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10"/>
  <workbookPr codeName="EstaPastaDeTrabalho" defaultThemeVersion="166925"/>
  <mc:AlternateContent xmlns:mc="http://schemas.openxmlformats.org/markup-compatibility/2006">
    <mc:Choice Requires="x15">
      <x15ac:absPath xmlns:x15ac="http://schemas.microsoft.com/office/spreadsheetml/2010/11/ac" url="M:\Investimento Saneamento\3. Produto\Produto 4\3.4.4. Resultados\3.4.4.3. Módulo Orçamentário\"/>
    </mc:Choice>
  </mc:AlternateContent>
  <xr:revisionPtr revIDLastSave="1" documentId="13_ncr:1_{098B5A5D-913F-4735-8A3F-E75B2AF95D40}" xr6:coauthVersionLast="47" xr6:coauthVersionMax="47" xr10:uidLastSave="{CFEB39D0-9A0E-4E89-8A96-77AF28CF9D8A}"/>
  <bookViews>
    <workbookView xWindow="-108" yWindow="-108" windowWidth="23256" windowHeight="12456" firstSheet="7" activeTab="7" xr2:uid="{5F8A51E8-B9FB-4825-A3FA-BE5B78B9CC69}"/>
  </bookViews>
  <sheets>
    <sheet name="SINAPI" sheetId="1" r:id="rId1"/>
    <sheet name="07a" sheetId="2" r:id="rId2"/>
    <sheet name="07b" sheetId="3" r:id="rId3"/>
    <sheet name="08a" sheetId="4" r:id="rId4"/>
    <sheet name="08b" sheetId="5" r:id="rId5"/>
    <sheet name="09a" sheetId="6" r:id="rId6"/>
    <sheet name="09b" sheetId="7" r:id="rId7"/>
    <sheet name="Resumo" sheetId="8"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2" i="7" l="1"/>
  <c r="CF82" i="7"/>
  <c r="CC82" i="7"/>
  <c r="BZ82" i="7"/>
  <c r="BW82" i="7"/>
  <c r="BT82" i="7"/>
  <c r="BQ82" i="7"/>
  <c r="BN82" i="7"/>
  <c r="BK82" i="7"/>
  <c r="BH82" i="7"/>
  <c r="BE82" i="7"/>
  <c r="BB82" i="7"/>
  <c r="AY82" i="7"/>
  <c r="AV82" i="7"/>
  <c r="AS82" i="7"/>
  <c r="AP82" i="7"/>
  <c r="AM82" i="7"/>
  <c r="AJ82" i="7"/>
  <c r="AG82" i="7"/>
  <c r="AD82" i="7"/>
  <c r="AA82" i="7"/>
  <c r="X82" i="7"/>
  <c r="U82" i="7"/>
  <c r="R82" i="7"/>
  <c r="O82" i="7"/>
  <c r="L82" i="7"/>
  <c r="I82" i="7"/>
  <c r="F82" i="7"/>
  <c r="CF81" i="7"/>
  <c r="CC81" i="7"/>
  <c r="BZ81" i="7"/>
  <c r="BW81" i="7"/>
  <c r="BT81" i="7"/>
  <c r="BQ81" i="7"/>
  <c r="BN81" i="7"/>
  <c r="BK81" i="7"/>
  <c r="BH81" i="7"/>
  <c r="BE81" i="7"/>
  <c r="BB81" i="7"/>
  <c r="AY81" i="7"/>
  <c r="AV81" i="7"/>
  <c r="AS81" i="7"/>
  <c r="AP81" i="7"/>
  <c r="AM81" i="7"/>
  <c r="AJ81" i="7"/>
  <c r="AG81" i="7"/>
  <c r="AD81" i="7"/>
  <c r="AA81" i="7"/>
  <c r="X81" i="7"/>
  <c r="U81" i="7"/>
  <c r="R81" i="7"/>
  <c r="O81" i="7"/>
  <c r="L81" i="7"/>
  <c r="I81" i="7"/>
  <c r="F81" i="7"/>
  <c r="CF80" i="7"/>
  <c r="CC80" i="7"/>
  <c r="BZ80" i="7"/>
  <c r="BW80" i="7"/>
  <c r="BT80" i="7"/>
  <c r="BQ80" i="7"/>
  <c r="BN80" i="7"/>
  <c r="BK80" i="7"/>
  <c r="BH80" i="7"/>
  <c r="BE80" i="7"/>
  <c r="BB80" i="7"/>
  <c r="AY80" i="7"/>
  <c r="AV80" i="7"/>
  <c r="AS80" i="7"/>
  <c r="AP80" i="7"/>
  <c r="AM80" i="7"/>
  <c r="AJ80" i="7"/>
  <c r="AG80" i="7"/>
  <c r="AD80" i="7"/>
  <c r="AA80" i="7"/>
  <c r="X80" i="7"/>
  <c r="U80" i="7"/>
  <c r="R80" i="7"/>
  <c r="O80" i="7"/>
  <c r="L80" i="7"/>
  <c r="I80" i="7"/>
  <c r="F80" i="7"/>
  <c r="CF79" i="7"/>
  <c r="CC79" i="7"/>
  <c r="BZ79" i="7"/>
  <c r="BW79" i="7"/>
  <c r="BT79" i="7"/>
  <c r="BQ79" i="7"/>
  <c r="BN79" i="7"/>
  <c r="BK79" i="7"/>
  <c r="BH79" i="7"/>
  <c r="BE79" i="7"/>
  <c r="BB79" i="7"/>
  <c r="AY79" i="7"/>
  <c r="AV79" i="7"/>
  <c r="AS79" i="7"/>
  <c r="AP79" i="7"/>
  <c r="AM79" i="7"/>
  <c r="AJ79" i="7"/>
  <c r="AG79" i="7"/>
  <c r="AD79" i="7"/>
  <c r="AA79" i="7"/>
  <c r="X79" i="7"/>
  <c r="U79" i="7"/>
  <c r="R79" i="7"/>
  <c r="O79" i="7"/>
  <c r="L79" i="7"/>
  <c r="I79" i="7"/>
  <c r="F79" i="7"/>
  <c r="CF78" i="7"/>
  <c r="CC78" i="7"/>
  <c r="BZ78" i="7"/>
  <c r="BW78" i="7"/>
  <c r="BT78" i="7"/>
  <c r="BQ78" i="7"/>
  <c r="BN78" i="7"/>
  <c r="BK78" i="7"/>
  <c r="BH78" i="7"/>
  <c r="BE78" i="7"/>
  <c r="BB78" i="7"/>
  <c r="AY78" i="7"/>
  <c r="AV78" i="7"/>
  <c r="AS78" i="7"/>
  <c r="AP78" i="7"/>
  <c r="AM78" i="7"/>
  <c r="AJ78" i="7"/>
  <c r="AG78" i="7"/>
  <c r="AD78" i="7"/>
  <c r="AA78" i="7"/>
  <c r="X78" i="7"/>
  <c r="U78" i="7"/>
  <c r="R78" i="7"/>
  <c r="O78" i="7"/>
  <c r="L78" i="7"/>
  <c r="I78" i="7"/>
  <c r="F78" i="7"/>
  <c r="CF75" i="7"/>
  <c r="CC75" i="7"/>
  <c r="BZ75" i="7"/>
  <c r="BW75" i="7"/>
  <c r="BT75" i="7"/>
  <c r="BQ75" i="7"/>
  <c r="BN75" i="7"/>
  <c r="BK75" i="7"/>
  <c r="BH75" i="7"/>
  <c r="BE75" i="7"/>
  <c r="BB75" i="7"/>
  <c r="AY75" i="7"/>
  <c r="AV75" i="7"/>
  <c r="AS75" i="7"/>
  <c r="AP75" i="7"/>
  <c r="AM75" i="7"/>
  <c r="AJ75" i="7"/>
  <c r="AG75" i="7"/>
  <c r="AD75" i="7"/>
  <c r="AA75" i="7"/>
  <c r="X75" i="7"/>
  <c r="U75" i="7"/>
  <c r="R75" i="7"/>
  <c r="O75" i="7"/>
  <c r="L75" i="7"/>
  <c r="I75" i="7"/>
  <c r="F75" i="7"/>
  <c r="CF74" i="7"/>
  <c r="CC74" i="7"/>
  <c r="BZ74" i="7"/>
  <c r="BW74" i="7"/>
  <c r="BT74" i="7"/>
  <c r="BQ74" i="7"/>
  <c r="BN74" i="7"/>
  <c r="BK74" i="7"/>
  <c r="BH74" i="7"/>
  <c r="BE74" i="7"/>
  <c r="BB74" i="7"/>
  <c r="AY74" i="7"/>
  <c r="AV74" i="7"/>
  <c r="AS74" i="7"/>
  <c r="AP74" i="7"/>
  <c r="AM74" i="7"/>
  <c r="AJ74" i="7"/>
  <c r="AG74" i="7"/>
  <c r="AD74" i="7"/>
  <c r="AA74" i="7"/>
  <c r="X74" i="7"/>
  <c r="U74" i="7"/>
  <c r="R74" i="7"/>
  <c r="O74" i="7"/>
  <c r="L74" i="7"/>
  <c r="I74" i="7"/>
  <c r="F74" i="7"/>
  <c r="CF69" i="7"/>
  <c r="CC69" i="7"/>
  <c r="BZ69" i="7"/>
  <c r="BW69" i="7"/>
  <c r="BT69" i="7"/>
  <c r="BQ69" i="7"/>
  <c r="BN69" i="7"/>
  <c r="BK69" i="7"/>
  <c r="BH69" i="7"/>
  <c r="BE69" i="7"/>
  <c r="BB69" i="7"/>
  <c r="AY69" i="7"/>
  <c r="AV69" i="7"/>
  <c r="AS69" i="7"/>
  <c r="AP69" i="7"/>
  <c r="AM69" i="7"/>
  <c r="AJ69" i="7"/>
  <c r="AG69" i="7"/>
  <c r="AD69" i="7"/>
  <c r="AA69" i="7"/>
  <c r="X69" i="7"/>
  <c r="U69" i="7"/>
  <c r="R69" i="7"/>
  <c r="O69" i="7"/>
  <c r="L69" i="7"/>
  <c r="I69" i="7"/>
  <c r="F69" i="7"/>
  <c r="CF68" i="7"/>
  <c r="CC68" i="7"/>
  <c r="BZ68" i="7"/>
  <c r="BW68" i="7"/>
  <c r="BT68" i="7"/>
  <c r="BQ68" i="7"/>
  <c r="BN68" i="7"/>
  <c r="BK68" i="7"/>
  <c r="BH68" i="7"/>
  <c r="BE68" i="7"/>
  <c r="BB68" i="7"/>
  <c r="AY68" i="7"/>
  <c r="AV68" i="7"/>
  <c r="AS68" i="7"/>
  <c r="AP68" i="7"/>
  <c r="AM68" i="7"/>
  <c r="AJ68" i="7"/>
  <c r="AG68" i="7"/>
  <c r="AD68" i="7"/>
  <c r="AA68" i="7"/>
  <c r="X68" i="7"/>
  <c r="U68" i="7"/>
  <c r="R68" i="7"/>
  <c r="O68" i="7"/>
  <c r="L68" i="7"/>
  <c r="I68" i="7"/>
  <c r="F68" i="7"/>
  <c r="CF67" i="7"/>
  <c r="CC67" i="7"/>
  <c r="BZ67" i="7"/>
  <c r="BW67" i="7"/>
  <c r="BT67" i="7"/>
  <c r="BQ67" i="7"/>
  <c r="BN67" i="7"/>
  <c r="BK67" i="7"/>
  <c r="BH67" i="7"/>
  <c r="BE67" i="7"/>
  <c r="BB67" i="7"/>
  <c r="AY67" i="7"/>
  <c r="AV67" i="7"/>
  <c r="AS67" i="7"/>
  <c r="AP67" i="7"/>
  <c r="AM67" i="7"/>
  <c r="AJ67" i="7"/>
  <c r="AG67" i="7"/>
  <c r="AD67" i="7"/>
  <c r="AA67" i="7"/>
  <c r="X67" i="7"/>
  <c r="U67" i="7"/>
  <c r="R67" i="7"/>
  <c r="O67" i="7"/>
  <c r="L67" i="7"/>
  <c r="I67" i="7"/>
  <c r="F67" i="7"/>
  <c r="CF66" i="7"/>
  <c r="CC66" i="7"/>
  <c r="BZ66" i="7"/>
  <c r="BW66" i="7"/>
  <c r="BT66" i="7"/>
  <c r="BQ66" i="7"/>
  <c r="BN66" i="7"/>
  <c r="BK66" i="7"/>
  <c r="BH66" i="7"/>
  <c r="BE66" i="7"/>
  <c r="BB66" i="7"/>
  <c r="AY66" i="7"/>
  <c r="AV66" i="7"/>
  <c r="AS66" i="7"/>
  <c r="AP66" i="7"/>
  <c r="AM66" i="7"/>
  <c r="AJ66" i="7"/>
  <c r="AG66" i="7"/>
  <c r="AD66" i="7"/>
  <c r="AA66" i="7"/>
  <c r="X66" i="7"/>
  <c r="U66" i="7"/>
  <c r="R66" i="7"/>
  <c r="O66" i="7"/>
  <c r="L66" i="7"/>
  <c r="I66" i="7"/>
  <c r="F66" i="7"/>
  <c r="CF65" i="7"/>
  <c r="CC65" i="7"/>
  <c r="BZ65" i="7"/>
  <c r="BW65" i="7"/>
  <c r="BT65" i="7"/>
  <c r="BQ65" i="7"/>
  <c r="BN65" i="7"/>
  <c r="BK65" i="7"/>
  <c r="BH65" i="7"/>
  <c r="BE65" i="7"/>
  <c r="BB65" i="7"/>
  <c r="AY65" i="7"/>
  <c r="AV65" i="7"/>
  <c r="AS65" i="7"/>
  <c r="AP65" i="7"/>
  <c r="AM65" i="7"/>
  <c r="AJ65" i="7"/>
  <c r="AG65" i="7"/>
  <c r="AD65" i="7"/>
  <c r="AA65" i="7"/>
  <c r="X65" i="7"/>
  <c r="U65" i="7"/>
  <c r="R65" i="7"/>
  <c r="O65" i="7"/>
  <c r="L65" i="7"/>
  <c r="I65" i="7"/>
  <c r="F65" i="7"/>
  <c r="CF64" i="7"/>
  <c r="CC64" i="7"/>
  <c r="BZ64" i="7"/>
  <c r="BW64" i="7"/>
  <c r="BT64" i="7"/>
  <c r="BQ64" i="7"/>
  <c r="BN64" i="7"/>
  <c r="BK64" i="7"/>
  <c r="BH64" i="7"/>
  <c r="BE64" i="7"/>
  <c r="BB64" i="7"/>
  <c r="AY64" i="7"/>
  <c r="AV64" i="7"/>
  <c r="AS64" i="7"/>
  <c r="AP64" i="7"/>
  <c r="AM64" i="7"/>
  <c r="AJ64" i="7"/>
  <c r="AG64" i="7"/>
  <c r="AD64" i="7"/>
  <c r="AA64" i="7"/>
  <c r="X64" i="7"/>
  <c r="U64" i="7"/>
  <c r="R64" i="7"/>
  <c r="O64" i="7"/>
  <c r="L64" i="7"/>
  <c r="I64" i="7"/>
  <c r="F64" i="7"/>
  <c r="CF63" i="7"/>
  <c r="CC63" i="7"/>
  <c r="BZ63" i="7"/>
  <c r="BW63" i="7"/>
  <c r="BT63" i="7"/>
  <c r="BQ63" i="7"/>
  <c r="BN63" i="7"/>
  <c r="BK63" i="7"/>
  <c r="BH63" i="7"/>
  <c r="BE63" i="7"/>
  <c r="BB63" i="7"/>
  <c r="AY63" i="7"/>
  <c r="AV63" i="7"/>
  <c r="AS63" i="7"/>
  <c r="AP63" i="7"/>
  <c r="AM63" i="7"/>
  <c r="AJ63" i="7"/>
  <c r="AG63" i="7"/>
  <c r="AD63" i="7"/>
  <c r="AA63" i="7"/>
  <c r="X63" i="7"/>
  <c r="U63" i="7"/>
  <c r="R63" i="7"/>
  <c r="O63" i="7"/>
  <c r="L63" i="7"/>
  <c r="I63" i="7"/>
  <c r="F63" i="7"/>
  <c r="CF60" i="7"/>
  <c r="CC60" i="7"/>
  <c r="BZ60" i="7"/>
  <c r="BW60" i="7"/>
  <c r="BT60" i="7"/>
  <c r="BQ60" i="7"/>
  <c r="BN60" i="7"/>
  <c r="BK60" i="7"/>
  <c r="BH60" i="7"/>
  <c r="BE60" i="7"/>
  <c r="BB60" i="7"/>
  <c r="AY60" i="7"/>
  <c r="AV60" i="7"/>
  <c r="AS60" i="7"/>
  <c r="AP60" i="7"/>
  <c r="AM60" i="7"/>
  <c r="AJ60" i="7"/>
  <c r="AG60" i="7"/>
  <c r="AD60" i="7"/>
  <c r="AA60" i="7"/>
  <c r="X60" i="7"/>
  <c r="U60" i="7"/>
  <c r="R60" i="7"/>
  <c r="O60" i="7"/>
  <c r="L60" i="7"/>
  <c r="I60" i="7"/>
  <c r="F60" i="7"/>
  <c r="CF57" i="7"/>
  <c r="CC57" i="7"/>
  <c r="BZ57" i="7"/>
  <c r="BW57" i="7"/>
  <c r="BT57" i="7"/>
  <c r="BQ57" i="7"/>
  <c r="BN57" i="7"/>
  <c r="BK57" i="7"/>
  <c r="BH57" i="7"/>
  <c r="BE57" i="7"/>
  <c r="BB57" i="7"/>
  <c r="AY57" i="7"/>
  <c r="AV57" i="7"/>
  <c r="AS57" i="7"/>
  <c r="AP57" i="7"/>
  <c r="AM57" i="7"/>
  <c r="AJ57" i="7"/>
  <c r="AG57" i="7"/>
  <c r="AD57" i="7"/>
  <c r="AA57" i="7"/>
  <c r="X57" i="7"/>
  <c r="U57" i="7"/>
  <c r="R57" i="7"/>
  <c r="O57" i="7"/>
  <c r="L57" i="7"/>
  <c r="I57" i="7"/>
  <c r="F57" i="7"/>
  <c r="CF56" i="7"/>
  <c r="CC56" i="7"/>
  <c r="BZ56" i="7"/>
  <c r="BW56" i="7"/>
  <c r="BT56" i="7"/>
  <c r="BQ56" i="7"/>
  <c r="BN56" i="7"/>
  <c r="BK56" i="7"/>
  <c r="BH56" i="7"/>
  <c r="BE56" i="7"/>
  <c r="BB56" i="7"/>
  <c r="AY56" i="7"/>
  <c r="AV56" i="7"/>
  <c r="AS56" i="7"/>
  <c r="AP56" i="7"/>
  <c r="AM56" i="7"/>
  <c r="AJ56" i="7"/>
  <c r="AG56" i="7"/>
  <c r="AD56" i="7"/>
  <c r="AA56" i="7"/>
  <c r="X56" i="7"/>
  <c r="U56" i="7"/>
  <c r="R56" i="7"/>
  <c r="O56" i="7"/>
  <c r="L56" i="7"/>
  <c r="I56" i="7"/>
  <c r="F56" i="7"/>
  <c r="CF53" i="7"/>
  <c r="CC53" i="7"/>
  <c r="BZ53" i="7"/>
  <c r="BW53" i="7"/>
  <c r="BT53" i="7"/>
  <c r="BQ53" i="7"/>
  <c r="BN53" i="7"/>
  <c r="BK53" i="7"/>
  <c r="BH53" i="7"/>
  <c r="BE53" i="7"/>
  <c r="BB53" i="7"/>
  <c r="AY53" i="7"/>
  <c r="AV53" i="7"/>
  <c r="AS53" i="7"/>
  <c r="AP53" i="7"/>
  <c r="AM53" i="7"/>
  <c r="AJ53" i="7"/>
  <c r="AG53" i="7"/>
  <c r="AD53" i="7"/>
  <c r="AA53" i="7"/>
  <c r="X53" i="7"/>
  <c r="U53" i="7"/>
  <c r="R53" i="7"/>
  <c r="O53" i="7"/>
  <c r="L53" i="7"/>
  <c r="I53" i="7"/>
  <c r="F53" i="7"/>
  <c r="CF50" i="7"/>
  <c r="CC50" i="7"/>
  <c r="BZ50" i="7"/>
  <c r="BW50" i="7"/>
  <c r="BT50" i="7"/>
  <c r="BQ50" i="7"/>
  <c r="BN50" i="7"/>
  <c r="BK50" i="7"/>
  <c r="BH50" i="7"/>
  <c r="BE50" i="7"/>
  <c r="BB50" i="7"/>
  <c r="AY50" i="7"/>
  <c r="AV50" i="7"/>
  <c r="AS50" i="7"/>
  <c r="AP50" i="7"/>
  <c r="AM50" i="7"/>
  <c r="AJ50" i="7"/>
  <c r="AG50" i="7"/>
  <c r="AD50" i="7"/>
  <c r="AA50" i="7"/>
  <c r="X50" i="7"/>
  <c r="U50" i="7"/>
  <c r="R50" i="7"/>
  <c r="O50" i="7"/>
  <c r="L50" i="7"/>
  <c r="I50" i="7"/>
  <c r="F50" i="7"/>
  <c r="CF49" i="7"/>
  <c r="CC49" i="7"/>
  <c r="BZ49" i="7"/>
  <c r="BW49" i="7"/>
  <c r="BT49" i="7"/>
  <c r="BQ49" i="7"/>
  <c r="BN49" i="7"/>
  <c r="BK49" i="7"/>
  <c r="BH49" i="7"/>
  <c r="BE49" i="7"/>
  <c r="BB49" i="7"/>
  <c r="AY49" i="7"/>
  <c r="AV49" i="7"/>
  <c r="AS49" i="7"/>
  <c r="AP49" i="7"/>
  <c r="AM49" i="7"/>
  <c r="AJ49" i="7"/>
  <c r="AG49" i="7"/>
  <c r="AD49" i="7"/>
  <c r="AA49" i="7"/>
  <c r="X49" i="7"/>
  <c r="U49" i="7"/>
  <c r="R49" i="7"/>
  <c r="O49" i="7"/>
  <c r="L49" i="7"/>
  <c r="I49" i="7"/>
  <c r="F49" i="7"/>
  <c r="CF47" i="7"/>
  <c r="CC47" i="7"/>
  <c r="BZ47" i="7"/>
  <c r="BW47" i="7"/>
  <c r="BT47" i="7"/>
  <c r="BQ47" i="7"/>
  <c r="BN47" i="7"/>
  <c r="BK47" i="7"/>
  <c r="BH47" i="7"/>
  <c r="BE47" i="7"/>
  <c r="BB47" i="7"/>
  <c r="AY47" i="7"/>
  <c r="AV47" i="7"/>
  <c r="AS47" i="7"/>
  <c r="AP47" i="7"/>
  <c r="AM47" i="7"/>
  <c r="AJ47" i="7"/>
  <c r="AG47" i="7"/>
  <c r="AD47" i="7"/>
  <c r="AA47" i="7"/>
  <c r="X47" i="7"/>
  <c r="U47" i="7"/>
  <c r="R47" i="7"/>
  <c r="O47" i="7"/>
  <c r="L47" i="7"/>
  <c r="I47" i="7"/>
  <c r="F47" i="7"/>
  <c r="CF44" i="7"/>
  <c r="CC44" i="7"/>
  <c r="BZ44" i="7"/>
  <c r="BW44" i="7"/>
  <c r="BT44" i="7"/>
  <c r="BQ44" i="7"/>
  <c r="BN44" i="7"/>
  <c r="BK44" i="7"/>
  <c r="BH44" i="7"/>
  <c r="BE44" i="7"/>
  <c r="BB44" i="7"/>
  <c r="AY44" i="7"/>
  <c r="AV44" i="7"/>
  <c r="AS44" i="7"/>
  <c r="AP44" i="7"/>
  <c r="AM44" i="7"/>
  <c r="AJ44" i="7"/>
  <c r="AG44" i="7"/>
  <c r="AD44" i="7"/>
  <c r="AA44" i="7"/>
  <c r="X44" i="7"/>
  <c r="U44" i="7"/>
  <c r="R44" i="7"/>
  <c r="O44" i="7"/>
  <c r="L44" i="7"/>
  <c r="I44" i="7"/>
  <c r="F44" i="7"/>
  <c r="CF43" i="7"/>
  <c r="CC43" i="7"/>
  <c r="BZ43" i="7"/>
  <c r="BW43" i="7"/>
  <c r="BT43" i="7"/>
  <c r="BQ43" i="7"/>
  <c r="BN43" i="7"/>
  <c r="BK43" i="7"/>
  <c r="BH43" i="7"/>
  <c r="BE43" i="7"/>
  <c r="BB43" i="7"/>
  <c r="AY43" i="7"/>
  <c r="AV43" i="7"/>
  <c r="AS43" i="7"/>
  <c r="AP43" i="7"/>
  <c r="AM43" i="7"/>
  <c r="AJ43" i="7"/>
  <c r="AG43" i="7"/>
  <c r="AD43" i="7"/>
  <c r="AA43" i="7"/>
  <c r="X43" i="7"/>
  <c r="U43" i="7"/>
  <c r="R43" i="7"/>
  <c r="O43" i="7"/>
  <c r="L43" i="7"/>
  <c r="I43" i="7"/>
  <c r="F43" i="7"/>
  <c r="CF42" i="7"/>
  <c r="CC42" i="7"/>
  <c r="BZ42" i="7"/>
  <c r="BW42" i="7"/>
  <c r="BT42" i="7"/>
  <c r="BQ42" i="7"/>
  <c r="BN42" i="7"/>
  <c r="BK42" i="7"/>
  <c r="BH42" i="7"/>
  <c r="BE42" i="7"/>
  <c r="BB42" i="7"/>
  <c r="AY42" i="7"/>
  <c r="AV42" i="7"/>
  <c r="AS42" i="7"/>
  <c r="AP42" i="7"/>
  <c r="AM42" i="7"/>
  <c r="AJ42" i="7"/>
  <c r="AG42" i="7"/>
  <c r="AD42" i="7"/>
  <c r="AA42" i="7"/>
  <c r="X42" i="7"/>
  <c r="U42" i="7"/>
  <c r="R42" i="7"/>
  <c r="O42" i="7"/>
  <c r="L42" i="7"/>
  <c r="I42" i="7"/>
  <c r="F42" i="7"/>
  <c r="CF41" i="7"/>
  <c r="CC41" i="7"/>
  <c r="BZ41" i="7"/>
  <c r="BW41" i="7"/>
  <c r="BT41" i="7"/>
  <c r="BQ41" i="7"/>
  <c r="BN41" i="7"/>
  <c r="BK41" i="7"/>
  <c r="BH41" i="7"/>
  <c r="BE41" i="7"/>
  <c r="BB41" i="7"/>
  <c r="AY41" i="7"/>
  <c r="AV41" i="7"/>
  <c r="AS41" i="7"/>
  <c r="AP41" i="7"/>
  <c r="AM41" i="7"/>
  <c r="AJ41" i="7"/>
  <c r="AG41" i="7"/>
  <c r="AD41" i="7"/>
  <c r="AA41" i="7"/>
  <c r="X41" i="7"/>
  <c r="U41" i="7"/>
  <c r="R41" i="7"/>
  <c r="O41" i="7"/>
  <c r="L41" i="7"/>
  <c r="I41" i="7"/>
  <c r="F41" i="7"/>
  <c r="CF40" i="7"/>
  <c r="CC40" i="7"/>
  <c r="BZ40" i="7"/>
  <c r="BW40" i="7"/>
  <c r="BT40" i="7"/>
  <c r="BQ40" i="7"/>
  <c r="BN40" i="7"/>
  <c r="BK40" i="7"/>
  <c r="BH40" i="7"/>
  <c r="BE40" i="7"/>
  <c r="BB40" i="7"/>
  <c r="AY40" i="7"/>
  <c r="AV40" i="7"/>
  <c r="AS40" i="7"/>
  <c r="AP40" i="7"/>
  <c r="AM40" i="7"/>
  <c r="AJ40" i="7"/>
  <c r="AG40" i="7"/>
  <c r="AD40" i="7"/>
  <c r="AA40" i="7"/>
  <c r="X40" i="7"/>
  <c r="U40" i="7"/>
  <c r="R40" i="7"/>
  <c r="O40" i="7"/>
  <c r="L40" i="7"/>
  <c r="I40" i="7"/>
  <c r="F40" i="7"/>
  <c r="CF39" i="7"/>
  <c r="CC39" i="7"/>
  <c r="BZ39" i="7"/>
  <c r="BW39" i="7"/>
  <c r="BT39" i="7"/>
  <c r="BQ39" i="7"/>
  <c r="BN39" i="7"/>
  <c r="BK39" i="7"/>
  <c r="BH39" i="7"/>
  <c r="BE39" i="7"/>
  <c r="BB39" i="7"/>
  <c r="AY39" i="7"/>
  <c r="AV39" i="7"/>
  <c r="AS39" i="7"/>
  <c r="AP39" i="7"/>
  <c r="AM39" i="7"/>
  <c r="AJ39" i="7"/>
  <c r="AG39" i="7"/>
  <c r="AD39" i="7"/>
  <c r="AA39" i="7"/>
  <c r="X39" i="7"/>
  <c r="U39" i="7"/>
  <c r="R39" i="7"/>
  <c r="O39" i="7"/>
  <c r="L39" i="7"/>
  <c r="I39" i="7"/>
  <c r="F39" i="7"/>
  <c r="CF35" i="7"/>
  <c r="CC35" i="7"/>
  <c r="BZ35" i="7"/>
  <c r="BW35" i="7"/>
  <c r="BT35" i="7"/>
  <c r="BQ35" i="7"/>
  <c r="BN35" i="7"/>
  <c r="BK35" i="7"/>
  <c r="BH35" i="7"/>
  <c r="BE35" i="7"/>
  <c r="BB35" i="7"/>
  <c r="AY35" i="7"/>
  <c r="AV35" i="7"/>
  <c r="AS35" i="7"/>
  <c r="AP35" i="7"/>
  <c r="AM35" i="7"/>
  <c r="AJ35" i="7"/>
  <c r="AG35" i="7"/>
  <c r="AD35" i="7"/>
  <c r="AA35" i="7"/>
  <c r="X35" i="7"/>
  <c r="U35" i="7"/>
  <c r="R35" i="7"/>
  <c r="O35" i="7"/>
  <c r="L35" i="7"/>
  <c r="I35" i="7"/>
  <c r="F35" i="7"/>
  <c r="CF34" i="7"/>
  <c r="CC34" i="7"/>
  <c r="BZ34" i="7"/>
  <c r="BW34" i="7"/>
  <c r="BT34" i="7"/>
  <c r="BQ34" i="7"/>
  <c r="BN34" i="7"/>
  <c r="BK34" i="7"/>
  <c r="BH34" i="7"/>
  <c r="BE34" i="7"/>
  <c r="BB34" i="7"/>
  <c r="AY34" i="7"/>
  <c r="AV34" i="7"/>
  <c r="AS34" i="7"/>
  <c r="AP34" i="7"/>
  <c r="AM34" i="7"/>
  <c r="AJ34" i="7"/>
  <c r="AG34" i="7"/>
  <c r="AD34" i="7"/>
  <c r="AA34" i="7"/>
  <c r="X34" i="7"/>
  <c r="U34" i="7"/>
  <c r="R34" i="7"/>
  <c r="O34" i="7"/>
  <c r="L34" i="7"/>
  <c r="I34" i="7"/>
  <c r="F34" i="7"/>
  <c r="CF33" i="7"/>
  <c r="CC33" i="7"/>
  <c r="BZ33" i="7"/>
  <c r="BW33" i="7"/>
  <c r="BT33" i="7"/>
  <c r="BQ33" i="7"/>
  <c r="BN33" i="7"/>
  <c r="BK33" i="7"/>
  <c r="BH33" i="7"/>
  <c r="BE33" i="7"/>
  <c r="BB33" i="7"/>
  <c r="AY33" i="7"/>
  <c r="AV33" i="7"/>
  <c r="AS33" i="7"/>
  <c r="AP33" i="7"/>
  <c r="AM33" i="7"/>
  <c r="AJ33" i="7"/>
  <c r="AG33" i="7"/>
  <c r="AD33" i="7"/>
  <c r="AA33" i="7"/>
  <c r="X33" i="7"/>
  <c r="U33" i="7"/>
  <c r="R33" i="7"/>
  <c r="O33" i="7"/>
  <c r="L33" i="7"/>
  <c r="I33" i="7"/>
  <c r="F33" i="7"/>
  <c r="CF32" i="7"/>
  <c r="CC32" i="7"/>
  <c r="BZ32" i="7"/>
  <c r="BW32" i="7"/>
  <c r="BT32" i="7"/>
  <c r="BQ32" i="7"/>
  <c r="BN32" i="7"/>
  <c r="BK32" i="7"/>
  <c r="BH32" i="7"/>
  <c r="BE32" i="7"/>
  <c r="BB32" i="7"/>
  <c r="AY32" i="7"/>
  <c r="AV32" i="7"/>
  <c r="AS32" i="7"/>
  <c r="AP32" i="7"/>
  <c r="AM32" i="7"/>
  <c r="AJ32" i="7"/>
  <c r="AG32" i="7"/>
  <c r="AD32" i="7"/>
  <c r="AA32" i="7"/>
  <c r="X32" i="7"/>
  <c r="U32" i="7"/>
  <c r="R32" i="7"/>
  <c r="O32" i="7"/>
  <c r="L32" i="7"/>
  <c r="I32" i="7"/>
  <c r="F32" i="7"/>
  <c r="CF29" i="7"/>
  <c r="CC29" i="7"/>
  <c r="BZ29" i="7"/>
  <c r="BW29" i="7"/>
  <c r="BT29" i="7"/>
  <c r="BQ29" i="7"/>
  <c r="BN29" i="7"/>
  <c r="BK29" i="7"/>
  <c r="BH29" i="7"/>
  <c r="BE29" i="7"/>
  <c r="BB29" i="7"/>
  <c r="AY29" i="7"/>
  <c r="AV29" i="7"/>
  <c r="AS29" i="7"/>
  <c r="AP29" i="7"/>
  <c r="AM29" i="7"/>
  <c r="AJ29" i="7"/>
  <c r="AG29" i="7"/>
  <c r="AD29" i="7"/>
  <c r="AA29" i="7"/>
  <c r="X29" i="7"/>
  <c r="U29" i="7"/>
  <c r="R29" i="7"/>
  <c r="O29" i="7"/>
  <c r="L29" i="7"/>
  <c r="I29" i="7"/>
  <c r="F29" i="7"/>
  <c r="CF28" i="7"/>
  <c r="CC28" i="7"/>
  <c r="BZ28" i="7"/>
  <c r="BW28" i="7"/>
  <c r="BT28" i="7"/>
  <c r="BQ28" i="7"/>
  <c r="BN28" i="7"/>
  <c r="BK28" i="7"/>
  <c r="BH28" i="7"/>
  <c r="BE28" i="7"/>
  <c r="BB28" i="7"/>
  <c r="AY28" i="7"/>
  <c r="AV28" i="7"/>
  <c r="AS28" i="7"/>
  <c r="AP28" i="7"/>
  <c r="AM28" i="7"/>
  <c r="AJ28" i="7"/>
  <c r="AG28" i="7"/>
  <c r="AD28" i="7"/>
  <c r="AA28" i="7"/>
  <c r="X28" i="7"/>
  <c r="U28" i="7"/>
  <c r="R28" i="7"/>
  <c r="O28" i="7"/>
  <c r="L28" i="7"/>
  <c r="I28" i="7"/>
  <c r="F28" i="7"/>
  <c r="CF27" i="7"/>
  <c r="CC27" i="7"/>
  <c r="BZ27" i="7"/>
  <c r="BW27" i="7"/>
  <c r="BT27" i="7"/>
  <c r="BQ27" i="7"/>
  <c r="BN27" i="7"/>
  <c r="BK27" i="7"/>
  <c r="BH27" i="7"/>
  <c r="BE27" i="7"/>
  <c r="BB27" i="7"/>
  <c r="AY27" i="7"/>
  <c r="AV27" i="7"/>
  <c r="AS27" i="7"/>
  <c r="AP27" i="7"/>
  <c r="AM27" i="7"/>
  <c r="AJ27" i="7"/>
  <c r="AG27" i="7"/>
  <c r="AD27" i="7"/>
  <c r="AA27" i="7"/>
  <c r="X27" i="7"/>
  <c r="U27" i="7"/>
  <c r="R27" i="7"/>
  <c r="O27" i="7"/>
  <c r="L27" i="7"/>
  <c r="I27" i="7"/>
  <c r="F27" i="7"/>
  <c r="CF26" i="7"/>
  <c r="CC26" i="7"/>
  <c r="BZ26" i="7"/>
  <c r="BW26" i="7"/>
  <c r="BT26" i="7"/>
  <c r="BQ26" i="7"/>
  <c r="BN26" i="7"/>
  <c r="BK26" i="7"/>
  <c r="BH26" i="7"/>
  <c r="BE26" i="7"/>
  <c r="BB26" i="7"/>
  <c r="AY26" i="7"/>
  <c r="AV26" i="7"/>
  <c r="AS26" i="7"/>
  <c r="AP26" i="7"/>
  <c r="AM26" i="7"/>
  <c r="AJ26" i="7"/>
  <c r="AG26" i="7"/>
  <c r="AD26" i="7"/>
  <c r="AA26" i="7"/>
  <c r="X26" i="7"/>
  <c r="U26" i="7"/>
  <c r="R26" i="7"/>
  <c r="O26" i="7"/>
  <c r="L26" i="7"/>
  <c r="I26" i="7"/>
  <c r="F26" i="7"/>
  <c r="CF23" i="7"/>
  <c r="CC23" i="7"/>
  <c r="BZ23" i="7"/>
  <c r="BW23" i="7"/>
  <c r="BT23" i="7"/>
  <c r="BQ23" i="7"/>
  <c r="BN23" i="7"/>
  <c r="BK23" i="7"/>
  <c r="BH23" i="7"/>
  <c r="BE23" i="7"/>
  <c r="BB23" i="7"/>
  <c r="AY23" i="7"/>
  <c r="AV23" i="7"/>
  <c r="AS23" i="7"/>
  <c r="AP23" i="7"/>
  <c r="AM23" i="7"/>
  <c r="AJ23" i="7"/>
  <c r="AG23" i="7"/>
  <c r="AD23" i="7"/>
  <c r="AA23" i="7"/>
  <c r="X23" i="7"/>
  <c r="U23" i="7"/>
  <c r="R23" i="7"/>
  <c r="O23" i="7"/>
  <c r="L23" i="7"/>
  <c r="I23" i="7"/>
  <c r="F23" i="7"/>
  <c r="CF22" i="7"/>
  <c r="CC22" i="7"/>
  <c r="BZ22" i="7"/>
  <c r="BW22" i="7"/>
  <c r="BT22" i="7"/>
  <c r="BQ22" i="7"/>
  <c r="BN22" i="7"/>
  <c r="BK22" i="7"/>
  <c r="BH22" i="7"/>
  <c r="BE22" i="7"/>
  <c r="BB22" i="7"/>
  <c r="AY22" i="7"/>
  <c r="AV22" i="7"/>
  <c r="AS22" i="7"/>
  <c r="AP22" i="7"/>
  <c r="AM22" i="7"/>
  <c r="AJ22" i="7"/>
  <c r="AG22" i="7"/>
  <c r="AD22" i="7"/>
  <c r="AA22" i="7"/>
  <c r="X22" i="7"/>
  <c r="U22" i="7"/>
  <c r="R22" i="7"/>
  <c r="O22" i="7"/>
  <c r="L22" i="7"/>
  <c r="I22" i="7"/>
  <c r="F22" i="7"/>
  <c r="CF19" i="7"/>
  <c r="CC19" i="7"/>
  <c r="BZ19" i="7"/>
  <c r="BW19" i="7"/>
  <c r="BT19" i="7"/>
  <c r="BQ19" i="7"/>
  <c r="BN19" i="7"/>
  <c r="BK19" i="7"/>
  <c r="BH19" i="7"/>
  <c r="BE19" i="7"/>
  <c r="BB19" i="7"/>
  <c r="AY19" i="7"/>
  <c r="AV19" i="7"/>
  <c r="AS19" i="7"/>
  <c r="AP19" i="7"/>
  <c r="AM19" i="7"/>
  <c r="AJ19" i="7"/>
  <c r="AG19" i="7"/>
  <c r="AD19" i="7"/>
  <c r="AA19" i="7"/>
  <c r="X19" i="7"/>
  <c r="U19" i="7"/>
  <c r="R19" i="7"/>
  <c r="O19" i="7"/>
  <c r="L19" i="7"/>
  <c r="I19" i="7"/>
  <c r="F19" i="7"/>
  <c r="CF16" i="7"/>
  <c r="CC16" i="7"/>
  <c r="BZ16" i="7"/>
  <c r="BW16" i="7"/>
  <c r="BT16" i="7"/>
  <c r="BQ16" i="7"/>
  <c r="BN16" i="7"/>
  <c r="BK16" i="7"/>
  <c r="BH16" i="7"/>
  <c r="BE16" i="7"/>
  <c r="BB16" i="7"/>
  <c r="AY16" i="7"/>
  <c r="AV16" i="7"/>
  <c r="AS16" i="7"/>
  <c r="AP16" i="7"/>
  <c r="AM16" i="7"/>
  <c r="AJ16" i="7"/>
  <c r="AG16" i="7"/>
  <c r="AD16" i="7"/>
  <c r="AA16" i="7"/>
  <c r="X16" i="7"/>
  <c r="U16" i="7"/>
  <c r="R16" i="7"/>
  <c r="O16" i="7"/>
  <c r="L16" i="7"/>
  <c r="I16" i="7"/>
  <c r="F16" i="7"/>
  <c r="CF15" i="7"/>
  <c r="CC15" i="7"/>
  <c r="BZ15" i="7"/>
  <c r="BW15" i="7"/>
  <c r="BT15" i="7"/>
  <c r="BQ15" i="7"/>
  <c r="BN15" i="7"/>
  <c r="BK15" i="7"/>
  <c r="BH15" i="7"/>
  <c r="BE15" i="7"/>
  <c r="BB15" i="7"/>
  <c r="AY15" i="7"/>
  <c r="AV15" i="7"/>
  <c r="AS15" i="7"/>
  <c r="AP15" i="7"/>
  <c r="AM15" i="7"/>
  <c r="AJ15" i="7"/>
  <c r="AG15" i="7"/>
  <c r="AD15" i="7"/>
  <c r="AA15" i="7"/>
  <c r="X15" i="7"/>
  <c r="U15" i="7"/>
  <c r="R15" i="7"/>
  <c r="O15" i="7"/>
  <c r="L15" i="7"/>
  <c r="I15" i="7"/>
  <c r="F15" i="7"/>
  <c r="CF14" i="7"/>
  <c r="CC14" i="7"/>
  <c r="BZ14" i="7"/>
  <c r="BW14" i="7"/>
  <c r="BT14" i="7"/>
  <c r="BQ14" i="7"/>
  <c r="BN14" i="7"/>
  <c r="BK14" i="7"/>
  <c r="BH14" i="7"/>
  <c r="BE14" i="7"/>
  <c r="BB14" i="7"/>
  <c r="AY14" i="7"/>
  <c r="AV14" i="7"/>
  <c r="AS14" i="7"/>
  <c r="AP14" i="7"/>
  <c r="AM14" i="7"/>
  <c r="AJ14" i="7"/>
  <c r="AG14" i="7"/>
  <c r="AD14" i="7"/>
  <c r="AA14" i="7"/>
  <c r="X14" i="7"/>
  <c r="U14" i="7"/>
  <c r="R14" i="7"/>
  <c r="O14" i="7"/>
  <c r="L14" i="7"/>
  <c r="I14" i="7"/>
  <c r="F14" i="7"/>
  <c r="CF13" i="7"/>
  <c r="CC13" i="7"/>
  <c r="BZ13" i="7"/>
  <c r="BW13" i="7"/>
  <c r="BT13" i="7"/>
  <c r="BQ13" i="7"/>
  <c r="BN13" i="7"/>
  <c r="BK13" i="7"/>
  <c r="BH13" i="7"/>
  <c r="BE13" i="7"/>
  <c r="BB13" i="7"/>
  <c r="AY13" i="7"/>
  <c r="AV13" i="7"/>
  <c r="AS13" i="7"/>
  <c r="AP13" i="7"/>
  <c r="AM13" i="7"/>
  <c r="AJ13" i="7"/>
  <c r="AG13" i="7"/>
  <c r="AD13" i="7"/>
  <c r="AA13" i="7"/>
  <c r="X13" i="7"/>
  <c r="U13" i="7"/>
  <c r="R13" i="7"/>
  <c r="O13" i="7"/>
  <c r="L13" i="7"/>
  <c r="I13" i="7"/>
  <c r="F13" i="7"/>
  <c r="CF12" i="7"/>
  <c r="CC12" i="7"/>
  <c r="BZ12" i="7"/>
  <c r="BW12" i="7"/>
  <c r="BT12" i="7"/>
  <c r="BQ12" i="7"/>
  <c r="BN12" i="7"/>
  <c r="BK12" i="7"/>
  <c r="BH12" i="7"/>
  <c r="BE12" i="7"/>
  <c r="BB12" i="7"/>
  <c r="AY12" i="7"/>
  <c r="AV12" i="7"/>
  <c r="AS12" i="7"/>
  <c r="AP12" i="7"/>
  <c r="AM12" i="7"/>
  <c r="AJ12" i="7"/>
  <c r="AG12" i="7"/>
  <c r="AD12" i="7"/>
  <c r="AA12" i="7"/>
  <c r="X12" i="7"/>
  <c r="U12" i="7"/>
  <c r="R12" i="7"/>
  <c r="O12" i="7"/>
  <c r="L12" i="7"/>
  <c r="I12" i="7"/>
  <c r="F12" i="7"/>
  <c r="CF9" i="7"/>
  <c r="CC9" i="7"/>
  <c r="BZ9" i="7"/>
  <c r="BW9" i="7"/>
  <c r="BT9" i="7"/>
  <c r="BQ9" i="7"/>
  <c r="BN9" i="7"/>
  <c r="BK9" i="7"/>
  <c r="BH9" i="7"/>
  <c r="BE9" i="7"/>
  <c r="BB9" i="7"/>
  <c r="AY9" i="7"/>
  <c r="AV9" i="7"/>
  <c r="AS9" i="7"/>
  <c r="AP9" i="7"/>
  <c r="AM9" i="7"/>
  <c r="AJ9" i="7"/>
  <c r="AG9" i="7"/>
  <c r="AD9" i="7"/>
  <c r="AA9" i="7"/>
  <c r="X9" i="7"/>
  <c r="U9" i="7"/>
  <c r="R9" i="7"/>
  <c r="O9" i="7"/>
  <c r="L9" i="7"/>
  <c r="I9" i="7"/>
  <c r="F9" i="7"/>
  <c r="CF98" i="7"/>
  <c r="CC98" i="7"/>
  <c r="BZ98" i="7"/>
  <c r="BW98" i="7"/>
  <c r="BT98" i="7"/>
  <c r="BQ98" i="7"/>
  <c r="BN98" i="7"/>
  <c r="BK98" i="7"/>
  <c r="BH98" i="7"/>
  <c r="BE98" i="7"/>
  <c r="BB98" i="7"/>
  <c r="AY98" i="7"/>
  <c r="AV98" i="7"/>
  <c r="AS98" i="7"/>
  <c r="AP98" i="7"/>
  <c r="AM98" i="7"/>
  <c r="AJ98" i="7"/>
  <c r="AG98" i="7"/>
  <c r="AD98" i="7"/>
  <c r="AA98" i="7"/>
  <c r="X98" i="7"/>
  <c r="U98" i="7"/>
  <c r="R98" i="7"/>
  <c r="O98" i="7"/>
  <c r="L98" i="7"/>
  <c r="I98" i="7"/>
  <c r="F98" i="7"/>
  <c r="CF95" i="7"/>
  <c r="CC95" i="7"/>
  <c r="BZ95" i="7"/>
  <c r="BW95" i="7"/>
  <c r="BT95" i="7"/>
  <c r="BQ95" i="7"/>
  <c r="BN95" i="7"/>
  <c r="BK95" i="7"/>
  <c r="BH95" i="7"/>
  <c r="BE95" i="7"/>
  <c r="BB95" i="7"/>
  <c r="AY95" i="7"/>
  <c r="AV95" i="7"/>
  <c r="AS95" i="7"/>
  <c r="AP95" i="7"/>
  <c r="AM95" i="7"/>
  <c r="AJ95" i="7"/>
  <c r="AG95" i="7"/>
  <c r="AD95" i="7"/>
  <c r="AA95" i="7"/>
  <c r="X95" i="7"/>
  <c r="U95" i="7"/>
  <c r="R95" i="7"/>
  <c r="O95" i="7"/>
  <c r="L95" i="7"/>
  <c r="I95" i="7"/>
  <c r="F95" i="7"/>
  <c r="CF94" i="7"/>
  <c r="CC94" i="7"/>
  <c r="BZ94" i="7"/>
  <c r="BW94" i="7"/>
  <c r="BT94" i="7"/>
  <c r="BQ94" i="7"/>
  <c r="BN94" i="7"/>
  <c r="BK94" i="7"/>
  <c r="BH94" i="7"/>
  <c r="BE94" i="7"/>
  <c r="BB94" i="7"/>
  <c r="AY94" i="7"/>
  <c r="AV94" i="7"/>
  <c r="AS94" i="7"/>
  <c r="AP94" i="7"/>
  <c r="AM94" i="7"/>
  <c r="AJ94" i="7"/>
  <c r="AG94" i="7"/>
  <c r="AD94" i="7"/>
  <c r="AA94" i="7"/>
  <c r="X94" i="7"/>
  <c r="U94" i="7"/>
  <c r="R94" i="7"/>
  <c r="O94" i="7"/>
  <c r="L94" i="7"/>
  <c r="I94" i="7"/>
  <c r="F94" i="7"/>
  <c r="CF93" i="7"/>
  <c r="CC93" i="7"/>
  <c r="BZ93" i="7"/>
  <c r="BW93" i="7"/>
  <c r="BT93" i="7"/>
  <c r="BQ93" i="7"/>
  <c r="BN93" i="7"/>
  <c r="BK93" i="7"/>
  <c r="BH93" i="7"/>
  <c r="BE93" i="7"/>
  <c r="BB93" i="7"/>
  <c r="AY93" i="7"/>
  <c r="AV93" i="7"/>
  <c r="AS93" i="7"/>
  <c r="AP93" i="7"/>
  <c r="AM93" i="7"/>
  <c r="AJ93" i="7"/>
  <c r="AG93" i="7"/>
  <c r="AD93" i="7"/>
  <c r="AA93" i="7"/>
  <c r="X93" i="7"/>
  <c r="U93" i="7"/>
  <c r="R93" i="7"/>
  <c r="O93" i="7"/>
  <c r="L93" i="7"/>
  <c r="I93" i="7"/>
  <c r="F93" i="7"/>
  <c r="CF92" i="7"/>
  <c r="CC92" i="7"/>
  <c r="BZ92" i="7"/>
  <c r="BW92" i="7"/>
  <c r="BT92" i="7"/>
  <c r="BQ92" i="7"/>
  <c r="BN92" i="7"/>
  <c r="BK92" i="7"/>
  <c r="BH92" i="7"/>
  <c r="BE92" i="7"/>
  <c r="BB92" i="7"/>
  <c r="AY92" i="7"/>
  <c r="AV92" i="7"/>
  <c r="AS92" i="7"/>
  <c r="AP92" i="7"/>
  <c r="AM92" i="7"/>
  <c r="AJ92" i="7"/>
  <c r="AG92" i="7"/>
  <c r="AD92" i="7"/>
  <c r="AA92" i="7"/>
  <c r="X92" i="7"/>
  <c r="U92" i="7"/>
  <c r="R92" i="7"/>
  <c r="O92" i="7"/>
  <c r="L92" i="7"/>
  <c r="I92" i="7"/>
  <c r="F92" i="7"/>
  <c r="CF91" i="7"/>
  <c r="CC91" i="7"/>
  <c r="BZ91" i="7"/>
  <c r="BW91" i="7"/>
  <c r="BT91" i="7"/>
  <c r="BQ91" i="7"/>
  <c r="BN91" i="7"/>
  <c r="BK91" i="7"/>
  <c r="BH91" i="7"/>
  <c r="BE91" i="7"/>
  <c r="BB91" i="7"/>
  <c r="AY91" i="7"/>
  <c r="AV91" i="7"/>
  <c r="AS91" i="7"/>
  <c r="AP91" i="7"/>
  <c r="AM91" i="7"/>
  <c r="AJ91" i="7"/>
  <c r="AG91" i="7"/>
  <c r="AD91" i="7"/>
  <c r="AA91" i="7"/>
  <c r="X91" i="7"/>
  <c r="U91" i="7"/>
  <c r="R91" i="7"/>
  <c r="O91" i="7"/>
  <c r="L91" i="7"/>
  <c r="I91" i="7"/>
  <c r="F91" i="7"/>
  <c r="CF90" i="7"/>
  <c r="CC90" i="7"/>
  <c r="BZ90" i="7"/>
  <c r="BW90" i="7"/>
  <c r="BT90" i="7"/>
  <c r="BQ90" i="7"/>
  <c r="BN90" i="7"/>
  <c r="BK90" i="7"/>
  <c r="BH90" i="7"/>
  <c r="BE90" i="7"/>
  <c r="BB90" i="7"/>
  <c r="AY90" i="7"/>
  <c r="AV90" i="7"/>
  <c r="AS90" i="7"/>
  <c r="AP90" i="7"/>
  <c r="AM90" i="7"/>
  <c r="AJ90" i="7"/>
  <c r="AG90" i="7"/>
  <c r="AD90" i="7"/>
  <c r="AA90" i="7"/>
  <c r="X90" i="7"/>
  <c r="U90" i="7"/>
  <c r="R90" i="7"/>
  <c r="O90" i="7"/>
  <c r="L90" i="7"/>
  <c r="I90" i="7"/>
  <c r="F90" i="7"/>
  <c r="CF89" i="7"/>
  <c r="CC89" i="7"/>
  <c r="BZ89" i="7"/>
  <c r="BW89" i="7"/>
  <c r="BT89" i="7"/>
  <c r="BQ89" i="7"/>
  <c r="BN89" i="7"/>
  <c r="BK89" i="7"/>
  <c r="BH89" i="7"/>
  <c r="BE89" i="7"/>
  <c r="BB89" i="7"/>
  <c r="AY89" i="7"/>
  <c r="AV89" i="7"/>
  <c r="AS89" i="7"/>
  <c r="AP89" i="7"/>
  <c r="AM89" i="7"/>
  <c r="AJ89" i="7"/>
  <c r="AG89" i="7"/>
  <c r="AD89" i="7"/>
  <c r="AA89" i="7"/>
  <c r="X89" i="7"/>
  <c r="U89" i="7"/>
  <c r="R89" i="7"/>
  <c r="O89" i="7"/>
  <c r="L89" i="7"/>
  <c r="I89" i="7"/>
  <c r="F89" i="7"/>
  <c r="CF82" i="6"/>
  <c r="CC82" i="6"/>
  <c r="BZ82" i="6"/>
  <c r="BW82" i="6"/>
  <c r="BT82" i="6"/>
  <c r="BQ82" i="6"/>
  <c r="BN82" i="6"/>
  <c r="BK82" i="6"/>
  <c r="BH82" i="6"/>
  <c r="BE82" i="6"/>
  <c r="BB82" i="6"/>
  <c r="AY82" i="6"/>
  <c r="AV82" i="6"/>
  <c r="AS82" i="6"/>
  <c r="AP82" i="6"/>
  <c r="AM82" i="6"/>
  <c r="AJ82" i="6"/>
  <c r="AG82" i="6"/>
  <c r="AD82" i="6"/>
  <c r="AA82" i="6"/>
  <c r="X82" i="6"/>
  <c r="U82" i="6"/>
  <c r="R82" i="6"/>
  <c r="O82" i="6"/>
  <c r="L82" i="6"/>
  <c r="I82" i="6"/>
  <c r="F82" i="6"/>
  <c r="CF81" i="6"/>
  <c r="CC81" i="6"/>
  <c r="BZ81" i="6"/>
  <c r="BW81" i="6"/>
  <c r="BT81" i="6"/>
  <c r="BQ81" i="6"/>
  <c r="BN81" i="6"/>
  <c r="BK81" i="6"/>
  <c r="BH81" i="6"/>
  <c r="BE81" i="6"/>
  <c r="BB81" i="6"/>
  <c r="AY81" i="6"/>
  <c r="AV81" i="6"/>
  <c r="AS81" i="6"/>
  <c r="AP81" i="6"/>
  <c r="AM81" i="6"/>
  <c r="AJ81" i="6"/>
  <c r="AG81" i="6"/>
  <c r="AD81" i="6"/>
  <c r="AA81" i="6"/>
  <c r="X81" i="6"/>
  <c r="U81" i="6"/>
  <c r="R81" i="6"/>
  <c r="O81" i="6"/>
  <c r="L81" i="6"/>
  <c r="I81" i="6"/>
  <c r="F81" i="6"/>
  <c r="CF80" i="6"/>
  <c r="CC80" i="6"/>
  <c r="BZ80" i="6"/>
  <c r="BW80" i="6"/>
  <c r="BT80" i="6"/>
  <c r="BQ80" i="6"/>
  <c r="BN80" i="6"/>
  <c r="BK80" i="6"/>
  <c r="BH80" i="6"/>
  <c r="BE80" i="6"/>
  <c r="BB80" i="6"/>
  <c r="AY80" i="6"/>
  <c r="AV80" i="6"/>
  <c r="AS80" i="6"/>
  <c r="AP80" i="6"/>
  <c r="AM80" i="6"/>
  <c r="AJ80" i="6"/>
  <c r="AG80" i="6"/>
  <c r="AD80" i="6"/>
  <c r="AA80" i="6"/>
  <c r="X80" i="6"/>
  <c r="U80" i="6"/>
  <c r="R80" i="6"/>
  <c r="O80" i="6"/>
  <c r="L80" i="6"/>
  <c r="I80" i="6"/>
  <c r="F80" i="6"/>
  <c r="CF79" i="6"/>
  <c r="CC79" i="6"/>
  <c r="BZ79" i="6"/>
  <c r="BW79" i="6"/>
  <c r="BT79" i="6"/>
  <c r="BQ79" i="6"/>
  <c r="BN79" i="6"/>
  <c r="BK79" i="6"/>
  <c r="BH79" i="6"/>
  <c r="BE79" i="6"/>
  <c r="BB79" i="6"/>
  <c r="AY79" i="6"/>
  <c r="AV79" i="6"/>
  <c r="AS79" i="6"/>
  <c r="AP79" i="6"/>
  <c r="AM79" i="6"/>
  <c r="AJ79" i="6"/>
  <c r="AG79" i="6"/>
  <c r="AD79" i="6"/>
  <c r="AA79" i="6"/>
  <c r="X79" i="6"/>
  <c r="U79" i="6"/>
  <c r="R79" i="6"/>
  <c r="O79" i="6"/>
  <c r="L79" i="6"/>
  <c r="I79" i="6"/>
  <c r="F79" i="6"/>
  <c r="CF78" i="6"/>
  <c r="CC78" i="6"/>
  <c r="BZ78" i="6"/>
  <c r="BW78" i="6"/>
  <c r="BT78" i="6"/>
  <c r="BQ78" i="6"/>
  <c r="BN78" i="6"/>
  <c r="BK78" i="6"/>
  <c r="BH78" i="6"/>
  <c r="BE78" i="6"/>
  <c r="BB78" i="6"/>
  <c r="AY78" i="6"/>
  <c r="AV78" i="6"/>
  <c r="AS78" i="6"/>
  <c r="AP78" i="6"/>
  <c r="AM78" i="6"/>
  <c r="AJ78" i="6"/>
  <c r="AG78" i="6"/>
  <c r="AD78" i="6"/>
  <c r="AA78" i="6"/>
  <c r="X78" i="6"/>
  <c r="U78" i="6"/>
  <c r="R78" i="6"/>
  <c r="O78" i="6"/>
  <c r="L78" i="6"/>
  <c r="I78" i="6"/>
  <c r="F78" i="6"/>
  <c r="CF75" i="6"/>
  <c r="CC75" i="6"/>
  <c r="BZ75" i="6"/>
  <c r="BW75" i="6"/>
  <c r="BT75" i="6"/>
  <c r="BQ75" i="6"/>
  <c r="BN75" i="6"/>
  <c r="BK75" i="6"/>
  <c r="BH75" i="6"/>
  <c r="BE75" i="6"/>
  <c r="BB75" i="6"/>
  <c r="AY75" i="6"/>
  <c r="AV75" i="6"/>
  <c r="AS75" i="6"/>
  <c r="AP75" i="6"/>
  <c r="AM75" i="6"/>
  <c r="AJ75" i="6"/>
  <c r="AG75" i="6"/>
  <c r="AD75" i="6"/>
  <c r="AA75" i="6"/>
  <c r="X75" i="6"/>
  <c r="U75" i="6"/>
  <c r="R75" i="6"/>
  <c r="O75" i="6"/>
  <c r="L75" i="6"/>
  <c r="I75" i="6"/>
  <c r="F75" i="6"/>
  <c r="CF74" i="6"/>
  <c r="CC74" i="6"/>
  <c r="BZ74" i="6"/>
  <c r="BW74" i="6"/>
  <c r="BT74" i="6"/>
  <c r="BQ74" i="6"/>
  <c r="BN74" i="6"/>
  <c r="BK74" i="6"/>
  <c r="BH74" i="6"/>
  <c r="BE74" i="6"/>
  <c r="BB74" i="6"/>
  <c r="AY74" i="6"/>
  <c r="AV74" i="6"/>
  <c r="AS74" i="6"/>
  <c r="AP74" i="6"/>
  <c r="AM74" i="6"/>
  <c r="AJ74" i="6"/>
  <c r="AG74" i="6"/>
  <c r="AD74" i="6"/>
  <c r="AA74" i="6"/>
  <c r="X74" i="6"/>
  <c r="U74" i="6"/>
  <c r="R74" i="6"/>
  <c r="O74" i="6"/>
  <c r="L74" i="6"/>
  <c r="I74" i="6"/>
  <c r="F74" i="6"/>
  <c r="CF69" i="6"/>
  <c r="CC69" i="6"/>
  <c r="BZ69" i="6"/>
  <c r="BW69" i="6"/>
  <c r="BT69" i="6"/>
  <c r="BQ69" i="6"/>
  <c r="BN69" i="6"/>
  <c r="BK69" i="6"/>
  <c r="BH69" i="6"/>
  <c r="BE69" i="6"/>
  <c r="BB69" i="6"/>
  <c r="AY69" i="6"/>
  <c r="AV69" i="6"/>
  <c r="AS69" i="6"/>
  <c r="AP69" i="6"/>
  <c r="AM69" i="6"/>
  <c r="AJ69" i="6"/>
  <c r="AG69" i="6"/>
  <c r="AD69" i="6"/>
  <c r="AA69" i="6"/>
  <c r="X69" i="6"/>
  <c r="U69" i="6"/>
  <c r="R69" i="6"/>
  <c r="O69" i="6"/>
  <c r="L69" i="6"/>
  <c r="I69" i="6"/>
  <c r="F69" i="6"/>
  <c r="CF68" i="6"/>
  <c r="CC68" i="6"/>
  <c r="BZ68" i="6"/>
  <c r="BW68" i="6"/>
  <c r="BT68" i="6"/>
  <c r="BQ68" i="6"/>
  <c r="BN68" i="6"/>
  <c r="BK68" i="6"/>
  <c r="BH68" i="6"/>
  <c r="BE68" i="6"/>
  <c r="BB68" i="6"/>
  <c r="AY68" i="6"/>
  <c r="AV68" i="6"/>
  <c r="AS68" i="6"/>
  <c r="AP68" i="6"/>
  <c r="AM68" i="6"/>
  <c r="AJ68" i="6"/>
  <c r="AG68" i="6"/>
  <c r="AD68" i="6"/>
  <c r="AA68" i="6"/>
  <c r="X68" i="6"/>
  <c r="U68" i="6"/>
  <c r="R68" i="6"/>
  <c r="O68" i="6"/>
  <c r="L68" i="6"/>
  <c r="I68" i="6"/>
  <c r="F68" i="6"/>
  <c r="CF67" i="6"/>
  <c r="CC67" i="6"/>
  <c r="BZ67" i="6"/>
  <c r="BW67" i="6"/>
  <c r="BT67" i="6"/>
  <c r="BQ67" i="6"/>
  <c r="BN67" i="6"/>
  <c r="BK67" i="6"/>
  <c r="BH67" i="6"/>
  <c r="BE67" i="6"/>
  <c r="BB67" i="6"/>
  <c r="AY67" i="6"/>
  <c r="AV67" i="6"/>
  <c r="AS67" i="6"/>
  <c r="AP67" i="6"/>
  <c r="AM67" i="6"/>
  <c r="AJ67" i="6"/>
  <c r="AG67" i="6"/>
  <c r="AD67" i="6"/>
  <c r="AA67" i="6"/>
  <c r="X67" i="6"/>
  <c r="U67" i="6"/>
  <c r="R67" i="6"/>
  <c r="O67" i="6"/>
  <c r="L67" i="6"/>
  <c r="I67" i="6"/>
  <c r="F67" i="6"/>
  <c r="CF66" i="6"/>
  <c r="CC66" i="6"/>
  <c r="BZ66" i="6"/>
  <c r="BW66" i="6"/>
  <c r="BT66" i="6"/>
  <c r="BQ66" i="6"/>
  <c r="BN66" i="6"/>
  <c r="BK66" i="6"/>
  <c r="BH66" i="6"/>
  <c r="BE66" i="6"/>
  <c r="BB66" i="6"/>
  <c r="AY66" i="6"/>
  <c r="AV66" i="6"/>
  <c r="AS66" i="6"/>
  <c r="AP66" i="6"/>
  <c r="AM66" i="6"/>
  <c r="AJ66" i="6"/>
  <c r="AG66" i="6"/>
  <c r="AD66" i="6"/>
  <c r="AA66" i="6"/>
  <c r="X66" i="6"/>
  <c r="U66" i="6"/>
  <c r="R66" i="6"/>
  <c r="O66" i="6"/>
  <c r="L66" i="6"/>
  <c r="I66" i="6"/>
  <c r="F66" i="6"/>
  <c r="CF65" i="6"/>
  <c r="CC65" i="6"/>
  <c r="BZ65" i="6"/>
  <c r="BW65" i="6"/>
  <c r="BT65" i="6"/>
  <c r="BQ65" i="6"/>
  <c r="BN65" i="6"/>
  <c r="BK65" i="6"/>
  <c r="BH65" i="6"/>
  <c r="BE65" i="6"/>
  <c r="BB65" i="6"/>
  <c r="AY65" i="6"/>
  <c r="AV65" i="6"/>
  <c r="AS65" i="6"/>
  <c r="AP65" i="6"/>
  <c r="AM65" i="6"/>
  <c r="AJ65" i="6"/>
  <c r="AG65" i="6"/>
  <c r="AD65" i="6"/>
  <c r="AA65" i="6"/>
  <c r="X65" i="6"/>
  <c r="U65" i="6"/>
  <c r="R65" i="6"/>
  <c r="O65" i="6"/>
  <c r="L65" i="6"/>
  <c r="I65" i="6"/>
  <c r="F65" i="6"/>
  <c r="CF64" i="6"/>
  <c r="CC64" i="6"/>
  <c r="BZ64" i="6"/>
  <c r="BW64" i="6"/>
  <c r="BT64" i="6"/>
  <c r="BQ64" i="6"/>
  <c r="BN64" i="6"/>
  <c r="BK64" i="6"/>
  <c r="BH64" i="6"/>
  <c r="BE64" i="6"/>
  <c r="BB64" i="6"/>
  <c r="AY64" i="6"/>
  <c r="AV64" i="6"/>
  <c r="AS64" i="6"/>
  <c r="AP64" i="6"/>
  <c r="AM64" i="6"/>
  <c r="AJ64" i="6"/>
  <c r="AG64" i="6"/>
  <c r="AD64" i="6"/>
  <c r="AA64" i="6"/>
  <c r="X64" i="6"/>
  <c r="U64" i="6"/>
  <c r="R64" i="6"/>
  <c r="O64" i="6"/>
  <c r="L64" i="6"/>
  <c r="I64" i="6"/>
  <c r="F64" i="6"/>
  <c r="CF63" i="6"/>
  <c r="CC63" i="6"/>
  <c r="BZ63" i="6"/>
  <c r="BW63" i="6"/>
  <c r="BT63" i="6"/>
  <c r="BQ63" i="6"/>
  <c r="BN63" i="6"/>
  <c r="BK63" i="6"/>
  <c r="BH63" i="6"/>
  <c r="BE63" i="6"/>
  <c r="BB63" i="6"/>
  <c r="AY63" i="6"/>
  <c r="AV63" i="6"/>
  <c r="AS63" i="6"/>
  <c r="AP63" i="6"/>
  <c r="AM63" i="6"/>
  <c r="AJ63" i="6"/>
  <c r="AG63" i="6"/>
  <c r="AD63" i="6"/>
  <c r="AA63" i="6"/>
  <c r="X63" i="6"/>
  <c r="U63" i="6"/>
  <c r="R63" i="6"/>
  <c r="O63" i="6"/>
  <c r="L63" i="6"/>
  <c r="I63" i="6"/>
  <c r="F63" i="6"/>
  <c r="CF60" i="6"/>
  <c r="CC60" i="6"/>
  <c r="BZ60" i="6"/>
  <c r="BW60" i="6"/>
  <c r="BT60" i="6"/>
  <c r="BQ60" i="6"/>
  <c r="BN60" i="6"/>
  <c r="BK60" i="6"/>
  <c r="BH60" i="6"/>
  <c r="BE60" i="6"/>
  <c r="BB60" i="6"/>
  <c r="AY60" i="6"/>
  <c r="AV60" i="6"/>
  <c r="AS60" i="6"/>
  <c r="AP60" i="6"/>
  <c r="AM60" i="6"/>
  <c r="AJ60" i="6"/>
  <c r="AG60" i="6"/>
  <c r="AD60" i="6"/>
  <c r="AA60" i="6"/>
  <c r="X60" i="6"/>
  <c r="U60" i="6"/>
  <c r="R60" i="6"/>
  <c r="O60" i="6"/>
  <c r="L60" i="6"/>
  <c r="I60" i="6"/>
  <c r="F60" i="6"/>
  <c r="CF57" i="6"/>
  <c r="CC57" i="6"/>
  <c r="BZ57" i="6"/>
  <c r="BW57" i="6"/>
  <c r="BT57" i="6"/>
  <c r="BQ57" i="6"/>
  <c r="BN57" i="6"/>
  <c r="BK57" i="6"/>
  <c r="BH57" i="6"/>
  <c r="BE57" i="6"/>
  <c r="BB57" i="6"/>
  <c r="AY57" i="6"/>
  <c r="AV57" i="6"/>
  <c r="AS57" i="6"/>
  <c r="AP57" i="6"/>
  <c r="AM57" i="6"/>
  <c r="AJ57" i="6"/>
  <c r="AG57" i="6"/>
  <c r="AD57" i="6"/>
  <c r="AA57" i="6"/>
  <c r="X57" i="6"/>
  <c r="U57" i="6"/>
  <c r="R57" i="6"/>
  <c r="O57" i="6"/>
  <c r="L57" i="6"/>
  <c r="I57" i="6"/>
  <c r="F57" i="6"/>
  <c r="CF56" i="6"/>
  <c r="CC56" i="6"/>
  <c r="BZ56" i="6"/>
  <c r="BW56" i="6"/>
  <c r="BT56" i="6"/>
  <c r="BQ56" i="6"/>
  <c r="BN56" i="6"/>
  <c r="BK56" i="6"/>
  <c r="BH56" i="6"/>
  <c r="BE56" i="6"/>
  <c r="BB56" i="6"/>
  <c r="AY56" i="6"/>
  <c r="AV56" i="6"/>
  <c r="AS56" i="6"/>
  <c r="AP56" i="6"/>
  <c r="AM56" i="6"/>
  <c r="AJ56" i="6"/>
  <c r="AG56" i="6"/>
  <c r="AD56" i="6"/>
  <c r="AA56" i="6"/>
  <c r="X56" i="6"/>
  <c r="U56" i="6"/>
  <c r="R56" i="6"/>
  <c r="O56" i="6"/>
  <c r="L56" i="6"/>
  <c r="I56" i="6"/>
  <c r="F56" i="6"/>
  <c r="CF53" i="6"/>
  <c r="CC53" i="6"/>
  <c r="BZ53" i="6"/>
  <c r="BW53" i="6"/>
  <c r="BT53" i="6"/>
  <c r="BQ53" i="6"/>
  <c r="BN53" i="6"/>
  <c r="BK53" i="6"/>
  <c r="BH53" i="6"/>
  <c r="BE53" i="6"/>
  <c r="BB53" i="6"/>
  <c r="AY53" i="6"/>
  <c r="AV53" i="6"/>
  <c r="AS53" i="6"/>
  <c r="AP53" i="6"/>
  <c r="AM53" i="6"/>
  <c r="AJ53" i="6"/>
  <c r="AG53" i="6"/>
  <c r="AD53" i="6"/>
  <c r="AA53" i="6"/>
  <c r="X53" i="6"/>
  <c r="U53" i="6"/>
  <c r="R53" i="6"/>
  <c r="O53" i="6"/>
  <c r="L53" i="6"/>
  <c r="I53" i="6"/>
  <c r="F53" i="6"/>
  <c r="CF50" i="6"/>
  <c r="CC50" i="6"/>
  <c r="BZ50" i="6"/>
  <c r="BW50" i="6"/>
  <c r="BT50" i="6"/>
  <c r="BQ50" i="6"/>
  <c r="BN50" i="6"/>
  <c r="BK50" i="6"/>
  <c r="BH50" i="6"/>
  <c r="BE50" i="6"/>
  <c r="BB50" i="6"/>
  <c r="AY50" i="6"/>
  <c r="AV50" i="6"/>
  <c r="AS50" i="6"/>
  <c r="AP50" i="6"/>
  <c r="AM50" i="6"/>
  <c r="AJ50" i="6"/>
  <c r="AG50" i="6"/>
  <c r="AD50" i="6"/>
  <c r="AA50" i="6"/>
  <c r="X50" i="6"/>
  <c r="U50" i="6"/>
  <c r="R50" i="6"/>
  <c r="O50" i="6"/>
  <c r="L50" i="6"/>
  <c r="I50" i="6"/>
  <c r="F50" i="6"/>
  <c r="CF49" i="6"/>
  <c r="CC49" i="6"/>
  <c r="BZ49" i="6"/>
  <c r="BW49" i="6"/>
  <c r="BT49" i="6"/>
  <c r="BQ49" i="6"/>
  <c r="BN49" i="6"/>
  <c r="BK49" i="6"/>
  <c r="BH49" i="6"/>
  <c r="BE49" i="6"/>
  <c r="BB49" i="6"/>
  <c r="AY49" i="6"/>
  <c r="AV49" i="6"/>
  <c r="AS49" i="6"/>
  <c r="AP49" i="6"/>
  <c r="AM49" i="6"/>
  <c r="AJ49" i="6"/>
  <c r="AG49" i="6"/>
  <c r="AD49" i="6"/>
  <c r="AA49" i="6"/>
  <c r="X49" i="6"/>
  <c r="U49" i="6"/>
  <c r="R49" i="6"/>
  <c r="O49" i="6"/>
  <c r="L49" i="6"/>
  <c r="I49" i="6"/>
  <c r="F49" i="6"/>
  <c r="CF47" i="6"/>
  <c r="CC47" i="6"/>
  <c r="BZ47" i="6"/>
  <c r="BW47" i="6"/>
  <c r="BT47" i="6"/>
  <c r="BQ47" i="6"/>
  <c r="BN47" i="6"/>
  <c r="BK47" i="6"/>
  <c r="BH47" i="6"/>
  <c r="BE47" i="6"/>
  <c r="BB47" i="6"/>
  <c r="AY47" i="6"/>
  <c r="AV47" i="6"/>
  <c r="AS47" i="6"/>
  <c r="AP47" i="6"/>
  <c r="AM47" i="6"/>
  <c r="AJ47" i="6"/>
  <c r="AG47" i="6"/>
  <c r="AD47" i="6"/>
  <c r="AA47" i="6"/>
  <c r="X47" i="6"/>
  <c r="U47" i="6"/>
  <c r="R47" i="6"/>
  <c r="O47" i="6"/>
  <c r="L47" i="6"/>
  <c r="I47" i="6"/>
  <c r="F47" i="6"/>
  <c r="CF44" i="6"/>
  <c r="CC44" i="6"/>
  <c r="BZ44" i="6"/>
  <c r="BW44" i="6"/>
  <c r="BT44" i="6"/>
  <c r="BQ44" i="6"/>
  <c r="BN44" i="6"/>
  <c r="BK44" i="6"/>
  <c r="BH44" i="6"/>
  <c r="BE44" i="6"/>
  <c r="BB44" i="6"/>
  <c r="AY44" i="6"/>
  <c r="AV44" i="6"/>
  <c r="AS44" i="6"/>
  <c r="AP44" i="6"/>
  <c r="AM44" i="6"/>
  <c r="AJ44" i="6"/>
  <c r="AG44" i="6"/>
  <c r="AD44" i="6"/>
  <c r="AA44" i="6"/>
  <c r="X44" i="6"/>
  <c r="U44" i="6"/>
  <c r="R44" i="6"/>
  <c r="O44" i="6"/>
  <c r="L44" i="6"/>
  <c r="I44" i="6"/>
  <c r="F44" i="6"/>
  <c r="CF43" i="6"/>
  <c r="CC43" i="6"/>
  <c r="BZ43" i="6"/>
  <c r="BW43" i="6"/>
  <c r="BT43" i="6"/>
  <c r="BQ43" i="6"/>
  <c r="BN43" i="6"/>
  <c r="BK43" i="6"/>
  <c r="BH43" i="6"/>
  <c r="BE43" i="6"/>
  <c r="BB43" i="6"/>
  <c r="AY43" i="6"/>
  <c r="AV43" i="6"/>
  <c r="AS43" i="6"/>
  <c r="AP43" i="6"/>
  <c r="AM43" i="6"/>
  <c r="AJ43" i="6"/>
  <c r="AG43" i="6"/>
  <c r="AD43" i="6"/>
  <c r="AA43" i="6"/>
  <c r="X43" i="6"/>
  <c r="U43" i="6"/>
  <c r="R43" i="6"/>
  <c r="O43" i="6"/>
  <c r="L43" i="6"/>
  <c r="I43" i="6"/>
  <c r="F43" i="6"/>
  <c r="CF42" i="6"/>
  <c r="CC42" i="6"/>
  <c r="BZ42" i="6"/>
  <c r="BW42" i="6"/>
  <c r="BT42" i="6"/>
  <c r="BQ42" i="6"/>
  <c r="BN42" i="6"/>
  <c r="BK42" i="6"/>
  <c r="BH42" i="6"/>
  <c r="BE42" i="6"/>
  <c r="BB42" i="6"/>
  <c r="AY42" i="6"/>
  <c r="AV42" i="6"/>
  <c r="AS42" i="6"/>
  <c r="AP42" i="6"/>
  <c r="AM42" i="6"/>
  <c r="AJ42" i="6"/>
  <c r="AG42" i="6"/>
  <c r="AD42" i="6"/>
  <c r="AA42" i="6"/>
  <c r="X42" i="6"/>
  <c r="U42" i="6"/>
  <c r="R42" i="6"/>
  <c r="O42" i="6"/>
  <c r="L42" i="6"/>
  <c r="I42" i="6"/>
  <c r="F42" i="6"/>
  <c r="CF41" i="6"/>
  <c r="CC41" i="6"/>
  <c r="BZ41" i="6"/>
  <c r="BW41" i="6"/>
  <c r="BT41" i="6"/>
  <c r="BQ41" i="6"/>
  <c r="BN41" i="6"/>
  <c r="BK41" i="6"/>
  <c r="BH41" i="6"/>
  <c r="BE41" i="6"/>
  <c r="BB41" i="6"/>
  <c r="AY41" i="6"/>
  <c r="AV41" i="6"/>
  <c r="AS41" i="6"/>
  <c r="AP41" i="6"/>
  <c r="AM41" i="6"/>
  <c r="AJ41" i="6"/>
  <c r="AG41" i="6"/>
  <c r="AD41" i="6"/>
  <c r="AA41" i="6"/>
  <c r="X41" i="6"/>
  <c r="U41" i="6"/>
  <c r="R41" i="6"/>
  <c r="O41" i="6"/>
  <c r="L41" i="6"/>
  <c r="I41" i="6"/>
  <c r="F41" i="6"/>
  <c r="CF40" i="6"/>
  <c r="CC40" i="6"/>
  <c r="BZ40" i="6"/>
  <c r="BW40" i="6"/>
  <c r="BT40" i="6"/>
  <c r="BQ40" i="6"/>
  <c r="BN40" i="6"/>
  <c r="BK40" i="6"/>
  <c r="BH40" i="6"/>
  <c r="BE40" i="6"/>
  <c r="BB40" i="6"/>
  <c r="AY40" i="6"/>
  <c r="AV40" i="6"/>
  <c r="AS40" i="6"/>
  <c r="AP40" i="6"/>
  <c r="AM40" i="6"/>
  <c r="AJ40" i="6"/>
  <c r="AG40" i="6"/>
  <c r="AD40" i="6"/>
  <c r="AA40" i="6"/>
  <c r="X40" i="6"/>
  <c r="U40" i="6"/>
  <c r="R40" i="6"/>
  <c r="O40" i="6"/>
  <c r="L40" i="6"/>
  <c r="I40" i="6"/>
  <c r="F40" i="6"/>
  <c r="CF39" i="6"/>
  <c r="CC39" i="6"/>
  <c r="BZ39" i="6"/>
  <c r="BW39" i="6"/>
  <c r="BT39" i="6"/>
  <c r="BQ39" i="6"/>
  <c r="BN39" i="6"/>
  <c r="BK39" i="6"/>
  <c r="BH39" i="6"/>
  <c r="BE39" i="6"/>
  <c r="BB39" i="6"/>
  <c r="AY39" i="6"/>
  <c r="AV39" i="6"/>
  <c r="AS39" i="6"/>
  <c r="AP39" i="6"/>
  <c r="AM39" i="6"/>
  <c r="AJ39" i="6"/>
  <c r="AG39" i="6"/>
  <c r="AD39" i="6"/>
  <c r="AA39" i="6"/>
  <c r="X39" i="6"/>
  <c r="U39" i="6"/>
  <c r="R39" i="6"/>
  <c r="O39" i="6"/>
  <c r="L39" i="6"/>
  <c r="I39" i="6"/>
  <c r="F39" i="6"/>
  <c r="CF35" i="6"/>
  <c r="CC35" i="6"/>
  <c r="BZ35" i="6"/>
  <c r="BW35" i="6"/>
  <c r="BT35" i="6"/>
  <c r="BQ35" i="6"/>
  <c r="BN35" i="6"/>
  <c r="BK35" i="6"/>
  <c r="BH35" i="6"/>
  <c r="BE35" i="6"/>
  <c r="BB35" i="6"/>
  <c r="AY35" i="6"/>
  <c r="AV35" i="6"/>
  <c r="AS35" i="6"/>
  <c r="AP35" i="6"/>
  <c r="AM35" i="6"/>
  <c r="AJ35" i="6"/>
  <c r="AG35" i="6"/>
  <c r="AD35" i="6"/>
  <c r="AA35" i="6"/>
  <c r="X35" i="6"/>
  <c r="U35" i="6"/>
  <c r="R35" i="6"/>
  <c r="O35" i="6"/>
  <c r="L35" i="6"/>
  <c r="I35" i="6"/>
  <c r="F35" i="6"/>
  <c r="CF34" i="6"/>
  <c r="CC34" i="6"/>
  <c r="BZ34" i="6"/>
  <c r="BW34" i="6"/>
  <c r="BT34" i="6"/>
  <c r="BQ34" i="6"/>
  <c r="BN34" i="6"/>
  <c r="BK34" i="6"/>
  <c r="BH34" i="6"/>
  <c r="BE34" i="6"/>
  <c r="BB34" i="6"/>
  <c r="AY34" i="6"/>
  <c r="AV34" i="6"/>
  <c r="AS34" i="6"/>
  <c r="AP34" i="6"/>
  <c r="AM34" i="6"/>
  <c r="AJ34" i="6"/>
  <c r="AG34" i="6"/>
  <c r="AD34" i="6"/>
  <c r="AA34" i="6"/>
  <c r="X34" i="6"/>
  <c r="U34" i="6"/>
  <c r="R34" i="6"/>
  <c r="O34" i="6"/>
  <c r="L34" i="6"/>
  <c r="I34" i="6"/>
  <c r="F34" i="6"/>
  <c r="CF33" i="6"/>
  <c r="CC33" i="6"/>
  <c r="BZ33" i="6"/>
  <c r="BW33" i="6"/>
  <c r="BT33" i="6"/>
  <c r="BQ33" i="6"/>
  <c r="BN33" i="6"/>
  <c r="BK33" i="6"/>
  <c r="BH33" i="6"/>
  <c r="BE33" i="6"/>
  <c r="BB33" i="6"/>
  <c r="AY33" i="6"/>
  <c r="AV33" i="6"/>
  <c r="AS33" i="6"/>
  <c r="AP33" i="6"/>
  <c r="AM33" i="6"/>
  <c r="AJ33" i="6"/>
  <c r="AG33" i="6"/>
  <c r="AD33" i="6"/>
  <c r="AA33" i="6"/>
  <c r="X33" i="6"/>
  <c r="U33" i="6"/>
  <c r="R33" i="6"/>
  <c r="O33" i="6"/>
  <c r="L33" i="6"/>
  <c r="I33" i="6"/>
  <c r="F33" i="6"/>
  <c r="CF32" i="6"/>
  <c r="CC32" i="6"/>
  <c r="BZ32" i="6"/>
  <c r="BW32" i="6"/>
  <c r="BT32" i="6"/>
  <c r="BQ32" i="6"/>
  <c r="BN32" i="6"/>
  <c r="BK32" i="6"/>
  <c r="BH32" i="6"/>
  <c r="BE32" i="6"/>
  <c r="BB32" i="6"/>
  <c r="AY32" i="6"/>
  <c r="AV32" i="6"/>
  <c r="AS32" i="6"/>
  <c r="AP32" i="6"/>
  <c r="AM32" i="6"/>
  <c r="AJ32" i="6"/>
  <c r="AG32" i="6"/>
  <c r="AD32" i="6"/>
  <c r="AA32" i="6"/>
  <c r="X32" i="6"/>
  <c r="U32" i="6"/>
  <c r="R32" i="6"/>
  <c r="O32" i="6"/>
  <c r="L32" i="6"/>
  <c r="I32" i="6"/>
  <c r="F32" i="6"/>
  <c r="CF29" i="6"/>
  <c r="CC29" i="6"/>
  <c r="BZ29" i="6"/>
  <c r="BW29" i="6"/>
  <c r="BT29" i="6"/>
  <c r="BQ29" i="6"/>
  <c r="BN29" i="6"/>
  <c r="BK29" i="6"/>
  <c r="BH29" i="6"/>
  <c r="BE29" i="6"/>
  <c r="BB29" i="6"/>
  <c r="AY29" i="6"/>
  <c r="AV29" i="6"/>
  <c r="AS29" i="6"/>
  <c r="AP29" i="6"/>
  <c r="AM29" i="6"/>
  <c r="AJ29" i="6"/>
  <c r="AG29" i="6"/>
  <c r="AD29" i="6"/>
  <c r="AA29" i="6"/>
  <c r="X29" i="6"/>
  <c r="U29" i="6"/>
  <c r="R29" i="6"/>
  <c r="O29" i="6"/>
  <c r="L29" i="6"/>
  <c r="I29" i="6"/>
  <c r="F29" i="6"/>
  <c r="CF28" i="6"/>
  <c r="CC28" i="6"/>
  <c r="BZ28" i="6"/>
  <c r="BW28" i="6"/>
  <c r="BT28" i="6"/>
  <c r="BQ28" i="6"/>
  <c r="BN28" i="6"/>
  <c r="BK28" i="6"/>
  <c r="BH28" i="6"/>
  <c r="BE28" i="6"/>
  <c r="BB28" i="6"/>
  <c r="AY28" i="6"/>
  <c r="AV28" i="6"/>
  <c r="AS28" i="6"/>
  <c r="AP28" i="6"/>
  <c r="AM28" i="6"/>
  <c r="AJ28" i="6"/>
  <c r="AG28" i="6"/>
  <c r="AD28" i="6"/>
  <c r="AA28" i="6"/>
  <c r="X28" i="6"/>
  <c r="U28" i="6"/>
  <c r="R28" i="6"/>
  <c r="O28" i="6"/>
  <c r="L28" i="6"/>
  <c r="I28" i="6"/>
  <c r="F28" i="6"/>
  <c r="CF27" i="6"/>
  <c r="CC27" i="6"/>
  <c r="BZ27" i="6"/>
  <c r="BW27" i="6"/>
  <c r="BT27" i="6"/>
  <c r="BQ27" i="6"/>
  <c r="BN27" i="6"/>
  <c r="BK27" i="6"/>
  <c r="BH27" i="6"/>
  <c r="BE27" i="6"/>
  <c r="BB27" i="6"/>
  <c r="AY27" i="6"/>
  <c r="AV27" i="6"/>
  <c r="AS27" i="6"/>
  <c r="AP27" i="6"/>
  <c r="AM27" i="6"/>
  <c r="AJ27" i="6"/>
  <c r="AG27" i="6"/>
  <c r="AD27" i="6"/>
  <c r="AA27" i="6"/>
  <c r="X27" i="6"/>
  <c r="U27" i="6"/>
  <c r="R27" i="6"/>
  <c r="O27" i="6"/>
  <c r="L27" i="6"/>
  <c r="I27" i="6"/>
  <c r="F27" i="6"/>
  <c r="CF26" i="6"/>
  <c r="CC26" i="6"/>
  <c r="BZ26" i="6"/>
  <c r="BW26" i="6"/>
  <c r="BT26" i="6"/>
  <c r="BQ26" i="6"/>
  <c r="BN26" i="6"/>
  <c r="BK26" i="6"/>
  <c r="BH26" i="6"/>
  <c r="BE26" i="6"/>
  <c r="BB26" i="6"/>
  <c r="AY26" i="6"/>
  <c r="AV26" i="6"/>
  <c r="AS26" i="6"/>
  <c r="AP26" i="6"/>
  <c r="AM26" i="6"/>
  <c r="AJ26" i="6"/>
  <c r="AG26" i="6"/>
  <c r="AD26" i="6"/>
  <c r="AA26" i="6"/>
  <c r="X26" i="6"/>
  <c r="U26" i="6"/>
  <c r="R26" i="6"/>
  <c r="O26" i="6"/>
  <c r="L26" i="6"/>
  <c r="I26" i="6"/>
  <c r="F26" i="6"/>
  <c r="CF23" i="6"/>
  <c r="CC23" i="6"/>
  <c r="BZ23" i="6"/>
  <c r="BW23" i="6"/>
  <c r="BT23" i="6"/>
  <c r="BQ23" i="6"/>
  <c r="BN23" i="6"/>
  <c r="BK23" i="6"/>
  <c r="BH23" i="6"/>
  <c r="BE23" i="6"/>
  <c r="BB23" i="6"/>
  <c r="AY23" i="6"/>
  <c r="AV23" i="6"/>
  <c r="AS23" i="6"/>
  <c r="AP23" i="6"/>
  <c r="AM23" i="6"/>
  <c r="AJ23" i="6"/>
  <c r="AG23" i="6"/>
  <c r="AD23" i="6"/>
  <c r="AA23" i="6"/>
  <c r="X23" i="6"/>
  <c r="U23" i="6"/>
  <c r="R23" i="6"/>
  <c r="O23" i="6"/>
  <c r="L23" i="6"/>
  <c r="I23" i="6"/>
  <c r="F23" i="6"/>
  <c r="CF22" i="6"/>
  <c r="CC22" i="6"/>
  <c r="BZ22" i="6"/>
  <c r="BW22" i="6"/>
  <c r="BT22" i="6"/>
  <c r="BQ22" i="6"/>
  <c r="BN22" i="6"/>
  <c r="BK22" i="6"/>
  <c r="BH22" i="6"/>
  <c r="BE22" i="6"/>
  <c r="BB22" i="6"/>
  <c r="AY22" i="6"/>
  <c r="AV22" i="6"/>
  <c r="AS22" i="6"/>
  <c r="AP22" i="6"/>
  <c r="AM22" i="6"/>
  <c r="AJ22" i="6"/>
  <c r="AG22" i="6"/>
  <c r="AD22" i="6"/>
  <c r="AA22" i="6"/>
  <c r="X22" i="6"/>
  <c r="U22" i="6"/>
  <c r="R22" i="6"/>
  <c r="O22" i="6"/>
  <c r="L22" i="6"/>
  <c r="I22" i="6"/>
  <c r="F22" i="6"/>
  <c r="CF19" i="6"/>
  <c r="CC19" i="6"/>
  <c r="BZ19" i="6"/>
  <c r="BW19" i="6"/>
  <c r="BT19" i="6"/>
  <c r="BQ19" i="6"/>
  <c r="BN19" i="6"/>
  <c r="BK19" i="6"/>
  <c r="BH19" i="6"/>
  <c r="BE19" i="6"/>
  <c r="BB19" i="6"/>
  <c r="AY19" i="6"/>
  <c r="AV19" i="6"/>
  <c r="AS19" i="6"/>
  <c r="AP19" i="6"/>
  <c r="AM19" i="6"/>
  <c r="AJ19" i="6"/>
  <c r="AG19" i="6"/>
  <c r="AD19" i="6"/>
  <c r="AA19" i="6"/>
  <c r="X19" i="6"/>
  <c r="U19" i="6"/>
  <c r="R19" i="6"/>
  <c r="O19" i="6"/>
  <c r="L19" i="6"/>
  <c r="I19" i="6"/>
  <c r="F19" i="6"/>
  <c r="CF16" i="6"/>
  <c r="CC16" i="6"/>
  <c r="BZ16" i="6"/>
  <c r="BW16" i="6"/>
  <c r="BT16" i="6"/>
  <c r="BQ16" i="6"/>
  <c r="BN16" i="6"/>
  <c r="BK16" i="6"/>
  <c r="BH16" i="6"/>
  <c r="BE16" i="6"/>
  <c r="BB16" i="6"/>
  <c r="AY16" i="6"/>
  <c r="AV16" i="6"/>
  <c r="AS16" i="6"/>
  <c r="AP16" i="6"/>
  <c r="AM16" i="6"/>
  <c r="AJ16" i="6"/>
  <c r="AG16" i="6"/>
  <c r="AD16" i="6"/>
  <c r="AA16" i="6"/>
  <c r="X16" i="6"/>
  <c r="U16" i="6"/>
  <c r="R16" i="6"/>
  <c r="O16" i="6"/>
  <c r="L16" i="6"/>
  <c r="I16" i="6"/>
  <c r="F16" i="6"/>
  <c r="CF15" i="6"/>
  <c r="CC15" i="6"/>
  <c r="BZ15" i="6"/>
  <c r="BW15" i="6"/>
  <c r="BT15" i="6"/>
  <c r="BQ15" i="6"/>
  <c r="BN15" i="6"/>
  <c r="BK15" i="6"/>
  <c r="BH15" i="6"/>
  <c r="BE15" i="6"/>
  <c r="BB15" i="6"/>
  <c r="AY15" i="6"/>
  <c r="AV15" i="6"/>
  <c r="AS15" i="6"/>
  <c r="AP15" i="6"/>
  <c r="AM15" i="6"/>
  <c r="AJ15" i="6"/>
  <c r="AG15" i="6"/>
  <c r="AD15" i="6"/>
  <c r="AA15" i="6"/>
  <c r="X15" i="6"/>
  <c r="U15" i="6"/>
  <c r="R15" i="6"/>
  <c r="O15" i="6"/>
  <c r="L15" i="6"/>
  <c r="I15" i="6"/>
  <c r="F15" i="6"/>
  <c r="CF14" i="6"/>
  <c r="CC14" i="6"/>
  <c r="BZ14" i="6"/>
  <c r="BW14" i="6"/>
  <c r="BT14" i="6"/>
  <c r="BQ14" i="6"/>
  <c r="BN14" i="6"/>
  <c r="BK14" i="6"/>
  <c r="BH14" i="6"/>
  <c r="BE14" i="6"/>
  <c r="BB14" i="6"/>
  <c r="AY14" i="6"/>
  <c r="AV14" i="6"/>
  <c r="AS14" i="6"/>
  <c r="AP14" i="6"/>
  <c r="AM14" i="6"/>
  <c r="AJ14" i="6"/>
  <c r="AG14" i="6"/>
  <c r="AD14" i="6"/>
  <c r="AA14" i="6"/>
  <c r="X14" i="6"/>
  <c r="U14" i="6"/>
  <c r="R14" i="6"/>
  <c r="O14" i="6"/>
  <c r="L14" i="6"/>
  <c r="I14" i="6"/>
  <c r="F14" i="6"/>
  <c r="CF13" i="6"/>
  <c r="CC13" i="6"/>
  <c r="BZ13" i="6"/>
  <c r="BW13" i="6"/>
  <c r="BT13" i="6"/>
  <c r="BQ13" i="6"/>
  <c r="BN13" i="6"/>
  <c r="BK13" i="6"/>
  <c r="BH13" i="6"/>
  <c r="BE13" i="6"/>
  <c r="BB13" i="6"/>
  <c r="AY13" i="6"/>
  <c r="AV13" i="6"/>
  <c r="AS13" i="6"/>
  <c r="AP13" i="6"/>
  <c r="AM13" i="6"/>
  <c r="AJ13" i="6"/>
  <c r="AG13" i="6"/>
  <c r="AD13" i="6"/>
  <c r="AA13" i="6"/>
  <c r="X13" i="6"/>
  <c r="U13" i="6"/>
  <c r="R13" i="6"/>
  <c r="O13" i="6"/>
  <c r="L13" i="6"/>
  <c r="I13" i="6"/>
  <c r="F13" i="6"/>
  <c r="CF12" i="6"/>
  <c r="CC12" i="6"/>
  <c r="BZ12" i="6"/>
  <c r="BW12" i="6"/>
  <c r="BT12" i="6"/>
  <c r="BQ12" i="6"/>
  <c r="BN12" i="6"/>
  <c r="BK12" i="6"/>
  <c r="BH12" i="6"/>
  <c r="BE12" i="6"/>
  <c r="BB12" i="6"/>
  <c r="AY12" i="6"/>
  <c r="AV12" i="6"/>
  <c r="AS12" i="6"/>
  <c r="AP12" i="6"/>
  <c r="AM12" i="6"/>
  <c r="AJ12" i="6"/>
  <c r="AG12" i="6"/>
  <c r="AD12" i="6"/>
  <c r="AA12" i="6"/>
  <c r="X12" i="6"/>
  <c r="U12" i="6"/>
  <c r="R12" i="6"/>
  <c r="O12" i="6"/>
  <c r="L12" i="6"/>
  <c r="I12" i="6"/>
  <c r="F12" i="6"/>
  <c r="CF9" i="6"/>
  <c r="CC9" i="6"/>
  <c r="BZ9" i="6"/>
  <c r="BW9" i="6"/>
  <c r="BT9" i="6"/>
  <c r="BQ9" i="6"/>
  <c r="BN9" i="6"/>
  <c r="BK9" i="6"/>
  <c r="BH9" i="6"/>
  <c r="BE9" i="6"/>
  <c r="BB9" i="6"/>
  <c r="AY9" i="6"/>
  <c r="AV9" i="6"/>
  <c r="AS9" i="6"/>
  <c r="AP9" i="6"/>
  <c r="AM9" i="6"/>
  <c r="AJ9" i="6"/>
  <c r="AG9" i="6"/>
  <c r="AD9" i="6"/>
  <c r="AA9" i="6"/>
  <c r="X9" i="6"/>
  <c r="U9" i="6"/>
  <c r="R9" i="6"/>
  <c r="O9" i="6"/>
  <c r="L9" i="6"/>
  <c r="I9" i="6"/>
  <c r="F9" i="6"/>
  <c r="CF98" i="6"/>
  <c r="CC98" i="6"/>
  <c r="BZ98" i="6"/>
  <c r="BW98" i="6"/>
  <c r="BT98" i="6"/>
  <c r="BQ98" i="6"/>
  <c r="BN98" i="6"/>
  <c r="BK98" i="6"/>
  <c r="BH98" i="6"/>
  <c r="BE98" i="6"/>
  <c r="BB98" i="6"/>
  <c r="AY98" i="6"/>
  <c r="AV98" i="6"/>
  <c r="AS98" i="6"/>
  <c r="AP98" i="6"/>
  <c r="AM98" i="6"/>
  <c r="AJ98" i="6"/>
  <c r="AG98" i="6"/>
  <c r="AD98" i="6"/>
  <c r="AA98" i="6"/>
  <c r="X98" i="6"/>
  <c r="U98" i="6"/>
  <c r="R98" i="6"/>
  <c r="O98" i="6"/>
  <c r="L98" i="6"/>
  <c r="I98" i="6"/>
  <c r="F98" i="6"/>
  <c r="CF95" i="6"/>
  <c r="CC95" i="6"/>
  <c r="BZ95" i="6"/>
  <c r="BW95" i="6"/>
  <c r="BT95" i="6"/>
  <c r="BQ95" i="6"/>
  <c r="BN95" i="6"/>
  <c r="BK95" i="6"/>
  <c r="BH95" i="6"/>
  <c r="BE95" i="6"/>
  <c r="BB95" i="6"/>
  <c r="AY95" i="6"/>
  <c r="AV95" i="6"/>
  <c r="AS95" i="6"/>
  <c r="AP95" i="6"/>
  <c r="AM95" i="6"/>
  <c r="AJ95" i="6"/>
  <c r="AG95" i="6"/>
  <c r="AD95" i="6"/>
  <c r="AA95" i="6"/>
  <c r="X95" i="6"/>
  <c r="U95" i="6"/>
  <c r="R95" i="6"/>
  <c r="O95" i="6"/>
  <c r="L95" i="6"/>
  <c r="I95" i="6"/>
  <c r="F95" i="6"/>
  <c r="CF94" i="6"/>
  <c r="CC94" i="6"/>
  <c r="BZ94" i="6"/>
  <c r="BW94" i="6"/>
  <c r="BT94" i="6"/>
  <c r="BQ94" i="6"/>
  <c r="BN94" i="6"/>
  <c r="BK94" i="6"/>
  <c r="BH94" i="6"/>
  <c r="BE94" i="6"/>
  <c r="BB94" i="6"/>
  <c r="AY94" i="6"/>
  <c r="AV94" i="6"/>
  <c r="AS94" i="6"/>
  <c r="AP94" i="6"/>
  <c r="AM94" i="6"/>
  <c r="AJ94" i="6"/>
  <c r="AG94" i="6"/>
  <c r="AD94" i="6"/>
  <c r="AA94" i="6"/>
  <c r="X94" i="6"/>
  <c r="U94" i="6"/>
  <c r="R94" i="6"/>
  <c r="O94" i="6"/>
  <c r="L94" i="6"/>
  <c r="I94" i="6"/>
  <c r="F94" i="6"/>
  <c r="CF93" i="6"/>
  <c r="CC93" i="6"/>
  <c r="BZ93" i="6"/>
  <c r="BW93" i="6"/>
  <c r="BT93" i="6"/>
  <c r="BQ93" i="6"/>
  <c r="BN93" i="6"/>
  <c r="BK93" i="6"/>
  <c r="BH93" i="6"/>
  <c r="BE93" i="6"/>
  <c r="BB93" i="6"/>
  <c r="AY93" i="6"/>
  <c r="AV93" i="6"/>
  <c r="AS93" i="6"/>
  <c r="AP93" i="6"/>
  <c r="AM93" i="6"/>
  <c r="AJ93" i="6"/>
  <c r="AG93" i="6"/>
  <c r="AD93" i="6"/>
  <c r="AA93" i="6"/>
  <c r="X93" i="6"/>
  <c r="U93" i="6"/>
  <c r="R93" i="6"/>
  <c r="O93" i="6"/>
  <c r="L93" i="6"/>
  <c r="I93" i="6"/>
  <c r="F93" i="6"/>
  <c r="CF92" i="6"/>
  <c r="CC92" i="6"/>
  <c r="BZ92" i="6"/>
  <c r="BW92" i="6"/>
  <c r="BT92" i="6"/>
  <c r="BQ92" i="6"/>
  <c r="BN92" i="6"/>
  <c r="BK92" i="6"/>
  <c r="BH92" i="6"/>
  <c r="BE92" i="6"/>
  <c r="BB92" i="6"/>
  <c r="AY92" i="6"/>
  <c r="AV92" i="6"/>
  <c r="AS92" i="6"/>
  <c r="AP92" i="6"/>
  <c r="AM92" i="6"/>
  <c r="AJ92" i="6"/>
  <c r="AG92" i="6"/>
  <c r="AD92" i="6"/>
  <c r="AA92" i="6"/>
  <c r="X92" i="6"/>
  <c r="U92" i="6"/>
  <c r="R92" i="6"/>
  <c r="O92" i="6"/>
  <c r="L92" i="6"/>
  <c r="I92" i="6"/>
  <c r="F92" i="6"/>
  <c r="CF91" i="6"/>
  <c r="CC91" i="6"/>
  <c r="BZ91" i="6"/>
  <c r="BW91" i="6"/>
  <c r="BT91" i="6"/>
  <c r="BQ91" i="6"/>
  <c r="BN91" i="6"/>
  <c r="BK91" i="6"/>
  <c r="BH91" i="6"/>
  <c r="BE91" i="6"/>
  <c r="BB91" i="6"/>
  <c r="AY91" i="6"/>
  <c r="AV91" i="6"/>
  <c r="AS91" i="6"/>
  <c r="AP91" i="6"/>
  <c r="AM91" i="6"/>
  <c r="AJ91" i="6"/>
  <c r="AG91" i="6"/>
  <c r="AD91" i="6"/>
  <c r="AA91" i="6"/>
  <c r="X91" i="6"/>
  <c r="U91" i="6"/>
  <c r="R91" i="6"/>
  <c r="O91" i="6"/>
  <c r="L91" i="6"/>
  <c r="I91" i="6"/>
  <c r="F91" i="6"/>
  <c r="CF90" i="6"/>
  <c r="CC90" i="6"/>
  <c r="BZ90" i="6"/>
  <c r="BW90" i="6"/>
  <c r="BT90" i="6"/>
  <c r="BQ90" i="6"/>
  <c r="BN90" i="6"/>
  <c r="BK90" i="6"/>
  <c r="BH90" i="6"/>
  <c r="BE90" i="6"/>
  <c r="BB90" i="6"/>
  <c r="AY90" i="6"/>
  <c r="AV90" i="6"/>
  <c r="AS90" i="6"/>
  <c r="AP90" i="6"/>
  <c r="AM90" i="6"/>
  <c r="AJ90" i="6"/>
  <c r="AG90" i="6"/>
  <c r="AD90" i="6"/>
  <c r="AA90" i="6"/>
  <c r="X90" i="6"/>
  <c r="U90" i="6"/>
  <c r="R90" i="6"/>
  <c r="O90" i="6"/>
  <c r="L90" i="6"/>
  <c r="I90" i="6"/>
  <c r="F90" i="6"/>
  <c r="CF89" i="6"/>
  <c r="CC89" i="6"/>
  <c r="BZ89" i="6"/>
  <c r="BW89" i="6"/>
  <c r="BT89" i="6"/>
  <c r="BQ89" i="6"/>
  <c r="BN89" i="6"/>
  <c r="BK89" i="6"/>
  <c r="BH89" i="6"/>
  <c r="BE89" i="6"/>
  <c r="BB89" i="6"/>
  <c r="AY89" i="6"/>
  <c r="AV89" i="6"/>
  <c r="AS89" i="6"/>
  <c r="AP89" i="6"/>
  <c r="AM89" i="6"/>
  <c r="AJ89" i="6"/>
  <c r="AG89" i="6"/>
  <c r="AD89" i="6"/>
  <c r="AA89" i="6"/>
  <c r="X89" i="6"/>
  <c r="U89" i="6"/>
  <c r="R89" i="6"/>
  <c r="O89" i="6"/>
  <c r="L89" i="6"/>
  <c r="I89" i="6"/>
  <c r="F89" i="6"/>
  <c r="CF98" i="5"/>
  <c r="CC98" i="5"/>
  <c r="BZ98" i="5"/>
  <c r="BW98" i="5"/>
  <c r="BT98" i="5"/>
  <c r="BQ98" i="5"/>
  <c r="BN98" i="5"/>
  <c r="BK98" i="5"/>
  <c r="BH98" i="5"/>
  <c r="BE98" i="5"/>
  <c r="BB98" i="5"/>
  <c r="AY98" i="5"/>
  <c r="AV98" i="5"/>
  <c r="AS98" i="5"/>
  <c r="AP98" i="5"/>
  <c r="AM98" i="5"/>
  <c r="AJ98" i="5"/>
  <c r="AG98" i="5"/>
  <c r="AD98" i="5"/>
  <c r="AA98" i="5"/>
  <c r="X98" i="5"/>
  <c r="U98" i="5"/>
  <c r="R98" i="5"/>
  <c r="O98" i="5"/>
  <c r="L98" i="5"/>
  <c r="I98" i="5"/>
  <c r="F98" i="5"/>
  <c r="CF95" i="5"/>
  <c r="CC95" i="5"/>
  <c r="BZ95" i="5"/>
  <c r="BW95" i="5"/>
  <c r="BT95" i="5"/>
  <c r="BQ95" i="5"/>
  <c r="BN95" i="5"/>
  <c r="BK95" i="5"/>
  <c r="BH95" i="5"/>
  <c r="BE95" i="5"/>
  <c r="BB95" i="5"/>
  <c r="AY95" i="5"/>
  <c r="AV95" i="5"/>
  <c r="AS95" i="5"/>
  <c r="AP95" i="5"/>
  <c r="AM95" i="5"/>
  <c r="AJ95" i="5"/>
  <c r="AG95" i="5"/>
  <c r="AD95" i="5"/>
  <c r="AA95" i="5"/>
  <c r="X95" i="5"/>
  <c r="U95" i="5"/>
  <c r="R95" i="5"/>
  <c r="O95" i="5"/>
  <c r="L95" i="5"/>
  <c r="I95" i="5"/>
  <c r="F95" i="5"/>
  <c r="CF94" i="5"/>
  <c r="CC94" i="5"/>
  <c r="BZ94" i="5"/>
  <c r="BW94" i="5"/>
  <c r="BT94" i="5"/>
  <c r="BQ94" i="5"/>
  <c r="BN94" i="5"/>
  <c r="BK94" i="5"/>
  <c r="BH94" i="5"/>
  <c r="BE94" i="5"/>
  <c r="BB94" i="5"/>
  <c r="AY94" i="5"/>
  <c r="AV94" i="5"/>
  <c r="AS94" i="5"/>
  <c r="AP94" i="5"/>
  <c r="AM94" i="5"/>
  <c r="AJ94" i="5"/>
  <c r="AG94" i="5"/>
  <c r="AD94" i="5"/>
  <c r="AA94" i="5"/>
  <c r="X94" i="5"/>
  <c r="U94" i="5"/>
  <c r="R94" i="5"/>
  <c r="O94" i="5"/>
  <c r="L94" i="5"/>
  <c r="I94" i="5"/>
  <c r="F94" i="5"/>
  <c r="CF93" i="5"/>
  <c r="CC93" i="5"/>
  <c r="BZ93" i="5"/>
  <c r="BW93" i="5"/>
  <c r="BT93" i="5"/>
  <c r="BQ93" i="5"/>
  <c r="BN93" i="5"/>
  <c r="BK93" i="5"/>
  <c r="BH93" i="5"/>
  <c r="BE93" i="5"/>
  <c r="BB93" i="5"/>
  <c r="AY93" i="5"/>
  <c r="AV93" i="5"/>
  <c r="AS93" i="5"/>
  <c r="AP93" i="5"/>
  <c r="AM93" i="5"/>
  <c r="AJ93" i="5"/>
  <c r="AG93" i="5"/>
  <c r="AD93" i="5"/>
  <c r="AA93" i="5"/>
  <c r="X93" i="5"/>
  <c r="U93" i="5"/>
  <c r="R93" i="5"/>
  <c r="O93" i="5"/>
  <c r="L93" i="5"/>
  <c r="I93" i="5"/>
  <c r="F93" i="5"/>
  <c r="CF92" i="5"/>
  <c r="CC92" i="5"/>
  <c r="BZ92" i="5"/>
  <c r="BW92" i="5"/>
  <c r="BT92" i="5"/>
  <c r="BQ92" i="5"/>
  <c r="BN92" i="5"/>
  <c r="BK92" i="5"/>
  <c r="BH92" i="5"/>
  <c r="BE92" i="5"/>
  <c r="BB92" i="5"/>
  <c r="AY92" i="5"/>
  <c r="AV92" i="5"/>
  <c r="AS92" i="5"/>
  <c r="AP92" i="5"/>
  <c r="AM92" i="5"/>
  <c r="AJ92" i="5"/>
  <c r="AG92" i="5"/>
  <c r="AD92" i="5"/>
  <c r="AA92" i="5"/>
  <c r="X92" i="5"/>
  <c r="U92" i="5"/>
  <c r="R92" i="5"/>
  <c r="O92" i="5"/>
  <c r="L92" i="5"/>
  <c r="I92" i="5"/>
  <c r="F92" i="5"/>
  <c r="CF91" i="5"/>
  <c r="CC91" i="5"/>
  <c r="BZ91" i="5"/>
  <c r="BW91" i="5"/>
  <c r="BT91" i="5"/>
  <c r="BQ91" i="5"/>
  <c r="BN91" i="5"/>
  <c r="BK91" i="5"/>
  <c r="BH91" i="5"/>
  <c r="BE91" i="5"/>
  <c r="BB91" i="5"/>
  <c r="AY91" i="5"/>
  <c r="AV91" i="5"/>
  <c r="AS91" i="5"/>
  <c r="AP91" i="5"/>
  <c r="AM91" i="5"/>
  <c r="AJ91" i="5"/>
  <c r="AG91" i="5"/>
  <c r="AD91" i="5"/>
  <c r="AA91" i="5"/>
  <c r="X91" i="5"/>
  <c r="U91" i="5"/>
  <c r="R91" i="5"/>
  <c r="O91" i="5"/>
  <c r="L91" i="5"/>
  <c r="I91" i="5"/>
  <c r="F91" i="5"/>
  <c r="CF90" i="5"/>
  <c r="CC90" i="5"/>
  <c r="BZ90" i="5"/>
  <c r="BW90" i="5"/>
  <c r="BT90" i="5"/>
  <c r="BQ90" i="5"/>
  <c r="BN90" i="5"/>
  <c r="BK90" i="5"/>
  <c r="BH90" i="5"/>
  <c r="BE90" i="5"/>
  <c r="BB90" i="5"/>
  <c r="AY90" i="5"/>
  <c r="AV90" i="5"/>
  <c r="AS90" i="5"/>
  <c r="AP90" i="5"/>
  <c r="AM90" i="5"/>
  <c r="AJ90" i="5"/>
  <c r="AG90" i="5"/>
  <c r="AD90" i="5"/>
  <c r="AA90" i="5"/>
  <c r="X90" i="5"/>
  <c r="U90" i="5"/>
  <c r="R90" i="5"/>
  <c r="O90" i="5"/>
  <c r="L90" i="5"/>
  <c r="I90" i="5"/>
  <c r="F90" i="5"/>
  <c r="CF89" i="5"/>
  <c r="CC89" i="5"/>
  <c r="BZ89" i="5"/>
  <c r="BW89" i="5"/>
  <c r="BT89" i="5"/>
  <c r="BQ89" i="5"/>
  <c r="BN89" i="5"/>
  <c r="BK89" i="5"/>
  <c r="BH89" i="5"/>
  <c r="BE89" i="5"/>
  <c r="BB89" i="5"/>
  <c r="AY89" i="5"/>
  <c r="AV89" i="5"/>
  <c r="AS89" i="5"/>
  <c r="AP89" i="5"/>
  <c r="AM89" i="5"/>
  <c r="AJ89" i="5"/>
  <c r="AG89" i="5"/>
  <c r="AD89" i="5"/>
  <c r="AA89" i="5"/>
  <c r="X89" i="5"/>
  <c r="U89" i="5"/>
  <c r="R89" i="5"/>
  <c r="O89" i="5"/>
  <c r="L89" i="5"/>
  <c r="I89" i="5"/>
  <c r="F89" i="5"/>
  <c r="CF82" i="5"/>
  <c r="CC82" i="5"/>
  <c r="BZ82" i="5"/>
  <c r="BW82" i="5"/>
  <c r="BT82" i="5"/>
  <c r="BQ82" i="5"/>
  <c r="BN82" i="5"/>
  <c r="BK82" i="5"/>
  <c r="BH82" i="5"/>
  <c r="BE82" i="5"/>
  <c r="BB82" i="5"/>
  <c r="AY82" i="5"/>
  <c r="AV82" i="5"/>
  <c r="AS82" i="5"/>
  <c r="AP82" i="5"/>
  <c r="AM82" i="5"/>
  <c r="AJ82" i="5"/>
  <c r="AG82" i="5"/>
  <c r="AD82" i="5"/>
  <c r="AA82" i="5"/>
  <c r="X82" i="5"/>
  <c r="U82" i="5"/>
  <c r="R82" i="5"/>
  <c r="O82" i="5"/>
  <c r="L82" i="5"/>
  <c r="I82" i="5"/>
  <c r="F82" i="5"/>
  <c r="CF81" i="5"/>
  <c r="CC81" i="5"/>
  <c r="BZ81" i="5"/>
  <c r="BW81" i="5"/>
  <c r="BT81" i="5"/>
  <c r="BQ81" i="5"/>
  <c r="BN81" i="5"/>
  <c r="BK81" i="5"/>
  <c r="BH81" i="5"/>
  <c r="BE81" i="5"/>
  <c r="BB81" i="5"/>
  <c r="AY81" i="5"/>
  <c r="AV81" i="5"/>
  <c r="AS81" i="5"/>
  <c r="AP81" i="5"/>
  <c r="AM81" i="5"/>
  <c r="AJ81" i="5"/>
  <c r="AG81" i="5"/>
  <c r="AD81" i="5"/>
  <c r="AA81" i="5"/>
  <c r="X81" i="5"/>
  <c r="U81" i="5"/>
  <c r="R81" i="5"/>
  <c r="O81" i="5"/>
  <c r="L81" i="5"/>
  <c r="I81" i="5"/>
  <c r="F81" i="5"/>
  <c r="CF80" i="5"/>
  <c r="CC80" i="5"/>
  <c r="BZ80" i="5"/>
  <c r="BW80" i="5"/>
  <c r="BT80" i="5"/>
  <c r="BQ80" i="5"/>
  <c r="BN80" i="5"/>
  <c r="BK80" i="5"/>
  <c r="BH80" i="5"/>
  <c r="BE80" i="5"/>
  <c r="BB80" i="5"/>
  <c r="AY80" i="5"/>
  <c r="AV80" i="5"/>
  <c r="AS80" i="5"/>
  <c r="AP80" i="5"/>
  <c r="AM80" i="5"/>
  <c r="AJ80" i="5"/>
  <c r="AG80" i="5"/>
  <c r="AD80" i="5"/>
  <c r="AA80" i="5"/>
  <c r="X80" i="5"/>
  <c r="U80" i="5"/>
  <c r="R80" i="5"/>
  <c r="O80" i="5"/>
  <c r="L80" i="5"/>
  <c r="I80" i="5"/>
  <c r="F80" i="5"/>
  <c r="CF79" i="5"/>
  <c r="CC79" i="5"/>
  <c r="BZ79" i="5"/>
  <c r="BW79" i="5"/>
  <c r="BT79" i="5"/>
  <c r="BQ79" i="5"/>
  <c r="BN79" i="5"/>
  <c r="BK79" i="5"/>
  <c r="BH79" i="5"/>
  <c r="BE79" i="5"/>
  <c r="BB79" i="5"/>
  <c r="AY79" i="5"/>
  <c r="AV79" i="5"/>
  <c r="AS79" i="5"/>
  <c r="AP79" i="5"/>
  <c r="AM79" i="5"/>
  <c r="AJ79" i="5"/>
  <c r="AG79" i="5"/>
  <c r="AD79" i="5"/>
  <c r="AA79" i="5"/>
  <c r="X79" i="5"/>
  <c r="U79" i="5"/>
  <c r="R79" i="5"/>
  <c r="O79" i="5"/>
  <c r="L79" i="5"/>
  <c r="I79" i="5"/>
  <c r="F79" i="5"/>
  <c r="CF78" i="5"/>
  <c r="CC78" i="5"/>
  <c r="BZ78" i="5"/>
  <c r="BW78" i="5"/>
  <c r="BT78" i="5"/>
  <c r="BQ78" i="5"/>
  <c r="BN78" i="5"/>
  <c r="BK78" i="5"/>
  <c r="BH78" i="5"/>
  <c r="BE78" i="5"/>
  <c r="BB78" i="5"/>
  <c r="AY78" i="5"/>
  <c r="AV78" i="5"/>
  <c r="AS78" i="5"/>
  <c r="AP78" i="5"/>
  <c r="AM78" i="5"/>
  <c r="AJ78" i="5"/>
  <c r="AG78" i="5"/>
  <c r="AD78" i="5"/>
  <c r="AA78" i="5"/>
  <c r="X78" i="5"/>
  <c r="U78" i="5"/>
  <c r="R78" i="5"/>
  <c r="O78" i="5"/>
  <c r="L78" i="5"/>
  <c r="I78" i="5"/>
  <c r="F78" i="5"/>
  <c r="CF75" i="5"/>
  <c r="CC75" i="5"/>
  <c r="BZ75" i="5"/>
  <c r="BW75" i="5"/>
  <c r="BT75" i="5"/>
  <c r="BQ75" i="5"/>
  <c r="BN75" i="5"/>
  <c r="BK75" i="5"/>
  <c r="BH75" i="5"/>
  <c r="BE75" i="5"/>
  <c r="BB75" i="5"/>
  <c r="AY75" i="5"/>
  <c r="AV75" i="5"/>
  <c r="AS75" i="5"/>
  <c r="AP75" i="5"/>
  <c r="AM75" i="5"/>
  <c r="AJ75" i="5"/>
  <c r="AG75" i="5"/>
  <c r="AD75" i="5"/>
  <c r="AA75" i="5"/>
  <c r="X75" i="5"/>
  <c r="U75" i="5"/>
  <c r="R75" i="5"/>
  <c r="O75" i="5"/>
  <c r="L75" i="5"/>
  <c r="I75" i="5"/>
  <c r="F75" i="5"/>
  <c r="CF74" i="5"/>
  <c r="CC74" i="5"/>
  <c r="BZ74" i="5"/>
  <c r="BW74" i="5"/>
  <c r="BT74" i="5"/>
  <c r="BQ74" i="5"/>
  <c r="BN74" i="5"/>
  <c r="BK74" i="5"/>
  <c r="BH74" i="5"/>
  <c r="BE74" i="5"/>
  <c r="BB74" i="5"/>
  <c r="AY74" i="5"/>
  <c r="AV74" i="5"/>
  <c r="AS74" i="5"/>
  <c r="AP74" i="5"/>
  <c r="AM74" i="5"/>
  <c r="AJ74" i="5"/>
  <c r="AG74" i="5"/>
  <c r="AD74" i="5"/>
  <c r="AA74" i="5"/>
  <c r="X74" i="5"/>
  <c r="U74" i="5"/>
  <c r="R74" i="5"/>
  <c r="O74" i="5"/>
  <c r="L74" i="5"/>
  <c r="I74" i="5"/>
  <c r="F74" i="5"/>
  <c r="CF69" i="5"/>
  <c r="CC69" i="5"/>
  <c r="BZ69" i="5"/>
  <c r="BW69" i="5"/>
  <c r="BT69" i="5"/>
  <c r="BQ69" i="5"/>
  <c r="BN69" i="5"/>
  <c r="BK69" i="5"/>
  <c r="BH69" i="5"/>
  <c r="BE69" i="5"/>
  <c r="BB69" i="5"/>
  <c r="AY69" i="5"/>
  <c r="AV69" i="5"/>
  <c r="AS69" i="5"/>
  <c r="AP69" i="5"/>
  <c r="AM69" i="5"/>
  <c r="AJ69" i="5"/>
  <c r="AG69" i="5"/>
  <c r="AD69" i="5"/>
  <c r="AA69" i="5"/>
  <c r="X69" i="5"/>
  <c r="U69" i="5"/>
  <c r="R69" i="5"/>
  <c r="O69" i="5"/>
  <c r="L69" i="5"/>
  <c r="I69" i="5"/>
  <c r="F69" i="5"/>
  <c r="CF68" i="5"/>
  <c r="CC68" i="5"/>
  <c r="BZ68" i="5"/>
  <c r="BW68" i="5"/>
  <c r="BT68" i="5"/>
  <c r="BQ68" i="5"/>
  <c r="BN68" i="5"/>
  <c r="BK68" i="5"/>
  <c r="BH68" i="5"/>
  <c r="BE68" i="5"/>
  <c r="BB68" i="5"/>
  <c r="AY68" i="5"/>
  <c r="AV68" i="5"/>
  <c r="AS68" i="5"/>
  <c r="AP68" i="5"/>
  <c r="AM68" i="5"/>
  <c r="AJ68" i="5"/>
  <c r="AG68" i="5"/>
  <c r="AD68" i="5"/>
  <c r="AA68" i="5"/>
  <c r="X68" i="5"/>
  <c r="U68" i="5"/>
  <c r="R68" i="5"/>
  <c r="O68" i="5"/>
  <c r="L68" i="5"/>
  <c r="I68" i="5"/>
  <c r="F68" i="5"/>
  <c r="CF67" i="5"/>
  <c r="CC67" i="5"/>
  <c r="BZ67" i="5"/>
  <c r="BW67" i="5"/>
  <c r="BT67" i="5"/>
  <c r="BQ67" i="5"/>
  <c r="BN67" i="5"/>
  <c r="BK67" i="5"/>
  <c r="BH67" i="5"/>
  <c r="BE67" i="5"/>
  <c r="BB67" i="5"/>
  <c r="AY67" i="5"/>
  <c r="AV67" i="5"/>
  <c r="AS67" i="5"/>
  <c r="AP67" i="5"/>
  <c r="AM67" i="5"/>
  <c r="AJ67" i="5"/>
  <c r="AG67" i="5"/>
  <c r="AD67" i="5"/>
  <c r="AA67" i="5"/>
  <c r="X67" i="5"/>
  <c r="U67" i="5"/>
  <c r="R67" i="5"/>
  <c r="O67" i="5"/>
  <c r="L67" i="5"/>
  <c r="I67" i="5"/>
  <c r="F67" i="5"/>
  <c r="CF66" i="5"/>
  <c r="CC66" i="5"/>
  <c r="BZ66" i="5"/>
  <c r="BW66" i="5"/>
  <c r="BT66" i="5"/>
  <c r="BQ66" i="5"/>
  <c r="BN66" i="5"/>
  <c r="BK66" i="5"/>
  <c r="BH66" i="5"/>
  <c r="BE66" i="5"/>
  <c r="BB66" i="5"/>
  <c r="AY66" i="5"/>
  <c r="AV66" i="5"/>
  <c r="AS66" i="5"/>
  <c r="AP66" i="5"/>
  <c r="AM66" i="5"/>
  <c r="AJ66" i="5"/>
  <c r="AG66" i="5"/>
  <c r="AD66" i="5"/>
  <c r="AA66" i="5"/>
  <c r="X66" i="5"/>
  <c r="U66" i="5"/>
  <c r="R66" i="5"/>
  <c r="O66" i="5"/>
  <c r="L66" i="5"/>
  <c r="I66" i="5"/>
  <c r="F66" i="5"/>
  <c r="CF65" i="5"/>
  <c r="CC65" i="5"/>
  <c r="BZ65" i="5"/>
  <c r="BW65" i="5"/>
  <c r="BT65" i="5"/>
  <c r="BQ65" i="5"/>
  <c r="BN65" i="5"/>
  <c r="BK65" i="5"/>
  <c r="BH65" i="5"/>
  <c r="BE65" i="5"/>
  <c r="BB65" i="5"/>
  <c r="AY65" i="5"/>
  <c r="AV65" i="5"/>
  <c r="AS65" i="5"/>
  <c r="AP65" i="5"/>
  <c r="AM65" i="5"/>
  <c r="AJ65" i="5"/>
  <c r="AG65" i="5"/>
  <c r="AD65" i="5"/>
  <c r="AA65" i="5"/>
  <c r="X65" i="5"/>
  <c r="U65" i="5"/>
  <c r="R65" i="5"/>
  <c r="O65" i="5"/>
  <c r="L65" i="5"/>
  <c r="I65" i="5"/>
  <c r="F65" i="5"/>
  <c r="CF64" i="5"/>
  <c r="CC64" i="5"/>
  <c r="BZ64" i="5"/>
  <c r="BW64" i="5"/>
  <c r="BT64" i="5"/>
  <c r="BQ64" i="5"/>
  <c r="BN64" i="5"/>
  <c r="BK64" i="5"/>
  <c r="BH64" i="5"/>
  <c r="BE64" i="5"/>
  <c r="BB64" i="5"/>
  <c r="AY64" i="5"/>
  <c r="AV64" i="5"/>
  <c r="AS64" i="5"/>
  <c r="AP64" i="5"/>
  <c r="AM64" i="5"/>
  <c r="AJ64" i="5"/>
  <c r="AG64" i="5"/>
  <c r="AD64" i="5"/>
  <c r="AA64" i="5"/>
  <c r="X64" i="5"/>
  <c r="U64" i="5"/>
  <c r="R64" i="5"/>
  <c r="O64" i="5"/>
  <c r="L64" i="5"/>
  <c r="I64" i="5"/>
  <c r="F64" i="5"/>
  <c r="CF63" i="5"/>
  <c r="CC63" i="5"/>
  <c r="BZ63" i="5"/>
  <c r="BW63" i="5"/>
  <c r="BT63" i="5"/>
  <c r="BQ63" i="5"/>
  <c r="BN63" i="5"/>
  <c r="BK63" i="5"/>
  <c r="BH63" i="5"/>
  <c r="BE63" i="5"/>
  <c r="BB63" i="5"/>
  <c r="AY63" i="5"/>
  <c r="AV63" i="5"/>
  <c r="AS63" i="5"/>
  <c r="AP63" i="5"/>
  <c r="AM63" i="5"/>
  <c r="AJ63" i="5"/>
  <c r="AG63" i="5"/>
  <c r="AD63" i="5"/>
  <c r="AA63" i="5"/>
  <c r="X63" i="5"/>
  <c r="U63" i="5"/>
  <c r="R63" i="5"/>
  <c r="O63" i="5"/>
  <c r="L63" i="5"/>
  <c r="I63" i="5"/>
  <c r="F63" i="5"/>
  <c r="CF60" i="5"/>
  <c r="CC60" i="5"/>
  <c r="BZ60" i="5"/>
  <c r="BW60" i="5"/>
  <c r="BT60" i="5"/>
  <c r="BQ60" i="5"/>
  <c r="BN60" i="5"/>
  <c r="BK60" i="5"/>
  <c r="BH60" i="5"/>
  <c r="BE60" i="5"/>
  <c r="BB60" i="5"/>
  <c r="AY60" i="5"/>
  <c r="AV60" i="5"/>
  <c r="AS60" i="5"/>
  <c r="AP60" i="5"/>
  <c r="AM60" i="5"/>
  <c r="AJ60" i="5"/>
  <c r="AG60" i="5"/>
  <c r="AD60" i="5"/>
  <c r="AA60" i="5"/>
  <c r="X60" i="5"/>
  <c r="U60" i="5"/>
  <c r="R60" i="5"/>
  <c r="O60" i="5"/>
  <c r="L60" i="5"/>
  <c r="I60" i="5"/>
  <c r="F60" i="5"/>
  <c r="CF57" i="5"/>
  <c r="CC57" i="5"/>
  <c r="BZ57" i="5"/>
  <c r="BW57" i="5"/>
  <c r="BT57" i="5"/>
  <c r="BQ57" i="5"/>
  <c r="BN57" i="5"/>
  <c r="BK57" i="5"/>
  <c r="BH57" i="5"/>
  <c r="BE57" i="5"/>
  <c r="BB57" i="5"/>
  <c r="AY57" i="5"/>
  <c r="AV57" i="5"/>
  <c r="AS57" i="5"/>
  <c r="AP57" i="5"/>
  <c r="AM57" i="5"/>
  <c r="AJ57" i="5"/>
  <c r="AG57" i="5"/>
  <c r="AD57" i="5"/>
  <c r="AA57" i="5"/>
  <c r="X57" i="5"/>
  <c r="U57" i="5"/>
  <c r="R57" i="5"/>
  <c r="O57" i="5"/>
  <c r="L57" i="5"/>
  <c r="I57" i="5"/>
  <c r="F57" i="5"/>
  <c r="CF56" i="5"/>
  <c r="CC56" i="5"/>
  <c r="BZ56" i="5"/>
  <c r="BW56" i="5"/>
  <c r="BT56" i="5"/>
  <c r="BQ56" i="5"/>
  <c r="BN56" i="5"/>
  <c r="BK56" i="5"/>
  <c r="BH56" i="5"/>
  <c r="BE56" i="5"/>
  <c r="BB56" i="5"/>
  <c r="AY56" i="5"/>
  <c r="AV56" i="5"/>
  <c r="AS56" i="5"/>
  <c r="AP56" i="5"/>
  <c r="AM56" i="5"/>
  <c r="AJ56" i="5"/>
  <c r="AG56" i="5"/>
  <c r="AD56" i="5"/>
  <c r="AA56" i="5"/>
  <c r="X56" i="5"/>
  <c r="U56" i="5"/>
  <c r="R56" i="5"/>
  <c r="O56" i="5"/>
  <c r="L56" i="5"/>
  <c r="I56" i="5"/>
  <c r="F56" i="5"/>
  <c r="CF53" i="5"/>
  <c r="CC53" i="5"/>
  <c r="BZ53" i="5"/>
  <c r="BW53" i="5"/>
  <c r="BT53" i="5"/>
  <c r="BQ53" i="5"/>
  <c r="BN53" i="5"/>
  <c r="BK53" i="5"/>
  <c r="BH53" i="5"/>
  <c r="BE53" i="5"/>
  <c r="BB53" i="5"/>
  <c r="AY53" i="5"/>
  <c r="AV53" i="5"/>
  <c r="AS53" i="5"/>
  <c r="AP53" i="5"/>
  <c r="AM53" i="5"/>
  <c r="AJ53" i="5"/>
  <c r="AG53" i="5"/>
  <c r="AD53" i="5"/>
  <c r="AA53" i="5"/>
  <c r="X53" i="5"/>
  <c r="U53" i="5"/>
  <c r="R53" i="5"/>
  <c r="O53" i="5"/>
  <c r="L53" i="5"/>
  <c r="I53" i="5"/>
  <c r="F53" i="5"/>
  <c r="CF50" i="5"/>
  <c r="CC50" i="5"/>
  <c r="BZ50" i="5"/>
  <c r="BW50" i="5"/>
  <c r="BT50" i="5"/>
  <c r="BQ50" i="5"/>
  <c r="BN50" i="5"/>
  <c r="BK50" i="5"/>
  <c r="BH50" i="5"/>
  <c r="BE50" i="5"/>
  <c r="BB50" i="5"/>
  <c r="AY50" i="5"/>
  <c r="AV50" i="5"/>
  <c r="AS50" i="5"/>
  <c r="AP50" i="5"/>
  <c r="AM50" i="5"/>
  <c r="AJ50" i="5"/>
  <c r="AG50" i="5"/>
  <c r="AD50" i="5"/>
  <c r="AA50" i="5"/>
  <c r="X50" i="5"/>
  <c r="U50" i="5"/>
  <c r="R50" i="5"/>
  <c r="O50" i="5"/>
  <c r="L50" i="5"/>
  <c r="I50" i="5"/>
  <c r="F50" i="5"/>
  <c r="CF49" i="5"/>
  <c r="CC49" i="5"/>
  <c r="BZ49" i="5"/>
  <c r="BW49" i="5"/>
  <c r="BT49" i="5"/>
  <c r="BQ49" i="5"/>
  <c r="BN49" i="5"/>
  <c r="BK49" i="5"/>
  <c r="BH49" i="5"/>
  <c r="BE49" i="5"/>
  <c r="BB49" i="5"/>
  <c r="AY49" i="5"/>
  <c r="AV49" i="5"/>
  <c r="AS49" i="5"/>
  <c r="AP49" i="5"/>
  <c r="AM49" i="5"/>
  <c r="AJ49" i="5"/>
  <c r="AG49" i="5"/>
  <c r="AD49" i="5"/>
  <c r="AA49" i="5"/>
  <c r="X49" i="5"/>
  <c r="U49" i="5"/>
  <c r="R49" i="5"/>
  <c r="O49" i="5"/>
  <c r="L49" i="5"/>
  <c r="I49" i="5"/>
  <c r="F49" i="5"/>
  <c r="CF47" i="5"/>
  <c r="CC47" i="5"/>
  <c r="BZ47" i="5"/>
  <c r="BW47" i="5"/>
  <c r="BT47" i="5"/>
  <c r="BQ47" i="5"/>
  <c r="BN47" i="5"/>
  <c r="BK47" i="5"/>
  <c r="BH47" i="5"/>
  <c r="BE47" i="5"/>
  <c r="BB47" i="5"/>
  <c r="AY47" i="5"/>
  <c r="AV47" i="5"/>
  <c r="AS47" i="5"/>
  <c r="AP47" i="5"/>
  <c r="AM47" i="5"/>
  <c r="AJ47" i="5"/>
  <c r="AG47" i="5"/>
  <c r="AD47" i="5"/>
  <c r="AA47" i="5"/>
  <c r="X47" i="5"/>
  <c r="U47" i="5"/>
  <c r="R47" i="5"/>
  <c r="O47" i="5"/>
  <c r="L47" i="5"/>
  <c r="I47" i="5"/>
  <c r="F47" i="5"/>
  <c r="CF44" i="5"/>
  <c r="CC44" i="5"/>
  <c r="BZ44" i="5"/>
  <c r="BW44" i="5"/>
  <c r="BT44" i="5"/>
  <c r="BQ44" i="5"/>
  <c r="BN44" i="5"/>
  <c r="BK44" i="5"/>
  <c r="BH44" i="5"/>
  <c r="BE44" i="5"/>
  <c r="BB44" i="5"/>
  <c r="AY44" i="5"/>
  <c r="AV44" i="5"/>
  <c r="AS44" i="5"/>
  <c r="AP44" i="5"/>
  <c r="AM44" i="5"/>
  <c r="AJ44" i="5"/>
  <c r="AG44" i="5"/>
  <c r="AD44" i="5"/>
  <c r="AA44" i="5"/>
  <c r="X44" i="5"/>
  <c r="U44" i="5"/>
  <c r="R44" i="5"/>
  <c r="O44" i="5"/>
  <c r="L44" i="5"/>
  <c r="I44" i="5"/>
  <c r="F44" i="5"/>
  <c r="CF43" i="5"/>
  <c r="CC43" i="5"/>
  <c r="BZ43" i="5"/>
  <c r="BW43" i="5"/>
  <c r="BT43" i="5"/>
  <c r="BQ43" i="5"/>
  <c r="BN43" i="5"/>
  <c r="BK43" i="5"/>
  <c r="BH43" i="5"/>
  <c r="BE43" i="5"/>
  <c r="BB43" i="5"/>
  <c r="AY43" i="5"/>
  <c r="AV43" i="5"/>
  <c r="AS43" i="5"/>
  <c r="AP43" i="5"/>
  <c r="AM43" i="5"/>
  <c r="AJ43" i="5"/>
  <c r="AG43" i="5"/>
  <c r="AD43" i="5"/>
  <c r="AA43" i="5"/>
  <c r="X43" i="5"/>
  <c r="U43" i="5"/>
  <c r="R43" i="5"/>
  <c r="O43" i="5"/>
  <c r="L43" i="5"/>
  <c r="I43" i="5"/>
  <c r="F43" i="5"/>
  <c r="CF42" i="5"/>
  <c r="CC42" i="5"/>
  <c r="BZ42" i="5"/>
  <c r="BW42" i="5"/>
  <c r="BT42" i="5"/>
  <c r="BQ42" i="5"/>
  <c r="BN42" i="5"/>
  <c r="BK42" i="5"/>
  <c r="BH42" i="5"/>
  <c r="BE42" i="5"/>
  <c r="BB42" i="5"/>
  <c r="AY42" i="5"/>
  <c r="AV42" i="5"/>
  <c r="AS42" i="5"/>
  <c r="AP42" i="5"/>
  <c r="AM42" i="5"/>
  <c r="AJ42" i="5"/>
  <c r="AG42" i="5"/>
  <c r="AD42" i="5"/>
  <c r="AA42" i="5"/>
  <c r="X42" i="5"/>
  <c r="U42" i="5"/>
  <c r="R42" i="5"/>
  <c r="O42" i="5"/>
  <c r="L42" i="5"/>
  <c r="I42" i="5"/>
  <c r="F42" i="5"/>
  <c r="CF41" i="5"/>
  <c r="CC41" i="5"/>
  <c r="BZ41" i="5"/>
  <c r="BW41" i="5"/>
  <c r="BT41" i="5"/>
  <c r="BQ41" i="5"/>
  <c r="BN41" i="5"/>
  <c r="BK41" i="5"/>
  <c r="BH41" i="5"/>
  <c r="BE41" i="5"/>
  <c r="BB41" i="5"/>
  <c r="AY41" i="5"/>
  <c r="AV41" i="5"/>
  <c r="AS41" i="5"/>
  <c r="AP41" i="5"/>
  <c r="AM41" i="5"/>
  <c r="AJ41" i="5"/>
  <c r="AG41" i="5"/>
  <c r="AD41" i="5"/>
  <c r="AA41" i="5"/>
  <c r="X41" i="5"/>
  <c r="U41" i="5"/>
  <c r="R41" i="5"/>
  <c r="O41" i="5"/>
  <c r="L41" i="5"/>
  <c r="I41" i="5"/>
  <c r="F41" i="5"/>
  <c r="CF40" i="5"/>
  <c r="CC40" i="5"/>
  <c r="BZ40" i="5"/>
  <c r="BW40" i="5"/>
  <c r="BT40" i="5"/>
  <c r="BQ40" i="5"/>
  <c r="BN40" i="5"/>
  <c r="BK40" i="5"/>
  <c r="BH40" i="5"/>
  <c r="BE40" i="5"/>
  <c r="BB40" i="5"/>
  <c r="AY40" i="5"/>
  <c r="AV40" i="5"/>
  <c r="AS40" i="5"/>
  <c r="AP40" i="5"/>
  <c r="AM40" i="5"/>
  <c r="AJ40" i="5"/>
  <c r="AG40" i="5"/>
  <c r="AD40" i="5"/>
  <c r="AA40" i="5"/>
  <c r="X40" i="5"/>
  <c r="U40" i="5"/>
  <c r="R40" i="5"/>
  <c r="O40" i="5"/>
  <c r="L40" i="5"/>
  <c r="I40" i="5"/>
  <c r="F40" i="5"/>
  <c r="CF39" i="5"/>
  <c r="CC39" i="5"/>
  <c r="BZ39" i="5"/>
  <c r="BW39" i="5"/>
  <c r="BT39" i="5"/>
  <c r="BQ39" i="5"/>
  <c r="BN39" i="5"/>
  <c r="BK39" i="5"/>
  <c r="BH39" i="5"/>
  <c r="BE39" i="5"/>
  <c r="BB39" i="5"/>
  <c r="AY39" i="5"/>
  <c r="AV39" i="5"/>
  <c r="AS39" i="5"/>
  <c r="AP39" i="5"/>
  <c r="AM39" i="5"/>
  <c r="AJ39" i="5"/>
  <c r="AG39" i="5"/>
  <c r="AD39" i="5"/>
  <c r="AA39" i="5"/>
  <c r="X39" i="5"/>
  <c r="U39" i="5"/>
  <c r="R39" i="5"/>
  <c r="O39" i="5"/>
  <c r="L39" i="5"/>
  <c r="I39" i="5"/>
  <c r="F39" i="5"/>
  <c r="CF35" i="5"/>
  <c r="CC35" i="5"/>
  <c r="BZ35" i="5"/>
  <c r="BW35" i="5"/>
  <c r="BT35" i="5"/>
  <c r="BQ35" i="5"/>
  <c r="BN35" i="5"/>
  <c r="BK35" i="5"/>
  <c r="BH35" i="5"/>
  <c r="BE35" i="5"/>
  <c r="BB35" i="5"/>
  <c r="AY35" i="5"/>
  <c r="AV35" i="5"/>
  <c r="AS35" i="5"/>
  <c r="AP35" i="5"/>
  <c r="AM35" i="5"/>
  <c r="AJ35" i="5"/>
  <c r="AG35" i="5"/>
  <c r="AD35" i="5"/>
  <c r="AA35" i="5"/>
  <c r="X35" i="5"/>
  <c r="U35" i="5"/>
  <c r="R35" i="5"/>
  <c r="O35" i="5"/>
  <c r="L35" i="5"/>
  <c r="I35" i="5"/>
  <c r="F35" i="5"/>
  <c r="CF34" i="5"/>
  <c r="CC34" i="5"/>
  <c r="BZ34" i="5"/>
  <c r="BW34" i="5"/>
  <c r="BT34" i="5"/>
  <c r="BQ34" i="5"/>
  <c r="BN34" i="5"/>
  <c r="BK34" i="5"/>
  <c r="BH34" i="5"/>
  <c r="BE34" i="5"/>
  <c r="BB34" i="5"/>
  <c r="AY34" i="5"/>
  <c r="AV34" i="5"/>
  <c r="AS34" i="5"/>
  <c r="AP34" i="5"/>
  <c r="AM34" i="5"/>
  <c r="AJ34" i="5"/>
  <c r="AG34" i="5"/>
  <c r="AD34" i="5"/>
  <c r="AA34" i="5"/>
  <c r="X34" i="5"/>
  <c r="U34" i="5"/>
  <c r="R34" i="5"/>
  <c r="O34" i="5"/>
  <c r="L34" i="5"/>
  <c r="I34" i="5"/>
  <c r="F34" i="5"/>
  <c r="CF33" i="5"/>
  <c r="CC33" i="5"/>
  <c r="BZ33" i="5"/>
  <c r="BW33" i="5"/>
  <c r="BT33" i="5"/>
  <c r="BQ33" i="5"/>
  <c r="BN33" i="5"/>
  <c r="BK33" i="5"/>
  <c r="BH33" i="5"/>
  <c r="BE33" i="5"/>
  <c r="BB33" i="5"/>
  <c r="AY33" i="5"/>
  <c r="AV33" i="5"/>
  <c r="AS33" i="5"/>
  <c r="AP33" i="5"/>
  <c r="AM33" i="5"/>
  <c r="AJ33" i="5"/>
  <c r="AG33" i="5"/>
  <c r="AD33" i="5"/>
  <c r="AA33" i="5"/>
  <c r="X33" i="5"/>
  <c r="U33" i="5"/>
  <c r="R33" i="5"/>
  <c r="O33" i="5"/>
  <c r="L33" i="5"/>
  <c r="I33" i="5"/>
  <c r="F33" i="5"/>
  <c r="CF32" i="5"/>
  <c r="CC32" i="5"/>
  <c r="BZ32" i="5"/>
  <c r="BW32" i="5"/>
  <c r="BT32" i="5"/>
  <c r="BQ32" i="5"/>
  <c r="BN32" i="5"/>
  <c r="BK32" i="5"/>
  <c r="BH32" i="5"/>
  <c r="BE32" i="5"/>
  <c r="BB32" i="5"/>
  <c r="AY32" i="5"/>
  <c r="AV32" i="5"/>
  <c r="AS32" i="5"/>
  <c r="AP32" i="5"/>
  <c r="AM32" i="5"/>
  <c r="AJ32" i="5"/>
  <c r="AG32" i="5"/>
  <c r="AD32" i="5"/>
  <c r="AA32" i="5"/>
  <c r="X32" i="5"/>
  <c r="U32" i="5"/>
  <c r="R32" i="5"/>
  <c r="O32" i="5"/>
  <c r="L32" i="5"/>
  <c r="I32" i="5"/>
  <c r="F32" i="5"/>
  <c r="CF29" i="5"/>
  <c r="CC29" i="5"/>
  <c r="BZ29" i="5"/>
  <c r="BW29" i="5"/>
  <c r="BT29" i="5"/>
  <c r="BQ29" i="5"/>
  <c r="BN29" i="5"/>
  <c r="BK29" i="5"/>
  <c r="BH29" i="5"/>
  <c r="BE29" i="5"/>
  <c r="BB29" i="5"/>
  <c r="AY29" i="5"/>
  <c r="AV29" i="5"/>
  <c r="AS29" i="5"/>
  <c r="AP29" i="5"/>
  <c r="AM29" i="5"/>
  <c r="AJ29" i="5"/>
  <c r="AG29" i="5"/>
  <c r="AD29" i="5"/>
  <c r="AA29" i="5"/>
  <c r="X29" i="5"/>
  <c r="U29" i="5"/>
  <c r="R29" i="5"/>
  <c r="O29" i="5"/>
  <c r="L29" i="5"/>
  <c r="I29" i="5"/>
  <c r="F29" i="5"/>
  <c r="CF28" i="5"/>
  <c r="CC28" i="5"/>
  <c r="BZ28" i="5"/>
  <c r="BW28" i="5"/>
  <c r="BT28" i="5"/>
  <c r="BQ28" i="5"/>
  <c r="BN28" i="5"/>
  <c r="BK28" i="5"/>
  <c r="BH28" i="5"/>
  <c r="BE28" i="5"/>
  <c r="BB28" i="5"/>
  <c r="AY28" i="5"/>
  <c r="AV28" i="5"/>
  <c r="AS28" i="5"/>
  <c r="AP28" i="5"/>
  <c r="AM28" i="5"/>
  <c r="AJ28" i="5"/>
  <c r="AG28" i="5"/>
  <c r="AD28" i="5"/>
  <c r="AA28" i="5"/>
  <c r="X28" i="5"/>
  <c r="U28" i="5"/>
  <c r="R28" i="5"/>
  <c r="O28" i="5"/>
  <c r="L28" i="5"/>
  <c r="I28" i="5"/>
  <c r="F28" i="5"/>
  <c r="CF27" i="5"/>
  <c r="CC27" i="5"/>
  <c r="BZ27" i="5"/>
  <c r="BW27" i="5"/>
  <c r="BT27" i="5"/>
  <c r="BQ27" i="5"/>
  <c r="BN27" i="5"/>
  <c r="BK27" i="5"/>
  <c r="BH27" i="5"/>
  <c r="BE27" i="5"/>
  <c r="BB27" i="5"/>
  <c r="AY27" i="5"/>
  <c r="AV27" i="5"/>
  <c r="AS27" i="5"/>
  <c r="AP27" i="5"/>
  <c r="AM27" i="5"/>
  <c r="AJ27" i="5"/>
  <c r="AG27" i="5"/>
  <c r="AD27" i="5"/>
  <c r="AA27" i="5"/>
  <c r="X27" i="5"/>
  <c r="U27" i="5"/>
  <c r="R27" i="5"/>
  <c r="O27" i="5"/>
  <c r="L27" i="5"/>
  <c r="I27" i="5"/>
  <c r="F27" i="5"/>
  <c r="CF26" i="5"/>
  <c r="CC26" i="5"/>
  <c r="BZ26" i="5"/>
  <c r="BW26" i="5"/>
  <c r="BT26" i="5"/>
  <c r="BQ26" i="5"/>
  <c r="BN26" i="5"/>
  <c r="BK26" i="5"/>
  <c r="BH26" i="5"/>
  <c r="BE26" i="5"/>
  <c r="BB26" i="5"/>
  <c r="AY26" i="5"/>
  <c r="AV26" i="5"/>
  <c r="AS26" i="5"/>
  <c r="AP26" i="5"/>
  <c r="AM26" i="5"/>
  <c r="AJ26" i="5"/>
  <c r="AG26" i="5"/>
  <c r="AD26" i="5"/>
  <c r="AA26" i="5"/>
  <c r="X26" i="5"/>
  <c r="U26" i="5"/>
  <c r="R26" i="5"/>
  <c r="O26" i="5"/>
  <c r="L26" i="5"/>
  <c r="I26" i="5"/>
  <c r="F26" i="5"/>
  <c r="CF23" i="5"/>
  <c r="CC23" i="5"/>
  <c r="BZ23" i="5"/>
  <c r="BW23" i="5"/>
  <c r="BT23" i="5"/>
  <c r="BQ23" i="5"/>
  <c r="BN23" i="5"/>
  <c r="BK23" i="5"/>
  <c r="BH23" i="5"/>
  <c r="BE23" i="5"/>
  <c r="BB23" i="5"/>
  <c r="AY23" i="5"/>
  <c r="AV23" i="5"/>
  <c r="AS23" i="5"/>
  <c r="AP23" i="5"/>
  <c r="AM23" i="5"/>
  <c r="AJ23" i="5"/>
  <c r="AG23" i="5"/>
  <c r="AD23" i="5"/>
  <c r="AA23" i="5"/>
  <c r="X23" i="5"/>
  <c r="U23" i="5"/>
  <c r="R23" i="5"/>
  <c r="O23" i="5"/>
  <c r="L23" i="5"/>
  <c r="I23" i="5"/>
  <c r="F23" i="5"/>
  <c r="CF22" i="5"/>
  <c r="CC22" i="5"/>
  <c r="BZ22" i="5"/>
  <c r="BW22" i="5"/>
  <c r="BT22" i="5"/>
  <c r="BQ22" i="5"/>
  <c r="BN22" i="5"/>
  <c r="BK22" i="5"/>
  <c r="BH22" i="5"/>
  <c r="BE22" i="5"/>
  <c r="BB22" i="5"/>
  <c r="AY22" i="5"/>
  <c r="AV22" i="5"/>
  <c r="AS22" i="5"/>
  <c r="AP22" i="5"/>
  <c r="AM22" i="5"/>
  <c r="AJ22" i="5"/>
  <c r="AG22" i="5"/>
  <c r="AD22" i="5"/>
  <c r="AA22" i="5"/>
  <c r="X22" i="5"/>
  <c r="U22" i="5"/>
  <c r="R22" i="5"/>
  <c r="O22" i="5"/>
  <c r="L22" i="5"/>
  <c r="I22" i="5"/>
  <c r="F22" i="5"/>
  <c r="CF19" i="5"/>
  <c r="CC19" i="5"/>
  <c r="BZ19" i="5"/>
  <c r="BW19" i="5"/>
  <c r="BT19" i="5"/>
  <c r="BQ19" i="5"/>
  <c r="BN19" i="5"/>
  <c r="BK19" i="5"/>
  <c r="BH19" i="5"/>
  <c r="BE19" i="5"/>
  <c r="BB19" i="5"/>
  <c r="AY19" i="5"/>
  <c r="AV19" i="5"/>
  <c r="AS19" i="5"/>
  <c r="AP19" i="5"/>
  <c r="AM19" i="5"/>
  <c r="AJ19" i="5"/>
  <c r="AG19" i="5"/>
  <c r="AD19" i="5"/>
  <c r="AA19" i="5"/>
  <c r="X19" i="5"/>
  <c r="U19" i="5"/>
  <c r="R19" i="5"/>
  <c r="O19" i="5"/>
  <c r="L19" i="5"/>
  <c r="I19" i="5"/>
  <c r="F19" i="5"/>
  <c r="CF16" i="5"/>
  <c r="CC16" i="5"/>
  <c r="BZ16" i="5"/>
  <c r="BW16" i="5"/>
  <c r="BT16" i="5"/>
  <c r="BQ16" i="5"/>
  <c r="BN16" i="5"/>
  <c r="BK16" i="5"/>
  <c r="BH16" i="5"/>
  <c r="BE16" i="5"/>
  <c r="BB16" i="5"/>
  <c r="AY16" i="5"/>
  <c r="AV16" i="5"/>
  <c r="AS16" i="5"/>
  <c r="AP16" i="5"/>
  <c r="AM16" i="5"/>
  <c r="AJ16" i="5"/>
  <c r="AG16" i="5"/>
  <c r="AD16" i="5"/>
  <c r="AA16" i="5"/>
  <c r="X16" i="5"/>
  <c r="U16" i="5"/>
  <c r="R16" i="5"/>
  <c r="O16" i="5"/>
  <c r="L16" i="5"/>
  <c r="I16" i="5"/>
  <c r="F16" i="5"/>
  <c r="CF15" i="5"/>
  <c r="CC15" i="5"/>
  <c r="BZ15" i="5"/>
  <c r="BW15" i="5"/>
  <c r="BT15" i="5"/>
  <c r="BQ15" i="5"/>
  <c r="BN15" i="5"/>
  <c r="BK15" i="5"/>
  <c r="BH15" i="5"/>
  <c r="BE15" i="5"/>
  <c r="BB15" i="5"/>
  <c r="AY15" i="5"/>
  <c r="AV15" i="5"/>
  <c r="AS15" i="5"/>
  <c r="AP15" i="5"/>
  <c r="AM15" i="5"/>
  <c r="AJ15" i="5"/>
  <c r="AG15" i="5"/>
  <c r="AD15" i="5"/>
  <c r="AA15" i="5"/>
  <c r="X15" i="5"/>
  <c r="U15" i="5"/>
  <c r="R15" i="5"/>
  <c r="O15" i="5"/>
  <c r="L15" i="5"/>
  <c r="I15" i="5"/>
  <c r="F15" i="5"/>
  <c r="CF14" i="5"/>
  <c r="CC14" i="5"/>
  <c r="BZ14" i="5"/>
  <c r="BW14" i="5"/>
  <c r="BT14" i="5"/>
  <c r="BQ14" i="5"/>
  <c r="BN14" i="5"/>
  <c r="BK14" i="5"/>
  <c r="BH14" i="5"/>
  <c r="BE14" i="5"/>
  <c r="BB14" i="5"/>
  <c r="AY14" i="5"/>
  <c r="AV14" i="5"/>
  <c r="AS14" i="5"/>
  <c r="AP14" i="5"/>
  <c r="AM14" i="5"/>
  <c r="AJ14" i="5"/>
  <c r="AG14" i="5"/>
  <c r="AD14" i="5"/>
  <c r="AA14" i="5"/>
  <c r="X14" i="5"/>
  <c r="U14" i="5"/>
  <c r="R14" i="5"/>
  <c r="O14" i="5"/>
  <c r="L14" i="5"/>
  <c r="I14" i="5"/>
  <c r="F14" i="5"/>
  <c r="CF13" i="5"/>
  <c r="CC13" i="5"/>
  <c r="BZ13" i="5"/>
  <c r="BW13" i="5"/>
  <c r="BT13" i="5"/>
  <c r="BQ13" i="5"/>
  <c r="BN13" i="5"/>
  <c r="BK13" i="5"/>
  <c r="BH13" i="5"/>
  <c r="BE13" i="5"/>
  <c r="BB13" i="5"/>
  <c r="AY13" i="5"/>
  <c r="AV13" i="5"/>
  <c r="AS13" i="5"/>
  <c r="AP13" i="5"/>
  <c r="AM13" i="5"/>
  <c r="AJ13" i="5"/>
  <c r="AG13" i="5"/>
  <c r="AD13" i="5"/>
  <c r="AA13" i="5"/>
  <c r="X13" i="5"/>
  <c r="U13" i="5"/>
  <c r="R13" i="5"/>
  <c r="O13" i="5"/>
  <c r="L13" i="5"/>
  <c r="I13" i="5"/>
  <c r="F13" i="5"/>
  <c r="CF12" i="5"/>
  <c r="CC12" i="5"/>
  <c r="BZ12" i="5"/>
  <c r="BW12" i="5"/>
  <c r="BT12" i="5"/>
  <c r="BQ12" i="5"/>
  <c r="BN12" i="5"/>
  <c r="BK12" i="5"/>
  <c r="BH12" i="5"/>
  <c r="BE12" i="5"/>
  <c r="BB12" i="5"/>
  <c r="AY12" i="5"/>
  <c r="AV12" i="5"/>
  <c r="AS12" i="5"/>
  <c r="AP12" i="5"/>
  <c r="AM12" i="5"/>
  <c r="AJ12" i="5"/>
  <c r="AG12" i="5"/>
  <c r="AD12" i="5"/>
  <c r="AA12" i="5"/>
  <c r="X12" i="5"/>
  <c r="U12" i="5"/>
  <c r="R12" i="5"/>
  <c r="O12" i="5"/>
  <c r="L12" i="5"/>
  <c r="I12" i="5"/>
  <c r="F12" i="5"/>
  <c r="CF9" i="5"/>
  <c r="CC9" i="5"/>
  <c r="BZ9" i="5"/>
  <c r="BW9" i="5"/>
  <c r="BT9" i="5"/>
  <c r="BQ9" i="5"/>
  <c r="BN9" i="5"/>
  <c r="BK9" i="5"/>
  <c r="BH9" i="5"/>
  <c r="BE9" i="5"/>
  <c r="BB9" i="5"/>
  <c r="AY9" i="5"/>
  <c r="AV9" i="5"/>
  <c r="AS9" i="5"/>
  <c r="AP9" i="5"/>
  <c r="AM9" i="5"/>
  <c r="AJ9" i="5"/>
  <c r="AG9" i="5"/>
  <c r="AD9" i="5"/>
  <c r="AA9" i="5"/>
  <c r="X9" i="5"/>
  <c r="U9" i="5"/>
  <c r="R9" i="5"/>
  <c r="O9" i="5"/>
  <c r="L9" i="5"/>
  <c r="I9" i="5"/>
  <c r="F9" i="5"/>
  <c r="CF82" i="4" l="1"/>
  <c r="CC82" i="4"/>
  <c r="BZ82" i="4"/>
  <c r="BW82" i="4"/>
  <c r="BT82" i="4"/>
  <c r="BQ82" i="4"/>
  <c r="BN82" i="4"/>
  <c r="BK82" i="4"/>
  <c r="BH82" i="4"/>
  <c r="BE82" i="4"/>
  <c r="BB82" i="4"/>
  <c r="AY82" i="4"/>
  <c r="AV82" i="4"/>
  <c r="AS82" i="4"/>
  <c r="AP82" i="4"/>
  <c r="AM82" i="4"/>
  <c r="AJ82" i="4"/>
  <c r="AG82" i="4"/>
  <c r="AD82" i="4"/>
  <c r="AA82" i="4"/>
  <c r="X82" i="4"/>
  <c r="U82" i="4"/>
  <c r="R82" i="4"/>
  <c r="O82" i="4"/>
  <c r="L82" i="4"/>
  <c r="I82" i="4"/>
  <c r="F82" i="4"/>
  <c r="CF81" i="4"/>
  <c r="CC81" i="4"/>
  <c r="BZ81" i="4"/>
  <c r="BW81" i="4"/>
  <c r="BT81" i="4"/>
  <c r="BQ81" i="4"/>
  <c r="BN81" i="4"/>
  <c r="BK81" i="4"/>
  <c r="BH81" i="4"/>
  <c r="BE81" i="4"/>
  <c r="BB81" i="4"/>
  <c r="AY81" i="4"/>
  <c r="AV81" i="4"/>
  <c r="AS81" i="4"/>
  <c r="AP81" i="4"/>
  <c r="AM81" i="4"/>
  <c r="AJ81" i="4"/>
  <c r="AG81" i="4"/>
  <c r="AD81" i="4"/>
  <c r="AA81" i="4"/>
  <c r="X81" i="4"/>
  <c r="U81" i="4"/>
  <c r="R81" i="4"/>
  <c r="O81" i="4"/>
  <c r="L81" i="4"/>
  <c r="I81" i="4"/>
  <c r="F81" i="4"/>
  <c r="CF80" i="4"/>
  <c r="CC80" i="4"/>
  <c r="BZ80" i="4"/>
  <c r="BW80" i="4"/>
  <c r="BT80" i="4"/>
  <c r="BQ80" i="4"/>
  <c r="BN80" i="4"/>
  <c r="BK80" i="4"/>
  <c r="BH80" i="4"/>
  <c r="BE80" i="4"/>
  <c r="BB80" i="4"/>
  <c r="AY80" i="4"/>
  <c r="AV80" i="4"/>
  <c r="AS80" i="4"/>
  <c r="AP80" i="4"/>
  <c r="AM80" i="4"/>
  <c r="AJ80" i="4"/>
  <c r="AG80" i="4"/>
  <c r="AD80" i="4"/>
  <c r="AA80" i="4"/>
  <c r="X80" i="4"/>
  <c r="U80" i="4"/>
  <c r="R80" i="4"/>
  <c r="O80" i="4"/>
  <c r="L80" i="4"/>
  <c r="I80" i="4"/>
  <c r="F80" i="4"/>
  <c r="CF79" i="4"/>
  <c r="CC79" i="4"/>
  <c r="BZ79" i="4"/>
  <c r="BW79" i="4"/>
  <c r="BT79" i="4"/>
  <c r="BQ79" i="4"/>
  <c r="BN79" i="4"/>
  <c r="BK79" i="4"/>
  <c r="BH79" i="4"/>
  <c r="BE79" i="4"/>
  <c r="BB79" i="4"/>
  <c r="AY79" i="4"/>
  <c r="AV79" i="4"/>
  <c r="AS79" i="4"/>
  <c r="AP79" i="4"/>
  <c r="AM79" i="4"/>
  <c r="AJ79" i="4"/>
  <c r="AG79" i="4"/>
  <c r="AD79" i="4"/>
  <c r="AA79" i="4"/>
  <c r="X79" i="4"/>
  <c r="U79" i="4"/>
  <c r="R79" i="4"/>
  <c r="O79" i="4"/>
  <c r="L79" i="4"/>
  <c r="I79" i="4"/>
  <c r="F79" i="4"/>
  <c r="CF78" i="4"/>
  <c r="CC78" i="4"/>
  <c r="BZ78" i="4"/>
  <c r="BW78" i="4"/>
  <c r="BT78" i="4"/>
  <c r="BQ78" i="4"/>
  <c r="BN78" i="4"/>
  <c r="BK78" i="4"/>
  <c r="BH78" i="4"/>
  <c r="BE78" i="4"/>
  <c r="BB78" i="4"/>
  <c r="AY78" i="4"/>
  <c r="AV78" i="4"/>
  <c r="AS78" i="4"/>
  <c r="AP78" i="4"/>
  <c r="AM78" i="4"/>
  <c r="AJ78" i="4"/>
  <c r="AG78" i="4"/>
  <c r="AD78" i="4"/>
  <c r="AA78" i="4"/>
  <c r="X78" i="4"/>
  <c r="U78" i="4"/>
  <c r="R78" i="4"/>
  <c r="O78" i="4"/>
  <c r="L78" i="4"/>
  <c r="I78" i="4"/>
  <c r="F78" i="4"/>
  <c r="CF75" i="4"/>
  <c r="CC75" i="4"/>
  <c r="BZ75" i="4"/>
  <c r="BW75" i="4"/>
  <c r="BT75" i="4"/>
  <c r="BQ75" i="4"/>
  <c r="BN75" i="4"/>
  <c r="BK75" i="4"/>
  <c r="BH75" i="4"/>
  <c r="BE75" i="4"/>
  <c r="BB75" i="4"/>
  <c r="AY75" i="4"/>
  <c r="AV75" i="4"/>
  <c r="AS75" i="4"/>
  <c r="AP75" i="4"/>
  <c r="AM75" i="4"/>
  <c r="AJ75" i="4"/>
  <c r="AG75" i="4"/>
  <c r="AD75" i="4"/>
  <c r="AA75" i="4"/>
  <c r="X75" i="4"/>
  <c r="U75" i="4"/>
  <c r="R75" i="4"/>
  <c r="O75" i="4"/>
  <c r="L75" i="4"/>
  <c r="I75" i="4"/>
  <c r="F75" i="4"/>
  <c r="CF74" i="4"/>
  <c r="CC74" i="4"/>
  <c r="BZ74" i="4"/>
  <c r="BW74" i="4"/>
  <c r="BT74" i="4"/>
  <c r="BQ74" i="4"/>
  <c r="BN74" i="4"/>
  <c r="BK74" i="4"/>
  <c r="BH74" i="4"/>
  <c r="BE74" i="4"/>
  <c r="BB74" i="4"/>
  <c r="AY74" i="4"/>
  <c r="AV74" i="4"/>
  <c r="AS74" i="4"/>
  <c r="AP74" i="4"/>
  <c r="AM74" i="4"/>
  <c r="AJ74" i="4"/>
  <c r="AG74" i="4"/>
  <c r="AD74" i="4"/>
  <c r="AA74" i="4"/>
  <c r="X74" i="4"/>
  <c r="U74" i="4"/>
  <c r="R74" i="4"/>
  <c r="O74" i="4"/>
  <c r="L74" i="4"/>
  <c r="I74" i="4"/>
  <c r="F74" i="4"/>
  <c r="CF69" i="4"/>
  <c r="CC69" i="4"/>
  <c r="BZ69" i="4"/>
  <c r="BW69" i="4"/>
  <c r="BT69" i="4"/>
  <c r="BQ69" i="4"/>
  <c r="BN69" i="4"/>
  <c r="BK69" i="4"/>
  <c r="BH69" i="4"/>
  <c r="BE69" i="4"/>
  <c r="BB69" i="4"/>
  <c r="AY69" i="4"/>
  <c r="AV69" i="4"/>
  <c r="AS69" i="4"/>
  <c r="AP69" i="4"/>
  <c r="AM69" i="4"/>
  <c r="AJ69" i="4"/>
  <c r="AG69" i="4"/>
  <c r="AD69" i="4"/>
  <c r="AA69" i="4"/>
  <c r="X69" i="4"/>
  <c r="U69" i="4"/>
  <c r="R69" i="4"/>
  <c r="O69" i="4"/>
  <c r="L69" i="4"/>
  <c r="I69" i="4"/>
  <c r="F69" i="4"/>
  <c r="CF68" i="4"/>
  <c r="CC68" i="4"/>
  <c r="BZ68" i="4"/>
  <c r="BW68" i="4"/>
  <c r="BT68" i="4"/>
  <c r="BQ68" i="4"/>
  <c r="BN68" i="4"/>
  <c r="BK68" i="4"/>
  <c r="BH68" i="4"/>
  <c r="BE68" i="4"/>
  <c r="BB68" i="4"/>
  <c r="AY68" i="4"/>
  <c r="AV68" i="4"/>
  <c r="AS68" i="4"/>
  <c r="AP68" i="4"/>
  <c r="AM68" i="4"/>
  <c r="AJ68" i="4"/>
  <c r="AG68" i="4"/>
  <c r="AD68" i="4"/>
  <c r="AA68" i="4"/>
  <c r="X68" i="4"/>
  <c r="U68" i="4"/>
  <c r="R68" i="4"/>
  <c r="O68" i="4"/>
  <c r="L68" i="4"/>
  <c r="I68" i="4"/>
  <c r="F68" i="4"/>
  <c r="CF67" i="4"/>
  <c r="CC67" i="4"/>
  <c r="BZ67" i="4"/>
  <c r="BW67" i="4"/>
  <c r="BT67" i="4"/>
  <c r="BQ67" i="4"/>
  <c r="BN67" i="4"/>
  <c r="BK67" i="4"/>
  <c r="BH67" i="4"/>
  <c r="BE67" i="4"/>
  <c r="BB67" i="4"/>
  <c r="AY67" i="4"/>
  <c r="AV67" i="4"/>
  <c r="AS67" i="4"/>
  <c r="AP67" i="4"/>
  <c r="AM67" i="4"/>
  <c r="AJ67" i="4"/>
  <c r="AG67" i="4"/>
  <c r="AD67" i="4"/>
  <c r="AA67" i="4"/>
  <c r="X67" i="4"/>
  <c r="U67" i="4"/>
  <c r="R67" i="4"/>
  <c r="O67" i="4"/>
  <c r="L67" i="4"/>
  <c r="I67" i="4"/>
  <c r="F67" i="4"/>
  <c r="CF66" i="4"/>
  <c r="CC66" i="4"/>
  <c r="BZ66" i="4"/>
  <c r="BW66" i="4"/>
  <c r="BT66" i="4"/>
  <c r="BQ66" i="4"/>
  <c r="BN66" i="4"/>
  <c r="BK66" i="4"/>
  <c r="BH66" i="4"/>
  <c r="BE66" i="4"/>
  <c r="BB66" i="4"/>
  <c r="AY66" i="4"/>
  <c r="AV66" i="4"/>
  <c r="AS66" i="4"/>
  <c r="AP66" i="4"/>
  <c r="AM66" i="4"/>
  <c r="AJ66" i="4"/>
  <c r="AG66" i="4"/>
  <c r="AD66" i="4"/>
  <c r="AA66" i="4"/>
  <c r="X66" i="4"/>
  <c r="U66" i="4"/>
  <c r="R66" i="4"/>
  <c r="O66" i="4"/>
  <c r="L66" i="4"/>
  <c r="I66" i="4"/>
  <c r="F66" i="4"/>
  <c r="CF65" i="4"/>
  <c r="CC65" i="4"/>
  <c r="BZ65" i="4"/>
  <c r="BW65" i="4"/>
  <c r="BT65" i="4"/>
  <c r="BQ65" i="4"/>
  <c r="BN65" i="4"/>
  <c r="BK65" i="4"/>
  <c r="BH65" i="4"/>
  <c r="BE65" i="4"/>
  <c r="BB65" i="4"/>
  <c r="AY65" i="4"/>
  <c r="AV65" i="4"/>
  <c r="AS65" i="4"/>
  <c r="AP65" i="4"/>
  <c r="AM65" i="4"/>
  <c r="AJ65" i="4"/>
  <c r="AG65" i="4"/>
  <c r="AD65" i="4"/>
  <c r="AA65" i="4"/>
  <c r="X65" i="4"/>
  <c r="U65" i="4"/>
  <c r="R65" i="4"/>
  <c r="O65" i="4"/>
  <c r="L65" i="4"/>
  <c r="I65" i="4"/>
  <c r="F65" i="4"/>
  <c r="CF64" i="4"/>
  <c r="CC64" i="4"/>
  <c r="BZ64" i="4"/>
  <c r="BW64" i="4"/>
  <c r="BT64" i="4"/>
  <c r="BQ64" i="4"/>
  <c r="BN64" i="4"/>
  <c r="BK64" i="4"/>
  <c r="BH64" i="4"/>
  <c r="BE64" i="4"/>
  <c r="BB64" i="4"/>
  <c r="AY64" i="4"/>
  <c r="AV64" i="4"/>
  <c r="AS64" i="4"/>
  <c r="AP64" i="4"/>
  <c r="AM64" i="4"/>
  <c r="AJ64" i="4"/>
  <c r="AG64" i="4"/>
  <c r="AD64" i="4"/>
  <c r="AA64" i="4"/>
  <c r="X64" i="4"/>
  <c r="U64" i="4"/>
  <c r="R64" i="4"/>
  <c r="O64" i="4"/>
  <c r="L64" i="4"/>
  <c r="I64" i="4"/>
  <c r="F64" i="4"/>
  <c r="CF63" i="4"/>
  <c r="CC63" i="4"/>
  <c r="BZ63" i="4"/>
  <c r="BW63" i="4"/>
  <c r="BT63" i="4"/>
  <c r="BQ63" i="4"/>
  <c r="BN63" i="4"/>
  <c r="BK63" i="4"/>
  <c r="BH63" i="4"/>
  <c r="BE63" i="4"/>
  <c r="BB63" i="4"/>
  <c r="AY63" i="4"/>
  <c r="AV63" i="4"/>
  <c r="AS63" i="4"/>
  <c r="AP63" i="4"/>
  <c r="AM63" i="4"/>
  <c r="AJ63" i="4"/>
  <c r="AG63" i="4"/>
  <c r="AD63" i="4"/>
  <c r="AA63" i="4"/>
  <c r="X63" i="4"/>
  <c r="U63" i="4"/>
  <c r="R63" i="4"/>
  <c r="O63" i="4"/>
  <c r="L63" i="4"/>
  <c r="I63" i="4"/>
  <c r="F63" i="4"/>
  <c r="CF60" i="4"/>
  <c r="CC60" i="4"/>
  <c r="BZ60" i="4"/>
  <c r="BW60" i="4"/>
  <c r="BT60" i="4"/>
  <c r="BQ60" i="4"/>
  <c r="BN60" i="4"/>
  <c r="BK60" i="4"/>
  <c r="BH60" i="4"/>
  <c r="BE60" i="4"/>
  <c r="BB60" i="4"/>
  <c r="AY60" i="4"/>
  <c r="AV60" i="4"/>
  <c r="AS60" i="4"/>
  <c r="AP60" i="4"/>
  <c r="AM60" i="4"/>
  <c r="AJ60" i="4"/>
  <c r="AG60" i="4"/>
  <c r="AD60" i="4"/>
  <c r="AA60" i="4"/>
  <c r="X60" i="4"/>
  <c r="U60" i="4"/>
  <c r="R60" i="4"/>
  <c r="O60" i="4"/>
  <c r="L60" i="4"/>
  <c r="I60" i="4"/>
  <c r="F60" i="4"/>
  <c r="CF57" i="4"/>
  <c r="CC57" i="4"/>
  <c r="BZ57" i="4"/>
  <c r="BW57" i="4"/>
  <c r="BT57" i="4"/>
  <c r="BQ57" i="4"/>
  <c r="BN57" i="4"/>
  <c r="BK57" i="4"/>
  <c r="BH57" i="4"/>
  <c r="BE57" i="4"/>
  <c r="BB57" i="4"/>
  <c r="AY57" i="4"/>
  <c r="AV57" i="4"/>
  <c r="AS57" i="4"/>
  <c r="AP57" i="4"/>
  <c r="AM57" i="4"/>
  <c r="AJ57" i="4"/>
  <c r="AG57" i="4"/>
  <c r="AD57" i="4"/>
  <c r="AA57" i="4"/>
  <c r="X57" i="4"/>
  <c r="U57" i="4"/>
  <c r="R57" i="4"/>
  <c r="O57" i="4"/>
  <c r="L57" i="4"/>
  <c r="I57" i="4"/>
  <c r="F57" i="4"/>
  <c r="CF56" i="4"/>
  <c r="CC56" i="4"/>
  <c r="BZ56" i="4"/>
  <c r="BW56" i="4"/>
  <c r="BT56" i="4"/>
  <c r="BQ56" i="4"/>
  <c r="BN56" i="4"/>
  <c r="BK56" i="4"/>
  <c r="BH56" i="4"/>
  <c r="BE56" i="4"/>
  <c r="BB56" i="4"/>
  <c r="AY56" i="4"/>
  <c r="AV56" i="4"/>
  <c r="AS56" i="4"/>
  <c r="AP56" i="4"/>
  <c r="AM56" i="4"/>
  <c r="AJ56" i="4"/>
  <c r="AG56" i="4"/>
  <c r="AD56" i="4"/>
  <c r="AA56" i="4"/>
  <c r="X56" i="4"/>
  <c r="U56" i="4"/>
  <c r="R56" i="4"/>
  <c r="O56" i="4"/>
  <c r="L56" i="4"/>
  <c r="I56" i="4"/>
  <c r="F56" i="4"/>
  <c r="CF53" i="4"/>
  <c r="CC53" i="4"/>
  <c r="BZ53" i="4"/>
  <c r="BW53" i="4"/>
  <c r="BT53" i="4"/>
  <c r="BQ53" i="4"/>
  <c r="BN53" i="4"/>
  <c r="BK53" i="4"/>
  <c r="BH53" i="4"/>
  <c r="BE53" i="4"/>
  <c r="BB53" i="4"/>
  <c r="AY53" i="4"/>
  <c r="AV53" i="4"/>
  <c r="AS53" i="4"/>
  <c r="AP53" i="4"/>
  <c r="AM53" i="4"/>
  <c r="AJ53" i="4"/>
  <c r="AG53" i="4"/>
  <c r="AD53" i="4"/>
  <c r="AA53" i="4"/>
  <c r="X53" i="4"/>
  <c r="U53" i="4"/>
  <c r="R53" i="4"/>
  <c r="O53" i="4"/>
  <c r="L53" i="4"/>
  <c r="I53" i="4"/>
  <c r="F53" i="4"/>
  <c r="CF50" i="4"/>
  <c r="CC50" i="4"/>
  <c r="BZ50" i="4"/>
  <c r="BW50" i="4"/>
  <c r="BT50" i="4"/>
  <c r="BQ50" i="4"/>
  <c r="BN50" i="4"/>
  <c r="BK50" i="4"/>
  <c r="BH50" i="4"/>
  <c r="BE50" i="4"/>
  <c r="BB50" i="4"/>
  <c r="AY50" i="4"/>
  <c r="AV50" i="4"/>
  <c r="AS50" i="4"/>
  <c r="AP50" i="4"/>
  <c r="AM50" i="4"/>
  <c r="AJ50" i="4"/>
  <c r="AG50" i="4"/>
  <c r="AD50" i="4"/>
  <c r="AA50" i="4"/>
  <c r="X50" i="4"/>
  <c r="U50" i="4"/>
  <c r="R50" i="4"/>
  <c r="O50" i="4"/>
  <c r="L50" i="4"/>
  <c r="I50" i="4"/>
  <c r="F50" i="4"/>
  <c r="CF49" i="4"/>
  <c r="CC49" i="4"/>
  <c r="BZ49" i="4"/>
  <c r="BW49" i="4"/>
  <c r="BT49" i="4"/>
  <c r="BQ49" i="4"/>
  <c r="BN49" i="4"/>
  <c r="BK49" i="4"/>
  <c r="BH49" i="4"/>
  <c r="BE49" i="4"/>
  <c r="BB49" i="4"/>
  <c r="AY49" i="4"/>
  <c r="AV49" i="4"/>
  <c r="AS49" i="4"/>
  <c r="AP49" i="4"/>
  <c r="AM49" i="4"/>
  <c r="AJ49" i="4"/>
  <c r="AG49" i="4"/>
  <c r="AD49" i="4"/>
  <c r="AA49" i="4"/>
  <c r="X49" i="4"/>
  <c r="U49" i="4"/>
  <c r="R49" i="4"/>
  <c r="O49" i="4"/>
  <c r="L49" i="4"/>
  <c r="I49" i="4"/>
  <c r="F49" i="4"/>
  <c r="CF47" i="4"/>
  <c r="CC47" i="4"/>
  <c r="BZ47" i="4"/>
  <c r="BW47" i="4"/>
  <c r="BT47" i="4"/>
  <c r="BQ47" i="4"/>
  <c r="BN47" i="4"/>
  <c r="BK47" i="4"/>
  <c r="BH47" i="4"/>
  <c r="BE47" i="4"/>
  <c r="BB47" i="4"/>
  <c r="AY47" i="4"/>
  <c r="AV47" i="4"/>
  <c r="AS47" i="4"/>
  <c r="AP47" i="4"/>
  <c r="AM47" i="4"/>
  <c r="AJ47" i="4"/>
  <c r="AG47" i="4"/>
  <c r="AD47" i="4"/>
  <c r="AA47" i="4"/>
  <c r="X47" i="4"/>
  <c r="U47" i="4"/>
  <c r="R47" i="4"/>
  <c r="O47" i="4"/>
  <c r="L47" i="4"/>
  <c r="I47" i="4"/>
  <c r="F47" i="4"/>
  <c r="CF44" i="4"/>
  <c r="CC44" i="4"/>
  <c r="BZ44" i="4"/>
  <c r="BW44" i="4"/>
  <c r="BT44" i="4"/>
  <c r="BQ44" i="4"/>
  <c r="BN44" i="4"/>
  <c r="BK44" i="4"/>
  <c r="BH44" i="4"/>
  <c r="BE44" i="4"/>
  <c r="BB44" i="4"/>
  <c r="AY44" i="4"/>
  <c r="AV44" i="4"/>
  <c r="AS44" i="4"/>
  <c r="AP44" i="4"/>
  <c r="AM44" i="4"/>
  <c r="AJ44" i="4"/>
  <c r="AG44" i="4"/>
  <c r="AD44" i="4"/>
  <c r="AA44" i="4"/>
  <c r="X44" i="4"/>
  <c r="U44" i="4"/>
  <c r="R44" i="4"/>
  <c r="O44" i="4"/>
  <c r="L44" i="4"/>
  <c r="I44" i="4"/>
  <c r="F44" i="4"/>
  <c r="CF43" i="4"/>
  <c r="CC43" i="4"/>
  <c r="BZ43" i="4"/>
  <c r="BW43" i="4"/>
  <c r="BT43" i="4"/>
  <c r="BQ43" i="4"/>
  <c r="BN43" i="4"/>
  <c r="BK43" i="4"/>
  <c r="BH43" i="4"/>
  <c r="BE43" i="4"/>
  <c r="BB43" i="4"/>
  <c r="AY43" i="4"/>
  <c r="AV43" i="4"/>
  <c r="AS43" i="4"/>
  <c r="AP43" i="4"/>
  <c r="AM43" i="4"/>
  <c r="AJ43" i="4"/>
  <c r="AG43" i="4"/>
  <c r="AD43" i="4"/>
  <c r="AA43" i="4"/>
  <c r="X43" i="4"/>
  <c r="U43" i="4"/>
  <c r="R43" i="4"/>
  <c r="O43" i="4"/>
  <c r="L43" i="4"/>
  <c r="I43" i="4"/>
  <c r="F43" i="4"/>
  <c r="CF42" i="4"/>
  <c r="CC42" i="4"/>
  <c r="BZ42" i="4"/>
  <c r="BW42" i="4"/>
  <c r="BT42" i="4"/>
  <c r="BQ42" i="4"/>
  <c r="BN42" i="4"/>
  <c r="BK42" i="4"/>
  <c r="BH42" i="4"/>
  <c r="BE42" i="4"/>
  <c r="BB42" i="4"/>
  <c r="AY42" i="4"/>
  <c r="AV42" i="4"/>
  <c r="AS42" i="4"/>
  <c r="AP42" i="4"/>
  <c r="AM42" i="4"/>
  <c r="AJ42" i="4"/>
  <c r="AG42" i="4"/>
  <c r="AD42" i="4"/>
  <c r="AA42" i="4"/>
  <c r="X42" i="4"/>
  <c r="U42" i="4"/>
  <c r="R42" i="4"/>
  <c r="O42" i="4"/>
  <c r="L42" i="4"/>
  <c r="I42" i="4"/>
  <c r="F42" i="4"/>
  <c r="CF41" i="4"/>
  <c r="CC41" i="4"/>
  <c r="BZ41" i="4"/>
  <c r="BW41" i="4"/>
  <c r="BT41" i="4"/>
  <c r="BQ41" i="4"/>
  <c r="BN41" i="4"/>
  <c r="BK41" i="4"/>
  <c r="BH41" i="4"/>
  <c r="BE41" i="4"/>
  <c r="BB41" i="4"/>
  <c r="AY41" i="4"/>
  <c r="AV41" i="4"/>
  <c r="AS41" i="4"/>
  <c r="AP41" i="4"/>
  <c r="AM41" i="4"/>
  <c r="AJ41" i="4"/>
  <c r="AG41" i="4"/>
  <c r="AD41" i="4"/>
  <c r="AA41" i="4"/>
  <c r="X41" i="4"/>
  <c r="U41" i="4"/>
  <c r="R41" i="4"/>
  <c r="O41" i="4"/>
  <c r="L41" i="4"/>
  <c r="I41" i="4"/>
  <c r="F41" i="4"/>
  <c r="CF40" i="4"/>
  <c r="CC40" i="4"/>
  <c r="BZ40" i="4"/>
  <c r="BW40" i="4"/>
  <c r="BT40" i="4"/>
  <c r="BQ40" i="4"/>
  <c r="BN40" i="4"/>
  <c r="BK40" i="4"/>
  <c r="BH40" i="4"/>
  <c r="BE40" i="4"/>
  <c r="BB40" i="4"/>
  <c r="AY40" i="4"/>
  <c r="AV40" i="4"/>
  <c r="AS40" i="4"/>
  <c r="AP40" i="4"/>
  <c r="AM40" i="4"/>
  <c r="AJ40" i="4"/>
  <c r="AG40" i="4"/>
  <c r="AD40" i="4"/>
  <c r="AA40" i="4"/>
  <c r="X40" i="4"/>
  <c r="U40" i="4"/>
  <c r="R40" i="4"/>
  <c r="O40" i="4"/>
  <c r="L40" i="4"/>
  <c r="I40" i="4"/>
  <c r="F40" i="4"/>
  <c r="CF39" i="4"/>
  <c r="CC39" i="4"/>
  <c r="BZ39" i="4"/>
  <c r="BW39" i="4"/>
  <c r="BT39" i="4"/>
  <c r="BQ39" i="4"/>
  <c r="BN39" i="4"/>
  <c r="BK39" i="4"/>
  <c r="BH39" i="4"/>
  <c r="BE39" i="4"/>
  <c r="BB39" i="4"/>
  <c r="AY39" i="4"/>
  <c r="AV39" i="4"/>
  <c r="AS39" i="4"/>
  <c r="AP39" i="4"/>
  <c r="AM39" i="4"/>
  <c r="AJ39" i="4"/>
  <c r="AG39" i="4"/>
  <c r="AD39" i="4"/>
  <c r="AA39" i="4"/>
  <c r="X39" i="4"/>
  <c r="U39" i="4"/>
  <c r="R39" i="4"/>
  <c r="O39" i="4"/>
  <c r="L39" i="4"/>
  <c r="I39" i="4"/>
  <c r="F39" i="4"/>
  <c r="CF35" i="4"/>
  <c r="CC35" i="4"/>
  <c r="CD35" i="4" s="1"/>
  <c r="BZ35" i="4"/>
  <c r="BW35" i="4"/>
  <c r="BX35" i="4" s="1"/>
  <c r="BT35" i="4"/>
  <c r="BU35" i="4" s="1"/>
  <c r="BQ35" i="4"/>
  <c r="BR35" i="4" s="1"/>
  <c r="BN35" i="4"/>
  <c r="BK35" i="4"/>
  <c r="BH35" i="4"/>
  <c r="BE35" i="4"/>
  <c r="BB35" i="4"/>
  <c r="AY35" i="4"/>
  <c r="AV35" i="4"/>
  <c r="AS35" i="4"/>
  <c r="AT35" i="4" s="1"/>
  <c r="AP35" i="4"/>
  <c r="AM35" i="4"/>
  <c r="AN35" i="4" s="1"/>
  <c r="AJ35" i="4"/>
  <c r="AK35" i="4" s="1"/>
  <c r="AG35" i="4"/>
  <c r="AH35" i="4" s="1"/>
  <c r="AD35" i="4"/>
  <c r="AA35" i="4"/>
  <c r="X35" i="4"/>
  <c r="U35" i="4"/>
  <c r="R35" i="4"/>
  <c r="O35" i="4"/>
  <c r="L35" i="4"/>
  <c r="I35" i="4"/>
  <c r="J35" i="4" s="1"/>
  <c r="F35" i="4"/>
  <c r="CF34" i="4"/>
  <c r="CG34" i="4" s="1"/>
  <c r="CC34" i="4"/>
  <c r="CD34" i="4" s="1"/>
  <c r="BZ34" i="4"/>
  <c r="CA34" i="4" s="1"/>
  <c r="BW34" i="4"/>
  <c r="BT34" i="4"/>
  <c r="BQ34" i="4"/>
  <c r="BN34" i="4"/>
  <c r="BK34" i="4"/>
  <c r="BH34" i="4"/>
  <c r="BE34" i="4"/>
  <c r="BB34" i="4"/>
  <c r="BC34" i="4" s="1"/>
  <c r="AY34" i="4"/>
  <c r="AV34" i="4"/>
  <c r="AW34" i="4" s="1"/>
  <c r="AS34" i="4"/>
  <c r="AT34" i="4" s="1"/>
  <c r="AP34" i="4"/>
  <c r="AQ34" i="4" s="1"/>
  <c r="AM34" i="4"/>
  <c r="AJ34" i="4"/>
  <c r="AG34" i="4"/>
  <c r="AD34" i="4"/>
  <c r="AA34" i="4"/>
  <c r="X34" i="4"/>
  <c r="U34" i="4"/>
  <c r="R34" i="4"/>
  <c r="S34" i="4" s="1"/>
  <c r="O34" i="4"/>
  <c r="L34" i="4"/>
  <c r="M34" i="4" s="1"/>
  <c r="I34" i="4"/>
  <c r="J34" i="4" s="1"/>
  <c r="F34" i="4"/>
  <c r="G34" i="4" s="1"/>
  <c r="CF33" i="4"/>
  <c r="CC33" i="4"/>
  <c r="BZ33" i="4"/>
  <c r="BW33" i="4"/>
  <c r="BT33" i="4"/>
  <c r="BQ33" i="4"/>
  <c r="BN33" i="4"/>
  <c r="BK33" i="4"/>
  <c r="BL33" i="4" s="1"/>
  <c r="BH33" i="4"/>
  <c r="BE33" i="4"/>
  <c r="BF33" i="4" s="1"/>
  <c r="BB33" i="4"/>
  <c r="BC33" i="4" s="1"/>
  <c r="AY33" i="4"/>
  <c r="AZ33" i="4" s="1"/>
  <c r="AV33" i="4"/>
  <c r="AS33" i="4"/>
  <c r="AP33" i="4"/>
  <c r="AM33" i="4"/>
  <c r="AJ33" i="4"/>
  <c r="AG33" i="4"/>
  <c r="AD33" i="4"/>
  <c r="AA33" i="4"/>
  <c r="AB33" i="4" s="1"/>
  <c r="X33" i="4"/>
  <c r="U33" i="4"/>
  <c r="V33" i="4" s="1"/>
  <c r="R33" i="4"/>
  <c r="S33" i="4" s="1"/>
  <c r="O33" i="4"/>
  <c r="P33" i="4" s="1"/>
  <c r="L33" i="4"/>
  <c r="I33" i="4"/>
  <c r="F33" i="4"/>
  <c r="CF32" i="4"/>
  <c r="CC32" i="4"/>
  <c r="BZ32" i="4"/>
  <c r="BW32" i="4"/>
  <c r="BT32" i="4"/>
  <c r="BU32" i="4" s="1"/>
  <c r="BQ32" i="4"/>
  <c r="BN32" i="4"/>
  <c r="BO32" i="4" s="1"/>
  <c r="BK32" i="4"/>
  <c r="BL32" i="4" s="1"/>
  <c r="BH32" i="4"/>
  <c r="BI32" i="4" s="1"/>
  <c r="BE32" i="4"/>
  <c r="BB32" i="4"/>
  <c r="AY32" i="4"/>
  <c r="AV32" i="4"/>
  <c r="AS32" i="4"/>
  <c r="AP32" i="4"/>
  <c r="AM32" i="4"/>
  <c r="AJ32" i="4"/>
  <c r="AK32" i="4" s="1"/>
  <c r="AG32" i="4"/>
  <c r="AD32" i="4"/>
  <c r="AE32" i="4" s="1"/>
  <c r="AA32" i="4"/>
  <c r="AB32" i="4" s="1"/>
  <c r="X32" i="4"/>
  <c r="Y32" i="4" s="1"/>
  <c r="U32" i="4"/>
  <c r="R32" i="4"/>
  <c r="O32" i="4"/>
  <c r="L32" i="4"/>
  <c r="I32" i="4"/>
  <c r="F32" i="4"/>
  <c r="CF29" i="4"/>
  <c r="CC29" i="4"/>
  <c r="CD29" i="4" s="1"/>
  <c r="BZ29" i="4"/>
  <c r="BW29" i="4"/>
  <c r="BX29" i="4" s="1"/>
  <c r="BT29" i="4"/>
  <c r="BU29" i="4" s="1"/>
  <c r="BQ29" i="4"/>
  <c r="BR29" i="4" s="1"/>
  <c r="BN29" i="4"/>
  <c r="BK29" i="4"/>
  <c r="BH29" i="4"/>
  <c r="BE29" i="4"/>
  <c r="BB29" i="4"/>
  <c r="AY29" i="4"/>
  <c r="AV29" i="4"/>
  <c r="AS29" i="4"/>
  <c r="AT29" i="4" s="1"/>
  <c r="AP29" i="4"/>
  <c r="AM29" i="4"/>
  <c r="AN29" i="4" s="1"/>
  <c r="AJ29" i="4"/>
  <c r="AK29" i="4" s="1"/>
  <c r="AG29" i="4"/>
  <c r="AH29" i="4" s="1"/>
  <c r="AD29" i="4"/>
  <c r="AA29" i="4"/>
  <c r="X29" i="4"/>
  <c r="U29" i="4"/>
  <c r="R29" i="4"/>
  <c r="O29" i="4"/>
  <c r="L29" i="4"/>
  <c r="I29" i="4"/>
  <c r="J29" i="4" s="1"/>
  <c r="F29" i="4"/>
  <c r="CF28" i="4"/>
  <c r="CG28" i="4" s="1"/>
  <c r="CC28" i="4"/>
  <c r="CD28" i="4" s="1"/>
  <c r="BZ28" i="4"/>
  <c r="CA28" i="4" s="1"/>
  <c r="BW28" i="4"/>
  <c r="BT28" i="4"/>
  <c r="BQ28" i="4"/>
  <c r="BN28" i="4"/>
  <c r="BK28" i="4"/>
  <c r="BH28" i="4"/>
  <c r="BE28" i="4"/>
  <c r="BB28" i="4"/>
  <c r="BC28" i="4" s="1"/>
  <c r="AY28" i="4"/>
  <c r="AV28" i="4"/>
  <c r="AW28" i="4" s="1"/>
  <c r="AS28" i="4"/>
  <c r="AT28" i="4" s="1"/>
  <c r="AP28" i="4"/>
  <c r="AQ28" i="4" s="1"/>
  <c r="AM28" i="4"/>
  <c r="AJ28" i="4"/>
  <c r="AG28" i="4"/>
  <c r="AD28" i="4"/>
  <c r="AA28" i="4"/>
  <c r="X28" i="4"/>
  <c r="U28" i="4"/>
  <c r="R28" i="4"/>
  <c r="S28" i="4" s="1"/>
  <c r="O28" i="4"/>
  <c r="L28" i="4"/>
  <c r="M28" i="4" s="1"/>
  <c r="I28" i="4"/>
  <c r="J28" i="4" s="1"/>
  <c r="F28" i="4"/>
  <c r="G28" i="4" s="1"/>
  <c r="CF27" i="4"/>
  <c r="CC27" i="4"/>
  <c r="BZ27" i="4"/>
  <c r="BW27" i="4"/>
  <c r="BT27" i="4"/>
  <c r="BQ27" i="4"/>
  <c r="BN27" i="4"/>
  <c r="BK27" i="4"/>
  <c r="BL27" i="4" s="1"/>
  <c r="BH27" i="4"/>
  <c r="BE27" i="4"/>
  <c r="BF27" i="4" s="1"/>
  <c r="BB27" i="4"/>
  <c r="BC27" i="4" s="1"/>
  <c r="AY27" i="4"/>
  <c r="AZ27" i="4" s="1"/>
  <c r="AV27" i="4"/>
  <c r="AS27" i="4"/>
  <c r="AP27" i="4"/>
  <c r="AM27" i="4"/>
  <c r="AJ27" i="4"/>
  <c r="AG27" i="4"/>
  <c r="AD27" i="4"/>
  <c r="AA27" i="4"/>
  <c r="AB27" i="4" s="1"/>
  <c r="X27" i="4"/>
  <c r="U27" i="4"/>
  <c r="V27" i="4" s="1"/>
  <c r="R27" i="4"/>
  <c r="S27" i="4" s="1"/>
  <c r="O27" i="4"/>
  <c r="P27" i="4" s="1"/>
  <c r="L27" i="4"/>
  <c r="I27" i="4"/>
  <c r="F27" i="4"/>
  <c r="CF26" i="4"/>
  <c r="CC26" i="4"/>
  <c r="BZ26" i="4"/>
  <c r="BW26" i="4"/>
  <c r="BT26" i="4"/>
  <c r="BU26" i="4" s="1"/>
  <c r="BQ26" i="4"/>
  <c r="BN26" i="4"/>
  <c r="BO26" i="4" s="1"/>
  <c r="BK26" i="4"/>
  <c r="BL26" i="4" s="1"/>
  <c r="BH26" i="4"/>
  <c r="BI26" i="4" s="1"/>
  <c r="BE26" i="4"/>
  <c r="BB26" i="4"/>
  <c r="AY26" i="4"/>
  <c r="AV26" i="4"/>
  <c r="AS26" i="4"/>
  <c r="AP26" i="4"/>
  <c r="AM26" i="4"/>
  <c r="AJ26" i="4"/>
  <c r="AK26" i="4" s="1"/>
  <c r="AG26" i="4"/>
  <c r="AD26" i="4"/>
  <c r="AE26" i="4" s="1"/>
  <c r="AA26" i="4"/>
  <c r="AB26" i="4" s="1"/>
  <c r="X26" i="4"/>
  <c r="Y26" i="4" s="1"/>
  <c r="U26" i="4"/>
  <c r="R26" i="4"/>
  <c r="O26" i="4"/>
  <c r="L26" i="4"/>
  <c r="I26" i="4"/>
  <c r="F26" i="4"/>
  <c r="CF23" i="4"/>
  <c r="CC23" i="4"/>
  <c r="CD23" i="4" s="1"/>
  <c r="BZ23" i="4"/>
  <c r="BW23" i="4"/>
  <c r="BX23" i="4" s="1"/>
  <c r="BT23" i="4"/>
  <c r="BU23" i="4" s="1"/>
  <c r="BQ23" i="4"/>
  <c r="BR23" i="4" s="1"/>
  <c r="BN23" i="4"/>
  <c r="BK23" i="4"/>
  <c r="BH23" i="4"/>
  <c r="BE23" i="4"/>
  <c r="BB23" i="4"/>
  <c r="AY23" i="4"/>
  <c r="AV23" i="4"/>
  <c r="AS23" i="4"/>
  <c r="AT23" i="4" s="1"/>
  <c r="AP23" i="4"/>
  <c r="AM23" i="4"/>
  <c r="AN23" i="4" s="1"/>
  <c r="AJ23" i="4"/>
  <c r="AK23" i="4" s="1"/>
  <c r="AG23" i="4"/>
  <c r="AH23" i="4" s="1"/>
  <c r="AD23" i="4"/>
  <c r="AA23" i="4"/>
  <c r="X23" i="4"/>
  <c r="U23" i="4"/>
  <c r="R23" i="4"/>
  <c r="O23" i="4"/>
  <c r="L23" i="4"/>
  <c r="I23" i="4"/>
  <c r="J23" i="4" s="1"/>
  <c r="F23" i="4"/>
  <c r="CF22" i="4"/>
  <c r="CG22" i="4" s="1"/>
  <c r="CC22" i="4"/>
  <c r="CD22" i="4" s="1"/>
  <c r="BZ22" i="4"/>
  <c r="CA22" i="4" s="1"/>
  <c r="BW22" i="4"/>
  <c r="BT22" i="4"/>
  <c r="BQ22" i="4"/>
  <c r="BN22" i="4"/>
  <c r="BK22" i="4"/>
  <c r="BH22" i="4"/>
  <c r="BE22" i="4"/>
  <c r="BB22" i="4"/>
  <c r="BC22" i="4" s="1"/>
  <c r="AY22" i="4"/>
  <c r="AV22" i="4"/>
  <c r="AW22" i="4" s="1"/>
  <c r="AS22" i="4"/>
  <c r="AT22" i="4" s="1"/>
  <c r="AP22" i="4"/>
  <c r="AQ22" i="4" s="1"/>
  <c r="AM22" i="4"/>
  <c r="AJ22" i="4"/>
  <c r="AG22" i="4"/>
  <c r="AD22" i="4"/>
  <c r="AA22" i="4"/>
  <c r="X22" i="4"/>
  <c r="U22" i="4"/>
  <c r="R22" i="4"/>
  <c r="S22" i="4" s="1"/>
  <c r="O22" i="4"/>
  <c r="L22" i="4"/>
  <c r="M22" i="4" s="1"/>
  <c r="I22" i="4"/>
  <c r="J22" i="4" s="1"/>
  <c r="F22" i="4"/>
  <c r="G22" i="4" s="1"/>
  <c r="CF19" i="4"/>
  <c r="CC19" i="4"/>
  <c r="BZ19" i="4"/>
  <c r="BW19" i="4"/>
  <c r="BT19" i="4"/>
  <c r="BQ19" i="4"/>
  <c r="BN19" i="4"/>
  <c r="BK19" i="4"/>
  <c r="BL19" i="4" s="1"/>
  <c r="BH19" i="4"/>
  <c r="BE19" i="4"/>
  <c r="BF19" i="4" s="1"/>
  <c r="BB19" i="4"/>
  <c r="BC19" i="4" s="1"/>
  <c r="AY19" i="4"/>
  <c r="AZ19" i="4" s="1"/>
  <c r="AV19" i="4"/>
  <c r="AS19" i="4"/>
  <c r="AP19" i="4"/>
  <c r="AM19" i="4"/>
  <c r="AJ19" i="4"/>
  <c r="AG19" i="4"/>
  <c r="AD19" i="4"/>
  <c r="AA19" i="4"/>
  <c r="AB19" i="4" s="1"/>
  <c r="X19" i="4"/>
  <c r="U19" i="4"/>
  <c r="V19" i="4" s="1"/>
  <c r="R19" i="4"/>
  <c r="S19" i="4" s="1"/>
  <c r="O19" i="4"/>
  <c r="P19" i="4" s="1"/>
  <c r="L19" i="4"/>
  <c r="I19" i="4"/>
  <c r="F19" i="4"/>
  <c r="CF16" i="4"/>
  <c r="CC16" i="4"/>
  <c r="BZ16" i="4"/>
  <c r="BW16" i="4"/>
  <c r="BT16" i="4"/>
  <c r="BU16" i="4" s="1"/>
  <c r="BQ16" i="4"/>
  <c r="BN16" i="4"/>
  <c r="BO16" i="4" s="1"/>
  <c r="BK16" i="4"/>
  <c r="BL16" i="4" s="1"/>
  <c r="BH16" i="4"/>
  <c r="BI16" i="4" s="1"/>
  <c r="BE16" i="4"/>
  <c r="BB16" i="4"/>
  <c r="AY16" i="4"/>
  <c r="AV16" i="4"/>
  <c r="AS16" i="4"/>
  <c r="AP16" i="4"/>
  <c r="AM16" i="4"/>
  <c r="AJ16" i="4"/>
  <c r="AK16" i="4" s="1"/>
  <c r="AG16" i="4"/>
  <c r="AD16" i="4"/>
  <c r="AE16" i="4" s="1"/>
  <c r="AA16" i="4"/>
  <c r="AB16" i="4" s="1"/>
  <c r="X16" i="4"/>
  <c r="Y16" i="4" s="1"/>
  <c r="U16" i="4"/>
  <c r="R16" i="4"/>
  <c r="O16" i="4"/>
  <c r="L16" i="4"/>
  <c r="I16" i="4"/>
  <c r="F16" i="4"/>
  <c r="CF15" i="4"/>
  <c r="CC15" i="4"/>
  <c r="CD15" i="4" s="1"/>
  <c r="BZ15" i="4"/>
  <c r="BW15" i="4"/>
  <c r="BX15" i="4" s="1"/>
  <c r="BT15" i="4"/>
  <c r="BU15" i="4" s="1"/>
  <c r="BQ15" i="4"/>
  <c r="BR15" i="4" s="1"/>
  <c r="BN15" i="4"/>
  <c r="BK15" i="4"/>
  <c r="BH15" i="4"/>
  <c r="BE15" i="4"/>
  <c r="BB15" i="4"/>
  <c r="AY15" i="4"/>
  <c r="AV15" i="4"/>
  <c r="AS15" i="4"/>
  <c r="AT15" i="4" s="1"/>
  <c r="AP15" i="4"/>
  <c r="AM15" i="4"/>
  <c r="AN15" i="4" s="1"/>
  <c r="AJ15" i="4"/>
  <c r="AK15" i="4" s="1"/>
  <c r="AG15" i="4"/>
  <c r="AH15" i="4" s="1"/>
  <c r="AD15" i="4"/>
  <c r="AA15" i="4"/>
  <c r="X15" i="4"/>
  <c r="U15" i="4"/>
  <c r="R15" i="4"/>
  <c r="O15" i="4"/>
  <c r="L15" i="4"/>
  <c r="I15" i="4"/>
  <c r="J15" i="4" s="1"/>
  <c r="F15" i="4"/>
  <c r="CF14" i="4"/>
  <c r="CG14" i="4" s="1"/>
  <c r="CC14" i="4"/>
  <c r="CD14" i="4" s="1"/>
  <c r="BZ14" i="4"/>
  <c r="CA14" i="4" s="1"/>
  <c r="BW14" i="4"/>
  <c r="BT14" i="4"/>
  <c r="BQ14" i="4"/>
  <c r="BN14" i="4"/>
  <c r="BK14" i="4"/>
  <c r="BH14" i="4"/>
  <c r="BE14" i="4"/>
  <c r="BB14" i="4"/>
  <c r="BC14" i="4" s="1"/>
  <c r="AY14" i="4"/>
  <c r="AV14" i="4"/>
  <c r="AW14" i="4" s="1"/>
  <c r="AS14" i="4"/>
  <c r="AT14" i="4" s="1"/>
  <c r="AP14" i="4"/>
  <c r="AQ14" i="4" s="1"/>
  <c r="AM14" i="4"/>
  <c r="AJ14" i="4"/>
  <c r="AG14" i="4"/>
  <c r="AD14" i="4"/>
  <c r="AA14" i="4"/>
  <c r="X14" i="4"/>
  <c r="U14" i="4"/>
  <c r="R14" i="4"/>
  <c r="S14" i="4" s="1"/>
  <c r="O14" i="4"/>
  <c r="L14" i="4"/>
  <c r="M14" i="4" s="1"/>
  <c r="I14" i="4"/>
  <c r="J14" i="4" s="1"/>
  <c r="F14" i="4"/>
  <c r="G14" i="4" s="1"/>
  <c r="CF13" i="4"/>
  <c r="CC13" i="4"/>
  <c r="BZ13" i="4"/>
  <c r="BW13" i="4"/>
  <c r="BT13" i="4"/>
  <c r="BQ13" i="4"/>
  <c r="BN13" i="4"/>
  <c r="BK13" i="4"/>
  <c r="BL13" i="4" s="1"/>
  <c r="BH13" i="4"/>
  <c r="BE13" i="4"/>
  <c r="BF13" i="4" s="1"/>
  <c r="BB13" i="4"/>
  <c r="BC13" i="4" s="1"/>
  <c r="AY13" i="4"/>
  <c r="AZ13" i="4" s="1"/>
  <c r="AV13" i="4"/>
  <c r="AS13" i="4"/>
  <c r="AP13" i="4"/>
  <c r="AM13" i="4"/>
  <c r="AJ13" i="4"/>
  <c r="AG13" i="4"/>
  <c r="AD13" i="4"/>
  <c r="AA13" i="4"/>
  <c r="AB13" i="4" s="1"/>
  <c r="X13" i="4"/>
  <c r="U13" i="4"/>
  <c r="V13" i="4" s="1"/>
  <c r="R13" i="4"/>
  <c r="S13" i="4" s="1"/>
  <c r="O13" i="4"/>
  <c r="P13" i="4" s="1"/>
  <c r="L13" i="4"/>
  <c r="I13" i="4"/>
  <c r="F13" i="4"/>
  <c r="CF12" i="4"/>
  <c r="CC12" i="4"/>
  <c r="BZ12" i="4"/>
  <c r="BW12" i="4"/>
  <c r="BT12" i="4"/>
  <c r="BU12" i="4" s="1"/>
  <c r="BQ12" i="4"/>
  <c r="BN12" i="4"/>
  <c r="BO12" i="4" s="1"/>
  <c r="BK12" i="4"/>
  <c r="BL12" i="4" s="1"/>
  <c r="BH12" i="4"/>
  <c r="BI12" i="4" s="1"/>
  <c r="BE12" i="4"/>
  <c r="BB12" i="4"/>
  <c r="AY12" i="4"/>
  <c r="AV12" i="4"/>
  <c r="AS12" i="4"/>
  <c r="AP12" i="4"/>
  <c r="AM12" i="4"/>
  <c r="AJ12" i="4"/>
  <c r="AK12" i="4" s="1"/>
  <c r="AG12" i="4"/>
  <c r="AD12" i="4"/>
  <c r="AE12" i="4" s="1"/>
  <c r="AA12" i="4"/>
  <c r="AB12" i="4" s="1"/>
  <c r="X12" i="4"/>
  <c r="Y12" i="4" s="1"/>
  <c r="U12" i="4"/>
  <c r="R12" i="4"/>
  <c r="O12" i="4"/>
  <c r="L12" i="4"/>
  <c r="I12" i="4"/>
  <c r="F12" i="4"/>
  <c r="CF9" i="4"/>
  <c r="CC9" i="4"/>
  <c r="CD9" i="4" s="1"/>
  <c r="BZ9" i="4"/>
  <c r="BW9" i="4"/>
  <c r="BX9" i="4" s="1"/>
  <c r="BT9" i="4"/>
  <c r="BU9" i="4" s="1"/>
  <c r="BQ9" i="4"/>
  <c r="BR9" i="4" s="1"/>
  <c r="BN9" i="4"/>
  <c r="BK9" i="4"/>
  <c r="BH9" i="4"/>
  <c r="BE9" i="4"/>
  <c r="BB9" i="4"/>
  <c r="AY9" i="4"/>
  <c r="AV9" i="4"/>
  <c r="AS9" i="4"/>
  <c r="AT9" i="4" s="1"/>
  <c r="AP9" i="4"/>
  <c r="AM9" i="4"/>
  <c r="AN9" i="4" s="1"/>
  <c r="AJ9" i="4"/>
  <c r="AK9" i="4" s="1"/>
  <c r="AG9" i="4"/>
  <c r="AH9" i="4" s="1"/>
  <c r="AD9" i="4"/>
  <c r="AA9" i="4"/>
  <c r="X9" i="4"/>
  <c r="U9" i="4"/>
  <c r="R9" i="4"/>
  <c r="O9" i="4"/>
  <c r="L9" i="4"/>
  <c r="I9" i="4"/>
  <c r="J9" i="4" s="1"/>
  <c r="F9" i="4"/>
  <c r="CF98" i="4"/>
  <c r="CC98" i="4"/>
  <c r="BZ98" i="4"/>
  <c r="BW98" i="4"/>
  <c r="BT98" i="4"/>
  <c r="BQ98" i="4"/>
  <c r="BN98" i="4"/>
  <c r="BK98" i="4"/>
  <c r="BH98" i="4"/>
  <c r="BE98" i="4"/>
  <c r="BB98" i="4"/>
  <c r="AY98" i="4"/>
  <c r="AV98" i="4"/>
  <c r="AS98" i="4"/>
  <c r="AP98" i="4"/>
  <c r="AM98" i="4"/>
  <c r="AJ98" i="4"/>
  <c r="AG98" i="4"/>
  <c r="AD98" i="4"/>
  <c r="AA98" i="4"/>
  <c r="X98" i="4"/>
  <c r="U98" i="4"/>
  <c r="R98" i="4"/>
  <c r="O98" i="4"/>
  <c r="L98" i="4"/>
  <c r="I98" i="4"/>
  <c r="F98" i="4"/>
  <c r="CF95" i="4"/>
  <c r="CC95" i="4"/>
  <c r="BZ95" i="4"/>
  <c r="BW95" i="4"/>
  <c r="BT95" i="4"/>
  <c r="BQ95" i="4"/>
  <c r="BN95" i="4"/>
  <c r="BK95" i="4"/>
  <c r="BH95" i="4"/>
  <c r="BE95" i="4"/>
  <c r="BB95" i="4"/>
  <c r="AY95" i="4"/>
  <c r="AV95" i="4"/>
  <c r="AS95" i="4"/>
  <c r="AP95" i="4"/>
  <c r="AM95" i="4"/>
  <c r="AJ95" i="4"/>
  <c r="AG95" i="4"/>
  <c r="AD95" i="4"/>
  <c r="AA95" i="4"/>
  <c r="X95" i="4"/>
  <c r="U95" i="4"/>
  <c r="R95" i="4"/>
  <c r="O95" i="4"/>
  <c r="L95" i="4"/>
  <c r="I95" i="4"/>
  <c r="F95" i="4"/>
  <c r="CF94" i="4"/>
  <c r="CC94" i="4"/>
  <c r="BZ94" i="4"/>
  <c r="BW94" i="4"/>
  <c r="BT94" i="4"/>
  <c r="BQ94" i="4"/>
  <c r="BN94" i="4"/>
  <c r="BK94" i="4"/>
  <c r="BH94" i="4"/>
  <c r="BE94" i="4"/>
  <c r="BB94" i="4"/>
  <c r="AY94" i="4"/>
  <c r="AV94" i="4"/>
  <c r="AS94" i="4"/>
  <c r="AP94" i="4"/>
  <c r="AM94" i="4"/>
  <c r="AJ94" i="4"/>
  <c r="AG94" i="4"/>
  <c r="AD94" i="4"/>
  <c r="AA94" i="4"/>
  <c r="X94" i="4"/>
  <c r="U94" i="4"/>
  <c r="R94" i="4"/>
  <c r="O94" i="4"/>
  <c r="L94" i="4"/>
  <c r="I94" i="4"/>
  <c r="F94" i="4"/>
  <c r="CF93" i="4"/>
  <c r="CC93" i="4"/>
  <c r="BZ93" i="4"/>
  <c r="BW93" i="4"/>
  <c r="BT93" i="4"/>
  <c r="BQ93" i="4"/>
  <c r="BN93" i="4"/>
  <c r="BK93" i="4"/>
  <c r="BH93" i="4"/>
  <c r="BE93" i="4"/>
  <c r="BB93" i="4"/>
  <c r="AY93" i="4"/>
  <c r="AV93" i="4"/>
  <c r="AS93" i="4"/>
  <c r="AP93" i="4"/>
  <c r="AM93" i="4"/>
  <c r="AJ93" i="4"/>
  <c r="AG93" i="4"/>
  <c r="AD93" i="4"/>
  <c r="AA93" i="4"/>
  <c r="X93" i="4"/>
  <c r="U93" i="4"/>
  <c r="R93" i="4"/>
  <c r="O93" i="4"/>
  <c r="L93" i="4"/>
  <c r="I93" i="4"/>
  <c r="F93" i="4"/>
  <c r="CF92" i="4"/>
  <c r="CC92" i="4"/>
  <c r="BZ92" i="4"/>
  <c r="BW92" i="4"/>
  <c r="BT92" i="4"/>
  <c r="BQ92" i="4"/>
  <c r="BN92" i="4"/>
  <c r="BK92" i="4"/>
  <c r="BH92" i="4"/>
  <c r="BE92" i="4"/>
  <c r="BB92" i="4"/>
  <c r="AY92" i="4"/>
  <c r="AV92" i="4"/>
  <c r="AS92" i="4"/>
  <c r="AP92" i="4"/>
  <c r="AM92" i="4"/>
  <c r="AJ92" i="4"/>
  <c r="AG92" i="4"/>
  <c r="AD92" i="4"/>
  <c r="AA92" i="4"/>
  <c r="X92" i="4"/>
  <c r="U92" i="4"/>
  <c r="R92" i="4"/>
  <c r="O92" i="4"/>
  <c r="L92" i="4"/>
  <c r="I92" i="4"/>
  <c r="F92" i="4"/>
  <c r="CF91" i="4"/>
  <c r="CC91" i="4"/>
  <c r="BZ91" i="4"/>
  <c r="BW91" i="4"/>
  <c r="BT91" i="4"/>
  <c r="BQ91" i="4"/>
  <c r="BN91" i="4"/>
  <c r="BK91" i="4"/>
  <c r="BH91" i="4"/>
  <c r="BE91" i="4"/>
  <c r="BB91" i="4"/>
  <c r="AY91" i="4"/>
  <c r="AV91" i="4"/>
  <c r="AS91" i="4"/>
  <c r="AP91" i="4"/>
  <c r="AM91" i="4"/>
  <c r="AJ91" i="4"/>
  <c r="AG91" i="4"/>
  <c r="AD91" i="4"/>
  <c r="AA91" i="4"/>
  <c r="X91" i="4"/>
  <c r="U91" i="4"/>
  <c r="R91" i="4"/>
  <c r="O91" i="4"/>
  <c r="L91" i="4"/>
  <c r="I91" i="4"/>
  <c r="F91" i="4"/>
  <c r="CF90" i="4"/>
  <c r="CC90" i="4"/>
  <c r="BZ90" i="4"/>
  <c r="BW90" i="4"/>
  <c r="BT90" i="4"/>
  <c r="BQ90" i="4"/>
  <c r="BN90" i="4"/>
  <c r="BK90" i="4"/>
  <c r="BH90" i="4"/>
  <c r="BE90" i="4"/>
  <c r="BB90" i="4"/>
  <c r="AY90" i="4"/>
  <c r="AV90" i="4"/>
  <c r="AS90" i="4"/>
  <c r="AP90" i="4"/>
  <c r="AM90" i="4"/>
  <c r="AJ90" i="4"/>
  <c r="AG90" i="4"/>
  <c r="AD90" i="4"/>
  <c r="AE90" i="4" s="1"/>
  <c r="AA90" i="4"/>
  <c r="X90" i="4"/>
  <c r="U90" i="4"/>
  <c r="V90" i="4" s="1"/>
  <c r="R90" i="4"/>
  <c r="O90" i="4"/>
  <c r="L90" i="4"/>
  <c r="I90" i="4"/>
  <c r="J90" i="4" s="1"/>
  <c r="F90" i="4"/>
  <c r="CF89" i="4"/>
  <c r="CC89" i="4"/>
  <c r="CD89" i="4" s="1"/>
  <c r="BZ89" i="4"/>
  <c r="BW89" i="4"/>
  <c r="BT89" i="4"/>
  <c r="BQ89" i="4"/>
  <c r="BN89" i="4"/>
  <c r="BO89" i="4" s="1"/>
  <c r="BK89" i="4"/>
  <c r="BH89" i="4"/>
  <c r="BE89" i="4"/>
  <c r="BB89" i="4"/>
  <c r="AY89" i="4"/>
  <c r="AV89" i="4"/>
  <c r="AS89" i="4"/>
  <c r="AT89" i="4" s="1"/>
  <c r="AP89" i="4"/>
  <c r="AM89" i="4"/>
  <c r="AJ89" i="4"/>
  <c r="AG89" i="4"/>
  <c r="AD89" i="4"/>
  <c r="AE89" i="4" s="1"/>
  <c r="AA89" i="4"/>
  <c r="X89" i="4"/>
  <c r="U89" i="4"/>
  <c r="R89" i="4"/>
  <c r="O89" i="4"/>
  <c r="L89" i="4"/>
  <c r="I89" i="4"/>
  <c r="J89" i="4" s="1"/>
  <c r="F89" i="4"/>
  <c r="CF98" i="3"/>
  <c r="CC98" i="3"/>
  <c r="BZ98" i="3"/>
  <c r="BW98" i="3"/>
  <c r="BT98" i="3"/>
  <c r="BQ98" i="3"/>
  <c r="BN98" i="3"/>
  <c r="BK98" i="3"/>
  <c r="BH98" i="3"/>
  <c r="BE98" i="3"/>
  <c r="BB98" i="3"/>
  <c r="AY98" i="3"/>
  <c r="AV98" i="3"/>
  <c r="AS98" i="3"/>
  <c r="AP98" i="3"/>
  <c r="AM98" i="3"/>
  <c r="AJ98" i="3"/>
  <c r="AG98" i="3"/>
  <c r="AD98" i="3"/>
  <c r="AA98" i="3"/>
  <c r="X98" i="3"/>
  <c r="U98" i="3"/>
  <c r="R98" i="3"/>
  <c r="O98" i="3"/>
  <c r="L98" i="3"/>
  <c r="I98" i="3"/>
  <c r="F98" i="3"/>
  <c r="CF95" i="3"/>
  <c r="CC95" i="3"/>
  <c r="BZ95" i="3"/>
  <c r="BW95" i="3"/>
  <c r="BT95" i="3"/>
  <c r="BQ95" i="3"/>
  <c r="BN95" i="3"/>
  <c r="BK95" i="3"/>
  <c r="BH95" i="3"/>
  <c r="BE95" i="3"/>
  <c r="BB95" i="3"/>
  <c r="AY95" i="3"/>
  <c r="AV95" i="3"/>
  <c r="AS95" i="3"/>
  <c r="AP95" i="3"/>
  <c r="AM95" i="3"/>
  <c r="AJ95" i="3"/>
  <c r="AG95" i="3"/>
  <c r="AD95" i="3"/>
  <c r="AA95" i="3"/>
  <c r="AB95" i="3" s="1"/>
  <c r="X95" i="3"/>
  <c r="U95" i="3"/>
  <c r="R95" i="3"/>
  <c r="O95" i="3"/>
  <c r="L95" i="3"/>
  <c r="I95" i="3"/>
  <c r="F95" i="3"/>
  <c r="CF94" i="3"/>
  <c r="CC94" i="3"/>
  <c r="BZ94" i="3"/>
  <c r="BW94" i="3"/>
  <c r="BT94" i="3"/>
  <c r="BU94" i="3" s="1"/>
  <c r="BQ94" i="3"/>
  <c r="BN94" i="3"/>
  <c r="BK94" i="3"/>
  <c r="BH94" i="3"/>
  <c r="BE94" i="3"/>
  <c r="BB94" i="3"/>
  <c r="AY94" i="3"/>
  <c r="AV94" i="3"/>
  <c r="AS94" i="3"/>
  <c r="AP94" i="3"/>
  <c r="AM94" i="3"/>
  <c r="AJ94" i="3"/>
  <c r="AK94" i="3" s="1"/>
  <c r="AG94" i="3"/>
  <c r="AD94" i="3"/>
  <c r="AA94" i="3"/>
  <c r="X94" i="3"/>
  <c r="U94" i="3"/>
  <c r="R94" i="3"/>
  <c r="O94" i="3"/>
  <c r="L94" i="3"/>
  <c r="I94" i="3"/>
  <c r="F94" i="3"/>
  <c r="CF93" i="3"/>
  <c r="CC93" i="3"/>
  <c r="CD93" i="3" s="1"/>
  <c r="BZ93" i="3"/>
  <c r="BW93" i="3"/>
  <c r="BT93" i="3"/>
  <c r="BQ93" i="3"/>
  <c r="BN93" i="3"/>
  <c r="BK93" i="3"/>
  <c r="BH93" i="3"/>
  <c r="BE93" i="3"/>
  <c r="BB93" i="3"/>
  <c r="AY93" i="3"/>
  <c r="AV93" i="3"/>
  <c r="AS93" i="3"/>
  <c r="AT93" i="3" s="1"/>
  <c r="AP93" i="3"/>
  <c r="AM93" i="3"/>
  <c r="AJ93" i="3"/>
  <c r="AG93" i="3"/>
  <c r="AD93" i="3"/>
  <c r="AA93" i="3"/>
  <c r="X93" i="3"/>
  <c r="U93" i="3"/>
  <c r="R93" i="3"/>
  <c r="O93" i="3"/>
  <c r="L93" i="3"/>
  <c r="I93" i="3"/>
  <c r="J93" i="3" s="1"/>
  <c r="F93" i="3"/>
  <c r="CF92" i="3"/>
  <c r="CC92" i="3"/>
  <c r="BZ92" i="3"/>
  <c r="BW92" i="3"/>
  <c r="BT92" i="3"/>
  <c r="BQ92" i="3"/>
  <c r="BN92" i="3"/>
  <c r="BK92" i="3"/>
  <c r="BH92" i="3"/>
  <c r="BE92" i="3"/>
  <c r="BB92" i="3"/>
  <c r="BC92" i="3" s="1"/>
  <c r="AY92" i="3"/>
  <c r="AV92" i="3"/>
  <c r="AS92" i="3"/>
  <c r="AP92" i="3"/>
  <c r="AM92" i="3"/>
  <c r="AJ92" i="3"/>
  <c r="AG92" i="3"/>
  <c r="AD92" i="3"/>
  <c r="AA92" i="3"/>
  <c r="X92" i="3"/>
  <c r="U92" i="3"/>
  <c r="R92" i="3"/>
  <c r="S92" i="3" s="1"/>
  <c r="O92" i="3"/>
  <c r="L92" i="3"/>
  <c r="I92" i="3"/>
  <c r="F92" i="3"/>
  <c r="CF91" i="3"/>
  <c r="CC91" i="3"/>
  <c r="BZ91" i="3"/>
  <c r="BW91" i="3"/>
  <c r="BT91" i="3"/>
  <c r="BQ91" i="3"/>
  <c r="BN91" i="3"/>
  <c r="BK91" i="3"/>
  <c r="BL91" i="3" s="1"/>
  <c r="BH91" i="3"/>
  <c r="BE91" i="3"/>
  <c r="BB91" i="3"/>
  <c r="AY91" i="3"/>
  <c r="AV91" i="3"/>
  <c r="AS91" i="3"/>
  <c r="AP91" i="3"/>
  <c r="AM91" i="3"/>
  <c r="AJ91" i="3"/>
  <c r="AG91" i="3"/>
  <c r="AD91" i="3"/>
  <c r="AA91" i="3"/>
  <c r="AB91" i="3" s="1"/>
  <c r="X91" i="3"/>
  <c r="U91" i="3"/>
  <c r="R91" i="3"/>
  <c r="O91" i="3"/>
  <c r="L91" i="3"/>
  <c r="I91" i="3"/>
  <c r="F91" i="3"/>
  <c r="CF90" i="3"/>
  <c r="CC90" i="3"/>
  <c r="BZ90" i="3"/>
  <c r="BW90" i="3"/>
  <c r="BT90" i="3"/>
  <c r="BU90" i="3" s="1"/>
  <c r="BQ90" i="3"/>
  <c r="BN90" i="3"/>
  <c r="BK90" i="3"/>
  <c r="BH90" i="3"/>
  <c r="BE90" i="3"/>
  <c r="BB90" i="3"/>
  <c r="AY90" i="3"/>
  <c r="AV90" i="3"/>
  <c r="AS90" i="3"/>
  <c r="AP90" i="3"/>
  <c r="AM90" i="3"/>
  <c r="AJ90" i="3"/>
  <c r="AK90" i="3" s="1"/>
  <c r="AG90" i="3"/>
  <c r="AD90" i="3"/>
  <c r="AA90" i="3"/>
  <c r="AB90" i="3" s="1"/>
  <c r="X90" i="3"/>
  <c r="U90" i="3"/>
  <c r="R90" i="3"/>
  <c r="O90" i="3"/>
  <c r="L90" i="3"/>
  <c r="I90" i="3"/>
  <c r="F90" i="3"/>
  <c r="CF89" i="3"/>
  <c r="CG89" i="3" s="1"/>
  <c r="CC89" i="3"/>
  <c r="CD89" i="3" s="1"/>
  <c r="BZ89" i="3"/>
  <c r="BW89" i="3"/>
  <c r="BT89" i="3"/>
  <c r="BQ89" i="3"/>
  <c r="BN89" i="3"/>
  <c r="BK89" i="3"/>
  <c r="BH89" i="3"/>
  <c r="BE89" i="3"/>
  <c r="BB89" i="3"/>
  <c r="AY89" i="3"/>
  <c r="AV89" i="3"/>
  <c r="AW89" i="3" s="1"/>
  <c r="AS89" i="3"/>
  <c r="AT89" i="3" s="1"/>
  <c r="AP89" i="3"/>
  <c r="AM89" i="3"/>
  <c r="AJ89" i="3"/>
  <c r="AG89" i="3"/>
  <c r="AD89" i="3"/>
  <c r="AA89" i="3"/>
  <c r="X89" i="3"/>
  <c r="U89" i="3"/>
  <c r="R89" i="3"/>
  <c r="O89" i="3"/>
  <c r="L89" i="3"/>
  <c r="M89" i="3" s="1"/>
  <c r="I89" i="3"/>
  <c r="J89" i="3" s="1"/>
  <c r="F89" i="3"/>
  <c r="CF82" i="3"/>
  <c r="CC82" i="3"/>
  <c r="BZ82" i="3"/>
  <c r="BW82" i="3"/>
  <c r="BT82" i="3"/>
  <c r="BQ82" i="3"/>
  <c r="BN82" i="3"/>
  <c r="BK82" i="3"/>
  <c r="BH82" i="3"/>
  <c r="BE82" i="3"/>
  <c r="BB82" i="3"/>
  <c r="AY82" i="3"/>
  <c r="AV82" i="3"/>
  <c r="AS82" i="3"/>
  <c r="AP82" i="3"/>
  <c r="AM82" i="3"/>
  <c r="AJ82" i="3"/>
  <c r="AG82" i="3"/>
  <c r="AD82" i="3"/>
  <c r="AA82" i="3"/>
  <c r="X82" i="3"/>
  <c r="U82" i="3"/>
  <c r="R82" i="3"/>
  <c r="O82" i="3"/>
  <c r="L82" i="3"/>
  <c r="I82" i="3"/>
  <c r="F82" i="3"/>
  <c r="CF81" i="3"/>
  <c r="CC81" i="3"/>
  <c r="BZ81" i="3"/>
  <c r="BW81" i="3"/>
  <c r="BT81" i="3"/>
  <c r="BQ81" i="3"/>
  <c r="BN81" i="3"/>
  <c r="BK81" i="3"/>
  <c r="BH81" i="3"/>
  <c r="BE81" i="3"/>
  <c r="BB81" i="3"/>
  <c r="AY81" i="3"/>
  <c r="AV81" i="3"/>
  <c r="AS81" i="3"/>
  <c r="AP81" i="3"/>
  <c r="AM81" i="3"/>
  <c r="AJ81" i="3"/>
  <c r="AG81" i="3"/>
  <c r="AD81" i="3"/>
  <c r="AA81" i="3"/>
  <c r="X81" i="3"/>
  <c r="U81" i="3"/>
  <c r="R81" i="3"/>
  <c r="O81" i="3"/>
  <c r="L81" i="3"/>
  <c r="I81" i="3"/>
  <c r="F81" i="3"/>
  <c r="CF80" i="3"/>
  <c r="CC80" i="3"/>
  <c r="BZ80" i="3"/>
  <c r="BW80" i="3"/>
  <c r="BT80" i="3"/>
  <c r="BQ80" i="3"/>
  <c r="BN80" i="3"/>
  <c r="BK80" i="3"/>
  <c r="BH80" i="3"/>
  <c r="BE80" i="3"/>
  <c r="BB80" i="3"/>
  <c r="AY80" i="3"/>
  <c r="AV80" i="3"/>
  <c r="AS80" i="3"/>
  <c r="AP80" i="3"/>
  <c r="AM80" i="3"/>
  <c r="AJ80" i="3"/>
  <c r="AG80" i="3"/>
  <c r="AD80" i="3"/>
  <c r="AA80" i="3"/>
  <c r="X80" i="3"/>
  <c r="U80" i="3"/>
  <c r="R80" i="3"/>
  <c r="O80" i="3"/>
  <c r="L80" i="3"/>
  <c r="I80" i="3"/>
  <c r="F80" i="3"/>
  <c r="CF79" i="3"/>
  <c r="CC79" i="3"/>
  <c r="BZ79" i="3"/>
  <c r="BW79" i="3"/>
  <c r="BT79" i="3"/>
  <c r="BQ79" i="3"/>
  <c r="BN79" i="3"/>
  <c r="BK79" i="3"/>
  <c r="BH79" i="3"/>
  <c r="BE79" i="3"/>
  <c r="BB79" i="3"/>
  <c r="AY79" i="3"/>
  <c r="AV79" i="3"/>
  <c r="AS79" i="3"/>
  <c r="AP79" i="3"/>
  <c r="AM79" i="3"/>
  <c r="AJ79" i="3"/>
  <c r="AG79" i="3"/>
  <c r="AD79" i="3"/>
  <c r="AA79" i="3"/>
  <c r="X79" i="3"/>
  <c r="U79" i="3"/>
  <c r="R79" i="3"/>
  <c r="O79" i="3"/>
  <c r="L79" i="3"/>
  <c r="I79" i="3"/>
  <c r="F79" i="3"/>
  <c r="CF78" i="3"/>
  <c r="CC78" i="3"/>
  <c r="BZ78" i="3"/>
  <c r="BW78" i="3"/>
  <c r="BT78" i="3"/>
  <c r="BQ78" i="3"/>
  <c r="BN78" i="3"/>
  <c r="BK78" i="3"/>
  <c r="BH78" i="3"/>
  <c r="BE78" i="3"/>
  <c r="BB78" i="3"/>
  <c r="AY78" i="3"/>
  <c r="AV78" i="3"/>
  <c r="AS78" i="3"/>
  <c r="AP78" i="3"/>
  <c r="AM78" i="3"/>
  <c r="AJ78" i="3"/>
  <c r="AG78" i="3"/>
  <c r="AD78" i="3"/>
  <c r="AA78" i="3"/>
  <c r="X78" i="3"/>
  <c r="U78" i="3"/>
  <c r="R78" i="3"/>
  <c r="O78" i="3"/>
  <c r="L78" i="3"/>
  <c r="I78" i="3"/>
  <c r="F78" i="3"/>
  <c r="CF75" i="3"/>
  <c r="CC75" i="3"/>
  <c r="BZ75" i="3"/>
  <c r="BW75" i="3"/>
  <c r="BT75" i="3"/>
  <c r="BQ75" i="3"/>
  <c r="BN75" i="3"/>
  <c r="BK75" i="3"/>
  <c r="BH75" i="3"/>
  <c r="BE75" i="3"/>
  <c r="BB75" i="3"/>
  <c r="AY75" i="3"/>
  <c r="AV75" i="3"/>
  <c r="AS75" i="3"/>
  <c r="AP75" i="3"/>
  <c r="AM75" i="3"/>
  <c r="AJ75" i="3"/>
  <c r="AG75" i="3"/>
  <c r="AD75" i="3"/>
  <c r="AA75" i="3"/>
  <c r="X75" i="3"/>
  <c r="U75" i="3"/>
  <c r="R75" i="3"/>
  <c r="O75" i="3"/>
  <c r="L75" i="3"/>
  <c r="I75" i="3"/>
  <c r="F75" i="3"/>
  <c r="CF74" i="3"/>
  <c r="CC74" i="3"/>
  <c r="BZ74" i="3"/>
  <c r="BW74" i="3"/>
  <c r="BT74" i="3"/>
  <c r="BQ74" i="3"/>
  <c r="BN74" i="3"/>
  <c r="BK74" i="3"/>
  <c r="BH74" i="3"/>
  <c r="BE74" i="3"/>
  <c r="BB74" i="3"/>
  <c r="AY74" i="3"/>
  <c r="AV74" i="3"/>
  <c r="AS74" i="3"/>
  <c r="AP74" i="3"/>
  <c r="AM74" i="3"/>
  <c r="AJ74" i="3"/>
  <c r="AG74" i="3"/>
  <c r="AD74" i="3"/>
  <c r="AA74" i="3"/>
  <c r="X74" i="3"/>
  <c r="U74" i="3"/>
  <c r="R74" i="3"/>
  <c r="O74" i="3"/>
  <c r="L74" i="3"/>
  <c r="I74" i="3"/>
  <c r="F74" i="3"/>
  <c r="CF69" i="3"/>
  <c r="CC69" i="3"/>
  <c r="BZ69" i="3"/>
  <c r="BW69" i="3"/>
  <c r="BT69" i="3"/>
  <c r="BQ69" i="3"/>
  <c r="BN69" i="3"/>
  <c r="BK69" i="3"/>
  <c r="BH69" i="3"/>
  <c r="BE69" i="3"/>
  <c r="BB69" i="3"/>
  <c r="AY69" i="3"/>
  <c r="AV69" i="3"/>
  <c r="AS69" i="3"/>
  <c r="AP69" i="3"/>
  <c r="AM69" i="3"/>
  <c r="AJ69" i="3"/>
  <c r="AG69" i="3"/>
  <c r="AD69" i="3"/>
  <c r="AA69" i="3"/>
  <c r="X69" i="3"/>
  <c r="U69" i="3"/>
  <c r="R69" i="3"/>
  <c r="O69" i="3"/>
  <c r="L69" i="3"/>
  <c r="I69" i="3"/>
  <c r="F69" i="3"/>
  <c r="CF68" i="3"/>
  <c r="CC68" i="3"/>
  <c r="BZ68" i="3"/>
  <c r="BW68" i="3"/>
  <c r="BT68" i="3"/>
  <c r="BQ68" i="3"/>
  <c r="BN68" i="3"/>
  <c r="BK68" i="3"/>
  <c r="BH68" i="3"/>
  <c r="BE68" i="3"/>
  <c r="BB68" i="3"/>
  <c r="AY68" i="3"/>
  <c r="AV68" i="3"/>
  <c r="AS68" i="3"/>
  <c r="AP68" i="3"/>
  <c r="AM68" i="3"/>
  <c r="AJ68" i="3"/>
  <c r="AG68" i="3"/>
  <c r="AD68" i="3"/>
  <c r="AA68" i="3"/>
  <c r="X68" i="3"/>
  <c r="U68" i="3"/>
  <c r="R68" i="3"/>
  <c r="O68" i="3"/>
  <c r="L68" i="3"/>
  <c r="I68" i="3"/>
  <c r="F68" i="3"/>
  <c r="CF67" i="3"/>
  <c r="CC67" i="3"/>
  <c r="BZ67" i="3"/>
  <c r="BW67" i="3"/>
  <c r="BT67" i="3"/>
  <c r="BQ67" i="3"/>
  <c r="BN67" i="3"/>
  <c r="BK67" i="3"/>
  <c r="BH67" i="3"/>
  <c r="BE67" i="3"/>
  <c r="BB67" i="3"/>
  <c r="AY67" i="3"/>
  <c r="AV67" i="3"/>
  <c r="AS67" i="3"/>
  <c r="AP67" i="3"/>
  <c r="AM67" i="3"/>
  <c r="AJ67" i="3"/>
  <c r="AG67" i="3"/>
  <c r="AD67" i="3"/>
  <c r="AA67" i="3"/>
  <c r="X67" i="3"/>
  <c r="U67" i="3"/>
  <c r="R67" i="3"/>
  <c r="O67" i="3"/>
  <c r="L67" i="3"/>
  <c r="I67" i="3"/>
  <c r="F67" i="3"/>
  <c r="CF66" i="3"/>
  <c r="CC66" i="3"/>
  <c r="BZ66" i="3"/>
  <c r="BW66" i="3"/>
  <c r="BT66" i="3"/>
  <c r="BQ66" i="3"/>
  <c r="BN66" i="3"/>
  <c r="BK66" i="3"/>
  <c r="BH66" i="3"/>
  <c r="BE66" i="3"/>
  <c r="BB66" i="3"/>
  <c r="AY66" i="3"/>
  <c r="AV66" i="3"/>
  <c r="AS66" i="3"/>
  <c r="AP66" i="3"/>
  <c r="AM66" i="3"/>
  <c r="AJ66" i="3"/>
  <c r="AG66" i="3"/>
  <c r="AD66" i="3"/>
  <c r="AA66" i="3"/>
  <c r="X66" i="3"/>
  <c r="U66" i="3"/>
  <c r="R66" i="3"/>
  <c r="O66" i="3"/>
  <c r="L66" i="3"/>
  <c r="I66" i="3"/>
  <c r="F66" i="3"/>
  <c r="CF65" i="3"/>
  <c r="CC65" i="3"/>
  <c r="BZ65" i="3"/>
  <c r="BW65" i="3"/>
  <c r="BT65" i="3"/>
  <c r="BQ65" i="3"/>
  <c r="BN65" i="3"/>
  <c r="BK65" i="3"/>
  <c r="BH65" i="3"/>
  <c r="BE65" i="3"/>
  <c r="BB65" i="3"/>
  <c r="AY65" i="3"/>
  <c r="AV65" i="3"/>
  <c r="AS65" i="3"/>
  <c r="AP65" i="3"/>
  <c r="AM65" i="3"/>
  <c r="AJ65" i="3"/>
  <c r="AG65" i="3"/>
  <c r="AD65" i="3"/>
  <c r="AA65" i="3"/>
  <c r="X65" i="3"/>
  <c r="U65" i="3"/>
  <c r="R65" i="3"/>
  <c r="O65" i="3"/>
  <c r="L65" i="3"/>
  <c r="I65" i="3"/>
  <c r="F65" i="3"/>
  <c r="CF64" i="3"/>
  <c r="CC64" i="3"/>
  <c r="BZ64" i="3"/>
  <c r="BW64" i="3"/>
  <c r="BT64" i="3"/>
  <c r="BQ64" i="3"/>
  <c r="BN64" i="3"/>
  <c r="BK64" i="3"/>
  <c r="BH64" i="3"/>
  <c r="BE64" i="3"/>
  <c r="BB64" i="3"/>
  <c r="AY64" i="3"/>
  <c r="AV64" i="3"/>
  <c r="AS64" i="3"/>
  <c r="AP64" i="3"/>
  <c r="AM64" i="3"/>
  <c r="AJ64" i="3"/>
  <c r="AG64" i="3"/>
  <c r="AD64" i="3"/>
  <c r="AA64" i="3"/>
  <c r="X64" i="3"/>
  <c r="U64" i="3"/>
  <c r="R64" i="3"/>
  <c r="O64" i="3"/>
  <c r="L64" i="3"/>
  <c r="I64" i="3"/>
  <c r="F64" i="3"/>
  <c r="CF63" i="3"/>
  <c r="CC63" i="3"/>
  <c r="BZ63" i="3"/>
  <c r="BW63" i="3"/>
  <c r="BT63" i="3"/>
  <c r="BQ63" i="3"/>
  <c r="BN63" i="3"/>
  <c r="BK63" i="3"/>
  <c r="BH63" i="3"/>
  <c r="BE63" i="3"/>
  <c r="BB63" i="3"/>
  <c r="AY63" i="3"/>
  <c r="AV63" i="3"/>
  <c r="AS63" i="3"/>
  <c r="AP63" i="3"/>
  <c r="AM63" i="3"/>
  <c r="AJ63" i="3"/>
  <c r="AG63" i="3"/>
  <c r="AD63" i="3"/>
  <c r="AA63" i="3"/>
  <c r="X63" i="3"/>
  <c r="U63" i="3"/>
  <c r="R63" i="3"/>
  <c r="O63" i="3"/>
  <c r="L63" i="3"/>
  <c r="I63" i="3"/>
  <c r="F63" i="3"/>
  <c r="CF60" i="3"/>
  <c r="CC60" i="3"/>
  <c r="BZ60" i="3"/>
  <c r="BW60" i="3"/>
  <c r="BT60" i="3"/>
  <c r="BQ60" i="3"/>
  <c r="BN60" i="3"/>
  <c r="BK60" i="3"/>
  <c r="BH60" i="3"/>
  <c r="BE60" i="3"/>
  <c r="BB60" i="3"/>
  <c r="AY60" i="3"/>
  <c r="AV60" i="3"/>
  <c r="AS60" i="3"/>
  <c r="AP60" i="3"/>
  <c r="AM60" i="3"/>
  <c r="AJ60" i="3"/>
  <c r="AG60" i="3"/>
  <c r="AD60" i="3"/>
  <c r="AA60" i="3"/>
  <c r="X60" i="3"/>
  <c r="U60" i="3"/>
  <c r="R60" i="3"/>
  <c r="O60" i="3"/>
  <c r="L60" i="3"/>
  <c r="I60" i="3"/>
  <c r="F60" i="3"/>
  <c r="CF57" i="3"/>
  <c r="CC57" i="3"/>
  <c r="BZ57" i="3"/>
  <c r="BW57" i="3"/>
  <c r="BT57" i="3"/>
  <c r="BQ57" i="3"/>
  <c r="BN57" i="3"/>
  <c r="BK57" i="3"/>
  <c r="BH57" i="3"/>
  <c r="BE57" i="3"/>
  <c r="BB57" i="3"/>
  <c r="AY57" i="3"/>
  <c r="AV57" i="3"/>
  <c r="AS57" i="3"/>
  <c r="AP57" i="3"/>
  <c r="AM57" i="3"/>
  <c r="AJ57" i="3"/>
  <c r="AG57" i="3"/>
  <c r="AD57" i="3"/>
  <c r="AA57" i="3"/>
  <c r="X57" i="3"/>
  <c r="U57" i="3"/>
  <c r="R57" i="3"/>
  <c r="O57" i="3"/>
  <c r="L57" i="3"/>
  <c r="I57" i="3"/>
  <c r="F57" i="3"/>
  <c r="CF56" i="3"/>
  <c r="CC56" i="3"/>
  <c r="BZ56" i="3"/>
  <c r="BW56" i="3"/>
  <c r="BT56" i="3"/>
  <c r="BQ56" i="3"/>
  <c r="BN56" i="3"/>
  <c r="BK56" i="3"/>
  <c r="BH56" i="3"/>
  <c r="BE56" i="3"/>
  <c r="BB56" i="3"/>
  <c r="AY56" i="3"/>
  <c r="AV56" i="3"/>
  <c r="AS56" i="3"/>
  <c r="AP56" i="3"/>
  <c r="AM56" i="3"/>
  <c r="AJ56" i="3"/>
  <c r="AG56" i="3"/>
  <c r="AD56" i="3"/>
  <c r="AA56" i="3"/>
  <c r="X56" i="3"/>
  <c r="U56" i="3"/>
  <c r="R56" i="3"/>
  <c r="O56" i="3"/>
  <c r="L56" i="3"/>
  <c r="I56" i="3"/>
  <c r="F56" i="3"/>
  <c r="CF53" i="3"/>
  <c r="CC53" i="3"/>
  <c r="BZ53" i="3"/>
  <c r="BW53" i="3"/>
  <c r="BT53" i="3"/>
  <c r="BQ53" i="3"/>
  <c r="BN53" i="3"/>
  <c r="BK53" i="3"/>
  <c r="BH53" i="3"/>
  <c r="BE53" i="3"/>
  <c r="BB53" i="3"/>
  <c r="AY53" i="3"/>
  <c r="AV53" i="3"/>
  <c r="AS53" i="3"/>
  <c r="AP53" i="3"/>
  <c r="AM53" i="3"/>
  <c r="AJ53" i="3"/>
  <c r="AG53" i="3"/>
  <c r="AD53" i="3"/>
  <c r="AA53" i="3"/>
  <c r="X53" i="3"/>
  <c r="U53" i="3"/>
  <c r="R53" i="3"/>
  <c r="O53" i="3"/>
  <c r="L53" i="3"/>
  <c r="I53" i="3"/>
  <c r="F53" i="3"/>
  <c r="CF50" i="3"/>
  <c r="CC50" i="3"/>
  <c r="BZ50" i="3"/>
  <c r="BW50" i="3"/>
  <c r="BT50" i="3"/>
  <c r="BQ50" i="3"/>
  <c r="BN50" i="3"/>
  <c r="BK50" i="3"/>
  <c r="BH50" i="3"/>
  <c r="BE50" i="3"/>
  <c r="BB50" i="3"/>
  <c r="AY50" i="3"/>
  <c r="AV50" i="3"/>
  <c r="AS50" i="3"/>
  <c r="AP50" i="3"/>
  <c r="AM50" i="3"/>
  <c r="AJ50" i="3"/>
  <c r="AG50" i="3"/>
  <c r="AD50" i="3"/>
  <c r="AA50" i="3"/>
  <c r="X50" i="3"/>
  <c r="U50" i="3"/>
  <c r="R50" i="3"/>
  <c r="O50" i="3"/>
  <c r="L50" i="3"/>
  <c r="I50" i="3"/>
  <c r="F50" i="3"/>
  <c r="CF49" i="3"/>
  <c r="CC49" i="3"/>
  <c r="BZ49" i="3"/>
  <c r="BW49" i="3"/>
  <c r="BT49" i="3"/>
  <c r="BQ49" i="3"/>
  <c r="BN49" i="3"/>
  <c r="BK49" i="3"/>
  <c r="BH49" i="3"/>
  <c r="BE49" i="3"/>
  <c r="BB49" i="3"/>
  <c r="AY49" i="3"/>
  <c r="AV49" i="3"/>
  <c r="AS49" i="3"/>
  <c r="AP49" i="3"/>
  <c r="AM49" i="3"/>
  <c r="AJ49" i="3"/>
  <c r="AG49" i="3"/>
  <c r="AD49" i="3"/>
  <c r="AA49" i="3"/>
  <c r="X49" i="3"/>
  <c r="U49" i="3"/>
  <c r="R49" i="3"/>
  <c r="O49" i="3"/>
  <c r="L49" i="3"/>
  <c r="I49" i="3"/>
  <c r="F49" i="3"/>
  <c r="CF47" i="3"/>
  <c r="CC47" i="3"/>
  <c r="BZ47" i="3"/>
  <c r="BW47" i="3"/>
  <c r="BT47" i="3"/>
  <c r="BQ47" i="3"/>
  <c r="BN47" i="3"/>
  <c r="BK47" i="3"/>
  <c r="BH47" i="3"/>
  <c r="BE47" i="3"/>
  <c r="BB47" i="3"/>
  <c r="AY47" i="3"/>
  <c r="AV47" i="3"/>
  <c r="AS47" i="3"/>
  <c r="AP47" i="3"/>
  <c r="AM47" i="3"/>
  <c r="AJ47" i="3"/>
  <c r="AG47" i="3"/>
  <c r="AD47" i="3"/>
  <c r="AA47" i="3"/>
  <c r="X47" i="3"/>
  <c r="U47" i="3"/>
  <c r="R47" i="3"/>
  <c r="O47" i="3"/>
  <c r="L47" i="3"/>
  <c r="I47" i="3"/>
  <c r="F47" i="3"/>
  <c r="CF44" i="3"/>
  <c r="CC44" i="3"/>
  <c r="BZ44" i="3"/>
  <c r="BW44" i="3"/>
  <c r="BT44" i="3"/>
  <c r="BQ44" i="3"/>
  <c r="BN44" i="3"/>
  <c r="BK44" i="3"/>
  <c r="BH44" i="3"/>
  <c r="BE44" i="3"/>
  <c r="BB44" i="3"/>
  <c r="AY44" i="3"/>
  <c r="AV44" i="3"/>
  <c r="AS44" i="3"/>
  <c r="AP44" i="3"/>
  <c r="AM44" i="3"/>
  <c r="AJ44" i="3"/>
  <c r="AG44" i="3"/>
  <c r="AD44" i="3"/>
  <c r="AA44" i="3"/>
  <c r="X44" i="3"/>
  <c r="U44" i="3"/>
  <c r="R44" i="3"/>
  <c r="O44" i="3"/>
  <c r="L44" i="3"/>
  <c r="I44" i="3"/>
  <c r="F44" i="3"/>
  <c r="CF43" i="3"/>
  <c r="CC43" i="3"/>
  <c r="BZ43" i="3"/>
  <c r="BW43" i="3"/>
  <c r="BT43" i="3"/>
  <c r="BQ43" i="3"/>
  <c r="BN43" i="3"/>
  <c r="BK43" i="3"/>
  <c r="BH43" i="3"/>
  <c r="BE43" i="3"/>
  <c r="BB43" i="3"/>
  <c r="AY43" i="3"/>
  <c r="AV43" i="3"/>
  <c r="AS43" i="3"/>
  <c r="AP43" i="3"/>
  <c r="AM43" i="3"/>
  <c r="AJ43" i="3"/>
  <c r="AG43" i="3"/>
  <c r="AD43" i="3"/>
  <c r="AA43" i="3"/>
  <c r="X43" i="3"/>
  <c r="U43" i="3"/>
  <c r="R43" i="3"/>
  <c r="O43" i="3"/>
  <c r="L43" i="3"/>
  <c r="I43" i="3"/>
  <c r="F43" i="3"/>
  <c r="CF42" i="3"/>
  <c r="CC42" i="3"/>
  <c r="BZ42" i="3"/>
  <c r="BW42" i="3"/>
  <c r="BT42" i="3"/>
  <c r="BQ42" i="3"/>
  <c r="BN42" i="3"/>
  <c r="BK42" i="3"/>
  <c r="BH42" i="3"/>
  <c r="BE42" i="3"/>
  <c r="BB42" i="3"/>
  <c r="AY42" i="3"/>
  <c r="AV42" i="3"/>
  <c r="AS42" i="3"/>
  <c r="AP42" i="3"/>
  <c r="AM42" i="3"/>
  <c r="AJ42" i="3"/>
  <c r="AG42" i="3"/>
  <c r="AD42" i="3"/>
  <c r="AA42" i="3"/>
  <c r="X42" i="3"/>
  <c r="U42" i="3"/>
  <c r="R42" i="3"/>
  <c r="O42" i="3"/>
  <c r="L42" i="3"/>
  <c r="I42" i="3"/>
  <c r="F42" i="3"/>
  <c r="CF41" i="3"/>
  <c r="CC41" i="3"/>
  <c r="BZ41" i="3"/>
  <c r="BW41" i="3"/>
  <c r="BT41" i="3"/>
  <c r="BQ41" i="3"/>
  <c r="BN41" i="3"/>
  <c r="BK41" i="3"/>
  <c r="BH41" i="3"/>
  <c r="BE41" i="3"/>
  <c r="BB41" i="3"/>
  <c r="AY41" i="3"/>
  <c r="AV41" i="3"/>
  <c r="AS41" i="3"/>
  <c r="AP41" i="3"/>
  <c r="AM41" i="3"/>
  <c r="AJ41" i="3"/>
  <c r="AG41" i="3"/>
  <c r="AD41" i="3"/>
  <c r="AA41" i="3"/>
  <c r="X41" i="3"/>
  <c r="U41" i="3"/>
  <c r="R41" i="3"/>
  <c r="O41" i="3"/>
  <c r="L41" i="3"/>
  <c r="I41" i="3"/>
  <c r="F41" i="3"/>
  <c r="CF40" i="3"/>
  <c r="CC40" i="3"/>
  <c r="BZ40" i="3"/>
  <c r="BW40" i="3"/>
  <c r="BT40" i="3"/>
  <c r="BQ40" i="3"/>
  <c r="BN40" i="3"/>
  <c r="BK40" i="3"/>
  <c r="BH40" i="3"/>
  <c r="BE40" i="3"/>
  <c r="BB40" i="3"/>
  <c r="AY40" i="3"/>
  <c r="AV40" i="3"/>
  <c r="AS40" i="3"/>
  <c r="AP40" i="3"/>
  <c r="AM40" i="3"/>
  <c r="AJ40" i="3"/>
  <c r="AG40" i="3"/>
  <c r="AD40" i="3"/>
  <c r="AA40" i="3"/>
  <c r="X40" i="3"/>
  <c r="U40" i="3"/>
  <c r="R40" i="3"/>
  <c r="O40" i="3"/>
  <c r="L40" i="3"/>
  <c r="I40" i="3"/>
  <c r="F40" i="3"/>
  <c r="CF39" i="3"/>
  <c r="CC39" i="3"/>
  <c r="BZ39" i="3"/>
  <c r="BW39" i="3"/>
  <c r="BT39" i="3"/>
  <c r="BQ39" i="3"/>
  <c r="BN39" i="3"/>
  <c r="BK39" i="3"/>
  <c r="BH39" i="3"/>
  <c r="BE39" i="3"/>
  <c r="BB39" i="3"/>
  <c r="AY39" i="3"/>
  <c r="AV39" i="3"/>
  <c r="AS39" i="3"/>
  <c r="AP39" i="3"/>
  <c r="AM39" i="3"/>
  <c r="AJ39" i="3"/>
  <c r="AG39" i="3"/>
  <c r="AD39" i="3"/>
  <c r="AA39" i="3"/>
  <c r="X39" i="3"/>
  <c r="U39" i="3"/>
  <c r="R39" i="3"/>
  <c r="O39" i="3"/>
  <c r="L39" i="3"/>
  <c r="I39" i="3"/>
  <c r="F39" i="3"/>
  <c r="CF35" i="3"/>
  <c r="CG35" i="3" s="1"/>
  <c r="CC35" i="3"/>
  <c r="BZ35" i="3"/>
  <c r="BW35" i="3"/>
  <c r="BT35" i="3"/>
  <c r="BU35" i="3" s="1"/>
  <c r="BQ35" i="3"/>
  <c r="BR35" i="3" s="1"/>
  <c r="BN35" i="3"/>
  <c r="BO35" i="3" s="1"/>
  <c r="BK35" i="3"/>
  <c r="BH35" i="3"/>
  <c r="BE35" i="3"/>
  <c r="BB35" i="3"/>
  <c r="BC35" i="3" s="1"/>
  <c r="AY35" i="3"/>
  <c r="AV35" i="3"/>
  <c r="AS35" i="3"/>
  <c r="AP35" i="3"/>
  <c r="AM35" i="3"/>
  <c r="AJ35" i="3"/>
  <c r="AK35" i="3" s="1"/>
  <c r="AG35" i="3"/>
  <c r="AH35" i="3" s="1"/>
  <c r="AD35" i="3"/>
  <c r="AE35" i="3" s="1"/>
  <c r="AA35" i="3"/>
  <c r="X35" i="3"/>
  <c r="U35" i="3"/>
  <c r="R35" i="3"/>
  <c r="S35" i="3" s="1"/>
  <c r="O35" i="3"/>
  <c r="L35" i="3"/>
  <c r="I35" i="3"/>
  <c r="F35" i="3"/>
  <c r="CF34" i="3"/>
  <c r="CC34" i="3"/>
  <c r="CD34" i="3" s="1"/>
  <c r="BZ34" i="3"/>
  <c r="CA34" i="3" s="1"/>
  <c r="BW34" i="3"/>
  <c r="BX34" i="3" s="1"/>
  <c r="BT34" i="3"/>
  <c r="BQ34" i="3"/>
  <c r="BN34" i="3"/>
  <c r="BK34" i="3"/>
  <c r="BL34" i="3" s="1"/>
  <c r="BH34" i="3"/>
  <c r="BE34" i="3"/>
  <c r="BB34" i="3"/>
  <c r="AY34" i="3"/>
  <c r="AV34" i="3"/>
  <c r="AS34" i="3"/>
  <c r="AT34" i="3" s="1"/>
  <c r="AP34" i="3"/>
  <c r="AQ34" i="3" s="1"/>
  <c r="AM34" i="3"/>
  <c r="AN34" i="3" s="1"/>
  <c r="AJ34" i="3"/>
  <c r="AG34" i="3"/>
  <c r="AD34" i="3"/>
  <c r="AA34" i="3"/>
  <c r="AB34" i="3" s="1"/>
  <c r="X34" i="3"/>
  <c r="U34" i="3"/>
  <c r="R34" i="3"/>
  <c r="O34" i="3"/>
  <c r="L34" i="3"/>
  <c r="I34" i="3"/>
  <c r="J34" i="3" s="1"/>
  <c r="F34" i="3"/>
  <c r="G34" i="3" s="1"/>
  <c r="CF33" i="3"/>
  <c r="CG33" i="3" s="1"/>
  <c r="CC33" i="3"/>
  <c r="BZ33" i="3"/>
  <c r="BW33" i="3"/>
  <c r="BT33" i="3"/>
  <c r="BU33" i="3" s="1"/>
  <c r="BQ33" i="3"/>
  <c r="BN33" i="3"/>
  <c r="BK33" i="3"/>
  <c r="BH33" i="3"/>
  <c r="BE33" i="3"/>
  <c r="BB33" i="3"/>
  <c r="BC33" i="3" s="1"/>
  <c r="AY33" i="3"/>
  <c r="AZ33" i="3" s="1"/>
  <c r="AV33" i="3"/>
  <c r="AW33" i="3" s="1"/>
  <c r="AS33" i="3"/>
  <c r="AP33" i="3"/>
  <c r="AM33" i="3"/>
  <c r="AJ33" i="3"/>
  <c r="AK33" i="3" s="1"/>
  <c r="AG33" i="3"/>
  <c r="AD33" i="3"/>
  <c r="AA33" i="3"/>
  <c r="X33" i="3"/>
  <c r="U33" i="3"/>
  <c r="R33" i="3"/>
  <c r="S33" i="3" s="1"/>
  <c r="O33" i="3"/>
  <c r="P33" i="3" s="1"/>
  <c r="L33" i="3"/>
  <c r="M33" i="3" s="1"/>
  <c r="I33" i="3"/>
  <c r="F33" i="3"/>
  <c r="CF32" i="3"/>
  <c r="CC32" i="3"/>
  <c r="CD32" i="3" s="1"/>
  <c r="BZ32" i="3"/>
  <c r="BW32" i="3"/>
  <c r="BT32" i="3"/>
  <c r="BQ32" i="3"/>
  <c r="BN32" i="3"/>
  <c r="BK32" i="3"/>
  <c r="BL32" i="3" s="1"/>
  <c r="BH32" i="3"/>
  <c r="BI32" i="3" s="1"/>
  <c r="BE32" i="3"/>
  <c r="BF32" i="3" s="1"/>
  <c r="BB32" i="3"/>
  <c r="AY32" i="3"/>
  <c r="AV32" i="3"/>
  <c r="AS32" i="3"/>
  <c r="AT32" i="3" s="1"/>
  <c r="AP32" i="3"/>
  <c r="AM32" i="3"/>
  <c r="AJ32" i="3"/>
  <c r="AG32" i="3"/>
  <c r="AD32" i="3"/>
  <c r="AA32" i="3"/>
  <c r="AB32" i="3" s="1"/>
  <c r="X32" i="3"/>
  <c r="Y32" i="3" s="1"/>
  <c r="U32" i="3"/>
  <c r="V32" i="3" s="1"/>
  <c r="R32" i="3"/>
  <c r="O32" i="3"/>
  <c r="L32" i="3"/>
  <c r="I32" i="3"/>
  <c r="J32" i="3" s="1"/>
  <c r="F32" i="3"/>
  <c r="CF29" i="3"/>
  <c r="CC29" i="3"/>
  <c r="BZ29" i="3"/>
  <c r="BW29" i="3"/>
  <c r="BT29" i="3"/>
  <c r="BU29" i="3" s="1"/>
  <c r="BQ29" i="3"/>
  <c r="BR29" i="3" s="1"/>
  <c r="BN29" i="3"/>
  <c r="BO29" i="3" s="1"/>
  <c r="BK29" i="3"/>
  <c r="BH29" i="3"/>
  <c r="BE29" i="3"/>
  <c r="BB29" i="3"/>
  <c r="BC29" i="3" s="1"/>
  <c r="AY29" i="3"/>
  <c r="AV29" i="3"/>
  <c r="AS29" i="3"/>
  <c r="AP29" i="3"/>
  <c r="AM29" i="3"/>
  <c r="AJ29" i="3"/>
  <c r="AK29" i="3" s="1"/>
  <c r="AG29" i="3"/>
  <c r="AH29" i="3" s="1"/>
  <c r="AD29" i="3"/>
  <c r="AE29" i="3" s="1"/>
  <c r="AA29" i="3"/>
  <c r="X29" i="3"/>
  <c r="U29" i="3"/>
  <c r="R29" i="3"/>
  <c r="S29" i="3" s="1"/>
  <c r="O29" i="3"/>
  <c r="L29" i="3"/>
  <c r="I29" i="3"/>
  <c r="F29" i="3"/>
  <c r="CF28" i="3"/>
  <c r="CC28" i="3"/>
  <c r="CD28" i="3" s="1"/>
  <c r="BZ28" i="3"/>
  <c r="CA28" i="3" s="1"/>
  <c r="BW28" i="3"/>
  <c r="BX28" i="3" s="1"/>
  <c r="BT28" i="3"/>
  <c r="BQ28" i="3"/>
  <c r="BN28" i="3"/>
  <c r="BK28" i="3"/>
  <c r="BL28" i="3" s="1"/>
  <c r="BH28" i="3"/>
  <c r="BE28" i="3"/>
  <c r="BB28" i="3"/>
  <c r="AY28" i="3"/>
  <c r="AV28" i="3"/>
  <c r="AS28" i="3"/>
  <c r="AT28" i="3" s="1"/>
  <c r="AP28" i="3"/>
  <c r="AQ28" i="3" s="1"/>
  <c r="AM28" i="3"/>
  <c r="AN28" i="3" s="1"/>
  <c r="AJ28" i="3"/>
  <c r="AG28" i="3"/>
  <c r="AD28" i="3"/>
  <c r="AA28" i="3"/>
  <c r="AB28" i="3" s="1"/>
  <c r="X28" i="3"/>
  <c r="U28" i="3"/>
  <c r="R28" i="3"/>
  <c r="O28" i="3"/>
  <c r="L28" i="3"/>
  <c r="I28" i="3"/>
  <c r="J28" i="3" s="1"/>
  <c r="F28" i="3"/>
  <c r="G28" i="3" s="1"/>
  <c r="CF27" i="3"/>
  <c r="CG27" i="3" s="1"/>
  <c r="CC27" i="3"/>
  <c r="BZ27" i="3"/>
  <c r="BW27" i="3"/>
  <c r="BT27" i="3"/>
  <c r="BU27" i="3" s="1"/>
  <c r="BQ27" i="3"/>
  <c r="BN27" i="3"/>
  <c r="BK27" i="3"/>
  <c r="BH27" i="3"/>
  <c r="BE27" i="3"/>
  <c r="BB27" i="3"/>
  <c r="BC27" i="3" s="1"/>
  <c r="AY27" i="3"/>
  <c r="AZ27" i="3" s="1"/>
  <c r="AV27" i="3"/>
  <c r="AW27" i="3" s="1"/>
  <c r="AS27" i="3"/>
  <c r="AP27" i="3"/>
  <c r="AM27" i="3"/>
  <c r="AJ27" i="3"/>
  <c r="AK27" i="3" s="1"/>
  <c r="AG27" i="3"/>
  <c r="AD27" i="3"/>
  <c r="AA27" i="3"/>
  <c r="X27" i="3"/>
  <c r="U27" i="3"/>
  <c r="R27" i="3"/>
  <c r="S27" i="3" s="1"/>
  <c r="O27" i="3"/>
  <c r="P27" i="3" s="1"/>
  <c r="L27" i="3"/>
  <c r="M27" i="3" s="1"/>
  <c r="I27" i="3"/>
  <c r="F27" i="3"/>
  <c r="CF26" i="3"/>
  <c r="CC26" i="3"/>
  <c r="CD26" i="3" s="1"/>
  <c r="BZ26" i="3"/>
  <c r="BW26" i="3"/>
  <c r="BT26" i="3"/>
  <c r="BQ26" i="3"/>
  <c r="BN26" i="3"/>
  <c r="BK26" i="3"/>
  <c r="BL26" i="3" s="1"/>
  <c r="BH26" i="3"/>
  <c r="BI26" i="3" s="1"/>
  <c r="BE26" i="3"/>
  <c r="BF26" i="3" s="1"/>
  <c r="BB26" i="3"/>
  <c r="AY26" i="3"/>
  <c r="AV26" i="3"/>
  <c r="AS26" i="3"/>
  <c r="AT26" i="3" s="1"/>
  <c r="AP26" i="3"/>
  <c r="AM26" i="3"/>
  <c r="AJ26" i="3"/>
  <c r="AG26" i="3"/>
  <c r="AD26" i="3"/>
  <c r="AA26" i="3"/>
  <c r="AB26" i="3" s="1"/>
  <c r="X26" i="3"/>
  <c r="Y26" i="3" s="1"/>
  <c r="U26" i="3"/>
  <c r="V26" i="3" s="1"/>
  <c r="R26" i="3"/>
  <c r="O26" i="3"/>
  <c r="L26" i="3"/>
  <c r="I26" i="3"/>
  <c r="J26" i="3" s="1"/>
  <c r="F26" i="3"/>
  <c r="CF23" i="3"/>
  <c r="CC23" i="3"/>
  <c r="BZ23" i="3"/>
  <c r="BW23" i="3"/>
  <c r="BT23" i="3"/>
  <c r="BU23" i="3" s="1"/>
  <c r="BQ23" i="3"/>
  <c r="BR23" i="3" s="1"/>
  <c r="BN23" i="3"/>
  <c r="BO23" i="3" s="1"/>
  <c r="BK23" i="3"/>
  <c r="BH23" i="3"/>
  <c r="BE23" i="3"/>
  <c r="BB23" i="3"/>
  <c r="BC23" i="3" s="1"/>
  <c r="AY23" i="3"/>
  <c r="AV23" i="3"/>
  <c r="AS23" i="3"/>
  <c r="AP23" i="3"/>
  <c r="AM23" i="3"/>
  <c r="AJ23" i="3"/>
  <c r="AK23" i="3" s="1"/>
  <c r="AG23" i="3"/>
  <c r="AH23" i="3" s="1"/>
  <c r="AD23" i="3"/>
  <c r="AE23" i="3" s="1"/>
  <c r="AA23" i="3"/>
  <c r="X23" i="3"/>
  <c r="U23" i="3"/>
  <c r="R23" i="3"/>
  <c r="S23" i="3" s="1"/>
  <c r="O23" i="3"/>
  <c r="L23" i="3"/>
  <c r="I23" i="3"/>
  <c r="F23" i="3"/>
  <c r="CF22" i="3"/>
  <c r="CC22" i="3"/>
  <c r="CD22" i="3" s="1"/>
  <c r="BZ22" i="3"/>
  <c r="CA22" i="3" s="1"/>
  <c r="BW22" i="3"/>
  <c r="BX22" i="3" s="1"/>
  <c r="BT22" i="3"/>
  <c r="BQ22" i="3"/>
  <c r="BN22" i="3"/>
  <c r="BK22" i="3"/>
  <c r="BL22" i="3" s="1"/>
  <c r="BH22" i="3"/>
  <c r="BE22" i="3"/>
  <c r="BB22" i="3"/>
  <c r="AY22" i="3"/>
  <c r="AV22" i="3"/>
  <c r="AS22" i="3"/>
  <c r="AT22" i="3" s="1"/>
  <c r="AP22" i="3"/>
  <c r="AQ22" i="3" s="1"/>
  <c r="AM22" i="3"/>
  <c r="AN22" i="3" s="1"/>
  <c r="AJ22" i="3"/>
  <c r="AG22" i="3"/>
  <c r="AD22" i="3"/>
  <c r="AA22" i="3"/>
  <c r="AB22" i="3" s="1"/>
  <c r="X22" i="3"/>
  <c r="U22" i="3"/>
  <c r="R22" i="3"/>
  <c r="O22" i="3"/>
  <c r="L22" i="3"/>
  <c r="I22" i="3"/>
  <c r="J22" i="3" s="1"/>
  <c r="F22" i="3"/>
  <c r="G22" i="3" s="1"/>
  <c r="CF19" i="3"/>
  <c r="CG19" i="3" s="1"/>
  <c r="CC19" i="3"/>
  <c r="BZ19" i="3"/>
  <c r="BW19" i="3"/>
  <c r="BT19" i="3"/>
  <c r="BU19" i="3" s="1"/>
  <c r="BQ19" i="3"/>
  <c r="BN19" i="3"/>
  <c r="BK19" i="3"/>
  <c r="BH19" i="3"/>
  <c r="BE19" i="3"/>
  <c r="BB19" i="3"/>
  <c r="BC19" i="3" s="1"/>
  <c r="AY19" i="3"/>
  <c r="AZ19" i="3" s="1"/>
  <c r="AV19" i="3"/>
  <c r="AW19" i="3" s="1"/>
  <c r="AS19" i="3"/>
  <c r="AP19" i="3"/>
  <c r="AM19" i="3"/>
  <c r="AJ19" i="3"/>
  <c r="AK19" i="3" s="1"/>
  <c r="AG19" i="3"/>
  <c r="AD19" i="3"/>
  <c r="AA19" i="3"/>
  <c r="X19" i="3"/>
  <c r="U19" i="3"/>
  <c r="R19" i="3"/>
  <c r="S19" i="3" s="1"/>
  <c r="O19" i="3"/>
  <c r="P19" i="3" s="1"/>
  <c r="L19" i="3"/>
  <c r="M19" i="3" s="1"/>
  <c r="I19" i="3"/>
  <c r="F19" i="3"/>
  <c r="CF16" i="3"/>
  <c r="CC16" i="3"/>
  <c r="CD16" i="3" s="1"/>
  <c r="BZ16" i="3"/>
  <c r="BW16" i="3"/>
  <c r="BT16" i="3"/>
  <c r="BQ16" i="3"/>
  <c r="BN16" i="3"/>
  <c r="BK16" i="3"/>
  <c r="BL16" i="3" s="1"/>
  <c r="BH16" i="3"/>
  <c r="BI16" i="3" s="1"/>
  <c r="BE16" i="3"/>
  <c r="BF16" i="3" s="1"/>
  <c r="BB16" i="3"/>
  <c r="AY16" i="3"/>
  <c r="AV16" i="3"/>
  <c r="AS16" i="3"/>
  <c r="AT16" i="3" s="1"/>
  <c r="AP16" i="3"/>
  <c r="AM16" i="3"/>
  <c r="AJ16" i="3"/>
  <c r="AG16" i="3"/>
  <c r="AD16" i="3"/>
  <c r="AA16" i="3"/>
  <c r="AB16" i="3" s="1"/>
  <c r="X16" i="3"/>
  <c r="Y16" i="3" s="1"/>
  <c r="U16" i="3"/>
  <c r="V16" i="3" s="1"/>
  <c r="R16" i="3"/>
  <c r="O16" i="3"/>
  <c r="L16" i="3"/>
  <c r="I16" i="3"/>
  <c r="J16" i="3" s="1"/>
  <c r="F16" i="3"/>
  <c r="CF15" i="3"/>
  <c r="CC15" i="3"/>
  <c r="BZ15" i="3"/>
  <c r="BW15" i="3"/>
  <c r="BT15" i="3"/>
  <c r="BU15" i="3" s="1"/>
  <c r="BQ15" i="3"/>
  <c r="BR15" i="3" s="1"/>
  <c r="BN15" i="3"/>
  <c r="BO15" i="3" s="1"/>
  <c r="BK15" i="3"/>
  <c r="BH15" i="3"/>
  <c r="BE15" i="3"/>
  <c r="BB15" i="3"/>
  <c r="BC15" i="3" s="1"/>
  <c r="AY15" i="3"/>
  <c r="AV15" i="3"/>
  <c r="AS15" i="3"/>
  <c r="AP15" i="3"/>
  <c r="AM15" i="3"/>
  <c r="AJ15" i="3"/>
  <c r="AK15" i="3" s="1"/>
  <c r="AG15" i="3"/>
  <c r="AH15" i="3" s="1"/>
  <c r="AD15" i="3"/>
  <c r="AE15" i="3" s="1"/>
  <c r="AA15" i="3"/>
  <c r="X15" i="3"/>
  <c r="U15" i="3"/>
  <c r="R15" i="3"/>
  <c r="S15" i="3" s="1"/>
  <c r="O15" i="3"/>
  <c r="L15" i="3"/>
  <c r="I15" i="3"/>
  <c r="F15" i="3"/>
  <c r="CF14" i="3"/>
  <c r="CC14" i="3"/>
  <c r="CD14" i="3" s="1"/>
  <c r="BZ14" i="3"/>
  <c r="CA14" i="3" s="1"/>
  <c r="BW14" i="3"/>
  <c r="BX14" i="3" s="1"/>
  <c r="BT14" i="3"/>
  <c r="BQ14" i="3"/>
  <c r="BN14" i="3"/>
  <c r="BK14" i="3"/>
  <c r="BL14" i="3" s="1"/>
  <c r="BH14" i="3"/>
  <c r="BE14" i="3"/>
  <c r="BB14" i="3"/>
  <c r="AY14" i="3"/>
  <c r="AV14" i="3"/>
  <c r="AS14" i="3"/>
  <c r="AT14" i="3" s="1"/>
  <c r="AP14" i="3"/>
  <c r="AQ14" i="3" s="1"/>
  <c r="AM14" i="3"/>
  <c r="AN14" i="3" s="1"/>
  <c r="AJ14" i="3"/>
  <c r="AG14" i="3"/>
  <c r="AD14" i="3"/>
  <c r="AA14" i="3"/>
  <c r="AB14" i="3" s="1"/>
  <c r="X14" i="3"/>
  <c r="U14" i="3"/>
  <c r="R14" i="3"/>
  <c r="O14" i="3"/>
  <c r="L14" i="3"/>
  <c r="I14" i="3"/>
  <c r="J14" i="3" s="1"/>
  <c r="F14" i="3"/>
  <c r="G14" i="3" s="1"/>
  <c r="CF13" i="3"/>
  <c r="CG13" i="3" s="1"/>
  <c r="CC13" i="3"/>
  <c r="BZ13" i="3"/>
  <c r="BW13" i="3"/>
  <c r="BT13" i="3"/>
  <c r="BU13" i="3" s="1"/>
  <c r="BQ13" i="3"/>
  <c r="BN13" i="3"/>
  <c r="BK13" i="3"/>
  <c r="BH13" i="3"/>
  <c r="BE13" i="3"/>
  <c r="BB13" i="3"/>
  <c r="BC13" i="3" s="1"/>
  <c r="AY13" i="3"/>
  <c r="AZ13" i="3" s="1"/>
  <c r="AV13" i="3"/>
  <c r="AW13" i="3" s="1"/>
  <c r="AS13" i="3"/>
  <c r="AP13" i="3"/>
  <c r="AM13" i="3"/>
  <c r="AJ13" i="3"/>
  <c r="AK13" i="3" s="1"/>
  <c r="AG13" i="3"/>
  <c r="AD13" i="3"/>
  <c r="AA13" i="3"/>
  <c r="X13" i="3"/>
  <c r="U13" i="3"/>
  <c r="R13" i="3"/>
  <c r="S13" i="3" s="1"/>
  <c r="O13" i="3"/>
  <c r="P13" i="3" s="1"/>
  <c r="L13" i="3"/>
  <c r="M13" i="3" s="1"/>
  <c r="I13" i="3"/>
  <c r="F13" i="3"/>
  <c r="CF12" i="3"/>
  <c r="CC12" i="3"/>
  <c r="CD12" i="3" s="1"/>
  <c r="BZ12" i="3"/>
  <c r="BW12" i="3"/>
  <c r="BT12" i="3"/>
  <c r="BQ12" i="3"/>
  <c r="BN12" i="3"/>
  <c r="BK12" i="3"/>
  <c r="BL12" i="3" s="1"/>
  <c r="BH12" i="3"/>
  <c r="BI12" i="3" s="1"/>
  <c r="BE12" i="3"/>
  <c r="BF12" i="3" s="1"/>
  <c r="BB12" i="3"/>
  <c r="AY12" i="3"/>
  <c r="AV12" i="3"/>
  <c r="AS12" i="3"/>
  <c r="AT12" i="3" s="1"/>
  <c r="AP12" i="3"/>
  <c r="AM12" i="3"/>
  <c r="AN12" i="3" s="1"/>
  <c r="AJ12" i="3"/>
  <c r="AG12" i="3"/>
  <c r="AD12" i="3"/>
  <c r="AA12" i="3"/>
  <c r="AB12" i="3" s="1"/>
  <c r="X12" i="3"/>
  <c r="Y12" i="3" s="1"/>
  <c r="U12" i="3"/>
  <c r="V12" i="3" s="1"/>
  <c r="R12" i="3"/>
  <c r="O12" i="3"/>
  <c r="L12" i="3"/>
  <c r="I12" i="3"/>
  <c r="J12" i="3" s="1"/>
  <c r="F12" i="3"/>
  <c r="CF9" i="3"/>
  <c r="CG9" i="3" s="1"/>
  <c r="CC9" i="3"/>
  <c r="BZ9" i="3"/>
  <c r="BW9" i="3"/>
  <c r="BT9" i="3"/>
  <c r="BU9" i="3" s="1"/>
  <c r="BQ9" i="3"/>
  <c r="BR9" i="3" s="1"/>
  <c r="BN9" i="3"/>
  <c r="BO9" i="3" s="1"/>
  <c r="BK9" i="3"/>
  <c r="BH9" i="3"/>
  <c r="BE9" i="3"/>
  <c r="BB9" i="3"/>
  <c r="BC9" i="3" s="1"/>
  <c r="AY9" i="3"/>
  <c r="AV9" i="3"/>
  <c r="AW9" i="3" s="1"/>
  <c r="AS9" i="3"/>
  <c r="AP9" i="3"/>
  <c r="AM9" i="3"/>
  <c r="AJ9" i="3"/>
  <c r="AK9" i="3" s="1"/>
  <c r="AG9" i="3"/>
  <c r="AH9" i="3" s="1"/>
  <c r="AD9" i="3"/>
  <c r="AE9" i="3" s="1"/>
  <c r="AA9" i="3"/>
  <c r="X9" i="3"/>
  <c r="U9" i="3"/>
  <c r="R9" i="3"/>
  <c r="S9" i="3" s="1"/>
  <c r="O9" i="3"/>
  <c r="L9" i="3"/>
  <c r="M9" i="3" s="1"/>
  <c r="I9" i="3"/>
  <c r="F9" i="3"/>
  <c r="CF82" i="2"/>
  <c r="CC82" i="2"/>
  <c r="BZ82" i="2"/>
  <c r="BW82" i="2"/>
  <c r="BT82" i="2"/>
  <c r="BQ82" i="2"/>
  <c r="BN82" i="2"/>
  <c r="BK82" i="2"/>
  <c r="BH82" i="2"/>
  <c r="BE82" i="2"/>
  <c r="BB82" i="2"/>
  <c r="AY82" i="2"/>
  <c r="AV82" i="2"/>
  <c r="AS82" i="2"/>
  <c r="AP82" i="2"/>
  <c r="AM82" i="2"/>
  <c r="AJ82" i="2"/>
  <c r="AG82" i="2"/>
  <c r="AD82" i="2"/>
  <c r="AA82" i="2"/>
  <c r="X82" i="2"/>
  <c r="U82" i="2"/>
  <c r="R82" i="2"/>
  <c r="O82" i="2"/>
  <c r="L82" i="2"/>
  <c r="I82" i="2"/>
  <c r="F82" i="2"/>
  <c r="CF81" i="2"/>
  <c r="CC81" i="2"/>
  <c r="BZ81" i="2"/>
  <c r="BW81" i="2"/>
  <c r="BT81" i="2"/>
  <c r="BQ81" i="2"/>
  <c r="BN81" i="2"/>
  <c r="BK81" i="2"/>
  <c r="BH81" i="2"/>
  <c r="BE81" i="2"/>
  <c r="BB81" i="2"/>
  <c r="AY81" i="2"/>
  <c r="AV81" i="2"/>
  <c r="AS81" i="2"/>
  <c r="AP81" i="2"/>
  <c r="AM81" i="2"/>
  <c r="AJ81" i="2"/>
  <c r="AG81" i="2"/>
  <c r="AD81" i="2"/>
  <c r="AA81" i="2"/>
  <c r="X81" i="2"/>
  <c r="U81" i="2"/>
  <c r="R81" i="2"/>
  <c r="O81" i="2"/>
  <c r="L81" i="2"/>
  <c r="I81" i="2"/>
  <c r="F81" i="2"/>
  <c r="CF80" i="2"/>
  <c r="CC80" i="2"/>
  <c r="BZ80" i="2"/>
  <c r="BW80" i="2"/>
  <c r="BT80" i="2"/>
  <c r="BQ80" i="2"/>
  <c r="BN80" i="2"/>
  <c r="BK80" i="2"/>
  <c r="BH80" i="2"/>
  <c r="BE80" i="2"/>
  <c r="BB80" i="2"/>
  <c r="AY80" i="2"/>
  <c r="AV80" i="2"/>
  <c r="AS80" i="2"/>
  <c r="AP80" i="2"/>
  <c r="AM80" i="2"/>
  <c r="AJ80" i="2"/>
  <c r="AG80" i="2"/>
  <c r="AD80" i="2"/>
  <c r="AA80" i="2"/>
  <c r="X80" i="2"/>
  <c r="U80" i="2"/>
  <c r="R80" i="2"/>
  <c r="O80" i="2"/>
  <c r="L80" i="2"/>
  <c r="I80" i="2"/>
  <c r="F80" i="2"/>
  <c r="CF79" i="2"/>
  <c r="CC79" i="2"/>
  <c r="BZ79" i="2"/>
  <c r="BW79" i="2"/>
  <c r="BT79" i="2"/>
  <c r="BQ79" i="2"/>
  <c r="BN79" i="2"/>
  <c r="BK79" i="2"/>
  <c r="BH79" i="2"/>
  <c r="BE79" i="2"/>
  <c r="BB79" i="2"/>
  <c r="AY79" i="2"/>
  <c r="AV79" i="2"/>
  <c r="AS79" i="2"/>
  <c r="AP79" i="2"/>
  <c r="AM79" i="2"/>
  <c r="AJ79" i="2"/>
  <c r="AG79" i="2"/>
  <c r="AD79" i="2"/>
  <c r="AA79" i="2"/>
  <c r="X79" i="2"/>
  <c r="U79" i="2"/>
  <c r="R79" i="2"/>
  <c r="O79" i="2"/>
  <c r="L79" i="2"/>
  <c r="I79" i="2"/>
  <c r="F79" i="2"/>
  <c r="CF78" i="2"/>
  <c r="CC78" i="2"/>
  <c r="BZ78" i="2"/>
  <c r="BW78" i="2"/>
  <c r="BT78" i="2"/>
  <c r="BQ78" i="2"/>
  <c r="BN78" i="2"/>
  <c r="BK78" i="2"/>
  <c r="BH78" i="2"/>
  <c r="BE78" i="2"/>
  <c r="BB78" i="2"/>
  <c r="AY78" i="2"/>
  <c r="AV78" i="2"/>
  <c r="AS78" i="2"/>
  <c r="AP78" i="2"/>
  <c r="AM78" i="2"/>
  <c r="AJ78" i="2"/>
  <c r="AG78" i="2"/>
  <c r="AD78" i="2"/>
  <c r="AA78" i="2"/>
  <c r="X78" i="2"/>
  <c r="U78" i="2"/>
  <c r="R78" i="2"/>
  <c r="O78" i="2"/>
  <c r="L78" i="2"/>
  <c r="I78" i="2"/>
  <c r="F78" i="2"/>
  <c r="CF75" i="2"/>
  <c r="CC75" i="2"/>
  <c r="BZ75" i="2"/>
  <c r="BW75" i="2"/>
  <c r="BT75" i="2"/>
  <c r="BQ75" i="2"/>
  <c r="BN75" i="2"/>
  <c r="BK75" i="2"/>
  <c r="BH75" i="2"/>
  <c r="BE75" i="2"/>
  <c r="BB75" i="2"/>
  <c r="AY75" i="2"/>
  <c r="AV75" i="2"/>
  <c r="AS75" i="2"/>
  <c r="AP75" i="2"/>
  <c r="AM75" i="2"/>
  <c r="AJ75" i="2"/>
  <c r="AG75" i="2"/>
  <c r="AD75" i="2"/>
  <c r="AA75" i="2"/>
  <c r="X75" i="2"/>
  <c r="U75" i="2"/>
  <c r="R75" i="2"/>
  <c r="O75" i="2"/>
  <c r="L75" i="2"/>
  <c r="I75" i="2"/>
  <c r="F75" i="2"/>
  <c r="CF74" i="2"/>
  <c r="CC74" i="2"/>
  <c r="BZ74" i="2"/>
  <c r="BW74" i="2"/>
  <c r="BT74" i="2"/>
  <c r="BQ74" i="2"/>
  <c r="BN74" i="2"/>
  <c r="BK74" i="2"/>
  <c r="BH74" i="2"/>
  <c r="BE74" i="2"/>
  <c r="BB74" i="2"/>
  <c r="AY74" i="2"/>
  <c r="AV74" i="2"/>
  <c r="AS74" i="2"/>
  <c r="AP74" i="2"/>
  <c r="AM74" i="2"/>
  <c r="AJ74" i="2"/>
  <c r="AG74" i="2"/>
  <c r="AD74" i="2"/>
  <c r="AA74" i="2"/>
  <c r="X74" i="2"/>
  <c r="U74" i="2"/>
  <c r="R74" i="2"/>
  <c r="O74" i="2"/>
  <c r="L74" i="2"/>
  <c r="I74" i="2"/>
  <c r="F74" i="2"/>
  <c r="CF69" i="2"/>
  <c r="CC69" i="2"/>
  <c r="BZ69" i="2"/>
  <c r="BW69" i="2"/>
  <c r="BT69" i="2"/>
  <c r="BQ69" i="2"/>
  <c r="BN69" i="2"/>
  <c r="BK69" i="2"/>
  <c r="BH69" i="2"/>
  <c r="BE69" i="2"/>
  <c r="BB69" i="2"/>
  <c r="AY69" i="2"/>
  <c r="AV69" i="2"/>
  <c r="AS69" i="2"/>
  <c r="AP69" i="2"/>
  <c r="AM69" i="2"/>
  <c r="AJ69" i="2"/>
  <c r="AG69" i="2"/>
  <c r="AD69" i="2"/>
  <c r="AA69" i="2"/>
  <c r="X69" i="2"/>
  <c r="U69" i="2"/>
  <c r="R69" i="2"/>
  <c r="O69" i="2"/>
  <c r="L69" i="2"/>
  <c r="I69" i="2"/>
  <c r="F69" i="2"/>
  <c r="CF68" i="2"/>
  <c r="CC68" i="2"/>
  <c r="BZ68" i="2"/>
  <c r="BW68" i="2"/>
  <c r="BT68" i="2"/>
  <c r="BQ68" i="2"/>
  <c r="BN68" i="2"/>
  <c r="BK68" i="2"/>
  <c r="BH68" i="2"/>
  <c r="BE68" i="2"/>
  <c r="BB68" i="2"/>
  <c r="AY68" i="2"/>
  <c r="AV68" i="2"/>
  <c r="AS68" i="2"/>
  <c r="AP68" i="2"/>
  <c r="AM68" i="2"/>
  <c r="AJ68" i="2"/>
  <c r="AG68" i="2"/>
  <c r="AD68" i="2"/>
  <c r="AA68" i="2"/>
  <c r="X68" i="2"/>
  <c r="U68" i="2"/>
  <c r="R68" i="2"/>
  <c r="O68" i="2"/>
  <c r="L68" i="2"/>
  <c r="I68" i="2"/>
  <c r="F68" i="2"/>
  <c r="CF67" i="2"/>
  <c r="CC67" i="2"/>
  <c r="BZ67" i="2"/>
  <c r="BW67" i="2"/>
  <c r="BT67" i="2"/>
  <c r="BQ67" i="2"/>
  <c r="BN67" i="2"/>
  <c r="BK67" i="2"/>
  <c r="BH67" i="2"/>
  <c r="BE67" i="2"/>
  <c r="BB67" i="2"/>
  <c r="AY67" i="2"/>
  <c r="AV67" i="2"/>
  <c r="AS67" i="2"/>
  <c r="AP67" i="2"/>
  <c r="AM67" i="2"/>
  <c r="AJ67" i="2"/>
  <c r="AG67" i="2"/>
  <c r="AD67" i="2"/>
  <c r="AA67" i="2"/>
  <c r="X67" i="2"/>
  <c r="U67" i="2"/>
  <c r="R67" i="2"/>
  <c r="O67" i="2"/>
  <c r="L67" i="2"/>
  <c r="I67" i="2"/>
  <c r="F67" i="2"/>
  <c r="CF66" i="2"/>
  <c r="CC66" i="2"/>
  <c r="BZ66" i="2"/>
  <c r="BW66" i="2"/>
  <c r="BT66" i="2"/>
  <c r="BQ66" i="2"/>
  <c r="BN66" i="2"/>
  <c r="BK66" i="2"/>
  <c r="BH66" i="2"/>
  <c r="BE66" i="2"/>
  <c r="BB66" i="2"/>
  <c r="AY66" i="2"/>
  <c r="AV66" i="2"/>
  <c r="AS66" i="2"/>
  <c r="AP66" i="2"/>
  <c r="AM66" i="2"/>
  <c r="AJ66" i="2"/>
  <c r="AG66" i="2"/>
  <c r="AD66" i="2"/>
  <c r="AA66" i="2"/>
  <c r="X66" i="2"/>
  <c r="U66" i="2"/>
  <c r="R66" i="2"/>
  <c r="O66" i="2"/>
  <c r="L66" i="2"/>
  <c r="I66" i="2"/>
  <c r="F66" i="2"/>
  <c r="CF65" i="2"/>
  <c r="CC65" i="2"/>
  <c r="BZ65" i="2"/>
  <c r="BW65" i="2"/>
  <c r="BT65" i="2"/>
  <c r="BQ65" i="2"/>
  <c r="BN65" i="2"/>
  <c r="BK65" i="2"/>
  <c r="BH65" i="2"/>
  <c r="BE65" i="2"/>
  <c r="BB65" i="2"/>
  <c r="AY65" i="2"/>
  <c r="AV65" i="2"/>
  <c r="AS65" i="2"/>
  <c r="AP65" i="2"/>
  <c r="AM65" i="2"/>
  <c r="AJ65" i="2"/>
  <c r="AG65" i="2"/>
  <c r="AD65" i="2"/>
  <c r="AA65" i="2"/>
  <c r="X65" i="2"/>
  <c r="U65" i="2"/>
  <c r="R65" i="2"/>
  <c r="O65" i="2"/>
  <c r="L65" i="2"/>
  <c r="I65" i="2"/>
  <c r="F65" i="2"/>
  <c r="CF64" i="2"/>
  <c r="CC64" i="2"/>
  <c r="BZ64" i="2"/>
  <c r="BW64" i="2"/>
  <c r="BT64" i="2"/>
  <c r="BQ64" i="2"/>
  <c r="BN64" i="2"/>
  <c r="BK64" i="2"/>
  <c r="BH64" i="2"/>
  <c r="BE64" i="2"/>
  <c r="BB64" i="2"/>
  <c r="AY64" i="2"/>
  <c r="AV64" i="2"/>
  <c r="AS64" i="2"/>
  <c r="AP64" i="2"/>
  <c r="AM64" i="2"/>
  <c r="AJ64" i="2"/>
  <c r="AG64" i="2"/>
  <c r="AD64" i="2"/>
  <c r="AA64" i="2"/>
  <c r="X64" i="2"/>
  <c r="U64" i="2"/>
  <c r="R64" i="2"/>
  <c r="O64" i="2"/>
  <c r="L64" i="2"/>
  <c r="I64" i="2"/>
  <c r="F64" i="2"/>
  <c r="CF63" i="2"/>
  <c r="CC63" i="2"/>
  <c r="BZ63" i="2"/>
  <c r="BW63" i="2"/>
  <c r="BT63" i="2"/>
  <c r="BQ63" i="2"/>
  <c r="BN63" i="2"/>
  <c r="BK63" i="2"/>
  <c r="BH63" i="2"/>
  <c r="BE63" i="2"/>
  <c r="BB63" i="2"/>
  <c r="AY63" i="2"/>
  <c r="AV63" i="2"/>
  <c r="AS63" i="2"/>
  <c r="AP63" i="2"/>
  <c r="AM63" i="2"/>
  <c r="AJ63" i="2"/>
  <c r="AG63" i="2"/>
  <c r="AD63" i="2"/>
  <c r="AA63" i="2"/>
  <c r="X63" i="2"/>
  <c r="U63" i="2"/>
  <c r="R63" i="2"/>
  <c r="O63" i="2"/>
  <c r="L63" i="2"/>
  <c r="I63" i="2"/>
  <c r="F63" i="2"/>
  <c r="CF60" i="2"/>
  <c r="CC60" i="2"/>
  <c r="BZ60" i="2"/>
  <c r="BW60" i="2"/>
  <c r="BT60" i="2"/>
  <c r="BU60" i="2" s="1"/>
  <c r="BQ60" i="2"/>
  <c r="BN60" i="2"/>
  <c r="BK60" i="2"/>
  <c r="BH60" i="2"/>
  <c r="BI60" i="2" s="1"/>
  <c r="BE60" i="2"/>
  <c r="BB60" i="2"/>
  <c r="AY60" i="2"/>
  <c r="AV60" i="2"/>
  <c r="AS60" i="2"/>
  <c r="AP60" i="2"/>
  <c r="AM60" i="2"/>
  <c r="AJ60" i="2"/>
  <c r="AG60" i="2"/>
  <c r="AD60" i="2"/>
  <c r="AA60" i="2"/>
  <c r="X60" i="2"/>
  <c r="U60" i="2"/>
  <c r="R60" i="2"/>
  <c r="O60" i="2"/>
  <c r="L60" i="2"/>
  <c r="I60" i="2"/>
  <c r="F60" i="2"/>
  <c r="CF57" i="2"/>
  <c r="CC57" i="2"/>
  <c r="BZ57" i="2"/>
  <c r="BW57" i="2"/>
  <c r="BT57" i="2"/>
  <c r="BQ57" i="2"/>
  <c r="BN57" i="2"/>
  <c r="BK57" i="2"/>
  <c r="BH57" i="2"/>
  <c r="BE57" i="2"/>
  <c r="BB57" i="2"/>
  <c r="AY57" i="2"/>
  <c r="AV57" i="2"/>
  <c r="AS57" i="2"/>
  <c r="AP57" i="2"/>
  <c r="AM57" i="2"/>
  <c r="AJ57" i="2"/>
  <c r="AG57" i="2"/>
  <c r="AD57" i="2"/>
  <c r="AA57" i="2"/>
  <c r="X57" i="2"/>
  <c r="U57" i="2"/>
  <c r="R57" i="2"/>
  <c r="O57" i="2"/>
  <c r="L57" i="2"/>
  <c r="I57" i="2"/>
  <c r="F57" i="2"/>
  <c r="CF56" i="2"/>
  <c r="CC56" i="2"/>
  <c r="BZ56" i="2"/>
  <c r="BW56" i="2"/>
  <c r="BT56" i="2"/>
  <c r="BQ56" i="2"/>
  <c r="BN56" i="2"/>
  <c r="BK56" i="2"/>
  <c r="BH56" i="2"/>
  <c r="BE56" i="2"/>
  <c r="BB56" i="2"/>
  <c r="AY56" i="2"/>
  <c r="AV56" i="2"/>
  <c r="AS56" i="2"/>
  <c r="AP56" i="2"/>
  <c r="AM56" i="2"/>
  <c r="AJ56" i="2"/>
  <c r="AG56" i="2"/>
  <c r="AD56" i="2"/>
  <c r="AA56" i="2"/>
  <c r="X56" i="2"/>
  <c r="U56" i="2"/>
  <c r="R56" i="2"/>
  <c r="O56" i="2"/>
  <c r="L56" i="2"/>
  <c r="I56" i="2"/>
  <c r="F56" i="2"/>
  <c r="CF53" i="2"/>
  <c r="CC53" i="2"/>
  <c r="BZ53" i="2"/>
  <c r="BW53" i="2"/>
  <c r="BT53" i="2"/>
  <c r="BQ53" i="2"/>
  <c r="BN53" i="2"/>
  <c r="BK53" i="2"/>
  <c r="BH53" i="2"/>
  <c r="BE53" i="2"/>
  <c r="BB53" i="2"/>
  <c r="AY53" i="2"/>
  <c r="AV53" i="2"/>
  <c r="AS53" i="2"/>
  <c r="AP53" i="2"/>
  <c r="AM53" i="2"/>
  <c r="AJ53" i="2"/>
  <c r="AG53" i="2"/>
  <c r="AD53" i="2"/>
  <c r="AA53" i="2"/>
  <c r="X53" i="2"/>
  <c r="U53" i="2"/>
  <c r="R53" i="2"/>
  <c r="O53" i="2"/>
  <c r="L53" i="2"/>
  <c r="I53" i="2"/>
  <c r="F53" i="2"/>
  <c r="CF50" i="2"/>
  <c r="CC50" i="2"/>
  <c r="BZ50" i="2"/>
  <c r="BW50" i="2"/>
  <c r="BT50" i="2"/>
  <c r="BU50" i="2" s="1"/>
  <c r="BQ50" i="2"/>
  <c r="BN50" i="2"/>
  <c r="BK50" i="2"/>
  <c r="BH50" i="2"/>
  <c r="BE50" i="2"/>
  <c r="BB50" i="2"/>
  <c r="AY50" i="2"/>
  <c r="AV50" i="2"/>
  <c r="AS50" i="2"/>
  <c r="AP50" i="2"/>
  <c r="AM50" i="2"/>
  <c r="AJ50" i="2"/>
  <c r="AK50" i="2" s="1"/>
  <c r="AG50" i="2"/>
  <c r="AD50" i="2"/>
  <c r="AA50" i="2"/>
  <c r="X50" i="2"/>
  <c r="U50" i="2"/>
  <c r="R50" i="2"/>
  <c r="O50" i="2"/>
  <c r="L50" i="2"/>
  <c r="I50" i="2"/>
  <c r="F50" i="2"/>
  <c r="CF49" i="2"/>
  <c r="CC49" i="2"/>
  <c r="CD49" i="2" s="1"/>
  <c r="BZ49" i="2"/>
  <c r="BW49" i="2"/>
  <c r="BT49" i="2"/>
  <c r="BQ49" i="2"/>
  <c r="BN49" i="2"/>
  <c r="BK49" i="2"/>
  <c r="BH49" i="2"/>
  <c r="BE49" i="2"/>
  <c r="BB49" i="2"/>
  <c r="AY49" i="2"/>
  <c r="AV49" i="2"/>
  <c r="AS49" i="2"/>
  <c r="AT49" i="2" s="1"/>
  <c r="AP49" i="2"/>
  <c r="AM49" i="2"/>
  <c r="AJ49" i="2"/>
  <c r="AG49" i="2"/>
  <c r="AD49" i="2"/>
  <c r="AA49" i="2"/>
  <c r="X49" i="2"/>
  <c r="U49" i="2"/>
  <c r="R49" i="2"/>
  <c r="O49" i="2"/>
  <c r="L49" i="2"/>
  <c r="I49" i="2"/>
  <c r="J49" i="2" s="1"/>
  <c r="F49" i="2"/>
  <c r="CF47" i="2"/>
  <c r="CC47" i="2"/>
  <c r="BZ47" i="2"/>
  <c r="BW47" i="2"/>
  <c r="BT47" i="2"/>
  <c r="BQ47" i="2"/>
  <c r="BN47" i="2"/>
  <c r="BK47" i="2"/>
  <c r="BH47" i="2"/>
  <c r="BE47" i="2"/>
  <c r="BB47" i="2"/>
  <c r="AY47" i="2"/>
  <c r="AV47" i="2"/>
  <c r="AS47" i="2"/>
  <c r="AP47" i="2"/>
  <c r="AM47" i="2"/>
  <c r="AJ47" i="2"/>
  <c r="AG47" i="2"/>
  <c r="AD47" i="2"/>
  <c r="AA47" i="2"/>
  <c r="X47" i="2"/>
  <c r="U47" i="2"/>
  <c r="R47" i="2"/>
  <c r="O47" i="2"/>
  <c r="L47" i="2"/>
  <c r="I47" i="2"/>
  <c r="F47" i="2"/>
  <c r="CF44" i="2"/>
  <c r="CC44" i="2"/>
  <c r="BZ44" i="2"/>
  <c r="BW44" i="2"/>
  <c r="BT44" i="2"/>
  <c r="BQ44" i="2"/>
  <c r="BN44" i="2"/>
  <c r="BK44" i="2"/>
  <c r="BH44" i="2"/>
  <c r="BE44" i="2"/>
  <c r="BB44" i="2"/>
  <c r="AY44" i="2"/>
  <c r="AV44" i="2"/>
  <c r="AS44" i="2"/>
  <c r="AP44" i="2"/>
  <c r="AM44" i="2"/>
  <c r="AJ44" i="2"/>
  <c r="AG44" i="2"/>
  <c r="AD44" i="2"/>
  <c r="AA44" i="2"/>
  <c r="X44" i="2"/>
  <c r="U44" i="2"/>
  <c r="R44" i="2"/>
  <c r="O44" i="2"/>
  <c r="L44" i="2"/>
  <c r="I44" i="2"/>
  <c r="F44" i="2"/>
  <c r="CF43" i="2"/>
  <c r="CC43" i="2"/>
  <c r="BZ43" i="2"/>
  <c r="BW43" i="2"/>
  <c r="BT43" i="2"/>
  <c r="BQ43" i="2"/>
  <c r="BN43" i="2"/>
  <c r="BK43" i="2"/>
  <c r="BH43" i="2"/>
  <c r="BE43" i="2"/>
  <c r="BB43" i="2"/>
  <c r="AY43" i="2"/>
  <c r="AV43" i="2"/>
  <c r="AS43" i="2"/>
  <c r="AP43" i="2"/>
  <c r="AM43" i="2"/>
  <c r="AJ43" i="2"/>
  <c r="AG43" i="2"/>
  <c r="AD43" i="2"/>
  <c r="AA43" i="2"/>
  <c r="X43" i="2"/>
  <c r="U43" i="2"/>
  <c r="R43" i="2"/>
  <c r="O43" i="2"/>
  <c r="L43" i="2"/>
  <c r="I43" i="2"/>
  <c r="F43" i="2"/>
  <c r="CF42" i="2"/>
  <c r="CC42" i="2"/>
  <c r="BZ42" i="2"/>
  <c r="BW42" i="2"/>
  <c r="BT42" i="2"/>
  <c r="BQ42" i="2"/>
  <c r="BN42" i="2"/>
  <c r="BK42" i="2"/>
  <c r="BH42" i="2"/>
  <c r="BE42" i="2"/>
  <c r="BB42" i="2"/>
  <c r="AY42" i="2"/>
  <c r="AV42" i="2"/>
  <c r="AS42" i="2"/>
  <c r="AP42" i="2"/>
  <c r="AM42" i="2"/>
  <c r="AJ42" i="2"/>
  <c r="AG42" i="2"/>
  <c r="AD42" i="2"/>
  <c r="AA42" i="2"/>
  <c r="X42" i="2"/>
  <c r="U42" i="2"/>
  <c r="R42" i="2"/>
  <c r="O42" i="2"/>
  <c r="L42" i="2"/>
  <c r="I42" i="2"/>
  <c r="F42" i="2"/>
  <c r="CF41" i="2"/>
  <c r="CC41" i="2"/>
  <c r="BZ41" i="2"/>
  <c r="BW41" i="2"/>
  <c r="BT41" i="2"/>
  <c r="BQ41" i="2"/>
  <c r="BN41" i="2"/>
  <c r="BK41" i="2"/>
  <c r="BH41" i="2"/>
  <c r="BE41" i="2"/>
  <c r="BB41" i="2"/>
  <c r="AY41" i="2"/>
  <c r="AV41" i="2"/>
  <c r="AS41" i="2"/>
  <c r="AP41" i="2"/>
  <c r="AM41" i="2"/>
  <c r="AJ41" i="2"/>
  <c r="AG41" i="2"/>
  <c r="AD41" i="2"/>
  <c r="AA41" i="2"/>
  <c r="X41" i="2"/>
  <c r="U41" i="2"/>
  <c r="R41" i="2"/>
  <c r="O41" i="2"/>
  <c r="L41" i="2"/>
  <c r="I41" i="2"/>
  <c r="F41" i="2"/>
  <c r="CF40" i="2"/>
  <c r="CC40" i="2"/>
  <c r="BZ40" i="2"/>
  <c r="BW40" i="2"/>
  <c r="BT40" i="2"/>
  <c r="BQ40" i="2"/>
  <c r="BN40" i="2"/>
  <c r="BK40" i="2"/>
  <c r="BH40" i="2"/>
  <c r="BE40" i="2"/>
  <c r="BB40" i="2"/>
  <c r="AY40" i="2"/>
  <c r="AV40" i="2"/>
  <c r="AS40" i="2"/>
  <c r="AP40" i="2"/>
  <c r="AM40" i="2"/>
  <c r="AJ40" i="2"/>
  <c r="AG40" i="2"/>
  <c r="AD40" i="2"/>
  <c r="AA40" i="2"/>
  <c r="X40" i="2"/>
  <c r="U40" i="2"/>
  <c r="R40" i="2"/>
  <c r="O40" i="2"/>
  <c r="L40" i="2"/>
  <c r="I40" i="2"/>
  <c r="F40" i="2"/>
  <c r="CF39" i="2"/>
  <c r="CC39" i="2"/>
  <c r="BZ39" i="2"/>
  <c r="BW39" i="2"/>
  <c r="BT39" i="2"/>
  <c r="BQ39" i="2"/>
  <c r="BN39" i="2"/>
  <c r="BK39" i="2"/>
  <c r="BH39" i="2"/>
  <c r="BE39" i="2"/>
  <c r="BB39" i="2"/>
  <c r="AY39" i="2"/>
  <c r="AV39" i="2"/>
  <c r="AS39" i="2"/>
  <c r="AP39" i="2"/>
  <c r="AM39" i="2"/>
  <c r="AJ39" i="2"/>
  <c r="AG39" i="2"/>
  <c r="AD39" i="2"/>
  <c r="AA39" i="2"/>
  <c r="X39" i="2"/>
  <c r="U39" i="2"/>
  <c r="R39" i="2"/>
  <c r="O39" i="2"/>
  <c r="L39" i="2"/>
  <c r="I39" i="2"/>
  <c r="F39" i="2"/>
  <c r="CF35" i="2"/>
  <c r="CG35" i="2" s="1"/>
  <c r="CC35" i="2"/>
  <c r="BZ35" i="2"/>
  <c r="BW35" i="2"/>
  <c r="BX35" i="2" s="1"/>
  <c r="BT35" i="2"/>
  <c r="BQ35" i="2"/>
  <c r="BR35" i="2" s="1"/>
  <c r="BN35" i="2"/>
  <c r="BK35" i="2"/>
  <c r="BH35" i="2"/>
  <c r="BI35" i="2" s="1"/>
  <c r="BE35" i="2"/>
  <c r="BB35" i="2"/>
  <c r="AY35" i="2"/>
  <c r="AV35" i="2"/>
  <c r="AW35" i="2" s="1"/>
  <c r="AS35" i="2"/>
  <c r="AP35" i="2"/>
  <c r="AM35" i="2"/>
  <c r="AN35" i="2" s="1"/>
  <c r="AJ35" i="2"/>
  <c r="AG35" i="2"/>
  <c r="AH35" i="2" s="1"/>
  <c r="AD35" i="2"/>
  <c r="AA35" i="2"/>
  <c r="X35" i="2"/>
  <c r="U35" i="2"/>
  <c r="R35" i="2"/>
  <c r="O35" i="2"/>
  <c r="L35" i="2"/>
  <c r="M35" i="2" s="1"/>
  <c r="I35" i="2"/>
  <c r="F35" i="2"/>
  <c r="CF34" i="2"/>
  <c r="CG34" i="2" s="1"/>
  <c r="CC34" i="2"/>
  <c r="BZ34" i="2"/>
  <c r="CA34" i="2" s="1"/>
  <c r="BW34" i="2"/>
  <c r="BT34" i="2"/>
  <c r="BQ34" i="2"/>
  <c r="BN34" i="2"/>
  <c r="BK34" i="2"/>
  <c r="BH34" i="2"/>
  <c r="BE34" i="2"/>
  <c r="BF34" i="2" s="1"/>
  <c r="BB34" i="2"/>
  <c r="AY34" i="2"/>
  <c r="AV34" i="2"/>
  <c r="AW34" i="2" s="1"/>
  <c r="AS34" i="2"/>
  <c r="AP34" i="2"/>
  <c r="AQ34" i="2" s="1"/>
  <c r="AM34" i="2"/>
  <c r="AJ34" i="2"/>
  <c r="AG34" i="2"/>
  <c r="AD34" i="2"/>
  <c r="AA34" i="2"/>
  <c r="X34" i="2"/>
  <c r="U34" i="2"/>
  <c r="V34" i="2" s="1"/>
  <c r="R34" i="2"/>
  <c r="O34" i="2"/>
  <c r="L34" i="2"/>
  <c r="M34" i="2" s="1"/>
  <c r="I34" i="2"/>
  <c r="F34" i="2"/>
  <c r="G34" i="2" s="1"/>
  <c r="CF33" i="2"/>
  <c r="CC33" i="2"/>
  <c r="BZ33" i="2"/>
  <c r="BW33" i="2"/>
  <c r="BT33" i="2"/>
  <c r="BQ33" i="2"/>
  <c r="BN33" i="2"/>
  <c r="BO33" i="2" s="1"/>
  <c r="BK33" i="2"/>
  <c r="BH33" i="2"/>
  <c r="BE33" i="2"/>
  <c r="BF33" i="2" s="1"/>
  <c r="BB33" i="2"/>
  <c r="AY33" i="2"/>
  <c r="AZ33" i="2" s="1"/>
  <c r="AV33" i="2"/>
  <c r="AS33" i="2"/>
  <c r="AP33" i="2"/>
  <c r="AM33" i="2"/>
  <c r="AJ33" i="2"/>
  <c r="AG33" i="2"/>
  <c r="AD33" i="2"/>
  <c r="AE33" i="2" s="1"/>
  <c r="AA33" i="2"/>
  <c r="X33" i="2"/>
  <c r="U33" i="2"/>
  <c r="V33" i="2" s="1"/>
  <c r="R33" i="2"/>
  <c r="O33" i="2"/>
  <c r="P33" i="2" s="1"/>
  <c r="L33" i="2"/>
  <c r="I33" i="2"/>
  <c r="F33" i="2"/>
  <c r="CF32" i="2"/>
  <c r="CC32" i="2"/>
  <c r="BZ32" i="2"/>
  <c r="BW32" i="2"/>
  <c r="BT32" i="2"/>
  <c r="BU32" i="2" s="1"/>
  <c r="BQ32" i="2"/>
  <c r="BN32" i="2"/>
  <c r="BO32" i="2" s="1"/>
  <c r="BK32" i="2"/>
  <c r="BH32" i="2"/>
  <c r="BI32" i="2" s="1"/>
  <c r="BE32" i="2"/>
  <c r="BF32" i="2" s="1"/>
  <c r="BB32" i="2"/>
  <c r="AY32" i="2"/>
  <c r="AZ32" i="2" s="1"/>
  <c r="AV32" i="2"/>
  <c r="AS32" i="2"/>
  <c r="AP32" i="2"/>
  <c r="AM32" i="2"/>
  <c r="AJ32" i="2"/>
  <c r="AK32" i="2" s="1"/>
  <c r="AG32" i="2"/>
  <c r="AD32" i="2"/>
  <c r="AE32" i="2" s="1"/>
  <c r="AA32" i="2"/>
  <c r="X32" i="2"/>
  <c r="Y32" i="2" s="1"/>
  <c r="U32" i="2"/>
  <c r="V32" i="2" s="1"/>
  <c r="R32" i="2"/>
  <c r="O32" i="2"/>
  <c r="P32" i="2" s="1"/>
  <c r="L32" i="2"/>
  <c r="I32" i="2"/>
  <c r="F32" i="2"/>
  <c r="CF29" i="2"/>
  <c r="CG29" i="2" s="1"/>
  <c r="CC29" i="2"/>
  <c r="BZ29" i="2"/>
  <c r="BW29" i="2"/>
  <c r="BX29" i="2" s="1"/>
  <c r="BT29" i="2"/>
  <c r="BQ29" i="2"/>
  <c r="BR29" i="2" s="1"/>
  <c r="BN29" i="2"/>
  <c r="BK29" i="2"/>
  <c r="BH29" i="2"/>
  <c r="BE29" i="2"/>
  <c r="BB29" i="2"/>
  <c r="AY29" i="2"/>
  <c r="AV29" i="2"/>
  <c r="AW29" i="2" s="1"/>
  <c r="AS29" i="2"/>
  <c r="AP29" i="2"/>
  <c r="AM29" i="2"/>
  <c r="AN29" i="2" s="1"/>
  <c r="AJ29" i="2"/>
  <c r="AG29" i="2"/>
  <c r="AH29" i="2" s="1"/>
  <c r="AD29" i="2"/>
  <c r="AA29" i="2"/>
  <c r="X29" i="2"/>
  <c r="U29" i="2"/>
  <c r="R29" i="2"/>
  <c r="O29" i="2"/>
  <c r="L29" i="2"/>
  <c r="M29" i="2" s="1"/>
  <c r="I29" i="2"/>
  <c r="F29" i="2"/>
  <c r="CF28" i="2"/>
  <c r="CG28" i="2" s="1"/>
  <c r="CC28" i="2"/>
  <c r="BZ28" i="2"/>
  <c r="CA28" i="2" s="1"/>
  <c r="BW28" i="2"/>
  <c r="BT28" i="2"/>
  <c r="BQ28" i="2"/>
  <c r="BN28" i="2"/>
  <c r="BK28" i="2"/>
  <c r="BH28" i="2"/>
  <c r="BE28" i="2"/>
  <c r="BF28" i="2" s="1"/>
  <c r="BB28" i="2"/>
  <c r="AY28" i="2"/>
  <c r="AV28" i="2"/>
  <c r="AW28" i="2" s="1"/>
  <c r="AS28" i="2"/>
  <c r="AP28" i="2"/>
  <c r="AQ28" i="2" s="1"/>
  <c r="AM28" i="2"/>
  <c r="AJ28" i="2"/>
  <c r="AG28" i="2"/>
  <c r="AD28" i="2"/>
  <c r="AA28" i="2"/>
  <c r="X28" i="2"/>
  <c r="U28" i="2"/>
  <c r="V28" i="2" s="1"/>
  <c r="R28" i="2"/>
  <c r="O28" i="2"/>
  <c r="L28" i="2"/>
  <c r="M28" i="2" s="1"/>
  <c r="I28" i="2"/>
  <c r="F28" i="2"/>
  <c r="G28" i="2" s="1"/>
  <c r="CF27" i="2"/>
  <c r="CC27" i="2"/>
  <c r="BZ27" i="2"/>
  <c r="BW27" i="2"/>
  <c r="BT27" i="2"/>
  <c r="BQ27" i="2"/>
  <c r="BN27" i="2"/>
  <c r="BO27" i="2" s="1"/>
  <c r="BK27" i="2"/>
  <c r="BH27" i="2"/>
  <c r="BE27" i="2"/>
  <c r="BF27" i="2" s="1"/>
  <c r="BB27" i="2"/>
  <c r="AY27" i="2"/>
  <c r="AZ27" i="2" s="1"/>
  <c r="AV27" i="2"/>
  <c r="AS27" i="2"/>
  <c r="AP27" i="2"/>
  <c r="AM27" i="2"/>
  <c r="AJ27" i="2"/>
  <c r="AG27" i="2"/>
  <c r="AD27" i="2"/>
  <c r="AE27" i="2" s="1"/>
  <c r="AA27" i="2"/>
  <c r="X27" i="2"/>
  <c r="U27" i="2"/>
  <c r="V27" i="2" s="1"/>
  <c r="R27" i="2"/>
  <c r="O27" i="2"/>
  <c r="P27" i="2" s="1"/>
  <c r="L27" i="2"/>
  <c r="I27" i="2"/>
  <c r="F27" i="2"/>
  <c r="CF26" i="2"/>
  <c r="CC26" i="2"/>
  <c r="BZ26" i="2"/>
  <c r="BW26" i="2"/>
  <c r="BT26" i="2"/>
  <c r="BU26" i="2" s="1"/>
  <c r="BQ26" i="2"/>
  <c r="BN26" i="2"/>
  <c r="BO26" i="2" s="1"/>
  <c r="BK26" i="2"/>
  <c r="BH26" i="2"/>
  <c r="BI26" i="2" s="1"/>
  <c r="BE26" i="2"/>
  <c r="BF26" i="2" s="1"/>
  <c r="BB26" i="2"/>
  <c r="AY26" i="2"/>
  <c r="AZ26" i="2" s="1"/>
  <c r="AV26" i="2"/>
  <c r="AS26" i="2"/>
  <c r="AP26" i="2"/>
  <c r="AM26" i="2"/>
  <c r="AJ26" i="2"/>
  <c r="AK26" i="2" s="1"/>
  <c r="AG26" i="2"/>
  <c r="AD26" i="2"/>
  <c r="AE26" i="2" s="1"/>
  <c r="AA26" i="2"/>
  <c r="X26" i="2"/>
  <c r="Y26" i="2" s="1"/>
  <c r="U26" i="2"/>
  <c r="V26" i="2" s="1"/>
  <c r="R26" i="2"/>
  <c r="O26" i="2"/>
  <c r="P26" i="2" s="1"/>
  <c r="L26" i="2"/>
  <c r="I26" i="2"/>
  <c r="F26" i="2"/>
  <c r="CF23" i="2"/>
  <c r="CC23" i="2"/>
  <c r="BZ23" i="2"/>
  <c r="BW23" i="2"/>
  <c r="BT23" i="2"/>
  <c r="BQ23" i="2"/>
  <c r="BN23" i="2"/>
  <c r="BK23" i="2"/>
  <c r="BH23" i="2"/>
  <c r="BE23" i="2"/>
  <c r="BB23" i="2"/>
  <c r="AY23" i="2"/>
  <c r="AV23" i="2"/>
  <c r="AS23" i="2"/>
  <c r="AP23" i="2"/>
  <c r="AM23" i="2"/>
  <c r="AJ23" i="2"/>
  <c r="AG23" i="2"/>
  <c r="AD23" i="2"/>
  <c r="AA23" i="2"/>
  <c r="X23" i="2"/>
  <c r="U23" i="2"/>
  <c r="R23" i="2"/>
  <c r="O23" i="2"/>
  <c r="L23" i="2"/>
  <c r="I23" i="2"/>
  <c r="F23" i="2"/>
  <c r="CF22" i="2"/>
  <c r="CC22" i="2"/>
  <c r="BZ22" i="2"/>
  <c r="BW22" i="2"/>
  <c r="BT22" i="2"/>
  <c r="BQ22" i="2"/>
  <c r="BN22" i="2"/>
  <c r="BK22" i="2"/>
  <c r="BH22" i="2"/>
  <c r="BE22" i="2"/>
  <c r="BB22" i="2"/>
  <c r="AY22" i="2"/>
  <c r="AV22" i="2"/>
  <c r="AS22" i="2"/>
  <c r="AP22" i="2"/>
  <c r="AM22" i="2"/>
  <c r="AJ22" i="2"/>
  <c r="AG22" i="2"/>
  <c r="AD22" i="2"/>
  <c r="AA22" i="2"/>
  <c r="X22" i="2"/>
  <c r="U22" i="2"/>
  <c r="R22" i="2"/>
  <c r="O22" i="2"/>
  <c r="L22" i="2"/>
  <c r="I22" i="2"/>
  <c r="F22" i="2"/>
  <c r="CF19" i="2"/>
  <c r="CC19" i="2"/>
  <c r="BZ19" i="2"/>
  <c r="BW19" i="2"/>
  <c r="BT19" i="2"/>
  <c r="BQ19" i="2"/>
  <c r="BN19" i="2"/>
  <c r="BK19" i="2"/>
  <c r="BH19" i="2"/>
  <c r="BE19" i="2"/>
  <c r="BB19" i="2"/>
  <c r="AY19" i="2"/>
  <c r="AV19" i="2"/>
  <c r="AS19" i="2"/>
  <c r="AP19" i="2"/>
  <c r="AM19" i="2"/>
  <c r="AJ19" i="2"/>
  <c r="AG19" i="2"/>
  <c r="AD19" i="2"/>
  <c r="AA19" i="2"/>
  <c r="X19" i="2"/>
  <c r="U19" i="2"/>
  <c r="R19" i="2"/>
  <c r="O19" i="2"/>
  <c r="L19" i="2"/>
  <c r="I19" i="2"/>
  <c r="F19" i="2"/>
  <c r="CF16" i="2"/>
  <c r="CC16" i="2"/>
  <c r="BZ16" i="2"/>
  <c r="BW16" i="2"/>
  <c r="BT16" i="2"/>
  <c r="BQ16" i="2"/>
  <c r="BN16" i="2"/>
  <c r="BK16" i="2"/>
  <c r="BH16" i="2"/>
  <c r="BE16" i="2"/>
  <c r="BF16" i="2" s="1"/>
  <c r="BB16" i="2"/>
  <c r="AY16" i="2"/>
  <c r="AZ16" i="2" s="1"/>
  <c r="AV16" i="2"/>
  <c r="AS16" i="2"/>
  <c r="AP16" i="2"/>
  <c r="AM16" i="2"/>
  <c r="AJ16" i="2"/>
  <c r="AG16" i="2"/>
  <c r="AD16" i="2"/>
  <c r="AA16" i="2"/>
  <c r="X16" i="2"/>
  <c r="U16" i="2"/>
  <c r="V16" i="2" s="1"/>
  <c r="R16" i="2"/>
  <c r="O16" i="2"/>
  <c r="P16" i="2" s="1"/>
  <c r="L16" i="2"/>
  <c r="I16" i="2"/>
  <c r="F16" i="2"/>
  <c r="CF15" i="2"/>
  <c r="CG15" i="2" s="1"/>
  <c r="CC15" i="2"/>
  <c r="BZ15" i="2"/>
  <c r="BW15" i="2"/>
  <c r="BX15" i="2" s="1"/>
  <c r="BT15" i="2"/>
  <c r="BQ15" i="2"/>
  <c r="BR15" i="2" s="1"/>
  <c r="BN15" i="2"/>
  <c r="BK15" i="2"/>
  <c r="BH15" i="2"/>
  <c r="BI15" i="2" s="1"/>
  <c r="BE15" i="2"/>
  <c r="BB15" i="2"/>
  <c r="AY15" i="2"/>
  <c r="AV15" i="2"/>
  <c r="AW15" i="2" s="1"/>
  <c r="AS15" i="2"/>
  <c r="AP15" i="2"/>
  <c r="AM15" i="2"/>
  <c r="AN15" i="2" s="1"/>
  <c r="AJ15" i="2"/>
  <c r="AG15" i="2"/>
  <c r="AH15" i="2" s="1"/>
  <c r="AD15" i="2"/>
  <c r="AA15" i="2"/>
  <c r="X15" i="2"/>
  <c r="Y15" i="2" s="1"/>
  <c r="U15" i="2"/>
  <c r="R15" i="2"/>
  <c r="O15" i="2"/>
  <c r="L15" i="2"/>
  <c r="M15" i="2" s="1"/>
  <c r="I15" i="2"/>
  <c r="F15" i="2"/>
  <c r="CF14" i="2"/>
  <c r="CC14" i="2"/>
  <c r="BZ14" i="2"/>
  <c r="BW14" i="2"/>
  <c r="BT14" i="2"/>
  <c r="BQ14" i="2"/>
  <c r="BN14" i="2"/>
  <c r="BK14" i="2"/>
  <c r="BH14" i="2"/>
  <c r="BE14" i="2"/>
  <c r="BB14" i="2"/>
  <c r="AY14" i="2"/>
  <c r="AV14" i="2"/>
  <c r="AS14" i="2"/>
  <c r="AP14" i="2"/>
  <c r="AM14" i="2"/>
  <c r="AJ14" i="2"/>
  <c r="AG14" i="2"/>
  <c r="AD14" i="2"/>
  <c r="AA14" i="2"/>
  <c r="X14" i="2"/>
  <c r="U14" i="2"/>
  <c r="R14" i="2"/>
  <c r="O14" i="2"/>
  <c r="L14" i="2"/>
  <c r="I14" i="2"/>
  <c r="F14" i="2"/>
  <c r="CF13" i="2"/>
  <c r="CC13" i="2"/>
  <c r="BZ13" i="2"/>
  <c r="BW13" i="2"/>
  <c r="BT13" i="2"/>
  <c r="BQ13" i="2"/>
  <c r="BN13" i="2"/>
  <c r="BK13" i="2"/>
  <c r="BH13" i="2"/>
  <c r="BE13" i="2"/>
  <c r="BB13" i="2"/>
  <c r="AY13" i="2"/>
  <c r="AV13" i="2"/>
  <c r="AS13" i="2"/>
  <c r="AP13" i="2"/>
  <c r="AM13" i="2"/>
  <c r="AJ13" i="2"/>
  <c r="AG13" i="2"/>
  <c r="AD13" i="2"/>
  <c r="AA13" i="2"/>
  <c r="X13" i="2"/>
  <c r="U13" i="2"/>
  <c r="R13" i="2"/>
  <c r="O13" i="2"/>
  <c r="L13" i="2"/>
  <c r="I13" i="2"/>
  <c r="F13" i="2"/>
  <c r="CF12" i="2"/>
  <c r="CC12" i="2"/>
  <c r="BZ12" i="2"/>
  <c r="BW12" i="2"/>
  <c r="BT12" i="2"/>
  <c r="BQ12" i="2"/>
  <c r="BN12" i="2"/>
  <c r="BK12" i="2"/>
  <c r="BH12" i="2"/>
  <c r="BE12" i="2"/>
  <c r="BB12" i="2"/>
  <c r="AY12" i="2"/>
  <c r="AV12" i="2"/>
  <c r="AS12" i="2"/>
  <c r="AP12" i="2"/>
  <c r="AM12" i="2"/>
  <c r="AJ12" i="2"/>
  <c r="AG12" i="2"/>
  <c r="AD12" i="2"/>
  <c r="AA12" i="2"/>
  <c r="X12" i="2"/>
  <c r="U12" i="2"/>
  <c r="R12" i="2"/>
  <c r="O12" i="2"/>
  <c r="L12" i="2"/>
  <c r="I12" i="2"/>
  <c r="F12" i="2"/>
  <c r="CF9" i="2"/>
  <c r="CC9" i="2"/>
  <c r="BZ9" i="2"/>
  <c r="BW9" i="2"/>
  <c r="BT9" i="2"/>
  <c r="BQ9" i="2"/>
  <c r="BN9" i="2"/>
  <c r="BK9" i="2"/>
  <c r="BH9" i="2"/>
  <c r="BE9" i="2"/>
  <c r="BB9" i="2"/>
  <c r="AY9" i="2"/>
  <c r="AV9" i="2"/>
  <c r="AS9" i="2"/>
  <c r="AP9" i="2"/>
  <c r="AM9" i="2"/>
  <c r="AJ9" i="2"/>
  <c r="AG9" i="2"/>
  <c r="AD9" i="2"/>
  <c r="AA9" i="2"/>
  <c r="X9" i="2"/>
  <c r="U9" i="2"/>
  <c r="R9" i="2"/>
  <c r="O9" i="2"/>
  <c r="L9" i="2"/>
  <c r="I9" i="2"/>
  <c r="F9" i="2"/>
  <c r="CF98" i="2"/>
  <c r="CC98" i="2"/>
  <c r="BZ98" i="2"/>
  <c r="BW98" i="2"/>
  <c r="BT98" i="2"/>
  <c r="BQ98" i="2"/>
  <c r="BN98" i="2"/>
  <c r="BK98" i="2"/>
  <c r="BH98" i="2"/>
  <c r="BE98" i="2"/>
  <c r="BB98" i="2"/>
  <c r="AY98" i="2"/>
  <c r="AV98" i="2"/>
  <c r="AS98" i="2"/>
  <c r="AP98" i="2"/>
  <c r="AM98" i="2"/>
  <c r="AJ98" i="2"/>
  <c r="AG98" i="2"/>
  <c r="AD98" i="2"/>
  <c r="AA98" i="2"/>
  <c r="X98" i="2"/>
  <c r="U98" i="2"/>
  <c r="R98" i="2"/>
  <c r="O98" i="2"/>
  <c r="L98" i="2"/>
  <c r="I98" i="2"/>
  <c r="F98" i="2"/>
  <c r="CF95" i="2"/>
  <c r="CC95" i="2"/>
  <c r="BZ95" i="2"/>
  <c r="BW95" i="2"/>
  <c r="BT95" i="2"/>
  <c r="BQ95" i="2"/>
  <c r="BN95" i="2"/>
  <c r="BK95" i="2"/>
  <c r="BH95" i="2"/>
  <c r="BE95" i="2"/>
  <c r="BB95" i="2"/>
  <c r="AY95" i="2"/>
  <c r="AV95" i="2"/>
  <c r="AS95" i="2"/>
  <c r="AP95" i="2"/>
  <c r="AM95" i="2"/>
  <c r="AJ95" i="2"/>
  <c r="AG95" i="2"/>
  <c r="AD95" i="2"/>
  <c r="AA95" i="2"/>
  <c r="X95" i="2"/>
  <c r="U95" i="2"/>
  <c r="R95" i="2"/>
  <c r="O95" i="2"/>
  <c r="L95" i="2"/>
  <c r="I95" i="2"/>
  <c r="F95" i="2"/>
  <c r="CF94" i="2"/>
  <c r="CC94" i="2"/>
  <c r="BZ94" i="2"/>
  <c r="BW94" i="2"/>
  <c r="BT94" i="2"/>
  <c r="BQ94" i="2"/>
  <c r="BN94" i="2"/>
  <c r="BK94" i="2"/>
  <c r="BH94" i="2"/>
  <c r="BE94" i="2"/>
  <c r="BB94" i="2"/>
  <c r="AY94" i="2"/>
  <c r="AV94" i="2"/>
  <c r="AS94" i="2"/>
  <c r="AP94" i="2"/>
  <c r="AM94" i="2"/>
  <c r="AJ94" i="2"/>
  <c r="AG94" i="2"/>
  <c r="AD94" i="2"/>
  <c r="AA94" i="2"/>
  <c r="X94" i="2"/>
  <c r="U94" i="2"/>
  <c r="R94" i="2"/>
  <c r="O94" i="2"/>
  <c r="L94" i="2"/>
  <c r="I94" i="2"/>
  <c r="F94" i="2"/>
  <c r="CF93" i="2"/>
  <c r="CC93" i="2"/>
  <c r="BZ93" i="2"/>
  <c r="BW93" i="2"/>
  <c r="BT93" i="2"/>
  <c r="BQ93" i="2"/>
  <c r="BN93" i="2"/>
  <c r="BK93" i="2"/>
  <c r="BH93" i="2"/>
  <c r="BE93" i="2"/>
  <c r="BB93" i="2"/>
  <c r="AY93" i="2"/>
  <c r="AV93" i="2"/>
  <c r="AS93" i="2"/>
  <c r="AP93" i="2"/>
  <c r="AM93" i="2"/>
  <c r="AJ93" i="2"/>
  <c r="AG93" i="2"/>
  <c r="AD93" i="2"/>
  <c r="AA93" i="2"/>
  <c r="X93" i="2"/>
  <c r="U93" i="2"/>
  <c r="R93" i="2"/>
  <c r="O93" i="2"/>
  <c r="L93" i="2"/>
  <c r="I93" i="2"/>
  <c r="F93" i="2"/>
  <c r="CF92" i="2"/>
  <c r="CC92" i="2"/>
  <c r="BZ92" i="2"/>
  <c r="BW92" i="2"/>
  <c r="BT92" i="2"/>
  <c r="BQ92" i="2"/>
  <c r="BN92" i="2"/>
  <c r="BK92" i="2"/>
  <c r="BH92" i="2"/>
  <c r="BE92" i="2"/>
  <c r="BB92" i="2"/>
  <c r="AY92" i="2"/>
  <c r="AV92" i="2"/>
  <c r="AS92" i="2"/>
  <c r="AP92" i="2"/>
  <c r="AM92" i="2"/>
  <c r="AJ92" i="2"/>
  <c r="AG92" i="2"/>
  <c r="AD92" i="2"/>
  <c r="AA92" i="2"/>
  <c r="X92" i="2"/>
  <c r="U92" i="2"/>
  <c r="R92" i="2"/>
  <c r="O92" i="2"/>
  <c r="L92" i="2"/>
  <c r="I92" i="2"/>
  <c r="F92" i="2"/>
  <c r="CF91" i="2"/>
  <c r="CC91" i="2"/>
  <c r="BZ91" i="2"/>
  <c r="BW91" i="2"/>
  <c r="BT91" i="2"/>
  <c r="BQ91" i="2"/>
  <c r="BN91" i="2"/>
  <c r="BK91" i="2"/>
  <c r="BH91" i="2"/>
  <c r="BE91" i="2"/>
  <c r="BB91" i="2"/>
  <c r="AY91" i="2"/>
  <c r="AV91" i="2"/>
  <c r="AS91" i="2"/>
  <c r="AP91" i="2"/>
  <c r="AM91" i="2"/>
  <c r="AJ91" i="2"/>
  <c r="AG91" i="2"/>
  <c r="AD91" i="2"/>
  <c r="AA91" i="2"/>
  <c r="X91" i="2"/>
  <c r="U91" i="2"/>
  <c r="R91" i="2"/>
  <c r="O91" i="2"/>
  <c r="L91" i="2"/>
  <c r="I91" i="2"/>
  <c r="F91" i="2"/>
  <c r="CF90" i="2"/>
  <c r="CC90" i="2"/>
  <c r="BZ90" i="2"/>
  <c r="BW90" i="2"/>
  <c r="BT90" i="2"/>
  <c r="BQ90" i="2"/>
  <c r="BN90" i="2"/>
  <c r="BK90" i="2"/>
  <c r="BH90" i="2"/>
  <c r="BE90" i="2"/>
  <c r="BB90" i="2"/>
  <c r="AY90" i="2"/>
  <c r="AV90" i="2"/>
  <c r="AS90" i="2"/>
  <c r="AP90" i="2"/>
  <c r="AM90" i="2"/>
  <c r="AJ90" i="2"/>
  <c r="AG90" i="2"/>
  <c r="AD90" i="2"/>
  <c r="AA90" i="2"/>
  <c r="X90" i="2"/>
  <c r="U90" i="2"/>
  <c r="R90" i="2"/>
  <c r="O90" i="2"/>
  <c r="L90" i="2"/>
  <c r="I90" i="2"/>
  <c r="F90" i="2"/>
  <c r="CF89" i="2"/>
  <c r="CC89" i="2"/>
  <c r="BZ89" i="2"/>
  <c r="BW89" i="2"/>
  <c r="BT89" i="2"/>
  <c r="BQ89" i="2"/>
  <c r="BN89" i="2"/>
  <c r="BK89" i="2"/>
  <c r="BH89" i="2"/>
  <c r="BE89" i="2"/>
  <c r="BB89" i="2"/>
  <c r="AY89" i="2"/>
  <c r="AV89" i="2"/>
  <c r="AS89" i="2"/>
  <c r="AP89" i="2"/>
  <c r="AM89" i="2"/>
  <c r="AJ89" i="2"/>
  <c r="AG89" i="2"/>
  <c r="AD89" i="2"/>
  <c r="AA89" i="2"/>
  <c r="X89" i="2"/>
  <c r="U89" i="2"/>
  <c r="R89" i="2"/>
  <c r="O89" i="2"/>
  <c r="L89" i="2"/>
  <c r="I89" i="2"/>
  <c r="F89" i="2"/>
  <c r="CG98" i="7"/>
  <c r="CD98" i="7"/>
  <c r="CA98" i="7"/>
  <c r="BX98" i="7"/>
  <c r="BU98" i="7"/>
  <c r="BR98" i="7"/>
  <c r="BO98" i="7"/>
  <c r="BL98" i="7"/>
  <c r="BI98" i="7"/>
  <c r="BF98" i="7"/>
  <c r="BC98" i="7"/>
  <c r="AZ98" i="7"/>
  <c r="AW98" i="7"/>
  <c r="AT98" i="7"/>
  <c r="AQ98" i="7"/>
  <c r="AN98" i="7"/>
  <c r="AK98" i="7"/>
  <c r="AH98" i="7"/>
  <c r="AE98" i="7"/>
  <c r="AB98" i="7"/>
  <c r="Y98" i="7"/>
  <c r="V98" i="7"/>
  <c r="S98" i="7"/>
  <c r="P98" i="7"/>
  <c r="M98" i="7"/>
  <c r="J98" i="7"/>
  <c r="G98" i="7"/>
  <c r="CG95" i="7"/>
  <c r="CD95" i="7"/>
  <c r="CA95" i="7"/>
  <c r="BX95" i="7"/>
  <c r="BU95" i="7"/>
  <c r="BR95" i="7"/>
  <c r="BO95" i="7"/>
  <c r="BL95" i="7"/>
  <c r="BI95" i="7"/>
  <c r="BF95" i="7"/>
  <c r="BC95" i="7"/>
  <c r="AZ95" i="7"/>
  <c r="AW95" i="7"/>
  <c r="AT95" i="7"/>
  <c r="AQ95" i="7"/>
  <c r="AN95" i="7"/>
  <c r="AK95" i="7"/>
  <c r="AH95" i="7"/>
  <c r="AE95" i="7"/>
  <c r="AB95" i="7"/>
  <c r="Y95" i="7"/>
  <c r="V95" i="7"/>
  <c r="S95" i="7"/>
  <c r="P95" i="7"/>
  <c r="M95" i="7"/>
  <c r="J95" i="7"/>
  <c r="G95" i="7"/>
  <c r="CG94" i="7"/>
  <c r="CD94" i="7"/>
  <c r="CA94" i="7"/>
  <c r="BX94" i="7"/>
  <c r="BU94" i="7"/>
  <c r="BR94" i="7"/>
  <c r="BO94" i="7"/>
  <c r="BL94" i="7"/>
  <c r="BI94" i="7"/>
  <c r="BF94" i="7"/>
  <c r="BC94" i="7"/>
  <c r="AZ94" i="7"/>
  <c r="AW94" i="7"/>
  <c r="AT94" i="7"/>
  <c r="AQ94" i="7"/>
  <c r="AN94" i="7"/>
  <c r="AK94" i="7"/>
  <c r="AH94" i="7"/>
  <c r="AE94" i="7"/>
  <c r="AB94" i="7"/>
  <c r="Y94" i="7"/>
  <c r="V94" i="7"/>
  <c r="S94" i="7"/>
  <c r="P94" i="7"/>
  <c r="M94" i="7"/>
  <c r="J94" i="7"/>
  <c r="G94" i="7"/>
  <c r="CG93" i="7"/>
  <c r="CD93" i="7"/>
  <c r="CA93" i="7"/>
  <c r="BX93" i="7"/>
  <c r="BU93" i="7"/>
  <c r="BR93" i="7"/>
  <c r="BO93" i="7"/>
  <c r="BL93" i="7"/>
  <c r="BI93" i="7"/>
  <c r="BF93" i="7"/>
  <c r="BC93" i="7"/>
  <c r="AZ93" i="7"/>
  <c r="AW93" i="7"/>
  <c r="AT93" i="7"/>
  <c r="AQ93" i="7"/>
  <c r="AN93" i="7"/>
  <c r="AK93" i="7"/>
  <c r="AH93" i="7"/>
  <c r="AE93" i="7"/>
  <c r="AB93" i="7"/>
  <c r="Y93" i="7"/>
  <c r="V93" i="7"/>
  <c r="S93" i="7"/>
  <c r="P93" i="7"/>
  <c r="M93" i="7"/>
  <c r="J93" i="7"/>
  <c r="G93" i="7"/>
  <c r="CG92" i="7"/>
  <c r="CD92" i="7"/>
  <c r="CA92" i="7"/>
  <c r="BX92" i="7"/>
  <c r="BU92" i="7"/>
  <c r="BR92" i="7"/>
  <c r="BO92" i="7"/>
  <c r="BL92" i="7"/>
  <c r="BI92" i="7"/>
  <c r="BF92" i="7"/>
  <c r="BC92" i="7"/>
  <c r="AZ92" i="7"/>
  <c r="AW92" i="7"/>
  <c r="AT92" i="7"/>
  <c r="AQ92" i="7"/>
  <c r="AN92" i="7"/>
  <c r="AK92" i="7"/>
  <c r="AH92" i="7"/>
  <c r="AE92" i="7"/>
  <c r="AB92" i="7"/>
  <c r="Y92" i="7"/>
  <c r="V92" i="7"/>
  <c r="S92" i="7"/>
  <c r="P92" i="7"/>
  <c r="M92" i="7"/>
  <c r="J92" i="7"/>
  <c r="G92" i="7"/>
  <c r="CG91" i="7"/>
  <c r="CD91" i="7"/>
  <c r="CA91" i="7"/>
  <c r="BX91" i="7"/>
  <c r="BU91" i="7"/>
  <c r="BR91" i="7"/>
  <c r="BO91" i="7"/>
  <c r="BL91" i="7"/>
  <c r="BI91" i="7"/>
  <c r="BF91" i="7"/>
  <c r="BC91" i="7"/>
  <c r="AZ91" i="7"/>
  <c r="AW91" i="7"/>
  <c r="AT91" i="7"/>
  <c r="AQ91" i="7"/>
  <c r="AN91" i="7"/>
  <c r="AK91" i="7"/>
  <c r="AH91" i="7"/>
  <c r="AE91" i="7"/>
  <c r="AB91" i="7"/>
  <c r="Y91" i="7"/>
  <c r="V91" i="7"/>
  <c r="S91" i="7"/>
  <c r="P91" i="7"/>
  <c r="M91" i="7"/>
  <c r="J91" i="7"/>
  <c r="G91" i="7"/>
  <c r="CG90" i="7"/>
  <c r="CD90" i="7"/>
  <c r="CA90" i="7"/>
  <c r="BX90" i="7"/>
  <c r="BU90" i="7"/>
  <c r="BR90" i="7"/>
  <c r="BO90" i="7"/>
  <c r="BL90" i="7"/>
  <c r="BI90" i="7"/>
  <c r="BF90" i="7"/>
  <c r="BC90" i="7"/>
  <c r="AZ90" i="7"/>
  <c r="AW90" i="7"/>
  <c r="AT90" i="7"/>
  <c r="AQ90" i="7"/>
  <c r="AN90" i="7"/>
  <c r="AK90" i="7"/>
  <c r="AH90" i="7"/>
  <c r="AE90" i="7"/>
  <c r="AB90" i="7"/>
  <c r="Y90" i="7"/>
  <c r="V90" i="7"/>
  <c r="S90" i="7"/>
  <c r="P90" i="7"/>
  <c r="M90" i="7"/>
  <c r="J90" i="7"/>
  <c r="G90" i="7"/>
  <c r="CG89" i="7"/>
  <c r="CD89" i="7"/>
  <c r="CA89" i="7"/>
  <c r="BX89" i="7"/>
  <c r="BU89" i="7"/>
  <c r="BR89" i="7"/>
  <c r="BO89" i="7"/>
  <c r="BL89" i="7"/>
  <c r="BI89" i="7"/>
  <c r="BF89" i="7"/>
  <c r="BC89" i="7"/>
  <c r="AZ89" i="7"/>
  <c r="AW89" i="7"/>
  <c r="AT89" i="7"/>
  <c r="AQ89" i="7"/>
  <c r="AN89" i="7"/>
  <c r="AK89" i="7"/>
  <c r="AH89" i="7"/>
  <c r="AE89" i="7"/>
  <c r="AB89" i="7"/>
  <c r="Y89" i="7"/>
  <c r="V89" i="7"/>
  <c r="S89" i="7"/>
  <c r="P89" i="7"/>
  <c r="M89" i="7"/>
  <c r="J89" i="7"/>
  <c r="G89" i="7"/>
  <c r="CG82" i="7"/>
  <c r="CD82" i="7"/>
  <c r="CA82" i="7"/>
  <c r="BX82" i="7"/>
  <c r="BU82" i="7"/>
  <c r="BR82" i="7"/>
  <c r="BO82" i="7"/>
  <c r="BL82" i="7"/>
  <c r="BI82" i="7"/>
  <c r="BF82" i="7"/>
  <c r="BC82" i="7"/>
  <c r="AZ82" i="7"/>
  <c r="AW82" i="7"/>
  <c r="AT82" i="7"/>
  <c r="AQ82" i="7"/>
  <c r="AN82" i="7"/>
  <c r="AK82" i="7"/>
  <c r="AH82" i="7"/>
  <c r="AE82" i="7"/>
  <c r="AB82" i="7"/>
  <c r="Y82" i="7"/>
  <c r="V82" i="7"/>
  <c r="S82" i="7"/>
  <c r="P82" i="7"/>
  <c r="M82" i="7"/>
  <c r="J82" i="7"/>
  <c r="G82" i="7"/>
  <c r="CG81" i="7"/>
  <c r="CD81" i="7"/>
  <c r="CA81" i="7"/>
  <c r="BX81" i="7"/>
  <c r="BU81" i="7"/>
  <c r="BR81" i="7"/>
  <c r="BO81" i="7"/>
  <c r="BL81" i="7"/>
  <c r="BI81" i="7"/>
  <c r="BF81" i="7"/>
  <c r="BC81" i="7"/>
  <c r="AZ81" i="7"/>
  <c r="AW81" i="7"/>
  <c r="AT81" i="7"/>
  <c r="AQ81" i="7"/>
  <c r="AN81" i="7"/>
  <c r="AK81" i="7"/>
  <c r="AH81" i="7"/>
  <c r="AE81" i="7"/>
  <c r="AB81" i="7"/>
  <c r="Y81" i="7"/>
  <c r="V81" i="7"/>
  <c r="S81" i="7"/>
  <c r="P81" i="7"/>
  <c r="M81" i="7"/>
  <c r="J81" i="7"/>
  <c r="G81" i="7"/>
  <c r="CG80" i="7"/>
  <c r="CD80" i="7"/>
  <c r="CA80" i="7"/>
  <c r="BX80" i="7"/>
  <c r="BU80" i="7"/>
  <c r="BR80" i="7"/>
  <c r="BO80" i="7"/>
  <c r="BL80" i="7"/>
  <c r="BI80" i="7"/>
  <c r="BF80" i="7"/>
  <c r="BC80" i="7"/>
  <c r="AZ80" i="7"/>
  <c r="AW80" i="7"/>
  <c r="AT80" i="7"/>
  <c r="AQ80" i="7"/>
  <c r="AN80" i="7"/>
  <c r="AK80" i="7"/>
  <c r="AH80" i="7"/>
  <c r="AE80" i="7"/>
  <c r="AB80" i="7"/>
  <c r="Y80" i="7"/>
  <c r="V80" i="7"/>
  <c r="S80" i="7"/>
  <c r="P80" i="7"/>
  <c r="M80" i="7"/>
  <c r="J80" i="7"/>
  <c r="G80" i="7"/>
  <c r="CG79" i="7"/>
  <c r="CD79" i="7"/>
  <c r="CA79" i="7"/>
  <c r="BX79" i="7"/>
  <c r="BU79" i="7"/>
  <c r="BR79" i="7"/>
  <c r="BO79" i="7"/>
  <c r="BL79" i="7"/>
  <c r="BI79" i="7"/>
  <c r="BF79" i="7"/>
  <c r="BC79" i="7"/>
  <c r="AZ79" i="7"/>
  <c r="AW79" i="7"/>
  <c r="AT79" i="7"/>
  <c r="AQ79" i="7"/>
  <c r="AN79" i="7"/>
  <c r="AK79" i="7"/>
  <c r="AH79" i="7"/>
  <c r="AE79" i="7"/>
  <c r="AB79" i="7"/>
  <c r="Y79" i="7"/>
  <c r="V79" i="7"/>
  <c r="S79" i="7"/>
  <c r="P79" i="7"/>
  <c r="M79" i="7"/>
  <c r="J79" i="7"/>
  <c r="G79" i="7"/>
  <c r="CG78" i="7"/>
  <c r="CD78" i="7"/>
  <c r="CA78" i="7"/>
  <c r="BX78" i="7"/>
  <c r="BU78" i="7"/>
  <c r="BR78" i="7"/>
  <c r="BO78" i="7"/>
  <c r="BL78" i="7"/>
  <c r="BI78" i="7"/>
  <c r="BF78" i="7"/>
  <c r="BC78" i="7"/>
  <c r="AZ78" i="7"/>
  <c r="AW78" i="7"/>
  <c r="AT78" i="7"/>
  <c r="AQ78" i="7"/>
  <c r="AN78" i="7"/>
  <c r="AK78" i="7"/>
  <c r="AH78" i="7"/>
  <c r="AE78" i="7"/>
  <c r="AB78" i="7"/>
  <c r="Y78" i="7"/>
  <c r="V78" i="7"/>
  <c r="S78" i="7"/>
  <c r="P78" i="7"/>
  <c r="M78" i="7"/>
  <c r="J78" i="7"/>
  <c r="G78" i="7"/>
  <c r="CG75" i="7"/>
  <c r="CD75" i="7"/>
  <c r="CA75" i="7"/>
  <c r="BX75" i="7"/>
  <c r="BU75" i="7"/>
  <c r="BR75" i="7"/>
  <c r="BO75" i="7"/>
  <c r="BL75" i="7"/>
  <c r="BI75" i="7"/>
  <c r="BF75" i="7"/>
  <c r="BC75" i="7"/>
  <c r="AZ75" i="7"/>
  <c r="AW75" i="7"/>
  <c r="AT75" i="7"/>
  <c r="AQ75" i="7"/>
  <c r="AN75" i="7"/>
  <c r="AK75" i="7"/>
  <c r="AH75" i="7"/>
  <c r="AE75" i="7"/>
  <c r="AB75" i="7"/>
  <c r="Y75" i="7"/>
  <c r="V75" i="7"/>
  <c r="S75" i="7"/>
  <c r="P75" i="7"/>
  <c r="M75" i="7"/>
  <c r="J75" i="7"/>
  <c r="G75" i="7"/>
  <c r="CG74" i="7"/>
  <c r="CD74" i="7"/>
  <c r="CA74" i="7"/>
  <c r="BX74" i="7"/>
  <c r="BU74" i="7"/>
  <c r="BR74" i="7"/>
  <c r="BO74" i="7"/>
  <c r="BL74" i="7"/>
  <c r="BI74" i="7"/>
  <c r="BF74" i="7"/>
  <c r="BC74" i="7"/>
  <c r="AZ74" i="7"/>
  <c r="AW74" i="7"/>
  <c r="AT74" i="7"/>
  <c r="AQ74" i="7"/>
  <c r="AN74" i="7"/>
  <c r="AK74" i="7"/>
  <c r="AH74" i="7"/>
  <c r="AE74" i="7"/>
  <c r="AB74" i="7"/>
  <c r="Y74" i="7"/>
  <c r="V74" i="7"/>
  <c r="S74" i="7"/>
  <c r="P74" i="7"/>
  <c r="M74" i="7"/>
  <c r="J74" i="7"/>
  <c r="G74" i="7"/>
  <c r="CG69" i="7"/>
  <c r="CD69" i="7"/>
  <c r="CA69" i="7"/>
  <c r="BX69" i="7"/>
  <c r="BU69" i="7"/>
  <c r="BR69" i="7"/>
  <c r="BO69" i="7"/>
  <c r="BL69" i="7"/>
  <c r="BI69" i="7"/>
  <c r="BF69" i="7"/>
  <c r="BC69" i="7"/>
  <c r="AZ69" i="7"/>
  <c r="AW69" i="7"/>
  <c r="AT69" i="7"/>
  <c r="AQ69" i="7"/>
  <c r="AN69" i="7"/>
  <c r="AK69" i="7"/>
  <c r="AH69" i="7"/>
  <c r="AE69" i="7"/>
  <c r="AB69" i="7"/>
  <c r="Y69" i="7"/>
  <c r="V69" i="7"/>
  <c r="S69" i="7"/>
  <c r="P69" i="7"/>
  <c r="M69" i="7"/>
  <c r="J69" i="7"/>
  <c r="G69" i="7"/>
  <c r="CG68" i="7"/>
  <c r="CD68" i="7"/>
  <c r="CA68" i="7"/>
  <c r="BX68" i="7"/>
  <c r="BU68" i="7"/>
  <c r="BR68" i="7"/>
  <c r="BO68" i="7"/>
  <c r="BL68" i="7"/>
  <c r="BI68" i="7"/>
  <c r="BF68" i="7"/>
  <c r="BC68" i="7"/>
  <c r="AZ68" i="7"/>
  <c r="AW68" i="7"/>
  <c r="AT68" i="7"/>
  <c r="AQ68" i="7"/>
  <c r="AN68" i="7"/>
  <c r="AK68" i="7"/>
  <c r="AH68" i="7"/>
  <c r="AE68" i="7"/>
  <c r="AB68" i="7"/>
  <c r="Y68" i="7"/>
  <c r="V68" i="7"/>
  <c r="S68" i="7"/>
  <c r="P68" i="7"/>
  <c r="M68" i="7"/>
  <c r="J68" i="7"/>
  <c r="G68" i="7"/>
  <c r="CG67" i="7"/>
  <c r="CD67" i="7"/>
  <c r="CA67" i="7"/>
  <c r="BX67" i="7"/>
  <c r="BU67" i="7"/>
  <c r="BR67" i="7"/>
  <c r="BO67" i="7"/>
  <c r="BL67" i="7"/>
  <c r="BI67" i="7"/>
  <c r="BF67" i="7"/>
  <c r="BC67" i="7"/>
  <c r="AZ67" i="7"/>
  <c r="AW67" i="7"/>
  <c r="AT67" i="7"/>
  <c r="AQ67" i="7"/>
  <c r="AN67" i="7"/>
  <c r="AK67" i="7"/>
  <c r="AH67" i="7"/>
  <c r="AE67" i="7"/>
  <c r="AB67" i="7"/>
  <c r="Y67" i="7"/>
  <c r="V67" i="7"/>
  <c r="S67" i="7"/>
  <c r="P67" i="7"/>
  <c r="M67" i="7"/>
  <c r="J67" i="7"/>
  <c r="G67" i="7"/>
  <c r="CG66" i="7"/>
  <c r="CD66" i="7"/>
  <c r="CA66" i="7"/>
  <c r="BX66" i="7"/>
  <c r="BU66" i="7"/>
  <c r="BR66" i="7"/>
  <c r="BO66" i="7"/>
  <c r="BL66" i="7"/>
  <c r="BI66" i="7"/>
  <c r="BF66" i="7"/>
  <c r="BC66" i="7"/>
  <c r="AZ66" i="7"/>
  <c r="AW66" i="7"/>
  <c r="AT66" i="7"/>
  <c r="AQ66" i="7"/>
  <c r="AN66" i="7"/>
  <c r="AK66" i="7"/>
  <c r="AH66" i="7"/>
  <c r="AE66" i="7"/>
  <c r="AB66" i="7"/>
  <c r="Y66" i="7"/>
  <c r="V66" i="7"/>
  <c r="S66" i="7"/>
  <c r="P66" i="7"/>
  <c r="M66" i="7"/>
  <c r="J66" i="7"/>
  <c r="G66" i="7"/>
  <c r="CG65" i="7"/>
  <c r="CD65" i="7"/>
  <c r="CA65" i="7"/>
  <c r="BX65" i="7"/>
  <c r="BU65" i="7"/>
  <c r="BR65" i="7"/>
  <c r="BO65" i="7"/>
  <c r="BL65" i="7"/>
  <c r="BI65" i="7"/>
  <c r="BF65" i="7"/>
  <c r="BC65" i="7"/>
  <c r="AZ65" i="7"/>
  <c r="AW65" i="7"/>
  <c r="AT65" i="7"/>
  <c r="AQ65" i="7"/>
  <c r="AN65" i="7"/>
  <c r="AK65" i="7"/>
  <c r="AH65" i="7"/>
  <c r="AE65" i="7"/>
  <c r="AB65" i="7"/>
  <c r="Y65" i="7"/>
  <c r="V65" i="7"/>
  <c r="S65" i="7"/>
  <c r="P65" i="7"/>
  <c r="M65" i="7"/>
  <c r="J65" i="7"/>
  <c r="G65" i="7"/>
  <c r="CG64" i="7"/>
  <c r="CD64" i="7"/>
  <c r="CA64" i="7"/>
  <c r="BX64" i="7"/>
  <c r="BU64" i="7"/>
  <c r="BR64" i="7"/>
  <c r="BO64" i="7"/>
  <c r="BL64" i="7"/>
  <c r="BI64" i="7"/>
  <c r="BF64" i="7"/>
  <c r="BC64" i="7"/>
  <c r="AZ64" i="7"/>
  <c r="AW64" i="7"/>
  <c r="AT64" i="7"/>
  <c r="AQ64" i="7"/>
  <c r="AN64" i="7"/>
  <c r="AK64" i="7"/>
  <c r="AH64" i="7"/>
  <c r="AE64" i="7"/>
  <c r="AB64" i="7"/>
  <c r="Y64" i="7"/>
  <c r="V64" i="7"/>
  <c r="S64" i="7"/>
  <c r="P64" i="7"/>
  <c r="M64" i="7"/>
  <c r="J64" i="7"/>
  <c r="G64" i="7"/>
  <c r="CG63" i="7"/>
  <c r="CD63" i="7"/>
  <c r="CA63" i="7"/>
  <c r="BX63" i="7"/>
  <c r="BU63" i="7"/>
  <c r="BR63" i="7"/>
  <c r="BO63" i="7"/>
  <c r="BL63" i="7"/>
  <c r="BI63" i="7"/>
  <c r="BF63" i="7"/>
  <c r="BC63" i="7"/>
  <c r="AZ63" i="7"/>
  <c r="AW63" i="7"/>
  <c r="AT63" i="7"/>
  <c r="AQ63" i="7"/>
  <c r="AN63" i="7"/>
  <c r="AK63" i="7"/>
  <c r="AH63" i="7"/>
  <c r="AE63" i="7"/>
  <c r="AB63" i="7"/>
  <c r="Y63" i="7"/>
  <c r="V63" i="7"/>
  <c r="S63" i="7"/>
  <c r="P63" i="7"/>
  <c r="M63" i="7"/>
  <c r="J63" i="7"/>
  <c r="G63" i="7"/>
  <c r="CG60" i="7"/>
  <c r="CD60" i="7"/>
  <c r="CA60" i="7"/>
  <c r="BX60" i="7"/>
  <c r="BU60" i="7"/>
  <c r="BR60" i="7"/>
  <c r="BO60" i="7"/>
  <c r="BL60" i="7"/>
  <c r="BI60" i="7"/>
  <c r="BF60" i="7"/>
  <c r="BC60" i="7"/>
  <c r="AZ60" i="7"/>
  <c r="AW60" i="7"/>
  <c r="AT60" i="7"/>
  <c r="AQ60" i="7"/>
  <c r="AN60" i="7"/>
  <c r="AK60" i="7"/>
  <c r="AH60" i="7"/>
  <c r="AE60" i="7"/>
  <c r="AB60" i="7"/>
  <c r="Y60" i="7"/>
  <c r="V60" i="7"/>
  <c r="S60" i="7"/>
  <c r="P60" i="7"/>
  <c r="M60" i="7"/>
  <c r="J60" i="7"/>
  <c r="G60" i="7"/>
  <c r="CG57" i="7"/>
  <c r="CD57" i="7"/>
  <c r="CA57" i="7"/>
  <c r="BX57" i="7"/>
  <c r="BU57" i="7"/>
  <c r="BR57" i="7"/>
  <c r="BO57" i="7"/>
  <c r="BL57" i="7"/>
  <c r="BI57" i="7"/>
  <c r="BF57" i="7"/>
  <c r="BC57" i="7"/>
  <c r="AZ57" i="7"/>
  <c r="AW57" i="7"/>
  <c r="AT57" i="7"/>
  <c r="AQ57" i="7"/>
  <c r="AN57" i="7"/>
  <c r="AK57" i="7"/>
  <c r="AH57" i="7"/>
  <c r="AE57" i="7"/>
  <c r="AB57" i="7"/>
  <c r="Y57" i="7"/>
  <c r="V57" i="7"/>
  <c r="S57" i="7"/>
  <c r="P57" i="7"/>
  <c r="M57" i="7"/>
  <c r="J57" i="7"/>
  <c r="G57" i="7"/>
  <c r="CG56" i="7"/>
  <c r="CD56" i="7"/>
  <c r="CA56" i="7"/>
  <c r="BX56" i="7"/>
  <c r="BU56" i="7"/>
  <c r="BR56" i="7"/>
  <c r="BO56" i="7"/>
  <c r="BL56" i="7"/>
  <c r="BI56" i="7"/>
  <c r="BF56" i="7"/>
  <c r="BC56" i="7"/>
  <c r="AZ56" i="7"/>
  <c r="AW56" i="7"/>
  <c r="AT56" i="7"/>
  <c r="AQ56" i="7"/>
  <c r="AN56" i="7"/>
  <c r="AK56" i="7"/>
  <c r="AH56" i="7"/>
  <c r="AE56" i="7"/>
  <c r="AB56" i="7"/>
  <c r="Y56" i="7"/>
  <c r="V56" i="7"/>
  <c r="S56" i="7"/>
  <c r="P56" i="7"/>
  <c r="M56" i="7"/>
  <c r="J56" i="7"/>
  <c r="G56" i="7"/>
  <c r="CG53" i="7"/>
  <c r="CD53" i="7"/>
  <c r="CA53" i="7"/>
  <c r="BX53" i="7"/>
  <c r="BU53" i="7"/>
  <c r="BR53" i="7"/>
  <c r="BO53" i="7"/>
  <c r="BL53" i="7"/>
  <c r="BI53" i="7"/>
  <c r="BF53" i="7"/>
  <c r="BC53" i="7"/>
  <c r="AZ53" i="7"/>
  <c r="AW53" i="7"/>
  <c r="AT53" i="7"/>
  <c r="AQ53" i="7"/>
  <c r="AN53" i="7"/>
  <c r="AK53" i="7"/>
  <c r="AH53" i="7"/>
  <c r="AE53" i="7"/>
  <c r="AB53" i="7"/>
  <c r="Y53" i="7"/>
  <c r="V53" i="7"/>
  <c r="S53" i="7"/>
  <c r="P53" i="7"/>
  <c r="M53" i="7"/>
  <c r="J53" i="7"/>
  <c r="G53" i="7"/>
  <c r="CG50" i="7"/>
  <c r="CD50" i="7"/>
  <c r="CA50" i="7"/>
  <c r="BX50" i="7"/>
  <c r="BU50" i="7"/>
  <c r="BR50" i="7"/>
  <c r="BO50" i="7"/>
  <c r="BL50" i="7"/>
  <c r="BI50" i="7"/>
  <c r="BF50" i="7"/>
  <c r="BC50" i="7"/>
  <c r="AZ50" i="7"/>
  <c r="AW50" i="7"/>
  <c r="AT50" i="7"/>
  <c r="AQ50" i="7"/>
  <c r="AN50" i="7"/>
  <c r="AK50" i="7"/>
  <c r="AH50" i="7"/>
  <c r="AE50" i="7"/>
  <c r="AB50" i="7"/>
  <c r="Y50" i="7"/>
  <c r="V50" i="7"/>
  <c r="S50" i="7"/>
  <c r="P50" i="7"/>
  <c r="M50" i="7"/>
  <c r="J50" i="7"/>
  <c r="G50" i="7"/>
  <c r="CG49" i="7"/>
  <c r="CD49" i="7"/>
  <c r="CA49" i="7"/>
  <c r="BX49" i="7"/>
  <c r="BU49" i="7"/>
  <c r="BR49" i="7"/>
  <c r="BO49" i="7"/>
  <c r="BL49" i="7"/>
  <c r="BI49" i="7"/>
  <c r="BF49" i="7"/>
  <c r="BC49" i="7"/>
  <c r="AZ49" i="7"/>
  <c r="AW49" i="7"/>
  <c r="AT49" i="7"/>
  <c r="AQ49" i="7"/>
  <c r="AN49" i="7"/>
  <c r="AK49" i="7"/>
  <c r="AH49" i="7"/>
  <c r="AE49" i="7"/>
  <c r="AB49" i="7"/>
  <c r="Y49" i="7"/>
  <c r="V49" i="7"/>
  <c r="S49" i="7"/>
  <c r="P49" i="7"/>
  <c r="M49" i="7"/>
  <c r="J49" i="7"/>
  <c r="G49" i="7"/>
  <c r="CG47" i="7"/>
  <c r="CD47" i="7"/>
  <c r="CA47" i="7"/>
  <c r="BX47" i="7"/>
  <c r="BU47" i="7"/>
  <c r="BR47" i="7"/>
  <c r="BO47" i="7"/>
  <c r="BL47" i="7"/>
  <c r="BI47" i="7"/>
  <c r="BF47" i="7"/>
  <c r="BC47" i="7"/>
  <c r="AZ47" i="7"/>
  <c r="AW47" i="7"/>
  <c r="AT47" i="7"/>
  <c r="AQ47" i="7"/>
  <c r="AN47" i="7"/>
  <c r="AK47" i="7"/>
  <c r="AH47" i="7"/>
  <c r="AE47" i="7"/>
  <c r="AB47" i="7"/>
  <c r="Y47" i="7"/>
  <c r="V47" i="7"/>
  <c r="S47" i="7"/>
  <c r="P47" i="7"/>
  <c r="M47" i="7"/>
  <c r="J47" i="7"/>
  <c r="G47" i="7"/>
  <c r="CG44" i="7"/>
  <c r="CD44" i="7"/>
  <c r="CA44" i="7"/>
  <c r="BX44" i="7"/>
  <c r="BU44" i="7"/>
  <c r="BR44" i="7"/>
  <c r="BO44" i="7"/>
  <c r="BL44" i="7"/>
  <c r="BI44" i="7"/>
  <c r="BF44" i="7"/>
  <c r="BC44" i="7"/>
  <c r="AZ44" i="7"/>
  <c r="AW44" i="7"/>
  <c r="AT44" i="7"/>
  <c r="AQ44" i="7"/>
  <c r="AN44" i="7"/>
  <c r="AK44" i="7"/>
  <c r="AH44" i="7"/>
  <c r="AE44" i="7"/>
  <c r="AB44" i="7"/>
  <c r="Y44" i="7"/>
  <c r="V44" i="7"/>
  <c r="S44" i="7"/>
  <c r="P44" i="7"/>
  <c r="M44" i="7"/>
  <c r="J44" i="7"/>
  <c r="G44" i="7"/>
  <c r="CG43" i="7"/>
  <c r="CD43" i="7"/>
  <c r="CA43" i="7"/>
  <c r="BX43" i="7"/>
  <c r="BU43" i="7"/>
  <c r="BR43" i="7"/>
  <c r="BO43" i="7"/>
  <c r="BL43" i="7"/>
  <c r="BI43" i="7"/>
  <c r="BF43" i="7"/>
  <c r="BC43" i="7"/>
  <c r="AZ43" i="7"/>
  <c r="AW43" i="7"/>
  <c r="AT43" i="7"/>
  <c r="AQ43" i="7"/>
  <c r="AN43" i="7"/>
  <c r="AK43" i="7"/>
  <c r="AH43" i="7"/>
  <c r="AE43" i="7"/>
  <c r="AB43" i="7"/>
  <c r="Y43" i="7"/>
  <c r="V43" i="7"/>
  <c r="S43" i="7"/>
  <c r="P43" i="7"/>
  <c r="M43" i="7"/>
  <c r="J43" i="7"/>
  <c r="G43" i="7"/>
  <c r="CG42" i="7"/>
  <c r="CD42" i="7"/>
  <c r="CA42" i="7"/>
  <c r="BX42" i="7"/>
  <c r="BU42" i="7"/>
  <c r="BR42" i="7"/>
  <c r="BO42" i="7"/>
  <c r="BL42" i="7"/>
  <c r="BI42" i="7"/>
  <c r="BF42" i="7"/>
  <c r="BC42" i="7"/>
  <c r="AZ42" i="7"/>
  <c r="AW42" i="7"/>
  <c r="AT42" i="7"/>
  <c r="AQ42" i="7"/>
  <c r="AN42" i="7"/>
  <c r="AK42" i="7"/>
  <c r="AH42" i="7"/>
  <c r="AE42" i="7"/>
  <c r="AB42" i="7"/>
  <c r="Y42" i="7"/>
  <c r="V42" i="7"/>
  <c r="S42" i="7"/>
  <c r="P42" i="7"/>
  <c r="M42" i="7"/>
  <c r="J42" i="7"/>
  <c r="G42" i="7"/>
  <c r="CG41" i="7"/>
  <c r="CD41" i="7"/>
  <c r="CA41" i="7"/>
  <c r="BX41" i="7"/>
  <c r="BU41" i="7"/>
  <c r="BR41" i="7"/>
  <c r="BO41" i="7"/>
  <c r="BL41" i="7"/>
  <c r="BI41" i="7"/>
  <c r="BF41" i="7"/>
  <c r="BC41" i="7"/>
  <c r="AZ41" i="7"/>
  <c r="AW41" i="7"/>
  <c r="AT41" i="7"/>
  <c r="AQ41" i="7"/>
  <c r="AN41" i="7"/>
  <c r="AK41" i="7"/>
  <c r="AH41" i="7"/>
  <c r="AE41" i="7"/>
  <c r="AB41" i="7"/>
  <c r="Y41" i="7"/>
  <c r="V41" i="7"/>
  <c r="S41" i="7"/>
  <c r="P41" i="7"/>
  <c r="M41" i="7"/>
  <c r="J41" i="7"/>
  <c r="G41" i="7"/>
  <c r="CG40" i="7"/>
  <c r="CD40" i="7"/>
  <c r="CA40" i="7"/>
  <c r="BX40" i="7"/>
  <c r="BU40" i="7"/>
  <c r="BR40" i="7"/>
  <c r="BO40" i="7"/>
  <c r="BL40" i="7"/>
  <c r="BI40" i="7"/>
  <c r="BF40" i="7"/>
  <c r="BC40" i="7"/>
  <c r="AZ40" i="7"/>
  <c r="AW40" i="7"/>
  <c r="AT40" i="7"/>
  <c r="AQ40" i="7"/>
  <c r="AN40" i="7"/>
  <c r="AK40" i="7"/>
  <c r="AH40" i="7"/>
  <c r="AE40" i="7"/>
  <c r="AB40" i="7"/>
  <c r="Y40" i="7"/>
  <c r="V40" i="7"/>
  <c r="S40" i="7"/>
  <c r="P40" i="7"/>
  <c r="M40" i="7"/>
  <c r="J40" i="7"/>
  <c r="G40" i="7"/>
  <c r="CG39" i="7"/>
  <c r="CD39" i="7"/>
  <c r="CA39" i="7"/>
  <c r="BX39" i="7"/>
  <c r="BU39" i="7"/>
  <c r="BR39" i="7"/>
  <c r="BO39" i="7"/>
  <c r="BL39" i="7"/>
  <c r="BI39" i="7"/>
  <c r="BF39" i="7"/>
  <c r="BC39" i="7"/>
  <c r="AZ39" i="7"/>
  <c r="AW39" i="7"/>
  <c r="AT39" i="7"/>
  <c r="AQ39" i="7"/>
  <c r="AN39" i="7"/>
  <c r="AK39" i="7"/>
  <c r="AH39" i="7"/>
  <c r="AE39" i="7"/>
  <c r="AB39" i="7"/>
  <c r="Y39" i="7"/>
  <c r="V39" i="7"/>
  <c r="S39" i="7"/>
  <c r="P39" i="7"/>
  <c r="M39" i="7"/>
  <c r="J39" i="7"/>
  <c r="G39" i="7"/>
  <c r="CG35" i="7"/>
  <c r="CD35" i="7"/>
  <c r="CA35" i="7"/>
  <c r="BX35" i="7"/>
  <c r="BU35" i="7"/>
  <c r="BR35" i="7"/>
  <c r="BO35" i="7"/>
  <c r="BL35" i="7"/>
  <c r="BI35" i="7"/>
  <c r="BF35" i="7"/>
  <c r="BC35" i="7"/>
  <c r="AZ35" i="7"/>
  <c r="AW35" i="7"/>
  <c r="AT35" i="7"/>
  <c r="AQ35" i="7"/>
  <c r="AN35" i="7"/>
  <c r="AK35" i="7"/>
  <c r="AH35" i="7"/>
  <c r="AE35" i="7"/>
  <c r="AB35" i="7"/>
  <c r="Y35" i="7"/>
  <c r="V35" i="7"/>
  <c r="S35" i="7"/>
  <c r="P35" i="7"/>
  <c r="M35" i="7"/>
  <c r="J35" i="7"/>
  <c r="G35" i="7"/>
  <c r="CG34" i="7"/>
  <c r="CD34" i="7"/>
  <c r="CA34" i="7"/>
  <c r="BX34" i="7"/>
  <c r="BU34" i="7"/>
  <c r="BR34" i="7"/>
  <c r="BO34" i="7"/>
  <c r="BL34" i="7"/>
  <c r="BI34" i="7"/>
  <c r="BF34" i="7"/>
  <c r="BC34" i="7"/>
  <c r="AZ34" i="7"/>
  <c r="AW34" i="7"/>
  <c r="AT34" i="7"/>
  <c r="AQ34" i="7"/>
  <c r="AN34" i="7"/>
  <c r="AK34" i="7"/>
  <c r="AH34" i="7"/>
  <c r="AE34" i="7"/>
  <c r="AB34" i="7"/>
  <c r="Y34" i="7"/>
  <c r="V34" i="7"/>
  <c r="S34" i="7"/>
  <c r="P34" i="7"/>
  <c r="M34" i="7"/>
  <c r="J34" i="7"/>
  <c r="G34" i="7"/>
  <c r="CG33" i="7"/>
  <c r="CD33" i="7"/>
  <c r="CA33" i="7"/>
  <c r="BX33" i="7"/>
  <c r="BU33" i="7"/>
  <c r="BR33" i="7"/>
  <c r="BO33" i="7"/>
  <c r="BL33" i="7"/>
  <c r="BI33" i="7"/>
  <c r="BF33" i="7"/>
  <c r="BC33" i="7"/>
  <c r="AZ33" i="7"/>
  <c r="AW33" i="7"/>
  <c r="AT33" i="7"/>
  <c r="AQ33" i="7"/>
  <c r="AN33" i="7"/>
  <c r="AK33" i="7"/>
  <c r="AH33" i="7"/>
  <c r="AE33" i="7"/>
  <c r="AB33" i="7"/>
  <c r="Y33" i="7"/>
  <c r="V33" i="7"/>
  <c r="S33" i="7"/>
  <c r="P33" i="7"/>
  <c r="M33" i="7"/>
  <c r="J33" i="7"/>
  <c r="G33" i="7"/>
  <c r="CG32" i="7"/>
  <c r="CD32" i="7"/>
  <c r="CA32" i="7"/>
  <c r="BX32" i="7"/>
  <c r="BU32" i="7"/>
  <c r="BR32" i="7"/>
  <c r="BO32" i="7"/>
  <c r="BL32" i="7"/>
  <c r="BI32" i="7"/>
  <c r="BF32" i="7"/>
  <c r="BC32" i="7"/>
  <c r="AZ32" i="7"/>
  <c r="AW32" i="7"/>
  <c r="AT32" i="7"/>
  <c r="AQ32" i="7"/>
  <c r="AN32" i="7"/>
  <c r="AK32" i="7"/>
  <c r="AH32" i="7"/>
  <c r="AE32" i="7"/>
  <c r="AB32" i="7"/>
  <c r="Y32" i="7"/>
  <c r="V32" i="7"/>
  <c r="S32" i="7"/>
  <c r="P32" i="7"/>
  <c r="M32" i="7"/>
  <c r="J32" i="7"/>
  <c r="G32" i="7"/>
  <c r="CG29" i="7"/>
  <c r="CD29" i="7"/>
  <c r="CA29" i="7"/>
  <c r="BX29" i="7"/>
  <c r="BU29" i="7"/>
  <c r="BR29" i="7"/>
  <c r="BO29" i="7"/>
  <c r="BL29" i="7"/>
  <c r="BI29" i="7"/>
  <c r="BF29" i="7"/>
  <c r="BC29" i="7"/>
  <c r="AZ29" i="7"/>
  <c r="AW29" i="7"/>
  <c r="AT29" i="7"/>
  <c r="AQ29" i="7"/>
  <c r="AN29" i="7"/>
  <c r="AK29" i="7"/>
  <c r="AH29" i="7"/>
  <c r="AE29" i="7"/>
  <c r="AB29" i="7"/>
  <c r="Y29" i="7"/>
  <c r="V29" i="7"/>
  <c r="S29" i="7"/>
  <c r="P29" i="7"/>
  <c r="M29" i="7"/>
  <c r="J29" i="7"/>
  <c r="G29" i="7"/>
  <c r="CG28" i="7"/>
  <c r="CD28" i="7"/>
  <c r="CA28" i="7"/>
  <c r="BX28" i="7"/>
  <c r="BU28" i="7"/>
  <c r="BR28" i="7"/>
  <c r="BO28" i="7"/>
  <c r="BL28" i="7"/>
  <c r="BI28" i="7"/>
  <c r="BF28" i="7"/>
  <c r="BC28" i="7"/>
  <c r="AZ28" i="7"/>
  <c r="AW28" i="7"/>
  <c r="AT28" i="7"/>
  <c r="AQ28" i="7"/>
  <c r="AN28" i="7"/>
  <c r="AK28" i="7"/>
  <c r="AH28" i="7"/>
  <c r="AE28" i="7"/>
  <c r="AB28" i="7"/>
  <c r="Y28" i="7"/>
  <c r="V28" i="7"/>
  <c r="S28" i="7"/>
  <c r="P28" i="7"/>
  <c r="M28" i="7"/>
  <c r="J28" i="7"/>
  <c r="G28" i="7"/>
  <c r="CG27" i="7"/>
  <c r="CD27" i="7"/>
  <c r="CA27" i="7"/>
  <c r="BX27" i="7"/>
  <c r="BU27" i="7"/>
  <c r="BR27" i="7"/>
  <c r="BO27" i="7"/>
  <c r="BL27" i="7"/>
  <c r="BI27" i="7"/>
  <c r="BF27" i="7"/>
  <c r="BC27" i="7"/>
  <c r="AZ27" i="7"/>
  <c r="AW27" i="7"/>
  <c r="AT27" i="7"/>
  <c r="AQ27" i="7"/>
  <c r="AN27" i="7"/>
  <c r="AK27" i="7"/>
  <c r="AH27" i="7"/>
  <c r="AE27" i="7"/>
  <c r="AB27" i="7"/>
  <c r="Y27" i="7"/>
  <c r="V27" i="7"/>
  <c r="S27" i="7"/>
  <c r="P27" i="7"/>
  <c r="M27" i="7"/>
  <c r="J27" i="7"/>
  <c r="G27" i="7"/>
  <c r="CG26" i="7"/>
  <c r="CD26" i="7"/>
  <c r="CA26" i="7"/>
  <c r="BX26" i="7"/>
  <c r="BU26" i="7"/>
  <c r="BR26" i="7"/>
  <c r="BO26" i="7"/>
  <c r="BL26" i="7"/>
  <c r="BI26" i="7"/>
  <c r="BF26" i="7"/>
  <c r="BC26" i="7"/>
  <c r="AZ26" i="7"/>
  <c r="AW26" i="7"/>
  <c r="AT26" i="7"/>
  <c r="AQ26" i="7"/>
  <c r="AN26" i="7"/>
  <c r="AK26" i="7"/>
  <c r="AH26" i="7"/>
  <c r="AE26" i="7"/>
  <c r="AB26" i="7"/>
  <c r="Y26" i="7"/>
  <c r="V26" i="7"/>
  <c r="S26" i="7"/>
  <c r="P26" i="7"/>
  <c r="M26" i="7"/>
  <c r="J26" i="7"/>
  <c r="G26" i="7"/>
  <c r="CG23" i="7"/>
  <c r="CD23" i="7"/>
  <c r="CA23" i="7"/>
  <c r="BX23" i="7"/>
  <c r="BU23" i="7"/>
  <c r="BR23" i="7"/>
  <c r="BO23" i="7"/>
  <c r="BL23" i="7"/>
  <c r="BI23" i="7"/>
  <c r="BF23" i="7"/>
  <c r="BC23" i="7"/>
  <c r="AZ23" i="7"/>
  <c r="AW23" i="7"/>
  <c r="AT23" i="7"/>
  <c r="AQ23" i="7"/>
  <c r="AN23" i="7"/>
  <c r="AK23" i="7"/>
  <c r="AH23" i="7"/>
  <c r="AE23" i="7"/>
  <c r="AB23" i="7"/>
  <c r="Y23" i="7"/>
  <c r="V23" i="7"/>
  <c r="S23" i="7"/>
  <c r="P23" i="7"/>
  <c r="M23" i="7"/>
  <c r="J23" i="7"/>
  <c r="G23" i="7"/>
  <c r="CG22" i="7"/>
  <c r="CD22" i="7"/>
  <c r="CA22" i="7"/>
  <c r="BX22" i="7"/>
  <c r="BU22" i="7"/>
  <c r="BR22" i="7"/>
  <c r="BO22" i="7"/>
  <c r="BL22" i="7"/>
  <c r="BI22" i="7"/>
  <c r="BF22" i="7"/>
  <c r="BC22" i="7"/>
  <c r="AZ22" i="7"/>
  <c r="AW22" i="7"/>
  <c r="AT22" i="7"/>
  <c r="AQ22" i="7"/>
  <c r="AN22" i="7"/>
  <c r="AK22" i="7"/>
  <c r="AH22" i="7"/>
  <c r="AE22" i="7"/>
  <c r="AB22" i="7"/>
  <c r="Y22" i="7"/>
  <c r="V22" i="7"/>
  <c r="S22" i="7"/>
  <c r="P22" i="7"/>
  <c r="M22" i="7"/>
  <c r="J22" i="7"/>
  <c r="G22" i="7"/>
  <c r="CG19" i="7"/>
  <c r="CD19" i="7"/>
  <c r="CA19" i="7"/>
  <c r="BX19" i="7"/>
  <c r="BU19" i="7"/>
  <c r="BR19" i="7"/>
  <c r="BO19" i="7"/>
  <c r="BL19" i="7"/>
  <c r="BI19" i="7"/>
  <c r="BF19" i="7"/>
  <c r="BC19" i="7"/>
  <c r="AZ19" i="7"/>
  <c r="AW19" i="7"/>
  <c r="AT19" i="7"/>
  <c r="AQ19" i="7"/>
  <c r="AN19" i="7"/>
  <c r="AK19" i="7"/>
  <c r="AH19" i="7"/>
  <c r="AE19" i="7"/>
  <c r="AB19" i="7"/>
  <c r="Y19" i="7"/>
  <c r="V19" i="7"/>
  <c r="S19" i="7"/>
  <c r="P19" i="7"/>
  <c r="M19" i="7"/>
  <c r="J19" i="7"/>
  <c r="G19" i="7"/>
  <c r="CG16" i="7"/>
  <c r="CD16" i="7"/>
  <c r="CA16" i="7"/>
  <c r="BX16" i="7"/>
  <c r="BU16" i="7"/>
  <c r="BR16" i="7"/>
  <c r="BO16" i="7"/>
  <c r="BL16" i="7"/>
  <c r="BI16" i="7"/>
  <c r="BF16" i="7"/>
  <c r="BC16" i="7"/>
  <c r="AZ16" i="7"/>
  <c r="AW16" i="7"/>
  <c r="AT16" i="7"/>
  <c r="AQ16" i="7"/>
  <c r="AN16" i="7"/>
  <c r="AK16" i="7"/>
  <c r="AH16" i="7"/>
  <c r="AE16" i="7"/>
  <c r="AB16" i="7"/>
  <c r="Y16" i="7"/>
  <c r="V16" i="7"/>
  <c r="S16" i="7"/>
  <c r="P16" i="7"/>
  <c r="M16" i="7"/>
  <c r="J16" i="7"/>
  <c r="G16" i="7"/>
  <c r="CG15" i="7"/>
  <c r="CD15" i="7"/>
  <c r="CA15" i="7"/>
  <c r="BX15" i="7"/>
  <c r="BU15" i="7"/>
  <c r="BR15" i="7"/>
  <c r="BO15" i="7"/>
  <c r="BL15" i="7"/>
  <c r="BI15" i="7"/>
  <c r="BF15" i="7"/>
  <c r="BC15" i="7"/>
  <c r="AZ15" i="7"/>
  <c r="AW15" i="7"/>
  <c r="AT15" i="7"/>
  <c r="AQ15" i="7"/>
  <c r="AN15" i="7"/>
  <c r="AK15" i="7"/>
  <c r="AH15" i="7"/>
  <c r="AE15" i="7"/>
  <c r="AB15" i="7"/>
  <c r="Y15" i="7"/>
  <c r="V15" i="7"/>
  <c r="S15" i="7"/>
  <c r="P15" i="7"/>
  <c r="M15" i="7"/>
  <c r="J15" i="7"/>
  <c r="G15" i="7"/>
  <c r="CG14" i="7"/>
  <c r="CD14" i="7"/>
  <c r="CA14" i="7"/>
  <c r="BX14" i="7"/>
  <c r="BU14" i="7"/>
  <c r="BR14" i="7"/>
  <c r="BO14" i="7"/>
  <c r="BL14" i="7"/>
  <c r="BI14" i="7"/>
  <c r="BF14" i="7"/>
  <c r="BC14" i="7"/>
  <c r="AZ14" i="7"/>
  <c r="AW14" i="7"/>
  <c r="AT14" i="7"/>
  <c r="AQ14" i="7"/>
  <c r="AN14" i="7"/>
  <c r="AK14" i="7"/>
  <c r="AH14" i="7"/>
  <c r="AE14" i="7"/>
  <c r="AB14" i="7"/>
  <c r="Y14" i="7"/>
  <c r="V14" i="7"/>
  <c r="S14" i="7"/>
  <c r="P14" i="7"/>
  <c r="M14" i="7"/>
  <c r="J14" i="7"/>
  <c r="G14" i="7"/>
  <c r="CG13" i="7"/>
  <c r="CD13" i="7"/>
  <c r="CA13" i="7"/>
  <c r="BX13" i="7"/>
  <c r="BU13" i="7"/>
  <c r="BR13" i="7"/>
  <c r="BO13" i="7"/>
  <c r="BL13" i="7"/>
  <c r="BI13" i="7"/>
  <c r="BF13" i="7"/>
  <c r="BC13" i="7"/>
  <c r="AZ13" i="7"/>
  <c r="AW13" i="7"/>
  <c r="AT13" i="7"/>
  <c r="AQ13" i="7"/>
  <c r="AN13" i="7"/>
  <c r="AK13" i="7"/>
  <c r="AH13" i="7"/>
  <c r="AE13" i="7"/>
  <c r="AB13" i="7"/>
  <c r="Y13" i="7"/>
  <c r="V13" i="7"/>
  <c r="S13" i="7"/>
  <c r="P13" i="7"/>
  <c r="M13" i="7"/>
  <c r="J13" i="7"/>
  <c r="G13" i="7"/>
  <c r="CG12" i="7"/>
  <c r="CD12" i="7"/>
  <c r="CA12" i="7"/>
  <c r="BX12" i="7"/>
  <c r="BU12" i="7"/>
  <c r="BR12" i="7"/>
  <c r="BO12" i="7"/>
  <c r="BL12" i="7"/>
  <c r="BI12" i="7"/>
  <c r="BF12" i="7"/>
  <c r="BC12" i="7"/>
  <c r="AZ12" i="7"/>
  <c r="AW12" i="7"/>
  <c r="AT12" i="7"/>
  <c r="AQ12" i="7"/>
  <c r="AN12" i="7"/>
  <c r="AK12" i="7"/>
  <c r="AH12" i="7"/>
  <c r="AE12" i="7"/>
  <c r="AB12" i="7"/>
  <c r="Y12" i="7"/>
  <c r="V12" i="7"/>
  <c r="S12" i="7"/>
  <c r="P12" i="7"/>
  <c r="M12" i="7"/>
  <c r="J12" i="7"/>
  <c r="G12" i="7"/>
  <c r="CG9" i="7"/>
  <c r="CD9" i="7"/>
  <c r="CA9" i="7"/>
  <c r="BX9" i="7"/>
  <c r="BU9" i="7"/>
  <c r="BR9" i="7"/>
  <c r="BO9" i="7"/>
  <c r="BL9" i="7"/>
  <c r="BI9" i="7"/>
  <c r="BF9" i="7"/>
  <c r="BC9" i="7"/>
  <c r="AZ9" i="7"/>
  <c r="AW9" i="7"/>
  <c r="AT9" i="7"/>
  <c r="AQ9" i="7"/>
  <c r="AN9" i="7"/>
  <c r="AK9" i="7"/>
  <c r="AH9" i="7"/>
  <c r="AE9" i="7"/>
  <c r="AB9" i="7"/>
  <c r="Y9" i="7"/>
  <c r="V9" i="7"/>
  <c r="S9" i="7"/>
  <c r="P9" i="7"/>
  <c r="M9" i="7"/>
  <c r="J9" i="7"/>
  <c r="G9" i="7"/>
  <c r="E79" i="7"/>
  <c r="E35" i="7"/>
  <c r="E34" i="7"/>
  <c r="E33" i="7"/>
  <c r="E32" i="7"/>
  <c r="E29" i="7"/>
  <c r="E28" i="7"/>
  <c r="E27" i="7"/>
  <c r="E26" i="7"/>
  <c r="D98" i="7"/>
  <c r="C98" i="7"/>
  <c r="D95" i="7"/>
  <c r="C95" i="7"/>
  <c r="D94" i="7"/>
  <c r="C94" i="7"/>
  <c r="D93" i="7"/>
  <c r="C93" i="7"/>
  <c r="D92" i="7"/>
  <c r="C92" i="7"/>
  <c r="D91" i="7"/>
  <c r="C91" i="7"/>
  <c r="D90" i="7"/>
  <c r="C90" i="7"/>
  <c r="D89" i="7"/>
  <c r="C89" i="7"/>
  <c r="D82" i="7"/>
  <c r="C82" i="7"/>
  <c r="D81" i="7"/>
  <c r="C81" i="7"/>
  <c r="D80" i="7"/>
  <c r="C80" i="7"/>
  <c r="D79" i="7"/>
  <c r="C79" i="7"/>
  <c r="D78" i="7"/>
  <c r="C78" i="7"/>
  <c r="D75" i="7"/>
  <c r="C75" i="7"/>
  <c r="D74" i="7"/>
  <c r="C74" i="7"/>
  <c r="D69" i="7"/>
  <c r="C69" i="7"/>
  <c r="D68" i="7"/>
  <c r="C68" i="7"/>
  <c r="D67" i="7"/>
  <c r="C67" i="7"/>
  <c r="D66" i="7"/>
  <c r="C66" i="7"/>
  <c r="D65" i="7"/>
  <c r="C65" i="7"/>
  <c r="D64" i="7"/>
  <c r="C64" i="7"/>
  <c r="D63" i="7"/>
  <c r="C63" i="7"/>
  <c r="D60" i="7"/>
  <c r="C60" i="7"/>
  <c r="D57" i="7"/>
  <c r="C57" i="7"/>
  <c r="D56" i="7"/>
  <c r="C56" i="7"/>
  <c r="D53" i="7"/>
  <c r="C53" i="7"/>
  <c r="D50" i="7"/>
  <c r="C50" i="7"/>
  <c r="D49" i="7"/>
  <c r="C49" i="7"/>
  <c r="D48" i="7"/>
  <c r="C48" i="7"/>
  <c r="D47" i="7"/>
  <c r="C47" i="7"/>
  <c r="D44" i="7"/>
  <c r="C44" i="7"/>
  <c r="D43" i="7"/>
  <c r="C43" i="7"/>
  <c r="D42" i="7"/>
  <c r="D41" i="7"/>
  <c r="C41" i="7"/>
  <c r="D40" i="7"/>
  <c r="C40" i="7"/>
  <c r="D39" i="7"/>
  <c r="C39" i="7"/>
  <c r="D35" i="7"/>
  <c r="C35" i="7"/>
  <c r="D34" i="7"/>
  <c r="C34" i="7"/>
  <c r="D33" i="7"/>
  <c r="C33" i="7"/>
  <c r="D32" i="7"/>
  <c r="C32" i="7"/>
  <c r="D29" i="7"/>
  <c r="C29" i="7"/>
  <c r="D28" i="7"/>
  <c r="C28" i="7"/>
  <c r="D27" i="7"/>
  <c r="C27" i="7"/>
  <c r="D26" i="7"/>
  <c r="C26" i="7"/>
  <c r="D23" i="7"/>
  <c r="C23" i="7"/>
  <c r="D22" i="7"/>
  <c r="C22" i="7"/>
  <c r="D19" i="7"/>
  <c r="C19" i="7"/>
  <c r="D16" i="7"/>
  <c r="C16" i="7"/>
  <c r="D15" i="7"/>
  <c r="C15" i="7"/>
  <c r="D14" i="7"/>
  <c r="C14" i="7"/>
  <c r="D13" i="7"/>
  <c r="C13" i="7"/>
  <c r="D12" i="7"/>
  <c r="C12" i="7"/>
  <c r="D9" i="7"/>
  <c r="C9" i="7"/>
  <c r="CG98" i="6"/>
  <c r="CD98" i="6"/>
  <c r="CA98" i="6"/>
  <c r="BX98" i="6"/>
  <c r="BU98" i="6"/>
  <c r="BR98" i="6"/>
  <c r="BO98" i="6"/>
  <c r="BL98" i="6"/>
  <c r="BI98" i="6"/>
  <c r="BF98" i="6"/>
  <c r="BC98" i="6"/>
  <c r="AZ98" i="6"/>
  <c r="AW98" i="6"/>
  <c r="AT98" i="6"/>
  <c r="AQ98" i="6"/>
  <c r="AN98" i="6"/>
  <c r="AK98" i="6"/>
  <c r="AH98" i="6"/>
  <c r="AE98" i="6"/>
  <c r="AB98" i="6"/>
  <c r="Y98" i="6"/>
  <c r="V98" i="6"/>
  <c r="S98" i="6"/>
  <c r="P98" i="6"/>
  <c r="M98" i="6"/>
  <c r="J98" i="6"/>
  <c r="G98" i="6"/>
  <c r="CG95" i="6"/>
  <c r="CD95" i="6"/>
  <c r="CA95" i="6"/>
  <c r="BX95" i="6"/>
  <c r="BU95" i="6"/>
  <c r="BR95" i="6"/>
  <c r="BO95" i="6"/>
  <c r="BL95" i="6"/>
  <c r="BI95" i="6"/>
  <c r="BF95" i="6"/>
  <c r="BC95" i="6"/>
  <c r="AZ95" i="6"/>
  <c r="AW95" i="6"/>
  <c r="AT95" i="6"/>
  <c r="AQ95" i="6"/>
  <c r="AN95" i="6"/>
  <c r="AK95" i="6"/>
  <c r="AH95" i="6"/>
  <c r="AE95" i="6"/>
  <c r="AB95" i="6"/>
  <c r="Y95" i="6"/>
  <c r="V95" i="6"/>
  <c r="S95" i="6"/>
  <c r="P95" i="6"/>
  <c r="M95" i="6"/>
  <c r="J95" i="6"/>
  <c r="G95" i="6"/>
  <c r="CG94" i="6"/>
  <c r="CD94" i="6"/>
  <c r="CA94" i="6"/>
  <c r="BX94" i="6"/>
  <c r="BU94" i="6"/>
  <c r="BR94" i="6"/>
  <c r="BO94" i="6"/>
  <c r="BL94" i="6"/>
  <c r="BI94" i="6"/>
  <c r="BF94" i="6"/>
  <c r="BC94" i="6"/>
  <c r="AZ94" i="6"/>
  <c r="AW94" i="6"/>
  <c r="AT94" i="6"/>
  <c r="AQ94" i="6"/>
  <c r="AN94" i="6"/>
  <c r="AK94" i="6"/>
  <c r="AH94" i="6"/>
  <c r="AE94" i="6"/>
  <c r="AB94" i="6"/>
  <c r="Y94" i="6"/>
  <c r="V94" i="6"/>
  <c r="S94" i="6"/>
  <c r="P94" i="6"/>
  <c r="M94" i="6"/>
  <c r="J94" i="6"/>
  <c r="G94" i="6"/>
  <c r="CG93" i="6"/>
  <c r="CD93" i="6"/>
  <c r="CA93" i="6"/>
  <c r="BX93" i="6"/>
  <c r="BU93" i="6"/>
  <c r="BR93" i="6"/>
  <c r="BO93" i="6"/>
  <c r="BL93" i="6"/>
  <c r="BI93" i="6"/>
  <c r="BF93" i="6"/>
  <c r="BC93" i="6"/>
  <c r="AZ93" i="6"/>
  <c r="AW93" i="6"/>
  <c r="AT93" i="6"/>
  <c r="AQ93" i="6"/>
  <c r="AN93" i="6"/>
  <c r="AK93" i="6"/>
  <c r="AH93" i="6"/>
  <c r="AE93" i="6"/>
  <c r="AB93" i="6"/>
  <c r="Y93" i="6"/>
  <c r="V93" i="6"/>
  <c r="S93" i="6"/>
  <c r="P93" i="6"/>
  <c r="M93" i="6"/>
  <c r="J93" i="6"/>
  <c r="G93" i="6"/>
  <c r="CG92" i="6"/>
  <c r="CD92" i="6"/>
  <c r="CA92" i="6"/>
  <c r="BX92" i="6"/>
  <c r="BU92" i="6"/>
  <c r="BR92" i="6"/>
  <c r="BO92" i="6"/>
  <c r="BL92" i="6"/>
  <c r="BI92" i="6"/>
  <c r="BF92" i="6"/>
  <c r="BC92" i="6"/>
  <c r="AZ92" i="6"/>
  <c r="AW92" i="6"/>
  <c r="AT92" i="6"/>
  <c r="AQ92" i="6"/>
  <c r="AN92" i="6"/>
  <c r="AK92" i="6"/>
  <c r="AH92" i="6"/>
  <c r="AE92" i="6"/>
  <c r="AB92" i="6"/>
  <c r="Y92" i="6"/>
  <c r="V92" i="6"/>
  <c r="S92" i="6"/>
  <c r="P92" i="6"/>
  <c r="M92" i="6"/>
  <c r="J92" i="6"/>
  <c r="G92" i="6"/>
  <c r="CG91" i="6"/>
  <c r="CD91" i="6"/>
  <c r="CA91" i="6"/>
  <c r="BX91" i="6"/>
  <c r="BU91" i="6"/>
  <c r="BR91" i="6"/>
  <c r="BO91" i="6"/>
  <c r="BL91" i="6"/>
  <c r="BI91" i="6"/>
  <c r="BF91" i="6"/>
  <c r="BC91" i="6"/>
  <c r="AZ91" i="6"/>
  <c r="AW91" i="6"/>
  <c r="AT91" i="6"/>
  <c r="AQ91" i="6"/>
  <c r="AN91" i="6"/>
  <c r="AK91" i="6"/>
  <c r="AH91" i="6"/>
  <c r="AE91" i="6"/>
  <c r="AB91" i="6"/>
  <c r="Y91" i="6"/>
  <c r="V91" i="6"/>
  <c r="S91" i="6"/>
  <c r="P91" i="6"/>
  <c r="M91" i="6"/>
  <c r="J91" i="6"/>
  <c r="G91" i="6"/>
  <c r="CG90" i="6"/>
  <c r="CD90" i="6"/>
  <c r="CA90" i="6"/>
  <c r="BX90" i="6"/>
  <c r="BU90" i="6"/>
  <c r="BR90" i="6"/>
  <c r="BO90" i="6"/>
  <c r="BL90" i="6"/>
  <c r="BI90" i="6"/>
  <c r="BF90" i="6"/>
  <c r="BC90" i="6"/>
  <c r="AZ90" i="6"/>
  <c r="AW90" i="6"/>
  <c r="AT90" i="6"/>
  <c r="AQ90" i="6"/>
  <c r="AN90" i="6"/>
  <c r="AK90" i="6"/>
  <c r="AH90" i="6"/>
  <c r="AE90" i="6"/>
  <c r="AB90" i="6"/>
  <c r="Y90" i="6"/>
  <c r="V90" i="6"/>
  <c r="S90" i="6"/>
  <c r="P90" i="6"/>
  <c r="M90" i="6"/>
  <c r="J90" i="6"/>
  <c r="G90" i="6"/>
  <c r="CG89" i="6"/>
  <c r="CD89" i="6"/>
  <c r="CA89" i="6"/>
  <c r="BX89" i="6"/>
  <c r="BU89" i="6"/>
  <c r="BR89" i="6"/>
  <c r="BO89" i="6"/>
  <c r="BL89" i="6"/>
  <c r="BI89" i="6"/>
  <c r="BF89" i="6"/>
  <c r="BC89" i="6"/>
  <c r="AZ89" i="6"/>
  <c r="AW89" i="6"/>
  <c r="AT89" i="6"/>
  <c r="AQ89" i="6"/>
  <c r="AN89" i="6"/>
  <c r="AK89" i="6"/>
  <c r="AH89" i="6"/>
  <c r="AE89" i="6"/>
  <c r="AB89" i="6"/>
  <c r="Y89" i="6"/>
  <c r="V89" i="6"/>
  <c r="S89" i="6"/>
  <c r="P89" i="6"/>
  <c r="M89" i="6"/>
  <c r="J89" i="6"/>
  <c r="G89" i="6"/>
  <c r="CG82" i="6"/>
  <c r="CD82" i="6"/>
  <c r="CA82" i="6"/>
  <c r="BX82" i="6"/>
  <c r="BU82" i="6"/>
  <c r="BR82" i="6"/>
  <c r="BO82" i="6"/>
  <c r="BL82" i="6"/>
  <c r="BI82" i="6"/>
  <c r="BF82" i="6"/>
  <c r="BC82" i="6"/>
  <c r="AZ82" i="6"/>
  <c r="AW82" i="6"/>
  <c r="AT82" i="6"/>
  <c r="AQ82" i="6"/>
  <c r="AN82" i="6"/>
  <c r="AK82" i="6"/>
  <c r="AH82" i="6"/>
  <c r="AE82" i="6"/>
  <c r="AB82" i="6"/>
  <c r="Y82" i="6"/>
  <c r="V82" i="6"/>
  <c r="S82" i="6"/>
  <c r="P82" i="6"/>
  <c r="M82" i="6"/>
  <c r="J82" i="6"/>
  <c r="G82" i="6"/>
  <c r="CG81" i="6"/>
  <c r="CD81" i="6"/>
  <c r="CA81" i="6"/>
  <c r="BX81" i="6"/>
  <c r="BU81" i="6"/>
  <c r="BR81" i="6"/>
  <c r="BO81" i="6"/>
  <c r="BL81" i="6"/>
  <c r="BI81" i="6"/>
  <c r="BF81" i="6"/>
  <c r="BC81" i="6"/>
  <c r="AZ81" i="6"/>
  <c r="AW81" i="6"/>
  <c r="AT81" i="6"/>
  <c r="AQ81" i="6"/>
  <c r="AN81" i="6"/>
  <c r="AK81" i="6"/>
  <c r="AH81" i="6"/>
  <c r="AE81" i="6"/>
  <c r="AB81" i="6"/>
  <c r="Y81" i="6"/>
  <c r="V81" i="6"/>
  <c r="S81" i="6"/>
  <c r="P81" i="6"/>
  <c r="M81" i="6"/>
  <c r="J81" i="6"/>
  <c r="G81" i="6"/>
  <c r="CG80" i="6"/>
  <c r="CD80" i="6"/>
  <c r="CA80" i="6"/>
  <c r="BX80" i="6"/>
  <c r="BU80" i="6"/>
  <c r="BR80" i="6"/>
  <c r="BO80" i="6"/>
  <c r="BL80" i="6"/>
  <c r="BI80" i="6"/>
  <c r="BF80" i="6"/>
  <c r="BC80" i="6"/>
  <c r="AZ80" i="6"/>
  <c r="AW80" i="6"/>
  <c r="AT80" i="6"/>
  <c r="AQ80" i="6"/>
  <c r="AN80" i="6"/>
  <c r="AK80" i="6"/>
  <c r="AH80" i="6"/>
  <c r="AE80" i="6"/>
  <c r="AB80" i="6"/>
  <c r="Y80" i="6"/>
  <c r="V80" i="6"/>
  <c r="S80" i="6"/>
  <c r="P80" i="6"/>
  <c r="M80" i="6"/>
  <c r="J80" i="6"/>
  <c r="G80" i="6"/>
  <c r="CG79" i="6"/>
  <c r="CD79" i="6"/>
  <c r="CA79" i="6"/>
  <c r="BX79" i="6"/>
  <c r="BU79" i="6"/>
  <c r="BR79" i="6"/>
  <c r="BO79" i="6"/>
  <c r="BL79" i="6"/>
  <c r="BI79" i="6"/>
  <c r="BF79" i="6"/>
  <c r="BC79" i="6"/>
  <c r="AZ79" i="6"/>
  <c r="AW79" i="6"/>
  <c r="AT79" i="6"/>
  <c r="AQ79" i="6"/>
  <c r="AN79" i="6"/>
  <c r="AK79" i="6"/>
  <c r="AH79" i="6"/>
  <c r="AE79" i="6"/>
  <c r="AB79" i="6"/>
  <c r="Y79" i="6"/>
  <c r="V79" i="6"/>
  <c r="S79" i="6"/>
  <c r="P79" i="6"/>
  <c r="M79" i="6"/>
  <c r="J79" i="6"/>
  <c r="G79" i="6"/>
  <c r="CG78" i="6"/>
  <c r="CD78" i="6"/>
  <c r="CA78" i="6"/>
  <c r="BX78" i="6"/>
  <c r="BU78" i="6"/>
  <c r="BR78" i="6"/>
  <c r="BO78" i="6"/>
  <c r="BL78" i="6"/>
  <c r="BI78" i="6"/>
  <c r="BF78" i="6"/>
  <c r="BC78" i="6"/>
  <c r="AZ78" i="6"/>
  <c r="AW78" i="6"/>
  <c r="AT78" i="6"/>
  <c r="AQ78" i="6"/>
  <c r="AN78" i="6"/>
  <c r="AK78" i="6"/>
  <c r="AH78" i="6"/>
  <c r="AE78" i="6"/>
  <c r="AB78" i="6"/>
  <c r="Y78" i="6"/>
  <c r="V78" i="6"/>
  <c r="S78" i="6"/>
  <c r="P78" i="6"/>
  <c r="M78" i="6"/>
  <c r="J78" i="6"/>
  <c r="G78" i="6"/>
  <c r="CG75" i="6"/>
  <c r="CD75" i="6"/>
  <c r="CA75" i="6"/>
  <c r="BX75" i="6"/>
  <c r="BU75" i="6"/>
  <c r="BR75" i="6"/>
  <c r="BO75" i="6"/>
  <c r="BL75" i="6"/>
  <c r="BI75" i="6"/>
  <c r="BF75" i="6"/>
  <c r="BC75" i="6"/>
  <c r="AZ75" i="6"/>
  <c r="AW75" i="6"/>
  <c r="AT75" i="6"/>
  <c r="AQ75" i="6"/>
  <c r="AN75" i="6"/>
  <c r="AK75" i="6"/>
  <c r="AH75" i="6"/>
  <c r="AE75" i="6"/>
  <c r="AB75" i="6"/>
  <c r="Y75" i="6"/>
  <c r="V75" i="6"/>
  <c r="S75" i="6"/>
  <c r="P75" i="6"/>
  <c r="M75" i="6"/>
  <c r="J75" i="6"/>
  <c r="G75" i="6"/>
  <c r="CG74" i="6"/>
  <c r="CD74" i="6"/>
  <c r="CA74" i="6"/>
  <c r="BX74" i="6"/>
  <c r="BU74" i="6"/>
  <c r="BR74" i="6"/>
  <c r="BO74" i="6"/>
  <c r="BL74" i="6"/>
  <c r="BI74" i="6"/>
  <c r="BF74" i="6"/>
  <c r="BC74" i="6"/>
  <c r="AZ74" i="6"/>
  <c r="AW74" i="6"/>
  <c r="AT74" i="6"/>
  <c r="AQ74" i="6"/>
  <c r="AN74" i="6"/>
  <c r="AK74" i="6"/>
  <c r="AH74" i="6"/>
  <c r="AE74" i="6"/>
  <c r="AB74" i="6"/>
  <c r="Y74" i="6"/>
  <c r="V74" i="6"/>
  <c r="S74" i="6"/>
  <c r="P74" i="6"/>
  <c r="M74" i="6"/>
  <c r="J74" i="6"/>
  <c r="G74" i="6"/>
  <c r="CG69" i="6"/>
  <c r="CD69" i="6"/>
  <c r="CA69" i="6"/>
  <c r="BX69" i="6"/>
  <c r="BU69" i="6"/>
  <c r="BR69" i="6"/>
  <c r="BO69" i="6"/>
  <c r="BL69" i="6"/>
  <c r="BI69" i="6"/>
  <c r="BF69" i="6"/>
  <c r="BC69" i="6"/>
  <c r="AZ69" i="6"/>
  <c r="AW69" i="6"/>
  <c r="AT69" i="6"/>
  <c r="AQ69" i="6"/>
  <c r="AN69" i="6"/>
  <c r="AK69" i="6"/>
  <c r="AH69" i="6"/>
  <c r="AE69" i="6"/>
  <c r="AB69" i="6"/>
  <c r="Y69" i="6"/>
  <c r="V69" i="6"/>
  <c r="S69" i="6"/>
  <c r="P69" i="6"/>
  <c r="M69" i="6"/>
  <c r="J69" i="6"/>
  <c r="G69" i="6"/>
  <c r="CG68" i="6"/>
  <c r="CD68" i="6"/>
  <c r="CA68" i="6"/>
  <c r="BX68" i="6"/>
  <c r="BU68" i="6"/>
  <c r="BR68" i="6"/>
  <c r="BO68" i="6"/>
  <c r="BL68" i="6"/>
  <c r="BI68" i="6"/>
  <c r="BF68" i="6"/>
  <c r="BC68" i="6"/>
  <c r="AZ68" i="6"/>
  <c r="AW68" i="6"/>
  <c r="AT68" i="6"/>
  <c r="AQ68" i="6"/>
  <c r="AN68" i="6"/>
  <c r="AK68" i="6"/>
  <c r="AH68" i="6"/>
  <c r="AE68" i="6"/>
  <c r="AB68" i="6"/>
  <c r="Y68" i="6"/>
  <c r="V68" i="6"/>
  <c r="S68" i="6"/>
  <c r="P68" i="6"/>
  <c r="M68" i="6"/>
  <c r="J68" i="6"/>
  <c r="G68" i="6"/>
  <c r="CG67" i="6"/>
  <c r="CD67" i="6"/>
  <c r="CA67" i="6"/>
  <c r="BX67" i="6"/>
  <c r="BU67" i="6"/>
  <c r="BR67" i="6"/>
  <c r="BO67" i="6"/>
  <c r="BL67" i="6"/>
  <c r="BI67" i="6"/>
  <c r="BF67" i="6"/>
  <c r="BC67" i="6"/>
  <c r="AZ67" i="6"/>
  <c r="AW67" i="6"/>
  <c r="AT67" i="6"/>
  <c r="AQ67" i="6"/>
  <c r="AN67" i="6"/>
  <c r="AK67" i="6"/>
  <c r="AH67" i="6"/>
  <c r="AE67" i="6"/>
  <c r="AB67" i="6"/>
  <c r="Y67" i="6"/>
  <c r="V67" i="6"/>
  <c r="S67" i="6"/>
  <c r="P67" i="6"/>
  <c r="M67" i="6"/>
  <c r="J67" i="6"/>
  <c r="G67" i="6"/>
  <c r="CG66" i="6"/>
  <c r="CD66" i="6"/>
  <c r="CA66" i="6"/>
  <c r="BX66" i="6"/>
  <c r="BU66" i="6"/>
  <c r="BR66" i="6"/>
  <c r="BO66" i="6"/>
  <c r="BL66" i="6"/>
  <c r="BI66" i="6"/>
  <c r="BF66" i="6"/>
  <c r="BC66" i="6"/>
  <c r="AZ66" i="6"/>
  <c r="AW66" i="6"/>
  <c r="AT66" i="6"/>
  <c r="AQ66" i="6"/>
  <c r="AN66" i="6"/>
  <c r="AK66" i="6"/>
  <c r="AH66" i="6"/>
  <c r="AE66" i="6"/>
  <c r="AB66" i="6"/>
  <c r="Y66" i="6"/>
  <c r="V66" i="6"/>
  <c r="S66" i="6"/>
  <c r="P66" i="6"/>
  <c r="M66" i="6"/>
  <c r="J66" i="6"/>
  <c r="G66" i="6"/>
  <c r="CG65" i="6"/>
  <c r="CD65" i="6"/>
  <c r="CA65" i="6"/>
  <c r="BX65" i="6"/>
  <c r="BU65" i="6"/>
  <c r="BR65" i="6"/>
  <c r="BO65" i="6"/>
  <c r="BL65" i="6"/>
  <c r="BI65" i="6"/>
  <c r="BF65" i="6"/>
  <c r="BC65" i="6"/>
  <c r="AZ65" i="6"/>
  <c r="AW65" i="6"/>
  <c r="AT65" i="6"/>
  <c r="AQ65" i="6"/>
  <c r="AN65" i="6"/>
  <c r="AK65" i="6"/>
  <c r="AH65" i="6"/>
  <c r="AE65" i="6"/>
  <c r="AB65" i="6"/>
  <c r="Y65" i="6"/>
  <c r="V65" i="6"/>
  <c r="S65" i="6"/>
  <c r="P65" i="6"/>
  <c r="M65" i="6"/>
  <c r="J65" i="6"/>
  <c r="G65" i="6"/>
  <c r="CG64" i="6"/>
  <c r="CD64" i="6"/>
  <c r="CA64" i="6"/>
  <c r="BX64" i="6"/>
  <c r="BU64" i="6"/>
  <c r="BR64" i="6"/>
  <c r="BO64" i="6"/>
  <c r="BL64" i="6"/>
  <c r="BI64" i="6"/>
  <c r="BF64" i="6"/>
  <c r="BC64" i="6"/>
  <c r="AZ64" i="6"/>
  <c r="AW64" i="6"/>
  <c r="AT64" i="6"/>
  <c r="AQ64" i="6"/>
  <c r="AN64" i="6"/>
  <c r="AK64" i="6"/>
  <c r="AH64" i="6"/>
  <c r="AE64" i="6"/>
  <c r="AB64" i="6"/>
  <c r="Y64" i="6"/>
  <c r="V64" i="6"/>
  <c r="S64" i="6"/>
  <c r="P64" i="6"/>
  <c r="M64" i="6"/>
  <c r="J64" i="6"/>
  <c r="G64" i="6"/>
  <c r="CG63" i="6"/>
  <c r="CD63" i="6"/>
  <c r="CA63" i="6"/>
  <c r="BX63" i="6"/>
  <c r="BU63" i="6"/>
  <c r="BR63" i="6"/>
  <c r="BO63" i="6"/>
  <c r="BL63" i="6"/>
  <c r="BI63" i="6"/>
  <c r="BF63" i="6"/>
  <c r="BC63" i="6"/>
  <c r="AZ63" i="6"/>
  <c r="AW63" i="6"/>
  <c r="AT63" i="6"/>
  <c r="AQ63" i="6"/>
  <c r="AN63" i="6"/>
  <c r="AK63" i="6"/>
  <c r="AH63" i="6"/>
  <c r="AE63" i="6"/>
  <c r="AB63" i="6"/>
  <c r="Y63" i="6"/>
  <c r="V63" i="6"/>
  <c r="S63" i="6"/>
  <c r="P63" i="6"/>
  <c r="M63" i="6"/>
  <c r="J63" i="6"/>
  <c r="G63" i="6"/>
  <c r="CG60" i="6"/>
  <c r="CD60" i="6"/>
  <c r="CA60" i="6"/>
  <c r="BX60" i="6"/>
  <c r="BU60" i="6"/>
  <c r="BR60" i="6"/>
  <c r="BO60" i="6"/>
  <c r="BL60" i="6"/>
  <c r="BI60" i="6"/>
  <c r="BF60" i="6"/>
  <c r="BC60" i="6"/>
  <c r="AZ60" i="6"/>
  <c r="AW60" i="6"/>
  <c r="AT60" i="6"/>
  <c r="AQ60" i="6"/>
  <c r="AN60" i="6"/>
  <c r="AK60" i="6"/>
  <c r="AH60" i="6"/>
  <c r="AE60" i="6"/>
  <c r="AB60" i="6"/>
  <c r="Y60" i="6"/>
  <c r="V60" i="6"/>
  <c r="S60" i="6"/>
  <c r="P60" i="6"/>
  <c r="M60" i="6"/>
  <c r="J60" i="6"/>
  <c r="G60" i="6"/>
  <c r="CG57" i="6"/>
  <c r="CD57" i="6"/>
  <c r="CA57" i="6"/>
  <c r="BX57" i="6"/>
  <c r="BU57" i="6"/>
  <c r="BR57" i="6"/>
  <c r="BO57" i="6"/>
  <c r="BL57" i="6"/>
  <c r="BI57" i="6"/>
  <c r="BF57" i="6"/>
  <c r="BC57" i="6"/>
  <c r="AZ57" i="6"/>
  <c r="AW57" i="6"/>
  <c r="AT57" i="6"/>
  <c r="AQ57" i="6"/>
  <c r="AN57" i="6"/>
  <c r="AK57" i="6"/>
  <c r="AH57" i="6"/>
  <c r="AE57" i="6"/>
  <c r="AB57" i="6"/>
  <c r="Y57" i="6"/>
  <c r="V57" i="6"/>
  <c r="S57" i="6"/>
  <c r="P57" i="6"/>
  <c r="M57" i="6"/>
  <c r="J57" i="6"/>
  <c r="G57" i="6"/>
  <c r="CG56" i="6"/>
  <c r="CD56" i="6"/>
  <c r="CA56" i="6"/>
  <c r="BX56" i="6"/>
  <c r="BU56" i="6"/>
  <c r="BR56" i="6"/>
  <c r="BO56" i="6"/>
  <c r="BL56" i="6"/>
  <c r="BI56" i="6"/>
  <c r="BF56" i="6"/>
  <c r="BC56" i="6"/>
  <c r="AZ56" i="6"/>
  <c r="AW56" i="6"/>
  <c r="AT56" i="6"/>
  <c r="AQ56" i="6"/>
  <c r="AN56" i="6"/>
  <c r="AK56" i="6"/>
  <c r="AH56" i="6"/>
  <c r="AE56" i="6"/>
  <c r="AB56" i="6"/>
  <c r="Y56" i="6"/>
  <c r="V56" i="6"/>
  <c r="S56" i="6"/>
  <c r="P56" i="6"/>
  <c r="M56" i="6"/>
  <c r="J56" i="6"/>
  <c r="G56" i="6"/>
  <c r="CG53" i="6"/>
  <c r="CD53" i="6"/>
  <c r="CA53" i="6"/>
  <c r="BX53" i="6"/>
  <c r="BU53" i="6"/>
  <c r="BR53" i="6"/>
  <c r="BO53" i="6"/>
  <c r="BL53" i="6"/>
  <c r="BI53" i="6"/>
  <c r="BF53" i="6"/>
  <c r="BC53" i="6"/>
  <c r="AZ53" i="6"/>
  <c r="AW53" i="6"/>
  <c r="AT53" i="6"/>
  <c r="AQ53" i="6"/>
  <c r="AN53" i="6"/>
  <c r="AK53" i="6"/>
  <c r="AH53" i="6"/>
  <c r="AE53" i="6"/>
  <c r="AB53" i="6"/>
  <c r="Y53" i="6"/>
  <c r="V53" i="6"/>
  <c r="S53" i="6"/>
  <c r="P53" i="6"/>
  <c r="M53" i="6"/>
  <c r="J53" i="6"/>
  <c r="G53" i="6"/>
  <c r="CG50" i="6"/>
  <c r="CD50" i="6"/>
  <c r="CA50" i="6"/>
  <c r="BX50" i="6"/>
  <c r="BU50" i="6"/>
  <c r="BR50" i="6"/>
  <c r="BO50" i="6"/>
  <c r="BL50" i="6"/>
  <c r="BI50" i="6"/>
  <c r="BF50" i="6"/>
  <c r="BC50" i="6"/>
  <c r="AZ50" i="6"/>
  <c r="AW50" i="6"/>
  <c r="AT50" i="6"/>
  <c r="AQ50" i="6"/>
  <c r="AN50" i="6"/>
  <c r="AK50" i="6"/>
  <c r="AH50" i="6"/>
  <c r="AE50" i="6"/>
  <c r="AB50" i="6"/>
  <c r="Y50" i="6"/>
  <c r="V50" i="6"/>
  <c r="S50" i="6"/>
  <c r="P50" i="6"/>
  <c r="M50" i="6"/>
  <c r="J50" i="6"/>
  <c r="G50" i="6"/>
  <c r="CG49" i="6"/>
  <c r="CD49" i="6"/>
  <c r="CA49" i="6"/>
  <c r="BX49" i="6"/>
  <c r="BU49" i="6"/>
  <c r="BR49" i="6"/>
  <c r="BO49" i="6"/>
  <c r="BL49" i="6"/>
  <c r="BI49" i="6"/>
  <c r="BF49" i="6"/>
  <c r="BC49" i="6"/>
  <c r="AZ49" i="6"/>
  <c r="AW49" i="6"/>
  <c r="AT49" i="6"/>
  <c r="AQ49" i="6"/>
  <c r="AN49" i="6"/>
  <c r="AK49" i="6"/>
  <c r="AH49" i="6"/>
  <c r="AE49" i="6"/>
  <c r="AB49" i="6"/>
  <c r="Y49" i="6"/>
  <c r="V49" i="6"/>
  <c r="S49" i="6"/>
  <c r="P49" i="6"/>
  <c r="M49" i="6"/>
  <c r="J49" i="6"/>
  <c r="G49" i="6"/>
  <c r="CG47" i="6"/>
  <c r="CD47" i="6"/>
  <c r="CA47" i="6"/>
  <c r="BX47" i="6"/>
  <c r="BU47" i="6"/>
  <c r="BR47" i="6"/>
  <c r="BO47" i="6"/>
  <c r="BL47" i="6"/>
  <c r="BI47" i="6"/>
  <c r="BF47" i="6"/>
  <c r="BC47" i="6"/>
  <c r="AZ47" i="6"/>
  <c r="AW47" i="6"/>
  <c r="AT47" i="6"/>
  <c r="AQ47" i="6"/>
  <c r="AN47" i="6"/>
  <c r="AK47" i="6"/>
  <c r="AH47" i="6"/>
  <c r="AE47" i="6"/>
  <c r="AB47" i="6"/>
  <c r="Y47" i="6"/>
  <c r="V47" i="6"/>
  <c r="S47" i="6"/>
  <c r="P47" i="6"/>
  <c r="M47" i="6"/>
  <c r="J47" i="6"/>
  <c r="G47" i="6"/>
  <c r="CG44" i="6"/>
  <c r="CD44" i="6"/>
  <c r="CA44" i="6"/>
  <c r="BX44" i="6"/>
  <c r="BU44" i="6"/>
  <c r="BR44" i="6"/>
  <c r="BO44" i="6"/>
  <c r="BL44" i="6"/>
  <c r="BI44" i="6"/>
  <c r="BF44" i="6"/>
  <c r="BC44" i="6"/>
  <c r="AZ44" i="6"/>
  <c r="AW44" i="6"/>
  <c r="AT44" i="6"/>
  <c r="AQ44" i="6"/>
  <c r="AN44" i="6"/>
  <c r="AK44" i="6"/>
  <c r="AH44" i="6"/>
  <c r="AE44" i="6"/>
  <c r="AB44" i="6"/>
  <c r="Y44" i="6"/>
  <c r="V44" i="6"/>
  <c r="S44" i="6"/>
  <c r="P44" i="6"/>
  <c r="M44" i="6"/>
  <c r="J44" i="6"/>
  <c r="G44" i="6"/>
  <c r="CG43" i="6"/>
  <c r="CD43" i="6"/>
  <c r="CA43" i="6"/>
  <c r="BX43" i="6"/>
  <c r="BU43" i="6"/>
  <c r="BR43" i="6"/>
  <c r="BO43" i="6"/>
  <c r="BL43" i="6"/>
  <c r="BI43" i="6"/>
  <c r="BF43" i="6"/>
  <c r="BC43" i="6"/>
  <c r="AZ43" i="6"/>
  <c r="AW43" i="6"/>
  <c r="AT43" i="6"/>
  <c r="AQ43" i="6"/>
  <c r="AN43" i="6"/>
  <c r="AK43" i="6"/>
  <c r="AH43" i="6"/>
  <c r="AE43" i="6"/>
  <c r="AB43" i="6"/>
  <c r="Y43" i="6"/>
  <c r="V43" i="6"/>
  <c r="S43" i="6"/>
  <c r="P43" i="6"/>
  <c r="M43" i="6"/>
  <c r="J43" i="6"/>
  <c r="G43" i="6"/>
  <c r="CG42" i="6"/>
  <c r="CD42" i="6"/>
  <c r="CA42" i="6"/>
  <c r="BX42" i="6"/>
  <c r="BU42" i="6"/>
  <c r="BR42" i="6"/>
  <c r="BO42" i="6"/>
  <c r="BL42" i="6"/>
  <c r="BI42" i="6"/>
  <c r="BF42" i="6"/>
  <c r="BC42" i="6"/>
  <c r="AZ42" i="6"/>
  <c r="AW42" i="6"/>
  <c r="AT42" i="6"/>
  <c r="AQ42" i="6"/>
  <c r="AN42" i="6"/>
  <c r="AK42" i="6"/>
  <c r="AH42" i="6"/>
  <c r="AE42" i="6"/>
  <c r="AB42" i="6"/>
  <c r="Y42" i="6"/>
  <c r="V42" i="6"/>
  <c r="S42" i="6"/>
  <c r="P42" i="6"/>
  <c r="M42" i="6"/>
  <c r="J42" i="6"/>
  <c r="G42" i="6"/>
  <c r="CG41" i="6"/>
  <c r="CD41" i="6"/>
  <c r="CA41" i="6"/>
  <c r="BX41" i="6"/>
  <c r="BU41" i="6"/>
  <c r="BR41" i="6"/>
  <c r="BO41" i="6"/>
  <c r="BL41" i="6"/>
  <c r="BI41" i="6"/>
  <c r="BF41" i="6"/>
  <c r="BC41" i="6"/>
  <c r="AZ41" i="6"/>
  <c r="AW41" i="6"/>
  <c r="AT41" i="6"/>
  <c r="AQ41" i="6"/>
  <c r="AN41" i="6"/>
  <c r="AK41" i="6"/>
  <c r="AH41" i="6"/>
  <c r="AE41" i="6"/>
  <c r="AB41" i="6"/>
  <c r="Y41" i="6"/>
  <c r="V41" i="6"/>
  <c r="S41" i="6"/>
  <c r="P41" i="6"/>
  <c r="M41" i="6"/>
  <c r="J41" i="6"/>
  <c r="G41" i="6"/>
  <c r="CG40" i="6"/>
  <c r="CD40" i="6"/>
  <c r="CA40" i="6"/>
  <c r="BX40" i="6"/>
  <c r="BU40" i="6"/>
  <c r="BR40" i="6"/>
  <c r="BO40" i="6"/>
  <c r="BL40" i="6"/>
  <c r="BI40" i="6"/>
  <c r="BF40" i="6"/>
  <c r="BC40" i="6"/>
  <c r="AZ40" i="6"/>
  <c r="AW40" i="6"/>
  <c r="AT40" i="6"/>
  <c r="AQ40" i="6"/>
  <c r="AN40" i="6"/>
  <c r="AK40" i="6"/>
  <c r="AH40" i="6"/>
  <c r="AE40" i="6"/>
  <c r="AB40" i="6"/>
  <c r="Y40" i="6"/>
  <c r="V40" i="6"/>
  <c r="S40" i="6"/>
  <c r="P40" i="6"/>
  <c r="M40" i="6"/>
  <c r="J40" i="6"/>
  <c r="G40" i="6"/>
  <c r="CG39" i="6"/>
  <c r="CD39" i="6"/>
  <c r="CA39" i="6"/>
  <c r="BX39" i="6"/>
  <c r="BU39" i="6"/>
  <c r="BR39" i="6"/>
  <c r="BO39" i="6"/>
  <c r="BL39" i="6"/>
  <c r="BI39" i="6"/>
  <c r="BF39" i="6"/>
  <c r="BC39" i="6"/>
  <c r="AZ39" i="6"/>
  <c r="AW39" i="6"/>
  <c r="AT39" i="6"/>
  <c r="AQ39" i="6"/>
  <c r="AN39" i="6"/>
  <c r="AK39" i="6"/>
  <c r="AH39" i="6"/>
  <c r="AE39" i="6"/>
  <c r="AB39" i="6"/>
  <c r="Y39" i="6"/>
  <c r="V39" i="6"/>
  <c r="S39" i="6"/>
  <c r="P39" i="6"/>
  <c r="M39" i="6"/>
  <c r="J39" i="6"/>
  <c r="G39" i="6"/>
  <c r="CG35" i="6"/>
  <c r="CD35" i="6"/>
  <c r="CA35" i="6"/>
  <c r="BX35" i="6"/>
  <c r="BU35" i="6"/>
  <c r="BR35" i="6"/>
  <c r="BO35" i="6"/>
  <c r="BL35" i="6"/>
  <c r="BI35" i="6"/>
  <c r="BF35" i="6"/>
  <c r="BC35" i="6"/>
  <c r="AZ35" i="6"/>
  <c r="AW35" i="6"/>
  <c r="AT35" i="6"/>
  <c r="AQ35" i="6"/>
  <c r="AN35" i="6"/>
  <c r="AK35" i="6"/>
  <c r="AH35" i="6"/>
  <c r="AE35" i="6"/>
  <c r="AB35" i="6"/>
  <c r="Y35" i="6"/>
  <c r="V35" i="6"/>
  <c r="S35" i="6"/>
  <c r="P35" i="6"/>
  <c r="M35" i="6"/>
  <c r="J35" i="6"/>
  <c r="G35" i="6"/>
  <c r="CG34" i="6"/>
  <c r="CD34" i="6"/>
  <c r="CA34" i="6"/>
  <c r="BX34" i="6"/>
  <c r="BU34" i="6"/>
  <c r="BR34" i="6"/>
  <c r="BO34" i="6"/>
  <c r="BL34" i="6"/>
  <c r="BI34" i="6"/>
  <c r="BF34" i="6"/>
  <c r="BC34" i="6"/>
  <c r="AZ34" i="6"/>
  <c r="AW34" i="6"/>
  <c r="AT34" i="6"/>
  <c r="AQ34" i="6"/>
  <c r="AN34" i="6"/>
  <c r="AK34" i="6"/>
  <c r="AH34" i="6"/>
  <c r="AE34" i="6"/>
  <c r="AB34" i="6"/>
  <c r="Y34" i="6"/>
  <c r="V34" i="6"/>
  <c r="S34" i="6"/>
  <c r="P34" i="6"/>
  <c r="M34" i="6"/>
  <c r="J34" i="6"/>
  <c r="G34" i="6"/>
  <c r="CG33" i="6"/>
  <c r="CD33" i="6"/>
  <c r="CA33" i="6"/>
  <c r="BX33" i="6"/>
  <c r="BU33" i="6"/>
  <c r="BR33" i="6"/>
  <c r="BO33" i="6"/>
  <c r="BL33" i="6"/>
  <c r="BI33" i="6"/>
  <c r="BF33" i="6"/>
  <c r="BC33" i="6"/>
  <c r="AZ33" i="6"/>
  <c r="AW33" i="6"/>
  <c r="AT33" i="6"/>
  <c r="AQ33" i="6"/>
  <c r="AN33" i="6"/>
  <c r="AK33" i="6"/>
  <c r="AH33" i="6"/>
  <c r="AE33" i="6"/>
  <c r="AB33" i="6"/>
  <c r="Y33" i="6"/>
  <c r="V33" i="6"/>
  <c r="S33" i="6"/>
  <c r="P33" i="6"/>
  <c r="M33" i="6"/>
  <c r="J33" i="6"/>
  <c r="G33" i="6"/>
  <c r="CG32" i="6"/>
  <c r="CD32" i="6"/>
  <c r="CA32" i="6"/>
  <c r="BX32" i="6"/>
  <c r="BU32" i="6"/>
  <c r="BR32" i="6"/>
  <c r="BO32" i="6"/>
  <c r="BL32" i="6"/>
  <c r="BI32" i="6"/>
  <c r="BF32" i="6"/>
  <c r="BC32" i="6"/>
  <c r="AZ32" i="6"/>
  <c r="AW32" i="6"/>
  <c r="AT32" i="6"/>
  <c r="AQ32" i="6"/>
  <c r="AN32" i="6"/>
  <c r="AK32" i="6"/>
  <c r="AH32" i="6"/>
  <c r="AE32" i="6"/>
  <c r="AB32" i="6"/>
  <c r="Y32" i="6"/>
  <c r="V32" i="6"/>
  <c r="S32" i="6"/>
  <c r="P32" i="6"/>
  <c r="M32" i="6"/>
  <c r="J32" i="6"/>
  <c r="G32" i="6"/>
  <c r="CG29" i="6"/>
  <c r="CD29" i="6"/>
  <c r="CA29" i="6"/>
  <c r="BX29" i="6"/>
  <c r="BU29" i="6"/>
  <c r="BR29" i="6"/>
  <c r="BO29" i="6"/>
  <c r="BL29" i="6"/>
  <c r="BI29" i="6"/>
  <c r="BF29" i="6"/>
  <c r="BC29" i="6"/>
  <c r="AZ29" i="6"/>
  <c r="AW29" i="6"/>
  <c r="AT29" i="6"/>
  <c r="AQ29" i="6"/>
  <c r="AN29" i="6"/>
  <c r="AK29" i="6"/>
  <c r="AH29" i="6"/>
  <c r="AE29" i="6"/>
  <c r="AB29" i="6"/>
  <c r="Y29" i="6"/>
  <c r="V29" i="6"/>
  <c r="S29" i="6"/>
  <c r="P29" i="6"/>
  <c r="M29" i="6"/>
  <c r="J29" i="6"/>
  <c r="G29" i="6"/>
  <c r="CG28" i="6"/>
  <c r="CD28" i="6"/>
  <c r="CA28" i="6"/>
  <c r="BX28" i="6"/>
  <c r="BU28" i="6"/>
  <c r="BR28" i="6"/>
  <c r="BO28" i="6"/>
  <c r="BL28" i="6"/>
  <c r="BI28" i="6"/>
  <c r="BF28" i="6"/>
  <c r="BC28" i="6"/>
  <c r="AZ28" i="6"/>
  <c r="AW28" i="6"/>
  <c r="AT28" i="6"/>
  <c r="AQ28" i="6"/>
  <c r="AN28" i="6"/>
  <c r="AK28" i="6"/>
  <c r="AH28" i="6"/>
  <c r="AE28" i="6"/>
  <c r="AB28" i="6"/>
  <c r="Y28" i="6"/>
  <c r="V28" i="6"/>
  <c r="S28" i="6"/>
  <c r="P28" i="6"/>
  <c r="M28" i="6"/>
  <c r="J28" i="6"/>
  <c r="G28" i="6"/>
  <c r="CG27" i="6"/>
  <c r="CD27" i="6"/>
  <c r="CA27" i="6"/>
  <c r="BX27" i="6"/>
  <c r="BU27" i="6"/>
  <c r="BR27" i="6"/>
  <c r="BO27" i="6"/>
  <c r="BL27" i="6"/>
  <c r="BI27" i="6"/>
  <c r="BF27" i="6"/>
  <c r="BC27" i="6"/>
  <c r="AZ27" i="6"/>
  <c r="AW27" i="6"/>
  <c r="AT27" i="6"/>
  <c r="AQ27" i="6"/>
  <c r="AN27" i="6"/>
  <c r="AK27" i="6"/>
  <c r="AH27" i="6"/>
  <c r="AE27" i="6"/>
  <c r="AB27" i="6"/>
  <c r="Y27" i="6"/>
  <c r="V27" i="6"/>
  <c r="S27" i="6"/>
  <c r="P27" i="6"/>
  <c r="M27" i="6"/>
  <c r="J27" i="6"/>
  <c r="G27" i="6"/>
  <c r="CG26" i="6"/>
  <c r="CD26" i="6"/>
  <c r="CA26" i="6"/>
  <c r="BX26" i="6"/>
  <c r="BU26" i="6"/>
  <c r="BR26" i="6"/>
  <c r="BO26" i="6"/>
  <c r="BL26" i="6"/>
  <c r="BI26" i="6"/>
  <c r="BF26" i="6"/>
  <c r="BC26" i="6"/>
  <c r="AZ26" i="6"/>
  <c r="AW26" i="6"/>
  <c r="AT26" i="6"/>
  <c r="AQ26" i="6"/>
  <c r="AN26" i="6"/>
  <c r="AK26" i="6"/>
  <c r="AH26" i="6"/>
  <c r="AE26" i="6"/>
  <c r="AB26" i="6"/>
  <c r="Y26" i="6"/>
  <c r="V26" i="6"/>
  <c r="S26" i="6"/>
  <c r="P26" i="6"/>
  <c r="M26" i="6"/>
  <c r="J26" i="6"/>
  <c r="G26" i="6"/>
  <c r="CG23" i="6"/>
  <c r="CD23" i="6"/>
  <c r="CA23" i="6"/>
  <c r="BX23" i="6"/>
  <c r="BU23" i="6"/>
  <c r="BR23" i="6"/>
  <c r="BO23" i="6"/>
  <c r="BL23" i="6"/>
  <c r="BI23" i="6"/>
  <c r="BF23" i="6"/>
  <c r="BC23" i="6"/>
  <c r="AZ23" i="6"/>
  <c r="AW23" i="6"/>
  <c r="AT23" i="6"/>
  <c r="AQ23" i="6"/>
  <c r="AN23" i="6"/>
  <c r="AK23" i="6"/>
  <c r="AH23" i="6"/>
  <c r="AE23" i="6"/>
  <c r="AB23" i="6"/>
  <c r="Y23" i="6"/>
  <c r="V23" i="6"/>
  <c r="S23" i="6"/>
  <c r="P23" i="6"/>
  <c r="M23" i="6"/>
  <c r="J23" i="6"/>
  <c r="G23" i="6"/>
  <c r="CG22" i="6"/>
  <c r="CD22" i="6"/>
  <c r="CA22" i="6"/>
  <c r="BX22" i="6"/>
  <c r="BU22" i="6"/>
  <c r="BR22" i="6"/>
  <c r="BO22" i="6"/>
  <c r="BL22" i="6"/>
  <c r="BI22" i="6"/>
  <c r="BF22" i="6"/>
  <c r="BC22" i="6"/>
  <c r="AZ22" i="6"/>
  <c r="AW22" i="6"/>
  <c r="AT22" i="6"/>
  <c r="AQ22" i="6"/>
  <c r="AN22" i="6"/>
  <c r="AK22" i="6"/>
  <c r="AH22" i="6"/>
  <c r="AE22" i="6"/>
  <c r="AB22" i="6"/>
  <c r="Y22" i="6"/>
  <c r="V22" i="6"/>
  <c r="S22" i="6"/>
  <c r="P22" i="6"/>
  <c r="M22" i="6"/>
  <c r="J22" i="6"/>
  <c r="G22" i="6"/>
  <c r="CG19" i="6"/>
  <c r="CD19" i="6"/>
  <c r="CA19" i="6"/>
  <c r="BX19" i="6"/>
  <c r="BU19" i="6"/>
  <c r="BR19" i="6"/>
  <c r="BO19" i="6"/>
  <c r="BL19" i="6"/>
  <c r="BI19" i="6"/>
  <c r="BF19" i="6"/>
  <c r="BC19" i="6"/>
  <c r="AZ19" i="6"/>
  <c r="AW19" i="6"/>
  <c r="AT19" i="6"/>
  <c r="AQ19" i="6"/>
  <c r="AN19" i="6"/>
  <c r="AK19" i="6"/>
  <c r="AH19" i="6"/>
  <c r="AE19" i="6"/>
  <c r="AB19" i="6"/>
  <c r="Y19" i="6"/>
  <c r="V19" i="6"/>
  <c r="S19" i="6"/>
  <c r="P19" i="6"/>
  <c r="M19" i="6"/>
  <c r="J19" i="6"/>
  <c r="G19" i="6"/>
  <c r="CG16" i="6"/>
  <c r="CD16" i="6"/>
  <c r="CA16" i="6"/>
  <c r="BX16" i="6"/>
  <c r="BU16" i="6"/>
  <c r="BR16" i="6"/>
  <c r="BO16" i="6"/>
  <c r="BL16" i="6"/>
  <c r="BI16" i="6"/>
  <c r="BF16" i="6"/>
  <c r="BC16" i="6"/>
  <c r="AZ16" i="6"/>
  <c r="AW16" i="6"/>
  <c r="AT16" i="6"/>
  <c r="AQ16" i="6"/>
  <c r="AN16" i="6"/>
  <c r="AK16" i="6"/>
  <c r="AH16" i="6"/>
  <c r="AE16" i="6"/>
  <c r="AB16" i="6"/>
  <c r="Y16" i="6"/>
  <c r="V16" i="6"/>
  <c r="S16" i="6"/>
  <c r="P16" i="6"/>
  <c r="M16" i="6"/>
  <c r="J16" i="6"/>
  <c r="G16" i="6"/>
  <c r="CG15" i="6"/>
  <c r="CD15" i="6"/>
  <c r="CA15" i="6"/>
  <c r="BX15" i="6"/>
  <c r="BU15" i="6"/>
  <c r="BR15" i="6"/>
  <c r="BO15" i="6"/>
  <c r="BL15" i="6"/>
  <c r="BI15" i="6"/>
  <c r="BF15" i="6"/>
  <c r="BC15" i="6"/>
  <c r="AZ15" i="6"/>
  <c r="AW15" i="6"/>
  <c r="AT15" i="6"/>
  <c r="AQ15" i="6"/>
  <c r="AN15" i="6"/>
  <c r="AK15" i="6"/>
  <c r="AH15" i="6"/>
  <c r="AE15" i="6"/>
  <c r="AB15" i="6"/>
  <c r="Y15" i="6"/>
  <c r="V15" i="6"/>
  <c r="S15" i="6"/>
  <c r="P15" i="6"/>
  <c r="M15" i="6"/>
  <c r="J15" i="6"/>
  <c r="G15" i="6"/>
  <c r="CG14" i="6"/>
  <c r="CD14" i="6"/>
  <c r="CA14" i="6"/>
  <c r="BX14" i="6"/>
  <c r="BU14" i="6"/>
  <c r="BR14" i="6"/>
  <c r="BO14" i="6"/>
  <c r="BL14" i="6"/>
  <c r="BI14" i="6"/>
  <c r="BF14" i="6"/>
  <c r="BC14" i="6"/>
  <c r="AZ14" i="6"/>
  <c r="AW14" i="6"/>
  <c r="AT14" i="6"/>
  <c r="AQ14" i="6"/>
  <c r="AN14" i="6"/>
  <c r="AK14" i="6"/>
  <c r="AH14" i="6"/>
  <c r="AE14" i="6"/>
  <c r="AB14" i="6"/>
  <c r="Y14" i="6"/>
  <c r="V14" i="6"/>
  <c r="S14" i="6"/>
  <c r="P14" i="6"/>
  <c r="M14" i="6"/>
  <c r="J14" i="6"/>
  <c r="G14" i="6"/>
  <c r="CG13" i="6"/>
  <c r="CD13" i="6"/>
  <c r="CA13" i="6"/>
  <c r="BX13" i="6"/>
  <c r="BU13" i="6"/>
  <c r="BR13" i="6"/>
  <c r="BO13" i="6"/>
  <c r="BL13" i="6"/>
  <c r="BI13" i="6"/>
  <c r="BF13" i="6"/>
  <c r="BC13" i="6"/>
  <c r="AZ13" i="6"/>
  <c r="AW13" i="6"/>
  <c r="AT13" i="6"/>
  <c r="AQ13" i="6"/>
  <c r="AN13" i="6"/>
  <c r="AK13" i="6"/>
  <c r="AH13" i="6"/>
  <c r="AE13" i="6"/>
  <c r="AB13" i="6"/>
  <c r="Y13" i="6"/>
  <c r="V13" i="6"/>
  <c r="S13" i="6"/>
  <c r="P13" i="6"/>
  <c r="M13" i="6"/>
  <c r="J13" i="6"/>
  <c r="G13" i="6"/>
  <c r="CG12" i="6"/>
  <c r="CD12" i="6"/>
  <c r="CA12" i="6"/>
  <c r="BX12" i="6"/>
  <c r="BU12" i="6"/>
  <c r="BR12" i="6"/>
  <c r="BO12" i="6"/>
  <c r="BL12" i="6"/>
  <c r="BI12" i="6"/>
  <c r="BF12" i="6"/>
  <c r="BC12" i="6"/>
  <c r="AZ12" i="6"/>
  <c r="AW12" i="6"/>
  <c r="AT12" i="6"/>
  <c r="AQ12" i="6"/>
  <c r="AN12" i="6"/>
  <c r="AK12" i="6"/>
  <c r="AH12" i="6"/>
  <c r="AE12" i="6"/>
  <c r="AB12" i="6"/>
  <c r="Y12" i="6"/>
  <c r="V12" i="6"/>
  <c r="S12" i="6"/>
  <c r="P12" i="6"/>
  <c r="M12" i="6"/>
  <c r="J12" i="6"/>
  <c r="G12" i="6"/>
  <c r="CG9" i="6"/>
  <c r="CD9" i="6"/>
  <c r="CA9" i="6"/>
  <c r="BX9" i="6"/>
  <c r="BU9" i="6"/>
  <c r="BR9" i="6"/>
  <c r="BO9" i="6"/>
  <c r="BL9" i="6"/>
  <c r="BI9" i="6"/>
  <c r="BF9" i="6"/>
  <c r="BC9" i="6"/>
  <c r="AZ9" i="6"/>
  <c r="AW9" i="6"/>
  <c r="AT9" i="6"/>
  <c r="AQ9" i="6"/>
  <c r="AN9" i="6"/>
  <c r="AK9" i="6"/>
  <c r="AH9" i="6"/>
  <c r="AE9" i="6"/>
  <c r="AB9" i="6"/>
  <c r="Y9" i="6"/>
  <c r="V9" i="6"/>
  <c r="S9" i="6"/>
  <c r="P9" i="6"/>
  <c r="M9" i="6"/>
  <c r="J9" i="6"/>
  <c r="G9" i="6"/>
  <c r="E79" i="6"/>
  <c r="E35" i="6"/>
  <c r="E34" i="6"/>
  <c r="E33" i="6"/>
  <c r="E32" i="6"/>
  <c r="E29" i="6"/>
  <c r="E28" i="6"/>
  <c r="E27" i="6"/>
  <c r="E26" i="6"/>
  <c r="D98" i="6"/>
  <c r="C98" i="6"/>
  <c r="D95" i="6"/>
  <c r="C95" i="6"/>
  <c r="D94" i="6"/>
  <c r="C94" i="6"/>
  <c r="D93" i="6"/>
  <c r="C93" i="6"/>
  <c r="D92" i="6"/>
  <c r="C92" i="6"/>
  <c r="D91" i="6"/>
  <c r="C91" i="6"/>
  <c r="D90" i="6"/>
  <c r="C90" i="6"/>
  <c r="D89" i="6"/>
  <c r="C89" i="6"/>
  <c r="D82" i="6"/>
  <c r="C82" i="6"/>
  <c r="D81" i="6"/>
  <c r="C81" i="6"/>
  <c r="D80" i="6"/>
  <c r="C80" i="6"/>
  <c r="D79" i="6"/>
  <c r="C79" i="6"/>
  <c r="D78" i="6"/>
  <c r="C78" i="6"/>
  <c r="D75" i="6"/>
  <c r="C75" i="6"/>
  <c r="D74" i="6"/>
  <c r="C74" i="6"/>
  <c r="D69" i="6"/>
  <c r="C69" i="6"/>
  <c r="D68" i="6"/>
  <c r="C68" i="6"/>
  <c r="D67" i="6"/>
  <c r="C67" i="6"/>
  <c r="D66" i="6"/>
  <c r="C66" i="6"/>
  <c r="D65" i="6"/>
  <c r="C65" i="6"/>
  <c r="D64" i="6"/>
  <c r="C64" i="6"/>
  <c r="D63" i="6"/>
  <c r="C63" i="6"/>
  <c r="D60" i="6"/>
  <c r="C60" i="6"/>
  <c r="D57" i="6"/>
  <c r="C57" i="6"/>
  <c r="D56" i="6"/>
  <c r="C56" i="6"/>
  <c r="D53" i="6"/>
  <c r="C53" i="6"/>
  <c r="D50" i="6"/>
  <c r="C50" i="6"/>
  <c r="D49" i="6"/>
  <c r="C49" i="6"/>
  <c r="D48" i="6"/>
  <c r="C48" i="6"/>
  <c r="D47" i="6"/>
  <c r="C47" i="6"/>
  <c r="D44" i="6"/>
  <c r="C44" i="6"/>
  <c r="D43" i="6"/>
  <c r="C43" i="6"/>
  <c r="D42" i="6"/>
  <c r="C42" i="6"/>
  <c r="D41" i="6"/>
  <c r="C41" i="6"/>
  <c r="D40" i="6"/>
  <c r="C40" i="6"/>
  <c r="D39" i="6"/>
  <c r="C39" i="6"/>
  <c r="D35" i="6"/>
  <c r="C35" i="6"/>
  <c r="D34" i="6"/>
  <c r="C34" i="6"/>
  <c r="D33" i="6"/>
  <c r="C33" i="6"/>
  <c r="D32" i="6"/>
  <c r="C32" i="6"/>
  <c r="D29" i="6"/>
  <c r="C29" i="6"/>
  <c r="D28" i="6"/>
  <c r="C28" i="6"/>
  <c r="D27" i="6"/>
  <c r="C27" i="6"/>
  <c r="D26" i="6"/>
  <c r="C26" i="6"/>
  <c r="D23" i="6"/>
  <c r="C23" i="6"/>
  <c r="D22" i="6"/>
  <c r="C22" i="6"/>
  <c r="D19" i="6"/>
  <c r="C19" i="6"/>
  <c r="D16" i="6"/>
  <c r="C16" i="6"/>
  <c r="D15" i="6"/>
  <c r="C15" i="6"/>
  <c r="D14" i="6"/>
  <c r="C14" i="6"/>
  <c r="D13" i="6"/>
  <c r="C13" i="6"/>
  <c r="D12" i="6"/>
  <c r="C12" i="6"/>
  <c r="D9" i="6"/>
  <c r="C9" i="6"/>
  <c r="CG98" i="5"/>
  <c r="CD98" i="5"/>
  <c r="CA98" i="5"/>
  <c r="BX98" i="5"/>
  <c r="BU98" i="5"/>
  <c r="BR98" i="5"/>
  <c r="BO98" i="5"/>
  <c r="BL98" i="5"/>
  <c r="BI98" i="5"/>
  <c r="BF98" i="5"/>
  <c r="BC98" i="5"/>
  <c r="AZ98" i="5"/>
  <c r="AW98" i="5"/>
  <c r="AT98" i="5"/>
  <c r="AQ98" i="5"/>
  <c r="AN98" i="5"/>
  <c r="AK98" i="5"/>
  <c r="AH98" i="5"/>
  <c r="AE98" i="5"/>
  <c r="AB98" i="5"/>
  <c r="Y98" i="5"/>
  <c r="V98" i="5"/>
  <c r="S98" i="5"/>
  <c r="P98" i="5"/>
  <c r="M98" i="5"/>
  <c r="J98" i="5"/>
  <c r="G98" i="5"/>
  <c r="CG95" i="5"/>
  <c r="CD95" i="5"/>
  <c r="CA95" i="5"/>
  <c r="BX95" i="5"/>
  <c r="BU95" i="5"/>
  <c r="BR95" i="5"/>
  <c r="BO95" i="5"/>
  <c r="BL95" i="5"/>
  <c r="BI95" i="5"/>
  <c r="BF95" i="5"/>
  <c r="BC95" i="5"/>
  <c r="AZ95" i="5"/>
  <c r="AW95" i="5"/>
  <c r="AT95" i="5"/>
  <c r="AQ95" i="5"/>
  <c r="AN95" i="5"/>
  <c r="AK95" i="5"/>
  <c r="AH95" i="5"/>
  <c r="AE95" i="5"/>
  <c r="AB95" i="5"/>
  <c r="Y95" i="5"/>
  <c r="V95" i="5"/>
  <c r="S95" i="5"/>
  <c r="P95" i="5"/>
  <c r="M95" i="5"/>
  <c r="J95" i="5"/>
  <c r="G95" i="5"/>
  <c r="CG94" i="5"/>
  <c r="CD94" i="5"/>
  <c r="CA94" i="5"/>
  <c r="BX94" i="5"/>
  <c r="BU94" i="5"/>
  <c r="BR94" i="5"/>
  <c r="BO94" i="5"/>
  <c r="BL94" i="5"/>
  <c r="BI94" i="5"/>
  <c r="BF94" i="5"/>
  <c r="BC94" i="5"/>
  <c r="AZ94" i="5"/>
  <c r="AW94" i="5"/>
  <c r="AT94" i="5"/>
  <c r="AQ94" i="5"/>
  <c r="AN94" i="5"/>
  <c r="AK94" i="5"/>
  <c r="AH94" i="5"/>
  <c r="AE94" i="5"/>
  <c r="AB94" i="5"/>
  <c r="Y94" i="5"/>
  <c r="V94" i="5"/>
  <c r="S94" i="5"/>
  <c r="P94" i="5"/>
  <c r="M94" i="5"/>
  <c r="J94" i="5"/>
  <c r="G94" i="5"/>
  <c r="CG93" i="5"/>
  <c r="CD93" i="5"/>
  <c r="CA93" i="5"/>
  <c r="BX93" i="5"/>
  <c r="BU93" i="5"/>
  <c r="BR93" i="5"/>
  <c r="BO93" i="5"/>
  <c r="BL93" i="5"/>
  <c r="BI93" i="5"/>
  <c r="BF93" i="5"/>
  <c r="BC93" i="5"/>
  <c r="AZ93" i="5"/>
  <c r="AW93" i="5"/>
  <c r="AT93" i="5"/>
  <c r="AQ93" i="5"/>
  <c r="AN93" i="5"/>
  <c r="AK93" i="5"/>
  <c r="AH93" i="5"/>
  <c r="AE93" i="5"/>
  <c r="AB93" i="5"/>
  <c r="Y93" i="5"/>
  <c r="V93" i="5"/>
  <c r="S93" i="5"/>
  <c r="P93" i="5"/>
  <c r="M93" i="5"/>
  <c r="J93" i="5"/>
  <c r="G93" i="5"/>
  <c r="CG92" i="5"/>
  <c r="CD92" i="5"/>
  <c r="CA92" i="5"/>
  <c r="BX92" i="5"/>
  <c r="BU92" i="5"/>
  <c r="BR92" i="5"/>
  <c r="BO92" i="5"/>
  <c r="BL92" i="5"/>
  <c r="BI92" i="5"/>
  <c r="BF92" i="5"/>
  <c r="BC92" i="5"/>
  <c r="AZ92" i="5"/>
  <c r="AW92" i="5"/>
  <c r="AT92" i="5"/>
  <c r="AQ92" i="5"/>
  <c r="AN92" i="5"/>
  <c r="AK92" i="5"/>
  <c r="AH92" i="5"/>
  <c r="AE92" i="5"/>
  <c r="AB92" i="5"/>
  <c r="Y92" i="5"/>
  <c r="V92" i="5"/>
  <c r="S92" i="5"/>
  <c r="P92" i="5"/>
  <c r="M92" i="5"/>
  <c r="J92" i="5"/>
  <c r="G92" i="5"/>
  <c r="CG91" i="5"/>
  <c r="CD91" i="5"/>
  <c r="CA91" i="5"/>
  <c r="BX91" i="5"/>
  <c r="BU91" i="5"/>
  <c r="BR91" i="5"/>
  <c r="BO91" i="5"/>
  <c r="BL91" i="5"/>
  <c r="BI91" i="5"/>
  <c r="BF91" i="5"/>
  <c r="BC91" i="5"/>
  <c r="AZ91" i="5"/>
  <c r="AW91" i="5"/>
  <c r="AT91" i="5"/>
  <c r="AQ91" i="5"/>
  <c r="AN91" i="5"/>
  <c r="AK91" i="5"/>
  <c r="AH91" i="5"/>
  <c r="AE91" i="5"/>
  <c r="AB91" i="5"/>
  <c r="Y91" i="5"/>
  <c r="V91" i="5"/>
  <c r="S91" i="5"/>
  <c r="P91" i="5"/>
  <c r="M91" i="5"/>
  <c r="J91" i="5"/>
  <c r="G91" i="5"/>
  <c r="CG90" i="5"/>
  <c r="CD90" i="5"/>
  <c r="CA90" i="5"/>
  <c r="BX90" i="5"/>
  <c r="BU90" i="5"/>
  <c r="BR90" i="5"/>
  <c r="BO90" i="5"/>
  <c r="BL90" i="5"/>
  <c r="BI90" i="5"/>
  <c r="BF90" i="5"/>
  <c r="BC90" i="5"/>
  <c r="AZ90" i="5"/>
  <c r="AW90" i="5"/>
  <c r="AT90" i="5"/>
  <c r="AQ90" i="5"/>
  <c r="AN90" i="5"/>
  <c r="AK90" i="5"/>
  <c r="AH90" i="5"/>
  <c r="AE90" i="5"/>
  <c r="AB90" i="5"/>
  <c r="Y90" i="5"/>
  <c r="V90" i="5"/>
  <c r="S90" i="5"/>
  <c r="P90" i="5"/>
  <c r="M90" i="5"/>
  <c r="J90" i="5"/>
  <c r="G90" i="5"/>
  <c r="CG89" i="5"/>
  <c r="CD89" i="5"/>
  <c r="CA89" i="5"/>
  <c r="BX89" i="5"/>
  <c r="BU89" i="5"/>
  <c r="BR89" i="5"/>
  <c r="BO89" i="5"/>
  <c r="BL89" i="5"/>
  <c r="BI89" i="5"/>
  <c r="BF89" i="5"/>
  <c r="BC89" i="5"/>
  <c r="AZ89" i="5"/>
  <c r="AW89" i="5"/>
  <c r="AT89" i="5"/>
  <c r="AQ89" i="5"/>
  <c r="AN89" i="5"/>
  <c r="AK89" i="5"/>
  <c r="AH89" i="5"/>
  <c r="AE89" i="5"/>
  <c r="AB89" i="5"/>
  <c r="Y89" i="5"/>
  <c r="V89" i="5"/>
  <c r="S89" i="5"/>
  <c r="P89" i="5"/>
  <c r="M89" i="5"/>
  <c r="J89" i="5"/>
  <c r="G89" i="5"/>
  <c r="CG82" i="5"/>
  <c r="CD82" i="5"/>
  <c r="CA82" i="5"/>
  <c r="BX82" i="5"/>
  <c r="BU82" i="5"/>
  <c r="BR82" i="5"/>
  <c r="BO82" i="5"/>
  <c r="BL82" i="5"/>
  <c r="BI82" i="5"/>
  <c r="BF82" i="5"/>
  <c r="BC82" i="5"/>
  <c r="AZ82" i="5"/>
  <c r="AW82" i="5"/>
  <c r="AT82" i="5"/>
  <c r="AQ82" i="5"/>
  <c r="AN82" i="5"/>
  <c r="AK82" i="5"/>
  <c r="AH82" i="5"/>
  <c r="AE82" i="5"/>
  <c r="AB82" i="5"/>
  <c r="Y82" i="5"/>
  <c r="V82" i="5"/>
  <c r="S82" i="5"/>
  <c r="P82" i="5"/>
  <c r="M82" i="5"/>
  <c r="J82" i="5"/>
  <c r="G82" i="5"/>
  <c r="CG81" i="5"/>
  <c r="CD81" i="5"/>
  <c r="CA81" i="5"/>
  <c r="BX81" i="5"/>
  <c r="BU81" i="5"/>
  <c r="BR81" i="5"/>
  <c r="BO81" i="5"/>
  <c r="BL81" i="5"/>
  <c r="BI81" i="5"/>
  <c r="BF81" i="5"/>
  <c r="BC81" i="5"/>
  <c r="AZ81" i="5"/>
  <c r="AW81" i="5"/>
  <c r="AT81" i="5"/>
  <c r="AQ81" i="5"/>
  <c r="AN81" i="5"/>
  <c r="AK81" i="5"/>
  <c r="AH81" i="5"/>
  <c r="AE81" i="5"/>
  <c r="AB81" i="5"/>
  <c r="Y81" i="5"/>
  <c r="V81" i="5"/>
  <c r="S81" i="5"/>
  <c r="P81" i="5"/>
  <c r="M81" i="5"/>
  <c r="J81" i="5"/>
  <c r="G81" i="5"/>
  <c r="CG80" i="5"/>
  <c r="CD80" i="5"/>
  <c r="CA80" i="5"/>
  <c r="BX80" i="5"/>
  <c r="BU80" i="5"/>
  <c r="BR80" i="5"/>
  <c r="BO80" i="5"/>
  <c r="BL80" i="5"/>
  <c r="BI80" i="5"/>
  <c r="BF80" i="5"/>
  <c r="BC80" i="5"/>
  <c r="AZ80" i="5"/>
  <c r="AW80" i="5"/>
  <c r="AT80" i="5"/>
  <c r="AQ80" i="5"/>
  <c r="AN80" i="5"/>
  <c r="AK80" i="5"/>
  <c r="AH80" i="5"/>
  <c r="AE80" i="5"/>
  <c r="AB80" i="5"/>
  <c r="Y80" i="5"/>
  <c r="V80" i="5"/>
  <c r="S80" i="5"/>
  <c r="P80" i="5"/>
  <c r="M80" i="5"/>
  <c r="J80" i="5"/>
  <c r="G80" i="5"/>
  <c r="CG79" i="5"/>
  <c r="CD79" i="5"/>
  <c r="CA79" i="5"/>
  <c r="BX79" i="5"/>
  <c r="BU79" i="5"/>
  <c r="BR79" i="5"/>
  <c r="BO79" i="5"/>
  <c r="BL79" i="5"/>
  <c r="BI79" i="5"/>
  <c r="BF79" i="5"/>
  <c r="BC79" i="5"/>
  <c r="AZ79" i="5"/>
  <c r="AW79" i="5"/>
  <c r="AT79" i="5"/>
  <c r="AQ79" i="5"/>
  <c r="AN79" i="5"/>
  <c r="AK79" i="5"/>
  <c r="AH79" i="5"/>
  <c r="AE79" i="5"/>
  <c r="AB79" i="5"/>
  <c r="Y79" i="5"/>
  <c r="V79" i="5"/>
  <c r="S79" i="5"/>
  <c r="P79" i="5"/>
  <c r="M79" i="5"/>
  <c r="J79" i="5"/>
  <c r="G79" i="5"/>
  <c r="CG78" i="5"/>
  <c r="CD78" i="5"/>
  <c r="CA78" i="5"/>
  <c r="BX78" i="5"/>
  <c r="BU78" i="5"/>
  <c r="BR78" i="5"/>
  <c r="BO78" i="5"/>
  <c r="BL78" i="5"/>
  <c r="BI78" i="5"/>
  <c r="BF78" i="5"/>
  <c r="BC78" i="5"/>
  <c r="AZ78" i="5"/>
  <c r="AW78" i="5"/>
  <c r="AT78" i="5"/>
  <c r="AQ78" i="5"/>
  <c r="AN78" i="5"/>
  <c r="AK78" i="5"/>
  <c r="AH78" i="5"/>
  <c r="AE78" i="5"/>
  <c r="AB78" i="5"/>
  <c r="Y78" i="5"/>
  <c r="V78" i="5"/>
  <c r="S78" i="5"/>
  <c r="P78" i="5"/>
  <c r="M78" i="5"/>
  <c r="J78" i="5"/>
  <c r="G78" i="5"/>
  <c r="CG75" i="5"/>
  <c r="CD75" i="5"/>
  <c r="CA75" i="5"/>
  <c r="BX75" i="5"/>
  <c r="BU75" i="5"/>
  <c r="BR75" i="5"/>
  <c r="BO75" i="5"/>
  <c r="BL75" i="5"/>
  <c r="BI75" i="5"/>
  <c r="BF75" i="5"/>
  <c r="BC75" i="5"/>
  <c r="AZ75" i="5"/>
  <c r="AW75" i="5"/>
  <c r="AT75" i="5"/>
  <c r="AQ75" i="5"/>
  <c r="AN75" i="5"/>
  <c r="AK75" i="5"/>
  <c r="AH75" i="5"/>
  <c r="AE75" i="5"/>
  <c r="AB75" i="5"/>
  <c r="Y75" i="5"/>
  <c r="V75" i="5"/>
  <c r="S75" i="5"/>
  <c r="P75" i="5"/>
  <c r="M75" i="5"/>
  <c r="J75" i="5"/>
  <c r="G75" i="5"/>
  <c r="CG74" i="5"/>
  <c r="CD74" i="5"/>
  <c r="CA74" i="5"/>
  <c r="BX74" i="5"/>
  <c r="BU74" i="5"/>
  <c r="BR74" i="5"/>
  <c r="BO74" i="5"/>
  <c r="BL74" i="5"/>
  <c r="BI74" i="5"/>
  <c r="BF74" i="5"/>
  <c r="BC74" i="5"/>
  <c r="AZ74" i="5"/>
  <c r="AW74" i="5"/>
  <c r="AT74" i="5"/>
  <c r="AQ74" i="5"/>
  <c r="AN74" i="5"/>
  <c r="AK74" i="5"/>
  <c r="AH74" i="5"/>
  <c r="AE74" i="5"/>
  <c r="AB74" i="5"/>
  <c r="Y74" i="5"/>
  <c r="V74" i="5"/>
  <c r="S74" i="5"/>
  <c r="P74" i="5"/>
  <c r="M74" i="5"/>
  <c r="J74" i="5"/>
  <c r="G74" i="5"/>
  <c r="CG69" i="5"/>
  <c r="CD69" i="5"/>
  <c r="CA69" i="5"/>
  <c r="BX69" i="5"/>
  <c r="BU69" i="5"/>
  <c r="BR69" i="5"/>
  <c r="BO69" i="5"/>
  <c r="BL69" i="5"/>
  <c r="BI69" i="5"/>
  <c r="BF69" i="5"/>
  <c r="BC69" i="5"/>
  <c r="AZ69" i="5"/>
  <c r="AW69" i="5"/>
  <c r="AT69" i="5"/>
  <c r="AQ69" i="5"/>
  <c r="AN69" i="5"/>
  <c r="AK69" i="5"/>
  <c r="AH69" i="5"/>
  <c r="AE69" i="5"/>
  <c r="AB69" i="5"/>
  <c r="Y69" i="5"/>
  <c r="V69" i="5"/>
  <c r="S69" i="5"/>
  <c r="P69" i="5"/>
  <c r="M69" i="5"/>
  <c r="J69" i="5"/>
  <c r="G69" i="5"/>
  <c r="CG68" i="5"/>
  <c r="CD68" i="5"/>
  <c r="CA68" i="5"/>
  <c r="BX68" i="5"/>
  <c r="BU68" i="5"/>
  <c r="BR68" i="5"/>
  <c r="BO68" i="5"/>
  <c r="BL68" i="5"/>
  <c r="BI68" i="5"/>
  <c r="BF68" i="5"/>
  <c r="BC68" i="5"/>
  <c r="AZ68" i="5"/>
  <c r="AW68" i="5"/>
  <c r="AT68" i="5"/>
  <c r="AQ68" i="5"/>
  <c r="AN68" i="5"/>
  <c r="AK68" i="5"/>
  <c r="AH68" i="5"/>
  <c r="AE68" i="5"/>
  <c r="AB68" i="5"/>
  <c r="Y68" i="5"/>
  <c r="V68" i="5"/>
  <c r="S68" i="5"/>
  <c r="P68" i="5"/>
  <c r="M68" i="5"/>
  <c r="J68" i="5"/>
  <c r="G68" i="5"/>
  <c r="CG67" i="5"/>
  <c r="CD67" i="5"/>
  <c r="CA67" i="5"/>
  <c r="BX67" i="5"/>
  <c r="BU67" i="5"/>
  <c r="BR67" i="5"/>
  <c r="BO67" i="5"/>
  <c r="BL67" i="5"/>
  <c r="BI67" i="5"/>
  <c r="BF67" i="5"/>
  <c r="BC67" i="5"/>
  <c r="AZ67" i="5"/>
  <c r="AW67" i="5"/>
  <c r="AT67" i="5"/>
  <c r="AQ67" i="5"/>
  <c r="AN67" i="5"/>
  <c r="AK67" i="5"/>
  <c r="AH67" i="5"/>
  <c r="AE67" i="5"/>
  <c r="AB67" i="5"/>
  <c r="Y67" i="5"/>
  <c r="V67" i="5"/>
  <c r="S67" i="5"/>
  <c r="P67" i="5"/>
  <c r="M67" i="5"/>
  <c r="J67" i="5"/>
  <c r="G67" i="5"/>
  <c r="CG66" i="5"/>
  <c r="CD66" i="5"/>
  <c r="CA66" i="5"/>
  <c r="BX66" i="5"/>
  <c r="BU66" i="5"/>
  <c r="BR66" i="5"/>
  <c r="BO66" i="5"/>
  <c r="BL66" i="5"/>
  <c r="BI66" i="5"/>
  <c r="BF66" i="5"/>
  <c r="BC66" i="5"/>
  <c r="AZ66" i="5"/>
  <c r="AW66" i="5"/>
  <c r="AT66" i="5"/>
  <c r="AQ66" i="5"/>
  <c r="AN66" i="5"/>
  <c r="AK66" i="5"/>
  <c r="AH66" i="5"/>
  <c r="AE66" i="5"/>
  <c r="AB66" i="5"/>
  <c r="Y66" i="5"/>
  <c r="V66" i="5"/>
  <c r="S66" i="5"/>
  <c r="P66" i="5"/>
  <c r="M66" i="5"/>
  <c r="J66" i="5"/>
  <c r="G66" i="5"/>
  <c r="CG65" i="5"/>
  <c r="CD65" i="5"/>
  <c r="CA65" i="5"/>
  <c r="BX65" i="5"/>
  <c r="BU65" i="5"/>
  <c r="BR65" i="5"/>
  <c r="BO65" i="5"/>
  <c r="BL65" i="5"/>
  <c r="BI65" i="5"/>
  <c r="BF65" i="5"/>
  <c r="BC65" i="5"/>
  <c r="AZ65" i="5"/>
  <c r="AW65" i="5"/>
  <c r="AT65" i="5"/>
  <c r="AQ65" i="5"/>
  <c r="AN65" i="5"/>
  <c r="AK65" i="5"/>
  <c r="AH65" i="5"/>
  <c r="AE65" i="5"/>
  <c r="AB65" i="5"/>
  <c r="Y65" i="5"/>
  <c r="V65" i="5"/>
  <c r="S65" i="5"/>
  <c r="P65" i="5"/>
  <c r="M65" i="5"/>
  <c r="J65" i="5"/>
  <c r="G65" i="5"/>
  <c r="CG64" i="5"/>
  <c r="CD64" i="5"/>
  <c r="CA64" i="5"/>
  <c r="BX64" i="5"/>
  <c r="BU64" i="5"/>
  <c r="BR64" i="5"/>
  <c r="BO64" i="5"/>
  <c r="BL64" i="5"/>
  <c r="BI64" i="5"/>
  <c r="BF64" i="5"/>
  <c r="BC64" i="5"/>
  <c r="AZ64" i="5"/>
  <c r="AW64" i="5"/>
  <c r="AT64" i="5"/>
  <c r="AQ64" i="5"/>
  <c r="AN64" i="5"/>
  <c r="AK64" i="5"/>
  <c r="AH64" i="5"/>
  <c r="AE64" i="5"/>
  <c r="AB64" i="5"/>
  <c r="Y64" i="5"/>
  <c r="V64" i="5"/>
  <c r="S64" i="5"/>
  <c r="P64" i="5"/>
  <c r="M64" i="5"/>
  <c r="J64" i="5"/>
  <c r="G64" i="5"/>
  <c r="CG63" i="5"/>
  <c r="CD63" i="5"/>
  <c r="CA63" i="5"/>
  <c r="BX63" i="5"/>
  <c r="BU63" i="5"/>
  <c r="BR63" i="5"/>
  <c r="BO63" i="5"/>
  <c r="BL63" i="5"/>
  <c r="BI63" i="5"/>
  <c r="BF63" i="5"/>
  <c r="BC63" i="5"/>
  <c r="AZ63" i="5"/>
  <c r="AW63" i="5"/>
  <c r="AT63" i="5"/>
  <c r="AQ63" i="5"/>
  <c r="AN63" i="5"/>
  <c r="AK63" i="5"/>
  <c r="AH63" i="5"/>
  <c r="AE63" i="5"/>
  <c r="AB63" i="5"/>
  <c r="Y63" i="5"/>
  <c r="V63" i="5"/>
  <c r="S63" i="5"/>
  <c r="P63" i="5"/>
  <c r="M63" i="5"/>
  <c r="J63" i="5"/>
  <c r="G63" i="5"/>
  <c r="CG60" i="5"/>
  <c r="CD60" i="5"/>
  <c r="CA60" i="5"/>
  <c r="BX60" i="5"/>
  <c r="BU60" i="5"/>
  <c r="BR60" i="5"/>
  <c r="BO60" i="5"/>
  <c r="BL60" i="5"/>
  <c r="BI60" i="5"/>
  <c r="BF60" i="5"/>
  <c r="BC60" i="5"/>
  <c r="AZ60" i="5"/>
  <c r="AW60" i="5"/>
  <c r="AT60" i="5"/>
  <c r="AQ60" i="5"/>
  <c r="AN60" i="5"/>
  <c r="AK60" i="5"/>
  <c r="AH60" i="5"/>
  <c r="AE60" i="5"/>
  <c r="AB60" i="5"/>
  <c r="Y60" i="5"/>
  <c r="V60" i="5"/>
  <c r="S60" i="5"/>
  <c r="P60" i="5"/>
  <c r="M60" i="5"/>
  <c r="J60" i="5"/>
  <c r="G60" i="5"/>
  <c r="CG57" i="5"/>
  <c r="CD57" i="5"/>
  <c r="CA57" i="5"/>
  <c r="BX57" i="5"/>
  <c r="BU57" i="5"/>
  <c r="BR57" i="5"/>
  <c r="BO57" i="5"/>
  <c r="BL57" i="5"/>
  <c r="BI57" i="5"/>
  <c r="BF57" i="5"/>
  <c r="BC57" i="5"/>
  <c r="AZ57" i="5"/>
  <c r="AW57" i="5"/>
  <c r="AT57" i="5"/>
  <c r="AQ57" i="5"/>
  <c r="AN57" i="5"/>
  <c r="AK57" i="5"/>
  <c r="AH57" i="5"/>
  <c r="AE57" i="5"/>
  <c r="AB57" i="5"/>
  <c r="Y57" i="5"/>
  <c r="V57" i="5"/>
  <c r="S57" i="5"/>
  <c r="P57" i="5"/>
  <c r="M57" i="5"/>
  <c r="J57" i="5"/>
  <c r="G57" i="5"/>
  <c r="CG56" i="5"/>
  <c r="CD56" i="5"/>
  <c r="CA56" i="5"/>
  <c r="BX56" i="5"/>
  <c r="BU56" i="5"/>
  <c r="BR56" i="5"/>
  <c r="BO56" i="5"/>
  <c r="BL56" i="5"/>
  <c r="BI56" i="5"/>
  <c r="BF56" i="5"/>
  <c r="BC56" i="5"/>
  <c r="AZ56" i="5"/>
  <c r="AW56" i="5"/>
  <c r="AT56" i="5"/>
  <c r="AQ56" i="5"/>
  <c r="AN56" i="5"/>
  <c r="AK56" i="5"/>
  <c r="AH56" i="5"/>
  <c r="AE56" i="5"/>
  <c r="AB56" i="5"/>
  <c r="Y56" i="5"/>
  <c r="V56" i="5"/>
  <c r="S56" i="5"/>
  <c r="P56" i="5"/>
  <c r="M56" i="5"/>
  <c r="J56" i="5"/>
  <c r="G56" i="5"/>
  <c r="CG53" i="5"/>
  <c r="CD53" i="5"/>
  <c r="CA53" i="5"/>
  <c r="BX53" i="5"/>
  <c r="BU53" i="5"/>
  <c r="BR53" i="5"/>
  <c r="BO53" i="5"/>
  <c r="BL53" i="5"/>
  <c r="BI53" i="5"/>
  <c r="BF53" i="5"/>
  <c r="BC53" i="5"/>
  <c r="AZ53" i="5"/>
  <c r="AW53" i="5"/>
  <c r="AT53" i="5"/>
  <c r="AQ53" i="5"/>
  <c r="AN53" i="5"/>
  <c r="AK53" i="5"/>
  <c r="AH53" i="5"/>
  <c r="AE53" i="5"/>
  <c r="AB53" i="5"/>
  <c r="Y53" i="5"/>
  <c r="V53" i="5"/>
  <c r="S53" i="5"/>
  <c r="P53" i="5"/>
  <c r="M53" i="5"/>
  <c r="J53" i="5"/>
  <c r="G53" i="5"/>
  <c r="CG50" i="5"/>
  <c r="CD50" i="5"/>
  <c r="CA50" i="5"/>
  <c r="BX50" i="5"/>
  <c r="BU50" i="5"/>
  <c r="BR50" i="5"/>
  <c r="BO50" i="5"/>
  <c r="BL50" i="5"/>
  <c r="BI50" i="5"/>
  <c r="BF50" i="5"/>
  <c r="BC50" i="5"/>
  <c r="AZ50" i="5"/>
  <c r="AW50" i="5"/>
  <c r="AT50" i="5"/>
  <c r="AQ50" i="5"/>
  <c r="AN50" i="5"/>
  <c r="AK50" i="5"/>
  <c r="AH50" i="5"/>
  <c r="AE50" i="5"/>
  <c r="AB50" i="5"/>
  <c r="Y50" i="5"/>
  <c r="V50" i="5"/>
  <c r="S50" i="5"/>
  <c r="P50" i="5"/>
  <c r="M50" i="5"/>
  <c r="J50" i="5"/>
  <c r="G50" i="5"/>
  <c r="CG49" i="5"/>
  <c r="CD49" i="5"/>
  <c r="CA49" i="5"/>
  <c r="BX49" i="5"/>
  <c r="BU49" i="5"/>
  <c r="BR49" i="5"/>
  <c r="BO49" i="5"/>
  <c r="BL49" i="5"/>
  <c r="BI49" i="5"/>
  <c r="BF49" i="5"/>
  <c r="BC49" i="5"/>
  <c r="AZ49" i="5"/>
  <c r="AW49" i="5"/>
  <c r="AT49" i="5"/>
  <c r="AQ49" i="5"/>
  <c r="AN49" i="5"/>
  <c r="AK49" i="5"/>
  <c r="AH49" i="5"/>
  <c r="AE49" i="5"/>
  <c r="AB49" i="5"/>
  <c r="Y49" i="5"/>
  <c r="V49" i="5"/>
  <c r="S49" i="5"/>
  <c r="P49" i="5"/>
  <c r="M49" i="5"/>
  <c r="J49" i="5"/>
  <c r="G49" i="5"/>
  <c r="CG47" i="5"/>
  <c r="CD47" i="5"/>
  <c r="CA47" i="5"/>
  <c r="BX47" i="5"/>
  <c r="BU47" i="5"/>
  <c r="BR47" i="5"/>
  <c r="BO47" i="5"/>
  <c r="BL47" i="5"/>
  <c r="BI47" i="5"/>
  <c r="BF47" i="5"/>
  <c r="BC47" i="5"/>
  <c r="AZ47" i="5"/>
  <c r="AW47" i="5"/>
  <c r="AT47" i="5"/>
  <c r="AQ47" i="5"/>
  <c r="AN47" i="5"/>
  <c r="AK47" i="5"/>
  <c r="AH47" i="5"/>
  <c r="AE47" i="5"/>
  <c r="AB47" i="5"/>
  <c r="Y47" i="5"/>
  <c r="V47" i="5"/>
  <c r="S47" i="5"/>
  <c r="P47" i="5"/>
  <c r="M47" i="5"/>
  <c r="J47" i="5"/>
  <c r="G47" i="5"/>
  <c r="CG44" i="5"/>
  <c r="CD44" i="5"/>
  <c r="CA44" i="5"/>
  <c r="BX44" i="5"/>
  <c r="BU44" i="5"/>
  <c r="BR44" i="5"/>
  <c r="BO44" i="5"/>
  <c r="BL44" i="5"/>
  <c r="BI44" i="5"/>
  <c r="BF44" i="5"/>
  <c r="BC44" i="5"/>
  <c r="AZ44" i="5"/>
  <c r="AW44" i="5"/>
  <c r="AT44" i="5"/>
  <c r="AQ44" i="5"/>
  <c r="AN44" i="5"/>
  <c r="AK44" i="5"/>
  <c r="AH44" i="5"/>
  <c r="AE44" i="5"/>
  <c r="AB44" i="5"/>
  <c r="Y44" i="5"/>
  <c r="V44" i="5"/>
  <c r="S44" i="5"/>
  <c r="P44" i="5"/>
  <c r="M44" i="5"/>
  <c r="J44" i="5"/>
  <c r="G44" i="5"/>
  <c r="CG43" i="5"/>
  <c r="CD43" i="5"/>
  <c r="CA43" i="5"/>
  <c r="BX43" i="5"/>
  <c r="BU43" i="5"/>
  <c r="BR43" i="5"/>
  <c r="BO43" i="5"/>
  <c r="BL43" i="5"/>
  <c r="BI43" i="5"/>
  <c r="BF43" i="5"/>
  <c r="BC43" i="5"/>
  <c r="AZ43" i="5"/>
  <c r="AW43" i="5"/>
  <c r="AT43" i="5"/>
  <c r="AQ43" i="5"/>
  <c r="AN43" i="5"/>
  <c r="AK43" i="5"/>
  <c r="AH43" i="5"/>
  <c r="AE43" i="5"/>
  <c r="AB43" i="5"/>
  <c r="Y43" i="5"/>
  <c r="V43" i="5"/>
  <c r="S43" i="5"/>
  <c r="P43" i="5"/>
  <c r="M43" i="5"/>
  <c r="J43" i="5"/>
  <c r="G43" i="5"/>
  <c r="CG42" i="5"/>
  <c r="CD42" i="5"/>
  <c r="CA42" i="5"/>
  <c r="BX42" i="5"/>
  <c r="BU42" i="5"/>
  <c r="BR42" i="5"/>
  <c r="BO42" i="5"/>
  <c r="BL42" i="5"/>
  <c r="BI42" i="5"/>
  <c r="BF42" i="5"/>
  <c r="BC42" i="5"/>
  <c r="AZ42" i="5"/>
  <c r="AW42" i="5"/>
  <c r="AT42" i="5"/>
  <c r="AQ42" i="5"/>
  <c r="AN42" i="5"/>
  <c r="AK42" i="5"/>
  <c r="AH42" i="5"/>
  <c r="AE42" i="5"/>
  <c r="AB42" i="5"/>
  <c r="Y42" i="5"/>
  <c r="V42" i="5"/>
  <c r="S42" i="5"/>
  <c r="P42" i="5"/>
  <c r="M42" i="5"/>
  <c r="J42" i="5"/>
  <c r="G42" i="5"/>
  <c r="CG41" i="5"/>
  <c r="CD41" i="5"/>
  <c r="CA41" i="5"/>
  <c r="BX41" i="5"/>
  <c r="BU41" i="5"/>
  <c r="BR41" i="5"/>
  <c r="BO41" i="5"/>
  <c r="BL41" i="5"/>
  <c r="BI41" i="5"/>
  <c r="BF41" i="5"/>
  <c r="BC41" i="5"/>
  <c r="AZ41" i="5"/>
  <c r="AW41" i="5"/>
  <c r="AT41" i="5"/>
  <c r="AQ41" i="5"/>
  <c r="AN41" i="5"/>
  <c r="AK41" i="5"/>
  <c r="AH41" i="5"/>
  <c r="AE41" i="5"/>
  <c r="AB41" i="5"/>
  <c r="Y41" i="5"/>
  <c r="V41" i="5"/>
  <c r="S41" i="5"/>
  <c r="P41" i="5"/>
  <c r="M41" i="5"/>
  <c r="J41" i="5"/>
  <c r="G41" i="5"/>
  <c r="CG40" i="5"/>
  <c r="CD40" i="5"/>
  <c r="CA40" i="5"/>
  <c r="BX40" i="5"/>
  <c r="BU40" i="5"/>
  <c r="BR40" i="5"/>
  <c r="BO40" i="5"/>
  <c r="BL40" i="5"/>
  <c r="BI40" i="5"/>
  <c r="BF40" i="5"/>
  <c r="BC40" i="5"/>
  <c r="AZ40" i="5"/>
  <c r="AW40" i="5"/>
  <c r="AT40" i="5"/>
  <c r="AQ40" i="5"/>
  <c r="AN40" i="5"/>
  <c r="AK40" i="5"/>
  <c r="AH40" i="5"/>
  <c r="AE40" i="5"/>
  <c r="AB40" i="5"/>
  <c r="Y40" i="5"/>
  <c r="V40" i="5"/>
  <c r="S40" i="5"/>
  <c r="P40" i="5"/>
  <c r="M40" i="5"/>
  <c r="J40" i="5"/>
  <c r="G40" i="5"/>
  <c r="CG39" i="5"/>
  <c r="CD39" i="5"/>
  <c r="CA39" i="5"/>
  <c r="BX39" i="5"/>
  <c r="BU39" i="5"/>
  <c r="BR39" i="5"/>
  <c r="BO39" i="5"/>
  <c r="BL39" i="5"/>
  <c r="BI39" i="5"/>
  <c r="BF39" i="5"/>
  <c r="BC39" i="5"/>
  <c r="AZ39" i="5"/>
  <c r="AW39" i="5"/>
  <c r="AT39" i="5"/>
  <c r="AQ39" i="5"/>
  <c r="AN39" i="5"/>
  <c r="AK39" i="5"/>
  <c r="AH39" i="5"/>
  <c r="AE39" i="5"/>
  <c r="AB39" i="5"/>
  <c r="Y39" i="5"/>
  <c r="V39" i="5"/>
  <c r="S39" i="5"/>
  <c r="P39" i="5"/>
  <c r="M39" i="5"/>
  <c r="J39" i="5"/>
  <c r="G39" i="5"/>
  <c r="CG35" i="5"/>
  <c r="CD35" i="5"/>
  <c r="CA35" i="5"/>
  <c r="BX35" i="5"/>
  <c r="BU35" i="5"/>
  <c r="BR35" i="5"/>
  <c r="BO35" i="5"/>
  <c r="BL35" i="5"/>
  <c r="BI35" i="5"/>
  <c r="BF35" i="5"/>
  <c r="BC35" i="5"/>
  <c r="AZ35" i="5"/>
  <c r="AW35" i="5"/>
  <c r="AT35" i="5"/>
  <c r="AQ35" i="5"/>
  <c r="AN35" i="5"/>
  <c r="AK35" i="5"/>
  <c r="AH35" i="5"/>
  <c r="AE35" i="5"/>
  <c r="AB35" i="5"/>
  <c r="Y35" i="5"/>
  <c r="V35" i="5"/>
  <c r="S35" i="5"/>
  <c r="P35" i="5"/>
  <c r="M35" i="5"/>
  <c r="J35" i="5"/>
  <c r="G35" i="5"/>
  <c r="CG34" i="5"/>
  <c r="CD34" i="5"/>
  <c r="CA34" i="5"/>
  <c r="BX34" i="5"/>
  <c r="BU34" i="5"/>
  <c r="BR34" i="5"/>
  <c r="BO34" i="5"/>
  <c r="BL34" i="5"/>
  <c r="BI34" i="5"/>
  <c r="BF34" i="5"/>
  <c r="BC34" i="5"/>
  <c r="AZ34" i="5"/>
  <c r="AW34" i="5"/>
  <c r="AT34" i="5"/>
  <c r="AQ34" i="5"/>
  <c r="AN34" i="5"/>
  <c r="AK34" i="5"/>
  <c r="AH34" i="5"/>
  <c r="AE34" i="5"/>
  <c r="AB34" i="5"/>
  <c r="Y34" i="5"/>
  <c r="V34" i="5"/>
  <c r="S34" i="5"/>
  <c r="P34" i="5"/>
  <c r="M34" i="5"/>
  <c r="J34" i="5"/>
  <c r="G34" i="5"/>
  <c r="CG33" i="5"/>
  <c r="CD33" i="5"/>
  <c r="CA33" i="5"/>
  <c r="BX33" i="5"/>
  <c r="BU33" i="5"/>
  <c r="BR33" i="5"/>
  <c r="BO33" i="5"/>
  <c r="BL33" i="5"/>
  <c r="BI33" i="5"/>
  <c r="BF33" i="5"/>
  <c r="BC33" i="5"/>
  <c r="AZ33" i="5"/>
  <c r="AW33" i="5"/>
  <c r="AT33" i="5"/>
  <c r="AQ33" i="5"/>
  <c r="AN33" i="5"/>
  <c r="AK33" i="5"/>
  <c r="AH33" i="5"/>
  <c r="AE33" i="5"/>
  <c r="AB33" i="5"/>
  <c r="Y33" i="5"/>
  <c r="V33" i="5"/>
  <c r="S33" i="5"/>
  <c r="P33" i="5"/>
  <c r="M33" i="5"/>
  <c r="J33" i="5"/>
  <c r="G33" i="5"/>
  <c r="CG32" i="5"/>
  <c r="CD32" i="5"/>
  <c r="CA32" i="5"/>
  <c r="BX32" i="5"/>
  <c r="BU32" i="5"/>
  <c r="BR32" i="5"/>
  <c r="BO32" i="5"/>
  <c r="BL32" i="5"/>
  <c r="BI32" i="5"/>
  <c r="BF32" i="5"/>
  <c r="BC32" i="5"/>
  <c r="AZ32" i="5"/>
  <c r="AW32" i="5"/>
  <c r="AT32" i="5"/>
  <c r="AQ32" i="5"/>
  <c r="AN32" i="5"/>
  <c r="AK32" i="5"/>
  <c r="AH32" i="5"/>
  <c r="AE32" i="5"/>
  <c r="AB32" i="5"/>
  <c r="Y32" i="5"/>
  <c r="V32" i="5"/>
  <c r="S32" i="5"/>
  <c r="P32" i="5"/>
  <c r="M32" i="5"/>
  <c r="J32" i="5"/>
  <c r="G32" i="5"/>
  <c r="CG29" i="5"/>
  <c r="CD29" i="5"/>
  <c r="CA29" i="5"/>
  <c r="BX29" i="5"/>
  <c r="BU29" i="5"/>
  <c r="BR29" i="5"/>
  <c r="BO29" i="5"/>
  <c r="BL29" i="5"/>
  <c r="BI29" i="5"/>
  <c r="BF29" i="5"/>
  <c r="BC29" i="5"/>
  <c r="AZ29" i="5"/>
  <c r="AW29" i="5"/>
  <c r="AT29" i="5"/>
  <c r="AQ29" i="5"/>
  <c r="AN29" i="5"/>
  <c r="AK29" i="5"/>
  <c r="AH29" i="5"/>
  <c r="AE29" i="5"/>
  <c r="AB29" i="5"/>
  <c r="Y29" i="5"/>
  <c r="V29" i="5"/>
  <c r="S29" i="5"/>
  <c r="P29" i="5"/>
  <c r="M29" i="5"/>
  <c r="J29" i="5"/>
  <c r="G29" i="5"/>
  <c r="CG28" i="5"/>
  <c r="CD28" i="5"/>
  <c r="CA28" i="5"/>
  <c r="BX28" i="5"/>
  <c r="BU28" i="5"/>
  <c r="BR28" i="5"/>
  <c r="BO28" i="5"/>
  <c r="BL28" i="5"/>
  <c r="BI28" i="5"/>
  <c r="BF28" i="5"/>
  <c r="BC28" i="5"/>
  <c r="AZ28" i="5"/>
  <c r="AW28" i="5"/>
  <c r="AT28" i="5"/>
  <c r="AQ28" i="5"/>
  <c r="AN28" i="5"/>
  <c r="AK28" i="5"/>
  <c r="AH28" i="5"/>
  <c r="AE28" i="5"/>
  <c r="AB28" i="5"/>
  <c r="Y28" i="5"/>
  <c r="V28" i="5"/>
  <c r="S28" i="5"/>
  <c r="P28" i="5"/>
  <c r="M28" i="5"/>
  <c r="J28" i="5"/>
  <c r="G28" i="5"/>
  <c r="CG27" i="5"/>
  <c r="CD27" i="5"/>
  <c r="CA27" i="5"/>
  <c r="BX27" i="5"/>
  <c r="BU27" i="5"/>
  <c r="BR27" i="5"/>
  <c r="BO27" i="5"/>
  <c r="BL27" i="5"/>
  <c r="BI27" i="5"/>
  <c r="BF27" i="5"/>
  <c r="BC27" i="5"/>
  <c r="AZ27" i="5"/>
  <c r="AW27" i="5"/>
  <c r="AT27" i="5"/>
  <c r="AQ27" i="5"/>
  <c r="AN27" i="5"/>
  <c r="AK27" i="5"/>
  <c r="AH27" i="5"/>
  <c r="AE27" i="5"/>
  <c r="AB27" i="5"/>
  <c r="Y27" i="5"/>
  <c r="V27" i="5"/>
  <c r="S27" i="5"/>
  <c r="P27" i="5"/>
  <c r="M27" i="5"/>
  <c r="J27" i="5"/>
  <c r="G27" i="5"/>
  <c r="CG26" i="5"/>
  <c r="CD26" i="5"/>
  <c r="CA26" i="5"/>
  <c r="BX26" i="5"/>
  <c r="BU26" i="5"/>
  <c r="BR26" i="5"/>
  <c r="BO26" i="5"/>
  <c r="BL26" i="5"/>
  <c r="BI26" i="5"/>
  <c r="BF26" i="5"/>
  <c r="BC26" i="5"/>
  <c r="AZ26" i="5"/>
  <c r="AW26" i="5"/>
  <c r="AT26" i="5"/>
  <c r="AQ26" i="5"/>
  <c r="AN26" i="5"/>
  <c r="AK26" i="5"/>
  <c r="AH26" i="5"/>
  <c r="AE26" i="5"/>
  <c r="AB26" i="5"/>
  <c r="Y26" i="5"/>
  <c r="V26" i="5"/>
  <c r="S26" i="5"/>
  <c r="P26" i="5"/>
  <c r="M26" i="5"/>
  <c r="J26" i="5"/>
  <c r="G26" i="5"/>
  <c r="CG23" i="5"/>
  <c r="CD23" i="5"/>
  <c r="CA23" i="5"/>
  <c r="BX23" i="5"/>
  <c r="BU23" i="5"/>
  <c r="BR23" i="5"/>
  <c r="BO23" i="5"/>
  <c r="BL23" i="5"/>
  <c r="BI23" i="5"/>
  <c r="BF23" i="5"/>
  <c r="BC23" i="5"/>
  <c r="AZ23" i="5"/>
  <c r="AW23" i="5"/>
  <c r="AT23" i="5"/>
  <c r="AQ23" i="5"/>
  <c r="AN23" i="5"/>
  <c r="AK23" i="5"/>
  <c r="AH23" i="5"/>
  <c r="AE23" i="5"/>
  <c r="AB23" i="5"/>
  <c r="Y23" i="5"/>
  <c r="V23" i="5"/>
  <c r="S23" i="5"/>
  <c r="P23" i="5"/>
  <c r="M23" i="5"/>
  <c r="J23" i="5"/>
  <c r="G23" i="5"/>
  <c r="CG22" i="5"/>
  <c r="CD22" i="5"/>
  <c r="CA22" i="5"/>
  <c r="BX22" i="5"/>
  <c r="BU22" i="5"/>
  <c r="BR22" i="5"/>
  <c r="BO22" i="5"/>
  <c r="BL22" i="5"/>
  <c r="BI22" i="5"/>
  <c r="BF22" i="5"/>
  <c r="BC22" i="5"/>
  <c r="AZ22" i="5"/>
  <c r="AW22" i="5"/>
  <c r="AT22" i="5"/>
  <c r="AQ22" i="5"/>
  <c r="AN22" i="5"/>
  <c r="AK22" i="5"/>
  <c r="AH22" i="5"/>
  <c r="AE22" i="5"/>
  <c r="AB22" i="5"/>
  <c r="Y22" i="5"/>
  <c r="V22" i="5"/>
  <c r="S22" i="5"/>
  <c r="P22" i="5"/>
  <c r="M22" i="5"/>
  <c r="J22" i="5"/>
  <c r="G22" i="5"/>
  <c r="CG19" i="5"/>
  <c r="CD19" i="5"/>
  <c r="CA19" i="5"/>
  <c r="BX19" i="5"/>
  <c r="BU19" i="5"/>
  <c r="BR19" i="5"/>
  <c r="BO19" i="5"/>
  <c r="BL19" i="5"/>
  <c r="BI19" i="5"/>
  <c r="BF19" i="5"/>
  <c r="BC19" i="5"/>
  <c r="AZ19" i="5"/>
  <c r="AW19" i="5"/>
  <c r="AT19" i="5"/>
  <c r="AQ19" i="5"/>
  <c r="AN19" i="5"/>
  <c r="AK19" i="5"/>
  <c r="AH19" i="5"/>
  <c r="AE19" i="5"/>
  <c r="AB19" i="5"/>
  <c r="Y19" i="5"/>
  <c r="V19" i="5"/>
  <c r="S19" i="5"/>
  <c r="P19" i="5"/>
  <c r="M19" i="5"/>
  <c r="J19" i="5"/>
  <c r="G19" i="5"/>
  <c r="CG16" i="5"/>
  <c r="CD16" i="5"/>
  <c r="CA16" i="5"/>
  <c r="BX16" i="5"/>
  <c r="BU16" i="5"/>
  <c r="BR16" i="5"/>
  <c r="BO16" i="5"/>
  <c r="BL16" i="5"/>
  <c r="BI16" i="5"/>
  <c r="BF16" i="5"/>
  <c r="BC16" i="5"/>
  <c r="AZ16" i="5"/>
  <c r="AW16" i="5"/>
  <c r="AT16" i="5"/>
  <c r="AQ16" i="5"/>
  <c r="AN16" i="5"/>
  <c r="AK16" i="5"/>
  <c r="AH16" i="5"/>
  <c r="AE16" i="5"/>
  <c r="AB16" i="5"/>
  <c r="Y16" i="5"/>
  <c r="V16" i="5"/>
  <c r="S16" i="5"/>
  <c r="P16" i="5"/>
  <c r="M16" i="5"/>
  <c r="J16" i="5"/>
  <c r="G16" i="5"/>
  <c r="CG15" i="5"/>
  <c r="CD15" i="5"/>
  <c r="CA15" i="5"/>
  <c r="BX15" i="5"/>
  <c r="BU15" i="5"/>
  <c r="BR15" i="5"/>
  <c r="BO15" i="5"/>
  <c r="BL15" i="5"/>
  <c r="BI15" i="5"/>
  <c r="BF15" i="5"/>
  <c r="BC15" i="5"/>
  <c r="AZ15" i="5"/>
  <c r="AW15" i="5"/>
  <c r="AT15" i="5"/>
  <c r="AQ15" i="5"/>
  <c r="AN15" i="5"/>
  <c r="AK15" i="5"/>
  <c r="AH15" i="5"/>
  <c r="AE15" i="5"/>
  <c r="AB15" i="5"/>
  <c r="Y15" i="5"/>
  <c r="V15" i="5"/>
  <c r="S15" i="5"/>
  <c r="P15" i="5"/>
  <c r="M15" i="5"/>
  <c r="J15" i="5"/>
  <c r="G15" i="5"/>
  <c r="CG14" i="5"/>
  <c r="CD14" i="5"/>
  <c r="CA14" i="5"/>
  <c r="BX14" i="5"/>
  <c r="BU14" i="5"/>
  <c r="BR14" i="5"/>
  <c r="BO14" i="5"/>
  <c r="BL14" i="5"/>
  <c r="BI14" i="5"/>
  <c r="BF14" i="5"/>
  <c r="BC14" i="5"/>
  <c r="AZ14" i="5"/>
  <c r="AW14" i="5"/>
  <c r="AT14" i="5"/>
  <c r="AQ14" i="5"/>
  <c r="AN14" i="5"/>
  <c r="AK14" i="5"/>
  <c r="AH14" i="5"/>
  <c r="AE14" i="5"/>
  <c r="AB14" i="5"/>
  <c r="Y14" i="5"/>
  <c r="V14" i="5"/>
  <c r="S14" i="5"/>
  <c r="P14" i="5"/>
  <c r="M14" i="5"/>
  <c r="J14" i="5"/>
  <c r="G14" i="5"/>
  <c r="CG13" i="5"/>
  <c r="CD13" i="5"/>
  <c r="CA13" i="5"/>
  <c r="BX13" i="5"/>
  <c r="BU13" i="5"/>
  <c r="BR13" i="5"/>
  <c r="BO13" i="5"/>
  <c r="BL13" i="5"/>
  <c r="BI13" i="5"/>
  <c r="BF13" i="5"/>
  <c r="BC13" i="5"/>
  <c r="AZ13" i="5"/>
  <c r="AW13" i="5"/>
  <c r="AT13" i="5"/>
  <c r="AQ13" i="5"/>
  <c r="AN13" i="5"/>
  <c r="AK13" i="5"/>
  <c r="AH13" i="5"/>
  <c r="AE13" i="5"/>
  <c r="AB13" i="5"/>
  <c r="Y13" i="5"/>
  <c r="V13" i="5"/>
  <c r="S13" i="5"/>
  <c r="P13" i="5"/>
  <c r="M13" i="5"/>
  <c r="J13" i="5"/>
  <c r="G13" i="5"/>
  <c r="CG12" i="5"/>
  <c r="CD12" i="5"/>
  <c r="CA12" i="5"/>
  <c r="BX12" i="5"/>
  <c r="BU12" i="5"/>
  <c r="BR12" i="5"/>
  <c r="BO12" i="5"/>
  <c r="BL12" i="5"/>
  <c r="BI12" i="5"/>
  <c r="BF12" i="5"/>
  <c r="BC12" i="5"/>
  <c r="AZ12" i="5"/>
  <c r="AW12" i="5"/>
  <c r="AT12" i="5"/>
  <c r="AQ12" i="5"/>
  <c r="AN12" i="5"/>
  <c r="AK12" i="5"/>
  <c r="AH12" i="5"/>
  <c r="AE12" i="5"/>
  <c r="AB12" i="5"/>
  <c r="Y12" i="5"/>
  <c r="V12" i="5"/>
  <c r="S12" i="5"/>
  <c r="P12" i="5"/>
  <c r="M12" i="5"/>
  <c r="J12" i="5"/>
  <c r="G12" i="5"/>
  <c r="CG9" i="5"/>
  <c r="CD9" i="5"/>
  <c r="CA9" i="5"/>
  <c r="BX9" i="5"/>
  <c r="BU9" i="5"/>
  <c r="BR9" i="5"/>
  <c r="BO9" i="5"/>
  <c r="BL9" i="5"/>
  <c r="BI9" i="5"/>
  <c r="BF9" i="5"/>
  <c r="BC9" i="5"/>
  <c r="AZ9" i="5"/>
  <c r="AW9" i="5"/>
  <c r="AT9" i="5"/>
  <c r="AQ9" i="5"/>
  <c r="AN9" i="5"/>
  <c r="AK9" i="5"/>
  <c r="AH9" i="5"/>
  <c r="AE9" i="5"/>
  <c r="AB9" i="5"/>
  <c r="Y9" i="5"/>
  <c r="V9" i="5"/>
  <c r="S9" i="5"/>
  <c r="P9" i="5"/>
  <c r="M9" i="5"/>
  <c r="J9" i="5"/>
  <c r="G9" i="5"/>
  <c r="E79" i="5"/>
  <c r="E79" i="4"/>
  <c r="E35" i="5"/>
  <c r="E34" i="5"/>
  <c r="E33" i="5"/>
  <c r="E32" i="5"/>
  <c r="E29" i="5"/>
  <c r="E28" i="5"/>
  <c r="E27" i="5"/>
  <c r="E26" i="5"/>
  <c r="D98" i="5"/>
  <c r="C98" i="5"/>
  <c r="D95" i="5"/>
  <c r="C95" i="5"/>
  <c r="D94" i="5"/>
  <c r="C94" i="5"/>
  <c r="D93" i="5"/>
  <c r="C93" i="5"/>
  <c r="D92" i="5"/>
  <c r="C92" i="5"/>
  <c r="D91" i="5"/>
  <c r="C91" i="5"/>
  <c r="D90" i="5"/>
  <c r="C90" i="5"/>
  <c r="D89" i="5"/>
  <c r="C89" i="5"/>
  <c r="D82" i="5"/>
  <c r="C82" i="5"/>
  <c r="D81" i="5"/>
  <c r="C81" i="5"/>
  <c r="D80" i="5"/>
  <c r="C80" i="5"/>
  <c r="D79" i="5"/>
  <c r="C79" i="5"/>
  <c r="D78" i="5"/>
  <c r="C78" i="5"/>
  <c r="D75" i="5"/>
  <c r="C75" i="5"/>
  <c r="D74" i="5"/>
  <c r="C74" i="5"/>
  <c r="D69" i="5"/>
  <c r="C69" i="5"/>
  <c r="D68" i="5"/>
  <c r="C68" i="5"/>
  <c r="D67" i="5"/>
  <c r="C67" i="5"/>
  <c r="D66" i="5"/>
  <c r="C66" i="5"/>
  <c r="D65" i="5"/>
  <c r="C65" i="5"/>
  <c r="D64" i="5"/>
  <c r="C64" i="5"/>
  <c r="D63" i="5"/>
  <c r="C63" i="5"/>
  <c r="D60" i="5"/>
  <c r="C60" i="5"/>
  <c r="D57" i="5"/>
  <c r="C57" i="5"/>
  <c r="D56" i="5"/>
  <c r="C56" i="5"/>
  <c r="D53" i="5"/>
  <c r="C53" i="5"/>
  <c r="D50" i="5"/>
  <c r="C50" i="5"/>
  <c r="D49" i="5"/>
  <c r="C49" i="5"/>
  <c r="D48" i="5"/>
  <c r="C48" i="5"/>
  <c r="D47" i="5"/>
  <c r="C47" i="5"/>
  <c r="D44" i="5"/>
  <c r="C44" i="5"/>
  <c r="D43" i="5"/>
  <c r="C43" i="5"/>
  <c r="D42" i="5"/>
  <c r="C42" i="5"/>
  <c r="D41" i="5"/>
  <c r="C41" i="5"/>
  <c r="D40" i="5"/>
  <c r="C40" i="5"/>
  <c r="D39" i="5"/>
  <c r="C39" i="5"/>
  <c r="D35" i="5"/>
  <c r="C35" i="5"/>
  <c r="D34" i="5"/>
  <c r="C34" i="5"/>
  <c r="D33" i="5"/>
  <c r="C33" i="5"/>
  <c r="D32" i="5"/>
  <c r="C32" i="5"/>
  <c r="D29" i="5"/>
  <c r="C29" i="5"/>
  <c r="D28" i="5"/>
  <c r="C28" i="5"/>
  <c r="D27" i="5"/>
  <c r="C27" i="5"/>
  <c r="D26" i="5"/>
  <c r="C26" i="5"/>
  <c r="D23" i="5"/>
  <c r="C23" i="5"/>
  <c r="D22" i="5"/>
  <c r="C22" i="5"/>
  <c r="D19" i="5"/>
  <c r="C19" i="5"/>
  <c r="D16" i="5"/>
  <c r="C16" i="5"/>
  <c r="D15" i="5"/>
  <c r="C15" i="5"/>
  <c r="D14" i="5"/>
  <c r="C14" i="5"/>
  <c r="D13" i="5"/>
  <c r="C13" i="5"/>
  <c r="D12" i="5"/>
  <c r="C12" i="5"/>
  <c r="D9" i="5"/>
  <c r="C9" i="5"/>
  <c r="CG98" i="4"/>
  <c r="CD98" i="4"/>
  <c r="CA98" i="4"/>
  <c r="BX98" i="4"/>
  <c r="BU98" i="4"/>
  <c r="BR98" i="4"/>
  <c r="BO98" i="4"/>
  <c r="BL98" i="4"/>
  <c r="BI98" i="4"/>
  <c r="BF98" i="4"/>
  <c r="BC98" i="4"/>
  <c r="AZ98" i="4"/>
  <c r="AW98" i="4"/>
  <c r="AT98" i="4"/>
  <c r="AQ98" i="4"/>
  <c r="AN98" i="4"/>
  <c r="AK98" i="4"/>
  <c r="AH98" i="4"/>
  <c r="AE98" i="4"/>
  <c r="AB98" i="4"/>
  <c r="Y98" i="4"/>
  <c r="V98" i="4"/>
  <c r="S98" i="4"/>
  <c r="P98" i="4"/>
  <c r="M98" i="4"/>
  <c r="J98" i="4"/>
  <c r="G98" i="4"/>
  <c r="CG95" i="4"/>
  <c r="CD95" i="4"/>
  <c r="CA95" i="4"/>
  <c r="BX95" i="4"/>
  <c r="BU95" i="4"/>
  <c r="BR95" i="4"/>
  <c r="BO95" i="4"/>
  <c r="BL95" i="4"/>
  <c r="BI95" i="4"/>
  <c r="BF95" i="4"/>
  <c r="BC95" i="4"/>
  <c r="AZ95" i="4"/>
  <c r="AW95" i="4"/>
  <c r="AT95" i="4"/>
  <c r="AQ95" i="4"/>
  <c r="AN95" i="4"/>
  <c r="AK95" i="4"/>
  <c r="AH95" i="4"/>
  <c r="AE95" i="4"/>
  <c r="AB95" i="4"/>
  <c r="Y95" i="4"/>
  <c r="V95" i="4"/>
  <c r="S95" i="4"/>
  <c r="P95" i="4"/>
  <c r="M95" i="4"/>
  <c r="J95" i="4"/>
  <c r="G95" i="4"/>
  <c r="CG94" i="4"/>
  <c r="CD94" i="4"/>
  <c r="CA94" i="4"/>
  <c r="BX94" i="4"/>
  <c r="BU94" i="4"/>
  <c r="BR94" i="4"/>
  <c r="BO94" i="4"/>
  <c r="BL94" i="4"/>
  <c r="BI94" i="4"/>
  <c r="BF94" i="4"/>
  <c r="BC94" i="4"/>
  <c r="AZ94" i="4"/>
  <c r="AW94" i="4"/>
  <c r="AT94" i="4"/>
  <c r="AQ94" i="4"/>
  <c r="AN94" i="4"/>
  <c r="AK94" i="4"/>
  <c r="AH94" i="4"/>
  <c r="AE94" i="4"/>
  <c r="AB94" i="4"/>
  <c r="Y94" i="4"/>
  <c r="V94" i="4"/>
  <c r="S94" i="4"/>
  <c r="P94" i="4"/>
  <c r="M94" i="4"/>
  <c r="J94" i="4"/>
  <c r="G94" i="4"/>
  <c r="CG93" i="4"/>
  <c r="CD93" i="4"/>
  <c r="CA93" i="4"/>
  <c r="BX93" i="4"/>
  <c r="BU93" i="4"/>
  <c r="BR93" i="4"/>
  <c r="BO93" i="4"/>
  <c r="BL93" i="4"/>
  <c r="BI93" i="4"/>
  <c r="BF93" i="4"/>
  <c r="BC93" i="4"/>
  <c r="AZ93" i="4"/>
  <c r="AW93" i="4"/>
  <c r="AT93" i="4"/>
  <c r="AQ93" i="4"/>
  <c r="AN93" i="4"/>
  <c r="AK93" i="4"/>
  <c r="AH93" i="4"/>
  <c r="AE93" i="4"/>
  <c r="AB93" i="4"/>
  <c r="Y93" i="4"/>
  <c r="V93" i="4"/>
  <c r="S93" i="4"/>
  <c r="P93" i="4"/>
  <c r="M93" i="4"/>
  <c r="J93" i="4"/>
  <c r="G93" i="4"/>
  <c r="CG92" i="4"/>
  <c r="CD92" i="4"/>
  <c r="CA92" i="4"/>
  <c r="BX92" i="4"/>
  <c r="BU92" i="4"/>
  <c r="BR92" i="4"/>
  <c r="BO92" i="4"/>
  <c r="BL92" i="4"/>
  <c r="BI92" i="4"/>
  <c r="BF92" i="4"/>
  <c r="BC92" i="4"/>
  <c r="AZ92" i="4"/>
  <c r="AW92" i="4"/>
  <c r="AT92" i="4"/>
  <c r="AQ92" i="4"/>
  <c r="AN92" i="4"/>
  <c r="AK92" i="4"/>
  <c r="AH92" i="4"/>
  <c r="AE92" i="4"/>
  <c r="AB92" i="4"/>
  <c r="Y92" i="4"/>
  <c r="V92" i="4"/>
  <c r="S92" i="4"/>
  <c r="P92" i="4"/>
  <c r="M92" i="4"/>
  <c r="J92" i="4"/>
  <c r="G92" i="4"/>
  <c r="CG91" i="4"/>
  <c r="CD91" i="4"/>
  <c r="CA91" i="4"/>
  <c r="BX91" i="4"/>
  <c r="BU91" i="4"/>
  <c r="BR91" i="4"/>
  <c r="BO91" i="4"/>
  <c r="BL91" i="4"/>
  <c r="BI91" i="4"/>
  <c r="BF91" i="4"/>
  <c r="BC91" i="4"/>
  <c r="AZ91" i="4"/>
  <c r="AW91" i="4"/>
  <c r="AT91" i="4"/>
  <c r="AQ91" i="4"/>
  <c r="AN91" i="4"/>
  <c r="AK91" i="4"/>
  <c r="AH91" i="4"/>
  <c r="AE91" i="4"/>
  <c r="AB91" i="4"/>
  <c r="Y91" i="4"/>
  <c r="V91" i="4"/>
  <c r="S91" i="4"/>
  <c r="P91" i="4"/>
  <c r="M91" i="4"/>
  <c r="J91" i="4"/>
  <c r="G91" i="4"/>
  <c r="CG90" i="4"/>
  <c r="CD90" i="4"/>
  <c r="CA90" i="4"/>
  <c r="BX90" i="4"/>
  <c r="BU90" i="4"/>
  <c r="BR90" i="4"/>
  <c r="BO90" i="4"/>
  <c r="BL90" i="4"/>
  <c r="BI90" i="4"/>
  <c r="BF90" i="4"/>
  <c r="BC90" i="4"/>
  <c r="AZ90" i="4"/>
  <c r="AW90" i="4"/>
  <c r="AT90" i="4"/>
  <c r="AQ90" i="4"/>
  <c r="AN90" i="4"/>
  <c r="AK90" i="4"/>
  <c r="AH90" i="4"/>
  <c r="AB90" i="4"/>
  <c r="Y90" i="4"/>
  <c r="S90" i="4"/>
  <c r="P90" i="4"/>
  <c r="M90" i="4"/>
  <c r="G90" i="4"/>
  <c r="CG89" i="4"/>
  <c r="CA89" i="4"/>
  <c r="BX89" i="4"/>
  <c r="BU89" i="4"/>
  <c r="BR89" i="4"/>
  <c r="BL89" i="4"/>
  <c r="BI89" i="4"/>
  <c r="BF89" i="4"/>
  <c r="BC89" i="4"/>
  <c r="AZ89" i="4"/>
  <c r="AW89" i="4"/>
  <c r="AQ89" i="4"/>
  <c r="AN89" i="4"/>
  <c r="AK89" i="4"/>
  <c r="AH89" i="4"/>
  <c r="AB89" i="4"/>
  <c r="Y89" i="4"/>
  <c r="V89" i="4"/>
  <c r="S89" i="4"/>
  <c r="P89" i="4"/>
  <c r="M89" i="4"/>
  <c r="G89" i="4"/>
  <c r="CG82" i="4"/>
  <c r="CD82" i="4"/>
  <c r="CA82" i="4"/>
  <c r="BX82" i="4"/>
  <c r="BU82" i="4"/>
  <c r="BR82" i="4"/>
  <c r="BO82" i="4"/>
  <c r="BL82" i="4"/>
  <c r="BI82" i="4"/>
  <c r="BF82" i="4"/>
  <c r="BC82" i="4"/>
  <c r="AZ82" i="4"/>
  <c r="AW82" i="4"/>
  <c r="AT82" i="4"/>
  <c r="AQ82" i="4"/>
  <c r="AN82" i="4"/>
  <c r="AK82" i="4"/>
  <c r="AH82" i="4"/>
  <c r="AE82" i="4"/>
  <c r="AB82" i="4"/>
  <c r="Y82" i="4"/>
  <c r="V82" i="4"/>
  <c r="S82" i="4"/>
  <c r="P82" i="4"/>
  <c r="M82" i="4"/>
  <c r="J82" i="4"/>
  <c r="G82" i="4"/>
  <c r="CG81" i="4"/>
  <c r="CD81" i="4"/>
  <c r="CA81" i="4"/>
  <c r="BX81" i="4"/>
  <c r="BU81" i="4"/>
  <c r="BR81" i="4"/>
  <c r="BO81" i="4"/>
  <c r="BL81" i="4"/>
  <c r="BI81" i="4"/>
  <c r="BF81" i="4"/>
  <c r="BC81" i="4"/>
  <c r="AZ81" i="4"/>
  <c r="AW81" i="4"/>
  <c r="AT81" i="4"/>
  <c r="AQ81" i="4"/>
  <c r="AN81" i="4"/>
  <c r="AK81" i="4"/>
  <c r="AH81" i="4"/>
  <c r="AE81" i="4"/>
  <c r="AB81" i="4"/>
  <c r="Y81" i="4"/>
  <c r="V81" i="4"/>
  <c r="S81" i="4"/>
  <c r="P81" i="4"/>
  <c r="M81" i="4"/>
  <c r="J81" i="4"/>
  <c r="G81" i="4"/>
  <c r="CG80" i="4"/>
  <c r="CD80" i="4"/>
  <c r="CA80" i="4"/>
  <c r="BX80" i="4"/>
  <c r="BU80" i="4"/>
  <c r="BR80" i="4"/>
  <c r="BO80" i="4"/>
  <c r="BL80" i="4"/>
  <c r="BI80" i="4"/>
  <c r="BF80" i="4"/>
  <c r="BC80" i="4"/>
  <c r="AZ80" i="4"/>
  <c r="AW80" i="4"/>
  <c r="AT80" i="4"/>
  <c r="AQ80" i="4"/>
  <c r="AN80" i="4"/>
  <c r="AK80" i="4"/>
  <c r="AH80" i="4"/>
  <c r="AE80" i="4"/>
  <c r="AB80" i="4"/>
  <c r="Y80" i="4"/>
  <c r="V80" i="4"/>
  <c r="S80" i="4"/>
  <c r="P80" i="4"/>
  <c r="M80" i="4"/>
  <c r="J80" i="4"/>
  <c r="G80" i="4"/>
  <c r="CG79" i="4"/>
  <c r="CD79" i="4"/>
  <c r="CA79" i="4"/>
  <c r="BX79" i="4"/>
  <c r="BU79" i="4"/>
  <c r="BR79" i="4"/>
  <c r="BO79" i="4"/>
  <c r="BL79" i="4"/>
  <c r="BI79" i="4"/>
  <c r="BF79" i="4"/>
  <c r="BC79" i="4"/>
  <c r="AZ79" i="4"/>
  <c r="AW79" i="4"/>
  <c r="AT79" i="4"/>
  <c r="AQ79" i="4"/>
  <c r="AN79" i="4"/>
  <c r="AK79" i="4"/>
  <c r="AH79" i="4"/>
  <c r="AE79" i="4"/>
  <c r="AB79" i="4"/>
  <c r="Y79" i="4"/>
  <c r="V79" i="4"/>
  <c r="S79" i="4"/>
  <c r="P79" i="4"/>
  <c r="M79" i="4"/>
  <c r="J79" i="4"/>
  <c r="G79" i="4"/>
  <c r="CG78" i="4"/>
  <c r="CD78" i="4"/>
  <c r="CA78" i="4"/>
  <c r="BX78" i="4"/>
  <c r="BU78" i="4"/>
  <c r="BR78" i="4"/>
  <c r="BO78" i="4"/>
  <c r="BL78" i="4"/>
  <c r="BI78" i="4"/>
  <c r="BF78" i="4"/>
  <c r="BC78" i="4"/>
  <c r="AZ78" i="4"/>
  <c r="AW78" i="4"/>
  <c r="AT78" i="4"/>
  <c r="AQ78" i="4"/>
  <c r="AN78" i="4"/>
  <c r="AK78" i="4"/>
  <c r="AH78" i="4"/>
  <c r="AE78" i="4"/>
  <c r="AB78" i="4"/>
  <c r="Y78" i="4"/>
  <c r="V78" i="4"/>
  <c r="S78" i="4"/>
  <c r="P78" i="4"/>
  <c r="M78" i="4"/>
  <c r="J78" i="4"/>
  <c r="G78" i="4"/>
  <c r="CG75" i="4"/>
  <c r="CD75" i="4"/>
  <c r="CA75" i="4"/>
  <c r="BX75" i="4"/>
  <c r="BU75" i="4"/>
  <c r="BR75" i="4"/>
  <c r="BO75" i="4"/>
  <c r="BL75" i="4"/>
  <c r="BI75" i="4"/>
  <c r="BF75" i="4"/>
  <c r="BC75" i="4"/>
  <c r="AZ75" i="4"/>
  <c r="AW75" i="4"/>
  <c r="AT75" i="4"/>
  <c r="AQ75" i="4"/>
  <c r="AN75" i="4"/>
  <c r="AK75" i="4"/>
  <c r="AH75" i="4"/>
  <c r="AE75" i="4"/>
  <c r="AB75" i="4"/>
  <c r="Y75" i="4"/>
  <c r="V75" i="4"/>
  <c r="S75" i="4"/>
  <c r="P75" i="4"/>
  <c r="M75" i="4"/>
  <c r="J75" i="4"/>
  <c r="G75" i="4"/>
  <c r="CG74" i="4"/>
  <c r="CD74" i="4"/>
  <c r="CA74" i="4"/>
  <c r="BX74" i="4"/>
  <c r="BU74" i="4"/>
  <c r="BR74" i="4"/>
  <c r="BO74" i="4"/>
  <c r="BL74" i="4"/>
  <c r="BI74" i="4"/>
  <c r="BF74" i="4"/>
  <c r="BC74" i="4"/>
  <c r="AZ74" i="4"/>
  <c r="AW74" i="4"/>
  <c r="AT74" i="4"/>
  <c r="AQ74" i="4"/>
  <c r="AN74" i="4"/>
  <c r="AK74" i="4"/>
  <c r="AH74" i="4"/>
  <c r="AE74" i="4"/>
  <c r="AB74" i="4"/>
  <c r="Y74" i="4"/>
  <c r="V74" i="4"/>
  <c r="S74" i="4"/>
  <c r="P74" i="4"/>
  <c r="M74" i="4"/>
  <c r="J74" i="4"/>
  <c r="G74" i="4"/>
  <c r="CG69" i="4"/>
  <c r="CD69" i="4"/>
  <c r="CA69" i="4"/>
  <c r="BX69" i="4"/>
  <c r="BU69" i="4"/>
  <c r="BR69" i="4"/>
  <c r="BO69" i="4"/>
  <c r="BL69" i="4"/>
  <c r="BI69" i="4"/>
  <c r="BF69" i="4"/>
  <c r="BC69" i="4"/>
  <c r="AZ69" i="4"/>
  <c r="AW69" i="4"/>
  <c r="AT69" i="4"/>
  <c r="AQ69" i="4"/>
  <c r="AN69" i="4"/>
  <c r="AK69" i="4"/>
  <c r="AH69" i="4"/>
  <c r="AE69" i="4"/>
  <c r="AB69" i="4"/>
  <c r="Y69" i="4"/>
  <c r="V69" i="4"/>
  <c r="S69" i="4"/>
  <c r="P69" i="4"/>
  <c r="M69" i="4"/>
  <c r="J69" i="4"/>
  <c r="G69" i="4"/>
  <c r="CG68" i="4"/>
  <c r="CD68" i="4"/>
  <c r="CA68" i="4"/>
  <c r="BX68" i="4"/>
  <c r="BU68" i="4"/>
  <c r="BR68" i="4"/>
  <c r="BO68" i="4"/>
  <c r="BL68" i="4"/>
  <c r="BI68" i="4"/>
  <c r="BF68" i="4"/>
  <c r="BC68" i="4"/>
  <c r="AZ68" i="4"/>
  <c r="AW68" i="4"/>
  <c r="AT68" i="4"/>
  <c r="AQ68" i="4"/>
  <c r="AN68" i="4"/>
  <c r="AK68" i="4"/>
  <c r="AH68" i="4"/>
  <c r="AE68" i="4"/>
  <c r="AB68" i="4"/>
  <c r="Y68" i="4"/>
  <c r="V68" i="4"/>
  <c r="S68" i="4"/>
  <c r="P68" i="4"/>
  <c r="M68" i="4"/>
  <c r="J68" i="4"/>
  <c r="G68" i="4"/>
  <c r="CG67" i="4"/>
  <c r="CD67" i="4"/>
  <c r="CA67" i="4"/>
  <c r="BX67" i="4"/>
  <c r="BU67" i="4"/>
  <c r="BR67" i="4"/>
  <c r="BO67" i="4"/>
  <c r="BL67" i="4"/>
  <c r="BI67" i="4"/>
  <c r="BF67" i="4"/>
  <c r="BC67" i="4"/>
  <c r="AZ67" i="4"/>
  <c r="AW67" i="4"/>
  <c r="AT67" i="4"/>
  <c r="AQ67" i="4"/>
  <c r="AN67" i="4"/>
  <c r="AK67" i="4"/>
  <c r="AH67" i="4"/>
  <c r="AE67" i="4"/>
  <c r="AB67" i="4"/>
  <c r="Y67" i="4"/>
  <c r="V67" i="4"/>
  <c r="S67" i="4"/>
  <c r="P67" i="4"/>
  <c r="M67" i="4"/>
  <c r="J67" i="4"/>
  <c r="G67" i="4"/>
  <c r="CG66" i="4"/>
  <c r="CD66" i="4"/>
  <c r="CA66" i="4"/>
  <c r="BX66" i="4"/>
  <c r="BU66" i="4"/>
  <c r="BR66" i="4"/>
  <c r="BO66" i="4"/>
  <c r="BL66" i="4"/>
  <c r="BI66" i="4"/>
  <c r="BF66" i="4"/>
  <c r="BC66" i="4"/>
  <c r="AZ66" i="4"/>
  <c r="AW66" i="4"/>
  <c r="AT66" i="4"/>
  <c r="AQ66" i="4"/>
  <c r="AN66" i="4"/>
  <c r="AK66" i="4"/>
  <c r="AH66" i="4"/>
  <c r="AE66" i="4"/>
  <c r="AB66" i="4"/>
  <c r="Y66" i="4"/>
  <c r="V66" i="4"/>
  <c r="S66" i="4"/>
  <c r="P66" i="4"/>
  <c r="M66" i="4"/>
  <c r="J66" i="4"/>
  <c r="G66" i="4"/>
  <c r="CG65" i="4"/>
  <c r="CD65" i="4"/>
  <c r="CA65" i="4"/>
  <c r="BX65" i="4"/>
  <c r="BU65" i="4"/>
  <c r="BR65" i="4"/>
  <c r="BO65" i="4"/>
  <c r="BL65" i="4"/>
  <c r="BI65" i="4"/>
  <c r="BF65" i="4"/>
  <c r="BC65" i="4"/>
  <c r="AZ65" i="4"/>
  <c r="AW65" i="4"/>
  <c r="AT65" i="4"/>
  <c r="AQ65" i="4"/>
  <c r="AN65" i="4"/>
  <c r="AK65" i="4"/>
  <c r="AH65" i="4"/>
  <c r="AE65" i="4"/>
  <c r="AB65" i="4"/>
  <c r="Y65" i="4"/>
  <c r="V65" i="4"/>
  <c r="S65" i="4"/>
  <c r="P65" i="4"/>
  <c r="M65" i="4"/>
  <c r="J65" i="4"/>
  <c r="G65" i="4"/>
  <c r="CG64" i="4"/>
  <c r="CD64" i="4"/>
  <c r="CA64" i="4"/>
  <c r="BX64" i="4"/>
  <c r="BU64" i="4"/>
  <c r="BR64" i="4"/>
  <c r="BO64" i="4"/>
  <c r="BL64" i="4"/>
  <c r="BI64" i="4"/>
  <c r="BF64" i="4"/>
  <c r="BC64" i="4"/>
  <c r="AZ64" i="4"/>
  <c r="AW64" i="4"/>
  <c r="AT64" i="4"/>
  <c r="AQ64" i="4"/>
  <c r="AN64" i="4"/>
  <c r="AK64" i="4"/>
  <c r="AH64" i="4"/>
  <c r="AE64" i="4"/>
  <c r="AB64" i="4"/>
  <c r="Y64" i="4"/>
  <c r="V64" i="4"/>
  <c r="S64" i="4"/>
  <c r="P64" i="4"/>
  <c r="M64" i="4"/>
  <c r="J64" i="4"/>
  <c r="G64" i="4"/>
  <c r="CG63" i="4"/>
  <c r="CD63" i="4"/>
  <c r="CA63" i="4"/>
  <c r="BX63" i="4"/>
  <c r="BU63" i="4"/>
  <c r="BR63" i="4"/>
  <c r="BO63" i="4"/>
  <c r="BL63" i="4"/>
  <c r="BI63" i="4"/>
  <c r="BF63" i="4"/>
  <c r="BC63" i="4"/>
  <c r="AZ63" i="4"/>
  <c r="AW63" i="4"/>
  <c r="AT63" i="4"/>
  <c r="AQ63" i="4"/>
  <c r="AN63" i="4"/>
  <c r="AK63" i="4"/>
  <c r="AH63" i="4"/>
  <c r="AE63" i="4"/>
  <c r="AB63" i="4"/>
  <c r="Y63" i="4"/>
  <c r="V63" i="4"/>
  <c r="S63" i="4"/>
  <c r="P63" i="4"/>
  <c r="M63" i="4"/>
  <c r="J63" i="4"/>
  <c r="G63" i="4"/>
  <c r="CG60" i="4"/>
  <c r="CD60" i="4"/>
  <c r="CA60" i="4"/>
  <c r="BX60" i="4"/>
  <c r="BU60" i="4"/>
  <c r="BR60" i="4"/>
  <c r="BO60" i="4"/>
  <c r="BL60" i="4"/>
  <c r="BI60" i="4"/>
  <c r="BF60" i="4"/>
  <c r="BC60" i="4"/>
  <c r="AZ60" i="4"/>
  <c r="AW60" i="4"/>
  <c r="AT60" i="4"/>
  <c r="AQ60" i="4"/>
  <c r="AN60" i="4"/>
  <c r="AK60" i="4"/>
  <c r="AH60" i="4"/>
  <c r="AE60" i="4"/>
  <c r="AB60" i="4"/>
  <c r="Y60" i="4"/>
  <c r="V60" i="4"/>
  <c r="S60" i="4"/>
  <c r="P60" i="4"/>
  <c r="M60" i="4"/>
  <c r="J60" i="4"/>
  <c r="G60" i="4"/>
  <c r="CG57" i="4"/>
  <c r="CD57" i="4"/>
  <c r="CA57" i="4"/>
  <c r="BX57" i="4"/>
  <c r="BU57" i="4"/>
  <c r="BR57" i="4"/>
  <c r="BO57" i="4"/>
  <c r="BL57" i="4"/>
  <c r="BI57" i="4"/>
  <c r="BF57" i="4"/>
  <c r="BC57" i="4"/>
  <c r="AZ57" i="4"/>
  <c r="AW57" i="4"/>
  <c r="AT57" i="4"/>
  <c r="AQ57" i="4"/>
  <c r="AN57" i="4"/>
  <c r="AK57" i="4"/>
  <c r="AH57" i="4"/>
  <c r="AE57" i="4"/>
  <c r="AB57" i="4"/>
  <c r="Y57" i="4"/>
  <c r="V57" i="4"/>
  <c r="S57" i="4"/>
  <c r="P57" i="4"/>
  <c r="M57" i="4"/>
  <c r="J57" i="4"/>
  <c r="G57" i="4"/>
  <c r="CG56" i="4"/>
  <c r="CD56" i="4"/>
  <c r="CA56" i="4"/>
  <c r="BX56" i="4"/>
  <c r="BU56" i="4"/>
  <c r="BR56" i="4"/>
  <c r="BO56" i="4"/>
  <c r="BL56" i="4"/>
  <c r="BI56" i="4"/>
  <c r="BF56" i="4"/>
  <c r="BC56" i="4"/>
  <c r="AZ56" i="4"/>
  <c r="AW56" i="4"/>
  <c r="AT56" i="4"/>
  <c r="AQ56" i="4"/>
  <c r="AN56" i="4"/>
  <c r="AK56" i="4"/>
  <c r="AH56" i="4"/>
  <c r="AE56" i="4"/>
  <c r="AB56" i="4"/>
  <c r="Y56" i="4"/>
  <c r="V56" i="4"/>
  <c r="S56" i="4"/>
  <c r="P56" i="4"/>
  <c r="M56" i="4"/>
  <c r="J56" i="4"/>
  <c r="G56" i="4"/>
  <c r="CG53" i="4"/>
  <c r="CD53" i="4"/>
  <c r="CA53" i="4"/>
  <c r="BX53" i="4"/>
  <c r="BU53" i="4"/>
  <c r="BR53" i="4"/>
  <c r="BO53" i="4"/>
  <c r="BL53" i="4"/>
  <c r="BI53" i="4"/>
  <c r="BF53" i="4"/>
  <c r="BC53" i="4"/>
  <c r="AZ53" i="4"/>
  <c r="AW53" i="4"/>
  <c r="AT53" i="4"/>
  <c r="AQ53" i="4"/>
  <c r="AN53" i="4"/>
  <c r="AK53" i="4"/>
  <c r="AH53" i="4"/>
  <c r="AE53" i="4"/>
  <c r="AB53" i="4"/>
  <c r="Y53" i="4"/>
  <c r="V53" i="4"/>
  <c r="S53" i="4"/>
  <c r="P53" i="4"/>
  <c r="M53" i="4"/>
  <c r="J53" i="4"/>
  <c r="G53" i="4"/>
  <c r="CG50" i="4"/>
  <c r="CD50" i="4"/>
  <c r="CA50" i="4"/>
  <c r="BX50" i="4"/>
  <c r="BU50" i="4"/>
  <c r="BR50" i="4"/>
  <c r="BO50" i="4"/>
  <c r="BL50" i="4"/>
  <c r="BI50" i="4"/>
  <c r="BF50" i="4"/>
  <c r="BC50" i="4"/>
  <c r="AZ50" i="4"/>
  <c r="AW50" i="4"/>
  <c r="AT50" i="4"/>
  <c r="AQ50" i="4"/>
  <c r="AN50" i="4"/>
  <c r="AK50" i="4"/>
  <c r="AH50" i="4"/>
  <c r="AE50" i="4"/>
  <c r="AB50" i="4"/>
  <c r="Y50" i="4"/>
  <c r="V50" i="4"/>
  <c r="S50" i="4"/>
  <c r="P50" i="4"/>
  <c r="M50" i="4"/>
  <c r="J50" i="4"/>
  <c r="G50" i="4"/>
  <c r="CG49" i="4"/>
  <c r="CD49" i="4"/>
  <c r="CA49" i="4"/>
  <c r="BX49" i="4"/>
  <c r="BU49" i="4"/>
  <c r="BR49" i="4"/>
  <c r="BO49" i="4"/>
  <c r="BL49" i="4"/>
  <c r="BI49" i="4"/>
  <c r="BF49" i="4"/>
  <c r="BC49" i="4"/>
  <c r="AZ49" i="4"/>
  <c r="AW49" i="4"/>
  <c r="AT49" i="4"/>
  <c r="AQ49" i="4"/>
  <c r="AN49" i="4"/>
  <c r="AK49" i="4"/>
  <c r="AH49" i="4"/>
  <c r="AE49" i="4"/>
  <c r="AB49" i="4"/>
  <c r="Y49" i="4"/>
  <c r="V49" i="4"/>
  <c r="S49" i="4"/>
  <c r="P49" i="4"/>
  <c r="M49" i="4"/>
  <c r="J49" i="4"/>
  <c r="G49" i="4"/>
  <c r="CG47" i="4"/>
  <c r="CD47" i="4"/>
  <c r="CA47" i="4"/>
  <c r="BX47" i="4"/>
  <c r="BU47" i="4"/>
  <c r="BR47" i="4"/>
  <c r="BO47" i="4"/>
  <c r="BL47" i="4"/>
  <c r="BI47" i="4"/>
  <c r="BF47" i="4"/>
  <c r="BC47" i="4"/>
  <c r="AZ47" i="4"/>
  <c r="AW47" i="4"/>
  <c r="AT47" i="4"/>
  <c r="AQ47" i="4"/>
  <c r="AN47" i="4"/>
  <c r="AK47" i="4"/>
  <c r="AH47" i="4"/>
  <c r="AE47" i="4"/>
  <c r="AB47" i="4"/>
  <c r="Y47" i="4"/>
  <c r="V47" i="4"/>
  <c r="S47" i="4"/>
  <c r="P47" i="4"/>
  <c r="M47" i="4"/>
  <c r="J47" i="4"/>
  <c r="G47" i="4"/>
  <c r="CG44" i="4"/>
  <c r="CD44" i="4"/>
  <c r="CA44" i="4"/>
  <c r="BX44" i="4"/>
  <c r="BU44" i="4"/>
  <c r="BR44" i="4"/>
  <c r="BO44" i="4"/>
  <c r="BL44" i="4"/>
  <c r="BI44" i="4"/>
  <c r="BF44" i="4"/>
  <c r="BC44" i="4"/>
  <c r="AZ44" i="4"/>
  <c r="AW44" i="4"/>
  <c r="AT44" i="4"/>
  <c r="AQ44" i="4"/>
  <c r="AN44" i="4"/>
  <c r="AK44" i="4"/>
  <c r="AH44" i="4"/>
  <c r="AE44" i="4"/>
  <c r="AB44" i="4"/>
  <c r="Y44" i="4"/>
  <c r="V44" i="4"/>
  <c r="S44" i="4"/>
  <c r="P44" i="4"/>
  <c r="M44" i="4"/>
  <c r="J44" i="4"/>
  <c r="G44" i="4"/>
  <c r="CG43" i="4"/>
  <c r="CD43" i="4"/>
  <c r="CA43" i="4"/>
  <c r="BX43" i="4"/>
  <c r="BU43" i="4"/>
  <c r="BR43" i="4"/>
  <c r="BO43" i="4"/>
  <c r="BL43" i="4"/>
  <c r="BI43" i="4"/>
  <c r="BF43" i="4"/>
  <c r="BC43" i="4"/>
  <c r="AZ43" i="4"/>
  <c r="AW43" i="4"/>
  <c r="AT43" i="4"/>
  <c r="AQ43" i="4"/>
  <c r="AN43" i="4"/>
  <c r="AK43" i="4"/>
  <c r="AH43" i="4"/>
  <c r="AE43" i="4"/>
  <c r="AB43" i="4"/>
  <c r="Y43" i="4"/>
  <c r="V43" i="4"/>
  <c r="S43" i="4"/>
  <c r="P43" i="4"/>
  <c r="M43" i="4"/>
  <c r="J43" i="4"/>
  <c r="G43" i="4"/>
  <c r="CG42" i="4"/>
  <c r="CD42" i="4"/>
  <c r="CA42" i="4"/>
  <c r="BX42" i="4"/>
  <c r="BU42" i="4"/>
  <c r="BR42" i="4"/>
  <c r="BO42" i="4"/>
  <c r="BL42" i="4"/>
  <c r="BI42" i="4"/>
  <c r="BF42" i="4"/>
  <c r="BC42" i="4"/>
  <c r="AZ42" i="4"/>
  <c r="AW42" i="4"/>
  <c r="AT42" i="4"/>
  <c r="AQ42" i="4"/>
  <c r="AN42" i="4"/>
  <c r="AK42" i="4"/>
  <c r="AH42" i="4"/>
  <c r="AE42" i="4"/>
  <c r="AB42" i="4"/>
  <c r="Y42" i="4"/>
  <c r="V42" i="4"/>
  <c r="S42" i="4"/>
  <c r="P42" i="4"/>
  <c r="M42" i="4"/>
  <c r="J42" i="4"/>
  <c r="G42" i="4"/>
  <c r="CG41" i="4"/>
  <c r="CD41" i="4"/>
  <c r="CA41" i="4"/>
  <c r="BX41" i="4"/>
  <c r="BU41" i="4"/>
  <c r="BR41" i="4"/>
  <c r="BO41" i="4"/>
  <c r="BL41" i="4"/>
  <c r="BI41" i="4"/>
  <c r="BF41" i="4"/>
  <c r="BC41" i="4"/>
  <c r="AZ41" i="4"/>
  <c r="AW41" i="4"/>
  <c r="AT41" i="4"/>
  <c r="AQ41" i="4"/>
  <c r="AN41" i="4"/>
  <c r="AK41" i="4"/>
  <c r="AH41" i="4"/>
  <c r="AE41" i="4"/>
  <c r="AB41" i="4"/>
  <c r="Y41" i="4"/>
  <c r="V41" i="4"/>
  <c r="S41" i="4"/>
  <c r="P41" i="4"/>
  <c r="M41" i="4"/>
  <c r="J41" i="4"/>
  <c r="G41" i="4"/>
  <c r="CG40" i="4"/>
  <c r="CD40" i="4"/>
  <c r="CA40" i="4"/>
  <c r="BX40" i="4"/>
  <c r="BU40" i="4"/>
  <c r="BR40" i="4"/>
  <c r="BO40" i="4"/>
  <c r="BL40" i="4"/>
  <c r="BI40" i="4"/>
  <c r="BF40" i="4"/>
  <c r="BC40" i="4"/>
  <c r="AZ40" i="4"/>
  <c r="AW40" i="4"/>
  <c r="AT40" i="4"/>
  <c r="AQ40" i="4"/>
  <c r="AN40" i="4"/>
  <c r="AK40" i="4"/>
  <c r="AH40" i="4"/>
  <c r="AE40" i="4"/>
  <c r="AB40" i="4"/>
  <c r="Y40" i="4"/>
  <c r="V40" i="4"/>
  <c r="S40" i="4"/>
  <c r="P40" i="4"/>
  <c r="M40" i="4"/>
  <c r="J40" i="4"/>
  <c r="G40" i="4"/>
  <c r="CG39" i="4"/>
  <c r="CD39" i="4"/>
  <c r="CA39" i="4"/>
  <c r="BX39" i="4"/>
  <c r="BU39" i="4"/>
  <c r="BR39" i="4"/>
  <c r="BO39" i="4"/>
  <c r="BL39" i="4"/>
  <c r="BI39" i="4"/>
  <c r="BF39" i="4"/>
  <c r="BC39" i="4"/>
  <c r="AZ39" i="4"/>
  <c r="AW39" i="4"/>
  <c r="AT39" i="4"/>
  <c r="AQ39" i="4"/>
  <c r="AN39" i="4"/>
  <c r="AK39" i="4"/>
  <c r="AH39" i="4"/>
  <c r="AE39" i="4"/>
  <c r="AB39" i="4"/>
  <c r="Y39" i="4"/>
  <c r="V39" i="4"/>
  <c r="S39" i="4"/>
  <c r="P39" i="4"/>
  <c r="M39" i="4"/>
  <c r="J39" i="4"/>
  <c r="G39" i="4"/>
  <c r="CG35" i="4"/>
  <c r="CA35" i="4"/>
  <c r="BO35" i="4"/>
  <c r="BL35" i="4"/>
  <c r="BI35" i="4"/>
  <c r="BF35" i="4"/>
  <c r="BC35" i="4"/>
  <c r="AZ35" i="4"/>
  <c r="AW35" i="4"/>
  <c r="AQ35" i="4"/>
  <c r="AE35" i="4"/>
  <c r="AB35" i="4"/>
  <c r="Y35" i="4"/>
  <c r="V35" i="4"/>
  <c r="S35" i="4"/>
  <c r="P35" i="4"/>
  <c r="M35" i="4"/>
  <c r="G35" i="4"/>
  <c r="BX34" i="4"/>
  <c r="BU34" i="4"/>
  <c r="BR34" i="4"/>
  <c r="BO34" i="4"/>
  <c r="BL34" i="4"/>
  <c r="BI34" i="4"/>
  <c r="BF34" i="4"/>
  <c r="AZ34" i="4"/>
  <c r="AN34" i="4"/>
  <c r="AK34" i="4"/>
  <c r="AH34" i="4"/>
  <c r="AE34" i="4"/>
  <c r="AB34" i="4"/>
  <c r="Y34" i="4"/>
  <c r="V34" i="4"/>
  <c r="P34" i="4"/>
  <c r="CG33" i="4"/>
  <c r="CD33" i="4"/>
  <c r="CA33" i="4"/>
  <c r="BX33" i="4"/>
  <c r="BU33" i="4"/>
  <c r="BR33" i="4"/>
  <c r="BO33" i="4"/>
  <c r="BI33" i="4"/>
  <c r="AW33" i="4"/>
  <c r="AT33" i="4"/>
  <c r="AQ33" i="4"/>
  <c r="AN33" i="4"/>
  <c r="AK33" i="4"/>
  <c r="AH33" i="4"/>
  <c r="AE33" i="4"/>
  <c r="Y33" i="4"/>
  <c r="M33" i="4"/>
  <c r="J33" i="4"/>
  <c r="G33" i="4"/>
  <c r="CG32" i="4"/>
  <c r="CD32" i="4"/>
  <c r="CA32" i="4"/>
  <c r="BX32" i="4"/>
  <c r="BR32" i="4"/>
  <c r="BF32" i="4"/>
  <c r="BC32" i="4"/>
  <c r="AZ32" i="4"/>
  <c r="AW32" i="4"/>
  <c r="AT32" i="4"/>
  <c r="AQ32" i="4"/>
  <c r="AN32" i="4"/>
  <c r="AH32" i="4"/>
  <c r="V32" i="4"/>
  <c r="S32" i="4"/>
  <c r="P32" i="4"/>
  <c r="M32" i="4"/>
  <c r="J32" i="4"/>
  <c r="G32" i="4"/>
  <c r="CG29" i="4"/>
  <c r="CA29" i="4"/>
  <c r="BO29" i="4"/>
  <c r="BL29" i="4"/>
  <c r="BI29" i="4"/>
  <c r="BF29" i="4"/>
  <c r="BC29" i="4"/>
  <c r="AZ29" i="4"/>
  <c r="AW29" i="4"/>
  <c r="AQ29" i="4"/>
  <c r="AE29" i="4"/>
  <c r="AB29" i="4"/>
  <c r="Y29" i="4"/>
  <c r="V29" i="4"/>
  <c r="S29" i="4"/>
  <c r="P29" i="4"/>
  <c r="M29" i="4"/>
  <c r="G29" i="4"/>
  <c r="BX28" i="4"/>
  <c r="BU28" i="4"/>
  <c r="BR28" i="4"/>
  <c r="BO28" i="4"/>
  <c r="BL28" i="4"/>
  <c r="BI28" i="4"/>
  <c r="BF28" i="4"/>
  <c r="AZ28" i="4"/>
  <c r="AN28" i="4"/>
  <c r="AK28" i="4"/>
  <c r="AH28" i="4"/>
  <c r="AE28" i="4"/>
  <c r="AB28" i="4"/>
  <c r="Y28" i="4"/>
  <c r="V28" i="4"/>
  <c r="P28" i="4"/>
  <c r="CG27" i="4"/>
  <c r="CD27" i="4"/>
  <c r="CA27" i="4"/>
  <c r="BX27" i="4"/>
  <c r="BU27" i="4"/>
  <c r="BR27" i="4"/>
  <c r="BO27" i="4"/>
  <c r="BI27" i="4"/>
  <c r="AW27" i="4"/>
  <c r="AT27" i="4"/>
  <c r="AQ27" i="4"/>
  <c r="AN27" i="4"/>
  <c r="AK27" i="4"/>
  <c r="AH27" i="4"/>
  <c r="AE27" i="4"/>
  <c r="Y27" i="4"/>
  <c r="M27" i="4"/>
  <c r="J27" i="4"/>
  <c r="G27" i="4"/>
  <c r="CG26" i="4"/>
  <c r="CD26" i="4"/>
  <c r="CA26" i="4"/>
  <c r="BX26" i="4"/>
  <c r="BR26" i="4"/>
  <c r="BF26" i="4"/>
  <c r="BC26" i="4"/>
  <c r="AZ26" i="4"/>
  <c r="AW26" i="4"/>
  <c r="AT26" i="4"/>
  <c r="AQ26" i="4"/>
  <c r="AN26" i="4"/>
  <c r="AH26" i="4"/>
  <c r="V26" i="4"/>
  <c r="S26" i="4"/>
  <c r="P26" i="4"/>
  <c r="M26" i="4"/>
  <c r="J26" i="4"/>
  <c r="G26" i="4"/>
  <c r="CG23" i="4"/>
  <c r="CA23" i="4"/>
  <c r="BO23" i="4"/>
  <c r="BL23" i="4"/>
  <c r="BI23" i="4"/>
  <c r="BF23" i="4"/>
  <c r="BC23" i="4"/>
  <c r="AZ23" i="4"/>
  <c r="AW23" i="4"/>
  <c r="AQ23" i="4"/>
  <c r="AE23" i="4"/>
  <c r="AB23" i="4"/>
  <c r="Y23" i="4"/>
  <c r="V23" i="4"/>
  <c r="S23" i="4"/>
  <c r="P23" i="4"/>
  <c r="M23" i="4"/>
  <c r="G23" i="4"/>
  <c r="BX22" i="4"/>
  <c r="BU22" i="4"/>
  <c r="BR22" i="4"/>
  <c r="BO22" i="4"/>
  <c r="BL22" i="4"/>
  <c r="BI22" i="4"/>
  <c r="BF22" i="4"/>
  <c r="AZ22" i="4"/>
  <c r="AN22" i="4"/>
  <c r="AK22" i="4"/>
  <c r="AH22" i="4"/>
  <c r="AE22" i="4"/>
  <c r="AB22" i="4"/>
  <c r="Y22" i="4"/>
  <c r="V22" i="4"/>
  <c r="P22" i="4"/>
  <c r="CG19" i="4"/>
  <c r="CD19" i="4"/>
  <c r="CA19" i="4"/>
  <c r="BX19" i="4"/>
  <c r="BU19" i="4"/>
  <c r="BR19" i="4"/>
  <c r="BO19" i="4"/>
  <c r="BI19" i="4"/>
  <c r="AW19" i="4"/>
  <c r="AT19" i="4"/>
  <c r="AQ19" i="4"/>
  <c r="AN19" i="4"/>
  <c r="AK19" i="4"/>
  <c r="AH19" i="4"/>
  <c r="AE19" i="4"/>
  <c r="Y19" i="4"/>
  <c r="M19" i="4"/>
  <c r="J19" i="4"/>
  <c r="G19" i="4"/>
  <c r="CG16" i="4"/>
  <c r="CD16" i="4"/>
  <c r="CA16" i="4"/>
  <c r="BX16" i="4"/>
  <c r="BR16" i="4"/>
  <c r="BF16" i="4"/>
  <c r="BC16" i="4"/>
  <c r="AZ16" i="4"/>
  <c r="AW16" i="4"/>
  <c r="AT16" i="4"/>
  <c r="AQ16" i="4"/>
  <c r="AN16" i="4"/>
  <c r="AH16" i="4"/>
  <c r="V16" i="4"/>
  <c r="S16" i="4"/>
  <c r="P16" i="4"/>
  <c r="M16" i="4"/>
  <c r="J16" i="4"/>
  <c r="G16" i="4"/>
  <c r="CG15" i="4"/>
  <c r="CA15" i="4"/>
  <c r="BO15" i="4"/>
  <c r="BL15" i="4"/>
  <c r="BI15" i="4"/>
  <c r="BF15" i="4"/>
  <c r="BC15" i="4"/>
  <c r="AZ15" i="4"/>
  <c r="AW15" i="4"/>
  <c r="AQ15" i="4"/>
  <c r="AE15" i="4"/>
  <c r="AB15" i="4"/>
  <c r="Y15" i="4"/>
  <c r="V15" i="4"/>
  <c r="S15" i="4"/>
  <c r="P15" i="4"/>
  <c r="M15" i="4"/>
  <c r="G15" i="4"/>
  <c r="BX14" i="4"/>
  <c r="BU14" i="4"/>
  <c r="BR14" i="4"/>
  <c r="BO14" i="4"/>
  <c r="BL14" i="4"/>
  <c r="BI14" i="4"/>
  <c r="BF14" i="4"/>
  <c r="AZ14" i="4"/>
  <c r="AN14" i="4"/>
  <c r="AK14" i="4"/>
  <c r="AH14" i="4"/>
  <c r="AE14" i="4"/>
  <c r="AB14" i="4"/>
  <c r="Y14" i="4"/>
  <c r="V14" i="4"/>
  <c r="P14" i="4"/>
  <c r="CG13" i="4"/>
  <c r="CD13" i="4"/>
  <c r="CA13" i="4"/>
  <c r="BX13" i="4"/>
  <c r="BU13" i="4"/>
  <c r="BR13" i="4"/>
  <c r="BO13" i="4"/>
  <c r="BI13" i="4"/>
  <c r="AW13" i="4"/>
  <c r="AT13" i="4"/>
  <c r="AQ13" i="4"/>
  <c r="AN13" i="4"/>
  <c r="AK13" i="4"/>
  <c r="AH13" i="4"/>
  <c r="AE13" i="4"/>
  <c r="Y13" i="4"/>
  <c r="M13" i="4"/>
  <c r="J13" i="4"/>
  <c r="G13" i="4"/>
  <c r="CG12" i="4"/>
  <c r="CD12" i="4"/>
  <c r="CA12" i="4"/>
  <c r="BX12" i="4"/>
  <c r="BR12" i="4"/>
  <c r="BF12" i="4"/>
  <c r="BC12" i="4"/>
  <c r="AZ12" i="4"/>
  <c r="AW12" i="4"/>
  <c r="AT12" i="4"/>
  <c r="AQ12" i="4"/>
  <c r="AN12" i="4"/>
  <c r="AH12" i="4"/>
  <c r="V12" i="4"/>
  <c r="S12" i="4"/>
  <c r="P12" i="4"/>
  <c r="M12" i="4"/>
  <c r="J12" i="4"/>
  <c r="G12" i="4"/>
  <c r="CG9" i="4"/>
  <c r="CA9" i="4"/>
  <c r="BO9" i="4"/>
  <c r="BL9" i="4"/>
  <c r="BI9" i="4"/>
  <c r="BF9" i="4"/>
  <c r="BC9" i="4"/>
  <c r="AZ9" i="4"/>
  <c r="AW9" i="4"/>
  <c r="AQ9" i="4"/>
  <c r="AE9" i="4"/>
  <c r="AB9" i="4"/>
  <c r="Y9" i="4"/>
  <c r="V9" i="4"/>
  <c r="S9" i="4"/>
  <c r="P9" i="4"/>
  <c r="M9" i="4"/>
  <c r="G9" i="4"/>
  <c r="E35" i="4"/>
  <c r="E34" i="4"/>
  <c r="E33" i="4"/>
  <c r="E32" i="4"/>
  <c r="E29" i="4"/>
  <c r="E28" i="4"/>
  <c r="E27" i="4"/>
  <c r="E26" i="4"/>
  <c r="E79" i="3"/>
  <c r="D98" i="4"/>
  <c r="C98" i="4"/>
  <c r="D95" i="4"/>
  <c r="C95" i="4"/>
  <c r="D94" i="4"/>
  <c r="C94" i="4"/>
  <c r="D93" i="4"/>
  <c r="C93" i="4"/>
  <c r="D92" i="4"/>
  <c r="C92" i="4"/>
  <c r="D91" i="4"/>
  <c r="C91" i="4"/>
  <c r="D90" i="4"/>
  <c r="C90" i="4"/>
  <c r="D89" i="4"/>
  <c r="C89" i="4"/>
  <c r="D82" i="4"/>
  <c r="C82" i="4"/>
  <c r="D81" i="4"/>
  <c r="C81" i="4"/>
  <c r="D80" i="4"/>
  <c r="C80" i="4"/>
  <c r="D79" i="4"/>
  <c r="C79" i="4"/>
  <c r="D78" i="4"/>
  <c r="C78" i="4"/>
  <c r="D75" i="4"/>
  <c r="C75" i="4"/>
  <c r="D74" i="4"/>
  <c r="C74" i="4"/>
  <c r="D69" i="4"/>
  <c r="C69" i="4"/>
  <c r="D68" i="4"/>
  <c r="C68" i="4"/>
  <c r="D67" i="4"/>
  <c r="C67" i="4"/>
  <c r="D66" i="4"/>
  <c r="C66" i="4"/>
  <c r="D65" i="4"/>
  <c r="C65" i="4"/>
  <c r="D64" i="4"/>
  <c r="C64" i="4"/>
  <c r="D63" i="4"/>
  <c r="C63" i="4"/>
  <c r="D60" i="4"/>
  <c r="C60" i="4"/>
  <c r="D57" i="4"/>
  <c r="C57" i="4"/>
  <c r="D56" i="4"/>
  <c r="C56" i="4"/>
  <c r="D53" i="4"/>
  <c r="C53" i="4"/>
  <c r="D50" i="4"/>
  <c r="C50" i="4"/>
  <c r="D49" i="4"/>
  <c r="C49" i="4"/>
  <c r="D48" i="4"/>
  <c r="C48" i="4"/>
  <c r="D47" i="4"/>
  <c r="C47" i="4"/>
  <c r="D44" i="4"/>
  <c r="C44" i="4"/>
  <c r="D43" i="4"/>
  <c r="C43" i="4"/>
  <c r="D42" i="4"/>
  <c r="C42" i="4"/>
  <c r="D41" i="4"/>
  <c r="C41" i="4"/>
  <c r="D40" i="4"/>
  <c r="C40" i="4"/>
  <c r="D39" i="4"/>
  <c r="C39" i="4"/>
  <c r="D35" i="4"/>
  <c r="C35" i="4"/>
  <c r="D34" i="4"/>
  <c r="C34" i="4"/>
  <c r="D33" i="4"/>
  <c r="C33" i="4"/>
  <c r="D32" i="4"/>
  <c r="C32" i="4"/>
  <c r="D29" i="4"/>
  <c r="C29" i="4"/>
  <c r="D28" i="4"/>
  <c r="C28" i="4"/>
  <c r="D27" i="4"/>
  <c r="C27" i="4"/>
  <c r="D26" i="4"/>
  <c r="C26" i="4"/>
  <c r="D23" i="4"/>
  <c r="C23" i="4"/>
  <c r="D22" i="4"/>
  <c r="C22" i="4"/>
  <c r="D19" i="4"/>
  <c r="C19" i="4"/>
  <c r="D16" i="4"/>
  <c r="C16" i="4"/>
  <c r="D15" i="4"/>
  <c r="C15" i="4"/>
  <c r="D14" i="4"/>
  <c r="C14" i="4"/>
  <c r="D13" i="4"/>
  <c r="C13" i="4"/>
  <c r="D12" i="4"/>
  <c r="C12" i="4"/>
  <c r="D9" i="4"/>
  <c r="C9" i="4"/>
  <c r="CG98" i="3"/>
  <c r="CD98" i="3"/>
  <c r="CA98" i="3"/>
  <c r="BX98" i="3"/>
  <c r="BU98" i="3"/>
  <c r="BR98" i="3"/>
  <c r="BO98" i="3"/>
  <c r="BL98" i="3"/>
  <c r="BI98" i="3"/>
  <c r="BF98" i="3"/>
  <c r="BC98" i="3"/>
  <c r="AZ98" i="3"/>
  <c r="AW98" i="3"/>
  <c r="AT98" i="3"/>
  <c r="AQ98" i="3"/>
  <c r="AN98" i="3"/>
  <c r="AK98" i="3"/>
  <c r="AH98" i="3"/>
  <c r="AE98" i="3"/>
  <c r="AB98" i="3"/>
  <c r="Y98" i="3"/>
  <c r="V98" i="3"/>
  <c r="S98" i="3"/>
  <c r="P98" i="3"/>
  <c r="M98" i="3"/>
  <c r="J98" i="3"/>
  <c r="G98" i="3"/>
  <c r="CG95" i="3"/>
  <c r="CD95" i="3"/>
  <c r="CA95" i="3"/>
  <c r="BX95" i="3"/>
  <c r="BU95" i="3"/>
  <c r="BR95" i="3"/>
  <c r="BO95" i="3"/>
  <c r="BL95" i="3"/>
  <c r="BI95" i="3"/>
  <c r="BF95" i="3"/>
  <c r="BC95" i="3"/>
  <c r="AZ95" i="3"/>
  <c r="AW95" i="3"/>
  <c r="AT95" i="3"/>
  <c r="AQ95" i="3"/>
  <c r="AN95" i="3"/>
  <c r="AK95" i="3"/>
  <c r="AH95" i="3"/>
  <c r="AE95" i="3"/>
  <c r="Y95" i="3"/>
  <c r="V95" i="3"/>
  <c r="S95" i="3"/>
  <c r="P95" i="3"/>
  <c r="M95" i="3"/>
  <c r="J95" i="3"/>
  <c r="G95" i="3"/>
  <c r="CG94" i="3"/>
  <c r="CD94" i="3"/>
  <c r="CA94" i="3"/>
  <c r="BX94" i="3"/>
  <c r="BR94" i="3"/>
  <c r="BO94" i="3"/>
  <c r="BL94" i="3"/>
  <c r="BI94" i="3"/>
  <c r="BF94" i="3"/>
  <c r="BC94" i="3"/>
  <c r="AZ94" i="3"/>
  <c r="AW94" i="3"/>
  <c r="AT94" i="3"/>
  <c r="AQ94" i="3"/>
  <c r="AN94" i="3"/>
  <c r="AH94" i="3"/>
  <c r="AE94" i="3"/>
  <c r="AB94" i="3"/>
  <c r="Y94" i="3"/>
  <c r="V94" i="3"/>
  <c r="S94" i="3"/>
  <c r="P94" i="3"/>
  <c r="M94" i="3"/>
  <c r="J94" i="3"/>
  <c r="G94" i="3"/>
  <c r="CG93" i="3"/>
  <c r="CA93" i="3"/>
  <c r="BX93" i="3"/>
  <c r="BU93" i="3"/>
  <c r="BR93" i="3"/>
  <c r="BO93" i="3"/>
  <c r="BL93" i="3"/>
  <c r="BI93" i="3"/>
  <c r="BF93" i="3"/>
  <c r="BC93" i="3"/>
  <c r="AZ93" i="3"/>
  <c r="AW93" i="3"/>
  <c r="AQ93" i="3"/>
  <c r="AN93" i="3"/>
  <c r="AK93" i="3"/>
  <c r="AH93" i="3"/>
  <c r="AE93" i="3"/>
  <c r="AB93" i="3"/>
  <c r="Y93" i="3"/>
  <c r="V93" i="3"/>
  <c r="S93" i="3"/>
  <c r="P93" i="3"/>
  <c r="M93" i="3"/>
  <c r="G93" i="3"/>
  <c r="CG92" i="3"/>
  <c r="CD92" i="3"/>
  <c r="CA92" i="3"/>
  <c r="BX92" i="3"/>
  <c r="BU92" i="3"/>
  <c r="BR92" i="3"/>
  <c r="BO92" i="3"/>
  <c r="BL92" i="3"/>
  <c r="BI92" i="3"/>
  <c r="BF92" i="3"/>
  <c r="AZ92" i="3"/>
  <c r="AW92" i="3"/>
  <c r="AT92" i="3"/>
  <c r="AQ92" i="3"/>
  <c r="AN92" i="3"/>
  <c r="AK92" i="3"/>
  <c r="AH92" i="3"/>
  <c r="AE92" i="3"/>
  <c r="AB92" i="3"/>
  <c r="Y92" i="3"/>
  <c r="V92" i="3"/>
  <c r="P92" i="3"/>
  <c r="M92" i="3"/>
  <c r="J92" i="3"/>
  <c r="G92" i="3"/>
  <c r="CG91" i="3"/>
  <c r="CD91" i="3"/>
  <c r="CA91" i="3"/>
  <c r="BX91" i="3"/>
  <c r="BU91" i="3"/>
  <c r="BR91" i="3"/>
  <c r="BO91" i="3"/>
  <c r="BI91" i="3"/>
  <c r="BF91" i="3"/>
  <c r="BC91" i="3"/>
  <c r="AZ91" i="3"/>
  <c r="AW91" i="3"/>
  <c r="AT91" i="3"/>
  <c r="AQ91" i="3"/>
  <c r="AN91" i="3"/>
  <c r="AK91" i="3"/>
  <c r="AH91" i="3"/>
  <c r="AE91" i="3"/>
  <c r="Y91" i="3"/>
  <c r="V91" i="3"/>
  <c r="S91" i="3"/>
  <c r="P91" i="3"/>
  <c r="M91" i="3"/>
  <c r="J91" i="3"/>
  <c r="G91" i="3"/>
  <c r="CG90" i="3"/>
  <c r="CD90" i="3"/>
  <c r="CA90" i="3"/>
  <c r="BX90" i="3"/>
  <c r="BR90" i="3"/>
  <c r="BO90" i="3"/>
  <c r="BL90" i="3"/>
  <c r="BI90" i="3"/>
  <c r="BF90" i="3"/>
  <c r="BC90" i="3"/>
  <c r="AZ90" i="3"/>
  <c r="AW90" i="3"/>
  <c r="AT90" i="3"/>
  <c r="AQ90" i="3"/>
  <c r="AN90" i="3"/>
  <c r="AH90" i="3"/>
  <c r="AE90" i="3"/>
  <c r="Y90" i="3"/>
  <c r="V90" i="3"/>
  <c r="S90" i="3"/>
  <c r="P90" i="3"/>
  <c r="M90" i="3"/>
  <c r="J90" i="3"/>
  <c r="G90" i="3"/>
  <c r="CA89" i="3"/>
  <c r="BX89" i="3"/>
  <c r="BU89" i="3"/>
  <c r="BR89" i="3"/>
  <c r="BO89" i="3"/>
  <c r="BL89" i="3"/>
  <c r="BI89" i="3"/>
  <c r="BF89" i="3"/>
  <c r="BC89" i="3"/>
  <c r="AZ89" i="3"/>
  <c r="AQ89" i="3"/>
  <c r="AN89" i="3"/>
  <c r="AK89" i="3"/>
  <c r="AH89" i="3"/>
  <c r="AE89" i="3"/>
  <c r="AB89" i="3"/>
  <c r="Y89" i="3"/>
  <c r="V89" i="3"/>
  <c r="S89" i="3"/>
  <c r="P89" i="3"/>
  <c r="G89" i="3"/>
  <c r="CG82" i="3"/>
  <c r="CD82" i="3"/>
  <c r="CA82" i="3"/>
  <c r="BX82" i="3"/>
  <c r="BU82" i="3"/>
  <c r="BR82" i="3"/>
  <c r="BO82" i="3"/>
  <c r="BL82" i="3"/>
  <c r="BI82" i="3"/>
  <c r="BF82" i="3"/>
  <c r="BC82" i="3"/>
  <c r="AZ82" i="3"/>
  <c r="AW82" i="3"/>
  <c r="AT82" i="3"/>
  <c r="AQ82" i="3"/>
  <c r="AN82" i="3"/>
  <c r="AK82" i="3"/>
  <c r="AH82" i="3"/>
  <c r="AE82" i="3"/>
  <c r="AB82" i="3"/>
  <c r="Y82" i="3"/>
  <c r="V82" i="3"/>
  <c r="S82" i="3"/>
  <c r="P82" i="3"/>
  <c r="M82" i="3"/>
  <c r="J82" i="3"/>
  <c r="G82" i="3"/>
  <c r="CG81" i="3"/>
  <c r="CD81" i="3"/>
  <c r="CA81" i="3"/>
  <c r="BX81" i="3"/>
  <c r="BU81" i="3"/>
  <c r="BR81" i="3"/>
  <c r="BO81" i="3"/>
  <c r="BL81" i="3"/>
  <c r="BI81" i="3"/>
  <c r="BF81" i="3"/>
  <c r="BC81" i="3"/>
  <c r="AZ81" i="3"/>
  <c r="AW81" i="3"/>
  <c r="AT81" i="3"/>
  <c r="AQ81" i="3"/>
  <c r="AN81" i="3"/>
  <c r="AK81" i="3"/>
  <c r="AH81" i="3"/>
  <c r="AE81" i="3"/>
  <c r="AB81" i="3"/>
  <c r="Y81" i="3"/>
  <c r="V81" i="3"/>
  <c r="S81" i="3"/>
  <c r="P81" i="3"/>
  <c r="M81" i="3"/>
  <c r="J81" i="3"/>
  <c r="G81" i="3"/>
  <c r="CG80" i="3"/>
  <c r="CD80" i="3"/>
  <c r="CA80" i="3"/>
  <c r="BX80" i="3"/>
  <c r="BU80" i="3"/>
  <c r="BR80" i="3"/>
  <c r="BO80" i="3"/>
  <c r="BL80" i="3"/>
  <c r="BI80" i="3"/>
  <c r="BF80" i="3"/>
  <c r="BC80" i="3"/>
  <c r="AZ80" i="3"/>
  <c r="AW80" i="3"/>
  <c r="AT80" i="3"/>
  <c r="AQ80" i="3"/>
  <c r="AN80" i="3"/>
  <c r="AK80" i="3"/>
  <c r="AH80" i="3"/>
  <c r="AE80" i="3"/>
  <c r="AB80" i="3"/>
  <c r="Y80" i="3"/>
  <c r="V80" i="3"/>
  <c r="S80" i="3"/>
  <c r="P80" i="3"/>
  <c r="M80" i="3"/>
  <c r="J80" i="3"/>
  <c r="G80" i="3"/>
  <c r="CG79" i="3"/>
  <c r="CD79" i="3"/>
  <c r="CA79" i="3"/>
  <c r="BX79" i="3"/>
  <c r="BU79" i="3"/>
  <c r="BR79" i="3"/>
  <c r="BO79" i="3"/>
  <c r="BL79" i="3"/>
  <c r="BI79" i="3"/>
  <c r="BF79" i="3"/>
  <c r="BC79" i="3"/>
  <c r="AZ79" i="3"/>
  <c r="AW79" i="3"/>
  <c r="AT79" i="3"/>
  <c r="AQ79" i="3"/>
  <c r="AN79" i="3"/>
  <c r="AK79" i="3"/>
  <c r="AH79" i="3"/>
  <c r="AE79" i="3"/>
  <c r="AB79" i="3"/>
  <c r="Y79" i="3"/>
  <c r="V79" i="3"/>
  <c r="S79" i="3"/>
  <c r="P79" i="3"/>
  <c r="M79" i="3"/>
  <c r="J79" i="3"/>
  <c r="G79" i="3"/>
  <c r="CG78" i="3"/>
  <c r="CD78" i="3"/>
  <c r="CA78" i="3"/>
  <c r="BX78" i="3"/>
  <c r="BU78" i="3"/>
  <c r="BR78" i="3"/>
  <c r="BO78" i="3"/>
  <c r="BL78" i="3"/>
  <c r="BI78" i="3"/>
  <c r="BF78" i="3"/>
  <c r="BC78" i="3"/>
  <c r="AZ78" i="3"/>
  <c r="AW78" i="3"/>
  <c r="AT78" i="3"/>
  <c r="AQ78" i="3"/>
  <c r="AN78" i="3"/>
  <c r="AK78" i="3"/>
  <c r="AH78" i="3"/>
  <c r="AE78" i="3"/>
  <c r="AB78" i="3"/>
  <c r="Y78" i="3"/>
  <c r="V78" i="3"/>
  <c r="S78" i="3"/>
  <c r="P78" i="3"/>
  <c r="M78" i="3"/>
  <c r="J78" i="3"/>
  <c r="G78" i="3"/>
  <c r="CG75" i="3"/>
  <c r="CD75" i="3"/>
  <c r="CA75" i="3"/>
  <c r="BX75" i="3"/>
  <c r="BU75" i="3"/>
  <c r="BR75" i="3"/>
  <c r="BO75" i="3"/>
  <c r="BL75" i="3"/>
  <c r="BI75" i="3"/>
  <c r="BF75" i="3"/>
  <c r="BC75" i="3"/>
  <c r="AZ75" i="3"/>
  <c r="AW75" i="3"/>
  <c r="AT75" i="3"/>
  <c r="AQ75" i="3"/>
  <c r="AN75" i="3"/>
  <c r="AK75" i="3"/>
  <c r="AH75" i="3"/>
  <c r="AE75" i="3"/>
  <c r="AB75" i="3"/>
  <c r="Y75" i="3"/>
  <c r="V75" i="3"/>
  <c r="S75" i="3"/>
  <c r="P75" i="3"/>
  <c r="M75" i="3"/>
  <c r="J75" i="3"/>
  <c r="G75" i="3"/>
  <c r="CG74" i="3"/>
  <c r="CD74" i="3"/>
  <c r="CA74" i="3"/>
  <c r="BX74" i="3"/>
  <c r="BU74" i="3"/>
  <c r="BR74" i="3"/>
  <c r="BO74" i="3"/>
  <c r="BL74" i="3"/>
  <c r="BI74" i="3"/>
  <c r="BF74" i="3"/>
  <c r="BC74" i="3"/>
  <c r="AZ74" i="3"/>
  <c r="AW74" i="3"/>
  <c r="AT74" i="3"/>
  <c r="AQ74" i="3"/>
  <c r="AN74" i="3"/>
  <c r="AK74" i="3"/>
  <c r="AH74" i="3"/>
  <c r="AE74" i="3"/>
  <c r="AB74" i="3"/>
  <c r="Y74" i="3"/>
  <c r="V74" i="3"/>
  <c r="S74" i="3"/>
  <c r="P74" i="3"/>
  <c r="M74" i="3"/>
  <c r="J74" i="3"/>
  <c r="G74" i="3"/>
  <c r="CG69" i="3"/>
  <c r="CD69" i="3"/>
  <c r="CA69" i="3"/>
  <c r="BX69" i="3"/>
  <c r="BU69" i="3"/>
  <c r="BR69" i="3"/>
  <c r="BO69" i="3"/>
  <c r="BL69" i="3"/>
  <c r="BI69" i="3"/>
  <c r="BF69" i="3"/>
  <c r="BC69" i="3"/>
  <c r="AZ69" i="3"/>
  <c r="AW69" i="3"/>
  <c r="AT69" i="3"/>
  <c r="AQ69" i="3"/>
  <c r="AN69" i="3"/>
  <c r="AK69" i="3"/>
  <c r="AH69" i="3"/>
  <c r="AE69" i="3"/>
  <c r="AB69" i="3"/>
  <c r="Y69" i="3"/>
  <c r="V69" i="3"/>
  <c r="S69" i="3"/>
  <c r="P69" i="3"/>
  <c r="M69" i="3"/>
  <c r="J69" i="3"/>
  <c r="G69" i="3"/>
  <c r="CG68" i="3"/>
  <c r="CD68" i="3"/>
  <c r="CA68" i="3"/>
  <c r="BX68" i="3"/>
  <c r="BU68" i="3"/>
  <c r="BR68" i="3"/>
  <c r="BO68" i="3"/>
  <c r="BL68" i="3"/>
  <c r="BI68" i="3"/>
  <c r="BF68" i="3"/>
  <c r="BC68" i="3"/>
  <c r="AZ68" i="3"/>
  <c r="AW68" i="3"/>
  <c r="AT68" i="3"/>
  <c r="AQ68" i="3"/>
  <c r="AN68" i="3"/>
  <c r="AK68" i="3"/>
  <c r="AH68" i="3"/>
  <c r="AE68" i="3"/>
  <c r="AB68" i="3"/>
  <c r="Y68" i="3"/>
  <c r="V68" i="3"/>
  <c r="S68" i="3"/>
  <c r="P68" i="3"/>
  <c r="M68" i="3"/>
  <c r="J68" i="3"/>
  <c r="G68" i="3"/>
  <c r="CG67" i="3"/>
  <c r="CD67" i="3"/>
  <c r="CA67" i="3"/>
  <c r="BX67" i="3"/>
  <c r="BU67" i="3"/>
  <c r="BR67" i="3"/>
  <c r="BO67" i="3"/>
  <c r="BL67" i="3"/>
  <c r="BI67" i="3"/>
  <c r="BF67" i="3"/>
  <c r="BC67" i="3"/>
  <c r="AZ67" i="3"/>
  <c r="AW67" i="3"/>
  <c r="AT67" i="3"/>
  <c r="AQ67" i="3"/>
  <c r="AN67" i="3"/>
  <c r="AK67" i="3"/>
  <c r="AH67" i="3"/>
  <c r="AE67" i="3"/>
  <c r="AB67" i="3"/>
  <c r="Y67" i="3"/>
  <c r="V67" i="3"/>
  <c r="S67" i="3"/>
  <c r="P67" i="3"/>
  <c r="M67" i="3"/>
  <c r="J67" i="3"/>
  <c r="G67" i="3"/>
  <c r="CG66" i="3"/>
  <c r="CD66" i="3"/>
  <c r="CA66" i="3"/>
  <c r="BX66" i="3"/>
  <c r="BU66" i="3"/>
  <c r="BR66" i="3"/>
  <c r="BO66" i="3"/>
  <c r="BL66" i="3"/>
  <c r="BI66" i="3"/>
  <c r="BF66" i="3"/>
  <c r="BC66" i="3"/>
  <c r="AZ66" i="3"/>
  <c r="AW66" i="3"/>
  <c r="AT66" i="3"/>
  <c r="AQ66" i="3"/>
  <c r="AN66" i="3"/>
  <c r="AK66" i="3"/>
  <c r="AH66" i="3"/>
  <c r="AE66" i="3"/>
  <c r="AB66" i="3"/>
  <c r="Y66" i="3"/>
  <c r="V66" i="3"/>
  <c r="S66" i="3"/>
  <c r="P66" i="3"/>
  <c r="M66" i="3"/>
  <c r="J66" i="3"/>
  <c r="G66" i="3"/>
  <c r="CG65" i="3"/>
  <c r="CD65" i="3"/>
  <c r="CA65" i="3"/>
  <c r="BX65" i="3"/>
  <c r="BU65" i="3"/>
  <c r="BR65" i="3"/>
  <c r="BO65" i="3"/>
  <c r="BL65" i="3"/>
  <c r="BI65" i="3"/>
  <c r="BF65" i="3"/>
  <c r="BC65" i="3"/>
  <c r="AZ65" i="3"/>
  <c r="AW65" i="3"/>
  <c r="AT65" i="3"/>
  <c r="AQ65" i="3"/>
  <c r="AN65" i="3"/>
  <c r="AK65" i="3"/>
  <c r="AH65" i="3"/>
  <c r="AE65" i="3"/>
  <c r="AB65" i="3"/>
  <c r="Y65" i="3"/>
  <c r="V65" i="3"/>
  <c r="S65" i="3"/>
  <c r="P65" i="3"/>
  <c r="M65" i="3"/>
  <c r="J65" i="3"/>
  <c r="G65" i="3"/>
  <c r="CG64" i="3"/>
  <c r="CD64" i="3"/>
  <c r="CA64" i="3"/>
  <c r="BX64" i="3"/>
  <c r="BU64" i="3"/>
  <c r="BR64" i="3"/>
  <c r="BO64" i="3"/>
  <c r="BL64" i="3"/>
  <c r="BI64" i="3"/>
  <c r="BF64" i="3"/>
  <c r="BC64" i="3"/>
  <c r="AZ64" i="3"/>
  <c r="AW64" i="3"/>
  <c r="AT64" i="3"/>
  <c r="AQ64" i="3"/>
  <c r="AN64" i="3"/>
  <c r="AK64" i="3"/>
  <c r="AH64" i="3"/>
  <c r="AE64" i="3"/>
  <c r="AB64" i="3"/>
  <c r="Y64" i="3"/>
  <c r="V64" i="3"/>
  <c r="S64" i="3"/>
  <c r="P64" i="3"/>
  <c r="M64" i="3"/>
  <c r="J64" i="3"/>
  <c r="G64" i="3"/>
  <c r="CG63" i="3"/>
  <c r="CD63" i="3"/>
  <c r="CA63" i="3"/>
  <c r="BX63" i="3"/>
  <c r="BU63" i="3"/>
  <c r="BR63" i="3"/>
  <c r="BO63" i="3"/>
  <c r="BL63" i="3"/>
  <c r="BI63" i="3"/>
  <c r="BF63" i="3"/>
  <c r="BC63" i="3"/>
  <c r="AZ63" i="3"/>
  <c r="AW63" i="3"/>
  <c r="AT63" i="3"/>
  <c r="AQ63" i="3"/>
  <c r="AN63" i="3"/>
  <c r="AK63" i="3"/>
  <c r="AH63" i="3"/>
  <c r="AE63" i="3"/>
  <c r="AB63" i="3"/>
  <c r="Y63" i="3"/>
  <c r="V63" i="3"/>
  <c r="S63" i="3"/>
  <c r="P63" i="3"/>
  <c r="M63" i="3"/>
  <c r="J63" i="3"/>
  <c r="G63" i="3"/>
  <c r="CG60" i="3"/>
  <c r="CD60" i="3"/>
  <c r="CA60" i="3"/>
  <c r="BX60" i="3"/>
  <c r="BU60" i="3"/>
  <c r="BR60" i="3"/>
  <c r="BO60" i="3"/>
  <c r="BL60" i="3"/>
  <c r="BI60" i="3"/>
  <c r="BF60" i="3"/>
  <c r="BC60" i="3"/>
  <c r="AZ60" i="3"/>
  <c r="AW60" i="3"/>
  <c r="AT60" i="3"/>
  <c r="AQ60" i="3"/>
  <c r="AN60" i="3"/>
  <c r="AK60" i="3"/>
  <c r="AH60" i="3"/>
  <c r="AE60" i="3"/>
  <c r="AB60" i="3"/>
  <c r="Y60" i="3"/>
  <c r="V60" i="3"/>
  <c r="S60" i="3"/>
  <c r="P60" i="3"/>
  <c r="M60" i="3"/>
  <c r="J60" i="3"/>
  <c r="G60" i="3"/>
  <c r="CG57" i="3"/>
  <c r="CD57" i="3"/>
  <c r="CA57" i="3"/>
  <c r="BX57" i="3"/>
  <c r="BU57" i="3"/>
  <c r="BR57" i="3"/>
  <c r="BO57" i="3"/>
  <c r="BL57" i="3"/>
  <c r="BI57" i="3"/>
  <c r="BF57" i="3"/>
  <c r="BC57" i="3"/>
  <c r="AZ57" i="3"/>
  <c r="AW57" i="3"/>
  <c r="AT57" i="3"/>
  <c r="AQ57" i="3"/>
  <c r="AN57" i="3"/>
  <c r="AK57" i="3"/>
  <c r="AH57" i="3"/>
  <c r="AE57" i="3"/>
  <c r="AB57" i="3"/>
  <c r="Y57" i="3"/>
  <c r="V57" i="3"/>
  <c r="S57" i="3"/>
  <c r="P57" i="3"/>
  <c r="M57" i="3"/>
  <c r="J57" i="3"/>
  <c r="G57" i="3"/>
  <c r="CG56" i="3"/>
  <c r="CD56" i="3"/>
  <c r="CA56" i="3"/>
  <c r="BX56" i="3"/>
  <c r="BU56" i="3"/>
  <c r="BR56" i="3"/>
  <c r="BO56" i="3"/>
  <c r="BL56" i="3"/>
  <c r="BI56" i="3"/>
  <c r="BF56" i="3"/>
  <c r="BC56" i="3"/>
  <c r="AZ56" i="3"/>
  <c r="AW56" i="3"/>
  <c r="AT56" i="3"/>
  <c r="AQ56" i="3"/>
  <c r="AN56" i="3"/>
  <c r="AK56" i="3"/>
  <c r="AH56" i="3"/>
  <c r="AE56" i="3"/>
  <c r="AB56" i="3"/>
  <c r="Y56" i="3"/>
  <c r="V56" i="3"/>
  <c r="S56" i="3"/>
  <c r="P56" i="3"/>
  <c r="M56" i="3"/>
  <c r="J56" i="3"/>
  <c r="G56" i="3"/>
  <c r="CG53" i="3"/>
  <c r="CD53" i="3"/>
  <c r="CA53" i="3"/>
  <c r="BX53" i="3"/>
  <c r="BU53" i="3"/>
  <c r="BR53" i="3"/>
  <c r="BO53" i="3"/>
  <c r="BL53" i="3"/>
  <c r="BI53" i="3"/>
  <c r="BF53" i="3"/>
  <c r="BC53" i="3"/>
  <c r="AZ53" i="3"/>
  <c r="AW53" i="3"/>
  <c r="AT53" i="3"/>
  <c r="AQ53" i="3"/>
  <c r="AN53" i="3"/>
  <c r="AK53" i="3"/>
  <c r="AH53" i="3"/>
  <c r="AE53" i="3"/>
  <c r="AB53" i="3"/>
  <c r="Y53" i="3"/>
  <c r="V53" i="3"/>
  <c r="S53" i="3"/>
  <c r="P53" i="3"/>
  <c r="M53" i="3"/>
  <c r="J53" i="3"/>
  <c r="G53" i="3"/>
  <c r="CG50" i="3"/>
  <c r="CD50" i="3"/>
  <c r="CA50" i="3"/>
  <c r="BX50" i="3"/>
  <c r="BU50" i="3"/>
  <c r="BR50" i="3"/>
  <c r="BO50" i="3"/>
  <c r="BL50" i="3"/>
  <c r="BI50" i="3"/>
  <c r="BF50" i="3"/>
  <c r="BC50" i="3"/>
  <c r="AZ50" i="3"/>
  <c r="AW50" i="3"/>
  <c r="AT50" i="3"/>
  <c r="AQ50" i="3"/>
  <c r="AN50" i="3"/>
  <c r="AK50" i="3"/>
  <c r="AH50" i="3"/>
  <c r="AE50" i="3"/>
  <c r="AB50" i="3"/>
  <c r="Y50" i="3"/>
  <c r="V50" i="3"/>
  <c r="S50" i="3"/>
  <c r="P50" i="3"/>
  <c r="M50" i="3"/>
  <c r="J50" i="3"/>
  <c r="G50" i="3"/>
  <c r="CG49" i="3"/>
  <c r="CD49" i="3"/>
  <c r="CA49" i="3"/>
  <c r="BX49" i="3"/>
  <c r="BU49" i="3"/>
  <c r="BR49" i="3"/>
  <c r="BO49" i="3"/>
  <c r="BL49" i="3"/>
  <c r="BI49" i="3"/>
  <c r="BF49" i="3"/>
  <c r="BC49" i="3"/>
  <c r="AZ49" i="3"/>
  <c r="AW49" i="3"/>
  <c r="AT49" i="3"/>
  <c r="AQ49" i="3"/>
  <c r="AN49" i="3"/>
  <c r="AK49" i="3"/>
  <c r="AH49" i="3"/>
  <c r="AE49" i="3"/>
  <c r="AB49" i="3"/>
  <c r="Y49" i="3"/>
  <c r="V49" i="3"/>
  <c r="S49" i="3"/>
  <c r="P49" i="3"/>
  <c r="M49" i="3"/>
  <c r="J49" i="3"/>
  <c r="G49" i="3"/>
  <c r="CG47" i="3"/>
  <c r="CD47" i="3"/>
  <c r="CA47" i="3"/>
  <c r="BX47" i="3"/>
  <c r="BU47" i="3"/>
  <c r="BR47" i="3"/>
  <c r="BO47" i="3"/>
  <c r="BL47" i="3"/>
  <c r="BI47" i="3"/>
  <c r="BF47" i="3"/>
  <c r="BC47" i="3"/>
  <c r="AZ47" i="3"/>
  <c r="AW47" i="3"/>
  <c r="AT47" i="3"/>
  <c r="AQ47" i="3"/>
  <c r="AN47" i="3"/>
  <c r="AK47" i="3"/>
  <c r="AH47" i="3"/>
  <c r="AE47" i="3"/>
  <c r="AB47" i="3"/>
  <c r="Y47" i="3"/>
  <c r="V47" i="3"/>
  <c r="S47" i="3"/>
  <c r="P47" i="3"/>
  <c r="M47" i="3"/>
  <c r="J47" i="3"/>
  <c r="G47" i="3"/>
  <c r="CG44" i="3"/>
  <c r="CD44" i="3"/>
  <c r="CA44" i="3"/>
  <c r="BX44" i="3"/>
  <c r="BU44" i="3"/>
  <c r="BR44" i="3"/>
  <c r="BO44" i="3"/>
  <c r="BL44" i="3"/>
  <c r="BI44" i="3"/>
  <c r="BF44" i="3"/>
  <c r="BC44" i="3"/>
  <c r="AZ44" i="3"/>
  <c r="AW44" i="3"/>
  <c r="AT44" i="3"/>
  <c r="AQ44" i="3"/>
  <c r="AN44" i="3"/>
  <c r="AK44" i="3"/>
  <c r="AH44" i="3"/>
  <c r="AE44" i="3"/>
  <c r="AB44" i="3"/>
  <c r="Y44" i="3"/>
  <c r="V44" i="3"/>
  <c r="S44" i="3"/>
  <c r="P44" i="3"/>
  <c r="M44" i="3"/>
  <c r="J44" i="3"/>
  <c r="G44" i="3"/>
  <c r="CG43" i="3"/>
  <c r="CD43" i="3"/>
  <c r="CA43" i="3"/>
  <c r="BX43" i="3"/>
  <c r="BU43" i="3"/>
  <c r="BR43" i="3"/>
  <c r="BO43" i="3"/>
  <c r="BL43" i="3"/>
  <c r="BI43" i="3"/>
  <c r="BF43" i="3"/>
  <c r="BC43" i="3"/>
  <c r="AZ43" i="3"/>
  <c r="AW43" i="3"/>
  <c r="AT43" i="3"/>
  <c r="AQ43" i="3"/>
  <c r="AN43" i="3"/>
  <c r="AK43" i="3"/>
  <c r="AH43" i="3"/>
  <c r="AE43" i="3"/>
  <c r="AB43" i="3"/>
  <c r="Y43" i="3"/>
  <c r="V43" i="3"/>
  <c r="S43" i="3"/>
  <c r="P43" i="3"/>
  <c r="M43" i="3"/>
  <c r="J43" i="3"/>
  <c r="G43" i="3"/>
  <c r="CG42" i="3"/>
  <c r="CD42" i="3"/>
  <c r="CA42" i="3"/>
  <c r="BX42" i="3"/>
  <c r="BU42" i="3"/>
  <c r="BR42" i="3"/>
  <c r="BO42" i="3"/>
  <c r="BL42" i="3"/>
  <c r="BI42" i="3"/>
  <c r="BF42" i="3"/>
  <c r="BC42" i="3"/>
  <c r="AZ42" i="3"/>
  <c r="AW42" i="3"/>
  <c r="AT42" i="3"/>
  <c r="AQ42" i="3"/>
  <c r="AN42" i="3"/>
  <c r="AK42" i="3"/>
  <c r="AH42" i="3"/>
  <c r="AE42" i="3"/>
  <c r="AB42" i="3"/>
  <c r="Y42" i="3"/>
  <c r="V42" i="3"/>
  <c r="S42" i="3"/>
  <c r="P42" i="3"/>
  <c r="M42" i="3"/>
  <c r="J42" i="3"/>
  <c r="G42" i="3"/>
  <c r="CG41" i="3"/>
  <c r="CD41" i="3"/>
  <c r="CA41" i="3"/>
  <c r="BX41" i="3"/>
  <c r="BU41" i="3"/>
  <c r="BR41" i="3"/>
  <c r="BO41" i="3"/>
  <c r="BL41" i="3"/>
  <c r="BI41" i="3"/>
  <c r="BF41" i="3"/>
  <c r="BC41" i="3"/>
  <c r="AZ41" i="3"/>
  <c r="AW41" i="3"/>
  <c r="AT41" i="3"/>
  <c r="AQ41" i="3"/>
  <c r="AN41" i="3"/>
  <c r="AK41" i="3"/>
  <c r="AH41" i="3"/>
  <c r="AE41" i="3"/>
  <c r="AB41" i="3"/>
  <c r="Y41" i="3"/>
  <c r="V41" i="3"/>
  <c r="S41" i="3"/>
  <c r="P41" i="3"/>
  <c r="M41" i="3"/>
  <c r="J41" i="3"/>
  <c r="G41" i="3"/>
  <c r="CG40" i="3"/>
  <c r="CD40" i="3"/>
  <c r="CA40" i="3"/>
  <c r="BX40" i="3"/>
  <c r="BU40" i="3"/>
  <c r="BR40" i="3"/>
  <c r="BO40" i="3"/>
  <c r="BL40" i="3"/>
  <c r="BI40" i="3"/>
  <c r="BF40" i="3"/>
  <c r="BC40" i="3"/>
  <c r="AZ40" i="3"/>
  <c r="AW40" i="3"/>
  <c r="AT40" i="3"/>
  <c r="AQ40" i="3"/>
  <c r="AN40" i="3"/>
  <c r="AK40" i="3"/>
  <c r="AH40" i="3"/>
  <c r="AE40" i="3"/>
  <c r="AB40" i="3"/>
  <c r="Y40" i="3"/>
  <c r="V40" i="3"/>
  <c r="S40" i="3"/>
  <c r="P40" i="3"/>
  <c r="M40" i="3"/>
  <c r="J40" i="3"/>
  <c r="G40" i="3"/>
  <c r="CG39" i="3"/>
  <c r="CD39" i="3"/>
  <c r="CA39" i="3"/>
  <c r="BX39" i="3"/>
  <c r="BU39" i="3"/>
  <c r="BR39" i="3"/>
  <c r="BO39" i="3"/>
  <c r="BL39" i="3"/>
  <c r="BI39" i="3"/>
  <c r="BF39" i="3"/>
  <c r="BC39" i="3"/>
  <c r="AZ39" i="3"/>
  <c r="AW39" i="3"/>
  <c r="AT39" i="3"/>
  <c r="AQ39" i="3"/>
  <c r="AN39" i="3"/>
  <c r="AK39" i="3"/>
  <c r="AH39" i="3"/>
  <c r="AE39" i="3"/>
  <c r="AB39" i="3"/>
  <c r="Y39" i="3"/>
  <c r="V39" i="3"/>
  <c r="S39" i="3"/>
  <c r="P39" i="3"/>
  <c r="M39" i="3"/>
  <c r="J39" i="3"/>
  <c r="G39" i="3"/>
  <c r="CD35" i="3"/>
  <c r="CA35" i="3"/>
  <c r="BX35" i="3"/>
  <c r="BL35" i="3"/>
  <c r="BI35" i="3"/>
  <c r="BF35" i="3"/>
  <c r="AZ35" i="3"/>
  <c r="AW35" i="3"/>
  <c r="AT35" i="3"/>
  <c r="AQ35" i="3"/>
  <c r="AN35" i="3"/>
  <c r="AB35" i="3"/>
  <c r="Y35" i="3"/>
  <c r="V35" i="3"/>
  <c r="P35" i="3"/>
  <c r="M35" i="3"/>
  <c r="J35" i="3"/>
  <c r="G35" i="3"/>
  <c r="CG34" i="3"/>
  <c r="BU34" i="3"/>
  <c r="BR34" i="3"/>
  <c r="BO34" i="3"/>
  <c r="BI34" i="3"/>
  <c r="BF34" i="3"/>
  <c r="BC34" i="3"/>
  <c r="AZ34" i="3"/>
  <c r="AW34" i="3"/>
  <c r="AK34" i="3"/>
  <c r="AH34" i="3"/>
  <c r="AE34" i="3"/>
  <c r="Y34" i="3"/>
  <c r="V34" i="3"/>
  <c r="S34" i="3"/>
  <c r="P34" i="3"/>
  <c r="M34" i="3"/>
  <c r="CD33" i="3"/>
  <c r="CA33" i="3"/>
  <c r="BX33" i="3"/>
  <c r="BR33" i="3"/>
  <c r="BO33" i="3"/>
  <c r="BL33" i="3"/>
  <c r="BI33" i="3"/>
  <c r="BF33" i="3"/>
  <c r="AT33" i="3"/>
  <c r="AQ33" i="3"/>
  <c r="AN33" i="3"/>
  <c r="AH33" i="3"/>
  <c r="AE33" i="3"/>
  <c r="AB33" i="3"/>
  <c r="Y33" i="3"/>
  <c r="V33" i="3"/>
  <c r="J33" i="3"/>
  <c r="G33" i="3"/>
  <c r="CG32" i="3"/>
  <c r="CA32" i="3"/>
  <c r="BX32" i="3"/>
  <c r="BU32" i="3"/>
  <c r="BR32" i="3"/>
  <c r="BO32" i="3"/>
  <c r="BC32" i="3"/>
  <c r="AZ32" i="3"/>
  <c r="AW32" i="3"/>
  <c r="AQ32" i="3"/>
  <c r="AN32" i="3"/>
  <c r="AK32" i="3"/>
  <c r="AH32" i="3"/>
  <c r="AE32" i="3"/>
  <c r="S32" i="3"/>
  <c r="P32" i="3"/>
  <c r="M32" i="3"/>
  <c r="G32" i="3"/>
  <c r="CG29" i="3"/>
  <c r="CD29" i="3"/>
  <c r="CA29" i="3"/>
  <c r="BX29" i="3"/>
  <c r="BL29" i="3"/>
  <c r="BI29" i="3"/>
  <c r="BF29" i="3"/>
  <c r="AZ29" i="3"/>
  <c r="AW29" i="3"/>
  <c r="AT29" i="3"/>
  <c r="AQ29" i="3"/>
  <c r="AN29" i="3"/>
  <c r="AB29" i="3"/>
  <c r="Y29" i="3"/>
  <c r="V29" i="3"/>
  <c r="P29" i="3"/>
  <c r="M29" i="3"/>
  <c r="J29" i="3"/>
  <c r="G29" i="3"/>
  <c r="CG28" i="3"/>
  <c r="BU28" i="3"/>
  <c r="BR28" i="3"/>
  <c r="BO28" i="3"/>
  <c r="BI28" i="3"/>
  <c r="BF28" i="3"/>
  <c r="BC28" i="3"/>
  <c r="AZ28" i="3"/>
  <c r="AW28" i="3"/>
  <c r="AK28" i="3"/>
  <c r="AH28" i="3"/>
  <c r="AE28" i="3"/>
  <c r="Y28" i="3"/>
  <c r="V28" i="3"/>
  <c r="S28" i="3"/>
  <c r="P28" i="3"/>
  <c r="M28" i="3"/>
  <c r="CD27" i="3"/>
  <c r="CA27" i="3"/>
  <c r="BX27" i="3"/>
  <c r="BR27" i="3"/>
  <c r="BO27" i="3"/>
  <c r="BL27" i="3"/>
  <c r="BI27" i="3"/>
  <c r="BF27" i="3"/>
  <c r="AT27" i="3"/>
  <c r="AQ27" i="3"/>
  <c r="AN27" i="3"/>
  <c r="AH27" i="3"/>
  <c r="AE27" i="3"/>
  <c r="AB27" i="3"/>
  <c r="Y27" i="3"/>
  <c r="V27" i="3"/>
  <c r="J27" i="3"/>
  <c r="G27" i="3"/>
  <c r="CG26" i="3"/>
  <c r="CA26" i="3"/>
  <c r="BX26" i="3"/>
  <c r="BU26" i="3"/>
  <c r="BR26" i="3"/>
  <c r="BO26" i="3"/>
  <c r="BC26" i="3"/>
  <c r="AZ26" i="3"/>
  <c r="AW26" i="3"/>
  <c r="AQ26" i="3"/>
  <c r="AN26" i="3"/>
  <c r="AK26" i="3"/>
  <c r="AH26" i="3"/>
  <c r="AE26" i="3"/>
  <c r="S26" i="3"/>
  <c r="P26" i="3"/>
  <c r="M26" i="3"/>
  <c r="G26" i="3"/>
  <c r="CG23" i="3"/>
  <c r="CD23" i="3"/>
  <c r="CA23" i="3"/>
  <c r="BX23" i="3"/>
  <c r="BL23" i="3"/>
  <c r="BI23" i="3"/>
  <c r="BF23" i="3"/>
  <c r="AZ23" i="3"/>
  <c r="AW23" i="3"/>
  <c r="AT23" i="3"/>
  <c r="AQ23" i="3"/>
  <c r="AN23" i="3"/>
  <c r="AB23" i="3"/>
  <c r="Y23" i="3"/>
  <c r="V23" i="3"/>
  <c r="P23" i="3"/>
  <c r="M23" i="3"/>
  <c r="J23" i="3"/>
  <c r="G23" i="3"/>
  <c r="CG22" i="3"/>
  <c r="BU22" i="3"/>
  <c r="BR22" i="3"/>
  <c r="BO22" i="3"/>
  <c r="BI22" i="3"/>
  <c r="BF22" i="3"/>
  <c r="BC22" i="3"/>
  <c r="AZ22" i="3"/>
  <c r="AW22" i="3"/>
  <c r="AK22" i="3"/>
  <c r="AH22" i="3"/>
  <c r="AE22" i="3"/>
  <c r="Y22" i="3"/>
  <c r="V22" i="3"/>
  <c r="S22" i="3"/>
  <c r="P22" i="3"/>
  <c r="M22" i="3"/>
  <c r="CD19" i="3"/>
  <c r="CA19" i="3"/>
  <c r="BX19" i="3"/>
  <c r="BR19" i="3"/>
  <c r="BO19" i="3"/>
  <c r="BL19" i="3"/>
  <c r="BI19" i="3"/>
  <c r="BF19" i="3"/>
  <c r="AT19" i="3"/>
  <c r="AQ19" i="3"/>
  <c r="AN19" i="3"/>
  <c r="AH19" i="3"/>
  <c r="AE19" i="3"/>
  <c r="AB19" i="3"/>
  <c r="Y19" i="3"/>
  <c r="V19" i="3"/>
  <c r="J19" i="3"/>
  <c r="G19" i="3"/>
  <c r="CG16" i="3"/>
  <c r="CA16" i="3"/>
  <c r="BX16" i="3"/>
  <c r="BU16" i="3"/>
  <c r="BR16" i="3"/>
  <c r="BO16" i="3"/>
  <c r="BC16" i="3"/>
  <c r="AZ16" i="3"/>
  <c r="AW16" i="3"/>
  <c r="AQ16" i="3"/>
  <c r="AN16" i="3"/>
  <c r="AK16" i="3"/>
  <c r="AH16" i="3"/>
  <c r="AE16" i="3"/>
  <c r="S16" i="3"/>
  <c r="P16" i="3"/>
  <c r="M16" i="3"/>
  <c r="G16" i="3"/>
  <c r="CG15" i="3"/>
  <c r="CD15" i="3"/>
  <c r="CA15" i="3"/>
  <c r="BX15" i="3"/>
  <c r="BL15" i="3"/>
  <c r="BI15" i="3"/>
  <c r="BF15" i="3"/>
  <c r="AZ15" i="3"/>
  <c r="AW15" i="3"/>
  <c r="AT15" i="3"/>
  <c r="AQ15" i="3"/>
  <c r="AN15" i="3"/>
  <c r="AB15" i="3"/>
  <c r="Y15" i="3"/>
  <c r="V15" i="3"/>
  <c r="P15" i="3"/>
  <c r="M15" i="3"/>
  <c r="J15" i="3"/>
  <c r="G15" i="3"/>
  <c r="CG14" i="3"/>
  <c r="BU14" i="3"/>
  <c r="BR14" i="3"/>
  <c r="BO14" i="3"/>
  <c r="BI14" i="3"/>
  <c r="BF14" i="3"/>
  <c r="BC14" i="3"/>
  <c r="AZ14" i="3"/>
  <c r="AW14" i="3"/>
  <c r="AK14" i="3"/>
  <c r="AH14" i="3"/>
  <c r="AE14" i="3"/>
  <c r="Y14" i="3"/>
  <c r="V14" i="3"/>
  <c r="S14" i="3"/>
  <c r="P14" i="3"/>
  <c r="M14" i="3"/>
  <c r="CD13" i="3"/>
  <c r="CA13" i="3"/>
  <c r="BX13" i="3"/>
  <c r="BR13" i="3"/>
  <c r="BO13" i="3"/>
  <c r="BL13" i="3"/>
  <c r="BI13" i="3"/>
  <c r="BF13" i="3"/>
  <c r="AT13" i="3"/>
  <c r="AQ13" i="3"/>
  <c r="AN13" i="3"/>
  <c r="AH13" i="3"/>
  <c r="AE13" i="3"/>
  <c r="AB13" i="3"/>
  <c r="Y13" i="3"/>
  <c r="V13" i="3"/>
  <c r="J13" i="3"/>
  <c r="G13" i="3"/>
  <c r="CG12" i="3"/>
  <c r="CA12" i="3"/>
  <c r="BX12" i="3"/>
  <c r="BU12" i="3"/>
  <c r="BR12" i="3"/>
  <c r="BO12" i="3"/>
  <c r="BC12" i="3"/>
  <c r="AZ12" i="3"/>
  <c r="AW12" i="3"/>
  <c r="AQ12" i="3"/>
  <c r="AK12" i="3"/>
  <c r="AH12" i="3"/>
  <c r="AE12" i="3"/>
  <c r="S12" i="3"/>
  <c r="P12" i="3"/>
  <c r="M12" i="3"/>
  <c r="G12" i="3"/>
  <c r="CD9" i="3"/>
  <c r="CA9" i="3"/>
  <c r="BX9" i="3"/>
  <c r="BL9" i="3"/>
  <c r="BI9" i="3"/>
  <c r="BF9" i="3"/>
  <c r="AZ9" i="3"/>
  <c r="AT9" i="3"/>
  <c r="AQ9" i="3"/>
  <c r="AN9" i="3"/>
  <c r="AB9" i="3"/>
  <c r="Y9" i="3"/>
  <c r="V9" i="3"/>
  <c r="P9" i="3"/>
  <c r="J9" i="3"/>
  <c r="G9" i="3"/>
  <c r="D98" i="3"/>
  <c r="C98" i="3"/>
  <c r="D95" i="3"/>
  <c r="C95" i="3"/>
  <c r="D94" i="3"/>
  <c r="C94" i="3"/>
  <c r="D93" i="3"/>
  <c r="C93" i="3"/>
  <c r="D92" i="3"/>
  <c r="C92" i="3"/>
  <c r="D91" i="3"/>
  <c r="C91" i="3"/>
  <c r="D90" i="3"/>
  <c r="C90" i="3"/>
  <c r="D89" i="3"/>
  <c r="C89" i="3"/>
  <c r="E35" i="3"/>
  <c r="E34" i="3"/>
  <c r="E33" i="3"/>
  <c r="E32" i="3"/>
  <c r="E29" i="3"/>
  <c r="E28" i="3"/>
  <c r="E27" i="3"/>
  <c r="E26" i="3"/>
  <c r="D82" i="3"/>
  <c r="D81" i="3"/>
  <c r="D80" i="3"/>
  <c r="D79" i="3"/>
  <c r="D78" i="3"/>
  <c r="D75" i="3"/>
  <c r="D74" i="3"/>
  <c r="D69" i="3"/>
  <c r="D68" i="3"/>
  <c r="D67" i="3"/>
  <c r="D66" i="3"/>
  <c r="D65" i="3"/>
  <c r="D64" i="3"/>
  <c r="D63" i="3"/>
  <c r="D60" i="3"/>
  <c r="D57" i="3"/>
  <c r="D56" i="3"/>
  <c r="D53" i="3"/>
  <c r="D50" i="3"/>
  <c r="D49" i="3"/>
  <c r="D48" i="3"/>
  <c r="D47" i="3"/>
  <c r="D44" i="3"/>
  <c r="D43" i="3"/>
  <c r="D42" i="3"/>
  <c r="D41" i="3"/>
  <c r="D40" i="3"/>
  <c r="D39" i="3"/>
  <c r="D35" i="3"/>
  <c r="D34" i="3"/>
  <c r="D33" i="3"/>
  <c r="D32" i="3"/>
  <c r="D29" i="3"/>
  <c r="D28" i="3"/>
  <c r="D27" i="3"/>
  <c r="D26" i="3"/>
  <c r="D23" i="3"/>
  <c r="D22" i="3"/>
  <c r="D19" i="3"/>
  <c r="D16" i="3"/>
  <c r="D15" i="3"/>
  <c r="D14" i="3"/>
  <c r="D13" i="3"/>
  <c r="D12" i="3"/>
  <c r="D9" i="3"/>
  <c r="C82" i="3"/>
  <c r="C81" i="3"/>
  <c r="C80" i="3"/>
  <c r="C79" i="3"/>
  <c r="C78" i="3"/>
  <c r="C75" i="3"/>
  <c r="C74" i="3"/>
  <c r="C69" i="3"/>
  <c r="C68" i="3"/>
  <c r="C67" i="3"/>
  <c r="C66" i="3"/>
  <c r="C65" i="3"/>
  <c r="C64" i="3"/>
  <c r="C63" i="3"/>
  <c r="C60" i="3"/>
  <c r="C57" i="3"/>
  <c r="C56" i="3"/>
  <c r="C53" i="3"/>
  <c r="C50" i="3"/>
  <c r="C49" i="3"/>
  <c r="C48" i="3"/>
  <c r="C47" i="3"/>
  <c r="C44" i="3"/>
  <c r="C43" i="3"/>
  <c r="C42" i="3"/>
  <c r="C41" i="3"/>
  <c r="C40" i="3"/>
  <c r="C39" i="3"/>
  <c r="C35" i="3"/>
  <c r="C34" i="3"/>
  <c r="C33" i="3"/>
  <c r="C32" i="3"/>
  <c r="C29" i="3"/>
  <c r="C28" i="3"/>
  <c r="C27" i="3"/>
  <c r="C26" i="3"/>
  <c r="C23" i="3"/>
  <c r="C22" i="3"/>
  <c r="C19" i="3"/>
  <c r="C16" i="3"/>
  <c r="C15" i="3"/>
  <c r="C14" i="3"/>
  <c r="C13" i="3"/>
  <c r="C12" i="3"/>
  <c r="C9" i="3"/>
  <c r="CG60" i="2"/>
  <c r="CD60" i="2"/>
  <c r="CA60" i="2"/>
  <c r="BX60" i="2"/>
  <c r="BR60" i="2"/>
  <c r="BO60" i="2"/>
  <c r="BL60" i="2"/>
  <c r="BF60" i="2"/>
  <c r="BC60" i="2"/>
  <c r="AZ60" i="2"/>
  <c r="AW60" i="2"/>
  <c r="AT60" i="2"/>
  <c r="AQ60" i="2"/>
  <c r="AN60" i="2"/>
  <c r="AK60" i="2"/>
  <c r="AH60" i="2"/>
  <c r="AE60" i="2"/>
  <c r="AB60" i="2"/>
  <c r="Y60" i="2"/>
  <c r="V60" i="2"/>
  <c r="S60" i="2"/>
  <c r="P60" i="2"/>
  <c r="M60" i="2"/>
  <c r="J60" i="2"/>
  <c r="G60" i="2"/>
  <c r="CG50" i="2"/>
  <c r="CD50" i="2"/>
  <c r="CA50" i="2"/>
  <c r="BX50" i="2"/>
  <c r="BR50" i="2"/>
  <c r="BO50" i="2"/>
  <c r="BL50" i="2"/>
  <c r="BI50" i="2"/>
  <c r="BF50" i="2"/>
  <c r="BC50" i="2"/>
  <c r="AZ50" i="2"/>
  <c r="AW50" i="2"/>
  <c r="AT50" i="2"/>
  <c r="AQ50" i="2"/>
  <c r="AN50" i="2"/>
  <c r="AH50" i="2"/>
  <c r="AE50" i="2"/>
  <c r="AB50" i="2"/>
  <c r="Y50" i="2"/>
  <c r="V50" i="2"/>
  <c r="S50" i="2"/>
  <c r="P50" i="2"/>
  <c r="M50" i="2"/>
  <c r="J50" i="2"/>
  <c r="G50" i="2"/>
  <c r="CG49" i="2"/>
  <c r="CA49" i="2"/>
  <c r="BX49" i="2"/>
  <c r="BU49" i="2"/>
  <c r="BR49" i="2"/>
  <c r="BO49" i="2"/>
  <c r="BL49" i="2"/>
  <c r="BI49" i="2"/>
  <c r="BF49" i="2"/>
  <c r="BC49" i="2"/>
  <c r="AZ49" i="2"/>
  <c r="AW49" i="2"/>
  <c r="AQ49" i="2"/>
  <c r="AN49" i="2"/>
  <c r="AK49" i="2"/>
  <c r="AH49" i="2"/>
  <c r="AE49" i="2"/>
  <c r="AB49" i="2"/>
  <c r="Y49" i="2"/>
  <c r="V49" i="2"/>
  <c r="S49" i="2"/>
  <c r="P49" i="2"/>
  <c r="M49" i="2"/>
  <c r="G49" i="2"/>
  <c r="G33" i="2"/>
  <c r="J33" i="2"/>
  <c r="M33" i="2"/>
  <c r="S33" i="2"/>
  <c r="Y33" i="2"/>
  <c r="AB33" i="2"/>
  <c r="AH33" i="2"/>
  <c r="AK33" i="2"/>
  <c r="AN33" i="2"/>
  <c r="AQ33" i="2"/>
  <c r="AT33" i="2"/>
  <c r="AW33" i="2"/>
  <c r="BC33" i="2"/>
  <c r="BI33" i="2"/>
  <c r="BL33" i="2"/>
  <c r="BR33" i="2"/>
  <c r="BU33" i="2"/>
  <c r="BX33" i="2"/>
  <c r="CA33" i="2"/>
  <c r="CD33" i="2"/>
  <c r="CG33" i="2"/>
  <c r="J34" i="2"/>
  <c r="P34" i="2"/>
  <c r="S34" i="2"/>
  <c r="Y34" i="2"/>
  <c r="AB34" i="2"/>
  <c r="AE34" i="2"/>
  <c r="AH34" i="2"/>
  <c r="AK34" i="2"/>
  <c r="AN34" i="2"/>
  <c r="AT34" i="2"/>
  <c r="AZ34" i="2"/>
  <c r="BC34" i="2"/>
  <c r="BI34" i="2"/>
  <c r="BL34" i="2"/>
  <c r="BO34" i="2"/>
  <c r="BR34" i="2"/>
  <c r="BU34" i="2"/>
  <c r="BX34" i="2"/>
  <c r="CD34" i="2"/>
  <c r="G35" i="2"/>
  <c r="J35" i="2"/>
  <c r="P35" i="2"/>
  <c r="S35" i="2"/>
  <c r="V35" i="2"/>
  <c r="Y35" i="2"/>
  <c r="AB35" i="2"/>
  <c r="AE35" i="2"/>
  <c r="AK35" i="2"/>
  <c r="AQ35" i="2"/>
  <c r="AT35" i="2"/>
  <c r="AZ35" i="2"/>
  <c r="BC35" i="2"/>
  <c r="BF35" i="2"/>
  <c r="BL35" i="2"/>
  <c r="BO35" i="2"/>
  <c r="BU35" i="2"/>
  <c r="CA35" i="2"/>
  <c r="CD35" i="2"/>
  <c r="CG32" i="2"/>
  <c r="CD32" i="2"/>
  <c r="CA32" i="2"/>
  <c r="BX32" i="2"/>
  <c r="BR32" i="2"/>
  <c r="BL32" i="2"/>
  <c r="BC32" i="2"/>
  <c r="AW32" i="2"/>
  <c r="AT32" i="2"/>
  <c r="AQ32" i="2"/>
  <c r="AN32" i="2"/>
  <c r="AH32" i="2"/>
  <c r="AB32" i="2"/>
  <c r="S32" i="2"/>
  <c r="M32" i="2"/>
  <c r="J32" i="2"/>
  <c r="G32" i="2"/>
  <c r="G27" i="2"/>
  <c r="J27" i="2"/>
  <c r="M27" i="2"/>
  <c r="S27" i="2"/>
  <c r="Y27" i="2"/>
  <c r="AB27" i="2"/>
  <c r="AH27" i="2"/>
  <c r="AK27" i="2"/>
  <c r="AN27" i="2"/>
  <c r="AQ27" i="2"/>
  <c r="AT27" i="2"/>
  <c r="AW27" i="2"/>
  <c r="BC27" i="2"/>
  <c r="BI27" i="2"/>
  <c r="BL27" i="2"/>
  <c r="BR27" i="2"/>
  <c r="BU27" i="2"/>
  <c r="BX27" i="2"/>
  <c r="CA27" i="2"/>
  <c r="CD27" i="2"/>
  <c r="CG27" i="2"/>
  <c r="J28" i="2"/>
  <c r="P28" i="2"/>
  <c r="S28" i="2"/>
  <c r="Y28" i="2"/>
  <c r="AB28" i="2"/>
  <c r="AE28" i="2"/>
  <c r="AH28" i="2"/>
  <c r="AK28" i="2"/>
  <c r="AN28" i="2"/>
  <c r="AT28" i="2"/>
  <c r="AZ28" i="2"/>
  <c r="BC28" i="2"/>
  <c r="BI28" i="2"/>
  <c r="BL28" i="2"/>
  <c r="BO28" i="2"/>
  <c r="BR28" i="2"/>
  <c r="BU28" i="2"/>
  <c r="BX28" i="2"/>
  <c r="CD28" i="2"/>
  <c r="G29" i="2"/>
  <c r="J29" i="2"/>
  <c r="P29" i="2"/>
  <c r="S29" i="2"/>
  <c r="V29" i="2"/>
  <c r="Y29" i="2"/>
  <c r="AB29" i="2"/>
  <c r="AE29" i="2"/>
  <c r="AK29" i="2"/>
  <c r="AQ29" i="2"/>
  <c r="AT29" i="2"/>
  <c r="AZ29" i="2"/>
  <c r="BC29" i="2"/>
  <c r="BF29" i="2"/>
  <c r="BI29" i="2"/>
  <c r="BL29" i="2"/>
  <c r="BO29" i="2"/>
  <c r="BU29" i="2"/>
  <c r="CA29" i="2"/>
  <c r="CD29" i="2"/>
  <c r="CG26" i="2"/>
  <c r="CD26" i="2"/>
  <c r="CA26" i="2"/>
  <c r="BX26" i="2"/>
  <c r="BR26" i="2"/>
  <c r="BL26" i="2"/>
  <c r="BC26" i="2"/>
  <c r="AW26" i="2"/>
  <c r="AT26" i="2"/>
  <c r="AQ26" i="2"/>
  <c r="AN26" i="2"/>
  <c r="AH26" i="2"/>
  <c r="AB26" i="2"/>
  <c r="S26" i="2"/>
  <c r="M26" i="2"/>
  <c r="J26" i="2"/>
  <c r="G26" i="2"/>
  <c r="J15" i="2"/>
  <c r="P15" i="2"/>
  <c r="S15" i="2"/>
  <c r="V15" i="2"/>
  <c r="AB15" i="2"/>
  <c r="AE15" i="2"/>
  <c r="AK15" i="2"/>
  <c r="AQ15" i="2"/>
  <c r="AT15" i="2"/>
  <c r="AZ15" i="2"/>
  <c r="BC15" i="2"/>
  <c r="BF15" i="2"/>
  <c r="BL15" i="2"/>
  <c r="BO15" i="2"/>
  <c r="BU15" i="2"/>
  <c r="CA15" i="2"/>
  <c r="CD15" i="2"/>
  <c r="J16" i="2"/>
  <c r="M16" i="2"/>
  <c r="S16" i="2"/>
  <c r="Y16" i="2"/>
  <c r="AB16" i="2"/>
  <c r="AE16" i="2"/>
  <c r="AH16" i="2"/>
  <c r="AK16" i="2"/>
  <c r="AN16" i="2"/>
  <c r="AQ16" i="2"/>
  <c r="AT16" i="2"/>
  <c r="AW16" i="2"/>
  <c r="BC16" i="2"/>
  <c r="BI16" i="2"/>
  <c r="BL16" i="2"/>
  <c r="BO16" i="2"/>
  <c r="BR16" i="2"/>
  <c r="BU16" i="2"/>
  <c r="BX16" i="2"/>
  <c r="CA16" i="2"/>
  <c r="CD16" i="2"/>
  <c r="CG16" i="2"/>
  <c r="G15" i="2"/>
  <c r="G16" i="2"/>
  <c r="D60" i="2"/>
  <c r="C60" i="2"/>
  <c r="D50" i="2"/>
  <c r="D49" i="2"/>
  <c r="C50" i="2"/>
  <c r="C49" i="2"/>
  <c r="E35" i="2"/>
  <c r="E34" i="2"/>
  <c r="E33" i="2"/>
  <c r="E32" i="2"/>
  <c r="D35" i="2"/>
  <c r="D34" i="2"/>
  <c r="D33" i="2"/>
  <c r="D32" i="2"/>
  <c r="C35" i="2"/>
  <c r="C34" i="2"/>
  <c r="C33" i="2"/>
  <c r="C32" i="2"/>
  <c r="D29" i="2"/>
  <c r="D28" i="2"/>
  <c r="D27" i="2"/>
  <c r="D26" i="2"/>
  <c r="C29" i="2"/>
  <c r="C28" i="2"/>
  <c r="C27" i="2"/>
  <c r="C26" i="2"/>
  <c r="AH86" i="6" l="1"/>
  <c r="AI13" i="6" s="1"/>
  <c r="S86" i="7"/>
  <c r="T9" i="7" s="1"/>
  <c r="AH86" i="7"/>
  <c r="AI9" i="7" s="1"/>
  <c r="BO86" i="7"/>
  <c r="BP9" i="7" s="1"/>
  <c r="CD86" i="7"/>
  <c r="CE29" i="7" s="1"/>
  <c r="V86" i="7"/>
  <c r="W12" i="7" s="1"/>
  <c r="BR86" i="7"/>
  <c r="BS27" i="7" s="1"/>
  <c r="AN86" i="7"/>
  <c r="AO27" i="7" s="1"/>
  <c r="J86" i="7"/>
  <c r="K15" i="7" s="1"/>
  <c r="AQ86" i="7"/>
  <c r="AR9" i="7" s="1"/>
  <c r="BF86" i="7"/>
  <c r="BG9" i="7" s="1"/>
  <c r="AT86" i="7"/>
  <c r="AU42" i="7" s="1"/>
  <c r="P86" i="7"/>
  <c r="Q9" i="7" s="1"/>
  <c r="BL86" i="7"/>
  <c r="BM9" i="7" s="1"/>
  <c r="G86" i="7"/>
  <c r="BC86" i="7"/>
  <c r="BD44" i="7" s="1"/>
  <c r="BP27" i="7"/>
  <c r="CE28" i="7"/>
  <c r="Q35" i="7"/>
  <c r="CA86" i="7"/>
  <c r="Y86" i="7"/>
  <c r="Z22" i="7" s="1"/>
  <c r="AW86" i="7"/>
  <c r="AX33" i="7" s="1"/>
  <c r="BU86" i="7"/>
  <c r="BV13" i="7" s="1"/>
  <c r="BP29" i="7"/>
  <c r="CE35" i="7"/>
  <c r="W28" i="7"/>
  <c r="W29" i="7"/>
  <c r="Q33" i="7"/>
  <c r="CE26" i="7"/>
  <c r="BV28" i="7"/>
  <c r="Q29" i="7"/>
  <c r="Q34" i="7"/>
  <c r="AB86" i="7"/>
  <c r="AC12" i="7" s="1"/>
  <c r="AZ86" i="7"/>
  <c r="BA12" i="7" s="1"/>
  <c r="BX86" i="7"/>
  <c r="BY22" i="7" s="1"/>
  <c r="K28" i="7"/>
  <c r="K29" i="7"/>
  <c r="AR32" i="7"/>
  <c r="AE86" i="7"/>
  <c r="AF78" i="7" s="1"/>
  <c r="CE27" i="7"/>
  <c r="M86" i="7"/>
  <c r="N12" i="7" s="1"/>
  <c r="AK86" i="7"/>
  <c r="AL12" i="7" s="1"/>
  <c r="BI86" i="7"/>
  <c r="BJ44" i="7" s="1"/>
  <c r="CG86" i="7"/>
  <c r="CH28" i="7" s="1"/>
  <c r="Q23" i="7"/>
  <c r="W33" i="7"/>
  <c r="CE22" i="7"/>
  <c r="Q26" i="7"/>
  <c r="Q27" i="7"/>
  <c r="BP32" i="7"/>
  <c r="CB39" i="7"/>
  <c r="Q41" i="7"/>
  <c r="AR43" i="7"/>
  <c r="T43" i="7"/>
  <c r="CE44" i="7"/>
  <c r="CE40" i="7"/>
  <c r="BY44" i="7"/>
  <c r="T50" i="7"/>
  <c r="AI53" i="7"/>
  <c r="BY47" i="7"/>
  <c r="W57" i="7"/>
  <c r="BP63" i="7"/>
  <c r="BD49" i="7"/>
  <c r="BP53" i="7"/>
  <c r="K57" i="7"/>
  <c r="Q43" i="7"/>
  <c r="BA43" i="7"/>
  <c r="T44" i="7"/>
  <c r="BP44" i="7"/>
  <c r="T56" i="7"/>
  <c r="BP47" i="7"/>
  <c r="Q49" i="7"/>
  <c r="CB56" i="7"/>
  <c r="CE47" i="7"/>
  <c r="N50" i="7"/>
  <c r="W56" i="7"/>
  <c r="BP56" i="7"/>
  <c r="Q60" i="7"/>
  <c r="Q47" i="7"/>
  <c r="AR47" i="7"/>
  <c r="AI49" i="7"/>
  <c r="CB50" i="7"/>
  <c r="CE57" i="7"/>
  <c r="CB42" i="7"/>
  <c r="W43" i="7"/>
  <c r="CE43" i="7"/>
  <c r="T47" i="7"/>
  <c r="CE49" i="7"/>
  <c r="Q50" i="7"/>
  <c r="Q53" i="7"/>
  <c r="AI64" i="7"/>
  <c r="AR64" i="7"/>
  <c r="CB65" i="7"/>
  <c r="BV67" i="7"/>
  <c r="CB68" i="7"/>
  <c r="BV60" i="7"/>
  <c r="Q64" i="7"/>
  <c r="K65" i="7"/>
  <c r="Q66" i="7"/>
  <c r="AI66" i="7"/>
  <c r="W67" i="7"/>
  <c r="CE63" i="7"/>
  <c r="BJ64" i="7"/>
  <c r="CE65" i="7"/>
  <c r="T66" i="7"/>
  <c r="T60" i="7"/>
  <c r="K63" i="7"/>
  <c r="T64" i="7"/>
  <c r="BV66" i="7"/>
  <c r="BP68" i="7"/>
  <c r="T69" i="7"/>
  <c r="W60" i="7"/>
  <c r="Q65" i="7"/>
  <c r="AI65" i="7"/>
  <c r="N67" i="7"/>
  <c r="CE67" i="7"/>
  <c r="BY57" i="7"/>
  <c r="CE60" i="7"/>
  <c r="AL64" i="7"/>
  <c r="BP64" i="7"/>
  <c r="T65" i="7"/>
  <c r="AR66" i="7"/>
  <c r="AX67" i="7"/>
  <c r="T68" i="7"/>
  <c r="BP60" i="7"/>
  <c r="Q63" i="7"/>
  <c r="BY63" i="7"/>
  <c r="BV65" i="7"/>
  <c r="Q67" i="7"/>
  <c r="BP57" i="7"/>
  <c r="N60" i="7"/>
  <c r="BD60" i="7"/>
  <c r="W65" i="7"/>
  <c r="CE66" i="7"/>
  <c r="K69" i="7"/>
  <c r="K74" i="7"/>
  <c r="CE75" i="7"/>
  <c r="Q78" i="7"/>
  <c r="BD79" i="7"/>
  <c r="W80" i="7"/>
  <c r="BS80" i="7"/>
  <c r="W82" i="7"/>
  <c r="AR74" i="7"/>
  <c r="CE74" i="7"/>
  <c r="T75" i="7"/>
  <c r="BP75" i="7"/>
  <c r="T78" i="7"/>
  <c r="BV80" i="7"/>
  <c r="BD82" i="7"/>
  <c r="BP69" i="7"/>
  <c r="Q74" i="7"/>
  <c r="BA75" i="7"/>
  <c r="W78" i="7"/>
  <c r="K79" i="7"/>
  <c r="K81" i="7"/>
  <c r="K82" i="7"/>
  <c r="X99" i="7"/>
  <c r="Y99" i="7" s="1"/>
  <c r="Y101" i="7" s="1"/>
  <c r="Z89" i="7" s="1"/>
  <c r="AR69" i="7"/>
  <c r="T74" i="7"/>
  <c r="W75" i="7"/>
  <c r="BD75" i="7"/>
  <c r="N82" i="7"/>
  <c r="BV69" i="7"/>
  <c r="K75" i="7"/>
  <c r="K78" i="7"/>
  <c r="AR78" i="7"/>
  <c r="Q79" i="7"/>
  <c r="Q80" i="7"/>
  <c r="CB82" i="7"/>
  <c r="BY69" i="7"/>
  <c r="BY74" i="7"/>
  <c r="AR75" i="7"/>
  <c r="BV75" i="7"/>
  <c r="CE78" i="7"/>
  <c r="CE79" i="7"/>
  <c r="Q81" i="7"/>
  <c r="AI74" i="7"/>
  <c r="AX78" i="7"/>
  <c r="BA79" i="7"/>
  <c r="T80" i="7"/>
  <c r="BP80" i="7"/>
  <c r="T81" i="7"/>
  <c r="AI81" i="7"/>
  <c r="BP81" i="7"/>
  <c r="CE81" i="7"/>
  <c r="BK99" i="7"/>
  <c r="BL99" i="7" s="1"/>
  <c r="BL101" i="7" s="1"/>
  <c r="BP74" i="7"/>
  <c r="BP78" i="7"/>
  <c r="W79" i="7"/>
  <c r="W81" i="7"/>
  <c r="AL82" i="7"/>
  <c r="O99" i="7"/>
  <c r="P99" i="7" s="1"/>
  <c r="P101" i="7" s="1"/>
  <c r="AA99" i="7"/>
  <c r="AB99" i="7" s="1"/>
  <c r="AV99" i="7"/>
  <c r="AW99" i="7" s="1"/>
  <c r="AW101" i="7" s="1"/>
  <c r="F99" i="7"/>
  <c r="G99" i="7" s="1"/>
  <c r="G101" i="7" s="1"/>
  <c r="AM99" i="7"/>
  <c r="AN99" i="7" s="1"/>
  <c r="AN101" i="7" s="1"/>
  <c r="AY99" i="7"/>
  <c r="AZ99" i="7" s="1"/>
  <c r="AZ101" i="7" s="1"/>
  <c r="BA89" i="7" s="1"/>
  <c r="BT99" i="7"/>
  <c r="BU99" i="7" s="1"/>
  <c r="BU101" i="7" s="1"/>
  <c r="CE82" i="7"/>
  <c r="AD99" i="7"/>
  <c r="AE99" i="7" s="1"/>
  <c r="BW99" i="7"/>
  <c r="BX99" i="7" s="1"/>
  <c r="BX101" i="7" s="1"/>
  <c r="I99" i="7"/>
  <c r="J99" i="7" s="1"/>
  <c r="R99" i="7"/>
  <c r="S99" i="7" s="1"/>
  <c r="BB99" i="7"/>
  <c r="BC99" i="7" s="1"/>
  <c r="BC101" i="7" s="1"/>
  <c r="U99" i="7"/>
  <c r="V99" i="7" s="1"/>
  <c r="V101" i="7" s="1"/>
  <c r="W91" i="7" s="1"/>
  <c r="AG99" i="7"/>
  <c r="AH99" i="7" s="1"/>
  <c r="AH101" i="7" s="1"/>
  <c r="AP99" i="7"/>
  <c r="AQ99" i="7" s="1"/>
  <c r="BZ99" i="7"/>
  <c r="CA99" i="7" s="1"/>
  <c r="BY82" i="7"/>
  <c r="AS99" i="7"/>
  <c r="AT99" i="7" s="1"/>
  <c r="AT101" i="7" s="1"/>
  <c r="BE99" i="7"/>
  <c r="BF99" i="7" s="1"/>
  <c r="BN99" i="7"/>
  <c r="BO99" i="7" s="1"/>
  <c r="BP82" i="7"/>
  <c r="BQ99" i="7"/>
  <c r="BR99" i="7" s="1"/>
  <c r="BR101" i="7" s="1"/>
  <c r="CC99" i="7"/>
  <c r="CD99" i="7" s="1"/>
  <c r="CD101" i="7" s="1"/>
  <c r="CE90" i="7" s="1"/>
  <c r="L99" i="7"/>
  <c r="M99" i="7" s="1"/>
  <c r="M101" i="7" s="1"/>
  <c r="AJ99" i="7"/>
  <c r="AK99" i="7" s="1"/>
  <c r="AK101" i="7" s="1"/>
  <c r="AL94" i="7" s="1"/>
  <c r="BH99" i="7"/>
  <c r="BI99" i="7" s="1"/>
  <c r="CF99" i="7"/>
  <c r="CG99" i="7" s="1"/>
  <c r="M86" i="6"/>
  <c r="N65" i="6" s="1"/>
  <c r="AB86" i="6"/>
  <c r="AC26" i="6" s="1"/>
  <c r="BX86" i="6"/>
  <c r="BY29" i="6" s="1"/>
  <c r="CG86" i="6"/>
  <c r="CH13" i="6" s="1"/>
  <c r="AK86" i="6"/>
  <c r="AL26" i="6" s="1"/>
  <c r="AZ86" i="6"/>
  <c r="BA13" i="6" s="1"/>
  <c r="Y86" i="6"/>
  <c r="Z9" i="6" s="1"/>
  <c r="BR86" i="6"/>
  <c r="BS27" i="6" s="1"/>
  <c r="AW86" i="6"/>
  <c r="AX34" i="6" s="1"/>
  <c r="BI86" i="6"/>
  <c r="BJ28" i="6" s="1"/>
  <c r="BU86" i="6"/>
  <c r="BV15" i="6" s="1"/>
  <c r="AI14" i="6"/>
  <c r="AI15" i="6"/>
  <c r="G86" i="6"/>
  <c r="H19" i="6" s="1"/>
  <c r="AI22" i="6"/>
  <c r="J86" i="6"/>
  <c r="K13" i="6" s="1"/>
  <c r="S86" i="6"/>
  <c r="T15" i="6" s="1"/>
  <c r="AE86" i="6"/>
  <c r="AF49" i="6" s="1"/>
  <c r="AI78" i="6"/>
  <c r="AI64" i="6"/>
  <c r="AI69" i="6"/>
  <c r="AI56" i="6"/>
  <c r="AI35" i="6"/>
  <c r="AI39" i="6"/>
  <c r="AI27" i="6"/>
  <c r="AI19" i="6"/>
  <c r="AQ86" i="6"/>
  <c r="AR19" i="6" s="1"/>
  <c r="BC86" i="6"/>
  <c r="BA14" i="6"/>
  <c r="V86" i="6"/>
  <c r="W16" i="6" s="1"/>
  <c r="BF86" i="6"/>
  <c r="BG33" i="6" s="1"/>
  <c r="BO86" i="6"/>
  <c r="BP40" i="6" s="1"/>
  <c r="CA86" i="6"/>
  <c r="CB14" i="6" s="1"/>
  <c r="AI16" i="6"/>
  <c r="AT86" i="6"/>
  <c r="AU35" i="6" s="1"/>
  <c r="CD86" i="6"/>
  <c r="CE26" i="6" s="1"/>
  <c r="AC35" i="6"/>
  <c r="P86" i="6"/>
  <c r="Q19" i="6" s="1"/>
  <c r="AN86" i="6"/>
  <c r="AO33" i="6" s="1"/>
  <c r="BL86" i="6"/>
  <c r="BM33" i="6" s="1"/>
  <c r="CB29" i="6"/>
  <c r="AI40" i="6"/>
  <c r="AI23" i="6"/>
  <c r="CE29" i="6"/>
  <c r="AI32" i="6"/>
  <c r="BS32" i="6"/>
  <c r="AC34" i="6"/>
  <c r="AL40" i="6"/>
  <c r="N29" i="6"/>
  <c r="BA39" i="6"/>
  <c r="AI41" i="6"/>
  <c r="BA27" i="6"/>
  <c r="CB28" i="6"/>
  <c r="AI29" i="6"/>
  <c r="CB39" i="6"/>
  <c r="AI26" i="6"/>
  <c r="AX26" i="6"/>
  <c r="AI28" i="6"/>
  <c r="AI33" i="6"/>
  <c r="BA33" i="6"/>
  <c r="CB40" i="6"/>
  <c r="AI42" i="6"/>
  <c r="AI57" i="6"/>
  <c r="CB57" i="6"/>
  <c r="BA42" i="6"/>
  <c r="AL47" i="6"/>
  <c r="AI49" i="6"/>
  <c r="CB50" i="6"/>
  <c r="BS40" i="6"/>
  <c r="AL41" i="6"/>
  <c r="H47" i="6"/>
  <c r="H49" i="6"/>
  <c r="CB53" i="6"/>
  <c r="T43" i="6"/>
  <c r="AI43" i="6"/>
  <c r="K49" i="6"/>
  <c r="AI60" i="6"/>
  <c r="CB56" i="6"/>
  <c r="BS57" i="6"/>
  <c r="H39" i="6"/>
  <c r="BS50" i="6"/>
  <c r="W53" i="6"/>
  <c r="AI34" i="6"/>
  <c r="AI44" i="6"/>
  <c r="CE44" i="6"/>
  <c r="BV50" i="6"/>
  <c r="T41" i="6"/>
  <c r="BS41" i="6"/>
  <c r="AI47" i="6"/>
  <c r="CE47" i="6"/>
  <c r="BG53" i="6"/>
  <c r="BA63" i="6"/>
  <c r="BA66" i="6"/>
  <c r="BS66" i="6"/>
  <c r="AR69" i="6"/>
  <c r="Z63" i="6"/>
  <c r="BS63" i="6"/>
  <c r="H64" i="6"/>
  <c r="AF68" i="6"/>
  <c r="CB68" i="6"/>
  <c r="AI75" i="6"/>
  <c r="T49" i="6"/>
  <c r="CB64" i="6"/>
  <c r="AC67" i="6"/>
  <c r="Q68" i="6"/>
  <c r="AI53" i="6"/>
  <c r="CB60" i="6"/>
  <c r="T65" i="6"/>
  <c r="AI65" i="6"/>
  <c r="BA65" i="6"/>
  <c r="BS65" i="6"/>
  <c r="H66" i="6"/>
  <c r="BS68" i="6"/>
  <c r="T74" i="6"/>
  <c r="T75" i="6"/>
  <c r="K66" i="6"/>
  <c r="CB66" i="6"/>
  <c r="CH67" i="6"/>
  <c r="BS74" i="6"/>
  <c r="AI50" i="6"/>
  <c r="BS60" i="6"/>
  <c r="BA64" i="6"/>
  <c r="CH64" i="6"/>
  <c r="CE66" i="6"/>
  <c r="AI67" i="6"/>
  <c r="BA67" i="6"/>
  <c r="AL69" i="6"/>
  <c r="BA69" i="6"/>
  <c r="AL74" i="6"/>
  <c r="BA49" i="6"/>
  <c r="AR60" i="6"/>
  <c r="AI63" i="6"/>
  <c r="BS64" i="6"/>
  <c r="BG65" i="6"/>
  <c r="T67" i="6"/>
  <c r="BS69" i="6"/>
  <c r="T50" i="6"/>
  <c r="T64" i="6"/>
  <c r="AI66" i="6"/>
  <c r="W67" i="6"/>
  <c r="K68" i="6"/>
  <c r="T78" i="6"/>
  <c r="AL78" i="6"/>
  <c r="BJ80" i="6"/>
  <c r="N81" i="6"/>
  <c r="AC82" i="6"/>
  <c r="BG82" i="6"/>
  <c r="K80" i="6"/>
  <c r="AX81" i="6"/>
  <c r="K79" i="6"/>
  <c r="Q81" i="6"/>
  <c r="AI81" i="6"/>
  <c r="CE81" i="6"/>
  <c r="CB75" i="6"/>
  <c r="CB78" i="6"/>
  <c r="AI82" i="6"/>
  <c r="CB79" i="6"/>
  <c r="AI80" i="6"/>
  <c r="AX80" i="6"/>
  <c r="AL81" i="6"/>
  <c r="BS81" i="6"/>
  <c r="Z69" i="6"/>
  <c r="AL80" i="6"/>
  <c r="BA80" i="6"/>
  <c r="BS80" i="6"/>
  <c r="AI68" i="6"/>
  <c r="Q69" i="6"/>
  <c r="CB69" i="6"/>
  <c r="K74" i="6"/>
  <c r="W74" i="6"/>
  <c r="BS75" i="6"/>
  <c r="CH78" i="6"/>
  <c r="AI79" i="6"/>
  <c r="BA79" i="6"/>
  <c r="K81" i="6"/>
  <c r="BG81" i="6"/>
  <c r="H82" i="6"/>
  <c r="AI74" i="6"/>
  <c r="CB74" i="6"/>
  <c r="BA78" i="6"/>
  <c r="AL79" i="6"/>
  <c r="CH79" i="6"/>
  <c r="W80" i="6"/>
  <c r="K82" i="6"/>
  <c r="BQ99" i="6"/>
  <c r="BR99" i="6" s="1"/>
  <c r="BR101" i="6" s="1"/>
  <c r="AS99" i="6"/>
  <c r="AT99" i="6" s="1"/>
  <c r="AT101" i="6" s="1"/>
  <c r="AU94" i="6" s="1"/>
  <c r="BT99" i="6"/>
  <c r="BU99" i="6" s="1"/>
  <c r="BU101" i="6" s="1"/>
  <c r="CF99" i="6"/>
  <c r="CG99" i="6" s="1"/>
  <c r="CG101" i="6" s="1"/>
  <c r="CH93" i="6" s="1"/>
  <c r="U99" i="6"/>
  <c r="V99" i="6" s="1"/>
  <c r="V101" i="6" s="1"/>
  <c r="AV99" i="6"/>
  <c r="AW99" i="6" s="1"/>
  <c r="AW101" i="6" s="1"/>
  <c r="AX93" i="6" s="1"/>
  <c r="BH99" i="6"/>
  <c r="BI99" i="6" s="1"/>
  <c r="BI101" i="6" s="1"/>
  <c r="BJ90" i="6" s="1"/>
  <c r="X99" i="6"/>
  <c r="Y99" i="6" s="1"/>
  <c r="AJ99" i="6"/>
  <c r="AK99" i="6" s="1"/>
  <c r="AK101" i="6" s="1"/>
  <c r="AL93" i="6" s="1"/>
  <c r="BW99" i="6"/>
  <c r="BX99" i="6" s="1"/>
  <c r="BX101" i="6" s="1"/>
  <c r="L99" i="6"/>
  <c r="M99" i="6" s="1"/>
  <c r="M101" i="6" s="1"/>
  <c r="AY99" i="6"/>
  <c r="AZ99" i="6" s="1"/>
  <c r="BK99" i="6"/>
  <c r="BL99" i="6" s="1"/>
  <c r="BL101" i="6" s="1"/>
  <c r="BM90" i="6" s="1"/>
  <c r="CB82" i="6"/>
  <c r="AA99" i="6"/>
  <c r="AB99" i="6" s="1"/>
  <c r="AB101" i="6" s="1"/>
  <c r="AC98" i="6" s="1"/>
  <c r="AM99" i="6"/>
  <c r="AN99" i="6" s="1"/>
  <c r="AN101" i="6" s="1"/>
  <c r="O99" i="6"/>
  <c r="P99" i="6" s="1"/>
  <c r="P101" i="6" s="1"/>
  <c r="I99" i="6"/>
  <c r="J99" i="6" s="1"/>
  <c r="AG99" i="6"/>
  <c r="AH99" i="6" s="1"/>
  <c r="AH101" i="6" s="1"/>
  <c r="BE99" i="6"/>
  <c r="BF99" i="6" s="1"/>
  <c r="BF101" i="6" s="1"/>
  <c r="CC99" i="6"/>
  <c r="CD99" i="6" s="1"/>
  <c r="R99" i="6"/>
  <c r="S99" i="6" s="1"/>
  <c r="S101" i="6" s="1"/>
  <c r="AP99" i="6"/>
  <c r="AQ99" i="6" s="1"/>
  <c r="AQ101" i="6" s="1"/>
  <c r="BN99" i="6"/>
  <c r="BO99" i="6" s="1"/>
  <c r="BO101" i="6" s="1"/>
  <c r="BP93" i="6" s="1"/>
  <c r="F99" i="6"/>
  <c r="G99" i="6" s="1"/>
  <c r="AD99" i="6"/>
  <c r="AE99" i="6" s="1"/>
  <c r="BB99" i="6"/>
  <c r="BC99" i="6" s="1"/>
  <c r="BC101" i="6" s="1"/>
  <c r="BZ99" i="6"/>
  <c r="CA99" i="6" s="1"/>
  <c r="CA101" i="6" s="1"/>
  <c r="Y86" i="5"/>
  <c r="Z9" i="5" s="1"/>
  <c r="CA86" i="5"/>
  <c r="CB13" i="5" s="1"/>
  <c r="AE86" i="5"/>
  <c r="AF33" i="5" s="1"/>
  <c r="AT86" i="5"/>
  <c r="AU12" i="5" s="1"/>
  <c r="AQ86" i="5"/>
  <c r="AW86" i="5"/>
  <c r="AX13" i="5" s="1"/>
  <c r="AZ86" i="5"/>
  <c r="BA19" i="5" s="1"/>
  <c r="BO86" i="5"/>
  <c r="BP9" i="5" s="1"/>
  <c r="BC86" i="5"/>
  <c r="BR86" i="5"/>
  <c r="BS9" i="5" s="1"/>
  <c r="S86" i="5"/>
  <c r="T26" i="5" s="1"/>
  <c r="BU86" i="5"/>
  <c r="BV23" i="5" s="1"/>
  <c r="AB86" i="5"/>
  <c r="AC9" i="5" s="1"/>
  <c r="G86" i="5"/>
  <c r="H9" i="5" s="1"/>
  <c r="V86" i="5"/>
  <c r="W13" i="5" s="1"/>
  <c r="BX86" i="5"/>
  <c r="BY9" i="5" s="1"/>
  <c r="AN86" i="5"/>
  <c r="AO49" i="5" s="1"/>
  <c r="BL86" i="5"/>
  <c r="BM13" i="5" s="1"/>
  <c r="CB14" i="5"/>
  <c r="P86" i="5"/>
  <c r="Q65" i="5" s="1"/>
  <c r="CB65" i="5"/>
  <c r="J86" i="5"/>
  <c r="K23" i="5" s="1"/>
  <c r="AH86" i="5"/>
  <c r="AI12" i="5" s="1"/>
  <c r="BF86" i="5"/>
  <c r="BG19" i="5" s="1"/>
  <c r="CD86" i="5"/>
  <c r="CE12" i="5" s="1"/>
  <c r="AR19" i="5"/>
  <c r="BV16" i="5"/>
  <c r="AF66" i="5"/>
  <c r="CB15" i="5"/>
  <c r="CB23" i="5"/>
  <c r="W28" i="5"/>
  <c r="M86" i="5"/>
  <c r="N12" i="5" s="1"/>
  <c r="AK86" i="5"/>
  <c r="AL22" i="5" s="1"/>
  <c r="BI86" i="5"/>
  <c r="BJ13" i="5" s="1"/>
  <c r="CG86" i="5"/>
  <c r="CH14" i="5" s="1"/>
  <c r="AF26" i="5"/>
  <c r="K27" i="5"/>
  <c r="BM64" i="5"/>
  <c r="AF65" i="5"/>
  <c r="BV68" i="5"/>
  <c r="AC23" i="5"/>
  <c r="CB27" i="5"/>
  <c r="W32" i="5"/>
  <c r="CB28" i="5"/>
  <c r="BM35" i="5"/>
  <c r="BM42" i="5"/>
  <c r="AU29" i="5"/>
  <c r="BV39" i="5"/>
  <c r="CE40" i="5"/>
  <c r="AU43" i="5"/>
  <c r="W56" i="5"/>
  <c r="AX29" i="5"/>
  <c r="AF32" i="5"/>
  <c r="AU33" i="5"/>
  <c r="W34" i="5"/>
  <c r="CE34" i="5"/>
  <c r="AF39" i="5"/>
  <c r="AF41" i="5"/>
  <c r="AC44" i="5"/>
  <c r="AC50" i="5"/>
  <c r="AF28" i="5"/>
  <c r="H33" i="5"/>
  <c r="BS40" i="5"/>
  <c r="AF44" i="5"/>
  <c r="BD34" i="5"/>
  <c r="BS34" i="5"/>
  <c r="BG35" i="5"/>
  <c r="AC40" i="5"/>
  <c r="AR40" i="5"/>
  <c r="W41" i="5"/>
  <c r="CB44" i="5"/>
  <c r="CB33" i="5"/>
  <c r="BA39" i="5"/>
  <c r="AF40" i="5"/>
  <c r="H41" i="5"/>
  <c r="CE41" i="5"/>
  <c r="N42" i="5"/>
  <c r="AO43" i="5"/>
  <c r="BG27" i="5"/>
  <c r="CB32" i="5"/>
  <c r="BV34" i="5"/>
  <c r="AO39" i="5"/>
  <c r="K41" i="5"/>
  <c r="BS43" i="5"/>
  <c r="BS47" i="5"/>
  <c r="BM44" i="5"/>
  <c r="AR47" i="5"/>
  <c r="K49" i="5"/>
  <c r="W49" i="5"/>
  <c r="BA49" i="5"/>
  <c r="AF50" i="5"/>
  <c r="AU50" i="5"/>
  <c r="CE44" i="5"/>
  <c r="N47" i="5"/>
  <c r="AC47" i="5"/>
  <c r="BS49" i="5"/>
  <c r="CB50" i="5"/>
  <c r="CE42" i="5"/>
  <c r="BS44" i="5"/>
  <c r="BM47" i="5"/>
  <c r="AC49" i="5"/>
  <c r="BV49" i="5"/>
  <c r="W50" i="5"/>
  <c r="AC53" i="5"/>
  <c r="AU44" i="5"/>
  <c r="AF47" i="5"/>
  <c r="CB47" i="5"/>
  <c r="AF49" i="5"/>
  <c r="AF53" i="5"/>
  <c r="BS41" i="5"/>
  <c r="CB43" i="5"/>
  <c r="W44" i="5"/>
  <c r="AX44" i="5"/>
  <c r="BS50" i="5"/>
  <c r="BM53" i="5"/>
  <c r="BM49" i="5"/>
  <c r="CB49" i="5"/>
  <c r="BV50" i="5"/>
  <c r="CE53" i="5"/>
  <c r="AX56" i="5"/>
  <c r="CB56" i="5"/>
  <c r="K42" i="5"/>
  <c r="H47" i="5"/>
  <c r="CE49" i="5"/>
  <c r="N50" i="5"/>
  <c r="W53" i="5"/>
  <c r="BA53" i="5"/>
  <c r="AU56" i="5"/>
  <c r="BG56" i="5"/>
  <c r="AX57" i="5"/>
  <c r="CE57" i="5"/>
  <c r="AX60" i="5"/>
  <c r="AF63" i="5"/>
  <c r="CB63" i="5"/>
  <c r="AF64" i="5"/>
  <c r="AU64" i="5"/>
  <c r="CB64" i="5"/>
  <c r="N65" i="5"/>
  <c r="AU65" i="5"/>
  <c r="AC66" i="5"/>
  <c r="AC67" i="5"/>
  <c r="K68" i="5"/>
  <c r="Z68" i="5"/>
  <c r="AO69" i="5"/>
  <c r="W74" i="5"/>
  <c r="CB53" i="5"/>
  <c r="K56" i="5"/>
  <c r="W57" i="5"/>
  <c r="BS57" i="5"/>
  <c r="CH57" i="5"/>
  <c r="BA60" i="5"/>
  <c r="T63" i="5"/>
  <c r="BA63" i="5"/>
  <c r="T64" i="5"/>
  <c r="CE64" i="5"/>
  <c r="CE65" i="5"/>
  <c r="BM66" i="5"/>
  <c r="AF67" i="5"/>
  <c r="BM67" i="5"/>
  <c r="CB67" i="5"/>
  <c r="AF68" i="5"/>
  <c r="AC69" i="5"/>
  <c r="BG69" i="5"/>
  <c r="BV74" i="5"/>
  <c r="N56" i="5"/>
  <c r="BM56" i="5"/>
  <c r="H60" i="5"/>
  <c r="W60" i="5"/>
  <c r="BS60" i="5"/>
  <c r="W63" i="5"/>
  <c r="BS63" i="5"/>
  <c r="BA64" i="5"/>
  <c r="T65" i="5"/>
  <c r="BA65" i="5"/>
  <c r="T66" i="5"/>
  <c r="CE66" i="5"/>
  <c r="AX67" i="5"/>
  <c r="AU68" i="5"/>
  <c r="CB68" i="5"/>
  <c r="N69" i="5"/>
  <c r="AF69" i="5"/>
  <c r="BA56" i="5"/>
  <c r="BV57" i="5"/>
  <c r="BV60" i="5"/>
  <c r="H63" i="5"/>
  <c r="W64" i="5"/>
  <c r="BS64" i="5"/>
  <c r="W65" i="5"/>
  <c r="BS65" i="5"/>
  <c r="CH65" i="5"/>
  <c r="BA66" i="5"/>
  <c r="T67" i="5"/>
  <c r="BA67" i="5"/>
  <c r="CE67" i="5"/>
  <c r="T68" i="5"/>
  <c r="BM68" i="5"/>
  <c r="BJ69" i="5"/>
  <c r="AC74" i="5"/>
  <c r="AC56" i="5"/>
  <c r="AC57" i="5"/>
  <c r="K60" i="5"/>
  <c r="K63" i="5"/>
  <c r="BV63" i="5"/>
  <c r="Z64" i="5"/>
  <c r="AO64" i="5"/>
  <c r="BV64" i="5"/>
  <c r="H65" i="5"/>
  <c r="W66" i="5"/>
  <c r="BS66" i="5"/>
  <c r="W67" i="5"/>
  <c r="BS67" i="5"/>
  <c r="AX68" i="5"/>
  <c r="CE68" i="5"/>
  <c r="CB69" i="5"/>
  <c r="N74" i="5"/>
  <c r="BJ53" i="5"/>
  <c r="BV53" i="5"/>
  <c r="N57" i="5"/>
  <c r="AU57" i="5"/>
  <c r="BJ57" i="5"/>
  <c r="N60" i="5"/>
  <c r="AC60" i="5"/>
  <c r="BJ60" i="5"/>
  <c r="AC63" i="5"/>
  <c r="AR63" i="5"/>
  <c r="K64" i="5"/>
  <c r="BG64" i="5"/>
  <c r="K65" i="5"/>
  <c r="BG65" i="5"/>
  <c r="BV65" i="5"/>
  <c r="BV66" i="5"/>
  <c r="BV67" i="5"/>
  <c r="BA68" i="5"/>
  <c r="T69" i="5"/>
  <c r="BA69" i="5"/>
  <c r="AX74" i="5"/>
  <c r="BS56" i="5"/>
  <c r="CE56" i="5"/>
  <c r="AF57" i="5"/>
  <c r="BM57" i="5"/>
  <c r="CB57" i="5"/>
  <c r="AF60" i="5"/>
  <c r="AU60" i="5"/>
  <c r="CB60" i="5"/>
  <c r="N63" i="5"/>
  <c r="AU63" i="5"/>
  <c r="N64" i="5"/>
  <c r="AC64" i="5"/>
  <c r="BJ64" i="5"/>
  <c r="AC65" i="5"/>
  <c r="K66" i="5"/>
  <c r="AR66" i="5"/>
  <c r="BG66" i="5"/>
  <c r="K67" i="5"/>
  <c r="BG67" i="5"/>
  <c r="W69" i="5"/>
  <c r="CE69" i="5"/>
  <c r="T74" i="5"/>
  <c r="BS74" i="5"/>
  <c r="W75" i="5"/>
  <c r="AX75" i="5"/>
  <c r="N78" i="5"/>
  <c r="AC78" i="5"/>
  <c r="BM79" i="5"/>
  <c r="CB79" i="5"/>
  <c r="BM81" i="5"/>
  <c r="N82" i="5"/>
  <c r="AC82" i="5"/>
  <c r="BM69" i="5"/>
  <c r="CE74" i="5"/>
  <c r="N75" i="5"/>
  <c r="BV78" i="5"/>
  <c r="BA79" i="5"/>
  <c r="BV80" i="5"/>
  <c r="W81" i="5"/>
  <c r="CE81" i="5"/>
  <c r="AU82" i="5"/>
  <c r="BA75" i="5"/>
  <c r="CE75" i="5"/>
  <c r="CE79" i="5"/>
  <c r="AF80" i="5"/>
  <c r="AU80" i="5"/>
  <c r="K81" i="5"/>
  <c r="AF82" i="5"/>
  <c r="CE82" i="5"/>
  <c r="H74" i="5"/>
  <c r="BS75" i="5"/>
  <c r="K79" i="5"/>
  <c r="BD79" i="5"/>
  <c r="T80" i="5"/>
  <c r="BS81" i="5"/>
  <c r="AC75" i="5"/>
  <c r="T78" i="5"/>
  <c r="AX78" i="5"/>
  <c r="BM78" i="5"/>
  <c r="AC79" i="5"/>
  <c r="AX80" i="5"/>
  <c r="CB80" i="5"/>
  <c r="N81" i="5"/>
  <c r="BG81" i="5"/>
  <c r="BV81" i="5"/>
  <c r="BA82" i="5"/>
  <c r="K74" i="5"/>
  <c r="AF74" i="5"/>
  <c r="BV75" i="5"/>
  <c r="BA78" i="5"/>
  <c r="BG79" i="5"/>
  <c r="BV79" i="5"/>
  <c r="H80" i="5"/>
  <c r="W80" i="5"/>
  <c r="CE80" i="5"/>
  <c r="H82" i="5"/>
  <c r="AU75" i="5"/>
  <c r="AF79" i="5"/>
  <c r="K80" i="5"/>
  <c r="AU81" i="5"/>
  <c r="BG82" i="5"/>
  <c r="AI74" i="5"/>
  <c r="AU74" i="5"/>
  <c r="CB74" i="5"/>
  <c r="CH78" i="5"/>
  <c r="T79" i="5"/>
  <c r="BS80" i="5"/>
  <c r="AX81" i="5"/>
  <c r="BJ82" i="5"/>
  <c r="X99" i="5"/>
  <c r="Y99" i="5" s="1"/>
  <c r="Y101" i="5" s="1"/>
  <c r="AJ99" i="5"/>
  <c r="AK99" i="5" s="1"/>
  <c r="AK101" i="5" s="1"/>
  <c r="AY99" i="5"/>
  <c r="AZ99" i="5" s="1"/>
  <c r="BK99" i="5"/>
  <c r="BL99" i="5" s="1"/>
  <c r="BN99" i="5"/>
  <c r="BO99" i="5" s="1"/>
  <c r="L99" i="5"/>
  <c r="M99" i="5" s="1"/>
  <c r="M101" i="5" s="1"/>
  <c r="AA99" i="5"/>
  <c r="AB99" i="5" s="1"/>
  <c r="AM99" i="5"/>
  <c r="AN99" i="5" s="1"/>
  <c r="AN101" i="5" s="1"/>
  <c r="CB82" i="5"/>
  <c r="AP99" i="5"/>
  <c r="AQ99" i="5" s="1"/>
  <c r="BQ99" i="5"/>
  <c r="BR99" i="5" s="1"/>
  <c r="BR101" i="5" s="1"/>
  <c r="O99" i="5"/>
  <c r="P99" i="5" s="1"/>
  <c r="P101" i="5" s="1"/>
  <c r="BT99" i="5"/>
  <c r="BU99" i="5" s="1"/>
  <c r="CF99" i="5"/>
  <c r="CG99" i="5" s="1"/>
  <c r="CG101" i="5" s="1"/>
  <c r="AX82" i="5"/>
  <c r="R99" i="5"/>
  <c r="S99" i="5" s="1"/>
  <c r="AS99" i="5"/>
  <c r="AT99" i="5" s="1"/>
  <c r="AT101" i="5" s="1"/>
  <c r="AV99" i="5"/>
  <c r="AW99" i="5" s="1"/>
  <c r="BH99" i="5"/>
  <c r="BI99" i="5" s="1"/>
  <c r="BI101" i="5" s="1"/>
  <c r="BW99" i="5"/>
  <c r="BX99" i="5" s="1"/>
  <c r="BV82" i="5"/>
  <c r="U99" i="5"/>
  <c r="V99" i="5" s="1"/>
  <c r="V101" i="5" s="1"/>
  <c r="I99" i="5"/>
  <c r="J99" i="5" s="1"/>
  <c r="AG99" i="5"/>
  <c r="AH99" i="5" s="1"/>
  <c r="BE99" i="5"/>
  <c r="BF99" i="5" s="1"/>
  <c r="BF101" i="5" s="1"/>
  <c r="BG89" i="5" s="1"/>
  <c r="CC99" i="5"/>
  <c r="CD99" i="5" s="1"/>
  <c r="CD101" i="5" s="1"/>
  <c r="CE93" i="5" s="1"/>
  <c r="F99" i="5"/>
  <c r="G99" i="5" s="1"/>
  <c r="AD99" i="5"/>
  <c r="AE99" i="5" s="1"/>
  <c r="BB99" i="5"/>
  <c r="BC99" i="5" s="1"/>
  <c r="BC101" i="5" s="1"/>
  <c r="BZ99" i="5"/>
  <c r="CA99" i="5" s="1"/>
  <c r="CA101" i="5" s="1"/>
  <c r="AE86" i="4"/>
  <c r="AF9" i="4" s="1"/>
  <c r="CA86" i="4"/>
  <c r="CB15" i="4" s="1"/>
  <c r="P86" i="4"/>
  <c r="Q9" i="4" s="1"/>
  <c r="BL86" i="4"/>
  <c r="BM14" i="4" s="1"/>
  <c r="AW86" i="4"/>
  <c r="AX27" i="4" s="1"/>
  <c r="AZ86" i="4"/>
  <c r="BA9" i="4" s="1"/>
  <c r="G86" i="4"/>
  <c r="H13" i="4" s="1"/>
  <c r="BC86" i="4"/>
  <c r="BD29" i="4" s="1"/>
  <c r="AN86" i="4"/>
  <c r="AO27" i="4" s="1"/>
  <c r="Y86" i="4"/>
  <c r="Z22" i="4" s="1"/>
  <c r="BU86" i="4"/>
  <c r="BV29" i="4" s="1"/>
  <c r="AB86" i="4"/>
  <c r="AC28" i="4" s="1"/>
  <c r="BX86" i="4"/>
  <c r="BY16" i="4" s="1"/>
  <c r="BM22" i="4"/>
  <c r="M86" i="4"/>
  <c r="N15" i="4" s="1"/>
  <c r="AK86" i="4"/>
  <c r="AL15" i="4" s="1"/>
  <c r="BI86" i="4"/>
  <c r="BJ44" i="4" s="1"/>
  <c r="CG86" i="4"/>
  <c r="CH29" i="4" s="1"/>
  <c r="V86" i="4"/>
  <c r="W13" i="4" s="1"/>
  <c r="AT86" i="4"/>
  <c r="AU12" i="4" s="1"/>
  <c r="BR86" i="4"/>
  <c r="BS13" i="4" s="1"/>
  <c r="BM39" i="4"/>
  <c r="BM49" i="4"/>
  <c r="J86" i="4"/>
  <c r="K23" i="4" s="1"/>
  <c r="AH86" i="4"/>
  <c r="AI27" i="4" s="1"/>
  <c r="BF86" i="4"/>
  <c r="BG64" i="4" s="1"/>
  <c r="CD86" i="4"/>
  <c r="CE29" i="4" s="1"/>
  <c r="BM32" i="4"/>
  <c r="S86" i="4"/>
  <c r="T47" i="4" s="1"/>
  <c r="AQ86" i="4"/>
  <c r="AR67" i="4" s="1"/>
  <c r="BO86" i="4"/>
  <c r="BP28" i="4" s="1"/>
  <c r="AR28" i="4"/>
  <c r="AC56" i="4"/>
  <c r="BM56" i="4"/>
  <c r="AX43" i="4"/>
  <c r="BM44" i="4"/>
  <c r="BD53" i="4"/>
  <c r="BG49" i="4"/>
  <c r="BJ50" i="4"/>
  <c r="BJ65" i="4"/>
  <c r="BM65" i="4"/>
  <c r="BJ78" i="4"/>
  <c r="BM75" i="4"/>
  <c r="BM64" i="4"/>
  <c r="BJ67" i="4"/>
  <c r="CH68" i="4"/>
  <c r="BD66" i="4"/>
  <c r="BG74" i="4"/>
  <c r="BM78" i="4"/>
  <c r="BD80" i="4"/>
  <c r="BQ99" i="4"/>
  <c r="BR99" i="4" s="1"/>
  <c r="BR101" i="4" s="1"/>
  <c r="X99" i="4"/>
  <c r="Y99" i="4" s="1"/>
  <c r="Y101" i="4" s="1"/>
  <c r="BJ80" i="4"/>
  <c r="AS99" i="4"/>
  <c r="AT99" i="4" s="1"/>
  <c r="AT101" i="4" s="1"/>
  <c r="AU92" i="4" s="1"/>
  <c r="BM80" i="4"/>
  <c r="BM82" i="4"/>
  <c r="BD81" i="4"/>
  <c r="BH99" i="4"/>
  <c r="BI99" i="4" s="1"/>
  <c r="BI101" i="4" s="1"/>
  <c r="O99" i="4"/>
  <c r="P99" i="4" s="1"/>
  <c r="P101" i="4" s="1"/>
  <c r="AA99" i="4"/>
  <c r="AB99" i="4" s="1"/>
  <c r="AV99" i="4"/>
  <c r="AW99" i="4" s="1"/>
  <c r="CF99" i="4"/>
  <c r="CG99" i="4" s="1"/>
  <c r="CG101" i="4" s="1"/>
  <c r="F99" i="4"/>
  <c r="G99" i="4" s="1"/>
  <c r="AM99" i="4"/>
  <c r="AN99" i="4" s="1"/>
  <c r="AY99" i="4"/>
  <c r="AZ99" i="4" s="1"/>
  <c r="AZ101" i="4" s="1"/>
  <c r="BT99" i="4"/>
  <c r="BU99" i="4" s="1"/>
  <c r="BU101" i="4" s="1"/>
  <c r="AD99" i="4"/>
  <c r="AE99" i="4" s="1"/>
  <c r="BK99" i="4"/>
  <c r="BL99" i="4" s="1"/>
  <c r="BL101" i="4" s="1"/>
  <c r="BW99" i="4"/>
  <c r="BX99" i="4" s="1"/>
  <c r="I99" i="4"/>
  <c r="J99" i="4" s="1"/>
  <c r="BB99" i="4"/>
  <c r="BC99" i="4" s="1"/>
  <c r="BC101" i="4" s="1"/>
  <c r="AX82" i="4"/>
  <c r="AG99" i="4"/>
  <c r="AH99" i="4" s="1"/>
  <c r="AH101" i="4" s="1"/>
  <c r="BZ99" i="4"/>
  <c r="CA99" i="4" s="1"/>
  <c r="L99" i="4"/>
  <c r="M99" i="4" s="1"/>
  <c r="M101" i="4" s="1"/>
  <c r="U99" i="4"/>
  <c r="V99" i="4" s="1"/>
  <c r="V101" i="4" s="1"/>
  <c r="W89" i="4" s="1"/>
  <c r="BE99" i="4"/>
  <c r="BF99" i="4" s="1"/>
  <c r="BF101" i="4" s="1"/>
  <c r="BG90" i="4" s="1"/>
  <c r="AJ99" i="4"/>
  <c r="AK99" i="4" s="1"/>
  <c r="AK101" i="4" s="1"/>
  <c r="CC99" i="4"/>
  <c r="CD99" i="4" s="1"/>
  <c r="R99" i="4"/>
  <c r="S99" i="4" s="1"/>
  <c r="S101" i="4" s="1"/>
  <c r="AP99" i="4"/>
  <c r="AQ99" i="4" s="1"/>
  <c r="AQ101" i="4" s="1"/>
  <c r="BN99" i="4"/>
  <c r="BO99" i="4" s="1"/>
  <c r="BO101" i="4" s="1"/>
  <c r="AQ86" i="3"/>
  <c r="AR14" i="3" s="1"/>
  <c r="BF86" i="3"/>
  <c r="BG14" i="3" s="1"/>
  <c r="AT86" i="3"/>
  <c r="AU16" i="3" s="1"/>
  <c r="S86" i="3"/>
  <c r="T49" i="3" s="1"/>
  <c r="AH86" i="3"/>
  <c r="AI9" i="3" s="1"/>
  <c r="V86" i="3"/>
  <c r="W9" i="3" s="1"/>
  <c r="BO86" i="3"/>
  <c r="BP23" i="3" s="1"/>
  <c r="CD86" i="3"/>
  <c r="CE12" i="3" s="1"/>
  <c r="J86" i="3"/>
  <c r="K14" i="3" s="1"/>
  <c r="BR86" i="3"/>
  <c r="BS32" i="3" s="1"/>
  <c r="AI12" i="3"/>
  <c r="AB86" i="3"/>
  <c r="AC23" i="3" s="1"/>
  <c r="AZ86" i="3"/>
  <c r="BA33" i="3" s="1"/>
  <c r="BX86" i="3"/>
  <c r="BY22" i="3" s="1"/>
  <c r="M86" i="3"/>
  <c r="N19" i="3" s="1"/>
  <c r="AK86" i="3"/>
  <c r="AL12" i="3" s="1"/>
  <c r="BI86" i="3"/>
  <c r="BJ29" i="3" s="1"/>
  <c r="CG86" i="3"/>
  <c r="CH34" i="3" s="1"/>
  <c r="G86" i="3"/>
  <c r="H32" i="3" s="1"/>
  <c r="AE86" i="3"/>
  <c r="AF15" i="3" s="1"/>
  <c r="BC86" i="3"/>
  <c r="BD41" i="3" s="1"/>
  <c r="CA86" i="3"/>
  <c r="CB26" i="3" s="1"/>
  <c r="AI19" i="3"/>
  <c r="AI27" i="3"/>
  <c r="P86" i="3"/>
  <c r="Q14" i="3" s="1"/>
  <c r="AN86" i="3"/>
  <c r="AO39" i="3" s="1"/>
  <c r="BL86" i="3"/>
  <c r="BM16" i="3" s="1"/>
  <c r="AU29" i="3"/>
  <c r="Y86" i="3"/>
  <c r="Z28" i="3" s="1"/>
  <c r="AW86" i="3"/>
  <c r="AX26" i="3" s="1"/>
  <c r="BU86" i="3"/>
  <c r="BV29" i="3" s="1"/>
  <c r="BG40" i="3"/>
  <c r="AI34" i="3"/>
  <c r="AU41" i="3"/>
  <c r="AI43" i="3"/>
  <c r="AI33" i="3"/>
  <c r="AU34" i="3"/>
  <c r="AI42" i="3"/>
  <c r="AI53" i="3"/>
  <c r="AI57" i="3"/>
  <c r="AU43" i="3"/>
  <c r="AU56" i="3"/>
  <c r="AU44" i="3"/>
  <c r="CE49" i="3"/>
  <c r="AL44" i="3"/>
  <c r="AU53" i="3"/>
  <c r="AI56" i="3"/>
  <c r="AU47" i="3"/>
  <c r="AI49" i="3"/>
  <c r="AU63" i="3"/>
  <c r="BA41" i="3"/>
  <c r="AL49" i="3"/>
  <c r="AU64" i="3"/>
  <c r="AI64" i="3"/>
  <c r="AI63" i="3"/>
  <c r="AI69" i="3"/>
  <c r="BV63" i="3"/>
  <c r="AU65" i="3"/>
  <c r="BJ65" i="3"/>
  <c r="AU57" i="3"/>
  <c r="BJ60" i="3"/>
  <c r="AU66" i="3"/>
  <c r="AU67" i="3"/>
  <c r="BV64" i="3"/>
  <c r="AI65" i="3"/>
  <c r="BM67" i="3"/>
  <c r="AI67" i="3"/>
  <c r="N78" i="3"/>
  <c r="AR79" i="3"/>
  <c r="BV81" i="3"/>
  <c r="AU82" i="3"/>
  <c r="BV80" i="3"/>
  <c r="R99" i="3"/>
  <c r="S99" i="3" s="1"/>
  <c r="AI80" i="3"/>
  <c r="AI81" i="3"/>
  <c r="AX81" i="3"/>
  <c r="AI82" i="3"/>
  <c r="CE82" i="3"/>
  <c r="BV75" i="3"/>
  <c r="AI79" i="3"/>
  <c r="F99" i="3"/>
  <c r="G99" i="3" s="1"/>
  <c r="BV74" i="3"/>
  <c r="AU75" i="3"/>
  <c r="BJ75" i="3"/>
  <c r="Z81" i="3"/>
  <c r="X99" i="3"/>
  <c r="Y99" i="3" s="1"/>
  <c r="AI74" i="3"/>
  <c r="AI75" i="3"/>
  <c r="AX75" i="3"/>
  <c r="BM75" i="3"/>
  <c r="AL78" i="3"/>
  <c r="BA78" i="3"/>
  <c r="CE80" i="3"/>
  <c r="CE81" i="3"/>
  <c r="L99" i="3"/>
  <c r="M99" i="3" s="1"/>
  <c r="M101" i="3" s="1"/>
  <c r="BM68" i="3"/>
  <c r="Z75" i="3"/>
  <c r="I99" i="3"/>
  <c r="J99" i="3" s="1"/>
  <c r="U99" i="3"/>
  <c r="V99" i="3" s="1"/>
  <c r="V101" i="3" s="1"/>
  <c r="AG99" i="3"/>
  <c r="AH99" i="3" s="1"/>
  <c r="AS99" i="3"/>
  <c r="AT99" i="3" s="1"/>
  <c r="AT101" i="3" s="1"/>
  <c r="BE99" i="3"/>
  <c r="BF99" i="3" s="1"/>
  <c r="BQ99" i="3"/>
  <c r="BR99" i="3" s="1"/>
  <c r="BR101" i="3" s="1"/>
  <c r="CC99" i="3"/>
  <c r="CD99" i="3" s="1"/>
  <c r="AJ99" i="3"/>
  <c r="AK99" i="3" s="1"/>
  <c r="AK101" i="3" s="1"/>
  <c r="AV99" i="3"/>
  <c r="AW99" i="3" s="1"/>
  <c r="AW101" i="3" s="1"/>
  <c r="BH99" i="3"/>
  <c r="BI99" i="3" s="1"/>
  <c r="BI101" i="3" s="1"/>
  <c r="BT99" i="3"/>
  <c r="BU99" i="3" s="1"/>
  <c r="CF99" i="3"/>
  <c r="CG99" i="3" s="1"/>
  <c r="CG101" i="3" s="1"/>
  <c r="O99" i="3"/>
  <c r="P99" i="3" s="1"/>
  <c r="P101" i="3" s="1"/>
  <c r="AA99" i="3"/>
  <c r="AB99" i="3" s="1"/>
  <c r="AB101" i="3" s="1"/>
  <c r="AM99" i="3"/>
  <c r="AN99" i="3" s="1"/>
  <c r="AN101" i="3" s="1"/>
  <c r="AY99" i="3"/>
  <c r="AZ99" i="3" s="1"/>
  <c r="AZ101" i="3" s="1"/>
  <c r="BK99" i="3"/>
  <c r="BL99" i="3" s="1"/>
  <c r="BL101" i="3" s="1"/>
  <c r="BW99" i="3"/>
  <c r="BX99" i="3" s="1"/>
  <c r="AD99" i="3"/>
  <c r="AE99" i="3" s="1"/>
  <c r="AE101" i="3" s="1"/>
  <c r="AP99" i="3"/>
  <c r="AQ99" i="3" s="1"/>
  <c r="BB99" i="3"/>
  <c r="BC99" i="3" s="1"/>
  <c r="BC101" i="3" s="1"/>
  <c r="BN99" i="3"/>
  <c r="BO99" i="3" s="1"/>
  <c r="BO101" i="3" s="1"/>
  <c r="BZ99" i="3"/>
  <c r="CA99" i="3" s="1"/>
  <c r="CA101" i="3" s="1"/>
  <c r="BG65" i="7" l="1"/>
  <c r="AC75" i="7"/>
  <c r="CH81" i="7"/>
  <c r="CH60" i="7"/>
  <c r="BA49" i="7"/>
  <c r="BG42" i="7"/>
  <c r="AX64" i="7"/>
  <c r="Z65" i="7"/>
  <c r="Z42" i="7"/>
  <c r="Z33" i="7"/>
  <c r="AX82" i="7"/>
  <c r="AX69" i="7"/>
  <c r="AX60" i="7"/>
  <c r="Z63" i="7"/>
  <c r="BA44" i="7"/>
  <c r="K33" i="7"/>
  <c r="Z82" i="7"/>
  <c r="BA64" i="7"/>
  <c r="BG67" i="7"/>
  <c r="BA56" i="7"/>
  <c r="AF27" i="7"/>
  <c r="BG82" i="7"/>
  <c r="AX80" i="7"/>
  <c r="BG75" i="7"/>
  <c r="BG79" i="7"/>
  <c r="BG69" i="7"/>
  <c r="BA82" i="7"/>
  <c r="BG81" i="7"/>
  <c r="BG63" i="7"/>
  <c r="Z57" i="7"/>
  <c r="BG22" i="7"/>
  <c r="BG74" i="7"/>
  <c r="BA74" i="7"/>
  <c r="BA53" i="7"/>
  <c r="BA42" i="7"/>
  <c r="AC79" i="7"/>
  <c r="AX75" i="7"/>
  <c r="AX49" i="7"/>
  <c r="BG49" i="7"/>
  <c r="CH50" i="7"/>
  <c r="Z35" i="7"/>
  <c r="BA80" i="7"/>
  <c r="BA68" i="7"/>
  <c r="CH44" i="7"/>
  <c r="BA47" i="7"/>
  <c r="BA50" i="7"/>
  <c r="BG44" i="7"/>
  <c r="BA22" i="7"/>
  <c r="Z78" i="7"/>
  <c r="BG78" i="7"/>
  <c r="AX44" i="7"/>
  <c r="AR29" i="7"/>
  <c r="AO43" i="6"/>
  <c r="AO78" i="6"/>
  <c r="AX63" i="6"/>
  <c r="AX64" i="6"/>
  <c r="AC64" i="6"/>
  <c r="AX50" i="6"/>
  <c r="H29" i="6"/>
  <c r="AC13" i="6"/>
  <c r="AX78" i="6"/>
  <c r="T80" i="6"/>
  <c r="AF69" i="6"/>
  <c r="BS78" i="6"/>
  <c r="W60" i="6"/>
  <c r="Q63" i="6"/>
  <c r="BG50" i="6"/>
  <c r="AC69" i="6"/>
  <c r="BA44" i="6"/>
  <c r="BS53" i="6"/>
  <c r="AX53" i="6"/>
  <c r="BG43" i="6"/>
  <c r="BA41" i="6"/>
  <c r="N34" i="6"/>
  <c r="AX40" i="6"/>
  <c r="Q78" i="6"/>
  <c r="H75" i="6"/>
  <c r="Q82" i="6"/>
  <c r="AX56" i="6"/>
  <c r="Q56" i="6"/>
  <c r="AX68" i="6"/>
  <c r="Z43" i="6"/>
  <c r="BG32" i="6"/>
  <c r="AC19" i="6"/>
  <c r="Z80" i="6"/>
  <c r="BG74" i="6"/>
  <c r="AC74" i="6"/>
  <c r="H40" i="6"/>
  <c r="AX27" i="6"/>
  <c r="BA82" i="6"/>
  <c r="BS82" i="6"/>
  <c r="BG68" i="6"/>
  <c r="AX69" i="6"/>
  <c r="Z68" i="6"/>
  <c r="H60" i="6"/>
  <c r="AX67" i="6"/>
  <c r="BA75" i="6"/>
  <c r="N69" i="6"/>
  <c r="AC65" i="6"/>
  <c r="BA56" i="6"/>
  <c r="BA43" i="6"/>
  <c r="AX29" i="6"/>
  <c r="BA40" i="6"/>
  <c r="Z29" i="6"/>
  <c r="H13" i="6"/>
  <c r="Q64" i="6"/>
  <c r="AX49" i="6"/>
  <c r="BG40" i="6"/>
  <c r="BG28" i="6"/>
  <c r="H34" i="6"/>
  <c r="AX16" i="6"/>
  <c r="AO74" i="6"/>
  <c r="H78" i="6"/>
  <c r="BG49" i="6"/>
  <c r="AC33" i="6"/>
  <c r="Z82" i="6"/>
  <c r="W81" i="6"/>
  <c r="AX75" i="6"/>
  <c r="AC75" i="6"/>
  <c r="H68" i="6"/>
  <c r="BS67" i="6"/>
  <c r="N67" i="6"/>
  <c r="BA68" i="6"/>
  <c r="AO64" i="6"/>
  <c r="H43" i="6"/>
  <c r="Q53" i="6"/>
  <c r="Q43" i="6"/>
  <c r="BG29" i="6"/>
  <c r="Z81" i="6"/>
  <c r="BG79" i="6"/>
  <c r="AX66" i="6"/>
  <c r="H65" i="6"/>
  <c r="Q67" i="6"/>
  <c r="Q65" i="6"/>
  <c r="Q49" i="6"/>
  <c r="Q44" i="6"/>
  <c r="H27" i="6"/>
  <c r="N39" i="6"/>
  <c r="Q79" i="6"/>
  <c r="AO49" i="6"/>
  <c r="H57" i="6"/>
  <c r="H74" i="6"/>
  <c r="H80" i="6"/>
  <c r="AC66" i="6"/>
  <c r="AC49" i="6"/>
  <c r="Q42" i="6"/>
  <c r="AX35" i="6"/>
  <c r="H35" i="6"/>
  <c r="Z26" i="6"/>
  <c r="AX82" i="6"/>
  <c r="Q74" i="6"/>
  <c r="H79" i="6"/>
  <c r="BG60" i="6"/>
  <c r="AO65" i="6"/>
  <c r="N64" i="6"/>
  <c r="AC63" i="6"/>
  <c r="AX60" i="6"/>
  <c r="T47" i="6"/>
  <c r="BA53" i="6"/>
  <c r="AC56" i="6"/>
  <c r="BS47" i="6"/>
  <c r="H23" i="6"/>
  <c r="BS35" i="6"/>
  <c r="H28" i="6"/>
  <c r="N34" i="5"/>
  <c r="W15" i="5"/>
  <c r="W40" i="5"/>
  <c r="W42" i="5"/>
  <c r="BG9" i="5"/>
  <c r="W26" i="5"/>
  <c r="BG40" i="5"/>
  <c r="H40" i="5"/>
  <c r="W23" i="5"/>
  <c r="W16" i="5"/>
  <c r="AF23" i="5"/>
  <c r="W14" i="5"/>
  <c r="BD47" i="4"/>
  <c r="BD57" i="4"/>
  <c r="AI80" i="4"/>
  <c r="AC44" i="4"/>
  <c r="AC39" i="4"/>
  <c r="N44" i="4"/>
  <c r="AC81" i="4"/>
  <c r="AI60" i="4"/>
  <c r="BD34" i="4"/>
  <c r="BA82" i="4"/>
  <c r="T56" i="4"/>
  <c r="N75" i="4"/>
  <c r="AI74" i="4"/>
  <c r="BD41" i="4"/>
  <c r="AI81" i="4"/>
  <c r="N80" i="4"/>
  <c r="AF82" i="4"/>
  <c r="AU63" i="4"/>
  <c r="BD69" i="4"/>
  <c r="AC78" i="4"/>
  <c r="BD78" i="4"/>
  <c r="CB57" i="4"/>
  <c r="K49" i="4"/>
  <c r="BD82" i="4"/>
  <c r="BD79" i="4"/>
  <c r="K67" i="4"/>
  <c r="AC79" i="4"/>
  <c r="AF63" i="4"/>
  <c r="BA75" i="3"/>
  <c r="BA68" i="3"/>
  <c r="AL43" i="3"/>
  <c r="AL74" i="3"/>
  <c r="AL81" i="3"/>
  <c r="AU80" i="3"/>
  <c r="AR69" i="3"/>
  <c r="AR67" i="3"/>
  <c r="AR60" i="3"/>
  <c r="CE57" i="3"/>
  <c r="BA65" i="3"/>
  <c r="AL66" i="3"/>
  <c r="AR78" i="3"/>
  <c r="AL82" i="3"/>
  <c r="CE75" i="3"/>
  <c r="AR64" i="3"/>
  <c r="AR50" i="3"/>
  <c r="AR47" i="3"/>
  <c r="BA81" i="3"/>
  <c r="AR57" i="3"/>
  <c r="AR74" i="3"/>
  <c r="AR66" i="3"/>
  <c r="AR63" i="3"/>
  <c r="AR39" i="3"/>
  <c r="BA79" i="3"/>
  <c r="AL80" i="3"/>
  <c r="AR80" i="3"/>
  <c r="BM66" i="3"/>
  <c r="BA49" i="3"/>
  <c r="AL50" i="3"/>
  <c r="BA63" i="3"/>
  <c r="BA57" i="3"/>
  <c r="AR82" i="3"/>
  <c r="BA69" i="3"/>
  <c r="AL67" i="3"/>
  <c r="AL35" i="3"/>
  <c r="CE79" i="3"/>
  <c r="AL75" i="3"/>
  <c r="AU74" i="3"/>
  <c r="AU79" i="3"/>
  <c r="AL60" i="3"/>
  <c r="BV65" i="3"/>
  <c r="AU49" i="3"/>
  <c r="AL34" i="3"/>
  <c r="BA82" i="3"/>
  <c r="AL65" i="3"/>
  <c r="CH29" i="5"/>
  <c r="AL68" i="3"/>
  <c r="AC63" i="3"/>
  <c r="W68" i="3"/>
  <c r="W42" i="3"/>
  <c r="W35" i="3"/>
  <c r="BJ82" i="4"/>
  <c r="BY82" i="4"/>
  <c r="BS74" i="4"/>
  <c r="AR69" i="4"/>
  <c r="BJ69" i="4"/>
  <c r="N49" i="4"/>
  <c r="BS39" i="4"/>
  <c r="BS29" i="4"/>
  <c r="CH81" i="5"/>
  <c r="AL67" i="5"/>
  <c r="CH63" i="5"/>
  <c r="AX66" i="5"/>
  <c r="AU49" i="5"/>
  <c r="AX47" i="5"/>
  <c r="BM50" i="5"/>
  <c r="BS53" i="5"/>
  <c r="K47" i="5"/>
  <c r="AX35" i="5"/>
  <c r="BM32" i="5"/>
  <c r="BV35" i="5"/>
  <c r="AX41" i="5"/>
  <c r="BV42" i="5"/>
  <c r="AU41" i="5"/>
  <c r="AX28" i="5"/>
  <c r="H15" i="5"/>
  <c r="BS15" i="5"/>
  <c r="BS33" i="5"/>
  <c r="BM15" i="5"/>
  <c r="CB12" i="5"/>
  <c r="BP82" i="6"/>
  <c r="CE79" i="6"/>
  <c r="BV69" i="6"/>
  <c r="W78" i="6"/>
  <c r="AR80" i="6"/>
  <c r="W75" i="6"/>
  <c r="BV64" i="6"/>
  <c r="CE50" i="6"/>
  <c r="BV63" i="6"/>
  <c r="CE75" i="6"/>
  <c r="K65" i="6"/>
  <c r="Z53" i="6"/>
  <c r="BY56" i="6"/>
  <c r="W47" i="6"/>
  <c r="BV32" i="6"/>
  <c r="Z15" i="6"/>
  <c r="CH78" i="7"/>
  <c r="AL79" i="7"/>
  <c r="AR81" i="7"/>
  <c r="CH74" i="7"/>
  <c r="BD81" i="7"/>
  <c r="AI75" i="7"/>
  <c r="Z74" i="7"/>
  <c r="Z69" i="7"/>
  <c r="BS63" i="7"/>
  <c r="BV64" i="7"/>
  <c r="AR63" i="7"/>
  <c r="BY56" i="7"/>
  <c r="CE50" i="7"/>
  <c r="AR27" i="7"/>
  <c r="BS35" i="7"/>
  <c r="AI34" i="7"/>
  <c r="CE33" i="7"/>
  <c r="AI14" i="7"/>
  <c r="AL47" i="3"/>
  <c r="AX81" i="4"/>
  <c r="AX74" i="4"/>
  <c r="W56" i="4"/>
  <c r="CE60" i="4"/>
  <c r="BJ53" i="4"/>
  <c r="BG75" i="5"/>
  <c r="H69" i="5"/>
  <c r="CH68" i="5"/>
  <c r="AX69" i="5"/>
  <c r="BG63" i="5"/>
  <c r="BG57" i="5"/>
  <c r="AX65" i="5"/>
  <c r="CH56" i="5"/>
  <c r="H49" i="5"/>
  <c r="BV44" i="5"/>
  <c r="Q47" i="5"/>
  <c r="BG49" i="5"/>
  <c r="CH34" i="5"/>
  <c r="BM39" i="5"/>
  <c r="K40" i="5"/>
  <c r="BS29" i="5"/>
  <c r="CB40" i="5"/>
  <c r="BG23" i="5"/>
  <c r="BM27" i="5"/>
  <c r="BV26" i="5"/>
  <c r="AU67" i="5"/>
  <c r="AR81" i="6"/>
  <c r="AF75" i="6"/>
  <c r="AF80" i="6"/>
  <c r="CE80" i="6"/>
  <c r="CE74" i="6"/>
  <c r="AO79" i="6"/>
  <c r="AL63" i="6"/>
  <c r="K75" i="6"/>
  <c r="BP57" i="6"/>
  <c r="AL65" i="6"/>
  <c r="AL68" i="6"/>
  <c r="BV56" i="6"/>
  <c r="AX42" i="6"/>
  <c r="AX47" i="6"/>
  <c r="Z50" i="6"/>
  <c r="K28" i="6"/>
  <c r="CB19" i="6"/>
  <c r="CH82" i="7"/>
  <c r="AI78" i="7"/>
  <c r="BY75" i="7"/>
  <c r="AI79" i="7"/>
  <c r="AC82" i="7"/>
  <c r="CH69" i="7"/>
  <c r="BS69" i="7"/>
  <c r="BY80" i="7"/>
  <c r="Z64" i="7"/>
  <c r="AI67" i="7"/>
  <c r="CH68" i="7"/>
  <c r="AI60" i="7"/>
  <c r="AR60" i="7"/>
  <c r="AI63" i="7"/>
  <c r="Z44" i="7"/>
  <c r="CE56" i="7"/>
  <c r="CE64" i="7"/>
  <c r="CH53" i="7"/>
  <c r="BS53" i="7"/>
  <c r="AL42" i="7"/>
  <c r="BA34" i="7"/>
  <c r="AR19" i="7"/>
  <c r="AR23" i="7"/>
  <c r="BD23" i="7"/>
  <c r="AI29" i="7"/>
  <c r="AX68" i="4"/>
  <c r="AX67" i="4"/>
  <c r="AX32" i="4"/>
  <c r="CH82" i="5"/>
  <c r="Q69" i="5"/>
  <c r="BV82" i="6"/>
  <c r="BV80" i="6"/>
  <c r="BV68" i="6"/>
  <c r="BV60" i="6"/>
  <c r="BV44" i="6"/>
  <c r="BS57" i="7"/>
  <c r="Z53" i="7"/>
  <c r="Z50" i="7"/>
  <c r="AL50" i="7"/>
  <c r="Z40" i="7"/>
  <c r="BD47" i="7"/>
  <c r="BD19" i="7"/>
  <c r="Z34" i="7"/>
  <c r="AL69" i="3"/>
  <c r="AL56" i="3"/>
  <c r="AL33" i="3"/>
  <c r="AL28" i="3"/>
  <c r="AI68" i="4"/>
  <c r="AI78" i="4"/>
  <c r="AI69" i="4"/>
  <c r="AX50" i="4"/>
  <c r="N35" i="4"/>
  <c r="H68" i="5"/>
  <c r="H66" i="5"/>
  <c r="BG60" i="5"/>
  <c r="K75" i="5"/>
  <c r="H57" i="5"/>
  <c r="BM63" i="5"/>
  <c r="BG42" i="5"/>
  <c r="AX49" i="5"/>
  <c r="BG44" i="5"/>
  <c r="AX42" i="5"/>
  <c r="AX50" i="5"/>
  <c r="H39" i="5"/>
  <c r="CH28" i="5"/>
  <c r="CB34" i="5"/>
  <c r="AU34" i="5"/>
  <c r="CB22" i="5"/>
  <c r="BG26" i="5"/>
  <c r="AU19" i="5"/>
  <c r="AU28" i="5"/>
  <c r="BM9" i="5"/>
  <c r="BV81" i="6"/>
  <c r="AF74" i="6"/>
  <c r="W69" i="6"/>
  <c r="CE63" i="6"/>
  <c r="W68" i="6"/>
  <c r="W65" i="6"/>
  <c r="K78" i="6"/>
  <c r="BV66" i="6"/>
  <c r="Z67" i="6"/>
  <c r="AX44" i="6"/>
  <c r="AX43" i="6"/>
  <c r="AO44" i="6"/>
  <c r="AO35" i="6"/>
  <c r="W39" i="6"/>
  <c r="BS81" i="7"/>
  <c r="AO81" i="7"/>
  <c r="Z79" i="7"/>
  <c r="Z68" i="7"/>
  <c r="BS60" i="7"/>
  <c r="Z66" i="7"/>
  <c r="AL60" i="7"/>
  <c r="AL68" i="7"/>
  <c r="BY67" i="7"/>
  <c r="BS66" i="7"/>
  <c r="BS43" i="7"/>
  <c r="AR50" i="7"/>
  <c r="BD50" i="7"/>
  <c r="CH49" i="7"/>
  <c r="BY34" i="7"/>
  <c r="Z43" i="7"/>
  <c r="CE23" i="7"/>
  <c r="BY16" i="7"/>
  <c r="CE32" i="7"/>
  <c r="W75" i="3"/>
  <c r="Z56" i="3"/>
  <c r="CE49" i="4"/>
  <c r="AX57" i="4"/>
  <c r="AX39" i="4"/>
  <c r="CH75" i="5"/>
  <c r="CH53" i="5"/>
  <c r="BG34" i="5"/>
  <c r="H32" i="5"/>
  <c r="AX34" i="5"/>
  <c r="AX64" i="5"/>
  <c r="BY40" i="6"/>
  <c r="BV42" i="6"/>
  <c r="BY43" i="6"/>
  <c r="BS78" i="7"/>
  <c r="BS67" i="7"/>
  <c r="BS65" i="7"/>
  <c r="Z80" i="3"/>
  <c r="BD47" i="3"/>
  <c r="AL23" i="3"/>
  <c r="CE79" i="4"/>
  <c r="AR80" i="4"/>
  <c r="BV74" i="4"/>
  <c r="AI66" i="4"/>
  <c r="BJ49" i="4"/>
  <c r="AX35" i="4"/>
  <c r="Q78" i="5"/>
  <c r="H79" i="5"/>
  <c r="BG80" i="5"/>
  <c r="BG74" i="5"/>
  <c r="Q75" i="5"/>
  <c r="H67" i="5"/>
  <c r="CH67" i="5"/>
  <c r="H64" i="5"/>
  <c r="CH64" i="5"/>
  <c r="BM60" i="5"/>
  <c r="AX53" i="5"/>
  <c r="H50" i="5"/>
  <c r="BG53" i="5"/>
  <c r="BV43" i="5"/>
  <c r="BV47" i="5"/>
  <c r="AU40" i="5"/>
  <c r="H43" i="5"/>
  <c r="CB39" i="5"/>
  <c r="AU47" i="5"/>
  <c r="BG47" i="5"/>
  <c r="H34" i="5"/>
  <c r="H56" i="5"/>
  <c r="BG33" i="5"/>
  <c r="BG28" i="5"/>
  <c r="BM22" i="5"/>
  <c r="BM26" i="5"/>
  <c r="AX16" i="5"/>
  <c r="AU66" i="5"/>
  <c r="AO81" i="6"/>
  <c r="CE82" i="6"/>
  <c r="AR78" i="6"/>
  <c r="Z75" i="6"/>
  <c r="AR79" i="6"/>
  <c r="K60" i="6"/>
  <c r="AO68" i="6"/>
  <c r="CE60" i="6"/>
  <c r="BY49" i="6"/>
  <c r="K63" i="6"/>
  <c r="Q39" i="6"/>
  <c r="AX41" i="6"/>
  <c r="BV29" i="6"/>
  <c r="CE28" i="6"/>
  <c r="K33" i="6"/>
  <c r="BD80" i="7"/>
  <c r="AI82" i="7"/>
  <c r="CH79" i="7"/>
  <c r="AL69" i="7"/>
  <c r="Z75" i="7"/>
  <c r="BS75" i="7"/>
  <c r="Z80" i="7"/>
  <c r="AL67" i="7"/>
  <c r="AR57" i="7"/>
  <c r="BV63" i="7"/>
  <c r="BD66" i="7"/>
  <c r="CH47" i="7"/>
  <c r="AR53" i="7"/>
  <c r="AI47" i="7"/>
  <c r="BS40" i="7"/>
  <c r="BS44" i="7"/>
  <c r="BA40" i="7"/>
  <c r="AI27" i="7"/>
  <c r="W79" i="3"/>
  <c r="W81" i="3"/>
  <c r="AX78" i="4"/>
  <c r="AX49" i="4"/>
  <c r="AX33" i="4"/>
  <c r="CH66" i="5"/>
  <c r="CH60" i="5"/>
  <c r="CH74" i="5"/>
  <c r="H53" i="5"/>
  <c r="AX43" i="5"/>
  <c r="AX39" i="5"/>
  <c r="BG41" i="5"/>
  <c r="K22" i="5"/>
  <c r="K39" i="5"/>
  <c r="BY82" i="6"/>
  <c r="BV78" i="6"/>
  <c r="BV75" i="6"/>
  <c r="BV67" i="6"/>
  <c r="BV53" i="6"/>
  <c r="BY26" i="6"/>
  <c r="BY34" i="6"/>
  <c r="BS68" i="7"/>
  <c r="AC75" i="3"/>
  <c r="N75" i="3"/>
  <c r="BD68" i="3"/>
  <c r="BD66" i="3"/>
  <c r="BD56" i="3"/>
  <c r="AC60" i="3"/>
  <c r="N56" i="3"/>
  <c r="N34" i="3"/>
  <c r="BD35" i="3"/>
  <c r="Z80" i="5"/>
  <c r="AL78" i="5"/>
  <c r="BP69" i="5"/>
  <c r="BY78" i="5"/>
  <c r="BY65" i="5"/>
  <c r="BP67" i="5"/>
  <c r="Z57" i="5"/>
  <c r="BP63" i="5"/>
  <c r="BY49" i="5"/>
  <c r="BP50" i="5"/>
  <c r="CE23" i="5"/>
  <c r="CE63" i="5"/>
  <c r="H28" i="5"/>
  <c r="BP60" i="5"/>
  <c r="AX63" i="5"/>
  <c r="BP14" i="5"/>
  <c r="BP57" i="5"/>
  <c r="AU75" i="6"/>
  <c r="BG66" i="6"/>
  <c r="BY64" i="6"/>
  <c r="AU57" i="6"/>
  <c r="CE42" i="6"/>
  <c r="CE32" i="6"/>
  <c r="BM78" i="7"/>
  <c r="BM69" i="7"/>
  <c r="BD67" i="7"/>
  <c r="BD56" i="7"/>
  <c r="AL44" i="7"/>
  <c r="AC57" i="7"/>
  <c r="AR44" i="7"/>
  <c r="BM41" i="7"/>
  <c r="BD39" i="7"/>
  <c r="AX23" i="7"/>
  <c r="BD34" i="7"/>
  <c r="BD28" i="7"/>
  <c r="BM66" i="7"/>
  <c r="BD80" i="3"/>
  <c r="AC82" i="3"/>
  <c r="BD74" i="3"/>
  <c r="AC66" i="3"/>
  <c r="N60" i="3"/>
  <c r="BP53" i="3"/>
  <c r="BD50" i="3"/>
  <c r="N43" i="3"/>
  <c r="BD27" i="3"/>
  <c r="W81" i="4"/>
  <c r="W80" i="4"/>
  <c r="BV75" i="4"/>
  <c r="W29" i="4"/>
  <c r="Z82" i="5"/>
  <c r="BP79" i="5"/>
  <c r="AL75" i="5"/>
  <c r="BY74" i="5"/>
  <c r="BP66" i="5"/>
  <c r="Z50" i="5"/>
  <c r="BY47" i="5"/>
  <c r="CH35" i="5"/>
  <c r="BP32" i="5"/>
  <c r="BP19" i="5"/>
  <c r="Z35" i="5"/>
  <c r="Z15" i="5"/>
  <c r="BY78" i="6"/>
  <c r="BY67" i="6"/>
  <c r="K26" i="6"/>
  <c r="W26" i="6"/>
  <c r="BJ12" i="6"/>
  <c r="BA19" i="6"/>
  <c r="BM82" i="7"/>
  <c r="AR13" i="7"/>
  <c r="BD69" i="3"/>
  <c r="N74" i="3"/>
  <c r="BD32" i="3"/>
  <c r="N22" i="3"/>
  <c r="BP80" i="5"/>
  <c r="BY64" i="5"/>
  <c r="BY63" i="5"/>
  <c r="Z63" i="5"/>
  <c r="Z74" i="5"/>
  <c r="BP56" i="5"/>
  <c r="Z43" i="5"/>
  <c r="BP33" i="5"/>
  <c r="AL41" i="5"/>
  <c r="BP34" i="5"/>
  <c r="Z49" i="5"/>
  <c r="BP35" i="5"/>
  <c r="BJ65" i="6"/>
  <c r="BY63" i="6"/>
  <c r="AU64" i="6"/>
  <c r="AU69" i="6"/>
  <c r="AU44" i="6"/>
  <c r="AU47" i="6"/>
  <c r="CE34" i="6"/>
  <c r="BY39" i="6"/>
  <c r="AL74" i="7"/>
  <c r="N78" i="7"/>
  <c r="BM81" i="7"/>
  <c r="BM79" i="7"/>
  <c r="AR80" i="7"/>
  <c r="BD74" i="7"/>
  <c r="BD78" i="7"/>
  <c r="AR68" i="7"/>
  <c r="BD64" i="7"/>
  <c r="BD57" i="7"/>
  <c r="W69" i="7"/>
  <c r="K67" i="7"/>
  <c r="AI68" i="7"/>
  <c r="AI69" i="7"/>
  <c r="AL63" i="7"/>
  <c r="AR65" i="7"/>
  <c r="BM50" i="7"/>
  <c r="AR56" i="7"/>
  <c r="Q44" i="7"/>
  <c r="CH9" i="7"/>
  <c r="T33" i="7"/>
  <c r="K27" i="7"/>
  <c r="BV23" i="7"/>
  <c r="W23" i="7"/>
  <c r="BD79" i="3"/>
  <c r="N66" i="3"/>
  <c r="BP78" i="3"/>
  <c r="BD82" i="3"/>
  <c r="N69" i="3"/>
  <c r="AC50" i="3"/>
  <c r="AL9" i="3"/>
  <c r="Z78" i="5"/>
  <c r="Z81" i="5"/>
  <c r="Z67" i="5"/>
  <c r="Z66" i="5"/>
  <c r="BY69" i="5"/>
  <c r="BP65" i="5"/>
  <c r="BP53" i="5"/>
  <c r="Z56" i="5"/>
  <c r="K33" i="5"/>
  <c r="K53" i="5"/>
  <c r="BP40" i="5"/>
  <c r="BM14" i="5"/>
  <c r="AX19" i="5"/>
  <c r="H16" i="5"/>
  <c r="Z22" i="5"/>
  <c r="AC43" i="5"/>
  <c r="AX23" i="5"/>
  <c r="CB29" i="5"/>
  <c r="CB26" i="5"/>
  <c r="AU78" i="6"/>
  <c r="BY75" i="6"/>
  <c r="W63" i="6"/>
  <c r="BY42" i="6"/>
  <c r="CE43" i="6"/>
  <c r="BG47" i="6"/>
  <c r="BV47" i="6"/>
  <c r="BV43" i="6"/>
  <c r="Q50" i="6"/>
  <c r="BY35" i="6"/>
  <c r="AX15" i="6"/>
  <c r="N79" i="7"/>
  <c r="AC80" i="7"/>
  <c r="AL78" i="7"/>
  <c r="W68" i="7"/>
  <c r="N63" i="7"/>
  <c r="T53" i="7"/>
  <c r="BM53" i="7"/>
  <c r="T39" i="7"/>
  <c r="AX32" i="7"/>
  <c r="BJ9" i="7"/>
  <c r="AR26" i="7"/>
  <c r="K23" i="7"/>
  <c r="BD65" i="3"/>
  <c r="N80" i="3"/>
  <c r="N82" i="3"/>
  <c r="N65" i="3"/>
  <c r="BD49" i="3"/>
  <c r="N49" i="3"/>
  <c r="BD60" i="3"/>
  <c r="N35" i="3"/>
  <c r="BV79" i="4"/>
  <c r="BY82" i="5"/>
  <c r="BY75" i="5"/>
  <c r="BY79" i="5"/>
  <c r="Z75" i="5"/>
  <c r="Z44" i="5"/>
  <c r="BP47" i="5"/>
  <c r="BP41" i="5"/>
  <c r="CE35" i="5"/>
  <c r="BP44" i="5"/>
  <c r="BP22" i="5"/>
  <c r="BP42" i="5"/>
  <c r="BP26" i="5"/>
  <c r="AU81" i="6"/>
  <c r="BY68" i="6"/>
  <c r="BY65" i="6"/>
  <c r="AU63" i="6"/>
  <c r="BY66" i="6"/>
  <c r="BY44" i="6"/>
  <c r="BY33" i="6"/>
  <c r="W12" i="6"/>
  <c r="BM75" i="7"/>
  <c r="BM42" i="7"/>
  <c r="BM80" i="7"/>
  <c r="N81" i="3"/>
  <c r="AC79" i="3"/>
  <c r="BD63" i="3"/>
  <c r="N68" i="3"/>
  <c r="BD64" i="3"/>
  <c r="BD67" i="3"/>
  <c r="BP47" i="3"/>
  <c r="AC47" i="3"/>
  <c r="BD44" i="3"/>
  <c r="BD33" i="3"/>
  <c r="BP74" i="5"/>
  <c r="BP68" i="5"/>
  <c r="BY60" i="5"/>
  <c r="Z60" i="5"/>
  <c r="BP43" i="5"/>
  <c r="BP39" i="5"/>
  <c r="BP27" i="5"/>
  <c r="BP16" i="5"/>
  <c r="AU80" i="6"/>
  <c r="AU68" i="6"/>
  <c r="BY57" i="6"/>
  <c r="AU67" i="6"/>
  <c r="BY69" i="6"/>
  <c r="AU65" i="6"/>
  <c r="AU50" i="6"/>
  <c r="AU32" i="6"/>
  <c r="AU28" i="6"/>
  <c r="AU34" i="6"/>
  <c r="BM74" i="7"/>
  <c r="BM47" i="7"/>
  <c r="BD39" i="3"/>
  <c r="N50" i="3"/>
  <c r="BD78" i="3"/>
  <c r="BM60" i="3"/>
  <c r="N67" i="3"/>
  <c r="Q42" i="3"/>
  <c r="N40" i="3"/>
  <c r="AC42" i="3"/>
  <c r="CE74" i="4"/>
  <c r="W63" i="4"/>
  <c r="BP78" i="5"/>
  <c r="Z65" i="5"/>
  <c r="BY57" i="5"/>
  <c r="BY56" i="5"/>
  <c r="BP64" i="5"/>
  <c r="CE28" i="5"/>
  <c r="K9" i="5"/>
  <c r="BY79" i="6"/>
  <c r="BY80" i="6"/>
  <c r="AU60" i="6"/>
  <c r="AU9" i="6"/>
  <c r="BM65" i="7"/>
  <c r="AX89" i="7"/>
  <c r="AX92" i="7"/>
  <c r="CB66" i="4"/>
  <c r="AL65" i="5"/>
  <c r="BY26" i="5"/>
  <c r="Z34" i="5"/>
  <c r="BY41" i="5"/>
  <c r="AL34" i="5"/>
  <c r="AI40" i="5"/>
  <c r="T16" i="5"/>
  <c r="W47" i="5"/>
  <c r="Z19" i="5"/>
  <c r="W9" i="5"/>
  <c r="Z13" i="5"/>
  <c r="BJ69" i="6"/>
  <c r="AR42" i="6"/>
  <c r="AO56" i="6"/>
  <c r="AL39" i="6"/>
  <c r="Z33" i="6"/>
  <c r="BP35" i="6"/>
  <c r="BA26" i="6"/>
  <c r="BG15" i="6"/>
  <c r="AL15" i="6"/>
  <c r="BA69" i="7"/>
  <c r="AX79" i="7"/>
  <c r="BV79" i="7"/>
  <c r="Q75" i="7"/>
  <c r="BA67" i="7"/>
  <c r="AX63" i="7"/>
  <c r="BG68" i="7"/>
  <c r="Z60" i="7"/>
  <c r="BD65" i="7"/>
  <c r="K60" i="7"/>
  <c r="BA65" i="7"/>
  <c r="BA57" i="7"/>
  <c r="BP65" i="7"/>
  <c r="Z67" i="7"/>
  <c r="Q69" i="7"/>
  <c r="BA63" i="7"/>
  <c r="BP66" i="7"/>
  <c r="BS56" i="7"/>
  <c r="BV44" i="7"/>
  <c r="BD42" i="7"/>
  <c r="K53" i="7"/>
  <c r="BD53" i="7"/>
  <c r="BM43" i="7"/>
  <c r="Z49" i="7"/>
  <c r="AI50" i="7"/>
  <c r="AR39" i="7"/>
  <c r="AX43" i="7"/>
  <c r="BA41" i="7"/>
  <c r="BD43" i="7"/>
  <c r="BM26" i="7"/>
  <c r="AI26" i="7"/>
  <c r="BG33" i="7"/>
  <c r="Q22" i="7"/>
  <c r="BD35" i="7"/>
  <c r="AI39" i="7"/>
  <c r="Z9" i="7"/>
  <c r="BS14" i="7"/>
  <c r="Q32" i="7"/>
  <c r="BD9" i="7"/>
  <c r="AI19" i="7"/>
  <c r="BV56" i="3"/>
  <c r="BG19" i="3"/>
  <c r="CB69" i="4"/>
  <c r="BG60" i="4"/>
  <c r="AO44" i="4"/>
  <c r="BG39" i="4"/>
  <c r="CB29" i="4"/>
  <c r="BY68" i="5"/>
  <c r="AL56" i="5"/>
  <c r="AL53" i="5"/>
  <c r="AI47" i="5"/>
  <c r="T47" i="5"/>
  <c r="BY35" i="5"/>
  <c r="BY23" i="5"/>
  <c r="BY33" i="5"/>
  <c r="T43" i="5"/>
  <c r="Z29" i="5"/>
  <c r="T40" i="5"/>
  <c r="T19" i="5"/>
  <c r="Z69" i="5"/>
  <c r="BG15" i="5"/>
  <c r="AU13" i="5"/>
  <c r="AR65" i="6"/>
  <c r="BS47" i="7"/>
  <c r="BS49" i="7"/>
  <c r="AL41" i="7"/>
  <c r="BS39" i="7"/>
  <c r="BM34" i="7"/>
  <c r="AX13" i="7"/>
  <c r="BG82" i="3"/>
  <c r="CB80" i="4"/>
  <c r="CB81" i="4"/>
  <c r="N57" i="4"/>
  <c r="N43" i="4"/>
  <c r="AL64" i="5"/>
  <c r="AI65" i="5"/>
  <c r="AL47" i="5"/>
  <c r="AL50" i="5"/>
  <c r="BY29" i="5"/>
  <c r="BY32" i="5"/>
  <c r="AI41" i="5"/>
  <c r="T32" i="5"/>
  <c r="Z39" i="5"/>
  <c r="AL9" i="5"/>
  <c r="Z16" i="5"/>
  <c r="AR66" i="6"/>
  <c r="AL33" i="6"/>
  <c r="BS29" i="7"/>
  <c r="CH66" i="3"/>
  <c r="BG49" i="3"/>
  <c r="BJ42" i="4"/>
  <c r="AL60" i="5"/>
  <c r="BY67" i="5"/>
  <c r="AI57" i="5"/>
  <c r="T41" i="5"/>
  <c r="T60" i="5"/>
  <c r="BG22" i="5"/>
  <c r="T57" i="5"/>
  <c r="AR50" i="6"/>
  <c r="AL53" i="6"/>
  <c r="AL42" i="6"/>
  <c r="AU14" i="6"/>
  <c r="BS41" i="7"/>
  <c r="CH78" i="3"/>
  <c r="BS66" i="3"/>
  <c r="N82" i="4"/>
  <c r="N67" i="4"/>
  <c r="N69" i="4"/>
  <c r="N66" i="4"/>
  <c r="Z64" i="4"/>
  <c r="N40" i="4"/>
  <c r="AL68" i="5"/>
  <c r="BY53" i="5"/>
  <c r="T50" i="5"/>
  <c r="Z41" i="5"/>
  <c r="T27" i="5"/>
  <c r="T33" i="5"/>
  <c r="N49" i="5"/>
  <c r="H27" i="5"/>
  <c r="BG68" i="5"/>
  <c r="Z26" i="5"/>
  <c r="BV13" i="5"/>
  <c r="BS32" i="5"/>
  <c r="BS19" i="5"/>
  <c r="Z14" i="5"/>
  <c r="AR28" i="6"/>
  <c r="BA9" i="6"/>
  <c r="BS32" i="7"/>
  <c r="BA27" i="7"/>
  <c r="CH82" i="3"/>
  <c r="CH65" i="3"/>
  <c r="AK103" i="4"/>
  <c r="AI67" i="4"/>
  <c r="AO65" i="4"/>
  <c r="AI64" i="4"/>
  <c r="BG56" i="4"/>
  <c r="W42" i="4"/>
  <c r="BJ15" i="4"/>
  <c r="AL82" i="5"/>
  <c r="AL81" i="5"/>
  <c r="AL66" i="5"/>
  <c r="AL63" i="5"/>
  <c r="BY66" i="5"/>
  <c r="Z47" i="5"/>
  <c r="BY50" i="5"/>
  <c r="Z27" i="5"/>
  <c r="BV9" i="5"/>
  <c r="H14" i="5"/>
  <c r="AR57" i="6"/>
  <c r="AL50" i="6"/>
  <c r="Q33" i="6"/>
  <c r="AO32" i="6"/>
  <c r="BP32" i="6"/>
  <c r="CE39" i="6"/>
  <c r="AL12" i="6"/>
  <c r="BS50" i="7"/>
  <c r="BS42" i="7"/>
  <c r="BA28" i="7"/>
  <c r="BA23" i="3"/>
  <c r="N50" i="4"/>
  <c r="N39" i="4"/>
  <c r="AL57" i="5"/>
  <c r="AL74" i="5"/>
  <c r="AL42" i="5"/>
  <c r="T44" i="5"/>
  <c r="BY40" i="5"/>
  <c r="Z28" i="5"/>
  <c r="BY44" i="5"/>
  <c r="T39" i="5"/>
  <c r="Z42" i="5"/>
  <c r="T34" i="5"/>
  <c r="T42" i="5"/>
  <c r="T14" i="5"/>
  <c r="AL66" i="6"/>
  <c r="AL56" i="6"/>
  <c r="AU39" i="6"/>
  <c r="AR27" i="6"/>
  <c r="AL9" i="6"/>
  <c r="BM29" i="7"/>
  <c r="BS26" i="7"/>
  <c r="BS22" i="7"/>
  <c r="BM15" i="7"/>
  <c r="AL90" i="5"/>
  <c r="AL93" i="5"/>
  <c r="AL95" i="5"/>
  <c r="Q93" i="4"/>
  <c r="Q90" i="4"/>
  <c r="Q95" i="4"/>
  <c r="Q94" i="4"/>
  <c r="T98" i="4"/>
  <c r="T89" i="4"/>
  <c r="BS94" i="6"/>
  <c r="BS95" i="6"/>
  <c r="AO14" i="5"/>
  <c r="AO9" i="5"/>
  <c r="BD33" i="5"/>
  <c r="BD16" i="5"/>
  <c r="AR39" i="5"/>
  <c r="AR13" i="5"/>
  <c r="AR12" i="5"/>
  <c r="BD13" i="6"/>
  <c r="BD40" i="6"/>
  <c r="BD60" i="6"/>
  <c r="BD14" i="6"/>
  <c r="BD43" i="6"/>
  <c r="BD65" i="6"/>
  <c r="BD53" i="6"/>
  <c r="BD15" i="6"/>
  <c r="BD66" i="6"/>
  <c r="BD68" i="6"/>
  <c r="BD56" i="6"/>
  <c r="BD82" i="6"/>
  <c r="Z78" i="3"/>
  <c r="CB79" i="3"/>
  <c r="Z82" i="3"/>
  <c r="H79" i="3"/>
  <c r="CB82" i="3"/>
  <c r="Z74" i="3"/>
  <c r="AF63" i="3"/>
  <c r="Z63" i="3"/>
  <c r="BG63" i="3"/>
  <c r="BG47" i="3"/>
  <c r="AL53" i="3"/>
  <c r="AC44" i="3"/>
  <c r="BG39" i="3"/>
  <c r="AL40" i="3"/>
  <c r="N9" i="3"/>
  <c r="AR9" i="3"/>
  <c r="AU79" i="4"/>
  <c r="CE75" i="4"/>
  <c r="BA68" i="4"/>
  <c r="K69" i="4"/>
  <c r="AU60" i="4"/>
  <c r="AU56" i="4"/>
  <c r="AX47" i="4"/>
  <c r="Z32" i="4"/>
  <c r="Q39" i="4"/>
  <c r="AU13" i="4"/>
  <c r="CB23" i="4"/>
  <c r="AU27" i="4"/>
  <c r="AO79" i="5"/>
  <c r="AI79" i="5"/>
  <c r="BD66" i="5"/>
  <c r="AO60" i="5"/>
  <c r="AR74" i="5"/>
  <c r="BJ65" i="5"/>
  <c r="Q42" i="5"/>
  <c r="BA32" i="5"/>
  <c r="AI33" i="5"/>
  <c r="BJ39" i="5"/>
  <c r="BA40" i="5"/>
  <c r="AO32" i="5"/>
  <c r="BA28" i="5"/>
  <c r="AC15" i="5"/>
  <c r="BY15" i="5"/>
  <c r="BY16" i="5"/>
  <c r="AR27" i="5"/>
  <c r="H12" i="5"/>
  <c r="AU23" i="5"/>
  <c r="AU9" i="5"/>
  <c r="BJ29" i="6"/>
  <c r="BJ15" i="6"/>
  <c r="BJ35" i="6"/>
  <c r="BJ81" i="6"/>
  <c r="BJ75" i="6"/>
  <c r="BJ42" i="6"/>
  <c r="BJ60" i="6"/>
  <c r="BJ74" i="6"/>
  <c r="BJ27" i="6"/>
  <c r="BJ67" i="6"/>
  <c r="BJ66" i="6"/>
  <c r="BJ78" i="6"/>
  <c r="BJ13" i="6"/>
  <c r="AO28" i="7"/>
  <c r="Q82" i="3"/>
  <c r="K79" i="3"/>
  <c r="BG81" i="3"/>
  <c r="BG60" i="3"/>
  <c r="BG68" i="3"/>
  <c r="K49" i="3"/>
  <c r="Z44" i="3"/>
  <c r="Q34" i="3"/>
  <c r="BG32" i="3"/>
  <c r="AU74" i="4"/>
  <c r="CE66" i="4"/>
  <c r="BA74" i="4"/>
  <c r="AU67" i="4"/>
  <c r="CE67" i="4"/>
  <c r="Z68" i="4"/>
  <c r="CE56" i="4"/>
  <c r="AF56" i="4"/>
  <c r="CE28" i="4"/>
  <c r="K43" i="4"/>
  <c r="Z13" i="4"/>
  <c r="AR82" i="5"/>
  <c r="AO78" i="5"/>
  <c r="AO82" i="5"/>
  <c r="Q79" i="5"/>
  <c r="Q74" i="5"/>
  <c r="BD67" i="5"/>
  <c r="AR57" i="5"/>
  <c r="BD64" i="5"/>
  <c r="AI66" i="5"/>
  <c r="BD57" i="5"/>
  <c r="Q67" i="5"/>
  <c r="Q63" i="5"/>
  <c r="AR50" i="5"/>
  <c r="Q53" i="5"/>
  <c r="Q50" i="5"/>
  <c r="BD28" i="5"/>
  <c r="BJ35" i="5"/>
  <c r="BJ50" i="5"/>
  <c r="AR32" i="5"/>
  <c r="BD39" i="5"/>
  <c r="AI19" i="5"/>
  <c r="AF27" i="5"/>
  <c r="AF14" i="5"/>
  <c r="BJ92" i="6"/>
  <c r="AU9" i="7"/>
  <c r="AU80" i="7"/>
  <c r="AU68" i="7"/>
  <c r="AU23" i="7"/>
  <c r="AU29" i="7"/>
  <c r="AU43" i="7"/>
  <c r="AU60" i="7"/>
  <c r="AU67" i="7"/>
  <c r="AU26" i="7"/>
  <c r="AU63" i="7"/>
  <c r="AU75" i="7"/>
  <c r="AU81" i="7"/>
  <c r="AU27" i="7"/>
  <c r="AU50" i="7"/>
  <c r="AU82" i="7"/>
  <c r="AU78" i="7"/>
  <c r="BG44" i="3"/>
  <c r="BG22" i="3"/>
  <c r="AL82" i="4"/>
  <c r="AU64" i="4"/>
  <c r="AL69" i="4"/>
  <c r="AU66" i="4"/>
  <c r="AL53" i="4"/>
  <c r="AO67" i="5"/>
  <c r="AO57" i="5"/>
  <c r="AI64" i="5"/>
  <c r="BD50" i="5"/>
  <c r="AR44" i="5"/>
  <c r="AI35" i="5"/>
  <c r="AO40" i="5"/>
  <c r="AO44" i="5"/>
  <c r="AI42" i="5"/>
  <c r="Q26" i="5"/>
  <c r="BA9" i="5"/>
  <c r="BA16" i="5"/>
  <c r="BD64" i="6"/>
  <c r="BM22" i="6"/>
  <c r="BM42" i="6"/>
  <c r="BM44" i="6"/>
  <c r="BM64" i="6"/>
  <c r="BM34" i="6"/>
  <c r="BM67" i="6"/>
  <c r="BM78" i="6"/>
  <c r="BM63" i="6"/>
  <c r="BM47" i="6"/>
  <c r="BM35" i="6"/>
  <c r="BM53" i="6"/>
  <c r="BM81" i="6"/>
  <c r="BM74" i="6"/>
  <c r="BP41" i="6"/>
  <c r="BP80" i="6"/>
  <c r="BP29" i="6"/>
  <c r="BP33" i="6"/>
  <c r="BP50" i="6"/>
  <c r="BP65" i="6"/>
  <c r="BP60" i="6"/>
  <c r="BP19" i="6"/>
  <c r="BP14" i="6"/>
  <c r="BP66" i="6"/>
  <c r="BP81" i="6"/>
  <c r="BP79" i="6"/>
  <c r="BP9" i="6"/>
  <c r="BP39" i="6"/>
  <c r="BP27" i="6"/>
  <c r="BP28" i="6"/>
  <c r="BP42" i="6"/>
  <c r="BP49" i="6"/>
  <c r="BP43" i="6"/>
  <c r="BP44" i="6"/>
  <c r="BP56" i="6"/>
  <c r="BP69" i="6"/>
  <c r="BP78" i="6"/>
  <c r="BP13" i="6"/>
  <c r="BP75" i="6"/>
  <c r="BP23" i="6"/>
  <c r="BP47" i="6"/>
  <c r="BP67" i="6"/>
  <c r="BP64" i="6"/>
  <c r="AU69" i="7"/>
  <c r="AO66" i="7"/>
  <c r="H12" i="7"/>
  <c r="H28" i="7"/>
  <c r="H56" i="7"/>
  <c r="H65" i="7"/>
  <c r="H82" i="7"/>
  <c r="H68" i="7"/>
  <c r="H74" i="7"/>
  <c r="H49" i="7"/>
  <c r="H75" i="7"/>
  <c r="H60" i="7"/>
  <c r="H79" i="7"/>
  <c r="H80" i="7"/>
  <c r="H67" i="7"/>
  <c r="H69" i="7"/>
  <c r="H42" i="7"/>
  <c r="H66" i="7"/>
  <c r="H23" i="7"/>
  <c r="H19" i="7"/>
  <c r="H53" i="7"/>
  <c r="H64" i="7"/>
  <c r="H81" i="7"/>
  <c r="H78" i="7"/>
  <c r="Q81" i="3"/>
  <c r="K75" i="3"/>
  <c r="BG79" i="3"/>
  <c r="AC69" i="3"/>
  <c r="BP67" i="3"/>
  <c r="BG57" i="3"/>
  <c r="BG66" i="3"/>
  <c r="BP56" i="3"/>
  <c r="BP57" i="3"/>
  <c r="AC39" i="3"/>
  <c r="AL41" i="3"/>
  <c r="AL39" i="3"/>
  <c r="BP27" i="3"/>
  <c r="N39" i="3"/>
  <c r="AI26" i="3"/>
  <c r="AU82" i="4"/>
  <c r="BA81" i="4"/>
  <c r="AO82" i="4"/>
  <c r="H81" i="4"/>
  <c r="BV63" i="4"/>
  <c r="BV67" i="4"/>
  <c r="BP65" i="4"/>
  <c r="AX60" i="4"/>
  <c r="Z53" i="4"/>
  <c r="K65" i="4"/>
  <c r="AL49" i="4"/>
  <c r="H53" i="4"/>
  <c r="K47" i="4"/>
  <c r="BA40" i="4"/>
  <c r="AU42" i="4"/>
  <c r="N33" i="4"/>
  <c r="CB35" i="4"/>
  <c r="BD12" i="4"/>
  <c r="AF23" i="4"/>
  <c r="AF26" i="4"/>
  <c r="AI81" i="5"/>
  <c r="BJ81" i="5"/>
  <c r="BJ75" i="5"/>
  <c r="BJ63" i="5"/>
  <c r="BD65" i="5"/>
  <c r="AI68" i="5"/>
  <c r="BJ68" i="5"/>
  <c r="BD53" i="5"/>
  <c r="AR67" i="5"/>
  <c r="CH47" i="5"/>
  <c r="AO50" i="5"/>
  <c r="BY43" i="5"/>
  <c r="BA50" i="5"/>
  <c r="BY42" i="5"/>
  <c r="BJ32" i="5"/>
  <c r="AI43" i="5"/>
  <c r="AC29" i="5"/>
  <c r="AO35" i="5"/>
  <c r="AR16" i="5"/>
  <c r="AO41" i="5"/>
  <c r="Z23" i="5"/>
  <c r="BA15" i="5"/>
  <c r="BD26" i="5"/>
  <c r="H29" i="5"/>
  <c r="AR69" i="5"/>
  <c r="AF22" i="5"/>
  <c r="AF12" i="5"/>
  <c r="CB9" i="5"/>
  <c r="CB16" i="5"/>
  <c r="AF9" i="6"/>
  <c r="AF29" i="6"/>
  <c r="AF33" i="6"/>
  <c r="AF43" i="6"/>
  <c r="AF65" i="6"/>
  <c r="AF82" i="6"/>
  <c r="AF66" i="6"/>
  <c r="AF79" i="6"/>
  <c r="AF40" i="6"/>
  <c r="AF13" i="6"/>
  <c r="AF44" i="6"/>
  <c r="AF64" i="6"/>
  <c r="AF60" i="6"/>
  <c r="H50" i="7"/>
  <c r="AF26" i="7"/>
  <c r="AF28" i="7"/>
  <c r="AF68" i="7"/>
  <c r="AF65" i="7"/>
  <c r="AF67" i="7"/>
  <c r="AF12" i="7"/>
  <c r="AF29" i="7"/>
  <c r="AF42" i="7"/>
  <c r="AF66" i="7"/>
  <c r="AF32" i="7"/>
  <c r="AF23" i="7"/>
  <c r="AF34" i="7"/>
  <c r="AF74" i="7"/>
  <c r="AF43" i="7"/>
  <c r="AF39" i="7"/>
  <c r="AF57" i="7"/>
  <c r="AF53" i="7"/>
  <c r="AF80" i="7"/>
  <c r="AF81" i="7"/>
  <c r="AF75" i="7"/>
  <c r="AF56" i="7"/>
  <c r="AF49" i="7"/>
  <c r="AF79" i="7"/>
  <c r="AF60" i="7"/>
  <c r="AF50" i="7"/>
  <c r="AF82" i="7"/>
  <c r="AF44" i="7"/>
  <c r="AF64" i="7"/>
  <c r="CB13" i="7"/>
  <c r="CB19" i="7"/>
  <c r="CB22" i="7"/>
  <c r="CB67" i="7"/>
  <c r="CB60" i="7"/>
  <c r="CB57" i="7"/>
  <c r="CB29" i="7"/>
  <c r="CB32" i="7"/>
  <c r="CB28" i="7"/>
  <c r="CB53" i="7"/>
  <c r="CB64" i="7"/>
  <c r="CB66" i="7"/>
  <c r="CB12" i="7"/>
  <c r="CB34" i="7"/>
  <c r="CB78" i="7"/>
  <c r="CB74" i="7"/>
  <c r="CB23" i="7"/>
  <c r="CB41" i="7"/>
  <c r="CB44" i="7"/>
  <c r="CB43" i="7"/>
  <c r="CB49" i="7"/>
  <c r="CB80" i="7"/>
  <c r="CB81" i="7"/>
  <c r="CB26" i="7"/>
  <c r="CB75" i="7"/>
  <c r="CB79" i="7"/>
  <c r="BG41" i="3"/>
  <c r="H74" i="3"/>
  <c r="Q75" i="3"/>
  <c r="CB65" i="3"/>
  <c r="BG65" i="3"/>
  <c r="AC53" i="3"/>
  <c r="AL57" i="3"/>
  <c r="AL64" i="3"/>
  <c r="AR56" i="3"/>
  <c r="CB32" i="3"/>
  <c r="AL27" i="3"/>
  <c r="AR29" i="3"/>
  <c r="BG15" i="3"/>
  <c r="Z82" i="4"/>
  <c r="Z81" i="4"/>
  <c r="K79" i="4"/>
  <c r="K66" i="4"/>
  <c r="BA65" i="4"/>
  <c r="AL60" i="4"/>
  <c r="AU49" i="4"/>
  <c r="CE50" i="4"/>
  <c r="AL66" i="4"/>
  <c r="K60" i="4"/>
  <c r="AC47" i="4"/>
  <c r="H42" i="4"/>
  <c r="Z39" i="4"/>
  <c r="BA39" i="4"/>
  <c r="AU41" i="4"/>
  <c r="AU32" i="4"/>
  <c r="AF35" i="4"/>
  <c r="AU19" i="4"/>
  <c r="AU16" i="4"/>
  <c r="AI75" i="5"/>
  <c r="AR79" i="5"/>
  <c r="AO81" i="5"/>
  <c r="Q82" i="5"/>
  <c r="Q57" i="5"/>
  <c r="AR64" i="5"/>
  <c r="AO65" i="5"/>
  <c r="Q56" i="5"/>
  <c r="BD63" i="5"/>
  <c r="Q66" i="5"/>
  <c r="Q60" i="5"/>
  <c r="AI56" i="5"/>
  <c r="BA47" i="5"/>
  <c r="BD43" i="5"/>
  <c r="BA43" i="5"/>
  <c r="AR34" i="5"/>
  <c r="AR42" i="5"/>
  <c r="AO42" i="5"/>
  <c r="Q29" i="5"/>
  <c r="CH41" i="5"/>
  <c r="BJ34" i="5"/>
  <c r="AR41" i="5"/>
  <c r="AF16" i="5"/>
  <c r="AI60" i="5"/>
  <c r="AC39" i="5"/>
  <c r="AC22" i="5"/>
  <c r="BY22" i="5"/>
  <c r="BA57" i="5"/>
  <c r="BD22" i="5"/>
  <c r="AF15" i="5"/>
  <c r="BD74" i="6"/>
  <c r="BM39" i="6"/>
  <c r="BD29" i="6"/>
  <c r="N13" i="6"/>
  <c r="N9" i="6"/>
  <c r="N12" i="6"/>
  <c r="N32" i="6"/>
  <c r="N74" i="6"/>
  <c r="N75" i="6"/>
  <c r="N78" i="6"/>
  <c r="N23" i="6"/>
  <c r="N19" i="6"/>
  <c r="N26" i="6"/>
  <c r="N33" i="6"/>
  <c r="N53" i="6"/>
  <c r="N42" i="6"/>
  <c r="N80" i="6"/>
  <c r="N16" i="6"/>
  <c r="N35" i="6"/>
  <c r="N56" i="6"/>
  <c r="N68" i="6"/>
  <c r="N63" i="6"/>
  <c r="N66" i="6"/>
  <c r="N82" i="6"/>
  <c r="N27" i="6"/>
  <c r="N41" i="6"/>
  <c r="N57" i="6"/>
  <c r="N40" i="6"/>
  <c r="N47" i="6"/>
  <c r="N79" i="6"/>
  <c r="AO53" i="7"/>
  <c r="AF9" i="7"/>
  <c r="BG74" i="3"/>
  <c r="BG69" i="3"/>
  <c r="H78" i="3"/>
  <c r="BG67" i="3"/>
  <c r="H66" i="3"/>
  <c r="BG56" i="3"/>
  <c r="K57" i="3"/>
  <c r="BG50" i="3"/>
  <c r="BG43" i="3"/>
  <c r="BG23" i="3"/>
  <c r="CE82" i="4"/>
  <c r="AL81" i="4"/>
  <c r="AU80" i="4"/>
  <c r="AF79" i="4"/>
  <c r="H78" i="4"/>
  <c r="AF78" i="4"/>
  <c r="Z63" i="4"/>
  <c r="AL57" i="4"/>
  <c r="H56" i="4"/>
  <c r="CE47" i="4"/>
  <c r="Z42" i="4"/>
  <c r="Z35" i="4"/>
  <c r="AF40" i="4"/>
  <c r="BD80" i="5"/>
  <c r="Q81" i="5"/>
  <c r="BD74" i="5"/>
  <c r="AI80" i="5"/>
  <c r="AR78" i="5"/>
  <c r="AR80" i="5"/>
  <c r="BD68" i="5"/>
  <c r="AR65" i="5"/>
  <c r="AO66" i="5"/>
  <c r="AO63" i="5"/>
  <c r="Q68" i="5"/>
  <c r="AO47" i="5"/>
  <c r="AI53" i="5"/>
  <c r="AR43" i="5"/>
  <c r="AO29" i="5"/>
  <c r="BA26" i="5"/>
  <c r="BD41" i="5"/>
  <c r="BD15" i="5"/>
  <c r="AI23" i="5"/>
  <c r="AR33" i="5"/>
  <c r="AR22" i="5"/>
  <c r="AO22" i="5"/>
  <c r="AR68" i="5"/>
  <c r="BD22" i="6"/>
  <c r="BV90" i="7"/>
  <c r="BV94" i="7"/>
  <c r="AO9" i="7"/>
  <c r="AO74" i="7"/>
  <c r="AO78" i="7"/>
  <c r="AO49" i="7"/>
  <c r="AO43" i="7"/>
  <c r="AO34" i="7"/>
  <c r="AO33" i="7"/>
  <c r="AO47" i="7"/>
  <c r="AO65" i="7"/>
  <c r="AO79" i="7"/>
  <c r="AO68" i="7"/>
  <c r="AO80" i="7"/>
  <c r="AO13" i="7"/>
  <c r="AO35" i="7"/>
  <c r="AO50" i="7"/>
  <c r="AO75" i="7"/>
  <c r="AO22" i="7"/>
  <c r="AO67" i="7"/>
  <c r="AO63" i="7"/>
  <c r="AO69" i="7"/>
  <c r="AO64" i="7"/>
  <c r="CA103" i="3"/>
  <c r="CB69" i="3"/>
  <c r="K67" i="3"/>
  <c r="BG12" i="3"/>
  <c r="CB80" i="3"/>
  <c r="Q65" i="3"/>
  <c r="AC65" i="3"/>
  <c r="K53" i="3"/>
  <c r="AC56" i="3"/>
  <c r="AC41" i="3"/>
  <c r="Z42" i="3"/>
  <c r="AR43" i="3"/>
  <c r="AL22" i="3"/>
  <c r="AC26" i="3"/>
  <c r="AR26" i="3"/>
  <c r="AU81" i="4"/>
  <c r="H79" i="4"/>
  <c r="Z78" i="4"/>
  <c r="H65" i="4"/>
  <c r="CH64" i="4"/>
  <c r="K78" i="4"/>
  <c r="CH50" i="4"/>
  <c r="AU57" i="4"/>
  <c r="CB53" i="4"/>
  <c r="AU47" i="4"/>
  <c r="AR40" i="4"/>
  <c r="AU34" i="4"/>
  <c r="AC34" i="4"/>
  <c r="AF50" i="4"/>
  <c r="AX40" i="4"/>
  <c r="Q23" i="4"/>
  <c r="BD82" i="5"/>
  <c r="AI82" i="5"/>
  <c r="BJ78" i="5"/>
  <c r="AI69" i="5"/>
  <c r="AR60" i="5"/>
  <c r="BJ74" i="5"/>
  <c r="AO56" i="5"/>
  <c r="AI67" i="5"/>
  <c r="BD60" i="5"/>
  <c r="BJ66" i="5"/>
  <c r="CH50" i="5"/>
  <c r="AI49" i="5"/>
  <c r="CH42" i="5"/>
  <c r="Q49" i="5"/>
  <c r="AI44" i="5"/>
  <c r="BJ47" i="5"/>
  <c r="AO53" i="5"/>
  <c r="BD47" i="5"/>
  <c r="BJ42" i="5"/>
  <c r="Q40" i="5"/>
  <c r="BA33" i="5"/>
  <c r="AI28" i="5"/>
  <c r="Q35" i="5"/>
  <c r="BD40" i="5"/>
  <c r="AR26" i="5"/>
  <c r="BD49" i="5"/>
  <c r="AF34" i="5"/>
  <c r="AF29" i="5"/>
  <c r="BJ9" i="5"/>
  <c r="H22" i="5"/>
  <c r="BA29" i="5"/>
  <c r="BD14" i="5"/>
  <c r="H23" i="5"/>
  <c r="AU16" i="5"/>
  <c r="AU14" i="5"/>
  <c r="BD75" i="6"/>
  <c r="BJ64" i="6"/>
  <c r="Q57" i="6"/>
  <c r="AO57" i="6"/>
  <c r="CH41" i="6"/>
  <c r="H53" i="6"/>
  <c r="Q35" i="6"/>
  <c r="H63" i="6"/>
  <c r="BY41" i="6"/>
  <c r="BS44" i="6"/>
  <c r="CE49" i="6"/>
  <c r="AU41" i="6"/>
  <c r="AC40" i="6"/>
  <c r="AR32" i="6"/>
  <c r="BA29" i="6"/>
  <c r="BA34" i="6"/>
  <c r="BA35" i="6"/>
  <c r="BY28" i="6"/>
  <c r="W40" i="6"/>
  <c r="AU29" i="6"/>
  <c r="CH32" i="6"/>
  <c r="BA28" i="6"/>
  <c r="K22" i="6"/>
  <c r="BY12" i="6"/>
  <c r="BY14" i="6"/>
  <c r="AC12" i="6"/>
  <c r="BJ67" i="7"/>
  <c r="K68" i="7"/>
  <c r="N44" i="7"/>
  <c r="AC50" i="7"/>
  <c r="AI56" i="7"/>
  <c r="AX42" i="7"/>
  <c r="AX47" i="7"/>
  <c r="W42" i="7"/>
  <c r="AI40" i="7"/>
  <c r="K40" i="7"/>
  <c r="BG39" i="7"/>
  <c r="W44" i="7"/>
  <c r="W39" i="7"/>
  <c r="BG29" i="7"/>
  <c r="BG27" i="7"/>
  <c r="AI33" i="7"/>
  <c r="Z26" i="7"/>
  <c r="AX35" i="7"/>
  <c r="AI22" i="7"/>
  <c r="W19" i="7"/>
  <c r="BA14" i="7"/>
  <c r="AI16" i="7"/>
  <c r="AI12" i="7"/>
  <c r="AX34" i="7"/>
  <c r="AI28" i="7"/>
  <c r="W22" i="7"/>
  <c r="Q16" i="7"/>
  <c r="AX22" i="7"/>
  <c r="AX14" i="7"/>
  <c r="CH56" i="6"/>
  <c r="CH53" i="6"/>
  <c r="CH42" i="6"/>
  <c r="Q28" i="6"/>
  <c r="CH39" i="6"/>
  <c r="H9" i="6"/>
  <c r="BA16" i="6"/>
  <c r="Z94" i="7"/>
  <c r="BY79" i="7"/>
  <c r="AC74" i="7"/>
  <c r="BY68" i="7"/>
  <c r="W66" i="7"/>
  <c r="W63" i="7"/>
  <c r="K56" i="7"/>
  <c r="BG47" i="7"/>
  <c r="BY43" i="7"/>
  <c r="K47" i="7"/>
  <c r="W47" i="7"/>
  <c r="W49" i="7"/>
  <c r="AX41" i="7"/>
  <c r="N32" i="7"/>
  <c r="AX26" i="7"/>
  <c r="N9" i="7"/>
  <c r="BG35" i="7"/>
  <c r="BG28" i="7"/>
  <c r="W35" i="7"/>
  <c r="Z23" i="7"/>
  <c r="BA33" i="7"/>
  <c r="K22" i="7"/>
  <c r="BA15" i="7"/>
  <c r="Z12" i="7"/>
  <c r="K19" i="7"/>
  <c r="CH66" i="6"/>
  <c r="CH63" i="6"/>
  <c r="CH69" i="6"/>
  <c r="CH74" i="6"/>
  <c r="CH34" i="6"/>
  <c r="CH26" i="6"/>
  <c r="Q23" i="6"/>
  <c r="Q22" i="6"/>
  <c r="N33" i="7"/>
  <c r="N13" i="7"/>
  <c r="K14" i="7"/>
  <c r="W29" i="5"/>
  <c r="BP15" i="5"/>
  <c r="BP12" i="5"/>
  <c r="CH82" i="6"/>
  <c r="CH81" i="6"/>
  <c r="Q47" i="6"/>
  <c r="AO53" i="6"/>
  <c r="AC42" i="6"/>
  <c r="H50" i="6"/>
  <c r="K44" i="6"/>
  <c r="CE40" i="6"/>
  <c r="AU53" i="6"/>
  <c r="H44" i="6"/>
  <c r="AC39" i="6"/>
  <c r="CE33" i="6"/>
  <c r="AO27" i="6"/>
  <c r="Q34" i="6"/>
  <c r="Q26" i="6"/>
  <c r="CH29" i="6"/>
  <c r="CE23" i="6"/>
  <c r="H33" i="6"/>
  <c r="BS26" i="6"/>
  <c r="BA32" i="6"/>
  <c r="BY27" i="6"/>
  <c r="AC41" i="6"/>
  <c r="T33" i="6"/>
  <c r="AR22" i="6"/>
  <c r="BG9" i="6"/>
  <c r="BY19" i="6"/>
  <c r="BY16" i="6"/>
  <c r="AC23" i="6"/>
  <c r="AC9" i="6"/>
  <c r="N81" i="7"/>
  <c r="N74" i="7"/>
  <c r="AC67" i="7"/>
  <c r="AX65" i="7"/>
  <c r="AX68" i="7"/>
  <c r="AX66" i="7"/>
  <c r="N64" i="7"/>
  <c r="AI43" i="7"/>
  <c r="BG50" i="7"/>
  <c r="W53" i="7"/>
  <c r="K39" i="7"/>
  <c r="AX40" i="7"/>
  <c r="N29" i="7"/>
  <c r="K34" i="7"/>
  <c r="AI32" i="7"/>
  <c r="BA26" i="7"/>
  <c r="CH75" i="6"/>
  <c r="CH80" i="6"/>
  <c r="CH60" i="6"/>
  <c r="CH68" i="6"/>
  <c r="CH27" i="6"/>
  <c r="Q27" i="6"/>
  <c r="Q16" i="6"/>
  <c r="BJ78" i="7"/>
  <c r="CH47" i="6"/>
  <c r="CH33" i="6"/>
  <c r="Q32" i="6"/>
  <c r="CH16" i="6"/>
  <c r="AC14" i="6"/>
  <c r="K66" i="7"/>
  <c r="BG66" i="7"/>
  <c r="N68" i="7"/>
  <c r="BY64" i="7"/>
  <c r="N69" i="7"/>
  <c r="N66" i="7"/>
  <c r="BG60" i="7"/>
  <c r="AX50" i="7"/>
  <c r="K43" i="7"/>
  <c r="N53" i="7"/>
  <c r="N57" i="7"/>
  <c r="K50" i="7"/>
  <c r="AC43" i="7"/>
  <c r="K49" i="7"/>
  <c r="AI44" i="7"/>
  <c r="N42" i="7"/>
  <c r="AL40" i="7"/>
  <c r="AI23" i="7"/>
  <c r="AX27" i="7"/>
  <c r="K32" i="7"/>
  <c r="AX39" i="7"/>
  <c r="AX28" i="7"/>
  <c r="AX29" i="7"/>
  <c r="AX15" i="7"/>
  <c r="BS13" i="7"/>
  <c r="BP15" i="7"/>
  <c r="BC103" i="3"/>
  <c r="BD95" i="3"/>
  <c r="BD94" i="5"/>
  <c r="BD90" i="5"/>
  <c r="BD95" i="5"/>
  <c r="BG98" i="6"/>
  <c r="BG93" i="6"/>
  <c r="BG95" i="6"/>
  <c r="AO89" i="6"/>
  <c r="AO92" i="6"/>
  <c r="N98" i="4"/>
  <c r="N94" i="4"/>
  <c r="W92" i="5"/>
  <c r="W89" i="5"/>
  <c r="W95" i="5"/>
  <c r="W93" i="5"/>
  <c r="Z89" i="5"/>
  <c r="Z93" i="5"/>
  <c r="Z94" i="5"/>
  <c r="Z92" i="5"/>
  <c r="AI89" i="4"/>
  <c r="AI90" i="4"/>
  <c r="BL103" i="4"/>
  <c r="BM95" i="4"/>
  <c r="BM94" i="4"/>
  <c r="BM98" i="4"/>
  <c r="BM89" i="4"/>
  <c r="BM91" i="4"/>
  <c r="BM93" i="4"/>
  <c r="CH95" i="5"/>
  <c r="CH94" i="5"/>
  <c r="CH98" i="5"/>
  <c r="CH92" i="5"/>
  <c r="BV93" i="4"/>
  <c r="BV90" i="4"/>
  <c r="BV91" i="4"/>
  <c r="BV94" i="4"/>
  <c r="BS98" i="4"/>
  <c r="BS93" i="4"/>
  <c r="BS89" i="4"/>
  <c r="BS92" i="4"/>
  <c r="BS95" i="4"/>
  <c r="BJ95" i="5"/>
  <c r="BJ89" i="5"/>
  <c r="BJ92" i="5"/>
  <c r="BJ93" i="5"/>
  <c r="BJ98" i="5"/>
  <c r="BJ90" i="5"/>
  <c r="BJ91" i="4"/>
  <c r="BJ93" i="4"/>
  <c r="BJ94" i="4"/>
  <c r="BJ95" i="4"/>
  <c r="BJ98" i="4"/>
  <c r="CB78" i="3"/>
  <c r="K80" i="3"/>
  <c r="BG75" i="3"/>
  <c r="BM82" i="3"/>
  <c r="BM69" i="3"/>
  <c r="Q67" i="3"/>
  <c r="BP64" i="3"/>
  <c r="K68" i="3"/>
  <c r="H68" i="3"/>
  <c r="CB43" i="3"/>
  <c r="N53" i="3"/>
  <c r="BV50" i="3"/>
  <c r="BG53" i="3"/>
  <c r="AI44" i="3"/>
  <c r="Q50" i="3"/>
  <c r="BM56" i="3"/>
  <c r="N41" i="3"/>
  <c r="AI40" i="3"/>
  <c r="AI39" i="3"/>
  <c r="AI41" i="3"/>
  <c r="BP29" i="3"/>
  <c r="AI23" i="3"/>
  <c r="K28" i="3"/>
  <c r="AI16" i="3"/>
  <c r="Q92" i="4"/>
  <c r="BP79" i="4"/>
  <c r="AX80" i="4"/>
  <c r="CE80" i="4"/>
  <c r="AF81" i="4"/>
  <c r="CE81" i="4"/>
  <c r="AI79" i="4"/>
  <c r="AL80" i="4"/>
  <c r="AF66" i="4"/>
  <c r="Z74" i="4"/>
  <c r="AX63" i="4"/>
  <c r="BD65" i="4"/>
  <c r="CE69" i="4"/>
  <c r="BD63" i="4"/>
  <c r="AL65" i="4"/>
  <c r="AL64" i="4"/>
  <c r="AL50" i="4"/>
  <c r="AR47" i="4"/>
  <c r="BA56" i="4"/>
  <c r="BP56" i="4"/>
  <c r="BM63" i="4"/>
  <c r="BJ63" i="4"/>
  <c r="AC50" i="4"/>
  <c r="Z43" i="4"/>
  <c r="AR41" i="4"/>
  <c r="BD42" i="4"/>
  <c r="BA43" i="4"/>
  <c r="BD33" i="4"/>
  <c r="AX42" i="4"/>
  <c r="BM33" i="4"/>
  <c r="BM40" i="4"/>
  <c r="AL33" i="4"/>
  <c r="BM34" i="4"/>
  <c r="AU22" i="4"/>
  <c r="BA23" i="4"/>
  <c r="BJ32" i="4"/>
  <c r="CB12" i="4"/>
  <c r="AX14" i="4"/>
  <c r="AU14" i="4"/>
  <c r="AF16" i="4"/>
  <c r="AX13" i="4"/>
  <c r="N66" i="5"/>
  <c r="CE47" i="5"/>
  <c r="Q44" i="5"/>
  <c r="AL32" i="5"/>
  <c r="BM29" i="5"/>
  <c r="AC42" i="5"/>
  <c r="BV29" i="5"/>
  <c r="BY39" i="5"/>
  <c r="BV28" i="5"/>
  <c r="BS42" i="5"/>
  <c r="Q39" i="5"/>
  <c r="Q32" i="5"/>
  <c r="AR29" i="5"/>
  <c r="BS23" i="5"/>
  <c r="BS16" i="5"/>
  <c r="BJ19" i="5"/>
  <c r="BA23" i="5"/>
  <c r="BA22" i="5"/>
  <c r="BY19" i="5"/>
  <c r="BA13" i="5"/>
  <c r="W19" i="5"/>
  <c r="Z12" i="5"/>
  <c r="AF9" i="5"/>
  <c r="AF13" i="5"/>
  <c r="AC93" i="6"/>
  <c r="CH90" i="6"/>
  <c r="AL92" i="6"/>
  <c r="AX92" i="6"/>
  <c r="AX89" i="6"/>
  <c r="BY89" i="7"/>
  <c r="BY94" i="7"/>
  <c r="AX66" i="3"/>
  <c r="AX68" i="3"/>
  <c r="CB50" i="3"/>
  <c r="CB39" i="3"/>
  <c r="BG27" i="3"/>
  <c r="BG9" i="3"/>
  <c r="W90" i="4"/>
  <c r="BP78" i="4"/>
  <c r="BP69" i="4"/>
  <c r="AL63" i="4"/>
  <c r="AI56" i="4"/>
  <c r="BS42" i="4"/>
  <c r="CE41" i="4"/>
  <c r="AO33" i="4"/>
  <c r="AX19" i="4"/>
  <c r="CE23" i="4"/>
  <c r="BM12" i="4"/>
  <c r="BD13" i="4"/>
  <c r="AF12" i="4"/>
  <c r="CE13" i="4"/>
  <c r="Q64" i="5"/>
  <c r="CE26" i="5"/>
  <c r="BM94" i="6"/>
  <c r="BM89" i="6"/>
  <c r="AI93" i="6"/>
  <c r="AI92" i="6"/>
  <c r="AI98" i="6"/>
  <c r="AI91" i="6"/>
  <c r="AI94" i="6"/>
  <c r="G103" i="7"/>
  <c r="H89" i="7"/>
  <c r="H98" i="7"/>
  <c r="H94" i="7"/>
  <c r="BM32" i="3"/>
  <c r="CB27" i="3"/>
  <c r="BD50" i="4"/>
  <c r="BS14" i="4"/>
  <c r="BJ19" i="4"/>
  <c r="AX23" i="4"/>
  <c r="BD9" i="4"/>
  <c r="AX9" i="4"/>
  <c r="BM9" i="4"/>
  <c r="K13" i="5"/>
  <c r="K12" i="5"/>
  <c r="BD9" i="5"/>
  <c r="BD27" i="5"/>
  <c r="BY89" i="6"/>
  <c r="BY90" i="6"/>
  <c r="AU95" i="6"/>
  <c r="AU92" i="6"/>
  <c r="AX50" i="3"/>
  <c r="CB35" i="3"/>
  <c r="BS92" i="6"/>
  <c r="BS89" i="6"/>
  <c r="BS91" i="6"/>
  <c r="BS98" i="6"/>
  <c r="AU94" i="7"/>
  <c r="AU98" i="7"/>
  <c r="AU92" i="7"/>
  <c r="AU93" i="7"/>
  <c r="AU89" i="7"/>
  <c r="AX40" i="3"/>
  <c r="BM79" i="3"/>
  <c r="AX80" i="3"/>
  <c r="Q79" i="3"/>
  <c r="BG80" i="3"/>
  <c r="CB63" i="3"/>
  <c r="AX67" i="3"/>
  <c r="BM65" i="3"/>
  <c r="AI60" i="3"/>
  <c r="CB64" i="3"/>
  <c r="AC57" i="3"/>
  <c r="N47" i="3"/>
  <c r="AC49" i="3"/>
  <c r="Q57" i="3"/>
  <c r="AI50" i="3"/>
  <c r="AI47" i="3"/>
  <c r="AC34" i="3"/>
  <c r="BG34" i="3"/>
  <c r="CE34" i="3"/>
  <c r="BM34" i="3"/>
  <c r="BG28" i="3"/>
  <c r="K26" i="3"/>
  <c r="BG26" i="3"/>
  <c r="AI14" i="3"/>
  <c r="AC82" i="4"/>
  <c r="BM81" i="4"/>
  <c r="AL75" i="4"/>
  <c r="AR74" i="4"/>
  <c r="CE68" i="4"/>
  <c r="T74" i="4"/>
  <c r="AX75" i="4"/>
  <c r="AC68" i="4"/>
  <c r="BP67" i="4"/>
  <c r="BD56" i="4"/>
  <c r="T64" i="4"/>
  <c r="CE57" i="4"/>
  <c r="AC53" i="4"/>
  <c r="AF57" i="4"/>
  <c r="CB56" i="4"/>
  <c r="AX53" i="4"/>
  <c r="BJ35" i="4"/>
  <c r="AF34" i="4"/>
  <c r="BD40" i="4"/>
  <c r="AC27" i="4"/>
  <c r="BA41" i="4"/>
  <c r="AL39" i="4"/>
  <c r="AX29" i="4"/>
  <c r="BJ40" i="4"/>
  <c r="AL29" i="4"/>
  <c r="AL32" i="4"/>
  <c r="K44" i="5"/>
  <c r="BJ56" i="5"/>
  <c r="N53" i="5"/>
  <c r="K43" i="5"/>
  <c r="BJ44" i="5"/>
  <c r="W33" i="5"/>
  <c r="K34" i="5"/>
  <c r="CE27" i="5"/>
  <c r="BV41" i="5"/>
  <c r="AC35" i="5"/>
  <c r="BJ49" i="5"/>
  <c r="K28" i="5"/>
  <c r="AL35" i="5"/>
  <c r="AO28" i="5"/>
  <c r="Q14" i="5"/>
  <c r="AC28" i="5"/>
  <c r="BV40" i="5"/>
  <c r="BD23" i="5"/>
  <c r="AI22" i="5"/>
  <c r="BJ67" i="5"/>
  <c r="BY28" i="5"/>
  <c r="CE9" i="5"/>
  <c r="BV22" i="5"/>
  <c r="CE60" i="5"/>
  <c r="T12" i="5"/>
  <c r="T9" i="5"/>
  <c r="BD12" i="5"/>
  <c r="BM93" i="6"/>
  <c r="AX42" i="3"/>
  <c r="BM40" i="3"/>
  <c r="AX34" i="3"/>
  <c r="CB13" i="3"/>
  <c r="BD28" i="4"/>
  <c r="CE12" i="4"/>
  <c r="BS27" i="4"/>
  <c r="BM28" i="4"/>
  <c r="AR9" i="5"/>
  <c r="AR15" i="5"/>
  <c r="BM41" i="3"/>
  <c r="BY26" i="3"/>
  <c r="BG33" i="3"/>
  <c r="BP47" i="4"/>
  <c r="AI57" i="4"/>
  <c r="BD60" i="4"/>
  <c r="BD43" i="4"/>
  <c r="BD35" i="4"/>
  <c r="AC49" i="4"/>
  <c r="BJ33" i="4"/>
  <c r="BJ26" i="4"/>
  <c r="CE22" i="4"/>
  <c r="BJ27" i="4"/>
  <c r="BD27" i="4"/>
  <c r="AX26" i="4"/>
  <c r="BS19" i="4"/>
  <c r="CE26" i="4"/>
  <c r="AX22" i="4"/>
  <c r="AI9" i="5"/>
  <c r="K19" i="5"/>
  <c r="BD32" i="5"/>
  <c r="BD90" i="6"/>
  <c r="BD93" i="6"/>
  <c r="BD95" i="6"/>
  <c r="CH95" i="6"/>
  <c r="CH98" i="6"/>
  <c r="CH92" i="6"/>
  <c r="Q90" i="7"/>
  <c r="Q94" i="7"/>
  <c r="Q95" i="7"/>
  <c r="BD26" i="4"/>
  <c r="BM23" i="4"/>
  <c r="CE19" i="4"/>
  <c r="AC14" i="4"/>
  <c r="CH89" i="6"/>
  <c r="AI92" i="7"/>
  <c r="AI90" i="7"/>
  <c r="AI93" i="7"/>
  <c r="CB66" i="5"/>
  <c r="H13" i="5"/>
  <c r="W66" i="6"/>
  <c r="W64" i="6"/>
  <c r="W56" i="6"/>
  <c r="BV35" i="6"/>
  <c r="K43" i="6"/>
  <c r="CB43" i="6"/>
  <c r="AR44" i="6"/>
  <c r="Z44" i="6"/>
  <c r="W41" i="6"/>
  <c r="BV34" i="6"/>
  <c r="BY32" i="6"/>
  <c r="W32" i="6"/>
  <c r="K34" i="6"/>
  <c r="BV33" i="6"/>
  <c r="AF27" i="6"/>
  <c r="W34" i="6"/>
  <c r="BS28" i="6"/>
  <c r="AF23" i="6"/>
  <c r="AR15" i="6"/>
  <c r="N15" i="6"/>
  <c r="BS15" i="6"/>
  <c r="H22" i="6"/>
  <c r="CH12" i="6"/>
  <c r="CB15" i="6"/>
  <c r="BY22" i="6"/>
  <c r="W19" i="6"/>
  <c r="BJ9" i="6"/>
  <c r="AU12" i="6"/>
  <c r="AX12" i="6"/>
  <c r="K12" i="6"/>
  <c r="AX91" i="7"/>
  <c r="AL81" i="7"/>
  <c r="AC65" i="7"/>
  <c r="BG43" i="7"/>
  <c r="BY50" i="7"/>
  <c r="BY49" i="7"/>
  <c r="AR49" i="7"/>
  <c r="H44" i="7"/>
  <c r="CE41" i="7"/>
  <c r="W50" i="7"/>
  <c r="BG56" i="7"/>
  <c r="AL49" i="7"/>
  <c r="BG40" i="7"/>
  <c r="CE42" i="7"/>
  <c r="W40" i="7"/>
  <c r="H47" i="7"/>
  <c r="H43" i="7"/>
  <c r="AR33" i="7"/>
  <c r="BG34" i="7"/>
  <c r="N27" i="7"/>
  <c r="AC16" i="7"/>
  <c r="AR28" i="7"/>
  <c r="CE39" i="7"/>
  <c r="W32" i="7"/>
  <c r="K26" i="7"/>
  <c r="BY32" i="7"/>
  <c r="BD27" i="7"/>
  <c r="BD32" i="7"/>
  <c r="W26" i="7"/>
  <c r="AU22" i="7"/>
  <c r="BA23" i="7"/>
  <c r="Q15" i="7"/>
  <c r="K9" i="7"/>
  <c r="BS9" i="7"/>
  <c r="W50" i="6"/>
  <c r="K41" i="6"/>
  <c r="AO34" i="6"/>
  <c r="BV26" i="6"/>
  <c r="T40" i="6"/>
  <c r="CH22" i="6"/>
  <c r="BY13" i="6"/>
  <c r="BV19" i="6"/>
  <c r="H15" i="6"/>
  <c r="AO19" i="6"/>
  <c r="BS16" i="6"/>
  <c r="BS9" i="6"/>
  <c r="BA12" i="6"/>
  <c r="BY9" i="6"/>
  <c r="H16" i="6"/>
  <c r="BJ41" i="7"/>
  <c r="BY40" i="7"/>
  <c r="H32" i="7"/>
  <c r="BG32" i="7"/>
  <c r="H26" i="7"/>
  <c r="BV15" i="7"/>
  <c r="AR14" i="7"/>
  <c r="CE9" i="7"/>
  <c r="W28" i="6"/>
  <c r="AO22" i="6"/>
  <c r="W9" i="6"/>
  <c r="BV9" i="6"/>
  <c r="K16" i="6"/>
  <c r="AX9" i="6"/>
  <c r="CH9" i="6"/>
  <c r="BV14" i="6"/>
  <c r="AL39" i="7"/>
  <c r="BY27" i="7"/>
  <c r="AR22" i="7"/>
  <c r="BG15" i="7"/>
  <c r="W9" i="7"/>
  <c r="BV12" i="6"/>
  <c r="AL28" i="7"/>
  <c r="AU19" i="7"/>
  <c r="BV49" i="6"/>
  <c r="K42" i="6"/>
  <c r="Z47" i="6"/>
  <c r="BV41" i="6"/>
  <c r="W29" i="6"/>
  <c r="CB35" i="6"/>
  <c r="AX33" i="6"/>
  <c r="Z27" i="6"/>
  <c r="BS34" i="6"/>
  <c r="BM28" i="6"/>
  <c r="CH40" i="6"/>
  <c r="CB27" i="6"/>
  <c r="CH35" i="6"/>
  <c r="CB23" i="6"/>
  <c r="AR29" i="6"/>
  <c r="AX32" i="6"/>
  <c r="BV27" i="6"/>
  <c r="AX19" i="6"/>
  <c r="CE16" i="6"/>
  <c r="T23" i="6"/>
  <c r="Q12" i="6"/>
  <c r="AO23" i="6"/>
  <c r="K14" i="6"/>
  <c r="CH23" i="6"/>
  <c r="H14" i="6"/>
  <c r="Q15" i="6"/>
  <c r="BA98" i="7"/>
  <c r="BY65" i="7"/>
  <c r="AL66" i="7"/>
  <c r="CH57" i="7"/>
  <c r="BY53" i="7"/>
  <c r="AL56" i="7"/>
  <c r="BG57" i="7"/>
  <c r="BV50" i="7"/>
  <c r="AL53" i="7"/>
  <c r="BP50" i="7"/>
  <c r="BP43" i="7"/>
  <c r="AR35" i="7"/>
  <c r="K44" i="7"/>
  <c r="T35" i="7"/>
  <c r="BP39" i="7"/>
  <c r="Z41" i="7"/>
  <c r="AL9" i="7"/>
  <c r="BG14" i="7"/>
  <c r="BY29" i="7"/>
  <c r="H39" i="7"/>
  <c r="Z32" i="7"/>
  <c r="AC26" i="7"/>
  <c r="H35" i="7"/>
  <c r="Z28" i="7"/>
  <c r="BS28" i="7"/>
  <c r="BG23" i="7"/>
  <c r="CE34" i="7"/>
  <c r="AL15" i="7"/>
  <c r="AL23" i="7"/>
  <c r="AL19" i="7"/>
  <c r="T22" i="7"/>
  <c r="AF22" i="7"/>
  <c r="K12" i="7"/>
  <c r="H16" i="7"/>
  <c r="BP13" i="7"/>
  <c r="AF16" i="7"/>
  <c r="W23" i="6"/>
  <c r="W15" i="6"/>
  <c r="K23" i="6"/>
  <c r="CB13" i="6"/>
  <c r="AX14" i="6"/>
  <c r="AL27" i="7"/>
  <c r="W44" i="6"/>
  <c r="W35" i="6"/>
  <c r="CB33" i="6"/>
  <c r="T39" i="6"/>
  <c r="T32" i="6"/>
  <c r="T27" i="6"/>
  <c r="K29" i="6"/>
  <c r="CB9" i="6"/>
  <c r="K15" i="6"/>
  <c r="BS12" i="6"/>
  <c r="Q14" i="6"/>
  <c r="BY28" i="7"/>
  <c r="W27" i="7"/>
  <c r="W14" i="7"/>
  <c r="W13" i="7"/>
  <c r="AI12" i="6"/>
  <c r="AI9" i="6"/>
  <c r="AR23" i="6"/>
  <c r="CB16" i="6"/>
  <c r="W22" i="6"/>
  <c r="CB26" i="6"/>
  <c r="M103" i="7"/>
  <c r="N91" i="7"/>
  <c r="N90" i="7"/>
  <c r="N94" i="7"/>
  <c r="N95" i="7"/>
  <c r="N89" i="7"/>
  <c r="N98" i="7"/>
  <c r="N92" i="7"/>
  <c r="N93" i="7"/>
  <c r="BR103" i="7"/>
  <c r="BS89" i="7"/>
  <c r="BS90" i="7"/>
  <c r="BS91" i="7"/>
  <c r="BS92" i="7"/>
  <c r="BS94" i="7"/>
  <c r="BS95" i="7"/>
  <c r="BS93" i="7"/>
  <c r="BS98" i="7"/>
  <c r="BL103" i="7"/>
  <c r="BM98" i="7"/>
  <c r="BM95" i="7"/>
  <c r="BM91" i="7"/>
  <c r="BM92" i="7"/>
  <c r="BM94" i="7"/>
  <c r="BM93" i="7"/>
  <c r="BM90" i="7"/>
  <c r="BM89" i="7"/>
  <c r="BC103" i="7"/>
  <c r="BD92" i="7"/>
  <c r="BD90" i="7"/>
  <c r="BD95" i="7"/>
  <c r="BD93" i="7"/>
  <c r="BD98" i="7"/>
  <c r="BD89" i="7"/>
  <c r="BD91" i="7"/>
  <c r="BD94" i="7"/>
  <c r="AN103" i="7"/>
  <c r="AO98" i="7"/>
  <c r="AO90" i="7"/>
  <c r="AO92" i="7"/>
  <c r="AO95" i="7"/>
  <c r="AO93" i="7"/>
  <c r="AO91" i="7"/>
  <c r="AO94" i="7"/>
  <c r="AO89" i="7"/>
  <c r="CE94" i="7"/>
  <c r="AL89" i="7"/>
  <c r="AX94" i="7"/>
  <c r="AI98" i="7"/>
  <c r="CE93" i="7"/>
  <c r="CA101" i="7"/>
  <c r="W99" i="7"/>
  <c r="BA99" i="7"/>
  <c r="Z91" i="7"/>
  <c r="BJ69" i="7"/>
  <c r="BJ79" i="7"/>
  <c r="CH67" i="7"/>
  <c r="CH64" i="7"/>
  <c r="AC63" i="7"/>
  <c r="CH56" i="7"/>
  <c r="CH41" i="7"/>
  <c r="AO41" i="7"/>
  <c r="CH33" i="7"/>
  <c r="CH22" i="7"/>
  <c r="AL80" i="7"/>
  <c r="AL65" i="7"/>
  <c r="AL75" i="7"/>
  <c r="AL57" i="7"/>
  <c r="AL47" i="7"/>
  <c r="AL34" i="7"/>
  <c r="AL35" i="7"/>
  <c r="AL16" i="7"/>
  <c r="N26" i="7"/>
  <c r="AC22" i="7"/>
  <c r="AO32" i="7"/>
  <c r="BY23" i="7"/>
  <c r="BP23" i="7"/>
  <c r="AC33" i="7"/>
  <c r="AL32" i="7"/>
  <c r="CH27" i="7"/>
  <c r="T26" i="7"/>
  <c r="T27" i="7"/>
  <c r="H9" i="7"/>
  <c r="BD68" i="7"/>
  <c r="BD69" i="7"/>
  <c r="BD63" i="7"/>
  <c r="BD40" i="7"/>
  <c r="BD41" i="7"/>
  <c r="BD33" i="7"/>
  <c r="BD22" i="7"/>
  <c r="BD14" i="7"/>
  <c r="BD15" i="7"/>
  <c r="BV14" i="7"/>
  <c r="BM12" i="7"/>
  <c r="T15" i="7"/>
  <c r="BD16" i="7"/>
  <c r="H14" i="7"/>
  <c r="AF19" i="7"/>
  <c r="BD13" i="7"/>
  <c r="BM16" i="7"/>
  <c r="CE80" i="7"/>
  <c r="CE68" i="7"/>
  <c r="CE69" i="7"/>
  <c r="CE53" i="7"/>
  <c r="CE15" i="7"/>
  <c r="CE13" i="7"/>
  <c r="BJ80" i="7"/>
  <c r="BJ82" i="7"/>
  <c r="BJ75" i="7"/>
  <c r="BJ65" i="7"/>
  <c r="BJ57" i="7"/>
  <c r="BJ47" i="7"/>
  <c r="BJ35" i="7"/>
  <c r="BJ34" i="7"/>
  <c r="BJ22" i="7"/>
  <c r="BJ16" i="7"/>
  <c r="BJ32" i="7"/>
  <c r="BJ12" i="7"/>
  <c r="CE98" i="7"/>
  <c r="CE99" i="7"/>
  <c r="Z92" i="7"/>
  <c r="BO101" i="7"/>
  <c r="BP99" i="7" s="1"/>
  <c r="AX93" i="7"/>
  <c r="BA95" i="7"/>
  <c r="AE101" i="7"/>
  <c r="Z93" i="7"/>
  <c r="AB101" i="7"/>
  <c r="BY91" i="7"/>
  <c r="AC64" i="7"/>
  <c r="BJ49" i="7"/>
  <c r="BV49" i="7"/>
  <c r="AC60" i="7"/>
  <c r="AU47" i="7"/>
  <c r="AC34" i="7"/>
  <c r="AC41" i="7"/>
  <c r="BV40" i="7"/>
  <c r="AU28" i="7"/>
  <c r="AC29" i="7"/>
  <c r="N80" i="7"/>
  <c r="N75" i="7"/>
  <c r="N65" i="7"/>
  <c r="N35" i="7"/>
  <c r="N34" i="7"/>
  <c r="N19" i="7"/>
  <c r="N16" i="7"/>
  <c r="BJ23" i="7"/>
  <c r="T23" i="7"/>
  <c r="BV27" i="7"/>
  <c r="AO16" i="7"/>
  <c r="CH29" i="7"/>
  <c r="BP26" i="7"/>
  <c r="T32" i="7"/>
  <c r="AO23" i="7"/>
  <c r="CB69" i="7"/>
  <c r="CB63" i="7"/>
  <c r="CB47" i="7"/>
  <c r="CB40" i="7"/>
  <c r="CB33" i="7"/>
  <c r="CB15" i="7"/>
  <c r="CB14" i="7"/>
  <c r="CH26" i="7"/>
  <c r="AU35" i="7"/>
  <c r="H57" i="7"/>
  <c r="H63" i="7"/>
  <c r="H41" i="7"/>
  <c r="H40" i="7"/>
  <c r="H15" i="7"/>
  <c r="N14" i="7"/>
  <c r="AU12" i="7"/>
  <c r="Q82" i="7"/>
  <c r="Q68" i="7"/>
  <c r="Q57" i="7"/>
  <c r="Q56" i="7"/>
  <c r="Q42" i="7"/>
  <c r="Q39" i="7"/>
  <c r="Q14" i="7"/>
  <c r="Q19" i="7"/>
  <c r="BY15" i="7"/>
  <c r="BG80" i="7"/>
  <c r="BG53" i="7"/>
  <c r="BG64" i="7"/>
  <c r="BG41" i="7"/>
  <c r="BG13" i="7"/>
  <c r="BG16" i="7"/>
  <c r="BP16" i="7"/>
  <c r="AL13" i="7"/>
  <c r="T14" i="7"/>
  <c r="T16" i="7"/>
  <c r="BS79" i="7"/>
  <c r="BS82" i="7"/>
  <c r="BS64" i="7"/>
  <c r="BS74" i="7"/>
  <c r="BS33" i="7"/>
  <c r="BS34" i="7"/>
  <c r="BS15" i="7"/>
  <c r="BS16" i="7"/>
  <c r="BM13" i="7"/>
  <c r="AK103" i="7"/>
  <c r="AL90" i="7"/>
  <c r="AL91" i="7"/>
  <c r="AL92" i="7"/>
  <c r="BV93" i="7"/>
  <c r="CD103" i="7"/>
  <c r="CE95" i="7"/>
  <c r="CE89" i="7"/>
  <c r="AL98" i="7"/>
  <c r="CE91" i="7"/>
  <c r="W95" i="7"/>
  <c r="AZ103" i="7"/>
  <c r="BA93" i="7"/>
  <c r="BA92" i="7"/>
  <c r="P103" i="7"/>
  <c r="Q98" i="7"/>
  <c r="Q89" i="7"/>
  <c r="BM99" i="7"/>
  <c r="BJ74" i="7"/>
  <c r="H91" i="7"/>
  <c r="BJ33" i="7"/>
  <c r="CH19" i="7"/>
  <c r="BJ40" i="7"/>
  <c r="AC23" i="7"/>
  <c r="AC40" i="7"/>
  <c r="BV82" i="7"/>
  <c r="BV81" i="7"/>
  <c r="BV68" i="7"/>
  <c r="BV56" i="7"/>
  <c r="BV53" i="7"/>
  <c r="BV41" i="7"/>
  <c r="BV39" i="7"/>
  <c r="CH40" i="7"/>
  <c r="AU79" i="7"/>
  <c r="AU74" i="7"/>
  <c r="AU64" i="7"/>
  <c r="AU41" i="7"/>
  <c r="AU34" i="7"/>
  <c r="AU33" i="7"/>
  <c r="AU16" i="7"/>
  <c r="AU15" i="7"/>
  <c r="AO82" i="7"/>
  <c r="AO56" i="7"/>
  <c r="AO57" i="7"/>
  <c r="AO60" i="7"/>
  <c r="AO42" i="7"/>
  <c r="AO39" i="7"/>
  <c r="AO40" i="7"/>
  <c r="AO14" i="7"/>
  <c r="AO15" i="7"/>
  <c r="BP79" i="7"/>
  <c r="BP67" i="7"/>
  <c r="BP41" i="7"/>
  <c r="BP34" i="7"/>
  <c r="BP40" i="7"/>
  <c r="BP22" i="7"/>
  <c r="BP12" i="7"/>
  <c r="BP14" i="7"/>
  <c r="AL99" i="7"/>
  <c r="BY95" i="7"/>
  <c r="AL93" i="7"/>
  <c r="W98" i="7"/>
  <c r="BF101" i="7"/>
  <c r="CE92" i="7"/>
  <c r="BY98" i="7"/>
  <c r="BY90" i="7"/>
  <c r="S101" i="7"/>
  <c r="H95" i="7"/>
  <c r="Q99" i="7"/>
  <c r="W92" i="7"/>
  <c r="BV74" i="7"/>
  <c r="W90" i="7"/>
  <c r="BJ63" i="7"/>
  <c r="BM64" i="7"/>
  <c r="BJ60" i="7"/>
  <c r="CH66" i="7"/>
  <c r="BJ68" i="7"/>
  <c r="BM63" i="7"/>
  <c r="BM49" i="7"/>
  <c r="T63" i="7"/>
  <c r="BJ56" i="7"/>
  <c r="T57" i="7"/>
  <c r="AU40" i="7"/>
  <c r="AU49" i="7"/>
  <c r="N47" i="7"/>
  <c r="AC44" i="7"/>
  <c r="BY42" i="7"/>
  <c r="N41" i="7"/>
  <c r="AC32" i="7"/>
  <c r="CB27" i="7"/>
  <c r="CH39" i="7"/>
  <c r="CH32" i="7"/>
  <c r="BJ28" i="7"/>
  <c r="BJ15" i="7"/>
  <c r="BV34" i="7"/>
  <c r="BV29" i="7"/>
  <c r="N23" i="7"/>
  <c r="Q40" i="7"/>
  <c r="H34" i="7"/>
  <c r="BD29" i="7"/>
  <c r="Z27" i="7"/>
  <c r="AL29" i="7"/>
  <c r="H27" i="7"/>
  <c r="BJ19" i="7"/>
  <c r="Z15" i="7"/>
  <c r="BP33" i="7"/>
  <c r="BA29" i="7"/>
  <c r="BV22" i="7"/>
  <c r="AX81" i="7"/>
  <c r="AX74" i="7"/>
  <c r="AX56" i="7"/>
  <c r="AX53" i="7"/>
  <c r="AX57" i="7"/>
  <c r="AX16" i="7"/>
  <c r="AX19" i="7"/>
  <c r="AU39" i="7"/>
  <c r="BV32" i="7"/>
  <c r="BP28" i="7"/>
  <c r="AL26" i="7"/>
  <c r="BM28" i="7"/>
  <c r="BS19" i="7"/>
  <c r="BJ13" i="7"/>
  <c r="Q12" i="7"/>
  <c r="CE19" i="7"/>
  <c r="CH14" i="7"/>
  <c r="N22" i="7"/>
  <c r="Z13" i="7"/>
  <c r="AR82" i="7"/>
  <c r="AR79" i="7"/>
  <c r="AR67" i="7"/>
  <c r="AR42" i="7"/>
  <c r="AR41" i="7"/>
  <c r="AR40" i="7"/>
  <c r="AR34" i="7"/>
  <c r="AR15" i="7"/>
  <c r="AR12" i="7"/>
  <c r="AC15" i="7"/>
  <c r="H13" i="7"/>
  <c r="T13" i="7"/>
  <c r="BJ14" i="7"/>
  <c r="W74" i="7"/>
  <c r="W64" i="7"/>
  <c r="W41" i="7"/>
  <c r="W34" i="7"/>
  <c r="W15" i="7"/>
  <c r="W16" i="7"/>
  <c r="Q13" i="7"/>
  <c r="N99" i="7"/>
  <c r="W93" i="7"/>
  <c r="BS99" i="7"/>
  <c r="AI91" i="7"/>
  <c r="AT103" i="7"/>
  <c r="AU90" i="7"/>
  <c r="AQ101" i="7"/>
  <c r="Q93" i="7"/>
  <c r="BA90" i="7"/>
  <c r="BY99" i="7"/>
  <c r="AO99" i="7"/>
  <c r="AX99" i="7"/>
  <c r="H92" i="7"/>
  <c r="Q91" i="7"/>
  <c r="BJ81" i="7"/>
  <c r="Z99" i="7"/>
  <c r="BJ66" i="7"/>
  <c r="AC68" i="7"/>
  <c r="BJ53" i="7"/>
  <c r="BV47" i="7"/>
  <c r="AC53" i="7"/>
  <c r="AC49" i="7"/>
  <c r="CH42" i="7"/>
  <c r="AU56" i="7"/>
  <c r="AC56" i="7"/>
  <c r="CH43" i="7"/>
  <c r="BM44" i="7"/>
  <c r="AU44" i="7"/>
  <c r="BJ43" i="7"/>
  <c r="AC42" i="7"/>
  <c r="AO44" i="7"/>
  <c r="BM27" i="7"/>
  <c r="BM33" i="7"/>
  <c r="BM32" i="7"/>
  <c r="AC28" i="7"/>
  <c r="N15" i="7"/>
  <c r="AC27" i="7"/>
  <c r="BY81" i="7"/>
  <c r="BY78" i="7"/>
  <c r="BY66" i="7"/>
  <c r="BY60" i="7"/>
  <c r="BY41" i="7"/>
  <c r="BY33" i="7"/>
  <c r="BY35" i="7"/>
  <c r="BY39" i="7"/>
  <c r="BY14" i="7"/>
  <c r="BY19" i="7"/>
  <c r="BY9" i="7"/>
  <c r="BV33" i="7"/>
  <c r="AO29" i="7"/>
  <c r="CB35" i="7"/>
  <c r="BV26" i="7"/>
  <c r="BV9" i="7"/>
  <c r="T41" i="7"/>
  <c r="T29" i="7"/>
  <c r="T19" i="7"/>
  <c r="Z81" i="7"/>
  <c r="Z56" i="7"/>
  <c r="Z47" i="7"/>
  <c r="Z39" i="7"/>
  <c r="Z19" i="7"/>
  <c r="N39" i="7"/>
  <c r="BA32" i="7"/>
  <c r="CH23" i="7"/>
  <c r="Q28" i="7"/>
  <c r="AU13" i="7"/>
  <c r="CB9" i="7"/>
  <c r="BP19" i="7"/>
  <c r="BY12" i="7"/>
  <c r="Z14" i="7"/>
  <c r="CE16" i="7"/>
  <c r="BV12" i="7"/>
  <c r="CE14" i="7"/>
  <c r="BS12" i="7"/>
  <c r="BG19" i="7"/>
  <c r="AL22" i="7"/>
  <c r="CE12" i="7"/>
  <c r="AI80" i="7"/>
  <c r="AI57" i="7"/>
  <c r="AI42" i="7"/>
  <c r="AI41" i="7"/>
  <c r="AI35" i="7"/>
  <c r="AI13" i="7"/>
  <c r="AI15" i="7"/>
  <c r="V103" i="7"/>
  <c r="W89" i="7"/>
  <c r="BU103" i="7"/>
  <c r="BV98" i="7"/>
  <c r="CG101" i="7"/>
  <c r="CH99" i="7" s="1"/>
  <c r="AU95" i="7"/>
  <c r="H93" i="7"/>
  <c r="BV95" i="7"/>
  <c r="AU99" i="7"/>
  <c r="AI99" i="7"/>
  <c r="J101" i="7"/>
  <c r="BV99" i="7"/>
  <c r="H99" i="7"/>
  <c r="BA94" i="7"/>
  <c r="Q92" i="7"/>
  <c r="H90" i="7"/>
  <c r="BV78" i="7"/>
  <c r="AU66" i="7"/>
  <c r="BM67" i="7"/>
  <c r="CH63" i="7"/>
  <c r="AU65" i="7"/>
  <c r="BP42" i="7"/>
  <c r="AU53" i="7"/>
  <c r="T49" i="7"/>
  <c r="AU57" i="7"/>
  <c r="AC47" i="7"/>
  <c r="BV57" i="7"/>
  <c r="N49" i="7"/>
  <c r="BV42" i="7"/>
  <c r="N56" i="7"/>
  <c r="BP49" i="7"/>
  <c r="AL43" i="7"/>
  <c r="N43" i="7"/>
  <c r="BP35" i="7"/>
  <c r="BV43" i="7"/>
  <c r="BJ29" i="7"/>
  <c r="BV35" i="7"/>
  <c r="AU32" i="7"/>
  <c r="N28" i="7"/>
  <c r="BM23" i="7"/>
  <c r="AU14" i="7"/>
  <c r="AF69" i="7"/>
  <c r="AF63" i="7"/>
  <c r="AF47" i="7"/>
  <c r="AF41" i="7"/>
  <c r="AF40" i="7"/>
  <c r="AF15" i="7"/>
  <c r="AF14" i="7"/>
  <c r="Z29" i="7"/>
  <c r="BY26" i="7"/>
  <c r="BM22" i="7"/>
  <c r="BA81" i="7"/>
  <c r="BA78" i="7"/>
  <c r="BA66" i="7"/>
  <c r="BA60" i="7"/>
  <c r="BA39" i="7"/>
  <c r="BA35" i="7"/>
  <c r="BA9" i="7"/>
  <c r="AL33" i="7"/>
  <c r="H29" i="7"/>
  <c r="BG26" i="7"/>
  <c r="H33" i="7"/>
  <c r="AO26" i="7"/>
  <c r="AX9" i="7"/>
  <c r="N40" i="7"/>
  <c r="AF33" i="7"/>
  <c r="BD26" i="7"/>
  <c r="BA16" i="7"/>
  <c r="AF35" i="7"/>
  <c r="BM35" i="7"/>
  <c r="T28" i="7"/>
  <c r="BS23" i="7"/>
  <c r="AR16" i="7"/>
  <c r="AF13" i="7"/>
  <c r="BA19" i="7"/>
  <c r="BY13" i="7"/>
  <c r="Z16" i="7"/>
  <c r="BG12" i="7"/>
  <c r="K80" i="7"/>
  <c r="K64" i="7"/>
  <c r="K42" i="7"/>
  <c r="K41" i="7"/>
  <c r="K35" i="7"/>
  <c r="K13" i="7"/>
  <c r="K16" i="7"/>
  <c r="AL14" i="7"/>
  <c r="BD12" i="7"/>
  <c r="CB16" i="7"/>
  <c r="H22" i="7"/>
  <c r="BA13" i="7"/>
  <c r="AO19" i="7"/>
  <c r="AX12" i="7"/>
  <c r="BD99" i="7"/>
  <c r="BI101" i="7"/>
  <c r="BJ99" i="7" s="1"/>
  <c r="BV92" i="7"/>
  <c r="AH103" i="7"/>
  <c r="AI95" i="7"/>
  <c r="AI94" i="7"/>
  <c r="AI89" i="7"/>
  <c r="AL95" i="7"/>
  <c r="BX103" i="7"/>
  <c r="BY93" i="7"/>
  <c r="BY92" i="7"/>
  <c r="BV89" i="7"/>
  <c r="W94" i="7"/>
  <c r="BV91" i="7"/>
  <c r="AW103" i="7"/>
  <c r="AX98" i="7"/>
  <c r="AX95" i="7"/>
  <c r="AX90" i="7"/>
  <c r="BA91" i="7"/>
  <c r="AU91" i="7"/>
  <c r="Y103" i="7"/>
  <c r="Z98" i="7"/>
  <c r="Z95" i="7"/>
  <c r="Z90" i="7"/>
  <c r="BJ50" i="7"/>
  <c r="BJ42" i="7"/>
  <c r="BJ27" i="7"/>
  <c r="CH80" i="7"/>
  <c r="CH75" i="7"/>
  <c r="CH65" i="7"/>
  <c r="CH34" i="7"/>
  <c r="CH35" i="7"/>
  <c r="CH16" i="7"/>
  <c r="BJ26" i="7"/>
  <c r="AC81" i="7"/>
  <c r="AC78" i="7"/>
  <c r="AC69" i="7"/>
  <c r="AC66" i="7"/>
  <c r="AC39" i="7"/>
  <c r="AC35" i="7"/>
  <c r="AC9" i="7"/>
  <c r="AC19" i="7"/>
  <c r="AC14" i="7"/>
  <c r="BJ39" i="7"/>
  <c r="CH15" i="7"/>
  <c r="BM68" i="7"/>
  <c r="BM56" i="7"/>
  <c r="BM60" i="7"/>
  <c r="BM57" i="7"/>
  <c r="BM40" i="7"/>
  <c r="BM39" i="7"/>
  <c r="BM14" i="7"/>
  <c r="BM19" i="7"/>
  <c r="BV16" i="7"/>
  <c r="AC13" i="7"/>
  <c r="CH13" i="7"/>
  <c r="AO12" i="7"/>
  <c r="BV19" i="7"/>
  <c r="CH12" i="7"/>
  <c r="T82" i="7"/>
  <c r="T79" i="7"/>
  <c r="T67" i="7"/>
  <c r="T42" i="7"/>
  <c r="T34" i="7"/>
  <c r="T40" i="7"/>
  <c r="T12" i="7"/>
  <c r="BU103" i="6"/>
  <c r="BV90" i="6"/>
  <c r="BV95" i="6"/>
  <c r="BV91" i="6"/>
  <c r="BV89" i="6"/>
  <c r="BV98" i="6"/>
  <c r="BV92" i="6"/>
  <c r="BV93" i="6"/>
  <c r="BV94" i="6"/>
  <c r="Q91" i="6"/>
  <c r="P103" i="6"/>
  <c r="Q98" i="6"/>
  <c r="Q92" i="6"/>
  <c r="Q90" i="6"/>
  <c r="Q89" i="6"/>
  <c r="Q94" i="6"/>
  <c r="Q95" i="6"/>
  <c r="Q93" i="6"/>
  <c r="AR98" i="6"/>
  <c r="AQ103" i="6"/>
  <c r="AR89" i="6"/>
  <c r="AR91" i="6"/>
  <c r="AR94" i="6"/>
  <c r="AR92" i="6"/>
  <c r="AR90" i="6"/>
  <c r="AR93" i="6"/>
  <c r="AR95" i="6"/>
  <c r="M103" i="6"/>
  <c r="N94" i="6"/>
  <c r="N91" i="6"/>
  <c r="N90" i="6"/>
  <c r="N95" i="6"/>
  <c r="N92" i="6"/>
  <c r="N89" i="6"/>
  <c r="N93" i="6"/>
  <c r="N98" i="6"/>
  <c r="T98" i="6"/>
  <c r="S103" i="6"/>
  <c r="T89" i="6"/>
  <c r="T93" i="6"/>
  <c r="T95" i="6"/>
  <c r="T90" i="6"/>
  <c r="T92" i="6"/>
  <c r="T94" i="6"/>
  <c r="T91" i="6"/>
  <c r="CA103" i="6"/>
  <c r="CB92" i="6"/>
  <c r="CB89" i="6"/>
  <c r="CB94" i="6"/>
  <c r="CB98" i="6"/>
  <c r="CB93" i="6"/>
  <c r="CB90" i="6"/>
  <c r="CB95" i="6"/>
  <c r="CB91" i="6"/>
  <c r="W93" i="6"/>
  <c r="V103" i="6"/>
  <c r="W90" i="6"/>
  <c r="W92" i="6"/>
  <c r="W89" i="6"/>
  <c r="W94" i="6"/>
  <c r="W98" i="6"/>
  <c r="W91" i="6"/>
  <c r="W95" i="6"/>
  <c r="BD99" i="6"/>
  <c r="AI99" i="6"/>
  <c r="AL90" i="6"/>
  <c r="AL98" i="6"/>
  <c r="BJ93" i="6"/>
  <c r="AC89" i="6"/>
  <c r="AL95" i="6"/>
  <c r="BD91" i="6"/>
  <c r="AL89" i="6"/>
  <c r="AX99" i="6"/>
  <c r="BY91" i="6"/>
  <c r="BS99" i="6"/>
  <c r="BG80" i="6"/>
  <c r="BD80" i="6"/>
  <c r="AO82" i="6"/>
  <c r="T79" i="6"/>
  <c r="AL82" i="6"/>
  <c r="BM79" i="6"/>
  <c r="BM69" i="6"/>
  <c r="BJ79" i="6"/>
  <c r="BM82" i="6"/>
  <c r="AC80" i="6"/>
  <c r="Z78" i="6"/>
  <c r="CB80" i="6"/>
  <c r="AO69" i="6"/>
  <c r="BD78" i="6"/>
  <c r="CE68" i="6"/>
  <c r="AL64" i="6"/>
  <c r="T57" i="6"/>
  <c r="AU66" i="6"/>
  <c r="CB63" i="6"/>
  <c r="CE53" i="6"/>
  <c r="BD57" i="6"/>
  <c r="CE67" i="6"/>
  <c r="BM56" i="6"/>
  <c r="CH65" i="6"/>
  <c r="AR67" i="6"/>
  <c r="Z64" i="6"/>
  <c r="AF57" i="6"/>
  <c r="BM65" i="6"/>
  <c r="CB49" i="6"/>
  <c r="T44" i="6"/>
  <c r="AR41" i="6"/>
  <c r="AL60" i="6"/>
  <c r="BJ47" i="6"/>
  <c r="CE41" i="6"/>
  <c r="AU56" i="6"/>
  <c r="CB44" i="6"/>
  <c r="BD49" i="6"/>
  <c r="BM43" i="6"/>
  <c r="AO47" i="6"/>
  <c r="AF53" i="6"/>
  <c r="AO39" i="6"/>
  <c r="BD44" i="6"/>
  <c r="CH28" i="6"/>
  <c r="BJ40" i="6"/>
  <c r="BJ32" i="6"/>
  <c r="BD27" i="6"/>
  <c r="AL34" i="6"/>
  <c r="BS29" i="6"/>
  <c r="BJ26" i="6"/>
  <c r="AF34" i="6"/>
  <c r="AL32" i="6"/>
  <c r="BM27" i="6"/>
  <c r="BS39" i="6"/>
  <c r="AO28" i="6"/>
  <c r="AU23" i="6"/>
  <c r="BD28" i="6"/>
  <c r="BD23" i="6"/>
  <c r="BM32" i="6"/>
  <c r="BS23" i="6"/>
  <c r="BP74" i="6"/>
  <c r="BP68" i="6"/>
  <c r="BP53" i="6"/>
  <c r="BP63" i="6"/>
  <c r="BP34" i="6"/>
  <c r="BP26" i="6"/>
  <c r="BP16" i="6"/>
  <c r="AF19" i="6"/>
  <c r="BP22" i="6"/>
  <c r="BP15" i="6"/>
  <c r="AL13" i="6"/>
  <c r="T22" i="6"/>
  <c r="BV79" i="6"/>
  <c r="BV65" i="6"/>
  <c r="BV74" i="6"/>
  <c r="BV57" i="6"/>
  <c r="BV39" i="6"/>
  <c r="BV28" i="6"/>
  <c r="BV40" i="6"/>
  <c r="BV23" i="6"/>
  <c r="BV22" i="6"/>
  <c r="BV13" i="6"/>
  <c r="AX79" i="6"/>
  <c r="AX65" i="6"/>
  <c r="AX74" i="6"/>
  <c r="AX57" i="6"/>
  <c r="AX28" i="6"/>
  <c r="AX39" i="6"/>
  <c r="AX23" i="6"/>
  <c r="AX22" i="6"/>
  <c r="AX13" i="6"/>
  <c r="BS14" i="6"/>
  <c r="BP12" i="6"/>
  <c r="CE13" i="6"/>
  <c r="BY81" i="6"/>
  <c r="BY74" i="6"/>
  <c r="BY47" i="6"/>
  <c r="BY60" i="6"/>
  <c r="BY50" i="6"/>
  <c r="BY53" i="6"/>
  <c r="BY15" i="6"/>
  <c r="BY23" i="6"/>
  <c r="AE101" i="6"/>
  <c r="AF99" i="6" s="1"/>
  <c r="BP98" i="6"/>
  <c r="BO103" i="6"/>
  <c r="BP89" i="6"/>
  <c r="AB103" i="6"/>
  <c r="AC95" i="6"/>
  <c r="AC92" i="6"/>
  <c r="N99" i="6"/>
  <c r="AC91" i="6"/>
  <c r="BP95" i="6"/>
  <c r="BF103" i="6"/>
  <c r="BG89" i="6"/>
  <c r="BG90" i="6"/>
  <c r="BJ95" i="6"/>
  <c r="BG78" i="6"/>
  <c r="BG75" i="6"/>
  <c r="BG64" i="6"/>
  <c r="BG69" i="6"/>
  <c r="BG57" i="6"/>
  <c r="BG56" i="6"/>
  <c r="BG35" i="6"/>
  <c r="BG39" i="6"/>
  <c r="BG19" i="6"/>
  <c r="BG27" i="6"/>
  <c r="BG12" i="6"/>
  <c r="AF81" i="6"/>
  <c r="AF67" i="6"/>
  <c r="AF78" i="6"/>
  <c r="AF63" i="6"/>
  <c r="AF50" i="6"/>
  <c r="AF42" i="6"/>
  <c r="AF41" i="6"/>
  <c r="AF32" i="6"/>
  <c r="AF26" i="6"/>
  <c r="AF12" i="6"/>
  <c r="AF16" i="6"/>
  <c r="BD19" i="6"/>
  <c r="BG14" i="6"/>
  <c r="Z79" i="6"/>
  <c r="Z65" i="6"/>
  <c r="Z74" i="6"/>
  <c r="Z57" i="6"/>
  <c r="Z60" i="6"/>
  <c r="Z39" i="6"/>
  <c r="Z23" i="6"/>
  <c r="Z28" i="6"/>
  <c r="Z22" i="6"/>
  <c r="Z12" i="6"/>
  <c r="BC103" i="6"/>
  <c r="BD92" i="6"/>
  <c r="BD89" i="6"/>
  <c r="AW103" i="6"/>
  <c r="AX90" i="6"/>
  <c r="AX95" i="6"/>
  <c r="AX91" i="6"/>
  <c r="AU93" i="6"/>
  <c r="AT103" i="6"/>
  <c r="AU90" i="6"/>
  <c r="BM80" i="6"/>
  <c r="BM66" i="6"/>
  <c r="BM75" i="6"/>
  <c r="BM60" i="6"/>
  <c r="BM40" i="6"/>
  <c r="BM29" i="6"/>
  <c r="BM41" i="6"/>
  <c r="BM13" i="6"/>
  <c r="BM9" i="6"/>
  <c r="T82" i="6"/>
  <c r="T68" i="6"/>
  <c r="T69" i="6"/>
  <c r="T63" i="6"/>
  <c r="T53" i="6"/>
  <c r="T34" i="6"/>
  <c r="T16" i="6"/>
  <c r="T26" i="6"/>
  <c r="T12" i="6"/>
  <c r="T9" i="6"/>
  <c r="BD16" i="6"/>
  <c r="BG22" i="6"/>
  <c r="AR14" i="6"/>
  <c r="AC81" i="6"/>
  <c r="AC68" i="6"/>
  <c r="AC57" i="6"/>
  <c r="AC53" i="6"/>
  <c r="AC60" i="6"/>
  <c r="AC47" i="6"/>
  <c r="AC50" i="6"/>
  <c r="AC22" i="6"/>
  <c r="AC15" i="6"/>
  <c r="BP99" i="6"/>
  <c r="BY92" i="6"/>
  <c r="BM91" i="6"/>
  <c r="BL103" i="6"/>
  <c r="BM98" i="6"/>
  <c r="BY99" i="6"/>
  <c r="Y101" i="6"/>
  <c r="Z99" i="6" s="1"/>
  <c r="BD94" i="6"/>
  <c r="AH103" i="6"/>
  <c r="AI89" i="6"/>
  <c r="AI90" i="6"/>
  <c r="BM95" i="6"/>
  <c r="CG103" i="6"/>
  <c r="CH94" i="6"/>
  <c r="CH91" i="6"/>
  <c r="AU99" i="6"/>
  <c r="AX94" i="6"/>
  <c r="BP90" i="6"/>
  <c r="G101" i="6"/>
  <c r="H99" i="6" s="1"/>
  <c r="T66" i="6"/>
  <c r="BD63" i="6"/>
  <c r="BG67" i="6"/>
  <c r="Z35" i="6"/>
  <c r="BD50" i="6"/>
  <c r="AF56" i="6"/>
  <c r="AR47" i="6"/>
  <c r="BM50" i="6"/>
  <c r="Z42" i="6"/>
  <c r="AF39" i="6"/>
  <c r="AR43" i="6"/>
  <c r="AC32" i="6"/>
  <c r="AC27" i="6"/>
  <c r="AR39" i="6"/>
  <c r="AL29" i="6"/>
  <c r="AL35" i="6"/>
  <c r="Z40" i="6"/>
  <c r="AC28" i="6"/>
  <c r="BJ33" i="6"/>
  <c r="AF35" i="6"/>
  <c r="AO80" i="6"/>
  <c r="AO66" i="6"/>
  <c r="AO75" i="6"/>
  <c r="AO50" i="6"/>
  <c r="AO29" i="6"/>
  <c r="AO41" i="6"/>
  <c r="AO40" i="6"/>
  <c r="AO13" i="6"/>
  <c r="AO9" i="6"/>
  <c r="AO14" i="6"/>
  <c r="AU82" i="6"/>
  <c r="AU79" i="6"/>
  <c r="AU43" i="6"/>
  <c r="AU49" i="6"/>
  <c r="AU42" i="6"/>
  <c r="AU33" i="6"/>
  <c r="AU19" i="6"/>
  <c r="AU27" i="6"/>
  <c r="AU13" i="6"/>
  <c r="BM16" i="6"/>
  <c r="BM12" i="6"/>
  <c r="K64" i="6"/>
  <c r="K69" i="6"/>
  <c r="K56" i="6"/>
  <c r="K57" i="6"/>
  <c r="K40" i="6"/>
  <c r="K35" i="6"/>
  <c r="K27" i="6"/>
  <c r="K19" i="6"/>
  <c r="K9" i="6"/>
  <c r="BJ16" i="6"/>
  <c r="Z19" i="6"/>
  <c r="AU22" i="6"/>
  <c r="AO16" i="6"/>
  <c r="T14" i="6"/>
  <c r="CH57" i="6"/>
  <c r="CH49" i="6"/>
  <c r="CH44" i="6"/>
  <c r="CH50" i="6"/>
  <c r="CH43" i="6"/>
  <c r="CH19" i="6"/>
  <c r="CH14" i="6"/>
  <c r="CE9" i="6"/>
  <c r="AR99" i="6"/>
  <c r="AU91" i="6"/>
  <c r="BY94" i="6"/>
  <c r="BG92" i="6"/>
  <c r="BY98" i="6"/>
  <c r="BM99" i="6"/>
  <c r="AU98" i="6"/>
  <c r="BG94" i="6"/>
  <c r="J101" i="6"/>
  <c r="K99" i="6" s="1"/>
  <c r="AI95" i="6"/>
  <c r="BM92" i="6"/>
  <c r="CH99" i="6"/>
  <c r="AU89" i="6"/>
  <c r="AC90" i="6"/>
  <c r="T81" i="6"/>
  <c r="AC78" i="6"/>
  <c r="AC79" i="6"/>
  <c r="BD79" i="6"/>
  <c r="AL75" i="6"/>
  <c r="BM68" i="6"/>
  <c r="CB65" i="6"/>
  <c r="AR49" i="6"/>
  <c r="AL67" i="6"/>
  <c r="K53" i="6"/>
  <c r="T60" i="6"/>
  <c r="Z66" i="6"/>
  <c r="CE69" i="6"/>
  <c r="BJ63" i="6"/>
  <c r="K67" i="6"/>
  <c r="AR64" i="6"/>
  <c r="Z56" i="6"/>
  <c r="CE65" i="6"/>
  <c r="AO63" i="6"/>
  <c r="AU74" i="6"/>
  <c r="AO67" i="6"/>
  <c r="T42" i="6"/>
  <c r="AO60" i="6"/>
  <c r="CB47" i="6"/>
  <c r="AU40" i="6"/>
  <c r="K50" i="6"/>
  <c r="K47" i="6"/>
  <c r="AO42" i="6"/>
  <c r="BG44" i="6"/>
  <c r="BM49" i="6"/>
  <c r="AC43" i="6"/>
  <c r="BJ39" i="6"/>
  <c r="K32" i="6"/>
  <c r="BM26" i="6"/>
  <c r="K39" i="6"/>
  <c r="T29" i="6"/>
  <c r="AU26" i="6"/>
  <c r="T35" i="6"/>
  <c r="AF28" i="6"/>
  <c r="BD39" i="6"/>
  <c r="AR33" i="6"/>
  <c r="CB34" i="6"/>
  <c r="AO26" i="6"/>
  <c r="Z34" i="6"/>
  <c r="Q80" i="6"/>
  <c r="Q66" i="6"/>
  <c r="Q75" i="6"/>
  <c r="Q60" i="6"/>
  <c r="Q29" i="6"/>
  <c r="Q41" i="6"/>
  <c r="Q40" i="6"/>
  <c r="Q9" i="6"/>
  <c r="BM19" i="6"/>
  <c r="BS22" i="6"/>
  <c r="CH15" i="6"/>
  <c r="T13" i="6"/>
  <c r="W82" i="6"/>
  <c r="W79" i="6"/>
  <c r="W49" i="6"/>
  <c r="W43" i="6"/>
  <c r="W57" i="6"/>
  <c r="W42" i="6"/>
  <c r="W33" i="6"/>
  <c r="W27" i="6"/>
  <c r="W13" i="6"/>
  <c r="AU16" i="6"/>
  <c r="BD9" i="6"/>
  <c r="AC16" i="6"/>
  <c r="H81" i="6"/>
  <c r="H69" i="6"/>
  <c r="H67" i="6"/>
  <c r="H56" i="6"/>
  <c r="H42" i="6"/>
  <c r="H41" i="6"/>
  <c r="H32" i="6"/>
  <c r="H26" i="6"/>
  <c r="H12" i="6"/>
  <c r="BV16" i="6"/>
  <c r="W14" i="6"/>
  <c r="AF22" i="6"/>
  <c r="Z16" i="6"/>
  <c r="T19" i="6"/>
  <c r="BA81" i="6"/>
  <c r="BA74" i="6"/>
  <c r="BA60" i="6"/>
  <c r="BA50" i="6"/>
  <c r="BA47" i="6"/>
  <c r="BA57" i="6"/>
  <c r="BA22" i="6"/>
  <c r="BA15" i="6"/>
  <c r="BA23" i="6"/>
  <c r="BM15" i="6"/>
  <c r="Q13" i="6"/>
  <c r="N49" i="6"/>
  <c r="N50" i="6"/>
  <c r="N44" i="6"/>
  <c r="N60" i="6"/>
  <c r="N43" i="6"/>
  <c r="N22" i="6"/>
  <c r="N28" i="6"/>
  <c r="N14" i="6"/>
  <c r="AO15" i="6"/>
  <c r="T99" i="6"/>
  <c r="Q99" i="6"/>
  <c r="AO91" i="6"/>
  <c r="AN103" i="6"/>
  <c r="AO98" i="6"/>
  <c r="AO94" i="6"/>
  <c r="BX103" i="6"/>
  <c r="BY95" i="6"/>
  <c r="AO93" i="6"/>
  <c r="BI103" i="6"/>
  <c r="BJ94" i="6"/>
  <c r="BJ91" i="6"/>
  <c r="W99" i="6"/>
  <c r="BM23" i="6"/>
  <c r="BD81" i="6"/>
  <c r="BD67" i="6"/>
  <c r="BD42" i="6"/>
  <c r="BD41" i="6"/>
  <c r="BD32" i="6"/>
  <c r="BD12" i="6"/>
  <c r="BG16" i="6"/>
  <c r="AF14" i="6"/>
  <c r="BG13" i="6"/>
  <c r="AO90" i="6"/>
  <c r="AC94" i="6"/>
  <c r="AO99" i="6"/>
  <c r="AK103" i="6"/>
  <c r="AL94" i="6"/>
  <c r="AL91" i="6"/>
  <c r="BJ99" i="6"/>
  <c r="BP94" i="6"/>
  <c r="BV99" i="6"/>
  <c r="BD98" i="6"/>
  <c r="CD101" i="6"/>
  <c r="CE99" i="6" s="1"/>
  <c r="BM14" i="6"/>
  <c r="AR82" i="6"/>
  <c r="AR68" i="6"/>
  <c r="AR75" i="6"/>
  <c r="AR74" i="6"/>
  <c r="AR63" i="6"/>
  <c r="AR53" i="6"/>
  <c r="AR56" i="6"/>
  <c r="AR34" i="6"/>
  <c r="AR35" i="6"/>
  <c r="AR26" i="6"/>
  <c r="AR16" i="6"/>
  <c r="AR9" i="6"/>
  <c r="BG23" i="6"/>
  <c r="BJ82" i="6"/>
  <c r="BJ68" i="6"/>
  <c r="BJ49" i="6"/>
  <c r="BJ50" i="6"/>
  <c r="BJ53" i="6"/>
  <c r="BJ44" i="6"/>
  <c r="BJ57" i="6"/>
  <c r="BJ43" i="6"/>
  <c r="BJ56" i="6"/>
  <c r="BJ34" i="6"/>
  <c r="BJ23" i="6"/>
  <c r="BJ22" i="6"/>
  <c r="BJ19" i="6"/>
  <c r="BJ14" i="6"/>
  <c r="AL57" i="6"/>
  <c r="AL44" i="6"/>
  <c r="AL49" i="6"/>
  <c r="AL43" i="6"/>
  <c r="AL22" i="6"/>
  <c r="AL23" i="6"/>
  <c r="AL19" i="6"/>
  <c r="AL28" i="6"/>
  <c r="AL14" i="6"/>
  <c r="AR12" i="6"/>
  <c r="AR13" i="6"/>
  <c r="Z14" i="6"/>
  <c r="CB99" i="6"/>
  <c r="BG99" i="6"/>
  <c r="AX98" i="6"/>
  <c r="BY93" i="6"/>
  <c r="BG91" i="6"/>
  <c r="AC99" i="6"/>
  <c r="AO95" i="6"/>
  <c r="AZ101" i="6"/>
  <c r="BA99" i="6" s="1"/>
  <c r="BP91" i="6"/>
  <c r="AL99" i="6"/>
  <c r="BJ98" i="6"/>
  <c r="BP92" i="6"/>
  <c r="BJ89" i="6"/>
  <c r="BS93" i="6"/>
  <c r="BR103" i="6"/>
  <c r="BS90" i="6"/>
  <c r="BD69" i="6"/>
  <c r="BM57" i="6"/>
  <c r="BG63" i="6"/>
  <c r="BG41" i="6"/>
  <c r="T56" i="6"/>
  <c r="AF47" i="6"/>
  <c r="Z49" i="6"/>
  <c r="BG42" i="6"/>
  <c r="AC44" i="6"/>
  <c r="BG34" i="6"/>
  <c r="BD47" i="6"/>
  <c r="Z41" i="6"/>
  <c r="BJ41" i="6"/>
  <c r="T28" i="6"/>
  <c r="AR40" i="6"/>
  <c r="BD34" i="6"/>
  <c r="Z32" i="6"/>
  <c r="AL27" i="6"/>
  <c r="BD35" i="6"/>
  <c r="BG26" i="6"/>
  <c r="AC29" i="6"/>
  <c r="BD33" i="6"/>
  <c r="BD26" i="6"/>
  <c r="AL16" i="6"/>
  <c r="CE78" i="6"/>
  <c r="CE64" i="6"/>
  <c r="CE56" i="6"/>
  <c r="CE57" i="6"/>
  <c r="CE35" i="6"/>
  <c r="CE27" i="6"/>
  <c r="CE22" i="6"/>
  <c r="CE19" i="6"/>
  <c r="CE14" i="6"/>
  <c r="CB81" i="6"/>
  <c r="CB67" i="6"/>
  <c r="CB42" i="6"/>
  <c r="CB41" i="6"/>
  <c r="CB32" i="6"/>
  <c r="CB12" i="6"/>
  <c r="CE15" i="6"/>
  <c r="AO12" i="6"/>
  <c r="CB22" i="6"/>
  <c r="AF15" i="6"/>
  <c r="AU15" i="6"/>
  <c r="BS79" i="6"/>
  <c r="BS49" i="6"/>
  <c r="BS43" i="6"/>
  <c r="BS42" i="6"/>
  <c r="BS56" i="6"/>
  <c r="BS33" i="6"/>
  <c r="BS19" i="6"/>
  <c r="BS13" i="6"/>
  <c r="CE12" i="6"/>
  <c r="Z13" i="6"/>
  <c r="P103" i="5"/>
  <c r="Q98" i="5"/>
  <c r="Q92" i="5"/>
  <c r="Q95" i="5"/>
  <c r="Q94" i="5"/>
  <c r="Q90" i="5"/>
  <c r="Q91" i="5"/>
  <c r="Q89" i="5"/>
  <c r="Q93" i="5"/>
  <c r="AT103" i="5"/>
  <c r="AU90" i="5"/>
  <c r="AU89" i="5"/>
  <c r="AU94" i="5"/>
  <c r="AU93" i="5"/>
  <c r="AU95" i="5"/>
  <c r="AU91" i="5"/>
  <c r="AU98" i="5"/>
  <c r="AU92" i="5"/>
  <c r="AN103" i="5"/>
  <c r="AO98" i="5"/>
  <c r="AO95" i="5"/>
  <c r="AO91" i="5"/>
  <c r="AO94" i="5"/>
  <c r="AO89" i="5"/>
  <c r="AO90" i="5"/>
  <c r="AO92" i="5"/>
  <c r="AO93" i="5"/>
  <c r="CA103" i="5"/>
  <c r="CB89" i="5"/>
  <c r="CB92" i="5"/>
  <c r="CB93" i="5"/>
  <c r="CB98" i="5"/>
  <c r="CB94" i="5"/>
  <c r="CB91" i="5"/>
  <c r="CB90" i="5"/>
  <c r="CB95" i="5"/>
  <c r="BR103" i="5"/>
  <c r="BS90" i="5"/>
  <c r="BS95" i="5"/>
  <c r="BS89" i="5"/>
  <c r="BS92" i="5"/>
  <c r="BS98" i="5"/>
  <c r="BS94" i="5"/>
  <c r="BS91" i="5"/>
  <c r="BS93" i="5"/>
  <c r="M103" i="5"/>
  <c r="N91" i="5"/>
  <c r="N93" i="5"/>
  <c r="N92" i="5"/>
  <c r="N89" i="5"/>
  <c r="N98" i="5"/>
  <c r="N95" i="5"/>
  <c r="N94" i="5"/>
  <c r="N90" i="5"/>
  <c r="AE101" i="5"/>
  <c r="BD93" i="5"/>
  <c r="BD91" i="5"/>
  <c r="AL28" i="5"/>
  <c r="N16" i="5"/>
  <c r="N32" i="5"/>
  <c r="AO80" i="5"/>
  <c r="AO74" i="5"/>
  <c r="AO75" i="5"/>
  <c r="AO68" i="5"/>
  <c r="AO34" i="5"/>
  <c r="AO33" i="5"/>
  <c r="AO23" i="5"/>
  <c r="AO16" i="5"/>
  <c r="AO26" i="5"/>
  <c r="AC12" i="5"/>
  <c r="N14" i="5"/>
  <c r="BY13" i="5"/>
  <c r="K14" i="5"/>
  <c r="AX79" i="5"/>
  <c r="AX33" i="5"/>
  <c r="AX32" i="5"/>
  <c r="AX27" i="5"/>
  <c r="AX14" i="5"/>
  <c r="AX26" i="5"/>
  <c r="AX15" i="5"/>
  <c r="AX40" i="5"/>
  <c r="CG103" i="5"/>
  <c r="CH91" i="5"/>
  <c r="BG95" i="5"/>
  <c r="AQ101" i="5"/>
  <c r="AR99" i="5" s="1"/>
  <c r="BG93" i="5"/>
  <c r="Y103" i="5"/>
  <c r="Z95" i="5"/>
  <c r="CH79" i="5"/>
  <c r="CH80" i="5"/>
  <c r="CH44" i="5"/>
  <c r="CH40" i="5"/>
  <c r="CH49" i="5"/>
  <c r="CH43" i="5"/>
  <c r="CH27" i="5"/>
  <c r="CH23" i="5"/>
  <c r="CH26" i="5"/>
  <c r="N15" i="5"/>
  <c r="Q80" i="5"/>
  <c r="Q34" i="5"/>
  <c r="Q33" i="5"/>
  <c r="Q28" i="5"/>
  <c r="Q23" i="5"/>
  <c r="Q16" i="5"/>
  <c r="Q15" i="5"/>
  <c r="CH22" i="5"/>
  <c r="Q22" i="5"/>
  <c r="AC80" i="5"/>
  <c r="AC81" i="5"/>
  <c r="AC41" i="5"/>
  <c r="AC34" i="5"/>
  <c r="AC27" i="5"/>
  <c r="BA80" i="5"/>
  <c r="BA81" i="5"/>
  <c r="BA74" i="5"/>
  <c r="BA44" i="5"/>
  <c r="BA41" i="5"/>
  <c r="BA34" i="5"/>
  <c r="BA27" i="5"/>
  <c r="AO13" i="5"/>
  <c r="BA12" i="5"/>
  <c r="BS12" i="5"/>
  <c r="CD103" i="5"/>
  <c r="CE94" i="5"/>
  <c r="CE90" i="5"/>
  <c r="CE98" i="5"/>
  <c r="CE92" i="5"/>
  <c r="CH99" i="5"/>
  <c r="AB101" i="5"/>
  <c r="AC99" i="5" s="1"/>
  <c r="BO101" i="5"/>
  <c r="BP99" i="5" s="1"/>
  <c r="CH9" i="5"/>
  <c r="BJ79" i="5"/>
  <c r="BJ80" i="5"/>
  <c r="BJ40" i="5"/>
  <c r="BJ33" i="5"/>
  <c r="BJ29" i="5"/>
  <c r="BJ26" i="5"/>
  <c r="BJ43" i="5"/>
  <c r="BJ23" i="5"/>
  <c r="CH33" i="5"/>
  <c r="CH16" i="5"/>
  <c r="Q43" i="5"/>
  <c r="CE78" i="5"/>
  <c r="CE50" i="5"/>
  <c r="CE43" i="5"/>
  <c r="CE32" i="5"/>
  <c r="CE29" i="5"/>
  <c r="CE39" i="5"/>
  <c r="AI63" i="5"/>
  <c r="AC19" i="5"/>
  <c r="N27" i="5"/>
  <c r="BM19" i="5"/>
  <c r="CE14" i="5"/>
  <c r="BV69" i="5"/>
  <c r="BV33" i="5"/>
  <c r="BV32" i="5"/>
  <c r="BV56" i="5"/>
  <c r="BV27" i="5"/>
  <c r="BV15" i="5"/>
  <c r="AC13" i="5"/>
  <c r="CH12" i="5"/>
  <c r="Q12" i="5"/>
  <c r="AX12" i="5"/>
  <c r="BF103" i="5"/>
  <c r="BG94" i="5"/>
  <c r="AW101" i="5"/>
  <c r="AX99" i="5" s="1"/>
  <c r="CH89" i="5"/>
  <c r="Q99" i="5"/>
  <c r="CH90" i="5"/>
  <c r="BG92" i="5"/>
  <c r="AZ101" i="5"/>
  <c r="Z91" i="5"/>
  <c r="AL79" i="5"/>
  <c r="AL80" i="5"/>
  <c r="AL69" i="5"/>
  <c r="AL49" i="5"/>
  <c r="AL44" i="5"/>
  <c r="AL40" i="5"/>
  <c r="AL26" i="5"/>
  <c r="AL29" i="5"/>
  <c r="AL14" i="5"/>
  <c r="AL23" i="5"/>
  <c r="BJ28" i="5"/>
  <c r="BG78" i="5"/>
  <c r="BG50" i="5"/>
  <c r="BG43" i="5"/>
  <c r="BG32" i="5"/>
  <c r="BG29" i="5"/>
  <c r="BG13" i="5"/>
  <c r="N67" i="5"/>
  <c r="CH13" i="5"/>
  <c r="BY80" i="5"/>
  <c r="BY81" i="5"/>
  <c r="BY27" i="5"/>
  <c r="BY14" i="5"/>
  <c r="BY34" i="5"/>
  <c r="CE13" i="5"/>
  <c r="BS78" i="5"/>
  <c r="BS82" i="5"/>
  <c r="BS79" i="5"/>
  <c r="BS69" i="5"/>
  <c r="BS68" i="5"/>
  <c r="BS39" i="5"/>
  <c r="BS35" i="5"/>
  <c r="BS26" i="5"/>
  <c r="BS27" i="5"/>
  <c r="BS22" i="5"/>
  <c r="BS13" i="5"/>
  <c r="BS28" i="5"/>
  <c r="BG16" i="5"/>
  <c r="N23" i="5"/>
  <c r="AH101" i="5"/>
  <c r="G101" i="5"/>
  <c r="H99" i="5" s="1"/>
  <c r="AU99" i="5"/>
  <c r="CE89" i="5"/>
  <c r="BG98" i="5"/>
  <c r="BC103" i="5"/>
  <c r="BD89" i="5"/>
  <c r="N99" i="5"/>
  <c r="AK103" i="5"/>
  <c r="AL91" i="5"/>
  <c r="BG90" i="5"/>
  <c r="N79" i="5"/>
  <c r="N80" i="5"/>
  <c r="N40" i="5"/>
  <c r="N43" i="5"/>
  <c r="N29" i="5"/>
  <c r="BJ27" i="5"/>
  <c r="Q27" i="5"/>
  <c r="AI78" i="5"/>
  <c r="AI50" i="5"/>
  <c r="AI32" i="5"/>
  <c r="AI14" i="5"/>
  <c r="AI16" i="5"/>
  <c r="AI29" i="5"/>
  <c r="Q41" i="5"/>
  <c r="BM82" i="5"/>
  <c r="BM80" i="5"/>
  <c r="BM75" i="5"/>
  <c r="BM74" i="5"/>
  <c r="BM34" i="5"/>
  <c r="BM33" i="5"/>
  <c r="BM43" i="5"/>
  <c r="BM41" i="5"/>
  <c r="BM28" i="5"/>
  <c r="BM23" i="5"/>
  <c r="BM16" i="5"/>
  <c r="BJ16" i="5"/>
  <c r="BM65" i="5"/>
  <c r="AL13" i="5"/>
  <c r="T81" i="5"/>
  <c r="T82" i="5"/>
  <c r="T75" i="5"/>
  <c r="T56" i="5"/>
  <c r="T49" i="5"/>
  <c r="T53" i="5"/>
  <c r="T29" i="5"/>
  <c r="T23" i="5"/>
  <c r="T35" i="5"/>
  <c r="T28" i="5"/>
  <c r="BV12" i="5"/>
  <c r="AR81" i="5"/>
  <c r="AR75" i="5"/>
  <c r="AR49" i="5"/>
  <c r="AR56" i="5"/>
  <c r="AR53" i="5"/>
  <c r="AR23" i="5"/>
  <c r="AR28" i="5"/>
  <c r="AR35" i="5"/>
  <c r="AI15" i="5"/>
  <c r="J101" i="5"/>
  <c r="K99" i="5" s="1"/>
  <c r="CE95" i="5"/>
  <c r="AL94" i="5"/>
  <c r="BX101" i="5"/>
  <c r="BG91" i="5"/>
  <c r="AL99" i="5"/>
  <c r="AL43" i="5"/>
  <c r="N9" i="5"/>
  <c r="N39" i="5"/>
  <c r="Q19" i="5"/>
  <c r="N19" i="5"/>
  <c r="AI27" i="5"/>
  <c r="CH19" i="5"/>
  <c r="AL15" i="5"/>
  <c r="K82" i="5"/>
  <c r="K78" i="5"/>
  <c r="K50" i="5"/>
  <c r="K57" i="5"/>
  <c r="K32" i="5"/>
  <c r="K29" i="5"/>
  <c r="K16" i="5"/>
  <c r="BM40" i="5"/>
  <c r="AL16" i="5"/>
  <c r="CH15" i="5"/>
  <c r="Q13" i="5"/>
  <c r="W78" i="5"/>
  <c r="W82" i="5"/>
  <c r="W79" i="5"/>
  <c r="W68" i="5"/>
  <c r="W43" i="5"/>
  <c r="W39" i="5"/>
  <c r="W35" i="5"/>
  <c r="W27" i="5"/>
  <c r="W22" i="5"/>
  <c r="AI13" i="5"/>
  <c r="BJ14" i="5"/>
  <c r="N13" i="5"/>
  <c r="BD75" i="5"/>
  <c r="BD81" i="5"/>
  <c r="BD78" i="5"/>
  <c r="BD69" i="5"/>
  <c r="BD56" i="5"/>
  <c r="BD42" i="5"/>
  <c r="BD35" i="5"/>
  <c r="BD29" i="5"/>
  <c r="BD44" i="5"/>
  <c r="BD19" i="5"/>
  <c r="AO12" i="5"/>
  <c r="AL12" i="5"/>
  <c r="AO15" i="5"/>
  <c r="AU78" i="5"/>
  <c r="AU79" i="5"/>
  <c r="AU69" i="5"/>
  <c r="AU53" i="5"/>
  <c r="AU39" i="5"/>
  <c r="AU42" i="5"/>
  <c r="AU35" i="5"/>
  <c r="AU26" i="5"/>
  <c r="AU32" i="5"/>
  <c r="AU27" i="5"/>
  <c r="AU22" i="5"/>
  <c r="T15" i="5"/>
  <c r="CB75" i="5"/>
  <c r="CB81" i="5"/>
  <c r="CB78" i="5"/>
  <c r="CB35" i="5"/>
  <c r="CB41" i="5"/>
  <c r="CB42" i="5"/>
  <c r="CB19" i="5"/>
  <c r="CB99" i="5"/>
  <c r="CE99" i="5"/>
  <c r="BD92" i="5"/>
  <c r="V103" i="5"/>
  <c r="W90" i="5"/>
  <c r="W91" i="5"/>
  <c r="BI103" i="5"/>
  <c r="BJ91" i="5"/>
  <c r="BU101" i="5"/>
  <c r="BV99" i="5" s="1"/>
  <c r="Z98" i="5"/>
  <c r="BJ94" i="5"/>
  <c r="BS99" i="5"/>
  <c r="BD98" i="5"/>
  <c r="W94" i="5"/>
  <c r="AL98" i="5"/>
  <c r="CE91" i="5"/>
  <c r="AL89" i="5"/>
  <c r="CH32" i="5"/>
  <c r="N35" i="5"/>
  <c r="CH39" i="5"/>
  <c r="CE33" i="5"/>
  <c r="AC33" i="5"/>
  <c r="AO27" i="5"/>
  <c r="CE15" i="5"/>
  <c r="N26" i="5"/>
  <c r="AC16" i="5"/>
  <c r="AC68" i="5"/>
  <c r="BA42" i="5"/>
  <c r="BJ22" i="5"/>
  <c r="AL19" i="5"/>
  <c r="AC26" i="5"/>
  <c r="CE16" i="5"/>
  <c r="CH69" i="5"/>
  <c r="AI34" i="5"/>
  <c r="BV19" i="5"/>
  <c r="K15" i="5"/>
  <c r="K69" i="5"/>
  <c r="T22" i="5"/>
  <c r="K35" i="5"/>
  <c r="H26" i="5"/>
  <c r="BJ15" i="5"/>
  <c r="N41" i="5"/>
  <c r="BA35" i="5"/>
  <c r="CE22" i="5"/>
  <c r="AU15" i="5"/>
  <c r="CE19" i="5"/>
  <c r="BJ12" i="5"/>
  <c r="AR14" i="5"/>
  <c r="BY12" i="5"/>
  <c r="Q9" i="5"/>
  <c r="BV14" i="5"/>
  <c r="W12" i="5"/>
  <c r="BS14" i="5"/>
  <c r="BA14" i="5"/>
  <c r="BD99" i="5"/>
  <c r="BG99" i="5"/>
  <c r="CH93" i="5"/>
  <c r="AL92" i="5"/>
  <c r="W99" i="5"/>
  <c r="BJ99" i="5"/>
  <c r="S101" i="5"/>
  <c r="AO99" i="5"/>
  <c r="W98" i="5"/>
  <c r="Z90" i="5"/>
  <c r="BL101" i="5"/>
  <c r="Z99" i="5"/>
  <c r="AL39" i="5"/>
  <c r="N44" i="5"/>
  <c r="BJ41" i="5"/>
  <c r="AI26" i="5"/>
  <c r="N22" i="5"/>
  <c r="N33" i="5"/>
  <c r="BG39" i="5"/>
  <c r="AL27" i="5"/>
  <c r="K26" i="5"/>
  <c r="N68" i="5"/>
  <c r="AL33" i="5"/>
  <c r="AO19" i="5"/>
  <c r="AC32" i="5"/>
  <c r="AI39" i="5"/>
  <c r="N28" i="5"/>
  <c r="AX22" i="5"/>
  <c r="BM12" i="5"/>
  <c r="H81" i="5"/>
  <c r="H78" i="5"/>
  <c r="H75" i="5"/>
  <c r="H42" i="5"/>
  <c r="H35" i="5"/>
  <c r="H44" i="5"/>
  <c r="H19" i="5"/>
  <c r="AC14" i="5"/>
  <c r="BG12" i="5"/>
  <c r="BP81" i="5"/>
  <c r="BP75" i="5"/>
  <c r="BP82" i="5"/>
  <c r="BP49" i="5"/>
  <c r="BP28" i="5"/>
  <c r="BP23" i="5"/>
  <c r="BP13" i="5"/>
  <c r="BP29" i="5"/>
  <c r="BG14" i="5"/>
  <c r="AX9" i="5"/>
  <c r="BD13" i="5"/>
  <c r="AF75" i="5"/>
  <c r="AF81" i="5"/>
  <c r="AF78" i="5"/>
  <c r="AF56" i="5"/>
  <c r="AF35" i="5"/>
  <c r="AF43" i="5"/>
  <c r="AF42" i="5"/>
  <c r="AF19" i="5"/>
  <c r="T13" i="5"/>
  <c r="Z79" i="5"/>
  <c r="Z53" i="5"/>
  <c r="Z33" i="5"/>
  <c r="Z32" i="5"/>
  <c r="Z40" i="5"/>
  <c r="BV82" i="4"/>
  <c r="AO81" i="4"/>
  <c r="CH81" i="4"/>
  <c r="BS79" i="4"/>
  <c r="H69" i="4"/>
  <c r="BY69" i="4"/>
  <c r="BV78" i="4"/>
  <c r="BG69" i="4"/>
  <c r="BV68" i="4"/>
  <c r="BP75" i="4"/>
  <c r="BY66" i="4"/>
  <c r="BA69" i="4"/>
  <c r="BP68" i="4"/>
  <c r="AO64" i="4"/>
  <c r="AR75" i="4"/>
  <c r="H66" i="4"/>
  <c r="BS57" i="4"/>
  <c r="Z50" i="4"/>
  <c r="BP63" i="4"/>
  <c r="AC63" i="4"/>
  <c r="BP53" i="4"/>
  <c r="BM53" i="4"/>
  <c r="BP60" i="4"/>
  <c r="AC40" i="4"/>
  <c r="BY27" i="4"/>
  <c r="AO41" i="4"/>
  <c r="AL47" i="4"/>
  <c r="H41" i="4"/>
  <c r="K35" i="4"/>
  <c r="AL43" i="4"/>
  <c r="CE42" i="4"/>
  <c r="AL35" i="4"/>
  <c r="BY43" i="4"/>
  <c r="CB41" i="4"/>
  <c r="CE35" i="4"/>
  <c r="Z33" i="4"/>
  <c r="AC9" i="4"/>
  <c r="K22" i="4"/>
  <c r="Z9" i="4"/>
  <c r="AO29" i="4"/>
  <c r="AC23" i="4"/>
  <c r="BM26" i="4"/>
  <c r="Q14" i="4"/>
  <c r="CE27" i="4"/>
  <c r="BP19" i="4"/>
  <c r="BM27" i="4"/>
  <c r="CB13" i="4"/>
  <c r="BY65" i="4"/>
  <c r="BY50" i="4"/>
  <c r="BV42" i="4"/>
  <c r="BP9" i="4"/>
  <c r="W35" i="4"/>
  <c r="CB42" i="4"/>
  <c r="BS16" i="4"/>
  <c r="CB16" i="4"/>
  <c r="BP27" i="4"/>
  <c r="BP80" i="4"/>
  <c r="CB82" i="4"/>
  <c r="CB79" i="4"/>
  <c r="Q81" i="4"/>
  <c r="K81" i="4"/>
  <c r="Q82" i="4"/>
  <c r="BY78" i="4"/>
  <c r="AL67" i="4"/>
  <c r="CH69" i="4"/>
  <c r="CB63" i="4"/>
  <c r="BS67" i="4"/>
  <c r="BS60" i="4"/>
  <c r="AC69" i="4"/>
  <c r="BY44" i="4"/>
  <c r="AC60" i="4"/>
  <c r="AC67" i="4"/>
  <c r="H63" i="4"/>
  <c r="BM50" i="4"/>
  <c r="BS47" i="4"/>
  <c r="H57" i="4"/>
  <c r="BG42" i="4"/>
  <c r="T9" i="4"/>
  <c r="K39" i="4"/>
  <c r="CH42" i="4"/>
  <c r="AO40" i="4"/>
  <c r="AL40" i="4"/>
  <c r="BS34" i="4"/>
  <c r="BM41" i="4"/>
  <c r="W9" i="4"/>
  <c r="CB40" i="4"/>
  <c r="CE34" i="4"/>
  <c r="CE32" i="4"/>
  <c r="AU39" i="4"/>
  <c r="BM15" i="4"/>
  <c r="AU29" i="4"/>
  <c r="BD16" i="4"/>
  <c r="AC33" i="4"/>
  <c r="CE16" i="4"/>
  <c r="BA26" i="4"/>
  <c r="BS28" i="4"/>
  <c r="BD15" i="4"/>
  <c r="Z23" i="4"/>
  <c r="Q12" i="4"/>
  <c r="BP15" i="4"/>
  <c r="Z26" i="4"/>
  <c r="CB9" i="4"/>
  <c r="BP50" i="4"/>
  <c r="BV39" i="4"/>
  <c r="BP41" i="4"/>
  <c r="Q41" i="4"/>
  <c r="BP44" i="4"/>
  <c r="BP34" i="4"/>
  <c r="BP16" i="4"/>
  <c r="K26" i="4"/>
  <c r="AO56" i="4"/>
  <c r="Q80" i="4"/>
  <c r="W82" i="4"/>
  <c r="K80" i="4"/>
  <c r="BV80" i="4"/>
  <c r="CH75" i="4"/>
  <c r="BS80" i="4"/>
  <c r="AO75" i="4"/>
  <c r="W64" i="4"/>
  <c r="BP66" i="4"/>
  <c r="CB65" i="4"/>
  <c r="BM68" i="4"/>
  <c r="Q64" i="4"/>
  <c r="AL68" i="4"/>
  <c r="BA67" i="4"/>
  <c r="BV50" i="4"/>
  <c r="AR68" i="4"/>
  <c r="BP57" i="4"/>
  <c r="Q44" i="4"/>
  <c r="AO53" i="4"/>
  <c r="BG63" i="4"/>
  <c r="Z60" i="4"/>
  <c r="Q50" i="4"/>
  <c r="H47" i="4"/>
  <c r="BY53" i="4"/>
  <c r="BG41" i="4"/>
  <c r="AU35" i="4"/>
  <c r="CH47" i="4"/>
  <c r="AL42" i="4"/>
  <c r="AO39" i="4"/>
  <c r="AO32" i="4"/>
  <c r="CB50" i="4"/>
  <c r="W39" i="4"/>
  <c r="BP40" i="4"/>
  <c r="AO34" i="4"/>
  <c r="AU43" i="4"/>
  <c r="H34" i="4"/>
  <c r="CB28" i="4"/>
  <c r="AO14" i="4"/>
  <c r="BJ13" i="4"/>
  <c r="AO28" i="4"/>
  <c r="Q15" i="4"/>
  <c r="BP26" i="4"/>
  <c r="Z19" i="4"/>
  <c r="AU26" i="4"/>
  <c r="AL13" i="4"/>
  <c r="AL23" i="4"/>
  <c r="T66" i="4"/>
  <c r="BV57" i="4"/>
  <c r="K34" i="4"/>
  <c r="BP35" i="4"/>
  <c r="BV47" i="4"/>
  <c r="AO26" i="4"/>
  <c r="BP12" i="4"/>
  <c r="AO23" i="4"/>
  <c r="AO69" i="4"/>
  <c r="AO79" i="4"/>
  <c r="BP74" i="4"/>
  <c r="Q65" i="4"/>
  <c r="CB78" i="4"/>
  <c r="K68" i="4"/>
  <c r="CH60" i="4"/>
  <c r="CB47" i="4"/>
  <c r="K57" i="4"/>
  <c r="K41" i="4"/>
  <c r="CB34" i="4"/>
  <c r="BS41" i="4"/>
  <c r="BG35" i="4"/>
  <c r="CB33" i="4"/>
  <c r="BY49" i="4"/>
  <c r="CB44" i="4"/>
  <c r="BV33" i="4"/>
  <c r="AO12" i="4"/>
  <c r="BP23" i="4"/>
  <c r="AO9" i="4"/>
  <c r="Q26" i="4"/>
  <c r="AO15" i="4"/>
  <c r="BP29" i="4"/>
  <c r="BP22" i="4"/>
  <c r="CG103" i="4"/>
  <c r="CH92" i="4"/>
  <c r="CH91" i="4"/>
  <c r="CH89" i="4"/>
  <c r="CH94" i="4"/>
  <c r="CH95" i="4"/>
  <c r="CH90" i="4"/>
  <c r="CH98" i="4"/>
  <c r="CH93" i="4"/>
  <c r="BC103" i="4"/>
  <c r="BD89" i="4"/>
  <c r="BD94" i="4"/>
  <c r="BD90" i="4"/>
  <c r="BD91" i="4"/>
  <c r="BD92" i="4"/>
  <c r="BD98" i="4"/>
  <c r="BD95" i="4"/>
  <c r="BD93" i="4"/>
  <c r="Y103" i="4"/>
  <c r="Z98" i="4"/>
  <c r="Z95" i="4"/>
  <c r="Z89" i="4"/>
  <c r="Z90" i="4"/>
  <c r="Z91" i="4"/>
  <c r="Z93" i="4"/>
  <c r="Z92" i="4"/>
  <c r="Z94" i="4"/>
  <c r="AZ103" i="4"/>
  <c r="BA93" i="4"/>
  <c r="BA92" i="4"/>
  <c r="BA94" i="4"/>
  <c r="BA95" i="4"/>
  <c r="BA98" i="4"/>
  <c r="BA89" i="4"/>
  <c r="BA91" i="4"/>
  <c r="BA90" i="4"/>
  <c r="AQ103" i="4"/>
  <c r="AR94" i="4"/>
  <c r="AR93" i="4"/>
  <c r="AR90" i="4"/>
  <c r="AR98" i="4"/>
  <c r="AR95" i="4"/>
  <c r="AR91" i="4"/>
  <c r="AR89" i="4"/>
  <c r="AR92" i="4"/>
  <c r="BO103" i="4"/>
  <c r="BP94" i="4"/>
  <c r="BP93" i="4"/>
  <c r="BP89" i="4"/>
  <c r="BP91" i="4"/>
  <c r="BP92" i="4"/>
  <c r="BP95" i="4"/>
  <c r="BP98" i="4"/>
  <c r="BP90" i="4"/>
  <c r="AT103" i="4"/>
  <c r="AU91" i="4"/>
  <c r="BG89" i="4"/>
  <c r="BV98" i="4"/>
  <c r="AL90" i="4"/>
  <c r="AU99" i="4"/>
  <c r="AL98" i="4"/>
  <c r="N89" i="4"/>
  <c r="V103" i="4"/>
  <c r="W91" i="4"/>
  <c r="AU98" i="4"/>
  <c r="W93" i="4"/>
  <c r="BG82" i="4"/>
  <c r="BV99" i="4"/>
  <c r="P103" i="4"/>
  <c r="Q98" i="4"/>
  <c r="Q89" i="4"/>
  <c r="BI103" i="4"/>
  <c r="BJ92" i="4"/>
  <c r="BJ89" i="4"/>
  <c r="CH80" i="4"/>
  <c r="T80" i="4"/>
  <c r="W98" i="4"/>
  <c r="W99" i="4"/>
  <c r="AI99" i="4"/>
  <c r="BV92" i="4"/>
  <c r="BG98" i="4"/>
  <c r="BM99" i="4"/>
  <c r="BV89" i="4"/>
  <c r="AU93" i="4"/>
  <c r="Q99" i="4"/>
  <c r="BJ99" i="4"/>
  <c r="BA79" i="4"/>
  <c r="AO80" i="4"/>
  <c r="AL91" i="4"/>
  <c r="BJ81" i="4"/>
  <c r="T79" i="4"/>
  <c r="W74" i="4"/>
  <c r="BS82" i="4"/>
  <c r="AR79" i="4"/>
  <c r="BJ68" i="4"/>
  <c r="Z75" i="4"/>
  <c r="Z67" i="4"/>
  <c r="W69" i="4"/>
  <c r="T69" i="4"/>
  <c r="AF65" i="4"/>
  <c r="AO68" i="4"/>
  <c r="AC65" i="4"/>
  <c r="AF69" i="4"/>
  <c r="BS64" i="4"/>
  <c r="CH57" i="4"/>
  <c r="AF53" i="4"/>
  <c r="BS49" i="4"/>
  <c r="BA64" i="4"/>
  <c r="T57" i="4"/>
  <c r="AF64" i="4"/>
  <c r="Q56" i="4"/>
  <c r="BV60" i="4"/>
  <c r="AR64" i="4"/>
  <c r="Z57" i="4"/>
  <c r="AO50" i="4"/>
  <c r="Z49" i="4"/>
  <c r="BV43" i="4"/>
  <c r="K56" i="4"/>
  <c r="BY40" i="4"/>
  <c r="AR9" i="4"/>
  <c r="BY34" i="4"/>
  <c r="W41" i="4"/>
  <c r="BV35" i="4"/>
  <c r="H33" i="4"/>
  <c r="CE78" i="4"/>
  <c r="CE63" i="4"/>
  <c r="CE53" i="4"/>
  <c r="CE65" i="4"/>
  <c r="CE64" i="4"/>
  <c r="CE44" i="4"/>
  <c r="CE40" i="4"/>
  <c r="CE43" i="4"/>
  <c r="CE33" i="4"/>
  <c r="CE9" i="4"/>
  <c r="CE15" i="4"/>
  <c r="CE14" i="4"/>
  <c r="BS44" i="4"/>
  <c r="T41" i="4"/>
  <c r="BS35" i="4"/>
  <c r="T28" i="4"/>
  <c r="AF42" i="4"/>
  <c r="BA34" i="4"/>
  <c r="AU9" i="4"/>
  <c r="N42" i="4"/>
  <c r="W34" i="4"/>
  <c r="BS32" i="4"/>
  <c r="AO49" i="4"/>
  <c r="AC41" i="4"/>
  <c r="CH33" i="4"/>
  <c r="CH14" i="4"/>
  <c r="BY9" i="4"/>
  <c r="CH23" i="4"/>
  <c r="K16" i="4"/>
  <c r="BV9" i="4"/>
  <c r="Z29" i="4"/>
  <c r="K27" i="4"/>
  <c r="AL14" i="4"/>
  <c r="N19" i="4"/>
  <c r="CH19" i="4"/>
  <c r="T29" i="4"/>
  <c r="AR23" i="4"/>
  <c r="T32" i="4"/>
  <c r="T27" i="4"/>
  <c r="AI22" i="4"/>
  <c r="BM79" i="4"/>
  <c r="BM74" i="4"/>
  <c r="BM69" i="4"/>
  <c r="BM66" i="4"/>
  <c r="BM67" i="4"/>
  <c r="BM57" i="4"/>
  <c r="BM60" i="4"/>
  <c r="BM47" i="4"/>
  <c r="BM35" i="4"/>
  <c r="BM43" i="4"/>
  <c r="BM42" i="4"/>
  <c r="BM13" i="4"/>
  <c r="BM29" i="4"/>
  <c r="BM19" i="4"/>
  <c r="BM16" i="4"/>
  <c r="AF27" i="4"/>
  <c r="W19" i="4"/>
  <c r="AI93" i="4"/>
  <c r="BU103" i="4"/>
  <c r="BV95" i="4"/>
  <c r="BG93" i="4"/>
  <c r="BG78" i="4"/>
  <c r="BG65" i="4"/>
  <c r="BG53" i="4"/>
  <c r="BG50" i="4"/>
  <c r="BG43" i="4"/>
  <c r="BG40" i="4"/>
  <c r="BG44" i="4"/>
  <c r="BG9" i="4"/>
  <c r="BG15" i="4"/>
  <c r="BG14" i="4"/>
  <c r="BG33" i="4"/>
  <c r="AR44" i="4"/>
  <c r="AR50" i="4"/>
  <c r="BG32" i="4"/>
  <c r="N28" i="4"/>
  <c r="BY80" i="4"/>
  <c r="BY75" i="4"/>
  <c r="BY63" i="4"/>
  <c r="BY57" i="4"/>
  <c r="BY47" i="4"/>
  <c r="BY42" i="4"/>
  <c r="BY35" i="4"/>
  <c r="BY19" i="4"/>
  <c r="BY32" i="4"/>
  <c r="BY13" i="4"/>
  <c r="BY28" i="4"/>
  <c r="BY12" i="4"/>
  <c r="BY15" i="4"/>
  <c r="BV69" i="4"/>
  <c r="BV65" i="4"/>
  <c r="BV56" i="4"/>
  <c r="BV66" i="4"/>
  <c r="BV64" i="4"/>
  <c r="BV34" i="4"/>
  <c r="BV44" i="4"/>
  <c r="BV41" i="4"/>
  <c r="BV12" i="4"/>
  <c r="BV16" i="4"/>
  <c r="BV15" i="4"/>
  <c r="BV28" i="4"/>
  <c r="BV26" i="4"/>
  <c r="W14" i="4"/>
  <c r="BY22" i="4"/>
  <c r="H16" i="4"/>
  <c r="CH28" i="4"/>
  <c r="AI26" i="4"/>
  <c r="CH27" i="4"/>
  <c r="Q22" i="4"/>
  <c r="H15" i="4"/>
  <c r="BG16" i="4"/>
  <c r="AL92" i="4"/>
  <c r="CH79" i="4"/>
  <c r="CH74" i="4"/>
  <c r="CH56" i="4"/>
  <c r="CH66" i="4"/>
  <c r="CH44" i="4"/>
  <c r="CH41" i="4"/>
  <c r="CH34" i="4"/>
  <c r="CH16" i="4"/>
  <c r="CH12" i="4"/>
  <c r="CH9" i="4"/>
  <c r="BG26" i="4"/>
  <c r="N22" i="4"/>
  <c r="AR27" i="4"/>
  <c r="BV13" i="4"/>
  <c r="W28" i="4"/>
  <c r="BG22" i="4"/>
  <c r="AR15" i="4"/>
  <c r="AI12" i="4"/>
  <c r="AI16" i="4"/>
  <c r="BA27" i="4"/>
  <c r="H23" i="4"/>
  <c r="Q74" i="4"/>
  <c r="Q69" i="4"/>
  <c r="Q66" i="4"/>
  <c r="Q57" i="4"/>
  <c r="Q63" i="4"/>
  <c r="Q67" i="4"/>
  <c r="Q35" i="4"/>
  <c r="Q43" i="4"/>
  <c r="Q42" i="4"/>
  <c r="Q47" i="4"/>
  <c r="Q13" i="4"/>
  <c r="Q28" i="4"/>
  <c r="Q27" i="4"/>
  <c r="Q19" i="4"/>
  <c r="Q29" i="4"/>
  <c r="Q16" i="4"/>
  <c r="AR16" i="4"/>
  <c r="AR12" i="4"/>
  <c r="CH99" i="4"/>
  <c r="M103" i="4"/>
  <c r="N91" i="4"/>
  <c r="S103" i="4"/>
  <c r="T94" i="4"/>
  <c r="T93" i="4"/>
  <c r="T91" i="4"/>
  <c r="T90" i="4"/>
  <c r="CD101" i="4"/>
  <c r="CE99" i="4" s="1"/>
  <c r="AU94" i="4"/>
  <c r="BJ90" i="4"/>
  <c r="BR103" i="4"/>
  <c r="BS90" i="4"/>
  <c r="BY81" i="4"/>
  <c r="AR66" i="4"/>
  <c r="CH78" i="4"/>
  <c r="Q68" i="4"/>
  <c r="BG67" i="4"/>
  <c r="N68" i="4"/>
  <c r="N65" i="4"/>
  <c r="BG66" i="4"/>
  <c r="CH63" i="4"/>
  <c r="W57" i="4"/>
  <c r="AI49" i="4"/>
  <c r="AR53" i="4"/>
  <c r="AF47" i="4"/>
  <c r="BY60" i="4"/>
  <c r="N60" i="4"/>
  <c r="BA53" i="4"/>
  <c r="AR57" i="4"/>
  <c r="AR56" i="4"/>
  <c r="CH49" i="4"/>
  <c r="T53" i="4"/>
  <c r="BY39" i="4"/>
  <c r="T34" i="4"/>
  <c r="T50" i="4"/>
  <c r="BV40" i="4"/>
  <c r="Q34" i="4"/>
  <c r="Q32" i="4"/>
  <c r="K82" i="4"/>
  <c r="K64" i="4"/>
  <c r="K63" i="4"/>
  <c r="K50" i="4"/>
  <c r="K53" i="4"/>
  <c r="K40" i="4"/>
  <c r="K44" i="4"/>
  <c r="K9" i="4"/>
  <c r="K15" i="4"/>
  <c r="K32" i="4"/>
  <c r="K14" i="4"/>
  <c r="K33" i="4"/>
  <c r="T43" i="4"/>
  <c r="T40" i="4"/>
  <c r="Q33" i="4"/>
  <c r="W44" i="4"/>
  <c r="AF41" i="4"/>
  <c r="AI32" i="4"/>
  <c r="BS78" i="4"/>
  <c r="BS69" i="4"/>
  <c r="BS75" i="4"/>
  <c r="BS68" i="4"/>
  <c r="BS65" i="4"/>
  <c r="BS63" i="4"/>
  <c r="BS43" i="4"/>
  <c r="BS53" i="4"/>
  <c r="BS50" i="4"/>
  <c r="BS40" i="4"/>
  <c r="BS33" i="4"/>
  <c r="BS15" i="4"/>
  <c r="BS23" i="4"/>
  <c r="BS26" i="4"/>
  <c r="BA44" i="4"/>
  <c r="BJ79" i="4"/>
  <c r="BJ74" i="4"/>
  <c r="BJ66" i="4"/>
  <c r="BJ60" i="4"/>
  <c r="BJ56" i="4"/>
  <c r="BJ41" i="4"/>
  <c r="BJ34" i="4"/>
  <c r="BJ16" i="4"/>
  <c r="BJ29" i="4"/>
  <c r="BJ12" i="4"/>
  <c r="BJ9" i="4"/>
  <c r="AR26" i="4"/>
  <c r="AI13" i="4"/>
  <c r="AC80" i="4"/>
  <c r="AC75" i="4"/>
  <c r="AC57" i="4"/>
  <c r="AC42" i="4"/>
  <c r="AC35" i="4"/>
  <c r="AC19" i="4"/>
  <c r="AC32" i="4"/>
  <c r="AC29" i="4"/>
  <c r="AC13" i="4"/>
  <c r="AC12" i="4"/>
  <c r="N27" i="4"/>
  <c r="AR22" i="4"/>
  <c r="AF15" i="4"/>
  <c r="Z79" i="4"/>
  <c r="Z69" i="4"/>
  <c r="Z56" i="4"/>
  <c r="Z66" i="4"/>
  <c r="Z65" i="4"/>
  <c r="Z44" i="4"/>
  <c r="Z41" i="4"/>
  <c r="Z47" i="4"/>
  <c r="Z12" i="4"/>
  <c r="Z34" i="4"/>
  <c r="Z16" i="4"/>
  <c r="Z15" i="4"/>
  <c r="Z28" i="4"/>
  <c r="AO22" i="4"/>
  <c r="AC15" i="4"/>
  <c r="BA28" i="4"/>
  <c r="T16" i="4"/>
  <c r="T12" i="4"/>
  <c r="BS22" i="4"/>
  <c r="BY14" i="4"/>
  <c r="AC26" i="4"/>
  <c r="AF29" i="4"/>
  <c r="BV23" i="4"/>
  <c r="AC16" i="4"/>
  <c r="AH103" i="4"/>
  <c r="AI95" i="4"/>
  <c r="AI94" i="4"/>
  <c r="AI91" i="4"/>
  <c r="BG92" i="4"/>
  <c r="BP99" i="4"/>
  <c r="AI98" i="4"/>
  <c r="AL95" i="4"/>
  <c r="BA99" i="4"/>
  <c r="N93" i="4"/>
  <c r="AI82" i="4"/>
  <c r="AI65" i="4"/>
  <c r="AI63" i="4"/>
  <c r="AI50" i="4"/>
  <c r="AI44" i="4"/>
  <c r="AI53" i="4"/>
  <c r="AI40" i="4"/>
  <c r="AI43" i="4"/>
  <c r="AI9" i="4"/>
  <c r="AI15" i="4"/>
  <c r="AI14" i="4"/>
  <c r="AI33" i="4"/>
  <c r="AR99" i="4"/>
  <c r="N95" i="4"/>
  <c r="N99" i="4"/>
  <c r="W95" i="4"/>
  <c r="T95" i="4"/>
  <c r="W92" i="4"/>
  <c r="AU95" i="4"/>
  <c r="BM92" i="4"/>
  <c r="BV81" i="4"/>
  <c r="H82" i="4"/>
  <c r="BY79" i="4"/>
  <c r="W79" i="4"/>
  <c r="BG80" i="4"/>
  <c r="BG75" i="4"/>
  <c r="BY74" i="4"/>
  <c r="T99" i="4"/>
  <c r="AL94" i="4"/>
  <c r="BG99" i="4"/>
  <c r="CH82" i="4"/>
  <c r="BM90" i="4"/>
  <c r="J101" i="4"/>
  <c r="Q91" i="4"/>
  <c r="AE101" i="4"/>
  <c r="BS94" i="4"/>
  <c r="AN101" i="4"/>
  <c r="AO99" i="4" s="1"/>
  <c r="AW101" i="4"/>
  <c r="AX99" i="4" s="1"/>
  <c r="AI92" i="4"/>
  <c r="AU90" i="4"/>
  <c r="BS81" i="4"/>
  <c r="BJ75" i="4"/>
  <c r="T82" i="4"/>
  <c r="BS91" i="4"/>
  <c r="Z80" i="4"/>
  <c r="BS99" i="4"/>
  <c r="BA78" i="4"/>
  <c r="BG81" i="4"/>
  <c r="K75" i="4"/>
  <c r="BS66" i="4"/>
  <c r="AO78" i="4"/>
  <c r="K74" i="4"/>
  <c r="AC66" i="4"/>
  <c r="T75" i="4"/>
  <c r="W67" i="4"/>
  <c r="CH67" i="4"/>
  <c r="Q78" i="4"/>
  <c r="AC64" i="4"/>
  <c r="BJ64" i="4"/>
  <c r="AC74" i="4"/>
  <c r="BA63" i="4"/>
  <c r="BS56" i="4"/>
  <c r="W49" i="4"/>
  <c r="BJ43" i="4"/>
  <c r="Q53" i="4"/>
  <c r="N64" i="4"/>
  <c r="BJ57" i="4"/>
  <c r="BY56" i="4"/>
  <c r="AO60" i="4"/>
  <c r="BV49" i="4"/>
  <c r="BG47" i="4"/>
  <c r="W60" i="4"/>
  <c r="W53" i="4"/>
  <c r="K42" i="4"/>
  <c r="BJ39" i="4"/>
  <c r="BG29" i="4"/>
  <c r="BA49" i="4"/>
  <c r="Z40" i="4"/>
  <c r="BP82" i="4"/>
  <c r="BP81" i="4"/>
  <c r="BP64" i="4"/>
  <c r="BP49" i="4"/>
  <c r="BP43" i="4"/>
  <c r="BP39" i="4"/>
  <c r="BP33" i="4"/>
  <c r="BP14" i="4"/>
  <c r="BP13" i="4"/>
  <c r="BP32" i="4"/>
  <c r="H40" i="4"/>
  <c r="BG34" i="4"/>
  <c r="AI29" i="4"/>
  <c r="BP42" i="4"/>
  <c r="H35" i="4"/>
  <c r="AI42" i="4"/>
  <c r="CH39" i="4"/>
  <c r="BJ47" i="4"/>
  <c r="CE39" i="4"/>
  <c r="BV32" i="4"/>
  <c r="W32" i="4"/>
  <c r="AU78" i="4"/>
  <c r="AU69" i="4"/>
  <c r="AU75" i="4"/>
  <c r="AU68" i="4"/>
  <c r="AU65" i="4"/>
  <c r="AU44" i="4"/>
  <c r="AU50" i="4"/>
  <c r="AU40" i="4"/>
  <c r="AU53" i="4"/>
  <c r="AU15" i="4"/>
  <c r="AU28" i="4"/>
  <c r="AU23" i="4"/>
  <c r="AU33" i="4"/>
  <c r="AC43" i="4"/>
  <c r="AL74" i="4"/>
  <c r="AL79" i="4"/>
  <c r="AL78" i="4"/>
  <c r="AL56" i="4"/>
  <c r="AL44" i="4"/>
  <c r="AL41" i="4"/>
  <c r="AL34" i="4"/>
  <c r="AL16" i="4"/>
  <c r="AL27" i="4"/>
  <c r="AL26" i="4"/>
  <c r="AL12" i="4"/>
  <c r="AL9" i="4"/>
  <c r="H26" i="4"/>
  <c r="AI19" i="4"/>
  <c r="BS12" i="4"/>
  <c r="AF13" i="4"/>
  <c r="BY26" i="4"/>
  <c r="AC22" i="4"/>
  <c r="Z14" i="4"/>
  <c r="BY33" i="4"/>
  <c r="K28" i="4"/>
  <c r="BA16" i="4"/>
  <c r="W12" i="4"/>
  <c r="W22" i="4"/>
  <c r="BD74" i="4"/>
  <c r="BD75" i="4"/>
  <c r="BD67" i="4"/>
  <c r="BD64" i="4"/>
  <c r="BD68" i="4"/>
  <c r="BD49" i="4"/>
  <c r="BD44" i="4"/>
  <c r="BD39" i="4"/>
  <c r="BD14" i="4"/>
  <c r="BD22" i="4"/>
  <c r="BD19" i="4"/>
  <c r="BD32" i="4"/>
  <c r="AL28" i="4"/>
  <c r="BJ23" i="4"/>
  <c r="CH15" i="4"/>
  <c r="CH26" i="4"/>
  <c r="AL22" i="4"/>
  <c r="BJ14" i="4"/>
  <c r="AX79" i="4"/>
  <c r="AX69" i="4"/>
  <c r="AX65" i="4"/>
  <c r="AX56" i="4"/>
  <c r="AX66" i="4"/>
  <c r="AX64" i="4"/>
  <c r="AX41" i="4"/>
  <c r="AX44" i="4"/>
  <c r="AX12" i="4"/>
  <c r="AX28" i="4"/>
  <c r="AX16" i="4"/>
  <c r="AX34" i="4"/>
  <c r="AX15" i="4"/>
  <c r="AI28" i="4"/>
  <c r="BY23" i="4"/>
  <c r="AL19" i="4"/>
  <c r="BJ28" i="4"/>
  <c r="BD23" i="4"/>
  <c r="CB75" i="4"/>
  <c r="CB74" i="4"/>
  <c r="CB67" i="4"/>
  <c r="CB64" i="4"/>
  <c r="CB68" i="4"/>
  <c r="CB60" i="4"/>
  <c r="CB43" i="4"/>
  <c r="CB49" i="4"/>
  <c r="CB39" i="4"/>
  <c r="CB14" i="4"/>
  <c r="CB27" i="4"/>
  <c r="CB26" i="4"/>
  <c r="CB22" i="4"/>
  <c r="CB19" i="4"/>
  <c r="CB32" i="4"/>
  <c r="AR81" i="4"/>
  <c r="AR82" i="4"/>
  <c r="AR78" i="4"/>
  <c r="AR60" i="4"/>
  <c r="AR63" i="4"/>
  <c r="AR49" i="4"/>
  <c r="AR39" i="4"/>
  <c r="AR43" i="4"/>
  <c r="AR33" i="4"/>
  <c r="AR29" i="4"/>
  <c r="AR14" i="4"/>
  <c r="AR13" i="4"/>
  <c r="AR32" i="4"/>
  <c r="T42" i="4"/>
  <c r="AR34" i="4"/>
  <c r="AI39" i="4"/>
  <c r="AI35" i="4"/>
  <c r="W75" i="4"/>
  <c r="W78" i="4"/>
  <c r="W68" i="4"/>
  <c r="W65" i="4"/>
  <c r="W43" i="4"/>
  <c r="W50" i="4"/>
  <c r="W47" i="4"/>
  <c r="W40" i="4"/>
  <c r="W15" i="4"/>
  <c r="W23" i="4"/>
  <c r="W33" i="4"/>
  <c r="N79" i="4"/>
  <c r="N74" i="4"/>
  <c r="N78" i="4"/>
  <c r="N47" i="4"/>
  <c r="N41" i="4"/>
  <c r="N53" i="4"/>
  <c r="N56" i="4"/>
  <c r="N34" i="4"/>
  <c r="N16" i="4"/>
  <c r="N26" i="4"/>
  <c r="N12" i="4"/>
  <c r="N9" i="4"/>
  <c r="AI23" i="4"/>
  <c r="BY29" i="4"/>
  <c r="BV27" i="4"/>
  <c r="W16" i="4"/>
  <c r="H12" i="4"/>
  <c r="BV19" i="4"/>
  <c r="H9" i="4"/>
  <c r="BA80" i="4"/>
  <c r="BA75" i="4"/>
  <c r="BA60" i="4"/>
  <c r="BA57" i="4"/>
  <c r="BA47" i="4"/>
  <c r="BA42" i="4"/>
  <c r="BA35" i="4"/>
  <c r="BA19" i="4"/>
  <c r="BA32" i="4"/>
  <c r="BA13" i="4"/>
  <c r="BA12" i="4"/>
  <c r="BA33" i="4"/>
  <c r="AF28" i="4"/>
  <c r="BV14" i="4"/>
  <c r="AL99" i="4"/>
  <c r="BX101" i="4"/>
  <c r="AB101" i="4"/>
  <c r="AC99" i="4" s="1"/>
  <c r="N92" i="4"/>
  <c r="T81" i="4"/>
  <c r="T78" i="4"/>
  <c r="T68" i="4"/>
  <c r="T63" i="4"/>
  <c r="T60" i="4"/>
  <c r="T49" i="4"/>
  <c r="T39" i="4"/>
  <c r="T33" i="4"/>
  <c r="T14" i="4"/>
  <c r="T13" i="4"/>
  <c r="AR42" i="4"/>
  <c r="T23" i="4"/>
  <c r="BG27" i="4"/>
  <c r="N23" i="4"/>
  <c r="T26" i="4"/>
  <c r="BG19" i="4"/>
  <c r="BG13" i="4"/>
  <c r="H74" i="4"/>
  <c r="H80" i="4"/>
  <c r="H75" i="4"/>
  <c r="H67" i="4"/>
  <c r="H68" i="4"/>
  <c r="H60" i="4"/>
  <c r="H64" i="4"/>
  <c r="H49" i="4"/>
  <c r="H44" i="4"/>
  <c r="H39" i="4"/>
  <c r="H43" i="4"/>
  <c r="H14" i="4"/>
  <c r="H29" i="4"/>
  <c r="H28" i="4"/>
  <c r="H27" i="4"/>
  <c r="H22" i="4"/>
  <c r="H19" i="4"/>
  <c r="W27" i="4"/>
  <c r="BV22" i="4"/>
  <c r="BA29" i="4"/>
  <c r="CH32" i="4"/>
  <c r="BG12" i="4"/>
  <c r="CH22" i="4"/>
  <c r="AF80" i="4"/>
  <c r="AF75" i="4"/>
  <c r="AF74" i="4"/>
  <c r="AF67" i="4"/>
  <c r="AF60" i="4"/>
  <c r="AF68" i="4"/>
  <c r="AF43" i="4"/>
  <c r="AF49" i="4"/>
  <c r="AF39" i="4"/>
  <c r="AF44" i="4"/>
  <c r="AF14" i="4"/>
  <c r="AF22" i="4"/>
  <c r="AF19" i="4"/>
  <c r="AF32" i="4"/>
  <c r="BF103" i="4"/>
  <c r="BG95" i="4"/>
  <c r="BG94" i="4"/>
  <c r="BG91" i="4"/>
  <c r="AL93" i="4"/>
  <c r="CA101" i="4"/>
  <c r="Z99" i="4"/>
  <c r="BD99" i="4"/>
  <c r="G101" i="4"/>
  <c r="H99" i="4" s="1"/>
  <c r="N90" i="4"/>
  <c r="W94" i="4"/>
  <c r="AU89" i="4"/>
  <c r="N81" i="4"/>
  <c r="T92" i="4"/>
  <c r="BG79" i="4"/>
  <c r="AL89" i="4"/>
  <c r="BY68" i="4"/>
  <c r="CH65" i="4"/>
  <c r="BG68" i="4"/>
  <c r="BA66" i="4"/>
  <c r="AR65" i="4"/>
  <c r="AI75" i="4"/>
  <c r="T67" i="4"/>
  <c r="Q75" i="4"/>
  <c r="W66" i="4"/>
  <c r="Q79" i="4"/>
  <c r="BV53" i="4"/>
  <c r="T65" i="4"/>
  <c r="Q60" i="4"/>
  <c r="CH53" i="4"/>
  <c r="BY67" i="4"/>
  <c r="N63" i="4"/>
  <c r="BY64" i="4"/>
  <c r="BG57" i="4"/>
  <c r="BA50" i="4"/>
  <c r="T44" i="4"/>
  <c r="CH43" i="4"/>
  <c r="AR35" i="4"/>
  <c r="AF33" i="4"/>
  <c r="Q49" i="4"/>
  <c r="CH40" i="4"/>
  <c r="AI47" i="4"/>
  <c r="AI41" i="4"/>
  <c r="CH35" i="4"/>
  <c r="K29" i="4"/>
  <c r="T35" i="4"/>
  <c r="BS9" i="4"/>
  <c r="Q40" i="4"/>
  <c r="H50" i="4"/>
  <c r="BY41" i="4"/>
  <c r="AI34" i="4"/>
  <c r="N29" i="4"/>
  <c r="T15" i="4"/>
  <c r="K12" i="4"/>
  <c r="BG28" i="4"/>
  <c r="W26" i="4"/>
  <c r="N32" i="4"/>
  <c r="Z27" i="4"/>
  <c r="BJ22" i="4"/>
  <c r="BA14" i="4"/>
  <c r="AO74" i="4"/>
  <c r="AO66" i="4"/>
  <c r="AO63" i="4"/>
  <c r="AO57" i="4"/>
  <c r="AO67" i="4"/>
  <c r="AO43" i="4"/>
  <c r="AO35" i="4"/>
  <c r="AO47" i="4"/>
  <c r="AO42" i="4"/>
  <c r="AO13" i="4"/>
  <c r="AO19" i="4"/>
  <c r="AO16" i="4"/>
  <c r="AR19" i="4"/>
  <c r="N13" i="4"/>
  <c r="H32" i="4"/>
  <c r="T22" i="4"/>
  <c r="CH13" i="4"/>
  <c r="BG23" i="4"/>
  <c r="K19" i="4"/>
  <c r="K13" i="4"/>
  <c r="BA22" i="4"/>
  <c r="BA15" i="4"/>
  <c r="N14" i="4"/>
  <c r="T19" i="4"/>
  <c r="T79" i="3"/>
  <c r="BP74" i="3"/>
  <c r="BP43" i="3"/>
  <c r="T74" i="3"/>
  <c r="T68" i="3"/>
  <c r="Z66" i="3"/>
  <c r="T67" i="3"/>
  <c r="BP60" i="3"/>
  <c r="CE50" i="3"/>
  <c r="BA43" i="3"/>
  <c r="CE53" i="3"/>
  <c r="AX47" i="3"/>
  <c r="BA56" i="3"/>
  <c r="W57" i="3"/>
  <c r="AX49" i="3"/>
  <c r="T57" i="3"/>
  <c r="Z60" i="3"/>
  <c r="BP50" i="3"/>
  <c r="Z49" i="3"/>
  <c r="T53" i="3"/>
  <c r="BA42" i="3"/>
  <c r="CB33" i="3"/>
  <c r="BP32" i="3"/>
  <c r="Z35" i="3"/>
  <c r="Z34" i="3"/>
  <c r="AR33" i="3"/>
  <c r="T42" i="3"/>
  <c r="N29" i="3"/>
  <c r="AU32" i="3"/>
  <c r="BP9" i="3"/>
  <c r="BS80" i="3"/>
  <c r="BJ78" i="3"/>
  <c r="T78" i="3"/>
  <c r="BS74" i="3"/>
  <c r="T82" i="3"/>
  <c r="BP66" i="3"/>
  <c r="W69" i="3"/>
  <c r="BA66" i="3"/>
  <c r="N44" i="3"/>
  <c r="T56" i="3"/>
  <c r="CB53" i="3"/>
  <c r="Q56" i="3"/>
  <c r="CB49" i="3"/>
  <c r="CB56" i="3"/>
  <c r="BP41" i="3"/>
  <c r="N42" i="3"/>
  <c r="BY34" i="3"/>
  <c r="Q32" i="3"/>
  <c r="AX43" i="3"/>
  <c r="BP39" i="3"/>
  <c r="CB40" i="3"/>
  <c r="Q29" i="3"/>
  <c r="Z27" i="3"/>
  <c r="AC13" i="3"/>
  <c r="BD14" i="3"/>
  <c r="T23" i="3"/>
  <c r="BP80" i="3"/>
  <c r="BP82" i="3"/>
  <c r="T60" i="3"/>
  <c r="T64" i="3"/>
  <c r="BP68" i="3"/>
  <c r="BP69" i="3"/>
  <c r="BP63" i="3"/>
  <c r="BJ53" i="3"/>
  <c r="Z47" i="3"/>
  <c r="Z65" i="3"/>
  <c r="BS47" i="3"/>
  <c r="Q43" i="3"/>
  <c r="T40" i="3"/>
  <c r="BJ28" i="3"/>
  <c r="BP22" i="3"/>
  <c r="Z26" i="3"/>
  <c r="T26" i="3"/>
  <c r="BJ43" i="3"/>
  <c r="BP35" i="3"/>
  <c r="Z33" i="3"/>
  <c r="T66" i="3"/>
  <c r="T69" i="3"/>
  <c r="T63" i="3"/>
  <c r="BJ50" i="3"/>
  <c r="T43" i="3"/>
  <c r="BP79" i="3"/>
  <c r="T80" i="3"/>
  <c r="Z69" i="3"/>
  <c r="CB67" i="3"/>
  <c r="Z64" i="3"/>
  <c r="BJ57" i="3"/>
  <c r="BP44" i="3"/>
  <c r="Z50" i="3"/>
  <c r="N64" i="3"/>
  <c r="BJ47" i="3"/>
  <c r="Z67" i="3"/>
  <c r="N57" i="3"/>
  <c r="BA40" i="3"/>
  <c r="BJ33" i="3"/>
  <c r="BJ41" i="3"/>
  <c r="BP33" i="3"/>
  <c r="AR16" i="3"/>
  <c r="N16" i="3"/>
  <c r="T65" i="3"/>
  <c r="T44" i="3"/>
  <c r="BJ74" i="3"/>
  <c r="Z57" i="3"/>
  <c r="BP49" i="3"/>
  <c r="Z53" i="3"/>
  <c r="BP42" i="3"/>
  <c r="W34" i="3"/>
  <c r="AO32" i="3"/>
  <c r="BS22" i="3"/>
  <c r="N12" i="3"/>
  <c r="N89" i="3"/>
  <c r="N95" i="3"/>
  <c r="V103" i="3"/>
  <c r="W90" i="3"/>
  <c r="W91" i="3"/>
  <c r="W94" i="3"/>
  <c r="W95" i="3"/>
  <c r="BL103" i="3"/>
  <c r="BM98" i="3"/>
  <c r="BM89" i="3"/>
  <c r="AZ103" i="3"/>
  <c r="BA98" i="3"/>
  <c r="BA89" i="3"/>
  <c r="BA95" i="3"/>
  <c r="BR103" i="3"/>
  <c r="BS92" i="3"/>
  <c r="BS91" i="3"/>
  <c r="BS93" i="3"/>
  <c r="P103" i="3"/>
  <c r="Q95" i="3"/>
  <c r="Q93" i="3"/>
  <c r="Q89" i="3"/>
  <c r="CH81" i="3"/>
  <c r="AC81" i="3"/>
  <c r="BY81" i="3"/>
  <c r="AF78" i="3"/>
  <c r="AC78" i="3"/>
  <c r="BA67" i="3"/>
  <c r="H65" i="3"/>
  <c r="AF66" i="3"/>
  <c r="AU68" i="3"/>
  <c r="Q69" i="3"/>
  <c r="BA53" i="3"/>
  <c r="BA47" i="3"/>
  <c r="BV57" i="3"/>
  <c r="H50" i="3"/>
  <c r="H57" i="3"/>
  <c r="BY64" i="3"/>
  <c r="BS63" i="3"/>
  <c r="AF50" i="3"/>
  <c r="BD40" i="3"/>
  <c r="K33" i="3"/>
  <c r="AU42" i="3"/>
  <c r="AC40" i="3"/>
  <c r="AF33" i="3"/>
  <c r="BA39" i="3"/>
  <c r="T41" i="3"/>
  <c r="BS42" i="3"/>
  <c r="AF39" i="3"/>
  <c r="BA32" i="3"/>
  <c r="AF26" i="3"/>
  <c r="BS27" i="3"/>
  <c r="BD28" i="3"/>
  <c r="Z29" i="3"/>
  <c r="CH9" i="3"/>
  <c r="BA28" i="3"/>
  <c r="AF23" i="3"/>
  <c r="BS29" i="3"/>
  <c r="AF34" i="3"/>
  <c r="BD13" i="3"/>
  <c r="AU15" i="3"/>
  <c r="BS81" i="3"/>
  <c r="AO78" i="3"/>
  <c r="Q68" i="3"/>
  <c r="K81" i="3"/>
  <c r="BS75" i="3"/>
  <c r="AU81" i="3"/>
  <c r="Q78" i="3"/>
  <c r="K69" i="3"/>
  <c r="Q66" i="3"/>
  <c r="AC67" i="3"/>
  <c r="CE60" i="3"/>
  <c r="AC68" i="3"/>
  <c r="BS67" i="3"/>
  <c r="BM64" i="3"/>
  <c r="CE63" i="3"/>
  <c r="BA60" i="3"/>
  <c r="Q53" i="3"/>
  <c r="Q47" i="3"/>
  <c r="BA44" i="3"/>
  <c r="BS49" i="3"/>
  <c r="AF49" i="3"/>
  <c r="K64" i="3"/>
  <c r="H53" i="3"/>
  <c r="BJ44" i="3"/>
  <c r="W63" i="3"/>
  <c r="BA64" i="3"/>
  <c r="AO43" i="3"/>
  <c r="Q40" i="3"/>
  <c r="K39" i="3"/>
  <c r="AF42" i="3"/>
  <c r="BS39" i="3"/>
  <c r="T33" i="3"/>
  <c r="CE40" i="3"/>
  <c r="BS33" i="3"/>
  <c r="CE39" i="3"/>
  <c r="BD42" i="3"/>
  <c r="T32" i="3"/>
  <c r="CE26" i="3"/>
  <c r="BP16" i="3"/>
  <c r="CH27" i="3"/>
  <c r="BJ9" i="3"/>
  <c r="AI28" i="3"/>
  <c r="BS35" i="3"/>
  <c r="N23" i="3"/>
  <c r="BD29" i="3"/>
  <c r="CB28" i="3"/>
  <c r="N15" i="3"/>
  <c r="BY12" i="3"/>
  <c r="K15" i="3"/>
  <c r="T9" i="3"/>
  <c r="BY13" i="3"/>
  <c r="AE103" i="3"/>
  <c r="AO75" i="3"/>
  <c r="BS68" i="3"/>
  <c r="BS69" i="3"/>
  <c r="BY66" i="3"/>
  <c r="AF68" i="3"/>
  <c r="BS57" i="3"/>
  <c r="Q60" i="3"/>
  <c r="BS56" i="3"/>
  <c r="Q49" i="3"/>
  <c r="BS50" i="3"/>
  <c r="AO47" i="3"/>
  <c r="BA50" i="3"/>
  <c r="CH43" i="3"/>
  <c r="AC35" i="3"/>
  <c r="BS34" i="3"/>
  <c r="CH39" i="3"/>
  <c r="Q39" i="3"/>
  <c r="CE41" i="3"/>
  <c r="AF35" i="3"/>
  <c r="H23" i="3"/>
  <c r="AU26" i="3"/>
  <c r="AF27" i="3"/>
  <c r="AU27" i="3"/>
  <c r="BD34" i="3"/>
  <c r="CE28" i="3"/>
  <c r="AU28" i="3"/>
  <c r="BS9" i="3"/>
  <c r="AU14" i="3"/>
  <c r="AF13" i="3"/>
  <c r="AO29" i="3"/>
  <c r="BP13" i="3"/>
  <c r="AC22" i="3"/>
  <c r="AI15" i="3"/>
  <c r="BA12" i="3"/>
  <c r="BS82" i="3"/>
  <c r="BY79" i="3"/>
  <c r="AF74" i="3"/>
  <c r="AF80" i="3"/>
  <c r="BS79" i="3"/>
  <c r="AF67" i="3"/>
  <c r="BY67" i="3"/>
  <c r="BY68" i="3"/>
  <c r="AF43" i="3"/>
  <c r="BS40" i="3"/>
  <c r="AO35" i="3"/>
  <c r="AF29" i="3"/>
  <c r="BY23" i="3"/>
  <c r="AF28" i="3"/>
  <c r="BS26" i="3"/>
  <c r="K9" i="3"/>
  <c r="BS14" i="3"/>
  <c r="AU9" i="3"/>
  <c r="AO82" i="3"/>
  <c r="BY75" i="3"/>
  <c r="AO60" i="3"/>
  <c r="BY63" i="3"/>
  <c r="AO67" i="3"/>
  <c r="AF64" i="3"/>
  <c r="BY43" i="3"/>
  <c r="BY41" i="3"/>
  <c r="BS44" i="3"/>
  <c r="AO34" i="3"/>
  <c r="BY42" i="3"/>
  <c r="BS41" i="3"/>
  <c r="AO23" i="3"/>
  <c r="Q22" i="3"/>
  <c r="BY82" i="3"/>
  <c r="AF79" i="3"/>
  <c r="AF65" i="3"/>
  <c r="Q64" i="3"/>
  <c r="CH53" i="3"/>
  <c r="AO49" i="3"/>
  <c r="AF56" i="3"/>
  <c r="BS64" i="3"/>
  <c r="BS43" i="3"/>
  <c r="AF41" i="3"/>
  <c r="AF40" i="3"/>
  <c r="CH40" i="3"/>
  <c r="BA35" i="3"/>
  <c r="AF32" i="3"/>
  <c r="AC33" i="3"/>
  <c r="BY29" i="3"/>
  <c r="BD26" i="3"/>
  <c r="Q26" i="3"/>
  <c r="BS15" i="3"/>
  <c r="AC19" i="3"/>
  <c r="BP19" i="3"/>
  <c r="T19" i="3"/>
  <c r="AO79" i="3"/>
  <c r="AF69" i="3"/>
  <c r="BS65" i="3"/>
  <c r="BS53" i="3"/>
  <c r="AF53" i="3"/>
  <c r="AF47" i="3"/>
  <c r="AF60" i="3"/>
  <c r="BY50" i="3"/>
  <c r="AO53" i="3"/>
  <c r="BY47" i="3"/>
  <c r="BD53" i="3"/>
  <c r="BD43" i="3"/>
  <c r="AU50" i="3"/>
  <c r="AC43" i="3"/>
  <c r="W43" i="3"/>
  <c r="CE42" i="3"/>
  <c r="BV35" i="3"/>
  <c r="BP40" i="3"/>
  <c r="AU33" i="3"/>
  <c r="AU40" i="3"/>
  <c r="BA34" i="3"/>
  <c r="Q41" i="3"/>
  <c r="AU39" i="3"/>
  <c r="BP26" i="3"/>
  <c r="BS19" i="3"/>
  <c r="AC29" i="3"/>
  <c r="AU19" i="3"/>
  <c r="AU22" i="3"/>
  <c r="BS28" i="3"/>
  <c r="AU35" i="3"/>
  <c r="T14" i="3"/>
  <c r="BJ15" i="3"/>
  <c r="BP98" i="3"/>
  <c r="BO103" i="3"/>
  <c r="BP92" i="3"/>
  <c r="BP93" i="3"/>
  <c r="BP90" i="3"/>
  <c r="BP94" i="3"/>
  <c r="BP95" i="3"/>
  <c r="BP91" i="3"/>
  <c r="BP89" i="3"/>
  <c r="AN103" i="3"/>
  <c r="AO98" i="3"/>
  <c r="AO95" i="3"/>
  <c r="AO90" i="3"/>
  <c r="AO91" i="3"/>
  <c r="AO94" i="3"/>
  <c r="AO93" i="3"/>
  <c r="AO89" i="3"/>
  <c r="AO92" i="3"/>
  <c r="CG103" i="3"/>
  <c r="CH94" i="3"/>
  <c r="CH91" i="3"/>
  <c r="CH95" i="3"/>
  <c r="CH89" i="3"/>
  <c r="CH93" i="3"/>
  <c r="CH92" i="3"/>
  <c r="CH98" i="3"/>
  <c r="CH90" i="3"/>
  <c r="AB103" i="3"/>
  <c r="AC95" i="3"/>
  <c r="AC91" i="3"/>
  <c r="AC93" i="3"/>
  <c r="AC92" i="3"/>
  <c r="AC94" i="3"/>
  <c r="AC98" i="3"/>
  <c r="AC90" i="3"/>
  <c r="AC89" i="3"/>
  <c r="AT103" i="3"/>
  <c r="AU98" i="3"/>
  <c r="AU95" i="3"/>
  <c r="AU93" i="3"/>
  <c r="AU92" i="3"/>
  <c r="AU89" i="3"/>
  <c r="AU94" i="3"/>
  <c r="AU90" i="3"/>
  <c r="AU91" i="3"/>
  <c r="BI103" i="3"/>
  <c r="BJ94" i="3"/>
  <c r="BJ91" i="3"/>
  <c r="BJ95" i="3"/>
  <c r="BJ92" i="3"/>
  <c r="BJ90" i="3"/>
  <c r="BJ93" i="3"/>
  <c r="BJ98" i="3"/>
  <c r="BJ89" i="3"/>
  <c r="AW103" i="3"/>
  <c r="AX98" i="3"/>
  <c r="AX92" i="3"/>
  <c r="AX90" i="3"/>
  <c r="AX95" i="3"/>
  <c r="AX94" i="3"/>
  <c r="AX89" i="3"/>
  <c r="AX91" i="3"/>
  <c r="AX93" i="3"/>
  <c r="AK103" i="3"/>
  <c r="AL94" i="3"/>
  <c r="AL98" i="3"/>
  <c r="AL90" i="3"/>
  <c r="AL89" i="3"/>
  <c r="AL93" i="3"/>
  <c r="AL92" i="3"/>
  <c r="AL91" i="3"/>
  <c r="AL95" i="3"/>
  <c r="BD94" i="3"/>
  <c r="N93" i="3"/>
  <c r="AF90" i="3"/>
  <c r="BM99" i="3"/>
  <c r="AF98" i="3"/>
  <c r="BM94" i="3"/>
  <c r="AF94" i="3"/>
  <c r="AF92" i="3"/>
  <c r="Q91" i="3"/>
  <c r="W99" i="3"/>
  <c r="BA93" i="3"/>
  <c r="BM81" i="3"/>
  <c r="BV78" i="3"/>
  <c r="CH75" i="3"/>
  <c r="H82" i="3"/>
  <c r="CB91" i="3"/>
  <c r="CE65" i="3"/>
  <c r="CH64" i="3"/>
  <c r="BY57" i="3"/>
  <c r="BJ67" i="3"/>
  <c r="BV67" i="3"/>
  <c r="CB68" i="3"/>
  <c r="AO66" i="3"/>
  <c r="AO65" i="3"/>
  <c r="K66" i="3"/>
  <c r="CE44" i="3"/>
  <c r="CE47" i="3"/>
  <c r="AO50" i="3"/>
  <c r="W44" i="3"/>
  <c r="AX56" i="3"/>
  <c r="T50" i="3"/>
  <c r="K47" i="3"/>
  <c r="BM49" i="3"/>
  <c r="W60" i="3"/>
  <c r="W53" i="3"/>
  <c r="BV47" i="3"/>
  <c r="BV53" i="3"/>
  <c r="AR49" i="3"/>
  <c r="AX41" i="3"/>
  <c r="BJ35" i="3"/>
  <c r="BY39" i="3"/>
  <c r="BJ34" i="3"/>
  <c r="BV39" i="3"/>
  <c r="BJ42" i="3"/>
  <c r="H35" i="3"/>
  <c r="H33" i="3"/>
  <c r="AO41" i="3"/>
  <c r="H42" i="3"/>
  <c r="CH33" i="3"/>
  <c r="T27" i="3"/>
  <c r="Z79" i="3"/>
  <c r="Z68" i="3"/>
  <c r="Z43" i="3"/>
  <c r="Z39" i="3"/>
  <c r="Z32" i="3"/>
  <c r="Z19" i="3"/>
  <c r="Z16" i="3"/>
  <c r="Z14" i="3"/>
  <c r="CB29" i="3"/>
  <c r="AX22" i="3"/>
  <c r="CB34" i="3"/>
  <c r="BV28" i="3"/>
  <c r="H26" i="3"/>
  <c r="H29" i="3"/>
  <c r="AO26" i="3"/>
  <c r="AL79" i="3"/>
  <c r="AL63" i="3"/>
  <c r="AL26" i="3"/>
  <c r="AL14" i="3"/>
  <c r="AL13" i="3"/>
  <c r="AL16" i="3"/>
  <c r="BA80" i="3"/>
  <c r="BA74" i="3"/>
  <c r="BA27" i="3"/>
  <c r="BA15" i="3"/>
  <c r="BA14" i="3"/>
  <c r="BA9" i="3"/>
  <c r="BA19" i="3"/>
  <c r="AL29" i="3"/>
  <c r="BJ39" i="3"/>
  <c r="CB23" i="3"/>
  <c r="BM14" i="3"/>
  <c r="CE16" i="3"/>
  <c r="AO13" i="3"/>
  <c r="AF22" i="3"/>
  <c r="AF14" i="3"/>
  <c r="BP81" i="3"/>
  <c r="BP75" i="3"/>
  <c r="BP65" i="3"/>
  <c r="BP28" i="3"/>
  <c r="BP34" i="3"/>
  <c r="BP15" i="3"/>
  <c r="BP12" i="3"/>
  <c r="BA13" i="3"/>
  <c r="H22" i="3"/>
  <c r="AX13" i="3"/>
  <c r="H19" i="3"/>
  <c r="Z12" i="3"/>
  <c r="AU78" i="3"/>
  <c r="AU69" i="3"/>
  <c r="AU60" i="3"/>
  <c r="AU23" i="3"/>
  <c r="AU13" i="3"/>
  <c r="AU12" i="3"/>
  <c r="BV13" i="3"/>
  <c r="BD89" i="3"/>
  <c r="BS95" i="3"/>
  <c r="AF93" i="3"/>
  <c r="BD99" i="3"/>
  <c r="BA99" i="3"/>
  <c r="Q98" i="3"/>
  <c r="CD101" i="3"/>
  <c r="W89" i="3"/>
  <c r="Y101" i="3"/>
  <c r="BS90" i="3"/>
  <c r="BJ80" i="3"/>
  <c r="BJ81" i="3"/>
  <c r="AF91" i="3"/>
  <c r="CH80" i="3"/>
  <c r="AO68" i="3"/>
  <c r="H63" i="3"/>
  <c r="W65" i="3"/>
  <c r="CB66" i="3"/>
  <c r="BV66" i="3"/>
  <c r="BJ68" i="3"/>
  <c r="W66" i="3"/>
  <c r="K74" i="3"/>
  <c r="W56" i="3"/>
  <c r="BV49" i="3"/>
  <c r="BM47" i="3"/>
  <c r="CE64" i="3"/>
  <c r="W50" i="3"/>
  <c r="K44" i="3"/>
  <c r="CH49" i="3"/>
  <c r="BY44" i="3"/>
  <c r="BY60" i="3"/>
  <c r="AR53" i="3"/>
  <c r="BY53" i="3"/>
  <c r="CH50" i="3"/>
  <c r="CH47" i="3"/>
  <c r="CB41" i="3"/>
  <c r="AR42" i="3"/>
  <c r="K40" i="3"/>
  <c r="BV34" i="3"/>
  <c r="BY32" i="3"/>
  <c r="W41" i="3"/>
  <c r="T39" i="3"/>
  <c r="AX35" i="3"/>
  <c r="CE33" i="3"/>
  <c r="AX29" i="3"/>
  <c r="Z22" i="3"/>
  <c r="BY28" i="3"/>
  <c r="T16" i="3"/>
  <c r="BM29" i="3"/>
  <c r="BM33" i="3"/>
  <c r="W26" i="3"/>
  <c r="N79" i="3"/>
  <c r="N63" i="3"/>
  <c r="N26" i="3"/>
  <c r="N14" i="3"/>
  <c r="N13" i="3"/>
  <c r="Q28" i="3"/>
  <c r="AX23" i="3"/>
  <c r="AC74" i="3"/>
  <c r="AC80" i="3"/>
  <c r="AC64" i="3"/>
  <c r="AC27" i="3"/>
  <c r="AC15" i="3"/>
  <c r="AC14" i="3"/>
  <c r="AC16" i="3"/>
  <c r="AC9" i="3"/>
  <c r="T29" i="3"/>
  <c r="BA26" i="3"/>
  <c r="AC28" i="3"/>
  <c r="BJ23" i="3"/>
  <c r="Z13" i="3"/>
  <c r="AR19" i="3"/>
  <c r="BJ16" i="3"/>
  <c r="H13" i="3"/>
  <c r="BV19" i="3"/>
  <c r="T13" i="3"/>
  <c r="K12" i="3"/>
  <c r="CE14" i="3"/>
  <c r="T22" i="3"/>
  <c r="AR13" i="3"/>
  <c r="CB95" i="3"/>
  <c r="CH99" i="3"/>
  <c r="AL99" i="3"/>
  <c r="AU99" i="3"/>
  <c r="M103" i="3"/>
  <c r="N94" i="3"/>
  <c r="BA90" i="3"/>
  <c r="BM90" i="3"/>
  <c r="BM80" i="3"/>
  <c r="BM74" i="3"/>
  <c r="BM63" i="3"/>
  <c r="BM57" i="3"/>
  <c r="BM43" i="3"/>
  <c r="BM9" i="3"/>
  <c r="BM19" i="3"/>
  <c r="BM15" i="3"/>
  <c r="BM27" i="3"/>
  <c r="CH23" i="3"/>
  <c r="CH15" i="3"/>
  <c r="BV12" i="3"/>
  <c r="CH19" i="3"/>
  <c r="AF89" i="3"/>
  <c r="CB92" i="3"/>
  <c r="BM95" i="3"/>
  <c r="Q94" i="3"/>
  <c r="BD98" i="3"/>
  <c r="BD93" i="3"/>
  <c r="J101" i="3"/>
  <c r="K99" i="3" s="1"/>
  <c r="BS94" i="3"/>
  <c r="BM92" i="3"/>
  <c r="N99" i="3"/>
  <c r="W92" i="3"/>
  <c r="Q90" i="3"/>
  <c r="BM50" i="3"/>
  <c r="CH42" i="3"/>
  <c r="BV40" i="3"/>
  <c r="BV44" i="3"/>
  <c r="BM35" i="3"/>
  <c r="CE19" i="3"/>
  <c r="H34" i="3"/>
  <c r="AO80" i="3"/>
  <c r="AO69" i="3"/>
  <c r="AO74" i="3"/>
  <c r="AO63" i="3"/>
  <c r="AO57" i="3"/>
  <c r="AO33" i="3"/>
  <c r="AO9" i="3"/>
  <c r="AO15" i="3"/>
  <c r="AO19" i="3"/>
  <c r="CB81" i="3"/>
  <c r="CB75" i="3"/>
  <c r="CB57" i="3"/>
  <c r="CB44" i="3"/>
  <c r="CB22" i="3"/>
  <c r="CB16" i="3"/>
  <c r="CB12" i="3"/>
  <c r="CB19" i="3"/>
  <c r="CB9" i="3"/>
  <c r="BJ32" i="3"/>
  <c r="AX27" i="3"/>
  <c r="CE22" i="3"/>
  <c r="BJ27" i="3"/>
  <c r="AX28" i="3"/>
  <c r="BM23" i="3"/>
  <c r="CH32" i="3"/>
  <c r="BV22" i="3"/>
  <c r="BM12" i="3"/>
  <c r="BJ12" i="3"/>
  <c r="CE15" i="3"/>
  <c r="CB15" i="3"/>
  <c r="AX9" i="3"/>
  <c r="W16" i="3"/>
  <c r="BV9" i="3"/>
  <c r="AQ101" i="3"/>
  <c r="N92" i="3"/>
  <c r="CB90" i="3"/>
  <c r="Q99" i="3"/>
  <c r="CB93" i="3"/>
  <c r="N98" i="3"/>
  <c r="BU101" i="3"/>
  <c r="BM91" i="3"/>
  <c r="BS99" i="3"/>
  <c r="BV82" i="3"/>
  <c r="BM78" i="3"/>
  <c r="BD91" i="3"/>
  <c r="W80" i="3"/>
  <c r="CH74" i="3"/>
  <c r="AX82" i="3"/>
  <c r="BJ82" i="3"/>
  <c r="CB74" i="3"/>
  <c r="AX64" i="3"/>
  <c r="H69" i="3"/>
  <c r="CH68" i="3"/>
  <c r="BJ66" i="3"/>
  <c r="BY65" i="3"/>
  <c r="AX63" i="3"/>
  <c r="W67" i="3"/>
  <c r="W49" i="3"/>
  <c r="CB60" i="3"/>
  <c r="BM53" i="3"/>
  <c r="AO42" i="3"/>
  <c r="CH56" i="3"/>
  <c r="BY49" i="3"/>
  <c r="AR44" i="3"/>
  <c r="BY56" i="3"/>
  <c r="T47" i="3"/>
  <c r="H44" i="3"/>
  <c r="K41" i="3"/>
  <c r="BY35" i="3"/>
  <c r="AO44" i="3"/>
  <c r="H41" i="3"/>
  <c r="AR41" i="3"/>
  <c r="W39" i="3"/>
  <c r="BV33" i="3"/>
  <c r="Z40" i="3"/>
  <c r="AX44" i="3"/>
  <c r="BJ40" i="3"/>
  <c r="T35" i="3"/>
  <c r="BV42" i="3"/>
  <c r="AO40" i="3"/>
  <c r="BY40" i="3"/>
  <c r="CE32" i="3"/>
  <c r="H28" i="3"/>
  <c r="AR23" i="3"/>
  <c r="AX19" i="3"/>
  <c r="AX33" i="3"/>
  <c r="Q74" i="3"/>
  <c r="Q80" i="3"/>
  <c r="Q63" i="3"/>
  <c r="Q44" i="3"/>
  <c r="Q19" i="3"/>
  <c r="Q9" i="3"/>
  <c r="Q15" i="3"/>
  <c r="AO28" i="3"/>
  <c r="BV23" i="3"/>
  <c r="BD81" i="3"/>
  <c r="BD75" i="3"/>
  <c r="BD57" i="3"/>
  <c r="BD22" i="3"/>
  <c r="BD12" i="3"/>
  <c r="BD9" i="3"/>
  <c r="BD19" i="3"/>
  <c r="BD16" i="3"/>
  <c r="N32" i="3"/>
  <c r="BM22" i="3"/>
  <c r="AR32" i="3"/>
  <c r="CE27" i="3"/>
  <c r="Q23" i="3"/>
  <c r="BV32" i="3"/>
  <c r="AR27" i="3"/>
  <c r="BJ22" i="3"/>
  <c r="W32" i="3"/>
  <c r="N28" i="3"/>
  <c r="K23" i="3"/>
  <c r="AL32" i="3"/>
  <c r="W27" i="3"/>
  <c r="BA16" i="3"/>
  <c r="AX12" i="3"/>
  <c r="BD15" i="3"/>
  <c r="BS78" i="3"/>
  <c r="BS60" i="3"/>
  <c r="BS23" i="3"/>
  <c r="BS13" i="3"/>
  <c r="BS12" i="3"/>
  <c r="Q12" i="3"/>
  <c r="AL15" i="3"/>
  <c r="AC12" i="3"/>
  <c r="AX15" i="3"/>
  <c r="AO14" i="3"/>
  <c r="BS16" i="3"/>
  <c r="Q13" i="3"/>
  <c r="BV15" i="3"/>
  <c r="W98" i="3"/>
  <c r="BA94" i="3"/>
  <c r="CB99" i="3"/>
  <c r="AF99" i="3"/>
  <c r="BX101" i="3"/>
  <c r="AF95" i="3"/>
  <c r="BM93" i="3"/>
  <c r="W93" i="3"/>
  <c r="BA91" i="3"/>
  <c r="BS89" i="3"/>
  <c r="AH101" i="3"/>
  <c r="AI99" i="3" s="1"/>
  <c r="BS98" i="3"/>
  <c r="AX74" i="3"/>
  <c r="AO81" i="3"/>
  <c r="AX78" i="3"/>
  <c r="BY78" i="3"/>
  <c r="G101" i="3"/>
  <c r="H99" i="3" s="1"/>
  <c r="H80" i="3"/>
  <c r="BY69" i="3"/>
  <c r="S101" i="3"/>
  <c r="T99" i="3" s="1"/>
  <c r="CE74" i="3"/>
  <c r="W64" i="3"/>
  <c r="W74" i="3"/>
  <c r="CH67" i="3"/>
  <c r="CE67" i="3"/>
  <c r="CH60" i="3"/>
  <c r="AO64" i="3"/>
  <c r="H67" i="3"/>
  <c r="K65" i="3"/>
  <c r="AR68" i="3"/>
  <c r="K63" i="3"/>
  <c r="BM42" i="3"/>
  <c r="AO56" i="3"/>
  <c r="K50" i="3"/>
  <c r="AX53" i="3"/>
  <c r="K60" i="3"/>
  <c r="CB47" i="3"/>
  <c r="AX65" i="3"/>
  <c r="CE56" i="3"/>
  <c r="H47" i="3"/>
  <c r="K56" i="3"/>
  <c r="BJ49" i="3"/>
  <c r="CE43" i="3"/>
  <c r="BJ56" i="3"/>
  <c r="CH44" i="3"/>
  <c r="BV43" i="3"/>
  <c r="AR35" i="3"/>
  <c r="W33" i="3"/>
  <c r="K34" i="3"/>
  <c r="Z41" i="3"/>
  <c r="H39" i="3"/>
  <c r="CB42" i="3"/>
  <c r="H40" i="3"/>
  <c r="K43" i="3"/>
  <c r="AR40" i="3"/>
  <c r="AL42" i="3"/>
  <c r="W40" i="3"/>
  <c r="BM44" i="3"/>
  <c r="Q35" i="3"/>
  <c r="BV27" i="3"/>
  <c r="Z23" i="3"/>
  <c r="AL19" i="3"/>
  <c r="Q33" i="3"/>
  <c r="Q27" i="3"/>
  <c r="BA22" i="3"/>
  <c r="N33" i="3"/>
  <c r="W28" i="3"/>
  <c r="BD23" i="3"/>
  <c r="AF75" i="3"/>
  <c r="AF82" i="3"/>
  <c r="AF81" i="3"/>
  <c r="AF57" i="3"/>
  <c r="AF44" i="3"/>
  <c r="AF16" i="3"/>
  <c r="AF12" i="3"/>
  <c r="AF9" i="3"/>
  <c r="AF19" i="3"/>
  <c r="N27" i="3"/>
  <c r="AC32" i="3"/>
  <c r="AR22" i="3"/>
  <c r="K27" i="3"/>
  <c r="K19" i="3"/>
  <c r="AO27" i="3"/>
  <c r="BA29" i="3"/>
  <c r="Z15" i="3"/>
  <c r="Z9" i="3"/>
  <c r="Q16" i="3"/>
  <c r="CE9" i="3"/>
  <c r="W15" i="3"/>
  <c r="AI68" i="3"/>
  <c r="AI78" i="3"/>
  <c r="AI66" i="3"/>
  <c r="AI32" i="3"/>
  <c r="AI29" i="3"/>
  <c r="AI35" i="3"/>
  <c r="AI22" i="3"/>
  <c r="AI13" i="3"/>
  <c r="AO16" i="3"/>
  <c r="BP14" i="3"/>
  <c r="BG78" i="3"/>
  <c r="BG64" i="3"/>
  <c r="BG42" i="3"/>
  <c r="BG35" i="3"/>
  <c r="BG29" i="3"/>
  <c r="BG16" i="3"/>
  <c r="BG13" i="3"/>
  <c r="BD90" i="3"/>
  <c r="AO99" i="3"/>
  <c r="BD92" i="3"/>
  <c r="BJ99" i="3"/>
  <c r="BV68" i="3"/>
  <c r="BV79" i="3"/>
  <c r="BV69" i="3"/>
  <c r="BV60" i="3"/>
  <c r="BV16" i="3"/>
  <c r="BV14" i="3"/>
  <c r="H75" i="3"/>
  <c r="H81" i="3"/>
  <c r="H60" i="3"/>
  <c r="H64" i="3"/>
  <c r="H12" i="3"/>
  <c r="H9" i="3"/>
  <c r="H16" i="3"/>
  <c r="BV26" i="3"/>
  <c r="CH79" i="3"/>
  <c r="CH69" i="3"/>
  <c r="CH57" i="3"/>
  <c r="CH63" i="3"/>
  <c r="CH26" i="3"/>
  <c r="CH14" i="3"/>
  <c r="CH13" i="3"/>
  <c r="CH16" i="3"/>
  <c r="CE69" i="3"/>
  <c r="CE68" i="3"/>
  <c r="CE78" i="3"/>
  <c r="CE66" i="3"/>
  <c r="CE35" i="3"/>
  <c r="CE29" i="3"/>
  <c r="CE13" i="3"/>
  <c r="H15" i="3"/>
  <c r="W78" i="3"/>
  <c r="W82" i="3"/>
  <c r="W47" i="3"/>
  <c r="W23" i="3"/>
  <c r="W13" i="3"/>
  <c r="W22" i="3"/>
  <c r="W12" i="3"/>
  <c r="W19" i="3"/>
  <c r="CH12" i="3"/>
  <c r="W14" i="3"/>
  <c r="CB89" i="3"/>
  <c r="BP99" i="3"/>
  <c r="CB98" i="3"/>
  <c r="AC99" i="3"/>
  <c r="CB94" i="3"/>
  <c r="AX99" i="3"/>
  <c r="BA92" i="3"/>
  <c r="N90" i="3"/>
  <c r="BF101" i="3"/>
  <c r="BG99" i="3" s="1"/>
  <c r="N91" i="3"/>
  <c r="Q92" i="3"/>
  <c r="H49" i="3"/>
  <c r="H43" i="3"/>
  <c r="H56" i="3"/>
  <c r="BV41" i="3"/>
  <c r="CH35" i="3"/>
  <c r="CH41" i="3"/>
  <c r="BM39" i="3"/>
  <c r="CH29" i="3"/>
  <c r="AX69" i="3"/>
  <c r="AX79" i="3"/>
  <c r="AX60" i="3"/>
  <c r="AX57" i="3"/>
  <c r="AX39" i="3"/>
  <c r="AX32" i="3"/>
  <c r="AX16" i="3"/>
  <c r="AX14" i="3"/>
  <c r="BM26" i="3"/>
  <c r="CH22" i="3"/>
  <c r="W29" i="3"/>
  <c r="BJ79" i="3"/>
  <c r="BJ69" i="3"/>
  <c r="BJ64" i="3"/>
  <c r="BJ63" i="3"/>
  <c r="BJ26" i="3"/>
  <c r="BJ14" i="3"/>
  <c r="BJ13" i="3"/>
  <c r="CH28" i="3"/>
  <c r="CE23" i="3"/>
  <c r="BY74" i="3"/>
  <c r="BY80" i="3"/>
  <c r="BY33" i="3"/>
  <c r="BY27" i="3"/>
  <c r="BY15" i="3"/>
  <c r="BY14" i="3"/>
  <c r="BY16" i="3"/>
  <c r="BY19" i="3"/>
  <c r="BY9" i="3"/>
  <c r="H27" i="3"/>
  <c r="AO22" i="3"/>
  <c r="BM28" i="3"/>
  <c r="CB14" i="3"/>
  <c r="BJ19" i="3"/>
  <c r="K78" i="3"/>
  <c r="K82" i="3"/>
  <c r="K42" i="3"/>
  <c r="K35" i="3"/>
  <c r="K29" i="3"/>
  <c r="K32" i="3"/>
  <c r="K22" i="3"/>
  <c r="K16" i="3"/>
  <c r="K13" i="3"/>
  <c r="BM13" i="3"/>
  <c r="T75" i="3"/>
  <c r="T81" i="3"/>
  <c r="T28" i="3"/>
  <c r="T34" i="3"/>
  <c r="T15" i="3"/>
  <c r="T12" i="3"/>
  <c r="AO12" i="3"/>
  <c r="H14" i="3"/>
  <c r="AR75" i="3"/>
  <c r="AR81" i="3"/>
  <c r="AR65" i="3"/>
  <c r="AR34" i="3"/>
  <c r="AR28" i="3"/>
  <c r="AR15" i="3"/>
  <c r="AR12" i="3"/>
  <c r="Z101" i="5" l="1"/>
  <c r="BM101" i="4"/>
  <c r="BM101" i="3"/>
  <c r="BD86" i="7"/>
  <c r="AX86" i="6"/>
  <c r="AI86" i="6"/>
  <c r="AX101" i="7"/>
  <c r="CB86" i="4"/>
  <c r="BV101" i="4"/>
  <c r="Z86" i="5"/>
  <c r="AU86" i="5"/>
  <c r="K86" i="5"/>
  <c r="AU101" i="7"/>
  <c r="BM86" i="5"/>
  <c r="AO101" i="6"/>
  <c r="BV86" i="6"/>
  <c r="BY86" i="6"/>
  <c r="BG86" i="7"/>
  <c r="AC86" i="5"/>
  <c r="BS86" i="6"/>
  <c r="BP86" i="6"/>
  <c r="BY86" i="5"/>
  <c r="N86" i="6"/>
  <c r="H86" i="6"/>
  <c r="Z101" i="7"/>
  <c r="T86" i="5"/>
  <c r="AU86" i="3"/>
  <c r="T101" i="4"/>
  <c r="AF86" i="5"/>
  <c r="CE86" i="5"/>
  <c r="BD86" i="5"/>
  <c r="AI86" i="5"/>
  <c r="BS86" i="5"/>
  <c r="CB86" i="6"/>
  <c r="W86" i="6"/>
  <c r="CH86" i="6"/>
  <c r="AO86" i="7"/>
  <c r="BS86" i="7"/>
  <c r="W101" i="5"/>
  <c r="BA86" i="5"/>
  <c r="AC86" i="6"/>
  <c r="BA101" i="7"/>
  <c r="AU86" i="7"/>
  <c r="CE86" i="7"/>
  <c r="W101" i="4"/>
  <c r="AI101" i="4"/>
  <c r="BG86" i="5"/>
  <c r="AL86" i="5"/>
  <c r="BV101" i="6"/>
  <c r="K86" i="7"/>
  <c r="BY86" i="7"/>
  <c r="Q86" i="7"/>
  <c r="N86" i="7"/>
  <c r="BY101" i="7"/>
  <c r="Q101" i="3"/>
  <c r="BS101" i="4"/>
  <c r="AO86" i="5"/>
  <c r="W86" i="5"/>
  <c r="BG101" i="5"/>
  <c r="AU101" i="5"/>
  <c r="BJ86" i="6"/>
  <c r="CH101" i="6"/>
  <c r="Z86" i="6"/>
  <c r="BJ86" i="7"/>
  <c r="BA101" i="3"/>
  <c r="BP86" i="4"/>
  <c r="BP86" i="5"/>
  <c r="H86" i="5"/>
  <c r="BV86" i="5"/>
  <c r="N101" i="5"/>
  <c r="AF86" i="6"/>
  <c r="CH86" i="7"/>
  <c r="AF86" i="7"/>
  <c r="W86" i="7"/>
  <c r="Z86" i="7"/>
  <c r="BP86" i="7"/>
  <c r="T86" i="7"/>
  <c r="N101" i="3"/>
  <c r="Q101" i="4"/>
  <c r="AR86" i="5"/>
  <c r="BM101" i="6"/>
  <c r="AX101" i="6"/>
  <c r="BG86" i="6"/>
  <c r="AL86" i="6"/>
  <c r="AR86" i="7"/>
  <c r="BM86" i="7"/>
  <c r="BJ101" i="5"/>
  <c r="CB86" i="5"/>
  <c r="H101" i="7"/>
  <c r="AL86" i="7"/>
  <c r="AL86" i="4"/>
  <c r="BJ86" i="5"/>
  <c r="BS101" i="6"/>
  <c r="BA86" i="6"/>
  <c r="AU86" i="6"/>
  <c r="BY101" i="6"/>
  <c r="AI86" i="7"/>
  <c r="BA86" i="7"/>
  <c r="W101" i="7"/>
  <c r="S103" i="7"/>
  <c r="T94" i="7"/>
  <c r="T93" i="7"/>
  <c r="T90" i="7"/>
  <c r="T98" i="7"/>
  <c r="T92" i="7"/>
  <c r="T95" i="7"/>
  <c r="T89" i="7"/>
  <c r="T91" i="7"/>
  <c r="CE101" i="7"/>
  <c r="AB103" i="7"/>
  <c r="AC93" i="7"/>
  <c r="AC92" i="7"/>
  <c r="AC95" i="7"/>
  <c r="AC98" i="7"/>
  <c r="AC91" i="7"/>
  <c r="AC90" i="7"/>
  <c r="AC89" i="7"/>
  <c r="AC94" i="7"/>
  <c r="AL101" i="7"/>
  <c r="N101" i="7"/>
  <c r="J103" i="7"/>
  <c r="K95" i="7"/>
  <c r="K94" i="7"/>
  <c r="K91" i="7"/>
  <c r="K98" i="7"/>
  <c r="K92" i="7"/>
  <c r="K93" i="7"/>
  <c r="K89" i="7"/>
  <c r="K90" i="7"/>
  <c r="BV101" i="7"/>
  <c r="AQ103" i="7"/>
  <c r="AR94" i="7"/>
  <c r="AR93" i="7"/>
  <c r="AR90" i="7"/>
  <c r="AR95" i="7"/>
  <c r="AR92" i="7"/>
  <c r="AR89" i="7"/>
  <c r="AR91" i="7"/>
  <c r="AR98" i="7"/>
  <c r="AX86" i="7"/>
  <c r="BV86" i="7"/>
  <c r="AE103" i="7"/>
  <c r="AF89" i="7"/>
  <c r="AF94" i="7"/>
  <c r="AF95" i="7"/>
  <c r="AF91" i="7"/>
  <c r="AF93" i="7"/>
  <c r="AF92" i="7"/>
  <c r="AF98" i="7"/>
  <c r="AF90" i="7"/>
  <c r="H86" i="7"/>
  <c r="AF99" i="7"/>
  <c r="AO101" i="7"/>
  <c r="BM101" i="7"/>
  <c r="AC86" i="7"/>
  <c r="BS101" i="7"/>
  <c r="BI103" i="7"/>
  <c r="BJ92" i="7"/>
  <c r="BJ91" i="7"/>
  <c r="BJ90" i="7"/>
  <c r="BJ93" i="7"/>
  <c r="BJ98" i="7"/>
  <c r="BJ94" i="7"/>
  <c r="BJ89" i="7"/>
  <c r="BJ95" i="7"/>
  <c r="CB86" i="7"/>
  <c r="BF103" i="7"/>
  <c r="BG95" i="7"/>
  <c r="BG94" i="7"/>
  <c r="BG89" i="7"/>
  <c r="BG98" i="7"/>
  <c r="BG92" i="7"/>
  <c r="BG91" i="7"/>
  <c r="BG90" i="7"/>
  <c r="BG93" i="7"/>
  <c r="Q101" i="7"/>
  <c r="AR99" i="7"/>
  <c r="T99" i="7"/>
  <c r="CA103" i="7"/>
  <c r="CB89" i="7"/>
  <c r="CB94" i="7"/>
  <c r="CB90" i="7"/>
  <c r="CB98" i="7"/>
  <c r="CB91" i="7"/>
  <c r="CB95" i="7"/>
  <c r="CB92" i="7"/>
  <c r="CB93" i="7"/>
  <c r="AC99" i="7"/>
  <c r="CG103" i="7"/>
  <c r="CH92" i="7"/>
  <c r="CH91" i="7"/>
  <c r="CH90" i="7"/>
  <c r="CH94" i="7"/>
  <c r="CH89" i="7"/>
  <c r="CH95" i="7"/>
  <c r="CH93" i="7"/>
  <c r="CH98" i="7"/>
  <c r="BG99" i="7"/>
  <c r="CB99" i="7"/>
  <c r="BD101" i="7"/>
  <c r="AI101" i="7"/>
  <c r="K99" i="7"/>
  <c r="BO103" i="7"/>
  <c r="BP94" i="7"/>
  <c r="BP93" i="7"/>
  <c r="BP90" i="7"/>
  <c r="BP95" i="7"/>
  <c r="BP92" i="7"/>
  <c r="BP98" i="7"/>
  <c r="BP91" i="7"/>
  <c r="BP89" i="7"/>
  <c r="AR86" i="6"/>
  <c r="BD86" i="6"/>
  <c r="J103" i="6"/>
  <c r="K89" i="6"/>
  <c r="K90" i="6"/>
  <c r="K94" i="6"/>
  <c r="K91" i="6"/>
  <c r="K98" i="6"/>
  <c r="K95" i="6"/>
  <c r="K93" i="6"/>
  <c r="K92" i="6"/>
  <c r="Y103" i="6"/>
  <c r="Z90" i="6"/>
  <c r="Z91" i="6"/>
  <c r="Z98" i="6"/>
  <c r="Z92" i="6"/>
  <c r="Z93" i="6"/>
  <c r="Z89" i="6"/>
  <c r="Z95" i="6"/>
  <c r="Z94" i="6"/>
  <c r="BD101" i="6"/>
  <c r="AE103" i="6"/>
  <c r="AF92" i="6"/>
  <c r="AF89" i="6"/>
  <c r="AF93" i="6"/>
  <c r="AF98" i="6"/>
  <c r="AF95" i="6"/>
  <c r="AF90" i="6"/>
  <c r="AF91" i="6"/>
  <c r="AF94" i="6"/>
  <c r="T101" i="6"/>
  <c r="K86" i="6"/>
  <c r="Q101" i="6"/>
  <c r="CE86" i="6"/>
  <c r="W101" i="6"/>
  <c r="AR101" i="6"/>
  <c r="BG101" i="6"/>
  <c r="AZ103" i="6"/>
  <c r="BA95" i="6"/>
  <c r="BA94" i="6"/>
  <c r="BA89" i="6"/>
  <c r="BA92" i="6"/>
  <c r="BA90" i="6"/>
  <c r="BA98" i="6"/>
  <c r="BA93" i="6"/>
  <c r="BA91" i="6"/>
  <c r="AU101" i="6"/>
  <c r="G103" i="6"/>
  <c r="H92" i="6"/>
  <c r="H89" i="6"/>
  <c r="H94" i="6"/>
  <c r="H98" i="6"/>
  <c r="H93" i="6"/>
  <c r="H90" i="6"/>
  <c r="H95" i="6"/>
  <c r="H91" i="6"/>
  <c r="T86" i="6"/>
  <c r="AL101" i="6"/>
  <c r="AI101" i="6"/>
  <c r="BP101" i="6"/>
  <c r="CB101" i="6"/>
  <c r="N101" i="6"/>
  <c r="CD103" i="6"/>
  <c r="CE89" i="6"/>
  <c r="CE90" i="6"/>
  <c r="CE92" i="6"/>
  <c r="CE94" i="6"/>
  <c r="CE95" i="6"/>
  <c r="CE91" i="6"/>
  <c r="CE93" i="6"/>
  <c r="CE98" i="6"/>
  <c r="BJ101" i="6"/>
  <c r="Q86" i="6"/>
  <c r="AO86" i="6"/>
  <c r="BM86" i="6"/>
  <c r="AC101" i="6"/>
  <c r="S103" i="5"/>
  <c r="T93" i="5"/>
  <c r="T89" i="5"/>
  <c r="T94" i="5"/>
  <c r="T91" i="5"/>
  <c r="T98" i="5"/>
  <c r="T92" i="5"/>
  <c r="T95" i="5"/>
  <c r="T90" i="5"/>
  <c r="CE101" i="5"/>
  <c r="AZ103" i="5"/>
  <c r="BA92" i="5"/>
  <c r="BA95" i="5"/>
  <c r="BA98" i="5"/>
  <c r="BA94" i="5"/>
  <c r="BA90" i="5"/>
  <c r="BA89" i="5"/>
  <c r="BA91" i="5"/>
  <c r="BA93" i="5"/>
  <c r="BX103" i="5"/>
  <c r="BY92" i="5"/>
  <c r="BY91" i="5"/>
  <c r="BY94" i="5"/>
  <c r="BY89" i="5"/>
  <c r="BY93" i="5"/>
  <c r="BY98" i="5"/>
  <c r="BY95" i="5"/>
  <c r="BY90" i="5"/>
  <c r="BA99" i="5"/>
  <c r="BS101" i="5"/>
  <c r="Q86" i="5"/>
  <c r="J103" i="5"/>
  <c r="K94" i="5"/>
  <c r="K98" i="5"/>
  <c r="K91" i="5"/>
  <c r="K90" i="5"/>
  <c r="K95" i="5"/>
  <c r="K92" i="5"/>
  <c r="K89" i="5"/>
  <c r="K93" i="5"/>
  <c r="CH86" i="5"/>
  <c r="AE103" i="5"/>
  <c r="AF92" i="5"/>
  <c r="AF89" i="5"/>
  <c r="AF91" i="5"/>
  <c r="AF90" i="5"/>
  <c r="AF94" i="5"/>
  <c r="AF98" i="5"/>
  <c r="AF95" i="5"/>
  <c r="AF93" i="5"/>
  <c r="BL103" i="5"/>
  <c r="BM98" i="5"/>
  <c r="BM93" i="5"/>
  <c r="BM89" i="5"/>
  <c r="BM95" i="5"/>
  <c r="BM94" i="5"/>
  <c r="BM92" i="5"/>
  <c r="BM90" i="5"/>
  <c r="BM91" i="5"/>
  <c r="AL101" i="5"/>
  <c r="BU103" i="5"/>
  <c r="BV95" i="5"/>
  <c r="BV93" i="5"/>
  <c r="BV94" i="5"/>
  <c r="BV89" i="5"/>
  <c r="BV92" i="5"/>
  <c r="BV98" i="5"/>
  <c r="BV91" i="5"/>
  <c r="BV90" i="5"/>
  <c r="N86" i="5"/>
  <c r="G103" i="5"/>
  <c r="H89" i="5"/>
  <c r="H91" i="5"/>
  <c r="H92" i="5"/>
  <c r="H98" i="5"/>
  <c r="H95" i="5"/>
  <c r="H94" i="5"/>
  <c r="H93" i="5"/>
  <c r="H90" i="5"/>
  <c r="BO103" i="5"/>
  <c r="BP93" i="5"/>
  <c r="BP89" i="5"/>
  <c r="BP91" i="5"/>
  <c r="BP95" i="5"/>
  <c r="BP92" i="5"/>
  <c r="BP98" i="5"/>
  <c r="BP94" i="5"/>
  <c r="BP90" i="5"/>
  <c r="AO101" i="5"/>
  <c r="T99" i="5"/>
  <c r="AH103" i="5"/>
  <c r="AI94" i="5"/>
  <c r="AI90" i="5"/>
  <c r="AI89" i="5"/>
  <c r="AI91" i="5"/>
  <c r="AI92" i="5"/>
  <c r="AI98" i="5"/>
  <c r="AI93" i="5"/>
  <c r="AI95" i="5"/>
  <c r="CH101" i="5"/>
  <c r="AB103" i="5"/>
  <c r="AC92" i="5"/>
  <c r="AC98" i="5"/>
  <c r="AC91" i="5"/>
  <c r="AC93" i="5"/>
  <c r="AC95" i="5"/>
  <c r="AC90" i="5"/>
  <c r="AC89" i="5"/>
  <c r="AC94" i="5"/>
  <c r="AQ103" i="5"/>
  <c r="AR93" i="5"/>
  <c r="AR94" i="5"/>
  <c r="AR89" i="5"/>
  <c r="AR91" i="5"/>
  <c r="AR98" i="5"/>
  <c r="AR92" i="5"/>
  <c r="AR95" i="5"/>
  <c r="AR90" i="5"/>
  <c r="CB101" i="5"/>
  <c r="BD101" i="5"/>
  <c r="AW103" i="5"/>
  <c r="AX95" i="5"/>
  <c r="AX91" i="5"/>
  <c r="AX98" i="5"/>
  <c r="AX90" i="5"/>
  <c r="AX89" i="5"/>
  <c r="AX92" i="5"/>
  <c r="AX93" i="5"/>
  <c r="AX94" i="5"/>
  <c r="BM99" i="5"/>
  <c r="AI99" i="5"/>
  <c r="AX86" i="5"/>
  <c r="BY99" i="5"/>
  <c r="AF99" i="5"/>
  <c r="Q101" i="5"/>
  <c r="AO86" i="4"/>
  <c r="BA86" i="4"/>
  <c r="AX86" i="4"/>
  <c r="Q86" i="4"/>
  <c r="AC86" i="4"/>
  <c r="BM86" i="4"/>
  <c r="BD86" i="4"/>
  <c r="AF86" i="4"/>
  <c r="W86" i="4"/>
  <c r="T86" i="4"/>
  <c r="Z86" i="4"/>
  <c r="CA103" i="4"/>
  <c r="CB89" i="4"/>
  <c r="CB90" i="4"/>
  <c r="CB93" i="4"/>
  <c r="CB98" i="4"/>
  <c r="CB91" i="4"/>
  <c r="CB94" i="4"/>
  <c r="CB95" i="4"/>
  <c r="CB92" i="4"/>
  <c r="BX103" i="4"/>
  <c r="BY92" i="4"/>
  <c r="BY90" i="4"/>
  <c r="BY93" i="4"/>
  <c r="BY89" i="4"/>
  <c r="BY94" i="4"/>
  <c r="BY95" i="4"/>
  <c r="BY91" i="4"/>
  <c r="BY98" i="4"/>
  <c r="AU101" i="4"/>
  <c r="N86" i="4"/>
  <c r="BG86" i="4"/>
  <c r="BV86" i="4"/>
  <c r="BJ101" i="4"/>
  <c r="AR101" i="4"/>
  <c r="Z101" i="4"/>
  <c r="CH86" i="4"/>
  <c r="H86" i="4"/>
  <c r="AE103" i="4"/>
  <c r="AF90" i="4"/>
  <c r="AF95" i="4"/>
  <c r="AF94" i="4"/>
  <c r="AF91" i="4"/>
  <c r="AF89" i="4"/>
  <c r="AF93" i="4"/>
  <c r="AF98" i="4"/>
  <c r="AF92" i="4"/>
  <c r="BJ86" i="4"/>
  <c r="BG101" i="4"/>
  <c r="AN103" i="4"/>
  <c r="AO98" i="4"/>
  <c r="AO90" i="4"/>
  <c r="AO91" i="4"/>
  <c r="AO89" i="4"/>
  <c r="AO92" i="4"/>
  <c r="AO93" i="4"/>
  <c r="AO95" i="4"/>
  <c r="AO94" i="4"/>
  <c r="CB99" i="4"/>
  <c r="AF99" i="4"/>
  <c r="AR86" i="4"/>
  <c r="J103" i="4"/>
  <c r="K95" i="4"/>
  <c r="K94" i="4"/>
  <c r="K92" i="4"/>
  <c r="K89" i="4"/>
  <c r="K93" i="4"/>
  <c r="K91" i="4"/>
  <c r="K90" i="4"/>
  <c r="K98" i="4"/>
  <c r="BY86" i="4"/>
  <c r="AU86" i="4"/>
  <c r="BP101" i="4"/>
  <c r="BA101" i="4"/>
  <c r="BD101" i="4"/>
  <c r="CH101" i="4"/>
  <c r="G103" i="4"/>
  <c r="H90" i="4"/>
  <c r="H89" i="4"/>
  <c r="H95" i="4"/>
  <c r="H91" i="4"/>
  <c r="H98" i="4"/>
  <c r="H92" i="4"/>
  <c r="H93" i="4"/>
  <c r="H94" i="4"/>
  <c r="BS86" i="4"/>
  <c r="AL101" i="4"/>
  <c r="AI86" i="4"/>
  <c r="CD103" i="4"/>
  <c r="CE95" i="4"/>
  <c r="CE94" i="4"/>
  <c r="CE90" i="4"/>
  <c r="CE93" i="4"/>
  <c r="CE89" i="4"/>
  <c r="CE92" i="4"/>
  <c r="CE91" i="4"/>
  <c r="CE98" i="4"/>
  <c r="BY99" i="4"/>
  <c r="CE86" i="4"/>
  <c r="N101" i="4"/>
  <c r="K99" i="4"/>
  <c r="K86" i="4"/>
  <c r="AB103" i="4"/>
  <c r="AC93" i="4"/>
  <c r="AC89" i="4"/>
  <c r="AC95" i="4"/>
  <c r="AC90" i="4"/>
  <c r="AC91" i="4"/>
  <c r="AC98" i="4"/>
  <c r="AC92" i="4"/>
  <c r="AC94" i="4"/>
  <c r="AW103" i="4"/>
  <c r="AX98" i="4"/>
  <c r="AX95" i="4"/>
  <c r="AX94" i="4"/>
  <c r="AX90" i="4"/>
  <c r="AX91" i="4"/>
  <c r="AX89" i="4"/>
  <c r="AX93" i="4"/>
  <c r="AX92" i="4"/>
  <c r="BS86" i="3"/>
  <c r="AR86" i="3"/>
  <c r="BP86" i="3"/>
  <c r="BG86" i="3"/>
  <c r="BS101" i="3"/>
  <c r="AL86" i="3"/>
  <c r="AC86" i="3"/>
  <c r="AI86" i="3"/>
  <c r="CH86" i="3"/>
  <c r="Z86" i="3"/>
  <c r="N86" i="3"/>
  <c r="T86" i="3"/>
  <c r="K86" i="3"/>
  <c r="BJ86" i="3"/>
  <c r="W86" i="3"/>
  <c r="G103" i="3"/>
  <c r="H91" i="3"/>
  <c r="H98" i="3"/>
  <c r="H93" i="3"/>
  <c r="H89" i="3"/>
  <c r="H95" i="3"/>
  <c r="H92" i="3"/>
  <c r="H90" i="3"/>
  <c r="H94" i="3"/>
  <c r="AR98" i="3"/>
  <c r="AQ103" i="3"/>
  <c r="AR95" i="3"/>
  <c r="AR90" i="3"/>
  <c r="AR91" i="3"/>
  <c r="AR93" i="3"/>
  <c r="AR92" i="3"/>
  <c r="AR94" i="3"/>
  <c r="AR89" i="3"/>
  <c r="AF101" i="3"/>
  <c r="BM86" i="3"/>
  <c r="CE86" i="3"/>
  <c r="BV86" i="3"/>
  <c r="CB86" i="3"/>
  <c r="Y103" i="3"/>
  <c r="Z89" i="3"/>
  <c r="Z91" i="3"/>
  <c r="Z90" i="3"/>
  <c r="Z98" i="3"/>
  <c r="Z93" i="3"/>
  <c r="Z92" i="3"/>
  <c r="Z95" i="3"/>
  <c r="Z94" i="3"/>
  <c r="BD101" i="3"/>
  <c r="Z99" i="3"/>
  <c r="CH101" i="3"/>
  <c r="BD86" i="3"/>
  <c r="BU103" i="3"/>
  <c r="BV95" i="3"/>
  <c r="BV91" i="3"/>
  <c r="BV92" i="3"/>
  <c r="BV98" i="3"/>
  <c r="BV90" i="3"/>
  <c r="BV93" i="3"/>
  <c r="BV94" i="3"/>
  <c r="BV89" i="3"/>
  <c r="BV99" i="3"/>
  <c r="W101" i="3"/>
  <c r="BJ101" i="3"/>
  <c r="Q86" i="3"/>
  <c r="AX86" i="3"/>
  <c r="CD103" i="3"/>
  <c r="CE94" i="3"/>
  <c r="CE91" i="3"/>
  <c r="CE93" i="3"/>
  <c r="CE98" i="3"/>
  <c r="CE92" i="3"/>
  <c r="CE89" i="3"/>
  <c r="CE90" i="3"/>
  <c r="CE95" i="3"/>
  <c r="AX101" i="3"/>
  <c r="BY86" i="3"/>
  <c r="BF103" i="3"/>
  <c r="BG91" i="3"/>
  <c r="BG95" i="3"/>
  <c r="BG98" i="3"/>
  <c r="BG94" i="3"/>
  <c r="BG93" i="3"/>
  <c r="BG92" i="3"/>
  <c r="BG90" i="3"/>
  <c r="BG89" i="3"/>
  <c r="CB101" i="3"/>
  <c r="BX103" i="3"/>
  <c r="BY95" i="3"/>
  <c r="BY90" i="3"/>
  <c r="BY98" i="3"/>
  <c r="BY89" i="3"/>
  <c r="BY91" i="3"/>
  <c r="BY94" i="3"/>
  <c r="BY93" i="3"/>
  <c r="BY92" i="3"/>
  <c r="AO86" i="3"/>
  <c r="CE99" i="3"/>
  <c r="AL101" i="3"/>
  <c r="AC101" i="3"/>
  <c r="H86" i="3"/>
  <c r="AF86" i="3"/>
  <c r="S103" i="3"/>
  <c r="T98" i="3"/>
  <c r="T94" i="3"/>
  <c r="T93" i="3"/>
  <c r="T89" i="3"/>
  <c r="T95" i="3"/>
  <c r="T91" i="3"/>
  <c r="T92" i="3"/>
  <c r="T90" i="3"/>
  <c r="BY99" i="3"/>
  <c r="AH103" i="3"/>
  <c r="AI89" i="3"/>
  <c r="AI93" i="3"/>
  <c r="AI90" i="3"/>
  <c r="AI94" i="3"/>
  <c r="AI95" i="3"/>
  <c r="AI91" i="3"/>
  <c r="AI92" i="3"/>
  <c r="AI98" i="3"/>
  <c r="AR99" i="3"/>
  <c r="BA86" i="3"/>
  <c r="AU101" i="3"/>
  <c r="J103" i="3"/>
  <c r="K94" i="3"/>
  <c r="K93" i="3"/>
  <c r="K98" i="3"/>
  <c r="K92" i="3"/>
  <c r="K89" i="3"/>
  <c r="K91" i="3"/>
  <c r="K90" i="3"/>
  <c r="K95" i="3"/>
  <c r="AO101" i="3"/>
  <c r="BP101" i="3"/>
  <c r="AR101" i="5" l="1"/>
  <c r="BV101" i="5"/>
  <c r="AR101" i="7"/>
  <c r="BA101" i="5"/>
  <c r="CB101" i="4"/>
  <c r="K101" i="7"/>
  <c r="AF101" i="7"/>
  <c r="AC101" i="7"/>
  <c r="CB101" i="7"/>
  <c r="BJ101" i="7"/>
  <c r="BP101" i="7"/>
  <c r="T101" i="7"/>
  <c r="CH101" i="7"/>
  <c r="BG101" i="7"/>
  <c r="BA101" i="6"/>
  <c r="CE101" i="6"/>
  <c r="AF101" i="6"/>
  <c r="K101" i="6"/>
  <c r="H101" i="6"/>
  <c r="Z101" i="6"/>
  <c r="H101" i="5"/>
  <c r="BY101" i="5"/>
  <c r="K101" i="5"/>
  <c r="AX101" i="5"/>
  <c r="AI101" i="5"/>
  <c r="BM101" i="5"/>
  <c r="T101" i="5"/>
  <c r="AC101" i="5"/>
  <c r="AF101" i="5"/>
  <c r="BP101" i="5"/>
  <c r="AF101" i="4"/>
  <c r="K101" i="4"/>
  <c r="BY101" i="4"/>
  <c r="AC101" i="4"/>
  <c r="H101" i="4"/>
  <c r="AX101" i="4"/>
  <c r="CE101" i="4"/>
  <c r="AO101" i="4"/>
  <c r="BG101" i="3"/>
  <c r="BV101" i="3"/>
  <c r="H101" i="3"/>
  <c r="BY101" i="3"/>
  <c r="T101" i="3"/>
  <c r="K101" i="3"/>
  <c r="AI101" i="3"/>
  <c r="AR101" i="3"/>
  <c r="CE101" i="3"/>
  <c r="Z101" i="3"/>
  <c r="D16" i="2" l="1"/>
  <c r="D15" i="2"/>
  <c r="C16" i="2"/>
  <c r="C15" i="2"/>
  <c r="E79" i="2"/>
  <c r="G90" i="2"/>
  <c r="J90" i="2"/>
  <c r="M90" i="2"/>
  <c r="P90" i="2"/>
  <c r="S90" i="2"/>
  <c r="V90" i="2"/>
  <c r="Y90" i="2"/>
  <c r="AB90" i="2"/>
  <c r="AE90" i="2"/>
  <c r="AH90" i="2"/>
  <c r="AK90" i="2"/>
  <c r="AN90" i="2"/>
  <c r="AQ90" i="2"/>
  <c r="AT90" i="2"/>
  <c r="AW90" i="2"/>
  <c r="AZ90" i="2"/>
  <c r="BC90" i="2"/>
  <c r="BF90" i="2"/>
  <c r="BI90" i="2"/>
  <c r="BL90" i="2"/>
  <c r="BO90" i="2"/>
  <c r="BR90" i="2"/>
  <c r="BU90" i="2"/>
  <c r="BX90" i="2"/>
  <c r="CA90" i="2"/>
  <c r="CD90" i="2"/>
  <c r="CG90" i="2"/>
  <c r="G91" i="2"/>
  <c r="J91" i="2"/>
  <c r="M91" i="2"/>
  <c r="P91" i="2"/>
  <c r="S91" i="2"/>
  <c r="V91" i="2"/>
  <c r="Y91" i="2"/>
  <c r="AB91" i="2"/>
  <c r="AE91" i="2"/>
  <c r="AH91" i="2"/>
  <c r="AK91" i="2"/>
  <c r="AN91" i="2"/>
  <c r="AQ91" i="2"/>
  <c r="AT91" i="2"/>
  <c r="AW91" i="2"/>
  <c r="AZ91" i="2"/>
  <c r="BC91" i="2"/>
  <c r="BF91" i="2"/>
  <c r="BI91" i="2"/>
  <c r="BL91" i="2"/>
  <c r="BO91" i="2"/>
  <c r="BR91" i="2"/>
  <c r="BU91" i="2"/>
  <c r="BX91" i="2"/>
  <c r="CA91" i="2"/>
  <c r="CD91" i="2"/>
  <c r="CG91" i="2"/>
  <c r="G92" i="2"/>
  <c r="J92" i="2"/>
  <c r="M92" i="2"/>
  <c r="P92" i="2"/>
  <c r="S92" i="2"/>
  <c r="V92" i="2"/>
  <c r="Y92" i="2"/>
  <c r="AB92" i="2"/>
  <c r="AE92" i="2"/>
  <c r="AH92" i="2"/>
  <c r="AK92" i="2"/>
  <c r="AN92" i="2"/>
  <c r="AQ92" i="2"/>
  <c r="AT92" i="2"/>
  <c r="AW92" i="2"/>
  <c r="AZ92" i="2"/>
  <c r="BC92" i="2"/>
  <c r="BF92" i="2"/>
  <c r="BI92" i="2"/>
  <c r="BL92" i="2"/>
  <c r="BO92" i="2"/>
  <c r="BR92" i="2"/>
  <c r="BU92" i="2"/>
  <c r="BX92" i="2"/>
  <c r="CA92" i="2"/>
  <c r="CD92" i="2"/>
  <c r="CG92" i="2"/>
  <c r="G93" i="2"/>
  <c r="J93" i="2"/>
  <c r="M93" i="2"/>
  <c r="P93" i="2"/>
  <c r="S93" i="2"/>
  <c r="V93" i="2"/>
  <c r="Y93" i="2"/>
  <c r="AB93" i="2"/>
  <c r="AE93" i="2"/>
  <c r="AH93" i="2"/>
  <c r="AK93" i="2"/>
  <c r="AN93" i="2"/>
  <c r="AQ93" i="2"/>
  <c r="AT93" i="2"/>
  <c r="AW93" i="2"/>
  <c r="AZ93" i="2"/>
  <c r="BC93" i="2"/>
  <c r="BF93" i="2"/>
  <c r="BI93" i="2"/>
  <c r="BL93" i="2"/>
  <c r="BO93" i="2"/>
  <c r="BR93" i="2"/>
  <c r="BU93" i="2"/>
  <c r="BX93" i="2"/>
  <c r="CA93" i="2"/>
  <c r="CD93" i="2"/>
  <c r="CG93" i="2"/>
  <c r="G94" i="2"/>
  <c r="J94" i="2"/>
  <c r="M94" i="2"/>
  <c r="P94" i="2"/>
  <c r="S94" i="2"/>
  <c r="V94" i="2"/>
  <c r="Y94" i="2"/>
  <c r="AB94" i="2"/>
  <c r="AE94" i="2"/>
  <c r="AH94" i="2"/>
  <c r="AK94" i="2"/>
  <c r="AN94" i="2"/>
  <c r="AQ94" i="2"/>
  <c r="AT94" i="2"/>
  <c r="AW94" i="2"/>
  <c r="AZ94" i="2"/>
  <c r="BC94" i="2"/>
  <c r="BF94" i="2"/>
  <c r="BI94" i="2"/>
  <c r="BL94" i="2"/>
  <c r="BO94" i="2"/>
  <c r="BR94" i="2"/>
  <c r="BU94" i="2"/>
  <c r="BX94" i="2"/>
  <c r="CA94" i="2"/>
  <c r="CD94" i="2"/>
  <c r="CG94" i="2"/>
  <c r="G95" i="2"/>
  <c r="J95" i="2"/>
  <c r="M95" i="2"/>
  <c r="P95" i="2"/>
  <c r="S95" i="2"/>
  <c r="V95" i="2"/>
  <c r="Y95" i="2"/>
  <c r="AB95" i="2"/>
  <c r="AE95" i="2"/>
  <c r="AH95" i="2"/>
  <c r="AK95" i="2"/>
  <c r="AN95" i="2"/>
  <c r="AQ95" i="2"/>
  <c r="AT95" i="2"/>
  <c r="AW95" i="2"/>
  <c r="AZ95" i="2"/>
  <c r="BC95" i="2"/>
  <c r="BF95" i="2"/>
  <c r="BI95" i="2"/>
  <c r="BL95" i="2"/>
  <c r="BO95" i="2"/>
  <c r="BR95" i="2"/>
  <c r="BU95" i="2"/>
  <c r="BX95" i="2"/>
  <c r="CA95" i="2"/>
  <c r="CD95" i="2"/>
  <c r="CG95" i="2"/>
  <c r="G98" i="2"/>
  <c r="J98" i="2"/>
  <c r="M98" i="2"/>
  <c r="P98" i="2"/>
  <c r="S98" i="2"/>
  <c r="V98" i="2"/>
  <c r="Y98" i="2"/>
  <c r="AB98" i="2"/>
  <c r="AE98" i="2"/>
  <c r="AH98" i="2"/>
  <c r="AK98" i="2"/>
  <c r="AN98" i="2"/>
  <c r="AQ98" i="2"/>
  <c r="AT98" i="2"/>
  <c r="AW98" i="2"/>
  <c r="AZ98" i="2"/>
  <c r="BC98" i="2"/>
  <c r="BF98" i="2"/>
  <c r="BI98" i="2"/>
  <c r="BL98" i="2"/>
  <c r="BO98" i="2"/>
  <c r="BR98" i="2"/>
  <c r="BU98" i="2"/>
  <c r="BX98" i="2"/>
  <c r="CA98" i="2"/>
  <c r="CD98" i="2"/>
  <c r="CG98" i="2"/>
  <c r="CG89" i="2"/>
  <c r="CD89" i="2"/>
  <c r="CA89" i="2"/>
  <c r="BX89" i="2"/>
  <c r="BU89" i="2"/>
  <c r="BR89" i="2"/>
  <c r="BO89" i="2"/>
  <c r="BL89" i="2"/>
  <c r="BI89" i="2"/>
  <c r="BF89" i="2"/>
  <c r="BC89" i="2"/>
  <c r="AZ89" i="2"/>
  <c r="AW89" i="2"/>
  <c r="AT89" i="2"/>
  <c r="AQ89" i="2"/>
  <c r="AN89" i="2"/>
  <c r="AK89" i="2"/>
  <c r="AH89" i="2"/>
  <c r="AE89" i="2"/>
  <c r="AB89" i="2"/>
  <c r="Y89" i="2"/>
  <c r="V89" i="2"/>
  <c r="S89" i="2"/>
  <c r="P89" i="2"/>
  <c r="M89" i="2"/>
  <c r="J89" i="2"/>
  <c r="G89" i="2"/>
  <c r="AK9" i="2"/>
  <c r="AK12" i="2"/>
  <c r="AK13" i="2"/>
  <c r="AK14" i="2"/>
  <c r="AK19" i="2"/>
  <c r="AK22" i="2"/>
  <c r="AK23" i="2"/>
  <c r="AK39" i="2"/>
  <c r="AK40" i="2"/>
  <c r="AK41" i="2"/>
  <c r="AK42" i="2"/>
  <c r="AK43" i="2"/>
  <c r="AK44" i="2"/>
  <c r="AK47" i="2"/>
  <c r="AK53" i="2"/>
  <c r="AK56" i="2"/>
  <c r="AK57" i="2"/>
  <c r="AK63" i="2"/>
  <c r="AK64" i="2"/>
  <c r="AK65" i="2"/>
  <c r="AK66" i="2"/>
  <c r="AK67" i="2"/>
  <c r="AK68" i="2"/>
  <c r="AK69" i="2"/>
  <c r="AK74" i="2"/>
  <c r="AK75" i="2"/>
  <c r="AK78" i="2"/>
  <c r="AK79" i="2"/>
  <c r="AK80" i="2"/>
  <c r="AK81" i="2"/>
  <c r="AK82" i="2"/>
  <c r="J12" i="2"/>
  <c r="M12" i="2"/>
  <c r="P12" i="2"/>
  <c r="S12" i="2"/>
  <c r="V12" i="2"/>
  <c r="Y12" i="2"/>
  <c r="AB12" i="2"/>
  <c r="AE12" i="2"/>
  <c r="AH12" i="2"/>
  <c r="AN12" i="2"/>
  <c r="AQ12" i="2"/>
  <c r="AT12" i="2"/>
  <c r="AW12" i="2"/>
  <c r="AZ12" i="2"/>
  <c r="BC12" i="2"/>
  <c r="BF12" i="2"/>
  <c r="BI12" i="2"/>
  <c r="BL12" i="2"/>
  <c r="BO12" i="2"/>
  <c r="BR12" i="2"/>
  <c r="BU12" i="2"/>
  <c r="BX12" i="2"/>
  <c r="CA12" i="2"/>
  <c r="CD12" i="2"/>
  <c r="CG12" i="2"/>
  <c r="J13" i="2"/>
  <c r="M13" i="2"/>
  <c r="P13" i="2"/>
  <c r="S13" i="2"/>
  <c r="V13" i="2"/>
  <c r="Y13" i="2"/>
  <c r="AB13" i="2"/>
  <c r="AE13" i="2"/>
  <c r="AH13" i="2"/>
  <c r="AN13" i="2"/>
  <c r="AQ13" i="2"/>
  <c r="AT13" i="2"/>
  <c r="AW13" i="2"/>
  <c r="AZ13" i="2"/>
  <c r="BC13" i="2"/>
  <c r="BF13" i="2"/>
  <c r="BI13" i="2"/>
  <c r="BL13" i="2"/>
  <c r="BO13" i="2"/>
  <c r="BR13" i="2"/>
  <c r="BU13" i="2"/>
  <c r="BX13" i="2"/>
  <c r="CA13" i="2"/>
  <c r="CD13" i="2"/>
  <c r="CG13" i="2"/>
  <c r="J14" i="2"/>
  <c r="M14" i="2"/>
  <c r="P14" i="2"/>
  <c r="S14" i="2"/>
  <c r="V14" i="2"/>
  <c r="Y14" i="2"/>
  <c r="AB14" i="2"/>
  <c r="AE14" i="2"/>
  <c r="AH14" i="2"/>
  <c r="AN14" i="2"/>
  <c r="AQ14" i="2"/>
  <c r="AT14" i="2"/>
  <c r="AW14" i="2"/>
  <c r="AZ14" i="2"/>
  <c r="BC14" i="2"/>
  <c r="BF14" i="2"/>
  <c r="BI14" i="2"/>
  <c r="BL14" i="2"/>
  <c r="BO14" i="2"/>
  <c r="BR14" i="2"/>
  <c r="BU14" i="2"/>
  <c r="BX14" i="2"/>
  <c r="CA14" i="2"/>
  <c r="CD14" i="2"/>
  <c r="CG14" i="2"/>
  <c r="J19" i="2"/>
  <c r="M19" i="2"/>
  <c r="P19" i="2"/>
  <c r="S19" i="2"/>
  <c r="V19" i="2"/>
  <c r="Y19" i="2"/>
  <c r="AB19" i="2"/>
  <c r="AE19" i="2"/>
  <c r="AH19" i="2"/>
  <c r="AN19" i="2"/>
  <c r="AQ19" i="2"/>
  <c r="AT19" i="2"/>
  <c r="AW19" i="2"/>
  <c r="AZ19" i="2"/>
  <c r="BC19" i="2"/>
  <c r="BF19" i="2"/>
  <c r="BI19" i="2"/>
  <c r="BL19" i="2"/>
  <c r="BO19" i="2"/>
  <c r="BR19" i="2"/>
  <c r="BU19" i="2"/>
  <c r="BX19" i="2"/>
  <c r="CA19" i="2"/>
  <c r="CD19" i="2"/>
  <c r="CG19" i="2"/>
  <c r="J22" i="2"/>
  <c r="M22" i="2"/>
  <c r="P22" i="2"/>
  <c r="S22" i="2"/>
  <c r="V22" i="2"/>
  <c r="Y22" i="2"/>
  <c r="AB22" i="2"/>
  <c r="AE22" i="2"/>
  <c r="AH22" i="2"/>
  <c r="AN22" i="2"/>
  <c r="AQ22" i="2"/>
  <c r="AT22" i="2"/>
  <c r="AW22" i="2"/>
  <c r="AZ22" i="2"/>
  <c r="BC22" i="2"/>
  <c r="BF22" i="2"/>
  <c r="BI22" i="2"/>
  <c r="BL22" i="2"/>
  <c r="BO22" i="2"/>
  <c r="BR22" i="2"/>
  <c r="BU22" i="2"/>
  <c r="BX22" i="2"/>
  <c r="CA22" i="2"/>
  <c r="CD22" i="2"/>
  <c r="CG22" i="2"/>
  <c r="J23" i="2"/>
  <c r="M23" i="2"/>
  <c r="P23" i="2"/>
  <c r="S23" i="2"/>
  <c r="V23" i="2"/>
  <c r="Y23" i="2"/>
  <c r="AB23" i="2"/>
  <c r="AE23" i="2"/>
  <c r="AH23" i="2"/>
  <c r="AN23" i="2"/>
  <c r="AQ23" i="2"/>
  <c r="AT23" i="2"/>
  <c r="AW23" i="2"/>
  <c r="AZ23" i="2"/>
  <c r="BC23" i="2"/>
  <c r="BF23" i="2"/>
  <c r="BI23" i="2"/>
  <c r="BL23" i="2"/>
  <c r="BO23" i="2"/>
  <c r="BR23" i="2"/>
  <c r="BU23" i="2"/>
  <c r="BX23" i="2"/>
  <c r="CA23" i="2"/>
  <c r="CD23" i="2"/>
  <c r="CG23" i="2"/>
  <c r="J39" i="2"/>
  <c r="M39" i="2"/>
  <c r="P39" i="2"/>
  <c r="S39" i="2"/>
  <c r="V39" i="2"/>
  <c r="Y39" i="2"/>
  <c r="AB39" i="2"/>
  <c r="AE39" i="2"/>
  <c r="AH39" i="2"/>
  <c r="AN39" i="2"/>
  <c r="AQ39" i="2"/>
  <c r="AT39" i="2"/>
  <c r="AW39" i="2"/>
  <c r="AZ39" i="2"/>
  <c r="BC39" i="2"/>
  <c r="BF39" i="2"/>
  <c r="BI39" i="2"/>
  <c r="BL39" i="2"/>
  <c r="BO39" i="2"/>
  <c r="BR39" i="2"/>
  <c r="BU39" i="2"/>
  <c r="BX39" i="2"/>
  <c r="CA39" i="2"/>
  <c r="CD39" i="2"/>
  <c r="CG39" i="2"/>
  <c r="J40" i="2"/>
  <c r="M40" i="2"/>
  <c r="P40" i="2"/>
  <c r="S40" i="2"/>
  <c r="V40" i="2"/>
  <c r="Y40" i="2"/>
  <c r="AB40" i="2"/>
  <c r="AE40" i="2"/>
  <c r="AH40" i="2"/>
  <c r="AN40" i="2"/>
  <c r="AQ40" i="2"/>
  <c r="AT40" i="2"/>
  <c r="AW40" i="2"/>
  <c r="AZ40" i="2"/>
  <c r="BC40" i="2"/>
  <c r="BF40" i="2"/>
  <c r="BI40" i="2"/>
  <c r="BL40" i="2"/>
  <c r="BO40" i="2"/>
  <c r="BR40" i="2"/>
  <c r="BU40" i="2"/>
  <c r="BX40" i="2"/>
  <c r="CA40" i="2"/>
  <c r="CD40" i="2"/>
  <c r="CG40" i="2"/>
  <c r="J41" i="2"/>
  <c r="M41" i="2"/>
  <c r="P41" i="2"/>
  <c r="S41" i="2"/>
  <c r="V41" i="2"/>
  <c r="Y41" i="2"/>
  <c r="AB41" i="2"/>
  <c r="AE41" i="2"/>
  <c r="AH41" i="2"/>
  <c r="AN41" i="2"/>
  <c r="AQ41" i="2"/>
  <c r="AT41" i="2"/>
  <c r="AW41" i="2"/>
  <c r="AZ41" i="2"/>
  <c r="BC41" i="2"/>
  <c r="BF41" i="2"/>
  <c r="BI41" i="2"/>
  <c r="BL41" i="2"/>
  <c r="BO41" i="2"/>
  <c r="BR41" i="2"/>
  <c r="BU41" i="2"/>
  <c r="BX41" i="2"/>
  <c r="CA41" i="2"/>
  <c r="CD41" i="2"/>
  <c r="CG41" i="2"/>
  <c r="J42" i="2"/>
  <c r="M42" i="2"/>
  <c r="P42" i="2"/>
  <c r="S42" i="2"/>
  <c r="V42" i="2"/>
  <c r="Y42" i="2"/>
  <c r="AB42" i="2"/>
  <c r="AE42" i="2"/>
  <c r="AH42" i="2"/>
  <c r="AN42" i="2"/>
  <c r="AQ42" i="2"/>
  <c r="AT42" i="2"/>
  <c r="AW42" i="2"/>
  <c r="AZ42" i="2"/>
  <c r="BC42" i="2"/>
  <c r="BF42" i="2"/>
  <c r="BI42" i="2"/>
  <c r="BL42" i="2"/>
  <c r="BO42" i="2"/>
  <c r="BR42" i="2"/>
  <c r="BU42" i="2"/>
  <c r="BX42" i="2"/>
  <c r="CA42" i="2"/>
  <c r="CD42" i="2"/>
  <c r="CG42" i="2"/>
  <c r="J43" i="2"/>
  <c r="M43" i="2"/>
  <c r="P43" i="2"/>
  <c r="S43" i="2"/>
  <c r="V43" i="2"/>
  <c r="Y43" i="2"/>
  <c r="AB43" i="2"/>
  <c r="AE43" i="2"/>
  <c r="AH43" i="2"/>
  <c r="AN43" i="2"/>
  <c r="AQ43" i="2"/>
  <c r="AT43" i="2"/>
  <c r="AW43" i="2"/>
  <c r="AZ43" i="2"/>
  <c r="BC43" i="2"/>
  <c r="BF43" i="2"/>
  <c r="BI43" i="2"/>
  <c r="BL43" i="2"/>
  <c r="BO43" i="2"/>
  <c r="BR43" i="2"/>
  <c r="BU43" i="2"/>
  <c r="BX43" i="2"/>
  <c r="CA43" i="2"/>
  <c r="CD43" i="2"/>
  <c r="CG43" i="2"/>
  <c r="J44" i="2"/>
  <c r="M44" i="2"/>
  <c r="P44" i="2"/>
  <c r="S44" i="2"/>
  <c r="V44" i="2"/>
  <c r="Y44" i="2"/>
  <c r="AB44" i="2"/>
  <c r="AE44" i="2"/>
  <c r="AH44" i="2"/>
  <c r="AN44" i="2"/>
  <c r="AQ44" i="2"/>
  <c r="AT44" i="2"/>
  <c r="AW44" i="2"/>
  <c r="AZ44" i="2"/>
  <c r="BC44" i="2"/>
  <c r="BF44" i="2"/>
  <c r="BI44" i="2"/>
  <c r="BL44" i="2"/>
  <c r="BO44" i="2"/>
  <c r="BR44" i="2"/>
  <c r="BU44" i="2"/>
  <c r="BX44" i="2"/>
  <c r="CA44" i="2"/>
  <c r="CD44" i="2"/>
  <c r="CG44" i="2"/>
  <c r="J47" i="2"/>
  <c r="M47" i="2"/>
  <c r="P47" i="2"/>
  <c r="S47" i="2"/>
  <c r="V47" i="2"/>
  <c r="Y47" i="2"/>
  <c r="AB47" i="2"/>
  <c r="AE47" i="2"/>
  <c r="AH47" i="2"/>
  <c r="AN47" i="2"/>
  <c r="AQ47" i="2"/>
  <c r="AT47" i="2"/>
  <c r="AW47" i="2"/>
  <c r="AZ47" i="2"/>
  <c r="BC47" i="2"/>
  <c r="BF47" i="2"/>
  <c r="BI47" i="2"/>
  <c r="BL47" i="2"/>
  <c r="BO47" i="2"/>
  <c r="BR47" i="2"/>
  <c r="BU47" i="2"/>
  <c r="BX47" i="2"/>
  <c r="CA47" i="2"/>
  <c r="CD47" i="2"/>
  <c r="CG47" i="2"/>
  <c r="J53" i="2"/>
  <c r="M53" i="2"/>
  <c r="P53" i="2"/>
  <c r="S53" i="2"/>
  <c r="V53" i="2"/>
  <c r="Y53" i="2"/>
  <c r="AB53" i="2"/>
  <c r="AE53" i="2"/>
  <c r="AH53" i="2"/>
  <c r="AN53" i="2"/>
  <c r="AQ53" i="2"/>
  <c r="AT53" i="2"/>
  <c r="AW53" i="2"/>
  <c r="AZ53" i="2"/>
  <c r="BC53" i="2"/>
  <c r="BF53" i="2"/>
  <c r="BI53" i="2"/>
  <c r="BL53" i="2"/>
  <c r="BO53" i="2"/>
  <c r="BR53" i="2"/>
  <c r="BU53" i="2"/>
  <c r="BX53" i="2"/>
  <c r="CA53" i="2"/>
  <c r="CD53" i="2"/>
  <c r="CG53" i="2"/>
  <c r="J56" i="2"/>
  <c r="M56" i="2"/>
  <c r="P56" i="2"/>
  <c r="S56" i="2"/>
  <c r="V56" i="2"/>
  <c r="Y56" i="2"/>
  <c r="AB56" i="2"/>
  <c r="AE56" i="2"/>
  <c r="AH56" i="2"/>
  <c r="AN56" i="2"/>
  <c r="AQ56" i="2"/>
  <c r="AT56" i="2"/>
  <c r="AW56" i="2"/>
  <c r="AZ56" i="2"/>
  <c r="BC56" i="2"/>
  <c r="BF56" i="2"/>
  <c r="BI56" i="2"/>
  <c r="BL56" i="2"/>
  <c r="BO56" i="2"/>
  <c r="BR56" i="2"/>
  <c r="BU56" i="2"/>
  <c r="BX56" i="2"/>
  <c r="CA56" i="2"/>
  <c r="CD56" i="2"/>
  <c r="CG56" i="2"/>
  <c r="J57" i="2"/>
  <c r="M57" i="2"/>
  <c r="P57" i="2"/>
  <c r="S57" i="2"/>
  <c r="V57" i="2"/>
  <c r="Y57" i="2"/>
  <c r="AB57" i="2"/>
  <c r="AE57" i="2"/>
  <c r="AH57" i="2"/>
  <c r="AN57" i="2"/>
  <c r="AQ57" i="2"/>
  <c r="AT57" i="2"/>
  <c r="AW57" i="2"/>
  <c r="AZ57" i="2"/>
  <c r="BC57" i="2"/>
  <c r="BF57" i="2"/>
  <c r="BI57" i="2"/>
  <c r="BL57" i="2"/>
  <c r="BO57" i="2"/>
  <c r="BR57" i="2"/>
  <c r="BU57" i="2"/>
  <c r="BX57" i="2"/>
  <c r="CA57" i="2"/>
  <c r="CD57" i="2"/>
  <c r="CG57" i="2"/>
  <c r="J63" i="2"/>
  <c r="M63" i="2"/>
  <c r="P63" i="2"/>
  <c r="S63" i="2"/>
  <c r="V63" i="2"/>
  <c r="Y63" i="2"/>
  <c r="AB63" i="2"/>
  <c r="AE63" i="2"/>
  <c r="AH63" i="2"/>
  <c r="AN63" i="2"/>
  <c r="AQ63" i="2"/>
  <c r="AT63" i="2"/>
  <c r="AW63" i="2"/>
  <c r="AZ63" i="2"/>
  <c r="BC63" i="2"/>
  <c r="BF63" i="2"/>
  <c r="BI63" i="2"/>
  <c r="BL63" i="2"/>
  <c r="BO63" i="2"/>
  <c r="BR63" i="2"/>
  <c r="BU63" i="2"/>
  <c r="BX63" i="2"/>
  <c r="CA63" i="2"/>
  <c r="CD63" i="2"/>
  <c r="CG63" i="2"/>
  <c r="J64" i="2"/>
  <c r="M64" i="2"/>
  <c r="P64" i="2"/>
  <c r="S64" i="2"/>
  <c r="V64" i="2"/>
  <c r="Y64" i="2"/>
  <c r="AB64" i="2"/>
  <c r="AE64" i="2"/>
  <c r="AH64" i="2"/>
  <c r="AN64" i="2"/>
  <c r="AQ64" i="2"/>
  <c r="AT64" i="2"/>
  <c r="AW64" i="2"/>
  <c r="AZ64" i="2"/>
  <c r="BC64" i="2"/>
  <c r="BF64" i="2"/>
  <c r="BI64" i="2"/>
  <c r="BL64" i="2"/>
  <c r="BO64" i="2"/>
  <c r="BR64" i="2"/>
  <c r="BU64" i="2"/>
  <c r="BX64" i="2"/>
  <c r="CA64" i="2"/>
  <c r="CD64" i="2"/>
  <c r="CG64" i="2"/>
  <c r="J65" i="2"/>
  <c r="M65" i="2"/>
  <c r="P65" i="2"/>
  <c r="S65" i="2"/>
  <c r="V65" i="2"/>
  <c r="Y65" i="2"/>
  <c r="AB65" i="2"/>
  <c r="AE65" i="2"/>
  <c r="AH65" i="2"/>
  <c r="AN65" i="2"/>
  <c r="AQ65" i="2"/>
  <c r="AT65" i="2"/>
  <c r="AW65" i="2"/>
  <c r="AZ65" i="2"/>
  <c r="BC65" i="2"/>
  <c r="BF65" i="2"/>
  <c r="BI65" i="2"/>
  <c r="BL65" i="2"/>
  <c r="BO65" i="2"/>
  <c r="BR65" i="2"/>
  <c r="BU65" i="2"/>
  <c r="BX65" i="2"/>
  <c r="CA65" i="2"/>
  <c r="CD65" i="2"/>
  <c r="CG65" i="2"/>
  <c r="J66" i="2"/>
  <c r="M66" i="2"/>
  <c r="P66" i="2"/>
  <c r="S66" i="2"/>
  <c r="V66" i="2"/>
  <c r="Y66" i="2"/>
  <c r="AB66" i="2"/>
  <c r="AE66" i="2"/>
  <c r="AH66" i="2"/>
  <c r="AN66" i="2"/>
  <c r="AQ66" i="2"/>
  <c r="AT66" i="2"/>
  <c r="AW66" i="2"/>
  <c r="AZ66" i="2"/>
  <c r="BC66" i="2"/>
  <c r="BF66" i="2"/>
  <c r="BI66" i="2"/>
  <c r="BL66" i="2"/>
  <c r="BO66" i="2"/>
  <c r="BR66" i="2"/>
  <c r="BU66" i="2"/>
  <c r="BX66" i="2"/>
  <c r="CA66" i="2"/>
  <c r="CD66" i="2"/>
  <c r="CG66" i="2"/>
  <c r="J67" i="2"/>
  <c r="M67" i="2"/>
  <c r="P67" i="2"/>
  <c r="S67" i="2"/>
  <c r="V67" i="2"/>
  <c r="Y67" i="2"/>
  <c r="AB67" i="2"/>
  <c r="AE67" i="2"/>
  <c r="AH67" i="2"/>
  <c r="AN67" i="2"/>
  <c r="AQ67" i="2"/>
  <c r="AT67" i="2"/>
  <c r="AW67" i="2"/>
  <c r="AZ67" i="2"/>
  <c r="BC67" i="2"/>
  <c r="BF67" i="2"/>
  <c r="BI67" i="2"/>
  <c r="BL67" i="2"/>
  <c r="BO67" i="2"/>
  <c r="BR67" i="2"/>
  <c r="BU67" i="2"/>
  <c r="BX67" i="2"/>
  <c r="CA67" i="2"/>
  <c r="CD67" i="2"/>
  <c r="CG67" i="2"/>
  <c r="J68" i="2"/>
  <c r="M68" i="2"/>
  <c r="P68" i="2"/>
  <c r="S68" i="2"/>
  <c r="V68" i="2"/>
  <c r="Y68" i="2"/>
  <c r="AB68" i="2"/>
  <c r="AE68" i="2"/>
  <c r="AH68" i="2"/>
  <c r="AN68" i="2"/>
  <c r="AQ68" i="2"/>
  <c r="AT68" i="2"/>
  <c r="AW68" i="2"/>
  <c r="AZ68" i="2"/>
  <c r="BC68" i="2"/>
  <c r="BF68" i="2"/>
  <c r="BI68" i="2"/>
  <c r="BL68" i="2"/>
  <c r="BO68" i="2"/>
  <c r="BR68" i="2"/>
  <c r="BU68" i="2"/>
  <c r="BX68" i="2"/>
  <c r="CA68" i="2"/>
  <c r="CD68" i="2"/>
  <c r="CG68" i="2"/>
  <c r="J69" i="2"/>
  <c r="M69" i="2"/>
  <c r="P69" i="2"/>
  <c r="S69" i="2"/>
  <c r="V69" i="2"/>
  <c r="Y69" i="2"/>
  <c r="AB69" i="2"/>
  <c r="AE69" i="2"/>
  <c r="AH69" i="2"/>
  <c r="AN69" i="2"/>
  <c r="AQ69" i="2"/>
  <c r="AT69" i="2"/>
  <c r="AW69" i="2"/>
  <c r="AZ69" i="2"/>
  <c r="BC69" i="2"/>
  <c r="BF69" i="2"/>
  <c r="BI69" i="2"/>
  <c r="BL69" i="2"/>
  <c r="BO69" i="2"/>
  <c r="BR69" i="2"/>
  <c r="BU69" i="2"/>
  <c r="BX69" i="2"/>
  <c r="CA69" i="2"/>
  <c r="CD69" i="2"/>
  <c r="CG69" i="2"/>
  <c r="J74" i="2"/>
  <c r="M74" i="2"/>
  <c r="P74" i="2"/>
  <c r="S74" i="2"/>
  <c r="V74" i="2"/>
  <c r="Y74" i="2"/>
  <c r="AB74" i="2"/>
  <c r="AE74" i="2"/>
  <c r="AH74" i="2"/>
  <c r="AN74" i="2"/>
  <c r="AQ74" i="2"/>
  <c r="AT74" i="2"/>
  <c r="AW74" i="2"/>
  <c r="AZ74" i="2"/>
  <c r="BC74" i="2"/>
  <c r="BF74" i="2"/>
  <c r="BI74" i="2"/>
  <c r="BL74" i="2"/>
  <c r="BO74" i="2"/>
  <c r="BR74" i="2"/>
  <c r="BU74" i="2"/>
  <c r="BX74" i="2"/>
  <c r="CA74" i="2"/>
  <c r="CD74" i="2"/>
  <c r="CG74" i="2"/>
  <c r="J75" i="2"/>
  <c r="M75" i="2"/>
  <c r="P75" i="2"/>
  <c r="S75" i="2"/>
  <c r="V75" i="2"/>
  <c r="Y75" i="2"/>
  <c r="AB75" i="2"/>
  <c r="AE75" i="2"/>
  <c r="AH75" i="2"/>
  <c r="AN75" i="2"/>
  <c r="AQ75" i="2"/>
  <c r="AT75" i="2"/>
  <c r="AW75" i="2"/>
  <c r="AZ75" i="2"/>
  <c r="BC75" i="2"/>
  <c r="BF75" i="2"/>
  <c r="BI75" i="2"/>
  <c r="BL75" i="2"/>
  <c r="BO75" i="2"/>
  <c r="BR75" i="2"/>
  <c r="BU75" i="2"/>
  <c r="BX75" i="2"/>
  <c r="CA75" i="2"/>
  <c r="CD75" i="2"/>
  <c r="CG75" i="2"/>
  <c r="J78" i="2"/>
  <c r="M78" i="2"/>
  <c r="P78" i="2"/>
  <c r="S78" i="2"/>
  <c r="V78" i="2"/>
  <c r="Y78" i="2"/>
  <c r="AB78" i="2"/>
  <c r="AE78" i="2"/>
  <c r="AH78" i="2"/>
  <c r="AN78" i="2"/>
  <c r="AQ78" i="2"/>
  <c r="AT78" i="2"/>
  <c r="AW78" i="2"/>
  <c r="AZ78" i="2"/>
  <c r="BC78" i="2"/>
  <c r="BF78" i="2"/>
  <c r="BI78" i="2"/>
  <c r="BL78" i="2"/>
  <c r="BO78" i="2"/>
  <c r="BR78" i="2"/>
  <c r="BU78" i="2"/>
  <c r="BX78" i="2"/>
  <c r="CA78" i="2"/>
  <c r="CD78" i="2"/>
  <c r="CG78" i="2"/>
  <c r="J79" i="2"/>
  <c r="M79" i="2"/>
  <c r="P79" i="2"/>
  <c r="S79" i="2"/>
  <c r="V79" i="2"/>
  <c r="AE79" i="2"/>
  <c r="AH79" i="2"/>
  <c r="AN79" i="2"/>
  <c r="AQ79" i="2"/>
  <c r="AT79" i="2"/>
  <c r="AW79" i="2"/>
  <c r="AZ79" i="2"/>
  <c r="BL79" i="2"/>
  <c r="BO79" i="2"/>
  <c r="BR79" i="2"/>
  <c r="BU79" i="2"/>
  <c r="BX79" i="2"/>
  <c r="CA79" i="2"/>
  <c r="CD79" i="2"/>
  <c r="CG79" i="2"/>
  <c r="J80" i="2"/>
  <c r="M80" i="2"/>
  <c r="P80" i="2"/>
  <c r="S80" i="2"/>
  <c r="V80" i="2"/>
  <c r="Y80" i="2"/>
  <c r="AB80" i="2"/>
  <c r="AE80" i="2"/>
  <c r="AH80" i="2"/>
  <c r="AN80" i="2"/>
  <c r="AQ80" i="2"/>
  <c r="AT80" i="2"/>
  <c r="AW80" i="2"/>
  <c r="AZ80" i="2"/>
  <c r="BC80" i="2"/>
  <c r="BF80" i="2"/>
  <c r="BI80" i="2"/>
  <c r="BL80" i="2"/>
  <c r="BO80" i="2"/>
  <c r="BR80" i="2"/>
  <c r="BU80" i="2"/>
  <c r="BX80" i="2"/>
  <c r="CA80" i="2"/>
  <c r="CD80" i="2"/>
  <c r="CG80" i="2"/>
  <c r="J81" i="2"/>
  <c r="M81" i="2"/>
  <c r="P81" i="2"/>
  <c r="S81" i="2"/>
  <c r="V81" i="2"/>
  <c r="Y81" i="2"/>
  <c r="AB81" i="2"/>
  <c r="AE81" i="2"/>
  <c r="AH81" i="2"/>
  <c r="AN81" i="2"/>
  <c r="AQ81" i="2"/>
  <c r="AT81" i="2"/>
  <c r="AW81" i="2"/>
  <c r="AZ81" i="2"/>
  <c r="BC81" i="2"/>
  <c r="BF81" i="2"/>
  <c r="BI81" i="2"/>
  <c r="BL81" i="2"/>
  <c r="BO81" i="2"/>
  <c r="BR81" i="2"/>
  <c r="BU81" i="2"/>
  <c r="BX81" i="2"/>
  <c r="CA81" i="2"/>
  <c r="CD81" i="2"/>
  <c r="CG81" i="2"/>
  <c r="J82" i="2"/>
  <c r="M82" i="2"/>
  <c r="P82" i="2"/>
  <c r="S82" i="2"/>
  <c r="V82" i="2"/>
  <c r="Y82" i="2"/>
  <c r="AB82" i="2"/>
  <c r="AE82" i="2"/>
  <c r="AH82" i="2"/>
  <c r="AN82" i="2"/>
  <c r="AQ82" i="2"/>
  <c r="AT82" i="2"/>
  <c r="AW82" i="2"/>
  <c r="AZ82" i="2"/>
  <c r="BC82" i="2"/>
  <c r="BF82" i="2"/>
  <c r="BI82" i="2"/>
  <c r="BL82" i="2"/>
  <c r="BO82" i="2"/>
  <c r="BR82" i="2"/>
  <c r="BU82" i="2"/>
  <c r="BX82" i="2"/>
  <c r="CA82" i="2"/>
  <c r="CD82" i="2"/>
  <c r="CG82" i="2"/>
  <c r="CG9" i="2"/>
  <c r="CD9" i="2"/>
  <c r="CA9" i="2"/>
  <c r="BX9" i="2"/>
  <c r="BU9" i="2"/>
  <c r="BR9" i="2"/>
  <c r="BO9" i="2"/>
  <c r="BL9" i="2"/>
  <c r="BI9" i="2"/>
  <c r="BF9" i="2"/>
  <c r="BC9" i="2"/>
  <c r="AZ9" i="2"/>
  <c r="AW9" i="2"/>
  <c r="AT9" i="2"/>
  <c r="AQ9" i="2"/>
  <c r="AN9" i="2"/>
  <c r="AH9" i="2"/>
  <c r="AE9" i="2"/>
  <c r="AB9" i="2"/>
  <c r="Y9" i="2"/>
  <c r="V9" i="2"/>
  <c r="S9" i="2"/>
  <c r="P9" i="2"/>
  <c r="M9" i="2"/>
  <c r="J9" i="2"/>
  <c r="G82" i="2"/>
  <c r="G81" i="2"/>
  <c r="G80" i="2"/>
  <c r="G79" i="2"/>
  <c r="G78" i="2"/>
  <c r="G75" i="2"/>
  <c r="G74" i="2"/>
  <c r="G69" i="2"/>
  <c r="G68" i="2"/>
  <c r="G67" i="2"/>
  <c r="G66" i="2"/>
  <c r="G65" i="2"/>
  <c r="G64" i="2"/>
  <c r="G63" i="2"/>
  <c r="G57" i="2"/>
  <c r="G56" i="2"/>
  <c r="G53" i="2"/>
  <c r="G47" i="2"/>
  <c r="G44" i="2"/>
  <c r="G43" i="2"/>
  <c r="G42" i="2"/>
  <c r="G41" i="2"/>
  <c r="G40" i="2"/>
  <c r="G39" i="2"/>
  <c r="G23" i="2"/>
  <c r="G22" i="2"/>
  <c r="G19" i="2"/>
  <c r="G14" i="2"/>
  <c r="G13" i="2"/>
  <c r="G12" i="2"/>
  <c r="G9" i="2"/>
  <c r="C9" i="2"/>
  <c r="D98" i="2"/>
  <c r="C98" i="2"/>
  <c r="D95" i="2"/>
  <c r="D94" i="2"/>
  <c r="D93" i="2"/>
  <c r="D92" i="2"/>
  <c r="D91" i="2"/>
  <c r="D90" i="2"/>
  <c r="D89" i="2"/>
  <c r="C95" i="2"/>
  <c r="C94" i="2"/>
  <c r="C93" i="2"/>
  <c r="C92" i="2"/>
  <c r="C91" i="2"/>
  <c r="C90" i="2"/>
  <c r="C89" i="2"/>
  <c r="D82" i="2"/>
  <c r="D81" i="2"/>
  <c r="D80" i="2"/>
  <c r="D79" i="2"/>
  <c r="D78" i="2"/>
  <c r="C82" i="2"/>
  <c r="C81" i="2"/>
  <c r="C80" i="2"/>
  <c r="C79" i="2"/>
  <c r="C78" i="2"/>
  <c r="D75" i="2"/>
  <c r="D74" i="2"/>
  <c r="C75" i="2"/>
  <c r="C74" i="2"/>
  <c r="D69" i="2"/>
  <c r="D68" i="2"/>
  <c r="D67" i="2"/>
  <c r="D66" i="2"/>
  <c r="D65" i="2"/>
  <c r="D64" i="2"/>
  <c r="D63" i="2"/>
  <c r="C69" i="2"/>
  <c r="C68" i="2"/>
  <c r="C67" i="2"/>
  <c r="C66" i="2"/>
  <c r="C65" i="2"/>
  <c r="C64" i="2"/>
  <c r="C63" i="2"/>
  <c r="D57" i="2"/>
  <c r="D56" i="2"/>
  <c r="C57" i="2"/>
  <c r="C56" i="2"/>
  <c r="D53" i="2"/>
  <c r="C53" i="2"/>
  <c r="D48" i="2"/>
  <c r="D47" i="2"/>
  <c r="C48" i="2"/>
  <c r="C47" i="2"/>
  <c r="D44" i="2"/>
  <c r="D43" i="2"/>
  <c r="D42" i="2"/>
  <c r="D41" i="2"/>
  <c r="D40" i="2"/>
  <c r="D39" i="2"/>
  <c r="C44" i="2"/>
  <c r="C43" i="2"/>
  <c r="C42" i="2"/>
  <c r="C41" i="2"/>
  <c r="C40" i="2"/>
  <c r="C39" i="2"/>
  <c r="D23" i="2"/>
  <c r="D22" i="2"/>
  <c r="C23" i="2"/>
  <c r="C22" i="2"/>
  <c r="D19" i="2"/>
  <c r="C19" i="2"/>
  <c r="D14" i="2"/>
  <c r="D13" i="2"/>
  <c r="D12" i="2"/>
  <c r="D9" i="2"/>
  <c r="C13" i="2"/>
  <c r="C14" i="2"/>
  <c r="C12" i="2"/>
  <c r="J86" i="2" l="1"/>
  <c r="K60" i="2" s="1"/>
  <c r="AH86" i="2"/>
  <c r="CG86" i="2"/>
  <c r="CH60" i="2" s="1"/>
  <c r="AZ86" i="2"/>
  <c r="BA60" i="2" s="1"/>
  <c r="BX86" i="2"/>
  <c r="BY60" i="2" s="1"/>
  <c r="AK86" i="2"/>
  <c r="AL60" i="2" s="1"/>
  <c r="AA99" i="2"/>
  <c r="AB99" i="2" s="1"/>
  <c r="AY99" i="2"/>
  <c r="AZ99" i="2" s="1"/>
  <c r="AZ101" i="2" s="1"/>
  <c r="BA89" i="2" s="1"/>
  <c r="BW99" i="2"/>
  <c r="BX99" i="2" s="1"/>
  <c r="BX101" i="2" s="1"/>
  <c r="BY98" i="2" s="1"/>
  <c r="CA86" i="2"/>
  <c r="F99" i="2"/>
  <c r="G99" i="2" s="1"/>
  <c r="G101" i="2" s="1"/>
  <c r="AD99" i="2"/>
  <c r="AE99" i="2" s="1"/>
  <c r="AE101" i="2" s="1"/>
  <c r="AF91" i="2" s="1"/>
  <c r="BB99" i="2"/>
  <c r="BC99" i="2" s="1"/>
  <c r="BC101" i="2" s="1"/>
  <c r="BD93" i="2" s="1"/>
  <c r="BZ99" i="2"/>
  <c r="CA99" i="2" s="1"/>
  <c r="CA101" i="2" s="1"/>
  <c r="CB93" i="2" s="1"/>
  <c r="AE86" i="2"/>
  <c r="AF60" i="2" s="1"/>
  <c r="CD86" i="2"/>
  <c r="CE60" i="2" s="1"/>
  <c r="I99" i="2"/>
  <c r="J99" i="2" s="1"/>
  <c r="J101" i="2" s="1"/>
  <c r="K90" i="2" s="1"/>
  <c r="AG99" i="2"/>
  <c r="AH99" i="2" s="1"/>
  <c r="AH101" i="2" s="1"/>
  <c r="AI94" i="2" s="1"/>
  <c r="BE99" i="2"/>
  <c r="BF99" i="2" s="1"/>
  <c r="CC99" i="2"/>
  <c r="CD99" i="2" s="1"/>
  <c r="CD101" i="2" s="1"/>
  <c r="CE90" i="2" s="1"/>
  <c r="L99" i="2"/>
  <c r="M99" i="2" s="1"/>
  <c r="M101" i="2" s="1"/>
  <c r="N93" i="2" s="1"/>
  <c r="AJ99" i="2"/>
  <c r="AK99" i="2" s="1"/>
  <c r="BH99" i="2"/>
  <c r="BI99" i="2" s="1"/>
  <c r="CF99" i="2"/>
  <c r="CG99" i="2" s="1"/>
  <c r="CG101" i="2" s="1"/>
  <c r="CH90" i="2" s="1"/>
  <c r="G86" i="2"/>
  <c r="H60" i="2" s="1"/>
  <c r="M86" i="2"/>
  <c r="N60" i="2" s="1"/>
  <c r="AN86" i="2"/>
  <c r="AO60" i="2" s="1"/>
  <c r="BL86" i="2"/>
  <c r="BM60" i="2" s="1"/>
  <c r="O99" i="2"/>
  <c r="P99" i="2" s="1"/>
  <c r="P101" i="2" s="1"/>
  <c r="Q95" i="2" s="1"/>
  <c r="AM99" i="2"/>
  <c r="AN99" i="2" s="1"/>
  <c r="AN101" i="2" s="1"/>
  <c r="AO94" i="2" s="1"/>
  <c r="BK99" i="2"/>
  <c r="BL99" i="2" s="1"/>
  <c r="BL101" i="2" s="1"/>
  <c r="BM91" i="2" s="1"/>
  <c r="P86" i="2"/>
  <c r="Q60" i="2" s="1"/>
  <c r="AQ86" i="2"/>
  <c r="AR60" i="2" s="1"/>
  <c r="BO86" i="2"/>
  <c r="BP60" i="2" s="1"/>
  <c r="R99" i="2"/>
  <c r="S99" i="2" s="1"/>
  <c r="S101" i="2" s="1"/>
  <c r="T92" i="2" s="1"/>
  <c r="AP99" i="2"/>
  <c r="AQ99" i="2" s="1"/>
  <c r="AQ101" i="2" s="1"/>
  <c r="AR93" i="2" s="1"/>
  <c r="BN99" i="2"/>
  <c r="BO99" i="2" s="1"/>
  <c r="BO101" i="2" s="1"/>
  <c r="BP90" i="2" s="1"/>
  <c r="S86" i="2"/>
  <c r="T60" i="2" s="1"/>
  <c r="AT86" i="2"/>
  <c r="AU60" i="2" s="1"/>
  <c r="BR86" i="2"/>
  <c r="BS60" i="2" s="1"/>
  <c r="U99" i="2"/>
  <c r="V99" i="2" s="1"/>
  <c r="V101" i="2" s="1"/>
  <c r="AS99" i="2"/>
  <c r="AT99" i="2" s="1"/>
  <c r="AT101" i="2"/>
  <c r="AU93" i="2" s="1"/>
  <c r="BQ99" i="2"/>
  <c r="BR99" i="2" s="1"/>
  <c r="V86" i="2"/>
  <c r="W60" i="2" s="1"/>
  <c r="AW86" i="2"/>
  <c r="AX60" i="2" s="1"/>
  <c r="BU86" i="2"/>
  <c r="BV22" i="2" s="1"/>
  <c r="X99" i="2"/>
  <c r="Y99" i="2" s="1"/>
  <c r="AV99" i="2"/>
  <c r="AW99" i="2" s="1"/>
  <c r="AW101" i="2" s="1"/>
  <c r="AX98" i="2" s="1"/>
  <c r="BT99" i="2"/>
  <c r="BU99" i="2" s="1"/>
  <c r="AI60" i="2"/>
  <c r="CB60" i="2"/>
  <c r="AB79" i="2"/>
  <c r="AB86" i="2" s="1"/>
  <c r="BC79" i="2"/>
  <c r="BF79" i="2"/>
  <c r="BF86" i="2" s="1"/>
  <c r="BI79" i="2"/>
  <c r="BI86" i="2" s="1"/>
  <c r="Y79" i="2"/>
  <c r="Q40" i="2" l="1"/>
  <c r="BV60" i="2"/>
  <c r="Q81" i="2"/>
  <c r="Q65" i="2"/>
  <c r="Q67" i="2"/>
  <c r="Q79" i="2"/>
  <c r="Q82" i="2"/>
  <c r="T9" i="2"/>
  <c r="Q75" i="2"/>
  <c r="Q78" i="2"/>
  <c r="Q23" i="2"/>
  <c r="Q47" i="2"/>
  <c r="Q68" i="2"/>
  <c r="Q22" i="2"/>
  <c r="Q56" i="2"/>
  <c r="Q53" i="2"/>
  <c r="Q12" i="2"/>
  <c r="Q66" i="2"/>
  <c r="Q69" i="2"/>
  <c r="Q39" i="2"/>
  <c r="Q14" i="2"/>
  <c r="H99" i="2"/>
  <c r="H95" i="2"/>
  <c r="BD99" i="2"/>
  <c r="Y101" i="2"/>
  <c r="Z98" i="2" s="1"/>
  <c r="K99" i="2"/>
  <c r="BJ60" i="2"/>
  <c r="W99" i="2"/>
  <c r="T99" i="2"/>
  <c r="AO99" i="2"/>
  <c r="AF99" i="2"/>
  <c r="CH99" i="2"/>
  <c r="BA99" i="2"/>
  <c r="Q99" i="2"/>
  <c r="BG60" i="2"/>
  <c r="CE99" i="2"/>
  <c r="AC60" i="2"/>
  <c r="BU101" i="2"/>
  <c r="BV92" i="2" s="1"/>
  <c r="BI101" i="2"/>
  <c r="BJ90" i="2" s="1"/>
  <c r="BF101" i="2"/>
  <c r="BG89" i="2" s="1"/>
  <c r="AB101" i="2"/>
  <c r="AC95" i="2" s="1"/>
  <c r="AX99" i="2"/>
  <c r="BR101" i="2"/>
  <c r="BS91" i="2" s="1"/>
  <c r="BP99" i="2"/>
  <c r="AK101" i="2"/>
  <c r="AL93" i="2" s="1"/>
  <c r="CB99" i="2"/>
  <c r="BC86" i="2"/>
  <c r="BD33" i="2" s="1"/>
  <c r="AI99" i="2"/>
  <c r="AR99" i="2"/>
  <c r="AU99" i="2"/>
  <c r="BM99" i="2"/>
  <c r="N99" i="2"/>
  <c r="BY99" i="2"/>
  <c r="Y86" i="2"/>
  <c r="Z35" i="2" s="1"/>
  <c r="BS93" i="2"/>
  <c r="CE49" i="2"/>
  <c r="CE50" i="2"/>
  <c r="AU49" i="2"/>
  <c r="AU50" i="2"/>
  <c r="BG49" i="2"/>
  <c r="BG50" i="2"/>
  <c r="AF49" i="2"/>
  <c r="AF50" i="2"/>
  <c r="BV49" i="2"/>
  <c r="BV50" i="2"/>
  <c r="N49" i="2"/>
  <c r="N50" i="2"/>
  <c r="BJ49" i="2"/>
  <c r="BJ50" i="2"/>
  <c r="CH49" i="2"/>
  <c r="CH50" i="2"/>
  <c r="AL49" i="2"/>
  <c r="AL50" i="2"/>
  <c r="AC49" i="2"/>
  <c r="AC50" i="2"/>
  <c r="CB49" i="2"/>
  <c r="CB50" i="2"/>
  <c r="AO49" i="2"/>
  <c r="AO50" i="2"/>
  <c r="BA49" i="2"/>
  <c r="BA50" i="2"/>
  <c r="BM49" i="2"/>
  <c r="BM50" i="2"/>
  <c r="T49" i="2"/>
  <c r="T50" i="2"/>
  <c r="H49" i="2"/>
  <c r="H50" i="2"/>
  <c r="BS49" i="2"/>
  <c r="BS50" i="2"/>
  <c r="AR49" i="2"/>
  <c r="AR50" i="2"/>
  <c r="Q49" i="2"/>
  <c r="Q50" i="2"/>
  <c r="AI49" i="2"/>
  <c r="AI50" i="2"/>
  <c r="K49" i="2"/>
  <c r="K50" i="2"/>
  <c r="BY49" i="2"/>
  <c r="BY50" i="2"/>
  <c r="AX49" i="2"/>
  <c r="AX50" i="2"/>
  <c r="BP49" i="2"/>
  <c r="BP50" i="2"/>
  <c r="W49" i="2"/>
  <c r="W50" i="2"/>
  <c r="BY33" i="2"/>
  <c r="BY35" i="2"/>
  <c r="BY34" i="2"/>
  <c r="AX33" i="2"/>
  <c r="AX35" i="2"/>
  <c r="AX34" i="2"/>
  <c r="BP35" i="2"/>
  <c r="BP34" i="2"/>
  <c r="BP33" i="2"/>
  <c r="W33" i="2"/>
  <c r="W35" i="2"/>
  <c r="W34" i="2"/>
  <c r="N34" i="2"/>
  <c r="N33" i="2"/>
  <c r="N35" i="2"/>
  <c r="CE33" i="2"/>
  <c r="CE35" i="2"/>
  <c r="CE34" i="2"/>
  <c r="BJ35" i="2"/>
  <c r="BJ34" i="2"/>
  <c r="BJ33" i="2"/>
  <c r="AU33" i="2"/>
  <c r="AU34" i="2"/>
  <c r="AU35" i="2"/>
  <c r="CH35" i="2"/>
  <c r="CH33" i="2"/>
  <c r="CH34" i="2"/>
  <c r="BG34" i="2"/>
  <c r="BG35" i="2"/>
  <c r="BG33" i="2"/>
  <c r="AF35" i="2"/>
  <c r="AF33" i="2"/>
  <c r="AF34" i="2"/>
  <c r="BV35" i="2"/>
  <c r="BV34" i="2"/>
  <c r="BV33" i="2"/>
  <c r="K33" i="2"/>
  <c r="K34" i="2"/>
  <c r="K35" i="2"/>
  <c r="AL34" i="2"/>
  <c r="AL35" i="2"/>
  <c r="AL33" i="2"/>
  <c r="AC33" i="2"/>
  <c r="AC34" i="2"/>
  <c r="AC35" i="2"/>
  <c r="CB35" i="2"/>
  <c r="CB33" i="2"/>
  <c r="CB34" i="2"/>
  <c r="AO33" i="2"/>
  <c r="AO35" i="2"/>
  <c r="AO34" i="2"/>
  <c r="BA33" i="2"/>
  <c r="BA34" i="2"/>
  <c r="BA35" i="2"/>
  <c r="AI33" i="2"/>
  <c r="AI35" i="2"/>
  <c r="AI34" i="2"/>
  <c r="BM33" i="2"/>
  <c r="BM34" i="2"/>
  <c r="BM35" i="2"/>
  <c r="T34" i="2"/>
  <c r="T33" i="2"/>
  <c r="T35" i="2"/>
  <c r="H34" i="2"/>
  <c r="H35" i="2"/>
  <c r="H33" i="2"/>
  <c r="BS35" i="2"/>
  <c r="BS33" i="2"/>
  <c r="BS34" i="2"/>
  <c r="AR34" i="2"/>
  <c r="AR35" i="2"/>
  <c r="AR33" i="2"/>
  <c r="Q33" i="2"/>
  <c r="Q35" i="2"/>
  <c r="Q34" i="2"/>
  <c r="AX32" i="2"/>
  <c r="W32" i="2"/>
  <c r="CE32" i="2"/>
  <c r="AF32" i="2"/>
  <c r="BV32" i="2"/>
  <c r="AC32" i="2"/>
  <c r="AO32" i="2"/>
  <c r="BA32" i="2"/>
  <c r="AI32" i="2"/>
  <c r="BM32" i="2"/>
  <c r="T32" i="2"/>
  <c r="AL32" i="2"/>
  <c r="CB32" i="2"/>
  <c r="H32" i="2"/>
  <c r="BS32" i="2"/>
  <c r="AR32" i="2"/>
  <c r="Q32" i="2"/>
  <c r="K32" i="2"/>
  <c r="BY32" i="2"/>
  <c r="BP32" i="2"/>
  <c r="N32" i="2"/>
  <c r="BJ32" i="2"/>
  <c r="AU32" i="2"/>
  <c r="CH32" i="2"/>
  <c r="BG32" i="2"/>
  <c r="AX26" i="2"/>
  <c r="AX27" i="2"/>
  <c r="AX29" i="2"/>
  <c r="AX28" i="2"/>
  <c r="BP26" i="2"/>
  <c r="BP29" i="2"/>
  <c r="BP27" i="2"/>
  <c r="BP28" i="2"/>
  <c r="W26" i="2"/>
  <c r="W27" i="2"/>
  <c r="W29" i="2"/>
  <c r="W28" i="2"/>
  <c r="N26" i="2"/>
  <c r="N27" i="2"/>
  <c r="N28" i="2"/>
  <c r="N29" i="2"/>
  <c r="CE26" i="2"/>
  <c r="CE28" i="2"/>
  <c r="CE27" i="2"/>
  <c r="CE29" i="2"/>
  <c r="BJ26" i="2"/>
  <c r="BJ27" i="2"/>
  <c r="BJ28" i="2"/>
  <c r="BJ29" i="2"/>
  <c r="AU26" i="2"/>
  <c r="AU29" i="2"/>
  <c r="AU28" i="2"/>
  <c r="AU27" i="2"/>
  <c r="CH26" i="2"/>
  <c r="CH27" i="2"/>
  <c r="CH29" i="2"/>
  <c r="CH28" i="2"/>
  <c r="BG26" i="2"/>
  <c r="BG29" i="2"/>
  <c r="BG27" i="2"/>
  <c r="BG28" i="2"/>
  <c r="AF26" i="2"/>
  <c r="AF27" i="2"/>
  <c r="AF29" i="2"/>
  <c r="AF28" i="2"/>
  <c r="BV26" i="2"/>
  <c r="BV29" i="2"/>
  <c r="BV27" i="2"/>
  <c r="BV28" i="2"/>
  <c r="AL26" i="2"/>
  <c r="AL28" i="2"/>
  <c r="AL27" i="2"/>
  <c r="AL29" i="2"/>
  <c r="K26" i="2"/>
  <c r="K27" i="2"/>
  <c r="K28" i="2"/>
  <c r="K29" i="2"/>
  <c r="BY26" i="2"/>
  <c r="BY27" i="2"/>
  <c r="BY29" i="2"/>
  <c r="BY28" i="2"/>
  <c r="AC26" i="2"/>
  <c r="AC27" i="2"/>
  <c r="AC28" i="2"/>
  <c r="AC29" i="2"/>
  <c r="CB26" i="2"/>
  <c r="CB27" i="2"/>
  <c r="CB28" i="2"/>
  <c r="CB29" i="2"/>
  <c r="AO26" i="2"/>
  <c r="AO27" i="2"/>
  <c r="AO28" i="2"/>
  <c r="AO29" i="2"/>
  <c r="BA26" i="2"/>
  <c r="BA27" i="2"/>
  <c r="BA29" i="2"/>
  <c r="BA28" i="2"/>
  <c r="AI26" i="2"/>
  <c r="AI29" i="2"/>
  <c r="AI27" i="2"/>
  <c r="AI28" i="2"/>
  <c r="BM26" i="2"/>
  <c r="BM29" i="2"/>
  <c r="BM28" i="2"/>
  <c r="BM27" i="2"/>
  <c r="T26" i="2"/>
  <c r="T29" i="2"/>
  <c r="T27" i="2"/>
  <c r="T28" i="2"/>
  <c r="H29" i="2"/>
  <c r="H28" i="2"/>
  <c r="H27" i="2"/>
  <c r="BS26" i="2"/>
  <c r="BS29" i="2"/>
  <c r="BS28" i="2"/>
  <c r="BS27" i="2"/>
  <c r="AR26" i="2"/>
  <c r="AR29" i="2"/>
  <c r="AR27" i="2"/>
  <c r="AR28" i="2"/>
  <c r="Q26" i="2"/>
  <c r="Q28" i="2"/>
  <c r="Q29" i="2"/>
  <c r="Q27" i="2"/>
  <c r="H16" i="2"/>
  <c r="H15" i="2"/>
  <c r="H26" i="2"/>
  <c r="K16" i="2"/>
  <c r="K15" i="2"/>
  <c r="BY15" i="2"/>
  <c r="BY16" i="2"/>
  <c r="BP22" i="2"/>
  <c r="BP16" i="2"/>
  <c r="BP15" i="2"/>
  <c r="W57" i="2"/>
  <c r="W16" i="2"/>
  <c r="W15" i="2"/>
  <c r="CE15" i="2"/>
  <c r="CE16" i="2"/>
  <c r="BJ15" i="2"/>
  <c r="BJ16" i="2"/>
  <c r="BG16" i="2"/>
  <c r="BG15" i="2"/>
  <c r="AF15" i="2"/>
  <c r="AF16" i="2"/>
  <c r="BV74" i="2"/>
  <c r="BV16" i="2"/>
  <c r="BV15" i="2"/>
  <c r="AX14" i="2"/>
  <c r="AX16" i="2"/>
  <c r="AX15" i="2"/>
  <c r="N16" i="2"/>
  <c r="N15" i="2"/>
  <c r="AU40" i="2"/>
  <c r="AU16" i="2"/>
  <c r="AU15" i="2"/>
  <c r="CH15" i="2"/>
  <c r="CH16" i="2"/>
  <c r="AL16" i="2"/>
  <c r="AL15" i="2"/>
  <c r="AC16" i="2"/>
  <c r="AC15" i="2"/>
  <c r="CB13" i="2"/>
  <c r="CB16" i="2"/>
  <c r="CB15" i="2"/>
  <c r="AO16" i="2"/>
  <c r="AO15" i="2"/>
  <c r="BA78" i="2"/>
  <c r="BA16" i="2"/>
  <c r="BA15" i="2"/>
  <c r="AI82" i="2"/>
  <c r="AI15" i="2"/>
  <c r="AI16" i="2"/>
  <c r="BM16" i="2"/>
  <c r="BM15" i="2"/>
  <c r="T74" i="2"/>
  <c r="T16" i="2"/>
  <c r="T15" i="2"/>
  <c r="BS15" i="2"/>
  <c r="BS16" i="2"/>
  <c r="AR75" i="2"/>
  <c r="AR16" i="2"/>
  <c r="AR15" i="2"/>
  <c r="Q13" i="2"/>
  <c r="Q16" i="2"/>
  <c r="Q15" i="2"/>
  <c r="BP64" i="2"/>
  <c r="BP40" i="2"/>
  <c r="BP69" i="2"/>
  <c r="AX93" i="2"/>
  <c r="BP63" i="2"/>
  <c r="BP65" i="2"/>
  <c r="BP14" i="2"/>
  <c r="BP74" i="2"/>
  <c r="BP67" i="2"/>
  <c r="BP66" i="2"/>
  <c r="BP13" i="2"/>
  <c r="BP53" i="2"/>
  <c r="BS89" i="2"/>
  <c r="BP19" i="2"/>
  <c r="AR57" i="2"/>
  <c r="T12" i="2"/>
  <c r="AR43" i="2"/>
  <c r="T39" i="2"/>
  <c r="AR69" i="2"/>
  <c r="AR9" i="2"/>
  <c r="AR12" i="2"/>
  <c r="AR79" i="2"/>
  <c r="Q74" i="2"/>
  <c r="Q64" i="2"/>
  <c r="Q44" i="2"/>
  <c r="T67" i="2"/>
  <c r="AR53" i="2"/>
  <c r="BP39" i="2"/>
  <c r="BP43" i="2"/>
  <c r="Q19" i="2"/>
  <c r="T79" i="2"/>
  <c r="AR74" i="2"/>
  <c r="BP44" i="2"/>
  <c r="BP68" i="2"/>
  <c r="BV75" i="2"/>
  <c r="BP9" i="2"/>
  <c r="T14" i="2"/>
  <c r="AR68" i="2"/>
  <c r="BA64" i="2"/>
  <c r="T57" i="2"/>
  <c r="AR80" i="2"/>
  <c r="T81" i="2"/>
  <c r="AK103" i="2"/>
  <c r="AR63" i="2"/>
  <c r="BA92" i="2"/>
  <c r="BD91" i="2"/>
  <c r="W53" i="2"/>
  <c r="T78" i="2"/>
  <c r="AR19" i="2"/>
  <c r="AR67" i="2"/>
  <c r="BS92" i="2"/>
  <c r="W67" i="2"/>
  <c r="AX94" i="2"/>
  <c r="T64" i="2"/>
  <c r="T43" i="2"/>
  <c r="AI64" i="2"/>
  <c r="AR65" i="2"/>
  <c r="AR41" i="2"/>
  <c r="AF90" i="2"/>
  <c r="AU74" i="2"/>
  <c r="W80" i="2"/>
  <c r="AU13" i="2"/>
  <c r="T65" i="2"/>
  <c r="T41" i="2"/>
  <c r="AR66" i="2"/>
  <c r="AR78" i="2"/>
  <c r="BD89" i="2"/>
  <c r="AI67" i="2"/>
  <c r="CB63" i="2"/>
  <c r="AZ103" i="2"/>
  <c r="AI44" i="2"/>
  <c r="CD103" i="2"/>
  <c r="BA14" i="2"/>
  <c r="T42" i="2"/>
  <c r="T66" i="2"/>
  <c r="AI53" i="2"/>
  <c r="AR39" i="2"/>
  <c r="AR44" i="2"/>
  <c r="AR40" i="2"/>
  <c r="AI74" i="2"/>
  <c r="W9" i="2"/>
  <c r="BS90" i="2"/>
  <c r="AX74" i="2"/>
  <c r="AX12" i="2"/>
  <c r="AX44" i="2"/>
  <c r="AI69" i="2"/>
  <c r="W68" i="2"/>
  <c r="AO93" i="2"/>
  <c r="J103" i="2"/>
  <c r="T40" i="2"/>
  <c r="T23" i="2"/>
  <c r="T75" i="2"/>
  <c r="AR56" i="2"/>
  <c r="AR13" i="2"/>
  <c r="AI42" i="2"/>
  <c r="AR22" i="2"/>
  <c r="W40" i="2"/>
  <c r="AI63" i="2"/>
  <c r="AU39" i="2"/>
  <c r="BG82" i="2"/>
  <c r="AU75" i="2"/>
  <c r="W22" i="2"/>
  <c r="H93" i="2"/>
  <c r="AF94" i="2"/>
  <c r="W63" i="2"/>
  <c r="AU68" i="2"/>
  <c r="CB14" i="2"/>
  <c r="W44" i="2"/>
  <c r="AI43" i="2"/>
  <c r="AU64" i="2"/>
  <c r="CB82" i="2"/>
  <c r="W81" i="2"/>
  <c r="AI66" i="2"/>
  <c r="W82" i="2"/>
  <c r="W39" i="2"/>
  <c r="BA94" i="2"/>
  <c r="AO91" i="2"/>
  <c r="W64" i="2"/>
  <c r="V103" i="2"/>
  <c r="W14" i="2"/>
  <c r="AI75" i="2"/>
  <c r="W65" i="2"/>
  <c r="W78" i="2"/>
  <c r="W12" i="2"/>
  <c r="W74" i="2"/>
  <c r="AU47" i="2"/>
  <c r="AU79" i="2"/>
  <c r="W13" i="2"/>
  <c r="W19" i="2"/>
  <c r="AF92" i="2"/>
  <c r="AU43" i="2"/>
  <c r="AU81" i="2"/>
  <c r="CB12" i="2"/>
  <c r="AI81" i="2"/>
  <c r="AW103" i="2"/>
  <c r="AO90" i="2"/>
  <c r="K95" i="2"/>
  <c r="Q93" i="2"/>
  <c r="Q90" i="2"/>
  <c r="AI14" i="2"/>
  <c r="AU14" i="2"/>
  <c r="AU22" i="2"/>
  <c r="W43" i="2"/>
  <c r="W41" i="2"/>
  <c r="W69" i="2"/>
  <c r="W66" i="2"/>
  <c r="AX92" i="2"/>
  <c r="K93" i="2"/>
  <c r="BA90" i="2"/>
  <c r="CE94" i="2"/>
  <c r="CE95" i="2"/>
  <c r="CH98" i="2"/>
  <c r="AR94" i="2"/>
  <c r="T44" i="2"/>
  <c r="T13" i="2"/>
  <c r="T82" i="2"/>
  <c r="W75" i="2"/>
  <c r="AI78" i="2"/>
  <c r="AI41" i="2"/>
  <c r="AR47" i="2"/>
  <c r="AR64" i="2"/>
  <c r="AR23" i="2"/>
  <c r="AU66" i="2"/>
  <c r="AU41" i="2"/>
  <c r="BG68" i="2"/>
  <c r="AX82" i="2"/>
  <c r="AI12" i="2"/>
  <c r="AX22" i="2"/>
  <c r="AR42" i="2"/>
  <c r="AU12" i="2"/>
  <c r="W23" i="2"/>
  <c r="W42" i="2"/>
  <c r="CB64" i="2"/>
  <c r="W47" i="2"/>
  <c r="AO89" i="2"/>
  <c r="AC93" i="2"/>
  <c r="BA91" i="2"/>
  <c r="W98" i="2"/>
  <c r="AX89" i="2"/>
  <c r="BA98" i="2"/>
  <c r="CE98" i="2"/>
  <c r="W90" i="2"/>
  <c r="AI23" i="2"/>
  <c r="BA23" i="2"/>
  <c r="CB67" i="2"/>
  <c r="W56" i="2"/>
  <c r="AI9" i="2"/>
  <c r="AI57" i="2"/>
  <c r="CB19" i="2"/>
  <c r="CB65" i="2"/>
  <c r="AX90" i="2"/>
  <c r="AF93" i="2"/>
  <c r="Q91" i="2"/>
  <c r="CH94" i="2"/>
  <c r="T56" i="2"/>
  <c r="T53" i="2"/>
  <c r="W79" i="2"/>
  <c r="AI79" i="2"/>
  <c r="AI13" i="2"/>
  <c r="AR82" i="2"/>
  <c r="AR81" i="2"/>
  <c r="AR14" i="2"/>
  <c r="AU19" i="2"/>
  <c r="BA53" i="2"/>
  <c r="CB40" i="2"/>
  <c r="AX81" i="2"/>
  <c r="AI47" i="2"/>
  <c r="AX9" i="2"/>
  <c r="CB23" i="2"/>
  <c r="BA95" i="2"/>
  <c r="Q98" i="2"/>
  <c r="BA93" i="2"/>
  <c r="AL91" i="2"/>
  <c r="W94" i="2"/>
  <c r="BA56" i="2"/>
  <c r="BA79" i="2"/>
  <c r="AI40" i="2"/>
  <c r="AI22" i="2"/>
  <c r="N95" i="2"/>
  <c r="AU98" i="2"/>
  <c r="AI93" i="2"/>
  <c r="BP98" i="2"/>
  <c r="AR89" i="2"/>
  <c r="BJ53" i="2"/>
  <c r="BV78" i="2"/>
  <c r="BV57" i="2"/>
  <c r="BP93" i="2"/>
  <c r="N98" i="2"/>
  <c r="AI91" i="2"/>
  <c r="K94" i="2"/>
  <c r="AI89" i="2"/>
  <c r="N92" i="2"/>
  <c r="CH95" i="2"/>
  <c r="AR91" i="2"/>
  <c r="BP94" i="2"/>
  <c r="AR90" i="2"/>
  <c r="AX95" i="2"/>
  <c r="BV66" i="2"/>
  <c r="N94" i="2"/>
  <c r="BV64" i="2"/>
  <c r="AI68" i="2"/>
  <c r="BG80" i="2"/>
  <c r="BV41" i="2"/>
  <c r="BV53" i="2"/>
  <c r="AI39" i="2"/>
  <c r="CB66" i="2"/>
  <c r="AI65" i="2"/>
  <c r="BV19" i="2"/>
  <c r="CH93" i="2"/>
  <c r="AI98" i="2"/>
  <c r="K91" i="2"/>
  <c r="AI92" i="2"/>
  <c r="AO95" i="2"/>
  <c r="CH91" i="2"/>
  <c r="AU91" i="2"/>
  <c r="BJ64" i="2"/>
  <c r="AU90" i="2"/>
  <c r="N91" i="2"/>
  <c r="AR98" i="2"/>
  <c r="AR95" i="2"/>
  <c r="BG65" i="2"/>
  <c r="AI80" i="2"/>
  <c r="BG14" i="2"/>
  <c r="BV13" i="2"/>
  <c r="CB22" i="2"/>
  <c r="AI19" i="2"/>
  <c r="CB57" i="2"/>
  <c r="AI56" i="2"/>
  <c r="AT103" i="2"/>
  <c r="AX91" i="2"/>
  <c r="BD98" i="2"/>
  <c r="K92" i="2"/>
  <c r="BD94" i="2"/>
  <c r="N90" i="2"/>
  <c r="BD92" i="2"/>
  <c r="W91" i="2"/>
  <c r="AR92" i="2"/>
  <c r="BP95" i="2"/>
  <c r="CH92" i="2"/>
  <c r="K98" i="2"/>
  <c r="BV67" i="2"/>
  <c r="BG39" i="2"/>
  <c r="BV63" i="2"/>
  <c r="BV80" i="2"/>
  <c r="BP91" i="2"/>
  <c r="AI90" i="2"/>
  <c r="BG74" i="2"/>
  <c r="CB44" i="2"/>
  <c r="BV44" i="2"/>
  <c r="BV42" i="2"/>
  <c r="BV81" i="2"/>
  <c r="CB81" i="2"/>
  <c r="K89" i="2"/>
  <c r="BD95" i="2"/>
  <c r="BD90" i="2"/>
  <c r="AO92" i="2"/>
  <c r="CE92" i="2"/>
  <c r="CH89" i="2"/>
  <c r="CE93" i="2"/>
  <c r="CE89" i="2"/>
  <c r="BJ79" i="2"/>
  <c r="BG43" i="2"/>
  <c r="BJ44" i="2"/>
  <c r="AU65" i="2"/>
  <c r="BP41" i="2"/>
  <c r="AU63" i="2"/>
  <c r="BV9" i="2"/>
  <c r="BJ56" i="2"/>
  <c r="CB68" i="2"/>
  <c r="AU69" i="2"/>
  <c r="BV65" i="2"/>
  <c r="BA68" i="2"/>
  <c r="CB56" i="2"/>
  <c r="BV47" i="2"/>
  <c r="BP56" i="2"/>
  <c r="H92" i="2"/>
  <c r="T89" i="2"/>
  <c r="BY94" i="2"/>
  <c r="T98" i="2"/>
  <c r="BV93" i="2"/>
  <c r="AF89" i="2"/>
  <c r="Q92" i="2"/>
  <c r="Q94" i="2"/>
  <c r="BP89" i="2"/>
  <c r="W92" i="2"/>
  <c r="AU94" i="2"/>
  <c r="BM89" i="2"/>
  <c r="P103" i="2"/>
  <c r="Q9" i="2"/>
  <c r="Q43" i="2"/>
  <c r="Q63" i="2"/>
  <c r="T63" i="2"/>
  <c r="T69" i="2"/>
  <c r="T47" i="2"/>
  <c r="T68" i="2"/>
  <c r="AU78" i="2"/>
  <c r="AU23" i="2"/>
  <c r="BG81" i="2"/>
  <c r="BG47" i="2"/>
  <c r="BJ40" i="2"/>
  <c r="BP79" i="2"/>
  <c r="BV68" i="2"/>
  <c r="CB75" i="2"/>
  <c r="BV79" i="2"/>
  <c r="AU56" i="2"/>
  <c r="BV69" i="2"/>
  <c r="AU44" i="2"/>
  <c r="BP82" i="2"/>
  <c r="BA80" i="2"/>
  <c r="CB41" i="2"/>
  <c r="AU42" i="2"/>
  <c r="CB74" i="2"/>
  <c r="BV56" i="2"/>
  <c r="BP80" i="2"/>
  <c r="BP78" i="2"/>
  <c r="BV39" i="2"/>
  <c r="Q42" i="2"/>
  <c r="H90" i="2"/>
  <c r="BP92" i="2"/>
  <c r="AI95" i="2"/>
  <c r="AL89" i="2"/>
  <c r="BV91" i="2"/>
  <c r="AO98" i="2"/>
  <c r="Q89" i="2"/>
  <c r="BY91" i="2"/>
  <c r="BM98" i="2"/>
  <c r="N89" i="2"/>
  <c r="AL92" i="2"/>
  <c r="W95" i="2"/>
  <c r="CE91" i="2"/>
  <c r="BM90" i="2"/>
  <c r="W93" i="2"/>
  <c r="AU95" i="2"/>
  <c r="AU92" i="2"/>
  <c r="BY95" i="2"/>
  <c r="BY92" i="2"/>
  <c r="T90" i="2"/>
  <c r="BM94" i="2"/>
  <c r="BM92" i="2"/>
  <c r="CB89" i="2"/>
  <c r="CB98" i="2"/>
  <c r="T93" i="2"/>
  <c r="H98" i="2"/>
  <c r="CA103" i="2"/>
  <c r="BJ80" i="2"/>
  <c r="AU57" i="2"/>
  <c r="AU9" i="2"/>
  <c r="BA43" i="2"/>
  <c r="BG63" i="2"/>
  <c r="BG69" i="2"/>
  <c r="BJ23" i="2"/>
  <c r="BX103" i="2"/>
  <c r="CB80" i="2"/>
  <c r="BV14" i="2"/>
  <c r="BV43" i="2"/>
  <c r="BV12" i="2"/>
  <c r="CB69" i="2"/>
  <c r="BP57" i="2"/>
  <c r="BV40" i="2"/>
  <c r="CB47" i="2"/>
  <c r="AU67" i="2"/>
  <c r="BP23" i="2"/>
  <c r="BV82" i="2"/>
  <c r="CB53" i="2"/>
  <c r="BP42" i="2"/>
  <c r="AU82" i="2"/>
  <c r="H91" i="2"/>
  <c r="AF95" i="2"/>
  <c r="AL98" i="2"/>
  <c r="CB94" i="2"/>
  <c r="BY89" i="2"/>
  <c r="T95" i="2"/>
  <c r="BV89" i="2"/>
  <c r="CB90" i="2"/>
  <c r="CB92" i="2"/>
  <c r="AU89" i="2"/>
  <c r="T94" i="2"/>
  <c r="AF98" i="2"/>
  <c r="W89" i="2"/>
  <c r="BV98" i="2"/>
  <c r="Q57" i="2"/>
  <c r="Q80" i="2"/>
  <c r="Q41" i="2"/>
  <c r="T80" i="2"/>
  <c r="T22" i="2"/>
  <c r="T19" i="2"/>
  <c r="AU53" i="2"/>
  <c r="AU80" i="2"/>
  <c r="BA47" i="2"/>
  <c r="BG44" i="2"/>
  <c r="BG22" i="2"/>
  <c r="BJ43" i="2"/>
  <c r="BP75" i="2"/>
  <c r="CB79" i="2"/>
  <c r="CB78" i="2"/>
  <c r="BV23" i="2"/>
  <c r="BA81" i="2"/>
  <c r="CB42" i="2"/>
  <c r="BP47" i="2"/>
  <c r="BP81" i="2"/>
  <c r="CB39" i="2"/>
  <c r="BP12" i="2"/>
  <c r="CB43" i="2"/>
  <c r="CB9" i="2"/>
  <c r="BU103" i="2"/>
  <c r="H94" i="2"/>
  <c r="BV90" i="2"/>
  <c r="BY90" i="2"/>
  <c r="T91" i="2"/>
  <c r="BY93" i="2"/>
  <c r="H89" i="2"/>
  <c r="BM93" i="2"/>
  <c r="AQ103" i="2"/>
  <c r="AH103" i="2"/>
  <c r="CB95" i="2"/>
  <c r="BM95" i="2"/>
  <c r="BO103" i="2"/>
  <c r="S103" i="2"/>
  <c r="CB91" i="2"/>
  <c r="BJ78" i="2"/>
  <c r="BG79" i="2"/>
  <c r="BG53" i="2"/>
  <c r="BJ63" i="2"/>
  <c r="BJ47" i="2"/>
  <c r="BA67" i="2"/>
  <c r="BA69" i="2"/>
  <c r="BA65" i="2"/>
  <c r="BG40" i="2"/>
  <c r="BG19" i="2"/>
  <c r="BG42" i="2"/>
  <c r="BJ68" i="2"/>
  <c r="BA44" i="2"/>
  <c r="CH41" i="2"/>
  <c r="CG103" i="2"/>
  <c r="BJ12" i="2"/>
  <c r="BA42" i="2"/>
  <c r="BS13" i="2"/>
  <c r="BR103" i="2"/>
  <c r="AO40" i="2"/>
  <c r="AN103" i="2"/>
  <c r="AX75" i="2"/>
  <c r="AX78" i="2"/>
  <c r="AX40" i="2"/>
  <c r="N69" i="2"/>
  <c r="M103" i="2"/>
  <c r="BA9" i="2"/>
  <c r="BJ9" i="2"/>
  <c r="AX56" i="2"/>
  <c r="AX80" i="2"/>
  <c r="BA13" i="2"/>
  <c r="BA66" i="2"/>
  <c r="BG56" i="2"/>
  <c r="BG9" i="2"/>
  <c r="BG57" i="2"/>
  <c r="BG12" i="2"/>
  <c r="BJ75" i="2"/>
  <c r="BJ13" i="2"/>
  <c r="BJ66" i="2"/>
  <c r="AX47" i="2"/>
  <c r="AX64" i="2"/>
  <c r="AX43" i="2"/>
  <c r="BA22" i="2"/>
  <c r="BJ42" i="2"/>
  <c r="BM41" i="2"/>
  <c r="BL103" i="2"/>
  <c r="H41" i="2"/>
  <c r="G103" i="2"/>
  <c r="AX66" i="2"/>
  <c r="BA57" i="2"/>
  <c r="BJ14" i="2"/>
  <c r="BJ57" i="2"/>
  <c r="AX57" i="2"/>
  <c r="AX42" i="2"/>
  <c r="AX53" i="2"/>
  <c r="AX67" i="2"/>
  <c r="BA19" i="2"/>
  <c r="BA74" i="2"/>
  <c r="BG67" i="2"/>
  <c r="BG13" i="2"/>
  <c r="BG66" i="2"/>
  <c r="BG75" i="2"/>
  <c r="BJ67" i="2"/>
  <c r="BJ19" i="2"/>
  <c r="BJ74" i="2"/>
  <c r="BA75" i="2"/>
  <c r="AX39" i="2"/>
  <c r="AX23" i="2"/>
  <c r="BA12" i="2"/>
  <c r="AX79" i="2"/>
  <c r="AX19" i="2"/>
  <c r="BJ81" i="2"/>
  <c r="AX13" i="2"/>
  <c r="AX68" i="2"/>
  <c r="BJ69" i="2"/>
  <c r="AF41" i="2"/>
  <c r="AE103" i="2"/>
  <c r="AX63" i="2"/>
  <c r="BA39" i="2"/>
  <c r="BA82" i="2"/>
  <c r="BG64" i="2"/>
  <c r="BG23" i="2"/>
  <c r="BG78" i="2"/>
  <c r="BG41" i="2"/>
  <c r="BJ41" i="2"/>
  <c r="BJ39" i="2"/>
  <c r="BJ82" i="2"/>
  <c r="BA40" i="2"/>
  <c r="BJ65" i="2"/>
  <c r="BA63" i="2"/>
  <c r="AX69" i="2"/>
  <c r="AX41" i="2"/>
  <c r="BA41" i="2"/>
  <c r="BJ22" i="2"/>
  <c r="AX65" i="2"/>
  <c r="BS66" i="2"/>
  <c r="BS57" i="2"/>
  <c r="AL40" i="2"/>
  <c r="BS81" i="2"/>
  <c r="AF22" i="2"/>
  <c r="AF68" i="2"/>
  <c r="BS79" i="2"/>
  <c r="AF23" i="2"/>
  <c r="AC12" i="2"/>
  <c r="BS75" i="2"/>
  <c r="AL82" i="2"/>
  <c r="AL43" i="2"/>
  <c r="BS12" i="2"/>
  <c r="BS67" i="2"/>
  <c r="BY23" i="2"/>
  <c r="N47" i="2"/>
  <c r="BS65" i="2"/>
  <c r="BY44" i="2"/>
  <c r="N41" i="2"/>
  <c r="AF19" i="2"/>
  <c r="AL66" i="2"/>
  <c r="AL12" i="2"/>
  <c r="CH23" i="2"/>
  <c r="AL57" i="2"/>
  <c r="Z44" i="2"/>
  <c r="AL75" i="2"/>
  <c r="CH69" i="2"/>
  <c r="N44" i="2"/>
  <c r="AL65" i="2"/>
  <c r="BS74" i="2"/>
  <c r="BS22" i="2"/>
  <c r="CH22" i="2"/>
  <c r="N78" i="2"/>
  <c r="CH68" i="2"/>
  <c r="BY66" i="2"/>
  <c r="CH19" i="2"/>
  <c r="AC65" i="2"/>
  <c r="BY19" i="2"/>
  <c r="AC42" i="2"/>
  <c r="CE65" i="2"/>
  <c r="CE13" i="2"/>
  <c r="N19" i="2"/>
  <c r="AC22" i="2"/>
  <c r="AF69" i="2"/>
  <c r="AL74" i="2"/>
  <c r="AL78" i="2"/>
  <c r="AL67" i="2"/>
  <c r="CE56" i="2"/>
  <c r="CE79" i="2"/>
  <c r="CE75" i="2"/>
  <c r="N67" i="2"/>
  <c r="AC56" i="2"/>
  <c r="AC68" i="2"/>
  <c r="BM66" i="2"/>
  <c r="CE66" i="2"/>
  <c r="CE67" i="2"/>
  <c r="N81" i="2"/>
  <c r="N53" i="2"/>
  <c r="AC44" i="2"/>
  <c r="AL19" i="2"/>
  <c r="AL79" i="2"/>
  <c r="AL13" i="2"/>
  <c r="BM19" i="2"/>
  <c r="BM23" i="2"/>
  <c r="BS14" i="2"/>
  <c r="BY65" i="2"/>
  <c r="BY12" i="2"/>
  <c r="CE57" i="2"/>
  <c r="CE14" i="2"/>
  <c r="CE12" i="2"/>
  <c r="CE69" i="2"/>
  <c r="N82" i="2"/>
  <c r="N65" i="2"/>
  <c r="N43" i="2"/>
  <c r="BM69" i="2"/>
  <c r="BS69" i="2"/>
  <c r="CE47" i="2"/>
  <c r="CE78" i="2"/>
  <c r="CE40" i="2"/>
  <c r="N74" i="2"/>
  <c r="Z75" i="2"/>
  <c r="AC64" i="2"/>
  <c r="AC14" i="2"/>
  <c r="AL81" i="2"/>
  <c r="AL44" i="2"/>
  <c r="AL69" i="2"/>
  <c r="BM22" i="2"/>
  <c r="BS78" i="2"/>
  <c r="BY75" i="2"/>
  <c r="CE39" i="2"/>
  <c r="CE68" i="2"/>
  <c r="CE44" i="2"/>
  <c r="N66" i="2"/>
  <c r="AF66" i="2"/>
  <c r="AL14" i="2"/>
  <c r="AL42" i="2"/>
  <c r="BM68" i="2"/>
  <c r="BS80" i="2"/>
  <c r="BY79" i="2"/>
  <c r="BY40" i="2"/>
  <c r="CE19" i="2"/>
  <c r="CE23" i="2"/>
  <c r="CH66" i="2"/>
  <c r="CH9" i="2"/>
  <c r="CH14" i="2"/>
  <c r="CH13" i="2"/>
  <c r="CH12" i="2"/>
  <c r="CH82" i="2"/>
  <c r="CH40" i="2"/>
  <c r="CH67" i="2"/>
  <c r="CH75" i="2"/>
  <c r="CH74" i="2"/>
  <c r="CH81" i="2"/>
  <c r="CH80" i="2"/>
  <c r="CH79" i="2"/>
  <c r="CH78" i="2"/>
  <c r="CH57" i="2"/>
  <c r="CH65" i="2"/>
  <c r="CH64" i="2"/>
  <c r="CH63" i="2"/>
  <c r="CH47" i="2"/>
  <c r="CH56" i="2"/>
  <c r="CH53" i="2"/>
  <c r="CH39" i="2"/>
  <c r="CH44" i="2"/>
  <c r="CH43" i="2"/>
  <c r="CH42" i="2"/>
  <c r="CE74" i="2"/>
  <c r="CE64" i="2"/>
  <c r="CE43" i="2"/>
  <c r="CE22" i="2"/>
  <c r="CE9" i="2"/>
  <c r="CE80" i="2"/>
  <c r="CE41" i="2"/>
  <c r="CE82" i="2"/>
  <c r="CE81" i="2"/>
  <c r="CE63" i="2"/>
  <c r="CE53" i="2"/>
  <c r="CE42" i="2"/>
  <c r="BY9" i="2"/>
  <c r="BY80" i="2"/>
  <c r="BY41" i="2"/>
  <c r="BY82" i="2"/>
  <c r="BY81" i="2"/>
  <c r="BY63" i="2"/>
  <c r="BY53" i="2"/>
  <c r="BY42" i="2"/>
  <c r="BY74" i="2"/>
  <c r="BY64" i="2"/>
  <c r="BY43" i="2"/>
  <c r="BY22" i="2"/>
  <c r="BY57" i="2"/>
  <c r="BY56" i="2"/>
  <c r="BY13" i="2"/>
  <c r="BY67" i="2"/>
  <c r="BY47" i="2"/>
  <c r="BY14" i="2"/>
  <c r="BY68" i="2"/>
  <c r="BY39" i="2"/>
  <c r="BY78" i="2"/>
  <c r="BY69" i="2"/>
  <c r="BS47" i="2"/>
  <c r="BS56" i="2"/>
  <c r="BS64" i="2"/>
  <c r="BS68" i="2"/>
  <c r="BS39" i="2"/>
  <c r="BS63" i="2"/>
  <c r="BS19" i="2"/>
  <c r="BS53" i="2"/>
  <c r="BS40" i="2"/>
  <c r="BS9" i="2"/>
  <c r="BS44" i="2"/>
  <c r="BS43" i="2"/>
  <c r="BS41" i="2"/>
  <c r="BS82" i="2"/>
  <c r="BS42" i="2"/>
  <c r="BS23" i="2"/>
  <c r="BM9" i="2"/>
  <c r="BM14" i="2"/>
  <c r="BM13" i="2"/>
  <c r="BM12" i="2"/>
  <c r="BM82" i="2"/>
  <c r="BM40" i="2"/>
  <c r="BM67" i="2"/>
  <c r="BM75" i="2"/>
  <c r="BM74" i="2"/>
  <c r="BM81" i="2"/>
  <c r="BM80" i="2"/>
  <c r="BM79" i="2"/>
  <c r="BM78" i="2"/>
  <c r="BM57" i="2"/>
  <c r="BM65" i="2"/>
  <c r="BM64" i="2"/>
  <c r="BM63" i="2"/>
  <c r="BM47" i="2"/>
  <c r="BM56" i="2"/>
  <c r="BM53" i="2"/>
  <c r="BM39" i="2"/>
  <c r="BM44" i="2"/>
  <c r="BM43" i="2"/>
  <c r="BM42" i="2"/>
  <c r="AO74" i="2"/>
  <c r="AO64" i="2"/>
  <c r="AO43" i="2"/>
  <c r="AO22" i="2"/>
  <c r="AO9" i="2"/>
  <c r="AO80" i="2"/>
  <c r="AO41" i="2"/>
  <c r="AO82" i="2"/>
  <c r="AO81" i="2"/>
  <c r="AO63" i="2"/>
  <c r="AO53" i="2"/>
  <c r="AO42" i="2"/>
  <c r="AO66" i="2"/>
  <c r="AO65" i="2"/>
  <c r="AO44" i="2"/>
  <c r="AO23" i="2"/>
  <c r="AO12" i="2"/>
  <c r="AO75" i="2"/>
  <c r="AO67" i="2"/>
  <c r="AO47" i="2"/>
  <c r="AO39" i="2"/>
  <c r="AO78" i="2"/>
  <c r="AO69" i="2"/>
  <c r="AO57" i="2"/>
  <c r="AO56" i="2"/>
  <c r="AO13" i="2"/>
  <c r="AO14" i="2"/>
  <c r="AO68" i="2"/>
  <c r="AO19" i="2"/>
  <c r="AO79" i="2"/>
  <c r="AL47" i="2"/>
  <c r="AL56" i="2"/>
  <c r="AL63" i="2"/>
  <c r="AL39" i="2"/>
  <c r="AL53" i="2"/>
  <c r="AL80" i="2"/>
  <c r="AL68" i="2"/>
  <c r="AL64" i="2"/>
  <c r="AL41" i="2"/>
  <c r="AL9" i="2"/>
  <c r="AL23" i="2"/>
  <c r="AL22" i="2"/>
  <c r="AF9" i="2"/>
  <c r="AF14" i="2"/>
  <c r="AF13" i="2"/>
  <c r="AF12" i="2"/>
  <c r="AF82" i="2"/>
  <c r="AF40" i="2"/>
  <c r="AF67" i="2"/>
  <c r="AF75" i="2"/>
  <c r="AF74" i="2"/>
  <c r="AF81" i="2"/>
  <c r="AF80" i="2"/>
  <c r="AF79" i="2"/>
  <c r="AF78" i="2"/>
  <c r="AF57" i="2"/>
  <c r="AF65" i="2"/>
  <c r="AF64" i="2"/>
  <c r="AF63" i="2"/>
  <c r="AF47" i="2"/>
  <c r="AF56" i="2"/>
  <c r="AF53" i="2"/>
  <c r="AF39" i="2"/>
  <c r="AF44" i="2"/>
  <c r="AF43" i="2"/>
  <c r="AF42" i="2"/>
  <c r="AC75" i="2"/>
  <c r="AC67" i="2"/>
  <c r="AC79" i="2"/>
  <c r="AC69" i="2"/>
  <c r="AC82" i="2"/>
  <c r="AC78" i="2"/>
  <c r="AC74" i="2"/>
  <c r="AC66" i="2"/>
  <c r="AC57" i="2"/>
  <c r="AC53" i="2"/>
  <c r="AC47" i="2"/>
  <c r="AC43" i="2"/>
  <c r="AC39" i="2"/>
  <c r="AC23" i="2"/>
  <c r="AC19" i="2"/>
  <c r="AC13" i="2"/>
  <c r="AC9" i="2"/>
  <c r="AC80" i="2"/>
  <c r="AC40" i="2"/>
  <c r="AC81" i="2"/>
  <c r="AC63" i="2"/>
  <c r="AC41" i="2"/>
  <c r="Z9" i="2"/>
  <c r="Z74" i="2"/>
  <c r="Z47" i="2"/>
  <c r="N57" i="2"/>
  <c r="N80" i="2"/>
  <c r="N75" i="2"/>
  <c r="N14" i="2"/>
  <c r="N23" i="2"/>
  <c r="N42" i="2"/>
  <c r="N68" i="2"/>
  <c r="N13" i="2"/>
  <c r="N22" i="2"/>
  <c r="N39" i="2"/>
  <c r="N56" i="2"/>
  <c r="N64" i="2"/>
  <c r="N79" i="2"/>
  <c r="N40" i="2"/>
  <c r="N12" i="2"/>
  <c r="N9" i="2"/>
  <c r="N63" i="2"/>
  <c r="K64" i="2"/>
  <c r="K80" i="2"/>
  <c r="K41" i="2"/>
  <c r="K81" i="2"/>
  <c r="K69" i="2"/>
  <c r="K68" i="2"/>
  <c r="K9" i="2"/>
  <c r="K47" i="2"/>
  <c r="K57" i="2"/>
  <c r="K74" i="2"/>
  <c r="K14" i="2"/>
  <c r="K40" i="2"/>
  <c r="K44" i="2"/>
  <c r="K63" i="2"/>
  <c r="K67" i="2"/>
  <c r="K75" i="2"/>
  <c r="K79" i="2"/>
  <c r="K19" i="2"/>
  <c r="K66" i="2"/>
  <c r="K23" i="2"/>
  <c r="K82" i="2"/>
  <c r="K43" i="2"/>
  <c r="K78" i="2"/>
  <c r="K39" i="2"/>
  <c r="K53" i="2"/>
  <c r="K13" i="2"/>
  <c r="K12" i="2"/>
  <c r="K22" i="2"/>
  <c r="K56" i="2"/>
  <c r="K42" i="2"/>
  <c r="K65" i="2"/>
  <c r="H53" i="2"/>
  <c r="H79" i="2"/>
  <c r="H40" i="2"/>
  <c r="H9" i="2"/>
  <c r="H74" i="2"/>
  <c r="H44" i="2"/>
  <c r="H82" i="2"/>
  <c r="H23" i="2"/>
  <c r="H63" i="2"/>
  <c r="H66" i="2"/>
  <c r="H42" i="2"/>
  <c r="H57" i="2"/>
  <c r="H64" i="2"/>
  <c r="H68" i="2"/>
  <c r="H22" i="2"/>
  <c r="H75" i="2"/>
  <c r="H80" i="2"/>
  <c r="H56" i="2"/>
  <c r="H12" i="2"/>
  <c r="H19" i="2"/>
  <c r="H78" i="2"/>
  <c r="H47" i="2"/>
  <c r="H69" i="2"/>
  <c r="H14" i="2"/>
  <c r="H43" i="2"/>
  <c r="H67" i="2"/>
  <c r="H39" i="2"/>
  <c r="H13" i="2"/>
  <c r="H65" i="2"/>
  <c r="H81" i="2"/>
  <c r="AL94" i="2" l="1"/>
  <c r="AL90" i="2"/>
  <c r="AL95" i="2"/>
  <c r="Z95" i="2"/>
  <c r="BG98" i="2"/>
  <c r="BC103" i="2"/>
  <c r="BG92" i="2"/>
  <c r="BG94" i="2"/>
  <c r="BD9" i="2"/>
  <c r="BD43" i="2"/>
  <c r="BD47" i="2"/>
  <c r="BJ93" i="2"/>
  <c r="BD67" i="2"/>
  <c r="BG93" i="2"/>
  <c r="BF103" i="2"/>
  <c r="BG91" i="2"/>
  <c r="BG95" i="2"/>
  <c r="AC98" i="2"/>
  <c r="BG90" i="2"/>
  <c r="Z92" i="2"/>
  <c r="BV94" i="2"/>
  <c r="AC92" i="2"/>
  <c r="Z94" i="2"/>
  <c r="Z91" i="2"/>
  <c r="AC89" i="2"/>
  <c r="Z93" i="2"/>
  <c r="Z89" i="2"/>
  <c r="BV95" i="2"/>
  <c r="Z90" i="2"/>
  <c r="AC94" i="2"/>
  <c r="AC90" i="2"/>
  <c r="AB103" i="2"/>
  <c r="AC91" i="2"/>
  <c r="BS94" i="2"/>
  <c r="BS95" i="2"/>
  <c r="BS98" i="2"/>
  <c r="Z15" i="2"/>
  <c r="BV99" i="2"/>
  <c r="AC99" i="2"/>
  <c r="AU101" i="2"/>
  <c r="BA101" i="2"/>
  <c r="BD35" i="2"/>
  <c r="AL99" i="2"/>
  <c r="BG99" i="2"/>
  <c r="BD49" i="2"/>
  <c r="Z67" i="2"/>
  <c r="Z42" i="2"/>
  <c r="BD42" i="2"/>
  <c r="BD40" i="2"/>
  <c r="Z40" i="2"/>
  <c r="BD19" i="2"/>
  <c r="BD74" i="2"/>
  <c r="BD22" i="2"/>
  <c r="BD75" i="2"/>
  <c r="Z13" i="2"/>
  <c r="Z53" i="2"/>
  <c r="BD53" i="2"/>
  <c r="BD79" i="2"/>
  <c r="BM86" i="2"/>
  <c r="Z79" i="2"/>
  <c r="BD23" i="2"/>
  <c r="Q86" i="2"/>
  <c r="BJ94" i="2"/>
  <c r="BV86" i="2"/>
  <c r="Z33" i="2"/>
  <c r="Z69" i="2"/>
  <c r="Z63" i="2"/>
  <c r="BD63" i="2"/>
  <c r="BD44" i="2"/>
  <c r="BD12" i="2"/>
  <c r="Z23" i="2"/>
  <c r="BD56" i="2"/>
  <c r="Z66" i="2"/>
  <c r="BD29" i="2"/>
  <c r="Z50" i="2"/>
  <c r="T86" i="2"/>
  <c r="Z56" i="2"/>
  <c r="Z78" i="2"/>
  <c r="Z57" i="2"/>
  <c r="Z81" i="2"/>
  <c r="BD81" i="2"/>
  <c r="BD13" i="2"/>
  <c r="Z12" i="2"/>
  <c r="BD66" i="2"/>
  <c r="BD64" i="2"/>
  <c r="Y103" i="2"/>
  <c r="BJ98" i="2"/>
  <c r="Z27" i="2"/>
  <c r="BD28" i="2"/>
  <c r="Z49" i="2"/>
  <c r="BD60" i="2"/>
  <c r="Z22" i="2"/>
  <c r="BD82" i="2"/>
  <c r="BD65" i="2"/>
  <c r="BJ95" i="2"/>
  <c r="BD15" i="2"/>
  <c r="Z28" i="2"/>
  <c r="BD27" i="2"/>
  <c r="BD32" i="2"/>
  <c r="Z60" i="2"/>
  <c r="Z39" i="2"/>
  <c r="Z82" i="2"/>
  <c r="Z65" i="2"/>
  <c r="BD57" i="2"/>
  <c r="Z68" i="2"/>
  <c r="Z43" i="2"/>
  <c r="Z41" i="2"/>
  <c r="BD41" i="2"/>
  <c r="BD78" i="2"/>
  <c r="BD69" i="2"/>
  <c r="BD16" i="2"/>
  <c r="Z29" i="2"/>
  <c r="BD26" i="2"/>
  <c r="Z99" i="2"/>
  <c r="Z14" i="2"/>
  <c r="Z64" i="2"/>
  <c r="Z80" i="2"/>
  <c r="BD80" i="2"/>
  <c r="BD68" i="2"/>
  <c r="BD39" i="2"/>
  <c r="Z19" i="2"/>
  <c r="BD14" i="2"/>
  <c r="BJ89" i="2"/>
  <c r="BG101" i="2"/>
  <c r="Q101" i="2"/>
  <c r="BP101" i="2"/>
  <c r="AX101" i="2"/>
  <c r="BI103" i="2"/>
  <c r="Z26" i="2"/>
  <c r="BD34" i="2"/>
  <c r="BD50" i="2"/>
  <c r="Z34" i="2"/>
  <c r="BJ91" i="2"/>
  <c r="BJ92" i="2"/>
  <c r="Z16" i="2"/>
  <c r="Z32" i="2"/>
  <c r="BS99" i="2"/>
  <c r="BJ99" i="2"/>
  <c r="T101" i="2"/>
  <c r="K101" i="2"/>
  <c r="CH101" i="2"/>
  <c r="AO101" i="2"/>
  <c r="W101" i="2"/>
  <c r="BY101" i="2"/>
  <c r="N101" i="2"/>
  <c r="BM101" i="2"/>
  <c r="AF101" i="2"/>
  <c r="AI101" i="2"/>
  <c r="CB101" i="2"/>
  <c r="AR101" i="2"/>
  <c r="BD101" i="2"/>
  <c r="CE101" i="2"/>
  <c r="H101" i="2"/>
  <c r="K86" i="2"/>
  <c r="N86" i="2"/>
  <c r="CB86" i="2"/>
  <c r="AO86" i="2"/>
  <c r="CH86" i="2"/>
  <c r="BJ86" i="2"/>
  <c r="BP86" i="2"/>
  <c r="AR86" i="2"/>
  <c r="BA86" i="2"/>
  <c r="AU86" i="2"/>
  <c r="AC86" i="2"/>
  <c r="AF86" i="2"/>
  <c r="BG86" i="2"/>
  <c r="H86" i="2"/>
  <c r="AI86" i="2"/>
  <c r="BY86" i="2"/>
  <c r="CE86" i="2"/>
  <c r="W86" i="2"/>
  <c r="AL86" i="2"/>
  <c r="BS86" i="2"/>
  <c r="AX86" i="2"/>
  <c r="AL101" i="2" l="1"/>
  <c r="BV101" i="2"/>
  <c r="Z101" i="2"/>
  <c r="AC101" i="2"/>
  <c r="BS101" i="2"/>
  <c r="BD86" i="2"/>
  <c r="Z86" i="2"/>
  <c r="BJ101" i="2"/>
</calcChain>
</file>

<file path=xl/sharedStrings.xml><?xml version="1.0" encoding="utf-8"?>
<sst xmlns="http://schemas.openxmlformats.org/spreadsheetml/2006/main" count="51322" uniqueCount="24949">
  <si>
    <t>TIPO</t>
  </si>
  <si>
    <t>CODIGO</t>
  </si>
  <si>
    <t>DESCRICAO</t>
  </si>
  <si>
    <t>UNIDADE</t>
  </si>
  <si>
    <t>PRECO_AC</t>
  </si>
  <si>
    <t>PRECO_AL</t>
  </si>
  <si>
    <t>PRECO_AM</t>
  </si>
  <si>
    <t>PRECO_AP</t>
  </si>
  <si>
    <t>PRECO_BA</t>
  </si>
  <si>
    <t>PRECO_CE</t>
  </si>
  <si>
    <t>PRECO_DF</t>
  </si>
  <si>
    <t>PRECO_ES</t>
  </si>
  <si>
    <t>PRECO_GO</t>
  </si>
  <si>
    <t>PRECO_MA</t>
  </si>
  <si>
    <t>PRECO_MG</t>
  </si>
  <si>
    <t>PRECO_MS</t>
  </si>
  <si>
    <t>PRECO_MT</t>
  </si>
  <si>
    <t>PRECO_PA</t>
  </si>
  <si>
    <t>PRECO_PB</t>
  </si>
  <si>
    <t>PRECO_PE</t>
  </si>
  <si>
    <t>PRECO_PI</t>
  </si>
  <si>
    <t>PRECO_PR</t>
  </si>
  <si>
    <t>PRECO_RJ</t>
  </si>
  <si>
    <t>PRECO_RN</t>
  </si>
  <si>
    <t>PRECO_RO</t>
  </si>
  <si>
    <t>PRECO_RR</t>
  </si>
  <si>
    <t>PRECO_RS</t>
  </si>
  <si>
    <t>PRECO_SC</t>
  </si>
  <si>
    <t>PRECO_SE</t>
  </si>
  <si>
    <t>PRECO_SP</t>
  </si>
  <si>
    <t>PRECO_TO</t>
  </si>
  <si>
    <t>COMPOSICAO</t>
  </si>
  <si>
    <t>91815</t>
  </si>
  <si>
    <t>(COMPOSIÇÃO REPRESENTATIVA) DE ALVENARIA DE BLOCOS DE CONCRETO ESTRUTURAL 14X19X39 CM, (ESPESSURA 14 CM), FBK = 4,5 MPA, UTILIZANDO PALHETA, PARA EDIFICAÇÃO HABITACIONAL. AF_10/2015</t>
  </si>
  <si>
    <t>M2</t>
  </si>
  <si>
    <t>89049</t>
  </si>
  <si>
    <t>(COMPOSIÇÃO REPRESENTATIVA) DO SERVIÇO DE APLICAÇÃO MANUAL DE GESSO DESEMPENADO (SEM TALISCAS) EM TETO, ESPESSURA 0,5 CM, PARA EDIFICAÇÃO HABITACIONAL MULTIFAMILIAR (PRÉDIO). AF_11/2014</t>
  </si>
  <si>
    <t>94439</t>
  </si>
  <si>
    <t>(COMPOSIÇÃO REPRESENTATIVA) DO SERVIÇO DE CONTRAPISO EM ARGAMASSA TRAÇO 1:4 (CIM E AREIA), BETONEIRA 400 L, E = 4 CM ÁREAS SECAS E  MOLHADAS SOBRE LAJE , E = 3 CM ÁREAS MOLHADAS SOBRE IMPERMEABILIZAÇÃO, CASA E EDIFICAÇÃO PÚBLICA PADRÃO. AF_11/2014</t>
  </si>
  <si>
    <t>94782</t>
  </si>
  <si>
    <t>(COMPOSIÇÃO REPRESENTATIVA) DO SERVIÇO DE CONTRAPISO EM ARGAMASSA TRAÇO 1:4 (CIM E AREIA), BETONEIRA 400 L, E = 4 CM ÁREAS SECAS E  MOLHADAS SOBRE LAJE , E = 3 CM ÁREAS MOLHADAS SOBRE IMPERMEABILIZAÇÃO, PARA EDIFICAÇÃO MULTIFAMILIAR. AF_11/2014</t>
  </si>
  <si>
    <t>94779</t>
  </si>
  <si>
    <t>(COMPOSIÇÃO REPRESENTATIVA) DO SERVIÇO DE CONTRAPISO EM ARGAMASSA TRAÇO 1:4 (CIM E AREIA), EM BETONEIRA 400 L, ESPESSURA 3 CM ÁREAS SECAS E 3 CM ÁREAS MOLHADAS, PARA EDIFICAÇÃO HABITACIONAL MULTIFAMILIAR (PRÉDIO). AF_11/2014</t>
  </si>
  <si>
    <t>94438</t>
  </si>
  <si>
    <t>(COMPOSIÇÃO REPRESENTATIVA) DO SERVIÇO DE CONTRAPISO EM ARGAMASSA TRAÇO 1:4 (CIM E AREIA), EM BETONEIRA 400 L, ESPESSURA 3 CM ÁREAS SECAS E 3 CM ÁREAS MOLHADAS, PARA EDIFICAÇÃO HABITACIONAL UNIFAMILIAR (CASA) E EDIFICAÇÃO PÚBLICA PADRÃO. AF_11/2014</t>
  </si>
  <si>
    <t>89173</t>
  </si>
  <si>
    <t>(COMPOSIÇÃO REPRESENTATIVA) DO SERVIÇO DE EMBOÇO/MASSA ÚNICA, APLICADO MANUALMENTE, TRAÇO 1:2:8, EM BETONEIRA DE 400L, PAREDES INTERNAS, COM EXECUÇÃO DE TALISCAS, EDIFICAÇÃO HABITACIONAL UNIFAMILIAR (CASAS) E EDIFICAÇÃO PÚBLICA PADRÃO. AF_12/2014</t>
  </si>
  <si>
    <t>89048</t>
  </si>
  <si>
    <t>(COMPOSIÇÃO REPRESENTATIVA) DO SERVIÇO DE EMBOÇO/MASSA ÚNICA, TRAÇO 1:2:8, PREPARO MECÂNICO, COM BETONEIRA DE 400L, EM PAREDES DE AMBIENTES INTERNOS, COM EXECUÇÃO DE TALISCAS, PARA EDIFICAÇÃO HABITACIONAL MULTIFAMILIAR (PRÉDIO). AF_11/2014</t>
  </si>
  <si>
    <t>91795</t>
  </si>
  <si>
    <t>(COMPOSIÇÃO REPRESENTATIVA) DO SERVIÇO DE INST. TUBO PVC, SÉRIE N, ESGOTO PREDIAL, 100 MM (INST. RAMAL DESCARGA, RAMAL DE ESG. SANIT., PRUMADA ESG. SANIT., VENTILAÇÃO OU SUB-COLETOR AÉREO), INCL. CONEXÕES E CORTES, FIXAÇÕES, P/ PRÉDIOS. AF_10/2015</t>
  </si>
  <si>
    <t>M</t>
  </si>
  <si>
    <t>91794</t>
  </si>
  <si>
    <t>(COMPOSIÇÃO REPRESENTATIVA) DO SERVIÇO DE INST. TUBO PVC, SÉRIE N, ESGOTO PREDIAL, DN 75 MM, (INST. EM RAMAL DE DESCARGA, RAMAL DE ESG. SANITÁRIO, PRUMADA DE ESG. SANITÁRIO OU VENTILAÇÃO), INCL. CONEXÕES, CORTES E FIXAÇÕES, P/ PRÉDIOS. AF_10/2015</t>
  </si>
  <si>
    <t>91796</t>
  </si>
  <si>
    <t>(COMPOSIÇÃO REPRESENTATIVA) DO SERVIÇO DE INSTALAÇÃO DE TUBO DE PVC, SÉRIE NORMAL, ESGOTO PREDIAL, DN 150 MM (INSTALADO EM SUB-COLETOR AÉREO), INCLUSIVE CONEXÕES, CORTES E FIXAÇÕES, PARA PRÉDIOS. AF_10/2015</t>
  </si>
  <si>
    <t>91792</t>
  </si>
  <si>
    <t>(COMPOSIÇÃO REPRESENTATIVA) DO SERVIÇO DE INSTALAÇÃO DE TUBO DE PVC, SÉRIE NORMAL, ESGOTO PREDIAL, DN 40 MM (INSTALADO EM RAMAL DE DESCARGA OU RAMAL DE ESGOTO SANITÁRIO), INCLUSIVE CONEXÕES, CORTES E FIXAÇÕES, PARA PRÉDIOS. AF_10/2015</t>
  </si>
  <si>
    <t>91793</t>
  </si>
  <si>
    <t>(COMPOSIÇÃO REPRESENTATIVA) DO SERVIÇO DE INSTALAÇÃO DE TUBO DE PVC, SÉRIE NORMAL, ESGOTO PREDIAL, DN 50 MM (INSTALADO EM RAMAL DE DESCARGA OU RAMAL DE ESGOTO SANITÁRIO), INCLUSIVE CONEXÕES, CORTES E FIXAÇÕES PARA, PRÉDIOS. AF_10/2015</t>
  </si>
  <si>
    <t>91790</t>
  </si>
  <si>
    <t>(COMPOSIÇÃO REPRESENTATIVA) DO SERVIÇO DE INSTALAÇÃO DE TUBOS DE PVC, SÉRIE R, ÁGUA PLUVIAL, DN 100 MM (INSTALADO EM RAMAL DE ENCAMINHAMENTO, OU CONDUTORES VERTICAIS), INCLUSIVE CONEXÕES, CORTES E FIXAÇÕES, PARA PRÉDIOS. AF_10/2015</t>
  </si>
  <si>
    <t>91791</t>
  </si>
  <si>
    <t>(COMPOSIÇÃO REPRESENTATIVA) DO SERVIÇO DE INSTALAÇÃO DE TUBOS DE PVC, SÉRIE R, ÁGUA PLUVIAL, DN 150 MM (INSTALADO EM CONDUTORES VERTICAIS), INCLUSIVE CONEXÕES, CORTES E FIXAÇÕES, PARA PRÉDIOS. AF_10/2015</t>
  </si>
  <si>
    <t>91789</t>
  </si>
  <si>
    <t>(COMPOSIÇÃO REPRESENTATIVA) DO SERVIÇO DE INSTALAÇÃO DE TUBOS DE PVC, SÉRIE R, ÁGUA PLUVIAL, DN 75 MM (INSTALADO EM RAMAL DE ENCAMINHAMENTO, OU CONDUTORES VERTICAIS), INCLUSIVE CONEXÕES, CORTE E FIXAÇÕES, PARA PRÉDIOS. AF_10/2015</t>
  </si>
  <si>
    <t>91784</t>
  </si>
  <si>
    <t>(COMPOSIÇÃO REPRESENTATIVA) DO SERVIÇO DE INSTALAÇÃO DE TUBOS DE PVC, SOLDÁVEL, ÁGUA FRIA, DN 20 MM (INSTALADO EM RAMAL, SUB-RAMAL OU RAMAL DE DISTRIBUIÇÃO), INCLUSIVE CONEXÕES, CORTES E FIXAÇÕES, PARA PRÉDIOS. AF_10/2015</t>
  </si>
  <si>
    <t>91785</t>
  </si>
  <si>
    <t>(COMPOSIÇÃO REPRESENTATIVA) DO SERVIÇO DE INSTALAÇÃO DE TUBOS DE PVC, SOLDÁVEL, ÁGUA FRIA, DN 25 MM (INSTALADO EM RAMAL, SUB-RAMAL, RAMAL DE DISTRIBUIÇÃO OU PRUMADA), INCLUSIVE CONEXÕES, CORTES E FIXAÇÕES, PARA PRÉDIOS. AF_10/2015</t>
  </si>
  <si>
    <t>91787</t>
  </si>
  <si>
    <t>(COMPOSIÇÃO REPRESENTATIVA) DO SERVIÇO DE INSTALAÇÃO DE TUBOS DE PVC, SOLDÁVEL, ÁGUA FRIA, DN 40 MM (INSTALADO EM PRUMADA), INCLUSIVE CONEXÕES, CORTES E FIXAÇÕES, PARA PRÉDIOS. AF_10/2015</t>
  </si>
  <si>
    <t>91788</t>
  </si>
  <si>
    <t>(COMPOSIÇÃO REPRESENTATIVA) DO SERVIÇO DE INSTALAÇÃO DE TUBOS DE PVC, SOLDÁVEL, ÁGUA FRIA, DN 50 MM (INSTALADO EM PRUMADA), INCLUSIVE CONEXÕES, CORTES E FIXAÇÕES, PARA PRÉDIOS. AF_10/2015</t>
  </si>
  <si>
    <t>91786</t>
  </si>
  <si>
    <t>(COMPOSIÇÃO REPRESENTATIVA) DO SERVIÇO DE INSTALAÇÃO TUBOS DE PVC, SOLDÁVEL, ÁGUA FRIA, DN 32 MM (INSTALADO EM RAMAL, SUB-RAMAL, RAMAL DE DISTRIBUIÇÃO OU PRUMADA), INCLUSIVE CONEXÕES, CORTES E FIXAÇÕES, PARA PRÉDIOS. AF_10/2015</t>
  </si>
  <si>
    <t>89045</t>
  </si>
  <si>
    <t>(COMPOSIÇÃO REPRESENTATIVA) DO SERVIÇO DE REVESTIMENTO CERÂMICO PARA AMBIENTES DE ÁREAS MOLHADAS, MEIA PAREDE OU PAREDE INTEIRA, COM PLACAS TIPO ESMALTADA EXTRA, DIMENSÕES 20X20 CM, PARA EDIFICAÇÃO HABITACIONAL MULTIFAMILIAR (PRÉDIO). AF_11/2014</t>
  </si>
  <si>
    <t>89170</t>
  </si>
  <si>
    <t>(COMPOSIÇÃO REPRESENTATIVA) DO SERVIÇO DE REVESTIMENTO CERÂMICO PARA PAREDES INTERNAS, MEIA OU PAREDE INTEIRA, PLACAS TIPO ESMALTADA EXTRA DE 20X20 CM, PARA EDIFICAÇÕES HABITACIONAIS UNIFAMILIAR (CASAS) E EDIFICAÇÕES PÚBLICAS PADRÃO. AF_11/2014</t>
  </si>
  <si>
    <t>89046</t>
  </si>
  <si>
    <t>(COMPOSIÇÃO REPRESENTATIVA) DO SERVIÇO DE REVESTIMENTO CERÂMICO PARA PISO COM PLACAS TIPO ESMALTADA EXTRA DE DIMENSÕES 35X35 CM, PARA EDIFICAÇÃO HABITACIONAL MULTIFAMILIAR (PRÉDIO). AF_11/2014</t>
  </si>
  <si>
    <t>89171</t>
  </si>
  <si>
    <t>(COMPOSIÇÃO REPRESENTATIVA) DO SERVIÇO DE REVESTIMENTO CERÂMICO PARA PISO COM PLACAS TIPO ESMALTADA EXTRA DE DIMENSÕES 35X35 CM, PARA EDIFICAÇÃO HABITACIONAL UNIFAMILIAR (CASA) E EDIFICAÇÃO PÚBLICA PADRÃO. AF_11/2014</t>
  </si>
  <si>
    <t>95969</t>
  </si>
  <si>
    <t>(COMPOSIÇÃO REPRESENTATIVA) EXECUÇÃO DE ESCADA EM CONCRETO ARMADO, MOLDADA IN LOCO, FCK = 25 MPA. AF_02/2017</t>
  </si>
  <si>
    <t>M3</t>
  </si>
  <si>
    <t>95952</t>
  </si>
  <si>
    <t>(COMPOSIÇÃO REPRESENTATIVA) EXECUÇÃO DE ESTRUTURAS DE CONCRETO ARMADO CONVENCIONAL, PARA EDIFICAÇÃO HABITACIONAL MULTIFAMILIAR (PRÉDIO), FCK = 25 MPA. AF_01/2017</t>
  </si>
  <si>
    <t>95954</t>
  </si>
  <si>
    <t>(COMPOSIÇÃO REPRESENTATIVA) EXECUÇÃO DE ESTRUTURAS DE CONCRETO ARMADO, PARA EDIFICAÇÃO HABITACIONAL UNIFAMILIAR COM DOIS PAVIMENTOS (CASA EM EMPREENDIMENTOS), FCK = 25 MPA. AF_01/2017</t>
  </si>
  <si>
    <t>95953</t>
  </si>
  <si>
    <t>(COMPOSIÇÃO REPRESENTATIVA) EXECUÇÃO DE ESTRUTURAS DE CONCRETO ARMADO, PARA EDIFICAÇÃO HABITACIONAL UNIFAMILIAR COM DOIS PAVIMENTOS (CASA ISOLADA), FCK = 25 MPA. AF_01/2017</t>
  </si>
  <si>
    <t>95956</t>
  </si>
  <si>
    <t>(COMPOSIÇÃO REPRESENTATIVA) EXECUÇÃO DE ESTRUTURAS DE CONCRETO ARMADO, PARA EDIFICAÇÃO HABITACIONAL UNIFAMILIAR TÉRREA (CASA EM EMPREENDIMENTOS), FCK = 25 MPA. AF_01/2017</t>
  </si>
  <si>
    <t>95955</t>
  </si>
  <si>
    <t>(COMPOSIÇÃO REPRESENTATIVA) EXECUÇÃO DE ESTRUTURAS DE CONCRETO ARMADO, PARA EDIFICAÇÃO HABITACIONAL UNIFAMILIAR TÉRREA (CASA ISOLADA), FCK = 25 MPA. AF_01/2017</t>
  </si>
  <si>
    <t>95957</t>
  </si>
  <si>
    <t>(COMPOSIÇÃO REPRESENTATIVA) EXECUÇÃO DE ESTRUTURAS DE CONCRETO ARMADO, PARA EDIFICAÇÃO INSTITUCIONAL TÉRREA, FCK = 25 MPA. AF_01/2017</t>
  </si>
  <si>
    <t>92593</t>
  </si>
  <si>
    <t>(COMPOSIÇÃO REPRESENTATIVA) FABRICAÇÃO E INSTALAÇÃO DE TESOURA INTEIRA EM AÇO, PARA VÃOS DE 3 A 12 M E PARA QUALQUER TIPO DE TELHA, INCLUSO IÇAMENTO. AF_12/2015</t>
  </si>
  <si>
    <t>KG</t>
  </si>
  <si>
    <t>98425</t>
  </si>
  <si>
    <t>(COMPOSIÇÃO REPRESENTATIVA) POÇO DE VISITA CIRCULAR PARA ESGOTO, EM ALVENARIA COM TIJOLOS CERÂMICOS MACIÇOS, DIÂMETRO INTERNO = 1,2 M, PROFUNDIDADE ATÉ 1,50 M, EXCLUINDO TAMPÃO. AF_04/2018</t>
  </si>
  <si>
    <t>UN</t>
  </si>
  <si>
    <t>98430</t>
  </si>
  <si>
    <t>(COMPOSIÇÃO REPRESENTATIVA) POÇO DE VISITA CIRCULAR PARA ESGOTO, EM ALVENARIA COM TIJOLOS CERÂMICOS MACIÇOS, DIÂMETRO INTERNO = 1,2 M, PROFUNDIDADE ATÉ 1,50 M, INCLUINDO TAMPÃO DE FERRO FUNDIDO, DIÂMETRO DE 60 CM. AF_04/2018</t>
  </si>
  <si>
    <t>98426</t>
  </si>
  <si>
    <t>(COMPOSIÇÃO REPRESENTATIVA) POÇO DE VISITA CIRCULAR PARA ESGOTO, EM ALVENARIA COM TIJOLOS CERÂMICOS MACIÇOS, DIÂMETRO INTERNO = 1,2 M, PROFUNDIDADE DE 1,50 A 2,00 M, EXCLUINDO TAMPÃO. AF_04/2018</t>
  </si>
  <si>
    <t>98431</t>
  </si>
  <si>
    <t>(COMPOSIÇÃO REPRESENTATIVA) POÇO DE VISITA CIRCULAR PARA ESGOTO, EM ALVENARIA COM TIJOLOS CERÂMICOS MACIÇOS, DIÂMETRO INTERNO = 1,2 M, PROFUNDIDADE DE 1,50 A 2,00 M, INCLUINDO TAMPÃO DE FERRO FUNDIDO, DIÂMETRO DE 60 CM. AF_04/2018</t>
  </si>
  <si>
    <t>98427</t>
  </si>
  <si>
    <t>(COMPOSIÇÃO REPRESENTATIVA) POÇO DE VISITA CIRCULAR PARA ESGOTO, EM ALVENARIA COM TIJOLOS CERÂMICOS MACIÇOS, DIÂMETRO INTERNO = 1,2 M, PROFUNDIDADE DE 2,00 A 2,50 M, EXCLUINDO TAMPÃO. AF_04/2018</t>
  </si>
  <si>
    <t>98432</t>
  </si>
  <si>
    <t>(COMPOSIÇÃO REPRESENTATIVA) POÇO DE VISITA CIRCULAR PARA ESGOTO, EM ALVENARIA COM TIJOLOS CERÂMICOS MACIÇOS, DIÂMETRO INTERNO = 1,2 M, PROFUNDIDADE DE 2,00 A 2,50 M, INCLUINDO TAMPÃO DE FERRO FUNDIDO, DIÂMETRO DE 60 CM. AF_04/2018</t>
  </si>
  <si>
    <t>98428</t>
  </si>
  <si>
    <t>(COMPOSIÇÃO REPRESENTATIVA) POÇO DE VISITA CIRCULAR PARA ESGOTO, EM ALVENARIA COM TIJOLOS CERÂMICOS MACIÇOS, DIÂMETRO INTERNO = 1,2 M, PROFUNDIDADE DE 2,50 A 3,00 M, EXCLUINDO TAMPÃO. AF_04/2018</t>
  </si>
  <si>
    <t>98433</t>
  </si>
  <si>
    <t>(COMPOSIÇÃO REPRESENTATIVA) POÇO DE VISITA CIRCULAR PARA ESGOTO, EM ALVENARIA COM TIJOLOS CERÂMICOS MACIÇOS, DIÂMETRO INTERNO = 1,2 M, PROFUNDIDADE DE 2,50 A 3,00 M, INCLUINDO TAMPÃO DE FERRO FUNDIDO, DIÂMETRO DE 60 CM. AF_04/2018</t>
  </si>
  <si>
    <t>98429</t>
  </si>
  <si>
    <t>(COMPOSIÇÃO REPRESENTATIVA) POÇO DE VISITA CIRCULAR PARA ESGOTO, EM ALVENARIA COM TIJOLOS CERÂMICOS MACIÇOS, DIÂMETRO INTERNO = 1,2 M, PROFUNDIDADE DE 3,00 A 3,50 M, EXCLUINDO TAMPÃO. AF_04/2018</t>
  </si>
  <si>
    <t>98434</t>
  </si>
  <si>
    <t>(COMPOSIÇÃO REPRESENTATIVA) POÇO DE VISITA CIRCULAR PARA ESGOTO, EM ALVENARIA COM TIJOLOS CERÂMICOS MACIÇOS, DIÂMETRO INTERNO = 1,2 M, PROFUNDIDADE DE 3,00 A 3,50 M, INCLUINDO TAMPÃO DE FERRO FUNDIDO, DIÂMETRO DE 60 CM. AF_04/2018</t>
  </si>
  <si>
    <t>98415</t>
  </si>
  <si>
    <t>(COMPOSIÇÃO REPRESENTATIVA) POÇO DE VISITA CIRCULAR PARA ESGOTO, EM CONCRETO PRÉ-MOLDADO, DIÂMETRO INTERNO = 1,0 M, PROFUNDIDADE ATÉ 1,50 M, EXCLUINDO TAMPÃO. AF_04/2018</t>
  </si>
  <si>
    <t>98420</t>
  </si>
  <si>
    <t>(COMPOSIÇÃO REPRESENTATIVA) POÇO DE VISITA CIRCULAR PARA ESGOTO, EM CONCRETO PRÉ-MOLDADO, DIÂMETRO INTERNO = 1,0 M, PROFUNDIDADE ATÉ 1,50 M, INCLUINDO TAMPÃO DE FERRO FUNDIDO, DIÂMETRO DE 60 CM. AF_04/2018</t>
  </si>
  <si>
    <t>98416</t>
  </si>
  <si>
    <t>(COMPOSIÇÃO REPRESENTATIVA) POÇO DE VISITA CIRCULAR PARA ESGOTO, EM CONCRETO PRÉ-MOLDADO, DIÂMETRO INTERNO = 1,0 M, PROFUNDIDADE DE 1,50 A 2,00 M, EXCLUINDO TAMPÃO. AF_04/2018</t>
  </si>
  <si>
    <t>98421</t>
  </si>
  <si>
    <t>(COMPOSIÇÃO REPRESENTATIVA) POÇO DE VISITA CIRCULAR PARA ESGOTO, EM CONCRETO PRÉ-MOLDADO, DIÂMETRO INTERNO = 1,0 M, PROFUNDIDADE DE 1,50 A 2,00 M, INCLUINDO TAMPÃO DE FERRO FUNDIDO, DIÂMETRO DE 60 CM. AF_04/2018</t>
  </si>
  <si>
    <t>98417</t>
  </si>
  <si>
    <t>(COMPOSIÇÃO REPRESENTATIVA) POÇO DE VISITA CIRCULAR PARA ESGOTO, EM CONCRETO PRÉ-MOLDADO, DIÂMETRO INTERNO = 1,0 M, PROFUNDIDADE DE 2,00 A 2,50 M, EXCLUINDO TAMPÃO. AF_04/2018</t>
  </si>
  <si>
    <t>98422</t>
  </si>
  <si>
    <t>(COMPOSIÇÃO REPRESENTATIVA) POÇO DE VISITA CIRCULAR PARA ESGOTO, EM CONCRETO PRÉ-MOLDADO, DIÂMETRO INTERNO = 1,0 M, PROFUNDIDADE DE 2,00 A 2,50 M, INCLUINDO TAMPÃO DE FERRO FUNDIDO, DIÂMETRO DE 60 CM. AF_04/2018</t>
  </si>
  <si>
    <t>98418</t>
  </si>
  <si>
    <t>(COMPOSIÇÃO REPRESENTATIVA) POÇO DE VISITA CIRCULAR PARA ESGOTO, EM CONCRETO PRÉ-MOLDADO, DIÂMETRO INTERNO = 1,0 M, PROFUNDIDADE DE 2,50 A 3,00 M, EXCLUINDO TAMPÃO. AF_04/2018</t>
  </si>
  <si>
    <t>98423</t>
  </si>
  <si>
    <t>(COMPOSIÇÃO REPRESENTATIVA) POÇO DE VISITA CIRCULAR PARA ESGOTO, EM CONCRETO PRÉ-MOLDADO, DIÂMETRO INTERNO = 1,0 M, PROFUNDIDADE DE 2,50 A 3,00 M, INCLUINDO TAMPÃO DE FERRO FUNDIDO, DIÂMETRO DE 60 CM. AF_04/2018</t>
  </si>
  <si>
    <t>98419</t>
  </si>
  <si>
    <t>(COMPOSIÇÃO REPRESENTATIVA) POÇO DE VISITA CIRCULAR PARA ESGOTO, EM CONCRETO PRÉ-MOLDADO, DIÂMETRO INTERNO = 1,0 M, PROFUNDIDADE DE 3,00 A 3,50 M, EXCLUINDO TAMPÃO. AF_04/2018</t>
  </si>
  <si>
    <t>98424</t>
  </si>
  <si>
    <t>(COMPOSIÇÃO REPRESENTATIVA) POÇO DE VISITA CIRCULAR PARA ESGOTO, EM CONCRETO PRÉ-MOLDADO, DIÂMETRO INTERNO = 1,0 M, PROFUNDIDADE DE 3,00 A 3,50 M, INCLUINDO TAMPÃO DE FERRO FUNDIDO, DIÂMETRO DE 60 CM. AF_04/2018</t>
  </si>
  <si>
    <t>101663</t>
  </si>
  <si>
    <t>ABRAÇADEIRA DE FIXAÇÃO DE BRAÇOS DE LUMINÁRIAS DE 2" - FORNECIMENTO E INSTALAÇÃO. AF_08/2020</t>
  </si>
  <si>
    <t>101664</t>
  </si>
  <si>
    <t>ABRAÇADEIRA DE FIXAÇÃO DE BRAÇOS DE LUMINÁRIAS DE 3" - FORNECIMENTO E INSTALAÇÃO. AF_08/2020</t>
  </si>
  <si>
    <t>101665</t>
  </si>
  <si>
    <t>ABRAÇADEIRA DE FIXAÇÃO DE BRAÇOS DE LUMINÁRIAS DE 4" - FORNECIMENTO E INSTALAÇÃO. AF_08/2020</t>
  </si>
  <si>
    <t>101912</t>
  </si>
  <si>
    <t>ABRIGO PARA HIDRANTE, 75X45X17CM, COM REGISTRO GLOBO ANGULAR 45 GRAUS 2 1/2", ADAPTADOR STORZ 2 1/2", MANGUEIRA DE INCÊNDIO 15M 2 1/2" E ESGUICHO EM LATÃO 2 1/2" - FORNECIMENTO E INSTALAÇÃO. AF_10/2020</t>
  </si>
  <si>
    <t>96765</t>
  </si>
  <si>
    <t>ABRIGO PARA HIDRANTE, 90X60X17CM, COM REGISTRO GLOBO ANGULAR 45 GRAUS 2 1/2", ADAPTADOR STORZ 2 1/2", MANGUEIRA DE INCÊNDIO 20M, REDUÇÃO 2 1/2" X 1 1/2" E ESGUICHO EM LATÃO 1 1/2" - FORNECIMENTO E INSTALAÇÃO. AF_10/2020</t>
  </si>
  <si>
    <t>100857</t>
  </si>
  <si>
    <t>ACABAMENTO MONOCOMANDO PARA CHUVEIRO &lt;U+0096&gt; FORNECIMENTO E INSTALAÇÃO. AF_01/2020</t>
  </si>
  <si>
    <t>97097</t>
  </si>
  <si>
    <t>ACABAMENTO POLIDO PARA PISO DE CONCRETO ARMADO OU LAJE SOBRE SOLO DE ALTA RESISTÊNCIA. AF_09/2021</t>
  </si>
  <si>
    <t>96120</t>
  </si>
  <si>
    <t>ACABAMENTOS PARA FORRO (MOLDURA DE GESSO). AF_05/2017</t>
  </si>
  <si>
    <t>96123</t>
  </si>
  <si>
    <t>ACABAMENTOS PARA FORRO (MOLDURA EM DRYWALL, COM LARGURA DE 15 CM). AF_05/2017_P</t>
  </si>
  <si>
    <t>96122</t>
  </si>
  <si>
    <t>ACABAMENTOS PARA FORRO (RODA-FORRO EM MADEIRA PINUS). AF_05/2017</t>
  </si>
  <si>
    <t>96121</t>
  </si>
  <si>
    <t>ACABAMENTOS PARA FORRO (RODA-FORRO EM PERFIL METÁLICO E PLÁSTICO). AF_05/2017</t>
  </si>
  <si>
    <t>99054</t>
  </si>
  <si>
    <t>ACABAMENTOS PARA FORRO (SANCA DE GESSO MONTADA NA OBRA). AF_05/2017_P</t>
  </si>
  <si>
    <t>97430</t>
  </si>
  <si>
    <t>ACOPLAMENTO RÍGIDO EM AÇO, CONEXÃO RANHURADA, DN 50 (2"), INSTALADO EM PRUMADAS - FORNECIMENTO E INSTALAÇÃO. AF_10/2020</t>
  </si>
  <si>
    <t>97431</t>
  </si>
  <si>
    <t>ACOPLAMENTO RÍGIDO EM AÇO, CONEXÃO RANHURADA, DN 65 (2 1/2"), INSTALADO EM PRUMADAS - FORNECIMENTO E INSTALAÇÃO. AF_10/2020</t>
  </si>
  <si>
    <t>97432</t>
  </si>
  <si>
    <t>ACOPLAMENTO RÍGIDO EM AÇO, CONEXÃO RANHURADA, DN 80 (3"), INSTALADO EM PRUMADAS - FORNECIMENTO E INSTALAÇÃO. AF_10/2020</t>
  </si>
  <si>
    <t>97985</t>
  </si>
  <si>
    <t>ACRÉSCIMO PARA POÇO DE VISITA CIRCULAR PARA  ESGOTO, EM ALVENARIA COM TIJOLOS CERÂMICOS MACIÇOS, DIÂMETRO INTERNO = 1 M. AF_12/2020</t>
  </si>
  <si>
    <t>97993</t>
  </si>
  <si>
    <t>ACRÉSCIMO PARA POÇO DE VISITA CIRCULAR PARA  ESGOTO, EM ALVENARIA COM TIJOLOS CERÂMICOS MACIÇOS, DIÂMETRO INTERNO = 1,5 M. AF_12/2020</t>
  </si>
  <si>
    <t>97991</t>
  </si>
  <si>
    <t>ACRÉSCIMO PARA POÇO DE VISITA CIRCULAR PARA  ESGOTO, EM CONCRETO PRÉ-MOLDADO, DIÂMETRO INTERNO = 1,5 M. AF_12/2020</t>
  </si>
  <si>
    <t>99283</t>
  </si>
  <si>
    <t>ACRÉSCIMO PARA POÇO DE VISITA CIRCULAR PARA DRENAGEM, EM ALVENARIA COM TIJOLOS CERÂMICOS MACIÇOS, DIÂMETRO INTERNO = 0,8 M. AF_12/2020</t>
  </si>
  <si>
    <t>99293</t>
  </si>
  <si>
    <t>ACRÉSCIMO PARA POÇO DE VISITA CIRCULAR PARA DRENAGEM, EM ALVENARIA COM TIJOLOS CERÂMICOS MACIÇOS, DIÂMETRO INTERNO = 1 M. AF_12/2020</t>
  </si>
  <si>
    <t>99243</t>
  </si>
  <si>
    <t>ACRÉSCIMO PARA POÇO DE VISITA CIRCULAR PARA DRENAGEM, EM ALVENARIA COM TIJOLOS CERÂMICOS MACIÇOS, DIÂMETRO INTERNO = 1,2 M. AF_12/2020</t>
  </si>
  <si>
    <t>99249</t>
  </si>
  <si>
    <t>ACRÉSCIMO PARA POÇO DE VISITA CIRCULAR PARA DRENAGEM, EM ALVENARIA COM TIJOLOS CERÂMICOS MACIÇOS, DIÂMETRO INTERNO = 1,5 M. AF_12/2020</t>
  </si>
  <si>
    <t>99278</t>
  </si>
  <si>
    <t>ACRÉSCIMO PARA POÇO DE VISITA CIRCULAR PARA DRENAGEM, EM CONCRETO PRÉ-MOLDADO, DIÂMETRO INTERNO = 0,8 M. AF_12/2020</t>
  </si>
  <si>
    <t>99288</t>
  </si>
  <si>
    <t>ACRÉSCIMO PARA POÇO DE VISITA CIRCULAR PARA DRENAGEM, EM CONCRETO PRÉ-MOLDADO, DIÂMETRO INTERNO = 1 M. AF_12/2020</t>
  </si>
  <si>
    <t>99240</t>
  </si>
  <si>
    <t>ACRÉSCIMO PARA POÇO DE VISITA CIRCULAR PARA DRENAGEM, EM CONCRETO PRÉ-MOLDADO, DIÂMETRO INTERNO = 1,2 M. AF_12/2020</t>
  </si>
  <si>
    <t>99246</t>
  </si>
  <si>
    <t>ACRÉSCIMO PARA POÇO DE VISITA CIRCULAR PARA DRENAGEM, EM CONCRETO PRÉ-MOLDADO, DIÂMETRO INTERNO = 1,5 M. AF_12/2020</t>
  </si>
  <si>
    <t>97981</t>
  </si>
  <si>
    <t>ACRÉSCIMO PARA POÇO DE VISITA CIRCULAR PARA ESGOTO, EM ALVENARIA COM TIJOLOS CERÂMICOS MACIÇOS, DIÂMETRO INTERNO = 0,8 M. AF_12/2020</t>
  </si>
  <si>
    <t>97989</t>
  </si>
  <si>
    <t>ACRÉSCIMO PARA POÇO DE VISITA CIRCULAR PARA ESGOTO, EM ALVENARIA COM TIJOLOS CERÂMICOS MACIÇOS, DIÂMETRO INTERNO = 1,2 M. AF_12/2020</t>
  </si>
  <si>
    <t>98409</t>
  </si>
  <si>
    <t>ACRÉSCIMO PARA POÇO DE VISITA CIRCULAR PARA ESGOTO, EM CONCRETO PRÉ-MOLDADO, DIÂMETRO INTERNO = 0,8 M. AF_12/2020</t>
  </si>
  <si>
    <t>97983</t>
  </si>
  <si>
    <t>ACRÉSCIMO PARA POÇO DE VISITA CIRCULAR PARA ESGOTO, EM CONCRETO PRÉ-MOLDADO, DIÂMETRO INTERNO = 1 M. AF_12/2020</t>
  </si>
  <si>
    <t>97987</t>
  </si>
  <si>
    <t>ACRÉSCIMO PARA POÇO DE VISITA CIRCULAR PARA ESGOTO, EM CONCRETO PRÉ-MOLDADO, DIÂMETRO INTERNO = 1,2 M. AF_12/2020</t>
  </si>
  <si>
    <t>99241</t>
  </si>
  <si>
    <t>ACRÉSCIMO PARA POÇO DE VISITA RETANGULAR PARA DRENAGEM, EM ALVENARIA COM BLOCOS DE CONCRETO, DIMENSÕES INTERNAS = 1,5X1,5 M. AF_12/2020</t>
  </si>
  <si>
    <t>99247</t>
  </si>
  <si>
    <t>ACRÉSCIMO PARA POÇO DE VISITA RETANGULAR PARA DRENAGEM, EM ALVENARIA COM BLOCOS DE CONCRETO, DIMENSÕES INTERNAS = 1,5X2 M. AF_12/2020</t>
  </si>
  <si>
    <t>99263</t>
  </si>
  <si>
    <t>ACRÉSCIMO PARA POÇO DE VISITA RETANGULAR PARA DRENAGEM, EM ALVENARIA COM BLOCOS DE CONCRETO, DIMENSÕES INTERNAS = 1,5X2,5 M. AF_12/2020</t>
  </si>
  <si>
    <t>99276</t>
  </si>
  <si>
    <t>ACRÉSCIMO PARA POÇO DE VISITA RETANGULAR PARA DRENAGEM, EM ALVENARIA COM BLOCOS DE CONCRETO, DIMENSÕES INTERNAS = 1,5X3 M. AF_12/2020</t>
  </si>
  <si>
    <t>99291</t>
  </si>
  <si>
    <t>ACRÉSCIMO PARA POÇO DE VISITA RETANGULAR PARA DRENAGEM, EM ALVENARIA COM BLOCOS DE CONCRETO, DIMENSÕES INTERNAS = 1,5X3,5 M. AF_12/2020</t>
  </si>
  <si>
    <t>99297</t>
  </si>
  <si>
    <t>ACRÉSCIMO PARA POÇO DE VISITA RETANGULAR PARA DRENAGEM, EM ALVENARIA COM BLOCOS DE CONCRETO, DIMENSÕES INTERNAS = 1,5X4 M. AF_12/2020</t>
  </si>
  <si>
    <t>99254</t>
  </si>
  <si>
    <t>ACRÉSCIMO PARA POÇO DE VISITA RETANGULAR PARA DRENAGEM, EM ALVENARIA COM BLOCOS DE CONCRETO, DIMENSÕES INTERNAS = 1X1 M. AF_12/2020</t>
  </si>
  <si>
    <t>99261</t>
  </si>
  <si>
    <t>ACRÉSCIMO PARA POÇO DE VISITA RETANGULAR PARA DRENAGEM, EM ALVENARIA COM BLOCOS DE CONCRETO, DIMENSÕES INTERNAS = 1X1,5 M. AF_12/2020</t>
  </si>
  <si>
    <t>99266</t>
  </si>
  <si>
    <t>ACRÉSCIMO PARA POÇO DE VISITA RETANGULAR PARA DRENAGEM, EM ALVENARIA COM BLOCOS DE CONCRETO, DIMENSÕES INTERNAS = 1X2 M. AF_12/2020</t>
  </si>
  <si>
    <t>99269</t>
  </si>
  <si>
    <t>ACRÉSCIMO PARA POÇO DE VISITA RETANGULAR PARA DRENAGEM, EM ALVENARIA COM BLOCOS DE CONCRETO, DIMENSÕES INTERNAS = 1X2,5 M. AF_12/2020</t>
  </si>
  <si>
    <t>99277</t>
  </si>
  <si>
    <t>ACRÉSCIMO PARA POÇO DE VISITA RETANGULAR PARA DRENAGEM, EM ALVENARIA COM BLOCOS DE CONCRETO, DIMENSÕES INTERNAS = 1X3 M. AF_12/2020</t>
  </si>
  <si>
    <t>99281</t>
  </si>
  <si>
    <t>ACRÉSCIMO PARA POÇO DE VISITA RETANGULAR PARA DRENAGEM, EM ALVENARIA COM BLOCOS DE CONCRETO, DIMENSÕES INTERNAS = 1X3,5 M. AF_12/2020</t>
  </si>
  <si>
    <t>99289</t>
  </si>
  <si>
    <t>ACRÉSCIMO PARA POÇO DE VISITA RETANGULAR PARA DRENAGEM, EM ALVENARIA COM BLOCOS DE CONCRETO, DIMENSÕES INTERNAS = 1X4 M. AF_12/2020</t>
  </si>
  <si>
    <t>99282</t>
  </si>
  <si>
    <t>ACRÉSCIMO PARA POÇO DE VISITA RETANGULAR PARA DRENAGEM, EM ALVENARIA COM BLOCOS DE CONCRETO, DIMENSÕES INTERNAS = 2,5X2,5 M. AF_12/2020</t>
  </si>
  <si>
    <t>99296</t>
  </si>
  <si>
    <t>ACRÉSCIMO PARA POÇO DE VISITA RETANGULAR PARA DRENAGEM, EM ALVENARIA COM BLOCOS DE CONCRETO, DIMENSÕES INTERNAS = 2,5X3 M. AF_12/2020</t>
  </si>
  <si>
    <t>99299</t>
  </si>
  <si>
    <t>ACRÉSCIMO PARA POÇO DE VISITA RETANGULAR PARA DRENAGEM, EM ALVENARIA COM BLOCOS DE CONCRETO, DIMENSÕES INTERNAS = 2,5X3,5 M. AF_12/2020</t>
  </si>
  <si>
    <t>99302</t>
  </si>
  <si>
    <t>ACRÉSCIMO PARA POÇO DE VISITA RETANGULAR PARA DRENAGEM, EM ALVENARIA COM BLOCOS DE CONCRETO, DIMENSÕES INTERNAS = 2,5X4 M. AF_12/2020</t>
  </si>
  <si>
    <t>99307</t>
  </si>
  <si>
    <t>ACRÉSCIMO PARA POÇO DE VISITA RETANGULAR PARA DRENAGEM, EM ALVENARIA COM BLOCOS DE CONCRETO, DIMENSÕES INTERNAS = 2X2 M. AF_12/2020</t>
  </si>
  <si>
    <t>99317</t>
  </si>
  <si>
    <t>ACRÉSCIMO PARA POÇO DE VISITA RETANGULAR PARA DRENAGEM, EM ALVENARIA COM BLOCOS DE CONCRETO, DIMENSÕES INTERNAS = 2X2,5 M. AF_12/2020</t>
  </si>
  <si>
    <t>99321</t>
  </si>
  <si>
    <t>ACRÉSCIMO PARA POÇO DE VISITA RETANGULAR PARA DRENAGEM, EM ALVENARIA COM BLOCOS DE CONCRETO, DIMENSÕES INTERNAS = 2X3 M. AF_12/2020</t>
  </si>
  <si>
    <t>99323</t>
  </si>
  <si>
    <t>ACRÉSCIMO PARA POÇO DE VISITA RETANGULAR PARA DRENAGEM, EM ALVENARIA COM BLOCOS DE CONCRETO, DIMENSÕES INTERNAS = 2X3,5 M. AF_12/2020</t>
  </si>
  <si>
    <t>99325</t>
  </si>
  <si>
    <t>ACRÉSCIMO PARA POÇO DE VISITA RETANGULAR PARA DRENAGEM, EM ALVENARIA COM BLOCOS DE CONCRETO, DIMENSÕES INTERNAS = 2X4 M. AF_12/2020</t>
  </si>
  <si>
    <t>99311</t>
  </si>
  <si>
    <t>ACRÉSCIMO PARA POÇO DE VISITA RETANGULAR PARA DRENAGEM, EM ALVENARIA COM BLOCOS DE CONCRETO, DIMENSÕES INTERNAS = 3,5X3,5 M. AF_12/2020</t>
  </si>
  <si>
    <t>99314</t>
  </si>
  <si>
    <t>ACRÉSCIMO PARA POÇO DE VISITA RETANGULAR PARA DRENAGEM, EM ALVENARIA COM BLOCOS DE CONCRETO, DIMENSÕES INTERNAS = 3,5X4 M. AF_12/2020</t>
  </si>
  <si>
    <t>99304</t>
  </si>
  <si>
    <t>ACRÉSCIMO PARA POÇO DE VISITA RETANGULAR PARA DRENAGEM, EM ALVENARIA COM BLOCOS DE CONCRETO, DIMENSÕES INTERNAS = 3X3 M. AF_12/2020</t>
  </si>
  <si>
    <t>99306</t>
  </si>
  <si>
    <t>ACRÉSCIMO PARA POÇO DE VISITA RETANGULAR PARA DRENAGEM, EM ALVENARIA COM BLOCOS DE CONCRETO, DIMENSÕES INTERNAS = 3X3,5 M. AF_12/2020</t>
  </si>
  <si>
    <t>99309</t>
  </si>
  <si>
    <t>ACRÉSCIMO PARA POÇO DE VISITA RETANGULAR PARA DRENAGEM, EM ALVENARIA COM BLOCOS DE CONCRETO, DIMENSÕES INTERNAS = 3X4 M. AF_12/2020</t>
  </si>
  <si>
    <t>99327</t>
  </si>
  <si>
    <t>ACRÉSCIMO PARA POÇO DE VISITA RETANGULAR PARA DRENAGEM, EM ALVENARIA COM BLOCOS DE CONCRETO, DIMENSÕES INTERNAS = 4X4 M. AF_12/2020</t>
  </si>
  <si>
    <t>98009</t>
  </si>
  <si>
    <t>ACRÉSCIMO PARA POÇO DE VISITA RETANGULAR PARA ESGOTO, EM ALVENARIA COM BLOCOS DE CONCRETO, DIMENSÕES INTERNAS = 1,5X1,5 M. AF_12/2020</t>
  </si>
  <si>
    <t>98011</t>
  </si>
  <si>
    <t>ACRÉSCIMO PARA POÇO DE VISITA RETANGULAR PARA ESGOTO, EM ALVENARIA COM BLOCOS DE CONCRETO, DIMENSÕES INTERNAS = 1,5X2 M. AF_12/2020</t>
  </si>
  <si>
    <t>98013</t>
  </si>
  <si>
    <t>ACRÉSCIMO PARA POÇO DE VISITA RETANGULAR PARA ESGOTO, EM ALVENARIA COM BLOCOS DE CONCRETO, DIMENSÕES INTERNAS = 1,5X2,5 M. AF_12/2020</t>
  </si>
  <si>
    <t>98015</t>
  </si>
  <si>
    <t>ACRÉSCIMO PARA POÇO DE VISITA RETANGULAR PARA ESGOTO, EM ALVENARIA COM BLOCOS DE CONCRETO, DIMENSÕES INTERNAS = 1,5X3 M. AF_12/2020</t>
  </si>
  <si>
    <t>98017</t>
  </si>
  <si>
    <t>ACRÉSCIMO PARA POÇO DE VISITA RETANGULAR PARA ESGOTO, EM ALVENARIA COM BLOCOS DE CONCRETO, DIMENSÕES INTERNAS = 1,5X3,5 M. AF_12/2020</t>
  </si>
  <si>
    <t>98019</t>
  </si>
  <si>
    <t>ACRÉSCIMO PARA POÇO DE VISITA RETANGULAR PARA ESGOTO, EM ALVENARIA COM BLOCOS DE CONCRETO, DIMENSÕES INTERNAS = 1,5X4 M. AF_12/2020</t>
  </si>
  <si>
    <t>97995</t>
  </si>
  <si>
    <t>ACRÉSCIMO PARA POÇO DE VISITA RETANGULAR PARA ESGOTO, EM ALVENARIA COM BLOCOS DE CONCRETO, DIMENSÕES INTERNAS = 1X1 M. AF_12/2020</t>
  </si>
  <si>
    <t>97997</t>
  </si>
  <si>
    <t>ACRÉSCIMO PARA POÇO DE VISITA RETANGULAR PARA ESGOTO, EM ALVENARIA COM BLOCOS DE CONCRETO, DIMENSÕES INTERNAS = 1X1,5 M. AF_12/2020</t>
  </si>
  <si>
    <t>97999</t>
  </si>
  <si>
    <t>ACRÉSCIMO PARA POÇO DE VISITA RETANGULAR PARA ESGOTO, EM ALVENARIA COM BLOCOS DE CONCRETO, DIMENSÕES INTERNAS = 1X2 M. AF_12/2020</t>
  </si>
  <si>
    <t>98001</t>
  </si>
  <si>
    <t>ACRÉSCIMO PARA POÇO DE VISITA RETANGULAR PARA ESGOTO, EM ALVENARIA COM BLOCOS DE CONCRETO, DIMENSÕES INTERNAS = 1X2,5 M. AF_12/2020</t>
  </si>
  <si>
    <t>98003</t>
  </si>
  <si>
    <t>ACRÉSCIMO PARA POÇO DE VISITA RETANGULAR PARA ESGOTO, EM ALVENARIA COM BLOCOS DE CONCRETO, DIMENSÕES INTERNAS = 1X3 M. AF_12/2020</t>
  </si>
  <si>
    <t>98005</t>
  </si>
  <si>
    <t>ACRÉSCIMO PARA POÇO DE VISITA RETANGULAR PARA ESGOTO, EM ALVENARIA COM BLOCOS DE CONCRETO, DIMENSÕES INTERNAS = 1X3,5 M. AF_12/2020</t>
  </si>
  <si>
    <t>98007</t>
  </si>
  <si>
    <t>ACRÉSCIMO PARA POÇO DE VISITA RETANGULAR PARA ESGOTO, EM ALVENARIA COM BLOCOS DE CONCRETO, DIMENSÕES INTERNAS = 1X4 M. AF_12/2020</t>
  </si>
  <si>
    <t>98031</t>
  </si>
  <si>
    <t>ACRÉSCIMO PARA POÇO DE VISITA RETANGULAR PARA ESGOTO, EM ALVENARIA COM BLOCOS DE CONCRETO, DIMENSÕES INTERNAS = 2,5X2,5 M. AF_12/2020</t>
  </si>
  <si>
    <t>98033</t>
  </si>
  <si>
    <t>ACRÉSCIMO PARA POÇO DE VISITA RETANGULAR PARA ESGOTO, EM ALVENARIA COM BLOCOS DE CONCRETO, DIMENSÕES INTERNAS = 2,5X3 M. AF_12/2020</t>
  </si>
  <si>
    <t>98035</t>
  </si>
  <si>
    <t>ACRÉSCIMO PARA POÇO DE VISITA RETANGULAR PARA ESGOTO, EM ALVENARIA COM BLOCOS DE CONCRETO, DIMENSÕES INTERNAS = 2,5X3,5 M. AF_12/2020</t>
  </si>
  <si>
    <t>98037</t>
  </si>
  <si>
    <t>ACRÉSCIMO PARA POÇO DE VISITA RETANGULAR PARA ESGOTO, EM ALVENARIA COM BLOCOS DE CONCRETO, DIMENSÕES INTERNAS = 2,5X4 M. AF_12/2020</t>
  </si>
  <si>
    <t>98021</t>
  </si>
  <si>
    <t>ACRÉSCIMO PARA POÇO DE VISITA RETANGULAR PARA ESGOTO, EM ALVENARIA COM BLOCOS DE CONCRETO, DIMENSÕES INTERNAS = 2X2 M. AF_12/2020</t>
  </si>
  <si>
    <t>98023</t>
  </si>
  <si>
    <t>ACRÉSCIMO PARA POÇO DE VISITA RETANGULAR PARA ESGOTO, EM ALVENARIA COM BLOCOS DE CONCRETO, DIMENSÕES INTERNAS = 2X2,5 M. AF_12/2020</t>
  </si>
  <si>
    <t>98025</t>
  </si>
  <si>
    <t>ACRÉSCIMO PARA POÇO DE VISITA RETANGULAR PARA ESGOTO, EM ALVENARIA COM BLOCOS DE CONCRETO, DIMENSÕES INTERNAS = 2X3 M. AF_12/2020</t>
  </si>
  <si>
    <t>98027</t>
  </si>
  <si>
    <t>ACRÉSCIMO PARA POÇO DE VISITA RETANGULAR PARA ESGOTO, EM ALVENARIA COM BLOCOS DE CONCRETO, DIMENSÕES INTERNAS = 2X3,5 M. AF_12/2020</t>
  </si>
  <si>
    <t>98029</t>
  </si>
  <si>
    <t>ACRÉSCIMO PARA POÇO DE VISITA RETANGULAR PARA ESGOTO, EM ALVENARIA COM BLOCOS DE CONCRETO, DIMENSÕES INTERNAS = 2X4 M. AF_12/2020</t>
  </si>
  <si>
    <t>98045</t>
  </si>
  <si>
    <t>ACRÉSCIMO PARA POÇO DE VISITA RETANGULAR PARA ESGOTO, EM ALVENARIA COM BLOCOS DE CONCRETO, DIMENSÕES INTERNAS = 3,5X3,5 M. AF_12/2020</t>
  </si>
  <si>
    <t>98047</t>
  </si>
  <si>
    <t>ACRÉSCIMO PARA POÇO DE VISITA RETANGULAR PARA ESGOTO, EM ALVENARIA COM BLOCOS DE CONCRETO, DIMENSÕES INTERNAS = 3,5X4 M. AF_12/2020</t>
  </si>
  <si>
    <t>98039</t>
  </si>
  <si>
    <t>ACRÉSCIMO PARA POÇO DE VISITA RETANGULAR PARA ESGOTO, EM ALVENARIA COM BLOCOS DE CONCRETO, DIMENSÕES INTERNAS = 3X3 M. AF_12/2020</t>
  </si>
  <si>
    <t>98041</t>
  </si>
  <si>
    <t>ACRÉSCIMO PARA POÇO DE VISITA RETANGULAR PARA ESGOTO, EM ALVENARIA COM BLOCOS DE CONCRETO, DIMENSÕES INTERNAS = 3X3,5 M. AF_12/2020</t>
  </si>
  <si>
    <t>98043</t>
  </si>
  <si>
    <t>ACRÉSCIMO PARA POÇO DE VISITA RETANGULAR PARA ESGOTO, EM ALVENARIA COM BLOCOS DE CONCRETO, DIMENSÕES INTERNAS = 3X4 M. AF_12/2020</t>
  </si>
  <si>
    <t>98049</t>
  </si>
  <si>
    <t>ACRÉSCIMO PARA POÇO DE VISITA RETANGULAR PARA ESGOTO, EM ALVENARIA COM BLOCOS DE CONCRETO, DIMENSÕES INTERNAS = 4X4 M. AF_12/2020</t>
  </si>
  <si>
    <t>94783</t>
  </si>
  <si>
    <t>ADAPTADOR COM FLANGE E ANEL DE VEDAÇÃO, PVC, SOLDÁVEL, DN  20 MM X 1/2 , INSTALADO EM RESERVAÇÃO DE ÁGUA DE EDIFICAÇÃO QUE POSSUA RESERVATÓRIO DE FIBRA/FIBROCIMENTO   FORNECIMENTO E INSTALAÇÃO. AF_06/2016</t>
  </si>
  <si>
    <t>94703</t>
  </si>
  <si>
    <t>ADAPTADOR COM FLANGE E ANEL DE VEDAÇÃO, PVC, SOLDÁVEL, DN  25 MM X 3/4 , INSTALADO EM RESERVAÇÃO DE ÁGUA DE EDIFICAÇÃO QUE POSSUA RESERVATÓRIO DE FIBRA/FIBROCIMENTO   FORNECIMENTO E INSTALAÇÃO. AF_06/2016</t>
  </si>
  <si>
    <t>94704</t>
  </si>
  <si>
    <t>ADAPTADOR COM FLANGE E ANEL DE VEDAÇÃO, PVC, SOLDÁVEL, DN 32 MM X 1 , INSTALADO EM RESERVAÇÃO DE ÁGUA DE EDIFICAÇÃO QUE POSSUA RESERVATÓRIO DE FIBRA/FIBROCIMENTO   FORNECIMENTO E INSTALAÇÃO. AF_06/2016</t>
  </si>
  <si>
    <t>94705</t>
  </si>
  <si>
    <t>ADAPTADOR COM FLANGE E ANEL DE VEDAÇÃO, PVC, SOLDÁVEL, DN 40 MM X 1 1/4 , INSTALADO EM RESERVAÇÃO DE ÁGUA DE EDIFICAÇÃO QUE POSSUA RESERVATÓRIO DE FIBRA/FIBROCIMENTO   FORNECIMENTO E INSTALAÇÃO. AF_06/2016</t>
  </si>
  <si>
    <t>94706</t>
  </si>
  <si>
    <t>ADAPTADOR COM FLANGE E ANEL DE VEDAÇÃO, PVC, SOLDÁVEL, DN 50 MM X 1 1/2 , INSTALADO EM RESERVAÇÃO DE ÁGUA DE EDIFICAÇÃO QUE POSSUA RESERVATÓRIO DE FIBRA/FIBROCIMENTO   FORNECIMENTO E INSTALAÇÃO. AF_06/2016</t>
  </si>
  <si>
    <t>94707</t>
  </si>
  <si>
    <t>ADAPTADOR COM FLANGE E ANEL DE VEDAÇÃO, PVC, SOLDÁVEL, DN 60 MM X 2 , INSTALADO EM RESERVAÇÃO DE ÁGUA DE EDIFICAÇÃO QUE POSSUA RESERVATÓRIO DE FIBRA/FIBROCIMENTO   FORNECIMENTO E INSTALAÇÃO. AF_06/2016</t>
  </si>
  <si>
    <t>95141</t>
  </si>
  <si>
    <t>ADAPTADOR COM FLANGES LIVRES, PVC, SOLDÁVEL LONGO, DN  25 MM X 3/4 , INSTALADO EM RESERVAÇÃO DE ÁGUA DE EDIFICAÇÃO QUE POSSUA RESERVATÓRIO DE FIBRA/FIBROCIMENTO    FORNECIMENTO E INSTALAÇÃO. AF_06/2016</t>
  </si>
  <si>
    <t>94791</t>
  </si>
  <si>
    <t>ADAPTADOR COM FLANGES LIVRES, PVC, SOLDÁVEL LONGO, DN 110 MM X 4 , INSTALADO EM RESERVAÇÃO DE ÁGUA DE EDIFICAÇÃO QUE POSSUA RESERVATÓRIO DE FIBRA/FIBROCIMENTO   FORNECIMENTO E INSTALAÇÃO. AF_06/2016</t>
  </si>
  <si>
    <t>94785</t>
  </si>
  <si>
    <t>ADAPTADOR COM FLANGES LIVRES, PVC, SOLDÁVEL LONGO, DN 32 MM X 1 , INSTALADO EM RESERVAÇÃO DE ÁGUA DE EDIFICAÇÃO QUE POSSUA RESERVATÓRIO DE FIBRA/FIBROCIMENTO   FORNECIMENTO E INSTALAÇÃO. AF_06/2016</t>
  </si>
  <si>
    <t>94786</t>
  </si>
  <si>
    <t>ADAPTADOR COM FLANGES LIVRES, PVC, SOLDÁVEL LONGO, DN 40 MM X 1 1/4 , INSTALADO EM RESERVAÇÃO DE ÁGUA DE EDIFICAÇÃO QUE POSSUA RESERVATÓRIO DE FIBRA/FIBROCIMENTO   FORNECIMENTO E INSTALAÇÃO. AF_06/2016</t>
  </si>
  <si>
    <t>94787</t>
  </si>
  <si>
    <t>ADAPTADOR COM FLANGES LIVRES, PVC, SOLDÁVEL LONGO, DN 50 MM X 1 1/2 , INSTALADO EM RESERVAÇÃO DE ÁGUA DE EDIFICAÇÃO QUE POSSUA RESERVATÓRIO DE FIBRA/FIBROCIMENTO   FORNECIMENTO E INSTALAÇÃO. AF_06/2016</t>
  </si>
  <si>
    <t>94788</t>
  </si>
  <si>
    <t>ADAPTADOR COM FLANGES LIVRES, PVC, SOLDÁVEL LONGO, DN 60 MM X 2 , INSTALADO EM RESERVAÇÃO DE ÁGUA DE EDIFICAÇÃO QUE POSSUA RESERVATÓRIO DE FIBRA/FIBROCIMENTO   FORNECIMENTO E INSTALAÇÃO. AF_06/2016</t>
  </si>
  <si>
    <t>94789</t>
  </si>
  <si>
    <t>ADAPTADOR COM FLANGES LIVRES, PVC, SOLDÁVEL LONGO, DN 75 MM X 2 1/2 , INSTALADO EM RESERVAÇÃO DE ÁGUA DE EDIFICAÇÃO QUE POSSUA RESERVATÓRIO DE FIBRA/FIBROCIMENTO   FORNECIMENTO E INSTALAÇÃO. AF_06/2016</t>
  </si>
  <si>
    <t>94790</t>
  </si>
  <si>
    <t>ADAPTADOR COM FLANGES LIVRES, PVC, SOLDÁVEL LONGO, DN 85 MM X 3 , INSTALADO EM RESERVAÇÃO DE ÁGUA DE EDIFICAÇÃO QUE POSSUA RESERVATÓRIO DE FIBRA/FIBROCIMENTO   FORNECIMENTO E INSTALAÇÃO. AF_06/2016</t>
  </si>
  <si>
    <t>94708</t>
  </si>
  <si>
    <t>ADAPTADOR COM FLANGES LIVRES, PVC, SOLDÁVEL, DN  25 MM X 3/4 , INSTALADO EM RESERVAÇÃO DE ÁGUA DE EDIFICAÇÃO QUE POSSUA RESERVATÓRIO DE FIBRA/FIBROCIMENTO   FORNECIMENTO E INSTALAÇÃO. AF_06/2016</t>
  </si>
  <si>
    <t>94715</t>
  </si>
  <si>
    <t>ADAPTADOR COM FLANGES LIVRES, PVC, SOLDÁVEL, DN 110 MM X 4 , INSTALADO EM RESERVAÇÃO DE ÁGUA DE EDIFICAÇÃO QUE POSSUA RESERVATÓRIO DE FIBRA/FIBROCIMENTO   FORNECIMENTO E INSTALAÇÃO. AF_06/2016</t>
  </si>
  <si>
    <t>94709</t>
  </si>
  <si>
    <t>ADAPTADOR COM FLANGES LIVRES, PVC, SOLDÁVEL, DN 32 MM X 1 , INSTALADO EM RESERVAÇÃO DE ÁGUA DE EDIFICAÇÃO QUE POSSUA RESERVATÓRIO DE FIBRA/FIBROCIMENTO   FORNECIMENTO E INSTALAÇÃO. AF_06/2016</t>
  </si>
  <si>
    <t>94710</t>
  </si>
  <si>
    <t>ADAPTADOR COM FLANGES LIVRES, PVC, SOLDÁVEL, DN 40 MM X 1 1/4 , INSTALADO EM RESERVAÇÃO DE ÁGUA DE EDIFICAÇÃO QUE POSSUA RESERVATÓRIO DE FIBRA/FIBROCIMENTO   FORNECIMENTO E INSTALAÇÃO. AF_06/2016</t>
  </si>
  <si>
    <t>94711</t>
  </si>
  <si>
    <t>ADAPTADOR COM FLANGES LIVRES, PVC, SOLDÁVEL, DN 50 MM X 1 1/2 , INSTALADO EM RESERVAÇÃO DE ÁGUA DE EDIFICAÇÃO QUE POSSUA RESERVATÓRIO DE FIBRA/FIBROCIMENTO   FORNECIMENTO E INSTALAÇÃO. AF_06/2016</t>
  </si>
  <si>
    <t>94712</t>
  </si>
  <si>
    <t>ADAPTADOR COM FLANGES LIVRES, PVC, SOLDÁVEL, DN 60 MM X 2 , INSTALADO EM RESERVAÇÃO DE ÁGUA DE EDIFICAÇÃO QUE POSSUA RESERVATÓRIO DE FIBRA/FIBROCIMENTO   FORNECIMENTO E INSTALAÇÃO. AF_06/2016</t>
  </si>
  <si>
    <t>94713</t>
  </si>
  <si>
    <t>ADAPTADOR COM FLANGES LIVRES, PVC, SOLDÁVEL, DN 75 MM X 2 1/2 , INSTALADO EM RESERVAÇÃO DE ÁGUA DE EDIFICAÇÃO QUE POSSUA RESERVATÓRIO DE FIBRA/FIBROCIMENTO   FORNECIMENTO E INSTALAÇÃO. AF_06/2016</t>
  </si>
  <si>
    <t>94714</t>
  </si>
  <si>
    <t>ADAPTADOR COM FLANGES LIVRES, PVC, SOLDÁVEL, DN 85 MM X 3 , INSTALADO EM RESERVAÇÃO DE ÁGUA DE EDIFICAÇÃO QUE POSSUA RESERVATÓRIO DE FIBRA/FIBROCIMENTO   FORNECIMENTO E INSTALAÇÃO. AF_06/2016</t>
  </si>
  <si>
    <t>94656</t>
  </si>
  <si>
    <t>ADAPTADOR CURTO COM BOLSA E ROSCA PARA REGISTRO, PVC, SOLDÁVEL, DN  25 MM X 3/4 , INSTALADO EM RESERVAÇÃO DE ÁGUA DE EDIFICAÇÃO QUE POSSUA RESERVATÓRIO DE FIBRA/FIBROCIMENTO   FORNECIMENTO E INSTALAÇÃO. AF_06/2016</t>
  </si>
  <si>
    <t>94670</t>
  </si>
  <si>
    <t>ADAPTADOR CURTO COM BOLSA E ROSCA PARA REGISTRO, PVC, SOLDÁVEL, DN 110 MM X 4 , INSTALADO EM RESERVAÇÃO DE ÁGUA DE EDIFICAÇÃO QUE POSSUA RESERVATÓRIO DE FIBRA/FIBROCIMENTO   FORNECIMENTO E INSTALAÇÃO. AF_06/2016</t>
  </si>
  <si>
    <t>89422</t>
  </si>
  <si>
    <t>ADAPTADOR CURTO COM BOLSA E ROSCA PARA REGISTRO, PVC, SOLDÁVEL, DN 20MM X 1/2&lt;U+0094&gt;, INSTALADO EM RAMAL DE DISTRIBUIÇÃO DE ÁGUA - FORNECIMENTO E INSTALAÇÃO. AF_12/2014</t>
  </si>
  <si>
    <t>89376</t>
  </si>
  <si>
    <t>ADAPTADOR CURTO COM BOLSA E ROSCA PARA REGISTRO, PVC, SOLDÁVEL, DN 20MM X 1/2&lt;U+0094&gt;, INSTALADO EM RAMAL OU SUB-RAMAL DE ÁGUA - FORNECIMENTO E INSTALAÇÃO. AF_12/2014</t>
  </si>
  <si>
    <t>89538</t>
  </si>
  <si>
    <t>ADAPTADOR CURTO COM BOLSA E ROSCA PARA REGISTRO, PVC, SOLDÁVEL, DN 25MM X 3/4&lt;U+0094&gt;, INSTALADO EM PRUMADA DE ÁGUA - FORNECIMENTO E INSTALAÇÃO. AF_12/2014</t>
  </si>
  <si>
    <t>89429</t>
  </si>
  <si>
    <t>ADAPTADOR CURTO COM BOLSA E ROSCA PARA REGISTRO, PVC, SOLDÁVEL, DN 25MM X 3/4&lt;U+0094&gt;, INSTALADO EM RAMAL DE DISTRIBUIÇÃO DE ÁGUA - FORNECIMENTO E INSTALAÇÃO. AF_12/2014</t>
  </si>
  <si>
    <t>89383</t>
  </si>
  <si>
    <t>ADAPTADOR CURTO COM BOLSA E ROSCA PARA REGISTRO, PVC, SOLDÁVEL, DN 25MM X 3/4&lt;U+0094&gt;, INSTALADO EM RAMAL OU SUB-RAMAL DE ÁGUA - FORNECIMENTO E INSTALAÇÃO. AF_12/2014</t>
  </si>
  <si>
    <t>94658</t>
  </si>
  <si>
    <t>ADAPTADOR CURTO COM BOLSA E ROSCA PARA REGISTRO, PVC, SOLDÁVEL, DN 32 MM X 1 , INSTALADO EM RESERVAÇÃO DE ÁGUA DE EDIFICAÇÃO QUE POSSUA RESERVATÓRIO DE FIBRA/FIBROCIMENTO   FORNECIMENTO E INSTALAÇÃO. AF_06/2016</t>
  </si>
  <si>
    <t>89553</t>
  </si>
  <si>
    <t>ADAPTADOR CURTO COM BOLSA E ROSCA PARA REGISTRO, PVC, SOLDÁVEL, DN 32MM X 1&lt;U+0094&gt;, INSTALADO EM PRUMADA DE ÁGUA - FORNECIMENTO E INSTALAÇÃO. AF_12/2014</t>
  </si>
  <si>
    <t>89436</t>
  </si>
  <si>
    <t>ADAPTADOR CURTO COM BOLSA E ROSCA PARA REGISTRO, PVC, SOLDÁVEL, DN 32MM X 1&lt;U+0094&gt;, INSTALADO EM RAMAL DE DISTRIBUIÇÃO DE ÁGUA - FORNECIMENTO E INSTALAÇÃO. AF_12/2014</t>
  </si>
  <si>
    <t>89391</t>
  </si>
  <si>
    <t>ADAPTADOR CURTO COM BOLSA E ROSCA PARA REGISTRO, PVC, SOLDÁVEL, DN 32MM X 1&lt;U+0094&gt;, INSTALADO EM RAMAL OU SUB-RAMAL DE ÁGUA - FORNECIMENTO E INSTALAÇÃO. AF_12/2014</t>
  </si>
  <si>
    <t>94660</t>
  </si>
  <si>
    <t>ADAPTADOR CURTO COM BOLSA E ROSCA PARA REGISTRO, PVC, SOLDÁVEL, DN 40 MM X 1 1/4 , INSTALADO EM RESERVAÇÃO DE ÁGUA DE EDIFICAÇÃO QUE POSSUA RESERVATÓRIO DE FIBRA/FIBROCIMENTO   FORNECIMENTO E INSTALAÇÃO. AF_06/2016</t>
  </si>
  <si>
    <t>89570</t>
  </si>
  <si>
    <t>ADAPTADOR CURTO COM BOLSA E ROSCA PARA REGISTRO, PVC, SOLDÁVEL, DN 40MM X 1.1/2&lt;U+0094&gt;, INSTALADO EM PRUMADA DE ÁGUA - FORNECIMENTO E INSTALAÇÃO. AF_12/2014</t>
  </si>
  <si>
    <t>89572</t>
  </si>
  <si>
    <t>ADAPTADOR CURTO COM BOLSA E ROSCA PARA REGISTRO, PVC, SOLDÁVEL, DN 40MM X 1.1/4&lt;U+0094&gt;, INSTALADO EM PRUMADA DE ÁGUA - FORNECIMENTO E INSTALAÇÃO. AF_12/2014</t>
  </si>
  <si>
    <t>94662</t>
  </si>
  <si>
    <t>ADAPTADOR CURTO COM BOLSA E ROSCA PARA REGISTRO, PVC, SOLDÁVEL, DN 50 MM X 1 1/2 , INSTALADO EM RESERVAÇÃO DE ÁGUA DE EDIFICAÇÃO QUE POSSUA RESERVATÓRIO DE FIBRA/FIBROCIMENTO   FORNECIMENTO E INSTALAÇÃO. AF_06/2016</t>
  </si>
  <si>
    <t>89596</t>
  </si>
  <si>
    <t>ADAPTADOR CURTO COM BOLSA E ROSCA PARA REGISTRO, PVC, SOLDÁVEL, DN 50MM X 1.1/2&lt;U+0094&gt;, INSTALADO EM PRUMADA DE ÁGUA - FORNECIMENTO E INSTALAÇÃO. AF_12/2014</t>
  </si>
  <si>
    <t>89595</t>
  </si>
  <si>
    <t>ADAPTADOR CURTO COM BOLSA E ROSCA PARA REGISTRO, PVC, SOLDÁVEL, DN 50MM X 1.1/4&lt;U+0094&gt;, INSTALADO EM PRUMADA DE ÁGUA - FORNECIMENTO E INSTALAÇÃO. AF_12/2014</t>
  </si>
  <si>
    <t>94664</t>
  </si>
  <si>
    <t>ADAPTADOR CURTO COM BOLSA E ROSCA PARA REGISTRO, PVC, SOLDÁVEL, DN 60 MM X 2 , INSTALADO EM RESERVAÇÃO DE ÁGUA DE EDIFICAÇÃO QUE POSSUA RESERVATÓRIO DE FIBRA/FIBROCIMENTO   FORNECIMENTO E INSTALAÇÃO. AF_06/2016</t>
  </si>
  <si>
    <t>89610</t>
  </si>
  <si>
    <t>ADAPTADOR CURTO COM BOLSA E ROSCA PARA REGISTRO, PVC, SOLDÁVEL, DN 60MM X 2&lt;U+0094&gt;, INSTALADO EM PRUMADA DE ÁGUA - FORNECIMENTO E INSTALAÇÃO. AF_12/2014</t>
  </si>
  <si>
    <t>94666</t>
  </si>
  <si>
    <t>ADAPTADOR CURTO COM BOLSA E ROSCA PARA REGISTRO, PVC, SOLDÁVEL, DN 75 MM X 2 1/2 , INSTALADO EM RESERVAÇÃO DE ÁGUA DE EDIFICAÇÃO QUE POSSUA RESERVATÓRIO DE FIBRA/FIBROCIMENTO   FORNECIMENTO E INSTALAÇÃO. AF_06/2016</t>
  </si>
  <si>
    <t>89613</t>
  </si>
  <si>
    <t>ADAPTADOR CURTO COM BOLSA E ROSCA PARA REGISTRO, PVC, SOLDÁVEL, DN 75MM X 2.1/2&lt;U+0094&gt;, INSTALADO EM PRUMADA DE ÁGUA - FORNECIMENTO E INSTALAÇÃO. AF_12/2014</t>
  </si>
  <si>
    <t>94668</t>
  </si>
  <si>
    <t>ADAPTADOR CURTO COM BOLSA E ROSCA PARA REGISTRO, PVC, SOLDÁVEL, DN 85 MM X 3 , INSTALADO EM RESERVAÇÃO DE ÁGUA DE EDIFICAÇÃO QUE POSSUA RESERVATÓRIO DE FIBRA/FIBROCIMENTO   FORNECIMENTO E INSTALAÇÃO. AF_06/2016</t>
  </si>
  <si>
    <t>89616</t>
  </si>
  <si>
    <t>ADAPTADOR CURTO COM BOLSA E ROSCA PARA REGISTRO, PVC, SOLDÁVEL, DN 85MM X 3&lt;U+0094&gt;, INSTALADO EM PRUMADA DE ÁGUA - FORNECIMENTO E INSTALAÇÃO. AF_12/2014</t>
  </si>
  <si>
    <t>89747</t>
  </si>
  <si>
    <t>ADAPTADOR, CPVC, SOLDÁVEL, DN 22MM, INSTALADO EM RAMAL DE DISTRIBUIÇÃO DE ÁGUA   FORNECIMENTO E INSTALAÇÃO. AF_12/2014</t>
  </si>
  <si>
    <t>89656</t>
  </si>
  <si>
    <t>ADAPTADOR, CPVC, SOLDÁVEL, DN15MM, INSTALADO EM RAMAL OU SUB-RAMAL DE ÁGUA &lt;U+0096&gt; FORNECIMENTO E INSTALAÇÃO. AF_12/2014</t>
  </si>
  <si>
    <t>89663</t>
  </si>
  <si>
    <t>ADAPTADOR, CPVC, SOLDÁVEL, DN22MM, INSTALADO EM RAMAL OU SUB-RAMAL DE ÁGUA &lt;U+0096&gt; FORNECIMENTO E INSTALAÇÃO. AF_12/2014</t>
  </si>
  <si>
    <t>101374</t>
  </si>
  <si>
    <t>AJUDANTE DE ARMADOR COM ENCARGOS COMPLEMENTARES</t>
  </si>
  <si>
    <t>MES</t>
  </si>
  <si>
    <t>88238</t>
  </si>
  <si>
    <t>H</t>
  </si>
  <si>
    <t>88239</t>
  </si>
  <si>
    <t>AJUDANTE DE CARPINTEIRO COM ENCARGOS COMPLEMENTARES</t>
  </si>
  <si>
    <t>101375</t>
  </si>
  <si>
    <t>AJUDANTE DE ELETRICISTA COM ENCARGOS COMPLEMENTARES</t>
  </si>
  <si>
    <t>88240</t>
  </si>
  <si>
    <t>AJUDANTE DE ESTRUTURA METÁLICA COM ENCARGOS COMPLEMENTARES</t>
  </si>
  <si>
    <t>101376</t>
  </si>
  <si>
    <t>AJUDANTE DE ESTRUTURAS METÁLICAS COM ENCARGOS COMPLEMENTARES</t>
  </si>
  <si>
    <t>101377</t>
  </si>
  <si>
    <t>AJUDANTE DE OPERAÇÃO EM GERAL COM ENCARGOS COMPLEMENTARES</t>
  </si>
  <si>
    <t>88241</t>
  </si>
  <si>
    <t>88242</t>
  </si>
  <si>
    <t>AJUDANTE DE PEDREIRO COM ENCARGOS COMPLEMENTARES</t>
  </si>
  <si>
    <t>100301</t>
  </si>
  <si>
    <t>AJUDANTE DE PINTOR COM ENCARGOS COMPLEMENTARES</t>
  </si>
  <si>
    <t>101378</t>
  </si>
  <si>
    <t>101379</t>
  </si>
  <si>
    <t>AJUDANTE DE SERRALHEIRO COM ENCARGOS COMPLEMENTARES</t>
  </si>
  <si>
    <t>101380</t>
  </si>
  <si>
    <t>AJUDANTE ESPECIALIZADO COM ENCARGOS COMPLEMENTARES</t>
  </si>
  <si>
    <t>88243</t>
  </si>
  <si>
    <t>98522</t>
  </si>
  <si>
    <t>ALAMBRADO EM MOURÕES DE CONCRETO, COM TELA DE ARAME GALVANIZADO (INCLUSIVE MURETA EM CONCRETO). AF_05/2018</t>
  </si>
  <si>
    <t>102364</t>
  </si>
  <si>
    <t>ALAMBRADO PARA QUADRA POLIESPORTIVA, ESTRUTURADO POR TUBOS DE ACO GALVANIZADO, (MONTANTES COM DIAMETRO 2", TRAVESSAS E ESCORAS COM DIÂMETRO 1 ¼&lt;U+0094&gt;), COM TELA DE ARAME GALVANIZADO, FIO 10 BWG E MALHA QUADRADA 5X5CM (EXCETO MURETA). AF_03/2021</t>
  </si>
  <si>
    <t>102363</t>
  </si>
  <si>
    <t>ALAMBRADO PARA QUADRA POLIESPORTIVA, ESTRUTURADO POR TUBOS DE ACO GALVANIZADO, (MONTANTES COM DIAMETRO 2", TRAVESSAS E ESCORAS COM DIÂMETRO 1 ¼&lt;U+0094&gt;), COM TELA DE ARAME GALVANIZADO, FIO 12 BWG E MALHA QUADRADA 5X5CM (EXCETO MURETA). AF_03/2021</t>
  </si>
  <si>
    <t>102362</t>
  </si>
  <si>
    <t>ALAMBRADO PARA QUADRA POLIESPORTIVA, ESTRUTURADO POR TUBOS DE ACO GALVANIZADO, (MONTANTES COM DIAMETRO 2", TRAVESSAS E ESCORAS COM DIÂMETRO 1 ¼&lt;U+0094&gt;), COM TELA DE ARAME GALVANIZADO, FIO 14 BWG E MALHA QUADRADA 5X5CM (EXCETO MURETA). AF_03/2021</t>
  </si>
  <si>
    <t>101112</t>
  </si>
  <si>
    <t>ALARGAMENTO DE BASE DE TUBULÃO A CÉU ABERTO, ESCAVAÇÃO MANUAL, CONCRETO FEITO EM OBRA E LANÇADO COM JERICA. AF_05/2020</t>
  </si>
  <si>
    <t>101113</t>
  </si>
  <si>
    <t>ALARGAMENTO DE BASE DE TUBULÃO A CÉU ABERTO, ESCAVAÇÃO MANUAL, CONCRETO USINADO E LANÇADO COM BOMBA OU DIRETAMENTE DO CAMINHÃO. AF_05/2020</t>
  </si>
  <si>
    <t>101553</t>
  </si>
  <si>
    <t>ALÇA PREFORMADA DE DISTRIBUIÇÃO, EM  AÇO GALVANIZADO, AWG 1 - FORNECIMENTO E INSTALAÇÃO. AF_07/2020</t>
  </si>
  <si>
    <t>101554</t>
  </si>
  <si>
    <t>ALÇA PREFORMADA DE DISTRIBUIÇÃO, EM  AÇO GALVANIZADO, AWG 2 - FORNECIMENTO E INSTALAÇÃO. AF_07/2020</t>
  </si>
  <si>
    <t>101555</t>
  </si>
  <si>
    <t>ALÇA PREFORMADA DE DISTRIBUIÇÃO, EM  AÇO GALVANIZADO, AWG 4 - FORNECIMENTO E INSTALAÇÃO. AF_07/2020</t>
  </si>
  <si>
    <t>101556</t>
  </si>
  <si>
    <t>ALÇA PREFORMADA DE DISTRIBUIÇÃO, EM  AÇO GALVANIZADO, AWG 6 - FORNECIMENTO E INSTALAÇÃO. AF_07/2020</t>
  </si>
  <si>
    <t>100659</t>
  </si>
  <si>
    <t>ALIZAR DE 5X1,5CM PARA PORTA FIXADO COM PREGOS, PADRÃO MÉDIO - FORNECIMENTO E INSTALAÇÃO. AF_12/2019</t>
  </si>
  <si>
    <t>100660</t>
  </si>
  <si>
    <t>ALIZAR DE 5X1,5CM PARA PORTA FIXADO COM PREGOS, PADRÃO POPULAR - FORNECIMENTO E INSTALAÇÃO. AF_12/2019</t>
  </si>
  <si>
    <t>90766</t>
  </si>
  <si>
    <t>ALMOXARIFE COM ENCARGOS COMPLEMENTARES</t>
  </si>
  <si>
    <t>93563</t>
  </si>
  <si>
    <t>89488</t>
  </si>
  <si>
    <t>ALVENARIA DE BLOCOS DE CONCRETO ESTRUTURAL 14X19X29 CM, (ESPESSURA 14 CM) FBK = 14,0 MPA, PARA PAREDES COM ÁREA LÍQUIDA MAIOR OU IGUAL A 6M², COM VÃOS, UTILIZANDO COLHER DE PEDREIRO. AF_12/2014</t>
  </si>
  <si>
    <t>89469</t>
  </si>
  <si>
    <t>ALVENARIA DE BLOCOS DE CONCRETO ESTRUTURAL 14X19X29 CM, (ESPESSURA 14 CM) FBK = 14,0 MPA, PARA PAREDES COM ÁREA LÍQUIDA MAIOR OU IGUAL A 6M², COM VÃOS, UTILIZANDO PALHETA. AF_12/2014</t>
  </si>
  <si>
    <t>89483</t>
  </si>
  <si>
    <t>ALVENARIA DE BLOCOS DE CONCRETO ESTRUTURAL 14X19X29 CM, (ESPESSURA 14 CM) FBK = 14,0 MPA, PARA PAREDES COM ÁREA LÍQUIDA MAIOR OU IGUAL A 6M², SEM VÃOS, UTILIZANDO COLHER DE PEDREIRO. AF_12/2014</t>
  </si>
  <si>
    <t>89465</t>
  </si>
  <si>
    <t>ALVENARIA DE BLOCOS DE CONCRETO ESTRUTURAL 14X19X29 CM, (ESPESSURA 14 CM) FBK = 14,0 MPA, PARA PAREDES COM ÁREA LÍQUIDA MAIOR OU IGUAL A 6M², SEM VÃOS, UTILIZANDO PALHETA. AF_12/2014</t>
  </si>
  <si>
    <t>89487</t>
  </si>
  <si>
    <t>ALVENARIA DE BLOCOS DE CONCRETO ESTRUTURAL 14X19X29 CM, (ESPESSURA 14 CM) FBK = 14,0 MPA, PARA PAREDES COM ÁREA LÍQUIDA MENOR QUE 6M², COM VÃOS, UTILIZANDO COLHER DE PEDREIRO. AF_12/2014</t>
  </si>
  <si>
    <t>89468</t>
  </si>
  <si>
    <t>ALVENARIA DE BLOCOS DE CONCRETO ESTRUTURAL 14X19X29 CM, (ESPESSURA 14 CM) FBK = 14,0 MPA, PARA PAREDES COM ÁREA LÍQUIDA MENOR QUE 6M², COM VÃOS, UTILIZANDO PALHETA. AF_12/2014</t>
  </si>
  <si>
    <t>89480</t>
  </si>
  <si>
    <t>ALVENARIA DE BLOCOS DE CONCRETO ESTRUTURAL 14X19X29 CM, (ESPESSURA 14 CM) FBK = 14,0 MPA, PARA PAREDES COM ÁREA LÍQUIDA MENOR QUE 6M², SEM VÃOS, UTILIZANDO COLHER DE PEDREIRO. AF_12/2014</t>
  </si>
  <si>
    <t>89464</t>
  </si>
  <si>
    <t>ALVENARIA DE BLOCOS DE CONCRETO ESTRUTURAL 14X19X29 CM, (ESPESSURA 14 CM) FBK = 14,0 MPA, PARA PAREDES COM ÁREA LÍQUIDA MENOR QUE 6M², SEM VÃOS, UTILIZANDO PALHETA. AF_12/2014</t>
  </si>
  <si>
    <t>89486</t>
  </si>
  <si>
    <t>ALVENARIA DE BLOCOS DE CONCRETO ESTRUTURAL 14X19X29 CM, (ESPESSURA 14 CM), FBK = 4,5 MPA, PARA PAREDES COM ÁREA LÍQUIDA MAIOR OU IGUAL A 6M², COM VÃOS, UTILIZANDO COLHER DE PEDREIRO. AF_12/2014</t>
  </si>
  <si>
    <t>89467</t>
  </si>
  <si>
    <t>ALVENARIA DE BLOCOS DE CONCRETO ESTRUTURAL 14X19X29 CM, (ESPESSURA 14 CM), FBK = 4,5 MPA, PARA PAREDES COM ÁREA LÍQUIDA MAIOR OU IGUAL A 6M², COM VÃOS, UTILIZANDO PALHETA. AF_12/2014</t>
  </si>
  <si>
    <t>89479</t>
  </si>
  <si>
    <t>ALVENARIA DE BLOCOS DE CONCRETO ESTRUTURAL 14X19X29 CM, (ESPESSURA 14 CM), FBK = 4,5 MPA, PARA PAREDES COM ÁREA LÍQUIDA MAIOR OU IGUAL A 6M², SEM VÃOS, UTILIZANDO COLHER DE PEDREIRO. AF_12/2014</t>
  </si>
  <si>
    <t>89463</t>
  </si>
  <si>
    <t>ALVENARIA DE BLOCOS DE CONCRETO ESTRUTURAL 14X19X29 CM, (ESPESSURA 14 CM), FBK = 4,5 MPA, PARA PAREDES COM ÁREA LÍQUIDA MAIOR OU IGUAL A 6M², SEM VÃOS, UTILIZANDO PALHETA. AF_12/2014</t>
  </si>
  <si>
    <t>89484</t>
  </si>
  <si>
    <t>ALVENARIA DE BLOCOS DE CONCRETO ESTRUTURAL 14X19X29 CM, (ESPESSURA 14 CM), FBK = 4,5 MPA, PARA PAREDES COM ÁREA LÍQUIDA MENOR QUE 6M², COM VÃOS, UTILIZANDO COLHER DE PEDREIRO. AF_12/2014</t>
  </si>
  <si>
    <t>89466</t>
  </si>
  <si>
    <t>ALVENARIA DE BLOCOS DE CONCRETO ESTRUTURAL 14X19X29 CM, (ESPESSURA 14 CM), FBK = 4,5 MPA, PARA PAREDES COM ÁREA LÍQUIDA MENOR QUE 6M², COM VÃOS, UTILIZANDO PALHETA. AF_12/2014</t>
  </si>
  <si>
    <t>89478</t>
  </si>
  <si>
    <t>ALVENARIA DE BLOCOS DE CONCRETO ESTRUTURAL 14X19X29 CM, (ESPESSURA 14 CM), FBK = 4,5 MPA, PARA PAREDES COM ÁREA LÍQUIDA MENOR QUE 6M², SEM VÃOS, UTILIZANDO COLHER DE PEDREIRO. AF_12/2014</t>
  </si>
  <si>
    <t>89462</t>
  </si>
  <si>
    <t>ALVENARIA DE BLOCOS DE CONCRETO ESTRUTURAL 14X19X29 CM, (ESPESSURA 14 CM), FBK = 4,5 MPA, PARA PAREDES COM ÁREA LÍQUIDA MENOR QUE 6M², SEM VÃOS, UTILIZANDO PALHETA. AF_12/2014</t>
  </si>
  <si>
    <t>89477</t>
  </si>
  <si>
    <t>ALVENARIA DE BLOCOS DE CONCRETO ESTRUTURAL 14X19X39 CM, (ESPESSURA 14 CM) FBK = 14,0 MPA, PARA PAREDES COM ÁREA LÍQUIDA MAIOR OU IGUAL A 6M², COM VÃOS, UTILIZANDO COLHER DE PEDREIRO. AF_12/2014</t>
  </si>
  <si>
    <t>89460</t>
  </si>
  <si>
    <t>ALVENARIA DE BLOCOS DE CONCRETO ESTRUTURAL 14X19X39 CM, (ESPESSURA 14 CM) FBK = 14,0 MPA, PARA PAREDES COM ÁREA LÍQUIDA MAIOR OU IGUAL A 6M², COM VÃOS, UTILIZANDO PALHETA. AF_12/2014</t>
  </si>
  <si>
    <t>89473</t>
  </si>
  <si>
    <t>ALVENARIA DE BLOCOS DE CONCRETO ESTRUTURAL 14X19X39 CM, (ESPESSURA 14 CM) FBK = 14,0 MPA, PARA PAREDES COM ÁREA LÍQUIDA MAIOR OU IGUAL A 6M², SEM VÃOS, UTILIZANDO COLHER DE PEDREIRO. AF_12/2014</t>
  </si>
  <si>
    <t>89456</t>
  </si>
  <si>
    <t>ALVENARIA DE BLOCOS DE CONCRETO ESTRUTURAL 14X19X39 CM, (ESPESSURA 14 CM) FBK = 14,0 MPA, PARA PAREDES COM ÁREA LÍQUIDA MAIOR OU IGUAL A 6M², SEM VÃOS, UTILIZANDO PALHETA. AF_12/2014</t>
  </si>
  <si>
    <t>89476</t>
  </si>
  <si>
    <t>ALVENARIA DE BLOCOS DE CONCRETO ESTRUTURAL 14X19X39 CM, (ESPESSURA 14 CM) FBK = 14,0 MPA, PARA PAREDES COM ÁREA LÍQUIDA MENOR QUE 6M², COM VÃOS, UTILIZANDO COLHER DE PEDREIRO. AF_12/2014</t>
  </si>
  <si>
    <t>89459</t>
  </si>
  <si>
    <t>ALVENARIA DE BLOCOS DE CONCRETO ESTRUTURAL 14X19X39 CM, (ESPESSURA 14 CM) FBK = 14,0 MPA, PARA PAREDES COM ÁREA LÍQUIDA MENOR QUE 6M², COM VÃOS, UTILIZANDO PALHETA. AF_12/2014</t>
  </si>
  <si>
    <t>89472</t>
  </si>
  <si>
    <t>ALVENARIA DE BLOCOS DE CONCRETO ESTRUTURAL 14X19X39 CM, (ESPESSURA 14 CM) FBK = 14,0 MPA, PARA PAREDES COM ÁREA LÍQUIDA MENOR QUE 6M², SEM VÃOS, UTILIZANDO COLHER DE PEDREIRO. AF_12/2014</t>
  </si>
  <si>
    <t>89455</t>
  </si>
  <si>
    <t>ALVENARIA DE BLOCOS DE CONCRETO ESTRUTURAL 14X19X39 CM, (ESPESSURA 14 CM) FBK = 14,0 MPA, PARA PAREDES COM ÁREA LÍQUIDA MENOR QUE 6M², SEM VÃOS, UTILIZANDO PALHETA. AF_12/2014</t>
  </si>
  <si>
    <t>89475</t>
  </si>
  <si>
    <t>ALVENARIA DE BLOCOS DE CONCRETO ESTRUTURAL 14X19X39 CM, (ESPESSURA 14 CM), FBK = 4,5 MPA, PARA PAREDES COM ÁREA LÍQUIDA MAIOR OU IGUAL A 6M², COM VÃOS, UTILIZANDO COLHER DE PEDREIRO. AF_12/2014</t>
  </si>
  <si>
    <t>89458</t>
  </si>
  <si>
    <t>ALVENARIA DE BLOCOS DE CONCRETO ESTRUTURAL 14X19X39 CM, (ESPESSURA 14 CM), FBK = 4,5 MPA, PARA PAREDES COM ÁREA LÍQUIDA MAIOR OU IGUAL A 6M², COM VÃOS, UTILIZANDO PALHETA. AF_12/2014</t>
  </si>
  <si>
    <t>89471</t>
  </si>
  <si>
    <t>ALVENARIA DE BLOCOS DE CONCRETO ESTRUTURAL 14X19X39 CM, (ESPESSURA 14 CM), FBK = 4,5 MPA, PARA PAREDES COM ÁREA LÍQUIDA MAIOR OU IGUAL A 6M², SEM VÃOS, UTILIZANDO COLHER DE PEDREIRO. AF_12/2014</t>
  </si>
  <si>
    <t>89454</t>
  </si>
  <si>
    <t>ALVENARIA DE BLOCOS DE CONCRETO ESTRUTURAL 14X19X39 CM, (ESPESSURA 14 CM), FBK = 4,5 MPA, PARA PAREDES COM ÁREA LÍQUIDA MAIOR OU IGUAL A 6M², SEM VÃOS, UTILIZANDO PALHETA. AF_12/2014</t>
  </si>
  <si>
    <t>89474</t>
  </si>
  <si>
    <t>ALVENARIA DE BLOCOS DE CONCRETO ESTRUTURAL 14X19X39 CM, (ESPESSURA 14 CM), FBK = 4,5 MPA, PARA PAREDES COM ÁREA LÍQUIDA MENOR QUE 6M², COM VÃOS, UTILIZANDO COLHER DE PEDREIRO. AF_12/2014</t>
  </si>
  <si>
    <t>89457</t>
  </si>
  <si>
    <t>ALVENARIA DE BLOCOS DE CONCRETO ESTRUTURAL 14X19X39 CM, (ESPESSURA 14 CM), FBK = 4,5 MPA, PARA PAREDES COM ÁREA LÍQUIDA MENOR QUE 6M², COM VÃOS, UTILIZANDO PALHETA. AF_12/2014</t>
  </si>
  <si>
    <t>89470</t>
  </si>
  <si>
    <t>ALVENARIA DE BLOCOS DE CONCRETO ESTRUTURAL 14X19X39 CM, (ESPESSURA 14 CM), FBK = 4,5 MPA, PARA PAREDES COM ÁREA LÍQUIDA MENOR QUE 6M², SEM VÃOS, UTILIZANDO COLHER DE PEDREIRO. AF_12/2014</t>
  </si>
  <si>
    <t>89453</t>
  </si>
  <si>
    <t>ALVENARIA DE BLOCOS DE CONCRETO ESTRUTURAL 14X19X39 CM, (ESPESSURA 14 CM), FBK = 4,5 MPA, PARA PAREDES COM ÁREA LÍQUIDA MENOR QUE 6M², SEM VÃOS, UTILIZANDO PALHETA. AF_12/2014</t>
  </si>
  <si>
    <t>101166</t>
  </si>
  <si>
    <t>ALVENARIA DE EMBASAMENTO COM BLOCO ESTRUTURAL DE CERÂMICA, DE 14X19X29CM E ARGAMASSA DE ASSENTAMENTO COM PREPARO EM BETONEIRA. AF_05/2020</t>
  </si>
  <si>
    <t>101165</t>
  </si>
  <si>
    <t>ALVENARIA DE EMBASAMENTO COM BLOCO ESTRUTURAL DE CONCRETO, DE 14X19X29CM E ARGAMASSA DE ASSENTAMENTO COM PREPARO EM BETONEIRA. AF_05/2020</t>
  </si>
  <si>
    <t>101163</t>
  </si>
  <si>
    <t>ALVENARIA DE VEDAÇÃO COM BLOCO DE VIDRO VAZADO, TIPO VENEZIANA, DE 6X20X20CM E ARGAMASSA DE ASSENTAMENTO COM PREPARO EM BETONEIRA. AF_05/2020</t>
  </si>
  <si>
    <t>101164</t>
  </si>
  <si>
    <t>ALVENARIA DE VEDAÇÃO COM BLOCO DE VIDRO, TIPO CANELADO, DE 8X19X19CM E ARGAMASSA DE ASSENTAMENTO COM PREPARO EM BETONEIRA. AF_05/2020</t>
  </si>
  <si>
    <t>101162</t>
  </si>
  <si>
    <t>ALVENARIA DE VEDAÇÃO COM ELEMENTO VAZADO DE CERÂMICA (COBOGÓ) DE 7X20X20CM E ARGAMASSA DE ASSENTAMENTO COM PREPARO EM BETONEIRA. AF_05/2020</t>
  </si>
  <si>
    <t>101161</t>
  </si>
  <si>
    <t>ALVENARIA DE VEDAÇÃO COM ELEMENTO VAZADO DE CONCRETO (COBOGÓ) DE 7X50X50CM E ARGAMASSA DE ASSENTAMENTO COM PREPARO EM BETONEIRA. AF_05/2020</t>
  </si>
  <si>
    <t>103338</t>
  </si>
  <si>
    <t>ALVENARIA DE VEDAÇÃO DE BLOCOS  VAZADOS DE CONCRETO APARENTE DE 14X19X39 CM (ESPESSURA 14 CM) E ARGAMASSA DE ASSENTAMENTO COM PREPARO EM BETONEIRA. AF_12/2021</t>
  </si>
  <si>
    <t>103339</t>
  </si>
  <si>
    <t>ALVENARIA DE VEDAÇÃO DE BLOCOS  VAZADOS DE CONCRETO APARENTE DE 14X19X39 CM (ESPESSURA 14 CM) E ARGAMASSA DE ASSENTAMENTO COM PREPARO MANUAL. AF_12/2021</t>
  </si>
  <si>
    <t>103340</t>
  </si>
  <si>
    <t>ALVENARIA DE VEDAÇÃO DE BLOCOS  VAZADOS DE CONCRETO APARENTE DE 19X19X39 CM (ESPESSURA 19 CM) E ARGAMASSA DE ASSENTAMENTO COM PREPARO EM BETONEIRA. AF_12/2021</t>
  </si>
  <si>
    <t>103341</t>
  </si>
  <si>
    <t>ALVENARIA DE VEDAÇÃO DE BLOCOS  VAZADOS DE CONCRETO APARENTE DE 19X19X39 CM (ESPESSURA 19 CM) E ARGAMASSA DE ASSENTAMENTO COM PREPARO MANUAL. AF_12/2021</t>
  </si>
  <si>
    <t>103336</t>
  </si>
  <si>
    <t>ALVENARIA DE VEDAÇÃO DE BLOCOS  VAZADOS DE CONCRETO APARENTE DE 9X19X39 CM (ESPESSURA 9 CM) E ARGAMASSA DE ASSENTAMENTO COM PREPARO EM BETONEIRA. AF_12/2021</t>
  </si>
  <si>
    <t>103337</t>
  </si>
  <si>
    <t>ALVENARIA DE VEDAÇÃO DE BLOCOS  VAZADOS DE CONCRETO APARENTE DE 9X19X39 CM (ESPESSURA 9 CM) E ARGAMASSA DE ASSENTAMENTO COM PREPARO MANUAL. AF_12/2021</t>
  </si>
  <si>
    <t>103342</t>
  </si>
  <si>
    <t>ALVENARIA DE VEDAÇÃO DE BLOCOS  VAZADOS DE CONCRETO DE 14X19X29 CM (ESPESSURA 14 CM) E ARGAMASSA DE ASSENTAMENTO COM PREPARO EM BETONEIRA. AF_12/2021</t>
  </si>
  <si>
    <t>103343</t>
  </si>
  <si>
    <t>ALVENARIA DE VEDAÇÃO DE BLOCOS  VAZADOS DE CONCRETO DE 14X19X29 CM (ESPESSURA 14 CM) E ARGAMASSA DE ASSENTAMENTO COM PREPARO MANUAL. AF_12/2021</t>
  </si>
  <si>
    <t>103330</t>
  </si>
  <si>
    <t>ALVENARIA DE VEDAÇÃO DE BLOCOS CERÂMICOS FURADOS NA HORIZONTAL DE 11,5X19X19 CM (ESPESSURA 11,5 CM) E ARGAMASSA DE ASSENTAMENTO COM PREPARO EM BETONEIRA. AF_12/2021</t>
  </si>
  <si>
    <t>103331</t>
  </si>
  <si>
    <t>ALVENARIA DE VEDAÇÃO DE BLOCOS CERÂMICOS FURADOS NA HORIZONTAL DE 11,5X19X19 CM (ESPESSURA 11,5 CM) E ARGAMASSA DE ASSENTAMENTO COM PREPARO MANUAL. AF_12/2021</t>
  </si>
  <si>
    <t>103334</t>
  </si>
  <si>
    <t>ALVENARIA DE VEDAÇÃO DE BLOCOS CERÂMICOS FURADOS NA HORIZONTAL DE 14X9X19 CM (ESPESSURA 14 CM, BLOCO DEITADO) E ARGAMASSA DE ASSENTAMENTO COM PREPARO EM BETONEIRA. AF_12/2021</t>
  </si>
  <si>
    <t>103335</t>
  </si>
  <si>
    <t>ALVENARIA DE VEDAÇÃO DE BLOCOS CERÂMICOS FURADOS NA HORIZONTAL DE 14X9X19 CM (ESPESSURA 14 CM, BLOCO DEITADO) E ARGAMASSA DE ASSENTAMENTO COM PREPARO MANUAL. AF_12/2021</t>
  </si>
  <si>
    <t>103332</t>
  </si>
  <si>
    <t>ALVENARIA DE VEDAÇÃO DE BLOCOS CERÂMICOS FURADOS NA HORIZONTAL DE 9X14X19 CM (ESPESSURA 9 CM) E ARGAMASSA DE ASSENTAMENTO COM PREPARO EM BETONEIRA. AF_12/2021</t>
  </si>
  <si>
    <t>103333</t>
  </si>
  <si>
    <t>ALVENARIA DE VEDAÇÃO DE BLOCOS CERÂMICOS FURADOS NA HORIZONTAL DE 9X14X19 CM (ESPESSURA 9 CM) E ARGAMASSA DE ASSENTAMENTO COM PREPARO MANUAL. AF_12/2021</t>
  </si>
  <si>
    <t>103328</t>
  </si>
  <si>
    <t>ALVENARIA DE VEDAÇÃO DE BLOCOS CERÂMICOS FURADOS NA HORIZONTAL DE 9X19X19 CM (ESPESSURA 9 CM) E ARGAMASSA DE ASSENTAMENTO COM PREPARO EM BETONEIRA. AF_12/2021</t>
  </si>
  <si>
    <t>103329</t>
  </si>
  <si>
    <t>ALVENARIA DE VEDAÇÃO DE BLOCOS CERÂMICOS FURADOS NA HORIZONTAL DE 9X19X19 CM (ESPESSURA 9 CM) E ARGAMASSA DE ASSENTAMENTO COM PREPARO MANUAL. AF_12/2021</t>
  </si>
  <si>
    <t>103356</t>
  </si>
  <si>
    <t>ALVENARIA DE VEDAÇÃO DE BLOCOS CERÂMICOS FURADOS NA HORIZONTAL DE 9X19X29 CM (ESPESSURA 9 CM) E ARGAMASSA DE ASSENTAMENTO COM PREPARO EM BETONEIRA. AF_12/2021</t>
  </si>
  <si>
    <t>103357</t>
  </si>
  <si>
    <t>ALVENARIA DE VEDAÇÃO DE BLOCOS CERÂMICOS FURADOS NA HORIZONTAL DE 9X19X29 CM (ESPESSURA 9 CM) E ARGAMASSA DE ASSENTAMENTO COM PREPARO MANUAL. AF_12/2021</t>
  </si>
  <si>
    <t>103350</t>
  </si>
  <si>
    <t>ALVENARIA DE VEDAÇÃO DE BLOCOS CERÂMICOS FURADOS NA HORIZONTAL DE 9X9X19 CM (ESPESSURA 9 CM) E ARGAMASSA DE ASSENTAMENTO COM PREPARO EM BETONEIRA. AF_12/2021</t>
  </si>
  <si>
    <t>103351</t>
  </si>
  <si>
    <t>ALVENARIA DE VEDAÇÃO DE BLOCOS CERÂMICOS FURADOS NA HORIZONTAL DE 9X9X19 CM (ESPESSURA 9 CM) E ARGAMASSA DE ASSENTAMENTO COM PREPARO MANUAL. AF_12/2021</t>
  </si>
  <si>
    <t>103324</t>
  </si>
  <si>
    <t>ALVENARIA DE VEDAÇÃO DE BLOCOS CERÂMICOS FURADOS NA VERTICAL DE 14X19X39 CM (ESPESSURA 14 CM) E ARGAMASSA DE ASSENTAMENTO COM PREPARO EM BETONEIRA. AF_12/2021</t>
  </si>
  <si>
    <t>103325</t>
  </si>
  <si>
    <t>ALVENARIA DE VEDAÇÃO DE BLOCOS CERÂMICOS FURADOS NA VERTICAL DE 14X19X39 CM (ESPESSURA 14 CM) E ARGAMASSA DE ASSENTAMENTO COM PREPARO MANUAL. AF_12/2021</t>
  </si>
  <si>
    <t>103326</t>
  </si>
  <si>
    <t>ALVENARIA DE VEDAÇÃO DE BLOCOS CERÂMICOS FURADOS NA VERTICAL DE 19X19X39 CM (ESPESSURA 19 CM) E ARGAMASSA DE ASSENTAMENTO COM PREPARO EM BETONEIRA. AF_12/2021</t>
  </si>
  <si>
    <t>103327</t>
  </si>
  <si>
    <t>ALVENARIA DE VEDAÇÃO DE BLOCOS CERÂMICOS FURADOS NA VERTICAL DE 19X19X39 CM (ESPESSURA 19 CM) E ARGAMASSA DE ASSENTAMENTO COM PREPARO MANUAL. AF_12/2021</t>
  </si>
  <si>
    <t>103322</t>
  </si>
  <si>
    <t>ALVENARIA DE VEDAÇÃO DE BLOCOS CERÂMICOS FURADOS NA VERTICAL DE 9X19X39 CM (ESPESSURA 9 CM) E ARGAMASSA DE ASSENTAMENTO COM PREPARO EM BETONEIRA. AF_12/2021</t>
  </si>
  <si>
    <t>103323</t>
  </si>
  <si>
    <t>ALVENARIA DE VEDAÇÃO DE BLOCOS CERÂMICOS FURADOS NA VERTICAL DE 9X19X39 CM (ESPESSURA 9 CM) E ARGAMASSA DE ASSENTAMENTO COM PREPARO MANUAL. AF_12/2021</t>
  </si>
  <si>
    <t>101159</t>
  </si>
  <si>
    <t>ALVENARIA DE VEDAÇÃO DE BLOCOS CERÂMICOS MACIÇOS DE 5X10X20CM (ESPESSURA 10CM) E ARGAMASSA DE ASSENTAMENTO COM PREPARO EM BETONEIRA. AF_05/2020</t>
  </si>
  <si>
    <t>101154</t>
  </si>
  <si>
    <t>ALVENARIA DE VEDAÇÃO DE BLOCOS DE CONCRETO CELULAR DE 10X30X60CM (ESPESSURA 10CM) E ARGAMASSA DE ASSENTAMENTO COM PREPARO EM BETONEIRA. AF_05/2020</t>
  </si>
  <si>
    <t>101155</t>
  </si>
  <si>
    <t>ALVENARIA DE VEDAÇÃO DE BLOCOS DE CONCRETO CELULAR DE 15X30X60CM (ESPESSURA 15CM) E ARGAMASSA DE ASSENTAMENTO COM PREPARO EM BETONEIRA. AF_05/2020</t>
  </si>
  <si>
    <t>101156</t>
  </si>
  <si>
    <t>ALVENARIA DE VEDAÇÃO DE BLOCOS DE CONCRETO CELULAR DE 20X30X60CM (ESPESSURA 20CM) E ARGAMASSA DE ASSENTAMENTO COM PREPARO EM BETONEIRA. AF_05/2020</t>
  </si>
  <si>
    <t>101158</t>
  </si>
  <si>
    <t>ALVENARIA DE VEDAÇÃO DE BLOCOS DE GESSO DE 10X50X66CM (ESPESSURA 10CM). AF_05/2020</t>
  </si>
  <si>
    <t>101157</t>
  </si>
  <si>
    <t>ALVENARIA DE VEDAÇÃO DE BLOCOS DE GESSO DE 7X50X66CM (ESPESSURA 7CM). AF_05/2020</t>
  </si>
  <si>
    <t>103318</t>
  </si>
  <si>
    <t>ALVENARIA DE VEDAÇÃO DE BLOCOS VAZADOS DE CONCRETO DE 14X19X39 CM (ESPESSURA 14 CM)  E ARGAMASSA DE ASSENTAMENTO COM PREPARO EM BETONEIRA. AF_12/2021</t>
  </si>
  <si>
    <t>103319</t>
  </si>
  <si>
    <t>ALVENARIA DE VEDAÇÃO DE BLOCOS VAZADOS DE CONCRETO DE 14X19X39 CM (ESPESSURA 14 CM) E ARGAMASSA DE ASSENTAMENTO COM PREPARO MANUAL. AF_12/2021</t>
  </si>
  <si>
    <t>103320</t>
  </si>
  <si>
    <t>ALVENARIA DE VEDAÇÃO DE BLOCOS VAZADOS DE CONCRETO DE 19X19X39 CM (ESPESSURA 19 CM) E ARGAMASSA DE ASSENTAMENTO COM PREPARO EM BETONEIRA. AF_12/2021</t>
  </si>
  <si>
    <t>103321</t>
  </si>
  <si>
    <t>ALVENARIA DE VEDAÇÃO DE BLOCOS VAZADOS DE CONCRETO DE 19X19X39 CM (ESPESSURA 19 CM) E ARGAMASSA DE ASSENTAMENTO COM PREPARO MANUAL. AF_12/2021</t>
  </si>
  <si>
    <t>103316</t>
  </si>
  <si>
    <t>ALVENARIA DE VEDAÇÃO DE BLOCOS VAZADOS DE CONCRETO DE 9X19X39 CM (ESPESSURA 9 CM) E ARGAMASSA DE ASSENTAMENTO COM PREPARO EM BETONEIRA. AF_12/2021</t>
  </si>
  <si>
    <t>103317</t>
  </si>
  <si>
    <t>ALVENARIA DE VEDAÇÃO DE BLOCOS VAZADOS DE CONCRETO DE 9X19X39 CM (ESPESSURA 9 CM) E ARGAMASSA DE ASSENTAMENTO COM PREPARO MANUAL. AF_12/2021</t>
  </si>
  <si>
    <t>89312</t>
  </si>
  <si>
    <t>ALVENARIA ESTRUTURAL DE BLOCOS CERÂMICOS 14X19X29, (ESPESSURA DE 14 CM), PARA PAREDES COM ÁREA LÍQUIDA MAIOR OU IGUAL A 6M², COM VÃOS, UTILIZANDO COLHER DE PEDREIRO E ARGAMASSA DE ASSENTAMENTO COM PREPARO EM BETONEIRA. AF_12/2014</t>
  </si>
  <si>
    <t>89313</t>
  </si>
  <si>
    <t>ALVENARIA ESTRUTURAL DE BLOCOS CERÂMICOS 14X19X29, (ESPESSURA DE 14 CM), PARA PAREDES COM ÁREA LÍQUIDA MAIOR OU IGUAL A 6M², COM VÃOS, UTILIZANDO COLHER DE PEDREIRO E ARGAMASSA DE ASSENTAMENTO COM PREPARO MANUAL. AF_12/2014</t>
  </si>
  <si>
    <t>89296</t>
  </si>
  <si>
    <t>ALVENARIA ESTRUTURAL DE BLOCOS CERÂMICOS 14X19X29, (ESPESSURA DE 14 CM), PARA PAREDES COM ÁREA LÍQUIDA MAIOR OU IGUAL A 6M², COM VÃOS, UTILIZANDO PALHETA E ARGAMASSA DE ASSENTAMENTO COM PREPARO EM BETONEIRA. AF_12/2014</t>
  </si>
  <si>
    <t>89297</t>
  </si>
  <si>
    <t>ALVENARIA ESTRUTURAL DE BLOCOS CERÂMICOS 14X19X29, (ESPESSURA DE 14 CM), PARA PAREDES COM ÁREA LÍQUIDA MAIOR OU IGUAL A 6M², COM VÃOS, UTILIZANDO PALHETA E ARGAMASSA DE ASSENTAMENTO COM PREPARO MANUAL. AF_12/2014</t>
  </si>
  <si>
    <t>89308</t>
  </si>
  <si>
    <t>ALVENARIA ESTRUTURAL DE BLOCOS CERÂMICOS 14X19X29, (ESPESSURA DE 14 CM), PARA PAREDES COM ÁREA LÍQUIDA MAIOR OU IGUAL A 6M², SEM VÃOS, UTILIZANDO COLHER DE PEDREIRO E ARGAMASSA DE ASSENTAMENTO COM PREPARO EM BETONEIRA. AF_12/2014</t>
  </si>
  <si>
    <t>89309</t>
  </si>
  <si>
    <t>ALVENARIA ESTRUTURAL DE BLOCOS CERÂMICOS 14X19X29, (ESPESSURA DE 14 CM), PARA PAREDES COM ÁREA LÍQUIDA MAIOR OU IGUAL A 6M², SEM VÃOS, UTILIZANDO COLHER DE PEDREIRO E ARGAMASSA DE ASSENTAMENTO COM PREPARO MANUAL. AF_12/2014</t>
  </si>
  <si>
    <t>89292</t>
  </si>
  <si>
    <t>ALVENARIA ESTRUTURAL DE BLOCOS CERÂMICOS 14X19X29, (ESPESSURA DE 14 CM), PARA PAREDES COM ÁREA LÍQUIDA MAIOR OU IGUAL A 6M², SEM VÃOS, UTILIZANDO PALHETA E ARGAMASSA DE ASSENTAMENTO COM PREPARO EM BETONEIRA. AF_12/2014</t>
  </si>
  <si>
    <t>89293</t>
  </si>
  <si>
    <t>ALVENARIA ESTRUTURAL DE BLOCOS CERÂMICOS 14X19X29, (ESPESSURA DE 14 CM), PARA PAREDES COM ÁREA LÍQUIDA MAIOR OU IGUAL A 6M2, SEM VÃOS, UTILIZANDO PALHETA E ARGAMASSA DE ASSENTAMENTO COM PREPARO MANUAL. AF_12/2014</t>
  </si>
  <si>
    <t>89310</t>
  </si>
  <si>
    <t>ALVENARIA ESTRUTURAL DE BLOCOS CERÂMICOS 14X19X29, (ESPESSURA DE 14 CM), PARA PAREDES COM ÁREA LÍQUIDA MENOR QUE 6M², COM VÃOS, UTILIZANDO COLHER DE PEDREIRO E ARGAMASSA DE ASSENTAMENTO COM PREPARO EM BETONEIRA. AF_12/2014</t>
  </si>
  <si>
    <t>89311</t>
  </si>
  <si>
    <t>ALVENARIA ESTRUTURAL DE BLOCOS CERÂMICOS 14X19X29, (ESPESSURA DE 14 CM), PARA PAREDES COM ÁREA LÍQUIDA MENOR QUE 6M², COM VÃOS, UTILIZANDO COLHER DE PEDREIRO E ARGAMASSA DE ASSENTAMENTO COM PREPARO MANUAL. AF_12/2014</t>
  </si>
  <si>
    <t>89294</t>
  </si>
  <si>
    <t>ALVENARIA ESTRUTURAL DE BLOCOS CERÂMICOS 14X19X29, (ESPESSURA DE 14 CM), PARA PAREDES COM ÁREA LÍQUIDA MENOR QUE 6M², COM VÃOS, UTILIZANDO PALHETA E ARGAMASSA DE ASSENTAMENTO COM PREPARO EM BETONEIRA. AF_12/2014</t>
  </si>
  <si>
    <t>89295</t>
  </si>
  <si>
    <t>ALVENARIA ESTRUTURAL DE BLOCOS CERÂMICOS 14X19X29, (ESPESSURA DE 14 CM), PARA PAREDES COM ÁREA LÍQUIDA MENOR QUE 6M², COM VÃOS, UTILIZANDO PALHETA E ARGAMASSA DE ASSENTAMENTO COM PREPARO MANUAL. AF_12/2014</t>
  </si>
  <si>
    <t>89306</t>
  </si>
  <si>
    <t>ALVENARIA ESTRUTURAL DE BLOCOS CERÂMICOS 14X19X29, (ESPESSURA DE 14 CM), PARA PAREDES COM ÁREA LÍQUIDA MENOR QUE 6M², SEM VÃOS, UTILIZANDO COLHER DE PEDREIRO E ARGAMASSA DE ASSENTAMENTO COM PREPARO EM BETONEIRA. AF_12/2014</t>
  </si>
  <si>
    <t>89307</t>
  </si>
  <si>
    <t>ALVENARIA ESTRUTURAL DE BLOCOS CERÂMICOS 14X19X29, (ESPESSURA DE 14 CM), PARA PAREDES COM ÁREA LÍQUIDA MENOR QUE 6M², SEM VÃOS, UTILIZANDO COLHER DE PEDREIRO E ARGAMASSA DE ASSENTAMENTO COM PREPARO MANUAL. AF_12/2014</t>
  </si>
  <si>
    <t>89290</t>
  </si>
  <si>
    <t>ALVENARIA ESTRUTURAL DE BLOCOS CERÂMICOS 14X19X29, (ESPESSURA DE 14 CM), PARA PAREDES COM ÁREA LÍQUIDA MENOR QUE 6M², SEM VÃOS, UTILIZANDO PALHETA E ARGAMASSA DE ASSENTAMENTO COM PREPARO EM BETONEIRA. AF_12/2014</t>
  </si>
  <si>
    <t>89291</t>
  </si>
  <si>
    <t>ALVENARIA ESTRUTURAL DE BLOCOS CERÂMICOS 14X19X29, (ESPESSURA DE 14 CM), PARA PAREDES COM ÁREA LÍQUIDA MENOR QUE 6M², SEM VÃOS, UTILIZANDO PALHETA E ARGAMASSA DE ASSENTAMENTO COM PREPARO MANUAL. AF_12/2014</t>
  </si>
  <si>
    <t>89304</t>
  </si>
  <si>
    <t>ALVENARIA ESTRUTURAL DE BLOCOS CERÂMICOS 14X19X39, (ESPESSURA DE 14 CM), PARA PAREDES COM ÁREA LÍQUIDA MAIOR OU IGUAL A 6M², COM VÃOS, UTILIZANDO COLHER DE PEDREIRO E ARGAMASSA DE ASSENTAMENTO COM PREPARO EM BETONEIRA. AF_12/2014</t>
  </si>
  <si>
    <t>89305</t>
  </si>
  <si>
    <t>ALVENARIA ESTRUTURAL DE BLOCOS CERÂMICOS 14X19X39, (ESPESSURA DE 14 CM), PARA PAREDES COM ÁREA LÍQUIDA MAIOR OU IGUAL A 6M², COM VÃOS, UTILIZANDO COLHER DE PEDREIRO E ARGAMASSA DE ASSENTAMENTO COM PREPARO MANUAL. AF_12/2014</t>
  </si>
  <si>
    <t>89288</t>
  </si>
  <si>
    <t>ALVENARIA ESTRUTURAL DE BLOCOS CERÂMICOS 14X19X39, (ESPESSURA DE 14 CM), PARA PAREDES COM ÁREA LÍQUIDA MAIOR OU IGUAL A 6M², COM VÃOS, UTILIZANDO PALHETA E ARGAMASSA DE ASSENTAMENTO COM PREPARO EM BETONEIRA. AF_12/2014</t>
  </si>
  <si>
    <t>89289</t>
  </si>
  <si>
    <t>ALVENARIA ESTRUTURAL DE BLOCOS CERÂMICOS 14X19X39, (ESPESSURA DE 14 CM), PARA PAREDES COM ÁREA LÍQUIDA MAIOR OU IGUAL A 6M², COM VÃOS, UTILIZANDO PALHETA E ARGAMASSA DE ASSENTAMENTO COM PREPARO MANUAL. AF_12/2014</t>
  </si>
  <si>
    <t>89300</t>
  </si>
  <si>
    <t>ALVENARIA ESTRUTURAL DE BLOCOS CERÂMICOS 14X19X39, (ESPESSURA DE 14 CM), PARA PAREDES COM ÁREA LÍQUIDA MAIOR OU IGUAL A 6M², SEM VÃOS, UTILIZANDO COLHER DE PEDREIRO E ARGAMASSA DE ASSENTAMENTO COM PREPARO EM BETONEIRA. AF_12/2014</t>
  </si>
  <si>
    <t>89301</t>
  </si>
  <si>
    <t>ALVENARIA ESTRUTURAL DE BLOCOS CERÂMICOS 14X19X39, (ESPESSURA DE 14 CM), PARA PAREDES COM ÁREA LÍQUIDA MAIOR OU IGUAL A 6M², SEM VÃOS, UTILIZANDO COLHER DE PEDREIRO E ARGAMASSA DE ASSENTAMENTO COM PREPARO MANUAL. AF_12/2014</t>
  </si>
  <si>
    <t>89284</t>
  </si>
  <si>
    <t>ALVENARIA ESTRUTURAL DE BLOCOS CERÂMICOS 14X19X39, (ESPESSURA DE 14 CM), PARA PAREDES COM ÁREA LÍQUIDA MAIOR OU IGUAL QUE 6M², SEM VÃOS, UTILIZANDO PALHETA E ARGAMASSA DE ASSENTAMENTO COM PREPARO EM BETONEIRA. AF_12/2014</t>
  </si>
  <si>
    <t>89285</t>
  </si>
  <si>
    <t>ALVENARIA ESTRUTURAL DE BLOCOS CERÂMICOS 14X19X39, (ESPESSURA DE 14 CM), PARA PAREDES COM ÁREA LÍQUIDA MAIOR OU IGUAL QUE 6M², SEM VÃOS, UTILIZANDO PALHETA E ARGAMASSA DE ASSENTAMENTO COM PREPARO MANUAL. AF_12/2014</t>
  </si>
  <si>
    <t>89302</t>
  </si>
  <si>
    <t>ALVENARIA ESTRUTURAL DE BLOCOS CERÂMICOS 14X19X39, (ESPESSURA DE 14 CM), PARA PAREDES COM ÁREA LÍQUIDA MENOR QUE 6M², COM VÃOS, UTILIZANDO COLHER DE PEDREIRO E ARGAMASSA DE ASSENTAMENTO COM PREPARO EM BETONEIRA. AF_12/2014</t>
  </si>
  <si>
    <t>89303</t>
  </si>
  <si>
    <t>ALVENARIA ESTRUTURAL DE BLOCOS CERÂMICOS 14X19X39, (ESPESSURA DE 14 CM), PARA PAREDES COM ÁREA LÍQUIDA MENOR QUE 6M², COM VÃOS, UTILIZANDO COLHER DE PEDREIRO E ARGAMASSA DE ASSENTAMENTO COM PREPARO MANUAL. AF_12/2014</t>
  </si>
  <si>
    <t>89286</t>
  </si>
  <si>
    <t>ALVENARIA ESTRUTURAL DE BLOCOS CERÂMICOS 14X19X39, (ESPESSURA DE 14 CM), PARA PAREDES COM ÁREA LÍQUIDA MENOR QUE 6M², COM VÃOS, UTILIZANDO PALHETA E ARGAMASSA DE ASSENTAMENTO COM PREPARO EM BETONEIRA. AF_12/2014</t>
  </si>
  <si>
    <t>89287</t>
  </si>
  <si>
    <t>ALVENARIA ESTRUTURAL DE BLOCOS CERÂMICOS 14X19X39, (ESPESSURA DE 14 CM), PARA PAREDES COM ÁREA LÍQUIDA MENOR QUE 6M², COM VÃOS, UTILIZANDO PALHETA E ARGAMASSA DE ASSENTAMENTO COM PREPARO MANUAL. AF_12/2014</t>
  </si>
  <si>
    <t>89298</t>
  </si>
  <si>
    <t>ALVENARIA ESTRUTURAL DE BLOCOS CERÂMICOS 14X19X39, (ESPESSURA DE 14 CM), PARA PAREDES COM ÁREA LÍQUIDA MENOR QUE 6M², SEM VÃOS, UTILIZANDO COLHER DE PEDREIRO E ARGAMASSA DE ASSENTAMENTO COM PREPARO EM BETONEIRA. AF_12/2014</t>
  </si>
  <si>
    <t>89299</t>
  </si>
  <si>
    <t>ALVENARIA ESTRUTURAL DE BLOCOS CERÂMICOS 14X19X39, (ESPESSURA DE 14 CM), PARA PAREDES COM ÁREA LÍQUIDA MENOR QUE 6M², SEM VÃOS, UTILIZANDO COLHER DE PEDREIRO E ARGAMASSA DE ASSENTAMENTO COM PREPARO MANUAL. AF_12/2014</t>
  </si>
  <si>
    <t>89282</t>
  </si>
  <si>
    <t>ALVENARIA ESTRUTURAL DE BLOCOS CERÂMICOS 14X19X39, (ESPESSURA DE 14 CM), PARA PAREDES COM ÁREA LÍQUIDA MENOR QUE 6M², SEM VÃOS, UTILIZANDO PALHETA E ARGAMASSA DE ASSENTAMENTO COM PREPARO EM BETONEIRA. AF_12/2014</t>
  </si>
  <si>
    <t>89283</t>
  </si>
  <si>
    <t>ALVENARIA ESTRUTURAL DE BLOCOS CERÂMICOS 14X19X39, (ESPESSURA DE 14 CM), PARA PAREDES COM ÁREA LÍQUIDA MENOR QUE 6M², SEM VÃOS, UTILIZANDO PALHETA E ARGAMASSA DE ASSENTAMENTO COM PREPARO MANUAL. AF_12/2014</t>
  </si>
  <si>
    <t>94232</t>
  </si>
  <si>
    <t>AMARRAÇÃO DE TELHAS CERÂMICAS OU DE CONCRETO. AF_07/2019</t>
  </si>
  <si>
    <t>86905</t>
  </si>
  <si>
    <t>APARELHO MISTURADOR DE MESA PARA LAVATÓRIO, PADRÃO MÉDIO - FORNECIMENTO E INSTALAÇÃO. AF_01/2020</t>
  </si>
  <si>
    <t>86908</t>
  </si>
  <si>
    <t>APARELHO MISTURADOR DE MESA PARA PIA DE COZINHA, PADRÃO MÉDIO - FORNECIMENTO E INSTALAÇÃO. AF_01/2020</t>
  </si>
  <si>
    <t>92717</t>
  </si>
  <si>
    <t>APARELHO PARA CORTE E SOLDA OXI-ACETILENO SOBRE RODAS, INCLUSIVE CILINDROS E MAÇARICOS - CHI DIURNO. AF_12/2015</t>
  </si>
  <si>
    <t>CHI</t>
  </si>
  <si>
    <t>92716</t>
  </si>
  <si>
    <t>APARELHO PARA CORTE E SOLDA OXI-ACETILENO SOBRE RODAS, INCLUSIVE CILINDROS E MAÇARICOS - CHP DIURNO. AF_12/2015</t>
  </si>
  <si>
    <t>CHP</t>
  </si>
  <si>
    <t>92712</t>
  </si>
  <si>
    <t>APARELHO PARA CORTE E SOLDA OXI-ACETILENO SOBRE RODAS, INCLUSIVE CILINDROS E MAÇARICOS - DEPRECIAÇÃO. AF_12/2015</t>
  </si>
  <si>
    <t>92713</t>
  </si>
  <si>
    <t>APARELHO PARA CORTE E SOLDA OXI-ACETILENO SOBRE RODAS, INCLUSIVE CILINDROS E MAÇARICOS - JUROS. AF_12/2015</t>
  </si>
  <si>
    <t>92714</t>
  </si>
  <si>
    <t>APARELHO PARA CORTE E SOLDA OXI-ACETILENO SOBRE RODAS, INCLUSIVE CILINDROS E MAÇARICOS - MANUTENÇÃO. AF_12/2015</t>
  </si>
  <si>
    <t>92715</t>
  </si>
  <si>
    <t>APARELHO PARA CORTE E SOLDA OXI-ACETILENO SOBRE RODAS, INCLUSIVE CILINDROS E MAÇARICOS - MATERIAIS NA OPERAÇÃO. AF_12/2015</t>
  </si>
  <si>
    <t>101537</t>
  </si>
  <si>
    <t>APARELHO SINALIZADOR DE SAÍDA DE GARAGEM, COM CÉLULA FOTOELÉTRICA - FORNECIMENTO E INSTALAÇÃO. AF_07/2020</t>
  </si>
  <si>
    <t>98520</t>
  </si>
  <si>
    <t>APLICAÇÃO DE ADUBO EM SOLO. AF_05/2018</t>
  </si>
  <si>
    <t>98521</t>
  </si>
  <si>
    <t>APLICAÇÃO DE CALCÁRIO PARA CORREÇÃO DO PH DO SOLO. AF_05/2018</t>
  </si>
  <si>
    <t>88485</t>
  </si>
  <si>
    <t>APLICAÇÃO DE FUNDO SELADOR ACRÍLICO EM PAREDES, UMA DEMÃO. AF_06/2014</t>
  </si>
  <si>
    <t>88484</t>
  </si>
  <si>
    <t>APLICAÇÃO DE FUNDO SELADOR ACRÍLICO EM TETO, UMA DEMÃO. AF_06/2014</t>
  </si>
  <si>
    <t>87430</t>
  </si>
  <si>
    <t>APLICAÇÃO DE GESSO PROJETADO COM EQUIPAMENTO DE PROJEÇÃO EM PAREDES DE AMBIENTES DE ÁREA ENTRE 5M² E 10M², DESEMPENADO (SEM TALISCAS), ESPESSURA DE 0,5CM. AF_06/2014</t>
  </si>
  <si>
    <t>87433</t>
  </si>
  <si>
    <t>APLICAÇÃO DE GESSO PROJETADO COM EQUIPAMENTO DE PROJEÇÃO EM PAREDES DE AMBIENTES DE ÁREA ENTRE 5M² E 10M², DESEMPENADO (SEM TALISCAS), ESPESSURA DE 1,0CM. AF_06/2014</t>
  </si>
  <si>
    <t>87436</t>
  </si>
  <si>
    <t>APLICAÇÃO DE GESSO PROJETADO COM EQUIPAMENTO DE PROJEÇÃO EM PAREDES DE AMBIENTES DE ÁREA ENTRE 5M² E 10M², SARRAFEADO (COM TALISCAS), ESPESSURA DE 1,0CM. AF_06/2014</t>
  </si>
  <si>
    <t>87439</t>
  </si>
  <si>
    <t>APLICAÇÃO DE GESSO PROJETADO COM EQUIPAMENTO DE PROJEÇÃO EM PAREDES DE AMBIENTES DE ÁREA ENTRE 5M² E 10M², SARRAFEADO (COM TALISCAS), ESPESSURA DE 1,5CM. AF_06/2014</t>
  </si>
  <si>
    <t>87429</t>
  </si>
  <si>
    <t>APLICAÇÃO DE GESSO PROJETADO COM EQUIPAMENTO DE PROJEÇÃO EM PAREDES DE AMBIENTES DE ÁREA MAIOR QUE 10M², DESEMPENADO (SEM TALISCAS), ESPESSURA DE 0,5CM. AF_06/2014</t>
  </si>
  <si>
    <t>87432</t>
  </si>
  <si>
    <t>APLICAÇÃO DE GESSO PROJETADO COM EQUIPAMENTO DE PROJEÇÃO EM PAREDES DE AMBIENTES DE ÁREA MAIOR QUE 10M², DESEMPENADO (SEM TALISCAS), ESPESSURA DE 1,0CM. AF_06/2014</t>
  </si>
  <si>
    <t>87435</t>
  </si>
  <si>
    <t>APLICAÇÃO DE GESSO PROJETADO COM EQUIPAMENTO DE PROJEÇÃO EM PAREDES DE AMBIENTES DE ÁREA MAIOR QUE 10M², SARRAFEADO (COM TALISCAS), ESPESSURA DE 1,0CM. AF_06/2014</t>
  </si>
  <si>
    <t>87438</t>
  </si>
  <si>
    <t>APLICAÇÃO DE GESSO PROJETADO COM EQUIPAMENTO DE PROJEÇÃO EM PAREDES DE AMBIENTES DE ÁREA MAIOR QUE 10M², SARRAFEADO (COM TALISCAS), ESPESSURA DE 1,5CM. AF_06/2014</t>
  </si>
  <si>
    <t>87431</t>
  </si>
  <si>
    <t>APLICAÇÃO DE GESSO PROJETADO COM EQUIPAMENTO DE PROJEÇÃO EM PAREDES DE AMBIENTES DE ÁREA MENOR QUE 5M², DESEMPENADO (SEM TALISCAS), ESPESSURA DE 0,5CM. AF_06/2014</t>
  </si>
  <si>
    <t>87434</t>
  </si>
  <si>
    <t>APLICAÇÃO DE GESSO PROJETADO COM EQUIPAMENTO DE PROJEÇÃO EM PAREDES DE AMBIENTES DE ÁREA MENOR QUE 5M², DESEMPENADO (SEM TALISCAS), ESPESSURA DE 1,0CM. AF_06/2014</t>
  </si>
  <si>
    <t>87437</t>
  </si>
  <si>
    <t>APLICAÇÃO DE GESSO PROJETADO COM EQUIPAMENTO DE PROJEÇÃO EM PAREDES DE AMBIENTES DE ÁREA MENOR QUE 5M², SARRAFEADO (COM TALISCAS), ESPESSURA DE 1,0CM. AF_06/2014</t>
  </si>
  <si>
    <t>87440</t>
  </si>
  <si>
    <t>APLICAÇÃO DE GESSO PROJETADO COM EQUIPAMENTO DE PROJEÇÃO EM PAREDES DE AMBIENTES DE ÁREA MENOR QUE 5M², SARRAFEADO (COM TALISCAS), ESPESSURA DE 1,5CM. AF_06/2014</t>
  </si>
  <si>
    <t>97115</t>
  </si>
  <si>
    <t>APLICAÇÃO DE GRAXA EM BARRAS DE TRANSFERÊNCIA PARA EXECUÇÃO DE PAVIMENTO DE CONCRETO. AF_11/2017</t>
  </si>
  <si>
    <t>97113</t>
  </si>
  <si>
    <t>APLICAÇÃO DE LONA PLÁSTICA PARA EXECUÇÃO DE PAVIMENTOS DE CONCRETO. AF_11/2017</t>
  </si>
  <si>
    <t>88497</t>
  </si>
  <si>
    <t>APLICAÇÃO E LIXAMENTO DE MASSA LÁTEX EM PAREDES, DUAS DEMÃOS. AF_06/2014</t>
  </si>
  <si>
    <t>88495</t>
  </si>
  <si>
    <t>APLICAÇÃO E LIXAMENTO DE MASSA LÁTEX EM PAREDES, UMA DEMÃO. AF_06/2014</t>
  </si>
  <si>
    <t>88496</t>
  </si>
  <si>
    <t>APLICAÇÃO E LIXAMENTO DE MASSA LÁTEX EM TETO, DUAS DEMÃOS. AF_06/2014</t>
  </si>
  <si>
    <t>88494</t>
  </si>
  <si>
    <t>APLICAÇÃO E LIXAMENTO DE MASSA LÁTEX EM TETO, UMA DEMÃO. AF_06/2014</t>
  </si>
  <si>
    <t>88412</t>
  </si>
  <si>
    <t>APLICAÇÃO MANUAL DE FUNDO SELADOR ACRÍLICO EM PANOS CEGOS DE FACHADA (SEM PRESENÇA DE VÃOS) DE EDIFÍCIOS DE MÚLTIPLOS PAVIMENTOS. AF_06/2014</t>
  </si>
  <si>
    <t>88411</t>
  </si>
  <si>
    <t>APLICAÇÃO MANUAL DE FUNDO SELADOR ACRÍLICO EM PANOS COM PRESENÇA DE VÃOS DE EDIFÍCIOS DE MÚLTIPLOS PAVIMENTOS. AF_06/2014</t>
  </si>
  <si>
    <t>88415</t>
  </si>
  <si>
    <t>APLICAÇÃO MANUAL DE FUNDO SELADOR ACRÍLICO EM PAREDES EXTERNAS DE CASAS. AF_06/2014</t>
  </si>
  <si>
    <t>88413</t>
  </si>
  <si>
    <t>APLICAÇÃO MANUAL DE FUNDO SELADOR ACRÍLICO EM SUPERFÍCIES EXTERNAS DE SACADA DE EDIFÍCIOS DE MÚLTIPLOS PAVIMENTOS. AF_06/2014</t>
  </si>
  <si>
    <t>88414</t>
  </si>
  <si>
    <t>APLICAÇÃO MANUAL DE FUNDO SELADOR ACRÍLICO EM SUPERFÍCIES INTERNAS DA SACADA DE EDIFÍCIOS DE MÚLTIPLOS PAVIMENTOS. AF_06/2014</t>
  </si>
  <si>
    <t>87418</t>
  </si>
  <si>
    <t>APLICAÇÃO MANUAL DE GESSO DESEMPENADO (SEM TALISCAS) EM PAREDES DE AMBIENTES DE ÁREA ENTRE 5M² E 10M², ESPESSURA DE 0,5CM. AF_06/2014</t>
  </si>
  <si>
    <t>87421</t>
  </si>
  <si>
    <t>APLICAÇÃO MANUAL DE GESSO DESEMPENADO (SEM TALISCAS) EM PAREDES DE AMBIENTES DE ÁREA ENTRE 5M² E 10M², ESPESSURA DE 1,0CM. AF_06/2014</t>
  </si>
  <si>
    <t>87417</t>
  </si>
  <si>
    <t>APLICAÇÃO MANUAL DE GESSO DESEMPENADO (SEM TALISCAS) EM PAREDES DE AMBIENTES DE ÁREA MAIOR QUE 10M², ESPESSURA DE 0,5CM. AF_06/2014</t>
  </si>
  <si>
    <t>87420</t>
  </si>
  <si>
    <t>APLICAÇÃO MANUAL DE GESSO DESEMPENADO (SEM TALISCAS) EM PAREDES DE AMBIENTES DE ÁREA MAIOR QUE 10M², ESPESSURA DE 1,0CM. AF_06/2014</t>
  </si>
  <si>
    <t>87419</t>
  </si>
  <si>
    <t>APLICAÇÃO MANUAL DE GESSO DESEMPENADO (SEM TALISCAS) EM PAREDES DE AMBIENTES DE ÁREA MENOR QUE 5M², ESPESSURA DE 0,5CM. AF_06/2014</t>
  </si>
  <si>
    <t>87422</t>
  </si>
  <si>
    <t>APLICAÇÃO MANUAL DE GESSO DESEMPENADO (SEM TALISCAS) EM PAREDES DE AMBIENTES DE ÁREA MENOR QUE 5M², ESPESSURA DE 1,0CM. AF_06/2014</t>
  </si>
  <si>
    <t>87412</t>
  </si>
  <si>
    <t>APLICAÇÃO MANUAL DE GESSO DESEMPENADO (SEM TALISCAS) EM TETO DE AMBIENTES DE ÁREA ENTRE 5M² E 10M², ESPESSURA DE 0,5CM. AF_06/2014</t>
  </si>
  <si>
    <t>87415</t>
  </si>
  <si>
    <t>APLICAÇÃO MANUAL DE GESSO DESEMPENADO (SEM TALISCAS) EM TETO DE AMBIENTES DE ÁREA ENTRE 5M² E 10M², ESPESSURA DE 1,0CM. AF_06/2014</t>
  </si>
  <si>
    <t>87411</t>
  </si>
  <si>
    <t>APLICAÇÃO MANUAL DE GESSO DESEMPENADO (SEM TALISCAS) EM TETO DE AMBIENTES DE ÁREA MAIOR QUE 10M², ESPESSURA DE 0,5CM. AF_06/2014</t>
  </si>
  <si>
    <t>87414</t>
  </si>
  <si>
    <t>APLICAÇÃO MANUAL DE GESSO DESEMPENADO (SEM TALISCAS) EM TETO DE AMBIENTES DE ÁREA MAIOR QUE 10M², ESPESSURA DE 1,0CM. AF_06/2014</t>
  </si>
  <si>
    <t>87413</t>
  </si>
  <si>
    <t>APLICAÇÃO MANUAL DE GESSO DESEMPENADO (SEM TALISCAS) EM TETO DE AMBIENTES DE ÁREA MENOR QUE 5M², ESPESSURA DE 0,5CM. AF_06/2014</t>
  </si>
  <si>
    <t>87416</t>
  </si>
  <si>
    <t>APLICAÇÃO MANUAL DE GESSO DESEMPENADO (SEM TALISCAS) EM TETO DE AMBIENTES DE ÁREA MENOR QUE 5M², ESPESSURA DE 1,0CM. AF_06/2014</t>
  </si>
  <si>
    <t>87424</t>
  </si>
  <si>
    <t>APLICAÇÃO MANUAL DE GESSO SARRAFEADO (COM TALISCAS) EM PAREDES DE AMBIENTES DE ÁREA ENTRE 5M² E 10M², ESPESSURA DE 1,0CM. AF_06/2014</t>
  </si>
  <si>
    <t>87427</t>
  </si>
  <si>
    <t>APLICAÇÃO MANUAL DE GESSO SARRAFEADO (COM TALISCAS) EM PAREDES DE AMBIENTES DE ÁREA ENTRE 5M² E 10M², ESPESSURA DE 1,5CM. AF_06/2014</t>
  </si>
  <si>
    <t>87423</t>
  </si>
  <si>
    <t>APLICAÇÃO MANUAL DE GESSO SARRAFEADO (COM TALISCAS) EM PAREDES DE AMBIENTES DE ÁREA MAIOR QUE 10M², ESPESSURA DE 1,0CM. AF_06/2014</t>
  </si>
  <si>
    <t>87426</t>
  </si>
  <si>
    <t>APLICAÇÃO MANUAL DE GESSO SARRAFEADO (COM TALISCAS) EM PAREDES DE AMBIENTES DE ÁREA MAIOR QUE 10M², ESPESSURA DE 1,5CM. AF_06/2014</t>
  </si>
  <si>
    <t>87425</t>
  </si>
  <si>
    <t>APLICAÇÃO MANUAL DE GESSO SARRAFEADO (COM TALISCAS) EM PAREDES DE AMBIENTES DE ÁREA MENOR QUE 5M², ESPESSURA DE 1,0CM. AF_06/2014</t>
  </si>
  <si>
    <t>87428</t>
  </si>
  <si>
    <t>APLICAÇÃO MANUAL DE GESSO SARRAFEADO (COM TALISCAS) EM PAREDES DE AMBIENTES DE ÁREA MENOR QUE 5M², ESPESSURA DE 1,5CM. AF_06/2014</t>
  </si>
  <si>
    <t>96131</t>
  </si>
  <si>
    <t>APLICAÇÃO MANUAL DE MASSA ACRÍLICA EM PANOS DE FACHADA COM PRESENÇA DE VÃOS, DE EDIFÍCIOS DE MÚLTIPLOS PAVIMENTOS, DUAS DEMÃOS. AF_05/2017</t>
  </si>
  <si>
    <t>96126</t>
  </si>
  <si>
    <t>APLICAÇÃO MANUAL DE MASSA ACRÍLICA EM PANOS DE FACHADA COM PRESENÇA DE VÃOS, DE EDIFÍCIOS DE MÚLTIPLOS PAVIMENTOS, UMA DEMÃO. AF_05/2017</t>
  </si>
  <si>
    <t>96132</t>
  </si>
  <si>
    <t>APLICAÇÃO MANUAL DE MASSA ACRÍLICA EM PANOS DE FACHADA SEM PRESENÇA DE VÃOS, DE EDIFÍCIOS DE MÚLTIPLOS PAVIMENTOS, DUAS DEMÃOS. AF_05/2017</t>
  </si>
  <si>
    <t>96127</t>
  </si>
  <si>
    <t>APLICAÇÃO MANUAL DE MASSA ACRÍLICA EM PANOS DE FACHADA SEM PRESENÇA DE VÃOS, DE EDIFÍCIOS DE MÚLTIPLOS PAVIMENTOS, UMA DEMÃO. AF_05/2017</t>
  </si>
  <si>
    <t>96135</t>
  </si>
  <si>
    <t>APLICAÇÃO MANUAL DE MASSA ACRÍLICA EM PAREDES EXTERNAS DE CASAS, DUAS DEMÃOS. AF_05/2017</t>
  </si>
  <si>
    <t>96130</t>
  </si>
  <si>
    <t>APLICAÇÃO MANUAL DE MASSA ACRÍLICA EM PAREDES EXTERNAS DE CASAS, UMA DEMÃO. AF_05/2017</t>
  </si>
  <si>
    <t>96133</t>
  </si>
  <si>
    <t>APLICAÇÃO MANUAL DE MASSA ACRÍLICA EM SUPERFÍCIES EXTERNAS DE SACADA DE EDIFÍCIOS DE MÚLTIPLOS PAVIMENTOS, DUAS DEMÃOS. AF_05/2017</t>
  </si>
  <si>
    <t>96128</t>
  </si>
  <si>
    <t>APLICAÇÃO MANUAL DE MASSA ACRÍLICA EM SUPERFÍCIES EXTERNAS DE SACADA DE EDIFÍCIOS DE MÚLTIPLOS PAVIMENTOS, UMA DEMÃO. AF_05/2017</t>
  </si>
  <si>
    <t>96134</t>
  </si>
  <si>
    <t>APLICAÇÃO MANUAL DE MASSA ACRÍLICA EM SUPERFÍCIES INTERNAS DE SACADA DE EDIFÍCIOS DE MÚLTIPLOS PAVIMENTOS, DUAS DEMÃOS. AF_05/2017</t>
  </si>
  <si>
    <t>96129</t>
  </si>
  <si>
    <t>APLICAÇÃO MANUAL DE MASSA ACRÍLICA EM SUPERFÍCIES INTERNAS DE SACADA DE EDIFÍCIOS DE MÚLTIPLOS PAVIMENTOS, UMA DEMÃO. AF_05/2017</t>
  </si>
  <si>
    <t>88489</t>
  </si>
  <si>
    <t>APLICAÇÃO MANUAL DE PINTURA COM TINTA LÁTEX ACRÍLICA EM PAREDES, DUAS DEMÃOS. AF_06/2014</t>
  </si>
  <si>
    <t>88488</t>
  </si>
  <si>
    <t>APLICAÇÃO MANUAL DE PINTURA COM TINTA LÁTEX ACRÍLICA EM TETO, DUAS DEMÃOS. AF_06/2014</t>
  </si>
  <si>
    <t>88432</t>
  </si>
  <si>
    <t>APLICAÇÃO MANUAL DE PINTURA COM TINTA TEXTURIZADA ACRÍLICA EM MOLDURAS DE EPS, PRÉ-FABRICADOS, OU OUTROS. AF_06/2014</t>
  </si>
  <si>
    <t>88426</t>
  </si>
  <si>
    <t>APLICAÇÃO MANUAL DE PINTURA COM TINTA TEXTURIZADA ACRÍLICA EM PANOS CEGOS DE FACHADA (SEM PRESENÇA DE VÃOS) DE EDIFÍCIOS DE MÚLTIPLOS PAVIMENTOS, DUAS CORES. AF_06/2014</t>
  </si>
  <si>
    <t>88417</t>
  </si>
  <si>
    <t>APLICAÇÃO MANUAL DE PINTURA COM TINTA TEXTURIZADA ACRÍLICA EM PANOS CEGOS DE FACHADA (SEM PRESENÇA DE VÃOS) DE EDIFÍCIOS DE MÚLTIPLOS PAVIMENTOS, UMA COR. AF_06/2014</t>
  </si>
  <si>
    <t>88424</t>
  </si>
  <si>
    <t>APLICAÇÃO MANUAL DE PINTURA COM TINTA TEXTURIZADA ACRÍLICA EM PANOS COM PRESENÇA DE VÃOS DE EDIFÍCIOS DE MÚLTIPLOS PAVIMENTOS, DUAS CORES. AF_06/2014</t>
  </si>
  <si>
    <t>88416</t>
  </si>
  <si>
    <t>APLICAÇÃO MANUAL DE PINTURA COM TINTA TEXTURIZADA ACRÍLICA EM PANOS COM PRESENÇA DE VÃOS DE EDIFÍCIOS DE MÚLTIPLOS PAVIMENTOS, UMA COR. AF_06/2014</t>
  </si>
  <si>
    <t>88431</t>
  </si>
  <si>
    <t>APLICAÇÃO MANUAL DE PINTURA COM TINTA TEXTURIZADA ACRÍLICA EM PAREDES EXTERNAS DE CASAS, DUAS CORES. AF_06/2014</t>
  </si>
  <si>
    <t>88423</t>
  </si>
  <si>
    <t>APLICAÇÃO MANUAL DE PINTURA COM TINTA TEXTURIZADA ACRÍLICA EM PAREDES EXTERNAS DE CASAS, UMA COR. AF_06/2014</t>
  </si>
  <si>
    <t>88428</t>
  </si>
  <si>
    <t>APLICAÇÃO MANUAL DE PINTURA COM TINTA TEXTURIZADA ACRÍLICA EM SUPERFÍCIES EXTERNAS DE SACADA DE EDIFÍCIOS DE MÚLTIPLOS PAVIMENTOS, DUAS CORES. AF_06/2014</t>
  </si>
  <si>
    <t>88420</t>
  </si>
  <si>
    <t>APLICAÇÃO MANUAL DE PINTURA COM TINTA TEXTURIZADA ACRÍLICA EM SUPERFÍCIES EXTERNAS DE SACADA DE EDIFÍCIOS DE MÚLTIPLOS PAVIMENTOS, UMA COR. AF_06/2014</t>
  </si>
  <si>
    <t>88429</t>
  </si>
  <si>
    <t>APLICAÇÃO MANUAL DE PINTURA COM TINTA TEXTURIZADA ACRÍLICA EM SUPERFÍCIES INTERNAS DA SACADA DE EDIFÍCIOS DE MÚLTIPLOS PAVIMENTOS, DUAS CORES. AF_06/2014</t>
  </si>
  <si>
    <t>88421</t>
  </si>
  <si>
    <t>APLICAÇÃO MANUAL DE PINTURA COM TINTA TEXTURIZADA ACRÍLICA EM SUPERFÍCIES INTERNAS DA SACADA DE EDIFÍCIOS DE MÚLTIPLOS PAVIMENTOS, UMA COR. AF_06/2014</t>
  </si>
  <si>
    <t>95622</t>
  </si>
  <si>
    <t>APLICAÇÃO MANUAL DE TINTA LÁTEX ACRÍLICA EM PANOS COM PRESENÇA DE VÃOS DE EDIFÍCIOS DE MÚLTIPLOS PAVIMENTOS, DUAS DEMÃOS. AF_11/2016</t>
  </si>
  <si>
    <t>95623</t>
  </si>
  <si>
    <t>APLICAÇÃO MANUAL DE TINTA LÁTEX ACRÍLICA EM PANOS SEM PRESENÇA DE VÃOS DE EDIFÍCIOS DE MÚLTIPLOS PAVIMENTOS, DUAS DEMÃOS. AF_11/2016</t>
  </si>
  <si>
    <t>95626</t>
  </si>
  <si>
    <t>APLICAÇÃO MANUAL DE TINTA LÁTEX ACRÍLICA EM PAREDE EXTERNAS DE CASAS, DUAS DEMÃOS. AF_11/2016</t>
  </si>
  <si>
    <t>95624</t>
  </si>
  <si>
    <t>APLICAÇÃO MANUAL DE TINTA LÁTEX ACRÍLICA EM SUPERFÍCIES EXTERNAS DE SACADA DE EDIFÍCIOS DE MÚLTIPLOS PAVIMENTOS, DUAS DEMÃOS. AF_11/2016</t>
  </si>
  <si>
    <t>95625</t>
  </si>
  <si>
    <t>APLICAÇÃO MANUAL DE TINTA LÁTEX ACRÍLICA EM SUPERFÍCIES INTERNAS DE SACADA DE EDIFÍCIOS DE MÚLTIPLOS PAVIMENTOS, DUAS DEMÃOS. AF_11/2016</t>
  </si>
  <si>
    <t>102200</t>
  </si>
  <si>
    <t>APLICAÇÃO MASSA ALQUÍDICA PARA MADEIRA, PARA PINTURA COM TINTA DE ACABAMENTO (PIGMENTADA). AF_01/2021</t>
  </si>
  <si>
    <t>102202</t>
  </si>
  <si>
    <t>APLICAÇÃO MASSA EPÓXI PARA MADEIRA, PARA PINTURA COM TINTA PU DE ACABAMENTO (PIGMENTADA). AF_01/2021</t>
  </si>
  <si>
    <t>90767</t>
  </si>
  <si>
    <t>APONTADOR OU APROPRIADOR COM ENCARGOS COMPLEMENTARES</t>
  </si>
  <si>
    <t>93564</t>
  </si>
  <si>
    <t>103517</t>
  </si>
  <si>
    <t>AQUECEDOR SOLAR COMPACTO, KIT PARA 1 COLETOR SOLAR EM VIDRO TEMPERADO E SERPENTINA EM TUBO DE COBRE COM SUPORTE, RESERVATÓRIO, FIXAÇÕES E TUBOS - FORNECIMENTO E INSTALAÇÃO. AF_12/2021</t>
  </si>
  <si>
    <t>103247</t>
  </si>
  <si>
    <t>AR CONDICIONADO SPLIT INVERTER, HI-WALL (PAREDE), 12000 BTU/H, CICLO FRIO - FORNECIMENTO E INSTALAÇÃO. AF_11/2021_P</t>
  </si>
  <si>
    <t>103250</t>
  </si>
  <si>
    <t>AR CONDICIONADO SPLIT INVERTER, HI-WALL (PAREDE), 18000 BTU/H, CICLO FRIO - FORNECIMENTO E INSTALAÇÃO. AF_11/2021_P</t>
  </si>
  <si>
    <t>103253</t>
  </si>
  <si>
    <t>AR CONDICIONADO SPLIT INVERTER, HI-WALL (PAREDE), 24000 BTU/H, CICLO FRIO - FORNECIMENTO E INSTALAÇÃO. AF_11/2021_P</t>
  </si>
  <si>
    <t>103244</t>
  </si>
  <si>
    <t>AR CONDICIONADO SPLIT INVERTER, HI-WALL (PAREDE), 9000 BTU/H, CICLO FRIO - FORNECIMENTO E INSTALAÇÃO. AF_11/2021_P</t>
  </si>
  <si>
    <t>103256</t>
  </si>
  <si>
    <t>AR CONDICIONADO SPLIT INVERTER, PISO TETO, 18000 BTU/H, CICLO FRIO - FORNECIMENTO E INSTALAÇÃO. AF_11/2021_P</t>
  </si>
  <si>
    <t>103258</t>
  </si>
  <si>
    <t>AR CONDICIONADO SPLIT INVERTER, PISO TETO, 24000 BTU/H, CICLO FRIO - FORNECIMENTO E INSTALAÇÃO. AF_11/2021_P</t>
  </si>
  <si>
    <t>103260</t>
  </si>
  <si>
    <t>AR CONDICIONADO SPLIT INVERTER, PISO TETO, 24000 BTU/H, QUENTE/FRIO - FORNECIMENTO E INSTALAÇÃO. AF_11/2021_P</t>
  </si>
  <si>
    <t>103261</t>
  </si>
  <si>
    <t>AR CONDICIONADO SPLIT INVERTER, PISO TETO, 36000 BTU/H, CICLO FRIO - FORNECIMENTO E INSTALAÇÃO. AF_11/2021_P</t>
  </si>
  <si>
    <t>103263</t>
  </si>
  <si>
    <t>AR CONDICIONADO SPLIT INVERTER, PISO TETO, 48000 BTU/H, CICLO FRIO - FORNECIMENTO E INSTALAÇÃO. AF_11/2021_P</t>
  </si>
  <si>
    <t>103265</t>
  </si>
  <si>
    <t>AR CONDICIONADO SPLIT INVERTER, PISO TETO, APRESENTANDO ENTRE 54000 E 58000 BTU/H, CICLO FRIO - FORNECIMENTO E INSTALAÇÃO. AF_11/2021_P</t>
  </si>
  <si>
    <t>103268</t>
  </si>
  <si>
    <t>AR CONDICIONADO SPLIT ON/OFF, CASSETE (TETO), 18000 BTU/H, CICLO QUENTE/FRIO - FORNECIMENTO E INSTALAÇÃO. AF_11/2021_P</t>
  </si>
  <si>
    <t>103270</t>
  </si>
  <si>
    <t>AR CONDICIONADO SPLIT ON/OFF, CASSETE (TETO), 24000 BTU/H, CICLO QUENTE/FRIO - FORNECIMENTO E INSTALAÇÃO. AF_11/2021_P</t>
  </si>
  <si>
    <t>103272</t>
  </si>
  <si>
    <t>AR CONDICIONADO SPLIT ON/OFF, CASSETE (TETO), 36000 BTU/H, CICLO QUENTE/FRIO - FORNECIMENTO E INSTALAÇÃO. AF_11/2021_P</t>
  </si>
  <si>
    <t>103274</t>
  </si>
  <si>
    <t>AR CONDICIONADO SPLIT ON/OFF, CASSETE (TETO), 48000 BTU/H, CICLO QUENTE/FRIO - FORNECIMENTO E INSTALAÇÃO. AF_11/2021_P</t>
  </si>
  <si>
    <t>103276</t>
  </si>
  <si>
    <t>AR CONDICIONADO SPLIT ON/OFF, CASSETE (TETO), 60000 BTU/H, CICLO QUENTE/FRIO - FORNECIMENTO E INSTALAÇÃO. AF_11/2021_P</t>
  </si>
  <si>
    <t>103267</t>
  </si>
  <si>
    <t>AR CONDICIONADO SPLIT ON/OFF, CASSETE (TETO), FRIO 4 VIAS 18000 BTU/H - FORNECIMENTO E INSTALAÇÃO. AF_11/2021_P</t>
  </si>
  <si>
    <t>103269</t>
  </si>
  <si>
    <t>AR CONDICIONADO SPLIT ON/OFF, CASSETE (TETO), FRIO 4 VIAS 24000 BTU/H - FORNECIMENTO E INSTALAÇÃO. AF_11/2021_P</t>
  </si>
  <si>
    <t>103271</t>
  </si>
  <si>
    <t>AR CONDICIONADO SPLIT ON/OFF, CASSETE (TETO), FRIO 4 VIAS 36000 BTU/H - FORNECIMENTO E INSTALAÇÃO. AF_11/2021_P</t>
  </si>
  <si>
    <t>103273</t>
  </si>
  <si>
    <t>AR CONDICIONADO SPLIT ON/OFF, CASSETE (TETO), FRIO 4 VIAS 48000 BTU/H - FORNECIMENTO E INSTALAÇÃO. AF_11/2021_P</t>
  </si>
  <si>
    <t>103275</t>
  </si>
  <si>
    <t>AR CONDICIONADO SPLIT ON/OFF, CASSETE (TETO), FRIO 4 VIAS 60000 BTU/H - FORNECIMENTO E INSTALAÇÃO. AF_11/2021_P</t>
  </si>
  <si>
    <t>103248</t>
  </si>
  <si>
    <t>AR CONDICIONADO SPLIT ON/OFF, HI-WALL (PAREDE), 12000 BTUS/H, CICLO FRIO - FORNECIMENTO E INSTALAÇÃO. AF_11/2021_P</t>
  </si>
  <si>
    <t>103249</t>
  </si>
  <si>
    <t>AR CONDICIONADO SPLIT ON/OFF, HI-WALL (PAREDE), 12000 BTUS/H, CICLO QUENTE/FRIO - FORNECIMENTO E INSTALAÇÃO. AF_11/2021_P</t>
  </si>
  <si>
    <t>103251</t>
  </si>
  <si>
    <t>AR CONDICIONADO SPLIT ON/OFF, HI-WALL (PAREDE), 18000 BTUS/H, CICLO FRIO - FORNECIMENTO E INSTALAÇÃO. AF_11/2021_P</t>
  </si>
  <si>
    <t>103252</t>
  </si>
  <si>
    <t>AR CONDICIONADO SPLIT ON/OFF, HI-WALL (PAREDE), 18000 BTUS/H, CICLO QUENTE/FRIO - FORNECIMENTO E INSTALAÇÃO. AF_11/2021_P</t>
  </si>
  <si>
    <t>103254</t>
  </si>
  <si>
    <t>AR CONDICIONADO SPLIT ON/OFF, HI-WALL (PAREDE), 24000 BTUS/H, CICLO FRIO - FORNECIMENTO E INSTALAÇÃO. AF_11/2021_P</t>
  </si>
  <si>
    <t>103255</t>
  </si>
  <si>
    <t>AR CONDICIONADO SPLIT ON/OFF, HI-WALL (PAREDE), 24000 BTUS/H, CICLO QUENTE/FRIO - FORNECIMENTO E INSTALAÇÃO. AF_11/2021_P</t>
  </si>
  <si>
    <t>103245</t>
  </si>
  <si>
    <t>AR CONDICIONADO SPLIT ON/OFF, HI-WALL (PAREDE), 9000 BTUS/H, CICLO FRIO - FORNECIMENTO E INSTALAÇÃO. AF_11/2021_P</t>
  </si>
  <si>
    <t>103246</t>
  </si>
  <si>
    <t>AR CONDICIONADO SPLIT ON/OFF, HI-WALL (PAREDE), 9000 BTUS/H, CICLO QUENTE/FRIO - FORNECIMENTO E INSTALAÇÃO. AF_11/2021_P</t>
  </si>
  <si>
    <t>103257</t>
  </si>
  <si>
    <t>AR CONDICIONADO SPLIT ON/OFF, PISO TETO, 18.000 BTU/H, CICLO FRIO - FORNECIMENTO E INSTALAÇÃO. AF_11/2021_P</t>
  </si>
  <si>
    <t>103259</t>
  </si>
  <si>
    <t>AR CONDICIONADO SPLIT ON/OFF, PISO TETO, 24.000 BTU/H, CICLO FRIO - FORNECIMENTO E INSTALAÇÃO. AF_11/2021_P</t>
  </si>
  <si>
    <t>103262</t>
  </si>
  <si>
    <t>AR CONDICIONADO SPLIT ON/OFF, PISO TETO, 36.000 BTU/H, CICLO FRIO - FORNECIMENTO E INSTALAÇÃO. AF_11/2021_P</t>
  </si>
  <si>
    <t>103264</t>
  </si>
  <si>
    <t>AR CONDICIONADO SPLIT ON/OFF, PISO TETO, 48.000 BTU/H, CICLO FRIO - FORNECIMENTO E INSTALAÇÃO. AF_11/2021_P</t>
  </si>
  <si>
    <t>103266</t>
  </si>
  <si>
    <t>AR CONDICIONADO SPLIT ON/OFF, PISO TETO, 60.000 BTU/H, CICLO FRIO - FORNECIMENTO E INSTALAÇÃO. AF_11/2021_P</t>
  </si>
  <si>
    <t>103277</t>
  </si>
  <si>
    <t>AR CONDICIONADO SPLITÃO 10 TR - FORNECIMENTO E INSTALAÇÃO. AF_11/2021_P</t>
  </si>
  <si>
    <t>103278</t>
  </si>
  <si>
    <t>AR CONDICIONADO SPLITÃO 15 TR - FORNECIMENTO E INSTALAÇÃO. AF_11/2021_P</t>
  </si>
  <si>
    <t>87410</t>
  </si>
  <si>
    <t>ARGAMASSA À BASE DE GESSO, MISTURA E PROJEÇÃO DE 1,5 M³/H DE ARGAMASSA. AF_08/2019</t>
  </si>
  <si>
    <t>87382</t>
  </si>
  <si>
    <t>ARGAMASSA INDUSTRIALIZADA MULTIUSO PARA REVESTIMENTOS E ASSENTAMENTO DA ALVENARIA, PREPARO COM MISTURADOR DE EIXO HORIZONTAL DE 160 KG. AF_08/2019</t>
  </si>
  <si>
    <t>87383</t>
  </si>
  <si>
    <t>ARGAMASSA INDUSTRIALIZADA MULTIUSO PARA REVESTIMENTOS E ASSENTAMENTO DA ALVENARIA, PREPARO COM MISTURADOR DE EIXO HORIZONTAL DE 300 KG. AF_08/2019</t>
  </si>
  <si>
    <t>87384</t>
  </si>
  <si>
    <t>ARGAMASSA INDUSTRIALIZADA MULTIUSO PARA REVESTIMENTOS E ASSENTAMENTO DA ALVENARIA, PREPARO COM MISTURADOR DE EIXO HORIZONTAL DE 600 KG. AF_08/2019</t>
  </si>
  <si>
    <t>87398</t>
  </si>
  <si>
    <t>ARGAMASSA INDUSTRIALIZADA MULTIUSO PARA REVESTIMENTOS E ASSENTAMENTO DA ALVENARIA, PREPARO MANUAL. AF_08/2019</t>
  </si>
  <si>
    <t>87395</t>
  </si>
  <si>
    <t>ARGAMASSA INDUSTRIALIZADA PARA CHAPISCO COLANTE, PREPARO COM MISTURADOR DE EIXO HORIZONTAL DE 160 KG. AF_08/2019</t>
  </si>
  <si>
    <t>87396</t>
  </si>
  <si>
    <t>ARGAMASSA INDUSTRIALIZADA PARA CHAPISCO COLANTE, PREPARO COM MISTURADOR DE EIXO HORIZONTAL DE 300 KG. AF_08/2019</t>
  </si>
  <si>
    <t>87397</t>
  </si>
  <si>
    <t>ARGAMASSA INDUSTRIALIZADA PARA CHAPISCO COLANTE, PREPARO COM MISTURADOR DE EIXO HORIZONTAL DE 600 KG. AF_08/2019</t>
  </si>
  <si>
    <t>87402</t>
  </si>
  <si>
    <t>ARGAMASSA INDUSTRIALIZADA PARA CHAPISCO COLANTE, PREPARO MANUAL. AF_08/2019</t>
  </si>
  <si>
    <t>87391</t>
  </si>
  <si>
    <t>ARGAMASSA INDUSTRIALIZADA PARA CHAPISCO ROLADO, PREPARO COM MISTURADOR DE EIXO HORIZONTAL DE 160 KG. AF_08/2019</t>
  </si>
  <si>
    <t>87393</t>
  </si>
  <si>
    <t>ARGAMASSA INDUSTRIALIZADA PARA CHAPISCO ROLADO, PREPARO COM MISTURADOR DE EIXO HORIZONTAL DE 300 KG. AF_08/2019</t>
  </si>
  <si>
    <t>87394</t>
  </si>
  <si>
    <t>ARGAMASSA INDUSTRIALIZADA PARA CHAPISCO ROLADO, PREPARO COM MISTURADOR DE EIXO HORIZONTAL DE 600 KG. AF_08/2019</t>
  </si>
  <si>
    <t>87401</t>
  </si>
  <si>
    <t>ARGAMASSA INDUSTRIALIZADA PARA CHAPISCO ROLADO, PREPARO MANUAL. AF_08/2019</t>
  </si>
  <si>
    <t>87407</t>
  </si>
  <si>
    <t>ARGAMASSA INDUSTRIALIZADA PARA REVESTIMENTOS, MISTURA E PROJEÇÃO DE 1,5 M³/H DE ARGAMASSA. AF_08/2019</t>
  </si>
  <si>
    <t>87408</t>
  </si>
  <si>
    <t>ARGAMASSA INDUSTRIALIZADA PARA REVESTIMENTOS, MISTURA E PROJEÇÃO DE 2 M³/H DE ARGAMASSA. AF_06/2014</t>
  </si>
  <si>
    <t>87404</t>
  </si>
  <si>
    <t>ARGAMASSA PARA REVESTIMENTO DECORATIVO MONOCAMADA (MONOCAPA), MISTURA E PROJEÇÃO DE 1,5 M3/H DE ARGAMASSA. AF_08/2019</t>
  </si>
  <si>
    <t>87405</t>
  </si>
  <si>
    <t>ARGAMASSA PARA REVESTIMENTO DECORATIVO MONOCAMADA (MONOCAPA), MISTURA E PROJEÇÃO DE 2 M3/H DE ARGAMASSA. AF_06/2014</t>
  </si>
  <si>
    <t>87388</t>
  </si>
  <si>
    <t>ARGAMASSA PARA REVESTIMENTO DECORATIVO MONOCAMADA (MONOCAPA), PREPARO COM MISTURADOR DE EIXO HORIZONTAL DE 160 KG. AF_08/2019</t>
  </si>
  <si>
    <t>87389</t>
  </si>
  <si>
    <t>ARGAMASSA PARA REVESTIMENTO DECORATIVO MONOCAMADA (MONOCAPA), PREPARO COM MISTURADOR DE EIXO HORIZONTAL DE 300 KG. AF_08/2019</t>
  </si>
  <si>
    <t>87390</t>
  </si>
  <si>
    <t>ARGAMASSA PARA REVESTIMENTO DECORATIVO MONOCAMADA (MONOCAPA), PREPARO COM MISTURADOR DE EIXO HORIZONTAL DE 600 KG. AF_08/2019</t>
  </si>
  <si>
    <t>87385</t>
  </si>
  <si>
    <t>ARGAMASSA PRONTA PARA CONTRAPISO, PREPARO COM MISTURADOR DE EIXO HORIZONTAL DE 160 KG. AF_08/2019</t>
  </si>
  <si>
    <t>87386</t>
  </si>
  <si>
    <t>ARGAMASSA PRONTA PARA CONTRAPISO, PREPARO COM MISTURADOR DE EIXO HORIZONTAL DE 300 KG. AF_08/2019</t>
  </si>
  <si>
    <t>87387</t>
  </si>
  <si>
    <t>ARGAMASSA PRONTA PARA CONTRAPISO, PREPARO COM MISTURADOR DE EIXO HORIZONTAL DE 600 KG. AF_08/2019</t>
  </si>
  <si>
    <t>87399</t>
  </si>
  <si>
    <t>ARGAMASSA PRONTA PARA CONTRAPISO, PREPARO MANUAL. AF_08/2019</t>
  </si>
  <si>
    <t>100464</t>
  </si>
  <si>
    <t>ARGAMASSA TRAÇO 1:0,5:4,5  (EM VOLUME DE CIMENTO, CAL E AREIA MÉDIA ÚMIDA), PREPARO MECÂNICO COM MISTURADOR DE EIXO HORIZONTAL DE 160 KG. AF_08/2019</t>
  </si>
  <si>
    <t>100465</t>
  </si>
  <si>
    <t>ARGAMASSA TRAÇO 1:0,5:4,5  (EM VOLUME DE CIMENTO, CAL E AREIA MÉDIA ÚMIDA), PREPARO MECÂNICO COM MISTURADOR DE EIXO HORIZONTAL DE 300 KG. AF_08/2019</t>
  </si>
  <si>
    <t>100466</t>
  </si>
  <si>
    <t>ARGAMASSA TRAÇO 1:0,5:4,5  (EM VOLUME DE CIMENTO, CAL E AREIA MÉDIA ÚMIDA), PREPARO MECÂNICO COM MISTURADOR DE EIXO HORIZONTAL DE 600 KG. AF_08/2019</t>
  </si>
  <si>
    <t>88627</t>
  </si>
  <si>
    <t>ARGAMASSA TRAÇO 1:0,5:4,5 (EM VOLUME DE CIMENTO, CAL E AREIA MÉDIA ÚMIDA) PARA ASSENTAMENTO DE ALVENARIA, PREPARO MANUAL. AF_08/2019</t>
  </si>
  <si>
    <t>88626</t>
  </si>
  <si>
    <t>ARGAMASSA TRAÇO 1:0,5:4,5 (EM VOLUME DE CIMENTO, CAL E AREIA MÉDIA ÚMIDA), PREPARO MECÂNICO COM BETONEIRA 400 L. AF_08/2019</t>
  </si>
  <si>
    <t>100488</t>
  </si>
  <si>
    <t>ARGAMASSA TRAÇO 1:0,5:4,5 (EM VOLUME DE CIMENTO, CAL E AREIA MÉDIA ÚMIDA), PREPARO MECÂNICO COM BETONEIRA 600 L. AF_08/2019</t>
  </si>
  <si>
    <t>87368</t>
  </si>
  <si>
    <t>ARGAMASSA TRAÇO 1:1,5:7,5 (EM VOLUME DE CIMENTO, CAL E AREIA MÉDIA ÚMIDA) PARA EMBOÇO/MASSA ÚNICA/ASSENTAMENTO DE ALVENARIA DE VEDAÇÃO, PREPARO MANUAL. AF_08/2019</t>
  </si>
  <si>
    <t>87289</t>
  </si>
  <si>
    <t>ARGAMASSA TRAÇO 1:1,5:7,5 (EM VOLUME DE CIMENTO, CAL E AREIA MÉDIA ÚMIDA) PARA EMBOÇO/MASSA ÚNICA/ASSENTAMENTO DE ALVENARIA DE VEDAÇÃO, PREPARO MECÂNICO COM BETONEIRA 400 L. AF_08/2019</t>
  </si>
  <si>
    <t>87290</t>
  </si>
  <si>
    <t>ARGAMASSA TRAÇO 1:1,5:7,5 (EM VOLUME DE CIMENTO, CAL E AREIA MÉDIA ÚMIDA) PARA EMBOÇO/MASSA ÚNICA/ASSENTAMENTO DE ALVENARIA DE VEDAÇÃO, PREPARO MECÂNICO COM BETONEIRA 600 L. AF_08/2019</t>
  </si>
  <si>
    <t>87333</t>
  </si>
  <si>
    <t>ARGAMASSA TRAÇO 1:1,5:7,5 (EM VOLUME DE CIMENTO, CAL E AREIA MÉDIA ÚMIDA) PARA EMBOÇO/MASSA ÚNICA/ASSENTAMENTO DE ALVENARIA DE VEDAÇÃO, PREPARO MECÂNICO COM MISTURADOR DE EIXO HORIZONTAL DE 300 KG. AF_08/2019</t>
  </si>
  <si>
    <t>87334</t>
  </si>
  <si>
    <t>ARGAMASSA TRAÇO 1:1,5:7,5 (EM VOLUME DE CIMENTO, CAL E AREIA MÉDIA ÚMIDA) PARA EMBOÇO/MASSA ÚNICA/ASSENTAMENTO DE ALVENARIA DE VEDAÇÃO, PREPARO MECÂNICO COM MISTURADOR DE EIXO HORIZONTAL DE 600 KG. AF_08/2019</t>
  </si>
  <si>
    <t>95563</t>
  </si>
  <si>
    <t>ARGAMASSA TRAÇO 1:1,93 (EM VOLUME DE CIMENTO E AREIA MÉDIA ÚMIDA), FCK 20 MPA, PREPARO MECÂNICO COM MISTURADOR DUPLO HORIZONTAL DE ALTA TURBULÊNCIA. AF_03/2020</t>
  </si>
  <si>
    <t>87367</t>
  </si>
  <si>
    <t>ARGAMASSA TRAÇO 1:1:6 (EM VOLUME DE CIMENTO, CAL E AREIA MÉDIA ÚMIDA) PARA EMBOÇO/MASSA ÚNICA/ASSENTAMENTO DE ALVENARIA DE VEDAÇÃO, PREPARO MANUAL. AF_08/2019</t>
  </si>
  <si>
    <t>87286</t>
  </si>
  <si>
    <t>ARGAMASSA TRAÇO 1:1:6 (EM VOLUME DE CIMENTO, CAL E AREIA MÉDIA ÚMIDA) PARA EMBOÇO/MASSA ÚNICA/ASSENTAMENTO DE ALVENARIA DE VEDAÇÃO, PREPARO MECÂNICO COM BETONEIRA 400 L. AF_08/2019</t>
  </si>
  <si>
    <t>87287</t>
  </si>
  <si>
    <t>ARGAMASSA TRAÇO 1:1:6 (EM VOLUME DE CIMENTO, CAL E AREIA MÉDIA ÚMIDA) PARA EMBOÇO/MASSA ÚNICA/ASSENTAMENTO DE ALVENARIA DE VEDAÇÃO, PREPARO MECÂNICO COM BETONEIRA 600 L. AF_08/2019</t>
  </si>
  <si>
    <t>87331</t>
  </si>
  <si>
    <t>ARGAMASSA TRAÇO 1:1:6 (EM VOLUME DE CIMENTO, CAL E AREIA MÉDIA ÚMIDA) PARA EMBOÇO/MASSA ÚNICA/ASSENTAMENTO DE ALVENARIA DE VEDAÇÃO, PREPARO MECÂNICO COM MISTURADOR DE EIXO HORIZONTAL DE 300 KG. AF_08/2019</t>
  </si>
  <si>
    <t>87332</t>
  </si>
  <si>
    <t>ARGAMASSA TRAÇO 1:1:6 (EM VOLUME DE CIMENTO, CAL E AREIA MÉDIA ÚMIDA) PARA EMBOÇO/MASSA ÚNICA/ASSENTAMENTO DE ALVENARIA DE VEDAÇÃO, PREPARO MECÂNICO COM MISTURADOR DE EIXO HORIZONTAL DE 600 KG. AF_08/2019</t>
  </si>
  <si>
    <t>87369</t>
  </si>
  <si>
    <t>ARGAMASSA TRAÇO 1:2:8 (EM VOLUME DE CIMENTO, CAL E AREIA MÉDIA ÚMIDA) PARA EMBOÇO/MASSA ÚNICA/ASSENTAMENTO DE ALVENARIA DE VEDAÇÃO, PREPARO MANUAL. AF_08/2019</t>
  </si>
  <si>
    <t>87292</t>
  </si>
  <si>
    <t>ARGAMASSA TRAÇO 1:2:8 (EM VOLUME DE CIMENTO, CAL E AREIA MÉDIA ÚMIDA) PARA EMBOÇO/MASSA ÚNICA/ASSENTAMENTO DE ALVENARIA DE VEDAÇÃO, PREPARO MECÂNICO COM BETONEIRA 400 L. AF_08/2019</t>
  </si>
  <si>
    <t>87335</t>
  </si>
  <si>
    <t>ARGAMASSA TRAÇO 1:2:8 (EM VOLUME DE CIMENTO, CAL E AREIA MÉDIA ÚMIDA) PARA EMBOÇO/MASSA ÚNICA/ASSENTAMENTO DE ALVENARIA DE VEDAÇÃO, PREPARO MECÂNICO COM MISTURADOR DE EIXO HORIZONTAL DE 300 KG. AF_08/2019</t>
  </si>
  <si>
    <t>87336</t>
  </si>
  <si>
    <t>ARGAMASSA TRAÇO 1:2:8 (EM VOLUME DE CIMENTO, CAL E AREIA MÉDIA ÚMIDA) PARA EMBOÇO/MASSA ÚNICA/ASSENTAMENTO DE ALVENARIA DE VEDAÇÃO, PREPARO MECÂNICO COM MISTURADOR DE EIXO HORIZONTAL DE 600 KG. AF_08/2019</t>
  </si>
  <si>
    <t>87370</t>
  </si>
  <si>
    <t>ARGAMASSA TRAÇO 1:2:9 (EM VOLUME DE CIMENTO, CAL E AREIA MÉDIA ÚMIDA) PARA EMBOÇO/MASSA ÚNICA/ASSENTAMENTO DE ALVENARIA DE VEDAÇÃO, PREPARO MANUAL. AF_08/2019</t>
  </si>
  <si>
    <t>88715</t>
  </si>
  <si>
    <t>ARGAMASSA TRAÇO 1:2:9 (EM VOLUME DE CIMENTO, CAL E AREIA MÉDIA ÚMIDA) PARA EMBOÇO/MASSA ÚNICA/ASSENTAMENTO DE ALVENARIA DE VEDAÇÃO, PREPARO MECÂNICO COM BETONEIRA 400 L. AF_08/2019</t>
  </si>
  <si>
    <t>87294</t>
  </si>
  <si>
    <t>ARGAMASSA TRAÇO 1:2:9 (EM VOLUME DE CIMENTO, CAL E AREIA MÉDIA ÚMIDA) PARA EMBOÇO/MASSA ÚNICA/ASSENTAMENTO DE ALVENARIA DE VEDAÇÃO, PREPARO MECÂNICO COM BETONEIRA 600 L. AF_08/2019</t>
  </si>
  <si>
    <t>87337</t>
  </si>
  <si>
    <t>ARGAMASSA TRAÇO 1:2:9 (EM VOLUME DE CIMENTO, CAL E AREIA MÉDIA ÚMIDA) PARA EMBOÇO/MASSA ÚNICA/ASSENTAMENTO DE ALVENARIA DE VEDAÇÃO, PREPARO MECÂNICO COM MISTURADOR DE EIXO HORIZONTAL DE 300 KG. AF_08/2019</t>
  </si>
  <si>
    <t>100487</t>
  </si>
  <si>
    <t>ARGAMASSA TRAÇO 1:2:9 (EM VOLUME DE CIMENTO, CAL E AREIA MÉDIA ÚMIDA) PARA EMBOÇO/MASSA ÚNICA/ASSENTAMENTO DE ALVENARIA DE VEDAÇÃO, PREPARO MECÂNICO COM MISTURADOR DE EIXO HORIZONTAL DE 600 KG. AF_08/2019</t>
  </si>
  <si>
    <t>87380</t>
  </si>
  <si>
    <t>ARGAMASSA TRAÇO 1:3 (EM VOLUME DE CIMENTO E AREIA GROSSA ÚMIDA) COM ADIÇÃO DE EMULSÃO POLIMÉRICA PARA CHAPISCO ROLADO, PREPARO MANUAL. AF_08/2019</t>
  </si>
  <si>
    <t>87322</t>
  </si>
  <si>
    <t>ARGAMASSA TRAÇO 1:3 (EM VOLUME DE CIMENTO E AREIA GROSSA ÚMIDA) COM ADIÇÃO DE EMULSÃO POLIMÉRICA PARA CHAPISCO ROLADO, PREPARO MECÂNICO COM BETONEIRA 400 L. AF_08/2019</t>
  </si>
  <si>
    <t>87323</t>
  </si>
  <si>
    <t>ARGAMASSA TRAÇO 1:3 (EM VOLUME DE CIMENTO E AREIA GROSSA ÚMIDA) COM ADIÇÃO DE EMULSÃO POLIMÉRICA PARA CHAPISCO ROLADO, PREPARO MECÂNICO COM BETONEIRA 600 L. AF_08/2019</t>
  </si>
  <si>
    <t>87360</t>
  </si>
  <si>
    <t>ARGAMASSA TRAÇO 1:3 (EM VOLUME DE CIMENTO E AREIA GROSSA ÚMIDA) COM ADIÇÃO DE EMULSÃO POLIMÉRICA PARA CHAPISCO ROLADO, PREPARO MECÂNICO COM MISTURADOR DE EIXO HORIZONTAL DE 160 KG. AF_08/2019</t>
  </si>
  <si>
    <t>87361</t>
  </si>
  <si>
    <t>ARGAMASSA TRAÇO 1:3 (EM VOLUME DE CIMENTO E AREIA GROSSA ÚMIDA) COM ADIÇÃO DE EMULSÃO POLIMÉRICA PARA CHAPISCO ROLADO, PREPARO MECÂNICO COM MISTURADOR DE EIXO HORIZONTAL DE 300 KG. AF_08/2019</t>
  </si>
  <si>
    <t>87362</t>
  </si>
  <si>
    <t>ARGAMASSA TRAÇO 1:3 (EM VOLUME DE CIMENTO E AREIA GROSSA ÚMIDA) COM ADIÇÃO DE EMULSÃO POLIMÉRICA PARA CHAPISCO ROLADO, PREPARO MECÂNICO COM MISTURADOR DE EIXO HORIZONTAL DE 600 KG. AF_08/2019</t>
  </si>
  <si>
    <t>87377</t>
  </si>
  <si>
    <t>ARGAMASSA TRAÇO 1:3 (EM VOLUME DE CIMENTO E AREIA GROSSA ÚMIDA) PARA CHAPISCO CONVENCIONAL, PREPARO MANUAL. AF_08/2019</t>
  </si>
  <si>
    <t>87313</t>
  </si>
  <si>
    <t>ARGAMASSA TRAÇO 1:3 (EM VOLUME DE CIMENTO E AREIA GROSSA ÚMIDA) PARA CHAPISCO CONVENCIONAL, PREPARO MECÂNICO COM BETONEIRA 400 L. AF_08/2019</t>
  </si>
  <si>
    <t>87314</t>
  </si>
  <si>
    <t>ARGAMASSA TRAÇO 1:3 (EM VOLUME DE CIMENTO E AREIA GROSSA ÚMIDA) PARA CHAPISCO CONVENCIONAL, PREPARO MECÂNICO COM BETONEIRA 600 L. AF_08/2019</t>
  </si>
  <si>
    <t>87352</t>
  </si>
  <si>
    <t>ARGAMASSA TRAÇO 1:3 (EM VOLUME DE CIMENTO E AREIA GROSSA ÚMIDA) PARA CHAPISCO CONVENCIONAL, PREPARO MECÂNICO COM MISTURADOR DE EIXO HORIZONTAL DE 160 KG. AF_08/2019</t>
  </si>
  <si>
    <t>87353</t>
  </si>
  <si>
    <t>ARGAMASSA TRAÇO 1:3 (EM VOLUME DE CIMENTO E AREIA GROSSA ÚMIDA) PARA CHAPISCO CONVENCIONAL, PREPARO MECÂNICO COM MISTURADOR DE EIXO HORIZONTAL DE 300 KG. AF_08/2019</t>
  </si>
  <si>
    <t>87354</t>
  </si>
  <si>
    <t>ARGAMASSA TRAÇO 1:3 (EM VOLUME DE CIMENTO E AREIA GROSSA ÚMIDA) PARA CHAPISCO CONVENCIONAL, PREPARO MECÂNICO COM MISTURADOR DE EIXO HORIZONTAL DE 600 KG. AF_08/2019</t>
  </si>
  <si>
    <t>100480</t>
  </si>
  <si>
    <t>ARGAMASSA TRAÇO 1:3 (EM VOLUME DE CIMENTO E AREIA MÉDIA ÚMIDA) COM ADIÇÃO DE IMPERMEABILIZANTE, PREPARO MANUAL. AF_08/2019</t>
  </si>
  <si>
    <t>100475</t>
  </si>
  <si>
    <t>ARGAMASSA TRAÇO 1:3 (EM VOLUME DE CIMENTO E AREIA MÉDIA ÚMIDA) COM ADIÇÃO DE IMPERMEABILIZANTE, PREPARO MECÂNICO COM BETONEIRA 400 L. AF_08/2019</t>
  </si>
  <si>
    <t>100491</t>
  </si>
  <si>
    <t>ARGAMASSA TRAÇO 1:3 (EM VOLUME DE CIMENTO E AREIA MÉDIA ÚMIDA) COM ADIÇÃO DE IMPERMEABILIZANTE, PREPARO MECÂNICO COM BETONEIRA 600 L. AF_08/2019</t>
  </si>
  <si>
    <t>100477</t>
  </si>
  <si>
    <t>ARGAMASSA TRAÇO 1:3 (EM VOLUME DE CIMENTO E AREIA MÉDIA ÚMIDA) COM ADIÇÃO DE IMPERMEABILIZANTE, PREPARO MECÂNICO COM MISTURADOR DE EIXO HORIZONTAL DE 160 KG. AF_08/2019</t>
  </si>
  <si>
    <t>100478</t>
  </si>
  <si>
    <t>ARGAMASSA TRAÇO 1:3 (EM VOLUME DE CIMENTO E AREIA MÉDIA ÚMIDA) COM ADIÇÃO DE IMPERMEABILIZANTE, PREPARO MECÂNICO COM MISTURADOR DE EIXO HORIZONTAL DE 300 KG. AF_08/2019</t>
  </si>
  <si>
    <t>100479</t>
  </si>
  <si>
    <t>ARGAMASSA TRAÇO 1:3 (EM VOLUME DE CIMENTO E AREIA MÉDIA ÚMIDA) COM ADIÇÃO DE IMPERMEABILIZANTE, PREPARO MECÂNICO COM MISTURADOR DE EIXO HORIZONTAL DE 600 KG. AF_08/2019</t>
  </si>
  <si>
    <t>87372</t>
  </si>
  <si>
    <t>ARGAMASSA TRAÇO 1:3 (EM VOLUME DE CIMENTO E AREIA MÉDIA ÚMIDA) PARA CONTRAPISO, PREPARO MANUAL. AF_08/2019</t>
  </si>
  <si>
    <t>87298</t>
  </si>
  <si>
    <t>ARGAMASSA TRAÇO 1:3 (EM VOLUME DE CIMENTO E AREIA MÉDIA ÚMIDA) PARA CONTRAPISO, PREPARO MECÂNICO COM BETONEIRA 400 L. AF_08/2019</t>
  </si>
  <si>
    <t>87299</t>
  </si>
  <si>
    <t>ARGAMASSA TRAÇO 1:3 (EM VOLUME DE CIMENTO E AREIA MÉDIA ÚMIDA) PARA CONTRAPISO, PREPARO MECÂNICO COM BETONEIRA 600 L. AF_08/2019</t>
  </si>
  <si>
    <t>87339</t>
  </si>
  <si>
    <t>ARGAMASSA TRAÇO 1:3 (EM VOLUME DE CIMENTO E AREIA MÉDIA ÚMIDA) PARA CONTRAPISO, PREPARO MECÂNICO COM MISTURADOR DE EIXO HORIZONTAL DE 160 KG. AF_08/2019</t>
  </si>
  <si>
    <t>87340</t>
  </si>
  <si>
    <t>ARGAMASSA TRAÇO 1:3 (EM VOLUME DE CIMENTO E AREIA MÉDIA ÚMIDA) PARA CONTRAPISO, PREPARO MECÂNICO COM MISTURADOR DE EIXO HORIZONTAL DE 300 KG. AF_08/2019</t>
  </si>
  <si>
    <t>87341</t>
  </si>
  <si>
    <t>ARGAMASSA TRAÇO 1:3 (EM VOLUME DE CIMENTO E AREIA MÉDIA ÚMIDA) PARA CONTRAPISO, PREPARO MECÂNICO COM MISTURADOR DE EIXO HORIZONTAL DE 600 KG. AF_08/2019</t>
  </si>
  <si>
    <t>88629</t>
  </si>
  <si>
    <t>ARGAMASSA TRAÇO 1:3 (EM VOLUME DE CIMENTO E AREIA MÉDIA ÚMIDA), PREPARO MANUAL. AF_08/2019</t>
  </si>
  <si>
    <t>88628</t>
  </si>
  <si>
    <t>ARGAMASSA TRAÇO 1:3 (EM VOLUME DE CIMENTO E AREIA MÉDIA ÚMIDA), PREPARO MECÂNICO COM BETONEIRA 400 L. AF_08/2019</t>
  </si>
  <si>
    <t>100489</t>
  </si>
  <si>
    <t>ARGAMASSA TRAÇO 1:3 (EM VOLUME DE CIMENTO E AREIA MÉDIA ÚMIDA), PREPARO MECÂNICO COM BETONEIRA 600 L. AF_08/2019</t>
  </si>
  <si>
    <t>100468</t>
  </si>
  <si>
    <t>ARGAMASSA TRAÇO 1:3 (EM VOLUME DE CIMENTO E AREIA MÉDIA ÚMIDA), PREPARO MECÂNICO COM MISTURADOR DE EIXO HORIZONTAL DE 160 KG. AF_08/2019</t>
  </si>
  <si>
    <t>100469</t>
  </si>
  <si>
    <t>ARGAMASSA TRAÇO 1:3 (EM VOLUME DE CIMENTO E AREIA MÉDIA ÚMIDA), PREPARO MECÂNICO COM MISTURADOR DE EIXO HORIZONTAL DE 300 KG. AF_08/2019</t>
  </si>
  <si>
    <t>100470</t>
  </si>
  <si>
    <t>ARGAMASSA TRAÇO 1:3 (EM VOLUME DE CIMENTO E AREIA MÉDIA ÚMIDA), PREPARO MECÂNICO COM MISTURADOR DE EIXO HORIZONTAL DE 600 KG. AF_08/2019</t>
  </si>
  <si>
    <t>87371</t>
  </si>
  <si>
    <t>ARGAMASSA TRAÇO 1:3:12 (EM VOLUME DE CIMENTO, CAL E AREIA MÉDIA ÚMIDA) PARA EMBOÇO/MASSA ÚNICA/ASSENTAMENTO DE ALVENARIA DE VEDAÇÃO, PREPARO MANUAL. AF_08/2019</t>
  </si>
  <si>
    <t>87295</t>
  </si>
  <si>
    <t>ARGAMASSA TRAÇO 1:3:12 (EM VOLUME DE CIMENTO, CAL E AREIA MÉDIA ÚMIDA) PARA EMBOÇO/MASSA ÚNICA/ASSENTAMENTO DE ALVENARIA DE VEDAÇÃO, PREPARO MECÂNICO COM BETONEIRA 400 L. AF_08/2019</t>
  </si>
  <si>
    <t>87296</t>
  </si>
  <si>
    <t>ARGAMASSA TRAÇO 1:3:12 (EM VOLUME DE CIMENTO, CAL E AREIA MÉDIA ÚMIDA) PARA EMBOÇO/MASSA ÚNICA/ASSENTAMENTO DE ALVENARIA DE VEDAÇÃO, PREPARO MECÂNICO COM BETONEIRA 600 L. AF_08/2019</t>
  </si>
  <si>
    <t>87338</t>
  </si>
  <si>
    <t>ARGAMASSA TRAÇO 1:3:12 (EM VOLUME DE CIMENTO, CAL E AREIA MÉDIA ÚMIDA) PARA EMBOÇO/MASSA ÚNICA/ASSENTAMENTO DE ALVENARIA DE VEDAÇÃO, PREPARO MECÂNICO COM MISTURADOR DE EIXO HORIZONTAL DE 600 KG. AF_08/2019</t>
  </si>
  <si>
    <t>88630</t>
  </si>
  <si>
    <t>ARGAMASSA TRAÇO 1:4 (CIMENTO E AREIA MÉDIA), PREPARO MECÂNICO COM BETONEIRA 400 L. AF_08/2014</t>
  </si>
  <si>
    <t>87381</t>
  </si>
  <si>
    <t>ARGAMASSA TRAÇO 1:4 (EM VOLUME DE CIMENTO E AREIA GROSSA ÚMIDA) COM ADIÇÃO DE EMULSÃO POLIMÉRICA PARA CHAPISCO ROLADO, PREPARO MANUAL. AF_08/2019</t>
  </si>
  <si>
    <t>87325</t>
  </si>
  <si>
    <t>ARGAMASSA TRAÇO 1:4 (EM VOLUME DE CIMENTO E AREIA GROSSA ÚMIDA) COM ADIÇÃO DE EMULSÃO POLIMÉRICA PARA CHAPISCO ROLADO, PREPARO MECÂNICO COM BETONEIRA 400 L. AF_08/2019</t>
  </si>
  <si>
    <t>87326</t>
  </si>
  <si>
    <t>ARGAMASSA TRAÇO 1:4 (EM VOLUME DE CIMENTO E AREIA GROSSA ÚMIDA) COM ADIÇÃO DE EMULSÃO POLIMÉRICA PARA CHAPISCO ROLADO, PREPARO MECÂNICO COM BETONEIRA 600 L. AF_08/2019</t>
  </si>
  <si>
    <t>87363</t>
  </si>
  <si>
    <t>ARGAMASSA TRAÇO 1:4 (EM VOLUME DE CIMENTO E AREIA GROSSA ÚMIDA) COM ADIÇÃO DE EMULSÃO POLIMÉRICA PARA CHAPISCO ROLADO, PREPARO MECÂNICO COM MISTURADOR DE EIXO HORIZONTAL DE 300 KG. AF_08/2019</t>
  </si>
  <si>
    <t>87364</t>
  </si>
  <si>
    <t>ARGAMASSA TRAÇO 1:4 (EM VOLUME DE CIMENTO E AREIA GROSSA ÚMIDA) COM ADIÇÃO DE EMULSÃO POLIMÉRICA PARA CHAPISCO ROLADO, PREPARO MECÂNICO COM MISTURADOR DE EIXO HORIZONTAL DE 600 KG. AF_08/2019</t>
  </si>
  <si>
    <t>87378</t>
  </si>
  <si>
    <t>ARGAMASSA TRAÇO 1:4 (EM VOLUME DE CIMENTO E AREIA GROSSA ÚMIDA) PARA CHAPISCO CONVENCIONAL, PREPARO MANUAL. AF_08/2019</t>
  </si>
  <si>
    <t>87316</t>
  </si>
  <si>
    <t>ARGAMASSA TRAÇO 1:4 (EM VOLUME DE CIMENTO E AREIA GROSSA ÚMIDA) PARA CHAPISCO CONVENCIONAL, PREPARO MECÂNICO COM BETONEIRA 400 L. AF_08/2019</t>
  </si>
  <si>
    <t>87317</t>
  </si>
  <si>
    <t>ARGAMASSA TRAÇO 1:4 (EM VOLUME DE CIMENTO E AREIA GROSSA ÚMIDA) PARA CHAPISCO CONVENCIONAL, PREPARO MECÂNICO COM BETONEIRA 600 L. AF_08/2019</t>
  </si>
  <si>
    <t>87355</t>
  </si>
  <si>
    <t>ARGAMASSA TRAÇO 1:4 (EM VOLUME DE CIMENTO E AREIA GROSSA ÚMIDA) PARA CHAPISCO CONVENCIONAL, PREPARO MECÂNICO COM MISTURADOR DE EIXO HORIZONTAL DE 160 KG. AF_08/2019</t>
  </si>
  <si>
    <t>87356</t>
  </si>
  <si>
    <t>ARGAMASSA TRAÇO 1:4 (EM VOLUME DE CIMENTO E AREIA GROSSA ÚMIDA) PARA CHAPISCO CONVENCIONAL, PREPARO MECÂNICO COM MISTURADOR DE EIXO HORIZONTAL DE 300 KG. AF_08/2019</t>
  </si>
  <si>
    <t>87357</t>
  </si>
  <si>
    <t>ARGAMASSA TRAÇO 1:4 (EM VOLUME DE CIMENTO E AREIA GROSSA ÚMIDA) PARA CHAPISCO CONVENCIONAL, PREPARO MECÂNICO COM MISTURADOR DE EIXO HORIZONTAL DE 600 KG. AF_08/2019</t>
  </si>
  <si>
    <t>100486</t>
  </si>
  <si>
    <t>ARGAMASSA TRAÇO 1:4 (EM VOLUME DE CIMENTO E AREIA MÉDIA ÚMIDA) COM ADIÇÃO DE IMPERMEABILIZANTE, PREPARO MANUAL. AF_08/2019</t>
  </si>
  <si>
    <t>100481</t>
  </si>
  <si>
    <t>ARGAMASSA TRAÇO 1:4 (EM VOLUME DE CIMENTO E AREIA MÉDIA ÚMIDA) COM ADIÇÃO DE IMPERMEABILIZANTE, PREPARO MECÂNICO COM BETONEIRA 400 L. AF_08/2019</t>
  </si>
  <si>
    <t>100492</t>
  </si>
  <si>
    <t>ARGAMASSA TRAÇO 1:4 (EM VOLUME DE CIMENTO E AREIA MÉDIA ÚMIDA) COM ADIÇÃO DE IMPERMEABILIZANTE, PREPARO MECÂNICO COM BETONEIRA 600 L. AF_08/2019</t>
  </si>
  <si>
    <t>100483</t>
  </si>
  <si>
    <t>ARGAMASSA TRAÇO 1:4 (EM VOLUME DE CIMENTO E AREIA MÉDIA ÚMIDA) COM ADIÇÃO DE IMPERMEABILIZANTE, PREPARO MECÂNICO COM MISTURADOR DE EIXO HORIZONTAL DE 160 KG. AF_08/2019</t>
  </si>
  <si>
    <t>100484</t>
  </si>
  <si>
    <t>ARGAMASSA TRAÇO 1:4 (EM VOLUME DE CIMENTO E AREIA MÉDIA ÚMIDA) COM ADIÇÃO DE IMPERMEABILIZANTE, PREPARO MECÂNICO COM MISTURADOR DE EIXO HORIZONTAL DE 300 KG. AF_08/2019</t>
  </si>
  <si>
    <t>100485</t>
  </si>
  <si>
    <t>ARGAMASSA TRAÇO 1:4 (EM VOLUME DE CIMENTO E AREIA MÉDIA ÚMIDA) COM ADIÇÃO DE IMPERMEABILIZANTE, PREPARO MECÂNICO COM MISTURADOR DE EIXO HORIZONTAL DE 600 KG. AF_08/2019</t>
  </si>
  <si>
    <t>87373</t>
  </si>
  <si>
    <t>ARGAMASSA TRAÇO 1:4 (EM VOLUME DE CIMENTO E AREIA MÉDIA ÚMIDA) PARA CONTRAPISO, PREPARO MANUAL. AF_08/2019</t>
  </si>
  <si>
    <t>87301</t>
  </si>
  <si>
    <t>ARGAMASSA TRAÇO 1:4 (EM VOLUME DE CIMENTO E AREIA MÉDIA ÚMIDA) PARA CONTRAPISO, PREPARO MECÂNICO COM BETONEIRA 400 L. AF_08/2019</t>
  </si>
  <si>
    <t>87302</t>
  </si>
  <si>
    <t>ARGAMASSA TRAÇO 1:4 (EM VOLUME DE CIMENTO E AREIA MÉDIA ÚMIDA) PARA CONTRAPISO, PREPARO MECÂNICO COM BETONEIRA 600 L. AF_08/2019</t>
  </si>
  <si>
    <t>87342</t>
  </si>
  <si>
    <t>ARGAMASSA TRAÇO 1:4 (EM VOLUME DE CIMENTO E AREIA MÉDIA ÚMIDA) PARA CONTRAPISO, PREPARO MECÂNICO COM MISTURADOR DE EIXO HORIZONTAL DE 160 KG. AF_08/2019</t>
  </si>
  <si>
    <t>87343</t>
  </si>
  <si>
    <t>ARGAMASSA TRAÇO 1:4 (EM VOLUME DE CIMENTO E AREIA MÉDIA ÚMIDA) PARA CONTRAPISO, PREPARO MECÂNICO COM MISTURADOR DE EIXO HORIZONTAL DE 300 KG. AF_08/2019</t>
  </si>
  <si>
    <t>87344</t>
  </si>
  <si>
    <t>ARGAMASSA TRAÇO 1:4 (EM VOLUME DE CIMENTO E AREIA MÉDIA ÚMIDA) PARA CONTRAPISO, PREPARO MECÂNICO COM MISTURADOR DE EIXO HORIZONTAL DE 600 KG. AF_08/2019</t>
  </si>
  <si>
    <t>88631</t>
  </si>
  <si>
    <t>ARGAMASSA TRAÇO 1:4 (EM VOLUME DE CIMENTO E AREIA MÉDIA ÚMIDA), PREPARO MANUAL. AF_08/2019</t>
  </si>
  <si>
    <t>100490</t>
  </si>
  <si>
    <t>ARGAMASSA TRAÇO 1:4 (EM VOLUME DE CIMENTO E AREIA MÉDIA ÚMIDA), PREPARO MECÂNICO COM BETONEIRA 600 L. AF_08/2019</t>
  </si>
  <si>
    <t>100472</t>
  </si>
  <si>
    <t>ARGAMASSA TRAÇO 1:4 (EM VOLUME DE CIMENTO E AREIA MÉDIA ÚMIDA), PREPARO MECÂNICO COM MISTURADOR DE EIXO HORIZONTAL DE 160 KG. AF_08/2019</t>
  </si>
  <si>
    <t>100473</t>
  </si>
  <si>
    <t>ARGAMASSA TRAÇO 1:4 (EM VOLUME DE CIMENTO E AREIA MÉDIA ÚMIDA), PREPARO MECÂNICO COM MISTURADOR DE EIXO HORIZONTAL DE 300 KG. AF_08/2019</t>
  </si>
  <si>
    <t>100474</t>
  </si>
  <si>
    <t>ARGAMASSA TRAÇO 1:4 (EM VOLUME DE CIMENTO E AREIA MÉDIA ÚMIDA), PREPARO MECÂNICO COM MISTURADOR DE EIXO HORIZONTAL DE 600 KG. AF_08/2019</t>
  </si>
  <si>
    <t>87379</t>
  </si>
  <si>
    <t>ARGAMASSA TRAÇO 1:5 (EM VOLUME DE CIMENTO E AREIA GROSSA ÚMIDA) COM ADIÇÃO DE EMULSÃO POLIMÉRICA PARA CHAPISCO ROLADO, PREPARO MANUAL. AF_08/2019</t>
  </si>
  <si>
    <t>87319</t>
  </si>
  <si>
    <t>ARGAMASSA TRAÇO 1:5 (EM VOLUME DE CIMENTO E AREIA GROSSA ÚMIDA) COM ADIÇÃO DE EMULSÃO POLIMÉRICA PARA CHAPISCO ROLADO, PREPARO MECÂNICO COM BETONEIRA 400 L. AF_08/2019</t>
  </si>
  <si>
    <t>87320</t>
  </si>
  <si>
    <t>ARGAMASSA TRAÇO 1:5 (EM VOLUME DE CIMENTO E AREIA GROSSA ÚMIDA) COM ADIÇÃO DE EMULSÃO POLIMÉRICA PARA CHAPISCO ROLADO, PREPARO MECÂNICO COM BETONEIRA 600 L. AF_08/2019</t>
  </si>
  <si>
    <t>87358</t>
  </si>
  <si>
    <t>ARGAMASSA TRAÇO 1:5 (EM VOLUME DE CIMENTO E AREIA GROSSA ÚMIDA) COM ADIÇÃO DE EMULSÃO POLIMÉRICA PARA CHAPISCO ROLADO, PREPARO MECÂNICO COM MISTURADOR DE EIXO HORIZONTAL DE 300 KG. AF_08/2019</t>
  </si>
  <si>
    <t>87359</t>
  </si>
  <si>
    <t>ARGAMASSA TRAÇO 1:5 (EM VOLUME DE CIMENTO E AREIA GROSSA ÚMIDA) COM ADIÇÃO DE EMULSÃO POLIMÉRICA PARA CHAPISCO ROLADO, PREPARO MECÂNICO COM MISTURADOR DE EIXO HORIZONTAL DE 600 KG. AF_08/2019</t>
  </si>
  <si>
    <t>87376</t>
  </si>
  <si>
    <t>ARGAMASSA TRAÇO 1:5 (EM VOLUME DE CIMENTO E AREIA GROSSA ÚMIDA) PARA CHAPISCO CONVENCIONAL, PREPARO MANUAL. AF_08/2019</t>
  </si>
  <si>
    <t>87310</t>
  </si>
  <si>
    <t>ARGAMASSA TRAÇO 1:5 (EM VOLUME DE CIMENTO E AREIA GROSSA ÚMIDA) PARA CHAPISCO CONVENCIONAL, PREPARO MECÂNICO COM BETONEIRA 400 L. AF_08/2019</t>
  </si>
  <si>
    <t>87311</t>
  </si>
  <si>
    <t>ARGAMASSA TRAÇO 1:5 (EM VOLUME DE CIMENTO E AREIA GROSSA ÚMIDA) PARA CHAPISCO CONVENCIONAL, PREPARO MECÂNICO COM BETONEIRA 600 L. AF_08/2019</t>
  </si>
  <si>
    <t>87350</t>
  </si>
  <si>
    <t>ARGAMASSA TRAÇO 1:5 (EM VOLUME DE CIMENTO E AREIA GROSSA ÚMIDA) PARA CHAPISCO CONVENCIONAL, PREPARO MECÂNICO COM MISTURADOR DE EIXO HORIZONTAL DE 300 KG. AF_08/2019</t>
  </si>
  <si>
    <t>87351</t>
  </si>
  <si>
    <t>ARGAMASSA TRAÇO 1:5 (EM VOLUME DE CIMENTO E AREIA GROSSA ÚMIDA) PARA CHAPISCO CONVENCIONAL, PREPARO MECÂNICO COM MISTURADOR DE EIXO HORIZONTAL DE 600 KG. AF_08/2019</t>
  </si>
  <si>
    <t>87374</t>
  </si>
  <si>
    <t>ARGAMASSA TRAÇO 1:5 (EM VOLUME DE CIMENTO E AREIA MÉDIA ÚMIDA) PARA CONTRAPISO, PREPARO MANUAL. AF_08/2019</t>
  </si>
  <si>
    <t>87304</t>
  </si>
  <si>
    <t>ARGAMASSA TRAÇO 1:5 (EM VOLUME DE CIMENTO E AREIA MÉDIA ÚMIDA) PARA CONTRAPISO, PREPARO MECÂNICO COM BETONEIRA 400 L. AF_08/2019</t>
  </si>
  <si>
    <t>87305</t>
  </si>
  <si>
    <t>ARGAMASSA TRAÇO 1:5 (EM VOLUME DE CIMENTO E AREIA MÉDIA ÚMIDA) PARA CONTRAPISO, PREPARO MECÂNICO COM BETONEIRA 600 L. AF_08/2019</t>
  </si>
  <si>
    <t>87345</t>
  </si>
  <si>
    <t>ARGAMASSA TRAÇO 1:5 (EM VOLUME DE CIMENTO E AREIA MÉDIA ÚMIDA) PARA CONTRAPISO, PREPARO MECÂNICO COM MISTURADOR DE EIXO HORIZONTAL DE 160 KG. AF_08/2019</t>
  </si>
  <si>
    <t>87346</t>
  </si>
  <si>
    <t>ARGAMASSA TRAÇO 1:5 (EM VOLUME DE CIMENTO E AREIA MÉDIA ÚMIDA) PARA CONTRAPISO, PREPARO MECÂNICO COM MISTURADOR DE EIXO HORIZONTAL DE 300 KG. AF_08/2019</t>
  </si>
  <si>
    <t>87347</t>
  </si>
  <si>
    <t>ARGAMASSA TRAÇO 1:5 (EM VOLUME DE CIMENTO E AREIA MÉDIA ÚMIDA) PARA CONTRAPISO, PREPARO MECÂNICO COM MISTURADOR DE EIXO HORIZONTAL DE 600 KG. AF_08/2019</t>
  </si>
  <si>
    <t>87366</t>
  </si>
  <si>
    <t>ARGAMASSA TRAÇO 1:6 (EM VOLUME DE CIMENTO E AREIA MÉDIA ÚMIDA) COM ADIÇÃO DE PLASTIFICANTE PARA EMBOÇO/MASSA ÚNICA/ASSENTAMENTO DE ALVENARIA DE VEDAÇÃO, PREPARO MANUAL. AF_08/2019</t>
  </si>
  <si>
    <t>87283</t>
  </si>
  <si>
    <t>ARGAMASSA TRAÇO 1:6 (EM VOLUME DE CIMENTO E AREIA MÉDIA ÚMIDA) COM ADIÇÃO DE PLASTIFICANTE PARA EMBOÇO/MASSA ÚNICA/ASSENTAMENTO DE ALVENARIA DE VEDAÇÃO, PREPARO MECÂNICO COM BETONEIRA 400 L. AF_08/2019</t>
  </si>
  <si>
    <t>87284</t>
  </si>
  <si>
    <t>ARGAMASSA TRAÇO 1:6 (EM VOLUME DE CIMENTO E AREIA MÉDIA ÚMIDA) COM ADIÇÃO DE PLASTIFICANTE PARA EMBOÇO/MASSA ÚNICA/ASSENTAMENTO DE ALVENARIA DE VEDAÇÃO, PREPARO MECÂNICO COM BETONEIRA 600 L. AF_08/2019</t>
  </si>
  <si>
    <t>87329</t>
  </si>
  <si>
    <t>ARGAMASSA TRAÇO 1:6 (EM VOLUME DE CIMENTO E AREIA MÉDIA ÚMIDA) COM ADIÇÃO DE PLASTIFICANTE PARA EMBOÇO/MASSA ÚNICA/ASSENTAMENTO DE ALVENARIA DE VEDAÇÃO, PREPARO MECÂNICO COM MISTURADOR DE EIXO HORIZONTAL DE 300 KG. AF_08/2019</t>
  </si>
  <si>
    <t>87330</t>
  </si>
  <si>
    <t>ARGAMASSA TRAÇO 1:6 (EM VOLUME DE CIMENTO E AREIA MÉDIA ÚMIDA) COM ADIÇÃO DE PLASTIFICANTE PARA EMBOÇO/MASSA ÚNICA/ASSENTAMENTO DE ALVENARIA DE VEDAÇÃO, PREPARO MECÂNICO COM MISTURADOR DE EIXO HORIZONTAL DE 600 KG. AF_08/2019</t>
  </si>
  <si>
    <t>87375</t>
  </si>
  <si>
    <t>ARGAMASSA TRAÇO 1:6 (EM VOLUME DE CIMENTO E AREIA MÉDIA ÚMIDA) PARA CONTRAPISO, PREPARO MANUAL. AF_08/2019</t>
  </si>
  <si>
    <t>87307</t>
  </si>
  <si>
    <t>ARGAMASSA TRAÇO 1:6 (EM VOLUME DE CIMENTO E AREIA MÉDIA ÚMIDA) PARA CONTRAPISO, PREPARO MECÂNICO COM BETONEIRA 400 L. AF_08/2019</t>
  </si>
  <si>
    <t>87308</t>
  </si>
  <si>
    <t>ARGAMASSA TRAÇO 1:6 (EM VOLUME DE CIMENTO E AREIA MÉDIA ÚMIDA) PARA CONTRAPISO, PREPARO MECÂNICO COM BETONEIRA 600 L. AF_08/2019</t>
  </si>
  <si>
    <t>87348</t>
  </si>
  <si>
    <t>ARGAMASSA TRAÇO 1:6 (EM VOLUME DE CIMENTO E AREIA MÉDIA ÚMIDA) PARA CONTRAPISO, PREPARO MECÂNICO COM MISTURADOR DE EIXO HORIZONTAL DE 160 KG. AF_08/2019</t>
  </si>
  <si>
    <t>87349</t>
  </si>
  <si>
    <t>ARGAMASSA TRAÇO 1:6 (EM VOLUME DE CIMENTO E AREIA MÉDIA ÚMIDA) PARA CONTRAPISO, PREPARO MECÂNICO COM MISTURADOR DE EIXO HORIZONTAL DE 600 KG. AF_08/2019</t>
  </si>
  <si>
    <t>87365</t>
  </si>
  <si>
    <t>ARGAMASSA TRAÇO 1:7 (EM VOLUME DE CIMENTO E AREIA MÉDIA ÚMIDA) COM ADIÇÃO DE PLASTIFICANTE PARA EMBOÇO/MASSA ÚNICA/ASSENTAMENTO DE ALVENARIA DE VEDAÇÃO, PREPARO MANUAL. AF_08/2019</t>
  </si>
  <si>
    <t>87280</t>
  </si>
  <si>
    <t>ARGAMASSA TRAÇO 1:7 (EM VOLUME DE CIMENTO E AREIA MÉDIA ÚMIDA) COM ADIÇÃO DE PLASTIFICANTE PARA EMBOÇO/MASSA ÚNICA/ASSENTAMENTO DE ALVENARIA DE VEDAÇÃO, PREPARO MECÂNICO COM BETONEIRA 400 L. AF_08/2019</t>
  </si>
  <si>
    <t>87281</t>
  </si>
  <si>
    <t>ARGAMASSA TRAÇO 1:7 (EM VOLUME DE CIMENTO E AREIA MÉDIA ÚMIDA) COM ADIÇÃO DE PLASTIFICANTE PARA EMBOÇO/MASSA ÚNICA/ASSENTAMENTO DE ALVENARIA DE VEDAÇÃO, PREPARO MECÂNICO COM BETONEIRA 600 L. AF_08/2019</t>
  </si>
  <si>
    <t>87327</t>
  </si>
  <si>
    <t>ARGAMASSA TRAÇO 1:7 (EM VOLUME DE CIMENTO E AREIA MÉDIA ÚMIDA) COM ADIÇÃO DE PLASTIFICANTE PARA EMBOÇO/MASSA ÚNICA/ASSENTAMENTO DE ALVENARIA DE VEDAÇÃO, PREPARO MECÂNICO COM MISTURADOR DE EIXO HORIZONTAL DE 300 KG. AF_08/2019</t>
  </si>
  <si>
    <t>87328</t>
  </si>
  <si>
    <t>ARGAMASSA TRAÇO 1:7 (EM VOLUME DE CIMENTO E AREIA MÉDIA ÚMIDA) COM ADIÇÃO DE PLASTIFICANTE PARA EMBOÇO/MASSA ÚNICA/ASSENTAMENTO DE ALVENARIA DE VEDAÇÃO, PREPARO MECÂNICO COM MISTURADOR DE EIXO HORIZONTAL DE 600 KG. AF_08/2019</t>
  </si>
  <si>
    <t>96543</t>
  </si>
  <si>
    <t>ARMAÇÃO DE BLOCO, VIGA BALDRAME E SAPATA UTILIZANDO AÇO CA-60 DE 5 MM - MONTAGEM. AF_06/2017</t>
  </si>
  <si>
    <t>96546</t>
  </si>
  <si>
    <t>ARMAÇÃO DE BLOCO, VIGA BALDRAME OU SAPATA UTILIZANDO AÇO CA-50 DE 10 MM - MONTAGEM. AF_06/2017</t>
  </si>
  <si>
    <t>96547</t>
  </si>
  <si>
    <t>ARMAÇÃO DE BLOCO, VIGA BALDRAME OU SAPATA UTILIZANDO AÇO CA-50 DE 12,5 MM - MONTAGEM. AF_06/2017</t>
  </si>
  <si>
    <t>96548</t>
  </si>
  <si>
    <t>ARMAÇÃO DE BLOCO, VIGA BALDRAME OU SAPATA UTILIZANDO AÇO CA-50 DE 16 MM - MONTAGEM. AF_06/2017</t>
  </si>
  <si>
    <t>96549</t>
  </si>
  <si>
    <t>ARMAÇÃO DE BLOCO, VIGA BALDRAME OU SAPATA UTILIZANDO AÇO CA-50 DE 20 MM - MONTAGEM. AF_06/2017</t>
  </si>
  <si>
    <t>96550</t>
  </si>
  <si>
    <t>ARMAÇÃO DE BLOCO, VIGA BALDRAME OU SAPATA UTILIZANDO AÇO CA-50 DE 25 MM - MONTAGEM. AF_06/2017</t>
  </si>
  <si>
    <t>96544</t>
  </si>
  <si>
    <t>ARMAÇÃO DE BLOCO, VIGA BALDRAME OU SAPATA UTILIZANDO AÇO CA-50 DE 6,3 MM - MONTAGEM. AF_06/2017</t>
  </si>
  <si>
    <t>96545</t>
  </si>
  <si>
    <t>ARMAÇÃO DE BLOCO, VIGA BALDRAME OU SAPATA UTILIZANDO AÇO CA-50 DE 8 MM - MONTAGEM. AF_06/2017</t>
  </si>
  <si>
    <t>89998</t>
  </si>
  <si>
    <t>ARMAÇÃO DE CINTA DE ALVENARIA ESTRUTURAL; DIÂMETRO DE 10,0 MM. AF_09/2021</t>
  </si>
  <si>
    <t>102920</t>
  </si>
  <si>
    <t>ARMAÇÃO DE CINTA DE ALVENARIA ESTRUTURAL; DIÂMETRO DE 12,5 MM. AF_09/2021</t>
  </si>
  <si>
    <t>102923</t>
  </si>
  <si>
    <t>ARMAÇÃO DE CINTA DE ALVENARIA ESTRUTURAL; DIÂMETRO DE 16,0 MM. AF_09/2021</t>
  </si>
  <si>
    <t>100344</t>
  </si>
  <si>
    <t>ARMAÇÃO DE CORTINA DE CONTENÇÃO EM CONCRETO ARMADO, COM AÇO CA-50 DE 10 MM - MONTAGEM. AF_07/2019</t>
  </si>
  <si>
    <t>100345</t>
  </si>
  <si>
    <t>ARMAÇÃO DE CORTINA DE CONTENÇÃO EM CONCRETO ARMADO, COM AÇO CA-50 DE 12,5 MM - MONTAGEM. AF_07/2019</t>
  </si>
  <si>
    <t>100346</t>
  </si>
  <si>
    <t>ARMAÇÃO DE CORTINA DE CONTENÇÃO EM CONCRETO ARMADO, COM AÇO CA-50 DE 16 MM - MONTAGEM. AF_07/2019</t>
  </si>
  <si>
    <t>100347</t>
  </si>
  <si>
    <t>ARMAÇÃO DE CORTINA DE CONTENÇÃO EM CONCRETO ARMADO, COM AÇO CA-50 DE 20 MM - MONTAGEM. AF_07/2019</t>
  </si>
  <si>
    <t>100348</t>
  </si>
  <si>
    <t>ARMAÇÃO DE CORTINA DE CONTENÇÃO EM CONCRETO ARMADO, COM AÇO CA-50 DE 25 MM - MONTAGEM. AF_07/2019</t>
  </si>
  <si>
    <t>100342</t>
  </si>
  <si>
    <t>ARMAÇÃO DE CORTINA DE CONTENÇÃO EM CONCRETO ARMADO, COM AÇO CA-50 DE 6,3 MM - MONTAGEM. AF_07/2019</t>
  </si>
  <si>
    <t>100343</t>
  </si>
  <si>
    <t>ARMAÇÃO DE CORTINA DE CONTENÇÃO EM CONCRETO ARMADO, COM AÇO CA-50 DE 8 MM - MONTAGEM. AF_07/2019</t>
  </si>
  <si>
    <t>95946</t>
  </si>
  <si>
    <t>ARMAÇÃO DE ESCADA, DE UMA ESTRUTURA CONVENCIONAL DE CONCRETO ARMADO UTILIZANDO AÇO CA-50 DE 10,0 MM - MONTAGEM. AF_11/2020</t>
  </si>
  <si>
    <t>95947</t>
  </si>
  <si>
    <t>ARMAÇÃO DE ESCADA, DE UMA ESTRUTURA CONVENCIONAL DE CONCRETO ARMADO UTILIZANDO AÇO CA-50 DE 12,5 MM - MONTAGEM. AF_11/2020</t>
  </si>
  <si>
    <t>95948</t>
  </si>
  <si>
    <t>ARMAÇÃO DE ESCADA, DE UMA ESTRUTURA CONVENCIONAL DE CONCRETO ARMADO UTILIZANDO AÇO CA-50 DE 16,0 MM - MONTAGEM. AF_11/2020</t>
  </si>
  <si>
    <t>95944</t>
  </si>
  <si>
    <t>ARMAÇÃO DE ESCADA, DE UMA ESTRUTURA CONVENCIONAL DE CONCRETO ARMADO UTILIZANDO AÇO CA-50 DE 6,3 MM - MONTAGEM. AF_11/2020</t>
  </si>
  <si>
    <t>95945</t>
  </si>
  <si>
    <t>ARMAÇÃO DE ESCADA, DE UMA ESTRUTURA CONVENCIONAL DE CONCRETO ARMADO UTILIZANDO AÇO CA-50 DE 8,0 MM - MONTAGEM. AF_11/2020</t>
  </si>
  <si>
    <t>95943</t>
  </si>
  <si>
    <t>ARMAÇÃO DE ESCADA, DE UMA ESTRUTURA CONVENCIONAL DE CONCRETO ARMADO UTILIZANDO AÇO CA-60 DE 5,0 MM - MONTAGEM. AF_11/2020</t>
  </si>
  <si>
    <t>92919</t>
  </si>
  <si>
    <t>ARMAÇÃO DE ESTRUTURAS DE CONCRETO ARMADO, EXCETO VIGAS, PILARES, LAJES E FUNDAÇÕES, UTILIZANDO AÇO CA-50 DE 10,0 MM - MONTAGEM. AF_12/2015</t>
  </si>
  <si>
    <t>92921</t>
  </si>
  <si>
    <t>ARMAÇÃO DE ESTRUTURAS DE CONCRETO ARMADO, EXCETO VIGAS, PILARES, LAJES E FUNDAÇÕES, UTILIZANDO AÇO CA-50 DE 12,5 MM - MONTAGEM. AF_12/2015</t>
  </si>
  <si>
    <t>92922</t>
  </si>
  <si>
    <t>ARMAÇÃO DE ESTRUTURAS DE CONCRETO ARMADO, EXCETO VIGAS, PILARES, LAJES E FUNDAÇÕES, UTILIZANDO AÇO CA-50 DE 16,0 MM - MONTAGEM. AF_12/2015</t>
  </si>
  <si>
    <t>92923</t>
  </si>
  <si>
    <t>ARMAÇÃO DE ESTRUTURAS DE CONCRETO ARMADO, EXCETO VIGAS, PILARES, LAJES E FUNDAÇÕES, UTILIZANDO AÇO CA-50 DE 20,0 MM - MONTAGEM. AF_12/2015</t>
  </si>
  <si>
    <t>92924</t>
  </si>
  <si>
    <t>ARMAÇÃO DE ESTRUTURAS DE CONCRETO ARMADO, EXCETO VIGAS, PILARES, LAJES E FUNDAÇÕES, UTILIZANDO AÇO CA-50 DE 25,0 MM - MONTAGEM. AF_12/2015</t>
  </si>
  <si>
    <t>92916</t>
  </si>
  <si>
    <t>ARMAÇÃO DE ESTRUTURAS DE CONCRETO ARMADO, EXCETO VIGAS, PILARES, LAJES E FUNDAÇÕES, UTILIZANDO AÇO CA-50 DE 6,3 MM - MONTAGEM. AF_12/2015</t>
  </si>
  <si>
    <t>92917</t>
  </si>
  <si>
    <t>ARMAÇÃO DE ESTRUTURAS DE CONCRETO ARMADO, EXCETO VIGAS, PILARES, LAJES E FUNDAÇÕES, UTILIZANDO AÇO CA-50 DE 8,0 MM - MONTAGEM. AF_12/2015</t>
  </si>
  <si>
    <t>92915</t>
  </si>
  <si>
    <t>ARMAÇÃO DE ESTRUTURAS DE CONCRETO ARMADO, EXCETO VIGAS, PILARES, LAJES E FUNDAÇÕES, UTILIZANDO AÇO CA-60 DE 5,0 MM - MONTAGEM. AF_12/2015</t>
  </si>
  <si>
    <t>92771</t>
  </si>
  <si>
    <t>ARMAÇÃO DE LAJE DE UMA ESTRUTURA CONVENCIONAL DE CONCRETO ARMADO EM UM EDIFÍCIO DE MÚLTIPLOS PAVIMENTOS UTILIZANDO AÇO CA-50 DE 10,0 MM - MONTAGEM. AF_12/2015</t>
  </si>
  <si>
    <t>92772</t>
  </si>
  <si>
    <t>ARMAÇÃO DE LAJE DE UMA ESTRUTURA CONVENCIONAL DE CONCRETO ARMADO EM UM EDIFÍCIO DE MÚLTIPLOS PAVIMENTOS UTILIZANDO AÇO CA-50 DE 12,5 MM - MONTAGEM. AF_12/2015</t>
  </si>
  <si>
    <t>92773</t>
  </si>
  <si>
    <t>ARMAÇÃO DE LAJE DE UMA ESTRUTURA CONVENCIONAL DE CONCRETO ARMADO EM UM EDIFÍCIO DE MÚLTIPLOS PAVIMENTOS UTILIZANDO AÇO CA-50 DE 16,0 MM - MONTAGEM. AF_12/2015</t>
  </si>
  <si>
    <t>92774</t>
  </si>
  <si>
    <t>ARMAÇÃO DE LAJE DE UMA ESTRUTURA CONVENCIONAL DE CONCRETO ARMADO EM UM EDIFÍCIO DE MÚLTIPLOS PAVIMENTOS UTILIZANDO AÇO CA-50 DE 20,0 MM - MONTAGEM. AF_12/2015</t>
  </si>
  <si>
    <t>92769</t>
  </si>
  <si>
    <t>ARMAÇÃO DE LAJE DE UMA ESTRUTURA CONVENCIONAL DE CONCRETO ARMADO EM UM EDIFÍCIO DE MÚLTIPLOS PAVIMENTOS UTILIZANDO AÇO CA-50 DE 6,3 MM - MONTAGEM. AF_12/2015</t>
  </si>
  <si>
    <t>92770</t>
  </si>
  <si>
    <t>ARMAÇÃO DE LAJE DE UMA ESTRUTURA CONVENCIONAL DE CONCRETO ARMADO EM UM EDIFÍCIO DE MÚLTIPLOS PAVIMENTOS UTILIZANDO AÇO CA-50 DE 8,0 MM - MONTAGEM. AF_12/2015</t>
  </si>
  <si>
    <t>92767</t>
  </si>
  <si>
    <t>ARMAÇÃO DE LAJE DE UMA ESTRUTURA CONVENCIONAL DE CONCRETO ARMADO EM UM EDIFÍCIO DE MÚLTIPLOS PAVIMENTOS UTILIZANDO AÇO CA-60 DE 4,2 MM - MONTAGEM. AF_12/2015</t>
  </si>
  <si>
    <t>92768</t>
  </si>
  <si>
    <t>ARMAÇÃO DE LAJE DE UMA ESTRUTURA CONVENCIONAL DE CONCRETO ARMADO EM UM EDIFÍCIO DE MÚLTIPLOS PAVIMENTOS UTILIZANDO AÇO CA-60 DE 5,0 MM - MONTAGEM. AF_12/2015</t>
  </si>
  <si>
    <t>92787</t>
  </si>
  <si>
    <t>ARMAÇÃO DE LAJE DE UMA ESTRUTURA CONVENCIONAL DE CONCRETO ARMADO EM UMA EDIFICAÇÃO TÉRREA OU SOBRADO UTILIZANDO AÇO CA-50 DE 10,0 MM - MONTAGEM. AF_12/2015</t>
  </si>
  <si>
    <t>92788</t>
  </si>
  <si>
    <t>ARMAÇÃO DE LAJE DE UMA ESTRUTURA CONVENCIONAL DE CONCRETO ARMADO EM UMA EDIFICAÇÃO TÉRREA OU SOBRADO UTILIZANDO AÇO CA-50 DE 12,5 MM - MONTAGEM. AF_12/2015</t>
  </si>
  <si>
    <t>92789</t>
  </si>
  <si>
    <t>ARMAÇÃO DE LAJE DE UMA ESTRUTURA CONVENCIONAL DE CONCRETO ARMADO EM UMA EDIFICAÇÃO TÉRREA OU SOBRADO UTILIZANDO AÇO CA-50 DE 16,0 MM - MONTAGEM. AF_12/2015</t>
  </si>
  <si>
    <t>92790</t>
  </si>
  <si>
    <t>ARMAÇÃO DE LAJE DE UMA ESTRUTURA CONVENCIONAL DE CONCRETO ARMADO EM UMA EDIFICAÇÃO TÉRREA OU SOBRADO UTILIZANDO AÇO CA-50 DE 20,0 MM - MONTAGEM. AF_12/2015</t>
  </si>
  <si>
    <t>92785</t>
  </si>
  <si>
    <t>ARMAÇÃO DE LAJE DE UMA ESTRUTURA CONVENCIONAL DE CONCRETO ARMADO EM UMA EDIFICAÇÃO TÉRREA OU SOBRADO UTILIZANDO AÇO CA-50 DE 6,3 MM - MONTAGEM. AF_12/2015</t>
  </si>
  <si>
    <t>92786</t>
  </si>
  <si>
    <t>ARMAÇÃO DE LAJE DE UMA ESTRUTURA CONVENCIONAL DE CONCRETO ARMADO EM UMA EDIFICAÇÃO TÉRREA OU SOBRADO UTILIZANDO AÇO CA-50 DE 8,0 MM - MONTAGEM. AF_12/2015</t>
  </si>
  <si>
    <t>92783</t>
  </si>
  <si>
    <t>ARMAÇÃO DE LAJE DE UMA ESTRUTURA CONVENCIONAL DE CONCRETO ARMADO EM UMA EDIFICAÇÃO TÉRREA OU SOBRADO UTILIZANDO AÇO CA-60 DE 4,2 MM - MONTAGEM. AF_12/2015</t>
  </si>
  <si>
    <t>92784</t>
  </si>
  <si>
    <t>ARMAÇÃO DE LAJE DE UMA ESTRUTURA CONVENCIONAL DE CONCRETO ARMADO EM UMA EDIFICAÇÃO TÉRREA OU SOBRADO UTILIZANDO AÇO CA-60 DE 5,0 MM - MONTAGEM. AF_12/2015</t>
  </si>
  <si>
    <t>102730</t>
  </si>
  <si>
    <t>ARMAÇÃO DE MURO ALA E MURO TESTA UTILIZANDO AÇO CA-50 DE 10 MM - MONTAGEM. AF_07/2021</t>
  </si>
  <si>
    <t>102731</t>
  </si>
  <si>
    <t>ARMAÇÃO DE MURO ALA E MURO TESTA UTILIZANDO AÇO CA-50 DE 12,5 MM - MONTAGEM. AF_07/2021</t>
  </si>
  <si>
    <t>102732</t>
  </si>
  <si>
    <t>ARMAÇÃO DE MURO ALA E MURO TESTA UTILIZANDO AÇO CA-50 DE 16 MM - MONTAGEM. AF_07/2021</t>
  </si>
  <si>
    <t>102733</t>
  </si>
  <si>
    <t>ARMAÇÃO DE MURO ALA E MURO TESTA UTILIZANDO AÇO CA-50 DE 20 MM - MONTAGEM. AF_07/2021</t>
  </si>
  <si>
    <t>102728</t>
  </si>
  <si>
    <t>ARMAÇÃO DE MURO ALA E MURO TESTA UTILIZANDO AÇO CA-50 DE 6,3 MM - MONTAGEM. AF_07/2021</t>
  </si>
  <si>
    <t>102729</t>
  </si>
  <si>
    <t>ARMAÇÃO DE MURO ALA E MURO TESTA UTILIZANDO AÇO CA-50 DE 8 MM - MONTAGEM. AF_07/2021</t>
  </si>
  <si>
    <t>92762</t>
  </si>
  <si>
    <t>ARMAÇÃO DE PILAR OU VIGA DE UMA ESTRUTURA CONVENCIONAL DE CONCRETO ARMADO EM UM EDIFÍCIO DE MÚLTIPLOS PAVIMENTOS UTILIZANDO AÇO CA-50 DE 10,0 MM - MONTAGEM. AF_12/2015</t>
  </si>
  <si>
    <t>92763</t>
  </si>
  <si>
    <t>ARMAÇÃO DE PILAR OU VIGA DE UMA ESTRUTURA CONVENCIONAL DE CONCRETO ARMADO EM UM EDIFÍCIO DE MÚLTIPLOS PAVIMENTOS UTILIZANDO AÇO CA-50 DE 12,5 MM - MONTAGEM. AF_12/2015</t>
  </si>
  <si>
    <t>92764</t>
  </si>
  <si>
    <t>ARMAÇÃO DE PILAR OU VIGA DE UMA ESTRUTURA CONVENCIONAL DE CONCRETO ARMADO EM UM EDIFÍCIO DE MÚLTIPLOS PAVIMENTOS UTILIZANDO AÇO CA-50 DE 16,0 MM - MONTAGEM. AF_12/2015</t>
  </si>
  <si>
    <t>92765</t>
  </si>
  <si>
    <t>ARMAÇÃO DE PILAR OU VIGA DE UMA ESTRUTURA CONVENCIONAL DE CONCRETO ARMADO EM UM EDIFÍCIO DE MÚLTIPLOS PAVIMENTOS UTILIZANDO AÇO CA-50 DE 20,0 MM - MONTAGEM. AF_12/2015</t>
  </si>
  <si>
    <t>92766</t>
  </si>
  <si>
    <t>ARMAÇÃO DE PILAR OU VIGA DE UMA ESTRUTURA CONVENCIONAL DE CONCRETO ARMADO EM UM EDIFÍCIO DE MÚLTIPLOS PAVIMENTOS UTILIZANDO AÇO CA-50 DE 25,0 MM - MONTAGEM. AF_12/2015</t>
  </si>
  <si>
    <t>92760</t>
  </si>
  <si>
    <t>ARMAÇÃO DE PILAR OU VIGA DE UMA ESTRUTURA CONVENCIONAL DE CONCRETO ARMADO EM UM EDIFÍCIO DE MÚLTIPLOS PAVIMENTOS UTILIZANDO AÇO CA-50 DE 6,3 MM - MONTAGEM. AF_12/2015</t>
  </si>
  <si>
    <t>92761</t>
  </si>
  <si>
    <t>ARMAÇÃO DE PILAR OU VIGA DE UMA ESTRUTURA CONVENCIONAL DE CONCRETO ARMADO EM UM EDIFÍCIO DE MÚLTIPLOS PAVIMENTOS UTILIZANDO AÇO CA-50 DE 8,0 MM - MONTAGEM. AF_12/2015</t>
  </si>
  <si>
    <t>92759</t>
  </si>
  <si>
    <t>ARMAÇÃO DE PILAR OU VIGA DE UMA ESTRUTURA CONVENCIONAL DE CONCRETO ARMADO EM UM EDIFÍCIO DE MÚLTIPLOS PAVIMENTOS UTILIZANDO AÇO CA-60 DE 5,0 MM - MONTAGEM. AF_12/2015</t>
  </si>
  <si>
    <t>92778</t>
  </si>
  <si>
    <t>ARMAÇÃO DE PILAR OU VIGA DE UMA ESTRUTURA CONVENCIONAL DE CONCRETO ARMADO EM UMA EDIFICAÇÃO TÉRREA OU SOBRADO UTILIZANDO AÇO CA-50 DE 10,0 MM - MONTAGEM. AF_12/2015</t>
  </si>
  <si>
    <t>92779</t>
  </si>
  <si>
    <t>ARMAÇÃO DE PILAR OU VIGA DE UMA ESTRUTURA CONVENCIONAL DE CONCRETO ARMADO EM UMA EDIFICAÇÃO TÉRREA OU SOBRADO UTILIZANDO AÇO CA-50 DE 12,5 MM - MONTAGEM. AF_12/2015</t>
  </si>
  <si>
    <t>92780</t>
  </si>
  <si>
    <t>ARMAÇÃO DE PILAR OU VIGA DE UMA ESTRUTURA CONVENCIONAL DE CONCRETO ARMADO EM UMA EDIFICAÇÃO TÉRREA OU SOBRADO UTILIZANDO AÇO CA-50 DE 16,0 MM - MONTAGEM. AF_12/2015</t>
  </si>
  <si>
    <t>92781</t>
  </si>
  <si>
    <t>ARMAÇÃO DE PILAR OU VIGA DE UMA ESTRUTURA CONVENCIONAL DE CONCRETO ARMADO EM UMA EDIFICAÇÃO TÉRREA OU SOBRADO UTILIZANDO AÇO CA-50 DE 20,0 MM - MONTAGEM. AF_12/2015</t>
  </si>
  <si>
    <t>92782</t>
  </si>
  <si>
    <t>ARMAÇÃO DE PILAR OU VIGA DE UMA ESTRUTURA CONVENCIONAL DE CONCRETO ARMADO EM UMA EDIFICAÇÃO TÉRREA OU SOBRADO UTILIZANDO AÇO CA-50 DE 25,0 MM - MONTAGEM. AF_12/2015</t>
  </si>
  <si>
    <t>92776</t>
  </si>
  <si>
    <t>ARMAÇÃO DE PILAR OU VIGA DE UMA ESTRUTURA CONVENCIONAL DE CONCRETO ARMADO EM UMA EDIFICAÇÃO TÉRREA OU SOBRADO UTILIZANDO AÇO CA-50 DE 6,3 MM - MONTAGEM. AF_12/2015</t>
  </si>
  <si>
    <t>92777</t>
  </si>
  <si>
    <t>ARMAÇÃO DE PILAR OU VIGA DE UMA ESTRUTURA CONVENCIONAL DE CONCRETO ARMADO EM UMA EDIFICAÇÃO TÉRREA OU SOBRADO UTILIZANDO AÇO CA-50 DE 8,0 MM - MONTAGEM. AF_12/2015</t>
  </si>
  <si>
    <t>92775</t>
  </si>
  <si>
    <t>ARMAÇÃO DE PILAR OU VIGA DE UMA ESTRUTURA CONVENCIONAL DE CONCRETO ARMADO EM UMA EDIFICAÇÃO TÉRREA OU SOBRADO UTILIZANDO AÇO CA-60 DE 5,0 MM - MONTAGEM. AF_12/2015</t>
  </si>
  <si>
    <t>102734</t>
  </si>
  <si>
    <t>ARMAÇÃO DE SOLEIRA UTILIZANDO AÇO CA-50 DE 6,3 MM - MONTAGEM. AF_07/2021</t>
  </si>
  <si>
    <t>102735</t>
  </si>
  <si>
    <t>ARMAÇÃO DE SOLEIRA UTILIZANDO AÇO CA-50 DE 8 MM - MONTAGEM. AF_07/2021</t>
  </si>
  <si>
    <t>90000</t>
  </si>
  <si>
    <t>ARMAÇÃO DE VERGA E CONTRAVERGA DE ALVENARIA ESTRUTURAL; DIÂMETRO DE 10,0 MM. AF_09/2021</t>
  </si>
  <si>
    <t>103088</t>
  </si>
  <si>
    <t>ARMAÇÃO DE VERGA E CONTRAVERGA DE ALVENARIA ESTRUTURAL; DIÂMETRO DE 12,5 MM. AF_09/2021</t>
  </si>
  <si>
    <t>102922</t>
  </si>
  <si>
    <t>ARMAÇÃO DE VERGA E CONTRAVERGA DE ALVENARIA ESTRUTURAL; DIÂMETRO DE 16,0 MM. AF_09/2021</t>
  </si>
  <si>
    <t>89999</t>
  </si>
  <si>
    <t>ARMAÇÃO DE VERGA E CONTRAVERGA DE ALVENARIA ESTRUTURAL; DIÂMETRO DE 8,0 MM. AF_09/2021</t>
  </si>
  <si>
    <t>91599</t>
  </si>
  <si>
    <t>ARMAÇÃO DO SISTEMA DE PAREDES DE CONCRETO, EXECUTADA COMO ARMADURA NEGATIVA DE LAJES, TELA L-159. AF_06/2019</t>
  </si>
  <si>
    <t>91597</t>
  </si>
  <si>
    <t>ARMAÇÃO DO SISTEMA DE PAREDES DE CONCRETO, EXECUTADA COMO ARMADURA NEGATIVA DE LAJES, TELA T-196. AF_06/2019</t>
  </si>
  <si>
    <t>91598</t>
  </si>
  <si>
    <t>ARMAÇÃO DO SISTEMA DE PAREDES DE CONCRETO, EXECUTADA COMO ARMADURA POSITIVA DE LAJES, TELA Q-113. AF_06/2019</t>
  </si>
  <si>
    <t>91596</t>
  </si>
  <si>
    <t>ARMAÇÃO DO SISTEMA DE PAREDES DE CONCRETO, EXECUTADA COMO ARMADURA POSITIVA DE LAJES, TELA Q-138. AF_06/2019</t>
  </si>
  <si>
    <t>100064</t>
  </si>
  <si>
    <t>ARMAÇÃO DO SISTEMA DE PAREDES DE CONCRETO, EXECUTADA COMO ARMADURA POSITIVA DE LAJES, TELA Q-159. AF_06/2019</t>
  </si>
  <si>
    <t>100066</t>
  </si>
  <si>
    <t>ARMAÇÃO DO SISTEMA DE PAREDES DE CONCRETO, EXECUTADA COMO ARMADURA POSITIVA DE LAJES, TELA Q-196. AF_06/2019</t>
  </si>
  <si>
    <t>91603</t>
  </si>
  <si>
    <t>ARMAÇÃO DO SISTEMA DE PAREDES DE CONCRETO, EXECUTADA COMO REFORÇO, VERGALHÃO DE 10,0 MM DE DIÂMETRO. AF_06/2019</t>
  </si>
  <si>
    <t>100068</t>
  </si>
  <si>
    <t>ARMAÇÃO DO SISTEMA DE PAREDES DE CONCRETO, EXECUTADA COMO REFORÇO, VERGALHÃO DE 12,5 MM DE DIÂMETRO. AF_06/2019</t>
  </si>
  <si>
    <t>100067</t>
  </si>
  <si>
    <t>ARMAÇÃO DO SISTEMA DE PAREDES DE CONCRETO, EXECUTADA COMO REFORÇO, VERGALHÃO DE 5,0 MM DE DIÂMETRO. AF_06/2019</t>
  </si>
  <si>
    <t>91601</t>
  </si>
  <si>
    <t>ARMAÇÃO DO SISTEMA DE PAREDES DE CONCRETO, EXECUTADA COMO REFORÇO, VERGALHÃO DE 6,3 MM DE DIÂMETRO. AF_06/2019</t>
  </si>
  <si>
    <t>91602</t>
  </si>
  <si>
    <t>ARMAÇÃO DO SISTEMA DE PAREDES DE CONCRETO, EXECUTADA COMO REFORÇO, VERGALHÃO DE 8,0 MM DE DIÂMETRO. AF_06/2019</t>
  </si>
  <si>
    <t>91593</t>
  </si>
  <si>
    <t>ARMAÇÃO DO SISTEMA DE PAREDES DE CONCRETO, EXECUTADA EM PAREDES DE EDIFICAÇÕES DE MÚLTIPLOS PAVIMENTOS, TELA Q-138. AF_06/2019</t>
  </si>
  <si>
    <t>91594</t>
  </si>
  <si>
    <t>ARMAÇÃO DO SISTEMA DE PAREDES DE CONCRETO, EXECUTADA EM PAREDES DE EDIFICAÇÕES TÉRREAS OU DE MÚLTIPLOS PAVIMENTOS, TELA Q-92. AF_06/2019</t>
  </si>
  <si>
    <t>91595</t>
  </si>
  <si>
    <t>ARMAÇÃO DO SISTEMA DE PAREDES DE CONCRETO, EXECUTADA EM PAREDES DE EDIFICAÇÕES TÉRREAS, TELA Q-61. AF_06/2019</t>
  </si>
  <si>
    <t>91600</t>
  </si>
  <si>
    <t>ARMAÇÃO DO SISTEMA DE PAREDES DE CONCRETO, EXECUTADA EM PLATIBANDAS, TELA Q-92. AF_06/2019</t>
  </si>
  <si>
    <t>97089</t>
  </si>
  <si>
    <t>ARMAÇÃO PARA EXECUÇÃO DE RADIER, PISO DE CONCRETO OU LAJE SOBRE SOLO, COM USO DE TELA Q-113. AF_09/2021</t>
  </si>
  <si>
    <t>97090</t>
  </si>
  <si>
    <t>ARMAÇÃO PARA EXECUÇÃO DE RADIER, PISO DE CONCRETO OU LAJE SOBRE SOLO, COM USO DE TELA Q-138. AF_09/2021</t>
  </si>
  <si>
    <t>97091</t>
  </si>
  <si>
    <t>ARMAÇÃO PARA EXECUÇÃO DE RADIER, PISO DE CONCRETO OU LAJE SOBRE SOLO, COM USO DE TELA Q-159. AF_09/2021</t>
  </si>
  <si>
    <t>97092</t>
  </si>
  <si>
    <t>ARMAÇÃO PARA EXECUÇÃO DE RADIER, PISO DE CONCRETO OU LAJE SOBRE SOLO, COM USO DE TELA Q-196. AF_09/2021</t>
  </si>
  <si>
    <t>97093</t>
  </si>
  <si>
    <t>ARMAÇÃO PARA EXECUÇÃO DE RADIER, PISO DE CONCRETO OU LAJE SOBRE SOLO, COM USO DE TELA Q-283. AF_09/2021</t>
  </si>
  <si>
    <t>97088</t>
  </si>
  <si>
    <t>ARMAÇÃO PARA EXECUÇÃO DE RADIER, PISO DE CONCRETO OU LAJE SOBRE SOLO, COM USO DE TELA Q-92. AF_09/2021</t>
  </si>
  <si>
    <t>101538</t>
  </si>
  <si>
    <t>ARMAÇÃO SECUNDÁRIA, COM 1 ESTRIBO E 1 ISOLADOR - FORNECIMENTO E INSTALAÇÃO. AF_07/2020</t>
  </si>
  <si>
    <t>101542</t>
  </si>
  <si>
    <t>ARMAÇÃO SECUNDÁRIA, COM 1 ESTRIBO, SEM ISOLADOR - FORNECIMENTO E INSTALAÇÃO. AF_07/2020</t>
  </si>
  <si>
    <t>101539</t>
  </si>
  <si>
    <t>ARMAÇÃO SECUNDÁRIA, COM 2 ESTRIBOS E 2 ISOLADORES - FORNECIMENTO E INSTALAÇÃO. AF_07/2020</t>
  </si>
  <si>
    <t>101543</t>
  </si>
  <si>
    <t>ARMAÇÃO SECUNDÁRIA, COM 2 ESTRIBOS, SEM ISOLADOR - FORNECIMENTO E INSTALAÇÃO. AF_07/2020</t>
  </si>
  <si>
    <t>101540</t>
  </si>
  <si>
    <t>ARMAÇÃO SECUNDÁRIA, COM 3 ESTRIBOS E 3 ISOLADORES - FORNECIMENTO E INSTALAÇÃO. AF_07/2020</t>
  </si>
  <si>
    <t>101544</t>
  </si>
  <si>
    <t>ARMAÇÃO SECUNDÁRIA, COM 3 ESTRIBOS, SEM ISOLADOR - FORNECIMENTO E INSTALAÇÃO. AF_07/2020</t>
  </si>
  <si>
    <t>101541</t>
  </si>
  <si>
    <t>ARMAÇÃO SECUNDÁRIA, COM 4 ESTRIBOS E 4 ISOLADORES - FORNECIMENTO E INSTALAÇÃO. AF_07/2020</t>
  </si>
  <si>
    <t>101545</t>
  </si>
  <si>
    <t>ARMAÇÃO SECUNDÁRIA, COM 4 ESTRIBOS, SEM ISOLADOR - FORNECIMENTO E INSTALAÇÃO. AF_07/2020</t>
  </si>
  <si>
    <t>92884</t>
  </si>
  <si>
    <t>ARMAÇÃO UTILIZANDO AÇO CA-25 DE 10,0 MM - MONTAGEM. AF_12/2015</t>
  </si>
  <si>
    <t>92885</t>
  </si>
  <si>
    <t>ARMAÇÃO UTILIZANDO AÇO CA-25 DE 12,5 MM - MONTAGEM. AF_12/2015</t>
  </si>
  <si>
    <t>92886</t>
  </si>
  <si>
    <t>ARMAÇÃO UTILIZANDO AÇO CA-25 DE 16,0 MM - MONTAGEM. AF_12/2015</t>
  </si>
  <si>
    <t>92887</t>
  </si>
  <si>
    <t>ARMAÇÃO UTILIZANDO AÇO CA-25 DE 20,0 MM - MONTAGEM. AF_12/2015</t>
  </si>
  <si>
    <t>92888</t>
  </si>
  <si>
    <t>ARMAÇÃO UTILIZANDO AÇO CA-25 DE 25,0 MM - MONTAGEM. AF_12/2015</t>
  </si>
  <si>
    <t>92882</t>
  </si>
  <si>
    <t>ARMAÇÃO UTILIZANDO AÇO CA-25 DE 6,3 MM - MONTAGEM. AF_12/2015</t>
  </si>
  <si>
    <t>92883</t>
  </si>
  <si>
    <t>ARMAÇÃO UTILIZANDO AÇO CA-25 DE 8,0 MM - MONTAGEM. AF_12/2015</t>
  </si>
  <si>
    <t>89996</t>
  </si>
  <si>
    <t>ARMAÇÃO VERTICAL DE ALVENARIA ESTRUTURAL; DIÂMETRO DE 10,0 MM. AF_09/2021</t>
  </si>
  <si>
    <t>89997</t>
  </si>
  <si>
    <t>ARMAÇÃO VERTICAL DE ALVENARIA ESTRUTURAL; DIÂMETRO DE 12,5 MM. AF_09/2021</t>
  </si>
  <si>
    <t>102921</t>
  </si>
  <si>
    <t>ARMAÇÃO VERTICAL DE ALVENARIA ESTRUTURAL; DIÂMETRO DE 16,0 MM. AF_09/2021</t>
  </si>
  <si>
    <t>101381</t>
  </si>
  <si>
    <t>ARMADOR COM ENCARGOS COMPLEMENTARES</t>
  </si>
  <si>
    <t>88245</t>
  </si>
  <si>
    <t>90768</t>
  </si>
  <si>
    <t>ARQUITETO DE OBRA JUNIOR COM ENCARGOS COMPLEMENTARES</t>
  </si>
  <si>
    <t>90769</t>
  </si>
  <si>
    <t>ARQUITETO DE OBRA PLENO COM ENCARGOS COMPLEMENTARES</t>
  </si>
  <si>
    <t>90770</t>
  </si>
  <si>
    <t>ARQUITETO DE OBRA SENIOR COM ENCARGOS COMPLEMENTARES</t>
  </si>
  <si>
    <t>93569</t>
  </si>
  <si>
    <t>ARQUITETO JUNIOR COM ENCARGOS COMPLEMENTARES</t>
  </si>
  <si>
    <t>100304</t>
  </si>
  <si>
    <t>ARQUITETO PAISAGISTA COM ENCARGOS COMPLEMENTARES</t>
  </si>
  <si>
    <t>100318</t>
  </si>
  <si>
    <t>93570</t>
  </si>
  <si>
    <t>ARQUITETO PLENO COM ENCARGOS COMPLEMENTARES</t>
  </si>
  <si>
    <t>93571</t>
  </si>
  <si>
    <t>ARQUITETO SENIOR COM ENCARGOS COMPLEMENTARES</t>
  </si>
  <si>
    <t>95607</t>
  </si>
  <si>
    <t>ARRASAMENTO DE ESTACA METÁLICA, PERFIL LAMINADO TIPO  I  FAMÍLIA 250. AF_05/2021</t>
  </si>
  <si>
    <t>102521</t>
  </si>
  <si>
    <t>ARRASAMENTO MECÂNICO DE ESTACA BARRETE DE CONCRETO ARMADO, SEÇÃO DE 0,40 X 2,50 M. AF_05/2021</t>
  </si>
  <si>
    <t>102522</t>
  </si>
  <si>
    <t>ARRASAMENTO MECÂNICO DE ESTACA BARRETE DE CONCRETO ARMADO, SEÇÃO DE 0,60 X 2,50 M. AF_05/2021</t>
  </si>
  <si>
    <t>102523</t>
  </si>
  <si>
    <t>ARRASAMENTO MECÂNICO DE ESTACA BARRETE DE CONCRETO ARMADO, SEÇÃO DE 0,80 X 2,50 M. AF_05/2021</t>
  </si>
  <si>
    <t>95605</t>
  </si>
  <si>
    <t>ARRASAMENTO MECANICO DE ESTACA DE CONCRETO ARMADO, DIAMETROS DE 101 CM A 150 CM. AF_05/2021</t>
  </si>
  <si>
    <t>95602</t>
  </si>
  <si>
    <t>ARRASAMENTO MECANICO DE ESTACA DE CONCRETO ARMADO, DIAMETROS DE 41 CM A 60 CM. AF_05/2021</t>
  </si>
  <si>
    <t>95603</t>
  </si>
  <si>
    <t>ARRASAMENTO MECANICO DE ESTACA DE CONCRETO ARMADO, DIAMETROS DE 61 CM A 80 CM. AF_05/2021</t>
  </si>
  <si>
    <t>95604</t>
  </si>
  <si>
    <t>ARRASAMENTO MECANICO DE ESTACA DE CONCRETO ARMADO, DIAMETROS DE 81 CM A 100 CM. AF_05/2021</t>
  </si>
  <si>
    <t>95601</t>
  </si>
  <si>
    <t>ARRASAMENTO MECANICO DE ESTACA DE CONCRETO ARMADO, DIAMETROS DE ATÉ 40 CM. AF_05/2021</t>
  </si>
  <si>
    <t>95608</t>
  </si>
  <si>
    <t>ARRASAMENTO MECÂNICO DE ESTACA METÁLICA, PERFIL LAMINADO TIPO  H - FAMÍLIA 250. AF_05/2021</t>
  </si>
  <si>
    <t>95609</t>
  </si>
  <si>
    <t>ARRASAMENTO MECÂNICO DE ESTACA METÁLICA, PERFIL LAMINADO TIPO  H - FAMÍLIA 310. AF_05/2021</t>
  </si>
  <si>
    <t>101382</t>
  </si>
  <si>
    <t>ASSENTADOR DE MANILHAS COM ENCARGOS COMPLEMENTARES</t>
  </si>
  <si>
    <t>88246</t>
  </si>
  <si>
    <t>ASSENTADOR DE TUBOS COM ENCARGOS COMPLEMENTARES</t>
  </si>
  <si>
    <t>103138</t>
  </si>
  <si>
    <t>ASSENTAMENTO DE CONEXÃO COM 1 ACESSO, FERRO FUNDIDO PARA REDE DE ÁGUA, DN  100 MM, JUNTA FLANGEADA (NÃO INCLUI O FORNECIMENTO). AF_09/2021</t>
  </si>
  <si>
    <t>103151</t>
  </si>
  <si>
    <t>ASSENTAMENTO DE CONEXÃO COM 1 ACESSO, FERRO FUNDIDO PARA REDE DE ÁGUA, DN  1000 MM, JUNTA FLANGEADA (NÃO INCLUI O FORNECIMENTO). AF_09/2021</t>
  </si>
  <si>
    <t>103152</t>
  </si>
  <si>
    <t>ASSENTAMENTO DE CONEXÃO COM 1 ACESSO, FERRO FUNDIDO PARA REDE DE ÁGUA, DN  1200 MM, JUNTA FLANGEADA (NÃO INCLUI O FORNECIMENTO). AF_09/2021</t>
  </si>
  <si>
    <t>103139</t>
  </si>
  <si>
    <t>ASSENTAMENTO DE CONEXÃO COM 1 ACESSO, FERRO FUNDIDO PARA REDE DE ÁGUA, DN  150 MM, JUNTA FLANGEADA (NÃO INCLUI O FORNECIMENTO). AF_09/2021</t>
  </si>
  <si>
    <t>103140</t>
  </si>
  <si>
    <t>ASSENTAMENTO DE CONEXÃO COM 1 ACESSO, FERRO FUNDIDO PARA REDE DE ÁGUA, DN  200 MM, JUNTA FLANGEADA (NÃO INCLUI O FORNECIMENTO). AF_09/2021</t>
  </si>
  <si>
    <t>103141</t>
  </si>
  <si>
    <t>ASSENTAMENTO DE CONEXÃO COM 1 ACESSO, FERRO FUNDIDO PARA REDE DE ÁGUA, DN  250 MM, JUNTA FLANGEADA (NÃO INCLUI O FORNECIMENTO). AF_09/2021</t>
  </si>
  <si>
    <t>103142</t>
  </si>
  <si>
    <t>ASSENTAMENTO DE CONEXÃO COM 1 ACESSO, FERRO FUNDIDO PARA REDE DE ÁGUA, DN  300 MM, JUNTA FLANGEADA (NÃO INCLUI O FORNECIMENTO). AF_09/2021</t>
  </si>
  <si>
    <t>103143</t>
  </si>
  <si>
    <t>ASSENTAMENTO DE CONEXÃO COM 1 ACESSO, FERRO FUNDIDO PARA REDE DE ÁGUA, DN  350 MM, JUNTA FLANGEADA (NÃO INCLUI O FORNECIMENTO). AF_09/2021</t>
  </si>
  <si>
    <t>103144</t>
  </si>
  <si>
    <t>ASSENTAMENTO DE CONEXÃO COM 1 ACESSO, FERRO FUNDIDO PARA REDE DE ÁGUA, DN  400 MM, JUNTA FLANGEADA (NÃO INCLUI O FORNECIMENTO). AF_09/2021</t>
  </si>
  <si>
    <t>103145</t>
  </si>
  <si>
    <t>ASSENTAMENTO DE CONEXÃO COM 1 ACESSO, FERRO FUNDIDO PARA REDE DE ÁGUA, DN  450 MM, JUNTA FLANGEADA (NÃO INCLUI O FORNECIMENTO). AF_09/2021</t>
  </si>
  <si>
    <t>103146</t>
  </si>
  <si>
    <t>ASSENTAMENTO DE CONEXÃO COM 1 ACESSO, FERRO FUNDIDO PARA REDE DE ÁGUA, DN  500 MM, JUNTA FLANGEADA (NÃO INCLUI O FORNECIMENTO). AF_09/2021</t>
  </si>
  <si>
    <t>103147</t>
  </si>
  <si>
    <t>ASSENTAMENTO DE CONEXÃO COM 1 ACESSO, FERRO FUNDIDO PARA REDE DE ÁGUA, DN  600 MM, JUNTA FLANGEADA (NÃO INCLUI O FORNECIMENTO). AF_09/2021</t>
  </si>
  <si>
    <t>103148</t>
  </si>
  <si>
    <t>ASSENTAMENTO DE CONEXÃO COM 1 ACESSO, FERRO FUNDIDO PARA REDE DE ÁGUA, DN  700 MM, JUNTA FLANGEADA (NÃO INCLUI O FORNECIMENTO). AF_09/2021</t>
  </si>
  <si>
    <t>103137</t>
  </si>
  <si>
    <t>ASSENTAMENTO DE CONEXÃO COM 1 ACESSO, FERRO FUNDIDO PARA REDE DE ÁGUA, DN  80 MM, JUNTA FLANGEADA (NÃO INCLUI O FORNECIMENTO). AF_09/2021</t>
  </si>
  <si>
    <t>103149</t>
  </si>
  <si>
    <t>ASSENTAMENTO DE CONEXÃO COM 1 ACESSO, FERRO FUNDIDO PARA REDE DE ÁGUA, DN  800 MM, JUNTA FLANGEADA (NÃO INCLUI O FORNECIMENTO). AF_09/2021</t>
  </si>
  <si>
    <t>103150</t>
  </si>
  <si>
    <t>ASSENTAMENTO DE CONEXÃO COM 1 ACESSO, FERRO FUNDIDO PARA REDE DE ÁGUA, DN  900 MM, JUNTA FLANGEADA (NÃO INCLUI O FORNECIMENTO). AF_09/2021</t>
  </si>
  <si>
    <t>103401</t>
  </si>
  <si>
    <t>ASSENTAMENTO DE CONEXÃO COM 2 ACESSOS, EM PEAD LISO PARA REDE DE ÁGUA OU ESGOTO, DIÂMETRO DE 110 MM, JUNTA SOLDADA (NÃO INCLUI O FORNECIMENTO E EXECUÇÃO DE SOLDA). AF_12/2021</t>
  </si>
  <si>
    <t>103402</t>
  </si>
  <si>
    <t>ASSENTAMENTO DE CONEXÃO COM 2 ACESSOS, EM PEAD LISO PARA REDE DE ÁGUA OU ESGOTO, DIÂMETRO DE 160 MM, JUNTA SOLDADA (NÃO INCLUI O FORNECIMENTO E EXECUÇÃO DE SOLDA). AF_12/2021</t>
  </si>
  <si>
    <t>103403</t>
  </si>
  <si>
    <t>ASSENTAMENTO DE CONEXÃO COM 2 ACESSOS, EM PEAD LISO PARA REDE DE ÁGUA OU ESGOTO, DIÂMETRO DE 180 MM, JUNTA SOLDADA (NÃO INCLUI O FORNECIMENTO E EXECUÇÃO DE SOLDA). AF_12/2021</t>
  </si>
  <si>
    <t>103397</t>
  </si>
  <si>
    <t>ASSENTAMENTO DE CONEXÃO COM 2 ACESSOS, EM PEAD LISO PARA REDE DE ÁGUA OU ESGOTO, DIÂMETRO DE 20 MM, JUNTA SOLDADA (NÃO INCLUI O FORNECIMENTO E EXECUÇÃO DE SOLDA). AF_12/2021</t>
  </si>
  <si>
    <t>103404</t>
  </si>
  <si>
    <t>ASSENTAMENTO DE CONEXÃO COM 2 ACESSOS, EM PEAD LISO PARA REDE DE ÁGUA OU ESGOTO, DIÂMETRO DE 200 MM, JUNTA SOLDADA (NÃO INCLUI O FORNECIMENTO E EXECUÇÃO DE SOLDA). AF_12/2021</t>
  </si>
  <si>
    <t>103405</t>
  </si>
  <si>
    <t>ASSENTAMENTO DE CONEXÃO COM 2 ACESSOS, EM PEAD LISO PARA REDE DE ÁGUA OU ESGOTO, DIÂMETRO DE 225 MM, JUNTA SOLDADA (NÃO INCLUI O FORNECIMENTO E EXECUÇÃO DE SOLDA). AF_12/2021</t>
  </si>
  <si>
    <t>103406</t>
  </si>
  <si>
    <t>ASSENTAMENTO DE CONEXÃO COM 2 ACESSOS, EM PEAD LISO PARA REDE DE ÁGUA OU ESGOTO, DIÂMETRO DE 250 MM, JUNTA SOLDADA (NÃO INCLUI O FORNECIMENTO E EXECUÇÃO DE SOLDA). AF_12/2021</t>
  </si>
  <si>
    <t>103407</t>
  </si>
  <si>
    <t>ASSENTAMENTO DE CONEXÃO COM 2 ACESSOS, EM PEAD LISO PARA REDE DE ÁGUA OU ESGOTO, DIÂMETRO DE 280 MM, JUNTA SOLDADA (NÃO INCLUI O FORNECIMENTO E EXECUÇÃO DE SOLDA). AF_12/2021</t>
  </si>
  <si>
    <t>103408</t>
  </si>
  <si>
    <t>ASSENTAMENTO DE CONEXÃO COM 2 ACESSOS, EM PEAD LISO PARA REDE DE ÁGUA OU ESGOTO, DIÂMETRO DE 315 MM, JUNTA SOLDADA (NÃO INCLUI O FORNECIMENTO E EXECUÇÃO DE SOLDA). AF_12/2021</t>
  </si>
  <si>
    <t>103398</t>
  </si>
  <si>
    <t>ASSENTAMENTO DE CONEXÃO COM 2 ACESSOS, EM PEAD LISO PARA REDE DE ÁGUA OU ESGOTO, DIÂMETRO DE 32 MM, JUNTA SOLDADA (NÃO INCLUI O FORNECIMENTO E EXECUÇÃO DE SOLDA). AF_12/2021</t>
  </si>
  <si>
    <t>103409</t>
  </si>
  <si>
    <t>ASSENTAMENTO DE CONEXÃO COM 2 ACESSOS, EM PEAD LISO PARA REDE DE ÁGUA OU ESGOTO, DIÂMETRO DE 355 MM, JUNTA SOLDADA (NÃO INCLUI O FORNECIMENTO E EXECUÇÃO DE SOLDA). AF_12/2021</t>
  </si>
  <si>
    <t>103410</t>
  </si>
  <si>
    <t>ASSENTAMENTO DE CONEXÃO COM 2 ACESSOS, EM PEAD LISO PARA REDE DE ÁGUA OU ESGOTO, DIÂMETRO DE 400 MM, JUNTA SOLDADA (NÃO INCLUI O FORNECIMENTO E EXECUÇÃO DE SOLDA). AF_12/2021</t>
  </si>
  <si>
    <t>103399</t>
  </si>
  <si>
    <t>ASSENTAMENTO DE CONEXÃO COM 2 ACESSOS, EM PEAD LISO PARA REDE DE ÁGUA OU ESGOTO, DIÂMETRO DE 63 MM, JUNTA SOLDADA (NÃO INCLUI O FORNECIMENTO E EXECUÇÃO DE SOLDA). AF_12/2021</t>
  </si>
  <si>
    <t>103400</t>
  </si>
  <si>
    <t>ASSENTAMENTO DE CONEXÃO COM 2 ACESSOS, EM PEAD LISO PARA REDE DE ÁGUA OU ESGOTO, DIÂMETRO DE 90 MM, JUNTA SOLDADA (NÃO INCLUI O FORNECIMENTO E EXECUÇÃO DE SOLDA). AF_12/2021</t>
  </si>
  <si>
    <t>103106</t>
  </si>
  <si>
    <t>ASSENTAMENTO DE CONEXÃO COM 2 ACESSOS, FERRO FUNDIDO PARA REDE DE ÁGUA, DN  100 MM, JUNTA FLANGEADA (NÃO INCLUI O FORNECIMENTO). AF_09/2021</t>
  </si>
  <si>
    <t>103119</t>
  </si>
  <si>
    <t>ASSENTAMENTO DE CONEXÃO COM 2 ACESSOS, FERRO FUNDIDO PARA REDE DE ÁGUA, DN  1000 MM, JUNTA FLANGEADA (NÃO INCLUI O FORNECIMENTO). AF_09/2021</t>
  </si>
  <si>
    <t>103120</t>
  </si>
  <si>
    <t>ASSENTAMENTO DE CONEXÃO COM 2 ACESSOS, FERRO FUNDIDO PARA REDE DE ÁGUA, DN  1200 MM, JUNTA FLANGEADA (NÃO INCLUI O FORNECIMENTO). AF_09/2021</t>
  </si>
  <si>
    <t>103107</t>
  </si>
  <si>
    <t>ASSENTAMENTO DE CONEXÃO COM 2 ACESSOS, FERRO FUNDIDO PARA REDE DE ÁGUA, DN  150 MM, JUNTA FLANGEADA (NÃO INCLUI O FORNECIMENTO). AF_09/2021</t>
  </si>
  <si>
    <t>103108</t>
  </si>
  <si>
    <t>ASSENTAMENTO DE CONEXÃO COM 2 ACESSOS, FERRO FUNDIDO PARA REDE DE ÁGUA, DN  200 MM, JUNTA FLANGEADA (NÃO INCLUI O FORNECIMENTO). AF_09/2021</t>
  </si>
  <si>
    <t>103109</t>
  </si>
  <si>
    <t>ASSENTAMENTO DE CONEXÃO COM 2 ACESSOS, FERRO FUNDIDO PARA REDE DE ÁGUA, DN  250 MM, JUNTA FLANGEADA (NÃO INCLUI O FORNECIMENTO). AF_09/2021</t>
  </si>
  <si>
    <t>103110</t>
  </si>
  <si>
    <t>ASSENTAMENTO DE CONEXÃO COM 2 ACESSOS, FERRO FUNDIDO PARA REDE DE ÁGUA, DN  300 MM, JUNTA FLANGEADA (NÃO INCLUI O FORNECIMENTO). AF_09/2021</t>
  </si>
  <si>
    <t>103111</t>
  </si>
  <si>
    <t>ASSENTAMENTO DE CONEXÃO COM 2 ACESSOS, FERRO FUNDIDO PARA REDE DE ÁGUA, DN  350 MM, JUNTA FLANGEADA (NÃO INCLUI O FORNECIMENTO). AF_09/2021</t>
  </si>
  <si>
    <t>103112</t>
  </si>
  <si>
    <t>ASSENTAMENTO DE CONEXÃO COM 2 ACESSOS, FERRO FUNDIDO PARA REDE DE ÁGUA, DN  400 MM, JUNTA FLANGEADA (NÃO INCLUI O FORNECIMENTO). AF_09/2021</t>
  </si>
  <si>
    <t>103113</t>
  </si>
  <si>
    <t>ASSENTAMENTO DE CONEXÃO COM 2 ACESSOS, FERRO FUNDIDO PARA REDE DE ÁGUA, DN  450 MM, JUNTA FLANGEADA (NÃO INCLUI O FORNECIMENTO). AF_09/2021</t>
  </si>
  <si>
    <t>103114</t>
  </si>
  <si>
    <t>ASSENTAMENTO DE CONEXÃO COM 2 ACESSOS, FERRO FUNDIDO PARA REDE DE ÁGUA, DN  500 MM, JUNTA FLANGEADA (NÃO INCLUI O FORNECIMENTO). AF_09/2021</t>
  </si>
  <si>
    <t>103115</t>
  </si>
  <si>
    <t>ASSENTAMENTO DE CONEXÃO COM 2 ACESSOS, FERRO FUNDIDO PARA REDE DE ÁGUA, DN  600 MM, JUNTA FLANGEADA (NÃO INCLUI O FORNECIMENTO). AF_09/2021</t>
  </si>
  <si>
    <t>103116</t>
  </si>
  <si>
    <t>ASSENTAMENTO DE CONEXÃO COM 2 ACESSOS, FERRO FUNDIDO PARA REDE DE ÁGUA, DN  700 MM, JUNTA FLANGEADA (NÃO INCLUI O FORNECIMENTO). AF_09/2021</t>
  </si>
  <si>
    <t>103105</t>
  </si>
  <si>
    <t>ASSENTAMENTO DE CONEXÃO COM 2 ACESSOS, FERRO FUNDIDO PARA REDE DE ÁGUA, DN  80 MM, JUNTA FLANGEADA (NÃO INCLUI O FORNECIMENTO). AF_09/2021</t>
  </si>
  <si>
    <t>103117</t>
  </si>
  <si>
    <t>ASSENTAMENTO DE CONEXÃO COM 2 ACESSOS, FERRO FUNDIDO PARA REDE DE ÁGUA, DN  800 MM, JUNTA FLANGEADA (NÃO INCLUI O FORNECIMENTO). AF_09/2021</t>
  </si>
  <si>
    <t>103118</t>
  </si>
  <si>
    <t>ASSENTAMENTO DE CONEXÃO COM 2 ACESSOS, FERRO FUNDIDO PARA REDE DE ÁGUA, DN  900 MM, JUNTA FLANGEADA (NÃO INCLUI O FORNECIMENTO). AF_09/2021</t>
  </si>
  <si>
    <t>103415</t>
  </si>
  <si>
    <t>ASSENTAMENTO DE CONEXÃO COM 3 ACESSOS, EM PEAD LISO PARA REDE DE ÁGUA OU ESGOTO, DIÂMETRO DE 110 MM, JUNTA SOLDADA (NÃO INCLUI O FORNECIMENTO E EXECUÇÃO DE SOLDA). AF_12/2021</t>
  </si>
  <si>
    <t>103416</t>
  </si>
  <si>
    <t>ASSENTAMENTO DE CONEXÃO COM 3 ACESSOS, EM PEAD LISO PARA REDE DE ÁGUA OU ESGOTO, DIÂMETRO DE 160 MM, JUNTA SOLDADA (NÃO INCLUI O FORNECIMENTO E EXECUÇÃO DE SOLDA). AF_12/2021</t>
  </si>
  <si>
    <t>103417</t>
  </si>
  <si>
    <t>ASSENTAMENTO DE CONEXÃO COM 3 ACESSOS, EM PEAD LISO PARA REDE DE ÁGUA OU ESGOTO, DIÂMETRO DE 180 MM, JUNTA SOLDADA (NÃO INCLUI O FORNECIMENTO E EXECUÇÃO DE SOLDA). AF_12/2021</t>
  </si>
  <si>
    <t>103411</t>
  </si>
  <si>
    <t>ASSENTAMENTO DE CONEXÃO COM 3 ACESSOS, EM PEAD LISO PARA REDE DE ÁGUA OU ESGOTO, DIÂMETRO DE 20 MM, JUNTA SOLDADA (NÃO INCLUI O FORNECIMENTO E EXECUÇÃO DE SOLDA). AF_12/2021</t>
  </si>
  <si>
    <t>103418</t>
  </si>
  <si>
    <t>ASSENTAMENTO DE CONEXÃO COM 3 ACESSOS, EM PEAD LISO PARA REDE DE ÁGUA OU ESGOTO, DIÂMETRO DE 200 MM, JUNTA SOLDADA (NÃO INCLUI O FORNECIMENTO E EXECUÇÃO DE SOLDA). AF_12/2021</t>
  </si>
  <si>
    <t>103419</t>
  </si>
  <si>
    <t>ASSENTAMENTO DE CONEXÃO COM 3 ACESSOS, EM PEAD LISO PARA REDE DE ÁGUA OU ESGOTO, DIÂMETRO DE 225 MM, JUNTA SOLDADA (NÃO INCLUI O FORNECIMENTO E EXECUÇÃO DE SOLDA). AF_12/2021</t>
  </si>
  <si>
    <t>103420</t>
  </si>
  <si>
    <t>ASSENTAMENTO DE CONEXÃO COM 3 ACESSOS, EM PEAD LISO PARA REDE DE ÁGUA OU ESGOTO, DIÂMETRO DE 250 MM, JUNTA SOLDADA (NÃO INCLUI O FORNECIMENTO E EXECUÇÃO DE SOLDA). AF_12/2021</t>
  </si>
  <si>
    <t>103421</t>
  </si>
  <si>
    <t>ASSENTAMENTO DE CONEXÃO COM 3 ACESSOS, EM PEAD LISO PARA REDE DE ÁGUA OU ESGOTO, DIÂMETRO DE 280 MM, JUNTA SOLDADA (NÃO INCLUI O FORNECIMENTO E EXECUÇÃO DE SOLDA). AF_12/2021</t>
  </si>
  <si>
    <t>103422</t>
  </si>
  <si>
    <t>ASSENTAMENTO DE CONEXÃO COM 3 ACESSOS, EM PEAD LISO PARA REDE DE ÁGUA OU ESGOTO, DIÂMETRO DE 315 MM, JUNTA SOLDADA (NÃO INCLUI O FORNECIMENTO E EXECUÇÃO DE SOLDA). AF_12/2021</t>
  </si>
  <si>
    <t>103412</t>
  </si>
  <si>
    <t>ASSENTAMENTO DE CONEXÃO COM 3 ACESSOS, EM PEAD LISO PARA REDE DE ÁGUA OU ESGOTO, DIÂMETRO DE 32 MM, JUNTA SOLDADA (NÃO INCLUI O FORNECIMENTO E EXECUÇÃO DE SOLDA). AF_12/2021</t>
  </si>
  <si>
    <t>103423</t>
  </si>
  <si>
    <t>ASSENTAMENTO DE CONEXÃO COM 3 ACESSOS, EM PEAD LISO PARA REDE DE ÁGUA OU ESGOTO, DIÂMETRO DE 355 MM, JUNTA SOLDADA (NÃO INCLUI O FORNECIMENTO E EXECUÇÃO DE SOLDA). AF_12/2021</t>
  </si>
  <si>
    <t>103424</t>
  </si>
  <si>
    <t>ASSENTAMENTO DE CONEXÃO COM 3 ACESSOS, EM PEAD LISO PARA REDE DE ÁGUA OU ESGOTO, DIÂMETRO DE 400 MM, JUNTA SOLDADA (NÃO INCLUI O FORNECIMENTO E EXECUÇÃO DE SOLDA). AF_12/2021</t>
  </si>
  <si>
    <t>103413</t>
  </si>
  <si>
    <t>ASSENTAMENTO DE CONEXÃO COM 3 ACESSOS, EM PEAD LISO PARA REDE DE ÁGUA OU ESGOTO, DIÂMETRO DE 63 MM, JUNTA SOLDADA (NÃO INCLUI O FORNECIMENTO E EXECUÇÃO DE SOLDA). AF_12/2021</t>
  </si>
  <si>
    <t>103414</t>
  </si>
  <si>
    <t>ASSENTAMENTO DE CONEXÃO COM 3 ACESSOS, EM PEAD LISO PARA REDE DE ÁGUA OU ESGOTO, DIÂMETRO DE 90 MM, JUNTA SOLDADA (NÃO INCLUI O FORNECIMENTO E EXECUÇÃO DE SOLDA). AF_12/2021</t>
  </si>
  <si>
    <t>103122</t>
  </si>
  <si>
    <t>ASSENTAMENTO DE CONEXÃO COM 3 ACESSOS, FERRO FUNDIDO PARA REDE DE ÁGUA, DN  100 MM, JUNTA FLANGEADA (NÃO INCLUI O FORNECIMENTO). AF_09/2021</t>
  </si>
  <si>
    <t>103135</t>
  </si>
  <si>
    <t>ASSENTAMENTO DE CONEXÃO COM 3 ACESSOS, FERRO FUNDIDO PARA REDE DE ÁGUA, DN  1000 MM, JUNTA FLANGEADA (NÃO INCLUI O FORNECIMENTO). AF_09/2021</t>
  </si>
  <si>
    <t>103136</t>
  </si>
  <si>
    <t>ASSENTAMENTO DE CONEXÃO COM 3 ACESSOS, FERRO FUNDIDO PARA REDE DE ÁGUA, DN  1200 MM, JUNTA FLANGEADA (NÃO INCLUI O FORNECIMENTO). AF_09/2021</t>
  </si>
  <si>
    <t>103123</t>
  </si>
  <si>
    <t>ASSENTAMENTO DE CONEXÃO COM 3 ACESSOS, FERRO FUNDIDO PARA REDE DE ÁGUA, DN  150 MM, JUNTA FLANGEADA (NÃO INCLUI O FORNECIMENTO). AF_09/2021</t>
  </si>
  <si>
    <t>103124</t>
  </si>
  <si>
    <t>ASSENTAMENTO DE CONEXÃO COM 3 ACESSOS, FERRO FUNDIDO PARA REDE DE ÁGUA, DN  200 MM, JUNTA FLANGEADA (NÃO INCLUI O FORNECIMENTO). AF_09/2021</t>
  </si>
  <si>
    <t>103125</t>
  </si>
  <si>
    <t>ASSENTAMENTO DE CONEXÃO COM 3 ACESSOS, FERRO FUNDIDO PARA REDE DE ÁGUA, DN  250 MM, JUNTA FLANGEADA (NÃO INCLUI O FORNECIMENTO). AF_09/2021</t>
  </si>
  <si>
    <t>103126</t>
  </si>
  <si>
    <t>ASSENTAMENTO DE CONEXÃO COM 3 ACESSOS, FERRO FUNDIDO PARA REDE DE ÁGUA, DN  300 MM, JUNTA FLANGEADA (NÃO INCLUI O FORNECIMENTO). AF_09/2021</t>
  </si>
  <si>
    <t>103127</t>
  </si>
  <si>
    <t>ASSENTAMENTO DE CONEXÃO COM 3 ACESSOS, FERRO FUNDIDO PARA REDE DE ÁGUA, DN  350 MM, JUNTA FLANGEADA (NÃO INCLUI O FORNECIMENTO). AF_09/2021</t>
  </si>
  <si>
    <t>103128</t>
  </si>
  <si>
    <t>ASSENTAMENTO DE CONEXÃO COM 3 ACESSOS, FERRO FUNDIDO PARA REDE DE ÁGUA, DN  400 MM, JUNTA FLANGEADA (NÃO INCLUI O FORNECIMENTO). AF_09/2021</t>
  </si>
  <si>
    <t>103129</t>
  </si>
  <si>
    <t>ASSENTAMENTO DE CONEXÃO COM 3 ACESSOS, FERRO FUNDIDO PARA REDE DE ÁGUA, DN  450 MM, JUNTA FLANGEADA (NÃO INCLUI O FORNECIMENTO). AF_09/2021</t>
  </si>
  <si>
    <t>103130</t>
  </si>
  <si>
    <t>ASSENTAMENTO DE CONEXÃO COM 3 ACESSOS, FERRO FUNDIDO PARA REDE DE ÁGUA, DN  500 MM, JUNTA FLANGEADA (NÃO INCLUI O FORNECIMENTO). AF_09/2021</t>
  </si>
  <si>
    <t>103131</t>
  </si>
  <si>
    <t>ASSENTAMENTO DE CONEXÃO COM 3 ACESSOS, FERRO FUNDIDO PARA REDE DE ÁGUA, DN  600 MM, JUNTA FLANGEADA (NÃO INCLUI O FORNECIMENTO). AF_09/2021</t>
  </si>
  <si>
    <t>103132</t>
  </si>
  <si>
    <t>ASSENTAMENTO DE CONEXÃO COM 3 ACESSOS, FERRO FUNDIDO PARA REDE DE ÁGUA, DN  700 MM, JUNTA FLANGEADA (NÃO INCLUI O FORNECIMENTO). AF_09/2021</t>
  </si>
  <si>
    <t>103121</t>
  </si>
  <si>
    <t>ASSENTAMENTO DE CONEXÃO COM 3 ACESSOS, FERRO FUNDIDO PARA REDE DE ÁGUA, DN  80 MM, JUNTA FLANGEADA (NÃO INCLUI O FORNECIMENTO). AF_09/2021</t>
  </si>
  <si>
    <t>103133</t>
  </si>
  <si>
    <t>ASSENTAMENTO DE CONEXÃO COM 3 ACESSOS, FERRO FUNDIDO PARA REDE DE ÁGUA, DN  800 MM, JUNTA FLANGEADA (NÃO INCLUI O FORNECIMENTO). AF_09/2021</t>
  </si>
  <si>
    <t>103134</t>
  </si>
  <si>
    <t>ASSENTAMENTO DE CONEXÃO COM 3 ACESSOS, FERRO FUNDIDO PARA REDE DE ÁGUA, DN  900 MM, JUNTA FLANGEADA (NÃO INCLUI O FORNECIMENTO). AF_09/2021</t>
  </si>
  <si>
    <t>94276</t>
  </si>
  <si>
    <t>ASSENTAMENTO DE GUIA (MEIO-FIO) EM TRECHO CURVO, CONFECCIONADA EM CONCRETO PRÉ-FABRICADO, DIMENSÕES 100X15X13X20 CM (COMPRIMENTO X BASE INFERIOR X BASE SUPERIOR X ALTURA), PARA URBANIZAÇÃO INTERNA DE EMPREENDIMENTOS. AF_06/2016_P</t>
  </si>
  <si>
    <t>94274</t>
  </si>
  <si>
    <t>ASSENTAMENTO DE GUIA (MEIO-FIO) EM TRECHO CURVO, CONFECCIONADA EM CONCRETO PRÉ-FABRICADO, DIMENSÕES 100X15X13X30 CM (COMPRIMENTO X BASE INFERIOR X BASE SUPERIOR X ALTURA), PARA VIAS URBANAS (USO VIÁRIO). AF_06/2016</t>
  </si>
  <si>
    <t>94280</t>
  </si>
  <si>
    <t>ASSENTAMENTO DE GUIA (MEIO-FIO) EM TRECHO CURVO, CONFECCIONADA EM CONCRETO PRÉ-FABRICADO, DIMENSÕES 39X6,5X6,5X19 CM (COMPRIMENTO X BASE INFERIOR X BASE SUPERIOR X ALTURA), PARA DELIMITAÇÃO DE JARDINS, PRAÇAS OU PASSEIOS. AF_05/2016</t>
  </si>
  <si>
    <t>94278</t>
  </si>
  <si>
    <t>ASSENTAMENTO DE GUIA (MEIO-FIO) EM TRECHO CURVO, CONFECCIONADA EM CONCRETO PRÉ-FABRICADO, DIMENSÕES 80X08X08X25 CM (COMPRIMENTO X BASE INFERIOR X BASE SUPERIOR X ALTURA), PARA URBANIZAÇÃO INTERNA DE EMPREENDIMENTOS. AF_06/2016</t>
  </si>
  <si>
    <t>94275</t>
  </si>
  <si>
    <t>ASSENTAMENTO DE GUIA (MEIO-FIO) EM TRECHO RETO, CONFECCIONADA EM CONCRETO PRÉ-FABRICADO, DIMENSÕES 100X15X13X20 CM (COMPRIMENTO X BASE INFERIOR X BASE SUPERIOR X ALTURA), PARA URBANIZAÇÃO INTERNA DE EMPREENDIMENTOS. AF_06/2016_P</t>
  </si>
  <si>
    <t>94273</t>
  </si>
  <si>
    <t>ASSENTAMENTO DE GUIA (MEIO-FIO) EM TRECHO RETO, CONFECCIONADA EM CONCRETO PRÉ-FABRICADO, DIMENSÕES 100X15X13X30 CM (COMPRIMENTO X BASE INFERIOR X BASE SUPERIOR X ALTURA), PARA VIAS URBANAS (USO VIÁRIO). AF_06/2016</t>
  </si>
  <si>
    <t>94279</t>
  </si>
  <si>
    <t>ASSENTAMENTO DE GUIA (MEIO-FIO) EM TRECHO RETO, CONFECCIONADA EM CONCRETO PRÉ-FABRICADO, DIMENSÕES 39X6,5X6,5X19 CM (COMPRIMENTO X BASE INFERIOR X BASE SUPERIOR X ALTURA), PARA DELIMITAÇÃO DE JARDINS, PRAÇAS OU PASSEIOS. AF_05/2016</t>
  </si>
  <si>
    <t>94277</t>
  </si>
  <si>
    <t>ASSENTAMENTO DE GUIA (MEIO-FIO) EM TRECHO RETO, CONFECCIONADA EM CONCRETO PRÉ-FABRICADO, DIMENSÕES 80X08X08X25 CM (COMPRIMENTO X BASE INFERIOR X BASE SUPERIOR X ALTURA), PARA URBANIZAÇÃO INTERNA DE EMPREENDIMENTOS. AF_06/2016</t>
  </si>
  <si>
    <t>100606</t>
  </si>
  <si>
    <t>ASSENTAMENTO DE POSTE DE CONCRETO COM COMPRIMENTO NOMINAL DE 10 M, CARGA NOMINAL DE 1000 DAN, ENGASTAMENTO BASE CONCRETADA COM 1 M DE CONCRETO E 0,6 M DE SOLO (NÃO INCLUI FORNECIMENTO). AF_11/2019</t>
  </si>
  <si>
    <t>100604</t>
  </si>
  <si>
    <t>ASSENTAMENTO DE POSTE DE CONCRETO COM COMPRIMENTO NOMINAL DE 10 M, CARGA NOMINAL DE 300 DAN, ENGASTAMENTO BASE CONCRETADA COM 1 M DE CONCRETO E 0,6 M DE SOLO (NÃO INCLUI FORNECIMENTO). AF_11/2019</t>
  </si>
  <si>
    <t>100605</t>
  </si>
  <si>
    <t>ASSENTAMENTO DE POSTE DE CONCRETO COM COMPRIMENTO NOMINAL DE 10 M, CARGA NOMINAL DE 600 DAN, ENGASTAMENTO BASE CONCRETADA COM 1 M DE CONCRETO E 0,6 M DE SOLO (NÃO INCLUI FORNECIMENTO). AF_11/2019</t>
  </si>
  <si>
    <t>100580</t>
  </si>
  <si>
    <t>ASSENTAMENTO DE POSTE DE CONCRETO COM COMPRIMENTO NOMINAL DE 10 M, CARGA NOMINAL MAIOR QUE 1000 DAN, ENGASTAMENTO SIMPLES COM 1,6 M DE SOLO (NÃO INCLUI FORNECIMENTO). AF_11/2019</t>
  </si>
  <si>
    <t>100579</t>
  </si>
  <si>
    <t>ASSENTAMENTO DE POSTE DE CONCRETO COM COMPRIMENTO NOMINAL DE 10 M, CARGA NOMINAL MENOR OU IGUAL A 1000 DAN, ENGASTAMENTO SIMPLES COM 1,6 M DE SOLO (NÃO INCLUI FORNECIMENTO). AF_11/2019</t>
  </si>
  <si>
    <t>100609</t>
  </si>
  <si>
    <t>ASSENTAMENTO DE POSTE DE CONCRETO COM COMPRIMENTO NOMINAL DE 10,5 M, CARGA NOMINAL DE 1000 DAN, ENGASTAMENTO BASE CONCRETADA COM 1 M DE CONCRETO E 0,65 M DE SOLO (NÃO INCLUI FORNECIMENTO). AF_11/2019</t>
  </si>
  <si>
    <t>100607</t>
  </si>
  <si>
    <t>ASSENTAMENTO DE POSTE DE CONCRETO COM COMPRIMENTO NOMINAL DE 10,5 M, CARGA NOMINAL DE 300 DAN, ENGASTAMENTO BASE CONCRETADA COM 1 M DE CONCRETO E 0,65 M DE SOLO (NÃO INCLUI FORNECIMENTO). AF_11/2019</t>
  </si>
  <si>
    <t>100608</t>
  </si>
  <si>
    <t>ASSENTAMENTO DE POSTE DE CONCRETO COM COMPRIMENTO NOMINAL DE 10,5 M, CARGA NOMINAL DE 600 DAN, ENGASTAMENTO BASE CONCRETADA COM 1 M DE CONCRETO E 0,65 M DE SOLO (NÃO INCLUI FORNECIMENTO). AF_11/2019</t>
  </si>
  <si>
    <t>100582</t>
  </si>
  <si>
    <t>ASSENTAMENTO DE POSTE DE CONCRETO COM COMPRIMENTO NOMINAL DE 10,5 M, CARGA NOMINAL MAIOR QUE 1000 DAN, ENGASTAMENTO SIMPLES COM 1,65 M DE SOLO (NÃO INCLUI FORNECIMENTO). AF_11/2019</t>
  </si>
  <si>
    <t>100581</t>
  </si>
  <si>
    <t>ASSENTAMENTO DE POSTE DE CONCRETO COM COMPRIMENTO NOMINAL DE 10,5 M, CARGA NOMINAL MENOR OU IGUAL A 1000 DAN, ENGASTAMENTO SIMPLES COM 1,65 M DE SOLO (NÃO INCLUI FORNECIMENTO). AF_11/2019</t>
  </si>
  <si>
    <t>100613</t>
  </si>
  <si>
    <t>ASSENTAMENTO DE POSTE DE CONCRETO COM COMPRIMENTO NOMINAL DE 11 M, CARGA NOMINAL DE 1000 DAN, ENGASTAMENTO BASE CONCRETADA COM 1 M DE CONCRETO E 0,7 M DE SOLO (NÃO INCLUI FORNECIMENTO). AF_11/2019</t>
  </si>
  <si>
    <t>100610</t>
  </si>
  <si>
    <t>ASSENTAMENTO DE POSTE DE CONCRETO COM COMPRIMENTO NOMINAL DE 11 M, CARGA NOMINAL DE 300 DAN, ENGASTAMENTO BASE CONCRETADA COM 1 M DE CONCRETO E 0,7 M DE SOLO (NÃO INCLUI FORNECIMENTO). AF_11/2019</t>
  </si>
  <si>
    <t>100611</t>
  </si>
  <si>
    <t>ASSENTAMENTO DE POSTE DE CONCRETO COM COMPRIMENTO NOMINAL DE 11 M, CARGA NOMINAL DE 400 DAN, ENGASTAMENTO BASE CONCRETADA COM 1 M DE CONCRETO E 0,7 M DE SOLO (NÃO INCLUI FORNECIMENTO). AF_11/2019</t>
  </si>
  <si>
    <t>100612</t>
  </si>
  <si>
    <t>ASSENTAMENTO DE POSTE DE CONCRETO COM COMPRIMENTO NOMINAL DE 11 M, CARGA NOMINAL DE 600 DAN, ENGASTAMENTO BASE CONCRETADA COM 1 M DE CONCRETO E 0,7 M DE SOLO (NÃO INCLUI FORNECIMENTO). AF_11/2019</t>
  </si>
  <si>
    <t>100584</t>
  </si>
  <si>
    <t>ASSENTAMENTO DE POSTE DE CONCRETO COM COMPRIMENTO NOMINAL DE 11 M, CARGA NOMINAL MAIOR QUE 1000 DAN, ENGASTAMENTO SIMPLES COM 1,7 M DE SOLO (NÃO INCLUI FORNECIMENTO). AF_11/2019</t>
  </si>
  <si>
    <t>100583</t>
  </si>
  <si>
    <t>ASSENTAMENTO DE POSTE DE CONCRETO COM COMPRIMENTO NOMINAL DE 11 M, CARGA NOMINAL MENOR OU IGUAL A 1000 DAN, ENGASTAMENTO SIMPLES COM 1,7 M DE SOLO (NÃO INCLUI FORNECIMENTO). AF_11/2019</t>
  </si>
  <si>
    <t>100616</t>
  </si>
  <si>
    <t>ASSENTAMENTO DE POSTE DE CONCRETO COM COMPRIMENTO NOMINAL DE 12 M, CARGA NOMINAL DE 1000 DAN, ENGASTAMENTO BASE CONCRETADA COM 1 M DE CONCRETO E 0,8 M DE SOLO (NÃO INCLUI FORNECIMENTO). AF_11/2019</t>
  </si>
  <si>
    <t>100614</t>
  </si>
  <si>
    <t>ASSENTAMENTO DE POSTE DE CONCRETO COM COMPRIMENTO NOMINAL DE 12 M, CARGA NOMINAL DE 400 DAN, ENGASTAMENTO BASE CONCRETADA COM 1 M DE CONCRETO E 0,8 M DE SOLO (NÃO INCLUI FORNECIMENTO). AF_11/2019</t>
  </si>
  <si>
    <t>100615</t>
  </si>
  <si>
    <t>ASSENTAMENTO DE POSTE DE CONCRETO COM COMPRIMENTO NOMINAL DE 12 M, CARGA NOMINAL DE 600 DAN, ENGASTAMENTO BASE CONCRETADA COM 1 M DE CONCRETO E 0,8 M DE SOLO (NÃO INCLUI FORNECIMENTO). AF_11/2019</t>
  </si>
  <si>
    <t>100586</t>
  </si>
  <si>
    <t>ASSENTAMENTO DE POSTE DE CONCRETO COM COMPRIMENTO NOMINAL DE 12 M, CARGA NOMINAL MAIOR QUE 1000 DAN, ENGASTAMENTO SIMPLES COM 1,8 M DE SOLO (NÃO INCLUI FORNECIMENTO). AF_11/2019</t>
  </si>
  <si>
    <t>100585</t>
  </si>
  <si>
    <t>ASSENTAMENTO DE POSTE DE CONCRETO COM COMPRIMENTO NOMINAL DE 12 M, CARGA NOMINAL MENOR OU IGUAL A 1000 DAN, ENGASTAMENTO SIMPLES COM 1,8 M DE SOLO (NÃO INCLUI FORNECIMENTO). AF_11/2019</t>
  </si>
  <si>
    <t>100618</t>
  </si>
  <si>
    <t>ASSENTAMENTO DE POSTE DE CONCRETO COM COMPRIMENTO NOMINAL DE 13 M, CARGA NOMINAL DE 1000 DAN, ENGASTAMENTO BASE CONCRETADA COM 1 M DE CONCRETO E 0,9 M DE SOLO - SOMENTE INSTALAÇÃO, SEM FORNECIMENTO. AF_11/2019</t>
  </si>
  <si>
    <t>100617</t>
  </si>
  <si>
    <t>ASSENTAMENTO DE POSTE DE CONCRETO COM COMPRIMENTO NOMINAL DE 13 M, CARGA NOMINAL DE 600 DAN, ENGASTAMENTO BASE CONCRETADA COM 1 M DE CONCRETO E 0,9 M DE SOLO (NÃO INCLUI FORNECIMENTO). AF_11/2019</t>
  </si>
  <si>
    <t>100588</t>
  </si>
  <si>
    <t>ASSENTAMENTO DE POSTE DE CONCRETO COM COMPRIMENTO NOMINAL DE 13 M, CARGA NOMINAL MAIOR QUE 1000 DAN, ENGASTAMENTO SIMPLES COM 1,9 M DE SOLO (NÃO INCLUI FORNECIMENTO). AF_11/2019</t>
  </si>
  <si>
    <t>100587</t>
  </si>
  <si>
    <t>ASSENTAMENTO DE POSTE DE CONCRETO COM COMPRIMENTO NOMINAL DE 13 M, CARGA NOMINAL MENOR OU IGUAL A 1000 DAN, ENGASTAMENTO SIMPLES COM 1,9 M DE SOLO (NÃO INCLUI FORNECIMENTO). AF_11/2019</t>
  </si>
  <si>
    <t>100590</t>
  </si>
  <si>
    <t>ASSENTAMENTO DE POSTE DE CONCRETO COM COMPRIMENTO NOMINAL DE 13,5 M, CARGA NOMINAL MAIOR QUE 1000 DAN, ENGASTAMENTO SIMPLES COM 1,95 M DE SOLO (NÃO INCLUI FORNECIMENTO). AF_11/2019</t>
  </si>
  <si>
    <t>100589</t>
  </si>
  <si>
    <t>ASSENTAMENTO DE POSTE DE CONCRETO COM COMPRIMENTO NOMINAL DE 13,5 M, CARGA NOMINAL MENOR OU IGUAL A 1000 DAN, ENGASTAMENTO SIMPLES COM 1,95 M DE SOLO (NÃO INCLUI FORNECIMENTO). AF_11/2019</t>
  </si>
  <si>
    <t>100592</t>
  </si>
  <si>
    <t>ASSENTAMENTO DE POSTE DE CONCRETO COM COMPRIMENTO NOMINAL DE 14 M, CARGA NOMINAL MAIOR QUE 1000 DAN, ENGASTAMENTO SIMPLES COM 2 M DE SOLO (NÃO INCLUI FORNECIMENTO). AF_11/2019</t>
  </si>
  <si>
    <t>100591</t>
  </si>
  <si>
    <t>ASSENTAMENTO DE POSTE DE CONCRETO COM COMPRIMENTO NOMINAL DE 14 M, CARGA NOMINAL MENOR OU IGUAL A 1000 DAN, ENGASTAMENTO SIMPLES COM 2 M DE SOLO (NÃO INCLUI FORNECIMENTO). AF_11/2019</t>
  </si>
  <si>
    <t>100594</t>
  </si>
  <si>
    <t>ASSENTAMENTO DE POSTE DE CONCRETO COM COMPRIMENTO NOMINAL DE 15 M, CARGA NOMINAL MAIOR QUE 1000 DAN, ENGASTAMENTO SIMPLES COM 2,1 M DE SOLO (NÃO INCLUI FORNECIMENTO). AF_11/2019</t>
  </si>
  <si>
    <t>100593</t>
  </si>
  <si>
    <t>ASSENTAMENTO DE POSTE DE CONCRETO COM COMPRIMENTO NOMINAL DE 15 M, CARGA NOMINAL MENOR OU IGUAL A 1000 DAN, ENGASTAMENTO SIMPLES COM 2,1 M DE SOLO (NÃO INCLUI FORNECIMENTO). AF_11/2019</t>
  </si>
  <si>
    <t>100596</t>
  </si>
  <si>
    <t>ASSENTAMENTO DE POSTE DE CONCRETO COM COMPRIMENTO NOMINAL DE 18 M, CARGA NOMINAL MAIOR QUE 1000 DAN, ENGASTAMENTO SIMPLES COM 2,4 M DE SOLO (NÃO INCLUI FORNECIMENTO). AF_11/2019</t>
  </si>
  <si>
    <t>100595</t>
  </si>
  <si>
    <t>ASSENTAMENTO DE POSTE DE CONCRETO COM COMPRIMENTO NOMINAL DE 18 M, CARGA NOMINAL MENOR OU IGUAL A 1000 DAN, ENGASTAMENTO SIMPLES COM 2,4 M DE SOLO (NÃO INCLUI FORNECIMENTO). AF_11/2019</t>
  </si>
  <si>
    <t>100598</t>
  </si>
  <si>
    <t>ASSENTAMENTO DE POSTE DE CONCRETO COM COMPRIMENTO NOMINAL DE 20 M, CARGA NOMINAL MAIOR QUE 1000, ENGASTAMENTO SIMPLES COM 2,6 M DE SOLO (NÃO INCLUI FORNECIMENTO). AF_11/2019</t>
  </si>
  <si>
    <t>100597</t>
  </si>
  <si>
    <t>ASSENTAMENTO DE POSTE DE CONCRETO COM COMPRIMENTO NOMINAL DE 20 M, CARGA NOMINAL MENOR OU IGUAL A 1000 DAN, ENGASTAMENTO SIMPLES COM 2,6 M DE SOLO (NÃO INCLUI FORNECIMENTO). AF_11/2019</t>
  </si>
  <si>
    <t>100603</t>
  </si>
  <si>
    <t>ASSENTAMENTO DE POSTE DE CONCRETO COM COMPRIMENTO NOMINAL DE 9 M, CARGA NOMINAL DE 1000 DAN, ENGASTAMENTO BASE CONCRETADA COM 1 M DE CONCRETO E 0,5 M DE SOLO (NÃO INCLUI FORNECIMENTO). AF_11/2019</t>
  </si>
  <si>
    <t>100599</t>
  </si>
  <si>
    <t>ASSENTAMENTO DE POSTE DE CONCRETO COM COMPRIMENTO NOMINAL DE 9 M, CARGA NOMINAL DE 150 DAN, ENGASTAMENTO BASE CONCRETADA COM 1 M DE CONCRETO E 0,5 M DE SOLO (NÃO INCLUI FORNECIMENTO). AF_11/2019</t>
  </si>
  <si>
    <t>100600</t>
  </si>
  <si>
    <t>ASSENTAMENTO DE POSTE DE CONCRETO COM COMPRIMENTO NOMINAL DE 9 M, CARGA NOMINAL DE 300 DAN, ENGASTAMENTO BASE CONCRETADA COM 1 M DE CONCRETO E 0,5 M DE SOLO (NÃO INCLUI FORNECIMENTO). AF_11/2019</t>
  </si>
  <si>
    <t>100601</t>
  </si>
  <si>
    <t>ASSENTAMENTO DE POSTE DE CONCRETO COM COMPRIMENTO NOMINAL DE 9 M, CARGA NOMINAL DE 400 DAN, ENGASTAMENTO BASE CONCRETADA COM 1 M DE CONCRETO E 0,5 M DE SOLO (NÃO INCLUI FORNECIMENTO). AF_11/2019</t>
  </si>
  <si>
    <t>100602</t>
  </si>
  <si>
    <t>ASSENTAMENTO DE POSTE DE CONCRETO COM COMPRIMENTO NOMINAL DE 9 M, CARGA NOMINAL DE 600 DAN, ENGASTAMENTO BASE CONCRETADA COM 1 M DE CONCRETO E 0,5 M DE SOLO (NÃO INCLUI FORNECIMENTO). AF_11/2019</t>
  </si>
  <si>
    <t>100578</t>
  </si>
  <si>
    <t>ASSENTAMENTO DE POSTE DE CONCRETO COM COMPRIMENTO NOMINAL DE 9 M, CARGA NOMINAL MENOR OU IGUAL A 1000 DAN, ENGASTAMENTO SIMPLES COM 1,5 M DE SOLO (NÃO INCLUI FORNECIMENTO). AF_11/2019</t>
  </si>
  <si>
    <t>97187</t>
  </si>
  <si>
    <t>ASSENTAMENTO DE TUBO DE AÇO CARBONO PARA REDE DE ÁGUA, DN 1000 MM (40  ) OU DN 1100 MM (44  ), JUNTA SOLDADA, INSTALADO EM LOCAL COM NÍVEL BAIXO DE INTERFERÊNCIAS (NÃO INCLUI FORNECIMENTO). AF_11/2017</t>
  </si>
  <si>
    <t>97177</t>
  </si>
  <si>
    <t>ASSENTAMENTO DE TUBO DE AÇO CARBONO PARA REDE DE ÁGUA, DN 1000 MM (40&lt;U+0092&gt;&lt;U+0092&gt;) OU DN 1100 MM (44&lt;U+0092&gt;&lt;U+0092&gt;), JUNTA SOLDADA, INSTALADO EM LOCAL COM NÍVEL ALTO DE INTERFERÊNCIAS (NÃO INCLUI FORNECIMENTO). AF_11/2017</t>
  </si>
  <si>
    <t>97178</t>
  </si>
  <si>
    <t>ASSENTAMENTO DE TUBO DE AÇO CARBONO PARA REDE DE ÁGUA, DN 1200 MM (48&lt;U+0092&gt;&lt;U+0092&gt;) OU DN 1300 MM (52&lt;U+0092&gt;&lt;U+0092&gt;), JUNTA SOLDADA, INSTALADO EM LOCAL COM NÍVEL ALTO DE INTERFERÊNCIAS (NÃO INCLUI FORNECIMENTO). AF_11/2017</t>
  </si>
  <si>
    <t>97188</t>
  </si>
  <si>
    <t>ASSENTAMENTO DE TUBO DE AÇO CARBONO PARA REDE DE ÁGUA, DN 1200 MM (48&lt;U+0092&gt;&lt;U+0092&gt;) OU DN 1300 MM (52&lt;U+0092&gt;&lt;U+0092&gt;), JUNTA SOLDADA, INSTALADO EM LOCAL COM NÍVEL BAIXO DE INTERFERÊNCIAS (NÃO INCLUI FORNECIMENTO). AF_11/2017</t>
  </si>
  <si>
    <t>97179</t>
  </si>
  <si>
    <t>ASSENTAMENTO DE TUBO DE AÇO CARBONO PARA REDE DE ÁGUA, DN 1400 MM (56'') OU DN 1500 MM (60&lt;U+0092&gt;&lt;U+0092&gt;), JUNTA SOLDADA, INSTALADO EM LOCAL COM NÍVEL ALTO DE INTERFERÊNCIAS (NÃO INCLUI FORNECIMENTO). AF_11/2017</t>
  </si>
  <si>
    <t>97189</t>
  </si>
  <si>
    <t>ASSENTAMENTO DE TUBO DE AÇO CARBONO PARA REDE DE ÁGUA, DN 1400 MM (56'') OU DN 1500 MM (60&lt;U+0092&gt;&lt;U+0092&gt;), JUNTA SOLDADA, INSTALADO EM LOCAL COM NÍVEL BAIXO DE INTERFERÊNCIAS (NÃO INCLUI FORNECIMENTO). AF_11/2017</t>
  </si>
  <si>
    <t>97180</t>
  </si>
  <si>
    <t>ASSENTAMENTO DE TUBO DE AÇO CARBONO PARA REDE DE ÁGUA, DN 1600 MM (64&lt;U+0092&gt;&lt;U+0092&gt;) OU DN 1700 MM (68&lt;U+0092&gt;&lt;U+0092&gt;), JUNTA SOLDADA, INSTALADO EM LOCAL COM NÍVEL ALTO DE INTERFERÊNCIAS (NÃO INCLUI FORNECIMENTO). AF_11/2017</t>
  </si>
  <si>
    <t>97190</t>
  </si>
  <si>
    <t>ASSENTAMENTO DE TUBO DE AÇO CARBONO PARA REDE DE ÁGUA, DN 1600 MM (64&lt;U+0092&gt;&lt;U+0092&gt;) OU DN 1700 MM (68&lt;U+0092&gt;&lt;U+0092&gt;), JUNTA SOLDADA, INSTALADO EM LOCAL COM NÍVEL BAIXO DE INTERFERÊNCIAS (NÃO INCLUI FORNECIMENTO). AF_11/2017</t>
  </si>
  <si>
    <t>97181</t>
  </si>
  <si>
    <t>ASSENTAMENTO DE TUBO DE AÇO CARBONO PARA REDE DE ÁGUA, DN 1800 MM (72&lt;U+0092&gt;&lt;U+0092&gt;) OU DN 1900 MM (76&lt;U+0092&gt;&lt;U+0092&gt;), JUNTA SOLDADA, INSTALADO EM LOCAL COM NÍVEL ALTO DE INTERFERÊNCIAS (NÃO INCLUI FORNECIMENTO). AF_11/2017</t>
  </si>
  <si>
    <t>97191</t>
  </si>
  <si>
    <t>ASSENTAMENTO DE TUBO DE AÇO CARBONO PARA REDE DE ÁGUA, DN 1800 MM (72&lt;U+0092&gt;&lt;U+0092&gt;) OU DN 1900 MM (76&lt;U+0092&gt;&lt;U+0092&gt;), JUNTA SOLDADA, INSTALADO EM LOCAL COM NÍVEL BAIXO DE INTERFERÊNCIAS (NÃO INCLUI FORNECIMENTO). AF_11/2017</t>
  </si>
  <si>
    <t>97182</t>
  </si>
  <si>
    <t>ASSENTAMENTO DE TUBO DE AÇO CARBONO PARA REDE DE ÁGUA, DN 2000 MM (80&lt;U+0092&gt;&lt;U+0092&gt;) OU DN 2100 MM (84&lt;U+0092&gt;&lt;U+0092&gt;), JUNTA SOLDADA, INSTALADO EM LOCAL COM NÍVEL ALTO DE INTERFERÊNCIAS (NÃO INCLUI FORNECIMENTO). AF_11/2017</t>
  </si>
  <si>
    <t>97192</t>
  </si>
  <si>
    <t>ASSENTAMENTO DE TUBO DE AÇO CARBONO PARA REDE DE ÁGUA, DN 2000 MM (80&lt;U+0092&gt;&lt;U+0092&gt;) OU DN 2100 MM (84&lt;U+0092&gt;&lt;U+0092&gt;), JUNTA SOLDADA, INSTALADO EM LOCAL COM NÍVEL BAIXO DE INTERFERÊNCIAS (NÃO INCLUI FORNECIMENTO). AF_11/2017</t>
  </si>
  <si>
    <t>97173</t>
  </si>
  <si>
    <t>ASSENTAMENTO DE TUBO DE AÇO CARBONO PARA REDE DE ÁGUA, DN 600 MM (24&lt;U+0092&gt;&lt;U+0092&gt;), JUNTA SOLDADA, INSTALADO EM LOCAL COM NÍVEL ALTO DE INTERFERÊNCIAS (NÃO INCLUI FORNECIMENTO). AF_11/2017</t>
  </si>
  <si>
    <t>97183</t>
  </si>
  <si>
    <t>ASSENTAMENTO DE TUBO DE AÇO CARBONO PARA REDE DE ÁGUA, DN 600 MM (24&lt;U+0092&gt;&lt;U+0092&gt;), JUNTA SOLDADA, INSTALADO EM LOCAL COM NÍVEL BAIXO DE INTERFERÊNCIAS (NÃO INCLUI FORNECIMENTO). AF_11/2017</t>
  </si>
  <si>
    <t>97174</t>
  </si>
  <si>
    <t>ASSENTAMENTO DE TUBO DE AÇO CARBONO PARA REDE DE ÁGUA, DN 700 MM (28&lt;U+0092&gt;&lt;U+0092&gt;), JUNTA SOLDADA, INSTALADO EM LOCAL COM NÍVEL ALTO DE INTERFERÊNCIAS (NÃO INCLUI FORNECIMENTO). AF_11/2017</t>
  </si>
  <si>
    <t>97184</t>
  </si>
  <si>
    <t>ASSENTAMENTO DE TUBO DE AÇO CARBONO PARA REDE DE ÁGUA, DN 700 MM (28&lt;U+0092&gt;&lt;U+0092&gt;), JUNTA SOLDADA, INSTALADO EM LOCAL COM NÍVEL BAIXO DE INTERFERÊNCIAS (NÃO INCLUI FORNECIMENTO). AF_11/2017</t>
  </si>
  <si>
    <t>97175</t>
  </si>
  <si>
    <t>ASSENTAMENTO DE TUBO DE AÇO CARBONO PARA REDE DE ÁGUA, DN 800 MM (32&lt;U+0092&gt;&lt;U+0092&gt;), JUNTA SOLDADA, INSTALADO EM LOCAL COM NÍVEL ALTO DE INTERFERÊNCIAS (NÃO INCLUI FORNECIMENTO). AF_11/2017</t>
  </si>
  <si>
    <t>97185</t>
  </si>
  <si>
    <t>ASSENTAMENTO DE TUBO DE AÇO CARBONO PARA REDE DE ÁGUA, DN 800 MM (32&lt;U+0092&gt;&lt;U+0092&gt;), JUNTA SOLDADA, INSTALADO EM LOCAL COM NÍVEL BAIXO DE INTERFERÊNCIAS (NÃO INCLUI FORNECIMENTO). AF_11/2017</t>
  </si>
  <si>
    <t>97176</t>
  </si>
  <si>
    <t>ASSENTAMENTO DE TUBO DE AÇO CARBONO PARA REDE DE ÁGUA, DN 900 MM (36&lt;U+0092&gt;&lt;U+0092&gt;), JUNTA SOLDADA, INSTALADO EM LOCAL COM NÍVEL ALTO DE INTERFERÊNCIAS (NÃO INCLUI FORNECIMENTO). AF_11/2017</t>
  </si>
  <si>
    <t>97186</t>
  </si>
  <si>
    <t>ASSENTAMENTO DE TUBO DE AÇO CARBONO PARA REDE DE ÁGUA, DN 900 MM (36&lt;U+0092&gt;&lt;U+0092&gt;), JUNTA SOLDADA, INSTALADO EM LOCAL COM NÍVEL BAIXO DE INTERFERÊNCIAS (NÃO INCLUI FORNECIMENTO). AF_11/2017</t>
  </si>
  <si>
    <t>92828</t>
  </si>
  <si>
    <t>ASSENTAMENTO DE TUBO DE CONCRETO PARA REDES COLETORAS DE ÁGUAS PLUVIAIS, DIÂMETRO DE 1000 MM, JUNTA RÍGIDA, INSTALADO EM LOCAL COM ALTO NÍVEL DE INTERFERÊNCIAS (NÃO INCLUI FORNECIMENTO). AF_12/2015</t>
  </si>
  <si>
    <t>92815</t>
  </si>
  <si>
    <t>ASSENTAMENTO DE TUBO DE CONCRETO PARA REDES COLETORAS DE ÁGUAS PLUVIAIS, DIÂMETRO DE 1000 MM, JUNTA RÍGIDA, INSTALADO EM LOCAL COM BAIXO NÍVEL DE INTERFERÊNCIAS (NÃO INCLUI FORNECIMENTO). AF_12/2015</t>
  </si>
  <si>
    <t>92830</t>
  </si>
  <si>
    <t>ASSENTAMENTO DE TUBO DE CONCRETO PARA REDES COLETORAS DE ÁGUAS PLUVIAIS, DIÂMETRO DE 1200 MM, JUNTA RÍGIDA, INSTALADO EM LOCAL COM ALTO NÍVEL DE INTERFERÊNCIAS (NÃO INCLUI FORNECIMENTO). AF_12/2015</t>
  </si>
  <si>
    <t>92817</t>
  </si>
  <si>
    <t>ASSENTAMENTO DE TUBO DE CONCRETO PARA REDES COLETORAS DE ÁGUAS PLUVIAIS, DIÂMETRO DE 1200 MM, JUNTA RÍGIDA, INSTALADO EM LOCAL COM BAIXO NÍVEL DE INTERFERÊNCIAS (NÃO INCLUI FORNECIMENTO). AF_12/2015</t>
  </si>
  <si>
    <t>92832</t>
  </si>
  <si>
    <t>ASSENTAMENTO DE TUBO DE CONCRETO PARA REDES COLETORAS DE ÁGUAS PLUVIAIS, DIÂMETRO DE 1500 MM, JUNTA RÍGIDA, INSTALADO EM LOCAL COM ALTO NÍVEL DE INTERFERÊNCIAS (NÃO INCLUI FORNECIMENTO). AF_12/2015</t>
  </si>
  <si>
    <t>92819</t>
  </si>
  <si>
    <t>ASSENTAMENTO DE TUBO DE CONCRETO PARA REDES COLETORAS DE ÁGUAS PLUVIAIS, DIÂMETRO DE 1500 MM, JUNTA RÍGIDA, INSTALADO EM LOCAL COM BAIXO NÍVEL DE INTERFERÊNCIAS (NÃO INCLUI FORNECIMENTO). AF_12/2015</t>
  </si>
  <si>
    <t>92820</t>
  </si>
  <si>
    <t>ASSENTAMENTO DE TUBO DE CONCRETO PARA REDES COLETORAS DE ÁGUAS PLUVIAIS, DIÂMETRO DE 300 MM, JUNTA RÍGIDA, INSTALADO EM LOCAL COM ALTO NÍVEL DE INTERFERÊNCIAS (NÃO INCLUI FORNECIMENTO). AF_12/2015</t>
  </si>
  <si>
    <t>92808</t>
  </si>
  <si>
    <t>ASSENTAMENTO DE TUBO DE CONCRETO PARA REDES COLETORAS DE ÁGUAS PLUVIAIS, DIÂMETRO DE 300 MM, JUNTA RÍGIDA, INSTALADO EM LOCAL COM BAIXO NÍVEL DE INTERFERÊNCIAS (NÃO INCLUI FORNECIMENTO). AF_12/2015</t>
  </si>
  <si>
    <t>92821</t>
  </si>
  <si>
    <t>ASSENTAMENTO DE TUBO DE CONCRETO PARA REDES COLETORAS DE ÁGUAS PLUVIAIS, DIÂMETRO DE 400 MM, JUNTA RÍGIDA, INSTALADO EM LOCAL COM ALTO NÍVEL DE INTERFERÊNCIAS (NÃO INCLUI FORNECIMENTO). AF_12/2015</t>
  </si>
  <si>
    <t>92809</t>
  </si>
  <si>
    <t>ASSENTAMENTO DE TUBO DE CONCRETO PARA REDES COLETORAS DE ÁGUAS PLUVIAIS, DIÂMETRO DE 400 MM, JUNTA RÍGIDA, INSTALADO EM LOCAL COM BAIXO NÍVEL DE INTERFERÊNCIAS (NÃO INCLUI FORNECIMENTO). AF_12/2015</t>
  </si>
  <si>
    <t>92822</t>
  </si>
  <si>
    <t>ASSENTAMENTO DE TUBO DE CONCRETO PARA REDES COLETORAS DE ÁGUAS PLUVIAIS, DIÂMETRO DE 500 MM, JUNTA RÍGIDA, INSTALADO EM LOCAL COM ALTO NÍVEL DE INTERFERÊNCIAS (NÃO INCLUI FORNECIMENTO). AF_12/2015</t>
  </si>
  <si>
    <t>92810</t>
  </si>
  <si>
    <t>ASSENTAMENTO DE TUBO DE CONCRETO PARA REDES COLETORAS DE ÁGUAS PLUVIAIS, DIÂMETRO DE 500 MM, JUNTA RÍGIDA, INSTALADO EM LOCAL COM BAIXO NÍVEL DE INTERFERÊNCIAS (NÃO INCLUI FORNECIMENTO). AF_12/2015</t>
  </si>
  <si>
    <t>92824</t>
  </si>
  <si>
    <t>ASSENTAMENTO DE TUBO DE CONCRETO PARA REDES COLETORAS DE ÁGUAS PLUVIAIS, DIÂMETRO DE 600 MM, JUNTA RÍGIDA, INSTALADO EM LOCAL COM ALTO NÍVEL DE INTERFERÊNCIAS (NÃO INCLUI FORNECIMENTO). AF_12/2015</t>
  </si>
  <si>
    <t>92811</t>
  </si>
  <si>
    <t>ASSENTAMENTO DE TUBO DE CONCRETO PARA REDES COLETORAS DE ÁGUAS PLUVIAIS, DIÂMETRO DE 600 MM, JUNTA RÍGIDA, INSTALADO EM LOCAL COM BAIXO NÍVEL DE INTERFERÊNCIAS (NÃO INCLUI FORNECIMENTO). AF_12/2015</t>
  </si>
  <si>
    <t>92825</t>
  </si>
  <si>
    <t>ASSENTAMENTO DE TUBO DE CONCRETO PARA REDES COLETORAS DE ÁGUAS PLUVIAIS, DIÂMETRO DE 700 MM, JUNTA RÍGIDA, INSTALADO EM LOCAL COM ALTO NÍVEL DE INTERFERÊNCIAS (NÃO INCLUI FORNECIMENTO). AF_12/2015</t>
  </si>
  <si>
    <t>92812</t>
  </si>
  <si>
    <t>ASSENTAMENTO DE TUBO DE CONCRETO PARA REDES COLETORAS DE ÁGUAS PLUVIAIS, DIÂMETRO DE 700 MM, JUNTA RÍGIDA, INSTALADO EM LOCAL COM BAIXO NÍVEL DE INTERFERÊNCIAS (NÃO INCLUI FORNECIMENTO). AF_12/2015</t>
  </si>
  <si>
    <t>92826</t>
  </si>
  <si>
    <t>ASSENTAMENTO DE TUBO DE CONCRETO PARA REDES COLETORAS DE ÁGUAS PLUVIAIS, DIÂMETRO DE 800 MM, JUNTA RÍGIDA, INSTALADO EM LOCAL COM ALTO NÍVEL DE INTERFERÊNCIAS (NÃO INCLUI FORNECIMENTO). AF_12/2015</t>
  </si>
  <si>
    <t>92813</t>
  </si>
  <si>
    <t>ASSENTAMENTO DE TUBO DE CONCRETO PARA REDES COLETORAS DE ÁGUAS PLUVIAIS, DIÂMETRO DE 800 MM, JUNTA RÍGIDA, INSTALADO EM LOCAL COM BAIXO NÍVEL DE INTERFERÊNCIAS (NÃO INCLUI FORNECIMENTO). AF_12/2015</t>
  </si>
  <si>
    <t>92827</t>
  </si>
  <si>
    <t>ASSENTAMENTO DE TUBO DE CONCRETO PARA REDES COLETORAS DE ÁGUAS PLUVIAIS, DIÂMETRO DE 900 MM, JUNTA RÍGIDA, INSTALADO EM LOCAL COM ALTO NÍVEL DE INTERFERÊNCIAS (NÃO INCLUI FORNECIMENTO). AF_12/2015</t>
  </si>
  <si>
    <t>92814</t>
  </si>
  <si>
    <t>ASSENTAMENTO DE TUBO DE CONCRETO PARA REDES COLETORAS DE ÁGUAS PLUVIAIS, DIÂMETRO DE 900 MM, JUNTA RÍGIDA, INSTALADO EM LOCAL COM BAIXO NÍVEL DE INTERFERÊNCIAS (NÃO INCLUI FORNECIMENTO). AF_12/2015</t>
  </si>
  <si>
    <t>92864</t>
  </si>
  <si>
    <t>ASSENTAMENTO DE TUBO DE CONCRETO PARA REDES COLETORAS DE ESGOTO SANITÁRIO, DIÂMETRO DE 1000 MM, JUNTA ELÁSTICA, INSTALADO EM LOCAL COM ALTO NÍVEL DE INTERFERÊNCIAS (NÃO INCLUI FORNECIMENTO). AF_12/2015</t>
  </si>
  <si>
    <t>92848</t>
  </si>
  <si>
    <t>ASSENTAMENTO DE TUBO DE CONCRETO PARA REDES COLETORAS DE ESGOTO SANITÁRIO, DIÂMETRO DE 1000 MM, JUNTA ELÁSTICA, INSTALADO EM LOCAL COM BAIXO NÍVEL DE INTERFERÊNCIAS (NÃO INCLUI FORNECIMENTO). AF_12/2015</t>
  </si>
  <si>
    <t>92850</t>
  </si>
  <si>
    <t>ASSENTAMENTO DE TUBO DE CONCRETO PARA REDES COLETORAS DE ESGOTO SANITÁRIO, DIÂMETRO DE 300 MM, JUNTA ELÁSTICA, INSTALADO EM LOCAL COM ALTO NÍVEL DE INTERFERÊNCIAS (NÃO INCLUI FORNECIMENTO). AF_12/2015</t>
  </si>
  <si>
    <t>92834</t>
  </si>
  <si>
    <t>ASSENTAMENTO DE TUBO DE CONCRETO PARA REDES COLETORAS DE ESGOTO SANITÁRIO, DIÂMETRO DE 300 MM, JUNTA ELÁSTICA, INSTALADO EM LOCAL COM BAIXO NÍVEL DE INTERFERÊNCIAS (NÃO INCLUI FORNECIMENTO). AF_12/2015</t>
  </si>
  <si>
    <t>92852</t>
  </si>
  <si>
    <t>ASSENTAMENTO DE TUBO DE CONCRETO PARA REDES COLETORAS DE ESGOTO SANITÁRIO, DIÂMETRO DE 400 MM, JUNTA ELÁSTICA, INSTALADO EM LOCAL COM ALTO NÍVEL DE INTERFERÊNCIAS (NÃO INCLUI FORNECIMENTO). AF_12/2015</t>
  </si>
  <si>
    <t>92836</t>
  </si>
  <si>
    <t>ASSENTAMENTO DE TUBO DE CONCRETO PARA REDES COLETORAS DE ESGOTO SANITÁRIO, DIÂMETRO DE 400 MM, JUNTA ELÁSTICA, INSTALADO EM LOCAL COM BAIXO NÍVEL DE INTERFERÊNCIAS (NÃO INCLUI FORNECIMENTO). AF_12/2015</t>
  </si>
  <si>
    <t>92854</t>
  </si>
  <si>
    <t>ASSENTAMENTO DE TUBO DE CONCRETO PARA REDES COLETORAS DE ESGOTO SANITÁRIO, DIÂMETRO DE 500 MM, JUNTA ELÁSTICA, INSTALADO EM LOCAL COM ALTO NÍVEL DE INTERFERÊNCIAS (NÃO INCLUI FORNECIMENTO). AF_12/2015</t>
  </si>
  <si>
    <t>92838</t>
  </si>
  <si>
    <t>ASSENTAMENTO DE TUBO DE CONCRETO PARA REDES COLETORAS DE ESGOTO SANITÁRIO, DIÂMETRO DE 500 MM, JUNTA ELÁSTICA, INSTALADO EM LOCAL COM BAIXO NÍVEL DE INTERFERÊNCIAS (NÃO INCLUI FORNECIMENTO). AF_12/2015</t>
  </si>
  <si>
    <t>92856</t>
  </si>
  <si>
    <t>ASSENTAMENTO DE TUBO DE CONCRETO PARA REDES COLETORAS DE ESGOTO SANITÁRIO, DIÂMETRO DE 600 MM, JUNTA ELÁSTICA, INSTALADO EM LOCAL COM ALTO NÍVEL DE INTERFERÊNCIAS (NÃO INCLUI FORNECIMENTO). AF_12/2015</t>
  </si>
  <si>
    <t>92840</t>
  </si>
  <si>
    <t>ASSENTAMENTO DE TUBO DE CONCRETO PARA REDES COLETORAS DE ESGOTO SANITÁRIO, DIÂMETRO DE 600 MM, JUNTA ELÁSTICA, INSTALADO EM LOCAL COM BAIXO NÍVEL DE INTERFERÊNCIAS (NÃO INCLUI FORNECIMENTO). AF_12/2015</t>
  </si>
  <si>
    <t>92858</t>
  </si>
  <si>
    <t>ASSENTAMENTO DE TUBO DE CONCRETO PARA REDES COLETORAS DE ESGOTO SANITÁRIO, DIÂMETRO DE 700 MM, JUNTA ELÁSTICA, INSTALADO EM LOCAL COM ALTO NÍVEL DE INTERFERÊNCIAS (NÃO INCLUI FORNECIMENTO). AF_12/2015</t>
  </si>
  <si>
    <t>92842</t>
  </si>
  <si>
    <t>ASSENTAMENTO DE TUBO DE CONCRETO PARA REDES COLETORAS DE ESGOTO SANITÁRIO, DIÂMETRO DE 700 MM, JUNTA ELÁSTICA, INSTALADO EM LOCAL COM BAIXO NÍVEL DE INTERFERÊNCIAS (NÃO INCLUI FORNECIMENTO). AF_12/2015</t>
  </si>
  <si>
    <t>92860</t>
  </si>
  <si>
    <t>ASSENTAMENTO DE TUBO DE CONCRETO PARA REDES COLETORAS DE ESGOTO SANITÁRIO, DIÂMETRO DE 800 MM, JUNTA ELÁSTICA, INSTALADO EM LOCAL COM ALTO NÍVEL DE INTERFERÊNCIAS (NÃO INCLUI FORNECIMENTO). AF_12/2015</t>
  </si>
  <si>
    <t>92844</t>
  </si>
  <si>
    <t>ASSENTAMENTO DE TUBO DE CONCRETO PARA REDES COLETORAS DE ESGOTO SANITÁRIO, DIÂMETRO DE 800 MM, JUNTA ELÁSTICA, INSTALADO EM LOCAL COM BAIXO NÍVEL DE INTERFERÊNCIAS (NÃO INCLUI FORNECIMENTO). AF_12/2015</t>
  </si>
  <si>
    <t>92862</t>
  </si>
  <si>
    <t>ASSENTAMENTO DE TUBO DE CONCRETO PARA REDES COLETORAS DE ESGOTO SANITÁRIO, DIÂMETRO DE 900 MM, JUNTA ELÁSTICA, INSTALADO EM LOCAL COM ALTO NÍVEL DE INTERFERÊNCIAS (NÃO INCLUI FORNECIMENTO). AF_12/2015</t>
  </si>
  <si>
    <t>92846</t>
  </si>
  <si>
    <t>ASSENTAMENTO DE TUBO DE CONCRETO PARA REDES COLETORAS DE ESGOTO SANITÁRIO, DIÂMETRO DE 900 MM, JUNTA ELÁSTICA, INSTALADO EM LOCAL COM BAIXO NÍVEL DE INTERFERÊNCIAS (NÃO INCLUI FORNECIMENTO). AF_12/2015</t>
  </si>
  <si>
    <t>97142</t>
  </si>
  <si>
    <t>ASSENTAMENTO DE TUBO DE FERRO FUNDIDO PARA REDE DE ÁGUA, DN 100 MM, JUNTA ELÁSTICA, INSTALADO EM LOCAL COM NÍVEL ALTO DE INTERFERÊNCIAS (NÃO INCLUI FORNECIMENTO). AF_11/2017</t>
  </si>
  <si>
    <t>97158</t>
  </si>
  <si>
    <t>ASSENTAMENTO DE TUBO DE FERRO FUNDIDO PARA REDE DE ÁGUA, DN 100 MM, JUNTA ELÁSTICA, INSTALADO EM LOCAL COM NÍVEL BAIXO DE INTERFERÊNCIAS (NÃO INCLUI FORNECIMENTO). AF_11/2017</t>
  </si>
  <si>
    <t>103090</t>
  </si>
  <si>
    <t>ASSENTAMENTO DE TUBO DE FERRO FUNDIDO PARA REDE DE ÁGUA, DN 100 MM, JUNTA FLANGEADA (NÃO INCLUI O FORNECIMENTO). AF_09/2021</t>
  </si>
  <si>
    <t>97155</t>
  </si>
  <si>
    <t>ASSENTAMENTO DE TUBO DE FERRO FUNDIDO PARA REDE DE ÁGUA, DN 1000 MM, JUNTA ELÁSTICA, INSTALADO EM LOCAL COM NÍVEL ALTO DE INTERFERÊNCIAS (NÃO INCLUI FORNECIMENTO). AF_11/2017</t>
  </si>
  <si>
    <t>97171</t>
  </si>
  <si>
    <t>ASSENTAMENTO DE TUBO DE FERRO FUNDIDO PARA REDE DE ÁGUA, DN 1000 MM, JUNTA ELÁSTICA, INSTALADO EM LOCAL COM NÍVEL BAIXO DE INTERFERÊNCIAS (NÃO INCLUI FORNECIMENTO). AF_11/2017</t>
  </si>
  <si>
    <t>103103</t>
  </si>
  <si>
    <t>ASSENTAMENTO DE TUBO DE FERRO FUNDIDO PARA REDE DE ÁGUA, DN 1000 MM, JUNTA FLANGEADA (NÃO INCLUI O FORNECIMENTO). AF_09/2021</t>
  </si>
  <si>
    <t>97156</t>
  </si>
  <si>
    <t>ASSENTAMENTO DE TUBO DE FERRO FUNDIDO PARA REDE DE ÁGUA, DN 1200 MM, JUNTA ELÁSTICA, INSTALADO EM LOCAL COM NÍVEL ALTO DE INTERFERÊNCIAS (NÃO INCLUI FORNECIMENTO). AF_11/2017</t>
  </si>
  <si>
    <t>97172</t>
  </si>
  <si>
    <t>ASSENTAMENTO DE TUBO DE FERRO FUNDIDO PARA REDE DE ÁGUA, DN 1200 MM, JUNTA ELÁSTICA, INSTALADO EM LOCAL COM NÍVEL BAIXO DE INTERFERÊNCIAS (NÃO INCLUI FORNECIMENTO). AF_11/2017</t>
  </si>
  <si>
    <t>103104</t>
  </si>
  <si>
    <t>ASSENTAMENTO DE TUBO DE FERRO FUNDIDO PARA REDE DE ÁGUA, DN 1200 MM, JUNTA FLANGEADA (NÃO INCLUI O FORNECIMENTO). AF_09/2021</t>
  </si>
  <si>
    <t>97143</t>
  </si>
  <si>
    <t>ASSENTAMENTO DE TUBO DE FERRO FUNDIDO PARA REDE DE ÁGUA, DN 150 MM, JUNTA ELÁSTICA, INSTALADO EM LOCAL COM NÍVEL ALTO DE INTERFERÊNCIAS (NÃO INCLUI FORNECIMENTO). AF_11/2017</t>
  </si>
  <si>
    <t>97159</t>
  </si>
  <si>
    <t>ASSENTAMENTO DE TUBO DE FERRO FUNDIDO PARA REDE DE ÁGUA, DN 150 MM, JUNTA ELÁSTICA, INSTALADO EM LOCAL COM NÍVEL BAIXO DE INTERFERÊNCIAS (NÃO INCLUI FORNECIMENTO). AF_11/2017</t>
  </si>
  <si>
    <t>103091</t>
  </si>
  <si>
    <t>ASSENTAMENTO DE TUBO DE FERRO FUNDIDO PARA REDE DE ÁGUA, DN 150 MM, JUNTA FLANGEADA (NÃO INCLUI O FORNECIMENTO). AF_09/2021</t>
  </si>
  <si>
    <t>97144</t>
  </si>
  <si>
    <t>ASSENTAMENTO DE TUBO DE FERRO FUNDIDO PARA REDE DE ÁGUA, DN 200 MM, JUNTA ELÁSTICA, INSTALADO EM LOCAL COM NÍVEL ALTO DE INTERFERÊNCIAS (NÃO INCLUI FORNECIMENTO). AF_11/2017</t>
  </si>
  <si>
    <t>97160</t>
  </si>
  <si>
    <t>ASSENTAMENTO DE TUBO DE FERRO FUNDIDO PARA REDE DE ÁGUA, DN 200 MM, JUNTA ELÁSTICA, INSTALADO EM LOCAL COM NÍVEL BAIXO DE INTERFERÊNCIAS (NÃO INCLUI FORNECIMENTO). AF_11/2017</t>
  </si>
  <si>
    <t>103092</t>
  </si>
  <si>
    <t>ASSENTAMENTO DE TUBO DE FERRO FUNDIDO PARA REDE DE ÁGUA, DN 200 MM, JUNTA FLANGEADA (NÃO INCLUI O FORNECIMENTO). AF_09/2021</t>
  </si>
  <si>
    <t>97145</t>
  </si>
  <si>
    <t>ASSENTAMENTO DE TUBO DE FERRO FUNDIDO PARA REDE DE ÁGUA, DN 250 MM, JUNTA ELÁSTICA, INSTALADO EM LOCAL COM NÍVEL ALTO DE INTERFERÊNCIAS (NÃO INCLUI FORNECIMENTO). AF_11/2017</t>
  </si>
  <si>
    <t>97161</t>
  </si>
  <si>
    <t>ASSENTAMENTO DE TUBO DE FERRO FUNDIDO PARA REDE DE ÁGUA, DN 250 MM, JUNTA ELÁSTICA, INSTALADO EM LOCAL COM NÍVEL BAIXO DE INTERFERÊNCIAS (NÃO INCLUI FORNECIMENTO). AF_11/2017</t>
  </si>
  <si>
    <t>103093</t>
  </si>
  <si>
    <t>ASSENTAMENTO DE TUBO DE FERRO FUNDIDO PARA REDE DE ÁGUA, DN 250 MM, JUNTA FLANGEADA (NÃO INCLUI O FORNECIMENTO). AF_09/2021</t>
  </si>
  <si>
    <t>97146</t>
  </si>
  <si>
    <t>ASSENTAMENTO DE TUBO DE FERRO FUNDIDO PARA REDE DE ÁGUA, DN 300 MM, JUNTA ELÁSTICA, INSTALADO EM LOCAL COM NÍVEL ALTO DE INTERFERÊNCIAS (NÃO INCLUI FORNECIMENTO). AF_11/2017</t>
  </si>
  <si>
    <t>97162</t>
  </si>
  <si>
    <t>ASSENTAMENTO DE TUBO DE FERRO FUNDIDO PARA REDE DE ÁGUA, DN 300 MM, JUNTA ELÁSTICA, INSTALADO EM LOCAL COM NÍVEL BAIXO DE INTERFERÊNCIAS (NÃO INCLUI FORNECIMENTO). AF_11/2017</t>
  </si>
  <si>
    <t>103094</t>
  </si>
  <si>
    <t>ASSENTAMENTO DE TUBO DE FERRO FUNDIDO PARA REDE DE ÁGUA, DN 300 MM, JUNTA FLANGEADA (NÃO INCLUI O FORNECIMENTO). AF_09/2021</t>
  </si>
  <si>
    <t>97147</t>
  </si>
  <si>
    <t>ASSENTAMENTO DE TUBO DE FERRO FUNDIDO PARA REDE DE ÁGUA, DN 350 MM, JUNTA ELÁSTICA, INSTALADO EM LOCAL COM NÍVEL ALTO DE INTERFERÊNCIAS (NÃO INCLUI FORNECIMENTO). AF_11/2017</t>
  </si>
  <si>
    <t>97163</t>
  </si>
  <si>
    <t>ASSENTAMENTO DE TUBO DE FERRO FUNDIDO PARA REDE DE ÁGUA, DN 350 MM, JUNTA ELÁSTICA, INSTALADO EM LOCAL COM NÍVEL BAIXO DE INTERFERÊNCIAS (NÃO INCLUI FORNECIMENTO). AF_11/2017</t>
  </si>
  <si>
    <t>103095</t>
  </si>
  <si>
    <t>ASSENTAMENTO DE TUBO DE FERRO FUNDIDO PARA REDE DE ÁGUA, DN 350 MM, JUNTA FLANGEADA (NÃO INCLUI O FORNECIMENTO). AF_09/2021</t>
  </si>
  <si>
    <t>97148</t>
  </si>
  <si>
    <t>ASSENTAMENTO DE TUBO DE FERRO FUNDIDO PARA REDE DE ÁGUA, DN 400 MM, JUNTA ELÁSTICA, INSTALADO EM LOCAL COM NÍVEL ALTO DE INTERFERÊNCIAS (NÃO INCLUI FORNECIMENTO). AF_11/2017</t>
  </si>
  <si>
    <t>97164</t>
  </si>
  <si>
    <t>ASSENTAMENTO DE TUBO DE FERRO FUNDIDO PARA REDE DE ÁGUA, DN 400 MM, JUNTA ELÁSTICA, INSTALADO EM LOCAL COM NÍVEL BAIXO DE INTERFERÊNCIAS (NÃO INCLUI FORNECIMENTO). AF_11/2017</t>
  </si>
  <si>
    <t>103096</t>
  </si>
  <si>
    <t>ASSENTAMENTO DE TUBO DE FERRO FUNDIDO PARA REDE DE ÁGUA, DN 400 MM, JUNTA FLANGEADA (NÃO INCLUI O FORNECIMENTO). AF_09/2021</t>
  </si>
  <si>
    <t>97149</t>
  </si>
  <si>
    <t>ASSENTAMENTO DE TUBO DE FERRO FUNDIDO PARA REDE DE ÁGUA, DN 450 MM, JUNTA ELÁSTICA, INSTALADO EM LOCAL COM NÍVEL ALTO DE INTERFERÊNCIAS (NÃO INCLUI FORNECIMENTO). AF_11/2017</t>
  </si>
  <si>
    <t>97165</t>
  </si>
  <si>
    <t>ASSENTAMENTO DE TUBO DE FERRO FUNDIDO PARA REDE DE ÁGUA, DN 450 MM, JUNTA ELÁSTICA, INSTALADO EM LOCAL COM NÍVEL BAIXO DE INTERFERÊNCIAS (NÃO INCLUI FORNECIMENTO). AF_11/2017</t>
  </si>
  <si>
    <t>103097</t>
  </si>
  <si>
    <t>ASSENTAMENTO DE TUBO DE FERRO FUNDIDO PARA REDE DE ÁGUA, DN 450 MM, JUNTA FLANGEADA (NÃO INCLUI O FORNECIMENTO). AF_09/2021</t>
  </si>
  <si>
    <t>97150</t>
  </si>
  <si>
    <t>ASSENTAMENTO DE TUBO DE FERRO FUNDIDO PARA REDE DE ÁGUA, DN 500 MM, JUNTA ELÁSTICA, INSTALADO EM LOCAL COM NÍVEL ALTO DE INTERFERÊNCIAS (NÃO INCLUI FORNECIMENTO). AF_11/2017</t>
  </si>
  <si>
    <t>97166</t>
  </si>
  <si>
    <t>ASSENTAMENTO DE TUBO DE FERRO FUNDIDO PARA REDE DE ÁGUA, DN 500 MM, JUNTA ELÁSTICA, INSTALADO EM LOCAL COM NÍVEL BAIXO DE INTERFERÊNCIAS (NÃO INCLUI FORNECIMENTO). AF_11/2017</t>
  </si>
  <si>
    <t>103098</t>
  </si>
  <si>
    <t>ASSENTAMENTO DE TUBO DE FERRO FUNDIDO PARA REDE DE ÁGUA, DN 500 MM, JUNTA FLANGEADA (NÃO INCLUI O FORNECIMENTO). AF_09/2021</t>
  </si>
  <si>
    <t>97151</t>
  </si>
  <si>
    <t>ASSENTAMENTO DE TUBO DE FERRO FUNDIDO PARA REDE DE ÁGUA, DN 600 MM, JUNTA ELÁSTICA, INSTALADO EM LOCAL COM NÍVEL ALTO DE INTERFERÊNCIAS (NÃO INCLUI FORNECIMENTO). AF_11/2017</t>
  </si>
  <si>
    <t>97167</t>
  </si>
  <si>
    <t>ASSENTAMENTO DE TUBO DE FERRO FUNDIDO PARA REDE DE ÁGUA, DN 600 MM, JUNTA ELÁSTICA, INSTALADO EM LOCAL COM NÍVEL BAIXO DE INTERFERÊNCIAS (NÃO INCLUI FORNECIMENTO). AF_11/2017</t>
  </si>
  <si>
    <t>103099</t>
  </si>
  <si>
    <t>ASSENTAMENTO DE TUBO DE FERRO FUNDIDO PARA REDE DE ÁGUA, DN 600 MM, JUNTA FLANGEADA (NÃO INCLUI O FORNECIMENTO). AF_09/2021</t>
  </si>
  <si>
    <t>97152</t>
  </si>
  <si>
    <t>ASSENTAMENTO DE TUBO DE FERRO FUNDIDO PARA REDE DE ÁGUA, DN 700 MM, JUNTA ELÁSTICA, INSTALADO EM LOCAL COM NÍVEL ALTO DE INTERFERÊNCIAS (NÃO INCLUI FORNECIMENTO). AF_11/2017</t>
  </si>
  <si>
    <t>97168</t>
  </si>
  <si>
    <t>ASSENTAMENTO DE TUBO DE FERRO FUNDIDO PARA REDE DE ÁGUA, DN 700 MM, JUNTA ELÁSTICA, INSTALADO EM LOCAL COM NÍVEL BAIXO DE INTERFERÊNCIAS (NÃO INCLUI FORNECIMENTO). AF_11/2017</t>
  </si>
  <si>
    <t>103100</t>
  </si>
  <si>
    <t>ASSENTAMENTO DE TUBO DE FERRO FUNDIDO PARA REDE DE ÁGUA, DN 700 MM, JUNTA FLANGEADA (NÃO INCLUI O FORNECIMENTO). AF_09/2021</t>
  </si>
  <si>
    <t>97141</t>
  </si>
  <si>
    <t>ASSENTAMENTO DE TUBO DE FERRO FUNDIDO PARA REDE DE ÁGUA, DN 80 MM, JUNTA ELÁSTICA, INSTALADO EM LOCAL COM NÍVEL ALTO DE INTERFERÊNCIAS (NÃO INCLUI FORNECIMENTO). AF_11/2017</t>
  </si>
  <si>
    <t>97157</t>
  </si>
  <si>
    <t>ASSENTAMENTO DE TUBO DE FERRO FUNDIDO PARA REDE DE ÁGUA, DN 80 MM, JUNTA ELÁSTICA, INSTALADO EM LOCAL COM NÍVEL BAIXO DE INTERFERÊNCIAS (NÃO INCLUI FORNECIMENTO). AF_11/2017</t>
  </si>
  <si>
    <t>103089</t>
  </si>
  <si>
    <t>ASSENTAMENTO DE TUBO DE FERRO FUNDIDO PARA REDE DE ÁGUA, DN 80 MM, JUNTA FLANGEADA (NÃO INCLUI O FORNECIMENTO). AF_09/2021</t>
  </si>
  <si>
    <t>97153</t>
  </si>
  <si>
    <t>ASSENTAMENTO DE TUBO DE FERRO FUNDIDO PARA REDE DE ÁGUA, DN 800 MM, JUNTA ELÁSTICA, INSTALADO EM LOCAL COM NÍVEL ALTO DE INTERFERÊNCIAS (NÃO INCLUI FORNECIMENTO). AF_11/2017</t>
  </si>
  <si>
    <t>97169</t>
  </si>
  <si>
    <t>ASSENTAMENTO DE TUBO DE FERRO FUNDIDO PARA REDE DE ÁGUA, DN 800 MM, JUNTA ELÁSTICA, INSTALADO EM LOCAL COM NÍVEL BAIXO DE INTERFERÊNCIAS (NÃO INCLUI FORNECIMENTO). AF_11/2017</t>
  </si>
  <si>
    <t>103101</t>
  </si>
  <si>
    <t>ASSENTAMENTO DE TUBO DE FERRO FUNDIDO PARA REDE DE ÁGUA, DN 800 MM, JUNTA FLANGEADA (NÃO INCLUI O FORNECIMENTO). AF_09/2021</t>
  </si>
  <si>
    <t>97154</t>
  </si>
  <si>
    <t>ASSENTAMENTO DE TUBO DE FERRO FUNDIDO PARA REDE DE ÁGUA, DN 900 MM, JUNTA ELÁSTICA, INSTALADO EM LOCAL COM NÍVEL ALTO DE INTERFERÊNCIAS (NÃO INCLUI FORNECIMENTO). AF_11/2017</t>
  </si>
  <si>
    <t>97170</t>
  </si>
  <si>
    <t>ASSENTAMENTO DE TUBO DE FERRO FUNDIDO PARA REDE DE ÁGUA, DN 900 MM, JUNTA ELÁSTICA, INSTALADO EM LOCAL COM NÍVEL BAIXO DE INTERFERÊNCIAS (NÃO INCLUI FORNECIMENTO). AF_11/2017</t>
  </si>
  <si>
    <t>103102</t>
  </si>
  <si>
    <t>ASSENTAMENTO DE TUBO DE FERRO FUNDIDO PARA REDE DE ÁGUA, DN 900 MM, JUNTA FLANGEADA (NÃO INCLUI O FORNECIMENTO). AF_09/2021</t>
  </si>
  <si>
    <t>94880</t>
  </si>
  <si>
    <t>ASSENTAMENTO DE TUBO DE PEAD CORRUGADO DE DUPLA PAREDE PARA REDE COLETORA DE ESGOTO, DN 1000 MM, JUNTA ELÁSTICA INTEGRADA (NÃO INCLUI FORNECIMENTO). AF_01/2021</t>
  </si>
  <si>
    <t>94882</t>
  </si>
  <si>
    <t>ASSENTAMENTO DE TUBO DE PEAD CORRUGADO DE DUPLA PAREDE PARA REDE COLETORA DE ESGOTO, DN 1200 MM, JUNTA ELÁSTICA INTEGRADA (NÃO INCLUI FORNECIMENTO). AF_01/2021</t>
  </si>
  <si>
    <t>94884</t>
  </si>
  <si>
    <t>ASSENTAMENTO DE TUBO DE PEAD CORRUGADO DE DUPLA PAREDE PARA REDE COLETORA DE ESGOTO, DN 1500 MM, JUNTA ELÁSTICA INTEGRADA (NÃO INCLUI FORNECIMENTO). AF_01/2021</t>
  </si>
  <si>
    <t>94870</t>
  </si>
  <si>
    <t>ASSENTAMENTO DE TUBO DE PEAD CORRUGADO DE DUPLA PAREDE PARA REDE COLETORA DE ESGOTO, DN 250 MM, JUNTA ELÁSTICA INTEGRADA (NÃO INCLUI FORNECIMENTO). AF_01/2021</t>
  </si>
  <si>
    <t>94872</t>
  </si>
  <si>
    <t>ASSENTAMENTO DE TUBO DE PEAD CORRUGADO DE DUPLA PAREDE PARA REDE COLETORA DE ESGOTO, DN 300 MM, JUNTA ELÁSTICA INTEGRADA  (NÃO INCLUI FORNECIMENTO). AF_01/2021</t>
  </si>
  <si>
    <t>90746</t>
  </si>
  <si>
    <t>ASSENTAMENTO DE TUBO DE PEAD CORRUGADO DE DUPLA PAREDE PARA REDE COLETORA DE ESGOTO, DN 450 MM, JUNTA ELÁSTICA INTEGRADA (NÃO INCLUI FORNECIMENTO). AF_01/2021</t>
  </si>
  <si>
    <t>90747</t>
  </si>
  <si>
    <t>ASSENTAMENTO DE TUBO DE PEAD CORRUGADO DE DUPLA PAREDE PARA REDE COLETORA DE ESGOTO, DN 600 MM, JUNTA ELÁSTICA INTEGRADA (NÃO INCLUI FORNECIMENTO). AF_01/2021</t>
  </si>
  <si>
    <t>94876</t>
  </si>
  <si>
    <t>ASSENTAMENTO DE TUBO DE PEAD CORRUGADO DE DUPLA PAREDE PARA REDE COLETORA DE ESGOTO, DN 800 MM, JUNTA ELÁSTICA INTEGRADA  (NÃO INCLUI FORNECIMENTO). AF_01/2021</t>
  </si>
  <si>
    <t>94878</t>
  </si>
  <si>
    <t>ASSENTAMENTO DE TUBO DE PEAD CORRUGADO DE DUPLA PAREDE PARA REDE COLETORA DE ESGOTO, DN 900 MM, JUNTA ELÁSTICA INTEGRADA (NÃO INCLUI FORNECIMENTO). AF_01/2021</t>
  </si>
  <si>
    <t>90740</t>
  </si>
  <si>
    <t>ASSENTAMENTO DE TUBO DE PVC CORRUGADO DE DUPLA PAREDE PARA REDE COLETORA DE ESGOTO, DN 150 MM, JUNTA ELÁSTICA (NÃO INCLUI FORNECIMENTO). AF_01/2021</t>
  </si>
  <si>
    <t>90741</t>
  </si>
  <si>
    <t>ASSENTAMENTO DE TUBO DE PVC CORRUGADO DE DUPLA PAREDE PARA REDE COLETORA DE ESGOTO, DN 200 MM, JUNTA ELÁSTICA (NÃO INCLUI FORNECIMENTO). AF_01/2021</t>
  </si>
  <si>
    <t>90742</t>
  </si>
  <si>
    <t>ASSENTAMENTO DE TUBO DE PVC CORRUGADO DE DUPLA PAREDE PARA REDE COLETORA DE ESGOTO, DN 250 MM, JUNTA ELÁSTICA (NÃO INCLUI FORNECIMENTO). AF_01/2021</t>
  </si>
  <si>
    <t>90743</t>
  </si>
  <si>
    <t>ASSENTAMENTO DE TUBO DE PVC CORRUGADO DE DUPLA PAREDE PARA REDE COLETORA DE ESGOTO, DN 300 MM, JUNTA ELÁSTICA (NÃO INCLUI FORNECIMENTO). AF_01/2021</t>
  </si>
  <si>
    <t>90744</t>
  </si>
  <si>
    <t>ASSENTAMENTO DE TUBO DE PVC CORRUGADO DE DUPLA PAREDE PARA REDE COLETORA DE ESGOTO, DN 350 MM, JUNTA ELÁSTICA (NÃO INCLUI FORNECIMENTO). AF_01/2021</t>
  </si>
  <si>
    <t>90745</t>
  </si>
  <si>
    <t>ASSENTAMENTO DE TUBO DE PVC CORRUGADO DE DUPLA PAREDE PARA REDE COLETORA DE ESGOTO, DN 400 MM, JUNTA ELÁSTICA  (NÃO INCLUI FORNECIMENTO). AF_01/2021</t>
  </si>
  <si>
    <t>97127</t>
  </si>
  <si>
    <t>ASSENTAMENTO DE TUBO DE PVC DEFOFO OU PRFV OU RPVC PARA REDE DE ÁGUA, DN 150 MM, JUNTA ELÁSTICA INTEGRADA, INSTALADO EM LOCAL COM NÍVEL ALTO DE INTERFERÊNCIAS (NÃO INCLUI FORNECIMENTO). AF_11/2017</t>
  </si>
  <si>
    <t>97134</t>
  </si>
  <si>
    <t>ASSENTAMENTO DE TUBO DE PVC DEFOFO OU PRFV OU RPVC PARA REDE DE ÁGUA, DN 150 MM, JUNTA ELÁSTICA INTEGRADA, INSTALADO EM LOCAL COM NÍVEL BAIXO DE INTERFERÊNCIAS (NÃO INCLUI FORNECIMENTO). AF_11/2017</t>
  </si>
  <si>
    <t>97128</t>
  </si>
  <si>
    <t>ASSENTAMENTO DE TUBO DE PVC DEFOFO OU PRFV OU RPVC PARA REDE DE ÁGUA, DN 200 MM, JUNTA ELÁSTICA INTEGRADA, INSTALADO EM LOCAL COM NÍVEL ALTO DE INTERFERÊNCIAS (NÃO INCLUI FORNECIMENTO). AF_11/2017</t>
  </si>
  <si>
    <t>97135</t>
  </si>
  <si>
    <t>ASSENTAMENTO DE TUBO DE PVC DEFOFO OU PRFV OU RPVC PARA REDE DE ÁGUA, DN 200 MM, JUNTA ELÁSTICA INTEGRADA, INSTALADO EM LOCAL COM NÍVEL BAIXO DE INTERFERÊNCIAS (NÃO INCLUI FORNECIMENTO). AF_11/2017</t>
  </si>
  <si>
    <t>97129</t>
  </si>
  <si>
    <t>ASSENTAMENTO DE TUBO DE PVC DEFOFO OU PRFV OU RPVC PARA REDE DE ÁGUA, DN 250 MM, JUNTA ELÁSTICA INTEGRADA, INSTALADO EM LOCAL COM NÍVEL ALTO DE INTERFERÊNCIAS (NÃO INCLUI FORNECIMENTO). AF_11/2017</t>
  </si>
  <si>
    <t>97136</t>
  </si>
  <si>
    <t>ASSENTAMENTO DE TUBO DE PVC DEFOFO OU PRFV OU RPVC PARA REDE DE ÁGUA, DN 250 MM, JUNTA ELÁSTICA INTEGRADA, INSTALADO EM LOCAL COM NÍVEL BAIXO DE INTERFERÊNCIAS (NÃO INCLUI FORNECIMENTO). AF_11/2017</t>
  </si>
  <si>
    <t>97130</t>
  </si>
  <si>
    <t>ASSENTAMENTO DE TUBO DE PVC DEFOFO OU PRFV OU RPVC PARA REDE DE ÁGUA, DN 300 MM, JUNTA ELÁSTICA INTEGRADA, INSTALADO EM LOCAL COM NÍVEL ALTO DE INTERFERÊNCIAS (NÃO INCLUI FORNECIMENTO). AF_11/2017</t>
  </si>
  <si>
    <t>97137</t>
  </si>
  <si>
    <t>ASSENTAMENTO DE TUBO DE PVC DEFOFO OU PRFV OU RPVC PARA REDE DE ÁGUA, DN 300 MM, JUNTA ELÁSTICA INTEGRADA, INSTALADO EM LOCAL COM NÍVEL BAIXO DE INTERFERÊNCIAS (NÃO INCLUI FORNECIMENTO). AF_11/2017</t>
  </si>
  <si>
    <t>97131</t>
  </si>
  <si>
    <t>ASSENTAMENTO DE TUBO DE PVC DEFOFO OU PRFV OU RPVC PARA REDE DE ÁGUA, DN 350 MM, JUNTA ELÁSTICA INTEGRADA, INSTALADO EM LOCAL COM NÍVEL ALTO DE INTERFERÊNCIAS (NÃO INCLUI FORNECIMENTO). AF_11/2017</t>
  </si>
  <si>
    <t>97138</t>
  </si>
  <si>
    <t>ASSENTAMENTO DE TUBO DE PVC DEFOFO OU PRFV OU RPVC PARA REDE DE ÁGUA, DN 350 MM, JUNTA ELÁSTICA INTEGRADA, INSTALADO EM LOCAL COM NÍVEL BAIXO DE INTERFERÊNCIAS (NÃO INCLUI FORNECIMENTO). AF_11/2017</t>
  </si>
  <si>
    <t>97132</t>
  </si>
  <si>
    <t>ASSENTAMENTO DE TUBO DE PVC DEFOFO OU PRFV OU RPVC PARA REDE DE ÁGUA, DN 400 MM, JUNTA ELÁSTICA INTEGRADA, INSTALADO EM LOCAL COM NÍVEL ALTO DE INTERFERÊNCIAS (NÃO INCLUI FORNECIMENTO). AF_11/2017</t>
  </si>
  <si>
    <t>97139</t>
  </si>
  <si>
    <t>ASSENTAMENTO DE TUBO DE PVC DEFOFO OU PRFV OU RPVC PARA REDE DE ÁGUA, DN 400 MM, JUNTA ELÁSTICA INTEGRADA, INSTALADO EM LOCAL COM NÍVEL BAIXO DE INTERFERÊNCIAS (NÃO INCLUI FORNECIMENTO). AF_11/2017</t>
  </si>
  <si>
    <t>97133</t>
  </si>
  <si>
    <t>ASSENTAMENTO DE TUBO DE PVC DEFOFO OU PRFV OU RPVC PARA REDE DE ÁGUA, DN 500 MM, JUNTA ELÁSTICA INTEGRADA, INSTALADO EM LOCAL COM NÍVEL ALTO DE INTERFERÊNCIAS (NÃO INCLUI FORNECIMENTO). AF_11/2017</t>
  </si>
  <si>
    <t>97140</t>
  </si>
  <si>
    <t>ASSENTAMENTO DE TUBO DE PVC DEFOFO OU PRFV OU RPVC PARA REDE DE ÁGUA, DN 500 MM, JUNTA ELÁSTICA INTEGRADA, INSTALADO EM LOCAL COM NÍVEL BAIXO DE INTERFERÊNCIAS (NÃO INCLUI FORNECIMENTO). AF_11/2017</t>
  </si>
  <si>
    <t>90733</t>
  </si>
  <si>
    <t>ASSENTAMENTO DE TUBO DE PVC PARA REDE COLETORA DE ESGOTO DE PAREDE MACIÇA, DN 100 MM, JUNTA ELÁSTICA (NÃO INCLUI FORNECIMENTO). AF_01/2021</t>
  </si>
  <si>
    <t>90734</t>
  </si>
  <si>
    <t>ASSENTAMENTO DE TUBO DE PVC PARA REDE COLETORA DE ESGOTO DE PAREDE MACIÇA, DN 150 MM, JUNTA ELÁSTICA,  (NÃO INCLUI FORNECIMENTO). AF_01/2021</t>
  </si>
  <si>
    <t>90735</t>
  </si>
  <si>
    <t>ASSENTAMENTO DE TUBO DE PVC PARA REDE COLETORA DE ESGOTO DE PAREDE MACIÇA, DN 200 MM, JUNTA ELÁSTICA (NÃO INCLUI FORNECIMENTO). AF_01/2021</t>
  </si>
  <si>
    <t>90736</t>
  </si>
  <si>
    <t>ASSENTAMENTO DE TUBO DE PVC PARA REDE COLETORA DE ESGOTO DE PAREDE MACIÇA, DN 250 MM, JUNTA ELÁSTICA (NÃO INCLUI FORNECIMENTO). AF_01/2021</t>
  </si>
  <si>
    <t>90737</t>
  </si>
  <si>
    <t>ASSENTAMENTO DE TUBO DE PVC PARA REDE COLETORA DE ESGOTO DE PAREDE MACIÇA, DN 300 MM, JUNTA ELÁSTICA  (NÃO INCLUI FORNECIMENTO). AF_01/2021</t>
  </si>
  <si>
    <t>90738</t>
  </si>
  <si>
    <t>ASSENTAMENTO DE TUBO DE PVC PARA REDE COLETORA DE ESGOTO DE PAREDE MACIÇA, DN 350 MM, JUNTA ELÁSTICA (NÃO INCLUI FORNECIMENTO). AF_01/2021</t>
  </si>
  <si>
    <t>90739</t>
  </si>
  <si>
    <t>ASSENTAMENTO DE TUBO DE PVC PARA REDE COLETORA DE ESGOTO DE PAREDE MACIÇA, DN 400 MM, JUNTA ELÁSTICA (NÃO INCLUI FORNECIMENTO). AF_01/2021</t>
  </si>
  <si>
    <t>97123</t>
  </si>
  <si>
    <t>ASSENTAMENTO DE TUBO DE PVC PBA PARA REDE DE ÁGUA, DN 100 MM, JUNTA ELÁSTICA INTEGRADA, INSTALADO EM LOCAL COM NÍVEL ALTO DE INTERFERÊNCIAS (NÃO INCLUI FORNECIMENTO). AF_11/2017</t>
  </si>
  <si>
    <t>97126</t>
  </si>
  <si>
    <t>ASSENTAMENTO DE TUBO DE PVC PBA PARA REDE DE ÁGUA, DN 100 MM, JUNTA ELÁSTICA INTEGRADA, INSTALADO EM LOCAL COM NÍVEL BAIXO DE INTERFERÊNCIAS (NÃO INCLUI FORNECIMENTO). AF_11/2017</t>
  </si>
  <si>
    <t>97121</t>
  </si>
  <si>
    <t>ASSENTAMENTO DE TUBO DE PVC PBA PARA REDE DE ÁGUA, DN 50 MM, JUNTA ELÁSTICA INTEGRADA, INSTALADO EM LOCAL COM NÍVEL ALTO DE INTERFERÊNCIAS (NÃO INCLUI FORNECIMENTO). AF_11/2017</t>
  </si>
  <si>
    <t>97124</t>
  </si>
  <si>
    <t>ASSENTAMENTO DE TUBO DE PVC PBA PARA REDE DE ÁGUA, DN 50 MM, JUNTA ELÁSTICA INTEGRADA, INSTALADO EM LOCAL COM NÍVEL BAIXO DE INTERFERÊNCIAS (NÃO INCLUI FORNECIMENTO). AF_11/2017</t>
  </si>
  <si>
    <t>97122</t>
  </si>
  <si>
    <t>ASSENTAMENTO DE TUBO DE PVC PBA PARA REDE DE ÁGUA, DN 75 MM, JUNTA ELÁSTICA INTEGRADA, INSTALADO EM LOCAL COM NÍVEL ALTO DE INTERFERÊNCIAS (NÃO INCLUI FORNECIMENTO). AF_11/2017</t>
  </si>
  <si>
    <t>97125</t>
  </si>
  <si>
    <t>ASSENTAMENTO DE TUBO DE PVC PBA PARA REDE DE ÁGUA, DN 75 MM, JUNTA ELÁSTICA INTEGRADA, INSTALADO EM LOCAL COM NÍVEL BAIXO DE INTERFERÊNCIAS (NÃO INCLUI FORNECIMENTO). AF_11/2017</t>
  </si>
  <si>
    <t>100849</t>
  </si>
  <si>
    <t>ASSENTO SANITÁRIO CONVENCIONAL - FORNECIMENTO E INSTALACAO. AF_01/2020</t>
  </si>
  <si>
    <t>100851</t>
  </si>
  <si>
    <t>ASSENTO SANITÁRIO INFANTIL - FORNECIMENTO E INSTALACAO. AF_01/2020</t>
  </si>
  <si>
    <t>101746</t>
  </si>
  <si>
    <t>ASSOALHO DE MADEIRA. AF_09/2020</t>
  </si>
  <si>
    <t>94342</t>
  </si>
  <si>
    <t>ATERRO MANUAL DE VALAS COM AREIA PARA ATERRO E COMPACTAÇÃO MECANIZADA. AF_05/2016</t>
  </si>
  <si>
    <t>94319</t>
  </si>
  <si>
    <t>ATERRO MANUAL DE VALAS COM SOLO ARGILO-ARENOSO E COMPACTAÇÃO MECANIZADA. AF_05/2016</t>
  </si>
  <si>
    <t>94328</t>
  </si>
  <si>
    <t>ATERRO MECANIZADO DE VALA COM ESCAVADEIRA HIDRÁULICA (CAPACIDADE DA CAÇAMBA: 0,8 M³ / POTÊNCIA: 111 HP), LARGURA ATÉ 1,5 M, PROFUNDIDADE DE 1,5 A 3,0 M, COM AREIA PARA ATERRO. AF_05/2016</t>
  </si>
  <si>
    <t>94305</t>
  </si>
  <si>
    <t>ATERRO MECANIZADO DE VALA COM ESCAVADEIRA HIDRÁULICA (CAPACIDADE DA CAÇAMBA: 0,8 M³ / POTÊNCIA: 111 HP), LARGURA ATÉ 1,5 M, PROFUNDIDADE DE 1,5 A 3,0 M, COM SOLO ARGILO-ARENOSO. AF_05/2016</t>
  </si>
  <si>
    <t>94330</t>
  </si>
  <si>
    <t>ATERRO MECANIZADO DE VALA COM ESCAVADEIRA HIDRÁULICA (CAPACIDADE DA CAÇAMBA: 0,8 M³ / POTÊNCIA: 111 HP), LARGURA ATÉ 1,5 M, PROFUNDIDADE DE 3,0 A 4,5 M, COM AREIA PARA ATERRO. AF_05/2016</t>
  </si>
  <si>
    <t>94307</t>
  </si>
  <si>
    <t>ATERRO MECANIZADO DE VALA COM ESCAVADEIRA HIDRÁULICA (CAPACIDADE DA CAÇAMBA: 0,8 M³ / POTÊNCIA: 111 HP), LARGURA ATÉ 1,5 M, PROFUNDIDADE DE 3,0 A 4,5 M, COM SOLO ARGILO-ARENOSO. AF_05/2016</t>
  </si>
  <si>
    <t>94332</t>
  </si>
  <si>
    <t>ATERRO MECANIZADO DE VALA COM ESCAVADEIRA HIDRÁULICA (CAPACIDADE DA CAÇAMBA: 0,8 M³ / POTÊNCIA: 111 HP), LARGURA ATÉ 1,5 M, PROFUNDIDADE DE 4,5 A 6,0 M, COM AREIA PARA ATERRO. AF_05/2016</t>
  </si>
  <si>
    <t>94309</t>
  </si>
  <si>
    <t>ATERRO MECANIZADO DE VALA COM ESCAVADEIRA HIDRÁULICA (CAPACIDADE DA CAÇAMBA: 0,8 M³ / POTÊNCIA: 111 HP), LARGURA ATÉ 1,5 M, PROFUNDIDADE DE 4,5 A 6,0 M, COM SOLO ARGILO-ARENOSO. AF_05/2016</t>
  </si>
  <si>
    <t>94327</t>
  </si>
  <si>
    <t>ATERRO MECANIZADO DE VALA COM ESCAVADEIRA HIDRÁULICA (CAPACIDADE DA CAÇAMBA: 0,8 M³ / POTÊNCIA: 111 HP), LARGURA DE 1,5 A 2,5 M, PROFUNDIDADE ATÉ 1,5 M, COM AREIA PARA ATERRO. AF_05/2016</t>
  </si>
  <si>
    <t>94304</t>
  </si>
  <si>
    <t>ATERRO MECANIZADO DE VALA COM ESCAVADEIRA HIDRÁULICA (CAPACIDADE DA CAÇAMBA: 0,8 M³ / POTÊNCIA: 111 HP), LARGURA DE 1,5 A 2,5 M, PROFUNDIDADE ATÉ 1,5 M, COM SOLO ARGILO-ARENOSO. AF_05/2016</t>
  </si>
  <si>
    <t>94329</t>
  </si>
  <si>
    <t>ATERRO MECANIZADO DE VALA COM ESCAVADEIRA HIDRÁULICA (CAPACIDADE DA CAÇAMBA: 0,8 M³ / POTÊNCIA: 111 HP), LARGURA DE 1,5 A 2,5 M, PROFUNDIDADE DE 1,5 A 3,0 M, COM AREIA PARA ATERRO. AF_05/2016</t>
  </si>
  <si>
    <t>94306</t>
  </si>
  <si>
    <t>ATERRO MECANIZADO DE VALA COM ESCAVADEIRA HIDRÁULICA (CAPACIDADE DA CAÇAMBA: 0,8 M³ / POTÊNCIA: 111 HP), LARGURA DE 1,5 A 2,5 M, PROFUNDIDADE DE 1,5 A 3,0 M, COM SOLO ARGILO-ARENOSO. AF_05/2016</t>
  </si>
  <si>
    <t>94331</t>
  </si>
  <si>
    <t>ATERRO MECANIZADO DE VALA COM ESCAVADEIRA HIDRÁULICA (CAPACIDADE DA CAÇAMBA: 0,8 M³ / POTÊNCIA: 111 HP), LARGURA DE 1,5 A 2,5 M, PROFUNDIDADE DE 3,0 A 4,5 M, COM AREIA PARA ATERRO. AF_05/2016</t>
  </si>
  <si>
    <t>94308</t>
  </si>
  <si>
    <t>ATERRO MECANIZADO DE VALA COM ESCAVADEIRA HIDRÁULICA (CAPACIDADE DA CAÇAMBA: 0,8 M³ / POTÊNCIA: 111 HP), LARGURA DE 1,5 A 2,5 M, PROFUNDIDADE DE 3,0 A 4,5 M, COM SOLO ARGILO-ARENOSO. AF_05/2016</t>
  </si>
  <si>
    <t>94333</t>
  </si>
  <si>
    <t>ATERRO MECANIZADO DE VALA COM ESCAVADEIRA HIDRÁULICA (CAPACIDADE DA CAÇAMBA: 0,8 M³ / POTÊNCIA: 111 HP), LARGURA DE 1,5 A 2,5 M, PROFUNDIDADE DE 4,5 A 6,0 M, COM AREIA PARA ATERRO. AF_05/2016</t>
  </si>
  <si>
    <t>94310</t>
  </si>
  <si>
    <t>ATERRO MECANIZADO DE VALA COM ESCAVADEIRA HIDRÁULICA (CAPACIDADE DA CAÇAMBA: 0,8 M³ / POTÊNCIA: 111 HP), LARGURA DE 1,5 A 2,5 M, PROFUNDIDADE DE 4,5 A 6,0 M, COM SOLO ARGILO-ARENOSO. AF_05/2016</t>
  </si>
  <si>
    <t>94338</t>
  </si>
  <si>
    <t>ATERRO MECANIZADO DE VALA COM RETROESCAVADEIRA (CAPACIDADE DA CAÇAMBA DA RETRO: 0,26 M³ / POTÊNCIA: 88 HP), LARGURA ATÉ 0,8 M, PROFUNDIDADE ATÉ 1,5 M, COM AREIA PARA ATERRO. AF_05/2016</t>
  </si>
  <si>
    <t>94315</t>
  </si>
  <si>
    <t>ATERRO MECANIZADO DE VALA COM RETROESCAVADEIRA (CAPACIDADE DA CAÇAMBA DA RETRO: 0,26 M³ / POTÊNCIA: 88 HP), LARGURA ATÉ 0,8 M, PROFUNDIDADE ATÉ 1,5 M, COM SOLO ARGILO-ARENOSO. AF_05/2016</t>
  </si>
  <si>
    <t>94340</t>
  </si>
  <si>
    <t>ATERRO MECANIZADO DE VALA COM RETROESCAVADEIRA (CAPACIDADE DA CAÇAMBA DA RETRO: 0,26 M³ / POTÊNCIA: 88 HP), LARGURA ATÉ 0,8 M, PROFUNDIDADE DE 1,5 A 3,0 M, COM AREIA PARA ATERRO. AF_05/2016</t>
  </si>
  <si>
    <t>94317</t>
  </si>
  <si>
    <t>ATERRO MECANIZADO DE VALA COM RETROESCAVADEIRA (CAPACIDADE DA CAÇAMBA DA RETRO: 0,26 M³ / POTÊNCIA: 88 HP), LARGURA ATÉ 0,8 M, PROFUNDIDADE DE 1,5 A 3,0 M, COM SOLO ARGILO-ARENOSO. AF_05/2016</t>
  </si>
  <si>
    <t>94339</t>
  </si>
  <si>
    <t>ATERRO MECANIZADO DE VALA COM RETROESCAVADEIRA (CAPACIDADE DA CAÇAMBA DA RETRO: 0,26 M³ / POTÊNCIA: 88 HP), LARGURA DE 0,8 A 1,5 M, PROFUNDIDADE ATÉ 1,5 M, COM AREIA PARA ATERRO. AF_05/2016</t>
  </si>
  <si>
    <t>94316</t>
  </si>
  <si>
    <t>ATERRO MECANIZADO DE VALA COM RETROESCAVADEIRA (CAPACIDADE DA CAÇAMBA DA RETRO: 0,26 M³ / POTÊNCIA: 88 HP), LARGURA DE 0,8 A 1,5 M, PROFUNDIDADE ATÉ 1,5 M, COM SOLO ARGILO-ARENOSO. AF_05/2016</t>
  </si>
  <si>
    <t>94341</t>
  </si>
  <si>
    <t>ATERRO MECANIZADO DE VALA COM RETROESCAVADEIRA (CAPACIDADE DA CAÇAMBA DA RETRO: 0,26 M³ / POTÊNCIA: 88 HP), LARGURA DE 0,8 A 1,5 M, PROFUNDIDADE DE 1,5 A 3,0 M, COM AREIA PARA ATERRO. AF_05/2016</t>
  </si>
  <si>
    <t>94318</t>
  </si>
  <si>
    <t>ATERRO MECANIZADO DE VALA COM RETROESCAVADEIRA (CAPACIDADE DA CAÇAMBA DA RETRO: 0,26 M³ / POTÊNCIA: 88 HP), LARGURA DE 0,8 A 1,5 M, PROFUNDIDADE DE 1,5 A 3,0 M, COM SOLO ARGILO-ARENOSO. AF_05/2016</t>
  </si>
  <si>
    <t>100300</t>
  </si>
  <si>
    <t>AUXILIAR DE ALMOXARIFE COM ENCARGOS COMPLEMENTARES</t>
  </si>
  <si>
    <t>100316</t>
  </si>
  <si>
    <t>100303</t>
  </si>
  <si>
    <t>AUXILIAR DE AZULEJISTA COM ENCARGOS COMPLEMENTARES</t>
  </si>
  <si>
    <t>101383</t>
  </si>
  <si>
    <t>90771</t>
  </si>
  <si>
    <t>AUXILIAR DE DESENHISTA COM ENCARGOS COMPLEMENTARES</t>
  </si>
  <si>
    <t>93562</t>
  </si>
  <si>
    <t>88247</t>
  </si>
  <si>
    <t>AUXILIAR DE ELETRICISTA COM ENCARGOS COMPLEMENTARES</t>
  </si>
  <si>
    <t>101384</t>
  </si>
  <si>
    <t>AUXILIAR DE ENCANADOR OU BOMBEIRO HIDRÁULICO COM ENCARGOS COMPLEMENTARES</t>
  </si>
  <si>
    <t>88248</t>
  </si>
  <si>
    <t>90772</t>
  </si>
  <si>
    <t>AUXILIAR DE ESCRITORIO COM ENCARGOS COMPLEMENTARES</t>
  </si>
  <si>
    <t>93566</t>
  </si>
  <si>
    <t>88249</t>
  </si>
  <si>
    <t>AUXILIAR DE LABORATÓRIO COM ENCARGOS COMPLEMENTARES</t>
  </si>
  <si>
    <t>101385</t>
  </si>
  <si>
    <t>AUXILIAR DE LABORATORISTA DE SOLOS E DE CONCRETO COM ENCARGOS COMPLEMENTARES</t>
  </si>
  <si>
    <t>101386</t>
  </si>
  <si>
    <t>AUXILIAR DE MECÂNICO COM ENCARGOS COMPLEMENTARES</t>
  </si>
  <si>
    <t>88250</t>
  </si>
  <si>
    <t>101387</t>
  </si>
  <si>
    <t>AUXILIAR DE PEDREIRO COM ENCARGOS COMPLEMENTARES</t>
  </si>
  <si>
    <t>88251</t>
  </si>
  <si>
    <t>AUXILIAR DE SERRALHEIRO COM ENCARGOS COMPLEMENTARES</t>
  </si>
  <si>
    <t>101388</t>
  </si>
  <si>
    <t>AUXILIAR DE SERVIÇOS GERAIS COM ENCARGOS COMPLEMENTARES</t>
  </si>
  <si>
    <t>88252</t>
  </si>
  <si>
    <t>101389</t>
  </si>
  <si>
    <t>AUXILIAR DE TOPÓGRAFO COM ENCARGOS COMPLEMENTARES</t>
  </si>
  <si>
    <t>88253</t>
  </si>
  <si>
    <t>101390</t>
  </si>
  <si>
    <t>AUXILIAR TÉCNICO / ASSISTENTE DE ENGENHARIA COM ENCARGOS COMPLEMENTARES</t>
  </si>
  <si>
    <t>88255</t>
  </si>
  <si>
    <t>AUXILIAR TÉCNICO DE ENGENHARIA COM ENCARGOS COMPLEMENTARES</t>
  </si>
  <si>
    <t>101391</t>
  </si>
  <si>
    <t>AZULEJISTA OU LADRILHEIRO COM ENCARGOS COMPLEMENTARES</t>
  </si>
  <si>
    <t>88256</t>
  </si>
  <si>
    <t>AZULEJISTA OU LADRILHISTA COM ENCARGOS COMPLEMENTARES</t>
  </si>
  <si>
    <t>86895</t>
  </si>
  <si>
    <t>BANCADA DE GRANITO CINZA POLIDO, DE 0,50 X 0,60 M, PARA LAVATÓRIO - FORNECIMENTO E INSTALAÇÃO. AF_01/2020</t>
  </si>
  <si>
    <t>86889</t>
  </si>
  <si>
    <t>BANCADA DE GRANITO CINZA POLIDO, DE 1,50 X 0,60 M, PARA PIA DE COZINHA - FORNECIMENTO E INSTALAÇÃO. AF_01/2020</t>
  </si>
  <si>
    <t>86899</t>
  </si>
  <si>
    <t>BANCADA DE MÁRMORE BRANCO POLIDO, DE 0,50 X 0,60 M, PARA LAVATÓRIO - FORNECIMENTO E INSTALAÇÃO. AF_01/2020</t>
  </si>
  <si>
    <t>86893</t>
  </si>
  <si>
    <t>BANCADA DE MÁRMORE BRANCO POLIDO, DE 1,50 X 0,60 M, PARA PIA DE COZINHA - FORNECIMENTO E INSTALAÇÃO. AF_01/2020</t>
  </si>
  <si>
    <t>86934</t>
  </si>
  <si>
    <t>BANCADA DE MÁRMORE SINTÉTICO 120 X 60CM, COM CUBA INTEGRADA, INCLUSO SIFÃO TIPO FLEXÍVEL EM PVC, VÁLVULA EM PLÁSTICO CROMADO TIPO AMERICANA E TORNEIRA CROMADA LONGA, DE PAREDE, PADRÃO POPULAR - FORNECIMENTO E INSTALAÇÃO. AF_01/2020</t>
  </si>
  <si>
    <t>86933</t>
  </si>
  <si>
    <t>BANCADA DE MÁRMORE SINTÉTICO 120 X 60CM, COM CUBA INTEGRADA, INCLUSO SIFÃO TIPO GARRAFA EM PVC, VÁLVULA EM PLÁSTICO CROMADO TIPO AMERICANA E TORNEIRA CROMADA LONGA, DE PAREDE, PADRÃO POPULAR - FORNECIMENTO E INSTALAÇÃO. AF_01/2020</t>
  </si>
  <si>
    <t>86894</t>
  </si>
  <si>
    <t>BANCADA DE MÁRMORE SINTÉTICO, DE 120 X 60CM, COM CUBA INTEGRADA - FORNECIMENTO E INSTALAÇÃO. AF_01/2020</t>
  </si>
  <si>
    <t>93441</t>
  </si>
  <si>
    <t>BANCADA GRANITO CINZA  150 X 60 CM, COM CUBA DE EMBUTIR DE AÇO, VÁLVULA AMERICANA EM METAL, SIFÃO FLEXÍVEL EM PVC, ENGATE FLEXÍVEL 30 CM, TORNEIRA CROMADA LONGA, DE PAREDE, 1/2&lt;U+0094&gt; OU 3/4&lt;U+0094&gt;, P/ COZINHA, PADRÃO POPULAR - FORNEC. E INSTALAÇÃO. AF_01/2020</t>
  </si>
  <si>
    <t>93396</t>
  </si>
  <si>
    <t>BANCADA GRANITO CINZA,  50 X 60 CM, INCL. CUBA DE EMBUTIR OVAL LOUÇA BRANCA 35 X 50 CM, VÁLVULA METAL CROMADO, SIFÃO FLEXÍVEL PVC, ENGATE 30 CM FLEXÍVEL PLÁSTICO E TORNEIRA CROMADA DE MESA, PADRÃO POPULAR - FORNEC. E INSTALAÇÃO. AF_01/2020</t>
  </si>
  <si>
    <t>93442</t>
  </si>
  <si>
    <t>BANCADA MÁRMORE BRANCO 150 X 60 CM, COM CUBA DE EMBUTIR DE AÇO, VÁLVULA AMERICANA E SIFÃO TIPO GARRAFA EM METAL , ENGATE FLEXÍVEL 30 CM, TORNEIRA CROMADA, DE MESA, 1/2&lt;U+0094&gt; OU 3/4&lt;U+0094&gt;, PARA PIA COZINHA, PADRÃO ALTO - FORNEC. E INSTALAÇÃO. AF_01/2020</t>
  </si>
  <si>
    <t>86947</t>
  </si>
  <si>
    <t>BANCADA MÁRMORE BRANCO, 50 X 60 CM, INCLUSO CUBA DE EMBUTIR OVAL EM LOUÇA BRANCA 35 X 50 CM, VÁLVULA, SIFÃO TIPO GARRAFA E ENGATE FLEXÍVEL 40 CM EM METAL CROMADO E APARELHO MISTURADOR DE MESA, PADRÃO MÉDIO - FORNEC. E INSTALAÇÃO. AF_01/2020</t>
  </si>
  <si>
    <t>100875</t>
  </si>
  <si>
    <t>BANCO ARTICULADO, EM ACO INOX, PARA PCD, FIXADO NA PAREDE - FORNECIMENTO E INSTALAÇÃO. AF_01/2020</t>
  </si>
  <si>
    <t>100863</t>
  </si>
  <si>
    <t>BARRA DE APOIO EM "L", EM ACO INOX POLIDO 70 X 70 CM, FIXADA NA PAREDE - FORNECIMENTO E INSTALACAO. AF_01/2020</t>
  </si>
  <si>
    <t>100864</t>
  </si>
  <si>
    <t>BARRA DE APOIO EM "L", EM ACO INOX POLIDO 80 X 80 CM, FIXADA NA PAREDE - FORNECIMENTO E INSTALACAO. AF_01/2020</t>
  </si>
  <si>
    <t>100865</t>
  </si>
  <si>
    <t>BARRA DE APOIO LATERAL ARTICULADA, COM TRAVA, EM ACO INOX POLIDO, FIXADA NA PAREDE - FORNECIMENTO E INSTALAÇÃO. AF_01/2020</t>
  </si>
  <si>
    <t>100866</t>
  </si>
  <si>
    <t>BARRA DE APOIO RETA, EM ACO INOX POLIDO, COMPRIMENTO 60CM, FIXADA NA PAREDE - FORNECIMENTO E INSTALAÇÃO. AF_01/2020</t>
  </si>
  <si>
    <t>100867</t>
  </si>
  <si>
    <t>BARRA DE APOIO RETA, EM ACO INOX POLIDO, COMPRIMENTO 70 CM,  FIXADA NA PAREDE - FORNECIMENTO E INSTALAÇÃO. AF_01/2020</t>
  </si>
  <si>
    <t>100868</t>
  </si>
  <si>
    <t>BARRA DE APOIO RETA, EM ACO INOX POLIDO, COMPRIMENTO 80 CM,  FIXADA NA PAREDE - FORNECIMENTO E INSTALAÇÃO. AF_01/2020</t>
  </si>
  <si>
    <t>100869</t>
  </si>
  <si>
    <t>BARRA DE APOIO RETA, EM ACO INOX POLIDO, COMPRIMENTO 90 CM,  FIXADA NA PAREDE - FORNECIMENTO E INSTALAÇÃO. AF_01/2020</t>
  </si>
  <si>
    <t>100870</t>
  </si>
  <si>
    <t>BARRA DE APOIO RETA, EM ALUMINIO, COMPRIMENTO 60 CM,  FIXADA NA PAREDE - FORNECIMENTO E INSTALAÇÃO. AF_01/2020</t>
  </si>
  <si>
    <t>100871</t>
  </si>
  <si>
    <t>BARRA DE APOIO RETA, EM ALUMINIO, COMPRIMENTO 70 CM,  FIXADA NA PAREDE - FORNECIMENTO E INSTALAÇÃO. AF_01/2020</t>
  </si>
  <si>
    <t>100872</t>
  </si>
  <si>
    <t>BARRA DE APOIO RETA, EM ALUMINIO, COMPRIMENTO 80 CM,  FIXADA NA PAREDE - FORNECIMENTO E INSTALAÇÃO. AF_01/2020</t>
  </si>
  <si>
    <t>100873</t>
  </si>
  <si>
    <t>BARRA DE APOIO RETA, EM ALUMINIO, COMPRIMENTO 90 CM,  FIXADA NA PAREDE - FORNECIMENTO E INSTALAÇÃO. AF_01/2020</t>
  </si>
  <si>
    <t>97120</t>
  </si>
  <si>
    <t>BARRAS DE LIGAÇÃO, AÇO CA-50 DE 10 MM, PARA EXECUÇÃO DE PAVIMENTO DE CONCRETO &lt;U+0096&gt; FORNECIMENTO E INSTALAÇÃO. AF_11/2017</t>
  </si>
  <si>
    <t>97116</t>
  </si>
  <si>
    <t>BARRAS DE TRANSFERÊNCIA, AÇO CA-25 DE 16,0 MM, PARA EXECUÇÃO DE PAVIMENTO DE CONCRETO &lt;U+0096&gt; FORNECIMENTO E INSTALAÇÃO. AF_11/2017</t>
  </si>
  <si>
    <t>97117</t>
  </si>
  <si>
    <t>BARRAS DE TRANSFERÊNCIA, AÇO CA-25 DE 20,0 MM, PARA EXECUÇÃO DE PAVIMENTO DE CONCRETO &lt;U+0096&gt; FORNECIMENTO E INSTALAÇÃO. AF_11/2017</t>
  </si>
  <si>
    <t>97118</t>
  </si>
  <si>
    <t>BARRAS DE TRANSFERÊNCIA, AÇO CA-25 DE 25,0 MM, PARA EXECUÇÃO DE PAVIMENTO DE CONCRETO &lt;U+0096&gt; FORNECIMENTO E INSTALAÇÃO. AF_11/2017</t>
  </si>
  <si>
    <t>97119</t>
  </si>
  <si>
    <t>BARRAS DE TRANSFERÊNCIA, AÇO CA-25 DE 32,0 MM, PARA EXECUÇÃO DE PAVIMENTO DE CONCRETO &lt;U+0096&gt; FORNECIMENTO E INSTALAÇÃO. AF_11/2017</t>
  </si>
  <si>
    <t>96987</t>
  </si>
  <si>
    <t>BASE METÁLICA PARA MASTRO 1 ½  PARA SPDA - FORNECIMENTO E INSTALAÇÃO. AF_12/2017</t>
  </si>
  <si>
    <t>97980</t>
  </si>
  <si>
    <t>BASE PARA POÇO DE VISITA CIRCULAR PARA  ESGOTO, EM ALVENARIA COM TIJOLOS CERÂMICOS MACIÇOS, DIÂMETRO INTERNO = 0,8 M, PROFUNDIDADE = 1,45 M, EXCLUINDO TAMPÃO. AF_12/2020</t>
  </si>
  <si>
    <t>98405</t>
  </si>
  <si>
    <t>BASE PARA POÇO DE VISITA CIRCULAR PARA  ESGOTO, EM ALVENARIA COM TIJOLOS CERÂMICOS MACIÇOS, DIÂMETRO INTERNO = 1 M, PROFUNDIDADE = 1,45 M, EXCLUINDO TAMPÃO. AF_12/2020</t>
  </si>
  <si>
    <t>97988</t>
  </si>
  <si>
    <t>BASE PARA POÇO DE VISITA CIRCULAR PARA  ESGOTO, EM ALVENARIA COM TIJOLOS CERÂMICOS MACIÇOS, DIÂMETRO INTERNO = 1,2 M, PROFUNDIDADE = 1,45 M, EXCLUINDO TAMPÃO. AF_12/2020</t>
  </si>
  <si>
    <t>98414</t>
  </si>
  <si>
    <t>BASE PARA POÇO DE VISITA CIRCULAR PARA  ESGOTO, EM CONCRETO PRÉ-MOLDADO, DIÂMETRO INTERNO = 1 M, PROFUNDIDADE = 1,45 M, EXCLUINDO TAMPÃO. AF_12/2020</t>
  </si>
  <si>
    <t>102139</t>
  </si>
  <si>
    <t>BASE PARA POÇO DE VISITA CIRCULAR PARA  ESGOTO, EM CONCRETO PRÉ-MOLDADO, DIÂMETRO INTERNO = 1,2 M, PROFUNDIDADE = 1,45 M, EXCLUINDO TAMPÃO. AF_12/2020</t>
  </si>
  <si>
    <t>102141</t>
  </si>
  <si>
    <t>BASE PARA POÇO DE VISITA CIRCULAR PARA  ESGOTO, EM CONCRETO PRÉ-MOLDADO, DIÂMETRO INTERNO = 1,5 M, PROFUNDIDADE = 1,45 M, EXCLUINDO TAMPÃO. AF_12/2020</t>
  </si>
  <si>
    <t>99280</t>
  </si>
  <si>
    <t>BASE PARA POÇO DE VISITA CIRCULAR PARA DRENAGEM, EM ALVENARIA COM TIJOLOS CERÂMICOS MACIÇOS, DIÂMETRO INTERNO = 0,8 M, PROFUNDIDADE = 1,45 M, EXCLUINDO TAMPÃO. AF_12/2020</t>
  </si>
  <si>
    <t>99292</t>
  </si>
  <si>
    <t>BASE PARA POÇO DE VISITA CIRCULAR PARA DRENAGEM, EM ALVENARIA COM TIJOLOS CERÂMICOS MACIÇOS, DIÂMETRO INTERNO = 1 M, PROFUNDIDADE = 1,45 M, EXCLUINDO TAMPÃO. AF_12/2020</t>
  </si>
  <si>
    <t>99242</t>
  </si>
  <si>
    <t>BASE PARA POÇO DE VISITA CIRCULAR PARA DRENAGEM, EM ALVENARIA COM TIJOLOS CERÂMICOS MACIÇOS, DIÂMETRO INTERNO = 1,2 M, PROFUNDIDADE = 1,45 M, EXCLUINDO TAMPÃO. AF_12/2020</t>
  </si>
  <si>
    <t>99248</t>
  </si>
  <si>
    <t>BASE PARA POÇO DE VISITA CIRCULAR PARA DRENAGEM, EM ALVENARIA COM TIJOLOS CERÂMICOS MACIÇOS, DIÂMETRO INTERNO = 1,5 M, PROFUNDIDADE = 1,45 M, EXCLUINDO TAMPÃO. AF_12/2020</t>
  </si>
  <si>
    <t>99275</t>
  </si>
  <si>
    <t>BASE PARA POÇO DE VISITA CIRCULAR PARA DRENAGEM, EM CONCRETO PRÉ-MOLDADO, DIÂMETRO INTERNO = 0,8 M, PROFUNDIDADE = 1,45 M, EXCLUINDO TAMPÃO. AF_12/2020</t>
  </si>
  <si>
    <t>99285</t>
  </si>
  <si>
    <t>BASE PARA POÇO DE VISITA CIRCULAR PARA DRENAGEM, EM CONCRETO PRÉ-MOLDADO, DIÂMETRO INTERNO = 1 M, PROFUNDIDADE = 1,45 M, EXCLUINDO TAMPÃO. AF_05/2018</t>
  </si>
  <si>
    <t>102457</t>
  </si>
  <si>
    <t>BASE PARA POÇO DE VISITA CIRCULAR PARA DRENAGEM, EM CONCRETO PRÉ-MOLDADO, DIÂMETRO INTERNO = 1,2 M, PROFUNDIDADE = 1,45 M, EXCLUINDO TAMPÃO. AF_05/2021</t>
  </si>
  <si>
    <t>102142</t>
  </si>
  <si>
    <t>BASE PARA POÇO DE VISITA CIRCULAR PARA DRENAGEM, EM CONCRETO PRÉ-MOLDADO, DIÂMETRO INTERNO = 1,5 M, PROFUNDIDADE = 1,45 M, EXCLUINDO TAMPÃO. AF_12/2020</t>
  </si>
  <si>
    <t>97992</t>
  </si>
  <si>
    <t>BASE PARA POÇO DE VISITA CIRCULAR PARA ESGOTO, EM ALVENARIA COM TIJOLOS CERÂMICOS MACIÇOS, DIÂMETRO INTERNO = 1,5 M, PROFUNDIDADE = 1,45 M, EXCLUINDO TAMPÃO. AF_12/2020</t>
  </si>
  <si>
    <t>97978</t>
  </si>
  <si>
    <t>BASE PARA POÇO DE VISITA CIRCULAR PARA ESGOTO, EM CONCRETO PRÉ-MOLDADO, DIÂMETRO INTERNO = 0,8 M, PROFUNDIDADE = 1,45 M, EXCLUINDO TAMPÃO. AF_12/2020</t>
  </si>
  <si>
    <t>98410</t>
  </si>
  <si>
    <t>BASE PARA POÇO DE VISITA CIRCULAR PARA ESGOTO, EM CONCRETO PRÉ-MOLDADO, DIÂMETRO INTERNO = 1 M, PROFUNDIDADE = 1,45 M, EXCLUINDO TAMPÃO. AF_12/2020</t>
  </si>
  <si>
    <t>97994</t>
  </si>
  <si>
    <t>BASE PARA POÇO DE VISITA RETANGULAR PARA  ESGOTO, EM ALVENARIA COM BLOCOS DE CONCRETO, DIMENSÕES INTERNAS = 1X1 M, PROFUNDIDADE = 1,45 M, EXCLUINDO TAMPÃO. AF_12/2020</t>
  </si>
  <si>
    <t>99290</t>
  </si>
  <si>
    <t>BASE PARA POÇO DE VISITA RETANGULAR PARA DRENAGEM, EM ALVENARIA COM BLOCOS DE CONCRETO, DIMENSÕES INTERNAS = 1,5X1,5 M, PROFUNDIDADE = 1,45 M, EXCLUINDO TAMPÃO. AF_12/2020</t>
  </si>
  <si>
    <t>99244</t>
  </si>
  <si>
    <t>BASE PARA POÇO DE VISITA RETANGULAR PARA DRENAGEM, EM ALVENARIA COM BLOCOS DE CONCRETO, DIMENSÕES INTERNAS = 1,5X2 M, PROFUNDIDADE = 1,45 M, EXCLUINDO TAMPÃO. AF_12/2020</t>
  </si>
  <si>
    <t>99256</t>
  </si>
  <si>
    <t>BASE PARA POÇO DE VISITA RETANGULAR PARA DRENAGEM, EM ALVENARIA COM BLOCOS DE CONCRETO, DIMENSÕES INTERNAS = 1,5X2,5 M, PROFUNDIDADE = 1,45 M, EXCLUINDO TAMPÃO. AF_12/2020</t>
  </si>
  <si>
    <t>99271</t>
  </si>
  <si>
    <t>BASE PARA POÇO DE VISITA RETANGULAR PARA DRENAGEM, EM ALVENARIA COM BLOCOS DE CONCRETO, DIMENSÕES INTERNAS = 1,5X3 M, PROFUNDIDADE = 1,45 M, EXCLUINDO TAMPÃO. AF_12/2020</t>
  </si>
  <si>
    <t>99284</t>
  </si>
  <si>
    <t>BASE PARA POÇO DE VISITA RETANGULAR PARA DRENAGEM, EM ALVENARIA COM BLOCOS DE CONCRETO, DIMENSÕES INTERNAS = 1,5X3,5 M, PROFUNDIDADE = 1,45 M, EXCLUINDO TAMPÃO. AF_12/2020</t>
  </si>
  <si>
    <t>99294</t>
  </si>
  <si>
    <t>BASE PARA POÇO DE VISITA RETANGULAR PARA DRENAGEM, EM ALVENARIA COM BLOCOS DE CONCRETO, DIMENSÕES INTERNAS = 1,5X4 M, PROFUNDIDADE = 1,45 M, EXCLUINDO TAMPÃO. AF_12/2020</t>
  </si>
  <si>
    <t>99252</t>
  </si>
  <si>
    <t>BASE PARA POÇO DE VISITA RETANGULAR PARA DRENAGEM, EM ALVENARIA COM BLOCOS DE CONCRETO, DIMENSÕES INTERNAS = 1X1 M, PROFUNDIDADE = 1,45 M, EXCLUINDO TAMPÃO. AF_12/2020</t>
  </si>
  <si>
    <t>99259</t>
  </si>
  <si>
    <t>BASE PARA POÇO DE VISITA RETANGULAR PARA DRENAGEM, EM ALVENARIA COM BLOCOS DE CONCRETO, DIMENSÕES INTERNAS = 1X1,5 M, PROFUNDIDADE = 1,45 M, EXCLUINDO TAMPÃO. AF_12/2020</t>
  </si>
  <si>
    <t>99265</t>
  </si>
  <si>
    <t>BASE PARA POÇO DE VISITA RETANGULAR PARA DRENAGEM, EM ALVENARIA COM BLOCOS DE CONCRETO, DIMENSÕES INTERNAS = 1X2 M, PROFUNDIDADE = 1,45 M, EXCLUINDO TAMPÃO. AF_12/2020</t>
  </si>
  <si>
    <t>99267</t>
  </si>
  <si>
    <t>BASE PARA POÇO DE VISITA RETANGULAR PARA DRENAGEM, EM ALVENARIA COM BLOCOS DE CONCRETO, DIMENSÕES INTERNAS = 1X2,5 M, PROFUNDIDADE = 1,45 M, EXCLUINDO TAMPÃO. AF_12/2020</t>
  </si>
  <si>
    <t>99274</t>
  </si>
  <si>
    <t>BASE PARA POÇO DE VISITA RETANGULAR PARA DRENAGEM, EM ALVENARIA COM BLOCOS DE CONCRETO, DIMENSÕES INTERNAS = 1X3 M, PROFUNDIDADE = 1,45 M, EXCLUINDO TAMPÃO. AF_12/2020</t>
  </si>
  <si>
    <t>99279</t>
  </si>
  <si>
    <t>BASE PARA POÇO DE VISITA RETANGULAR PARA DRENAGEM, EM ALVENARIA COM BLOCOS DE CONCRETO, DIMENSÕES INTERNAS = 1X3,5 M, PROFUNDIDADE = 1,45 M, EXCLUINDO TAMPÃO. AF_12/2020</t>
  </si>
  <si>
    <t>99286</t>
  </si>
  <si>
    <t>BASE PARA POÇO DE VISITA RETANGULAR PARA DRENAGEM, EM ALVENARIA COM BLOCOS DE CONCRETO, DIMENSÕES INTERNAS = 1X4 M, PROFUNDIDADE = 1,45 M, EXCLUINDO TAMPÃO. AF_12/2020</t>
  </si>
  <si>
    <t>99326</t>
  </si>
  <si>
    <t>BASE PARA POÇO DE VISITA RETANGULAR PARA DRENAGEM, EM ALVENARIA COM BLOCOS DE CONCRETO, DIMENSÕES INTERNAS = 2,5X2,5 M, PROFUNDIDADE = 1,45 M, EXCLUINDO TAMPÃO. AF_12/2020</t>
  </si>
  <si>
    <t>99287</t>
  </si>
  <si>
    <t>BASE PARA POÇO DE VISITA RETANGULAR PARA DRENAGEM, EM ALVENARIA COM BLOCOS DE CONCRETO, DIMENSÕES INTERNAS = 2,5X3 M, PROFUNDIDADE = 1,45 M, EXCLUINDO TAMPÃO. AF_12/2020</t>
  </si>
  <si>
    <t>99298</t>
  </si>
  <si>
    <t>BASE PARA POÇO DE VISITA RETANGULAR PARA DRENAGEM, EM ALVENARIA COM BLOCOS DE CONCRETO, DIMENSÕES INTERNAS = 2,5X3,5 M, PROFUNDIDADE = 1,45 M, EXCLUINDO TAMPÃO. AF_12/2020</t>
  </si>
  <si>
    <t>99300</t>
  </si>
  <si>
    <t>BASE PARA POÇO DE VISITA RETANGULAR PARA DRENAGEM, EM ALVENARIA COM BLOCOS DE CONCRETO, DIMENSÕES INTERNAS = 2,5X4 M, PROFUNDIDADE = 1,45 M, EXCLUINDO TAMPÃO. AF_12/2020</t>
  </si>
  <si>
    <t>99301</t>
  </si>
  <si>
    <t>BASE PARA POÇO DE VISITA RETANGULAR PARA DRENAGEM, EM ALVENARIA COM BLOCOS DE CONCRETO, DIMENSÕES INTERNAS = 2X2 M, PROFUNDIDADE = 1,45 M, EXCLUINDO TAMPÃO. AF_12/2020</t>
  </si>
  <si>
    <t>99312</t>
  </si>
  <si>
    <t>BASE PARA POÇO DE VISITA RETANGULAR PARA DRENAGEM, EM ALVENARIA COM BLOCOS DE CONCRETO, DIMENSÕES INTERNAS = 2X2,5 M, PROFUNDIDADE = 1,45 M, EXCLUINDO TAMPÃO. AF_12/2020</t>
  </si>
  <si>
    <t>99320</t>
  </si>
  <si>
    <t>BASE PARA POÇO DE VISITA RETANGULAR PARA DRENAGEM, EM ALVENARIA COM BLOCOS DE CONCRETO, DIMENSÕES INTERNAS = 2X3 M, PROFUNDIDADE = 1,45 M, EXCLUINDO TAMPÃO. AF_12/2020</t>
  </si>
  <si>
    <t>99322</t>
  </si>
  <si>
    <t>BASE PARA POÇO DE VISITA RETANGULAR PARA DRENAGEM, EM ALVENARIA COM BLOCOS DE CONCRETO, DIMENSÕES INTERNAS = 2X3,5 M, PROFUNDIDADE = 1,45 M, EXCLUINDO TAMPÃO. AF_12/2020</t>
  </si>
  <si>
    <t>99324</t>
  </si>
  <si>
    <t>BASE PARA POÇO DE VISITA RETANGULAR PARA DRENAGEM, EM ALVENARIA COM BLOCOS DE CONCRETO, DIMENSÕES INTERNAS = 2X4 M, PROFUNDIDADE = 1,45 M, EXCLUINDO TAMPÃO. AF_12/2020</t>
  </si>
  <si>
    <t>99310</t>
  </si>
  <si>
    <t>BASE PARA POÇO DE VISITA RETANGULAR PARA DRENAGEM, EM ALVENARIA COM BLOCOS DE CONCRETO, DIMENSÕES INTERNAS = 3,5X3,5 M, PROFUNDIDADE = 1,45 M, EXCLUINDO TAMPÃO. AF_12/2020</t>
  </si>
  <si>
    <t>99313</t>
  </si>
  <si>
    <t>BASE PARA POÇO DE VISITA RETANGULAR PARA DRENAGEM, EM ALVENARIA COM BLOCOS DE CONCRETO, DIMENSÕES INTERNAS = 3,5X4 M, PROFUNDIDADE = 1,45 M, EXCLUINDO TAMPÃO. AF_12/2020</t>
  </si>
  <si>
    <t>99303</t>
  </si>
  <si>
    <t>BASE PARA POÇO DE VISITA RETANGULAR PARA DRENAGEM, EM ALVENARIA COM BLOCOS DE CONCRETO, DIMENSÕES INTERNAS = 3X3 M, PROFUNDIDADE = 1,45 M, EXCLUINDO TAMPÃO. AF_12/2020</t>
  </si>
  <si>
    <t>99305</t>
  </si>
  <si>
    <t>BASE PARA POÇO DE VISITA RETANGULAR PARA DRENAGEM, EM ALVENARIA COM BLOCOS DE CONCRETO, DIMENSÕES INTERNAS = 3X3,5 M, PROFUNDIDADE = 1,45 M, EXCLUINDO TAMPÃO. AF_12/2020</t>
  </si>
  <si>
    <t>99308</t>
  </si>
  <si>
    <t>BASE PARA POÇO DE VISITA RETANGULAR PARA DRENAGEM, EM ALVENARIA COM BLOCOS DE CONCRETO, DIMENSÕES INTERNAS = 3X4 M, PROFUNDIDADE = 1,45 M, EXCLUINDO TAMPÃO. AF_12/2020</t>
  </si>
  <si>
    <t>99315</t>
  </si>
  <si>
    <t>BASE PARA POÇO DE VISITA RETANGULAR PARA DRENAGEM, EM ALVENARIA COM BLOCOS DE CONCRETO, DIMENSÕES INTERNAS = 4X4 M, PROFUNDIDADE = 1,45 M, EXCLUINDO TAMPÃO. AF_12/2020</t>
  </si>
  <si>
    <t>101809</t>
  </si>
  <si>
    <t>BASE PARA POCO DE VISITA RETANGULAR PARA ESGOTO E DRENAGEM, EM CONCRETO ESTRUTURAL, DIMENSÕES INTERNAS DE 90X150 M, PROFUNDIDADE DE 1,25 M, EXCLUINDO TAMPÃO. AF_12/2020</t>
  </si>
  <si>
    <t>98008</t>
  </si>
  <si>
    <t>BASE PARA POÇO DE VISITA RETANGULAR PARA ESGOTO, EM ALVENARIA COM BLOCOS DE CONCRETO, DIMENSÕES INTERNAS = 1,5X1,5 M, PROFUNDIDADE = 1,45 M, EXCLUINDO TAMPÃO . AF_12/2020</t>
  </si>
  <si>
    <t>98010</t>
  </si>
  <si>
    <t>BASE PARA POÇO DE VISITA RETANGULAR PARA ESGOTO, EM ALVENARIA COM BLOCOS DE CONCRETO, DIMENSÕES INTERNAS = 1,5X2 M, PROFUNDIDADE = 1,45 M, EXCLUINDO TAMPÃO. AF_12/2020</t>
  </si>
  <si>
    <t>98012</t>
  </si>
  <si>
    <t>BASE PARA POÇO DE VISITA RETANGULAR PARA ESGOTO, EM ALVENARIA COM BLOCOS DE CONCRETO, DIMENSÕES INTERNAS = 1,5X2,5 M, PROFUNDIDADE = 1,45 M, EXCLUINDO TAMPÃO. AF_12/2020</t>
  </si>
  <si>
    <t>98014</t>
  </si>
  <si>
    <t>BASE PARA POÇO DE VISITA RETANGULAR PARA ESGOTO, EM ALVENARIA COM BLOCOS DE CONCRETO, DIMENSÕES INTERNAS = 1,5X3 M, PROFUNDIDADE = 1,45 M, EXCLUINDO TAMPÃO. AF_12/2020</t>
  </si>
  <si>
    <t>98016</t>
  </si>
  <si>
    <t>BASE PARA POÇO DE VISITA RETANGULAR PARA ESGOTO, EM ALVENARIA COM BLOCOS DE CONCRETO, DIMENSÕES INTERNAS = 1,5X3,5 M, PROFUNDIDADE = 1,45 M, EXCLUINDO TAMPÃO. AF_12/2020</t>
  </si>
  <si>
    <t>98018</t>
  </si>
  <si>
    <t>BASE PARA POÇO DE VISITA RETANGULAR PARA ESGOTO, EM ALVENARIA COM BLOCOS DE CONCRETO, DIMENSÕES INTERNAS = 1,5X4 M, PROFUNDIDADE = 1,45 M, EXCLUINDO TAMPÃO. AF_12/2020</t>
  </si>
  <si>
    <t>97996</t>
  </si>
  <si>
    <t>BASE PARA POÇO DE VISITA RETANGULAR PARA ESGOTO, EM ALVENARIA COM BLOCOS DE CONCRETO, DIMENSÕES INTERNAS = 1X1,5 M, PROFUNDIDADE = 1,45 M, EXCLUINDO TAMPÃO. AF_12/2020</t>
  </si>
  <si>
    <t>98407</t>
  </si>
  <si>
    <t>BASE PARA POÇO DE VISITA RETANGULAR PARA ESGOTO, EM ALVENARIA COM BLOCOS DE CONCRETO, DIMENSÕES INTERNAS = 1X2 M, PROFUNDIDADE = 1,45 M, EXCLUINDO TAMPÃO. AF_12/2020</t>
  </si>
  <si>
    <t>98408</t>
  </si>
  <si>
    <t>BASE PARA POÇO DE VISITA RETANGULAR PARA ESGOTO, EM ALVENARIA COM BLOCOS DE CONCRETO, DIMENSÕES INTERNAS = 1X2,5 M, PROFUNDIDADE = 1,45 M, EXCLUINDO TAMPÃO. AF_12/2020</t>
  </si>
  <si>
    <t>98002</t>
  </si>
  <si>
    <t>BASE PARA POÇO DE VISITA RETANGULAR PARA ESGOTO, EM ALVENARIA COM BLOCOS DE CONCRETO, DIMENSÕES INTERNAS = 1X3 M, PROFUNDIDADE = 1,45 M, EXCLUINDO TAMPÃO. AF_12/2020</t>
  </si>
  <si>
    <t>98406</t>
  </si>
  <si>
    <t>BASE PARA POÇO DE VISITA RETANGULAR PARA ESGOTO, EM ALVENARIA COM BLOCOS DE CONCRETO, DIMENSÕES INTERNAS = 1X3,5 M, PROFUNDIDADE = 1,45 M, EXCLUINDO TAMPÃO. AF_12/2020</t>
  </si>
  <si>
    <t>98006</t>
  </si>
  <si>
    <t>BASE PARA POÇO DE VISITA RETANGULAR PARA ESGOTO, EM ALVENARIA COM BLOCOS DE CONCRETO, DIMENSÕES INTERNAS = 1X4 M, PROFUNDIDADE = 1,45 M, EXCLUINDO TAMPÃO. AF_12/2020</t>
  </si>
  <si>
    <t>98030</t>
  </si>
  <si>
    <t>BASE PARA POÇO DE VISITA RETANGULAR PARA ESGOTO, EM ALVENARIA COM BLOCOS DE CONCRETO, DIMENSÕES INTERNAS = 2,5X2,5 M, PROFUNDIDADE = 1,45 M, EXCLUINDO TAMPÃO. AF_12/2020</t>
  </si>
  <si>
    <t>98032</t>
  </si>
  <si>
    <t>BASE PARA POÇO DE VISITA RETANGULAR PARA ESGOTO, EM ALVENARIA COM BLOCOS DE CONCRETO, DIMENSÕES INTERNAS = 2,5X3 M, PROFUNDIDADE = 1,45 M, EXCLUINDO TAMPÃO. AF_12/2020</t>
  </si>
  <si>
    <t>98034</t>
  </si>
  <si>
    <t>BASE PARA POÇO DE VISITA RETANGULAR PARA ESGOTO, EM ALVENARIA COM BLOCOS DE CONCRETO, DIMENSÕES INTERNAS = 2,5X3,5 M, PROFUNDIDADE = 1,45 M, EXCLUINDO TAMPÃO. AF_12/2020</t>
  </si>
  <si>
    <t>98036</t>
  </si>
  <si>
    <t>BASE PARA POÇO DE VISITA RETANGULAR PARA ESGOTO, EM ALVENARIA COM BLOCOS DE CONCRETO, DIMENSÕES INTERNAS = 2,5X4 M, PROFUNDIDADE = 1,45 M, EXCLUINDO TAMPÃO. AF_12/2020</t>
  </si>
  <si>
    <t>98020</t>
  </si>
  <si>
    <t>BASE PARA POÇO DE VISITA RETANGULAR PARA ESGOTO, EM ALVENARIA COM BLOCOS DE CONCRETO, DIMENSÕES INTERNAS = 2X2 M, PROFUNDIDADE = 1,45 M, EXCLUINDO TAMPÃO. AF_12/2020</t>
  </si>
  <si>
    <t>98022</t>
  </si>
  <si>
    <t>BASE PARA POÇO DE VISITA RETANGULAR PARA ESGOTO, EM ALVENARIA COM BLOCOS DE CONCRETO, DIMENSÕES INTERNAS = 2X2,5 M, PROFUNDIDADE = 1,45 M, EXCLUINDO TAMPÃO. AF_12/2020</t>
  </si>
  <si>
    <t>98024</t>
  </si>
  <si>
    <t>BASE PARA POÇO DE VISITA RETANGULAR PARA ESGOTO, EM ALVENARIA COM BLOCOS DE CONCRETO, DIMENSÕES INTERNAS = 2X3 M, PROFUNDIDADE = 1,45 M, EXCLUINDO TAMPÃO. AF_12/2020</t>
  </si>
  <si>
    <t>98026</t>
  </si>
  <si>
    <t>BASE PARA POÇO DE VISITA RETANGULAR PARA ESGOTO, EM ALVENARIA COM BLOCOS DE CONCRETO, DIMENSÕES INTERNAS = 2X3,5 M, PROFUNDIDADE = 1,45 M, EXCLUINDO TAMPÃO. AF_12/2020</t>
  </si>
  <si>
    <t>98028</t>
  </si>
  <si>
    <t>BASE PARA POÇO DE VISITA RETANGULAR PARA ESGOTO, EM ALVENARIA COM BLOCOS DE CONCRETO, DIMENSÕES INTERNAS = 2X4 M, PROFUNDIDADE = 1,45 M, EXCLUINDO TAMPÃO. AF_12/2020</t>
  </si>
  <si>
    <t>98044</t>
  </si>
  <si>
    <t>BASE PARA POÇO DE VISITA RETANGULAR PARA ESGOTO, EM ALVENARIA COM BLOCOS DE CONCRETO, DIMENSÕES INTERNAS = 3,5X3,5 M, PROFUNDIDADE = 1,45 M, EXCLUINDO TAMPÃO. AF_12/2020</t>
  </si>
  <si>
    <t>98046</t>
  </si>
  <si>
    <t>BASE PARA POÇO DE VISITA RETANGULAR PARA ESGOTO, EM ALVENARIA COM BLOCOS DE CONCRETO, DIMENSÕES INTERNAS = 3,5X4 M, PROFUNDIDADE = 1,45 M, EXCLUINDO TAMPÃO. AF_12/2020</t>
  </si>
  <si>
    <t>98038</t>
  </si>
  <si>
    <t>BASE PARA POÇO DE VISITA RETANGULAR PARA ESGOTO, EM ALVENARIA COM BLOCOS DE CONCRETO, DIMENSÕES INTERNAS = 3X3 M, PROFUNDIDADE = 1,45 M, EXCLUINDO TAMPÃO. AF_12/2020</t>
  </si>
  <si>
    <t>98040</t>
  </si>
  <si>
    <t>BASE PARA POÇO DE VISITA RETANGULAR PARA ESGOTO, EM ALVENARIA COM BLOCOS DE CONCRETO, DIMENSÕES INTERNAS = 3X3,5 M, PROFUNDIDADE = 1,45 M, EXCLUINDO TAMPÃO. AF_12/2020</t>
  </si>
  <si>
    <t>98042</t>
  </si>
  <si>
    <t>BASE PARA POÇO DE VISITA RETANGULAR PARA ESGOTO, EM ALVENARIA COM BLOCOS DE CONCRETO, DIMENSÕES INTERNAS = 3X4 M, PROFUNDIDADE = 1,45 M, EXCLUINDO TAMPÃO. AF_12/2020</t>
  </si>
  <si>
    <t>98048</t>
  </si>
  <si>
    <t>BASE PARA POÇO DE VISITA RETANGULAR PARA ESGOTO, EM ALVENARIA COM BLOCOS DE CONCRETO, DIMENSÕES INTERNAS = 4X4 M, PROFUNDIDADE = 1,45 M, EXCLUINDO TAMPÃO. AF_12/2020</t>
  </si>
  <si>
    <t>89218</t>
  </si>
  <si>
    <t>BATE-ESTACAS POR GRAVIDADE, POTÊNCIA DE 160 HP, PESO DO MARTELO ATÉ 3 TONELADAS - CHI DIURNO. AF_11/2014</t>
  </si>
  <si>
    <t>89843</t>
  </si>
  <si>
    <t>BATE-ESTACAS POR GRAVIDADE, POTÊNCIA DE 160 HP, PESO DO MARTELO ATÉ 3 TONELADAS - CHP DIURNO. AF_11/2014</t>
  </si>
  <si>
    <t>89212</t>
  </si>
  <si>
    <t>BATE-ESTACAS POR GRAVIDADE, POTÊNCIA DE 160 HP, PESO DO MARTELO ATÉ 3 TONELADAS - DEPRECIAÇÃO. AF_11/2014</t>
  </si>
  <si>
    <t>89213</t>
  </si>
  <si>
    <t>BATE-ESTACAS POR GRAVIDADE, POTÊNCIA DE 160 HP, PESO DO MARTELO ATÉ 3 TONELADAS - JUROS. AF_11/2014</t>
  </si>
  <si>
    <t>89214</t>
  </si>
  <si>
    <t>BATE-ESTACAS POR GRAVIDADE, POTÊNCIA DE 160 HP, PESO DO MARTELO ATÉ 3 TONELADAS - MANUTENÇÃO. AF_11/2014</t>
  </si>
  <si>
    <t>89215</t>
  </si>
  <si>
    <t>BATE-ESTACAS POR GRAVIDADE, POTÊNCIA DE 160 HP, PESO DO MARTELO ATÉ 3 TONELADAS - MATERIAIS NA OPERAÇÃO. AF_11/2014</t>
  </si>
  <si>
    <t>100676</t>
  </si>
  <si>
    <t>BATENTE PARA PORTA COM BANDEIRA, FIXAÇÃO COM PARAFUSO E BUCHA. AF_12/2019</t>
  </si>
  <si>
    <t>90806</t>
  </si>
  <si>
    <t>BATENTE PARA PORTA DE MADEIRA, FIXAÇÃO COM ARGAMASSA, PADRÃO MÉDIO - FORNECIMENTO E INSTALAÇÃO. AF_12/2019_P</t>
  </si>
  <si>
    <t>91292</t>
  </si>
  <si>
    <t>BATENTE PARA PORTA DE MADEIRA, FIXAÇÃO COM ARGAMASSA, PADRÃO POPULAR. FORNECIMENTO E INSTALAÇÃO. AF_12/2019_P</t>
  </si>
  <si>
    <t>90801</t>
  </si>
  <si>
    <t>BATENTE PARA PORTA DE MADEIRA, PADRÃO MÉDIO - FORNECIMENTO E MONTAGEM. AF_12/2019</t>
  </si>
  <si>
    <t>91287</t>
  </si>
  <si>
    <t>BATENTE PARA PORTA DE MADEIRA, PADRÃO POPULAR - FORNECIMENTO E MONTAGEM. AF_12/2019</t>
  </si>
  <si>
    <t>87441</t>
  </si>
  <si>
    <t>BETONEIRA CAPACIDADE NOMINAL 400 L, CAPACIDADE DE MISTURA 310 L, MOTOR A DIESEL POTÊNCIA 5,0 CV, SEM CARREGADOR - DEPRECIAÇÃO. AF_06/2014</t>
  </si>
  <si>
    <t>87442</t>
  </si>
  <si>
    <t>BETONEIRA CAPACIDADE NOMINAL 400 L, CAPACIDADE DE MISTURA 310 L, MOTOR A DIESEL POTÊNCIA 5,0 CV, SEM CARREGADOR - JUROS. AF_06/2014</t>
  </si>
  <si>
    <t>87443</t>
  </si>
  <si>
    <t>BETONEIRA CAPACIDADE NOMINAL 400 L, CAPACIDADE DE MISTURA 310 L, MOTOR A DIESEL POTÊNCIA 5,0 CV, SEM CARREGADOR - MANUTENÇÃO. AF_06/2014</t>
  </si>
  <si>
    <t>87444</t>
  </si>
  <si>
    <t>BETONEIRA CAPACIDADE NOMINAL 400 L, CAPACIDADE DE MISTURA 310 L, MOTOR A DIESEL POTÊNCIA 5,0 CV, SEM CARREGADOR - MATERIAIS NA OPERAÇÃO. AF_06/2014</t>
  </si>
  <si>
    <t>87446</t>
  </si>
  <si>
    <t>BETONEIRA CAPACIDADE NOMINAL 400 L, CAPACIDADE DE MISTURA 310 L, MOTOR A DIESEL POTÊNCIA 5,0 HP, SEM CARREGADOR - CHI DIURNO. AF_06/2014</t>
  </si>
  <si>
    <t>87445</t>
  </si>
  <si>
    <t>BETONEIRA CAPACIDADE NOMINAL 400 L, CAPACIDADE DE MISTURA 310 L, MOTOR A DIESEL POTÊNCIA 5,0 HP, SEM CARREGADOR - CHP DIURNO. AF_06/2014</t>
  </si>
  <si>
    <t>93229</t>
  </si>
  <si>
    <t>BETONEIRA CAPACIDADE NOMINAL 400 L, CAPACIDADE DE MISTURA 310 L, MOTOR A GASOLINA POTÊNCIA 5,5 CV, SEM CARREGADOR - DEPRECIAÇÃO. AF_02/2016</t>
  </si>
  <si>
    <t>93230</t>
  </si>
  <si>
    <t>BETONEIRA CAPACIDADE NOMINAL 400 L, CAPACIDADE DE MISTURA 310 L, MOTOR A GASOLINA POTÊNCIA 5,5 CV, SEM CARREGADOR - JUROS. AF_02/2016</t>
  </si>
  <si>
    <t>93231</t>
  </si>
  <si>
    <t>BETONEIRA CAPACIDADE NOMINAL 400 L, CAPACIDADE DE MISTURA 310 L, MOTOR A GASOLINA POTÊNCIA 5,5 CV, SEM CARREGADOR - MANUTENÇÃO. AF_02/2016</t>
  </si>
  <si>
    <t>93232</t>
  </si>
  <si>
    <t>BETONEIRA CAPACIDADE NOMINAL 400 L, CAPACIDADE DE MISTURA 310 L, MOTOR A GASOLINA POTÊNCIA 5,5 CV, SEM CARREGADOR - MATERIAIS NA OPERAÇÃO. AF_02/2016</t>
  </si>
  <si>
    <t>93234</t>
  </si>
  <si>
    <t>BETONEIRA CAPACIDADE NOMINAL 400 L, CAPACIDADE DE MISTURA 310 L, MOTOR A GASOLINA POTÊNCIA 5,5 HP, SEM CARREGADOR - CHI DIURNO. AF_02/2016</t>
  </si>
  <si>
    <t>93233</t>
  </si>
  <si>
    <t>BETONEIRA CAPACIDADE NOMINAL 400 L, CAPACIDADE DE MISTURA 310 L, MOTOR A GASOLINA POTÊNCIA 5,5 HP, SEM CARREGADOR - CHP DIURNO. AF_02/2016</t>
  </si>
  <si>
    <t>102951</t>
  </si>
  <si>
    <t>BETONEIRA CAPACIDADE NOMINAL DE 250 L, CAPACIDADE DE MISTURA DE 175 L, MOTOR ELÉTRICO MONOFÁSICO POTÊNCIA 1CV - MATERIAIS NA OPERAÇÃO. AF_08/2019</t>
  </si>
  <si>
    <t>88831</t>
  </si>
  <si>
    <t>BETONEIRA CAPACIDADE NOMINAL DE 400 L, CAPACIDADE DE MISTURA 280 L, MOTOR ELÉTRICO TRIFÁSICO POTÊNCIA DE 2 CV, SEM CARREGADOR - CHI DIURNO. AF_10/2014</t>
  </si>
  <si>
    <t>88830</t>
  </si>
  <si>
    <t>BETONEIRA CAPACIDADE NOMINAL DE 400 L, CAPACIDADE DE MISTURA 280 L, MOTOR ELÉTRICO TRIFÁSICO POTÊNCIA DE 2 CV, SEM CARREGADOR - CHP DIURNO. AF_10/2014</t>
  </si>
  <si>
    <t>88826</t>
  </si>
  <si>
    <t>BETONEIRA CAPACIDADE NOMINAL DE 400 L, CAPACIDADE DE MISTURA 280 L, MOTOR ELÉTRICO TRIFÁSICO POTÊNCIA DE 2 CV, SEM CARREGADOR - DEPRECIAÇÃO. AF_10/2014</t>
  </si>
  <si>
    <t>88827</t>
  </si>
  <si>
    <t>BETONEIRA CAPACIDADE NOMINAL DE 400 L, CAPACIDADE DE MISTURA 280 L, MOTOR ELÉTRICO TRIFÁSICO POTÊNCIA DE 2 CV, SEM CARREGADOR - JUROS. AF_10/2014</t>
  </si>
  <si>
    <t>88828</t>
  </si>
  <si>
    <t>BETONEIRA CAPACIDADE NOMINAL DE 400 L, CAPACIDADE DE MISTURA 280 L, MOTOR ELÉTRICO TRIFÁSICO POTÊNCIA DE 2 CV, SEM CARREGADOR - MANUTENÇÃO. AF_10/2014</t>
  </si>
  <si>
    <t>88829</t>
  </si>
  <si>
    <t>BETONEIRA CAPACIDADE NOMINAL DE 400 L, CAPACIDADE DE MISTURA 280 L, MOTOR ELÉTRICO TRIFÁSICO POTÊNCIA DE 2 CV, SEM CARREGADOR - MATERIAIS NA OPERAÇÃO. AF_10/2014</t>
  </si>
  <si>
    <t>89226</t>
  </si>
  <si>
    <t>BETONEIRA CAPACIDADE NOMINAL DE 600 L, CAPACIDADE DE MISTURA 360 L, MOTOR ELÉTRICO TRIFÁSICO POTÊNCIA DE 4 CV, SEM CARREGADOR - CHI DIURNO. AF_11/2014</t>
  </si>
  <si>
    <t>89225</t>
  </si>
  <si>
    <t>BETONEIRA CAPACIDADE NOMINAL DE 600 L, CAPACIDADE DE MISTURA 360 L, MOTOR ELÉTRICO TRIFÁSICO POTÊNCIA DE 4 CV, SEM CARREGADOR - CHP DIURNO. AF_11/2014</t>
  </si>
  <si>
    <t>89221</t>
  </si>
  <si>
    <t>BETONEIRA CAPACIDADE NOMINAL DE 600 L, CAPACIDADE DE MISTURA 360 L, MOTOR ELÉTRICO TRIFÁSICO POTÊNCIA DE 4 CV, SEM CARREGADOR - DEPRECIAÇÃO. AF_11/2014</t>
  </si>
  <si>
    <t>89222</t>
  </si>
  <si>
    <t>BETONEIRA CAPACIDADE NOMINAL DE 600 L, CAPACIDADE DE MISTURA 360 L, MOTOR ELÉTRICO TRIFÁSICO POTÊNCIA DE 4 CV, SEM CARREGADOR - JUROS. AF_11/2014</t>
  </si>
  <si>
    <t>89223</t>
  </si>
  <si>
    <t>BETONEIRA CAPACIDADE NOMINAL DE 600 L, CAPACIDADE DE MISTURA 360 L, MOTOR ELÉTRICO TRIFÁSICO POTÊNCIA DE 4 CV, SEM CARREGADOR - MANUTENÇÃO. AF_11/2014</t>
  </si>
  <si>
    <t>89224</t>
  </si>
  <si>
    <t>BETONEIRA CAPACIDADE NOMINAL DE 600 L, CAPACIDADE DE MISTURA 360 L, MOTOR ELÉTRICO TRIFÁSICO POTÊNCIA DE 4 CV, SEM CARREGADOR - MATERIAIS NA OPERAÇÃO. AF_11/2014</t>
  </si>
  <si>
    <t>89274</t>
  </si>
  <si>
    <t>BETONEIRA CAPACIDADE NOMINAL DE 600 L, CAPACIDADE DE MISTURA 440 L, MOTOR A DIESEL POTÊNCIA 10 CV, COM CARREGADOR - DEPRECIAÇÃO. AF_11/2014</t>
  </si>
  <si>
    <t>89275</t>
  </si>
  <si>
    <t>BETONEIRA CAPACIDADE NOMINAL DE 600 L, CAPACIDADE DE MISTURA 440 L, MOTOR A DIESEL POTÊNCIA 10 CV, COM CARREGADOR - JUROS. AF_11/2014</t>
  </si>
  <si>
    <t>89276</t>
  </si>
  <si>
    <t>BETONEIRA CAPACIDADE NOMINAL DE 600 L, CAPACIDADE DE MISTURA 440 L, MOTOR A DIESEL POTÊNCIA 10 CV, COM CARREGADOR - MANUTENÇÃO. AF_11/2014</t>
  </si>
  <si>
    <t>89277</t>
  </si>
  <si>
    <t>BETONEIRA CAPACIDADE NOMINAL DE 600 L, CAPACIDADE DE MISTURA 440 L, MOTOR A DIESEL POTÊNCIA 10 CV, COM CARREGADOR - MATERIAIS NA OPERAÇÃO. AF_11/2014</t>
  </si>
  <si>
    <t>89279</t>
  </si>
  <si>
    <t>BETONEIRA CAPACIDADE NOMINAL DE 600 L, CAPACIDADE DE MISTURA 440 L, MOTOR A DIESEL POTÊNCIA 10 HP, COM CARREGADOR - CHI DIURNO. AF_11/2014</t>
  </si>
  <si>
    <t>89278</t>
  </si>
  <si>
    <t>BETONEIRA CAPACIDADE NOMINAL DE 600 L, CAPACIDADE DE MISTURA 440 L, MOTOR A DIESEL POTÊNCIA 10 HP, COM CARREGADOR - CHP DIURNO. AF_11/2014</t>
  </si>
  <si>
    <t>88257</t>
  </si>
  <si>
    <t>BLASTER, DINAMITADOR OU CABO DE FOGO COM ENCARGOS COMPLEMENTARES</t>
  </si>
  <si>
    <t>101392</t>
  </si>
  <si>
    <t>BLASTER, DINAMITADOR OU CABO DE FORÇA COM ENCARGOS COMPLEMENTARES</t>
  </si>
  <si>
    <t>103519</t>
  </si>
  <si>
    <t>BLOCO CONCRETADO NO LOCAL, 20X20X15CM, PARA BASE DE FIXAÇÃO DA ESTRUTURA SOLAR PARA LAJE DE CONCRETO - FORNECIMENTO E INSTALAÇÃO. AF_12/2021</t>
  </si>
  <si>
    <t>102765</t>
  </si>
  <si>
    <t>BOCA PARA BUEIRO DUPLO CELULAR 150 X 150 CM EM CONCRETO, ALAS COM ESCONSIDADE DE 30°, INCLUINDO FÔRMAS E MATERIAIS. AF_07/2021</t>
  </si>
  <si>
    <t>102795</t>
  </si>
  <si>
    <t>BOCA PARA BUEIRO DUPLO CELULAR 150 X 150 CM EM GABIÃO, ALAS COM ESCONSIDADE DE 45°, INCLUINDO FÔRMAS E MATERIAIS. AF_07/2021</t>
  </si>
  <si>
    <t>102766</t>
  </si>
  <si>
    <t>BOCA PARA BUEIRO DUPLO CELULAR 200 X 200 CM EM CONCRETO, ALAS COM ESCONSIDADE DE 30°, INCLUINDO FÔRMAS E MATERIAIS. AF_07/2021</t>
  </si>
  <si>
    <t>102796</t>
  </si>
  <si>
    <t>BOCA PARA BUEIRO DUPLO CELULAR 200 X 200 CM EM GABIÃO, ALAS COM ESCONSIDADE DE 45°, INCLUINDO FÔRMAS E MATERIAIS. AF_07/2021</t>
  </si>
  <si>
    <t>102767</t>
  </si>
  <si>
    <t>BOCA PARA BUEIRO DUPLO CELULAR 250 X 250 CM EM CONCRETO, ALAS COM ESCONSIDADE DE 30°, INCLUINDO FÔRMAS E MATERIAIS. AF_07/2021</t>
  </si>
  <si>
    <t>102797</t>
  </si>
  <si>
    <t>BOCA PARA BUEIRO DUPLO CELULAR 250 X 250 CM EM GABIÃO, ALAS COM ESCONSIDADE DE 45°, INCLUINDO FÔRMAS E MATERIAIS. AF_07/2021</t>
  </si>
  <si>
    <t>102768</t>
  </si>
  <si>
    <t>BOCA PARA BUEIRO DUPLO CELULAR 300 X 300 CM EM CONCRETO, ALAS COM ESCONSIDADE DE 30°, INCLUINDO FÔRMAS E MATERIAIS. AF_07/2021</t>
  </si>
  <si>
    <t>102798</t>
  </si>
  <si>
    <t>BOCA PARA BUEIRO DUPLO CELULAR 300 X 300 CM EM GABIÃO, ALAS COM ESCONSIDADE DE 45°, INCLUINDO FÔRMAS E MATERIAIS. AF_07/2021</t>
  </si>
  <si>
    <t>102744</t>
  </si>
  <si>
    <t>BOCA PARA BUEIRO DUPLO TUBULAR D = 100 CM EM CONCRETO, ALAS COM ESCONSIDADE DE 0°, INCLUINDO FÔRMAS E MATERIAIS. AF_07/2021</t>
  </si>
  <si>
    <t>102755</t>
  </si>
  <si>
    <t>BOCA PARA BUEIRO DUPLO TUBULAR D = 100 CM EM CONCRETO, ALAS COM ESCONSIDADE DE 30°, INCLUINDO FÔRMAS E MATERIAIS. AF_07/2021</t>
  </si>
  <si>
    <t>102782</t>
  </si>
  <si>
    <t>BOCA PARA BUEIRO DUPLO TUBULAR D = 100 CM EM GABIÃO, ALAS COM ESCONSIDADE DE 45°, INCLUINDO FÔRMAS E MATERIAIS. AF_07/2021</t>
  </si>
  <si>
    <t>102745</t>
  </si>
  <si>
    <t>BOCA PARA BUEIRO DUPLO TUBULAR D = 120 CM EM CONCRETO, ALAS COM ESCONSIDADE DE 0°, INCLUINDO FÔRMAS E MATERIAIS. AF_07/2021</t>
  </si>
  <si>
    <t>102756</t>
  </si>
  <si>
    <t>BOCA PARA BUEIRO DUPLO TUBULAR D = 120 CM EM CONCRETO, ALAS COM ESCONSIDADE DE 30°, INCLUINDO FÔRMAS E MATERIAIS. AF_07/2021</t>
  </si>
  <si>
    <t>102783</t>
  </si>
  <si>
    <t>BOCA PARA BUEIRO DUPLO TUBULAR D = 120 CM EM GABIÃO, ALAS COM ESCONSIDADE DE 45°, INCLUINDO FÔRMAS E MATERIAIS. AF_07/2021</t>
  </si>
  <si>
    <t>102746</t>
  </si>
  <si>
    <t>BOCA PARA BUEIRO DUPLO TUBULAR D = 150 CM EM CONCRETO, ALAS COM ESCONSIDADE DE 0°, INCLUINDO FÔRMAS E MATERIAIS. AF_07/2021</t>
  </si>
  <si>
    <t>102757</t>
  </si>
  <si>
    <t>BOCA PARA BUEIRO DUPLO TUBULAR D = 150 CM EM CONCRETO, ALAS COM ESCONSIDADE DE 30°, INCLUINDO FÔRMAS E MATERIAIS. AF_07/2021</t>
  </si>
  <si>
    <t>102784</t>
  </si>
  <si>
    <t>BOCA PARA BUEIRO DUPLO TUBULAR D = 150 CM EM GABIÃO, ALAS COM ESCONSIDADE DE 45°, INCLUINDO FÔRMAS E MATERIAIS. AF_07/2021</t>
  </si>
  <si>
    <t>102779</t>
  </si>
  <si>
    <t>BOCA PARA BUEIRO DUPLO TUBULAR D = 40 CM EM GABIÃO, ALAS COM ESCONSIDADE DE 45°, INCLUINDO FÔRMAS E MATERIAIS. AF_07/2021</t>
  </si>
  <si>
    <t>102780</t>
  </si>
  <si>
    <t>BOCA PARA BUEIRO DUPLO TUBULAR D = 60 CM EM GABIÃO, ALAS COM ESCONSIDADE DE 45°, INCLUINDO FÔRMAS E MATERIAIS. AF_07/2021</t>
  </si>
  <si>
    <t>102743</t>
  </si>
  <si>
    <t>BOCA PARA BUEIRO DUPLO TUBULAR D = 80 CM EM CONCRETO, ALAS COM ESCONSIDADE DE 0°, INCLUINDO FÔRMAS E MATERIAIS. AF_07/2021</t>
  </si>
  <si>
    <t>102781</t>
  </si>
  <si>
    <t>BOCA PARA BUEIRO DUPLO TUBULAR D = 80 CM EM GABIÃO, ALAS COM ESCONSIDADE DE 45°, INCLUINDO FÔRMAS E MATERIAIS. AF_07/2021</t>
  </si>
  <si>
    <t>102761</t>
  </si>
  <si>
    <t>BOCA PARA BUEIRO SIMPLES CELULAR 150 X 150 CM EM CONCRETO, ALAS COM ESCONSIDADE DE 30°, INCLUINDO FÔRMAS E MATERIAIS. AF_07/2021</t>
  </si>
  <si>
    <t>102791</t>
  </si>
  <si>
    <t>BOCA PARA BUEIRO SIMPLES CELULAR 150 X 150 CM EM GABIÃO, ALAS COM ESCONSIDADE DE 45°, INCLUINDO FÔRMAS E MATERIAIS. AF_07/2021</t>
  </si>
  <si>
    <t>102762</t>
  </si>
  <si>
    <t>BOCA PARA BUEIRO SIMPLES CELULAR 200 X 200 CM EM CONCRETO, ALAS COM ESCONSIDADE DE 30°, INCLUINDO FÔRMAS E MATERIAIS. AF_07/2021</t>
  </si>
  <si>
    <t>102792</t>
  </si>
  <si>
    <t>BOCA PARA BUEIRO SIMPLES CELULAR 200 X 200 CM EM GABIÃO, ALAS COM ESCONSIDADE DE 45°, INCLUINDO FÔRMAS E MATERIAIS. AF_07/2021</t>
  </si>
  <si>
    <t>102763</t>
  </si>
  <si>
    <t>BOCA PARA BUEIRO SIMPLES CELULAR 250 X 250 CM EM CONCRETO, ALAS COM ESCONSIDADE DE 30°, INCLUINDO FÔRMAS E MATERIAIS. AF_07/2021</t>
  </si>
  <si>
    <t>102793</t>
  </si>
  <si>
    <t>BOCA PARA BUEIRO SIMPLES CELULAR 250 X 250 CM EM GABIÃO, ALAS COM ESCONSIDADE DE 45°, INCLUINDO FÔRMAS E MATERIAIS. AF_07/2021</t>
  </si>
  <si>
    <t>102764</t>
  </si>
  <si>
    <t>BOCA PARA BUEIRO SIMPLES CELULAR 300 X 300 CM EM CONCRETO, ALAS COM ESCONSIDADE DE 30°, INCLUINDO FÔRMAS E MATERIAIS. AF_07/2021</t>
  </si>
  <si>
    <t>102794</t>
  </si>
  <si>
    <t>BOCA PARA BUEIRO SIMPLES CELULAR 300 X 300 CM EM GABIÃO, ALAS COM ESCONSIDADE DE 45°, INCLUINDO FÔRMAS E MATERIAIS. AF_07/2021</t>
  </si>
  <si>
    <t>102740</t>
  </si>
  <si>
    <t>BOCA PARA BUEIRO SIMPLES TUBULAR D = 100 CM EM CONCRETO, ALAS COM ESCONSIDADE DE 0°, INCLUINDO FÔRMAS E MATERIAIS. AF_07/2021</t>
  </si>
  <si>
    <t>102752</t>
  </si>
  <si>
    <t>BOCA PARA BUEIRO SIMPLES TUBULAR D = 100 CM EM CONCRETO, ALAS COM ESCONSIDADE DE 30°, INCLUINDO FÔRMAS E MATERIAIS. AF_07/2021</t>
  </si>
  <si>
    <t>102776</t>
  </si>
  <si>
    <t>BOCA PARA BUEIRO SIMPLES TUBULAR D = 100 CM EM GABIÃO, ALAS COM ESCONSIDADE DE 45°, INCLUINDO FÔRMAS E MATERIAIS. AF_07/2021</t>
  </si>
  <si>
    <t>102741</t>
  </si>
  <si>
    <t>BOCA PARA BUEIRO SIMPLES TUBULAR D = 120 CM EM CONCRETO, ALAS COM ESCONSIDADE DE 0°, INCLUINDO FÔRMAS E MATERIAIS. AF_07/2021</t>
  </si>
  <si>
    <t>102753</t>
  </si>
  <si>
    <t>BOCA PARA BUEIRO SIMPLES TUBULAR D = 120 CM EM CONCRETO, ALAS COM ESCONSIDADE DE 30°, INCLUINDO FÔRMAS E MATERIAIS. AF_07/2021</t>
  </si>
  <si>
    <t>102777</t>
  </si>
  <si>
    <t>BOCA PARA BUEIRO SIMPLES TUBULAR D = 120 CM EM GABIÃO, ALAS COM ESCONSIDADE DE 45°, INCLUINDO FÔRMAS E MATERIAIS. AF_07/2021</t>
  </si>
  <si>
    <t>102742</t>
  </si>
  <si>
    <t>BOCA PARA BUEIRO SIMPLES TUBULAR D = 150 CM EM CONCRETO, ALAS COM ESCONSIDADE DE 0°, INCLUINDO FÔRMAS E MATERIAIS. AF_07/2021</t>
  </si>
  <si>
    <t>102754</t>
  </si>
  <si>
    <t>BOCA PARA BUEIRO SIMPLES TUBULAR D = 150 CM EM CONCRETO, ALAS COM ESCONSIDADE DE 30°, INCLUINDO FÔRMAS E MATERIAIS. AF_07/2021</t>
  </si>
  <si>
    <t>102778</t>
  </si>
  <si>
    <t>BOCA PARA BUEIRO SIMPLES TUBULAR D = 150 CM EM GABIÃO, ALAS COM ESCONSIDADE DE 45°, INCLUINDO FÔRMAS E MATERIAIS. AF_07/2021</t>
  </si>
  <si>
    <t>102737</t>
  </si>
  <si>
    <t>BOCA PARA BUEIRO SIMPLES TUBULAR D = 40 CM EM CONCRETO, ALAS COM ESCONSIDADE DE 0°, INCLUINDO FÔRMAS E MATERIAIS. AF_07/2021</t>
  </si>
  <si>
    <t>102773</t>
  </si>
  <si>
    <t>BOCA PARA BUEIRO SIMPLES TUBULAR D = 40 CM EM GABIÃO, ALAS COM ESCONSIDADE DE 45°, INCLUINDO FÔRMAS E MATERIAIS. AF_07/2021</t>
  </si>
  <si>
    <t>102738</t>
  </si>
  <si>
    <t>BOCA PARA BUEIRO SIMPLES TUBULAR D = 60 CM EM CONCRETO, ALAS COM ESCONSIDADE DE 0°, INCLUINDO FÔRMAS E MATERIAIS. AF_07/2021</t>
  </si>
  <si>
    <t>102750</t>
  </si>
  <si>
    <t>BOCA PARA BUEIRO SIMPLES TUBULAR D = 60 CM EM CONCRETO, ALAS COM ESCONSIDADE DE 30°, INCLUINDO FÔRMAS E MATERIAIS. AF_07/2021</t>
  </si>
  <si>
    <t>102774</t>
  </si>
  <si>
    <t>BOCA PARA BUEIRO SIMPLES TUBULAR D = 60 CM EM GABIÃO, ALAS COM ESCONSIDADE DE 45°, INCLUINDO FÔRMAS E MATERIAIS. AF_07/2021</t>
  </si>
  <si>
    <t>102739</t>
  </si>
  <si>
    <t>BOCA PARA BUEIRO SIMPLES TUBULAR D = 80 CM EM CONCRETO, ALAS COM ESCONSIDADE DE 0°, INCLUINDO FÔRMAS E MATERIAIS. AF_07/2021</t>
  </si>
  <si>
    <t>102751</t>
  </si>
  <si>
    <t>BOCA PARA BUEIRO SIMPLES TUBULAR D = 80 CM EM CONCRETO, ALAS COM ESCONSIDADE DE 30°, INCLUINDO FÔRMAS E MATERIAIS. AF_07/2021</t>
  </si>
  <si>
    <t>102775</t>
  </si>
  <si>
    <t>BOCA PARA BUEIRO SIMPLES TUBULAR D = 80 CM EM GABIÃO, ALAS COM ESCONSIDADE DE 45°, INCLUINDO FÔRMAS E MATERIAIS. AF_07/2021</t>
  </si>
  <si>
    <t>102769</t>
  </si>
  <si>
    <t>BOCA PARA BUEIRO TRIPLO CELULAR 150 X 150 CM EM CONCRETO, ALAS COM ESCONSIDADE DE 30°, INCLUINDO FÔRMAS E MATERIAIS. AF_07/2021</t>
  </si>
  <si>
    <t>102799</t>
  </si>
  <si>
    <t>BOCA PARA BUEIRO TRIPLO CELULAR 150 X 150 CM EM GABIÃO, ALAS COM ESCONSIDADE DE 45°, INCLUINDO FÔRMAS E MATERIAIS. AF_07/2021</t>
  </si>
  <si>
    <t>102770</t>
  </si>
  <si>
    <t>BOCA PARA BUEIRO TRIPLO CELULAR 200 X 200 CM EM CONCRETO, ALAS COM ESCONSIDADE DE 30°, INCLUINDO FÔRMAS E MATERIAIS. AF_07/2021</t>
  </si>
  <si>
    <t>102800</t>
  </si>
  <si>
    <t>BOCA PARA BUEIRO TRIPLO CELULAR 200 X 200 CM EM GABIÃO, ALAS COM ESCONSIDADE DE 45°, INCLUINDO FÔRMAS E MATERIAIS. AF_07/2021</t>
  </si>
  <si>
    <t>102771</t>
  </si>
  <si>
    <t>BOCA PARA BUEIRO TRIPLO CELULAR 250 X 250 CM EM CONCRETO, ALAS COM ESCONSIDADE DE 30°, INCLUINDO FÔRMAS E MATERIAIS. AF_07/2021</t>
  </si>
  <si>
    <t>102801</t>
  </si>
  <si>
    <t>BOCA PARA BUEIRO TRIPLO CELULAR 250 X 250 CM EM GABIÃO, ALAS COM ESCONSIDADE DE 45°, INCLUINDO FÔRMAS E MATERIAIS. AF_07/2021</t>
  </si>
  <si>
    <t>102772</t>
  </si>
  <si>
    <t>BOCA PARA BUEIRO TRIPLO CELULAR 300 X 300 CM EM CONCRETO, ALAS COM ESCONSIDADE DE 30°, INCLUINDO FÔRMAS E MATERIAIS. AF_07/2021</t>
  </si>
  <si>
    <t>102802</t>
  </si>
  <si>
    <t>BOCA PARA BUEIRO TRIPLO CELULAR 300 X 300 CM EM GABIÃO, ALAS COM ESCONSIDADE DE 45°, INCLUINDO FÔRMAS E MATERIAIS. AF_07/2021</t>
  </si>
  <si>
    <t>102747</t>
  </si>
  <si>
    <t>BOCA PARA BUEIRO TRIPLO TUBULAR D = 100 CM EM CONCRETO, ALAS COM ESCONSIDADE DE 0°, INCLUINDO FÔRMAS E MATERIAIS. AF_07/2021</t>
  </si>
  <si>
    <t>102758</t>
  </si>
  <si>
    <t>BOCA PARA BUEIRO TRIPLO TUBULAR D = 100 CM EM CONCRETO, ALAS COM ESCONSIDADE DE 30°, INCLUINDO FÔRMAS E MATERIAIS. AF_07/2021</t>
  </si>
  <si>
    <t>102788</t>
  </si>
  <si>
    <t>BOCA PARA BUEIRO TRIPLO TUBULAR D = 100 CM EM GABIÃO, ALAS COM ESCONSIDADE DE 45°, INCLUINDO FÔRMAS E MATERIAIS. AF_07/2021</t>
  </si>
  <si>
    <t>102748</t>
  </si>
  <si>
    <t>BOCA PARA BUEIRO TRIPLO TUBULAR D = 120 CM EM CONCRETO, ALAS COM ESCONSIDADE DE 0°, INCLUINDO FÔRMAS E MATERIAIS. AF_07/2021</t>
  </si>
  <si>
    <t>102759</t>
  </si>
  <si>
    <t>BOCA PARA BUEIRO TRIPLO TUBULAR D = 120 CM EM CONCRETO, ALAS COM ESCONSIDADE DE 30°, INCLUINDO FÔRMAS E MATERIAIS. AF_07/2021</t>
  </si>
  <si>
    <t>102789</t>
  </si>
  <si>
    <t>BOCA PARA BUEIRO TRIPLO TUBULAR D = 120 CM EM GABIÃO, ALAS COM ESCONSIDADE DE 45°, INCLUINDO FÔRMAS E MATERIAIS. AF_07/2021</t>
  </si>
  <si>
    <t>102749</t>
  </si>
  <si>
    <t>BOCA PARA BUEIRO TRIPLO TUBULAR D = 150 CM EM CONCRETO, ALAS COM ESCONSIDADE DE 0°, INCLUINDO FÔRMAS E MATERIAIS. AF_07/2021</t>
  </si>
  <si>
    <t>102760</t>
  </si>
  <si>
    <t>BOCA PARA BUEIRO TRIPLO TUBULAR D = 150 CM EM CONCRETO, ALAS COM ESCONSIDADE DE 30°, INCLUINDO FÔRMAS E MATERIAIS. AF_07/2021</t>
  </si>
  <si>
    <t>102790</t>
  </si>
  <si>
    <t>BOCA PARA BUEIRO TRIPLO TUBULAR D = 150 CM EM GABIÃO, ALAS COM ESCONSIDADE DE 45°, INCLUINDO FÔRMAS E MATERIAIS. AF_07/2021</t>
  </si>
  <si>
    <t>102785</t>
  </si>
  <si>
    <t>BOCA PARA BUEIRO TRIPLO TUBULAR D = 40 CM EM GABIÃO, ALAS COM ESCONSIDADE DE 45°, INCLUINDO FÔRMAS E MATERIAIS. AF_07/2021</t>
  </si>
  <si>
    <t>102786</t>
  </si>
  <si>
    <t>BOCA PARA BUEIRO TRIPLO TUBULAR D = 60 CM EM GABIÃO, ALAS COM ESCONSIDADE DE 45°, INCLUINDO FÔRMAS E MATERIAIS. AF_07/2021</t>
  </si>
  <si>
    <t>102787</t>
  </si>
  <si>
    <t>BOCA PARA BUEIRO TRIPLO TUBULAR D = 80 CM EM GABIÃO, ALAS COM ESCONSIDADE DE 45°, INCLUINDO FÔRMAS E MATERIAIS. AF_07/2021</t>
  </si>
  <si>
    <t>90651</t>
  </si>
  <si>
    <t>BOMBA CENTRÍFUGA MONOESTÁGIO COM MOTOR ELÉTRICO MONOFÁSICO, POTÊNCIA 15 HP, DIÂMETRO DO ROTOR 173 MM, HM/Q = 30 MCA / 90 M3/H A 45 MCA / 55 M3/H - CHI DIURNO. AF_06/2015</t>
  </si>
  <si>
    <t>90650</t>
  </si>
  <si>
    <t>BOMBA CENTRÍFUGA MONOESTÁGIO COM MOTOR ELÉTRICO MONOFÁSICO, POTÊNCIA 15 HP, DIÂMETRO DO ROTOR 173 MM, HM/Q = 30 MCA / 90 M3/H A 45 MCA / 55 M3/H - CHP DIURNO. AF_06/2015</t>
  </si>
  <si>
    <t>90646</t>
  </si>
  <si>
    <t>BOMBA CENTRÍFUGA MONOESTÁGIO COM MOTOR ELÉTRICO MONOFÁSICO, POTÊNCIA 15 HP, DIÂMETRO DO ROTOR 173 MM, HM/Q = 30 MCA / 90 M3/H A 45 MCA / 55 M3/H - DEPRECIAÇÃO. AF_06/2015</t>
  </si>
  <si>
    <t>90647</t>
  </si>
  <si>
    <t>BOMBA CENTRÍFUGA MONOESTÁGIO COM MOTOR ELÉTRICO MONOFÁSICO, POTÊNCIA 15 HP, DIÂMETRO DO ROTOR 173 MM, HM/Q = 30 MCA / 90 M3/H A 45 MCA / 55 M3/H - JUROS. AF_06/2015</t>
  </si>
  <si>
    <t>90648</t>
  </si>
  <si>
    <t>BOMBA CENTRÍFUGA MONOESTÁGIO COM MOTOR ELÉTRICO MONOFÁSICO, POTÊNCIA 15 HP, DIÂMETRO DO ROTOR 173 MM, HM/Q = 30 MCA / 90 M3/H A 45 MCA / 55 M3/H - MANUTENÇÃO. AF_06/2015</t>
  </si>
  <si>
    <t>90649</t>
  </si>
  <si>
    <t>BOMBA CENTRÍFUGA MONOESTÁGIO COM MOTOR ELÉTRICO MONOFÁSICO, POTÊNCIA 15 HP, DIÂMETRO DO ROTOR 173 MM, HM/Q = 30 MCA / 90 M3/H A 45 MCA / 55 M3/H - MATERIAIS NA OPERAÇÃO. AF_06/2015</t>
  </si>
  <si>
    <t>102111</t>
  </si>
  <si>
    <t>BOMBA CENTRÍFUGA, MONOFÁSICA, 0,5 CV OU 0,49 HP, HM 6 A 20 M, Q 1,2 A 8,3 M3/H - FORNECIMENTO E INSTALAÇÃO. AF_12/2020</t>
  </si>
  <si>
    <t>102112</t>
  </si>
  <si>
    <t>BOMBA CENTRÍFUGA, MONOFÁSICA, 0,5 CV OU 0,49 HP, HM 6 A 20 M, Q 1,2 A 8,3 M3/H (NÃO INCLUI O FORNECIMENTO DA BOMBA). AF_12/2020</t>
  </si>
  <si>
    <t>102113</t>
  </si>
  <si>
    <t>BOMBA CENTRÍFUGA, TRIFÁSICA, 1 CV OU 0,99 HP, HM 14 A 40 M, Q 0,6 A 8,4 M3/H - FORNECIMENTO E INSTALAÇÃO. AF_12/2020</t>
  </si>
  <si>
    <t>102114</t>
  </si>
  <si>
    <t>BOMBA CENTRÍFUGA, TRIFÁSICA, 1 CV OU 0,99 HP, HM 14 A 40 M, Q 0,6 A 8,4 M3/H (NÃO INCLUI O FORNECIMENTO DA BOMBA). AF_12/2020</t>
  </si>
  <si>
    <t>102117</t>
  </si>
  <si>
    <t>BOMBA CENTRÍFUGA, TRIFÁSICA, 1,5 CV OU 1,48 HP (NÃO INCLUI O FORNECIMENTO DA BOMBA). AF_12/2020</t>
  </si>
  <si>
    <t>102116</t>
  </si>
  <si>
    <t>BOMBA CENTRÍFUGA, TRIFÁSICA, 1,5 CV OU 1,48 HP, HM 10 A 24 M, Q 6,1 A 21,9 M3/H - FORNECIMENTO E INSTALAÇÃO. AF_12/2020</t>
  </si>
  <si>
    <t>102115</t>
  </si>
  <si>
    <t>BOMBA CENTRÍFUGA, TRIFÁSICA, 1,5 CV OU 1,48 HP, HM 10 A 70 M, Q 1,8 A 5,3 M3/H - FORNECIMENTO E INSTALAÇÃO. AF_12/2020</t>
  </si>
  <si>
    <t>102122</t>
  </si>
  <si>
    <t>BOMBA CENTRÍFUGA, TRIFÁSICA, 10 CV OU 9,86 HP, HM 85 A 140 M, Q 4,2 A 14,9 M3/H - FORNECIMENTO E INSTALAÇÃO. AF_12/2020</t>
  </si>
  <si>
    <t>102123</t>
  </si>
  <si>
    <t>BOMBA CENTRÍFUGA, TRIFÁSICA, 10 CV OU 9,86 HP, HM 85 A 140 M, Q 4,2 A 14,9 M3/H (NÃO INCLUI O FORNECIMENTO DA BOMBA). AF_12/2020</t>
  </si>
  <si>
    <t>102118</t>
  </si>
  <si>
    <t>BOMBA CENTRÍFUGA, TRIFÁSICA, 3 CV OU 2,96 HP, HM 34 A 40 M, Q 8,6 A 14,8 M3/H - FORNECIMENTO E INSTALAÇÃO. AF_12/2020</t>
  </si>
  <si>
    <t>102119</t>
  </si>
  <si>
    <t>BOMBA CENTRÍFUGA, TRIFÁSICA, 3 CV OU 2,96 HP, HM 34 A 40 M, Q 8,6 A 14,8 M3/H (NÃO INCLUI O FORNECIMENTO DA BOMBA). AF_12/2020</t>
  </si>
  <si>
    <t>90657</t>
  </si>
  <si>
    <t>BOMBA DE PROJEÇÃO DE CONCRETO SECO, POTÊNCIA 10 CV, VAZÃO 3 M3/H - CHI DIURNO. AF_06/2015</t>
  </si>
  <si>
    <t>90656</t>
  </si>
  <si>
    <t>BOMBA DE PROJEÇÃO DE CONCRETO SECO, POTÊNCIA 10 CV, VAZÃO 3 M3/H - CHP DIURNO. AF_06/2015</t>
  </si>
  <si>
    <t>90652</t>
  </si>
  <si>
    <t>BOMBA DE PROJEÇÃO DE CONCRETO SECO, POTÊNCIA 10 CV, VAZÃO 3 M3/H - DEPRECIAÇÃO. AF_06/2015</t>
  </si>
  <si>
    <t>90653</t>
  </si>
  <si>
    <t>BOMBA DE PROJEÇÃO DE CONCRETO SECO, POTÊNCIA 10 CV, VAZÃO 3 M3/H - JUROS. AF_06/2015</t>
  </si>
  <si>
    <t>90654</t>
  </si>
  <si>
    <t>BOMBA DE PROJEÇÃO DE CONCRETO SECO, POTÊNCIA 10 CV, VAZÃO 3 M3/H - MANUTENÇÃO. AF_06/2015</t>
  </si>
  <si>
    <t>90655</t>
  </si>
  <si>
    <t>BOMBA DE PROJEÇÃO DE CONCRETO SECO, POTÊNCIA 10 CV, VAZÃO 3 M3/H - MATERIAIS NA OPERAÇÃO. AF_06/2015</t>
  </si>
  <si>
    <t>90663</t>
  </si>
  <si>
    <t>BOMBA DE PROJEÇÃO DE CONCRETO SECO, POTÊNCIA 10 CV, VAZÃO 6 M3/H - CHI DIURNO. AF_06/2015</t>
  </si>
  <si>
    <t>90662</t>
  </si>
  <si>
    <t>BOMBA DE PROJEÇÃO DE CONCRETO SECO, POTÊNCIA 10 CV, VAZÃO 6 M3/H - CHP DIURNO. AF_06/2015</t>
  </si>
  <si>
    <t>90658</t>
  </si>
  <si>
    <t>BOMBA DE PROJEÇÃO DE CONCRETO SECO, POTÊNCIA 10 CV, VAZÃO 6 M3/H - DEPRECIAÇÃO. AF_06/2015</t>
  </si>
  <si>
    <t>90659</t>
  </si>
  <si>
    <t>BOMBA DE PROJEÇÃO DE CONCRETO SECO, POTÊNCIA 10 CV, VAZÃO 6 M3/H - JUROS. AF_06/2015</t>
  </si>
  <si>
    <t>90660</t>
  </si>
  <si>
    <t>BOMBA DE PROJEÇÃO DE CONCRETO SECO, POTÊNCIA 10 CV, VAZÃO 6 M3/H - MANUTENÇÃO. AF_06/2015</t>
  </si>
  <si>
    <t>90661</t>
  </si>
  <si>
    <t>BOMBA DE PROJEÇÃO DE CONCRETO SECO, POTÊNCIA 10 CV, VAZÃO 6 M3/H - MATERIAIS NA OPERAÇÃO. AF_06/2015</t>
  </si>
  <si>
    <t>89022</t>
  </si>
  <si>
    <t>BOMBA SUBMERSÍVEL ELÉTRICA TRIFÁSICA, POTÊNCIA 2,96 HP, Ø ROTOR 144 MM SEMI-ABERTO, BOCAL DE SAÍDA Ø 2&lt;U+0094&gt;, HM/Q = 2 MCA / 38,8 M3/H A 28 MCA / 5 M3/H - CHI DIURNO. AF_06/2014</t>
  </si>
  <si>
    <t>89021</t>
  </si>
  <si>
    <t>BOMBA SUBMERSÍVEL ELÉTRICA TRIFÁSICA, POTÊNCIA 2,96 HP, Ø ROTOR 144 MM SEMI-ABERTO, BOCAL DE SAÍDA Ø 2&lt;U+0094&gt;, HM/Q = 2 MCA / 38,8 M3/H A 28 MCA / 5 M3/H - CHP DIURNO. AF_06/2014</t>
  </si>
  <si>
    <t>89019</t>
  </si>
  <si>
    <t>BOMBA SUBMERSÍVEL ELÉTRICA TRIFÁSICA, POTÊNCIA 2,96 HP, Ø ROTOR 144 MM SEMI-ABERTO, BOCAL DE SAÍDA Ø 2&lt;U+0094&gt;, HM/Q = 2 MCA / 38,8 M3/H A 28 MCA / 5 M3/H - DEPRECIAÇÃO. AF_06/2014</t>
  </si>
  <si>
    <t>89020</t>
  </si>
  <si>
    <t>BOMBA SUBMERSÍVEL ELÉTRICA TRIFÁSICA, POTÊNCIA 2,96 HP, Ø ROTOR 144 MM SEMI-ABERTO, BOCAL DE SAÍDA Ø 2&lt;U+0094&gt;, HM/Q = 2 MCA / 38,8 M3/H A 28 MCA / 5 M3/H - JUROS. AF_06/2014</t>
  </si>
  <si>
    <t>5800</t>
  </si>
  <si>
    <t>BOMBA SUBMERSÍVEL ELÉTRICA TRIFÁSICA, POTÊNCIA 2,96 HP, Ø ROTOR 144 MM SEMI-ABERTO, BOCAL DE SAÍDA Ø 2&lt;U+0094&gt;, HM/Q = 2 MCA / 38,8 M3/H A 28 MCA / 5 M3/H - MANUTENÇÃO. AF_06/2014</t>
  </si>
  <si>
    <t>53866</t>
  </si>
  <si>
    <t>BOMBA SUBMERSÍVEL ELÉTRICA TRIFÁSICA, POTÊNCIA 2,96 HP, Ø ROTOR 144 MM SEMI-ABERTO, BOCAL DE SAÍDA Ø 2&lt;U+0094&gt;, HM/Q = 2 MCA / 38,8 M3/H A 28 MCA / 5 M3/H - MATERIAIS NA OPERAÇÃO. AF_06/2014</t>
  </si>
  <si>
    <t>90644</t>
  </si>
  <si>
    <t>BOMBA TRIPLEX, PARA INJEÇÃO DE NATA DE CIMENTO, VAZÃO MÁXIMA DE 100 LITROS/MINUTO, PRESSÃO MÁXIMA DE 70 BAR - CHI DIURNO. AF_06/2015</t>
  </si>
  <si>
    <t>90643</t>
  </si>
  <si>
    <t>BOMBA TRIPLEX, PARA INJEÇÃO DE NATA DE CIMENTO, VAZÃO MÁXIMA DE 100 LITROS/MINUTO, PRESSÃO MÁXIMA DE 70 BAR - CHP DIURNO. AF_06/2015</t>
  </si>
  <si>
    <t>90639</t>
  </si>
  <si>
    <t>BOMBA TRIPLEX, PARA INJEÇÃO DE NATA DE CIMENTO, VAZÃO MÁXIMA DE 100 LITROS/MINUTO, PRESSÃO MÁXIMA DE 70 BAR - DEPRECIAÇÃO. AF_06/2015</t>
  </si>
  <si>
    <t>90640</t>
  </si>
  <si>
    <t>BOMBA TRIPLEX, PARA INJEÇÃO DE NATA DE CIMENTO, VAZÃO MÁXIMA DE 100 LITROS/MINUTO, PRESSÃO MÁXIMA DE 70 BAR - JUROS. AF_06/2015</t>
  </si>
  <si>
    <t>90641</t>
  </si>
  <si>
    <t>BOMBA TRIPLEX, PARA INJEÇÃO DE NATA DE CIMENTO, VAZÃO MÁXIMA DE 100 LITROS/MINUTO, PRESSÃO MÁXIMA DE 70 BAR - MANUTENÇÃO. AF_06/2015</t>
  </si>
  <si>
    <t>90642</t>
  </si>
  <si>
    <t>BOMBA TRIPLEX, PARA INJEÇÃO DE NATA DE CIMENTO, VAZÃO MÁXIMA DE 100 LITROS/MINUTO, PRESSÃO MÁXIMA DE 70 BAR - MATERIAIS NA OPERAÇÃO. AF_06/2015</t>
  </si>
  <si>
    <t>101636</t>
  </si>
  <si>
    <t>BRAÇO PARA ILUMINAÇÃO PÚBLICA, EM TUBO DE AÇO GALVANIZADO, COMPRIMENTO DE 1,50 M, PARA FIXAÇÃO EM POSTE DE CONCRETO - FORNECIMENTO E INSTALAÇÃO. AF_08/2020</t>
  </si>
  <si>
    <t>101637</t>
  </si>
  <si>
    <t>BRAÇO PARA ILUMINAÇÃO PÚBLICA, EM TUBO DE AÇO GALVANIZADO, COMPRIMENTO DE 1,50 M, PARA FIXAÇÃO EM POSTE METÁLICO - FORNECIMENTO E INSTALAÇÃO. AF_08/2020</t>
  </si>
  <si>
    <t>93051</t>
  </si>
  <si>
    <t>BUCHA DE REDUÇÃO EM COBRE, DN 22 MM X 15 MM, SEM ANEL DE SOLDA, BOLSA X BOLSA, INSTALADO EM PRUMADA &lt;U+0096&gt; FORNECIMENTO E INSTALAÇÃO. AF_01/2016</t>
  </si>
  <si>
    <t>93085</t>
  </si>
  <si>
    <t>BUCHA DE REDUÇÃO EM COBRE, DN 22 MM X 15 MM, SEM ANEL DE SOLDA, PONTA X BOLSA, INSTALADO EM RAMAL DE DISTRIBUIÇÃO &lt;U+0096&gt; FORNECIMENTO E INSTALAÇÃO. AF_01/2016</t>
  </si>
  <si>
    <t>93108</t>
  </si>
  <si>
    <t>BUCHA DE REDUÇÃO EM COBRE, DN 22 MM X 15 MM, SEM ANEL DE SOLDA, PONTA X BOLSA, INSTALADO EM RAMAL E SUB-RAMAL &lt;U+0096&gt; FORNECIMENTO E INSTALAÇÃO. AF_01/2016</t>
  </si>
  <si>
    <t>93091</t>
  </si>
  <si>
    <t>BUCHA DE REDUÇÃO EM COBRE, DN 28 MM X 22 MM, SEM ANEL DE SOLDA, INSTALADO EM RAMAL DE DISTRIBUIÇÃO &lt;U+0096&gt; FORNECIMENTO E INSTALAÇÃO. AF_01/2016</t>
  </si>
  <si>
    <t>93133</t>
  </si>
  <si>
    <t>BUCHA DE REDUÇÃO EM COBRE, DN 28 MM X 22 MM, SEM ANEL DE SOLDA, INSTALADO EM RAMAL E SUB-RAMAL &lt;U+0096&gt; FORNECIMENTO E INSTALAÇÃO. AF_01/2016</t>
  </si>
  <si>
    <t>93057</t>
  </si>
  <si>
    <t>BUCHA DE REDUÇÃO EM COBRE, DN 28 MM X 22 MM, SEM ANEL DE SOLDA, PONTA X BOLSA, INSTALADO EM PRUMADA &lt;U+0096&gt; FORNECIMENTO E INSTALAÇÃO. AF_01/2016</t>
  </si>
  <si>
    <t>93062</t>
  </si>
  <si>
    <t>BUCHA DE REDUÇÃO EM COBRE, DN 35 MM X 28 MM, SEM ANEL DE SOLDA, PONTA X BOLSA, INSTALADO EM PRUMADA &lt;U+0096&gt; FORNECIMENTO E INSTALAÇÃO. AF_01/2016</t>
  </si>
  <si>
    <t>93065</t>
  </si>
  <si>
    <t>BUCHA DE REDUÇÃO EM COBRE, DN 42 MM X 35 MM, SEM ANEL DE SOLDA, PONTA X BOLSA, INSTALADO EM PRUMADA &lt;U+0096&gt; FORNECIMENTO E INSTALAÇÃO. AF_01/2016</t>
  </si>
  <si>
    <t>93068</t>
  </si>
  <si>
    <t>BUCHA DE REDUÇÃO EM COBRE, DN 54 MM X 42 MM, SEM ANEL DE SOLDA, PONTA X BOLSA, INSTALADO EM PRUMADA &lt;U+0096&gt; FORNECIMENTO E INSTALAÇÃO. AF_01/2016</t>
  </si>
  <si>
    <t>93071</t>
  </si>
  <si>
    <t>BUCHA DE REDUÇÃO EM COBRE, DN 66 MM X 54 MM, SEM ANEL DE SOLDA, PONTA X BOLSA, INSTALADO EM PRUMADA &lt;U+0096&gt; FORNECIMENTO E INSTALAÇÃO. AF_01/2016</t>
  </si>
  <si>
    <t>89546</t>
  </si>
  <si>
    <t>BUCHA DE REDUÇÃO LONGA, PVC, SERIE R, ÁGUA PLUVIAL, DN 50 X 40 MM, JUNTA ELÁSTICA, FORNECIDO E INSTALADO EM RAMAL DE ENCAMINHAMENTO. AF_12/2014</t>
  </si>
  <si>
    <t>89751</t>
  </si>
  <si>
    <t>BUCHA DE REDUÇÃO, CPVC, SOLDÁVEL, DN 22MM X 15MM, INSTALADO EM RAMAL DE DISTRIBUIÇÃO DE ÁGUA   FORNECIMENTO E INSTALAÇÃO. AF_12/2014</t>
  </si>
  <si>
    <t>89759</t>
  </si>
  <si>
    <t>BUCHA DE REDUÇÃO, CPVC, SOLDÁVEL, DN 28MM X 22MM, INSTALADO EM RAMAL DE DISTRIBUIÇÃO DE ÁGUA - FORNECIMENTO E INSTALAÇÃO. AF_12/2014</t>
  </si>
  <si>
    <t>89832</t>
  </si>
  <si>
    <t>BUCHA DE REDUÇÃO, CPVC, SOLDÁVEL, DN 42MM X 22MM, INSTALADO EM RAMAL DE DISTRIBUIÇÃO DE ÁGUA - FORNECIMENTO E INSTALAÇÃO. AF_12/2014</t>
  </si>
  <si>
    <t>89666</t>
  </si>
  <si>
    <t>BUCHA DE REDUÇÃO, CPVC, SOLDÁVEL, DN22MM X 15MM, INSTALADO EM RAMAL OU SUB-RAMAL DE ÁGUA &lt;U+0096&gt; FORNECIMENTO E INSTALAÇÃO. AF_12/2014</t>
  </si>
  <si>
    <t>89678</t>
  </si>
  <si>
    <t>BUCHA DE REDUÇÃO, CPVC, SOLDÁVEL, DN28MM X 22MM, INSTALADO EM RAMAL OU SUB-RAMAL DE ÁGUA &lt;U+0096&gt; FORNECIMENTO E INSTALAÇÃO. AF_12/2014</t>
  </si>
  <si>
    <t>89820</t>
  </si>
  <si>
    <t>BUCHA DE REDUÇÃO, CPVC, SOLDÁVEL, DN35MM X 28MM, INSTALADO EM PRUMADA DE ÁGUA &lt;U+0096&gt; FORNECIMENTO E INSTALAÇÃO. AF_12/2014</t>
  </si>
  <si>
    <t>89764</t>
  </si>
  <si>
    <t>BUCHA DE REDUÇÃO, CPVC, SOLDÁVEL, DN35MM X 28MM, INSTALADO EM RAMAL DE DISTRIBUIÇÃO DE ÁGUA - FORNECIMENTO E INSTALAÇÃO. AF_12/2014</t>
  </si>
  <si>
    <t>89689</t>
  </si>
  <si>
    <t>BUCHA DE REDUÇÃO, CPVC, SOLDÁVEL, DN35MM X 28MM, INSTALADO EM RAMAL OU SUB-RAMAL DE ÁGUA &lt;U+0096&gt; FORNECIMENTO E INSTALAÇÃO. AF_12/2014</t>
  </si>
  <si>
    <t>96702</t>
  </si>
  <si>
    <t>BUCHA DE REDUÇÃO, PPR, 32 X 25, CLASSE PN 25, INSTALADO EM PRUMADA DE ÁGUA &lt;U+0096&gt; FORNECIMENTO E INSTALAÇÃO . AF_06/2015</t>
  </si>
  <si>
    <t>96662</t>
  </si>
  <si>
    <t>BUCHA DE REDUÇÃO, PPR, 32 X 25, CLASSE PN 25, INSTALADO EM RAMAL DE DISTRIBUIÇÃO DE ÁGUA &lt;U+0096&gt; FORNECIMENTO E INSTALAÇÃO . AF_06/2015</t>
  </si>
  <si>
    <t>96704</t>
  </si>
  <si>
    <t>BUCHA DE REDUÇÃO, PPR, 40 X 25, CLASSE PN 25, INSTALADO EM PRUMADA DE ÁGUA &lt;U+0096&gt; FORNECIMENTO E INSTALAÇÃO . AF_06/2015</t>
  </si>
  <si>
    <t>96664</t>
  </si>
  <si>
    <t>BUCHA DE REDUÇÃO, PPR, 40 X 25, CLASSE PN 25, INSTALADO EM RAMAL DE DISTRIBUIÇÃO DE ÁGUA &lt;U+0096&gt; FORNECIMENTO E INSTALAÇÃO . AF_06/2015</t>
  </si>
  <si>
    <t>90375</t>
  </si>
  <si>
    <t>BUCHA DE REDUÇÃO, PVC, SOLDÁVEL, DN 40MM X 32MM, INSTALADO EM RAMAL OU SUB-RAMAL DE ÁGUA - FORNECIMENTO E INSTALAÇÃO. AF_03/2015</t>
  </si>
  <si>
    <t>91925</t>
  </si>
  <si>
    <t>CABO DE COBRE FLEXÍVEL ISOLADO, 1,5 MM², ANTI-CHAMA 0,6/1,0 KV, PARA CIRCUITOS TERMINAIS - FORNECIMENTO E INSTALAÇÃO. AF_12/2015</t>
  </si>
  <si>
    <t>91924</t>
  </si>
  <si>
    <t>CABO DE COBRE FLEXÍVEL ISOLADO, 1,5 MM², ANTI-CHAMA 450/750 V, PARA CIRCUITOS TERMINAIS - FORNECIMENTO E INSTALAÇÃO. AF_12/2015</t>
  </si>
  <si>
    <t>101560</t>
  </si>
  <si>
    <t>CABO DE COBRE FLEXÍVEL ISOLADO, 10 MM², 0,6/1,0 KV, PARA REDE AÉREA DE DISTRIBUIÇÃO DE ENERGIA ELÉTRICA DE BAIXA TENSÃO - FORNECIMENTO E INSTALAÇÃO. AF_07/2020</t>
  </si>
  <si>
    <t>91933</t>
  </si>
  <si>
    <t>CABO DE COBRE FLEXÍVEL ISOLADO, 10 MM², ANTI-CHAMA 0,6/1,0 KV, PARA CIRCUITOS TERMINAIS - FORNECIMENTO E INSTALAÇÃO. AF_12/2015</t>
  </si>
  <si>
    <t>92980</t>
  </si>
  <si>
    <t>CABO DE COBRE FLEXÍVEL ISOLADO, 10 MM², ANTI-CHAMA 0,6/1,0 KV, PARA DISTRIBUIÇÃO - FORNECIMENTO E INSTALAÇÃO. AF_12/2015</t>
  </si>
  <si>
    <t>91932</t>
  </si>
  <si>
    <t>CABO DE COBRE FLEXÍVEL ISOLADO, 10 MM², ANTI-CHAMA 450/750 V, PARA CIRCUITOS TERMINAIS - FORNECIMENTO E INSTALAÇÃO. AF_12/2015</t>
  </si>
  <si>
    <t>92979</t>
  </si>
  <si>
    <t>CABO DE COBRE FLEXÍVEL ISOLADO, 10 MM², ANTI-CHAMA 450/750 V, PARA DISTRIBUIÇÃO - FORNECIMENTO E INSTALAÇÃO. AF_12/2015</t>
  </si>
  <si>
    <t>101568</t>
  </si>
  <si>
    <t>CABO DE COBRE FLEXÍVEL ISOLADO, 120 MM², 0,6/1,0 KV, PARA REDE AÉREA DE DISTRIBUIÇÃO DE ENERGIA ELÉTRICA DE BAIXA TENSÃO - FORNECIMENTO E INSTALAÇÃO. AF_07/2020</t>
  </si>
  <si>
    <t>92994</t>
  </si>
  <si>
    <t>CABO DE COBRE FLEXÍVEL ISOLADO, 120 MM², ANTI-CHAMA 0,6/1,0 KV, PARA REDE ENTERRADA DE DISTRIBUIÇÃO DE ENERGIA ELÉTRICA - FORNECIMENTO E INSTALAÇÃO. AF_12/2021</t>
  </si>
  <si>
    <t>92996</t>
  </si>
  <si>
    <t>CABO DE COBRE FLEXÍVEL ISOLADO, 150 MM², ANTI-CHAMA 0,6/1,0 KV, PARA REDE ENTERRADA DE DISTRIBUIÇÃO DE ENERGIA ELÉTRICA - FORNECIMENTO E INSTALAÇÃO. AF_12/2021</t>
  </si>
  <si>
    <t>101561</t>
  </si>
  <si>
    <t>CABO DE COBRE FLEXÍVEL ISOLADO, 16 MM², 0,6/1,0 KV, PARA REDE AÉREA DE DISTRIBUIÇÃO DE ENERGIA ELÉTRICA DE BAIXA TENSÃO - FORNECIMENTO E INSTALAÇÃO. AF_07/2020</t>
  </si>
  <si>
    <t>91935</t>
  </si>
  <si>
    <t>CABO DE COBRE FLEXÍVEL ISOLADO, 16 MM², ANTI-CHAMA 0,6/1,0 KV, PARA CIRCUITOS TERMINAIS - FORNECIMENTO E INSTALAÇÃO. AF_12/2015</t>
  </si>
  <si>
    <t>92982</t>
  </si>
  <si>
    <t>CABO DE COBRE FLEXÍVEL ISOLADO, 16 MM², ANTI-CHAMA 0,6/1,0 KV, PARA DISTRIBUIÇÃO - FORNECIMENTO E INSTALAÇÃO. AF_12/2015</t>
  </si>
  <si>
    <t>91934</t>
  </si>
  <si>
    <t>CABO DE COBRE FLEXÍVEL ISOLADO, 16 MM², ANTI-CHAMA 450/750 V, PARA CIRCUITOS TERMINAIS - FORNECIMENTO E INSTALAÇÃO. AF_12/2015</t>
  </si>
  <si>
    <t>92981</t>
  </si>
  <si>
    <t>CABO DE COBRE FLEXÍVEL ISOLADO, 16 MM², ANTI-CHAMA 450/750 V, PARA DISTRIBUIÇÃO - FORNECIMENTO E INSTALAÇÃO. AF_12/2015</t>
  </si>
  <si>
    <t>92998</t>
  </si>
  <si>
    <t>CABO DE COBRE FLEXÍVEL ISOLADO, 185 MM², ANTI-CHAMA 0,6/1,0 KV, PARA REDE ENTERRADA DE DISTRIBUIÇÃO DE ENERGIA ELÉTRICA - FORNECIMENTO E INSTALAÇÃO. AF_12/2021</t>
  </si>
  <si>
    <t>91927</t>
  </si>
  <si>
    <t>CABO DE COBRE FLEXÍVEL ISOLADO, 2,5 MM², ANTI-CHAMA 0,6/1,0 KV, PARA CIRCUITOS TERMINAIS - FORNECIMENTO E INSTALAÇÃO. AF_12/2015</t>
  </si>
  <si>
    <t>91926</t>
  </si>
  <si>
    <t>CABO DE COBRE FLEXÍVEL ISOLADO, 2,5 MM², ANTI-CHAMA 450/750 V, PARA CIRCUITOS TERMINAIS - FORNECIMENTO E INSTALAÇÃO. AF_12/2015</t>
  </si>
  <si>
    <t>93000</t>
  </si>
  <si>
    <t>CABO DE COBRE FLEXÍVEL ISOLADO, 240 MM², ANTI-CHAMA 0,6/1,0 KV, PARA REDE ENTERRADA DE DISTRIBUIÇÃO DE ENERGIA ELÉTRICA - FORNECIMENTO E INSTALAÇÃO. AF_12/2021</t>
  </si>
  <si>
    <t>101562</t>
  </si>
  <si>
    <t>CABO DE COBRE FLEXÍVEL ISOLADO, 25 MM², 0,6/1,0 KV, PARA REDE AÉREA DE DISTRIBUIÇÃO DE ENERGIA ELÉTRICA DE BAIXA TENSÃO - FORNECIMENTO E INSTALAÇÃO. AF_07/2020</t>
  </si>
  <si>
    <t>92984</t>
  </si>
  <si>
    <t>CABO DE COBRE FLEXÍVEL ISOLADO, 25 MM², ANTI-CHAMA 0,6/1,0 KV, PARA REDE ENTERRADA DE DISTRIBUIÇÃO DE ENERGIA ELÉTRICA - FORNECIMENTO E INSTALAÇÃO. AF_12/2021</t>
  </si>
  <si>
    <t>93002</t>
  </si>
  <si>
    <t>CABO DE COBRE FLEXÍVEL ISOLADO, 300 MM², ANTI-CHAMA 0,6/1,0 KV, PARA REDE ENTERRADA DE DISTRIBUIÇÃO DE ENERGIA ELÉTRICA - FORNECIMENTO E INSTALAÇÃO. AF_12/2021</t>
  </si>
  <si>
    <t>101563</t>
  </si>
  <si>
    <t>CABO DE COBRE FLEXÍVEL ISOLADO, 35 MM², 0,6/1,0 KV, PARA REDE AÉREA DE DISTRIBUIÇÃO DE ENERGIA ELÉTRICA DE BAIXA TENSÃO - FORNECIMENTO E INSTALAÇÃO. AF_07/2020</t>
  </si>
  <si>
    <t>92986</t>
  </si>
  <si>
    <t>CABO DE COBRE FLEXÍVEL ISOLADO, 35 MM², ANTI-CHAMA 0,6/1,0 KV, PARA REDE ENTERRADA DE DISTRIBUIÇÃO DE ENERGIA ELÉTRICA - FORNECIMENTO E INSTALAÇÃO. AF_12/2021</t>
  </si>
  <si>
    <t>91929</t>
  </si>
  <si>
    <t>CABO DE COBRE FLEXÍVEL ISOLADO, 4 MM², ANTI-CHAMA 0,6/1,0 KV, PARA CIRCUITOS TERMINAIS - FORNECIMENTO E INSTALAÇÃO. AF_12/2015</t>
  </si>
  <si>
    <t>91928</t>
  </si>
  <si>
    <t>CABO DE COBRE FLEXÍVEL ISOLADO, 4 MM², ANTI-CHAMA 450/750 V, PARA CIRCUITOS TERMINAIS - FORNECIMENTO E INSTALAÇÃO. AF_12/2015</t>
  </si>
  <si>
    <t>101564</t>
  </si>
  <si>
    <t>CABO DE COBRE FLEXÍVEL ISOLADO, 50 MM², 0,6/1,0 KV, PARA REDE AÉREA DE DISTRIBUIÇÃO DE ENERGIA ELÉTRICA DE BAIXA TENSÃO - FORNECIMENTO E INSTALAÇÃO. AF_07/2020</t>
  </si>
  <si>
    <t>92988</t>
  </si>
  <si>
    <t>CABO DE COBRE FLEXÍVEL ISOLADO, 50 MM², ANTI-CHAMA 0,6/1,0 KV, PARA REDE ENTERRADA DE DISTRIBUIÇÃO DE ENERGIA ELÉTRICA - FORNECIMENTO E INSTALAÇÃO. AF_12/2021</t>
  </si>
  <si>
    <t>91931</t>
  </si>
  <si>
    <t>CABO DE COBRE FLEXÍVEL ISOLADO, 6 MM², ANTI-CHAMA 0,6/1,0 KV, PARA CIRCUITOS TERMINAIS - FORNECIMENTO E INSTALAÇÃO. AF_12/2015</t>
  </si>
  <si>
    <t>91930</t>
  </si>
  <si>
    <t>CABO DE COBRE FLEXÍVEL ISOLADO, 6 MM², ANTI-CHAMA 450/750 V, PARA CIRCUITOS TERMINAIS - FORNECIMENTO E INSTALAÇÃO. AF_12/2015</t>
  </si>
  <si>
    <t>101565</t>
  </si>
  <si>
    <t>CABO DE COBRE FLEXÍVEL ISOLADO, 70 MM², 0,6/1,0 KV, PARA REDE AÉREA DE DISTRIBUIÇÃO DE ENERGIA ELÉTRICA DE BAIXA TENSÃO - FORNECIMENTO E INSTALAÇÃO. AF_07/2020</t>
  </si>
  <si>
    <t>92990</t>
  </si>
  <si>
    <t>CABO DE COBRE FLEXÍVEL ISOLADO, 70 MM², ANTI-CHAMA 0,6/1,0 KV, PARA REDE ENTERRADA DE DISTRIBUIÇÃO DE ENERGIA ELÉTRICA - FORNECIMENTO E INSTALAÇÃO. AF_12/2021</t>
  </si>
  <si>
    <t>101567</t>
  </si>
  <si>
    <t>CABO DE COBRE FLEXÍVEL ISOLADO, 95 MM², 0,6/1,0 KV, PARA REDE AÉREA DE DISTRIBUIÇÃO DE ENERGIA ELÉTRICA DE BAIXA TENSÃO - FORNECIMENTO E INSTALAÇÃO. AF_07/2020</t>
  </si>
  <si>
    <t>92992</t>
  </si>
  <si>
    <t>CABO DE COBRE FLEXÍVEL ISOLADO, 95 MM², ANTI-CHAMA 0,6/1,0 KV, PARA REDE ENTERRADA DE DISTRIBUIÇÃO DE ENERGIA ELÉTRICA - FORNECIMENTO E INSTALAÇÃO. AF_12/2021</t>
  </si>
  <si>
    <t>101885</t>
  </si>
  <si>
    <t>CABO DE COBRE ISOLADO, 10 MM², ANTI-CHAMA 0,6/1 KV, INSTALADO EM ELETROCALHA OU PERFILADO - FORNECIMENTO E INSTALAÇÃO. AF_10/2020</t>
  </si>
  <si>
    <t>101884</t>
  </si>
  <si>
    <t>CABO DE COBRE ISOLADO, 10 MM², ANTI-CHAMA 450/750 V, INSTALADO EM ELETROCALHA OU PERFILADO - FORNECIMENTO E INSTALAÇÃO. AF_10/2020</t>
  </si>
  <si>
    <t>101887</t>
  </si>
  <si>
    <t>CABO DE COBRE ISOLADO, 16 MM², ANTI-CHAMA 0,6/1 KV, INSTALADO EM ELETROCALHA OU PERFILADO - FORNECIMENTO E INSTALAÇÃO. AF_10/2020</t>
  </si>
  <si>
    <t>101886</t>
  </si>
  <si>
    <t>CABO DE COBRE ISOLADO, 16 MM², ANTI-CHAMA 450/750 V, INSTALADO EM ELETROCALHA OU PERFILADO - FORNECIMENTO E INSTALAÇÃO. AF_10/2020</t>
  </si>
  <si>
    <t>101889</t>
  </si>
  <si>
    <t>CABO DE COBRE ISOLADO, 25 MM², ANTI-CHAMA 0,6/1 KV, INSTALADO EM ELETROCALHA OU PERFILADO - FORNECIMENTO E INSTALAÇÃO. AF_10/2020</t>
  </si>
  <si>
    <t>101888</t>
  </si>
  <si>
    <t>CABO DE COBRE ISOLADO, 25 MM², ANTI-CHAMA 450/750 V, INSTALADO EM ELETROCALHA OU PERFILADO - FORNECIMENTO E INSTALAÇÃO. AF_10/2020</t>
  </si>
  <si>
    <t>98295</t>
  </si>
  <si>
    <t>CABO ELETRÔNICO CATEGORIA 5E, INSTALADO EM EDIFICAÇÃO INSTITUCIONAL - FORNECIMENTO E INSTALAÇÃO. AF_11/2019</t>
  </si>
  <si>
    <t>98294</t>
  </si>
  <si>
    <t>CABO ELETRÔNICO CATEGORIA 5E, INSTALADO EM EDIFICAÇÃO RESIDENCIAL - FORNECIMENTO E INSTALAÇÃO. AF_11/2019</t>
  </si>
  <si>
    <t>98297</t>
  </si>
  <si>
    <t>CABO ELETRÔNICO CATEGORIA 6, INSTALADO EM EDIFICAÇÃO INSTITUCIONAL - FORNECIMENTO E INSTALAÇÃO. AF_11/2019</t>
  </si>
  <si>
    <t>98296</t>
  </si>
  <si>
    <t>CABO ELETRÔNICO CATEGORIA 6, INSTALADO EM EDIFICAÇÃO RESIDENCIAL - FORNECIMENTO E INSTALAÇÃO. AF_11/2019</t>
  </si>
  <si>
    <t>98261</t>
  </si>
  <si>
    <t>CABO TELEFÔNICO CCI-50 1 PAR, INSTALADO EM ENTRADA DE EDIFICAÇÃO - FORNECIMENTO E INSTALAÇÃO. AF_11/2019</t>
  </si>
  <si>
    <t>98287</t>
  </si>
  <si>
    <t>CABO TELEFÔNICO CCI-50 1 PAR, SEM BLINDAGEM, INSTALADO EM DISTRIBUIÇÃO DE EDIFICAÇÃO INSTITUCIONAL - FORNECIMENTO E INSTALAÇÃO. AF_11/2019</t>
  </si>
  <si>
    <t>98280</t>
  </si>
  <si>
    <t>CABO TELEFÔNICO CCI-50 1 PAR, SEM BLINDAGEM, INSTALADO EM DISTRIBUIÇÃO DE EDIFICAÇÃO RESIDENCIAL - FORNECIMENTO E INSTALAÇÃO. AF_11/2019</t>
  </si>
  <si>
    <t>98288</t>
  </si>
  <si>
    <t>CABO TELEFÔNICO CCI-50 2 PARES, SEM BLINDAGEM, INSTALADO EM DISTRIBUIÇÃO DE EDIFICAÇÃO INSTITUCIONAL - FORNECIMENTO E INSTALAÇÃO. AF_11/2019</t>
  </si>
  <si>
    <t>98281</t>
  </si>
  <si>
    <t>CABO TELEFÔNICO CCI-50 2 PARES, SEM BLINDAGEM, INSTALADO EM DISTRIBUIÇÃO DE EDIFICAÇÃO RESIDENCIAL - FORNECIMENTO E INSTALAÇÃO. AF_11/2019</t>
  </si>
  <si>
    <t>98262</t>
  </si>
  <si>
    <t>CABO TELEFÔNICO CCI-50 2 PARES, SEM BLINDAGEM, INSTALADO EM ENTRADA DE EDIFICAÇÃO - FORNECIMENTO E INSTALAÇÃO. AF_11/2019</t>
  </si>
  <si>
    <t>98289</t>
  </si>
  <si>
    <t>CABO TELEFÔNICO CCI-50 3 PARES, SEM BLINDAGEM, INSTALADO EM DISTRIBUIÇÃO DE EDIFICAÇÃO INSTITUCIONAL - FORNECIMENTO E INSTALAÇÃO. AF_11/2019</t>
  </si>
  <si>
    <t>98282</t>
  </si>
  <si>
    <t>CABO TELEFÔNICO CCI-50 3 PARES, SEM BLINDAGEM, INSTALADO EM DISTRIBUIÇÃO DE EDIFICAÇÃO RESIDENCIAL - FORNECIMENTO E INSTALAÇÃO. AF_11/2019</t>
  </si>
  <si>
    <t>98263</t>
  </si>
  <si>
    <t>CABO TELEFÔNICO CCI-50 3 PARES, SEM BLINDAGEM, INSTALADO EM ENTRADA DE EDIFICAÇÃO - FORNECIMENTO E INSTALAÇÃO. AF_11/2019</t>
  </si>
  <si>
    <t>98290</t>
  </si>
  <si>
    <t>CABO TELEFÔNICO CCI-50 4 PARES, SEM BLINDAGEM, INSTALADO EM DISTRIBUIÇÃO DE EDIFICAÇÃO INSTITUCIONAL - FORNECIMENTO E INSTALAÇÃO. AF_11/2019</t>
  </si>
  <si>
    <t>98283</t>
  </si>
  <si>
    <t>CABO TELEFÔNICO CCI-50 4 PARES, SEM BLINDAGEM, INSTALADO EM DISTRIBUIÇÃO DE EDIFICAÇÃO RESIDENCIAL - FORNECIMENTO E INSTALAÇÃO. AF_11/2019</t>
  </si>
  <si>
    <t>98264</t>
  </si>
  <si>
    <t>CABO TELEFÔNICO CCI-50 4 PARES, SEM BLINDAGEM, INSTALADO EM ENTRADA DE EDIFICAÇÃO - FORNECIMENTO E INSTALAÇÃO. AF_11/2019</t>
  </si>
  <si>
    <t>98273</t>
  </si>
  <si>
    <t>CABO TELEFÔNICO CCI-50 4 PARES, SEM BLINDAGEM, INSTALADO EM PRUMADA - FORNECIMENTO E INSTALAÇÃO. AF_11/2019</t>
  </si>
  <si>
    <t>98291</t>
  </si>
  <si>
    <t>CABO TELEFÔNICO CCI-50 5 PARES, SEM BLINDAGEM, INSTALADO EM DISTRIBUIÇÃO DE EDIFICAÇÃO INSTITUCIONAL - FORNECIMENTO E INSTALAÇÃO. AF_11/2019</t>
  </si>
  <si>
    <t>98284</t>
  </si>
  <si>
    <t>CABO TELEFÔNICO CCI-50 5 PARES, SEM BLINDAGEM, INSTALADO EM DISTRIBUIÇÃO DE EDIFICAÇÃO RESIDENCIAL - FORNECIMENTO E INSTALAÇÃO. AF_11/2019</t>
  </si>
  <si>
    <t>98265</t>
  </si>
  <si>
    <t>CABO TELEFÔNICO CCI-50 5 PARES, SEM BLINDAGEM, INSTALADO EM ENTRADA DE EDIFICAÇÃO - FORNECIMENTO E INSTALAÇÃO. AF_11/2019</t>
  </si>
  <si>
    <t>98274</t>
  </si>
  <si>
    <t>CABO TELEFÔNICO CCI-50 5 PARES, SEM BLINDAGEM, INSTALADO EM PRUMADA - FORNECIMENTO E INSTALAÇÃO. AF_11/2019</t>
  </si>
  <si>
    <t>98292</t>
  </si>
  <si>
    <t>CABO TELEFÔNICO CCI-50 6 PARES, SEM BLINDAGEM, INSTALADO EM DISTRIBUIÇÃO DE EDIFICAÇÃO INSTITUCIONAL - FORNECIMENTO E INSTALAÇÃO. AF_11/2019</t>
  </si>
  <si>
    <t>98285</t>
  </si>
  <si>
    <t>CABO TELEFÔNICO CCI-50 6 PARES, SEM BLINDAGEM, INSTALADO EM DISTRIBUIÇÃO DE EDIFICAÇÃO RESIDENCIAL - FORNECIMENTO E INSTALAÇÃO. AF_11/2019</t>
  </si>
  <si>
    <t>98266</t>
  </si>
  <si>
    <t>CABO TELEFÔNICO CCI-50 6 PARES, SEM BLINDAGEM, INSTALADO EM ENTRADA DE EDIFICAÇÃO - FORNECIMENTO E INSTALAÇÃO. AF_11/2019</t>
  </si>
  <si>
    <t>98275</t>
  </si>
  <si>
    <t>CABO TELEFÔNICO CCI-50 6 PARES, SEM BLINDAGEM, INSTALADO EM PRUMADA - FORNECIMENTO E INSTALAÇÃO. AF_11/2019</t>
  </si>
  <si>
    <t>98293</t>
  </si>
  <si>
    <t>CABO TELEFÔNICO CI-50 10 PARES INSTALADO EM DISTRIBUIÇÃO DE EDIFICAÇÃO INSTITUCIONAL - FORNECIMENTO E INSTALAÇÃO. AF_11/2019</t>
  </si>
  <si>
    <t>98286</t>
  </si>
  <si>
    <t>CABO TELEFÔNICO CI-50 10 PARES INSTALADO EM DISTRIBUIÇÃO DE EDIFICAÇÃO RESIDENCIAL - FORNECIMENTO E INSTALAÇÃO. AF_11/2019</t>
  </si>
  <si>
    <t>98267</t>
  </si>
  <si>
    <t>CABO TELEFÔNICO CI-50 10 PARES INSTALADO EM ENTRADA DE EDIFICAÇÃO - FORNECIMENTO E INSTALAÇÃO. AF_11/2019</t>
  </si>
  <si>
    <t>98276</t>
  </si>
  <si>
    <t>CABO TELEFÔNICO CI-50 10 PARES INSTALADO EM PRUMADA - FORNECIMENTO E INSTALAÇÃO. AF_11/2019</t>
  </si>
  <si>
    <t>98268</t>
  </si>
  <si>
    <t>CABO TELEFÔNICO CI-50 20 PARES INSTALADO EM ENTRADA DE EDIFICAÇÃO - FORNECIMENTO E INSTALAÇÃO. AF_11/2019</t>
  </si>
  <si>
    <t>98277</t>
  </si>
  <si>
    <t>CABO TELEFÔNICO CI-50 20 PARES INSTALADO EM PRUMADA - FORNECIMENTO E INSTALAÇÃO. AF_11/2019</t>
  </si>
  <si>
    <t>98272</t>
  </si>
  <si>
    <t>CABO TELEFÔNICO CI-50 200 PARES INSTALADO EM ENTRADA DE EDIFICAÇÃO - FORNECIMENTO E INSTALAÇÃO. AF_11/2019</t>
  </si>
  <si>
    <t>98269</t>
  </si>
  <si>
    <t>CABO TELEFÔNICO CI-50 30 PARES INSTALADO EM ENTRADA DE EDIFICAÇÃO - FORNECIMENTO E INSTALAÇÃO. AF_11/2019</t>
  </si>
  <si>
    <t>98278</t>
  </si>
  <si>
    <t>CABO TELEFÔNICO CI-50 30 PARES INSTALADO EM PRUMADA - FORNECIMENTO E INSTALAÇÃO. AF_11/2019</t>
  </si>
  <si>
    <t>98270</t>
  </si>
  <si>
    <t>CABO TELEFÔNICO CI-50 50 PARES INSTALADO EM ENTRADA DE EDIFICAÇÃO - FORNECIMENTO E INSTALAÇÃO. AF_11/2019</t>
  </si>
  <si>
    <t>98279</t>
  </si>
  <si>
    <t>CABO TELEFÔNICO CI-50 50 PARES INSTALADO EM PRUMADA - FORNECIMENTO E INSTALAÇÃO. AF_11/2019</t>
  </si>
  <si>
    <t>98271</t>
  </si>
  <si>
    <t>CABO TELEFÔNICO CI-50 75 PARES INSTALADO EM ENTRADA DE EDIFICAÇÃO - FORNECIMENTO E INSTALAÇÃO. AF_11/2019</t>
  </si>
  <si>
    <t>98400</t>
  </si>
  <si>
    <t>CABO TELEFÔNICO CTP-APL-50 10 PARES INSTALADO EM ENTRADA DE EDIFICAÇÃO - FORNECIMENTO E INSTALAÇÃO. AF_11/2019</t>
  </si>
  <si>
    <t>98401</t>
  </si>
  <si>
    <t>CABO TELEFÔNICO CTP-APL-50 20 PARES INSTALADO EM ENTRADA DE EDIFICAÇÃO - FORNECIMENTO E INSTALAÇÃO. AF_11/2019</t>
  </si>
  <si>
    <t>98402</t>
  </si>
  <si>
    <t>CABO TELEFÔNICO CTP-APL-50 30 PARES INSTALADO EM ENTRADA DE EDIFICAÇÃO - FORNECIMENTO E INSTALAÇÃO. AF_11/2019</t>
  </si>
  <si>
    <t>88258</t>
  </si>
  <si>
    <t>CADASTRISTA DE REDES DE AGUA E ESGOTO COM ENCARGOS COMPLEMENTARES</t>
  </si>
  <si>
    <t>97955</t>
  </si>
  <si>
    <t>CAIXA COM GRELHA DUPLA RETANGULAR, EM ALVENARIA COM BLOCOS DE CONCRETO, DIMENSÕES INTERNAS: 0,5X2,2X1 M. AF_12/2020</t>
  </si>
  <si>
    <t>97948</t>
  </si>
  <si>
    <t>CAIXA COM GRELHA DUPLA RETANGULAR, EM ALVENARIA COM TIJOLOS CERÂMICOS MACIÇOS, DIMENSÕES INTERNAS: 0,5X2,2X1 M. AF_12/2020</t>
  </si>
  <si>
    <t>97934</t>
  </si>
  <si>
    <t>CAIXA COM GRELHA DUPLA RETANGULAR, EM CONCRETO PRÉ-MOLDADO, DIMENSÕES INTERNAS: 0,6X2,2X1,0 M. AF_12/2020</t>
  </si>
  <si>
    <t>101801</t>
  </si>
  <si>
    <t>CAIXA COM GRELHA RETANGULAR DE FERRO FUNDIDO, EM ALVENARIA COM BLOCOS DE CONCRETO, DIMENSÕES INTERNAS: 0,30 X 1,00 X 1,00. AF_12/2020</t>
  </si>
  <si>
    <t>103005</t>
  </si>
  <si>
    <t>CAIXA COM GRELHA RETANGULAR DE FERRO FUNDIDO, EM ALVENARIA COM TIJOLOS CERÂMICOS MACIÇOS, DIMENSÕES INTERNAS: 0,15 X 1,00 X 0,3 M. AF_08/2021</t>
  </si>
  <si>
    <t>103006</t>
  </si>
  <si>
    <t>CAIXA COM GRELHA RETANGULAR DE FERRO FUNDIDO, EM ALVENARIA COM TIJOLOS CERÂMICOS MACIÇOS, DIMENSÕES INTERNAS: 0,20 X 1,00 X 0,4 M. AF_08/2021</t>
  </si>
  <si>
    <t>103007</t>
  </si>
  <si>
    <t>CAIXA COM GRELHA RETANGULAR DE FERRO FUNDIDO, EM ALVENARIA COM TIJOLOS CERÂMICOS MACIÇOS, DIMENSÕES INTERNAS: 0,30 X 1,00 X 0,5 M. AF_08/2021</t>
  </si>
  <si>
    <t>101800</t>
  </si>
  <si>
    <t>CAIXA COM GRELHA RETANGULAR DE FERRO FUNDIDO, EM ALVENARIA COM TIJOLOS CERÂMICOS MACIÇOS, DIMENSÕES INTERNAS: 0,30 X 1,00 X 1,00. AF_12/2020</t>
  </si>
  <si>
    <t>97953</t>
  </si>
  <si>
    <t>CAIXA COM GRELHA SIMPLES RETANGULAR, EM ALVENARIA COM BLOCOS DE CONCRETO, DIMENSÕES INTERNAS: 0,5X1X1 M. AF_12/2020</t>
  </si>
  <si>
    <t>97947</t>
  </si>
  <si>
    <t>CAIXA COM GRELHA SIMPLES RETANGULAR, EM ALVENARIA COM TIJOLOS CERÂMICOS MACIÇOS, DIMENSÕES INTERNAS: 0,5X1X1 M. AF_12/2020</t>
  </si>
  <si>
    <t>97933</t>
  </si>
  <si>
    <t>CAIXA COM GRELHA SIMPLES RETANGULAR, EM CONCRETO PRÉ-MOLDADO, DIMENSÕES INTERNAS: 0,6X1,0X1,0 M. AF_12/2020</t>
  </si>
  <si>
    <t>102613</t>
  </si>
  <si>
    <t>CAIXA D´ÁGUA EM POLIÉSTER REFORÇADO COM FIBRA DE VIDRO, 1000 LITROS - FORNECIMENTO E INSTALAÇÃO. AF_06/2021</t>
  </si>
  <si>
    <t>102619</t>
  </si>
  <si>
    <t>CAIXA D´ÁGUA EM POLIÉSTER REFORÇADO COM FIBRA DE VIDRO, 10000 LITROS - FORNECIMENTO E INSTALAÇÃO. AF_06/2021</t>
  </si>
  <si>
    <t>102614</t>
  </si>
  <si>
    <t>CAIXA D´ÁGUA EM POLIÉSTER REFORÇADO COM FIBRA DE VIDRO, 1500 LITROS - FORNECIMENTO E INSTALAÇÃO. AF_06/2021</t>
  </si>
  <si>
    <t>102615</t>
  </si>
  <si>
    <t>CAIXA D´ÁGUA EM POLIÉSTER REFORÇADO COM FIBRA DE VIDRO, 2000 LITROS - FORNECIMENTO E INSTALAÇÃO. AF_06/2021</t>
  </si>
  <si>
    <t>102611</t>
  </si>
  <si>
    <t>CAIXA D´ÁGUA EM POLIÉSTER REFORÇADO COM FIBRA DE VIDRO, 500 LITROS - FORNECIMENTO E INSTALAÇÃO. AF_06/2021</t>
  </si>
  <si>
    <t>102617</t>
  </si>
  <si>
    <t>CAIXA D´ÁGUA EM POLIÉSTER REFORÇADO COM FIBRA DE VIDRO, 5000 LITROS - FORNECIMENTO E INSTALAÇÃO. AF_06/2021</t>
  </si>
  <si>
    <t>102607</t>
  </si>
  <si>
    <t>CAIXA D´ÁGUA EM POLIETILENO, 1000 LITROS - FORNECIMENTO E INSTALAÇÃO. AF_06/2021</t>
  </si>
  <si>
    <t>102623</t>
  </si>
  <si>
    <t>CAIXA D´ÁGUA EM POLIETILENO, 1000 LITROS (INCLUSOS TUBOS, CONEXÕES E TORNEIRA DE BÓIA) - FORNECIMENTO E INSTALAÇÃO. AF_06/2021</t>
  </si>
  <si>
    <t>102608</t>
  </si>
  <si>
    <t>CAIXA D´ÁGUA EM POLIETILENO, 1500 LITROS - FORNECIMENTO E INSTALAÇÃO. AF_06/2021</t>
  </si>
  <si>
    <t>102609</t>
  </si>
  <si>
    <t>CAIXA D´ÁGUA EM POLIETILENO, 2000 LITROS - FORNECIMENTO E INSTALAÇÃO. AF_06/2021</t>
  </si>
  <si>
    <t>102605</t>
  </si>
  <si>
    <t>CAIXA D´ÁGUA EM POLIETILENO, 500 LITROS - FORNECIMENTO E INSTALAÇÃO. AF_06/2021</t>
  </si>
  <si>
    <t>102622</t>
  </si>
  <si>
    <t>CAIXA D´ÁGUA EM POLIETILENO, 500 LITROS (INCLUSOS TUBOS, CONEXÕES E TORNEIRA DE BÓIA) - FORNECIMENTO E INSTALAÇÃO. AF_06/2021</t>
  </si>
  <si>
    <t>102606</t>
  </si>
  <si>
    <t>CAIXA D´ÁGUA EM POLIETILENO, 750 LITROS - FORNECIMENTO E INSTALAÇÃO. AF_06/2021</t>
  </si>
  <si>
    <t>98108</t>
  </si>
  <si>
    <t>CAIXA DE GORDURA DUPLA (CAPACIDADE: 126 L), RETANGULAR, EM ALVENARIA COM BLOCOS DE CONCRETO, DIMENSÕES INTERNAS = 0,4X0,7 M, ALTURA INTERNA = 0,8 M. AF_12/2020</t>
  </si>
  <si>
    <t>98105</t>
  </si>
  <si>
    <t>CAIXA DE GORDURA DUPLA (CAPACIDADE: 126 L), RETANGULAR, EM ALVENARIA COM TIJOLOS CERÂMICOS MACIÇOS, DIMENSÕES INTERNAS = 0,4X0,7 M, ALTURA INTERNA = 0,8 M. AF_12/2020</t>
  </si>
  <si>
    <t>98109</t>
  </si>
  <si>
    <t>CAIXA DE GORDURA ESPECIAL (CAPACIDADE: 312 L - PARA ATÉ 146 PESSOAS SERVIDAS NO PICO), RETANGULAR, EM ALVENARIA COM BLOCOS DE CONCRETO, DIMENSÕES INTERNAS = 0,4X1,2 M, ALTURA INTERNA = 1 M. AF_12/2020</t>
  </si>
  <si>
    <t>98106</t>
  </si>
  <si>
    <t>CAIXA DE GORDURA ESPECIAL (CAPACIDADE: 312 L - PARA ATÉ 146 PESSOAS SERVIDAS NO PICO), RETANGULAR, EM ALVENARIA COM TIJOLOS CERÂMICOS MACIÇOS, DIMENSÕES INTERNAS = 0,4X1,2 M, ALTURA INTERNA = 1 M. AF_12/2020</t>
  </si>
  <si>
    <t>98110</t>
  </si>
  <si>
    <t>CAIXA DE GORDURA PEQUENA (CAPACIDADE: 19 L), CIRCULAR, EM PVC, DIÂMETRO INTERNO= 0,3 M. AF_12/2020</t>
  </si>
  <si>
    <t>98107</t>
  </si>
  <si>
    <t>CAIXA DE GORDURA SIMPLES (CAPACIDADE: 36 L), RETANGULAR, EM ALVENARIA COM BLOCOS DE CONCRETO, DIMENSÕES INTERNAS = 0,2X0,4 M, ALTURA INTERNA = 0,8 M. AF_12/2020</t>
  </si>
  <si>
    <t>98104</t>
  </si>
  <si>
    <t>CAIXA DE GORDURA SIMPLES (CAPACIDADE: 36L), RETANGULAR, EM ALVENARIA COM TIJOLOS CERÂMICOS MACIÇOS, DIMENSÕES INTERNAS = 0,2X0,4 M, ALTURA INTERNA = 0,8 M. AF_12/2020</t>
  </si>
  <si>
    <t>98102</t>
  </si>
  <si>
    <t>CAIXA DE GORDURA SIMPLES, CIRCULAR, EM CONCRETO PRÉ-MOLDADO, DIÂMETRO INTERNO = 0,4 M, ALTURA INTERNA = 0,4 M. AF_12/2020</t>
  </si>
  <si>
    <t>101913</t>
  </si>
  <si>
    <t>CAIXA DE INCÊNDIO 45X75X17CM - FORNECIMENTO E INSTALAÇÃO. AF_10/2020</t>
  </si>
  <si>
    <t>101914</t>
  </si>
  <si>
    <t>CAIXA DE INCÊNDIO 60X90X17CM - FORNECIMENTO E INSTALAÇÃO. AF_10/2020</t>
  </si>
  <si>
    <t>98111</t>
  </si>
  <si>
    <t>CAIXA DE INSPEÇÃO PARA ATERRAMENTO, CIRCULAR, EM POLIETILENO, DIÂMETRO INTERNO = 0,3 M. AF_12/2020</t>
  </si>
  <si>
    <t>100556</t>
  </si>
  <si>
    <t>CAIXA DE PASSAGEM PARA TELEFONE 15X15X10CM (SOBREPOR), FORNECIMENTO E INSTALACAO. AF_11/2019</t>
  </si>
  <si>
    <t>100557</t>
  </si>
  <si>
    <t>CAIXA DE PASSAGEM PARA TELEFONE 80X80X15CM (SOBREPOR) FORNECIMENTO E INSTALACAO. AF_11/2019</t>
  </si>
  <si>
    <t>101938</t>
  </si>
  <si>
    <t>CAIXA DE PROTEÇÃO PARA MEDIDOR MONOFÁSICO DE EMBUTIR - FORNECIMENTO E INSTALAÇÃO. AF_10/2020</t>
  </si>
  <si>
    <t>95676</t>
  </si>
  <si>
    <t>CAIXA EM CONCRETO PRÉ-MOLDADO PARA ABRIGO DE HIDRÔMETRO COM DN 20 (½&lt;U+0094&gt;) &lt;U+0096&gt; FORNECIMENTO E INSTALAÇÃO. AF_11/2016</t>
  </si>
  <si>
    <t>101807</t>
  </si>
  <si>
    <t>CAIXA ENTERRADA DISTRIBUIDORA DE VAZÃO (SUMIDOUROS MÚLTIPLOS), RETANGULAR, EM ALVENARIA COM BLOCOS DE CONCRETO, DIMENSÕES INTERNAS: 0,60 X 0,60 X 0,50 M. AF_12/2020</t>
  </si>
  <si>
    <t>101806</t>
  </si>
  <si>
    <t>CAIXA ENTERRADA DISTRIBUIDORA DE VAZÃO (SUMIDOUROS MÚLTIPLOS), RETANGULAR, EM ALVENARIA COM TIJOLOS MACIÇOS, DIMENSÕES INTERNAS: 0,60 X 0,60 X 0,50 M. AF_12/2020</t>
  </si>
  <si>
    <t>101808</t>
  </si>
  <si>
    <t>CAIXA ENTERRADA DISTRIBUIDORA DE VAZÃO (SUMIDOUROS MÚLTIPLOS), RETANGULAR, EM CONCRETO PRÉ-MOLDADO, DIMENSÕES INTERNAS: 0,60 X 0,60 X 0,50 M. AF_12/2020</t>
  </si>
  <si>
    <t>97891</t>
  </si>
  <si>
    <t>CAIXA ENTERRADA ELÉTRICA RETANGULAR, EM ALVENARIA COM BLOCOS DE CONCRETO, FUNDO COM BRITA, DIMENSÕES INTERNAS: 0,4X0,4X0,4 M. AF_12/2020</t>
  </si>
  <si>
    <t>97892</t>
  </si>
  <si>
    <t>CAIXA ENTERRADA ELÉTRICA RETANGULAR, EM ALVENARIA COM BLOCOS DE CONCRETO, FUNDO COM BRITA, DIMENSÕES INTERNAS: 0,6X0,6X0,6 M. AF_12/2020</t>
  </si>
  <si>
    <t>97893</t>
  </si>
  <si>
    <t>CAIXA ENTERRADA ELÉTRICA RETANGULAR, EM ALVENARIA COM BLOCOS DE CONCRETO, FUNDO COM BRITA, DIMENSÕES INTERNAS: 0,8X0,8X0,6 M. AF_12/2020</t>
  </si>
  <si>
    <t>97894</t>
  </si>
  <si>
    <t>CAIXA ENTERRADA ELÉTRICA RETANGULAR, EM ALVENARIA COM BLOCOS DE CONCRETO, FUNDO COM BRITA, DIMENSÕES INTERNAS: 1X1X0,6 M. AF_12/2020</t>
  </si>
  <si>
    <t>97886</t>
  </si>
  <si>
    <t>CAIXA ENTERRADA ELÉTRICA RETANGULAR, EM ALVENARIA COM TIJOLOS CERÂMICOS MACIÇOS, FUNDO COM BRITA, DIMENSÕES INTERNAS: 0,3X0,3X0,3 M. AF_12/2020</t>
  </si>
  <si>
    <t>97887</t>
  </si>
  <si>
    <t>CAIXA ENTERRADA ELÉTRICA RETANGULAR, EM ALVENARIA COM TIJOLOS CERÂMICOS MACIÇOS, FUNDO COM BRITA, DIMENSÕES INTERNAS: 0,4X0,4X0,4 M. AF_12/2020</t>
  </si>
  <si>
    <t>97888</t>
  </si>
  <si>
    <t>CAIXA ENTERRADA ELÉTRICA RETANGULAR, EM ALVENARIA COM TIJOLOS CERÂMICOS MACIÇOS, FUNDO COM BRITA, DIMENSÕES INTERNAS: 0,6X0,6X0,6 M. AF_12/2020</t>
  </si>
  <si>
    <t>97889</t>
  </si>
  <si>
    <t>CAIXA ENTERRADA ELÉTRICA RETANGULAR, EM ALVENARIA COM TIJOLOS CERÂMICOS MACIÇOS, FUNDO COM BRITA, DIMENSÕES INTERNAS: 0,8X0,8X0,6 M. AF_12/2020</t>
  </si>
  <si>
    <t>97890</t>
  </si>
  <si>
    <t>CAIXA ENTERRADA ELÉTRICA RETANGULAR, EM ALVENARIA COM TIJOLOS CERÂMICOS MACIÇOS, FUNDO COM BRITA, DIMENSÕES INTERNAS: 1X1X0,6 M. AF_12/2020</t>
  </si>
  <si>
    <t>97881</t>
  </si>
  <si>
    <t>CAIXA ENTERRADA ELÉTRICA RETANGULAR, EM CONCRETO PRÉ-MOLDADO, FUNDO COM BRITA, DIMENSÕES INTERNAS: 0,3X0,3X0,3 M. AF_12/2020</t>
  </si>
  <si>
    <t>97882</t>
  </si>
  <si>
    <t>CAIXA ENTERRADA ELÉTRICA RETANGULAR, EM CONCRETO PRÉ-MOLDADO, FUNDO COM BRITA, DIMENSÕES INTERNAS: 0,4X0,4X0,4 M. AF_12/2020</t>
  </si>
  <si>
    <t>97883</t>
  </si>
  <si>
    <t>CAIXA ENTERRADA ELÉTRICA RETANGULAR, EM CONCRETO PRÉ-MOLDADO, FUNDO COM BRITA, DIMENSÕES INTERNAS: 0,6X0,6X0,5 M. AF_12/2020</t>
  </si>
  <si>
    <t>97884</t>
  </si>
  <si>
    <t>CAIXA ENTERRADA ELÉTRICA RETANGULAR, EM CONCRETO PRÉ-MOLDADO, FUNDO COM BRITA, DIMENSÕES INTERNAS: 0,8X0,8X0,5 M. AF_12/2020</t>
  </si>
  <si>
    <t>97885</t>
  </si>
  <si>
    <t>CAIXA ENTERRADA ELÉTRICA RETANGULAR, EM CONCRETO PRÉ-MOLDADO, FUNDO COM BRITA, DIMENSÕES INTERNAS: 1X1X0,5 M. AF_12/2020</t>
  </si>
  <si>
    <t>99250</t>
  </si>
  <si>
    <t>CAIXA ENTERRADA HIDRÁULICA RETANGULAR EM ALVENARIA COM TIJOLOS CERÂMICOS MACIÇOS, DIMENSÕES INTERNAS: 0,3X0,3X0,3 M PARA REDE DE DRENAGEM. AF_12/2020</t>
  </si>
  <si>
    <t>97900</t>
  </si>
  <si>
    <t>CAIXA ENTERRADA HIDRÁULICA RETANGULAR EM ALVENARIA COM TIJOLOS CERÂMICOS MACIÇOS, DIMENSÕES INTERNAS: 0,3X0,3X0,3 M PARA REDE DE ESGOTO. AF_12/2020</t>
  </si>
  <si>
    <t>99251</t>
  </si>
  <si>
    <t>CAIXA ENTERRADA HIDRÁULICA RETANGULAR EM ALVENARIA COM TIJOLOS CERÂMICOS MACIÇOS, DIMENSÕES INTERNAS: 0,4X0,4X0,4 M PARA REDE DE DRENAGEM. AF_12/2020</t>
  </si>
  <si>
    <t>97901</t>
  </si>
  <si>
    <t>CAIXA ENTERRADA HIDRÁULICA RETANGULAR EM ALVENARIA COM TIJOLOS CERÂMICOS MACIÇOS, DIMENSÕES INTERNAS: 0,4X0,4X0,4 M PARA REDE DE ESGOTO. AF_12/2020</t>
  </si>
  <si>
    <t>99253</t>
  </si>
  <si>
    <t>CAIXA ENTERRADA HIDRÁULICA RETANGULAR EM ALVENARIA COM TIJOLOS CERÂMICOS MACIÇOS, DIMENSÕES INTERNAS: 0,6X0,6X0,6 M PARA REDE DE DRENAGEM. AF_12/2020</t>
  </si>
  <si>
    <t>97902</t>
  </si>
  <si>
    <t>CAIXA ENTERRADA HIDRÁULICA RETANGULAR EM ALVENARIA COM TIJOLOS CERÂMICOS MACIÇOS, DIMENSÕES INTERNAS: 0,6X0,6X0,6 M PARA REDE DE ESGOTO. AF_12/2020</t>
  </si>
  <si>
    <t>99255</t>
  </si>
  <si>
    <t>CAIXA ENTERRADA HIDRÁULICA RETANGULAR EM ALVENARIA COM TIJOLOS CERÂMICOS MACIÇOS, DIMENSÕES INTERNAS: 0,8X0,8X0,6 M PARA REDE DE DRENAGEM. AF_12/2020</t>
  </si>
  <si>
    <t>97903</t>
  </si>
  <si>
    <t>CAIXA ENTERRADA HIDRÁULICA RETANGULAR EM ALVENARIA COM TIJOLOS CERÂMICOS MACIÇOS, DIMENSÕES INTERNAS: 0,8X0,8X0,6 M PARA REDE DE ESGOTO. AF_12/2020</t>
  </si>
  <si>
    <t>99257</t>
  </si>
  <si>
    <t>CAIXA ENTERRADA HIDRÁULICA RETANGULAR EM ALVENARIA COM TIJOLOS CERÂMICOS MACIÇOS, DIMENSÕES INTERNAS: 1X1X0,6 M PARA REDE DE DRENAGEM. AF_12/2020</t>
  </si>
  <si>
    <t>97904</t>
  </si>
  <si>
    <t>CAIXA ENTERRADA HIDRÁULICA RETANGULAR EM ALVENARIA COM TIJOLOS CERÂMICOS MACIÇOS, DIMENSÕES INTERNAS: 1X1X0,6 M PARA REDE DE ESGOTO. AF_12/2020</t>
  </si>
  <si>
    <t>99258</t>
  </si>
  <si>
    <t>CAIXA ENTERRADA HIDRÁULICA RETANGULAR, EM ALVENARIA COM BLOCOS DE CONCRETO, DIMENSÕES INTERNAS: 0,4X0,4X0,4 M PARA REDE DE DRENAGEM. AF_12/2020</t>
  </si>
  <si>
    <t>97905</t>
  </si>
  <si>
    <t>CAIXA ENTERRADA HIDRÁULICA RETANGULAR, EM ALVENARIA COM BLOCOS DE CONCRETO, DIMENSÕES INTERNAS: 0,4X0,4X0,4 M PARA REDE DE ESGOTO. AF_12/2020</t>
  </si>
  <si>
    <t>99260</t>
  </si>
  <si>
    <t>CAIXA ENTERRADA HIDRÁULICA RETANGULAR, EM ALVENARIA COM BLOCOS DE CONCRETO, DIMENSÕES INTERNAS: 0,6X0,6X0,6 M PARA REDE DE DRENAGEM. AF_12/2020</t>
  </si>
  <si>
    <t>97906</t>
  </si>
  <si>
    <t>CAIXA ENTERRADA HIDRÁULICA RETANGULAR, EM ALVENARIA COM BLOCOS DE CONCRETO, DIMENSÕES INTERNAS: 0,6X0,6X0,6 M PARA REDE DE ESGOTO. AF_12/2020</t>
  </si>
  <si>
    <t>99262</t>
  </si>
  <si>
    <t>CAIXA ENTERRADA HIDRÁULICA RETANGULAR, EM ALVENARIA COM BLOCOS DE CONCRETO, DIMENSÕES INTERNAS: 0,8X0,8X0,6 M PARA REDE DE DRENAGEM. AF_12/2020</t>
  </si>
  <si>
    <t>97907</t>
  </si>
  <si>
    <t>CAIXA ENTERRADA HIDRÁULICA RETANGULAR, EM ALVENARIA COM BLOCOS DE CONCRETO, DIMENSÕES INTERNAS: 0,8X0,8X0,6 M PARA REDE DE ESGOTO. AF_12/2020</t>
  </si>
  <si>
    <t>99264</t>
  </si>
  <si>
    <t>CAIXA ENTERRADA HIDRÁULICA RETANGULAR, EM ALVENARIA COM BLOCOS DE CONCRETO, DIMENSÕES INTERNAS: 1X1X0,6 M PARA REDE DE DRENAGEM. AF_12/2020</t>
  </si>
  <si>
    <t>97908</t>
  </si>
  <si>
    <t>CAIXA ENTERRADA HIDRÁULICA RETANGULAR, EM ALVENARIA COM BLOCOS DE CONCRETO, DIMENSÕES INTERNAS: 1X1X0,6 M PARA REDE DE ESGOTO. AF_12/2020</t>
  </si>
  <si>
    <t>97895</t>
  </si>
  <si>
    <t>CAIXA ENTERRADA HIDRÁULICA RETANGULAR, EM CONCRETO PRÉ-MOLDADO, DIMENSÕES INTERNAS: 0,3X0,3X0,3 M. AF_12/2020</t>
  </si>
  <si>
    <t>97896</t>
  </si>
  <si>
    <t>CAIXA ENTERRADA HIDRÁULICA RETANGULAR, EM CONCRETO PRÉ-MOLDADO, DIMENSÕES INTERNAS: 0,4X0,4X0,4 M. AF_12/2020</t>
  </si>
  <si>
    <t>97897</t>
  </si>
  <si>
    <t>CAIXA ENTERRADA HIDRÁULICA RETANGULAR, EM CONCRETO PRÉ-MOLDADO, DIMENSÕES INTERNAS: 0,6X0,6X0,5 M. AF_12/2020</t>
  </si>
  <si>
    <t>97898</t>
  </si>
  <si>
    <t>CAIXA ENTERRADA HIDRÁULICA RETANGULAR, EM CONCRETO PRÉ-MOLDADO, DIMENSÕES INTERNAS: 0,8X0,8X0,5 M. AF_12/2020</t>
  </si>
  <si>
    <t>101795</t>
  </si>
  <si>
    <t>CAIXA ENTERRADA PARA INSTALAÇÕES TELEFÔNICAS TIPO R1, EM ALVENARIA COM BLOCOS DE CONCRETO, DIMENSÕES INTERNAS: 0,35X0,60X0,60 M, EXCLUINDO TAMPÃO. AF_12/2020</t>
  </si>
  <si>
    <t>101802</t>
  </si>
  <si>
    <t>CAIXA ENTERRADA RETENTORA DE AREIA RETANGULAR, EM ALVENARIA COM BLOCOS DE CONCRETO, DIMENSÕES INTERNAS: 1,00 X 1,00 X 1,20 M, EXCLUINDO TAMPÃO. AF_12/2020</t>
  </si>
  <si>
    <t>101803</t>
  </si>
  <si>
    <t>CAIXA ENTERRADA SEPARADORA DE ÓLEO RETANGULAR, EM ALVENARIA COM BLOCOS DE CONCRETO, DIMENSÕES INTERNAS: 0,6 X 0,6 X 1,00 M, EXCLUINDO TAMPÃO. AF_12/2020</t>
  </si>
  <si>
    <t>101804</t>
  </si>
  <si>
    <t>CAIXA ENTERRADA SEPARADORA DE ÓLEO RETANGULAR, EM ALVENARIA COM BLOCOS DE CONCRETO, DIMENSÕES INTERNAS: 0,8 X 0,8 X 1,00 M, EXCLUINDO TAMPÃO. AF_12/2020</t>
  </si>
  <si>
    <t>101805</t>
  </si>
  <si>
    <t>CAIXA ENTERRADA SEPARADORA DE ÓLEO RETANGULAR, EM ALVENARIA COM BLOCOS DE CONCRETO, DIMENSÕES INTERNAS: 1,00 X 1,00 X 1,00 M, EXCLUINDO TAMPÃO. AF_12/2020</t>
  </si>
  <si>
    <t>91937</t>
  </si>
  <si>
    <t>CAIXA OCTOGONAL 3" X 3", PVC, INSTALADA EM LAJE - FORNECIMENTO E INSTALAÇÃO. AF_12/2015</t>
  </si>
  <si>
    <t>92865</t>
  </si>
  <si>
    <t>CAIXA OCTOGONAL 4" X 4", METÁLICA, INSTALADA EM LAJE - FORNECIMENTO E INSTALAÇÃO. AF_12/2015</t>
  </si>
  <si>
    <t>91936</t>
  </si>
  <si>
    <t>CAIXA OCTOGONAL 4" X 4", PVC, INSTALADA EM LAJE - FORNECIMENTO E INSTALAÇÃO. AF_12/2015</t>
  </si>
  <si>
    <t>97961</t>
  </si>
  <si>
    <t>CAIXA PARA BOCA DE LOBO COMBINADA COM GRELHA RETANGULAR, EM ALVENARIA COM BLOCOS DE CONCRETO, DIMENSÕES INTERNAS: 1,3X1X1,2 M. AF_12/2020</t>
  </si>
  <si>
    <t>97951</t>
  </si>
  <si>
    <t>CAIXA PARA BOCA DE LOBO COMBINADA COM GRELHA RETANGULAR, EM ALVENARIA COM TIJOLOS CERÂMICOS MACIÇOS, DIMENSÕES INTERNAS: 1,3X1X1,2 M. AF_12/2020</t>
  </si>
  <si>
    <t>97973</t>
  </si>
  <si>
    <t>CAIXA PARA BOCA DE LOBO DUPLA COMBINADA COM GRELHA RETANGULAR, EM ALVENARIA COM BLOCOS DE CONCRETO, DIMENSÕES INTERNAS: 1,3X2,2X1,2 M. AF_12/2020</t>
  </si>
  <si>
    <t>97952</t>
  </si>
  <si>
    <t>CAIXA PARA BOCA DE LOBO DUPLA COMBINADA COM GRELHA RETANGULAR, EM ALVENARIA COM TIJOLOS CERÂMICOS MACIÇOS, DIMENSÕES INTERNAS: 1,3X2,2X1,2 M. AF_12/2020</t>
  </si>
  <si>
    <t>97957</t>
  </si>
  <si>
    <t>CAIXA PARA BOCA DE LOBO DUPLA RETANGULAR, EM ALVENARIA COM BLOCOS DE CONCRETO, DIMENSÕES INTERNAS: 0,6X2,2X1,2 M. AF_12/2020</t>
  </si>
  <si>
    <t>97950</t>
  </si>
  <si>
    <t>CAIXA PARA BOCA DE LOBO DUPLA RETANGULAR, EM ALVENARIA COM TIJOLOS CERÂMICOS MACIÇOS, DIMENSÕES INTERNAS: 0,6X2,2X1,2 M. AF_12/2020</t>
  </si>
  <si>
    <t>97936</t>
  </si>
  <si>
    <t>CAIXA PARA BOCA DE LOBO DUPLA RETANGULAR, EM CONCRETO PRÉ-MOLDADO, DIMENSÕES INTERNAS: 0,6X2,2X1,2 M. AF_12/2020</t>
  </si>
  <si>
    <t>97956</t>
  </si>
  <si>
    <t>CAIXA PARA BOCA DE LOBO SIMPLES RETANGULAR, EM ALVENARIA COM BLOCOS DE CONCRETO, DIMENSÕES INTERNAS: 0,6X1X1,2 M. AF_12/2020</t>
  </si>
  <si>
    <t>97949</t>
  </si>
  <si>
    <t>CAIXA PARA BOCA DE LOBO SIMPLES RETANGULAR, EM ALVENARIA COM TIJOLOS CERÂMICOS MACIÇOS, DIMENSÕES INTERNAS: 0,6X1X1,2 M. AF_12/2020</t>
  </si>
  <si>
    <t>97935</t>
  </si>
  <si>
    <t>CAIXA PARA BOCA DE LOBO SIMPLES RETANGULAR, EM CONCRETO PRÉ-MOLDADO, DIMENSÕES INTERNAS: 0,6X1,0X1,2 M. AF_12/2020</t>
  </si>
  <si>
    <t>92867</t>
  </si>
  <si>
    <t>CAIXA RETANGULAR 4" X 2" ALTA (2,00 M DO PISO), METÁLICA, INSTALADA EM PAREDE - FORNECIMENTO E INSTALAÇÃO. AF_12/2015</t>
  </si>
  <si>
    <t>91939</t>
  </si>
  <si>
    <t>CAIXA RETANGULAR 4" X 2" ALTA (2,00 M DO PISO), PVC, INSTALADA EM PAREDE - FORNECIMENTO E INSTALAÇÃO. AF_12/2015</t>
  </si>
  <si>
    <t>92869</t>
  </si>
  <si>
    <t>CAIXA RETANGULAR 4" X 2" BAIXA (0,30 M DO PISO), METÁLICA, INSTALADA EM PAREDE - FORNECIMENTO E INSTALAÇÃO. AF_12/2015</t>
  </si>
  <si>
    <t>91941</t>
  </si>
  <si>
    <t>CAIXA RETANGULAR 4" X 2" BAIXA (0,30 M DO PISO), PVC, INSTALADA EM PAREDE - FORNECIMENTO E INSTALAÇÃO. AF_12/2015</t>
  </si>
  <si>
    <t>92868</t>
  </si>
  <si>
    <t>CAIXA RETANGULAR 4" X 2" MÉDIA (1,30 M DO PISO), METÁLICA, INSTALADA EM PAREDE - FORNECIMENTO E INSTALAÇÃO. AF_12/2015</t>
  </si>
  <si>
    <t>91940</t>
  </si>
  <si>
    <t>CAIXA RETANGULAR 4" X 2" MÉDIA (1,30 M DO PISO), PVC, INSTALADA EM PAREDE - FORNECIMENTO E INSTALAÇÃO. AF_12/2015</t>
  </si>
  <si>
    <t>92870</t>
  </si>
  <si>
    <t>CAIXA RETANGULAR 4" X 4" ALTA (2,00 M DO PISO), METÁLICA, INSTALADA EM PAREDE - FORNECIMENTO E INSTALAÇÃO. AF_12/2015</t>
  </si>
  <si>
    <t>91942</t>
  </si>
  <si>
    <t>CAIXA RETANGULAR 4" X 4" ALTA (2,00 M DO PISO), PVC, INSTALADA EM PAREDE - FORNECIMENTO E INSTALAÇÃO. AF_12/2015</t>
  </si>
  <si>
    <t>92872</t>
  </si>
  <si>
    <t>CAIXA RETANGULAR 4" X 4" BAIXA (0,30 M DO PISO), METÁLICA, INSTALADA EM PAREDE - FORNECIMENTO E INSTALAÇÃO. AF_12/2015</t>
  </si>
  <si>
    <t>91944</t>
  </si>
  <si>
    <t>CAIXA RETANGULAR 4" X 4" BAIXA (0,30 M DO PISO), PVC, INSTALADA EM PAREDE - FORNECIMENTO E INSTALAÇÃO. AF_12/2015</t>
  </si>
  <si>
    <t>92871</t>
  </si>
  <si>
    <t>CAIXA RETANGULAR 4" X 4" MÉDIA (1,30 M DO PISO), METÁLICA, INSTALADA EM PAREDE - FORNECIMENTO E INSTALAÇÃO. AF_12/2015</t>
  </si>
  <si>
    <t>91943</t>
  </si>
  <si>
    <t>CAIXA RETANGULAR 4" X 4" MÉDIA (1,30 M DO PISO), PVC, INSTALADA EM PAREDE - FORNECIMENTO E INSTALAÇÃO. AF_12/2015</t>
  </si>
  <si>
    <t>92866</t>
  </si>
  <si>
    <t>CAIXA SEXTAVADA 3" X 3", METÁLICA, INSTALADA EM LAJE - FORNECIMENTO E INSTALAÇÃO. AF_12/2015</t>
  </si>
  <si>
    <t>89482</t>
  </si>
  <si>
    <t>CAIXA SIFONADA, PVC, DN 100 X 100 X 50 MM, FORNECIDA E INSTALADA EM RAMAIS DE ENCAMINHAMENTO DE ÁGUA PLUVIAL. AF_12/2014</t>
  </si>
  <si>
    <t>89707</t>
  </si>
  <si>
    <t>CAIXA SIFONADA, PVC, DN 100 X 100 X 50 MM, JUNTA ELÁSTICA, FORNECIDA E INSTALADA EM RAMAL DE DESCARGA OU EM RAMAL DE ESGOTO SANITÁRIO. AF_12/2014</t>
  </si>
  <si>
    <t>89491</t>
  </si>
  <si>
    <t>CAIXA SIFONADA, PVC, DN 150 X 185 X 75 MM, FORNECIDA E INSTALADA EM RAMAIS DE ENCAMINHAMENTO DE ÁGUA PLUVIAL. AF_12/2014</t>
  </si>
  <si>
    <t>89708</t>
  </si>
  <si>
    <t>CAIXA SIFONADA, PVC, DN 150 X 185 X 75 MM, JUNTA ELÁSTICA, FORNECIDA E INSTALADA EM RAMAL DE DESCARGA OU EM RAMAL DE ESGOTO SANITÁRIO. AF_12/2014</t>
  </si>
  <si>
    <t>101394</t>
  </si>
  <si>
    <t>CALCETEIRO COM ENCARGOS COMPLEMENTARES</t>
  </si>
  <si>
    <t>88260</t>
  </si>
  <si>
    <t>102809</t>
  </si>
  <si>
    <t>CALDEIRA A GÁS COM TERMOSTATO, CAPACIDADE 100 LITROS - MATERIAIS NA OPERAÇÃO. AF_04/2019</t>
  </si>
  <si>
    <t>100434</t>
  </si>
  <si>
    <t>CALHA DE BEIRAL, SEMICIRCULAR DE PVC, DIAMETRO 125 MM, INCLUINDO CABECEIRAS, EMENDAS, BOCAIS, SUPORTES E VEDAÇÕES, EXCLUINDO CONDUTORES, INCLUSO TRANSPORTE VERTICAL. AF_07/2019</t>
  </si>
  <si>
    <t>94229</t>
  </si>
  <si>
    <t>CALHA EM CHAPA DE AÇO GALVANIZADO NÚMERO 24, DESENVOLVIMENTO DE 100 CM, INCLUSO TRANSPORTE VERTICAL. AF_07/2019</t>
  </si>
  <si>
    <t>94227</t>
  </si>
  <si>
    <t>CALHA EM CHAPA DE AÇO GALVANIZADO NÚMERO 24, DESENVOLVIMENTO DE 33 CM, INCLUSO TRANSPORTE VERTICAL. AF_07/2019</t>
  </si>
  <si>
    <t>94228</t>
  </si>
  <si>
    <t>CALHA EM CHAPA DE AÇO GALVANIZADO NÚMERO 24, DESENVOLVIMENTO DE 50 CM, INCLUSO TRANSPORTE VERTICAL. AF_07/2019</t>
  </si>
  <si>
    <t>97087</t>
  </si>
  <si>
    <t>CAMADA SEPARADORA PARA EXECUÇÃO DE RADIER, PISO DE CONCRETO OU LAJE SOBRE SOLO, EM LONA PLÁSTICA. AF_09/2021</t>
  </si>
  <si>
    <t>91387</t>
  </si>
  <si>
    <t>CAMINHÃO BASCULANTE 10 M3, TRUCADO CABINE SIMPLES, PESO BRUTO TOTAL 23.000 KG, CARGA ÚTIL MÁXIMA 15.935 KG, DISTÂNCIA ENTRE EIXOS 4,80 M, POTÊNCIA 230 CV INCLUSIVE CAÇAMBA METÁLICA - CHI DIURNO. AF_06/2014</t>
  </si>
  <si>
    <t>91386</t>
  </si>
  <si>
    <t>CAMINHÃO BASCULANTE 10 M3, TRUCADO CABINE SIMPLES, PESO BRUTO TOTAL 23.000 KG, CARGA ÚTIL MÁXIMA 15.935 KG, DISTÂNCIA ENTRE EIXOS 4,80 M, POTÊNCIA 230 CV INCLUSIVE CAÇAMBA METÁLICA - CHP DIURNO. AF_06/2014</t>
  </si>
  <si>
    <t>91380</t>
  </si>
  <si>
    <t>CAMINHÃO BASCULANTE 10 M3, TRUCADO CABINE SIMPLES, PESO BRUTO TOTAL 23.000 KG, CARGA ÚTIL MÁXIMA 15.935 KG, DISTÂNCIA ENTRE EIXOS 4,80 M, POTÊNCIA 230 CV INCLUSIVE CAÇAMBA METÁLICA - DEPRECIAÇÃO. AF_06/2014</t>
  </si>
  <si>
    <t>91382</t>
  </si>
  <si>
    <t>CAMINHÃO BASCULANTE 10 M3, TRUCADO CABINE SIMPLES, PESO BRUTO TOTAL 23.000 KG, CARGA ÚTIL MÁXIMA 15.935 KG, DISTÂNCIA ENTRE EIXOS 4,80 M, POTÊNCIA 230 CV INCLUSIVE CAÇAMBA METÁLICA - IMPOSTOS E SEGUROS. AF_06/2014</t>
  </si>
  <si>
    <t>91381</t>
  </si>
  <si>
    <t>CAMINHÃO BASCULANTE 10 M3, TRUCADO CABINE SIMPLES, PESO BRUTO TOTAL 23.000 KG, CARGA ÚTIL MÁXIMA 15.935 KG, DISTÂNCIA ENTRE EIXOS 4,80 M, POTÊNCIA 230 CV INCLUSIVE CAÇAMBA METÁLICA - JUROS. AF_06/2014</t>
  </si>
  <si>
    <t>91383</t>
  </si>
  <si>
    <t>CAMINHÃO BASCULANTE 10 M3, TRUCADO CABINE SIMPLES, PESO BRUTO TOTAL 23.000 KG, CARGA ÚTIL MÁXIMA 15.935 KG, DISTÂNCIA ENTRE EIXOS 4,80 M, POTÊNCIA 230 CV INCLUSIVE CAÇAMBA METÁLICA - MANUTENÇÃO. AF_06/2014</t>
  </si>
  <si>
    <t>91384</t>
  </si>
  <si>
    <t>CAMINHÃO BASCULANTE 10 M3, TRUCADO CABINE SIMPLES, PESO BRUTO TOTAL 23.000 KG, CARGA ÚTIL MÁXIMA 15.935 KG, DISTÂNCIA ENTRE EIXOS 4,80 M, POTÊNCIA 230 CV INCLUSIVE CAÇAMBA METÁLICA - MATERIAIS NA OPERAÇÃO. AF_06/2014</t>
  </si>
  <si>
    <t>96036</t>
  </si>
  <si>
    <t>CAMINHÃO BASCULANTE 10 M3, TRUCADO, POTÊNCIA 230 CV, INCLUSIVE CAÇAMBA METÁLICA, COM DISTRIBUIDOR DE AGREGADOS ACOPLADO - CHI DIURNO. AF_02/2017</t>
  </si>
  <si>
    <t>96035</t>
  </si>
  <si>
    <t>CAMINHÃO BASCULANTE 10 M3, TRUCADO, POTÊNCIA 230 CV, INCLUSIVE CAÇAMBA METÁLICA, COM DISTRIBUIDOR DE AGREGADOS ACOPLADO - CHP DIURNO. AF_02/2017</t>
  </si>
  <si>
    <t>96030</t>
  </si>
  <si>
    <t>CAMINHÃO BASCULANTE 10 M3, TRUCADO, POTÊNCIA 230 CV, INCLUSIVE CAÇAMBA METÁLICA, COM DISTRIBUIDOR DE AGREGADOS ACOPLADO - DEPRECIAÇÃO. AF_02/2017</t>
  </si>
  <si>
    <t>96032</t>
  </si>
  <si>
    <t>CAMINHÃO BASCULANTE 10 M3, TRUCADO, POTÊNCIA 230 CV, INCLUSIVE CAÇAMBA METÁLICA, COM DISTRIBUIDOR DE AGREGADOS ACOPLADO - IMPOSTOS E SEGUROS. AF_02/2017</t>
  </si>
  <si>
    <t>96031</t>
  </si>
  <si>
    <t>CAMINHÃO BASCULANTE 10 M3, TRUCADO, POTÊNCIA 230 CV, INCLUSIVE CAÇAMBA METÁLICA, COM DISTRIBUIDOR DE AGREGADOS ACOPLADO - JUROS. AF_02/2017</t>
  </si>
  <si>
    <t>96033</t>
  </si>
  <si>
    <t>CAMINHÃO BASCULANTE 10 M3, TRUCADO, POTÊNCIA 230 CV, INCLUSIVE CAÇAMBA METÁLICA, COM DISTRIBUIDOR DE AGREGADOS ACOPLADO - MANUTENÇÃO. AF_02/2017</t>
  </si>
  <si>
    <t>96034</t>
  </si>
  <si>
    <t>CAMINHÃO BASCULANTE 10 M3, TRUCADO, POTÊNCIA 230 CV, INCLUSIVE CAÇAMBA METÁLICA, COM DISTRIBUIDOR DE AGREGADOS ACOPLADO - MATERIAIS NA OPERAÇÃO. AF_02/2017</t>
  </si>
  <si>
    <t>89877</t>
  </si>
  <si>
    <t>CAMINHÃO BASCULANTE 14 M3, COM CAVALO MECÂNICO DE CAPACIDADE MÁXIMA DE TRAÇÃO COMBINADO DE 36000 KG, POTÊNCIA 286 CV, INCLUSIVE SEMIREBOQUE COM CAÇAMBA METÁLICA - CHI DIURNO. AF_12/2014</t>
  </si>
  <si>
    <t>89876</t>
  </si>
  <si>
    <t>CAMINHÃO BASCULANTE 14 M3, COM CAVALO MECÂNICO DE CAPACIDADE MÁXIMA DE TRAÇÃO COMBINADO DE 36000 KG, POTÊNCIA 286 CV, INCLUSIVE SEMIREBOQUE COM CAÇAMBA METÁLICA - CHP DIURNO. AF_12/2014</t>
  </si>
  <si>
    <t>89870</t>
  </si>
  <si>
    <t>CAMINHÃO BASCULANTE 14 M3, COM CAVALO MECÂNICO DE CAPACIDADE MÁXIMA DE TRAÇÃO COMBINADO DE 36000 KG, POTÊNCIA 286 CV, INCLUSIVE SEMIREBOQUE COM CAÇAMBA METÁLICA - DEPRECIAÇÃO. AF_12/2014</t>
  </si>
  <si>
    <t>89872</t>
  </si>
  <si>
    <t>CAMINHÃO BASCULANTE 14 M3, COM CAVALO MECÂNICO DE CAPACIDADE MÁXIMA DE TRAÇÃO COMBINADO DE 36000 KG, POTÊNCIA 286 CV, INCLUSIVE SEMIREBOQUE COM CAÇAMBA METÁLICA - IMPOSTOS E SEGUROS. AF_12/2014</t>
  </si>
  <si>
    <t>89871</t>
  </si>
  <si>
    <t>CAMINHÃO BASCULANTE 14 M3, COM CAVALO MECÂNICO DE CAPACIDADE MÁXIMA DE TRAÇÃO COMBINADO DE 36000 KG, POTÊNCIA 286 CV, INCLUSIVE SEMIREBOQUE COM CAÇAMBA METÁLICA - JUROS. AF_12/2014</t>
  </si>
  <si>
    <t>89873</t>
  </si>
  <si>
    <t>CAMINHÃO BASCULANTE 14 M3, COM CAVALO MECÂNICO DE CAPACIDADE MÁXIMA DE TRAÇÃO COMBINADO DE 36000 KG, POTÊNCIA 286 CV, INCLUSIVE SEMIREBOQUE COM CAÇAMBA METÁLICA - MANUTENÇÃO. AF_12/2014</t>
  </si>
  <si>
    <t>89874</t>
  </si>
  <si>
    <t>CAMINHÃO BASCULANTE 14 M3, COM CAVALO MECÂNICO DE CAPACIDADE MÁXIMA DE TRAÇÃO COMBINADO DE 36000 KG, POTÊNCIA 286 CV, INCLUSIVE SEMIREBOQUE COM CAÇAMBA METÁLICA - MATERIAIS NA OPERAÇÃO. AF_12/2014</t>
  </si>
  <si>
    <t>89884</t>
  </si>
  <si>
    <t>CAMINHÃO BASCULANTE 18 M3, COM CAVALO MECÂNICO DE CAPACIDADE MÁXIMA DE TRAÇÃO COMBINADO DE 45000 KG, POTÊNCIA 330 CV, INCLUSIVE SEMIREBOQUE COM CAÇAMBA METÁLICA - CHI DIURNO. AF_12/2014</t>
  </si>
  <si>
    <t>89883</t>
  </si>
  <si>
    <t>CAMINHÃO BASCULANTE 18 M3, COM CAVALO MECÂNICO DE CAPACIDADE MÁXIMA DE TRAÇÃO COMBINADO DE 45000 KG, POTÊNCIA 330 CV, INCLUSIVE SEMIREBOQUE COM CAÇAMBA METÁLICA - CHP DIURNO. AF_12/2014</t>
  </si>
  <si>
    <t>89878</t>
  </si>
  <si>
    <t>CAMINHÃO BASCULANTE 18 M3, COM CAVALO MECÂNICO DE CAPACIDADE MÁXIMA DE TRAÇÃO COMBINADO DE 45000 KG, POTÊNCIA 330 CV, INCLUSIVE SEMIREBOQUE COM CAÇAMBA METÁLICA - DEPRECIAÇÃO. AF_12/2014</t>
  </si>
  <si>
    <t>89880</t>
  </si>
  <si>
    <t>CAMINHÃO BASCULANTE 18 M3, COM CAVALO MECÂNICO DE CAPACIDADE MÁXIMA DE TRAÇÃO COMBINADO DE 45000 KG, POTÊNCIA 330 CV, INCLUSIVE SEMIREBOQUE COM CAÇAMBA METÁLICA - IMPOSTOS E SEGUROS. AF_12/2014</t>
  </si>
  <si>
    <t>89879</t>
  </si>
  <si>
    <t>CAMINHÃO BASCULANTE 18 M3, COM CAVALO MECÂNICO DE CAPACIDADE MÁXIMA DE TRAÇÃO COMBINADO DE 45000 KG, POTÊNCIA 330 CV, INCLUSIVE SEMIREBOQUE COM CAÇAMBA METÁLICA - JUROS. AF_12/2014</t>
  </si>
  <si>
    <t>89881</t>
  </si>
  <si>
    <t>CAMINHÃO BASCULANTE 18 M3, COM CAVALO MECÂNICO DE CAPACIDADE MÁXIMA DE TRAÇÃO COMBINADO DE 45000 KG, POTÊNCIA 330 CV, INCLUSIVE SEMIREBOQUE COM CAÇAMBA METÁLICA - MANUTENÇÃO. AF_12/2014</t>
  </si>
  <si>
    <t>89882</t>
  </si>
  <si>
    <t>CAMINHÃO BASCULANTE 18 M3, COM CAVALO MECÂNICO DE CAPACIDADE MÁXIMA DE TRAÇÃO COMBINADO DE 45000 KG, POTÊNCIA 330 CV, INCLUSIVE SEMIREBOQUE COM CAÇAMBA METÁLICA - MATERIAIS NA OPERAÇÃO. AF_12/2014</t>
  </si>
  <si>
    <t>67827</t>
  </si>
  <si>
    <t>CAMINHÃO BASCULANTE 6 M3 TOCO, PESO BRUTO TOTAL 16.000 KG, CARGA ÚTIL MÁXIMA 11.130 KG, DISTÂNCIA ENTRE EIXOS 5,36 M, POTÊNCIA 185 CV, INCLUSIVE CAÇAMBA METÁLICA - CHI DIURNO. AF_06/2014</t>
  </si>
  <si>
    <t>67826</t>
  </si>
  <si>
    <t>CAMINHÃO BASCULANTE 6 M3 TOCO, PESO BRUTO TOTAL 16.000 KG, CARGA ÚTIL MÁXIMA 11.130 KG, DISTÂNCIA ENTRE EIXOS 5,36 M, POTÊNCIA 185 CV, INCLUSIVE CAÇAMBA METÁLICA - CHP DIURNO. AF_06/2014</t>
  </si>
  <si>
    <t>7058</t>
  </si>
  <si>
    <t>CAMINHÃO BASCULANTE 6 M3 TOCO, PESO BRUTO TOTAL 16.000 KG, CARGA ÚTIL MÁXIMA 11.130 KG, DISTÂNCIA ENTRE EIXOS 5,36 M, POTÊNCIA 185 CV, INCLUSIVE CAÇAMBA METÁLICA - DEPRECIAÇÃO. AF_06/2014</t>
  </si>
  <si>
    <t>91402</t>
  </si>
  <si>
    <t>CAMINHÃO BASCULANTE 6 M3 TOCO, PESO BRUTO TOTAL 16.000 KG, CARGA ÚTIL MÁXIMA 11.130 KG, DISTÂNCIA ENTRE EIXOS 5,36 M, POTÊNCIA 185 CV, INCLUSIVE CAÇAMBA METÁLICA - IMPOSTOS E SEGUROS. AF_06/2014</t>
  </si>
  <si>
    <t>7059</t>
  </si>
  <si>
    <t>CAMINHÃO BASCULANTE 6 M3 TOCO, PESO BRUTO TOTAL 16.000 KG, CARGA ÚTIL MÁXIMA 11.130 KG, DISTÂNCIA ENTRE EIXOS 5,36 M, POTÊNCIA 185 CV, INCLUSIVE CAÇAMBA METÁLICA - JUROS. AF_06/2014</t>
  </si>
  <si>
    <t>7060</t>
  </si>
  <si>
    <t>CAMINHÃO BASCULANTE 6 M3 TOCO, PESO BRUTO TOTAL 16.000 KG, CARGA ÚTIL MÁXIMA 11.130 KG, DISTÂNCIA ENTRE EIXOS 5,36 M, POTÊNCIA 185 CV, INCLUSIVE CAÇAMBA METÁLICA - MANUTENÇÃO. AF_06/2014</t>
  </si>
  <si>
    <t>7061</t>
  </si>
  <si>
    <t>CAMINHÃO BASCULANTE 6 M3 TOCO, PESO BRUTO TOTAL 16.000 KG, CARGA ÚTIL MÁXIMA 11.130 KG, DISTÂNCIA ENTRE EIXOS 5,36 M, POTÊNCIA 185 CV, INCLUSIVE CAÇAMBA METÁLICA - MATERIAIS NA OPERAÇÃO. AF_06/2014</t>
  </si>
  <si>
    <t>5961</t>
  </si>
  <si>
    <t>CAMINHÃO BASCULANTE 6 M3, PESO BRUTO TOTAL 16.000 KG, CARGA ÚTIL MÁXIMA 13.071 KG, DISTÂNCIA ENTRE EIXOS 4,80 M, POTÊNCIA 230 CV INCLUSIVE CAÇAMBA METÁLICA - CHI DIURNO. AF_06/2014</t>
  </si>
  <si>
    <t>5811</t>
  </si>
  <si>
    <t>CAMINHÃO BASCULANTE 6 M3, PESO BRUTO TOTAL 16.000 KG, CARGA ÚTIL MÁXIMA 13.071 KG, DISTÂNCIA ENTRE EIXOS 4,80 M, POTÊNCIA 230 CV INCLUSIVE CAÇAMBA METÁLICA - CHP DIURNO. AF_06/2014</t>
  </si>
  <si>
    <t>91367</t>
  </si>
  <si>
    <t>CAMINHÃO BASCULANTE 6 M3, PESO BRUTO TOTAL 16.000 KG, CARGA ÚTIL MÁXIMA 13.071 KG, DISTÂNCIA ENTRE EIXOS 4,80 M, POTÊNCIA 230 CV INCLUSIVE CAÇAMBA METÁLICA - DEPRECIAÇÃO. AF_06/2014</t>
  </si>
  <si>
    <t>91369</t>
  </si>
  <si>
    <t>CAMINHÃO BASCULANTE 6 M3, PESO BRUTO TOTAL 16.000 KG, CARGA ÚTIL MÁXIMA 13.071 KG, DISTÂNCIA ENTRE EIXOS 4,80 M, POTÊNCIA 230 CV INCLUSIVE CAÇAMBA METÁLICA - IMPOSTOS E SEGUROS. AF_06/2014</t>
  </si>
  <si>
    <t>91368</t>
  </si>
  <si>
    <t>CAMINHÃO BASCULANTE 6 M3, PESO BRUTO TOTAL 16.000 KG, CARGA ÚTIL MÁXIMA 13.071 KG, DISTÂNCIA ENTRE EIXOS 4,80 M, POTÊNCIA 230 CV INCLUSIVE CAÇAMBA METÁLICA - JUROS. AF_06/2014</t>
  </si>
  <si>
    <t>5695</t>
  </si>
  <si>
    <t>CAMINHÃO BASCULANTE 6 M3, PESO BRUTO TOTAL 16.000 KG, CARGA ÚTIL MÁXIMA 13.071 KG, DISTÂNCIA ENTRE EIXOS 4,80 M, POTÊNCIA 230 CV INCLUSIVE CAÇAMBA METÁLICA - MANUTENÇÃO. AF_06/2014</t>
  </si>
  <si>
    <t>53792</t>
  </si>
  <si>
    <t>CAMINHÃO BASCULANTE 6 M3, PESO BRUTO TOTAL 16.000 KG, CARGA ÚTIL MÁXIMA 13.071 KG, DISTÂNCIA ENTRE EIXOS 4,80 M, POTÊNCIA 230 CV INCLUSIVE CAÇAMBA METÁLICA - MATERIAIS NA OPERAÇÃO. AF_06/2014</t>
  </si>
  <si>
    <t>92243</t>
  </si>
  <si>
    <t>CAMINHÃO DE TRANSPORTE DE MATERIAL ASFÁLTICO 20.000 L, COM CAVALO MECÂNICO DE CAPACIDADE MÁXIMA DE TRAÇÃO COMBINADO DE 45.000 KG, POTÊNCIA 330 CV, INCLUSIVE TANQUE DE ASFALTO COM MAÇARICO - CHI DIURNO. AF_12/2015</t>
  </si>
  <si>
    <t>92242</t>
  </si>
  <si>
    <t>CAMINHÃO DE TRANSPORTE DE MATERIAL ASFÁLTICO 20.000 L, COM CAVALO MECÂNICO DE CAPACIDADE MÁXIMA DE TRAÇÃO COMBINADO DE 45.000 KG, POTÊNCIA 330 CV, INCLUSIVE TANQUE DE ASFALTO COM MAÇARICO - CHP DIURNO. AF_12/2015</t>
  </si>
  <si>
    <t>92237</t>
  </si>
  <si>
    <t>CAMINHÃO DE TRANSPORTE DE MATERIAL ASFÁLTICO 20.000 L, COM CAVALO MECÂNICO DE CAPACIDADE MÁXIMA DE TRAÇÃO COMBINADO DE 45.000 KG, POTÊNCIA 330 CV, INCLUSIVE TANQUE DE ASFALTO COM MAÇARICO - DEPRECIAÇÃO. AF_12/2015</t>
  </si>
  <si>
    <t>92239</t>
  </si>
  <si>
    <t>CAMINHÃO DE TRANSPORTE DE MATERIAL ASFÁLTICO 20.000 L, COM CAVALO MECÂNICO DE CAPACIDADE MÁXIMA DE TRAÇÃO COMBINADO DE 45.000 KG, POTÊNCIA 330 CV, INCLUSIVE TANQUE DE ASFALTO COM MAÇARICO - IMPOSTOS E SEGUROS. AF_12/2015</t>
  </si>
  <si>
    <t>92238</t>
  </si>
  <si>
    <t>CAMINHÃO DE TRANSPORTE DE MATERIAL ASFÁLTICO 20.000 L, COM CAVALO MECÂNICO DE CAPACIDADE MÁXIMA DE TRAÇÃO COMBINADO DE 45.000 KG, POTÊNCIA 330 CV, INCLUSIVE TANQUE DE ASFALTO COM MAÇARICO - JUROS. AF_12/2015</t>
  </si>
  <si>
    <t>92240</t>
  </si>
  <si>
    <t>CAMINHÃO DE TRANSPORTE DE MATERIAL ASFÁLTICO 20.000 L, COM CAVALO MECÂNICO DE CAPACIDADE MÁXIMA DE TRAÇÃO COMBINADO DE 45.000 KG, POTÊNCIA 330 CV, INCLUSIVE TANQUE DE ASFALTO COM MAÇARICO - MANUTENÇÃO. AF_12/2015</t>
  </si>
  <si>
    <t>92241</t>
  </si>
  <si>
    <t>CAMINHÃO DE TRANSPORTE DE MATERIAL ASFÁLTICO 20.000 L, COM CAVALO MECÂNICO DE CAPACIDADE MÁXIMA DE TRAÇÃO COMBINADO DE 45.000 KG, POTÊNCIA 330 CV, INCLUSIVE TANQUE DE ASFALTO COM MAÇARICO - MATERIAIS NA OPERAÇÃO. AF_12/2015</t>
  </si>
  <si>
    <t>91646</t>
  </si>
  <si>
    <t>CAMINHÃO DE TRANSPORTE DE MATERIAL ASFÁLTICO 30.000 L, COM CAVALO MECÂNICO DE CAPACIDADE MÁXIMA DE TRAÇÃO COMBINADO DE 66.000 KG, POTÊNCIA 360 CV, INCLUSIVE TANQUE DE ASFALTO COM SERPENTINA - CHI DIURNO. AF_08/2015</t>
  </si>
  <si>
    <t>91645</t>
  </si>
  <si>
    <t>CAMINHÃO DE TRANSPORTE DE MATERIAL ASFÁLTICO 30.000 L, COM CAVALO MECÂNICO DE CAPACIDADE MÁXIMA DE TRAÇÃO COMBINADO DE 66.000 KG, POTÊNCIA 360 CV, INCLUSIVE TANQUE DE ASFALTO COM SERPENTINA - CHP DIURNO. AF_08/2015</t>
  </si>
  <si>
    <t>91640</t>
  </si>
  <si>
    <t>CAMINHÃO DE TRANSPORTE DE MATERIAL ASFÁLTICO 30.000 L, COM CAVALO MECÂNICO DE CAPACIDADE MÁXIMA DE TRAÇÃO COMBINADO DE 66.000 KG, POTÊNCIA 360 CV, INCLUSIVE TANQUE DE ASFALTO COM SERPENTINA - DEPRECIAÇÃO. AF_08/2015</t>
  </si>
  <si>
    <t>91642</t>
  </si>
  <si>
    <t>CAMINHÃO DE TRANSPORTE DE MATERIAL ASFÁLTICO 30.000 L, COM CAVALO MECÂNICO DE CAPACIDADE MÁXIMA DE TRAÇÃO COMBINADO DE 66.000 KG, POTÊNCIA 360 CV, INCLUSIVE TANQUE DE ASFALTO COM SERPENTINA - IMPOSTOS E SEGUROS. AF_08/2015</t>
  </si>
  <si>
    <t>91641</t>
  </si>
  <si>
    <t>CAMINHÃO DE TRANSPORTE DE MATERIAL ASFÁLTICO 30.000 L, COM CAVALO MECÂNICO DE CAPACIDADE MÁXIMA DE TRAÇÃO COMBINADO DE 66.000 KG, POTÊNCIA 360 CV, INCLUSIVE TANQUE DE ASFALTO COM SERPENTINA - JUROS. AF_08/2015</t>
  </si>
  <si>
    <t>91643</t>
  </si>
  <si>
    <t>CAMINHÃO DE TRANSPORTE DE MATERIAL ASFÁLTICO 30.000 L, COM CAVALO MECÂNICO DE CAPACIDADE MÁXIMA DE TRAÇÃO COMBINADO DE 66.000 KG, POTÊNCIA 360 CV, INCLUSIVE TANQUE DE ASFALTO COM SERPENTINA - MANUTENÇÃO. AF_08/2015</t>
  </si>
  <si>
    <t>91644</t>
  </si>
  <si>
    <t>CAMINHÃO DE TRANSPORTE DE MATERIAL ASFÁLTICO 30.000 L, COM CAVALO MECÂNICO DE CAPACIDADE MÁXIMA DE TRAÇÃO COMBINADO DE 66.000 KG, POTÊNCIA 360 CV, INCLUSIVE TANQUE DE ASFALTO COM SERPENTINA - MATERIAIS NA OPERAÇÃO. AF_08/2015</t>
  </si>
  <si>
    <t>92105</t>
  </si>
  <si>
    <t>CAMINHÃO PARA EQUIPAMENTO DE LIMPEZA A SUCÇÃO COM CAMINHÃO TRUCADO DE PESO BRUTO TOTAL 23000 KG, CARGA ÚTIL MÁX. 15935 KG, DISTÂNCIA ENTRE EIXOS 4,80 M, POTÊNCIA 230 CV, INCLUSIVE LIMPADORA A SUCÇÃO, TANQUE 12000 L - MATERIAIS NA OPERAÇÃO. AF_11/2015</t>
  </si>
  <si>
    <t>92107</t>
  </si>
  <si>
    <t>CAMINHÃO PARA EQUIPAMENTO DE LIMPEZA A SUCÇÃO COM CAMINHÃO TRUCADO DE PESO BRUTO TOTAL 23000 KG, CARGA ÚTIL MÁXIMA 15935 KG, DISTÂNCIA ENTRE EIXOS 4,80 M, POTÊNCIA 230 CV, INCLUSIVE LIMPADORA A SUCÇÃO, TANQUE 12000 L - CHI DIURNO. AF_11/2015</t>
  </si>
  <si>
    <t>92101</t>
  </si>
  <si>
    <t>CAMINHÃO PARA EQUIPAMENTO DE LIMPEZA A SUCÇÃO COM CAMINHÃO TRUCADO DE PESO BRUTO TOTAL 23000 KG, CARGA ÚTIL MÁXIMA 15935 KG, DISTÂNCIA ENTRE EIXOS 4,80 M, POTÊNCIA 230 CV, INCLUSIVE LIMPADORA A SUCÇÃO, TANQUE 12000 L - DEPRECIAÇÃO. AF_11/2015</t>
  </si>
  <si>
    <t>92103</t>
  </si>
  <si>
    <t>CAMINHÃO PARA EQUIPAMENTO DE LIMPEZA A SUCÇÃO COM CAMINHÃO TRUCADO DE PESO BRUTO TOTAL 23000 KG, CARGA ÚTIL MÁXIMA 15935 KG, DISTÂNCIA ENTRE EIXOS 4,80 M, POTÊNCIA 230 CV, INCLUSIVE LIMPADORA A SUCÇÃO, TANQUE 12000 L - IMPOSTOS E SEGUROS. AF_11/2015</t>
  </si>
  <si>
    <t>92102</t>
  </si>
  <si>
    <t>CAMINHÃO PARA EQUIPAMENTO DE LIMPEZA A SUCÇÃO COM CAMINHÃO TRUCADO DE PESO BRUTO TOTAL 23000 KG, CARGA ÚTIL MÁXIMA 15935 KG, DISTÂNCIA ENTRE EIXOS 4,80 M, POTÊNCIA 230 CV, INCLUSIVE LIMPADORA A SUCÇÃO, TANQUE 12000 L - JUROS. AF_11/2015</t>
  </si>
  <si>
    <t>92104</t>
  </si>
  <si>
    <t>CAMINHÃO PARA EQUIPAMENTO DE LIMPEZA A SUCÇÃO COM CAMINHÃO TRUCADO DE PESO BRUTO TOTAL 23000 KG, CARGA ÚTIL MÁXIMA 15935 KG, DISTÂNCIA ENTRE EIXOS 4,80 M, POTÊNCIA 230 CV, INCLUSIVE LIMPADORA A SUCÇÃO, TANQUE 12000 L - MANUTENÇÃO. AF_11/2015</t>
  </si>
  <si>
    <t>92106</t>
  </si>
  <si>
    <t>CAMINHÃO PARA EQUIPAMENTO DE LIMPEZA A SUCÇÃO, COM CAMINHÃO TRUCADO DE PESO BRUTO TOTAL 23000 KG, CARGA ÚTIL MÁXIMA 15935 KG, DISTÂNCIA ENTRE EIXOS 4,80 M, POTÊNCIA 230 CV, INCLUSIVE LIMPADORA A SUCÇÃO, TANQUE 12000 L - CHP DIURNO. AF_11/2015</t>
  </si>
  <si>
    <t>5903</t>
  </si>
  <si>
    <t>CAMINHÃO PIPA 10.000 L TRUCADO, PESO BRUTO TOTAL 23.000 KG, CARGA ÚTIL MÁXIMA 15.935 KG, DISTÂNCIA ENTRE EIXOS 4,8 M, POTÊNCIA 230 CV, INCLUSIVE TANQUE DE AÇO PARA TRANSPORTE DE ÁGUA - CHI DIURNO. AF_06/2014</t>
  </si>
  <si>
    <t>5901</t>
  </si>
  <si>
    <t>CAMINHÃO PIPA 10.000 L TRUCADO, PESO BRUTO TOTAL 23.000 KG, CARGA ÚTIL MÁXIMA 15.935 KG, DISTÂNCIA ENTRE EIXOS 4,8 M, POTÊNCIA 230 CV, INCLUSIVE TANQUE DE AÇO PARA TRANSPORTE DE ÁGUA - CHP DIURNO. AF_06/2014</t>
  </si>
  <si>
    <t>91396</t>
  </si>
  <si>
    <t>CAMINHÃO PIPA 10.000 L TRUCADO, PESO BRUTO TOTAL 23.000 KG, CARGA ÚTIL MÁXIMA 15.935 KG, DISTÂNCIA ENTRE EIXOS 4,8 M, POTÊNCIA 230 CV, INCLUSIVE TANQUE DE AÇO PARA TRANSPORTE DE ÁGUA - DEPRECIAÇÃO. AF_06/2014</t>
  </si>
  <si>
    <t>91398</t>
  </si>
  <si>
    <t>CAMINHÃO PIPA 10.000 L TRUCADO, PESO BRUTO TOTAL 23.000 KG, CARGA ÚTIL MÁXIMA 15.935 KG, DISTÂNCIA ENTRE EIXOS 4,8 M, POTÊNCIA 230 CV, INCLUSIVE TANQUE DE AÇO PARA TRANSPORTE DE ÁGUA - IMPOSTOS E SEGUROS. AF_06/2014</t>
  </si>
  <si>
    <t>91397</t>
  </si>
  <si>
    <t>CAMINHÃO PIPA 10.000 L TRUCADO, PESO BRUTO TOTAL 23.000 KG, CARGA ÚTIL MÁXIMA 15.935 KG, DISTÂNCIA ENTRE EIXOS 4,8 M, POTÊNCIA 230 CV, INCLUSIVE TANQUE DE AÇO PARA TRANSPORTE DE ÁGUA - JUROS. AF_06/2014</t>
  </si>
  <si>
    <t>5763</t>
  </si>
  <si>
    <t>CAMINHÃO PIPA 10.000 L TRUCADO, PESO BRUTO TOTAL 23.000 KG, CARGA ÚTIL MÁXIMA 15.935 KG, DISTÂNCIA ENTRE EIXOS 4,8 M, POTÊNCIA 230 CV, INCLUSIVE TANQUE DE AÇO PARA TRANSPORTE DE ÁGUA - MANUTENÇÃO. AF_06/2014</t>
  </si>
  <si>
    <t>53831</t>
  </si>
  <si>
    <t>CAMINHÃO PIPA 10.000 L TRUCADO, PESO BRUTO TOTAL 23.000 KG, CARGA ÚTIL MÁXIMA 15.935 KG, DISTÂNCIA ENTRE EIXOS 4,8 M, POTÊNCIA 230 CV, INCLUSIVE TANQUE DE AÇO PARA TRANSPORTE DE ÁGUA - MATERIAIS NA OPERAÇÃO. AF_06/2014</t>
  </si>
  <si>
    <t>6260</t>
  </si>
  <si>
    <t>CAMINHÃO PIPA 6.000 L, PESO BRUTO TOTAL 13.000 KG, DISTÂNCIA ENTRE EIXOS 4,80 M, POTÊNCIA 189 CV INCLUSIVE TANQUE DE AÇO PARA TRANSPORTE DE ÁGUA, CAPACIDADE 6 M3 - CHI DIURNO. AF_06/2014</t>
  </si>
  <si>
    <t>6259</t>
  </si>
  <si>
    <t>CAMINHÃO PIPA 6.000 L, PESO BRUTO TOTAL 13.000 KG, DISTÂNCIA ENTRE EIXOS 4,80 M, POTÊNCIA 189 CV INCLUSIVE TANQUE DE AÇO PARA TRANSPORTE DE ÁGUA, CAPACIDADE 6 M3 - CHP DIURNO. AF_06/2014</t>
  </si>
  <si>
    <t>91359</t>
  </si>
  <si>
    <t>CAMINHÃO PIPA 6.000 L, PESO BRUTO TOTAL 13.000 KG, DISTÂNCIA ENTRE EIXOS 4,80 M, POTÊNCIA 189 CV INCLUSIVE TANQUE DE AÇO PARA TRANSPORTE DE ÁGUA, CAPACIDADE 6 M3 - DEPRECIAÇÃO. AF_06/2014</t>
  </si>
  <si>
    <t>91361</t>
  </si>
  <si>
    <t>CAMINHÃO PIPA 6.000 L, PESO BRUTO TOTAL 13.000 KG, DISTÂNCIA ENTRE EIXOS 4,80 M, POTÊNCIA 189 CV INCLUSIVE TANQUE DE AÇO PARA TRANSPORTE DE ÁGUA, CAPACIDADE 6 M3 - IMPOSTOS E SEGUROS. AF_06/2014</t>
  </si>
  <si>
    <t>91360</t>
  </si>
  <si>
    <t>CAMINHÃO PIPA 6.000 L, PESO BRUTO TOTAL 13.000 KG, DISTÂNCIA ENTRE EIXOS 4,80 M, POTÊNCIA 189 CV INCLUSIVE TANQUE DE AÇO PARA TRANSPORTE DE ÁGUA, CAPACIDADE 6 M3 - JUROS. AF_06/2014</t>
  </si>
  <si>
    <t>53882</t>
  </si>
  <si>
    <t>CAMINHÃO PIPA 6.000 L, PESO BRUTO TOTAL 13.000 KG, DISTÂNCIA ENTRE EIXOS 4,80 M, POTÊNCIA 189 CV INCLUSIVE TANQUE DE AÇO PARA TRANSPORTE DE ÁGUA, CAPACIDADE 6 M3 - MANUTENÇÃO. AF_06/2014</t>
  </si>
  <si>
    <t>5747</t>
  </si>
  <si>
    <t>CAMINHÃO PIPA 6.000 L, PESO BRUTO TOTAL 13.000 KG, DISTÂNCIA ENTRE EIXOS 4,80 M, POTÊNCIA 189 CV INCLUSIVE TANQUE DE AÇO PARA TRANSPORTE DE ÁGUA, CAPACIDADE 6 M3 - MATERIAIS NA OPERAÇÃO. AF_06/2014</t>
  </si>
  <si>
    <t>91395</t>
  </si>
  <si>
    <t>CAMINHÃO TOCO, PBT 14.300 KG, CARGA ÚTIL MÁX. 9.710 KG, DIST. ENTRE EIXOS 3,56 M, POTÊNCIA 185 CV, INCLUSIVE CARROCERIA FIXA ABERTA DE MADEIRA P/ TRANSPORTE GERAL DE CARGA SECA, DIMEN. APROX. 2,50 X 6,50 X 0,50 M - CHI DIURNO. AF_06/2014</t>
  </si>
  <si>
    <t>73467</t>
  </si>
  <si>
    <t>CAMINHÃO TOCO, PBT 14.300 KG, CARGA ÚTIL MÁX. 9.710 KG, DIST. ENTRE EIXOS 3,56 M, POTÊNCIA 185 CV, INCLUSIVE CARROCERIA FIXA ABERTA DE MADEIRA P/ TRANSPORTE GERAL DE CARGA SECA, DIMEN. APROX. 2,50 X 6,50 X 0,50 M - CHP DIURNO. AF_06/2014</t>
  </si>
  <si>
    <t>91390</t>
  </si>
  <si>
    <t>CAMINHÃO TOCO, PBT 14.300 KG, CARGA ÚTIL MÁX. 9.710 KG, DIST. ENTRE EIXOS 3,56 M, POTÊNCIA 185 CV, INCLUSIVE CARROCERIA FIXA ABERTA DE MADEIRA P/ TRANSPORTE GERAL DE CARGA SECA, DIMEN. APROX. 2,50 X 6,50 X 0,50 M - DEPRECIAÇÃO. AF_06/2014</t>
  </si>
  <si>
    <t>91392</t>
  </si>
  <si>
    <t>CAMINHÃO TOCO, PBT 14.300 KG, CARGA ÚTIL MÁX. 9.710 KG, DIST. ENTRE EIXOS 3,56 M, POTÊNCIA 185 CV, INCLUSIVE CARROCERIA FIXA ABERTA DE MADEIRA P/ TRANSPORTE GERAL DE CARGA SECA, DIMEN. APROX. 2,50 X 6,50 X 0,50 M - IMPOSTOS E SEGUROS. AF_06/2014</t>
  </si>
  <si>
    <t>91391</t>
  </si>
  <si>
    <t>CAMINHÃO TOCO, PBT 14.300 KG, CARGA ÚTIL MÁX. 9.710 KG, DIST. ENTRE EIXOS 3,56 M, POTÊNCIA 185 CV, INCLUSIVE CARROCERIA FIXA ABERTA DE MADEIRA P/ TRANSPORTE GERAL DE CARGA SECA, DIMEN. APROX. 2,50 X 6,50 X 0,50 M - JUROS. AF_06/2014</t>
  </si>
  <si>
    <t>73335</t>
  </si>
  <si>
    <t>CAMINHÃO TOCO, PBT 14.300 KG, CARGA ÚTIL MÁX. 9.710 KG, DIST. ENTRE EIXOS 3,56 M, POTÊNCIA 185 CV, INCLUSIVE CARROCERIA FIXA ABERTA DE MADEIRA P/ TRANSPORTE GERAL DE CARGA SECA, DIMEN. APROX. 2,50 X 6,50 X 0,50 M - MANUTENÇÃO. AF_06/2014</t>
  </si>
  <si>
    <t>73340</t>
  </si>
  <si>
    <t>CAMINHÃO TOCO, PBT 14.300 KG, CARGA ÚTIL MÁX. 9.710 KG, DIST. ENTRE EIXOS 3,56 M, POTÊNCIA 185 CV, INCLUSIVE CARROCERIA FIXA ABERTA DE MADEIRA P/ TRANSPORTE GERAL DE CARGA SECA, DIMEN. APROX. 2,50 X 6,50 X 0,50 M - MATERIAIS NA OPERAÇÃO. AF_06/2014</t>
  </si>
  <si>
    <t>5826</t>
  </si>
  <si>
    <t>CAMINHÃO TOCO, PBT 16.000 KG, CARGA ÚTIL MÁX. 10.685 KG, DIST. ENTRE EIXOS 4,8 M, POTÊNCIA 189 CV, INCLUSIVE CARROCERIA FIXA ABERTA DE MADEIRA P/ TRANSPORTE GERAL DE CARGA SECA, DIMEN. APROX. 2,5 X 7,00 X 0,50 M - CHI DIURNO. AF_06/2014</t>
  </si>
  <si>
    <t>5824</t>
  </si>
  <si>
    <t>CAMINHÃO TOCO, PBT 16.000 KG, CARGA ÚTIL MÁX. 10.685 KG, DIST. ENTRE EIXOS 4,8 M, POTÊNCIA 189 CV, INCLUSIVE CARROCERIA FIXA ABERTA DE MADEIRA P/ TRANSPORTE GERAL DE CARGA SECA, DIMEN. APROX. 2,5 X 7,00 X 0,50 M - CHP DIURNO. AF_06/2014</t>
  </si>
  <si>
    <t>89264</t>
  </si>
  <si>
    <t>CAMINHÃO TOCO, PBT 16.000 KG, CARGA ÚTIL MÁX. 10.685 KG, DIST. ENTRE EIXOS 4,8 M, POTÊNCIA 189 CV, INCLUSIVE CARROCERIA FIXA ABERTA DE MADEIRA P/ TRANSPORTE GERAL DE CARGA SECA, DIMEN. APROX. 2,5 X 7,00 X 0,50 M - DEPRECIAÇÃO. AF_06/2014</t>
  </si>
  <si>
    <t>89266</t>
  </si>
  <si>
    <t>CAMINHÃO TOCO, PBT 16.000 KG, CARGA ÚTIL MÁX. 10.685 KG, DIST. ENTRE EIXOS 4,8 M, POTÊNCIA 189 CV, INCLUSIVE CARROCERIA FIXA ABERTA DE MADEIRA P/ TRANSPORTE GERAL DE CARGA SECA, DIMEN. APROX. 2,5 X 7,00 X 0,50 M - IMPOSTOS E SEGUROS. AF_06/2014</t>
  </si>
  <si>
    <t>89265</t>
  </si>
  <si>
    <t>CAMINHÃO TOCO, PBT 16.000 KG, CARGA ÚTIL MÁX. 10.685 KG, DIST. ENTRE EIXOS 4,8 M, POTÊNCIA 189 CV, INCLUSIVE CARROCERIA FIXA ABERTA DE MADEIRA P/ TRANSPORTE GERAL DE CARGA SECA, DIMEN. APROX. 2,5 X 7,00 X 0,50 M - JUROS. AF_06/2014</t>
  </si>
  <si>
    <t>5705</t>
  </si>
  <si>
    <t>CAMINHÃO TOCO, PBT 16.000 KG, CARGA ÚTIL MÁX. 10.685 KG, DIST. ENTRE EIXOS 4,8 M, POTÊNCIA 189 CV, INCLUSIVE CARROCERIA FIXA ABERTA DE MADEIRA P/ TRANSPORTE GERAL DE CARGA SECA, DIMEN. APROX. 2,5 X 7,00 X 0,50 M - MANUTENÇÃO. AF_06/2014</t>
  </si>
  <si>
    <t>53797</t>
  </si>
  <si>
    <t>CAMINHÃO TOCO, PBT 16.000 KG, CARGA ÚTIL MÁX. 10.685 KG, DIST. ENTRE EIXOS 4,8 M, POTÊNCIA 189 CV, INCLUSIVE CARROCERIA FIXA ABERTA DE MADEIRA P/ TRANSPORTE GERAL DE CARGA SECA, DIMEN. APROX. 2,5 X 7,00 X 0,50 M - MATERIAIS NA OPERAÇÃO. AF_06/2014</t>
  </si>
  <si>
    <t>5892</t>
  </si>
  <si>
    <t>CAMINHÃO TOCO, PESO BRUTO TOTAL 14.300 KG, CARGA ÚTIL MÁXIMA 9590 KG, DISTÂNCIA ENTRE EIXOS 4,76 M, POTÊNCIA 185 CV (NÃO INCLUI CARROCERIA) - CHI DIURNO. AF_06/2014</t>
  </si>
  <si>
    <t>5890</t>
  </si>
  <si>
    <t>CAMINHÃO TOCO, PESO BRUTO TOTAL 14.300 KG, CARGA ÚTIL MÁXIMA 9590 KG, DISTÂNCIA ENTRE EIXOS 4,76 M, POTÊNCIA 185 CV (NÃO INCLUI CARROCERIA) - CHP DIURNO. AF_06/2014</t>
  </si>
  <si>
    <t>91354</t>
  </si>
  <si>
    <t>CAMINHÃO TOCO, PESO BRUTO TOTAL 14.300 KG, CARGA ÚTIL MÁXIMA 9590 KG, DISTÂNCIA ENTRE EIXOS 4,76 M, POTÊNCIA 185 CV (NÃO INCLUI CARROCERIA) - DEPRECIAÇÃO. AF_06/2014</t>
  </si>
  <si>
    <t>91356</t>
  </si>
  <si>
    <t>CAMINHÃO TOCO, PESO BRUTO TOTAL 14.300 KG, CARGA ÚTIL MÁXIMA 9590 KG, DISTÂNCIA ENTRE EIXOS 4,76 M, POTÊNCIA 185 CV (NÃO INCLUI CARROCERIA) - IMPOSTOS E SEGUROS. AF_06/2014</t>
  </si>
  <si>
    <t>91355</t>
  </si>
  <si>
    <t>CAMINHÃO TOCO, PESO BRUTO TOTAL 14.300 KG, CARGA ÚTIL MÁXIMA 9590 KG, DISTÂNCIA ENTRE EIXOS 4,76 M, POTÊNCIA 185 CV (NÃO INCLUI CARROCERIA) - JUROS. AF_06/2014</t>
  </si>
  <si>
    <t>5751</t>
  </si>
  <si>
    <t>CAMINHÃO TOCO, PESO BRUTO TOTAL 14.300 KG, CARGA ÚTIL MÁXIMA 9590 KG, DISTÂNCIA ENTRE EIXOS 4,76 M, POTÊNCIA 185 CV (NÃO INCLUI CARROCERIA) - MANUTENÇÃO. AF_06/2014</t>
  </si>
  <si>
    <t>53827</t>
  </si>
  <si>
    <t>CAMINHÃO TOCO, PESO BRUTO TOTAL 14.300 KG, CARGA ÚTIL MÁXIMA 9590 KG, DISTÂNCIA ENTRE EIXOS 4,76 M, POTÊNCIA 185 CV (NÃO INCLUI CARROCERIA) - MATERIAIS NA OPERAÇÃO. AF_06/2014</t>
  </si>
  <si>
    <t>5896</t>
  </si>
  <si>
    <t>CAMINHÃO TOCO, PESO BRUTO TOTAL 16.000 KG, CARGA ÚTIL MÁXIMA DE 10.685 KG, DISTÂNCIA ENTRE EIXOS 4,80 M, POTÊNCIA 189 CV EXCLUSIVE CARROCERIA - CHI DIURNO. AF_06/2014</t>
  </si>
  <si>
    <t>5894</t>
  </si>
  <si>
    <t>CAMINHÃO TOCO, PESO BRUTO TOTAL 16.000 KG, CARGA ÚTIL MÁXIMA DE 10.685 KG, DISTÂNCIA ENTRE EIXOS 4,80 M, POTÊNCIA 189 CV EXCLUSIVE CARROCERIA - CHP DIURNO. AF_06/2014</t>
  </si>
  <si>
    <t>91375</t>
  </si>
  <si>
    <t>CAMINHÃO TOCO, PESO BRUTO TOTAL 16.000 KG, CARGA ÚTIL MÁXIMA DE 10.685 KG, DISTÂNCIA ENTRE EIXOS 4,80 M, POTÊNCIA 189 CV EXCLUSIVE CARROCERIA - DEPRECIAÇÃO. AF_06/2014</t>
  </si>
  <si>
    <t>91377</t>
  </si>
  <si>
    <t>CAMINHÃO TOCO, PESO BRUTO TOTAL 16.000 KG, CARGA ÚTIL MÁXIMA DE 10.685 KG, DISTÂNCIA ENTRE EIXOS 4,80 M, POTÊNCIA 189 CV EXCLUSIVE CARROCERIA - IMPOSTOS E SEGUROS. AF_06/2014</t>
  </si>
  <si>
    <t>91376</t>
  </si>
  <si>
    <t>CAMINHÃO TOCO, PESO BRUTO TOTAL 16.000 KG, CARGA ÚTIL MÁXIMA DE 10.685 KG, DISTÂNCIA ENTRE EIXOS 4,80 M, POTÊNCIA 189 CV EXCLUSIVE CARROCERIA - JUROS. AF_06/2014</t>
  </si>
  <si>
    <t>5754</t>
  </si>
  <si>
    <t>CAMINHÃO TOCO, PESO BRUTO TOTAL 16.000 KG, CARGA ÚTIL MÁXIMA DE 10.685 KG, DISTÂNCIA ENTRE EIXOS 4,80 M, POTÊNCIA 189 CV EXCLUSIVE CARROCERIA - MANUTENÇÃO. AF_06/2014</t>
  </si>
  <si>
    <t>53829</t>
  </si>
  <si>
    <t>CAMINHÃO TOCO, PESO BRUTO TOTAL 16.000 KG, CARGA ÚTIL MÁXIMA DE 10.685 KG, DISTÂNCIA ENTRE EIXOS 4,80 M, POTÊNCIA 189 CV EXCLUSIVE CARROCERIA - MATERIAIS NA OPERAÇÃO. AF_06/2014</t>
  </si>
  <si>
    <t>91032</t>
  </si>
  <si>
    <t>CAMINHÃO TRUCADO (C/ TERCEIRO EIXO) ELETRÔNICO - POTÊNCIA 231CV - PBT = 22000KG - DIST. ENTRE EIXOS 5170 MM - INCLUI CARROCERIA FIXA ABERTA DE MADEIRA - CHI DIURNO. AF_06/2015</t>
  </si>
  <si>
    <t>91031</t>
  </si>
  <si>
    <t>CAMINHÃO TRUCADO (C/ TERCEIRO EIXO) ELETRÔNICO - POTÊNCIA 231CV - PBT = 22000KG - DIST. ENTRE EIXOS 5170 MM - INCLUI CARROCERIA FIXA ABERTA DE MADEIRA - CHP DIURNO. AF_06/2015</t>
  </si>
  <si>
    <t>91026</t>
  </si>
  <si>
    <t>CAMINHÃO TRUCADO (C/ TERCEIRO EIXO) ELETRÔNICO - POTÊNCIA 231CV - PBT = 22000KG - DIST. ENTRE EIXOS 5170 MM - INCLUI CARROCERIA FIXA ABERTA DE MADEIRA - DEPRECIAÇÃO. AF_06/2015</t>
  </si>
  <si>
    <t>91028</t>
  </si>
  <si>
    <t>CAMINHÃO TRUCADO (C/ TERCEIRO EIXO) ELETRÔNICO - POTÊNCIA 231CV - PBT = 22000KG - DIST. ENTRE EIXOS 5170 MM - INCLUI CARROCERIA FIXA ABERTA DE MADEIRA - IMPOSTOS E SEGUROS. AF_06/2015</t>
  </si>
  <si>
    <t>91027</t>
  </si>
  <si>
    <t>CAMINHÃO TRUCADO (C/ TERCEIRO EIXO) ELETRÔNICO - POTÊNCIA 231CV - PBT = 22000KG - DIST. ENTRE EIXOS 5170 MM - INCLUI CARROCERIA FIXA ABERTA DE MADEIRA - JUROS. AF_06/2015</t>
  </si>
  <si>
    <t>91029</t>
  </si>
  <si>
    <t>CAMINHÃO TRUCADO (C/ TERCEIRO EIXO) ELETRÔNICO - POTÊNCIA 231CV - PBT = 22000KG - DIST. ENTRE EIXOS 5170 MM - INCLUI CARROCERIA FIXA ABERTA DE MADEIRA - MANUTENÇÃO. AF_06/2015</t>
  </si>
  <si>
    <t>91030</t>
  </si>
  <si>
    <t>CAMINHÃO TRUCADO (C/ TERCEIRO EIXO) ELETRÔNICO - POTÊNCIA 231CV - PBT = 22000KG - DIST. ENTRE EIXOS 5170 MM - INCLUI CARROCERIA FIXA ABERTA DE MADEIRA - MATERIAIS NA OPERAÇÃO. AF_06/2015</t>
  </si>
  <si>
    <t>92146</t>
  </si>
  <si>
    <t>CAMINHONETE CABINE SIMPLES COM MOTOR 1.6 FLEX, CÂMBIO MANUAL, POTÊNCIA 101/104 CV, 2 PORTAS - CHI DIURNO. AF_11/2015</t>
  </si>
  <si>
    <t>92145</t>
  </si>
  <si>
    <t>CAMINHONETE CABINE SIMPLES COM MOTOR 1.6 FLEX, CÂMBIO MANUAL, POTÊNCIA 101/104 CV, 2 PORTAS - CHP DIURNO. AF_11/2015</t>
  </si>
  <si>
    <t>92140</t>
  </si>
  <si>
    <t>CAMINHONETE CABINE SIMPLES COM MOTOR 1.6 FLEX, CÂMBIO MANUAL, POTÊNCIA 101/104 CV, 2 PORTAS - DEPRECIAÇÃO. AF_11/2015</t>
  </si>
  <si>
    <t>92142</t>
  </si>
  <si>
    <t>CAMINHONETE CABINE SIMPLES COM MOTOR 1.6 FLEX, CÂMBIO MANUAL, POTÊNCIA 101/104 CV, 2 PORTAS - IMPOSTOS E SEGUROS. AF_11/2015</t>
  </si>
  <si>
    <t>92141</t>
  </si>
  <si>
    <t>CAMINHONETE CABINE SIMPLES COM MOTOR 1.6 FLEX, CÂMBIO MANUAL, POTÊNCIA 101/104 CV, 2 PORTAS - JUROS. AF_11/2015</t>
  </si>
  <si>
    <t>92143</t>
  </si>
  <si>
    <t>CAMINHONETE CABINE SIMPLES COM MOTOR 1.6 FLEX, CÂMBIO MANUAL, POTÊNCIA 101/104 CV, 2 PORTAS - MANUTENÇÃO. AF_11/2015</t>
  </si>
  <si>
    <t>92144</t>
  </si>
  <si>
    <t>CAMINHONETE CABINE SIMPLES COM MOTOR 1.6 FLEX, CÂMBIO MANUAL, POTÊNCIA 101/104 CV, 2 PORTAS - MATERIAIS NA OPERAÇÃO. AF_11/2015</t>
  </si>
  <si>
    <t>92139</t>
  </si>
  <si>
    <t>CAMINHONETE COM MOTOR A DIESEL, POTÊNCIA 180 CV, CABINE DUPLA, 4X4 - CHI DIURNO. AF_11/2015</t>
  </si>
  <si>
    <t>92138</t>
  </si>
  <si>
    <t>CAMINHONETE COM MOTOR A DIESEL, POTÊNCIA 180 CV, CABINE DUPLA, 4X4 - CHP DIURNO. AF_11/2015</t>
  </si>
  <si>
    <t>92133</t>
  </si>
  <si>
    <t>CAMINHONETE COM MOTOR A DIESEL, POTÊNCIA 180 CV, CABINE DUPLA, 4X4 - DEPRECIAÇÃO. AF_11/2015</t>
  </si>
  <si>
    <t>92135</t>
  </si>
  <si>
    <t>CAMINHONETE COM MOTOR A DIESEL, POTÊNCIA 180 CV, CABINE DUPLA, 4X4 - IMPOSTOS E SEGUROS. AF_11/2015</t>
  </si>
  <si>
    <t>92134</t>
  </si>
  <si>
    <t>CAMINHONETE COM MOTOR A DIESEL, POTÊNCIA 180 CV, CABINE DUPLA, 4X4 - JUROS. AF_11/2015</t>
  </si>
  <si>
    <t>92136</t>
  </si>
  <si>
    <t>CAMINHONETE COM MOTOR A DIESEL, POTÊNCIA 180 CV, CABINE DUPLA, 4X4 - MANUTENÇÃO. AF_11/2015</t>
  </si>
  <si>
    <t>92137</t>
  </si>
  <si>
    <t>CAMINHONETE COM MOTOR A DIESEL, POTÊNCIA 180 CV, CABINE DUPLA, 4X4 - MATERIAIS NA OPERAÇÃO. AF_11/2015</t>
  </si>
  <si>
    <t>91987</t>
  </si>
  <si>
    <t>CAMPAINHA CIGARRA (1 MÓDULO), 10A/250V, INCLUINDO SUPORTE E PLACA - FORNECIMENTO E INSTALAÇÃO. AF_09/2017</t>
  </si>
  <si>
    <t>91986</t>
  </si>
  <si>
    <t>CAMPAINHA CIGARRA (1 MÓDULO), 10A/250V, SEM SUPORTE E SEM PLACA - FORNECIMENTO E INSTALAÇÃO. AF_09/2017</t>
  </si>
  <si>
    <t>102989</t>
  </si>
  <si>
    <t>CANALETA MEIA CANA PRÉ-MOLDADA DE CONCRETO (D = 20 CM) - FORNECIMENTO E INSTALAÇÃO. AF_08/2021</t>
  </si>
  <si>
    <t>102990</t>
  </si>
  <si>
    <t>CANALETA MEIA CANA PRÉ-MOLDADA DE CONCRETO (D = 30 CM) - FORNECIMENTO E INSTALAÇÃO. AF_08/2021</t>
  </si>
  <si>
    <t>102991</t>
  </si>
  <si>
    <t>CANALETA MEIA CANA PRÉ-MOLDADA DE CONCRETO (D = 40 CM) - FORNECIMENTO E INSTALAÇÃO. AF_08/2021</t>
  </si>
  <si>
    <t>102992</t>
  </si>
  <si>
    <t>CANALETA MEIA CANA PRÉ-MOLDADA DE CONCRETO (D = 50 CM) - FORNECIMENTO E INSTALAÇÃO. AF_08/2021</t>
  </si>
  <si>
    <t>102993</t>
  </si>
  <si>
    <t>CANALETA MEIA CANA PRÉ-MOLDADA DE CONCRETO (D = 60 CM) - FORNECIMENTO E INSTALAÇÃO. AF_08/2021</t>
  </si>
  <si>
    <t>102994</t>
  </si>
  <si>
    <t>CANALETA MEIA CANA PRÉ-MOLDADA DE CONCRETO (D = 80 CM) - FORNECIMENTO E INSTALAÇÃO. AF_08/2021</t>
  </si>
  <si>
    <t>96989</t>
  </si>
  <si>
    <t>CAPTOR TIPO FRANKLIN PARA SPDA - FORNECIMENTO E INSTALAÇÃO. AF_12/2017</t>
  </si>
  <si>
    <t>101008</t>
  </si>
  <si>
    <t>CARGA DE ÁGUA EM CAMINHÃO PIPA 10 M³. AF_07/2020</t>
  </si>
  <si>
    <t>101007</t>
  </si>
  <si>
    <t>CARGA DE ÁGUA EM CAMINHÃO PIPA 6 M³. AF_07/2020</t>
  </si>
  <si>
    <t>100986</t>
  </si>
  <si>
    <t>CARGA DE MISTURA ASFÁLTICA EM CAMINHÃO BASCULANTE 10 M³ (UNIDADE: M3). AF_07/2020</t>
  </si>
  <si>
    <t>101002</t>
  </si>
  <si>
    <t>CARGA DE MISTURA ASFÁLTICA EM CAMINHÃO BASCULANTE 10 M³ (UNIDADE: T). AF_07/2020</t>
  </si>
  <si>
    <t>T</t>
  </si>
  <si>
    <t>100987</t>
  </si>
  <si>
    <t>CARGA DE MISTURA ASFÁLTICA EM CAMINHÃO BASCULANTE 14 M³ (UNIDADE: M3). AF_07/2020</t>
  </si>
  <si>
    <t>101003</t>
  </si>
  <si>
    <t>CARGA DE MISTURA ASFÁLTICA EM CAMINHÃO BASCULANTE 14 M³ (UNIDADE: T). AF_07/2020</t>
  </si>
  <si>
    <t>100988</t>
  </si>
  <si>
    <t>CARGA DE MISTURA ASFÁLTICA EM CAMINHÃO BASCULANTE 18 M³ (UNIDADE: M3). AF_07/2020</t>
  </si>
  <si>
    <t>101004</t>
  </si>
  <si>
    <t>CARGA DE MISTURA ASFÁLTICA EM CAMINHÃO BASCULANTE 18 M³ (UNIDADE: T). AF_07/2020</t>
  </si>
  <si>
    <t>100985</t>
  </si>
  <si>
    <t>CARGA DE MISTURA ASFÁLTICA EM CAMINHÃO BASCULANTE 6 M³ (UNIDADE: M3). AF_07/2020</t>
  </si>
  <si>
    <t>101001</t>
  </si>
  <si>
    <t>CARGA DE MISTURA ASFÁLTICA EM CAMINHÃO BASCULANTE 6 M³ (UNIDADE: T). AF_07/2020</t>
  </si>
  <si>
    <t>101006</t>
  </si>
  <si>
    <t>CARGA, MANOBRA E DESCARGA DE ÁGUA EM CAMINHÃO PIPA 10 M³. AF_07/2020</t>
  </si>
  <si>
    <t>101005</t>
  </si>
  <si>
    <t>CARGA, MANOBRA E DESCARGA DE ÁGUA EM CAMINHÃO PIPA 6 M³. AF_07/2020</t>
  </si>
  <si>
    <t>100982</t>
  </si>
  <si>
    <t>CARGA, MANOBRA E DESCARGA DE ENTULHO EM CAMINHÃO BASCULANTE 10 M³ - CARGA COM ESCAVADEIRA HIDRÁULICA  (CAÇAMBA DE 0,80 M³ / 111 HP) E DESCARGA LIVRE (UNIDADE: M3). AF_07/2020</t>
  </si>
  <si>
    <t>100998</t>
  </si>
  <si>
    <t>CARGA, MANOBRA E DESCARGA DE ENTULHO EM CAMINHÃO BASCULANTE 10 M³ - CARGA COM ESCAVADEIRA HIDRÁULICA  (CAÇAMBA DE 0,80 M³ / 111 HP) E DESCARGA LIVRE (UNIDADE: T). AF_07/2020</t>
  </si>
  <si>
    <t>100983</t>
  </si>
  <si>
    <t>CARGA, MANOBRA E DESCARGA DE ENTULHO EM CAMINHÃO BASCULANTE 14 M³ - CARGA COM ESCAVADEIRA HIDRÁULICA  (CAÇAMBA DE 0,80 M³ / 111 HP) E DESCARGA LIVRE (UNIDADE: M3). AF_07/2020</t>
  </si>
  <si>
    <t>100999</t>
  </si>
  <si>
    <t>CARGA, MANOBRA E DESCARGA DE ENTULHO EM CAMINHÃO BASCULANTE 14 M³ - CARGA COM ESCAVADEIRA HIDRÁULICA  (CAÇAMBA DE 0,80 M³ / 111 HP) E DESCARGA LIVRE (UNIDADE: T). AF_07/2020</t>
  </si>
  <si>
    <t>100984</t>
  </si>
  <si>
    <t>CARGA, MANOBRA E DESCARGA DE ENTULHO EM CAMINHÃO BASCULANTE 18 M³ - CARGA COM ESCAVADEIRA HIDRÁULICA  (CAÇAMBA DE 0,80 M³ / 111 HP) E DESCARGA LIVRE (UNIDADE: M3). AF_07/2020</t>
  </si>
  <si>
    <t>101000</t>
  </si>
  <si>
    <t>CARGA, MANOBRA E DESCARGA DE ENTULHO EM CAMINHÃO BASCULANTE 18 M³ - CARGA COM ESCAVADEIRA HIDRÁULICA  (CAÇAMBA DE 0,80 M³ / 111 HP) E DESCARGA LIVRE (UNIDADE: T). AF_07/2020</t>
  </si>
  <si>
    <t>100981</t>
  </si>
  <si>
    <t>CARGA, MANOBRA E DESCARGA DE ENTULHO EM CAMINHÃO BASCULANTE 6 M³ - CARGA COM ESCAVADEIRA HIDRÁULICA  (CAÇAMBA DE 0,80 M³ / 111 HP) E DESCARGA LIVRE (UNIDADE: M3). AF_07/2020</t>
  </si>
  <si>
    <t>100997</t>
  </si>
  <si>
    <t>CARGA, MANOBRA E DESCARGA DE ENTULHO EM CAMINHÃO BASCULANTE 6 M³ - CARGA COM ESCAVADEIRA HIDRÁULICA  (CAÇAMBA DE 0,80 M³ / 111 HP) E DESCARGA LIVRE (UNIDADE: T). AF_07/2020</t>
  </si>
  <si>
    <t>101010</t>
  </si>
  <si>
    <t>CARGA, MANOBRA E DESCARGA DE PERFIL METÁLICO EM CAMINHÃO CARROCERIA COM GUINDAUTO (MUNCK) 11,7 TM. AF_07/2020</t>
  </si>
  <si>
    <t>101009</t>
  </si>
  <si>
    <t>CARGA, MANOBRA E DESCARGA DE POSTE DE CONCRETO EM CAMINHÃO CARROCERIA COM GUINDAUTO (MUNCK) 11,7 TM. AF_07/2020</t>
  </si>
  <si>
    <t>100978</t>
  </si>
  <si>
    <t>CARGA, MANOBRA E DESCARGA DE SOLOS E MATERIAIS GRANULARES EM CAMINHÃO BASCULANTE 10 M³ - CARGA COM ESCAVADEIRA HIDRÁULICA (CAÇAMBA DE 1,20 M³ / 155 HP) E DESCARGA LIVRE (UNIDADE: M3). AF_07/2020</t>
  </si>
  <si>
    <t>100994</t>
  </si>
  <si>
    <t>CARGA, MANOBRA E DESCARGA DE SOLOS E MATERIAIS GRANULARES EM CAMINHÃO BASCULANTE 10 M³ - CARGA COM ESCAVADEIRA HIDRÁULICA (CAÇAMBA DE 1,20 M³ / 155 HP) E DESCARGA LIVRE (UNIDADE: T). AF_07/2020</t>
  </si>
  <si>
    <t>100974</t>
  </si>
  <si>
    <t>CARGA, MANOBRA E DESCARGA DE SOLOS E MATERIAIS GRANULARES EM CAMINHÃO BASCULANTE 10 M³ - CARGA COM PÁ CARREGADEIRA (CAÇAMBA DE 1,7 A 2,8 M³ / 128 HP) E DESCARGA LIVRE (UNIDADE: M3). AF_07/2020</t>
  </si>
  <si>
    <t>100990</t>
  </si>
  <si>
    <t>CARGA, MANOBRA E DESCARGA DE SOLOS E MATERIAIS GRANULARES EM CAMINHÃO BASCULANTE 10 M³ - CARGA COM PÁ CARREGADEIRA (CAÇAMBA DE 1,7 A 2,8 M³ / 128 HP) E DESCARGA LIVRE (UNIDADE: T). AF_07/2020</t>
  </si>
  <si>
    <t>100979</t>
  </si>
  <si>
    <t>CARGA, MANOBRA E DESCARGA DE SOLOS E MATERIAIS GRANULARES EM CAMINHÃO BASCULANTE 14 M³ - CARGA COM ESCAVADEIRA HIDRÁULICA (CAÇAMBA DE 1,20 M³ / 155 HP) E DESCARGA LIVRE (UNIDADE: M3). AF_07/2020</t>
  </si>
  <si>
    <t>100995</t>
  </si>
  <si>
    <t>CARGA, MANOBRA E DESCARGA DE SOLOS E MATERIAIS GRANULARES EM CAMINHÃO BASCULANTE 14 M³ - CARGA COM ESCAVADEIRA HIDRÁULICA (CAÇAMBA DE 1,20 M³ / 155 HP) E DESCARGA LIVRE (UNIDADE: T). AF_07/2020</t>
  </si>
  <si>
    <t>100975</t>
  </si>
  <si>
    <t>CARGA, MANOBRA E DESCARGA DE SOLOS E MATERIAIS GRANULARES EM CAMINHÃO BASCULANTE 14 M³ - CARGA COM PÁ CARREGADEIRA (CAÇAMBA DE 1,7 A 2,8 M³ / 128 HP) E DESCARGA LIVRE (UNIDADE: M3). AF_07/2020</t>
  </si>
  <si>
    <t>100991</t>
  </si>
  <si>
    <t>CARGA, MANOBRA E DESCARGA DE SOLOS E MATERIAIS GRANULARES EM CAMINHÃO BASCULANTE 14 M³ - CARGA COM PÁ CARREGADEIRA (CAÇAMBA DE 1,7 A 2,8 M³ / 128 HP) E DESCARGA LIVRE (UNIDADE: T). AF_07/2020</t>
  </si>
  <si>
    <t>100980</t>
  </si>
  <si>
    <t>CARGA, MANOBRA E DESCARGA DE SOLOS E MATERIAIS GRANULARES EM CAMINHÃO BASCULANTE 18 M³ - CARGA COM ESCAVADEIRA HIDRÁULICA (CAÇAMBA DE 1,20 M³ / 155 HP) E DESCARGA LIVRE (UNIDADE: M3). AF_07/2020</t>
  </si>
  <si>
    <t>100996</t>
  </si>
  <si>
    <t>CARGA, MANOBRA E DESCARGA DE SOLOS E MATERIAIS GRANULARES EM CAMINHÃO BASCULANTE 18 M³ - CARGA COM ESCAVADEIRA HIDRÁULICA (CAÇAMBA DE 1,20 M³ / 155 HP) E DESCARGA LIVRE (UNIDADE: T). AF_07/2020</t>
  </si>
  <si>
    <t>100976</t>
  </si>
  <si>
    <t>CARGA, MANOBRA E DESCARGA DE SOLOS E MATERIAIS GRANULARES EM CAMINHÃO BASCULANTE 18 M³ - CARGA COM PÁ CARREGADEIRA (CAÇAMBA DE 1,7 A 2,8 M³ / 128 HP) E DESCARGA LIVRE (UNIDADE: M3). AF_07/2020</t>
  </si>
  <si>
    <t>100992</t>
  </si>
  <si>
    <t>CARGA, MANOBRA E DESCARGA DE SOLOS E MATERIAIS GRANULARES EM CAMINHÃO BASCULANTE 18 M³ - CARGA COM PÁ CARREGADEIRA (CAÇAMBA DE 1,7 A 2,8 M³ / 128 HP) E DESCARGA LIVRE (UNIDADE: T). AF_07/2020</t>
  </si>
  <si>
    <t>100977</t>
  </si>
  <si>
    <t>CARGA, MANOBRA E DESCARGA DE SOLOS E MATERIAIS GRANULARES EM CAMINHÃO BASCULANTE 6 M³ - CARGA COM ESCAVADEIRA HIDRÁULICA (CAÇAMBA DE 1,20 M³ / 155 HP) E DESCARGA LIVRE (UNIDADE: M3). AF_07/2020</t>
  </si>
  <si>
    <t>100993</t>
  </si>
  <si>
    <t>CARGA, MANOBRA E DESCARGA DE SOLOS E MATERIAIS GRANULARES EM CAMINHÃO BASCULANTE 6 M³ - CARGA COM ESCAVADEIRA HIDRÁULICA (CAÇAMBA DE 1,20 M³ / 155 HP) E DESCARGA LIVRE (UNIDADE: T). AF_07/2020</t>
  </si>
  <si>
    <t>100973</t>
  </si>
  <si>
    <t>CARGA, MANOBRA E DESCARGA DE SOLOS E MATERIAIS GRANULARES EM CAMINHÃO BASCULANTE 6 M³ - CARGA COM PÁ CARREGADEIRA (CAÇAMBA DE 1,7 A 2,8 M³ / 128 HP) E DESCARGA LIVRE (UNIDADE: M3). AF_07/2020</t>
  </si>
  <si>
    <t>100989</t>
  </si>
  <si>
    <t>CARGA, MANOBRA E DESCARGA DE SOLOS E MATERIAIS GRANULARES EM CAMINHÃO BASCULANTE 6 M³ - CARGA COM PÁ CARREGADEIRA (CAÇAMBA DE 1,7 A 2,8 M³ / 128 HP) E DESCARGA LIVRE (UNIDADE: T). AF_07/2020</t>
  </si>
  <si>
    <t>101467</t>
  </si>
  <si>
    <t>CARGA, MANOBRA E DESCARGA DE TUBOS DE CONCRETO, DN 1000 MM, EM CAMINHÃO CARROCERIA COM GUINDAUTO (MUNCK) 11,7 TM. AF_07/2020</t>
  </si>
  <si>
    <t>101468</t>
  </si>
  <si>
    <t>CARGA, MANOBRA E DESCARGA DE TUBOS DE CONCRETO, DN 1200 MM, EM CAMINHÃO CARROCERIA COM GUINDAUTO (MUNCK) 11,7 TM. AF_07/2020</t>
  </si>
  <si>
    <t>101014</t>
  </si>
  <si>
    <t>CARGA, MANOBRA E DESCARGA DE TUBOS DE CONCRETO, DN 400 MM, EM CAMINHÃO CARROCERIA COM GUINDAUTO (MUNCK) 11,7 TM. AF_07/2020</t>
  </si>
  <si>
    <t>101015</t>
  </si>
  <si>
    <t>CARGA, MANOBRA E DESCARGA DE TUBOS DE CONCRETO, DN 500 MM, EM CAMINHÃO CARROCERIA COM GUINDAUTO (MUNCK) 11,7 TM. AF_07/2020</t>
  </si>
  <si>
    <t>101463</t>
  </si>
  <si>
    <t>CARGA, MANOBRA E DESCARGA DE TUBOS DE CONCRETO, DN 600 MM, EM CAMINHÃO CARROCERIA COM GUINDAUTO (MUNCK) 11,7 TM. AF_07/2020</t>
  </si>
  <si>
    <t>101464</t>
  </si>
  <si>
    <t>CARGA, MANOBRA E DESCARGA DE TUBOS DE CONCRETO, DN 700 MM, EM CAMINHÃO CARROCERIA COM GUINDAUTO (MUNCK) 11,7 TM. AF_07/2020</t>
  </si>
  <si>
    <t>101465</t>
  </si>
  <si>
    <t>CARGA, MANOBRA E DESCARGA DE TUBOS DE CONCRETO, DN 800 MM, EM CAMINHÃO CARROCERIA COM GUINDAUTO (MUNCK) 11,7 TM. AF_07/2020</t>
  </si>
  <si>
    <t>101466</t>
  </si>
  <si>
    <t>CARGA, MANOBRA E DESCARGA DE TUBOS DE CONCRETO, DN 900 MM, EM CAMINHÃO CARROCERIA COM GUINDAUTO (MUNCK) 11,7 TM. AF_07/2020</t>
  </si>
  <si>
    <t>101013</t>
  </si>
  <si>
    <t>CARGA, MANOBRA E DESCARGA DE TUBOS DE CONCRETO, DN MENOR OU IGUAL A 300 MM, EM CAMINHÃO CARROCERIA COM GUINDAUTO (MUNCK) 11,7 TM. AF_07/2020</t>
  </si>
  <si>
    <t>101477</t>
  </si>
  <si>
    <t>CARGA, MANOBRA E DESCARGA DE TUBOS METÁLICOS, DN 1000 MM, EM CAMINHÃO CARROCERIA COM GUINDAUTO (MUNCK) 11,7 TM. AF_07/2020</t>
  </si>
  <si>
    <t>101478</t>
  </si>
  <si>
    <t>CARGA, MANOBRA E DESCARGA DE TUBOS METÁLICOS, DN 1200 MM, EM CAMINHÃO CARROCERIA COM GUINDAUTO (MUNCK) 11,7 TM. AF_07/2020</t>
  </si>
  <si>
    <t>101017</t>
  </si>
  <si>
    <t>CARGA, MANOBRA E DESCARGA DE TUBOS METÁLICOS, DN 200 MM, EM CAMINHÃO CARROCERIA COM GUINDAUTO (MUNCK) 11,7 TM. AF_07/2020</t>
  </si>
  <si>
    <t>101018</t>
  </si>
  <si>
    <t>CARGA, MANOBRA E DESCARGA DE TUBOS METÁLICOS, DN 250 MM, EM CAMINHÃO CARROCERIA COM GUINDAUTO (MUNCK) 11,7 TM. AF_07/2020</t>
  </si>
  <si>
    <t>101469</t>
  </si>
  <si>
    <t>CARGA, MANOBRA E DESCARGA DE TUBOS METÁLICOS, DN 300 MM, EM CAMINHÃO CARROCERIA COM GUINDAUTO (MUNCK) 11,7 TM. AF_07/2020</t>
  </si>
  <si>
    <t>101470</t>
  </si>
  <si>
    <t>CARGA, MANOBRA E DESCARGA DE TUBOS METÁLICOS, DN 350 MM, EM CAMINHÃO CARROCERIA COM GUINDAUTO (MUNCK) 11,7 TM. AF_07/2020</t>
  </si>
  <si>
    <t>101471</t>
  </si>
  <si>
    <t>CARGA, MANOBRA E DESCARGA DE TUBOS METÁLICOS, DN 400 MM, EM CAMINHÃO CARROCERIA COM GUINDAUTO (MUNCK) 11,7 TM. AF_07/2020</t>
  </si>
  <si>
    <t>101472</t>
  </si>
  <si>
    <t>CARGA, MANOBRA E DESCARGA DE TUBOS METÁLICOS, DN 500 MM, EM CAMINHÃO CARROCERIA COM GUINDAUTO (MUNCK) 11,7 TM. AF_07/2020</t>
  </si>
  <si>
    <t>101473</t>
  </si>
  <si>
    <t>CARGA, MANOBRA E DESCARGA DE TUBOS METÁLICOS, DN 600 MM, EM CAMINHÃO CARROCERIA COM GUINDAUTO (MUNCK) 11,7 TM. AF_07/2020</t>
  </si>
  <si>
    <t>101474</t>
  </si>
  <si>
    <t>CARGA, MANOBRA E DESCARGA DE TUBOS METÁLICOS, DN 700 MM, EM CAMINHÃO CARROCERIA COM GUINDAUTO (MUNCK) 11,7 TM. AF_07/2020</t>
  </si>
  <si>
    <t>101475</t>
  </si>
  <si>
    <t>CARGA, MANOBRA E DESCARGA DE TUBOS METÁLICOS, DN 800 MM, EM CAMINHÃO CARROCERIA COM GUINDAUTO (MUNCK) 11,7 TM. AF_07/2020</t>
  </si>
  <si>
    <t>101476</t>
  </si>
  <si>
    <t>CARGA, MANOBRA E DESCARGA DE TUBOS METÁLICOS, DN 900 MM, EM CAMINHÃO CARROCERIA COM GUINDAUTO (MUNCK) 11,7 TM. AF_07/2020</t>
  </si>
  <si>
    <t>101016</t>
  </si>
  <si>
    <t>CARGA, MANOBRA E DESCARGA DE TUBOS METÁLICOS, DN MENOR OU IGUAL A 150 MM, EM CAMINHÃO CARROCERIA COM GUINDAUTO (MUNCK) 11,7 TM. AF_07/2020</t>
  </si>
  <si>
    <t>101487</t>
  </si>
  <si>
    <t>CARGA, MANOBRA E DESCARGA DE TUBOS PLÁSTICOS, DN 1000 MM, EM CAMINHÃO CARROCERIA COM GUINDAUTO (MUNCK) 11,7 TM. AF_07/2020</t>
  </si>
  <si>
    <t>101488</t>
  </si>
  <si>
    <t>CARGA, MANOBRA E DESCARGA DE TUBOS PLÁSTICOS, DN 1200 MM, EM CAMINHÃO CARROCERIA COM GUINDAUTO (MUNCK) 11,7 TM. AF_07/2020</t>
  </si>
  <si>
    <t>101480</t>
  </si>
  <si>
    <t>CARGA, MANOBRA E DESCARGA DE TUBOS PLÁSTICOS, DN 250 MM, EM CAMINHÃO CARROCERIA COM GUINDAUTO (MUNCK) 11,7 TM. AF_07/2020</t>
  </si>
  <si>
    <t>101481</t>
  </si>
  <si>
    <t>CARGA, MANOBRA E DESCARGA DE TUBOS PLÁSTICOS, DN 300 MM, EM CAMINHÃO CARROCERIA COM GUINDAUTO (MUNCK) 11,7 TM. AF_07/2020</t>
  </si>
  <si>
    <t>101482</t>
  </si>
  <si>
    <t>CARGA, MANOBRA E DESCARGA DE TUBOS PLÁSTICOS, DN 400 MM, EM CAMINHÃO CARROCERIA COM GUINDAUTO (MUNCK) 11,7 TM. AF_07/2020</t>
  </si>
  <si>
    <t>101483</t>
  </si>
  <si>
    <t>CARGA, MANOBRA E DESCARGA DE TUBOS PLÁSTICOS, DN 500 MM, EM CAMINHÃO CARROCERIA COM GUINDAUTO (MUNCK) 11,7 TM. AF_07/2020</t>
  </si>
  <si>
    <t>101484</t>
  </si>
  <si>
    <t>CARGA, MANOBRA E DESCARGA DE TUBOS PLÁSTICOS, DN 600 MM, EM CAMINHÃO CARROCERIA COM GUINDAUTO (MUNCK) 11,7 TM. AF_07/2020</t>
  </si>
  <si>
    <t>101485</t>
  </si>
  <si>
    <t>CARGA, MANOBRA E DESCARGA DE TUBOS PLÁSTICOS, DN 750 MM, EM CAMINHÃO CARROCERIA COM GUINDAUTO (MUNCK) 11,7 TM. AF_07/2020</t>
  </si>
  <si>
    <t>101486</t>
  </si>
  <si>
    <t>CARGA, MANOBRA E DESCARGA DE TUBOS PLÁSTICOS, DN 900 MM, EM CAMINHÃO CARROCERIA COM GUINDAUTO (MUNCK) 11,7 TM. AF_07/2020</t>
  </si>
  <si>
    <t>102568</t>
  </si>
  <si>
    <t>CARGA, MANOBRA E DESCARGA MANUAL DE TUBOS PLÁSTICOS, DN 150 MM, EM CAMINHÃO CARROCERIA 9T. AF_06/2021</t>
  </si>
  <si>
    <t>101479</t>
  </si>
  <si>
    <t>CARGA, MANOBRA E DESCARGA MANUAL DE TUBOS PLÁSTICOS, DN 200 MM, EM CAMINHÃO CARROCERIA 9T. AF_07/2020</t>
  </si>
  <si>
    <t>101019</t>
  </si>
  <si>
    <t>CARGA, MANOBRA E DESCARGA MANUAL DE TUBOS PLÁSTICOS, DN MENOR OU IGUAL A 100 MM, EM CAMINHÃO CARROCERIA 9T. AF_07/2020</t>
  </si>
  <si>
    <t>101395</t>
  </si>
  <si>
    <t>CARPINTEIRO AUXILIAR COM ENCARGOS COMPLEMENTARES</t>
  </si>
  <si>
    <t>88261</t>
  </si>
  <si>
    <t>CARPINTEIRO DE ESQUADRIA COM ENCARGOS COMPLEMENTARES</t>
  </si>
  <si>
    <t>101396</t>
  </si>
  <si>
    <t>CARPINTEIRO DE ESQUADRIAS COM ENCARGOS COMPLEMENTARES</t>
  </si>
  <si>
    <t>101397</t>
  </si>
  <si>
    <t>CARPINTEIRO DE FORMAS COM ENCARGOS COMPLEMENTARES</t>
  </si>
  <si>
    <t>88262</t>
  </si>
  <si>
    <t>101398</t>
  </si>
  <si>
    <t>CAVOUQUEIRO OU OPERADOR DE PERFURATRIZ COM ENCARGOS COMPLEMENTARES</t>
  </si>
  <si>
    <t>88263</t>
  </si>
  <si>
    <t>CAVOUQUEIRO OU OPERADOR PERFURATRIZ/ROMPEDOR COM ENCARGOS COMPLEMENTARES</t>
  </si>
  <si>
    <t>102815</t>
  </si>
  <si>
    <t>CENTRAL DE LAMA BENTONÍTICA (DEPÓSITO DE BENTONITA, MISTURADOR DE ALTA TURBULÊNCIA, SILOS DE ARMAZENAMENTO DE LAMA E ÁGUA, LABORATÓRIO DE CONTROLE DE QUALIDADE DA LAMA) - MATERIAIS NA OPERAÇÃO. AF_04/2019</t>
  </si>
  <si>
    <t>101193</t>
  </si>
  <si>
    <t>CERCA COM MOURÕES DE CONCRETO, RETO, H=2,30 M, ESPAÇAMENTO DE 2,5 M, CRAVADOS 0,5 M, COM 4 FIOS DE ARAME DE AÇO OVALADO 15X17 - FORNECIMENTO E INSTALAÇÃO. AF_05/2020</t>
  </si>
  <si>
    <t>101192</t>
  </si>
  <si>
    <t>CERCA COM MOURÕES DE CONCRETO, RETO, H=2,30 M, ESPAÇAMENTO DE 2,5 M, CRAVADOS 0,5 M, COM 4 FIOS DE ARAME FARPADO Nº 14 CLASSE 250 - FORNECIMENTO E INSTALAÇÃO. AF_05/2020</t>
  </si>
  <si>
    <t>101194</t>
  </si>
  <si>
    <t>CERCA COM MOURÕES DE CONCRETO, RETO, H=2,30 M, ESPAÇAMENTO DE 2,5 M, CRAVADOS 0,5 M, COM 4 FIOS DE ARAME MISTO - FORNECIMENTO E INSTALAÇÃO. AF_05/2020</t>
  </si>
  <si>
    <t>101190</t>
  </si>
  <si>
    <t>CERCA COM MOURÕES DE CONCRETO, RETO, H=3,00 M, ESPAÇAMENTO DE 2,5 M, CRAVADOS 0,5 M, COM 4 FIOS DE ARAME DE AÇO OVALADO 15X17 - FORNECIMENTO E INSTALAÇÃO. AF_05/2020</t>
  </si>
  <si>
    <t>101189</t>
  </si>
  <si>
    <t>CERCA COM MOURÕES DE CONCRETO, RETO, H=3,00 M, ESPAÇAMENTO DE 2,5 M, CRAVADOS 0,5 M, COM 4 FIOS DE ARAME FARPADO Nº 14 CLASSE 250 - FORNECIMENTO E INSTALAÇÃO. AF_05/2020</t>
  </si>
  <si>
    <t>101191</t>
  </si>
  <si>
    <t>CERCA COM MOURÕES DE CONCRETO, RETO, H=3,00 M, ESPAÇAMENTO DE 2,5 M, CRAVADOS 0,5 M, COM 4 FIOS DE ARAME MISTO - FORNECIMENTO E INSTALAÇÃO. AF_05/2020</t>
  </si>
  <si>
    <t>101198</t>
  </si>
  <si>
    <t>CERCA COM MOURÕES DE CONCRETO, SEÇÃO "T" PONTA INCLINADA, 10X10 CM, ESPAÇAMENTO DE 2,5 M, CRAVADOS 0,5 M, COM 11 FIOS DE ARAME DE AÇO OVALADO 15X17 - FORNECIMENTO E INSTALAÇÃO. AF_05/2020</t>
  </si>
  <si>
    <t>101197</t>
  </si>
  <si>
    <t>CERCA COM MOURÕES DE CONCRETO, SEÇÃO "T" PONTA INCLINADA, 10X10 CM, ESPAÇAMENTO DE 2,5 M, CRAVADOS 0,5 M, COM 11 FIOS DE ARAME FARPADO Nº 14 - FORNECIMENTO E INSTALAÇÃO. AF_05/2020</t>
  </si>
  <si>
    <t>101199</t>
  </si>
  <si>
    <t>CERCA COM MOURÕES DE CONCRETO, SEÇÃO "T" PONTA INCLINADA, 10X10CM, ESPAÇAMENTO DE 2,5M, CRAVADOS 0,5M, COM 11 FIOS DE ARAME MISTO - FORNECIMENTO E INSTALAÇÃO. AF_05/2020</t>
  </si>
  <si>
    <t>101203</t>
  </si>
  <si>
    <t>CERCA COM MOURÕES DE MADEIRA ROLIÇA, DIÂMETRO 11 CM, ESPAÇAMENTO DE 2,5 M, ALTURA LIVRE DE 1,7 M, CRAVADOS 0,5 M, COM 5 FIOS DE ARAME DE AÇO OVALADO 15X17 - FORNECIMENTO E INSTALAÇÃO. AF_05/2020</t>
  </si>
  <si>
    <t>101202</t>
  </si>
  <si>
    <t>CERCA COM MOURÕES DE MADEIRA ROLIÇA, DIÂMETRO 11 CM, ESPAÇAMENTO DE 2,5 M, ALTURA LIVRE DE 1,7 M, CRAVADOS 0,5 M, COM 5 FIOS DE ARAME FARPADO Nº 14 CLASSE 250 - FORNECIMENTO E INSTALAÇÃO. AF_05/2020</t>
  </si>
  <si>
    <t>101204</t>
  </si>
  <si>
    <t>CERCA COM MOURÕES DE MADEIRA ROLIÇA, DIÂMETRO 11 CM, ESPAÇAMENTO DE 2,5 M, ALTURA LIVRE DE 1,7 M, CRAVADOS 0,5 M, COM 5 FIOS DE ARAME MISTO - FORNECIMENTO E INSTALAÇÃO. AF_05/2020</t>
  </si>
  <si>
    <t>101200</t>
  </si>
  <si>
    <t>CERCA COM MOURÕES DE MADEIRA, 7,5X7,5 CM, ESPAÇAMENTO DE 2,5 M, ALTURA LIVRE DE 2 M, CRAVADOS 0,5 M, COM 4 FIOS DE ARAME FARPADO Nº 14 CLASSE 250 - FORNECIMENTO E INSTALAÇÃO. AF_05/2020</t>
  </si>
  <si>
    <t>101201</t>
  </si>
  <si>
    <t>CERCA COM MOURÕES DE MADEIRA, 7,5X7,5 CM, ESPAÇAMENTO DE 2,5 M, ALTURA LIVRE DE 2 M, CRAVADOS 0,5 M, COM 8 FIOS DE ARAME FARPADO Nº 14 CLASSE 250 - FORNECIMENTO E INSTALAÇÃO. AF_05/2020</t>
  </si>
  <si>
    <t>99319</t>
  </si>
  <si>
    <t>CHAMINÉ CIRCULAR PARA POÇO DE VISITA PARA DRENAGEM, EM ALVENARIA COM TIJOLOS CERÂMICOS MACIÇOS, DIÂMETRO INTERNO = 0,6 M. AF_12/2020</t>
  </si>
  <si>
    <t>99318</t>
  </si>
  <si>
    <t>CHAMINÉ CIRCULAR PARA POÇO DE VISITA PARA DRENAGEM, EM CONCRETO PRÉ-MOLDADO, DIÂMETRO INTERNO = 0,6 M. AF_12/2020</t>
  </si>
  <si>
    <t>98051</t>
  </si>
  <si>
    <t>CHAMINÉ CIRCULAR PARA POÇO DE VISITA PARA ESGOTO, EM ALVENARIA COM TIJOLOS CERÂMICOS MACIÇOS, DIÂMETRO INTERNO = 0,6 M. AF_12/2020</t>
  </si>
  <si>
    <t>98050</t>
  </si>
  <si>
    <t>CHAMINÉ CIRCULAR PARA POÇO DE VISITA PARA ESGOTO, EM CONCRETO PRÉ-MOLDADO, DIÂMETRO INTERNO = 0,6 M. AF_12/2020</t>
  </si>
  <si>
    <t>101979</t>
  </si>
  <si>
    <t>CHAPIM (RUFO CAPA) EM AÇO GALVANIZADO, CORTE 33. AF_11/2020</t>
  </si>
  <si>
    <t>101966</t>
  </si>
  <si>
    <t>CHAPIM SOBRE MUROS LINEARES, EM GRANITO OU MÁRMORE, L = 25 CM, ASSENTADO COM ARGAMASSA 1:6 COM ADITIVO. AF_11/2020</t>
  </si>
  <si>
    <t>87905</t>
  </si>
  <si>
    <t>CHAPISCO APLICADO EM ALVENARIA (COM PRESENÇA DE VÃOS) E ESTRUTURAS DE CONCRETO DE FACHADA, COM COLHER DE PEDREIRO.  ARGAMASSA TRAÇO 1:3 COM PREPARO EM BETONEIRA 400L. AF_06/2014</t>
  </si>
  <si>
    <t>87904</t>
  </si>
  <si>
    <t>CHAPISCO APLICADO EM ALVENARIA (COM PRESENÇA DE VÃOS) E ESTRUTURAS DE CONCRETO DE FACHADA, COM COLHER DE PEDREIRO.  ARGAMASSA TRAÇO 1:3 COM PREPARO MANUAL. AF_06/2014</t>
  </si>
  <si>
    <t>87908</t>
  </si>
  <si>
    <t>CHAPISCO APLICADO EM ALVENARIA (COM PRESENÇA DE VÃOS) E ESTRUTURAS DE CONCRETO DE FACHADA, COM EQUIPAMENTO DE PROJEÇÃO.  ARGAMASSA TRAÇO 1:3 COM PREPARO EM BETONEIRA 400 L. AF_06/2014</t>
  </si>
  <si>
    <t>87907</t>
  </si>
  <si>
    <t>CHAPISCO APLICADO EM ALVENARIA (COM PRESENÇA DE VÃOS) E ESTRUTURAS DE CONCRETO DE FACHADA, COM EQUIPAMENTO DE PROJEÇÃO.  ARGAMASSA TRAÇO 1:3 COM PREPARO MANUAL. AF_06/2014</t>
  </si>
  <si>
    <t>87903</t>
  </si>
  <si>
    <t>CHAPISCO APLICADO EM ALVENARIA (COM PRESENÇA DE VÃOS) E ESTRUTURAS DE CONCRETO DE FACHADA, COM ROLO PARA TEXTURA ACRÍLICA.  ARGAMASSA INDUSTRIALIZADA COM PREPARO EM MISTURADOR 300 KG. AF_06/2014</t>
  </si>
  <si>
    <t>87902</t>
  </si>
  <si>
    <t>CHAPISCO APLICADO EM ALVENARIA (COM PRESENÇA DE VÃOS) E ESTRUTURAS DE CONCRETO DE FACHADA, COM ROLO PARA TEXTURA ACRÍLICA.  ARGAMASSA INDUSTRIALIZADA COM PREPARO MANUAL. AF_06/2014</t>
  </si>
  <si>
    <t>87900</t>
  </si>
  <si>
    <t>CHAPISCO APLICADO EM ALVENARIA (COM PRESENÇA DE VÃOS) E ESTRUTURAS DE CONCRETO DE FACHADA, COM ROLO PARA TEXTURA ACRÍLICA.  ARGAMASSA TRAÇO 1:4 E EMULSÃO POLIMÉRICA (ADESIVO) COM PREPARO EM BETONEIRA 400L. AF_06/2014</t>
  </si>
  <si>
    <t>87899</t>
  </si>
  <si>
    <t>CHAPISCO APLICADO EM ALVENARIA (COM PRESENÇA DE VÃOS) E ESTRUTURAS DE CONCRETO DE FACHADA, COM ROLO PARA TEXTURA ACRÍLICA.  ARGAMASSA TRAÇO 1:4 E EMULSÃO POLIMÉRICA (ADESIVO) COM PREPARO MANUAL. AF_06/2014</t>
  </si>
  <si>
    <t>87894</t>
  </si>
  <si>
    <t>CHAPISCO APLICADO EM ALVENARIA (SEM PRESENÇA DE VÃOS) E ESTRUTURAS DE CONCRETO DE FACHADA, COM COLHER DE PEDREIRO.  ARGAMASSA TRAÇO 1:3 COM PREPARO EM BETONEIRA 400L. AF_06/2014</t>
  </si>
  <si>
    <t>87893</t>
  </si>
  <si>
    <t>CHAPISCO APLICADO EM ALVENARIA (SEM PRESENÇA DE VÃOS) E ESTRUTURAS DE CONCRETO DE FACHADA, COM COLHER DE PEDREIRO.  ARGAMASSA TRAÇO 1:3 COM PREPARO MANUAL. AF_06/2014</t>
  </si>
  <si>
    <t>87897</t>
  </si>
  <si>
    <t>CHAPISCO APLICADO EM ALVENARIA (SEM PRESENÇA DE VÃOS) E ESTRUTURAS DE CONCRETO DE FACHADA, COM EQUIPAMENTO DE PROJEÇÃO.  ARGAMASSA TRAÇO 1:3 COM PREPARO EM BETONEIRA 400 L. AF_06/2014</t>
  </si>
  <si>
    <t>87896</t>
  </si>
  <si>
    <t>CHAPISCO APLICADO EM ALVENARIA (SEM PRESENÇA DE VÃOS) E ESTRUTURAS DE CONCRETO DE FACHADA, COM EQUIPAMENTO DE PROJEÇÃO.  ARGAMASSA TRAÇO 1:3 COM PREPARO MANUAL. AF_06/2014</t>
  </si>
  <si>
    <t>87892</t>
  </si>
  <si>
    <t>CHAPISCO APLICADO EM ALVENARIA (SEM PRESENÇA DE VÃOS) E ESTRUTURAS DE CONCRETO DE FACHADA, COM ROLO PARA TEXTURA ACRÍLICA.  ARGAMASSA INDUSTRIALIZADA COM PREPARO EM MISTURADOR 300 KG. AF_06/2014</t>
  </si>
  <si>
    <t>87891</t>
  </si>
  <si>
    <t>CHAPISCO APLICADO EM ALVENARIA (SEM PRESENÇA DE VÃOS) E ESTRUTURAS DE CONCRETO DE FACHADA, COM ROLO PARA TEXTURA ACRÍLICA.  ARGAMASSA INDUSTRIALIZADA COM PREPARO MANUAL. AF_06/2014</t>
  </si>
  <si>
    <t>87889</t>
  </si>
  <si>
    <t>CHAPISCO APLICADO EM ALVENARIA (SEM PRESENÇA DE VÃOS) E ESTRUTURAS DE CONCRETO DE FACHADA, COM ROLO PARA TEXTURA ACRÍLICA.  ARGAMASSA TRAÇO 1:4 E EMULSÃO POLIMÉRICA (ADESIVO) COM PREPARO EM BETONEIRA 400L. AF_06/2014</t>
  </si>
  <si>
    <t>87888</t>
  </si>
  <si>
    <t>CHAPISCO APLICADO EM ALVENARIA (SEM PRESENÇA DE VÃOS) E ESTRUTURAS DE CONCRETO DE FACHADA, COM ROLO PARA TEXTURA ACRÍLICA.  ARGAMASSA TRAÇO 1:4 E EMULSÃO POLIMÉRICA (ADESIVO) COM PREPARO MANUAL. AF_06/2014</t>
  </si>
  <si>
    <t>87879</t>
  </si>
  <si>
    <t>CHAPISCO APLICADO EM ALVENARIAS E ESTRUTURAS DE CONCRETO INTERNAS, COM COLHER DE PEDREIRO.  ARGAMASSA TRAÇO 1:3 COM PREPARO EM BETONEIRA 400L. AF_06/2014</t>
  </si>
  <si>
    <t>87878</t>
  </si>
  <si>
    <t>CHAPISCO APLICADO EM ALVENARIAS E ESTRUTURAS DE CONCRETO INTERNAS, COM COLHER DE PEDREIRO.  ARGAMASSA TRAÇO 1:3 COM PREPARO MANUAL. AF_06/2014</t>
  </si>
  <si>
    <t>87877</t>
  </si>
  <si>
    <t>CHAPISCO APLICADO EM ALVENARIAS E ESTRUTURAS DE CONCRETO INTERNAS, COM ROLO PARA TEXTURA ACRÍLICA.  ARGAMASSA INDUSTRIALIZADA COM PREPARO EM MISTURADOR 300 KG. AF_06/2014</t>
  </si>
  <si>
    <t>87876</t>
  </si>
  <si>
    <t>CHAPISCO APLICADO EM ALVENARIAS E ESTRUTURAS DE CONCRETO INTERNAS, COM ROLO PARA TEXTURA ACRÍLICA.  ARGAMASSA INDUSTRIALIZADA COM PREPARO MANUAL. AF_06/2014</t>
  </si>
  <si>
    <t>87874</t>
  </si>
  <si>
    <t>CHAPISCO APLICADO EM ALVENARIAS E ESTRUTURAS DE CONCRETO INTERNAS, COM ROLO PARA TEXTURA ACRÍLICA.  ARGAMASSA TRAÇO 1:4 E EMULSÃO POLIMÉRICA (ADESIVO) COM PREPARO EM BETONEIRA 400L. AF_06/2014</t>
  </si>
  <si>
    <t>87873</t>
  </si>
  <si>
    <t>CHAPISCO APLICADO EM ALVENARIAS E ESTRUTURAS DE CONCRETO INTERNAS, COM ROLO PARA TEXTURA ACRÍLICA.  ARGAMASSA TRAÇO 1:4 E EMULSÃO POLIMÉRICA (ADESIVO) COM PREPARO MANUAL. AF_06/2014</t>
  </si>
  <si>
    <t>87887</t>
  </si>
  <si>
    <t>CHAPISCO APLICADO NO TETO, COM DESEMPENADEIRA DENTADA. ARGAMASSA INDUSTRIALIZADA COM PREPARO EM MISTURADOR 300 KG. AF_06/2014</t>
  </si>
  <si>
    <t>87886</t>
  </si>
  <si>
    <t>CHAPISCO APLICADO NO TETO, COM DESEMPENADEIRA DENTADA. ARGAMASSA INDUSTRIALIZADA COM PREPARO MANUAL. AF_06/2014</t>
  </si>
  <si>
    <t>87885</t>
  </si>
  <si>
    <t>CHAPISCO APLICADO NO TETO, COM ROLO PARA TEXTURA ACRÍLICA. ARGAMASSA INDUSTRIALIZADA COM PREPARO EM MISTURADOR 300 KG. AF_06/2014</t>
  </si>
  <si>
    <t>87884</t>
  </si>
  <si>
    <t>CHAPISCO APLICADO NO TETO, COM ROLO PARA TEXTURA ACRÍLICA. ARGAMASSA INDUSTRIALIZADA COM PREPARO MANUAL. AF_06/2014</t>
  </si>
  <si>
    <t>87882</t>
  </si>
  <si>
    <t>CHAPISCO APLICADO NO TETO, COM ROLO PARA TEXTURA ACRÍLICA. ARGAMASSA TRAÇO 1:4 E EMULSÃO POLIMÉRICA (ADESIVO) COM PREPARO EM BETONEIRA 400L. AF_06/2014</t>
  </si>
  <si>
    <t>87881</t>
  </si>
  <si>
    <t>CHAPISCO APLICADO NO TETO, COM ROLO PARA TEXTURA ACRÍLICA. ARGAMASSA TRAÇO 1:4 E EMULSÃO POLIMÉRICA (ADESIVO) COM PREPARO MANUAL. AF_06/2014</t>
  </si>
  <si>
    <t>87872</t>
  </si>
  <si>
    <t>CHAPISCO APLICADO SOMENTE EM ESTRUTURAS DE CONCRETO EM ALVENARIAS INTERNAS, COM DESEMPENADEIRA DENTADA.  ARGAMASSA INDUSTRIALIZADA COM PREPARO EM MISTURADOR 300 KG. AF_06/2014</t>
  </si>
  <si>
    <t>87871</t>
  </si>
  <si>
    <t>CHAPISCO APLICADO SOMENTE EM ESTRUTURAS DE CONCRETO EM ALVENARIAS INTERNAS, COM DESEMPENADEIRA DENTADA. ARGAMASSA INDUSTRIALIZADA COM PREPARO MANUAL. AF_06/2014</t>
  </si>
  <si>
    <t>87911</t>
  </si>
  <si>
    <t>CHAPISCO APLICADO SOMENTE NA ESTRUTURA DE CONCRETO DA FACHADA, COM DESEMPENADEIRA DENTADA. ARGAMASSA INDUSTRIALIZADA COM PREPARO EM MISTURADOR 300 KG. AF_06/2014</t>
  </si>
  <si>
    <t>87910</t>
  </si>
  <si>
    <t>CHAPISCO APLICADO SOMENTE NA ESTRUTURA DE CONCRETO DA FACHADA, COM DESEMPENADEIRA DENTADA. ARGAMASSA INDUSTRIALIZADA COM PREPARO MANUAL. AF_06/2014</t>
  </si>
  <si>
    <t>102137</t>
  </si>
  <si>
    <t>CHAVE DE BOIA AUTOMÁTICA SUPERIOR/INFERIOR 15A/250V - FORNECIMENTO E INSTALAÇÃO. AF_12/2020</t>
  </si>
  <si>
    <t>90467</t>
  </si>
  <si>
    <t>CHUMBAMENTO LINEAR EM ALVENARIA PARA RAMAIS/DISTRIBUIÇÃO COM DIÂMETROS MAIORES QUE 40 MM E MENORES OU IGUAIS A 75 MM. AF_05/2015</t>
  </si>
  <si>
    <t>90466</t>
  </si>
  <si>
    <t>CHUMBAMENTO LINEAR EM ALVENARIA PARA RAMAIS/DISTRIBUIÇÃO COM DIÂMETROS MENORES OU IGUAIS A 40 MM. AF_05/2015</t>
  </si>
  <si>
    <t>90469</t>
  </si>
  <si>
    <t>CHUMBAMENTO LINEAR EM CONTRAPISO PARA RAMAIS/DISTRIBUIÇÃO COM DIÂMETROS MAIORES QUE 40 MM E MENORES OU IGUAIS A 75 MM. AF_05/2015</t>
  </si>
  <si>
    <t>90470</t>
  </si>
  <si>
    <t>CHUMBAMENTO LINEAR EM CONTRAPISO PARA RAMAIS/DISTRIBUIÇÃO COM DIÂMETROS MAIORES QUE 75 MM. AF_05/2015</t>
  </si>
  <si>
    <t>90468</t>
  </si>
  <si>
    <t>CHUMBAMENTO LINEAR EM CONTRAPISO PARA RAMAIS/DISTRIBUIÇÃO COM DIÂMETROS MENORES OU IGUAIS A 40 MM. AF_05/2015</t>
  </si>
  <si>
    <t>91188</t>
  </si>
  <si>
    <t>CHUMBAMENTO PONTUAL DE ABERTURA EM LAJE COM PASSAGEM DE 1 TUBO DE DIAMETRO EQUIVALENTE IGUAL À  50 MM. AF_05/2015</t>
  </si>
  <si>
    <t>91189</t>
  </si>
  <si>
    <t>CHUMBAMENTO PONTUAL DE ABERTURA EM LAJE COM PASSAGEM DE MAIS DE 1 TUBO DE  DIAMETRO EQUIVALENTE IGUAL À  50 MM. AF_05/2015</t>
  </si>
  <si>
    <t>91192</t>
  </si>
  <si>
    <t>CHUMBAMENTO PONTUAL EM PASSAGEM DE TUBO COM DIÂMETRO MAIOR QUE 75 MM. AF_05/2015</t>
  </si>
  <si>
    <t>91190</t>
  </si>
  <si>
    <t>CHUMBAMENTO PONTUAL EM PASSAGEM DE TUBO COM DIÂMETRO MENOR OU IGUAL A 40 MM. AF_05/2015</t>
  </si>
  <si>
    <t>91191</t>
  </si>
  <si>
    <t>CHUMBAMENTO PONTUAL EM PASSAGEM DE TUBO COM DIÂMETROS ENTRE 40 MM E 75 MM. AF_05/2015</t>
  </si>
  <si>
    <t>100860</t>
  </si>
  <si>
    <t>CHUVEIRO ELÉTRICO COMUM CORPO PLÁSTICO, TIPO DUCHA &lt;U+0096&gt; FORNECIMENTO E INSTALAÇÃO. AF_01/2020</t>
  </si>
  <si>
    <t>93205</t>
  </si>
  <si>
    <t>CINTA DE AMARRAÇÃO DE ALVENARIA MOLDADA IN LOCO COM UTILIZAÇÃO DE BLOCOS CANALETA. AF_03/2016</t>
  </si>
  <si>
    <t>93204</t>
  </si>
  <si>
    <t>CINTA DE AMARRAÇÃO DE ALVENARIA MOLDADA IN LOCO EM CONCRETO. AF_03/2016</t>
  </si>
  <si>
    <t>97066</t>
  </si>
  <si>
    <t>COBERTURA PARA PROTEÇÃO DE PEDESTRES SOBRE ESTRUTURA DE ANDAIME, INCLUSIVE MONTAGEM E DESMONTAGEM. AF_11/2017</t>
  </si>
  <si>
    <t>93350</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</si>
  <si>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</si>
  <si>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93354</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</si>
  <si>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</si>
  <si>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93353</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</si>
  <si>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</si>
  <si>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93357</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</si>
  <si>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</si>
  <si>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93352</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</si>
  <si>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</si>
  <si>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93356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</si>
  <si>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</si>
  <si>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93351</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</si>
  <si>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</si>
  <si>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93355</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</si>
  <si>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</si>
  <si>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100718</t>
  </si>
  <si>
    <t>COLOCAÇÃO DE FITA PROTETORA PARA PINTURA. AF_01/2020</t>
  </si>
  <si>
    <t>97062</t>
  </si>
  <si>
    <t>COLOCAÇÃO DE TELA EM ANDAIME FACHADEIRO. AF_11/2017</t>
  </si>
  <si>
    <t>97083</t>
  </si>
  <si>
    <t>COMPACTAÇÃO MECÂNICA DE SOLO PARA EXECUÇÃO DE RADIER, PISO DE CONCRETO OU LAJE SOBRE SOLO, COM COMPACTADOR DE SOLOS A PERCUSSÃO. AF_09/2021</t>
  </si>
  <si>
    <t>97084</t>
  </si>
  <si>
    <t>COMPACTAÇÃO MECÂNICA DE SOLO PARA EXECUÇÃO DE RADIER, PISO DE CONCRETO OU LAJE SOBRE SOLO, COM COMPACTADOR DE SOLOS TIPO PLACA VIBRATÓRIA. AF_09/2021</t>
  </si>
  <si>
    <t>95265</t>
  </si>
  <si>
    <t>COMPACTADOR DE SOLOS DE PERCUSÃO (SOQUETE) COM MOTOR A GASOLINA, POTÊNCIA 3 CV - CHI DIURNO. AF_09/2016</t>
  </si>
  <si>
    <t>95264</t>
  </si>
  <si>
    <t>COMPACTADOR DE SOLOS DE PERCUSÃO (SOQUETE) COM MOTOR A GASOLINA, POTÊNCIA 3 CV - CHP DIURNO. AF_09/2016</t>
  </si>
  <si>
    <t>95260</t>
  </si>
  <si>
    <t>COMPACTADOR DE SOLOS DE PERCUSÃO (SOQUETE) COM MOTOR A GASOLINA, POTÊNCIA 3 CV - DEPRECIAÇÃO. AF_09/2016</t>
  </si>
  <si>
    <t>95261</t>
  </si>
  <si>
    <t>COMPACTADOR DE SOLOS DE PERCUSÃO (SOQUETE) COM MOTOR A GASOLINA, POTÊNCIA 3 CV - JUROS. AF_09/2016</t>
  </si>
  <si>
    <t>95262</t>
  </si>
  <si>
    <t>COMPACTADOR DE SOLOS DE PERCUSÃO (SOQUETE) COM MOTOR A GASOLINA, POTÊNCIA 3 CV - MANUTENÇÃO. AF_09/2016</t>
  </si>
  <si>
    <t>95263</t>
  </si>
  <si>
    <t>COMPACTADOR DE SOLOS DE PERCUSÃO (SOQUETE) COM MOTOR A GASOLINA, POTÊNCIA 3 CV - MATERIAIS NA OPERAÇÃO. AF_09/2016</t>
  </si>
  <si>
    <t>91534</t>
  </si>
  <si>
    <t>COMPACTADOR DE SOLOS DE PERCUSSÃO (SOQUETE) COM MOTOR A GASOLINA 4 TEMPOS, POTÊNCIA 4 CV - CHI DIURNO. AF_08/2015</t>
  </si>
  <si>
    <t>91533</t>
  </si>
  <si>
    <t>COMPACTADOR DE SOLOS DE PERCUSSÃO (SOQUETE) COM MOTOR A GASOLINA 4 TEMPOS, POTÊNCIA 4 CV - CHP DIURNO. AF_08/2015</t>
  </si>
  <si>
    <t>91529</t>
  </si>
  <si>
    <t>COMPACTADOR DE SOLOS DE PERCUSSÃO (SOQUETE) COM MOTOR A GASOLINA 4 TEMPOS, POTÊNCIA 4 CV - DEPRECIAÇÃO. AF_08/2015</t>
  </si>
  <si>
    <t>91530</t>
  </si>
  <si>
    <t>COMPACTADOR DE SOLOS DE PERCUSSÃO (SOQUETE) COM MOTOR A GASOLINA 4 TEMPOS, POTÊNCIA 4 CV - JUROS. AF_08/2015</t>
  </si>
  <si>
    <t>91531</t>
  </si>
  <si>
    <t>COMPACTADOR DE SOLOS DE PERCUSSÃO (SOQUETE) COM MOTOR A GASOLINA 4 TEMPOS, POTÊNCIA 4 CV - MANUTENÇÃO. AF_08/2015</t>
  </si>
  <si>
    <t>91532</t>
  </si>
  <si>
    <t>COMPACTADOR DE SOLOS DE PERCUSSÃO (SOQUETE) COM MOTOR A GASOLINA 4 TEMPOS, POTÊNCIA 4 CV - MATERIAIS NA OPERAÇÃO. AF_08/2015</t>
  </si>
  <si>
    <t>91816</t>
  </si>
  <si>
    <t>COMPOSIÇÃO REPRESENTATIVA DE SERVIÇOS DE ALVENARIA DE BLOCOS DE CONCRETO ESTRUTURAL 14X19X29 CM, (ESPESSURA 14 CM), FBK = 4,5 MPA, UTILIZANDO PALHETA, PARA EDIFICAÇÃO HABITACIONAL. AF_10/2015</t>
  </si>
  <si>
    <t>5954</t>
  </si>
  <si>
    <t>COMPRESSOR DE AR REBOCÁVEL, VAZÃO 189 PCM, PRESSÃO EFETIVA DE TRABALHO 102 PSI, MOTOR DIESEL, POTÊNCIA 63 CV - CHI DIURNO. AF_06/2015</t>
  </si>
  <si>
    <t>5953</t>
  </si>
  <si>
    <t>COMPRESSOR DE AR REBOCÁVEL, VAZÃO 189 PCM, PRESSÃO EFETIVA DE TRABALHO 102 PSI, MOTOR DIESEL, POTÊNCIA 63 CV - CHP DIURNO. AF_06/2015</t>
  </si>
  <si>
    <t>90957</t>
  </si>
  <si>
    <t>COMPRESSOR DE AR REBOCÁVEL, VAZÃO 189 PCM, PRESSÃO EFETIVA DE TRABALHO 102 PSI, MOTOR DIESEL, POTÊNCIA 63 CV - DEPRECIAÇÃO. AF_06/2015</t>
  </si>
  <si>
    <t>90958</t>
  </si>
  <si>
    <t>COMPRESSOR DE AR REBOCÁVEL, VAZÃO 189 PCM, PRESSÃO EFETIVA DE TRABALHO 102 PSI, MOTOR DIESEL, POTÊNCIA 63 CV - JUROS. AF_06/2015</t>
  </si>
  <si>
    <t>5797</t>
  </si>
  <si>
    <t>COMPRESSOR DE AR REBOCÁVEL, VAZÃO 189 PCM, PRESSÃO EFETIVA DE TRABALHO 102 PSI, MOTOR DIESEL, POTÊNCIA 63 CV - MANUTENÇÃO. AF_06/2015</t>
  </si>
  <si>
    <t>53865</t>
  </si>
  <si>
    <t>COMPRESSOR DE AR REBOCÁVEL, VAZÃO 189 PCM, PRESSÃO EFETIVA DE TRABALHO 102 PSI, MOTOR DIESEL, POTÊNCIA 63 CV - MATERIAIS NA OPERAÇÃO. AF_06/2015</t>
  </si>
  <si>
    <t>90973</t>
  </si>
  <si>
    <t>COMPRESSOR DE AR REBOCAVEL, VAZÃO 250 PCM, PRESSAO DE TRABALHO 102 PSI, MOTOR A DIESEL POTÊNCIA 81 CV - CHI DIURNO. AF_06/2015</t>
  </si>
  <si>
    <t>90972</t>
  </si>
  <si>
    <t>COMPRESSOR DE AR REBOCAVEL, VAZÃO 250 PCM, PRESSAO DE TRABALHO 102 PSI, MOTOR A DIESEL POTÊNCIA 81 CV - CHP DIURNO. AF_06/2015</t>
  </si>
  <si>
    <t>90968</t>
  </si>
  <si>
    <t>COMPRESSOR DE AR REBOCAVEL, VAZÃO 250 PCM, PRESSAO DE TRABALHO 102 PSI, MOTOR A DIESEL POTÊNCIA 81 CV - DEPRECIAÇÃO. AF_06/2015</t>
  </si>
  <si>
    <t>90969</t>
  </si>
  <si>
    <t>COMPRESSOR DE AR REBOCAVEL, VAZÃO 250 PCM, PRESSAO DE TRABALHO 102 PSI, MOTOR A DIESEL POTÊNCIA 81 CV - JUROS. AF_06/2015</t>
  </si>
  <si>
    <t>90970</t>
  </si>
  <si>
    <t>COMPRESSOR DE AR REBOCAVEL, VAZÃO 250 PCM, PRESSAO DE TRABALHO 102 PSI, MOTOR A DIESEL POTÊNCIA 81 CV - MANUTENÇÃO. AF_06/2015</t>
  </si>
  <si>
    <t>90971</t>
  </si>
  <si>
    <t>COMPRESSOR DE AR REBOCAVEL, VAZÃO 250 PCM, PRESSAO DE TRABALHO 102 PSI, MOTOR A DIESEL POTÊNCIA 81 CV - MATERIAIS NA OPERAÇÃO. AF_06/2015</t>
  </si>
  <si>
    <t>91001</t>
  </si>
  <si>
    <t>COMPRESSOR DE AR REBOCAVEL, VAZÃO 400 PCM, PRESSAO DE TRABALHO 102 PSI, MOTOR A DIESEL POTÊNCIA 110 CV - CHI DIURNO. AF_06/2015</t>
  </si>
  <si>
    <t>90999</t>
  </si>
  <si>
    <t>COMPRESSOR DE AR REBOCAVEL, VAZÃO 400 PCM, PRESSAO DE TRABALHO 102 PSI, MOTOR A DIESEL POTÊNCIA 110 CV - CHP DIURNO. AF_06/2015</t>
  </si>
  <si>
    <t>90992</t>
  </si>
  <si>
    <t>COMPRESSOR DE AR REBOCAVEL, VAZÃO 400 PCM, PRESSAO DE TRABALHO 102 PSI, MOTOR A DIESEL POTÊNCIA 110 CV - DEPRECIAÇÃO. AF_06/2015</t>
  </si>
  <si>
    <t>90993</t>
  </si>
  <si>
    <t>COMPRESSOR DE AR REBOCAVEL, VAZÃO 400 PCM, PRESSAO DE TRABALHO 102 PSI, MOTOR A DIESEL POTÊNCIA 110 CV - JUROS. AF_06/2015</t>
  </si>
  <si>
    <t>90994</t>
  </si>
  <si>
    <t>COMPRESSOR DE AR REBOCAVEL, VAZÃO 400 PCM, PRESSAO DE TRABALHO 102 PSI, MOTOR A DIESEL POTÊNCIA 110 CV - MANUTENÇÃO. AF_06/2015</t>
  </si>
  <si>
    <t>90995</t>
  </si>
  <si>
    <t>COMPRESSOR DE AR REBOCAVEL, VAZÃO 400 PCM, PRESSAO DE TRABALHO 102 PSI, MOTOR A DIESEL POTÊNCIA 110 CV - MATERIAIS NA OPERAÇÃO. AF_06/2015</t>
  </si>
  <si>
    <t>90982</t>
  </si>
  <si>
    <t>COMPRESSOR DE AR REBOCÁVEL, VAZÃO 748 PCM, PRESSÃO EFETIVA DE TRABALHO 102 PSI, MOTOR DIESEL, POTÊNCIA 210 CV - CHI DIURNO. AF_06/2015</t>
  </si>
  <si>
    <t>90979</t>
  </si>
  <si>
    <t>COMPRESSOR DE AR REBOCÁVEL, VAZÃO 748 PCM, PRESSÃO EFETIVA DE TRABALHO 102 PSI, MOTOR DIESEL, POTÊNCIA 210 CV - CHP DIURNO. AF_06/2015</t>
  </si>
  <si>
    <t>90975</t>
  </si>
  <si>
    <t>COMPRESSOR DE AR REBOCÁVEL, VAZÃO 748 PCM, PRESSÃO EFETIVA DE TRABALHO 102 PSI, MOTOR DIESEL, POTÊNCIA 210 CV - DEPRECIAÇÃO. AF_06/2015</t>
  </si>
  <si>
    <t>90976</t>
  </si>
  <si>
    <t>COMPRESSOR DE AR REBOCÁVEL, VAZÃO 748 PCM, PRESSÃO EFETIVA DE TRABALHO 102 PSI, MOTOR DIESEL, POTÊNCIA 210 CV - JUROS. AF_06/2015</t>
  </si>
  <si>
    <t>90977</t>
  </si>
  <si>
    <t>COMPRESSOR DE AR REBOCÁVEL, VAZÃO 748 PCM, PRESSÃO EFETIVA DE TRABALHO 102 PSI, MOTOR DIESEL, POTÊNCIA 210 CV - MANUTENÇÃO. AF_06/2015</t>
  </si>
  <si>
    <t>90978</t>
  </si>
  <si>
    <t>COMPRESSOR DE AR REBOCÁVEL, VAZÃO 748 PCM, PRESSÃO EFETIVA DE TRABALHO 102 PSI, MOTOR DIESEL, POTÊNCIA 210 CV - MATERIAIS NA OPERAÇÃO. AF_06/2015</t>
  </si>
  <si>
    <t>90965</t>
  </si>
  <si>
    <t>COMPRESSOR DE AR REBOCÁVEL, VAZÃO 89 PCM, PRESSÃO EFETIVA DE TRABALHO 102 PSI, MOTOR DIESEL, POTÊNCIA 20 CV - CHI DIURNO. AF_06/2015</t>
  </si>
  <si>
    <t>90964</t>
  </si>
  <si>
    <t>COMPRESSOR DE AR REBOCÁVEL, VAZÃO 89 PCM, PRESSÃO EFETIVA DE TRABALHO 102 PSI, MOTOR DIESEL, POTÊNCIA 20 CV - CHP DIURNO. AF_06/2015</t>
  </si>
  <si>
    <t>90960</t>
  </si>
  <si>
    <t>COMPRESSOR DE AR REBOCÁVEL, VAZÃO 89 PCM, PRESSÃO EFETIVA DE TRABALHO 102 PSI, MOTOR DIESEL, POTÊNCIA 20 CV - DEPRECIAÇÃO. AF_06/2015</t>
  </si>
  <si>
    <t>90961</t>
  </si>
  <si>
    <t>COMPRESSOR DE AR REBOCÁVEL, VAZÃO 89 PCM, PRESSÃO EFETIVA DE TRABALHO 102 PSI, MOTOR DIESEL, POTÊNCIA 20 CV - JUROS. AF_06/2015</t>
  </si>
  <si>
    <t>90962</t>
  </si>
  <si>
    <t>COMPRESSOR DE AR REBOCÁVEL, VAZÃO 89 PCM, PRESSÃO EFETIVA DE TRABALHO 102 PSI, MOTOR DIESEL, POTÊNCIA 20 CV - MANUTENÇÃO. AF_06/2015</t>
  </si>
  <si>
    <t>90963</t>
  </si>
  <si>
    <t>COMPRESSOR DE AR REBOCÁVEL, VAZÃO 89 PCM, PRESSÃO EFETIVA DE TRABALHO 102 PSI, MOTOR DIESEL, POTÊNCIA 20 CV - MATERIAIS NA OPERAÇÃO. AF_06/2015</t>
  </si>
  <si>
    <t>102969</t>
  </si>
  <si>
    <t>COMPRESSOR DE AR, VAZAO DE 10 PCM, RESERVATORIO 100 L, PRESSAO DE TRABALHO ENTRE 6,9 E 9,7 BAR, POTENCIA 2 HP, TENSAO 110/220 V - MATERIAIS NA OPERAÇÃO. AF_05/2017'</t>
  </si>
  <si>
    <t>103491</t>
  </si>
  <si>
    <t>CONCRETAGEM COMO PROTEÇÃO MECÂNICA ADICIONAL NO REATERRO PARA REDE ENTERRADA DE DISTRIBUIÇÃO DE ENERGIA ELÉTRICA - FORNECIMENTO E INSTALAÇÃO. AF_12/2021</t>
  </si>
  <si>
    <t>96555</t>
  </si>
  <si>
    <t>CONCRETAGEM DE BLOCOS DE COROAMENTO E VIGAS BALDRAME, FCK 30 MPA, COM USO DE JERICA &lt;U+0096&gt; LANÇAMENTO, ADENSAMENTO E ACABAMENTO. AF_06/2017</t>
  </si>
  <si>
    <t>96557</t>
  </si>
  <si>
    <t>CONCRETAGEM DE BLOCOS DE COROAMENTO E VIGAS BALDRAMES, FCK 30 MPA, COM USO DE BOMBA &lt;U+0096&gt; LANÇAMENTO, ADENSAMENTO E ACABAMENTO. AF_06/2017</t>
  </si>
  <si>
    <t>102736</t>
  </si>
  <si>
    <t>CONCRETAGEM DE BOCA PARA BUEIRO, FCK = 20 MPA, COM USO DE BOMBA - LANÇAMENTO, ADENSAMENTO E ACABAMENTO. AF_07/2021</t>
  </si>
  <si>
    <t>100349</t>
  </si>
  <si>
    <t>CONCRETAGEM DE CORTINA DE CONTENÇÃO, ATRAVÉS DE BOMBA  &lt;U+0096&gt; LANÇAMENTO, ADENSAMENTO E ACABAMENTO. AF_07/2019</t>
  </si>
  <si>
    <t>99235</t>
  </si>
  <si>
    <t>CONCRETAGEM DE EDIFICAÇÕES (PAREDES E LAJES) FEITAS COM SISTEMA DE FÔRMAS MANUSEÁVEIS, COM CONCRETO USINADO AUTOADENSÁVEL FCK 25 MPA - LANÇAMENTO E ACABAMENTO. AF_10/2021</t>
  </si>
  <si>
    <t>99439</t>
  </si>
  <si>
    <t>CONCRETAGEM DE EDIFICAÇÕES (PAREDES E LAJES) FEITAS COM SISTEMA DE FÔRMAS MANUSEÁVEIS, COM CONCRETO USINADO BOMBEÁVEL FCK 25 MPA - LANÇAMENTO, ADENSAMENTO E ACABAMENTO (EXCLUSIVE BOMBA LANÇA). AF_10/2021</t>
  </si>
  <si>
    <t>103184</t>
  </si>
  <si>
    <t>CONCRETAGEM DE ESCADAS EM EDIFICAÇÕES MULTIFAMILIARES FEITAS COM SISTEMA DE FÔRMAS MANUSEÁVEIS - CONCRETO USINADO AUTOADENSÁVEL, FCK 25 MPA - LANÇAMENTO, ADENSAMENTO E ACABAMENTO. AF_10/2021</t>
  </si>
  <si>
    <t>103183</t>
  </si>
  <si>
    <t>CONCRETAGEM DE ESCADAS EM EDIFICAÇÕES MULTIFAMILIARES FEITAS COM SISTEMA DE FÔRMAS MANUSEÁVEIS - CONCRETO USINADO BOMBEÁVEL, FCK 25 MPA - LANÇAMENTO, ADENSAMENTO E ACABAMENTO (EXCLUSIVE BOMBA LANÇA). AF_10/2021</t>
  </si>
  <si>
    <t>99434</t>
  </si>
  <si>
    <t>CONCRETAGEM DE LAJES EM EDIFICAÇÕES MULTIFAMILIARES FEITAS COM SISTEMA DE FÔRMAS MANUSEÁVEIS, COM CONCRETO USINADO BOMBEÁVEL FCK 25 MPA - LANÇAMENTO, ADENSAMENTO E ACABAMENTO (EXCLUSIVE BOMBA LANÇA). AF_10/2021</t>
  </si>
  <si>
    <t>99431</t>
  </si>
  <si>
    <t>CONCRETAGEM DE LAJES EM EDIFICAÇÕES UNIFAMILIARES FEITAS COM SISTEMA DE FÔRMAS MANUSEÁVEIS, COM CONCRETO USINADO BOMBEÁVEL FCK 25 MPA - LANÇAMENTO, ADENSAMENTO E ACABAMENTO (EXCLUSIVE BOMBA LANÇA). AF_10/2021</t>
  </si>
  <si>
    <t>99435</t>
  </si>
  <si>
    <t>CONCRETAGEM DE PAREDES EM EDIFICAÇÕES MULTIFAMILIARES FEITAS COM SISTEMA DE FÔRMAS MANUSEÁVEIS, COM CONCRETO USINADO BOMBEÁVEL FCK 25 MPA - LANÇAMENTO, ADENSAMENTO E ACABAMENTO (EXCLUSIVE BOMBA LANÇA). AF_10/2021</t>
  </si>
  <si>
    <t>99432</t>
  </si>
  <si>
    <t>CONCRETAGEM DE PAREDES EM EDIFICAÇÕES UNIFAMILIARES FEITAS COM SISTEMA DE FÔRMAS MANUSEÁVEIS, COM CONCRETO USINADO BOMBEÁVEL FCK 25 MPA - LANÇAMENTO, ADENSAMENTO E ACABAMENTO (EXCLUSIVE BOMBA LANÇA). AF_10/2021</t>
  </si>
  <si>
    <t>92718</t>
  </si>
  <si>
    <t>CONCRETAGEM DE PILARES, FCK = 25 MPA,  COM USO DE BALDES EM EDIFICAÇÃO COM SEÇÃO MÉDIA DE PILARES MENOR OU IGUAL A 0,25 M² - LANÇAMENTO, ADENSAMENTO E ACABAMENTO. AF_12/2015</t>
  </si>
  <si>
    <t>92722</t>
  </si>
  <si>
    <t>CONCRETAGEM DE PILARES, FCK = 25 MPA, COM USO DE BOMBA EM EDIFICAÇÃO COM SEÇÃO MÉDIA DE PILARES MAIOR QUE 0,25 M² - LANÇAMENTO, ADENSAMENTO E ACABAMENTO. AF_12/2015</t>
  </si>
  <si>
    <t>92720</t>
  </si>
  <si>
    <t>CONCRETAGEM DE PILARES, FCK = 25 MPA, COM USO DE BOMBA EM EDIFICAÇÃO COM SEÇÃO MÉDIA DE PILARES MENOR OU IGUAL A 0,25 M² - LANÇAMENTO, ADENSAMENTO E ACABAMENTO. AF_12/2015</t>
  </si>
  <si>
    <t>92721</t>
  </si>
  <si>
    <t>CONCRETAGEM DE PILARES, FCK = 25 MPA, COM USO DE GRUA EM EDIFICAÇÃO COM SEÇÃO MÉDIA DE PILARES MAIOR QUE 0,25 M² - LANÇAMENTO, ADENSAMENTO E ACABAMENTO. AF_12/2015</t>
  </si>
  <si>
    <t>92719</t>
  </si>
  <si>
    <t>CONCRETAGEM DE PILARES, FCK = 25 MPA, COM USO DE GRUA EM EDIFICAÇÃO COM SEÇÃO MÉDIA DE PILARES MENOR OU IGUAL A 0,25 M² - LANÇAMENTO, ADENSAMENTO E ACABAMENTO. AF_12/2015</t>
  </si>
  <si>
    <t>99438</t>
  </si>
  <si>
    <t>CONCRETAGEM DE PLATIBANDA EM EDIFICAÇÕES MULTIFAMILIARES FEITAS COM SISTEMA DE FÔRMAS MANUSEÁVEIS, COM CONCRETO USINADO AUTOADENSÁVEL FCK 25 MPA - LANÇAMENTO E ACABAMENTO. AF_10/2021</t>
  </si>
  <si>
    <t>99436</t>
  </si>
  <si>
    <t>CONCRETAGEM DE PLATIBANDA EM EDIFICAÇÕES MULTIFAMILIARES FEITAS COM SISTEMA DE FÔRMAS MANUSEÁVEIS, COM CONCRETO USINADO BOMBEÁVEL FCK 25 MPA - LANÇAMENTO, ADENSAMENTO E ACABAMENTO (EXCLUSIVE BOMBA LANÇA). AF_10/2021</t>
  </si>
  <si>
    <t>99437</t>
  </si>
  <si>
    <t>CONCRETAGEM DE PLATIBANDA EM EDIFICAÇÕES UNIFAMILIARES FEITAS COM SISTEMA DE FÔRMAS MANUSEÁVEIS, COM CONCRETO USINADO AUTOADENSÁVEL FCK 25 MPA - LANÇAMENTO E ACABAMENTO. AF_10/2021</t>
  </si>
  <si>
    <t>99433</t>
  </si>
  <si>
    <t>CONCRETAGEM DE PLATIBANDA EM EDIFICAÇÕES UNIFAMILIARES FEITAS COM SISTEMA DE FÔRMAS MANUSEÁVEIS, COM CONCRETO USINADO BOMBEÁVEL FCK 25 MPA, - LANÇAMENTO, ADENSAMENTO E ACABAMENTO (EXCLUSIVE BOMBA LANÇA). AF_10/2021</t>
  </si>
  <si>
    <t>97096</t>
  </si>
  <si>
    <t>CONCRETAGEM DE RADIER, PISO DE CONCRETO OU LAJE SOBRE SOLO, FCK 30 MPA - LANÇAMENTO, ADENSAMENTO E ACABAMENTO. AF_09/2021</t>
  </si>
  <si>
    <t>96558</t>
  </si>
  <si>
    <t>CONCRETAGEM DE SAPATAS, FCK 30 MPA, COM USO DE BOMBA &lt;U+0096&gt; LANÇAMENTO, ADENSAMENTO E ACABAMENTO. AF_11/2016</t>
  </si>
  <si>
    <t>96556</t>
  </si>
  <si>
    <t>CONCRETAGEM DE SAPATAS, FCK 30 MPA, COM USO DE JERICA &lt;U+0096&gt; LANÇAMENTO, ADENSAMENTO E ACABAMENTO. AF_06/2017</t>
  </si>
  <si>
    <t>92740</t>
  </si>
  <si>
    <t>CONCRETAGEM DE VIGAS E LAJES, FCK=20 MPA, PARA LAJES MACIÇAS OU NERVURADAS COM GRUA DE CAÇAMBA DE 500 L EM EDIFICAÇÃO DE MULTIPAVIMENTOS ATÉ 16 ANDARES, COM ÁREA MÉDIA DE LAJES MAIOR QUE 20 M² - LANÇAMENTO, ADENSAMENTO E ACABAMENTO. AF_12/2015</t>
  </si>
  <si>
    <t>92739</t>
  </si>
  <si>
    <t>CONCRETAGEM DE VIGAS E LAJES, FCK=20 MPA, PARA LAJES MACIÇAS OU NERVURADAS COM GRUA DE CAÇAMBA DE 500 L EM EDIFICAÇÃO DE MULTIPAVIMENTOS ATÉ 16 ANDARES, COM ÁREA MÉDIA DE LAJES MENOR OU IGUAL A 20 M² - LANÇAMENTO, ADENSAMENTO E ACABAMENTO. AF_12/2015</t>
  </si>
  <si>
    <t>92734</t>
  </si>
  <si>
    <t>CONCRETAGEM DE VIGAS E LAJES, FCK=20 MPA, PARA LAJES MACIÇAS OU NERVURADAS COM JERICAS EM CREMALHEIRA EM EDIFICAÇÃO DE MULTIPAVIMENTOS ATÉ 16 ANDARES, COM ÁREA MÉDIA DE LAJES MAIOR QUE 20 M² - LANÇAMENTO, ADENSAMENTO E ACABAMENTO. AF_12/2015</t>
  </si>
  <si>
    <t>92733</t>
  </si>
  <si>
    <t>CONCRETAGEM DE VIGAS E LAJES, FCK=20 MPA, PARA LAJES MACIÇAS OU NERVURADAS COM JERICAS EM CREMALHEIRA EM EDIFICAÇÃO DE MULTIPAVIMENTOS ATÉ 16 ANDARES, COM ÁREA MÉDIA DE LAJES MENOR OU IGUAL A 20 M² - LANÇAMENTO, ADENSAMENTO E ACABAMENTO. AF_12/2015</t>
  </si>
  <si>
    <t>92729</t>
  </si>
  <si>
    <t>CONCRETAGEM DE VIGAS E LAJES, FCK=20 MPA, PARA LAJES MACIÇAS OU NERVURADAS COM JERICAS EM ELEVADOR DE CABO EM EDIFICAÇÃO DE ATÉ 16 ANDARES, COM ÁREA MÉDIA DE LAJES MENOR OU IGUAL A 20 M² - LANÇAMENTO, ADENSAMENTO E ACABAMENTO. AF_12/2015</t>
  </si>
  <si>
    <t>92730</t>
  </si>
  <si>
    <t>CONCRETAGEM DE VIGAS E LAJES, FCK=20 MPA, PARA LAJES MACIÇAS OU NERVURADAS COM JERICAS EM ELEVADOR DE CABO EM EDIFICAÇÃO DE MULTIPAVIMENTOS ATÉ 16 ANDARES, COM ÁREA MÉDIA DE LAJES MAIOR QUE 20 M² - LANÇAMENTO, ADENSAMENTO E ACABAMENTO. AF_12/2015</t>
  </si>
  <si>
    <t>92726</t>
  </si>
  <si>
    <t>CONCRETAGEM DE VIGAS E LAJES, FCK=20 MPA, PARA LAJES MACIÇAS OU NERVURADAS COM USO DE BOMBA EM EDIFICAÇÃO COM ÁREA MÉDIA DE LAJES MAIOR QUE 20 M² - LANÇAMENTO, ADENSAMENTO E ACABAMENTO. AF_12/2015</t>
  </si>
  <si>
    <t>92725</t>
  </si>
  <si>
    <t>CONCRETAGEM DE VIGAS E LAJES, FCK=20 MPA, PARA LAJES MACIÇAS OU NERVURADAS COM USO DE BOMBA EM EDIFICAÇÃO COM ÁREA MÉDIA DE LAJES MENOR OU IGUAL A 20 M² - LANÇAMENTO, ADENSAMENTO E ACABAMENTO. AF_12/2015</t>
  </si>
  <si>
    <t>92736</t>
  </si>
  <si>
    <t>CONCRETAGEM DE VIGAS E LAJES, FCK=20 MPA, PARA LAJES PREMOLDADAS COM GRUA DE CAÇAMBA DE 350 L EM EDIFICAÇÃO DE MULTIPAVIMENTOS ATÉ 16 ANDARES, COM ÁREA MÉDIA DE LAJES MAIOR QUE 20 M² - LANÇAMENTO, ADENSAMENTO E ACABAMENTO. AF_12/2015</t>
  </si>
  <si>
    <t>92735</t>
  </si>
  <si>
    <t>CONCRETAGEM DE VIGAS E LAJES, FCK=20 MPA, PARA LAJES PREMOLDADAS COM GRUA DE CAÇAMBA DE 350 L EM EDIFICAÇÃO DE MULTIPAVIMENTOS ATÉ 16 ANDARES, COM ÁREA MÉDIA DE LAJES MENOR OU IGUAL A 20 M² - LANÇAMENTO, ADENSAMENTO E ACABAMENTO. AF_12/2015</t>
  </si>
  <si>
    <t>92732</t>
  </si>
  <si>
    <t>CONCRETAGEM DE VIGAS E LAJES, FCK=20 MPA, PARA LAJES PREMOLDADAS COM JERICAS EM CREMALHEIRA EM EDIFICAÇÃO DE MULTIPAVIMENTOS ATÉ 16 ANDARES, COM ÁREA MÉDIA DE LAJES MAIOR QUE 20 M² - LANÇAMENTO, ADENSAMENTO E ACABAMENTO. AF_12/2015</t>
  </si>
  <si>
    <t>92731</t>
  </si>
  <si>
    <t>CONCRETAGEM DE VIGAS E LAJES, FCK=20 MPA, PARA LAJES PREMOLDADAS COM JERICAS EM CREMALHEIRA EM EDIFICAÇÃO DE MULTIPAVIMENTOS ATÉ 16 ANDARES, COM ÁREA MÉDIA DE LAJES MENOR OU IGUAL A 20 M² - LANÇAMENTO, ADENSAMENTO E ACABAMENTO. AF_12/2015</t>
  </si>
  <si>
    <t>92728</t>
  </si>
  <si>
    <t>CONCRETAGEM DE VIGAS E LAJES, FCK=20 MPA, PARA LAJES PREMOLDADAS COM JERICAS EM ELEVADOR DE CABO EM EDIFICAÇÃO DE MULTIPAVIMENTOS ATÉ 16 ANDARES, COM ÁREA MÉDIA DE LAJES MAIOR QUE 20 M² - LANÇAMENTO, ADENSAMENTO E ACABAMENTO. AF_12/2015</t>
  </si>
  <si>
    <t>92727</t>
  </si>
  <si>
    <t>CONCRETAGEM DE VIGAS E LAJES, FCK=20 MPA, PARA LAJES PREMOLDADAS COM JERICAS EM ELEVADOR DE CABO EM EDIFICAÇÃO DE MULTIPAVIMENTOS ATÉ 16 ANDARES, COM ÁREA MÉDIA DE LAJES MENOR OU IGUAL A 20 M² - LANÇAMENTO, ADENSAMENTO E ACABAMENTO. AF_12/2015</t>
  </si>
  <si>
    <t>92724</t>
  </si>
  <si>
    <t>CONCRETAGEM DE VIGAS E LAJES, FCK=20 MPA, PARA LAJES PREMOLDADAS COM USO DE BOMBA EM EDIFICAÇÃO COM ÁREA MÉDIA DE LAJES MAIOR QUE 20 M² - LANÇAMENTO, ADENSAMENTO E ACABAMENTO. AF_12/2015</t>
  </si>
  <si>
    <t>92723</t>
  </si>
  <si>
    <t>CONCRETAGEM DE VIGAS E LAJES, FCK=20 MPA, PARA LAJES PREMOLDADAS COM USO DE BOMBA EM EDIFICAÇÃO COM ÁREA MÉDIA DE LAJES MENOR OU IGUAL A 20 M² - LANÇAMENTO, ADENSAMENTO E ACABAMENTO. AF_12/2015</t>
  </si>
  <si>
    <t>92742</t>
  </si>
  <si>
    <t>CONCRETAGEM DE VIGAS E LAJES, FCK=20 MPA, PARA QUALQUER TIPO DE LAJE COM BALDES EM EDIFICAÇÃO DE MULTIPAVIMENTOS ATÉ 04 ANDARES, COM ÁREA MÉDIA DE LAJES MENOR OU IGUAL A 20 M² - LANÇAMENTO, ADENSAMENTO E ACABAMENTO. AF_12/2015</t>
  </si>
  <si>
    <t>92741</t>
  </si>
  <si>
    <t>CONCRETAGEM DE VIGAS E LAJES, FCK=20 MPA, PARA QUALQUER TIPO DE LAJE COM BALDES EM EDIFICAÇÃO TÉRREA, COM ÁREA MÉDIA DE LAJES MENOR OU IGUAL A 20 M² - LANÇAMENTO, ADENSAMENTO E ACABAMENTO. AF_12/2015</t>
  </si>
  <si>
    <t>102487</t>
  </si>
  <si>
    <t>CONCRETO CICLÓPICO FCK = 15MPA, 30% PEDRA DE MÃO EM VOLUME REAL, INCLUSIVE LANÇAMENTO. AF_05/2021</t>
  </si>
  <si>
    <t>102486</t>
  </si>
  <si>
    <t>CONCRETO FCK = 15MPA, TRAÇO 1:3,4:3,4 (EM MASSA SECA DE CIMENTO/ AREIA MÉDIA/ SEIXO ROLADO) - PREPARO MANUAL. AF_05/2021</t>
  </si>
  <si>
    <t>102474</t>
  </si>
  <si>
    <t>CONCRETO FCK = 15MPA, TRAÇO 1:3,4:3,4 (EM MASSA SECA DE CIMENTO/ AREIA MÉDIA/ SEIXO ROLADO) - PREPARO MECÂNICO COM BETONEIRA 400 L. AF_05/2021</t>
  </si>
  <si>
    <t>102480</t>
  </si>
  <si>
    <t>CONCRETO FCK = 15MPA, TRAÇO 1:3,4:3,4 (EM MASSA SECA DE CIMENTO/ AREIA MÉDIA/ SEIXO ROLADO) - PREPARO MECÂNICO COM BETONEIRA 600 L. AF_05/2021</t>
  </si>
  <si>
    <t>94975</t>
  </si>
  <si>
    <t>CONCRETO FCK = 15MPA, TRAÇO 1:3,4:3,5 (EM MASSA SECA DE CIMENTO/ AREIA MÉDIA/ BRITA 1) - PREPARO MANUAL. AF_05/2021</t>
  </si>
  <si>
    <t>94963</t>
  </si>
  <si>
    <t>CONCRETO FCK = 15MPA, TRAÇO 1:3,4:3,5 (EM MASSA SECA DE CIMENTO/ AREIA MÉDIA/ BRITA 1) - PREPARO MECÂNICO COM BETONEIRA 400 L. AF_05/2021</t>
  </si>
  <si>
    <t>94969</t>
  </si>
  <si>
    <t>CONCRETO FCK = 15MPA, TRAÇO 1:3,4:3,5 (EM MASSA SECA DE CIMENTO/ AREIA MÉDIA/ BRITA 1) - PREPARO MECÂNICO COM BETONEIRA 600 L. AF_05/2021</t>
  </si>
  <si>
    <t>102475</t>
  </si>
  <si>
    <t>CONCRETO FCK = 20MPA, TRAÇO 1:2,6:2,9 (EM MASSA SECA DE CIMENTO/ AREIA MÉDIA/ SEIXO ROLADO) - PREPARO MECÂNICO COM BETONEIRA 400 L. AF_05/2021</t>
  </si>
  <si>
    <t>102481</t>
  </si>
  <si>
    <t>CONCRETO FCK = 20MPA, TRAÇO 1:2,6:2,9 (EM MASSA SECA DE CIMENTO/ AREIA MÉDIA/ SEIXO ROLADO) - PREPARO MECÂNICO COM BETONEIRA 600 L. AF_05/2021</t>
  </si>
  <si>
    <t>94964</t>
  </si>
  <si>
    <t>CONCRETO FCK = 20MPA, TRAÇO 1:2,7:3 (EM MASSA SECA DE CIMENTO/ AREIA MÉDIA/ BRITA 1) - PREPARO MECÂNICO COM BETONEIRA 400 L. AF_05/2021</t>
  </si>
  <si>
    <t>94970</t>
  </si>
  <si>
    <t>CONCRETO FCK = 20MPA, TRAÇO 1:2,7:3 (EM MASSA SECA DE CIMENTO/ AREIA MÉDIA/ BRITA 1) - PREPARO MECÂNICO COM BETONEIRA 600 L. AF_05/2021</t>
  </si>
  <si>
    <t>102476</t>
  </si>
  <si>
    <t>CONCRETO FCK = 25MPA, TRAÇO 1:2,2:2,5 (EM MASSA SECA DE CIMENTO/ AREIA MÉDIA/ SEIXO ROLADO) - PREPARO MECÂNICO COM BETONEIRA 400 L. AF_05/2021</t>
  </si>
  <si>
    <t>102482</t>
  </si>
  <si>
    <t>CONCRETO FCK = 25MPA, TRAÇO 1:2,2:2,5 (EM MASSA SECA DE CIMENTO/ AREIA MÉDIA/ SEIXO ROLADO) - PREPARO MECÂNICO COM BETONEIRA 600 L. AF_05/2021</t>
  </si>
  <si>
    <t>94965</t>
  </si>
  <si>
    <t>CONCRETO FCK = 25MPA, TRAÇO 1:2,3:2,7 (EM MASSA SECA DE CIMENTO/ AREIA MÉDIA/ BRITA 1) - PREPARO MECÂNICO COM BETONEIRA 400 L. AF_05/2021</t>
  </si>
  <si>
    <t>94971</t>
  </si>
  <si>
    <t>CONCRETO FCK = 25MPA, TRAÇO 1:2,3:2,7 (EM MASSA SECA DE CIMENTO/ AREIA MÉDIA/ BRITA 1) - PREPARO MECÂNICO COM BETONEIRA 600 L. AF_05/2021</t>
  </si>
  <si>
    <t>102477</t>
  </si>
  <si>
    <t>CONCRETO FCK = 30MPA, TRAÇO 1:1,9:2,3 (EM MASSA SECA DE CIMENTO/ AREIA MÉDIA/ SEIXO ROLADO) - PREPARO MECÂNICO COM BETONEIRA 400 L. AF_05/2021</t>
  </si>
  <si>
    <t>102483</t>
  </si>
  <si>
    <t>CONCRETO FCK = 30MPA, TRAÇO 1:1,9:2,3 (EM MASSA SECA DE CIMENTO/ AREIA MÉDIA/ SEIXO ROLADO) - PREPARO MECÂNICO COM BETONEIRA 600 L. AF_05/2021</t>
  </si>
  <si>
    <t>94966</t>
  </si>
  <si>
    <t>CONCRETO FCK = 30MPA, TRAÇO 1:2,1:2,5 (EM MASSA SECA DE CIMENTO/ AREIA MÉDIA/ BRITA 1) - PREPARO MECÂNICO COM BETONEIRA 400 L. AF_05/2021</t>
  </si>
  <si>
    <t>94972</t>
  </si>
  <si>
    <t>CONCRETO FCK = 30MPA, TRAÇO 1:2,1:2,5 (EM MASSA SECA DE CIMENTO/ AREIA MÉDIA/ BRITA 1) - PREPARO MECÂNICO COM BETONEIRA 600 L. AF_05/2021</t>
  </si>
  <si>
    <t>102478</t>
  </si>
  <si>
    <t>CONCRETO FCK = 40MPA, TRAÇO 1:1,4:1,8 (EM MASSA SECA DE CIMENTO/ AREIA MÉDIA/ SEIXO ROLADO) - PREPARO MECÂNICO COM BETONEIRA 400 L. AF_05/2021</t>
  </si>
  <si>
    <t>102484</t>
  </si>
  <si>
    <t>CONCRETO FCK = 40MPA, TRAÇO 1:1,4:1,8 (EM MASSA SECA DE CIMENTO/ AREIA MÉDIA/ SEIXO ROLADO) - PREPARO MECÂNICO COM BETONEIRA 600 L. AF_05/2021</t>
  </si>
  <si>
    <t>94967</t>
  </si>
  <si>
    <t>CONCRETO FCK = 40MPA, TRAÇO 1:1,6:1,9 (EM MASSA SECA DE CIMENTO/ AREIA MÉDIA/ BRITA 1) - PREPARO MECÂNICO COM BETONEIRA 400 L. AF_05/2021</t>
  </si>
  <si>
    <t>94973</t>
  </si>
  <si>
    <t>CONCRETO FCK = 40MPA, TRAÇO 1:1,6:1,9 (EM MASSA SECA DE CIMENTO/ AREIA MÉDIA/ BRITA 1) - PREPARO MECÂNICO COM BETONEIRA 600 L. AF_05/2021</t>
  </si>
  <si>
    <t>94974</t>
  </si>
  <si>
    <t>CONCRETO MAGRO PARA LASTRO, TRAÇO 1:4,5:4,5 (EM MASSA SECA DE CIMENTO/ AREIA MÉDIA/ BRITA 1) - PREPARO MANUAL. AF_05/2021</t>
  </si>
  <si>
    <t>94962</t>
  </si>
  <si>
    <t>CONCRETO MAGRO PARA LASTRO, TRAÇO 1:4,5:4,5 (EM MASSA SECA DE CIMENTO/ AREIA MÉDIA/ BRITA 1) - PREPARO MECÂNICO COM BETONEIRA 400 L. AF_05/2021</t>
  </si>
  <si>
    <t>94968</t>
  </si>
  <si>
    <t>CONCRETO MAGRO PARA LASTRO, TRAÇO 1:4,5:4,5 (EM MASSA SECA DE CIMENTO/ AREIA MÉDIA/ BRITA 1) - PREPARO MECÂNICO COM BETONEIRA 600 L. AF_05/2021</t>
  </si>
  <si>
    <t>102485</t>
  </si>
  <si>
    <t>CONCRETO MAGRO PARA LASTRO, TRAÇO 1:4,5:4,5 (EM MASSA SECA DE CIMENTO/ AREIA MÉDIA/ SEIXO ROLADO) - PREPARO MANUAL. AF_05/2021</t>
  </si>
  <si>
    <t>102473</t>
  </si>
  <si>
    <t>CONCRETO MAGRO PARA LASTRO, TRAÇO 1:4,5:4,5 (EM MASSA SECA DE CIMENTO/ AREIA MÉDIA/ SEIXO ROLADO) - PREPARO MECÂNICO COM BETONEIRA 400 L. AF_05/2021</t>
  </si>
  <si>
    <t>102479</t>
  </si>
  <si>
    <t>CONCRETO MAGRO PARA LASTRO, TRAÇO 1:4,5:4,5 (EM MASSA SECA DE CIMENTO/ AREIA MÉDIA/ SEIXO ROLADO) - PREPARO MECÂNICO COM BETONEIRA 600 L. AF_05/2021</t>
  </si>
  <si>
    <t>95777</t>
  </si>
  <si>
    <t>CONDULETE DE ALUMÍNIO, TIPO B, PARA ELETRODUTO DE AÇO GALVANIZADO DN 20 MM (3/4''), APARENTE - FORNECIMENTO E INSTALAÇÃO. AF_11/2016_P</t>
  </si>
  <si>
    <t>95780</t>
  </si>
  <si>
    <t>CONDULETE DE ALUMÍNIO, TIPO B, PARA ELETRODUTO DE AÇO GALVANIZADO DN 25 MM (1''), APARENTE - FORNECIMENTO E INSTALAÇÃO. AF_11/2016_P</t>
  </si>
  <si>
    <t>95778</t>
  </si>
  <si>
    <t>CONDULETE DE ALUMÍNIO, TIPO C, PARA ELETRODUTO DE AÇO GALVANIZADO DN 20 MM (3/4''), APARENTE - FORNECIMENTO E INSTALAÇÃO. AF_11/2016_P</t>
  </si>
  <si>
    <t>95781</t>
  </si>
  <si>
    <t>CONDULETE DE ALUMÍNIO, TIPO C, PARA ELETRODUTO DE AÇO GALVANIZADO DN 25 MM (1''), APARENTE - FORNECIMENTO E INSTALAÇÃO. AF_11/2016_P</t>
  </si>
  <si>
    <t>95782</t>
  </si>
  <si>
    <t>CONDULETE DE ALUMÍNIO, TIPO E, ELETRODUTO DE AÇO GALVANIZADO DN 25 MM (1''), APARENTE - FORNECIMENTO E INSTALAÇÃO. AF_11/2016_P</t>
  </si>
  <si>
    <t>95779</t>
  </si>
  <si>
    <t>CONDULETE DE ALUMÍNIO, TIPO E, PARA ELETRODUTO DE AÇO GALVANIZADO DN 20 MM (3/4''), APARENTE - FORNECIMENTO E INSTALAÇÃO. AF_11/2016_P</t>
  </si>
  <si>
    <t>95785</t>
  </si>
  <si>
    <t>CONDULETE DE ALUMÍNIO, TIPO E, PARA ELETRODUTO DE AÇO GALVANIZADO DN 32 MM (1 1/4''), APARENTE - FORNECIMENTO E INSTALAÇÃO. AF_11/2016_P</t>
  </si>
  <si>
    <t>95787</t>
  </si>
  <si>
    <t>CONDULETE DE ALUMÍNIO, TIPO LR, PARA ELETRODUTO DE AÇO GALVANIZADO DN 20 MM (3/4''), APARENTE - FORNECIMENTO E INSTALAÇÃO. AF_11/2016_P</t>
  </si>
  <si>
    <t>95789</t>
  </si>
  <si>
    <t>CONDULETE DE ALUMÍNIO, TIPO LR, PARA ELETRODUTO DE AÇO GALVANIZADO DN 25 MM (1''), APARENTE - FORNECIMENTO E INSTALAÇÃO. AF_11/2016_P</t>
  </si>
  <si>
    <t>95791</t>
  </si>
  <si>
    <t>CONDULETE DE ALUMÍNIO, TIPO LR, PARA ELETRODUTO DE AÇO GALVANIZADO DN 32 MM (1 1/4''), APARENTE - FORNECIMENTO E INSTALAÇÃO. AF_11/2016_P</t>
  </si>
  <si>
    <t>95795</t>
  </si>
  <si>
    <t>CONDULETE DE ALUMÍNIO, TIPO T, PARA ELETRODUTO DE AÇO GALVANIZADO DN 20 MM (3/4''), APARENTE - FORNECIMENTO E INSTALAÇÃO. AF_11/2016_P</t>
  </si>
  <si>
    <t>95796</t>
  </si>
  <si>
    <t>CONDULETE DE ALUMÍNIO, TIPO T, PARA ELETRODUTO DE AÇO GALVANIZADO DN 25 MM (1''), APARENTE - FORNECIMENTO E INSTALAÇÃO. AF_11/2016_P</t>
  </si>
  <si>
    <t>95797</t>
  </si>
  <si>
    <t>CONDULETE DE ALUMÍNIO, TIPO T, PARA ELETRODUTO DE AÇO GALVANIZADO DN 32 MM (1 1/4''), APARENTE - FORNECIMENTO E INSTALAÇÃO. AF_11/2016_P</t>
  </si>
  <si>
    <t>95801</t>
  </si>
  <si>
    <t>CONDULETE DE ALUMÍNIO, TIPO X, PARA ELETRODUTO DE AÇO GALVANIZADO DN 20 MM (3/4''), APARENTE - FORNECIMENTO E INSTALAÇÃO. AF_11/2016_P</t>
  </si>
  <si>
    <t>95802</t>
  </si>
  <si>
    <t>CONDULETE DE ALUMÍNIO, TIPO X, PARA ELETRODUTO DE AÇO GALVANIZADO DN 25 MM (1''), APARENTE - FORNECIMENTO E INSTALAÇÃO. AF_11/2016_P</t>
  </si>
  <si>
    <t>95803</t>
  </si>
  <si>
    <t>CONDULETE DE ALUMÍNIO, TIPO X, PARA ELETRODUTO DE AÇO GALVANIZADO DN 32 MM (1 1/4''), APARENTE - FORNECIMENTO E INSTALAÇÃO. AF_11/2016_P</t>
  </si>
  <si>
    <t>95804</t>
  </si>
  <si>
    <t>CONDULETE DE PVC, TIPO B, PARA ELETRODUTO DE PVC SOLDÁVEL DN 20 MM (1/2''), APARENTE - FORNECIMENTO E INSTALAÇÃO. AF_11/2016</t>
  </si>
  <si>
    <t>95805</t>
  </si>
  <si>
    <t>CONDULETE DE PVC, TIPO B, PARA ELETRODUTO DE PVC SOLDÁVEL DN 25 MM (3/4''), APARENTE - FORNECIMENTO E INSTALAÇÃO. AF_11/2016</t>
  </si>
  <si>
    <t>95806</t>
  </si>
  <si>
    <t>CONDULETE DE PVC, TIPO B, PARA ELETRODUTO DE PVC SOLDÁVEL DN 32 MM (1''), APARENTE - FORNECIMENTO E INSTALAÇÃO. AF_11/2016</t>
  </si>
  <si>
    <t>95810</t>
  </si>
  <si>
    <t>CONDULETE DE PVC, TIPO LB, PARA ELETRODUTO DE PVC SOLDÁVEL DN 20 MM (1/2''), APARENTE - FORNECIMENTO E INSTALAÇÃO. AF_11/2016</t>
  </si>
  <si>
    <t>95811</t>
  </si>
  <si>
    <t>CONDULETE DE PVC, TIPO LB, PARA ELETRODUTO DE PVC SOLDÁVEL DN 25 MM (3/4''), APARENTE - FORNECIMENTO E INSTALAÇÃO. AF_11/2016</t>
  </si>
  <si>
    <t>95812</t>
  </si>
  <si>
    <t>CONDULETE DE PVC, TIPO LB, PARA ELETRODUTO DE PVC SOLDÁVEL DN 32 MM (1''), APARENTE - FORNECIMENTO E INSTALAÇÃO. AF_11/2016</t>
  </si>
  <si>
    <t>95807</t>
  </si>
  <si>
    <t>CONDULETE DE PVC, TIPO LL, PARA ELETRODUTO DE PVC SOLDÁVEL DN 20 MM (1/2''), APARENTE - FORNECIMENTO E INSTALAÇÃO. AF_11/2016</t>
  </si>
  <si>
    <t>95808</t>
  </si>
  <si>
    <t>CONDULETE DE PVC, TIPO LL, PARA ELETRODUTO DE PVC SOLDÁVEL DN 25 MM (3/4''), APARENTE - FORNECIMENTO E INSTALAÇÃO. AF_11/2016</t>
  </si>
  <si>
    <t>95809</t>
  </si>
  <si>
    <t>CONDULETE DE PVC, TIPO LL, PARA ELETRODUTO DE PVC SOLDÁVEL DN 32 MM (1''), APARENTE - FORNECIMENTO E INSTALAÇÃO. AF_11/2016</t>
  </si>
  <si>
    <t>95813</t>
  </si>
  <si>
    <t>CONDULETE DE PVC, TIPO TB, PARA ELETRODUTO DE PVC SOLDÁVEL DN 20 MM (1/2''), APARENTE - FORNECIMENTO E INSTALAÇÃO. AF_11/2016</t>
  </si>
  <si>
    <t>95814</t>
  </si>
  <si>
    <t>CONDULETE DE PVC, TIPO TB, PARA ELETRODUTO DE PVC SOLDÁVEL DN 25 MM (3/4''), APARENTE - FORNECIMENTO E INSTALAÇÃO. AF_11/2016</t>
  </si>
  <si>
    <t>95815</t>
  </si>
  <si>
    <t>CONDULETE DE PVC, TIPO TB, PARA ELETRODUTO DE PVC SOLDÁVEL DN 32 MM (1''), APARENTE - FORNECIMENTO E INSTALAÇÃO. AF_11/2016</t>
  </si>
  <si>
    <t>95816</t>
  </si>
  <si>
    <t>CONDULETE DE PVC, TIPO X, PARA ELETRODUTO DE PVC SOLDÁVEL DN 20 MM (1/2''), APARENTE - FORNECIMENTO E INSTALAÇÃO. AF_11/2016</t>
  </si>
  <si>
    <t>95817</t>
  </si>
  <si>
    <t>CONDULETE DE PVC, TIPO X, PARA ELETRODUTO DE PVC SOLDÁVEL DN 25 MM (3/4''), APARENTE - FORNECIMENTO E INSTALAÇÃO. AF_11/2016</t>
  </si>
  <si>
    <t>95818</t>
  </si>
  <si>
    <t>CONDULETE DE PVC, TIPO X, PARA ELETRODUTO DE PVC SOLDÁVEL DN 32 MM (1''), APARENTE - FORNECIMENTO E INSTALAÇÃO. AF_11/2016</t>
  </si>
  <si>
    <t>93081</t>
  </si>
  <si>
    <t>CONECTOR EM BRONZE/LATÃO, DN 15 MM X 1/2", SEM ANEL DE SOLDA, BOLSA X ROSCA F, INSTALADO EM RAMAL DE DISTRIBUIÇÃO &lt;U+0096&gt; FORNECIMENTO E INSTALAÇÃO. AF_01/2016</t>
  </si>
  <si>
    <t>93104</t>
  </si>
  <si>
    <t>CONECTOR EM BRONZE/LATÃO, DN 15 MM X 1/2", SEM ANEL DE SOLDA, BOLSA X ROSCA F, INSTALADO EM RAMAL E SUB-RAMAL &lt;U+0096&gt; FORNECIMENTO E INSTALAÇÃO. AF_01/2016</t>
  </si>
  <si>
    <t>98602</t>
  </si>
  <si>
    <t>CONECTOR EM BRONZE/LATÃO, DN 22 MM X 1/2", SEM ANEL DE SOLDA, BOLSA X ROSCA F, INSTALADO EM PRUMADA &lt;U+0096&gt; FORNECIMENTO E INSTALAÇÃO. AF_01/2016</t>
  </si>
  <si>
    <t>93087</t>
  </si>
  <si>
    <t>CONECTOR EM BRONZE/LATÃO, DN 22 MM X 1/2", SEM ANEL DE SOLDA, BOLSA X ROSCA F, INSTALADO EM RAMAL DE DISTRIBUIÇÃO &lt;U+0096&gt; FORNECIMENTO E INSTALAÇÃO. AF_01/2016</t>
  </si>
  <si>
    <t>93110</t>
  </si>
  <si>
    <t>CONECTOR EM BRONZE/LATÃO, DN 22 MM X 1/2", SEM ANEL DE SOLDA, BOLSA X ROSCA F, INSTALADO EM RAMAL E SUB-RAMAL &lt;U+0096&gt; FORNECIMENTO E INSTALAÇÃO. AF_01/2016</t>
  </si>
  <si>
    <t>93054</t>
  </si>
  <si>
    <t>CONECTOR EM BRONZE/LATÃO, DN 22 MM X 3/4", SEM ANEL DE SOLDA, BOLSA X ROSCA F, INSTALADO EM PRUMADA &lt;U+0096&gt; FORNECIMENTO E INSTALAÇÃO. AF_01/2016</t>
  </si>
  <si>
    <t>93088</t>
  </si>
  <si>
    <t>CONECTOR EM BRONZE/LATÃO, DN 22 MM X 3/4", SEM ANEL DE SOLDA, BOLSA X ROSCA F, INSTALADO EM RAMAL DE DISTRIBUIÇÃO &lt;U+0096&gt; FORNECIMENTO E INSTALAÇÃO. AF_01/2016</t>
  </si>
  <si>
    <t>93111</t>
  </si>
  <si>
    <t>CONECTOR EM BRONZE/LATÃO, DN 22 MM X 3/4", SEM ANEL DE SOLDA, BOLSA X ROSCA F, INSTALADO EM RAMAL E SUB-RAMAL &lt;U+0096&gt; FORNECIMENTO E INSTALAÇÃO. AF_01/2016</t>
  </si>
  <si>
    <t>93059</t>
  </si>
  <si>
    <t>CONECTOR EM BRONZE/LATÃO, DN 28 MM X 1/2", SEM ANEL DE SOLDA, BOLSA X ROSCA F, INSTALADO EM PRUMADA &lt;U+0096&gt; FORNECIMENTO E INSTALAÇÃO. AF_01/2016</t>
  </si>
  <si>
    <t>93093</t>
  </si>
  <si>
    <t>CONECTOR EM BRONZE/LATÃO, DN 28 MM X 1/2", SEM ANEL DE SOLDA, BOLSA X ROSCA F, INSTALADO EM RAMAL DE DISTRIBUIÇÃO &lt;U+0096&gt; FORNECIMENTO E INSTALAÇÃO. AF_01/2016</t>
  </si>
  <si>
    <t>93114</t>
  </si>
  <si>
    <t>CONECTOR EM BRONZE/LATÃO, DN 28 MM X 1/2", SEM ANEL DE SOLDA, BOLSA X ROSCA F, INSTALADO EM RAMAL E SUB-RAMAL &lt;U+0096&gt; FORNECIMENTO E INSTALAÇÃO. AF_01/2016</t>
  </si>
  <si>
    <t>96700</t>
  </si>
  <si>
    <t>CONECTOR FÊMEA, PPR, 25 X 1/2'', CLASSE PN 25, INSTALADO EM PRUMADA DE ÁGUA   FORNECIMENTO E INSTALAÇÃO . AF_06/2015</t>
  </si>
  <si>
    <t>96658</t>
  </si>
  <si>
    <t>CONECTOR FÊMEA, PPR, 25 X 1/2'', CLASSE PN 25, INSTALADO EM RAMAL DE DISTRIBUIÇÃO DE ÁGUA   FORNECIMENTO E INSTALAÇÃO . AF_06/2015</t>
  </si>
  <si>
    <t>96641</t>
  </si>
  <si>
    <t>CONECTOR FÊMEA, PPR, 25 X 1/2'', CLASSE PN 25, INSTALADO EM RAMAL OU SUB-RAMAL DE ÁGUA   FORNECIMENTO E INSTALAÇÃO . AF_06/2015</t>
  </si>
  <si>
    <t>96661</t>
  </si>
  <si>
    <t>CONECTOR FÊMEA, PPR, 32 X 3/4'', CLASSE PN 25, INSTALADO EM RAMAL DE DISTRIBUIÇÃO DE ÁGUA   FORNECIMENTO E INSTALAÇÃO . AF_06/2015</t>
  </si>
  <si>
    <t>96738</t>
  </si>
  <si>
    <t>CONECTOR MACHO, PPR, 25 X 1/2'', CLASSE PN 25,  INSTALADO EM RESERVAÇÃO DE ÁGUA DE EDIFICAÇÃO QUE POSSUA RESERVATÓRIO DE FIBRA/FIBROCIMENTO   FORNECIMENTO E INSTALAÇÃO. AF_06/2016</t>
  </si>
  <si>
    <t>96699</t>
  </si>
  <si>
    <t>CONECTOR MACHO, PPR, 25 X 1/2'', CLASSE PN 25, INSTALADO EM PRUMADA DE ÁGUA   FORNECIMENTO E INSTALAÇÃO . AF_06/2015</t>
  </si>
  <si>
    <t>96657</t>
  </si>
  <si>
    <t>CONECTOR MACHO, PPR, 25 X 1/2, CLASSE PN 25, INSTALADO EM RAMAL DE DISTRIBUIÇÃO DE ÁGUA &lt;U+0096&gt; FORNECIMENTO E INSTALAÇÃO . AF_06/2015</t>
  </si>
  <si>
    <t>96640</t>
  </si>
  <si>
    <t>CONECTOR MACHO, PPR, 25 X 1/2'', CLASSE PN 25, INSTALADO EM RAMAL OU SUB-RAMAL DE ÁGUA   FORNECIMENTO E INSTALAÇÃO . AF_06/2015</t>
  </si>
  <si>
    <t>96740</t>
  </si>
  <si>
    <t>CONECTOR MACHO, PPR, 32 X 3/4'', CLASSE PN 25,  INSTALADO EM RESERVAÇÃO DE ÁGUA DE EDIFICAÇÃO QUE POSSUA RESERVATÓRIO DE FIBRA/FIBROCIMENTO   FORNECIMENTO E INSTALAÇÃO. AF_06/2016</t>
  </si>
  <si>
    <t>96660</t>
  </si>
  <si>
    <t>CONECTOR MACHO, PPR, 32 X 3/4'', CLASSE PN 25, INSTALADO EM RAMAL DE DISTRIBUIÇÃO DE ÁGUA   FORNECIMENTO E INSTALAÇÃO. AF_06/2015</t>
  </si>
  <si>
    <t>89655</t>
  </si>
  <si>
    <t>CONECTOR, CPVC, SOLDÁVEL, DN 15MM X 1/2&lt;U+0094&gt;, INSTALADO EM RAMAL OU SUB-RAMAL DE ÁGUA &lt;U+0096&gt; FORNECIMENTO E INSTALAÇÃO. AF_12/2014</t>
  </si>
  <si>
    <t>94724</t>
  </si>
  <si>
    <t>CONECTOR, CPVC, SOLDÁVEL, DN 22 MM X 3/4&lt;U+0094&gt;, INSTALADO EM RESERVAÇÃO DE ÁGUA DE EDIFICAÇÃO QUE POSSUA RESERVATÓRIO DE FIBRA/FIBROCIMENTO &lt;U+0096&gt; FORNECIMENTO E INSTALAÇÃO. AF_06/2016</t>
  </si>
  <si>
    <t>89745</t>
  </si>
  <si>
    <t>CONECTOR, CPVC, SOLDÁVEL, DN 22MM X 1/2 , INSTALADO EM RAMAL DE DISTRIBUIÇÃO DE ÁGUA   FORNECIMENTO E INSTALAÇÃO. AF_12/2014</t>
  </si>
  <si>
    <t>89662</t>
  </si>
  <si>
    <t>CONECTOR, CPVC, SOLDÁVEL, DN 22MM X 1/2&lt;U+0094&gt;, INSTALADO EM RAMAL OU SUB-RAMAL DE ÁGUA &lt;U+0096&gt; FORNECIMENTO E INSTALAÇÃO. AF_12/2014</t>
  </si>
  <si>
    <t>94726</t>
  </si>
  <si>
    <t>CONECTOR, CPVC, SOLDÁVEL, DN 28 MM X 1&lt;U+0094&gt;, INSTALADO EM RESERVAÇÃO DE ÁGUA DE EDIFICAÇÃO QUE POSSUA RESERVATÓRIO DE FIBRA/FIBROCIMENTO &lt;U+0096&gt; FORNECIMENTO E INSTALAÇÃO. AF_06/2016</t>
  </si>
  <si>
    <t>89758</t>
  </si>
  <si>
    <t>CONECTOR, CPVC, SOLDÁVEL, DN 28MM X 1 , INSTALADO EM RAMAL DE DISTRIBUIÇÃO DE ÁGUA   FORNECIMENTO E INSTALAÇÃO. AF_12/2014</t>
  </si>
  <si>
    <t>89676</t>
  </si>
  <si>
    <t>CONECTOR, CPVC, SOLDÁVEL, DN 28MM X 1&lt;U+0094&gt;, INSTALADO EM RAMAL OU SUB-RAMAL DE ÁGUA &lt;U+0096&gt; FORNECIMENTO E INSTALAÇÃO. AF_12/2014</t>
  </si>
  <si>
    <t>94728</t>
  </si>
  <si>
    <t>CONECTOR, CPVC, SOLDÁVEL, DN 35 MM X 1 1/4&lt;U+0094&gt;, INSTALADO EM RESERVAÇÃO DE ÁGUA DE EDIFICAÇÃO QUE POSSUA RESERVATÓRIO DE FIBRA/FIBROCIMENTO &lt;U+0096&gt; FORNECIMENTO E INSTALAÇÃO. AF_06/2016</t>
  </si>
  <si>
    <t>89763</t>
  </si>
  <si>
    <t>CONECTOR, CPVC, SOLDÁVEL, DN 35MM X 1 1/4 , INSTALADO EM RAMAL DE DISTRIBUIÇÃO DE ÁGUA - FORNECIMENTO E INSTALAÇÃO. AF_12/2014</t>
  </si>
  <si>
    <t>89818</t>
  </si>
  <si>
    <t>CONECTOR, CPVC, SOLDÁVEL, DN 35MM X 1 1/4&lt;U+0094&gt;, INSTALADO EM PRUMADA DE ÁGUA &lt;U+0096&gt; FORNECIMENTO E INSTALAÇÃO. AF_12/2014</t>
  </si>
  <si>
    <t>89686</t>
  </si>
  <si>
    <t>CONECTOR, CPVC, SOLDÁVEL, DN 35MM X 1 1/4&lt;U+0094&gt;, INSTALADO EM RAMAL OU SUB-RAMAL DE ÁGUA &lt;U+0096&gt; FORNECIMENTO E INSTALAÇÃO. AF_12/2014</t>
  </si>
  <si>
    <t>94730</t>
  </si>
  <si>
    <t>CONECTOR, CPVC, SOLDÁVEL, DN 42 MM X 1 1/2&lt;U+0094&gt;, INSTALADO EM RESERVAÇÃO DE ÁGUA DE EDIFICAÇÃO QUE POSSUA RESERVATÓRIO DE FIBRA/FIBROCIMENTO &lt;U+0096&gt; FORNECIMENTO E INSTALAÇÃO. AF_06/2016</t>
  </si>
  <si>
    <t>89831</t>
  </si>
  <si>
    <t>CONECTOR, CPVC, SOLDÁVEL, DN 42MM X 1.1/2&lt;U+0094&gt;, INSTALADO EM PRUMADA DE ÁGUA &lt;U+0096&gt; FORNECIMENTO E INSTALAÇÃO. AF_12/2014</t>
  </si>
  <si>
    <t>89668</t>
  </si>
  <si>
    <t>CONECTOR, CPVC, SOLDÁVEL, DN22MM X 3/4", INSTALADO EM RAMAL OU SUB-RAMAL DE ÁGUA - FORNECIMENTO E INSTALAÇÃO. AF_12/2014</t>
  </si>
  <si>
    <t>96809</t>
  </si>
  <si>
    <t>CONEXÃO FIXA, ROSCA FÊMEA, METÁLICA, PARA INSTALAÇÕES EM PEX, DN 16 MM X 1/2", COM ANEL DESLIZANTE. FORNECIMENTO E INSTALAÇÃO. AF_06/2015</t>
  </si>
  <si>
    <t>96812</t>
  </si>
  <si>
    <t>CONEXÃO FIXA, ROSCA FÊMEA, METÁLICA, PARA INSTALAÇÕES EM PEX, DN 20 MM X 1/2", COM ANEL DESLIZANTE. FORNECIMENTO E INSTALAÇÃO. AF_06/2015</t>
  </si>
  <si>
    <t>96813</t>
  </si>
  <si>
    <t>CONEXÃO FIXA, ROSCA FÊMEA, METÁLICA, PARA INSTALAÇÕES EM PEX, DN 20 MM X 3/4", COM ANEL DESLIZANTE. FORNECIMENTO E INSTALAÇÃO. AF_06/2015</t>
  </si>
  <si>
    <t>96817</t>
  </si>
  <si>
    <t>CONEXÃO FIXA, ROSCA FÊMEA, METÁLICA, PARA INSTALAÇÕES EM PEX, DN 25 MM X 1", COM ANEL DESLIZANTE. FORNECIMENTO E INSTALAÇÃO. AF_06/2015</t>
  </si>
  <si>
    <t>96816</t>
  </si>
  <si>
    <t>CONEXÃO FIXA, ROSCA FÊMEA, METÁLICA, PARA INSTALAÇÕES EM PEX, DN 25 MM X 3/4", COM ANEL DESLIZANTE. FORNECIMENTO E INSTALAÇÃO. AF_06/2015</t>
  </si>
  <si>
    <t>96821</t>
  </si>
  <si>
    <t>CONEXÃO FIXA, ROSCA FÊMEA, METÁLICA, PARA INSTALAÇÕES EM PEX, DN 32 MM X 1", COM ANEL DESLIZANTE &lt;U+0096&gt; FORNECIMENTO E INSTALAÇÃO. AF_06/2015</t>
  </si>
  <si>
    <t>96824</t>
  </si>
  <si>
    <t>CONEXÃO FIXA, ROSCA FÊMEA, PARA INSTALAÇÕES EM PEX, DN 16MM X 1/2", CONEXÃO POR CRIMPAGEM &lt;U+0096&gt; FORNECIMENTO E INSTALAÇÃO. AF_06/2015</t>
  </si>
  <si>
    <t>96825</t>
  </si>
  <si>
    <t>CONEXÃO FIXA, ROSCA FÊMEA, PARA INSTALAÇÕES EM PEX, DN 16MM X 3/4", CONEXÃO POR CRIMPAGEM &lt;U+0096&gt; FORNECIMENTO E INSTALAÇÃO. AF_06/2015</t>
  </si>
  <si>
    <t>96827</t>
  </si>
  <si>
    <t>CONEXÃO FIXA, ROSCA FÊMEA, PARA INSTALAÇÕES EM PEX, DN 20MM X 1/2", CONEXÃO POR CRIMPAGEM &lt;U+0096&gt; FORNECIMENTO E INSTALAÇÃO. AF_06/2015</t>
  </si>
  <si>
    <t>96828</t>
  </si>
  <si>
    <t>CONEXÃO FIXA, ROSCA FÊMEA, PARA INSTALAÇÕES EM PEX, DN 20MM X 3/4", CONEXÃO POR CRIMPAGEM &lt;U+0096&gt; FORNECIMENTO E INSTALAÇÃO. AF_06/2015</t>
  </si>
  <si>
    <t>96831</t>
  </si>
  <si>
    <t>CONEXÃO FIXA, ROSCA FÊMEA, PARA INSTALAÇÕES EM PEX, DN 25MM X 1/2", CONEXÃO POR CRIMPAGEM &lt;U+0096&gt; FORNECIMENTO E INSTALAÇÃO. AF_06/2015</t>
  </si>
  <si>
    <t>96832</t>
  </si>
  <si>
    <t>CONEXÃO FIXA, ROSCA FÊMEA, PARA INSTALAÇÕES EM PEX, DN 25MM X 3/4", CONEXÃO POR CRIMPAGEM &lt;U+0096&gt; FORNECIMENTO E INSTALAÇÃO. AF_06/2015</t>
  </si>
  <si>
    <t>96835</t>
  </si>
  <si>
    <t>CONEXÃO FIXA, ROSCA FÊMEA, PARA INSTALAÇÕES EM PEX, DN 32 MM X 3/4", CONEXÃO POR CRIMPAGEM &lt;U+0096&gt; FORNECIMENTO E INSTALAÇÃO. AF_06/2015</t>
  </si>
  <si>
    <t>96810</t>
  </si>
  <si>
    <t>CONEXÃO MÓVEL, ROSCA FÊMEA, METÁLICA, PARA INSTALAÇÕES EM PEX, DN 16 MM X 3/4", COM ANEL DESLIZANTE. FORNECIMENTO E INSTALAÇÃO. AF_06/2015</t>
  </si>
  <si>
    <t>102832</t>
  </si>
  <si>
    <t>CONJUNTO CILINDRO E BOMBA HIDRÁULICA PARA PROTENSÃO DE MONOBARRAS PARA TIRANTES, ESFORÇO MÁXIMO DE 30 TONELADAS  - MATERIAIS NA OPERAÇÃO. AF_04/2019</t>
  </si>
  <si>
    <t>101915</t>
  </si>
  <si>
    <t>CONJUNTO DE MANGUEIRA PARA COMBATE A INCÊNDIO EM FIBRA DE POLIESTER PURA, COM 1.1/2", REVESTIDA INTERNAMENTE, COMPRIMENTO DE 15M - FORNECIMENTO E INSTALAÇÃO. AF_10/2020</t>
  </si>
  <si>
    <t>94483</t>
  </si>
  <si>
    <t>CONJUNTO HIDRÁULICO PARA INSTALAÇÃO DE BOMBA EM AÇO ROSCÁVEL, DN SUCÇÃO 32 (1 1/4&lt;U+0094&gt;) E DN RECALQUE 25 (1&lt;U+0094&gt;), PARA EDIFICAÇÃO ATÉ 4 PAVIMENTOS &lt;U+0096&gt; FORNECIMENTO E INSTALAÇÃO. AF_06/2016</t>
  </si>
  <si>
    <t>94482</t>
  </si>
  <si>
    <t>CONJUNTO HIDRÁULICO PARA INSTALAÇÃO DE BOMBA EM AÇO ROSCÁVEL, DN SUCÇÃO 40 (1 1/2&lt;U+0094&gt;) E DN RECALQUE 32 (1 1/4&lt;U+0094&gt;), PARA EDIFICAÇÃO ENTRE 4 E 8 PAVIMENTOS &lt;U+0096&gt; FORNECIMENTO E INSTALAÇÃO. AF_06/2016</t>
  </si>
  <si>
    <t>94481</t>
  </si>
  <si>
    <t>CONJUNTO HIDRÁULICO PARA INSTALAÇÃO DE BOMBA EM AÇO ROSCÁVEL, DN SUCÇÃO 50 (2&lt;U+0094&gt;) E DN RECALQUE 40 (1 1/2&lt;U+0094&gt;), PARA EDIFICAÇÃO ENTRE 8 E 12 PAVIMENTOS &lt;U+0096&gt; FORNECIMENTO E INSTALAÇÃO. AF_06/2016</t>
  </si>
  <si>
    <t>94480</t>
  </si>
  <si>
    <t>CONJUNTO HIDRÁULICO PARA INSTALAÇÃO DE BOMBA EM AÇO ROSCÁVEL, DN SUCÇÃO 65 (2½&lt;U+0094&gt;) E DN RECALQUE 50 (2&lt;U+0094&gt;), PARA EDIFICAÇÃO ENTRE 12 E 18 PAVIMENTOS &lt;U+0096&gt; FORNECIMENTO E INSTALAÇÃO. AF_06/2016</t>
  </si>
  <si>
    <t>102826</t>
  </si>
  <si>
    <t>CONJUNTO MACACO E BOMBA HIDRÁULICA PARA PROTENSAO DE CORDOALHAS, ESFORÇO MAXIMO DE 115 TONELADAS - MATERIAIS NA OPERAÇÃO. AF_04/2019</t>
  </si>
  <si>
    <t>101904</t>
  </si>
  <si>
    <t>CONTATOR TRIPOLAR I NOMIMAL 95A - FORNECIMENTO E INSTALAÇÃO. AF_10/2020</t>
  </si>
  <si>
    <t>101901</t>
  </si>
  <si>
    <t>CONTATOR TRIPOLAR I NOMINAL 12A - FORNECIMENTO E INSTALAÇÃO. AF_10/2020</t>
  </si>
  <si>
    <t>101902</t>
  </si>
  <si>
    <t>CONTATOR TRIPOLAR I NOMINAL 22A - FORNECIMENTO E INSTALAÇÃO. AF_10/2020</t>
  </si>
  <si>
    <t>101903</t>
  </si>
  <si>
    <t>CONTATOR TRIPOLAR I NOMINAL 38A - FORNECIMENTO E INSTALAÇÃO. AF_10/2020</t>
  </si>
  <si>
    <t>98616</t>
  </si>
  <si>
    <t>CONTENÇÃO EM CORTINA COM ESTACAS ESPAÇADAS COM 30 CM DE DIÂMETRO E PROFUNDIDADE MAIOR QUE 10 M E MENOR OU IGUAL A 15 M. AF_06/2018</t>
  </si>
  <si>
    <t>98617</t>
  </si>
  <si>
    <t>CONTENÇÃO EM CORTINA COM ESTACAS ESPAÇADAS COM 30 CM DE DIÂMETRO E PROFUNDIDADE MAIOR QUE 15 M. AF_06/2018</t>
  </si>
  <si>
    <t>98615</t>
  </si>
  <si>
    <t>CONTENÇÃO EM CORTINA COM ESTACAS ESPAÇADAS COM 30 CM DE DIÂMETRO E PROFUNDIDADE MENOR OU IGUAL A 10 M. AF_06/2018</t>
  </si>
  <si>
    <t>98619</t>
  </si>
  <si>
    <t>CONTENÇÃO EM CORTINA COM ESTACAS ESPAÇADAS COM 40 CM DE DIÂMETRO E PROFUNDIDADE MAIOR QUE 10 M E MENOR OU IGUAL A 15 M. AF_06/2018</t>
  </si>
  <si>
    <t>98620</t>
  </si>
  <si>
    <t>CONTENÇÃO EM CORTINA COM ESTACAS ESPAÇADAS COM 40 CM DE DIÂMETRO E PROFUNDIDADE MAIOR QUE 15 M. AF_06/2018</t>
  </si>
  <si>
    <t>98618</t>
  </si>
  <si>
    <t>CONTENÇÃO EM CORTINA COM ESTACAS ESPAÇADAS COM 40 CM DE DIÂMETRO E PROFUNDIDADE MENOR OU IGUAL A 10 M. AF_06/2018</t>
  </si>
  <si>
    <t>98622</t>
  </si>
  <si>
    <t>CONTENÇÃO EM CORTINA COM ESTACAS ESPAÇADAS COM 50 CM DE DIÂMETRO E PROFUNDIDADE MAIOR QUE 10 M E MENOR OU IGUAL A 15 M. AF_06/2018</t>
  </si>
  <si>
    <t>98623</t>
  </si>
  <si>
    <t>CONTENÇÃO EM CORTINA COM ESTACAS ESPAÇADAS COM 50 CM DE DIÂMETRO E PROFUNDIDADE MAIOR QUE 15 M. AF_06/2018</t>
  </si>
  <si>
    <t>98621</t>
  </si>
  <si>
    <t>CONTENÇÃO EM CORTINA COM ESTACAS ESPAÇADAS COM 50 CM DE DIÂMETRO E PROFUNDIDADE MENOR OU IGUAL A 10 M. AF_06/2018</t>
  </si>
  <si>
    <t>98625</t>
  </si>
  <si>
    <t>CONTENÇÃO EM CORTINA COM ESTACAS ESPAÇADAS COM 60 CM DE DIÂMETRO E PROFUNDIDADE MAIOR QUE 10 M E MENOR OU IGUAL A 15 M. AF_06/2018</t>
  </si>
  <si>
    <t>98626</t>
  </si>
  <si>
    <t>CONTENÇÃO EM CORTINA COM ESTACAS ESPAÇADAS COM 60 CM DE DIÂMETRO E PROFUNDIDADE MAIOR QUE 15 M. AF_06/2018</t>
  </si>
  <si>
    <t>98624</t>
  </si>
  <si>
    <t>CONTENÇÃO EM CORTINA COM ESTACAS ESPAÇADAS COM 60 CM DE DIÂMETRO E PROFUNDIDADE MENOR OU IGUAL A 10 M. AF_06/2018</t>
  </si>
  <si>
    <t>100332</t>
  </si>
  <si>
    <t>CONTENÇÃO EM PERFIL PRANCHADO COM PRANCHÃO DE MADEIRA, PERFIS ESPAÇADOS A 1,5 M PARA 1 SUBSOLO. AF_07/2019</t>
  </si>
  <si>
    <t>100333</t>
  </si>
  <si>
    <t>CONTENÇÃO EM PERFIL PRANCHADO COM PRANCHÃO DE MADEIRA, PERFIS ESPAÇADOS A 1,5 M PARA 2 OU MAIS SUBSOLOS. AF_07/2019</t>
  </si>
  <si>
    <t>100334</t>
  </si>
  <si>
    <t>CONTENÇÃO EM PERFIL PRANCHADO COM PRANCHÃO DE MADEIRA, PERFIS ESPAÇADOS A 2 M PARA 1 SUBSOLO. AF_07/2019</t>
  </si>
  <si>
    <t>100335</t>
  </si>
  <si>
    <t>CONTENÇÃO EM PERFIL PRANCHADO COM PRANCHÃO DE MADEIRA, PERFIS ESPAÇADOS A 2 M PARA 2 OU MAIS SUBSOLOS. AF_07/2019</t>
  </si>
  <si>
    <t>94587</t>
  </si>
  <si>
    <t>CONTRAMARCO DE AÇO, FIXAÇÃO COM ARGAMASSA - FORNECIMENTO E INSTALAÇÃO. AF_12/2019</t>
  </si>
  <si>
    <t>94588</t>
  </si>
  <si>
    <t>CONTRAMARCO DE AÇO, FIXAÇÃO COM PARAFUSO - FORNECIMENTO E INSTALAÇÃO. AF_12/2019</t>
  </si>
  <si>
    <t>94589</t>
  </si>
  <si>
    <t>CONTRAMARCO DE ALUMÍNIO, FIXAÇÃO COM ARGAMASSA - FORNECIMENTO E INSTALAÇÃO. AF_12/2019</t>
  </si>
  <si>
    <t>94590</t>
  </si>
  <si>
    <t>CONTRAMARCO DE ALUMÍNIO, FIXAÇÃO COM PARAFUSO - FORNECIMENTO E INSTALAÇÃO. AF_12/2019</t>
  </si>
  <si>
    <t>90944</t>
  </si>
  <si>
    <t>CONTRAPISO ACÚSTICO EM ARGAMASSA PRONTA, PREPARO MANUAL, APLICADO EM ÁREAS SECA, ACABAMENTO NÃO REFORÇADO, ESPESSURA 6CM. AF_07/2021</t>
  </si>
  <si>
    <t>90934</t>
  </si>
  <si>
    <t>CONTRAPISO ACÚSTICO EM ARGAMASSA PRONTA, PREPARO MANUAL, APLICADO EM ÁREAS SECAS, ACABAMENTO NÃO REFORÇADO, ESPESSURA 5CM. AF_07/2021</t>
  </si>
  <si>
    <t>90954</t>
  </si>
  <si>
    <t>CONTRAPISO ACÚSTICO EM ARGAMASSA PRONTA, PREPARO MANUAL, APLICADO EM ÁREAS SECAS, ACABAMENTO NÃO REFORÇADO, ESPESSURA 7CM. AF_07/2021</t>
  </si>
  <si>
    <t>90933</t>
  </si>
  <si>
    <t>CONTRAPISO ACÚSTICO EM ARGAMASSA PRONTA, PREPARO MECÂNICO COM MISTURADOR 300 KG, APLICADO EM ÁREAS SECAS, ACABAMENTO NÃO REFORÇADO, ESPESSURA 5CM. AF_07/2021</t>
  </si>
  <si>
    <t>90943</t>
  </si>
  <si>
    <t>CONTRAPISO ACÚSTICO EM ARGAMASSA PRONTA, PREPARO MECÂNICO COM MISTURADOR 300 KG, APLICADO EM ÁREAS SECAS, ACABAMENTO NÃO REFORÇADO, ESPESSURA 6CM. AF_07/2021</t>
  </si>
  <si>
    <t>90953</t>
  </si>
  <si>
    <t>CONTRAPISO ACÚSTICO EM ARGAMASSA PRONTA, PREPARO MECÂNICO COM MISTURADOR 300 KG, APLICADO EM ÁREAS SECAS, ACABAMENTO NÃO REFORÇADO, ESPESSURA 7CM. AF_07/2021</t>
  </si>
  <si>
    <t>90932</t>
  </si>
  <si>
    <t>CONTRAPISO ACÚSTICO EM ARGAMASSA TRAÇO 1:4 (CIMENTO E AREIA), PREPARO MANUAL, APLICADO EM ÁREAS SECAS, ACABAMENTO NÃO REFORÇADO, ESPESSURA 5CM. AF_07/2021</t>
  </si>
  <si>
    <t>90942</t>
  </si>
  <si>
    <t>CONTRAPISO ACÚSTICO EM ARGAMASSA TRAÇO 1:4 (CIMENTO E AREIA), PREPARO MANUAL, APLICADO EM ÁREAS SECAS, ACABAMENTO NÃO REFORÇADO, ESPESSURA 6CM. AF_07/2021</t>
  </si>
  <si>
    <t>90952</t>
  </si>
  <si>
    <t>CONTRAPISO ACÚSTICO EM ARGAMASSA TRAÇO 1:4 (CIMENTO E AREIA), PREPARO MANUAL, APLICADO EM ÁREAS SECAS, ACABAMENTO NÃO REFORÇADO, ESPESSURA 7CM. AF_07/2021</t>
  </si>
  <si>
    <t>90930</t>
  </si>
  <si>
    <t>CONTRAPISO ACÚSTICO EM ARGAMASSA TRAÇO 1:4 (CIMENTO E AREIA), PREPARO MECÂNICO COM BETONEIRA 400L, APLICADO EM ÁREAS SECAS, ACABAMENTO NÃO REFORÇADO, ESPESSURA 5CM. AF_07/2021</t>
  </si>
  <si>
    <t>90940</t>
  </si>
  <si>
    <t>CONTRAPISO ACÚSTICO EM ARGAMASSA TRAÇO 1:4 (CIMENTO E AREIA), PREPARO MECÂNICO COM BETONEIRA 400L, APLICADO EM ÁREAS SECAS, ACABAMENTO NÃO REFORÇADO, ESPESSURA 6CM. AF_07/2021</t>
  </si>
  <si>
    <t>90950</t>
  </si>
  <si>
    <t>CONTRAPISO ACÚSTICO EM ARGAMASSA TRAÇO 1:4 (CIMENTO E AREIA), PREPARO MECÂNICO COM BETONEIRA 400L, APLICADO EM ÁREAS SECAS, ACABAMENTO NÃO REFORÇADO, ESPESSURA 7CM. AF_07/2021</t>
  </si>
  <si>
    <t>88476</t>
  </si>
  <si>
    <t>CONTRAPISO COM ARGAMASSA AUTONIVELANTE, APLICADO SOBRE LAJE, ADERIDO, ESPESSURA 2CM. AF_07/2021</t>
  </si>
  <si>
    <t>88477</t>
  </si>
  <si>
    <t>CONTRAPISO COM ARGAMASSA AUTONIVELANTE, APLICADO SOBRE LAJE, ADERIDO, ESPESSURA 3CM. AF_07/2021</t>
  </si>
  <si>
    <t>88478</t>
  </si>
  <si>
    <t>CONTRAPISO COM ARGAMASSA AUTONIVELANTE, APLICADO SOBRE LAJE, ADERIDO, ESPESSURA 4CM. AF_07/2021</t>
  </si>
  <si>
    <t>88470</t>
  </si>
  <si>
    <t>CONTRAPISO COM ARGAMASSA AUTONIVELANTE, APLICADO SOBRE LAJE, NÃO ADERIDO, ESPESSURA 3CM. AF_07/2021</t>
  </si>
  <si>
    <t>88471</t>
  </si>
  <si>
    <t>CONTRAPISO COM ARGAMASSA AUTONIVELANTE, APLICADO SOBRE LAJE, NÃO ADERIDO, ESPESSURA 4CM. AF_07/2021</t>
  </si>
  <si>
    <t>88472</t>
  </si>
  <si>
    <t>CONTRAPISO COM ARGAMASSA AUTONIVELANTE, APLICADO SOBRE LAJE, NÃO ADERIDO, ESPESSURA 5CM. AF_07/2021</t>
  </si>
  <si>
    <t>87759</t>
  </si>
  <si>
    <t>CONTRAPISO EM ARGAMASSA PRONTA, PREPARO MANUAL, APLICADO EM ÁREAS MOLHADAS SOBRE IMPERMEABILIZAÇÃO, ACABAMENTO NÃO REFORÇADO, ESPESSURA 3CM. AF_07/2021</t>
  </si>
  <si>
    <t>87769</t>
  </si>
  <si>
    <t>CONTRAPISO EM ARGAMASSA PRONTA, PREPARO MANUAL, APLICADO EM ÁREAS MOLHADAS SOBRE IMPERMEABILIZAÇÃO, ACABAMENTO NÃO REFORÇADO, ESPESSURA 4CM. AF_07/2021</t>
  </si>
  <si>
    <t>87739</t>
  </si>
  <si>
    <t>CONTRAPISO EM ARGAMASSA PRONTA, PREPARO MANUAL, APLICADO EM ÁREAS MOLHADAS SOBRE LAJE, ADERIDO, ACABAMENTO NÃO REFORÇADO, ESPESSURA 2CM. AF_07/2021</t>
  </si>
  <si>
    <t>87749</t>
  </si>
  <si>
    <t>CONTRAPISO EM ARGAMASSA PRONTA, PREPARO MANUAL, APLICADO EM ÁREAS MOLHADAS SOBRE LAJE, ADERIDO, ACABAMENTO NÃO REFORÇADO, ESPESSURA 3CM. AF_07/2021</t>
  </si>
  <si>
    <t>87634</t>
  </si>
  <si>
    <t>CONTRAPISO EM ARGAMASSA PRONTA, PREPARO MANUAL, APLICADO EM ÁREAS SECAS SOBRE LAJE, ADERIDO, ACABAMENTO NÃO REFORÇADO, ESPESSURA 3CM. AF_07/2021</t>
  </si>
  <si>
    <t>87644</t>
  </si>
  <si>
    <t>CONTRAPISO EM ARGAMASSA PRONTA, PREPARO MANUAL, APLICADO EM ÁREAS SECAS SOBRE LAJE, ADERIDO, ACABAMENTO NÃO REFORÇADO, ESPESSURA 4CM. AF_07/2021</t>
  </si>
  <si>
    <t>87684</t>
  </si>
  <si>
    <t>CONTRAPISO EM ARGAMASSA PRONTA, PREPARO MANUAL, APLICADO EM ÁREAS SECAS SOBRE LAJE, NÃO ADERIDO, ACABAMENTO NÃO REFORÇADO, ESPESSURA 4CM. AF_07/2021</t>
  </si>
  <si>
    <t>87694</t>
  </si>
  <si>
    <t>CONTRAPISO EM ARGAMASSA PRONTA, PREPARO MANUAL, APLICADO EM ÁREAS SECAS SOBRE LAJE, NÃO ADERIDO, ACABAMENTO NÃO REFORÇADO, ESPESSURA 5CM. AF_07/2021</t>
  </si>
  <si>
    <t>87704</t>
  </si>
  <si>
    <t>CONTRAPISO EM ARGAMASSA PRONTA, PREPARO MANUAL, APLICADO EM ÁREAS SECAS SOBRE LAJE, NÃO ADERIDO, ACABAMENTO NÃO REFORÇADO, ESPESSURA 6CM. AF_07/2021</t>
  </si>
  <si>
    <t>87758</t>
  </si>
  <si>
    <t>CONTRAPISO EM ARGAMASSA PRONTA, PREPARO MECÂNICO COM MISTURADOR 300 KG, APLICADO EM ÁREAS MOLHADAS SOBRE IMPERMEABILIZAÇÃO, ACABAMENTO NÃO REFORÇADO, ESPESSURA 3CM. AF_07/2021</t>
  </si>
  <si>
    <t>87768</t>
  </si>
  <si>
    <t>CONTRAPISO EM ARGAMASSA PRONTA, PREPARO MECÂNICO COM MISTURADOR 300 KG, APLICADO EM ÁREAS MOLHADAS SOBRE IMPERMEABILIZAÇÃO, ACABAMENTO NÃO REFORÇADO, ESPESSURA 4CM. AF_07/2021</t>
  </si>
  <si>
    <t>87738</t>
  </si>
  <si>
    <t>CONTRAPISO EM ARGAMASSA PRONTA, PREPARO MECÂNICO COM MISTURADOR 300 KG, APLICADO EM ÁREAS MOLHADAS SOBRE LAJE, ADERIDO, ACABAMENTO NÃO REFORÇADO, ESPESSURA 2CM. AF_07/2021</t>
  </si>
  <si>
    <t>87748</t>
  </si>
  <si>
    <t>CONTRAPISO EM ARGAMASSA PRONTA, PREPARO MECÂNICO COM MISTURADOR 300 KG, APLICADO EM ÁREAS MOLHADAS SOBRE LAJE, ADERIDO, ACABAMENTO NÃO REFORÇADO, ESPESSURA 3CM. AF_07/2021</t>
  </si>
  <si>
    <t>87623</t>
  </si>
  <si>
    <t>CONTRAPISO EM ARGAMASSA PRONTA, PREPARO MECÂNICO COM MISTURADOR 300 KG, APLICADO EM ÁREAS SECAS SOBRE LAJE, ADERIDO, ACABAMENTO NÃO REFORÇADO, ESPESSURA 2CM. AF_07/2021</t>
  </si>
  <si>
    <t>87624</t>
  </si>
  <si>
    <t>87633</t>
  </si>
  <si>
    <t>CONTRAPISO EM ARGAMASSA PRONTA, PREPARO MECÂNICO COM MISTURADOR 300 KG, APLICADO EM ÁREAS SECAS SOBRE LAJE, ADERIDO, ACABAMENTO NÃO REFORÇADO, ESPESSURA 3CM. AF_07/2021</t>
  </si>
  <si>
    <t>87643</t>
  </si>
  <si>
    <t>CONTRAPISO EM ARGAMASSA PRONTA, PREPARO MECÂNICO COM MISTURADOR 300 KG, APLICADO EM ÁREAS SECAS SOBRE LAJE, ADERIDO, ACABAMENTO NÃO REFORÇADO, ESPESSURA 4CM. AF_07/2021</t>
  </si>
  <si>
    <t>87683</t>
  </si>
  <si>
    <t>CONTRAPISO EM ARGAMASSA PRONTA, PREPARO MECÂNICO COM MISTURADOR 300 KG, APLICADO EM ÁREAS SECAS SOBRE LAJE, NÃO ADERIDO, ACABAMENTO NÃO REFORÇADO, ESPESSURA 4CM. AF_07/2021</t>
  </si>
  <si>
    <t>87703</t>
  </si>
  <si>
    <t>CONTRAPISO EM ARGAMASSA PRONTA, PREPARO MECÂNICO COM MISTURADOR 300 KG, APLICADO EM ÁREAS SECAS SOBRE LAJE, NÃO ADERIDO, ACABAMENTO NÃO REFORÇADO, ESPESSURA 6CM. AF_07/2021</t>
  </si>
  <si>
    <t>87693</t>
  </si>
  <si>
    <t>CONTRAPISO EM ARGAMASSA PRONTA, PREPARO MECÂNICO COM MISTURADOR 300 KG, APLICADO EM ÁREAS SECAS SOBRE LAJE, NÃO ADERIDO, ESPESSURA 5CM. AF_07/2021</t>
  </si>
  <si>
    <t>87757</t>
  </si>
  <si>
    <t>CONTRAPISO EM ARGAMASSA TRAÇO 1:4 (CIMENTO E AREIA), PREPARO MANUAL, APLICADO EM ÁREAS MOLHADAS SOBRE IMPERMEABILIZAÇÃO, ACABAMENTO NÃO REFORÇADO, ESPESSURA 3CM. AF_07/2021</t>
  </si>
  <si>
    <t>87767</t>
  </si>
  <si>
    <t>CONTRAPISO EM ARGAMASSA TRAÇO 1:4 (CIMENTO E AREIA), PREPARO MANUAL, APLICADO EM ÁREAS MOLHADAS SOBRE IMPERMEABILIZAÇÃO, ACABAMENTO NÃO REFORÇADO, ESPESSURA 4CM. AF_07/2021</t>
  </si>
  <si>
    <t>87737</t>
  </si>
  <si>
    <t>CONTRAPISO EM ARGAMASSA TRAÇO 1:4 (CIMENTO E AREIA), PREPARO MANUAL, APLICADO EM ÁREAS MOLHADAS SOBRE LAJE, ADERIDO, ACABAMENTO NÃO REFORÇADO, ESPESSURA 2CM. AF_07/2021</t>
  </si>
  <si>
    <t>87747</t>
  </si>
  <si>
    <t>CONTRAPISO EM ARGAMASSA TRAÇO 1:4 (CIMENTO E AREIA), PREPARO MANUAL, APLICADO EM ÁREAS MOLHADAS SOBRE LAJE, ADERIDO, ACABAMENTO NÃO REFORÇADO, ESPESSURA 3CM. AF_07/2021</t>
  </si>
  <si>
    <t>87622</t>
  </si>
  <si>
    <t>CONTRAPISO EM ARGAMASSA TRAÇO 1:4 (CIMENTO E AREIA), PREPARO MANUAL, APLICADO EM ÁREAS SECAS SOBRE LAJE, ADERIDO, ACABAMENTO NÃO REFORÇADO, ESPESSURA 2CM. AF_07/2021</t>
  </si>
  <si>
    <t>87632</t>
  </si>
  <si>
    <t>CONTRAPISO EM ARGAMASSA TRAÇO 1:4 (CIMENTO E AREIA), PREPARO MANUAL, APLICADO EM ÁREAS SECAS SOBRE LAJE, ADERIDO, ACABAMENTO NÃO REFORÇADO, ESPESSURA 3CM. AF_07/2021</t>
  </si>
  <si>
    <t>87642</t>
  </si>
  <si>
    <t>CONTRAPISO EM ARGAMASSA TRAÇO 1:4 (CIMENTO E AREIA), PREPARO MANUAL, APLICADO EM ÁREAS SECAS SOBRE LAJE, ADERIDO, ACABAMENTO NÃO REFORÇADO, ESPESSURA 4CM. AF_07/2021</t>
  </si>
  <si>
    <t>87682</t>
  </si>
  <si>
    <t>CONTRAPISO EM ARGAMASSA TRAÇO 1:4 (CIMENTO E AREIA), PREPARO MANUAL, APLICADO EM ÁREAS SECAS SOBRE LAJE, NÃO ADERIDO, ACABAMENTO NÃO REFORÇADO, ESPESSURA 4CM. AF_07/2021</t>
  </si>
  <si>
    <t>87692</t>
  </si>
  <si>
    <t>CONTRAPISO EM ARGAMASSA TRAÇO 1:4 (CIMENTO E AREIA), PREPARO MANUAL, APLICADO EM ÁREAS SECAS SOBRE LAJE, NÃO ADERIDO, ACABAMENTO NÃO REFORÇADO, ESPESSURA 5CM. AF_07/2021</t>
  </si>
  <si>
    <t>87702</t>
  </si>
  <si>
    <t>CONTRAPISO EM ARGAMASSA TRAÇO 1:4 (CIMENTO E AREIA), PREPARO MANUAL, APLICADO EM ÁREAS SECAS SOBRE LAJE, NÃO ADERIDO, ACABAMENTO NÃO REFORÇADO, ESPESSURA 6CM. AF_07/2021</t>
  </si>
  <si>
    <t>87755</t>
  </si>
  <si>
    <t>CONTRAPISO EM ARGAMASSA TRAÇO 1:4 (CIMENTO E AREIA), PREPARO MECÂNICO COM BETONEIRA 400 L, APLICADO EM ÁREAS MOLHADAS SOBRE IMPERMEABILIZAÇÃO, ACABAMENTO NÃO REFORÇADO, ESPESSURA 3CM. AF_07/2021</t>
  </si>
  <si>
    <t>87765</t>
  </si>
  <si>
    <t>CONTRAPISO EM ARGAMASSA TRAÇO 1:4 (CIMENTO E AREIA), PREPARO MECÂNICO COM BETONEIRA 400 L, APLICADO EM ÁREAS MOLHADAS SOBRE IMPERMEABILIZAÇÃO, ACABAMENTO NÃO REFORÇADO, ESPESSURA 4CM. AF_07/2021</t>
  </si>
  <si>
    <t>87735</t>
  </si>
  <si>
    <t>CONTRAPISO EM ARGAMASSA TRAÇO 1:4 (CIMENTO E AREIA), PREPARO MECÂNICO COM BETONEIRA 400 L, APLICADO EM ÁREAS MOLHADAS SOBRE LAJE, ADERIDO, ACABAMENTO NÃO REFORÇADO, ESPESSURA 2CM. AF_07/2021</t>
  </si>
  <si>
    <t>87745</t>
  </si>
  <si>
    <t>CONTRAPISO EM ARGAMASSA TRAÇO 1:4 (CIMENTO E AREIA), PREPARO MECÂNICO COM BETONEIRA 400 L, APLICADO EM ÁREAS MOLHADAS SOBRE LAJE, ADERIDO, ACABAMENTO NÃO REFORÇADO, ESPESSURA 3CM. AF_07/2021</t>
  </si>
  <si>
    <t>87620</t>
  </si>
  <si>
    <t>CONTRAPISO EM ARGAMASSA TRAÇO 1:4 (CIMENTO E AREIA), PREPARO MECÂNICO COM BETONEIRA 400 L, APLICADO EM ÁREAS SECAS SOBRE LAJE, ADERIDO, ACABAMENTO NÃO REFORÇADO, ESPESSURA 2CM. AF_07/2021</t>
  </si>
  <si>
    <t>87630</t>
  </si>
  <si>
    <t>CONTRAPISO EM ARGAMASSA TRAÇO 1:4 (CIMENTO E AREIA), PREPARO MECÂNICO COM BETONEIRA 400 L, APLICADO EM ÁREAS SECAS SOBRE LAJE, ADERIDO, ACABAMENTO NÃO REFORÇADO, ESPESSURA 3CM. AF_07/2021</t>
  </si>
  <si>
    <t>87640</t>
  </si>
  <si>
    <t>CONTRAPISO EM ARGAMASSA TRAÇO 1:4 (CIMENTO E AREIA), PREPARO MECÂNICO COM BETONEIRA 400 L, APLICADO EM ÁREAS SECAS SOBRE LAJE, ADERIDO, ACABAMENTO NÃO REFORÇADO, ESPESSURA 4CM. AF_07/2021</t>
  </si>
  <si>
    <t>87680</t>
  </si>
  <si>
    <t>CONTRAPISO EM ARGAMASSA TRAÇO 1:4 (CIMENTO E AREIA), PREPARO MECÂNICO COM BETONEIRA 400 L, APLICADO EM ÁREAS SECAS SOBRE LAJE, NÃO ADERIDO, ACABAMENTO NÃO REFORÇADO, ESPESSURA 4CM. AF_07/2021</t>
  </si>
  <si>
    <t>87690</t>
  </si>
  <si>
    <t>CONTRAPISO EM ARGAMASSA TRAÇO 1:4 (CIMENTO E AREIA), PREPARO MECÂNICO COM BETONEIRA 400 L, APLICADO EM ÁREAS SECAS SOBRE LAJE, NÃO ADERIDO, ACABAMENTO NÃO REFORÇADO, ESPESSURA 5CM. AF_07/2021</t>
  </si>
  <si>
    <t>87700</t>
  </si>
  <si>
    <t>CONTRAPISO EM ARGAMASSA TRAÇO 1:4 (CIMENTO E AREIA), PREPARO MECÂNICO COM BETONEIRA 400 L, APLICADO EM ÁREAS SECAS SOBRE LAJE, NÃO ADERIDO, ACABAMENTO NÃO REFORÇADO, ESPESSURA 6CM. AF_07/2021</t>
  </si>
  <si>
    <t>100771</t>
  </si>
  <si>
    <t>CONTRAVENTAMENTO COM CANTONEIRAS DE AÇO, ABAS IGUAIS, COM CONEXÕES PARAFUSADAS, INCLUSOS MÃO DE OBRA, TRANSPORTE E IÇAMENTO UTILIZANDO GRUA, PARA EDIFÍCIOS DE 6 A 10 PAVIMENTOS - FORNECIMENTO E INSTALAÇÃO. AF_01/2020_P</t>
  </si>
  <si>
    <t>100769</t>
  </si>
  <si>
    <t>CONTRAVENTAMENTO COM CANTONEIRAS DE AÇO, ABAS IGUAIS, COM CONEXÕES PARAFUSADAS, INCLUSOS MÃO DE OBRA, TRANSPORTE E IÇAMENTO UTILIZANDO GUINDASTE, PARA EDIFÍCIOS DE 3 A 5 PAVIMENTOS - FORNECIMENTO E INSTALAÇÃO. AF_01/2020_P</t>
  </si>
  <si>
    <t>100767</t>
  </si>
  <si>
    <t>CONTRAVENTAMENTO COM CANTONEIRAS DE AÇO, ABAS IGUAIS, COM CONEXÕES PARAFUSADAS, INCLUSOS MÃO DE OBRA, TRANSPORTE E IÇAMENTO UTILIZANDO TALHA MANUAL, PARA EDIFÍCIOS DE ATÉ 2 PAVIMENTOS - FORNECIMENTO E INSTALAÇÃO. AF_01/2020_P</t>
  </si>
  <si>
    <t>100772</t>
  </si>
  <si>
    <t>CONTRAVENTAMENTO COM CANTONEIRAS DE AÇO, ABAS IGUAIS, COM CONEXÕES SOLDADAS, INCLUSOS MÃO DE OBRA, TRANSPORTE E IÇAMENTO UTILIZANDO GRUA, PARA EDIFÍCIOS DE 6 A 10 PAVIMENTOS - FORNECIMENTO E INSTALAÇÃO. AF_01/2020_P</t>
  </si>
  <si>
    <t>100770</t>
  </si>
  <si>
    <t>CONTRAVENTAMENTO COM CANTONEIRAS DE AÇO, ABAS IGUAIS, COM CONEXÕES SOLDADAS, INCLUSOS MÃO DE OBRA, TRANSPORTE E IÇAMENTO UTILIZANDO GUINDASTE, PARA EDIFÍCIOS DE 3 A 5 PAVIMENTOS - FORNECIMENTO E INSTALAÇÃO. AF_01/2020_P</t>
  </si>
  <si>
    <t>100768</t>
  </si>
  <si>
    <t>CONTRAVENTAMENTO COM CANTONEIRAS DE AÇO, ABAS IGUAIS, COM CONEXÕES SOLDADAS, INCLUSOS MÃO DE OBRA, TRANSPORTE E IÇAMENTO UTILIZANDO TALHA MANUAL, PARA EDIFÍCIOS DE ATÉ 2 PAVIMENTOS - FORNECIMENTO E INSTALAÇÃO. AF_01/2020_P</t>
  </si>
  <si>
    <t>93198</t>
  </si>
  <si>
    <t>CONTRAVERGA MOLDADA IN LOCO COM UTILIZAÇÃO DE BLOCOS CANALETA PARA VÃOS DE ATÉ 1,5 M DE COMPRIMENTO. AF_03/2016</t>
  </si>
  <si>
    <t>93199</t>
  </si>
  <si>
    <t>CONTRAVERGA MOLDADA IN LOCO COM UTILIZAÇÃO DE BLOCOS CANALETA PARA VÃOS DE MAIS DE 1,5 M DE COMPRIMENTO. AF_03/2016</t>
  </si>
  <si>
    <t>93196</t>
  </si>
  <si>
    <t>CONTRAVERGA MOLDADA IN LOCO EM CONCRETO PARA VÃOS DE ATÉ 1,5 M DE COMPRIMENTO. AF_03/2016</t>
  </si>
  <si>
    <t>93197</t>
  </si>
  <si>
    <t>CONTRAVERGA MOLDADA IN LOCO EM CONCRETO PARA VÃOS DE MAIS DE 1,5 M DE COMPRIMENTO. AF_03/2016</t>
  </si>
  <si>
    <t>93194</t>
  </si>
  <si>
    <t>CONTRAVERGA PRÉ-MOLDADA PARA VÃOS DE ATÉ 1,5 M DE COMPRIMENTO. AF_03/2016</t>
  </si>
  <si>
    <t>93195</t>
  </si>
  <si>
    <t>CONTRAVERGA PRÉ-MOLDADA PARA VÃOS DE MAIS DE 1,5 M DE COMPRIMENTO. AF_03/2016</t>
  </si>
  <si>
    <t>100317</t>
  </si>
  <si>
    <t>COORDENADOR / GERENTE DE OBRA COM ENCARGOS COMPLEMENTARES</t>
  </si>
  <si>
    <t>100302</t>
  </si>
  <si>
    <t>COORDENADOR/GERENTE DE OBRA COM ENCARGOS COMPLEMENTARES</t>
  </si>
  <si>
    <t>96971</t>
  </si>
  <si>
    <t>CORDOALHA DE COBRE NU 16 MM², NÃO ENTERRADA, COM ISOLADOR - FORNECIMENTO E INSTALAÇÃO. AF_12/2017</t>
  </si>
  <si>
    <t>96972</t>
  </si>
  <si>
    <t>CORDOALHA DE COBRE NU 25 MM², NÃO ENTERRADA, COM ISOLADOR - FORNECIMENTO E INSTALAÇÃO. AF_12/2017</t>
  </si>
  <si>
    <t>96973</t>
  </si>
  <si>
    <t>CORDOALHA DE COBRE NU 35 MM², NÃO ENTERRADA, COM ISOLADOR - FORNECIMENTO E INSTALAÇÃO. AF_12/2017</t>
  </si>
  <si>
    <t>96977</t>
  </si>
  <si>
    <t>CORDOALHA DE COBRE NU 50 MM², ENTERRADA, SEM ISOLADOR - FORNECIMENTO E INSTALAÇÃO. AF_12/2017</t>
  </si>
  <si>
    <t>96974</t>
  </si>
  <si>
    <t>CORDOALHA DE COBRE NU 50 MM², NÃO ENTERRADA, COM ISOLADOR - FORNECIMENTO E INSTALAÇÃO. AF_12/2017</t>
  </si>
  <si>
    <t>96978</t>
  </si>
  <si>
    <t>CORDOALHA DE COBRE NU 70 MM², ENTERRADA, SEM ISOLADOR - FORNECIMENTO E INSTALAÇÃO. AF_12/2017</t>
  </si>
  <si>
    <t>96975</t>
  </si>
  <si>
    <t>CORDOALHA DE COBRE NU 70 MM², NÃO ENTERRADA, COM ISOLADOR - FORNECIMENTO E INSTALAÇÃO. AF_12/2017</t>
  </si>
  <si>
    <t>96979</t>
  </si>
  <si>
    <t>CORDOALHA DE COBRE NU 95 MM², ENTERRADA, SEM ISOLADOR - FORNECIMENTO E INSTALAÇÃO. AF_12/2017</t>
  </si>
  <si>
    <t>96976</t>
  </si>
  <si>
    <t>CORDOALHA DE COBRE NU 95 MM², NÃO ENTERRADA, COM ISOLADOR - FORNECIMENTO E INSTALAÇÃO. AF_12/2017</t>
  </si>
  <si>
    <t>99855</t>
  </si>
  <si>
    <t>CORRIMÃO SIMPLES, DIÂMETRO EXTERNO = 1 1/2", EM AÇO GALVANIZADO. AF_04/2019_P</t>
  </si>
  <si>
    <t>99857</t>
  </si>
  <si>
    <t>CORRIMÃO SIMPLES, DIÂMETRO EXTERNO = 1 1/2", EM ALUMÍNIO. AF_04/2019_P</t>
  </si>
  <si>
    <t>91285</t>
  </si>
  <si>
    <t>CORTADORA DE PISO COM MOTOR 4 TEMPOS A GASOLINA, POTÊNCIA DE 13 HP, COM DISCO DE CORTE DIAMANTADO SEGMENTADO PARA CONCRETO, DIÂMETRO DE 350 MM, FURO DE 1" (14 X 1") - CHI DIURNO. AF_08/2015</t>
  </si>
  <si>
    <t>91283</t>
  </si>
  <si>
    <t>CORTADORA DE PISO COM MOTOR 4 TEMPOS A GASOLINA, POTÊNCIA DE 13 HP, COM DISCO DE CORTE DIAMANTADO SEGMENTADO PARA CONCRETO, DIÂMETRO DE 350 MM, FURO DE 1" (14 X 1") - CHP DIURNO. AF_08/2015</t>
  </si>
  <si>
    <t>91279</t>
  </si>
  <si>
    <t>CORTADORA DE PISO COM MOTOR 4 TEMPOS A GASOLINA, POTÊNCIA DE 13 HP, COM DISCO DE CORTE DIAMANTADO SEGMENTADO PARA CONCRETO, DIÂMETRO DE 350 MM, FURO DE 1" (14 X 1") - DEPRECIAÇÃO. AF_08/2015</t>
  </si>
  <si>
    <t>91280</t>
  </si>
  <si>
    <t>CORTADORA DE PISO COM MOTOR 4 TEMPOS A GASOLINA, POTÊNCIA DE 13 HP, COM DISCO DE CORTE DIAMANTADO SEGMENTADO PARA CONCRETO, DIÂMETRO DE 350 MM, FURO DE 1" (14 X 1") - JUROS. AF_08/2015</t>
  </si>
  <si>
    <t>91281</t>
  </si>
  <si>
    <t>CORTADORA DE PISO COM MOTOR 4 TEMPOS A GASOLINA, POTÊNCIA DE 13 HP, COM DISCO DE CORTE DIAMANTADO SEGMENTADO PARA CONCRETO, DIÂMETRO DE 350 MM, FURO DE 1" (14 X 1") - MANUTENÇÃO. AF_08/2015</t>
  </si>
  <si>
    <t>91282</t>
  </si>
  <si>
    <t>CORTADORA DE PISO COM MOTOR 4 TEMPOS A GASOLINA, POTÊNCIA DE 13 HP, COM DISCO DE CORTE DIAMANTADO SEGMENTADO PARA CONCRETO, DIÂMETRO DE 350 MM, FURO DE 1" (14 X 1") - MATERIAIS NA OPERAÇÃO. AF_08/2015</t>
  </si>
  <si>
    <t>92877</t>
  </si>
  <si>
    <t>CORTE E DOBRA DE AÇO CA-25, DIÂMETRO DE 10,0 MM. AF_12/2015</t>
  </si>
  <si>
    <t>92878</t>
  </si>
  <si>
    <t>CORTE E DOBRA DE AÇO CA-25, DIÂMETRO DE 12,5 MM. AF_12/2015</t>
  </si>
  <si>
    <t>92879</t>
  </si>
  <si>
    <t>CORTE E DOBRA DE AÇO CA-25, DIÂMETRO DE 16,0 MM. AF_12/2015</t>
  </si>
  <si>
    <t>92880</t>
  </si>
  <si>
    <t>CORTE E DOBRA DE AÇO CA-25, DIÂMETRO DE 20,0 MM. AF_12/2015</t>
  </si>
  <si>
    <t>92881</t>
  </si>
  <si>
    <t>CORTE E DOBRA DE AÇO CA-25, DIÂMETRO DE 25,0 MM. AF_12/2015</t>
  </si>
  <si>
    <t>92875</t>
  </si>
  <si>
    <t>CORTE E DOBRA DE AÇO CA-25, DIÂMETRO DE 6,3 MM. AF_12/2015</t>
  </si>
  <si>
    <t>92876</t>
  </si>
  <si>
    <t>CORTE E DOBRA DE AÇO CA-25, DIÂMETRO DE 8,0 MM. AF_12/2015</t>
  </si>
  <si>
    <t>95448</t>
  </si>
  <si>
    <t>CORTE E DOBRA DE AÇO CA-50, DIÂMERO DE 32 MM, UTILIZADO EM ESTRUTURAS DIVERSAS, EXCETO LAJE. AF_10/2016</t>
  </si>
  <si>
    <t>92794</t>
  </si>
  <si>
    <t>CORTE E DOBRA DE AÇO CA-50, DIÂMETRO DE 10,0 MM, UTILIZADO EM ESTRUTURAS DIVERSAS, EXCETO LAJES. AF_12/2015</t>
  </si>
  <si>
    <t>92803</t>
  </si>
  <si>
    <t>CORTE E DOBRA DE AÇO CA-50, DIÂMETRO DE 10,0 MM, UTILIZADO EM LAJE. AF_12/2015</t>
  </si>
  <si>
    <t>92795</t>
  </si>
  <si>
    <t>CORTE E DOBRA DE AÇO CA-50, DIÂMETRO DE 12,5 MM, UTILIZADO EM ESTRUTURAS DIVERSAS, EXCETO LAJES. AF_12/2015</t>
  </si>
  <si>
    <t>92804</t>
  </si>
  <si>
    <t>CORTE E DOBRA DE AÇO CA-50, DIÂMETRO DE 12,5 MM, UTILIZADO EM LAJE. AF_12/2015</t>
  </si>
  <si>
    <t>92796</t>
  </si>
  <si>
    <t>CORTE E DOBRA DE AÇO CA-50, DIÂMETRO DE 16,0 MM, UTILIZADO EM ESTRUTURAS DIVERSAS, EXCETO LAJES. AF_12/2015</t>
  </si>
  <si>
    <t>92805</t>
  </si>
  <si>
    <t>CORTE E DOBRA DE AÇO CA-50, DIÂMETRO DE 16,0 MM, UTILIZADO EM LAJE. AF_12/2015</t>
  </si>
  <si>
    <t>92797</t>
  </si>
  <si>
    <t>CORTE E DOBRA DE AÇO CA-50, DIÂMETRO DE 20,0 MM, UTILIZADO EM ESTRUTURAS DIVERSAS, EXCETO LAJES. AF_12/2015</t>
  </si>
  <si>
    <t>92806</t>
  </si>
  <si>
    <t>CORTE E DOBRA DE AÇO CA-50, DIÂMETRO DE 20,0 MM, UTILIZADO EM LAJE. AF_12/2015</t>
  </si>
  <si>
    <t>92798</t>
  </si>
  <si>
    <t>CORTE E DOBRA DE AÇO CA-50, DIÂMETRO DE 25,0 MM, UTILIZADO EM ESTRUTURAS DIVERSAS, EXCETO LAJES. AF_12/2015</t>
  </si>
  <si>
    <t>95446</t>
  </si>
  <si>
    <t>CORTE E DOBRA DE AÇO CA-50, DIÂMETRO DE 6,3 MM, UTILIZADO EM ESTRIBO CONTÍNUO HELICOIDAL. AF_09/2021</t>
  </si>
  <si>
    <t>92792</t>
  </si>
  <si>
    <t>CORTE E DOBRA DE AÇO CA-50, DIÂMETRO DE 6,3 MM, UTILIZADO EM ESTRUTURAS DIVERSAS, EXCETO LAJES. AF_12/2015</t>
  </si>
  <si>
    <t>92801</t>
  </si>
  <si>
    <t>CORTE E DOBRA DE AÇO CA-50, DIÂMETRO DE 6,3 MM, UTILIZADO EM LAJE. AF_12/2015</t>
  </si>
  <si>
    <t>92793</t>
  </si>
  <si>
    <t>CORTE E DOBRA DE AÇO CA-50, DIÂMETRO DE 8,0 MM, UTILIZADO EM ESTRUTURAS DIVERSAS, EXCETO LAJES. AF_12/2015</t>
  </si>
  <si>
    <t>92802</t>
  </si>
  <si>
    <t>CORTE E DOBRA DE AÇO CA-50, DIÂMETRO DE 8,0 MM, UTILIZADO EM LAJE. AF_12/2015</t>
  </si>
  <si>
    <t>92799</t>
  </si>
  <si>
    <t>CORTE E DOBRA DE AÇO CA-60, DIÂMETRO DE 4,2 MM, UTILIZADO EM LAJE. AF_12/2015</t>
  </si>
  <si>
    <t>95445</t>
  </si>
  <si>
    <t>CORTE E DOBRA DE AÇO CA-60, DIÂMETRO DE 5,0 MM, UTILIZADO EM ESTRIBO CONTÍNUO HELICOIDAL. AF_09/2021</t>
  </si>
  <si>
    <t>92791</t>
  </si>
  <si>
    <t>CORTE E DOBRA DE AÇO CA-60, DIÂMETRO DE 5,0 MM, UTILIZADO EM ESTRUTURAS DIVERSAS, EXCETO LAJES. AF_12/2015</t>
  </si>
  <si>
    <t>92800</t>
  </si>
  <si>
    <t>CORTE E DOBRA DE AÇO CA-60, DIÂMETRO DE 5,0 MM, UTILIZADO EM LAJE. AF_12/2015</t>
  </si>
  <si>
    <t>98529</t>
  </si>
  <si>
    <t>CORTE RASO E RECORTE DE ÁRVORE COM DIÂMETRO DE TRONCO MAIOR OU IGUAL A 0,20 M E MENOR QUE 0,40 M.AF_05/2018</t>
  </si>
  <si>
    <t>98530</t>
  </si>
  <si>
    <t>CORTE RASO E RECORTE DE ÁRVORE COM DIÂMETRO DE TRONCO MAIOR OU IGUAL A 0,40 M E MENOR QUE 0,60 M.AF_05/2018</t>
  </si>
  <si>
    <t>98531</t>
  </si>
  <si>
    <t>CORTE RASO E RECORTE DE ÁRVORE COM DIÂMETRO DE TRONCO MAIOR OU IGUAL A 0,60 M.AF_05/2018</t>
  </si>
  <si>
    <t>94472</t>
  </si>
  <si>
    <t>COTOVELO 45 GRAUS, EM FERRO GALVANIZADO, CONEXÃO ROSQUEADA, DN 50 (2&lt;U+0094&gt;), INSTALADO EM RESERVAÇÃO DE ÁGUA DE EDIFICAÇÃO QUE POSSUA RESERVATÓRIO DE FIBRA/FIBROCIMENTO &lt;U+0096&gt; FORNECIMENTO E INSTALAÇÃO. AF_06/2016</t>
  </si>
  <si>
    <t>94474</t>
  </si>
  <si>
    <t>COTOVELO 45 GRAUS, EM FERRO GALVANIZADO, CONEXÃO ROSQUEADA, DN 65 (2 1/2&lt;U+0094&gt;), INSTALADO EM RESERVAÇÃO DE ÁGUA DE EDIFICAÇÃO QUE POSSUA RESERVATÓRIO DE FIBRA/FIBROCIMENTO &lt;U+0096&gt; FORNECIMENTO E INSTALAÇÃO. AF_06/2016</t>
  </si>
  <si>
    <t>94476</t>
  </si>
  <si>
    <t>COTOVELO 45 GRAUS, EM FERRO GALVANIZADO, CONEXÃO ROSQUEADA, DN 80 (3&lt;U+0094&gt;), INSTALADO EM RESERVAÇÃO DE ÁGUA DE EDIFICAÇÃO QUE POSSUA RESERVATÓRIO DE FIBRA/FIBROCIMENTO &lt;U+0096&gt; FORNECIMENTO E INSTALAÇÃO. AF_06/2016</t>
  </si>
  <si>
    <t>103432</t>
  </si>
  <si>
    <t>COTOVELO 45 GRAUS, EM PEAD LISO PARA REDE DE ÁGUA OU ESGOTO, DIÂMETRO DE 200 MM, JUNTA SOLDADA POR ELETROFUSÃO (NÃO INCLUI A EXECUÇÃO DE SOLDA). AF_12/2021</t>
  </si>
  <si>
    <t>103430</t>
  </si>
  <si>
    <t>COTOVELO 45 GRAUS, EM PEAD LISO PARA REDE DE ÁGUA OU ESGOTO, DIÂMETRO DE 32 MM, JUNTA SOLDADA POR ELETROFUSÃO (NÃO INCLUI A EXECUÇÃO DE SOLDA). AF_12/2021</t>
  </si>
  <si>
    <t>103431</t>
  </si>
  <si>
    <t>COTOVELO 45 GRAUS, EM PEAD LISO PARA REDE DE ÁGUA OU ESGOTO, DIÂMETRO DE 63 MM, JUNTA SOLDADA POR ELETROFUSÃO (NÃO INCLUI A EXECUÇÃO DE SOLDA). AF_12/2021</t>
  </si>
  <si>
    <t>94471</t>
  </si>
  <si>
    <t>COTOVELO 90 GRAUS, EM FERRO GALVANIZADO, CONEXÃO ROSQUEADA, DN 50 (2&lt;U+0094&gt;), INSTALADO EM RESERVAÇÃO DE ÁGUA DE EDIFICAÇÃO QUE POSSUA RESERVATÓRIO DE FIBRA/FIBROCIMENTO &lt;U+0096&gt; FORNECIMENTO E INSTALAÇÃO. AF_06/2016</t>
  </si>
  <si>
    <t>94473</t>
  </si>
  <si>
    <t>COTOVELO 90 GRAUS, EM FERRO GALVANIZADO, CONEXÃO ROSQUEADA, DN 65 (2 1/2&lt;U+0094&gt;), INSTALADO EM RESERVAÇÃO DE ÁGUA DE EDIFICAÇÃO QUE POSSUA RESERVATÓRIO DE FIBRA/FIBROCIMENTO &lt;U+0096&gt; FORNECIMENTO E INSTALAÇÃO. AF_06/2016</t>
  </si>
  <si>
    <t>94475</t>
  </si>
  <si>
    <t>COTOVELO 90 GRAUS, EM FERRO GALVANIZADO, CONEXÃO ROSQUEADA, DN 80 (3&lt;U+0094&gt;), INSTALADO EM RESERVAÇÃO DE ÁGUA DE EDIFICAÇÃO QUE POSSUA RESERVATÓRIO DE FIBRA/FIBROCIMENTO &lt;U+0096&gt; FORNECIMENTO E INSTALAÇÃO. AF_06/2016</t>
  </si>
  <si>
    <t>103433</t>
  </si>
  <si>
    <t>COTOVELO 90 GRAUS, EM PEAD LISO PARA REDE DE ÁGUA OU ESGOTO, DIÂMETRO DE 20 MM, JUNTA SOLDADA POR ELETROFUSÃO (NÃO INCLUI A EXECUÇÃO DE SOLDA). AF_12/2021</t>
  </si>
  <si>
    <t>103434</t>
  </si>
  <si>
    <t>COTOVELO 90 GRAUS, EM PEAD LISO PARA REDE DE ÁGUA OU ESGOTO, DIÂMETRO DE 32 MM, JUNTA SOLDADA POR ELETROFUSÃO (NÃO INCLUI A EXECUÇÃO DE SOLDA). AF_12/2021</t>
  </si>
  <si>
    <t>103435</t>
  </si>
  <si>
    <t>COTOVELO 90 GRAUS, EM PEAD LISO PARA REDE DE ÁGUA OU ESGOTO, DIÂMETRO DE 63 MM, JUNTA SOLDADA POR ELETROFUSÃO (NÃO INCLUI A EXECUÇÃO DE SOLDA). AF_12/2021</t>
  </si>
  <si>
    <t>103436</t>
  </si>
  <si>
    <t>COTOVELO 90 GRAUS, POLIETILENO DE ALTA DENSIDADE (PEAD) PARA REDE DE ÁGUA OU ESGOTO, DIÂMETRO DE 200 MM, JUNTA SOLDADA POR ELETROFUSÃO (NÃO INCLUI A EXECUÇÃO DE SOLDA). AF_12/2021</t>
  </si>
  <si>
    <t>93075</t>
  </si>
  <si>
    <t>COTOVELO EM BRONZE/LATÃO, DN 15 MM X 1/2", 90 GRAUS, SEM ANEL DE SOLDA, BOLSA X ROSCA F, INSTALADO EM RAMAL DE DISTRIBUIÇÃO &lt;U+0096&gt; FORNECIMENTO E INSTALAÇÃO. AF_01/2016</t>
  </si>
  <si>
    <t>93098</t>
  </si>
  <si>
    <t>COTOVELO EM BRONZE/LATÃO, DN 15 MM X 1/2", 90 GRAUS, SEM ANEL DE SOLDA, BOLSA X ROSCA F, INSTALADO EM RAMAL E SUB-RAMAL &lt;U+0096&gt; FORNECIMENTO E INSTALAÇÃO. AF_01/2016</t>
  </si>
  <si>
    <t>93120</t>
  </si>
  <si>
    <t>COTOVELO EM BRONZE/LATÃO, DN 22 MM X 1/2", 90 GRAUS, SEM ANEL DE SOLDA, BOLSA X ROSCA F, INSTALADO EM PRUMADA &lt;U+0096&gt; FORNECIMENTO E INSTALAÇÃO. AF_01/2016</t>
  </si>
  <si>
    <t>93077</t>
  </si>
  <si>
    <t>COTOVELO EM BRONZE/LATÃO, DN 22 MM X 1/2", 90 GRAUS, SEM ANEL DE SOLDA, BOLSA X ROSCA F, INSTALADO EM RAMAL DE DISTRIBUIÇÃO &lt;U+0096&gt; FORNECIMENTO E INSTALAÇÃO. AF_01/2016</t>
  </si>
  <si>
    <t>93100</t>
  </si>
  <si>
    <t>COTOVELO EM BRONZE/LATÃO, DN 22 MM X 1/2", 90 GRAUS, SEM ANEL DE SOLDA, BOLSA X ROSCA F, INSTALADO EM RAMAL E SUB-RAMAL &lt;U+0096&gt; FORNECIMENTO E INSTALAÇÃO. AF_01/2016</t>
  </si>
  <si>
    <t>93121</t>
  </si>
  <si>
    <t>COTOVELO EM BRONZE/LATÃO, DN 22 MM X 3/4", 90 GRAUS, SEM ANEL DE SOLDA, BOLSA X ROSCA F, INSTALADO EM PRUMADA &lt;U+0096&gt; FORNECIMENTO E INSTALAÇÃO. AF_01/2016</t>
  </si>
  <si>
    <t>93078</t>
  </si>
  <si>
    <t>COTOVELO EM BRONZE/LATÃO, DN 22 MM X 3/4", 90 GRAUS, SEM ANEL DE SOLDA, BOLSA X ROSCA F, INSTALADO EM RAMAL DE DISTRIBUIÇÃO &lt;U+0096&gt; FORNECIMENTO E INSTALAÇÃO. AF_01/2016</t>
  </si>
  <si>
    <t>93101</t>
  </si>
  <si>
    <t>COTOVELO EM BRONZE/LATÃO, DN 22 MM X 3/4", 90 GRAUS, SEM ANEL DE SOLDA, BOLSA X ROSCA F, INSTALADO EM RAMAL E SUB-RAMAL &lt;U+0096&gt; FORNECIMENTO E INSTALAÇÃO. AF_01/2016</t>
  </si>
  <si>
    <t>94620</t>
  </si>
  <si>
    <t>COTOVELO EM COBRE, DN 104 MM, 90 GRAUS, SEM ANEL DE SOLDA, INSTALADO EM RESERVAÇÃO DE ÁGUA DE EDIFICAÇÃO QUE POSSUA RESERVATÓRIO DE FIBRA/FIBROCIMENTO &lt;U+0096&gt; FORNECIMENTO E INSTALAÇÃO. AF_06/2016</t>
  </si>
  <si>
    <t>92311</t>
  </si>
  <si>
    <t>COTOVELO EM COBRE, DN 15 MM, 90 GRAUS, SEM ANEL DE SOLDA, INSTALADO EM RAMAL DE DISTRIBUIÇÃO &lt;U+0096&gt; FORNECIMENTO E INSTALAÇÃO. AF_12/2015</t>
  </si>
  <si>
    <t>92326</t>
  </si>
  <si>
    <t>COTOVELO EM COBRE, DN 15 MM, 90 GRAUS, SEM ANEL DE SOLDA, INSTALADO EM RAMAL E SUB-RAMAL &lt;U+0096&gt; FORNECIMENTO E INSTALAÇÃO. AF_12/2015</t>
  </si>
  <si>
    <t>92287</t>
  </si>
  <si>
    <t>COTOVELO EM COBRE, DN 22 MM, 90 GRAUS, SEM ANEL DE SOLDA, INSTALADO EM PRUMADA   FORNECIMENTO E INSTALAÇÃO. AF_12/2015</t>
  </si>
  <si>
    <t>92312</t>
  </si>
  <si>
    <t>COTOVELO EM COBRE, DN 22 MM, 90 GRAUS, SEM ANEL DE SOLDA, INSTALADO EM RAMAL DE DISTRIBUIÇÃO &lt;U+0096&gt; FORNECIMENTO E INSTALAÇÃO. AF_12/2015</t>
  </si>
  <si>
    <t>92327</t>
  </si>
  <si>
    <t>COTOVELO EM COBRE, DN 22 MM, 90 GRAUS, SEM ANEL DE SOLDA, INSTALADO EM RAMAL E SUB-RAMAL &lt;U+0096&gt; FORNECIMENTO E INSTALAÇÃO. AF_12/2015</t>
  </si>
  <si>
    <t>92288</t>
  </si>
  <si>
    <t>COTOVELO EM COBRE, DN 28 MM, 90 GRAUS, SEM ANEL DE SOLDA, INSTALADO EM PRUMADA &lt;U+0096&gt; FORNECIMENTO E INSTALAÇÃO. AF_12/2015</t>
  </si>
  <si>
    <t>92313</t>
  </si>
  <si>
    <t>COTOVELO EM COBRE, DN 28 MM, 90 GRAUS, SEM ANEL DE SOLDA, INSTALADO EM RAMAL DE DISTRIBUIÇÃO &lt;U+0096&gt; FORNECIMENTO E INSTALAÇÃO. AF_12/2015</t>
  </si>
  <si>
    <t>92328</t>
  </si>
  <si>
    <t>COTOVELO EM COBRE, DN 28 MM, 90 GRAUS, SEM ANEL DE SOLDA, INSTALADO EM RAMAL E SUB-RAMAL &lt;U+0096&gt; FORNECIMENTO E INSTALAÇÃO. AF_12/2015</t>
  </si>
  <si>
    <t>92289</t>
  </si>
  <si>
    <t>COTOVELO EM COBRE, DN 35 MM, 90 GRAUS, SEM ANEL DE SOLDA, INSTALADO EM PRUMADA &lt;U+0096&gt; FORNECIMENTO E INSTALAÇÃO. AF_12/2015</t>
  </si>
  <si>
    <t>92290</t>
  </si>
  <si>
    <t>COTOVELO EM COBRE, DN 42 MM, 90 GRAUS, SEM ANEL DE SOLDA, INSTALADO EM PRUMADA &lt;U+0096&gt; FORNECIMENTO E INSTALAÇÃO. AF_12/2015</t>
  </si>
  <si>
    <t>92291</t>
  </si>
  <si>
    <t>COTOVELO EM COBRE, DN 54 MM, 90 GRAUS, SEM ANEL DE SOLDA, INSTALADO EM PRUMADA &lt;U+0096&gt; FORNECIMENTO E INSTALAÇÃO. AF_12/2015</t>
  </si>
  <si>
    <t>94614</t>
  </si>
  <si>
    <t>COTOVELO EM COBRE, DN 54 MM, 90 GRAUS, SEM ANEL DE SOLDA, INSTALADO EM RESERVAÇÃO DE ÁGUA DE EDIFICAÇÃO QUE POSSUA RESERVATÓRIO DE FIBRA/FIBROCIMENTO &lt;U+0096&gt; FORNECIMENTO E INSTALAÇÃO. AF_06/2016</t>
  </si>
  <si>
    <t>92292</t>
  </si>
  <si>
    <t>COTOVELO EM COBRE, DN 66 MM, 90 GRAUS, SEM ANEL DE SOLDA, INSTALADO EM PRUMADA &lt;U+0096&gt; FORNECIMENTO E INSTALAÇÃO. AF_12/2015</t>
  </si>
  <si>
    <t>94616</t>
  </si>
  <si>
    <t>COTOVELO EM COBRE, DN 66 MM, 90 GRAUS, SEM ANEL DE SOLDA, INSTALADO EM RESERVAÇÃO DE ÁGUA DE EDIFICAÇÃO QUE POSSUA RESERVATÓRIO DE FIBRA/FIBROCIMENTO &lt;U+0096&gt; FORNECIMENTO E INSTALAÇÃO. AF_06/2016</t>
  </si>
  <si>
    <t>94618</t>
  </si>
  <si>
    <t>COTOVELO EM COBRE, DN 79 MM, 90 GRAUS, SEM ANEL DE SOLDA, INSTALADO EM RESERVAÇÃO DE ÁGUA DE EDIFICAÇÃO QUE POSSUA RESERVATÓRIO DE FIBRA/FIBROCIMENTO &lt;U+0096&gt; FORNECIMENTO E INSTALAÇÃO. AF_06/2016</t>
  </si>
  <si>
    <t>100706</t>
  </si>
  <si>
    <t>CREMONA EM LATÃO CROMADO OU POLIDO, COMPLETA. AF_12/2019</t>
  </si>
  <si>
    <t>86936</t>
  </si>
  <si>
    <t>CUBA DE EMBUTIR DE AÇO INOXIDÁVEL MÉDIA, INCLUSO VÁLVULA TIPO AMERICANA E SIFÃO TIPO GARRAFA EM METAL CROMADO - FORNECIMENTO E INSTALAÇÃO. AF_01/2020</t>
  </si>
  <si>
    <t>86935</t>
  </si>
  <si>
    <t>CUBA DE EMBUTIR DE AÇO INOXIDÁVEL MÉDIA, INCLUSO VÁLVULA TIPO AMERICANA EM METAL CROMADO E SIFÃO FLEXÍVEL EM PVC - FORNECIMENTO E INSTALAÇÃO. AF_01/2020</t>
  </si>
  <si>
    <t>86901</t>
  </si>
  <si>
    <t>CUBA DE EMBUTIR OVAL EM LOUÇA BRANCA, 35 X 50CM OU EQUIVALENTE - FORNECIMENTO E INSTALAÇÃO. AF_01/2020</t>
  </si>
  <si>
    <t>86938</t>
  </si>
  <si>
    <t>CUBA DE EMBUTIR OVAL EM LOUÇA BRANCA, 35 X 50CM OU EQUIVALENTE, INCLUSO VÁLVULA E SIFÃO TIPO GARRAFA EM METAL CROMADO - FORNECIMENTO E INSTALAÇÃO. AF_01/2020</t>
  </si>
  <si>
    <t>86937</t>
  </si>
  <si>
    <t>CUBA DE EMBUTIR OVAL EM LOUÇA BRANCA, 35 X 50CM OU EQUIVALENTE, INCLUSO VÁLVULA EM METAL CROMADO E SIFÃO FLEXÍVEL EM PVC - FORNECIMENTO E INSTALAÇÃO. AF_01/2020</t>
  </si>
  <si>
    <t>86900</t>
  </si>
  <si>
    <t>CUBA DE EMBUTIR RETANGULAR DE AÇO INOXIDÁVEL, 46 X 30 X 12 CM - FORNECIMENTO E INSTALAÇÃO. AF_01/2020</t>
  </si>
  <si>
    <t>100852</t>
  </si>
  <si>
    <t>CUBA DE EMBUTIR RETANGULAR DE AÇO INOXIDÁVEL, 56 X 33 X 12 CM - FORNECIMENTO E INSTALAÇÃO. AF_01/2020</t>
  </si>
  <si>
    <t>94219</t>
  </si>
  <si>
    <t>CUMEEIRA E ESPIGÃO PARA TELHA CERÂMICA EMBOÇADA COM ARGAMASSA TRAÇO 1:2:9 (CIMENTO, CAL E AREIA), PARA TELHADOS COM MAIS DE 2 ÁGUAS, INCLUSO TRANSPORTE VERTICAL. AF_07/2019</t>
  </si>
  <si>
    <t>94220</t>
  </si>
  <si>
    <t>CUMEEIRA E ESPIGÃO PARA TELHA DE CONCRETO EMBOÇADA COM ARGAMASSA TRAÇO 1:2:9 (CIMENTO, CAL E AREIA), PARA TELHADOS COM MAIS DE 2 ÁGUAS, INCLUSO TRANSPORTE VERTICAL. AF_07/2019</t>
  </si>
  <si>
    <t>94221</t>
  </si>
  <si>
    <t>CUMEEIRA PARA TELHA CERÂMICA EMBOÇADA COM ARGAMASSA TRAÇO 1:2:9 (CIMENTO, CAL E AREIA) PARA TELHADOS COM ATÉ 2 ÁGUAS, INCLUSO TRANSPORTE VERTICAL. AF_07/2019</t>
  </si>
  <si>
    <t>94222</t>
  </si>
  <si>
    <t>CUMEEIRA PARA TELHA DE CONCRETO EMBOÇADA COM ARGAMASSA TRAÇO 1:2:9 (CIMENTO, CAL E AREIA) PARA TELHADOS COM ATÉ 2 ÁGUAS, INCLUSO TRANSPORTE VERTICAL. AF_07/2019</t>
  </si>
  <si>
    <t>94451</t>
  </si>
  <si>
    <t>CUMEEIRA PARA TELHA DE FIBROCIMENTO ESTRUTURAL E = 6 MM, INCLUSO ACESSÓRIOS DE FIXAÇÃO E IÇAMENTO. AF_07/2019</t>
  </si>
  <si>
    <t>94223</t>
  </si>
  <si>
    <t>CUMEEIRA PARA TELHA DE FIBROCIMENTO ONDULADA E = 6 MM, INCLUSO ACESSÓRIOS DE FIXAÇÃO E IÇAMENTO. AF_07/2019</t>
  </si>
  <si>
    <t>100325</t>
  </si>
  <si>
    <t>CUMEEIRA SHED PARA TELHA ONDULADA DE FIBROCIMENTO, E = 6 MM, INCLUSO ACESSÓRIOS DE FIXAÇÃO E IÇAMENTO. AF_07/2019</t>
  </si>
  <si>
    <t>95408</t>
  </si>
  <si>
    <t>CURSO DE CAPACITAÇÃO  PARA MOTORISTA DE CAMINHÃO (ENCARGOS COMPLEMENTARES) - MENSALISTA</t>
  </si>
  <si>
    <t>95308</t>
  </si>
  <si>
    <t>CURSO DE CAPACITAÇÃO PARA AJUDANTE DE ARMADOR (ENCARGOS COMPLEMENTARES) - HORISTA</t>
  </si>
  <si>
    <t>101286</t>
  </si>
  <si>
    <t>CURSO DE CAPACITAÇÃO PARA AJUDANTE DE ARMADOR (ENCARGOS COMPLEMENTARES) - MENSALISTA</t>
  </si>
  <si>
    <t>95309</t>
  </si>
  <si>
    <t>CURSO DE CAPACITAÇÃO PARA AJUDANTE DE CARPINTEIRO (ENCARGOS COMPLEMENTARES) - HORISTA</t>
  </si>
  <si>
    <t>101287</t>
  </si>
  <si>
    <t>CURSO DE CAPACITAÇÃO PARA AJUDANTE DE ELETRICISTA (ENCARGOS COMPLEMENTARES) - MENSALISTA</t>
  </si>
  <si>
    <t>95310</t>
  </si>
  <si>
    <t>CURSO DE CAPACITAÇÃO PARA AJUDANTE DE ESTRUTURA METÁLICA (ENCARGOS COMPLEMENTARES) - HORISTA</t>
  </si>
  <si>
    <t>101288</t>
  </si>
  <si>
    <t>CURSO DE CAPACITAÇÃO PARA AJUDANTE DE ESTRUTURAS METÁLICAS(ENCARGOS COMPLEMENTARES) - MENSALISTA</t>
  </si>
  <si>
    <t>95311</t>
  </si>
  <si>
    <t>CURSO DE CAPACITAÇÃO PARA AJUDANTE DE OPERAÇÃO EM GERAL (ENCARGOS COMPLEMENTARES) - HORISTA</t>
  </si>
  <si>
    <t>101289</t>
  </si>
  <si>
    <t>CURSO DE CAPACITAÇÃO PARA AJUDANTE DE OPERAÇÃO EM GERAL (ENCARGOS COMPLEMENTARES) - MENSALISTA</t>
  </si>
  <si>
    <t>95312</t>
  </si>
  <si>
    <t>CURSO DE CAPACITAÇÃO PARA AJUDANTE DE PEDREIRO (ENCARGOS COMPLEMENTARES) - HORISTA</t>
  </si>
  <si>
    <t>100291</t>
  </si>
  <si>
    <t>CURSO DE CAPACITAÇÃO PARA AJUDANTE DE PINTOR (ENCARGOS COMPLEMENTARES) - HORISTA</t>
  </si>
  <si>
    <t>101290</t>
  </si>
  <si>
    <t>CURSO DE CAPACITAÇÃO PARA AJUDANTE DE PINTOR (ENCARGOS COMPLEMENTARES) - MENSALISTA</t>
  </si>
  <si>
    <t>101291</t>
  </si>
  <si>
    <t>CURSO DE CAPACITAÇÃO PARA AJUDANTE DE SERRALHEIRO (ENCARGOS COMPLEMENTARES) - MENSALISTA</t>
  </si>
  <si>
    <t>95313</t>
  </si>
  <si>
    <t>CURSO DE CAPACITAÇÃO PARA AJUDANTE ESPECIALIZADO (ENCARGOS COMPLEMENTARES) - HORISTA</t>
  </si>
  <si>
    <t>101292</t>
  </si>
  <si>
    <t>CURSO DE CAPACITAÇÃO PARA AJUDANTE ESPECIALIZADO (ENCARGOS COMPLEMENTARES) - MENSALISTA</t>
  </si>
  <si>
    <t>95392</t>
  </si>
  <si>
    <t>CURSO DE CAPACITAÇÃO PARA ALMOXARIFE (ENCARGOS COMPLEMENTARES) - HORISTA</t>
  </si>
  <si>
    <t>95413</t>
  </si>
  <si>
    <t>CURSO DE CAPACITAÇÃO PARA ALMOXARIFE (ENCARGOS COMPLEMENTARES) - MENSALISTA</t>
  </si>
  <si>
    <t>95393</t>
  </si>
  <si>
    <t>CURSO DE CAPACITAÇÃO PARA APONTADOR OU APROPRIADOR (ENCARGOS COMPLEMENTARES) - HORISTA</t>
  </si>
  <si>
    <t>95414</t>
  </si>
  <si>
    <t>CURSO DE CAPACITAÇÃO PARA APONTADOR OU APROPRIADOR (ENCARGOS COMPLEMENTARES) - MENSALISTA</t>
  </si>
  <si>
    <t>95314</t>
  </si>
  <si>
    <t>CURSO DE CAPACITAÇÃO PARA ARMADOR (ENCARGOS COMPLEMENTARES) - HORISTA</t>
  </si>
  <si>
    <t>101293</t>
  </si>
  <si>
    <t>CURSO DE CAPACITAÇÃO PARA ARMADOR (ENCARGOS COMPLEMENTARES) - MENSALISTA</t>
  </si>
  <si>
    <t>95394</t>
  </si>
  <si>
    <t>CURSO DE CAPACITAÇÃO PARA ARQUITETO DE OBRA JÚNIOR (ENCARGOS COMPLEMENTARES) - HORISTA</t>
  </si>
  <si>
    <t>95395</t>
  </si>
  <si>
    <t>CURSO DE CAPACITAÇÃO PARA ARQUITETO DE OBRA PLENO (ENCARGOS COMPLEMENTARES) - HORISTA</t>
  </si>
  <si>
    <t>95396</t>
  </si>
  <si>
    <t>CURSO DE CAPACITAÇÃO PARA ARQUITETO DE OBRA SÊNIOR (ENCARGOS COMPLEMENTARES) - HORISTA</t>
  </si>
  <si>
    <t>95419</t>
  </si>
  <si>
    <t>CURSO DE CAPACITAÇÃO PARA ARQUITETO JÚNIOR (ENCARGOS COMPLEMENTARES) - MENSALISTA</t>
  </si>
  <si>
    <t>100294</t>
  </si>
  <si>
    <t>CURSO DE CAPACITAÇÃO PARA ARQUITETO PAISAGISTA (ENCARGOS COMPLEMENTARES) - HORISTA</t>
  </si>
  <si>
    <t>100312</t>
  </si>
  <si>
    <t>CURSO DE CAPACITAÇÃO PARA ARQUITETO PAISAGISTA (ENCARGOS COMPLEMENTARES) - MENSALISTA</t>
  </si>
  <si>
    <t>95420</t>
  </si>
  <si>
    <t>CURSO DE CAPACITAÇÃO PARA ARQUITETO PLENO (ENCARGOS COMPLEMENTARES) - MENSALISTA</t>
  </si>
  <si>
    <t>95421</t>
  </si>
  <si>
    <t>CURSO DE CAPACITAÇÃO PARA ARQUITETO SÊNIOR (ENCARGOS COMPLEMENTARES) - MENSALISTA</t>
  </si>
  <si>
    <t>101294</t>
  </si>
  <si>
    <t>CURSO DE CAPACITAÇÃO PARA ASSENTADOR DE MANILHA (ENCARGOS COMPLEMENTARES) - MENSALISTA</t>
  </si>
  <si>
    <t>95315</t>
  </si>
  <si>
    <t>CURSO DE CAPACITAÇÃO PARA ASSENTADOR DE TUBOS (ENCARGOS COMPLEMENTARES) - HORISTA</t>
  </si>
  <si>
    <t>100290</t>
  </si>
  <si>
    <t>CURSO DE CAPACITAÇÃO PARA AUXILIAR DE ALMOXARIFE (ENCARGOS COMPLEMENTARES) - HORISTA</t>
  </si>
  <si>
    <t>100310</t>
  </si>
  <si>
    <t>CURSO DE CAPACITAÇÃO PARA AUXILIAR DE ALMOXARIFE (ENCARGOS COMPLEMENTARES) - MENSALISTA</t>
  </si>
  <si>
    <t>100293</t>
  </si>
  <si>
    <t>CURSO DE CAPACITAÇÃO PARA AUXILIAR DE AZULEJISTA (ENCARGOS COMPLEMENTARES) - HORISTA</t>
  </si>
  <si>
    <t>101295</t>
  </si>
  <si>
    <t>CURSO DE CAPACITAÇÃO PARA AUXILIAR DE AZULEJISTA (ENCARGOS COMPLEMENTARES) - MENSALISTA</t>
  </si>
  <si>
    <t>95397</t>
  </si>
  <si>
    <t>CURSO DE CAPACITAÇÃO PARA AUXILIAR DE DESENHISTA (ENCARGOS COMPLEMENTARES) - HORISTA</t>
  </si>
  <si>
    <t>95412</t>
  </si>
  <si>
    <t>CURSO DE CAPACITAÇÃO PARA AUXILIAR DE DESENHISTA (ENCARGOS COMPLEMENTARES) - MENSALISTA</t>
  </si>
  <si>
    <t>95316</t>
  </si>
  <si>
    <t>CURSO DE CAPACITAÇÃO PARA AUXILIAR DE ELETRICISTA (ENCARGOS COMPLEMENTARES) - HORISTA</t>
  </si>
  <si>
    <t>95317</t>
  </si>
  <si>
    <t>CURSO DE CAPACITAÇÃO PARA AUXILIAR DE ENCANADOR OU BOMBEIRO HIDRÁULICO (ENCARGOS COMPLEMENTARES) - HORISTA</t>
  </si>
  <si>
    <t>101296</t>
  </si>
  <si>
    <t>CURSO DE CAPACITAÇÃO PARA AUXILIAR DE ENCANADOR OU BOMBEIRO HIDRÁULICO (ENCARGOS COMPLEMENTARES) - MENSALISTA</t>
  </si>
  <si>
    <t>95398</t>
  </si>
  <si>
    <t>CURSO DE CAPACITAÇÃO PARA AUXILIAR DE ESCRITÓRIO (ENCARGOS COMPLEMENTARES) - HORISTA</t>
  </si>
  <si>
    <t>95416</t>
  </si>
  <si>
    <t>CURSO DE CAPACITAÇÃO PARA AUXILIAR DE ESCRITÓRIO (ENCARGOS COMPLEMENTARES) - MENSALISTA</t>
  </si>
  <si>
    <t>95318</t>
  </si>
  <si>
    <t>CURSO DE CAPACITAÇÃO PARA AUXILIAR DE LABORATÓRIO (ENCARGOS COMPLEMENTARES) - HORISTA</t>
  </si>
  <si>
    <t>101297</t>
  </si>
  <si>
    <t>CURSO DE CAPACITAÇÃO PARA AUXILIAR DE LABORATORISTA (ENCARGOS COMPLEMENTARES) - MENSALISTA</t>
  </si>
  <si>
    <t>95319</t>
  </si>
  <si>
    <t>CURSO DE CAPACITAÇÃO PARA AUXILIAR DE MECÂNICO (ENCARGOS COMPLEMENTARES) - HORISTA</t>
  </si>
  <si>
    <t>101298</t>
  </si>
  <si>
    <t>CURSO DE CAPACITAÇÃO PARA AUXILIAR DE MECANICO (ENCARGOS COMPLEMENTARES) - MENSALISTA</t>
  </si>
  <si>
    <t>101299</t>
  </si>
  <si>
    <t>CURSO DE CAPACITAÇÃO PARA AUXILIAR DE PEDREIRO (ENCARGOS COMPLEMENTARES) - MENSALISTA</t>
  </si>
  <si>
    <t>95320</t>
  </si>
  <si>
    <t>CURSO DE CAPACITAÇÃO PARA AUXILIAR DE SERRALHEIRO (ENCARGOS COMPLEMENTARES) - HORISTA</t>
  </si>
  <si>
    <t>95321</t>
  </si>
  <si>
    <t>CURSO DE CAPACITAÇÃO PARA AUXILIAR DE SERVIÇOS GERAIS (ENCARGOS COMPLEMENTARES) - HORISTA</t>
  </si>
  <si>
    <t>101300</t>
  </si>
  <si>
    <t>CURSO DE CAPACITAÇÃO PARA AUXILIAR DE SERVIÇOS GERAIS (ENCARGOS COMPLEMENTARES) - MENSALISTA</t>
  </si>
  <si>
    <t>95322</t>
  </si>
  <si>
    <t>CURSO DE CAPACITAÇÃO PARA AUXILIAR DE TOPÓGRAFO (ENCARGOS COMPLEMENTARES) - HORISTA</t>
  </si>
  <si>
    <t>101301</t>
  </si>
  <si>
    <t>CURSO DE CAPACITAÇÃO PARA AUXILIAR DE TOPÓGRAFO (ENCARGOS COMPLEMENTARES) - MENSALISTA</t>
  </si>
  <si>
    <t>95323</t>
  </si>
  <si>
    <t>CURSO DE CAPACITAÇÃO PARA AUXILIAR TÉCNICO DE ENGENHARIA (ENCARGOS COMPLEMENTARES) - HORISTA</t>
  </si>
  <si>
    <t>101302</t>
  </si>
  <si>
    <t>CURSO DE CAPACITAÇÃO PARA AUXILIAR TÉCNICO DE ENGENHARIA (ENCARGOS COMPLEMENTARES) - MENSALISTA</t>
  </si>
  <si>
    <t>95324</t>
  </si>
  <si>
    <t>CURSO DE CAPACITAÇÃO PARA AZULEJISTA OU LADRILHISTA (ENCARGOS COMPLEMENTARES) - HORISTA</t>
  </si>
  <si>
    <t>101304</t>
  </si>
  <si>
    <t>CURSO DE CAPACITAÇÃO PARA AZULEJISTA OU LADRILHISTA (ENCARGOS COMPLEMENTARES) - MENSALISTA</t>
  </si>
  <si>
    <t>95325</t>
  </si>
  <si>
    <t>CURSO DE CAPACITAÇÃO PARA BLASTER, DINAMITADOR OU CABO DE FOGO (ENCARGOS COMPLEMENTARES) - HORISTA</t>
  </si>
  <si>
    <t>101305</t>
  </si>
  <si>
    <t>CURSO DE CAPACITAÇÃO PARA BLASTER, DINAMITADOR OU CABO DE FORÇA (ENCARGOS COMPLEMENTARES) - MENSALISTA</t>
  </si>
  <si>
    <t>95326</t>
  </si>
  <si>
    <t>CURSO DE CAPACITAÇÃO PARA CADASTRISTA DE REDES DE AGUA E ESGOTO (ENCARGOS COMPLEMENTARES) - HORISTA</t>
  </si>
  <si>
    <t>95328</t>
  </si>
  <si>
    <t>CURSO DE CAPACITAÇÃO PARA CALCETEIRO (ENCARGOS COMPLEMENTARES) - HORISTA</t>
  </si>
  <si>
    <t>101307</t>
  </si>
  <si>
    <t>CURSO DE CAPACITAÇÃO PARA CALCETEIRO (ENCARGOS COMPLEMENTARES) - MENSALISTA</t>
  </si>
  <si>
    <t>101309</t>
  </si>
  <si>
    <t>CURSO DE CAPACITAÇÃO PARA CARPINTEIRO AUXILIAR (ENCARGOS COMPLEMENTARES) - MENSALISTA</t>
  </si>
  <si>
    <t>95329</t>
  </si>
  <si>
    <t>CURSO DE CAPACITAÇÃO PARA CARPINTEIRO DE ESQUADRIA (ENCARGOS COMPLEMENTARES) - HORISTA</t>
  </si>
  <si>
    <t>101310</t>
  </si>
  <si>
    <t>CURSO DE CAPACITAÇÃO PARA CARPINTEIRO DE ESQUADRIAS (ENCARGOS COMPLEMENTARES) - MENSALISTA</t>
  </si>
  <si>
    <t>95330</t>
  </si>
  <si>
    <t>CURSO DE CAPACITAÇÃO PARA CARPINTEIRO DE FÔRMAS (ENCARGOS COMPLEMENTARES) - HORISTA</t>
  </si>
  <si>
    <t>101311</t>
  </si>
  <si>
    <t>CURSO DE CAPACITAÇÃO PARA CARPINTEIRO DE FORMAS (ENCARGOS COMPLEMENTARES) - MENSALISTA</t>
  </si>
  <si>
    <t>101312</t>
  </si>
  <si>
    <t>CURSO DE CAPACITAÇÃO PARA CAVOUQUEIRO OU OPERADOR DE PERFURATRIZ (ENCARGOS COMPLEMENTARES) - MENSALISTA</t>
  </si>
  <si>
    <t>95331</t>
  </si>
  <si>
    <t>CURSO DE CAPACITAÇÃO PARA CAVOUQUEIRO OU OPERADOR PERFURATRIZ/ROMPEDOR (ENCARGOS COMPLEMENTARES) - HORISTA</t>
  </si>
  <si>
    <t>100292</t>
  </si>
  <si>
    <t>CURSO DE CAPACITAÇÃO PARA COORDENADOR/GERENTE DE OBRA (ENCARGOS COMPLEMENTARES) - HORISTA</t>
  </si>
  <si>
    <t>100311</t>
  </si>
  <si>
    <t>CURSO DE CAPACITAÇÃO PARA COORDENADOR/GERENTE DE OBRA (ENCARGOS COMPLEMENTARES) - MENSALISTA</t>
  </si>
  <si>
    <t>95399</t>
  </si>
  <si>
    <t>CURSO DE CAPACITAÇÃO PARA DESENHISTA COPISTA (ENCARGOS COMPLEMENTARES) - HORISTA</t>
  </si>
  <si>
    <t>95410</t>
  </si>
  <si>
    <t>CURSO DE CAPACITAÇÃO PARA DESENHISTA COPISTA (ENCARGOS COMPLEMENTARES) - MENSALISTA</t>
  </si>
  <si>
    <t>95391</t>
  </si>
  <si>
    <t>CURSO DE CAPACITAÇÃO PARA DESENHISTA DETALHISTA (ENCARGOS COMPLEMENTARES) - HORISTA</t>
  </si>
  <si>
    <t>95409</t>
  </si>
  <si>
    <t>CURSO DE CAPACITAÇÃO PARA DESENHISTA DETALHISTA (ENCARGOS COMPLEMENTARES) - MENSALISTA</t>
  </si>
  <si>
    <t>95400</t>
  </si>
  <si>
    <t>CURSO DE CAPACITAÇÃO PARA DESENHISTA PROJETISTA (ENCARGOS COMPLEMENTARES) - HORISTA</t>
  </si>
  <si>
    <t>95411</t>
  </si>
  <si>
    <t>CURSO DE CAPACITAÇÃO PARA DESENHISTA PROJETISTA (ENCARGOS COMPLEMENTARES) - MENSALISTA</t>
  </si>
  <si>
    <t>95332</t>
  </si>
  <si>
    <t>CURSO DE CAPACITAÇÃO PARA ELETRICISTA (ENCARGOS COMPLEMENTARES) - HORISTA</t>
  </si>
  <si>
    <t>101313</t>
  </si>
  <si>
    <t>CURSO DE CAPACITAÇÃO PARA ELETRICISTA (ENCARGOS COMPLEMENTARES) - MENSALISTA</t>
  </si>
  <si>
    <t>101314</t>
  </si>
  <si>
    <t>CURSO DE CAPACITAÇÃO PARA ELETRICISTA DE MANUTENÇÃO INDUSTRIAL (ENCARGOS COMPLEMENTARES) - MENSALISTA</t>
  </si>
  <si>
    <t>95333</t>
  </si>
  <si>
    <t>CURSO DE CAPACITAÇÃO PARA ELETRICISTA INDUSTRIAL (ENCARGOS COMPLEMENTARES) - HORISTA</t>
  </si>
  <si>
    <t>95334</t>
  </si>
  <si>
    <t>CURSO DE CAPACITAÇÃO PARA ELETROTÉCNICO (ENCARGOS COMPLEMENTARES) - HORISTA</t>
  </si>
  <si>
    <t>101315</t>
  </si>
  <si>
    <t>CURSO DE CAPACITAÇÃO PARA ELETROTÉCNICO (ENCARGOS COMPLEMENTARES) - MENSALISTA</t>
  </si>
  <si>
    <t>95335</t>
  </si>
  <si>
    <t>CURSO DE CAPACITAÇÃO PARA ENCANADOR OU BOMBEIRO HIDRÁULICO (ENCARGOS COMPLEMENTARES) - HORISTA</t>
  </si>
  <si>
    <t>101316</t>
  </si>
  <si>
    <t>CURSO DE CAPACITAÇÃO PARA ENCANADOR OU BOMBEIRO HIDRÁULICO (ENCARGOS COMPLEMENTARES) - MENSALISTA</t>
  </si>
  <si>
    <t>95401</t>
  </si>
  <si>
    <t>CURSO DE CAPACITAÇÃO PARA ENCARREGADO GERAL (ENCARGOS COMPLEMENTARES) - HORISTA</t>
  </si>
  <si>
    <t>95422</t>
  </si>
  <si>
    <t>CURSO DE CAPACITAÇÃO PARA ENCARREGADO GERAL DE OBRAS (ENCARGOS COMPLEMENTARES) - MENSALISTA</t>
  </si>
  <si>
    <t>95402</t>
  </si>
  <si>
    <t>CURSO DE CAPACITAÇÃO PARA ENGENHEIRO CIVIL DE OBRA JÚNIOR (ENCARGOS COMPLEMENTARES) - HORISTA</t>
  </si>
  <si>
    <t>95415</t>
  </si>
  <si>
    <t>CURSO DE CAPACITAÇÃO PARA ENGENHEIRO CIVIL DE OBRA JÚNIOR (ENCARGOS COMPLEMENTARES) - MENSALISTA</t>
  </si>
  <si>
    <t>95403</t>
  </si>
  <si>
    <t>CURSO DE CAPACITAÇÃO PARA ENGENHEIRO CIVIL DE OBRA PLENO (ENCARGOS COMPLEMENTARES) - HORISTA</t>
  </si>
  <si>
    <t>95417</t>
  </si>
  <si>
    <t>CURSO DE CAPACITAÇÃO PARA ENGENHEIRO CIVIL DE OBRA PLENO (ENCARGOS COMPLEMENTARES) - MENSALISTA</t>
  </si>
  <si>
    <t>95404</t>
  </si>
  <si>
    <t>CURSO DE CAPACITAÇÃO PARA ENGENHEIRO CIVIL DE OBRA SÊNIOR (ENCARGOS COMPLEMENTARES) - HORISTA</t>
  </si>
  <si>
    <t>95418</t>
  </si>
  <si>
    <t>CURSO DE CAPACITAÇÃO PARA ENGENHEIRO CIVIL DE OBRA SÊNIOR (ENCARGOS COMPLEMENTARES) - MENSALISTA</t>
  </si>
  <si>
    <t>100296</t>
  </si>
  <si>
    <t>CURSO DE CAPACITAÇÃO PARA ENGENHEIRO CIVIL JUNIOR (ENCARGOS COMPLEMENTARES) - HORISTA</t>
  </si>
  <si>
    <t>100313</t>
  </si>
  <si>
    <t>CURSO DE CAPACITAÇÃO PARA ENGENHEIRO CIVIL JUNIOR (ENCARGOS COMPLEMENTARES) - MENSALISTA</t>
  </si>
  <si>
    <t>100297</t>
  </si>
  <si>
    <t>CURSO DE CAPACITAÇÃO PARA ENGENHEIRO CIVIL PLENO (ENCARGOS COMPLEMENTARES) - HORISTA</t>
  </si>
  <si>
    <t>100314</t>
  </si>
  <si>
    <t>CURSO DE CAPACITAÇÃO PARA ENGENHEIRO CIVIL PLENO (ENCARGOS COMPLEMENTARES) - MENSALISTA</t>
  </si>
  <si>
    <t>101284</t>
  </si>
  <si>
    <t>CURSO DE CAPACITAÇÃO PARA ENGENHEIRO CIVIL SENIOR (ENCARGOS COMPLEMENTARES) - HORISTA</t>
  </si>
  <si>
    <t>101317</t>
  </si>
  <si>
    <t>CURSO DE CAPACITAÇÃO PARA ENGENHEIRO CIVIL SENIOR (ENCARGOS COMPLEMENTARES) - MENSALISTA</t>
  </si>
  <si>
    <t>95407</t>
  </si>
  <si>
    <t>CURSO DE CAPACITAÇÃO PARA ENGENHEIRO ELETRICISTA (ENCARGOS COMPLEMENTARES) - HORISTA</t>
  </si>
  <si>
    <t>101318</t>
  </si>
  <si>
    <t>CURSO DE CAPACITAÇÃO PARA ENGENHEIRO ELETRICISTA (ENCARGOS COMPLEMENTARES) - MENSALISTA</t>
  </si>
  <si>
    <t>101285</t>
  </si>
  <si>
    <t>CURSO DE CAPACITAÇÃO PARA ENGENHEIRO SANITARISTA (ENCARGOS COMPLEMENTARES) - HORISTA</t>
  </si>
  <si>
    <t>101319</t>
  </si>
  <si>
    <t>CURSO DE CAPACITAÇÃO PARA ENGENHEIRO SANITARISTA (ENCARGOS COMPLEMENTARES) - MENSALISTA</t>
  </si>
  <si>
    <t>95337</t>
  </si>
  <si>
    <t>CURSO DE CAPACITAÇÃO PARA GESSEIRO (ENCARGOS COMPLEMENTARES) - HORISTA</t>
  </si>
  <si>
    <t>101322</t>
  </si>
  <si>
    <t>CURSO DE CAPACITAÇÃO PARA GESSEIRO (ENCARGOS COMPLEMENTARES) - MENSALISTA</t>
  </si>
  <si>
    <t>95338</t>
  </si>
  <si>
    <t>CURSO DE CAPACITAÇÃO PARA IMPERMEABILIZADOR (ENCARGOS COMPLEMENTARES) - HORISTA</t>
  </si>
  <si>
    <t>101323</t>
  </si>
  <si>
    <t>CURSO DE CAPACITAÇÃO PARA IMPERMEABILIZADOR (ENCARGOS COMPLEMENTARES) - MENSALISTA</t>
  </si>
  <si>
    <t>101325</t>
  </si>
  <si>
    <t>CURSO DE CAPACITAÇÃO PARA INSTALADOR DE TUBULAÇÕES (ENCARGOS COMPLEMENTARES) - MENSALISTA</t>
  </si>
  <si>
    <t>95390</t>
  </si>
  <si>
    <t>CURSO DE CAPACITAÇÃO PARA JARDINEIRO (ENCARGOS COMPLEMENTARES) - HORISTA</t>
  </si>
  <si>
    <t>101326</t>
  </si>
  <si>
    <t>CURSO DE CAPACITAÇÃO PARA JARDINEIRO (ENCARGOS COMPLEMENTARES) - MENSALISTA</t>
  </si>
  <si>
    <t>101327</t>
  </si>
  <si>
    <t>CURSO DE CAPACITAÇÃO PARA LEITURISTA OU CADASTRISTA DE REDES DE ÁGUA (ENCARGOS COMPLEMENTARES) - MENSALISTA</t>
  </si>
  <si>
    <t>95339</t>
  </si>
  <si>
    <t>CURSO DE CAPACITAÇÃO PARA MAÇARIQUEIRO (ENCARGOS COMPLEMENTARES) - HORISTA</t>
  </si>
  <si>
    <t>101329</t>
  </si>
  <si>
    <t>CURSO DE CAPACITAÇÃO PARA MAÇARIQUEIRO (ENCARGOS COMPLEMENTARES) - MENSALISTA</t>
  </si>
  <si>
    <t>95340</t>
  </si>
  <si>
    <t>CURSO DE CAPACITAÇÃO PARA MARCENEIRO (ENCARGOS COMPLEMENTARES) - HORISTA</t>
  </si>
  <si>
    <t>101330</t>
  </si>
  <si>
    <t>CURSO DE CAPACITAÇÃO PARA MARCENEIRO (ENCARGOS COMPLEMENTARES) - MENSALISTA</t>
  </si>
  <si>
    <t>101331</t>
  </si>
  <si>
    <t>CURSO DE CAPACITAÇÃO PARA MARMORISTA / GRANITEIRO (ENCARGOS COMPLEMENTARES) - MENSALISTA</t>
  </si>
  <si>
    <t>95341</t>
  </si>
  <si>
    <t>CURSO DE CAPACITAÇÃO PARA MARMORISTA/GRANITEIRO (ENCARGOS COMPLEMENTARES) - HORISTA</t>
  </si>
  <si>
    <t>95342</t>
  </si>
  <si>
    <t>CURSO DE CAPACITAÇÃO PARA MECÂNICO DE EQUIPAMENTOS PESADOS (ENCARGOS COMPLEMENTARES) - HORISTA</t>
  </si>
  <si>
    <t>101333</t>
  </si>
  <si>
    <t>CURSO DE CAPACITAÇÃO PARA MECÂNICO DE EQUIPAMENTOS PESADOS (ENCARGOS COMPLEMENTARES) - MENSALISTA</t>
  </si>
  <si>
    <t>100298</t>
  </si>
  <si>
    <t>CURSO DE CAPACITAÇÃO PARA MECÂNICO DE REFRIGERAÇÃO (ENCARGOS COMPLEMENTARES) - HORISTA</t>
  </si>
  <si>
    <t>101334</t>
  </si>
  <si>
    <t>CURSO DE CAPACITAÇÃO PARA MECÂNICO DE REFRIGERAÇÃO (ENCARGOS COMPLEMENTARES) - MENSALISTA</t>
  </si>
  <si>
    <t>95405</t>
  </si>
  <si>
    <t>CURSO DE CAPACITAÇÃO PARA MESTRE DE OBRAS (ENCARGOS COMPLEMENTARES) - HORISTA</t>
  </si>
  <si>
    <t>95423</t>
  </si>
  <si>
    <t>CURSO DE CAPACITAÇÃO PARA MESTRE DE OBRAS (ENCARGOS COMPLEMENTARES) - MENSALISTA</t>
  </si>
  <si>
    <t>95343</t>
  </si>
  <si>
    <t>CURSO DE CAPACITAÇÃO PARA MONTADOR  DE TUBO AÇO/EQUIPAMENTOS (ENCARGOS COMPLEMENTARES) - HORISTA</t>
  </si>
  <si>
    <t>100295</t>
  </si>
  <si>
    <t>CURSO DE CAPACITAÇÃO PARA MONTADOR DE ELETROELETRONICOS (ENCARGOS COMPLEMENTARES) - HORISTA</t>
  </si>
  <si>
    <t>101303</t>
  </si>
  <si>
    <t>CURSO DE CAPACITAÇÃO PARA MONTADOR DE ELETROELETRONICOS(ENCARGOS COMPLEMENTARES) - MENSALISTA</t>
  </si>
  <si>
    <t>95344</t>
  </si>
  <si>
    <t>CURSO DE CAPACITAÇÃO PARA MONTADOR DE ESTRUTURA METÁLICA (ENCARGOS COMPLEMENTARES) - HORISTA</t>
  </si>
  <si>
    <t>101308</t>
  </si>
  <si>
    <t>CURSO DE CAPACITAÇÃO PARA MONTADOR DE ESTRUTURAS METALICAS (ENCARGOS COMPLEMENTARES) - MENSALISTA</t>
  </si>
  <si>
    <t>101320</t>
  </si>
  <si>
    <t>CURSO DE CAPACITAÇÃO PARA MONTADOR DE MAQUINAS (ENCARGOS COMPLEMENTARES) - MENSALISTA</t>
  </si>
  <si>
    <t>95345</t>
  </si>
  <si>
    <t>CURSO DE CAPACITAÇÃO PARA MONTADOR ELETROMECÂNICO (ENCARGOS COMPLEMENTARES) - HORISTA</t>
  </si>
  <si>
    <t>95346</t>
  </si>
  <si>
    <t>CURSO DE CAPACITAÇÃO PARA MOTORISTA DE BASCULANTE (ENCARGOS COMPLEMENTARES) - HORISTA</t>
  </si>
  <si>
    <t>95347</t>
  </si>
  <si>
    <t>CURSO DE CAPACITAÇÃO PARA MOTORISTA DE CAMINHÃO (ENCARGOS COMPLEMENTARES) - HORISTA</t>
  </si>
  <si>
    <t>95348</t>
  </si>
  <si>
    <t>CURSO DE CAPACITAÇÃO PARA MOTORISTA DE CAMINHÃO E CARRETA (ENCARGOS COMPLEMENTARES) - HORISTA</t>
  </si>
  <si>
    <t>101324</t>
  </si>
  <si>
    <t>CURSO DE CAPACITAÇÃO PARA MOTORISTA DE CAMINHAO-BASCULANTE (ENCARGOS COMPLEMENTARES) - MENSALISTA</t>
  </si>
  <si>
    <t>101328</t>
  </si>
  <si>
    <t>CURSO DE CAPACITAÇÃO PARA MOTORISTA DE CAMINHAO-CARRETA (ENCARGOS COMPLEMENTARES) - MENSALISTA</t>
  </si>
  <si>
    <t>101332</t>
  </si>
  <si>
    <t>CURSO DE CAPACITAÇÃO PARA MOTORISTA DE CARRO DE PASSEIO (ENCARGOS COMPLEMENTARES) - MENSALISTA</t>
  </si>
  <si>
    <t>101335</t>
  </si>
  <si>
    <t>CURSO DE CAPACITAÇÃO PARA MOTORISTA DE ONIBUS / MICRO-ONIBUS (ENCARGOS COMPLEMENTARES) - MENSALISTA</t>
  </si>
  <si>
    <t>95349</t>
  </si>
  <si>
    <t>CURSO DE CAPACITAÇÃO PARA MOTORISTA DE VEÍCULO LEVE (ENCARGOS COMPLEMENTARES) - HORISTA</t>
  </si>
  <si>
    <t>95350</t>
  </si>
  <si>
    <t>CURSO DE CAPACITAÇÃO PARA MOTORISTA DE VEÍCULO PESADO (ENCARGOS COMPLEMENTARES) - HORISTA</t>
  </si>
  <si>
    <t>101336</t>
  </si>
  <si>
    <t>CURSO DE CAPACITAÇÃO PARA MOTORISTA OPERADOR DE CAMINHAO COM MUNCK (ENCARGOS COMPLEMENTARES) - MENSALISTA</t>
  </si>
  <si>
    <t>95351</t>
  </si>
  <si>
    <t>CURSO DE CAPACITAÇÃO PARA MOTORISTA OPERADOR DE MUNCK (ENCARGOS COMPLEMENTARES) - HORISTA</t>
  </si>
  <si>
    <t>95352</t>
  </si>
  <si>
    <t>CURSO DE CAPACITAÇÃO PARA NIVELADOR (ENCARGOS COMPLEMENTARES) - HORISTA</t>
  </si>
  <si>
    <t>101337</t>
  </si>
  <si>
    <t>CURSO DE CAPACITAÇÃO PARA NIVELADOR (ENCARGOS COMPLEMENTARES) - MENSALISTA</t>
  </si>
  <si>
    <t>101338</t>
  </si>
  <si>
    <t>CURSO DE CAPACITAÇÃO PARA OPERADOR DE BATE-ESTACAS (ENCARGOS COMPLEMENTARES) - MENSALISTA</t>
  </si>
  <si>
    <t>95354</t>
  </si>
  <si>
    <t>CURSO DE CAPACITAÇÃO PARA OPERADOR DE BETONEIRA (CAMINHÃO) (ENCARGOS COMPLEMENTARES) - HORISTA</t>
  </si>
  <si>
    <t>101339</t>
  </si>
  <si>
    <t>CURSO DE CAPACITAÇÃO PARA OPERADOR DE BETONEIRA (ENCARGOS COMPLEMENTARES) - MENSALISTA</t>
  </si>
  <si>
    <t>101340</t>
  </si>
  <si>
    <t>CURSO DE CAPACITAÇÃO PARA OPERADOR DE BETONEIRA ESTACIONARIA / MISTURADOR (ENCARGOS COMPLEMENTARES) - MENSALISTA</t>
  </si>
  <si>
    <t>95389</t>
  </si>
  <si>
    <t>CURSO DE CAPACITAÇÃO PARA OPERADOR DE BETONEIRA ESTACIONÁRIA/MISTURADOR (ENCARGOS COMPLEMENTARES) - HORISTA</t>
  </si>
  <si>
    <t>101341</t>
  </si>
  <si>
    <t>CURSO DE CAPACITAÇÃO PARA OPERADOR DE COMPRESSOR DE AR OU COMPRESSORISTA (ENCARGOS COMPLEMENTARES) - MENSALISTA</t>
  </si>
  <si>
    <t>95355</t>
  </si>
  <si>
    <t>CURSO DE CAPACITAÇÃO PARA OPERADOR DE COMPRESSOR OU COMPRESSORISTA (ENCARGOS COMPLEMENTARES) - HORISTA</t>
  </si>
  <si>
    <t>95356</t>
  </si>
  <si>
    <t>CURSO DE CAPACITAÇÃO PARA OPERADOR DE DEMARCADORA DE FAIXAS (ENCARGOS COMPLEMENTARES) - HORISTA</t>
  </si>
  <si>
    <t>101342</t>
  </si>
  <si>
    <t>CURSO DE CAPACITAÇÃO PARA OPERADOR DE DEMARCADORA DE FAIXAS DE TRAFEGO (ENCARGOS COMPLEMENTARES) - MENSALISTA</t>
  </si>
  <si>
    <t>95357</t>
  </si>
  <si>
    <t>CURSO DE CAPACITAÇÃO PARA OPERADOR DE ESCAVADEIRA (ENCARGOS COMPLEMENTARES) - HORISTA</t>
  </si>
  <si>
    <t>101343</t>
  </si>
  <si>
    <t>CURSO DE CAPACITAÇÃO PARA OPERADOR DE ESCAVADEIRA (ENCARGOS COMPLEMENTARES) - MENSALISTA</t>
  </si>
  <si>
    <t>95358</t>
  </si>
  <si>
    <t>CURSO DE CAPACITAÇÃO PARA OPERADOR DE GUINCHO (ENCARGOS COMPLEMENTARES) - HORISTA</t>
  </si>
  <si>
    <t>101344</t>
  </si>
  <si>
    <t>CURSO DE CAPACITAÇÃO PARA OPERADOR DE GUINCHO OU GUINCHEIRO (ENCARGOS COMPLEMENTARES) - MENSALISTA</t>
  </si>
  <si>
    <t>95359</t>
  </si>
  <si>
    <t>CURSO DE CAPACITAÇÃO PARA OPERADOR DE GUINDASTE (ENCARGOS COMPLEMENTARES) - HORISTA</t>
  </si>
  <si>
    <t>101345</t>
  </si>
  <si>
    <t>CURSO DE CAPACITAÇÃO PARA OPERADOR DE GUINDASTE (ENCARGOS COMPLEMENTARES) - MENSALISTA</t>
  </si>
  <si>
    <t>101346</t>
  </si>
  <si>
    <t>CURSO DE CAPACITAÇÃO PARA OPERADOR DE JATO ABRASIVO OU JATISTA (ENCARGOS COMPLEMENTARES) - MENSALISTA</t>
  </si>
  <si>
    <t>95360</t>
  </si>
  <si>
    <t>CURSO DE CAPACITAÇÃO PARA OPERADOR DE MÁQUINAS E EQUIPAMENTOS (ENCARGOS COMPLEMENTARES) - HORISTA</t>
  </si>
  <si>
    <t>101347</t>
  </si>
  <si>
    <t>CURSO DE CAPACITAÇÃO PARA OPERADOR DE MAQUINAS E TRATORES DIVERSOS (ENCARGOS COMPLEMENTARES) - MENSALISTA</t>
  </si>
  <si>
    <t>95361</t>
  </si>
  <si>
    <t>CURSO DE CAPACITAÇÃO PARA OPERADOR DE MARTELETE OU MARTELETEIRO (ENCARGOS COMPLEMENTARES) - HORISTA</t>
  </si>
  <si>
    <t>101348</t>
  </si>
  <si>
    <t>CURSO DE CAPACITAÇÃO PARA OPERADOR DE MARTELETE OU MARTELETEIRO (ENCARGOS COMPLEMENTARES) - MENSALISTA</t>
  </si>
  <si>
    <t>101349</t>
  </si>
  <si>
    <t>CURSO DE CAPACITAÇÃO PARA OPERADOR DE MOTO SCRAPER (ENCARGOS COMPLEMENTARES) - MENSALISTA</t>
  </si>
  <si>
    <t>95362</t>
  </si>
  <si>
    <t>CURSO DE CAPACITAÇÃO PARA OPERADOR DE MOTO-ESCREIPER (ENCARGOS COMPLEMENTARES) - HORISTA</t>
  </si>
  <si>
    <t>95363</t>
  </si>
  <si>
    <t>CURSO DE CAPACITAÇÃO PARA OPERADOR DE MOTONIVELADORA (ENCARGOS COMPLEMENTARES) - HORISTA</t>
  </si>
  <si>
    <t>101350</t>
  </si>
  <si>
    <t>CURSO DE CAPACITAÇÃO PARA OPERADOR DE MOTONIVELADORA (ENCARGOS COMPLEMENTARES) - MENSALISTA</t>
  </si>
  <si>
    <t>95364</t>
  </si>
  <si>
    <t>CURSO DE CAPACITAÇÃO PARA OPERADOR DE PÁ CARREGADEIRA (ENCARGOS COMPLEMENTARES) - HORISTA</t>
  </si>
  <si>
    <t>101351</t>
  </si>
  <si>
    <t>CURSO DE CAPACITAÇÃO PARA OPERADOR DE PA CARREGADEIRA (ENCARGOS COMPLEMENTARES) - MENSALISTA</t>
  </si>
  <si>
    <t>95365</t>
  </si>
  <si>
    <t>CURSO DE CAPACITAÇÃO PARA OPERADOR DE PAVIMENTADORA (ENCARGOS COMPLEMENTARES) - HORISTA</t>
  </si>
  <si>
    <t>101352</t>
  </si>
  <si>
    <t>CURSO DE CAPACITAÇÃO PARA OPERADOR DE PAVIMENTADORA / MESA VIBROACABADORA (ENCARGOS COMPLEMENTARES) - MENSALISTA</t>
  </si>
  <si>
    <t>95366</t>
  </si>
  <si>
    <t>CURSO DE CAPACITAÇÃO PARA OPERADOR DE ROLO COMPACTADOR (ENCARGOS COMPLEMENTARES) - HORISTA</t>
  </si>
  <si>
    <t>101353</t>
  </si>
  <si>
    <t>CURSO DE CAPACITAÇÃO PARA OPERADOR DE ROLO COMPACTADOR (ENCARGOS COMPLEMENTARES) - MENSALISTA</t>
  </si>
  <si>
    <t>101354</t>
  </si>
  <si>
    <t>CURSO DE CAPACITAÇÃO PARA OPERADOR DE TRATOR - EXCLUSIVE AGROPECUARIA (ENCARGOS COMPLEMENTARES) - MENSALISTA</t>
  </si>
  <si>
    <t>95367</t>
  </si>
  <si>
    <t>CURSO DE CAPACITAÇÃO PARA OPERADOR DE USINA DE ASFALTO, DE SOLOS OU DE CONCRETO (ENCARGOS COMPLEMENTARES) - HORISTA</t>
  </si>
  <si>
    <t>101355</t>
  </si>
  <si>
    <t>CURSO DE CAPACITAÇÃO PARA OPERADOR DE USINA DE ASFALTO, DE SOLOS OU DE CONCRETO (ENCARGOS COMPLEMENTARES) - MENSALISTA</t>
  </si>
  <si>
    <t>95368</t>
  </si>
  <si>
    <t>CURSO DE CAPACITAÇÃO PARA OPERADOR JATO DE AREIA OU JATISTA (ENCARGOS COMPLEMENTARES) - HORISTA</t>
  </si>
  <si>
    <t>95369</t>
  </si>
  <si>
    <t>CURSO DE CAPACITAÇÃO PARA OPERADOR PARA BATE ESTACAS (ENCARGOS COMPLEMENTARES) - HORISTA</t>
  </si>
  <si>
    <t>95370</t>
  </si>
  <si>
    <t>CURSO DE CAPACITAÇÃO PARA PASTILHEIRO (ENCARGOS COMPLEMENTARES) - HORISTA</t>
  </si>
  <si>
    <t>101356</t>
  </si>
  <si>
    <t>CURSO DE CAPACITAÇÃO PARA PASTILHEIRO (ENCARGOS COMPLEMENTARES) - MENSALISTA</t>
  </si>
  <si>
    <t>95371</t>
  </si>
  <si>
    <t>CURSO DE CAPACITAÇÃO PARA PEDREIRO (ENCARGOS COMPLEMENTARES) - HORISTA</t>
  </si>
  <si>
    <t>101357</t>
  </si>
  <si>
    <t>CURSO DE CAPACITAÇÃO PARA PEDREIRO (ENCARGOS COMPLEMENTARES) - MENSALISTA</t>
  </si>
  <si>
    <t>95372</t>
  </si>
  <si>
    <t>CURSO DE CAPACITAÇÃO PARA PINTOR (ENCARGOS COMPLEMENTARES) - HORISTA</t>
  </si>
  <si>
    <t>101358</t>
  </si>
  <si>
    <t>CURSO DE CAPACITAÇÃO PARA PINTOR (ENCARGOS COMPLEMENTARES) - MENSALISTA</t>
  </si>
  <si>
    <t>95373</t>
  </si>
  <si>
    <t>CURSO DE CAPACITAÇÃO PARA PINTOR DE LETREIROS (ENCARGOS COMPLEMENTARES) - HORISTA</t>
  </si>
  <si>
    <t>101359</t>
  </si>
  <si>
    <t>CURSO DE CAPACITAÇÃO PARA PINTOR DE LETREIROS (ENCARGOS COMPLEMENTARES) - MENSALISTA</t>
  </si>
  <si>
    <t>95374</t>
  </si>
  <si>
    <t>CURSO DE CAPACITAÇÃO PARA PINTOR PARA TINTA EPÓXI (ENCARGOS COMPLEMENTARES) - HORISTA</t>
  </si>
  <si>
    <t>101360</t>
  </si>
  <si>
    <t>CURSO DE CAPACITAÇÃO PARA PINTOR PARA TINTA EPOXI (ENCARGOS COMPLEMENTARES) - MENSALISTA</t>
  </si>
  <si>
    <t>95375</t>
  </si>
  <si>
    <t>CURSO DE CAPACITAÇÃO PARA POCEIRO (ENCARGOS COMPLEMENTARES) - HORISTA</t>
  </si>
  <si>
    <t>101361</t>
  </si>
  <si>
    <t>CURSO DE CAPACITAÇÃO PARA POCEIRO / ESCAVADOR DE VALAS E TUBULOES (ENCARGOS COMPLEMENTARES) - MENSALISTA</t>
  </si>
  <si>
    <t>95376</t>
  </si>
  <si>
    <t>CURSO DE CAPACITAÇÃO PARA RASTELEIRO (ENCARGOS COMPLEMENTARES) - HORISTA</t>
  </si>
  <si>
    <t>101362</t>
  </si>
  <si>
    <t>CURSO DE CAPACITAÇÃO PARA RASTELEIRO (ENCARGOS COMPLEMENTARES) - MENSALISTA</t>
  </si>
  <si>
    <t>95377</t>
  </si>
  <si>
    <t>CURSO DE CAPACITAÇÃO PARA SERRALHEIRO (ENCARGOS COMPLEMENTARES) - HORISTA</t>
  </si>
  <si>
    <t>101363</t>
  </si>
  <si>
    <t>CURSO DE CAPACITAÇÃO PARA SERRALHEIRO (ENCARGOS COMPLEMENTARES) - MENSALISTA</t>
  </si>
  <si>
    <t>95378</t>
  </si>
  <si>
    <t>CURSO DE CAPACITAÇÃO PARA SERVENTE (ENCARGOS COMPLEMENTARES) - HORISTA</t>
  </si>
  <si>
    <t>101364</t>
  </si>
  <si>
    <t>CURSO DE CAPACITAÇÃO PARA SERVENTE DE OBRAS (ENCARGOS COMPLEMENTARES) - MENSALISTA</t>
  </si>
  <si>
    <t>95379</t>
  </si>
  <si>
    <t>CURSO DE CAPACITAÇÃO PARA SOLDADOR (ENCARGOS COMPLEMENTARES) - HORISTA</t>
  </si>
  <si>
    <t>101365</t>
  </si>
  <si>
    <t>CURSO DE CAPACITAÇÃO PARA SOLDADOR (ENCARGOS COMPLEMENTARES) - MENSALISTA</t>
  </si>
  <si>
    <t>95380</t>
  </si>
  <si>
    <t>CURSO DE CAPACITAÇÃO PARA SOLDADOR A (PARA SOLDA A SER TESTADA COM RAIOS  X ) (ENCARGOS COMPLEMENTARES) - HORISTA</t>
  </si>
  <si>
    <t>101366</t>
  </si>
  <si>
    <t>CURSO DE CAPACITAÇÃO PARA SOLDADOR ELETRICO (ENCARGOS COMPLEMENTARES) - MENSALISTA</t>
  </si>
  <si>
    <t>95382</t>
  </si>
  <si>
    <t>CURSO DE CAPACITAÇÃO PARA TAQUEADOR OU TAQUEIRO (ENCARGOS COMPLEMENTARES) - HORISTA</t>
  </si>
  <si>
    <t>101367</t>
  </si>
  <si>
    <t>CURSO DE CAPACITAÇÃO PARA TAQUEADOR OU TAQUEIRO (ENCARGOS COMPLEMENTARES) - MENSALISTA</t>
  </si>
  <si>
    <t>100535</t>
  </si>
  <si>
    <t>CURSO DE CAPACITAÇÃO PARA TECNICO DE EDIFICACOES (ENCARGOS COMPLEMENTARES) - HORISTA</t>
  </si>
  <si>
    <t>100536</t>
  </si>
  <si>
    <t>CURSO DE CAPACITAÇÃO PARA TECNICO DE EDIFICACOES (ENCARGOS COMPLEMENTARES) - MENSALISTA</t>
  </si>
  <si>
    <t>95383</t>
  </si>
  <si>
    <t>CURSO DE CAPACITAÇÃO PARA TÉCNICO DE LABORATÓRIO (ENCARGOS COMPLEMENTARES) - HORISTA</t>
  </si>
  <si>
    <t>95384</t>
  </si>
  <si>
    <t>CURSO DE CAPACITAÇÃO PARA TÉCNICO DE SONDAGEM (ENCARGOS COMPLEMENTARES) - HORISTA</t>
  </si>
  <si>
    <t>101368</t>
  </si>
  <si>
    <t>CURSO DE CAPACITAÇÃO PARA TECNICO EM LABORATORIO E CAMPO DE CONSTRUCAO CIVIL (ENCARGOS COMPLEMENTARES) - MENSALISTA</t>
  </si>
  <si>
    <t>100299</t>
  </si>
  <si>
    <t>CURSO DE CAPACITAÇÃO PARA TÉCNICO EM SEGURANÇA DO TRABALHO (ENCARGOS COMPLEMENTARES) - HORISTA</t>
  </si>
  <si>
    <t>100315</t>
  </si>
  <si>
    <t>CURSO DE CAPACITAÇÃO PARA TÉCNICO EM SEGURANÇA DO TRABALHO (ENCARGOS COMPLEMENTARES) - MENSALISTA</t>
  </si>
  <si>
    <t>101369</t>
  </si>
  <si>
    <t>CURSO DE CAPACITAÇÃO PARA TECNICO EM SONDAGEM (ENCARGOS COMPLEMENTARES) - MENSALISTA</t>
  </si>
  <si>
    <t>95385</t>
  </si>
  <si>
    <t>CURSO DE CAPACITAÇÃO PARA TELHADISTA (ENCARGOS COMPLEMENTARES) - HORISTA</t>
  </si>
  <si>
    <t>101370</t>
  </si>
  <si>
    <t>CURSO DE CAPACITAÇÃO PARA TELHADOR (ENCARGOS COMPLEMENTARES) - MENSALISTA</t>
  </si>
  <si>
    <t>95406</t>
  </si>
  <si>
    <t>CURSO DE CAPACITAÇÃO PARA TOPÓGRAFO (ENCARGOS COMPLEMENTARES) - HORISTA</t>
  </si>
  <si>
    <t>95424</t>
  </si>
  <si>
    <t>CURSO DE CAPACITAÇÃO PARA TOPÓGRAFO (ENCARGOS COMPLEMENTARES) - MENSALISTA</t>
  </si>
  <si>
    <t>95386</t>
  </si>
  <si>
    <t>CURSO DE CAPACITAÇÃO PARA TRATORISTA (ENCARGOS COMPLEMENTARES) - HORISTA</t>
  </si>
  <si>
    <t>95387</t>
  </si>
  <si>
    <t>CURSO DE CAPACITAÇÃO PARA VIDRACEIRO (ENCARGOS COMPLEMENTARES) - HORISTA</t>
  </si>
  <si>
    <t>101371</t>
  </si>
  <si>
    <t>CURSO DE CAPACITAÇÃO PARA VIDRACEIRO (ENCARGOS COMPLEMENTARES) - MENSALISTA</t>
  </si>
  <si>
    <t>100288</t>
  </si>
  <si>
    <t>CURSO DE CAPACITAÇÃO PARA VIGIA DIURNO (ENCARGOS COMPLEMENTARES) - HORISTA</t>
  </si>
  <si>
    <t>101372</t>
  </si>
  <si>
    <t>CURSO DE CAPACITAÇÃO PARA VIGIA DIURNO (ENCARGOS COMPLEMENTARES) - MENSALISTA</t>
  </si>
  <si>
    <t>95388</t>
  </si>
  <si>
    <t>CURSO DE CAPACITAÇÃO PARA VIGIA NOTURNO (ENCARGOS COMPLEMENTARES) - HORISTA</t>
  </si>
  <si>
    <t>97559</t>
  </si>
  <si>
    <t>CURVA 135 GRAUS PARA ELETRODUTO, PVC, ROSCÁVEL, DN 25 MM (3/4&lt;U+0094&gt;), PARA CIRCUITOS TERMINAIS, INSTALADA EM FORRO - FORNECIMENTO E INSTALAÇÃO. AF_12/2015</t>
  </si>
  <si>
    <t>97562</t>
  </si>
  <si>
    <t>CURVA 135 GRAUS PARA ELETRODUTO, PVC, ROSCÁVEL, DN 25 MM (3/4&lt;U+0094&gt;), PARA CIRCUITOS TERMINAIS, INSTALADA EM LAJE - FORNECIMENTO E INSTALAÇÃO. AF_12/2015</t>
  </si>
  <si>
    <t>97564</t>
  </si>
  <si>
    <t>CURVA 135 GRAUS PARA ELETRODUTO, PVC, ROSCÁVEL, DN 25 MM (3/4&lt;U+0094&gt;), PARA CIRCUITOS TERMINAIS, INSTALADA EM PAREDE - FORNECIMENTO E INSTALAÇÃO. AF_12/2015</t>
  </si>
  <si>
    <t>91889</t>
  </si>
  <si>
    <t>CURVA 180 GRAUS PARA ELETRODUTO, PVC, ROSCÁVEL, DN 20 MM (1/2"), PARA CIRCUITOS TERMINAIS, INSTALADA EM FORRO - FORNECIMENTO E INSTALAÇÃO. AF_12/2015</t>
  </si>
  <si>
    <t>91901</t>
  </si>
  <si>
    <t>CURVA 180 GRAUS PARA ELETRODUTO, PVC, ROSCÁVEL, DN 20 MM (1/2"), PARA CIRCUITOS TERMINAIS, INSTALADA EM LAJE - FORNECIMENTO E INSTALAÇÃO. AF_12/2015</t>
  </si>
  <si>
    <t>91913</t>
  </si>
  <si>
    <t>CURVA 180 GRAUS PARA ELETRODUTO, PVC, ROSCÁVEL, DN 20 MM (1/2"), PARA CIRCUITOS TERMINAIS, INSTALADA EM PAREDE - FORNECIMENTO E INSTALAÇÃO. AF_12/2015</t>
  </si>
  <si>
    <t>91892</t>
  </si>
  <si>
    <t>CURVA 180 GRAUS PARA ELETRODUTO, PVC, ROSCÁVEL, DN 25 MM (3/4"), PARA CIRCUITOS TERMINAIS, INSTALADA EM FORRO - FORNECIMENTO E INSTALAÇÃO. AF_12/2015</t>
  </si>
  <si>
    <t>91904</t>
  </si>
  <si>
    <t>CURVA 180 GRAUS PARA ELETRODUTO, PVC, ROSCÁVEL, DN 25 MM (3/4"), PARA CIRCUITOS TERMINAIS, INSTALADA EM LAJE - FORNECIMENTO E INSTALAÇÃO. AF_12/2015</t>
  </si>
  <si>
    <t>91916</t>
  </si>
  <si>
    <t>CURVA 180 GRAUS PARA ELETRODUTO, PVC, ROSCÁVEL, DN 25 MM (3/4"), PARA CIRCUITOS TERMINAIS, INSTALADA EM PAREDE - FORNECIMENTO E INSTALAÇÃO. AF_12/2015</t>
  </si>
  <si>
    <t>91895</t>
  </si>
  <si>
    <t>CURVA 180 GRAUS PARA ELETRODUTO, PVC, ROSCÁVEL, DN 32 MM (1"), PARA CIRCUITOS TERMINAIS, INSTALADA EM FORRO - FORNECIMENTO E INSTALAÇÃO. AF_12/2015</t>
  </si>
  <si>
    <t>91907</t>
  </si>
  <si>
    <t>CURVA 180 GRAUS PARA ELETRODUTO, PVC, ROSCÁVEL, DN 32 MM (1&lt;U+0094&gt;), PARA CIRCUITOS TERMINAIS, INSTALADA EM LAJE - FORNECIMENTO E INSTALAÇÃO. AF_12/2015</t>
  </si>
  <si>
    <t>91919</t>
  </si>
  <si>
    <t>CURVA 180 GRAUS PARA ELETRODUTO, PVC, ROSCÁVEL, DN 32 MM (1&lt;U+0094&gt;), PARA CIRCUITOS TERMINAIS, INSTALADA EM PAREDE - FORNECIMENTO E INSTALAÇÃO. AF_12/2015</t>
  </si>
  <si>
    <t>91898</t>
  </si>
  <si>
    <t>CURVA 180 GRAUS PARA ELETRODUTO, PVC, ROSCÁVEL, DN 40 MM (1 1/4"), PARA CIRCUITOS TERMINAIS, INSTALADA EM FORRO - FORNECIMENTO E INSTALAÇÃO. AF_12/2015</t>
  </si>
  <si>
    <t>91910</t>
  </si>
  <si>
    <t>CURVA 180 GRAUS PARA ELETRODUTO, PVC, ROSCÁVEL, DN 40 MM (1 1/4"), PARA CIRCUITOS TERMINAIS, INSTALADA EM LAJE - FORNECIMENTO E INSTALAÇÃO. AF_12/2015</t>
  </si>
  <si>
    <t>91922</t>
  </si>
  <si>
    <t>CURVA 180 GRAUS PARA ELETRODUTO, PVC, ROSCÁVEL, DN 40 MM (1 1/4"), PARA CIRCUITOS TERMINAIS, INSTALADA EM PAREDE - FORNECIMENTO E INSTALAÇÃO. AF_12/2015</t>
  </si>
  <si>
    <t>97433</t>
  </si>
  <si>
    <t>CURVA 45 GRAUS, EM AÇO, CONEXÃO RANHURADA, DN 50 (2"), INSTALADO EM PRUMADAS - FORNECIMENTO E INSTALAÇÃO. AF_10/2020</t>
  </si>
  <si>
    <t>97435</t>
  </si>
  <si>
    <t>CURVA 45 GRAUS, EM AÇO, CONEXÃO RANHURADA, DN 65 (2 1/2"), INSTALADO EM PRUMADAS - FORNECIMENTO E INSTALAÇÃO. AF_10/2020</t>
  </si>
  <si>
    <t>97437</t>
  </si>
  <si>
    <t>CURVA 45 GRAUS, EM AÇO, CONEXÃO RANHURADA, DN 80 (3&lt;U+0094&gt;), INSTALADO EM PRUMADAS - FORNECIMENTO E INSTALAÇÃO. AF_10/2020</t>
  </si>
  <si>
    <t>97546</t>
  </si>
  <si>
    <t>CURVA 45 GRAUS, EM AÇO, CONEXÃO SOLDADA, DN 15 (1/2"), INSTALADO EM RAMAIS E SUB-RAMAIS DE GÁS - FORNECIMENTO E INSTALAÇÃO. AF_10/2020</t>
  </si>
  <si>
    <t>97548</t>
  </si>
  <si>
    <t>CURVA 45 GRAUS, EM AÇO, CONEXÃO SOLDADA, DN 20 (3/4"), INSTALADO EM RAMAIS E SUB-RAMAIS DE GÁS - FORNECIMENTO E INSTALAÇÃO. AF_10/2020</t>
  </si>
  <si>
    <t>97550</t>
  </si>
  <si>
    <t>CURVA 45 GRAUS, EM AÇO, CONEXÃO SOLDADA, DN 25 (1"), INSTALADO EM RAMAIS E SUB-RAMAIS DE GÁS - FORNECIMENTO E INSTALAÇÃO. AF_10/2020</t>
  </si>
  <si>
    <t>97479</t>
  </si>
  <si>
    <t>CURVA 45 GRAUS, EM AÇO, CONEXÃO SOLDADA, DN 25 (1"), INSTALADO EM REDE DE ALIMENTAÇÃO PARA HIDRANTE - FORNECIMENTO E INSTALAÇÃO. AF_10/2020</t>
  </si>
  <si>
    <t>97517</t>
  </si>
  <si>
    <t>CURVA 45 GRAUS, EM AÇO, CONEXÃO SOLDADA, DN 25 (1"), INSTALADO EM REDE DE ALIMENTAÇÃO PARA SPRINKLER - FORNECIMENTO E INSTALAÇÃO. AF_10/2020</t>
  </si>
  <si>
    <t>97481</t>
  </si>
  <si>
    <t>CURVA 45 GRAUS, EM AÇO, CONEXÃO SOLDADA, DN 32 (1 1/4"), INSTALADO EM REDE DE ALIMENTAÇÃO PARA HIDRANTE - FORNECIMENTO E INSTALAÇÃO. AF_10/2020</t>
  </si>
  <si>
    <t>97519</t>
  </si>
  <si>
    <t>CURVA 45 GRAUS, EM AÇO, CONEXÃO SOLDADA, DN 32 (1 1/4"), INSTALADO EM REDE DE ALIMENTAÇÃO PARA SPRINKLER - FORNECIMENTO E INSTALAÇÃO. AF_10/2020</t>
  </si>
  <si>
    <t>97483</t>
  </si>
  <si>
    <t>CURVA 45 GRAUS, EM AÇO, CONEXÃO SOLDADA, DN 40 (1 1/2"), INSTALADO EM REDE DE ALIMENTAÇÃO PARA HIDRANTE - FORNECIMENTO E INSTALAÇÃO. AF_10/2020</t>
  </si>
  <si>
    <t>97521</t>
  </si>
  <si>
    <t>CURVA 45 GRAUS, EM AÇO, CONEXÃO SOLDADA, DN 40 (1 1/2"), INSTALADO EM REDE DE ALIMENTAÇÃO PARA SPRINKLER - FORNECIMENTO E INSTALAÇÃO. AF_10/2020</t>
  </si>
  <si>
    <t>97452</t>
  </si>
  <si>
    <t>CURVA 45 GRAUS, EM AÇO, CONEXÃO SOLDADA, DN 50 (2"), INSTALADO EM PRUMADAS - FORNECIMENTO E INSTALAÇÃO. AF_10/2020</t>
  </si>
  <si>
    <t>97485</t>
  </si>
  <si>
    <t>CURVA 45 GRAUS, EM AÇO, CONEXÃO SOLDADA, DN 50 (2"), INSTALADO EM REDE DE ALIMENTAÇÃO PARA HIDRANTE - FORNECIMENTO E INSTALAÇÃO. AF_10/2020</t>
  </si>
  <si>
    <t>97523</t>
  </si>
  <si>
    <t>CURVA 45 GRAUS, EM AÇO, CONEXÃO SOLDADA, DN 50 (2"), INSTALADO EM REDE DE ALIMENTAÇÃO PARA SPRINKLER - FORNECIMENTO E INSTALAÇÃO. AF_10/2020</t>
  </si>
  <si>
    <t>97454</t>
  </si>
  <si>
    <t>CURVA 45 GRAUS, EM AÇO, CONEXÃO SOLDADA, DN 65 (2 1/2"), INSTALADO EM PRUMADAS - FORNECIMENTO E INSTALAÇÃO. AF_10/2020</t>
  </si>
  <si>
    <t>97487</t>
  </si>
  <si>
    <t>CURVA 45 GRAUS, EM AÇO, CONEXÃO SOLDADA, DN 65 (2 1/2"), INSTALADO EM REDE DE ALIMENTAÇÃO PARA HIDRANTE - FORNECIMENTO E INSTALAÇÃO. AF_10/2020</t>
  </si>
  <si>
    <t>97525</t>
  </si>
  <si>
    <t>CURVA 45 GRAUS, EM AÇO, CONEXÃO SOLDADA, DN 65 (2 1/2"), INSTALADO EM REDE DE ALIMENTAÇÃO PARA SPRINKLER - FORNECIMENTO E INSTALAÇÃO. AF_10/2020</t>
  </si>
  <si>
    <t>97456</t>
  </si>
  <si>
    <t>CURVA 45 GRAUS, EM AÇO, CONEXÃO SOLDADA, DN 80 (3"), INSTALADO EM PRUMADAS - FORNECIMENTO E INSTALAÇÃO. AF_10/2020</t>
  </si>
  <si>
    <t>97489</t>
  </si>
  <si>
    <t>CURVA 45 GRAUS, EM AÇO, CONEXÃO SOLDADA, DN 80 (3"), INSTALADO EM REDE DE ALIMENTAÇÃO PARA HIDRANTE - FORNECIMENTO E INSTALAÇÃO. AF_10/2020</t>
  </si>
  <si>
    <t>97527</t>
  </si>
  <si>
    <t>CURVA 45 GRAUS, EM AÇO, CONEXÃO SOLDADA, DN 80 (3"), INSTALADO EM REDE DE ALIMENTAÇÃO PARA SPRINKLER - FORNECIMENTO E INSTALAÇÃO. AF_10/2020</t>
  </si>
  <si>
    <t>89407</t>
  </si>
  <si>
    <t>CURVA 45 GRAUS, PVC, SOLDÁVEL, DN 20MM, INSTALADO EM RAMAL DE DISTRIBUIÇÃO DE ÁGUA - FORNECIMENTO E INSTALAÇÃO. AF_12/2014</t>
  </si>
  <si>
    <t>89361</t>
  </si>
  <si>
    <t>CURVA 45 GRAUS, PVC, SOLDÁVEL, DN 20MM, INSTALADO EM RAMAL OU SUB-RAMAL DE ÁGUA - FORNECIMENTO E INSTALAÇÃO. AF_12/2014</t>
  </si>
  <si>
    <t>89490</t>
  </si>
  <si>
    <t>CURVA 45 GRAUS, PVC, SOLDÁVEL, DN 25MM, INSTALADO EM PRUMADA DE ÁGUA - FORNECIMENTO E INSTALAÇÃO. AF_12/2014</t>
  </si>
  <si>
    <t>89411</t>
  </si>
  <si>
    <t>CURVA 45 GRAUS, PVC, SOLDÁVEL, DN 25MM, INSTALADO EM RAMAL DE DISTRIBUIÇÃO DE ÁGUA - FORNECIMENTO E INSTALAÇÃO. AF_12/2014</t>
  </si>
  <si>
    <t>89365</t>
  </si>
  <si>
    <t>CURVA 45 GRAUS, PVC, SOLDÁVEL, DN 25MM, INSTALADO EM RAMAL OU SUB-RAMAL DE ÁGUA - FORNECIMENTO E INSTALAÇÃO. AF_12/2014</t>
  </si>
  <si>
    <t>89496</t>
  </si>
  <si>
    <t>CURVA 45 GRAUS, PVC, SOLDÁVEL, DN 32MM, INSTALADO EM PRUMADA DE ÁGUA - FORNECIMENTO E INSTALAÇÃO. AF_12/2014</t>
  </si>
  <si>
    <t>89416</t>
  </si>
  <si>
    <t>CURVA 45 GRAUS, PVC, SOLDÁVEL, DN 32MM, INSTALADO EM RAMAL DE DISTRIBUIÇÃO DE ÁGUA - FORNECIMENTO E INSTALAÇÃO. AF_12/2014</t>
  </si>
  <si>
    <t>89370</t>
  </si>
  <si>
    <t>CURVA 45 GRAUS, PVC, SOLDÁVEL, DN 32MM, INSTALADO EM RAMAL OU SUB-RAMAL DE ÁGUA - FORNECIMENTO E INSTALAÇÃO. AF_12/2014</t>
  </si>
  <si>
    <t>89500</t>
  </si>
  <si>
    <t>CURVA 45 GRAUS, PVC, SOLDÁVEL, DN 40MM, INSTALADO EM PRUMADA DE ÁGUA - FORNECIMENTO E INSTALAÇÃO. AF_12/2014</t>
  </si>
  <si>
    <t>89504</t>
  </si>
  <si>
    <t>CURVA 45 GRAUS, PVC, SOLDÁVEL, DN 50MM, INSTALADO EM PRUMADA DE ÁGUA - FORNECIMENTO E INSTALAÇÃO. AF_12/2014</t>
  </si>
  <si>
    <t>89510</t>
  </si>
  <si>
    <t>CURVA 45 GRAUS, PVC, SOLDÁVEL, DN 60MM, INSTALADO EM PRUMADA DE ÁGUA - FORNECIMENTO E INSTALAÇÃO. AF_12/2014</t>
  </si>
  <si>
    <t>89519</t>
  </si>
  <si>
    <t>CURVA 45 GRAUS, PVC, SOLDÁVEL, DN 75MM, INSTALADO EM PRUMADA DE ÁGUA - FORNECIMENTO E INSTALAÇÃO. AF_12/2014</t>
  </si>
  <si>
    <t>89527</t>
  </si>
  <si>
    <t>CURVA 45 GRAUS, PVC, SOLDÁVEL, DN 85MM, INSTALADO EM PRUMADA DE ÁGUA - FORNECIMENTO E INSTALAÇÃO. AF_12/2014</t>
  </si>
  <si>
    <t>89587</t>
  </si>
  <si>
    <t>CURVA 87 GRAUS E 30 MINUTOS, PVC, SERIE R, ÁGUA PLUVIAL, DN 100 MM, JUNTA ELÁSTICA, FORNECIDO E INSTALADO EM CONDUTORES VERTICAIS DE ÁGUAS PLUVIAIS. AF_12/2014</t>
  </si>
  <si>
    <t>89535</t>
  </si>
  <si>
    <t>CURVA 87 GRAUS E 30 MINUTOS, PVC, SERIE R, ÁGUA PLUVIAL, DN 100 MM, JUNTA ELÁSTICA, FORNECIDO E INSTALADO EM RAMAL DE ENCAMINHAMENTO. AF_12/2014</t>
  </si>
  <si>
    <t>89592</t>
  </si>
  <si>
    <t>CURVA 87 GRAUS E 30 MINUTOS, PVC, SERIE R, ÁGUA PLUVIAL, DN 150 MM, JUNTA ELÁSTICA, FORNECIDO E INSTALADO EM CONDUTORES VERTICAIS DE ÁGUAS PLUVIAIS. AF_12/2014</t>
  </si>
  <si>
    <t>89583</t>
  </si>
  <si>
    <t>CURVA 87 GRAUS E 30 MINUTOS, PVC, SERIE R, ÁGUA PLUVIAL, DN 75 MM, JUNTA ELÁSTICA, FORNECIDO E INSTALADO EM CONDUTORES VERTICAIS DE ÁGUAS PLUVIAIS. AF_12/2014</t>
  </si>
  <si>
    <t>89526</t>
  </si>
  <si>
    <t>CURVA 87 GRAUS E 30 MINUTOS, PVC, SERIE R, ÁGUA PLUVIAL, DN 75 MM, JUNTA ELÁSTICA, FORNECIDO E INSTALADO EM RAMAL DE ENCAMINHAMENTO. AF_12/2014</t>
  </si>
  <si>
    <t>93026</t>
  </si>
  <si>
    <t>CURVA 90 GRAUS PARA ELETRODUTO, PVC, ROSCÁVEL, DN 110 MM (4"), PARA REDE ENTERRADA DE DISTRIBUIÇÃO DE ENERGIA ELÉTRICA - FORNECIMENTO E INSTALAÇÃO. AF_12/2021</t>
  </si>
  <si>
    <t>91887</t>
  </si>
  <si>
    <t>CURVA 90 GRAUS PARA ELETRODUTO, PVC, ROSCÁVEL, DN 20 MM (1/2"), PARA CIRCUITOS TERMINAIS, INSTALADA EM FORRO - FORNECIMENTO E INSTALAÇÃO. AF_12/2015</t>
  </si>
  <si>
    <t>91899</t>
  </si>
  <si>
    <t>CURVA 90 GRAUS PARA ELETRODUTO, PVC, ROSCÁVEL, DN 20 MM (1/2"), PARA CIRCUITOS TERMINAIS, INSTALADA EM LAJE - FORNECIMENTO E INSTALAÇÃO. AF_12/2015</t>
  </si>
  <si>
    <t>91911</t>
  </si>
  <si>
    <t>CURVA 90 GRAUS PARA ELETRODUTO, PVC, ROSCÁVEL, DN 20 MM (1/2"), PARA CIRCUITOS TERMINAIS, INSTALADA EM PAREDE - FORNECIMENTO E INSTALAÇÃO. AF_12/2015</t>
  </si>
  <si>
    <t>91890</t>
  </si>
  <si>
    <t>CURVA 90 GRAUS PARA ELETRODUTO, PVC, ROSCÁVEL, DN 25 MM (3/4"), PARA CIRCUITOS TERMINAIS, INSTALADA EM FORRO - FORNECIMENTO E INSTALAÇÃO. AF_12/2015</t>
  </si>
  <si>
    <t>91902</t>
  </si>
  <si>
    <t>CURVA 90 GRAUS PARA ELETRODUTO, PVC, ROSCÁVEL, DN 25 MM (3/4"), PARA CIRCUITOS TERMINAIS, INSTALADA EM LAJE - FORNECIMENTO E INSTALAÇÃO. AF_12/2015</t>
  </si>
  <si>
    <t>91914</t>
  </si>
  <si>
    <t>CURVA 90 GRAUS PARA ELETRODUTO, PVC, ROSCÁVEL, DN 25 MM (3/4"), PARA CIRCUITOS TERMINAIS, INSTALADA EM PAREDE - FORNECIMENTO E INSTALAÇÃO. AF_12/2015</t>
  </si>
  <si>
    <t>91893</t>
  </si>
  <si>
    <t>CURVA 90 GRAUS PARA ELETRODUTO, PVC, ROSCÁVEL, DN 32 MM (1"), PARA CIRCUITOS TERMINAIS, INSTALADA EM FORRO - FORNECIMENTO E INSTALAÇÃO. AF_12/2015</t>
  </si>
  <si>
    <t>91905</t>
  </si>
  <si>
    <t>CURVA 90 GRAUS PARA ELETRODUTO, PVC, ROSCÁVEL, DN 32 MM (1"), PARA CIRCUITOS TERMINAIS, INSTALADA EM LAJE - FORNECIMENTO E INSTALAÇÃO. AF_12/2015</t>
  </si>
  <si>
    <t>91917</t>
  </si>
  <si>
    <t>CURVA 90 GRAUS PARA ELETRODUTO, PVC, ROSCÁVEL, DN 32 MM (1"), PARA CIRCUITOS TERMINAIS, INSTALADA EM PAREDE - FORNECIMENTO E INSTALAÇÃO. AF_12/2015</t>
  </si>
  <si>
    <t>91896</t>
  </si>
  <si>
    <t>CURVA 90 GRAUS PARA ELETRODUTO, PVC, ROSCÁVEL, DN 40 MM (1 1/4"), PARA CIRCUITOS TERMINAIS, INSTALADA EM FORRO - FORNECIMENTO E INSTALAÇÃO. AF_12/2015</t>
  </si>
  <si>
    <t>91908</t>
  </si>
  <si>
    <t>CURVA 90 GRAUS PARA ELETRODUTO, PVC, ROSCÁVEL, DN 40 MM (1 1/4"), PARA CIRCUITOS TERMINAIS, INSTALADA EM LAJE - FORNECIMENTO E INSTALAÇÃO. AF_12/2015</t>
  </si>
  <si>
    <t>91920</t>
  </si>
  <si>
    <t>CURVA 90 GRAUS PARA ELETRODUTO, PVC, ROSCÁVEL, DN 40 MM (1 1/4"), PARA CIRCUITOS TERMINAIS, INSTALADA EM PAREDE - FORNECIMENTO E INSTALAÇÃO. AF_12/2015</t>
  </si>
  <si>
    <t>93018</t>
  </si>
  <si>
    <t>CURVA 90 GRAUS PARA ELETRODUTO, PVC, ROSCÁVEL, DN 50 MM (1 1/2"), PARA REDE ENTERRADA DE DISTRIBUIÇÃO DE ENERGIA ELÉTRICA - FORNECIMENTO E INSTALAÇÃO. AF_12/2021</t>
  </si>
  <si>
    <t>93020</t>
  </si>
  <si>
    <t>CURVA 90 GRAUS PARA ELETRODUTO, PVC, ROSCÁVEL, DN 60 MM (2"), PARA REDE ENTERRADA DE DISTRIBUIÇÃO DE ENERGIA ELÉTRICA - FORNECIMENTO E INSTALAÇÃO. AF_12/2021</t>
  </si>
  <si>
    <t>93022</t>
  </si>
  <si>
    <t>CURVA 90 GRAUS PARA ELETRODUTO, PVC, ROSCÁVEL, DN 75 MM (2 1/2"), PARA REDE ENTERRADA DE DISTRIBUIÇÃO DE ENERGIA ELÉTRICA - FORNECIMENTO E INSTALAÇÃO. AF_12/2021</t>
  </si>
  <si>
    <t>93024</t>
  </si>
  <si>
    <t>CURVA 90 GRAUS PARA ELETRODUTO, PVC, ROSCÁVEL, DN 85 MM (3"), PARA REDE ENTERRADA DE DISTRIBUIÇÃO DE ENERGIA ELÉTRICA - FORNECIMENTO E INSTALAÇÃO. AF_12/2021</t>
  </si>
  <si>
    <t>89639</t>
  </si>
  <si>
    <t>CURVA 90 GRAUS, CPVC, SOLDÁVEL, DN 15MM, INSTALADO EM RAMAL OU SUB-RAMAL DE ÁGUA - FORNECIMENTO E INSTALAÇÃO. AF_12/2014</t>
  </si>
  <si>
    <t>94741</t>
  </si>
  <si>
    <t>CURVA 90 GRAUS, CPVC, SOLDÁVEL, DN 22 MM, INSTALADO EM RESERVAÇÃO DE ÁGUA DE EDIFICAÇÃO QUE POSSUA RESERVATÓRIO DE FIBRA/FIBROCIMENTO &lt;U+0096&gt; FORNECIMENTO E INSTALAÇÃO. AF_06/2016</t>
  </si>
  <si>
    <t>89721</t>
  </si>
  <si>
    <t>CURVA 90 GRAUS, CPVC, SOLDÁVEL, DN 22MM, INSTALADO EM RAMAL DE DISTRIBUIÇÃO DE ÁGUA - FORNECIMENTO E INSTALAÇÃO. AF_12/2014</t>
  </si>
  <si>
    <t>89643</t>
  </si>
  <si>
    <t>CURVA 90 GRAUS, CPVC, SOLDÁVEL, DN 22MM, INSTALADO EM RAMAL OU SUB-RAMAL DE ÁGUA - FORNECIMENTO E INSTALAÇÃO. AF_12/2014</t>
  </si>
  <si>
    <t>94743</t>
  </si>
  <si>
    <t>CURVA 90 GRAUS, CPVC, SOLDÁVEL, DN 28 MM, INSTALADO EM RESERVAÇÃO DE ÁGUA DE EDIFICAÇÃO QUE POSSUA RESERVATÓRIO DE FIBRA/FIBROCIMENTO &lt;U+0096&gt; FORNECIMENTO E INSTALAÇÃO. AF_06/2016</t>
  </si>
  <si>
    <t>89727</t>
  </si>
  <si>
    <t>CURVA 90 GRAUS, CPVC, SOLDÁVEL, DN 28MM, INSTALADO EM RAMAL DE DISTRIBUIÇÃO DE ÁGUA   FORNECIMENTO E INSTALAÇÃO. AF_12/2014</t>
  </si>
  <si>
    <t>89648</t>
  </si>
  <si>
    <t>CURVA 90 GRAUS, CPVC, SOLDÁVEL, DN 28MM, INSTALADO EM RAMAL OU SUB-RAMAL DE ÁGUA &lt;U+0096&gt; FORNECIMENTO E INSTALAÇÃO. AF_12/2014</t>
  </si>
  <si>
    <t>97434</t>
  </si>
  <si>
    <t>CURVA 90 GRAUS, EM AÇO, CONEXÃO RANHURADA, DN 50 (2"), INSTALADO EM PRUMADAS - FORNECIMENTO E INSTALAÇÃO. AF_10/2020</t>
  </si>
  <si>
    <t>97436</t>
  </si>
  <si>
    <t>CURVA 90 GRAUS, EM AÇO, CONEXÃO RANHURADA, DN 65 (2 1/2"), INSTALADO EM PRUMADAS - FORNECIMENTO E INSTALAÇÃO. AF_10/2020</t>
  </si>
  <si>
    <t>97438</t>
  </si>
  <si>
    <t>CURVA 90 GRAUS, EM AÇO, CONEXÃO RANHURADA, DN 80 (3"), INSTALADO EM PRUMADAS - FORNECIMENTO E INSTALAÇÃO. AF_10/2020</t>
  </si>
  <si>
    <t>97547</t>
  </si>
  <si>
    <t>CURVA 90 GRAUS, EM AÇO, CONEXÃO SOLDADA, DN 15 (1/2"), INSTALADO EM RAMAIS E SUB-RAMAIS DE GÁS - FORNECIMENTO E INSTALAÇÃO. AF_10/2020</t>
  </si>
  <si>
    <t>97549</t>
  </si>
  <si>
    <t>CURVA 90 GRAUS, EM AÇO, CONEXÃO SOLDADA, DN 20 (3/4"), INSTALADO EM RAMAIS E SUB-RAMAIS DE GÁS - FORNECIMENTO E INSTALAÇÃO. AF_10/2020</t>
  </si>
  <si>
    <t>97551</t>
  </si>
  <si>
    <t>CURVA 90 GRAUS, EM AÇO, CONEXÃO SOLDADA, DN 25 (1"), INSTALADO EM RAMAIS E SUB-RAMAIS DE GÁS - FORNECIMENTO E INSTALAÇÃO. AF_10/2020</t>
  </si>
  <si>
    <t>97480</t>
  </si>
  <si>
    <t>CURVA 90 GRAUS, EM AÇO, CONEXÃO SOLDADA, DN 25 (1"), INSTALADO EM REDE DE ALIMENTAÇÃO PARA HIDRANTE - FORNECIMENTO E INSTALAÇÃO. AF_10/2020</t>
  </si>
  <si>
    <t>97518</t>
  </si>
  <si>
    <t>CURVA 90 GRAUS, EM AÇO, CONEXÃO SOLDADA, DN 25 (1"), INSTALADO EM REDE DE ALIMENTAÇÃO PARA SPRINKLER - FORNECIMENTO E INSTALAÇÃO. AF_10/2020</t>
  </si>
  <si>
    <t>97482</t>
  </si>
  <si>
    <t>CURVA 90 GRAUS, EM AÇO, CONEXÃO SOLDADA, DN 32 (1 1/4"), INSTALADO EM REDE DE ALIMENTAÇÃO PARA HIDRANTE - FORNECIMENTO E INSTALAÇÃO. AF_10/2020</t>
  </si>
  <si>
    <t>97520</t>
  </si>
  <si>
    <t>CURVA 90 GRAUS, EM AÇO, CONEXÃO SOLDADA, DN 32 (1 1/4"), INSTALADO EM REDE DE ALIMENTAÇÃO PARA SPRINKLER - FORNECIMENTO E INSTALAÇÃO. AF_10/2020</t>
  </si>
  <si>
    <t>97484</t>
  </si>
  <si>
    <t>CURVA 90 GRAUS, EM AÇO, CONEXÃO SOLDADA, DN 40 (1 1/2"), INSTALADO EM REDE DE ALIMENTAÇÃO PARA HIDRANTE - FORNECIMENTO E INSTALAÇÃO. AF_10/2020</t>
  </si>
  <si>
    <t>97522</t>
  </si>
  <si>
    <t>CURVA 90 GRAUS, EM AÇO, CONEXÃO SOLDADA, DN 40 (1 1/2"), INSTALADO EM REDE DE ALIMENTAÇÃO PARA SPRINKLER - FORNECIMENTO E INSTALAÇÃO. AF_10/2020</t>
  </si>
  <si>
    <t>97453</t>
  </si>
  <si>
    <t>CURVA 90 GRAUS, EM AÇO, CONEXÃO SOLDADA, DN 50 (2"), INSTALADO EM PRUMADAS - FORNECIMENTO E INSTALAÇÃO. AF_10/2020</t>
  </si>
  <si>
    <t>97486</t>
  </si>
  <si>
    <t>CURVA 90 GRAUS, EM AÇO, CONEXÃO SOLDADA, DN 50 (2"), INSTALADO EM REDE DE ALIMENTAÇÃO PARA HIDRANTE - FORNECIMENTO E INSTALAÇÃO. AF_10/2020</t>
  </si>
  <si>
    <t>97524</t>
  </si>
  <si>
    <t>CURVA 90 GRAUS, EM AÇO, CONEXÃO SOLDADA, DN 50 (2"), INSTALADO EM REDE DE ALIMENTAÇÃO PARA SPRINKLER - FORNECIMENTO E INSTALAÇÃO. AF_10/2020</t>
  </si>
  <si>
    <t>97455</t>
  </si>
  <si>
    <t>CURVA 90 GRAUS, EM AÇO, CONEXÃO SOLDADA, DN 65 (2 1/2"), INSTALADO EM PRUMADAS - FORNECIMENTO E INSTALAÇÃO. AF_10/2020</t>
  </si>
  <si>
    <t>97488</t>
  </si>
  <si>
    <t>CURVA 90 GRAUS, EM AÇO, CONEXÃO SOLDADA, DN 65 (2 1/2"), INSTALADO EM REDE DE ALIMENTAÇÃO PARA HIDRANTE - FORNECIMENTO E INSTALAÇÃO. AF_10/2020</t>
  </si>
  <si>
    <t>97526</t>
  </si>
  <si>
    <t>CURVA 90 GRAUS, EM AÇO, CONEXÃO SOLDADA, DN 65 (2 1/2"), INSTALADO EM REDE DE ALIMENTAÇÃO PARA SPRINKLER - FORNECIMENTO E INSTALAÇÃO. AF_10/2020</t>
  </si>
  <si>
    <t>97457</t>
  </si>
  <si>
    <t>CURVA 90 GRAUS, EM AÇO, CONEXÃO SOLDADA, DN 80 (3"), INSTALADO EM PRUMADAS - FORNECIMENTO E INSTALAÇÃO. AF_10/2020</t>
  </si>
  <si>
    <t>97490</t>
  </si>
  <si>
    <t>CURVA 90 GRAUS, EM AÇO, CONEXÃO SOLDADA, DN 80 (3"), INSTALADO EM REDE DE ALIMENTAÇÃO PARA HIDRANTE - FORNECIMENTO E INSTALAÇÃO. AF_10/2020</t>
  </si>
  <si>
    <t>97528</t>
  </si>
  <si>
    <t>CURVA 90 GRAUS, EM AÇO, CONEXÃO SOLDADA, DN 80 (3"), INSTALADO EM REDE DE ALIMENTAÇÃO PARA SPRINKLER - FORNECIMENTO E INSTALAÇÃO. AF_10/2020</t>
  </si>
  <si>
    <t>95695</t>
  </si>
  <si>
    <t>CURVA 90 GRAUS, PVC, SERIE R, ÁGUA PLUVIAL, DN 100 MM, JUNTA ELÁSTICA, FORNECIDO E INSTALADO EM CONDUTORES VERTICAIS DE ÁGUAS PLUVIAIS. AF_12/2014</t>
  </si>
  <si>
    <t>95694</t>
  </si>
  <si>
    <t>CURVA 90 GRAUS, PVC, SERIE R, ÁGUA PLUVIAL, DN 100 MM, JUNTA ELÁSTICA, FORNECIDO E INSTALADO EM RAMAL DE ENCAMINHAMENTO. AF_12/2014</t>
  </si>
  <si>
    <t>94673</t>
  </si>
  <si>
    <t>CURVA 90 GRAUS, PVC, SOLDÁVEL, DN  25 MM, INSTALADO EM RESERVAÇÃO DE ÁGUA DE EDIFICAÇÃO QUE POSSUA RESERVATÓRIO DE FIBRA/FIBROCIMENTO   FORNECIMENTO E INSTALAÇÃO. AF_06/2016</t>
  </si>
  <si>
    <t>94687</t>
  </si>
  <si>
    <t>CURVA 90 GRAUS, PVC, SOLDÁVEL, DN 110 MM, INSTALADO EM RESERVAÇÃO DE ÁGUA DE EDIFICAÇÃO QUE POSSUA RESERVATÓRIO DE FIBRA/FIBROCIMENTO   FORNECIMENTO E INSTALAÇÃO. AF_06/2016</t>
  </si>
  <si>
    <t>89406</t>
  </si>
  <si>
    <t>CURVA 90 GRAUS, PVC, SOLDÁVEL, DN 20MM, INSTALADO EM RAMAL DE DISTRIBUIÇÃO DE ÁGUA - FORNECIMENTO E INSTALAÇÃO. AF_12/2014</t>
  </si>
  <si>
    <t>89360</t>
  </si>
  <si>
    <t>CURVA 90 GRAUS, PVC, SOLDÁVEL, DN 20MM, INSTALADO EM RAMAL OU SUB-RAMAL DE ÁGUA - FORNECIMENTO E INSTALAÇÃO. AF_12/2014</t>
  </si>
  <si>
    <t>89489</t>
  </si>
  <si>
    <t>CURVA 90 GRAUS, PVC, SOLDÁVEL, DN 25MM, INSTALADO EM PRUMADA DE ÁGUA - FORNECIMENTO E INSTALAÇÃO. AF_12/2014</t>
  </si>
  <si>
    <t>89410</t>
  </si>
  <si>
    <t>CURVA 90 GRAUS, PVC, SOLDÁVEL, DN 25MM, INSTALADO EM RAMAL DE DISTRIBUIÇÃO DE ÁGUA - FORNECIMENTO E INSTALAÇÃO. AF_12/2014</t>
  </si>
  <si>
    <t>89364</t>
  </si>
  <si>
    <t>CURVA 90 GRAUS, PVC, SOLDÁVEL, DN 25MM, INSTALADO EM RAMAL OU SUB-RAMAL DE ÁGUA - FORNECIMENTO E INSTALAÇÃO. AF_12/2014</t>
  </si>
  <si>
    <t>94675</t>
  </si>
  <si>
    <t>CURVA 90 GRAUS, PVC, SOLDÁVEL, DN 32 MM, INSTALADO EM RESERVAÇÃO DE ÁGUA DE EDIFICAÇÃO QUE POSSUA RESERVATÓRIO DE FIBRA/FIBROCIMENTO   FORNECIMENTO E INSTALAÇÃO. AF_06/2016</t>
  </si>
  <si>
    <t>89494</t>
  </si>
  <si>
    <t>CURVA 90 GRAUS, PVC, SOLDÁVEL, DN 32MM, INSTALADO EM PRUMADA DE ÁGUA - FORNECIMENTO E INSTALAÇÃO. AF_12/2014</t>
  </si>
  <si>
    <t>89415</t>
  </si>
  <si>
    <t>CURVA 90 GRAUS, PVC, SOLDÁVEL, DN 32MM, INSTALADO EM RAMAL DE DISTRIBUIÇÃO DE ÁGUA - FORNECIMENTO E INSTALAÇÃO. AF_12/2014</t>
  </si>
  <si>
    <t>89369</t>
  </si>
  <si>
    <t>CURVA 90 GRAUS, PVC, SOLDÁVEL, DN 32MM, INSTALADO EM RAMAL OU SUB-RAMAL DE ÁGUA - FORNECIMENTO E INSTALAÇÃO. AF_12/2014</t>
  </si>
  <si>
    <t>94677</t>
  </si>
  <si>
    <t>CURVA 90 GRAUS, PVC, SOLDÁVEL, DN 40 MM, INSTALADO EM RESERVAÇÃO DE ÁGUA DE EDIFICAÇÃO QUE POSSUA RESERVATÓRIO DE FIBRA/FIBROCIMENTO   FORNECIMENTO E INSTALAÇÃO. AF_06/2016</t>
  </si>
  <si>
    <t>89499</t>
  </si>
  <si>
    <t>CURVA 90 GRAUS, PVC, SOLDÁVEL, DN 40MM, INSTALADO EM PRUMADA DE ÁGUA - FORNECIMENTO E INSTALAÇÃO. AF_12/2014</t>
  </si>
  <si>
    <t>94679</t>
  </si>
  <si>
    <t>CURVA 90 GRAUS, PVC, SOLDÁVEL, DN 50 MM, INSTALADO EM RESERVAÇÃO DE ÁGUA DE EDIFICAÇÃO QUE POSSUA RESERVATÓRIO DE FIBRA/FIBROCIMENTO   FORNECIMENTO E INSTALAÇÃO. AF_06/2016</t>
  </si>
  <si>
    <t>89503</t>
  </si>
  <si>
    <t>CURVA 90 GRAUS, PVC, SOLDÁVEL, DN 50MM, INSTALADO EM PRUMADA DE ÁGUA - FORNECIMENTO E INSTALAÇÃO. AF_12/2014</t>
  </si>
  <si>
    <t>94681</t>
  </si>
  <si>
    <t>CURVA 90 GRAUS, PVC, SOLDÁVEL, DN 60 MM, INSTALADO EM RESERVAÇÃO DE ÁGUA DE EDIFICAÇÃO QUE POSSUA RESERVATÓRIO DE FIBRA/FIBROCIMENTO   FORNECIMENTO E INSTALAÇÃO. AF_06/2016</t>
  </si>
  <si>
    <t>89507</t>
  </si>
  <si>
    <t>CURVA 90 GRAUS, PVC, SOLDÁVEL, DN 60MM, INSTALADO EM PRUMADA DE ÁGUA - FORNECIMENTO E INSTALAÇÃO. AF_12/2014</t>
  </si>
  <si>
    <t>94683</t>
  </si>
  <si>
    <t>CURVA 90 GRAUS, PVC, SOLDÁVEL, DN 75 MM, INSTALADO EM RESERVAÇÃO DE ÁGUA DE EDIFICAÇÃO QUE POSSUA RESERVATÓRIO DE FIBRA/FIBROCIMENTO   FORNECIMENTO E INSTALAÇÃO. AF_06/2016</t>
  </si>
  <si>
    <t>89517</t>
  </si>
  <si>
    <t>CURVA 90 GRAUS, PVC, SOLDÁVEL, DN 75MM, INSTALADO EM PRUMADA DE ÁGUA - FORNECIMENTO E INSTALAÇÃO. AF_12/2014</t>
  </si>
  <si>
    <t>94685</t>
  </si>
  <si>
    <t>CURVA 90 GRAUS, PVC, SOLDÁVEL, DN 85 MM, INSTALADO EM RESERVAÇÃO DE ÁGUA DE EDIFICAÇÃO QUE POSSUA RESERVATÓRIO DE FIBRA/FIBROCIMENTO   FORNECIMENTO E INSTALAÇÃO. AF_06/2016</t>
  </si>
  <si>
    <t>89525</t>
  </si>
  <si>
    <t>CURVA 90 GRAUS, PVC, SOLDÁVEL, DN 85MM, INSTALADO EM PRUMADA DE ÁGUA - FORNECIMENTO E INSTALAÇÃO. AF_12/2014</t>
  </si>
  <si>
    <t>89811</t>
  </si>
  <si>
    <t>CURVA CURTA 90 GRAUS, PVC, SERIE NORMAL, ESGOTO PREDIAL, DN 100 MM, JUNTA ELÁSTICA, FORNECIDO E INSTALADO EM PRUMADA DE ESGOTO SANITÁRIO OU VENTILAÇÃO. AF_12/2014</t>
  </si>
  <si>
    <t>89748</t>
  </si>
  <si>
    <t>CURVA CURTA 90 GRAUS, PVC, SERIE NORMAL, ESGOTO PREDIAL, DN 100 MM, JUNTA ELÁSTICA, FORNECIDO E INSTALADO EM RAMAL DE DESCARGA OU RAMAL DE ESGOTO SANITÁRIO. AF_12/2014</t>
  </si>
  <si>
    <t>89852</t>
  </si>
  <si>
    <t>CURVA CURTA 90 GRAUS, PVC, SERIE NORMAL, ESGOTO PREDIAL, DN 100 MM, JUNTA ELÁSTICA, FORNECIDO E INSTALADO EM SUBCOLETOR AÉREO DE ESGOTO SANITÁRIO. AF_12/2014</t>
  </si>
  <si>
    <t>89728</t>
  </si>
  <si>
    <t>CURVA CURTA 90 GRAUS, PVC, SERIE NORMAL, ESGOTO PREDIAL, DN 40 MM, JUNTA SOLDÁVEL, FORNECIDO E INSTALADO EM RAMAL DE DESCARGA OU RAMAL DE ESGOTO SANITÁRIO. AF_12/2014</t>
  </si>
  <si>
    <t>89803</t>
  </si>
  <si>
    <t>CURVA CURTA 90 GRAUS, PVC, SERIE NORMAL, ESGOTO PREDIAL, DN 50 MM, JUNTA ELÁSTICA, FORNECIDO E INSTALADO EM PRUMADA DE ESGOTO SANITÁRIO OU VENTILAÇÃO. AF_12/2014</t>
  </si>
  <si>
    <t>89733</t>
  </si>
  <si>
    <t>CURVA CURTA 90 GRAUS, PVC, SERIE NORMAL, ESGOTO PREDIAL, DN 50 MM, JUNTA ELÁSTICA, FORNECIDO E INSTALADO EM RAMAL DE DESCARGA OU RAMAL DE ESGOTO SANITÁRIO. AF_12/2014</t>
  </si>
  <si>
    <t>89807</t>
  </si>
  <si>
    <t>CURVA CURTA 90 GRAUS, PVC, SERIE NORMAL, ESGOTO PREDIAL, DN 75 MM, JUNTA ELÁSTICA, FORNECIDO E INSTALADO EM PRUMADA DE ESGOTO SANITÁRIO OU VENTILAÇÃO. AF_12/2014</t>
  </si>
  <si>
    <t>89742</t>
  </si>
  <si>
    <t>CURVA CURTA 90 GRAUS, PVC, SERIE NORMAL, ESGOTO PREDIAL, DN 75 MM, JUNTA ELÁSTICA, FORNECIDO E INSTALADO EM RAMAL DE DESCARGA OU RAMAL DE ESGOTO SANITÁRIO. AF_12/2014</t>
  </si>
  <si>
    <t>93082</t>
  </si>
  <si>
    <t>CURVA DE TRANSPOSIÇÃO EM BRONZE/LATÃO, DN 15 MM, SEM ANEL DE SOLDA, BOLSA X BOLSA, INSTALADO EM RAMAL DE DISTRIBUIÇÃO &lt;U+0096&gt; FORNECIMENTO E INSTALAÇÃO. AF_01/2016</t>
  </si>
  <si>
    <t>93105</t>
  </si>
  <si>
    <t>CURVA DE TRANSPOSIÇÃO EM BRONZE/LATÃO, DN 15 MM, SEM ANEL DE SOLDA, BOLSA X BOLSA, INSTALADO EM RAMAL E SUB-RAMAL &lt;U+0096&gt; FORNECIMENTO E INSTALAÇÃO. AF_01/2016</t>
  </si>
  <si>
    <t>93055</t>
  </si>
  <si>
    <t>CURVA DE TRANSPOSIÇÃO EM BRONZE/LATÃO, DN 22 MM, SEM ANEL DE SOLDA, BOLSA X BOLSA, INSTALADO EM PRUMADA &lt;U+0096&gt; FORNECIMENTO E INSTALAÇÃO. AF_01/2016</t>
  </si>
  <si>
    <t>93089</t>
  </si>
  <si>
    <t>CURVA DE TRANSPOSIÇÃO EM BRONZE/LATÃO, DN 22 MM, SEM ANEL DE SOLDA, BOLSA X BOLSA, INSTALADO EM RAMAL DE DISTRIBUIÇÃO &lt;U+0096&gt; FORNECIMENTO E INSTALAÇÃO. AF_01/2016</t>
  </si>
  <si>
    <t>93112</t>
  </si>
  <si>
    <t>CURVA DE TRANSPOSIÇÃO EM BRONZE/LATÃO, DN 22 MM, SEM ANEL DE SOLDA, BOLSA X BOLSA, INSTALADO EM RAMAL E SUB-RAMAL &lt;U+0096&gt; FORNECIMENTO E INSTALAÇÃO. AF_01/2016</t>
  </si>
  <si>
    <t>93060</t>
  </si>
  <si>
    <t>CURVA DE TRANSPOSIÇÃO EM BRONZE/LATÃO, DN 28 MM, SEM ANEL DE SOLDA, BOLSA X BOLSA, INSTALADO EM PRUMADA &lt;U+0096&gt; FORNECIMENTO E INSTALAÇÃO. AF_01/2016</t>
  </si>
  <si>
    <t>93094</t>
  </si>
  <si>
    <t>CURVA DE TRANSPOSIÇÃO EM BRONZE/LATÃO, DN 28 MM, SEM ANEL DE SOLDA, BOLSA X BOLSA, INSTALADO EM RAMAL DE DISTRIBUIÇÃO &lt;U+0096&gt; FORNECIMENTO E INSTALAÇÃO. AF_01/2016</t>
  </si>
  <si>
    <t>93115</t>
  </si>
  <si>
    <t>CURVA DE TRANSPOSIÇÃO EM BRONZE/LATÃO, DN 28 MM, SEM ANEL DE SOLDA, BOLSA X BOLSA, INSTALADO EM RAMAL E SUB-RAMAL &lt;U+0096&gt; FORNECIMENTO E INSTALAÇÃO. AF_01/2016</t>
  </si>
  <si>
    <t>89749</t>
  </si>
  <si>
    <t>CURVA DE TRANSPOSIÇÃO, CPVC, SOLDÁVEL, DN 22MM, INSTALADO EM RAMAL DE DISTRIBUIÇÃO DE ÁGUA   FORNECIMENTO E INSTALAÇÃO. AF_12/2014</t>
  </si>
  <si>
    <t>89657</t>
  </si>
  <si>
    <t>CURVA DE TRANSPOSIÇÃO, CPVC, SOLDÁVEL, DN15MM, INSTALADO EM RAMAL OU SUB-RAMAL DE ÁGUA &lt;U+0096&gt; FORNECIMENTO E INSTALAÇÃO. AF_12/2014</t>
  </si>
  <si>
    <t>89664</t>
  </si>
  <si>
    <t>CURVA DE TRANSPOSIÇÃO, CPVC, SOLDÁVEL, DN22MM, INSTALADO EM RAMAL OU SUB-RAMAL DE ÁGUA &lt;U+0096&gt; FORNECIMENTO E INSTALAÇÃO. AF_12/2014</t>
  </si>
  <si>
    <t>89423</t>
  </si>
  <si>
    <t>CURVA DE TRANSPOSIÇÃO, PVC, SOLDÁVEL, DN 20MM, INSTALADO EM RAMAL DE DISTRIBUIÇÃO DE ÁGUA   FORNECIMENTO E INSTALAÇÃO. AF_12/2014</t>
  </si>
  <si>
    <t>89377</t>
  </si>
  <si>
    <t>CURVA DE TRANSPOSIÇÃO, PVC, SOLDÁVEL, DN 20MM, INSTALADO EM RAMAL OU SUB-RAMAL DE ÁGUA - FORNECIMENTO E INSTALAÇÃO. AF_12/2014</t>
  </si>
  <si>
    <t>89540</t>
  </si>
  <si>
    <t>CURVA DE TRANSPOSIÇÃO, PVC, SOLDÁVEL, DN 25MM, INSTALADO EM PRUMADA DE ÁGUA  - FORNECIMENTO E INSTALAÇÃO. AF_12/2014</t>
  </si>
  <si>
    <t>89430</t>
  </si>
  <si>
    <t>CURVA DE TRANSPOSIÇÃO, PVC, SOLDÁVEL, DN 25MM, INSTALADO EM RAMAL DE DISTRIBUIÇÃO DE ÁGUA   FORNECIMENTO E INSTALAÇÃO. AF_12/2014</t>
  </si>
  <si>
    <t>89384</t>
  </si>
  <si>
    <t>CURVA DE TRANSPOSIÇÃO, PVC, SOLDÁVEL, DN 25MM, INSTALADO EM RAMAL OU SUB-RAMAL DE ÁGUA   FORNECIMENTO E INSTALAÇÃO. AF_12/2014</t>
  </si>
  <si>
    <t>89555</t>
  </si>
  <si>
    <t>CURVA DE TRANSPOSIÇÃO, PVC, SOLDÁVEL, DN 32MM, INSTALADO EM PRUMADA DE ÁGUA   FORNECIMENTO E INSTALAÇÃO. AF_12/2014</t>
  </si>
  <si>
    <t>89437</t>
  </si>
  <si>
    <t>CURVA DE TRANSPOSIÇÃO, PVC, SOLDÁVEL, DN 32MM, INSTALADO EM RAMAL DE DISTRIBUIÇÃO DE ÁGUA   FORNECIMENTO E INSTALAÇÃO. AF_12/2014</t>
  </si>
  <si>
    <t>89392</t>
  </si>
  <si>
    <t>CURVA DE TRANSPOSIÇÃO, PVC, SOLDÁVEL, DN 32MM, INSTALADO EM RAMAL OU SUB-RAMAL DE ÁGUA   FORNECIMENTO E INSTALAÇÃO. AF_12/2014</t>
  </si>
  <si>
    <t>93074</t>
  </si>
  <si>
    <t>CURVA EM COBRE, DN 15 MM, 45 GRAUS, SEM ANEL DE SOLDA, BOLSA X BOLSA, INSTALADO EM RAMAL DE DISTRIBUIÇÃO &lt;U+0096&gt; FORNECIMENTO E INSTALAÇÃO. AF_01/2016</t>
  </si>
  <si>
    <t>93097</t>
  </si>
  <si>
    <t>CURVA EM COBRE, DN 15 MM, 45 GRAUS, SEM ANEL DE SOLDA, BOLSA X BOLSA, INSTALADO EM RAMAL E SUB-RAMAL &lt;U+0096&gt; FORNECIMENTO E INSTALAÇÃO. AF_01/2016</t>
  </si>
  <si>
    <t>93119</t>
  </si>
  <si>
    <t>CURVA EM COBRE, DN 22 MM, 45 GRAUS, SEM ANEL DE SOLDA, BOLSA X BOLSA, INSTALADO EM PRUMADA &lt;U+0096&gt; FORNECIMENTO E INSTALAÇÃO. AF_01/2016</t>
  </si>
  <si>
    <t>93076</t>
  </si>
  <si>
    <t>CURVA EM COBRE, DN 22 MM, 45 GRAUS, SEM ANEL DE SOLDA, BOLSA X BOLSA, INSTALADO EM RAMAL DE DISTRIBUIÇÃO &lt;U+0096&gt; FORNECIMENTO E INSTALAÇÃO. AF_01/2016</t>
  </si>
  <si>
    <t>93099</t>
  </si>
  <si>
    <t>CURVA EM COBRE, DN 22 MM, 45 GRAUS, SEM ANEL DE SOLDA, BOLSA X BOLSA, INSTALADO EM RAMAL E SUB-RAMAL &lt;U+0096&gt; FORNECIMENTO E INSTALAÇÃO. AF_01/2016</t>
  </si>
  <si>
    <t>93122</t>
  </si>
  <si>
    <t>CURVA EM COBRE, DN 28 MM, 45 GRAUS, SEM ANEL DE SOLDA, BOLSA X BOLSA, INSTALADO EM PRUMADA &lt;U+0096&gt; FORNECIMENTO E INSTALAÇÃO. AF_01/2016</t>
  </si>
  <si>
    <t>93079</t>
  </si>
  <si>
    <t>CURVA EM COBRE, DN 28 MM, 45 GRAUS, SEM ANEL DE SOLDA, BOLSA X BOLSA, INSTALADO EM RAMAL DE DISTRIBUIÇÃO &lt;U+0096&gt; FORNECIMENTO E INSTALAÇÃO. AF_01/2016</t>
  </si>
  <si>
    <t>93102</t>
  </si>
  <si>
    <t>CURVA EM COBRE, DN 28 MM, 45 GRAUS, SEM ANEL DE SOLDA, BOLSA X BOLSA, INSTALADO EM RAMAL E SUB-RAMAL &lt;U+0096&gt; FORNECIMENTO E INSTALAÇÃO. AF_01/2016</t>
  </si>
  <si>
    <t>93123</t>
  </si>
  <si>
    <t>CURVA EM COBRE, DN 35 MM, 45 GRAUS, SEM ANEL DE SOLDA, BOLSA X BOLSA, INSTALADO EM PRUMADA &lt;U+0096&gt; FORNECIMENTO E INSTALAÇÃO. AF_01/2016</t>
  </si>
  <si>
    <t>93124</t>
  </si>
  <si>
    <t>CURVA EM COBRE, DN 42 MM, 45 GRAUS, SEM ANEL DE SOLDA, BOLSA X BOLSA, INSTALADO EM PRUMADA &lt;U+0096&gt; FORNECIMENTO E INSTALAÇÃO. AF_01/2016</t>
  </si>
  <si>
    <t>93125</t>
  </si>
  <si>
    <t>CURVA EM COBRE, DN 54 MM, 45 GRAUS, SEM ANEL DE SOLDA, BOLSA X BOLSA, INSTALADO EM PRUMADA &lt;U+0096&gt; FORNECIMENTO E INSTALAÇÃO. AF_01/2016</t>
  </si>
  <si>
    <t>94615</t>
  </si>
  <si>
    <t>CURVA EM COBRE, DN 54 MM, 45 GRAUS, SEM ANEL DE SOLDA, BOLSA X BOLSA, INSTALADO EM RESERVAÇÃO DE ÁGUA DE EDIFICAÇÃO QUE POSSUA RESERVATÓRIO DE FIBRA/FIBROCIMENTO &lt;U+0096&gt; FORNECIMENTO E INSTALAÇÃO. AF_06/2016</t>
  </si>
  <si>
    <t>93126</t>
  </si>
  <si>
    <t>CURVA EM COBRE, DN 66 MM, 45 GRAUS, SEM ANEL DE SOLDA, BOLSA X BOLSA, INSTALADO EM PRUMADA &lt;U+0096&gt; FORNECIMENTO E INSTALAÇÃO. AF_01/2016</t>
  </si>
  <si>
    <t>94617</t>
  </si>
  <si>
    <t>CURVA EM COBRE, DN 66 MM, 45 GRAUS, SEM ANEL DE SOLDA, BOLSA X BOLSA, INSTALADO EM RESERVAÇÃO DE ÁGUA DE EDIFICAÇÃO QUE POSSUA RESERVATÓRIO DE FIBRA/FIBROCIMENTO &lt;U+0096&gt; FORNECIMENTO E INSTALAÇÃO. AF_06/2016</t>
  </si>
  <si>
    <t>89812</t>
  </si>
  <si>
    <t>CURVA LONGA 90 GRAUS, PVC, SERIE NORMAL, ESGOTO PREDIAL, DN 100 MM, JUNTA ELÁSTICA, FORNECIDO E INSTALADO EM PRUMADA DE ESGOTO SANITÁRIO OU VENTILAÇÃO. AF_12/2014</t>
  </si>
  <si>
    <t>89750</t>
  </si>
  <si>
    <t>CURVA LONGA 90 GRAUS, PVC, SERIE NORMAL, ESGOTO PREDIAL, DN 100 MM, JUNTA ELÁSTICA, FORNECIDO E INSTALADO EM RAMAL DE DESCARGA OU RAMAL DE ESGOTO SANITÁRIO. AF_12/2014</t>
  </si>
  <si>
    <t>89853</t>
  </si>
  <si>
    <t>CURVA LONGA 90 GRAUS, PVC, SERIE NORMAL, ESGOTO PREDIAL, DN 100 MM, JUNTA ELÁSTICA, FORNECIDO E INSTALADO EM SUBCOLETOR AÉREO DE ESGOTO SANITÁRIO. AF_12/2014</t>
  </si>
  <si>
    <t>89730</t>
  </si>
  <si>
    <t>CURVA LONGA 90 GRAUS, PVC, SERIE NORMAL, ESGOTO PREDIAL, DN 40 MM, JUNTA SOLDÁVEL, FORNECIDO E INSTALADO EM RAMAL DE DESCARGA OU RAMAL DE ESGOTO SANITÁRIO. AF_12/2014</t>
  </si>
  <si>
    <t>89804</t>
  </si>
  <si>
    <t>CURVA LONGA 90 GRAUS, PVC, SERIE NORMAL, ESGOTO PREDIAL, DN 50 MM, JUNTA ELÁSTICA, FORNECIDO E INSTALADO EM PRUMADA DE ESGOTO SANITÁRIO OU VENTILAÇÃO. AF_12/2014</t>
  </si>
  <si>
    <t>89735</t>
  </si>
  <si>
    <t>CURVA LONGA 90 GRAUS, PVC, SERIE NORMAL, ESGOTO PREDIAL, DN 50 MM, JUNTA ELÁSTICA, FORNECIDO E INSTALADO EM RAMAL DE DESCARGA OU RAMAL DE ESGOTO SANITÁRIO. AF_12/2014</t>
  </si>
  <si>
    <t>89808</t>
  </si>
  <si>
    <t>CURVA LONGA 90 GRAUS, PVC, SERIE NORMAL, ESGOTO PREDIAL, DN 75 MM, JUNTA ELÁSTICA, FORNECIDO E INSTALADO EM PRUMADA DE ESGOTO SANITÁRIO OU VENTILAÇÃO. AF_12/2014</t>
  </si>
  <si>
    <t>89743</t>
  </si>
  <si>
    <t>CURVA LONGA 90 GRAUS, PVC, SERIE NORMAL, ESGOTO PREDIAL, DN 75 MM, JUNTA ELÁSTICA, FORNECIDO E INSTALADO EM RAMAL DE DESCARGA OU RAMAL DE ESGOTO SANITÁRIO. AF_12/2014</t>
  </si>
  <si>
    <t>89589</t>
  </si>
  <si>
    <t>CURVAR 45 GRAUS, PVC, SERIE R, ÁGUA PLUVIAL, DN 100 MM, JUNTA ELÁSTICA, FORNECIDO E INSTALADO EM CONDUTORES VERTICAIS DE ÁGUAS PLUVIAIS. AF_12/2014</t>
  </si>
  <si>
    <t>89539</t>
  </si>
  <si>
    <t>CURVAR 45 GRAUS, PVC, SERIE R, ÁGUA PLUVIAL, DN 100 MM, JUNTA ELÁSTICA, FORNECIDO E INSTALADO EM RAMAL DE ENCAMINHAMENTO. AF_12/2014</t>
  </si>
  <si>
    <t>97621</t>
  </si>
  <si>
    <t>DEMOLIÇÃO DE ALVENARIA DE BLOCO FURADO, DE FORMA MANUAL, COM REAPROVEITAMENTO. AF_12/2017</t>
  </si>
  <si>
    <t>97622</t>
  </si>
  <si>
    <t>DEMOLIÇÃO DE ALVENARIA DE BLOCO FURADO, DE FORMA MANUAL, SEM REAPROVEITAMENTO. AF_12/2017</t>
  </si>
  <si>
    <t>97623</t>
  </si>
  <si>
    <t>DEMOLIÇÃO DE ALVENARIA DE TIJOLO MACIÇO, DE FORMA MANUAL, COM REAPROVEITAMENTO. AF_12/2017</t>
  </si>
  <si>
    <t>97624</t>
  </si>
  <si>
    <t>DEMOLIÇÃO DE ALVENARIA DE TIJOLO MACIÇO, DE FORMA MANUAL, SEM REAPROVEITAMENTO. AF_12/2017</t>
  </si>
  <si>
    <t>97625</t>
  </si>
  <si>
    <t>DEMOLIÇÃO DE ALVENARIA PARA QUALQUER TIPO DE BLOCO, DE FORMA MECANIZADA, SEM REAPROVEITAMENTO. AF_12/2017</t>
  </si>
  <si>
    <t>97631</t>
  </si>
  <si>
    <t>DEMOLIÇÃO DE ARGAMASSAS, DE FORMA MANUAL, SEM REAPROVEITAMENTO. AF_12/2017</t>
  </si>
  <si>
    <t>97628</t>
  </si>
  <si>
    <t>DEMOLIÇÃO DE LAJES, DE FORMA MANUAL, SEM REAPROVEITAMENTO. AF_12/2017</t>
  </si>
  <si>
    <t>97629</t>
  </si>
  <si>
    <t>DEMOLIÇÃO DE LAJES, DE FORMA MECANIZADA COM MARTELETE, SEM REAPROVEITAMENTO. AF_12/2017</t>
  </si>
  <si>
    <t>97635</t>
  </si>
  <si>
    <t>DEMOLIÇÃO DE PAVIMENTO INTERTRAVADO, DE FORMA MANUAL, COM REAPROVEITAMENTO. AF_12/2017</t>
  </si>
  <si>
    <t>97626</t>
  </si>
  <si>
    <t>DEMOLIÇÃO DE PILARES E VIGAS EM CONCRETO ARMADO, DE FORMA MANUAL, SEM REAPROVEITAMENTO. AF_12/2017</t>
  </si>
  <si>
    <t>97627</t>
  </si>
  <si>
    <t>DEMOLIÇÃO DE PILARES E VIGAS EM CONCRETO ARMADO, DE FORMA MECANIZADA COM MARTELETE, SEM REAPROVEITAMENTO. AF_12/2017</t>
  </si>
  <si>
    <t>97633</t>
  </si>
  <si>
    <t>DEMOLIÇÃO DE REVESTIMENTO CERÂMICO, DE FORMA MANUAL, SEM REAPROVEITAMENTO. AF_12/2017</t>
  </si>
  <si>
    <t>97634</t>
  </si>
  <si>
    <t>DEMOLIÇÃO DE REVESTIMENTO CERÂMICO, DE FORMA MECANIZADA COM MARTELETE, SEM REAPROVEITAMENTO. AF_12/2017</t>
  </si>
  <si>
    <t>97632</t>
  </si>
  <si>
    <t>DEMOLIÇÃO DE RODAPÉ CERÂMICO, DE FORMA MANUAL, SEM REAPROVEITAMENTO. AF_12/2017</t>
  </si>
  <si>
    <t>97636</t>
  </si>
  <si>
    <t>DEMOLIÇÃO PARCIAL DE PAVIMENTO ASFÁLTICO, DE FORMA MECANIZADA, SEM REAPROVEITAMENTO. AF_12/2017</t>
  </si>
  <si>
    <t>95283</t>
  </si>
  <si>
    <t>DESEMPENADEIRA DE CONCRETO, PESO DE 75KG, 4 PÁS, MOTOR A GASOLINA, POTÊNCIA 5,5 HP - CHI DIURNO. AF_09/2016</t>
  </si>
  <si>
    <t>95282</t>
  </si>
  <si>
    <t>DESEMPENADEIRA DE CONCRETO, PESO DE 75KG, 4 PÁS, MOTOR A GASOLINA, POTÊNCIA 5,5 HP - CHP DIURNO. AF_09/2016</t>
  </si>
  <si>
    <t>95278</t>
  </si>
  <si>
    <t>DESEMPENADEIRA DE CONCRETO, PESO DE 75KG, 4 PÁS, MOTOR A GASOLINA, POTÊNCIA 5,5 HP - DEPRECIAÇÃO. AF_09/2016</t>
  </si>
  <si>
    <t>95279</t>
  </si>
  <si>
    <t>DESEMPENADEIRA DE CONCRETO, PESO DE 75KG, 4 PÁS, MOTOR A GASOLINA, POTÊNCIA 5,5 HP - JUROS. AF_09/2016</t>
  </si>
  <si>
    <t>95280</t>
  </si>
  <si>
    <t>DESEMPENADEIRA DE CONCRETO, PESO DE 75KG, 4 PÁS, MOTOR A GASOLINA, POTÊNCIA 5,5 HP - MANUTENÇÃO. AF_09/2016</t>
  </si>
  <si>
    <t>95281</t>
  </si>
  <si>
    <t>DESEMPENADEIRA DE CONCRETO, PESO DE 75KG, 4 PÁS, MOTOR A GASOLINA, POTÊNCIA 5,5 HP &lt;U+0096&gt; MATERIAIS NA OPERAÇÃO. AF_09/2016</t>
  </si>
  <si>
    <t>90773</t>
  </si>
  <si>
    <t>DESENHISTA COPISTA COM ENCARGOS COMPLEMENTARES</t>
  </si>
  <si>
    <t>93560</t>
  </si>
  <si>
    <t>88597</t>
  </si>
  <si>
    <t>DESENHISTA DETALHISTA COM ENCARGOS COMPLEMENTARES</t>
  </si>
  <si>
    <t>93559</t>
  </si>
  <si>
    <t>90775</t>
  </si>
  <si>
    <t>DESENHISTA PROJETISTA COM ENCARGOS COMPLEMENTARES</t>
  </si>
  <si>
    <t>93561</t>
  </si>
  <si>
    <t>102354</t>
  </si>
  <si>
    <t>DESMONTE DE MATERIAL DE 3ª CATEGORIA (BLOCOS DE ROCHAS OU MATACOS), COM MARTELETE PNEUMÁTICO MANUAL &lt;U+0096&gt; EXCLUSIVE CARGA E TRANSPORTE. AF_03/2021</t>
  </si>
  <si>
    <t>102355</t>
  </si>
  <si>
    <t>DESMONTE DE MATERIAL DE 3ª CATEGORIA (BLOCOS DE ROCHAS OU MATACOS), EM VALA, COM MARTELETE PNEUMÁTICO MANUAL &lt;U+0096&gt;  EXCLUSIVE RETIRADA, CARGA E TRANSPORTE. AF_03/2021</t>
  </si>
  <si>
    <t>91983</t>
  </si>
  <si>
    <t>DIMMER ROTATIVO (1 MÓDULO), 220V/600W, INCLUINDO SUPORTE E PLACA - FORNECIMENTO E INSTALAÇÃO. AF_09/2017</t>
  </si>
  <si>
    <t>91982</t>
  </si>
  <si>
    <t>DIMMER ROTATIVO (1 MÓDULO), 220V/600W, SEM SUPORTE E SEM PLACA - FORNECIMENTO E INSTALAÇÃO. AF_09/2017</t>
  </si>
  <si>
    <t>101900</t>
  </si>
  <si>
    <t>DISJUNTOR BAIXA TENSÃO TRIPOLAR A SECO  800A/600V - FORNECIMENTO E INSTALAÇÃO. AF_10/2020</t>
  </si>
  <si>
    <t>93660</t>
  </si>
  <si>
    <t>DISJUNTOR BIPOLAR TIPO DIN, CORRENTE NOMINAL DE 10A - FORNECIMENTO E INSTALAÇÃO. AF_10/2020</t>
  </si>
  <si>
    <t>93661</t>
  </si>
  <si>
    <t>DISJUNTOR BIPOLAR TIPO DIN, CORRENTE NOMINAL DE 16A - FORNECIMENTO E INSTALAÇÃO. AF_10/2020</t>
  </si>
  <si>
    <t>93662</t>
  </si>
  <si>
    <t>DISJUNTOR BIPOLAR TIPO DIN, CORRENTE NOMINAL DE 20A - FORNECIMENTO E INSTALAÇÃO. AF_10/2020</t>
  </si>
  <si>
    <t>93663</t>
  </si>
  <si>
    <t>DISJUNTOR BIPOLAR TIPO DIN, CORRENTE NOMINAL DE 25A - FORNECIMENTO E INSTALAÇÃO. AF_10/2020</t>
  </si>
  <si>
    <t>93664</t>
  </si>
  <si>
    <t>DISJUNTOR BIPOLAR TIPO DIN, CORRENTE NOMINAL DE 32A - FORNECIMENTO E INSTALAÇÃO. AF_10/2020</t>
  </si>
  <si>
    <t>93665</t>
  </si>
  <si>
    <t>DISJUNTOR BIPOLAR TIPO DIN, CORRENTE NOMINAL DE 40A - FORNECIMENTO E INSTALAÇÃO. AF_10/2020</t>
  </si>
  <si>
    <t>93666</t>
  </si>
  <si>
    <t>DISJUNTOR BIPOLAR TIPO DIN, CORRENTE NOMINAL DE 50A - FORNECIMENTO E INSTALAÇÃO. AF_10/2020</t>
  </si>
  <si>
    <t>101892</t>
  </si>
  <si>
    <t>DISJUNTOR BIPOLAR TIPO NEMA, CORRENTE NOMINAL DE 10 ATÉ 50A - FORNECIMENTO E INSTALAÇÃO. AF_10/2020</t>
  </si>
  <si>
    <t>93653</t>
  </si>
  <si>
    <t>DISJUNTOR MONOPOLAR TIPO DIN, CORRENTE NOMINAL DE 10A - FORNECIMENTO E INSTALAÇÃO. AF_10/2020</t>
  </si>
  <si>
    <t>93654</t>
  </si>
  <si>
    <t>DISJUNTOR MONOPOLAR TIPO DIN, CORRENTE NOMINAL DE 16A - FORNECIMENTO E INSTALAÇÃO. AF_10/2020</t>
  </si>
  <si>
    <t>93655</t>
  </si>
  <si>
    <t>DISJUNTOR MONOPOLAR TIPO DIN, CORRENTE NOMINAL DE 20A - FORNECIMENTO E INSTALAÇÃO. AF_10/2020</t>
  </si>
  <si>
    <t>93656</t>
  </si>
  <si>
    <t>DISJUNTOR MONOPOLAR TIPO DIN, CORRENTE NOMINAL DE 25A - FORNECIMENTO E INSTALAÇÃO. AF_10/2020</t>
  </si>
  <si>
    <t>93657</t>
  </si>
  <si>
    <t>DISJUNTOR MONOPOLAR TIPO DIN, CORRENTE NOMINAL DE 32A - FORNECIMENTO E INSTALAÇÃO. AF_10/2020</t>
  </si>
  <si>
    <t>93658</t>
  </si>
  <si>
    <t>DISJUNTOR MONOPOLAR TIPO DIN, CORRENTE NOMINAL DE 40A - FORNECIMENTO E INSTALAÇÃO. AF_10/2020</t>
  </si>
  <si>
    <t>93659</t>
  </si>
  <si>
    <t>DISJUNTOR MONOPOLAR TIPO DIN, CORRENTE NOMINAL DE 50A - FORNECIMENTO E INSTALAÇÃO. AF_10/2020</t>
  </si>
  <si>
    <t>101890</t>
  </si>
  <si>
    <t>DISJUNTOR MONOPOLAR TIPO NEMA, CORRENTE NOMINAL DE 10 ATÉ 30A - FORNECIMENTO E INSTALAÇÃO. AF_10/2020</t>
  </si>
  <si>
    <t>101891</t>
  </si>
  <si>
    <t>DISJUNTOR MONOPOLAR TIPO NEMA, CORRENTE NOMINAL DE 35 ATÉ 50A - FORNECIMENTO E INSTALAÇÃO. AF_10/2020</t>
  </si>
  <si>
    <t>101895</t>
  </si>
  <si>
    <t>DISJUNTOR TERMOMAGNÉTICO TRIPOLAR , CORRENTE NOMINAL DE 125A - FORNECIMENTO E INSTALAÇÃO. AF_10/2020</t>
  </si>
  <si>
    <t>101896</t>
  </si>
  <si>
    <t>DISJUNTOR TERMOMAGNÉTICO TRIPOLAR , CORRENTE NOMINAL DE 200A - FORNECIMENTO E INSTALAÇÃO. AF_10/2020</t>
  </si>
  <si>
    <t>101897</t>
  </si>
  <si>
    <t>DISJUNTOR TERMOMAGNÉTICO TRIPOLAR , CORRENTE NOMINAL DE 250A - FORNECIMENTO E INSTALAÇÃO. AF_10/2020</t>
  </si>
  <si>
    <t>101898</t>
  </si>
  <si>
    <t>DISJUNTOR TERMOMAGNÉTICO TRIPOLAR , CORRENTE NOMINAL DE 400A - FORNECIMENTO E INSTALAÇÃO. AF_10/2020</t>
  </si>
  <si>
    <t>101899</t>
  </si>
  <si>
    <t>DISJUNTOR TERMOMAGNÉTICO TRIPOLAR , CORRENTE NOMINAL DE 600A - FORNECIMENTO E INSTALAÇÃO. AF_10/2020</t>
  </si>
  <si>
    <t>93667</t>
  </si>
  <si>
    <t>DISJUNTOR TRIPOLAR TIPO DIN, CORRENTE NOMINAL DE 10A - FORNECIMENTO E INSTALAÇÃO. AF_10/2020</t>
  </si>
  <si>
    <t>93668</t>
  </si>
  <si>
    <t>DISJUNTOR TRIPOLAR TIPO DIN, CORRENTE NOMINAL DE 16A - FORNECIMENTO E INSTALAÇÃO. AF_10/2020</t>
  </si>
  <si>
    <t>93669</t>
  </si>
  <si>
    <t>DISJUNTOR TRIPOLAR TIPO DIN, CORRENTE NOMINAL DE 20A - FORNECIMENTO E INSTALAÇÃO. AF_10/2020</t>
  </si>
  <si>
    <t>93670</t>
  </si>
  <si>
    <t>DISJUNTOR TRIPOLAR TIPO DIN, CORRENTE NOMINAL DE 25A - FORNECIMENTO E INSTALAÇÃO. AF_10/2020</t>
  </si>
  <si>
    <t>93671</t>
  </si>
  <si>
    <t>DISJUNTOR TRIPOLAR TIPO DIN, CORRENTE NOMINAL DE 32A - FORNECIMENTO E INSTALAÇÃO. AF_10/2020</t>
  </si>
  <si>
    <t>93672</t>
  </si>
  <si>
    <t>DISJUNTOR TRIPOLAR TIPO DIN, CORRENTE NOMINAL DE 40A - FORNECIMENTO E INSTALAÇÃO. AF_10/2020</t>
  </si>
  <si>
    <t>93673</t>
  </si>
  <si>
    <t>DISJUNTOR TRIPOLAR TIPO DIN, CORRENTE NOMINAL DE 50A - FORNECIMENTO E INSTALAÇÃO. AF_10/2020</t>
  </si>
  <si>
    <t>101893</t>
  </si>
  <si>
    <t>DISJUNTOR TRIPOLAR TIPO NEMA, CORRENTE NOMINAL DE 10 ATÉ 50A - FORNECIMENTO E INSTALAÇÃO. AF_10/2020</t>
  </si>
  <si>
    <t>101894</t>
  </si>
  <si>
    <t>DISJUNTOR TRIPOLAR TIPO NEMA, CORRENTE NOMINAL DE 60 ATÉ 100A - FORNECIMENTO E INSTALAÇÃO. AF_10/2020</t>
  </si>
  <si>
    <t>96873</t>
  </si>
  <si>
    <t>DISTRIBUIDOR 2 SAÍDAS, METÁLICO, PARA INSTALAÇÕES EM PEX, ENTRADA DE 1" X 2 SAÍDAS DE 1/2", CONEXÃO POR ANEL DESLIZANTE &lt;U+0096&gt; FORNECIMENTO E INSTALAÇÃO. AF_06/2015</t>
  </si>
  <si>
    <t>96872</t>
  </si>
  <si>
    <t>DISTRIBUIDOR 2 SAÍDAS, METÁLICO, PARA INSTALAÇÕES EM PEX, ENTRADA DE 3/4" X 2 SAÍDAS DE 1/2", CONEXÃO POR ANEL DESLIZANTE &lt;U+0096&gt; FORNECIMENTO E INSTALAÇÃO. AF_06/2015</t>
  </si>
  <si>
    <t>96876</t>
  </si>
  <si>
    <t>DISTRIBUIDOR 2 SAÍDAS, PARA INSTALAÇÕES EM PEX, ENTRADA DE 32 MM X 2 SAÍDAS DE 16 MM, CONEXÃO POR CRIMPAGEM FORNECIMENTO E INSTALAÇÃO. AF_06/2015</t>
  </si>
  <si>
    <t>96877</t>
  </si>
  <si>
    <t>DISTRIBUIDOR 2 SAÍDAS, PARA INSTALAÇÕES EM PEX, ENTRADA DE 32 MM X 2 SAÍDAS DE 20 MM, CONEXÃO POR CRIMPAGEM &lt;U+0096&gt; FORNECIMENTO E INSTALAÇÃO. AF_06/2015</t>
  </si>
  <si>
    <t>96878</t>
  </si>
  <si>
    <t>DISTRIBUIDOR 2 SAÍDAS, PARA INSTALAÇÕES EM PEX, ENTRADA DE 32 MM X 2 SAÍDAS DE 25 MM, CONEXÃO POR CRIMPAGEM &lt;U+0096&gt; FORNECIMENTO E INSTALAÇÃO. AF_06/2015</t>
  </si>
  <si>
    <t>96875</t>
  </si>
  <si>
    <t>DISTRIBUIDOR 3 SAÍDAS, METÁLICO, PARA INSTALAÇÕES EM PEX, ENTRADA DE 1&lt;U+0094&gt; X 3 SAÍDAS DE 1/2&lt;U+0094&gt;, CONEXÃO POR ANEL DESLIZANTE   FORNECIMENTO E INSTALAÇÃO. AF_06/2015</t>
  </si>
  <si>
    <t>96874</t>
  </si>
  <si>
    <t>DISTRIBUIDOR 3 SAÍDAS, METÁLICO, PARA INSTALAÇÕES EM PEX, ENTRADA DE 3/4" X 3 SAÍDAS DE 1/2", CONEXÃO POR ANEL DESLIZANTE &lt;U+0096&gt; FORNECIMENTO E INSTALAÇÃO . AF_06/2015</t>
  </si>
  <si>
    <t>96879</t>
  </si>
  <si>
    <t>DISTRIBUIDOR 3 SAÍDAS, PARA INSTALAÇÕES EM PEX, ENTRADA DE 32 MM X 3 SAÍDAS DE 16 MM, CONEXÃO POR CRIMPAGEM &lt;U+0096&gt; FORNECIMENTO E INSTALAÇÃO. AF_06/2015</t>
  </si>
  <si>
    <t>96880</t>
  </si>
  <si>
    <t>DISTRIBUIDOR 3 SAÍDAS, PARA INSTALAÇÕES EM PEX, ENTRADA DE 32 MM X 3 SAÍDAS DE 20 MM, CONEXÃO POR CRIMPAGEM &lt;U+0096&gt; FORNECIMENTO E INSTALAÇÃO. AF_06/2015</t>
  </si>
  <si>
    <t>96881</t>
  </si>
  <si>
    <t>DISTRIBUIDOR 3 SAÍDAS, PARA INSTALAÇÕES EM PEX, ENTRADA DE 32 MM X 3 SAÍDAS DE 25 MM, CONEXÃO POR CRIMPAGEM &lt;U+0096&gt; FORNECIMENTO E INSTALAÇÃO. AF_06/2015</t>
  </si>
  <si>
    <t>95124</t>
  </si>
  <si>
    <t>DISTRIBUIDOR DE AGREGADOS AUTOPROPELIDO, C/AP 3 M3, A DIESEL, POTÊNCIA 176CV - JUROS. AF_07/2016</t>
  </si>
  <si>
    <t>95128</t>
  </si>
  <si>
    <t>DISTRIBUIDOR DE AGREGADOS AUTOPROPELIDO, CAP 3 M3, A DIESEL, POTÊNCIA 176CV - CHI DIURNO. AF_07/2016</t>
  </si>
  <si>
    <t>95127</t>
  </si>
  <si>
    <t>DISTRIBUIDOR DE AGREGADOS AUTOPROPELIDO, CAP 3 M3, A DIESEL, POTÊNCIA 176CV - CHP DIURNO. AF_07/2016</t>
  </si>
  <si>
    <t>95123</t>
  </si>
  <si>
    <t>DISTRIBUIDOR DE AGREGADOS AUTOPROPELIDO, CAP 3 M3, A DIESEL, POTÊNCIA 176CV - DEPRECIAÇÃO. AF_07/2016</t>
  </si>
  <si>
    <t>95125</t>
  </si>
  <si>
    <t>DISTRIBUIDOR DE AGREGADOS AUTOPROPELIDO, CAP 3 M3, A DIESEL, POTÊNCIA 176CV - MANUTENÇÃO. AF_07/2016</t>
  </si>
  <si>
    <t>95126</t>
  </si>
  <si>
    <t>DISTRIBUIDOR DE AGREGADOS AUTOPROPELIDO, CAP 3 M3, A DIESEL, POTÊNCIA 176CV &lt;U+0096&gt; MATERIAIS NA OPERAÇÃO. AF_07/2016</t>
  </si>
  <si>
    <t>92044</t>
  </si>
  <si>
    <t>DISTRIBUIDOR DE AGREGADOS REBOCAVEL, CAPACIDADE 1,9 M³, LARGURA DE TRABALHO 3,66 M - CHI DIURNO. AF_11/2015</t>
  </si>
  <si>
    <t>92043</t>
  </si>
  <si>
    <t>DISTRIBUIDOR DE AGREGADOS REBOCAVEL, CAPACIDADE 1,9 M³, LARGURA DE TRABALHO 3,66 M - CHP DIURNO. AF_11/2015</t>
  </si>
  <si>
    <t>92040</t>
  </si>
  <si>
    <t>DISTRIBUIDOR DE AGREGADOS REBOCAVEL, CAPACIDADE 1,9 M³, LARGURA DE TRABALHO 3,66 M - DEPRECIAÇÃO. AF_11/2015</t>
  </si>
  <si>
    <t>92041</t>
  </si>
  <si>
    <t>DISTRIBUIDOR DE AGREGADOS REBOCAVEL, CAPACIDADE 1,9 M³, LARGURA DE TRABALHO 3,66 M - JUROS. AF_11/2015</t>
  </si>
  <si>
    <t>92042</t>
  </si>
  <si>
    <t>DISTRIBUIDOR DE AGREGADOS REBOCAVEL, CAPACIDADE 1,9 M³, LARGURA DE TRABALHO 3,66 M - MANUTENÇÃO. AF_11/2015</t>
  </si>
  <si>
    <t>102235</t>
  </si>
  <si>
    <t>DIVISÓRIA FIXA EM VIDRO TEMPERADO 10 MM, SEM ABERTURA. AF_01/2021</t>
  </si>
  <si>
    <t>102253</t>
  </si>
  <si>
    <t>DIVISORIA SANITÁRIA, TIPO CABINE, EM GRANITO CINZA POLIDO, ESP = 3CM, ASSENTADO COM ARGAMASSA COLANTE AC III-E, EXCLUSIVE FERRAGENS. AF_01/2021</t>
  </si>
  <si>
    <t>102254</t>
  </si>
  <si>
    <t>DIVISORIA SANITÁRIA, TIPO CABINE, EM MÁRMORE BRANCO POLIDO, ESP = 3CM, ASSENTADO COM ARGAMASSA COLANTE AC III-E, EXCLUSIVE FERRAGENS. AF_01/2021</t>
  </si>
  <si>
    <t>102257</t>
  </si>
  <si>
    <t>DIVISORIA SANITÁRIA, TIPO CABINE, EM PAINEL DE GRANILITE, ESP = 3CM, ASSENTADO COM ARGAMASSA COLANTE AC III-E, EXCLUSIVE FERRAGENS. AF_01/2021</t>
  </si>
  <si>
    <t>100709</t>
  </si>
  <si>
    <t>DOBRADIÇA EM AÇO/FERRO, 3" X 21/2", E=1,9 A 2MM, SEN ANEL, CROMADO OU ZINCADO, TAMPA BOLA, COM PARAFUSOS. AF_12/2019</t>
  </si>
  <si>
    <t>100710</t>
  </si>
  <si>
    <t>DOBRADIÇA TIPO VAI E VEM EM LATÃO POLIDO 3". AF_12/2019</t>
  </si>
  <si>
    <t>92119</t>
  </si>
  <si>
    <t>DOSADOR DE AREIA, CAPACIDADE DE 26 LITROS - CHI DIURNO. AF_11/2015</t>
  </si>
  <si>
    <t>92118</t>
  </si>
  <si>
    <t>DOSADOR DE AREIA, CAPACIDADE DE 26 LITROS - CHP DIURNO. AF_11/2015</t>
  </si>
  <si>
    <t>92114</t>
  </si>
  <si>
    <t>DOSADOR DE AREIA, CAPACIDADE DE 26 LITROS - DEPRECIAÇÃO. AF_11/2015</t>
  </si>
  <si>
    <t>92115</t>
  </si>
  <si>
    <t>DOSADOR DE AREIA, CAPACIDADE DE 26 LITROS - JUROS. AF_11/2015</t>
  </si>
  <si>
    <t>92116</t>
  </si>
  <si>
    <t>DOSADOR DE AREIA, CAPACIDADE DE 26 LITROS - MANUTENÇÃO. AF_11/2015</t>
  </si>
  <si>
    <t>102724</t>
  </si>
  <si>
    <t>DRENO BARBACÃ, DN 100 MM, COM MATERIAL DRENANTE. AF_07/2021</t>
  </si>
  <si>
    <t>102726</t>
  </si>
  <si>
    <t>DRENO BARBACÃ, DN 50 MM, COM MATERIAL DRENANTE. AF_07/2021</t>
  </si>
  <si>
    <t>102725</t>
  </si>
  <si>
    <t>DRENO BARBACÃ, DN 75 MM, COM MATERIAL DRENANTE. AF_07/2021</t>
  </si>
  <si>
    <t>102722</t>
  </si>
  <si>
    <t>DRENO EM MURO DE CONTENÇÃO, EXECUTADO NO PÉ DO MURO, COM TUBO DE PEAD CORRUGADO FLEXÍVEL PERFURADO, ENCHIMENTO COM BRITA, ENVOLVIDO COM MANTA GEOTÊXTIL. AF_07/2021</t>
  </si>
  <si>
    <t>102723</t>
  </si>
  <si>
    <t>DRENO EM MURO DE CONTENÇÃO, EXECUTADO NO PÉ DO MURO, COM TUBO DE PVC CORRUGADO FLEXÍVEL PERFURADO, ENCHIMENTO COM BRITA, ENVOLVIDO COM MANTA GEOTÊXTIL. AF_07/2021</t>
  </si>
  <si>
    <t>102688</t>
  </si>
  <si>
    <t>DRENO ESPINHA DE PEIXE (SEÇÃO (0,40 X 0,40 M), COM TUBO DE PEAD CORRUGADO PERFURADO, DN 100 MM, ENCHIMENTO COM AREIA, INCLUSIVE CONEXÕES. AF_07/2021</t>
  </si>
  <si>
    <t>102690</t>
  </si>
  <si>
    <t>DRENO ESPINHA DE PEIXE (SEÇÃO (0,40 X 0,40 M), COM TUBO DE PEAD CORRUGADO PERFURADO, DN 100 MM, ENCHIMENTO COM BRITA, ENVOLVIDO COM MANTA GEOTÊXTIL, INCLUSIVE CONEXÕES. AF_07/2021</t>
  </si>
  <si>
    <t>102694</t>
  </si>
  <si>
    <t>DRENO ESPINHA DE PEIXE (SEÇÃO (0,50 X 0,80 M), COM TUBO DE PEAD CORRUGADO PERFURADO, DN 100 MM, ENCHIMENTO COM AREIA, INCLUSIVE CONEXÕES. AF_07/2021</t>
  </si>
  <si>
    <t>102697</t>
  </si>
  <si>
    <t>DRENO ESPINHA DE PEIXE (SEÇÃO (0,50 X 0,80 M), COM TUBO DE PEAD CORRUGADO PERFURADO, DN 100 MM, ENCHIMENTO COM BRITA, ENVOLVIDO COM MANTA GEOTÊXTIL, INCLUSIVE CONEXÕES. AF_07/2021</t>
  </si>
  <si>
    <t>102678</t>
  </si>
  <si>
    <t>DRENO PROFUNDO (SEÇÃO 0,50 X 1,50 M), CEGO, ENCHIMENTO DE BRITA, ENVOLVIDO COM MANTA GEOTÊXTIL, COM SELO DE ARGILA. AF_07/2021</t>
  </si>
  <si>
    <t>102679</t>
  </si>
  <si>
    <t>DRENO PROFUNDO (SEÇÃO 0,50 X 1,50 M), CEGO, ENCHIMENTO DE BRITA, ENVOLVIDO COM MANTA GEOTÊXTIL. AF_07/2021</t>
  </si>
  <si>
    <t>102673</t>
  </si>
  <si>
    <t>DRENO PROFUNDO (SEÇÃO 0,50 X 1,50 M), COM TUBO DE CONCRETO SIMPLES POROSO, DN 200 MM, ENCHIMENTO COM AREIA, COM SELO DE ARGILA. AF_07/2021</t>
  </si>
  <si>
    <t>102677</t>
  </si>
  <si>
    <t>DRENO PROFUNDO (SEÇÃO 0,50 X 1,50 M), COM TUBO DE CONCRETO SIMPLES POROSO, DN 200 MM, ENCHIMENTO COM AREIA. AF_07/2021</t>
  </si>
  <si>
    <t>102683</t>
  </si>
  <si>
    <t>DRENO PROFUNDO (SEÇÃO 0,50 X 1,50 M), COM TUBO DE CONCRETO SIMPLES POROSO, DN 200 MM, ENCHIMENTO COM BRITA, ENVOLVIDO COM MANTA GEOTÊXTIL, COM SELO DE ARGILA. AF_07/2021</t>
  </si>
  <si>
    <t>102687</t>
  </si>
  <si>
    <t>DRENO PROFUNDO (SEÇÃO 0,50 X 1,50 M), COM TUBO DE CONCRETO SIMPLES POROSO, DN 200 MM, ENCHIMENTO COM BRITA, ENVOLVIDO COM MANTA GEOTÊXTIL. AF_07/2021</t>
  </si>
  <si>
    <t>102670</t>
  </si>
  <si>
    <t>DRENO PROFUNDO (SEÇÃO 0,50 X 1,50 M), COM TUBO DE PEAD CORRUGADO PERFURADO, DN 100 MM, ENCHIMENTO COM AREIA, COM SELO DE ARGILA. AF_07/2021</t>
  </si>
  <si>
    <t>102674</t>
  </si>
  <si>
    <t>DRENO PROFUNDO (SEÇÃO 0,50 X 1,50 M), COM TUBO DE PEAD CORRUGADO PERFURADO, DN 100 MM, ENCHIMENTO COM AREIA. AF_07/2021</t>
  </si>
  <si>
    <t>102680</t>
  </si>
  <si>
    <t>DRENO PROFUNDO (SEÇÃO 0,50 X 1,50 M), COM TUBO DE PEAD CORRUGADO PERFURADO, DN 100 MM, ENCHIMENTO COM BRITA, ENVOLVIDO COM MANTA GEOTÊXTIL, COM SELO DE ARGILA. AF_07/2021</t>
  </si>
  <si>
    <t>102684</t>
  </si>
  <si>
    <t>DRENO PROFUNDO (SEÇÃO 0,50 X 1,50 M), COM TUBO DE PEAD CORRUGADO PERFURADO, DN 100 MM, ENCHIMENTO COM BRITA, ENVOLVIDO COM MANTA GEOTÊXTIL. AF_07/2021</t>
  </si>
  <si>
    <t>102664</t>
  </si>
  <si>
    <t>DRENO SUBSUPERFICIAL (SEÇÃO 0,40 X 0,40 M), CEGO, ENCHIMENTO DE BRITA, ENVOLVIDO COM MANTA GEOTÊXTIL. AF_07/2021</t>
  </si>
  <si>
    <t>102665</t>
  </si>
  <si>
    <t>DRENO SUBSUPERFICIAL (SEÇÃO 0,40 X 0,40 M), CEGO, ENCHIMENTO DE BRITA. AF_07/2021</t>
  </si>
  <si>
    <t>102663</t>
  </si>
  <si>
    <t>DRENO SUBSUPERFICIAL (SEÇÃO 0,40 X 0,40 M), COM TUBO DE CONCRETO SIMPLES POROSO, DN 200 MM, ENCHIMENTO COM AREIA. AF_07/2021</t>
  </si>
  <si>
    <t>102669</t>
  </si>
  <si>
    <t>DRENO SUBSUPERFICIAL (SEÇÃO 0,40 X 0,40 M), COM TUBO DE CONCRETO SIMPLES POROSO, DN 200 MM, ENCHIMENTO COM BRITA, ENVOLVIDO COM MANTA GEOTÊXTIL. AF_07/2021</t>
  </si>
  <si>
    <t>102661</t>
  </si>
  <si>
    <t>DRENO SUBSUPERFICIAL (SEÇÃO 0,40 X 0,40 M), COM TUBO DE PEAD CORRUGADO PERFURADO, DN 100 MM, ENCHIMENTO COM AREIA. AF_07/2021</t>
  </si>
  <si>
    <t>102666</t>
  </si>
  <si>
    <t>DRENO SUBSUPERFICIAL (SEÇÃO 0,40 X 0,40 M), COM TUBO DE PEAD CORRUGADO PERFURADO, DN 100 MM, ENCHIMENTO COM BRITA, ENVOLVIDO COM MANTA GEOTÊXTIL. AF_07/2021</t>
  </si>
  <si>
    <t>101399</t>
  </si>
  <si>
    <t>ELETRICISTA COM ENCARGOS COMPLEMENTARES</t>
  </si>
  <si>
    <t>88264</t>
  </si>
  <si>
    <t>101400</t>
  </si>
  <si>
    <t>ELETRICISTA DE MANUTENÇÃO INDUSTRIAL COM ENCARGOS COMPLEMENTARES</t>
  </si>
  <si>
    <t>88265</t>
  </si>
  <si>
    <t>ELETRICISTA INDUSTRIAL COM ENCARGOS COMPLEMENTARES</t>
  </si>
  <si>
    <t>95749</t>
  </si>
  <si>
    <t>ELETRODUTO DE AÇO GALVANIZADO, CLASSE LEVE, DN 20 MM (3/4&lt;U+0092&gt;&lt;U+0092&gt;), APARENTE, INSTALADO EM PAREDE - FORNECIMENTO E INSTALAÇÃO. AF_11/2016_P</t>
  </si>
  <si>
    <t>95745</t>
  </si>
  <si>
    <t>ELETRODUTO DE AÇO GALVANIZADO, CLASSE LEVE, DN 20 MM (3/4&lt;U+0092&gt;&lt;U+0092&gt;), APARENTE, INSTALADO EM TETO - FORNECIMENTO E INSTALAÇÃO. AF_11/2016_P</t>
  </si>
  <si>
    <t>95750</t>
  </si>
  <si>
    <t>ELETRODUTO DE AÇO GALVANIZADO, CLASSE LEVE, DN 25 MM (1&lt;U+0092&gt;&lt;U+0092&gt;), APARENTE, INSTALADO EM PAREDE - FORNECIMENTO E INSTALAÇÃO. AF_11/2016_P</t>
  </si>
  <si>
    <t>95746</t>
  </si>
  <si>
    <t>ELETRODUTO DE AÇO GALVANIZADO, CLASSE LEVE, DN 25 MM (1&lt;U+0092&gt;&lt;U+0092&gt;), APARENTE, INSTALADO EM TETO - FORNECIMENTO E INSTALAÇÃO. AF_11/2016_P</t>
  </si>
  <si>
    <t>95751</t>
  </si>
  <si>
    <t>ELETRODUTO DE AÇO GALVANIZADO, CLASSE SEMI PESADO, DN 32 MM (1 1/4&lt;U+0092&gt;&lt;U+0092&gt;), APARENTE, INSTALADO EM PAREDE - FORNECIMENTO E INSTALAÇÃO. AF_11/2016_P</t>
  </si>
  <si>
    <t>95747</t>
  </si>
  <si>
    <t>ELETRODUTO DE AÇO GALVANIZADO, CLASSE SEMI PESADO, DN 32 MM (1 1/4&lt;U+0092&gt;&lt;U+0092&gt;), APARENTE, INSTALADO EM TETO - FORNECIMENTO E INSTALAÇÃO. AF_11/2016_P</t>
  </si>
  <si>
    <t>95752</t>
  </si>
  <si>
    <t>ELETRODUTO DE AÇO GALVANIZADO, CLASSE SEMI PESADO, DN 40 MM (1 1/2  ), APARENTE, INSTALADO EM PAREDE - FORNECIMENTO E INSTALAÇÃO. AF_11/2016_P</t>
  </si>
  <si>
    <t>95748</t>
  </si>
  <si>
    <t>ELETRODUTO DE AÇO GALVANIZADO, CLASSE SEMI PESADO, DN 40 MM (1 1/2 ), APARENTE, INSTALADO EM TETO - FORNECIMENTO E INSTALAÇÃO. AF_11/2016_P</t>
  </si>
  <si>
    <t>91833</t>
  </si>
  <si>
    <t>ELETRODUTO FLEXÍVEL CORRUGADO REFORÇADO, PVC, DN 20 MM (1/2"), PARA CIRCUITOS TERMINAIS, INSTALADO EM FORRO - FORNECIMENTO E INSTALAÇÃO. AF_12/2015</t>
  </si>
  <si>
    <t>91843</t>
  </si>
  <si>
    <t>ELETRODUTO FLEXÍVEL CORRUGADO REFORÇADO, PVC, DN 20 MM (1/2"), PARA CIRCUITOS TERMINAIS, INSTALADO EM LAJE - FORNECIMENTO E INSTALAÇÃO. AF_12/2015</t>
  </si>
  <si>
    <t>91853</t>
  </si>
  <si>
    <t>ELETRODUTO FLEXÍVEL CORRUGADO REFORÇADO, PVC, DN 20 MM (1/2"), PARA CIRCUITOS TERMINAIS, INSTALADO EM PAREDE - FORNECIMENTO E INSTALAÇÃO. AF_12/2015</t>
  </si>
  <si>
    <t>91835</t>
  </si>
  <si>
    <t>ELETRODUTO FLEXÍVEL CORRUGADO REFORÇADO, PVC, DN 25 MM (3/4"), PARA CIRCUITOS TERMINAIS, INSTALADO EM FORRO - FORNECIMENTO E INSTALAÇÃO. AF_12/2015</t>
  </si>
  <si>
    <t>91845</t>
  </si>
  <si>
    <t>ELETRODUTO FLEXÍVEL CORRUGADO REFORÇADO, PVC, DN 25 MM (3/4"), PARA CIRCUITOS TERMINAIS, INSTALADO EM LAJE - FORNECIMENTO E INSTALAÇÃO. AF_12/2015</t>
  </si>
  <si>
    <t>91855</t>
  </si>
  <si>
    <t>ELETRODUTO FLEXÍVEL CORRUGADO REFORÇADO, PVC, DN 25 MM (3/4"), PARA CIRCUITOS TERMINAIS, INSTALADO EM PAREDE - FORNECIMENTO E INSTALAÇÃO. AF_12/2015</t>
  </si>
  <si>
    <t>91837</t>
  </si>
  <si>
    <t>ELETRODUTO FLEXÍVEL CORRUGADO REFORÇADO, PVC, DN 32 MM (1"), PARA CIRCUITOS TERMINAIS, INSTALADO EM FORRO - FORNECIMENTO E INSTALAÇÃO. AF_12/2015</t>
  </si>
  <si>
    <t>91847</t>
  </si>
  <si>
    <t>ELETRODUTO FLEXÍVEL CORRUGADO REFORÇADO, PVC, DN 32 MM (1"), PARA CIRCUITOS TERMINAIS, INSTALADO EM LAJE - FORNECIMENTO E INSTALAÇÃO. AF_12/2015</t>
  </si>
  <si>
    <t>91857</t>
  </si>
  <si>
    <t>ELETRODUTO FLEXÍVEL CORRUGADO REFORÇADO, PVC, DN 32 MM (1"), PARA CIRCUITOS TERMINAIS, INSTALADO EM PAREDE - FORNECIMENTO E INSTALAÇÃO. AF_12/2015</t>
  </si>
  <si>
    <t>97670</t>
  </si>
  <si>
    <t>ELETRODUTO FLEXÍVEL CORRUGADO, PEAD, DN 100 (4"), PARA REDE ENTERRADA DE DISTRIBUIÇÃO DE ENERGIA ELÉTRICA - FORNECIMENTO E INSTALAÇÃO. AF_12/2021</t>
  </si>
  <si>
    <t>91840</t>
  </si>
  <si>
    <t>ELETRODUTO FLEXÍVEL CORRUGADO, PEAD, DN 40 MM (1 1/4"), PARA CIRCUITOS TERMINAIS, INSTALADO EM FORRO - FORNECIMENTO E INSTALAÇÃO. AF_12/2015</t>
  </si>
  <si>
    <t>91850</t>
  </si>
  <si>
    <t>ELETRODUTO FLEXÍVEL CORRUGADO, PEAD, DN 40 MM (1 1/4"), PARA CIRCUITOS TERMINAIS, INSTALADO EM LAJE - FORNECIMENTO E INSTALAÇÃO. AF_12/2015</t>
  </si>
  <si>
    <t>91860</t>
  </si>
  <si>
    <t>ELETRODUTO FLEXÍVEL CORRUGADO, PEAD, DN 40 MM (1 1/4"), PARA CIRCUITOS TERMINAIS, INSTALADO EM PAREDE - FORNECIMENTO E INSTALAÇÃO. AF_12/2015</t>
  </si>
  <si>
    <t>97667</t>
  </si>
  <si>
    <t>ELETRODUTO FLEXÍVEL CORRUGADO, PEAD, DN 50 (1 1/2"), PARA REDE ENTERRADA DE DISTRIBUIÇÃO DE ENERGIA ELÉTRICA - FORNECIMENTO E INSTALAÇÃO. AF_12/2021</t>
  </si>
  <si>
    <t>97668</t>
  </si>
  <si>
    <t>ELETRODUTO FLEXÍVEL CORRUGADO, PEAD, DN 63 (2"), PARA REDE ENTERRADA DE DISTRIBUIÇÃO DE ENERGIA ELÉTRICA - FORNECIMENTO E INSTALAÇÃO. AF_12/2021</t>
  </si>
  <si>
    <t>97669</t>
  </si>
  <si>
    <t>ELETRODUTO FLEXÍVEL CORRUGADO, PEAD, DN 90 (3"), PARA REDE ENTERRADA DE DISTRIBUIÇÃO DE ENERGIA ELÉTRICA - FORNECIMENTO E INSTALAÇÃO. AF_12/2021</t>
  </si>
  <si>
    <t>91831</t>
  </si>
  <si>
    <t>ELETRODUTO FLEXÍVEL CORRUGADO, PVC, DN 20 MM (1/2"), PARA CIRCUITOS TERMINAIS, INSTALADO EM FORRO - FORNECIMENTO E INSTALAÇÃO. AF_12/2015</t>
  </si>
  <si>
    <t>91842</t>
  </si>
  <si>
    <t>ELETRODUTO FLEXÍVEL CORRUGADO, PVC, DN 20 MM (1/2"), PARA CIRCUITOS TERMINAIS, INSTALADO EM LAJE - FORNECIMENTO E INSTALAÇÃO. AF_12/2015</t>
  </si>
  <si>
    <t>91852</t>
  </si>
  <si>
    <t>ELETRODUTO FLEXÍVEL CORRUGADO, PVC, DN 20 MM (1/2"), PARA CIRCUITOS TERMINAIS, INSTALADO EM PAREDE - FORNECIMENTO E INSTALAÇÃO. AF_12/2015</t>
  </si>
  <si>
    <t>91834</t>
  </si>
  <si>
    <t>ELETRODUTO FLEXÍVEL CORRUGADO, PVC, DN 25 MM (3/4"), PARA CIRCUITOS TERMINAIS, INSTALADO EM FORRO - FORNECIMENTO E INSTALAÇÃO. AF_12/2015</t>
  </si>
  <si>
    <t>91844</t>
  </si>
  <si>
    <t>ELETRODUTO FLEXÍVEL CORRUGADO, PVC, DN 25 MM (3/4"), PARA CIRCUITOS TERMINAIS, INSTALADO EM LAJE - FORNECIMENTO E INSTALAÇÃO. AF_12/2015</t>
  </si>
  <si>
    <t>91854</t>
  </si>
  <si>
    <t>ELETRODUTO FLEXÍVEL CORRUGADO, PVC, DN 25 MM (3/4"), PARA CIRCUITOS TERMINAIS, INSTALADO EM PAREDE - FORNECIMENTO E INSTALAÇÃO. AF_12/2015</t>
  </si>
  <si>
    <t>91836</t>
  </si>
  <si>
    <t>ELETRODUTO FLEXÍVEL CORRUGADO, PVC, DN 32 MM (1"), PARA CIRCUITOS TERMINAIS, INSTALADO EM FORRO - FORNECIMENTO E INSTALAÇÃO. AF_12/2015</t>
  </si>
  <si>
    <t>91846</t>
  </si>
  <si>
    <t>ELETRODUTO FLEXÍVEL CORRUGADO, PVC, DN 32 MM (1"), PARA CIRCUITOS TERMINAIS, INSTALADO EM LAJE - FORNECIMENTO E INSTALAÇÃO. AF_12/2015</t>
  </si>
  <si>
    <t>91856</t>
  </si>
  <si>
    <t>ELETRODUTO FLEXÍVEL CORRUGADO, PVC, DN 32 MM (1"), PARA CIRCUITOS TERMINAIS, INSTALADO EM PAREDE - FORNECIMENTO E INSTALAÇÃO. AF_12/2015</t>
  </si>
  <si>
    <t>91839</t>
  </si>
  <si>
    <t>ELETRODUTO FLEXÍVEL LISO, PEAD, DN 32 MM (1"), PARA CIRCUITOS TERMINAIS, INSTALADO EM FORRO - FORNECIMENTO E INSTALAÇÃO. AF_12/2015</t>
  </si>
  <si>
    <t>91849</t>
  </si>
  <si>
    <t>ELETRODUTO FLEXÍVEL LISO, PEAD, DN 32 MM (1"), PARA CIRCUITOS TERMINAIS, INSTALADO EM LAJE - FORNECIMENTO E INSTALAÇÃO. AF_12/2015</t>
  </si>
  <si>
    <t>91859</t>
  </si>
  <si>
    <t>ELETRODUTO FLEXÍVEL LISO, PEAD, DN 32 MM (1"), PARA CIRCUITOS TERMINAIS, INSTALADO EM PAREDE - FORNECIMENTO E INSTALAÇÃO. AF_12/2015</t>
  </si>
  <si>
    <t>91841</t>
  </si>
  <si>
    <t>ELETRODUTO FLEXÍVEL LISO, PEAD, DN 40 MM (1 1/4"), PARA CIRCUITOS TERMINAIS, INSTALADO EM FORRO - FORNECIMENTO E INSTALAÇÃO. AF_12/2015</t>
  </si>
  <si>
    <t>91851</t>
  </si>
  <si>
    <t>ELETRODUTO FLEXÍVEL LISO, PEAD, DN 40 MM (1 1/4"), PARA CIRCUITOS TERMINAIS, INSTALADO EM LAJE - FORNECIMENTO E INSTALAÇÃO. AF_12/2015</t>
  </si>
  <si>
    <t>91861</t>
  </si>
  <si>
    <t>ELETRODUTO FLEXÍVEL LISO, PEAD, DN 40 MM (1 1/4"), PARA CIRCUITOS TERMINAIS, INSTALADO EM PAREDE - FORNECIMENTO E INSTALAÇÃO. AF_12/2015</t>
  </si>
  <si>
    <t>96984</t>
  </si>
  <si>
    <t>ELETRODUTO PVC 40MM (1 ¼ ) PARA SPDA - FORNECIMENTO E INSTALAÇÃO. AF_12/2017</t>
  </si>
  <si>
    <t>93012</t>
  </si>
  <si>
    <t>ELETRODUTO RÍGIDO ROSCÁVEL, PVC, DN 110 MM (4"), PARA REDE ENTERRADA DE DISTRIBUIÇÃO DE ENERGIA ELÉTRICA - FORNECIMENTO E INSTALAÇÃO. AF_12/2021</t>
  </si>
  <si>
    <t>91862</t>
  </si>
  <si>
    <t>ELETRODUTO RÍGIDO ROSCÁVEL, PVC, DN 20 MM (1/2"), PARA CIRCUITOS TERMINAIS, INSTALADO EM FORRO - FORNECIMENTO E INSTALAÇÃO. AF_12/2015</t>
  </si>
  <si>
    <t>91866</t>
  </si>
  <si>
    <t>ELETRODUTO RÍGIDO ROSCÁVEL, PVC, DN 20 MM (1/2"), PARA CIRCUITOS TERMINAIS, INSTALADO EM LAJE - FORNECIMENTO E INSTALAÇÃO. AF_12/2015</t>
  </si>
  <si>
    <t>91870</t>
  </si>
  <si>
    <t>ELETRODUTO RÍGIDO ROSCÁVEL, PVC, DN 20 MM (1/2"), PARA CIRCUITOS TERMINAIS, INSTALADO EM PAREDE - FORNECIMENTO E INSTALAÇÃO. AF_12/2015</t>
  </si>
  <si>
    <t>91863</t>
  </si>
  <si>
    <t>ELETRODUTO RÍGIDO ROSCÁVEL, PVC, DN 25 MM (3/4"), PARA CIRCUITOS TERMINAIS, INSTALADO EM FORRO - FORNECIMENTO E INSTALAÇÃO. AF_12/2015</t>
  </si>
  <si>
    <t>91867</t>
  </si>
  <si>
    <t>ELETRODUTO RÍGIDO ROSCÁVEL, PVC, DN 25 MM (3/4"), PARA CIRCUITOS TERMINAIS, INSTALADO EM LAJE - FORNECIMENTO E INSTALAÇÃO. AF_12/2015</t>
  </si>
  <si>
    <t>91871</t>
  </si>
  <si>
    <t>ELETRODUTO RÍGIDO ROSCÁVEL, PVC, DN 25 MM (3/4"), PARA CIRCUITOS TERMINAIS, INSTALADO EM PAREDE - FORNECIMENTO E INSTALAÇÃO. AF_12/2015</t>
  </si>
  <si>
    <t>91864</t>
  </si>
  <si>
    <t>ELETRODUTO RÍGIDO ROSCÁVEL, PVC, DN 32 MM (1"), PARA CIRCUITOS TERMINAIS, INSTALADO EM FORRO - FORNECIMENTO E INSTALAÇÃO. AF_12/2015</t>
  </si>
  <si>
    <t>91868</t>
  </si>
  <si>
    <t>ELETRODUTO RÍGIDO ROSCÁVEL, PVC, DN 32 MM (1"), PARA CIRCUITOS TERMINAIS, INSTALADO EM LAJE - FORNECIMENTO E INSTALAÇÃO. AF_12/2015</t>
  </si>
  <si>
    <t>91872</t>
  </si>
  <si>
    <t>ELETRODUTO RÍGIDO ROSCÁVEL, PVC, DN 32 MM (1"), PARA CIRCUITOS TERMINAIS, INSTALADO EM PAREDE - FORNECIMENTO E INSTALAÇÃO. AF_12/2015</t>
  </si>
  <si>
    <t>91865</t>
  </si>
  <si>
    <t>ELETRODUTO RÍGIDO ROSCÁVEL, PVC, DN 40 MM (1 1/4"), PARA CIRCUITOS TERMINAIS, INSTALADO EM FORRO - FORNECIMENTO E INSTALAÇÃO. AF_12/2015</t>
  </si>
  <si>
    <t>91869</t>
  </si>
  <si>
    <t>ELETRODUTO RÍGIDO ROSCÁVEL, PVC, DN 40 MM (1 1/4"), PARA CIRCUITOS TERMINAIS, INSTALADO EM LAJE - FORNECIMENTO E INSTALAÇÃO. AF_12/2015</t>
  </si>
  <si>
    <t>91873</t>
  </si>
  <si>
    <t>ELETRODUTO RÍGIDO ROSCÁVEL, PVC, DN 40 MM (1 1/4"), PARA CIRCUITOS TERMINAIS, INSTALADO EM PAREDE - FORNECIMENTO E INSTALAÇÃO. AF_12/2015</t>
  </si>
  <si>
    <t>93008</t>
  </si>
  <si>
    <t>ELETRODUTO RÍGIDO ROSCÁVEL, PVC, DN 50 MM (1 1/2"), PARA REDE ENTERRADA DE DISTRIBUIÇÃO DE ENERGIA ELÉTRICA - FORNECIMENTO E INSTALAÇÃO. AF_12/2021</t>
  </si>
  <si>
    <t>93009</t>
  </si>
  <si>
    <t>ELETRODUTO RÍGIDO ROSCÁVEL, PVC, DN 60 MM (2"), PARA REDE ENTERRADA DE DISTRIBUIÇÃO DE ENERGIA ELÉTRICA - FORNECIMENTO E INSTALAÇÃO. AF_12/2021</t>
  </si>
  <si>
    <t>93010</t>
  </si>
  <si>
    <t>ELETRODUTO RÍGIDO ROSCÁVEL, PVC, DN 75 MM (2 1/2"), PARA REDE ENTERRADA DE DISTRIBUIÇÃO DE ENERGIA ELÉTRICA - FORNECIMENTO E INSTALAÇÃO. AF_12/2021</t>
  </si>
  <si>
    <t>93011</t>
  </si>
  <si>
    <t>ELETRODUTO RÍGIDO ROSCÁVEL, PVC, DN 85 MM (3"), PARA REDE ENTERRADA DE DISTRIBUIÇÃO DE ENERGIA ELÉTRICA - FORNECIMENTO E INSTALAÇÃO. AF_12/2021</t>
  </si>
  <si>
    <t>95729</t>
  </si>
  <si>
    <t>ELETRODUTO RÍGIDO SOLDÁVEL, PVC, DN 20 MM (½&lt;U+0092&gt;&lt;U+0092&gt;), APARENTE, INSTALADO EM PAREDE - FORNECIMENTO E INSTALAÇÃO. AF_11/2016_P</t>
  </si>
  <si>
    <t>95726</t>
  </si>
  <si>
    <t>ELETRODUTO RÍGIDO SOLDÁVEL, PVC, DN 20 MM (½&lt;U+0092&gt;&lt;U+0092&gt;), APARENTE, INSTALADO EM TETO - FORNECIMENTO E INSTALAÇÃO. AF_11/2016_P</t>
  </si>
  <si>
    <t>95730</t>
  </si>
  <si>
    <t>ELETRODUTO RÍGIDO SOLDÁVEL, PVC, DN 25 MM (3/4&lt;U+0092&gt;&lt;U+0092&gt;), APARENTE, INSTALADO EM PAREDE - FORNECIMENTO E INSTALAÇÃO. AF_11/2016_P</t>
  </si>
  <si>
    <t>95727</t>
  </si>
  <si>
    <t>ELETRODUTO RÍGIDO SOLDÁVEL, PVC, DN 25 MM (3/4&lt;U+0092&gt;&lt;U+0092&gt;), APARENTE, INSTALADO EM TETO - FORNECIMENTO E INSTALAÇÃO. AF_11/2016_P</t>
  </si>
  <si>
    <t>95731</t>
  </si>
  <si>
    <t>ELETRODUTO RÍGIDO SOLDÁVEL, PVC, DN 32 MM (1&lt;U+0092&gt;&lt;U+0092&gt;), APARENTE, INSTALADO EM PAREDE - FORNECIMENTO E INSTALAÇÃO. AF_11/2016_P</t>
  </si>
  <si>
    <t>95728</t>
  </si>
  <si>
    <t>ELETRODUTO RÍGIDO SOLDÁVEL, PVC, DN 32 MM (1&lt;U+0092&gt;&lt;U+0092&gt;), APARENTE, INSTALADO EM TETO - FORNECIMENTO E INSTALAÇÃO. AF_11/2016_P</t>
  </si>
  <si>
    <t>101401</t>
  </si>
  <si>
    <t>ELETROTÉCNICO COM ENCARGOS COMPLEMENTARES</t>
  </si>
  <si>
    <t>88266</t>
  </si>
  <si>
    <t>94224</t>
  </si>
  <si>
    <t>EMBOÇAMENTO COM ARGAMASSA TRAÇO 1:2:9 (CIMENTO, CAL E AREIA). AF_07/2019</t>
  </si>
  <si>
    <t>87795</t>
  </si>
  <si>
    <t>EMBOÇO OU MASSA ÚNICA EM ARGAMASSA INDUSTRIALIZADA, PREPARO MECÂNICO E APLICAÇÃO COM EQUIPAMENTO DE MISTURA E PROJEÇÃO DE 1,5 M3/H DE ARGAMASSA EM PANOS CEGOS DE FACHADA (SEM PRESENÇA DE VÃOS), ESPESSURA DE 25 MM. AF_06/2014</t>
  </si>
  <si>
    <t>87800</t>
  </si>
  <si>
    <t>EMBOÇO OU MASSA ÚNICA EM ARGAMASSA INDUSTRIALIZADA, PREPARO MECÂNICO E APLICAÇÃO COM EQUIPAMENTO DE MISTURA E PROJEÇÃO DE 1,5 M3/H DE ARGAMASSA EM PANOS CEGOS DE FACHADA (SEM PRESENÇA DE VÃOS), ESPESSURA DE 35 MM. AF_06/2014</t>
  </si>
  <si>
    <t>87804</t>
  </si>
  <si>
    <t>EMBOÇO OU MASSA ÚNICA EM ARGAMASSA INDUSTRIALIZADA, PREPARO MECÂNICO E APLICAÇÃO COM EQUIPAMENTO DE MISTURA E PROJEÇÃO DE 1,5 M3/H DE ARGAMASSA EM PANOS CEGOS DE FACHADA (SEM PRESENÇA DE VÃOS), ESPESSURA DE 45 MM. AF_06/2014</t>
  </si>
  <si>
    <t>87808</t>
  </si>
  <si>
    <t>EMBOÇO OU MASSA ÚNICA EM ARGAMASSA INDUSTRIALIZADA, PREPARO MECÂNICO E APLICAÇÃO COM EQUIPAMENTO DE MISTURA E PROJEÇÃO DE 1,5 M3/H DE ARGAMASSA EM PANOS CEGOS DE FACHADA (SEM PRESENÇA DE VÃOS), ESPESSURA MAIOR OU IGUAL A 50 MM. AF_06/2014</t>
  </si>
  <si>
    <t>87778</t>
  </si>
  <si>
    <t>EMBOÇO OU MASSA ÚNICA EM ARGAMASSA INDUSTRIALIZADA, PREPARO MECÂNICO E APLICAÇÃO COM EQUIPAMENTO DE MISTURA E PROJEÇÃO DE 1,5 M3/H DE ARGAMASSA EM PANOS DE FACHADA COM PRESENÇA DE VÃOS, ESPESSURA DE 25 MM. AF_06/2014</t>
  </si>
  <si>
    <t>87783</t>
  </si>
  <si>
    <t>EMBOÇO OU MASSA ÚNICA EM ARGAMASSA INDUSTRIALIZADA, PREPARO MECÂNICO E APLICAÇÃO COM EQUIPAMENTO DE MISTURA E PROJEÇÃO DE 1,5 M3/H DE ARGAMASSA EM PANOS DE FACHADA COM PRESENÇA DE VÃOS, ESPESSURA DE 35 MM. AF_06/2014</t>
  </si>
  <si>
    <t>87787</t>
  </si>
  <si>
    <t>EMBOÇO OU MASSA ÚNICA EM ARGAMASSA INDUSTRIALIZADA, PREPARO MECÂNICO E APLICAÇÃO COM EQUIPAMENTO DE MISTURA E PROJEÇÃO DE 1,5 M3/H DE ARGAMASSA EM PANOS DE FACHADA COM PRESENÇA DE VÃOS, ESPESSURA DE 45 MM. AF_06/2014</t>
  </si>
  <si>
    <t>87791</t>
  </si>
  <si>
    <t>EMBOÇO OU MASSA ÚNICA EM ARGAMASSA INDUSTRIALIZADA, PREPARO MECÂNICO E APLICAÇÃO COM EQUIPAMENTO DE MISTURA E PROJEÇÃO DE 1,5 M3/H DE ARGAMASSA EM PANOS DE FACHADA COM PRESENÇA DE VÃOS, ESPESSURA MAIOR OU IGUAL A 50 MM. AF_06/2014</t>
  </si>
  <si>
    <t>87832</t>
  </si>
  <si>
    <t>EMBOÇO OU MASSA ÚNICA EM ARGAMASSA INDUSTRIALIZADA, PREPARO MECÂNICO E APLICAÇÃO COM EQUIPAMENTO DE MISTURA E PROJEÇÃO DE 1,5 M3/H DE ARGAMASSA NAS PAREDES INTERNAS DA SACADA, ESPESSURA 35 MM, SEM USO DE TELA METÁLICA. AF_06/2014</t>
  </si>
  <si>
    <t>87812</t>
  </si>
  <si>
    <t>EMBOÇO OU MASSA ÚNICA EM ARGAMASSA INDUSTRIALIZADA, PREPARO MECÂNICO E APLICAÇÃO COM EQUIPAMENTO DE MISTURA E PROJEÇÃO DE 1,5 M3/H EM SUPERFÍCIES EXTERNAS DA SACADA, ESPESSURA 25 MM, SEM USO DE TELA METÁLICA. AF_06/2014</t>
  </si>
  <si>
    <t>87816</t>
  </si>
  <si>
    <t>EMBOÇO OU MASSA ÚNICA EM ARGAMASSA INDUSTRIALIZADA, PREPARO MECÂNICO E APLICAÇÃO COM EQUIPAMENTO DE MISTURA E PROJEÇÃO DE 1,5 M3/H EM SUPERFÍCIES EXTERNAS DA SACADA, ESPESSURA 35 MM, SEM USO DE TELA METÁLICA. AF_06/2014</t>
  </si>
  <si>
    <t>87820</t>
  </si>
  <si>
    <t>EMBOÇO OU MASSA ÚNICA EM ARGAMASSA INDUSTRIALIZADA, PREPARO MECÂNICO E APLICAÇÃO COM EQUIPAMENTO DE MISTURA E PROJEÇÃO DE 1,5 M3/H EM SUPERFÍCIES EXTERNAS DA SACADA, ESPESSURA 45 MM, SEM USO DE TELA METÁLICA. AF_06/2014</t>
  </si>
  <si>
    <t>87824</t>
  </si>
  <si>
    <t>EMBOÇO OU MASSA ÚNICA EM ARGAMASSA INDUSTRIALIZADA, PREPARO MECÂNICO E APLICAÇÃO COM EQUIPAMENTO DE MISTURA E PROJEÇÃO DE 1,5 M3/H EM SUPERFÍCIES EXTERNAS DA SACADA, ESPESSURA MAIOR OU IGUAL A 50 MM, SEM USO DE TELA METÁLICA. AF_06/2014</t>
  </si>
  <si>
    <t>87828</t>
  </si>
  <si>
    <t>EMBOÇO OU MASSA ÚNICA EM ARGAMASSA INDUSTRIALIZADA, PREPARO MECÂNICO E APLICAÇÃO COM EQUIPAMENTO DE MISTURA E PROJEÇÃO DE 1,5 M3/H NAS PAREDES INTERNAS DA SACADA, ESPESSURA 25 MM, SEM USO DE TELA METÁLICA. AF_06/2014</t>
  </si>
  <si>
    <t>87794</t>
  </si>
  <si>
    <t>EMBOÇO OU MASSA ÚNICA EM ARGAMASSA TRAÇO 1:2:8, PREPARO MANUAL, APLICADA MANUALMENTE EM PANOS CEGOS DE FACHADA (SEM PRESENÇA DE VÃOS), ESPESSURA DE 25 MM. AF_06/2014</t>
  </si>
  <si>
    <t>87799</t>
  </si>
  <si>
    <t>EMBOÇO OU MASSA ÚNICA EM ARGAMASSA TRAÇO 1:2:8, PREPARO MANUAL, APLICADA MANUALMENTE EM PANOS CEGOS DE FACHADA (SEM PRESENÇA DE VÃOS), ESPESSURA DE 35 MM. AF_06/2014</t>
  </si>
  <si>
    <t>87803</t>
  </si>
  <si>
    <t>EMBOÇO OU MASSA ÚNICA EM ARGAMASSA TRAÇO 1:2:8, PREPARO MANUAL, APLICADA MANUALMENTE EM PANOS CEGOS DE FACHADA (SEM PRESENÇA DE VÃOS), ESPESSURA DE 45 MM. AF_06/2014</t>
  </si>
  <si>
    <t>87807</t>
  </si>
  <si>
    <t>EMBOÇO OU MASSA ÚNICA EM ARGAMASSA TRAÇO 1:2:8, PREPARO MANUAL, APLICADA MANUALMENTE EM PANOS CEGOS DE FACHADA (SEM PRESENÇA DE VÃOS), ESPESSURA MAIOR OU IGUAL A 50 MM. AF_06/2014</t>
  </si>
  <si>
    <t>87777</t>
  </si>
  <si>
    <t>EMBOÇO OU MASSA ÚNICA EM ARGAMASSA TRAÇO 1:2:8, PREPARO MANUAL, APLICADA MANUALMENTE EM PANOS DE FACHADA COM PRESENÇA DE VÃOS, ESPESSURA DE 25 MM. AF_06/2014</t>
  </si>
  <si>
    <t>87781</t>
  </si>
  <si>
    <t>EMBOÇO OU MASSA ÚNICA EM ARGAMASSA TRAÇO 1:2:8, PREPARO MANUAL, APLICADA MANUALMENTE EM PANOS DE FACHADA COM PRESENÇA DE VÃOS, ESPESSURA DE 35 MM. AF_06/2014</t>
  </si>
  <si>
    <t>87786</t>
  </si>
  <si>
    <t>EMBOÇO OU MASSA ÚNICA EM ARGAMASSA TRAÇO 1:2:8, PREPARO MANUAL, APLICADA MANUALMENTE EM PANOS DE FACHADA COM PRESENÇA DE VÃOS, ESPESSURA DE 45 MM. AF_06/2014</t>
  </si>
  <si>
    <t>87790</t>
  </si>
  <si>
    <t>EMBOÇO OU MASSA ÚNICA EM ARGAMASSA TRAÇO 1:2:8, PREPARO MANUAL, APLICADA MANUALMENTE EM PANOS DE FACHADA COM PRESENÇA DE VÃOS, ESPESSURA MAIOR OU IGUAL A 50 MM. AF_06/2014</t>
  </si>
  <si>
    <t>87811</t>
  </si>
  <si>
    <t>EMBOÇO OU MASSA ÚNICA EM ARGAMASSA TRAÇO 1:2:8, PREPARO MANUAL, APLICADA MANUALMENTE EM SUPERFÍCIES EXTERNAS DA SACADA, ESPESSURA DE 25 MM, SEM USO DE TELA METÁLICA DE REFORÇO CONTRA FISSURAÇÃO. AF_06/2014</t>
  </si>
  <si>
    <t>87815</t>
  </si>
  <si>
    <t>EMBOÇO OU MASSA ÚNICA EM ARGAMASSA TRAÇO 1:2:8, PREPARO MANUAL, APLICADA MANUALMENTE EM SUPERFÍCIES EXTERNAS DA SACADA, ESPESSURA DE 35 MM, SEM USO DE TELA METÁLICA DE REFORÇO CONTRA FISSURAÇÃO. AF_06/2014</t>
  </si>
  <si>
    <t>87819</t>
  </si>
  <si>
    <t>EMBOÇO OU MASSA ÚNICA EM ARGAMASSA TRAÇO 1:2:8, PREPARO MANUAL, APLICADA MANUALMENTE EM SUPERFÍCIES EXTERNAS DA SACADA, ESPESSURA DE 45 MM, SEM USO DE TELA METÁLICA DE REFORÇO CONTRA FISSURAÇÃO. AF_06/2014</t>
  </si>
  <si>
    <t>87823</t>
  </si>
  <si>
    <t>EMBOÇO OU MASSA ÚNICA EM ARGAMASSA TRAÇO 1:2:8, PREPARO MANUAL, APLICADA MANUALMENTE EM SUPERFÍCIES EXTERNAS DA SACADA, ESPESSURA MAIOR OU IGUAL A 50 MM, SEM USO DE TELA METÁLICA DE REFORÇO CONTRA FISSURAÇÃO. AF_06/2014</t>
  </si>
  <si>
    <t>87827</t>
  </si>
  <si>
    <t>EMBOÇO OU MASSA ÚNICA EM ARGAMASSA TRAÇO 1:2:8, PREPARO MANUAL, APLICADA MANUALMENTE NAS PAREDES INTERNAS DA SACADA, ESPESSURA DE 25 MM, SEM USO DE TELA METÁLICA DE REFORÇO CONTRA FISSURAÇÃO. AF_06/2014</t>
  </si>
  <si>
    <t>87831</t>
  </si>
  <si>
    <t>EMBOÇO OU MASSA ÚNICA EM ARGAMASSA TRAÇO 1:2:8, PREPARO MANUAL, APLICADA MANUALMENTE NAS PAREDES INTERNAS DA SACADA, ESPESSURA DE 35 MM, SEM USO DE TELA METÁLICA DE REFORÇO CONTRA FISSURAÇÃO. AF_06/2014</t>
  </si>
  <si>
    <t>87792</t>
  </si>
  <si>
    <t>EMBOÇO OU MASSA ÚNICA EM ARGAMASSA TRAÇO 1:2:8, PREPARO MECÂNICO COM BETONEIRA 400 L, APLICADA MANUALMENTE EM PANOS CEGOS DE FACHADA (SEM PRESENÇA DE VÃOS), ESPESSURA DE 25 MM. AF_06/2014</t>
  </si>
  <si>
    <t>87797</t>
  </si>
  <si>
    <t>EMBOÇO OU MASSA ÚNICA EM ARGAMASSA TRAÇO 1:2:8, PREPARO MECÂNICO COM BETONEIRA 400 L, APLICADA MANUALMENTE EM PANOS CEGOS DE FACHADA (SEM PRESENÇA DE VÃOS), ESPESSURA DE 35 MM. AF_06/2014</t>
  </si>
  <si>
    <t>87801</t>
  </si>
  <si>
    <t>EMBOÇO OU MASSA ÚNICA EM ARGAMASSA TRAÇO 1:2:8, PREPARO MECÂNICO COM BETONEIRA 400 L, APLICADA MANUALMENTE EM PANOS CEGOS DE FACHADA (SEM PRESENÇA DE VÃOS), ESPESSURA DE 45 MM. AF_06/2014</t>
  </si>
  <si>
    <t>87805</t>
  </si>
  <si>
    <t>EMBOÇO OU MASSA ÚNICA EM ARGAMASSA TRAÇO 1:2:8, PREPARO MECÂNICO COM BETONEIRA 400 L, APLICADA MANUALMENTE EM PANOS CEGOS DE FACHADA (SEM PRESENÇA DE VÃOS), ESPESSURA MAIOR OU IGUAL A 50 MM. AF_06/2014</t>
  </si>
  <si>
    <t>87775</t>
  </si>
  <si>
    <t>EMBOÇO OU MASSA ÚNICA EM ARGAMASSA TRAÇO 1:2:8, PREPARO MECÂNICO COM BETONEIRA 400 L, APLICADA MANUALMENTE EM PANOS DE FACHADA COM PRESENÇA DE VÃOS, ESPESSURA DE 25 MM. AF_06/2014</t>
  </si>
  <si>
    <t>87779</t>
  </si>
  <si>
    <t>EMBOÇO OU MASSA ÚNICA EM ARGAMASSA TRAÇO 1:2:8, PREPARO MECÂNICO COM BETONEIRA 400 L, APLICADA MANUALMENTE EM PANOS DE FACHADA COM PRESENÇA DE VÃOS, ESPESSURA DE 35 MM. AF_06/2014</t>
  </si>
  <si>
    <t>87784</t>
  </si>
  <si>
    <t>EMBOÇO OU MASSA ÚNICA EM ARGAMASSA TRAÇO 1:2:8, PREPARO MECÂNICO COM BETONEIRA 400 L, APLICADA MANUALMENTE EM PANOS DE FACHADA COM PRESENÇA DE VÃOS, ESPESSURA DE 45 MM. AF_06/2014</t>
  </si>
  <si>
    <t>87788</t>
  </si>
  <si>
    <t>EMBOÇO OU MASSA ÚNICA EM ARGAMASSA TRAÇO 1:2:8, PREPARO MECÂNICO COM BETONEIRA 400 L, APLICADA MANUALMENTE EM PANOS DE FACHADA COM PRESENÇA DE VÃOS, ESPESSURA MAIOR OU IGUAL A 50 MM. AF_06/2014</t>
  </si>
  <si>
    <t>87809</t>
  </si>
  <si>
    <t>EMBOÇO OU MASSA ÚNICA EM ARGAMASSA TRAÇO 1:2:8, PREPARO MECÂNICO COM BETONEIRA 400 L, APLICADA MANUALMENTE EM SUPERFÍCIES EXTERNAS DA SACADA, ESPESSURA DE 25 MM, SEM USO DE TELA METÁLICA DE REFORÇO CONTRA FISSURAÇÃO. AF_06/2014</t>
  </si>
  <si>
    <t>87813</t>
  </si>
  <si>
    <t>EMBOÇO OU MASSA ÚNICA EM ARGAMASSA TRAÇO 1:2:8, PREPARO MECÂNICO COM BETONEIRA 400 L, APLICADA MANUALMENTE EM SUPERFÍCIES EXTERNAS DA SACADA, ESPESSURA DE 35 MM, SEM USO DE TELA METÁLICA DE REFORÇO CONTRA FISSURAÇÃO. AF_06/2014</t>
  </si>
  <si>
    <t>87817</t>
  </si>
  <si>
    <t>EMBOÇO OU MASSA ÚNICA EM ARGAMASSA TRAÇO 1:2:8, PREPARO MECÂNICO COM BETONEIRA 400 L, APLICADA MANUALMENTE EM SUPERFÍCIES EXTERNAS DA SACADA, ESPESSURA DE 45 MM, SEM USO DE TELA METÁLICA DE REFORÇO CONTRA FISSURAÇÃO. AF_06/2014</t>
  </si>
  <si>
    <t>87821</t>
  </si>
  <si>
    <t>EMBOÇO OU MASSA ÚNICA EM ARGAMASSA TRAÇO 1:2:8, PREPARO MECÂNICO COM BETONEIRA 400 L, APLICADA MANUALMENTE EM SUPERFÍCIES EXTERNAS DA SACADA, ESPESSURA MAIOR OU IGUAL A 50 MM, SEM USO DE TELA METÁLICA DE REFORÇO CONTRA FISSURAÇÃO. AF_06/2014</t>
  </si>
  <si>
    <t>87825</t>
  </si>
  <si>
    <t>EMBOÇO OU MASSA ÚNICA EM ARGAMASSA TRAÇO 1:2:8, PREPARO MECÂNICO COM BETONEIRA 400 L, APLICADA MANUALMENTE NAS PAREDES INTERNAS DA SACADA, ESPESSURA DE 25 MM, SEM USO DE TELA METÁLICA DE REFORÇO CONTRA FISSURAÇÃO. AF_06/2014</t>
  </si>
  <si>
    <t>87829</t>
  </si>
  <si>
    <t>EMBOÇO OU MASSA ÚNICA EM ARGAMASSA TRAÇO 1:2:8, PREPARO MECÂNICO COM BETONEIRA 400 L, APLICADA MANUALMENTE NAS PAREDES INTERNAS DA SACADA, ESPESSURA DE 35 MM, SEM USO DE TELA METÁLICA DE REFORÇO CONTRA FISSURAÇÃO. AF_06/2014</t>
  </si>
  <si>
    <t>87537</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</si>
  <si>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</si>
  <si>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87557</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</si>
  <si>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</si>
  <si>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87539</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</si>
  <si>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</si>
  <si>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87559</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</si>
  <si>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</si>
  <si>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87541</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</si>
  <si>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</si>
  <si>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87555</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</si>
  <si>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</si>
  <si>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87532</t>
  </si>
  <si>
    <t>EMBOÇO, PARA RECEBIMENTO DE CERÂMICA, EM ARGAMASSA TRAÇO 1:2:8, PREPARO MANUAL, APLICADO MANUALMENTE EM FACES INTERNAS DE PAREDES, PARA AMBIENTE COM ÁREA  ENTRE 5M2 E 10M2, ESPESSURA DE 20MM, COM EXECUÇÃO DE TALISCAS. AF_06/2014</t>
  </si>
  <si>
    <t>87536</t>
  </si>
  <si>
    <t>EMBOÇO, PARA RECEBIMENTO DE CERÂMICA, EM ARGAMASSA TRAÇO 1:2:8, PREPARO MANUAL, APLICADO MANUALMENTE EM FACES INTERNAS DE PAREDES, PARA AMBIENTE COM ÁREA  MAIOR QUE 10M2, ESPESSURA DE 20MM, COM EXECUÇÃO DE TALISCAS. AF_06/2014</t>
  </si>
  <si>
    <t>87550</t>
  </si>
  <si>
    <t>EMBOÇO, PARA RECEBIMENTO DE CERÂMICA, EM ARGAMASSA TRAÇO 1:2:8, PREPARO MANUAL, APLICADO MANUALMENTE EM FACES INTERNAS DE PAREDES, PARA AMBIENTE COM ÁREA ENTRE 5M2 E 10M2, ESPESSURA DE 10MM, COM EXECUÇÃO DE TALISCAS. AF_06/2014</t>
  </si>
  <si>
    <t>87554</t>
  </si>
  <si>
    <t>EMBOÇO, PARA RECEBIMENTO DE CERÂMICA, EM ARGAMASSA TRAÇO 1:2:8, PREPARO MANUAL, APLICADO MANUALMENTE EM FACES INTERNAS DE PAREDES, PARA AMBIENTE COM ÁREA MAIOR QUE 10M2, ESPESSURA DE 10MM, COM EXECUÇÃO DE TALISCAS. AF_06/2014</t>
  </si>
  <si>
    <t>87546</t>
  </si>
  <si>
    <t>EMBOÇO, PARA RECEBIMENTO DE CERÂMICA, EM ARGAMASSA TRAÇO 1:2:8, PREPARO MANUAL, APLICADO MANUALMENTE EM FACES INTERNAS DE PAREDES, PARA AMBIENTE COM ÁREA MENOR QUE 5M2, ESPESSURA DE 10MM, COM EXECUÇÃO DE TALISCAS. AF_06/2014</t>
  </si>
  <si>
    <t>87528</t>
  </si>
  <si>
    <t>EMBOÇO, PARA RECEBIMENTO DE CERÂMICA, EM ARGAMASSA TRAÇO 1:2:8, PREPARO MANUAL, APLICADO MANUALMENTE EM FACES INTERNAS DE PAREDES, PARA AMBIENTE COM ÁREA MENOR QUE 5M2, ESPESSURA DE 20MM, COM EXECUÇÃO DE TALISCAS. AF_06/2014</t>
  </si>
  <si>
    <t>87535</t>
  </si>
  <si>
    <t>EMBOÇO, PARA RECEBIMENTO DE CERÂMICA, EM ARGAMASSA TRAÇO 1:2:8, PREPARO MECÂNICO COM BETONEIRA 400L, APLICADO MANUALMENTE EM FACES INTERNAS DE PAREDES, PARA AMBIENTE COM ÁREA  MAIOR QUE 10M2, ESPESSURA DE 20MM, COM EXECUÇÃO DE TALISCAS. AF_06/2014</t>
  </si>
  <si>
    <t>87549</t>
  </si>
  <si>
    <t>EMBOÇO, PARA RECEBIMENTO DE CERÂMICA, EM ARGAMASSA TRAÇO 1:2:8, PREPARO MECÂNICO COM BETONEIRA 400L, APLICADO MANUALMENTE EM FACES INTERNAS DE PAREDES, PARA AMBIENTE COM ÁREA ENTRE 5M2 E 10M2, ESPESSURA DE 10MM, COM EXECUÇÃO DE TALISCAS. AF_06/2014</t>
  </si>
  <si>
    <t>87531</t>
  </si>
  <si>
    <t>EMBOÇO, PARA RECEBIMENTO DE CERÂMICA, EM ARGAMASSA TRAÇO 1:2:8, PREPARO MECÂNICO COM BETONEIRA 400L, APLICADO MANUALMENTE EM FACES INTERNAS DE PAREDES, PARA AMBIENTE COM ÁREA ENTRE 5M2 E 10M2, ESPESSURA DE 20MM, COM EXECUÇÃO DE TALISCAS. AF_06/2014</t>
  </si>
  <si>
    <t>87553</t>
  </si>
  <si>
    <t>EMBOÇO, PARA RECEBIMENTO DE CERÂMICA, EM ARGAMASSA TRAÇO 1:2:8, PREPARO MECÂNICO COM BETONEIRA 400L, APLICADO MANUALMENTE EM FACES INTERNAS DE PAREDES, PARA AMBIENTE COM ÁREA MAIOR QUE 10M2, ESPESSURA DE 10MM, COM EXECUÇÃO DE TALISCAS. AF_06/2014</t>
  </si>
  <si>
    <t>87545</t>
  </si>
  <si>
    <t>EMBOÇO, PARA RECEBIMENTO DE CERÂMICA, EM ARGAMASSA TRAÇO 1:2:8, PREPARO MECÂNICO COM BETONEIRA 400L, APLICADO MANUALMENTE EM FACES INTERNAS DE PAREDES, PARA AMBIENTE COM ÁREA MENOR QUE 5M2, ESPESSURA DE 10MM, COM EXECUÇÃO DE TALISCAS. AF_06/2014</t>
  </si>
  <si>
    <t>87527</t>
  </si>
  <si>
    <t>EMBOÇO, PARA RECEBIMENTO DE CERÂMICA, EM ARGAMASSA TRAÇO 1:2:8, PREPARO MECÂNICO COM BETONEIRA 400L, APLICADO MANUALMENTE EM FACES INTERNAS DE PAREDES, PARA AMBIENTE COM ÁREA MENOR QUE 5M2, ESPESSURA DE 20MM, COM EXECUÇÃO DE TALISCAS. AF_06/2014</t>
  </si>
  <si>
    <t>101402</t>
  </si>
  <si>
    <t>ENCANADOR OU BOMBEIRO HIDRÁULICO COM ENCARGOS COMPLEMENTARES</t>
  </si>
  <si>
    <t>88267</t>
  </si>
  <si>
    <t>90776</t>
  </si>
  <si>
    <t>ENCARREGADO GERAL COM ENCARGOS COMPLEMENTARES</t>
  </si>
  <si>
    <t>93572</t>
  </si>
  <si>
    <t>ENCARREGADO GERAL DE OBRAS COM ENCARGOS COMPLEMENTARES</t>
  </si>
  <si>
    <t>102915</t>
  </si>
  <si>
    <t>ENCERADEIRA INDUSTRIAL, 400 MM, 220V, 1 HP - MATERIAIS NA OPERAÇÃO. AF_08/2019</t>
  </si>
  <si>
    <t>102499</t>
  </si>
  <si>
    <t>ENCERAMENTO DE PISO EM MADEIRA. AF_05/2021</t>
  </si>
  <si>
    <t>102718</t>
  </si>
  <si>
    <t>ENCHIMENTO DE AREIA PARA DRENO, LANÇAMENTO MANUAL. AF_07/2021</t>
  </si>
  <si>
    <t>102716</t>
  </si>
  <si>
    <t>ENCHIMENTO DE AREIA PARA DRENO, LANÇAMENTO MECANIZADO. AF_07/2021</t>
  </si>
  <si>
    <t>102719</t>
  </si>
  <si>
    <t>ENCHIMENTO DE BRITA PARA DRENO, LANÇAMENTO MANUAL. AF_07/2021</t>
  </si>
  <si>
    <t>102717</t>
  </si>
  <si>
    <t>ENCHIMENTO DE BRITA PARA DRENO, LANÇAMENTO MECANIZADO. AF_07/2021</t>
  </si>
  <si>
    <t>86886</t>
  </si>
  <si>
    <t>ENGATE FLEXÍVEL EM INOX, 1/2  X 30CM - FORNECIMENTO E INSTALAÇÃO. AF_01/2020</t>
  </si>
  <si>
    <t>86887</t>
  </si>
  <si>
    <t>ENGATE FLEXÍVEL EM INOX, 1/2  X 40CM - FORNECIMENTO E INSTALAÇÃO. AF_01/2020</t>
  </si>
  <si>
    <t>86884</t>
  </si>
  <si>
    <t>ENGATE FLEXÍVEL EM PLÁSTICO BRANCO, 1/2&lt;U+0094&gt; X 30CM - FORNECIMENTO E INSTALAÇÃO. AF_01/2020</t>
  </si>
  <si>
    <t>86885</t>
  </si>
  <si>
    <t>ENGATE FLEXÍVEL EM PLÁSTICO BRANCO, 1/2&lt;U+0094&gt; X 40CM - FORNECIMENTO E INSTALAÇÃO. AF_01/2020</t>
  </si>
  <si>
    <t>90777</t>
  </si>
  <si>
    <t>ENGENHEIRO CIVIL DE OBRA JUNIOR COM ENCARGOS COMPLEMENTARES</t>
  </si>
  <si>
    <t>93565</t>
  </si>
  <si>
    <t>90778</t>
  </si>
  <si>
    <t>ENGENHEIRO CIVIL DE OBRA PLENO COM ENCARGOS COMPLEMENTARES</t>
  </si>
  <si>
    <t>93567</t>
  </si>
  <si>
    <t>90779</t>
  </si>
  <si>
    <t>ENGENHEIRO CIVIL DE OBRA SENIOR COM ENCARGOS COMPLEMENTARES</t>
  </si>
  <si>
    <t>93568</t>
  </si>
  <si>
    <t>100305</t>
  </si>
  <si>
    <t>ENGENHEIRO CIVIL JUNIOR COM ENCARGOS COMPLEMENTARES</t>
  </si>
  <si>
    <t>100319</t>
  </si>
  <si>
    <t>100306</t>
  </si>
  <si>
    <t>ENGENHEIRO CIVIL PLENO COM ENCARGOS COMPLEMENTARES</t>
  </si>
  <si>
    <t>100320</t>
  </si>
  <si>
    <t>101373</t>
  </si>
  <si>
    <t>ENGENHEIRO CIVIL SENIOR COM ENCARGOS COMPLEMENTARES</t>
  </si>
  <si>
    <t>101403</t>
  </si>
  <si>
    <t>101404</t>
  </si>
  <si>
    <t>ENGENHEIRO ELETRICISTA COM ENCARGOS COMPLEMENTARES</t>
  </si>
  <si>
    <t>91677</t>
  </si>
  <si>
    <t>101405</t>
  </si>
  <si>
    <t>ENGENHEIRO SANITARISTA COM ENCARGOS COMPLEMENTARES</t>
  </si>
  <si>
    <t>91678</t>
  </si>
  <si>
    <t>92123</t>
  </si>
  <si>
    <t>ENSACAMENTO DE AREIA. AF_11/2015</t>
  </si>
  <si>
    <t>101501</t>
  </si>
  <si>
    <t>ENTRADA DE ENERGIA ELÉTRICA, AÉREA, BIFÁSICA, COM CAIXA DE EMBUTIR, CABO DE 10 MM2 E DISJUNTOR DIN 50A (NÃO INCLUSO O POSTE DE CONCRETO). AF_07/2020_P</t>
  </si>
  <si>
    <t>101502</t>
  </si>
  <si>
    <t>ENTRADA DE ENERGIA ELÉTRICA, AÉREA, BIFÁSICA, COM CAIXA DE EMBUTIR, CABO DE 16 MM2 E DISJUNTOR DIN 50A (NÃO INCLUSO O POSTE DE CONCRETO). AF_07/2020_P</t>
  </si>
  <si>
    <t>101503</t>
  </si>
  <si>
    <t>ENTRADA DE ENERGIA ELÉTRICA, AÉREA, BIFÁSICA, COM CAIXA DE EMBUTIR, CABO DE 25 MM2 E DISJUNTOR DIN 50A (NÃO INCLUSO O POSTE DE CONCRETO). AF_07/2020_P</t>
  </si>
  <si>
    <t>101504</t>
  </si>
  <si>
    <t>ENTRADA DE ENERGIA ELÉTRICA, AÉREA, BIFÁSICA, COM CAIXA DE EMBUTIR, CABO DE 35 MM2 E DISJUNTOR DIN 50A (NÃO INCLUSO O POSTE DE CONCRETO). AF_07/2020_P</t>
  </si>
  <si>
    <t>101497</t>
  </si>
  <si>
    <t>ENTRADA DE ENERGIA ELÉTRICA, AÉREA, BIFÁSICA, COM CAIXA DE SOBREPOR, CABO DE 10 MM2 E DISJUNTOR DIN 50A (NÃO INCLUSO O POSTE DE CONCRETO). AF_07/2020_P</t>
  </si>
  <si>
    <t>101498</t>
  </si>
  <si>
    <t>ENTRADA DE ENERGIA ELÉTRICA, AÉREA, BIFÁSICA, COM CAIXA DE SOBREPOR, CABO DE 16 MM2 E DISJUNTOR DIN 50A (NÃO INCLUSO O POSTE DE CONCRETO). AF_07/2020_P</t>
  </si>
  <si>
    <t>101499</t>
  </si>
  <si>
    <t>ENTRADA DE ENERGIA ELÉTRICA, AÉREA, BIFÁSICA, COM CAIXA DE SOBREPOR, CABO DE 25 MM2 E DISJUNTOR DIN 50A (NÃO INCLUSO O POSTE DE CONCRETO). AF_07/2020_P</t>
  </si>
  <si>
    <t>101500</t>
  </si>
  <si>
    <t>ENTRADA DE ENERGIA ELÉTRICA, AÉREA, BIFÁSICA, COM CAIXA DE SOBREPOR, CABO DE 35 MM2 E DISJUNTOR DIN 50A (NÃO INCLUSO O POSTE DE CONCRETO). AF_07/2020_P</t>
  </si>
  <si>
    <t>101493</t>
  </si>
  <si>
    <t>ENTRADA DE ENERGIA ELÉTRICA, AÉREA, MONOFÁSICA, COM CAIXA DE EMBUTIR, CABO DE 10 MM2 E DISJUNTOR DIN 50A (NÃO INCLUSO O POSTE DE CONCRETO). AF_07/2020_P</t>
  </si>
  <si>
    <t>101494</t>
  </si>
  <si>
    <t>ENTRADA DE ENERGIA ELÉTRICA, AÉREA, MONOFÁSICA, COM CAIXA DE EMBUTIR, CABO DE 16 MM2 E DISJUNTOR DIN 50A (NÃO INCLUSO O POSTE DE CONCRETO). AF_07/2020_P</t>
  </si>
  <si>
    <t>101495</t>
  </si>
  <si>
    <t>ENTRADA DE ENERGIA ELÉTRICA, AÉREA, MONOFÁSICA, COM CAIXA DE EMBUTIR, CABO DE 25 MM2 E DISJUNTOR DIN 50A (NÃO INCLUSO O POSTE DE CONCRETO). AF_07/2020_P</t>
  </si>
  <si>
    <t>101496</t>
  </si>
  <si>
    <t>ENTRADA DE ENERGIA ELÉTRICA, AÉREA, MONOFÁSICA, COM CAIXA DE EMBUTIR, CABO DE 35 MM2 E DISJUNTOR DIN 50A (NÃO INCLUSO O POSTE DE CONCRETO). AF_07/2020_P</t>
  </si>
  <si>
    <t>101489</t>
  </si>
  <si>
    <t>ENTRADA DE ENERGIA ELÉTRICA, AÉREA, MONOFÁSICA, COM CAIXA DE SOBREPOR, CABO DE 10 MM2 E DISJUNTOR DIN 50A (NÃO INCLUSO O POSTE DE CONCRETO). AF_07/2020_P</t>
  </si>
  <si>
    <t>101490</t>
  </si>
  <si>
    <t>ENTRADA DE ENERGIA ELÉTRICA, AÉREA, MONOFÁSICA, COM CAIXA DE SOBREPOR, CABO DE 16 MM2 E DISJUNTOR DIN 50A (NÃO INCLUSO O POSTE DE CONCRETO). AF_07/2020_P</t>
  </si>
  <si>
    <t>101491</t>
  </si>
  <si>
    <t>ENTRADA DE ENERGIA ELÉTRICA, AÉREA, MONOFÁSICA, COM CAIXA DE SOBREPOR, CABO DE 25 MM2 E DISJUNTOR DIN 50A (NÃO INCLUSO O POSTE DE CONCRETO). AF_07/2020_P</t>
  </si>
  <si>
    <t>101492</t>
  </si>
  <si>
    <t>ENTRADA DE ENERGIA ELÉTRICA, AÉREA, MONOFÁSICA, COM CAIXA DE SOBREPOR, CABO DE 35 MM2 E DISJUNTOR DIN 50A (NÃO INCLUSO O POSTE DE CONCRETO). AF_07/2020_P</t>
  </si>
  <si>
    <t>101509</t>
  </si>
  <si>
    <t>ENTRADA DE ENERGIA ELÉTRICA, AÉREA, TRIFÁSICA, COM CAIXA DE EMBUTIR, CABO DE 10 MM2 E DISJUNTOR DIN 50A (NÃO INCLUSO O POSTE DE CONCRETO). AF_07/2020</t>
  </si>
  <si>
    <t>101510</t>
  </si>
  <si>
    <t>ENTRADA DE ENERGIA ELÉTRICA, AÉREA, TRIFÁSICA, COM CAIXA DE EMBUTIR, CABO DE 16 MM2 E DISJUNTOR DIN 50A (NÃO INCLUSO O POSTE DE CONCRETO). AF_07/2020</t>
  </si>
  <si>
    <t>101511</t>
  </si>
  <si>
    <t>ENTRADA DE ENERGIA ELÉTRICA, AÉREA, TRIFÁSICA, COM CAIXA DE EMBUTIR, CABO DE 25 MM2 E DISJUNTOR DIN 50A (NÃO INCLUSO O POSTE DE CONCRETO). AF_07/2020</t>
  </si>
  <si>
    <t>101512</t>
  </si>
  <si>
    <t>ENTRADA DE ENERGIA ELÉTRICA, AÉREA, TRIFÁSICA, COM CAIXA DE EMBUTIR, CABO DE 35 MM2 E DISJUNTOR DIN 50A (NÃO INCLUSO O POSTE DE CONCRETO). AF_07/2020</t>
  </si>
  <si>
    <t>101505</t>
  </si>
  <si>
    <t>ENTRADA DE ENERGIA ELÉTRICA, AÉREA, TRIFÁSICA, COM CAIXA DE SOBREPOR, CABO DE 10 MM2 E DISJUNTOR DIN 50A (NÃO INCLUSO O POSTE DE CONCRETO). AF_07/2020_P</t>
  </si>
  <si>
    <t>101506</t>
  </si>
  <si>
    <t>ENTRADA DE ENERGIA ELÉTRICA, AÉREA, TRIFÁSICA, COM CAIXA DE SOBREPOR, CABO DE 16 MM2 E DISJUNTOR DIN 50A (NÃO INCLUSO O POSTE DE CONCRETO). AF_07/2020_P</t>
  </si>
  <si>
    <t>101507</t>
  </si>
  <si>
    <t>ENTRADA DE ENERGIA ELÉTRICA, AÉREA, TRIFÁSICA, COM CAIXA DE SOBREPOR, CABO DE 25 MM2 E DISJUNTOR DIN 50A (NÃO INCLUSO O POSTE DE CONCRETO). AF_07/2020_P</t>
  </si>
  <si>
    <t>101508</t>
  </si>
  <si>
    <t>ENTRADA DE ENERGIA ELÉTRICA, AÉREA, TRIFÁSICA, COM CAIXA DE SOBREPOR, CABO DE 35 MM2 E DISJUNTOR DIN 50A (NÃO INCLUSO O POSTE DE CONCRETO). AF_07/2020_P</t>
  </si>
  <si>
    <t>101525</t>
  </si>
  <si>
    <t>ENTRADA DE ENERGIA ELÉTRICA, SUBTERRÂNEA, BIFÁSICA, COM CAIXA DE EMBUTIR, CABO DE 10 MM2 E DISJUNTOR DIN 50A (NÃO INCLUSA MURETA DE ALVENARIA). AF_07/2020_P</t>
  </si>
  <si>
    <t>101526</t>
  </si>
  <si>
    <t>ENTRADA DE ENERGIA ELÉTRICA, SUBTERRÂNEA, BIFÁSICA, COM CAIXA DE EMBUTIR, CABO DE 16 MM2 E DISJUNTOR DIN 50A (NÃO INCLUSA MURETA DE ALVENARIA). AF_07/2020_P</t>
  </si>
  <si>
    <t>101527</t>
  </si>
  <si>
    <t>ENTRADA DE ENERGIA ELÉTRICA, SUBTERRÂNEA, BIFÁSICA, COM CAIXA DE EMBUTIR, CABO DE 25 MM2 E DISJUNTOR DIN 50A (NÃO INCLUSA MURETA DE ALVENARIA). AF_07/2020_P</t>
  </si>
  <si>
    <t>101528</t>
  </si>
  <si>
    <t>ENTRADA DE ENERGIA ELÉTRICA, SUBTERRÂNEA, BIFÁSICA, COM CAIXA DE EMBUTIR, CABO DE 35 MM2 E DISJUNTOR DIN 50A (NÃO INCLUSA MURETA DE ALVENARIA). AF_07/2020_P</t>
  </si>
  <si>
    <t>101521</t>
  </si>
  <si>
    <t>ENTRADA DE ENERGIA ELÉTRICA, SUBTERRÂNEA, BIFÁSICA, COM CAIXA DE SOBREPOR, CABO DE 10 MM2 E DISJUNTOR DIN 50A (NÃO INCLUSA MURETA DE ALVENARIA). AF_07/2020_P</t>
  </si>
  <si>
    <t>101522</t>
  </si>
  <si>
    <t>ENTRADA DE ENERGIA ELÉTRICA, SUBTERRÂNEA, BIFÁSICA, COM CAIXA DE SOBREPOR, CABO DE 16 MM2 E DISJUNTOR DIN 50A (NÃO INCLUSA MURETA DE ALVENARIA). AF_07/2020_P</t>
  </si>
  <si>
    <t>101523</t>
  </si>
  <si>
    <t>ENTRADA DE ENERGIA ELÉTRICA, SUBTERRÂNEA, BIFÁSICA, COM CAIXA DE SOBREPOR, CABO DE 25 MM2 E DISJUNTOR DIN 50A (NÃO INCLUSA MURETA DE ALVENARIA). AF_07/2020_P</t>
  </si>
  <si>
    <t>101524</t>
  </si>
  <si>
    <t>ENTRADA DE ENERGIA ELÉTRICA, SUBTERRÂNEA, BIFÁSICA, COM CAIXA DE SOBREPOR, CABO DE 35 MM2 E DISJUNTOR DIN 50A (NÃO INCLUSA MURETA DE ALVENARIA). AF_07/2020_P</t>
  </si>
  <si>
    <t>101517</t>
  </si>
  <si>
    <t>ENTRADA DE ENERGIA ELÉTRICA, SUBTERRÂNEA, MONOFÁSICA, COM CAIXA DE EMBUTIR, CABO DE 10 MM2 E DISJUNTOR DIN 50A (NÃO INCLUSA MURETA DE ALVENARIA). AF_07/2020_P</t>
  </si>
  <si>
    <t>101518</t>
  </si>
  <si>
    <t>ENTRADA DE ENERGIA ELÉTRICA, SUBTERRÂNEA, MONOFÁSICA, COM CAIXA DE EMBUTIR, CABO DE 16 MM2 E DISJUNTOR DIN 50A (NÃO INCLUSA MURETA DE ALVENARIA). AF_07/2020_P</t>
  </si>
  <si>
    <t>101519</t>
  </si>
  <si>
    <t>ENTRADA DE ENERGIA ELÉTRICA, SUBTERRÂNEA, MONOFÁSICA, COM CAIXA DE EMBUTIR, CABO DE 25 MM2 E DISJUNTOR DIN 50A (NÃO INCLUSA MURETA DE ALVENARIA). AF_07/2020_P</t>
  </si>
  <si>
    <t>101520</t>
  </si>
  <si>
    <t>ENTRADA DE ENERGIA ELÉTRICA, SUBTERRÂNEA, MONOFÁSICA, COM CAIXA DE EMBUTIR, CABO DE 35 MM2 E DISJUNTOR DIN 50A (NÃO INCLUSA MURETA DE ALVENARIA). AF_07/2020_P</t>
  </si>
  <si>
    <t>101513</t>
  </si>
  <si>
    <t>ENTRADA DE ENERGIA ELÉTRICA, SUBTERRÂNEA, MONOFÁSICA, COM CAIXA DE SOBREPOR, CABO DE 10 MM2 E DISJUNTOR DIN 50A (NÃO INCLUSA MURETA DE ALVENARIA). AF_07/2020_P</t>
  </si>
  <si>
    <t>101514</t>
  </si>
  <si>
    <t>ENTRADA DE ENERGIA ELÉTRICA, SUBTERRÂNEA, MONOFÁSICA, COM CAIXA DE SOBREPOR, CABO DE 16 MM2 E DISJUNTOR DIN 50A (NÃO INCLUSA MURETA DE ALVENARIA). AF_07/2020_P</t>
  </si>
  <si>
    <t>101515</t>
  </si>
  <si>
    <t>ENTRADA DE ENERGIA ELÉTRICA, SUBTERRÂNEA, MONOFÁSICA, COM CAIXA DE SOBREPOR, CABO DE 25 MM2 E DISJUNTOR DIN 50A (NÃO INCLUSA MURETA DE ALVENARIA). AF_07/2020_P</t>
  </si>
  <si>
    <t>101516</t>
  </si>
  <si>
    <t>ENTRADA DE ENERGIA ELÉTRICA, SUBTERRÂNEA, MONOFÁSICA, COM CAIXA DE SOBREPOR, CABO DE 35 MM2 E DISJUNTOR DIN 50A (NÃO INCLUSA MURETA DE ALVENARIA). AF_07/2020_P</t>
  </si>
  <si>
    <t>101533</t>
  </si>
  <si>
    <t>ENTRADA DE ENERGIA ELÉTRICA, SUBTERRÂNEA, TRIFÁSICA, COM CAIXA DE EMBUTIR, CABO DE 10 MM2 E DISJUNTOR DIN 50A (NÃO INCLUSA MURETA DE ALVENARIA). AF_07/2020</t>
  </si>
  <si>
    <t>101534</t>
  </si>
  <si>
    <t>ENTRADA DE ENERGIA ELÉTRICA, SUBTERRÂNEA, TRIFÁSICA, COM CAIXA DE EMBUTIR, CABO DE 16 MM2 E DISJUNTOR DIN 50A (NÃO INCLUSA MURETA DE ALVENARIA). AF_07/2020</t>
  </si>
  <si>
    <t>101535</t>
  </si>
  <si>
    <t>ENTRADA DE ENERGIA ELÉTRICA, SUBTERRÂNEA, TRIFÁSICA, COM CAIXA DE EMBUTIR, CABO DE 25 MM2 E DISJUNTOR DIN 50A (NÃO INCLUSA MURETA DE ALVENARIA). AF_07/2020</t>
  </si>
  <si>
    <t>101536</t>
  </si>
  <si>
    <t>ENTRADA DE ENERGIA ELÉTRICA, SUBTERRÂNEA, TRIFÁSICA, COM CAIXA DE EMBUTIR, CABO DE 35 MM2 E DISJUNTOR DIN 50A (NÃO INCLUSA MURETA DE ALVENARIA). AF_07/2020</t>
  </si>
  <si>
    <t>101529</t>
  </si>
  <si>
    <t>ENTRADA DE ENERGIA ELÉTRICA, SUBTERRÂNEA, TRIFÁSICA, COM CAIXA DE SOBREPOR, CABO DE 10 MM2 E DISJUNTOR DIN 50A (NÃO INCLUSA MURETA DE ALVENARIA). AF_07/2020_P</t>
  </si>
  <si>
    <t>101530</t>
  </si>
  <si>
    <t>ENTRADA DE ENERGIA ELÉTRICA, SUBTERRÂNEA, TRIFÁSICA, COM CAIXA DE SOBREPOR, CABO DE 16 MM2 E DISJUNTOR DIN 50A (NÃO INCLUSA MURETA DE ALVENARIA). AF_07/2020_P</t>
  </si>
  <si>
    <t>101531</t>
  </si>
  <si>
    <t>ENTRADA DE ENERGIA ELÉTRICA, SUBTERRÂNEA, TRIFÁSICA, COM CAIXA DE SOBREPOR, CABO DE 25 MM2 E DISJUNTOR DIN 50A (NÃO INCLUSA MURETA DE ALVENARIA). AF_07/2020_P</t>
  </si>
  <si>
    <t>101532</t>
  </si>
  <si>
    <t>ENTRADA DE ENERGIA ELÉTRICA, SUBTERRÂNEA, TRIFÁSICA, COM CAIXA DE SOBREPOR, CABO DE 35 MM2 E DISJUNTOR DIN 50A (NÃO INCLUSA MURETA DE ALVENARIA). AF_07/2020_P</t>
  </si>
  <si>
    <t>102077</t>
  </si>
  <si>
    <t>ESCADA EM CONCRETO ARMADO MOLDADO IN LOCO, FCK 20 MPA, COM 1 LANCE E LAJE CASCATA, FÔRMA EM CHAPA DE MADEIRA COMPENSADA RESINADA. AF_11/2020</t>
  </si>
  <si>
    <t>102073</t>
  </si>
  <si>
    <t>ESCADA EM CONCRETO ARMADO MOLDADO IN LOCO, FCK 20 MPA, COM 1 LANCE E LAJE PLANA, FÔRMA EM CHAPA DE MADEIRA COMPENSADA RESINADA. AF_11/2020</t>
  </si>
  <si>
    <t>102079</t>
  </si>
  <si>
    <t>ESCADA EM CONCRETO ARMADO MOLDADO IN LOCO, FCK 20 MPA, COM 2 LANCES EM "L" E LAJE CASCATA, FÔRMA EM CHAPA DE MADEIRA COMPENSADA RESINADA. AF_11/2020</t>
  </si>
  <si>
    <t>102075</t>
  </si>
  <si>
    <t>ESCADA EM CONCRETO ARMADO MOLDADO IN LOCO, FCK 20 MPA, COM 2 LANCES EM "L" E LAJE PLANA, FÔRMA EM CHAPA DE MADEIRA COMPENSADA RESINADA. AF_11/2020</t>
  </si>
  <si>
    <t>102078</t>
  </si>
  <si>
    <t>ESCADA EM CONCRETO ARMADO MOLDADO IN LOCO, FCK 20 MPA, COM 2 LANCES EM "U" E LAJE CASCATA, FÔRMA EM CHAPA DE MADEIRA COMPENSADA RESINADA. AF_11/2020</t>
  </si>
  <si>
    <t>102074</t>
  </si>
  <si>
    <t>ESCADA EM CONCRETO ARMADO MOLDADO IN LOCO, FCK 20 MPA, COM 2 LANCES EM "U" E LAJE PLANA, FÔRMA EM CHAPA DE MADEIRA COMPENSADA RESINADA. AF_11/2020</t>
  </si>
  <si>
    <t>102080</t>
  </si>
  <si>
    <t>ESCADA EM CONCRETO ARMADO MOLDADO IN LOCO, FCK 20 MPA, COM 2 LANCES EM "X" E LAJE CASCATA, FÔRMA EM CHAPA DE MADEIRA COMPENSADA RESINADA. AF_11/2020</t>
  </si>
  <si>
    <t>102076</t>
  </si>
  <si>
    <t>ESCADA EM CONCRETO ARMADO MOLDADO IN LOCO, FCK 20 MPA, COM 2 LANCES EM "X" E LAJE PLANA, FÔRMA EM CHAPA DE MADEIRA COMPENSADA RESINADA. AF_11/2020</t>
  </si>
  <si>
    <t>101114</t>
  </si>
  <si>
    <t>ESCAVAÇÃO HORIZONTAL EM SOLO DE 1A CATEGORIA COM TRATOR DE ESTEIRAS (100HP/LÂMINA: 2,19M3). AF_07/2020</t>
  </si>
  <si>
    <t>101118</t>
  </si>
  <si>
    <t>ESCAVAÇÃO HORIZONTAL EM SOLO DE 1A CATEGORIA COM TRATOR DE ESTEIRAS (125HP/LÂMINA: 2,70M3). AF_07/2020</t>
  </si>
  <si>
    <t>101115</t>
  </si>
  <si>
    <t>ESCAVAÇÃO HORIZONTAL EM SOLO DE 1A CATEGORIA COM TRATOR DE ESTEIRAS (150HP/LÂMINA: 3,18M3). AF_07/2020</t>
  </si>
  <si>
    <t>101116</t>
  </si>
  <si>
    <t>ESCAVAÇÃO HORIZONTAL EM SOLO DE 1A CATEGORIA COM TRATOR DE ESTEIRAS (170HP/LÂMINA: 5,20M3). AF_07/2020</t>
  </si>
  <si>
    <t>101117</t>
  </si>
  <si>
    <t>ESCAVAÇÃO HORIZONTAL EM SOLO DE 1A CATEGORIA COM TRATOR DE ESTEIRAS (347HP/LÂMINA: 8,70M3). AF_07/2020</t>
  </si>
  <si>
    <t>101139</t>
  </si>
  <si>
    <t>ESCAVAÇÃO HORIZONTAL, INCLUINDO  ESCARIFICAÇÃO, CARGA, DESCARGA E TRANSPORTE EM SOLO DE 2A CATEGORIA COM TRATOR DE ESTEIRAS (100HP/LÂMINA: 2,19M3) E CAMINHÃO BASCULANTE DE 10M3, DMT ATÉ 200M. AF_07/2020</t>
  </si>
  <si>
    <t>101124</t>
  </si>
  <si>
    <t>ESCAVAÇÃO HORIZONTAL, INCLUINDO CARGA E DESCARGA EM SOLO DE 1A CATEGORIA COM TRATOR DE ESTEIRAS (100HP/LÂMINA: 2,19M3). AF_07/2020</t>
  </si>
  <si>
    <t>101128</t>
  </si>
  <si>
    <t>ESCAVAÇÃO HORIZONTAL, INCLUINDO CARGA E DESCARGA EM SOLO DE 1A CATEGORIA COM TRATOR DE ESTEIRAS (125HP/LÂMINA: 2,70M3). AF_07/2020</t>
  </si>
  <si>
    <t>101125</t>
  </si>
  <si>
    <t>ESCAVAÇÃO HORIZONTAL, INCLUINDO CARGA E DESCARGA EM SOLO DE 1A CATEGORIA COM TRATOR DE ESTEIRAS (150HP/LÂMINA: 3,18M3). AF_07/2020</t>
  </si>
  <si>
    <t>101126</t>
  </si>
  <si>
    <t>ESCAVAÇÃO HORIZONTAL, INCLUINDO CARGA E DESCARGA EM SOLO DE 1A CATEGORIA COM TRATOR DE ESTEIRAS (170HP/LÂMINA: 5,20M3). AF_07/2020</t>
  </si>
  <si>
    <t>101127</t>
  </si>
  <si>
    <t>ESCAVAÇÃO HORIZONTAL, INCLUINDO CARGA E DESCARGA EM SOLO DE 1A CATEGORIA COM TRATOR DE ESTEIRAS (347HP/LÂMINA: 8,70M3). AF_07/2020</t>
  </si>
  <si>
    <t>101134</t>
  </si>
  <si>
    <t>ESCAVAÇÃO HORIZONTAL, INCLUINDO CARGA, DESCARGA E TRANSPORTE EM SOLO DE 1A CATEGORIA COM TRATOR DE ESTEIRAS (100HP/LÂMINA: 2,19M3) E CAMINHÃO BASCULANTE DE 10M3, DMT ATÉ 200M. AF_07/2020</t>
  </si>
  <si>
    <t>101144</t>
  </si>
  <si>
    <t>ESCAVAÇÃO HORIZONTAL, INCLUINDO CARGA, DESCARGA E TRANSPORTE EM SOLO DE 1A CATEGORIA COM TRATOR DE ESTEIRAS (100HP/LÂMINA: 2,19M3) E CAMINHÃO BASCULANTE DE 14M3, DMT ATÉ 200M. AF_07/2020</t>
  </si>
  <si>
    <t>101138</t>
  </si>
  <si>
    <t>ESCAVAÇÃO HORIZONTAL, INCLUINDO CARGA, DESCARGA E TRANSPORTE EM SOLO DE 1A CATEGORIA COM TRATOR DE ESTEIRAS (125HP/LÂMINA: 2,70M3) E CAMINHÃO BASCULANTE DE 10M3, DMT ATÉ 200M. AF_07/2020</t>
  </si>
  <si>
    <t>101148</t>
  </si>
  <si>
    <t>ESCAVAÇÃO HORIZONTAL, INCLUINDO CARGA, DESCARGA E TRANSPORTE EM SOLO DE 1A CATEGORIA COM TRATOR DE ESTEIRAS (125HP/LÂMINA: 2,70M3) E CAMINHÃO BASCULANTE DE 14M3, DMT ATÉ 200M. AF_07/2020</t>
  </si>
  <si>
    <t>101135</t>
  </si>
  <si>
    <t>ESCAVAÇÃO HORIZONTAL, INCLUINDO CARGA, DESCARGA E TRANSPORTE EM SOLO DE 1A CATEGORIA COM TRATOR DE ESTEIRAS (150HP/LÂMINA: 3,18M3) E CAMINHÃO BASCULANTE DE 10M3, DMT ATÉ 200M AF_07/2020</t>
  </si>
  <si>
    <t>101145</t>
  </si>
  <si>
    <t>ESCAVAÇÃO HORIZONTAL, INCLUINDO CARGA, DESCARGA E TRANSPORTE EM SOLO DE 1A CATEGORIA COM TRATOR DE ESTEIRAS (150HP/LÂMINA: 3,18M3) E CAMINHÃO BASCULANTE DE 14M3, DMT ATÉ 200M. AF_07/2020</t>
  </si>
  <si>
    <t>101136</t>
  </si>
  <si>
    <t>ESCAVAÇÃO HORIZONTAL, INCLUINDO CARGA, DESCARGA E TRANSPORTE EM SOLO DE 1A CATEGORIA COM TRATOR DE ESTEIRAS (170HP/LÂMINA: 5,20M3) E CAMINHÃO BASCULANTE DE 10M3, DMT ATÉ 200M. AF_07/2020</t>
  </si>
  <si>
    <t>101146</t>
  </si>
  <si>
    <t>ESCAVAÇÃO HORIZONTAL, INCLUINDO CARGA, DESCARGA E TRANSPORTE EM SOLO DE 1A CATEGORIA COM TRATOR DE ESTEIRAS (170HP/LÂMINA: 5,20M3) E CAMINHÃO BASCULANTE DE 14M3, DMT ATÉ 200M. AF_07/2020</t>
  </si>
  <si>
    <t>101137</t>
  </si>
  <si>
    <t>ESCAVAÇÃO HORIZONTAL, INCLUINDO CARGA, DESCARGA E TRANSPORTE EM SOLO DE 1A CATEGORIA COM TRATOR DE ESTEIRAS (347HP/LÂMINA: 8,70M3) E CAMINHÃO BASCULANTE DE 10M3, DMT ATÉ 200M. AF_07/2020</t>
  </si>
  <si>
    <t>101147</t>
  </si>
  <si>
    <t>ESCAVAÇÃO HORIZONTAL, INCLUINDO CARGA, DESCARGA E TRANSPORTE EM SOLO DE 1A CATEGORIA COM TRATOR DE ESTEIRAS (347HP/LÂMINA: 8,70M3) E CAMINHÃO BASCULANTE DE 14M3, DMT ATÉ 200M. AF_07/2020</t>
  </si>
  <si>
    <t>101119</t>
  </si>
  <si>
    <t>ESCAVAÇÃO HORIZONTAL, INCLUINDO ESCARIFICAÇÃO EM SOLO DE 2A CATEGORIA COM TRATOR DE ESTEIRAS (100HP/LÂMINA: 2,19M3). AF_07/2020</t>
  </si>
  <si>
    <t>101123</t>
  </si>
  <si>
    <t>ESCAVAÇÃO HORIZONTAL, INCLUINDO ESCARIFICAÇÃO EM SOLO DE 2A CATEGORIA COM TRATOR DE ESTEIRAS (125HP/LÂMINA: 2,70M3). AF_07/2020</t>
  </si>
  <si>
    <t>101120</t>
  </si>
  <si>
    <t>ESCAVAÇÃO HORIZONTAL, INCLUINDO ESCARIFICAÇÃO EM SOLO DE 2A CATEGORIA COM TRATOR DE ESTEIRAS (150HP/LÂMINA: 3,18M3). AF_07/2020</t>
  </si>
  <si>
    <t>101121</t>
  </si>
  <si>
    <t>ESCAVAÇÃO HORIZONTAL, INCLUINDO ESCARIFICAÇÃO EM SOLO DE 2A CATEGORIA COM TRATOR DE ESTEIRAS (170HP/LÂMINA: 5,20M3). AF_07/2020</t>
  </si>
  <si>
    <t>101122</t>
  </si>
  <si>
    <t>ESCAVAÇÃO HORIZONTAL, INCLUINDO ESCARIFICAÇÃO EM SOLO DE 2A CATEGORIA COM TRATOR DE ESTEIRAS (347HP/LÂMINA: 8,70M3). AF_07/2020</t>
  </si>
  <si>
    <t>101129</t>
  </si>
  <si>
    <t>ESCAVAÇÃO HORIZONTAL, INCLUINDO ESCARIFICAÇÃO, CARGA E DESCARGA EM SOLO DE 2A CATEGORIA COM TRATOR DE ESTEIRAS (100HP/LÂMINA: 2,19M3). AF_07/2020</t>
  </si>
  <si>
    <t>101133</t>
  </si>
  <si>
    <t>ESCAVAÇÃO HORIZONTAL, INCLUINDO ESCARIFICAÇÃO, CARGA E DESCARGA EM SOLO DE 2A CATEGORIA COM TRATOR DE ESTEIRAS (125HP/LÂMINA: 2,70M3). AF_07/2020</t>
  </si>
  <si>
    <t>101130</t>
  </si>
  <si>
    <t>ESCAVAÇÃO HORIZONTAL, INCLUINDO ESCARIFICAÇÃO, CARGA E DESCARGA EM SOLO DE 2A CATEGORIA COM TRATOR DE ESTEIRAS (150HP/LÂMINA: 3,18M3). AF_07/2020</t>
  </si>
  <si>
    <t>101131</t>
  </si>
  <si>
    <t>ESCAVAÇÃO HORIZONTAL, INCLUINDO ESCARIFICAÇÃO, CARGA E DESCARGA EM SOLO DE 2A CATEGORIA COM TRATOR DE ESTEIRAS (170HP/LÂMINA: 5,20M3). AF_07/2020</t>
  </si>
  <si>
    <t>101132</t>
  </si>
  <si>
    <t>ESCAVAÇÃO HORIZONTAL, INCLUINDO ESCARIFICAÇÃO, CARGA E DESCARGA EM SOLO DE 2A CATEGORIA COM TRATOR DE ESTEIRAS (347HP/LÂMINA: 8,70M3). AF_07/2020</t>
  </si>
  <si>
    <t>101149</t>
  </si>
  <si>
    <t>ESCAVAÇÃO HORIZONTAL, INCLUINDO ESCARIFICAÇÃO, CARGA, DESCARGA E TRANSPORTE EM SOLO DE 2A CATEGORIA COM TRATOR DE ESTEIRAS (100HP/LÂMINA: 2,19M3) E CAMINHÃO BASCULANTE DE 14M3, DMT ATÉ 200M. AF_07/2020</t>
  </si>
  <si>
    <t>101143</t>
  </si>
  <si>
    <t>ESCAVAÇÃO HORIZONTAL, INCLUINDO ESCARIFICAÇÃO, CARGA, DESCARGA E TRANSPORTE EM SOLO DE 2A CATEGORIA COM TRATOR DE ESTEIRAS (125HP/LÂMINA: 2,70M3) E CAMINHÃO BASCULANTE DE 10M3, DMT ATÉ 200M. AF_07/2020</t>
  </si>
  <si>
    <t>101153</t>
  </si>
  <si>
    <t>ESCAVAÇÃO HORIZONTAL, INCLUINDO ESCARIFICAÇÃO, CARGA, DESCARGA E TRANSPORTE EM SOLO DE 2A CATEGORIA COM TRATOR DE ESTEIRAS (125HP/LÂMINA: 2,70M3) E CAMINHÃO BASCULANTE DE 14M3, DMT ATÉ 200M. AF_07/2020</t>
  </si>
  <si>
    <t>101140</t>
  </si>
  <si>
    <t>ESCAVAÇÃO HORIZONTAL, INCLUINDO ESCARIFICAÇÃO, CARGA, DESCARGA E TRANSPORTE EM SOLO DE 2A CATEGORIA COM TRATOR DE ESTEIRAS (150HP/LÂMINA: 3,18M3) E CAMINHÃO BASCULANTE DE 10M3, DMT ATÉ 200M. AF_07/2020</t>
  </si>
  <si>
    <t>101150</t>
  </si>
  <si>
    <t>ESCAVAÇÃO HORIZONTAL, INCLUINDO ESCARIFICAÇÃO, CARGA, DESCARGA E TRANSPORTE EM SOLO DE 2A CATEGORIA COM TRATOR DE ESTEIRAS (150HP/LÂMINA: 3,18M3) E CAMINHÃO BASCULANTE DE 14M3, DMT ATÉ 200M. AF_07/2020</t>
  </si>
  <si>
    <t>101141</t>
  </si>
  <si>
    <t>ESCAVAÇÃO HORIZONTAL, INCLUINDO ESCARIFICAÇÃO, CARGA, DESCARGA E TRANSPORTE EM SOLO DE 2A CATEGORIA COM TRATOR DE ESTEIRAS (170HP/LÂMINA: 5,20M3) E CAMINHÃO BASCULANTE DE 10M3, DMT ATÉ 200M. AF_07/2020</t>
  </si>
  <si>
    <t>101151</t>
  </si>
  <si>
    <t>ESCAVAÇÃO HORIZONTAL, INCLUINDO ESCARIFICAÇÃO, CARGA, DESCARGA E TRANSPORTE EM SOLO DE 2A CATEGORIA COM TRATOR DE ESTEIRAS (170HP/LÂMINA: 5,20M3) E CAMINHÃO BASCULANTE DE 14M3, DMT ATÉ 200M. AF_07/2020</t>
  </si>
  <si>
    <t>101142</t>
  </si>
  <si>
    <t>ESCAVAÇÃO HORIZONTAL, INCLUINDO ESCARIFICAÇÃO, CARGA, DESCARGA E TRANSPORTE EM SOLO DE 2A CATEGORIA COM TRATOR DE ESTEIRAS (347HP/LÂMINA: 8,70M3) E CAMINHÃO BASCULANTE DE 10M3, DMT ATÉ 200M. AF_07/2020</t>
  </si>
  <si>
    <t>101152</t>
  </si>
  <si>
    <t>ESCAVAÇÃO HORIZONTAL, INCLUINDO ESCARIFICAÇÃO, CARGA, DESCARGA E TRANSPORTE EM SOLO DE 2A CATEGORIA COM TRATOR DE ESTEIRAS (347HP/LÂMINA: 8,70M3) E CAMINHÃO BASCULANTE DE 14M3, DMT ATÉ 200M. AF_07/2020</t>
  </si>
  <si>
    <t>93358</t>
  </si>
  <si>
    <t>ESCAVAÇÃO MANUAL DE VALA COM PROFUNDIDADE MENOR OU IGUAL A 1,30 M. AF_02/2021</t>
  </si>
  <si>
    <t>96527</t>
  </si>
  <si>
    <t>ESCAVAÇÃO MANUAL DE VALA PARA VIGA BALDRAME (INCLUINDO ESCAVAÇÃO PARA COLOCAÇÃO DE FÔRMAS). AF_06/2017</t>
  </si>
  <si>
    <t>96526</t>
  </si>
  <si>
    <t>ESCAVAÇÃO MANUAL DE VALA PARA VIGA BALDRAME (SEM ESCAVAÇÃO PARA COLOCAÇÃO DE FÔRMAS). AF_06/2017</t>
  </si>
  <si>
    <t>97082</t>
  </si>
  <si>
    <t>ESCAVAÇÃO MANUAL DE VIGA DE BORDA PARA RADIER. AF_09/2021</t>
  </si>
  <si>
    <t>96523</t>
  </si>
  <si>
    <t>ESCAVAÇÃO MANUAL PARA BLOCO DE COROAMENTO OU SAPATA (INCLUINDO ESCAVAÇÃO PARA COLOCAÇÃO DE FÔRMAS). AF_06/2017</t>
  </si>
  <si>
    <t>96522</t>
  </si>
  <si>
    <t>ESCAVAÇÃO MANUAL PARA BLOCO DE COROAMENTO OU SAPATA (SEM ESCAVAÇÃO PARA COLOCAÇÃO DE FÔRMAS). AF_06/2017</t>
  </si>
  <si>
    <t>90082</t>
  </si>
  <si>
    <t>ESCAVAÇÃO MECANIZADA DE VALA COM PROF. ATÉ 1,5 M (MÉDIA MONTANTE E JUSANTE/UMA COMPOSIÇÃO POR TRECHO), ESCAVADEIRA (0,8 M3), LARG. DE 1,5 M A 2,5 M, EM SOLO DE 1A CATEGORIA, EM LOCAIS COM ALTO NÍVEL DE INTERFERÊNCIA. AF_02/2021</t>
  </si>
  <si>
    <t>90091</t>
  </si>
  <si>
    <t>ESCAVAÇÃO MECANIZADA DE VALA COM PROF. ATÉ 1,5 M (MÉDIA MONTANTE E JUSANTE/UMA COMPOSIÇÃO POR TRECHO), ESCAVADEIRA (0,8 M3), LARG. DE 1,5 M A 2,5 M, EM SOLO DE 1A CATEGORIA, LOCAIS COM BAIXO NÍVEL DE INTERFERÊNCIA. AF_02/2021</t>
  </si>
  <si>
    <t>102307</t>
  </si>
  <si>
    <t>ESCAVAÇÃO MECANIZADA DE VALA COM PROF. ATÉ 1,5 M (MÉDIA MONTANTE E JUSANTE/UMA COMPOSIÇÃO POR TRECHO), ESCAVADEIRA (0,8 M3), LARG. DE 1,5 M A 2,5 M, EM SOLO DE 2A CATEGORIA, EM LOCAIS COM ALTO NÍVEL DE INTERFERÊNCIA. AF_02/2021</t>
  </si>
  <si>
    <t>102315</t>
  </si>
  <si>
    <t>ESCAVAÇÃO MECANIZADA DE VALA COM PROF. ATÉ 1,5 M (MÉDIA MONTANTE E JUSANTE/UMA COMPOSIÇÃO POR TRECHO), ESCAVADEIRA (0,8 M3), LARG. DE 1,5 M A 2,5 M, EM SOLO DE 2A CATEGORIA, LOCAIS COM BAIXO NÍVEL DE INTERFERÊNCIA. AF_02/2021</t>
  </si>
  <si>
    <t>102283</t>
  </si>
  <si>
    <t>ESCAVAÇÃO MECANIZADA DE VALA COM PROF. ATÉ 1,5 M (MÉDIA MONTANTE E JUSANTE/UMA COMPOSIÇÃO POR TRECHO), ESCAVADEIRA (0,8 M3), LARG. DE 1,5 M A 2,5 M, EM SOLO MOLE, EM LOCAIS COM ALTO NÍVEL DE INTERFERÊNCIA. AF_02/2021</t>
  </si>
  <si>
    <t>102291</t>
  </si>
  <si>
    <t>ESCAVAÇÃO MECANIZADA DE VALA COM PROF. ATÉ 1,5 M (MÉDIA MONTANTE E JUSANTE/UMA COMPOSIÇÃO POR TRECHO), ESCAVADEIRA (0,8 M3), LARG. DE 1,5 M A 2,5 M, EM SOLO MOLE, LOCAIS COM BAIXO NÍVEL DE INTERFERÊNCIA. AF_02/2021</t>
  </si>
  <si>
    <t>102276</t>
  </si>
  <si>
    <t>ESCAVAÇÃO MECANIZADA DE VALA COM PROF. ATÉ 1,5 M (MÉDIA MONTANTE E JUSANTE/UMA COMPOSIÇÃO POR TRECHO), ESCAVADEIRA (0,8 M3), LARG. MENOR QUE 1,5 M, EM SOLO DE 1A CATEGORIA, EM LOCAIS COM ALTO NÍVEL DE INTERFERÊNCIA. AF_02/2021</t>
  </si>
  <si>
    <t>102306</t>
  </si>
  <si>
    <t>ESCAVAÇÃO MECANIZADA DE VALA COM PROF. ATÉ 1,5 M (MÉDIA MONTANTE E JUSANTE/UMA COMPOSIÇÃO POR TRECHO), ESCAVADEIRA (0,8 M3),LARG. ATÉ 1,5 M, EM SOLO DE 2A CATEGORIA, EM LOCAIS COM ALTO NÍVEL DE INTERFERÊNCIA.  AF_02/2021</t>
  </si>
  <si>
    <t>102279</t>
  </si>
  <si>
    <t>ESCAVAÇÃO MECANIZADA DE VALA COM PROF. ATÉ 1,5 M (MÉDIA MONTANTE E JUSANTE/UMA COMPOSIÇÃO POR TRECHO), ESCAVADEIRA (0,8 M3),LARG. MENOR QUE 1,5 M, EM SOLO DE 1A CATEGORIA, LOCAIS COM BAIXO NÍVEL DE INTERFERÊNCIA. AF_02/2021</t>
  </si>
  <si>
    <t>102282</t>
  </si>
  <si>
    <t>ESCAVAÇÃO MECANIZADA DE VALA COM PROF. ATÉ 1,5 M (MÉDIA MONTANTE E JUSANTE/UMA COMPOSIÇÃO POR TRECHO), ESCAVADEIRA (0,8 M3),LARG. MENOR QUE 1,5 M, EM SOLO DE MOLE, EM LOCAIS COM ALTO NÍVEL DE INTERFERÊNCIA. AF_02/2021</t>
  </si>
  <si>
    <t>102290</t>
  </si>
  <si>
    <t>ESCAVAÇÃO MECANIZADA DE VALA COM PROF. ATÉ 1,5 M (MÉDIA MONTANTE E JUSANTE/UMA COMPOSIÇÃO POR TRECHO), ESCAVADEIRA (0,8 M3),LARG. MENOR QUE 1,5 M, EM SOLO MOLE, LOCAIS COM BAIXO NÍVEL DE INTERFERÊNCIA. AF_02/2021</t>
  </si>
  <si>
    <t>102327</t>
  </si>
  <si>
    <t>ESCAVAÇÃO MECANIZADA DE VALA COM PROF. ATÉ 1,5 M (MÉDIA MONTANTE E JUSANTE/UMA COMPOSIÇÃO POR TRECHO), RETROESCAV. (0,26 M3 ), LARG. DE 0,8 M A 1,5 M, EM SOLO DE 2A CATEGORIA, EM LOCAIS COM BAIXO NÍVEL DE INTERFERÊNCIA. AF_02/2021</t>
  </si>
  <si>
    <t>90100</t>
  </si>
  <si>
    <t>ESCAVAÇÃO MECANIZADA DE VALA COM PROF. ATÉ 1,5 M (MÉDIA MONTANTE E JUSANTE/UMA COMPOSIÇÃO POR TRECHO), RETROESCAV. (0,26 M3), LARG. DE 0,8 M A 1,5 M, EM SOLO DE 1A CATEGORIA, EM LOCAIS COM ALTO NÍVEL DE INTERFERÊNCIA. AF_02/2021</t>
  </si>
  <si>
    <t>102323</t>
  </si>
  <si>
    <t>ESCAVAÇÃO MECANIZADA DE VALA COM PROF. ATÉ 1,5 M (MÉDIA MONTANTE E JUSANTE/UMA COMPOSIÇÃO POR TRECHO), RETROESCAV. (0,26 M3), LARG. DE 0,8 M A 1,5 M, EM SOLO DE 2A CATEGORIA, EM LOCAIS COM ALTO NÍVEL DE INTERFERÊNCIA. AF_02/2021</t>
  </si>
  <si>
    <t>102299</t>
  </si>
  <si>
    <t>ESCAVAÇÃO MECANIZADA DE VALA COM PROF. ATÉ 1,5 M (MÉDIA MONTANTE E JUSANTE/UMA COMPOSIÇÃO POR TRECHO), RETROESCAV. (0,26 M3), LARG. DE 0,8 M A 1,5 M, EM SOLO MOLE, EM LOCAIS COM ALTO NÍVEL DE INTERFERÊNCIA. AF_02/2021</t>
  </si>
  <si>
    <t>102303</t>
  </si>
  <si>
    <t>ESCAVAÇÃO MECANIZADA DE VALA COM PROF. ATÉ 1,5 M (MÉDIA MONTANTE E JUSANTE/UMA COMPOSIÇÃO POR TRECHO), RETROESCAV. (0,26 M3), LARG. DE 0,8 M A 1,5 M, EM SOLO MOLE, LOCAIS COM BAIXO NÍVEL DE INTERFERÊNCIA. AF_02/2021</t>
  </si>
  <si>
    <t>102302</t>
  </si>
  <si>
    <t>ESCAVAÇÃO MECANIZADA DE VALA COM PROF. ATÉ 1,5 M (MÉDIA MONTANTE E JUSANTE/UMA COMPOSIÇÃO POR TRECHO), RETROESCAV. (0,26 M3), LARG. MENOR  QUE 0,8 M, EM SOLO MOLE, LOCAIS COM BAIXO NÍVEL DE NTERFERÊNCIA.  AF_02/2021</t>
  </si>
  <si>
    <t>90099</t>
  </si>
  <si>
    <t>ESCAVAÇÃO MECANIZADA DE VALA COM PROF. ATÉ 1,5 M (MÉDIA MONTANTE E JUSANTE/UMA COMPOSIÇÃO POR TRECHO), RETROESCAV. (0,26 M3), LARG. MENOR QUE 0,8 M, EM SOLO DE 1A CATEGORIA, EM LOCAIS COM ALTO NÍVEL DE INTERFERÊNCIA. AF_02/2021</t>
  </si>
  <si>
    <t>102322</t>
  </si>
  <si>
    <t>ESCAVAÇÃO MECANIZADA DE VALA COM PROF. ATÉ 1,5 M (MÉDIA MONTANTE E JUSANTE/UMA COMPOSIÇÃO POR TRECHO), RETROESCAV. (0,26 M3), LARG. MENOR QUE 0,8 M, EM SOLO DE 2A CATEGORIA, EM LOCAIS COM ALTO NÍVEL DE INTERFERÊNCIA. AF_02/2021</t>
  </si>
  <si>
    <t>102298</t>
  </si>
  <si>
    <t>ESCAVAÇÃO MECANIZADA DE VALA COM PROF. ATÉ 1,5 M (MÉDIA MONTANTE E JUSANTE/UMA COMPOSIÇÃO POR TRECHO), RETROESCAV. (0,26 M3), LARG. MENOR QUE 0,8 M, EM SOLO MOLE, EM LOCAIS COM ALTO NÍVEL DE INTERFERÊNCIA. AF_02/2021</t>
  </si>
  <si>
    <t>102326</t>
  </si>
  <si>
    <t>ESCAVAÇÃO MECANIZADA DE VALA COM PROF. ATÉ 1,5 M (MÉDIA MONTANTE E JUSANTE/UMA COMPOSIÇÃO POR TRECHO), RETROESCAV. (0,26 M3), LARGURA MENOR  QUE 0,8 M, EM SOLO DE 2A CATEGORIA, EM LOCAIS COM BAIXO NÍVEL DE NTERFERÊNCIA. AF_02/2021</t>
  </si>
  <si>
    <t>102314</t>
  </si>
  <si>
    <t>ESCAVAÇÃO MECANIZADA DE VALA COM PROF. ATÉ 1,5 M (MÉDIA MONTANTE E JUSANTE/UMA COMPOSIÇÃO POR TRECHO),COM ESCAVADEIRA (0,8 M3), LARG. MENOR QUE 1,5 M, EM SOLO DE 2A CATEGORIA, LOCAIS COM BAIXO NÍVEL DE INTERFERÊNCIA. AF_02/2021</t>
  </si>
  <si>
    <t>102312</t>
  </si>
  <si>
    <t>ESCAVAÇÃO MECANIZADA DE VALA COM PROF. DE 3,0 M ATÉ 4,5 M (MÉDIA MONTANTE E JUSANTE/UMA COMPOSIÇÃO POR TRECHO), ESCAVADEIRA (1,2 M3), LARG. DE 1,5 M A 2,5 M, EM SOLO DE 2A CATEGORIA, EM LOCAIS COM ALTO NÍVEL DE INTERFERÊNCIA. AF_02/2021</t>
  </si>
  <si>
    <t>102288</t>
  </si>
  <si>
    <t>ESCAVAÇÃO MECANIZADA DE VALA COM PROF. DE 3,0 M ATÉ 4,5 M (MÉDIA MONTANTE E JUSANTE/UMA COMPOSIÇÃO POR TRECHO), ESCAVADEIRA (1,2 M3), LARG. DE 1,5 M A 2,5 M, EM SOLO MOLE, EM LOCAIS COM ALTO NÍVEL DE INTERFERÊNCIA. AF_02/2021</t>
  </si>
  <si>
    <t>90087</t>
  </si>
  <si>
    <t>ESCAVAÇÃO MECANIZADA DE VALA COM PROF. DE 3,0 M ATÉ 4,5 M(MÉDIA MONTANTE E JUSANTE/UMA COMPOSIÇÃO POR TRECHO), ESCAVADEIRA (1,2 M3), LARG. DE 1,5 M A 2,5 M, EM SOLO DE 1A CATEGORIA, EM LOCAIS COM ALTO NÍVEL DE INTERFERÊNCIA. AF_02/2021</t>
  </si>
  <si>
    <t>102277</t>
  </si>
  <si>
    <t>ESCAVAÇÃO MECANIZADA DE VALA COM PROF. MAIOR QUE  4,5 M ATÉ 6,0 M (MÉDIA MONTANTE E JUSANTE/UMA COMPOSIÇÃO POR TRECHO), ESCAVADEIRA (0,8 M3), LARG. MENOR QUE 1,5 M, EM SOLO DE 1A CATEGORIA, EM LOCAIS COM ALTO NÍVEL DE INTERFERÊNCIA. AF_02/2021</t>
  </si>
  <si>
    <t>102308</t>
  </si>
  <si>
    <t>ESCAVAÇÃO MECANIZADA DE VALA COM PROF. MAIOR QUE 1,5 M ATÉ 3,0 M (MÉDIA MONTANTE E JUSANTE/UMA COMPOSIÇÃO POR TRECHO), ESCAVADEIRA (0,8 M3), LARG. ATÉ 1,5 M, EM SOLO DE 2A CATEGORIA, EM LOCAIS COM ALTO NÍVEL DE INTERFERÊNCIA. AF_02/2021</t>
  </si>
  <si>
    <t>90084</t>
  </si>
  <si>
    <t>ESCAVAÇÃO MECANIZADA DE VALA COM PROF. MAIOR QUE 1,5 M ATÉ 3,0 M (MÉDIA MONTANTE E JUSANTE/UMA COMPOSIÇÃO POR TRECHO), ESCAVADEIRA (0,8 M3), LARGURA ATÉ 1,5 M, EM SOLO DE 1A CATEGORIA, EM LOCAIS COM ALTO NÍVEL DE INTERFERÊNCIA. AF_02/2021</t>
  </si>
  <si>
    <t>102284</t>
  </si>
  <si>
    <t>ESCAVAÇÃO MECANIZADA DE VALA COM PROF. MAIOR QUE 1,5 M ATÉ 3,0 M (MÉDIA MONTANTE E JUSANTE/UMA COMPOSIÇÃO POR TRECHO), ESCAVADEIRA (0,8 M3), LARGURA ATÉ 1,5 M, EM SOLO MOLE, EM LOCAIS COM ALTO NÍVEL DE INTERFERÊNCIA. AF_02/2021</t>
  </si>
  <si>
    <t>102304</t>
  </si>
  <si>
    <t>ESCAVAÇÃO MECANIZADA DE VALA COM PROF. MAIOR QUE 1,5 M ATÉ 3,0 M (MÉDIA MONTANTE E JUSANTE/UMA COMPOSIÇÃO POR TRECHO), RETROESCAV. (0,26 M3 ),LARG. MENOR QUE 0,8 M, EM SOLO MOLE, LOCAIS COM BAIXO NÍVEL DE INTERFERÊNCIA. AF_02/2021</t>
  </si>
  <si>
    <t>102325</t>
  </si>
  <si>
    <t>ESCAVAÇÃO MECANIZADA DE VALA COM PROF. MAIOR QUE 1,5 M ATÉ 3,0 M (MÉDIA MONTANTE E JUSANTE/UMA COMPOSIÇÃO POR TRECHO), RETROESCAV. (0,26 M3), LARG. DE 0,8 M A 1,5 M, EM SOLO DE 2A CATEGORIA, EM LOCAIS COM ALTO NÍVEL DE INTERFERÊNCIA. AF_02/2021</t>
  </si>
  <si>
    <t>102329</t>
  </si>
  <si>
    <t>ESCAVAÇÃO MECANIZADA DE VALA COM PROF. MAIOR QUE 1,5 M ATÉ 3,0 M (MÉDIA MONTANTE E JUSANTE/UMA COMPOSIÇÃO POR TRECHO), RETROESCAV. (0,26 M3), LARG. DE 0,8 M A 1,5 M, EM SOLO DE 2A CATEGORIA, EM LOCAIS COM BAIXO NÍVEL DE INTERFERÊNCIA. AF_02/2021</t>
  </si>
  <si>
    <t>102301</t>
  </si>
  <si>
    <t>ESCAVAÇÃO MECANIZADA DE VALA COM PROF. MAIOR QUE 1,5 M ATÉ 3,0 M (MÉDIA MONTANTE E JUSANTE/UMA COMPOSIÇÃO POR TRECHO), RETROESCAV. (0,26 M3), LARG. DE 0,8 M A 1,5 M, EM SOLO MOLE, EM LOCAIS COM ALTO NÍVEL DE INTERFERÊNCIA. AF_02/2021</t>
  </si>
  <si>
    <t>102305</t>
  </si>
  <si>
    <t>ESCAVAÇÃO MECANIZADA DE VALA COM PROF. MAIOR QUE 1,5 M ATÉ 3,0 M (MÉDIA MONTANTE E JUSANTE/UMA COMPOSIÇÃO POR TRECHO), RETROESCAV. (0,26 M3), LARG. DE 0,8 M A 1,5 M, EM SOLO MOLE, LOCAIS COM BAIXO NÍVEL DE INTERFERÊNCIA. AF_02/2021</t>
  </si>
  <si>
    <t>90101</t>
  </si>
  <si>
    <t>ESCAVAÇÃO MECANIZADA DE VALA COM PROF. MAIOR QUE 1,5 M ATÉ 3,0 M (MÉDIA MONTANTE E JUSANTE/UMA COMPOSIÇÃO POR TRECHO), RETROESCAV. (0,26 M3), LARG. MENOR QUE 0,8 M, EM SOLO DE 1A CATEGORIA, EM LOCAIS COM ALTO NÍVEL DE INTERFERÊNCIA. AF_02/2021</t>
  </si>
  <si>
    <t>102324</t>
  </si>
  <si>
    <t>ESCAVAÇÃO MECANIZADA DE VALA COM PROF. MAIOR QUE 1,5 M ATÉ 3,0 M (MÉDIA MONTANTE E JUSANTE/UMA COMPOSIÇÃO POR TRECHO), RETROESCAV. (0,26 M3), LARG. MENOR QUE 0,8 M, EM SOLO DE 2A CATEGORIA, EM LOCAIS COM ALTO NÍVEL DE INTERFERÊNCIA. AF_02/2021</t>
  </si>
  <si>
    <t>102300</t>
  </si>
  <si>
    <t>ESCAVAÇÃO MECANIZADA DE VALA COM PROF. MAIOR QUE 1,5 M ATÉ 3,0 M (MÉDIA MONTANTE E JUSANTE/UMA COMPOSIÇÃO POR TRECHO), RETROESCAV. (0,26 M3), LARG. MENOR QUE 0,8 M, EM SOLO MOLE, EM LOCAIS COM ALTO NÍVEL DE INTERFERÊNCIA. AF_02/2021</t>
  </si>
  <si>
    <t>90102</t>
  </si>
  <si>
    <t>ESCAVAÇÃO MECANIZADA DE VALA COM PROF. MAIOR QUE 1,5 M ATÉ 3,0 M (MÉDIA MONTANTE E JUSANTE/UMA COMPOSIÇÃO POR TRECHO), RETROESCAV. (0,26 M3), LARGURA DE 0,8 M A 1,5 M, EM SOLO DE 1A CATEGORIA, EM LOCAIS COM ALTO NÍVEL DE INTERFERÊNCIA. AF_02/2021</t>
  </si>
  <si>
    <t>102328</t>
  </si>
  <si>
    <t>ESCAVAÇÃO MECANIZADA DE VALA COM PROF. MAIOR QUE 1,5 M ATÉ 3,0 M (MÉDIA MONTANTE E JUSANTE/UMA COMPOSIÇÃO POR TRECHO), RETROESCAV. (0,26 M3),LARG. MENOR QUE 0,8 M, EM SOLO DE 2A CATEGORIA, EM LOCAIS COM BAIXO NÍVEL DE INTERFERÊNCIA. AF_02/2021</t>
  </si>
  <si>
    <t>102295</t>
  </si>
  <si>
    <t>ESCAVAÇÃO MECANIZADA DE VALA COM PROF. MAIOR QUE 1,5 M ATÉ 3,0 M (MÉDIA MONTANTE E JUSANTE/UMA COMPOSIÇÃO POR TRECHO),COM ESCAVADEIRA (1,2 M3), LARG. DE 1,5 M A 2,5 M, EM SOLO MOLE, LOCAIS COM BAIXO NÍVEL DE INTERFERÊNCIA. AF_02/2021</t>
  </si>
  <si>
    <t>102281</t>
  </si>
  <si>
    <t>ESCAVAÇÃO MECANIZADA DE VALA COM PROF. MAIOR QUE 1,5 M ATÉ 3,0 M (MÉDIA MONTANTE E JUSANTE/UMA COMPOSIÇÃO POR TRECHO),COM ESCAVADEIRA (1,2 M3),LARG. DE 1,5 M A 2,5 M, EM SOLO DE 1A CATEGORIA, LOCAIS COM BAIXO NÍVEL DE INTERFERÊNCIA. AF_02/2021</t>
  </si>
  <si>
    <t>102311</t>
  </si>
  <si>
    <t>ESCAVAÇÃO MECANIZADA DE VALA COM PROF. MAIOR QUE 1,5 M ATÉ 3,0 M (MÉDIA MONTANTE E JUSANTE/UMA COMPOSIÇÃO POR TRECHO),COM ESCAVADEIRA (1,2 M3),LARG. DE 1,5 M A 2,5 M, EM SOLO DE 2A CATEGORIA, EM LOCAIS COM ALTO NÍVEL DE INTERFERÊNCIA. AF_02/2021</t>
  </si>
  <si>
    <t>102319</t>
  </si>
  <si>
    <t>ESCAVAÇÃO MECANIZADA DE VALA COM PROF. MAIOR QUE 1,5 M ATÉ 3,0 M (MÉDIA MONTANTE E JUSANTE/UMA COMPOSIÇÃO POR TRECHO),COM ESCAVADEIRA (1,2 M3),LARG. DE 1,5 M A 2,5 M, EM SOLO DE 2A CATEGORIA, LOCAIS COM BAIXO NÍVEL DE INTERFERÊNCIA. AF_02/2021</t>
  </si>
  <si>
    <t>102287</t>
  </si>
  <si>
    <t>ESCAVAÇÃO MECANIZADA DE VALA COM PROF. MAIOR QUE 1,5 M ATÉ 3,0 M (MÉDIA MONTANTE E JUSANTE/UMA COMPOSIÇÃO POR TRECHO),COM ESCAVADEIRA (1,2 M3),LARG. DE 1,5 M A 2,5 M, EM SOLO MOLE, EM LOCAIS COM ALTO NÍVEL DE INTERFERÊNCIA. AF_02/2021</t>
  </si>
  <si>
    <t>102316</t>
  </si>
  <si>
    <t>ESCAVAÇÃO MECANIZADA DE VALA COM PROF. MAIOR QUE 1,5 M E ATÉ 3,0 M (MÉDIA MONTANTE E JUSANTE/UMA COMPOSIÇÃO POR TRECHO), ESCAVADEIRA (0,8 M3), LARG. MENOR QUE 1,5 M, EM SOLO DE 2A CATEGORIA, LOCAIS COM BAIXO NÍVEL DE INTERFERÊNCIA. AF_02/2021</t>
  </si>
  <si>
    <t>102292</t>
  </si>
  <si>
    <t>ESCAVAÇÃO MECANIZADA DE VALA COM PROF. MAIOR QUE 1,5 M E ATÉ 3,0 M (MÉDIA MONTANTE E JUSANTE/UMA COMPOSIÇÃO POR TRECHO), ESCAVADEIRA (0,8 M3), LARG. MENOR QUE 1,5 M, EM SOLO MOLE, LOCAIS COM BAIXO NÍVEL DE INTERFERÊNCIA. AF_02/2021</t>
  </si>
  <si>
    <t>90092</t>
  </si>
  <si>
    <t>ESCAVAÇÃO MECANIZADA DE VALA COM PROF. MAIOR QUE 1,5 M E ATÉ 3,0 M(MÉDIA MONTANTE E JUSANTE/UMA COMPOSIÇÃO POR TRECHO), ESCAVADEIRA (0,8 M3), LARG. MENOR QUE 1,5 M, EM SOLO DE 1A CATEGORIA, LOCAIS COM BAIXO NÍVEL DE INTERFERÊNCIA. AF_02/2021</t>
  </si>
  <si>
    <t>102278</t>
  </si>
  <si>
    <t>ESCAVAÇÃO MECANIZADA DE VALA COM PROF. MAIOR QUE 1,50 M ATÉ 3,0 M (MÉDIA MONTANTE E JUSANTE/UMA COMPOSIÇÃO POR TRECHO), ESCAVADEIRA (1,2 M3), LARG. DE 1,5 M A 2,5 M, EM SOLO DE 1A CATEGORIA, EM LOCAIS COM ALTO NÍVEL DE INTERFERÊNCIA. AF_02/2021</t>
  </si>
  <si>
    <t>102285</t>
  </si>
  <si>
    <t>ESCAVAÇÃO MECANIZADA DE VALA COM PROF. MAIOR QUE 3,0 M ATÉ 4,5 M (MÉDIA MONTANTE E JUSANTE/UMA COMPOSIÇÃO POR TRECHO), ESCAVADEIRA (0,8 M3), LARG. MENOR QUE 1,5 M, EM SOLO  MOLE, EM LOCAIS COM ALTO NÍVEL DE INTERFERÊNCIA. AF_02/2021</t>
  </si>
  <si>
    <t>90094</t>
  </si>
  <si>
    <t>ESCAVAÇÃO MECANIZADA DE VALA COM PROF. MAIOR QUE 3,0 M ATÉ 4,5 M (MÉDIA MONTANTE E JUSANTE/UMA COMPOSIÇÃO POR TRECHO), ESCAVADEIRA (0,8 M3), LARG. MENOR QUE 1,5 M, EM SOLO DE 1A CATEGORIA, LOCAIS COM BAIXO NÍVEL DE INTERFERÊNCIA. AF_02/2021</t>
  </si>
  <si>
    <t>102309</t>
  </si>
  <si>
    <t>ESCAVAÇÃO MECANIZADA DE VALA COM PROF. MAIOR QUE 3,0 M ATÉ 4,5 M (MÉDIA MONTANTE E JUSANTE/UMA COMPOSIÇÃO POR TRECHO), ESCAVADEIRA (0,8 M3), LARG. MENOR QUE 1,5 M, EM SOLO DE 2A CATEGORIA, EM LOCAIS COM ALTO NÍVEL DE INTERFERÊNCIA. AF_02/2021</t>
  </si>
  <si>
    <t>90095</t>
  </si>
  <si>
    <t>ESCAVAÇÃO MECANIZADA DE VALA COM PROF. MAIOR QUE 3,0 M ATÉ 4,5 M (MÉDIA MONTANTE E JUSANTE/UMA COMPOSIÇÃO POR TRECHO), ESCAVADEIRA (1,2 M3), LARG. DE 1,5 M A 2,5 M, EM SOLO DE 1A CATEGORIA, LOCAIS COM BAIXO NÍVEL DE INTERFERÊNCIA. AF_02/2021</t>
  </si>
  <si>
    <t>102320</t>
  </si>
  <si>
    <t>ESCAVAÇÃO MECANIZADA DE VALA COM PROF. MAIOR QUE 3,0 M ATÉ 4,5 M (MÉDIA MONTANTE E JUSANTE/UMA COMPOSIÇÃO POR TRECHO), ESCAVADEIRA (1,2 M3), LARG. DE 1,5 M A 2,5 M, EM SOLO DE 2A CATEGORIA, LOCAIS COM BAIXO NÍVEL DE INTERFERÊNCIA. AF_02/2021</t>
  </si>
  <si>
    <t>102296</t>
  </si>
  <si>
    <t>ESCAVAÇÃO MECANIZADA DE VALA COM PROF. MAIOR QUE 3,0 M ATÉ 4,5 M (MÉDIA MONTANTE E JUSANTE/UMA COMPOSIÇÃO POR TRECHO), ESCAVADEIRA (1,2 M3), LARG. DE 1,5 M A 2,5 M, EM SOLO MOLE, LOCAIS COM BAIXO NÍVEL DE INTERFERÊNCIA. AF_02/2021</t>
  </si>
  <si>
    <t>90086</t>
  </si>
  <si>
    <t>ESCAVAÇÃO MECANIZADA DE VALA COM PROF. MAIOR QUE 3,0 M ATÉ 4,5 M(MÉDIA MONTANTE E JUSANTE/UMA COMPOSIÇÃO POR TRECHO), ESCAVADEIRA (0,8 M3), LARG. MENOR QUE 1,5 M, EM SOLO DE 1A CATEGORIA, EM LOCAIS COM ALTO NÍVEL DE INTERFERÊNCIA. AF_02/2021</t>
  </si>
  <si>
    <t>102286</t>
  </si>
  <si>
    <t>ESCAVAÇÃO MECANIZADA DE VALA COM PROF. MAIOR QUE 4,5 M ATÉ 6,0 M (MÉDIA MONTANTE E JUSANTE/UMA COMPOSIÇÃO POR TRECHO), ESCAVADEIRA (0,8 M3),LARG. MENOR QUE 1,5 M, EM SOLO DE MOLE, EM LOCAIS COM ALTO NÍVEL DE INTERFERÊNCIA. AF_02/2021</t>
  </si>
  <si>
    <t>90098</t>
  </si>
  <si>
    <t>ESCAVAÇÃO MECANIZADA DE VALA COM PROF. MAIOR QUE 4,5 M ATÉ 6,0 M (MÉDIA MONTANTE E JUSANTE/UMA COMPOSIÇÃO POR TRECHO), ESCAVADEIRA (1,2 M3), LARG. DE 1,5 M A 2,5 M, EM SOLO DE 1A CATEGORIA, LOCAIS COM BAIXO NÍVEL DE INTERFERÊNCIA. AF_02/2021</t>
  </si>
  <si>
    <t>102313</t>
  </si>
  <si>
    <t>ESCAVAÇÃO MECANIZADA DE VALA COM PROF. MAIOR QUE 4,5 M ATÉ 6,0 M (MÉDIA MONTANTE E JUSANTE/UMA COMPOSIÇÃO POR TRECHO), ESCAVADEIRA (1,2 M3), LARG. DE 1,5 M A 2,5 M, EM SOLO DE 2A CATEGORIA, EM LOCAIS COM ALTO NÍVEL DE INTERFERÊNCIA. AF_02/2021</t>
  </si>
  <si>
    <t>102321</t>
  </si>
  <si>
    <t>ESCAVAÇÃO MECANIZADA DE VALA COM PROF. MAIOR QUE 4,5 M ATÉ 6,0 M (MÉDIA MONTANTE E JUSANTE/UMA COMPOSIÇÃO POR TRECHO), ESCAVADEIRA (1,2 M3), LARG. DE 1,5 M A 2,5 M, EM SOLO DE 2A CATEGORIA, LOCAIS COM BAIXO NÍVEL DE INTERFERÊNCIA. AF_02/2021</t>
  </si>
  <si>
    <t>102289</t>
  </si>
  <si>
    <t>ESCAVAÇÃO MECANIZADA DE VALA COM PROF. MAIOR QUE 4,5 M ATÉ 6,0 M (MÉDIA MONTANTE E JUSANTE/UMA COMPOSIÇÃO POR TRECHO), ESCAVADEIRA (1,2 M3), LARG. DE 1,5 M A 2,5 M, EM SOLO MOLE, EM LOCAIS COM ALTO NÍVEL DE INTERFERÊNCIA. AF_02/2021</t>
  </si>
  <si>
    <t>102297</t>
  </si>
  <si>
    <t>ESCAVAÇÃO MECANIZADA DE VALA COM PROF. MAIOR QUE 4,5 M ATÉ 6,0 M (MÉDIA MONTANTE E JUSANTE/UMA COMPOSIÇÃO POR TRECHO), ESCAVADEIRA (1,2 M3), LARG. DE 1,5 M A 2,5 M, EM SOLO MOLE, LOCAIS COM BAIXO NÍVEL DE INTERFERÊNCIA. AF_02/2021</t>
  </si>
  <si>
    <t>102280</t>
  </si>
  <si>
    <t>ESCAVAÇÃO MECANIZADA DE VALA COM PROF. MAIOR QUE 4,5 M ATÉ 6,0 M (MÉDIA MONTANTE E JUSANTE/UMA COMPOSIÇÃO POR TRECHO),COM ESCAVADEIRA (0,8 M3), LARG. MENOR QUE 1,5 M, EM SOLO DE 1A CATEGORIA, LOCAIS COM BAIXO NÍVEL DE INTERFERÊNCIA. AF_02/2021</t>
  </si>
  <si>
    <t>102294</t>
  </si>
  <si>
    <t>ESCAVAÇÃO MECANIZADA DE VALA COM PROF. MAIOR QUE 4,5 M ATÉ 6,0 M (MÉDIA MONTANTE E JUSANTE/UMA COMPOSIÇÃO POR TRECHO),COM ESCAVADEIRA (0,8 M3), LARG. MENOR QUE 1,5 M, EM SOLO MOLE, LOCAIS COM BAIXO NÍVEL DE INTERFERÊNCIA. AF_02/2021</t>
  </si>
  <si>
    <t>90090</t>
  </si>
  <si>
    <t>ESCAVAÇÃO MECANIZADA DE VALA COM PROF. MAIOR QUE 4,5 M ATÉ 6,0 M(MÉDIA MONTANTE E JUSANTE/UMA COMPOSIÇÃO POR TRECHO), ESCAVADEIRA (1,2 M3), LARG. DE 1,5 M A 2,5 M, EM SOLO DE 1A CATEGORIA, EM LOCAIS COM ALTO NÍVEL DE INTERFERÊNCIA. AF_02/2021</t>
  </si>
  <si>
    <t>102317</t>
  </si>
  <si>
    <t>ESCAVAÇÃO MECANIZADA DE VALA COM PROF.MAIOR QUE 3,0 M ATÉ 4,5 M (MÉDIA MONTANTE E JUSANTE/UMA COMPOSIÇÃO POR TRECHO), ESCAVADEIRA (0,8 M3), LARG. MENOR QUE 1,5 M, EM SOLO DE 2A CATEGORIA, LOCAIS COM BAIXO NÍVEL DE INTERFERÊNCIA. AF_02/2021</t>
  </si>
  <si>
    <t>102293</t>
  </si>
  <si>
    <t>ESCAVAÇÃO MECANIZADA DE VALA COM PROF.MAIOR QUE 3,0 M ATÉ 4,5 M (MÉDIA MONTANTE E JUSANTE/UMA COMPOSIÇÃO POR TRECHO), ESCAVADEIRA (0,8 M3), LARG. MENOR QUE 1,5 M, EM SOLO MOLE, LOCAIS COM BAIXO NÍVEL DE INTERFERÊNCIA. AF_02/2021</t>
  </si>
  <si>
    <t>102310</t>
  </si>
  <si>
    <t>ESCAVAÇÃO MECANIZADA DE VALA COM PROF.MAIOR QUE 4,5 M ATÉ 6,0 M (MÉDIA MONTANTE E JUSANTE/UMA COMPOSIÇÃO POR TRECHO),COM ESCAVADEIRA (0,8 M3), LARG. MENOR QUE 1,5 M, EM SOLO DE 2A CATEGORIA, EM LOCAIS COM ALTO NÍVEL DE INTERFERÊNCIA. AF_02/2021</t>
  </si>
  <si>
    <t>102318</t>
  </si>
  <si>
    <t>ESCAVAÇÃO MECANIZADA DE VALA COM PROF.MAIOR QUE 4,5 M ATÉ 6,0 M (MÉDIA MONTANTE E JUSANTE/UMA COMPOSIÇÃO POR TRECHO),COM ESCAVADEIRA (0,8 M3), LARG. MENOR QUE 1,5 M, EM SOLO DE 2A CATEGORIA, EM LOCAIS COM BAIXO NÍVEL DE INTERFERÊNCIA. AF_02/2021</t>
  </si>
  <si>
    <t>90106</t>
  </si>
  <si>
    <t>ESCAVAÇÃO MECANIZADA DE VALA COM PROFUNDIDADE ATÉ 1,5 M (MÉDIA MONTANTE E JUSANTE/UMA COMPOSIÇÃO POR TRECHO), RETROESCAV. (0,26 M3), LARGURA DE 0,8 M A 1,5 M, EM SOLO DE 1A CATEGORIA, LOCAIS COM BAIXO NÍVEL DE INTERFERÊNCIA. AF_02/2021</t>
  </si>
  <si>
    <t>90105</t>
  </si>
  <si>
    <t>ESCAVAÇÃO MECANIZADA DE VALA COM PROFUNDIDADE ATÉ 1,5 M (MÉDIA MONTANTE E JUSANTE/UMA COMPOSIÇÃO POR TRECHO), RETROESCAV. (0,26 M3), LARGURA MENOR QUE 0,8 M, EM SOLO DE 1A CATEGORIA, LOCAIS COM BAIXO NÍVEL DE INTERFERÊNCIA. AF_02/2021</t>
  </si>
  <si>
    <t>90108</t>
  </si>
  <si>
    <t>ESCAVAÇÃO MECANIZADA DE VALA COM PROFUNDIDADE MAIOR QUE 1,5 M ATÉ 3,0 M (MÉDIA MONTANTE E JUSANTE/UMA COMPOSIÇÃO POR TRECHO), RETROESCAV (0,26 M3), LARGURA DE 0,8 M A 1,5 M, EM SOLO DE 1A CATEGORIA, LOCAIS COM BAIXO NÍVEL DE INTERFERÊNCIA. AF_02/2021</t>
  </si>
  <si>
    <t>90107</t>
  </si>
  <si>
    <t>ESCAVAÇÃO MECANIZADA DE VALA COM PROFUNDIDADE MAIOR QUE 1,5 M ATÉ 3,0 M (MÉDIA MONTANTE E JUSANTE/UMA COMPOSIÇÃO POR TRECHO), RETROESCAV. (0,26 M3), LARGURA MENOR QUE 0,8 M, EM SOLO DE 1A CATEGORIA, LOCAIS COM BAIXO NÍVEL DE INTERFERÊNCIA. AF_02/2021</t>
  </si>
  <si>
    <t>96521</t>
  </si>
  <si>
    <t>ESCAVAÇÃO MECANIZADA PARA BLOCO DE COROAMENTO OU SAPATA COM RETROESCAVADEIRA (INCLUINDO ESCAVAÇÃO PARA COLOCAÇÃO DE FÔRMAS). AF_06/2017</t>
  </si>
  <si>
    <t>96520</t>
  </si>
  <si>
    <t>ESCAVAÇÃO MECANIZADA PARA BLOCO DE COROAMENTO OU SAPATA COM RETROESCAVADEIRA (SEM ESCAVAÇÃO PARA COLOCAÇÃO DE FÔRMAS). AF_06/2017</t>
  </si>
  <si>
    <t>96525</t>
  </si>
  <si>
    <t>ESCAVAÇÃO MECANIZADA PARA VIGA BALDRAME COM MINI-ESCAVADEIRA (INCLUINDO ESCAVAÇÃO PARA COLOCAÇÃO DE FÔRMAS). AF_06/2017</t>
  </si>
  <si>
    <t>96524</t>
  </si>
  <si>
    <t>ESCAVAÇÃO MECANIZADA PARA VIGA BALDRAME COM MINI-ESCAVADEIRA (SEM ESCAVAÇÃO PARA COLOCAÇÃO DE FÔRMAS). AF_06/2017</t>
  </si>
  <si>
    <t>101206</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</si>
  <si>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</si>
  <si>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101210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</si>
  <si>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</si>
  <si>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101211</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</si>
  <si>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</si>
  <si>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101215</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</si>
  <si>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</si>
  <si>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101216</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</si>
  <si>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</si>
  <si>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101212</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</si>
  <si>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</si>
  <si>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101217</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</si>
  <si>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</si>
  <si>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101218</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</si>
  <si>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</si>
  <si>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101213</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</si>
  <si>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</si>
  <si>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101219</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</si>
  <si>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</si>
  <si>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101214</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</si>
  <si>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</si>
  <si>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101254</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</si>
  <si>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</si>
  <si>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101256</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</si>
  <si>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</si>
  <si>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101257</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</si>
  <si>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</si>
  <si>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101258</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</si>
  <si>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</si>
  <si>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101259</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</si>
  <si>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</si>
  <si>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101260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</si>
  <si>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</si>
  <si>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101208</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</si>
  <si>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</si>
  <si>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101209</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</si>
  <si>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</si>
  <si>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101220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</si>
  <si>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</si>
  <si>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101221</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</si>
  <si>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</si>
  <si>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101225</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</si>
  <si>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</si>
  <si>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101226</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</si>
  <si>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</si>
  <si>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101222</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</si>
  <si>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</si>
  <si>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101227</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</si>
  <si>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</si>
  <si>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101228</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</si>
  <si>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</si>
  <si>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101223</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</si>
  <si>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</si>
  <si>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101229</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</si>
  <si>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</si>
  <si>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101224</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</si>
  <si>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</si>
  <si>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101265</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</si>
  <si>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</si>
  <si>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101255</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</si>
  <si>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</si>
  <si>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101261</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</si>
  <si>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</si>
  <si>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101262</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</si>
  <si>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</si>
  <si>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101263</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</si>
  <si>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</si>
  <si>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101264</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</si>
  <si>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</si>
  <si>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101230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</si>
  <si>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</si>
  <si>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101231</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</si>
  <si>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</si>
  <si>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101272</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</si>
  <si>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</si>
  <si>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101266</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</si>
  <si>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</si>
  <si>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101239</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</si>
  <si>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</si>
  <si>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101240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</si>
  <si>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</si>
  <si>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101268</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</si>
  <si>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</si>
  <si>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101234</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</si>
  <si>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</si>
  <si>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101235</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</si>
  <si>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</si>
  <si>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101241</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</si>
  <si>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</si>
  <si>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101269</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</si>
  <si>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</si>
  <si>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101236</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</si>
  <si>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</si>
  <si>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101237</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</si>
  <si>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</si>
  <si>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101242</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</si>
  <si>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</si>
  <si>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101270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</si>
  <si>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</si>
  <si>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101243</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</si>
  <si>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</si>
  <si>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101271</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</si>
  <si>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</si>
  <si>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101238</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</si>
  <si>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</si>
  <si>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101232</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</si>
  <si>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</si>
  <si>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101233</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</si>
  <si>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</si>
  <si>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101248</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</si>
  <si>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</si>
  <si>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101277</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</si>
  <si>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</si>
  <si>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101267</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</si>
  <si>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</si>
  <si>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101249</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</si>
  <si>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</si>
  <si>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101273</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</si>
  <si>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</si>
  <si>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101245</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</si>
  <si>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</si>
  <si>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101250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</si>
  <si>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</si>
  <si>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101251</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</si>
  <si>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</si>
  <si>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101274</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</si>
  <si>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</si>
  <si>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101246</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</si>
  <si>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</si>
  <si>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101252</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</si>
  <si>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</si>
  <si>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101275</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</si>
  <si>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</si>
  <si>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101247</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</si>
  <si>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</si>
  <si>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101276</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</si>
  <si>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</si>
  <si>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101253</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</si>
  <si>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</si>
  <si>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101244</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</si>
  <si>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</si>
  <si>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101207</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</si>
  <si>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</si>
  <si>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95715</t>
  </si>
  <si>
    <t>ESCAVADEIRA HIDRAULICA SOBRE ESTEIRA, COM GARRA GIRATORIA DE MANDIBULAS, PESO OPERACIONAL ENTRE 22,00 E 25,50 TON, POTENCIA LIQUIDA ENTRE 150 E 160 HP - CHI DIURNO. AF_11/2016</t>
  </si>
  <si>
    <t>95714</t>
  </si>
  <si>
    <t>ESCAVADEIRA HIDRAULICA SOBRE ESTEIRA, COM GARRA GIRATORIA DE MANDIBULAS, PESO OPERACIONAL ENTRE 22,00 E 25,50 TON, POTENCIA LIQUIDA ENTRE 150 E 160 HP - CHP DIURNO. AF_11/2016</t>
  </si>
  <si>
    <t>95710</t>
  </si>
  <si>
    <t>ESCAVADEIRA HIDRAULICA SOBRE ESTEIRA, COM GARRA GIRATORIA DE MANDIBULAS, PESO OPERACIONAL ENTRE 22,00 E 25,50 TON, POTENCIA LIQUIDA ENTRE 150 E 160 HP - DEPRECIAÇÃO. AF_11/2016</t>
  </si>
  <si>
    <t>95711</t>
  </si>
  <si>
    <t>ESCAVADEIRA HIDRAULICA SOBRE ESTEIRA, COM GARRA GIRATORIA DE MANDIBULAS, PESO OPERACIONAL ENTRE 22,00 E 25,50 TON, POTENCIA LIQUIDA ENTRE 150 E 160 HP - JUROS. AF_11/2016</t>
  </si>
  <si>
    <t>95712</t>
  </si>
  <si>
    <t>ESCAVADEIRA HIDRAULICA SOBRE ESTEIRA, COM GARRA GIRATORIA DE MANDIBULAS, PESO OPERACIONAL ENTRE 22,00 E 25,50 TON, POTENCIA LIQUIDA ENTRE 150 E 160 HP - MANUTENÇÃO. AF_11/2016</t>
  </si>
  <si>
    <t>95713</t>
  </si>
  <si>
    <t>ESCAVADEIRA HIDRAULICA SOBRE ESTEIRA, COM GARRA GIRATORIA DE MANDIBULAS, PESO OPERACIONAL ENTRE 22,00 E 25,50 TON, POTENCIA LIQUIDA ENTRE 150 E 160 HP - MATERIAIS NA OPERAÇÃO. AF_11/2016</t>
  </si>
  <si>
    <t>95721</t>
  </si>
  <si>
    <t>ESCAVADEIRA HIDRAULICA SOBRE ESTEIRA, EQUIPADA COM CLAMSHELL, COM CAPACIDADE DA CAÇAMBA ENTRE 1,20 E 1,50 M3, PESO OPERACIONAL ENTRE 20,00 E 22,00 TON, POTENCIA LIQUIDA ENTRE 150 E 160 HP - CHI DIURNO. AF_11/2016</t>
  </si>
  <si>
    <t>95720</t>
  </si>
  <si>
    <t>ESCAVADEIRA HIDRAULICA SOBRE ESTEIRA, EQUIPADA COM CLAMSHELL, COM CAPACIDADE DA CAÇAMBA ENTRE 1,20 E 1,50 M3, PESO OPERACIONAL ENTRE 20,00 E 22,00 TON, POTENCIA LIQUIDA ENTRE 150 E 160 HP - CHP DIURNO. AF_11/2016</t>
  </si>
  <si>
    <t>95716</t>
  </si>
  <si>
    <t>ESCAVADEIRA HIDRAULICA SOBRE ESTEIRA, EQUIPADA COM CLAMSHELL, COM CAPACIDADE DA CAÇAMBA ENTRE 1,20 E 1,50 M3, PESO OPERACIONAL ENTRE 20,00 E 22,00 TON, POTENCIA LIQUIDA ENTRE 150 E 160 HP - DEPRECIAÇÃO. AF_11/2016</t>
  </si>
  <si>
    <t>95717</t>
  </si>
  <si>
    <t>ESCAVADEIRA HIDRAULICA SOBRE ESTEIRA, EQUIPADA COM CLAMSHELL, COM CAPACIDADE DA CAÇAMBA ENTRE 1,20 E 1,50 M3, PESO OPERACIONAL ENTRE 20,00 E 22,00 TON, POTENCIA LIQUIDA ENTRE 150 E 160 HP - JUROS. AF_11/2016</t>
  </si>
  <si>
    <t>95718</t>
  </si>
  <si>
    <t>ESCAVADEIRA HIDRAULICA SOBRE ESTEIRA, EQUIPADA COM CLAMSHELL, COM CAPACIDADE DA CAÇAMBA ENTRE 1,20 E 1,50 M3, PESO OPERACIONAL ENTRE 20,00 E 22,00 TON, POTENCIA LIQUIDA ENTRE 150 E 160 HP - MANUTENÇÃO. AF_11/2016</t>
  </si>
  <si>
    <t>95719</t>
  </si>
  <si>
    <t>ESCAVADEIRA HIDRAULICA SOBRE ESTEIRA, EQUIPADA COM CLAMSHELL, COM CAPACIDADE DA CAÇAMBA ENTRE 1,20 E 1,50 M3, PESO OPERACIONAL ENTRE 20,00 E 22,00 TON, POTENCIA LIQUIDA ENTRE 150 E 160 HP - MATERIAIS NA OPERAÇÃO. AF_11/2016</t>
  </si>
  <si>
    <t>102897</t>
  </si>
  <si>
    <t>ESCAVADEIRA HIDRÁULICA SOBRE ESTEIRA, PESO OPERACIONAL ENTRE 22,00 E 23,50 T, POTÊNCIA NOMINAL 139 HP, COM MARTELO ROMPEDOR HIDRÁULICO 1700 KG - MATERIAIS NA OPERAÇÃO. AF_04/2019</t>
  </si>
  <si>
    <t>5632</t>
  </si>
  <si>
    <t>ESCAVADEIRA HIDRÁULICA SOBRE ESTEIRAS, CAÇAMBA 0,80 M3, PESO OPERACIONAL 17 T, POTENCIA BRUTA 111 HP - CHI DIURNO. AF_06/2014</t>
  </si>
  <si>
    <t>5631</t>
  </si>
  <si>
    <t>ESCAVADEIRA HIDRÁULICA SOBRE ESTEIRAS, CAÇAMBA 0,80 M3, PESO OPERACIONAL 17 T, POTENCIA BRUTA 111 HP - CHP DIURNO. AF_06/2014</t>
  </si>
  <si>
    <t>5627</t>
  </si>
  <si>
    <t>ESCAVADEIRA HIDRÁULICA SOBRE ESTEIRAS, CAÇAMBA 0,80 M3, PESO OPERACIONAL 17 T, POTENCIA BRUTA 111 HP - DEPRECIAÇÃO. AF_06/2014</t>
  </si>
  <si>
    <t>5628</t>
  </si>
  <si>
    <t>ESCAVADEIRA HIDRÁULICA SOBRE ESTEIRAS, CAÇAMBA 0,80 M3, PESO OPERACIONAL 17 T, POTENCIA BRUTA 111 HP - JUROS. AF_06/2014</t>
  </si>
  <si>
    <t>5629</t>
  </si>
  <si>
    <t>ESCAVADEIRA HIDRÁULICA SOBRE ESTEIRAS, CAÇAMBA 0,80 M3, PESO OPERACIONAL 17 T, POTENCIA BRUTA 111 HP - MANUTENÇÃO. AF_06/2014</t>
  </si>
  <si>
    <t>5630</t>
  </si>
  <si>
    <t>ESCAVADEIRA HIDRÁULICA SOBRE ESTEIRAS, CAÇAMBA 0,80 M3, PESO OPERACIONAL 17 T, POTENCIA BRUTA 111 HP - MATERIAIS NA OPERAÇÃO. AF_06/2014</t>
  </si>
  <si>
    <t>84013</t>
  </si>
  <si>
    <t>ESCAVADEIRA HIDRÁULICA SOBRE ESTEIRAS, CAÇAMBA 0,80 M3, PESO OPERACIONAL 17,8 T, POTÊNCIA LÍQUIDA 110 HP - CHI DIURNO. AF_10/2014</t>
  </si>
  <si>
    <t>90991</t>
  </si>
  <si>
    <t>ESCAVADEIRA HIDRÁULICA SOBRE ESTEIRAS, CAÇAMBA 0,80 M3, PESO OPERACIONAL 17,8 T, POTÊNCIA LÍQUIDA 110 HP - CHP DIURNO. AF_10/2014</t>
  </si>
  <si>
    <t>88832</t>
  </si>
  <si>
    <t>ESCAVADEIRA HIDRÁULICA SOBRE ESTEIRAS, CAÇAMBA 0,80 M3, PESO OPERACIONAL 17,8 T, POTÊNCIA LÍQUIDA 110 HP - DEPRECIAÇÃO. AF_10/2014</t>
  </si>
  <si>
    <t>88834</t>
  </si>
  <si>
    <t>ESCAVADEIRA HIDRÁULICA SOBRE ESTEIRAS, CAÇAMBA 0,80 M3, PESO OPERACIONAL 17,8 T, POTÊNCIA LÍQUIDA 110 HP - JUROS. AF_10/2014</t>
  </si>
  <si>
    <t>88835</t>
  </si>
  <si>
    <t>ESCAVADEIRA HIDRÁULICA SOBRE ESTEIRAS, CAÇAMBA 0,80 M3, PESO OPERACIONAL 17,8 T, POTÊNCIA LÍQUIDA 110 HP - MANUTENÇÃO. AF_10/2014</t>
  </si>
  <si>
    <t>88836</t>
  </si>
  <si>
    <t>ESCAVADEIRA HIDRÁULICA SOBRE ESTEIRAS, CAÇAMBA 0,80 M3, PESO OPERACIONAL 17,8 T, POTÊNCIA LÍQUIDA 110 HP - MATERIAIS NA OPERAÇÃO. AF_10/2014</t>
  </si>
  <si>
    <t>88908</t>
  </si>
  <si>
    <t>ESCAVADEIRA HIDRÁULICA SOBRE ESTEIRAS, CAÇAMBA 1,20 M3, PESO OPERACIONAL 21 T, POTÊNCIA BRUTA 155 HP - CHI DIURNO. AF_06/2014</t>
  </si>
  <si>
    <t>88907</t>
  </si>
  <si>
    <t>ESCAVADEIRA HIDRÁULICA SOBRE ESTEIRAS, CAÇAMBA 1,20 M3, PESO OPERACIONAL 21 T, POTÊNCIA BRUTA 155 HP - CHP DIURNO. AF_06/2014</t>
  </si>
  <si>
    <t>88900</t>
  </si>
  <si>
    <t>ESCAVADEIRA HIDRÁULICA SOBRE ESTEIRAS, CAÇAMBA 1,20 M3, PESO OPERACIONAL 21 T, POTÊNCIA BRUTA 155 HP - DEPRECIAÇÃO. AF_06/2014</t>
  </si>
  <si>
    <t>88902</t>
  </si>
  <si>
    <t>ESCAVADEIRA HIDRÁULICA SOBRE ESTEIRAS, CAÇAMBA 1,20 M3, PESO OPERACIONAL 21 T, POTÊNCIA BRUTA 155 HP - JUROS. AF_06/2014</t>
  </si>
  <si>
    <t>88903</t>
  </si>
  <si>
    <t>ESCAVADEIRA HIDRÁULICA SOBRE ESTEIRAS, CAÇAMBA 1,20 M3, PESO OPERACIONAL 21 T, POTÊNCIA BRUTA 155 HP - MANUTENÇÃO. AF_06/2014</t>
  </si>
  <si>
    <t>88904</t>
  </si>
  <si>
    <t>ESCAVADEIRA HIDRÁULICA SOBRE ESTEIRAS, CAÇAMBA 1,20 M3, PESO OPERACIONAL 21 T, POTÊNCIA BRUTA 155 HP - MATERIAIS NA OPERAÇÃO. AF_06/2014</t>
  </si>
  <si>
    <t>101793</t>
  </si>
  <si>
    <t>ESCORAMENTO DE FÔRMAS DE LAJE EM MADEIRA NÃO APARELHADA, PÉ-DIREITO DUPLO, INCLUSO TRAVAMENTO, 4 UTILIZAÇÕES. AF_09/2020</t>
  </si>
  <si>
    <t>101792</t>
  </si>
  <si>
    <t>ESCORAMENTO DE FÔRMAS DE LAJE EM MADEIRA NÃO APARELHADA, PÉ-DIREITO SIMPLES, INCLUSO TRAVAMENTO, 4 UTILIZAÇÕES. AF_09/2020</t>
  </si>
  <si>
    <t>101601</t>
  </si>
  <si>
    <t>ESCORAMENTO DE VALA, TIPO BLINDAGEM COM PROFUNDIDADE DE 0 A 1,5 M, LARGURA MAIOR OU IGUAL A 1,5 M E MENOR QUE 2,5 M - EXECUÇÃO, NÃO INCLUI MATERIAL. AF_08/2020</t>
  </si>
  <si>
    <t>101600</t>
  </si>
  <si>
    <t>ESCORAMENTO DE VALA, TIPO BLINDAGEM, COM PROFUNDIDADE DE 0 A 1,5 M, LARGURA MENOR QUE 1,5 M - EXECUÇÃO, NÃO INCLUI MATERIAL. AF_08/2020</t>
  </si>
  <si>
    <t>101603</t>
  </si>
  <si>
    <t>ESCORAMENTO DE VALA, TIPO BLINDAGEM, COM PROFUNDIDADE DE 1,5 A 3,0 M, LARGURA MAIOR OU IGUAL A 1,5 M E MENOR QUE 2,5 M - EXECUÇÃO, NÃO INCLUI MATERIAL. AF_08/2020</t>
  </si>
  <si>
    <t>101602</t>
  </si>
  <si>
    <t>ESCORAMENTO DE VALA, TIPO BLINDAGEM, COM PROFUNDIDADE DE 1,5 A 3,0 M, LARGURA MENOR QUE 1,5 M - EXECUÇÃO, NÃO INCLUI MATERIAL. AF_08/2020</t>
  </si>
  <si>
    <t>101605</t>
  </si>
  <si>
    <t>ESCORAMENTO DE VALA, TIPO BLINDAGEM, COM PROFUNDIDADE DE 3,0 A 4,5 M, LARGURA MAIOR OU IGUAL A 1,5 M E MENOR QUE 2,5 M - EXECUÇÃO, NÃO INCLUI MATERIAL. AF_08/2020</t>
  </si>
  <si>
    <t>101604</t>
  </si>
  <si>
    <t>ESCORAMENTO DE VALA, TIPO BLINDAGEM, COM PROFUNDIDADE DE 3,0 A 4,5 M, LARGURA MENOR QUE 1,5 M - EXECUÇÃO, NÃO INCLUI MATERIAL. AF_08/2020</t>
  </si>
  <si>
    <t>101588</t>
  </si>
  <si>
    <t>ESCORAMENTO DE VALA, TIPO CONTÍNUO COM PERFIL METÁLICO "U", COM PROFUNDIDADE DE 0 A 1,5 M, LARGURA MENOR QUE 1,5 M. AF_08/2020</t>
  </si>
  <si>
    <t>101591</t>
  </si>
  <si>
    <t>ESCORAMENTO DE VALA, TIPO CONTÍNUO COM PERFIL METÁLICO "U", COM PROFUNDIDADE DE 1,5 A 3,0 M, LARGURA MAIOR OU IGUAL 1,5 M E MENOR QUE 2,5 M. AF_08/2020</t>
  </si>
  <si>
    <t>101590</t>
  </si>
  <si>
    <t>ESCORAMENTO DE VALA, TIPO CONTÍNUO COM PERFIL METÁLICO "U", COM PROFUNDIDADE DE 1,5 A 3,0 M, LARGURA MENOR QUE 1,5 M. AF_08/2020</t>
  </si>
  <si>
    <t>101593</t>
  </si>
  <si>
    <t>ESCORAMENTO DE VALA, TIPO CONTÍNUO COM PERFIL METÁLICO "U", COM PROFUNDIDADE DE 3,0 A 4,5 M, LARGURA MAIOR OU IGUAL A 1,5 M E MENOR QUE 2,5 M. AF_08/2020</t>
  </si>
  <si>
    <t>101592</t>
  </si>
  <si>
    <t>ESCORAMENTO DE VALA, TIPO CONTÍNUO COM PERFIL METÁLICO "U", COM PROFUNDIDADE DE 3,0 A 4,5 M, LARGURA MENOR QUE 1,5 M. AF_08/2020</t>
  </si>
  <si>
    <t>101583</t>
  </si>
  <si>
    <t>ESCORAMENTO DE VALA, TIPO CONTÍNUO, COM PROFUNDIDADE DE 0 A 1,5 M, LARGURA MAIOR OU IGUAL A 1,5 M E MENOR QUE 2,5 M. AF_08/2020</t>
  </si>
  <si>
    <t>101582</t>
  </si>
  <si>
    <t>ESCORAMENTO DE VALA, TIPO CONTÍNUO, COM PROFUNDIDADE DE 0 A 1,5 M, LARGURA MENOR QUE 1,5 M. AF_08/2020</t>
  </si>
  <si>
    <t>101585</t>
  </si>
  <si>
    <t>ESCORAMENTO DE VALA, TIPO CONTÍNUO, COM PROFUNDIDADE DE 1,5 A 3,0 M, LARGURA MAIOR OU IGUAL A 1,5 M E MENOR QUE 2,5 M. AF_08/2020</t>
  </si>
  <si>
    <t>101584</t>
  </si>
  <si>
    <t>ESCORAMENTO DE VALA, TIPO CONTÍNUO, COM PROFUNDIDADE DE 1,5 M A 3,0 M, LARGURA MENOR QUE 1,5 M. AF_08/2020</t>
  </si>
  <si>
    <t>101587</t>
  </si>
  <si>
    <t>ESCORAMENTO DE VALA, TIPO CONTÍNUO, COM PROFUNDIDADE DE 3,0 A 4,5 M, LARGURA MAIOR OU IGUAL A 1,5 E MENOR QUE 2,5 M. AF_08/2020</t>
  </si>
  <si>
    <t>101586</t>
  </si>
  <si>
    <t>ESCORAMENTO DE VALA, TIPO CONTÍNUO, COM PROFUNDIDADE DE 3,0 A 4,5 M, LARGURA MENOR QUE 1,5 M. AF_08/2020</t>
  </si>
  <si>
    <t>101577</t>
  </si>
  <si>
    <t>ESCORAMENTO DE VALA, TIPO DESCONTÍNUO, COM PROFUNDIDADE DE 0 A 1,5 M, LARGURA MAIOR OU IGUAL A 1,5 M E MENOR QUE 2,5 M. AF_08/2020</t>
  </si>
  <si>
    <t>101576</t>
  </si>
  <si>
    <t>ESCORAMENTO DE VALA, TIPO DESCONTÍNUO, COM PROFUNDIDADE DE 0 A 1,5 M, LARGURA MENOR QUE 1,5 M. AF_08/2020</t>
  </si>
  <si>
    <t>101579</t>
  </si>
  <si>
    <t>ESCORAMENTO DE VALA, TIPO DESCONTÍNUO, COM PROFUNDIDADE DE 1,5 A 3,0 M, LARGURA MAIOR OU IGUAL A 1,5 M E MENOR QUE 2,5 M. AF_08/2020</t>
  </si>
  <si>
    <t>101578</t>
  </si>
  <si>
    <t>ESCORAMENTO DE VALA, TIPO DESCONTÍNUO, COM PROFUNDIDADE DE 1,5 M A 3,0 M, LARGURA MENOR QUE 1,5 M. AF_08/2020</t>
  </si>
  <si>
    <t>101581</t>
  </si>
  <si>
    <t>ESCORAMENTO DE VALA, TIPO DESCONTÍNUO, COM PROFUNDIDADE DE 3,0 A 4,5 M, LARGURA MAIOR OU IGUAL A 1,5 E MENOR QUE 2,5 M. AF_08/2020</t>
  </si>
  <si>
    <t>101580</t>
  </si>
  <si>
    <t>ESCORAMENTO DE VALA, TIPO DESCONTÍNUO, COM PROFUNDIDADE DE 3,0 A 4,5 M, LARGURA MENOR QUE 1,5 M. AF_08/2020</t>
  </si>
  <si>
    <t>101571</t>
  </si>
  <si>
    <t>ESCORAMENTO DE VALA, TIPO PONTALETEAMENTO, COM PROFUNDIDADE DE 0 A 1,5 M, LARGURA MAIOR OU IGUAL A 1,5 M E MENOR QUE 2,5 M. AF_08/2020</t>
  </si>
  <si>
    <t>101570</t>
  </si>
  <si>
    <t>ESCORAMENTO DE VALA, TIPO PONTALETEAMENTO, COM PROFUNDIDADE DE 0 A 1,5 M, LARGURA MENOR QUE 1,5 M. AF_08/2020</t>
  </si>
  <si>
    <t>101573</t>
  </si>
  <si>
    <t>ESCORAMENTO DE VALA, TIPO PONTALETEAMENTO, COM PROFUNDIDADE DE 1,5 A 3,0 M, LARGURA MAIOR OU IGUAL A 1,5 M E MENOR QUE 2,5 M. AF_08/2020</t>
  </si>
  <si>
    <t>101572</t>
  </si>
  <si>
    <t>ESCORAMENTO DE VALA, TIPO PONTALETEAMENTO, COM PROFUNDIDADE DE 1,5 A 3,0 M, LARGURA MENOR QUE 1,5 M. AF_08/2020</t>
  </si>
  <si>
    <t>101575</t>
  </si>
  <si>
    <t>ESCORAMENTO DE VALA, TIPO PONTALETEAMENTO, COM PROFUNDIDADE DE 3,0 A 4,5 M, LARGURA MAIOR OU IGUAL A 1,5 M E MENOR QUE 2,5 M. AF_08/2020</t>
  </si>
  <si>
    <t>101574</t>
  </si>
  <si>
    <t>ESCORAMENTO DE VALA, TIPO PONTALETEAMENTO, COM PROFUNDIDADE DE 3,0 A 4,5 M, LARGURA MENOR QUE 1,5 M. AF_08/2020</t>
  </si>
  <si>
    <t>101589</t>
  </si>
  <si>
    <t>ESCORAMENTO DE VALA,TIPO CONTÍNUO COM PERFIL METÁLICO "U", COM PROFUNDIDADE DE 0 A 1,5 M, LARGURA MAIOR OU IGUAL A 1,5 E MENOR QUE 2,5 M. AF_08/2020</t>
  </si>
  <si>
    <t>100574</t>
  </si>
  <si>
    <t>ESPALHAMENTO DE MATERIAL COM TRATOR DE ESTEIRAS. AF_11/2019</t>
  </si>
  <si>
    <t>5911</t>
  </si>
  <si>
    <t>ESPARGIDOR DE ASFALTO PRESSURIZADO COM TANQUE DE 2500 L, REBOCÁVEL COM MOTOR A GASOLINA POTÊNCIA 3,4 HP - CHI DIURNO. AF_07/2014</t>
  </si>
  <si>
    <t>5909</t>
  </si>
  <si>
    <t>ESPARGIDOR DE ASFALTO PRESSURIZADO COM TANQUE DE 2500 L, REBOCÁVEL COM MOTOR A GASOLINA POTÊNCIA 3,4 HP - CHP DIURNO. AF_07/2014</t>
  </si>
  <si>
    <t>88569</t>
  </si>
  <si>
    <t>ESPARGIDOR DE ASFALTO PRESSURIZADO COM TANQUE DE 2500 L, REBOCÁVEL COM MOTOR A GASOLINA POTÊNCIA 3,4 HP - DEPRECIAÇÃO. AF_07/2014</t>
  </si>
  <si>
    <t>88570</t>
  </si>
  <si>
    <t>ESPARGIDOR DE ASFALTO PRESSURIZADO COM TANQUE DE 2500 L, REBOCÁVEL COM MOTOR A GASOLINA POTÊNCIA 3,4 HP - JUROS. AF_07/2014</t>
  </si>
  <si>
    <t>5765</t>
  </si>
  <si>
    <t>ESPARGIDOR DE ASFALTO PRESSURIZADO COM TANQUE DE 2500 L, REBOCÁVEL COM MOTOR A GASOLINA POTÊNCIA 3,4 HP - MANUTENÇÃO. AF_07/2014</t>
  </si>
  <si>
    <t>5766</t>
  </si>
  <si>
    <t>ESPARGIDOR DE ASFALTO PRESSURIZADO COM TANQUE DE 2500 L, REBOCÁVEL COM MOTOR A GASOLINA POTÊNCIA 3,4 HP - MATERIAIS NA OPERAÇÃO. AF_07/2014</t>
  </si>
  <si>
    <t>91486</t>
  </si>
  <si>
    <t>ESPARGIDOR DE ASFALTO PRESSURIZADO, TANQUE 6 M3 COM ISOLAÇÃO TÉRMICA, AQUECIDO COM 2 MAÇARICOS, COM BARRA ESPARGIDORA 3,60 M, MONTADO SOBRE CAMINHÃO  TOCO, PBT 14.300 KG, POTÊNCIA 185 CV - CHI DIURNO. AF_08/2015</t>
  </si>
  <si>
    <t>83362</t>
  </si>
  <si>
    <t>ESPARGIDOR DE ASFALTO PRESSURIZADO, TANQUE 6 M3 COM ISOLAÇÃO TÉRMICA, AQUECIDO COM 2 MAÇARICOS, COM BARRA ESPARGIDORA 3,60 M, MONTADO SOBRE CAMINHÃO  TOCO, PBT 14.300 KG, POTÊNCIA 185 CV - CHP DIURNO. AF_08/2015</t>
  </si>
  <si>
    <t>91468</t>
  </si>
  <si>
    <t>ESPARGIDOR DE ASFALTO PRESSURIZADO, TANQUE 6 M3 COM ISOLAÇÃO TÉRMICA, AQUECIDO COM 2 MAÇARICOS, COM BARRA ESPARGIDORA 3,60 M, MONTADO SOBRE CAMINHÃO  TOCO, PBT 14.300 KG, POTÊNCIA 185 CV - DEPRECIAÇÃO. AF_08/2015</t>
  </si>
  <si>
    <t>91484</t>
  </si>
  <si>
    <t>ESPARGIDOR DE ASFALTO PRESSURIZADO, TANQUE 6 M3 COM ISOLAÇÃO TÉRMICA, AQUECIDO COM 2 MAÇARICOS, COM BARRA ESPARGIDORA 3,60 M, MONTADO SOBRE CAMINHÃO  TOCO, PBT 14.300 KG, POTÊNCIA 185 CV - IMPOSTOS E SEGUROS. AF_08/2015</t>
  </si>
  <si>
    <t>91469</t>
  </si>
  <si>
    <t>ESPARGIDOR DE ASFALTO PRESSURIZADO, TANQUE 6 M3 COM ISOLAÇÃO TÉRMICA, AQUECIDO COM 2 MAÇARICOS, COM BARRA ESPARGIDORA 3,60 M, MONTADO SOBRE CAMINHÃO  TOCO, PBT 14.300 KG, POTÊNCIA 185 CV - JUROS. AF_08/2015</t>
  </si>
  <si>
    <t>83361</t>
  </si>
  <si>
    <t>ESPARGIDOR DE ASFALTO PRESSURIZADO, TANQUE 6 M3 COM ISOLAÇÃO TÉRMICA, AQUECIDO COM 2 MAÇARICOS, COM BARRA ESPARGIDORA 3,60 M, MONTADO SOBRE CAMINHÃO  TOCO, PBT 14.300 KG, POTÊNCIA 185 CV - MANUTENÇÃO. AF_08/2015</t>
  </si>
  <si>
    <t>91485</t>
  </si>
  <si>
    <t>ESPARGIDOR DE ASFALTO PRESSURIZADO, TANQUE 6 M3 COM ISOLAÇÃO TÉRMICA, AQUECIDO COM 2 MAÇARICOS, COM BARRA ESPARGIDORA 3,60 M, MONTADO SOBRE CAMINHÃO  TOCO, PBT 14.300 KG, POTÊNCIA 185 CV - MATERIAIS NA OPERAÇÃO. AF_08/2015</t>
  </si>
  <si>
    <t>101173</t>
  </si>
  <si>
    <t>ESTACA BROCA DE CONCRETO, DIÂMETRO DE 20CM, ESCAVAÇÃO MANUAL COM TRADO CONCHA, COM ARMADURA DE ARRANQUE. AF_05/2020</t>
  </si>
  <si>
    <t>101174</t>
  </si>
  <si>
    <t>ESTACA BROCA DE CONCRETO, DIÂMETRO DE 25CM, ESCAVAÇÃO MANUAL COM TRADO CONCHA, COM ARMADURA DE ARRANQUE. AF_05/2020</t>
  </si>
  <si>
    <t>101175</t>
  </si>
  <si>
    <t>ESTACA BROCA DE CONCRETO, DIÂMETRO DE 30CM, ESCAVAÇÃO MANUAL COM TRADO CONCHA, COM ARMADURA DE ARRANQUE. AF_05/2020</t>
  </si>
  <si>
    <t>101176</t>
  </si>
  <si>
    <t>ESTACA BROCA DE CONCRETO, DIÂMETRO DE 30CM, ESCAVAÇÃO MANUAL COM TRADO CONCHA, INTEIRAMENTE ARMADA. AF_05/2020</t>
  </si>
  <si>
    <t>100899</t>
  </si>
  <si>
    <t>ESTACA ESCAVADA MECANICAMENTE, SEM FLUIDO ESTABILIZANTE, COM 25CM DE DIÂMETRO, CONCRETO LANÇADO MANUALMENTE (EXCLUSIVE MOBILIZAÇÃO E DESMOBILIZAÇÃO). AF_01/2020</t>
  </si>
  <si>
    <t>100896</t>
  </si>
  <si>
    <t>ESTACA ESCAVADA MECANICAMENTE, SEM FLUIDO ESTABILIZANTE, COM 25CM DE DIÂMETRO, CONCRETO LANÇADO POR CAMINHÃO BETONEIRA (EXCLUSIVE MOBILIZAÇÃO E DESMOBILIZAÇÃO). AF_01/2020</t>
  </si>
  <si>
    <t>100897</t>
  </si>
  <si>
    <t>ESTACA ESCAVADA MECANICAMENTE, SEM FLUIDO ESTABILIZANTE, COM 40CM DE DIÂMETRO, CONCRETO LANÇADO POR CAMINHÃO BETONEIRA (EXCLUSIVE MOBILIZAÇÃO E DESMOBILIZAÇÃO). AF_01/2020</t>
  </si>
  <si>
    <t>100900</t>
  </si>
  <si>
    <t>ESTACA ESCAVADA MECANICAMENTE, SEM FLUIDO ESTABILIZANTE, COM 60CM DE DIÂMETRO, CONCRETO LANÇADO POR BOMBA LANÇA (EXCLUSIVE MOBILIZAÇÃO E DESMOBILIZAÇÃO). AF_01/2020</t>
  </si>
  <si>
    <t>100898</t>
  </si>
  <si>
    <t>ESTACA ESCAVADA MECANICAMENTE, SEM FLUIDO ESTABILIZANTE, COM 60CM DE DIÂMETRO, CONCRETO LANÇADO POR CAMINHÃO BETONEIRA (EXCLUSIVE MOBILIZAÇÃO E DESMOBILIZAÇÃO). AF_01/2020</t>
  </si>
  <si>
    <t>100652</t>
  </si>
  <si>
    <t>ESTACA HÉLICE CONTÍNUA , DIÂMETRO DE 50 CM, INCLUSO CONCRETO FCK=30MPA E ARMADURA MÍNIMA (EXCLUSIVE MOBILIZAÇÃO, DESMOBILIZAÇÃO E BOMBEAMENTO). AF_12/2019</t>
  </si>
  <si>
    <t>100651</t>
  </si>
  <si>
    <t>ESTACA HÉLICE CONTÍNUA, DIÂMETRO DE 30 CM, INCLUSO CONCRETO FCK=30MPA E ARMADURA MÍNIMA (EXCLUSIVE MOBILIZAÇÃO, DESMOBILIZAÇÃO E BOMBEAMENTO). AF_12/2019</t>
  </si>
  <si>
    <t>100653</t>
  </si>
  <si>
    <t>ESTACA HÉLICE CONTÍNUA, DIÂMETRO DE 70 CM, INCLUSO CONCRETO FCK=30MPA E ARMADURA MÍNIMA (EXCLUSIVE MOBILIZAÇÃO, DESMOBILIZAÇÃO E BOMBEAMENTO). AF_12/2019</t>
  </si>
  <si>
    <t>100654</t>
  </si>
  <si>
    <t>ESTACA HÉLICE CONTÍNUA, DIÂMETRO DE 80 CM, INCLUSO CONCRETO FCK=30MPA E ARMADURA MÍNIMA (EXCLUSIVE MOBILIZAÇÃO, DESMOBILIZAÇÃO E BOMBEAMENTO). AF_12/2019.</t>
  </si>
  <si>
    <t>100655</t>
  </si>
  <si>
    <t>ESTACA HÉLICE CONTÍNUA, DIÂMETRO DE 90 CM, INCLUSO CONCRETO FCK=30MPA E ARMADURA MÍNIMA (EXCLUSIVE MOBILIZAÇÃO, DESMOBILIZAÇÃO E BOMBEAMENTO). AF_12/2019.</t>
  </si>
  <si>
    <t>100892</t>
  </si>
  <si>
    <t>ESTACA METÁLICA PARA CONTENÇÃO, UTILIZANDO PERFIL LAMINADO W250X32,7 (EXCLUSIVE MOBILIZAÇÃO E DESMOBILIZAÇÃO). AF_01/2020</t>
  </si>
  <si>
    <t>100893</t>
  </si>
  <si>
    <t>ESTACA METÁLICA PARA CONTENÇÃO, UTILIZANDO PERFIL LAMINADO W250X38,5 (EXCLUSIVE MOBILIZAÇÃO E DESMOBILIZAÇÃO). AF_01/2020</t>
  </si>
  <si>
    <t>100894</t>
  </si>
  <si>
    <t>ESTACA METÁLICA PARA CONTENÇÃO, UTILIZANDO PERFIL LAMINADO W250X44,8 (EXCLUSIVE MOBILIZAÇÃO E DESMOBILIZAÇÃO). AF_01/2020</t>
  </si>
  <si>
    <t>100889</t>
  </si>
  <si>
    <t>ESTACA METÁLICA PARA FUNDAÇÃO, UTILIZANDO PERFIL LAMINADO HP250X62 (EXCLUSIVE MOBILIZAÇÃO E DESMOBILIZAÇÃO). AF_01/2020</t>
  </si>
  <si>
    <t>100890</t>
  </si>
  <si>
    <t>ESTACA METÁLICA PARA FUNDAÇÃO, UTILIZANDO PERFIL LAMINADO HP310X79 (EXCLUSIVE MOBILIZAÇÃO E DESMOBILIZAÇÃO). AF_01/2020</t>
  </si>
  <si>
    <t>100658</t>
  </si>
  <si>
    <t>ESTACA PRÉ-MOLDADA DE CONCRETO CENTRIFUGADO, SEÇÃO CIRCULAR, CAPACIDADE DE 100 TONELADAS, INCLUSO EMENDA (EXCLUSIVE MOBILIZAÇÃO E DESMOBILIZAÇÃO). AF_12/2019</t>
  </si>
  <si>
    <t>100657</t>
  </si>
  <si>
    <t>ESTACA PRÉ-MOLDADA DE CONCRETO SEÇÃO QUADRADA, CAPACIDADE DE 50 TONELADAS, INCLUSO EMENDA (EXCLUSIVE MOBILIZAÇÃO E DESMOBILIZAÇÃO). AF_12/2019</t>
  </si>
  <si>
    <t>100656</t>
  </si>
  <si>
    <t>ESTACA PRÉ-MOLDADA DE CONCRETO, SEÇÃO QUADRADA, CAPACIDADE DE 25 TONELADAS, INCLUSO EMENDA (EXCLUSIVE MOBILIZAÇÃO E DESMOBILIZAÇÃO). AF_12/2019</t>
  </si>
  <si>
    <t>98461</t>
  </si>
  <si>
    <t>ESTRUTURA DE MADEIRA PROVISÓRIA PARA SUPORTE DE CAIXA D ÁGUA ELEVADA DE 1000 LITROS. AF_05/2018_P</t>
  </si>
  <si>
    <t>98462</t>
  </si>
  <si>
    <t>ESTRUTURA DE MADEIRA PROVISÓRIA PARA SUPORTE DE CAIXA D ÁGUA ELEVADA DE 3000 LITROS. AF_05/2018_P</t>
  </si>
  <si>
    <t>100776</t>
  </si>
  <si>
    <t>ESTRUTURA TRELIÇADA DE COBERTURA, TIPO ARCO, COM LIGAÇÕES PARAFUSADAS, INCLUSOS PERFIS METÁLICOS, CHAPAS METÁLICAS, MÃO DE OBRA E TRANSPORTE COM GUINDASTE - FORNECIMENTO E INSTALAÇÃO. AF_01/2020_P</t>
  </si>
  <si>
    <t>100773</t>
  </si>
  <si>
    <t>ESTRUTURA TRELIÇADA DE COBERTURA, TIPO ARCO, COM LIGAÇÕES SOLDADAS, INCLUSOS PERFIS METÁLICOS, CHAPAS METÁLICAS, MÃO DE OBRA E TRANSPORTE COM GUINDASTE - FORNECIMENTO E INSTALAÇÃO. AF_01/2020_P</t>
  </si>
  <si>
    <t>100778</t>
  </si>
  <si>
    <t>ESTRUTURA TRELIÇADA DE COBERTURA, TIPO FINK, COM LIGAÇÕES PARAFUSADAS, INCLUSOS PERFIS METÁLICOS, CHAPAS METÁLICAS, MÃO DE OBRA E TRANSPORTE COM GUINDASTE - FORNECIMENTO E INSTALAÇÃO. AF_01/2020_P</t>
  </si>
  <si>
    <t>100775</t>
  </si>
  <si>
    <t>ESTRUTURA TRELIÇADA DE COBERTURA, TIPO FINK, COM LIGAÇÕES SOLDADAS, INCLUSOS PERFIS METÁLICOS, CHAPAS METÁLICAS, MÃO DE OBRA E TRANSPORTE COM GUINDASTE - FORNECIMENTO E INSTALAÇÃO. AF_01/2020_P</t>
  </si>
  <si>
    <t>100777</t>
  </si>
  <si>
    <t>ESTRUTURA TRELIÇADA DE COBERTURA, TIPO SHED, COM LIGAÇÕES PARAFUSADAS, INCLUSOS PERFIS METÁLICOS, CHAPAS METÁLICAS, MÃO DE OBRA E TRANSPORTE COM GUINDASTE - FORNECIMENTO E INSTALAÇÃO. AF_01/2020_P</t>
  </si>
  <si>
    <t>100774</t>
  </si>
  <si>
    <t>ESTRUTURA TRELIÇADA DE COBERTURA, TIPO SHED, COM LIGAÇÕES SOLDADAS, INCLUSOS PERFIS METÁLICOS, CHAPAS METÁLICAS, MÃO DE OBRA E TRANSPORTE COM GUINDASTE - FORNECIMENTO E INSTALAÇÃO. AF_01/2020_P</t>
  </si>
  <si>
    <t>91525</t>
  </si>
  <si>
    <t>ESTUCAMENTO DE DENSIDADE ALTA, NAS FACES INTERNAS DE PAREDES DO SISTEMA DE PAREDES DE CONCRETO. AF_06/2015</t>
  </si>
  <si>
    <t>91520</t>
  </si>
  <si>
    <t>ESTUCAMENTO DE DENSIDADE BAIXA NAS FACES INTERNAS DE PAREDES DO SISTEMA DE PAREDES DE CONCRETO. AF_06/2015</t>
  </si>
  <si>
    <t>91515</t>
  </si>
  <si>
    <t>ESTUCAMENTO DE PANOS DE FACHADA COM VÃOS DO SISTEMA DE PAREDES DE CONCRETO EM EDIFICAÇÕES DE MÚLTIPLOS PAVIMENTOS. AF_06/2015</t>
  </si>
  <si>
    <t>91519</t>
  </si>
  <si>
    <t>ESTUCAMENTO DE PANOS DE FACHADA COM VÃOS DO SISTEMA DE PAREDES DE CONCRETO EM EDIFICAÇÕES DE PAVIMENTO ÚNICO. AF_06/2015</t>
  </si>
  <si>
    <t>91514</t>
  </si>
  <si>
    <t>ESTUCAMENTO DE PANOS DE FACHADA SEM VÃOS DO SISTEMA DE PAREDES DE CONCRETO EM EDIFICAÇÕES DE MÚLTIPLOS PAVIMENTOS. AF_06/2015</t>
  </si>
  <si>
    <t>91517</t>
  </si>
  <si>
    <t>ESTUCAMENTO DE PANOS DE FACHADA SEM VÃOS DO SISTEMA DE PAREDES DE CONCRETO EM EDIFICAÇÕES DE PAVIMENTO ÚNICO. AF_06/2015</t>
  </si>
  <si>
    <t>91516</t>
  </si>
  <si>
    <t>ESTUCAMENTO DE SUPERFÍCIE EXTERNA DA SACADA DO SISTEMA DE PAREDES DE CONCRETO EM EDIFICAÇÕES DE MÚLTIPLOS PAVIMENTOS. AF_06/2015</t>
  </si>
  <si>
    <t>91522</t>
  </si>
  <si>
    <t>ESTUCAMENTO, PARA QUALQUER REVESTIMENTO, EM TETO DO SISTEMA DE PAREDES DE CONCRETO. AF_06/2015</t>
  </si>
  <si>
    <t>93209</t>
  </si>
  <si>
    <t>EXECUÇÃO DE ALMOXARIFADO EM CANTEIRO DE OBRA EM ALVENARIA, INCLUSO PRATELEIRAS. AF_02/2016</t>
  </si>
  <si>
    <t>93208</t>
  </si>
  <si>
    <t>EXECUÇÃO DE ALMOXARIFADO EM CANTEIRO DE OBRA EM CHAPA DE MADEIRA COMPENSADA, INCLUSO PRATELEIRAS. AF_02/2016</t>
  </si>
  <si>
    <t>102995</t>
  </si>
  <si>
    <t>EXECUÇÃO DE CANALETA DE CONCRETO MOLDADO IN LOCO, ESPESSURA DE 0,07 M, GEOMETRIA TRAPEZOIDAL (DIMENSÕES INTERNAS: B=0,6 M; B=0,147 M; H=0,2 M). AF_08/2021</t>
  </si>
  <si>
    <t>102996</t>
  </si>
  <si>
    <t>EXECUÇÃO DE CANALETA DE CONCRETO MOLDADO IN LOCO, ESPESSURA DE 0,07 M, GEOMETRIA TRAPEZOIDAL (DIMENSÕES INTERNAS: B=0,9 M; B=0,246 M; H=0,3 M). AF_08/2021</t>
  </si>
  <si>
    <t>102998</t>
  </si>
  <si>
    <t>EXECUÇÃO DE CANALETA DE CONCRETO MOLDADO IN LOCO, ESPESSURA DE 0,08 M, GEOMETRIA TRAPEZOIDAL (DIMENSÕES INTERNAS: B=1,074 M; B=0,534 M; H=0,27 M). AF_08/2021</t>
  </si>
  <si>
    <t>102999</t>
  </si>
  <si>
    <t>EXECUÇÃO DE CANALETA DE CONCRETO MOLDADO IN LOCO, ESPESSURA DE 0,08 M, GEOMETRIA TRAPEZOIDAL (DIMENSÕES INTERNAS: B=1,4 M; B=0,7 M; H=0,35 M). AF_08/2021</t>
  </si>
  <si>
    <t>103000</t>
  </si>
  <si>
    <t>EXECUÇÃO DE CANALETA DE CONCRETO MOLDADO IN LOCO, ESPESSURA DE 0,08 M, GEOMETRIA TRAPEZOIDAL (DIMENSÕES INTERNAS: B=1,474 M; B=0,934 M; H=0,27 M). AF_08/2021</t>
  </si>
  <si>
    <t>102997</t>
  </si>
  <si>
    <t>EXECUÇÃO DE CANALETA DE CONCRETO MOLDADO IN LOCO, ESPESSURA DE 0,08 M, GEOMETRIA TRAPEZOIDAL (DIMENSÕES INTERNAS: B=1M; B=0,5 M; H=0,25 M). AF_08/2021</t>
  </si>
  <si>
    <t>93582</t>
  </si>
  <si>
    <t>EXECUÇÃO DE CENTRAL DE ARMADURA EM CANTEIRO DE OBRA, NÃO INCLUSO MOBILIÁRIO E EQUIPAMENTOS. AF_04/2016</t>
  </si>
  <si>
    <t>93583</t>
  </si>
  <si>
    <t>EXECUÇÃO DE CENTRAL DE FÔRMAS, PRODUÇÃO DE ARGAMASSA OU CONCRETO EM CANTEIRO DE OBRA, NÃO INCLUSO MOBILIÁRIO E EQUIPAMENTOS. AF_04/2016</t>
  </si>
  <si>
    <t>93584</t>
  </si>
  <si>
    <t>EXECUÇÃO DE DEPÓSITO EM CANTEIRO DE OBRA EM CHAPA DE MADEIRA COMPENSADA, NÃO INCLUSO MOBILIÁRIO. AF_04/2016</t>
  </si>
  <si>
    <t>94294</t>
  </si>
  <si>
    <t>EXECUÇÃO DE ESCORAS DE CONCRETO PARA CONTENÇÃO DE GUIAS PRÉ-FABRICADAS. AF_06/2016</t>
  </si>
  <si>
    <t>93206</t>
  </si>
  <si>
    <t>EXECUÇÃO DE ESCRITÓRIO EM CANTEIRO DE OBRA EM ALVENARIA, NÃO INCLUSO MOBILIÁRIO E EQUIPAMENTOS. AF_02/2016</t>
  </si>
  <si>
    <t>93207</t>
  </si>
  <si>
    <t>EXECUÇÃO DE ESCRITÓRIO EM CANTEIRO DE OBRA EM CHAPA DE MADEIRA COMPENSADA, NÃO INCLUSO MOBILIÁRIO E EQUIPAMENTOS. AF_02/2016</t>
  </si>
  <si>
    <t>93956</t>
  </si>
  <si>
    <t>EXECUÇÃO DE GRAMPO PARA SOLO GRAMPEADO COM COMPRIMENTO MAIOR QUE 10 M, DIÂMETRO DE 10 CM, PERFURAÇÃO COM EQUIPAMENTO MANUAL E ARMADURA COM DIÂMETRO DE 16 MM. AF_05/2016</t>
  </si>
  <si>
    <t>93961</t>
  </si>
  <si>
    <t>EXECUÇÃO DE GRAMPO PARA SOLO GRAMPEADO COM COMPRIMENTO MAIOR QUE 10 M, DIÂMETRO DE 10 CM, PERFURAÇÃO COM EQUIPAMENTO MANUAL E ARMADURA COM DIÂMETRO DE 20 MM. AF_05/2016</t>
  </si>
  <si>
    <t>93966</t>
  </si>
  <si>
    <t>EXECUÇÃO DE GRAMPO PARA SOLO GRAMPEADO COM COMPRIMENTO MAIOR QUE 10 M, DIÂMETRO DE 7 CM, PERFURAÇÃO COM EQUIPAMENTO MANUAL E ARMADURA COM DIÂMETRO DE 16 MM. AF_05/2016</t>
  </si>
  <si>
    <t>93971</t>
  </si>
  <si>
    <t>EXECUÇÃO DE GRAMPO PARA SOLO GRAMPEADO COM COMPRIMENTO MAIOR QUE 10 M, DIÂMETRO DE 7 CM, PERFURAÇÃO COM EQUIPAMENTO MANUAL E ARMADURA COM DIÂMETRO DE 20 MM. AF_05/2016</t>
  </si>
  <si>
    <t>93963</t>
  </si>
  <si>
    <t>EXECUÇÃO DE GRAMPO PARA SOLO GRAMPEADO COM COMPRIMENTO MAIOR QUE 4 E MENOR OU IGUAL A 6 M, DIÂMETRO DE 7 CM, PERFURAÇÃO COM EQUIPAMENTO MANUAL E ARMADURA COM DIÂMETRO DE 16 MM. AF_05/2016</t>
  </si>
  <si>
    <t>93968</t>
  </si>
  <si>
    <t>EXECUÇÃO DE GRAMPO PARA SOLO GRAMPEADO COM COMPRIMENTO MAIOR QUE 4 E MENOR OU IGUAL A 6 M, DIÂMETRO DE 7 CM, PERFURAÇÃO COM EQUIPAMENTO MANUAL E ARMADURA COM DIÂMETRO DE 20 MM. AF_05/2016</t>
  </si>
  <si>
    <t>93953</t>
  </si>
  <si>
    <t>EXECUÇÃO DE GRAMPO PARA SOLO GRAMPEADO COM COMPRIMENTO MAIOR QUE 4 M E MENOR OU IGUAL A 6 M, DIÂMETRO DE 10 CM, PERFURAÇÃO COM EQUIPAMENTO MANUAL E ARMADURA COM DIÂMETRO DE 16 MM. AF_05/2016</t>
  </si>
  <si>
    <t>93958</t>
  </si>
  <si>
    <t>EXECUÇÃO DE GRAMPO PARA SOLO GRAMPEADO COM COMPRIMENTO MAIOR QUE 4 M E MENOR OU IGUAL A 6 M, DIÂMETRO DE 10 CM, PERFURAÇÃO COM EQUIPAMENTO MANUAL E ARMADURA COM DIÂMETRO DE 20 MM. AF_05/2016</t>
  </si>
  <si>
    <t>93954</t>
  </si>
  <si>
    <t>EXECUÇÃO DE GRAMPO PARA SOLO GRAMPEADO COM COMPRIMENTO MAIOR QUE 6 M E MENOR OU IGUAL A 8 M, DIÂMETRO DE 10 CM, PERFURAÇÃO COM EQUIPAMENTO MANUAL E ARMADURA COM DIÂMETRO DE 16 MM. AF_05/2016</t>
  </si>
  <si>
    <t>93959</t>
  </si>
  <si>
    <t>EXECUÇÃO DE GRAMPO PARA SOLO GRAMPEADO COM COMPRIMENTO MAIOR QUE 6 M E MENOR OU IGUAL A 8 M, DIÂMETRO DE 10 CM, PERFURAÇÃO COM EQUIPAMENTO MANUAL E ARMADURA COM DIÂMETRO DE 20 MM. AF_05/2016</t>
  </si>
  <si>
    <t>93964</t>
  </si>
  <si>
    <t>EXECUÇÃO DE GRAMPO PARA SOLO GRAMPEADO COM COMPRIMENTO MAIOR QUE 6 M E MENOR OU IGUAL A 8 M, DIÂMETRO DE 7 CM, PERFURAÇÃO COM EQUIPAMENTO MANUAL E ARMADURA COM DIÂMETRO DE 16 MM. AF_05/2016</t>
  </si>
  <si>
    <t>93969</t>
  </si>
  <si>
    <t>EXECUÇÃO DE GRAMPO PARA SOLO GRAMPEADO COM COMPRIMENTO MAIOR QUE 6 M E MENOR OU IGUAL A 8 M, DIÂMETRO DE 7 CM, PERFURAÇÃO COM EQUIPAMENTO MANUAL E ARMADURA COM DIÂMETRO DE 20 MM. AF_05/2016</t>
  </si>
  <si>
    <t>93955</t>
  </si>
  <si>
    <t>EXECUÇÃO DE GRAMPO PARA SOLO GRAMPEADO COM COMPRIMENTO MAIOR QUE 8 M E MENOR OU IGUAL A 10 M, DIÂMETRO DE 10 CM, PERFURAÇÃO COM EQUIPAMENTO MANUAL E ARMADURA COM DIÂMETRO DE 16 MM. AF_05/2016</t>
  </si>
  <si>
    <t>93960</t>
  </si>
  <si>
    <t>EXECUÇÃO DE GRAMPO PARA SOLO GRAMPEADO COM COMPRIMENTO MAIOR QUE 8 M E MENOR OU IGUAL A 10 M, DIÂMETRO DE 10 CM, PERFURAÇÃO COM EQUIPAMENTO MANUAL E ARMADURA COM DIÂMETRO DE 20 MM. AF_05/2016</t>
  </si>
  <si>
    <t>93965</t>
  </si>
  <si>
    <t>EXECUÇÃO DE GRAMPO PARA SOLO GRAMPEADO COM COMPRIMENTO MAIOR QUE 8 M E MENOR OU IGUAL A 10 M, DIÂMETRO DE 7 CM, PERFURAÇÃO COM EQUIPAMENTO MANUAL E ARMADURA COM DIÂMETRO DE 16 MM. AF_05/2016</t>
  </si>
  <si>
    <t>93970</t>
  </si>
  <si>
    <t>EXECUÇÃO DE GRAMPO PARA SOLO GRAMPEADO COM COMPRIMENTO MAIOR QUE 8 MENOR OU IGUAL A 10 M, DIÂMETRO DE 7 CM, PERFURAÇÃO COM EQUIPAMENTO MANUAL E ARMADURA COM DIÂMETRO DE 20 MM. AF_05/2016</t>
  </si>
  <si>
    <t>93952</t>
  </si>
  <si>
    <t>EXECUÇÃO DE GRAMPO PARA SOLO GRAMPEADO COM COMPRIMENTO MENOR OU IGUAL A 4 M, DIÂMETRO DE 10 CM, PERFURAÇÃO COM EQUIPAMENTO MANUAL E ARMADURA COM DIÂMETRO DE 16 MM. AF_05/2016</t>
  </si>
  <si>
    <t>93957</t>
  </si>
  <si>
    <t>EXECUÇÃO DE GRAMPO PARA SOLO GRAMPEADO COM COMPRIMENTO MENOR OU IGUAL A 4 M, DIÂMETRO DE 10 CM, PERFURAÇÃO COM EQUIPAMENTO MANUAL E ARMADURA COM DIÂMETRO DE 20 MM. AF_05/2016</t>
  </si>
  <si>
    <t>93962</t>
  </si>
  <si>
    <t>EXECUÇÃO DE GRAMPO PARA SOLO GRAMPEADO COM COMPRIMENTO MENOR OU IGUAL A 4 M, DIÂMETRO DE 7 CM, PERFURAÇÃO COM EQUIPAMENTO MANUAL E ARMADURA COM DIÂMETRO DE 16 MM. AF_05/2016</t>
  </si>
  <si>
    <t>93967</t>
  </si>
  <si>
    <t>EXECUÇÃO DE GRAMPO PARA SOLO GRAMPEADO COM COMPRIMENTO MENOR OU IGUAL A 4 M, DIÂMETRO DE 7 CM, PERFURAÇÃO COM EQUIPAMENTO MANUAL E ARMADURA COM DIÂMETRO DE 20 MM. AF_05/2016</t>
  </si>
  <si>
    <t>93585</t>
  </si>
  <si>
    <t>EXECUÇÃO DE GUARITA EM CANTEIRO DE OBRA EM CHAPA DE MADEIRA COMPENSADA, NÃO INCLUSO MOBILIÁRIO. AF_04/2016</t>
  </si>
  <si>
    <t>97114</t>
  </si>
  <si>
    <t>EXECUÇÃO DE JUNTAS DE CONTRAÇÃO PARA PAVIMENTOS DE CONCRETO. AF_11/2017</t>
  </si>
  <si>
    <t>103076</t>
  </si>
  <si>
    <t>EXECUÇÃO DE LAJE SOBRE SOLO, ESPESSURA DE 10 CM, FCK = 30 MPA, COM USO DE FORMAS EM MADEIRA SERRADA. AF_09/2021</t>
  </si>
  <si>
    <t>103077</t>
  </si>
  <si>
    <t>EXECUÇÃO DE LAJE SOBRE SOLO, ESPESSURA DE 15 CM, FCK = 30 MPA, COM USO DE FORMAS EM MADEIRA SERRADA. AF_09/2021</t>
  </si>
  <si>
    <t>103078</t>
  </si>
  <si>
    <t>EXECUÇÃO DE LAJE SOBRE SOLO, ESPESSURA DE 20 CM, FCK = 30 MPA, COM USO DE FORMAS EM MADEIRA SERRADA. AF_09/2021</t>
  </si>
  <si>
    <t>103079</t>
  </si>
  <si>
    <t>EXECUÇÃO DE LAJE SOBRE SOLO, ESPESSURA DE 25 CM, FCK = 30 MPA, COM USO DE FORMAS EM MADEIRA SERRADA. AF_09/2021</t>
  </si>
  <si>
    <t>103080</t>
  </si>
  <si>
    <t>EXECUÇÃO DE LAJE SOBRE SOLO, ESPESSURA DE 30 CM, FCK = 30 MPA, COM USO DE FORMAS EM MADEIRA SERRADA. AF_09/2021</t>
  </si>
  <si>
    <t>98655</t>
  </si>
  <si>
    <t>EXECUÇÃO DE MURETA GUIA PARA CONTENÇÃO/ FUNDAÇÃO COM 30 CM DE ESPESSURA. AF_06/2018</t>
  </si>
  <si>
    <t>98656</t>
  </si>
  <si>
    <t>EXECUÇÃO DE MURETA GUIA PARA CONTENÇÃO/ FUNDAÇÃO COM 40 CM DE ESPESSURA. AF_06/2018</t>
  </si>
  <si>
    <t>98657</t>
  </si>
  <si>
    <t>EXECUÇÃO DE MURETA GUIA PARA CONTENÇÃO/ FUNDAÇÃO COM 50 CM DE ESPESSURA. AF_06/2018</t>
  </si>
  <si>
    <t>98658</t>
  </si>
  <si>
    <t>EXECUÇÃO DE MURETA GUIA PARA CONTENÇÃO/ FUNDAÇÃO COM 60 CM DE ESPESSURA. AF_06/2018</t>
  </si>
  <si>
    <t>98659</t>
  </si>
  <si>
    <t>EXECUÇÃO DE MURETA GUIA PARA CONTENÇÃO/ FUNDAÇÃO COM 80 CM DE ESPESSURA. AF_06/2018</t>
  </si>
  <si>
    <t>94996</t>
  </si>
  <si>
    <t>EXECUÇÃO DE PASSEIO (CALÇADA) OU PISO DE CONCRETO COM CONCRETO MOLDADO IN LOCO, FEITO EM OBRA, ACABAMENTO CONVENCIONAL, ESPESSURA 10 CM, ARMADO. AF_07/2016</t>
  </si>
  <si>
    <t>94998</t>
  </si>
  <si>
    <t>EXECUÇÃO DE PASSEIO (CALÇADA) OU PISO DE CONCRETO COM CONCRETO MOLDADO IN LOCO, FEITO EM OBRA, ACABAMENTO CONVENCIONAL, ESPESSURA 12 CM, ARMADO. AF_07/2016</t>
  </si>
  <si>
    <t>94992</t>
  </si>
  <si>
    <t>EXECUÇÃO DE PASSEIO (CALÇADA) OU PISO DE CONCRETO COM CONCRETO MOLDADO IN LOCO, FEITO EM OBRA, ACABAMENTO CONVENCIONAL, ESPESSURA 6 CM, ARMADO. AF_07/2016</t>
  </si>
  <si>
    <t>94994</t>
  </si>
  <si>
    <t>EXECUÇÃO DE PASSEIO (CALÇADA) OU PISO DE CONCRETO COM CONCRETO MOLDADO IN LOCO, FEITO EM OBRA, ACABAMENTO CONVENCIONAL, ESPESSURA 8 CM, ARMADO. AF_07/2016</t>
  </si>
  <si>
    <t>94990</t>
  </si>
  <si>
    <t>EXECUÇÃO DE PASSEIO (CALÇADA) OU PISO DE CONCRETO COM CONCRETO MOLDADO IN LOCO, FEITO EM OBRA, ACABAMENTO CONVENCIONAL, NÃO ARMADO. AF_07/2016</t>
  </si>
  <si>
    <t>94997</t>
  </si>
  <si>
    <t>EXECUÇÃO DE PASSEIO (CALÇADA) OU PISO DE CONCRETO COM CONCRETO MOLDADO IN LOCO, USINADO, ACABAMENTO CONVENCIONAL, ESPESSURA 10 CM, ARMADO. AF_07/2016</t>
  </si>
  <si>
    <t>94999</t>
  </si>
  <si>
    <t>EXECUÇÃO DE PASSEIO (CALÇADA) OU PISO DE CONCRETO COM CONCRETO MOLDADO IN LOCO, USINADO, ACABAMENTO CONVENCIONAL, ESPESSURA 12 CM, ARMADO. AF_07/2016</t>
  </si>
  <si>
    <t>94993</t>
  </si>
  <si>
    <t>EXECUÇÃO DE PASSEIO (CALÇADA) OU PISO DE CONCRETO COM CONCRETO MOLDADO IN LOCO, USINADO, ACABAMENTO CONVENCIONAL, ESPESSURA 6 CM, ARMADO. AF_07/2016</t>
  </si>
  <si>
    <t>94995</t>
  </si>
  <si>
    <t>EXECUÇÃO DE PASSEIO (CALÇADA) OU PISO DE CONCRETO COM CONCRETO MOLDADO IN LOCO, USINADO, ACABAMENTO CONVENCIONAL, ESPESSURA 8 CM, ARMADO. AF_07/2016</t>
  </si>
  <si>
    <t>94991</t>
  </si>
  <si>
    <t>EXECUÇÃO DE PASSEIO (CALÇADA) OU PISO DE CONCRETO COM CONCRETO MOLDADO IN LOCO, USINADO, ACABAMENTO CONVENCIONAL, NÃO ARMADO. AF_07/2016</t>
  </si>
  <si>
    <t>92402</t>
  </si>
  <si>
    <t>EXECUÇÃO DE PASSEIO EM PISO INTERTRAVADO, COM BLOCO 16 FACES DE 22 X 11 CM, ESPESSURA 6 CM. AF_12/2015</t>
  </si>
  <si>
    <t>93679</t>
  </si>
  <si>
    <t>EXECUÇÃO DE PASSEIO EM PISO INTERTRAVADO, COM BLOCO RETANGULAR COLORIDO DE 20 X 10 CM, ESPESSURA 6 CM. AF_12/2015</t>
  </si>
  <si>
    <t>92396</t>
  </si>
  <si>
    <t>EXECUÇÃO DE PASSEIO EM PISO INTERTRAVADO, COM BLOCO RETANGULAR COR NATURAL DE 20 X 10 CM, ESPESSURA 6 CM. AF_12/2015</t>
  </si>
  <si>
    <t>92406</t>
  </si>
  <si>
    <t>EXECUÇÃO DE PÁTIO/ESTACIONAMENTO EM PISO INTERTRAVADO, COM BLOCO 16 FACES DE 22 X 11 CM, ESPESSURA 10 CM. AF_12/2015</t>
  </si>
  <si>
    <t>92403</t>
  </si>
  <si>
    <t>EXECUÇÃO DE PÁTIO/ESTACIONAMENTO EM PISO INTERTRAVADO, COM BLOCO 16 FACES DE 22 X 11 CM, ESPESSURA 6 CM. AF_12/2015</t>
  </si>
  <si>
    <t>92404</t>
  </si>
  <si>
    <t>EXECUÇÃO DE PÁTIO/ESTACIONAMENTO EM PISO INTERTRAVADO, COM BLOCO 16 FACES DE 22 X 11 CM, ESPESSURA 8 CM. AF_12/2015</t>
  </si>
  <si>
    <t>93680</t>
  </si>
  <si>
    <t>EXECUÇÃO DE PÁTIO/ESTACIONAMENTO EM PISO INTERTRAVADO, COM BLOCO RETANGULAR COLORIDO DE 20 X 10 CM, ESPESSURA 6 CM. AF_12/2015</t>
  </si>
  <si>
    <t>93681</t>
  </si>
  <si>
    <t>EXECUÇÃO DE PÁTIO/ESTACIONAMENTO EM PISO INTERTRAVADO, COM BLOCO RETANGULAR COLORIDO DE 20 X 10 CM, ESPESSURA 8 CM. AF_12/2015</t>
  </si>
  <si>
    <t>92397</t>
  </si>
  <si>
    <t>EXECUÇÃO DE PÁTIO/ESTACIONAMENTO EM PISO INTERTRAVADO, COM BLOCO RETANGULAR COR NATURAL DE 20 X 10 CM, ESPESSURA 6 CM. AF_12/2015</t>
  </si>
  <si>
    <t>92398</t>
  </si>
  <si>
    <t>EXECUÇÃO DE PÁTIO/ESTACIONAMENTO EM PISO INTERTRAVADO, COM BLOCO RETANGULAR COR NATURAL DE 20 X 10 CM, ESPESSURA 8 CM. AF_12/2015</t>
  </si>
  <si>
    <t>92400</t>
  </si>
  <si>
    <t>EXECUÇÃO DE PÁTIO/ESTACIONAMENTO EM PISO INTERTRAVADO, COM BLOCO RETANGULAR DE 20 X 10 CM, ESPESSURA 10 CM. AF_12/2015</t>
  </si>
  <si>
    <t>95996</t>
  </si>
  <si>
    <t>EXECUÇÃO DE PAVIMENTO COM APLICAÇÃO DE CONCRETO ASFÁLTICO, CAMADA DE BINDER - EXCLUSIVE CARGA E TRANSPORTE. AF_11/2019</t>
  </si>
  <si>
    <t>95995</t>
  </si>
  <si>
    <t>EXECUÇÃO DE PAVIMENTO COM APLICAÇÃO DE CONCRETO ASFÁLTICO, CAMADA DE ROLAMENTO - EXCLUSIVE CARGA E TRANSPORTE. AF_11/2019</t>
  </si>
  <si>
    <t>100625</t>
  </si>
  <si>
    <t>EXECUÇÃO DE PAVIMENTO COM APLICAÇÃO DE PRÉ-MISTURADO A FRIO, CAMADA DE BINDER - EXCLUSIVE CARGA E TRANSPORTE. AF_11/2019</t>
  </si>
  <si>
    <t>100624</t>
  </si>
  <si>
    <t>EXECUÇÃO DE PAVIMENTO COM APLICAÇÃO DE PRÉ-MISTURADO A FRIO, CAMADA DE ROLAMENTO - EXCLUSIVE CARGA E TRANSPORTE. AF_11/2019</t>
  </si>
  <si>
    <t>97110</t>
  </si>
  <si>
    <t>EXECUÇÃO DE PAVIMENTO DE CONCRETO ARMADO (PCA), FCK = 40 MPA, CAMADA COM ESPESSURA DE 12,5 CM. AF_11/2017</t>
  </si>
  <si>
    <t>97111</t>
  </si>
  <si>
    <t>EXECUÇÃO DE PAVIMENTO DE CONCRETO ARMADO (PCA), FCK = 40 MPA, CAMADA COM ESPESSURA DE 15,0 CM. AF_11/2017</t>
  </si>
  <si>
    <t>97112</t>
  </si>
  <si>
    <t>EXECUÇÃO DE PAVIMENTO DE CONCRETO ARMADO (PCA), FCK = 40 MPA, CAMADA COM ESPESSURA DE 17,5 CM. AF_11/2017</t>
  </si>
  <si>
    <t>97104</t>
  </si>
  <si>
    <t>EXECUÇÃO DE PAVIMENTO DE CONCRETO SIMPLES (PCS), FCK = 40 MPA, CAMADA COM ESPESSURA DE 15,0 CM. AF_11/2017</t>
  </si>
  <si>
    <t>97105</t>
  </si>
  <si>
    <t>EXECUÇÃO DE PAVIMENTO DE CONCRETO SIMPLES (PCS), FCK = 40 MPA, CAMADA COM ESPESSURA DE 17,5 CM. AF_11/2017</t>
  </si>
  <si>
    <t>97106</t>
  </si>
  <si>
    <t>EXECUÇÃO DE PAVIMENTO DE CONCRETO SIMPLES (PCS), FCK = 40 MPA, CAMADA COM ESPESSURA DE 20,0 CM. AF_11/2017</t>
  </si>
  <si>
    <t>97107</t>
  </si>
  <si>
    <t>EXECUÇÃO DE PAVIMENTO DE CONCRETO SIMPLES (PCS), FCK = 40 MPA, CAMADA COM ESPESSURA DE 22,5 CM. AF_11/2017</t>
  </si>
  <si>
    <t>97108</t>
  </si>
  <si>
    <t>EXECUÇÃO DE PAVIMENTO DE CONCRETO SIMPLES (PCS), FCK = 40 MPA, CAMADA COM ESPESSURA DE 25,0 CM. AF_11/2017</t>
  </si>
  <si>
    <t>97109</t>
  </si>
  <si>
    <t>EXECUÇÃO DE PAVIMENTO DE CONCRETO SIMPLES (PCS), FCK = 40 MPA, CAMADA COM ESPESSURA DE 27,5 CM. AF_11/2017</t>
  </si>
  <si>
    <t>101169</t>
  </si>
  <si>
    <t>EXECUÇÃO DE PAVIMENTO EM PARALELEPÍPEDOS, REJUNTAMENTO COM ARGAMASSA TRAÇO 1:3 (CIMENTO E AREIA). AF_05/2020</t>
  </si>
  <si>
    <t>101168</t>
  </si>
  <si>
    <t>EXECUÇÃO DE PAVIMENTO EM PARALELEPÍPEDOS, REJUNTAMENTO COM PEDRISCO E EMULSÃO ASFÁLTICA. AF_05/2020_P</t>
  </si>
  <si>
    <t>101167</t>
  </si>
  <si>
    <t>EXECUÇÃO DE PAVIMENTO EM PARALELEPÍPEDOS, REJUNTAMENTO COM PÓ DE PEDRA. AF_05/2020</t>
  </si>
  <si>
    <t>101172</t>
  </si>
  <si>
    <t>EXECUÇÃO DE PAVIMENTO EM PEDRAS POLIÉDRICAS, REJUNTAMENTO COM ARGAMASSA TRAÇO 1:3 (CIMENTO E AREIA). AF_05/2020</t>
  </si>
  <si>
    <t>101171</t>
  </si>
  <si>
    <t>EXECUÇÃO DE PAVIMENTO EM PEDRAS POLIÉDRICAS, REJUNTAMENTO COM PEDRISCO E EMULSÃO ASFÁLTICA. AF_05/2020_P</t>
  </si>
  <si>
    <t>101170</t>
  </si>
  <si>
    <t>EXECUÇÃO DE PAVIMENTO EM PEDRAS POLIÉDRICAS, REJUNTAMENTO COM PÓ DE PEDRA. AF_05/2020</t>
  </si>
  <si>
    <t>92391</t>
  </si>
  <si>
    <t>EXECUÇÃO DE PAVIMENTO EM PISO INTERTRAVADO, COM BLOCO PISOGRAMA DE 35 X 25 CM, ESPESSURA 6 CM. AF_12/2015</t>
  </si>
  <si>
    <t>92392</t>
  </si>
  <si>
    <t>EXECUÇÃO DE PAVIMENTO EM PISO INTERTRAVADO, COM BLOCO PISOGRAMA DE 35 X 25 CM, ESPESSURA 8 CM. AF_12/2015</t>
  </si>
  <si>
    <t>92395</t>
  </si>
  <si>
    <t>EXECUÇÃO DE PAVIMENTO EM PISO INTERTRAVADO, COM BLOCO SEXTAVADO DE 25 X 25 CM, ESPESSURA 10 CM. AF_12/2015</t>
  </si>
  <si>
    <t>92393</t>
  </si>
  <si>
    <t>EXECUÇÃO DE PAVIMENTO EM PISO INTERTRAVADO, COM BLOCO SEXTAVADO DE 25 X 25 CM, ESPESSURA 6 CM. AF_12/2015</t>
  </si>
  <si>
    <t>92394</t>
  </si>
  <si>
    <t>EXECUÇÃO DE PAVIMENTO EM PISO INTERTRAVADO, COM BLOCO SEXTAVADO DE 25 X 25 CM, ESPESSURA 8 CM. AF_12/2015</t>
  </si>
  <si>
    <t>102101</t>
  </si>
  <si>
    <t>EXECUÇÃO DE PINTURA DE LIGAÇÃO COM EMULSÃO ASFÁLTICA RR-2C, PARA O FECHAMENTO DE VALAS. AF_12/2020</t>
  </si>
  <si>
    <t>96402</t>
  </si>
  <si>
    <t>EXECUÇÃO DE PINTURA DE LIGAÇÃO COM EMULSÃO ASFÁLTICA RR-2C. AF_11/2019</t>
  </si>
  <si>
    <t>103075</t>
  </si>
  <si>
    <t>EXECUÇÃO DE PISO DE CONCRETO, COM ACABAMENTO SUPERFICIAL, ESPESSURA DE 15 CM, FCK = 30 MPA, COM USO DE FORMAS EM MADEIRA SERRADA. AF_09/2021</t>
  </si>
  <si>
    <t>103074</t>
  </si>
  <si>
    <t>EXECUÇÃO DE PISO DE CONCRETO, SEM ACABAMENTO SUPERFICIAL, ESPESSURA DE 15 CM, FCK = 30 MPA, COM USO DE FORMAS EM MADEIRA SERRADA. AF_09/2021</t>
  </si>
  <si>
    <t>95108</t>
  </si>
  <si>
    <t>EXECUÇÃO DE PROTEÇÃO DA CABEÇA DO TIRANTE COM USO DE FÔRMAS EM CHAPA COMPENSADA PLASTIFICADA DE MADEIRA E CONCRETO FCK =15 MPA. AF_07/2016</t>
  </si>
  <si>
    <t>97101</t>
  </si>
  <si>
    <t>EXECUÇÃO DE RADIER, ESPESSURA DE 10 CM, FCK = 30 MPA, COM USO DE FORMAS EM MADEIRA SERRADA. AF_09/2021</t>
  </si>
  <si>
    <t>97102</t>
  </si>
  <si>
    <t>EXECUÇÃO DE RADIER, ESPESSURA DE 15 CM, FCK = 30 MPA, COM USO DE FORMAS EM MADEIRA SERRADA. AF_09/2021</t>
  </si>
  <si>
    <t>97103</t>
  </si>
  <si>
    <t>EXECUÇÃO DE RADIER, ESPESSURA DE 20 CM, FCK = 30 MPA, COM USO DE FORMAS EM MADEIRA SERRADA. AF_09/2021</t>
  </si>
  <si>
    <t>103072</t>
  </si>
  <si>
    <t>EXECUÇÃO DE RADIER, ESPESSURA DE 25 CM, FCK = 30 MPA, COM USO DE FORMAS EM MADEIRA SERRADA. AF_09/2021</t>
  </si>
  <si>
    <t>103073</t>
  </si>
  <si>
    <t>EXECUÇÃO DE RADIER, ESPESSURA DE 30 CM, FCK = 30 MPA, COM USO DE FORMAS EM MADEIRA SERRADA. AF_09/2021</t>
  </si>
  <si>
    <t>93211</t>
  </si>
  <si>
    <t>EXECUÇÃO DE REFEITÓRIO EM CANTEIRO DE OBRA EM ALVENARIA, NÃO INCLUSO MOBILIÁRIO E EQUIPAMENTOS. AF_02/2016</t>
  </si>
  <si>
    <t>93210</t>
  </si>
  <si>
    <t>EXECUÇÃO DE REFEITÓRIO EM CANTEIRO DE OBRA EM CHAPA DE MADEIRA COMPENSADA, NÃO INCLUSO MOBILIÁRIO E EQUIPAMENTOS. AF_02/2016</t>
  </si>
  <si>
    <t>93214</t>
  </si>
  <si>
    <t>EXECUÇÃO DE RESERVATÓRIO ELEVADO DE ÁGUA (1000 LITROS) EM CANTEIRO DE OBRA, APOIADO EM ESTRUTURA DE MADEIRA. AF_02/2016</t>
  </si>
  <si>
    <t>93243</t>
  </si>
  <si>
    <t>EXECUÇÃO DE RESERVATÓRIO ELEVADO DE ÁGUA (2000 LITROS) EM CANTEIRO DE OBRA, APOIADO EM ESTRUTURA DE MADEIRA. AF_02/2016</t>
  </si>
  <si>
    <t>91084</t>
  </si>
  <si>
    <t>EXECUÇÃO DE REVESTIMENTO DE CONCRETO PROJETADO COM ESPESSURA DE 10 CM, ARMADO COM FIBRAS DE AÇO, INCLINAÇÃO DE 90°, APLICAÇÃO CONTÍNUA, UTILIZANDO EQUIPAMENTO DE PROJEÇÃO COM 3 M³/H DE CAPACIDADE. AF_01/2016</t>
  </si>
  <si>
    <t>91080</t>
  </si>
  <si>
    <t>EXECUÇÃO DE REVESTIMENTO DE CONCRETO PROJETADO COM ESPESSURA DE 10 CM, ARMADO COM FIBRAS DE AÇO, INCLINAÇÃO DE 90°, APLICAÇÃO CONTÍNUA, UTILIZANDO EQUIPAMENTO DE PROJEÇÃO COM 6 M³/H DE CAPACIDADE. AF_01/2016</t>
  </si>
  <si>
    <t>91101</t>
  </si>
  <si>
    <t>EXECUÇÃO DE REVESTIMENTO DE CONCRETO PROJETADO COM ESPESSURA DE 10 CM, ARMADO COM FIBRAS DE AÇO, INCLINAÇÃO DE 90°, APLICAÇÃO DESCONTÍNUA, UTILIZANDO EQUIPAMENTO DE PROJEÇÃO COM 3 M³/H DE CAPACIDADE. AF_01/2016</t>
  </si>
  <si>
    <t>91097</t>
  </si>
  <si>
    <t>EXECUÇÃO DE REVESTIMENTO DE CONCRETO PROJETADO COM ESPESSURA DE 10 CM, ARMADO COM FIBRAS DE AÇO, INCLINAÇÃO DE 90°, APLICAÇÃO DESCONTÍNUA, UTILIZANDO EQUIPAMENTO DE PROJEÇÃO COM 6 M³/H DE CAPACIDADE. AF_01/2016</t>
  </si>
  <si>
    <t>91082</t>
  </si>
  <si>
    <t>EXECUÇÃO DE REVESTIMENTO DE CONCRETO PROJETADO COM ESPESSURA DE 10 CM, ARMADO COM FIBRAS DE AÇO, INCLINAÇÃO MENOR QUE 90°, APLICAÇÃO CONTÍNUA, UTILIZANDO EQUIPAMENTO DE PROJEÇÃO COM 3 M³/H DE CAPACIDADE. AF_01/2016</t>
  </si>
  <si>
    <t>91078</t>
  </si>
  <si>
    <t>EXECUÇÃO DE REVESTIMENTO DE CONCRETO PROJETADO COM ESPESSURA DE 10 CM, ARMADO COM FIBRAS DE AÇO, INCLINAÇÃO MENOR QUE 90°, APLICAÇÃO CONTÍNUA, UTILIZANDO EQUIPAMENTO DE PROJEÇÃO COM 6 M³/H DE CAPACIDADE. AF_01/2016</t>
  </si>
  <si>
    <t>91099</t>
  </si>
  <si>
    <t>EXECUÇÃO DE REVESTIMENTO DE CONCRETO PROJETADO COM ESPESSURA DE 10 CM, ARMADO COM FIBRAS DE AÇO, INCLINAÇÃO MENOR QUE 90°, APLICAÇÃO DESCONTÍNUA, UTILIZANDO EQUIPAMENTO DE PROJEÇÃO COM 3 M³/H DE CAPACIDADE. AF_01/2016</t>
  </si>
  <si>
    <t>91095</t>
  </si>
  <si>
    <t>EXECUÇÃO DE REVESTIMENTO DE CONCRETO PROJETADO COM ESPESSURA DE 10 CM, ARMADO COM FIBRAS DE AÇO, INCLINAÇÃO MENOR QUE 90°, APLICAÇÃO DESCONTÍNUA, UTILIZANDO EQUIPAMENTO DE PROJEÇÃO COM 6 M³/H DE CAPACIDADE. AF_01/2016</t>
  </si>
  <si>
    <t>91076</t>
  </si>
  <si>
    <t>EXECUÇÃO DE REVESTIMENTO DE CONCRETO PROJETADO COM ESPESSURA DE 10 CM, ARMADO COM TELA, INCLINAÇÃO DE 90°, APLICAÇÃO CONTÍNUA, UTILIZANDO EQUIPAMENTO DE PROJEÇÃO COM 3 M³/H DE CAPACIDADE. AF_01/2016</t>
  </si>
  <si>
    <t>91072</t>
  </si>
  <si>
    <t>EXECUÇÃO DE REVESTIMENTO DE CONCRETO PROJETADO COM ESPESSURA DE 10 CM, ARMADO COM TELA, INCLINAÇÃO DE 90°, APLICAÇÃO CONTÍNUA, UTILIZANDO EQUIPAMENTO DE PROJEÇÃO COM 6 M³/H DE CAPACIDADE. AF_01/2016</t>
  </si>
  <si>
    <t>91093</t>
  </si>
  <si>
    <t>EXECUÇÃO DE REVESTIMENTO DE CONCRETO PROJETADO COM ESPESSURA DE 10 CM, ARMADO COM TELA, INCLINAÇÃO DE 90°, APLICAÇÃO DESCONTÍNUA, UTILIZANDO EQUIPAMENTO DE PROJEÇÃO COM 3 M³/H DE CAPACIDADE. AF_01/2016</t>
  </si>
  <si>
    <t>91089</t>
  </si>
  <si>
    <t>EXECUÇÃO DE REVESTIMENTO DE CONCRETO PROJETADO COM ESPESSURA DE 10 CM, ARMADO COM TELA, INCLINAÇÃO DE 90°, APLICAÇÃO DESCONTÍNUA, UTILIZANDO EQUIPAMENTO DE PROJEÇÃO COM 6 M³/H DE CAPACIDADE. AF_01/2016</t>
  </si>
  <si>
    <t>91074</t>
  </si>
  <si>
    <t>EXECUÇÃO DE REVESTIMENTO DE CONCRETO PROJETADO COM ESPESSURA DE 10 CM, ARMADO COM TELA, INCLINAÇÃO MENOR QUE 90°, APLICAÇÃO CONTÍNUA, UTILIZANDO EQUIPAMENTO DE PROJEÇÃO COM 3 M³/H DE CAPACIDADE. AF_01/2016</t>
  </si>
  <si>
    <t>91070</t>
  </si>
  <si>
    <t>EXECUÇÃO DE REVESTIMENTO DE CONCRETO PROJETADO COM ESPESSURA DE 10 CM, ARMADO COM TELA, INCLINAÇÃO MENOR QUE 90°, APLICAÇÃO CONTÍNUA, UTILIZANDO EQUIPAMENTO DE PROJEÇÃO COM 6 M³/H DE CAPACIDADE. AF_01/2016</t>
  </si>
  <si>
    <t>91091</t>
  </si>
  <si>
    <t>EXECUÇÃO DE REVESTIMENTO DE CONCRETO PROJETADO COM ESPESSURA DE 10 CM, ARMADO COM TELA, INCLINAÇÃO MENOR QUE 90°, APLICAÇÃO DESCONTÍNUA, UTILIZANDO EQUIPAMENTO DE PROJEÇÃO COM 3 M³/H DE CAPACIDADE. AF_01/2016</t>
  </si>
  <si>
    <t>91087</t>
  </si>
  <si>
    <t>EXECUÇÃO DE REVESTIMENTO DE CONCRETO PROJETADO COM ESPESSURA DE 10 CM, ARMADO COM TELA, INCLINAÇÃO MENOR QUE 90°, APLICAÇÃO DESCONTÍNUA, UTILIZANDO EQUIPAMENTO DE PROJEÇÃO COM 6 M³/H DE CAPACIDADE. AF_01/2016</t>
  </si>
  <si>
    <t>91083</t>
  </si>
  <si>
    <t>EXECUÇÃO DE REVESTIMENTO DE CONCRETO PROJETADO COM ESPESSURA DE 7 CM, ARMADO COM FIBRAS DE AÇO, INCLINAÇÃO DE 90°, APLICAÇÃO CONTÍNUA, UTILIZANDO EQUIPAMENTO DE PROJEÇÃO COM 3 M³/H DE CAPACIDADE. AF_01/2016</t>
  </si>
  <si>
    <t>91079</t>
  </si>
  <si>
    <t>EXECUÇÃO DE REVESTIMENTO DE CONCRETO PROJETADO COM ESPESSURA DE 7 CM, ARMADO COM FIBRAS DE AÇO, INCLINAÇÃO DE 90°, APLICAÇÃO CONTÍNUA, UTILIZANDO EQUIPAMENTO DE PROJEÇÃO COM 6 M³/H DE CAPACIDADE. AF_01/2016</t>
  </si>
  <si>
    <t>91100</t>
  </si>
  <si>
    <t>EXECUÇÃO DE REVESTIMENTO DE CONCRETO PROJETADO COM ESPESSURA DE 7 CM, ARMADO COM FIBRAS DE AÇO, INCLINAÇÃO DE 90°, APLICAÇÃO DESCONTÍNUA, UTILIZANDO EQUIPAMENTO DE PROJEÇÃO COM 3 M³/H DE CAPACIDADE. AF_01/2016</t>
  </si>
  <si>
    <t>91096</t>
  </si>
  <si>
    <t>EXECUÇÃO DE REVESTIMENTO DE CONCRETO PROJETADO COM ESPESSURA DE 7 CM, ARMADO COM FIBRAS DE AÇO, INCLINAÇÃO DE 90°, APLICAÇÃO DESCONTÍNUA, UTILIZANDO EQUIPAMENTO DE PROJEÇÃO COM 6 M³/H DE CAPACIDADE. AF_01/2016</t>
  </si>
  <si>
    <t>91081</t>
  </si>
  <si>
    <t>EXECUÇÃO DE REVESTIMENTO DE CONCRETO PROJETADO COM ESPESSURA DE 7 CM, ARMADO COM FIBRAS DE AÇO, INCLINAÇÃO MENOR QUE 90°, APLICAÇÃO CONTÍNUA, UTILIZANDO EQUIPAMENTO DE PROJEÇÃO COM 3 M³/H DE CAPACIDADE. AF_01/2016</t>
  </si>
  <si>
    <t>91077</t>
  </si>
  <si>
    <t>EXECUÇÃO DE REVESTIMENTO DE CONCRETO PROJETADO COM ESPESSURA DE 7 CM, ARMADO COM FIBRAS DE AÇO, INCLINAÇÃO MENOR QUE 90°, APLICAÇÃO CONTÍNUA, UTILIZANDO EQUIPAMENTO DE PROJEÇÃO COM 6 M³/H DE CAPACIDADE. AF_01/2016</t>
  </si>
  <si>
    <t>91098</t>
  </si>
  <si>
    <t>EXECUÇÃO DE REVESTIMENTO DE CONCRETO PROJETADO COM ESPESSURA DE 7 CM, ARMADO COM FIBRAS DE AÇO, INCLINAÇÃO MENOR QUE 90°, APLICAÇÃO DESCONTÍNUA, UTILIZANDO EQUIPAMENTO DE PROJEÇÃO COM 3 M³/H DE CAPACIDADE. AF_01/2016</t>
  </si>
  <si>
    <t>91094</t>
  </si>
  <si>
    <t>EXECUÇÃO DE REVESTIMENTO DE CONCRETO PROJETADO COM ESPESSURA DE 7 CM, ARMADO COM FIBRAS DE AÇO, INCLINAÇÃO MENOR QUE 90°, APLICAÇÃO DESCONTÍNUA, UTILIZANDO EQUIPAMENTO DE PROJEÇÃO COM 6 M³/H DE CAPACIDADE. AF_01/2016</t>
  </si>
  <si>
    <t>91075</t>
  </si>
  <si>
    <t>EXECUÇÃO DE REVESTIMENTO DE CONCRETO PROJETADO COM ESPESSURA DE 7 CM, ARMADO COM TELA, INCLINAÇÃO DE 90°, APLICAÇÃO CONTÍNUA, UTILIZANDO EQUIPAMENTO DE PROJEÇÃO COM 3 M³/H DE CAPACIDADE. AF_01/2016</t>
  </si>
  <si>
    <t>91071</t>
  </si>
  <si>
    <t>EXECUÇÃO DE REVESTIMENTO DE CONCRETO PROJETADO COM ESPESSURA DE 7 CM, ARMADO COM TELA, INCLINAÇÃO DE 90°, APLICAÇÃO CONTÍNUA, UTILIZANDO EQUIPAMENTO DE PROJEÇÃO COM 6 M³/H DE CAPACIDADE. AF_01/2016</t>
  </si>
  <si>
    <t>91092</t>
  </si>
  <si>
    <t>EXECUÇÃO DE REVESTIMENTO DE CONCRETO PROJETADO COM ESPESSURA DE 7 CM, ARMADO COM TELA, INCLINAÇÃO DE 90°, APLICAÇÃO DESCONTÍNUA, UTILIZANDO EQUIPAMENTO DE PROJEÇÃO COM 3 M³/H DE CAPACIDADE. AF_01/2016</t>
  </si>
  <si>
    <t>91088</t>
  </si>
  <si>
    <t>EXECUÇÃO DE REVESTIMENTO DE CONCRETO PROJETADO COM ESPESSURA DE 7 CM, ARMADO COM TELA, INCLINAÇÃO DE 90°, APLICAÇÃO DESCONTÍNUA, UTILIZANDO EQUIPAMENTO DE PROJEÇÃO COM 6 M³/H DE CAPACIDADE. AF_01/2016</t>
  </si>
  <si>
    <t>91073</t>
  </si>
  <si>
    <t>EXECUÇÃO DE REVESTIMENTO DE CONCRETO PROJETADO COM ESPESSURA DE 7 CM, ARMADO COM TELA, INCLINAÇÃO MENOR QUE 90°, APLICAÇÃO CONTÍNUA, UTILIZANDO EQUIPAMENTO DE PROJEÇÃO COM 3 M³/H DE CAPACIDADE. AF_01/2016</t>
  </si>
  <si>
    <t>91069</t>
  </si>
  <si>
    <t>EXECUÇÃO DE REVESTIMENTO DE CONCRETO PROJETADO COM ESPESSURA DE 7 CM, ARMADO COM TELA, INCLINAÇÃO MENOR QUE 90°, APLICAÇÃO CONTÍNUA, UTILIZANDO EQUIPAMENTO DE PROJEÇÃO COM 6 M³/H DE CAPACIDADE. AF_01/2016</t>
  </si>
  <si>
    <t>91090</t>
  </si>
  <si>
    <t>EXECUÇÃO DE REVESTIMENTO DE CONCRETO PROJETADO COM ESPESSURA DE 7 CM, ARMADO COM TELA, INCLINAÇÃO MENOR QUE 90°, APLICAÇÃO DESCONTÍNUA, UTILIZANDO EQUIPAMENTO DE PROJEÇÃO COM 3 M³/H DE CAPACIDADE. AF_01/2016</t>
  </si>
  <si>
    <t>91086</t>
  </si>
  <si>
    <t>EXECUÇÃO DE REVESTIMENTO DE CONCRETO PROJETADO COM ESPESSURA DE 7 CM, ARMADO COM TELA, INCLINAÇÃO MENOR QUE 90°, APLICAÇÃO DESCONTÍNUA, UTILIZANDO EQUIPAMENTO DE PROJEÇÃO COM 6 M³/H DE CAPACIDADE. AF_01/2016</t>
  </si>
  <si>
    <t>93213</t>
  </si>
  <si>
    <t>EXECUÇÃO DE SANITÁRIO E VESTIÁRIO EM CANTEIRO DE OBRA EM ALVENARIA, NÃO INCLUSO MOBILIÁRIO. AF_02/2016</t>
  </si>
  <si>
    <t>93212</t>
  </si>
  <si>
    <t>EXECUÇÃO DE SANITÁRIO E VESTIÁRIO EM CANTEIRO DE OBRA EM CHAPA DE MADEIRA COMPENSADA, NÃO INCLUSO MOBILIÁRIO. AF_02/2016</t>
  </si>
  <si>
    <t>94288</t>
  </si>
  <si>
    <t>EXECUÇÃO DE SARJETA DE CONCRETO USINADO, MOLDADA  IN LOCO  EM TRECHO CURVO, 30 CM BASE X 10 CM ALTURA. AF_06/2016</t>
  </si>
  <si>
    <t>94282</t>
  </si>
  <si>
    <t>EXECUÇÃO DE SARJETA DE CONCRETO USINADO, MOLDADA  IN LOCO  EM TRECHO CURVO, 30 CM BASE X 15 CM ALTURA. AF_06/2016</t>
  </si>
  <si>
    <t>94290</t>
  </si>
  <si>
    <t>EXECUÇÃO DE SARJETA DE CONCRETO USINADO, MOLDADA  IN LOCO  EM TRECHO CURVO, 45 CM BASE X 10 CM ALTURA. AF_06/2016</t>
  </si>
  <si>
    <t>94284</t>
  </si>
  <si>
    <t>EXECUÇÃO DE SARJETA DE CONCRETO USINADO, MOLDADA  IN LOCO  EM TRECHO CURVO, 45 CM BASE X 15 CM ALTURA. AF_06/2016</t>
  </si>
  <si>
    <t>94292</t>
  </si>
  <si>
    <t>EXECUÇÃO DE SARJETA DE CONCRETO USINADO, MOLDADA  IN LOCO  EM TRECHO CURVO, 60 CM BASE X 10 CM ALTURA. AF_06/2016</t>
  </si>
  <si>
    <t>94286</t>
  </si>
  <si>
    <t>EXECUÇÃO DE SARJETA DE CONCRETO USINADO, MOLDADA  IN LOCO  EM TRECHO CURVO, 60 CM BASE X 15 CM ALTURA. AF_06/2016</t>
  </si>
  <si>
    <t>94287</t>
  </si>
  <si>
    <t>EXECUÇÃO DE SARJETA DE CONCRETO USINADO, MOLDADA  IN LOCO  EM TRECHO RETO, 30 CM BASE X 10 CM ALTURA. AF_06/2016</t>
  </si>
  <si>
    <t>94281</t>
  </si>
  <si>
    <t>EXECUÇÃO DE SARJETA DE CONCRETO USINADO, MOLDADA  IN LOCO  EM TRECHO RETO, 30 CM BASE X 15 CM ALTURA. AF_06/2016</t>
  </si>
  <si>
    <t>94289</t>
  </si>
  <si>
    <t>EXECUÇÃO DE SARJETA DE CONCRETO USINADO, MOLDADA  IN LOCO  EM TRECHO RETO, 45 CM BASE X 10 CM ALTURA. AF_06/2016</t>
  </si>
  <si>
    <t>94283</t>
  </si>
  <si>
    <t>EXECUÇÃO DE SARJETA DE CONCRETO USINADO, MOLDADA  IN LOCO  EM TRECHO RETO, 45 CM BASE X 15 CM ALTURA. AF_06/2016</t>
  </si>
  <si>
    <t>94291</t>
  </si>
  <si>
    <t>EXECUÇÃO DE SARJETA DE CONCRETO USINADO, MOLDADA  IN LOCO  EM TRECHO RETO, 60 CM BASE X 10 CM ALTURA. AF_06/2016</t>
  </si>
  <si>
    <t>94285</t>
  </si>
  <si>
    <t>EXECUÇÃO DE SARJETA DE CONCRETO USINADO, MOLDADA  IN LOCO  EM TRECHO RETO, 60 CM BASE X 15 CM ALTURA. AF_06/2016</t>
  </si>
  <si>
    <t>94293</t>
  </si>
  <si>
    <t>EXECUÇÃO DE SARJETÃO DE CONCRETO USINADO, MOLDADA  IN LOCO  EM TRECHO RETO, 100 CM BASE X 20 CM ALTURA. AF_06/2016</t>
  </si>
  <si>
    <t>102096</t>
  </si>
  <si>
    <t>EXECUÇÃO DE TAPA BURACO COM APLICAÇÃO DE CONCRETO ASFÁLTICO (AQUISIÇÃO EM USINA) E PINTURA DE LIGAÇÃO. AF_12/2020</t>
  </si>
  <si>
    <t>101810</t>
  </si>
  <si>
    <t>EXECUÇÃO DE TAPA BURACO COM APLICAÇÃO DE CONCRETO ASFÁLTICO (USINAGEM PRÓPRIA) E PINTURA DE LIGAÇÃO. AF_12/2020</t>
  </si>
  <si>
    <t>101811</t>
  </si>
  <si>
    <t>EXECUÇÃO DE TAPA BURACO COM APLICAÇÃO DE PRÉ MISTURADO A FRIO (USINAGEM PRÓPRIA) E PINTURA DE LIGAÇÃO. AF_12/2020</t>
  </si>
  <si>
    <t>92407</t>
  </si>
  <si>
    <t>EXECUÇÃO DE VIA EM PISO INTERTRAVADO, COM BLOCO 16 FACES DE 22 X 11 CM, ESPESSURA 10 CM. AF_12/2015</t>
  </si>
  <si>
    <t>92405</t>
  </si>
  <si>
    <t>EXECUÇÃO DE VIA EM PISO INTERTRAVADO, COM BLOCO 16 FACES DE 22 X 11 CM, ESPESSURA 8 CM. AF_12/2015</t>
  </si>
  <si>
    <t>93682</t>
  </si>
  <si>
    <t>EXECUÇÃO DE VIA EM PISO INTERTRAVADO, COM BLOCO RETANGULAR COLORIDO DE 20 X 10 CM, ESPESSURA 8 CM. AF_12/2015</t>
  </si>
  <si>
    <t>92399</t>
  </si>
  <si>
    <t>EXECUÇÃO DE VIA EM PISO INTERTRAVADO, COM BLOCO RETANGULAR COR NATURAL DE 20 X 10 CM, ESPESSURA 8 CM. AF_12/2015</t>
  </si>
  <si>
    <t>92401</t>
  </si>
  <si>
    <t>EXECUÇÃO DE VIA EM PISO INTERTRAVADO, COM BLOCO RETANGULAR DE 20 X 10 CM, ESPESSURA 10 CM. AF_12/2015</t>
  </si>
  <si>
    <t>96386</t>
  </si>
  <si>
    <t>EXECUÇÃO E COMPACTAÇÃO DE ATERRO COM SOLO PREDOMINANTEMENTE ARENOSO - EXCLUSIVE SOLO, ESCAVAÇÃO, CARGA E TRANSPORTE. AF_11/2019</t>
  </si>
  <si>
    <t>96385</t>
  </si>
  <si>
    <t>EXECUÇÃO E COMPACTAÇÃO DE ATERRO COM SOLO PREDOMINANTEMENTE ARGILOSO - EXCLUSIVE SOLO, ESCAVAÇÃO, CARGA E TRANSPORTE. AF_11/2019</t>
  </si>
  <si>
    <t>96396</t>
  </si>
  <si>
    <t>EXECUÇÃO E COMPACTAÇÃO DE BASE E OU SUB BASE PARA PAVIMENTAÇÃO DE BRITA GRADUADA SIMPLES - EXCLUSIVE CARGA E TRANSPORTE. AF_11/2019</t>
  </si>
  <si>
    <t>96397</t>
  </si>
  <si>
    <t>EXECUÇÃO E COMPACTAÇÃO DE BASE E OU SUB BASE PARA PAVIMENTAÇÃO DE BRITA GRADUADA SIMPLES TRATADA COM CIMENTO - EXCLUSIVE CARGA E TRANSPORTE. AF_11/2019</t>
  </si>
  <si>
    <t>96398</t>
  </si>
  <si>
    <t>EXECUÇÃO E COMPACTAÇÃO DE BASE E OU SUB BASE PARA PAVIMENTAÇÃO DE CONCRETO COMPACTADO COM ROLO - EXCLUSIVE CARGA E TRANSPORTE. AF_11/2019</t>
  </si>
  <si>
    <t>96400</t>
  </si>
  <si>
    <t>EXECUÇÃO E COMPACTAÇÃO DE BASE E OU SUB BASE PARA PAVIMENTAÇÃO DE MACADAME SECO - EXCLUSIVE CARGA E TRANSPORTE. AF_11/2019</t>
  </si>
  <si>
    <t>96399</t>
  </si>
  <si>
    <t>EXECUÇÃO E COMPACTAÇÃO DE BASE E OU SUB BASE PARA PAVIMENTAÇÃO DE PEDRA RACHÃO  - EXCLUSIVE CARGA E TRANSPORTE. AF_11/2019</t>
  </si>
  <si>
    <t>96389</t>
  </si>
  <si>
    <t>EXECUÇÃO E COMPACTAÇÃO DE BASE E OU SUB BASE PARA PAVIMENTAÇÃO DE SOLO (PREDOMINANTEMENTE ARENOSO) COM CIMENTO (TEOR DE 2%) - EXCLUSIVE SOLO, ESCAVAÇÃO, CARGA E TRANSPORTE. AF_11/2019</t>
  </si>
  <si>
    <t>96390</t>
  </si>
  <si>
    <t>EXECUÇÃO E COMPACTAÇÃO DE BASE E OU SUB BASE PARA PAVIMENTAÇÃO DE SOLO (PREDOMINANTEMENTE ARENOSO) COM CIMENTO (TEOR DE 4%) - EXCLUSIVE SOLO, ESCAVAÇÃO, CARGA E TRANSPORTE. AF_11/2019</t>
  </si>
  <si>
    <t>96391</t>
  </si>
  <si>
    <t>EXECUÇÃO E COMPACTAÇÃO DE BASE E OU SUB BASE PARA PAVIMENTAÇÃO DE SOLO (PREDOMINANTEMENTE ARENOSO) COM CIMENTO (TEOR DE 6%) - EXCLUSIVE SOLO, ESCAVAÇÃO, CARGA E TRANSPORTE. AF_11/2019</t>
  </si>
  <si>
    <t>96392</t>
  </si>
  <si>
    <t>EXECUÇÃO E COMPACTAÇÃO DE BASE E OU SUB BASE PARA PAVIMENTAÇÃO DE SOLO (PREDOMINANTEMENTE ARENOSO) COM CIMENTO (TEOR DE 8%) - EXCLUSIVE SOLO, ESCAVAÇÃO, CARGA E TRANSPORTE. AF_11/2019</t>
  </si>
  <si>
    <t>101768</t>
  </si>
  <si>
    <t>EXECUÇÃO E COMPACTAÇÃO DE BASE E OU SUB BASE PARA PAVIMENTAÇÃO DE SOLO ESTABILIZADO GRANULOMETRICAMENTE SEM MISTURA DE SOLOS - EXCLUSIVE SOLO, ESCAVAÇÃO, CARGA E TRANSPORTE. AF_11/2019</t>
  </si>
  <si>
    <t>96388</t>
  </si>
  <si>
    <t>EXECUÇÃO E COMPACTAÇÃO DE BASE E OU SUB BASE PARA PAVIMENTAÇÃO DE SOLOS DE COMPORTAMENTO LATERÍTICO (ARENOSO) - EXCLUSIVE SOLO, ESCAVAÇÃO, CARGA E TRANSPORTE. AF_11/2019</t>
  </si>
  <si>
    <t>101767</t>
  </si>
  <si>
    <t>EXECUÇÃO E COMPACTAÇÃO DE BASE E OU SUB BASE PARA PAVIMENTAÇÃO DE SOLOS ESTABILIZADOS GRANULOMETRICAMENTE COM MISTURA DE SOLOS EM PISTA - EXCLUSIVE SOLO, ESCAVAÇÃO, CARGA E TRANSPORTE. AF_11/2019</t>
  </si>
  <si>
    <t>100564</t>
  </si>
  <si>
    <t>EXECUÇÃO E COMPACTAÇÃO DE BASE E OU SUB-BASE PARA PAVIMENTAÇÃO DE SOLO (PREDOMINANTEMENTE ARENOSO) BRITA - 40/60 - EXCLUSIVE SOLO, ESCAVAÇÃO, CARGA E TRANSPORTE. AF_11/2019</t>
  </si>
  <si>
    <t>100566</t>
  </si>
  <si>
    <t>EXECUÇÃO E COMPACTAÇÃO DE BASE E OU SUB-BASE PARA PAVIMENTAÇÃO DE SOLO (PREDOMINANTEMENTE ARENOSO) BRITA - 40/60 COM CIMENTO (TEOR DE 4%) - EXCLUSIVE SOLO, ESCAVAÇÃO, CARGA E TRANSPORTE. AF_11/2019</t>
  </si>
  <si>
    <t>100567</t>
  </si>
  <si>
    <t>EXECUÇÃO E COMPACTAÇÃO DE BASE E OU SUB-BASE PARA PAVIMENTAÇÃO DE SOLO (PREDOMINANTEMENTE ARENOSO) BRITA - 40/60 COM CIMENTO (TEOR DE 6%) - EXCLUSIVE SOLO, ESCAVAÇÃO, CARGA E TRANSPORTE. AF_11/2019</t>
  </si>
  <si>
    <t>100568</t>
  </si>
  <si>
    <t>EXECUÇÃO E COMPACTAÇÃO DE BASE E OU SUB-BASE PARA PAVIMENTAÇÃO DE SOLO (PREDOMINANTEMENTE ARENOSO) BRITA - 40/60 COM CIMENTO (TEOR DE 8%) - EXCLUSIVE SOLO, ESCAVAÇÃO, CARGA E TRANSPORTE. AF_11/2019</t>
  </si>
  <si>
    <t>100565</t>
  </si>
  <si>
    <t>EXECUÇÃO E COMPACTAÇÃO DE BASE E OU SUB-BASE PARA PAVIMENTAÇÃO DE SOLO (PREDOMINANTEMENTE ARENOSO) BRITA - 50/50 - EXCLUSIVE SOLO, ESCAVAÇÃO, CARGA E TRANSPORTE. AF_11/2019</t>
  </si>
  <si>
    <t>100569</t>
  </si>
  <si>
    <t>EXECUÇÃO E COMPACTAÇÃO DE BASE E OU SUB-BASE PARA PAVIMENTAÇÃO DE SOLO (PREDOMINANTEMENTE ARENOSO) BRITA - 50/50 COM CIMENTO (TEOR DE 4%)  - EXCLUSIVE SOLO, ESCAVAÇÃO, CARGA E TRANSPORTE. AF_11/2019</t>
  </si>
  <si>
    <t>100570</t>
  </si>
  <si>
    <t>EXECUÇÃO E COMPACTAÇÃO DE BASE E OU SUB-BASE PARA PAVIMENTAÇÃO DE SOLO (PREDOMINANTEMENTE ARENOSO) BRITA - 50/50 COM CIMENTO (TEOR DE 6%) - EXCLUSIVE SOLO, ESCAVAÇÃO, CARGA E TRANSPORTE. AF_11/2019</t>
  </si>
  <si>
    <t>100571</t>
  </si>
  <si>
    <t>EXECUÇÃO E COMPACTAÇÃO DE BASE E OU SUB-BASE PARA PAVIMENTAÇÃO DE SOLO (PREDOMINANTEMENTE ARENOSO) BRITA - 50/50 COM CIMENTO (TEOR DE 8%) - EXCLUSIVE SOLO, ESCAVAÇÃO, CARGA E TRANSPORTE. AF_11/2019</t>
  </si>
  <si>
    <t>100572</t>
  </si>
  <si>
    <t>EXECUÇÃO E COMPACTAÇÃO DE BASE E OU SUB-BASE PARA PAVIMENTAÇÃO DE SOLO (PREDOMINANTEMENTE ARGILOSO) BRITA - 40/60 - EXCLUSIVE SOLO, ESCAVAÇÃO, CARGA E TRANSPORTE. AF_11/2019</t>
  </si>
  <si>
    <t>100573</t>
  </si>
  <si>
    <t>EXECUÇÃO E COMPACTAÇÃO DE BASE E OU SUB-BASE PARA PAVIMENTAÇÃO DE SOLO (PREDOMINANTEMENTE ARGILOSO) BRITA - 50/50 - EXCLUSIVE SOLO, ESCAVAÇÃO, CARGA E TRANSPORTE. AF_11/2019</t>
  </si>
  <si>
    <t>101905</t>
  </si>
  <si>
    <t>EXTINTOR DE INCÊNDIO PORTÁTIL COM CARGA DE ÁGUA PRESSURIZADA DE 10 L, CLASSE A - FORNECIMENTO E INSTALAÇÃO. AF_10/2020_P</t>
  </si>
  <si>
    <t>101906</t>
  </si>
  <si>
    <t>EXTINTOR DE INCÊNDIO PORTÁTIL COM CARGA DE CO2 DE 4 KG, CLASSE BC - FORNECIMENTO E INSTALAÇÃO. AF_10/2020_P</t>
  </si>
  <si>
    <t>101907</t>
  </si>
  <si>
    <t>EXTINTOR DE INCÊNDIO PORTÁTIL COM CARGA DE CO2 DE 6 KG, CLASSE BC - FORNECIMENTO E INSTALAÇÃO. AF_10/2020_P</t>
  </si>
  <si>
    <t>101911</t>
  </si>
  <si>
    <t>EXTINTOR DE INCÊNDIO PORTÁTIL COM CARGA DE PQS DE 12 KG, CLASSE BC - FORNECIMENTO E INSTALAÇÃO. AF_10/2020_P</t>
  </si>
  <si>
    <t>101908</t>
  </si>
  <si>
    <t>EXTINTOR DE INCÊNDIO PORTÁTIL COM CARGA DE PQS DE 4 KG, CLASSE BC - FORNECIMENTO E INSTALAÇÃO. AF_10/2020_P</t>
  </si>
  <si>
    <t>101909</t>
  </si>
  <si>
    <t>EXTINTOR DE INCÊNDIO PORTÁTIL COM CARGA DE PQS DE 6 KG, CLASSE BC - FORNECIMENTO E INSTALAÇÃO. AF_10/2020_P</t>
  </si>
  <si>
    <t>101910</t>
  </si>
  <si>
    <t>EXTINTOR DE INCÊNDIO PORTÁTIL COM CARGA DE PQS DE 8 KG, CLASSE BC - FORNECIMENTO E INSTALAÇÃO. AF_10/2020_P</t>
  </si>
  <si>
    <t>92272</t>
  </si>
  <si>
    <t>FABRICAÇÃO DE ESCORAS DE VIGA DO TIPO GARFO, EM MADEIRA. AF_09/2020</t>
  </si>
  <si>
    <t>101791</t>
  </si>
  <si>
    <t>FABRICAÇÃO DE ESCORAS DO TIPO PONTALETE, EM MADEIRA, PARA PÉ-DIREITO DUPLO. AF_09/2020</t>
  </si>
  <si>
    <t>92273</t>
  </si>
  <si>
    <t>FABRICAÇÃO DE ESCORAS DO TIPO PONTALETE, EM MADEIRA, PARA PÉ-DIREITO SIMPLES. AF_09/2020</t>
  </si>
  <si>
    <t>102089</t>
  </si>
  <si>
    <t>FABRICAÇÃO DE FÔRMA PARA ESCADA DUPLA COM 2 LANCES EM "X" E LAJE CASCATA, EM CHAPA DE MADEIRA COMPENSADA PLASTIFICADA, E=18 MM. AF_11/2020</t>
  </si>
  <si>
    <t>102090</t>
  </si>
  <si>
    <t>FABRICAÇÃO DE FÔRMA PARA ESCADA DUPLA COM 2 LANCES EM "X" E LAJE CASCATA, EM CHAPA DE MADEIRA COMPENSADA RESINADA, E= 17 MM. AF_11/2020</t>
  </si>
  <si>
    <t>102086</t>
  </si>
  <si>
    <t>FABRICAÇÃO DE FÔRMA PARA ESCADA DUPLA COM 2 LANCES EM "X" E LAJE PLANA, EM CHAPA DE MADEIRA COMPENSADA PLASTIFICADA, E=18 MM. AF_11/2020</t>
  </si>
  <si>
    <t>102087</t>
  </si>
  <si>
    <t>FABRICAÇÃO DE FÔRMA PARA ESCADA DUPLA COM 2 LANCES EM "X" E LAJE PLANA, EM CHAPA DE MADEIRA COMPENSADA RESINADA, E= 17 MM. AF_11/2020</t>
  </si>
  <si>
    <t>102091</t>
  </si>
  <si>
    <t>FABRICAÇÃO DE FÔRMA PARA ESCADA DUPLA COM 2 LANCES EM &lt;U+0093&gt;X&lt;U+0094&gt; E LAJE CASCATA, EM MADEIRA SERRADA, E=25 MM. AF_11/2020</t>
  </si>
  <si>
    <t>102088</t>
  </si>
  <si>
    <t>FABRICAÇÃO DE FÔRMA PARA ESCADA DUPLA COM 2 LANCES EM &lt;U+0093&gt;X&lt;U+0094&gt; E LAJE PLANA, EM MADEIRA SERRADA, E=25 MM. AF_11/2020</t>
  </si>
  <si>
    <t>101997</t>
  </si>
  <si>
    <t>FABRICAÇÃO DE FÔRMA PARA ESCADAS, COM 1 LANCE E LAJE CASCATA, EM CHAPA DE MADEIRA COMPENSADA PLASTIFICADA, E=18 MM. AF_11/2020</t>
  </si>
  <si>
    <t>101998</t>
  </si>
  <si>
    <t>FABRICAÇÃO DE FÔRMA PARA ESCADAS, COM 1 LANCE E LAJE CASCATA, EM CHAPA DE MADEIRA COMPENSADA RESINADA, E= 17 MM. AF_11/2020</t>
  </si>
  <si>
    <t>101999</t>
  </si>
  <si>
    <t>FABRICAÇÃO DE FÔRMA PARA ESCADAS, COM 1 LANCE E LAJE CASCATA, EM MADEIRA SERRADA, E=25 MM. AF_11/2020</t>
  </si>
  <si>
    <t>101994</t>
  </si>
  <si>
    <t>FABRICAÇÃO DE FÔRMA PARA ESCADAS, COM 1 LANCE E LAJE PLANA, EM CHAPA DE MADEIRA COMPENSADA PLASTIFICADA, E=18 MM. AF_11/2020</t>
  </si>
  <si>
    <t>101995</t>
  </si>
  <si>
    <t>FABRICAÇÃO DE FÔRMA PARA ESCADAS, COM 1 LANCE E LAJE PLANA, EM CHAPA DE MADEIRA COMPENSADA RESINADA, E= 17 MM. AF_11/2020</t>
  </si>
  <si>
    <t>101996</t>
  </si>
  <si>
    <t>FABRICAÇÃO DE FÔRMA PARA ESCADAS, COM 1 LANCE E LAJE PLANA, EM MADEIRA SERRADA, E=25 MM. AF_11/2020</t>
  </si>
  <si>
    <t>101991</t>
  </si>
  <si>
    <t>FABRICAÇÃO DE FÔRMA PARA ESCADAS, COM 2 LANCES EM "L" E LAJE CASCATA, EM CHAPA DE MADEIRA COMPENSADA PLASTIFICADA, E=18 MM. AF_11/2020</t>
  </si>
  <si>
    <t>101992</t>
  </si>
  <si>
    <t>FABRICAÇÃO DE FÔRMA PARA ESCADAS, COM 2 LANCES EM "L" E LAJE CASCATA, EM CHAPA DE MADEIRA COMPENSADA RESINADA, E= 17 MM. AF_11/2020</t>
  </si>
  <si>
    <t>101993</t>
  </si>
  <si>
    <t>FABRICAÇÃO DE FÔRMA PARA ESCADAS, COM 2 LANCES EM "L" E LAJE CASCATA, EM MADEIRA SERRADA, E=25 MM. AF_11/2020</t>
  </si>
  <si>
    <t>101988</t>
  </si>
  <si>
    <t>FABRICAÇÃO DE FÔRMA PARA ESCADAS, COM 2 LANCES EM "L" E LAJE PLANA, EM CHAPA DE MADEIRA COMPENSADA PLASTIFICADA, E=18 MM. AF_11/2020</t>
  </si>
  <si>
    <t>101989</t>
  </si>
  <si>
    <t>FABRICAÇÃO DE FÔRMA PARA ESCADAS, COM 2 LANCES EM "L" E LAJE PLANA, EM CHAPA DE MADEIRA COMPENSADA RESINADA, E= 17 MM. AF_11/2020</t>
  </si>
  <si>
    <t>101990</t>
  </si>
  <si>
    <t>FABRICAÇÃO DE FÔRMA PARA ESCADAS, COM 2 LANCES EM "L" E LAJE PLANA, EM MADEIRA SERRADA, E=25 MM. AF_11/2020</t>
  </si>
  <si>
    <t>101985</t>
  </si>
  <si>
    <t>FABRICAÇÃO DE FÔRMA PARA ESCADAS, COM 2 LANCES EM "U" E LAJE CASCATA, EM CHAPA DE MADEIRA COMPENSADA PLASTIFICADA, E=18 MM. AF_11/2020</t>
  </si>
  <si>
    <t>101986</t>
  </si>
  <si>
    <t>FABRICAÇÃO DE FÔRMA PARA ESCADAS, COM 2 LANCES EM "U" E LAJE CASCATA, EM CHAPA DE MADEIRA COMPENSADA RESINADA, E= 17 MM. AF_11/2020</t>
  </si>
  <si>
    <t>101987</t>
  </si>
  <si>
    <t>FABRICAÇÃO DE FÔRMA PARA ESCADAS, COM 2 LANCES EM "U" E LAJE CASCATA, EM MADEIRA SERRADA, E=25 MM. AF_11/2020</t>
  </si>
  <si>
    <t>101969</t>
  </si>
  <si>
    <t>FABRICAÇÃO DE FÔRMA PARA ESCADAS, COM 2 LANCES EM "U" E LAJE PLANA, EM CHAPA DE MADEIRA COMPENSADA PLASTIFICADA, E=18 MM. AF_11/2020</t>
  </si>
  <si>
    <t>101971</t>
  </si>
  <si>
    <t>FABRICAÇÃO DE FÔRMA PARA ESCADAS, COM 2 LANCES EM "U" E LAJE PLANA, EM CHAPA DE MADEIRA COMPENSADA RESINADA, E= 17 MM. AF_11/2020</t>
  </si>
  <si>
    <t>101973</t>
  </si>
  <si>
    <t>FABRICAÇÃO DE FÔRMA PARA ESCADAS, COM 2 LANCES EM "U" E LAJE PLANA, EM MADEIRA SERRADA, E=25 MM. AF_11/2020</t>
  </si>
  <si>
    <t>92268</t>
  </si>
  <si>
    <t>FABRICAÇÃO DE FÔRMA PARA LAJES, EM CHAPA DE MADEIRA COMPENSADA PLASTIFICADA, E = 18 MM. AF_09/2020</t>
  </si>
  <si>
    <t>92267</t>
  </si>
  <si>
    <t>FABRICAÇÃO DE FÔRMA PARA LAJES, EM CHAPA DE MADEIRA COMPENSADA RESINADA, E = 17 MM. AF_09/2020</t>
  </si>
  <si>
    <t>92271</t>
  </si>
  <si>
    <t>FABRICAÇÃO DE FÔRMA PARA LAJES, EM MADEIRA SERRADA, E=25 MM. AF_09/2020</t>
  </si>
  <si>
    <t>96252</t>
  </si>
  <si>
    <t>FABRICAÇÃO DE FÔRMA PARA PILARES CIRCULARES, EM CHAPA DE MADEIRA COMPENSADA RESINADA. AF_06/2017</t>
  </si>
  <si>
    <t>92264</t>
  </si>
  <si>
    <t>FABRICAÇÃO DE FÔRMA PARA PILARES E ESTRUTURAS SIMILARES, EM CHAPA DE MADEIRA COMPENSADA PLASTIFICADA, E = 18 MM. AF_09/2020</t>
  </si>
  <si>
    <t>92263</t>
  </si>
  <si>
    <t>FABRICAÇÃO DE FÔRMA PARA PILARES E ESTRUTURAS SIMILARES, EM CHAPA DE MADEIRA COMPENSADA RESINADA, E = 17 MM. AF_09/2020</t>
  </si>
  <si>
    <t>92269</t>
  </si>
  <si>
    <t>FABRICAÇÃO DE FÔRMA PARA PILARES E ESTRUTURAS SIMILARES, EM MADEIRA SERRADA, E=25 MM. AF_09/2020</t>
  </si>
  <si>
    <t>92270</t>
  </si>
  <si>
    <t>FABRICAÇÃO DE FÔRMA PARA VIGAS, COM MADEIRA SERRADA, E = 25 MM. AF_09/2020</t>
  </si>
  <si>
    <t>92266</t>
  </si>
  <si>
    <t>FABRICAÇÃO DE FÔRMA PARA VIGAS, EM CHAPA DE MADEIRA COMPENSADA PLASTIFICADA, E = 18 MM. AF_09/2020</t>
  </si>
  <si>
    <t>92265</t>
  </si>
  <si>
    <t>FABRICAÇÃO DE FÔRMA PARA VIGAS, EM CHAPA DE MADEIRA COMPENSADA RESINADA, E = 17 MM. AF_09/2020</t>
  </si>
  <si>
    <t>92565</t>
  </si>
  <si>
    <t>FABRICAÇÃO E INSTALAÇÃO DE ESTRUTURA PONTALETADA DE MADEIRA NÃO APARELHADA PARA TELHADOS COM ATÉ 2 ÁGUAS E PARA TELHA CERÂMICA OU DE CONCRETO, INCLUSO TRANSPORTE VERTICAL. AF_12/2015</t>
  </si>
  <si>
    <t>92566</t>
  </si>
  <si>
    <t>FABRICAÇÃO E INSTALAÇÃO DE ESTRUTURA PONTALETADA DE MADEIRA NÃO APARELHADA PARA TELHADOS COM ATÉ 2 ÁGUAS E PARA TELHA ONDULADA DE FIBROCIMENTO, METÁLICA, PLÁSTICA OU TERMOACÚSTICA, INCLUSO TRANSPORTE VERTICAL. AF_12/2015</t>
  </si>
  <si>
    <t>92567</t>
  </si>
  <si>
    <t>FABRICAÇÃO E INSTALAÇÃO DE ESTRUTURA PONTALETADA DE MADEIRA NÃO APARELHADA PARA TELHADOS COM MAIS QUE 2 ÁGUAS E PARA TELHA CERÂMICA OU DE CONCRETO, INCLUSO TRANSPORTE VERTICAL. AF_12/2015</t>
  </si>
  <si>
    <t>100364</t>
  </si>
  <si>
    <t>FABRICAÇÃO E INSTALAÇÃO DE MEIA TESOURA DE MADEIRA NÃO APARELHADA, COM VÃO DE 10 M, PARA TELHA CERÂMICA OU DE CONCRETO, INCLUSO IÇAMENTO. AF_07/2019</t>
  </si>
  <si>
    <t>100374</t>
  </si>
  <si>
    <t>FABRICAÇÃO E INSTALAÇÃO DE MEIA TESOURA DE MADEIRA NÃO APARELHADA, COM VÃO DE 10 M, PARA TELHA ONDULADA DE FIBROCIMENTO, ALUMÍNIO, PLÁSTICA OU TERMOACÚSTICA, INCLUSO IÇAMENTO. AF_07/2019</t>
  </si>
  <si>
    <t>100365</t>
  </si>
  <si>
    <t>FABRICAÇÃO E INSTALAÇÃO DE MEIA TESOURA DE MADEIRA NÃO APARELHADA, COM VÃO DE 11 M, PARA TELHA CERÂMICA OU DE CONCRETO, INCLUSO IÇAMENTO. AF_07/2019</t>
  </si>
  <si>
    <t>100375</t>
  </si>
  <si>
    <t>FABRICAÇÃO E INSTALAÇÃO DE MEIA TESOURA DE MADEIRA NÃO APARELHADA, COM VÃO DE 11 M, PARA TELHA ONDULADA DE FIBROCIMENTO, ALUMÍNIO, PLÁSTICA OU TERMOACÚSTICA, INCLUSO IÇAMENTO. AF_07/2019</t>
  </si>
  <si>
    <t>100366</t>
  </si>
  <si>
    <t>FABRICAÇÃO E INSTALAÇÃO DE MEIA TESOURA DE MADEIRA NÃO APARELHADA, COM VÃO DE 12 M, PARA TELHA CERÂMICA OU DE CONCRETO, INCLUSO IÇAMENTO. AF_07/2019</t>
  </si>
  <si>
    <t>100376</t>
  </si>
  <si>
    <t>FABRICAÇÃO E INSTALAÇÃO DE MEIA TESOURA DE MADEIRA NÃO APARELHADA, COM VÃO DE 12 M, PARA TELHA ONDULADA DE FIBROCIMENTO, ALUMÍNIO, PLÁSTICA OU TERMOACÚSTICA, INCLUSO IÇAMENTO. AF_07/2019</t>
  </si>
  <si>
    <t>100357</t>
  </si>
  <si>
    <t>FABRICAÇÃO E INSTALAÇÃO DE MEIA TESOURA DE MADEIRA NÃO APARELHADA, COM VÃO DE 3 M, PARA TELHA CERÂMICA OU DE CONCRETO, INCLUSO IÇAMENTO. AF_07/2019</t>
  </si>
  <si>
    <t>100367</t>
  </si>
  <si>
    <t>FABRICAÇÃO E INSTALAÇÃO DE MEIA TESOURA DE MADEIRA NÃO APARELHADA, COM VÃO DE 3 M, PARA TELHA ONDULADA DE FIBROCIMENTO, ALUMÍNIO, PLÁSTICA OU TERMOACÚSTICA, INCLUSO IÇAMENTO. AF_07/2019</t>
  </si>
  <si>
    <t>100358</t>
  </si>
  <si>
    <t>FABRICAÇÃO E INSTALAÇÃO DE MEIA TESOURA DE MADEIRA NÃO APARELHADA, COM VÃO DE 4 M, PARA TELHA CERÂMICA OU DE CONCRETO, INCLUSO IÇAMENTO. AF_07/2019</t>
  </si>
  <si>
    <t>100368</t>
  </si>
  <si>
    <t>FABRICAÇÃO E INSTALAÇÃO DE MEIA TESOURA DE MADEIRA NÃO APARELHADA, COM VÃO DE 4 M, PARA TELHA ONDULADA DE FIBROCIMENTO, ALUMÍNIO, PLÁSTICA OU TERMOACÚSTICA, INCLUSO IÇAMENTO. AF_07/2019</t>
  </si>
  <si>
    <t>100359</t>
  </si>
  <si>
    <t>FABRICAÇÃO E INSTALAÇÃO DE MEIA TESOURA DE MADEIRA NÃO APARELHADA, COM VÃO DE 5 M, PARA TELHA CERÂMICA OU DE CONCRETO, INCLUSO IÇAMENTO. AF_07/2019</t>
  </si>
  <si>
    <t>100369</t>
  </si>
  <si>
    <t>FABRICAÇÃO E INSTALAÇÃO DE MEIA TESOURA DE MADEIRA NÃO APARELHADA, COM VÃO DE 5 M, PARA TELHA ONDULADA DE FIBROCIMENTO, ALUMÍNIO, PLÁSTICA OU TERMOACÚSTICA, INCLUSO IÇAMENTO. AF_07/2019</t>
  </si>
  <si>
    <t>100360</t>
  </si>
  <si>
    <t>FABRICAÇÃO E INSTALAÇÃO DE MEIA TESOURA DE MADEIRA NÃO APARELHADA, COM VÃO DE 6 M, PARA TELHA CERÂMICA OU DE CONCRETO, INCLUSO IÇAMENTO. AF_07/2019</t>
  </si>
  <si>
    <t>100370</t>
  </si>
  <si>
    <t>FABRICAÇÃO E INSTALAÇÃO DE MEIA TESOURA DE MADEIRA NÃO APARELHADA, COM VÃO DE 6 M, PARA TELHA ONDULADA DE FIBROCIMENTO, ALUMÍNIO, PLÁSTICA OU TERMOACÚSTICA, INCLUSO IÇAMENTO. AF_07/2019</t>
  </si>
  <si>
    <t>100361</t>
  </si>
  <si>
    <t>FABRICAÇÃO E INSTALAÇÃO DE MEIA TESOURA DE MADEIRA NÃO APARELHADA, COM VÃO DE 7 M, PARA TELHA CERÂMICA OU DE CONCRETO, INCLUSO IÇAMENTO. AF_07/2019</t>
  </si>
  <si>
    <t>100371</t>
  </si>
  <si>
    <t>FABRICAÇÃO E INSTALAÇÃO DE MEIA TESOURA DE MADEIRA NÃO APARELHADA, COM VÃO DE 7 M, PARA TELHA ONDULADA DE FIBROCIMENTO, ALUMÍNIO, PLÁSTICA OU TERMOACÚSTICA, INCLUSO IÇAMENTO. AF_07/2019</t>
  </si>
  <si>
    <t>100362</t>
  </si>
  <si>
    <t>FABRICAÇÃO E INSTALAÇÃO DE MEIA TESOURA DE MADEIRA NÃO APARELHADA, COM VÃO DE 8 M, PARA TELHA CERÂMICA OU DE CONCRETO, INCLUSO IÇAMENTO. AF_07/2019</t>
  </si>
  <si>
    <t>100372</t>
  </si>
  <si>
    <t>FABRICAÇÃO E INSTALAÇÃO DE MEIA TESOURA DE MADEIRA NÃO APARELHADA, COM VÃO DE 8 M, PARA TELHA ONDULADA DE FIBROCIMENTO, ALUMÍNIO, PLÁSTICA OU TERMOACÚSTICA, INCLUSO IÇAMENTO. AF_07/2019</t>
  </si>
  <si>
    <t>100363</t>
  </si>
  <si>
    <t>FABRICAÇÃO E INSTALAÇÃO DE MEIA TESOURA DE MADEIRA NÃO APARELHADA, COM VÃO DE 9 M, PARA TELHA CERÂMICA OU DE CONCRETO, INCLUSO IÇAMENTO. AF_07/2019</t>
  </si>
  <si>
    <t>100373</t>
  </si>
  <si>
    <t>FABRICAÇÃO E INSTALAÇÃO DE MEIA TESOURA DE MADEIRA NÃO APARELHADA, COM VÃO DE 9 M, PARA TELHA ONDULADA DE FIBROCIMENTO, ALUMÍNIO, PLÁSTICA OU TERMOACÚSTICA, INCLUSO IÇAMENTO. AF_07/2019</t>
  </si>
  <si>
    <t>100381</t>
  </si>
  <si>
    <t>FABRICAÇÃO E INSTALAÇÃO DE PONTALETES DE MADEIRA NÃO APARELHADA PARA TELHADOS COM ATÉ 2 ÁGUAS E COM TELHA CERÂMICA OU DE CONCRETO EM EDIFÍCIO INSTITUCIONAL TÉRREO, INCLUSO TRANSPORTE VERTICAL. AF_07/2019</t>
  </si>
  <si>
    <t>100380</t>
  </si>
  <si>
    <t>FABRICAÇÃO E INSTALAÇÃO DE PONTALETES DE MADEIRA NÃO APARELHADA PARA TELHADOS COM ATÉ 2 ÁGUAS E COM TELHA CERÂMICA OU DE CONCRETO EM EDIFÍCIO RESIDENCIAL DE MÚLTIPLOS PAVIMENTOS, INCLUSO TRANSPORTE VERTICAL. AF_07/2019</t>
  </si>
  <si>
    <t>100379</t>
  </si>
  <si>
    <t>FABRICAÇÃO E INSTALAÇÃO DE PONTALETES DE MADEIRA NÃO APARELHADA PARA TELHADOS COM ATÉ 2 ÁGUAS E COM TELHA CERÂMICA OU DE CONCRETO EM EDIFÍCIO RESIDENCIAL TÉRREO, INCLUSO TRANSPORTE VERTICAL. AF_07/2019</t>
  </si>
  <si>
    <t>100384</t>
  </si>
  <si>
    <t>FABRICAÇÃO E INSTALAÇÃO DE PONTALETES DE MADEIRA NÃO APARELHADA PARA TELHADOS COM ATÉ 2 ÁGUAS E COM TELHA ONDULADA DE FIBROCIMENTO, ALUMÍNIO OU PLÁSTICA EM EDIFÍCIO INSTITUCIONAL TÉRREO, INCLUSO TRANSPORTE VERTICAL. AF_07/2019</t>
  </si>
  <si>
    <t>100383</t>
  </si>
  <si>
    <t>FABRICAÇÃO E INSTALAÇÃO DE PONTALETES DE MADEIRA NÃO APARELHADA PARA TELHADOS COM ATÉ 2 ÁGUAS E COM TELHA ONDULADA DE FIBROCIMENTO, ALUMÍNIO OU PLÁSTICA EM EDIFÍCIO RESIDENCIAL DE MÚLTIPLOS PAVIMENTOS, INCLUSO TRANSPORTE VERTICAL. AF_07/2019</t>
  </si>
  <si>
    <t>100382</t>
  </si>
  <si>
    <t>FABRICAÇÃO E INSTALAÇÃO DE PONTALETES DE MADEIRA NÃO APARELHADA PARA TELHADOS COM ATÉ 2 ÁGUAS E COM TELHA ONDULADA DE FIBROCIMENTO, ALUMÍNIO OU PLÁSTICA EM EDIFÍCIO RESIDENCIAL TÉRREO, INCLUSO TRANSPORTE VERTICAL. AF_07/2019</t>
  </si>
  <si>
    <t>100387</t>
  </si>
  <si>
    <t>FABRICAÇÃO E INSTALAÇÃO DE PONTALETES DE MADEIRA NÃO APARELHADA PARA TELHADOS COM MAIS QUE 2 ÁGUAS E COM TELHA CERÂMICA OU DE CONCRETO EM EDIFÍCIO INSTITUCIONAL TÉRREO, INCLUSO TRANSPORTE VERTICAL. AF_07/2019</t>
  </si>
  <si>
    <t>100386</t>
  </si>
  <si>
    <t>FABRICAÇÃO E INSTALAÇÃO DE PONTALETES DE MADEIRA NÃO APARELHADA PARA TELHADOS COM MAIS QUE 2 ÁGUAS E COM TELHA CERÂMICA OU DE CONCRETO EM EDIFÍCIO RESIDENCIAL DE MÚLTIPLOS PAVIMENTOS. AF_07/2019</t>
  </si>
  <si>
    <t>100385</t>
  </si>
  <si>
    <t>FABRICAÇÃO E INSTALAÇÃO DE PONTALETES DE MADEIRA NÃO APARELHADA PARA TELHADOS COM MAIS QUE 2 ÁGUAS E COM TELHA CERÂMICA OU DE CONCRETO EM EDIFÍCIO RESIDENCIAL TÉRREO, INCLUSO TRANSPORTE VERTICAL. AF_07/2019</t>
  </si>
  <si>
    <t>100377</t>
  </si>
  <si>
    <t>FABRICAÇÃO E INSTALAÇÃO DE TESOURA (INTEIRA OU MEIA) EM AÇO, VÃOS MAIORES OU IGUAIS A 3,0 M E MENORES OU IGUAL A 6,0 M, INCLUSO IÇAMENTO. AF_07/2019</t>
  </si>
  <si>
    <t>100378</t>
  </si>
  <si>
    <t>FABRICAÇÃO E INSTALAÇÃO DE TESOURA (INTEIRA OU MEIA) EM AÇO, VÃOS MAIORES QUE 6,0 M E MENORES QUE 12,0 M, INCLUSO IÇAMENTO. AF_07/2019</t>
  </si>
  <si>
    <t>92596</t>
  </si>
  <si>
    <t>FABRICAÇÃO E INSTALAÇÃO DE TESOURA INTEIRA EM AÇO, VÃO DE 10 M, PARA TELHA CERÂMICA OU DE CONCRETO, INCLUSO IÇAMENTO. AF_12/2015</t>
  </si>
  <si>
    <t>92616</t>
  </si>
  <si>
    <t>FABRICAÇÃO E INSTALAÇÃO DE TESOURA INTEIRA EM AÇO, VÃO DE 10 M, PARA TELHA ONDULADA DE FIBROCIMENTO, METÁLICA, PLÁSTICA OU TERMOACÚSTICA, INCLUSO IÇAMENTO. AF_12/2015</t>
  </si>
  <si>
    <t>92598</t>
  </si>
  <si>
    <t>FABRICAÇÃO E INSTALAÇÃO DE TESOURA INTEIRA EM AÇO, VÃO DE 11 M, PARA TELHA CERÂMICA OU DE CONCRETO, INCLUSO IÇAMENTO. AF_12/2015</t>
  </si>
  <si>
    <t>92618</t>
  </si>
  <si>
    <t>FABRICAÇÃO E INSTALAÇÃO DE TESOURA INTEIRA EM AÇO, VÃO DE 11 M, PARA TELHA ONDULADA DE FIBROCIMENTO, METÁLICA, PLÁSTICA OU TERMOACÚSTICA, INCLUSO IÇAMENTO. AF_12/2015</t>
  </si>
  <si>
    <t>92600</t>
  </si>
  <si>
    <t>FABRICAÇÃO E INSTALAÇÃO DE TESOURA INTEIRA EM AÇO, VÃO DE 12 M, PARA TELHA CERÂMICA OU DE CONCRETO, INCLUSO IÇAMENTO. AF_12/2015</t>
  </si>
  <si>
    <t>92620</t>
  </si>
  <si>
    <t>FABRICAÇÃO E INSTALAÇÃO DE TESOURA INTEIRA EM AÇO, VÃO DE 12 M, PARA TELHA ONDULADA DE FIBROCIMENTO, METÁLICA, PLÁSTICA OU TERMOACÚSTICA, INCLUSO IÇAMENTO. AF_12/2015</t>
  </si>
  <si>
    <t>92582</t>
  </si>
  <si>
    <t>FABRICAÇÃO E INSTALAÇÃO DE TESOURA INTEIRA EM AÇO, VÃO DE 3 M, PARA TELHA CERÂMICA OU DE CONCRETO, INCLUSO IÇAMENTO. AF_12/2015</t>
  </si>
  <si>
    <t>92602</t>
  </si>
  <si>
    <t>FABRICAÇÃO E INSTALAÇÃO DE TESOURA INTEIRA EM AÇO, VÃO DE 3 M, PARA TELHA ONDULADA DE FIBROCIMENTO, METÁLICA, PLÁSTICA OU TERMOACÚSTICA, INCLUSO IÇAMENTO.. AF_12/2015</t>
  </si>
  <si>
    <t>92584</t>
  </si>
  <si>
    <t>FABRICAÇÃO E INSTALAÇÃO DE TESOURA INTEIRA EM AÇO, VÃO DE 4 M, PARA TELHA CERÂMICA OU DE CONCRETO, INCLUSO IÇAMENTO. AF_12/2015</t>
  </si>
  <si>
    <t>92604</t>
  </si>
  <si>
    <t>FABRICAÇÃO E INSTALAÇÃO DE TESOURA INTEIRA EM AÇO, VÃO DE 4 M, PARA TELHA ONDULADA DE FIBROCIMENTO, METÁLICA, PLÁSTICA OU TERMOACÚSTICA, INCLUSO IÇAMENTO. AF_12/2015</t>
  </si>
  <si>
    <t>92586</t>
  </si>
  <si>
    <t>FABRICAÇÃO E INSTALAÇÃO DE TESOURA INTEIRA EM AÇO, VÃO DE 5 M, PARA TELHA CERÂMICA OU DE CONCRETO, INCLUSO IÇAMENTO. AF_12/2015</t>
  </si>
  <si>
    <t>92606</t>
  </si>
  <si>
    <t>FABRICAÇÃO E INSTALAÇÃO DE TESOURA INTEIRA EM AÇO, VÃO DE 5 M, PARA TELHA ONDULADA DE FIBROCIMENTO, METÁLICA, PLÁSTICA OU TERMOACÚSTICA, INCLUSO IÇAMENTO. AF_12/2015</t>
  </si>
  <si>
    <t>92588</t>
  </si>
  <si>
    <t>FABRICAÇÃO E INSTALAÇÃO DE TESOURA INTEIRA EM AÇO, VÃO DE 6 M, PARA TELHA CERÂMICA OU DE CONCRETO, INCLUSO IÇAMENTO. AF_12/2015</t>
  </si>
  <si>
    <t>92608</t>
  </si>
  <si>
    <t>FABRICAÇÃO E INSTALAÇÃO DE TESOURA INTEIRA EM AÇO, VÃO DE 6 M, PARA TELHA ONDULADA DE FIBROCIMENTO, METÁLICA, PLÁSTICA OU TERMOACÚSTICA, INCLUSO IÇAMENTO. AF_12/2015</t>
  </si>
  <si>
    <t>92590</t>
  </si>
  <si>
    <t>FABRICAÇÃO E INSTALAÇÃO DE TESOURA INTEIRA EM AÇO, VÃO DE 7 M, PARA TELHA CERÂMICA OU DE CONCRETO, INCLUSO IÇAMENTO. AF_12/2015</t>
  </si>
  <si>
    <t>92610</t>
  </si>
  <si>
    <t>FABRICAÇÃO E INSTALAÇÃO DE TESOURA INTEIRA EM AÇO, VÃO DE 7 M, PARA TELHA ONDULADA DE FIBROCIMENTO, METÁLICA, PLÁSTICA OU TERMOACÚSTICA, INCLUSO IÇAMENTO. AF_12/2015</t>
  </si>
  <si>
    <t>92592</t>
  </si>
  <si>
    <t>FABRICAÇÃO E INSTALAÇÃO DE TESOURA INTEIRA EM AÇO, VÃO DE 8 M, PARA TELHA CERÂMICA OU DE CONCRETO, INCLUSO IÇAMENTO. AF_12/2015</t>
  </si>
  <si>
    <t>92612</t>
  </si>
  <si>
    <t>FABRICAÇÃO E INSTALAÇÃO DE TESOURA INTEIRA EM AÇO, VÃO DE 8 M, PARA TELHA ONDULADA DE FIBROCIMENTO, METÁLICA, PLÁSTICA OU TERMOACÚSTICA, INCLUSO IÇAMENTO, INCLUSO IÇAMENTO. AF_12/2015</t>
  </si>
  <si>
    <t>92594</t>
  </si>
  <si>
    <t>FABRICAÇÃO E INSTALAÇÃO DE TESOURA INTEIRA EM AÇO, VÃO DE 9 M, PARA TELHA CERÂMICA OU DE CONCRETO, INCLUSO IÇAMENTO. AF_12/2015</t>
  </si>
  <si>
    <t>92614</t>
  </si>
  <si>
    <t>FABRICAÇÃO E INSTALAÇÃO DE TESOURA INTEIRA EM AÇO, VÃO DE 9 M, PARA TELHA ONDULADA DE FIBROCIMENTO, METÁLICA, PLÁSTICA OU TERMOACÚSTICA, INCLUSO IÇAMENTO. AF_12/2015</t>
  </si>
  <si>
    <t>92552</t>
  </si>
  <si>
    <t>FABRICAÇÃO E INSTALAÇÃO DE TESOURA INTEIRA EM MADEIRA NÃO APARELHADA, VÃO DE 10 M, PARA TELHA CERÂMICA OU DE CONCRETO, INCLUSO IÇAMENTO. AF_07/2019</t>
  </si>
  <si>
    <t>92562</t>
  </si>
  <si>
    <t>FABRICAÇÃO E INSTALAÇÃO DE TESOURA INTEIRA EM MADEIRA NÃO APARELHADA, VÃO DE 10 M, PARA TELHA ONDULADA DE FIBROCIMENTO, METÁLICA, PLÁSTICA OU TERMOACÚSTICA, INCLUSO IÇAMENTO. AF_07/2019</t>
  </si>
  <si>
    <t>92553</t>
  </si>
  <si>
    <t>FABRICAÇÃO E INSTALAÇÃO DE TESOURA INTEIRA EM MADEIRA NÃO APARELHADA, VÃO DE 11 M, PARA TELHA CERÂMICA OU DE CONCRETO, INCLUSO IÇAMENTO. AF_07/2019</t>
  </si>
  <si>
    <t>92563</t>
  </si>
  <si>
    <t>FABRICAÇÃO E INSTALAÇÃO DE TESOURA INTEIRA EM MADEIRA NÃO APARELHADA, VÃO DE 11 M, PARA TELHA ONDULADA DE FIBROCIMENTO, METÁLICA, PLÁSTICA OU TERMOACÚSTICA, INCLUSO IÇAMENTO. AF_07/2019</t>
  </si>
  <si>
    <t>92554</t>
  </si>
  <si>
    <t>FABRICAÇÃO E INSTALAÇÃO DE TESOURA INTEIRA EM MADEIRA NÃO APARELHADA, VÃO DE 12 M, PARA TELHA CERÂMICA OU DE CONCRETO, INCLUSO IÇAMENTO. AF_07/2019</t>
  </si>
  <si>
    <t>92564</t>
  </si>
  <si>
    <t>FABRICAÇÃO E INSTALAÇÃO DE TESOURA INTEIRA EM MADEIRA NÃO APARELHADA, VÃO DE 12 M, PARA TELHA ONDULADA DE FIBROCIMENTO, METÁLICA, PLÁSTICA OU TERMOACÚSTICA, INCLUSO IÇAMENTO. AF_07/2019</t>
  </si>
  <si>
    <t>92545</t>
  </si>
  <si>
    <t>FABRICAÇÃO E INSTALAÇÃO DE TESOURA INTEIRA EM MADEIRA NÃO APARELHADA, VÃO DE 3 M, PARA TELHA CERÂMICA OU DE CONCRETO, INCLUSO IÇAMENTO. AF_07/2019</t>
  </si>
  <si>
    <t>92555</t>
  </si>
  <si>
    <t>FABRICAÇÃO E INSTALAÇÃO DE TESOURA INTEIRA EM MADEIRA NÃO APARELHADA, VÃO DE 3 M, PARA TELHA ONDULADA DE FIBROCIMENTO, METÁLICA, PLÁSTICA OU TERMOACÚSTICA, INCLUSO IÇAMENTO. AF_07/2019</t>
  </si>
  <si>
    <t>92546</t>
  </si>
  <si>
    <t>FABRICAÇÃO E INSTALAÇÃO DE TESOURA INTEIRA EM MADEIRA NÃO APARELHADA, VÃO DE 4 M, PARA TELHA CERÂMICA OU DE CONCRETO, INCLUSO IÇAMENTO. AF_07/2019</t>
  </si>
  <si>
    <t>92556</t>
  </si>
  <si>
    <t>FABRICAÇÃO E INSTALAÇÃO DE TESOURA INTEIRA EM MADEIRA NÃO APARELHADA, VÃO DE 4 M, PARA TELHA ONDULADA DE FIBROCIMENTO, METÁLICA, PLÁSTICA OU TERMOACÚSTICA, INCLUSO IÇAMENTO. AF_07/2019</t>
  </si>
  <si>
    <t>92547</t>
  </si>
  <si>
    <t>FABRICAÇÃO E INSTALAÇÃO DE TESOURA INTEIRA EM MADEIRA NÃO APARELHADA, VÃO DE 5 M, PARA TELHA CERÂMICA OU DE CONCRETO, INCLUSO IÇAMENTO. AF_07/2019</t>
  </si>
  <si>
    <t>92557</t>
  </si>
  <si>
    <t>FABRICAÇÃO E INSTALAÇÃO DE TESOURA INTEIRA EM MADEIRA NÃO APARELHADA, VÃO DE 5 M, PARA TELHA ONDULADA DE FIBROCIMENTO, METÁLICA, PLÁSTICA OU TERMOACÚSTICA, INCLUSO IÇAMENTO. AF_07/2019</t>
  </si>
  <si>
    <t>92548</t>
  </si>
  <si>
    <t>FABRICAÇÃO E INSTALAÇÃO DE TESOURA INTEIRA EM MADEIRA NÃO APARELHADA, VÃO DE 6 M, PARA TELHA CERÂMICA OU DE CONCRETO, INCLUSO IÇAMENTO. AF_07/2019</t>
  </si>
  <si>
    <t>92558</t>
  </si>
  <si>
    <t>FABRICAÇÃO E INSTALAÇÃO DE TESOURA INTEIRA EM MADEIRA NÃO APARELHADA, VÃO DE 6 M, PARA TELHA ONDULADA DE FIBROCIMENTO, METÁLICA, PLÁSTICA OU TERMOACÚSTICA, INCLUSO IÇAMENTO. AF_07/2019</t>
  </si>
  <si>
    <t>92549</t>
  </si>
  <si>
    <t>FABRICAÇÃO E INSTALAÇÃO DE TESOURA INTEIRA EM MADEIRA NÃO APARELHADA, VÃO DE 7 M, PARA TELHA CERÂMICA OU DE CONCRETO, INCLUSO IÇAMENTO. AF_07/2019</t>
  </si>
  <si>
    <t>92559</t>
  </si>
  <si>
    <t>FABRICAÇÃO E INSTALAÇÃO DE TESOURA INTEIRA EM MADEIRA NÃO APARELHADA, VÃO DE 7 M, PARA TELHA ONDULADA DE FIBROCIMENTO, METÁLICA, PLÁSTICA OU TERMOACÚSTICA, INCLUSO IÇAMENTO. AF_07/2019</t>
  </si>
  <si>
    <t>92550</t>
  </si>
  <si>
    <t>FABRICAÇÃO E INSTALAÇÃO DE TESOURA INTEIRA EM MADEIRA NÃO APARELHADA, VÃO DE 8 M, PARA TELHA CERÂMICA OU DE CONCRETO, INCLUSO IÇAMENTO. AF_07/2019</t>
  </si>
  <si>
    <t>92560</t>
  </si>
  <si>
    <t>FABRICAÇÃO E INSTALAÇÃO DE TESOURA INTEIRA EM MADEIRA NÃO APARELHADA, VÃO DE 8 M, PARA TELHA ONDULADA DE FIBROCIMENTO, METÁLICA, PLÁSTICA OU TERMOACÚSTICA, INCLUSO IÇAMENTO. AF_07/2019</t>
  </si>
  <si>
    <t>92551</t>
  </si>
  <si>
    <t>FABRICAÇÃO E INSTALAÇÃO DE TESOURA INTEIRA EM MADEIRA NÃO APARELHADA, VÃO DE 9 M, PARA TELHA CERÂMICA OU DE CONCRETO, INCLUSO IÇAMENTO. AF_07/2019</t>
  </si>
  <si>
    <t>92561</t>
  </si>
  <si>
    <t>FABRICAÇÃO E INSTALAÇÃO DE TESOURA INTEIRA EM MADEIRA NÃO APARELHADA, VÃO DE 9 M, PARA TELHA ONDULADA DE FIBROCIMENTO, METÁLICA, PLÁSTICA OU TERMOACÚSTICA, INCLUSO IÇAMENTO. AF_07/2019</t>
  </si>
  <si>
    <t>96537</t>
  </si>
  <si>
    <t>FABRICAÇÃO, MONTAGEM E DESMONTAGEM DE FÔRMA PARA BLOCO DE COROAMENTO, EM CHAPA DE MADEIRA COMPENSADA RESINADA, E=17 MM, 2 UTILIZAÇÕES. AF_06/2017</t>
  </si>
  <si>
    <t>96540</t>
  </si>
  <si>
    <t>FABRICAÇÃO, MONTAGEM E DESMONTAGEM DE FÔRMA PARA BLOCO DE COROAMENTO, EM CHAPA DE MADEIRA COMPENSADA RESINADA, E=17 MM, 4 UTILIZAÇÕES. AF_06/2017</t>
  </si>
  <si>
    <t>96528</t>
  </si>
  <si>
    <t>FABRICAÇÃO, MONTAGEM E DESMONTAGEM DE FÔRMA PARA BLOCO DE COROAMENTO, EM MADEIRA SERRADA, E=25 MM, 1 UTILIZAÇÃO. AF_06/2017</t>
  </si>
  <si>
    <t>96531</t>
  </si>
  <si>
    <t>FABRICAÇÃO, MONTAGEM E DESMONTAGEM DE FÔRMA PARA BLOCO DE COROAMENTO, EM MADEIRA SERRADA, E=25 MM, 2 UTILIZAÇÕES. AF_06/2017</t>
  </si>
  <si>
    <t>96534</t>
  </si>
  <si>
    <t>FABRICAÇÃO, MONTAGEM E DESMONTAGEM DE FÔRMA PARA BLOCO DE COROAMENTO, EM MADEIRA SERRADA, E=25 MM, 4 UTILIZAÇÕES. AF_06/2017</t>
  </si>
  <si>
    <t>102727</t>
  </si>
  <si>
    <t>FABRICAÇÃO, MONTAGEM E DESMONTAGEM DE FÔRMA PARA BOCA PARA BUEIRO, EM CHAPA DE MADEIRA COMPENSADA RESINADA, E = 17 MM, 2 UTILIZAÇÕES. AF_07/2021</t>
  </si>
  <si>
    <t>100341</t>
  </si>
  <si>
    <t>FABRICAÇÃO, MONTAGEM E DESMONTAGEM DE FÔRMA PARA CORTINA DE CONTENÇÃO, EM CHAPA DE MADEIRA COMPENSADA PLASTIFICADA, E = 18 MM, 10 UTILIZAÇÕES. AF_07/2019</t>
  </si>
  <si>
    <t>97086</t>
  </si>
  <si>
    <t>FABRICAÇÃO, MONTAGEM E DESMONTAGEM DE FORMA PARA RADIER, PISO DE CONCRETO OU LAJE SOBRE SOLO, EM MADEIRA SERRADA, 4 UTILIZAÇÕES. AF_09/2021</t>
  </si>
  <si>
    <t>96538</t>
  </si>
  <si>
    <t>FABRICAÇÃO, MONTAGEM E DESMONTAGEM DE FÔRMA PARA SAPATA, EM CHAPA DE MADEIRA COMPENSADA RESINADA, E=17 MM, 2 UTILIZAÇÕES. AF_06/2017</t>
  </si>
  <si>
    <t>96541</t>
  </si>
  <si>
    <t>FABRICAÇÃO, MONTAGEM E DESMONTAGEM DE FÔRMA PARA SAPATA, EM CHAPA DE MADEIRA COMPENSADA RESINADA, E=17 MM, 4 UTILIZAÇÕES. AF_06/2017</t>
  </si>
  <si>
    <t>96529</t>
  </si>
  <si>
    <t>FABRICAÇÃO, MONTAGEM E DESMONTAGEM DE FÔRMA PARA SAPATA, EM MADEIRA SERRADA, E=25 MM, 1 UTILIZAÇÃO. AF_06/2017</t>
  </si>
  <si>
    <t>96532</t>
  </si>
  <si>
    <t>FABRICAÇÃO, MONTAGEM E DESMONTAGEM DE FÔRMA PARA SAPATA, EM MADEIRA SERRADA, E=25 MM, 2 UTILIZAÇÕES. AF_06/2017</t>
  </si>
  <si>
    <t>96535</t>
  </si>
  <si>
    <t>FABRICAÇÃO, MONTAGEM E DESMONTAGEM DE FÔRMA PARA SAPATA, EM MADEIRA SERRADA, E=25 MM, 4 UTILIZAÇÕES. AF_06/2017</t>
  </si>
  <si>
    <t>96539</t>
  </si>
  <si>
    <t>FABRICAÇÃO, MONTAGEM E DESMONTAGEM DE FÔRMA PARA VIGA BALDRAME, EM CHAPA DE MADEIRA COMPENSADA RESINADA, E=17 MM, 2 UTILIZAÇÕES. AF_06/2017</t>
  </si>
  <si>
    <t>96542</t>
  </si>
  <si>
    <t>FABRICAÇÃO, MONTAGEM E DESMONTAGEM DE FÔRMA PARA VIGA BALDRAME, EM CHAPA DE MADEIRA COMPENSADA RESINADA, E=17 MM, 4 UTILIZAÇÕES. AF_06/2017</t>
  </si>
  <si>
    <t>96530</t>
  </si>
  <si>
    <t>FABRICAÇÃO, MONTAGEM E DESMONTAGEM DE FÔRMA PARA VIGA BALDRAME, EM MADEIRA SERRADA, E=25 MM, 1 UTILIZAÇÃO. AF_06/2017</t>
  </si>
  <si>
    <t>96533</t>
  </si>
  <si>
    <t>FABRICAÇÃO, MONTAGEM E DESMONTAGEM DE FÔRMA PARA VIGA BALDRAME, EM MADEIRA SERRADA, E=25 MM, 2 UTILIZAÇÕES. AF_06/2017</t>
  </si>
  <si>
    <t>96536</t>
  </si>
  <si>
    <t>FABRICAÇÃO, MONTAGEM E DESMONTAGEM DE FÔRMA PARA VIGA BALDRAME, EM MADEIRA SERRADA, E=25 MM, 4 UTILIZAÇÕES. AF_06/2017</t>
  </si>
  <si>
    <t>90830</t>
  </si>
  <si>
    <t>FECHADURA DE EMBUTIR COM CILINDRO, EXTERNA, COMPLETA, ACABAMENTO PADRÃO MÉDIO, INCLUSO EXECUÇÃO DE FURO - FORNECIMENTO E INSTALAÇÃO. AF_12/2019</t>
  </si>
  <si>
    <t>91304</t>
  </si>
  <si>
    <t>FECHADURA DE EMBUTIR COM CILINDRO, EXTERNA, COMPLETA, ACABAMENTO PADRÃO POPULAR, INCLUSO EXECUÇÃO DE FURO - FORNECIMENTO E INSTALAÇÃO. AF_12/2019</t>
  </si>
  <si>
    <t>90831</t>
  </si>
  <si>
    <t>FECHADURA DE EMBUTIR PARA PORTA DE BANHEIRO, COMPLETA, ACABAMENTO PADRÃO MÉDIO, INCLUSO EXECUÇÃO DE FURO - FORNECIMENTO E INSTALAÇÃO. AF_12/2019</t>
  </si>
  <si>
    <t>91305</t>
  </si>
  <si>
    <t>FECHADURA DE EMBUTIR PARA PORTA DE BANHEIRO, COMPLETA, ACABAMENTO PADRÃO POPULAR, INCLUSO EXECUÇÃO DE FURO - FORNECIMENTO E INSTALAÇÃO. AF_12/2019</t>
  </si>
  <si>
    <t>91306</t>
  </si>
  <si>
    <t>FECHADURA DE EMBUTIR PARA PORTAS INTERNAS, COMPLETA, ACABAMENTO PADRÃO MÉDIO, COM EXECUÇÃO DE FURO - FORNECIMENTO E INSTALAÇÃO. AF_12/2019</t>
  </si>
  <si>
    <t>91307</t>
  </si>
  <si>
    <t>FECHADURA DE EMBUTIR PARA PORTAS INTERNAS, COMPLETA, ACABAMENTO PADRÃO POPULAR, COM EXECUÇÃO DE FURO - FORNECIMENTO E INSTALAÇÃO. AF_12/2019</t>
  </si>
  <si>
    <t>97040</t>
  </si>
  <si>
    <t>FECHAMENTO REMOVÍVEL DE ABERTURA DE CAIXILHO, EM MADEIRA &lt;U+0096&gt; 4 MONTAGENS EM OBRA. AF_11/2017</t>
  </si>
  <si>
    <t>97041</t>
  </si>
  <si>
    <t>FECHAMENTO REMOVÍVEL DE ABERTURA NO PISO, EM MADEIRA &lt;U+0096&gt; 1 MONTAGEM EM OBRA. AF_11/2017</t>
  </si>
  <si>
    <t>97039</t>
  </si>
  <si>
    <t>FECHAMENTO REMOVÍVEL DE VÃO DE PORTAS, EM MADEIRA (VÃO DO ELEVADOR) &lt;U+0096&gt; 1 MONTAGEM EM OBRA. AF_11/2017</t>
  </si>
  <si>
    <t>100707</t>
  </si>
  <si>
    <t>FECHO DE EMBUTIR TIPO UNHA 22CM. AF_12/2019</t>
  </si>
  <si>
    <t>100708</t>
  </si>
  <si>
    <t>FECHO DE EMBUTIR TIPO UNHA 40CM. AF_12/2019</t>
  </si>
  <si>
    <t>98058</t>
  </si>
  <si>
    <t>FILTRO ANAERÓBIO CIRCULAR, EM CONCRETO PRÉ-MOLDADO, DIÂMETRO INTERNO = 1,10 M, ALTURA INTERNA = 1,50 M, VOLUME ÚTIL: 1140,4 L (PARA 5 CONTRIBUINTES). AF_12/2020</t>
  </si>
  <si>
    <t>98059</t>
  </si>
  <si>
    <t>FILTRO ANAERÓBIO CIRCULAR, EM CONCRETO PRÉ-MOLDADO, DIÂMETRO INTERNO = 1,88 M, ALTURA INTERNA = 1,50 M, VOLUME ÚTIL: 3331,1 L (PARA 19 CONTRIBUINTES). AF_12/2020</t>
  </si>
  <si>
    <t>98060</t>
  </si>
  <si>
    <t>FILTRO ANAERÓBIO CIRCULAR, EM CONCRETO PRÉ-MOLDADO, DIÂMETRO INTERNO = 2,38 M, ALTURA INTERNA = 1,50 M, VOLUME ÚTIL: 5338,6 L (PARA 34 CONTRIBUINTES). AF_12/2020</t>
  </si>
  <si>
    <t>98061</t>
  </si>
  <si>
    <t>FILTRO ANAERÓBIO CIRCULAR, EM CONCRETO PRÉ-MOLDADO, DIÂMETRO INTERNO = 2,88 M, ALTURA INTERNA = 1,50 M, VOLUME ÚTIL: 7817,3 L (PARA 75 CONTRIBUINTES). AF_12/2020</t>
  </si>
  <si>
    <t>98088</t>
  </si>
  <si>
    <t>FILTRO ANAERÓBIO RETANGULAR, EM ALVENARIA COM BLOCOS DE CONCRETO, DIMENSÕES INTERNAS: 0,8 X 1,2 X 1,67 M, VOLUME ÚTIL: 1152 L (PARA 5 CONTRIBUINTES). AF_12/2020</t>
  </si>
  <si>
    <t>98089</t>
  </si>
  <si>
    <t>FILTRO ANAERÓBIO RETANGULAR, EM ALVENARIA COM BLOCOS DE CONCRETO, DIMENSÕES INTERNAS: 1,2 X 1,8 X 1,67 M, VOLUME ÚTIL: 2592 L (PARA 13 CONTRIBUINTES). AF_12/2020</t>
  </si>
  <si>
    <t>98090</t>
  </si>
  <si>
    <t>FILTRO ANAERÓBIO RETANGULAR, EM ALVENARIA COM BLOCOS DE CONCRETO, DIMENSÕES INTERNAS: 1,4 X 3,0 X 1,67 M, VOLUME ÚTIL: 5040 L (PARA 32 CONTRIBUINTES). AF_12/2020</t>
  </si>
  <si>
    <t>98091</t>
  </si>
  <si>
    <t>FILTRO ANAERÓBIO RETANGULAR, EM ALVENARIA COM BLOCOS DE CONCRETO, DIMENSÕES INTERNAS: 1,4 X 4,2 X 1,67 M, VOLUME ÚTIL: 7056 L (PARA 67 CONTRIBUINTES). AF_12/2020</t>
  </si>
  <si>
    <t>98092</t>
  </si>
  <si>
    <t>FILTRO ANAERÓBIO RETANGULAR, EM ALVENARIA COM BLOCOS DE CONCRETO, DIMENSÕES INTERNAS: 1,6 X 4,6 X 1,67 M, VOLUME ÚTIL: 8832 L (PARA 84 CONTRIBUINTES). AF_12/2020</t>
  </si>
  <si>
    <t>98093</t>
  </si>
  <si>
    <t>FILTRO ANAERÓBIO RETANGULAR, EM ALVENARIA COM BLOCOS DE CONCRETO, DIMENSÕES INTERNAS: 1,6 X 5,6 X 1,67 M, VOLUME ÚTIL: 10752 L (PARA 103 CONTRIBUINTES). AF_12/2020</t>
  </si>
  <si>
    <t>98072</t>
  </si>
  <si>
    <t>FILTRO ANAERÓBIO RETANGULAR, EM ALVENARIA COM TIJOLOS CERÂMICOS MACIÇOS, DIMENSÕES INTERNAS: 0,8 X 1,2 X 1,67 M, VOLUME ÚTIL: 1152 L (PARA 5 CONTRIBUINTES). AF_12/2020</t>
  </si>
  <si>
    <t>98073</t>
  </si>
  <si>
    <t>FILTRO ANAERÓBIO RETANGULAR, EM ALVENARIA COM TIJOLOS CERÂMICOS MACIÇOS, DIMENSÕES INTERNAS: 1,2 X 1,8 X 1,67 M, VOLUME ÚTIL: 2592 L (PARA 13 CONTRIBUINTES). AF_12/2020</t>
  </si>
  <si>
    <t>98074</t>
  </si>
  <si>
    <t>FILTRO ANAERÓBIO RETANGULAR, EM ALVENARIA COM TIJOLOS CERÂMICOS MACIÇOS, DIMENSÕES INTERNAS: 1,4 X 3,0 X 1,67 M, VOLUME ÚTIL: 5040 L (PARA 32 CONTRIBUINTES). AF_12/2020</t>
  </si>
  <si>
    <t>98075</t>
  </si>
  <si>
    <t>FILTRO ANAERÓBIO RETANGULAR, EM ALVENARIA COM TIJOLOS CERÂMICOS MACIÇOS, DIMENSÕES INTERNAS: 1,4 X 4,2 X 1,67 M, VOLUME ÚTIL: 7056 L (PARA 67 CONTRIBUINTES). AF_12/2020</t>
  </si>
  <si>
    <t>98076</t>
  </si>
  <si>
    <t>FILTRO ANAERÓBIO RETANGULAR, EM ALVENARIA COM TIJOLOS CERÂMICOS MACIÇOS, DIMENSÕES INTERNAS: 1,6 X 4,6 X 1,67 M, VOLUME ÚTIL: 8832 L (PARA 84 CONTRIBUINTES). AF_12/2020</t>
  </si>
  <si>
    <t>98077</t>
  </si>
  <si>
    <t>FILTRO ANAERÓBIO RETANGULAR, EM ALVENARIA COM TIJOLOS CERÂMICOS MACIÇOS, DIMENSÕES INTERNAS: 1,6 X 5,6 X 1,67 M, VOLUME ÚTIL: 10752 L (PARA 103 CONTRIBUINTES). AF_12/2020</t>
  </si>
  <si>
    <t>93200</t>
  </si>
  <si>
    <t>FIXAÇÃO (ENCUNHAMENTO) DE ALVENARIA DE VEDAÇÃO COM ARGAMASSA APLICADA COM BISNAGA. AF_03/2016</t>
  </si>
  <si>
    <t>93201</t>
  </si>
  <si>
    <t>FIXAÇÃO (ENCUNHAMENTO) DE ALVENARIA DE VEDAÇÃO COM ARGAMASSA APLICADA COM COLHER. AF_03/2016</t>
  </si>
  <si>
    <t>93203</t>
  </si>
  <si>
    <t>FIXAÇÃO (ENCUNHAMENTO) DE ALVENARIA DE VEDAÇÃO COM ESPUMA DE POLIURETANO EXPANSIVA. AF_03/2016</t>
  </si>
  <si>
    <t>93202</t>
  </si>
  <si>
    <t>FIXAÇÃO (ENCUNHAMENTO) DE ALVENARIA DE VEDAÇÃO COM TIJOLO MACIÇO. AF_03/2016</t>
  </si>
  <si>
    <t>91166</t>
  </si>
  <si>
    <t>FIXAÇÃO DE TUBOS HORIZONTAIS DE PEX DIAMETROS IGUAIS OU INFERIORES A 40 MM COM ABRAÇADEIRA PLÁSTICA 390 MM, FIXADA EM LAJE. AF_05/2015</t>
  </si>
  <si>
    <t>91183</t>
  </si>
  <si>
    <t>FIXAÇÃO DE TUBOS HORIZONTAIS DE PPR DIÂMETROS MAIORES QUE 40 MM E MENORES OU IGUAIS A 75 MM COM ABRAÇADEIRA METÁLICA FLEXÍVEL 18 MM, FIXADA DIRETAMENTE NA LAJE. AF_05/2015</t>
  </si>
  <si>
    <t>91177</t>
  </si>
  <si>
    <t>FIXAÇÃO DE TUBOS HORIZONTAIS DE PPR DIÂMETROS MAIORES QUE 40 MM E MENORES OU IGUAIS A 75 MM COM ABRAÇADEIRA METÁLICA RÍGIDA TIPO  D  1 1/2" , FIXADA DIRETAMENTE NA LAJE. AF_05/2015</t>
  </si>
  <si>
    <t>91168</t>
  </si>
  <si>
    <t>FIXAÇÃO DE TUBOS HORIZONTAIS DE PPR DIÂMETROS MAIORES QUE 40 MM E MENORES OU IGUAIS A 75 MM COM ABRAÇADEIRA METÁLICA RÍGIDA TIPO D 1 1/2", FIXADA EM PERFILADO EM LAJE. AF_05/2015</t>
  </si>
  <si>
    <t>91184</t>
  </si>
  <si>
    <t>FIXAÇÃO DE TUBOS HORIZONTAIS DE PPR DIÂMETROS MAIORES QUE 75 MM COM ABRAÇADEIRA METÁLICA FLEXÍVEL 18 MM, FIXADA DIRETAMENTE NA LAJE. AF_05/2015</t>
  </si>
  <si>
    <t>91178</t>
  </si>
  <si>
    <t>FIXAÇÃO DE TUBOS HORIZONTAIS DE PPR DIÂMETROS MAIORES QUE 75 MM COM ABRAÇADEIRA METÁLICA RÍGIDA TIPO  D  3" , FIXADA DIRETAMENTE NA LAJE. AF_05/2015</t>
  </si>
  <si>
    <t>91169</t>
  </si>
  <si>
    <t>FIXAÇÃO DE TUBOS HORIZONTAIS DE PPR DIÂMETROS MAIORES QUE 75 MM COM ABRAÇADEIRA METÁLICA RÍGIDA TIPO D 3", FIXADA EM PERFILADO EM LAJE. AF_05/2015</t>
  </si>
  <si>
    <t>91182</t>
  </si>
  <si>
    <t>FIXAÇÃO DE TUBOS HORIZONTAIS DE PPR DIÂMETROS MENORES OU IGUAIS A 40 MM COM ABRAÇADEIRA METÁLICA FLEXÍVEL 18 MM, FIXADA DIRETAMENTE NA LAJE. AF_05/2015</t>
  </si>
  <si>
    <t>91176</t>
  </si>
  <si>
    <t>FIXAÇÃO DE TUBOS HORIZONTAIS DE PPR DIÂMETROS MENORES OU IGUAIS A 40 MM COM ABRAÇADEIRA METÁLICA RÍGIDA TIPO  D  1/2" , FIXADA DIRETAMENTE NA LAJE. AF_05/2015</t>
  </si>
  <si>
    <t>91167</t>
  </si>
  <si>
    <t>FIXAÇÃO DE TUBOS HORIZONTAIS DE PPR DIÂMETROS MENORES OU IGUAIS A 40 MM COM ABRAÇADEIRA METÁLICA RÍGIDA TIPO D 1/2", FIXADA EM PERFILADO EM LAJE. AF_05/2015</t>
  </si>
  <si>
    <t>91186</t>
  </si>
  <si>
    <t>FIXAÇÃO DE TUBOS HORIZONTAIS DE PVC, CPVC OU COBRE DIÂMETROS MAIORES QUE 40 MM E MENORES OU IGUAIS A 75 MM COM ABRAÇADEIRA METÁLICA FLEXÍVEL 18 MM, FIXADA DIRETAMENTE NA LAJE. AF_05/2015</t>
  </si>
  <si>
    <t>91180</t>
  </si>
  <si>
    <t>FIXAÇÃO DE TUBOS HORIZONTAIS DE PVC, CPVC OU COBRE DIÂMETROS MAIORES QUE 40 MM E MENORES OU IGUAIS A 75 MM COM ABRAÇADEIRA METÁLICA RÍGIDA TIPO &lt;U+0093&gt;D&lt;U+0094&gt; 1 1/2&lt;U+0094&gt;, FIXADA DIRETAMENTE NA LAJE. AF_05/2015</t>
  </si>
  <si>
    <t>91171</t>
  </si>
  <si>
    <t>FIXAÇÃO DE TUBOS HORIZONTAIS DE PVC, CPVC OU COBRE DIÂMETROS MAIORES QUE 40 MM E MENORES OU IGUAIS A 75 MM COM ABRAÇADEIRA METÁLICA RÍGIDA TIPO D 1 1/2", FIXADA EM PERFILADO EM LAJE. AF_05/2015</t>
  </si>
  <si>
    <t>91187</t>
  </si>
  <si>
    <t>FIXAÇÃO DE TUBOS HORIZONTAIS DE PVC, CPVC OU COBRE DIÂMETROS MAIORES QUE 75 MM COM ABRAÇADEIRA METÁLICA FLEXÍVEL 18 MM, FIXADA DIRETAMENTE NA LAJE. AF_05/2015</t>
  </si>
  <si>
    <t>91181</t>
  </si>
  <si>
    <t>FIXAÇÃO DE TUBOS HORIZONTAIS DE PVC, CPVC OU COBRE DIÂMETROS MAIORES QUE 75 MM COM ABRAÇADEIRA METÁLICA RÍGIDA TIPO  D  3" , FIXADA DIRETAMENTE NA LAJE. AF_05/2015</t>
  </si>
  <si>
    <t>91172</t>
  </si>
  <si>
    <t>FIXAÇÃO DE TUBOS HORIZONTAIS DE PVC, CPVC OU COBRE DIÂMETROS MAIORES QUE 75 MM COM ABRAÇADEIRA METÁLICA RÍGIDA TIPO D 3", FIXADA EM PERFILADO EM LAJE. AF_05/2015</t>
  </si>
  <si>
    <t>91185</t>
  </si>
  <si>
    <t>FIXAÇÃO DE TUBOS HORIZONTAIS DE PVC, CPVC OU COBRE DIÂMETROS MENORES OU IGUAIS A 40 MM COM ABRAÇADEIRA METÁLICA FLEXÍVEL 18 MM, FIXADA DIRETAMENTE NA LAJE. AF_05/2015</t>
  </si>
  <si>
    <t>91179</t>
  </si>
  <si>
    <t>FIXAÇÃO DE TUBOS HORIZONTAIS DE PVC, CPVC OU COBRE DIÂMETROS MENORES OU IGUAIS A 40 MM COM ABRAÇADEIRA METÁLICA RÍGIDA TIPO  D  1/2" , FIXADA DIRETAMENTE NA LAJE. AF_05/2015</t>
  </si>
  <si>
    <t>91170</t>
  </si>
  <si>
    <t>FIXAÇÃO DE TUBOS HORIZONTAIS DE PVC, CPVC OU COBRE DIÂMETROS MENORES OU IGUAIS A 40 MM OU ELETROCALHAS ATÉ 150MM DE LARGURA, COM ABRAÇADEIRA METÁLICA RÍGIDA TIPO D 1/2&lt;U+0094&gt;, FIXADA EM PERFILADO EM LAJE. AF_05/2015</t>
  </si>
  <si>
    <t>91174</t>
  </si>
  <si>
    <t>FIXAÇÃO DE TUBOS VERTICAIS DE PPR DIÂMETROS MAIORES QUE 40 MM E MENORES OU IGUAIS A 75 MM COM ABRAÇADEIRA METÁLICA RÍGIDA TIPO D 1 1/2", FIXADA EM PERFILADO EM ALVENARIA. AF_05/2015</t>
  </si>
  <si>
    <t>91175</t>
  </si>
  <si>
    <t>FIXAÇÃO DE TUBOS VERTICAIS DE PPR DIÂMETROS MAIORES QUE 75 MM COM ABRAÇADEIRA METÁLICA RÍGIDA TIPO D 3", FIXADA EM PERFILADO EM ALVENARIA. AF_05/2015</t>
  </si>
  <si>
    <t>91173</t>
  </si>
  <si>
    <t>FIXAÇÃO DE TUBOS VERTICAIS DE PPR DIÂMETROS MENORES OU IGUAIS A 40 MM COM ABRAÇADEIRA METÁLICA RÍGIDA TIPO D 1/2", FIXADA EM PERFILADO EM ALVENARIA. AF_05/2015</t>
  </si>
  <si>
    <t>95541</t>
  </si>
  <si>
    <t>FIXAÇÃO UTILIZANDO PARAFUSO E BUCHA DE NYLON, SOMENTE MÃO DE OBRA. AF_10/2016</t>
  </si>
  <si>
    <t>97425</t>
  </si>
  <si>
    <t>FLANGE EM AÇO, DN 15 MM X 1/2'', INSTALADO EM RESERVAÇÃO DE ÁGUA DE EDIFICAÇÃO QUE POSSUA RESERVATÓRIO DE FIBRA/FIBROCIMENTO - FORNECIMENTO E INSTALAÇÃO. AF_06/2016</t>
  </si>
  <si>
    <t>97426</t>
  </si>
  <si>
    <t>FLANGE EM AÇO, DN 20 MM X 3/4'', INSTALADO EM RESERVAÇÃO DE ÁGUA DE EDIFICAÇÃO QUE POSSUA RESERVATÓRIO DE FIBRA/FIBROCIMENTO - FORNECIMENTO E INSTALAÇÃO. AF_06/2016</t>
  </si>
  <si>
    <t>97427</t>
  </si>
  <si>
    <t>FLANGE EM AÇO, DN 25 MM X 1'', INSTALADO EM RESERVAÇÃO DE ÁGUA DE EDIFICAÇÃO QUE POSSUA RESERVATÓRIO DE FIBRA/FIBROCIMENTO - FORNECIMENTO E INSTALAÇÃO. AF_06/2016</t>
  </si>
  <si>
    <t>97428</t>
  </si>
  <si>
    <t>FLANGE EM AÇO, DN 32 MM X 1 1/4'', INSTALADO EM RESERVAÇÃO DE ÁGUA DE EDIFICAÇÃO QUE POSSUA RESERVATÓRIO DE FIBRA/FIBROCIMENTO - FORNECIMENTO E INSTALAÇÃO. AF_06/2016</t>
  </si>
  <si>
    <t>97429</t>
  </si>
  <si>
    <t>FLANGE EM AÇO, DN 40 MM X 1 1/2'', INSTALADO EM RESERVAÇÃO DE ÁGUA DE EDIFICAÇÃO QUE POSSUA RESERVATÓRIO DE FIBRA/FIBROCIMENTO - FORNECIMENTO E INSTALAÇÃO. AF_06/2016</t>
  </si>
  <si>
    <t>96486</t>
  </si>
  <si>
    <t>FORRO DE PVC, LISO, PARA AMBIENTES COMERCIAIS, INCLUSIVE ESTRUTURA DE FIXAÇÃO. AF_05/2017_P</t>
  </si>
  <si>
    <t>96114</t>
  </si>
  <si>
    <t>FORRO EM DRYWALL, PARA AMBIENTES COMERCIAIS, INCLUSIVE ESTRUTURA DE FIXAÇÃO. AF_05/2017_P</t>
  </si>
  <si>
    <t>96110</t>
  </si>
  <si>
    <t>FORRO EM DRYWALL, PARA AMBIENTES RESIDENCIAIS, INCLUSIVE ESTRUTURA DE FIXAÇÃO. AF_05/2017_P</t>
  </si>
  <si>
    <t>96117</t>
  </si>
  <si>
    <t>FORRO EM MADEIRA PINUS, PARA AMBIENTES COMERCIAIS, INCLUSIVE ESTRUTURA DE FIXAÇÃO. AF_05/2017</t>
  </si>
  <si>
    <t>96112</t>
  </si>
  <si>
    <t>FORRO EM MADEIRA PINUS, PARA AMBIENTES RESIDENCIAIS, INCLUSIVE ESTRUTURA DE FIXAÇÃO. AF_05/2017</t>
  </si>
  <si>
    <t>96113</t>
  </si>
  <si>
    <t>FORRO EM PLACAS DE GESSO, PARA AMBIENTES COMERCIAIS. AF_05/2017_P</t>
  </si>
  <si>
    <t>96109</t>
  </si>
  <si>
    <t>FORRO EM PLACAS DE GESSO, PARA AMBIENTES RESIDENCIAIS. AF_05/2017_P</t>
  </si>
  <si>
    <t>96116</t>
  </si>
  <si>
    <t>FORRO EM RÉGUAS DE PVC, FRISADO, PARA AMBIENTES COMERCIAIS, INCLUSIVE ESTRUTURA DE FIXAÇÃO. AF_05/2017_P</t>
  </si>
  <si>
    <t>96111</t>
  </si>
  <si>
    <t>FORRO EM RÉGUAS DE PVC, FRISADO, PARA AMBIENTES RESIDENCIAIS, INCLUSIVE ESTRUTURA DE FIXAÇÃO. AF_05/2017_P</t>
  </si>
  <si>
    <t>96485</t>
  </si>
  <si>
    <t>FORRO EM RÉGUAS DE PVC, LISO, PARA AMBIENTES RESIDENCIAIS, INCLUSIVE ESTRUTURA DE FIXAÇÃO. AF_05/2017_P</t>
  </si>
  <si>
    <t>89235</t>
  </si>
  <si>
    <t>FRESADORA DE ASFALTO A FRIO SOBRE RODAS, LARGURA FRESAGEM DE 1,0 M, POTÊNCIA 208 HP - CHI DIURNO. AF_11/2014</t>
  </si>
  <si>
    <t>89234</t>
  </si>
  <si>
    <t>FRESADORA DE ASFALTO A FRIO SOBRE RODAS, LARGURA FRESAGEM DE 1,0 M, POTÊNCIA 208 HP - CHP DIURNO. AF_11/2014</t>
  </si>
  <si>
    <t>89230</t>
  </si>
  <si>
    <t>FRESADORA DE ASFALTO A FRIO SOBRE RODAS, LARGURA FRESAGEM DE 1,0 M, POTÊNCIA 208 HP - DEPRECIAÇÃO. AF_11/2014</t>
  </si>
  <si>
    <t>89231</t>
  </si>
  <si>
    <t>FRESADORA DE ASFALTO A FRIO SOBRE RODAS, LARGURA FRESAGEM DE 1,0 M, POTÊNCIA 208 HP - JUROS. AF_11/2014</t>
  </si>
  <si>
    <t>89232</t>
  </si>
  <si>
    <t>FRESADORA DE ASFALTO A FRIO SOBRE RODAS, LARGURA FRESAGEM DE 1,0 M, POTÊNCIA 208 HP - MANUTENÇÃO. AF_11/2014</t>
  </si>
  <si>
    <t>89233</t>
  </si>
  <si>
    <t>FRESADORA DE ASFALTO A FRIO SOBRE RODAS, LARGURA FRESAGEM DE 1,0 M, POTÊNCIA 208 HP - MATERIAIS NA OPERAÇÃO. AF_11/2014</t>
  </si>
  <si>
    <t>89243</t>
  </si>
  <si>
    <t>FRESADORA DE ASFALTO A FRIO SOBRE RODAS, LARGURA FRESAGEM DE 2,0 M, POTÊNCIA 550 HP - CHI DIURNO. AF_11/2014</t>
  </si>
  <si>
    <t>89242</t>
  </si>
  <si>
    <t>FRESADORA DE ASFALTO A FRIO SOBRE RODAS, LARGURA FRESAGEM DE 2,0 M, POTÊNCIA 550 HP - CHP DIURNO. AF_11/2014</t>
  </si>
  <si>
    <t>89236</t>
  </si>
  <si>
    <t>FRESADORA DE ASFALTO A FRIO SOBRE RODAS, LARGURA FRESAGEM DE 2,0 M, POTÊNCIA 550 HP - DEPRECIAÇÃO. AF_11/2014</t>
  </si>
  <si>
    <t>89237</t>
  </si>
  <si>
    <t>FRESADORA DE ASFALTO A FRIO SOBRE RODAS, LARGURA FRESAGEM DE 2,0 M, POTÊNCIA 550 HP - JUROS. AF_11/2014</t>
  </si>
  <si>
    <t>89238</t>
  </si>
  <si>
    <t>FRESADORA DE ASFALTO A FRIO SOBRE RODAS, LARGURA FRESAGEM DE 2,0 M, POTÊNCIA 550 HP - MANUTENÇÃO. AF_11/2014</t>
  </si>
  <si>
    <t>89239</t>
  </si>
  <si>
    <t>FRESADORA DE ASFALTO A FRIO SOBRE RODAS, LARGURA FRESAGEM DE 2,0 M, POTÊNCIA 550 HP - MATERIAIS NA OPERAÇÃO. AF_11/2014</t>
  </si>
  <si>
    <t>96001</t>
  </si>
  <si>
    <t>FRESAGEM DE PAVIMENTO ASFÁLTICO (PROFUNDIDADE ATÉ 5,0 CM) - EXCLUSIVE TRANSPORTE. AF_11/2019</t>
  </si>
  <si>
    <t>102933</t>
  </si>
  <si>
    <t>FURADEIRA ELETROMAGNÉTICA, VELOCIDADE (SEM CARGA/ COM CARGA) 450/ 270 RPM, ESPESSURA MÁXIMA DA CHAPA A SER FURADA 50 MM, PORÇA DE ADESÃO MAGNÉTICA 17000 N, POTÊNCIA 1100 W, ALIMENTÇÃO 220 - 60 HZ, MONOFÁSICA - MATERIAIS NA OPERAÇÃO. AF_08/2019</t>
  </si>
  <si>
    <t>90437</t>
  </si>
  <si>
    <t>FURO EM ALVENARIA PARA DIÂMETROS MAIORES QUE 40 MM E MENORES OU IGUAIS A 75 MM. AF_05/2015</t>
  </si>
  <si>
    <t>90438</t>
  </si>
  <si>
    <t>FURO EM ALVENARIA PARA DIÂMETROS MAIORES QUE 75 MM. AF_05/2015</t>
  </si>
  <si>
    <t>90436</t>
  </si>
  <si>
    <t>FURO EM ALVENARIA PARA DIÂMETROS MENORES OU IGUAIS A 40 MM. AF_05/2015</t>
  </si>
  <si>
    <t>102603</t>
  </si>
  <si>
    <t>FURO EM CAIXA D'ÁGUA COM ESPESSURA DE 2 ATÉ 5 MM E DIÂMETRO DE 100 MM. AF_06/2021</t>
  </si>
  <si>
    <t>102587</t>
  </si>
  <si>
    <t>FURO EM CAIXA D'ÁGUA COM ESPESSURA DE 2 ATÉ 5 MM E DIÂMETRO DE 15 MM. AF_06/2021</t>
  </si>
  <si>
    <t>102589</t>
  </si>
  <si>
    <t>FURO EM CAIXA D'ÁGUA COM ESPESSURA DE 2 ATÉ 5 MM E DIÂMETRO DE 20 MM. AF_06/2021</t>
  </si>
  <si>
    <t>102591</t>
  </si>
  <si>
    <t>FURO EM CAIXA D'ÁGUA COM ESPESSURA DE 2 ATÉ 5 MM E DIÂMETRO DE 25 MM. AF_06/2021</t>
  </si>
  <si>
    <t>102593</t>
  </si>
  <si>
    <t>FURO EM CAIXA D'ÁGUA COM ESPESSURA DE 2 ATÉ 5 MM E DIÂMETRO DE 32 MM. AF_06/2021</t>
  </si>
  <si>
    <t>102595</t>
  </si>
  <si>
    <t>FURO EM CAIXA D'ÁGUA COM ESPESSURA DE 2 ATÉ 5 MM E DIÂMETRO DE 40 MM. AF_06/2021</t>
  </si>
  <si>
    <t>102597</t>
  </si>
  <si>
    <t>FURO EM CAIXA D'ÁGUA COM ESPESSURA DE 2 ATÉ 5 MM E DIÂMETRO DE 50 MM. AF_06/2021</t>
  </si>
  <si>
    <t>102599</t>
  </si>
  <si>
    <t>FURO EM CAIXA D'ÁGUA COM ESPESSURA DE 2 ATÉ 5 MM E DIÂMETRO DE 60 MM. AF_06/2021</t>
  </si>
  <si>
    <t>102601</t>
  </si>
  <si>
    <t>FURO EM CAIXA D'ÁGUA COM ESPESSURA DE 2 ATÉ 5 MM E DIÂMETRO DE 75 MM. AF_06/2021</t>
  </si>
  <si>
    <t>102604</t>
  </si>
  <si>
    <t>FURO EM CAIXA D'ÁGUA COM ESPESSURA DE 6 ATÉ 8 MM E DIÂMETRO DE 100 MM. AF_06/2021</t>
  </si>
  <si>
    <t>102588</t>
  </si>
  <si>
    <t>FURO EM CAIXA D'ÁGUA COM ESPESSURA DE 6 ATÉ 8 MM E DIÂMETRO DE 15 MM. AF_06/2021</t>
  </si>
  <si>
    <t>102590</t>
  </si>
  <si>
    <t>FURO EM CAIXA D'ÁGUA COM ESPESSURA DE 6 ATÉ 8 MM E DIÂMETRO DE 20 MM. AF_06/2021</t>
  </si>
  <si>
    <t>102592</t>
  </si>
  <si>
    <t>FURO EM CAIXA D'ÁGUA COM ESPESSURA DE 6 ATÉ 8 MM E DIÂMETRO DE 25 MM. AF_06/2021</t>
  </si>
  <si>
    <t>102594</t>
  </si>
  <si>
    <t>FURO EM CAIXA D'ÁGUA COM ESPESSURA DE 6 ATÉ 8 MM E DIÂMETRO DE 32 MM. AF_06/2021</t>
  </si>
  <si>
    <t>102596</t>
  </si>
  <si>
    <t>FURO EM CAIXA D'ÁGUA COM ESPESSURA DE 6 ATÉ 8 MM E DIÂMETRO DE 40 MM. AF_06/2021</t>
  </si>
  <si>
    <t>102598</t>
  </si>
  <si>
    <t>FURO EM CAIXA D'ÁGUA COM ESPESSURA DE 6 ATÉ 8 MM E DIÂMETRO DE 50 MM. AF_06/2021</t>
  </si>
  <si>
    <t>102600</t>
  </si>
  <si>
    <t>FURO EM CAIXA D'ÁGUA COM ESPESSURA DE 6 ATÉ 8 MM E DIÂMETRO DE 60 MM. AF_06/2021</t>
  </si>
  <si>
    <t>102602</t>
  </si>
  <si>
    <t>FURO EM CAIXA D'ÁGUA COM ESPESSURA DE 6 ATÉ 8 MM E DIÂMETRO DE 75 MM. AF_06/2021</t>
  </si>
  <si>
    <t>90440</t>
  </si>
  <si>
    <t>FURO EM CONCRETO PARA DIÂMETROS MAIORES QUE 40 MM E MENORES OU IGUAIS A 75 MM. AF_05/2015</t>
  </si>
  <si>
    <t>90441</t>
  </si>
  <si>
    <t>FURO EM CONCRETO PARA DIÂMETROS MAIORES QUE 75 MM. AF_05/2015</t>
  </si>
  <si>
    <t>90439</t>
  </si>
  <si>
    <t>FURO EM CONCRETO PARA DIÂMETROS MENORES OU IGUAIS A 40 MM. AF_05/2015</t>
  </si>
  <si>
    <t>102713</t>
  </si>
  <si>
    <t>GEOTÊXTIL NÃO TECIDO 100% POLIÉSTER, RESISTÊNCIA A TRAÇÃO DE 14 KN/M (RT - 14), INSTALADO EM DRENO - FORNECIMENTO E INSTALAÇÃO. AF_07/2021</t>
  </si>
  <si>
    <t>102715</t>
  </si>
  <si>
    <t>GEOTÊXTIL NÃO TECIDO 100% POLIÉSTER, RESISTÊNCIA A TRAÇÃO DE 26 KN/M (RT - 26), INSTALADO EM DRENO - FORNECIMENTO E INSTALAÇÃO. AF_07/2021</t>
  </si>
  <si>
    <t>102712</t>
  </si>
  <si>
    <t>GEOTÊXTIL NÃO TECIDO 100% POLIÉSTER, RESISTÊNCIA A TRAÇÃO DE 9 KN/M (RT - 9), INSTALADO EM DRENO - FORNECIMENTO E INSTALAÇÃO. AF_07/2021</t>
  </si>
  <si>
    <t>93416</t>
  </si>
  <si>
    <t>GERADOR PORTÁTIL MONOFÁSICO, POTÊNCIA 5500 VA, MOTOR A GASOLINA, POTÊNCIA DO MOTOR 13 CV - CHI DIURNO. AF_03/2016</t>
  </si>
  <si>
    <t>93415</t>
  </si>
  <si>
    <t>GERADOR PORTÁTIL MONOFÁSICO, POTÊNCIA 5500 VA, MOTOR A GASOLINA, POTÊNCIA DO MOTOR 13 CV - CHP DIURNO. AF_03/2016</t>
  </si>
  <si>
    <t>93411</t>
  </si>
  <si>
    <t>GERADOR PORTÁTIL MONOFÁSICO, POTÊNCIA 5500 VA, MOTOR A GASOLINA, POTÊNCIA DO MOTOR 13 CV - DEPRECIAÇÃO. AF_03/2016</t>
  </si>
  <si>
    <t>93412</t>
  </si>
  <si>
    <t>GERADOR PORTÁTIL MONOFÁSICO, POTÊNCIA 5500 VA, MOTOR A GASOLINA, POTÊNCIA DO MOTOR 13 CV - JUROS. AF_03/2016</t>
  </si>
  <si>
    <t>93413</t>
  </si>
  <si>
    <t>GERADOR PORTÁTIL MONOFÁSICO, POTÊNCIA 5500 VA, MOTOR A GASOLINA, POTÊNCIA DO MOTOR 13 CV - MANUTENÇÃO. AF_03/2016</t>
  </si>
  <si>
    <t>93414</t>
  </si>
  <si>
    <t>GERADOR PORTÁTIL MONOFÁSICO, POTÊNCIA 5500 VA, MOTOR A GASOLINA, POTÊNCIA DO MOTOR 13 CV - MATERIAIS NA OPERAÇÃO. AF_03/2016</t>
  </si>
  <si>
    <t>101407</t>
  </si>
  <si>
    <t>GESSEIRO COM ENCARGOS COMPLEMENTARES</t>
  </si>
  <si>
    <t>88269</t>
  </si>
  <si>
    <t>5689</t>
  </si>
  <si>
    <t>GRADE DE DISCO CONTROLE REMOTO REBOCÁVEL, COM 24 DISCOS 24 X 6 MM COM PNEUS PARA TRANSPORTE - CHP DIURNO. AF_06/2014</t>
  </si>
  <si>
    <t>5690</t>
  </si>
  <si>
    <t>GRADE DE DISCO CONTROLE REMOTO REBOCÁVEL, COM 24 DISCOS 24&lt;U+0094&gt; X 6 MM COM PNEUS PARA TRANSPORTE - CHI DIURNO. AF_06/2014</t>
  </si>
  <si>
    <t>88855</t>
  </si>
  <si>
    <t>GRADE DE DISCO CONTROLE REMOTO REBOCÁVEL, COM 24 DISCOS 24&lt;U+0094&gt; X 6 MM COM PNEUS PARA TRANSPORTE - DEPRECIAÇÃO. AF_06/2014</t>
  </si>
  <si>
    <t>88856</t>
  </si>
  <si>
    <t>GRADE DE DISCO CONTROLE REMOTO REBOCÁVEL, COM 24 DISCOS 24&lt;U+0094&gt; X 6 MM COM PNEUS PARA TRANSPORTE - JUROS. AF_06/2014</t>
  </si>
  <si>
    <t>5658</t>
  </si>
  <si>
    <t>GRADE DE DISCO CONTROLE REMOTO REBOCÁVEL, COM 24 DISCOS 24&lt;U+0094&gt; X 6 MM COM PNEUS PARA TRANSPORTE - MANUTENÇÃO. AF_06/2014</t>
  </si>
  <si>
    <t>5923</t>
  </si>
  <si>
    <t>GRADE DE DISCO REBOCÁVEL COM 20 DISCOS 24" X 6 MM COM PNEUS PARA TRANSPORTE - CHI DIURNO. AF_06/2014</t>
  </si>
  <si>
    <t>5921</t>
  </si>
  <si>
    <t>GRADE DE DISCO REBOCÁVEL COM 20 DISCOS 24" X 6 MM COM PNEUS PARA TRANSPORTE - CHP DIURNO. AF_06/2014</t>
  </si>
  <si>
    <t>53840</t>
  </si>
  <si>
    <t>GRADE DE DISCO REBOCÁVEL COM 20 DISCOS 24" X 6 MM COM PNEUS PARA TRANSPORTE - DEPRECIAÇÃO. AF_06/2014</t>
  </si>
  <si>
    <t>87026</t>
  </si>
  <si>
    <t>GRADE DE DISCO REBOCÁVEL COM 20 DISCOS 24" X 6 MM COM PNEUS PARA TRANSPORTE - JUROS. AF_06/2014</t>
  </si>
  <si>
    <t>53841</t>
  </si>
  <si>
    <t>GRADE DE DISCO REBOCÁVEL COM 20 DISCOS 24" X 6 MM COM PNEUS PARA TRANSPORTE - MANUTENÇÃO. AF_06/2014</t>
  </si>
  <si>
    <t>99862</t>
  </si>
  <si>
    <t>GRADIL EM ALUMÍNIO FIXADO EM VÃOS DE JANELAS, FORMADO POR TUBOS DE 3/4". AF_04/2019</t>
  </si>
  <si>
    <t>99861</t>
  </si>
  <si>
    <t>GRADIL EM FERRO FIXADO EM VÃOS DE JANELAS, FORMADO POR BARRAS CHATAS DE 25X4,8 MM. AF_04/2019</t>
  </si>
  <si>
    <t>101549</t>
  </si>
  <si>
    <t>GRAMPO PARALELO METÁLICO, PARA REDES AÉREAS DE DISTRIBUIÇÃO DE ENERGIA ELÉTRICA DE BAIXA TENSÃO - FORNECIMENTO E INSTALAÇÃO. AF_07/2020</t>
  </si>
  <si>
    <t>90278</t>
  </si>
  <si>
    <t>GRAUTE FGK=15 MPA; TRAÇO 1:0,04:2,2:2,5 (EM MASSA SECA DE CIMENTO/CAL/AREIA GROSSA/BRITA 0) - PREPARO MECÂNICO COM BETONEIRA 400 L. AF_09/2021</t>
  </si>
  <si>
    <t>90282</t>
  </si>
  <si>
    <t>GRAUTE FGK=15 MPA; TRAÇO 1:2,2:2,5:0,3 (EM MASSA SECA DE CIMENTO/ AREIA GROSSA/ BRITA 0/ ADITIVO) - PREPARO MECÂNICO COM BETONEIRA 400 L. AF_09/2021</t>
  </si>
  <si>
    <t>90279</t>
  </si>
  <si>
    <t>GRAUTE FGK=20 MPA; TRAÇO 1:0,04:1,8:2,1 (EM MASSA SECA DE CIMENTO/ CAL/ AREIA GROSSA/ BRITA 0) - PREPARO MECÂNICO COM BETONEIRA 400 L. AF_09/2021</t>
  </si>
  <si>
    <t>90283</t>
  </si>
  <si>
    <t>GRAUTE FGK=20 MPA; TRAÇO 1:1,8:2,1:0,4 (EM MASSA SECA DE CIMENTO/ AREIA GROSSA/ BRITA 0/ ADITIVO) - PREPARO MECÂNICO COM BETONEIRA 400 L. AF_09/2021</t>
  </si>
  <si>
    <t>90280</t>
  </si>
  <si>
    <t>GRAUTE FGK=25 MPA; TRAÇO 1:0,02:1,3:1,6 (EM MASSA SECA DE CIMENTO/ CAL/ AREIA GROSSA/ BRITA 0) - PREPARO MECÂNICO COM BETONEIRA 400 L. AF_09/2021</t>
  </si>
  <si>
    <t>90284</t>
  </si>
  <si>
    <t>GRAUTE FGK=25 MPA; TRAÇO 1:1,3:1,6:0,4 (EM MASSA SECA DE CIMENTO/ AREIA GROSSA/ BRITA 0/ ADITIVO) - PREPARO MECÂNICO COM BETONEIRA 400 L. AF_09/2021</t>
  </si>
  <si>
    <t>90281</t>
  </si>
  <si>
    <t>GRAUTE FGK=30 MPA; TRAÇO 1:0,02:0,9:1,2 (EM MASSA SECA DE CIMENTO/ CAL/ AREIA GROSSA/ BRITA 0) - PREPARO MECÂNICO COM BETONEIRA 400 L. AF_09/2021</t>
  </si>
  <si>
    <t>90285</t>
  </si>
  <si>
    <t>GRAUTE FGK=30 MPA; TRAÇO 1:0,9:1,2:0,6 (EM MASSA SECA DE CIMENTO/ AREIA GROSSA/ BRITA 0/ ADITIVO) - PREPARO MECÂNICO COM BETONEIRA 400 L. AF_09/2021</t>
  </si>
  <si>
    <t>89994</t>
  </si>
  <si>
    <t>GRAUTEAMENTO DE CINTA INTERMEDIÁRIA OU DE CONTRAVERGA EM ALVENARIA ESTRUTURAL. AF_09/2021</t>
  </si>
  <si>
    <t>89995</t>
  </si>
  <si>
    <t>GRAUTEAMENTO DE CINTA SUPERIOR OU DE VERGA EM ALVENARIA ESTRUTURAL. AF_09/2021</t>
  </si>
  <si>
    <t>89993</t>
  </si>
  <si>
    <t>GRAUTEAMENTO VERTICAL EM ALVENARIA ESTRUTURAL. AF_09/2021</t>
  </si>
  <si>
    <t>103001</t>
  </si>
  <si>
    <t>GRELHA DE FERRO FUNDIDO SIMPLES COM REQUADRO, 150 X 1000 MM, ASSENTADA COM ARGAMASSA 1 : 3 CIMENTO: AREIA - FORNECIMENTO E INSTALAÇÃO. AF_08/2021</t>
  </si>
  <si>
    <t>103002</t>
  </si>
  <si>
    <t>GRELHA DE FERRO FUNDIDO SIMPLES COM REQUADRO, 200 X 1000 MM, ASSENTADA COM ARGAMASSA 1 : 3 CIMENTO: AREIA - FORNECIMENTO E INSTALAÇÃO. AF_08/2021</t>
  </si>
  <si>
    <t>103003</t>
  </si>
  <si>
    <t>GRELHA DE FERRO FUNDIDO SIMPLES COM REQUADRO, 300 X 1000 MM, ASSENTADA COM ARGAMASSA 1 : 3 CIMENTO: AREIA - FORNECIMENTO E INSTALAÇÃO. AF_08/2021</t>
  </si>
  <si>
    <t>93269</t>
  </si>
  <si>
    <t>GRUA ASCENCIONAL, LANÇA DE 30 M, CAPACIDADE DE 1,0 T A 30 M, ALTURA ATÉ 39 M   JUROS. AF_03/2016</t>
  </si>
  <si>
    <t>93270</t>
  </si>
  <si>
    <t>GRUA ASCENCIONAL, LANÇA DE 30 M, CAPACIDADE DE 1,0 T A 30 M, ALTURA ATÉ 39 M   MANUTENÇÃO. AF_03/2016</t>
  </si>
  <si>
    <t>93271</t>
  </si>
  <si>
    <t>GRUA ASCENCIONAL, LANÇA DE 30 M, CAPACIDADE DE 1,0 T A 30 M, ALTURA ATÉ 39 M   MATERIAIS NA OPERAÇÃO. AF_03/2016</t>
  </si>
  <si>
    <t>93267</t>
  </si>
  <si>
    <t>GRUA ASCENCIONAL, LANÇA DE 30 M, CAPACIDADE DE 1,0 T A 30 M, ALTURA ATÉ 39 M &lt;U+0096&gt; DEPRECIAÇÃO. AF_03/2016</t>
  </si>
  <si>
    <t>95213</t>
  </si>
  <si>
    <t>GRUA ASCENCIONAL, LANÇA DE 42 M, CAPACIDADE DE 1,5 T A 30 M, ALTURA ATÉ 39 M - CHI DIURNO. AF_08/2016</t>
  </si>
  <si>
    <t>95212</t>
  </si>
  <si>
    <t>GRUA ASCENCIONAL, LANCA DE 42 M, CAPACIDADE DE 1,5 T A 30 M, ALTURA ATE 39 M - CHP DIURNO. AF_08/2016</t>
  </si>
  <si>
    <t>95208</t>
  </si>
  <si>
    <t>GRUA ASCENCIONAL, LANÇA DE 42 M, CAPACIDADE DE 1,5 T A 30 M, ALTURA ATÉ 39 M &lt;U+0096&gt; DEPRECIAÇÃO. AF_08/2016</t>
  </si>
  <si>
    <t>95209</t>
  </si>
  <si>
    <t>GRUA ASCENCIONAL, LANCA DE 42 M, CAPACIDADE DE 1,5 T A 30 M, ALTURA ATE 39 M &lt;U+0096&gt; JUROS. AF_08/2016</t>
  </si>
  <si>
    <t>95210</t>
  </si>
  <si>
    <t>GRUA ASCENCIONAL, LANCA DE 42 M, CAPACIDADE DE 1,5 T A 30 M, ALTURA ATE 39 M &lt;U+0096&gt; MANUTENÇÃO. AF_08/2016</t>
  </si>
  <si>
    <t>95211</t>
  </si>
  <si>
    <t>GRUA ASCENCIONAL, LANCA DE 42 M, CAPACIDADE DE 1,5 T A 30 M, ALTURA ATE 39 M &lt;U+0096&gt; MATERIAIS NA OPERAÇÃO. AF_08/2016</t>
  </si>
  <si>
    <t>93274</t>
  </si>
  <si>
    <t>GRUA ASCENSIONAL, LANÇA DE 30 M, CAPACIDADE DE 1,0 T A 30 M, ALTURA ATÉ 39 M - CHI DIURNO. AF_03/2016</t>
  </si>
  <si>
    <t>93272</t>
  </si>
  <si>
    <t>GRUA ASCENSIONAL, LANCA DE 30 M, CAPACIDADE DE 1,0 T A 30 M, ALTURA ATE 39 M - CHP DIURNO. AF_03/2016</t>
  </si>
  <si>
    <t>83766</t>
  </si>
  <si>
    <t>GRUPO DE SOLDAGEM COM GERADOR A DIESEL 60 CV PARA SOLDA ELÉTRICA, SOBRE 04 RODAS, COM MOTOR 4 CILINDROS 600 A - CHI DIURNO. AF_02/2016</t>
  </si>
  <si>
    <t>83765</t>
  </si>
  <si>
    <t>GRUPO DE SOLDAGEM COM GERADOR A DIESEL 60 CV PARA SOLDA ELÉTRICA, SOBRE 04 RODAS, COM MOTOR 4 CILINDROS 600 A - CHP DIURNO. AF_02/2016</t>
  </si>
  <si>
    <t>83761</t>
  </si>
  <si>
    <t>GRUPO DE SOLDAGEM COM GERADOR A DIESEL 60 CV PARA SOLDA ELÉTRICA, SOBRE 04 RODAS, COM MOTOR 4 CILINDROS 600 A - DEPRECIAÇÃO. AF_02/2016</t>
  </si>
  <si>
    <t>83764</t>
  </si>
  <si>
    <t>GRUPO DE SOLDAGEM COM GERADOR A DIESEL 60 CV PARA SOLDA ELÉTRICA, SOBRE 04 RODAS, COM MOTOR 4 CILINDROS 600 A - JUROS. AF_02/2016</t>
  </si>
  <si>
    <t>83762</t>
  </si>
  <si>
    <t>GRUPO DE SOLDAGEM COM GERADOR A DIESEL 60 CV PARA SOLDA ELÉTRICA, SOBRE 04 RODAS, COM MOTOR 4 CILINDROS 600 A - MANUTENÇÃO. AF_02/2016</t>
  </si>
  <si>
    <t>83763</t>
  </si>
  <si>
    <t>GRUPO DE SOLDAGEM COM GERADOR A DIESEL 60 CV PARA SOLDA ELÉTRICA, SOBRE 04 RODAS, COM MOTOR 4 CILINDROS 600 A - MATERIAIS NA OPERAÇÃO. AF_02/2016</t>
  </si>
  <si>
    <t>95873</t>
  </si>
  <si>
    <t>GRUPO GERADOR COM CARENAGEM, MOTOR DIESEL POTÊNCIA STANDART ENTRE 250 E 260 KVA - CHI DIURNO. AF_12/2016</t>
  </si>
  <si>
    <t>95872</t>
  </si>
  <si>
    <t>GRUPO GERADOR COM CARENAGEM, MOTOR DIESEL POTÊNCIA STANDART ENTRE 250 E 260 KVA - CHP DIURNO. AF_12/2016</t>
  </si>
  <si>
    <t>95874</t>
  </si>
  <si>
    <t>GRUPO GERADOR COM CARENAGEM, MOTOR DIESEL POTÊNCIA STANDART ENTRE 250 E 260 KVA - DEPRECIAÇÃO. AF_12/2016</t>
  </si>
  <si>
    <t>95869</t>
  </si>
  <si>
    <t>GRUPO GERADOR COM CARENAGEM, MOTOR DIESEL POTÊNCIA STANDART ENTRE 250 E 260 KVA - JUROS. AF_12/2016</t>
  </si>
  <si>
    <t>95870</t>
  </si>
  <si>
    <t>GRUPO GERADOR COM CARENAGEM, MOTOR DIESEL POTÊNCIA STANDART ENTRE 250 E 260 KVA - MANUTENÇÃO. AF_12/2016</t>
  </si>
  <si>
    <t>95871</t>
  </si>
  <si>
    <t>GRUPO GERADOR COM CARENAGEM, MOTOR DIESEL POTÊNCIA STANDART ENTRE 250 E 260 KVA - MATERIAIS NA OPERAÇÃO. AF_12/2016</t>
  </si>
  <si>
    <t>73395</t>
  </si>
  <si>
    <t>GRUPO GERADOR ESTACIONÁRIO, MOTOR DIESEL POTÊNCIA 170 KVA - CHI DIURNO. AF_02/2016</t>
  </si>
  <si>
    <t>73417</t>
  </si>
  <si>
    <t>GRUPO GERADOR ESTACIONÁRIO, MOTOR DIESEL POTÊNCIA 170 KVA - CHP DIURNO. AF_02/2016</t>
  </si>
  <si>
    <t>73303</t>
  </si>
  <si>
    <t>GRUPO GERADOR ESTACIONÁRIO, MOTOR DIESEL POTÊNCIA 170 KVA - DEPRECIAÇÃO. AF_02/2016</t>
  </si>
  <si>
    <t>93235</t>
  </si>
  <si>
    <t>GRUPO GERADOR ESTACIONÁRIO, MOTOR DIESEL POTÊNCIA 170 KVA - JUROS. AF_02/2016</t>
  </si>
  <si>
    <t>73307</t>
  </si>
  <si>
    <t>GRUPO GERADOR ESTACIONÁRIO, MOTOR DIESEL POTÊNCIA 170 KVA - MANUTENÇÃO. AF_02/2016</t>
  </si>
  <si>
    <t>73311</t>
  </si>
  <si>
    <t>GRUPO GERADOR ESTACIONÁRIO, MOTOR DIESEL POTÊNCIA 170 KVA - MATERIAIS NA OPERAÇÃO. AF_02/2016</t>
  </si>
  <si>
    <t>93428</t>
  </si>
  <si>
    <t>GRUPO GERADOR ESTACIONÁRIO, POTÊNCIA 150 KVA, MOTOR A DIESEL- CHI DIURNO. AF_03/2016</t>
  </si>
  <si>
    <t>93427</t>
  </si>
  <si>
    <t>GRUPO GERADOR ESTACIONÁRIO, POTÊNCIA 150 KVA, MOTOR A DIESEL- CHP DIURNO. AF_03/2016</t>
  </si>
  <si>
    <t>93423</t>
  </si>
  <si>
    <t>GRUPO GERADOR ESTACIONÁRIO, POTÊNCIA 150 KVA, MOTOR A DIESEL- DEPRECIAÇÃO. AF_03/2016</t>
  </si>
  <si>
    <t>93424</t>
  </si>
  <si>
    <t>GRUPO GERADOR ESTACIONÁRIO, POTÊNCIA 150 KVA, MOTOR A DIESEL- JUROS. AF_03/2016</t>
  </si>
  <si>
    <t>93425</t>
  </si>
  <si>
    <t>GRUPO GERADOR ESTACIONÁRIO, POTÊNCIA 150 KVA, MOTOR A DIESEL- MANUTENÇÃO. AF_03/2016</t>
  </si>
  <si>
    <t>93426</t>
  </si>
  <si>
    <t>GRUPO GERADOR ESTACIONÁRIO, POTÊNCIA 150 KVA, MOTOR A DIESEL- MATERIAIS NA OPERAÇÃO. AF_03/2016</t>
  </si>
  <si>
    <t>93422</t>
  </si>
  <si>
    <t>GRUPO GERADOR REBOCÁVEL, POTÊNCIA 66 KVA, MOTOR A DIESEL - CHI DIURNO. AF_03/2016</t>
  </si>
  <si>
    <t>93421</t>
  </si>
  <si>
    <t>GRUPO GERADOR REBOCÁVEL, POTÊNCIA 66 KVA, MOTOR A DIESEL - CHP DIURNO. AF_03/2016</t>
  </si>
  <si>
    <t>93417</t>
  </si>
  <si>
    <t>GRUPO GERADOR REBOCÁVEL, POTÊNCIA 66 KVA, MOTOR A DIESEL - DEPRECIAÇÃO. AF_03/2016</t>
  </si>
  <si>
    <t>93418</t>
  </si>
  <si>
    <t>GRUPO GERADOR REBOCÁVEL, POTÊNCIA 66 KVA, MOTOR A DIESEL - JUROS. AF_03/2016</t>
  </si>
  <si>
    <t>93419</t>
  </si>
  <si>
    <t>GRUPO GERADOR REBOCÁVEL, POTÊNCIA 66 KVA, MOTOR A DIESEL - MANUTENÇÃO. AF_03/2016</t>
  </si>
  <si>
    <t>93420</t>
  </si>
  <si>
    <t>GRUPO GERADOR REBOCÁVEL, POTÊNCIA 66 KVA, MOTOR A DIESEL - MATERIAIS NA OPERAÇÃO. AF_03/2016</t>
  </si>
  <si>
    <t>99839</t>
  </si>
  <si>
    <t>GUARDA-CORPO DE AÇO GALVANIZADO DE 1,10M DE ALTURA, MONTANTES TUBULARES DE 1.1/2&lt;U+0094&gt; ESPAÇADOS DE 1,20M, TRAVESSA SUPERIOR DE 2&lt;U+0094&gt;, GRADIL FORMADO POR BARRAS CHATAS EM FERRO DE 32X4,8MM, FIXADO COM CHUMBADOR MECÂNICO. AF_04/2019_P</t>
  </si>
  <si>
    <t>99837</t>
  </si>
  <si>
    <t>GUARDA-CORPO DE AÇO GALVANIZADO DE 1,10M, MONTANTES TUBULARES DE 1.1/4" ESPAÇADOS DE 1,20M, TRAVESSA SUPERIOR DE 1.1/2", GRADIL FORMADO POR TUBOS HORIZONTAIS DE 1" E VERTICAIS DE 3/4", FIXADO COM CHUMBADOR MECÂNICO. AF_04/2019_P</t>
  </si>
  <si>
    <t>97032</t>
  </si>
  <si>
    <t>GUARDA-CORPO EM LAJE PÓS-DESFÔRMA, PARA ESTRUTURAS EM CONCRETO, COM ESCORAS DE MADEIRA ESTRONCADAS NA ESTRUTURA, TRAVESSÕES DE MADEIRA PREGADOS E FECHAMENTO EM TELA DE POLIPROPILENO PARA EDIFICAÇÕES ACIMA DE 4 PAV. (2 MONTAGENS POR OBRA). AF_11/2017</t>
  </si>
  <si>
    <t>97031</t>
  </si>
  <si>
    <t>GUARDA-CORPO EM LAJE PÓS-DESFÔRMA, PARA ESTRUTURAS EM CONCRETO, COM ESCORAS DE MADEIRA ESTRONCADAS NA ESTRUTURA, TRAVESSÕES DE MADEIRA PREGADOS E FECHAMENTO EM TELA DE POLIPROPILENO PARA EDIFICAÇÕES COM ALTURA ATÉ 4 PAVIMENTOS (1 MONTAGEM POR OBRA). AF_11/2017</t>
  </si>
  <si>
    <t>97034</t>
  </si>
  <si>
    <t>GUARDA-CORPO EM LAJE PÓS-DESFORMA, PARA ESTRUTURAS EM CONCRETO, COM ESCORAS METÁLICAS ESTRONCADAS NA ESTRUTURA, TRAVESSÕES DE MADEIRA E FECHAMENTO EM TELA DE POLIPROPILENO PARA EDIFICAÇÕES ACIMA DE 4 PAVIMENTOS (2 MONTAGENS POR OBRA). AF_11/2017</t>
  </si>
  <si>
    <t>97033</t>
  </si>
  <si>
    <t>GUARDA-CORPO EM LAJE PÓS-DESFORMA, PARA ESTRUTURAS EM CONCRETO, COM ESCORAS METÁLICAS ESTRONCADAS NA ESTRUTURA, TRAVESSÕES DE MADEIRA E FECHAMENTO EM TELA DE POLIPROPILENO PARA EDIFICAÇÕES COM ALTURA ATÉ 4 PAVIMENTOS (1 MONTAGEM POR OBRA). AF_11/2017</t>
  </si>
  <si>
    <t>97014</t>
  </si>
  <si>
    <t>GUARDA-CORPO FIXADO EM FÔRMA DE MADEIRA COM TRAVESSÕES EM MADEIRA PREGADA E FECHAMENTO EM PAINEL COMPENSADO PARA EDIFICAÇÕES COM 3 PAVIMENTOS. AF_11/2017</t>
  </si>
  <si>
    <t>97015</t>
  </si>
  <si>
    <t>GUARDA-CORPO FIXADO EM FÔRMA DE MADEIRA COM TRAVESSÕES EM MADEIRA PREGADA E FECHAMENTO EM PAINEL COMPENSADO PARA EDIFICAÇÕES COM ALTURA IGUAL OU SUPERIOR A 4 PAVIMENTOS. AF_11/2017</t>
  </si>
  <si>
    <t>97013</t>
  </si>
  <si>
    <t>GUARDA-CORPO FIXADO EM FÔRMA DE MADEIRA COM TRAVESSÕES EM MADEIRA PREGADA E FECHAMENTO EM PAINEL COMPENSADO PARA EDIFICAÇÕES COM ATÉ 2 PAVIMENTOS. AF_11/2017</t>
  </si>
  <si>
    <t>97011</t>
  </si>
  <si>
    <t>GUARDA-CORPO FIXADO EM FÔRMA DE MADEIRA COM TRAVESSÕES EM MADEIRA PREGADA E FECHAMENTO EM TELA DE POLIPROPILENO PARA EDIFICAÇÕES COM  3 PAVIMENTOS. AF_11/2017</t>
  </si>
  <si>
    <t>97012</t>
  </si>
  <si>
    <t>GUARDA-CORPO FIXADO EM FÔRMA DE MADEIRA COM TRAVESSÕES EM MADEIRA PREGADA E FECHAMENTO EM TELA DE POLIPROPILENO PARA EDIFICAÇÕES COM ALTURA IGUAL OU SUPERIOR A 4 PAVIMENTOS. AF_11/2017</t>
  </si>
  <si>
    <t>97010</t>
  </si>
  <si>
    <t>GUARDA-CORPO FIXADO EM FÔRMA DE MADEIRA COM TRAVESSÕES EM MADEIRA PREGADA E FECHAMENTO EM TELA DE POLIPROPILENO PARA EDIFICAÇÕES COM ATÉ 2 PAVIMENTOS. AF_11/2017</t>
  </si>
  <si>
    <t>97017</t>
  </si>
  <si>
    <t>GUARDA-CORPO FIXADO EM FÔRMA DE MADEIRA COM TRAVESSÕES EM MADEIRA PREGADA PRÉ-MONTADA E ENCAIXE NA FÔRMA PARA EDIFICAÇÕES COM 3 PAVIMENTOS. AF_11/2017</t>
  </si>
  <si>
    <t>97018</t>
  </si>
  <si>
    <t>GUARDA-CORPO FIXADO EM FÔRMA DE MADEIRA COM TRAVESSÕES EM MADEIRA PREGADA PRÉ-MONTADA E ENCAIXE NA FÔRMA. PARA EDIFICAÇÕES COM ALTURA IGUAL OU SUPERIOR A 4 PAVIMENTOS. AF_11/2017</t>
  </si>
  <si>
    <t>97016</t>
  </si>
  <si>
    <t>GUARDA-CORPO FIXADO EM FÔRMA DE MADEIRA COM TRAVESSÕES EM MADEIRA PREGADA PRÉ-MONTADA E ENCAIXE NA FÔRMA. PARA EDIFICAÇÕES COM ATÉ 2 PAVIMENTOS. AF_11/2017</t>
  </si>
  <si>
    <t>99841</t>
  </si>
  <si>
    <t>GUARDA-CORPO PANORÂMICO COM PERFIS DE ALUMÍNIO E VIDRO LAMINADO 8 MM, FIXADO COM CHUMBADOR MECÂNICO. AF_04/2019_P</t>
  </si>
  <si>
    <t>94264</t>
  </si>
  <si>
    <t>GUIA (MEIO-FIO) CONCRETO, MOLDADA  IN LOCO  EM TRECHO CURVO COM EXTRUSORA, 13 CM BASE X 22 CM ALTURA. AF_06/2016</t>
  </si>
  <si>
    <t>94266</t>
  </si>
  <si>
    <t>GUIA (MEIO-FIO) CONCRETO, MOLDADA  IN LOCO  EM TRECHO CURVO COM EXTRUSORA, 15 CM BASE X 30 CM ALTURA. AF_06/2016</t>
  </si>
  <si>
    <t>94263</t>
  </si>
  <si>
    <t>GUIA (MEIO-FIO) CONCRETO, MOLDADA  IN LOCO  EM TRECHO RETO COM EXTRUSORA, 13 CM BASE X 22 CM ALTURA. AF_06/2016</t>
  </si>
  <si>
    <t>94265</t>
  </si>
  <si>
    <t>GUIA (MEIO-FIO) CONCRETO, MOLDADA  IN LOCO  EM TRECHO RETO COM EXTRUSORA, 15 CM BASE X 30 CM ALTURA. AF_06/2016</t>
  </si>
  <si>
    <t>94268</t>
  </si>
  <si>
    <t>GUIA (MEIO-FIO) E SARJETA CONJUGADOS DE CONCRETO, MOLDADA  IN LOCO  EM TRECHO CURVO COM EXTRUSORA, 45 CM BASE (15 CM BASE DA GUIA + 30 CM BASE DA SARJETA) X 22 CM ALTURA. AF_06/2016</t>
  </si>
  <si>
    <t>94272</t>
  </si>
  <si>
    <t>GUIA (MEIO-FIO) E SARJETA CONJUGADOS DE CONCRETO, MOLDADA  IN LOCO  EM TRECHO CURVO COM EXTRUSORA, 65 CM BASE (15 CM BASE DA GUIA + 50 CM BASE DA SARJETA) X 26 CM ALTURA. AF_06/2016</t>
  </si>
  <si>
    <t>94267</t>
  </si>
  <si>
    <t>GUIA (MEIO-FIO) E SARJETA CONJUGADOS DE CONCRETO, MOLDADA  IN LOCO  EM TRECHO RETO COM EXTRUSORA, 45 CM BASE (15 CM BASE DA GUIA + 30 CM BASE DA SARJETA) X 22 CM ALTURA. AF_06/2016</t>
  </si>
  <si>
    <t>94269</t>
  </si>
  <si>
    <t>GUIA (MEIO-FIO) E SARJETA CONJUGADOS DE CONCRETO, MOLDADA  IN LOCO  EM TRECHO RETO COM EXTRUSORA, 60 CM BASE (15 CM BASE DA GUIA + 45 CM BASE DA SARJETA) X 26 CM ALTURA. AF_06/2016</t>
  </si>
  <si>
    <t>94271</t>
  </si>
  <si>
    <t>GUIA (MEIO-FIO) E SARJETA CONJUGADOS DE CONCRETO, MOLDADA  IN LOCO  EM TRECHO RETO COM EXTRUSORA, 65 CM BASE (15 CM BASE DA GUIA + 50 CM BASE DA SARJETA) X 26 CM ALTURA. AF_06/2016</t>
  </si>
  <si>
    <t>94270</t>
  </si>
  <si>
    <t>GUIA (MEIO-FIO) E SARJETA CONJUGADOS DE CONCRETO, MOLDADA IN LOCO  EM TRECHO CURVO COM EXTRUSORA, 60 CM BASE (15 CM BASE DA GUIA + 45 CM BASE DA SARJETA) X 26 CM ALTURA. AF_06/2016</t>
  </si>
  <si>
    <t>93282</t>
  </si>
  <si>
    <t>GUINCHO ELÉTRICO DE COLUNA, CAPACIDADE 400 KG, COM MOTO FREIO, MOTOR TRIFÁSICO DE 1,25 CV - CHI DIURNO. AF_03/2016</t>
  </si>
  <si>
    <t>93281</t>
  </si>
  <si>
    <t>GUINCHO ELÉTRICO DE COLUNA, CAPACIDADE 400 KG, COM MOTO FREIO, MOTOR TRIFÁSICO DE 1,25 CV - CHP DIURNO. AF_03/2016</t>
  </si>
  <si>
    <t>93277</t>
  </si>
  <si>
    <t>GUINCHO ELÉTRICO DE COLUNA, CAPACIDADE 400 KG, COM MOTO FREIO, MOTOR TRIFÁSICO DE 1,25 CV - DEPRECIAÇÃO. AF_03/2016</t>
  </si>
  <si>
    <t>93278</t>
  </si>
  <si>
    <t>GUINCHO ELÉTRICO DE COLUNA, CAPACIDADE 400 KG, COM MOTO FREIO, MOTOR TRIFÁSICO DE 1,25 CV - JUROS. AF_03/2016</t>
  </si>
  <si>
    <t>93279</t>
  </si>
  <si>
    <t>GUINCHO ELÉTRICO DE COLUNA, CAPACIDADE 400 KG, COM MOTO FREIO, MOTOR TRIFÁSICO DE 1,25 CV - MANUTENÇÃO. AF_03/2016</t>
  </si>
  <si>
    <t>93280</t>
  </si>
  <si>
    <t>GUINCHO ELÉTRICO DE COLUNA, CAPACIDADE 400 KG, COM MOTO FREIO, MOTOR TRIFÁSICO DE 1,25 CV - MATERIAIS NA OPERAÇÃO. AF_03/2016</t>
  </si>
  <si>
    <t>89273</t>
  </si>
  <si>
    <t>GUINDASTE HIDRÁULICO AUTOPROPELIDO, COM LANÇA TELESCÓPICA 28,80 M, CAPACIDADE MÁXIMA 30 T, POTÊNCIA 97 KW, TRAÇÃO 4 X 4 - CHI DIURNO. AF_11/2014</t>
  </si>
  <si>
    <t>89272</t>
  </si>
  <si>
    <t>GUINDASTE HIDRÁULICO AUTOPROPELIDO, COM LANÇA TELESCÓPICA 28,80 M, CAPACIDADE MÁXIMA 30 T, POTÊNCIA 97 KW, TRAÇÃO 4 X 4 - CHP DIURNO. AF_11/2014</t>
  </si>
  <si>
    <t>89267</t>
  </si>
  <si>
    <t>GUINDASTE HIDRÁULICO AUTOPROPELIDO, COM LANÇA TELESCÓPICA 28,80 M, CAPACIDADE MÁXIMA 30 T, POTÊNCIA 97 KW, TRAÇÃO 4 X 4 - DEPRECIAÇÃO. AF_11/2014</t>
  </si>
  <si>
    <t>89269</t>
  </si>
  <si>
    <t>GUINDASTE HIDRÁULICO AUTOPROPELIDO, COM LANÇA TELESCÓPICA 28,80 M, CAPACIDADE MÁXIMA 30 T, POTÊNCIA 97 KW, TRAÇÃO 4 X 4 - IMPOSTOS E SEGUROS. AF_11/2014</t>
  </si>
  <si>
    <t>89268</t>
  </si>
  <si>
    <t>GUINDASTE HIDRÁULICO AUTOPROPELIDO, COM LANÇA TELESCÓPICA 28,80 M, CAPACIDADE MÁXIMA 30 T, POTÊNCIA 97 KW, TRAÇÃO 4 X 4 - JUROS. AF_11/2014</t>
  </si>
  <si>
    <t>89270</t>
  </si>
  <si>
    <t>GUINDASTE HIDRÁULICO AUTOPROPELIDO, COM LANÇA TELESCÓPICA 28,80 M, CAPACIDADE MÁXIMA 30 T, POTÊNCIA 97 KW, TRAÇÃO 4 X 4 - MANUTENÇÃO. AF_11/2014</t>
  </si>
  <si>
    <t>89271</t>
  </si>
  <si>
    <t>GUINDASTE HIDRÁULICO AUTOPROPELIDO, COM LANÇA TELESCÓPICA 28,80 M, CAPACIDADE MÁXIMA 30 T, POTÊNCIA 97 KW, TRAÇÃO 4 X 4 - MATERIAIS NA OPERAÇÃO. AF_11/2014</t>
  </si>
  <si>
    <t>93288</t>
  </si>
  <si>
    <t>GUINDASTE HIDRÁULICO AUTOPROPELIDO, COM LANÇA TELESCÓPICA 40 M, CAPACIDADE MÁXIMA 60 T, POTÊNCIA 260 KW - CHI DIURNO. AF_03/2016</t>
  </si>
  <si>
    <t>93287</t>
  </si>
  <si>
    <t>GUINDASTE HIDRÁULICO AUTOPROPELIDO, COM LANÇA TELESCÓPICA 40 M, CAPACIDADE MÁXIMA 60 T, POTÊNCIA 260 KW - CHP DIURNO. AF_03/2016</t>
  </si>
  <si>
    <t>93283</t>
  </si>
  <si>
    <t>GUINDASTE HIDRÁULICO AUTOPROPELIDO, COM LANÇA TELESCÓPICA 40 M, CAPACIDADE MÁXIMA 60 T, POTÊNCIA 260 KW - DEPRECIAÇÃO. AF_03/2016</t>
  </si>
  <si>
    <t>93296</t>
  </si>
  <si>
    <t>GUINDASTE HIDRÁULICO AUTOPROPELIDO, COM LANÇA TELESCÓPICA 40 M, CAPACIDADE MÁXIMA 60 T, POTÊNCIA 260 KW - IMPOSTOS E SEGUROS. AF_03/2016</t>
  </si>
  <si>
    <t>93284</t>
  </si>
  <si>
    <t>GUINDASTE HIDRÁULICO AUTOPROPELIDO, COM LANÇA TELESCÓPICA 40 M, CAPACIDADE MÁXIMA 60 T, POTÊNCIA 260 KW - JUROS. AF_03/2016</t>
  </si>
  <si>
    <t>93285</t>
  </si>
  <si>
    <t>GUINDASTE HIDRÁULICO AUTOPROPELIDO, COM LANÇA TELESCÓPICA 40 M, CAPACIDADE MÁXIMA 60 T, POTÊNCIA 260 KW - MANUTENÇÃO. AF_03/2016</t>
  </si>
  <si>
    <t>93286</t>
  </si>
  <si>
    <t>GUINDASTE HIDRÁULICO AUTOPROPELIDO, COM LANÇA TELESCÓPICA 40 M, CAPACIDADE MÁXIMA 60 T, POTÊNCIA 260 KW - MATERIAIS NA OPERAÇÃO. AF_03/2016</t>
  </si>
  <si>
    <t>102843</t>
  </si>
  <si>
    <t>GUINDASTE HIDRAULICO AUTOPROPELIDO, COM LANÇA TRELIÇADA 40 M, CAPACIDADE MÁXIMA 75 T, EQUIPADO COM CLAMSHELL - MATERIAIS NA OPERAÇÃO. AF_04/2019</t>
  </si>
  <si>
    <t>102849</t>
  </si>
  <si>
    <t>GUINDASTE SOBRE ESTEIRAS, COM LANÇA TRELIÇADA 40 M, CAPACIDADE MÁXIMA 75 T - MATERIAIS NA OPERAÇÃO. AF_04/2019</t>
  </si>
  <si>
    <t>102855</t>
  </si>
  <si>
    <t>GUINDASTE SOBRE ESTEIRAS, COM LANÇA TRELIÇADA 40 M, CAPACIDADE MÁXIMA 75 T, EQUIPADO COM CLAMSHELL - MATERIAIS NA OPERAÇÃO. AF_04/2019</t>
  </si>
  <si>
    <t>93403</t>
  </si>
  <si>
    <t>GUINDAUTO HIDRÁULICO, CAPACIDADE MÁXIMA DE CARGA 3300 KG, MOMENTO MÁXIMO DE CARGA 5,8 TM, ALCANCE MÁXIMO HORIZONTAL 7,60 M, INCLUSIVE CAMINHÃO TOCO PBT 16.000 KG, POTÊNCIA DE 189 CV - CHI DIURNO. AF_03/2016</t>
  </si>
  <si>
    <t>93402</t>
  </si>
  <si>
    <t>GUINDAUTO HIDRÁULICO, CAPACIDADE MÁXIMA DE CARGA 3300 KG, MOMENTO MÁXIMO DE CARGA 5,8 TM, ALCANCE MÁXIMO HORIZONTAL 7,60 M, INCLUSIVE CAMINHÃO TOCO PBT 16.000 KG, POTÊNCIA DE 189 CV - CHP DIURNO. AF_03/2016</t>
  </si>
  <si>
    <t>93397</t>
  </si>
  <si>
    <t>GUINDAUTO HIDRÁULICO, CAPACIDADE MÁXIMA DE CARGA 3300 KG, MOMENTO MÁXIMO DE CARGA 5,8 TM, ALCANCE MÁXIMO HORIZONTAL 7,60 M, INCLUSIVE CAMINHÃO TOCO PBT 16.000 KG, POTÊNCIA DE 189 CV - DEPRECIAÇÃO. AF_03/2016</t>
  </si>
  <si>
    <t>93398</t>
  </si>
  <si>
    <t>GUINDAUTO HIDRÁULICO, CAPACIDADE MÁXIMA DE CARGA 3300 KG, MOMENTO MÁXIMO DE CARGA 5,8 TM, ALCANCE MÁXIMO HORIZONTAL 7,60 M, INCLUSIVE CAMINHÃO TOCO PBT 16.000 KG, POTÊNCIA DE 189 CV - JUROS. AF_03/2016</t>
  </si>
  <si>
    <t>93400</t>
  </si>
  <si>
    <t>GUINDAUTO HIDRÁULICO, CAPACIDADE MÁXIMA DE CARGA 3300 KG, MOMENTO MÁXIMO DE CARGA 5,8 TM, ALCANCE MÁXIMO HORIZONTAL 7,60 M, INCLUSIVE CAMINHÃO TOCO PBT 16.000 KG, POTÊNCIA DE 189 CV - MANUTENÇÃO. AF_03/2016</t>
  </si>
  <si>
    <t>93401</t>
  </si>
  <si>
    <t>GUINDAUTO HIDRÁULICO, CAPACIDADE MÁXIMA DE CARGA 3300 KG, MOMENTO MÁXIMO DE CARGA 5,8 TM, ALCANCE MÁXIMO HORIZONTAL 7,60 M, INCLUSIVE CAMINHÃO TOCO PBT 16.000 KG, POTÊNCIA DE 189 CV - MATERIAIS NA OPERAÇÃO. AF_03/2016</t>
  </si>
  <si>
    <t>93399</t>
  </si>
  <si>
    <t>GUINDAUTO HIDRÁULICO, CAPACIDADE MÁXIMA DE CARGA 3300 KG, MOMENTO MÁXIMO DE CARGA 5,8 TM, ALCANCE MÁXIMO HORIZONTAL 7,60 M, INCLUSIVE CAMINHÃO TOCO PBT 16.000 KG, POTÊNCIA DE 189 CV &lt;U+0096&gt; IMPOSTOS E SEGUROS. AF_03/2016</t>
  </si>
  <si>
    <t>5930</t>
  </si>
  <si>
    <t>GUINDAUTO HIDRÁULICO, CAPACIDADE MÁXIMA DE CARGA 6200 KG, MOMENTO MÁXIMO DE CARGA 11,7 TM, ALCANCE MÁXIMO HORIZONTAL 9,70 M, INCLUSIVE CAMINHÃO TOCO PBT 16.000 KG, POTÊNCIA DE 189 CV - CHI DIURNO. AF_06/2014</t>
  </si>
  <si>
    <t>5928</t>
  </si>
  <si>
    <t>GUINDAUTO HIDRÁULICO, CAPACIDADE MÁXIMA DE CARGA 6200 KG, MOMENTO MÁXIMO DE CARGA 11,7 TM, ALCANCE MÁXIMO HORIZONTAL 9,70 M, INCLUSIVE CAMINHÃO TOCO PBT 16.000 KG, POTÊNCIA DE 189 CV - CHP DIURNO. AF_06/2014</t>
  </si>
  <si>
    <t>89259</t>
  </si>
  <si>
    <t>GUINDAUTO HIDRÁULICO, CAPACIDADE MÁXIMA DE CARGA 6200 KG, MOMENTO MÁXIMO DE CARGA 11,7 TM, ALCANCE MÁXIMO HORIZONTAL 9,70 M, INCLUSIVE CAMINHÃO TOCO PBT 16.000 KG, POTÊNCIA DE 189 CV - DEPRECIAÇÃO. AF_06/2014</t>
  </si>
  <si>
    <t>91466</t>
  </si>
  <si>
    <t>GUINDAUTO HIDRÁULICO, CAPACIDADE MÁXIMA DE CARGA 6200 KG, MOMENTO MÁXIMO DE CARGA 11,7 TM, ALCANCE MÁXIMO HORIZONTAL 9,70 M, INCLUSIVE CAMINHÃO TOCO PBT 16.000 KG, POTÊNCIA DE 189 CV - IMPOSTOS E SEGUROS. AF_08/2015</t>
  </si>
  <si>
    <t>89260</t>
  </si>
  <si>
    <t>GUINDAUTO HIDRÁULICO, CAPACIDADE MÁXIMA DE CARGA 6200 KG, MOMENTO MÁXIMO DE CARGA 11,7 TM, ALCANCE MÁXIMO HORIZONTAL 9,70 M, INCLUSIVE CAMINHÃO TOCO PBT 16.000 KG, POTÊNCIA DE 189 CV - JUROS. AF_06/2014</t>
  </si>
  <si>
    <t>89262</t>
  </si>
  <si>
    <t>GUINDAUTO HIDRÁULICO, CAPACIDADE MÁXIMA DE CARGA 6200 KG, MOMENTO MÁXIMO DE CARGA 11,7 TM, ALCANCE MÁXIMO HORIZONTAL 9,70 M, INCLUSIVE CAMINHÃO TOCO PBT 16.000 KG, POTÊNCIA DE 189 CV - MANUTENÇÃO. AF_06/2014</t>
  </si>
  <si>
    <t>91467</t>
  </si>
  <si>
    <t>GUINDAUTO HIDRÁULICO, CAPACIDADE MÁXIMA DE CARGA 6200 KG, MOMENTO MÁXIMO DE CARGA 11,7 TM, ALCANCE MÁXIMO HORIZONTAL 9,70 M, INCLUSIVE CAMINHÃO TOCO PBT 16.000 KG, POTÊNCIA DE 189 CV - MATERIAIS NA OPERAÇÃO. AF_08/2015</t>
  </si>
  <si>
    <t>91635</t>
  </si>
  <si>
    <t>GUINDAUTO HIDRÁULICO, CAPACIDADE MÁXIMA DE CARGA 6500 KG, MOMENTO MÁXIMO DE CARGA 5,8 TM, ALCANCE MÁXIMO HORIZONTAL 7,60 M, INCLUSIVE CAMINHÃO TOCO PBT 9.700 KG, POTÊNCIA DE 160 CV - CHI DIURNO. AF_08/2015</t>
  </si>
  <si>
    <t>91634</t>
  </si>
  <si>
    <t>GUINDAUTO HIDRÁULICO, CAPACIDADE MÁXIMA DE CARGA 6500 KG, MOMENTO MÁXIMO DE CARGA 5,8 TM, ALCANCE MÁXIMO HORIZONTAL 7,60 M, INCLUSIVE CAMINHÃO TOCO PBT 9.700 KG, POTÊNCIA DE 160 CV - CHP DIURNO. AF_08/2015</t>
  </si>
  <si>
    <t>91629</t>
  </si>
  <si>
    <t>GUINDAUTO HIDRÁULICO, CAPACIDADE MÁXIMA DE CARGA 6500 KG, MOMENTO MÁXIMO DE CARGA 5,8 TM, ALCANCE MÁXIMO HORIZONTAL 7,60 M, INCLUSIVE CAMINHÃO TOCO PBT 9.700 KG, POTÊNCIA DE 160 CV - DEPRECIAÇÃO. AF_08/2015</t>
  </si>
  <si>
    <t>91631</t>
  </si>
  <si>
    <t>GUINDAUTO HIDRÁULICO, CAPACIDADE MÁXIMA DE CARGA 6500 KG, MOMENTO MÁXIMO DE CARGA 5,8 TM, ALCANCE MÁXIMO HORIZONTAL 7,60 M, INCLUSIVE CAMINHÃO TOCO PBT 9.700 KG, POTÊNCIA DE 160 CV - IMPOSTOS E SEGUROS. AF_08/2015</t>
  </si>
  <si>
    <t>91630</t>
  </si>
  <si>
    <t>GUINDAUTO HIDRÁULICO, CAPACIDADE MÁXIMA DE CARGA 6500 KG, MOMENTO MÁXIMO DE CARGA 5,8 TM, ALCANCE MÁXIMO HORIZONTAL 7,60 M, INCLUSIVE CAMINHÃO TOCO PBT 9.700 KG, POTÊNCIA DE 160 CV - JUROS. AF_08/2015</t>
  </si>
  <si>
    <t>91632</t>
  </si>
  <si>
    <t>GUINDAUTO HIDRÁULICO, CAPACIDADE MÁXIMA DE CARGA 6500 KG, MOMENTO MÁXIMO DE CARGA 5,8 TM, ALCANCE MÁXIMO HORIZONTAL 7,60 M, INCLUSIVE CAMINHÃO TOCO PBT 9.700 KG, POTÊNCIA DE 160 CV - MANUTENÇÃO. AF_08/2015</t>
  </si>
  <si>
    <t>91633</t>
  </si>
  <si>
    <t>GUINDAUTO HIDRÁULICO, CAPACIDADE MÁXIMA DE CARGA 6500 KG, MOMENTO MÁXIMO DE CARGA 5,8 TM, ALCANCE MÁXIMO HORIZONTAL 7,60 M, INCLUSIVE CAMINHÃO TOCO PBT 9.700 KG, POTÊNCIA DE 160 CV - MATERIAIS NA OPERAÇÃO. AF_08/2015</t>
  </si>
  <si>
    <t>96986</t>
  </si>
  <si>
    <t>HASTE DE ATERRAMENTO 3/4  PARA SPDA - FORNECIMENTO E INSTALAÇÃO. AF_12/2017</t>
  </si>
  <si>
    <t>96985</t>
  </si>
  <si>
    <t>HASTE DE ATERRAMENTO 5/8  PARA SPDA - FORNECIMENTO E INSTALAÇÃO. AF_12/2017</t>
  </si>
  <si>
    <t>101916</t>
  </si>
  <si>
    <t>HIDRANTE SUBTERRÂNEO PREDIAL (COM CURVA LONGA E CAIXA), DN 75 MM - FORNECIMENTO E INSTALAÇÃO. AF_10/2020</t>
  </si>
  <si>
    <t>95673</t>
  </si>
  <si>
    <t>HIDRÔMETRO DN 20 (½&lt;U+0094&gt;), 1,5 M³/H &lt;U+0096&gt; FORNECIMENTO E INSTALAÇÃO. AF_11/2016</t>
  </si>
  <si>
    <t>95674</t>
  </si>
  <si>
    <t>HIDRÔMETRO DN 20 (½&lt;U+0094&gt;), 3,0 M³/H &lt;U+0096&gt; FORNECIMENTO E INSTALAÇÃO. AF_11/2016</t>
  </si>
  <si>
    <t>95675</t>
  </si>
  <si>
    <t>HIDRÔMETRO DN 25 (¾ ), 5,0 M³/H FORNECIMENTO E INSTALAÇÃO. AF_11/2016</t>
  </si>
  <si>
    <t>101631</t>
  </si>
  <si>
    <t>IGNITOR PARA PARTIDA LÂMPADA VAPOR SÓDIO / VAPOR METÁLICO ATÉ 400 W - FORNECIMENTO E INSTALAÇÃO. AF_08/2020</t>
  </si>
  <si>
    <t>98562</t>
  </si>
  <si>
    <t>IMPERMEABILIZAÇÃO DE FLOREIRA OU VIGA BALDRAME COM ARGAMASSA DE CIMENTO E AREIA, COM ADITIVO IMPERMEABILIZANTE, E = 2 CM. AF_06/2018</t>
  </si>
  <si>
    <t>98561</t>
  </si>
  <si>
    <t>IMPERMEABILIZAÇÃO DE PAREDES COM ARGAMASSA DE CIMENTO E AREIA, COM ADITIVO IMPERMEABILIZANTE, E = 2CM. AF_06/2018</t>
  </si>
  <si>
    <t>98560</t>
  </si>
  <si>
    <t>IMPERMEABILIZAÇÃO DE PISO COM ARGAMASSA DE CIMENTO E AREIA, COM ADITIVO IMPERMEABILIZANTE, E = 2CM. AF_06/2018</t>
  </si>
  <si>
    <t>98555</t>
  </si>
  <si>
    <t>IMPERMEABILIZAÇÃO DE SUPERFÍCIE COM ARGAMASSA POLIMÉRICA / MEMBRANA ACRÍLICA, 3 DEMÃOS. AF_06/2018</t>
  </si>
  <si>
    <t>98556</t>
  </si>
  <si>
    <t>IMPERMEABILIZAÇÃO DE SUPERFÍCIE COM ARGAMASSA POLIMÉRICA / MEMBRANA ACRÍLICA, 4 DEMÃOS, REFORÇADA COM VÉU DE POLIÉSTER (MAV). AF_06/2018</t>
  </si>
  <si>
    <t>98557</t>
  </si>
  <si>
    <t>IMPERMEABILIZAÇÃO DE SUPERFÍCIE COM EMULSÃO ASFÁLTICA, 2 DEMÃOS AF_06/2018</t>
  </si>
  <si>
    <t>98547</t>
  </si>
  <si>
    <t>IMPERMEABILIZAÇÃO DE SUPERFÍCIE COM MANTA ASFÁLTICA, DUAS CAMADAS, INCLUSIVE APLICAÇÃO DE PRIMER ASFÁLTICO, E=3MM E E=4MM. AF_06/2018</t>
  </si>
  <si>
    <t>98546</t>
  </si>
  <si>
    <t>IMPERMEABILIZAÇÃO DE SUPERFÍCIE COM MANTA ASFÁLTICA, UMA CAMADA, INCLUSIVE APLICAÇÃO DE PRIMER ASFÁLTICO, E=3MM. AF_06/2018</t>
  </si>
  <si>
    <t>98553</t>
  </si>
  <si>
    <t>IMPERMEABILIZAÇÃO DE SUPERFÍCIE COM MEMBRANA À BASE DE POLIURETANO, 2 DEMÃOS. AF_06/2018</t>
  </si>
  <si>
    <t>98554</t>
  </si>
  <si>
    <t>IMPERMEABILIZAÇÃO DE SUPERFÍCIE COM MEMBRANA À BASE DE RESINA ACRÍLICA, 3 DEMÃOS. AF_06/2018</t>
  </si>
  <si>
    <t>101408</t>
  </si>
  <si>
    <t>IMPERMEABILIZADOR COM ENCARGOS COMPLEMENTARES</t>
  </si>
  <si>
    <t>88270</t>
  </si>
  <si>
    <t>103206</t>
  </si>
  <si>
    <t>INSTALAÇÃO DE ALONGADOR COM TRÊS ALTURAS, EM TUBO DE AÇO CARBONO - EQUIPAMENTO DE GINÁSTICA PARA ACADEMIA AO AR LIVRE / ACADEMIA DA TERCEIRA IDADE - ATI, INSTALADO SOBRE PISO DE CONCRETO EXISTENTE. AF_10/2021</t>
  </si>
  <si>
    <t>103191</t>
  </si>
  <si>
    <t>INSTALAÇÃO DE ALONGADOR COM TRÊS ALTURAS, EM TUBO DE AÇO CARBONO - EQUIPAMENTO DE GINASTICA PARA ACADEMIA AO AR LIVRE / ACADEMIA DA TERCEIRA IDADE - ATI, INSTALADO SOBRE SOLO. AF_10/2021</t>
  </si>
  <si>
    <t>103304</t>
  </si>
  <si>
    <t>INSTALAÇÃO DE BANCO METÁLICO COM ENCOSTO, 1,60 M DE COMPRIMENTO, EM TUBO DE AÇO CARBONO COM PINTURA ELETROSTÁTICA, SOBRE PISO DE CONCRETO EXISTENTE. AF_11/2021</t>
  </si>
  <si>
    <t>103185</t>
  </si>
  <si>
    <t>INSTALAÇÃO DE ESQUI TRIPLO, EM TUBO DE AÇO CARBONO - EQUIPAMENTO DE GINÁSTICA PARA ACADEMIA AO AR LIVRE / ACADEMIA DA TERCEIRA IDADE - ATI, INSTALADO SOBRE PISO DE CONCRETO EXISTENTE. AF_10/2021</t>
  </si>
  <si>
    <t>103307</t>
  </si>
  <si>
    <t>INSTALAÇÃO DE LIXEIRA METÁLICA DUPLA, CAPACIDADE DE 60 L, EM TUBO DE AÇO CARBONO E CESTOS EM CHAPA DE AÇO COM PINTURA ELETROSTÁTICA, SOBRE PISO DE CONCRETO EXISTENTE. AF_11/2021</t>
  </si>
  <si>
    <t>103310</t>
  </si>
  <si>
    <t>INSTALAÇÃO DE LIXEIRA METÁLICA DUPLA, CAPACIDADE DE 60 L, EM TUBO DE AÇO CARBONO E CESTOS EM CHAPA DE AÇO COM PINTURA ELETROSTÁTICA, SOBRE SOLO. AF_11/2021</t>
  </si>
  <si>
    <t>103186</t>
  </si>
  <si>
    <t>INSTALAÇÃO DE MULTIEXERCITADOR COM SEIS FUNÇÕES, EM TUBO DE AÇO CARBONO - EQUIPAMENTO DE GINÁSTICA PARA ACADEMIA AO AR LIVRE / ACADEMIA DA TERCEIRA IDADE - ATI, INSTALADO SOBRE PISO DE CONCRETO EXISTENTE. AF_10/2021</t>
  </si>
  <si>
    <t>103314</t>
  </si>
  <si>
    <t>INSTALAÇÃO DE PERGOLADO DE MADEIRA, EM MAÇARANDUBA, ANGELIM OU EQUIVALENTE DA REGIÃO, FIXADO COM CONCRETO SOBRE PISO DE CONCRETO EXISTENTE. AF_11/2021</t>
  </si>
  <si>
    <t>103315</t>
  </si>
  <si>
    <t>INSTALAÇÃO DE PERGOLADO DE MADEIRA, EM MAÇARANDUBA, ANGELIM OU EQUIVALENTE DA REGIÃO, FIXADO COM CONCRETO SOBRE SOLO. AF_11/2021</t>
  </si>
  <si>
    <t>103210</t>
  </si>
  <si>
    <t>INSTALAÇÃO DE PLACA ORIENTATIVA SOBRE EXERCÍCIOS, 2,00M X 1,00M, EM TUBO DE AÇO CARBONO - PARA ACADEMIA AO AR LIVRE / ACADEMIA DA TERCEIRA IDADE - ATI, INSTALADO SOBRE PISO DE CONCRETO EXISTENTE. AF_10/2021</t>
  </si>
  <si>
    <t>103195</t>
  </si>
  <si>
    <t>INSTALAÇÃO DE PLACA ORIENTATIVA SOBRE EXERCÍCIOS, 2,00M X 1,00M, EM TUBO DE AÇO CARBONO - PARA ACADEMIA AO AR LIVRE / ACADEMIA DA TERCEIRA IDADE - ATI, INSTALADO SOBRE SOLO. AF_10/2021</t>
  </si>
  <si>
    <t>103205</t>
  </si>
  <si>
    <t>INSTALAÇÃO DE PRESSÃO DE PERNAS TRIPLO, EM TUBO DE AÇO CARBONO - EQUIPAMENTO DE GINÁSTICA PARA ACADEMIA AO AR LIVRE / ACADEMIA DA TERCEIRA IDADE - ATI, INSTALADO SOBRE PISO DE CONCRETO EXISTENTE. AF_10/2021</t>
  </si>
  <si>
    <t>103190</t>
  </si>
  <si>
    <t>INSTALAÇÃO DE PRESSÃO DE PERNAS TRIPLO, EM TUBO DE AÇO CARBONO - EQUIPAMENTO DE GINÁSTICA PARA ACADEMIA AO AR LIVRE / ACADEMIA DA TERCEIRA IDADE - ATI, INSTALADO SOBRE SOLO. AF_10/2021</t>
  </si>
  <si>
    <t>102136</t>
  </si>
  <si>
    <t>INSTALAÇÃO DE QUADRO ELÉTRICO PARA BOMBAS TRIFÁSICAS ATÉ 25 CV (NÃO INCLUI O FORNECIMENTO DO QUADRO). AF_12/2020</t>
  </si>
  <si>
    <t>96374</t>
  </si>
  <si>
    <t>INSTALAÇÃO DE REFORÇO DE MADEIRA EM PAREDE DRYWALL. AF_06/2017</t>
  </si>
  <si>
    <t>96373</t>
  </si>
  <si>
    <t>INSTALAÇÃO DE REFORÇO METÁLICO EM PAREDE DRYWALL. AF_06/2017</t>
  </si>
  <si>
    <t>103207</t>
  </si>
  <si>
    <t>INSTALAÇÃO DE ROTAÇÃO DIAGONAL DUPLA, APARELHO TRIPLO, EM TUBO DE AÇO CARBONO - EQUIPAMENTO DE GINÁSTICA PARA ACADEMIA AO AR LIVRE / ACADEMIA DA TERCEIRA IDADE - ATI, INSTALADO SOBRE PISO DE CONCRETO EXISTENTE. AF_10/2021</t>
  </si>
  <si>
    <t>103192</t>
  </si>
  <si>
    <t>INSTALAÇÃO DE ROTAÇÃO DIAGONAL DUPLA, APARELHO TRIPLO, EM TUBO DE AÇO CARBONO - EQUIPAMENTO DE GINÁSTICA PARA ACADEMIA AO AR LIVRE / ACADEMIA DA TERCEIRA IDADE - ATI, INSTALADO SOBRE SOLO. AF_10/2021</t>
  </si>
  <si>
    <t>103208</t>
  </si>
  <si>
    <t>INSTALAÇÃO DE ROTAÇÃO VERTICAL DUPLO, EM TUBO DE ACO CARBONO - EQUIPAMENTO DE GINASTICA PARA ACADEMIA AO AR LIVRE / ACADEMIA DA TERCEIRA IDADE - ATI, INSTALADO SOBRE PISO DE CONCRETO EXISTENTE. AF_10/2021</t>
  </si>
  <si>
    <t>103193</t>
  </si>
  <si>
    <t>INSTALAÇÃO DE ROTAÇÃO VERTICAL DUPLO, EM TUBO DE AÇO CARBONO - EQUIPAMENTO DE GINÁSTICA PARA ACADEMIA AO AR LIVRE / ACADEMIA DA TERCEIRA IDADE - ATI, INSTALADO SOBRE SOLO. AF_10/2021</t>
  </si>
  <si>
    <t>103187</t>
  </si>
  <si>
    <t>INSTALAÇÃO DE SIMULADOR DE CAMINHADA TRIPLO, EM TUBO DE AÇO CARBONO - EQUIPAMENTO DE GINÁSTICA PARA ACADEMIA AO AR LIVRE / ACADEMIA DA TERCEIRA IDADE - ATI, INSTALADO SOBRE PISO DE CONCRETO EXISTENTE. AF_10/2021</t>
  </si>
  <si>
    <t>103188</t>
  </si>
  <si>
    <t>INSTALAÇÃO DE SIMULADOR DE CAVALGADA TRIPLO, EM TUBO DE AÇO CARBONO - EQUIPAMENTO DE GINÁSTICA PARA ACADEMIA AO AR LIVRE / ACADEMIA DA TERCEIRA IDADE - ATI, INSTALADO SOBRE PISO DE CONCRETO EXISTENTE. AF_10/2021</t>
  </si>
  <si>
    <t>103189</t>
  </si>
  <si>
    <t>INSTALAÇÃO DE SIMULADOR DE REMO INDIVIDUAL, EM TUBO DE AÇO CARBONO - EQUIPAMENTO DE GINÁSTICA PARA ACADEMIA AO AR LIVRE / ACADEMIA DA TERCEIRA IDADE - ATI, INSTALADO SOBRE PISO DE CONCRETO EXISTENTE. AF_10/2021</t>
  </si>
  <si>
    <t>97054</t>
  </si>
  <si>
    <t>INSTALAÇÃO DE SINALIZADOR NOTURNO LED. AF_11/2017</t>
  </si>
  <si>
    <t>103209</t>
  </si>
  <si>
    <t>INSTALAÇÃO DE SURF DUPLO, EM TUBO DE AÇO CARBONO - EQUIPAMENTO DE GINÁSTICA PARA ACADEMIA AO AR LIVRE / ACADEMIA DA TERCEIRA IDADE - ATI, INSTALADO SOBRE PISO DE CONCRETO EXISTENTE. AF_10/2021</t>
  </si>
  <si>
    <t>103194</t>
  </si>
  <si>
    <t>INSTALAÇÃO DE SURF DUPLO, EM TUBO DE AÇO CARBONO - EQUIPAMENTO DE GINÁSTICA PARA ACADEMIA AO AR LIVRE / ACADEMIA DA TERCEIRA IDADE - ATI, INSTALADO SOBRE SOLO. AF_10/2021</t>
  </si>
  <si>
    <t>92262</t>
  </si>
  <si>
    <t>INSTALAÇÃO DE TESOURA (INTEIRA OU MEIA), BIAPOIADA, EM MADEIRA NÃO APARELHADA, PARA VÃOS MAIORES OU IGUAIS A 10,0 M E MENORES QUE 12,0 M, INCLUSO IÇAMENTO. AF_07/2019</t>
  </si>
  <si>
    <t>92259</t>
  </si>
  <si>
    <t>INSTALAÇÃO DE TESOURA (INTEIRA OU MEIA), BIAPOIADA, EM MADEIRA NÃO APARELHADA, PARA VÃOS MAIORES OU IGUAIS A 3,0 M E MENORES QUE 6,0 M, INCLUSO IÇAMENTO. AF_07/2019</t>
  </si>
  <si>
    <t>92260</t>
  </si>
  <si>
    <t>INSTALAÇÃO DE TESOURA (INTEIRA OU MEIA), BIAPOIADA, EM MADEIRA NÃO APARELHADA, PARA VÃOS MAIORES OU IGUAIS A 6,0 M E MENORES QUE 8,0 M, INCLUSO IÇAMENTO. AF_07/2019</t>
  </si>
  <si>
    <t>92261</t>
  </si>
  <si>
    <t>INSTALAÇÃO DE TESOURA (INTEIRA OU MEIA), BIAPOIADA, EM MADEIRA NÃO APARELHADA, PARA VÃOS MAIORES OU IGUAIS A 8,0 M E MENORES QUE 10,0 M, INCLUSO IÇAMENTO. AF_07/2019</t>
  </si>
  <si>
    <t>92258</t>
  </si>
  <si>
    <t>INSTALAÇÃO DE TESOURA (INTEIRA OU MEIA), EM AÇO, PARA VÃOS MAIORES OU IGUAIS A 10,0 M E MENORES QUE 12,0 M, INCLUSO IÇAMENTO. AF_07/2019</t>
  </si>
  <si>
    <t>92255</t>
  </si>
  <si>
    <t>INSTALAÇÃO DE TESOURA (INTEIRA OU MEIA), EM AÇO, PARA VÃOS MAIORES OU IGUAIS A 3,0 M E MENORES QUE 6,0 M, INCLUSO IÇAMENTO. AF_07/2019</t>
  </si>
  <si>
    <t>92256</t>
  </si>
  <si>
    <t>INSTALAÇÃO DE TESOURA (INTEIRA OU MEIA), EM AÇO, PARA VÃOS MAIORES OU IGUAIS A 6,0 M E MENORES QUE 8,0 M, INCLUSO IÇAMENTO. AF_07/2019</t>
  </si>
  <si>
    <t>92257</t>
  </si>
  <si>
    <t>INSTALAÇÃO DE TESOURA (INTEIRA OU MEIA), EM AÇO, PARA VÃOS MAIORES OU IGUAIS A 8,0 M E MENORES QUE 10,0 M, INCLUSO IÇAMENTO. AF_07/2019</t>
  </si>
  <si>
    <t>101936</t>
  </si>
  <si>
    <t>INSTALAÇÃO DE TUBOS E CONEXÕES, EM AÇO/FERRO GALVANIZADO, PARA O CENTRO DE MEDIÇÃO DE GÁS DE EDIFÍCIO RESIDENCIAL, COM 4 PAVIMENTOS, 16 UNIDADES HABITACIONAIS, DN 32 (1 1/4&lt;U+0094&gt;) - FORNECIMENTO E INSTALAÇÃO. AF_10/2020</t>
  </si>
  <si>
    <t>101937</t>
  </si>
  <si>
    <t>INSTALAÇÃO DE TUBOS E CONEXÕES, EM AÇO/FERRO GALVANIZADO, PARA O CENTRO DE MEDIÇÃO DE GÁS DE EDIFÍCIO RESIDENCIAL, COM 4 PAVIMENTOS, 16 UNIDADES HABITACIONAIS, DN 50 (2&lt;U+0094&gt;) - FORNECIMENTO E INSTALAÇÃO. AF_10/2020</t>
  </si>
  <si>
    <t>102171</t>
  </si>
  <si>
    <t>INSTALAÇÃO DE VIDRO ARAMADO, E = 6 MM, EM ESQUADRIA DE ALUMÍNIO OU PVC, FIXADO COM BAGUETE. AF_01/2021_P</t>
  </si>
  <si>
    <t>102172</t>
  </si>
  <si>
    <t>INSTALAÇÃO DE VIDRO ARAMADO, E = 7 MM, EM ESQUADRIA DE ALUMÍNIO OU PVC, FIXADO COM BAGUETE. AF_01/2021_P</t>
  </si>
  <si>
    <t>102170</t>
  </si>
  <si>
    <t>INSTALAÇÃO DE VIDRO IMPRESSO, E = 4 MM, EM ESQUADRIA DE ALUMÍNIO OU PVC, FIXADO COM BAGUETE. AF_01/2021_P</t>
  </si>
  <si>
    <t>102160</t>
  </si>
  <si>
    <t>INSTALAÇÃO DE VIDRO IMPRESSO, E = 4 MM, EM ESQUADRIA DE MADEIRA, FIXADO COM BAGUETE. AF_01/2021</t>
  </si>
  <si>
    <t>102177</t>
  </si>
  <si>
    <t>INSTALAÇÃO DE VIDRO LAMINADO, E = 12 MM (4+4+4), ENCAIXADO EM PERFIL U. AF_01/2021_P</t>
  </si>
  <si>
    <t>102178</t>
  </si>
  <si>
    <t>INSTALAÇÃO DE VIDRO LAMINADO, E = 15 MM (5+5+5), ENCAIXADO EM PERFIL U. AF_01/2021_P</t>
  </si>
  <si>
    <t>102176</t>
  </si>
  <si>
    <t>INSTALAÇÃO DE VIDRO LAMINADO, E = 8 MM (4+4), ENCAIXADO EM PERFIL U. AF_01/2021_P</t>
  </si>
  <si>
    <t>102163</t>
  </si>
  <si>
    <t>INSTALAÇÃO DE VIDRO LISO FUME, E = 4 MM, EM ESQUADRIA DE ALUMÍNIO OU PVC, FIXADO COM BAGUETE. AF_01/2021_P</t>
  </si>
  <si>
    <t>102153</t>
  </si>
  <si>
    <t>INSTALAÇÃO DE VIDRO LISO FUME, E = 4 MM, EM ESQUADRIA DE MADEIRA, FIXADO COM BAGUETE. AF_01/2021</t>
  </si>
  <si>
    <t>102165</t>
  </si>
  <si>
    <t>INSTALAÇÃO DE VIDRO LISO FUME, E = 5 MM, EM ESQUADRIA DE ALUMÍNIO OU PVC, FIXADO COM BAGUETE. AF_01/2021_P</t>
  </si>
  <si>
    <t>102155</t>
  </si>
  <si>
    <t>INSTALAÇÃO DE VIDRO LISO FUME, E = 5 MM, EM ESQUADRIA DE MADEIRA, FIXADO COM BAGUETE. AF_01/2021</t>
  </si>
  <si>
    <t>102167</t>
  </si>
  <si>
    <t>INSTALAÇÃO DE VIDRO LISO FUME, E = 6 MM, EM ESQUADRIA DE ALUMÍNIO OU PVC, FIXADO COM BAGUETE. AF_01/2021_P</t>
  </si>
  <si>
    <t>102157</t>
  </si>
  <si>
    <t>INSTALAÇÃO DE VIDRO LISO FUME, E = 6 MM, EM ESQUADRIA DE MADEIRA, FIXADO COM BAGUETE. AF_01/2021</t>
  </si>
  <si>
    <t>102169</t>
  </si>
  <si>
    <t>INSTALAÇÃO DE VIDRO LISO INCOLOR, E = 10 MM, EM ESQUADRIA DE ALUMÍNIO OU PVC, FIXADO COM BAGUETE. AF_01/2021_P</t>
  </si>
  <si>
    <t>102159</t>
  </si>
  <si>
    <t>INSTALAÇÃO DE VIDRO LISO INCOLOR, E = 10 MM, EM ESQUADRIA DE MADEIRA, FIXADO COM BAGUETE. AF_01/2021</t>
  </si>
  <si>
    <t>102161</t>
  </si>
  <si>
    <t>INSTALAÇÃO DE VIDRO LISO INCOLOR, E = 3 MM, EM ESQUADRIA DE ALUMÍNIO OU PVC, FIXADO COM BAGUETE. AF_01/2021_P</t>
  </si>
  <si>
    <t>102151</t>
  </si>
  <si>
    <t>INSTALAÇÃO DE VIDRO LISO INCOLOR, E = 3 MM, EM ESQUADRIA DE MADEIRA, FIXADO COM BAGUETE. AF_01/2021</t>
  </si>
  <si>
    <t>102162</t>
  </si>
  <si>
    <t>INSTALAÇÃO DE VIDRO LISO INCOLOR, E = 4 MM, EM ESQUADRIA DE ALUMÍNIO OU PVC, FIXADO COM BAGUETE. AF_01/2021_P</t>
  </si>
  <si>
    <t>102164</t>
  </si>
  <si>
    <t>INSTALAÇÃO DE VIDRO LISO INCOLOR, E = 5 MM, EM ESQUADRIA DE ALUMÍNIO OU PVC, FIXADO COM BAGUETE. AF_01/2021_P</t>
  </si>
  <si>
    <t>102154</t>
  </si>
  <si>
    <t>INSTALAÇÃO DE VIDRO LISO INCOLOR, E = 5 MM, EM ESQUADRIA DE MADEIRA, FIXADO COM BAGUETE. AF_01/2021</t>
  </si>
  <si>
    <t>102166</t>
  </si>
  <si>
    <t>INSTALAÇÃO DE VIDRO LISO INCOLOR, E = 6 MM, EM ESQUADRIA DE ALUMÍNIO OU PVC, FIXADO COM BAGUETE. AF_01/2021_P</t>
  </si>
  <si>
    <t>102156</t>
  </si>
  <si>
    <t>INSTALAÇÃO DE VIDRO LISO INCOLOR, E = 6 MM, EM ESQUADRIA DE MADEIRA, FIXADO COM BAGUETE. AF_01/2021</t>
  </si>
  <si>
    <t>102168</t>
  </si>
  <si>
    <t>INSTALAÇÃO DE VIDRO LISO INCOLOR, E = 8 MM, EM ESQUADRIA DE ALUMÍNIO OU PVC, FIXADO COM BAGUETE. AF_01/2021_P</t>
  </si>
  <si>
    <t>102158</t>
  </si>
  <si>
    <t>INSTALAÇÃO DE VIDRO LISO INCOLOR, E = 8 MM, EM ESQUADRIA DE MADEIRA, FIXADO COM BAGUETE. AF_01/2021</t>
  </si>
  <si>
    <t>102152</t>
  </si>
  <si>
    <t>INSTALAÇÃO DE VIDRO LISO, E = 4 MM, EM ESQUADRIA DE MADEIRA, FIXADO COM BAGUETE. AF_01/2021</t>
  </si>
  <si>
    <t>102181</t>
  </si>
  <si>
    <t>INSTALAÇÃO DE VIDRO TEMPERADO, E = 10 MM, ENCAIXADO EM PERFIL U. AF_01/2021_P</t>
  </si>
  <si>
    <t>102179</t>
  </si>
  <si>
    <t>INSTALAÇÃO DE VIDRO TEMPERADO, E = 6 MM, ENCAIXADO EM PERFIL U. AF_01/2021_P</t>
  </si>
  <si>
    <t>102180</t>
  </si>
  <si>
    <t>INSTALAÇÃO DE VIDRO TEMPERADO, E = 8 MM, ENCAIXADO EM PERFIL U. AF_01/2021_P</t>
  </si>
  <si>
    <t>101409</t>
  </si>
  <si>
    <t>INSTALADOR DE TUBULAÇÕES COM ENCARGOS COMPLEMENTARES</t>
  </si>
  <si>
    <t>91981</t>
  </si>
  <si>
    <t>INTERRUPTOR BIPOLAR (1 MÓDULO), 10A/250V, INCLUINDO SUPORTE E PLACA - FORNECIMENTO E INSTALAÇÃO. AF_09/2017</t>
  </si>
  <si>
    <t>91980</t>
  </si>
  <si>
    <t>INTERRUPTOR BIPOLAR (1 MÓDULO), 10A/250V, SEM SUPORTE E SEM PLACA - FORNECIMENTO E INSTALAÇÃO. AF_09/2017</t>
  </si>
  <si>
    <t>91979</t>
  </si>
  <si>
    <t>INTERRUPTOR INTERMEDIÁRIO (1 MÓDULO), 10A/250V, INCLUINDO SUPORTE E PLACA - FORNECIMENTO E INSTALAÇÃO. AF_09/2017</t>
  </si>
  <si>
    <t>91978</t>
  </si>
  <si>
    <t>INTERRUPTOR INTERMEDIÁRIO (1 MÓDULO), 10A/250V, SEM SUPORTE E SEM PLACA - FORNECIMENTO E INSTALAÇÃO. AF_09/2017</t>
  </si>
  <si>
    <t>92029</t>
  </si>
  <si>
    <t>INTERRUPTOR PARALELO (1 MÓDULO) COM 1 TOMADA DE EMBUTIR 2P+T 10 A,  INCLUINDO SUPORTE E PLACA - FORNECIMENTO E INSTALAÇÃO. AF_12/2015</t>
  </si>
  <si>
    <t>92028</t>
  </si>
  <si>
    <t>INTERRUPTOR PARALELO (1 MÓDULO) COM 1 TOMADA DE EMBUTIR 2P+T 10 A,  SEM SUPORTE E SEM PLACA - FORNECIMENTO E INSTALAÇÃO. AF_12/2015</t>
  </si>
  <si>
    <t>92031</t>
  </si>
  <si>
    <t>INTERRUPTOR PARALELO (1 MÓDULO) COM 2 TOMADAS DE EMBUTIR 2P+T 10 A,  INCLUINDO SUPORTE E PLACA - FORNECIMENTO E INSTALAÇÃO. AF_12/2015</t>
  </si>
  <si>
    <t>92030</t>
  </si>
  <si>
    <t>INTERRUPTOR PARALELO (1 MÓDULO) COM 2 TOMADAS DE EMBUTIR 2P+T 10 A,  SEM SUPORTE E SEM PLACA - FORNECIMENTO E INSTALAÇÃO. AF_12/2015</t>
  </si>
  <si>
    <t>91955</t>
  </si>
  <si>
    <t>INTERRUPTOR PARALELO (1 MÓDULO), 10A/250V, INCLUINDO SUPORTE E PLACA - FORNECIMENTO E INSTALAÇÃO. AF_12/2015</t>
  </si>
  <si>
    <t>91954</t>
  </si>
  <si>
    <t>INTERRUPTOR PARALELO (1 MÓDULO), 10A/250V, SEM SUPORTE E SEM PLACA - FORNECIMENTO E INSTALAÇÃO. AF_12/2015</t>
  </si>
  <si>
    <t>92033</t>
  </si>
  <si>
    <t>INTERRUPTOR PARALELO (2 MÓDULOS) COM 1 TOMADA DE EMBUTIR 2P+T 10 A,  INCLUINDO SUPORTE E PLACA - FORNECIMENTO E INSTALAÇÃO. AF_12/2015</t>
  </si>
  <si>
    <t>92032</t>
  </si>
  <si>
    <t>INTERRUPTOR PARALELO (2 MÓDULOS) COM 1 TOMADA DE EMBUTIR 2P+T 10 A,  SEM SUPORTE E SEM PLACA - FORNECIMENTO E INSTALAÇÃO. AF_12/2015</t>
  </si>
  <si>
    <t>91961</t>
  </si>
  <si>
    <t>INTERRUPTOR PARALELO (2 MÓDULOS), 10A/250V, INCLUINDO SUPORTE E PLACA - FORNECIMENTO E INSTALAÇÃO. AF_12/2015</t>
  </si>
  <si>
    <t>91960</t>
  </si>
  <si>
    <t>INTERRUPTOR PARALELO (2 MÓDULOS), 10A/250V, SEM SUPORTE E SEM PLACA - FORNECIMENTO E INSTALAÇÃO. AF_12/2015</t>
  </si>
  <si>
    <t>91969</t>
  </si>
  <si>
    <t>INTERRUPTOR PARALELO (3 MÓDULOS), 10A/250V, INCLUINDO SUPORTE E PLACA - FORNECIMENTO E INSTALAÇÃO. AF_12/2015</t>
  </si>
  <si>
    <t>91968</t>
  </si>
  <si>
    <t>INTERRUPTOR PARALELO (3 MÓDULOS), 10A/250V, SEM SUPORTE E SEM PLACA - FORNECIMENTO E INSTALAÇÃO. AF_12/2015</t>
  </si>
  <si>
    <t>91985</t>
  </si>
  <si>
    <t>INTERRUPTOR PULSADOR CAMPAINHA (1 MÓDULO), 10A/250V, INCLUINDO SUPORTE E PLACA - FORNECIMENTO E INSTALAÇÃO. AF_09/2017</t>
  </si>
  <si>
    <t>91984</t>
  </si>
  <si>
    <t>INTERRUPTOR PULSADOR CAMPAINHA (1 MÓDULO), 10A/250V, SEM SUPORTE E SEM PLACA - FORNECIMENTO E INSTALAÇÃO. AF_09/2017</t>
  </si>
  <si>
    <t>91989</t>
  </si>
  <si>
    <t>INTERRUPTOR PULSADOR MINUTERIA (1 MÓDULO), 10A/250V, INCLUINDO SUPORTE E PLACA - FORNECIMENTO E INSTALAÇÃO. AF_09/2017</t>
  </si>
  <si>
    <t>91988</t>
  </si>
  <si>
    <t>INTERRUPTOR PULSADOR MINUTERIA (1 MÓDULO), 10A/250V, SEM SUPORTE E SEM PLACA - FORNECIMENTO E INSTALAÇÃO. AF_09/2017</t>
  </si>
  <si>
    <t>92023</t>
  </si>
  <si>
    <t>INTERRUPTOR SIMPLES (1 MÓDULO) COM 1 TOMADA DE EMBUTIR 2P+T 10 A,  INCLUINDO SUPORTE E PLACA - FORNECIMENTO E INSTALAÇÃO. AF_12/2015</t>
  </si>
  <si>
    <t>92022</t>
  </si>
  <si>
    <t>INTERRUPTOR SIMPLES (1 MÓDULO) COM 1 TOMADA DE EMBUTIR 2P+T 10 A,  SEM SUPORTE E SEM PLACA - FORNECIMENTO E INSTALAÇÃO. AF_12/2015</t>
  </si>
  <si>
    <t>92025</t>
  </si>
  <si>
    <t>INTERRUPTOR SIMPLES (1 MÓDULO) COM 2 TOMADAS DE EMBUTIR 2P+T 10 A,  INCLUINDO SUPORTE E PLACA - FORNECIMENTO E INSTALAÇÃO. AF_12/2015</t>
  </si>
  <si>
    <t>92024</t>
  </si>
  <si>
    <t>INTERRUPTOR SIMPLES (1 MÓDULO) COM 2 TOMADAS DE EMBUTIR 2P+T 10 A,  SEM SUPORTE E SEM PLACA - FORNECIMENTO E INSTALAÇÃO. AF_12/2015</t>
  </si>
  <si>
    <t>91957</t>
  </si>
  <si>
    <t>INTERRUPTOR SIMPLES (1 MÓDULO) COM INTERRUPTOR PARALELO (1 MÓDULO), 10A/250V, INCLUINDO SUPORTE E PLACA - FORNECIMENTO E INSTALAÇÃO. AF_12/2015</t>
  </si>
  <si>
    <t>91956</t>
  </si>
  <si>
    <t>INTERRUPTOR SIMPLES (1 MÓDULO) COM INTERRUPTOR PARALELO (1 MÓDULO), 10A/250V, SEM SUPORTE E SEM PLACA - FORNECIMENTO E INSTALAÇÃO. AF_12/2015</t>
  </si>
  <si>
    <t>91963</t>
  </si>
  <si>
    <t>INTERRUPTOR SIMPLES (1 MÓDULO) COM INTERRUPTOR PARALELO (2 MÓDULOS), 10A/250V, INCLUINDO SUPORTE E PLACA - FORNECIMENTO E INSTALAÇÃO. AF_12/2015</t>
  </si>
  <si>
    <t>91962</t>
  </si>
  <si>
    <t>INTERRUPTOR SIMPLES (1 MÓDULO) COM INTERRUPTOR PARALELO (2 MÓDULOS), 10A/250V, SEM SUPORTE E SEM PLACA - FORNECIMENTO E INSTALAÇÃO. AF_12/2015</t>
  </si>
  <si>
    <t>91953</t>
  </si>
  <si>
    <t>INTERRUPTOR SIMPLES (1 MÓDULO), 10A/250V, INCLUINDO SUPORTE E PLACA - FORNECIMENTO E INSTALAÇÃO. AF_12/2015</t>
  </si>
  <si>
    <t>91952</t>
  </si>
  <si>
    <t>INTERRUPTOR SIMPLES (1 MÓDULO), 10A/250V, SEM SUPORTE E SEM PLACA - FORNECIMENTO E INSTALAÇÃO. AF_12/2015</t>
  </si>
  <si>
    <t>92035</t>
  </si>
  <si>
    <t>INTERRUPTOR SIMPLES (1 MÓDULO), INTERRUPTOR PARALELO (1 MÓDULO) E 1 TOMADA DE EMBUTIR 2P+T 10 A,  INCLUINDO SUPORTE E PLACA - FORNECIMENTO E INSTALAÇÃO. AF_12/2015</t>
  </si>
  <si>
    <t>92034</t>
  </si>
  <si>
    <t>INTERRUPTOR SIMPLES (1 MÓDULO), INTERRUPTOR PARALELO (1 MÓDULO) E 1 TOMADA DE EMBUTIR 2P+T 10 A,  SEM SUPORTE E SEM PLACA - FORNECIMENTO E INSTALAÇÃO. AF_12/2015</t>
  </si>
  <si>
    <t>92027</t>
  </si>
  <si>
    <t>INTERRUPTOR SIMPLES (2 MÓDULOS) COM 1 TOMADA DE EMBUTIR 2P+T 10 A,  INCLUINDO SUPORTE E PLACA - FORNECIMENTO E INSTALAÇÃO. AF_12/2015</t>
  </si>
  <si>
    <t>92026</t>
  </si>
  <si>
    <t>INTERRUPTOR SIMPLES (2 MÓDULOS) COM 1 TOMADA DE EMBUTIR 2P+T 10 A,  SEM SUPORTE E SEM PLACA - FORNECIMENTO E INSTALAÇÃO. AF_12/2015</t>
  </si>
  <si>
    <t>91965</t>
  </si>
  <si>
    <t>INTERRUPTOR SIMPLES (2 MÓDULOS) COM INTERRUPTOR PARALELO (1 MÓDULO), 10A/250V, INCLUINDO SUPORTE E PLACA - FORNECIMENTO E INSTALAÇÃO. AF_12/2015</t>
  </si>
  <si>
    <t>91964</t>
  </si>
  <si>
    <t>INTERRUPTOR SIMPLES (2 MÓDULOS) COM INTERRUPTOR PARALELO (1 MÓDULO), 10A/250V, SEM SUPORTE E SEM PLACA - FORNECIMENTO E INSTALAÇÃO. AF_12/2015</t>
  </si>
  <si>
    <t>91973</t>
  </si>
  <si>
    <t>INTERRUPTOR SIMPLES (2 MÓDULOS) COM INTERRUPTOR PARALELO (2 MÓDULOS), 10A/250V, INCLUINDO SUPORTE E PLACA - FORNECIMENTO E INSTALAÇÃO. AF_12/2015</t>
  </si>
  <si>
    <t>91972</t>
  </si>
  <si>
    <t>INTERRUPTOR SIMPLES (2 MÓDULOS) COM INTERRUPTOR PARALELO (2 MÓDULOS), 10A/250V, SEM SUPORTE E SEM PLACA - FORNECIMENTO E INSTALAÇÃO. AF_12/2015</t>
  </si>
  <si>
    <t>91959</t>
  </si>
  <si>
    <t>INTERRUPTOR SIMPLES (2 MÓDULOS), 10A/250V, INCLUINDO SUPORTE E PLACA - FORNECIMENTO E INSTALAÇÃO. AF_12/2015</t>
  </si>
  <si>
    <t>91958</t>
  </si>
  <si>
    <t>INTERRUPTOR SIMPLES (2 MÓDULOS), 10A/250V, SEM SUPORTE E SEM PLACA - FORNECIMENTO E INSTALAÇÃO. AF_12/2015</t>
  </si>
  <si>
    <t>91971</t>
  </si>
  <si>
    <t>INTERRUPTOR SIMPLES (3 MÓDULOS) COM INTERRUPTOR PARALELO (1 MÓDULO), 10A/250V, INCLUINDO SUPORTE E PLACA - FORNECIMENTO E INSTALAÇÃO. AF_12/2015</t>
  </si>
  <si>
    <t>91970</t>
  </si>
  <si>
    <t>INTERRUPTOR SIMPLES (3 MÓDULOS) COM INTERRUPTOR PARALELO (1 MÓDULO), 10A/250V, SEM SUPORTE E SEM PLACA - FORNECIMENTO E INSTALAÇÃO. AF_12/2015</t>
  </si>
  <si>
    <t>91967</t>
  </si>
  <si>
    <t>INTERRUPTOR SIMPLES (3 MÓDULOS), 10A/250V, INCLUINDO SUPORTE E PLACA - FORNECIMENTO E INSTALAÇÃO. AF_12/2015</t>
  </si>
  <si>
    <t>91966</t>
  </si>
  <si>
    <t>INTERRUPTOR SIMPLES (3 MÓDULOS), 10A/250V, SEM SUPORTE E SEM PLACA - FORNECIMENTO E INSTALAÇÃO. AF_12/2015</t>
  </si>
  <si>
    <t>91975</t>
  </si>
  <si>
    <t>INTERRUPTOR SIMPLES (4 MÓDULOS), 10A/250V, INCLUINDO SUPORTE E PLACA - FORNECIMENTO E INSTALAÇÃO. AF_12/2015</t>
  </si>
  <si>
    <t>91974</t>
  </si>
  <si>
    <t>INTERRUPTOR SIMPLES (4 MÓDULOS), 10A/250V, SEM SUPORTE E SEM PLACA - FORNECIMENTO E INSTALAÇÃO. AF_12/2015</t>
  </si>
  <si>
    <t>91977</t>
  </si>
  <si>
    <t>INTERRUPTOR SIMPLES (6 MÓDULOS), 10A/250V, INCLUINDO SUPORTE E PLACA - FORNECIMENTO E INSTALAÇÃO. AF_12/2015</t>
  </si>
  <si>
    <t>91976</t>
  </si>
  <si>
    <t>INTERRUPTOR SIMPLES (6 MÓDULOS), 10A/250V, SEM SUPORTE E SEM PLACA - FORNECIMENTO E INSTALAÇÃO. AF_12/2015</t>
  </si>
  <si>
    <t>98765</t>
  </si>
  <si>
    <t>INVERSOR DE SOLDA MONOFÁSICO DE 160 A, POTÊNCIA DE 5400 W, TENSÃO DE 220 V, PARA SOLDA COM ELETRODOS DE 2,0 A 4,0 MM E PROCESSO TIG - CHI DIURNO. AF_06/2018</t>
  </si>
  <si>
    <t>98764</t>
  </si>
  <si>
    <t>INVERSOR DE SOLDA MONOFÁSICO DE 160 A, POTÊNCIA DE 5400 W, TENSÃO DE 220 V, PARA SOLDA COM ELETRODOS DE 2,0 A 4,0 MM E PROCESSO TIG - CHP DIURNO. AF_06/2018</t>
  </si>
  <si>
    <t>98760</t>
  </si>
  <si>
    <t>INVERSOR DE SOLDA MONOFÁSICO DE 160 A, POTÊNCIA DE 5400 W, TENSÃO DE 220 V, PARA SOLDA COM ELETRODOS DE 2,0 A 4,0 MM E PROCESSO TIG - DEPRECIAÇÃO. AF_06/2018</t>
  </si>
  <si>
    <t>98761</t>
  </si>
  <si>
    <t>INVERSOR DE SOLDA MONOFÁSICO DE 160 A, POTÊNCIA DE 5400 W, TENSÃO DE 220 V, PARA SOLDA COM ELETRODOS DE 2,0 A 4,0 MM E PROCESSO TIG - JUROS. AF_06/2018</t>
  </si>
  <si>
    <t>98762</t>
  </si>
  <si>
    <t>INVERSOR DE SOLDA MONOFÁSICO DE 160 A, POTÊNCIA DE 5400 W, TENSÃO DE 220 V, PARA SOLDA COM ELETRODOS DE 2,0 A 4,0 MM E PROCESSO TIG - MANUTENÇÃO. AF_06/2018</t>
  </si>
  <si>
    <t>98763</t>
  </si>
  <si>
    <t>INVERSOR DE SOLDA MONOFÁSICO DE 160 A, POTÊNCIA DE 5400 W, TENSÃO DE 220 V, PARA SOLDA COM ELETRODOS DE 2,0 A 4,0 MM E PROCESSO TIG - MATERIAIS NA OPERAÇÃO. AF_06/2018</t>
  </si>
  <si>
    <t>101547</t>
  </si>
  <si>
    <t>ISOLADOR, TIPO DISCO, PARA TENSÃO 15 KV - FORNECIMENTO E INSTALAÇÃO. AF_07/2020</t>
  </si>
  <si>
    <t>101546</t>
  </si>
  <si>
    <t>ISOLADOR, TIPO PINO, PARA TENSÃO 15 KV - FORNECIMENTO E INSTALAÇÃO. AF_07/2020</t>
  </si>
  <si>
    <t>101548</t>
  </si>
  <si>
    <t>ISOLADOR, TIPO ROLDANA, PARA BAIXA TENSÃO - FORNECIMENTO E INSTALAÇÃO. AF_07/2020</t>
  </si>
  <si>
    <t>94562</t>
  </si>
  <si>
    <t>JANELA DE AÇO DE CORRER COM 4 FOLHAS PARA VIDRO, COM BATENTE, FERRAGENS E PINTURA ANTICORROSIVA. EXCLUSIVE VIDROS, ALIZAR E CONTRAMARCO. FORNECIMENTO E INSTALAÇÃO. AF_12/2019</t>
  </si>
  <si>
    <t>94559</t>
  </si>
  <si>
    <t>JANELA DE AÇO TIPO BASCULANTE PARA VIDROS, COM BATENTE, FERRAGENS E PINTURA ANTICORROSIVA. EXCLUSIVE VIDROS, ACABAMENTO, ALIZAR E CONTRAMARCO. FORNECIMENTO E INSTALAÇÃO. AF_12/2019</t>
  </si>
  <si>
    <t>94570</t>
  </si>
  <si>
    <t>JANELA DE ALUMÍNIO DE CORRER COM 2 FOLHAS PARA VIDROS, COM VIDROS, BATENTE, ACABAMENTO COM ACETATO OU BRILHANTE E FERRAGENS. EXCLUSIVE ALIZAR E CONTRAMARCO. FORNECIMENTO E INSTALAÇÃO. AF_12/2019</t>
  </si>
  <si>
    <t>94572</t>
  </si>
  <si>
    <t>JANELA DE ALUMÍNIO DE CORRER COM 3 FOLHAS (2 VENEZIANAS E 1 PARA VIDRO), COM VIDROS, BATENTE E FERRAGENS. EXCLUSIVE ACABAMENTO, ALIZAR E CONTRAMARCO. FORNECIMENTO E INSTALAÇÃO. AF_12/2019</t>
  </si>
  <si>
    <t>94573</t>
  </si>
  <si>
    <t>JANELA DE ALUMÍNIO DE CORRER COM 4 FOLHAS PARA VIDROS, COM VIDROS, BATENTE, ACABAMENTO COM ACETATO OU BRILHANTE E FERRAGENS. EXCLUSIVE ALIZAR E CONTRAMARCO. FORNECIMENTO E INSTALAÇÃO. AF_12/2019</t>
  </si>
  <si>
    <t>94580</t>
  </si>
  <si>
    <t>JANELA DE ALUMÍNIO DE CORRER COM 6 FOLHAS (2 VENEZIANAS FIXAS, 2 VENEZIANAS DE CORRER E 2 PARA VIDRO), COM VIDROS, BATENTE, ACABAMENTO COM ACETATO OU BRILHANTE E FERRAGENS. EXCLUSIVE ALIZAR E CONTRAMARCO. FORNECIMENTO E INSTALAÇÃO. AF_12/2019</t>
  </si>
  <si>
    <t>94569</t>
  </si>
  <si>
    <t>JANELA DE ALUMÍNIO TIPO MAXIM-AR, COM VIDROS, BATENTE E FERRAGENS. EXCLUSIVE ALIZAR, ACABAMENTO E CONTRAMARCO. FORNECIMENTO E INSTALAÇÃO. AF_12/2019</t>
  </si>
  <si>
    <t>100665</t>
  </si>
  <si>
    <t>JANELA DE MADEIRA - CEDRINHO/ANGELIM OU EQUIVALENTE DA REGIÃO - DE ABRIR COM 4 FOLHAS (2 VENEZIANAS E 2 GUILHOTINAS PARA VIDRO), COM BATENTE, ALIZAR E FERRAGENS. EXCLUSIVE VIDROS, ACABAMENTO E CONTRAMARCO. FORNECIMENTO E INSTALAÇÃO. AF_12/2019</t>
  </si>
  <si>
    <t>100670</t>
  </si>
  <si>
    <t>JANELA DE MADEIRA (CEDRINHO/ANGELIM OU EQUIV.) DE CORRER COM 6 FOLHAS (2 VENEZ. FIXAS, 2 VENEZ. DE CORRER E 2 DE CORRER PARA VIDRO), COM BATENTE, ALIZAR E FERRAGENS. EXCLUSIVE VIDROS, ACABAMENTO E CONTRAMARCO. FORNECIMENTO E INSTALAÇÃO. AF_12/2019</t>
  </si>
  <si>
    <t>100668</t>
  </si>
  <si>
    <t>JANELA DE MADEIRA (CEDRINHO/ANGELIM OU EQUIV.) TIPO MAXIM-AR, PARA VIDRO, COM BATENTE, ALIZAR E FERRAGENS. EXCLUSIVE VIDRO, ACABAMENTO E CONTRAMARCO. FORNECIMENTO E INSTALAÇÃO. AF_12/2019</t>
  </si>
  <si>
    <t>100671</t>
  </si>
  <si>
    <t>JANELA DE MADEIRA (IMBUIA/CEDRO OU EQUIV) DE CORRER COM 6 FOLHAS (2 VENEZIANAS FIXAS, 2 VENEZIANAS DE CORRER E 2 DE CORRER PARA VIDRO), COM BATENTE, ALIZAR E FERRAGENS. EXCLUSIVE VIDROS, ACABAMENTO E CONTRAMARCO. FORNECIMENTO E INSTALAÇÃO. AF_12/2019</t>
  </si>
  <si>
    <t>100667</t>
  </si>
  <si>
    <t>JANELA DE MADEIRA (IMBUIA/CEDRO OU EQUIV.) DE ABRIR COM 4 FOLHAS (2 VENEZIANAS E 2 GUILHOTINAS PARA VIDRO), COM BATENTE, ALIZAR E FERRAGENS. EXCLUSIVE VIDROS, ACABAMENTO E CONTRAMARCO. FORNECIMENTO E INSTALAÇÃO. AF_12/2019</t>
  </si>
  <si>
    <t>100666</t>
  </si>
  <si>
    <t>JANELA DE MADEIRA (PINUS/EUCALIPTO OU EQUIV.) DE ABRIR COM 4 FOLHAS (2 VENEZIANAS E 2 GUILHOTINAS PARA VIDRO), COM BATENTE, ALIZAR E FERRAGENS. EXCLUSIVE VIDROS, ACABAMENTO E CONTRAMARCO. FORNECIMENTO E INSTALAÇÃO. AF_12/2019</t>
  </si>
  <si>
    <t>100672</t>
  </si>
  <si>
    <t>JANELA DE MADEIRA (PINUS/EUCALIPTO OU EQUIV.) DE CORRER COM 6 FOLHAS (2 VENEZ. FIXAS, 2 VENEZ. DE CORRER E 2 DE CORRER PARA VIDRO), COM BATENTE, ALIZAR E FERRAGENS. EXCLUSIVE VIDROS, ACABAMENTO E CONTRAMARCO. FORNECIMENTO EINSTALAÇÃO. AF_12/2019</t>
  </si>
  <si>
    <t>100669</t>
  </si>
  <si>
    <t>JANELA DE MADEIRA (PINUS/EUCALIPTO OU EQUIV.) TIPO BASCULANTE COM 2 FOLHAS PARA VIDRO, COM BATENTE, ALIZAR E FERRAGENS. EXCLUSIVE VIDROS, ACABAMENTO E CONTRAMARCO. FORNECIMENTO E INSTALAÇÃO. AF_12/2019</t>
  </si>
  <si>
    <t>100674</t>
  </si>
  <si>
    <t>JANELA FIXA DE ALUMÍNIO PARA VIDRO, COM VIDRO, BATENTE E FERRAGENS. EXCLUSIVE ACABAMENTO, ALIZAR E CONTRAMARCO. FORNECIMENTO E INSTALAÇÃO. AF_12/2019</t>
  </si>
  <si>
    <t>101410</t>
  </si>
  <si>
    <t>JARDINEIRO COM ENCARGOS COMPLEMENTARES</t>
  </si>
  <si>
    <t>88441</t>
  </si>
  <si>
    <t>100716</t>
  </si>
  <si>
    <t>JATEAMENTO ABRASIVO COM GRANALHA DE AÇO EM PERFIL METÁLICO EM FÁBRICA. AF_01/2020</t>
  </si>
  <si>
    <t>89586</t>
  </si>
  <si>
    <t>JOELHO 45 GRAUS PARA PÉ DE COLUNA, PVC, SERIE R, ÁGUA PLUVIAL, DN 100 MM, JUNTA ELÁSTICA, FORNECIDO E INSTALADO EM CONDUTORES VERTICAIS DE ÁGUAS PLUVIAIS. AF_12/2014</t>
  </si>
  <si>
    <t>89533</t>
  </si>
  <si>
    <t>JOELHO 45 GRAUS PARA PÉ DE COLUNA, PVC, SERIE R, ÁGUA PLUVIAL, DN 100 MM, JUNTA ELÁSTICA, FORNECIDO E INSTALADO EM RAMAL DE ENCAMINHAMENTO. AF_12/2014</t>
  </si>
  <si>
    <t>89638</t>
  </si>
  <si>
    <t>JOELHO 45 GRAUS, CPVC, SOLDÁVEL, DN 15MM, INSTALADO EM RAMAL OU SUB-RAMAL DE ÁGUA - FORNECIMENTO E INSTALAÇÃO. AF_12/2014</t>
  </si>
  <si>
    <t>89720</t>
  </si>
  <si>
    <t>JOELHO 45 GRAUS, CPVC, SOLDÁVEL, DN 22MM, INSTALADO EM RAMAL DE DISTRIBUIÇÃO DE ÁGUA   FORNECIMENTO E INSTALAÇÃO. AF_12/2014</t>
  </si>
  <si>
    <t>89642</t>
  </si>
  <si>
    <t>JOELHO 45 GRAUS, CPVC, SOLDÁVEL, DN 22MM, INSTALADO EM RAMAL OU SUB-RAMAL DE ÁGUA - FORNECIMENTO E INSTALAÇÃO. AF_12/2014</t>
  </si>
  <si>
    <t>89725</t>
  </si>
  <si>
    <t>JOELHO 45 GRAUS, CPVC, SOLDÁVEL, DN 28MM, INSTALADO EM RAMAL DE DISTRIBUIÇÃO DE ÁGUA   FORNECIMENTO E INSTALAÇÃO. AF_12/2014</t>
  </si>
  <si>
    <t>89647</t>
  </si>
  <si>
    <t>JOELHO 45 GRAUS, CPVC, SOLDÁVEL, DN 28MM, INSTALADO EM RAMAL OU SUB-RAMAL DE ÁGUA &lt;U+0096&gt; FORNECIMENTO E INSTALAÇÃO. AF_12/2014</t>
  </si>
  <si>
    <t>89780</t>
  </si>
  <si>
    <t>JOELHO 45 GRAUS, CPVC, SOLDÁVEL, DN 35MM, INSTALADO EM PRUMADA DE ÁGUA - FORNECIMENTO E INSTALAÇÃO. AF_12/2014</t>
  </si>
  <si>
    <t>89734</t>
  </si>
  <si>
    <t>JOELHO 45 GRAUS, CPVC, SOLDÁVEL, DN 35MM, INSTALADO EM RAMAL DE DISTRIBUIÇÃO DE ÁGUA   FORNECIMENTO E INSTALAÇÃO. AF_12/2014</t>
  </si>
  <si>
    <t>89650</t>
  </si>
  <si>
    <t>JOELHO 45 GRAUS, CPVC, SOLDÁVEL, DN 35MM, INSTALADO EM RAMAL OU SUB-RAMAL DE ÁGUA &lt;U+0096&gt; FORNECIMENTO E INSTALAÇÃO. AF_12/2014</t>
  </si>
  <si>
    <t>89787</t>
  </si>
  <si>
    <t>JOELHO 45 GRAUS, CPVC, SOLDÁVEL, DN 42MM, INSTALADO EM PRUMADA DE ÁGUA &lt;U+0096&gt; FORNECIMENTO E INSTALAÇÃO. AF_12/2014</t>
  </si>
  <si>
    <t>89789</t>
  </si>
  <si>
    <t>JOELHO 45 GRAUS, CPVC, SOLDÁVEL, DN 54MM, INSTALADO EM PRUMADA DE ÁGUA &lt;U+0096&gt; FORNECIMENTO E INSTALAÇÃO. AF_12/2014</t>
  </si>
  <si>
    <t>89791</t>
  </si>
  <si>
    <t>JOELHO 45 GRAUS, CPVC, SOLDÁVEL, DN 73MM, INSTALADO EM PRUMADA DE ÁGUA &lt;U+0096&gt; FORNECIMENTO E INSTALAÇÃO. AF_12/2014</t>
  </si>
  <si>
    <t>89793</t>
  </si>
  <si>
    <t>JOELHO 45 GRAUS, CPVC, SOLDÁVEL, DN 89MM, INSTALADO EM PRUMADA DE ÁGUA &lt;U+0096&gt; FORNECIMENTO E INSTALAÇÃO. AF_12/2014</t>
  </si>
  <si>
    <t>92698</t>
  </si>
  <si>
    <t>JOELHO 45 GRAUS, EM FERRO GALVANIZADO, CONEXÃO ROSQUEADA, DN 15 (1/2"), INSTALADO EM RAMAIS E SUB-RAMAIS DE GÁS - FORNECIMENTO E INSTALAÇÃO. AF_10/2020</t>
  </si>
  <si>
    <t>92700</t>
  </si>
  <si>
    <t>JOELHO 45 GRAUS, EM FERRO GALVANIZADO, CONEXÃO ROSQUEADA, DN 20 (3/4"), INSTALADO EM RAMAIS E SUB-RAMAIS DE GÁS - FORNECIMENTO E INSTALAÇÃO. AF_10/2020</t>
  </si>
  <si>
    <t>92702</t>
  </si>
  <si>
    <t>JOELHO 45 GRAUS, EM FERRO GALVANIZADO, CONEXÃO ROSQUEADA, DN 25 (1"), INSTALADO EM RAMAIS E SUB-RAMAIS DE GÁS - FORNECIMENTO E INSTALAÇÃO. AF_10/2020</t>
  </si>
  <si>
    <t>92669</t>
  </si>
  <si>
    <t>JOELHO 45 GRAUS, EM FERRO GALVANIZADO, CONEXÃO ROSQUEADA, DN 25 (1"), INSTALADO EM REDE DE ALIMENTAÇÃO PARA SPRINKLER - FORNECIMENTO E INSTALAÇÃO. AF_10/2020</t>
  </si>
  <si>
    <t>92671</t>
  </si>
  <si>
    <t>JOELHO 45 GRAUS, EM FERRO GALVANIZADO, CONEXÃO ROSQUEADA, DN 32 (1 1/4"), INSTALADO EM REDE DE ALIMENTAÇÃO PARA SPRINKLER - FORNECIMENTO E INSTALAÇÃO. AF_10/2020</t>
  </si>
  <si>
    <t>92673</t>
  </si>
  <si>
    <t>JOELHO 45 GRAUS, EM FERRO GALVANIZADO, CONEXÃO ROSQUEADA, DN 40 (1 1/2"), INSTALADO EM REDE DE ALIMENTAÇÃO PARA SPRINKLER - FORNECIMENTO E INSTALAÇÃO. AF_10/2020</t>
  </si>
  <si>
    <t>92675</t>
  </si>
  <si>
    <t>JOELHO 45 GRAUS, EM FERRO GALVANIZADO, CONEXÃO ROSQUEADA, DN 50 (2"), INSTALADO EM REDE DE ALIMENTAÇÃO PARA SPRINKLER - FORNECIMENTO E INSTALAÇÃO. AF_10/2020</t>
  </si>
  <si>
    <t>92677</t>
  </si>
  <si>
    <t>JOELHO 45 GRAUS, EM FERRO GALVANIZADO, CONEXÃO ROSQUEADA, DN 65 (2 1/2"), INSTALADO EM REDE DE ALIMENTAÇÃO PARA SPRINKLER - FORNECIMENTO E INSTALAÇÃO. AF_10/2020</t>
  </si>
  <si>
    <t>92635</t>
  </si>
  <si>
    <t>JOELHO 45 GRAUS, EM FERRO GALVANIZADO, CONEXÃO ROSQUEADA, DN 80 (3"), INSTALADO EM REDE DE ALIMENTAÇÃO PARA HIDRANTE - FORNECIMENTO E INSTALAÇÃO. AF_10/2020</t>
  </si>
  <si>
    <t>92679</t>
  </si>
  <si>
    <t>JOELHO 45 GRAUS, EM FERRO GALVANIZADO, CONEXÃO ROSQUEADA, DN 80 (3"), INSTALADO EM REDE DE ALIMENTAÇÃO PARA SPRINKLER - FORNECIMENTO E INSTALAÇÃO. AF_10/2020</t>
  </si>
  <si>
    <t>92381</t>
  </si>
  <si>
    <t>JOELHO 45 GRAUS, EM FERRO GALVANIZADO, DN 25 (1"), CONEXÃO ROSQUEADA, INSTALADO EM REDE DE ALIMENTAÇÃO PARA HIDRANTE - FORNECIMENTO E INSTALAÇÃO. AF_10/2020</t>
  </si>
  <si>
    <t>92383</t>
  </si>
  <si>
    <t>JOELHO 45 GRAUS, EM FERRO GALVANIZADO, DN 32 (1 1/4"), CONEXÃO ROSQUEADA, INSTALADO EM REDE DE ALIMENTAÇÃO PARA HIDRANTE - FORNECIMENTO E INSTALAÇÃO. AF_10/2020</t>
  </si>
  <si>
    <t>92385</t>
  </si>
  <si>
    <t>JOELHO 45 GRAUS, EM FERRO GALVANIZADO, DN 40 (1 1/2"), CONEXÃO ROSQUEADA, INSTALADO EM REDE DE ALIMENTAÇÃO PARA HIDRANTE - FORNECIMENTO E INSTALAÇÃO. AF_10/2020</t>
  </si>
  <si>
    <t>92350</t>
  </si>
  <si>
    <t>JOELHO 45 GRAUS, EM FERRO GALVANIZADO, DN 50 (2"), CONEXÃO ROSQUEADA, INSTALADO EM PRUMADAS - FORNECIMENTO E INSTALAÇÃO. AF_10/2020</t>
  </si>
  <si>
    <t>92387</t>
  </si>
  <si>
    <t>JOELHO 45 GRAUS, EM FERRO GALVANIZADO, DN 50 (2"), CONEXÃO ROSQUEADA, INSTALADO EM REDE DE ALIMENTAÇÃO PARA HIDRANTE - FORNECIMENTO E INSTALAÇÃO. AF_10/2020</t>
  </si>
  <si>
    <t>92352</t>
  </si>
  <si>
    <t>JOELHO 45 GRAUS, EM FERRO GALVANIZADO, DN 65 (2 1/2"), CONEXÃO ROSQUEADA, INSTALADO EM PRUMADAS - FORNECIMENTO E INSTALAÇÃO. AF_10/2020</t>
  </si>
  <si>
    <t>92389</t>
  </si>
  <si>
    <t>JOELHO 45 GRAUS, EM FERRO GALVANIZADO, DN 65 (2 1/2"), CONEXÃO ROSQUEADA, INSTALADO EM REDE DE ALIMENTAÇÃO PARA HIDRANTE - FORNECIMENTO E INSTALAÇÃO. AF_10/2020</t>
  </si>
  <si>
    <t>92354</t>
  </si>
  <si>
    <t>JOELHO 45 GRAUS, EM FERRO GALVANIZADO, DN 80 (3"), CONEXÃO ROSQUEADA, INSTALADO EM PRUMADAS - FORNECIMENTO E INSTALAÇÃO. AF_10/2020</t>
  </si>
  <si>
    <t>96685</t>
  </si>
  <si>
    <t>JOELHO 45 GRAUS, PPR, DN 25 MM, CLASSE PN 25, INSTALADO EM PRUMADA DE ÁGUA &lt;U+0096&gt; FORNECIMENTO E INSTALAÇÃO . AF_06/2015</t>
  </si>
  <si>
    <t>96651</t>
  </si>
  <si>
    <t>JOELHO 45 GRAUS, PPR, DN 25 MM, CLASSE PN 25, INSTALADO EM RAMAL DE DISTRIBUIÇÃO DE ÁGUA &lt;U+0096&gt; FORNECIMENTO E INSTALAÇÃO . AF_06/2015</t>
  </si>
  <si>
    <t>96638</t>
  </si>
  <si>
    <t>JOELHO 45 GRAUS, PPR, DN 25 MM, CLASSE PN 25, INSTALADO EM RAMAL OU SUB-RAMAL DE ÁGUA &lt;U+0096&gt; FORNECIMENTO E INSTALAÇÃO . AF_06/2015</t>
  </si>
  <si>
    <t>96687</t>
  </si>
  <si>
    <t>JOELHO 45 GRAUS, PPR, DN 32 MM, CLASSE PN 25, INSTALADO EM PRUMADA DE ÁGUA &lt;U+0096&gt; FORNECIMENTO E INSTALAÇÃO . AF_06/2015</t>
  </si>
  <si>
    <t>96653</t>
  </si>
  <si>
    <t>JOELHO 45 GRAUS, PPR, DN 32 MM, CLASSE PN 25, INSTALADO EM RAMAL DE DISTRIBUIÇÃO DE ÁGUA &lt;U+0096&gt; FORNECIMENTO E INSTALAÇÃO . AF_06/2015</t>
  </si>
  <si>
    <t>96689</t>
  </si>
  <si>
    <t>JOELHO 45 GRAUS, PPR, DN 40 MM, CLASSE PN 25, INSTALADO EM PRUMADA DE ÁGUA &lt;U+0096&gt; FORNECIMENTO E INSTALAÇÃO . AF_06/2015</t>
  </si>
  <si>
    <t>96655</t>
  </si>
  <si>
    <t>JOELHO 45 GRAUS, PPR, DN 40 MM, CLASSE PN 25, INSTALADO EM RAMAL DE DISTRIBUIÇÃO DE ÁGUA &lt;U+0096&gt; FORNECIMENTO E INSTALAÇÃO . AF_06/2015</t>
  </si>
  <si>
    <t>96691</t>
  </si>
  <si>
    <t>JOELHO 45 GRAUS, PPR, DN 50 MM, CLASSE PN 25, INSTALADO EM PRUMADA DE ÁGUA &lt;U+0096&gt; FORNECIMENTO E INSTALAÇÃO . AF_06/2015</t>
  </si>
  <si>
    <t>96693</t>
  </si>
  <si>
    <t>JOELHO 45 GRAUS, PPR, DN 63 MM, CLASSE PN 25, INSTALADO EM PRUMADA DE ÁGUA &lt;U+0096&gt; FORNECIMENTO E INSTALAÇÃO . AF_06/2015</t>
  </si>
  <si>
    <t>96695</t>
  </si>
  <si>
    <t>JOELHO 45 GRAUS, PPR, DN 75 MM, CLASSE PN 25, INSTALADO EM PRUMADA DE ÁGUA &lt;U+0096&gt; FORNECIMENTO E INSTALAÇÃO . AF_06/2015</t>
  </si>
  <si>
    <t>89810</t>
  </si>
  <si>
    <t>JOELHO 45 GRAUS, PVC, SERIE NORMAL, ESGOTO PREDIAL, DN 100 MM, JUNTA ELÁSTICA, FORNECIDO E INSTALADO EM PRUMADA DE ESGOTO SANITÁRIO OU VENTILAÇÃO. AF_12/2014</t>
  </si>
  <si>
    <t>89746</t>
  </si>
  <si>
    <t>JOELHO 45 GRAUS, PVC, SERIE NORMAL, ESGOTO PREDIAL, DN 100 MM, JUNTA ELÁSTICA, FORNECIDO E INSTALADO EM RAMAL DE DESCARGA OU RAMAL DE ESGOTO SANITÁRIO. AF_12/2014</t>
  </si>
  <si>
    <t>89851</t>
  </si>
  <si>
    <t>JOELHO 45 GRAUS, PVC, SERIE NORMAL, ESGOTO PREDIAL, DN 100 MM, JUNTA ELÁSTICA, FORNECIDO E INSTALADO EM SUBCOLETOR AÉREO DE ESGOTO SANITÁRIO. AF_12/2014</t>
  </si>
  <si>
    <t>89855</t>
  </si>
  <si>
    <t>JOELHO 45 GRAUS, PVC, SERIE NORMAL, ESGOTO PREDIAL, DN 150 MM, JUNTA ELÁSTICA, FORNECIDO E INSTALADO EM SUBCOLETOR AÉREO DE ESGOTO SANITÁRIO. AF_12/2014</t>
  </si>
  <si>
    <t>89726</t>
  </si>
  <si>
    <t>JOELHO 45 GRAUS, PVC, SERIE NORMAL, ESGOTO PREDIAL, DN 40 MM, JUNTA SOLDÁVEL, FORNECIDO E INSTALADO EM RAMAL DE DESCARGA OU RAMAL DE ESGOTO SANITÁRIO. AF_12/2014</t>
  </si>
  <si>
    <t>89802</t>
  </si>
  <si>
    <t>JOELHO 45 GRAUS, PVC, SERIE NORMAL, ESGOTO PREDIAL, DN 50 MM, JUNTA ELÁSTICA, FORNECIDO E INSTALADO EM PRUMADA DE ESGOTO SANITÁRIO OU VENTILAÇÃO. AF_12/2014</t>
  </si>
  <si>
    <t>89732</t>
  </si>
  <si>
    <t>JOELHO 45 GRAUS, PVC, SERIE NORMAL, ESGOTO PREDIAL, DN 50 MM, JUNTA ELÁSTICA, FORNECIDO E INSTALADO EM RAMAL DE DESCARGA OU RAMAL DE ESGOTO SANITÁRIO. AF_12/2014</t>
  </si>
  <si>
    <t>89806</t>
  </si>
  <si>
    <t>JOELHO 45 GRAUS, PVC, SERIE NORMAL, ESGOTO PREDIAL, DN 75 MM, JUNTA ELÁSTICA, FORNECIDO E INSTALADO EM PRUMADA DE ESGOTO SANITÁRIO OU VENTILAÇÃO. AF_12/2014</t>
  </si>
  <si>
    <t>89739</t>
  </si>
  <si>
    <t>JOELHO 45 GRAUS, PVC, SERIE NORMAL, ESGOTO PREDIAL, DN 75 MM, JUNTA ELÁSTICA, FORNECIDO E INSTALADO EM RAMAL DE DESCARGA OU RAMAL DE ESGOTO SANITÁRIO. AF_12/2014</t>
  </si>
  <si>
    <t>89585</t>
  </si>
  <si>
    <t>JOELHO 45 GRAUS, PVC, SERIE R, ÁGUA PLUVIAL, DN 100 MM, JUNTA ELÁSTICA, FORNECIDO E INSTALADO EM CONDUTORES VERTICAIS DE ÁGUAS PLUVIAIS. AF_12/2014</t>
  </si>
  <si>
    <t>89531</t>
  </si>
  <si>
    <t>JOELHO 45 GRAUS, PVC, SERIE R, ÁGUA PLUVIAL, DN 100 MM, JUNTA ELÁSTICA, FORNECIDO E INSTALADO EM RAMAL DE ENCAMINHAMENTO. AF_12/2014</t>
  </si>
  <si>
    <t>89591</t>
  </si>
  <si>
    <t>JOELHO 45 GRAUS, PVC, SERIE R, ÁGUA PLUVIAL, DN 150 MM, JUNTA ELÁSTICA, FORNECIDO E INSTALADO EM CONDUTORES VERTICAIS DE ÁGUAS PLUVIAIS. AF_12/2014</t>
  </si>
  <si>
    <t>89516</t>
  </si>
  <si>
    <t>JOELHO 45 GRAUS, PVC, SERIE R, ÁGUA PLUVIAL, DN 40 MM, JUNTA SOLDÁVEL, FORNECIDO E INSTALADO EM RAMAL DE ENCAMINHAMENTO. AF_12/2014</t>
  </si>
  <si>
    <t>89520</t>
  </si>
  <si>
    <t>JOELHO 45 GRAUS, PVC, SERIE R, ÁGUA PLUVIAL, DN 50 MM, JUNTA ELÁSTICA, FORNECIDO E INSTALADO EM RAMAL DE ENCAMINHAMENTO. AF_12/2014</t>
  </si>
  <si>
    <t>89582</t>
  </si>
  <si>
    <t>JOELHO 45 GRAUS, PVC, SERIE R, ÁGUA PLUVIAL, DN 75 MM, JUNTA ELÁSTICA, FORNECIDO E INSTALADO EM CONDUTORES VERTICAIS DE ÁGUAS PLUVIAIS. AF_12/2014</t>
  </si>
  <si>
    <t>89524</t>
  </si>
  <si>
    <t>JOELHO 45 GRAUS, PVC, SERIE R, ÁGUA PLUVIAL, DN 75 MM, JUNTA ELÁSTICA, FORNECIDO E INSTALADO EM RAMAL DE ENCAMINHAMENTO. AF_12/2014</t>
  </si>
  <si>
    <t>89405</t>
  </si>
  <si>
    <t>JOELHO 45 GRAUS, PVC, SOLDÁVEL, DN 20MM, INSTALADO EM RAMAL DE DISTRIBUIÇÃO DE ÁGUA - FORNECIMENTO E INSTALAÇÃO. AF_12/2014</t>
  </si>
  <si>
    <t>89359</t>
  </si>
  <si>
    <t>JOELHO 45 GRAUS, PVC, SOLDÁVEL, DN 20MM, INSTALADO EM RAMAL OU SUB-RAMAL DE ÁGUA - FORNECIMENTO E INSTALAÇÃO. AF_12/2014</t>
  </si>
  <si>
    <t>89867</t>
  </si>
  <si>
    <t>JOELHO 45 GRAUS, PVC, SOLDÁVEL, DN 25MM, INSTALADO EM DRENO DE AR-CONDICIONADO - FORNECIMENTO E INSTALAÇÃO. AF_12/2014</t>
  </si>
  <si>
    <t>89485</t>
  </si>
  <si>
    <t>JOELHO 45 GRAUS, PVC, SOLDÁVEL, DN 25MM, INSTALADO EM PRUMADA DE ÁGUA - FORNECIMENTO E INSTALAÇÃO. AF_12/2014</t>
  </si>
  <si>
    <t>89409</t>
  </si>
  <si>
    <t>JOELHO 45 GRAUS, PVC, SOLDÁVEL, DN 25MM, INSTALADO EM RAMAL DE DISTRIBUIÇÃO DE ÁGUA - FORNECIMENTO E INSTALAÇÃO. AF_12/2014</t>
  </si>
  <si>
    <t>89363</t>
  </si>
  <si>
    <t>JOELHO 45 GRAUS, PVC, SOLDÁVEL, DN 25MM, INSTALADO EM RAMAL OU SUB-RAMAL DE ÁGUA - FORNECIMENTO E INSTALAÇÃO. AF_12/2014</t>
  </si>
  <si>
    <t>89493</t>
  </si>
  <si>
    <t>JOELHO 45 GRAUS, PVC, SOLDÁVEL, DN 32MM, INSTALADO EM PRUMADA DE ÁGUA - FORNECIMENTO E INSTALAÇÃO. AF_12/2014</t>
  </si>
  <si>
    <t>89414</t>
  </si>
  <si>
    <t>JOELHO 45 GRAUS, PVC, SOLDÁVEL, DN 32MM, INSTALADO EM RAMAL DE DISTRIBUIÇÃO DE ÁGUA - FORNECIMENTO E INSTALAÇÃO. AF_12/2014</t>
  </si>
  <si>
    <t>89368</t>
  </si>
  <si>
    <t>JOELHO 45 GRAUS, PVC, SOLDÁVEL, DN 32MM, INSTALADO EM RAMAL OU SUB-RAMAL DE ÁGUA - FORNECIMENTO E INSTALAÇÃO. AF_12/2014</t>
  </si>
  <si>
    <t>89498</t>
  </si>
  <si>
    <t>JOELHO 45 GRAUS, PVC, SOLDÁVEL, DN 40MM, INSTALADO EM PRUMADA DE ÁGUA - FORNECIMENTO E INSTALAÇÃO. AF_12/2014</t>
  </si>
  <si>
    <t>89502</t>
  </si>
  <si>
    <t>JOELHO 45 GRAUS, PVC, SOLDÁVEL, DN 50MM, INSTALADO EM PRUMADA DE ÁGUA - FORNECIMENTO E INSTALAÇÃO. AF_12/2014</t>
  </si>
  <si>
    <t>89506</t>
  </si>
  <si>
    <t>JOELHO 45 GRAUS, PVC, SOLDÁVEL, DN 60MM, INSTALADO EM PRUMADA DE ÁGUA - FORNECIMENTO E INSTALAÇÃO. AF_12/2014</t>
  </si>
  <si>
    <t>89515</t>
  </si>
  <si>
    <t>JOELHO 45 GRAUS, PVC, SOLDÁVEL, DN 75MM, INSTALADO EM PRUMADA DE ÁGUA - FORNECIMENTO E INSTALAÇÃO. AF_12/2014</t>
  </si>
  <si>
    <t>89523</t>
  </si>
  <si>
    <t>JOELHO 45 GRAUS, PVC, SOLDÁVEL, DN 85MM, INSTALADO EM PRUMADA DE ÁGUA - FORNECIMENTO E INSTALAÇÃO. AF_12/2014</t>
  </si>
  <si>
    <t>94672</t>
  </si>
  <si>
    <t>JOELHO 90 GRAUS COM BUCHA DE LATÃO, PVC, SOLDÁVEL, DN  25 MM, X 3/4&lt;U+0094&gt; INSTALADO EM RESERVAÇÃO DE ÁGUA DE EDIFICAÇÃO QUE POSSUA RESERVATÓRIO DE FIBRA/FIBROCIMENTO   FORNECIMENTO E INSTALAÇÃO. AF_06/2016</t>
  </si>
  <si>
    <t>90373</t>
  </si>
  <si>
    <t>JOELHO 90 GRAUS COM BUCHA DE LATÃO, PVC, SOLDÁVEL, DN 25MM, X 1/2&lt;U+0094&gt; INSTALADO EM RAMAL OU SUB-RAMAL DE ÁGUA - FORNECIMENTO E INSTALAÇÃO. AF_12/2014</t>
  </si>
  <si>
    <t>89366</t>
  </si>
  <si>
    <t>JOELHO 90 GRAUS COM BUCHA DE LATÃO, PVC, SOLDÁVEL, DN 25MM, X 3/4&lt;U+0094&gt; INSTALADO EM RAMAL OU SUB-RAMAL DE ÁGUA - FORNECIMENTO E INSTALAÇÃO. AF_12/2014</t>
  </si>
  <si>
    <t>89637</t>
  </si>
  <si>
    <t>JOELHO 90 GRAUS, CPVC, SOLDÁVEL, DN 15MM, INSTALADO EM RAMAL OU SUB-RAMAL DE ÁGUA - FORNECIMENTO E INSTALAÇÃO. AF_12/2014</t>
  </si>
  <si>
    <t>94740</t>
  </si>
  <si>
    <t>JOELHO 90 GRAUS, CPVC, SOLDÁVEL, DN 22 MM, INSTALADO EM RESERVAÇÃO DE ÁGUA DE EDIFICAÇÃO QUE POSSUA RESERVATÓRIO DE FIBRA/FIBROCIMENTO &lt;U+0096&gt; FORNECIMENTO E INSTALAÇÃO. AF_06/2016</t>
  </si>
  <si>
    <t>89719</t>
  </si>
  <si>
    <t>JOELHO 90 GRAUS, CPVC, SOLDÁVEL, DN 22MM, INSTALADO EM RAMAL DE DISTRIBUIÇÃO DE ÁGUA   FORNECIMENTO E INSTALAÇÃO. AF_12/2014</t>
  </si>
  <si>
    <t>89641</t>
  </si>
  <si>
    <t>JOELHO 90 GRAUS, CPVC, SOLDÁVEL, DN 22MM, INSTALADO EM RAMAL OU SUB-RAMAL DE ÁGUA - FORNECIMENTO E INSTALAÇÃO. AF_12/2014</t>
  </si>
  <si>
    <t>94742</t>
  </si>
  <si>
    <t>JOELHO 90 GRAUS, CPVC, SOLDÁVEL, DN 28 MM, INSTALADO EM RESERVAÇÃO DE ÁGUA DE EDIFICAÇÃO QUE POSSUA RESERVATÓRIO DE FIBRA/FIBROCIMENTO &lt;U+0096&gt; FORNECIMENTO E INSTALAÇÃO. AF_06/2016</t>
  </si>
  <si>
    <t>89723</t>
  </si>
  <si>
    <t>JOELHO 90 GRAUS, CPVC, SOLDÁVEL, DN 28MM, INSTALADO EM RAMAL DE DISTRIBUIÇÃO DE ÁGUA   FORNECIMENTO E INSTALAÇÃO. AF_12/2014</t>
  </si>
  <si>
    <t>89646</t>
  </si>
  <si>
    <t>JOELHO 90 GRAUS, CPVC, SOLDÁVEL, DN 28MM, INSTALADO EM RAMAL OU SUB-RAMAL DE ÁGUA - FORNECIMENTO E INSTALAÇÃO. AF_12/2014</t>
  </si>
  <si>
    <t>94744</t>
  </si>
  <si>
    <t>JOELHO 90 GRAUS, CPVC, SOLDÁVEL, DN 35 MM, INSTALADO EM RESERVAÇÃO DE ÁGUA DE EDIFICAÇÃO QUE POSSUA RESERVATÓRIO DE FIBRA/FIBROCIMENTO &lt;U+0096&gt; FORNECIMENTO E INSTALAÇÃO. AF_06/2016</t>
  </si>
  <si>
    <t>89777</t>
  </si>
  <si>
    <t>JOELHO 90 GRAUS, CPVC, SOLDÁVEL, DN 35MM, INSTALADO EM PRUMADA DE ÁGUA &lt;U+0096&gt; FORNECIMENTO E INSTALAÇÃO. AF_12/2014</t>
  </si>
  <si>
    <t>89729</t>
  </si>
  <si>
    <t>JOELHO 90 GRAUS, CPVC, SOLDÁVEL, DN 35MM, INSTALADO EM RAMAL DE DISTRIBUIÇÃO DE ÁGUA   FORNECIMENTO E INSTALAÇÃO. AF_12/2014</t>
  </si>
  <si>
    <t>89649</t>
  </si>
  <si>
    <t>JOELHO 90 GRAUS, CPVC, SOLDÁVEL, DN 35MM, INSTALADO EM RAMAL OU SUB-RAMAL DE ÁGUA &lt;U+0096&gt; FORNECIMENTO E INSTALAÇÃO. AF_12/2014</t>
  </si>
  <si>
    <t>94746</t>
  </si>
  <si>
    <t>JOELHO 90 GRAUS, CPVC, SOLDÁVEL, DN 42 MM, INSTALADO EM RESERVAÇÃO DE ÁGUA DE EDIFICAÇÃO QUE POSSUA RESERVATÓRIO DE FIBRA/FIBROCIMENTO &lt;U+0096&gt; FORNECIMENTO E INSTALAÇÃO. AF_06/2016</t>
  </si>
  <si>
    <t>89781</t>
  </si>
  <si>
    <t>JOELHO 90 GRAUS, CPVC, SOLDÁVEL, DN 42MM, INSTALADO EM PRUMADA DE ÁGUA &lt;U+0096&gt; FORNECIMENTO E INSTALAÇÃO. AF_12/2014</t>
  </si>
  <si>
    <t>94748</t>
  </si>
  <si>
    <t>JOELHO 90 GRAUS, CPVC, SOLDÁVEL, DN 54 MM, INSTALADO EM RESERVAÇÃO DE ÁGUA DE EDIFICAÇÃO QUE POSSUA RESERVATÓRIO DE FIBRA/FIBROCIMENTO &lt;U+0096&gt; FORNECIMENTO E INSTALAÇÃO. AF_06/2016</t>
  </si>
  <si>
    <t>89788</t>
  </si>
  <si>
    <t>JOELHO 90 GRAUS, CPVC, SOLDÁVEL, DN 54MM, INSTALADO EM PRUMADA DE ÁGUA &lt;U+0096&gt; FORNECIMENTO E INSTALAÇÃO. AF_12/2014</t>
  </si>
  <si>
    <t>94750</t>
  </si>
  <si>
    <t>JOELHO 90 GRAUS, CPVC, SOLDÁVEL, DN 73 MM, INSTALADO EM RESERVAÇÃO DE ÁGUA DE EDIFICAÇÃO QUE POSSUA RESERVATÓRIO DE FIBRA/FIBROCIMENTO &lt;U+0096&gt; FORNECIMENTO E INSTALAÇÃO. AF_06/2016</t>
  </si>
  <si>
    <t>89790</t>
  </si>
  <si>
    <t>JOELHO 90 GRAUS, CPVC, SOLDÁVEL, DN 73MM, INSTALADO EM PRUMADA DE ÁGUA &lt;U+0096&gt; FORNECIMENTO E INSTALAÇÃO. AF_12/2014</t>
  </si>
  <si>
    <t>94752</t>
  </si>
  <si>
    <t>JOELHO 90 GRAUS, CPVC, SOLDÁVEL, DN 89 MM, INSTALADO EM RESERVAÇÃO DE ÁGUA DE EDIFICAÇÃO QUE POSSUA RESERVATÓRIO DE FIBRA/FIBROCIMENTO &lt;U+0096&gt; FORNECIMENTO E INSTALAÇÃO. AF_06/2016</t>
  </si>
  <si>
    <t>89792</t>
  </si>
  <si>
    <t>JOELHO 90 GRAUS, CPVC, SOLDÁVEL, DN 89MM, INSTALADO EM PRUMADA DE ÁGUA &lt;U+0096&gt; FORNECIMENTO E INSTALAÇÃO. AF_12/2014</t>
  </si>
  <si>
    <t>92699</t>
  </si>
  <si>
    <t>JOELHO 90 GRAUS, EM FERRO GALVANIZADO, CONEXÃO ROSQUEADA, DN 15 (1/2"), INSTALADO EM RAMAIS E SUB-RAMAIS DE GÁS - FORNECIMENTO E INSTALAÇÃO. AF_10/2020</t>
  </si>
  <si>
    <t>92701</t>
  </si>
  <si>
    <t>JOELHO 90 GRAUS, EM FERRO GALVANIZADO, CONEXÃO ROSQUEADA, DN 20 (3/4"), INSTALADO EM RAMAIS E SUB-RAMAIS DE GÁS - FORNECIMENTO E INSTALAÇÃO. AF_10/2020</t>
  </si>
  <si>
    <t>92703</t>
  </si>
  <si>
    <t>JOELHO 90 GRAUS, EM FERRO GALVANIZADO, CONEXÃO ROSQUEADA, DN 25 (1"), INSTALADO EM RAMAIS E SUB-RAMAIS DE GÁS - FORNECIMENTO E INSTALAÇÃO. AF_10/2020</t>
  </si>
  <si>
    <t>92670</t>
  </si>
  <si>
    <t>JOELHO 90 GRAUS, EM FERRO GALVANIZADO, CONEXÃO ROSQUEADA, DN 25 (1"), INSTALADO EM REDE DE ALIMENTAÇÃO PARA SPRINKLER - FORNECIMENTO E INSTALAÇÃO. AF_10/2020</t>
  </si>
  <si>
    <t>92672</t>
  </si>
  <si>
    <t>JOELHO 90 GRAUS, EM FERRO GALVANIZADO, CONEXÃO ROSQUEADA, DN 32 (1 1/4"), INSTALADO EM REDE DE ALIMENTAÇÃO PARA SPRINKLER - FORNECIMENTO E INSTALAÇÃO. AF_10/2020</t>
  </si>
  <si>
    <t>92674</t>
  </si>
  <si>
    <t>JOELHO 90 GRAUS, EM FERRO GALVANIZADO, CONEXÃO ROSQUEADA, DN 40 (1 1/2"), INSTALADO EM REDE DE ALIMENTAÇÃO PARA SPRINKLER - FORNECIMENTO E INSTALAÇÃO. AF_10/2020</t>
  </si>
  <si>
    <t>92676</t>
  </si>
  <si>
    <t>JOELHO 90 GRAUS, EM FERRO GALVANIZADO, CONEXÃO ROSQUEADA, DN 50 (2"), INSTALADO EM REDE DE ALIMENTAÇÃO PARA SPRINKLER - FORNECIMENTO E INSTALAÇÃO. AF_10/2020</t>
  </si>
  <si>
    <t>92678</t>
  </si>
  <si>
    <t>JOELHO 90 GRAUS, EM FERRO GALVANIZADO, CONEXÃO ROSQUEADA, DN 65 (2 1/2"), INSTALADO EM REDE DE ALIMENTAÇÃO PARA SPRINKLER - FORNECIMENTO E INSTALAÇÃO. AF_10/2020</t>
  </si>
  <si>
    <t>92636</t>
  </si>
  <si>
    <t>JOELHO 90 GRAUS, EM FERRO GALVANIZADO, CONEXÃO ROSQUEADA, DN 80 (3"), INSTALADO EM REDE DE ALIMENTAÇÃO PARA HIDRANTE - FORNECIMENTO E INSTALAÇÃO. AF_10/2020</t>
  </si>
  <si>
    <t>92680</t>
  </si>
  <si>
    <t>JOELHO 90 GRAUS, EM FERRO GALVANIZADO, CONEXÃO ROSQUEADA, DN 80 (3"), INSTALADO EM REDE DE ALIMENTAÇÃO PARA SPRINKLER - FORNECIMENTO E INSTALAÇÃO. AF_10/2020</t>
  </si>
  <si>
    <t>92382</t>
  </si>
  <si>
    <t>JOELHO 90 GRAUS, EM FERRO GALVANIZADO, DN 25 (1"), CONEXÃO ROSQUEADA, INSTALADO EM REDE DE ALIMENTAÇÃO PARA HIDRANTE - FORNECIMENTO E INSTALAÇÃO. AF_10/2020</t>
  </si>
  <si>
    <t>92384</t>
  </si>
  <si>
    <t>JOELHO 90 GRAUS, EM FERRO GALVANIZADO, DN 32 (1 1/4"), CONEXÃO ROSQUEADA, INSTALADO EM REDE DE ALIMENTAÇÃO PARA HIDRANTE - FORNECIMENTO E INSTALAÇÃO. AF_10/2020</t>
  </si>
  <si>
    <t>92386</t>
  </si>
  <si>
    <t>JOELHO 90 GRAUS, EM FERRO GALVANIZADO, DN 40 (1 1/2"), CONEXÃO ROSQUEADA, INSTALADO EM REDE DE ALIMENTAÇÃO PARA HIDRANTE - FORNECIMENTO E INSTALAÇÃO. AF_10/2020</t>
  </si>
  <si>
    <t>92351</t>
  </si>
  <si>
    <t>JOELHO 90 GRAUS, EM FERRO GALVANIZADO, DN 50 (2"), CONEXÃO ROSQUEADA, INSTALADO EM PRUMADAS - FORNECIMENTO E INSTALAÇÃO. AF_10/2020</t>
  </si>
  <si>
    <t>92388</t>
  </si>
  <si>
    <t>JOELHO 90 GRAUS, EM FERRO GALVANIZADO, DN 50 (2"), CONEXÃO ROSQUEADA, INSTALADO EM REDE DE ALIMENTAÇÃO PARA HIDRANTE - FORNECIMENTO E INSTALAÇÃO. AF_10/2020</t>
  </si>
  <si>
    <t>92353</t>
  </si>
  <si>
    <t>JOELHO 90 GRAUS, EM FERRO GALVANIZADO, DN 65 (2 1/2"), CONEXÃO ROSQUEADA, INSTALADO EM PRUMADAS - FORNECIMENTO E INSTALAÇÃO. AF_10/2020</t>
  </si>
  <si>
    <t>92390</t>
  </si>
  <si>
    <t>JOELHO 90 GRAUS, EM FERRO GALVANIZADO, DN 65 (2 1/2"), CONEXÃO ROSQUEADA, INSTALADO EM REDE DE ALIMENTAÇÃO PARA HIDRANTE - FORNECIMENTO E INSTALAÇÃO. AF_10/2020</t>
  </si>
  <si>
    <t>92355</t>
  </si>
  <si>
    <t>JOELHO 90 GRAUS, EM FERRO GALVANIZADO, DN 80 (3"), CONEXÃO ROSQUEADA, INSTALADO EM PRUMADAS - FORNECIMENTO E INSTALAÇÃO. AF_10/2020</t>
  </si>
  <si>
    <t>96837</t>
  </si>
  <si>
    <t>JOELHO 90 GRAUS, METÁLICO, PARA INSTALAÇÕES EM PEX, DN 16 MM, CONEXÃO POR ANEL DESLIZANTE   FORNECIMENTO E INSTALAÇÃO. AF_06/2015</t>
  </si>
  <si>
    <t>96840</t>
  </si>
  <si>
    <t>JOELHO 90 GRAUS, METÁLICO, PARA INSTALAÇÕES EM PEX, DN 20 MM, CONEXÃO POR ANEL DESLIZANTE &lt;U+0096&gt; FORNECIMENTO E INSTALAÇÃO . AF_06/2015</t>
  </si>
  <si>
    <t>96845</t>
  </si>
  <si>
    <t>JOELHO 90 GRAUS, METÁLICO, PARA INSTALAÇÕES EM PEX, DN 25 MM, CONEXÃO POR ANEL DESLIZANTE   FORNECIMENTO E INSTALAÇÃO. AF_06/2015</t>
  </si>
  <si>
    <t>96848</t>
  </si>
  <si>
    <t>JOELHO 90 GRAUS, METÁLICO, PARA INSTALAÇÕES EM PEX, DN 32 MM, CONEXÃO POR ANEL DESLIZANTE &lt;U+0096&gt; FORNECIMENTO E INSTALAÇÃO . AF_06/2015</t>
  </si>
  <si>
    <t>96849</t>
  </si>
  <si>
    <t>JOELHO 90 GRAUS, PARA INSTALAÇÕES EM PEX, DN 16 MM, CONEXÃO POR CRIMPAGEM   FORNECIMENTO E INSTALAÇÃO. AF_06/2015</t>
  </si>
  <si>
    <t>96852</t>
  </si>
  <si>
    <t>JOELHO 90 GRAUS, PARA INSTALAÇÕES EM PEX, DN 20 MM, CONEXÃO POR CRIMPAGEM   FORNECIMENTO E INSTALAÇÃO. AF_06/2015</t>
  </si>
  <si>
    <t>96855</t>
  </si>
  <si>
    <t>JOELHO 90 GRAUS, PARA INSTALAÇÕES EM PEX, DN 25 MM, CONEXÃO POR CRIMPAGEM   FORNECIMENTO E INSTALAÇÃO. AF_06/2015</t>
  </si>
  <si>
    <t>96858</t>
  </si>
  <si>
    <t>JOELHO 90 GRAUS, PARA INSTALAÇÕES EM PEX, DN 32 MM, CONEXÃO POR CRIMPAGEM   FORNECIMENTO E INSTALAÇÃO. AF_06/2015</t>
  </si>
  <si>
    <t>96755</t>
  </si>
  <si>
    <t>JOELHO 90 GRAUS, PPR, DN 110 MM, CLASSE PN 25,  INSTALADO EM RESERVAÇÃO DE ÁGUA DE EDIFICAÇÃO QUE POSSUA RESERVATÓRIO DE FIBRA/FIBROCIMENTO &lt;U+0096&gt; FORNECIMENTO E INSTALAÇÃO. AF_06/2016</t>
  </si>
  <si>
    <t>96697</t>
  </si>
  <si>
    <t>JOELHO 90 GRAUS, PPR, DN 110 MM, CLASSE PN 25, INSTALADO EM PRUMADA DE ÁGUA &lt;U+0096&gt; FORNECIMENTO E INSTALAÇÃO . AF_06/2015</t>
  </si>
  <si>
    <t>96747</t>
  </si>
  <si>
    <t>JOELHO 90 GRAUS, PPR, DN 20 MM, CLASSE PN 25,  INSTALADO EM RESERVAÇÃO DE ÁGUA DE EDIFICAÇÃO QUE POSSUA RESERVATÓRIO DE FIBRA/FIBROCIMENTO &lt;U+0096&gt; FORNECIMENTO E INSTALAÇÃO. AF_06/2016</t>
  </si>
  <si>
    <t>96748</t>
  </si>
  <si>
    <t>JOELHO 90 GRAUS, PPR, DN 25 MM, CLASSE PN 25,  INSTALADO EM RESERVAÇÃO DE ÁGUA DE EDIFICAÇÃO QUE POSSUA RESERVATÓRIO DE FIBRA/FIBROCIMENTO &lt;U+0096&gt; FORNECIMENTO E INSTALAÇÃO. AF_06/2016</t>
  </si>
  <si>
    <t>96684</t>
  </si>
  <si>
    <t>JOELHO 90 GRAUS, PPR, DN 25 MM, CLASSE PN 25, INSTALADO EM PRUMADA DE ÁGUA &lt;U+0096&gt; FORNECIMENTO E INSTALAÇÃO . AF_06/2015</t>
  </si>
  <si>
    <t>96650</t>
  </si>
  <si>
    <t>JOELHO 90 GRAUS, PPR, DN 25 MM, CLASSE PN 25, INSTALADO EM RAMAL DE DISTRIBUIÇÃO &lt;U+0096&gt; FORNECIMENTO E INSTALAÇÃO . AF_06/2015</t>
  </si>
  <si>
    <t>96637</t>
  </si>
  <si>
    <t>JOELHO 90 GRAUS, PPR, DN 25 MM, CLASSE PN 25, INSTALADO EM RAMAL OU SUB-RAMAL DE ÁGUA &lt;U+0096&gt; FORNECIMENTO E INSTALAÇÃO . AF_06/2015</t>
  </si>
  <si>
    <t>96749</t>
  </si>
  <si>
    <t>JOELHO 90 GRAUS, PPR, DN 32 MM, CLASSE PN 25,  INSTALADO EM RESERVAÇÃO DE ÁGUA DE EDIFICAÇÃO QUE POSSUA RESERVATÓRIO DE FIBRA/FIBROCIMENTO &lt;U+0096&gt; FORNECIMENTO E INSTALAÇÃO. AF_06/2016</t>
  </si>
  <si>
    <t>96686</t>
  </si>
  <si>
    <t>JOELHO 90 GRAUS, PPR, DN 32 MM, CLASSE PN 25, INSTALADO EM PRUMADA DE ÁGUA &lt;U+0096&gt; FORNECIMENTO E INSTALAÇÃO . AF_06/2015</t>
  </si>
  <si>
    <t>96652</t>
  </si>
  <si>
    <t>JOELHO 90 GRAUS, PPR, DN 32 MM, CLASSE PN 25, INSTALADO EM RAMAL DE DISTRIBUIÇÃO &lt;U+0096&gt; FORNECIMENTO E INSTALAÇÃO . AF_06/2015</t>
  </si>
  <si>
    <t>96750</t>
  </si>
  <si>
    <t>JOELHO 90 GRAUS, PPR, DN 40 MM, CLASSE PN 25,  INSTALADO EM RESERVAÇÃO DE ÁGUA DE EDIFICAÇÃO QUE POSSUA RESERVATÓRIO DE FIBRA/FIBROCIMENTO &lt;U+0096&gt; FORNECIMENTO E INSTALAÇÃO. AF_06/2016</t>
  </si>
  <si>
    <t>96688</t>
  </si>
  <si>
    <t>JOELHO 90 GRAUS, PPR, DN 40 MM, CLASSE PN 25, INSTALADO EM PRUMADA DE ÁGUA &lt;U+0096&gt; FORNECIMENTO E INSTALAÇÃO . AF_06/2015</t>
  </si>
  <si>
    <t>96654</t>
  </si>
  <si>
    <t>JOELHO 90 GRAUS, PPR, DN 40 MM, CLASSE PN 25, INSTALADO EM RAMAL DE DISTRIBUIÇÃO &lt;U+0096&gt; FORNECIMENTO E INSTALAÇÃO . AF_06/2015</t>
  </si>
  <si>
    <t>96751</t>
  </si>
  <si>
    <t>JOELHO 90 GRAUS, PPR, DN 50 MM, CLASSE PN 25,  INSTALADO EM RESERVAÇÃO DE ÁGUA DE EDIFICAÇÃO QUE POSSUA RESERVATÓRIO DE FIBRA/FIBROCIMENTO &lt;U+0096&gt; FORNECIMENTO E INSTALAÇÃO. AF_06/2016</t>
  </si>
  <si>
    <t>96690</t>
  </si>
  <si>
    <t>JOELHO 90 GRAUS, PPR, DN 50 MM, CLASSE PN 25, INSTALADO EM PRUMADA DE ÁGUA &lt;U+0096&gt; FORNECIMENTO E INSTALAÇÃO . AF_06/2015</t>
  </si>
  <si>
    <t>96752</t>
  </si>
  <si>
    <t>JOELHO 90 GRAUS, PPR, DN 63 MM, CLASSE PN 25,  INSTALADO EM RESERVAÇÃO DE ÁGUA DE EDIFICAÇÃO QUE POSSUA RESERVATÓRIO DE FIBRA/FIBROCIMENTO &lt;U+0096&gt; FORNECIMENTO E INSTALAÇÃO. AF_06/2016</t>
  </si>
  <si>
    <t>96692</t>
  </si>
  <si>
    <t>JOELHO 90 GRAUS, PPR, DN 63 MM, CLASSE PN 25, INSTALADO EM PRUMADA DE ÁGUA &lt;U+0096&gt; FORNECIMENTO E INSTALAÇÃO . AF_06/2015</t>
  </si>
  <si>
    <t>96753</t>
  </si>
  <si>
    <t>JOELHO 90 GRAUS, PPR, DN 75 MM, CLASSE PN 25,  INSTALADO EM RESERVAÇÃO DE ÁGUA DE EDIFICAÇÃO QUE POSSUA RESERVATÓRIO DE FIBRA/FIBROCIMENTO &lt;U+0096&gt; FORNECIMENTO E INSTALAÇÃO. AF_06/2016</t>
  </si>
  <si>
    <t>96694</t>
  </si>
  <si>
    <t>JOELHO 90 GRAUS, PPR, DN 75 MM, CLASSE PN 25, INSTALADO EM PRUMADA DE ÁGUA &lt;U+0096&gt; FORNECIMENTO E INSTALAÇÃO . AF_06/2015</t>
  </si>
  <si>
    <t>96754</t>
  </si>
  <si>
    <t>JOELHO 90 GRAUS, PPR, DN 90 MM, CLASSE PN 25,  INSTALADO EM RESERVAÇÃO DE ÁGUA DE EDIFICAÇÃO QUE POSSUA RESERVATÓRIO DE FIBRA/FIBROCIMENTO &lt;U+0096&gt; FORNECIMENTO E INSTALAÇÃO. AF_06/2016</t>
  </si>
  <si>
    <t>96696</t>
  </si>
  <si>
    <t>JOELHO 90 GRAUS, PPR, DN 90 MM, CLASSE PN 25, INSTALADO EM PRUMADA DE ÁGUA &lt;U+0096&gt; FORNECIMENTO E INSTALAÇÃO . AF_06/2015</t>
  </si>
  <si>
    <t>89809</t>
  </si>
  <si>
    <t>JOELHO 90 GRAUS, PVC, SERIE NORMAL, ESGOTO PREDIAL, DN 100 MM, JUNTA ELÁSTICA, FORNECIDO E INSTALADO EM PRUMADA DE ESGOTO SANITÁRIO OU VENTILAÇÃO. AF_12/2014</t>
  </si>
  <si>
    <t>89744</t>
  </si>
  <si>
    <t>JOELHO 90 GRAUS, PVC, SERIE NORMAL, ESGOTO PREDIAL, DN 100 MM, JUNTA ELÁSTICA, FORNECIDO E INSTALADO EM RAMAL DE DESCARGA OU RAMAL DE ESGOTO SANITÁRIO. AF_12/2014</t>
  </si>
  <si>
    <t>89850</t>
  </si>
  <si>
    <t>JOELHO 90 GRAUS, PVC, SERIE NORMAL, ESGOTO PREDIAL, DN 100 MM, JUNTA ELÁSTICA, FORNECIDO E INSTALADO EM SUBCOLETOR AÉREO DE ESGOTO SANITÁRIO. AF_12/2014</t>
  </si>
  <si>
    <t>89854</t>
  </si>
  <si>
    <t>JOELHO 90 GRAUS, PVC, SERIE NORMAL, ESGOTO PREDIAL, DN 150 MM, JUNTA ELÁSTICA, FORNECIDO E INSTALADO EM SUBCOLETOR AÉREO DE ESGOTO SANITÁRIO. AF_12/2014</t>
  </si>
  <si>
    <t>89724</t>
  </si>
  <si>
    <t>JOELHO 90 GRAUS, PVC, SERIE NORMAL, ESGOTO PREDIAL, DN 40 MM, JUNTA SOLDÁVEL, FORNECIDO E INSTALADO EM RAMAL DE DESCARGA OU RAMAL DE ESGOTO SANITÁRIO. AF_12/2014</t>
  </si>
  <si>
    <t>89801</t>
  </si>
  <si>
    <t>JOELHO 90 GRAUS, PVC, SERIE NORMAL, ESGOTO PREDIAL, DN 50 MM, JUNTA ELÁSTICA, FORNECIDO E INSTALADO EM PRUMADA DE ESGOTO SANITÁRIO OU VENTILAÇÃO. AF_12/2014</t>
  </si>
  <si>
    <t>89731</t>
  </si>
  <si>
    <t>JOELHO 90 GRAUS, PVC, SERIE NORMAL, ESGOTO PREDIAL, DN 50 MM, JUNTA ELÁSTICA, FORNECIDO E INSTALADO EM RAMAL DE DESCARGA OU RAMAL DE ESGOTO SANITÁRIO. AF_12/2014</t>
  </si>
  <si>
    <t>89805</t>
  </si>
  <si>
    <t>JOELHO 90 GRAUS, PVC, SERIE NORMAL, ESGOTO PREDIAL, DN 75 MM, JUNTA ELÁSTICA, FORNECIDO E INSTALADO EM PRUMADA DE ESGOTO SANITÁRIO OU VENTILAÇÃO. AF_12/2014</t>
  </si>
  <si>
    <t>89737</t>
  </si>
  <si>
    <t>JOELHO 90 GRAUS, PVC, SERIE NORMAL, ESGOTO PREDIAL, DN 75 MM, JUNTA ELÁSTICA, FORNECIDO E INSTALADO EM RAMAL DE DESCARGA OU RAMAL DE ESGOTO SANITÁRIO. AF_12/2014</t>
  </si>
  <si>
    <t>89584</t>
  </si>
  <si>
    <t>JOELHO 90 GRAUS, PVC, SERIE R, ÁGUA PLUVIAL, DN 100 MM, JUNTA ELÁSTICA, FORNECIDO E INSTALADO EM CONDUTORES VERTICAIS DE ÁGUAS PLUVIAIS. AF_12/2014</t>
  </si>
  <si>
    <t>89529</t>
  </si>
  <si>
    <t>JOELHO 90 GRAUS, PVC, SERIE R, ÁGUA PLUVIAL, DN 100 MM, JUNTA ELÁSTICA, FORNECIDO E INSTALADO EM RAMAL DE ENCAMINHAMENTO. AF_12/2014</t>
  </si>
  <si>
    <t>89590</t>
  </si>
  <si>
    <t>JOELHO 90 GRAUS, PVC, SERIE R, ÁGUA PLUVIAL, DN 150 MM, JUNTA ELÁSTICA, FORNECIDO E INSTALADO EM CONDUTORES VERTICAIS DE ÁGUAS PLUVIAIS. AF_12/2014</t>
  </si>
  <si>
    <t>89514</t>
  </si>
  <si>
    <t>JOELHO 90 GRAUS, PVC, SERIE R, ÁGUA PLUVIAL, DN 40 MM, JUNTA SOLDÁVEL, FORNECIDO E INSTALADO EM RAMAL DE ENCAMINHAMENTO. AF_12/2014</t>
  </si>
  <si>
    <t>89518</t>
  </si>
  <si>
    <t>JOELHO 90 GRAUS, PVC, SERIE R, ÁGUA PLUVIAL, DN 50 MM, JUNTA ELÁSTICA, FORNECIDO E INSTALADO EM RAMAL DE ENCAMINHAMENTO. AF_12/2014</t>
  </si>
  <si>
    <t>89581</t>
  </si>
  <si>
    <t>JOELHO 90 GRAUS, PVC, SERIE R, ÁGUA PLUVIAL, DN 75 MM, JUNTA ELÁSTICA, FORNECIDO E INSTALADO EM CONDUTORES VERTICAIS DE ÁGUAS PLUVIAIS. AF_12/2014</t>
  </si>
  <si>
    <t>89522</t>
  </si>
  <si>
    <t>JOELHO 90 GRAUS, PVC, SERIE R, ÁGUA PLUVIAL, DN 75 MM, JUNTA ELÁSTICA, FORNECIDO E INSTALADO EM RAMAL DE ENCAMINHAMENTO. AF_12/2014</t>
  </si>
  <si>
    <t>94686</t>
  </si>
  <si>
    <t>JOELHO 90 GRAUS, PVC, SOLDÁVEL, DN 110 MM INSTALADO EM RESERVAÇÃO DE ÁGUA DE EDIFICAÇÃO QUE POSSUA RESERVATÓRIO DE FIBRA/FIBROCIMENTO   FORNECIMENTO E INSTALAÇÃO. AF_06/2016</t>
  </si>
  <si>
    <t>89404</t>
  </si>
  <si>
    <t>JOELHO 90 GRAUS, PVC, SOLDÁVEL, DN 20MM, INSTALADO EM RAMAL DE DISTRIBUIÇÃO DE ÁGUA - FORNECIMENTO E INSTALAÇÃO. AF_12/2014</t>
  </si>
  <si>
    <t>89358</t>
  </si>
  <si>
    <t>JOELHO 90 GRAUS, PVC, SOLDÁVEL, DN 20MM, INSTALADO EM RAMAL OU SUB-RAMAL DE ÁGUA - FORNECIMENTO E INSTALAÇÃO. AF_12/2014</t>
  </si>
  <si>
    <t>89866</t>
  </si>
  <si>
    <t>JOELHO 90 GRAUS, PVC, SOLDÁVEL, DN 25MM, INSTALADO EM DRENO DE AR-CONDICIONADO - FORNECIMENTO E INSTALAÇÃO. AF_12/2014</t>
  </si>
  <si>
    <t>89481</t>
  </si>
  <si>
    <t>JOELHO 90 GRAUS, PVC, SOLDÁVEL, DN 25MM, INSTALADO EM PRUMADA DE ÁGUA - FORNECIMENTO E INSTALAÇÃO. AF_12/2014</t>
  </si>
  <si>
    <t>89408</t>
  </si>
  <si>
    <t>JOELHO 90 GRAUS, PVC, SOLDÁVEL, DN 25MM, INSTALADO EM RAMAL DE DISTRIBUIÇÃO DE ÁGUA - FORNECIMENTO E INSTALAÇÃO. AF_12/2014</t>
  </si>
  <si>
    <t>89362</t>
  </si>
  <si>
    <t>JOELHO 90 GRAUS, PVC, SOLDÁVEL, DN 25MM, INSTALADO EM RAMAL OU SUB-RAMAL DE ÁGUA - FORNECIMENTO E INSTALAÇÃO. AF_12/2014</t>
  </si>
  <si>
    <t>89412</t>
  </si>
  <si>
    <t>JOELHO 90 GRAUS, PVC, SOLDÁVEL, DN 25MM, X 3/4&lt;U+0094&gt; INSTALADO EM RAMAL DE DISTRIBUIÇÃO DE ÁGUA - FORNECIMENTO E INSTALAÇÃO. AF_12/2014</t>
  </si>
  <si>
    <t>94674</t>
  </si>
  <si>
    <t>JOELHO 90 GRAUS, PVC, SOLDÁVEL, DN 32 MM INSTALADO EM RESERVAÇÃO DE ÁGUA DE EDIFICAÇÃO QUE POSSUA RESERVATÓRIO DE FIBRA/FIBROCIMENTO   FORNECIMENTO E INSTALAÇÃO. AF_06/2016</t>
  </si>
  <si>
    <t>89492</t>
  </si>
  <si>
    <t>JOELHO 90 GRAUS, PVC, SOLDÁVEL, DN 32MM, INSTALADO EM PRUMADA DE ÁGUA - FORNECIMENTO E INSTALAÇÃO. AF_12/2014</t>
  </si>
  <si>
    <t>89413</t>
  </si>
  <si>
    <t>JOELHO 90 GRAUS, PVC, SOLDÁVEL, DN 32MM, INSTALADO EM RAMAL DE DISTRIBUIÇÃO DE ÁGUA - FORNECIMENTO E INSTALAÇÃO. AF_12/2014</t>
  </si>
  <si>
    <t>89367</t>
  </si>
  <si>
    <t>JOELHO 90 GRAUS, PVC, SOLDÁVEL, DN 32MM, INSTALADO EM RAMAL OU SUB-RAMAL DE ÁGUA - FORNECIMENTO E INSTALAÇÃO. AF_12/2014</t>
  </si>
  <si>
    <t>94676</t>
  </si>
  <si>
    <t>JOELHO 90 GRAUS, PVC, SOLDÁVEL, DN 40 MM INSTALADO EM RESERVAÇÃO DE ÁGUA DE EDIFICAÇÃO QUE POSSUA RESERVATÓRIO DE FIBRA/FIBROCIMENTO   FORNECIMENTO E INSTALAÇÃO. AF_06/2016</t>
  </si>
  <si>
    <t>89497</t>
  </si>
  <si>
    <t>JOELHO 90 GRAUS, PVC, SOLDÁVEL, DN 40MM, INSTALADO EM PRUMADA DE ÁGUA - FORNECIMENTO E INSTALAÇÃO. AF_12/2014</t>
  </si>
  <si>
    <t>94678</t>
  </si>
  <si>
    <t>JOELHO 90 GRAUS, PVC, SOLDÁVEL, DN 50 MM INSTALADO EM RESERVAÇÃO DE ÁGUA DE EDIFICAÇÃO QUE POSSUA RESERVATÓRIO DE FIBRA/FIBROCIMENTO   FORNECIMENTO E INSTALAÇÃO. AF_06/2016</t>
  </si>
  <si>
    <t>89501</t>
  </si>
  <si>
    <t>JOELHO 90 GRAUS, PVC, SOLDÁVEL, DN 50MM, INSTALADO EM PRUMADA DE ÁGUA - FORNECIMENTO E INSTALAÇÃO. AF_12/2014</t>
  </si>
  <si>
    <t>94680</t>
  </si>
  <si>
    <t>JOELHO 90 GRAUS, PVC, SOLDÁVEL, DN 60 MM INSTALADO EM RESERVAÇÃO DE ÁGUA DE EDIFICAÇÃO QUE POSSUA RESERVATÓRIO DE FIBRA/FIBROCIMENTO   FORNECIMENTO E INSTALAÇÃO. AF_06/2016</t>
  </si>
  <si>
    <t>89505</t>
  </si>
  <si>
    <t>JOELHO 90 GRAUS, PVC, SOLDÁVEL, DN 60MM, INSTALADO EM PRUMADA DE ÁGUA - FORNECIMENTO E INSTALAÇÃO. AF_12/2014</t>
  </si>
  <si>
    <t>94682</t>
  </si>
  <si>
    <t>JOELHO 90 GRAUS, PVC, SOLDÁVEL, DN 75 MM INSTALADO EM RESERVAÇÃO DE ÁGUA DE EDIFICAÇÃO QUE POSSUA RESERVATÓRIO DE FIBRA/FIBROCIMENTO   FORNECIMENTO E INSTALAÇÃO. AF_06/2016</t>
  </si>
  <si>
    <t>89513</t>
  </si>
  <si>
    <t>JOELHO 90 GRAUS, PVC, SOLDÁVEL, DN 75MM, INSTALADO EM PRUMADA DE ÁGUA - FORNECIMENTO E INSTALAÇÃO. AF_12/2014</t>
  </si>
  <si>
    <t>94684</t>
  </si>
  <si>
    <t>JOELHO 90 GRAUS, PVC, SOLDÁVEL, DN 85 MM INSTALADO EM RESERVAÇÃO DE ÁGUA DE EDIFICAÇÃO QUE POSSUA RESERVATÓRIO DE FIBRA/FIBROCIMENTO   FORNECIMENTO E INSTALAÇÃO. AF_06/2016</t>
  </si>
  <si>
    <t>89521</t>
  </si>
  <si>
    <t>JOELHO 90 GRAUS, PVC, SOLDÁVEL, DN 85MM, INSTALADO EM PRUMADA DE ÁGUA - FORNECIMENTO E INSTALAÇÃO. AF_12/2014</t>
  </si>
  <si>
    <t>96838</t>
  </si>
  <si>
    <t>JOELHO 90 GRAUS, ROSCA FÊMEA TERMINAL, METÁLICO, PARA INSTALAÇÕES EM PEX, DN 16MM X 1/2", CONEXÃO POR ANEL DESLIZANTE &lt;U+0096&gt; FORNECIMENTO E INSTALAÇÃO. AF_06/2015</t>
  </si>
  <si>
    <t>96841</t>
  </si>
  <si>
    <t>JOELHO 90 GRAUS, ROSCA FÊMEA TERMINAL, METÁLICO, PARA INSTALAÇÕES EM PEX, DN 20 MM X 1/2", CONEXÃO POR ANEL DESLIZANTE &lt;U+0096&gt; FORNECIMENTO E INSTALAÇÃO. AF_06/2015</t>
  </si>
  <si>
    <t>96842</t>
  </si>
  <si>
    <t>JOELHO 90 GRAUS, ROSCA FÊMEA TERMINAL, METÁLICO, PARA INSTALAÇÕES EM PEX, DN 20 MM X 3/4", CONEXÃO POR ANEL DESLIZANTE &lt;U+0096&gt; FORNECIMENTO E INSTALAÇÃO. AF_06/2015</t>
  </si>
  <si>
    <t>96846</t>
  </si>
  <si>
    <t>JOELHO 90 GRAUS, ROSCA FÊMEA TERMINAL, METÁLICO, PARA INSTALAÇÕES EM PEX, DN 25 MM X 3/4", CONEXÃO POR ANEL DESLIZANTE &lt;U+0096&gt; FORNECIMENTO E INSTALAÇÃO. AF_06/2015</t>
  </si>
  <si>
    <t>96850</t>
  </si>
  <si>
    <t>JOELHO 90 GRAUS, ROSCA FÊMEA TERMINAL, PARA INSTALAÇÕES EM PEX, DN 16MM X 1/2", CONEXÃO POR CRIMPAGEM &lt;U+0096&gt; FORNECIMENTO E INSTALAÇÃO. AF_06/2015</t>
  </si>
  <si>
    <t>96851</t>
  </si>
  <si>
    <t>JOELHO 90 GRAUS, ROSCA FÊMEA TERMINAL, PARA INSTALAÇÕES EM PEX, DN 16MM X 3/4", CONEXÃO POR CRIMPAGEM &lt;U+0096&gt; FORNECIMENTO E INSTALAÇÃO. AF_06/2015</t>
  </si>
  <si>
    <t>96853</t>
  </si>
  <si>
    <t>JOELHO 90 GRAUS, ROSCA FÊMEA TERMINAL, PARA INSTALAÇÕES EM PEX, DN 20MM X 1/2", CONEXÃO POR CRIMPAGEM &lt;U+0096&gt; FORNECIMENTO E INSTALAÇÃO. AF_06/2015</t>
  </si>
  <si>
    <t>96854</t>
  </si>
  <si>
    <t>JOELHO 90 GRAUS, ROSCA FÊMEA TERMINAL, PARA INSTALAÇÕES EM PEX, DN 20MM X 3/4", CONEXÃO POR CRIMPAGEM &lt;U+0096&gt; FORNECIMENTO E INSTALAÇÃO. AF_06/2015</t>
  </si>
  <si>
    <t>96856</t>
  </si>
  <si>
    <t>JOELHO 90 GRAUS, ROSCA FÊMEA TERMINAL, PARA INSTALAÇÕES EM PEX, DN 25MM X 1/2", CONEXÃO POR CRIMPAGEM &lt;U+0096&gt; FORNECIMENTO E INSTALAÇÃO. AF_06/2015</t>
  </si>
  <si>
    <t>96857</t>
  </si>
  <si>
    <t>JOELHO 90 GRAUS, ROSCA FÊMEA TERMINAL, PARA INSTALAÇÕES EM PEX, DN 25MM X 1&lt;U+0094&gt;, CONEXÃO POR CRIMPAGEM &lt;U+0096&gt; FORNECIMENTO E INSTALAÇÃO. AF_06/2015</t>
  </si>
  <si>
    <t>96859</t>
  </si>
  <si>
    <t>JOELHO 90 GRAUS, ROSCA FÊMEA TERMINAL, PARA INSTALAÇÕES EM PEX, DN 32 MM X 1", CONEXÃO POR CRIMPAGEM &lt;U+0096&gt; FORNECIMENTO E INSTALAÇÃO. AF_06/2015</t>
  </si>
  <si>
    <t>101925</t>
  </si>
  <si>
    <t>JOELHO 90°, EM FERRO GALVANIZADO, 4", CONEXÃO ROSQUEADA, INSTALADO EM PRUMADAS - FORNECIMENTO E INSTALAÇÃO. AF_10/2020</t>
  </si>
  <si>
    <t>101934</t>
  </si>
  <si>
    <t>JOELHO 90°, EM FERRO GALVANIZADO, 4", CONEXÃO ROSQUEADA, INSTALADO EM REDE DE ALIMENTAÇÃO PARA HIDRANTE - FORNECIMENTO E INSTALAÇÃO. AF_10/2020</t>
  </si>
  <si>
    <t>89640</t>
  </si>
  <si>
    <t>JOELHO DE TRANSIÇÃO, 90 GRAUS, CPVC, SOLDÁVEL, DN 15MM X 1/2", INSTALADO EM RAMAL OU SUB-RAMAL DE ÁGUA - FORNECIMENTO E INSTALAÇÃO. AF_12/2014</t>
  </si>
  <si>
    <t>89722</t>
  </si>
  <si>
    <t>JOELHO DE TRANSIÇÃO, 90 GRAUS, CPVC, SOLDÁVEL, DN 22MM X 1/2", INSTALADO EM RAMAL DE ALIMENTAÇAÕ DE ÁGUA - FORNECIMENTO E INSTALAÇÃO. AF_12/2014</t>
  </si>
  <si>
    <t>89644</t>
  </si>
  <si>
    <t>JOELHO DE TRANSIÇÃO, 90 GRAUS, CPVC, SOLDÁVEL, DN 22MM X 1/2", INSTALADO EM RAMAL OU SUB-RAMAL DE ÁGUA - FORNECIMENTO E INSTALAÇÃO. AF_12/2014</t>
  </si>
  <si>
    <t>89645</t>
  </si>
  <si>
    <t>JOELHO DE TRANSIÇÃO, 90 GRAUS, CPVC, SOLDÁVEL, DN 22MM X 3/4", INSTALADO EM RAMAL OU SUB-RAMAL DE ÁGUA - FORNECIMENTO E INSTALAÇÃO. AF_12/2014</t>
  </si>
  <si>
    <t>96843</t>
  </si>
  <si>
    <t>JOELHO ROSCA FÊMEA, COM BASE FIXA, METÁLICO, PARA INSTALAÇÕES EM PEX, DN 20MM X 1/2", CONEXÃO POR ANEL DESLIZANTE &lt;U+0096&gt; FORNECIMENTO E INSTALAÇÃO. AF_06/2015</t>
  </si>
  <si>
    <t>96847</t>
  </si>
  <si>
    <t>JOELHO ROSCA FÊMEA, COM BASE FIXA, METÁLICO, PARA INSTALAÇÕES EM PEX, DN 25MM X 3/4", CONEXÃO POR ANEL DESLIZANTE &lt;U+0096&gt; FORNECIMENTO E INSTALAÇÃO. AF_06/2015</t>
  </si>
  <si>
    <t>96844</t>
  </si>
  <si>
    <t>JOELHO ROSCA FÊMEA, MÓVEL, METÁLICO, PARA INSTALAÇÕES EM PEX, DN 20MM X 3/4", CONEXÃO POR ANEL DESLIZANTE &lt;U+0096&gt; FORNECIMENTO E INSTALAÇÃO. AF_06/2015</t>
  </si>
  <si>
    <t>96839</t>
  </si>
  <si>
    <t>JOELHO, ROSCA FÊMEA, COM BASE FIXA, METÁLICO, PARA INSTALAÇÕES EM PEX, DN 16MM X 1/2", CONEXÃO POR ANEL DESLIZANTE &lt;U+0096&gt; FORNECIMENTO E INSTALAÇÃO. AF_06/2015</t>
  </si>
  <si>
    <t>102189</t>
  </si>
  <si>
    <t>JOGO DE FERRAGENS CROMADAS PARA PORTA DE VIDRO TEMPERADO, UMA FOLHA COMPOSTO DE DOBRADICAS SUPERIOR E INFERIOR, TRINCO, FECHADURA, CONTRA FECHADURA COM CAPUCHINHO SEM MOLA E PUXADOR. AF_01/2021</t>
  </si>
  <si>
    <t>102711</t>
  </si>
  <si>
    <t>JUNÇÃO DUPLA DE PVC, SÉRIE NORMAL, PARA ESGOTO PREDIAL, DN 100 X 100 X 100 MM, INSTALADA EM DRENO  - FORNECIMENTO E INSTALAÇÃO. AF_07/2021</t>
  </si>
  <si>
    <t>89574</t>
  </si>
  <si>
    <t>JUNÇÃO DUPLA, PVC, SERIE R, ÁGUA PLUVIAL, DN 100 X 100 X 100 MM, JUNTA ELÁSTICA, FORNECIDO E INSTALADO EM RAMAL DE ENCAMINHAMENTO. AF_12/2014</t>
  </si>
  <si>
    <t>102710</t>
  </si>
  <si>
    <t>JUNÇÃO SIMPLES DE PVC, 45 GRAUS, SÉRIE NORMAL, PARA ESGOTO PREDIAL, DN 100 MM, INSTALADA EM DRENO - FORNECIMENTO E INSTALAÇÃO. AF_07/2021</t>
  </si>
  <si>
    <t>89834</t>
  </si>
  <si>
    <t>JUNÇÃO SIMPLES, PVC, SERIE NORMAL, ESGOTO PREDIAL, DN 100 X 100 MM, JUNTA ELÁSTICA, FORNECIDO E INSTALADO EM PRUMADA DE ESGOTO SANITÁRIO OU VENTILAÇÃO. AF_12/2014</t>
  </si>
  <si>
    <t>89797</t>
  </si>
  <si>
    <t>JUNÇÃO SIMPLES, PVC, SERIE NORMAL, ESGOTO PREDIAL, DN 100 X 100 MM, JUNTA ELÁSTICA, FORNECIDO E INSTALADO EM RAMAL DE DESCARGA OU RAMAL DE ESGOTO SANITÁRIO. AF_12/2014</t>
  </si>
  <si>
    <t>89861</t>
  </si>
  <si>
    <t>JUNÇÃO SIMPLES, PVC, SERIE NORMAL, ESGOTO PREDIAL, DN 100 X 100 MM, JUNTA ELÁSTICA, FORNECIDO E INSTALADO EM SUBCOLETOR AÉREO DE ESGOTO SANITÁRIO. AF_12/2014</t>
  </si>
  <si>
    <t>89863</t>
  </si>
  <si>
    <t>JUNÇÃO SIMPLES, PVC, SERIE NORMAL, ESGOTO PREDIAL, DN 150 X 150 MM, JUNTA ELÁSTICA, FORNECIDO E INSTALADO EM SUBCOLETOR AÉREO DE ESGOTO SANITÁRIO. AF_12/2014</t>
  </si>
  <si>
    <t>89783</t>
  </si>
  <si>
    <t>JUNÇÃO SIMPLES, PVC, SERIE NORMAL, ESGOTO PREDIAL, DN 40 MM, JUNTA SOLDÁVEL, FORNECIDO E INSTALADO EM RAMAL DE DESCARGA OU RAMAL DE ESGOTO SANITÁRIO. AF_12/2014</t>
  </si>
  <si>
    <t>89827</t>
  </si>
  <si>
    <t>JUNÇÃO SIMPLES, PVC, SERIE NORMAL, ESGOTO PREDIAL, DN 50 X 50 MM, JUNTA ELÁSTICA, FORNECIDO E INSTALADO EM PRUMADA DE ESGOTO SANITÁRIO OU VENTILAÇÃO. AF_12/2014</t>
  </si>
  <si>
    <t>89785</t>
  </si>
  <si>
    <t>JUNÇÃO SIMPLES, PVC, SERIE NORMAL, ESGOTO PREDIAL, DN 50 X 50 MM, JUNTA ELÁSTICA, FORNECIDO E INSTALADO EM RAMAL DE DESCARGA OU RAMAL DE ESGOTO SANITÁRIO. AF_12/2014</t>
  </si>
  <si>
    <t>89830</t>
  </si>
  <si>
    <t>JUNÇÃO SIMPLES, PVC, SERIE NORMAL, ESGOTO PREDIAL, DN 75 X 75 MM, JUNTA ELÁSTICA, FORNECIDO E INSTALADO EM PRUMADA DE ESGOTO SANITÁRIO OU VENTILAÇÃO. AF_12/2014</t>
  </si>
  <si>
    <t>89795</t>
  </si>
  <si>
    <t>JUNÇÃO SIMPLES, PVC, SERIE NORMAL, ESGOTO PREDIAL, DN 75 X 75 MM, JUNTA ELÁSTICA, FORNECIDO E INSTALADO EM RAMAL DE DESCARGA OU RAMAL DE ESGOTO SANITÁRIO. AF_12/2014</t>
  </si>
  <si>
    <t>89690</t>
  </si>
  <si>
    <t>JUNÇÃO SIMPLES, PVC, SERIE R, ÁGUA PLUVIAL, DN 100 X 100 MM, JUNTA ELÁSTICA, FORNECIDO E INSTALADO EM CONDUTORES VERTICAIS DE ÁGUAS PLUVIAIS. AF_12/2014</t>
  </si>
  <si>
    <t>89567</t>
  </si>
  <si>
    <t>JUNÇÃO SIMPLES, PVC, SERIE R, ÁGUA PLUVIAL, DN 100 X 100 MM, JUNTA ELÁSTICA, FORNECIDO E INSTALADO EM RAMAL DE ENCAMINHAMENTO. AF_12/2014</t>
  </si>
  <si>
    <t>89692</t>
  </si>
  <si>
    <t>JUNÇÃO SIMPLES, PVC, SERIE R, ÁGUA PLUVIAL, DN 100 X 75 MM, JUNTA ELÁSTICA, FORNECIDO E INSTALADO EM CONDUTORES VERTICAIS DE ÁGUAS PLUVIAIS. AF_12/2014</t>
  </si>
  <si>
    <t>89569</t>
  </si>
  <si>
    <t>JUNÇÃO SIMPLES, PVC, SERIE R, ÁGUA PLUVIAL, DN 100 X 75 MM, JUNTA ELÁSTICA, FORNECIDO E INSTALADO EM RAMAL DE ENCAMINHAMENTO. AF_12/2014</t>
  </si>
  <si>
    <t>89699</t>
  </si>
  <si>
    <t>JUNÇÃO SIMPLES, PVC, SERIE R, ÁGUA PLUVIAL, DN 150 X 100 MM, JUNTA ELÁSTICA, FORNECIDO E INSTALADO EM CONDUTORES VERTICAIS DE ÁGUAS PLUVIAIS. AF_12/2014</t>
  </si>
  <si>
    <t>89698</t>
  </si>
  <si>
    <t>JUNÇÃO SIMPLES, PVC, SERIE R, ÁGUA PLUVIAL, DN 150 X 150 MM, JUNTA ELÁSTICA, FORNECIDO E INSTALADO EM CONDUTORES VERTICAIS DE ÁGUAS PLUVIAIS. AF_12/2014</t>
  </si>
  <si>
    <t>89561</t>
  </si>
  <si>
    <t>JUNÇÃO SIMPLES, PVC, SERIE R, ÁGUA PLUVIAL, DN 40 MM, JUNTA SOLDÁVEL, FORNECIDO E INSTALADO EM RAMAL DE ENCAMINHAMENTO. AF_12/2014</t>
  </si>
  <si>
    <t>89563</t>
  </si>
  <si>
    <t>JUNÇÃO SIMPLES, PVC, SERIE R, ÁGUA PLUVIAL, DN 50 MM, JUNTA ELÁSTICA, FORNECIDO E INSTALADO EM RAMAL DE ENCAMINHAMENTO. AF_12/2014</t>
  </si>
  <si>
    <t>89685</t>
  </si>
  <si>
    <t>JUNÇÃO SIMPLES, PVC, SERIE R, ÁGUA PLUVIAL, DN 75 X 75 MM, JUNTA ELÁSTICA, FORNECIDO E INSTALADO EM CONDUTORES VERTICAIS DE ÁGUAS PLUVIAIS. AF_12/2014</t>
  </si>
  <si>
    <t>89565</t>
  </si>
  <si>
    <t>JUNÇÃO SIMPLES, PVC, SERIE R, ÁGUA PLUVIAL, DN 75 X 75 MM, JUNTA ELÁSTICA, FORNECIDO E INSTALADO EM RAMAL DE ENCAMINHAMENTO. AF_12/2014</t>
  </si>
  <si>
    <t>90724</t>
  </si>
  <si>
    <t>JUNTA ARGAMASSADA ENTRE TUBO DN 100 MM E O POÇO DE VISITA/ CAIXA DE CONCRETO OU ALVENARIA EM REDES DE ESGOTO. AF_01/2021</t>
  </si>
  <si>
    <t>102267</t>
  </si>
  <si>
    <t>JUNTA ARGAMASSADA ENTRE TUBO DN 1000 MM E O POÇO DE VISITA/ CAIXA DE CONCRETO OU ALVENARIA EM REDES DE ESGOTO. AF_01/2021</t>
  </si>
  <si>
    <t>102268</t>
  </si>
  <si>
    <t>JUNTA ARGAMASSADA ENTRE TUBO DN 1200 MM E O POÇO DE VISITA/ CAIXA DE CONCRETO OU ALVENARIA EM REDES DE ESGOTO. AF_01/2021</t>
  </si>
  <si>
    <t>90725</t>
  </si>
  <si>
    <t>JUNTA ARGAMASSADA ENTRE TUBO DN 150 MM E O POÇO DE VISITA/ CAIXA DE CONCRETO OU ALVENARIA EM REDES DE ESGOTO. AF_01/2021</t>
  </si>
  <si>
    <t>102269</t>
  </si>
  <si>
    <t>JUNTA ARGAMASSADA ENTRE TUBO DN 1500 MM E O POÇO DE VISITA/ CAIXA DE CONCRETO OU ALVENARIA EM REDES DE ESGOTO. AF_01/2021</t>
  </si>
  <si>
    <t>90726</t>
  </si>
  <si>
    <t>JUNTA ARGAMASSADA ENTRE TUBO DN 200 MM E O POÇO/ CAIXA DE CONCRETO OU ALVENARIA EM REDES DE ESGOTO. AF_01/2021</t>
  </si>
  <si>
    <t>90727</t>
  </si>
  <si>
    <t>JUNTA ARGAMASSADA ENTRE TUBO DN 250 MM E O POÇO DE VISITA/ CAIXA DE CONCRETO OU ALVENARIA EM REDES DE ESGOTO. AF_01/2021</t>
  </si>
  <si>
    <t>90728</t>
  </si>
  <si>
    <t>JUNTA ARGAMASSADA ENTRE TUBO DN 300 MM E O POÇO DE VISITA/ CAIXA DE CONCRETO OU ALVENARIA EM REDES DE ESGOTO. AF_01/2021</t>
  </si>
  <si>
    <t>90729</t>
  </si>
  <si>
    <t>JUNTA ARGAMASSADA ENTRE TUBO DN 350 MM E O POÇO DE VISITA/ CAIXA DE CONCRETO OU ALVENARIA EM REDES DE ESGOTO. AF_01/2021</t>
  </si>
  <si>
    <t>90730</t>
  </si>
  <si>
    <t>JUNTA ARGAMASSADA ENTRE TUBO DN 400 MM E O POÇO DE VISITA/ CAIXA DE CONCRETO OU ALVENARIA EM REDES DE ESGOTO. AF_01/2021</t>
  </si>
  <si>
    <t>90731</t>
  </si>
  <si>
    <t>JUNTA ARGAMASSADA ENTRE TUBO DN 450 MM E O POÇO DE VISITA/ CAIXA DE CONCRETO OU ALVENARIA EM REDES DE ESGOTO. AF_01/2021</t>
  </si>
  <si>
    <t>90732</t>
  </si>
  <si>
    <t>JUNTA ARGAMASSADA ENTRE TUBO DN 600 MM E O POÇO DE VISITA/ CAIXA DE CONCRETO OU ALVENARIA EM REDES DE ESGOTO. AF_01/2021</t>
  </si>
  <si>
    <t>102265</t>
  </si>
  <si>
    <t>JUNTA ARGAMASSADA ENTRE TUBO DN 800 MM E O POÇO DE VISITA/ CAIXA DE CONCRETO OU ALVENARIA EM REDES DE ESGOTO. AF_01/2021</t>
  </si>
  <si>
    <t>102266</t>
  </si>
  <si>
    <t>JUNTA ARGAMASSADA ENTRE TUBO DN 900 MM E O POÇO DE VISITA/ CAIXA DE CONCRETO OU ALVENARIA EM REDES DE ESGOTO. AF_01/2021</t>
  </si>
  <si>
    <t>93063</t>
  </si>
  <si>
    <t>JUNTA DE EXPANSÃO EM BRONZE/LATÃO, DN 35 MM, PONTA X PONTA, INSTALADO EM PRUMADA &lt;U+0096&gt; FORNECIMENTO E INSTALAÇÃO. AF_01/2016</t>
  </si>
  <si>
    <t>93066</t>
  </si>
  <si>
    <t>JUNTA DE EXPANSÃO EM BRONZE/LATÃO, DN 42 MM, PONTA X PONTA, INSTALADO EM PRUMADA &lt;U+0096&gt; FORNECIMENTO E INSTALAÇÃO. AF_01/2016</t>
  </si>
  <si>
    <t>93069</t>
  </si>
  <si>
    <t>JUNTA DE EXPANSÃO EM BRONZE/LATÃO, DN 54 MM, PONTA X PONTA, INSTALADO EM PRUMADA &lt;U+0096&gt; FORNECIMENTO E INSTALAÇÃO. AF_01/2016</t>
  </si>
  <si>
    <t>93072</t>
  </si>
  <si>
    <t>JUNTA DE EXPANSÃO EM BRONZE/LATÃO, DN 66 MM, PONTA X PONTA, INSTALADO EM PRUMADA &lt;U+0096&gt; FORNECIMENTO E INSTALAÇÃO. AF_01/2016</t>
  </si>
  <si>
    <t>93083</t>
  </si>
  <si>
    <t>JUNTA DE EXPANSÃO EM COBRE, DN 15 MM, PONTA X PONTA, INSTALADO EM RAMAL DE DISTRIBUIÇÃO &lt;U+0096&gt; FORNECIMENTO E INSTALAÇÃO. AF_01/2016</t>
  </si>
  <si>
    <t>93106</t>
  </si>
  <si>
    <t>JUNTA DE EXPANSÃO EM COBRE, DN 15 MM, PONTA X PONTA, INSTALADO EM RAMAL E SUB-RAMAL &lt;U+0096&gt; FORNECIMENTO E INSTALAÇÃO. AF_01/2016</t>
  </si>
  <si>
    <t>93052</t>
  </si>
  <si>
    <t>JUNTA DE EXPANSÃO EM COBRE, DN 22 MM, PONTA X PONTA, INSTALADO EM PRUMADA &lt;U+0096&gt; FORNECIMENTO E INSTALAÇÃO. AF_01/2016</t>
  </si>
  <si>
    <t>93086</t>
  </si>
  <si>
    <t>JUNTA DE EXPANSÃO EM COBRE, DN 22 MM, PONTA X PONTA, INSTALADO EM RAMAL DE DISTRIBUIÇÃO &lt;U+0096&gt; FORNECIMENTO E INSTALAÇÃO. AF_01/2016</t>
  </si>
  <si>
    <t>93109</t>
  </si>
  <si>
    <t>JUNTA DE EXPANSÃO EM COBRE, DN 22 MM, PONTA X PONTA, INSTALADO EM RAMAL E SUB-RAMAL &lt;U+0096&gt; FORNECIMENTO E INSTALAÇÃO. AF_01/2016</t>
  </si>
  <si>
    <t>93058</t>
  </si>
  <si>
    <t>JUNTA DE EXPANSÃO EM COBRE, DN 28 MM, PONTA X PONTA, INSTALADO EM PRUMADA &lt;U+0096&gt; FORNECIMENTO E INSTALAÇÃO. AF_01/2016</t>
  </si>
  <si>
    <t>93092</t>
  </si>
  <si>
    <t>JUNTA DE EXPANSÃO EM COBRE, DN 28 MM, PONTA X PONTA, INSTALADO EM RAMAL DE DISTRIBUIÇÃO &lt;U+0096&gt; FORNECIMENTO E INSTALAÇÃO. AF_01/2016</t>
  </si>
  <si>
    <t>93116</t>
  </si>
  <si>
    <t>JUNTA DE EXPANSÃO EM COBRE, DN 28 MM, PONTA X PONTA, INSTALADO EM RAMAL E SUB-RAMAL &lt;U+0096&gt; FORNECIMENTO E INSTALAÇÃO. AF_01/2016</t>
  </si>
  <si>
    <t>100788</t>
  </si>
  <si>
    <t>KIT CAVALETE PARA GÁS - SEM MEDIDOR OU REGULADOR - ENTRADA INDIVIDUAL PRINCIPAL, EM AÇO GALVANIZADO DN 15 E 25 MM (1/2" E 1") - FORNECIMENTO E INSTALAÇÃO. AF_01/2020</t>
  </si>
  <si>
    <t>97741</t>
  </si>
  <si>
    <t>KIT CAVALETE PARA MEDIÇÃO DE ÁGUA - ENTRADA INDIVIDUALIZADA, EM PVC DN 25 (¾&lt;U+0094&gt;), PARA 1 MEDIDOR &lt;U+0096&gt; FORNECIMENTO E INSTALAÇÃO (EXCLUSIVE HIDRÔMETRO). AF_11/2016</t>
  </si>
  <si>
    <t>95641</t>
  </si>
  <si>
    <t>KIT CAVALETE PARA MEDIÇÃO DE ÁGUA - ENTRADA INDIVIDUALIZADA, EM PVC DN 25 (¾&lt;U+0094&gt;), PARA 2 MEDIDORES &lt;U+0096&gt; FORNECIMENTO E INSTALAÇÃO (EXCLUSIVE HIDRÔMETRO). AF_11/2016</t>
  </si>
  <si>
    <t>95642</t>
  </si>
  <si>
    <t>KIT CAVALETE PARA MEDIÇÃO DE ÁGUA - ENTRADA INDIVIDUALIZADA, EM PVC DN 25 (¾&lt;U+0094&gt;), PARA 3 MEDIDORES &lt;U+0096&gt; FORNECIMENTO E INSTALAÇÃO (EXCLUSIVE HIDRÔMETRO). AF_11/2016</t>
  </si>
  <si>
    <t>95643</t>
  </si>
  <si>
    <t>KIT CAVALETE PARA MEDIÇÃO DE ÁGUA - ENTRADA INDIVIDUALIZADA, EM PVC DN 25 (¾&lt;U+0094&gt;), PARA 4 MEDIDORES &lt;U+0096&gt; FORNECIMENTO E INSTALAÇÃO (EXCLUSIVE HIDRÔMETRO). AF_11/2016</t>
  </si>
  <si>
    <t>95644</t>
  </si>
  <si>
    <t>KIT CAVALETE PARA MEDIÇÃO DE ÁGUA - ENTRADA INDIVIDUALIZADA, EM PVC DN 32 (1&lt;U+0094&gt;), PARA 1 MEDIDOR &lt;U+0096&gt; FORNECIMENTO E INSTALAÇÃO (EXCLUSIVE HIDRÔMETRO). AF_11/2016</t>
  </si>
  <si>
    <t>95645</t>
  </si>
  <si>
    <t>KIT CAVALETE PARA MEDIÇÃO DE ÁGUA - ENTRADA INDIVIDUALIZADA, EM PVC DN 32 (1&lt;U+0094&gt;), PARA 2 MEDIDORES &lt;U+0096&gt; FORNECIMENTO E INSTALAÇÃO (EXCLUSIVE HIDRÔMETRO). AF_11/2016</t>
  </si>
  <si>
    <t>95646</t>
  </si>
  <si>
    <t>KIT CAVALETE PARA MEDIÇÃO DE ÁGUA - ENTRADA INDIVIDUALIZADA, EM PVC DN 32 (1&lt;U+0094&gt;), PARA 3 MEDIDORES &lt;U+0096&gt; FORNECIMENTO E INSTALAÇÃO (EXCLUSIVE HIDRÔMETRO). AF_11/2016</t>
  </si>
  <si>
    <t>95647</t>
  </si>
  <si>
    <t>KIT CAVALETE PARA MEDIÇÃO DE ÁGUA - ENTRADA INDIVIDUALIZADA, EM PVC DN 32 (1&lt;U+0094&gt;), PARA 4 MEDIDORES &lt;U+0096&gt; FORNECIMENTO E INSTALAÇÃO (EXCLUSIVE HIDRÔMETRO). AF_11/2016</t>
  </si>
  <si>
    <t>95636</t>
  </si>
  <si>
    <t>KIT CAVALETE PARA MEDIÇÃO DE ÁGUA - ENTRADA PRINCIPAL, EM AÇO GALVANIZADO DN 25 (1 )   FORNECIMENTO E INSTALAÇÃO (EXCLUSIVE HIDRÔMETRO). AF_11/2016</t>
  </si>
  <si>
    <t>95637</t>
  </si>
  <si>
    <t>KIT CAVALETE PARA MEDIÇÃO DE ÁGUA - ENTRADA PRINCIPAL, EM AÇO GALVANIZADO DN 32 (1 ¼&lt;U+0094&gt;) &lt;U+0096&gt; FORNECIMENTO E INSTALAÇÃO (EXCLUSIVE HIDRÔMETRO). AF_11/2016</t>
  </si>
  <si>
    <t>95638</t>
  </si>
  <si>
    <t>KIT CAVALETE PARA MEDIÇÃO DE ÁGUA - ENTRADA PRINCIPAL, EM AÇO GALVANIZADO DN 40 (1 ½&lt;U+0094&gt;) &lt;U+0096&gt; FORNECIMENTO E INSTALAÇÃO (EXCLUSIVE HIDRÔMETRO). AF_11/2016</t>
  </si>
  <si>
    <t>95639</t>
  </si>
  <si>
    <t>KIT CAVALETE PARA MEDIÇÃO DE ÁGUA - ENTRADA PRINCIPAL, EM AÇO GALVANIZADO DN 50 (2&lt;U+0094&gt;) &lt;U+0096&gt; FORNECIMENTO E INSTALAÇÃO (EXCLUSIVE HIDRÔMETRO). AF_11/2016</t>
  </si>
  <si>
    <t>95634</t>
  </si>
  <si>
    <t>KIT CAVALETE PARA MEDIÇÃO DE ÁGUA - ENTRADA PRINCIPAL, EM PVC SOLDÁVEL DN 20 (½")   FORNECIMENTO E INSTALAÇÃO (EXCLUSIVE HIDRÔMETRO). AF_11/2016</t>
  </si>
  <si>
    <t>95635</t>
  </si>
  <si>
    <t>KIT CAVALETE PARA MEDIÇÃO DE ÁGUA - ENTRADA PRINCIPAL, EM PVC SOLDÁVEL DN 25 (¾")   FORNECIMENTO E INSTALAÇÃO (EXCLUSIVE HIDRÔMETRO). AF_11/2016</t>
  </si>
  <si>
    <t>96807</t>
  </si>
  <si>
    <t>KIT CHASSI PEX, PRÉ-FABRICADO, PARA ÁREA DE SERVIÇO COM TANQUE E MÁQUINA DE LAVAR ROUPA, E CONEXÕES POR ANEL DESLIZANTE &lt;U+0096&gt; FORNECIMENTO E INSTALAÇÃO. AF_06/2015</t>
  </si>
  <si>
    <t>96804</t>
  </si>
  <si>
    <t>KIT CHASSI PEX, PRÉ-FABRICADO, PARA ÁREA DE SERVIÇO COM TANQUE E MÁQUINA DE LAVAR ROUPA, E CONEXÕES POR CRIMPAGEM &lt;U+0096&gt; FORNECIMENTO E INSTALAÇÃO. AF_06/2015</t>
  </si>
  <si>
    <t>96805</t>
  </si>
  <si>
    <t>KIT CHASSI PEX, PRÉ-FABRICADO, PARA CHUVEIRO COM REGISTROS DE PRESSÃO E CONEXÕES POR ANEL DESLIZANTE &lt;U+0096&gt; FORNECIMENTO E INSTALAÇÃO. AF_06/2015</t>
  </si>
  <si>
    <t>96802</t>
  </si>
  <si>
    <t>KIT CHASSI PEX, PRÉ-FABRICADO, PARA CHUVEIRO COM REGISTROS DE PRESSÃO E CONEXÕES POR CRIMPAGEM &lt;U+0096&gt; FORNECIMENTO E INSTALAÇÃO. AF_06/2015</t>
  </si>
  <si>
    <t>96806</t>
  </si>
  <si>
    <t>KIT CHASSI PEX, PRÉ-FABRICADO, PARA COZINHA COM CUBA SIMPLES E CONEXÕES POR ANEL DESLIZANTE &lt;U+0096&gt; FORNECIMENTO E INSTALAÇÃO. AF_06/2015</t>
  </si>
  <si>
    <t>96803</t>
  </si>
  <si>
    <t>KIT CHASSI PEX, PRÉ-FABRICADO, PARA COZINHA COM CUBA SIMPLES E CONEXÕES POR CRIMPAGEM &lt;U+0096&gt; FORNECIMENTO E INSTALAÇÃO. AF_06/2015</t>
  </si>
  <si>
    <t>95546</t>
  </si>
  <si>
    <t>KIT DE ACESSORIOS PARA BANHEIRO EM METAL CROMADO, 5 PECAS, INCLUSO FIXAÇÃO. AF_01/2020</t>
  </si>
  <si>
    <t>89973</t>
  </si>
  <si>
    <t>KIT DE MISTURADOR BASE BRUTA DE LATÃO ¾" MONOCOMANDO PARA CHUVEIRO, INCLUSIVE CONEXÕES, INSTALADO EM RAMAL DE ÁGUA - FORNECIMENTO E INSTALAÇÃO. AF_12/2014</t>
  </si>
  <si>
    <t>91328</t>
  </si>
  <si>
    <t>KIT DE PORTA DE MADEIRA FRISADA, SEMI-OCA (LEVE OU MÉDIA), PADRÃO MÉDIO 60X210CM, ESPESSURA DE 3CM, ITENS INCLUSOS: DOBRADIÇAS, MONTAGEM E INSTALAÇÃO DO BATENTE, SEM FECHADURA - FORNECIMENTO E INSTALAÇÃO. AF_12/2019</t>
  </si>
  <si>
    <t>100687</t>
  </si>
  <si>
    <t>KIT DE PORTA DE MADEIRA FRISADA, SEMI-OCA (LEVE OU MÉDIA), PADRÃO MÉDIO, 60X210CM, ESPESSURA DE 3,5CM, ITENS INCLUSOS: DOBRADIÇAS, MONTAGEM E INSTALAÇÃO DE BATENTE, FECHADURA COM EXECUÇÃO DO FURO - FORNECIMENTO E INSTALAÇÃO. AF_12/2019</t>
  </si>
  <si>
    <t>100681</t>
  </si>
  <si>
    <t>KIT DE PORTA DE MADEIRA FRISADA, SEMI-OCA (LEVE OU MÉDIA), PADRÃO MÉDIO, 70X210CM, ESPESSURA DE 3CM, ITENS INCLUSOS: DOBRADIÇAS, MONTAGEM E INSTALAÇÃO DE BATENTE, FECHADURA COM EXECUÇÃO DO FURO - FORNECIMENTO E INSTALAÇÃO. AF_12/2019</t>
  </si>
  <si>
    <t>91330</t>
  </si>
  <si>
    <t>KIT DE PORTA DE MADEIRA FRISADA, SEMI-OCA (LEVE OU MÉDIA), PADRÃO MÉDIO, 70X210CM, ESPESSURA DE 3CM, ITENS INCLUSOS: DOBRADIÇAS, MONTAGEM E INSTALAÇÃO DO BATENTE, SEM FECHADURA - FORNECIMENTO E INSTALAÇÃO. AF_12/2019</t>
  </si>
  <si>
    <t>100689</t>
  </si>
  <si>
    <t>KIT DE PORTA DE MADEIRA FRISADA, SEMI-OCA (LEVE OU MÉDIA), PADRÃO MÉDIO, 80X210CM, ESPESSURA DE 3,5CM, ITENS INCLUSOS: DOBRADIÇAS, MONTAGEM E INSTALAÇÃO DE BATENTE, FECHADURA COM EXECUÇÃO DO FURO - FORNECIMENTO E INSTALAÇÃO. AF_12/2019</t>
  </si>
  <si>
    <t>91332</t>
  </si>
  <si>
    <t>KIT DE PORTA DE MADEIRA FRISADA, SEMI-OCA (LEVE OU MÉDIA), PADRÃO MÉDIO, 80X210CM, ESPESSURA DE 3,5CM, ITENS INCLUSOS: DOBRADIÇAS, MONTAGEM E INSTALAÇÃO DO BATENTE, SEM FECHADURA - FORNECIMENTO E INSTALAÇÃO. AF_12/2019</t>
  </si>
  <si>
    <t>100688</t>
  </si>
  <si>
    <t>KIT DE PORTA DE MADEIRA FRISADA, SEMI-OCA (LEVE OU MÉDIA), PADRÃO POPULAR, 60X210CM, ESPESSURA DE 3CM, ITENS INCLUSOS: DOBRADIÇAS, MONTAGEM E INSTALAÇÃO DE BATENTE, FECHADURA COM EXECUÇÃO DO FURO - FORNECIMENTO E INSTALAÇÃO. AF_12/2019</t>
  </si>
  <si>
    <t>91329</t>
  </si>
  <si>
    <t>KIT DE PORTA DE MADEIRA FRISADA, SEMI-OCA (LEVE OU MÉDIA), PADRÃO POPULAR, 60X210CM, ESPESSURA DE 3CM, ITENS INCLUSOS: DOBRADIÇAS, MONTAGEM E INSTALAÇÃO DO BATENTE, SEM FECHADURA - FORNECIMENTO E INSTALAÇÃO. AF_12/2019</t>
  </si>
  <si>
    <t>100682</t>
  </si>
  <si>
    <t>KIT DE PORTA DE MADEIRA FRISADA, SEMI-OCA (LEVE OU MÉDIA), PADRÃO POPULAR, 70X210CM, ESPESSURA DE 3CM, ITENS INCLUSOS: DOBRADIÇAS, MONTAGEM E INSTALAÇÃO DE BATENTE, FECHADURA COM EXECUÇÃO DO FURO - FORNECIMENTO E INSTALAÇÃO. AF_12/2019</t>
  </si>
  <si>
    <t>91331</t>
  </si>
  <si>
    <t>KIT DE PORTA DE MADEIRA FRISADA, SEMI-OCA (LEVE OU MÉDIA), PADRÃO POPULAR, 70X210CM, ESPESSURA DE 3CM, ITENS INCLUSOS: DOBRADIÇAS, MONTAGEM E INSTALAÇÃO DO BATENTE, SEM FECHADURA - FORNECIMENTO E INSTALAÇÃO. AF_12/2019</t>
  </si>
  <si>
    <t>100690</t>
  </si>
  <si>
    <t>KIT DE PORTA DE MADEIRA FRISADA, SEMI-OCA (LEVE OU MÉDIA), PADRÃO POPULAR, 80X210CM, ESPESSURA DE 3,5CM, ITENS INCLUSOS: DOBRADIÇAS, MONTAGEM E INSTALAÇÃO DE BATENTE, FECHADURA COM EXECUÇÃO DO FURO - FORNECIMENTO E INSTALAÇÃO. AF_12/2019</t>
  </si>
  <si>
    <t>91333</t>
  </si>
  <si>
    <t>KIT DE PORTA DE MADEIRA FRISADA, SEMI-OCA (LEVE OU MÉDIA), PADRÃO POPULAR, 80X210CM, ESPESSURA DE 3,5CM, ITENS INCLUSOS: DOBRADIÇAS, MONTAGEM E INSTALAÇÃO DO BATENTE, SEM FECHADURA - FORNECIMENTO E INSTALAÇÃO. AF_12/2019</t>
  </si>
  <si>
    <t>90841</t>
  </si>
  <si>
    <t>KIT DE PORTA DE MADEIRA PARA PINTURA, SEMI-OCA (LEVE OU MÉDIA), PADRÃO MÉDIO, 60X210CM, ESPESSURA DE 3,5CM, ITENS INCLUSOS: DOBRADIÇAS, MONTAGEM E INSTALAÇÃO DO BATENTE, FECHADURA COM EXECUÇÃO DO FURO - FORNECIMENTO E INSTALAÇÃO. AF_12/2019</t>
  </si>
  <si>
    <t>90847</t>
  </si>
  <si>
    <t>KIT DE PORTA DE MADEIRA PARA PINTURA, SEMI-OCA (LEVE OU MÉDIA), PADRÃO MÉDIO, 60X210CM, ESPESSURA DE 3,5CM, ITENS INCLUSOS: DOBRADIÇAS, MONTAGEM E INSTALAÇÃO DO BATENTE, SEM FECHADURA - FORNECIMENTO E INSTALAÇÃO. AF_12/2019</t>
  </si>
  <si>
    <t>90842</t>
  </si>
  <si>
    <t>KIT DE PORTA DE MADEIRA PARA PINTURA, SEMI-OCA (LEVE OU MÉDIA), PADRÃO MÉDIO, 70X210CM, ESPESSURA DE 3,5CM, ITENS INCLUSOS: DOBRADIÇAS, MONTAGEM E INSTALAÇÃO DO BATENTE, FECHADURA COM EXECUÇÃO DO FURO - FORNECIMENTO E INSTALAÇÃO. AF_12/2019</t>
  </si>
  <si>
    <t>90848</t>
  </si>
  <si>
    <t>KIT DE PORTA DE MADEIRA PARA PINTURA, SEMI-OCA (LEVE OU MÉDIA), PADRÃO MÉDIO, 70X210CM, ESPESSURA DE 3,5CM, ITENS INCLUSOS: DOBRADIÇAS, MONTAGEM E INSTALAÇÃO DO BATENTE, SEM FECHADURA - FORNECIMENTO E INSTALAÇÃO. AF_12/2019</t>
  </si>
  <si>
    <t>90843</t>
  </si>
  <si>
    <t>KIT DE PORTA DE MADEIRA PARA PINTURA, SEMI-OCA (LEVE OU MÉDIA), PADRÃO MÉDIO, 80X210CM, ESPESSURA DE 3,5CM, ITENS INCLUSOS: DOBRADIÇAS, MONTAGEM E INSTALAÇÃO DO BATENTE, FECHADURA COM EXECUÇÃO DO FURO - FORNECIMENTO E INSTALAÇÃO. AF_12/2019</t>
  </si>
  <si>
    <t>90849</t>
  </si>
  <si>
    <t>KIT DE PORTA DE MADEIRA PARA PINTURA, SEMI-OCA (LEVE OU MÉDIA), PADRÃO MÉDIO, 80X210CM, ESPESSURA DE 3,5CM, ITENS INCLUSOS: DOBRADIÇAS, MONTAGEM E INSTALAÇÃO DO BATENTE, SEM FECHADURA - FORNECIMENTO E INSTALAÇÃO. AF_12/2019</t>
  </si>
  <si>
    <t>90844</t>
  </si>
  <si>
    <t>KIT DE PORTA DE MADEIRA PARA PINTURA, SEMI-OCA (LEVE OU MÉDIA), PADRÃO MÉDIO, 90X210CM, ESPESSURA DE 3,5CM, ITENS INCLUSOS: DOBRADIÇAS, MONTAGEM E INSTALAÇÃO DO BATENTE, FECHADURA COM EXECUÇÃO DO FURO - FORNECIMENTO E INSTALAÇÃO. AF_12/2019</t>
  </si>
  <si>
    <t>90850</t>
  </si>
  <si>
    <t>KIT DE PORTA DE MADEIRA PARA PINTURA, SEMI-OCA (LEVE OU MÉDIA), PADRÃO MÉDIO, 90X210CM, ESPESSURA DE 3,5CM, ITENS INCLUSOS: DOBRADIÇAS, MONTAGEM E INSTALAÇÃO DO BATENTE, SEM FECHADURA - FORNECIMENTO E INSTALAÇÃO. AF_12/2019</t>
  </si>
  <si>
    <t>91312</t>
  </si>
  <si>
    <t>KIT DE PORTA DE MADEIRA PARA PINTURA, SEMI-OCA (LEVE OU MÉDIA), PADRÃO POPULAR, 60X210CM, ESPESSURA DE 3,5CM, ITENS INCLUSOS: DOBRADIÇAS, MONTAGEM E INSTALAÇÃO DO BATENTE, FECHADURA COM EXECUÇÃO DO FURO - FORNECIMENTO E INSTALAÇÃO. AF_12/2019</t>
  </si>
  <si>
    <t>91318</t>
  </si>
  <si>
    <t>KIT DE PORTA DE MADEIRA PARA PINTURA, SEMI-OCA (LEVE OU MÉDIA), PADRÃO POPULAR, 60X210CM, ESPESSURA DE 3,5CM, ITENS INCLUSOS: DOBRADIÇAS, MONTAGEM E INSTALAÇÃO DO BATENTE, SEM FECHADURA - FORNECIMENTO E INSTALAÇÃO. AF_12/2019</t>
  </si>
  <si>
    <t>91313</t>
  </si>
  <si>
    <t>KIT DE PORTA DE MADEIRA PARA PINTURA, SEMI-OCA (LEVE OU MÉDIA), PADRÃO POPULAR, 70X210CM, ESPESSURA DE 3,5CM, ITENS INCLUSOS: DOBRADIÇAS, MONTAGEM E INSTALAÇÃO DO BATENTE, FECHADURA COM EXECUÇÃO DO FURO - FORNECIMENTO E INSTALAÇÃO. AF_12/2019</t>
  </si>
  <si>
    <t>91319</t>
  </si>
  <si>
    <t>KIT DE PORTA DE MADEIRA PARA PINTURA, SEMI-OCA (LEVE OU MÉDIA), PADRÃO POPULAR, 70X210CM, ESPESSURA DE 3,5CM, ITENS INCLUSOS: DOBRADIÇAS, MONTAGEM E INSTALAÇÃO DO BATENTE, SEM FECHADURA - FORNECIMENTO E INSTALAÇÃO. AF_12/2019</t>
  </si>
  <si>
    <t>91314</t>
  </si>
  <si>
    <t>KIT DE PORTA DE MADEIRA PARA PINTURA, SEMI-OCA (LEVE OU MÉDIA), PADRÃO POPULAR, 80X210CM, ESPESSURA DE 3,5CM, ITENS INCLUSOS: DOBRADIÇAS, MONTAGEM E INSTALAÇÃO DO BATENTE, FECHADURA COM EXECUÇÃO DO FURO - FORNECIMENTO E INSTALAÇÃO. AF_12/2019</t>
  </si>
  <si>
    <t>91320</t>
  </si>
  <si>
    <t>KIT DE PORTA DE MADEIRA PARA PINTURA, SEMI-OCA (LEVE OU MÉDIA), PADRÃO POPULAR, 80X210CM, ESPESSURA DE 3,5CM, ITENS INCLUSOS: DOBRADIÇAS, MONTAGEM E INSTALAÇÃO DO BATENTE, SEM FECHADURA - FORNECIMENTO E INSTALAÇÃO. AF_12/2019</t>
  </si>
  <si>
    <t>91315</t>
  </si>
  <si>
    <t>KIT DE PORTA DE MADEIRA PARA PINTURA, SEMI-OCA (LEVE OU MÉDIA), PADRÃO POPULAR, 90X210CM, ESPESSURA DE 3,5CM, ITENS INCLUSOS: DOBRADIÇAS, MONTAGEM E INSTALAÇÃO DO BATENTE, FECHADURA COM EXECUÇÃO DO FURO - FORNECIMENTO E INSTALAÇÃO. AF_12/2019</t>
  </si>
  <si>
    <t>91321</t>
  </si>
  <si>
    <t>KIT DE PORTA DE MADEIRA PARA PINTURA, SEMI-OCA (LEVE OU MÉDIA), PADRÃO POPULAR, 90X210CM, ESPESSURA DE 3,5CM, ITENS INCLUSOS: DOBRADIÇAS, MONTAGEM E INSTALAÇÃO DO BATENTE, SEM FECHADURA - FORNECIMENTO E INSTALAÇÃO. AF_12/2019</t>
  </si>
  <si>
    <t>90845</t>
  </si>
  <si>
    <t>KIT DE PORTA DE MADEIRA PARA PINTURA, SEMI-OCA (PESADA OU SUPERPESADA), PADRÃO MÉDIO, 80X210CM, ESPESSURA DE 3,5CM, ITENS INCLUSOS: DOBRADIÇAS, MONTAGEM E INSTALAÇÃO DO BATENTE, FECHADURA COM EXECUÇÃO DO FURO - FORNECIMENTO E INSTALAÇÃO. AF_12/2019</t>
  </si>
  <si>
    <t>90851</t>
  </si>
  <si>
    <t>KIT DE PORTA DE MADEIRA PARA PINTURA, SEMI-OCA (PESADA OU SUPERPESADA), PADRÃO MÉDIO, 80X210CM, ESPESSURA DE 3,5CM, ITENS INCLUSOS: DOBRADIÇAS, MONTAGEM E INSTALAÇÃO DO BATENTE, SEM FECHADURA - FORNECIMENTO E INSTALAÇÃO. AF_12/2019</t>
  </si>
  <si>
    <t>90846</t>
  </si>
  <si>
    <t>KIT DE PORTA DE MADEIRA PARA PINTURA, SEMI-OCA (PESADA OU SUPERPESADA), PADRÃO MÉDIO, 90X210CM, ESPESSURA DE 3,5CM, ITENS INCLUSOS: DOBRADIÇAS, MONTAGEM E INSTALAÇÃO DO BATENTE, FECHADURA COM EXECUÇÃO DO FURO - FORNECIMENTO E INSTALAÇÃO. AF_12/2019</t>
  </si>
  <si>
    <t>90852</t>
  </si>
  <si>
    <t>KIT DE PORTA DE MADEIRA PARA PINTURA, SEMI-OCA (PESADA OU SUPERPESADA), PADRÃO MÉDIO, 90X210CM, ESPESSURA DE 3,5CM, ITENS INCLUSOS: DOBRADIÇAS, MONTAGEM E INSTALAÇÃO DO BATENTE, SEM FECHADURA - FORNECIMENTO E INSTALAÇÃO. AF_12/2019</t>
  </si>
  <si>
    <t>91316</t>
  </si>
  <si>
    <t>KIT DE PORTA DE MADEIRA PARA PINTURA, SEMI-OCA (PESADA OU SUPERPESADA), PADRÃO POPULAR, 80X210CM, ESPESSURA DE 3,5CM, ITENS INCLUSOS: DOBRADIÇAS, MONTAGEM E INSTALAÇÃO DO BATENTE, FECHADURA COM EXECUÇÃO DO FURO - FORNECIMENTO E INSTALAÇÃO. AF_12/2019</t>
  </si>
  <si>
    <t>91322</t>
  </si>
  <si>
    <t>KIT DE PORTA DE MADEIRA PARA PINTURA, SEMI-OCA (PESADA OU SUPERPESADA), PADRÃO POPULAR, 80X210CM, ESPESSURA DE 3,5CM, ITENS INCLUSOS: DOBRADIÇAS, MONTAGEM E INSTALAÇÃO DO BATENTE, SEM FECHADURA - FORNECIMENTO E INSTALAÇÃO. AF_12/2019</t>
  </si>
  <si>
    <t>91317</t>
  </si>
  <si>
    <t>KIT DE PORTA DE MADEIRA PARA PINTURA, SEMI-OCA (PESADA OU SUPERPESADA), PADRÃO POPULAR, 90X210CM, ESPESSURA DE 3,5CM, ITENS INCLUSOS: DOBRADIÇAS, MONTAGEM E INSTALAÇÃO DO BATENTE, FECHADURA COM EXECUÇÃO DO FURO - FORNECIMENTO E INSTALAÇÃO. AF_12/2019</t>
  </si>
  <si>
    <t>91323</t>
  </si>
  <si>
    <t>KIT DE PORTA DE MADEIRA PARA PINTURA, SEMI-OCA (PESADA OU SUPERPESADA), PADRÃO POPULAR, 90X210CM, ESPESSURA DE 3,5CM, ITENS INCLUSOS: DOBRADIÇAS, MONTAGEM E INSTALAÇÃO DO BATENTE, SEM FECHADURA - FORNECIMENTO E INSTALAÇÃO. AF_12/2019</t>
  </si>
  <si>
    <t>100678</t>
  </si>
  <si>
    <t>KIT DE PORTA DE MADEIRA PARA VERNIZ, SEMI-OCA (LEVE OU MÉDIA), PADRÃO MÉDIO, 60X210CM, ESPESSURA DE 3,5CM, ITENS INCLUSOS: DOBRADIÇAS, MONTAGEM E INSTALAÇÃO DE BATENTE, FECHADURA COM EXECUÇÃO DO FURO - FORNECIMENTO E INSTALAÇÃO. AF_12/2019</t>
  </si>
  <si>
    <t>91013</t>
  </si>
  <si>
    <t>KIT DE PORTA DE MADEIRA PARA VERNIZ, SEMI-OCA (LEVE OU MÉDIA), PADRÃO MÉDIO, 60X210CM, ESPESSURA DE 3,5CM, ITENS INCLUSOS: DOBRADIÇAS, MONTAGEM E INSTALAÇÃO DO BATENTE, SEM FECHADURA - FORNECIMENTO E INSTALAÇÃO. AF_12/2019</t>
  </si>
  <si>
    <t>100680</t>
  </si>
  <si>
    <t>KIT DE PORTA DE MADEIRA PARA VERNIZ, SEMI-OCA (LEVE OU MÉDIA), PADRÃO MÉDIO, 70X210CM, ESPESSURA DE 3,5CM, ITENS INCLUSOS: DOBRADIÇAS, MONTAGEM E INSTALAÇÃO DE BATENTE, FECHADURA COM EXECUÇÃO DO FURO - FORNECIMENTO E INSTALAÇÃO. AF_12/2019</t>
  </si>
  <si>
    <t>91014</t>
  </si>
  <si>
    <t>KIT DE PORTA DE MADEIRA PARA VERNIZ, SEMI-OCA (LEVE OU MÉDIA), PADRÃO MÉDIO, 70X210CM, ESPESSURA DE 3,5CM, ITENS INCLUSOS: DOBRADIÇAS, MONTAGEM E INSTALAÇÃO DO BATENTE, SEM FECHADURA - FORNECIMENTO E INSTALAÇÃO. AF_12/2019</t>
  </si>
  <si>
    <t>100683</t>
  </si>
  <si>
    <t>KIT DE PORTA DE MADEIRA PARA VERNIZ, SEMI-OCA (LEVE OU MÉDIA), PADRÃO MÉDIO, 80X210CM, ESPESSURA DE 3,5CM, ITENS INCLUSOS: DOBRADIÇAS, MONTAGEM E INSTALAÇÃO DE BATENTE, FECHADURA COM EXECUÇÃO DO FURO - FORNECIMENTO E INSTALAÇÃO. AF_12/2019</t>
  </si>
  <si>
    <t>91015</t>
  </si>
  <si>
    <t>KIT DE PORTA DE MADEIRA PARA VERNIZ, SEMI-OCA (LEVE OU MÉDIA), PADRÃO MÉDIO, 80X210CM, ESPESSURA DE 3,5CM, ITENS INCLUSOS: DOBRADIÇAS, MONTAGEM E INSTALAÇÃO DO BATENTE, SEM FECHADURA - FORNECIMENTO E INSTALAÇÃO. AF_12/2019</t>
  </si>
  <si>
    <t>100685</t>
  </si>
  <si>
    <t>KIT DE PORTA DE MADEIRA PARA VERNIZ, SEMI-OCA (LEVE OU MÉDIA), PADRÃO MÉDIO, 90X210CM, ESPESSURA DE 3,5CM, ITENS INCLUSOS: DOBRADIÇAS, MONTAGEM E INSTALAÇÃO DE BATENTE, FECHADURA COM EXECUÇÃO DO FURO - FORNECIMENTO E INSTALAÇÃO. AF_12/2019</t>
  </si>
  <si>
    <t>91016</t>
  </si>
  <si>
    <t>KIT DE PORTA DE MADEIRA PARA VERNIZ, SEMI-OCA (LEVE OU MÉDIA), PADRÃO MÉDIO, 90X210CM, ESPESSURA DE 3,5CM, ITENS INCLUSOS: DOBRADIÇAS, MONTAGEM E INSTALAÇÃO DO BATENTE, SEM FECHADURA - FORNECIMENTO E INSTALAÇÃO. AF_12/2019</t>
  </si>
  <si>
    <t>100679</t>
  </si>
  <si>
    <t>KIT DE PORTA DE MADEIRA PARA VERNIZ, SEMI-OCA (LEVE OU MÉDIA), PADRÃO POPULAR, 60X210CM, ESPESSURA DE 3,5CM, ITENS INCLUSOS: DOBRADIÇAS, MONTAGEM E INSTALAÇÃO DE BATENTE, FECHADURA COM EXECUÇÃO DO FURO - FORNECIMENTO E INSTALAÇÃO. AF_12/2019</t>
  </si>
  <si>
    <t>91324</t>
  </si>
  <si>
    <t>KIT DE PORTA DE MADEIRA PARA VERNIZ, SEMI-OCA (LEVE OU MÉDIA), PADRÃO POPULAR, 60X210CM, ESPESSURA DE 3,5CM, ITENS INCLUSOS: DOBRADIÇAS, MONTAGEM E INSTALAÇÃO DO BATENTE, SEM FECHADURA - FORNECIMENTO E INSTALAÇÃO. AF_12/2019</t>
  </si>
  <si>
    <t>100712</t>
  </si>
  <si>
    <t>KIT DE PORTA DE MADEIRA PARA VERNIZ, SEMI-OCA (LEVE OU MÉDIA), PADRÃO POPULAR, 70X210CM, ESPESSURA DE 3,5CM, ITENS INCLUSOS: DOBRADIÇAS, MONTAGEM E INSTALAÇÃO DE BATENTE, FECHADURA COM EXECUÇÃO DO FURO - FORNECIMENTO E INSTALAÇÃO. AF_12/2019</t>
  </si>
  <si>
    <t>91325</t>
  </si>
  <si>
    <t>KIT DE PORTA DE MADEIRA PARA VERNIZ, SEMI-OCA (LEVE OU MÉDIA), PADRÃO POPULAR, 70X210CM, ESPESSURA DE 3,5CM, ITENS INCLUSOS: DOBRADIÇAS, MONTAGEM E INSTALAÇÃO DO BATENTE, SEM FECHADURA - FORNECIMENTO E INSTALAÇÃO. AF_12/2019</t>
  </si>
  <si>
    <t>100684</t>
  </si>
  <si>
    <t>KIT DE PORTA DE MADEIRA PARA VERNIZ, SEMI-OCA (LEVE OU MÉDIA), PADRÃO POPULAR, 80X210CM, ESPESSURA DE 3,5CM, ITENS INCLUSOS: DOBRADIÇAS, MONTAGEM E INSTALAÇÃO DE BATENTE, FECHADURA COM EXECUÇÃO DO FURO - FORNECIMENTO E INSTALAÇÃO. AF_12/2019</t>
  </si>
  <si>
    <t>91326</t>
  </si>
  <si>
    <t>KIT DE PORTA DE MADEIRA PARA VERNIZ, SEMI-OCA (LEVE OU MÉDIA), PADRÃO POPULAR, 80X210CM, ESPESSURA DE 3,5CM, ITENS INCLUSOS: DOBRADIÇAS, MONTAGEM E INSTALAÇÃO DO BATENTE, SEM FECHADURA - FORNECIMENTO E INSTALAÇÃO. AF_12/2019</t>
  </si>
  <si>
    <t>91327</t>
  </si>
  <si>
    <t>KIT DE PORTA DE MADEIRA PARA VERNIZ, SEMI-OCA (LEVE OU MÉDIA), PADRÃO POPULAR, 90X210CM, ESPESSURA DE 3,5CM, ITENS INCLUSOS: DOBRADIÇAS, MONTAGEM E INSTALAÇÃO DO BATENTE, SEM FECHADURA - FORNECIMENTO E INSTALAÇÃO. AF_12/2019</t>
  </si>
  <si>
    <t>100686</t>
  </si>
  <si>
    <t>KIT DE PORTA DE MADEIRA PARA VERNIZ, SEMI-OCA (LEVE OU MÉDIA), PADRÃO POPULAR, 90X210CM, ESPESSURA DE 3CM, ITENS INCLUSOS: DOBRADIÇAS, MONTAGEM E INSTALAÇÃO DE BATENTE, FECHADURA COM EXECUÇÃO DO FURO - FORNECIMENTO E INSTALAÇÃO. AF_12/2019</t>
  </si>
  <si>
    <t>100693</t>
  </si>
  <si>
    <t>KIT DE PORTA DE MADEIRA TIPO MEXICANA, MACIÇA (PESADA OU SUPERPESADA), PADRÃO MÉDIO, 80X210CM, ESPESSURA DE 3,5CM, ITENS INCLUSOS: DOBRADIÇAS, MONTAGEM E INSTALAÇÃO DE BATENTE, FECHADURA COM EXECUÇÃO DO FURO - FORNECIMENTO E INSTALAÇÃO. AF_12/2019</t>
  </si>
  <si>
    <t>91336</t>
  </si>
  <si>
    <t>KIT DE PORTA DE MADEIRA TIPO MEXICANA, MACIÇA (PESADA OU SUPERPESADA), PADRÃO MÉDIO, 80X210CM, ESPESSURA DE 3CM, ITENS INCLUSOS: DOBRADIÇAS, MONTAGEM E INSTALAÇÃO DO BATENTE, SEM FECHADURA - FORNECIMENTO E INSTALAÇÃO. AF_12/2019</t>
  </si>
  <si>
    <t>100694</t>
  </si>
  <si>
    <t>KIT DE PORTA DE MADEIRA TIPO MEXICANA, MACIÇA (PESADA OU SUPERPESADA), PADRÃO POPULAR, 80X210CM, ESPESSURA DE 3,5CM, ITENS INCLUSOS: DOBRADIÇAS, MONTAGEM E INSTALAÇÃO DE BATENTE, FECHADURA COM EXECUÇÃO DO FURO - FORNECIMENTO E INSTALAÇÃO. AF_12/2019</t>
  </si>
  <si>
    <t>91337</t>
  </si>
  <si>
    <t>KIT DE PORTA DE MADEIRA TIPO MEXICANA, MACIÇA (PESADA OU SUPERPESADA), PADRÃO POPULAR, 80X210CM, ESPESSURA DE 3CM, ITENS INCLUSOS: DOBRADIÇAS, MONTAGEM E INSTALAÇÃO DO BATENTE, SEM FECHADURA - FORNECIMENTO E INSTALAÇÃO. AF_12/2019</t>
  </si>
  <si>
    <t>100691</t>
  </si>
  <si>
    <t>KIT DE PORTA DE MADEIRA TIPO VENEZIANA, 80X210CM (ESPESSURA DE 3CM), PADRÃO MÉDIO, ITENS INCLUSOS: DOBRADIÇAS, MONTAGEM E INSTALAÇÃO DE BATENTE, FECHADURA COM EXECUÇÃO DO FURO - FORNECIMENTO E INSTALAÇÃO. AF_12/2019</t>
  </si>
  <si>
    <t>100692</t>
  </si>
  <si>
    <t>KIT DE PORTA DE MADEIRA TIPO VENEZIANA, 80X210CM (ESPESSURA DE 3CM), PADRÃO POPULAR, ITENS INCLUSOS: DOBRADIÇAS, MONTAGEM E INSTALAÇÃO DE BATENTE, FECHADURA COM EXECUÇÃO DO FURO - FORNECIMENTO E INSTALAÇÃO. AF_12/2019</t>
  </si>
  <si>
    <t>91334</t>
  </si>
  <si>
    <t>KIT DE PORTA DE MADEIRA TIPO VENEZIANA, PADRÃO MÉDIO, 80X210CM, ESPESSURA DE 3CM, ITENS INCLUSOS: DOBRADIÇAS, MONTAGEM E INSTALAÇÃO DO BATENTE, SEM FECHADURA - FORNECIMENTO E INSTALAÇÃO. AF_12/2019</t>
  </si>
  <si>
    <t>91335</t>
  </si>
  <si>
    <t>KIT DE PORTA DE MADEIRA TIPO VENEZIANA, PADRÃO POPULAR, 80X210CM, ESPESSURA DE 3CM, ITENS INCLUSOS: DOBRADIÇAS, MONTAGEM E INSTALAÇÃO DO BATENTE, SEM FECHADURA - FORNECIMENTO E INSTALAÇÃO. AF_12/2019</t>
  </si>
  <si>
    <t>90788</t>
  </si>
  <si>
    <t>KIT DE PORTA-PRONTA DE MADEIRA EM ACABAMENTO MELAMÍNICO BRANCO, FOLHA LEVE OU MÉDIA, 60X210CM, EXCLUSIVE FECHADURA, FIXAÇÃO COM PREENCHIMENTO PARCIAL DE ESPUMA EXPANSIVA - FORNECIMENTO E INSTALAÇÃO. AF_12/2019</t>
  </si>
  <si>
    <t>90789</t>
  </si>
  <si>
    <t>KIT DE PORTA-PRONTA DE MADEIRA EM ACABAMENTO MELAMÍNICO BRANCO, FOLHA LEVE OU MÉDIA, 70X210CM, EXCLUSIVE FECHADURA, FIXAÇÃO COM PREENCHIMENTO PARCIAL DE ESPUMA EXPANSIVA - FORNECIMENTO E INSTALAÇÃO. AF_12/2019</t>
  </si>
  <si>
    <t>90790</t>
  </si>
  <si>
    <t>KIT DE PORTA-PRONTA DE MADEIRA EM ACABAMENTO MELAMÍNICO BRANCO, FOLHA LEVE OU MÉDIA, 80X210CM, EXCLUSIVE FECHADURA, FIXAÇÃO COM PREENCHIMENTO PARCIAL DE ESPUMA EXPANSIVA - FORNECIMENTO E INSTALAÇÃO. AF_12/2019</t>
  </si>
  <si>
    <t>100675</t>
  </si>
  <si>
    <t>KIT DE PORTA-PRONTA DE MADEIRA EM ACABAMENTO MELAMÍNICO BRANCO, FOLHA LEVE OU MÉDIA, 90X210, EXCLUSIVE FECHADURA, FIXAÇÃO COM PREENCHIMENTO TOTAL DE ESPUMA EXPANSIVA - FORNECIMENTO E INSTALAÇÃO. AF_12/2019</t>
  </si>
  <si>
    <t>90794</t>
  </si>
  <si>
    <t>KIT DE PORTA-PRONTA DE MADEIRA EM ACABAMENTO MELAMÍNICO BRANCO, FOLHA LEVE OU MÉDIA, E BATENTE METÁLICO, 60X210CM, FIXAÇÃO COM ARGAMASSA - FORNECIMENTO E INSTALAÇÃO. AF_12/2019</t>
  </si>
  <si>
    <t>90795</t>
  </si>
  <si>
    <t>KIT DE PORTA-PRONTA DE MADEIRA EM ACABAMENTO MELAMÍNICO BRANCO, FOLHA LEVE OU MÉDIA, E BATENTE METÁLICO, 70X210CM, FIXAÇÃO COM ARGAMASSA - FORNECIMENTO E INSTALAÇÃO. AF_12/2019</t>
  </si>
  <si>
    <t>90796</t>
  </si>
  <si>
    <t>KIT DE PORTA-PRONTA DE MADEIRA EM ACABAMENTO MELAMÍNICO BRANCO, FOLHA LEVE OU MÉDIA, E BATENTE METÁLICO, 80X210CM, FIXAÇÃO COM ARGAMASSA - FORNECIMENTO E INSTALAÇÃO. AF_12/2019</t>
  </si>
  <si>
    <t>90797</t>
  </si>
  <si>
    <t>KIT DE PORTA-PRONTA DE MADEIRA EM ACABAMENTO MELAMÍNICO BRANCO, FOLHA LEVE OU MÉDIA, E BATENTE METÁLICO, 90X210CM, FIXAÇÃO COM ARGAMASSA - FORNECIMENTO E INSTALAÇÃO. AF_12/2019</t>
  </si>
  <si>
    <t>90791</t>
  </si>
  <si>
    <t>KIT DE PORTA-PRONTA DE MADEIRA EM ACABAMENTO MELAMÍNICO BRANCO, FOLHA PESADA OU SUPERPESADA, 80X210CM, FIXAÇÃO COM PREENCHIMENTO PARCIAL DE ESPUMA EXPANSIVA - FORNECIMENTO E INSTALAÇÃO. AF_12/2019</t>
  </si>
  <si>
    <t>90793</t>
  </si>
  <si>
    <t>KIT DE PORTA-PRONTA DE MADEIRA EM ACABAMENTO MELAMÍNICO BRANCO, FOLHA PESADA OU SUPERPESADA, 90X210CM, FIXAÇÃO COM PREENCHIMENTO TOTAL DE ESPUMA EXPANSIVA - FORNECIMENTO E INSTALAÇÃO. AF_12/2019</t>
  </si>
  <si>
    <t>90798</t>
  </si>
  <si>
    <t>KIT DE PORTA-PRONTA DE MADEIRA EM ACABAMENTO MELAMÍNICO BRANCO, FOLHA PESADA OU SUPERPESADA, E BATENTE METÁLICO, 80X210CM, FIXAÇÃO COM ARGAMASSA - FORNECIMENTO E INSTALAÇÃO. AF_12/2019</t>
  </si>
  <si>
    <t>90799</t>
  </si>
  <si>
    <t>KIT DE PORTA-PRONTA DE MADEIRA EM ACABAMENTO MELAMÍNICO BRANCO, FOLHA PESADA OU SUPERPESADA, E BATENTE METÁLICO, 90X210CM, FIXAÇÃO COM ARGAMASSA - FORNECIMENTO E INSTALAÇÃO. AF_12/2019</t>
  </si>
  <si>
    <t>89971</t>
  </si>
  <si>
    <t>KIT DE REGISTRO DE GAVETA BRUTO DE LATÃO ½", INCLUSIVE CONEXÕES, ROSCÁVEL, INSTALADO EM RAMAL DE ÁGUA FRIA - FORNECIMENTO E INSTALAÇÃO. AF_12/2014</t>
  </si>
  <si>
    <t>89972</t>
  </si>
  <si>
    <t>KIT DE REGISTRO DE GAVETA BRUTO DE LATÃO ¾", INCLUSIVE CONEXÕES, ROSCÁVEL, INSTALADO EM RAMAL DE ÁGUA FRIA - FORNECIMENTO E INSTALAÇÃO. AF_12/2014</t>
  </si>
  <si>
    <t>89969</t>
  </si>
  <si>
    <t>KIT DE REGISTRO DE PRESSÃO BRUTO DE LATÃO ½", INCLUSIVE CONEXÕES,  ROSCÁVEL, INSTALADO EM RAMAL DE ÁGUA FRIA - FORNECIMENTO E INSTALAÇÃO. AF_12/2014</t>
  </si>
  <si>
    <t>89970</t>
  </si>
  <si>
    <t>KIT DE REGISTRO DE PRESSÃO BRUTO DE LATÃO ¾", INCLUSIVE CONEXÕES, ROSCÁVEL, INSTALADO EM RAMAL DE ÁGUA FRIA - FORNECIMENTO E INSTALAÇÃO. AF_12/2014</t>
  </si>
  <si>
    <t>89974</t>
  </si>
  <si>
    <t>KIT DE TÊ MISTURADOR EM CPVC ¾" COM DUPLO COMANDO PARA CHUVEIRO, INCLUSIVE CONEXÕES, INSTALADO EM RAMAL DE ÁGUA - FORNECIMENTO E INSTALAÇÃO. AF_12/2014</t>
  </si>
  <si>
    <t>101964</t>
  </si>
  <si>
    <t>LAJE PRÉ-MOLDADA UNIDIRECIONAL, BIAPOIADA, PARA FORRO, ENCHIMENTO EM CERÂMICA, VIGOTA CONVENCIONAL, ALTURA TOTAL DA LAJE (ENCHIMENTO+CAPA) = (8+3). AF_11/2020</t>
  </si>
  <si>
    <t>101963</t>
  </si>
  <si>
    <t>LAJE PRÉ-MOLDADA UNIDIRECIONAL, BIAPOIADA, PARA PISO, ENCHIMENTO EM CERÂMICA, VIGOTA CONVENCIONAL, ALTURA TOTAL DA LAJE (ENCHIMENTO+CAPA) = (8+4). AF_11/2020</t>
  </si>
  <si>
    <t>97610</t>
  </si>
  <si>
    <t>LÂMPADA COMPACTA DE LED 10 W, BASE E27 - FORNECIMENTO E INSTALAÇÃO. AF_02/2020</t>
  </si>
  <si>
    <t>97609</t>
  </si>
  <si>
    <t>LÂMPADA COMPACTA DE LED 6 W, BASE E27 - FORNECIMENTO E INSTALAÇÃO. AF_02/2020</t>
  </si>
  <si>
    <t>97613</t>
  </si>
  <si>
    <t>LÂMPADA COMPACTA DE VAPOR MERCURIO 125 W, BASE E27 - FORNECIMENTO E INSTALAÇÃO. AF_02/2020</t>
  </si>
  <si>
    <t>97614</t>
  </si>
  <si>
    <t>LÂMPADA COMPACTA DE VAPOR METÁLICO OVOIDE 150 W, BASE E27 - FORNECIMENTO E INSTALAÇÃO. AF_02/2020</t>
  </si>
  <si>
    <t>97611</t>
  </si>
  <si>
    <t>LÂMPADA COMPACTA FLUORESCENTE DE 15 W, BASE E27 - FORNECIMENTO E INSTALAÇÃO. AF_02/2020</t>
  </si>
  <si>
    <t>97612</t>
  </si>
  <si>
    <t>LÂMPADA COMPACTA FLUORESCENTE DE 20 W, BASE E27 - FORNECIMENTO E INSTALAÇÃO. AF_02/2020</t>
  </si>
  <si>
    <t>100919</t>
  </si>
  <si>
    <t>LÂMPADA FLUORESCENTE ESPIRAL BRANCA 45 W, BASE E27 - FORNECIMENTO E INSTALAÇÃO. AF_02/2020</t>
  </si>
  <si>
    <t>100920</t>
  </si>
  <si>
    <t>LÂMPADA FLUORESCENTE ESPIRAL BRANCA 65 W, BASE E27 - FORNECIMENTO E INSTALAÇÃO. AF_02/2020</t>
  </si>
  <si>
    <t>101645</t>
  </si>
  <si>
    <t>LÂMPADA MISTA 160 W - FORNECIMENTO E INSTALAÇÃO. AF_08/2020</t>
  </si>
  <si>
    <t>101646</t>
  </si>
  <si>
    <t>LÂMPADA MISTA 250 W - FORNECIMENTO E INSTALAÇÃO. AF_08/2020</t>
  </si>
  <si>
    <t>101647</t>
  </si>
  <si>
    <t>LÂMPADA MISTA 500 W - FORNECIMENTO E INSTALAÇÃO. AF_08/2020</t>
  </si>
  <si>
    <t>97617</t>
  </si>
  <si>
    <t>LÂMPADA TUBULAR FLUORESCENTE T10 DE 20/40 W, BASE G13 - FORNECIMENTO E INSTALAÇÃO. AF_02/2020_P</t>
  </si>
  <si>
    <t>97618</t>
  </si>
  <si>
    <t>LÂMPADA TUBULAR FLUORESCENTE T5 DE 14 W, BASE G13 - FORNECIMENTO E INSTALAÇÃO. AF_02/2020_P</t>
  </si>
  <si>
    <t>97615</t>
  </si>
  <si>
    <t>LÂMPADA TUBULAR FLUORESCENTE T8 DE 16/18 W, BASE G13 - FORNECIMENTO E INSTALAÇÃO. AF_02/2020_P</t>
  </si>
  <si>
    <t>97616</t>
  </si>
  <si>
    <t>LÂMPADA TUBULAR FLUORESCENTE T8 DE 32/36 W, BASE G13 - FORNECIMENTO E INSTALAÇÃO. AF_02/2020_P</t>
  </si>
  <si>
    <t>100903</t>
  </si>
  <si>
    <t>LÂMPADA TUBULAR LED DE 18/20 W, BASE G13 - FORNECIMENTO E INSTALAÇÃO. AF_02/2020_P</t>
  </si>
  <si>
    <t>100902</t>
  </si>
  <si>
    <t>LÂMPADA TUBULAR LED DE 9/10 W, BASE G13 - FORNECIMENTO E INSTALAÇÃO. AF_02/2020_P</t>
  </si>
  <si>
    <t>101642</t>
  </si>
  <si>
    <t>LÂMPADA VAPOR DE MERCÚRIO 125 W - FORNECIMENTO E INSTALAÇÃO. AF_08/2020</t>
  </si>
  <si>
    <t>101643</t>
  </si>
  <si>
    <t>LÂMPADA VAPOR DE MERCÚRIO 250 W - FORNECIMENTO E INSTALAÇÃO. AF_08/2020</t>
  </si>
  <si>
    <t>101644</t>
  </si>
  <si>
    <t>LÂMPADA VAPOR DE MERCÚRIO 400 W - FORNECIMENTO E INSTALAÇÃO. AF_08/2020</t>
  </si>
  <si>
    <t>101648</t>
  </si>
  <si>
    <t>LÂMPADA VAPOR DE SÓDIO 150 W - FORNECIMENTO E INSTALAÇÃO. AF_08/2020</t>
  </si>
  <si>
    <t>101649</t>
  </si>
  <si>
    <t>LÂMPADA VAPOR DE SÓDIO 250 W - FORNECIMENTO E INSTALAÇÃO. AF_08/2020</t>
  </si>
  <si>
    <t>101650</t>
  </si>
  <si>
    <t>LÂMPADA VAPOR DE SÓDIO 400 W - FORNECIMENTO E INSTALAÇÃO. AF_08/2020</t>
  </si>
  <si>
    <t>101641</t>
  </si>
  <si>
    <t>LÂMPADA VAPOR METÁLICO 150 W - FORNECIMENTO E INSTALAÇÃO. AF_08/2020</t>
  </si>
  <si>
    <t>101640</t>
  </si>
  <si>
    <t>LÂMPADA VAPOR METÁLICO 400 W - FORNECIMENTO E INSTALAÇÃO. AF_08/2020</t>
  </si>
  <si>
    <t>92873</t>
  </si>
  <si>
    <t>LANÇAMENTO COM USO DE BALDES, ADENSAMENTO E ACABAMENTO DE CONCRETO EM ESTRUTURAS. AF_12/2015</t>
  </si>
  <si>
    <t>92874</t>
  </si>
  <si>
    <t>LANÇAMENTO COM USO DE BOMBA, ADENSAMENTO E ACABAMENTO DE CONCRETO EM ESTRUTURAS. AF_12/2015</t>
  </si>
  <si>
    <t>100323</t>
  </si>
  <si>
    <t>LASTRO COM MATERIAL GRANULAR (AREIA MÉDIA), APLICADO EM PISOS OU LAJES SOBRE SOLO, ESPESSURA DE *10 CM*. AF_07/2019</t>
  </si>
  <si>
    <t>100324</t>
  </si>
  <si>
    <t>LASTRO COM MATERIAL GRANULAR (PEDRA BRITADA N.1 E PEDRA BRITADA N.2), APLICADO EM PISOS OU LAJES SOBRE SOLO, ESPESSURA DE *10 CM*. AF_07/2019</t>
  </si>
  <si>
    <t>96624</t>
  </si>
  <si>
    <t>LASTRO COM MATERIAL GRANULAR (PEDRA BRITADA N.2), APLICADO EM PISOS OU LAJES SOBRE SOLO, ESPESSURA DE *10 CM*. AF_08/2017</t>
  </si>
  <si>
    <t>100322</t>
  </si>
  <si>
    <t>LASTRO COM MATERIAL GRANULAR (PEDRA BRITADA N.3), APLICADO EM PISOS OU LAJES SOBRE SOLO, ESPESSURA DE *10 CM*. AF_07/2019</t>
  </si>
  <si>
    <t>96621</t>
  </si>
  <si>
    <t>LASTRO COM MATERIAL GRANULAR, APLICAÇÃO EM BLOCOS DE COROAMENTO, ESPESSURA DE *5 CM*. AF_08/2017</t>
  </si>
  <si>
    <t>96623</t>
  </si>
  <si>
    <t>LASTRO COM MATERIAL GRANULAR, APLICADO EM BLOCOS DE COROAMENTO, ESPESSURA DE *10 CM*. AF_08/2017</t>
  </si>
  <si>
    <t>96622</t>
  </si>
  <si>
    <t>LASTRO COM MATERIAL GRANULAR, APLICADO EM PISOS OU LAJES SOBRE SOLO, ESPESSURA DE *5 CM*. AF_08/2017</t>
  </si>
  <si>
    <t>96617</t>
  </si>
  <si>
    <t>LASTRO DE CONCRETO MAGRO, APLICADO EM BLOCOS DE COROAMENTO OU SAPATAS, ESPESSURA DE 3 CM. AF_08/2017</t>
  </si>
  <si>
    <t>96619</t>
  </si>
  <si>
    <t>LASTRO DE CONCRETO MAGRO, APLICADO EM BLOCOS DE COROAMENTO OU SAPATAS, ESPESSURA DE 5 CM. AF_08/2017</t>
  </si>
  <si>
    <t>96616</t>
  </si>
  <si>
    <t>LASTRO DE CONCRETO MAGRO, APLICADO EM BLOCOS DE COROAMENTO OU SAPATAS. AF_08/2017</t>
  </si>
  <si>
    <t>95240</t>
  </si>
  <si>
    <t>LASTRO DE CONCRETO MAGRO, APLICADO EM PISOS, LAJES SOBRE SOLO OU RADIERS, ESPESSURA DE 3 CM. AF_07/2016</t>
  </si>
  <si>
    <t>95241</t>
  </si>
  <si>
    <t>LASTRO DE CONCRETO MAGRO, APLICADO EM PISOS, LAJES SOBRE SOLO OU RADIERS, ESPESSURA DE 5 CM. AF_07/2016</t>
  </si>
  <si>
    <t>96620</t>
  </si>
  <si>
    <t>LASTRO DE CONCRETO MAGRO, APLICADO EM PISOS, LAJES SOBRE SOLO OU RADIERS. AF_08/2017</t>
  </si>
  <si>
    <t>99834</t>
  </si>
  <si>
    <t>LAVADORA DE ALTA PRESSAO (LAVA-JATO) PARA AGUA FRIA, PRESSAO DE OPERACAO ENTRE 1400 E 1900 LIB/POL2, VAZAO MAXIMA ENTRE 400 E 700 L/H - CHI DIURNO. AF_04/2019</t>
  </si>
  <si>
    <t>99833</t>
  </si>
  <si>
    <t>LAVADORA DE ALTA PRESSAO (LAVA-JATO) PARA AGUA FRIA, PRESSAO DE OPERACAO ENTRE 1400 E 1900 LIB/POL2, VAZAO MAXIMA ENTRE 400 E 700 L/H - CHP DIURNO. AF_04/2019</t>
  </si>
  <si>
    <t>99829</t>
  </si>
  <si>
    <t>LAVADORA DE ALTA PRESSAO (LAVA-JATO) PARA AGUA FRIA, PRESSAO DE OPERACAO ENTRE 1400 E 1900 LIB/POL2, VAZAO MAXIMA ENTRE 400 E 700 L/H - DEPRECIAÇÃO. AF_04/2019</t>
  </si>
  <si>
    <t>99830</t>
  </si>
  <si>
    <t>LAVADORA DE ALTA PRESSAO (LAVA-JATO) PARA AGUA FRIA, PRESSAO DE OPERACAO ENTRE 1400 E 1900 LIB/POL2, VAZAO MAXIMA ENTRE 400 E 700 L/H - JUROS. AF_04/2019</t>
  </si>
  <si>
    <t>99831</t>
  </si>
  <si>
    <t>LAVADORA DE ALTA PRESSAO (LAVA-JATO) PARA AGUA FRIA, PRESSAO DE OPERACAO ENTRE 1400 E 1900 LIB/POL2, VAZAO MAXIMA ENTRE 400 E 700 L/H - MANUTENÇÃO. AF_04/2019</t>
  </si>
  <si>
    <t>99832</t>
  </si>
  <si>
    <t>LAVADORA DE ALTA PRESSAO (LAVA-JATO) PARA AGUA FRIA, PRESSAO DE OPERACAO ENTRE 1400 E 1900 LIB/POL2, VAZAO MAXIMA ENTRE 400 E 700 L/H - MATERIAIS NA OPERAÇÃO. AF_04/2019</t>
  </si>
  <si>
    <t>86902</t>
  </si>
  <si>
    <t>LAVATÓRIO LOUÇA BRANCA COM COLUNA, *44 X 35,5* CM, PADRÃO POPULAR - FORNECIMENTO E INSTALAÇÃO. AF_01/2020</t>
  </si>
  <si>
    <t>86939</t>
  </si>
  <si>
    <t>LAVATÓRIO LOUÇA BRANCA COM COLUNA, *44 X 35,5* CM, PADRÃO POPULAR, INCLUSO SIFÃO FLEXÍVEL EM PVC, VÁLVULA E ENGATE FLEXÍVEL 30CM EM PLÁSTICO E COM TORNEIRA CROMADA PADRÃO POPULAR - FORNECIMENTO E INSTALAÇÃO. AF_01/2020</t>
  </si>
  <si>
    <t>86903</t>
  </si>
  <si>
    <t>LAVATÓRIO LOUÇA BRANCA COM COLUNA, 45 X 55CM OU EQUIVALENTE, PADRÃO MÉDIO - FORNECIMENTO E INSTALAÇÃO. AF_01/2020</t>
  </si>
  <si>
    <t>86940</t>
  </si>
  <si>
    <t>LAVATÓRIO LOUÇA BRANCA COM COLUNA, 45 X 55CM OU EQUIVALENTE, PADRÃO MÉDIO, INCLUSO SIFÃO TIPO GARRAFA, VÁLVULA E ENGATE FLEXÍVEL DE 40CM EM METAL CROMADO, COM APARELHO MISTURADOR PADRÃO MÉDIO - FORNECIMENTO E INSTALAÇÃO. AF_01/2020</t>
  </si>
  <si>
    <t>86941</t>
  </si>
  <si>
    <t>LAVATÓRIO LOUÇA BRANCA COM COLUNA, 45 X 55CM OU EQUIVALENTE, PADRÃO MÉDIO, INCLUSO SIFÃO TIPO GARRAFA, VÁLVULA E ENGATE FLEXÍVEL DE 40CM EM METAL CROMADO, COM TORNEIRA CROMADA DE MESA, PADRÃO MÉDIO - FORNECIMENTO E INSTALAÇÃO. AF_01/2020</t>
  </si>
  <si>
    <t>86904</t>
  </si>
  <si>
    <t>LAVATÓRIO LOUÇA BRANCA SUSPENSO, 29,5 X 39CM OU EQUIVALENTE, PADRÃO POPULAR - FORNECIMENTO E INSTALAÇÃO. AF_01/2020</t>
  </si>
  <si>
    <t>86943</t>
  </si>
  <si>
    <t>LAVATÓRIO LOUÇA BRANCA SUSPENSO, 29,5 X 39CM OU EQUIVALENTE, PADRÃO POPULAR, INCLUSO SIFÃO FLEXÍVEL EM PVC, VÁLVULA E ENGATE FLEXÍVEL 30CM EM PLÁSTICO E TORNEIRA CROMADA DE MESA, PADRÃO POPULAR - FORNECIMENTO E INSTALAÇÃO. AF_01/2020</t>
  </si>
  <si>
    <t>86942</t>
  </si>
  <si>
    <t>LAVATÓRIO LOUÇA BRANCA SUSPENSO, 29,5 X 39CM OU EQUIVALENTE, PADRÃO POPULAR, INCLUSO SIFÃO TIPO GARRAFA EM PVC, VÁLVULA E ENGATE FLEXÍVEL 30CM EM PLÁSTICO E TORNEIRA CROMADA DE MESA, PADRÃO POPULAR - FORNECIMENTO E INSTALAÇÃO. AF_01/2020</t>
  </si>
  <si>
    <t>101411</t>
  </si>
  <si>
    <t>LEITURISTA OU CADASTRISTA DE REDES DE ÁGUA COM ENCARGOS COMPLEMENTARES</t>
  </si>
  <si>
    <t>99818</t>
  </si>
  <si>
    <t>LIMPEZA DE BACIA SANITÁRIA, BIDÊ OU MICTÓRIO EM LOUÇA, INCLUSIVE METAIS CORRESPONDENTES. AF_04/2019</t>
  </si>
  <si>
    <t>99819</t>
  </si>
  <si>
    <t>LIMPEZA DE BANCADA DE PEDRA (MÁRMORE OU GRANITO). AF_04/2019</t>
  </si>
  <si>
    <t>99811</t>
  </si>
  <si>
    <t>LIMPEZA DE CONTRAPISO COM VASSOURA A SECO. AF_04/2019</t>
  </si>
  <si>
    <t>99826</t>
  </si>
  <si>
    <t>LIMPEZA DE FORRO REMOVÍVEL COM PANO ÚMIDO. AF_04/2019</t>
  </si>
  <si>
    <t>99821</t>
  </si>
  <si>
    <t>LIMPEZA DE JANELA DE VIDRO COM CAIXILHO EM AÇO/ALUMÍNIO/PVC. AF_04/2019</t>
  </si>
  <si>
    <t>99820</t>
  </si>
  <si>
    <t>LIMPEZA DE JANELA INTEIRAMENTE DE VIDRO. AF_04/2019</t>
  </si>
  <si>
    <t>99812</t>
  </si>
  <si>
    <t>LIMPEZA DE LADRILHO HIDRÁULICO EM PAREDE COM PANO ÚMIDO. AF_04/2019</t>
  </si>
  <si>
    <t>99817</t>
  </si>
  <si>
    <t>LIMPEZA DE LAVATÓRIO DE LOUÇA COM BANCADA DE PEDRA, INCLUSIVE METAIS CORRESPONDENTES. AF_04/2019</t>
  </si>
  <si>
    <t>99813</t>
  </si>
  <si>
    <t>LIMPEZA DE MÁRMORE/GRANITO EM PAREDE UTILIZANDO DETERGENTE NEUTRO E ESCOVAÇÃO MANUAL. AF_04/2019</t>
  </si>
  <si>
    <t>99815</t>
  </si>
  <si>
    <t>LIMPEZA DE PIA INOX COM BANCADA DE PEDRA, INCLUSIVE METAIS CORRESPONDENTES. AF_04/2019</t>
  </si>
  <si>
    <t>99805</t>
  </si>
  <si>
    <t>LIMPEZA DE PISO CERÂMICO OU COM PEDRAS RÚSTICAS UTILIZANDO ÁCIDO MURIÁTICO. AF_04/2019</t>
  </si>
  <si>
    <t>99803</t>
  </si>
  <si>
    <t>LIMPEZA DE PISO CERÂMICO OU PORCELANATO COM PANO ÚMIDO. AF_04/2019</t>
  </si>
  <si>
    <t>99802</t>
  </si>
  <si>
    <t>LIMPEZA DE PISO CERÂMICO OU PORCELANATO COM VASSOURA A SECO. AF_04/2019</t>
  </si>
  <si>
    <t>99804</t>
  </si>
  <si>
    <t>LIMPEZA DE PISO CERÂMICO OU PORCELANATO UTILIZANDO DETERGENTE NEUTRO E ESCOVAÇÃO MANUAL. AF_04/2019</t>
  </si>
  <si>
    <t>99809</t>
  </si>
  <si>
    <t>LIMPEZA DE PISO DE LADRILHO HIDRÁULICO COM PANO ÚMIDO. AF_04/2019</t>
  </si>
  <si>
    <t>99810</t>
  </si>
  <si>
    <t>LIMPEZA DE PISO DE MÁRMORE/GRANITO UTILIZANDO DETERGENTE NEUTRO E ESCOVAÇÃO MANUAL. AF_04/2019</t>
  </si>
  <si>
    <t>99822</t>
  </si>
  <si>
    <t>LIMPEZA DE PORTA DE MADEIRA. AF_04/2019</t>
  </si>
  <si>
    <t>99825</t>
  </si>
  <si>
    <t>LIMPEZA DE PORTA DE VIDRO COM CAIXILHO EM AÇO/ ALUMÍNIO/ PVC. AF_04/2019</t>
  </si>
  <si>
    <t>99824</t>
  </si>
  <si>
    <t>LIMPEZA DE PORTA EM AÇO/ALUMÍNIO. AF_04/2019</t>
  </si>
  <si>
    <t>99823</t>
  </si>
  <si>
    <t>LIMPEZA DE PORTA INTEIRAMENTE DE VIDRO. AF_04/2019</t>
  </si>
  <si>
    <t>99806</t>
  </si>
  <si>
    <t>LIMPEZA DE REVESTIMENTO CERÂMICO EM PAREDE COM PANO ÚMIDO AF_04/2019</t>
  </si>
  <si>
    <t>99808</t>
  </si>
  <si>
    <t>LIMPEZA DE REVESTIMENTO CERÂMICO EM PAREDE UTILIZANDO ÁCIDO MURIÁTICO. AF_04/2019</t>
  </si>
  <si>
    <t>99807</t>
  </si>
  <si>
    <t>LIMPEZA DE REVESTIMENTO CERÂMICO EM PAREDE UTILIZANDO DETERGENTE NEUTRO E ESCOVAÇÃO MANUAL. AF_04/2019</t>
  </si>
  <si>
    <t>99814</t>
  </si>
  <si>
    <t>LIMPEZA DE SUPERFÍCIE COM JATO DE ALTA PRESSÃO. AF_04/2019</t>
  </si>
  <si>
    <t>99816</t>
  </si>
  <si>
    <t>LIMPEZA DE TANQUE OU LAVATÓRIO DE LOUÇA ISOLADO, INCLUSIVE METAIS CORRESPONDENTES. AF_04/2019</t>
  </si>
  <si>
    <t>98524</t>
  </si>
  <si>
    <t>LIMPEZA MANUAL DE VEGETAÇÃO EM TERRENO COM ENXADA.AF_05/2018</t>
  </si>
  <si>
    <t>98525</t>
  </si>
  <si>
    <t>LIMPEZA MECANIZADA DE CAMADA VEGETAL, VEGETAÇÃO E PEQUENAS ÁRVORES (DIÂMETRO DE TRONCO MENOR QUE 0,20 M), COM TRATOR DE ESTEIRAS.AF_05/2018</t>
  </si>
  <si>
    <t>102193</t>
  </si>
  <si>
    <t>LIXAMENTO DE MADEIRA PARA APLICAÇÃO DE FUNDO OU PINTURA. AF_01/2021</t>
  </si>
  <si>
    <t>102194</t>
  </si>
  <si>
    <t>LIXAMENTO DE MASSA PARA MADEIRA. AF_01/2021</t>
  </si>
  <si>
    <t>100717</t>
  </si>
  <si>
    <t>LIXAMENTO MANUAL EM SUPERFÍCIES METÁLICAS EM OBRA. AF_01/2020</t>
  </si>
  <si>
    <t>99061</t>
  </si>
  <si>
    <t>LOCAÇÃO COM CAVALETE COM ALTURA DE 0,50 M - 2 UTILIZAÇÕES. AF_10/2018</t>
  </si>
  <si>
    <t>99060</t>
  </si>
  <si>
    <t>LOCAÇÃO COM CAVALETE COM ALTURA DE 1,00 M - 2 UTILIZAÇÕES. AF_10/2018</t>
  </si>
  <si>
    <t>99059</t>
  </si>
  <si>
    <t>LOCACAO CONVENCIONAL DE OBRA, UTILIZANDO GABARITO DE TÁBUAS CORRIDAS PONTALETADAS A CADA 2,00M -  2 UTILIZAÇÕES. AF_10/2018</t>
  </si>
  <si>
    <t>99064</t>
  </si>
  <si>
    <t>LOCAÇÃO DE PAVIMENTAÇÃO. AF_10/2018</t>
  </si>
  <si>
    <t>99058</t>
  </si>
  <si>
    <t>LOCAÇÃO DE PONTO PARA REFERÊNCIA TOPOGRÁFICA. AF_10/2018</t>
  </si>
  <si>
    <t>99063</t>
  </si>
  <si>
    <t>LOCAÇÃO DE REDE DE ÁGUA OU ESGOTO. AF_10/2018</t>
  </si>
  <si>
    <t>101653</t>
  </si>
  <si>
    <t>LUMINÁRIA ABERTA PARA ILUMINAÇÃO PÚBLICA, PARA LÂMPADA VAPOR DE MERCÚRIO ATÉ 400 W E MISTA ATÉ 500 W, COM BRAÇO EM TUBO DE AÇO GALV 1", COMPRIMENTO DE 1,50 M, PARA POSTE DE CONCRETO - FORNECIMENTO E INSTALAÇÃO (EXCLUSIVE LÂMPADA E REATOR). AF_08/2020</t>
  </si>
  <si>
    <t>97606</t>
  </si>
  <si>
    <t>LUMINÁRIA ARANDELA TIPO MEIA LUA, DE SOBREPOR, COM 1 LÂMPADA FLUORESCENTE DE 15 W, SEM REATOR - FORNECIMENTO E INSTALAÇÃO. AF_02/2020</t>
  </si>
  <si>
    <t>97605</t>
  </si>
  <si>
    <t>LUMINÁRIA ARANDELA TIPO MEIA LUA, DE SOBREPOR, COM 1 LÂMPADA LED DE 6 W, SEM REATOR - FORNECIMENTO E INSTALAÇÃO. AF_02/2020</t>
  </si>
  <si>
    <t>97608</t>
  </si>
  <si>
    <t>LUMINÁRIA ARANDELA TIPO TARTARUGA, COM GRADE, DE SOBREPOR, COM 1 LÂMPADA FLUORESCENTE DE 15 W, SEM REATOR - FORNECIMENTO E INSTALAÇÃO. AF_02/2020</t>
  </si>
  <si>
    <t>97607</t>
  </si>
  <si>
    <t>LUMINÁRIA ARANDELA TIPO TARTARUGA, DE SOBREPOR, COM 1 LÂMPADA LED DE 6 W, SEM REATOR - FORNECIMENTO E INSTALAÇÃO. AF_02/2020</t>
  </si>
  <si>
    <t>97599</t>
  </si>
  <si>
    <t>LUMINÁRIA DE EMERGÊNCIA, COM 30 LÂMPADAS LED DE 2 W, SEM REATOR - FORNECIMENTO E INSTALAÇÃO. AF_02/2020</t>
  </si>
  <si>
    <t>101658</t>
  </si>
  <si>
    <t>LUMINÁRIA DE LED PARA ILUMINAÇÃO PÚBLICA, DE 138 W ATÉ 180 W - FORNECIMENTO E INSTALAÇÃO. AF_08/2020</t>
  </si>
  <si>
    <t>101659</t>
  </si>
  <si>
    <t>LUMINÁRIA DE LED PARA ILUMINAÇÃO PÚBLICA, DE 181 W ATÉ 239 W - FORNECIMENTO E INSTALAÇÃO. AF_08/2020</t>
  </si>
  <si>
    <t>101660</t>
  </si>
  <si>
    <t>LUMINÁRIA DE LED PARA ILUMINAÇÃO PÚBLICA, DE 240 W ATÉ 350 W - FORNECIMENTO E INSTALAÇÃO. AF_08/2020</t>
  </si>
  <si>
    <t>101654</t>
  </si>
  <si>
    <t>LUMINÁRIA DE LED PARA ILUMINAÇÃO PÚBLICA, DE 33 W ATÉ 50 W - FORNECIMENTO E INSTALAÇÃO. AF_08/2020</t>
  </si>
  <si>
    <t>101655</t>
  </si>
  <si>
    <t>LUMINÁRIA DE LED PARA ILUMINAÇÃO PÚBLICA, DE 51 W ATÉ 67 W - FORNECIMENTO E INSTALAÇÃO. AF_08/2020</t>
  </si>
  <si>
    <t>101656</t>
  </si>
  <si>
    <t>LUMINÁRIA DE LED PARA ILUMINAÇÃO PÚBLICA, DE 68 W ATÉ 97 W - FORNECIMENTO E INSTALAÇÃO. AF_08/2020</t>
  </si>
  <si>
    <t>101657</t>
  </si>
  <si>
    <t>LUMINÁRIA DE LED PARA ILUMINAÇÃO PÚBLICA, DE 98 W ATÉ 137 W - FORNECIMENTO E INSTALAÇÃO. AF_08/2020</t>
  </si>
  <si>
    <t>100905</t>
  </si>
  <si>
    <t>LUMINÁRIA DUPLA TIPO CALHA, DE SOBREPOR, COM 4 LÂMPADAS TUBULARES FLUORESCENTES DE 18 W,COM REATORES DE PARTIDA RÁPIDA - FORNECIMENTO E INSTALAÇÃO. AF_02/2020</t>
  </si>
  <si>
    <t>100906</t>
  </si>
  <si>
    <t>LUMINÁRIA DUPLA TIPO CALHA, DE SOBREPOR, COM 4 LÂMPADAS TUBULARES FLUORESCENTES DE 36 W, COM REATORES DE PARTIDA RÁPIDA -FORNECIMENTO E INSTALAÇÃO. AF_02/2020</t>
  </si>
  <si>
    <t>102085</t>
  </si>
  <si>
    <t>LUMINÁRIA ESTANQUE COM PROTEÇÃO CONTRA ÁGUA, POEIRA OU IMPACTOS - FORNECIMENTO E INSTALAÇÃO. AF_08/2020</t>
  </si>
  <si>
    <t>101662</t>
  </si>
  <si>
    <t>LUMINÁRIA FECHADA PARA ILUMINAÇÃO PÚBLICA, COM REATOR DE PARTIDA RÁPIDA, COM LÂMPADA VAPOR DE MERCÚRIO 250 W - FORNECIMENTO E INSTALAÇÃO. AF_08/2020</t>
  </si>
  <si>
    <t>101652</t>
  </si>
  <si>
    <t>LUMINÁRIA FECHADA, PARA ILUMINAÇÃO PÚBLICA, PARA LÂMPADA DE VAPOR - FORNECIMENTO E INSTALAÇÃO (EXCLUSIVE LÂMPADA E REATOR). AF_08/2020</t>
  </si>
  <si>
    <t>97587</t>
  </si>
  <si>
    <t>LUMINÁRIA TIPO CALHA, DE EMBUTIR, COM 2 LÂMPADAS FLUORESCENTES DE 14 W, COM REATOR DE PARTIDA RÁPIDA - FORNECIMENTO E INSTALAÇÃO. AF_02/2020</t>
  </si>
  <si>
    <t>97583</t>
  </si>
  <si>
    <t>LUMINÁRIA TIPO CALHA, DE SOBREPOR, COM 1 LÂMPADA TUBULAR FLUORESCENTE DE 18 W, COM REATOR DE PARTIDA RÁPIDA - FORNECIMENTO E INSTALAÇÃO. AF_02/2020</t>
  </si>
  <si>
    <t>100904</t>
  </si>
  <si>
    <t>LUMINÁRIA TIPO CALHA, DE SOBREPOR, COM 1 LÂMPADA TUBULAR FLUORESCENTE DE 20 W, COM REATOR DE PARTIDA CONVENCIONAL - FORNECIMENTO E INSTALAÇÃO. AF_02/2020</t>
  </si>
  <si>
    <t>97584</t>
  </si>
  <si>
    <t>LUMINÁRIA TIPO CALHA, DE SOBREPOR, COM 1 LÂMPADA TUBULAR FLUORESCENTE DE 36 W, COM REATOR DE PARTIDA RÁPIDA - FORNECIMENTO E INSTALAÇÃO. AF_02/2020</t>
  </si>
  <si>
    <t>97585</t>
  </si>
  <si>
    <t>LUMINÁRIA TIPO CALHA, DE SOBREPOR, COM 2 LÂMPADAS TUBULARES FLUORESCENTES DE 18 W, COM REATOR DE PARTIDA RÁPIDA - FORNECIMENTO E INSTALAÇÃO. AF_02/2020</t>
  </si>
  <si>
    <t>97586</t>
  </si>
  <si>
    <t>LUMINÁRIA TIPO CALHA, DE SOBREPOR, COM 2 LÂMPADAS TUBULARES FLUORESCENTES DE 36 W, COM REATOR DE PARTIDA RÁPIDA - FORNECIMENTO E INSTALAÇÃO. AF_02/2020</t>
  </si>
  <si>
    <t>97589</t>
  </si>
  <si>
    <t>LUMINÁRIA TIPO PLAFON EM PLÁSTICO, DE SOBREPOR, COM 1 LÂMPADA FLUORESCENTE DE 15 W, SEM REATOR - FORNECIMENTO E INSTALAÇÃO. AF_02/2020</t>
  </si>
  <si>
    <t>97590</t>
  </si>
  <si>
    <t>LUMINÁRIA TIPO PLAFON REDONDO COM VIDRO FOSCO, DE SOBREPOR, COM 1 LÂMPADA FLUORESCENTE DE 15 W, SEM REATOR - FORNECIMENTO E INSTALAÇÃO. AF_02/2020</t>
  </si>
  <si>
    <t>97591</t>
  </si>
  <si>
    <t>LUMINÁRIA TIPO PLAFON REDONDO COM VIDRO FOSCO, DE SOBREPOR, COM 2 LÂMPADAS FLUORESCENTES DE 15 W, SEM REATOR - FORNECIMENTO E INSTALAÇÃO. AF_02/2020</t>
  </si>
  <si>
    <t>97592</t>
  </si>
  <si>
    <t>LUMINÁRIA TIPO PLAFON, DE SOBREPOR, COM 1 LÂMPADA LED DE 12/13 W, SEM REATOR - FORNECIMENTO E INSTALAÇÃO. AF_02/2020</t>
  </si>
  <si>
    <t>97593</t>
  </si>
  <si>
    <t>LUMINÁRIA TIPO SPOT, DE SOBREPOR, COM 1 LÂMPADA FLUORESCENTE DE 15 W, SEM REATOR - FORNECIMENTO E INSTALAÇÃO. AF_02/2020</t>
  </si>
  <si>
    <t>97594</t>
  </si>
  <si>
    <t>LUMINÁRIA TIPO SPOT, DE SOBREPOR, COM 2 LÂMPADAS FLUORESCENTES DE 15 W, SEM REATOR - FORNECIMENTO E INSTALAÇÃO. AF_02/2020</t>
  </si>
  <si>
    <t>89420</t>
  </si>
  <si>
    <t>LUVA COM BUCHA DE LATÃO, PVC, SOLDÁVEL, DN 20MM X 1/2&lt;U+0094&gt;, INSTALADO EM RAMAL DE DISTRIBUIÇÃO DE ÁGUA - FORNECIMENTO E INSTALAÇÃO. AF_12/2014</t>
  </si>
  <si>
    <t>89374</t>
  </si>
  <si>
    <t>LUVA COM BUCHA DE LATÃO, PVC, SOLDÁVEL, DN 20MM X 1/2&lt;U+0094&gt;, INSTALADO EM RAMAL OU SUB-RAMAL DE ÁGUA - FORNECIMENTO E INSTALAÇÃO. AF_12/2014</t>
  </si>
  <si>
    <t>89980</t>
  </si>
  <si>
    <t>LUVA COM BUCHA DE LATÃO, PVC, SOLDÁVEL, DN 25MM X 3/4&lt;U+0094&gt;, INSTALADO EM PRUMADA DE ÁGUA - FORNECIMENTO E INSTALAÇÃO. AF_12/2014</t>
  </si>
  <si>
    <t>89427</t>
  </si>
  <si>
    <t>LUVA COM BUCHA DE LATÃO, PVC, SOLDÁVEL, DN 25MM X 3/4&lt;U+0094&gt;, INSTALADO EM RAMAL DE DISTRIBUIÇÃO DE ÁGUA - FORNECIMENTO E INSTALAÇÃO. AF_12/2014</t>
  </si>
  <si>
    <t>89381</t>
  </si>
  <si>
    <t>LUVA COM BUCHA DE LATÃO, PVC, SOLDÁVEL, DN 25MM X 3/4&lt;U+0094&gt;, INSTALADO EM RAMAL OU SUB-RAMAL DE ÁGUA - FORNECIMENTO E INSTALAÇÃO. AF_12/2014</t>
  </si>
  <si>
    <t>95237</t>
  </si>
  <si>
    <t>LUVA COM BUCHA DE LATÃO, PVC, SOLDÁVEL, DN 32MM X 1 , INSTALADO EM RAMAL DE DISTRIBUIÇÃO DE ÁGUA   FORNECIMENTO E INSTALAÇÃO. AF_12/2014</t>
  </si>
  <si>
    <t>89979</t>
  </si>
  <si>
    <t>LUVA COM BUCHA DE LATÃO, PVC, SOLDÁVEL, DN 32MM X 1 , INSTALADO EM RAMAL OU SUB-RAMAL DE ÁGUA   FORNECIMENTO E INSTALAÇÃO. AF_12/2014</t>
  </si>
  <si>
    <t>97541</t>
  </si>
  <si>
    <t>LUVA COM REDUÇÃO, EM AÇO, CONEXÃO SOLDADA, DN 20 X 15 MM (3/4" X 1/2"), INSTALADO EM RAMAIS E SUB-RAMAIS DE GÁS - FORNECIMENTO E INSTALAÇÃO. AF_10/2020</t>
  </si>
  <si>
    <t>97462</t>
  </si>
  <si>
    <t>LUVA COM REDUÇÃO, EM AÇO, CONEXÃO SOLDADA, DN 25 X 20 MM (1  X 3/4"), INSTALADO EM REDE DE ALIMENTAÇÃO PARA HIDRANTE - FORNECIMENTO E INSTALAÇÃO. AF_10/2020</t>
  </si>
  <si>
    <t>97544</t>
  </si>
  <si>
    <t>LUVA COM REDUÇÃO, EM AÇO, CONEXÃO SOLDADA, DN 25 X 20 MM (1" X 3/4"), INSTALADO EM RAMAIS E SUB-RAMAIS DE GÁS - FORNECIMENTO E INSTALAÇÃO. AF_10/2020</t>
  </si>
  <si>
    <t>97500</t>
  </si>
  <si>
    <t>LUVA COM REDUÇÃO, EM AÇO, CONEXÃO SOLDADA, DN 25 X 20 MM (1" X 3/4"), INSTALADO EM REDE DE ALIMENTAÇÃO PARA SPRINKLER - FORNECIMENTO E INSTALAÇÃO. AF_10/2020</t>
  </si>
  <si>
    <t>97465</t>
  </si>
  <si>
    <t>LUVA COM REDUÇÃO, EM AÇO, CONEXÃO SOLDADA, DN 32 X 25 MM (1 1/4"  X 1"), INSTALADO EM REDE DE ALIMENTAÇÃO PARA HIDRANTE - FORNECIMENTO E INSTALAÇÃO. AF_10/2020</t>
  </si>
  <si>
    <t>97503</t>
  </si>
  <si>
    <t>LUVA COM REDUÇÃO, EM AÇO, CONEXÃO SOLDADA, DN 32 X 25 MM (1 1/4"  X 1"), INSTALADO EM REDE DE ALIMENTAÇÃO PARA SPRINKLER - FORNECIMENTO E INSTALAÇÃO. AF_10/2020</t>
  </si>
  <si>
    <t>97468</t>
  </si>
  <si>
    <t>LUVA COM REDUÇÃO, EM AÇO, CONEXÃO SOLDADA, DN 40  X 32 MM (1 1/2" X 1 1/4"), INSTALADO EM REDE DE ALIMENTAÇÃO PARA HIDRANTE - FORNECIMENTO E INSTALAÇÃO. AF_10/2020</t>
  </si>
  <si>
    <t>97506</t>
  </si>
  <si>
    <t>LUVA COM REDUÇÃO, EM AÇO, CONEXÃO SOLDADA, DN 40  X 32 MM (1 1/2" X 1 1/4"), INSTALADO EM REDE DE ALIMENTAÇÃO PARA SPRINKLER - FORNECIMENTO E INSTALAÇÃO. AF_10/2020</t>
  </si>
  <si>
    <t>97444</t>
  </si>
  <si>
    <t>LUVA COM REDUÇÃO, EM AÇO, CONEXÃO SOLDADA, DN 50 X 40 MM (2  X 1 1/2"), INSTALADO EM PRUMADAS - FORNECIMENTO E INSTALAÇÃO. AF_10/2020</t>
  </si>
  <si>
    <t>97471</t>
  </si>
  <si>
    <t>LUVA COM REDUÇÃO, EM AÇO, CONEXÃO SOLDADA, DN 50 X 40 MM (2" X 1 1/2"), INSTALADO EM REDE DE ALIMENTAÇÃO PARA HIDRANTE - FORNECIMENTO E INSTALAÇÃO. AF_10/2020</t>
  </si>
  <si>
    <t>97509</t>
  </si>
  <si>
    <t>LUVA COM REDUÇÃO, EM AÇO, CONEXÃO SOLDADA, DN 50 X 40 MM (2" X 1 1/2"), INSTALADO EM REDE DE ALIMENTAÇÃO PARA SPRINKLER - FORNECIMENTO E INSTALAÇÃO. AF_10/2020</t>
  </si>
  <si>
    <t>97447</t>
  </si>
  <si>
    <t>LUVA COM REDUÇÃO, EM AÇO, CONEXÃO SOLDADA, DN 65 X 50 MM (2 1/2" X 2"), INSTALADO EM PRUMADAS - FORNECIMENTO E INSTALAÇÃO. AF_10/2020</t>
  </si>
  <si>
    <t>97475</t>
  </si>
  <si>
    <t>LUVA COM REDUÇÃO, EM AÇO, CONEXÃO SOLDADA, DN 65 X 50 MM (2 1/2" X 2"), INSTALADO EM REDE DE ALIMENTAÇÃO PARA HIDRANTE - FORNECIMENTO E INSTALAÇÃO. AF_10/2020</t>
  </si>
  <si>
    <t>97512</t>
  </si>
  <si>
    <t>LUVA COM REDUÇÃO, EM AÇO, CONEXÃO SOLDADA, DN 65 X 50 MM (2 1/2" X 2"), INSTALADO EM REDE DE ALIMENTAÇÃO PARA SPRINKLER - FORNECIMENTO E INSTALAÇÃO. AF_10/2020</t>
  </si>
  <si>
    <t>97450</t>
  </si>
  <si>
    <t>LUVA COM REDUÇÃO, EM AÇO, CONEXÃO SOLDADA, DN 80 X 65 MM (3" X 2 1/2"), INSTALADO EM PRUMADAS - FORNECIMENTO E INSTALAÇÃO. AF_10/2020</t>
  </si>
  <si>
    <t>97478</t>
  </si>
  <si>
    <t>LUVA COM REDUÇÃO, EM AÇO, CONEXÃO SOLDADA, DN 80 X 65 MM (3" X 2 1/2"), INSTALADO EM REDE DE ALIMENTAÇÃO PARA HIDRANTE - FORNECIMENTO E INSTALAÇÃO. AF_10/2020</t>
  </si>
  <si>
    <t>97515</t>
  </si>
  <si>
    <t>LUVA COM REDUÇÃO, EM AÇO, CONEXÃO SOLDADA, DN 80 X 65 MM (3" X 2 1/2"), INSTALADO EM REDE DE ALIMENTAÇÃO PARA SPRINKLER - FORNECIMENTO E INSTALAÇÃO. AF_10/2020</t>
  </si>
  <si>
    <t>89564</t>
  </si>
  <si>
    <t>LUVA COM ROSCA, PVC, SOLDÁVEL, DN 40MM X 1.1/4&lt;U+0094&gt;, INSTALADO EM PRUMADA DE ÁGUA - FORNECIMENTO E INSTALAÇÃO. AF_12/2014</t>
  </si>
  <si>
    <t>89593</t>
  </si>
  <si>
    <t>LUVA COM ROSCA, PVC, SOLDÁVEL, DN 50MM X 1.1/2&lt;U+0094&gt;, INSTALADO EM PRUMADA DE ÁGUA - FORNECIMENTO E INSTALAÇÃO. AF_12/2014</t>
  </si>
  <si>
    <t>94612</t>
  </si>
  <si>
    <t>LUVA DE COBRE, DN 104 MM, SEM ANEL DE SOLDA, INSTALADO EM RESERVAÇÃO DE ÁGUA DE EDIFICAÇÃO QUE POSSUA RESERVATÓRIO DE FIBRA/FIBROCIMENTO &lt;U+0096&gt; FORNECIMENTO E INSTALAÇÃO. AF_06/2016</t>
  </si>
  <si>
    <t>89652</t>
  </si>
  <si>
    <t>LUVA DE CORRER, CPVC, SOLDÁVEL, DN 15MM, INSTALADO EM RAMAL OU SUB-RAMAL DE ÁGUA &lt;U+0096&gt; FORNECIMENTO E INSTALAÇÃO. AF_12/2014</t>
  </si>
  <si>
    <t>89738</t>
  </si>
  <si>
    <t>LUVA DE CORRER, CPVC, SOLDÁVEL, DN 22MM, INSTALADO EM RAMAL DE DISTRIBUIÇÃO DE ÁGUA   FORNECIMENTO E INSTALAÇÃO. AF_12/2014</t>
  </si>
  <si>
    <t>89659</t>
  </si>
  <si>
    <t>LUVA DE CORRER, CPVC, SOLDÁVEL, DN 22MM, INSTALADO EM RAMAL OU SUB-RAMAL DE ÁGUA &lt;U+0096&gt; FORNECIMENTO E INSTALAÇÃO. AF_12/2014</t>
  </si>
  <si>
    <t>89756</t>
  </si>
  <si>
    <t>LUVA DE CORRER, CPVC, SOLDÁVEL, DN 28MM, INSTALADO EM RAMAL DE DISTRIBUIÇÃO DE ÁGUA   FORNECIMENTO E INSTALAÇÃO. AF_12/2014</t>
  </si>
  <si>
    <t>89672</t>
  </si>
  <si>
    <t>LUVA DE CORRER, CPVC, SOLDÁVEL, DN 28MM, INSTALADO EM RAMAL OU SUB-RAMAL DE ÁGUA &lt;U+0096&gt; FORNECIMENTO E INSTALAÇÃO. AF_12/2014</t>
  </si>
  <si>
    <t>89815</t>
  </si>
  <si>
    <t>LUVA DE CORRER, CPVC, SOLDÁVEL, DN 35MM, INSTALADO EM PRUMADA DE ÁGUA &lt;U+0096&gt; FORNECIMENTO E INSTALAÇÃO. AF_12/2014</t>
  </si>
  <si>
    <t>89761</t>
  </si>
  <si>
    <t>LUVA DE CORRER, CPVC, SOLDÁVEL, DN 35MM, INSTALADO EM RAMAL DE DISTRIBUIÇÃO DE ÁGUA - FORNECIMENTO E INSTALAÇÃO. AF_12/2014</t>
  </si>
  <si>
    <t>89682</t>
  </si>
  <si>
    <t>LUVA DE CORRER, CPVC, SOLDÁVEL, DN 35MM, INSTALADO EM RAMAL OU SUB-RAMAL DE ÁGUA &lt;U+0096&gt; FORNECIMENTO E INSTALAÇÃO. AF_12/2014</t>
  </si>
  <si>
    <t>89824</t>
  </si>
  <si>
    <t>LUVA DE CORRER, CPVC, SOLDÁVEL, DN 42MM, INSTALADO EM PRUMADA DE ÁGUA &lt;U+0096&gt; FORNECIMENTO E INSTALAÇÃO. AF_12/2014</t>
  </si>
  <si>
    <t>89823</t>
  </si>
  <si>
    <t>LUVA DE CORRER, PVC, SERIE NORMAL, ESGOTO PREDIAL, DN 100 MM, JUNTA ELÁSTICA, FORNECIDO E INSTALADO EM PRUMADA DE ESGOTO SANITÁRIO OU VENTILAÇÃO. AF_12/2014</t>
  </si>
  <si>
    <t>89779</t>
  </si>
  <si>
    <t>LUVA DE CORRER, PVC, SERIE NORMAL, ESGOTO PREDIAL, DN 100 MM, JUNTA ELÁSTICA, FORNECIDO E INSTALADO EM RAMAL DE DESCARGA OU RAMAL DE ESGOTO SANITÁRIO. AF_12/2014</t>
  </si>
  <si>
    <t>89857</t>
  </si>
  <si>
    <t>LUVA DE CORRER, PVC, SERIE NORMAL, ESGOTO PREDIAL, DN 100 MM, JUNTA ELÁSTICA, FORNECIDO E INSTALADO EM SUBCOLETOR AÉREO DE ESGOTO SANITÁRIO. AF_12/2014</t>
  </si>
  <si>
    <t>89859</t>
  </si>
  <si>
    <t>LUVA DE CORRER, PVC, SERIE NORMAL, ESGOTO PREDIAL, DN 150 MM, JUNTA ELÁSTICA, FORNECIDO E INSTALADO EM SUBCOLETOR AÉREO DE ESGOTO SANITÁRIO. AF_12/2014</t>
  </si>
  <si>
    <t>89814</t>
  </si>
  <si>
    <t>LUVA DE CORRER, PVC, SERIE NORMAL, ESGOTO PREDIAL, DN 50 MM, JUNTA ELÁSTICA, FORNECIDO E INSTALADO EM PRUMADA DE ESGOTO SANITÁRIO OU VENTILAÇÃO. AF_12/2014</t>
  </si>
  <si>
    <t>89754</t>
  </si>
  <si>
    <t>LUVA DE CORRER, PVC, SERIE NORMAL, ESGOTO PREDIAL, DN 50 MM, JUNTA ELÁSTICA, FORNECIDO E INSTALADO EM RAMAL DE DESCARGA OU RAMAL DE ESGOTO SANITÁRIO. AF_12/2014</t>
  </si>
  <si>
    <t>89819</t>
  </si>
  <si>
    <t>LUVA DE CORRER, PVC, SERIE NORMAL, ESGOTO PREDIAL, DN 75 MM, JUNTA ELÁSTICA, FORNECIDO E INSTALADO EM PRUMADA DE ESGOTO SANITÁRIO OU VENTILAÇÃO. AF_12/2014</t>
  </si>
  <si>
    <t>89776</t>
  </si>
  <si>
    <t>LUVA DE CORRER, PVC, SERIE NORMAL, ESGOTO PREDIAL, DN 75 MM, JUNTA ELÁSTICA, FORNECIDO E INSTALADO EM RAMAL DE DESCARGA OU RAMAL DE ESGOTO SANITÁRIO. AF_12/2014</t>
  </si>
  <si>
    <t>89671</t>
  </si>
  <si>
    <t>LUVA DE CORRER, PVC, SERIE R, ÁGUA PLUVIAL, DN 100 MM, JUNTA ELÁSTICA, FORNECIDO E INSTALADO EM CONDUTORES VERTICAIS DE ÁGUAS PLUVIAIS. AF_12/2014</t>
  </si>
  <si>
    <t>89556</t>
  </si>
  <si>
    <t>LUVA DE CORRER, PVC, SERIE R, ÁGUA PLUVIAL, DN 100 MM, JUNTA ELÁSTICA, FORNECIDO E INSTALADO EM RAMAL DE ENCAMINHAMENTO. AF_12/2014</t>
  </si>
  <si>
    <t>89679</t>
  </si>
  <si>
    <t>LUVA DE CORRER, PVC, SERIE R, ÁGUA PLUVIAL, DN 150 MM, JUNTA ELÁSTICA, FORNECIDO E INSTALADO EM CONDUTORES VERTICAIS DE ÁGUAS PLUVIAIS. AF_12/2014</t>
  </si>
  <si>
    <t>89600</t>
  </si>
  <si>
    <t>LUVA DE CORRER, PVC, SERIE R, ÁGUA PLUVIAL, DN 75 MM, JUNTA ELÁSTICA, FORNECIDO E INSTALADO EM CONDUTORES VERTICAIS DE ÁGUAS PLUVIAIS. AF_12/2014</t>
  </si>
  <si>
    <t>89548</t>
  </si>
  <si>
    <t>LUVA DE CORRER, PVC, SERIE R, ÁGUA PLUVIAL, DN 75 MM, JUNTA ELÁSTICA, FORNECIDO E INSTALADO EM RAMAL DE ENCAMINHAMENTO. AF_12/2014</t>
  </si>
  <si>
    <t>89418</t>
  </si>
  <si>
    <t>LUVA DE CORRER, PVC, SOLDÁVEL, DN 20MM, INSTALADO EM RAMAL DE DISTRIBUIÇÃO DE ÁGUA - FORNECIMENTO E INSTALAÇÃO. AF_12/2014</t>
  </si>
  <si>
    <t>89372</t>
  </si>
  <si>
    <t>LUVA DE CORRER, PVC, SOLDÁVEL, DN 20MM, INSTALADO EM RAMAL OU SUB-RAMAL DE ÁGUA - FORNECIMENTO E INSTALAÇÃO. AF_12/2014</t>
  </si>
  <si>
    <t>89530</t>
  </si>
  <si>
    <t>LUVA DE CORRER, PVC, SOLDÁVEL, DN 25MM, INSTALADO EM PRUMADA DE ÁGUA - FORNECIMENTO E INSTALAÇÃO. AF_12/2014</t>
  </si>
  <si>
    <t>89425</t>
  </si>
  <si>
    <t>LUVA DE CORRER, PVC, SOLDÁVEL, DN 25MM, INSTALADO EM RAMAL DE DISTRIBUIÇÃO DE ÁGUA - FORNECIMENTO E INSTALAÇÃO. AF_12/2014</t>
  </si>
  <si>
    <t>89379</t>
  </si>
  <si>
    <t>LUVA DE CORRER, PVC, SOLDÁVEL, DN 25MM, INSTALADO EM RAMAL OU SUB-RAMAL DE ÁGUA - FORNECIMENTO E INSTALAÇÃO. AF_12/2014</t>
  </si>
  <si>
    <t>89542</t>
  </si>
  <si>
    <t>LUVA DE CORRER, PVC, SOLDÁVEL, DN 32MM, INSTALADO EM PRUMADA DE ÁGUA - FORNECIMENTO E INSTALAÇÃO. AF_12/2014</t>
  </si>
  <si>
    <t>89432</t>
  </si>
  <si>
    <t>LUVA DE CORRER, PVC, SOLDÁVEL, DN 32MM, INSTALADO EM RAMAL DE DISTRIBUIÇÃO DE ÁGUA   FORNECIMENTO E INSTALAÇÃO. AF_12/2014</t>
  </si>
  <si>
    <t>89387</t>
  </si>
  <si>
    <t>LUVA DE CORRER, PVC, SOLDÁVEL, DN 32MM, INSTALADO EM RAMAL OU SUB-RAMAL DE ÁGUA   FORNECIMENTO E INSTALAÇÃO. AF_12/2014</t>
  </si>
  <si>
    <t>89577</t>
  </si>
  <si>
    <t>LUVA DE CORRER, PVC, SOLDÁVEL, DN 50MM, INSTALADO EM PRUMADA DE ÁGUA - FORNECIMENTO E INSTALAÇÃO. AF_12/2014</t>
  </si>
  <si>
    <t>89598</t>
  </si>
  <si>
    <t>LUVA DE CORRER, PVC, SOLDÁVEL, DN 60MM, INSTALADO EM PRUMADA DE ÁGUA   FORNECIMENTO E INSTALAÇÃO. AF_12/2014</t>
  </si>
  <si>
    <t>95753</t>
  </si>
  <si>
    <t>LUVA DE EMENDA PARA ELETRODUTO, AÇO GALVANIZADO, DN 20 MM (3/4  ), APARENTE, INSTALADA EM TETO - FORNECIMENTO E INSTALAÇÃO. AF_11/2016_P</t>
  </si>
  <si>
    <t>95757</t>
  </si>
  <si>
    <t>LUVA DE EMENDA PARA ELETRODUTO, AÇO GALVANIZADO, DN 20 MM (3/4''), APARENTE, INSTALADA EM PAREDE - FORNECIMENTO E INSTALAÇÃO. AF_11/2016_P</t>
  </si>
  <si>
    <t>95758</t>
  </si>
  <si>
    <t>LUVA DE EMENDA PARA ELETRODUTO, AÇO GALVANIZADO, DN 25 MM (1''), APARENTE, INSTALADA EM PAREDE - FORNECIMENTO E INSTALAÇÃO. AF_11/2016_P</t>
  </si>
  <si>
    <t>95754</t>
  </si>
  <si>
    <t>LUVA DE EMENDA PARA ELETRODUTO, AÇO GALVANIZADO, DN 25 MM (1''), APARENTE, INSTALADA EM TETO - FORNECIMENTO E INSTALAÇÃO. AF_11/2016_P</t>
  </si>
  <si>
    <t>95759</t>
  </si>
  <si>
    <t>LUVA DE EMENDA PARA ELETRODUTO, AÇO GALVANIZADO, DN 32 MM (1 1/4''), APARENTE, INSTALADA EM PAREDE - FORNECIMENTO E INSTALAÇÃO. AF_11/2016_P</t>
  </si>
  <si>
    <t>95755</t>
  </si>
  <si>
    <t>LUVA DE EMENDA PARA ELETRODUTO, AÇO GALVANIZADO, DN 32 MM (1 1/4''), APARENTE, INSTALADA EM TETO - FORNECIMENTO E INSTALAÇÃO. AF_11/2016_P</t>
  </si>
  <si>
    <t>95760</t>
  </si>
  <si>
    <t>LUVA DE EMENDA PARA ELETRODUTO, AÇO GALVANIZADO, DN 40 MM (1 1/2''), APARENTE, INSTALADA EM PAREDE - FORNECIMENTO E INSTALAÇÃO. AF_11/2016_P</t>
  </si>
  <si>
    <t>95756</t>
  </si>
  <si>
    <t>LUVA DE EMENDA PARA ELETRODUTO, AÇO GALVANIZADO, DN 40 MM (1 1/2''), APARENTE, INSTALADA EM TETO - FORNECIMENTO E INSTALAÇÃO. AF_11/2016_P</t>
  </si>
  <si>
    <t>102708</t>
  </si>
  <si>
    <t>LUVA DE PVC, SÉRIE NORMAL, PARA ESGOTO PREDIAL, DN 100 MM, INSTALADA EM DRENO  - FORNECIMENTO E INSTALAÇÃO. AF_07/2021</t>
  </si>
  <si>
    <t>96829</t>
  </si>
  <si>
    <t>LUVA DE REDUÇÃO PARA INSTALAÇÕES EM PEX, DN 20 X 16 MM, CONEXÃO POR CRIMPAGEM &lt;U+0096&gt; FORNECIMENTO E INSTALAÇÃO. AF_06/2015</t>
  </si>
  <si>
    <t>96833</t>
  </si>
  <si>
    <t>LUVA DE REDUÇÃO PARA INSTALAÇÕES EM PEX, DN 25 X 16 MM, CONEXÃO POR CRIMPAGEM &lt;U+0096&gt; FORNECIMENTO E INSTALAÇÃO. AF_06/2015</t>
  </si>
  <si>
    <t>96836</t>
  </si>
  <si>
    <t>LUVA DE REDUÇÃO PARA INSTALAÇÕES EM PEX, DN 32 X 25 MM, CONEXÃO POR CRIMPAGEM &lt;U+0096&gt; FORNECIMENTO E INSTALAÇÃO. AF_06/2015</t>
  </si>
  <si>
    <t>92928</t>
  </si>
  <si>
    <t>LUVA DE REDUÇÃO, EM FERRO GALVANIZADO, 1 1/2" X 1 1/4", CONEXÃO ROSQUEADA, INSTALADO EM REDE DE ALIMENTAÇÃO PARA HIDRANTE - FORNECIMENTO E INSTALAÇÃO. AF_10/2020</t>
  </si>
  <si>
    <t>92943</t>
  </si>
  <si>
    <t>LUVA DE REDUÇÃO, EM FERRO GALVANIZADO, 1 1/2" X 1 1/4", CONEXÃO ROSQUEADA, INSTALADO EM REDE DE ALIMENTAÇÃO PARA SPRINKLER - FORNECIMENTO E INSTALAÇÃO. AF_10/2020</t>
  </si>
  <si>
    <t>92929</t>
  </si>
  <si>
    <t>LUVA DE REDUÇÃO, EM FERRO GALVANIZADO, 1 1/2" X 1", CONEXÃO ROSQUEADA, INSTALADO EM REDE DE ALIMENTAÇÃO PARA HIDRANTE - FORNECIMENTO E INSTALAÇÃO. AF_10/2020</t>
  </si>
  <si>
    <t>92944</t>
  </si>
  <si>
    <t>LUVA DE REDUÇÃO, EM FERRO GALVANIZADO, 1 1/2" X 1", CONEXÃO ROSQUEADA, INSTALADO EM REDE DE ALIMENTAÇÃO PARA SPRINKLER - FORNECIMENTO E INSTALAÇÃO. AF_10/2020</t>
  </si>
  <si>
    <t>92930</t>
  </si>
  <si>
    <t>LUVA DE REDUÇÃO, EM FERRO GALVANIZADO, 1 1/2" X 3/4", CONEXÃO ROSQUEADA, INSTALADO EM REDE DE ALIMENTAÇÃO PARA HIDRANTE - FORNECIMENTO E INSTALAÇÃO. AF_10/2020</t>
  </si>
  <si>
    <t>92945</t>
  </si>
  <si>
    <t>LUVA DE REDUÇÃO, EM FERRO GALVANIZADO, 1 1/2" X 3/4", CONEXÃO ROSQUEADA, INSTALADO EM REDE DE ALIMENTAÇÃO PARA SPRINKLER - FORNECIMENTO E INSTALAÇÃO. AF_10/2020</t>
  </si>
  <si>
    <t>92925</t>
  </si>
  <si>
    <t>LUVA DE REDUÇÃO, EM FERRO GALVANIZADO, 1 1/4" X 1", CONEXÃO ROSQUEADA, INSTALADO EM REDE DE ALIMENTAÇÃO PARA HIDRANTE - FORNECIMENTO E INSTALAÇÃO. AF_10/2020</t>
  </si>
  <si>
    <t>92940</t>
  </si>
  <si>
    <t>LUVA DE REDUÇÃO, EM FERRO GALVANIZADO, 1 1/4" X 1", CONEXÃO ROSQUEADA, INSTALADO EM REDE DE ALIMENTAÇÃO PARA SPRINKLER - FORNECIMENTO E INSTALAÇÃO. AF_10/2020</t>
  </si>
  <si>
    <t>92926</t>
  </si>
  <si>
    <t>LUVA DE REDUÇÃO, EM FERRO GALVANIZADO, 1 1/4" X 1/2", CONEXÃO ROSQUEADA, INSTALADO EM REDE DE ALIMENTAÇÃO PARA HIDRANTE - FORNECIMENTO E INSTALAÇÃO. AF_10/2020</t>
  </si>
  <si>
    <t>92941</t>
  </si>
  <si>
    <t>LUVA DE REDUÇÃO, EM FERRO GALVANIZADO, 1 1/4" X 1/2", CONEXÃO ROSQUEADA, INSTALADO EM REDE DE ALIMENTAÇÃO PARA SPRINKLER - FORNECIMENTO E INSTALAÇÃO. AF_10/2020</t>
  </si>
  <si>
    <t>92927</t>
  </si>
  <si>
    <t>LUVA DE REDUÇÃO, EM FERRO GALVANIZADO, 1 1/4" X 3/4", CONEXÃO ROSQUEADA, INSTALADO EM REDE DE ALIMENTAÇÃO PARA HIDRANTE - FORNECIMENTO E INSTALAÇÃO. AF_10/2020</t>
  </si>
  <si>
    <t>92942</t>
  </si>
  <si>
    <t>LUVA DE REDUÇÃO, EM FERRO GALVANIZADO, 1 1/4" X 3/4", CONEXÃO ROSQUEADA, INSTALADO EM REDE DE ALIMENTAÇÃO PARA SPRINKLER - FORNECIMENTO E INSTALAÇÃO. AF_10/2020</t>
  </si>
  <si>
    <t>92918</t>
  </si>
  <si>
    <t>LUVA DE REDUÇÃO, EM FERRO GALVANIZADO, 1" X 1/2", CONEXÃO ROSQUEADA, INSTALADO EM REDE DE ALIMENTAÇÃO PARA HIDRANTE - FORNECIMENTO E INSTALAÇÃO. AF_10/2020</t>
  </si>
  <si>
    <t>92938</t>
  </si>
  <si>
    <t>LUVA DE REDUÇÃO, EM FERRO GALVANIZADO, 1" X 1/2", CONEXÃO ROSQUEADA, INSTALADO EM REDE DE ALIMENTAÇÃO PARA SPRINKLER - FORNECIMENTO E INSTALAÇÃO. AF_10/2020</t>
  </si>
  <si>
    <t>92920</t>
  </si>
  <si>
    <t>LUVA DE REDUÇÃO, EM FERRO GALVANIZADO, 1" X 3/4", CONEXÃO ROSQUEADA, INSTALADO EM REDE DE ALIMENTAÇÃO PARA HIDRANTE - FORNECIMENTO E INSTALAÇÃO. AF_10/2020</t>
  </si>
  <si>
    <t>92939</t>
  </si>
  <si>
    <t>LUVA DE REDUÇÃO, EM FERRO GALVANIZADO, 1" X 3/4", CONEXÃO ROSQUEADA, INSTALADO EM REDE DE ALIMENTAÇÃO PARA SPRINKLER - FORNECIMENTO E INSTALAÇÃO. AF_10/2020</t>
  </si>
  <si>
    <t>92910</t>
  </si>
  <si>
    <t>LUVA DE REDUÇÃO, EM FERRO GALVANIZADO, 2 1/2" X 1 1/2", CONEXÃO ROSQUEADA, INSTALADO EM PRUMADAS - FORNECIMENTO E INSTALAÇÃO. AF_10/2020</t>
  </si>
  <si>
    <t>92934</t>
  </si>
  <si>
    <t>LUVA DE REDUÇÃO, EM FERRO GALVANIZADO, 2 1/2" X 1 1/2", CONEXÃO ROSQUEADA, INSTALADO EM REDE DE ALIMENTAÇÃO PARA HIDRANTE - FORNECIMENTO E INSTALAÇÃO. AF_10/2020</t>
  </si>
  <si>
    <t>92949</t>
  </si>
  <si>
    <t>LUVA DE REDUÇÃO, EM FERRO GALVANIZADO, 2 1/2" X 1 1/2", CONEXÃO ROSQUEADA, INSTALADO EM REDE DE ALIMENTAÇÃO PARA SPRINKLER - FORNECIMENTO E INSTALAÇÃO. AF_10/2020</t>
  </si>
  <si>
    <t>92911</t>
  </si>
  <si>
    <t>LUVA DE REDUÇÃO, EM FERRO GALVANIZADO, 2 1/2" X 2", CONEXÃO ROSQUEADA, INSTALADO EM PRUMADAS - FORNECIMENTO E INSTALAÇÃO. AF_10/2020</t>
  </si>
  <si>
    <t>92935</t>
  </si>
  <si>
    <t>LUVA DE REDUÇÃO, EM FERRO GALVANIZADO, 2 1/2" X 2", CONEXÃO ROSQUEADA, INSTALADO EM REDE DE ALIMENTAÇÃO PARA HIDRANTE - FORNECIMENTO E INSTALAÇÃO. AF_10/2020</t>
  </si>
  <si>
    <t>92950</t>
  </si>
  <si>
    <t>LUVA DE REDUÇÃO, EM FERRO GALVANIZADO, 2 1/2" X 2", CONEXÃO ROSQUEADA, INSTALADO EM REDE DE ALIMENTAÇÃO PARA SPRINKLER - FORNECIMENTO E INSTALAÇÃO. AF_10/2020</t>
  </si>
  <si>
    <t>92907</t>
  </si>
  <si>
    <t>LUVA DE REDUÇÃO, EM FERRO GALVANIZADO, 2" X 1 1/2", CONEXÃO ROSQUEADA, INSTALADO EM PRUMADAS - FORNECIMENTO E INSTALAÇÃO. AF_10/2020</t>
  </si>
  <si>
    <t>92931</t>
  </si>
  <si>
    <t>LUVA DE REDUÇÃO, EM FERRO GALVANIZADO, 2" X 1 1/2", CONEXÃO ROSQUEADA, INSTALADO EM REDE DE ALIMENTAÇÃO PARA HIDRANTE - FORNECIMENTO E INSTALAÇÃO. AF_10/2020</t>
  </si>
  <si>
    <t>92946</t>
  </si>
  <si>
    <t>LUVA DE REDUÇÃO, EM FERRO GALVANIZADO, 2" X 1 1/2", CONEXÃO ROSQUEADA, INSTALADO EM REDE DE ALIMENTAÇÃO PARA SPRINKLER - FORNECIMENTO E INSTALAÇÃO. AF_10/2020</t>
  </si>
  <si>
    <t>92908</t>
  </si>
  <si>
    <t>LUVA DE REDUÇÃO, EM FERRO GALVANIZADO, 2" X 1 1/4", CONEXÃO ROSQUEADA, INSTALADO EM PRUMADAS - FORNECIMENTO E INSTALAÇÃO. AF_10/2020</t>
  </si>
  <si>
    <t>92932</t>
  </si>
  <si>
    <t>LUVA DE REDUÇÃO, EM FERRO GALVANIZADO, 2" X 1 1/4", CONEXÃO ROSQUEADA, INSTALADO EM REDE DE ALIMENTAÇÃO PARA HIDRANTE - FORNECIMENTO E INSTALAÇÃO. AF_10/2020</t>
  </si>
  <si>
    <t>92947</t>
  </si>
  <si>
    <t>LUVA DE REDUÇÃO, EM FERRO GALVANIZADO, 2" X 1 1/4", CONEXÃO ROSQUEADA, INSTALADO EM REDE DE ALIMENTAÇÃO PARA SPRINKLER - FORNECIMENTO E INSTALAÇÃO. AF_10/2020</t>
  </si>
  <si>
    <t>92909</t>
  </si>
  <si>
    <t>LUVA DE REDUÇÃO, EM FERRO GALVANIZADO, 2" X 1", CONEXÃO ROSQUEADA, INSTALADO EM PRUMADAS - FORNECIMENTO E INSTALAÇÃO. AF_10/2020</t>
  </si>
  <si>
    <t>92933</t>
  </si>
  <si>
    <t>LUVA DE REDUÇÃO, EM FERRO GALVANIZADO, 2" X 1", CONEXÃO ROSQUEADA, INSTALADO EM REDE DE ALIMENTAÇÃO PARA HIDRANTE - FORNECIMENTO E INSTALAÇÃO. AF_10/2020</t>
  </si>
  <si>
    <t>92948</t>
  </si>
  <si>
    <t>LUVA DE REDUÇÃO, EM FERRO GALVANIZADO, 2" X 1", CONEXÃO ROSQUEADA, INSTALADO EM REDE DE ALIMENTAÇÃO PARA SPRINKLER - FORNECIMENTO E INSTALAÇÃO. AF_10/2020</t>
  </si>
  <si>
    <t>92912</t>
  </si>
  <si>
    <t>LUVA DE REDUÇÃO, EM FERRO GALVANIZADO, 3" X 1 1/2", CONEXÃO ROSQUEADA, INSTALADO EM PRUMADAS - FORNECIMENTO E INSTALAÇÃO. AF_10/2020</t>
  </si>
  <si>
    <t>92913</t>
  </si>
  <si>
    <t>LUVA DE REDUÇÃO, EM FERRO GALVANIZADO, 3" X 2 1/2", CONEXÃO ROSQUEADA, INSTALADO EM PRUMADAS - FORNECIMENTO E INSTALAÇÃO. AF_10/2020</t>
  </si>
  <si>
    <t>92936</t>
  </si>
  <si>
    <t>LUVA DE REDUÇÃO, EM FERRO GALVANIZADO, 3" X 2 1/2", CONEXÃO ROSQUEADA, INSTALADO EM REDE DE ALIMENTAÇÃO PARA HIDRANTE - FORNECIMENTO E INSTALAÇÃO. AF_10/2020</t>
  </si>
  <si>
    <t>92951</t>
  </si>
  <si>
    <t>LUVA DE REDUÇÃO, EM FERRO GALVANIZADO, 3" X 2 1/2", CONEXÃO ROSQUEADA, INSTALADO EM REDE DE ALIMENTAÇÃO PARA SPRINKLER - FORNECIMENTO E INSTALAÇÃO. AF_10/2020</t>
  </si>
  <si>
    <t>92914</t>
  </si>
  <si>
    <t>LUVA DE REDUÇÃO, EM FERRO GALVANIZADO, 3" X 2", CONEXÃO ROSQUEADA, INSTALADO EM PRUMADAS - FORNECIMENTO E INSTALAÇÃO. AF_10/2020</t>
  </si>
  <si>
    <t>92937</t>
  </si>
  <si>
    <t>LUVA DE REDUÇÃO, EM FERRO GALVANIZADO, 3" X 2", CONEXÃO ROSQUEADA, INSTALADO EM REDE DE ALIMENTAÇÃO PARA HIDRANTE - FORNECIMENTO E INSTALAÇÃO. AF_10/2020</t>
  </si>
  <si>
    <t>92952</t>
  </si>
  <si>
    <t>LUVA DE REDUÇÃO, EM FERRO GALVANIZADO, 3" X 2", CONEXÃO ROSQUEADA, INSTALADO EM REDE DE ALIMENTAÇÃO PARA SPRINKLER - FORNECIMENTO E INSTALAÇÃO. AF_10/2020</t>
  </si>
  <si>
    <t>92953</t>
  </si>
  <si>
    <t>LUVA DE REDUÇÃO, EM FERRO GALVANIZADO, 3/4" X 1/2", CONEXÃO ROSQUEADA, INSTALADO EM RAMAIS E SUB-RAMAIS DE GÁS - FORNECIMENTO E INSTALAÇÃO. AF_10/2020</t>
  </si>
  <si>
    <t>101921</t>
  </si>
  <si>
    <t>LUVA DE REDUÇÃO, EM FERRO GALVANIZADO, 4" X 2 1/2", CONEXÃO ROSQUEADA, INSTALADO EM PRUMADAS - FORNECIMENTO E INSTALAÇÃO. AF_10/2020</t>
  </si>
  <si>
    <t>101930</t>
  </si>
  <si>
    <t>LUVA DE REDUÇÃO, EM FERRO GALVANIZADO, 4" X 2 1/2", CONEXÃO ROSQUEADA, INSTALADO EM REDE DE ALIMENTAÇÃO PARA HIDRANTE - FORNECIMENTO E INSTALAÇÃO. AF_10/2020</t>
  </si>
  <si>
    <t>101922</t>
  </si>
  <si>
    <t>LUVA DE REDUÇÃO, EM FERRO GALVANIZADO, 4" X 2", CONEXÃO ROSQUEADA, INSTALADO EM PRUMADAS - FORNECIMENTO E INSTALAÇÃO. AF_10/2020</t>
  </si>
  <si>
    <t>101931</t>
  </si>
  <si>
    <t>LUVA DE REDUÇÃO, EM FERRO GALVANIZADO, 4" X 2", CONEXÃO ROSQUEADA, INSTALADO EM REDE DE ALIMENTAÇÃO PARA HIDRANTE - FORNECIMENTO E INSTALAÇÃO. AF_10/2020</t>
  </si>
  <si>
    <t>101923</t>
  </si>
  <si>
    <t>LUVA DE REDUÇÃO, EM FERRO GALVANIZADO, 4" X 3", CONEXÃO ROSQUEADA, INSTALADO EM PRUMADAS - FORNECIMENTO E INSTALAÇÃO. AF_10/2020</t>
  </si>
  <si>
    <t>101932</t>
  </si>
  <si>
    <t>LUVA DE REDUÇÃO, EM FERRO GALVANIZADO, 4" X 3", CONEXÃO ROSQUEADA, INSTALADO EM REDE DE ALIMENTAÇÃO PARA HIDRANTE - FORNECIMENTO E INSTALAÇÃO. AF_10/2020</t>
  </si>
  <si>
    <t>89419</t>
  </si>
  <si>
    <t>LUVA DE REDUÇÃO, PVC, SOLDÁVEL, DN 25MM X 20MM, INSTALADO EM RAMAL DE DISTRIBUIÇÃO DE ÁGUA - FORNECIMENTO E INSTALAÇÃO. AF_12/2014</t>
  </si>
  <si>
    <t>89373</t>
  </si>
  <si>
    <t>LUVA DE REDUÇÃO, PVC, SOLDÁVEL, DN 25MM X 20MM, INSTALADO EM RAMAL OU SUB-RAMAL DE ÁGUA - FORNECIMENTO E INSTALAÇÃO. AF_12/2014</t>
  </si>
  <si>
    <t>89532</t>
  </si>
  <si>
    <t>LUVA DE REDUÇÃO, PVC, SOLDÁVEL, DN 32MM X 25MM, INSTALADO EM PRUMADA DE ÁGUA - FORNECIMENTO E INSTALAÇÃO. AF_12/2014</t>
  </si>
  <si>
    <t>89426</t>
  </si>
  <si>
    <t>LUVA DE REDUÇÃO, PVC, SOLDÁVEL, DN 32MM X 25MM, INSTALADO EM RAMAL DE DISTRIBUIÇÃO DE ÁGUA - FORNECIMENTO E INSTALAÇÃO. AF_12/2014</t>
  </si>
  <si>
    <t>89380</t>
  </si>
  <si>
    <t>LUVA DE REDUÇÃO, PVC, SOLDÁVEL, DN 32MM X 25MM, INSTALADO EM RAMAL OU SUB-RAMAL DE ÁGUA - FORNECIMENTO E INSTALAÇÃO. AF_12/2014</t>
  </si>
  <si>
    <t>89562</t>
  </si>
  <si>
    <t>LUVA DE REDUÇÃO, PVC, SOLDÁVEL, DN 40MM X 32MM, INSTALADO EM PRUMADA DE ÁGUA - FORNECIMENTO E INSTALAÇÃO. AF_12/2014</t>
  </si>
  <si>
    <t>89433</t>
  </si>
  <si>
    <t>LUVA DE REDUÇÃO, PVC, SOLDÁVEL, DN 40MM X 32MM, INSTALADO EM RAMAL DE DISTRIBUIÇÃO DE ÁGUA - FORNECIMENTO E INSTALAÇÃO. AF_12/2014</t>
  </si>
  <si>
    <t>89388</t>
  </si>
  <si>
    <t>LUVA DE REDUÇÃO, PVC, SOLDÁVEL, DN 40MM X 32MM, INSTALADO EM RAMAL OU SUB-RAMAL DE ÁGUA - FORNECIMENTO E INSTALAÇÃO. AF_12/2014</t>
  </si>
  <si>
    <t>89579</t>
  </si>
  <si>
    <t>LUVA DE REDUÇÃO, PVC, SOLDÁVEL, DN 50MM X 25MM, INSTALADO EM PRUMADA DE ÁGUA   FORNECIMENTO E INSTALAÇÃO. AF_12/2014</t>
  </si>
  <si>
    <t>89605</t>
  </si>
  <si>
    <t>LUVA DE REDUÇÃO, PVC, SOLDÁVEL, DN 60MM X 50MM, INSTALADO EM PRUMADA DE ÁGUA - FORNECIMENTO E INSTALAÇÃO. AF_12/2014</t>
  </si>
  <si>
    <t>89740</t>
  </si>
  <si>
    <t>LUVA DE TRANSIÇÃO, CPVC, SOLDÁVEL, DN 22MM X 25MM, INSTALADO EM RAMAL DE DISTRIBUIÇÃO DE ÁGUA   FORNECIMENTO E INSTALAÇÃO. AF_12/2014</t>
  </si>
  <si>
    <t>89836</t>
  </si>
  <si>
    <t>LUVA DE TRANSIÇÃO, CPVC, SOLDÁVEL, DN 54MM X 2&lt;U+0094&gt;, INSTALADO EM PRUMADA DE ÁGUA &lt;U+0096&gt; FORNECIMENTO E INSTALAÇÃO. AF_12/2014</t>
  </si>
  <si>
    <t>89653</t>
  </si>
  <si>
    <t>LUVA DE TRANSIÇÃO, CPVC, SOLDÁVEL, DN15MM X 1/2", INSTALADO EM RAMAL OU SUB-RAMAL DE ÁGUA - FORNECIMENTO E INSTALAÇÃO. AF_12/2014</t>
  </si>
  <si>
    <t>89660</t>
  </si>
  <si>
    <t>LUVA DE TRANSIÇÃO, CPVC, SOLDÁVEL, DN22MM X 25MM, INSTALADO EM RAMAL OU SUB-RAMAL DE ÁGUA - FORNECIMENTO E INSTALAÇÃO. AF_12/2014</t>
  </si>
  <si>
    <t>89826</t>
  </si>
  <si>
    <t>LUVA DE TRANSIÇÃO, CPVC, SOLDÁVEL, DN42MM X 1.1/2&lt;U+0094&gt;, INSTALADO EM PRUMADA DE ÁGUA &lt;U+0096&gt; FORNECIMENTO E INSTALAÇÃO. AF_12/2014</t>
  </si>
  <si>
    <t>92314</t>
  </si>
  <si>
    <t>LUVA EM COBRE, DN 15 MM, SEM ANEL DE SOLDA, INSTALADO EM RAMAL DE DISTRIBUIÇÃO &lt;U+0096&gt; FORNECIMENTO E INSTALAÇÃO. AF_12/2015</t>
  </si>
  <si>
    <t>92329</t>
  </si>
  <si>
    <t>LUVA EM COBRE, DN 15 MM, SEM ANEL DE SOLDA, INSTALADO EM RAMAL E SUB-RAMAL &lt;U+0096&gt; FORNECIMENTO E INSTALAÇÃO. AF_12/2015</t>
  </si>
  <si>
    <t>92293</t>
  </si>
  <si>
    <t>LUVA EM COBRE, DN 22 MM, SEM ANEL DE SOLDA, INSTALADO EM PRUMADA &lt;U+0096&gt; FORNECIMENTO E INSTALAÇÃO. AF_12/2015</t>
  </si>
  <si>
    <t>92315</t>
  </si>
  <si>
    <t>LUVA EM COBRE, DN 22 MM, SEM ANEL DE SOLDA, INSTALADO EM RAMAL DE DISTRIBUIÇÃO &lt;U+0096&gt; FORNECIMENTO E INSTALAÇÃO. AF_12/2015</t>
  </si>
  <si>
    <t>92330</t>
  </si>
  <si>
    <t>LUVA EM COBRE, DN 22 MM, SEM ANEL DE SOLDA, INSTALADO EM RAMAL E SUB-RAMAL &lt;U+0096&gt; FORNECIMENTO E INSTALAÇÃO. AF_12/2015</t>
  </si>
  <si>
    <t>92294</t>
  </si>
  <si>
    <t>LUVA EM COBRE, DN 28 MM, SEM ANEL DE SOLDA, INSTALADO EM PRUMADA &lt;U+0096&gt; FORNECIMENTO E INSTALAÇÃO. AF_12/2015</t>
  </si>
  <si>
    <t>92316</t>
  </si>
  <si>
    <t>LUVA EM COBRE, DN 28 MM, SEM ANEL DE SOLDA, INSTALADO EM RAMAL DE DISTRIBUIÇÃO &lt;U+0096&gt; FORNECIMENTO E INSTALAÇÃO. AF_12/2015</t>
  </si>
  <si>
    <t>92331</t>
  </si>
  <si>
    <t>LUVA EM COBRE, DN 28 MM, SEM ANEL DE SOLDA, INSTALADO EM RAMAL E SUB-RAMAL &lt;U+0096&gt; FORNECIMENTO E INSTALAÇÃO. AF_12/2015</t>
  </si>
  <si>
    <t>92295</t>
  </si>
  <si>
    <t>LUVA EM COBRE, DN 35 MM, SEM ANEL DE SOLDA, INSTALADO EM PRUMADA &lt;U+0096&gt; FORNECIMENTO E INSTALAÇÃO. AF_12/2015</t>
  </si>
  <si>
    <t>92296</t>
  </si>
  <si>
    <t>LUVA EM COBRE, DN 42 MM, SEM ANEL DE SOLDA, INSTALADO EM PRUMADA &lt;U+0096&gt; FORNECIMENTO E INSTALAÇÃO. AF_12/2015</t>
  </si>
  <si>
    <t>92297</t>
  </si>
  <si>
    <t>LUVA EM COBRE, DN 54 MM, SEM ANEL DE SOLDA, INSTALADO EM PRUMADA &lt;U+0096&gt; FORNECIMENTO E INSTALAÇÃO. AF_12/2015</t>
  </si>
  <si>
    <t>94606</t>
  </si>
  <si>
    <t>LUVA EM COBRE, DN 54 MM, SEM ANEL DE SOLDA, INSTALADO EM RESERVAÇÃO DE ÁGUA DE EDIFICAÇÃO QUE POSSUA RESERVATÓRIO DE FIBRA/FIBROCIMENTO &lt;U+0096&gt; FORNECIMENTO E INSTALAÇÃO. AF_06/2016</t>
  </si>
  <si>
    <t>92298</t>
  </si>
  <si>
    <t>LUVA EM COBRE, DN 66 MM, SEM ANEL DE SOLDA, INSTALADO EM PRUMADA &lt;U+0096&gt; FORNECIMENTO E INSTALAÇÃO. AF_12/2015</t>
  </si>
  <si>
    <t>94608</t>
  </si>
  <si>
    <t>LUVA EM COBRE, DN 66 MM, SEM ANEL DE SOLDA, INSTALADO EM RESERVAÇÃO DE ÁGUA DE EDIFICAÇÃO QUE POSSUA RESERVATÓRIO DE FIBRA/FIBROCIMENTO &lt;U+0096&gt; FORNECIMENTO E INSTALAÇÃO. AF_06/2016</t>
  </si>
  <si>
    <t>94610</t>
  </si>
  <si>
    <t>LUVA EM COBRE, DN 79 MM, SEM ANEL DE SOLDA, INSTALADO EM RESERVAÇÃO DE ÁGUA DE EDIFICAÇÃO QUE POSSUA RESERVATÓRIO DE FIBRA/FIBROCIMENTO &lt;U+0096&gt; FORNECIMENTO E INSTALAÇÃO. AF_06/2016</t>
  </si>
  <si>
    <t>93017</t>
  </si>
  <si>
    <t>LUVA PARA ELETRODUTO, PVC, ROSCÁVEL, DN 110 MM (4"), PARA REDE ENTERRADA DE DISTRIBUIÇÃO DE ENERGIA ELÉTRICA - FORNECIMENTO E INSTALAÇÃO. AF_12/2021</t>
  </si>
  <si>
    <t>91874</t>
  </si>
  <si>
    <t>LUVA PARA ELETRODUTO, PVC, ROSCÁVEL, DN 20 MM (1/2"), PARA CIRCUITOS TERMINAIS, INSTALADA EM FORRO - FORNECIMENTO E INSTALAÇÃO. AF_12/2015</t>
  </si>
  <si>
    <t>91878</t>
  </si>
  <si>
    <t>LUVA PARA ELETRODUTO, PVC, ROSCÁVEL, DN 20 MM (1/2"), PARA CIRCUITOS TERMINAIS, INSTALADA EM LAJE - FORNECIMENTO E INSTALAÇÃO. AF_12/2015</t>
  </si>
  <si>
    <t>91882</t>
  </si>
  <si>
    <t>LUVA PARA ELETRODUTO, PVC, ROSCÁVEL, DN 20 MM (1/2"), PARA CIRCUITOS TERMINAIS, INSTALADA EM PAREDE - FORNECIMENTO E INSTALAÇÃO. AF_12/2015</t>
  </si>
  <si>
    <t>91875</t>
  </si>
  <si>
    <t>LUVA PARA ELETRODUTO, PVC, ROSCÁVEL, DN 25 MM (3/4"), PARA CIRCUITOS TERMINAIS, INSTALADA EM FORRO - FORNECIMENTO E INSTALAÇÃO. AF_12/2015</t>
  </si>
  <si>
    <t>91879</t>
  </si>
  <si>
    <t>LUVA PARA ELETRODUTO, PVC, ROSCÁVEL, DN 25 MM (3/4"), PARA CIRCUITOS TERMINAIS, INSTALADA EM LAJE - FORNECIMENTO E INSTALAÇÃO. AF_12/2015</t>
  </si>
  <si>
    <t>91884</t>
  </si>
  <si>
    <t>LUVA PARA ELETRODUTO, PVC, ROSCÁVEL, DN 25 MM (3/4"), PARA CIRCUITOS TERMINAIS, INSTALADA EM PAREDE - FORNECIMENTO E INSTALAÇÃO. AF_12/2015</t>
  </si>
  <si>
    <t>91876</t>
  </si>
  <si>
    <t>LUVA PARA ELETRODUTO, PVC, ROSCÁVEL, DN 32 MM (1"), PARA CIRCUITOS TERMINAIS, INSTALADA EM FORRO - FORNECIMENTO E INSTALAÇÃO. AF_12/2015</t>
  </si>
  <si>
    <t>91880</t>
  </si>
  <si>
    <t>LUVA PARA ELETRODUTO, PVC, ROSCÁVEL, DN 32 MM (1"), PARA CIRCUITOS TERMINAIS, INSTALADA EM LAJE - FORNECIMENTO E INSTALAÇÃO. AF_12/2015</t>
  </si>
  <si>
    <t>91885</t>
  </si>
  <si>
    <t>LUVA PARA ELETRODUTO, PVC, ROSCÁVEL, DN 32 MM (1"), PARA CIRCUITOS TERMINAIS, INSTALADA EM PAREDE - FORNECIMENTO E INSTALAÇÃO. AF_12/2015</t>
  </si>
  <si>
    <t>91877</t>
  </si>
  <si>
    <t>LUVA PARA ELETRODUTO, PVC, ROSCÁVEL, DN 40 MM (1 1/4"), PARA CIRCUITOS TERMINAIS, INSTALADA EM FORRO - FORNECIMENTO E INSTALAÇÃO. AF_12/2015</t>
  </si>
  <si>
    <t>91881</t>
  </si>
  <si>
    <t>LUVA PARA ELETRODUTO, PVC, ROSCÁVEL, DN 40 MM (1 1/4"), PARA CIRCUITOS TERMINAIS, INSTALADA EM LAJE - FORNECIMENTO E INSTALAÇÃO. AF_12/2015</t>
  </si>
  <si>
    <t>91886</t>
  </si>
  <si>
    <t>LUVA PARA ELETRODUTO, PVC, ROSCÁVEL, DN 40 MM (1 1/4"), PARA CIRCUITOS TERMINAIS, INSTALADA EM PAREDE - FORNECIMENTO E INSTALAÇÃO. AF_12/2015</t>
  </si>
  <si>
    <t>93013</t>
  </si>
  <si>
    <t>LUVA PARA ELETRODUTO, PVC, ROSCÁVEL, DN 50 MM (1 1/2"), PARA REDE ENTERRADA DE DISTRIBUIÇÃO DE ENERGIA ELÉTRICA - FORNECIMENTO E INSTALAÇÃO. AF_12/2021</t>
  </si>
  <si>
    <t>93014</t>
  </si>
  <si>
    <t>LUVA PARA ELETRODUTO, PVC, ROSCÁVEL, DN 60 MM (2"), PARA REDE ENTERRADA DE DISTRIBUIÇÃO DE ENERGIA ELÉTRICA - FORNECIMENTO E INSTALAÇÃO. AF_12/2021</t>
  </si>
  <si>
    <t>93015</t>
  </si>
  <si>
    <t>LUVA PARA ELETRODUTO, PVC, ROSCÁVEL, DN 75 MM (2 1/2"), PARA REDE ENTERRADA DE DISTRIBUIÇÃO DE ENERGIA ELÉTRICA - FORNECIMENTO E INSTALAÇÃO. AF_12/2021</t>
  </si>
  <si>
    <t>93016</t>
  </si>
  <si>
    <t>LUVA PARA ELETRODUTO, PVC, ROSCÁVEL, DN 85 MM (3"), PARA REDE ENTERRADA DE DISTRIBUIÇÃO DE ENERGIA ELÉTRICA - FORNECIMENTO E INSTALAÇÃO. AF_12/2021</t>
  </si>
  <si>
    <t>95735</t>
  </si>
  <si>
    <t>LUVA PARA ELETRODUTO, PVC, SOLDÁVEL, DN 20 MM (1/2&lt;U+0092&gt;&lt;U+0092&gt;), APARENTE, INSTALADA EM PAREDE - FORNECIMENTO E INSTALAÇÃO. AF_11/2016_P</t>
  </si>
  <si>
    <t>95732</t>
  </si>
  <si>
    <t>LUVA PARA ELETRODUTO, PVC, SOLDÁVEL, DN 20 MM (1/2&lt;U+0092&gt;&lt;U+0092&gt;), APARENTE, INSTALADA EM TETO - FORNECIMENTO E INSTALAÇÃO. AF_11/2016_P</t>
  </si>
  <si>
    <t>95736</t>
  </si>
  <si>
    <t>LUVA PARA ELETRODUTO, PVC, SOLDÁVEL, DN 25 MM (3/4&lt;U+0092&gt;&lt;U+0092&gt;), APARENTE, INSTALADA EM PAREDE - FORNECIMENTO E INSTALAÇÃO. AF_11/2016_P</t>
  </si>
  <si>
    <t>95733</t>
  </si>
  <si>
    <t>LUVA PARA ELETRODUTO, PVC, SOLDÁVEL, DN 25 MM (3/4&lt;U+0092&gt;&lt;U+0092&gt;), APARENTE, INSTALADA EM TETO - FORNECIMENTO E INSTALAÇÃO. AF_11/2016_P</t>
  </si>
  <si>
    <t>95738</t>
  </si>
  <si>
    <t>LUVA PARA ELETRODUTO, PVC, SOLDÁVEL, DN 32 MM (1&lt;U+0092&gt;&lt;U+0092&gt;), APARENTE, INSTALADA EM PAREDE - FORNECIMENTO E INSTALAÇÃO. AF_11/2016_P</t>
  </si>
  <si>
    <t>95734</t>
  </si>
  <si>
    <t>LUVA PARA ELETRODUTO, PVC, SOLDÁVEL, DN 32 MM (1&lt;U+0092&gt;&lt;U+0092&gt;), APARENTE, INSTALADA EM TETO - FORNECIMENTO E INSTALAÇÃO. AF_11/2016_P</t>
  </si>
  <si>
    <t>96823</t>
  </si>
  <si>
    <t>LUVA PARA INSTALAÇÕES EM PEX, DN 16 MM, CONEXÃO POR CRIMPAGEM &lt;U+0096&gt; FORNECIMENTO E INSTALAÇÃO . AF_06/2015</t>
  </si>
  <si>
    <t>96826</t>
  </si>
  <si>
    <t>LUVA PARA INSTALAÇÕES EM PEX, DN 20 MM, CONEXÃO POR CRIMPAGEM   FORNECIMENTO E INSTALAÇÃO. AF_06/2015</t>
  </si>
  <si>
    <t>96830</t>
  </si>
  <si>
    <t>LUVA PARA INSTALAÇÕES EM PEX, DN 25 MM, CONEXÃO POR CRIMPAGEM   FORNECIMENTO E INSTALAÇÃO. AF_06/2015</t>
  </si>
  <si>
    <t>96834</t>
  </si>
  <si>
    <t>LUVA PARA INSTALAÇÕES EM PEX, DN 32 MM, CONEXÃO POR CRIMPAGEM &lt;U+0096&gt; FORNECIMENTO E INSTALAÇÃO . AF_06/2015</t>
  </si>
  <si>
    <t>93080</t>
  </si>
  <si>
    <t>LUVA PASSANTE EM COBRE, DN 15 MM, SEM ANEL DE SOLDA, INSTALADO EM RAMAL DE DISTRIBUIÇÃO &lt;U+0096&gt; FORNECIMENTO E INSTALAÇÃO. AF_01/2016</t>
  </si>
  <si>
    <t>93103</t>
  </si>
  <si>
    <t>LUVA PASSANTE EM COBRE, DN 15 MM, SEM ANEL DE SOLDA, INSTALADO EM RAMAL E SUB-RAMAL &lt;U+0096&gt; FORNECIMENTO E INSTALAÇÃO. AF_01/2016</t>
  </si>
  <si>
    <t>93050</t>
  </si>
  <si>
    <t>LUVA PASSANTE EM COBRE, DN 22 MM, SEM ANEL DE SOLDA, INSTALADO EM PRUMADA &lt;U+0096&gt; FORNECIMENTO E INSTALAÇÃO. AF_01/2016</t>
  </si>
  <si>
    <t>93084</t>
  </si>
  <si>
    <t>LUVA PASSANTE EM COBRE, DN 22 MM, SEM ANEL DE SOLDA, INSTALADO EM RAMAL DE DISTRIBUIÇÃO &lt;U+0096&gt; FORNECIMENTO E INSTALAÇÃO. AF_01/2016</t>
  </si>
  <si>
    <t>93107</t>
  </si>
  <si>
    <t>LUVA PASSANTE EM COBRE, DN 22 MM, SEM ANEL DE SOLDA, INSTALADO EM RAMAL E SUB-RAMAL &lt;U+0096&gt; FORNECIMENTO E INSTALAÇÃO. AF_01/2016</t>
  </si>
  <si>
    <t>93056</t>
  </si>
  <si>
    <t>LUVA PASSANTE EM COBRE, DN 28 MM, SEM ANEL DE SOLDA, INSTALADO EM PRUMADA &lt;U+0096&gt; FORNECIMENTO E INSTALAÇÃO. AF_01/2016</t>
  </si>
  <si>
    <t>93090</t>
  </si>
  <si>
    <t>LUVA PASSANTE EM COBRE, DN 28 MM, SEM ANEL DE SOLDA, INSTALADO EM RAMAL DE DISTRIBUIÇÃO &lt;U+0096&gt; FORNECIMENTO E INSTALAÇÃO. AF_01/2016</t>
  </si>
  <si>
    <t>93113</t>
  </si>
  <si>
    <t>LUVA PASSANTE EM COBRE, DN 28 MM, SEM ANEL DE SOLDA, INSTALADO EM RAMAL E SUB-RAMAL &lt;U+0096&gt; FORNECIMENTO E INSTALAÇÃO. AF_01/2016</t>
  </si>
  <si>
    <t>93061</t>
  </si>
  <si>
    <t>LUVA PASSANTE EM COBRE, DN 35 MM, SEM ANEL DE SOLDA, INSTALADO EM PRUMADA &lt;U+0096&gt; FORNECIMENTO E INSTALAÇÃO. AF_01/2016</t>
  </si>
  <si>
    <t>93064</t>
  </si>
  <si>
    <t>LUVA PASSANTE EM COBRE, DN 42 MM, SEM ANEL DE SOLDA, INSTALADO EM PRUMADA &lt;U+0096&gt; FORNECIMENTO E INSTALAÇÃO. AF_01/2016</t>
  </si>
  <si>
    <t>93067</t>
  </si>
  <si>
    <t>LUVA PASSANTE EM COBRE, DN 54 MM, SEM ANEL DE SOLDA, INSTALADO EM PRUMADA &lt;U+0096&gt; FORNECIMENTO E INSTALAÇÃO. AF_01/2016</t>
  </si>
  <si>
    <t>93070</t>
  </si>
  <si>
    <t>LUVA PASSANTE EM COBRE, DN 66 MM, SEM ANEL DE SOLDA, INSTALADO EM PRUMADA &lt;U+0096&gt; FORNECIMENTO E INSTALAÇÃO. AF_01/2016</t>
  </si>
  <si>
    <t>94657</t>
  </si>
  <si>
    <t>LUVA PVC, SOLDÁVEL, DN  25 MM, INSTALADA EM RESERVAÇÃO DE ÁGUA DE EDIFICAÇÃO QUE POSSUA RESERVATÓRIO DE FIBRA/FIBROCIMENTO   FORNECIMENTO E INSTALAÇÃO. AF_06/2016</t>
  </si>
  <si>
    <t>94659</t>
  </si>
  <si>
    <t>LUVA PVC, SOLDÁVEL, DN 32 MM, INSTALADA EM RESERVAÇÃO DE ÁGUA DE EDIFICAÇÃO QUE POSSUA RESERVATÓRIO DE FIBRA/FIBROCIMENTO   FORNECIMENTO E INSTALAÇÃO. AF_06/2016</t>
  </si>
  <si>
    <t>89821</t>
  </si>
  <si>
    <t>LUVA SIMPLES, PVC, SERIE NORMAL, ESGOTO PREDIAL, DN 100 MM, JUNTA ELÁSTICA, FORNECIDO E INSTALADO EM PRUMADA DE ESGOTO SANITÁRIO OU VENTILAÇÃO. AF_12/2014</t>
  </si>
  <si>
    <t>89778</t>
  </si>
  <si>
    <t>LUVA SIMPLES, PVC, SERIE NORMAL, ESGOTO PREDIAL, DN 100 MM, JUNTA ELÁSTICA, FORNECIDO E INSTALADO EM RAMAL DE DESCARGA OU RAMAL DE ESGOTO SANITÁRIO. AF_12/2014</t>
  </si>
  <si>
    <t>89856</t>
  </si>
  <si>
    <t>LUVA SIMPLES, PVC, SERIE NORMAL, ESGOTO PREDIAL, DN 100 MM, JUNTA ELÁSTICA, FORNECIDO E INSTALADO EM SUBCOLETOR AÉREO DE ESGOTO SANITÁRIO. AF_12/2014</t>
  </si>
  <si>
    <t>95693</t>
  </si>
  <si>
    <t>LUVA SIMPLES, PVC, SÉRIE NORMAL, ESGOTO PREDIAL, DN 150 MM, JUNTA ELÁSTICA, FORNECIDO E INSTALADO EM SUBCOLETOR AÉREO DE ESGOTO SANITÁRIO. AF_12/2014</t>
  </si>
  <si>
    <t>89752</t>
  </si>
  <si>
    <t>LUVA SIMPLES, PVC, SERIE NORMAL, ESGOTO PREDIAL, DN 40 MM, JUNTA SOLDÁVEL, FORNECIDO E INSTALADO EM RAMAL DE DESCARGA OU RAMAL DE ESGOTO SANITÁRIO. AF_12/2014</t>
  </si>
  <si>
    <t>89813</t>
  </si>
  <si>
    <t>LUVA SIMPLES, PVC, SERIE NORMAL, ESGOTO PREDIAL, DN 50 MM, JUNTA ELÁSTICA, FORNECIDO E INSTALADO EM PRUMADA DE ESGOTO SANITÁRIO OU VENTILAÇÃO. AF_12/2014</t>
  </si>
  <si>
    <t>89753</t>
  </si>
  <si>
    <t>LUVA SIMPLES, PVC, SERIE NORMAL, ESGOTO PREDIAL, DN 50 MM, JUNTA ELÁSTICA, FORNECIDO E INSTALADO EM RAMAL DE DESCARGA OU RAMAL DE ESGOTO SANITÁRIO. AF_12/2014</t>
  </si>
  <si>
    <t>89817</t>
  </si>
  <si>
    <t>LUVA SIMPLES, PVC, SERIE NORMAL, ESGOTO PREDIAL, DN 75 MM, JUNTA ELÁSTICA, FORNECIDO E INSTALADO EM PRUMADA DE ESGOTO SANITÁRIO OU VENTILAÇÃO. AF_12/2014</t>
  </si>
  <si>
    <t>89774</t>
  </si>
  <si>
    <t>LUVA SIMPLES, PVC, SERIE NORMAL, ESGOTO PREDIAL, DN 75 MM, JUNTA ELÁSTICA, FORNECIDO E INSTALADO EM RAMAL DE DESCARGA OU RAMAL DE ESGOTO SANITÁRIO. AF_12/2014</t>
  </si>
  <si>
    <t>89669</t>
  </si>
  <si>
    <t>LUVA SIMPLES, PVC, SERIE R, ÁGUA PLUVIAL, DN 100 MM, JUNTA ELÁSTICA, FORNECIDO E INSTALADO EM CONDUTORES VERTICAIS DE ÁGUAS PLUVIAIS. AF_12/2014</t>
  </si>
  <si>
    <t>89554</t>
  </si>
  <si>
    <t>LUVA SIMPLES, PVC, SERIE R, ÁGUA PLUVIAL, DN 100 MM, JUNTA ELÁSTICA, FORNECIDO E INSTALADO EM RAMAL DE ENCAMINHAMENTO. AF_12/2014</t>
  </si>
  <si>
    <t>89677</t>
  </si>
  <si>
    <t>LUVA SIMPLES, PVC, SERIE R, ÁGUA PLUVIAL, DN 150 MM, JUNTA ELÁSTICA, FORNECIDO E INSTALADO EM CONDUTORES VERTICAIS DE ÁGUAS PLUVIAIS. AF_12/2014</t>
  </si>
  <si>
    <t>89544</t>
  </si>
  <si>
    <t>LUVA SIMPLES, PVC, SERIE R, ÁGUA PLUVIAL, DN 40 MM, JUNTA SOLDÁVEL, FORNECIDO E INSTALADO EM RAMAL DE ENCAMINHAMENTO. AF_12/2014</t>
  </si>
  <si>
    <t>89545</t>
  </si>
  <si>
    <t>LUVA SIMPLES, PVC, SERIE R, ÁGUA PLUVIAL, DN 50 MM, JUNTA ELÁSTICA, FORNECIDO E INSTALADO EM RAMAL DE ENCAMINHAMENTO. AF_12/2014</t>
  </si>
  <si>
    <t>89599</t>
  </si>
  <si>
    <t>LUVA SIMPLES, PVC, SERIE R, ÁGUA PLUVIAL, DN 75 MM, JUNTA ELÁSTICA, FORNECIDO E INSTALADO EM CONDUTORES VERTICAIS DE ÁGUAS PLUVIAIS. AF_12/2014</t>
  </si>
  <si>
    <t>89547</t>
  </si>
  <si>
    <t>LUVA SIMPLES, PVC, SERIE R, ÁGUA PLUVIAL, DN 75 MM, JUNTA ELÁSTICA, FORNECIDO E INSTALADO EM RAMAL DE ENCAMINHAMENTO. AF_12/2014</t>
  </si>
  <si>
    <t>89981</t>
  </si>
  <si>
    <t>LUVA SOLDÁVEL E COM BUCHA DE LATÃO, PVC, SOLDÁVEL, DN 32MM X 1 , INSTALADO EM PRUMADA DE ÁGUA   FORNECIMENTO E INSTALAÇÃO. AF_12/2014</t>
  </si>
  <si>
    <t>89534</t>
  </si>
  <si>
    <t>LUVA SOLDÁVEL E COM ROSCA, PVC, SOLDÁVEL, DN 25MM X 3/4&lt;U+0094&gt;, INSTALADO EM PRUMADA DE ÁGUA - FORNECIMENTO E INSTALAÇÃO. AF_12/2014</t>
  </si>
  <si>
    <t>89385</t>
  </si>
  <si>
    <t>LUVA SOLDÁVEL E COM ROSCA, PVC, SOLDÁVEL, DN 25MM X 3/4&lt;U+0094&gt;, INSTALADO EM RAMAL OU SUB-RAMAL DE ÁGUA - FORNECIMENTO E INSTALAÇÃO. AF_12/2014</t>
  </si>
  <si>
    <t>89551</t>
  </si>
  <si>
    <t>LUVA SOLDÁVEL E COM ROSCA, PVC, SOLDÁVEL, DN 32MM X 1&lt;U+0094&gt;, INSTALADO EM PRUMADA DE ÁGUA - FORNECIMENTO E INSTALAÇÃO. AF_12/2014</t>
  </si>
  <si>
    <t>89434</t>
  </si>
  <si>
    <t>LUVA SOLDÁVEL E COM ROSCA, PVC, SOLDÁVEL, DN 32MM X 1&lt;U+0094&gt;, INSTALADO EM RAMAL DE DISTRIBUIÇÃO DE ÁGUA - FORNECIMENTO E INSTALAÇÃO. AF_12/2014</t>
  </si>
  <si>
    <t>89389</t>
  </si>
  <si>
    <t>LUVA SOLDÁVEL E COM ROSCA, PVC, SOLDÁVEL, DN 32MM X 1&lt;U+0094&gt;, INSTALADO EM RAMAL OU SUB-RAMAL DE ÁGUA - FORNECIMENTO E INSTALAÇÃO. AF_12/2014</t>
  </si>
  <si>
    <t>89651</t>
  </si>
  <si>
    <t>LUVA, CPVC, SOLDÁVEL, DN 15MM, INSTALADO EM RAMAL OU SUB-RAMAL DE ÁGUA - FORNECIMENTO E INSTALAÇÃO. AF_12/2014</t>
  </si>
  <si>
    <t>94725</t>
  </si>
  <si>
    <t>LUVA, CPVC, SOLDÁVEL, DN 22 MM, INSTALADO EM RESERVAÇÃO DE ÁGUA DE EDIFICAÇÃO QUE POSSUA RESERVATÓRIO DE FIBRA/FIBROCIMENTO &lt;U+0096&gt; FORNECIMENTO E INSTALAÇÃO. AF_06/2016</t>
  </si>
  <si>
    <t>89736</t>
  </si>
  <si>
    <t>LUVA, CPVC, SOLDÁVEL, DN 22MM, INSTALADO EM RAMAL DE DISTRIBUIÇÃO DE ÁGUA   FORNECIMENTO E INSTALAÇÃO. AF_12/2014</t>
  </si>
  <si>
    <t>89658</t>
  </si>
  <si>
    <t>LUVA, CPVC, SOLDÁVEL, DN 22MM, INSTALADO EM RAMAL OU SUB-RAMAL DE ÁGUA &lt;U+0096&gt; FORNECIMENTO E INSTALAÇÃO. AF_12/2014</t>
  </si>
  <si>
    <t>94727</t>
  </si>
  <si>
    <t>LUVA, CPVC, SOLDÁVEL, DN 28 MM, INSTALADO EM RESERVAÇÃO DE ÁGUA DE EDIFICAÇÃO QUE POSSUA RESERVATÓRIO DE FIBRA/FIBROCIMENTO &lt;U+0096&gt; FORNECIMENTO E INSTALAÇÃO. AF_06/2016</t>
  </si>
  <si>
    <t>89755</t>
  </si>
  <si>
    <t>LUVA, CPVC, SOLDÁVEL, DN 28MM, INSTALADO EM RAMAL DE DISTRIBUIÇÃO DE ÁGUA   FORNECIMENTO E INSTALAÇÃO. AF_12/2014</t>
  </si>
  <si>
    <t>89670</t>
  </si>
  <si>
    <t>LUVA, CPVC, SOLDÁVEL, DN 28MM, INSTALADO EM RAMAL OU SUB-RAMAL DE ÁGUA &lt;U+0096&gt; FORNECIMENTO E INSTALAÇÃO. AF_12/2014</t>
  </si>
  <si>
    <t>94729</t>
  </si>
  <si>
    <t>LUVA, CPVC, SOLDÁVEL, DN 35 MM, INSTALADO EM RESERVAÇÃO DE ÁGUA DE EDIFICAÇÃO QUE POSSUA RESERVATÓRIO DE FIBRA/FIBROCIMENTO &lt;U+0096&gt; FORNECIMENTO E INSTALAÇÃO. AF_06/2016</t>
  </si>
  <si>
    <t>89794</t>
  </si>
  <si>
    <t>LUVA, CPVC, SOLDÁVEL, DN 35MM, INSTALADO EM PRUMADA DE ÁGUA &lt;U+0096&gt; FORNECIMENTO E INSTALAÇÃO. AF_12/2014</t>
  </si>
  <si>
    <t>89760</t>
  </si>
  <si>
    <t>LUVA, CPVC, SOLDÁVEL, DN 35MM, INSTALADO EM RAMAL DE DISTRIBUIÇÃO DE ÁGUA - FORNECIMENTO E INSTALAÇÃO. AF_12/2014</t>
  </si>
  <si>
    <t>89680</t>
  </si>
  <si>
    <t>LUVA, CPVC, SOLDÁVEL, DN 35MM, INSTALADO EM RAMAL OU SUB-RAMAL DE ÁGUA &lt;U+0096&gt; FORNECIMENTO E INSTALAÇÃO. AF_12/2014</t>
  </si>
  <si>
    <t>94731</t>
  </si>
  <si>
    <t>LUVA, CPVC, SOLDÁVEL, DN 42 MM, INSTALADO EM RESERVAÇÃO DE ÁGUA DE EDIFICAÇÃO QUE POSSUA RESERVATÓRIO DE FIBRA/FIBROCIMENTO &lt;U+0096&gt; FORNECIMENTO E INSTALAÇÃO. AF_06/2016</t>
  </si>
  <si>
    <t>89822</t>
  </si>
  <si>
    <t>LUVA, CPVC, SOLDÁVEL, DN 42MM, INSTALADO EM PRUMADA DE ÁGUA &lt;U+0096&gt; FORNECIMENTO E INSTALAÇÃO. AF_12/2014</t>
  </si>
  <si>
    <t>94733</t>
  </si>
  <si>
    <t>LUVA, CPVC, SOLDÁVEL, DN 54 MM, INSTALADO EM RESERVAÇÃO DE ÁGUA DE EDIFICAÇÃO QUE POSSUA RESERVATÓRIO DE FIBRA/FIBROCIMENTO &lt;U+0096&gt; FORNECIMENTO E INSTALAÇÃO. AF_06/2016</t>
  </si>
  <si>
    <t>89835</t>
  </si>
  <si>
    <t>LUVA, CPVC, SOLDÁVEL, DN 54MM, INSTALADO EM PRUMADA DE ÁGUA &lt;U+0096&gt; FORNECIMENTO E INSTALAÇÃO. AF_12/2014</t>
  </si>
  <si>
    <t>94863</t>
  </si>
  <si>
    <t>LUVA, CPVC, SOLDÁVEL, DN 73 MM, INSTALADO EM RESERVAÇÃO DE ÁGUA DE EDIFICAÇÃO QUE POSSUA RESERVATÓRIO DE FIBRA/FIBROCIMENTO &lt;U+0096&gt; FORNECIMENTO E INSTALAÇÃO. AF_06/2016</t>
  </si>
  <si>
    <t>89838</t>
  </si>
  <si>
    <t>LUVA, CPVC, SOLDÁVEL, DN 73MM, INSTALADO EM PRUMADA DE ÁGUA &lt;U+0096&gt; FORNECIMENTO E INSTALAÇÃO. AF_12/2014</t>
  </si>
  <si>
    <t>94737</t>
  </si>
  <si>
    <t>LUVA, CPVC, SOLDÁVEL, DN 89 MM, INSTALADO EM RESERVAÇÃO DE ÁGUA DE EDIFICAÇÃO QUE POSSUA RESERVATÓRIO DE FIBRA/FIBROCIMENTO &lt;U+0096&gt; FORNECIMENTO E INSTALAÇÃO. AF_06/2016</t>
  </si>
  <si>
    <t>89840</t>
  </si>
  <si>
    <t>LUVA, CPVC, SOLDÁVEL, DN 89MM, INSTALADO EM PRUMADA DE ÁGUA &lt;U+0096&gt; FORNECIMENTO E INSTALAÇÃO. AF_12/2014</t>
  </si>
  <si>
    <t>97537</t>
  </si>
  <si>
    <t>LUVA, EM AÇO, CONEXÃO SOLDADA, DN 15 (1/2"), INSTALADO EM RAMAIS E SUB-RAMAIS DE GÁS - FORNECIMENTO E INSTALAÇÃO. AF_10/2020</t>
  </si>
  <si>
    <t>97540</t>
  </si>
  <si>
    <t>LUVA, EM AÇO, CONEXÃO SOLDADA, DN 20 (3/4"), INSTALADO EM RAMAIS E SUB-RAMAIS DE GÁS - FORNECIMENTO E INSTALAÇÃO. AF_10/2020</t>
  </si>
  <si>
    <t>97543</t>
  </si>
  <si>
    <t>LUVA, EM AÇO, CONEXÃO SOLDADA, DN 25 (1"), INSTALADO EM RAMAIS E SUB-RAMAIS DE GÁS - FORNECIMENTO E INSTALAÇÃO. AF_10/2020</t>
  </si>
  <si>
    <t>97461</t>
  </si>
  <si>
    <t>LUVA, EM AÇO, CONEXÃO SOLDADA, DN 25 (1"), INSTALADO EM REDE DE ALIMENTAÇÃO PARA HIDRANTE - FORNECIMENTO E INSTALAÇÃO. AF_10/2020</t>
  </si>
  <si>
    <t>97499</t>
  </si>
  <si>
    <t>LUVA, EM AÇO, CONEXÃO SOLDADA, DN 25 (1"), INSTALADO EM REDE DE ALIMENTAÇÃO PARA SPRINKLER - FORNECIMENTO E INSTALAÇÃO. AF_10/2020</t>
  </si>
  <si>
    <t>97464</t>
  </si>
  <si>
    <t>LUVA, EM AÇO, CONEXÃO SOLDADA, DN 32 (1 1/4"), INSTALADO EM REDE DE ALIMENTAÇÃO PARA HIDRANTE - FORNECIMENTO E INSTALAÇÃO. AF_10/2020</t>
  </si>
  <si>
    <t>97502</t>
  </si>
  <si>
    <t>LUVA, EM AÇO, CONEXÃO SOLDADA, DN 32 (1 1/4"), INSTALADO EM REDE DE ALIMENTAÇÃO PARA SPRINKLER - FORNECIMENTO E INSTALAÇÃO. AF_10/2020</t>
  </si>
  <si>
    <t>97467</t>
  </si>
  <si>
    <t>LUVA, EM AÇO, CONEXÃO SOLDADA, DN 40 (1 1/2"), INSTALADO EM REDE DE ALIMENTAÇÃO PARA HIDRANTE - FORNECIMENTO E INSTALAÇÃO. AF_10/2020</t>
  </si>
  <si>
    <t>97505</t>
  </si>
  <si>
    <t>LUVA, EM AÇO, CONEXÃO SOLDADA, DN 40 (1 1/2"), INSTALADO EM REDE DE ALIMENTAÇÃO PARA SPRINKLER - FORNECIMENTO E INSTALAÇÃO. AF_10/2020</t>
  </si>
  <si>
    <t>97443</t>
  </si>
  <si>
    <t>LUVA, EM AÇO, CONEXÃO SOLDADA, DN 50 (2"), INSTALADO EM PRUMADAS - FORNECIMENTO E INSTALAÇÃO. AF_10/2020</t>
  </si>
  <si>
    <t>97470</t>
  </si>
  <si>
    <t>LUVA, EM AÇO, CONEXÃO SOLDADA, DN 50 (2"), INSTALADO EM REDE DE ALIMENTAÇÃO PARA HIDRANTE - FORNECIMENTO E INSTALAÇÃO. AF_10/2020</t>
  </si>
  <si>
    <t>97508</t>
  </si>
  <si>
    <t>LUVA, EM AÇO, CONEXÃO SOLDADA, DN 50 (2"), INSTALADO EM REDE DE ALIMENTAÇÃO PARA SPRINKLER - FORNECIMENTO E INSTALAÇÃO. AF_10/2020</t>
  </si>
  <si>
    <t>97446</t>
  </si>
  <si>
    <t>LUVA, EM AÇO, CONEXÃO SOLDADA, DN 65 (2 1/2"), INSTALADO EM PRUMADAS - FORNECIMENTO E INSTALAÇÃO. AF_10/2020</t>
  </si>
  <si>
    <t>97474</t>
  </si>
  <si>
    <t>LUVA, EM AÇO, CONEXÃO SOLDADA, DN 65 (2 1/2"), INSTALADO EM REDE DE ALIMENTAÇÃO PARA HIDRANTE - FORNECIMENTO E INSTALAÇÃO. AF_10/2020</t>
  </si>
  <si>
    <t>97511</t>
  </si>
  <si>
    <t>LUVA, EM AÇO, CONEXÃO SOLDADA, DN 65 (2 1/2"), INSTALADO EM REDE DE ALIMENTAÇÃO PARA SPRINKLER - FORNECIMENTO E INSTALAÇÃO. AF_10/2020</t>
  </si>
  <si>
    <t>97449</t>
  </si>
  <si>
    <t>LUVA, EM AÇO, CONEXÃO SOLDADA, DN 80 (3"), INSTALADO EM PRUMADAS - FORNECIMENTO E INSTALAÇÃO. AF_10/2020</t>
  </si>
  <si>
    <t>97477</t>
  </si>
  <si>
    <t>LUVA, EM AÇO, CONEXÃO SOLDADA, DN 80 (3"), INSTALADO EM REDE DE ALIMENTAÇÃO PARA HIDRANTE - FORNECIMENTO E INSTALAÇÃO. AF_10/2020</t>
  </si>
  <si>
    <t>97514</t>
  </si>
  <si>
    <t>LUVA, EM AÇO, CONEXÃO SOLDADA, DN 80 (3"), INSTALADO EM REDE DE ALIMENTAÇÃO PARA SPRINKLER - FORNECIMENTO E INSTALAÇÃO. AF_10/2020</t>
  </si>
  <si>
    <t>101920</t>
  </si>
  <si>
    <t>LUVA, EM FERRO GALVANIZADO, 4", CONEXÃO ROSQUEADA, INSTALADO EM PRUMADAS - FORNECIMENTO E INSTALAÇÃO. AF_10/2020</t>
  </si>
  <si>
    <t>101929</t>
  </si>
  <si>
    <t>LUVA, EM FERRO GALVANIZADO, 4", CONEXÃO ROSQUEADA, INSTALADO EM REDE DE ALIMENTAÇÃO PARA HIDRANTE - FORNECIMENTO E INSTALAÇÃO. AF_10/2020</t>
  </si>
  <si>
    <t>92693</t>
  </si>
  <si>
    <t>LUVA, EM FERRO GALVANIZADO, CONEXÃO ROSQUEADA, DN 15 (1/2"), INSTALADO EM RAMAIS E SUB-RAMAIS DE GÁS - FORNECIMENTO E INSTALAÇÃO. AF_10/2020</t>
  </si>
  <si>
    <t>92695</t>
  </si>
  <si>
    <t>LUVA, EM FERRO GALVANIZADO, CONEXÃO ROSQUEADA, DN 20 (3/4"), INSTALADO EM RAMAIS E SUB-RAMAIS DE GÁS - FORNECIMENTO E INSTALAÇÃO. AF_10/2020</t>
  </si>
  <si>
    <t>92697</t>
  </si>
  <si>
    <t>LUVA, EM FERRO GALVANIZADO, CONEXÃO ROSQUEADA, DN 25 (1"), INSTALADO EM RAMAIS E SUB-RAMAIS DE GÁS - FORNECIMENTO E INSTALAÇÃO. AF_10/2020</t>
  </si>
  <si>
    <t>92658</t>
  </si>
  <si>
    <t>LUVA, EM FERRO GALVANIZADO, CONEXÃO ROSQUEADA, DN 25 (1"), INSTALADO EM REDE DE ALIMENTAÇÃO PARA SPRINKLER - FORNECIMENTO E INSTALAÇÃO. AF_10/2020</t>
  </si>
  <si>
    <t>92660</t>
  </si>
  <si>
    <t>LUVA, EM FERRO GALVANIZADO, CONEXÃO ROSQUEADA, DN 32 (1 1/4"), INSTALADO EM REDE DE ALIMENTAÇÃO PARA SPRINKLER - FORNECIMENTO E INSTALAÇÃO. AF_10/2020</t>
  </si>
  <si>
    <t>92662</t>
  </si>
  <si>
    <t>LUVA, EM FERRO GALVANIZADO, CONEXÃO ROSQUEADA, DN 40 (1 1/2"), INSTALADO EM REDE DE ALIMENTAÇÃO PARA SPRINKLER - FORNECIMENTO E INSTALAÇÃO. AF_10/2020</t>
  </si>
  <si>
    <t>92664</t>
  </si>
  <si>
    <t>LUVA, EM FERRO GALVANIZADO, CONEXÃO ROSQUEADA, DN 50 (2"), INSTALADO EM REDE DE ALIMENTAÇÃO PARA SPRINKLER - FORNECIMENTO E INSTALAÇÃO. AF_10/2020</t>
  </si>
  <si>
    <t>94465</t>
  </si>
  <si>
    <t>LUVA, EM FERRO GALVANIZADO, CONEXÃO ROSQUEADA, DN 50 (2&lt;U+0094&gt;), INSTALADO EM RESERVAÇÃO DE ÁGUA DE EDIFICAÇÃO QUE POSSUA RESERVATÓRIO DE FIBRA/FIBROCIMENTO &lt;U+0096&gt; FORNECIMENTO E INSTALAÇÃO. AF_06/2016</t>
  </si>
  <si>
    <t>92666</t>
  </si>
  <si>
    <t>LUVA, EM FERRO GALVANIZADO, CONEXÃO ROSQUEADA, DN 65 (2 1/2"), INSTALADO EM REDE DE ALIMENTAÇÃO PARA SPRINKLER - FORNECIMENTO E INSTALAÇÃO. AF_10/2020</t>
  </si>
  <si>
    <t>94467</t>
  </si>
  <si>
    <t>LUVA, EM FERRO GALVANIZADO, CONEXÃO ROSQUEADA, DN 65 (2 1/2&lt;U+0094&gt;), INSTALADO EM RESERVAÇÃO DE ÁGUA DE EDIFICAÇÃO QUE POSSUA RESERVATÓRIO DE FIBRA/FIBROCIMENTO &lt;U+0096&gt; FORNECIMENTO E INSTALAÇÃO. AF_06/2016</t>
  </si>
  <si>
    <t>92668</t>
  </si>
  <si>
    <t>LUVA, EM FERRO GALVANIZADO, CONEXÃO ROSQUEADA, DN 80 (3"), INSTALADO EM REDE DE ALIMENTAÇÃO PARA SPRINKLER - FORNECIMENTO E INSTALAÇÃO. AF_10/2020</t>
  </si>
  <si>
    <t>94469</t>
  </si>
  <si>
    <t>LUVA, EM FERRO GALVANIZADO, CONEXÃO ROSQUEADA, DN 80 (3&lt;U+0094&gt;), INSTALADO EM RESERVAÇÃO DE ÁGUA DE EDIFICAÇÃO QUE POSSUA RESERVATÓRIO DE FIBRA/FIBROCIMENTO &lt;U+0096&gt; FORNECIMENTO E INSTALAÇÃO. AF_06/2016</t>
  </si>
  <si>
    <t>92370</t>
  </si>
  <si>
    <t>LUVA, EM FERRO GALVANIZADO, DN 25 (1"), CONEXÃO ROSQUEADA, INSTALADO EM REDE DE ALIMENTAÇÃO PARA HIDRANTE - FORNECIMENTO E INSTALAÇÃO. AF_10/2020</t>
  </si>
  <si>
    <t>92372</t>
  </si>
  <si>
    <t>LUVA, EM FERRO GALVANIZADO, DN 32 (1 1/4"), CONEXÃO ROSQUEADA, INSTALADO EM REDE DE ALIMENTAÇÃO PARA HIDRANTE - FORNECIMENTO E INSTALAÇÃO. AF_10/2020</t>
  </si>
  <si>
    <t>92374</t>
  </si>
  <si>
    <t>LUVA, EM FERRO GALVANIZADO, DN 40 (1 1/2"), CONEXÃO ROSQUEADA, INSTALADO EM REDE DE ALIMENTAÇÃO PARA HIDRANTE - FORNECIMENTO E INSTALAÇÃO. AF_10/2020</t>
  </si>
  <si>
    <t>92345</t>
  </si>
  <si>
    <t>LUVA, EM FERRO GALVANIZADO, DN 50 (2"), CONEXÃO ROSQUEADA, INSTALADO EM PRUMADAS - FORNECIMENTO E INSTALAÇÃO. AF_10/2020</t>
  </si>
  <si>
    <t>92376</t>
  </si>
  <si>
    <t>LUVA, EM FERRO GALVANIZADO, DN 50 (2"), CONEXÃO ROSQUEADA, INSTALADO EM REDE DE ALIMENTAÇÃO PARA HIDRANTE - FORNECIMENTO E INSTALAÇÃO. AF_10/2020</t>
  </si>
  <si>
    <t>92347</t>
  </si>
  <si>
    <t>LUVA, EM FERRO GALVANIZADO, DN 65 (2 1/2"), CONEXÃO ROSQUEADA, INSTALADO EM PRUMADAS - FORNECIMENTO E INSTALAÇÃO. AF_10/2020</t>
  </si>
  <si>
    <t>92378</t>
  </si>
  <si>
    <t>LUVA, EM FERRO GALVANIZADO, DN 65 (2 1/2"), CONEXÃO ROSQUEADA, INSTALADO EM REDE DE ALIMENTAÇÃO PARA HIDRANTE - FORNECIMENTO E INSTALAÇÃO. AF_10/2020</t>
  </si>
  <si>
    <t>92349</t>
  </si>
  <si>
    <t>LUVA, EM FERRO GALVANIZADO, DN 80 (3"), CONEXÃO ROSQUEADA, INSTALADO EM PRUMADAS - FORNECIMENTO E INSTALAÇÃO. AF_10/2020</t>
  </si>
  <si>
    <t>92380</t>
  </si>
  <si>
    <t>LUVA, EM FERRO GALVANIZADO, DN 80 (3"), CONEXÃO ROSQUEADA, INSTALADO EM REDE DE ALIMENTAÇÃO PARA HIDRANTE - FORNECIMENTO E INSTALAÇÃO. AF_10/2020</t>
  </si>
  <si>
    <t>103425</t>
  </si>
  <si>
    <t>LUVA, EM PEAD LISO PARA REDE DE ÁGUA OU ESGOTO, DIÂMETRO DE 20 MM, JUNTA SOLDADA POR ELETROFUSÃO (NÃO INCLUI A EXECUÇÃO DE SOLDA). AF_12/2021</t>
  </si>
  <si>
    <t>103428</t>
  </si>
  <si>
    <t>LUVA, EM PEAD LISO PARA REDE DE ÁGUA OU ESGOTO, DIÂMETRO DE 200 MM, JUNTA SOLDADA POR ELETROFUSÃO (NÃO INCLUI A EXECUÇÃO DE SOLDA). AF_12/2021</t>
  </si>
  <si>
    <t>103426</t>
  </si>
  <si>
    <t>LUVA, EM PEAD LISO PARA REDE DE ÁGUA OU ESGOTO, DIÂMETRO DE 32 MM, JUNTA SOLDADA POR ELETROFUSÃO (NÃO INCLUI A EXECUÇÃO DE SOLDA). AF_12/2021</t>
  </si>
  <si>
    <t>103429</t>
  </si>
  <si>
    <t>LUVA, EM PEAD LISO PARA REDE DE ÁGUA OU ESGOTO, DIÂMETRO DE 400 MM, JUNTA SOLDADA POR ELETROFUSÃO (NÃO INCLUI A EXECUÇÃO DE SOLDA). AF_12/2021</t>
  </si>
  <si>
    <t>103427</t>
  </si>
  <si>
    <t>LUVA, EM PEAD LISO PARA REDE DE ÁGUA OU ESGOTO, DIÂMETRO DE 63 MM, JUNTA SOLDADA POR ELETROFUSÃO (NÃO INCLUI A EXECUÇÃO DE SOLDA). AF_12/2021</t>
  </si>
  <si>
    <t>96709</t>
  </si>
  <si>
    <t>LUVA, PPR, DN 110 MM, CLASSE PN 25, INSTALADO EM PRUMADA DE ÁGUA &lt;U+0096&gt; FORNECIMENTO E INSTALAÇÃO. AF_06/2015</t>
  </si>
  <si>
    <t>96746</t>
  </si>
  <si>
    <t>LUVA, PPR, DN 110 MM, CLASSE PN 25, INSTALADO EM RESERVAÇÃO DE ÁGUA DE EDIFICAÇÃO QUE POSSUA RESERVATÓRIO DE FIBRA/FIBROCIMENTO &lt;U+0096&gt; FORNECIMENTO E INSTALAÇÃO. AF_06/2016</t>
  </si>
  <si>
    <t>96736</t>
  </si>
  <si>
    <t>LUVA, PPR, DN 20 MM, CLASSE PN 25, INSTALADO EM RESERVAÇÃO DE ÁGUA DE EDIFICAÇÃO QUE POSSUA RESERVATÓRIO DE FIBRA/FIBROCIMENTO &lt;U+0096&gt; FORNECIMENTO E INSTALAÇÃO. AF_06/2016</t>
  </si>
  <si>
    <t>96698</t>
  </si>
  <si>
    <t>LUVA, PPR, DN 25 MM, CLASSE PN 25, INSTALADO EM PRUMADA DE ÁGUA &lt;U+0096&gt; FORNECIMENTO E INSTALAÇÃO . AF_06/2015</t>
  </si>
  <si>
    <t>96656</t>
  </si>
  <si>
    <t>LUVA, PPR, DN 25 MM, CLASSE PN 25, INSTALADO EM RAMAL DE DISTRIBUIÇÃO DE ÁGUA &lt;U+0096&gt; FORNECIMENTO E INSTALAÇÃO . AF_06/2015</t>
  </si>
  <si>
    <t>96639</t>
  </si>
  <si>
    <t>LUVA, PPR, DN 25 MM, CLASSE PN 25, INSTALADO EM RAMAL OU SUB-RAMAL DE ÁGUA &lt;U+0096&gt; FORNECIMENTO E INSTALAÇÃO . AF_06/2015</t>
  </si>
  <si>
    <t>96737</t>
  </si>
  <si>
    <t>LUVA, PPR, DN 25 MM, CLASSE PN 25, INSTALADO EM RESERVAÇÃO DE ÁGUA DE EDIFICAÇÃO QUE POSSUA RESERVATÓRIO DE FIBRA/FIBROCIMENTO &lt;U+0096&gt; FORNECIMENTO E INSTALAÇÃO. AF_06/2016</t>
  </si>
  <si>
    <t>96701</t>
  </si>
  <si>
    <t>LUVA, PPR, DN 32 MM, CLASSE PN 25, INSTALADO EM PRUMADA DE ÁGUA &lt;U+0096&gt; FORNECIMENTO E INSTALAÇÃO. AF_06/2015</t>
  </si>
  <si>
    <t>96659</t>
  </si>
  <si>
    <t>LUVA, PPR, DN 32 MM, CLASSE PN 25, INSTALADO EM RAMAL DE DISTRIBUIÇÃO DE ÁGUA &lt;U+0096&gt; FORNECIMENTO E INSTALAÇÃO. AF_06/2015</t>
  </si>
  <si>
    <t>96739</t>
  </si>
  <si>
    <t>LUVA, PPR, DN 32 MM, CLASSE PN 25, INSTALADO EM RESERVAÇÃO DE ÁGUA DE EDIFICAÇÃO QUE POSSUA RESERVATÓRIO DE FIBRA/FIBROCIMENTO &lt;U+0096&gt; FORNECIMENTO E INSTALAÇÃO. AF_06/2016</t>
  </si>
  <si>
    <t>96703</t>
  </si>
  <si>
    <t>LUVA, PPR, DN 40 MM, CLASSE PN 25, INSTALADO EM PRUMADA DE ÁGUA &lt;U+0096&gt; FORNECIMENTO E INSTALAÇÃO. AF_06/2015</t>
  </si>
  <si>
    <t>96663</t>
  </si>
  <si>
    <t>LUVA, PPR, DN 40 MM, CLASSE PN 25, INSTALADO EM RAMAL DE DISTRIBUIÇÃO DE ÁGUA &lt;U+0096&gt; FORNECIMENTO E INSTALAÇÃO. AF_06/2015</t>
  </si>
  <si>
    <t>96741</t>
  </si>
  <si>
    <t>LUVA, PPR, DN 40 MM, CLASSE PN 25, INSTALADO EM RESERVAÇÃO DE ÁGUA DE EDIFICAÇÃO QUE POSSUA RESERVATÓRIO DE FIBRA/FIBROCIMENTO &lt;U+0096&gt; FORNECIMENTO E INSTALAÇÃO. AF_06/2016</t>
  </si>
  <si>
    <t>96705</t>
  </si>
  <si>
    <t>LUVA, PPR, DN 50 MM, CLASSE PN 25, INSTALADO EM PRUMADA DE ÁGUA &lt;U+0096&gt; FORNECIMENTO E INSTALAÇÃO. AF_06/2015</t>
  </si>
  <si>
    <t>96742</t>
  </si>
  <si>
    <t>LUVA, PPR, DN 50 MM, CLASSE PN 25, INSTALADO EM RESERVAÇÃO DE ÁGUA DE EDIFICAÇÃO QUE POSSUA RESERVATÓRIO DE FIBRA/FIBROCIMENTO &lt;U+0096&gt; FORNECIMENTO E INSTALAÇÃO. AF_06/2016</t>
  </si>
  <si>
    <t>96706</t>
  </si>
  <si>
    <t>LUVA, PPR, DN 63 MM, CLASSE PN 25, INSTALADO EM PRUMADA DE ÁGUA &lt;U+0096&gt; FORNECIMENTO E INSTALAÇÃO. AF_06/2015</t>
  </si>
  <si>
    <t>96743</t>
  </si>
  <si>
    <t>LUVA, PPR, DN 63 MM, CLASSE PN 25, INSTALADO EM RESERVAÇÃO DE ÁGUA DE EDIFICAÇÃO QUE POSSUA RESERVATÓRIO DE FIBRA/FIBROCIMENTO &lt;U+0096&gt; FORNECIMENTO E INSTALAÇÃO. AF_06/2016</t>
  </si>
  <si>
    <t>96707</t>
  </si>
  <si>
    <t>LUVA, PPR, DN 75 MM, CLASSE PN 25, INSTALADO EM PRUMADA DE ÁGUA &lt;U+0096&gt; FORNECIMENTO E INSTALAÇÃO. AF_06/2015</t>
  </si>
  <si>
    <t>96744</t>
  </si>
  <si>
    <t>LUVA, PPR, DN 75 MM, CLASSE PN 25, INSTALADO EM RESERVAÇÃO DE ÁGUA DE EDIFICAÇÃO QUE POSSUA RESERVATÓRIO DE FIBRA/FIBROCIMENTO &lt;U+0096&gt; FORNECIMENTO E INSTALAÇÃO. AF_06/2016</t>
  </si>
  <si>
    <t>96708</t>
  </si>
  <si>
    <t>LUVA, PPR, DN 90 MM, CLASSE PN 25, INSTALADO EM PRUMADA DE ÁGUA &lt;U+0096&gt; FORNECIMENTO E INSTALAÇÃO. AF_06/2015</t>
  </si>
  <si>
    <t>96745</t>
  </si>
  <si>
    <t>LUVA, PPR, DN 90 MM, CLASSE PN 25, INSTALADO EM RESERVAÇÃO DE ÁGUA DE EDIFICAÇÃO QUE POSSUA RESERVATÓRIO DE FIBRA/FIBROCIMENTO &lt;U+0096&gt; FORNECIMENTO E INSTALAÇÃO. AF_06/2016</t>
  </si>
  <si>
    <t>94671</t>
  </si>
  <si>
    <t>LUVA, PVC, SOLDÁVEL, DN 110 MM, INSTALADO EM RESERVAÇÃO DE ÁGUA DE EDIFICAÇÃO QUE POSSUA RESERVATÓRIO DE FIBRA/FIBROCIMENTO   FORNECIMENTO E INSTALAÇÃO. AF_06/2016</t>
  </si>
  <si>
    <t>89417</t>
  </si>
  <si>
    <t>LUVA, PVC, SOLDÁVEL, DN 20MM, INSTALADO EM RAMAL DE DISTRIBUIÇÃO DE ÁGUA - FORNECIMENTO E INSTALAÇÃO. AF_12/2014</t>
  </si>
  <si>
    <t>89371</t>
  </si>
  <si>
    <t>LUVA, PVC, SOLDÁVEL, DN 20MM, INSTALADO EM RAMAL OU SUB-RAMAL DE ÁGUA - FORNECIMENTO E INSTALAÇÃO. AF_12/2014</t>
  </si>
  <si>
    <t>89868</t>
  </si>
  <si>
    <t>LUVA, PVC, SOLDÁVEL, DN 25MM, INSTALADO EM DRENO DE AR-CONDICIONADO - FORNECIMENTO E INSTALAÇÃO. AF_12/2014</t>
  </si>
  <si>
    <t>89528</t>
  </si>
  <si>
    <t>LUVA, PVC, SOLDÁVEL, DN 25MM, INSTALADO EM PRUMADA DE ÁGUA - FORNECIMENTO E INSTALAÇÃO. AF_12/2014</t>
  </si>
  <si>
    <t>89424</t>
  </si>
  <si>
    <t>LUVA, PVC, SOLDÁVEL, DN 25MM, INSTALADO EM RAMAL DE DISTRIBUIÇÃO DE ÁGUA - FORNECIMENTO E INSTALAÇÃO. AF_12/2014</t>
  </si>
  <si>
    <t>89378</t>
  </si>
  <si>
    <t>LUVA, PVC, SOLDÁVEL, DN 25MM, INSTALADO EM RAMAL OU SUB-RAMAL DE ÁGUA - FORNECIMENTO E INSTALAÇÃO. AF_12/2014</t>
  </si>
  <si>
    <t>89541</t>
  </si>
  <si>
    <t>LUVA, PVC, SOLDÁVEL, DN 32MM, INSTALADO EM PRUMADA DE ÁGUA - FORNECIMENTO E INSTALAÇÃO. AF_12/2014</t>
  </si>
  <si>
    <t>89431</t>
  </si>
  <si>
    <t>LUVA, PVC, SOLDÁVEL, DN 32MM, INSTALADO EM RAMAL DE DISTRIBUIÇÃO DE ÁGUA - FORNECIMENTO E INSTALAÇÃO. AF_12/2014</t>
  </si>
  <si>
    <t>89386</t>
  </si>
  <si>
    <t>LUVA, PVC, SOLDÁVEL, DN 32MM, INSTALADO EM RAMAL OU SUB-RAMAL DE ÁGUA - FORNECIMENTO E INSTALAÇÃO. AF_12/2014</t>
  </si>
  <si>
    <t>94661</t>
  </si>
  <si>
    <t>LUVA, PVC, SOLDÁVEL, DN 40 MM, INSTALADO EM RESERVAÇÃO DE ÁGUA DE EDIFICAÇÃO QUE POSSUA RESERVATÓRIO DE FIBRA/FIBROCIMENTO   FORNECIMENTO E INSTALAÇÃO. AF_06/2016</t>
  </si>
  <si>
    <t>89558</t>
  </si>
  <si>
    <t>LUVA, PVC, SOLDÁVEL, DN 40MM, INSTALADO EM PRUMADA DE ÁGUA - FORNECIMENTO E INSTALAÇÃO. AF_12/2014</t>
  </si>
  <si>
    <t>94663</t>
  </si>
  <si>
    <t>LUVA, PVC, SOLDÁVEL, DN 50 MM, INSTALADO EM RESERVAÇÃO DE ÁGUA DE EDIFICAÇÃO QUE POSSUA RESERVATÓRIO DE FIBRA/FIBROCIMENTO   FORNECIMENTO E INSTALAÇÃO. AF_06/2016</t>
  </si>
  <si>
    <t>89575</t>
  </si>
  <si>
    <t>LUVA, PVC, SOLDÁVEL, DN 50MM, INSTALADO EM PRUMADA DE ÁGUA - FORNECIMENTO E INSTALAÇÃO. AF_12/2014</t>
  </si>
  <si>
    <t>94665</t>
  </si>
  <si>
    <t>LUVA, PVC, SOLDÁVEL, DN 60 MM, INSTALADO EM RESERVAÇÃO DE ÁGUA DE EDIFICAÇÃO QUE POSSUA RESERVATÓRIO DE FIBRA/FIBROCIMENTO   FORNECIMENTO E INSTALAÇÃO. AF_06/2016</t>
  </si>
  <si>
    <t>89597</t>
  </si>
  <si>
    <t>LUVA, PVC, SOLDÁVEL, DN 60MM, INSTALADO EM PRUMADA DE ÁGUA - FORNECIMENTO E INSTALAÇÃO. AF_12/2014</t>
  </si>
  <si>
    <t>94667</t>
  </si>
  <si>
    <t>LUVA, PVC, SOLDÁVEL, DN 75 MM, INSTALADO EM RESERVAÇÃO DE ÁGUA DE EDIFICAÇÃO QUE POSSUA RESERVATÓRIO DE FIBRA/FIBROCIMENTO   FORNECIMENTO E INSTALAÇÃO. AF_06/2016</t>
  </si>
  <si>
    <t>89611</t>
  </si>
  <si>
    <t>LUVA, PVC, SOLDÁVEL, DN 75MM, INSTALADO EM PRUMADA DE ÁGUA - FORNECIMENTO E INSTALAÇÃO. AF_12/2014</t>
  </si>
  <si>
    <t>94669</t>
  </si>
  <si>
    <t>LUVA, PVC, SOLDÁVEL, DN 85 MM, INSTALADO EM RESERVAÇÃO DE ÁGUA DE EDIFICAÇÃO QUE POSSUA RESERVATÓRIO DE FIBRA/FIBROCIMENTO   FORNECIMENTO E INSTALAÇÃO. AF_06/2016</t>
  </si>
  <si>
    <t>89614</t>
  </si>
  <si>
    <t>LUVA, PVC, SOLDÁVEL, DN 85MM, INSTALADO EM PRUMADA DE ÁGUA - FORNECIMENTO E INSTALAÇÃO. AF_12/2014</t>
  </si>
  <si>
    <t>88272</t>
  </si>
  <si>
    <t>MACARIQUEIRO COM ENCARGOS COMPLEMENTARES</t>
  </si>
  <si>
    <t>101412</t>
  </si>
  <si>
    <t>MAÇARIQUEIRO COM ENCARGOS COMPLEMENTARES</t>
  </si>
  <si>
    <t>90687</t>
  </si>
  <si>
    <t>MANIPULADOR TELESCÓPICO, POTÊNCIA DE 85 HP, CAPACIDADE DE CARGA DE 3.500 KG, ALTURA MÁXIMA DE ELEVAÇÃO DE 12,3 M - CHI DIURNO. AF_06/2015</t>
  </si>
  <si>
    <t>90686</t>
  </si>
  <si>
    <t>MANIPULADOR TELESCÓPICO, POTÊNCIA DE 85 HP, CAPACIDADE DE CARGA DE 3.500 KG, ALTURA MÁXIMA DE ELEVAÇÃO DE 12,3 M - CHP DIURNO. AF_06/2015</t>
  </si>
  <si>
    <t>90682</t>
  </si>
  <si>
    <t>MANIPULADOR TELESCÓPICO, POTÊNCIA DE 85 HP, CAPACIDADE DE CARGA DE 3.500 KG, ALTURA MÁXIMA DE ELEVAÇÃO DE 12,3 M - DEPRECIAÇÃO. AF_06/2015</t>
  </si>
  <si>
    <t>90683</t>
  </si>
  <si>
    <t>MANIPULADOR TELESCÓPICO, POTÊNCIA DE 85 HP, CAPACIDADE DE CARGA DE 3.500 KG, ALTURA MÁXIMA DE ELEVAÇÃO DE 12,3 M - JUROS. AF_06/2015</t>
  </si>
  <si>
    <t>90684</t>
  </si>
  <si>
    <t>MANIPULADOR TELESCÓPICO, POTÊNCIA DE 85 HP, CAPACIDADE DE CARGA DE 3.500 KG, ALTURA MÁXIMA DE ELEVAÇÃO DE 12,3 M - MANUTENÇÃO. AF_06/2015</t>
  </si>
  <si>
    <t>90685</t>
  </si>
  <si>
    <t>MANIPULADOR TELESCÓPICO, POTÊNCIA DE 85 HP, CAPACIDADE DE CARGA DE 3.500 KG, ALTURA MÁXIMA DE ELEVAÇÃO DE 12,3 M - MATERIAIS NA OPERAÇÃO. AF_06/2015</t>
  </si>
  <si>
    <t>101917</t>
  </si>
  <si>
    <t>MANÔMETRO 0 A 200 PSI (0 A 14 KGF/CM2), D = 50MM - FORNECIMENTO E INSTALAÇÃO. AF_10/2020</t>
  </si>
  <si>
    <t>100856</t>
  </si>
  <si>
    <t>MANOPLA E CANOPLA CROMADA &lt;U+0096&gt; FORNECIMENTO E INSTALAÇÃO. AF_01/2020</t>
  </si>
  <si>
    <t>96159</t>
  </si>
  <si>
    <t>MÁQUINA DEMARCADORA DE FAIXA DE TRÁFEGO À FRIO, AUTOPROPELIDA, POTÊNCIA 38 HP - CHI DIURNO. AF_07/2016</t>
  </si>
  <si>
    <t>95133</t>
  </si>
  <si>
    <t>MÁQUINA DEMARCADORA DE FAIXA DE TRÁFEGO À FRIO, AUTOPROPELIDA, POTÊNCIA 38 HP - CHP DIURNO. AF_07/2016</t>
  </si>
  <si>
    <t>95129</t>
  </si>
  <si>
    <t>MÁQUINA DEMARCADORA DE FAIXA DE TRÁFEGO À FRIO, AUTOPROPELIDA, POTÊNCIA 38 HP - DEPRECIAÇÃO. AF_07/2016</t>
  </si>
  <si>
    <t>95130</t>
  </si>
  <si>
    <t>MÁQUINA DEMARCADORA DE FAIXA DE TRÁFEGO À FRIO, AUTOPROPELIDA, POTÊNCIA 38 HP - JUROS. AF_07/2016</t>
  </si>
  <si>
    <t>95131</t>
  </si>
  <si>
    <t>MÁQUINA DEMARCADORA DE FAIXA DE TRÁFEGO À FRIO, AUTOPROPELIDA, POTÊNCIA 38 HP - MANUTENÇÃO. AF_07/2016</t>
  </si>
  <si>
    <t>95132</t>
  </si>
  <si>
    <t>MÁQUINA DEMARCADORA DE FAIXA DE TRÁFEGO À FRIO, AUTOPROPELIDA, POTÊNCIA 38 HP - MATERIAIS NA OPERAÇÃO. AF_07/2016</t>
  </si>
  <si>
    <t>102985</t>
  </si>
  <si>
    <t>MÁQUINA DEMARCADORA DE FAIXA DE TRÁFEGO À FRIO, TRAÇÃO MANUAL, 4 CV, PRESSÃO MAX 3300 PSI, TANQUE 20 L - MATERIAIS NA OPERAÇÃO. AF_06/2021</t>
  </si>
  <si>
    <t>92961</t>
  </si>
  <si>
    <t>MÁQUINA EXTRUSORA DE CONCRETO PARA GUIAS E SARJETAS, MOTOR A DIESEL, POTÊNCIA 14 CV - CHI DIURNO. AF_12/2015</t>
  </si>
  <si>
    <t>92960</t>
  </si>
  <si>
    <t>MÁQUINA EXTRUSORA DE CONCRETO PARA GUIAS E SARJETAS, MOTOR A DIESEL, POTÊNCIA 14 CV - CHP DIURNO. AF_12/2015</t>
  </si>
  <si>
    <t>92956</t>
  </si>
  <si>
    <t>MÁQUINA EXTRUSORA DE CONCRETO PARA GUIAS E SARJETAS, MOTOR A DIESEL, POTÊNCIA 14 CV - DEPRECIAÇÃO. AF_12/2015</t>
  </si>
  <si>
    <t>92957</t>
  </si>
  <si>
    <t>MÁQUINA EXTRUSORA DE CONCRETO PARA GUIAS E SARJETAS, MOTOR A DIESEL, POTÊNCIA 14 CV - JUROS. AF_12/2015</t>
  </si>
  <si>
    <t>92958</t>
  </si>
  <si>
    <t>MÁQUINA EXTRUSORA DE CONCRETO PARA GUIAS E SARJETAS, MOTOR A DIESEL, POTÊNCIA 14 CV - MANUTENÇÃO. AF_12/2015</t>
  </si>
  <si>
    <t>92959</t>
  </si>
  <si>
    <t>MÁQUINA EXTRUSORA DE CONCRETO PARA GUIAS E SARJETAS, MOTOR A DIESEL, POTÊNCIA 14 CV - MATERIAIS NA OPERAÇÃO. AF_12/2015</t>
  </si>
  <si>
    <t>102861</t>
  </si>
  <si>
    <t>MÁQUINA FORMER DOBRAS DIVERSAS: 220V/380V TRIFÁSICO OU MONOFÁSICO, CAPACIDADE 0,5-1,27MM, MOTOR 2CV - MATERIAIS NA OPERAÇÃO. AF_04/2019</t>
  </si>
  <si>
    <t>93409</t>
  </si>
  <si>
    <t>MÁQUINA JATO DE PRESSAO PORTÁTIL, CAMARA DE 1 SAIDA, CAPACIDADE 280 L, DIAMETRO 670 MM, BICO DE JATO CURTO VENTURI DE 5/16'' , MANGUEIRA DE 1'' COM COMPRESSOR DE AR REBOCÁVEL 189 PCM E MOTOR DIESEL 63 CV - CHI DIURNO. AF_03/2016</t>
  </si>
  <si>
    <t>93408</t>
  </si>
  <si>
    <t>MÁQUINA JATO DE PRESSAO PORTÁTIL, CAMARA DE 1 SAIDA, CAPACIDADE 280 L, DIAMETRO 670 MM, BICO DE JATO CURTO VENTURI DE 5/16'' , MANGUEIRA DE 1'' COM COMPRESSOR DE AR REBOCÁVEL 189 PCM E MOTOR DIESEL 63 CV - CHP DIURNO. AF_03/2016</t>
  </si>
  <si>
    <t>93404</t>
  </si>
  <si>
    <t>MÁQUINA JATO DE PRESSAO PORTÁTIL, CAMARA DE 1 SAIDA, CAPACIDADE 280 L, DIAMETRO 670 MM, BICO DE JATO CURTO VENTURI DE 5/16'' , MANGUEIRA DE 1'' COM COMPRESSOR DE AR REBOCÁVEL 189 PCM E MOTOR DIESEL 63 CV - DEPRECIAÇÃO. AF_03/2016</t>
  </si>
  <si>
    <t>93405</t>
  </si>
  <si>
    <t>MÁQUINA JATO DE PRESSAO PORTÁTIL, CAMARA DE 1 SAIDA, CAPACIDADE 280 L, DIAMETRO 670 MM, BICO DE JATO CURTO VENTURI DE 5/16'' , MANGUEIRA DE 1'' COM COMPRESSOR DE AR REBOCÁVEL 189 PCM E MOTOR DIESEL 63 CV - JUROS. AF_03/2016</t>
  </si>
  <si>
    <t>93406</t>
  </si>
  <si>
    <t>MÁQUINA JATO DE PRESSAO PORTÁTIL, CAMARA DE 1 SAIDA, CAPACIDADE 280 L, DIAMETRO 670 MM, BICO DE JATO CURTO VENTURI DE 5/16'' , MANGUEIRA DE 1'' COM COMPRESSOR DE AR REBOCÁVEL 189 PCM E MOTOR DIESEL 63 CV - MANUTENÇÃO. AF_03/2016</t>
  </si>
  <si>
    <t>93407</t>
  </si>
  <si>
    <t>MÁQUINA JATO DE PRESSAO PORTÁTIL, CAMARA DE 1 SAIDA, CAPACIDADE 280 L, DIAMETRO 670 MM, BICO DE JATO CURTO VENTURI DE 5/16'' , MANGUEIRA DE 1'' COM COMPRESSOR DE AR REBOCÁVEL 189 PCM E MOTOR DIESEL 63 CV - MATERIAIS NA OPERAÇÃO. AF_03/2016</t>
  </si>
  <si>
    <t>102939</t>
  </si>
  <si>
    <t>MÁQUINA METALEIRA UNIVERSAL MODELO IW 110/180 BTD - MATERIAIS NA OPERAÇÃO. AF_08/2019</t>
  </si>
  <si>
    <t>103162</t>
  </si>
  <si>
    <t>MÁQUINA PARA SOLDA POR ELETROFUSÃO PARA TUBOS DE POLIETILENO DE ALTA DENSIDADE (PEAD) COM DIÂMETRO EXTERNO DE 20 A 1600 MM, POTÊNCIA DE 3500 W - MATERIAIS NA OPERAÇÃO. AF_10/2021</t>
  </si>
  <si>
    <t>103156</t>
  </si>
  <si>
    <t>MÁQUINA PARA SOLDA POR ELETROFUSÃO PARA TUBOS DE POLIETILENO DE ALTA DENSIDADE (PEAD) COM DIÂMETRO EXTERNO DE 20 A 800 MM, POTÊNCIA ENTRE 2750 E 3000 W - MATERIAIS NA OPERAÇÃO. AF_10/2021</t>
  </si>
  <si>
    <t>103174</t>
  </si>
  <si>
    <t>MÁQUINA PARA SOLDA POR TERMOFUSÃO PARA TUBOS DE POLIETILENO DE ALTA DENSIDADE (PEAD) COM DIÂMETRO EXTERNO DE 315 A 630 MM, POTÊNCIA ENTRE 8000 E 12350 W - MATERIAIS NA OPERAÇÃO. AF_10/2021</t>
  </si>
  <si>
    <t>103180</t>
  </si>
  <si>
    <t>MÁQUINA PARA SOLDA POR TERMOFUSÃO PARA TUBOS DE POLIETILENO DE ALTA DENSIDADE (PEAD) COM DIÂMETRO EXTERNO DE 710 A 1200 MM, POTÊNCIA ENTRE 16000 E 29500 W - MATERIAIS NA OPERAÇÃO. AF_10/2021</t>
  </si>
  <si>
    <t>103168</t>
  </si>
  <si>
    <t>MÁQUINA PARA SOLDA POR TERMOFUSÃO PARA TUBOS DE POLIETILENO DE ALTA DENSIDADE (PEAD) COM DIÂMETRO EXTERNO DE 90 A 315 MM, POTÊNCIA ENTRE 2500 E 5350 W - MATERIAIS NA OPERAÇÃO. AF_10/2021</t>
  </si>
  <si>
    <t>102867</t>
  </si>
  <si>
    <t>MÁQUINA SOLDA ARCO COM PISTOLA DE SOLDAGEM PARA STUD BOLT DE 5 MM A 22 MM - MATERIAIS NA OPERAÇÃO. AF_04/2019</t>
  </si>
  <si>
    <t>99062</t>
  </si>
  <si>
    <t>MARCAÇÃO DE PONTOS EM GABARITO OU CAVALETE. AF_10/2018</t>
  </si>
  <si>
    <t>101413</t>
  </si>
  <si>
    <t>MARCENEIRO COM ENCARGOS COMPLEMENTARES</t>
  </si>
  <si>
    <t>88273</t>
  </si>
  <si>
    <t>101414</t>
  </si>
  <si>
    <t>MARMORISTA / GRANITEIRO COM ENCARGOS COMPLEMENTARES</t>
  </si>
  <si>
    <t>88274</t>
  </si>
  <si>
    <t>MARMORISTA/GRANITEIRO COM ENCARGOS COMPLEMENTARES</t>
  </si>
  <si>
    <t>5952</t>
  </si>
  <si>
    <t>MARTELETE OU ROMPEDOR PNEUMÁTICO MANUAL, 28 KG, COM SILENCIADOR - CHI DIURNO. AF_07/2016</t>
  </si>
  <si>
    <t>5795</t>
  </si>
  <si>
    <t>MARTELETE OU ROMPEDOR PNEUMÁTICO MANUAL, 28 KG, COM SILENCIADOR - CHP DIURNO. AF_07/2016</t>
  </si>
  <si>
    <t>95114</t>
  </si>
  <si>
    <t>MARTELETE OU ROMPEDOR PNEUMÁTICO MANUAL, 28 KG, COM SILENCIADOR - DEPRECIAÇÃO. AF_07/2016</t>
  </si>
  <si>
    <t>95115</t>
  </si>
  <si>
    <t>MARTELETE OU ROMPEDOR PNEUMÁTICO MANUAL, 28 KG, COM SILENCIADOR - JUROS. AF_07/2016</t>
  </si>
  <si>
    <t>53863</t>
  </si>
  <si>
    <t>MARTELETE OU ROMPEDOR PNEUMÁTICO MANUAL, 28 KG, COM SILENCIADOR - MANUTENÇÃO. AF_07/2016</t>
  </si>
  <si>
    <t>102274</t>
  </si>
  <si>
    <t>MARTELO DEMOLIDOR ELÉTRICO, COM POTÊNCIA DE 2.000 W, 1.000 IMPACTOS POR MINUTO, PESO DE 30 KG -  CHI DIURNO. AF_01/2021</t>
  </si>
  <si>
    <t>102275</t>
  </si>
  <si>
    <t>MARTELO DEMOLIDOR ELÉTRICO, COM POTÊNCIA DE 2.000 W, 1.000 IMPACTOS POR MINUTO, PESO DE 30 KG - CHP DIURNO. AF_01/2021</t>
  </si>
  <si>
    <t>102270</t>
  </si>
  <si>
    <t>MARTELO DEMOLIDOR ELÉTRICO, COM POTÊNCIA DE 2.000 W, 1.000 IMPACTOS POR MINUTO, PESO DE 30 KG - DEPRECIAÇÃO. AF_01/2021</t>
  </si>
  <si>
    <t>102271</t>
  </si>
  <si>
    <t>MARTELO DEMOLIDOR ELÉTRICO, COM POTÊNCIA DE 2.000 W, 1.000 IMPACTOS POR MINUTO, PESO DE 30 KG - JUROS. AF_01/2021</t>
  </si>
  <si>
    <t>102272</t>
  </si>
  <si>
    <t>MARTELO DEMOLIDOR ELÉTRICO, COM POTÊNCIA DE 2.000 W, 1.000 IMPACTOS POR MINUTO, PESO DE 30 KG - MANUTENÇÃO. AF_01/2021</t>
  </si>
  <si>
    <t>102273</t>
  </si>
  <si>
    <t>MARTELO DEMOLIDOR ELÉTRICO, COM POTÊNCIA DE 2.000 W, 1.000 IMPACTOS POR MINUTO, PESO DE 30 KG - MATERIAIS NA OPERAÇÃO. AF_01/2021</t>
  </si>
  <si>
    <t>95259</t>
  </si>
  <si>
    <t>MARTELO DEMOLIDOR PNEUMÁTICO MANUAL, 32 KG - CHI DIURNO. AF_09/2016</t>
  </si>
  <si>
    <t>95258</t>
  </si>
  <si>
    <t>MARTELO DEMOLIDOR PNEUMÁTICO MANUAL, 32 KG - CHP DIURNO. AF_09/2016</t>
  </si>
  <si>
    <t>95255</t>
  </si>
  <si>
    <t>MARTELO DEMOLIDOR PNEUMÁTICO MANUAL, 32 KG - DEPRECIAÇÃO. AF_09/2016</t>
  </si>
  <si>
    <t>95256</t>
  </si>
  <si>
    <t>MARTELO DEMOLIDOR PNEUMÁTICO MANUAL, 32 KG - JUROS. AF_09/2016</t>
  </si>
  <si>
    <t>95257</t>
  </si>
  <si>
    <t>MARTELO DEMOLIDOR PNEUMÁTICO MANUAL, 32 KG - MANUTENÇÃO. AF_09/2016</t>
  </si>
  <si>
    <t>92967</t>
  </si>
  <si>
    <t>MARTELO PERFURADOR PNEUMÁTICO MANUAL, HASTE 25 X 75 MM, 21 KG - CHI DIURNO. AF_12/2015</t>
  </si>
  <si>
    <t>92966</t>
  </si>
  <si>
    <t>MARTELO PERFURADOR PNEUMÁTICO MANUAL, HASTE 25 X 75 MM, 21 KG - CHP DIURNO. AF_12/2015</t>
  </si>
  <si>
    <t>92963</t>
  </si>
  <si>
    <t>MARTELO PERFURADOR PNEUMÁTICO MANUAL, HASTE 25 X 75 MM, 21 KG - DEPRECIAÇÃO. AF_12/2015</t>
  </si>
  <si>
    <t>92964</t>
  </si>
  <si>
    <t>MARTELO PERFURADOR PNEUMÁTICO MANUAL, HASTE 25 X 75 MM, 21 KG - JUROS. AF_12/2015</t>
  </si>
  <si>
    <t>92965</t>
  </si>
  <si>
    <t>MARTELO PERFURADOR PNEUMÁTICO MANUAL, HASTE 25 X 75 MM, 21 KG - MANUTENÇÃO. AF_12/2015</t>
  </si>
  <si>
    <t>87543</t>
  </si>
  <si>
    <t>MASSA ÚNICA, PARA RECEBIMENTO DE PINTURA OU CERÂMICA, ARGAMASSA INDUSTRIALIZADA, PREPARO MECÂNICO, APLICADO COM EQUIPAMENTO DE MISTURA E PROJEÇÃO DE 1,5 M3/H EM FACES INTERNAS DE PAREDES, ESPESSURA DE 5MM, SEM EXECUÇÃO DE TALISCAS. AF_06/2014</t>
  </si>
  <si>
    <t>87561</t>
  </si>
  <si>
    <t>MASSA ÚNICA, PARA RECEBIMENTO DE PINTURA OU CERÂMICA, EM ARGAMASSA INDUSTRIALIZADA, PREPARO MECÂNICO, APLICADO COM EQUIPAMENTO DE MISTURA E PROJEÇÃO DE 1,5 M3/H DE ARGAMASSA EM FACES INTERNAS DE PAREDES, ESPESSURA DE 10MM, SEM EXECUÇÃO DE TALISCAS. AF_06/2014</t>
  </si>
  <si>
    <t>87556</t>
  </si>
  <si>
    <t>MASSA ÚNICA, PARA RECEBIMENTO DE PINTURA, EM ARGAMASSA INDUSTRIALIZADA, PREPARO MECÂNICO, APLICADO COM EQUIPAMENTO DE MISTURA E PROJEÇÃO DE 1,5 M3/H DE ARGAMASSA EM FACES INTERNAS DE PAREDES, ESPESSURA DE 10MM, COM EXECUÇÃO DE TALISCAS. AF_06/2014</t>
  </si>
  <si>
    <t>87538</t>
  </si>
  <si>
    <t>MASSA ÚNICA, PARA RECEBIMENTO DE PINTURA, EM ARGAMASSA INDUSTRIALIZADA, PREPARO MECÂNICO, APLICADO COM EQUIPAMENTO DE MISTURA E PROJEÇÃO DE 1,5 M3/H DE ARGAMASSA EM FACES INTERNAS DE PAREDES, ESPESSURA DE 20MM, COM EXECUÇÃO DE TALISCAS. AF_06/2014</t>
  </si>
  <si>
    <t>87548</t>
  </si>
  <si>
    <t>MASSA ÚNICA, PARA RECEBIMENTO DE PINTURA, EM ARGAMASSA TRAÇO 1:2:8, PREPARO MANUAL, APLICADA MANUALMENTE EM FACES INTERNAS DE PAREDES, ESPESSURA DE 10MM, COM EXECUÇÃO DE TALISCAS. AF_06/2014</t>
  </si>
  <si>
    <t>87530</t>
  </si>
  <si>
    <t>MASSA ÚNICA, PARA RECEBIMENTO DE PINTURA, EM ARGAMASSA TRAÇO 1:2:8, PREPARO MANUAL, APLICADA MANUALMENTE EM FACES INTERNAS DE PAREDES, ESPESSURA DE 20MM, COM EXECUÇÃO DE TALISCAS. AF_06/2014</t>
  </si>
  <si>
    <t>90409</t>
  </si>
  <si>
    <t>MASSA ÚNICA, PARA RECEBIMENTO DE PINTURA, EM ARGAMASSA TRAÇO 1:2:8, PREPARO MANUAL, APLICADA MANUALMENTE EM TETO, ESPESSURA DE 10MM, COM EXECUÇÃO DE TALISCAS. AF_03/2015</t>
  </si>
  <si>
    <t>90407</t>
  </si>
  <si>
    <t>MASSA ÚNICA, PARA RECEBIMENTO DE PINTURA, EM ARGAMASSA TRAÇO 1:2:8, PREPARO MANUAL, APLICADA MANUALMENTE EM TETO, ESPESSURA DE 20MM, COM EXECUÇÃO DE TALISCAS. AF_03/2015</t>
  </si>
  <si>
    <t>87547</t>
  </si>
  <si>
    <t>MASSA ÚNICA, PARA RECEBIMENTO DE PINTURA, EM ARGAMASSA TRAÇO 1:2:8, PREPARO MECÂNICO COM BETONEIRA 400L, APLICADA MANUALMENTE EM FACES INTERNAS DE PAREDES, ESPESSURA DE 10MM, COM EXECUÇÃO DE TALISCAS. AF_06/2014</t>
  </si>
  <si>
    <t>87529</t>
  </si>
  <si>
    <t>MASSA ÚNICA, PARA RECEBIMENTO DE PINTURA, EM ARGAMASSA TRAÇO 1:2:8, PREPARO MECÂNICO COM BETONEIRA 400L, APLICADA MANUALMENTE EM FACES INTERNAS DE PAREDES, ESPESSURA DE 20MM, COM EXECUÇÃO DE TALISCAS. AF_06/2014</t>
  </si>
  <si>
    <t>90408</t>
  </si>
  <si>
    <t>MASSA ÚNICA, PARA RECEBIMENTO DE PINTURA, EM ARGAMASSA TRAÇO 1:2:8, PREPARO MECÂNICO COM BETONEIRA 400L, APLICADA MANUALMENTE EM TETO, ESPESSURA DE 10MM, COM EXECUÇÃO DE TALISCAS. AF_03/2015</t>
  </si>
  <si>
    <t>90406</t>
  </si>
  <si>
    <t>MASSA ÚNICA, PARA RECEBIMENTO DE PINTURA, EM ARGAMASSA TRAÇO 1:2:8, PREPARO MECÂNICO COM BETONEIRA 400L, APLICADA MANUALMENTE EM TETO, ESPESSURA DE 20MM, COM EXECUÇÃO DE TALISCAS. AF_03/2015</t>
  </si>
  <si>
    <t>96988</t>
  </si>
  <si>
    <t>MASTRO 1 ½  PARA SPDA - FORNECIMENTO E INSTALAÇÃO. AF_12/2017</t>
  </si>
  <si>
    <t>101415</t>
  </si>
  <si>
    <t>MECÂNICO DE EQUIPAMENTOS PESADOS COM ENCARGOS COMPLEMENTARES</t>
  </si>
  <si>
    <t>88275</t>
  </si>
  <si>
    <t>MECÃNICO DE EQUIPAMENTOS PESADOS COM ENCARGOS COMPLEMENTARES</t>
  </si>
  <si>
    <t>100308</t>
  </si>
  <si>
    <t>MECÂNICO DE REFRIGERAÇÃO COM ENCARGOS COMPLEMENTARES</t>
  </si>
  <si>
    <t>101416</t>
  </si>
  <si>
    <t>90780</t>
  </si>
  <si>
    <t>MESTRE DE OBRAS COM ENCARGOS COMPLEMENTARES</t>
  </si>
  <si>
    <t>94295</t>
  </si>
  <si>
    <t>100858</t>
  </si>
  <si>
    <t>MICTÓRIO SIFONADO LOUÇA BRANCA &lt;U+0096&gt; PADRÃO MÉDIO &lt;U+0096&gt; FORNECIMENTO E INSTALAÇÃO. AF_01/2020</t>
  </si>
  <si>
    <t>100859</t>
  </si>
  <si>
    <t>MICTÓRIO SIFONADO LOUÇA BRANCA PARA ENTRADA DE ÁGUA EMBUTIDA &lt;U+0096&gt; PADRÃO ALTO &lt;U+0096&gt; FORNECIMENTO E INSTALAÇÃO. AF_01/2020</t>
  </si>
  <si>
    <t>96156</t>
  </si>
  <si>
    <t>MINICARREGADEIRA SOBRE RODAS POTENCIA 47HP CAPACIDADE OPERACAO 646 KG, COM VASSOURA MECÂNICA ACOPLADA - CHI DIURNO. AF_03/2017</t>
  </si>
  <si>
    <t>96158</t>
  </si>
  <si>
    <t>MINICARREGADEIRA SOBRE RODAS POTENCIA 47HP CAPACIDADE OPERACAO 646 KG, COM VASSOURA MECÂNICA ACOPLADA - CHP DIURNO. AF_03/2017</t>
  </si>
  <si>
    <t>96054</t>
  </si>
  <si>
    <t>MINICARREGADEIRA SOBRE RODAS POTENCIA 47HP CAPACIDADE OPERACAO 646 KG, COM VASSOURA MECÂNICA ACOPLADA - DEPRECIAÇÃO. AF_03/2017</t>
  </si>
  <si>
    <t>96060</t>
  </si>
  <si>
    <t>MINICARREGADEIRA SOBRE RODAS POTENCIA 47HP CAPACIDADE OPERACAO 646 KG, COM VASSOURA MECÂNICA ACOPLADA - JUROS. AF_03/2017</t>
  </si>
  <si>
    <t>96061</t>
  </si>
  <si>
    <t>MINICARREGADEIRA SOBRE RODAS POTENCIA 47HP CAPACIDADE OPERACAO 646 KG, COM VASSOURA MECÂNICA ACOPLADA - MANUTENÇÃO. AF_03/2017</t>
  </si>
  <si>
    <t>96062</t>
  </si>
  <si>
    <t>MINICARREGADEIRA SOBRE RODAS POTENCIA 47HP CAPACIDADE OPERACAO 646 KG, COM VASSOURA MECÂNICA ACOPLADA - MATERIAIS NA OPERAÇÃO. AF_03/2017</t>
  </si>
  <si>
    <t>90693</t>
  </si>
  <si>
    <t>MINICARREGADEIRA SOBRE RODAS, POTÊNCIA LÍQUIDA DE 47 HP, CAPACIDADE NOMINAL DE OPERAÇÃO DE 646 KG - CHI DIURNO. AF_06/2015</t>
  </si>
  <si>
    <t>90692</t>
  </si>
  <si>
    <t>MINICARREGADEIRA SOBRE RODAS, POTÊNCIA LÍQUIDA DE 47 HP, CAPACIDADE NOMINAL DE OPERAÇÃO DE 646 KG - CHP DIURNO. AF_06/2015</t>
  </si>
  <si>
    <t>90688</t>
  </si>
  <si>
    <t>MINICARREGADEIRA SOBRE RODAS, POTÊNCIA LÍQUIDA DE 47 HP, CAPACIDADE NOMINAL DE OPERAÇÃO DE 646 KG - DEPRECIAÇÃO. AF_06/2015</t>
  </si>
  <si>
    <t>90689</t>
  </si>
  <si>
    <t>MINICARREGADEIRA SOBRE RODAS, POTÊNCIA LÍQUIDA DE 47 HP, CAPACIDADE NOMINAL DE OPERAÇÃO DE 646 KG - JUROS. AF_06/2015</t>
  </si>
  <si>
    <t>90690</t>
  </si>
  <si>
    <t>MINICARREGADEIRA SOBRE RODAS, POTÊNCIA LÍQUIDA DE 47 HP, CAPACIDADE NOMINAL DE OPERAÇÃO DE 646 KG - MANUTENÇÃO. AF_06/2015</t>
  </si>
  <si>
    <t>90691</t>
  </si>
  <si>
    <t>MINICARREGADEIRA SOBRE RODAS, POTÊNCIA LÍQUIDA DE 47 HP, CAPACIDADE NOMINAL DE OPERAÇÃO DE 646 KG - MATERIAIS NA OPERAÇÃO. AF_06/2015</t>
  </si>
  <si>
    <t>96246</t>
  </si>
  <si>
    <t>MINIESCAVADEIRA SOBRE ESTEIRAS, POTENCIA LIQUIDA DE *30* HP, PESO OPERACIONAL DE *3.500* KG - CHI DIURNO. AF_04/2017</t>
  </si>
  <si>
    <t>96245</t>
  </si>
  <si>
    <t>MINIESCAVADEIRA SOBRE ESTEIRAS, POTENCIA LIQUIDA DE *30* HP, PESO OPERACIONAL DE *3.500* KG - CHP DIURNO. AF_04/2017</t>
  </si>
  <si>
    <t>96241</t>
  </si>
  <si>
    <t>MINIESCAVADEIRA SOBRE ESTEIRAS, POTENCIA LIQUIDA DE *30* HP, PESO OPERACIONAL DE *3.500* KG - DEPRECIACAO. AF_04/2017</t>
  </si>
  <si>
    <t>96242</t>
  </si>
  <si>
    <t>MINIESCAVADEIRA SOBRE ESTEIRAS, POTENCIA LIQUIDA DE *30* HP, PESO OPERACIONAL DE *3.500* KG - JUROS. AF_04/2017</t>
  </si>
  <si>
    <t>96243</t>
  </si>
  <si>
    <t>MINIESCAVADEIRA SOBRE ESTEIRAS, POTENCIA LIQUIDA DE *30* HP, PESO OPERACIONAL DE *3.500* KG - MANUTENCAO. AF_04/2017</t>
  </si>
  <si>
    <t>96244</t>
  </si>
  <si>
    <t>MINIESCAVADEIRA SOBRE ESTEIRAS, POTENCIA LIQUIDA DE *30* HP, PESO OPERACIONAL DE *3.500* KG - MATERIAIS NA OPERACAO. AF_04/2017</t>
  </si>
  <si>
    <t>88404</t>
  </si>
  <si>
    <t>MISTURADOR DE ARGAMASSA, EIXO HORIZONTAL, CAPACIDADE DE MISTURA 160 KG, MOTOR ELÉTRICO POTÊNCIA 3 CV - CHI DIURNO. AF_06/2014</t>
  </si>
  <si>
    <t>88399</t>
  </si>
  <si>
    <t>MISTURADOR DE ARGAMASSA, EIXO HORIZONTAL, CAPACIDADE DE MISTURA 160 KG, MOTOR ELÉTRICO POTÊNCIA 3 CV - CHP DIURNO. AF_06/2014</t>
  </si>
  <si>
    <t>88400</t>
  </si>
  <si>
    <t>MISTURADOR DE ARGAMASSA, EIXO HORIZONTAL, CAPACIDADE DE MISTURA 160 KG, MOTOR ELÉTRICO POTÊNCIA 3 CV - DEPRECIAÇÃO. AF_06/2014</t>
  </si>
  <si>
    <t>88401</t>
  </si>
  <si>
    <t>MISTURADOR DE ARGAMASSA, EIXO HORIZONTAL, CAPACIDADE DE MISTURA 160 KG, MOTOR ELÉTRICO POTÊNCIA 3 CV - JUROS. AF_06/2014</t>
  </si>
  <si>
    <t>88402</t>
  </si>
  <si>
    <t>MISTURADOR DE ARGAMASSA, EIXO HORIZONTAL, CAPACIDADE DE MISTURA 160 KG, MOTOR ELÉTRICO POTÊNCIA 3 CV - MANUTENÇÃO. AF_06/2014</t>
  </si>
  <si>
    <t>88403</t>
  </si>
  <si>
    <t>MISTURADOR DE ARGAMASSA, EIXO HORIZONTAL, CAPACIDADE DE MISTURA 160 KG, MOTOR ELÉTRICO POTÊNCIA 3 CV - MATERIAIS NA OPERAÇÃO. AF_06/2014</t>
  </si>
  <si>
    <t>88392</t>
  </si>
  <si>
    <t>MISTURADOR DE ARGAMASSA, EIXO HORIZONTAL, CAPACIDADE DE MISTURA 300 KG, MOTOR ELÉTRICO POTÊNCIA 5 CV - CHI DIURNO. AF_06/2014</t>
  </si>
  <si>
    <t>88386</t>
  </si>
  <si>
    <t>MISTURADOR DE ARGAMASSA, EIXO HORIZONTAL, CAPACIDADE DE MISTURA 300 KG, MOTOR ELÉTRICO POTÊNCIA 5 CV - CHP DIURNO. AF_06/2014</t>
  </si>
  <si>
    <t>88387</t>
  </si>
  <si>
    <t>MISTURADOR DE ARGAMASSA, EIXO HORIZONTAL, CAPACIDADE DE MISTURA 300 KG, MOTOR ELÉTRICO POTÊNCIA 5 CV - DEPRECIAÇÃO. AF_06/2014</t>
  </si>
  <si>
    <t>88389</t>
  </si>
  <si>
    <t>MISTURADOR DE ARGAMASSA, EIXO HORIZONTAL, CAPACIDADE DE MISTURA 300 KG, MOTOR ELÉTRICO POTÊNCIA 5 CV - JUROS. AF_06/2014</t>
  </si>
  <si>
    <t>88390</t>
  </si>
  <si>
    <t>MISTURADOR DE ARGAMASSA, EIXO HORIZONTAL, CAPACIDADE DE MISTURA 300 KG, MOTOR ELÉTRICO POTÊNCIA 5 CV - MANUTENÇÃO. AF_06/2014</t>
  </si>
  <si>
    <t>88391</t>
  </si>
  <si>
    <t>MISTURADOR DE ARGAMASSA, EIXO HORIZONTAL, CAPACIDADE DE MISTURA 300 KG, MOTOR ELÉTRICO POTÊNCIA 5 CV - MATERIAIS NA OPERAÇÃO. AF_06/2014</t>
  </si>
  <si>
    <t>88398</t>
  </si>
  <si>
    <t>MISTURADOR DE ARGAMASSA, EIXO HORIZONTAL, CAPACIDADE DE MISTURA 600 KG, MOTOR ELÉTRICO POTÊNCIA 7,5 CV - CHI DIURNO. AF_06/2014</t>
  </si>
  <si>
    <t>88393</t>
  </si>
  <si>
    <t>MISTURADOR DE ARGAMASSA, EIXO HORIZONTAL, CAPACIDADE DE MISTURA 600 KG, MOTOR ELÉTRICO POTÊNCIA 7,5 CV - CHP DIURNO. AF_06/2014</t>
  </si>
  <si>
    <t>88394</t>
  </si>
  <si>
    <t>MISTURADOR DE ARGAMASSA, EIXO HORIZONTAL, CAPACIDADE DE MISTURA 600 KG, MOTOR ELÉTRICO POTÊNCIA 7,5 CV - DEPRECIAÇÃO. AF_06/2014</t>
  </si>
  <si>
    <t>88395</t>
  </si>
  <si>
    <t>MISTURADOR DE ARGAMASSA, EIXO HORIZONTAL, CAPACIDADE DE MISTURA 600 KG, MOTOR ELÉTRICO POTÊNCIA 7,5 CV - JUROS. AF_06/2014</t>
  </si>
  <si>
    <t>88396</t>
  </si>
  <si>
    <t>MISTURADOR DE ARGAMASSA, EIXO HORIZONTAL, CAPACIDADE DE MISTURA 600 KG, MOTOR ELÉTRICO POTÊNCIA 7,5 CV - MANUTENÇÃO. AF_06/2014</t>
  </si>
  <si>
    <t>88397</t>
  </si>
  <si>
    <t>MISTURADOR DE ARGAMASSA, EIXO HORIZONTAL, CAPACIDADE DE MISTURA 600 KG, MOTOR ELÉTRICO POTÊNCIA 7,5 CV - MATERIAIS NA OPERAÇÃO. AF_06/2014</t>
  </si>
  <si>
    <t>90638</t>
  </si>
  <si>
    <t>MISTURADOR DUPLO HORIZONTAL DE ALTA TURBULÊNCIA, CAPACIDADE / VOLUME 2 X 500 LITROS, MOTORES ELÉTRICOS MÍNIMO 5 CV CADA, PARA NATA CIMENTO, ARGAMASSA E OUTROS - CHI DIURNO. AF_06/2015</t>
  </si>
  <si>
    <t>90637</t>
  </si>
  <si>
    <t>MISTURADOR DUPLO HORIZONTAL DE ALTA TURBULÊNCIA, CAPACIDADE / VOLUME 2 X 500 LITROS, MOTORES ELÉTRICOS MÍNIMO 5 CV CADA, PARA NATA CIMENTO, ARGAMASSA E OUTROS - CHP DIURNO. AF_06/2015</t>
  </si>
  <si>
    <t>90633</t>
  </si>
  <si>
    <t>MISTURADOR DUPLO HORIZONTAL DE ALTA TURBULÊNCIA, CAPACIDADE / VOLUME 2 X 500 LITROS, MOTORES ELÉTRICOS MÍNIMO 5 CV CADA, PARA NATA CIMENTO, ARGAMASSA E OUTROS - DEPRECIAÇÃO. AF_06/2015</t>
  </si>
  <si>
    <t>90634</t>
  </si>
  <si>
    <t>MISTURADOR DUPLO HORIZONTAL DE ALTA TURBULÊNCIA, CAPACIDADE / VOLUME 2 X 500 LITROS, MOTORES ELÉTRICOS MÍNIMO 5 CV CADA, PARA NATA CIMENTO, ARGAMASSA E OUTROS - JUROS. AF_06/2015</t>
  </si>
  <si>
    <t>90635</t>
  </si>
  <si>
    <t>MISTURADOR DUPLO HORIZONTAL DE ALTA TURBULÊNCIA, CAPACIDADE / VOLUME 2 X 500 LITROS, MOTORES ELÉTRICOS MÍNIMO 5 CV CADA, PARA NATA CIMENTO, ARGAMASSA E OUTROS - MANUTENÇÃO. AF_06/2015</t>
  </si>
  <si>
    <t>90636</t>
  </si>
  <si>
    <t>MISTURADOR DUPLO HORIZONTAL DE ALTA TURBULÊNCIA, CAPACIDADE / VOLUME 2 X 500 LITROS, MOTORES ELÉTRICOS MÍNIMO 5 CV CADA, PARA NATA CIMENTO, ARGAMASSA E OUTROS - MATERIAIS NA OPERAÇÃO. AF_06/2015</t>
  </si>
  <si>
    <t>89354</t>
  </si>
  <si>
    <t>MISTURADOR MONOCOMANDO PARA CHUVEIRO, BASE BRUTA E ACABAMENTO CROMADO - FORNECIMENTO E INSTALAÇÃO. AF_08/2021</t>
  </si>
  <si>
    <t>103241</t>
  </si>
  <si>
    <t>MISTURADOR PARA PREPARO DE LAMA ESTABILIZANTE COM CAPACIDADE DE *4000* L, COM BOMBA CENTRÍFUGA 5,5 HP A 23,07 HP, PARA SISTEMA DE FURO DIRECIONAL - MATERIAIS NA OPERAÇÃO. AF_11/2021</t>
  </si>
  <si>
    <t>102188</t>
  </si>
  <si>
    <t>MOLA HIDRAULICA DE PISO PARA PORTA DE VIDRO TEMPERADO. AF_01/2021</t>
  </si>
  <si>
    <t>88277</t>
  </si>
  <si>
    <t>MONTADOR (TUBO AÇO/EQUIPAMENTOS) COM ENCARGOS COMPLEMENTARES</t>
  </si>
  <si>
    <t>101417</t>
  </si>
  <si>
    <t>MONTADOR DE ELETROELETRÔNICO COM ENCARGOS COMPLEMENTARES</t>
  </si>
  <si>
    <t>100307</t>
  </si>
  <si>
    <t>MONTADOR DE ELETROELETRÔNICOS COM ENCARGOS COMPLEMENTARES</t>
  </si>
  <si>
    <t>88278</t>
  </si>
  <si>
    <t>MONTADOR DE ESTRUTURA METÁLICA COM ENCARGOS COMPLEMENTARES</t>
  </si>
  <si>
    <t>101418</t>
  </si>
  <si>
    <t>MONTADOR DE ESTRUTURAS METÁLICAS COM ENCARGOS COMPLEMENTARES</t>
  </si>
  <si>
    <t>101419</t>
  </si>
  <si>
    <t>MONTADOR DE MÁQUINAS COM ENCARGOS COMPLEMENTARES</t>
  </si>
  <si>
    <t>88279</t>
  </si>
  <si>
    <t>MONTADOR ELETROMECÃNICO COM ENCARGOS COMPLEMENTARES</t>
  </si>
  <si>
    <t>95577</t>
  </si>
  <si>
    <t>MONTAGEM DE ARMADURA DE ESTACAS, DIÂMETRO = 10,0 MM. AF_09/2021</t>
  </si>
  <si>
    <t>95578</t>
  </si>
  <si>
    <t>MONTAGEM DE ARMADURA DE ESTACAS, DIÂMETRO = 12,5 MM. AF_09/2021</t>
  </si>
  <si>
    <t>95579</t>
  </si>
  <si>
    <t>MONTAGEM DE ARMADURA DE ESTACAS, DIÂMETRO = 16,0 MM. AF_09/2021</t>
  </si>
  <si>
    <t>95580</t>
  </si>
  <si>
    <t>MONTAGEM DE ARMADURA DE ESTACAS, DIÂMETRO = 20,0 MM. AF_09/2021</t>
  </si>
  <si>
    <t>95581</t>
  </si>
  <si>
    <t>MONTAGEM DE ARMADURA DE ESTACAS, DIÂMETRO = 25,0 MM. AF_09/2021</t>
  </si>
  <si>
    <t>95582</t>
  </si>
  <si>
    <t>MONTAGEM DE ARMADURA DE ESTACAS, DIÂMETRO = 32,0 MM. AF_09/2021</t>
  </si>
  <si>
    <t>95576</t>
  </si>
  <si>
    <t>MONTAGEM DE ARMADURA DE ESTACAS, DIÂMETRO = 8,0 MM. AF_09/2021</t>
  </si>
  <si>
    <t>95583</t>
  </si>
  <si>
    <t>MONTAGEM DE ARMADURA TRANSVERSAL DE ESTACAS DE SEÇÃO CIRCULAR, DIÂMETRO = 5,0 MM. AF_09/2021</t>
  </si>
  <si>
    <t>95584</t>
  </si>
  <si>
    <t>MONTAGEM DE ARMADURA TRANSVERSAL DE ESTACAS DE SEÇÃO CIRCULAR, DIÂMETRO = 6,30 MM. AF_09/2021</t>
  </si>
  <si>
    <t>95593</t>
  </si>
  <si>
    <t>MONTAGEM DE ARMADURA TRANSVERSAL DE ESTACAS DE SEÇÃO RETANGULAR, DIÂMETRO = 6,30 MM. AF_09/2021</t>
  </si>
  <si>
    <t>95592</t>
  </si>
  <si>
    <t>MONTAGEM DE ARMADURA TRANVERSAL DE ESTACAS DE SEÇÃO RETANGULAR, DIÂMETRO = 5,0 MM. AF_09/2021</t>
  </si>
  <si>
    <t>97063</t>
  </si>
  <si>
    <t>MONTAGEM E DESMONTAGEM DE ANDAIME MODULAR FACHADEIRO, COM PISO METÁLICO, PARA EDIFICAÇÕES COM MÚLTIPLOS PAVIMENTOS (EXCLUSIVE ANDAIME E LIMPEZA). AF_11/2017</t>
  </si>
  <si>
    <t>97065</t>
  </si>
  <si>
    <t>MONTAGEM E DESMONTAGEM DE ANDAIME MULTIDIRECIONAL (EXCLUSIVE ANDAIME E LIMPEZA). AF_11/2017</t>
  </si>
  <si>
    <t>97064</t>
  </si>
  <si>
    <t>MONTAGEM E DESMONTAGEM DE ANDAIME TUBULAR TIPO &lt;U+0093&gt;TORRE&lt;U+0094&gt; (EXCLUSIVE ANDAIME E LIMPEZA). AF_11/2017</t>
  </si>
  <si>
    <t>92524</t>
  </si>
  <si>
    <t>MONTAGEM E DESMONTAGEM DE FÔRMA DE LAJE MACIÇA, PÉ-DIREITO DUPLO, EM CHAPA DE MADEIRA COMPENSADA PLASTIFICADA, 10 UTILIZAÇÕES. AF_09/2020</t>
  </si>
  <si>
    <t>92528</t>
  </si>
  <si>
    <t>MONTAGEM E DESMONTAGEM DE FÔRMA DE LAJE MACIÇA, PÉ-DIREITO DUPLO, EM CHAPA DE MADEIRA COMPENSADA PLASTIFICADA, 12 UTILIZAÇÕES. AF_09/2020</t>
  </si>
  <si>
    <t>92532</t>
  </si>
  <si>
    <t>MONTAGEM E DESMONTAGEM DE FÔRMA DE LAJE MACIÇA, PÉ-DIREITO DUPLO, EM CHAPA DE MADEIRA COMPENSADA PLASTIFICADA, 14 UTILIZAÇÕES. AF_09/2020</t>
  </si>
  <si>
    <t>92536</t>
  </si>
  <si>
    <t>MONTAGEM E DESMONTAGEM DE FÔRMA DE LAJE MACIÇA, PÉ-DIREITO DUPLO, EM CHAPA DE MADEIRA COMPENSADA PLASTIFICADA, 18 UTILIZAÇÕES. AF_09/2020</t>
  </si>
  <si>
    <t>92508</t>
  </si>
  <si>
    <t>MONTAGEM E DESMONTAGEM DE FÔRMA DE LAJE MACIÇA, PÉ-DIREITO DUPLO, EM CHAPA DE MADEIRA COMPENSADA RESINADA, 2 UTILIZAÇÕES. AF_09/2020</t>
  </si>
  <si>
    <t>92512</t>
  </si>
  <si>
    <t>MONTAGEM E DESMONTAGEM DE FÔRMA DE LAJE MACIÇA, PÉ-DIREITO DUPLO, EM CHAPA DE MADEIRA COMPENSADA RESINADA, 4 UTILIZAÇÕES. AF_09/2020</t>
  </si>
  <si>
    <t>92515</t>
  </si>
  <si>
    <t>MONTAGEM E DESMONTAGEM DE FÔRMA DE LAJE MACIÇA, PÉ-DIREITO DUPLO, EM CHAPA DE MADEIRA COMPENSADA RESINADA, 6 UTILIZAÇÕES. AF_09/2020</t>
  </si>
  <si>
    <t>92520</t>
  </si>
  <si>
    <t>MONTAGEM E DESMONTAGEM DE FÔRMA DE LAJE MACIÇA, PÉ-DIREITO DUPLO, EM CHAPA DE MADEIRA COMPENSADA RESINADA, 8 UTILIZAÇÕES. AF_09/2020</t>
  </si>
  <si>
    <t>92526</t>
  </si>
  <si>
    <t>MONTAGEM E DESMONTAGEM DE FÔRMA DE LAJE MACIÇA, PÉ-DIREITO SIMPLES, EM CHAPA DE MADEIRA COMPENSADA PLASTIFICADA, 10 UTILIZAÇÕES. AF_09/2020</t>
  </si>
  <si>
    <t>92530</t>
  </si>
  <si>
    <t>MONTAGEM E DESMONTAGEM DE FÔRMA DE LAJE MACIÇA, PÉ-DIREITO SIMPLES, EM CHAPA DE MADEIRA COMPENSADA PLASTIFICADA, 12 UTILIZAÇÕES. AF_09/2020</t>
  </si>
  <si>
    <t>92534</t>
  </si>
  <si>
    <t>MONTAGEM E DESMONTAGEM DE FÔRMA DE LAJE MACIÇA, PÉ-DIREITO SIMPLES, EM CHAPA DE MADEIRA COMPENSADA PLASTIFICADA, 14 UTILIZAÇÕES. AF_09/2020</t>
  </si>
  <si>
    <t>92538</t>
  </si>
  <si>
    <t>MONTAGEM E DESMONTAGEM DE FÔRMA DE LAJE MACIÇA, PÉ-DIREITO SIMPLES, EM CHAPA DE MADEIRA COMPENSADA PLASTIFICADA, 18 UTILIZAÇÕES. AF_09/2020</t>
  </si>
  <si>
    <t>92510</t>
  </si>
  <si>
    <t>MONTAGEM E DESMONTAGEM DE FÔRMA DE LAJE MACIÇA, PÉ-DIREITO SIMPLES, EM CHAPA DE MADEIRA COMPENSADA RESINADA, 2 UTILIZAÇÕES. AF_09/2020</t>
  </si>
  <si>
    <t>92514</t>
  </si>
  <si>
    <t>MONTAGEM E DESMONTAGEM DE FÔRMA DE LAJE MACIÇA, PÉ-DIREITO SIMPLES, EM CHAPA DE MADEIRA COMPENSADA RESINADA, 4 UTILIZAÇÕES. AF_09/2020</t>
  </si>
  <si>
    <t>92518</t>
  </si>
  <si>
    <t>MONTAGEM E DESMONTAGEM DE FÔRMA DE LAJE MACIÇA, PÉ-DIREITO SIMPLES, EM CHAPA DE MADEIRA COMPENSADA RESINADA, 6 UTILIZAÇÕES. AF_09/2020</t>
  </si>
  <si>
    <t>92522</t>
  </si>
  <si>
    <t>MONTAGEM E DESMONTAGEM DE FÔRMA DE LAJE MACIÇA, PÉ-DIREITO SIMPLES, EM CHAPA DE MADEIRA COMPENSADA RESINADA, 8 UTILIZAÇÕES. AF_09/2020</t>
  </si>
  <si>
    <t>92482</t>
  </si>
  <si>
    <t>MONTAGEM E DESMONTAGEM DE FÔRMA DE LAJE MACIÇA, PÉ-DIREITO SIMPLES, EM MADEIRA SERRADA, 1 UTILIZAÇÃO. AF_09/2020</t>
  </si>
  <si>
    <t>92484</t>
  </si>
  <si>
    <t>MONTAGEM E DESMONTAGEM DE FÔRMA DE LAJE MACIÇA, PÉ-DIREITO SIMPLES, EM MADEIRA SERRADA, 2 UTILIZAÇÕES. AF_09/2020</t>
  </si>
  <si>
    <t>92486</t>
  </si>
  <si>
    <t>MONTAGEM E DESMONTAGEM DE FÔRMA DE LAJE MACIÇA, PÉ-DIREITO SIMPLES, EM MADEIRA SERRADA, 4 UTILIZAÇÕES. AF_09/2020</t>
  </si>
  <si>
    <t>92492</t>
  </si>
  <si>
    <t>MONTAGEM E DESMONTAGEM DE FÔRMA DE LAJE NERVURADA COM CUBETA E ASSOALHO, PÉ-DIREITO DUPLO, EM CHAPA DE MADEIRA COMPENSADA RESINADA, 10 UTILIZAÇÕES. AF_09/2020</t>
  </si>
  <si>
    <t>92496</t>
  </si>
  <si>
    <t>MONTAGEM E DESMONTAGEM DE FÔRMA DE LAJE NERVURADA COM CUBETA E ASSOALHO, PÉ-DIREITO DUPLO, EM CHAPA DE MADEIRA COMPENSADA RESINADA, 12 UTILIZAÇÕES. AF_09/2020</t>
  </si>
  <si>
    <t>92500</t>
  </si>
  <si>
    <t>MONTAGEM E DESMONTAGEM DE FÔRMA DE LAJE NERVURADA COM CUBETA E ASSOALHO, PÉ-DIREITO DUPLO, EM CHAPA DE MADEIRA COMPENSADA RESINADA, 14 UTILIZAÇÕES. AF_09/2020</t>
  </si>
  <si>
    <t>92504</t>
  </si>
  <si>
    <t>MONTAGEM E DESMONTAGEM DE FÔRMA DE LAJE NERVURADA COM CUBETA E ASSOALHO, PÉ-DIREITO DUPLO, EM CHAPA DE MADEIRA COMPENSADA RESINADA, 18 UTILIZAÇÕES. AF_09/2020</t>
  </si>
  <si>
    <t>92488</t>
  </si>
  <si>
    <t>MONTAGEM E DESMONTAGEM DE FÔRMA DE LAJE NERVURADA COM CUBETA E ASSOALHO, PÉ-DIREITO DUPLO, EM CHAPA DE MADEIRA COMPENSADA RESINADA, 8 UTILIZAÇÕES. AF_09/2020</t>
  </si>
  <si>
    <t>92494</t>
  </si>
  <si>
    <t>MONTAGEM E DESMONTAGEM DE FÔRMA DE LAJE NERVURADA COM CUBETA E ASSOALHO, PÉ-DIREITO SIMPLES, EM CHAPA DE MADEIRA COMPENSADA RESINADA, 10 UTILIZAÇÕES. AF_09/2020</t>
  </si>
  <si>
    <t>92498</t>
  </si>
  <si>
    <t>MONTAGEM E DESMONTAGEM DE FÔRMA DE LAJE NERVURADA COM CUBETA E ASSOALHO, PÉ-DIREITO SIMPLES, EM CHAPA DE MADEIRA COMPENSADA RESINADA, 12 UTILIZAÇÕES. AF_09/2020</t>
  </si>
  <si>
    <t>92502</t>
  </si>
  <si>
    <t>MONTAGEM E DESMONTAGEM DE FÔRMA DE LAJE NERVURADA COM CUBETA E ASSOALHO, PÉ-DIREITO SIMPLES, EM CHAPA DE MADEIRA COMPENSADA RESINADA, 14 UTILIZAÇÕES. AF_09/2020</t>
  </si>
  <si>
    <t>92506</t>
  </si>
  <si>
    <t>MONTAGEM E DESMONTAGEM DE FÔRMA DE LAJE NERVURADA COM CUBETA E ASSOALHO, PÉ-DIREITO SIMPLES, EM CHAPA DE MADEIRA COMPENSADA RESINADA, 18 UTILIZAÇÕES. AF_09/2020</t>
  </si>
  <si>
    <t>92490</t>
  </si>
  <si>
    <t>MONTAGEM E DESMONTAGEM DE FÔRMA DE LAJE NERVURADA COM CUBETA E ASSOALHO, PÉ-DIREITO SIMPLES, EM CHAPA DE MADEIRA COMPENSADA RESINADA, 8 UTILIZAÇÕES. AF_09/2020</t>
  </si>
  <si>
    <t>97747</t>
  </si>
  <si>
    <t>MONTAGEM E DESMONTAGEM DE FÔRMA DE PILARES CIRCULARES, COM ÁREA MÉDIA DAS SEÇÕES MAIOR QUE 0,28 M², PÉ-DIREITO DUPLO, EM MADEIRA, 2 UTILIZAÇÕES.  AF_06/2017</t>
  </si>
  <si>
    <t>96258</t>
  </si>
  <si>
    <t>MONTAGEM E DESMONTAGEM DE FÔRMA DE PILARES CIRCULARES, COM ÁREA MÉDIA DAS SEÇÕES MAIOR QUE 0,28 M², PÉ-DIREITO SIMPLES, EM MADEIRA, 2 UTILIZAÇÕES. AF_06/2017</t>
  </si>
  <si>
    <t>96259</t>
  </si>
  <si>
    <t>MONTAGEM E DESMONTAGEM DE FÔRMA DE PILARES CIRCULARES, COM ÁREA MÉDIA DAS SEÇÕES MENOR OU IGUAL A 0,28 M², PÉ-DIREITO DUPLO, EM MADEIRA, 2 UTILIZAÇÕES. AF_06/2017</t>
  </si>
  <si>
    <t>96257</t>
  </si>
  <si>
    <t>MONTAGEM E DESMONTAGEM DE FÔRMA DE PILARES CIRCULARES, COM ÁREA MÉDIA DAS SEÇÕES MENOR OU IGUAL A 0,28 M², PÉ-DIREITO SIMPLES, EM MADEIRA, 2 UTILIZAÇÕES. AF_06/2017</t>
  </si>
  <si>
    <t>92433</t>
  </si>
  <si>
    <t>MONTAGEM E DESMONTAGEM DE FÔRMA DE PILARES RETANGULARES E ESTRUTURAS SIMILARES, PÉ-DIREITO DUPLO, EM CHAPA DE MADEIRA COMPENSADA PLASTIFICADA, 10 UTILIZAÇÕES. AF_09/2020</t>
  </si>
  <si>
    <t>92437</t>
  </si>
  <si>
    <t>MONTAGEM E DESMONTAGEM DE FÔRMA DE PILARES RETANGULARES E ESTRUTURAS SIMILARES, PÉ-DIREITO DUPLO, EM CHAPA DE MADEIRA COMPENSADA PLASTIFICADA, 12 UTILIZAÇÕES. AF_09/2020</t>
  </si>
  <si>
    <t>92441</t>
  </si>
  <si>
    <t>MONTAGEM E DESMONTAGEM DE FÔRMA DE PILARES RETANGULARES E ESTRUTURAS SIMILARES, PÉ-DIREITO DUPLO, EM CHAPA DE MADEIRA COMPENSADA PLASTIFICADA, 14 UTILIZAÇÕES. AF_09/2020</t>
  </si>
  <si>
    <t>92445</t>
  </si>
  <si>
    <t>MONTAGEM E DESMONTAGEM DE FÔRMA DE PILARES RETANGULARES E ESTRUTURAS SIMILARES, PÉ-DIREITO DUPLO, EM CHAPA DE MADEIRA COMPENSADA PLASTIFICADA, 18 UTILIZAÇÕES. AF_09/2020</t>
  </si>
  <si>
    <t>92417</t>
  </si>
  <si>
    <t>MONTAGEM E DESMONTAGEM DE FÔRMA DE PILARES RETANGULARES E ESTRUTURAS SIMILARES, PÉ-DIREITO DUPLO, EM CHAPA DE MADEIRA COMPENSADA RESINADA, 2 UTILIZAÇÕES. AF_09/2020</t>
  </si>
  <si>
    <t>92421</t>
  </si>
  <si>
    <t>MONTAGEM E DESMONTAGEM DE FÔRMA DE PILARES RETANGULARES E ESTRUTURAS SIMILARES, PÉ-DIREITO DUPLO, EM CHAPA DE MADEIRA COMPENSADA RESINADA, 4 UTILIZAÇÕES. AF_09/2020</t>
  </si>
  <si>
    <t>92425</t>
  </si>
  <si>
    <t>MONTAGEM E DESMONTAGEM DE FÔRMA DE PILARES RETANGULARES E ESTRUTURAS SIMILARES, PÉ-DIREITO DUPLO, EM CHAPA DE MADEIRA COMPENSADA RESINADA, 6 UTILIZAÇÕES. AF_09/2020</t>
  </si>
  <si>
    <t>92429</t>
  </si>
  <si>
    <t>MONTAGEM E DESMONTAGEM DE FÔRMA DE PILARES RETANGULARES E ESTRUTURAS SIMILARES, PÉ-DIREITO DUPLO, EM CHAPA DE MADEIRA COMPENSADA RESINADA, 8 UTILIZAÇÕES. AF_09/2020</t>
  </si>
  <si>
    <t>92431</t>
  </si>
  <si>
    <t>MONTAGEM E DESMONTAGEM DE FÔRMA DE PILARES RETANGULARES E ESTRUTURAS SIMILARES, PÉ-DIREITO SIMPLES, EM CHAPA DE MADEIRA COMPENSADA PLASTIFICADA, 10 UTILIZAÇÕES. AF_09/2020</t>
  </si>
  <si>
    <t>92435</t>
  </si>
  <si>
    <t>MONTAGEM E DESMONTAGEM DE FÔRMA DE PILARES RETANGULARES E ESTRUTURAS SIMILARES, PÉ-DIREITO SIMPLES, EM CHAPA DE MADEIRA COMPENSADA PLASTIFICADA, 12 UTILIZAÇÕES. AF_09/2020</t>
  </si>
  <si>
    <t>92439</t>
  </si>
  <si>
    <t>MONTAGEM E DESMONTAGEM DE FÔRMA DE PILARES RETANGULARES E ESTRUTURAS SIMILARES, PÉ-DIREITO SIMPLES, EM CHAPA DE MADEIRA COMPENSADA PLASTIFICADA, 14 UTILIZAÇÕES. AF_09/2020</t>
  </si>
  <si>
    <t>92443</t>
  </si>
  <si>
    <t>MONTAGEM E DESMONTAGEM DE FÔRMA DE PILARES RETANGULARES E ESTRUTURAS SIMILARES, PÉ-DIREITO SIMPLES, EM CHAPA DE MADEIRA COMPENSADA PLASTIFICADA, 18 UTILIZAÇÕES. AF_09/2020</t>
  </si>
  <si>
    <t>92415</t>
  </si>
  <si>
    <t>MONTAGEM E DESMONTAGEM DE FÔRMA DE PILARES RETANGULARES E ESTRUTURAS SIMILARES, PÉ-DIREITO SIMPLES, EM CHAPA DE MADEIRA COMPENSADA RESINADA, 2 UTILIZAÇÕES. AF_09/2020</t>
  </si>
  <si>
    <t>92419</t>
  </si>
  <si>
    <t>MONTAGEM E DESMONTAGEM DE FÔRMA DE PILARES RETANGULARES E ESTRUTURAS SIMILARES, PÉ-DIREITO SIMPLES, EM CHAPA DE MADEIRA COMPENSADA RESINADA, 4 UTILIZAÇÕES. AF_09/2020</t>
  </si>
  <si>
    <t>92423</t>
  </si>
  <si>
    <t>MONTAGEM E DESMONTAGEM DE FÔRMA DE PILARES RETANGULARES E ESTRUTURAS SIMILARES, PÉ-DIREITO SIMPLES, EM CHAPA DE MADEIRA COMPENSADA RESINADA, 6 UTILIZAÇÕES. AF_09/2020</t>
  </si>
  <si>
    <t>92427</t>
  </si>
  <si>
    <t>MONTAGEM E DESMONTAGEM DE FÔRMA DE PILARES RETANGULARES E ESTRUTURAS SIMILARES, PÉ-DIREITO SIMPLES, EM CHAPA DE MADEIRA COMPENSADA RESINADA, 8 UTILIZAÇÕES. AF_09/2020</t>
  </si>
  <si>
    <t>92409</t>
  </si>
  <si>
    <t>MONTAGEM E DESMONTAGEM DE FÔRMA DE PILARES RETANGULARES E ESTRUTURAS SIMILARES, PÉ-DIREITO SIMPLES, EM MADEIRA SERRADA, 1 UTILIZAÇÃO. AF_09/2020</t>
  </si>
  <si>
    <t>92411</t>
  </si>
  <si>
    <t>MONTAGEM E DESMONTAGEM DE FÔRMA DE PILARES RETANGULARES E ESTRUTURAS SIMILARES, PÉ-DIREITO SIMPLES, EM MADEIRA SERRADA, 2 UTILIZAÇÕES. AF_09/2020</t>
  </si>
  <si>
    <t>92413</t>
  </si>
  <si>
    <t>MONTAGEM E DESMONTAGEM DE FÔRMA DE PILARES RETANGULARES E ESTRUTURAS SIMILARES, PÉ-DIREITO SIMPLES, EM MADEIRA SERRADA, 4 UTILIZAÇÕES. AF_09/2020</t>
  </si>
  <si>
    <t>92465</t>
  </si>
  <si>
    <t>MONTAGEM E DESMONTAGEM DE FÔRMA DE VIGA, ESCORAMENTO COM GARFO DE MADEIRA, PÉ-DIREITO DUPLO, EM CHAPA DE MADEIRA PLASTIFICADA, 10 UTILIZAÇÕES. AF_09/2020</t>
  </si>
  <si>
    <t>92469</t>
  </si>
  <si>
    <t>MONTAGEM E DESMONTAGEM DE FÔRMA DE VIGA, ESCORAMENTO COM GARFO DE MADEIRA, PÉ-DIREITO DUPLO, EM CHAPA DE MADEIRA PLASTIFICADA, 12 UTILIZAÇÕES. AF_09/2020</t>
  </si>
  <si>
    <t>92473</t>
  </si>
  <si>
    <t>MONTAGEM E DESMONTAGEM DE FÔRMA DE VIGA, ESCORAMENTO COM GARFO DE MADEIRA, PÉ-DIREITO DUPLO, EM CHAPA DE MADEIRA PLASTIFICADA, 14 UTILIZAÇÕES. AF_09/2020</t>
  </si>
  <si>
    <t>92477</t>
  </si>
  <si>
    <t>MONTAGEM E DESMONTAGEM DE FÔRMA DE VIGA, ESCORAMENTO COM GARFO DE MADEIRA, PÉ-DIREITO DUPLO, EM CHAPA DE MADEIRA PLASTIFICADA, 18 UTILIZAÇÕES. AF_09/2020</t>
  </si>
  <si>
    <t>92449</t>
  </si>
  <si>
    <t>MONTAGEM E DESMONTAGEM DE FÔRMA DE VIGA, ESCORAMENTO COM GARFO DE MADEIRA, PÉ-DIREITO DUPLO, EM CHAPA DE MADEIRA RESINADA, 2 UTILIZAÇÕES. AF_09/2020</t>
  </si>
  <si>
    <t>92453</t>
  </si>
  <si>
    <t>MONTAGEM E DESMONTAGEM DE FÔRMA DE VIGA, ESCORAMENTO COM GARFO DE MADEIRA, PÉ-DIREITO DUPLO, EM CHAPA DE MADEIRA RESINADA, 4 UTILIZAÇÕES. AF_09/2020</t>
  </si>
  <si>
    <t>92457</t>
  </si>
  <si>
    <t>MONTAGEM E DESMONTAGEM DE FÔRMA DE VIGA, ESCORAMENTO COM GARFO DE MADEIRA, PÉ-DIREITO DUPLO, EM CHAPA DE MADEIRA RESINADA, 6 UTILIZAÇÕES. AF_09/2020</t>
  </si>
  <si>
    <t>92461</t>
  </si>
  <si>
    <t>MONTAGEM E DESMONTAGEM DE FÔRMA DE VIGA, ESCORAMENTO COM GARFO DE MADEIRA, PÉ-DIREITO DUPLO, EM CHAPA DE MADEIRA RESINADA, 8 UTILIZAÇÕES. AF_09/2020</t>
  </si>
  <si>
    <t>92467</t>
  </si>
  <si>
    <t>MONTAGEM E DESMONTAGEM DE FÔRMA DE VIGA, ESCORAMENTO COM GARFO DE MADEIRA, PÉ-DIREITO SIMPLES, EM CHAPA DE MADEIRA PLASTIFICADA, 10 UTILIZAÇÕES. AF_09/2020</t>
  </si>
  <si>
    <t>92471</t>
  </si>
  <si>
    <t>MONTAGEM E DESMONTAGEM DE FÔRMA DE VIGA, ESCORAMENTO COM GARFO DE MADEIRA, PÉ-DIREITO SIMPLES, EM CHAPA DE MADEIRA PLASTIFICADA, 12 UTILIZAÇÕES. AF_09/2020</t>
  </si>
  <si>
    <t>92475</t>
  </si>
  <si>
    <t>MONTAGEM E DESMONTAGEM DE FÔRMA DE VIGA, ESCORAMENTO COM GARFO DE MADEIRA, PÉ-DIREITO SIMPLES, EM CHAPA DE MADEIRA PLASTIFICADA, 14 UTILIZAÇÕES. AF_09/2020</t>
  </si>
  <si>
    <t>92479</t>
  </si>
  <si>
    <t>MONTAGEM E DESMONTAGEM DE FÔRMA DE VIGA, ESCORAMENTO COM GARFO DE MADEIRA, PÉ-DIREITO SIMPLES, EM CHAPA DE MADEIRA PLASTIFICADA, 18 UTILIZAÇÕES. AF_09/2020</t>
  </si>
  <si>
    <t>92451</t>
  </si>
  <si>
    <t>MONTAGEM E DESMONTAGEM DE FÔRMA DE VIGA, ESCORAMENTO COM GARFO DE MADEIRA, PÉ-DIREITO SIMPLES, EM CHAPA DE MADEIRA RESINADA, 2 UTILIZAÇÕES. AF_09/2020</t>
  </si>
  <si>
    <t>92455</t>
  </si>
  <si>
    <t>MONTAGEM E DESMONTAGEM DE FÔRMA DE VIGA, ESCORAMENTO COM GARFO DE MADEIRA, PÉ-DIREITO SIMPLES, EM CHAPA DE MADEIRA RESINADA, 4 UTILIZAÇÕES. AF_09/2020</t>
  </si>
  <si>
    <t>92459</t>
  </si>
  <si>
    <t>MONTAGEM E DESMONTAGEM DE FÔRMA DE VIGA, ESCORAMENTO COM GARFO DE MADEIRA, PÉ-DIREITO SIMPLES, EM CHAPA DE MADEIRA RESINADA, 6 UTILIZAÇÕES. AF_09/2020</t>
  </si>
  <si>
    <t>92463</t>
  </si>
  <si>
    <t>MONTAGEM E DESMONTAGEM DE FÔRMA DE VIGA, ESCORAMENTO COM GARFO DE MADEIRA, PÉ-DIREITO SIMPLES, EM CHAPA DE MADEIRA RESINADA, 8 UTILIZAÇÕES. AF_09/2020</t>
  </si>
  <si>
    <t>92446</t>
  </si>
  <si>
    <t>MONTAGEM E DESMONTAGEM DE FÔRMA DE VIGA, ESCORAMENTO COM PONTALETE DE MADEIRA, PÉ-DIREITO SIMPLES, EM MADEIRA SERRADA, 1 UTILIZAÇÃO. AF_09/2020</t>
  </si>
  <si>
    <t>92447</t>
  </si>
  <si>
    <t>MONTAGEM E DESMONTAGEM DE FÔRMA DE VIGA, ESCORAMENTO COM PONTALETE DE MADEIRA, PÉ-DIREITO SIMPLES, EM MADEIRA SERRADA, 2 UTILIZAÇÕES. AF_09/2020</t>
  </si>
  <si>
    <t>92448</t>
  </si>
  <si>
    <t>MONTAGEM E DESMONTAGEM DE FÔRMA DE VIGA, ESCORAMENTO COM PONTALETE DE MADEIRA, PÉ-DIREITO SIMPLES, EM MADEIRA SERRADA, 4 UTILIZAÇÕES. AF_09/2020</t>
  </si>
  <si>
    <t>92466</t>
  </si>
  <si>
    <t>MONTAGEM E DESMONTAGEM DE FÔRMA DE VIGA, ESCORAMENTO METÁLICO, PÉ-DIREITO DUPLO, EM CHAPA DE MADEIRA PLASTIFICADA, 10 UTILIZAÇÕES. AF_09/2020</t>
  </si>
  <si>
    <t>92470</t>
  </si>
  <si>
    <t>MONTAGEM E DESMONTAGEM DE FÔRMA DE VIGA, ESCORAMENTO METÁLICO, PÉ-DIREITO DUPLO, EM CHAPA DE MADEIRA PLASTIFICADA, 12 UTILIZAÇÕES. AF_09/2020</t>
  </si>
  <si>
    <t>92474</t>
  </si>
  <si>
    <t>MONTAGEM E DESMONTAGEM DE FÔRMA DE VIGA, ESCORAMENTO METÁLICO, PÉ-DIREITO DUPLO, EM CHAPA DE MADEIRA PLASTIFICADA, 14 UTILIZAÇÕES. AF_09/2020</t>
  </si>
  <si>
    <t>92478</t>
  </si>
  <si>
    <t>MONTAGEM E DESMONTAGEM DE FÔRMA DE VIGA, ESCORAMENTO METÁLICO, PÉ-DIREITO DUPLO, EM CHAPA DE MADEIRA PLASTIFICADA, 18 UTILIZAÇÕES. AF_09/2020</t>
  </si>
  <si>
    <t>92450</t>
  </si>
  <si>
    <t>MONTAGEM E DESMONTAGEM DE FÔRMA DE VIGA, ESCORAMENTO METÁLICO, PÉ-DIREITO DUPLO, EM CHAPA DE MADEIRA RESINADA, 2 UTILIZAÇÕES. AF_09/2020</t>
  </si>
  <si>
    <t>92454</t>
  </si>
  <si>
    <t>MONTAGEM E DESMONTAGEM DE FÔRMA DE VIGA, ESCORAMENTO METÁLICO, PÉ-DIREITO DUPLO, EM CHAPA DE MADEIRA RESINADA, 4 UTILIZAÇÕES. AF_09/2020</t>
  </si>
  <si>
    <t>92458</t>
  </si>
  <si>
    <t>MONTAGEM E DESMONTAGEM DE FÔRMA DE VIGA, ESCORAMENTO METÁLICO, PÉ-DIREITO DUPLO, EM CHAPA DE MADEIRA RESINADA, 6 UTILIZAÇÕES. AF_12/2015</t>
  </si>
  <si>
    <t>92462</t>
  </si>
  <si>
    <t>MONTAGEM E DESMONTAGEM DE FÔRMA DE VIGA, ESCORAMENTO METÁLICO, PÉ-DIREITO DUPLO, EM CHAPA DE MADEIRA RESINADA, 8 UTILIZAÇÕES. AF_09/2020</t>
  </si>
  <si>
    <t>92468</t>
  </si>
  <si>
    <t>MONTAGEM E DESMONTAGEM DE FÔRMA DE VIGA, ESCORAMENTO METÁLICO, PÉ-DIREITO SIMPLES, EM CHAPA DE MADEIRA PLASTIFICADA, 10 UTILIZAÇÕES. AF_09/2020</t>
  </si>
  <si>
    <t>92472</t>
  </si>
  <si>
    <t>MONTAGEM E DESMONTAGEM DE FÔRMA DE VIGA, ESCORAMENTO METÁLICO, PÉ-DIREITO SIMPLES, EM CHAPA DE MADEIRA PLASTIFICADA, 12 UTILIZAÇÕES. AF_09/2020</t>
  </si>
  <si>
    <t>92476</t>
  </si>
  <si>
    <t>MONTAGEM E DESMONTAGEM DE FÔRMA DE VIGA, ESCORAMENTO METÁLICO, PÉ-DIREITO SIMPLES, EM CHAPA DE MADEIRA PLASTIFICADA, 14 UTILIZAÇÕES. AF_09/2020</t>
  </si>
  <si>
    <t>92480</t>
  </si>
  <si>
    <t>MONTAGEM E DESMONTAGEM DE FÔRMA DE VIGA, ESCORAMENTO METÁLICO, PÉ-DIREITO SIMPLES, EM CHAPA DE MADEIRA PLASTIFICADA, 18 UTILIZAÇÕES. AF_09/2020</t>
  </si>
  <si>
    <t>92452</t>
  </si>
  <si>
    <t>MONTAGEM E DESMONTAGEM DE FÔRMA DE VIGA, ESCORAMENTO METÁLICO, PÉ-DIREITO SIMPLES, EM CHAPA DE MADEIRA RESINADA, 2 UTILIZAÇÕES. AF_09/2020</t>
  </si>
  <si>
    <t>92456</t>
  </si>
  <si>
    <t>MONTAGEM E DESMONTAGEM DE FÔRMA DE VIGA, ESCORAMENTO METÁLICO, PÉ-DIREITO SIMPLES, EM CHAPA DE MADEIRA RESINADA, 4 UTILIZAÇÕES. AF_09/2020</t>
  </si>
  <si>
    <t>92460</t>
  </si>
  <si>
    <t>MONTAGEM E DESMONTAGEM DE FÔRMA DE VIGA, ESCORAMENTO METÁLICO, PÉ-DIREITO SIMPLES, EM CHAPA DE MADEIRA RESINADA, 6 UTILIZAÇÕES. AF_09/2020</t>
  </si>
  <si>
    <t>92464</t>
  </si>
  <si>
    <t>MONTAGEM E DESMONTAGEM DE FÔRMA DE VIGA, ESCORAMENTO METÁLICO, PÉ-DIREITO SIMPLES, EM CHAPA DE MADEIRA RESINADA, 8 UTILIZAÇÕES. AF_09/2020</t>
  </si>
  <si>
    <t>102072</t>
  </si>
  <si>
    <t>MONTAGEM E DESMONTAGEM DE FÔRMA PARA ESCADA DUPLA COM 2 LANCES EM "X" E LAJE CASCATA, EM CHAPA DE MADEIRA COMPENSADA PLASTIFICADA, 10 UTILIZAÇÕES. AF_11/2020</t>
  </si>
  <si>
    <t>102070</t>
  </si>
  <si>
    <t>MONTAGEM E DESMONTAGEM DE FÔRMA PARA ESCADA DUPLA COM 2 LANCES EM "X" E LAJE CASCATA, EM CHAPA DE MADEIRA COMPENSADA PLASTIFICADA, 6 UTILIZAÇÕES. AF_11/2020</t>
  </si>
  <si>
    <t>102071</t>
  </si>
  <si>
    <t>MONTAGEM E DESMONTAGEM DE FÔRMA PARA ESCADA DUPLA COM 2 LANCES EM "X" E LAJE CASCATA, EM CHAPA DE MADEIRA COMPENSADA PLASTIFICADA, 8 UTILIZAÇÕES. AF_11/2020</t>
  </si>
  <si>
    <t>102068</t>
  </si>
  <si>
    <t>MONTAGEM E DESMONTAGEM DE FÔRMA PARA ESCADA DUPLA COM 2 LANCES EM "X" E LAJE CASCATA, EM CHAPA DE MADEIRA COMPENSADA RESINADA, 2 UTILIZAÇÕES. AF_11/2020</t>
  </si>
  <si>
    <t>102069</t>
  </si>
  <si>
    <t>MONTAGEM E DESMONTAGEM DE FÔRMA PARA ESCADA DUPLA COM 2 LANCES EM "X" E LAJE CASCATA, EM CHAPA DE MADEIRA COMPENSADA RESINADA, 4 UTILIZAÇÕES. AF_11/2020</t>
  </si>
  <si>
    <t>102066</t>
  </si>
  <si>
    <t>MONTAGEM E DESMONTAGEM DE FÔRMA PARA ESCADA DUPLA COM 2 LANCES EM "X" E LAJE CASCATA, EM MADEIRA SERRADA, 1 UTILIZAÇÃO. AF_11/2020</t>
  </si>
  <si>
    <t>102067</t>
  </si>
  <si>
    <t>MONTAGEM E DESMONTAGEM DE FÔRMA PARA ESCADA DUPLA COM 2 LANCES EM "X" E LAJE CASCATA, EM MADEIRA SERRADA, 2 UTILIZAÇÕES. AF_11/2020</t>
  </si>
  <si>
    <t>102065</t>
  </si>
  <si>
    <t>MONTAGEM E DESMONTAGEM DE FÔRMA PARA ESCADA DUPLA COM 2 LANCES EM "X" E LAJE PLANA, EM CHAPA DE MADEIRA COMPENSADA PLASTIFICADA, 10 UTILIZAÇÕES. AF_11/2020</t>
  </si>
  <si>
    <t>102063</t>
  </si>
  <si>
    <t>MONTAGEM E DESMONTAGEM DE FÔRMA PARA ESCADA DUPLA COM 2 LANCES EM "X" E LAJE PLANA, EM CHAPA DE MADEIRA COMPENSADA PLASTIFICADA, 6 UTILIZAÇÕES. AF_11/2020</t>
  </si>
  <si>
    <t>102064</t>
  </si>
  <si>
    <t>MONTAGEM E DESMONTAGEM DE FÔRMA PARA ESCADA DUPLA COM 2 LANCES EM "X" E LAJE PLANA, EM CHAPA DE MADEIRA COMPENSADA PLASTIFICADA, 8 UTILIZAÇÕES. AF_11/2020</t>
  </si>
  <si>
    <t>102061</t>
  </si>
  <si>
    <t>MONTAGEM E DESMONTAGEM DE FÔRMA PARA ESCADA DUPLA COM 2 LANCES EM "X" E LAJE PLANA, EM CHAPA DE MADEIRA COMPENSADA RESINADA, 2 UTILIZAÇÕES. AF_11/2020</t>
  </si>
  <si>
    <t>102062</t>
  </si>
  <si>
    <t>MONTAGEM E DESMONTAGEM DE FÔRMA PARA ESCADA DUPLA COM 2 LANCES EM "X" E LAJE PLANA, EM CHAPA DE MADEIRA COMPENSADA RESINADA, 4 UTILIZAÇÕES. AF_11/2020</t>
  </si>
  <si>
    <t>102059</t>
  </si>
  <si>
    <t>MONTAGEM E DESMONTAGEM DE FÔRMA PARA ESCADA DUPLA COM 2 LANCES EM "X" E LAJE PLANA, EM MADEIRA SERRADA, 1 UTILIZAÇÃO. AF_11/2020</t>
  </si>
  <si>
    <t>102060</t>
  </si>
  <si>
    <t>MONTAGEM E DESMONTAGEM DE FÔRMA PARA ESCADA DUPLA COM 2 LANCES EM "X" E LAJE PLANA, EM MADEIRA SERRADA, 2 UTILIZAÇÕES. AF_11/2020</t>
  </si>
  <si>
    <t>102052</t>
  </si>
  <si>
    <t>MONTAGEM E DESMONTAGEM DE FÔRMA PARA ESCADAS, COM 1 LANCE E LAJE CASCATA, EM CHAPA DE MADEIRA COMPENSADA PLASTIFICADA, 10 UTILIZAÇÕES. AF_11/2020</t>
  </si>
  <si>
    <t>102050</t>
  </si>
  <si>
    <t>MONTAGEM E DESMONTAGEM DE FÔRMA PARA ESCADAS, COM 1 LANCE E LAJE CASCATA, EM CHAPA DE MADEIRA COMPENSADA PLASTIFICADA, 6 UTILIZAÇÕES. AF_11/2020</t>
  </si>
  <si>
    <t>102051</t>
  </si>
  <si>
    <t>MONTAGEM E DESMONTAGEM DE FÔRMA PARA ESCADAS, COM 1 LANCE E LAJE CASCATA, EM CHAPA DE MADEIRA COMPENSADA PLASTIFICADA, 8 UTILIZAÇÕES. AF_11/2020</t>
  </si>
  <si>
    <t>102048</t>
  </si>
  <si>
    <t>MONTAGEM E DESMONTAGEM DE FÔRMA PARA ESCADAS, COM 1 LANCE E LAJE CASCATA, EM CHAPA DE MADEIRA COMPENSADA RESINADA, 2 UTILIZAÇÕES. AF_11/2020</t>
  </si>
  <si>
    <t>102049</t>
  </si>
  <si>
    <t>MONTAGEM E DESMONTAGEM DE FÔRMA PARA ESCADAS, COM 1 LANCE E LAJE CASCATA, EM CHAPA DE MADEIRA COMPENSADA RESINADA, 4 UTILIZAÇÕES. AF_11/2020</t>
  </si>
  <si>
    <t>102046</t>
  </si>
  <si>
    <t>MONTAGEM E DESMONTAGEM DE FÔRMA PARA ESCADAS, COM 1 LANCE E LAJE CASCATA, EM MADEIRA SERRADA, 1 UTILIZAÇÃO. AF_11/2020</t>
  </si>
  <si>
    <t>102047</t>
  </si>
  <si>
    <t>MONTAGEM E DESMONTAGEM DE FÔRMA PARA ESCADAS, COM 1 LANCE E LAJE CASCATA, EM MADEIRA SERRADA, 2 UTILIZAÇÕES. AF_11/2020</t>
  </si>
  <si>
    <t>102045</t>
  </si>
  <si>
    <t>MONTAGEM E DESMONTAGEM DE FÔRMA PARA ESCADAS, COM 1 LANCE E LAJE PLANA, EM CHAPA DE MADEIRA COMPENSADA PLASTIFICADA, 10 UTILIZAÇÕES. AF_11/2020</t>
  </si>
  <si>
    <t>102043</t>
  </si>
  <si>
    <t>MONTAGEM E DESMONTAGEM DE FÔRMA PARA ESCADAS, COM 1 LANCE E LAJE PLANA, EM CHAPA DE MADEIRA COMPENSADA PLASTIFICADA, 6 UTILIZAÇÕES. AF_11/2020</t>
  </si>
  <si>
    <t>102044</t>
  </si>
  <si>
    <t>MONTAGEM E DESMONTAGEM DE FÔRMA PARA ESCADAS, COM 1 LANCE E LAJE PLANA, EM CHAPA DE MADEIRA COMPENSADA PLASTIFICADA, 8 UTILIZAÇÕES. AF_11/2020</t>
  </si>
  <si>
    <t>102041</t>
  </si>
  <si>
    <t>MONTAGEM E DESMONTAGEM DE FÔRMA PARA ESCADAS, COM 1 LANCE E LAJE PLANA, EM CHAPA DE MADEIRA COMPENSADA RESINADA, 2 UTILIZAÇÕES. AF_11/2020</t>
  </si>
  <si>
    <t>102042</t>
  </si>
  <si>
    <t>MONTAGEM E DESMONTAGEM DE FÔRMA PARA ESCADAS, COM 1 LANCE E LAJE PLANA, EM CHAPA DE MADEIRA COMPENSADA RESINADA, 4 UTILIZAÇÕES. AF_11/2020</t>
  </si>
  <si>
    <t>102039</t>
  </si>
  <si>
    <t>MONTAGEM E DESMONTAGEM DE FÔRMA PARA ESCADAS, COM 1 LANCE E LAJE PLANA, EM MADEIRA SERRADA, 1 UTILIZAÇÃO. AF_11/2020</t>
  </si>
  <si>
    <t>102040</t>
  </si>
  <si>
    <t>MONTAGEM E DESMONTAGEM DE FÔRMA PARA ESCADAS, COM 1 LANCE E LAJE PLANA, EM MADEIRA SERRADA, 2 UTILIZAÇÕES. AF_11/2020</t>
  </si>
  <si>
    <t>102038</t>
  </si>
  <si>
    <t>MONTAGEM E DESMONTAGEM DE FÔRMA PARA ESCADAS, COM 2 LANCES EM "L" E LAJE CASCATA, EM CHAPA DE MADEIRA COMPENSADA PLASTIFICADA, 10 UTILIZAÇÕES. AF_11/2020</t>
  </si>
  <si>
    <t>102036</t>
  </si>
  <si>
    <t>MONTAGEM E DESMONTAGEM DE FÔRMA PARA ESCADAS, COM 2 LANCES EM "L" E LAJE CASCATA, EM CHAPA DE MADEIRA COMPENSADA PLASTIFICADA, 6 UTILIZAÇÕES. AF_11/2020</t>
  </si>
  <si>
    <t>102037</t>
  </si>
  <si>
    <t>MONTAGEM E DESMONTAGEM DE FÔRMA PARA ESCADAS, COM 2 LANCES EM "L" E LAJE CASCATA, EM CHAPA DE MADEIRA COMPENSADA PLASTIFICADA, 8 UTILIZAÇÕES. AF_11/2020</t>
  </si>
  <si>
    <t>102016</t>
  </si>
  <si>
    <t>MONTAGEM E DESMONTAGEM DE FÔRMA PARA ESCADAS, COM 2 LANCES EM "L" E LAJE CASCATA, EM CHAPA DE MADEIRA COMPENSADA RESINADA, 2 UTILIZAÇÕES. AF_11/2020</t>
  </si>
  <si>
    <t>102017</t>
  </si>
  <si>
    <t>MONTAGEM E DESMONTAGEM DE FÔRMA PARA ESCADAS, COM 2 LANCES EM "L" E LAJE CASCATA, EM CHAPA DE MADEIRA COMPENSADA RESINADA, 4 UTILIZAÇÕES. AF_11/2020</t>
  </si>
  <si>
    <t>102014</t>
  </si>
  <si>
    <t>MONTAGEM E DESMONTAGEM DE FÔRMA PARA ESCADAS, COM 2 LANCES EM "L" E LAJE CASCATA, EM MADEIRA SERRADA, 1 UTILIZAÇÃO. AF_11/2020</t>
  </si>
  <si>
    <t>102015</t>
  </si>
  <si>
    <t>MONTAGEM E DESMONTAGEM DE FÔRMA PARA ESCADAS, COM 2 LANCES EM "L" E LAJE CASCATA, EM MADEIRA SERRADA, 2 UTILIZAÇÕES. AF_11/2020</t>
  </si>
  <si>
    <t>102013</t>
  </si>
  <si>
    <t>MONTAGEM E DESMONTAGEM DE FÔRMA PARA ESCADAS, COM 2 LANCES EM "L" E LAJE PLANA, EM CHAPA DE MADEIRA COMPENSADA PLASTIFICADA, 10 UTILIZAÇÕES. AF_11/2020</t>
  </si>
  <si>
    <t>102011</t>
  </si>
  <si>
    <t>MONTAGEM E DESMONTAGEM DE FÔRMA PARA ESCADAS, COM 2 LANCES EM "L" E LAJE PLANA, EM CHAPA DE MADEIRA COMPENSADA PLASTIFICADA, 6 UTILIZAÇÕES. AF_11/2020</t>
  </si>
  <si>
    <t>102012</t>
  </si>
  <si>
    <t>MONTAGEM E DESMONTAGEM DE FÔRMA PARA ESCADAS, COM 2 LANCES EM "L" E LAJE PLANA, EM CHAPA DE MADEIRA COMPENSADA PLASTIFICADA, 8 UTILIZAÇÕES. AF_11/2020</t>
  </si>
  <si>
    <t>102009</t>
  </si>
  <si>
    <t>MONTAGEM E DESMONTAGEM DE FÔRMA PARA ESCADAS, COM 2 LANCES EM "L" E LAJE PLANA, EM CHAPA DE MADEIRA COMPENSADA RESINADA, 2 UTILIZAÇÕES. AF_11/2020</t>
  </si>
  <si>
    <t>102010</t>
  </si>
  <si>
    <t>MONTAGEM E DESMONTAGEM DE FÔRMA PARA ESCADAS, COM 2 LANCES EM "L" E LAJE PLANA, EM CHAPA DE MADEIRA COMPENSADA RESINADA, 4 UTILIZAÇÕES. AF_11/2020</t>
  </si>
  <si>
    <t>102007</t>
  </si>
  <si>
    <t>MONTAGEM E DESMONTAGEM DE FÔRMA PARA ESCADAS, COM 2 LANCES EM "L" E LAJE PLANA, EM MADEIRA SERRADA, 1 UTILIZAÇÃO. AF_11/2020</t>
  </si>
  <si>
    <t>102008</t>
  </si>
  <si>
    <t>MONTAGEM E DESMONTAGEM DE FÔRMA PARA ESCADAS, COM 2 LANCES EM "L" E LAJE PLANA, EM MADEIRA SERRADA, 2 UTILIZAÇÕES. AF_11/2020</t>
  </si>
  <si>
    <t>101975</t>
  </si>
  <si>
    <t>MONTAGEM E DESMONTAGEM DE FÔRMA PARA ESCADAS, COM 2 LANCES EM "U"  E LAJE PLANA, EM MADEIRA SERRADA, 2 UTILIZAÇÕES. AF_11/2020</t>
  </si>
  <si>
    <t>102006</t>
  </si>
  <si>
    <t>MONTAGEM E DESMONTAGEM DE FÔRMA PARA ESCADAS, COM 2 LANCES EM "U" E LAJE CASCATA, EM CHAPA DE MADEIRA COMPENSADA PLASTIFICADA, 10 UTILIZAÇÕES. AF_11/2020</t>
  </si>
  <si>
    <t>102004</t>
  </si>
  <si>
    <t>MONTAGEM E DESMONTAGEM DE FÔRMA PARA ESCADAS, COM 2 LANCES EM "U" E LAJE CASCATA, EM CHAPA DE MADEIRA COMPENSADA PLASTIFICADA, 6 UTILIZAÇÕES. AF_11/2020</t>
  </si>
  <si>
    <t>102005</t>
  </si>
  <si>
    <t>MONTAGEM E DESMONTAGEM DE FÔRMA PARA ESCADAS, COM 2 LANCES EM "U" E LAJE CASCATA, EM CHAPA DE MADEIRA COMPENSADA PLASTIFICADA, 8 UTILIZAÇÕES. AF_11/2020</t>
  </si>
  <si>
    <t>102002</t>
  </si>
  <si>
    <t>MONTAGEM E DESMONTAGEM DE FÔRMA PARA ESCADAS, COM 2 LANCES EM "U" E LAJE CASCATA, EM CHAPA DE MADEIRA COMPENSADA RESINADA, 2 UTILIZAÇÕES. AF_11/2020</t>
  </si>
  <si>
    <t>102003</t>
  </si>
  <si>
    <t>MONTAGEM E DESMONTAGEM DE FÔRMA PARA ESCADAS, COM 2 LANCES EM "U" E LAJE CASCATA, EM CHAPA DE MADEIRA COMPENSADA RESINADA, 4 UTILIZAÇÕES. AF_11/2020</t>
  </si>
  <si>
    <t>102000</t>
  </si>
  <si>
    <t>MONTAGEM E DESMONTAGEM DE FÔRMA PARA ESCADAS, COM 2 LANCES EM "U" E LAJE CASCATA, EM MADEIRA SERRADA, 1 UTILIZAÇÃO. AF_11/2020</t>
  </si>
  <si>
    <t>102001</t>
  </si>
  <si>
    <t>MONTAGEM E DESMONTAGEM DE FÔRMA PARA ESCADAS, COM 2 LANCES EM "U" E LAJE CASCATA, EM MADEIRA SERRADA, 2 UTILIZAÇÕES. AF_11/2020</t>
  </si>
  <si>
    <t>101983</t>
  </si>
  <si>
    <t>MONTAGEM E DESMONTAGEM DE FÔRMA PARA ESCADAS, COM 2 LANCES EM "U" E LAJE PLANA, EM CHAPA DE MADEIRA COMPENSADA PLASTIFICADA, 10 UTILIZAÇÕES. AF_11/2020</t>
  </si>
  <si>
    <t>101981</t>
  </si>
  <si>
    <t>MONTAGEM E DESMONTAGEM DE FÔRMA PARA ESCADAS, COM 2 LANCES EM "U" E LAJE PLANA, EM CHAPA DE MADEIRA COMPENSADA PLASTIFICADA, 6 UTILIZAÇÕES. AF_11/2020</t>
  </si>
  <si>
    <t>101982</t>
  </si>
  <si>
    <t>MONTAGEM E DESMONTAGEM DE FÔRMA PARA ESCADAS, COM 2 LANCES EM "U" E LAJE PLANA, EM CHAPA DE MADEIRA COMPENSADA PLASTIFICADA, 8 UTILIZAÇÕES. AF_11/2020</t>
  </si>
  <si>
    <t>101977</t>
  </si>
  <si>
    <t>MONTAGEM E DESMONTAGEM DE FÔRMA PARA ESCADAS, COM 2 LANCES EM "U" E LAJE PLANA, EM CHAPA DE MADEIRA COMPENSADA RESINADA, 2 UTILIZAÇÕES. AF_11/2020</t>
  </si>
  <si>
    <t>101980</t>
  </si>
  <si>
    <t>MONTAGEM E DESMONTAGEM DE FÔRMA PARA ESCADAS, COM 2 LANCES EM "U" E LAJE PLANA, EM CHAPA DE MADEIRA COMPENSADA RESINADA, 4 UTILIZAÇÕES. AF_11/2020</t>
  </si>
  <si>
    <t>101974</t>
  </si>
  <si>
    <t>MONTAGEM E DESMONTAGEM DE FÔRMA PARA ESCADAS, COM 2 LANCES EM "U" E LAJE PLANA, EM MADEIRA SERRADA, 1 UTILIZAÇÃO. AF_11/2020</t>
  </si>
  <si>
    <t>102121</t>
  </si>
  <si>
    <t>MOTO BOMBA HORIZONTAL ATÉ 10 CV, HM 75 A 80 M, Q 25,4 A 48 (NÃO INCLUI O FORNECIMENTO DA BOMBA). AF_12/2020</t>
  </si>
  <si>
    <t>102138</t>
  </si>
  <si>
    <t>MOTO BOMBA HORIZONTAL DE 12,5 A 25 CV, HM 140 M (NÃO INCLUI O FORNECIMENTO DA BOMBA). AF_12/2020</t>
  </si>
  <si>
    <t>5806</t>
  </si>
  <si>
    <t>MOTOBOMBA CENTRÍFUGA, MOTOR A GASOLINA, POTÊNCIA 5,42 HP, BOCAIS 1 1/2" X 1", DIÂMETRO ROTOR 143 MM HM/Q = 6 MCA / 16,8 M3/H A 38 MCA / 6,6 M3/H - CHI DIURNO. AF_06/2014</t>
  </si>
  <si>
    <t>73536</t>
  </si>
  <si>
    <t>MOTOBOMBA CENTRÍFUGA, MOTOR A GASOLINA, POTÊNCIA 5,42 HP, BOCAIS 1 1/2" X 1", DIÂMETRO ROTOR 143 MM HM/Q = 6 MCA / 16,8 M3/H A 38 MCA / 6,6 M3/H - CHP DIURNO. AF_06/2014</t>
  </si>
  <si>
    <t>88853</t>
  </si>
  <si>
    <t>MOTOBOMBA CENTRÍFUGA, MOTOR A GASOLINA, POTÊNCIA 5,42 HP, BOCAIS 1 1/2" X 1", DIÂMETRO ROTOR 143 MM HM/Q = 6 MCA / 16,8 M3/H A 38 MCA / 6,6 M3/H - DEPRECIAÇÃO. AF_06/2014</t>
  </si>
  <si>
    <t>88854</t>
  </si>
  <si>
    <t>MOTOBOMBA CENTRÍFUGA, MOTOR A GASOLINA, POTÊNCIA 5,42 HP, BOCAIS 1 1/2" X 1", DIÂMETRO ROTOR 143 MM HM/Q = 6 MCA / 16,8 M3/H A 38 MCA / 6,6 M3/H - JUROS. AF_06/2014</t>
  </si>
  <si>
    <t>5692</t>
  </si>
  <si>
    <t>MOTOBOMBA CENTRÍFUGA, MOTOR A GASOLINA, POTÊNCIA 5,42 HP, BOCAIS 1 1/2" X 1", DIÂMETRO ROTOR 143 MM HM/Q = 6 MCA / 16,8 M3/H A 38 MCA / 6,6 M3/H - MANUTENÇÃO. AF_06/2014</t>
  </si>
  <si>
    <t>5693</t>
  </si>
  <si>
    <t>MOTOBOMBA CENTRÍFUGA, MOTOR A GASOLINA, POTÊNCIA 5,42 HP, BOCAIS 1 1/2" X 1", DIÂMETRO ROTOR 143 MM HM/Q = 6 MCA / 16,8 M3/H A 38 MCA / 6,6 M3/H - MATERIAIS NA OPERAÇÃO. AF_06/2014</t>
  </si>
  <si>
    <t>7043</t>
  </si>
  <si>
    <t>MOTOBOMBA TRASH (PARA ÁGUA SUJA) AUTO ESCORVANTE, MOTOR GASOLINA DE 6,41 HP, DIÂMETROS DE SUCÇÃO X RECALQUE: 3" X 3", HM/Q = 10 MCA / 60 M3/H A 23 MCA / 0 M3/H - CHI DIURNO. AF_10/2014</t>
  </si>
  <si>
    <t>7042</t>
  </si>
  <si>
    <t>MOTOBOMBA TRASH (PARA ÁGUA SUJA) AUTO ESCORVANTE, MOTOR GASOLINA DE 6,41 HP, DIÂMETROS DE SUCÇÃO X RECALQUE: 3" X 3", HM/Q = 10 MCA / 60 M3/H A 23 MCA / 0 M3/H - CHP DIURNO. AF_10/2014</t>
  </si>
  <si>
    <t>7044</t>
  </si>
  <si>
    <t>MOTOBOMBA TRASH (PARA ÁGUA SUJA) AUTO ESCORVANTE, MOTOR GASOLINA DE 6,41 HP, DIÂMETROS DE SUCÇÃO X RECALQUE: 3" X 3", HM/Q = 10 MCA / 60 M3/H A 23 MCA / 0 M3/H - DEPRECIAÇÃO. AF_10/2014</t>
  </si>
  <si>
    <t>7045</t>
  </si>
  <si>
    <t>MOTOBOMBA TRASH (PARA ÁGUA SUJA) AUTO ESCORVANTE, MOTOR GASOLINA DE 6,41 HP, DIÂMETROS DE SUCÇÃO X RECALQUE: 3" X 3", HM/Q = 10 MCA / 60 M3/H A 23 MCA / 0 M3/H - JUROS. AF_10/2014</t>
  </si>
  <si>
    <t>7046</t>
  </si>
  <si>
    <t>MOTOBOMBA TRASH (PARA ÁGUA SUJA) AUTO ESCORVANTE, MOTOR GASOLINA DE 6,41 HP, DIÂMETROS DE SUCÇÃO X RECALQUE: 3" X 3", HM/Q = 10 MCA / 60 M3/H A 23 MCA / 0 M3/H - MANUTENÇÃO. AF_10/2014</t>
  </si>
  <si>
    <t>7047</t>
  </si>
  <si>
    <t>MOTOBOMBA TRASH (PARA ÁGUA SUJA) AUTO ESCORVANTE, MOTOR GASOLINA DE 6,41 HP, DIÂMETROS DE SUCÇÃO X RECALQUE: 3" X 3", HM/Q = 10 MCA / 60 M3/H A 23 MCA / 0 M3/H - MATERIAIS NA OPERAÇÃO. AF_10/2014</t>
  </si>
  <si>
    <t>5934</t>
  </si>
  <si>
    <t>MOTONIVELADORA POTÊNCIA BÁSICA LÍQUIDA (PRIMEIRA MARCHA) 125 HP, PESO BRUTO 13032 KG, LARGURA DA LÂMINA DE 3,7 M - CHI DIURNO. AF_06/2014</t>
  </si>
  <si>
    <t>5932</t>
  </si>
  <si>
    <t>MOTONIVELADORA POTÊNCIA BÁSICA LÍQUIDA (PRIMEIRA MARCHA) 125 HP, PESO BRUTO 13032 KG, LARGURA DA LÂMINA DE 3,7 M - CHP DIURNO. AF_06/2014</t>
  </si>
  <si>
    <t>89228</t>
  </si>
  <si>
    <t>MOTONIVELADORA POTÊNCIA BÁSICA LÍQUIDA (PRIMEIRA MARCHA) 125 HP, PESO BRUTO 13032 KG, LARGURA DA LÂMINA DE 3,7 M - DEPRECIAÇÃO. AF_06/2014</t>
  </si>
  <si>
    <t>89229</t>
  </si>
  <si>
    <t>MOTONIVELADORA POTÊNCIA BÁSICA LÍQUIDA (PRIMEIRA MARCHA) 125 HP, PESO BRUTO 13032 KG, LARGURA DA LÂMINA DE 3,7 M - JUROS. AF_06/2014</t>
  </si>
  <si>
    <t>5779</t>
  </si>
  <si>
    <t>MOTONIVELADORA POTÊNCIA BÁSICA LÍQUIDA (PRIMEIRA MARCHA) 125 HP, PESO BRUTO 13032 KG, LARGURA DA LÂMINA DE 3,7 M - MANUTENÇÃO. AF_06/2014</t>
  </si>
  <si>
    <t>53849</t>
  </si>
  <si>
    <t>MOTONIVELADORA POTÊNCIA BÁSICA LÍQUIDA (PRIMEIRA MARCHA) 125 HP, PESO BRUTO 13032 KG, LARGURA DA LÂMINA DE 3,7 M - MATERIAIS NA OPERAÇÃO. AF_06/2014</t>
  </si>
  <si>
    <t>88281</t>
  </si>
  <si>
    <t>MOTORISTA DE BASCULANTE COM ENCARGOS COMPLEMENTARES</t>
  </si>
  <si>
    <t>101420</t>
  </si>
  <si>
    <t>MOTORISTA DE CAMINHÃO BASCULANTE COM ENCARGOS COMPLEMENTARES</t>
  </si>
  <si>
    <t>101421</t>
  </si>
  <si>
    <t>MOTORISTA DE CAMINHÃO CARRETA COM ENCARGOS COMPLEMENTARES</t>
  </si>
  <si>
    <t>93558</t>
  </si>
  <si>
    <t>MOTORISTA DE CAMINHAO COM ENCARGOS COMPLEMENTARES</t>
  </si>
  <si>
    <t>88282</t>
  </si>
  <si>
    <t>MOTORISTA DE CAMINHÃO COM ENCARGOS COMPLEMENTARES</t>
  </si>
  <si>
    <t>88283</t>
  </si>
  <si>
    <t>MOTORISTA DE CAMINHÃO E CARRETA COM ENCARGOS COMPLEMENTARES</t>
  </si>
  <si>
    <t>101422</t>
  </si>
  <si>
    <t>MOTORISTA DE CARRO DE PASSEIO COM ENCARGOS COMPLEMENTARES</t>
  </si>
  <si>
    <t>101423</t>
  </si>
  <si>
    <t>MOTORISTA DE ÔNIBUS / MICRO-ÔNIBUS COM ENCARGOS COMPLEMENTARES</t>
  </si>
  <si>
    <t>88285</t>
  </si>
  <si>
    <t>MOTORISTA DE VEÍCULO PESADO COM ENCARGOS COMPLEMENTARES</t>
  </si>
  <si>
    <t>88284</t>
  </si>
  <si>
    <t>MOTORISTA DE VEIÍCULO LEVE COM ENCARGOS COMPLEMENTARES</t>
  </si>
  <si>
    <t>101424</t>
  </si>
  <si>
    <t>MOTORISTA OPERADOR DE CAMINHÃO COM MUNCK COM ENCARGOS COMPLEMENTARES</t>
  </si>
  <si>
    <t>88286</t>
  </si>
  <si>
    <t>MOTORISTA OPERADOR DE MUNCK COM ENCARGOS COMPLEMENTARES</t>
  </si>
  <si>
    <t>92751</t>
  </si>
  <si>
    <t>MURO DE GABIÃO, ENCHIMENTO COM PEDRA DE MÃO TIPO RACHÃO, COM SOLO REFORÇADO, PARA MUROS COM ALTURA MAIOR QUE 12 M E MENOR OU IGUAL A 20 M    FORNECIMENTO E EXECUÇÃO. AF_12/2015</t>
  </si>
  <si>
    <t>92752</t>
  </si>
  <si>
    <t>MURO DE GABIÃO, ENCHIMENTO COM PEDRA DE MÃO TIPO RACHÃO, COM SOLO REFORÇADO, PARA MUROS COM ALTURA MAIOR QUE 20 M E MENOR OU IGUAL A 28 M   FORNECIMENTO E EXECUÇÃO. AF_12/2015</t>
  </si>
  <si>
    <t>92750</t>
  </si>
  <si>
    <t>MURO DE GABIÃO, ENCHIMENTO COM PEDRA DE MÃO TIPO RACHÃO, COM SOLO REFORÇADO, PARA MUROS COM ALTURA MAIOR QUE 4 M E MENOR OU IGUAL A 12 M   FORNECIMENTO E EXECUÇÃO. AF_12/2015</t>
  </si>
  <si>
    <t>92749</t>
  </si>
  <si>
    <t>MURO DE GABIÃO, ENCHIMENTO COM PEDRA DE MÃO TIPO RACHÃO, COM SOLO REFORÇADO, PARA MUROS COM ALTURA MENOR OU IGUAL A 4 M   FORNECIMENTO E EXECUÇÃO. AF_12/2015</t>
  </si>
  <si>
    <t>92745</t>
  </si>
  <si>
    <t>MURO DE GABIÃO, ENCHIMENTO COM PEDRA DE MÃO TIPO RACHÃO, DE GRAVIDADE, COM GAIOLAS DE COMPRIMENTO IGUAL A 2 M, PARA MUROS COM ALTURA MAIOR QUE 4 M E MENOR OU IGUAL A 6 M &lt;U+0096&gt; FORNECIMENTO E EXECUÇÃO. AF_12/2015</t>
  </si>
  <si>
    <t>92747</t>
  </si>
  <si>
    <t>MURO DE GABIÃO, ENCHIMENTO COM PEDRA DE MÃO TIPO RACHÃO, DE GRAVIDADE, COM GAIOLAS DE COMPRIMENTO IGUAL A 2 M, PARA MUROS COM ALTURA MAIOR QUE 6 M E MENOR OU IGUAL A 10 M   FORNECIMENTO E EXECUÇÃO. AF_12/2015</t>
  </si>
  <si>
    <t>92743</t>
  </si>
  <si>
    <t>MURO DE GABIÃO, ENCHIMENTO COM PEDRA DE MÃO TIPO RACHÃO, DE GRAVIDADE, COM GAIOLAS DE COMPRIMENTO IGUAL A 2 M, PARA MUROS COM ALTURA MENOR OU IGUAL A 4 M &lt;U+0096&gt; FORNECIMENTO E EXECUÇÃO. AF_12/2015</t>
  </si>
  <si>
    <t>92746</t>
  </si>
  <si>
    <t>MURO DE GABIÃO, ENCHIMENTO COM PEDRA DE MÃO TIPO RACHÃO, DE GRAVIDADE, COM GAIOLAS DE COMPRIMENTO IGUAL A 5 M, PARA MUROS COM ALTURA MAIOR QUE 4 M E MENOR OU IGUAL A 6 M   FORNECIMENTO E EXECUÇÃO. AF_12/2015</t>
  </si>
  <si>
    <t>92748</t>
  </si>
  <si>
    <t>MURO DE GABIÃO, ENCHIMENTO COM PEDRA DE MÃO TIPO RACHÃO, DE GRAVIDADE, COM GAIOLAS DE COMPRIMENTO IGUAL A 5 M, PARA MUROS COM ALTURA MAIOR QUE 6 M E MENOR OU IGUAL A 10 M&lt;U+0096&gt; FORNECIMENTO E EXECUÇÃO. AF_12/2015</t>
  </si>
  <si>
    <t>92744</t>
  </si>
  <si>
    <t>MURO DE GABIÃO, ENCHIMENTO COM PEDRA DE MÃO TIPO RACHÃO, DE GRAVIDADE, COM GAIOLAS DE COMPRIMENTO IGUAL A 5 M, PARA MUROS COM ALTURA MENOR OU IGUAL A 4 M &lt;U+0096&gt; FORNECIMENTO E EXECUÇÃO. AF_12/2015</t>
  </si>
  <si>
    <t>92754</t>
  </si>
  <si>
    <t>MURO DE GABIÃO, ENCHIMENTO COM RESÍDUO DE CONSTRUÇÃO E DEMOLIÇÃO, DE GRAVIDADE, COM GAIOLA TRAPEZOIDAL DE COMPRIMENTO IGUAL A 2 M, PARA MUROS COM ALTURA MAIOR QUE 2 M E MENOR OU IGUAL A 4 M    FORNECIMENTO E EXECUÇÃO. AF_12/2015</t>
  </si>
  <si>
    <t>92753</t>
  </si>
  <si>
    <t>MURO DE GABIÃO, ENCHIMENTO COM RESÍDUO DE CONSTRUÇÃO E DEMOLIÇÃO, DE GRAVIDADE, COM GAIOLA TRAPEZOIDAL DE COMPRIMENTO IGUAL A 2 M, PARA MUROS COM ALTURA MENOR OU IGUAL A 2 M   FORNECIMENTO E EXECUÇÃO. AF_12/2015</t>
  </si>
  <si>
    <t>101924</t>
  </si>
  <si>
    <t>NIPLE, EM FERRO GALVANIZADO, 4", CONEXÃO ROSQUEADA, INSTALADO EM PRUMADAS - FORNECIMENTO E INSTALAÇÃO. AF_10/2020</t>
  </si>
  <si>
    <t>101933</t>
  </si>
  <si>
    <t>NIPLE, EM FERRO GALVANIZADO, 4", CONEXÃO ROSQUEADA, INSTALADO EM REDE DE ALIMENTAÇÃO PARA HIDRANTE - FORNECIMENTO E INSTALAÇÃO. AF_10/2020</t>
  </si>
  <si>
    <t>92692</t>
  </si>
  <si>
    <t>NIPLE, EM FERRO GALVANIZADO, CONEXÃO ROSQUEADA, DN 15 (1/2"), INSTALADO EM RAMAIS E SUB-RAMAIS DE GÁS - FORNECIMENTO E INSTALAÇÃO. AF_10/2020</t>
  </si>
  <si>
    <t>92694</t>
  </si>
  <si>
    <t>NIPLE, EM FERRO GALVANIZADO, CONEXÃO ROSQUEADA, DN 20 (3/4"), INSTALADO EM RAMAIS E SUB-RAMAIS DE GÁS - FORNECIMENTO E INSTALAÇÃO. AF_10/2020</t>
  </si>
  <si>
    <t>92696</t>
  </si>
  <si>
    <t>NIPLE, EM FERRO GALVANIZADO, CONEXÃO ROSQUEADA, DN 25 (1"), INSTALADO EM RAMAIS E SUB-RAMAIS DE GÁS - FORNECIMENTO E INSTALAÇÃO. AF_10/2020</t>
  </si>
  <si>
    <t>92657</t>
  </si>
  <si>
    <t>NIPLE, EM FERRO GALVANIZADO, CONEXÃO ROSQUEADA, DN 25 (1"), INSTALADO EM REDE DE ALIMENTAÇÃO PARA SPRINKLER - FORNECIMENTO E INSTALAÇÃO. AF_10/2020</t>
  </si>
  <si>
    <t>92659</t>
  </si>
  <si>
    <t>NIPLE, EM FERRO GALVANIZADO, CONEXÃO ROSQUEADA, DN 32 (1 1/4"), INSTALADO EM REDE DE ALIMENTAÇÃO PARA SPRINKLER - FORNECIMENTO E INSTALAÇÃO. AF_10/2020</t>
  </si>
  <si>
    <t>92661</t>
  </si>
  <si>
    <t>NIPLE, EM FERRO GALVANIZADO, CONEXÃO ROSQUEADA, DN 40 (1 1/2"), INSTALADO EM REDE DE ALIMENTAÇÃO PARA SPRINKLER - FORNECIMENTO E INSTALAÇÃO. AF_10/2020</t>
  </si>
  <si>
    <t>92663</t>
  </si>
  <si>
    <t>NIPLE, EM FERRO GALVANIZADO, CONEXÃO ROSQUEADA, DN 50 (2"), INSTALADO EM REDE DE ALIMENTAÇÃO PARA SPRINKLER - FORNECIMENTO E INSTALAÇÃO. AF_10/2020</t>
  </si>
  <si>
    <t>94466</t>
  </si>
  <si>
    <t>NIPLE, EM FERRO GALVANIZADO, CONEXÃO ROSQUEADA, DN 50 (2&lt;U+0094&gt;), INSTALADO EM RESERVAÇÃO DE ÁGUA DE EDIFICAÇÃO QUE POSSUA RESERVATÓRIO DE FIBRA/FIBROCIMENTO &lt;U+0096&gt; FORNECIMENTO E INSTALAÇÃO. AF_06/2016</t>
  </si>
  <si>
    <t>92665</t>
  </si>
  <si>
    <t>NIPLE, EM FERRO GALVANIZADO, CONEXÃO ROSQUEADA, DN 65 (2 1/2"), INSTALADO EM REDE DE ALIMENTAÇÃO PARA SPRINKLER - FORNECIMENTO E INSTALAÇÃO. AF_10/2020</t>
  </si>
  <si>
    <t>94468</t>
  </si>
  <si>
    <t>NIPLE, EM FERRO GALVANIZADO, CONEXÃO ROSQUEADA, DN 65 (2 1/2&lt;U+0094&gt;), INSTALADO EM RESERVAÇÃO DE ÁGUA DE EDIFICAÇÃO QUE POSSUA RESERVATÓRIO DE FIBRA/FIBROCIMENTO &lt;U+0096&gt; FORNECIMENTO E INSTALAÇÃO. AF_06/2016</t>
  </si>
  <si>
    <t>92667</t>
  </si>
  <si>
    <t>NIPLE, EM FERRO GALVANIZADO, CONEXÃO ROSQUEADA, DN 80 (3"), INSTALADO EM REDE DE ALIMENTAÇÃO PARA SPRINKLER - FORNECIMENTO E INSTALAÇÃO. AF_10/2020</t>
  </si>
  <si>
    <t>94470</t>
  </si>
  <si>
    <t>NIPLE, EM FERRO GALVANIZADO, CONEXÃO ROSQUEADA, DN 80 (3&lt;U+0094&gt;), INSTALADO EM RESERVAÇÃO DE ÁGUA DE EDIFICAÇÃO QUE POSSUA RESERVATÓRIO DE FIBRA/FIBROCIMENTO &lt;U+0096&gt; FORNECIMENTO E INSTALAÇÃO. AF_06/2016</t>
  </si>
  <si>
    <t>92369</t>
  </si>
  <si>
    <t>NIPLE, EM FERRO GALVANIZADO, DN 25 (1"), CONEXÃO ROSQUEADA, INSTALADO EM REDE DE ALIMENTAÇÃO PARA HIDRANTE - FORNECIMENTO E INSTALAÇÃO. AF_10/2020</t>
  </si>
  <si>
    <t>92371</t>
  </si>
  <si>
    <t>NIPLE, EM FERRO GALVANIZADO, DN 32 (1 1/4"), CONEXÃO ROSQUEADA, INSTALADO EM REDE DE ALIMENTAÇÃO PARA HIDRANTE - FORNECIMENTO E INSTALAÇÃO. AF_10/2020</t>
  </si>
  <si>
    <t>92373</t>
  </si>
  <si>
    <t>NIPLE, EM FERRO GALVANIZADO, DN 40 (1 1/2"), CONEXÃO ROSQUEADA, INSTALADO EM REDE DE ALIMENTAÇÃO PARA HIDRANTE - FORNECIMENTO E INSTALAÇÃO. AF_10/2020</t>
  </si>
  <si>
    <t>92344</t>
  </si>
  <si>
    <t>NIPLE, EM FERRO GALVANIZADO, DN 50 (2"), CONEXÃO ROSQUEADA, INSTALADO EM PRUMADAS - FORNECIMENTO E INSTALAÇÃO. AF_10/2020</t>
  </si>
  <si>
    <t>92375</t>
  </si>
  <si>
    <t>NIPLE, EM FERRO GALVANIZADO, DN 50 (2"), CONEXÃO ROSQUEADA, INSTALADO EM REDE DE ALIMENTAÇÃO PARA HIDRANTE - FORNECIMENTO E INSTALAÇÃO. AF_10/2020</t>
  </si>
  <si>
    <t>92346</t>
  </si>
  <si>
    <t>NIPLE, EM FERRO GALVANIZADO, DN 65 (2 1/2"), CONEXÃO ROSQUEADA, INSTALADO EM PRUMADAS - FORNECIMENTO E INSTALAÇÃO. AF_10/2020</t>
  </si>
  <si>
    <t>92377</t>
  </si>
  <si>
    <t>NIPLE, EM FERRO GALVANIZADO, DN 65 (2 1/2"), CONEXÃO ROSQUEADA, INSTALADO EM REDE DE ALIMENTAÇÃO PARA HIDRANTE - FORNECIMENTO E INSTALAÇÃO. AF_10/2020</t>
  </si>
  <si>
    <t>92348</t>
  </si>
  <si>
    <t>NIPLE, EM FERRO GALVANIZADO, DN 80 (3"), CONEXÃO ROSQUEADA, INSTALADO EM PRUMADAS - FORNECIMENTO E INSTALAÇÃO. AF_10/2020</t>
  </si>
  <si>
    <t>92379</t>
  </si>
  <si>
    <t>NIPLE, EM FERRO GALVANIZADO, DN 80 (3"), CONEXÃO ROSQUEADA, INSTALADO EM REDE DE ALIMENTAÇÃO PARA HIDRANTE - FORNECIMENTO E INSTALAÇÃO. AF_10/2020</t>
  </si>
  <si>
    <t>101425</t>
  </si>
  <si>
    <t>NIVELADOR  COM ENCARGOS COMPLEMENTARES</t>
  </si>
  <si>
    <t>88288</t>
  </si>
  <si>
    <t>NIVELADOR COM ENCARGOS COMPLEMENTARES</t>
  </si>
  <si>
    <t>101426</t>
  </si>
  <si>
    <t>OPERADOR DE BATE-ESTACA COM ENCARGOS COMPLEMENTARES</t>
  </si>
  <si>
    <t>101427</t>
  </si>
  <si>
    <t>OPERADOR DE BETONEIRA (CAMINHÃO) COM ENCARGOS COMPLEMENTARES</t>
  </si>
  <si>
    <t>88291</t>
  </si>
  <si>
    <t>101428</t>
  </si>
  <si>
    <t>OPERADOR DE BETONEIRA ESTACIONÁRIA COM ENCARGOS COMPLEMENTARES</t>
  </si>
  <si>
    <t>88377</t>
  </si>
  <si>
    <t>OPERADOR DE BETONEIRA ESTACIONÁRIA/MISTURADOR COM ENCARGOS COMPLEMENTARES</t>
  </si>
  <si>
    <t>101429</t>
  </si>
  <si>
    <t>OPERADOR DE COMPRESSOR DE AR OU COMPRESSORISTA COM ENCARGOS COMPLEMENTARES</t>
  </si>
  <si>
    <t>88292</t>
  </si>
  <si>
    <t>OPERADOR DE COMPRESSOR OU COMPRESSORISTA COM ENCARGOS COMPLEMENTARES</t>
  </si>
  <si>
    <t>88293</t>
  </si>
  <si>
    <t>OPERADOR DE DEMARCADORA DE FAIXAS COM ENCARGOS COMPLEMENTARES</t>
  </si>
  <si>
    <t>101430</t>
  </si>
  <si>
    <t>OPERADOR DE DEMARCADORA DE FAIXAS DE TRÁFEGO COM ENCARGOS COMPLEMENTARES</t>
  </si>
  <si>
    <t>101431</t>
  </si>
  <si>
    <t>OPERADOR DE ESCAVADEIRA COM ENCARGOS COMPLEMENTARES</t>
  </si>
  <si>
    <t>88294</t>
  </si>
  <si>
    <t>88295</t>
  </si>
  <si>
    <t>OPERADOR DE GUINCHO COM ENCARGOS COMPLEMENTARES</t>
  </si>
  <si>
    <t>101432</t>
  </si>
  <si>
    <t>OPERADOR DE GUINCHO OU GUINCHEIRO COM ENCARGOS COMPLEMENTARES</t>
  </si>
  <si>
    <t>101433</t>
  </si>
  <si>
    <t>OPERADOR DE GUINDASTE COM ENCARGOS COMPLEMENTARES</t>
  </si>
  <si>
    <t>88296</t>
  </si>
  <si>
    <t>101434</t>
  </si>
  <si>
    <t>OPERADOR DE JATO ABRASIVO OU JATISTA COM ENCARGOS COMPLEMENTARES</t>
  </si>
  <si>
    <t>88297</t>
  </si>
  <si>
    <t>OPERADOR DE MÁQUINAS E EQUIPAMENTOS COM ENCARGOS COMPLEMENTARES</t>
  </si>
  <si>
    <t>101435</t>
  </si>
  <si>
    <t>OPERADOR DE MÁQUINAS E TRATORES DIVERSOS COM ENCARGOS COMPLEMENTARES</t>
  </si>
  <si>
    <t>101436</t>
  </si>
  <si>
    <t>OPERADOR DE MARTELETE OU MARTELETEIRO COM ENCARGOS COMPLEMENTARES</t>
  </si>
  <si>
    <t>88298</t>
  </si>
  <si>
    <t>101437</t>
  </si>
  <si>
    <t>OPERADOR DE MOTO SCRAPER COM ENCARGOS COMPLEMENTARES</t>
  </si>
  <si>
    <t>88299</t>
  </si>
  <si>
    <t>OPERADOR DE MOTO-ESCREIPER COM ENCARGOS COMPLEMENTARES</t>
  </si>
  <si>
    <t>101438</t>
  </si>
  <si>
    <t>OPERADOR DE MOTONIVELADORA COM ENCARGOS COMPLEMENTARES</t>
  </si>
  <si>
    <t>88300</t>
  </si>
  <si>
    <t>101439</t>
  </si>
  <si>
    <t>OPERADOR DE PÁ CARREGADEIRA COM ENCARGOS COMPLEMENTARES</t>
  </si>
  <si>
    <t>88301</t>
  </si>
  <si>
    <t>101440</t>
  </si>
  <si>
    <t>OPERADOR DE PAVIMENTADORA / MESA VIBROACABADORA COM ENCARGOS COMPLEMENTARES</t>
  </si>
  <si>
    <t>88302</t>
  </si>
  <si>
    <t>OPERADOR DE PAVIMENTADORA COM ENCARGOS COMPLEMENTARES</t>
  </si>
  <si>
    <t>101441</t>
  </si>
  <si>
    <t>OPERADOR DE ROLO COMPACTADOR COM ENCARGOS COMPLEMENTARES</t>
  </si>
  <si>
    <t>88303</t>
  </si>
  <si>
    <t>101442</t>
  </si>
  <si>
    <t>OPERADOR DE TRATOR - EXCLUSIVE AGROPECUÁRIA COM ENCARGOS COMPLEMENTARES</t>
  </si>
  <si>
    <t>101443</t>
  </si>
  <si>
    <t>OPERADOR DE USINA DE ASFALTO, DE SOLOS OU DE CONCRETO COM ENCARGOS COMPLEMENTARES</t>
  </si>
  <si>
    <t>88304</t>
  </si>
  <si>
    <t>88306</t>
  </si>
  <si>
    <t>OPERADOR JATO DE AREIA OU JATISTA COM ENCARGOS COMPLEMENTARES</t>
  </si>
  <si>
    <t>88307</t>
  </si>
  <si>
    <t>OPERADOR PARA BATE ESTACAS COM ENCARGOS COMPLEMENTARES</t>
  </si>
  <si>
    <t>5946</t>
  </si>
  <si>
    <t>PÁ CARREGADEIRA SOBRE RODAS, POTÊNCIA 197 HP, CAPACIDADE DA CAÇAMBA 2,5 A 3,5 M3, PESO OPERACIONAL 18338 KG - CHI DIURNO. AF_06/2014</t>
  </si>
  <si>
    <t>5944</t>
  </si>
  <si>
    <t>PÁ CARREGADEIRA SOBRE RODAS, POTÊNCIA 197 HP, CAPACIDADE DA CAÇAMBA 2,5 A 3,5 M3, PESO OPERACIONAL 18338 KG - CHP DIURNO. AF_06/2014</t>
  </si>
  <si>
    <t>89130</t>
  </si>
  <si>
    <t>PÁ CARREGADEIRA SOBRE RODAS, POTÊNCIA 197 HP, CAPACIDADE DA CAÇAMBA 2,5 A 3,5 M3, PESO OPERACIONAL 18338 KG - DEPRECIAÇÃO. AF_06/2014</t>
  </si>
  <si>
    <t>89131</t>
  </si>
  <si>
    <t>PÁ CARREGADEIRA SOBRE RODAS, POTÊNCIA 197 HP, CAPACIDADE DA CAÇAMBA 2,5 A 3,5 M3, PESO OPERACIONAL 18338 KG - JUROS. AF_06/2014</t>
  </si>
  <si>
    <t>53861</t>
  </si>
  <si>
    <t>PÁ CARREGADEIRA SOBRE RODAS, POTÊNCIA 197 HP, CAPACIDADE DA CAÇAMBA 2,5 A 3,5 M3, PESO OPERACIONAL 18338 KG - MANUTENÇÃO. AF_06/2014</t>
  </si>
  <si>
    <t>5787</t>
  </si>
  <si>
    <t>PÁ CARREGADEIRA SOBRE RODAS, POTÊNCIA 197 HP, CAPACIDADE DA CAÇAMBA 2,5 A 3,5 M3, PESO OPERACIONAL 18338 KG - MATERIAIS NA OPERAÇÃO. AF_06/2014</t>
  </si>
  <si>
    <t>5942</t>
  </si>
  <si>
    <t>PÁ CARREGADEIRA SOBRE RODAS, POTÊNCIA LÍQUIDA 128 HP, CAPACIDADE DA CAÇAMBA 1,7 A 2,8 M3, PESO OPERACIONAL 11632 KG - CHI DIURNO. AF_06/2014</t>
  </si>
  <si>
    <t>5940</t>
  </si>
  <si>
    <t>PÁ CARREGADEIRA SOBRE RODAS, POTÊNCIA LÍQUIDA 128 HP, CAPACIDADE DA CAÇAMBA 1,7 A 2,8 M3, PESO OPERACIONAL 11632 KG - CHP DIURNO. AF_06/2014</t>
  </si>
  <si>
    <t>89128</t>
  </si>
  <si>
    <t>PÁ CARREGADEIRA SOBRE RODAS, POTÊNCIA LÍQUIDA 128 HP, CAPACIDADE DA CAÇAMBA 1,7 A 2,8 M3, PESO OPERACIONAL 11632 KG - DEPRECIAÇÃO. AF_06/2014</t>
  </si>
  <si>
    <t>89129</t>
  </si>
  <si>
    <t>PÁ CARREGADEIRA SOBRE RODAS, POTÊNCIA LÍQUIDA 128 HP, CAPACIDADE DA CAÇAMBA 1,7 A 2,8 M3, PESO OPERACIONAL 11632 KG - JUROS. AF_06/2014</t>
  </si>
  <si>
    <t>53857</t>
  </si>
  <si>
    <t>PÁ CARREGADEIRA SOBRE RODAS, POTÊNCIA LÍQUIDA 128 HP, CAPACIDADE DA CAÇAMBA 1,7 A 2,8 M3, PESO OPERACIONAL 11632 KG - MANUTENÇÃO. AF_06/2014</t>
  </si>
  <si>
    <t>53858</t>
  </si>
  <si>
    <t>PÁ CARREGADEIRA SOBRE RODAS, POTÊNCIA LÍQUIDA 128 HP, CAPACIDADE DA CAÇAMBA 1,7 A 2,8 M3, PESO OPERACIONAL 11632 KG - MATERIAIS NA OPERAÇÃO. AF_06/2014</t>
  </si>
  <si>
    <t>95544</t>
  </si>
  <si>
    <t>PAPELEIRA DE PAREDE EM METAL CROMADO SEM TAMPA, INCLUSO FIXAÇÃO. AF_01/2020</t>
  </si>
  <si>
    <t>96368</t>
  </si>
  <si>
    <t>PAREDE COM PLACAS DE GESSO ACARTONADO (DRYWALL), PARA USO INTERNO COM DUAS FACES DUPLAS E ESTRUTURA METÁLICA COM GUIAS DUPLAS, SEM VÃOS. AF_06/2017</t>
  </si>
  <si>
    <t>96364</t>
  </si>
  <si>
    <t>PAREDE COM PLACAS DE GESSO ACARTONADO (DRYWALL), PARA USO INTERNO COM UMA FACE SIMPLES E OUTRA FACE DUPLA E ESTRUTURA METÁLICA COM GUIAS DUPLAS, SEM VÃOS. AF_06/2017_P</t>
  </si>
  <si>
    <t>96369</t>
  </si>
  <si>
    <t>PAREDE COM PLACAS DE GESSO ACARTONADO (DRYWALL), PARA USO INTERNO, COM DUAS FACES DUPLAS E ESTRUTURA METÁLICA COM GUIAS DUPLAS, COM VÃOS. AF_06/2017_P</t>
  </si>
  <si>
    <t>96367</t>
  </si>
  <si>
    <t>PAREDE COM PLACAS DE GESSO ACARTONADO (DRYWALL), PARA USO INTERNO, COM DUAS FACES DUPLAS E ESTRUTURA METÁLICA COM GUIAS SIMPLES, COM VÃOS. AF_06/2017_P</t>
  </si>
  <si>
    <t>96366</t>
  </si>
  <si>
    <t>PAREDE COM PLACAS DE GESSO ACARTONADO (DRYWALL), PARA USO INTERNO, COM DUAS FACES DUPLAS E ESTRUTURA METÁLICA COM GUIAS SIMPLES, SEM VÃOS. AF_06/2017_P</t>
  </si>
  <si>
    <t>96361</t>
  </si>
  <si>
    <t>PAREDE COM PLACAS DE GESSO ACARTONADO (DRYWALL), PARA USO INTERNO, COM DUAS FACES SIMPLES E ESTRUTURA METÁLICA COM GUIAS DUPLAS, COM VÃOS. AF_06/2017_P</t>
  </si>
  <si>
    <t>96360</t>
  </si>
  <si>
    <t>PAREDE COM PLACAS DE GESSO ACARTONADO (DRYWALL), PARA USO INTERNO, COM DUAS FACES SIMPLES E ESTRUTURA METÁLICA COM GUIAS DUPLAS, SEM VÃOS. AF_06/2017_P</t>
  </si>
  <si>
    <t>96359</t>
  </si>
  <si>
    <t>PAREDE COM PLACAS DE GESSO ACARTONADO (DRYWALL), PARA USO INTERNO, COM DUAS FACES SIMPLES E ESTRUTURA METÁLICA COM GUIAS SIMPLES, COM VÃOS AF_06/2017_P</t>
  </si>
  <si>
    <t>96358</t>
  </si>
  <si>
    <t>PAREDE COM PLACAS DE GESSO ACARTONADO (DRYWALL), PARA USO INTERNO, COM DUAS FACES SIMPLES E ESTRUTURA METÁLICA COM GUIAS SIMPLES, SEM VÃOS. AF_06/2017_P</t>
  </si>
  <si>
    <t>96371</t>
  </si>
  <si>
    <t>PAREDE COM PLACAS DE GESSO ACARTONADO (DRYWALL), PARA USO INTERNO, COM UMA FACE SIMPLES E ESTRUTURA METÁLICA COM GUIAS SIMPLES, COM VÃOS. AF_06/2017_P</t>
  </si>
  <si>
    <t>96370</t>
  </si>
  <si>
    <t>PAREDE COM PLACAS DE GESSO ACARTONADO (DRYWALL), PARA USO INTERNO, COM UMA FACE SIMPLES E ESTRUTURA METÁLICA COM GUIAS SIMPLES, SEM VÃOS. AF_06/2017_P</t>
  </si>
  <si>
    <t>96365</t>
  </si>
  <si>
    <t>PAREDE COM PLACAS DE GESSO ACARTONADO (DRYWALL), PARA USO INTERNO, COM UMA FACE SIMPLES E OUTRA FACE DUPLA E   ESTRUTURA METÁLICA COM GUIAS DUPLAS, COM VÃOS. AF_06/2017_P</t>
  </si>
  <si>
    <t>96363</t>
  </si>
  <si>
    <t>PAREDE COM PLACAS DE GESSO ACARTONADO (DRYWALL), PARA USO INTERNO, COM UMA FACE SIMPLES E OUTRA FACE DUPLA E ESTRUTURA METÁLICA COM GUIAS SIMPLES, COM VÃOS. AF_06/2017_P</t>
  </si>
  <si>
    <t>96362</t>
  </si>
  <si>
    <t>PAREDE COM PLACAS DE GESSO ACARTONADO (DRYWALL), PARA USO INTERNO, COM UMA FACE SIMPLES E OUTRA FACE DUPLA E ESTRUTURA METÁLICA COM GUIAS SIMPLES, SEM VÃOS. AF_06/2017_P</t>
  </si>
  <si>
    <t>98449</t>
  </si>
  <si>
    <t>PAREDE DE MADEIRA COMPENSADA PARA CONSTRUÇÃO TEMPORÁRIA EM CHAPA DUPLA, EXTERNA, COM ÁREA LÍQUIDA MAIOR OU IGUAL A 6 M², SEM VÃO. AF_05/2018</t>
  </si>
  <si>
    <t>98453</t>
  </si>
  <si>
    <t>PAREDE DE MADEIRA COMPENSADA PARA CONSTRUÇÃO TEMPORÁRIA EM CHAPA DUPLA, EXTERNA, COM ÁREA LÍQUIDA MAIOR OU IGUAL A QUE 6 M², COM VÃO. AF_05/2018</t>
  </si>
  <si>
    <t>98454</t>
  </si>
  <si>
    <t>PAREDE DE MADEIRA COMPENSADA PARA CONSTRUÇÃO TEMPORÁRIA EM CHAPA DUPLA, EXTERNA, COM ÁREA LÍQUIDA MENOR QUE 6 M², COM VÃO. AF_05/2018</t>
  </si>
  <si>
    <t>98450</t>
  </si>
  <si>
    <t>PAREDE DE MADEIRA COMPENSADA PARA CONSTRUÇÃO TEMPORÁRIA EM CHAPA DUPLA, EXTERNA, COM ÁREA LÍQUIDA MENOR QUE 6 M², SEM VÃO. AF_05/2018</t>
  </si>
  <si>
    <t>98455</t>
  </si>
  <si>
    <t>PAREDE DE MADEIRA COMPENSADA PARA CONSTRUÇÃO TEMPORÁRIA EM CHAPA DUPLA, INTERNA, COM ÁREA LÍQUIDA MAIOR OU IGUAL A 6 M², COM VÃO. AF_05/2018</t>
  </si>
  <si>
    <t>98451</t>
  </si>
  <si>
    <t>PAREDE DE MADEIRA COMPENSADA PARA CONSTRUÇÃO TEMPORÁRIA EM CHAPA DUPLA, INTERNA, COM ÁREA LÍQUIDA MAIOR OU IGUAL A 6 M², SEM VÃO. AF_05/2018</t>
  </si>
  <si>
    <t>98456</t>
  </si>
  <si>
    <t>PAREDE DE MADEIRA COMPENSADA PARA CONSTRUÇÃO TEMPORÁRIA EM CHAPA DUPLA, INTERNA, COM ÁREA LÍQUIDA MENOR QUE 6 M², COM VÃO. AF_05/2018</t>
  </si>
  <si>
    <t>98452</t>
  </si>
  <si>
    <t>PAREDE DE MADEIRA COMPENSADA PARA CONSTRUÇÃO TEMPORÁRIA EM CHAPA DUPLA, INTERNA, COM ÁREA LÍQUIDA MENOR QUE 6 M², SEM VÃO. AF_05/2018</t>
  </si>
  <si>
    <t>98445</t>
  </si>
  <si>
    <t>PAREDE DE MADEIRA COMPENSADA PARA CONSTRUÇÃO TEMPORÁRIA EM CHAPA SIMPLES, EXTERNA, COM ÁREA LÍQUIDA MAIOR OU IGUAL A 6 M², COM VÃO. AF_05/2018</t>
  </si>
  <si>
    <t>98441</t>
  </si>
  <si>
    <t>PAREDE DE MADEIRA COMPENSADA PARA CONSTRUÇÃO TEMPORÁRIA EM CHAPA SIMPLES, EXTERNA, COM ÁREA LÍQUIDA MAIOR OU IGUAL A 6 M², SEM VÃO. AF_05/2018</t>
  </si>
  <si>
    <t>98446</t>
  </si>
  <si>
    <t>PAREDE DE MADEIRA COMPENSADA PARA CONSTRUÇÃO TEMPORÁRIA EM CHAPA SIMPLES, EXTERNA, COM ÁREA LÍQUIDA MENOR QUE 6 M², COM VÃO. AF_05/2018</t>
  </si>
  <si>
    <t>98442</t>
  </si>
  <si>
    <t>PAREDE DE MADEIRA COMPENSADA PARA CONSTRUÇÃO TEMPORÁRIA EM CHAPA SIMPLES, EXTERNA, COM ÁREA LÍQUIDA MENOR QUE 6 M², SEM VÃO. AF_05/2018</t>
  </si>
  <si>
    <t>98447</t>
  </si>
  <si>
    <t>PAREDE DE MADEIRA COMPENSADA PARA CONSTRUÇÃO TEMPORÁRIA EM CHAPA SIMPLES, INTERNA, COM ÁREA LÍQUIDA MAIOR OU IGUAL A 6 M², COM VÃO. AF_05/2018</t>
  </si>
  <si>
    <t>98443</t>
  </si>
  <si>
    <t>PAREDE DE MADEIRA COMPENSADA PARA CONSTRUÇÃO TEMPORÁRIA EM CHAPA SIMPLES, INTERNA, COM ÁREA LÍQUIDA MAIOR OU IGUAL A 6 M², SEM VÃO. AF_05/2018</t>
  </si>
  <si>
    <t>98448</t>
  </si>
  <si>
    <t>PAREDE DE MADEIRA COMPENSADA PARA CONSTRUÇÃO TEMPORÁRIA EM CHAPA SIMPLES, INTERNA, COM ÁREA LÍQUIDA MENOR QUE 6 M², COM VÃO. AF_05/2018</t>
  </si>
  <si>
    <t>98444</t>
  </si>
  <si>
    <t>PAREDE DE MADEIRA COMPENSADA PARA CONSTRUÇÃO TEMPORÁRIA EM CHAPA SIMPLES, INTERNA, COM ÁREA LÍQUIDA MENOR QUE 6 M², SEM VÃO. AF_05/2018</t>
  </si>
  <si>
    <t>90451</t>
  </si>
  <si>
    <t>PASSANTE TIPO PEÇA EM POLIESTIRENO PARA ABERTURA PARA PASSAGEM DE 1 TUBO, FIXADO EM LAJE. AF_05/2015</t>
  </si>
  <si>
    <t>90452</t>
  </si>
  <si>
    <t>PASSANTE TIPO PEÇA EM POLIESTIRENO PARA ABERTURA PARA PASSAGEM DE MAIS DE 1 TUBO, FIXADO EM LAJE. AF_05/2015</t>
  </si>
  <si>
    <t>90455</t>
  </si>
  <si>
    <t>PASSANTE TIPO TUBO DE DIÂMETRO MAIOR QUE 75 MM, FIXADO EM LAJE. AF_05/2015</t>
  </si>
  <si>
    <t>90454</t>
  </si>
  <si>
    <t>PASSANTE TIPO TUBO DE DIÂMETRO MAIORES QUE 40 MM E MENORES OU IGUAIS A 75 MM, FIXADO EM LAJE. AF_05/2015</t>
  </si>
  <si>
    <t>90453</t>
  </si>
  <si>
    <t>PASSANTE TIPO TUBO DE DIÂMETRO MENOR OU IGUAL A 40 MM, FIXADO EM LAJE. AF_05/2015</t>
  </si>
  <si>
    <t>101444</t>
  </si>
  <si>
    <t>PASTILHEIRO COM ENCARGOS COMPLEMENTARES</t>
  </si>
  <si>
    <t>88308</t>
  </si>
  <si>
    <t>98301</t>
  </si>
  <si>
    <t>PATCH PANEL 24 PORTAS, CATEGORIA 5E - FORNECIMENTO E INSTALAÇÃO. AF_11/2019</t>
  </si>
  <si>
    <t>98302</t>
  </si>
  <si>
    <t>PATCH PANEL 24 PORTAS, CATEGORIA 6 - FORNECIMENTO E INSTALAÇÃO. AF_11/2019</t>
  </si>
  <si>
    <t>98593</t>
  </si>
  <si>
    <t>PATCH PANEL 48 PORTAS, CATEGORIA 5E - FORNECIMENTO E INSTALAÇÃO. AF_11/2019</t>
  </si>
  <si>
    <t>98304</t>
  </si>
  <si>
    <t>PATCH PANEL 48 PORTAS, CATEGORIA 6 - FORNECIMENTO E INSTALAÇÃO. AF_11/2019</t>
  </si>
  <si>
    <t>97806</t>
  </si>
  <si>
    <t>PAVIMENTO COM TRATAMENTO SUPERFICIAL DUPLO, COM EMULSÃO ASFÁLTICA RR-2C, COM BANHO DILUÍDO. AF_01/2020</t>
  </si>
  <si>
    <t>97807</t>
  </si>
  <si>
    <t>PAVIMENTO COM TRATAMENTO SUPERFICIAL DUPLO, COM EMULSÃO ASFÁLTICA RR-2C, COM CAPA SELANTE. AF_01/2020</t>
  </si>
  <si>
    <t>97805</t>
  </si>
  <si>
    <t>PAVIMENTO COM TRATAMENTO SUPERFICIAL DUPLO, COM EMULSÃO ASFÁLTICA RR-2C. AF_01/2020</t>
  </si>
  <si>
    <t>97803</t>
  </si>
  <si>
    <t>PAVIMENTO COM TRATAMENTO SUPERFICIAL SIMPLES, COM EMULSÃO ASFÁLTICA RR-2C, COM BANHO DILUÍDO. AF_01/2020</t>
  </si>
  <si>
    <t>97802</t>
  </si>
  <si>
    <t>PAVIMENTO COM TRATAMENTO SUPERFICIAL SIMPLES, COM EMULSÃO ASFÁLTICA RR-2C. AF_01/2020</t>
  </si>
  <si>
    <t>97810</t>
  </si>
  <si>
    <t>PAVIMENTO COM TRATAMENTO SUPERFICIAL TRIPLO, COM EMULSÃO ASFÁLTICA RR-2C, COM BANHO DILUÍDO. AF_01/2020</t>
  </si>
  <si>
    <t>97811</t>
  </si>
  <si>
    <t>PAVIMENTO COM TRATAMENTO SUPERFICIAL TRIPLO, COM EMULSÃO ASFÁLTICA RR-2C, COM CAPA SELANTE. AF_01/2020</t>
  </si>
  <si>
    <t>97809</t>
  </si>
  <si>
    <t>PAVIMENTO COM TRATAMENTO SUPERFICIAL TRIPLO, COM EMULSÃO ASFÁLTICA RR-2C. AF_01/2020</t>
  </si>
  <si>
    <t>97740</t>
  </si>
  <si>
    <t>PEÇA CIRCULAR PRÉ-MOLDADA, VOLUME DE CONCRETO ACIMA DE 100 LITROS, TAXA DE AÇO APROXIMADA DE 30KG/M³. AF_01/2018</t>
  </si>
  <si>
    <t>97738</t>
  </si>
  <si>
    <t>PEÇA CIRCULAR PRÉ-MOLDADA, VOLUME DE CONCRETO DE 10 A 30 LITROS, TAXA DE FIBRA DE POLIPROPILENO APROXIMADA DE 6 KG/M³. AF_01/2018_P</t>
  </si>
  <si>
    <t>97739</t>
  </si>
  <si>
    <t>PEÇA CIRCULAR PRÉ-MOLDADA, VOLUME DE CONCRETO DE 30 A 100 LITROS, TAXA DE AÇO APROXIMADA DE 30KG/M³. AF_01/2018</t>
  </si>
  <si>
    <t>97736</t>
  </si>
  <si>
    <t>PEÇA RETANGULAR PRÉ-MOLDADA, VOLUME DE CONCRETO ACIMA DE 100 LITROS, TAXA DE AÇO APROXIMADA DE 30KG/M³. AF_01/2018</t>
  </si>
  <si>
    <t>97734</t>
  </si>
  <si>
    <t>PEÇA RETANGULAR PRÉ-MOLDADA, VOLUME DE CONCRETO DE 10 A 30 LITROS, TAXA DE AÇO APROXIMADA DE 30KG/M³. AF_01/2018</t>
  </si>
  <si>
    <t>97735</t>
  </si>
  <si>
    <t>PEÇA RETANGULAR PRÉ-MOLDADA, VOLUME DE CONCRETO DE 30 A 100 LITROS, TAXA DE AÇO APROXIMADA DE 30KG/M³. AF_01/2018</t>
  </si>
  <si>
    <t>97737</t>
  </si>
  <si>
    <t>PEÇA RETANGULAR PRÉ-MOLDADA, VOLUME DE CONCRETO DE 30 A 70 LITROS , TAXA DE AÇO APROXIMADA DE 70KG/M³. AF_01/2018</t>
  </si>
  <si>
    <t>97733</t>
  </si>
  <si>
    <t>PEÇA RETANGULAR PRÉ-MOLDADA, VOLUME DE CONCRETO DE ATÉ 10 LITROS, TAXA DE AÇO APROXIMADA DE 30KG/M³. AF_01/2018</t>
  </si>
  <si>
    <t>101445</t>
  </si>
  <si>
    <t>PEDREIRO COM ENCARGOS COMPLEMENTARES</t>
  </si>
  <si>
    <t>88309</t>
  </si>
  <si>
    <t>101965</t>
  </si>
  <si>
    <t>PEITORIL LINEAR EM GRANITO OU MÁRMORE, L = 15CM, COMPRIMENTO DE ATÉ 2M, ASSENTADO COM ARGAMASSA 1:6 COM ADITIVO. AF_11/2020</t>
  </si>
  <si>
    <t>92113</t>
  </si>
  <si>
    <t>PENEIRA ROTATIVA COM MOTOR ELÉTRICO TRIFÁSICO DE 2 CV, CILINDRO DE 1 M X 0,60 M, COM FUROS DE 3,17 MM - CHI DIURNO. AF_11/2015</t>
  </si>
  <si>
    <t>92112</t>
  </si>
  <si>
    <t>PENEIRA ROTATIVA COM MOTOR ELÉTRICO TRIFÁSICO DE 2 CV, CILINDRO DE 1 M X 0,60 M, COM FUROS DE 3,17 MM - CHP DIURNO. AF_11/2015</t>
  </si>
  <si>
    <t>92108</t>
  </si>
  <si>
    <t>PENEIRA ROTATIVA COM MOTOR ELÉTRICO TRIFÁSICO DE 2 CV, CILINDRO DE 1 M X 0,60 M, COM FUROS DE 3,17 MM - DEPRECIAÇÃO. AF_11/2015</t>
  </si>
  <si>
    <t>92109</t>
  </si>
  <si>
    <t>PENEIRA ROTATIVA COM MOTOR ELÉTRICO TRIFÁSICO DE 2 CV, CILINDRO DE 1 M X 0,60 M, COM FUROS DE 3,17 MM - JUROS. AF_11/2015</t>
  </si>
  <si>
    <t>92110</t>
  </si>
  <si>
    <t>PENEIRA ROTATIVA COM MOTOR ELÉTRICO TRIFÁSICO DE 2 CV, CILINDRO DE 1 M X 0,60 M, COM FUROS DE 3,17 MM - MANUTENÇÃO. AF_11/2015</t>
  </si>
  <si>
    <t>92111</t>
  </si>
  <si>
    <t>PENEIRA ROTATIVA COM MOTOR ELÉTRICO TRIFÁSICO DE 2 CV, CILINDRO DE 1 M X 0,60 M, COM FUROS DE 3,17 MM - MATERIAIS NA OPERAÇÃO. AF_11/2015</t>
  </si>
  <si>
    <t>92121</t>
  </si>
  <si>
    <t>PENEIRAMENTO DE AREIA COM PENEIRA ELÉTRICA. AF_11/2015</t>
  </si>
  <si>
    <t>92122</t>
  </si>
  <si>
    <t>PENEIRAMENTO DE AREIA COM PENEIRA MANUAL. AF_11/2015</t>
  </si>
  <si>
    <t>90675</t>
  </si>
  <si>
    <t>PERFURATRIZ COM TORRE METÁLICA PARA EXECUÇÃO DE ESTACA HÉLICE CONTÍNUA, PROFUNDIDADE MÁXIMA DE 30 M, DIÂMETRO MÁXIMO DE 800 MM, POTÊNCIA INSTALADA DE 268 HP, MESA ROTATIVA COM TORQUE MÁXIMO DE 170 KNM - CHI DIURNO. AF_06/2015</t>
  </si>
  <si>
    <t>90674</t>
  </si>
  <si>
    <t>PERFURATRIZ COM TORRE METÁLICA PARA EXECUÇÃO DE ESTACA HÉLICE CONTÍNUA, PROFUNDIDADE MÁXIMA DE 30 M, DIÂMETRO MÁXIMO DE 800 MM, POTÊNCIA INSTALADA DE 268 HP, MESA ROTATIVA COM TORQUE MÁXIMO DE 170 KNM - CHP DIURNO. AF_06/2015</t>
  </si>
  <si>
    <t>90670</t>
  </si>
  <si>
    <t>PERFURATRIZ COM TORRE METÁLICA PARA EXECUÇÃO DE ESTACA HÉLICE CONTÍNUA, PROFUNDIDADE MÁXIMA DE 30 M, DIÂMETRO MÁXIMO DE 800 MM, POTÊNCIA INSTALADA DE 268 HP, MESA ROTATIVA COM TORQUE MÁXIMO DE 170 KNM - DEPRECIAÇÃO. AF_06/2015</t>
  </si>
  <si>
    <t>90671</t>
  </si>
  <si>
    <t>PERFURATRIZ COM TORRE METÁLICA PARA EXECUÇÃO DE ESTACA HÉLICE CONTÍNUA, PROFUNDIDADE MÁXIMA DE 30 M, DIÂMETRO MÁXIMO DE 800 MM, POTÊNCIA INSTALADA DE 268 HP, MESA ROTATIVA COM TORQUE MÁXIMO DE 170 KNM - JUROS. AF_06/2015</t>
  </si>
  <si>
    <t>90672</t>
  </si>
  <si>
    <t>PERFURATRIZ COM TORRE METÁLICA PARA EXECUÇÃO DE ESTACA HÉLICE CONTÍNUA, PROFUNDIDADE MÁXIMA DE 30 M, DIÂMETRO MÁXIMO DE 800 MM, POTÊNCIA INSTALADA DE 268 HP, MESA ROTATIVA COM TORQUE MÁXIMO DE 170 KNM - MANUTENÇÃO. AF_06/2015</t>
  </si>
  <si>
    <t>90673</t>
  </si>
  <si>
    <t>PERFURATRIZ COM TORRE METÁLICA PARA EXECUÇÃO DE ESTACA HÉLICE CONTÍNUA, PROFUNDIDADE MÁXIMA DE 30 M, DIÂMETRO MÁXIMO DE 800 MM, POTÊNCIA INSTALADA DE 268 HP, MESA ROTATIVA COM TORQUE MÁXIMO DE 170 KNM - MATERIAIS NA OPERAÇÃO. AF_06/2015</t>
  </si>
  <si>
    <t>93225</t>
  </si>
  <si>
    <t>PERFURATRIZ COM TORRE METÁLICA PARA EXECUÇÃO DE ESTACA HÉLICE CONTÍNUA, PROFUNDIDADE MÁXIMA DE 32 M, DIÂMETRO MÁXIMO DE 1000 MM, POTÊNCIA INSTALADA DE 350 HP, MESA ROTATIVA COM TORQUE MÁXIMO DE 263 KNM - CHI DIURNO. AF_01/2016</t>
  </si>
  <si>
    <t>93224</t>
  </si>
  <si>
    <t>PERFURATRIZ COM TORRE METÁLICA PARA EXECUÇÃO DE ESTACA HÉLICE CONTÍNUA, PROFUNDIDADE MÁXIMA DE 32 M, DIÂMETRO MÁXIMO DE 1000 MM, POTÊNCIA INSTALADA DE 350 HP, MESA ROTATIVA COM TORQUE MÁXIMO DE 263 KNM - CHP DIURNO. AF_01/2016</t>
  </si>
  <si>
    <t>93220</t>
  </si>
  <si>
    <t>PERFURATRIZ COM TORRE METÁLICA PARA EXECUÇÃO DE ESTACA HÉLICE CONTÍNUA, PROFUNDIDADE MÁXIMA DE 32 M, DIÂMETRO MÁXIMO DE 1000 MM, POTÊNCIA INSTALADA DE 350 HP, MESA ROTATIVA COM TORQUE MÁXIMO DE 263 KNM - DEPRECIAÇÃO. AF_01/2016</t>
  </si>
  <si>
    <t>93221</t>
  </si>
  <si>
    <t>PERFURATRIZ COM TORRE METÁLICA PARA EXECUÇÃO DE ESTACA HÉLICE CONTÍNUA, PROFUNDIDADE MÁXIMA DE 32 M, DIÂMETRO MÁXIMO DE 1000 MM, POTÊNCIA INSTALADA DE 350 HP, MESA ROTATIVA COM TORQUE MÁXIMO DE 263 KNM - JUROS. AF_01/2016</t>
  </si>
  <si>
    <t>93222</t>
  </si>
  <si>
    <t>PERFURATRIZ COM TORRE METÁLICA PARA EXECUÇÃO DE ESTACA HÉLICE CONTÍNUA, PROFUNDIDADE MÁXIMA DE 32 M, DIÂMETRO MÁXIMO DE 1000 MM, POTÊNCIA INSTALADA DE 350 HP, MESA ROTATIVA COM TORQUE MÁXIMO DE 263 KNM - MANUTENÇÃO. AF_01/2016</t>
  </si>
  <si>
    <t>93223</t>
  </si>
  <si>
    <t>PERFURATRIZ COM TORRE METÁLICA PARA EXECUÇÃO DE ESTACA HÉLICE CONTÍNUA, PROFUNDIDADE MÁXIMA DE 32 M, DIÂMETRO MÁXIMO DE 1000 MM, POTÊNCIA INSTALADA DE 350 HP, MESA ROTATIVA COM TORQUE MÁXIMO DE 263 KNM &lt;U+0096&gt; MATERIAIS NA OPERAÇÃO. AF_01/2016</t>
  </si>
  <si>
    <t>90681</t>
  </si>
  <si>
    <t>PERFURATRIZ HIDRÁULICA SOBRE CAMINHÃO COM TRADO CURTO ACOPLADO, PROFUNDIDADE MÁXIMA DE 20 M, DIÂMETRO MÁXIMO DE 1500 MM, POTÊNCIA INSTALADA DE 137 HP, MESA ROTATIVA COM TORQUE MÁXIMO DE 30 KNM - CHI DIURNO. AF_06/2015</t>
  </si>
  <si>
    <t>90680</t>
  </si>
  <si>
    <t>PERFURATRIZ HIDRÁULICA SOBRE CAMINHÃO COM TRADO CURTO ACOPLADO, PROFUNDIDADE MÁXIMA DE 20 M, DIÂMETRO MÁXIMO DE 1500 MM, POTÊNCIA INSTALADA DE 137 HP, MESA ROTATIVA COM TORQUE MÁXIMO DE 30 KNM - CHP DIURNO. AF_06/2015</t>
  </si>
  <si>
    <t>90676</t>
  </si>
  <si>
    <t>PERFURATRIZ HIDRÁULICA SOBRE CAMINHÃO COM TRADO CURTO ACOPLADO, PROFUNDIDADE MÁXIMA DE 20 M, DIÂMETRO MÁXIMO DE 1500 MM, POTÊNCIA INSTALADA DE 137 HP, MESA ROTATIVA COM TORQUE MÁXIMO DE 30 KNM - DEPRECIAÇÃO. AF_06/2015</t>
  </si>
  <si>
    <t>91021</t>
  </si>
  <si>
    <t>PERFURATRIZ HIDRÁULICA SOBRE CAMINHÃO COM TRADO CURTO ACOPLADO, PROFUNDIDADE MÁXIMA DE 20 M, DIÂMETRO MÁXIMO DE 1500 MM, POTÊNCIA INSTALADA DE 137 HP, MESA ROTATIVA COM TORQUE MÁXIMO DE 30 KNM - IMPOSTOS E SEGUROS. AF_06/2015</t>
  </si>
  <si>
    <t>90677</t>
  </si>
  <si>
    <t>PERFURATRIZ HIDRÁULICA SOBRE CAMINHÃO COM TRADO CURTO ACOPLADO, PROFUNDIDADE MÁXIMA DE 20 M, DIÂMETRO MÁXIMO DE 1500 MM, POTÊNCIA INSTALADA DE 137 HP, MESA ROTATIVA COM TORQUE MÁXIMO DE 30 KNM - JUROS. AF_06/2015</t>
  </si>
  <si>
    <t>90678</t>
  </si>
  <si>
    <t>PERFURATRIZ HIDRÁULICA SOBRE CAMINHÃO COM TRADO CURTO ACOPLADO, PROFUNDIDADE MÁXIMA DE 20 M, DIÂMETRO MÁXIMO DE 1500 MM, POTÊNCIA INSTALADA DE 137 HP, MESA ROTATIVA COM TORQUE MÁXIMO DE 30 KNM - MANUTENÇÃO. AF_06/2015</t>
  </si>
  <si>
    <t>90679</t>
  </si>
  <si>
    <t>PERFURATRIZ HIDRÁULICA SOBRE CAMINHÃO COM TRADO CURTO ACOPLADO, PROFUNDIDADE MÁXIMA DE 20 M, DIÂMETRO MÁXIMO DE 1500 MM, POTÊNCIA INSTALADA DE 137 HP, MESA ROTATIVA COM TORQUE MÁXIMO DE 30 KNM - MATERIAIS NA OPERAÇÃO. AF_06/2015</t>
  </si>
  <si>
    <t>102873</t>
  </si>
  <si>
    <t>PERFURATRIZ HIDRÁULICA SOBRE ESTEIRA, TORQUE MÁXIMO 161 KNM, PROFUNDIDADE MÁXIMA 54 M, DIÂMETRO MÁXIMO 1500 MM, POTÊNCIA MOTOR 268 HP - MATERIAIS NA OPERAÇÃO. AF_04/2019</t>
  </si>
  <si>
    <t>102963</t>
  </si>
  <si>
    <t>PERFURATRIZ HIDRÁULICA SOBRE ESTEIRA, TORQUE MÁXIMO 98 KNM, PROFUNDIDADE MÁXIMA 25 M, DIÂMETRO MÁXIMO 115 MM, POTÊNCIA MOTOR 190 HP - MATERIAIS NA OPERAÇÃO. AF_02/2021</t>
  </si>
  <si>
    <t>95703</t>
  </si>
  <si>
    <t>PERFURATRIZ MANUAL, TORQUE MAXIMO 55 KGF.M, POTENCIA 5 CV, COM DIAMETRO MAXIMO 8 1/2" - CHI DIURNO. AF_11/2016</t>
  </si>
  <si>
    <t>95702</t>
  </si>
  <si>
    <t>PERFURATRIZ MANUAL, TORQUE MAXIMO 55 KGF.M, POTENCIA 5 CV, COM DIAMETRO MAXIMO 8 1/2" - CHP DIURNO. AF_11/2016</t>
  </si>
  <si>
    <t>95698</t>
  </si>
  <si>
    <t>PERFURATRIZ MANUAL, TORQUE MAXIMO 55 KGF.M, POTENCIA 5 CV, COM DIAMETRO MAXIMO 8 1/2" - DEPRECIAÇÃO. AF_11/2016</t>
  </si>
  <si>
    <t>95699</t>
  </si>
  <si>
    <t>PERFURATRIZ MANUAL, TORQUE MAXIMO 55 KGF.M, POTENCIA 5 CV, COM DIAMETRO MAXIMO 8 1/2" - JUROS. AF_11/2016</t>
  </si>
  <si>
    <t>95700</t>
  </si>
  <si>
    <t>PERFURATRIZ MANUAL, TORQUE MAXIMO 55 KGF.M, POTENCIA 5 CV, COM DIAMETRO MAXIMO 8 1/2" - MANUTENÇÃO. AF_11/2016</t>
  </si>
  <si>
    <t>95701</t>
  </si>
  <si>
    <t>PERFURATRIZ MANUAL, TORQUE MAXIMO 55 KGF.M, POTENCIA 5 CV, COM DIAMETRO MAXIMO 8 1/2" - MATERIAIS NA OPERAÇÃO. AF_11/2016</t>
  </si>
  <si>
    <t>90626</t>
  </si>
  <si>
    <t>PERFURATRIZ MANUAL, TORQUE MÁXIMO 83 N.M, POTÊNCIA 5 CV, COM DIÂMETRO MÁXIMO 4" - CHI DIURNO. AF_06/2015</t>
  </si>
  <si>
    <t>90625</t>
  </si>
  <si>
    <t>PERFURATRIZ MANUAL, TORQUE MÁXIMO 83 N.M, POTÊNCIA 5 CV, COM DIÂMETRO MÁXIMO 4" - CHP DIURNO. AF_06/2015</t>
  </si>
  <si>
    <t>90621</t>
  </si>
  <si>
    <t>PERFURATRIZ MANUAL, TORQUE MÁXIMO 83 N.M, POTÊNCIA 5 CV, COM DIÂMETRO MÁXIMO 4" - DEPRECIAÇÃO. AF_06/2015</t>
  </si>
  <si>
    <t>90622</t>
  </si>
  <si>
    <t>PERFURATRIZ MANUAL, TORQUE MÁXIMO 83 N.M, POTÊNCIA 5 CV, COM DIÂMETRO MÁXIMO 4" - JUROS. AF_06/2015</t>
  </si>
  <si>
    <t>90623</t>
  </si>
  <si>
    <t>PERFURATRIZ MANUAL, TORQUE MÁXIMO 83 N.M, POTÊNCIA 5 CV, COM DIÂMETRO MÁXIMO 4" - MANUTENÇÃO. AF_06/2015</t>
  </si>
  <si>
    <t>90624</t>
  </si>
  <si>
    <t>PERFURATRIZ MANUAL, TORQUE MÁXIMO 83 N.M, POTÊNCIA 5 CV, COM DIÂMETRO MÁXIMO 4" - MATERIAIS NA OPERAÇÃO. AF_06/2015</t>
  </si>
  <si>
    <t>102879</t>
  </si>
  <si>
    <t>PERFURATRIZ PARA EXECUÇÃO DE ESTACAS SECANTES, TIPO HÉLICE CONTÍNUA COM CABEÇOTE DUPLO E TUBO METÁLICO - MATERIAIS NA OPERAÇÃO. AF_04/2019</t>
  </si>
  <si>
    <t>103223</t>
  </si>
  <si>
    <t>PERFURATRIZ PARA FURO DIRECIONAL HORIZONTAL (HDD) COM CAPACIDADE ATÉ 89 KN, POTÊNCIA 24,8 HP A 80 HP (INCLUSO FERRAMENTAS E LOCALIZADOR) - MATERIAIS NA OPERAÇÃO. AF_11/2021</t>
  </si>
  <si>
    <t>103235</t>
  </si>
  <si>
    <t>PERFURATRIZ PARA FURO DIRECIONAL HORIZONTAL (HDD) COM CAPACIDADE DE 201 KN A 560 KN, POTÊNCIA 200 HP A 260 HP (INCLUSO FERRAMENTAS E LOCALIZADOR) - MATERIAIS NA OPERAÇÃO. AF_11/2021</t>
  </si>
  <si>
    <t>103229</t>
  </si>
  <si>
    <t>PERFURATRIZ PARA FURO DIRECIONAL HORIZONTAL (HDD) COM CAPACIDADE DE 90 KN A 200 KN, POTÊNCIA 100 HP A 160 HP (INCLUSO FERRAMENTAS E LOCALIZADOR) - MATERIAIS NA OPERAÇÃO. AF_11/2021</t>
  </si>
  <si>
    <t>95621</t>
  </si>
  <si>
    <t>PERFURATRIZ PNEUMATICA MANUAL DE PESO MEDIO, MARTELETE, 18KG, COMPRIMENTO MÁXIMO DE CURSO DE 6 M, DIAMETRO DO PISTAO DE 5,5 CM - CHI DIURNO. AF_11/2016</t>
  </si>
  <si>
    <t>95620</t>
  </si>
  <si>
    <t>PERFURATRIZ PNEUMATICA MANUAL DE PESO MEDIO, MARTELETE, 18KG, COMPRIMENTO MÁXIMO DE CURSO DE 6 M, DIAMETRO DO PISTAO DE 5,5 CM - CHP DIURNO. AF_11/2016</t>
  </si>
  <si>
    <t>95617</t>
  </si>
  <si>
    <t>PERFURATRIZ PNEUMATICA MANUAL DE PESO MEDIO, MARTELETE, 18KG, COMPRIMENTO MÁXIMO DE CURSO DE 6 M, DIAMETRO DO PISTAO DE 5,5 CM - DEPRECIAÇÃO. AF_11/2016</t>
  </si>
  <si>
    <t>95618</t>
  </si>
  <si>
    <t>PERFURATRIZ PNEUMATICA MANUAL DE PESO MEDIO, MARTELETE, 18KG, COMPRIMENTO MÁXIMO DE CURSO DE 6 M, DIAMETRO DO PISTAO DE 5,5 CM - JUROS. AF_11/2016</t>
  </si>
  <si>
    <t>95619</t>
  </si>
  <si>
    <t>PERFURATRIZ PNEUMATICA MANUAL DE PESO MEDIO, MARTELETE, 18KG, COMPRIMENTO MÁXIMO DE CURSO DE 6 M, DIAMETRO DO PISTAO DE 5,5 CM - MANUTENÇÃO. AF_11/2016</t>
  </si>
  <si>
    <t>96301</t>
  </si>
  <si>
    <t>PERFURATRIZ ROTATIVA SOBRE ESTEIRA, TORQUE MAXIMO 2500 KGM, POTENCIA 110 HP, MOTOR DIESEL - MATERIAIS NA OPERAÇÃO. AF_05/2017</t>
  </si>
  <si>
    <t>90632</t>
  </si>
  <si>
    <t>PERFURATRIZ SOBRE ESTEIRA, TORQUE MÁXIMO 600 KGF, PESO MÉDIO 1000 KG, POTÊNCIA 20 HP, DIÂMETRO MÁXIMO 10" - CHI DIURNO. AF_06/2015</t>
  </si>
  <si>
    <t>90631</t>
  </si>
  <si>
    <t>PERFURATRIZ SOBRE ESTEIRA, TORQUE MÁXIMO 600 KGF, PESO MÉDIO 1000 KG, POTÊNCIA 20 HP, DIÂMETRO MÁXIMO 10" - CHP DIURNO. AF_06/2015</t>
  </si>
  <si>
    <t>90627</t>
  </si>
  <si>
    <t>PERFURATRIZ SOBRE ESTEIRA, TORQUE MÁXIMO 600 KGF, PESO MÉDIO 1000 KG, POTÊNCIA 20 HP, DIÂMETRO MÁXIMO 10" - DEPRECIAÇÃO. AF_06/2015</t>
  </si>
  <si>
    <t>90628</t>
  </si>
  <si>
    <t>PERFURATRIZ SOBRE ESTEIRA, TORQUE MÁXIMO 600 KGF, PESO MÉDIO 1000 KG, POTÊNCIA 20 HP, DIÂMETRO MÁXIMO 10" - JUROS. AF_06/2015</t>
  </si>
  <si>
    <t>90629</t>
  </si>
  <si>
    <t>PERFURATRIZ SOBRE ESTEIRA, TORQUE MÁXIMO 600 KGF, PESO MÉDIO 1000 KG, POTÊNCIA 20 HP, DIÂMETRO MÁXIMO 10" - MANUTENÇÃO. AF_06/2015</t>
  </si>
  <si>
    <t>90630</t>
  </si>
  <si>
    <t>PERFURATRIZ SOBRE ESTEIRA, TORQUE MÁXIMO 600 KGF, PESO MÉDIO 1000 KG, POTÊNCIA 20 HP, DIÂMETRO MÁXIMO 10" - MATERIAIS NA OPERAÇÃO. AF_06/2015</t>
  </si>
  <si>
    <t>95709</t>
  </si>
  <si>
    <t>PERFURATRIZ SOBRE ESTEIRA, TORQUE MÁXIMO 600 KGF, POTÊNCIA ENTRE 50 E 60 HP, DIÂMETRO MÁXIMO 10&lt;U+0094&gt; - CHI DIURNO. AF_11/2016</t>
  </si>
  <si>
    <t>95708</t>
  </si>
  <si>
    <t>PERFURATRIZ SOBRE ESTEIRA, TORQUE MÁXIMO 600 KGF, POTÊNCIA ENTRE 50 E 60 HP, DIÂMETRO MÁXIMO 10&lt;U+0094&gt; - CHP DIURNO. AF_11/2016</t>
  </si>
  <si>
    <t>95704</t>
  </si>
  <si>
    <t>PERFURATRIZ SOBRE ESTEIRA, TORQUE MÁXIMO 600 KGF, POTÊNCIA ENTRE 50 E 60 HP, DIÂMETRO MÁXIMO 10&lt;U+0094&gt; - DEPRECIAÇÃO. AF_11/2016</t>
  </si>
  <si>
    <t>95705</t>
  </si>
  <si>
    <t>PERFURATRIZ SOBRE ESTEIRA, TORQUE MÁXIMO 600 KGF, POTÊNCIA ENTRE 50 E 60 HP, DIÂMETRO MÁXIMO 10&lt;U+0094&gt; - JUROS. AF_11/2016</t>
  </si>
  <si>
    <t>95706</t>
  </si>
  <si>
    <t>PERFURATRIZ SOBRE ESTEIRA, TORQUE MÁXIMO 600 KGF, POTÊNCIA ENTRE 50 E 60 HP, DIÂMETRO MÁXIMO 10&lt;U+0094&gt; - MANUTENÇÃO. AF_11/2016</t>
  </si>
  <si>
    <t>95707</t>
  </si>
  <si>
    <t>PERFURATRIZ SOBRE ESTEIRA, TORQUE MÁXIMO 600 KGF, POTÊNCIA ENTRE 50 E 60 HP, DIÂMETRO MÁXIMO 10&lt;U+0094&gt; - MATERIAIS NA OPERAÇÃO. AF_11/2016</t>
  </si>
  <si>
    <t>100766</t>
  </si>
  <si>
    <t>PILAR METÁLICO PERFIL LAMINADO OU SOLDADO EM AÇO ESTRUTURAL, COM CONEXÕES SOLDADAS, INCLUSOS MÃO DE OBRA, TRANSPORTE E IÇAMENTO UTILIZANDO GUINDASTE - FORNECIMENTO E INSTALAÇÃO. AF_01/2020_P</t>
  </si>
  <si>
    <t>100765</t>
  </si>
  <si>
    <t>PILAR METÁLICO PERFIL LAMINADO/SOLDADO EM AÇO ESTRUTURAL, COM CONEXÕES PARAFUSADAS, INCLUSOS MÃO DE OBRA, TRANSPORTE E IÇAMENTO UTILIZANDO GUINDASTE - FORNECIMENTO E INSTALAÇÃO. AF_01/2020_P</t>
  </si>
  <si>
    <t>101446</t>
  </si>
  <si>
    <t>PINTOR COM ENCARGOS COMPLEMENTARES</t>
  </si>
  <si>
    <t>88310</t>
  </si>
  <si>
    <t>101447</t>
  </si>
  <si>
    <t>PINTOR DE LETREIROS COM ENCARGOS COMPLEMENTARES</t>
  </si>
  <si>
    <t>88311</t>
  </si>
  <si>
    <t>101448</t>
  </si>
  <si>
    <t>PINTOR PARA TINTA EPÓXI COM ENCARGOS COMPLEMENTARES</t>
  </si>
  <si>
    <t>88312</t>
  </si>
  <si>
    <t>98397</t>
  </si>
  <si>
    <t>PINTURA ANTICORROSIVA DE DUTO METÁLICO. AF_04/2018</t>
  </si>
  <si>
    <t>100754</t>
  </si>
  <si>
    <t>PINTURA COM TINTA ACRÍLICA DE ACABAMENTO APLICADA A ROLO OU PINCEL SOBRE SUPERFÍCIES METÁLICAS (EXCETO PERFIL) EXECUTADO EM OBRA (02 DEMÃOS). AF_01/2020</t>
  </si>
  <si>
    <t>100736</t>
  </si>
  <si>
    <t>PINTURA COM TINTA ACRÍLICA DE ACABAMENTO APLICADA A ROLO OU PINCEL SOBRE SUPERFÍCIES METÁLICAS (EXCETO PERFIL) EXECUTADO EM OBRA (POR DEMÃO). AF_01/2020</t>
  </si>
  <si>
    <t>100753</t>
  </si>
  <si>
    <t>PINTURA COM TINTA ACRÍLICA DE ACABAMENTO PULVERIZADA SOBRE SUPERFÍCIES METÁLICAS (EXCETO PERFIL) EXECUTADO EM OBRA (02 DEMÃOS). AF_01/2020_P</t>
  </si>
  <si>
    <t>100735</t>
  </si>
  <si>
    <t>PINTURA COM TINTA ACRÍLICA DE ACABAMENTO PULVERIZADA SOBRE SUPERFÍCIES METÁLICAS (EXCETO PERFIL) EXECUTADO EM OBRA (POR DEMÃO). AF_01/2020_P</t>
  </si>
  <si>
    <t>100734</t>
  </si>
  <si>
    <t>PINTURA COM TINTA ACRÍLICA DE FUNDO APLICADA A ROLO OU PINCEL SOBRE SUPERFÍCIES METÁLICAS (EXCETO PERFIL) EXECUTADO EM OBRA (POR DEMÃO). AF_01/2020</t>
  </si>
  <si>
    <t>100733</t>
  </si>
  <si>
    <t>PINTURA COM TINTA ACRÍLICA DE FUNDO PULVERIZADA SOBRE SUPERFÍCIES METÁLICAS (EXCETO PERFIL) EXECUTADO EM OBRA (POR DEMÃO). AF_01/2020_P</t>
  </si>
  <si>
    <t>100740</t>
  </si>
  <si>
    <t>PINTURA COM TINTA ALQUÍDICA DE ACABAMENTO (ESMALTE SINTÉTICO ACETINADO) APLICADA A ROLO OU PINCEL SOBRE PERFIL METÁLICO EXECUTADO EM FÁBRICA (POR DEMÃO). AF_01/2020</t>
  </si>
  <si>
    <t>100758</t>
  </si>
  <si>
    <t>PINTURA COM TINTA ALQUÍDICA DE ACABAMENTO (ESMALTE SINTÉTICO ACETINADO) APLICADA A ROLO OU PINCEL SOBRE SUPERFÍCIES METÁLICAS (EXCETO PERFIL) EXECUTADO EM OBRA (02 DEMÃOS). AF_01/2020</t>
  </si>
  <si>
    <t>100742</t>
  </si>
  <si>
    <t>PINTURA COM TINTA ALQUÍDICA DE ACABAMENTO (ESMALTE SINTÉTICO ACETINADO) APLICADA A ROLO OU PINCEL SOBRE SUPERFÍCIES METÁLICAS (EXCETO PERFIL) EXECUTADO EM OBRA (POR DEMÃO). AF_01/2020</t>
  </si>
  <si>
    <t>100739</t>
  </si>
  <si>
    <t>PINTURA COM TINTA ALQUÍDICA DE ACABAMENTO (ESMALTE SINTÉTICO ACETINADO) PULVERIZADA SOBRE PERFIL METÁLICO EXECUTADO EM FÁBRICA (POR DEMÃO). AF_01/2020_P</t>
  </si>
  <si>
    <t>100757</t>
  </si>
  <si>
    <t>PINTURA COM TINTA ALQUÍDICA DE ACABAMENTO (ESMALTE SINTÉTICO ACETINADO) PULVERIZADA SOBRE SUPERFÍCIES METÁLICAS (EXCETO PERFIL) EXECUTADO EM OBRA (02 DEMÃOS). AF_01/2020_P</t>
  </si>
  <si>
    <t>100741</t>
  </si>
  <si>
    <t>PINTURA COM TINTA ALQUÍDICA DE ACABAMENTO (ESMALTE SINTÉTICO ACETINADO) PULVERIZADA SOBRE SUPERFÍCIES METÁLICAS (EXCETO PERFIL) EXECUTADO EM OBRA (POR DEMÃO). AF_01/2020_P</t>
  </si>
  <si>
    <t>100744</t>
  </si>
  <si>
    <t>PINTURA COM TINTA ALQUÍDICA DE ACABAMENTO (ESMALTE SINTÉTICO BRILHANTE) APLICADA A ROLO OU PINCEL SOBRE PERFIL METÁLICO EXECUTADO EM FÁBRICA (POR DEMÃO). AF_01/2020</t>
  </si>
  <si>
    <t>100760</t>
  </si>
  <si>
    <t>PINTURA COM TINTA ALQUÍDICA DE ACABAMENTO (ESMALTE SINTÉTICO BRILHANTE) APLICADA A ROLO OU PINCEL SOBRE SUPERFÍCIES METÁLICAS (EXCETO PERFIL) EXECUTADO EM OBRA (02 DEMÃOS). AF_01/2020</t>
  </si>
  <si>
    <t>100746</t>
  </si>
  <si>
    <t>PINTURA COM TINTA ALQUÍDICA DE ACABAMENTO (ESMALTE SINTÉTICO BRILHANTE) APLICADA A ROLO OU PINCEL SOBRE SUPERFÍCIES METÁLICAS (EXCETO PERFIL) EXECUTADO EM OBRA (POR DEMÃO). AF_01/2020</t>
  </si>
  <si>
    <t>100743</t>
  </si>
  <si>
    <t>PINTURA COM TINTA ALQUÍDICA DE ACABAMENTO (ESMALTE SINTÉTICO BRILHANTE) PULVERIZADA SOBRE PERFIL METÁLICO EXECUTADO EM FÁBRICA  (POR DEMÃO). AF_01/2020_P</t>
  </si>
  <si>
    <t>100745</t>
  </si>
  <si>
    <t>PINTURA COM TINTA ALQUÍDICA DE ACABAMENTO (ESMALTE SINTÉTICO BRILHANTE) PULVERIZADA SOBRE SUPERFÍCIES METÁLICAS (EXCETO PERFIL) EXECUTADO EM OBRA  (POR DEMÃO). AF_01/2020_P</t>
  </si>
  <si>
    <t>100759</t>
  </si>
  <si>
    <t>PINTURA COM TINTA ALQUÍDICA DE ACABAMENTO (ESMALTE SINTÉTICO BRILHANTE) PULVERIZADA SOBRE SUPERFÍCIES METÁLICAS (EXCETO PERFIL) EXECUTADO EM OBRA (02 DEMÃOS). AF_01/2020_P</t>
  </si>
  <si>
    <t>100748</t>
  </si>
  <si>
    <t>PINTURA COM TINTA ALQUÍDICA DE ACABAMENTO (ESMALTE SINTÉTICO FOSCO) APLICADA A ROLO OU PINCEL SOBRE PERFIL METÁLICO EXECUTADO EM FÁBRICA (POR DEMÃO). AF_01/2020</t>
  </si>
  <si>
    <t>100762</t>
  </si>
  <si>
    <t>PINTURA COM TINTA ALQUÍDICA DE ACABAMENTO (ESMALTE SINTÉTICO FOSCO) APLICADA A ROLO OU PINCEL SOBRE SUPERFÍCIES METÁLICAS (EXCETO PERFIL) EXECUTADO EM OBRA (02 DEMÃOS). AF_01/2020</t>
  </si>
  <si>
    <t>100750</t>
  </si>
  <si>
    <t>PINTURA COM TINTA ALQUÍDICA DE ACABAMENTO (ESMALTE SINTÉTICO FOSCO) APLICADA A ROLO OU PINCEL SOBRE SUPERFÍCIES METÁLICAS (EXCETO PERFIL) EXECUTADO EM OBRA (POR DEMÃO). AF_01/2020</t>
  </si>
  <si>
    <t>100747</t>
  </si>
  <si>
    <t>PINTURA COM TINTA ALQUÍDICA DE ACABAMENTO (ESMALTE SINTÉTICO FOSCO) PULVERIZADA SOBRE PERFIL METÁLICO EXECUTADO EM FÁBRICA (POR DEMÃO). AF_01/2020_P</t>
  </si>
  <si>
    <t>100761</t>
  </si>
  <si>
    <t>PINTURA COM TINTA ALQUÍDICA DE ACABAMENTO (ESMALTE SINTÉTICO FOSCO) PULVERIZADA SOBRE SUPERFÍCIES METÁLICAS (EXCETO PERFIL) EXECUTADO EM OBRA (02 DEMÃOS). AF_01/2020_P</t>
  </si>
  <si>
    <t>100749</t>
  </si>
  <si>
    <t>PINTURA COM TINTA ALQUÍDICA DE ACABAMENTO (ESMALTE SINTÉTICO FOSCO) PULVERIZADA SOBRE SUPERFÍCIES METÁLICAS (EXCETO PERFIL) EXECUTADO EM OBRA (POR DEMÃO). AF_01/2020_P</t>
  </si>
  <si>
    <t>100720</t>
  </si>
  <si>
    <t>PINTURA COM TINTA ALQUÍDICA DE FUNDO (TIPO ZARCÃO) APLICADA A ROLO OU PINCEL SOBRE PERFIL METÁLICO EXECUTADO EM FÁBRICA (POR DEMÃO). AF_01/2020</t>
  </si>
  <si>
    <t>100722</t>
  </si>
  <si>
    <t>PINTURA COM TINTA ALQUÍDICA DE FUNDO (TIPO ZARCÃO) APLICADA A ROLO OU PINCEL SOBRE SUPERFÍCIES METÁLICAS (EXCETO PERFIL) EXECUTADO EM OBRA (POR DEMÃO). AF_01/2020</t>
  </si>
  <si>
    <t>100719</t>
  </si>
  <si>
    <t>PINTURA COM TINTA ALQUÍDICA DE FUNDO (TIPO ZARCÃO) PULVERIZADA SOBRE PERFIL METÁLICO EXECUTADO EM FÁBRICA (POR DEMÃO). AF_01/2020_P</t>
  </si>
  <si>
    <t>100721</t>
  </si>
  <si>
    <t>PINTURA COM TINTA ALQUÍDICA DE FUNDO (TIPO ZARCÃO) PULVERIZADA SOBRE SUPERFÍCIES METÁLICAS (EXCETO PERFIL) EXECUTADO EM OBRA (POR DEMÃO). AF_01/2020_P</t>
  </si>
  <si>
    <t>100724</t>
  </si>
  <si>
    <t>PINTURA COM TINTA ALQUÍDICA DE FUNDO E ACABAMENTO (ESMALTE SINTÉTICO GRAFITE) APLICADA A ROLO OU PINCEL SOBRE PERFIL METÁLICO EXECUTADO EM FÁBRICA (POR DEMÃO). AF_01/2020</t>
  </si>
  <si>
    <t>100726</t>
  </si>
  <si>
    <t>PINTURA COM TINTA ALQUÍDICA DE FUNDO E ACABAMENTO (ESMALTE SINTÉTICO GRAFITE) APLICADA A ROLO OU PINCEL SOBRE SUPERFÍCIES METÁLICAS (EXCETO PERFIL) EXECUTADO EM OBRA (POR DEMÃO). AF_01/2020</t>
  </si>
  <si>
    <t>100723</t>
  </si>
  <si>
    <t>PINTURA COM TINTA ALQUÍDICA DE FUNDO E ACABAMENTO (ESMALTE SINTÉTICO GRAFITE) PULVERIZADA SOBRE PERFIL METÁLICO EXECUTADO EM FÁBRICA (POR DEMÃO). AF_01/2020_P</t>
  </si>
  <si>
    <t>100725</t>
  </si>
  <si>
    <t>PINTURA COM TINTA ALQUÍDICA DE FUNDO E ACABAMENTO (ESMALTE SINTÉTICO GRAFITE) PULVERIZADA SOBRE SUPERFÍCIES METÁLICAS (EXCETO PERFIL) EXECUTADO EM OBRA (POR DEMÃO). AF_01/2020_P</t>
  </si>
  <si>
    <t>100752</t>
  </si>
  <si>
    <t>PINTURA COM TINTA EPOXÍDICA DE ACABAMENTO APLICADA A ROLO OU PINCEL SOBRE PERFIL METÁLICO EXECUTADO EM FÁBRICA (02 DEMÃOS). AF_01/2020</t>
  </si>
  <si>
    <t>100730</t>
  </si>
  <si>
    <t>PINTURA COM TINTA EPOXÍDICA DE ACABAMENTO APLICADA A ROLO OU PINCEL SOBRE PERFIL METÁLICO EXECUTADO EM FÁBRICA (POR DEMÃO). AF_01/2020</t>
  </si>
  <si>
    <t>100751</t>
  </si>
  <si>
    <t>PINTURA COM TINTA EPOXÍDICA DE ACABAMENTO PULVERIZADA SOBRE PERFIL METÁLICO EXECUTADO EM FÁBRICA (02 DEMÃOS). AF_01/2020_P</t>
  </si>
  <si>
    <t>100729</t>
  </si>
  <si>
    <t>PINTURA COM TINTA EPOXÍDICA DE ACABAMENTO PULVERIZADA SOBRE PERFIL METÁLICO EXECUTADO EM FÁBRICA (POR DEMÃO). AF_01/2020_P</t>
  </si>
  <si>
    <t>100728</t>
  </si>
  <si>
    <t>PINTURA COM TINTA EPOXÍDICA DE FUNDO APLICADA A ROLO OU PINCEL SOBRE PERFIL METÁLICO EXECUTADO EM FÁBRICA (POR DEMÃO). AF_01/2020</t>
  </si>
  <si>
    <t>100727</t>
  </si>
  <si>
    <t>PINTURA COM TINTA EPOXÍDICA DE FUNDO PULVERIZADA SOBRE PERFIL METÁLICO EXECUTADO EM FÁBRICA (POR DEMÃO). AF_01/2020_P</t>
  </si>
  <si>
    <t>102505</t>
  </si>
  <si>
    <t>PINTURA DE DEMARCAÇÃO DE QUADRA POLIESPORTIVA COM BORRACHA CLORADA, E = 5 CM, APLICAÇÃO MANUAL. AF_05/2021</t>
  </si>
  <si>
    <t>102504</t>
  </si>
  <si>
    <t>PINTURA DE DEMARCAÇÃO DE QUADRA POLIESPORTIVA COM TINTA ACRÍLICA, E = 5 CM, APLICAÇÃO MANUAL. AF_05/2021</t>
  </si>
  <si>
    <t>102506</t>
  </si>
  <si>
    <t>PINTURA DE DEMARCAÇÃO DE QUADRA POLIESPORTIVA COM TINTA EPÓXI, E = 5 CM, APLICAÇÃO MANUAL. AF_05/2021</t>
  </si>
  <si>
    <t>102500</t>
  </si>
  <si>
    <t>PINTURA DE DEMARCAÇÃO DE VAGA COM TINTA ACRÍLICA, E = 10 CM, APLICAÇÃO MANUAL. AF_05/2021</t>
  </si>
  <si>
    <t>102507</t>
  </si>
  <si>
    <t>PINTURA DE DEMARCAÇÃO DE VAGA COM TINTA EPÓXI, E = 10 CM, APLICAÇÃO MANUAL. AF_05/2021</t>
  </si>
  <si>
    <t>102512</t>
  </si>
  <si>
    <t>PINTURA DE EIXO VIÁRIO SOBRE ASFALTO COM TINTA RETRORREFLETIVA A BASE DE RESINA ACRÍLICA COM MICROESFERAS DE VIDRO, APLICAÇÃO MECÂNICA COM DEMARCADORA AUTOPROPELIDA. AF_05/2021</t>
  </si>
  <si>
    <t>102501</t>
  </si>
  <si>
    <t>PINTURA DE FAIXA DE PEDESTRE OU ZEBRADA COM TINTA ACRÍLICA, E  = 30 CM, APLICAÇÃO MANUAL. AF_05/2021</t>
  </si>
  <si>
    <t>102508</t>
  </si>
  <si>
    <t>PINTURA DE FAIXA DE PEDESTRE OU ZEBRADA COM TINTA EPÓXI, E  = 30 CM, APLICAÇÃO MANUAL. AF_05/2021</t>
  </si>
  <si>
    <t>102509</t>
  </si>
  <si>
    <t>PINTURA DE FAIXA DE PEDESTRE OU ZEBRADA TINTA RETRORREFLETIVA A BASE DE RESINA ACRÍLICA COM MICROESFERAS DE VIDRO, E = 30 CM, APLICAÇÃO MANUAL. AF_05/2021</t>
  </si>
  <si>
    <t>102498</t>
  </si>
  <si>
    <t>PINTURA DE MEIO-FIO COM TINTA BRANCA A BASE DE CAL (CAIAÇÃO). AF_05/2021</t>
  </si>
  <si>
    <t>102491</t>
  </si>
  <si>
    <t>PINTURA DE PISO COM TINTA ACRÍLICA, APLICAÇÃO MANUAL, 2 DEMÃOS, INCLUSO FUNDO PREPARADOR. AF_05/2021</t>
  </si>
  <si>
    <t>102492</t>
  </si>
  <si>
    <t>PINTURA DE PISO COM TINTA ACRÍLICA, APLICAÇÃO MANUAL, 3 DEMÃOS, INCLUSO FUNDO PREPARADOR. AF_05/2021</t>
  </si>
  <si>
    <t>102494</t>
  </si>
  <si>
    <t>PINTURA DE PISO COM TINTA EPÓXI, APLICAÇÃO MANUAL, 2 DEMÃOS, INCLUSO PRIMER EPÓXI. AF_05/2021</t>
  </si>
  <si>
    <t>102496</t>
  </si>
  <si>
    <t>PINTURA DE RODAPÉ COM TINTA EPÓXI, APLICAÇÃO MANUAL, 2 DEMÃOS, INCLUSÃO PRIMER EPÓXI. AF_05/2021</t>
  </si>
  <si>
    <t>102497</t>
  </si>
  <si>
    <t>PINTURA DE RODAPÉ EM PEDRA DECORATIVA COM VERNIZ DE POLIURETANO, APLICAÇÃO MANUAL, 3 DEMÃOS. AF_05/2021</t>
  </si>
  <si>
    <t>102513</t>
  </si>
  <si>
    <t>PINTURA DE SÍMBOLOS E TEXTOS COM TINTA ACRÍLICA, DEMARCAÇÃO COM FITA ADESIVA E APLICAÇÃO COM ROLO. AF_05/2021</t>
  </si>
  <si>
    <t>102520</t>
  </si>
  <si>
    <t>PINTURA DE SINALIZAÇÃO VERTICAL DE SEGURANÇA, FAIXAS AMARELA E PRETA, APLICAÇÃO MANUAL, 2 DEMÃOS. AF_05/2021</t>
  </si>
  <si>
    <t>102197</t>
  </si>
  <si>
    <t>PINTURA FUNDO NIVELADOR ALQUÍDICO BRANCO EM MADEIRA. AF_01/2021</t>
  </si>
  <si>
    <t>102489</t>
  </si>
  <si>
    <t>PINTURA HIDROFUGANTE COM SILICONE, APLICAÇÃO MANUAL, 2 DEMÃOS. AF_05/2021</t>
  </si>
  <si>
    <t>102233</t>
  </si>
  <si>
    <t>PINTURA IMUNIZANTE PARA MADEIRA, 1 DEMÃO. AF_01/2021</t>
  </si>
  <si>
    <t>102234</t>
  </si>
  <si>
    <t>PINTURA IMUNIZANTE PARA MADEIRA, 2 DEMÃOS. AF_01/2021</t>
  </si>
  <si>
    <t>102207</t>
  </si>
  <si>
    <t>PINTURA TINTA DE ACABAMENTO (PIGMENTADA) A ÓLEO EM MADEIRA, 1 DEMÃO. AF_01/2021</t>
  </si>
  <si>
    <t>102217</t>
  </si>
  <si>
    <t>PINTURA TINTA DE ACABAMENTO (PIGMENTADA) A ÓLEO EM MADEIRA, 2 DEMÃOS. AF_01/2021</t>
  </si>
  <si>
    <t>102227</t>
  </si>
  <si>
    <t>PINTURA TINTA DE ACABAMENTO (PIGMENTADA) A ÓLEO EM MADEIRA, 3 DEMÃOS. AF_01/2021</t>
  </si>
  <si>
    <t>102209</t>
  </si>
  <si>
    <t>PINTURA TINTA DE ACABAMENTO (PIGMENTADA) ESMALTE SINTÉTICO ACETINADO EM MADEIRA, 1 DEMÃO. AF_01/2021</t>
  </si>
  <si>
    <t>102219</t>
  </si>
  <si>
    <t>PINTURA TINTA DE ACABAMENTO (PIGMENTADA) ESMALTE SINTÉTICO ACETINADO EM MADEIRA, 2 DEMÃOS. AF_01/2021</t>
  </si>
  <si>
    <t>102229</t>
  </si>
  <si>
    <t>PINTURA TINTA DE ACABAMENTO (PIGMENTADA) ESMALTE SINTÉTICO ACETINADO EM MADEIRA, 3 DEMÃOS. AF_01/2021</t>
  </si>
  <si>
    <t>102210</t>
  </si>
  <si>
    <t>PINTURA TINTA DE ACABAMENTO (PIGMENTADA) ESMALTE SINTÉTICO BRILHANTE EM MADEIRA, 1 DEMÃO. AF_01/2021</t>
  </si>
  <si>
    <t>102220</t>
  </si>
  <si>
    <t>PINTURA TINTA DE ACABAMENTO (PIGMENTADA) ESMALTE SINTÉTICO BRILHANTE EM MADEIRA, 2 DEMÃOS. AF_01/2021</t>
  </si>
  <si>
    <t>102230</t>
  </si>
  <si>
    <t>PINTURA TINTA DE ACABAMENTO (PIGMENTADA) ESMALTE SINTÉTICO BRILHANTE EM MADEIRA, 3 DEMÃOS. AF_01/2021</t>
  </si>
  <si>
    <t>102208</t>
  </si>
  <si>
    <t>PINTURA TINTA DE ACABAMENTO (PIGMENTADA) ESMALTE SINTÉTICO FOSCO EM MADEIRA, 1 DEMÃO. AF_01/2021</t>
  </si>
  <si>
    <t>102218</t>
  </si>
  <si>
    <t>PINTURA TINTA DE ACABAMENTO (PIGMENTADA) ESMALTE SINTÉTICO FOSCO EM MADEIRA, 2 DEMÃOS. AF_01/2021</t>
  </si>
  <si>
    <t>102228</t>
  </si>
  <si>
    <t>PINTURA TINTA DE ACABAMENTO (PIGMENTADA) ESMALTE SINTÉTICO FOSCO EM MADEIRA, 3 DEMÃOS. AF_01/2021</t>
  </si>
  <si>
    <t>102203</t>
  </si>
  <si>
    <t>PINTURA VERNIZ (INCOLOR) ALQUÍDICO EM MADEIRA, USO INTERNO E EXTERNO, 1 DEMÃO. AF_01/2021</t>
  </si>
  <si>
    <t>102213</t>
  </si>
  <si>
    <t>PINTURA VERNIZ (INCOLOR) ALQUÍDICO EM MADEIRA, USO INTERNO E EXTERNO, 2 DEMÃOS. AF_01/2021</t>
  </si>
  <si>
    <t>102223</t>
  </si>
  <si>
    <t>PINTURA VERNIZ (INCOLOR) ALQUÍDICO EM MADEIRA, USO INTERNO E EXTERNO, 3 DEMÃOS. AF_01/2021</t>
  </si>
  <si>
    <t>102204</t>
  </si>
  <si>
    <t>PINTURA VERNIZ (INCOLOR) ALQUÍDICO EM MADEIRA, USO INTERNO, 1 DEMÃO. AF_01/2021</t>
  </si>
  <si>
    <t>102214</t>
  </si>
  <si>
    <t>PINTURA VERNIZ (INCOLOR) ALQUÍDICO EM MADEIRA, USO INTERNO, 2 DEMÃOS. AF_01/2021</t>
  </si>
  <si>
    <t>102224</t>
  </si>
  <si>
    <t>PINTURA VERNIZ (INCOLOR) ALQUÍDICO EM MADEIRA, USO INTERNO, 3 DEMÃOS. AF_01/2021</t>
  </si>
  <si>
    <t>102205</t>
  </si>
  <si>
    <t>PINTURA VERNIZ (INCOLOR) POLIURETÂNICO (RESINA ALQUÍDICA MODIFICADA) EM MADEIRA, 1 DEMÃO. AF_01/2021</t>
  </si>
  <si>
    <t>102215</t>
  </si>
  <si>
    <t>PINTURA VERNIZ (INCOLOR) POLIURETÂNICO (RESINA ALQUÍDICA MODIFICADA) EM MADEIRA, 2 DEMÃOS. AF_01/2021</t>
  </si>
  <si>
    <t>102225</t>
  </si>
  <si>
    <t>PINTURA VERNIZ (INCOLOR) POLIURETÂNICO (RESINA ALQUÍDICA MODIFICADA) EM MADEIRA, 3 DEMÃOS. AF_01/2021</t>
  </si>
  <si>
    <t>98679</t>
  </si>
  <si>
    <t>PISO CIMENTADO, TRAÇO 1:3 (CIMENTO E AREIA), ACABAMENTO LISO, ESPESSURA 2,0 CM, PREPARO MECÂNICO DA ARGAMASSA. AF_09/2020</t>
  </si>
  <si>
    <t>98680</t>
  </si>
  <si>
    <t>PISO CIMENTADO, TRAÇO 1:3 (CIMENTO E AREIA), ACABAMENTO LISO, ESPESSURA 3,0 CM, PREPARO MECÂNICO DA ARGAMASSA. AF_09/2020</t>
  </si>
  <si>
    <t>101749</t>
  </si>
  <si>
    <t>PISO CIMENTADO, TRAÇO 1:3 (CIMENTO E AREIA), ACABAMENTO LISO, ESPESSURA 4,0 CM, PREPARO MECÂNICO DA ARGAMASSA. AF_09/2020</t>
  </si>
  <si>
    <t>98681</t>
  </si>
  <si>
    <t>PISO CIMENTADO, TRAÇO 1:3 (CIMENTO E AREIA), ACABAMENTO RÚSTICO, ESPESSURA 2,0 CM, PREPARO MECÂNICO DA ARGAMASSA. AF_09/2020</t>
  </si>
  <si>
    <t>98682</t>
  </si>
  <si>
    <t>PISO CIMENTADO, TRAÇO 1:3 (CIMENTO E AREIA), ACABAMENTO RÚSTICO, ESPESSURA 3,0 CM, PREPARO MECÂNICO DA ARGAMASSA. AF_09/2020</t>
  </si>
  <si>
    <t>101750</t>
  </si>
  <si>
    <t>PISO CIMENTADO, TRAÇO 1:3 (CIMENTO E AREIA), ACABAMENTO RÚSTICO, ESPESSURA 4,0 CM, PREPARO MECÂNICO DA ARGAMASSA. AF_09/2020</t>
  </si>
  <si>
    <t>101737</t>
  </si>
  <si>
    <t>PISO DE BORRACHA CANELADO, ESPESSURA 3,5MM, FIXADO COM ADESIVO ACRÍLICO. AF_09/2020</t>
  </si>
  <si>
    <t>101735</t>
  </si>
  <si>
    <t>PISO DE BORRACHA ESPORTIVO, ESPESSURA 15MM, ASSENTADO COM ARGAMASSA. AF_09/2020</t>
  </si>
  <si>
    <t>101734</t>
  </si>
  <si>
    <t>PISO DE BORRACHA PASTILHADO, ESPESSURA 15MM, ASSENTADO COM ARGAMASSA. AF_09/2020</t>
  </si>
  <si>
    <t>101736</t>
  </si>
  <si>
    <t>PISO DE BORRACHA PASTILHADO, ESPESSURA 3,5MM, FIXADO COM ADESIVO ACRÍLICO. AF_09/2020</t>
  </si>
  <si>
    <t>101733</t>
  </si>
  <si>
    <t>PISO DE BORRACHA PASTILHADO/FRISADO, ESPESSURA 7MM, ASSENTADO COM ARGAMASSA. AF_09/2020</t>
  </si>
  <si>
    <t>98678</t>
  </si>
  <si>
    <t>PISO ELEVADO COM ESTRUTURA EM AÇO, COMPOSTO POR PEDESTAIS E LONGARINAS. AF_09/2020</t>
  </si>
  <si>
    <t>101747</t>
  </si>
  <si>
    <t>PISO EM CONCRETO 20 MPA PREPARO MECÂNICO, ESPESSURA 7CM. AF_09/2020</t>
  </si>
  <si>
    <t>98671</t>
  </si>
  <si>
    <t>PISO EM GRANITO APLICADO EM AMBIENTES INTERNOS. AF_09/2020</t>
  </si>
  <si>
    <t>101092</t>
  </si>
  <si>
    <t>PISO EM GRANITO APLICADO EM CALÇADAS OU PISOS EXTERNOS. AF_05/2020</t>
  </si>
  <si>
    <t>101091</t>
  </si>
  <si>
    <t>PISO EM LADRILHO HIDRÁULICO APLICADO EM AMBIENTES EXTERNOS. AF_05/2020</t>
  </si>
  <si>
    <t>101726</t>
  </si>
  <si>
    <t>PISO EM LADRILHO HIDRÁULICO APLICADO EM AMBIENTES INTERNOS DE ÁREA ENTRE 5 E 15 M², INCLUSO APLICAÇÃO DE RESINA. AF_09/2020</t>
  </si>
  <si>
    <t>101725</t>
  </si>
  <si>
    <t>PISO EM LADRILHO HIDRÁULICO APLICADO EM AMBIENTES INTERNOS DE ÁREA MENOR QUE 5 M², INCLUSO APLICAÇÃO DE RESINA. AF_09/2020</t>
  </si>
  <si>
    <t>98672</t>
  </si>
  <si>
    <t>PISO EM MÁRMORE APLICADO EM AMBIENTES INTERNOS. AF_09/2020</t>
  </si>
  <si>
    <t>101093</t>
  </si>
  <si>
    <t>PISO EM MÁRMORE APLICADO EM CALÇADAS OU PISOS EXTERNOS. AF_05/2020</t>
  </si>
  <si>
    <t>101731</t>
  </si>
  <si>
    <t>PISO EM PEDRA  ASSENTADO SOBRE ARGAMASSA 1:3 (CIMENTO E AREIA). AF_09/2020</t>
  </si>
  <si>
    <t>101732</t>
  </si>
  <si>
    <t>PISO EM PEDRA ARDÓSIA ASSENTADO SOBRE ARGAMASSA 1:3 (CIMENTO E AREIA). AF_09/2020</t>
  </si>
  <si>
    <t>101090</t>
  </si>
  <si>
    <t>PISO EM PEDRA PORTUGUESA ASSENTADO SOBRE ARGAMASSA SECA DE CIMENTO E AREIA, TRAÇO 1:3, REJUNTADO COM CIMENTO COMUM. AF_05/2020</t>
  </si>
  <si>
    <t>101751</t>
  </si>
  <si>
    <t>PISO EM TACO DE MADEIRA 7X21CM, FIXADO COM COLA BASE DE PVA. AF_09/2020</t>
  </si>
  <si>
    <t>101729</t>
  </si>
  <si>
    <t>PISO EM TACO DE MADEIRA 7X42CM, FIXADO COM COLA BASE DE PVA. AF_09/2020</t>
  </si>
  <si>
    <t>98460</t>
  </si>
  <si>
    <t>PISO PARA CONSTRUÇÃO TEMPORÁRIA EM MADEIRA, SEM REAPROVEITAMENTO. AF_05/2018</t>
  </si>
  <si>
    <t>101094</t>
  </si>
  <si>
    <t>PISO PODOTÁTIL, DIRECIONAL OU ALERTA, ASSENTADO SOBRE ARGAMASSA. AF_05/2020</t>
  </si>
  <si>
    <t>101744</t>
  </si>
  <si>
    <t>PISO TÊXTIL (CARPETE) EM MANTA (ROLO) E = 6 A 7 MM. AF_09/2020</t>
  </si>
  <si>
    <t>101745</t>
  </si>
  <si>
    <t>PISO TÊXTIL (CARPETE) EM MANTA (ROLO) E = 9 A 10 MM. AF_09/2020</t>
  </si>
  <si>
    <t>101743</t>
  </si>
  <si>
    <t>PISO TÊXTIL (CARPETE) EM PLACA. AF_09/2020</t>
  </si>
  <si>
    <t>101727</t>
  </si>
  <si>
    <t>PISO VINÍLICO SEMI-FLEXÍVEL EM PLACAS, PADRÃO LISO, ESPESSURA 3,2 MM, FIXADO COM COLA. AF_09/2020</t>
  </si>
  <si>
    <t>103490</t>
  </si>
  <si>
    <t>PLACA DE CONCRETO PRÉ-MOLDADO COMO PROTEÇÃO MECÂNICA ADICIONAL NO REATERRO PARA REDE ENTERRADA DE DISTRIBUIÇÃO DE ENERGIA ELÉTRICA - FORNECIMENTO E INSTALAÇÃO. AF_12/2021</t>
  </si>
  <si>
    <t>91278</t>
  </si>
  <si>
    <t>PLACA VIBRATÓRIA REVERSÍVEL COM MOTOR 4 TEMPOS A GASOLINA, FORÇA CENTRÍFUGA DE 25 KN (2500 KGF), POTÊNCIA 5,5 CV - CHI DIURNO. AF_08/2015</t>
  </si>
  <si>
    <t>91277</t>
  </si>
  <si>
    <t>PLACA VIBRATÓRIA REVERSÍVEL COM MOTOR 4 TEMPOS A GASOLINA, FORÇA CENTRÍFUGA DE 25 KN (2500 KGF), POTÊNCIA 5,5 CV - CHP DIURNO. AF_08/2015</t>
  </si>
  <si>
    <t>91273</t>
  </si>
  <si>
    <t>PLACA VIBRATÓRIA REVERSÍVEL COM MOTOR 4 TEMPOS A GASOLINA, FORÇA CENTRÍFUGA DE 25 KN (2500 KGF), POTÊNCIA 5,5 CV - DEPRECIAÇÃO. AF_08/2015</t>
  </si>
  <si>
    <t>91274</t>
  </si>
  <si>
    <t>PLACA VIBRATÓRIA REVERSÍVEL COM MOTOR 4 TEMPOS A GASOLINA, FORÇA CENTRÍFUGA DE 25 KN (2500 KGF), POTÊNCIA 5,5 CV - JUROS. AF_08/2015</t>
  </si>
  <si>
    <t>91275</t>
  </si>
  <si>
    <t>PLACA VIBRATÓRIA REVERSÍVEL COM MOTOR 4 TEMPOS A GASOLINA, FORÇA CENTRÍFUGA DE 25 KN (2500 KGF), POTÊNCIA 5,5 CV - MANUTENÇÃO. AF_08/2015</t>
  </si>
  <si>
    <t>91276</t>
  </si>
  <si>
    <t>PLACA VIBRATÓRIA REVERSÍVEL COM MOTOR 4 TEMPOS A GASOLINA, FORÇA CENTRÍFUGA DE 25 KN (2500 KGF), POTÊNCIA 5,5 CV - MATERIAIS NA OPERAÇÃO. AF_08/2015</t>
  </si>
  <si>
    <t>98509</t>
  </si>
  <si>
    <t>PLANTIO DE ARBUSTO OU  CERCA VIVA. AF_05/2018</t>
  </si>
  <si>
    <t>98511</t>
  </si>
  <si>
    <t>PLANTIO DE ÁRVORE ORNAMENTAL COM ALTURA DE MUDA MAIOR QUE 2,00 M E MENOR OU IGUAL A 4,00 M. AF_05/2018</t>
  </si>
  <si>
    <t>98510</t>
  </si>
  <si>
    <t>PLANTIO DE ÁRVORE ORNAMENTAL COM ALTURA DE MUDA MENOR OU IGUAL A 2,00 M. AF_05/2018</t>
  </si>
  <si>
    <t>98505</t>
  </si>
  <si>
    <t>PLANTIO DE FORRAÇÃO. AF_05/2018</t>
  </si>
  <si>
    <t>98503</t>
  </si>
  <si>
    <t>PLANTIO DE GRAMA EM PAVIMENTO CONCREGRAMA. AF_05/2018</t>
  </si>
  <si>
    <t>98504</t>
  </si>
  <si>
    <t>PLANTIO DE GRAMA EM PLACAS. AF_05/2018</t>
  </si>
  <si>
    <t>98516</t>
  </si>
  <si>
    <t>PLANTIO DE PALMEIRA COM ALTURA DE MUDA MENOR OU IGUAL A 2,00 M. AF_05/2018</t>
  </si>
  <si>
    <t>97067</t>
  </si>
  <si>
    <t>PLATAFORMA DE PROTEÇÃO PRINCIPAL PARA ALVENARIA ESTRUTURAL PARA SER APOIADA EM ANDAIME, INCLUSIVE MONTAGEM E DESMONTAGEM. AF_11/2017</t>
  </si>
  <si>
    <t>102885</t>
  </si>
  <si>
    <t>PLATAFORMA ELEVATÓRIA - MATERIAIS NA OPERAÇÃO. AF_04/2019</t>
  </si>
  <si>
    <t>101449</t>
  </si>
  <si>
    <t>POCEIRO / ESCAVADOR DE VALAS COM ENCARGOS COMPLEMENTARES</t>
  </si>
  <si>
    <t>88313</t>
  </si>
  <si>
    <t>POCEIRO COM ENCARGOS COMPLEMENTARES</t>
  </si>
  <si>
    <t>99272</t>
  </si>
  <si>
    <t>POÇO DE INSPEÇÃO CIRCULAR PARA DRENAGEM, EM ALVENARIA COM TIJOLOS CERÂMICOS MACIÇOS, DIÂMETRO INTERNO = 0,6 M, PROFUNDIDADE = 1 M, EXCLUINDO TAMPÃO. AF_12/2020</t>
  </si>
  <si>
    <t>99273</t>
  </si>
  <si>
    <t>POÇO DE INSPEÇÃO CIRCULAR PARA DRENAGEM, EM ALVENARIA COM TIJOLOS CERÂMICOS MACIÇOS, DIÂMETRO INTERNO = 0,6 M, PROFUNDIDADE = 1,5 M, EXCLUINDO TAMPÃO. AF_12/2020</t>
  </si>
  <si>
    <t>99268</t>
  </si>
  <si>
    <t>POÇO DE INSPEÇÃO CIRCULAR PARA DRENAGEM, EM CONCRETO PRÉ-MOLDADO, DIÂMETRO INTERNO = 0,6 M, PROFUNDIDADE = 1 M, EXCLUINDO TAMPÃO. AF_12/2020</t>
  </si>
  <si>
    <t>99270</t>
  </si>
  <si>
    <t>POÇO DE INSPEÇÃO CIRCULAR PARA DRENAGEM, EM CONCRETO PRÉ-MOLDADO, DIÂMETRO INTERNO = 0,6 M, PROFUNDIDADE = 1,5 M, EXCLUINDO TAMPÃO. AF_12/2020</t>
  </si>
  <si>
    <t>97976</t>
  </si>
  <si>
    <t>POÇO DE INSPEÇÃO CIRCULAR PARA ESGOTO, EM ALVENARIA COM TIJOLOS CERÂMICOS MACIÇOS, DIÂMETRO INTERNO = 0,6 M, PROFUNDIDADE = 1 M, EXCLUINDO TAMPÃO. AF_12/2020</t>
  </si>
  <si>
    <t>97977</t>
  </si>
  <si>
    <t>POÇO DE INSPEÇÃO CIRCULAR PARA ESGOTO, EM ALVENARIA COM TIJOLOS CERÂMICOS MACIÇOS, DIÂMETRO INTERNO = 0,6 M, PROFUNDIDADE = 1,5 M, EXCLUINDO TAMPÃO. AF_12/2020</t>
  </si>
  <si>
    <t>97974</t>
  </si>
  <si>
    <t>POÇO DE INSPEÇÃO CIRCULAR PARA ESGOTO, EM CONCRETO PRÉ-MOLDADO, DIÂMETRO INTERNO = 0,6 M, PROFUNDIDADE = 1 M, EXCLUINDO TAMPÃO. AF_12/2020</t>
  </si>
  <si>
    <t>97975</t>
  </si>
  <si>
    <t>POÇO DE INSPEÇÃO CIRCULAR PARA ESGOTO, EM CONCRETO PRÉ-MOLDADO, DIÂMETRO INTERNO = 0,6 M, PROFUNDIDADE = 1,5 M, EXCLUINDO TAMPÃO. AF_12/2020</t>
  </si>
  <si>
    <t>98533</t>
  </si>
  <si>
    <t>PODA EM ALTURA DE ÁRVORE COM DIÂMETRO DE TRONCO MAIOR OU IGUAL A 0,20 M E MENOR QUE 0,40 M.AF_05/2018</t>
  </si>
  <si>
    <t>98534</t>
  </si>
  <si>
    <t>PODA EM ALTURA DE ÁRVORE COM DIÂMETRO DE TRONCO MAIOR OU IGUAL A 0,40 M E MENOR QUE 0,60 M.AF_05/2018</t>
  </si>
  <si>
    <t>98535</t>
  </si>
  <si>
    <t>PODA EM ALTURA DE ÁRVORE COM DIÂMETRO DE TRONCO MAIOR OU IGUAL A 0,60 M.AF_05/2018</t>
  </si>
  <si>
    <t>98532</t>
  </si>
  <si>
    <t>PODA EM ALTURA DE ÁRVORE COM DIÂMETRO DE TRONCO MENOR QUE 0,20 M.AF_05/2018</t>
  </si>
  <si>
    <t>95277</t>
  </si>
  <si>
    <t>POLIDORA DE PISO (POLITRIZ), PESO DE 100KG, DIÂMETRO 450 MM, MOTOR ELÉTRICO, POTÊNCIA 4 HP - CHI DIURNO. AF_09/2016</t>
  </si>
  <si>
    <t>95276</t>
  </si>
  <si>
    <t>POLIDORA DE PISO (POLITRIZ), PESO DE 100KG, DIÂMETRO 450 MM, MOTOR ELÉTRICO, POTÊNCIA 4 HP - CHP DIURNO. AF_09/2016</t>
  </si>
  <si>
    <t>95272</t>
  </si>
  <si>
    <t>POLIDORA DE PISO (POLITRIZ), PESO DE 100KG, DIÂMETRO 450 MM, MOTOR ELÉTRICO, POTÊNCIA 4 HP - DEPRECIAÇÃO. AF_09/2016</t>
  </si>
  <si>
    <t>95273</t>
  </si>
  <si>
    <t>POLIDORA DE PISO (POLITRIZ), PESO DE 100KG, DIÂMETRO 450 MM, MOTOR ELÉTRICO, POTÊNCIA 4 HP - JUROS. AF_09/2016</t>
  </si>
  <si>
    <t>95274</t>
  </si>
  <si>
    <t>POLIDORA DE PISO (POLITRIZ), PESO DE 100KG, DIÂMETRO 450 MM, MOTOR ELÉTRICO, POTÊNCIA 4 HP - MANUTENÇÃO. AF_09/2016</t>
  </si>
  <si>
    <t>95275</t>
  </si>
  <si>
    <t>POLIDORA DE PISO (POLITRIZ), PESO DE 100KG, DIÂMETRO 450 MM, MOTOR ELÉTRICO, POTÊNCIA 4 HP &lt;U+0096&gt; MATERIAIS NA OPERAÇÃO. AF_09/2016</t>
  </si>
  <si>
    <t>97048</t>
  </si>
  <si>
    <t>PONTEIRAS DE PROTEÇÃO DE VERGALHÕES EXPOSTOS EM ALVENARIA ESTRUTURAL. AF_11/2017</t>
  </si>
  <si>
    <t>97047</t>
  </si>
  <si>
    <t>PONTEIRAS DE PROTEÇÃO DE VERGALHÕES EXPOSTOS EM ESTRUTURAS DE CONCRETO ARMADO CONVENCIONAL. AF_11/2017</t>
  </si>
  <si>
    <t>97046</t>
  </si>
  <si>
    <t>PONTEIRAS DE PROTEÇÃO DE VERGALHÕES EXPOSTOS EM FUNDAÇÕES. AF_11/2017</t>
  </si>
  <si>
    <t>89957</t>
  </si>
  <si>
    <t>PONTO DE CONSUMO TERMINAL DE ÁGUA FRIA (SUBRAMAL) COM TUBULAÇÃO DE PVC, DN 25 MM, INSTALADO EM RAMAL DE ÁGUA, INCLUSOS RASGO E CHUMBAMENTO EM ALVENARIA. AF_12/2014</t>
  </si>
  <si>
    <t>89959</t>
  </si>
  <si>
    <t>PONTO DE CONSUMO TERMINAL DE ÁGUA QUENTE (SUBRAMAL) COM TUBULAÇÃO DE CPVC, DN 22 MM, INSTALADO EM RAMAL DE ÁGUA, INCLUSOS RASGO E CHUMBAMENTO EM ALVENARIA. AF_12/2014</t>
  </si>
  <si>
    <t>93146</t>
  </si>
  <si>
    <t>PONTO DE ILUMINAÇÃO E TOMADA, RESIDENCIAL, INCLUINDO INTERRUPTOR PARALELO E TOMADA 10A/250V, CAIXA ELÉTRICA, ELETRODUTO, CABO, RASGO, QUEBRA E CHUMBAMENTO (EXCLUINDO LUMINÁRIA E LÂMPADA). AF_01/2016</t>
  </si>
  <si>
    <t>93145</t>
  </si>
  <si>
    <t>PONTO DE ILUMINAÇÃO E TOMADA, RESIDENCIAL, INCLUINDO INTERRUPTOR SIMPLES E TOMADA 10A/250V, CAIXA ELÉTRICA, ELETRODUTO, CABO, RASGO, QUEBRA E CHUMBAMENTO (EXCLUINDO LUMINÁRIA E LÂMPADA). AF_01/2016</t>
  </si>
  <si>
    <t>93147</t>
  </si>
  <si>
    <t>PONTO DE ILUMINAÇÃO E TOMADA, RESIDENCIAL, INCLUINDO INTERRUPTOR SIMPLES, INTERRUPTOR PARALELO E TOMADA 10A/250V, CAIXA ELÉTRICA, ELETRODUTO, CABO, RASGO, QUEBRA E CHUMBAMENTO (EXCLUINDO LUMINÁRIA E LÂMPADA). AF_01/2016</t>
  </si>
  <si>
    <t>93139</t>
  </si>
  <si>
    <t>PONTO DE ILUMINAÇÃO RESIDENCIAL INCLUINDO INTERRUPTOR PARALELO (2 MÓDULOS), CAIXA ELÉTRICA, ELETRODUTO, CABO, RASGO, QUEBRA E CHUMBAMENTO (EXCLUINDO LUMINÁRIA E LÂMPADA). AF_01/2016</t>
  </si>
  <si>
    <t>93138</t>
  </si>
  <si>
    <t>PONTO DE ILUMINAÇÃO RESIDENCIAL INCLUINDO INTERRUPTOR PARALELO, CAIXA ELÉTRICA, ELETRODUTO, CABO, RASGO, QUEBRA E CHUMBAMENTO (EXCLUINDO LUMINÁRIA E LÂMPADA). AF_01/2016</t>
  </si>
  <si>
    <t>93137</t>
  </si>
  <si>
    <t>PONTO DE ILUMINAÇÃO RESIDENCIAL INCLUINDO INTERRUPTOR SIMPLES (2 MÓDULOS), CAIXA ELÉTRICA, ELETRODUTO, CABO, RASGO, QUEBRA E CHUMBAMENTO (EXCLUINDO LUMINÁRIA E LÂMPADA). AF_01/2016</t>
  </si>
  <si>
    <t>93140</t>
  </si>
  <si>
    <t>PONTO DE ILUMINAÇÃO RESIDENCIAL INCLUINDO INTERRUPTOR SIMPLES CONJUGADO COM PARALELO, CAIXA ELÉTRICA, ELETRODUTO, CABO, RASGO, QUEBRA E CHUMBAMENTO (EXCLUINDO LUMINÁRIA E LÂMPADA). AF_01/2016</t>
  </si>
  <si>
    <t>93128</t>
  </si>
  <si>
    <t>PONTO DE ILUMINAÇÃO RESIDENCIAL INCLUINDO INTERRUPTOR SIMPLES, CAIXA ELÉTRICA, ELETRODUTO, CABO, RASGO, QUEBRA E CHUMBAMENTO (EXCLUINDO LUMINÁRIA E LÂMPADA). AF_01/2016</t>
  </si>
  <si>
    <t>93142</t>
  </si>
  <si>
    <t>PONTO DE TOMADA RESIDENCIAL INCLUINDO TOMADA (2 MÓDULOS) 10A/250V, CAIXA ELÉTRICA, ELETRODUTO, CABO, RASGO, QUEBRA E CHUMBAMENTO. AF_01/2016</t>
  </si>
  <si>
    <t>93141</t>
  </si>
  <si>
    <t>PONTO DE TOMADA RESIDENCIAL INCLUINDO TOMADA 10A/250V, CAIXA ELÉTRICA, ELETRODUTO, CABO, RASGO, QUEBRA E CHUMBAMENTO. AF_01/2016</t>
  </si>
  <si>
    <t>93143</t>
  </si>
  <si>
    <t>PONTO DE TOMADA RESIDENCIAL INCLUINDO TOMADA 20A/250V, CAIXA ELÉTRICA, ELETRODUTO, CABO, RASGO, QUEBRA E CHUMBAMENTO. AF_01/2016</t>
  </si>
  <si>
    <t>93144</t>
  </si>
  <si>
    <t>PONTO DE UTILIZAÇÃO DE EQUIPAMENTOS ELÉTRICOS, RESIDENCIAL, INCLUINDO SUPORTE E PLACA, CAIXA ELÉTRICA, ELETRODUTO, CABO, RASGO, QUEBRA E CHUMBAMENTO. AF_01/2016</t>
  </si>
  <si>
    <t>100704</t>
  </si>
  <si>
    <t>PORTA CADEADO ZINCADO OXIDADO PRETO COM CADEADO DE AÇO INOX, LARGURA DE *50* MM. AF_12/2019</t>
  </si>
  <si>
    <t>90838</t>
  </si>
  <si>
    <t>PORTA CORTA-FOGO 90X210X4CM - FORNECIMENTO E INSTALAÇÃO. AF_12/2019</t>
  </si>
  <si>
    <t>102185</t>
  </si>
  <si>
    <t>PORTA DE ABRIR COM MOLA HIDRÁULICA, EM VIDRO TEMPERADO, 2 FOLHAS DE 90X210 CM, ESPESSURA DD 10MM, INCLUSIVE ACESSÓRIOS. AF_01/2021</t>
  </si>
  <si>
    <t>102184</t>
  </si>
  <si>
    <t>PORTA DE ABRIR COM MOLA HIDRÁULICA, EM VIDRO TEMPERADO, 90X210 CM, ESPESSURA 10 MM, INCLUSIVE ACESSÓRIOS. AF_01/2021</t>
  </si>
  <si>
    <t>91338</t>
  </si>
  <si>
    <t>PORTA DE ALUMÍNIO DE ABRIR COM LAMBRI, COM GUARNIÇÃO, FIXAÇÃO COM PARAFUSOS - FORNECIMENTO E INSTALAÇÃO. AF_12/2019</t>
  </si>
  <si>
    <t>94805</t>
  </si>
  <si>
    <t>PORTA DE ALUMÍNIO DE ABRIR PARA VIDRO SEM GUARNIÇÃO, 87X210CM, FIXAÇÃO COM PARAFUSOS, INCLUSIVE VIDROS - FORNECIMENTO E INSTALAÇÃO. AF_12/2019</t>
  </si>
  <si>
    <t>100702</t>
  </si>
  <si>
    <t>PORTA DE CORRER DE ALUMÍNIO, COM DUAS FOLHAS PARA VIDRO, INCLUSO VIDRO LISO INCOLOR, FECHADURA E PUXADOR, SEM ALIZAR. AF_12/2019</t>
  </si>
  <si>
    <t>100701</t>
  </si>
  <si>
    <t>PORTA DE FERRO, DE ABRIR, TIPO GRADE COM CHAPA, COM GUARNIÇÕES. AF_12/2019</t>
  </si>
  <si>
    <t>100700</t>
  </si>
  <si>
    <t>PORTA DE MADEIRA COMPENSADA LISA PARA PINTURA, 120X210X3,5CM, 2 FOLHAS, INCLUSO ADUELA 2A, ALIZAR 2A E DOBRADIÇAS. AF_12/2019</t>
  </si>
  <si>
    <t>91295</t>
  </si>
  <si>
    <t>PORTA DE MADEIRA FRISADA, SEMI-OCA (LEVE OU MÉDIA), 60X210CM, ESPESSURA DE 3CM, INCLUSO DOBRADIÇAS - FORNECIMENTO E INSTALAÇÃO. AF_12/2019</t>
  </si>
  <si>
    <t>91296</t>
  </si>
  <si>
    <t>PORTA DE MADEIRA FRISADA, SEMI-OCA (LEVE OU MÉDIA), 70X210CM, ESPESSURA DE 3CM, INCLUSO DOBRADIÇAS - FORNECIMENTO E INSTALAÇÃO. AF_12/2019</t>
  </si>
  <si>
    <t>91297</t>
  </si>
  <si>
    <t>PORTA DE MADEIRA FRISADA, SEMI-OCA (LEVE OU MÉDIA), 80X210CM, ESPESSURA DE 3,5CM, INCLUSO DOBRADIÇAS - FORNECIMENTO E INSTALAÇÃO. AF_12/2019</t>
  </si>
  <si>
    <t>90820</t>
  </si>
  <si>
    <t>PORTA DE MADEIRA PARA PINTURA, SEMI-OCA (LEVE OU MÉDIA), 60X210CM, ESPESSURA DE 3,5CM, INCLUSO DOBRADIÇAS - FORNECIMENTO E INSTALAÇÃO. AF_12/2019</t>
  </si>
  <si>
    <t>90821</t>
  </si>
  <si>
    <t>PORTA DE MADEIRA PARA PINTURA, SEMI-OCA (LEVE OU MÉDIA), 70X210CM, ESPESSURA DE 3,5CM, INCLUSO DOBRADIÇAS - FORNECIMENTO E INSTALAÇÃO. AF_12/2019</t>
  </si>
  <si>
    <t>90822</t>
  </si>
  <si>
    <t>PORTA DE MADEIRA PARA PINTURA, SEMI-OCA (LEVE OU MÉDIA), 80X210CM, ESPESSURA DE 3,5CM, INCLUSO DOBRADIÇAS - FORNECIMENTO E INSTALAÇÃO. AF_12/2019</t>
  </si>
  <si>
    <t>90823</t>
  </si>
  <si>
    <t>PORTA DE MADEIRA PARA PINTURA, SEMI-OCA (LEVE OU MÉDIA), 90X210CM, ESPESSURA DE 3,5CM, INCLUSO DOBRADIÇAS - FORNECIMENTO E INSTALAÇÃO. AF_12/2019</t>
  </si>
  <si>
    <t>90824</t>
  </si>
  <si>
    <t>PORTA DE MADEIRA PARA PINTURA, SEMI-OCA (PESADA OU SUPERPESADA), 80X210CM, ESPESSURA DE 3,5CM, INCLUSO DOBRADIÇAS - FORNECIMENTO E INSTALAÇÃO. AF_12/2019</t>
  </si>
  <si>
    <t>91009</t>
  </si>
  <si>
    <t>PORTA DE MADEIRA PARA VERNIZ, SEMI-OCA (LEVE OU MÉDIA), 60X210CM, ESPESSURA DE 3,5CM, INCLUSO DOBRADIÇAS - FORNECIMENTO E INSTALAÇÃO. AF_12/2019</t>
  </si>
  <si>
    <t>91010</t>
  </si>
  <si>
    <t>PORTA DE MADEIRA PARA VERNIZ, SEMI-OCA (LEVE OU MÉDIA), 70X210CM, ESPESSURA DE 3,5CM, INCLUSO DOBRADIÇAS - FORNECIMENTO E INSTALAÇÃO. AF_12/2019</t>
  </si>
  <si>
    <t>91011</t>
  </si>
  <si>
    <t>PORTA DE MADEIRA PARA VERNIZ, SEMI-OCA (LEVE OU MÉDIA), 80X210CM, ESPESSURA DE 3,5CM, INCLUSO DOBRADIÇAS - FORNECIMENTO E INSTALAÇÃO. AF_12/2019</t>
  </si>
  <si>
    <t>91012</t>
  </si>
  <si>
    <t>PORTA DE MADEIRA PARA VERNIZ, SEMI-OCA (LEVE OU MÉDIA), 90X210CM, ESPESSURA DE 3,5CM, INCLUSO DOBRADIÇAS - FORNECIMENTO E INSTALAÇÃO. AF_12/2019</t>
  </si>
  <si>
    <t>91298</t>
  </si>
  <si>
    <t>PORTA DE MADEIRA TIPO VENEZIANA, 80X210CM, ESPESSURA DE 3CM, INCLUSO DOBRADIÇAS - FORNECIMENTO E INSTALAÇÃO. AF_12/2019</t>
  </si>
  <si>
    <t>90825</t>
  </si>
  <si>
    <t>PORTA DE MADEIRA, MACIÇA (PESADA OU SUPERPESADA), 90X210CM, ESPESSURA DE 3,5CM, INCLUSO DOBRADIÇAS - FORNECIMENTO E INSTALAÇÃO. AF_12/2019</t>
  </si>
  <si>
    <t>91299</t>
  </si>
  <si>
    <t>PORTA DE MADEIRA, TIPO MEXICANA, MACIÇA (PESADA OU SUPERPESADA), 80X210CM, ESPESSURA DE 3,5CM, INCLUSO DOBRADIÇAS - FORNECIMENTO E INSTALAÇÃO. AF_12/2019</t>
  </si>
  <si>
    <t>94806</t>
  </si>
  <si>
    <t>PORTA EM AÇO DE ABRIR PARA VIDRO SEM GUARNIÇÃO, 87X210CM, FIXAÇÃO COM PARAFUSOS, EXCLUSIVE VIDROS - FORNECIMENTO E INSTALAÇÃO. AF_12/2019</t>
  </si>
  <si>
    <t>94807</t>
  </si>
  <si>
    <t>PORTA EM AÇO DE ABRIR TIPO VENEZIANA SEM GUARNIÇÃO, 87X210CM, FIXAÇÃO COM PARAFUSOS - FORNECIMENTO E INSTALAÇÃO. AF_12/2019</t>
  </si>
  <si>
    <t>91341</t>
  </si>
  <si>
    <t>PORTA EM ALUMÍNIO DE ABRIR TIPO VENEZIANA COM GUARNIÇÃO, FIXAÇÃO COM PARAFUSOS - FORNECIMENTO E INSTALAÇÃO. AF_12/2019</t>
  </si>
  <si>
    <t>102183</t>
  </si>
  <si>
    <t>PORTA PIVOTANTE DE VIDRO TEMPERADO, 2 FOLHAS DE 90X210 CM, ESPESSURA DE 10MM, INCLUSIVE ACESSÓRIOS. AF_01/2021</t>
  </si>
  <si>
    <t>102182</t>
  </si>
  <si>
    <t>PORTA PIVOTANTE DE VIDRO TEMPERADO, 90X210 CM, ESPESSURA 10 MM, INCLUSIVE ACESSÓRIOS. AF_01/2021</t>
  </si>
  <si>
    <t>95543</t>
  </si>
  <si>
    <t>PORTA TOALHA BANHO EM METAL CROMADO, TIPO BARRA, INCLUSO FIXAÇÃO. AF_01/2020</t>
  </si>
  <si>
    <t>95542</t>
  </si>
  <si>
    <t>PORTA TOALHA ROSTO EM METAL CROMADO, TIPO ARGOLA, INCLUSO FIXAÇÃO. AF_01/2020</t>
  </si>
  <si>
    <t>101205</t>
  </si>
  <si>
    <t>PORTÃO COM MOURÕES DE MADEIRA ROLIÇA, DIÂMETRO 11 CM, COM 5 FIOS DE ARAME FARPADO Nº 14 CLASSE 250, SEM DOBRADIÇAS - FORNECIMENTO E INSTALAÇÃO. AF_05/2020</t>
  </si>
  <si>
    <t>102891</t>
  </si>
  <si>
    <t>PÓRTICO ROLANTE MONOVIGA, PERFIL I, 4 PERNAS, CAPACIDADE 5 T  - MATERIAIS NA OPERAÇÃO. AF_04/2019</t>
  </si>
  <si>
    <t>100623</t>
  </si>
  <si>
    <t>POSTE DE AÇO CONICO CONTÍNUO CURVO DUPLO, ENGASTADO, H=9M, INCLUSIVE LUMINÁRIAS, SEM LÂMPADAS - FORNECIMENTO E INSTALACAO. AF_11/2019</t>
  </si>
  <si>
    <t>100621</t>
  </si>
  <si>
    <t>POSTE DE AÇO CONICO CONTÍNUO CURVO DUPLO, FLANGEADO, H=9M, INCLUSIVE LUMINÁRIAS, SEM LÂMPADAS - FORNECIMENTO E INSTALACAO. AF_11/2019</t>
  </si>
  <si>
    <t>100622</t>
  </si>
  <si>
    <t>POSTE DE AÇO CONICO CONTÍNUO CURVO SIMPLES, ENGASTADO, H=9M, INCLUSIVE LUMINÁRIA, SEM LÂMPADA - FORNECIMENTO E INSTALACAO. AF_11/2019</t>
  </si>
  <si>
    <t>100620</t>
  </si>
  <si>
    <t>POSTE DE AÇO CONICO CONTÍNUO CURVO SIMPLES, FLANGEADO, H=9M, INCLUSIVE LUMINÁRIA, SEM LÂMPADA - FORNECIMENTO E INSTALACAO. AF_11/2019</t>
  </si>
  <si>
    <t>100619</t>
  </si>
  <si>
    <t>POSTE DECORATIVO PARA JARDIM EM AÇO TUBULAR, H = *2,5* M, SEM LUMINÁRIA - FORNECIMENTO E INSTALAÇÃO. AF_11/2019</t>
  </si>
  <si>
    <t>101748</t>
  </si>
  <si>
    <t>PREPARO DE CONTRAPISO COM POLITRIZ. AF_09/2020</t>
  </si>
  <si>
    <t>101617</t>
  </si>
  <si>
    <t>PREPARO DE FUNDO DE VALA COM LARGURA MAIOR OU IGUAL A 1,5 M E MENOR QUE 2,5 M (ACERTO DO SOLO NATURAL). AF_08/2020</t>
  </si>
  <si>
    <t>101620</t>
  </si>
  <si>
    <t>PREPARO DE FUNDO DE VALA COM LARGURA MAIOR OU IGUAL A 1,5 M E MENOR QUE 2,5 M, COM CAMADA DE AREIA, LANÇAMENTO MANUAL. AF_08/2020</t>
  </si>
  <si>
    <t>101625</t>
  </si>
  <si>
    <t>PREPARO DE FUNDO DE VALA COM LARGURA MAIOR OU IGUAL A 1,5 M E MENOR QUE 2,5 M, COM CAMADA DE AREIA, LANÇAMENTO MECANIZADO. AF_08/2020</t>
  </si>
  <si>
    <t>101621</t>
  </si>
  <si>
    <t>PREPARO DE FUNDO DE VALA COM LARGURA MAIOR OU IGUAL A 1,5 M E MENOR QUE 2,5 M, COM CAMADA DE BRITA, LANÇAMENTO MANUAL. AF_08/2020</t>
  </si>
  <si>
    <t>101624</t>
  </si>
  <si>
    <t>PREPARO DE FUNDO DE VALA COM LARGURA MAIOR OU IGUAL A 1,5 M E MENOR QUE 2,5 M, COM CAMADA DE BRITA, LANÇAMENTO MECANIZADO. AF_08/2020</t>
  </si>
  <si>
    <t>101616</t>
  </si>
  <si>
    <t>PREPARO DE FUNDO DE VALA COM LARGURA MENOR QUE 1,5 M (ACERTO DO SOLO NATURAL). AF_08/2020</t>
  </si>
  <si>
    <t>101618</t>
  </si>
  <si>
    <t>PREPARO DE FUNDO DE VALA COM LARGURA MENOR QUE 1,5 M, COM CAMADA DE AREIA, LANÇAMENTO MANUAL. AF_08/2020</t>
  </si>
  <si>
    <t>101622</t>
  </si>
  <si>
    <t>PREPARO DE FUNDO DE VALA COM LARGURA MENOR QUE 1,5 M, COM CAMADA DE AREIA, LANÇAMENTO MECANIZADO. AF_08/2020</t>
  </si>
  <si>
    <t>101619</t>
  </si>
  <si>
    <t>PREPARO DE FUNDO DE VALA COM LARGURA MENOR QUE 1,5 M, COM CAMADA DE BRITA, LANÇAMENTO MANUAL. AF_08/2020</t>
  </si>
  <si>
    <t>101623</t>
  </si>
  <si>
    <t>PREPARO DE FUNDO DE VALA COM LARGURA MENOR QUE 1,5 M, COM CAMADA DE BRITA, LANÇAMENTO MECANIZADO. AF_08/2020</t>
  </si>
  <si>
    <t>102488</t>
  </si>
  <si>
    <t>PREPARO DO PISO CIMENTADO PARA PINTURA - LIXAMENTO E LIMPEZA. AF_05/2021</t>
  </si>
  <si>
    <t>88430</t>
  </si>
  <si>
    <t>PROJETOR DE ARGAMASSA, CAPACIDADE DE PROJEÇÃO 1,5 M3/H, ALCANCE DE 30 ATÉ 60 M, MOTOR ELÉTRICO POTÊNCIA 7,5 HP - CHI DIURNO. AF_06/2014</t>
  </si>
  <si>
    <t>88418</t>
  </si>
  <si>
    <t>PROJETOR DE ARGAMASSA, CAPACIDADE DE PROJEÇÃO 1,5 M3/H, ALCANCE DE 30 ATÉ 60 M, MOTOR ELÉTRICO POTÊNCIA 7,5 HP - CHP DIURNO. AF_06/2014</t>
  </si>
  <si>
    <t>88419</t>
  </si>
  <si>
    <t>PROJETOR DE ARGAMASSA, CAPACIDADE DE PROJEÇÃO 1,5 M3/H, ALCANCE DE 30 ATÉ 60 M, MOTOR ELÉTRICO POTÊNCIA 7,5 HP - DEPRECIAÇÃO. AF_06/2014</t>
  </si>
  <si>
    <t>88422</t>
  </si>
  <si>
    <t>PROJETOR DE ARGAMASSA, CAPACIDADE DE PROJEÇÃO 1,5 M3/H, ALCANCE DE 30 ATÉ 60 M, MOTOR ELÉTRICO POTÊNCIA 7,5 HP - JUROS. AF_06/2014</t>
  </si>
  <si>
    <t>88425</t>
  </si>
  <si>
    <t>PROJETOR DE ARGAMASSA, CAPACIDADE DE PROJEÇÃO 1,5 M3/H, ALCANCE DE 30 ATÉ 60 M, MOTOR ELÉTRICO POTÊNCIA 7,5 HP - MANUTENÇÃO. AF_06/2014</t>
  </si>
  <si>
    <t>88427</t>
  </si>
  <si>
    <t>PROJETOR DE ARGAMASSA, CAPACIDADE DE PROJEÇÃO 1,5 M3/H, ALCANCE DE 30 ATÉ 60 M, MOTOR ELÉTRICO POTÊNCIA 7,5 HP - MATERIAIS NA OPERAÇÃO. AF_06/2014</t>
  </si>
  <si>
    <t>88438</t>
  </si>
  <si>
    <t>PROJETOR DE ARGAMASSA, CAPACIDADE DE PROJEÇÃO 2 M3/H, ALCANCE ATÉ 50 M, MOTOR ELÉTRICO POTÊNCIA 7,5 HP - CHI DIURNO. AF_06/2014</t>
  </si>
  <si>
    <t>88433</t>
  </si>
  <si>
    <t>PROJETOR DE ARGAMASSA, CAPACIDADE DE PROJEÇÃO 2 M3/H, ALCANCE ATÉ 50 M, MOTOR ELÉTRICO POTÊNCIA 7,5 HP - CHP DIURNO. AF_06/2014</t>
  </si>
  <si>
    <t>88434</t>
  </si>
  <si>
    <t>PROJETOR DE ARGAMASSA, CAPACIDADE DE PROJEÇÃO 2 M3/H, ALCANCE ATÉ 50 M, MOTOR ELÉTRICO POTÊNCIA 7,5 HP - DEPRECIAÇÃO. AF_06/2014</t>
  </si>
  <si>
    <t>88435</t>
  </si>
  <si>
    <t>PROJETOR DE ARGAMASSA, CAPACIDADE DE PROJEÇÃO 2 M3/H, ALCANCE ATÉ 50 M, MOTOR ELÉTRICO POTÊNCIA 7,5 HP - JUROS. AF_06/2014</t>
  </si>
  <si>
    <t>88436</t>
  </si>
  <si>
    <t>PROJETOR DE ARGAMASSA, CAPACIDADE DE PROJEÇÃO 2 M3/H, ALCANCE ATÉ 50 M, MOTOR ELÉTRICO POTÊNCIA 7,5 HP - MANUTENÇÃO. AF_06/2014</t>
  </si>
  <si>
    <t>88437</t>
  </si>
  <si>
    <t>PROJETOR DE ARGAMASSA, CAPACIDADE DE PROJEÇÃO 2 M3/H, ALCANCE ATÉ 50 M, MOTOR ELÉTRICO POTÊNCIA 7,5 HP - MATERIAIS NA OPERAÇÃO. AF_06/2014</t>
  </si>
  <si>
    <t>90669</t>
  </si>
  <si>
    <t>PROJETOR PNEUMÁTICO DE ARGAMASSA PARA CHAPISCO E REBOCO COM RECIPIENTE ACOPLADO, TIPO CANEQUINHA, COM COMPRESSOR DE AR REBOCÁVEL VAZÃO 89 PCM E MOTOR DIESEL DE 20 CV - CHI DIURNO. AF_06/2015</t>
  </si>
  <si>
    <t>90668</t>
  </si>
  <si>
    <t>PROJETOR PNEUMÁTICO DE ARGAMASSA PARA CHAPISCO E REBOCO COM RECIPIENTE ACOPLADO, TIPO CANEQUINHA, COM COMPRESSOR DE AR REBOCÁVEL VAZÃO 89 PCM E MOTOR DIESEL DE 20 CV - CHP DIURNO. AF_06/2015</t>
  </si>
  <si>
    <t>90664</t>
  </si>
  <si>
    <t>PROJETOR PNEUMÁTICO DE ARGAMASSA PARA CHAPISCO E REBOCO COM RECIPIENTE ACOPLADO, TIPO CANEQUINHA, COM COMPRESSOR DE AR REBOCÁVEL VAZÃO 89 PCM E MOTOR DIESEL DE 20 CV - DEPRECIAÇÃO. AF_06/2015</t>
  </si>
  <si>
    <t>90665</t>
  </si>
  <si>
    <t>PROJETOR PNEUMÁTICO DE ARGAMASSA PARA CHAPISCO E REBOCO COM RECIPIENTE ACOPLADO, TIPO CANEQUINHA, COM COMPRESSOR DE AR REBOCÁVEL VAZÃO 89 PCM E MOTOR DIESEL DE 20 CV - JUROS. AF_06/2015</t>
  </si>
  <si>
    <t>90666</t>
  </si>
  <si>
    <t>PROJETOR PNEUMÁTICO DE ARGAMASSA PARA CHAPISCO E REBOCO COM RECIPIENTE ACOPLADO, TIPO CANEQUINHA, COM COMPRESSOR DE AR REBOCÁVEL VAZÃO 89 PCM E MOTOR DIESEL DE 20 CV - MANUTENÇÃO. AF_06/2015</t>
  </si>
  <si>
    <t>90667</t>
  </si>
  <si>
    <t>PROJETOR PNEUMÁTICO DE ARGAMASSA PARA CHAPISCO E REBOCO COM RECIPIENTE ACOPLADO, TIPO CANEQUINHA, COM COMPRESSOR DE AR REBOCÁVEL VAZÃO 89 PCM E MOTOR DIESEL DE 20 CV - MATERIAIS NA OPERAÇÃO. AF_06/2015</t>
  </si>
  <si>
    <t>98563</t>
  </si>
  <si>
    <t>PROTEÇÃO MECÂNICA DE SUPERFÍCIE HORIZONTAL COM ARGAMASSA DE CIMENTO E AREIA, TRAÇO 1:3, E=2CM. AF_06/2018</t>
  </si>
  <si>
    <t>98565</t>
  </si>
  <si>
    <t>PROTEÇÃO MECÂNICA DE SUPERFICIE HORIZONTAL COM ARGAMASSA DE CIMENTO E AREIA, TRAÇO 1:3, E=3CM. AF_06/2018</t>
  </si>
  <si>
    <t>98567</t>
  </si>
  <si>
    <t>PROTEÇÃO MECÂNICA DE SUPERFICIE HORIZONTAL COM ARGAMASSA DE CIMENTO E AREIA, TRAÇO 1:3, E=4CM. AF_06/2018</t>
  </si>
  <si>
    <t>98569</t>
  </si>
  <si>
    <t>PROTEÇÃO MECÂNICA DE SUPERFICIE HORIZONTAL COM ARGAMASSA DE CIMENTO E AREIA, TRAÇO 1:3, E=5CM. AF_06/2018</t>
  </si>
  <si>
    <t>98571</t>
  </si>
  <si>
    <t>PROTEÇÃO MECÂNICA DE SUPERFICIE HORIZONTAL COM CONCRETO 15 MPA, E=4CM. AF_06/2018</t>
  </si>
  <si>
    <t>98572</t>
  </si>
  <si>
    <t>PROTEÇÃO MECÂNICA DE SUPERFICIE HORIZONTAL COM CONCRETO 15 MPA, E=5CM. AF_06/2018</t>
  </si>
  <si>
    <t>98564</t>
  </si>
  <si>
    <t>PROTEÇÃO MECÂNICA DE SUPERFÍCIE VERTICAL COM ARGAMASSA DE CIMENTO E AREIA, TRAÇO 1:3, E=2CM. AF_06/2018</t>
  </si>
  <si>
    <t>98566</t>
  </si>
  <si>
    <t>PROTEÇÃO MECÂNICA DE SUPERFÍCIE VERTICAL COM ARGAMASSA DE CIMENTO E AREIA, TRAÇO 1:3, E=3CM. AF_06/2018</t>
  </si>
  <si>
    <t>98568</t>
  </si>
  <si>
    <t>PROTEÇÃO MECÂNICA DE SUPERFÍCIE VERTICAL COM ARGAMASSA DE CIMENTO E AREIA, TRAÇO 1:3, E=4CM. AF_06/2018</t>
  </si>
  <si>
    <t>98570</t>
  </si>
  <si>
    <t>PROTEÇÃO MECÂNICA DE SUPERFÍCIE VERTICAL COM ARGAMASSA DE CIMENTO E AREIA, TRAÇO 1:3, E=5CM. AF_06/2018</t>
  </si>
  <si>
    <t>98573</t>
  </si>
  <si>
    <t>PROTEÇÃO MECÂNICA DE SUPERFÍCIE VERTICAL COM CONCRETO 15 MPA, E=5CM. AF_06/2018</t>
  </si>
  <si>
    <t>92755</t>
  </si>
  <si>
    <t>PROTEÇÃO SUPERFICIAL DE CANAL EM GABIÃO TIPO COLCHÃO, ALTURA DE 17 CENTÍMETROS, ENCHIMENTO COM PEDRA DE MÃO TIPO RACHÃO - FORNECIMENTO E EXECUÇÃO. AF_12/2015</t>
  </si>
  <si>
    <t>92756</t>
  </si>
  <si>
    <t>PROTEÇÃO SUPERFICIAL DE CANAL EM GABIÃO TIPO COLCHÃO, ALTURA DE 23 CENTÍMETROS, ENCHIMENTO COM PEDRA DE MÃO TIPO RACHÃO - FORNECIMENTO E EXECUÇÃO. AF_12/2015</t>
  </si>
  <si>
    <t>92757</t>
  </si>
  <si>
    <t>PROTEÇÃO SUPERFICIAL DE CANAL EM GABIÃO TIPO COLCHÃO, ALTURA DE 30 CENTÍMETROS, ENCHIMENTO COM PEDRA DE MÃO TIPO RACHÃO - FORNECIMENTO E EXECUÇÃO. AF_12/2015</t>
  </si>
  <si>
    <t>92758</t>
  </si>
  <si>
    <t>PROTEÇÃO SUPERFICIAL DE CANAL EM GABIÃO TIPO SACO, DIÂMETRO DE 65 CENTÍMETROS, ENCHIMENTO MANUAL COM PEDRA DE MÃO TIPO RACHÃO - FORNECIMENTO E EXECUÇÃO. AF_12/2015</t>
  </si>
  <si>
    <t>95217</t>
  </si>
  <si>
    <t>PULVERIZADOR DE TINTA ELÉTRICO/MÁQUINA DE PINTURA AIRLESS, VAZÃO 2 L/MIN - MATERIAIS NA OPERAÇÃO. AF_08/2016</t>
  </si>
  <si>
    <t>100703</t>
  </si>
  <si>
    <t>PUXADOR CENTRAL PARA ESQUADRIA DE MADEIRA. AF_12/2019</t>
  </si>
  <si>
    <t>100874</t>
  </si>
  <si>
    <t>PUXADOR PARA PCD, FIXADO NA PORTA - FORNECIMENTO E INSTALAÇÃO. AF_01/2020</t>
  </si>
  <si>
    <t>101875</t>
  </si>
  <si>
    <t>QUADRO DE DISTRIBUIÇÃO DE ENERGIA EM CHAPA DE AÇO GALVANIZADO, DE EMBUTIR, COM BARRAMENTO TRIFÁSICO, PARA 12 DISJUNTORES DIN 100A - FORNECIMENTO E INSTALAÇÃO. AF_10/2020</t>
  </si>
  <si>
    <t>101883</t>
  </si>
  <si>
    <t>QUADRO DE DISTRIBUIÇÃO DE ENERGIA EM CHAPA DE AÇO GALVANIZADO, DE EMBUTIR, COM BARRAMENTO TRIFÁSICO, PARA 18 DISJUNTORES DIN 100A - FORNECIMENTO E INSTALAÇÃO. AF_10/2020</t>
  </si>
  <si>
    <t>101879</t>
  </si>
  <si>
    <t>QUADRO DE DISTRIBUIÇÃO DE ENERGIA EM CHAPA DE AÇO GALVANIZADO, DE EMBUTIR, COM BARRAMENTO TRIFÁSICO, PARA 24 DISJUNTORES DIN 100A - FORNECIMENTO E INSTALAÇÃO. AF_10/2020</t>
  </si>
  <si>
    <t>101880</t>
  </si>
  <si>
    <t>QUADRO DE DISTRIBUIÇÃO DE ENERGIA EM CHAPA DE AÇO GALVANIZADO, DE EMBUTIR, COM BARRAMENTO TRIFÁSICO, PARA 30 DISJUNTORES DIN 150A - FORNECIMENTO E INSTALAÇÃO. AF_10/2020</t>
  </si>
  <si>
    <t>101882</t>
  </si>
  <si>
    <t>QUADRO DE DISTRIBUIÇÃO DE ENERGIA EM CHAPA DE AÇO GALVANIZADO, DE EMBUTIR, COM BARRAMENTO TRIFÁSICO, PARA 30 DISJUNTORES DIN 225A - FORNECIMENTO E INSTALAÇÃO. AF_10/2020</t>
  </si>
  <si>
    <t>101881</t>
  </si>
  <si>
    <t>QUADRO DE DISTRIBUIÇÃO DE ENERGIA EM CHAPA DE AÇO GALVANIZADO, DE EMBUTIR, COM BARRAMENTO TRIFÁSICO, PARA 40 DISJUNTORES DIN 100A - FORNECIMENTO E INSTALAÇÃO. AF_10/2020</t>
  </si>
  <si>
    <t>101878</t>
  </si>
  <si>
    <t>QUADRO DE DISTRIBUIÇÃO DE ENERGIA EM CHAPA DE AÇO GALVANIZADO, DE SOBREPOR, COM BARRAMENTO TRIFÁSICO, PARA 18 DISJUNTORES DIN 100A - FORNECIMENTO E INSTALAÇÃO. AF_10/2020</t>
  </si>
  <si>
    <t>101877</t>
  </si>
  <si>
    <t>QUADRO DE DISTRIBUIÇÃO DE ENERGIA EM PVC, DE EMBUTIR, SEM BARRAMENTO, PARA 3 DISJUNTORES - FORNECIMENTO E INSTALAÇÃO. AF_10/2020</t>
  </si>
  <si>
    <t>101876</t>
  </si>
  <si>
    <t>QUADRO DE DISTRIBUIÇÃO DE ENERGIA EM PVC, DE EMBUTIR, SEM BARRAMENTO, PARA 6 DISJUNTORES - FORNECIMENTO E INSTALAÇÃO. AF_10/2020</t>
  </si>
  <si>
    <t>100560</t>
  </si>
  <si>
    <t>QUADRO DE DISTRIBUIÇÃO PARA TELEFONE N.2, 20X20X12CM EM CHAPA METALICA, DE EMBUTIR, SEM ACESSORIOS, PADRÃO TELEBRAS, FORNECIMENTO E INSTALAÇÃO. AF_11/2019</t>
  </si>
  <si>
    <t>100561</t>
  </si>
  <si>
    <t>QUADRO DE DISTRIBUICAO PARA TELEFONE N.3, 40X40X12CM EM CHAPA METALICA, DE EMBUTIR, SEM ACESSORIOS, PADRAO TELEBRAS, FORNECIMENTO E INSTALAÇÃO. AF_11/2019</t>
  </si>
  <si>
    <t>100562</t>
  </si>
  <si>
    <t>QUADRO DE DISTRIBUICAO PARA TELEFONE N.4, 60X60X12CM EM CHAPA METALICA, DE EMBUTIR, SEM ACESSORIOS, PADRAO TELEBRAS, FORNECIMENTO E INSTALAÇÃO. AF_11/2019</t>
  </si>
  <si>
    <t>100563</t>
  </si>
  <si>
    <t>QUADRO DE DISTRIBUIÇÃO PARA TELEFONE N.5, 80X80X12CM EM CHAPA METALICA, SEM ACESSORIOS, PADRAO TELEBRAS, FORNECIMENTO E INSTALAÇÃO. AF_11/2019</t>
  </si>
  <si>
    <t>97360</t>
  </si>
  <si>
    <t>QUADRO DE MEDIÇÃO GERAL DE ENERGIA COM 12 MEDIDORES - FORNECIMENTO E INSTALAÇÃO. AF_10/2020</t>
  </si>
  <si>
    <t>97361</t>
  </si>
  <si>
    <t>QUADRO DE MEDIÇÃO GERAL DE ENERGIA COM 16 MEDIDORES - FORNECIMENTO E INSTALAÇÃO. AF_10/2020</t>
  </si>
  <si>
    <t>97359</t>
  </si>
  <si>
    <t>QUADRO DE MEDIÇÃO GERAL DE ENERGIA COM 8 MEDIDORES - FORNECIMENTO E INSTALAÇÃO. AF_10/2020</t>
  </si>
  <si>
    <t>101946</t>
  </si>
  <si>
    <t>QUADRO DE MEDIÇÃO GERAL DE ENERGIA PARA 1 MEDIDOR DE SOBREPOR - FORNECIMENTO E INSTALAÇÃO. AF_10/2020</t>
  </si>
  <si>
    <t>97362</t>
  </si>
  <si>
    <t>QUADRO DE MEDIÇÃO GERAL DE ENERGIA PARA BARRAMENTO BLINDADO COM 4 MEDIDORES - FORNECIMENTO E INSTALAÇÃO. AF_10/2020</t>
  </si>
  <si>
    <t>90459</t>
  </si>
  <si>
    <t>QUEBRA EM ALVENARIA PARA INSTALAÇÃO DE ABRIGO PARA MANGUEIRAS (90X60 CM). AF_05/2015</t>
  </si>
  <si>
    <t>90456</t>
  </si>
  <si>
    <t>QUEBRA EM ALVENARIA PARA INSTALAÇÃO DE CAIXA DE TOMADA (4X4 OU 4X2). AF_05/2015</t>
  </si>
  <si>
    <t>90458</t>
  </si>
  <si>
    <t>QUEBRA EM ALVENARIA PARA INSTALAÇÃO DE QUADRO DISTRIBUIÇÃO GRANDE (76X40 CM). AF_05/2015</t>
  </si>
  <si>
    <t>90457</t>
  </si>
  <si>
    <t>QUEBRA EM ALVENARIA PARA INSTALAÇÃO DE QUADRO DISTRIBUIÇÃO PEQUENO (19X25 CM). AF_05/2015</t>
  </si>
  <si>
    <t>89710</t>
  </si>
  <si>
    <t>RALO SECO, PVC, DN 100 X 40 MM, JUNTA SOLDÁVEL, FORNECIDO E INSTALADO EM RAMAL DE DESCARGA OU EM RAMAL DE ESGOTO SANITÁRIO. AF_12/2014</t>
  </si>
  <si>
    <t>89495</t>
  </si>
  <si>
    <t>RALO SIFONADO, PVC, DN 100 X 40 MM, JUNTA SOLDÁVEL, FORNECIDO E INSTALADO EM RAMAIS DE ENCAMINHAMENTO DE ÁGUA PLUVIAL. AF_12/2014</t>
  </si>
  <si>
    <t>89709</t>
  </si>
  <si>
    <t>RALO SIFONADO, PVC, DN 100 X 40 MM, JUNTA SOLDÁVEL, FORNECIDO E INSTALADO EM RAMAL DE DESCARGA OU EM RAMAL DE ESGOTO SANITÁRIO. AF_12/2014</t>
  </si>
  <si>
    <t>103288</t>
  </si>
  <si>
    <t>RASGO E CHUMBAMENTO EM ALVENARIA PARA TUBOS DE SPLIT PAREDE DE 9000 A 24000 BTUS/H. AF_11/2021</t>
  </si>
  <si>
    <t>90447</t>
  </si>
  <si>
    <t>RASGO EM ALVENARIA PARA ELETRODUTOS COM DIAMETROS MENORES OU IGUAIS A 40 MM. AF_05/2015</t>
  </si>
  <si>
    <t>91222</t>
  </si>
  <si>
    <t>RASGO EM ALVENARIA PARA RAMAIS/ DISTRIBUIÇÃO COM DIÂMETROS MAIORES QUE 40 MM E MENORES OU IGUAIS A 75 MM. AF_05/2015</t>
  </si>
  <si>
    <t>90443</t>
  </si>
  <si>
    <t>RASGO EM ALVENARIA PARA RAMAIS/ DISTRIBUIÇÃO COM DIAMETROS MENORES OU IGUAIS A 40 MM. AF_05/2015</t>
  </si>
  <si>
    <t>90445</t>
  </si>
  <si>
    <t>RASGO EM CONTRAPISO PARA RAMAIS/ DISTRIBUIÇÃO COM DIÂMETROS MAIORES QUE 40 MM E MENORES OU IGUAIS A 75 MM. AF_05/2015</t>
  </si>
  <si>
    <t>90446</t>
  </si>
  <si>
    <t>RASGO EM CONTRAPISO PARA RAMAIS/ DISTRIBUIÇÃO COM DIÂMETROS MAIORES QUE 75 MM. AF_05/2015</t>
  </si>
  <si>
    <t>90444</t>
  </si>
  <si>
    <t>RASGO EM CONTRAPISO PARA RAMAIS/ DISTRIBUIÇÃO COM DIÂMETROS MENORES OU IGUAIS A 40 MM. AF_05/2015</t>
  </si>
  <si>
    <t>101450</t>
  </si>
  <si>
    <t>RASTELEIRO COM ENCARGOS COMPLEMENTARES</t>
  </si>
  <si>
    <t>88314</t>
  </si>
  <si>
    <t>101870</t>
  </si>
  <si>
    <t>REASSENTAMENTO DE BLOCOS 16 FACES PARA PISO INTERTRAVADO, ESPESSURA DE 10 CM, EM VIA/ESTACIONAMENTO, COM REAPROVEITAMENTO DOS BLOCOS 16 FACES - INCLUSO RETIRADA E COLOCAÇÃO DO MATERIAL. AF_12/2020</t>
  </si>
  <si>
    <t>101866</t>
  </si>
  <si>
    <t>REASSENTAMENTO DE BLOCOS 16 FACES PARA PISO INTERTRAVADO, ESPESSURA DE 4  CM, EM CALÇADA, COM REAPROVEITAMENTO DOS BLOCOS 16 FACES - INCLUSO RETIRADA E COLOCAÇÃO DO MATERIAL. AF_12/2020</t>
  </si>
  <si>
    <t>101867</t>
  </si>
  <si>
    <t>REASSENTAMENTO DE BLOCOS 16 FACES PARA PISO INTERTRAVADO, ESPESSURA DE 6 CM, EM CALÇADA, COM REAPROVEITAMENTO DOS BLOCOS 16 FACES - INCLUSO RETIRADA E COLOCAÇÃO DO MATERIAL. AF_12/2020</t>
  </si>
  <si>
    <t>101868</t>
  </si>
  <si>
    <t>REASSENTAMENTO DE BLOCOS 16 FACES PARA PISO INTERTRAVADO, ESPESSURA DE 6 CM, EM VIA/ESTACIONAMENTO, COM REAPROVEITAMENTO DOS BLOCOS 16 FACES - INCLUSO RETIRADA E COLOCAÇÃO DO MATERIAL. AF_12/2020</t>
  </si>
  <si>
    <t>101869</t>
  </si>
  <si>
    <t>REASSENTAMENTO DE BLOCOS 16 FACES PARA PISO INTERTRAVADO, ESPESSURA DE 8 CM, EM VIA/ESTACIONAMENTO, COM REAPROVEITAMENTO DOS BLOCOS 16 FACES - INCLUSO RETIRADA E COLOCAÇÃO DO MATERIAL. AF_12/2020</t>
  </si>
  <si>
    <t>101856</t>
  </si>
  <si>
    <t>REASSENTAMENTO DE BLOCOS PISOGRAMA PARA PISO INTERTRAVADO, COM REAPROVEITAMENTO DOS BLOCOS PISOGRAMA - INCLUSO RETIRADA E COLOCAÇÃO DO MATERIAL. AF_12/2020</t>
  </si>
  <si>
    <t>101865</t>
  </si>
  <si>
    <t>REASSENTAMENTO DE BLOCOS RETANGULAR PARA PISO INTERTRAVADO, ESPESSURA DE 10 CM, EM VIA/ESTACIONAMENTO, COM REAPROVEITAMENTO DOS BLOCOS RETANGULAR - INCLUSO RETIRADA E COLOCAÇÃO DO MATERIAL. AF_12/2020</t>
  </si>
  <si>
    <t>101861</t>
  </si>
  <si>
    <t>REASSENTAMENTO DE BLOCOS RETANGULAR PARA PISO INTERTRAVADO, ESPESSURA DE 4  CM, EM CALÇADA, COM REAPROVEITAMENTO DOS BLOCOS RETANGULAR - INCLUSO RETIRADA E COLOCAÇÃO DO MATERIAL. AF_12/2020</t>
  </si>
  <si>
    <t>101862</t>
  </si>
  <si>
    <t>REASSENTAMENTO DE BLOCOS RETANGULAR PARA PISO INTERTRAVADO, ESPESSURA DE 6 CM, EM CALÇADA, COM REAPROVEITAMENTO DOS BLOCOS RETANGULAR - INCLUSO RETIRADA E COLOCAÇÃO DO MATERIAL. AF_12/2020</t>
  </si>
  <si>
    <t>101863</t>
  </si>
  <si>
    <t>REASSENTAMENTO DE BLOCOS RETANGULAR PARA PISO INTERTRAVADO, ESPESSURA DE 6 CM, EM VIA/ESTACIONAMENTO, COM REAPROVEITAMENTO DOS BLOCOS RETANGULAR - INCLUSO RETIRADA E COLOCAÇÃO DO MATERIAL. AF_12/2020</t>
  </si>
  <si>
    <t>101864</t>
  </si>
  <si>
    <t>REASSENTAMENTO DE BLOCOS RETANGULAR PARA PISO INTERTRAVADO, ESPESSURA DE 8 CM, EM VIA/ESTACIONAMENTO, COM REAPROVEITAMENTO DOS BLOCOS RETANGULAR - INCLUSO RETIRADA E COLOCAÇÃO DO MATERIAL. AF_12/2020</t>
  </si>
  <si>
    <t>101860</t>
  </si>
  <si>
    <t>REASSENTAMENTO DE BLOCOS SEXTAVADO PARA PISO INTERTRAVADO, ESPESSURA DE 10 CM, EM VIA/ESTACIONAMENTO, COM REAPROVEITAMENTO DOS BLOCOS SEXTAVADO - INCLUSO RETIRADA E COLOCAÇÃO DO MATERIAL. AF_12/2020</t>
  </si>
  <si>
    <t>101857</t>
  </si>
  <si>
    <t>REASSENTAMENTO DE BLOCOS SEXTAVADO PARA PISO INTERTRAVADO, ESPESSURA DE 6 CM, EM CALÇADA, COM REAPROVEITAMENTO DOS BLOCOS SEXTAVADOS - INCLUSO RETIRADA E COLOCAÇÃO DO MATERIAL. AF_12/2020</t>
  </si>
  <si>
    <t>101858</t>
  </si>
  <si>
    <t>REASSENTAMENTO DE BLOCOS SEXTAVADO PARA PISO INTERTRAVADO, ESPESSURA DE 6 CM, EM VIA/ESTACIONAMENTO, COM REAPROVEITAMENTO DOS BLOCOS SEXTAVADO - INCLUSO RETIRADA E COLOCAÇÃO DO MATERIAL. AF_12/2020</t>
  </si>
  <si>
    <t>101859</t>
  </si>
  <si>
    <t>REASSENTAMENTO DE BLOCOS SEXTAVADO PARA PISO INTERTRAVADO, ESPESSURA DE 8 CM, EM VIA/ESTACIONAMENTO, COM REAPROVEITAMENTO DOS BLOCOS SEXTAVADO - INCLUSO RETIRADA E COLOCAÇÃO DO MATERIAL. AF_12/2020</t>
  </si>
  <si>
    <t>101852</t>
  </si>
  <si>
    <t>REASSENTAMENTO DE PARALELEPÍPEDOS, REJUNTAMENTO COM ARGAMASSA, COM REAPROVEITAMENTO DOS PARALELEPÍPEDOS - INCLUSO RETIRADA E COLOCAÇÃO DO MATERIAL. AF_12/2020</t>
  </si>
  <si>
    <t>101851</t>
  </si>
  <si>
    <t>REASSENTAMENTO DE PARALELEPÍPEDOS, REJUNTAMENTO COM PEDRISCO E EMULSÃO ASFÁLTICA, COM REAPROVEITAMENTO DOS PARALELEPÍPEDOS - INCLUSO RETIRADA E COLOCAÇÃO DO MATERIAL. AF_12/2020_P</t>
  </si>
  <si>
    <t>101850</t>
  </si>
  <si>
    <t>REASSENTAMENTO DE PARALELEPÍPEDOS, REJUNTAMENTO COM PÓ DE PEDRA, COM REAPROVEITAMENTO DOS PARALELEPÍPEDOS - INCLUSO RETIRADA E COLOCAÇÃO DO MATERIAL. AF_12/2020</t>
  </si>
  <si>
    <t>101855</t>
  </si>
  <si>
    <t>REASSENTAMENTO DE PEDRAS POLIÉDRICAS, REJUNTAMENTO COM ARGAMASSA, COM REAPROVEITAMENTO DAS PEDRAS POLIÉDRICAS - INCLUSO RETIRADA E COLOCAÇÃO DO MATERIAL. AF_12/2020</t>
  </si>
  <si>
    <t>101854</t>
  </si>
  <si>
    <t>REASSENTAMENTO DE PEDRAS POLIÉDRICAS, REJUNTAMENTO COM PEDRISCO E EMULSÃO ASFÁLTICA, COM REAPROVEITAMENTO DAS PEDRAS POLIÉDRICAS - INCLUSO RETIRADA E COLOCAÇÃO DO MATERIAL. AF_12/2020_P</t>
  </si>
  <si>
    <t>101853</t>
  </si>
  <si>
    <t>REASSENTAMENTO DE PEDRAS POLIÉDRICAS, REJUNTAMENTO COM PÓ DE PEDRA, COM REAPROVEITAMENTO DAS PEDRAS POLIÉDRICAS - INCLUSO RETIRADA E COLOCAÇÃO DO MATERIAL.  AF_12/2020</t>
  </si>
  <si>
    <t>96995</t>
  </si>
  <si>
    <t>REATERRO MANUAL APILOADO COM SOQUETE. AF_10/2017</t>
  </si>
  <si>
    <t>93382</t>
  </si>
  <si>
    <t>REATERRO MANUAL DE VALAS COM COMPACTAÇÃO MECANIZADA. AF_04/2016</t>
  </si>
  <si>
    <t>93361</t>
  </si>
  <si>
    <t>REATERRO MECANIZADO DE VALA COM ESCAVADEIRA HIDRÁULICA (CAPACIDADE DA CAÇAMBA: 0,8 M³ / POTÊNCIA: 111 HP), LARGURA ATÉ 1,5 M, PROFUNDIDADE DE 1,5 A 3,0 M, COM SOLO DE 1ª CATEGORIA EM LOCAIS COM ALTO NÍVEL DE INTERFERÊNCIA. AF_04/2016</t>
  </si>
  <si>
    <t>93368</t>
  </si>
  <si>
    <t>REATERRO MECANIZADO DE VALA COM ESCAVADEIRA HIDRÁULICA (CAPACIDADE DA CAÇAMBA: 0,8 M³ / POTÊNCIA: 111 HP), LARGURA ATÉ 1,5 M, PROFUNDIDADE DE 1,5 A 3,0 M, COM SOLO DE 1ª CATEGORIA EM LOCAIS COM BAIXO NÍVEL DE INTERFERÊNCIA. AF_04/2016</t>
  </si>
  <si>
    <t>93363</t>
  </si>
  <si>
    <t>REATERRO MECANIZADO DE VALA COM ESCAVADEIRA HIDRÁULICA (CAPACIDADE DA CAÇAMBA: 0,8 M³ / POTÊNCIA: 111 HP), LARGURA ATÉ 1,5 M, PROFUNDIDADE DE 3,0 A 4,5 M COM SOLO DE 1ª CATEGORIA EM LOCAIS COM ALTO NÍVEL DE INTERFERÊNCIA. AF_04/2016</t>
  </si>
  <si>
    <t>93370</t>
  </si>
  <si>
    <t>REATERRO MECANIZADO DE VALA COM ESCAVADEIRA HIDRÁULICA (CAPACIDADE DA CAÇAMBA: 0,8 M³ / POTÊNCIA: 111 HP), LARGURA ATÉ 1,5 M, PROFUNDIDADE DE 3,0 A 4,5 M, COM SOLO DE 1ª CATEGORIA EM LOCAIS COM BAIXO NÍVEL DE INTERFERÊNCIA. AF_04/2016</t>
  </si>
  <si>
    <t>93365</t>
  </si>
  <si>
    <t>REATERRO MECANIZADO DE VALA COM ESCAVADEIRA HIDRÁULICA (CAPACIDADE DA CAÇAMBA: 0,8 M³ / POTÊNCIA: 111 HP), LARGURA ATÉ 1,5 M, PROFUNDIDADE DE 4,5 A 6,0 M, COM SOLO DE 1ª CATEGORIA EM LOCAIS COM ALTO NÍVEL DE INTERFERÊNCIA. AF_04/2016</t>
  </si>
  <si>
    <t>93372</t>
  </si>
  <si>
    <t>REATERRO MECANIZADO DE VALA COM ESCAVADEIRA HIDRÁULICA (CAPACIDADE DA CAÇAMBA: 0,8 M³ / POTÊNCIA: 111 HP), LARGURA ATÉ 1,5 M, PROFUNDIDADE DE 4,5 A 6,0 M, COM SOLO DE 1ª CATEGORIA EM LOCAIS COM BAIXO NÍVEL DE INTERFERÊNCIA. AF_04/2016</t>
  </si>
  <si>
    <t>93360</t>
  </si>
  <si>
    <t>REATERRO MECANIZADO DE VALA COM ESCAVADEIRA HIDRÁULICA (CAPACIDADE DA CAÇAMBA: 0,8 M³ / POTÊNCIA: 111 HP), LARGURA DE 1,5 A 2,5 M, PROFUNDIDADE ATÉ 1,5 M, COM SOLO DE 1ª CATEGORIA EM LOCAIS COM ALTO NÍVEL DE INTERFERÊNCIA. AF_04/2016</t>
  </si>
  <si>
    <t>93367</t>
  </si>
  <si>
    <t>REATERRO MECANIZADO DE VALA COM ESCAVADEIRA HIDRÁULICA (CAPACIDADE DA CAÇAMBA: 0,8 M³ / POTÊNCIA: 111 HP), LARGURA DE 1,5 A 2,5 M, PROFUNDIDADE ATÉ 1,5 M, COM SOLO DE 1ª CATEGORIA EM LOCAIS COM BAIXO NÍVEL DE INTERFERÊNCIA. AF_04/2016</t>
  </si>
  <si>
    <t>93369</t>
  </si>
  <si>
    <t>REATERRO MECANIZADO DE VALA COM ESCAVADEIRA HIDRÁULICA (CAPACIDADE DA CAÇAMBA: 0,8 M³ / POTÊNCIA: 111 HP), LARGURA DE 1,5 A 2,5 M, PROFUNDIDADE DE 1,5 A 3,0 M, COM SOLO (SEM SUBSTITUIÇÃO) DE 1ª CATEGORIA EM LOCAIS COM BAIXO NÍVEL DE INTERFERÊNCIA. AF_04/2016</t>
  </si>
  <si>
    <t>93362</t>
  </si>
  <si>
    <t>REATERRO MECANIZADO DE VALA COM ESCAVADEIRA HIDRÁULICA (CAPACIDADE DA CAÇAMBA: 0,8 M³ / POTÊNCIA: 111 HP), LARGURA DE 1,5 A 2,5 M, PROFUNDIDADE DE 1,5 A 3,0 M, COM SOLO DE 1ª CATEGORIA EM LOCAIS COM ALTO NÍVEL DE INTERFERÊNCIA. AF_04/2016</t>
  </si>
  <si>
    <t>93364</t>
  </si>
  <si>
    <t>REATERRO MECANIZADO DE VALA COM ESCAVADEIRA HIDRÁULICA (CAPACIDADE DA CAÇAMBA: 0,8 M³ / POTÊNCIA: 111 HP), LARGURA DE 1,5 A 2,5 M, PROFUNDIDADE DE 3,0  A 4,5 M, COM SOLO (SEM SUBSTITUIÇÃO) DE 1ª CATEGORIA EM LOCAIS COM ALTO NÍVEL DE INTERFERÊNCIA. AF_04/2016</t>
  </si>
  <si>
    <t>93371</t>
  </si>
  <si>
    <t>REATERRO MECANIZADO DE VALA COM ESCAVADEIRA HIDRÁULICA (CAPACIDADE DA CAÇAMBA: 0,8 M³ / POTÊNCIA: 111 HP), LARGURA DE 1,5 A 2,5 M, PROFUNDIDADE DE 3,0 A 4,5 M, COM SOLO (SEM SUBSTITUIÇÃO) DE 1ª CATEGORIA EM LOCAIS COM BAIXO NÍVEL DE INTERFERÊNCIA. AF_04/2016</t>
  </si>
  <si>
    <t>93373</t>
  </si>
  <si>
    <t>REATERRO MECANIZADO DE VALA COM ESCAVADEIRA HIDRÁULICA (CAPACIDADE DA CAÇAMBA: 0,8 M³ / POTÊNCIA: 111 HP), LARGURA DE 1,5 A 2,5 M, PROFUNDIDADE DE 4,5 A 6,0 M, COM SOLO (SEM SUBSTITUIÇÃO) DE 1ª CATEGORIA EM LOCAIS COM BAIXO NÍVEL DE INTERFERÊNCIA. AF_04/2016</t>
  </si>
  <si>
    <t>93366</t>
  </si>
  <si>
    <t>REATERRO MECANIZADO DE VALA COM ESCAVADEIRA HIDRÁULICA (CAPACIDADE DA CAÇAMBA: 0,8 M³ / POTÊNCIA: 111 HP), LARGURA DE 1,5 A 2,5 M, PROFUNDIDADE DE 4,5 A 6,0 M, COM SOLO DE 1ª CATEGORIA EM LOCAIS COM ALTO NÍVEL DE INTERFERÊNCIA. AF_04/2016</t>
  </si>
  <si>
    <t>93374</t>
  </si>
  <si>
    <t>REATERRO MECANIZADO DE VALA COM RETROESCAVADEIRA (CAPACIDADE DA CAÇAMBA DA RETRO: 0,26 M³ / POTÊNCIA: 88 HP), LARGURA ATÉ 0,8 M, PROFUNDIDADE ATÉ 1,5 M, COM SOLO (SEM SUBSTITUIÇÃO) DE 1ª CATEGORIA EM LOCAIS COM ALTO NÍVEL DE INTERFERÊNCIA. AF_04/2016</t>
  </si>
  <si>
    <t>93378</t>
  </si>
  <si>
    <t>REATERRO MECANIZADO DE VALA COM RETROESCAVADEIRA (CAPACIDADE DA CAÇAMBA DA RETRO: 0,26 M³ / POTÊNCIA: 88 HP), LARGURA ATÉ 0,8 M, PROFUNDIDADE ATÉ 1,5 M, COM SOLO DE 1ª CATEGORIA EM LOCAIS COM BAIXO NÍVEL DE INTERFERÊNCIA. AF_04/2016</t>
  </si>
  <si>
    <t>93376</t>
  </si>
  <si>
    <t>REATERRO MECANIZADO DE VALA COM RETROESCAVADEIRA (CAPACIDADE DA CAÇAMBA DA RETRO: 0,26 M³ / POTÊNCIA: 88 HP), LARGURA ATÉ 0,8 M, PROFUNDIDADE DE 1,5 A 3,0 M, COM SOLO DE 1ª CATEGORIA EM LOCAIS COM ALTO NÍVEL DE INTERFERÊNCIA. AF_04/2016</t>
  </si>
  <si>
    <t>93380</t>
  </si>
  <si>
    <t>REATERRO MECANIZADO DE VALA COM RETROESCAVADEIRA (CAPACIDADE DA CAÇAMBA DA RETRO: 0,26 M³ / POTÊNCIA: 88 HP), LARGURA ATÉ 0,8 M, PROFUNDIDADE DE 1,5 A 3,0 M, COM SOLO DE 1ª CATEGORIA EM LOCAIS COM BAIXO NÍVEL DE INTERFERÊNCIA. AF_04/2016</t>
  </si>
  <si>
    <t>93375</t>
  </si>
  <si>
    <t>REATERRO MECANIZADO DE VALA COM RETROESCAVADEIRA (CAPACIDADE DA CAÇAMBA DA RETRO: 0,26 M³ / POTÊNCIA: 88 HP), LARGURA DE 0,8 A 1,5 M, PROFUNDIDADE ATÉ 1,5 M, COM SOLO DE 1ª CATEGORIA EM LOCAIS COM ALTO NÍVEL DE INTERFERÊNCIA. AF_04/2016</t>
  </si>
  <si>
    <t>93379</t>
  </si>
  <si>
    <t>REATERRO MECANIZADO DE VALA COM RETROESCAVADEIRA (CAPACIDADE DA CAÇAMBA DA RETRO: 0,26 M³ / POTÊNCIA: 88 HP), LARGURA DE 0,8 A 1,5 M, PROFUNDIDADE ATÉ 1,5 M, COM SOLO DE 1ª CATEGORIA EM LOCAIS COM BAIXO NÍVEL DE INTERFERÊNCIA. AF_04/2016</t>
  </si>
  <si>
    <t>93377</t>
  </si>
  <si>
    <t>REATERRO MECANIZADO DE VALA COM RETROESCAVADEIRA (CAPACIDADE DA CAÇAMBA DA RETRO: 0,26 M³ / POTÊNCIA: 88 HP), LARGURA DE 0,8 A 1,5 M, PROFUNDIDADE DE 1,5 A 3,0 M, COM SOLO (SEM SUBSTITUIÇÃO) DE 1ª CATEGORIA EM LOCAIS COM ALTO NÍVEL DE INTERFERÊNCIA. AF_04/2016</t>
  </si>
  <si>
    <t>93381</t>
  </si>
  <si>
    <t>REATERRO MECANIZADO DE VALA COM RETROESCAVADEIRA (CAPACIDADE DA CAÇAMBA DA RETRO: 0,26 M³ / POTÊNCIA: 88 HP), LARGURA DE 0,8 A 1,5 M, PROFUNDIDADE DE 1,5 A 3,0 M, COM SOLO (SEM SUBSTITUIÇÃO) DE 1ª CATEGORIA EM LOCAIS COM BAIXO NÍVEL DE INTERFERÊNCIA. AF_04/2016</t>
  </si>
  <si>
    <t>100922</t>
  </si>
  <si>
    <t>REATOR DE PARTIDA RÁPIDA PARA LÂMPADA FLUORESCENTE 1X20W - FORNECIMENTO E INSTALAÇÃO. AF_02/2020</t>
  </si>
  <si>
    <t>100923</t>
  </si>
  <si>
    <t>REATOR DE PARTIDA RÁPIDA PARA LÂMPADA FLUORESCENTE 1X40W - FORNECIMENTO E INSTALAÇÃO. AF_02/2020</t>
  </si>
  <si>
    <t>100921</t>
  </si>
  <si>
    <t>REATOR DE PARTIDA RÁPIDA PARA LÂMPADA FLUORESCENTE 2X40W - FORNECIMENTO E INSTALAÇÃO. AF_02/2020</t>
  </si>
  <si>
    <t>101628</t>
  </si>
  <si>
    <t>REATOR PARA LÂMPADA VAPOR DE MERCÚRIO 125 W, USO EXTERNO - FORNECIMENTO E INSTALAÇÃO. AF_08/2020</t>
  </si>
  <si>
    <t>101629</t>
  </si>
  <si>
    <t>REATOR PARA LÂMPADA VAPOR DE MERCÚRIO 250 W, USO EXTERNO - FORNECIMENTO E INSTALAÇÃO. AF_08/2020</t>
  </si>
  <si>
    <t>101626</t>
  </si>
  <si>
    <t>REATOR PARA LÂMPADA VAPOR DE MERCÚRIO 400 W, USO EXTERNO - FORNECIMENTO E INSTALAÇÃO. AF_08/2020</t>
  </si>
  <si>
    <t>101627</t>
  </si>
  <si>
    <t>REATOR PARA LÂMPADA VAPOR DE SÓDIO 250 W, USO EXTERNO - FORNECIMENTO E INSTALAÇÃO. AF_08/2020</t>
  </si>
  <si>
    <t>89251</t>
  </si>
  <si>
    <t>RECICLADORA DE ASFALTO A FRIO SOBRE RODAS, LARGURA FRESAGEM DE 2,0 M, POTÊNCIA 422 HP - CHI DIURNO. AF_11/2014</t>
  </si>
  <si>
    <t>89250</t>
  </si>
  <si>
    <t>RECICLADORA DE ASFALTO A FRIO SOBRE RODAS, LARGURA FRESAGEM DE 2,0 M, POTÊNCIA 422 HP - CHP DIURNO. AF_11/2014</t>
  </si>
  <si>
    <t>89246</t>
  </si>
  <si>
    <t>RECICLADORA DE ASFALTO A FRIO SOBRE RODAS, LARGURA FRESAGEM DE 2,0 M, POTÊNCIA 422 HP - DEPRECIAÇÃO. AF_11/2014</t>
  </si>
  <si>
    <t>89247</t>
  </si>
  <si>
    <t>RECICLADORA DE ASFALTO A FRIO SOBRE RODAS, LARGURA FRESAGEM DE 2,0 M, POTÊNCIA 422 HP - JUROS. AF_11/2014</t>
  </si>
  <si>
    <t>89248</t>
  </si>
  <si>
    <t>RECICLADORA DE ASFALTO A FRIO SOBRE RODAS, LARGURA FRESAGEM DE 2,0 M, POTÊNCIA 422 HP - MANUTENÇÃO. AF_11/2014</t>
  </si>
  <si>
    <t>89249</t>
  </si>
  <si>
    <t>RECICLADORA DE ASFALTO A FRIO SOBRE RODAS, LARGURA FRESAGEM DE 2,0 M, POTÊNCIA 422 HP - MATERIAIS NA OPERAÇÃO. AF_11/2014</t>
  </si>
  <si>
    <t>100695</t>
  </si>
  <si>
    <t>RECOLOCAÇÃO DE FOLHAS DE PORTA DE MADEIRA LEVE OU MÉDIA DE 60CM DE LARGURA, CONSIDERANDO REAPROVEITAMENTO DO MATERIAL. AF_12/2019</t>
  </si>
  <si>
    <t>100696</t>
  </si>
  <si>
    <t>RECOLOCAÇÃO DE FOLHAS DE PORTA DE MADEIRA LEVE OU MÉDIA DE 70CM DE LARGURA, CONSIDERANDO REAPROVEITAMENTO DO MATERIAL. AF_12/2019</t>
  </si>
  <si>
    <t>100697</t>
  </si>
  <si>
    <t>RECOLOCAÇÃO DE FOLHAS DE PORTA DE MADEIRA LEVE OU MÉDIA DE 80CM DE LARGURA, CONSIDERANDO REAPROVEITAMENTO DO MATERIAL. AF_12/2019</t>
  </si>
  <si>
    <t>100698</t>
  </si>
  <si>
    <t>RECOLOCAÇÃO DE FOLHAS DE PORTA DE MADEIRA LEVE OU MÉDIA DE 90CM DE LARGURA, CONSIDERANDO REAPROVEITAMENTO DO MATERIAL. AF_12/2019</t>
  </si>
  <si>
    <t>100699</t>
  </si>
  <si>
    <t>RECOLOCAÇÃO DE FOLHAS DE PORTA DE MADEIRA PESADA OU SUPERPESADA DE 80CM DE LARGURA, CONSIDERANDO REAPROVEITAMENTO DO MATERIAL. AF_12/2019</t>
  </si>
  <si>
    <t>101849</t>
  </si>
  <si>
    <t>RECOMPOSIÇÃO DE BASE E OU SUB-BASE PARA FECHAMENTO DE VALAS DE BRITA GRADUADA SIMPLES - INCLUSO RETIRADA E COLOCAÇÃO DO MATERIAL. AF_12/2020</t>
  </si>
  <si>
    <t>101841</t>
  </si>
  <si>
    <t>RECOMPOSIÇÃO DE BASE E OU SUB-BASE PARA FECHAMENTO DE VALAS DE SOLO BRITA (40/60) - INCLUSO RETIRADA E COLOCAÇÃO DO MATERIAL. AF_12/2020</t>
  </si>
  <si>
    <t>101843</t>
  </si>
  <si>
    <t>RECOMPOSIÇÃO DE BASE E OU SUB-BASE PARA FECHAMENTO DE VALAS DE SOLO BRITA (40/60) COM CIMENTO (TEOR DE 4%) - INCLUSO RETIRADA E COLOCAÇÃO DO MATERIAL. AF_12/2020</t>
  </si>
  <si>
    <t>101844</t>
  </si>
  <si>
    <t>RECOMPOSIÇÃO DE BASE E OU SUB-BASE PARA FECHAMENTO DE VALAS DE SOLO BRITA (40/60) COM CIMENTO (TEOR DE 6%) - INCLUSO RETIRADA E COLOCAÇÃO DO MATERIAL. AF_12/2020</t>
  </si>
  <si>
    <t>101845</t>
  </si>
  <si>
    <t>RECOMPOSIÇÃO DE BASE E OU SUB-BASE PARA FECHAMENTO DE VALAS DE SOLO BRITA (40/60) COM CIMENTO (TEOR DE 8%) - INCLUSO RETIRADA E COLOCAÇÃO DO MATERIAL. AF_12/2020</t>
  </si>
  <si>
    <t>101842</t>
  </si>
  <si>
    <t>RECOMPOSIÇÃO DE BASE E OU SUB-BASE PARA FECHAMENTO DE VALAS DE SOLO BRITA (50/50) - INCLUSO RETIRADA E COLOCAÇÃO DO MATERIAL. AF_12/2020</t>
  </si>
  <si>
    <t>101846</t>
  </si>
  <si>
    <t>RECOMPOSIÇÃO DE BASE E OU SUB-BASE PARA FECHAMENTO DE VALAS DE SOLO BRITA (50/50) COM CIMENTO (TEOR DE 4%) - INCLUSO RETIRADA E COLOCAÇÃO DO MATERIAL. AF_12/2020</t>
  </si>
  <si>
    <t>101847</t>
  </si>
  <si>
    <t>RECOMPOSIÇÃO DE BASE E OU SUB-BASE PARA FECHAMENTO DE VALAS DE SOLO BRITA (50/50) COM CIMENTO (TEOR DE 6%) - INCLUSO RETIRADA E COLOCAÇÃO DO MATERIAL. AF_12/2020</t>
  </si>
  <si>
    <t>101848</t>
  </si>
  <si>
    <t>RECOMPOSIÇÃO DE BASE E OU SUB-BASE PARA FECHAMENTO DE VALAS DE SOLO BRITA (50/50) COM CIMENTO (TEOR DE 8%) - INCLUSO RETIRADA E COLOCAÇÃO DO MATERIAL. AF_12/2020</t>
  </si>
  <si>
    <t>101839</t>
  </si>
  <si>
    <t>RECOMPOSIÇÃO DE BASE E OU SUB-BASE PARA FECHAMENTO DE VALAS DE SOLO COM CIMENTO (TEOR DE 6%) - INCLUSO RETIRADA E COLOCAÇÃO DO MATERIAL. AF_12/2020</t>
  </si>
  <si>
    <t>101840</t>
  </si>
  <si>
    <t>RECOMPOSIÇÃO DE BASE E OU SUB-BASE PARA FECHAMENTO DE VALAS DE SOLO COM CIMENTO (TEOR DE 8%) - INCLUSO RETIRADA E COLOCAÇÃO DO MATERIAL. AF_12/2020</t>
  </si>
  <si>
    <t>101837</t>
  </si>
  <si>
    <t>RECOMPOSIÇÃO DE BASE E OU SUB-BASE PARA FECHAMENTO DE VALAS DE SOLO MELHORADO COM CIMENTO (TEOR DE 2%) - INCLUSO RETIRADA E COLOCAÇÃO DO MATERIAL. AF_12/2020</t>
  </si>
  <si>
    <t>101838</t>
  </si>
  <si>
    <t>RECOMPOSIÇÃO DE BASE E OU SUB-BASE PARA FECHAMENTO DE VALAS DE SOLO MELHORADO COM CIMENTO (TEOR DE 4%) - INCLUSO RETIRADA E COLOCAÇÃO DO MATERIAL. AF_12/2020</t>
  </si>
  <si>
    <t>101836</t>
  </si>
  <si>
    <t>RECOMPOSIÇÃO DE BASE E OU SUB-BASE PARA FECHAMENTO DE VALAS DE SOLOS DE COMPORTAMENTO LATERÍTICO (ARENOSO) - INCLUSO RETIRADA E COLOCAÇÃO DO MATERIAL. AF_12/2020</t>
  </si>
  <si>
    <t>101835</t>
  </si>
  <si>
    <t>RECOMPOSIÇÃO DE BASE E OU SUB-BASE PARA REMENDO PROFUNDO DE BRITA GRADUADA SIMPLES - INCLUSO RETIRADA E COLOCAÇÃO DO MATERIAL. AF_12/2020</t>
  </si>
  <si>
    <t>101827</t>
  </si>
  <si>
    <t>RECOMPOSIÇÃO DE BASE E OU SUB-BASE PARA REMENDO PROFUNDO DE SOLO BRITA (40/60) - INCLUSO RETIRADA E COLOCAÇÃO DO MATERIAL. AF_12/2020</t>
  </si>
  <si>
    <t>101829</t>
  </si>
  <si>
    <t>RECOMPOSIÇÃO DE BASE E OU SUB-BASE PARA REMENDO PROFUNDO DE SOLO BRITA (40/60) COM CIMENTO (TEOR DE 4%) - INCLUSO RETIRADA E COLOCAÇÃO DO MATERIAL. AF_12/2020</t>
  </si>
  <si>
    <t>101830</t>
  </si>
  <si>
    <t>RECOMPOSIÇÃO DE BASE E OU SUB-BASE PARA REMENDO PROFUNDO DE SOLO BRITA (40/60) COM CIMENTO (TEOR DE 6%) - INCLUSO RETIRADA E COLOCAÇÃO DO MATERIAL. AF_12/2020</t>
  </si>
  <si>
    <t>101831</t>
  </si>
  <si>
    <t>RECOMPOSIÇÃO DE BASE E OU SUB-BASE PARA REMENDO PROFUNDO DE SOLO BRITA (40/60) COM CIMENTO (TEOR DE 8%) - INCLUSO RETIRADA E COLOCAÇÃO DO MATERIAL. AF_12/2020</t>
  </si>
  <si>
    <t>101828</t>
  </si>
  <si>
    <t>RECOMPOSIÇÃO DE BASE E OU SUB-BASE PARA REMENDO PROFUNDO DE SOLO BRITA (50/50) - INCLUSO RETIRADA E COLOCAÇÃO DO MATERIAL. AF_12/2020</t>
  </si>
  <si>
    <t>101832</t>
  </si>
  <si>
    <t>RECOMPOSIÇÃO DE BASE E OU SUB-BASE PARA REMENDO PROFUNDO DE SOLO BRITA (50/50) COM CIMENTO (TEOR DE 4%) - INCLUSO RETIRADA E COLOCAÇÃO DO MATERIAL. AF_12/2020</t>
  </si>
  <si>
    <t>101833</t>
  </si>
  <si>
    <t>RECOMPOSIÇÃO DE BASE E OU SUB-BASE PARA REMENDO PROFUNDO DE SOLO BRITA (50/50) COM CIMENTO (TEOR DE 6%) - INCLUSO RETIRADA E COLOCAÇÃO DO MATERIAL. AF_12/2020</t>
  </si>
  <si>
    <t>101834</t>
  </si>
  <si>
    <t>RECOMPOSIÇÃO DE BASE E OU SUB-BASE PARA REMENDO PROFUNDO DE SOLO BRITA (50/50) COM CIMENTO (TEOR DE 8%) - INCLUSO RETIRADA E COLOCAÇÃO DO MATERIAL. AF_12/2020</t>
  </si>
  <si>
    <t>101825</t>
  </si>
  <si>
    <t>RECOMPOSIÇÃO DE BASE E OU SUB-BASE PARA REMENDO PROFUNDO DE SOLO COM CIMENTO (TEOR DE 6%) - INCLUSO RETIRADA E COLOCAÇÃO DO MATERIAL. AF_12/2020</t>
  </si>
  <si>
    <t>101826</t>
  </si>
  <si>
    <t>RECOMPOSIÇÃO DE BASE E OU SUB-BASE PARA REMENDO PROFUNDO DE SOLO COM CIMENTO (TEOR DE 8%) - INCLUSO RETIRADA E COLOCAÇÃO DO MATERIAL. AF_12/2020</t>
  </si>
  <si>
    <t>101823</t>
  </si>
  <si>
    <t>RECOMPOSIÇÃO DE BASE E OU SUB-BASE PARA REMENDO PROFUNDO DE SOLO MELHORADO COM CIMENTO (TEOR DE 2%) - INCLUSO RETIRADA E COLOCAÇÃO DO MATERIAL. AF_12/2020</t>
  </si>
  <si>
    <t>101824</t>
  </si>
  <si>
    <t>RECOMPOSIÇÃO DE BASE E OU SUB-BASE PARA REMENDO PROFUNDO DE SOLO MELHORADO COM CIMENTO (TEOR DE 4%) - INCLUSO RETIRADA E COLOCAÇÃO DO MATERIAL. AF_12/2020</t>
  </si>
  <si>
    <t>101822</t>
  </si>
  <si>
    <t>RECOMPOSIÇÃO DE BASE E OU SUB-BASE PARA REMENDO PROFUNDO DE SOLOS DE COMPORTAMENTO LATERÍTICO (ARENOSO) - INCLUSO RETIRADA E COLOCAÇÃO DO MATERIAL. AF_12/2020</t>
  </si>
  <si>
    <t>101819</t>
  </si>
  <si>
    <t>RECOMPOSIÇÃO DE PAVIMENTO EM PARALELEPÍPEDOS, REJUNTAMENTO COM ARGAMASSA, COM REAPROVEITAMENTO DOS PARALELEPÍPEDOS, PARA O FECHAMENTO DE VALAS - INCLUSO RETIRADA E COLOCAÇÃO DO MATERIAL. AF_12/2020</t>
  </si>
  <si>
    <t>101818</t>
  </si>
  <si>
    <t>RECOMPOSIÇÃO DE PAVIMENTO EM PARALELEPÍPEDOS, REJUNTAMENTO COM PEDRISCO E EMULSÃO ASFÁLTICA, COM REAPROVEITAMENTO DOS PARALELEPÍPEDOS, PARA O FECHAMENTO DE VALAS - INCLUSO RETIRADA E COLOCAÇÃO DO MATERIAL. AF_12/2020</t>
  </si>
  <si>
    <t>101817</t>
  </si>
  <si>
    <t>RECOMPOSIÇÃO DE PAVIMENTO EM PARALELEPÍPEDOS, REJUNTAMENTO COM PÓ DE PEDRA, COM REAPROVEITAMENTO DOS PARALELEPÍPEDOS, PARA O FECHAMENTO DE VALAS - INCLUSO RETIRADA E COLOCAÇÃO DO MATERIAL. AF_12/2020</t>
  </si>
  <si>
    <t>101816</t>
  </si>
  <si>
    <t>RECOMPOSIÇÃO DE PAVIMENTO EM PEDRAS POLIÉDRICAS, REJUNTAMENTO COM ARGAMASSA, COM REAPROVEITAMENTO DAS PEDRAS POLIÉDRICAS, PARA O FECHAMENTO DE VALAS - INCLUSO RETIRADA E COLOCAÇÃO DO MATERIAL. AF_12/2020</t>
  </si>
  <si>
    <t>101815</t>
  </si>
  <si>
    <t>RECOMPOSIÇÃO DE PAVIMENTO EM PEDRAS POLIÉDRICAS, REJUNTAMENTO COM PEDRISCO E EMULSÃO ASFÁLTICA COM REAPROVEITAMENTO DAS PEDRAS POLIÉDRICAS, PARA O FECHAMENTO DE VALAS - INCLUSO RETIRADA E COLOCAÇÃO DO MATERIAL. AF_12/2020</t>
  </si>
  <si>
    <t>101820</t>
  </si>
  <si>
    <t>RECOMPOSIÇÃO DE PAVIMENTO EM PISO INTERTRAVADO SEXTAVADO, COM REAPROVEITAMENTO DOS BLOCOS SEXTAVADO, PARA O FECHAMENTO DE VALAS - INCLUSO RETIRADA E COLOCAÇÃO DO MATERIAL. AF_12/2020</t>
  </si>
  <si>
    <t>102988</t>
  </si>
  <si>
    <t>RECOMPOSIÇÃO DE PAVIMENTO EM PISO INTERTRAVADO, COM REAPROVEITAMENTO DOS BLOCOS INTERTRAVADOS, PARA FECHAMENTO DE VALAS - INCLUSO RETIRADA E COLOCAÇÃO DO MATERIAL. AF_12/2020</t>
  </si>
  <si>
    <t>101814</t>
  </si>
  <si>
    <t>RECOMPOSIÇÃO DE PAVIMENTOS EM PEDRA POLIÉDRICA, REJUNTAMENTO COM PÓ DE PEDRA, COM REAPROVEITAMENTO DAS PEDRAS POLIÉDRICAS PARA O FECHAMENTO DE VALAS - INCLUSO RETIRADA E COLOCAÇÃO DO MATERIAL. AF_12/2020</t>
  </si>
  <si>
    <t>102098</t>
  </si>
  <si>
    <t>RECOMPOSIÇÃO DE REVESTIMENTO EM CONCRETO ASFÁLTICO (AQUISIÇÃO EM USINA), PARA O FECHAMENTO DE VALAS - INCLUSO DEMOLIÇÃO DO PAVIMENTO. AF_12/2020</t>
  </si>
  <si>
    <t>101812</t>
  </si>
  <si>
    <t>RECOMPOSIÇÃO DE REVESTIMENTO EM CONCRETO ASFÁLTICO (USINAGEM PRÓPRIA), PARA O FECHAMENTO DE VALAS - INCLUSO DEMOLIÇÃO DO PAVIMENTO. AF_12/2020</t>
  </si>
  <si>
    <t>101813</t>
  </si>
  <si>
    <t>RECOMPOSIÇÃO DE REVESTIMENTO EM PRÉ MISTURADO A FRIO (USINAGEM PRÓPRIA), PARA FECHAMENTO DE VALAS - INCLUSO DEMOLIÇÃO DO PAVIMENTO. AF_12/2020</t>
  </si>
  <si>
    <t>101188</t>
  </si>
  <si>
    <t>RECOMPOSIÇÃO PARCIAL DE ARAME FARPADO Nº 14 CLASSE 250, FIXADO EM CERCA COM MOURÕES DE CONCRETO - FORNECIMENTO E INSTALAÇÃO. AF_05/2020</t>
  </si>
  <si>
    <t>89673</t>
  </si>
  <si>
    <t>REDUÇÃO EXCÊNTRICA, PVC, SERIE R, ÁGUA PLUVIAL, DN 100 X 75 MM, JUNTA ELÁSTICA, FORNECIDO E INSTALADO EM CONDUTORES VERTICAIS DE ÁGUAS PLUVIAIS. AF_12/2014</t>
  </si>
  <si>
    <t>89557</t>
  </si>
  <si>
    <t>REDUÇÃO EXCÊNTRICA, PVC, SERIE R, ÁGUA PLUVIAL, DN 100 X 75 MM, JUNTA ELÁSTICA, FORNECIDO E INSTALADO EM RAMAL DE ENCAMINHAMENTO. AF_12/2014</t>
  </si>
  <si>
    <t>89681</t>
  </si>
  <si>
    <t>REDUÇÃO EXCÊNTRICA, PVC, SERIE R, ÁGUA PLUVIAL, DN 150 X 100 MM, JUNTA ELÁSTICA, FORNECIDO E INSTALADO EM CONDUTORES VERTICAIS DE ÁGUAS PLUVIAIS. AF_12/2014</t>
  </si>
  <si>
    <t>89665</t>
  </si>
  <si>
    <t>REDUÇÃO EXCÊNTRICA, PVC, SERIE R, ÁGUA PLUVIAL, DN 75 X 50 MM, JUNTA ELÁSTICA, FORNECIDO E INSTALADO EM CONDUTORES VERTICAIS DE ÁGUAS PLUVIAIS. AF_12/2014</t>
  </si>
  <si>
    <t>89549</t>
  </si>
  <si>
    <t>REDUÇÃO EXCÊNTRICA, PVC, SERIE R, ÁGUA PLUVIAL, DN 75 X 50 MM, JUNTA ELÁSTICA, FORNECIDO E INSTALADO EM RAMAL DE ENCAMINHAMENTO. AF_12/2014</t>
  </si>
  <si>
    <t>97600</t>
  </si>
  <si>
    <t>REFLETOR EM ALUMÍNIO, DE SUPORTE E ALÇA, COM 1 LÂMPADA VAPOR DE MERCÚRIO DE 125 W, COM REATOR ALTO FATOR DE POTÊNCIA - FORNECIMENTO E INSTALAÇÃO. AF_02/2020</t>
  </si>
  <si>
    <t>97601</t>
  </si>
  <si>
    <t>REFLETOR EM ALUMÍNIO, DE SUPORTE E ALÇA, COM LÂMPADA VAPOR DE MERCÚRIO DE 250 W, COM REATOR ALTO FATOR DE POTÊNCIA - FORNECIMENTO E INSTALAÇÃO. AF_02/2020</t>
  </si>
  <si>
    <t>101666</t>
  </si>
  <si>
    <t>REFLETOR RETANGULAR FECHADO, COM LÂMPADA VAPOR METÁLICO 400 W - FORNECIMENTO E INSTALAÇÃO. AF_08/2020</t>
  </si>
  <si>
    <t>102803</t>
  </si>
  <si>
    <t>REFORÇO SUPERFICIAL PARA CONTRAPISOS DE ARGAMASSA SEMI-SECA. AF_07/2021</t>
  </si>
  <si>
    <t>103041</t>
  </si>
  <si>
    <t>REGISTRO DE ESFERA, PVC, ROSCÁVEL, COM BORBOLETA, 1/2" - FORNECIMENTO E INSTALAÇÃO. AF_08/2021</t>
  </si>
  <si>
    <t>103042</t>
  </si>
  <si>
    <t>REGISTRO DE ESFERA, PVC, ROSCÁVEL, COM BORBOLETA, 3/4" - FORNECIMENTO E INSTALAÇÃO. AF_08/2021</t>
  </si>
  <si>
    <t>103043</t>
  </si>
  <si>
    <t>REGISTRO DE ESFERA, PVC, ROSCÁVEL, COM CABEÇA QUADRADA, 1/2" - FORNECIMENTO E INSTALAÇÃO. AF_08/2021</t>
  </si>
  <si>
    <t>103044</t>
  </si>
  <si>
    <t>REGISTRO DE ESFERA, PVC, ROSCÁVEL, COM CABEÇA QUADRADA, 3/4" - FORNECIMENTO E INSTALAÇÃO. AF_08/2021</t>
  </si>
  <si>
    <t>103039</t>
  </si>
  <si>
    <t>REGISTRO DE ESFERA, PVC, ROSCÁVEL, COM VOLANTE, 1 1/2" - FORNECIMENTO E INSTALAÇÃO. AF_08/2021</t>
  </si>
  <si>
    <t>103038</t>
  </si>
  <si>
    <t>REGISTRO DE ESFERA, PVC, ROSCÁVEL, COM VOLANTE, 1 1/4" - FORNECIMENTO E INSTALAÇÃO. AF_08/2021</t>
  </si>
  <si>
    <t>103037</t>
  </si>
  <si>
    <t>REGISTRO DE ESFERA, PVC, ROSCÁVEL, COM VOLANTE, 1" - FORNECIMENTO E INSTALAÇÃO. AF_08/2021</t>
  </si>
  <si>
    <t>103036</t>
  </si>
  <si>
    <t>REGISTRO DE ESFERA, PVC, ROSCÁVEL, COM VOLANTE, 1/2" - FORNECIMENTO E INSTALAÇÃO. AF_08/2021</t>
  </si>
  <si>
    <t>103040</t>
  </si>
  <si>
    <t>REGISTRO DE ESFERA, PVC, ROSCÁVEL, COM VOLANTE, 2" - FORNECIMENTO E INSTALAÇÃO. AF_08/2021</t>
  </si>
  <si>
    <t>90371</t>
  </si>
  <si>
    <t>REGISTRO DE ESFERA, PVC, ROSCÁVEL, COM VOLANTE, 3/4" - FORNECIMENTO E INSTALAÇÃO. AF_08/2021</t>
  </si>
  <si>
    <t>103047</t>
  </si>
  <si>
    <t>REGISTRO DE ESFERA, PVC, SOLDÁVEL, COM VOLANTE, DN  20 MM - FORNECIMENTO E INSTALAÇÃO. AF_08/2021</t>
  </si>
  <si>
    <t>94489</t>
  </si>
  <si>
    <t>REGISTRO DE ESFERA, PVC, SOLDÁVEL, COM VOLANTE, DN  25 MM - FORNECIMENTO E INSTALAÇÃO. AF_08/2021</t>
  </si>
  <si>
    <t>94490</t>
  </si>
  <si>
    <t>REGISTRO DE ESFERA, PVC, SOLDÁVEL, COM VOLANTE, DN  32 MM - FORNECIMENTO E INSTALAÇÃO. AF_08/2021</t>
  </si>
  <si>
    <t>94491</t>
  </si>
  <si>
    <t>REGISTRO DE ESFERA, PVC, SOLDÁVEL, COM VOLANTE, DN  40 MM - FORNECIMENTO E INSTALAÇÃO. AF_08/2021</t>
  </si>
  <si>
    <t>94492</t>
  </si>
  <si>
    <t>REGISTRO DE ESFERA, PVC, SOLDÁVEL, COM VOLANTE, DN  50 MM - FORNECIMENTO E INSTALAÇÃO. AF_08/2021</t>
  </si>
  <si>
    <t>94493</t>
  </si>
  <si>
    <t>REGISTRO DE ESFERA, PVC, SOLDÁVEL, COM VOLANTE, DN  60 MM - FORNECIMENTO E INSTALAÇÃO. AF_08/2021</t>
  </si>
  <si>
    <t>94497</t>
  </si>
  <si>
    <t>REGISTRO DE GAVETA BRUTO, LATÃO, ROSCÁVEL, 1 1/2" - FORNECIMENTO E INSTALAÇÃO. AF_08/2021</t>
  </si>
  <si>
    <t>94794</t>
  </si>
  <si>
    <t>REGISTRO DE GAVETA BRUTO, LATÃO, ROSCÁVEL, 1 1/2", COM ACABAMENTO E CANOPLA CROMADOS - FORNECIMENTO E INSTALAÇÃO. AF_08/2021</t>
  </si>
  <si>
    <t>94496</t>
  </si>
  <si>
    <t>REGISTRO DE GAVETA BRUTO, LATÃO, ROSCÁVEL, 1 1/4" - FORNECIMENTO E INSTALAÇÃO. AF_08/2021</t>
  </si>
  <si>
    <t>94793</t>
  </si>
  <si>
    <t>REGISTRO DE GAVETA BRUTO, LATÃO, ROSCÁVEL, 1 1/4", COM ACABAMENTO E CANOPLA CROMADOS - FORNECIMENTO E INSTALAÇÃO. AF_08/2021</t>
  </si>
  <si>
    <t>94495</t>
  </si>
  <si>
    <t>REGISTRO DE GAVETA BRUTO, LATÃO, ROSCÁVEL, 1" - FORNECIMENTO E INSTALAÇÃO. AF_08/2021</t>
  </si>
  <si>
    <t>94792</t>
  </si>
  <si>
    <t>REGISTRO DE GAVETA BRUTO, LATÃO, ROSCÁVEL, 1", COM ACABAMENTO E CANOPLA CROMADOS - FORNECIMENTO E INSTALAÇÃO. AF_08/2021</t>
  </si>
  <si>
    <t>89352</t>
  </si>
  <si>
    <t>REGISTRO DE GAVETA BRUTO, LATÃO, ROSCÁVEL, 1/2" - FORNECIMENTO E INSTALAÇÃO. AF_08/2021</t>
  </si>
  <si>
    <t>89986</t>
  </si>
  <si>
    <t>REGISTRO DE GAVETA BRUTO, LATÃO, ROSCÁVEL, 1/2", COM ACABAMENTO E CANOPLA CROMADOS - FORNECIMENTO E INSTALAÇÃO. AF_08/2021</t>
  </si>
  <si>
    <t>94499</t>
  </si>
  <si>
    <t>REGISTRO DE GAVETA BRUTO, LATÃO, ROSCÁVEL, 2 1/2" - FORNECIMENTO E INSTALAÇÃO. AF_08/2021</t>
  </si>
  <si>
    <t>94498</t>
  </si>
  <si>
    <t>REGISTRO DE GAVETA BRUTO, LATÃO, ROSCÁVEL, 2" - FORNECIMENTO E INSTALAÇÃO. AF_08/2021</t>
  </si>
  <si>
    <t>94500</t>
  </si>
  <si>
    <t>REGISTRO DE GAVETA BRUTO, LATÃO, ROSCÁVEL, 3" - FORNECIMENTO E INSTALAÇÃO. AF_08/2021</t>
  </si>
  <si>
    <t>89353</t>
  </si>
  <si>
    <t>REGISTRO DE GAVETA BRUTO, LATÃO, ROSCÁVEL, 3/4" - FORNECIMENTO E INSTALAÇÃO. AF_08/2021</t>
  </si>
  <si>
    <t>89987</t>
  </si>
  <si>
    <t>REGISTRO DE GAVETA BRUTO, LATÃO, ROSCÁVEL, 3/4", COM ACABAMENTO E CANOPLA CROMADOS - FORNECIMENTO E INSTALAÇÃO. AF_08/2021</t>
  </si>
  <si>
    <t>94501</t>
  </si>
  <si>
    <t>REGISTRO DE GAVETA BRUTO, LATÃO, ROSCÁVEL, 4" - FORNECIMENTO E INSTALAÇÃO. AF_08/2021</t>
  </si>
  <si>
    <t>89351</t>
  </si>
  <si>
    <t>REGISTRO DE PRESSÃO BRUTO, LATÃO,  ROSCÁVEL, 3/4'' - FORNECIMENTO E INSTALAÇÃO. AF_08/2021</t>
  </si>
  <si>
    <t>89349</t>
  </si>
  <si>
    <t>REGISTRO DE PRESSÃO BRUTO, LATÃO, ROSCÁVEL, 1/2" - FORNECIMENTO E INSTALAÇÃO. AF_08/2021</t>
  </si>
  <si>
    <t>89984</t>
  </si>
  <si>
    <t>REGISTRO DE PRESSÃO BRUTO, LATÃO, ROSCÁVEL, 1/2", COM ACABAMENTO E CANOPLA CROMADOS - FORNECIMENTO E INSTALAÇÃO. AF_08/2021</t>
  </si>
  <si>
    <t>89985</t>
  </si>
  <si>
    <t>REGISTRO DE PRESSÃO BRUTO, LATÃO, ROSCÁVEL, 3/4", COM ACABAMENTO E CANOPLA CROMADOS - FORNECIMENTO E INSTALAÇÃO. AF_08/2021</t>
  </si>
  <si>
    <t>103045</t>
  </si>
  <si>
    <t>REGISTRO DE PRESSÃO, PVC, ROSCÁVEL, VOLANTE SIMPLES, 1/2" - FORNECIMENTO E INSTALAÇÃO. AF_08/2021</t>
  </si>
  <si>
    <t>103046</t>
  </si>
  <si>
    <t>REGISTRO DE PRESSÃO, PVC, ROSCÁVEL, VOLANTE SIMPLES, 3/4" - FORNECIMENTO E INSTALAÇÃO. AF_08/2021</t>
  </si>
  <si>
    <t>103048</t>
  </si>
  <si>
    <t>REGISTRO DE PRESSÃO, PVC, SOLDÁVEL, VOLANTE SIMPLES, DN  20 MM - FORNECIMENTO E INSTALAÇÃO. AF_08/2021</t>
  </si>
  <si>
    <t>103049</t>
  </si>
  <si>
    <t>REGISTRO DE PRESSÃO, PVC, SOLDÁVEL, VOLANTE SIMPLES, DN  25 MM - FORNECIMENTO E INSTALAÇÃO. AF_08/2021</t>
  </si>
  <si>
    <t>103029</t>
  </si>
  <si>
    <t>REGISTRO OU REGULADOR DE GÁS DE COZINHA - FORNECIMENTO E INSTALAÇÃO. AF_08/2021</t>
  </si>
  <si>
    <t>103019</t>
  </si>
  <si>
    <t>REGISTRO OU VÁLVULA GLOBO ANGULAR EM LATÃO, PARA HIDRANTES EM INSTALAÇÃO PREDIAL DE INCÊNDIO, 45 GRAUS, 2 1/2" - FORNECIMENTO E INSTALAÇÃO. AF_08/2021</t>
  </si>
  <si>
    <t>95271</t>
  </si>
  <si>
    <t>RÉGUA VIBRATÓRIA DUPLA PARA CONCRETO, PESO DE 60KG, COMPRIMENTO 4 M, COM MOTOR A GASOLINA, POTÊNCIA 5,5 HP - CHI DIURNO. AF_09/2016</t>
  </si>
  <si>
    <t>95270</t>
  </si>
  <si>
    <t>RÉGUA VIBRATÓRIA DUPLA PARA CONCRETO, PESO DE 60KG, COMPRIMENTO 4 M, COM MOTOR A GASOLINA, POTÊNCIA 5,5 HP - CHP DIURNO. AF_09/2016</t>
  </si>
  <si>
    <t>95266</t>
  </si>
  <si>
    <t>RÉGUA VIBRATÓRIA DUPLA PARA CONCRETO, PESO DE 60KG, COMPRIMENTO 4 M, COM MOTOR A GASOLINA, POTÊNCIA 5,5 HP - DEPRECIAÇÃO. AF_09/2016</t>
  </si>
  <si>
    <t>95267</t>
  </si>
  <si>
    <t>RÉGUA VIBRATÓRIA DUPLA PARA CONCRETO, PESO DE 60KG, COMPRIMENTO 4 M, COM MOTOR A GASOLINA, POTÊNCIA 5,5 HP - JUROS. AF_09/2016</t>
  </si>
  <si>
    <t>95268</t>
  </si>
  <si>
    <t>RÉGUA VIBRATÓRIA DUPLA PARA CONCRETO, PESO DE 60KG, COMPRIMENTO 4 M, COM MOTOR A GASOLINA, POTÊNCIA 5,5 HP - MANUTENÇÃO. AF_09/2016</t>
  </si>
  <si>
    <t>95269</t>
  </si>
  <si>
    <t>RÉGUA VIBRATÓRIA DUPLA PARA CONCRETO, PESO DE 60KG, COMPRIMENTO 4 M, COM MOTOR A GASOLINA, POTÊNCIA 5,5 HP &lt;U+0096&gt; MATERIAIS NA OPERAÇÃO. AF_09/2016</t>
  </si>
  <si>
    <t>100575</t>
  </si>
  <si>
    <t>REGULARIZAÇÃO DE SUPERFÍCIES COM MOTONIVELADORA. AF_11/2019</t>
  </si>
  <si>
    <t>100576</t>
  </si>
  <si>
    <t>REGULARIZAÇÃO E COMPACTAÇÃO DE SUBLEITO DE SOLO  PREDOMINANTEMENTE ARGILOSO. AF_11/2019</t>
  </si>
  <si>
    <t>100577</t>
  </si>
  <si>
    <t>REGULARIZAÇÃO E COMPACTAÇÃO DE SUBLEITO DE SOLO PREDOMINANTEMENTE ARENOSO. AF_11/2019</t>
  </si>
  <si>
    <t>101632</t>
  </si>
  <si>
    <t>RELÉ FOTOELÉTRICO PARA COMANDO DE ILUMINAÇÃO EXTERNA 1000 W - FORNECIMENTO E INSTALAÇÃO. AF_08/2020</t>
  </si>
  <si>
    <t>97664</t>
  </si>
  <si>
    <t>REMOÇÃO DE ACESSÓRIOS, DE FORMA MANUAL, SEM REAPROVEITAMENTO. AF_12/2017</t>
  </si>
  <si>
    <t>97661</t>
  </si>
  <si>
    <t>REMOÇÃO DE CABOS ELÉTRICOS, DE FORMA MANUAL, SEM REAPROVEITAMENTO. AF_12/2017</t>
  </si>
  <si>
    <t>97638</t>
  </si>
  <si>
    <t>REMOÇÃO DE CHAPAS E PERFIS DE DRYWALL, DE FORMA MANUAL, SEM REAPROVEITAMENTO. AF_12/2017</t>
  </si>
  <si>
    <t>97641</t>
  </si>
  <si>
    <t>REMOÇÃO DE FORRO DE GESSO, DE FORMA MANUAL, SEM REAPROVEITAMENTO. AF_12/2017</t>
  </si>
  <si>
    <t>97640</t>
  </si>
  <si>
    <t>REMOÇÃO DE FORROS DE DRYWALL, PVC E FIBROMINERAL, DE FORMA MANUAL, SEM REAPROVEITAMENTO. AF_12/2017</t>
  </si>
  <si>
    <t>97660</t>
  </si>
  <si>
    <t>REMOÇÃO DE INTERRUPTORES/TOMADAS ELÉTRICAS, DE FORMA MANUAL, SEM REAPROVEITAMENTO. AF_12/2017</t>
  </si>
  <si>
    <t>97645</t>
  </si>
  <si>
    <t>REMOÇÃO DE JANELAS, DE FORMA MANUAL, SEM REAPROVEITAMENTO. AF_12/2017</t>
  </si>
  <si>
    <t>97663</t>
  </si>
  <si>
    <t>REMOÇÃO DE LOUÇAS, DE FORMA MANUAL, SEM REAPROVEITAMENTO. AF_12/2017</t>
  </si>
  <si>
    <t>97665</t>
  </si>
  <si>
    <t>REMOÇÃO DE LUMINÁRIAS, DE FORMA MANUAL, SEM REAPROVEITAMENTO. AF_12/2017</t>
  </si>
  <si>
    <t>97666</t>
  </si>
  <si>
    <t>REMOÇÃO DE METAIS SANITÁRIOS, DE FORMA MANUAL, SEM REAPROVEITAMENTO. AF_12/2017</t>
  </si>
  <si>
    <t>97643</t>
  </si>
  <si>
    <t>REMOÇÃO DE PISO DE MADEIRA (ASSOALHO E BARROTE), DE FORMA MANUAL, SEM REAPROVEITAMENTO. AF_12/2017</t>
  </si>
  <si>
    <t>97639</t>
  </si>
  <si>
    <t>REMOÇÃO DE PLACAS E PILARETES DE CONCRETO, DE FORMA MANUAL, SEM REAPROVEITAMENTO. AF_12/2017</t>
  </si>
  <si>
    <t>97644</t>
  </si>
  <si>
    <t>REMOÇÃO DE PORTAS, DE FORMA MANUAL, SEM REAPROVEITAMENTO. AF_12/2017</t>
  </si>
  <si>
    <t>97648</t>
  </si>
  <si>
    <t>REMOÇÃO DE PROTEÇÃO TÉRMICA PARA COBERTURA EM EPS, DE FORMA MANUAL, SEM REAPROVEITAMENTO. AF_12/2017</t>
  </si>
  <si>
    <t>98526</t>
  </si>
  <si>
    <t>REMOÇÃO DE RAÍZES REMANESCENTES DE TRONCO DE ÁRVORE COM DIÂMETRO MAIOR OU IGUAL A 0,20 M E MENOR QUE 0,40 M.AF_05/2018</t>
  </si>
  <si>
    <t>98527</t>
  </si>
  <si>
    <t>REMOÇÃO DE RAÍZES REMANESCENTES DE TRONCO DE ÁRVORE COM DIÂMETRO MAIOR OU IGUAL A 0,40 M E MENOR QUE 0,60 M.AF_05/2018</t>
  </si>
  <si>
    <t>98528</t>
  </si>
  <si>
    <t>REMOÇÃO DE RAÍZES REMANESCENTES DE TRONCO DE ÁRVORE COM DIÂMETRO MAIOR OU IGUAL A 0,60 M.AF_05/2018</t>
  </si>
  <si>
    <t>97637</t>
  </si>
  <si>
    <t>REMOÇÃO DE TAPUME/ CHAPAS METÁLICAS E DE MADEIRA, DE FORMA MANUAL, SEM REAPROVEITAMENTO. AF_12/2017</t>
  </si>
  <si>
    <t>97649</t>
  </si>
  <si>
    <t>REMOÇÃO DE TELHAS DE FIBROCIMENTO, METÁLICA E CERÂMICA, DE FORMA MECANIZADA, COM USO DE GUINDASTE, SEM REAPROVEITAMENTO. AF_12/2017</t>
  </si>
  <si>
    <t>97647</t>
  </si>
  <si>
    <t>REMOÇÃO DE TELHAS, DE FIBROCIMENTO, METÁLICA E CERÂMICA, DE FORMA MANUAL, SEM REAPROVEITAMENTO. AF_12/2017</t>
  </si>
  <si>
    <t>97652</t>
  </si>
  <si>
    <t>REMOÇÃO DE TESOURAS DE MADEIRA, COM VÃO MAIOR OU IGUAL A 8M, DE FORMA MANUAL, SEM REAPROVEITAMENTO. AF_12/2017</t>
  </si>
  <si>
    <t>97654</t>
  </si>
  <si>
    <t>REMOÇÃO DE TESOURAS DE MADEIRA, COM VÃO MAIOR OU IGUAL A 8M, DE FORMA MECANIZADA, COM REAPROVEITAMENTO. AF_12/2017</t>
  </si>
  <si>
    <t>97651</t>
  </si>
  <si>
    <t>REMOÇÃO DE TESOURAS DE MADEIRA, COM VÃO MENOR QUE 8M, DE FORMA MANUAL, SEM REAPROVEITAMENTO. AF_12/2017</t>
  </si>
  <si>
    <t>97653</t>
  </si>
  <si>
    <t>REMOÇÃO DE TESOURAS DE MADEIRA, COM VÃO MENOR QUE 8M, DE FORMA MECANIZADA, COM REAPROVEITAMENTO. AF_12/2017</t>
  </si>
  <si>
    <t>97657</t>
  </si>
  <si>
    <t>REMOÇÃO DE TESOURAS METÁLICAS, COM VÃO MAIOR OU IGUAL A 8M, DE FORMA MANUAL, SEM REAPROVEITAMENTO. AF_12/2017</t>
  </si>
  <si>
    <t>97659</t>
  </si>
  <si>
    <t>REMOÇÃO DE TESOURAS METÁLICAS, COM VÃO MAIOR OU IGUAL A 8M, DE FORMA MECANIZADA, COM REAPROVEITAMENTO. AF_12/2017</t>
  </si>
  <si>
    <t>97656</t>
  </si>
  <si>
    <t>REMOÇÃO DE TESOURAS METÁLICAS, COM VÃO MENOR QUE 8M, DE FORMA MANUAL, SEM REAPROVEITAMENTO. AF_12/2017</t>
  </si>
  <si>
    <t>97658</t>
  </si>
  <si>
    <t>REMOÇÃO DE TESOURAS METÁLICAS, COM VÃO MENOR QUE 8M, DE FORMA MECANIZADA, COM REAPROVEITAMENTO. AF_12/2017</t>
  </si>
  <si>
    <t>97650</t>
  </si>
  <si>
    <t>REMOÇÃO DE TRAMA DE MADEIRA PARA COBERTURA, DE FORMA MANUAL, SEM REAPROVEITAMENTO. AF_12/2017</t>
  </si>
  <si>
    <t>97642</t>
  </si>
  <si>
    <t>REMOÇÃO DE TRAMA METÁLICA OU DE MADEIRA PARA FORRO, DE FORMA MANUAL, SEM REAPROVEITAMENTO. AF_12/2017</t>
  </si>
  <si>
    <t>97655</t>
  </si>
  <si>
    <t>REMOÇÃO DE TRAMA METÁLICA PARA COBERTURA, DE FORMA MANUAL, SEM REAPROVEITAMENTO. AF_12/2017</t>
  </si>
  <si>
    <t>97662</t>
  </si>
  <si>
    <t>REMOÇÃO DE TUBULAÇÕES (TUBOS E CONEXÕES) DE ÁGUA FRIA, DE FORMA MANUAL, SEM REAPROVEITAMENTO. AF_12/2017</t>
  </si>
  <si>
    <t>102191</t>
  </si>
  <si>
    <t>REMOÇÃO DE VIDRO LISO COMUM DE ESQUADRIA COM BAGUETE DE ALUMÍNIO OU PVC. AF_01/2021</t>
  </si>
  <si>
    <t>102190</t>
  </si>
  <si>
    <t>REMOÇÃO DE VIDRO LISO COMUM DE ESQUADRIA COM BAGUETE DE MADEIRA. AF_01/2021</t>
  </si>
  <si>
    <t>102192</t>
  </si>
  <si>
    <t>REMOÇÃO DE VIDRO TEMPERADO FIXADO EM PERFIL U. AF_01/2021</t>
  </si>
  <si>
    <t>103523</t>
  </si>
  <si>
    <t>RESERVATÓRIO TÉRMICO/BOILER SOLAR EM AÇO INOX 1000 L COM 5 PLACAS COLETORAS EM VIDRO TEMPERADO COM SERPENTINA EM TUBO DE COBRE 2 X 1 M - FORNECIMENTO E INSTALAÇÃO. AF_12/2021</t>
  </si>
  <si>
    <t>103520</t>
  </si>
  <si>
    <t>RESERVATÓRIO TÉRMICO/BOILER SOLAR EM AÇO INOX 400 L COM 2 PLACAS COLETORAS EM VIDRO TEMPERADO COM SERPENTINA EM TUBO DE COBRE 2 X 1 M - FORNECIMENTO E INSTALAÇÃO. AF_12/2021</t>
  </si>
  <si>
    <t>103521</t>
  </si>
  <si>
    <t>RESERVATÓRIO TÉRMICO/BOILER SOLAR EM AÇO INOX 600 L COM 3 PLACAS COLETORAS EM VIDRO TEMPERADO COM SERPENTINA EM TUBO DE COBRE 2 X 1 M - FORNECIMENTO E INSTALAÇÃO. AF_12/2021</t>
  </si>
  <si>
    <t>103522</t>
  </si>
  <si>
    <t>RESERVATÓRIO TÉRMICO/BOILER SOLAR EM AÇO INOX 800 L COM 4 PLACAS COLETORAS EM VIDRO TEMPERADO COM SERPENTINA EM TUBO DE COBRE 2 X 1 M - FORNECIMENTO E INSTALAÇÃO. AF_12/2021</t>
  </si>
  <si>
    <t>102360</t>
  </si>
  <si>
    <t>RETIRADA DE MATERIAL DE 3ª CATEGORIA (APÓS ESCAVAÇÃO/DESMONTE) EM VALAS, COM ESCAVADEIRA HIDRÁULICA - EXCLUSIVE CARGA E TRANSPORTE. AF_03/2021</t>
  </si>
  <si>
    <t>102361</t>
  </si>
  <si>
    <t>RETIRADA DE MATERIAL DE 3ª CATEGORIA (APÓS ESCAVAÇÃO/DESMONTE) EM VALAS, COM RETROESCAVADEIRA - EXCLUSIVE CARGA E TRANSPORTE. AF_03/2021</t>
  </si>
  <si>
    <t>100330</t>
  </si>
  <si>
    <t>RETIRADA E RECOLOCAÇÃO DE  TELHA CERÂMICA CAPA-CANAL, COM ATÉ DUAS ÁGUAS, INCLUSO IÇAMENTO. AF_07/2019</t>
  </si>
  <si>
    <t>100331</t>
  </si>
  <si>
    <t>RETIRADA E RECOLOCAÇÃO DE  TELHA CERÂMICA CAPA-CANAL, COM MAIS DE DUAS ÁGUAS, INCLUSO IÇAMENTO. AF_07/2019</t>
  </si>
  <si>
    <t>100328</t>
  </si>
  <si>
    <t>RETIRADA E RECOLOCAÇÃO DE  TELHA CERÂMICA DE ENCAIXE, COM ATÉ DUAS ÁGUAS, INCLUSO IÇAMENTO. AF_07/2019</t>
  </si>
  <si>
    <t>100329</t>
  </si>
  <si>
    <t>RETIRADA E RECOLOCAÇÃO DE  TELHA CERÂMICA DE ENCAIXE, COM MAIS DE DUAS ÁGUAS, INCLUSO IÇAMENTO. AF_07/2019</t>
  </si>
  <si>
    <t>100393</t>
  </si>
  <si>
    <t>RETIRADA E RECOLOCAÇÃO DE CAIBRO EM TELHADOS DE ATÉ 2 ÁGUAS COM TELHA CERÂMICA CAPA-CANAL, INCLUSO TRANSPORTE VERTICAL. AF_07/2019</t>
  </si>
  <si>
    <t>100389</t>
  </si>
  <si>
    <t>RETIRADA E RECOLOCAÇÃO DE CAIBRO EM TELHADOS DE ATÉ 2 ÁGUAS COM TELHA CERÂMICA OU DE CONCRETO DE ENCAIXE, INCLUSO TRANSPORTE VERTICAL. AF_07/2019</t>
  </si>
  <si>
    <t>100395</t>
  </si>
  <si>
    <t>RETIRADA E RECOLOCAÇÃO DE CAIBRO EM TELHADOS DE MAIS DE 2 ÁGUAS COM TELHA CERÂMICA CAPA-CANAL, INCLUSO TRANSPORTE VERTICAL. AF_07/2019</t>
  </si>
  <si>
    <t>100391</t>
  </si>
  <si>
    <t>RETIRADA E RECOLOCAÇÃO DE CAIBRO EM TELHADOS DE MAIS DE 2 ÁGUAS COM TELHA CERÂMICA OU DE CONCRETO DE ENCAIXE, INCLUSO TRANSPORTE VERTICAL. AF_07/2019</t>
  </si>
  <si>
    <t>100392</t>
  </si>
  <si>
    <t>RETIRADA E RECOLOCAÇÃO DE RIPA EM TELHADOS DE ATÉ 2 ÁGUAS COM TELHA CERÂMICA CAPA-CANAL, INCLUSO TRANSPORTE VERTICAL. AF_07/2019</t>
  </si>
  <si>
    <t>100388</t>
  </si>
  <si>
    <t>RETIRADA E RECOLOCAÇÃO DE RIPA EM TELHADOS DE ATÉ 2 ÁGUAS COM TELHA CERÂMICA OU DE CONCRETO DE ENCAIXE, INCLUSO TRANSPORTE VERTICAL. AF_07/2019</t>
  </si>
  <si>
    <t>100394</t>
  </si>
  <si>
    <t>RETIRADA E RECOLOCAÇÃO DE RIPA EM TELHADOS DE MAIS DE 2 ÁGUAS COM TELHA CERÂMICA CAPA-CANAL, INCLUSO TRANSPORTE VERTICAL. AF_07/2019</t>
  </si>
  <si>
    <t>100390</t>
  </si>
  <si>
    <t>RETIRADA E RECOLOCAÇÃO DE RIPA EM TELHADOS DE MAIS DE 2 ÁGUAS COM TELHA CERÂMICA OU DE CONCRETO DE ENCAIXE, INCLUSO TRANSPORTE VERTICAL. AF_07/2019</t>
  </si>
  <si>
    <t>102957</t>
  </si>
  <si>
    <t>RETROESCAVADEIRA SOBRE RODAS COM CARREGADEIRA , PESO OPERACIONAL MÍN. 6,674, POTÊNCIA LÍQ 88 HP, COM MARTELO ROMPEDOR HIDRÁULICO ENTRE  275 A 362 KG - MATERIAIS NA OPERAÇÃO. AF_02/2021</t>
  </si>
  <si>
    <t>5681</t>
  </si>
  <si>
    <t>RETROESCAVADEIRA SOBRE RODAS COM CARREGADEIRA, TRAÇÃO 4X2, POTÊNCIA LÍQ. 79 HP, CAÇAMBA CARREG. CAP. MÍN. 1 M3, CAÇAMBA RETRO CAP. 0,20 M3, PESO OPERACIONAL MÍN. 6.570 KG, PROFUNDIDADE ESCAVAÇÃO MÁX. 4,37 M - CHI DIURNO. AF_06/2014</t>
  </si>
  <si>
    <t>5680</t>
  </si>
  <si>
    <t>RETROESCAVADEIRA SOBRE RODAS COM CARREGADEIRA, TRAÇÃO 4X2, POTÊNCIA LÍQ. 79 HP, CAÇAMBA CARREG. CAP. MÍN. 1 M3, CAÇAMBA RETRO CAP. 0,20 M3, PESO OPERACIONAL MÍN. 6.570 KG, PROFUNDIDADE ESCAVAÇÃO MÁX. 4,37 M - CHP DIURNO. AF_06/2014</t>
  </si>
  <si>
    <t>88859</t>
  </si>
  <si>
    <t>RETROESCAVADEIRA SOBRE RODAS COM CARREGADEIRA, TRAÇÃO 4X2, POTÊNCIA LÍQ. 79 HP, CAÇAMBA CARREG. CAP. MÍN. 1 M3, CAÇAMBA RETRO CAP. 0,20 M3, PESO OPERACIONAL MÍN. 6.570 KG, PROFUNDIDADE ESCAVAÇÃO MÁX. 4,37 M - DEPRECIAÇÃO. AF_06/2014</t>
  </si>
  <si>
    <t>88860</t>
  </si>
  <si>
    <t>RETROESCAVADEIRA SOBRE RODAS COM CARREGADEIRA, TRAÇÃO 4X2, POTÊNCIA LÍQ. 79 HP, CAÇAMBA CARREG. CAP. MÍN. 1 M3, CAÇAMBA RETRO CAP. 0,20 M3, PESO OPERACIONAL MÍN. 6.570 KG, PROFUNDIDADE ESCAVAÇÃO MÁX. 4,37 M - JUROS. AF_06/2014</t>
  </si>
  <si>
    <t>5667</t>
  </si>
  <si>
    <t>RETROESCAVADEIRA SOBRE RODAS COM CARREGADEIRA, TRAÇÃO 4X2, POTÊNCIA LÍQ. 79 HP, CAÇAMBA CARREG. CAP. MÍN. 1 M3, CAÇAMBA RETRO CAP. 0,20 M3, PESO OPERACIONAL MÍN. 6.570 KG, PROFUNDIDADE ESCAVAÇÃO MÁX. 4,37 M - MANUTENÇÃO. AF_06/2014</t>
  </si>
  <si>
    <t>5668</t>
  </si>
  <si>
    <t>RETROESCAVADEIRA SOBRE RODAS COM CARREGADEIRA, TRAÇÃO 4X2, POTÊNCIA LÍQ. 79 HP, CAÇAMBA CARREG. CAP. MÍN. 1 M3, CAÇAMBA RETRO CAP. 0,20 M3, PESO OPERACIONAL MÍN. 6.570 KG, PROFUNDIDADE ESCAVAÇÃO MÁX. 4,37 M - MATERIAIS NA OPERAÇÃO. AF_06/2014</t>
  </si>
  <si>
    <t>5877</t>
  </si>
  <si>
    <t>RETROESCAVADEIRA SOBRE RODAS COM CARREGADEIRA, TRAÇÃO 4X4, POTÊNCIA LÍQ. 72 HP, CAÇAMBA CARREG. CAP. MÍN. 0,79 M3, CAÇAMBA RETRO CAP. 0,18 M3, PESO OPERACIONAL MÍN. 7.140 KG, PROFUNDIDADE ESCAVAÇÃO MÁX. 4,50 M - CHI DIURNO. AF_06/2014</t>
  </si>
  <si>
    <t>5875</t>
  </si>
  <si>
    <t>RETROESCAVADEIRA SOBRE RODAS COM CARREGADEIRA, TRAÇÃO 4X4, POTÊNCIA LÍQ. 72 HP, CAÇAMBA CARREG. CAP. MÍN. 0,79 M3, CAÇAMBA RETRO CAP. 0,18 M3, PESO OPERACIONAL MÍN. 7.140 KG, PROFUNDIDADE ESCAVAÇÃO MÁX. 4,50 M - CHP DIURNO. AF_06/2014</t>
  </si>
  <si>
    <t>89011</t>
  </si>
  <si>
    <t>RETROESCAVADEIRA SOBRE RODAS COM CARREGADEIRA, TRAÇÃO 4X4, POTÊNCIA LÍQ. 72 HP, CAÇAMBA CARREG. CAP. MÍN. 0,79 M3, CAÇAMBA RETRO CAP. 0,18 M3, PESO OPERACIONAL MÍN. 7.140 KG, PROFUNDIDADE ESCAVAÇÃO MÁX. 4,50 M - DEPRECIAÇÃO. AF_06/2014</t>
  </si>
  <si>
    <t>89012</t>
  </si>
  <si>
    <t>RETROESCAVADEIRA SOBRE RODAS COM CARREGADEIRA, TRAÇÃO 4X4, POTÊNCIA LÍQ. 72 HP, CAÇAMBA CARREG. CAP. MÍN. 0,79 M3, CAÇAMBA RETRO CAP. 0,18 M3, PESO OPERACIONAL MÍN. 7.140 KG, PROFUNDIDADE ESCAVAÇÃO MÁX. 4,50 M - JUROS. AF_06/2014</t>
  </si>
  <si>
    <t>5735</t>
  </si>
  <si>
    <t>RETROESCAVADEIRA SOBRE RODAS COM CARREGADEIRA, TRAÇÃO 4X4, POTÊNCIA LÍQ. 72 HP, CAÇAMBA CARREG. CAP. MÍN. 0,79 M3, CAÇAMBA RETRO CAP. 0,18 M3, PESO OPERACIONAL MÍN. 7.140 KG, PROFUNDIDADE ESCAVAÇÃO MÁX. 4,50 M - MANUTENÇÃO. AF_06/2014</t>
  </si>
  <si>
    <t>5736</t>
  </si>
  <si>
    <t>RETROESCAVADEIRA SOBRE RODAS COM CARREGADEIRA, TRAÇÃO 4X4, POTÊNCIA LÍQ. 72 HP, CAÇAMBA CARREG. CAP. MÍN. 0,79 M3, CAÇAMBA RETRO CAP. 0,18 M3, PESO OPERACIONAL MÍN. 7.140 KG, PROFUNDIDADE ESCAVAÇÃO MÁX. 4,50 M - MATERIAIS NA OPERAÇÃO. AF_06/2014</t>
  </si>
  <si>
    <t>5679</t>
  </si>
  <si>
    <t>RETROESCAVADEIRA SOBRE RODAS COM CARREGADEIRA, TRAÇÃO 4X4, POTÊNCIA LÍQ. 88 HP, CAÇAMBA CARREG. CAP. MÍN. 1 M3, CAÇAMBA RETRO CAP. 0,26 M3, PESO OPERACIONAL MÍN. 6.674 KG, PROFUNDIDADE ESCAVAÇÃO MÁX. 4,37 M - CHI DIURNO. AF_06/2014</t>
  </si>
  <si>
    <t>5678</t>
  </si>
  <si>
    <t>RETROESCAVADEIRA SOBRE RODAS COM CARREGADEIRA, TRAÇÃO 4X4, POTÊNCIA LÍQ. 88 HP, CAÇAMBA CARREG. CAP. MÍN. 1 M3, CAÇAMBA RETRO CAP. 0,26 M3, PESO OPERACIONAL MÍN. 6.674 KG, PROFUNDIDADE ESCAVAÇÃO MÁX. 4,37 M - CHP DIURNO. AF_06/2014</t>
  </si>
  <si>
    <t>88857</t>
  </si>
  <si>
    <t>RETROESCAVADEIRA SOBRE RODAS COM CARREGADEIRA, TRAÇÃO 4X4, POTÊNCIA LÍQ. 88 HP, CAÇAMBA CARREG. CAP. MÍN. 1 M3, CAÇAMBA RETRO CAP. 0,26 M3, PESO OPERACIONAL MÍN. 6.674 KG, PROFUNDIDADE ESCAVAÇÃO MÁX. 4,37 M - DEPRECIAÇÃO. AF_06/2014</t>
  </si>
  <si>
    <t>88858</t>
  </si>
  <si>
    <t>RETROESCAVADEIRA SOBRE RODAS COM CARREGADEIRA, TRAÇÃO 4X4, POTÊNCIA LÍQ. 88 HP, CAÇAMBA CARREG. CAP. MÍN. 1 M3, CAÇAMBA RETRO CAP. 0,26 M3, PESO OPERACIONAL MÍN. 6.674 KG, PROFUNDIDADE ESCAVAÇÃO MÁX. 4,37 M - JUROS. AF_06/2014</t>
  </si>
  <si>
    <t>5664</t>
  </si>
  <si>
    <t>RETROESCAVADEIRA SOBRE RODAS COM CARREGADEIRA, TRAÇÃO 4X4, POTÊNCIA LÍQ. 88 HP, CAÇAMBA CARREG. CAP. MÍN. 1 M3, CAÇAMBA RETRO CAP. 0,26 M3, PESO OPERACIONAL MÍN. 6.674 KG, PROFUNDIDADE ESCAVAÇÃO MÁX. 4,37 M - MANUTENÇÃO. AF_06/2014</t>
  </si>
  <si>
    <t>53786</t>
  </si>
  <si>
    <t>RETROESCAVADEIRA SOBRE RODAS COM CARREGADEIRA, TRAÇÃO 4X4, POTÊNCIA LÍQ. 88 HP, CAÇAMBA CARREG. CAP. MÍN. 1 M3, CAÇAMBA RETRO CAP. 0,26 M3, PESO OPERACIONAL MÍN. 6.674 KG, PROFUNDIDADE ESCAVAÇÃO MÁX. 4,37 M - MATERIAIS NA OPERAÇÃO. AF_06/2014</t>
  </si>
  <si>
    <t>88786</t>
  </si>
  <si>
    <t>REVESTIMENTO CERÂMICO PARA PAREDES EXTERNAS EM PASTILHAS DE PORCELANA 2,5 X 2,5 CM (PLACAS DE 30 X 30 CM), ALINHADAS A PRUMO, APLICADO EM PANOS COM VÃOS. AF_10/2014</t>
  </si>
  <si>
    <t>88787</t>
  </si>
  <si>
    <t>REVESTIMENTO CERÂMICO PARA PAREDES EXTERNAS EM PASTILHAS DE PORCELANA 2,5 X 2,5 CM (PLACAS DE 30 X 30 CM), ALINHADAS A PRUMO, APLICADO EM PANOS SEM VÃOS. AF_10/2014</t>
  </si>
  <si>
    <t>88788</t>
  </si>
  <si>
    <t>REVESTIMENTO CERÂMICO PARA PAREDES EXTERNAS EM PASTILHAS DE PORCELANA 2,5 X 2,5 CM (PLACAS DE 30 X 30 CM), ALINHADAS A PRUMO, APLICADO EM SUPERFÍCIES EXTERNAS DA SACADA. AF_10/2014</t>
  </si>
  <si>
    <t>88789</t>
  </si>
  <si>
    <t>REVESTIMENTO CERÂMICO PARA PAREDES EXTERNAS EM PASTILHAS DE PORCELANA 2,5 X 2,5 CM (PLACAS DE 30 X 30 CM), ALINHADAS A PRUMO, APLICADO EM SUPERFÍCIES INTERNAS DA SACADA. AF_10/2014</t>
  </si>
  <si>
    <t>87242</t>
  </si>
  <si>
    <t>REVESTIMENTO CERÂMICO PARA PAREDES EXTERNAS EM PASTILHAS DE PORCELANA 5 X 5 CM (PLACAS DE 30 X 30 CM), ALINHADAS A PRUMO, APLICADO EM PANOS COM VÃOS. AF_06/2014</t>
  </si>
  <si>
    <t>87243</t>
  </si>
  <si>
    <t>REVESTIMENTO CERÂMICO PARA PAREDES EXTERNAS EM PASTILHAS DE PORCELANA 5 X 5 CM (PLACAS DE 30 X 30 CM), ALINHADAS A PRUMO, APLICADO EM PANOS SEM VÃOS. AF_06/2014</t>
  </si>
  <si>
    <t>87244</t>
  </si>
  <si>
    <t>REVESTIMENTO CERÂMICO PARA PAREDES EXTERNAS EM PASTILHAS DE PORCELANA 5 X 5 CM (PLACAS DE 30 X 30 CM), ALINHADAS A PRUMO, APLICADO EM SUPERFÍCIES EXTERNAS DA SACADA. AF_06/2014</t>
  </si>
  <si>
    <t>87245</t>
  </si>
  <si>
    <t>REVESTIMENTO CERÂMICO PARA PAREDES EXTERNAS EM PASTILHAS DE PORCELANA 5 X 5 CM (PLACAS DE 30 X 30 CM), ALINHADAS A PRUMO, APLICADO EM SUPERFÍCIES INTERNAS DA SACADA. AF_06/2014</t>
  </si>
  <si>
    <t>87275</t>
  </si>
  <si>
    <t>REVESTIMENTO CERÂMICO PARA PAREDES INTERNAS COM PLACAS TIPO ESMALTADA EXTRA  DE DIMENSÕES 33X45 CM APLICADAS EM AMBIENTES DE ÁREA MAIOR QUE 5 M² A MEIA ALTURA DAS PAREDES. AF_06/2014</t>
  </si>
  <si>
    <t>87272</t>
  </si>
  <si>
    <t>REVESTIMENTO CERÂMICO PARA PAREDES INTERNAS COM PLACAS TIPO ESMALTADA EXTRA  DE DIMENSÕES 33X45 CM APLICADAS EM AMBIENTES DE ÁREA MENOR QUE 5 M² NA ALTURA INTEIRA DAS PAREDES. AF_06/2014</t>
  </si>
  <si>
    <t>87267</t>
  </si>
  <si>
    <t>REVESTIMENTO CERÂMICO PARA PAREDES INTERNAS COM PLACAS TIPO ESMALTADA EXTRA DE DIMENSÕES 20X20 CM APLICADAS EM AMBIENTES DE ÁREA MAIOR QUE 5 M² A MEIA ALTURA DAS PAREDES. AF_06/2014</t>
  </si>
  <si>
    <t>87265</t>
  </si>
  <si>
    <t>REVESTIMENTO CERÂMICO PARA PAREDES INTERNAS COM PLACAS TIPO ESMALTADA EXTRA DE DIMENSÕES 20X20 CM APLICADAS EM AMBIENTES DE ÁREA MAIOR QUE 5 M² NA ALTURA INTEIRA DAS PAREDES. AF_06/2014</t>
  </si>
  <si>
    <t>87266</t>
  </si>
  <si>
    <t>REVESTIMENTO CERÂMICO PARA PAREDES INTERNAS COM PLACAS TIPO ESMALTADA EXTRA DE DIMENSÕES 20X20 CM APLICADAS EM AMBIENTES DE ÁREA MENOR QUE 5 M² A MEIA ALTURA DAS PAREDES. AF_06/2014</t>
  </si>
  <si>
    <t>87264</t>
  </si>
  <si>
    <t>REVESTIMENTO CERÂMICO PARA PAREDES INTERNAS COM PLACAS TIPO ESMALTADA EXTRA DE DIMENSÕES 20X20 CM APLICADAS EM AMBIENTES DE ÁREA MENOR QUE 5 M² NA ALTURA INTEIRA DAS PAREDES. AF_06/2014</t>
  </si>
  <si>
    <t>87271</t>
  </si>
  <si>
    <t>REVESTIMENTO CERÂMICO PARA PAREDES INTERNAS COM PLACAS TIPO ESMALTADA EXTRA DE DIMENSÕES 25X35 CM APLICADAS EM AMBIENTES DE ÁREA MAIOR QUE 5 M² A MEIA ALTURA DAS PAREDES. AF_06/2014</t>
  </si>
  <si>
    <t>87269</t>
  </si>
  <si>
    <t>REVESTIMENTO CERÂMICO PARA PAREDES INTERNAS COM PLACAS TIPO ESMALTADA EXTRA DE DIMENSÕES 25X35 CM APLICADAS EM AMBIENTES DE ÁREA MAIOR QUE 5 M² NA ALTURA INTEIRA DAS PAREDES. AF_06/2014</t>
  </si>
  <si>
    <t>87270</t>
  </si>
  <si>
    <t>REVESTIMENTO CERÂMICO PARA PAREDES INTERNAS COM PLACAS TIPO ESMALTADA EXTRA DE DIMENSÕES 25X35 CM APLICADAS EM AMBIENTES DE ÁREA MENOR QUE 5 M² A MEIA ALTURA DAS PAREDES. AF_06/2014</t>
  </si>
  <si>
    <t>87268</t>
  </si>
  <si>
    <t>REVESTIMENTO CERÂMICO PARA PAREDES INTERNAS COM PLACAS TIPO ESMALTADA EXTRA DE DIMENSÕES 25X35 CM APLICADAS EM AMBIENTES DE ÁREA MENOR QUE 5 M² NA ALTURA INTEIRA DAS PAREDES. AF_06/2014</t>
  </si>
  <si>
    <t>87273</t>
  </si>
  <si>
    <t>REVESTIMENTO CERÂMICO PARA PAREDES INTERNAS COM PLACAS TIPO ESMALTADA EXTRA DE DIMENSÕES 33X45 CM APLICADAS EM AMBIENTES DE ÁREA MAIOR QUE 5 M² NA ALTURA INTEIRA DAS PAREDES. AF_06/2014</t>
  </si>
  <si>
    <t>87274</t>
  </si>
  <si>
    <t>REVESTIMENTO CERÂMICO PARA PAREDES INTERNAS COM PLACAS TIPO ESMALTADA EXTRA DE DIMENSÕES 33X45 CM APLICADAS EM AMBIENTES DE ÁREA MENOR QUE 5 M² A MEIA ALTURA DAS PAREDES. AF_06/2014</t>
  </si>
  <si>
    <t>93395</t>
  </si>
  <si>
    <t>REVESTIMENTO CERÂMICO PARA PAREDES INTERNAS COM PLACAS TIPO ESMALTADA PADRÃO POPULAR DE DIMENSÕES 20X20 CM, ARGAMASSA TIPO AC I, APLICADAS EM AMBIENTES DE ÁREA MAIOR QUE 5 M2 A MEIA ALTURA DAS PAREDES. AF_06/2014</t>
  </si>
  <si>
    <t>93393</t>
  </si>
  <si>
    <t>REVESTIMENTO CERÂMICO PARA PAREDES INTERNAS COM PLACAS TIPO ESMALTADA PADRÃO POPULAR DE DIMENSÕES 20X20 CM, ARGAMASSA TIPO AC I, APLICADAS EM AMBIENTES DE ÁREA MAIOR QUE 5 M2 NA ALTURA INTEIRA DAS PAREDES. AF_06/2014</t>
  </si>
  <si>
    <t>93394</t>
  </si>
  <si>
    <t>REVESTIMENTO CERÂMICO PARA PAREDES INTERNAS COM PLACAS TIPO ESMALTADA PADRÃO POPULAR DE DIMENSÕES 20X20 CM, ARGAMASSA TIPO AC I, APLICADAS EM AMBIENTES DE ÁREA MENOR QUE 5 M2 A MEIA ALTURA DAS PAREDES. AF_06/2014</t>
  </si>
  <si>
    <t>93392</t>
  </si>
  <si>
    <t>REVESTIMENTO CERÂMICO PARA PAREDES INTERNAS COM PLACAS TIPO ESMALTADA PADRÃO POPULAR DE DIMENSÕES 20X20 CM, ARGAMASSA TIPO AC I, APLICADAS EM AMBIENTES DE ÁREA MENOR QUE 5 M2 NA ALTURA INTEIRA DAS PAREDES. AF_06/2014</t>
  </si>
  <si>
    <t>99198</t>
  </si>
  <si>
    <t>REVESTIMENTO CERÂMICO PARA PAREDES INTERNAS COM PLACAS TIPO ESMALTADA PADRÃO POPULAR DE DIMENSÕES 20X20 CM, ARGAMASSA TIPO AC III, APLICADAS EM AMBIENTES DE ÁREA MAIOR QUE 5 M2 A MEIA ALTURA DAS PAREDES. AF_06/2014</t>
  </si>
  <si>
    <t>99195</t>
  </si>
  <si>
    <t>REVESTIMENTO CERÂMICO PARA PAREDES INTERNAS COM PLACAS TIPO ESMALTADA PADRÃO POPULAR DE DIMENSÕES 20X20 CM, ARGAMASSA TIPO AC III, APLICADAS EM AMBIENTES DE ÁREA MAIOR QUE 5 M2 NA ALTURA INTEIRA DAS PAREDES. AF_06/2014</t>
  </si>
  <si>
    <t>99196</t>
  </si>
  <si>
    <t>REVESTIMENTO CERÂMICO PARA PAREDES INTERNAS COM PLACAS TIPO ESMALTADA PADRÃO POPULAR DE DIMENSÕES 20X20 CM, ARGAMASSA TIPO AC III, APLICADAS EM AMBIENTES DE ÁREA MENOR QUE 5 M2 A MEIA ALTURA DAS PAREDES. AF_06/2014</t>
  </si>
  <si>
    <t>99194</t>
  </si>
  <si>
    <t>REVESTIMENTO CERÂMICO PARA PAREDES INTERNAS COM PLACAS TIPO ESMALTADA PADRÃO POPULAR DE DIMENSÕES 20X20 CM, ARGAMASSA TIPO AC III, APLICADAS EM AMBIENTES DE ÁREA MENOR QUE 5 M2 NA ALTURA INTEIRA DAS PAREDES. AF_06/2014</t>
  </si>
  <si>
    <t>87247</t>
  </si>
  <si>
    <t>REVESTIMENTO CERÂMICO PARA PISO COM PLACAS TIPO ESMALTADA EXTRA DE DIMENSÕES 35X35 CM APLICADA EM AMBIENTES DE ÁREA ENTRE 5 M2 E 10 M2. AF_06/2014</t>
  </si>
  <si>
    <t>87248</t>
  </si>
  <si>
    <t>REVESTIMENTO CERÂMICO PARA PISO COM PLACAS TIPO ESMALTADA EXTRA DE DIMENSÕES 35X35 CM APLICADA EM AMBIENTES DE ÁREA MAIOR QUE 10 M2. AF_06/2014</t>
  </si>
  <si>
    <t>87246</t>
  </si>
  <si>
    <t>REVESTIMENTO CERÂMICO PARA PISO COM PLACAS TIPO ESMALTADA EXTRA DE DIMENSÕES 35X35 CM APLICADA EM AMBIENTES DE ÁREA MENOR QUE 5 M2. AF_06/2014</t>
  </si>
  <si>
    <t>87250</t>
  </si>
  <si>
    <t>REVESTIMENTO CERÂMICO PARA PISO COM PLACAS TIPO ESMALTADA EXTRA DE DIMENSÕES 45X45 CM APLICADA EM AMBIENTES DE ÁREA ENTRE 5 M2 E 10 M2. AF_06/2014</t>
  </si>
  <si>
    <t>87251</t>
  </si>
  <si>
    <t>REVESTIMENTO CERÂMICO PARA PISO COM PLACAS TIPO ESMALTADA EXTRA DE DIMENSÕES 45X45 CM APLICADA EM AMBIENTES DE ÁREA MAIOR QUE 10 M2. AF_06/2014</t>
  </si>
  <si>
    <t>87249</t>
  </si>
  <si>
    <t>REVESTIMENTO CERÂMICO PARA PISO COM PLACAS TIPO ESMALTADA EXTRA DE DIMENSÕES 45X45 CM APLICADA EM AMBIENTES DE ÁREA MENOR QUE 5 M2. AF_06/2014</t>
  </si>
  <si>
    <t>87256</t>
  </si>
  <si>
    <t>REVESTIMENTO CERÂMICO PARA PISO COM PLACAS TIPO ESMALTADA EXTRA DE DIMENSÕES 60X60 CM APLICADA EM AMBIENTES DE ÁREA ENTRE 5 M2 E 10 M2. AF_06/2014</t>
  </si>
  <si>
    <t>87257</t>
  </si>
  <si>
    <t>REVESTIMENTO CERÂMICO PARA PISO COM PLACAS TIPO ESMALTADA EXTRA DE DIMENSÕES 60X60 CM APLICADA EM AMBIENTES DE ÁREA MAIOR QUE 10 M2. AF_06/2014</t>
  </si>
  <si>
    <t>87255</t>
  </si>
  <si>
    <t>REVESTIMENTO CERÂMICO PARA PISO COM PLACAS TIPO ESMALTADA EXTRA DE DIMENSÕES 60X60 CM APLICADA EM AMBIENTES DE ÁREA MENOR QUE 5 M2. AF_06/2014</t>
  </si>
  <si>
    <t>93390</t>
  </si>
  <si>
    <t>REVESTIMENTO CERÂMICO PARA PISO COM PLACAS TIPO ESMALTADA PADRÃO POPULAR DE DIMENSÕES 35X35 CM APLICADA EM AMBIENTES DE ÁREA ENTRE 5 M2 E 10 M2. AF_06/2014</t>
  </si>
  <si>
    <t>93391</t>
  </si>
  <si>
    <t>REVESTIMENTO CERÂMICO PARA PISO COM PLACAS TIPO ESMALTADA PADRÃO POPULAR DE DIMENSÕES 35X35 CM APLICADA EM AMBIENTES DE ÁREA MAIOR QUE 10 M2. AF_06/2014</t>
  </si>
  <si>
    <t>93389</t>
  </si>
  <si>
    <t>REVESTIMENTO CERÂMICO PARA PISO COM PLACAS TIPO ESMALTADA PADRÃO POPULAR DE DIMENSÕES 35X35 CM APLICADA EM AMBIENTES DE ÁREA MENOR QUE 5 M2. AF_06/2014</t>
  </si>
  <si>
    <t>87259</t>
  </si>
  <si>
    <t>REVESTIMENTO CERÂMICO PARA PISO COM PLACAS TIPO PORCELANATO DE DIMENSÕES 45X45 CM APLICADA EM AMBIENTES DE ÁREA ENTRE 5 M² E 10 M². AF_06/2014</t>
  </si>
  <si>
    <t>87260</t>
  </si>
  <si>
    <t>REVESTIMENTO CERÂMICO PARA PISO COM PLACAS TIPO PORCELANATO DE DIMENSÕES 45X45 CM APLICADA EM AMBIENTES DE ÁREA MAIOR QUE 10 M². AF_06/2014</t>
  </si>
  <si>
    <t>87258</t>
  </si>
  <si>
    <t>REVESTIMENTO CERÂMICO PARA PISO COM PLACAS TIPO PORCELANATO DE DIMENSÕES 45X45 CM APLICADA EM AMBIENTES DE ÁREA MENOR QUE 5 M². AF_06/2014</t>
  </si>
  <si>
    <t>87262</t>
  </si>
  <si>
    <t>REVESTIMENTO CERÂMICO PARA PISO COM PLACAS TIPO PORCELANATO DE DIMENSÕES 60X60 CM APLICADA EM AMBIENTES DE ÁREA ENTRE 5 M² E 10 M². AF_06/2014</t>
  </si>
  <si>
    <t>87263</t>
  </si>
  <si>
    <t>REVESTIMENTO CERÂMICO PARA PISO COM PLACAS TIPO PORCELANATO DE DIMENSÕES 60X60 CM APLICADA EM AMBIENTES DE ÁREA MAIOR QUE 10 M². AF_06/2014</t>
  </si>
  <si>
    <t>87261</t>
  </si>
  <si>
    <t>REVESTIMENTO CERÂMICO PARA PISO COM PLACAS TIPO PORCELANATO DE DIMENSÕES 60X60 CM APLICADA EM AMBIENTES DE ÁREA MENOR QUE 5 M². AF_06/2014</t>
  </si>
  <si>
    <t>87837</t>
  </si>
  <si>
    <t>REVESTIMENTO DECORATIVO MONOCAMADA APLICADO COM EQUIPAMENTO DE PROJEÇÃO EM PANOS CEGOS DA FACHADA DE UM EDIFÍCIO DE ALVENARIA ESTRUTURAL, COM ACABAMENTO RASPADO. AF_06/2014</t>
  </si>
  <si>
    <t>87849</t>
  </si>
  <si>
    <t>REVESTIMENTO DECORATIVO MONOCAMADA APLICADO COM EQUIPAMENTO DE PROJEÇÃO EM PANOS CEGOS DA FACHADA DE UM EDIFÍCIO DE ALVENARIA ESTRUTURAL, COM ACABAMENTO TRAVERTINO. AF_06/2014</t>
  </si>
  <si>
    <t>87836</t>
  </si>
  <si>
    <t>REVESTIMENTO DECORATIVO MONOCAMADA APLICADO COM EQUIPAMENTO DE PROJEÇÃO EM PANOS CEGOS DA FACHADA DE UM EDIFÍCIO DE ESTRUTURA CONVENCIONAL, COM ACABAMENTO RASPADO. AF_06/2014</t>
  </si>
  <si>
    <t>87848</t>
  </si>
  <si>
    <t>REVESTIMENTO DECORATIVO MONOCAMADA APLICADO COM EQUIPAMENTO DE PROJEÇÃO EM PANOS CEGOS DA FACHADA DE UM EDIFÍCIO DE ESTRUTURA CONVENCIONAL, COM ACABAMENTO TRAVERTINO. AF_06/2014</t>
  </si>
  <si>
    <t>87841</t>
  </si>
  <si>
    <t>REVESTIMENTO DECORATIVO MONOCAMADA APLICADO COM EQUIPAMENTO DE PROJEÇÃO EM PANOS DA FACHADA COM PRESENÇA DE VÃOS, DE UM EDIFÍCIO DE ALVENARIA ESTRUTURAL E ACABAMENTO RASPADO. AF_06/2014</t>
  </si>
  <si>
    <t>87853</t>
  </si>
  <si>
    <t>REVESTIMENTO DECORATIVO MONOCAMADA APLICADO COM EQUIPAMENTO DE PROJEÇÃO EM PANOS DA FACHADA COM PRESENÇA DE VÃOS, DE UM EDIFÍCIO DE ALVENARIA ESTRUTURAL E ACABAMENTO TRAVERTINO. AF_06/2014</t>
  </si>
  <si>
    <t>87840</t>
  </si>
  <si>
    <t>REVESTIMENTO DECORATIVO MONOCAMADA APLICADO COM EQUIPAMENTO DE PROJEÇÃO EM PANOS DA FACHADA COM PRESENÇA DE VÃOS, DE UM EDIFÍCIO DE ESTRUTURA CONVENCIONAL E ACABAMENTO RASPADO. AF_06/2014</t>
  </si>
  <si>
    <t>87852</t>
  </si>
  <si>
    <t>REVESTIMENTO DECORATIVO MONOCAMADA APLICADO COM EQUIPAMENTO DE PROJEÇÃO EM PANOS DA FACHADA COM PRESENÇA DE VÃOS, DE UM EDIFÍCIO DE ESTRUTURA CONVENCIONAL E ACABAMENTO TRAVERTINO. AF_06/2014</t>
  </si>
  <si>
    <t>87845</t>
  </si>
  <si>
    <t>REVESTIMENTO DECORATIVO MONOCAMADA APLICADO COM EQUIPAMENTO DE PROJEÇÃO EM SUPERFÍCIES EXTERNAS DA SACADA DE UM EDIFÍCIO DE ALVENARIA ESTRUTURAL E ACABAMENTO RASPADO. AF_06/2014</t>
  </si>
  <si>
    <t>87857</t>
  </si>
  <si>
    <t>REVESTIMENTO DECORATIVO MONOCAMADA APLICADO COM EQUIPAMENTO DE PROJEÇÃO EM SUPERFÍCIES EXTERNAS DA SACADA DE UM EDIFÍCIO DE ALVENARIA ESTRUTURAL E ACABAMENTO TRAVERTINO. AF_06/2014</t>
  </si>
  <si>
    <t>87844</t>
  </si>
  <si>
    <t>REVESTIMENTO DECORATIVO MONOCAMADA APLICADO COM EQUIPAMENTO DE PROJEÇÃO EM SUPERFÍCIES EXTERNAS DA SACADA DE UM EDIFÍCIO DE ESTRUTURA CONVENCIONAL E ACABAMENTO RASPADO. AF_06/2014</t>
  </si>
  <si>
    <t>87856</t>
  </si>
  <si>
    <t>REVESTIMENTO DECORATIVO MONOCAMADA APLICADO COM EQUIPAMENTO DE PROJEÇÃO EM SUPERFÍCIES EXTERNAS DA SACADA DE UM EDIFÍCIO DE ESTRUTURA CONVENCIONAL E ACABAMENTO TRAVERTINO. AF_06/2014</t>
  </si>
  <si>
    <t>87835</t>
  </si>
  <si>
    <t>REVESTIMENTO DECORATIVO MONOCAMADA APLICADO MANUALMENTE EM PANOS CEGOS DA FACHADA DE UM EDIFÍCIO DE ALVENARIA ESTRUTURAL, COM ACABAMENTO RASPADO. AF_06/2014</t>
  </si>
  <si>
    <t>87847</t>
  </si>
  <si>
    <t>REVESTIMENTO DECORATIVO MONOCAMADA APLICADO MANUALMENTE EM PANOS CEGOS DA FACHADA DE UM EDIFÍCIO DE ALVENARIA ESTRUTURAL, COM ACABAMENTO TRAVERTINO. AF_06/2014</t>
  </si>
  <si>
    <t>87834</t>
  </si>
  <si>
    <t>REVESTIMENTO DECORATIVO MONOCAMADA APLICADO MANUALMENTE EM PANOS CEGOS DA FACHADA DE UM EDIFÍCIO DE ESTRUTURA CONVENCIONAL, COM ACABAMENTO RASPADO. AF_06/2014</t>
  </si>
  <si>
    <t>87846</t>
  </si>
  <si>
    <t>REVESTIMENTO DECORATIVO MONOCAMADA APLICADO MANUALMENTE EM PANOS CEGOS DA FACHADA DE UM EDIFÍCIO DE ESTRUTURA CONVENCIONAL, COM ACABAMENTO TRAVERTINO. AF_06/2014</t>
  </si>
  <si>
    <t>87839</t>
  </si>
  <si>
    <t>REVESTIMENTO DECORATIVO MONOCAMADA APLICADO MANUALMENTE EM PANOS DA FACHADA COM PRESENÇA DE VÃOS, DE UM EDIFÍCIO DE ALVENARIA ESTRUTURAL E ACABAMENTO RASPADO. AF_06/2014</t>
  </si>
  <si>
    <t>87851</t>
  </si>
  <si>
    <t>REVESTIMENTO DECORATIVO MONOCAMADA APLICADO MANUALMENTE EM PANOS DA FACHADA COM PRESENÇA DE VÃOS, DE UM EDIFÍCIO DE ALVENARIA ESTRUTURAL E ACABAMENTO TRAVERTINO. AF_06/2014</t>
  </si>
  <si>
    <t>87838</t>
  </si>
  <si>
    <t>REVESTIMENTO DECORATIVO MONOCAMADA APLICADO MANUALMENTE EM PANOS DA FACHADA COM PRESENÇA DE VÃOS, DE UM EDIFÍCIO DE ESTRUTURA CONVENCIONAL E ACABAMENTO RASPADO. AF_06/2014</t>
  </si>
  <si>
    <t>87850</t>
  </si>
  <si>
    <t>REVESTIMENTO DECORATIVO MONOCAMADA APLICADO MANUALMENTE EM PANOS DA FACHADA COM PRESENÇA DE VÃOS, DE UM EDIFÍCIO DE ESTRUTURA CONVENCIONAL E ACABAMENTO TRAVERTINO. AF_06/2014</t>
  </si>
  <si>
    <t>87843</t>
  </si>
  <si>
    <t>REVESTIMENTO DECORATIVO MONOCAMADA APLICADO MANUALMENTE EM SUPERFÍCIES EXTERNAS DA SACADA DE UM EDIFÍCIO DE ALVENARIA ESTRUTURAL E ACABAMENTO RASPADO. AF_06/2014</t>
  </si>
  <si>
    <t>87855</t>
  </si>
  <si>
    <t>REVESTIMENTO DECORATIVO MONOCAMADA APLICADO MANUALMENTE EM SUPERFÍCIES EXTERNAS DA SACADA DE UM EDIFÍCIO DE ALVENARIA ESTRUTURAL E ACABAMENTO TRAVERTINO. AF_06/2014</t>
  </si>
  <si>
    <t>87842</t>
  </si>
  <si>
    <t>REVESTIMENTO DECORATIVO MONOCAMADA APLICADO MANUALMENTE EM SUPERFÍCIES EXTERNAS DA SACADA DE UM EDIFÍCIO DE ESTRUTURA CONVENCIONAL E ACABAMENTO RASPADO. AF_06/2014</t>
  </si>
  <si>
    <t>87854</t>
  </si>
  <si>
    <t>REVESTIMENTO DECORATIVO MONOCAMADA APLICADO MANUALMENTE EM SUPERFÍCIES EXTERNAS DA SACADA DE UM EDIFÍCIO DE ESTRUTURA CONVENCIONAL E ACABAMENTO TRAVERTINO. AF_06/2014</t>
  </si>
  <si>
    <t>87858</t>
  </si>
  <si>
    <t>REVESTIMENTO DECORATIVO MONOCAMADA APLICADO MANUALMENTE NAS PAREDES INTERNAS DA SACADA COM ACABAMENTO RASPADO. AF_06/2014</t>
  </si>
  <si>
    <t>87859</t>
  </si>
  <si>
    <t>REVESTIMENTO DECORATIVO MONOCAMADA APLICADO MANUALMENTE NAS PAREDES INTERNAS DA SACADA COM ACABAMENTO TRAVERTINO. AF_06/2014</t>
  </si>
  <si>
    <t>98519</t>
  </si>
  <si>
    <t>REVOLVIMENTO E LIMPEZA MANUAL DE SOLO. AF_05/2018</t>
  </si>
  <si>
    <t>101742</t>
  </si>
  <si>
    <t>RODAPÉ BORRACHA LISO, ALTURA = 7CM, ESPESSURA = 2 MM, PARA ARGAMASSA. AF_09/2020</t>
  </si>
  <si>
    <t>96467</t>
  </si>
  <si>
    <t>RODAPÉ CERÂMICO DE 7CM DE ALTURA COM PLACAS TIPO ESMALTADA COMERCIAL DE DIMENSÕES 35X35CM (PADRAO POPULAR). AF_06/2017</t>
  </si>
  <si>
    <t>88648</t>
  </si>
  <si>
    <t>RODAPÉ CERÂMICO DE 7CM DE ALTURA COM PLACAS TIPO ESMALTADA EXTRA  DE DIMENSÕES 35X35CM. AF_06/2014</t>
  </si>
  <si>
    <t>88649</t>
  </si>
  <si>
    <t>RODAPÉ CERÂMICO DE 7CM DE ALTURA COM PLACAS TIPO ESMALTADA EXTRA DE DIMENSÕES 45X45CM. AF_06/2014</t>
  </si>
  <si>
    <t>88650</t>
  </si>
  <si>
    <t>RODAPÉ CERÂMICO DE 7CM DE ALTURA COM PLACAS TIPO ESMALTADA EXTRA DE DIMENSÕES 60X60CM. AF_06/2014</t>
  </si>
  <si>
    <t>101740</t>
  </si>
  <si>
    <t>RODAPÉ EM ARDÓSIA ALTURA 10CM. AF_09/2020</t>
  </si>
  <si>
    <t>98685</t>
  </si>
  <si>
    <t>RODAPÉ EM GRANITO, ALTURA 10 CM. AF_09/2020</t>
  </si>
  <si>
    <t>98686</t>
  </si>
  <si>
    <t>RODAPÉ EM LADRILHO HIDRÁULICO, ALTURA 7 CM. AF_09/2020</t>
  </si>
  <si>
    <t>101739</t>
  </si>
  <si>
    <t>RODAPÉ EM MADEIRA, ALTURA 7CM, FIXADO COM COLA E PARAFUSOS. AF_09/2020</t>
  </si>
  <si>
    <t>101738</t>
  </si>
  <si>
    <t>RODAPÉ EM MADEIRA, ALTURA 7CM, FIXADO COM COLA. AF_09/2020</t>
  </si>
  <si>
    <t>98697</t>
  </si>
  <si>
    <t>RODAPÉ EM MÁRMORE, ALTURA 7 CM. AF_09/2020</t>
  </si>
  <si>
    <t>101741</t>
  </si>
  <si>
    <t>RODAPÉ EM MARMORITE, ALTURA 10CM. AF_09/2020</t>
  </si>
  <si>
    <t>98688</t>
  </si>
  <si>
    <t>RODAPÉ EM POLIESTIRENO, ALTURA 5 CM. AF_09/2020</t>
  </si>
  <si>
    <t>6880</t>
  </si>
  <si>
    <t>ROLO COMPACTADOR DE PNEUS ESTÁTICO, PRESSÃO VARIÁVEL, POTÊNCIA 111 HP, PESO SEM/COM LASTRO 9,5 / 26 T, LARGURA DE TRABALHO 1,90 M - CHI DIURNO. AF_07/2014</t>
  </si>
  <si>
    <t>6879</t>
  </si>
  <si>
    <t>ROLO COMPACTADOR DE PNEUS ESTÁTICO, PRESSÃO VARIÁVEL, POTÊNCIA 111 HP, PESO SEM/COM LASTRO 9,5 / 26 T, LARGURA DE TRABALHO 1,90 M - CHP DIURNO. AF_07/2014</t>
  </si>
  <si>
    <t>7038</t>
  </si>
  <si>
    <t>ROLO COMPACTADOR DE PNEUS ESTÁTICO, PRESSÃO VARIÁVEL, POTÊNCIA 111 HP, PESO SEM/COM LASTRO 9,5 / 26 T, LARGURA DE TRABALHO 1,90 M - DEPRECIAÇÃO. AF_07/2014</t>
  </si>
  <si>
    <t>7039</t>
  </si>
  <si>
    <t>ROLO COMPACTADOR DE PNEUS ESTÁTICO, PRESSÃO VARIÁVEL, POTÊNCIA 111 HP, PESO SEM/COM LASTRO 9,5 / 26 T, LARGURA DE TRABALHO 1,90 M - JUROS. AF_07/2014</t>
  </si>
  <si>
    <t>7040</t>
  </si>
  <si>
    <t>ROLO COMPACTADOR DE PNEUS ESTÁTICO, PRESSÃO VARIÁVEL, POTÊNCIA 111 HP, PESO SEM/COM LASTRO 9,5 / 26 T, LARGURA DE TRABALHO 1,90 M - MANUTENÇÃO. AF_07/2014</t>
  </si>
  <si>
    <t>55263</t>
  </si>
  <si>
    <t>ROLO COMPACTADOR DE PNEUS ESTÁTICO, PRESSÃO VARIÁVEL, POTÊNCIA 111 HP, PESO SEM/COM LASTRO 9,5 / 26 T, LARGURA DE TRABALHO 1,90 M - MATERIAIS NA OPERAÇÃO. AF_07/2014</t>
  </si>
  <si>
    <t>96464</t>
  </si>
  <si>
    <t>ROLO COMPACTADOR DE PNEUS, ESTATICO, PRESSAO VARIAVEL, POTENCIA 110 HP, PESO SEM/COM LASTRO 10,8/27 T, LARGURA DE ROLAGEM 2,30 M - CHI DIURNO. AF_06/2017</t>
  </si>
  <si>
    <t>96463</t>
  </si>
  <si>
    <t>ROLO COMPACTADOR DE PNEUS, ESTATICO, PRESSAO VARIAVEL, POTENCIA 110 HP, PESO SEM/COM LASTRO 10,8/27 T, LARGURA DE ROLAGEM 2,30 M - CHP DIURNO. AF_06/2017</t>
  </si>
  <si>
    <t>96460</t>
  </si>
  <si>
    <t>ROLO COMPACTADOR DE PNEUS, ESTATICO, PRESSAO VARIAVEL, POTENCIA 110 HP, PESO SEM/COM LASTRO 10,8/27 T, LARGURA DE ROLAGEM 2,30 M - DEPRECIAÇÃO. AF_06/2017</t>
  </si>
  <si>
    <t>96459</t>
  </si>
  <si>
    <t>ROLO COMPACTADOR DE PNEUS, ESTATICO, PRESSAO VARIAVEL, POTENCIA 110 HP, PESO SEM/COM LASTRO 10,8/27 T, LARGURA DE ROLAGEM 2,30 M - JUROS. AF_06/2017</t>
  </si>
  <si>
    <t>96458</t>
  </si>
  <si>
    <t>ROLO COMPACTADOR DE PNEUS, ESTATICO, PRESSAO VARIAVEL, POTENCIA 110 HP, PESO SEM/COM LASTRO 10,8/27 T, LARGURA DE ROLAGEM 2,30 M - MANUTENCAO. AF_06/2017</t>
  </si>
  <si>
    <t>96457</t>
  </si>
  <si>
    <t>ROLO COMPACTADOR DE PNEUS, ESTATICO, PRESSAO VARIAVEL, POTENCIA 110 HP, PESO SEM/COM LASTRO 10,8/27 T, LARGURA DE ROLAGEM 2,30 M - MATERIAIS NA OPERACAO. AF_06/2017</t>
  </si>
  <si>
    <t>7050</t>
  </si>
  <si>
    <t>ROLO COMPACTADOR PE DE CARNEIRO VIBRATORIO, POTENCIA 125 HP, PESO OPERACIONAL SEM/COM LASTRO 11,95 / 13,30 T, IMPACTO DINAMICO 38,5 / 22,5 T, LARGURA DE TRABALHO 2,15 M - CHI DIURNO. AF_06/2014</t>
  </si>
  <si>
    <t>7049</t>
  </si>
  <si>
    <t>ROLO COMPACTADOR PE DE CARNEIRO VIBRATORIO, POTENCIA 125 HP, PESO OPERACIONAL SEM/COM LASTRO 11,95 / 13,30 T, IMPACTO DINAMICO 38,5 / 22,5 T, LARGURA DE TRABALHO 2,15 M - CHP DIURNO. AF_06/2014</t>
  </si>
  <si>
    <t>7051</t>
  </si>
  <si>
    <t>ROLO COMPACTADOR PE DE CARNEIRO VIBRATORIO, POTENCIA 125 HP, PESO OPERACIONAL SEM/COM LASTRO 11,95 / 13,30 T, IMPACTO DINAMICO 38,5 / 22,5 T, LARGURA DE TRABALHO 2,15 M - DEPRECIAÇÃO. AF_06/2014</t>
  </si>
  <si>
    <t>7052</t>
  </si>
  <si>
    <t>ROLO COMPACTADOR PE DE CARNEIRO VIBRATORIO, POTENCIA 125 HP, PESO OPERACIONAL SEM/COM LASTRO 11,95 / 13,30 T, IMPACTO DINAMICO 38,5 / 22,5 T, LARGURA DE TRABALHO 2,15 M - JUROS. AF_06/2014</t>
  </si>
  <si>
    <t>7053</t>
  </si>
  <si>
    <t>ROLO COMPACTADOR PE DE CARNEIRO VIBRATORIO, POTENCIA 125 HP, PESO OPERACIONAL SEM/COM LASTRO 11,95 / 13,30 T, IMPACTO DINAMICO 38,5 / 22,5 T, LARGURA DE TRABALHO 2,15 M - MANUTENÇÃO. AF_06/2014</t>
  </si>
  <si>
    <t>7054</t>
  </si>
  <si>
    <t>ROLO COMPACTADOR PE DE CARNEIRO VIBRATORIO, POTENCIA 125 HP, PESO OPERACIONAL SEM/COM LASTRO 11,95 / 13,30 T, IMPACTO DINAMICO 38,5 / 22,5 T, LARGURA DE TRABALHO 2,15 M - MATERIAIS NA OPERAÇÃO. AF_06/2014</t>
  </si>
  <si>
    <t>5685</t>
  </si>
  <si>
    <t>ROLO COMPACTADOR VIBRATÓRIO DE UM CILINDRO AÇO LISO, POTÊNCIA 80 HP, PESO OPERACIONAL MÁXIMO 8,1 T, IMPACTO DINÂMICO 16,15 / 9,5 T, LARGURA DE TRABALHO 1,68 M - CHI DIURNO. AF_06/2014</t>
  </si>
  <si>
    <t>5684</t>
  </si>
  <si>
    <t>ROLO COMPACTADOR VIBRATÓRIO DE UM CILINDRO AÇO LISO, POTÊNCIA 80 HP, PESO OPERACIONAL MÁXIMO 8,1 T, IMPACTO DINÂMICO 16,15 / 9,5 T, LARGURA DE TRABALHO 1,68 M - CHP DIURNO. AF_06/2014</t>
  </si>
  <si>
    <t>89210</t>
  </si>
  <si>
    <t>ROLO COMPACTADOR VIBRATÓRIO DE UM CILINDRO AÇO LISO, POTÊNCIA 80 HP, PESO OPERACIONAL MÁXIMO 8,1 T, IMPACTO DINÂMICO 16,15 / 9,5 T, LARGURA DE TRABALHO 1,68 M - DEPRECIAÇÃO. AF_06/2014</t>
  </si>
  <si>
    <t>89211</t>
  </si>
  <si>
    <t>ROLO COMPACTADOR VIBRATÓRIO DE UM CILINDRO AÇO LISO, POTÊNCIA 80 HP, PESO OPERACIONAL MÁXIMO 8,1 T, IMPACTO DINÂMICO 16,15 / 9,5 T, LARGURA DE TRABALHO 1,68 M - JUROS. AF_06/2014</t>
  </si>
  <si>
    <t>5674</t>
  </si>
  <si>
    <t>ROLO COMPACTADOR VIBRATÓRIO DE UM CILINDRO AÇO LISO, POTÊNCIA 80 HP, PESO OPERACIONAL MÁXIMO 8,1 T, IMPACTO DINÂMICO 16,15 / 9,5 T, LARGURA DE TRABALHO 1,68 M - MANUTENÇÃO. AF_06/2014</t>
  </si>
  <si>
    <t>53788</t>
  </si>
  <si>
    <t>ROLO COMPACTADOR VIBRATÓRIO DE UM CILINDRO AÇO LISO, POTÊNCIA 80 HP, PESO OPERACIONAL MÁXIMO 8,1 T, IMPACTO DINÂMICO 16,15 / 9,5 T, LARGURA DE TRABALHO 1,68 M - MATERIAIS NA OPERAÇÃO. AF_06/2014</t>
  </si>
  <si>
    <t>93244</t>
  </si>
  <si>
    <t>ROLO COMPACTADOR VIBRATÓRIO PÉ DE CARNEIRO PARA SOLOS, POTÊNCIA 80 HP, PESO OPERACIONAL SEM/COM LASTRO 7,4 / 8,8 T, LARGURA DE TRABALHO 1,68 M - CHI DIURNO. AF_02/2016</t>
  </si>
  <si>
    <t>73436</t>
  </si>
  <si>
    <t>ROLO COMPACTADOR VIBRATÓRIO PÉ DE CARNEIRO PARA SOLOS, POTÊNCIA 80 HP, PESO OPERACIONAL SEM/COM LASTRO 7,4 / 8,8 T, LARGURA DE TRABALHO 1,68 M - CHP DIURNO. AF_02/2016</t>
  </si>
  <si>
    <t>73309</t>
  </si>
  <si>
    <t>ROLO COMPACTADOR VIBRATÓRIO PÉ DE CARNEIRO PARA SOLOS, POTÊNCIA 80 HP, PESO OPERACIONAL SEM/COM LASTRO 7,4 / 8,8 T, LARGURA DE TRABALHO 1,68 M - DEPRECIAÇÃO. AF_02/2016</t>
  </si>
  <si>
    <t>73313</t>
  </si>
  <si>
    <t>ROLO COMPACTADOR VIBRATÓRIO PÉ DE CARNEIRO PARA SOLOS, POTÊNCIA 80 HP, PESO OPERACIONAL SEM/COM LASTRO 7,4 / 8,8 T, LARGURA DE TRABALHO 1,68 M - JUROS. AF_02/2016</t>
  </si>
  <si>
    <t>5089</t>
  </si>
  <si>
    <t>ROLO COMPACTADOR VIBRATÓRIO PÉ DE CARNEIRO PARA SOLOS, POTÊNCIA 80 HP, PESO OPERACIONAL SEM/COM LASTRO 7,4 / 8,8 T, LARGURA DE TRABALHO 1,68 M - MANUTENÇÃO. AF_02/2016</t>
  </si>
  <si>
    <t>73315</t>
  </si>
  <si>
    <t>ROLO COMPACTADOR VIBRATÓRIO PÉ DE CARNEIRO PARA SOLOS, POTÊNCIA 80 HP, PESO OPERACIONAL SEM/COM LASTRO 7,4 / 8,8 T, LARGURA DE TRABALHO 1,68 M - MATERIAIS NA OPERAÇÃO. AF_02/2016</t>
  </si>
  <si>
    <t>5881</t>
  </si>
  <si>
    <t>ROLO COMPACTADOR VIBRATÓRIO PÉ DE CARNEIRO, OPERADO POR CONTROLE REMOTO, POTÊNCIA 12,5 KW, PESO OPERACIONAL 1,675 T, LARGURA DE TRABALHO 0,85 M - CHI DIURNO. AF_02/2016</t>
  </si>
  <si>
    <t>5879</t>
  </si>
  <si>
    <t>ROLO COMPACTADOR VIBRATÓRIO PÉ DE CARNEIRO, OPERADO POR CONTROLE REMOTO, POTÊNCIA 12,5 KW, PESO OPERACIONAL 1,675 T, LARGURA DE TRABALHO 0,85 M - CHP DIURNO. AF_02/2016</t>
  </si>
  <si>
    <t>5738</t>
  </si>
  <si>
    <t>ROLO COMPACTADOR VIBRATÓRIO PÉ DE CARNEIRO, OPERADO POR CONTROLE REMOTO, POTÊNCIA 12,5 KW, PESO OPERACIONAL 1,675 T, LARGURA DE TRABALHO 0,85 M - DEPRECIAÇÃO. AF_02/2016</t>
  </si>
  <si>
    <t>93239</t>
  </si>
  <si>
    <t>ROLO COMPACTADOR VIBRATÓRIO PÉ DE CARNEIRO, OPERADO POR CONTROLE REMOTO, POTÊNCIA 12,5 KW, PESO OPERACIONAL 1,675 T, LARGURA DE TRABALHO 0,85 M - JUROS. AF_02/2016</t>
  </si>
  <si>
    <t>5739</t>
  </si>
  <si>
    <t>ROLO COMPACTADOR VIBRATÓRIO PÉ DE CARNEIRO, OPERADO POR CONTROLE REMOTO, POTÊNCIA 12,5 KW, PESO OPERACIONAL 1,675 T, LARGURA DE TRABALHO 0,85 M - MANUTENÇÃO. AF_02/2016</t>
  </si>
  <si>
    <t>93240</t>
  </si>
  <si>
    <t>ROLO COMPACTADOR VIBRATÓRIO PÉ DE CARNEIRO, OPERADO POR CONTROLE REMOTO, POTÊNCIA 12,5 KW, PESO OPERACIONAL 1,675 T, LARGURA DE TRABALHO 0,85 M - MATERIAIS NA OPERAÇÃO. AF_02/2016</t>
  </si>
  <si>
    <t>5865</t>
  </si>
  <si>
    <t>ROLO COMPACTADOR VIBRATÓRIO REBOCÁVEL, CILINDRO DE AÇO LISO, POTÊNCIA DE TRAÇÃO DE 65 CV, PESO 4,7 T, IMPACTO DINÂMICO 18,3 T, LARGURA DE TRABALHO 1,67 M - CHI DIURNO. AF_02/2016</t>
  </si>
  <si>
    <t>5863</t>
  </si>
  <si>
    <t>ROLO COMPACTADOR VIBRATÓRIO REBOCÁVEL, CILINDRO DE AÇO LISO, POTÊNCIA DE TRAÇÃO DE 65 CV, PESO 4,7 T, IMPACTO DINÂMICO 18,3 T, LARGURA DE TRABALHO 1,67 M - CHP DIURNO. AF_02/2016</t>
  </si>
  <si>
    <t>53818</t>
  </si>
  <si>
    <t>ROLO COMPACTADOR VIBRATÓRIO REBOCÁVEL, CILINDRO DE AÇO LISO, POTÊNCIA DE TRAÇÃO DE 65 CV, PESO 4,7 T, IMPACTO DINÂMICO 18,3 T, LARGURA DE TRABALHO 1,67 M - DEPRECIAÇÃO. AF_02/2016</t>
  </si>
  <si>
    <t>93238</t>
  </si>
  <si>
    <t>ROLO COMPACTADOR VIBRATÓRIO REBOCÁVEL, CILINDRO DE AÇO LISO, POTÊNCIA DE TRAÇÃO DE 65 CV, PESO 4,7 T, IMPACTO DINÂMICO 18,3 T, LARGURA DE TRABALHO 1,67 M - JUROS. AF_02/2016</t>
  </si>
  <si>
    <t>5727</t>
  </si>
  <si>
    <t>ROLO COMPACTADOR VIBRATÓRIO REBOCÁVEL, CILINDRO DE AÇO LISO, POTÊNCIA DE TRAÇÃO DE 65 CV, PESO 4,7 T, IMPACTO DINÂMICO 18,3 T, LARGURA DE TRABALHO 1,67 M - MANUTENÇÃO. AF_02/2016</t>
  </si>
  <si>
    <t>5869</t>
  </si>
  <si>
    <t>ROLO COMPACTADOR VIBRATÓRIO TANDEM AÇO LISO, POTÊNCIA 58 HP, PESO SEM/COM LASTRO 6,5 / 9,4 T, LARGURA DE TRABALHO 1,2 M - CHI DIURNO. AF_06/2014</t>
  </si>
  <si>
    <t>5867</t>
  </si>
  <si>
    <t>ROLO COMPACTADOR VIBRATÓRIO TANDEM AÇO LISO, POTÊNCIA 58 HP, PESO SEM/COM LASTRO 6,5 / 9,4 T, LARGURA DE TRABALHO 1,2 M - CHP DIURNO. AF_06/2014</t>
  </si>
  <si>
    <t>89280</t>
  </si>
  <si>
    <t>ROLO COMPACTADOR VIBRATÓRIO TANDEM AÇO LISO, POTÊNCIA 58 HP, PESO SEM/COM LASTRO 6,5 / 9,4 T, LARGURA DE TRABALHO 1,2 M - DEPRECIAÇÃO. AF_06/2014</t>
  </si>
  <si>
    <t>89281</t>
  </si>
  <si>
    <t>ROLO COMPACTADOR VIBRATÓRIO TANDEM AÇO LISO, POTÊNCIA 58 HP, PESO SEM/COM LASTRO 6,5 / 9,4 T, LARGURA DE TRABALHO 1,2 M - JUROS. AF_06/2014</t>
  </si>
  <si>
    <t>5729</t>
  </si>
  <si>
    <t>ROLO COMPACTADOR VIBRATÓRIO TANDEM AÇO LISO, POTÊNCIA 58 HP, PESO SEM/COM LASTRO 6,5 / 9,4 T, LARGURA DE TRABALHO 1,2 M - MANUTENÇÃO. AF_06/2014</t>
  </si>
  <si>
    <t>5730</t>
  </si>
  <si>
    <t>ROLO COMPACTADOR VIBRATÓRIO TANDEM AÇO LISO, POTÊNCIA 58 HP, PESO SEM/COM LASTRO 6,5 / 9,4 T, LARGURA DE TRABALHO 1,2 M - MATERIAIS NA OPERAÇÃO. AF_06/2014</t>
  </si>
  <si>
    <t>95632</t>
  </si>
  <si>
    <t>ROLO COMPACTADOR VIBRATORIO TANDEM, ACO LISO, POTENCIA 125 HP, PESO SEM/COM LASTRO 10,20/11,65 T, LARGURA DE TRABALHO 1,73 M - CHI DIURNO. AF_11/2016</t>
  </si>
  <si>
    <t>95631</t>
  </si>
  <si>
    <t>ROLO COMPACTADOR VIBRATORIO TANDEM, ACO LISO, POTENCIA 125 HP, PESO SEM/COM LASTRO 10,20/11,65 T, LARGURA DE TRABALHO 1,73 M - CHP DIURNO. AF_11/2016</t>
  </si>
  <si>
    <t>95627</t>
  </si>
  <si>
    <t>ROLO COMPACTADOR VIBRATORIO TANDEM, ACO LISO, POTENCIA 125 HP, PESO SEM/COM LASTRO 10,20/11,65 T, LARGURA DE TRABALHO 1,73 M - DEPRECIAÇÃO. AF_11/2016</t>
  </si>
  <si>
    <t>95628</t>
  </si>
  <si>
    <t>ROLO COMPACTADOR VIBRATORIO TANDEM, ACO LISO, POTENCIA 125 HP, PESO SEM/COM LASTRO 10,20/11,65 T, LARGURA DE TRABALHO 1,73 M - JUROS. AF_11/2016</t>
  </si>
  <si>
    <t>95629</t>
  </si>
  <si>
    <t>ROLO COMPACTADOR VIBRATORIO TANDEM, ACO LISO, POTENCIA 125 HP, PESO SEM/COM LASTRO 10,20/11,65 T, LARGURA DE TRABALHO 1,73 M - MANUTENÇÃO. AF_11/2016</t>
  </si>
  <si>
    <t>95630</t>
  </si>
  <si>
    <t>ROLO COMPACTADOR VIBRATORIO TANDEM, ACO LISO, POTENCIA 125 HP, PESO SEM/COM LASTRO 10,20/11,65 T, LARGURA DE TRABALHO 1,73 M - MATERIAIS NA OPERAÇÃO. AF_11/2016</t>
  </si>
  <si>
    <t>94231</t>
  </si>
  <si>
    <t>RUFO EM CHAPA DE AÇO GALVANIZADO NÚMERO 24, CORTE DE 25 CM, INCLUSO TRANSPORTE VERTICAL. AF_07/2019</t>
  </si>
  <si>
    <t>100435</t>
  </si>
  <si>
    <t>RUFO EM FIBROCIMENTO PARA TELHA ONDULADA E = 6 MM, ABA DE 26 CM, INCLUSO TRANSPORTE VERTICAL, EXCETO CONTRARRUFO. AF_07/2019</t>
  </si>
  <si>
    <t>100327</t>
  </si>
  <si>
    <t>RUFO EXTERNO/INTERNO EM CHAPA DE AÇO GALVANIZADO NÚMERO 26, CORTE DE 33 CM, INCLUSO IÇAMENTO. AF_07/2019</t>
  </si>
  <si>
    <t>95545</t>
  </si>
  <si>
    <t>SABONETEIRA DE PAREDE EM METAL CROMADO, INCLUSO FIXAÇÃO. AF_01/2020</t>
  </si>
  <si>
    <t>100855</t>
  </si>
  <si>
    <t>SABONETEIRA DE PAREDE EM PLASTICO ABS COM ACABAMENTO CROMADO E ACRILICO, INCLUSO FIXAÇÃO. AF_01/2020</t>
  </si>
  <si>
    <t>95547</t>
  </si>
  <si>
    <t>SABONETEIRA PLASTICA TIPO DISPENSER PARA SABONETE LIQUIDO COM RESERVATORIO 800 A 1500 ML, INCLUSO FIXAÇÃO. AF_01/2020</t>
  </si>
  <si>
    <t>97595</t>
  </si>
  <si>
    <t>SENSOR DE PRESENÇA COM FOTOCÉLULA, FIXAÇÃO EM PAREDE - FORNECIMENTO E INSTALAÇÃO. AF_02/2020</t>
  </si>
  <si>
    <t>97597</t>
  </si>
  <si>
    <t>SENSOR DE PRESENÇA COM FOTOCÉLULA, FIXAÇÃO EM TETO - FORNECIMENTO E INSTALAÇÃO. AF_02/2020</t>
  </si>
  <si>
    <t>97596</t>
  </si>
  <si>
    <t>SENSOR DE PRESENÇA SEM FOTOCÉLULA, FIXAÇÃO EM PAREDE - FORNECIMENTO E INSTALAÇÃO. AF_02/2020</t>
  </si>
  <si>
    <t>97598</t>
  </si>
  <si>
    <t>SENSOR DE PRESENÇA SEM FOTOCÉLULA, FIXAÇÃO EM TETO - FORNECIMENTO E INSTALAÇÃO. AF_02/2020</t>
  </si>
  <si>
    <t>91693</t>
  </si>
  <si>
    <t>SERRA CIRCULAR DE BANCADA COM MOTOR ELÉTRICO POTÊNCIA DE 5HP, COM COIFA PARA DISCO 10" - CHI DIURNO. AF_08/2015</t>
  </si>
  <si>
    <t>91692</t>
  </si>
  <si>
    <t>SERRA CIRCULAR DE BANCADA COM MOTOR ELÉTRICO POTÊNCIA DE 5HP, COM COIFA PARA DISCO 10" - CHP DIURNO. AF_08/2015</t>
  </si>
  <si>
    <t>91688</t>
  </si>
  <si>
    <t>SERRA CIRCULAR DE BANCADA COM MOTOR ELÉTRICO POTÊNCIA DE 5HP, COM COIFA PARA DISCO 10" - DEPRECIAÇÃO. AF_08/2015</t>
  </si>
  <si>
    <t>91689</t>
  </si>
  <si>
    <t>SERRA CIRCULAR DE BANCADA COM MOTOR ELÉTRICO POTÊNCIA DE 5HP, COM COIFA PARA DISCO 10" - JUROS. AF_08/2015</t>
  </si>
  <si>
    <t>91690</t>
  </si>
  <si>
    <t>SERRA CIRCULAR DE BANCADA COM MOTOR ELÉTRICO POTÊNCIA DE 5HP, COM COIFA PARA DISCO 10" - MANUTENÇÃO. AF_08/2015</t>
  </si>
  <si>
    <t>91691</t>
  </si>
  <si>
    <t>SERRA CIRCULAR DE BANCADA COM MOTOR ELÉTRICO POTÊNCIA DE 5HP, COM COIFA PARA DISCO 10" - MATERIAIS NA OPERAÇÃO. AF_08/2015</t>
  </si>
  <si>
    <t>102927</t>
  </si>
  <si>
    <t>SERRA FITA HORIZONTAL, ELÉTRICA, COM CONTROLE HIDRÁULICO, PAINEL DE COMANDO EM 24 V, MOTOR ELÉTRICO 1,5 CV, DIMENSÕES DA FITA 3880 X 27 X 0,9 MM, TRIFÁSICA - MATERIAIS NA OPERAÇÃO. AF_08/2019</t>
  </si>
  <si>
    <t>101451</t>
  </si>
  <si>
    <t>SERRALHEIRO COM ENCARGOS COMPLEMENTARES</t>
  </si>
  <si>
    <t>88315</t>
  </si>
  <si>
    <t>88316</t>
  </si>
  <si>
    <t>SERVENTE COM ENCARGOS COMPLEMENTARES</t>
  </si>
  <si>
    <t>101452</t>
  </si>
  <si>
    <t>SERVENTE DE OBRAS COM ENCARGOS COMPLEMENTARES</t>
  </si>
  <si>
    <t>95967</t>
  </si>
  <si>
    <t>SERVIÇOS TÉCNICOS ESPECIALIZADOS PARA ACOMPANHAMENTO DE EXECUÇÃO DE FUNDAÇÕES PROFUNDAS E ESTRUTURAS DE CONTENÇÃO</t>
  </si>
  <si>
    <t>86883</t>
  </si>
  <si>
    <t>SIFÃO DO TIPO FLEXÍVEL EM PVC 1  X 1.1/2  - FORNECIMENTO E INSTALAÇÃO. AF_01/2020</t>
  </si>
  <si>
    <t>86881</t>
  </si>
  <si>
    <t>SIFÃO DO TIPO GARRAFA EM METAL CROMADO 1 X 1.1/2&lt;U+0094&gt; - FORNECIMENTO E INSTALAÇÃO. AF_01/2020</t>
  </si>
  <si>
    <t>86882</t>
  </si>
  <si>
    <t>SIFÃO DO TIPO GARRAFA/COPO EM PVC 1.1/4  X 1.1/2&lt;U+0094&gt; - FORNECIMENTO E INSTALAÇÃO. AF_01/2020</t>
  </si>
  <si>
    <t>98751</t>
  </si>
  <si>
    <t>SOLDA DE TOPO EM CHAPA/PERFIL/TUBO DE AÇO CHANFRADO, ESPESSURA=1/2''. AF_06/2018</t>
  </si>
  <si>
    <t>98746</t>
  </si>
  <si>
    <t>SOLDA DE TOPO EM CHAPA/PERFIL/TUBO DE AÇO CHANFRADO, ESPESSURA=1/4''. AF_06/2018</t>
  </si>
  <si>
    <t>98753</t>
  </si>
  <si>
    <t>SOLDA DE TOPO EM CHAPA/PERFIL/TUBO DE AÇO CHANFRADO, ESPESSURA=3/4''. AF_06/2018</t>
  </si>
  <si>
    <t>98750</t>
  </si>
  <si>
    <t>SOLDA DE TOPO EM CHAPA/PERFIL/TUBO DE AÇO CHANFRADO, ESPESSURA=3/8''. AF_06/2018</t>
  </si>
  <si>
    <t>98749</t>
  </si>
  <si>
    <t>SOLDA DE TOPO EM CHAPA/PERFIL/TUBO DE AÇO CHANFRADO, ESPESSURA=5/16''. AF_06/2018</t>
  </si>
  <si>
    <t>98752</t>
  </si>
  <si>
    <t>SOLDA DE TOPO EM CHAPA/PERFIL/TUBO DE AÇO CHANFRADO, ESPESSURA=5/8''. AF_06/2018</t>
  </si>
  <si>
    <t>88318</t>
  </si>
  <si>
    <t>SOLDADOR A (PARA SOLDA A SER TESTADA COM RAIOS "X") COM ENCARGOS COMPLEMENTARES</t>
  </si>
  <si>
    <t>101453</t>
  </si>
  <si>
    <t>SOLDADOR COM ENCARGOS COMPLEMENTARES</t>
  </si>
  <si>
    <t>88317</t>
  </si>
  <si>
    <t>101454</t>
  </si>
  <si>
    <t>SOLDADOR ELÉTRICO COM ENCARGOS COMPLEMENTARES</t>
  </si>
  <si>
    <t>98689</t>
  </si>
  <si>
    <t>SOLEIRA EM GRANITO, LARGURA 15 CM, ESPESSURA 2,0 CM. AF_09/2020</t>
  </si>
  <si>
    <t>98695</t>
  </si>
  <si>
    <t>SOLEIRA EM MÁRMORE, LARGURA 15 CM, ESPESSURA 2,0 CM. AF_09/2020</t>
  </si>
  <si>
    <t>95696</t>
  </si>
  <si>
    <t>SPRINKLER TIPO PENDENTE, 68 °C, UNIÃO POR ROSCA DN 15 (1/2") - FORNECIMENTO E INSTALAÇÃO. AF_10/2020</t>
  </si>
  <si>
    <t>94226</t>
  </si>
  <si>
    <t>SUBCOBERTURA COM MANTA PLÁSTICA REVESTIDA POR PELÍCULA DE ALUMÍNO, INCLUSO TRANSPORTE VERTICAL. AF_07/2019</t>
  </si>
  <si>
    <t>101651</t>
  </si>
  <si>
    <t>SUBSTITUIÇÃO DE LÂMPADA PARA ILUMINAÇÃO PÚBLICA (NÃO INCLUI FORNECIMENTO). AF_08/2020</t>
  </si>
  <si>
    <t>101661</t>
  </si>
  <si>
    <t>SUBSTITUIÇÃO DE LUMINÁRIA DE VAPOR DE MERCÚRIO/VAPOR DE SÓDIO POR LUMINÁRIA DE LED PARA ILUMINAÇÃO PÚBLICA (NÃO INCLUI FORNECIMENTO). AF_08/2020</t>
  </si>
  <si>
    <t>101630</t>
  </si>
  <si>
    <t>SUBSTITUIÇÃO DE REATOR PARA ILUMINAÇÃO PÚBLICA (NÃO INCLUI FORNECIMENTO). AF_08/2020</t>
  </si>
  <si>
    <t>103050</t>
  </si>
  <si>
    <t>SUBSTITUIÇÃO DE REGISTRO OU VÁLVULA, ROSCÁVEL, DN  20 MM. AF_08/2021</t>
  </si>
  <si>
    <t>103051</t>
  </si>
  <si>
    <t>SUBSTITUIÇÃO DE REGISTRO OU VÁLVULA, ROSCÁVEL, DN  25 MM. AF_08/2021</t>
  </si>
  <si>
    <t>103052</t>
  </si>
  <si>
    <t>SUBSTITUIÇÃO DE REGISTRO OU VÁLVULA, ROSCÁVEL, DN  32 MM. AF_08/2021</t>
  </si>
  <si>
    <t>101633</t>
  </si>
  <si>
    <t>SUBSTITUIÇÃO DE RELÉ FOTOELÉTRICO PARA COMANDO DE ILUMINAÇÃO EXTERNA 1000 W - FORNECIMENTO E INSTALAÇÃO. AF_08/2020</t>
  </si>
  <si>
    <t>98062</t>
  </si>
  <si>
    <t>SUMIDOURO CIRCULAR, EM CONCRETO PRÉ-MOLDADO, DIÂMETRO INTERNO = 1,88 M, ALTURA INTERNA = 2,00 M, ÁREA DE INFILTRAÇÃO: 13,1 M² (PARA 5 CONTRIBUINTES). AF_12/2020</t>
  </si>
  <si>
    <t>98063</t>
  </si>
  <si>
    <t>SUMIDOURO CIRCULAR, EM CONCRETO PRÉ-MOLDADO, DIÂMETRO INTERNO = 2,38 M, ALTURA INTERNA = 2,50 M, ÁREA DE INFILTRAÇÃO: 21,3 M² (PARA 8 CONTRIBUINTES). AF_12/2020</t>
  </si>
  <si>
    <t>98064</t>
  </si>
  <si>
    <t>SUMIDOURO CIRCULAR, EM CONCRETO PRÉ-MOLDADO, DIÂMETRO INTERNO = 2,38 M, ALTURA INTERNA = 3,0 M, ÁREA DE INFILTRAÇÃO: 25 M² (PARA 10 CONTRIBUINTES). AF_12/2020</t>
  </si>
  <si>
    <t>98065</t>
  </si>
  <si>
    <t>SUMIDOURO CIRCULAR, EM CONCRETO PRÉ-MOLDADO, DIÂMETRO INTERNO = 2,88 M, ALTURA INTERNA = 3,0 M, ÁREA DE INFILTRAÇÃO: 31,4 M² (PARA 12 CONTRIBUINTES). AF_12/2020</t>
  </si>
  <si>
    <t>98094</t>
  </si>
  <si>
    <t>SUMIDOURO RETANGULAR, EM ALVENARIA COM BLOCOS DE CONCRETO, DIMENSÕES INTERNAS: 0,8 X 1,4 X 3,0 M, ÁREA DE INFILTRAÇÃO: 13,2 M² (PARA 5 CONTRIBUINTES). AF_12/2020</t>
  </si>
  <si>
    <t>98099</t>
  </si>
  <si>
    <t>SUMIDOURO RETANGULAR, EM ALVENARIA COM BLOCOS DE CONCRETO, DIMENSÕES INTERNAS: 1,0 X 3,0 X 3,0 M, ÁREA DE INFILTRAÇÃO: 25 M² (PARA 10 CONTRIBUINTES). AF_12/2020</t>
  </si>
  <si>
    <t>98100</t>
  </si>
  <si>
    <t>SUMIDOURO RETANGULAR, EM ALVENARIA COM BLOCOS DE CONCRETO, DIMENSÕES INTERNAS: 1,6 X 3,4 X 3,0 M, ÁREA DE INFILTRAÇÃO: 32,9 M² (PARA 13 CONTRIBUINTES). . AF_12/2020</t>
  </si>
  <si>
    <t>98101</t>
  </si>
  <si>
    <t>SUMIDOURO RETANGULAR, EM ALVENARIA COM BLOCOS DE CONCRETO, DIMENSÕES INTERNAS: 1,6 X 5,8 X 3,0 M, ÁREA DE INFILTRAÇÃO: 50 M² (PARA 20 CONTRIBUINTES). . AF_12/2020</t>
  </si>
  <si>
    <t>98078</t>
  </si>
  <si>
    <t>SUMIDOURO RETANGULAR, EM ALVENARIA COM TIJOLOS CERÂMICOS MACIÇOS, DIMENSÕES INTERNAS: 0,8 X 1,4 X 3,0 M, ÁREA DE INFILTRAÇÃO: 13,2 M² (PARA 5 CONTRIBUINTES). AF_12/2020</t>
  </si>
  <si>
    <t>98079</t>
  </si>
  <si>
    <t>SUMIDOURO RETANGULAR, EM ALVENARIA COM TIJOLOS CERÂMICOS MACIÇOS, DIMENSÕES INTERNAS: 1,0 X 3,0 X 3,0 M, ÁREA DE INFILTRAÇÃO: 25 M² (PARA 10 CONTRIBUINTES). AF_12/2020</t>
  </si>
  <si>
    <t>98080</t>
  </si>
  <si>
    <t>SUMIDOURO RETANGULAR, EM ALVENARIA COM TIJOLOS CERÂMICOS MACIÇOS, DIMENSÕES INTERNAS: 1,6 X 3,4 X 3,0 M, ÁREA DE INFILTRAÇÃO: 32,9 M² (PARA 13 CONTRIBUINTES). AF_12/2020</t>
  </si>
  <si>
    <t>98081</t>
  </si>
  <si>
    <t>SUMIDOURO RETANGULAR, EM ALVENARIA COM TIJOLOS CERÂMICOS MACIÇOS, DIMENSÕES INTERNAS: 1,6 X 5,8 X 3,0 M, ÁREA DE INFILTRAÇÃO: 50 M² (PARA 20 CONTRIBUINTES). AF_12/2020</t>
  </si>
  <si>
    <t>98463</t>
  </si>
  <si>
    <t>SUPORTE ISOLADOR PARA CORDOALHA DE COBRE - FORNECIMENTO E INSTALAÇÃO. AF_12/2017</t>
  </si>
  <si>
    <t>100861</t>
  </si>
  <si>
    <t>SUPORTE MÃO FRANCESA EM AÇO, ABAS IGUAIS 30 CM, CAPACIDADE MINIMA 60 KG, BRANCO - FORNECIMENTO E INSTALAÇÃO. AF_01/2020</t>
  </si>
  <si>
    <t>100862</t>
  </si>
  <si>
    <t>SUPORTE MÃO FRANCESA EM ACO, ABAS IGUAIS 40 CM, CAPACIDADE MINIMA 70 KG, BRANCO - FORNECIMENTO E INSTALAÇÃO. AF_01/2020</t>
  </si>
  <si>
    <t>90460</t>
  </si>
  <si>
    <t>SUPORTE PARA ATÉ 3 TUBOS HORIZONTAIS, ESPAÇADO A CADA 1 M, EM PERFILADO DE SEÇÃO 38X76 MM, POR METRO DE TUBULAÇÃO FIXADA. AF_05/2015</t>
  </si>
  <si>
    <t>90462</t>
  </si>
  <si>
    <t>SUPORTE PARA ATÉ 3 TUBOS VERTICAIS, ESPAÇADO A CADA 3 M, EM PERFILADO DE SEÇÃO 38X38 MM, POR METRO DE TUBULAÇÃO FIXADA. AF_05/2015</t>
  </si>
  <si>
    <t>96561</t>
  </si>
  <si>
    <t>SUPORTE PARA DUTO EM CHAPA GALVANIZADA BITOLA 22, ESPAÇADO A CADA 1 M, EM PERFILADO DE SEÇÃO 38X76 MM, POR ÁREA DE DUTO FIXADO. AF_07/2017</t>
  </si>
  <si>
    <t>96560</t>
  </si>
  <si>
    <t>SUPORTE PARA DUTO EM CHAPA GALVANIZADA BITOLA 24, ESPAÇADO A CADA 1 M, EM PERFILADO DE SEÇÃO 38X76 MM, POR ÁREA DE DUTO FIXADO. AF_07/2017</t>
  </si>
  <si>
    <t>96559</t>
  </si>
  <si>
    <t>SUPORTE PARA DUTO EM CHAPA GALVANIZADA BITOLA 26, ESPAÇADO A CADA 1 M, EM PERFILADO DE SEÇÃO 38X76 MM, POR ÁREA DE DUTO FIXADO. AF_07/2017</t>
  </si>
  <si>
    <t>96562</t>
  </si>
  <si>
    <t>SUPORTE PARA ELETROCALHA LISA OU PERFURADA EM AÇO GALVANIZADO, LARGURA 200 OU 400 MM E ALTURA 50 MM, ESPAÇADO A CADA 1,5 M, EM PERFILADO DE SEÇÃO 38X76 MM, POR METRO DE ELETRECOLHA FIXADA. AF_07/2017</t>
  </si>
  <si>
    <t>96563</t>
  </si>
  <si>
    <t>SUPORTE PARA ELETROCALHA LISA OU PERFURADA EM AÇO GALVANIZADO, LARGURA 500 OU 800 MM E ALTURA 50 MM, ESPAÇADO A CADA 1,5 M, EM PERFILADO DE SEÇÃO 38X76 MM, POR METRO DE ELETROCALHA FIXADA. AF_07/2017</t>
  </si>
  <si>
    <t>90461</t>
  </si>
  <si>
    <t>SUPORTE PARA MAIS DE 3 TUBOS HORIZONTAIS, ESPAÇADO A CADA 1 M, EM PERFILADO DE SEÇÃO 38X76 MM, POR METRO DE TUBULAÇÃO FIXADA. AF_05/2015</t>
  </si>
  <si>
    <t>90463</t>
  </si>
  <si>
    <t>SUPORTE PARA MAIS DE 3 TUBOS VERTICAIS, ESPAÇADO A CADA 3 M, EM PERFILADO DE SEÇÃO 38X38 MM, POR METRO DE TUBULAÇÃO FIXADA. AF_05/2015</t>
  </si>
  <si>
    <t>102109</t>
  </si>
  <si>
    <t>SUPORTE PARA TRANSFORMADOR EM POSTE DE CONCRETO CIRCULAR - FORNECIMENTO E INSTALAÇÃO. AF_12/2020</t>
  </si>
  <si>
    <t>102110</t>
  </si>
  <si>
    <t>SUPORTE PARA TRANSFORMADOR EM POSTE DE CONCRETO DUPLO T - FORNECIMENTO E INSTALAÇÃO. AF_12/2020</t>
  </si>
  <si>
    <t>91945</t>
  </si>
  <si>
    <t>SUPORTE PARAFUSADO COM PLACA DE ENCAIXE 4" X 2" ALTO (2,00 M DO PISO) PARA PONTO ELÉTRICO - FORNECIMENTO E INSTALAÇÃO. AF_12/2015</t>
  </si>
  <si>
    <t>91947</t>
  </si>
  <si>
    <t>SUPORTE PARAFUSADO COM PLACA DE ENCAIXE 4" X 2" BAIXO (0,30 M DO PISO) PARA PONTO ELÉTRICO - FORNECIMENTO E INSTALAÇÃO. AF_12/2015</t>
  </si>
  <si>
    <t>91946</t>
  </si>
  <si>
    <t>SUPORTE PARAFUSADO COM PLACA DE ENCAIXE 4" X 2" MÉDIO (1,30 M DO PISO) PARA PONTO ELÉTRICO - FORNECIMENTO E INSTALAÇÃO. AF_12/2015</t>
  </si>
  <si>
    <t>91949</t>
  </si>
  <si>
    <t>SUPORTE PARAFUSADO COM PLACA DE ENCAIXE 4" X 4" ALTO (2,00 M DO PISO) PARA PONTO ELÉTRICO - FORNECIMENTO E INSTALAÇÃO. AF_12/2015</t>
  </si>
  <si>
    <t>91951</t>
  </si>
  <si>
    <t>SUPORTE PARAFUSADO COM PLACA DE ENCAIXE 4" X 4" BAIXO (0,30 M DO PISO) PARA PONTO ELÉTRICO - FORNECIMENTO E INSTALAÇÃO. AF_12/2015</t>
  </si>
  <si>
    <t>91950</t>
  </si>
  <si>
    <t>SUPORTE PARAFUSADO COM PLACA DE ENCAIXE 4" X 4" MÉDIO (1,30 M DO PISO) PARA PONTO ELÉTRICO - FORNECIMENTO E INSTALAÇÃO. AF_12/2015</t>
  </si>
  <si>
    <t>95140</t>
  </si>
  <si>
    <t>TALHA MANUAL DE CORRENTE, CAPACIDADE DE 2 TON. COM ELEVAÇÃO DE 3 M - CHI DIURNO. AF_07/2016</t>
  </si>
  <si>
    <t>95139</t>
  </si>
  <si>
    <t>TALHA MANUAL DE CORRENTE, CAPACIDADE DE 2 TON. COM ELEVAÇÃO DE 3 M - CHP DIURNO. AF_07/2016</t>
  </si>
  <si>
    <t>95136</t>
  </si>
  <si>
    <t>TALHA MANUAL DE CORRENTE, CAPACIDADE DE 2 TON. COM ELEVAÇÃO DE 3 M - DEPRECIAÇÃO. AF_07/2016</t>
  </si>
  <si>
    <t>95137</t>
  </si>
  <si>
    <t>TALHA MANUAL DE CORRENTE, CAPACIDADE DE 2 TON. COM ELEVAÇÃO DE 3 M - JUROS. AF_07/2016</t>
  </si>
  <si>
    <t>95138</t>
  </si>
  <si>
    <t>TALHA MANUAL DE CORRENTE, CAPACIDADE DE 2 TON. COM ELEVAÇÃO DE 3 M - MANUTENÇÃO. AF_07/2016</t>
  </si>
  <si>
    <t>98115</t>
  </si>
  <si>
    <t>TAMPA CIRCULAR PARA ESGOTO E DRENAGEM, EM CONCRETO PRÉ-MOLDADO, DIÂMETRO INTERNO = 0,6 M. AF_12/2020</t>
  </si>
  <si>
    <t>98114</t>
  </si>
  <si>
    <t>TAMPA CIRCULAR PARA ESGOTO E DRENAGEM, EM FERRO FUNDIDO, DIÂMETRO INTERNO = 0,6 M. AF_12/2020</t>
  </si>
  <si>
    <t>101798</t>
  </si>
  <si>
    <t>TAMPA PARA CAIXA TIPO R1, EM FERRO FUNDIDO, DIMENSÕES INTERNAS: 0,40 X 0,60 M - FORNECIMENTO E INSTALAÇÃO. AF_12/2020</t>
  </si>
  <si>
    <t>101799</t>
  </si>
  <si>
    <t>TAMPA PARA CAIXA TIPO R2 E R3, EM FERRO FUNDIDO, DIMENSÕES INTERNAS: 0,55 X 1,10 M - FORNECIMENTO E INSTALAÇÃO. AF_12/2020</t>
  </si>
  <si>
    <t>89027</t>
  </si>
  <si>
    <t>TANQUE DE ASFALTO ESTACIONÁRIO COM MAÇARICO, CAPACIDADE 20.000 L - CHI DIURNO. AF_06/2014</t>
  </si>
  <si>
    <t>89028</t>
  </si>
  <si>
    <t>TANQUE DE ASFALTO ESTACIONÁRIO COM MAÇARICO, CAPACIDADE 20.000 L - CHP DIURNO. AF_06/2014</t>
  </si>
  <si>
    <t>89023</t>
  </si>
  <si>
    <t>TANQUE DE ASFALTO ESTACIONÁRIO COM MAÇARICO, CAPACIDADE 20.000 L - DEPRECIAÇÃO. AF_06/2014</t>
  </si>
  <si>
    <t>89024</t>
  </si>
  <si>
    <t>TANQUE DE ASFALTO ESTACIONÁRIO COM MAÇARICO, CAPACIDADE 20.000 L - JUROS. AF_06/2014</t>
  </si>
  <si>
    <t>89025</t>
  </si>
  <si>
    <t>TANQUE DE ASFALTO ESTACIONÁRIO COM MAÇARICO, CAPACIDADE 20.000 L - MANUTENÇÃO. AF_06/2014</t>
  </si>
  <si>
    <t>89026</t>
  </si>
  <si>
    <t>TANQUE DE ASFALTO ESTACIONÁRIO COM MAÇARICO, CAPACIDADE 20.000 L - MATERIAIS NA OPERAÇÃO. AF_06/2014</t>
  </si>
  <si>
    <t>7031</t>
  </si>
  <si>
    <t>TANQUE DE ASFALTO ESTACIONÁRIO COM SERPENTINA, CAPACIDADE 30.000 L - CHI DIURNO. AF_06/2014</t>
  </si>
  <si>
    <t>7030</t>
  </si>
  <si>
    <t>TANQUE DE ASFALTO ESTACIONÁRIO COM SERPENTINA, CAPACIDADE 30.000 L - CHP DIURNO. AF_06/2014</t>
  </si>
  <si>
    <t>7032</t>
  </si>
  <si>
    <t>TANQUE DE ASFALTO ESTACIONÁRIO COM SERPENTINA, CAPACIDADE 30.000 L - DEPRECIAÇÃO. AF_06/2014</t>
  </si>
  <si>
    <t>7033</t>
  </si>
  <si>
    <t>TANQUE DE ASFALTO ESTACIONÁRIO COM SERPENTINA, CAPACIDADE 30.000 L - JUROS. AF_06/2014</t>
  </si>
  <si>
    <t>7034</t>
  </si>
  <si>
    <t>TANQUE DE ASFALTO ESTACIONÁRIO COM SERPENTINA, CAPACIDADE 30.000 L - MANUTENÇÃO. AF_06/2014</t>
  </si>
  <si>
    <t>7035</t>
  </si>
  <si>
    <t>TANQUE DE ASFALTO ESTACIONÁRIO COM SERPENTINA, CAPACIDADE 30.000 L - MATERIAIS NA OPERAÇÃO. AF_06/2014</t>
  </si>
  <si>
    <t>86872</t>
  </si>
  <si>
    <t>TANQUE DE LOUÇA BRANCA COM COLUNA, 30L OU EQUIVALENTE - FORNECIMENTO E INSTALAÇÃO. AF_01/2020</t>
  </si>
  <si>
    <t>86919</t>
  </si>
  <si>
    <t>TANQUE DE LOUÇA BRANCA COM COLUNA, 30L OU EQUIVALENTE, INCLUSO SIFÃO FLEXÍVEL EM PVC, VÁLVULA METÁLICA E TORNEIRA DE METAL CROMADO PADRÃO MÉDIO - FORNECIMENTO E INSTALAÇÃO. AF_01/2020</t>
  </si>
  <si>
    <t>86920</t>
  </si>
  <si>
    <t>TANQUE DE LOUÇA BRANCA COM COLUNA, 30L OU EQUIVALENTE, INCLUSO SIFÃO FLEXÍVEL EM PVC, VÁLVULA PLÁSTICA E TORNEIRA DE METAL CROMADO PADRÃO POPULAR - FORNECIMENTO E INSTALAÇÃO. AF_01/2020</t>
  </si>
  <si>
    <t>86921</t>
  </si>
  <si>
    <t>TANQUE DE LOUÇA BRANCA COM COLUNA, 30L OU EQUIVALENTE, INCLUSO SIFÃO FLEXÍVEL EM PVC, VÁLVULA PLÁSTICA E TORNEIRA DE PLÁSTICO - FORNECIMENTO E INSTALAÇÃO. AF_01/2020</t>
  </si>
  <si>
    <t>86874</t>
  </si>
  <si>
    <t>TANQUE DE LOUÇA BRANCA SUSPENSO, 18L OU EQUIVALENTE - FORNECIMENTO E INSTALAÇÃO. AF_01/2020</t>
  </si>
  <si>
    <t>86922</t>
  </si>
  <si>
    <t>TANQUE DE LOUÇA BRANCA SUSPENSO, 18L OU EQUIVALENTE, INCLUSO SIFÃO TIPO GARRAFA EM METAL CROMADO, VÁLVULA METÁLICA E TORNEIRA DE METAL CROMADO PADRÃO MÉDIO - FORNECIMENTO E INSTALAÇÃO. AF_01/2020</t>
  </si>
  <si>
    <t>86923</t>
  </si>
  <si>
    <t>TANQUE DE LOUÇA BRANCA SUSPENSO, 18L OU EQUIVALENTE, INCLUSO SIFÃO TIPO GARRAFA EM PVC, VÁLVULA PLÁSTICA E TORNEIRA DE METAL CROMADO PADRÃO POPULAR - FORNECIMENTO E INSTALAÇÃO. AF_01/2020</t>
  </si>
  <si>
    <t>86924</t>
  </si>
  <si>
    <t>TANQUE DE LOUÇA BRANCA SUSPENSO, 18L OU EQUIVALENTE, INCLUSO SIFÃO TIPO GARRAFA EM PVC, VÁLVULA PLÁSTICA E TORNEIRA DE PLÁSTICO - FORNECIMENTO E INSTALAÇÃO. AF_01/2020</t>
  </si>
  <si>
    <t>86875</t>
  </si>
  <si>
    <t>TANQUE DE MÁRMORE SINTÉTICO COM COLUNA, 22L OU EQUIVALENTE   FORNECIMENTO E INSTALAÇÃO. AF_01/2020</t>
  </si>
  <si>
    <t>86925</t>
  </si>
  <si>
    <t>TANQUE DE MÁRMORE SINTÉTICO COM COLUNA, 22L OU EQUIVALENTE, INCLUSO SIFÃO FLEXÍVEL EM PVC, VÁLVULA PLÁSTICA E TORNEIRA DE METAL CROMADO PADRÃO POPULAR - FORNECIMENTO E INSTALAÇÃO. AF_01/2020</t>
  </si>
  <si>
    <t>86926</t>
  </si>
  <si>
    <t>TANQUE DE MÁRMORE SINTÉTICO COM COLUNA, 22L OU EQUIVALENTE, INCLUSO SIFÃO FLEXÍVEL EM PVC, VÁLVULA PLÁSTICA E TORNEIRA DE PLÁSTICO - FORNECIMENTO E INSTALAÇÃO. AF_01/2020</t>
  </si>
  <si>
    <t>86876</t>
  </si>
  <si>
    <t>TANQUE DE MÁRMORE SINTÉTICO SUSPENSO, 22L OU EQUIVALENTE - FORNECIMENTO E INSTALAÇÃO. AF_01/2020</t>
  </si>
  <si>
    <t>86929</t>
  </si>
  <si>
    <t>TANQUE DE MÁRMORE SINTÉTICO SUSPENSO, 22L OU EQUIVALENTE, INCLUSO SIFÃO FLEXÍVEL EM PVC, VÁLVULA PLÁSTICA E TORNEIRA DE METAL CROMADO PADRÃO POPULAR - FORNECIMENTO E INSTALAÇÃO. AF_01/2020</t>
  </si>
  <si>
    <t>86930</t>
  </si>
  <si>
    <t>TANQUE DE MÁRMORE SINTÉTICO SUSPENSO, 22L OU EQUIVALENTE, INCLUSO SIFÃO FLEXÍVEL EM PVC, VÁLVULA PLÁSTICA E TORNEIRA DE PLÁSTICO - FORNECIMENTO E INSTALAÇÃO. AF_01/2020</t>
  </si>
  <si>
    <t>86927</t>
  </si>
  <si>
    <t>TANQUE DE MÁRMORE SINTÉTICO SUSPENSO, 22L OU EQUIVALENTE, INCLUSO SIFÃO TIPO GARRAFA EM PVC, VÁLVULA PLÁSTICA E TORNEIRA DE METAL CROMADO PADRÃO POPULAR - FORNEC. E INSTALAÇÃO. AF_01/2020</t>
  </si>
  <si>
    <t>86928</t>
  </si>
  <si>
    <t>TANQUE DE MÁRMORE SINTÉTICO SUSPENSO, 22L OU EQUIVALENTE, INCLUSO SIFÃO TIPO GARRAFA EM PVC, VÁLVULA PLÁSTICA E TORNEIRA DE PLÁSTICO - FORNECIMENTO E INSTALAÇÃO. AF_01/2020</t>
  </si>
  <si>
    <t>98052</t>
  </si>
  <si>
    <t>TANQUE SÉPTICO CIRCULAR, EM CONCRETO PRÉ-MOLDADO, DIÂMETRO INTERNO = 1,10 M, ALTURA INTERNA = 2,50 M, VOLUME ÚTIL: 2138,2 L (PARA 5 CONTRIBUINTES). AF_12/2020</t>
  </si>
  <si>
    <t>98053</t>
  </si>
  <si>
    <t>TANQUE SÉPTICO CIRCULAR, EM CONCRETO PRÉ-MOLDADO, DIÂMETRO INTERNO = 1,40 M, ALTURA INTERNA = 2,50 M, VOLUME ÚTIL: 3463,6 L (PARA 13 CONTRIBUINTES). AF_12/2020</t>
  </si>
  <si>
    <t>98054</t>
  </si>
  <si>
    <t>TANQUE SÉPTICO CIRCULAR, EM CONCRETO PRÉ-MOLDADO, DIÂMETRO INTERNO = 1,88 M, ALTURA INTERNA = 2,50 M, VOLUME ÚTIL: 6245,8 L (PARA 32 CONTRIBUINTES). AF_12/2020</t>
  </si>
  <si>
    <t>98055</t>
  </si>
  <si>
    <t>TANQUE SÉPTICO CIRCULAR, EM CONCRETO PRÉ-MOLDADO, DIÂMETRO INTERNO = 2,38 M, ALTURA INTERNA = 2,50 M, VOLUME ÚTIL: 10009,8 L (PARA 69 CONTRIBUINTES). AF_12/2020</t>
  </si>
  <si>
    <t>98056</t>
  </si>
  <si>
    <t>TANQUE SÉPTICO CIRCULAR, EM CONCRETO PRÉ-MOLDADO, DIÂMETRO INTERNO = 2,38 M, ALTURA INTERNA = 3,0 M, VOLUME ÚTIL: 12234,2 L (PARA 86 CONTRIBUINTES). AF_12/2020</t>
  </si>
  <si>
    <t>98057</t>
  </si>
  <si>
    <t>TANQUE SÉPTICO CIRCULAR, EM CONCRETO PRÉ-MOLDADO, DIÂMETRO INTERNO = 2,88 M, ALTURA INTERNA = 2,50 M, VOLUME ÚTIL: 14657,4 L (PARA 105 CONTRIBUINTES). AF_12/2020</t>
  </si>
  <si>
    <t>98082</t>
  </si>
  <si>
    <t>TANQUE SÉPTICO RETANGULAR, EM ALVENARIA COM BLOCOS DE CONCRETO, DIMENSÕES INTERNAS: 1,0 X 2,0 X 1,4 M, VOLUME ÚTIL: 2000 L (PARA 5 CONTRIBUINTES). AF_12/2020</t>
  </si>
  <si>
    <t>98083</t>
  </si>
  <si>
    <t>TANQUE SÉPTICO RETANGULAR, EM ALVENARIA COM BLOCOS DE CONCRETO, DIMENSÕES INTERNAS: 1,2 X 2,4 X 1,6 M, VOLUME ÚTIL: 3456 L (PARA 13 CONTRIBUINTES). AF_12/2020</t>
  </si>
  <si>
    <t>98084</t>
  </si>
  <si>
    <t>TANQUE SÉPTICO RETANGULAR, EM ALVENARIA COM BLOCOS DE CONCRETO, DIMENSÕES INTERNAS: 1,4 X 3,2 X 1,8 M, VOLUME ÚTIL: 6272 L (PARA 32 CONTRIBUINTES). AF_12/2020</t>
  </si>
  <si>
    <t>98085</t>
  </si>
  <si>
    <t>TANQUE SÉPTICO RETANGULAR, EM ALVENARIA COM BLOCOS DE CONCRETO, DIMENSÕES INTERNAS: 1,6 X 4,4 X 1,8 M, VOLUME ÚTIL: 9856 L (PARA 68 CONTRIBUINTES). AF_12/2020</t>
  </si>
  <si>
    <t>98087</t>
  </si>
  <si>
    <t>TANQUE SÉPTICO RETANGULAR, EM ALVENARIA COM BLOCOS DE CONCRETO, DIMENSÕES INTERNAS: 1,6 X 4,6 X 2,4 M, VOLUME ÚTIL: 14720 L (PARA 105 CONTRIBUINTES). AF_12/2020</t>
  </si>
  <si>
    <t>98086</t>
  </si>
  <si>
    <t>TANQUE SÉPTICO RETANGULAR, EM ALVENARIA COM BLOCOS DE CONCRETO, DIMENSÕES INTERNAS: 1,6 X 4,8 X 2,0 M, VOLUME ÚTIL: 12288 L (PARA 86 CONTRIBUINTES). AF_12/2020</t>
  </si>
  <si>
    <t>98066</t>
  </si>
  <si>
    <t>TANQUE SÉPTICO RETANGULAR, EM ALVENARIA COM TIJOLOS CERÂMICOS MACIÇOS, DIMENSÕES INTERNAS: 1,0 X 2,0 X 1,4 M, VOLUME ÚTIL: 2000 L (PARA 5 CONTRIBUINTES). AF_12/2020</t>
  </si>
  <si>
    <t>98067</t>
  </si>
  <si>
    <t>TANQUE SÉPTICO RETANGULAR, EM ALVENARIA COM TIJOLOS CERÂMICOS MACIÇOS, DIMENSÕES INTERNAS: 1,2 X 2,4 X 1,6 M, VOLUME ÚTIL: 3456 L (PARA 13 CONTRIBUINTES). AF_12/2020</t>
  </si>
  <si>
    <t>98068</t>
  </si>
  <si>
    <t>TANQUE SÉPTICO RETANGULAR, EM ALVENARIA COM TIJOLOS CERÂMICOS MACIÇOS, DIMENSÕES INTERNAS: 1,4 X 3,2 X 1,8 M, VOLUME ÚTIL: 6272 L (PARA 32 CONTRIBUINTES). AF_12/2020</t>
  </si>
  <si>
    <t>98069</t>
  </si>
  <si>
    <t>TANQUE SÉPTICO RETANGULAR, EM ALVENARIA COM TIJOLOS CERÂMICOS MACIÇOS, DIMENSÕES INTERNAS: 1,6 X 4,4 X 1,8 M, VOLUME ÚTIL: 9856 L (PARA 68 CONTRIBUINTES). AF_12/2020</t>
  </si>
  <si>
    <t>98071</t>
  </si>
  <si>
    <t>TANQUE SÉPTICO RETANGULAR, EM ALVENARIA COM TIJOLOS CERÂMICOS MACIÇOS, DIMENSÕES INTERNAS: 1,6 X 4,6 X 2,4 M, VOLUME ÚTIL: 14720 L (PARA 105 CONTRIBUINTES). AF_12/2020</t>
  </si>
  <si>
    <t>98070</t>
  </si>
  <si>
    <t>TANQUE SÉPTICO RETANGULAR, EM ALVENARIA COM TIJOLOS CERÂMICOS MACIÇOS, DIMENSÕES INTERNAS: 1,6 X 4,8 X 2,0 M, VOLUME ÚTIL: 12288 L (PARA 86 CONTRIBUINTES). AF_12/2020</t>
  </si>
  <si>
    <t>102255</t>
  </si>
  <si>
    <t>TAPA VISTA DE MICTÓRIO EM GRANITO CINZA POLIDO, ESP = 3CM, ASSENTADO COM ARGAMASSA COLANTE AC III-E . AF_01/2021</t>
  </si>
  <si>
    <t>102256</t>
  </si>
  <si>
    <t>TAPA VISTA DE MICTÓRIO EM MÁRMORE BRANCO POLIDO, ESP = 3CM, ASSENTADO COM ARGAMASSA COLANTE AC III-E . AF_01/2021</t>
  </si>
  <si>
    <t>102258</t>
  </si>
  <si>
    <t>TAPA VISTA DE MICTÓRIO EM PAINEL DE GRANILITE, ESP = 3CM, ASSENTADO COM ARGAMASSA COLANTE AC III-E . AF_01/2021</t>
  </si>
  <si>
    <t>98458</t>
  </si>
  <si>
    <t>TAPUME COM COMPENSADO DE MADEIRA. AF_05/2018</t>
  </si>
  <si>
    <t>98459</t>
  </si>
  <si>
    <t>TAPUME COM TELHA METÁLICA. AF_05/2018</t>
  </si>
  <si>
    <t>101455</t>
  </si>
  <si>
    <t>TAQUEADOR OU TAQUEIRO COM ENCARGOS COMPLEMENTARES</t>
  </si>
  <si>
    <t>88320</t>
  </si>
  <si>
    <t>100705</t>
  </si>
  <si>
    <t>TARJETA TIPO LIVRE/OCUPADO PARA PORTA DE BANHEIRO. AF_12/2019</t>
  </si>
  <si>
    <t>102945</t>
  </si>
  <si>
    <t>TARTARUGA DE OXICORTE CG1, MONOFÁSICA, 220 V, FREQUÊNCIA 50 HZ, VELOCIDADE DE CORTE (MM/MIN) 50 A 750, DIÂMETRO MÍNIMO DO COMPASSO MM 200 - MATERIAIS NA OPERAÇÃO. AF_08/2019</t>
  </si>
  <si>
    <t>94689</t>
  </si>
  <si>
    <t>TÊ COM BUCHA DE LATÃO NA BOLSA CENTRAL, PVC, SOLDÁVEL, DN  25 MM X 3/4 , INSTALADO EM RESERVAÇÃO DE ÁGUA DE EDIFICAÇÃO QUE POSSUA RESERVATÓRIO DE FIBRA/FIBROCIMENTO   FORNECIMENTO E INSTALAÇÃO. AF_06/2016</t>
  </si>
  <si>
    <t>89394</t>
  </si>
  <si>
    <t>TÊ COM BUCHA DE LATÃO NA BOLSA CENTRAL, PVC, SOLDÁVEL, DN 20MM X 1/2&lt;U+0094&gt;, INSTALADO EM RAMAL OU SUB-RAMAL DE ÁGUA - FORNECIMENTO E INSTALAÇÃO. AF_12/2014</t>
  </si>
  <si>
    <t>89618</t>
  </si>
  <si>
    <t>TÊ COM BUCHA DE LATÃO NA BOLSA CENTRAL, PVC, SOLDÁVEL, DN 25MM X 1/2&lt;U+0094&gt;, INSTALADO EM PRUMADA DE ÁGUA - FORNECIMENTO E INSTALAÇÃO. AF_12/2014</t>
  </si>
  <si>
    <t>89441</t>
  </si>
  <si>
    <t>TÊ COM BUCHA DE LATÃO NA BOLSA CENTRAL, PVC, SOLDÁVEL, DN 25MM X 1/2&lt;U+0094&gt;, INSTALADO EM RAMAL DE DISTRIBUIÇÃO DE ÁGUA - FORNECIMENTO E INSTALAÇÃO. AF_12/2014</t>
  </si>
  <si>
    <t>89396</t>
  </si>
  <si>
    <t>TÊ COM BUCHA DE LATÃO NA BOLSA CENTRAL, PVC, SOLDÁVEL, DN 25MM X 1/2&lt;U+0094&gt;, INSTALADO EM RAMAL OU SUB-RAMAL DE ÁGUA - FORNECIMENTO E INSTALAÇÃO. AF_12/2014</t>
  </si>
  <si>
    <t>90374</t>
  </si>
  <si>
    <t>TÊ COM BUCHA DE LATÃO NA BOLSA CENTRAL, PVC, SOLDÁVEL, DN 25MM X 3/4&lt;U+0094&gt;, INSTALADO EM RAMAL OU SUB-RAMAL DE ÁGUA - FORNECIMENTO E INSTALAÇÃO. AF_03/2015</t>
  </si>
  <si>
    <t>89621</t>
  </si>
  <si>
    <t>TÊ COM BUCHA DE LATÃO NA BOLSA CENTRAL, PVC, SOLDÁVEL, DN 32MM X 3/4&lt;U+0094&gt;, INSTALADO EM PRUMADA DE ÁGUA - FORNECIMENTO E INSTALAÇÃO. AF_12/2014</t>
  </si>
  <si>
    <t>89444</t>
  </si>
  <si>
    <t>TÊ COM BUCHA DE LATÃO NA BOLSA CENTRAL, PVC, SOLDÁVEL, DN 32MM X 3/4&lt;U+0094&gt;, INSTALADO EM RAMAL DE DISTRIBUIÇÃO DE ÁGUA - FORNECIMENTO E INSTALAÇÃO. AF_12/2014</t>
  </si>
  <si>
    <t>89399</t>
  </si>
  <si>
    <t>TÊ COM BUCHA DE LATÃO NA BOLSA CENTRAL, PVC, SOLDÁVEL, DN 32MM X 3/4&lt;U+0094&gt;, INSTALADO EM RAMAL OU SUB-RAMAL DE ÁGUA - FORNECIMENTO E INSTALAÇÃO. AF_12/2014</t>
  </si>
  <si>
    <t>89675</t>
  </si>
  <si>
    <t>TÊ DE INSPEÇÃO, PVC, SERIE R, ÁGUA PLUVIAL, DN 100 MM, JUNTA ELÁSTICA, FORNECIDO E INSTALADO EM CONDUTORES VERTICAIS DE ÁGUAS PLUVIAIS. AF_12/2014</t>
  </si>
  <si>
    <t>89559</t>
  </si>
  <si>
    <t>TÊ DE INSPEÇÃO, PVC, SERIE R, ÁGUA PLUVIAL, DN 100 MM, JUNTA ELÁSTICA, FORNECIDO E INSTALADO EM RAMAL DE ENCAMINHAMENTO. AF_12/2014</t>
  </si>
  <si>
    <t>89683</t>
  </si>
  <si>
    <t>TÊ DE INSPEÇÃO, PVC, SERIE R, ÁGUA PLUVIAL, DN 150 X 100 MM, JUNTA ELÁSTICA, FORNECIDO E INSTALADO EM CONDUTORES VERTICAIS DE ÁGUAS PLUVIAIS. AF_12/2014</t>
  </si>
  <si>
    <t>89667</t>
  </si>
  <si>
    <t>TÊ DE INSPEÇÃO, PVC, SERIE R, ÁGUA PLUVIAL, DN 75 MM, JUNTA ELÁSTICA, FORNECIDO E INSTALADO EM CONDUTORES VERTICAIS DE ÁGUAS PLUVIAIS. AF_12/2014</t>
  </si>
  <si>
    <t>89550</t>
  </si>
  <si>
    <t>TÊ DE INSPEÇÃO, PVC, SERIE R, ÁGUA PLUVIAL, DN 75 MM, JUNTA ELÁSTICA, FORNECIDO E INSTALADO EM RAMAL DE ENCAMINHAMENTO. AF_12/2014</t>
  </si>
  <si>
    <t>94702</t>
  </si>
  <si>
    <t>TÊ DE REDUÇÃO, PVC, SOLDÁVEL, DN 110 MM X 60 MM, INSTALADO EM RESERVAÇÃO DE ÁGUA DE EDIFICAÇÃO QUE POSSUA RESERVATÓRIO DE FIBRA/FIBROCIMENTO   FORNECIMENTO E INSTALAÇÃO. AF_06/2016</t>
  </si>
  <si>
    <t>89619</t>
  </si>
  <si>
    <t>TÊ DE REDUÇÃO, PVC, SOLDÁVEL, DN 25MM X 20MM, INSTALADO EM PRUMADA DE ÁGUA - FORNECIMENTO E INSTALAÇÃO. AF_12/2014</t>
  </si>
  <si>
    <t>89442</t>
  </si>
  <si>
    <t>TÊ DE REDUÇÃO, PVC, SOLDÁVEL, DN 25MM X 20MM, INSTALADO EM RAMAL DE DISTRIBUIÇÃO DE ÁGUA - FORNECIMENTO E INSTALAÇÃO. AF_12/2014</t>
  </si>
  <si>
    <t>89397</t>
  </si>
  <si>
    <t>TÊ DE REDUÇÃO, PVC, SOLDÁVEL, DN 25MM X 20MM, INSTALADO EM RAMAL OU SUB-RAMAL DE ÁGUA - FORNECIMENTO E INSTALAÇÃO. AF_12/2014</t>
  </si>
  <si>
    <t>94691</t>
  </si>
  <si>
    <t>TÊ DE REDUÇÃO, PVC, SOLDÁVEL, DN 32 MM X  25 MM, INSTALADO EM RESERVAÇÃO DE ÁGUA DE EDIFICAÇÃO QUE POSSUA RESERVATÓRIO DE FIBRA/FIBROCIMENTO   FORNECIMENTO E INSTALAÇÃO. AF_06/2016</t>
  </si>
  <si>
    <t>89622</t>
  </si>
  <si>
    <t>TÊ DE REDUÇÃO, PVC, SOLDÁVEL, DN 32MM X 25MM, INSTALADO EM PRUMADA DE ÁGUA - FORNECIMENTO E INSTALAÇÃO. AF_12/2014</t>
  </si>
  <si>
    <t>89445</t>
  </si>
  <si>
    <t>TÊ DE REDUÇÃO, PVC, SOLDÁVEL, DN 32MM X 25MM, INSTALADO EM RAMAL DE DISTRIBUIÇÃO DE ÁGUA - FORNECIMENTO E INSTALAÇÃO. AF_12/2014</t>
  </si>
  <si>
    <t>89400</t>
  </si>
  <si>
    <t>TÊ DE REDUÇÃO, PVC, SOLDÁVEL, DN 32MM X 25MM, INSTALADO EM RAMAL OU SUB-RAMAL DE ÁGUA - FORNECIMENTO E INSTALAÇÃO. AF_12/2014</t>
  </si>
  <si>
    <t>94693</t>
  </si>
  <si>
    <t>TÊ DE REDUÇÃO, PVC, SOLDÁVEL, DN 40 MM X 32 MM, INSTALADO EM RESERVAÇÃO DE ÁGUA DE EDIFICAÇÃO QUE POSSUA RESERVATÓRIO DE FIBRA/FIBROCIMENTO   FORNECIMENTO E INSTALAÇÃO. AF_06/2016</t>
  </si>
  <si>
    <t>89624</t>
  </si>
  <si>
    <t>TÊ DE REDUÇÃO, PVC, SOLDÁVEL, DN 40MM X 32MM, INSTALADO EM PRUMADA DE ÁGUA - FORNECIMENTO E INSTALAÇÃO. AF_12/2014</t>
  </si>
  <si>
    <t>94695</t>
  </si>
  <si>
    <t>TÊ DE REDUÇÃO, PVC, SOLDÁVEL, DN 50 MM X 40 MM, INSTALADO EM RESERVAÇÃO DE ÁGUA DE EDIFICAÇÃO QUE POSSUA RESERVATÓRIO DE FIBRA/FIBROCIMENTO   FORNECIMENTO E INSTALAÇÃO. AF_06/2016</t>
  </si>
  <si>
    <t>89627</t>
  </si>
  <si>
    <t>TÊ DE REDUÇÃO, PVC, SOLDÁVEL, DN 50MM X 25MM, INSTALADO EM PRUMADA DE ÁGUA - FORNECIMENTO E INSTALAÇÃO. AF_12/2014</t>
  </si>
  <si>
    <t>89626</t>
  </si>
  <si>
    <t>TÊ DE REDUÇÃO, PVC, SOLDÁVEL, DN 50MM X 40MM, INSTALADO EM PRUMADA DE ÁGUA - FORNECIMENTO E INSTALAÇÃO. AF_12/2014</t>
  </si>
  <si>
    <t>94698</t>
  </si>
  <si>
    <t>TÊ DE REDUÇÃO, PVC, SOLDÁVEL, DN 75 MM X 50 MM, INSTALADO EM RESERVAÇÃO DE ÁGUA DE EDIFICAÇÃO QUE POSSUA RESERVATÓRIO DE FIBRA/FIBROCIMENTO   FORNECIMENTO E INSTALAÇÃO. AF_06/2016</t>
  </si>
  <si>
    <t>89630</t>
  </si>
  <si>
    <t>TE DE REDUÇÃO, PVC, SOLDÁVEL, DN 75MM X 50MM, INSTALADO EM PRUMADA DE ÁGUA - FORNECIMENTO E INSTALAÇÃO. AF_12/2014</t>
  </si>
  <si>
    <t>94700</t>
  </si>
  <si>
    <t>TÊ DE REDUÇÃO, PVC, SOLDÁVEL, DN 85 MM X 60 MM, INSTALADO EM RESERVAÇÃO DE ÁGUA DE EDIFICAÇÃO QUE POSSUA RESERVATÓRIO DE FIBRA/FIBROCIMENTO   FORNECIMENTO E INSTALAÇÃO. AF_06/2016</t>
  </si>
  <si>
    <t>89632</t>
  </si>
  <si>
    <t>TE DE REDUÇÃO, PVC, SOLDÁVEL, DN 85MM X 60MM, INSTALADO EM PRUMADA DE ÁGUA - FORNECIMENTO E INSTALAÇÃO. AF_12/2014</t>
  </si>
  <si>
    <t>103440</t>
  </si>
  <si>
    <t>TÊ DE SERVIÇO, EM PEAD LISO PARA REDE DE ÁGUA OU ESGOTO, DIÂMETRO DE 200 X 20 MM, JUNTA SOLDADA POR ELETROFUSÃO (NÃO INCLUI A EXECUÇÃO DE SOLDA). AF_12/2021</t>
  </si>
  <si>
    <t>103441</t>
  </si>
  <si>
    <t>TÊ DE SERVIÇO, EM PEAD LISO PARA REDE DE ÁGUA OU ESGOTO, DIÂMETRO DE 200 X 32 MM, JUNTA SOLDADA POR ELETROFUSÃO (NÃO INCLUI A EXECUÇÃO DE SOLDA). AF_12/2021</t>
  </si>
  <si>
    <t>103442</t>
  </si>
  <si>
    <t>TÊ DE SERVIÇO, EM PEAD LISO PARA REDE DE ÁGUA OU ESGOTO, DIÂMETRO DE 200 X 63 MM, JUNTA SOLDADA POR ELETROFUSÃO (NÃO INCLUI A EXECUÇÃO DE SOLDA). AF_12/2021</t>
  </si>
  <si>
    <t>103437</t>
  </si>
  <si>
    <t>TÊ DE SERVIÇO, EM PEAD LISO PARA REDE DE ÁGUA OU ESGOTO, DIÂMETRO DE 63 X 20 MM, JUNTA SOLDADA POR ELETROFUSÃO (NÃO INCLUI A EXECUÇÃO DE SOLDA). AF_12/2021</t>
  </si>
  <si>
    <t>103438</t>
  </si>
  <si>
    <t>TÊ DE SERVIÇO, EM PEAD LISO PARA REDE DE ÁGUA OU ESGOTO, DIÂMETRO DE 63 X 32 MM, JUNTA SOLDADA POR ELETROFUSÃO (NÃO INCLUI A EXECUÇÃO DE SOLDA). AF_12/2021</t>
  </si>
  <si>
    <t>103439</t>
  </si>
  <si>
    <t>TÊ DE SERVIÇO, EM PEAD LISO PARA REDE DE ÁGUA OU ESGOTO, DIÂMETRO DE 63 X 63 MM, JUNTA SOLDADA POR ELETROFUSÃO (NÃO INCLUI A EXECUÇÃO DE SOLDA). AF_12/2021</t>
  </si>
  <si>
    <t>89694</t>
  </si>
  <si>
    <t>TE DE TRANSIÇÃO, CPVC, SOLDÁVEL, DN 15MM X 1/2&lt;U+0094&gt;, INSTALADO EM RAMAL OU SUB-RAMAL DE ÁGUA &lt;U+0096&gt; FORNECIMENTO E INSTALAÇÃO. AF_12/2014</t>
  </si>
  <si>
    <t>89766</t>
  </si>
  <si>
    <t>TE DE TRANSIÇÃO, CPVC, SOLDÁVEL, DN 22MM X 1/2 , INSTALADO EM RAMAL DE DISTRIBUIÇÃO DE ÁGUA   FORNECIMENTO E INSTALAÇÃO. AF_12/2014</t>
  </si>
  <si>
    <t>89700</t>
  </si>
  <si>
    <t>TE DE TRANSIÇÃO, CPVC, SOLDÁVEL, DN 22MM X 1/2&lt;U+0094&gt;, INSTALADO EM RAMAL OU SUB-RAMAL DE ÁGUA &lt;U+0096&gt; FORNECIMENTO E INSTALAÇÃO. AF_12/2014</t>
  </si>
  <si>
    <t>93095</t>
  </si>
  <si>
    <t>TE DUPLA CURVA EM BRONZE/LATÃO, DN 1/2" X 15 MM X 1/2", SEM ANEL DE SOLDA, ROSCA F X BOLSA X ROSCA F, INSTALADO EM RAMAL DE DISTRIBUIÇÃO &lt;U+0096&gt; FORNECIMENTO E INSTALAÇÃO. AF_01/2016</t>
  </si>
  <si>
    <t>93117</t>
  </si>
  <si>
    <t>TE DUPLA CURVA EM BRONZE/LATÃO, DN 1/2" X 15 MM X 1/2", SEM ANEL DE SOLDA, ROSCA F X BOLSA X ROSCA F, INSTALADO EM RAMAL E SUB-RAMAL &lt;U+0096&gt; FORNECIMENTO E INSTALAÇÃO. AF_01/2016</t>
  </si>
  <si>
    <t>93073</t>
  </si>
  <si>
    <t>TE DUPLA CURVA EM BRONZE/LATÃO, DN 3/4" X 22 MM X 3/4", SEM ANEL DE SOLDA, ROSCA F X BOLSA X ROSCA F, INSTALADO EM PRUMADA &lt;U+0096&gt; FORNECIMENTO E INSTALAÇÃO. AF_01/2016</t>
  </si>
  <si>
    <t>93096</t>
  </si>
  <si>
    <t>TE DUPLA CURVA EM BRONZE/LATÃO, DN 3/4" X 22 MM X 3/4", SEM ANEL DE SOLDA, ROSCA F X BOLSA X ROSCA F, INSTALADO EM RAMAL DE DISTRIBUIÇÃO &lt;U+0096&gt; FORNECIMENTO E INSTALAÇÃO. AF_01/2016</t>
  </si>
  <si>
    <t>93118</t>
  </si>
  <si>
    <t>TE DUPLA CURVA EM BRONZE/LATÃO, DN 3/4" X 22 MM X 3/4", SEM ANEL DE SOLDA, ROSCA F X BOLSA X ROSCA F, INSTALADO EM RAMAL E SUB-RAMAL &lt;U+0096&gt; FORNECIMENTO E INSTALAÇÃO. AF_01/2016</t>
  </si>
  <si>
    <t>94625</t>
  </si>
  <si>
    <t>TE EM COBRE, DN 104 MM, SEM ANEL DE SOLDA, INSTALADO EM RESERVAÇÃO DE ÁGUA DE EDIFICAÇÃO QUE POSSUA RESERVATÓRIO DE FIBRA/FIBROCIMENTO &lt;U+0096&gt; FORNECIMENTO E INSTALAÇÃO. AF_06/2016</t>
  </si>
  <si>
    <t>92317</t>
  </si>
  <si>
    <t>TE EM COBRE, DN 15 MM, SEM ANEL DE SOLDA, INSTALADO EM RAMAL DE DISTRIBUIÇÃO &lt;U+0096&gt; FORNECIMENTO E INSTALAÇÃO. AF_12/2015</t>
  </si>
  <si>
    <t>92332</t>
  </si>
  <si>
    <t>TE EM COBRE, DN 15 MM, SEM ANEL DE SOLDA, INSTALADO EM RAMAL E SUB-RAMAL &lt;U+0096&gt; FORNECIMENTO E INSTALAÇÃO. AF_12/2015</t>
  </si>
  <si>
    <t>92299</t>
  </si>
  <si>
    <t>TE EM COBRE, DN 22 MM, SEM ANEL DE SOLDA, INSTALADO EM PRUMADA &lt;U+0096&gt; FORNECIMENTO E INSTALAÇÃO. AF_12/2015</t>
  </si>
  <si>
    <t>92318</t>
  </si>
  <si>
    <t>TE EM COBRE, DN 22 MM, SEM ANEL DE SOLDA, INSTALADO EM RAMAL DE DISTRIBUIÇÃO &lt;U+0096&gt; FORNECIMENTO E INSTALAÇÃO. AF_12/2015</t>
  </si>
  <si>
    <t>92333</t>
  </si>
  <si>
    <t>TE EM COBRE, DN 22 MM, SEM ANEL DE SOLDA, INSTALADO EM RAMAL E SUB-RAMAL &lt;U+0096&gt; FORNECIMENTO E INSTALAÇÃO. AF_12/2015</t>
  </si>
  <si>
    <t>92300</t>
  </si>
  <si>
    <t>TE EM COBRE, DN 28 MM, SEM ANEL DE SOLDA, INSTALADO EM PRUMADA &lt;U+0096&gt; FORNECIMENTO E INSTALAÇÃO. AF_12/2015</t>
  </si>
  <si>
    <t>92319</t>
  </si>
  <si>
    <t>TE EM COBRE, DN 28 MM, SEM ANEL DE SOLDA, INSTALADO EM RAMAL DE DISTRIBUIÇÃO &lt;U+0096&gt; FORNECIMENTO E INSTALAÇÃO. AF_12/2015</t>
  </si>
  <si>
    <t>92334</t>
  </si>
  <si>
    <t>TE EM COBRE, DN 28 MM, SEM ANEL DE SOLDA, INSTALADO EM RAMAL E SUB-RAMAL &lt;U+0096&gt; FORNECIMENTO E INSTALAÇÃO. AF_12/2015</t>
  </si>
  <si>
    <t>92301</t>
  </si>
  <si>
    <t>TE EM COBRE, DN 35 MM, SEM ANEL DE SOLDA, INSTALADO EM PRUMADA &lt;U+0096&gt; FORNECIMENTO E INSTALAÇÃO. AF_12/2015</t>
  </si>
  <si>
    <t>92302</t>
  </si>
  <si>
    <t>TE EM COBRE, DN 42 MM, SEM ANEL DE SOLDA, INSTALADO EM PRUMADA &lt;U+0096&gt; FORNECIMENTO E INSTALAÇÃO. AF_12/2015</t>
  </si>
  <si>
    <t>92303</t>
  </si>
  <si>
    <t>TE EM COBRE, DN 54 MM, SEM ANEL DE SOLDA, INSTALADO EM PRUMADA &lt;U+0096&gt; FORNECIMENTO E INSTALAÇÃO. AF_12/2015</t>
  </si>
  <si>
    <t>94622</t>
  </si>
  <si>
    <t>TE EM COBRE, DN 54 MM, SEM ANEL DE SOLDA, INSTALADO EM RESERVAÇÃO DE ÁGUA DE EDIFICAÇÃO QUE POSSUA RESERVATÓRIO DE FIBRA/FIBROCIMENTO &lt;U+0096&gt; FORNECIMENTO E INSTALAÇÃO. AF_06/2016</t>
  </si>
  <si>
    <t>92304</t>
  </si>
  <si>
    <t>TE EM COBRE, DN 66 MM, SEM ANEL DE SOLDA, INSTALADO EM PRUMADA &lt;U+0096&gt; FORNECIMENTO E INSTALAÇÃO. AF_12/2015</t>
  </si>
  <si>
    <t>94623</t>
  </si>
  <si>
    <t>TE EM COBRE, DN 66 MM, SEM ANEL DE SOLDA, INSTALADO EM RESERVAÇÃO DE ÁGUA DE EDIFICAÇÃO QUE POSSUA RESERVATÓRIO DE FIBRA/FIBROCIMENTO &lt;U+0096&gt; FORNECIMENTO E INSTALAÇÃO. AF_06/2016</t>
  </si>
  <si>
    <t>94624</t>
  </si>
  <si>
    <t>TE EM COBRE, DN 79 MM, SEM ANEL DE SOLDA, INSTALADO EM RESERVAÇÃO DE ÁGUA DE EDIFICAÇÃO QUE POSSUA RESERVATÓRIO DE FIBRA/FIBROCIMENTO &lt;U+0096&gt; FORNECIMENTO E INSTALAÇÃO. AF_06/2016</t>
  </si>
  <si>
    <t>89703</t>
  </si>
  <si>
    <t>TE MISTURADOR DE TRANSIÇÃO, CPVC, SOLDÁVEL, DN 22MM X 3/4", INSTALADO EM RAMAL OU SUB-RAMAL DE ÁGUA - FORNECIMENTO E INSTALAÇÃO. AF_12/2014</t>
  </si>
  <si>
    <t>89767</t>
  </si>
  <si>
    <t>TÊ MISTURADOR, CPVC, SOLDÁVEL, DN 22MM, INSTALADO EM RAMAL DE DISTRIBUIÇÃO DE ÁGUA - FORNECIMENTO E INSTALAÇÃO. AF_12/2014</t>
  </si>
  <si>
    <t>89695</t>
  </si>
  <si>
    <t>TÊ MISTURADOR, CPVC, SOLDÁVEL, DN15MM, INSTALADO EM RAMAL OU SUB-RAMAL DE ÁGUA &lt;U+0096&gt; FORNECIMENTO E INSTALAÇÃO. AF_12/2014</t>
  </si>
  <si>
    <t>89702</t>
  </si>
  <si>
    <t>TÊ MISTURADOR, CPVC, SOLDÁVEL, DN22MM, INSTALADO EM RAMAL OU SUB-RAMAL DE ÁGUA &lt;U+0096&gt; FORNECIMENTO E INSTALAÇÃO. AF_12/2014</t>
  </si>
  <si>
    <t>96643</t>
  </si>
  <si>
    <t>TÊ MISTURADOR, PPR, 25 X 3/4'' , CLASSE PN 25, INSTALADO EM RAMAL OU SUB-RAMAL DE ÁGUA &lt;U+0096&gt; FORNECIMENTO E INSTALAÇÃO . AF_06/2015</t>
  </si>
  <si>
    <t>96756</t>
  </si>
  <si>
    <t>TÊ MISTURADOR, PPR, DN 20 MM, CLASSE PN 25,  INSTALADO EM RESERVAÇÃO DE ÁGUA DE EDIFICAÇÃO QUE POSSUA RESERVATÓRIO DE FIBRA/FIBROCIMENTO &lt;U+0096&gt; FORNECIMENTO E INSTALAÇÃO. AF_06/2016</t>
  </si>
  <si>
    <t>96757</t>
  </si>
  <si>
    <t>TÊ MISTURADOR, PPR, DN 25 MM, CLASSE PN 25,  INSTALADO EM RESERVAÇÃO DE ÁGUA DE EDIFICAÇÃO QUE POSSUA RESERVATÓRIO DE FIBRA/FIBROCIMENTO &lt;U+0096&gt; FORNECIMENTO E INSTALAÇÃO. AF_06/2016</t>
  </si>
  <si>
    <t>96717</t>
  </si>
  <si>
    <t>TÊ NORMAL, PPR, DN 110 MM, CLASSE PN 25, INSTALADO EM PRUMADA DE ÁGUA &lt;U+0096&gt; FORNECIMENTO E INSTALAÇÃO . AF_06/2015</t>
  </si>
  <si>
    <t>96710</t>
  </si>
  <si>
    <t>TÊ NORMAL, PPR, DN 25 MM, CLASSE PN 25, INSTALADO EM PRUMADA DE ÁGUA &lt;U+0096&gt; FORNECIMENTO E INSTALAÇÃO . AF_06/2015</t>
  </si>
  <si>
    <t>96665</t>
  </si>
  <si>
    <t>TÊ NORMAL, PPR, DN 25 MM, CLASSE PN 25, INSTALADO EM RAMAL DE DISTRIBUIÇÃO DE ÁGUA &lt;U+0096&gt; FORNECIMENTO E INSTALAÇÃO . AF_06/2015</t>
  </si>
  <si>
    <t>96642</t>
  </si>
  <si>
    <t>TÊ NORMAL, PPR, DN 25 MM, CLASSE PN 25, INSTALADO EM RAMAL OU SUB-RAMAL DE ÁGUA &lt;U+0096&gt; FORNECIMENTO E INSTALAÇÃO . AF_06/2015</t>
  </si>
  <si>
    <t>96711</t>
  </si>
  <si>
    <t>TÊ NORMAL, PPR, DN 32 MM, CLASSE PN 25, INSTALADO EM PRUMADA DE ÁGUA &lt;U+0096&gt; FORNECIMENTO E INSTALAÇÃO . AF_06/2015</t>
  </si>
  <si>
    <t>96666</t>
  </si>
  <si>
    <t>TÊ NORMAL, PPR, DN 32 MM, CLASSE PN 25, INSTALADO EM RAMAL DE DISTRIBUIÇÃO DE ÁGUA &lt;U+0096&gt; FORNECIMENTO E INSTALAÇÃO . AF_06/2015</t>
  </si>
  <si>
    <t>96712</t>
  </si>
  <si>
    <t>TÊ NORMAL, PPR, DN 40 MM, CLASSE PN 25, INSTALADO EM PRUMADA DE ÁGUA &lt;U+0096&gt; FORNECIMENTO E INSTALAÇÃO . AF_06/2015</t>
  </si>
  <si>
    <t>96667</t>
  </si>
  <si>
    <t>TÊ NORMAL, PPR, DN 40 MM, CLASSE PN 25, INSTALADO EM RAMAL DE DISTRIBUIÇÃO DE ÁGUA &lt;U+0096&gt; FORNECIMENTO E INSTALAÇÃO . AF_06/2015</t>
  </si>
  <si>
    <t>96713</t>
  </si>
  <si>
    <t>TÊ NORMAL, PPR, DN 50 MM, CLASSE PN 25, INSTALADO EM PRUMADA DE ÁGUA &lt;U+0096&gt; FORNECIMENTO E INSTALAÇÃO . AF_06/2015</t>
  </si>
  <si>
    <t>96714</t>
  </si>
  <si>
    <t>TÊ NORMAL, PPR, DN 63 MM, CLASSE PN 25, INSTALADO EM PRUMADA DE ÁGUA &lt;U+0096&gt; FORNECIMENTO E INSTALAÇÃO . AF_06/2015</t>
  </si>
  <si>
    <t>96715</t>
  </si>
  <si>
    <t>TÊ NORMAL, PPR, DN 75 MM, CLASSE PN 25, INSTALADO EM PRUMADA DE ÁGUA &lt;U+0096&gt; FORNECIMENTO E INSTALAÇÃO . AF_06/2015</t>
  </si>
  <si>
    <t>96716</t>
  </si>
  <si>
    <t>TÊ NORMAL, PPR, DN 90 MM, CLASSE PN 25, INSTALADO EM PRUMADA DE ÁGUA &lt;U+0096&gt; FORNECIMENTO E INSTALAÇÃO . AF_06/2015</t>
  </si>
  <si>
    <t>89439</t>
  </si>
  <si>
    <t>TÊ SOLDÁVEL E COM ROSCA NA BOLSA CENTRAL, PVC, SOLDÁVEL, DN 20MM X 1/2&lt;U+0094&gt;, INSTALADO EM RAMAL DE DISTRIBUIÇÃO DE ÁGUA - FORNECIMENTO E INSTALAÇÃO. AF_12/2014</t>
  </si>
  <si>
    <t>89844</t>
  </si>
  <si>
    <t>TE, CPVC, SOLDÁVEL, DN  42MM, INSTALADO EM PRUMADA DE ÁGUA &lt;U+0096&gt; FORNECIMENTO E INSTALAÇÃO. AF_12/2014</t>
  </si>
  <si>
    <t>89691</t>
  </si>
  <si>
    <t>TE, CPVC, SOLDÁVEL, DN 15MM, INSTALADO EM RAMAL OU SUB-RAMAL DE ÁGUA - FORNECIMENTO E INSTALAÇÃO. AF_12/2014</t>
  </si>
  <si>
    <t>94756</t>
  </si>
  <si>
    <t>TE, CPVC, SOLDÁVEL, DN 22 MM, INSTALADO EM RESERVAÇÃO DE ÁGUA DE EDIFICAÇÃO QUE POSSUA RESERVATÓRIO DE FIBRA/FIBROCIMENTO &lt;U+0096&gt; FORNECIMENTO E INSTALAÇÃO. AF_06/2016</t>
  </si>
  <si>
    <t>89765</t>
  </si>
  <si>
    <t>TE, CPVC, SOLDÁVEL, DN 22MM, INSTALADO EM RAMAL DE DISTRIBUIÇÃO DE ÁGUA - FORNECIMENTO E INSTALAÇÃO. AF_12/2014</t>
  </si>
  <si>
    <t>89697</t>
  </si>
  <si>
    <t>TE, CPVC, SOLDÁVEL, DN 22MM, INSTALADO EM RAMAL OU SUB-RAMAL DE ÁGUA - FORNECIMENTO E INSTALAÇÃO. AF_12/2014</t>
  </si>
  <si>
    <t>94757</t>
  </si>
  <si>
    <t>TE, CPVC, SOLDÁVEL, DN 28 MM, INSTALADO EM RESERVAÇÃO DE ÁGUA DE EDIFICAÇÃO QUE POSSUA RESERVATÓRIO DE FIBRA/FIBROCIMENTO &lt;U+0096&gt; FORNECIMENTO E INSTALAÇÃO. AF_06/2016</t>
  </si>
  <si>
    <t>89768</t>
  </si>
  <si>
    <t>TÊ, CPVC, SOLDÁVEL, DN 28MM, INSTALADO EM RAMAL DE DISTRIBUIÇÃO DE ÁGUA - FORNECIMENTO E INSTALAÇÃO. AF_12/2014</t>
  </si>
  <si>
    <t>94758</t>
  </si>
  <si>
    <t>TE, CPVC, SOLDÁVEL, DN 35 MM, INSTALADO EM RESERVAÇÃO DE ÁGUA DE EDIFICAÇÃO QUE POSSUA RESERVATÓRIO DE FIBRA/FIBROCIMENTO &lt;U+0096&gt; FORNECIMENTO E INSTALAÇÃO. AF_06/2016</t>
  </si>
  <si>
    <t>89842</t>
  </si>
  <si>
    <t>TÊ, CPVC, SOLDÁVEL, DN 35MM, INSTALADO EM PRUMADA DE ÁGUA &lt;U+0096&gt; FORNECIMENTO E INSTALAÇÃO. AF_12/2014</t>
  </si>
  <si>
    <t>94759</t>
  </si>
  <si>
    <t>TE, CPVC, SOLDÁVEL, DN 42 MM, INSTALADO EM RESERVAÇÃO DE ÁGUA DE EDIFICAÇÃO QUE POSSUA RESERVATÓRIO DE FIBRA/FIBROCIMENTO &lt;U+0096&gt; FORNECIMENTO E INSTALAÇÃO. AF_06/2016</t>
  </si>
  <si>
    <t>89845</t>
  </si>
  <si>
    <t>TÊ, CPVC, SOLDÁVEL, DN 54 MM, INSTALADO EM PRUMADA DE ÁGUA &lt;U+0096&gt; FORNECIMENTO E INSTALAÇÃO. AF_12/2014</t>
  </si>
  <si>
    <t>94760</t>
  </si>
  <si>
    <t>TE, CPVC, SOLDÁVEL, DN 54 MM, INSTALADO EM RESERVAÇÃO DE ÁGUA DE EDIFICAÇÃO QUE POSSUA RESERVATÓRIO DE FIBRA/FIBROCIMENTO &lt;U+0096&gt; FORNECIMENTO E INSTALAÇÃO. AF_06/2016</t>
  </si>
  <si>
    <t>94761</t>
  </si>
  <si>
    <t>TE, CPVC, SOLDÁVEL, DN 73 MM, INSTALADO EM RESERVAÇÃO DE ÁGUA DE EDIFICAÇÃO QUE POSSUA RESERVATÓRIO DE FIBRA/FIBROCIMENTO &lt;U+0096&gt; FORNECIMENTO E INSTALAÇÃO. AF_06/2016</t>
  </si>
  <si>
    <t>89846</t>
  </si>
  <si>
    <t>TÊ, CPVC, SOLDÁVEL, DN 73MM, INSTALADO EM PRUMADA DE ÁGUA &lt;U+0096&gt; FORNECIMENTO E INSTALAÇÃO. AF_12/2014</t>
  </si>
  <si>
    <t>94762</t>
  </si>
  <si>
    <t>TE, CPVC, SOLDÁVEL, DN 89 MM, INSTALADO EM RESERVAÇÃO DE ÁGUA DE EDIFICAÇÃO QUE POSSUA RESERVATÓRIO DE FIBRA/FIBROCIMENTO &lt;U+0096&gt; FORNECIMENTO E INSTALAÇÃO. AF_06/2016</t>
  </si>
  <si>
    <t>89847</t>
  </si>
  <si>
    <t>TÊ, CPVC, SOLDÁVEL, DN 89MM, INSTALADO EM PRUMADA DE ÁGUA &lt;U+0096&gt; FORNECIMENTO E INSTALAÇÃO. AF_12/2014</t>
  </si>
  <si>
    <t>89705</t>
  </si>
  <si>
    <t>TÊ, CPVC, SOLDÁVEL, DN28MM, INSTALADO EM RAMAL OU SUB-RAMAL DE ÁGUA   FORNECIMENTO E INSTALAÇÃO. AF_12/2014</t>
  </si>
  <si>
    <t>89769</t>
  </si>
  <si>
    <t>TÊ, CPVC, SOLDÁVEL, DN35MM, INSTALADO EM RAMAL DE DISTRIBUIÇÃO DE ÁGUA - FORNECIMENTO E INSTALAÇÃO. AF_12/2014</t>
  </si>
  <si>
    <t>89706</t>
  </si>
  <si>
    <t>TÊ, CPVC, SOLDÁVEL, DN35MM, INSTALADO EM RAMAL OU SUB-RAMAL DE ÁGUA &lt;U+0096&gt; FORNECIMENTO E INSTALAÇÃO. AF_12/2014</t>
  </si>
  <si>
    <t>97439</t>
  </si>
  <si>
    <t>TÊ, EM AÇO, CONEXÃO RANHURADA, DN 50 (2"), INSTALADO EM PRUMADAS - FORNECIMENTO E INSTALAÇÃO. AF_10/2020</t>
  </si>
  <si>
    <t>97440</t>
  </si>
  <si>
    <t>TÊ, EM AÇO, CONEXÃO RANHURADA, DN 65 (2 1/2"), INSTALADO EM PRUMADAS - FORNECIMENTO E INSTALAÇÃO. AF_10/2020</t>
  </si>
  <si>
    <t>97442</t>
  </si>
  <si>
    <t>TÊ, EM AÇO, CONEXÃO RANHURADA, DN 80 (3"), INSTALADO EM PRUMADAS - FORNECIMENTO E INSTALAÇÃO. AF_10/2020</t>
  </si>
  <si>
    <t>97552</t>
  </si>
  <si>
    <t>TÊ, EM AÇO, CONEXÃO SOLDADA, DN 15 (1/2"), INSTALADO EM RAMAIS E SUB-RAMAIS DE GÁS - FORNECIMENTO E INSTALAÇÃO. AF_10/2020</t>
  </si>
  <si>
    <t>97553</t>
  </si>
  <si>
    <t>TÊ, EM AÇO, CONEXÃO SOLDADA, DN 20 (3/4"), INSTALADO EM RAMAIS E SUB-RAMAIS DE GÁS - FORNECIMENTO E INSTALAÇÃO. AF_10/2020</t>
  </si>
  <si>
    <t>97554</t>
  </si>
  <si>
    <t>TÊ, EM AÇO, CONEXÃO SOLDADA, DN 25 (1"), INSTALADO EM RAMAIS E SUB-RAMAIS DE GÁS - FORNECIMENTO E INSTALAÇÃO. AF_10/2020</t>
  </si>
  <si>
    <t>97491</t>
  </si>
  <si>
    <t>TÊ, EM AÇO, CONEXÃO SOLDADA, DN 25 (1"), INSTALADO EM REDE DE ALIMENTAÇÃO PARA HIDRANTE - FORNECIMENTO E INSTALAÇÃO. AF_10/2020</t>
  </si>
  <si>
    <t>97529</t>
  </si>
  <si>
    <t>TÊ, EM AÇO, CONEXÃO SOLDADA, DN 25 (1"), INSTALADO EM REDE DE ALIMENTAÇÃO PARA SPRINKLER - FORNECIMENTO E INSTALAÇÃO. AF_10/2020</t>
  </si>
  <si>
    <t>97492</t>
  </si>
  <si>
    <t>TÊ, EM AÇO, CONEXÃO SOLDADA, DN 32 (1 1/4"), INSTALADO EM REDE DE ALIMENTAÇÃO PARA HIDRANTE - FORNECIMENTO E INSTALAÇÃO. AF_10/2020</t>
  </si>
  <si>
    <t>97530</t>
  </si>
  <si>
    <t>TÊ, EM AÇO, CONEXÃO SOLDADA, DN 32 (1 1/4"), INSTALADO EM REDE DE ALIMENTAÇÃO PARA SPRINKLER - FORNECIMENTO E INSTALAÇÃO. AF_10/2020</t>
  </si>
  <si>
    <t>97493</t>
  </si>
  <si>
    <t>TÊ, EM AÇO, CONEXÃO SOLDADA, DN 40 (1 1/2"), INSTALADO EM REDE DE ALIMENTAÇÃO PARA HIDRANTE - FORNECIMENTO E INSTALAÇÃO. AF_10/2020</t>
  </si>
  <si>
    <t>97531</t>
  </si>
  <si>
    <t>TÊ, EM AÇO, CONEXÃO SOLDADA, DN 40 (1 1/2"), INSTALADO EM REDE DE ALIMENTAÇÃO PARA SPRINKLER - FORNECIMENTO E INSTALAÇÃO. AF_10/2020</t>
  </si>
  <si>
    <t>97458</t>
  </si>
  <si>
    <t>TÊ, EM AÇO, CONEXÃO SOLDADA, DN 50 (2"), INSTALADO EM PRUMADAS - FORNECIMENTO E INSTALAÇÃO. AF_10/2020</t>
  </si>
  <si>
    <t>97494</t>
  </si>
  <si>
    <t>TÊ, EM AÇO, CONEXÃO SOLDADA, DN 50 (2"), INSTALADO EM REDE DE ALIMENTAÇÃO PARA HIDRANTE - FORNECIMENTO E INSTALAÇÃO. AF_10/2020</t>
  </si>
  <si>
    <t>97532</t>
  </si>
  <si>
    <t>TÊ, EM AÇO, CONEXÃO SOLDADA, DN 50 (2"), INSTALADO EM REDE DE ALIMENTAÇÃO PARA SPRINKLER - FORNECIMENTO E INSTALAÇÃO. AF_10/2020</t>
  </si>
  <si>
    <t>97459</t>
  </si>
  <si>
    <t>TÊ, EM AÇO, CONEXÃO SOLDADA, DN 65 (2 1/2"), INSTALADO EM PRUMADAS - FORNECIMENTO E INSTALAÇÃO. AF_10/2020</t>
  </si>
  <si>
    <t>97495</t>
  </si>
  <si>
    <t>TÊ, EM AÇO, CONEXÃO SOLDADA, DN 65 (2 1/2"), INSTALADO EM REDE DE ALIMENTAÇÃO PARA HIDRANTE - FORNECIMENTO E INSTALAÇÃO. AF_10/2020</t>
  </si>
  <si>
    <t>97533</t>
  </si>
  <si>
    <t>TÊ, EM AÇO, CONEXÃO SOLDADA, DN 65 (2 1/2"), INSTALADO EM REDE DE ALIMENTAÇÃO PARA SPRINKLER - FORNECIMENTO E INSTALAÇÃO. AF_10/2020</t>
  </si>
  <si>
    <t>97460</t>
  </si>
  <si>
    <t>TÊ, EM AÇO, CONEXÃO SOLDADA, DN 80 (3"), INSTALADO EM PRUMADAS - FORNECIMENTO E INSTALAÇÃO. AF_10/2020</t>
  </si>
  <si>
    <t>97496</t>
  </si>
  <si>
    <t>TÊ, EM AÇO, CONEXÃO SOLDADA, DN 80 (3"), INSTALADO EM REDE DE ALIMENTAÇÃO PARA HIDRANTE - FORNECIMENTO E INSTALAÇÃO. AF_10/2020</t>
  </si>
  <si>
    <t>97534</t>
  </si>
  <si>
    <t>TÊ, EM AÇO, CONEXÃO SOLDADA, DN 80 (3"), INSTALADO EM REDE DE ALIMENTAÇÃO PARA SPRINKLER - FORNECIMENTO E INSTALAÇÃO. AF_10/2020</t>
  </si>
  <si>
    <t>101926</t>
  </si>
  <si>
    <t>TÊ, EM FERRO GALVANIZADO, 4", CONEXÃO ROSQUEADA, INSTALADO EM PRUMADAS - FORNECIMENTO E INSTALAÇÃO. AF_10/2020</t>
  </si>
  <si>
    <t>101935</t>
  </si>
  <si>
    <t>TÊ, EM FERRO GALVANIZADO, 4", CONEXÃO ROSQUEADA, INSTALADO EM REDE DE ALIMENTAÇÃO PARA HIDRANTE - FORNECIMENTO E INSTALAÇÃO. AF_10/2020</t>
  </si>
  <si>
    <t>92704</t>
  </si>
  <si>
    <t>TÊ, EM FERRO GALVANIZADO, CONEXÃO ROSQUEADA, DN 15 (1/2"), INSTALADO EM RAMAIS E SUB-RAMAIS DE GÁS - FORNECIMENTO E INSTALAÇÃO. AF_10/2020</t>
  </si>
  <si>
    <t>92705</t>
  </si>
  <si>
    <t>TÊ, EM FERRO GALVANIZADO, CONEXÃO ROSQUEADA, DN 20 (3/4"), INSTALADO EM RAMAIS E SUB-RAMAIS DE GÁS - FORNECIMENTO E INSTALAÇÃO. AF_10/2020</t>
  </si>
  <si>
    <t>92706</t>
  </si>
  <si>
    <t>TÊ, EM FERRO GALVANIZADO, CONEXÃO ROSQUEADA, DN 25 (1"), INSTALADO EM RAMAIS E SUB-RAMAIS DE GÁS - FORNECIMENTO E INSTALAÇÃO. AF_10/2020</t>
  </si>
  <si>
    <t>92637</t>
  </si>
  <si>
    <t>TÊ, EM FERRO GALVANIZADO, CONEXÃO ROSQUEADA, DN 25 (1"), INSTALADO EM REDE DE ALIMENTAÇÃO PARA HIDRANTE - FORNECIMENTO E INSTALAÇÃO. AF_10/2020</t>
  </si>
  <si>
    <t>92681</t>
  </si>
  <si>
    <t>TÊ, EM FERRO GALVANIZADO, CONEXÃO ROSQUEADA, DN 25 (1"), INSTALADO EM REDE DE ALIMENTAÇÃO PARA SPRINKLER - FORNECIMENTO E INSTALAÇÃO. AF_10/2020</t>
  </si>
  <si>
    <t>92638</t>
  </si>
  <si>
    <t>TÊ, EM FERRO GALVANIZADO, CONEXÃO ROSQUEADA, DN 32 (1 1/4"), INSTALADO EM REDE DE ALIMENTAÇÃO PARA HIDRANTE - FORNECIMENTO E INSTALAÇÃO. AF_10/2020</t>
  </si>
  <si>
    <t>92682</t>
  </si>
  <si>
    <t>TÊ, EM FERRO GALVANIZADO, CONEXÃO ROSQUEADA, DN 32 (1 1/4"), INSTALADO EM REDE DE ALIMENTAÇÃO PARA SPRINKLER - FORNECIMENTO E INSTALAÇÃO. AF_10/2020</t>
  </si>
  <si>
    <t>92639</t>
  </si>
  <si>
    <t>TÊ, EM FERRO GALVANIZADO, CONEXÃO ROSQUEADA, DN 40 (1 1/2"), INSTALADO EM REDE DE ALIMENTAÇÃO PARA HIDRANTE - FORNECIMENTO E INSTALAÇÃO. AF_10/2020</t>
  </si>
  <si>
    <t>92683</t>
  </si>
  <si>
    <t>TÊ, EM FERRO GALVANIZADO, CONEXÃO ROSQUEADA, DN 40 (1 1/2"), INSTALADO EM REDE DE ALIMENTAÇÃO PARA SPRINKLER - FORNECIMENTO E INSTALAÇÃO. AF_10/2020</t>
  </si>
  <si>
    <t>92640</t>
  </si>
  <si>
    <t>TÊ, EM FERRO GALVANIZADO, CONEXÃO ROSQUEADA, DN 50 (2"), INSTALADO EM REDE DE ALIMENTAÇÃO PARA HIDRANTE - FORNECIMENTO E INSTALAÇÃO. AF_10/2020</t>
  </si>
  <si>
    <t>92684</t>
  </si>
  <si>
    <t>TÊ, EM FERRO GALVANIZADO, CONEXÃO ROSQUEADA, DN 50 (2"), INSTALADO EM REDE DE ALIMENTAÇÃO PARA SPRINKLER - FORNECIMENTO E INSTALAÇÃO. AF_10/2020</t>
  </si>
  <si>
    <t>94477</t>
  </si>
  <si>
    <t>TÊ, EM FERRO GALVANIZADO, CONEXÃO ROSQUEADA, DN 50 (2&lt;U+0094&gt;), INSTALADO EM RESERVAÇÃO DE ÁGUA DE EDIFICAÇÃO QUE POSSUA RESERVATÓRIO DE FIBRA/FIBROCIMENTO &lt;U+0096&gt; FORNECIMENTO E INSTALAÇÃO. AF_06/2016</t>
  </si>
  <si>
    <t>92642</t>
  </si>
  <si>
    <t>TÊ, EM FERRO GALVANIZADO, CONEXÃO ROSQUEADA, DN 65 (2 1/2"), INSTALADO EM REDE DE ALIMENTAÇÃO PARA HIDRANTE - FORNECIMENTO E INSTALAÇÃO. AF_10/2020</t>
  </si>
  <si>
    <t>92685</t>
  </si>
  <si>
    <t>TÊ, EM FERRO GALVANIZADO, CONEXÃO ROSQUEADA, DN 65 (2 1/2"), INSTALADO EM REDE DE ALIMENTAÇÃO PARA SPRINKLER - FORNECIMENTO E INSTALAÇÃO. AF_10/2020</t>
  </si>
  <si>
    <t>94478</t>
  </si>
  <si>
    <t>TÊ, EM FERRO GALVANIZADO, CONEXÃO ROSQUEADA, DN 65 (2 1/2&lt;U+0094&gt;), INSTALADO EM RESERVAÇÃO DE ÁGUA DE EDIFICAÇÃO QUE POSSUA RESERVATÓRIO DE FIBRA/FIBROCIMENTO &lt;U+0096&gt; FORNECIMENTO E INSTALAÇÃO. AF_06/2016</t>
  </si>
  <si>
    <t>92644</t>
  </si>
  <si>
    <t>TÊ, EM FERRO GALVANIZADO, CONEXÃO ROSQUEADA, DN 80 (3"), INSTALADO EM REDE DE ALIMENTAÇÃO PARA HIDRANTE - FORNECIMENTO E INSTALAÇÃO. AF_10/2020</t>
  </si>
  <si>
    <t>92686</t>
  </si>
  <si>
    <t>TÊ, EM FERRO GALVANIZADO, CONEXÃO ROSQUEADA, DN 80 (3"), INSTALADO EM REDE DE ALIMENTAÇÃO PARA SPRINKLER - FORNECIMENTO E INSTALAÇÃO. AF_10/2020</t>
  </si>
  <si>
    <t>94479</t>
  </si>
  <si>
    <t>TÊ, EM FERRO GALVANIZADO, CONEXÃO ROSQUEADA, DN 80 (3&lt;U+0094&gt;), INSTALADO EM RESERVAÇÃO DE ÁGUA DE EDIFICAÇÃO QUE POSSUA RESERVATÓRIO DE FIBRA/FIBROCIMENTO &lt;U+0096&gt; FORNECIMENTO E INSTALAÇÃO. AF_06/2016</t>
  </si>
  <si>
    <t>92356</t>
  </si>
  <si>
    <t>TÊ, EM FERRO GALVANIZADO, DN 50 (2"), CONEXÃO ROSQUEADA, INSTALADO EM PRUMADAS - FORNECIMENTO E INSTALAÇÃO. AF_10/2020</t>
  </si>
  <si>
    <t>92357</t>
  </si>
  <si>
    <t>TÊ, EM FERRO GALVANIZADO, DN 65 (2 1/2"), CONEXÃO ROSQUEADA, INSTALADO EM PRUMADAS - FORNECIMENTO E INSTALAÇÃO. AF_10/2020</t>
  </si>
  <si>
    <t>92358</t>
  </si>
  <si>
    <t>TÊ, EM FERRO GALVANIZADO, DN 80 (3"), CONEXÃO ROSQUEADA, INSTALADO EM PRUMADAS - FORNECIMENTO E INSTALAÇÃO. AF_10/2020</t>
  </si>
  <si>
    <t>96860</t>
  </si>
  <si>
    <t>TÊ, METÁLICO, PARA INSTALAÇÕES EM PEX, DN 16 MM, CONEXÃO POR ANEL DESLIZANTE &lt;U+0096&gt; FORNECIMENTO E INSTALAÇÃO. AF_06/2015</t>
  </si>
  <si>
    <t>96862</t>
  </si>
  <si>
    <t>TÊ, METÁLICO, PARA INSTALAÇÕES EM PEX, DN 20 MM, CONEXÃO POR ANEL DESLIZANTE &lt;U+0096&gt; FORNECIMENTO E INSTALAÇÃO. AF_06/2015</t>
  </si>
  <si>
    <t>96864</t>
  </si>
  <si>
    <t>TÊ, METÁLICO, PARA INSTALAÇÕES EM PEX, DN 25 MM, CONEXÃO POR ANEL DESLIZANTE &lt;U+0096&gt; FORNECIMENTO E INSTALAÇÃO. AF_06/2015</t>
  </si>
  <si>
    <t>96866</t>
  </si>
  <si>
    <t>TÊ, METÁLICO, PARA INSTALAÇÕES EM PEX, DN 32 MM, CONEXÃO POR ANEL DESLIZANTE &lt;U+0096&gt; FORNECIMENTO E INSTALAÇÃO. AF_06/2015</t>
  </si>
  <si>
    <t>96868</t>
  </si>
  <si>
    <t>TÊ, PARA INSTALAÇÕES EM PEX, DN 16 MM, CONEXÃO POR CRIMPAGEM &lt;U+0096&gt; FORNECIMENTO E INSTALAÇÃO. AF_06/2015</t>
  </si>
  <si>
    <t>96869</t>
  </si>
  <si>
    <t>TÊ, PARA INSTALAÇÕES EM PEX, DN 20 MM, CONEXÃO POR CRIMPAGEM &lt;U+0096&gt; FORNECIMENTO E INSTALAÇÃO. AF_06/2015</t>
  </si>
  <si>
    <t>96871</t>
  </si>
  <si>
    <t>TÊ, PARA INSTALAÇÕES EM PEX, DN 32 MM, CONEXÃO POR CRIMPAGEM &lt;U+0096&gt; FORNECIMENTO E INSTALAÇÃO. AF_06/2015</t>
  </si>
  <si>
    <t>96870</t>
  </si>
  <si>
    <t>TÊ, PEX, DN 25 MM, CONEXÃO POR CRIMPAGEM &lt;U+0096&gt; FORNECIMENTO E INSTALAÇÃO. AF_06/2015</t>
  </si>
  <si>
    <t>96764</t>
  </si>
  <si>
    <t>TÊ, PPR, DN 110 MM, CLASSE PN 25,  INSTALADO EM RESERVAÇÃO DE ÁGUA DE EDIFICAÇÃO QUE POSSUA RESERVATÓRIO DE FIBRA/FIBROCIMENTO &lt;U+0096&gt; FORNECIMENTO E INSTALAÇÃO. AF_06/2016</t>
  </si>
  <si>
    <t>96758</t>
  </si>
  <si>
    <t>TÊ, PPR, DN 32 MM, CLASSE PN 25,  INSTALADO EM RESERVAÇÃO DE ÁGUA DE EDIFICAÇÃO QUE POSSUA RESERVATÓRIO DE FIBRA/FIBROCIMENTO &lt;U+0096&gt; FORNECIMENTO E INSTALAÇÃO. AF_06/2016</t>
  </si>
  <si>
    <t>96759</t>
  </si>
  <si>
    <t>TÊ, PPR, DN 40 MM, CLASSE PN 25,  INSTALADO EM RESERVAÇÃO DE ÁGUA DE EDIFICAÇÃO QUE POSSUA RESERVATÓRIO DE FIBRA/FIBROCIMENTO &lt;U+0096&gt; FORNECIMENTO E INSTALAÇÃO. AF_06/2016</t>
  </si>
  <si>
    <t>96760</t>
  </si>
  <si>
    <t>TÊ, PPR, DN 50 MM, CLASSE PN 25,  INSTALADO EM RESERVAÇÃO DE ÁGUA DE EDIFICAÇÃO QUE POSSUA RESERVATÓRIO DE FIBRA/FIBROCIMENTO &lt;U+0096&gt; FORNECIMENTO E INSTALAÇÃO. AF_06/2016</t>
  </si>
  <si>
    <t>96761</t>
  </si>
  <si>
    <t>TÊ, PPR, DN 63 MM, CLASSE PN 25,  INSTALADO EM RESERVAÇÃO DE ÁGUA DE EDIFICAÇÃO QUE POSSUA RESERVATÓRIO DE FIBRA/FIBROCIMENTO &lt;U+0096&gt; FORNECIMENTO E INSTALAÇÃO. AF_06/2016</t>
  </si>
  <si>
    <t>96762</t>
  </si>
  <si>
    <t>TÊ, PPR, DN 75 MM, CLASSE PN 25,  INSTALADO EM RESERVAÇÃO DE ÁGUA DE EDIFICAÇÃO QUE POSSUA RESERVATÓRIO DE FIBRA/FIBROCIMENTO &lt;U+0096&gt; FORNECIMENTO E INSTALAÇÃO. AF_06/2016</t>
  </si>
  <si>
    <t>96763</t>
  </si>
  <si>
    <t>TÊ, PPR, DN 90 MM, CLASSE PN 25,  INSTALADO EM RESERVAÇÃO DE ÁGUA DE EDIFICAÇÃO QUE POSSUA RESERVATÓRIO DE FIBRA/FIBROCIMENTO &lt;U+0096&gt; FORNECIMENTO E INSTALAÇÃO. AF_06/2016</t>
  </si>
  <si>
    <t>89833</t>
  </si>
  <si>
    <t>TE, PVC, SERIE NORMAL, ESGOTO PREDIAL, DN 100 X 100 MM, JUNTA ELÁSTICA, FORNECIDO E INSTALADO EM PRUMADA DE ESGOTO SANITÁRIO OU VENTILAÇÃO. AF_12/2014</t>
  </si>
  <si>
    <t>89796</t>
  </si>
  <si>
    <t>TE, PVC, SERIE NORMAL, ESGOTO PREDIAL, DN 100 X 100 MM, JUNTA ELÁSTICA, FORNECIDO E INSTALADO EM RAMAL DE DESCARGA OU RAMAL DE ESGOTO SANITÁRIO. AF_12/2014</t>
  </si>
  <si>
    <t>89860</t>
  </si>
  <si>
    <t>TE, PVC, SERIE NORMAL, ESGOTO PREDIAL, DN 100 X 100 MM, JUNTA ELÁSTICA, FORNECIDO E INSTALADO EM SUBCOLETOR AÉREO DE ESGOTO SANITÁRIO. AF_12/2014</t>
  </si>
  <si>
    <t>89862</t>
  </si>
  <si>
    <t>TE, PVC, SERIE NORMAL, ESGOTO PREDIAL, DN 150 X 150 MM, JUNTA ELÁSTICA, FORNECIDO E INSTALADO EM SUBCOLETOR AÉREO DE ESGOTO SANITÁRIO. AF_12/2014</t>
  </si>
  <si>
    <t>89782</t>
  </si>
  <si>
    <t>TE, PVC, SERIE NORMAL, ESGOTO PREDIAL, DN 40 X 40 MM, JUNTA SOLDÁVEL, FORNECIDO E INSTALADO EM RAMAL DE DESCARGA OU RAMAL DE ESGOTO SANITÁRIO. AF_12/2014</t>
  </si>
  <si>
    <t>89825</t>
  </si>
  <si>
    <t>TE, PVC, SERIE NORMAL, ESGOTO PREDIAL, DN 50 X 50 MM, JUNTA ELÁSTICA, FORNECIDO E INSTALADO EM PRUMADA DE ESGOTO SANITÁRIO OU VENTILAÇÃO. AF_12/2014</t>
  </si>
  <si>
    <t>89784</t>
  </si>
  <si>
    <t>TE, PVC, SERIE NORMAL, ESGOTO PREDIAL, DN 50 X 50 MM, JUNTA ELÁSTICA, FORNECIDO E INSTALADO EM RAMAL DE DESCARGA OU RAMAL DE ESGOTO SANITÁRIO. AF_12/2014</t>
  </si>
  <si>
    <t>89829</t>
  </si>
  <si>
    <t>TE, PVC, SERIE NORMAL, ESGOTO PREDIAL, DN 75 X 75 MM, JUNTA ELÁSTICA, FORNECIDO E INSTALADO EM PRUMADA DE ESGOTO SANITÁRIO OU VENTILAÇÃO. AF_12/2014</t>
  </si>
  <si>
    <t>89786</t>
  </si>
  <si>
    <t>TE, PVC, SERIE NORMAL, ESGOTO PREDIAL, DN 75 X 75 MM, JUNTA ELÁSTICA, FORNECIDO E INSTALADO EM RAMAL DE DESCARGA OU RAMAL DE ESGOTO SANITÁRIO. AF_12/2014</t>
  </si>
  <si>
    <t>89693</t>
  </si>
  <si>
    <t>TÊ, PVC, SERIE R, ÁGUA PLUVIAL, DN 100 X 100 MM, JUNTA ELÁSTICA, FORNECIDO E INSTALADO EM CONDUTORES VERTICAIS DE ÁGUAS PLUVIAIS. AF_12/2014</t>
  </si>
  <si>
    <t>89571</t>
  </si>
  <si>
    <t>TÊ, PVC, SERIE R, ÁGUA PLUVIAL, DN 100 X 100 MM, JUNTA ELÁSTICA, FORNECIDO E INSTALADO EM RAMAL DE ENCAMINHAMENTO. AF_12/2014</t>
  </si>
  <si>
    <t>89696</t>
  </si>
  <si>
    <t>TÊ, PVC, SERIE R, ÁGUA PLUVIAL, DN 100 X 75 MM, JUNTA ELÁSTICA, FORNECIDO E INSTALADO EM CONDUTORES VERTICAIS DE ÁGUAS PLUVIAIS. AF_12/2014</t>
  </si>
  <si>
    <t>89573</t>
  </si>
  <si>
    <t>TÊ, PVC, SERIE R, ÁGUA PLUVIAL, DN 100 X 75 MM, JUNTA ELÁSTICA, FORNECIDO E INSTALADO EM RAMAL DE ENCAMINHAMENTO. AF_12/2014</t>
  </si>
  <si>
    <t>89704</t>
  </si>
  <si>
    <t>TÊ, PVC, SERIE R, ÁGUA PLUVIAL, DN 150 X 100 MM, JUNTA ELÁSTICA, FORNECIDO E INSTALADO EM CONDUTORES VERTICAIS DE ÁGUAS PLUVIAIS. AF_12/2014</t>
  </si>
  <si>
    <t>89701</t>
  </si>
  <si>
    <t>TÊ, PVC, SERIE R, ÁGUA PLUVIAL, DN 150 X 150 MM, JUNTA ELÁSTICA, FORNECIDO E INSTALADO EM CONDUTORES VERTICAIS DE ÁGUAS PLUVIAIS. AF_12/2014</t>
  </si>
  <si>
    <t>89566</t>
  </si>
  <si>
    <t>TÊ, PVC, SERIE R, ÁGUA PLUVIAL, DN 75 MM, JUNTA ELÁSTICA, FORNECIDO E INSTALADO EM RAMAL DE ENCAMINHAMENTO. AF_12/2014</t>
  </si>
  <si>
    <t>89687</t>
  </si>
  <si>
    <t>TÊ, PVC, SERIE R, ÁGUA PLUVIAL, DN 75 X 75 MM, JUNTA ELÁSTICA, FORNECIDO E INSTALADO EM CONDUTORES VERTICAIS DE ÁGUAS PLUVIAIS. AF_12/2014</t>
  </si>
  <si>
    <t>94688</t>
  </si>
  <si>
    <t>TÊ, PVC, SOLDÁVEL, DN  25 MM INSTALADO EM RESERVAÇÃO DE ÁGUA DE EDIFICAÇÃO QUE POSSUA RESERVATÓRIO DE FIBRA/FIBROCIMENTO   FORNECIMENTO E INSTALAÇÃO. AF_06/2016</t>
  </si>
  <si>
    <t>94701</t>
  </si>
  <si>
    <t>TÊ, PVC, SOLDÁVEL, DN 110 MM INSTALADO EM RESERVAÇÃO DE ÁGUA DE EDIFICAÇÃO QUE POSSUA RESERVATÓRIO DE FIBRA/FIBROCIMENTO   FORNECIMENTO E INSTALAÇÃO. AF_06/2016</t>
  </si>
  <si>
    <t>89438</t>
  </si>
  <si>
    <t>TE, PVC, SOLDÁVEL, DN 20MM, INSTALADO EM RAMAL DE DISTRIBUIÇÃO DE ÁGUA - FORNECIMENTO E INSTALAÇÃO. AF_12/2014</t>
  </si>
  <si>
    <t>89393</t>
  </si>
  <si>
    <t>TE, PVC, SOLDÁVEL, DN 20MM, INSTALADO EM RAMAL OU SUB-RAMAL DE ÁGUA - FORNECIMENTO E INSTALAÇÃO. AF_12/2014</t>
  </si>
  <si>
    <t>89869</t>
  </si>
  <si>
    <t>TE, PVC, SOLDÁVEL, DN 25MM, INSTALADO EM DRENO DE AR-CONDICIONADO - FORNECIMENTO E INSTALAÇÃO. AF_12/2014</t>
  </si>
  <si>
    <t>89617</t>
  </si>
  <si>
    <t>TE, PVC, SOLDÁVEL, DN 25MM, INSTALADO EM PRUMADA DE ÁGUA - FORNECIMENTO E INSTALAÇÃO. AF_12/2014</t>
  </si>
  <si>
    <t>89440</t>
  </si>
  <si>
    <t>TE, PVC, SOLDÁVEL, DN 25MM, INSTALADO EM RAMAL DE DISTRIBUIÇÃO DE ÁGUA - FORNECIMENTO E INSTALAÇÃO. AF_12/2014</t>
  </si>
  <si>
    <t>89395</t>
  </si>
  <si>
    <t>TE, PVC, SOLDÁVEL, DN 25MM, INSTALADO EM RAMAL OU SUB-RAMAL DE ÁGUA - FORNECIMENTO E INSTALAÇÃO. AF_12/2014</t>
  </si>
  <si>
    <t>94690</t>
  </si>
  <si>
    <t>TÊ, PVC, SOLDÁVEL, DN 32 MM INSTALADO EM RESERVAÇÃO DE ÁGUA DE EDIFICAÇÃO QUE POSSUA RESERVATÓRIO DE FIBRA/FIBROCIMENTO   FORNECIMENTO E INSTALAÇÃO. AF_06/2016</t>
  </si>
  <si>
    <t>89620</t>
  </si>
  <si>
    <t>TE, PVC, SOLDÁVEL, DN 32MM, INSTALADO EM PRUMADA DE ÁGUA - FORNECIMENTO E INSTALAÇÃO. AF_12/2014</t>
  </si>
  <si>
    <t>89443</t>
  </si>
  <si>
    <t>TE, PVC, SOLDÁVEL, DN 32MM, INSTALADO EM RAMAL DE DISTRIBUIÇÃO DE ÁGUA - FORNECIMENTO E INSTALAÇÃO. AF_12/2014</t>
  </si>
  <si>
    <t>89398</t>
  </si>
  <si>
    <t>TE, PVC, SOLDÁVEL, DN 32MM, INSTALADO EM RAMAL OU SUB-RAMAL DE ÁGUA - FORNECIMENTO E INSTALAÇÃO. AF_12/2014</t>
  </si>
  <si>
    <t>94692</t>
  </si>
  <si>
    <t>TÊ, PVC, SOLDÁVEL, DN 40 MM INSTALADO EM RESERVAÇÃO DE ÁGUA DE EDIFICAÇÃO QUE POSSUA RESERVATÓRIO DE FIBRA/FIBROCIMENTO   FORNECIMENTO E INSTALAÇÃO. AF_06/2016</t>
  </si>
  <si>
    <t>89623</t>
  </si>
  <si>
    <t>TE, PVC, SOLDÁVEL, DN 40MM, INSTALADO EM PRUMADA DE ÁGUA - FORNECIMENTO E INSTALAÇÃO. AF_12/2014</t>
  </si>
  <si>
    <t>94694</t>
  </si>
  <si>
    <t>TÊ, PVC, SOLDÁVEL, DN 50 MM INSTALADO EM RESERVAÇÃO DE ÁGUA DE EDIFICAÇÃO QUE POSSUA RESERVATÓRIO DE FIBRA/FIBROCIMENTO   FORNECIMENTO E INSTALAÇÃO. AF_06/2016</t>
  </si>
  <si>
    <t>89625</t>
  </si>
  <si>
    <t>TE, PVC, SOLDÁVEL, DN 50MM, INSTALADO EM PRUMADA DE ÁGUA - FORNECIMENTO E INSTALAÇÃO. AF_12/2014</t>
  </si>
  <si>
    <t>94696</t>
  </si>
  <si>
    <t>TÊ, PVC, SOLDÁVEL, DN 60 MM INSTALADO EM RESERVAÇÃO DE ÁGUA DE EDIFICAÇÃO QUE POSSUA RESERVATÓRIO DE FIBRA/FIBROCIMENTO   FORNECIMENTO E INSTALAÇÃO. AF_06/2016</t>
  </si>
  <si>
    <t>89628</t>
  </si>
  <si>
    <t>TE, PVC, SOLDÁVEL, DN 60MM, INSTALADO EM PRUMADA DE ÁGUA - FORNECIMENTO E INSTALAÇÃO. AF_12/2014</t>
  </si>
  <si>
    <t>94697</t>
  </si>
  <si>
    <t>TÊ, PVC, SOLDÁVEL, DN 75 MM INSTALADO EM RESERVAÇÃO DE ÁGUA DE EDIFICAÇÃO QUE POSSUA RESERVATÓRIO DE FIBRA/FIBROCIMENTO   FORNECIMENTO E INSTALAÇÃO. AF_06/2016</t>
  </si>
  <si>
    <t>89629</t>
  </si>
  <si>
    <t>TE, PVC, SOLDÁVEL, DN 75MM, INSTALADO EM PRUMADA DE ÁGUA - FORNECIMENTO E INSTALAÇÃO. AF_12/2014</t>
  </si>
  <si>
    <t>94699</t>
  </si>
  <si>
    <t>TÊ, PVC, SOLDÁVEL, DN 85 MM INSTALADO EM RESERVAÇÃO DE ÁGUA DE EDIFICAÇÃO QUE POSSUA RESERVATÓRIO DE FIBRA/FIBROCIMENTO   FORNECIMENTO E INSTALAÇÃO. AF_06/2016</t>
  </si>
  <si>
    <t>89631</t>
  </si>
  <si>
    <t>TE, PVC, SOLDÁVEL, DN 85MM, INSTALADO EM PRUMADA DE ÁGUA - FORNECIMENTO E INSTALAÇÃO. AF_12/2014</t>
  </si>
  <si>
    <t>96861</t>
  </si>
  <si>
    <t>TÊ, ROSCA FÊMEA, METÁLICO, PARA INSTALAÇÕES EM PEX, DN 16 MM X ½&lt;U+0094&gt;, CONEXÃO POR ANEL DESLIZANTE   FORNECIMENTO E INSTALAÇÃO. AF_06/2015</t>
  </si>
  <si>
    <t>96863</t>
  </si>
  <si>
    <t>TÊ, ROSCA FÊMEA, METÁLICO, PARA INSTALAÇÕES EM PEX, DN 20 MM X ½&lt;U+0094&gt;, CONEXÃO POR ANEL DESLIZANTE   FORNECIMENTO E INSTALAÇÃO. AF_06/2015</t>
  </si>
  <si>
    <t>96865</t>
  </si>
  <si>
    <t>TÊ, ROSCA FÊMEA, METÁLICO, PARA INSTALAÇÕES EM PEX, DN 25 MM X 3/4", CONEXÃO POR ANEL DESLIZANTE &lt;U+0096&gt; FORNECIMENTO E INSTALAÇÃO. AF_06/2015</t>
  </si>
  <si>
    <t>96867</t>
  </si>
  <si>
    <t>TÊ, ROSCA MACHO, METÁLICO, PARA INSTALAÇÕES EM PEX, DN 32 MM X 1", CONEXÃO POR ANEL DESLIZANTE &lt;U+0096&gt; FORNECIMENTO E INSTALAÇÃO. AF_06/2015</t>
  </si>
  <si>
    <t>100533</t>
  </si>
  <si>
    <t>TECNICO DE EDIFICACOES COM ENCARGOS COMPLEMENTARES</t>
  </si>
  <si>
    <t>100534</t>
  </si>
  <si>
    <t>88321</t>
  </si>
  <si>
    <t>TÉCNICO DE LABORATÓRIO COM ENCARGOS COMPLEMENTARES</t>
  </si>
  <si>
    <t>101456</t>
  </si>
  <si>
    <t>TÉCNICO DE LABORATÓRIO E CAMPO DE CONSTRUÇÃO COM ENCARGOS COMPLEMENTARES</t>
  </si>
  <si>
    <t>88322</t>
  </si>
  <si>
    <t>TÉCNICO DE SONDAGEM COM ENCARGOS COMPLEMENTARES</t>
  </si>
  <si>
    <t>100309</t>
  </si>
  <si>
    <t>TÉCNICO EM SEGURANÇA DO TRABALHO COM ENCARGOS COMPLEMENTARES</t>
  </si>
  <si>
    <t>100321</t>
  </si>
  <si>
    <t>101457</t>
  </si>
  <si>
    <t>TÉCNICO EM SONDAGEM COM ENCARGOS COMPLEMENTARES</t>
  </si>
  <si>
    <t>88323</t>
  </si>
  <si>
    <t>TELHADISTA COM ENCARGOS COMPLEMENTARES</t>
  </si>
  <si>
    <t>101458</t>
  </si>
  <si>
    <t>TELHADOR COM ENCARGOS COMPLEMENTARES</t>
  </si>
  <si>
    <t>94201</t>
  </si>
  <si>
    <t>TELHAMENTO COM TELHA CERÂMICA CAPA-CANAL, TIPO COLONIAL, COM ATÉ 2 ÁGUAS, INCLUSO TRANSPORTE VERTICAL. AF_07/2019</t>
  </si>
  <si>
    <t>94204</t>
  </si>
  <si>
    <t>TELHAMENTO COM TELHA CERÂMICA CAPA-CANAL, TIPO COLONIAL, COM MAIS DE 2 ÁGUAS, INCLUSO TRANSPORTE VERTICAL. AF_07/2019</t>
  </si>
  <si>
    <t>94447</t>
  </si>
  <si>
    <t>TELHAMENTO COM TELHA CERÂMICA CAPA-CANAL, TIPO PAULISTA, COM ATÉ 2 ÁGUAS, INCLUSO TRANSPORTE VERTICAL. AF_07/2019</t>
  </si>
  <si>
    <t>94448</t>
  </si>
  <si>
    <t>TELHAMENTO COM TELHA CERÂMICA CAPA-CANAL, TIPO PAULISTA, COM MAIS DE 2 ÁGUAS, INCLUSO TRANSPORTE VERTICAL. AF_07/2019</t>
  </si>
  <si>
    <t>94445</t>
  </si>
  <si>
    <t>TELHAMENTO COM TELHA CERÂMICA CAPA-CANAL, TIPO PLAN, COM ATÉ 2 ÁGUAS, INCLUSO TRANSPORTE VERTICAL. AF_07/2019</t>
  </si>
  <si>
    <t>94446</t>
  </si>
  <si>
    <t>TELHAMENTO COM TELHA CERÂMICA CAPA-CANAL, TIPO PLAN, COM MAIS DE 2 ÁGUAS, INCLUSO TRANSPORTE VERTICAL. AF_07/2019</t>
  </si>
  <si>
    <t>94440</t>
  </si>
  <si>
    <t>TELHAMENTO COM TELHA CERÂMICA DE ENCAIXE, TIPO FRANCESA, COM ATÉ 2 ÁGUAS, INCLUSO TRANSPORTE VERTICAL. AF_07/2019</t>
  </si>
  <si>
    <t>94441</t>
  </si>
  <si>
    <t>TELHAMENTO COM TELHA CERÂMICA DE ENCAIXE, TIPO FRANCESA, COM MAIS DE 2 ÁGUAS, INCLUSO TRANSPORTE VERTICAL. AF_07/2019</t>
  </si>
  <si>
    <t>94195</t>
  </si>
  <si>
    <t>TELHAMENTO COM TELHA CERÂMICA DE ENCAIXE, TIPO PORTUGUESA, COM ATÉ 2 ÁGUAS, INCLUSO TRANSPORTE VERTICAL. AF_07/2019</t>
  </si>
  <si>
    <t>94198</t>
  </si>
  <si>
    <t>TELHAMENTO COM TELHA CERÂMICA DE ENCAIXE, TIPO PORTUGUESA, COM MAIS DE 2 ÁGUAS, INCLUSO TRANSPORTE VERTICAL. AF_07/2019</t>
  </si>
  <si>
    <t>94442</t>
  </si>
  <si>
    <t>TELHAMENTO COM TELHA CERÂMICA DE ENCAIXE, TIPO ROMANA, COM ATÉ 2 ÁGUAS, INCLUSO TRANSPORTE VERTICAL. AF_07/2019</t>
  </si>
  <si>
    <t>94443</t>
  </si>
  <si>
    <t>TELHAMENTO COM TELHA CERÂMICA DE ENCAIXE, TIPO ROMANA, COM MAIS DE 2 ÁGUAS, INCLUSO TRANSPORTE VERTICAL. AF_07/2019</t>
  </si>
  <si>
    <t>94213</t>
  </si>
  <si>
    <t>TELHAMENTO COM TELHA DE AÇO/ALUMÍNIO E = 0,5 MM, COM ATÉ 2 ÁGUAS, INCLUSO IÇAMENTO. AF_07/2019</t>
  </si>
  <si>
    <t>94189</t>
  </si>
  <si>
    <t>TELHAMENTO COM TELHA DE CONCRETO DE ENCAIXE, COM ATÉ 2 ÁGUAS, INCLUSO TRANSPORTE VERTICAL. AF_07/2019</t>
  </si>
  <si>
    <t>94192</t>
  </si>
  <si>
    <t>TELHAMENTO COM TELHA DE CONCRETO DE ENCAIXE, COM MAIS DE 2 ÁGUAS, INCLUSO TRANSPORTE VERTICAL. AF_07/2019</t>
  </si>
  <si>
    <t>94444</t>
  </si>
  <si>
    <t>TELHAMENTO COM TELHA DE ENCAIXE, TIPO FRANCESA DE VIDRO, COM ATÉ 2 ÁGUAS, INCLUSO TRANSPORTE VERTICAL. AF_07/2019</t>
  </si>
  <si>
    <t>94218</t>
  </si>
  <si>
    <t>TELHAMENTO COM TELHA ESTRUTURAL DE FIBROCIMENTO E= 8 MM, COM ATÉ 2 ÁGUAS, INCLUSO IÇAMENTO. AF_07/2019_P</t>
  </si>
  <si>
    <t>94216</t>
  </si>
  <si>
    <t>TELHAMENTO COM TELHA METÁLICA TERMOACÚSTICA E = 30 MM, COM ATÉ 2 ÁGUAS, INCLUSO IÇAMENTO. AF_07/2019</t>
  </si>
  <si>
    <t>94449</t>
  </si>
  <si>
    <t>TELHAMENTO COM TELHA ONDULADA DE FIBRA DE VIDRO E = 0,6 MM, PARA TELHADO COM INCLINAÇÃO MAIOR QUE 10°, COM ATÉ 2 ÁGUAS, INCLUSO IÇAMENTO. AF_07/2019</t>
  </si>
  <si>
    <t>94210</t>
  </si>
  <si>
    <t>TELHAMENTO COM TELHA ONDULADA DE FIBROCIMENTO E = 6 MM, COM RECOBRIMENTO LATERAL DE 1 1/4 DE ONDA PARA TELHADO COM INCLINAÇÃO MÁXIMA DE 10°, COM ATÉ 2 ÁGUAS, INCLUSO IÇAMENTO. AF_07/2019</t>
  </si>
  <si>
    <t>94207</t>
  </si>
  <si>
    <t>TELHAMENTO COM TELHA ONDULADA DE FIBROCIMENTO E = 6 MM, COM RECOBRIMENTO LATERAL DE 1/4 DE ONDA PARA TELHADO COM INCLINAÇÃO MAIOR QUE 10°, COM ATÉ 2 ÁGUAS, INCLUSO IÇAMENTO. AF_07/2019</t>
  </si>
  <si>
    <t>95305</t>
  </si>
  <si>
    <t>TEXTURA ACRÍLICA, APLICAÇÃO MANUAL EM PAREDE, UMA DEMÃO. AF_09/2016</t>
  </si>
  <si>
    <t>95306</t>
  </si>
  <si>
    <t>TEXTURA ACRÍLICA, APLICAÇÃO MANUAL EM TETO, UMA DEMÃO. AF_09/2016</t>
  </si>
  <si>
    <t>98112</t>
  </si>
  <si>
    <t>TIL (TUBO DE INSPEÇÃO E LIMPEZA) CONDOMINIAL PARA ESGOTO, EM PVC, DN 100 X 100 MM. AF_12/2020</t>
  </si>
  <si>
    <t>91992</t>
  </si>
  <si>
    <t>TOMADA ALTA DE EMBUTIR (1 MÓDULO), 2P+T 10 A, INCLUINDO SUPORTE E PLACA - FORNECIMENTO E INSTALAÇÃO. AF_12/2015</t>
  </si>
  <si>
    <t>91990</t>
  </si>
  <si>
    <t>TOMADA ALTA DE EMBUTIR (1 MÓDULO), 2P+T 10 A, SEM SUPORTE E SEM PLACA - FORNECIMENTO E INSTALAÇÃO. AF_12/2015</t>
  </si>
  <si>
    <t>91993</t>
  </si>
  <si>
    <t>TOMADA ALTA DE EMBUTIR (1 MÓDULO), 2P+T 20 A, INCLUINDO SUPORTE E PLACA - FORNECIMENTO E INSTALAÇÃO. AF_12/2015</t>
  </si>
  <si>
    <t>91991</t>
  </si>
  <si>
    <t>TOMADA ALTA DE EMBUTIR (1 MÓDULO), 2P+T 20 A, SEM SUPORTE E SEM PLACA - FORNECIMENTO E INSTALAÇÃO. AF_12/2015</t>
  </si>
  <si>
    <t>92000</t>
  </si>
  <si>
    <t>TOMADA BAIXA DE EMBUTIR (1 MÓDULO), 2P+T 10 A, INCLUINDO SUPORTE E PLACA - FORNECIMENTO E INSTALAÇÃO. AF_12/2015</t>
  </si>
  <si>
    <t>91998</t>
  </si>
  <si>
    <t>TOMADA BAIXA DE EMBUTIR (1 MÓDULO), 2P+T 10 A, SEM SUPORTE E SEM PLACA - FORNECIMENTO E INSTALAÇÃO. AF_12/2015</t>
  </si>
  <si>
    <t>92001</t>
  </si>
  <si>
    <t>TOMADA BAIXA DE EMBUTIR (1 MÓDULO), 2P+T 20 A, INCLUINDO SUPORTE E PLACA - FORNECIMENTO E INSTALAÇÃO. AF_12/2015</t>
  </si>
  <si>
    <t>91999</t>
  </si>
  <si>
    <t>TOMADA BAIXA DE EMBUTIR (1 MÓDULO), 2P+T 20 A, SEM SUPORTE E SEM PLACA - FORNECIMENTO E INSTALAÇÃO. AF_12/2015</t>
  </si>
  <si>
    <t>92008</t>
  </si>
  <si>
    <t>TOMADA BAIXA DE EMBUTIR (2 MÓDULOS), 2P+T 10 A, INCLUINDO SUPORTE E PLACA - FORNECIMENTO E INSTALAÇÃO. AF_12/2015</t>
  </si>
  <si>
    <t>92006</t>
  </si>
  <si>
    <t>TOMADA BAIXA DE EMBUTIR (2 MÓDULOS), 2P+T 10 A, SEM SUPORTE E SEM PLACA - FORNECIMENTO E INSTALAÇÃO. AF_12/2015</t>
  </si>
  <si>
    <t>92009</t>
  </si>
  <si>
    <t>TOMADA BAIXA DE EMBUTIR (2 MÓDULOS), 2P+T 20 A, INCLUINDO SUPORTE E PLACA - FORNECIMENTO E INSTALAÇÃO. AF_12/2015</t>
  </si>
  <si>
    <t>92007</t>
  </si>
  <si>
    <t>TOMADA BAIXA DE EMBUTIR (2 MÓDULOS), 2P+T 20 A, SEM SUPORTE E SEM PLACA - FORNECIMENTO E INSTALAÇÃO. AF_12/2015</t>
  </si>
  <si>
    <t>92016</t>
  </si>
  <si>
    <t>TOMADA BAIXA DE EMBUTIR (3 MÓDULOS), 2P+T 10 A, INCLUINDO SUPORTE E PLACA - FORNECIMENTO E INSTALAÇÃO. AF_12/2015</t>
  </si>
  <si>
    <t>92014</t>
  </si>
  <si>
    <t>TOMADA BAIXA DE EMBUTIR (3 MÓDULOS), 2P+T 10 A, SEM SUPORTE E SEM PLACA - FORNECIMENTO E INSTALAÇÃO. AF_12/2015</t>
  </si>
  <si>
    <t>92017</t>
  </si>
  <si>
    <t>TOMADA BAIXA DE EMBUTIR (3 MÓDULOS), 2P+T 20 A, INCLUINDO SUPORTE E PLACA - FORNECIMENTO E INSTALAÇÃO. AF_12/2015</t>
  </si>
  <si>
    <t>92015</t>
  </si>
  <si>
    <t>TOMADA BAIXA DE EMBUTIR (3 MÓDULOS), 2P+T 20 A, SEM SUPORTE E SEM PLACA - FORNECIMENTO E INSTALAÇÃO. AF_12/2015</t>
  </si>
  <si>
    <t>92019</t>
  </si>
  <si>
    <t>TOMADA BAIXA DE EMBUTIR (4 MÓDULOS), 2P+T 10 A, INCLUINDO SUPORTE E PLACA - FORNECIMENTO E INSTALAÇÃO. AF_12/2015</t>
  </si>
  <si>
    <t>92018</t>
  </si>
  <si>
    <t>TOMADA BAIXA DE EMBUTIR (4 MÓDULOS), 2P+T 10 A, SEM SUPORTE E SEM PLACA - FORNECIMENTO E INSTALAÇÃO. AF_12/2015</t>
  </si>
  <si>
    <t>92021</t>
  </si>
  <si>
    <t>TOMADA BAIXA DE EMBUTIR (6 MÓDULOS), 2P+T 10 A, INCLUINDO SUPORTE E PLACA - FORNECIMENTO E INSTALAÇÃO. AF_12/2015</t>
  </si>
  <si>
    <t>92020</t>
  </si>
  <si>
    <t>TOMADA BAIXA DE EMBUTIR (6 MÓDULOS), 2P+T 10 A, SEM SUPORTE E SEM PLACA - FORNECIMENTO E INSTALAÇÃO. AF_12/2015</t>
  </si>
  <si>
    <t>98307</t>
  </si>
  <si>
    <t>TOMADA DE REDE RJ45 - FORNECIMENTO E INSTALAÇÃO. AF_11/2019</t>
  </si>
  <si>
    <t>91996</t>
  </si>
  <si>
    <t>TOMADA MÉDIA DE EMBUTIR (1 MÓDULO), 2P+T 10 A, INCLUINDO SUPORTE E PLACA - FORNECIMENTO E INSTALAÇÃO. AF_12/2015</t>
  </si>
  <si>
    <t>91994</t>
  </si>
  <si>
    <t>TOMADA MÉDIA DE EMBUTIR (1 MÓDULO), 2P+T 10 A, SEM SUPORTE E SEM PLACA - FORNECIMENTO E INSTALAÇÃO. AF_12/2015</t>
  </si>
  <si>
    <t>91997</t>
  </si>
  <si>
    <t>TOMADA MÉDIA DE EMBUTIR (1 MÓDULO), 2P+T 20 A, INCLUINDO SUPORTE E PLACA - FORNECIMENTO E INSTALAÇÃO. AF_12/2015</t>
  </si>
  <si>
    <t>91995</t>
  </si>
  <si>
    <t>TOMADA MÉDIA DE EMBUTIR (1 MÓDULO), 2P+T 20 A, SEM SUPORTE E SEM PLACA - FORNECIMENTO E INSTALAÇÃO. AF_12/2015</t>
  </si>
  <si>
    <t>92004</t>
  </si>
  <si>
    <t>TOMADA MÉDIA DE EMBUTIR (2 MÓDULOS), 2P+T 10 A, INCLUINDO SUPORTE E PLACA - FORNECIMENTO E INSTALAÇÃO. AF_12/2015</t>
  </si>
  <si>
    <t>92002</t>
  </si>
  <si>
    <t>TOMADA MÉDIA DE EMBUTIR (2 MÓDULOS), 2P+T 10 A, SEM SUPORTE E SEM PLACA - FORNECIMENTO E INSTALAÇÃO. AF_12/2015</t>
  </si>
  <si>
    <t>92005</t>
  </si>
  <si>
    <t>TOMADA MÉDIA DE EMBUTIR (2 MÓDULOS), 2P+T 20 A, INCLUINDO SUPORTE E PLACA - FORNECIMENTO E INSTALAÇÃO. AF_12/2015</t>
  </si>
  <si>
    <t>92003</t>
  </si>
  <si>
    <t>TOMADA MÉDIA DE EMBUTIR (2 MÓDULOS), 2P+T 20 A, SEM SUPORTE E SEM PLACA - FORNECIMENTO E INSTALAÇÃO. AF_12/2015</t>
  </si>
  <si>
    <t>92012</t>
  </si>
  <si>
    <t>TOMADA MÉDIA DE EMBUTIR (3 MÓDULOS), 2P+T 10 A, INCLUINDO SUPORTE E PLACA - FORNECIMENTO E INSTALAÇÃO. AF_12/2015</t>
  </si>
  <si>
    <t>92010</t>
  </si>
  <si>
    <t>TOMADA MÉDIA DE EMBUTIR (3 MÓDULOS), 2P+T 10 A, SEM SUPORTE E SEM PLACA - FORNECIMENTO E INSTALAÇÃO. AF_12/2015</t>
  </si>
  <si>
    <t>92013</t>
  </si>
  <si>
    <t>TOMADA MÉDIA DE EMBUTIR (3 MÓDULOS), 2P+T 20 A, INCLUINDO SUPORTE E PLACA - FORNECIMENTO E INSTALAÇÃO. AF_12/2015</t>
  </si>
  <si>
    <t>92011</t>
  </si>
  <si>
    <t>TOMADA MÉDIA DE EMBUTIR (3 MÓDULOS), 2P+T 20 A, SEM SUPORTE E SEM PLACA - FORNECIMENTO E INSTALAÇÃO. AF_12/2015</t>
  </si>
  <si>
    <t>98308</t>
  </si>
  <si>
    <t>TOMADA PARA TELEFONE RJ11 - FORNECIMENTO E INSTALAÇÃO. AF_11/2019</t>
  </si>
  <si>
    <t>90781</t>
  </si>
  <si>
    <t>TOPOGRAFO COM ENCARGOS COMPLEMENTARES</t>
  </si>
  <si>
    <t>94296</t>
  </si>
  <si>
    <t>86914</t>
  </si>
  <si>
    <t>TORNEIRA CROMADA 1/2&lt;U+0094&gt; OU 3/4&lt;U+0094&gt; PARA TANQUE, PADRÃO MÉDIO - FORNECIMENTO E INSTALAÇÃO. AF_01/2020</t>
  </si>
  <si>
    <t>86913</t>
  </si>
  <si>
    <t>TORNEIRA CROMADA 1/2&lt;U+0094&gt; OU 3/4&lt;U+0094&gt; PARA TANQUE, PADRÃO POPULAR - FORNECIMENTO E INSTALAÇÃO. AF_01/2020</t>
  </si>
  <si>
    <t>100854</t>
  </si>
  <si>
    <t>TORNEIRA CROMADA DE MESA PARA LAVATÓRIO COM SENSOR DE PRESENCA. AF_01/2020</t>
  </si>
  <si>
    <t>100853</t>
  </si>
  <si>
    <t>TORNEIRA CROMADA DE MESA PARA LAVATORIO, TIPO MONOCOMANDO. AF_01/2020</t>
  </si>
  <si>
    <t>86915</t>
  </si>
  <si>
    <t>TORNEIRA CROMADA DE MESA, 1/2&lt;U+0094&gt; OU 3/4&lt;U+0094&gt;, PARA LAVATÓRIO, PADRÃO MÉDIO - FORNECIMENTO E INSTALAÇÃO. AF_01/2020</t>
  </si>
  <si>
    <t>86906</t>
  </si>
  <si>
    <t>TORNEIRA CROMADA DE MESA, 1/2&lt;U+0094&gt; OU 3/4&lt;U+0094&gt;, PARA LAVATÓRIO, PADRÃO POPULAR - FORNECIMENTO E INSTALAÇÃO. AF_01/2020</t>
  </si>
  <si>
    <t>86911</t>
  </si>
  <si>
    <t>TORNEIRA CROMADA LONGA, DE PAREDE, 1/2&lt;U+0094&gt; OU 3/4&lt;U+0094&gt;, PARA PIA DE COZINHA, PADRÃO POPULAR - FORNECIMENTO E INSTALAÇÃO. AF_01/2020</t>
  </si>
  <si>
    <t>86909</t>
  </si>
  <si>
    <t>TORNEIRA CROMADA TUBO MÓVEL, DE MESA, 1/2&lt;U+0094&gt; OU 3/4&lt;U+0094&gt;, PARA PIA DE COZINHA, PADRÃO ALTO - FORNECIMENTO E INSTALAÇÃO. AF_01/2020</t>
  </si>
  <si>
    <t>86910</t>
  </si>
  <si>
    <t>TORNEIRA CROMADA TUBO MÓVEL, DE PAREDE, 1/2&lt;U+0094&gt; OU 3/4&lt;U+0094&gt;, PARA PIA DE COZINHA, PADRÃO MÉDIO - FORNECIMENTO E INSTALAÇÃO. AF_01/2020</t>
  </si>
  <si>
    <t>94799</t>
  </si>
  <si>
    <t>TORNEIRA DE BOIA PARA CAIXA D'ÁGUA, ROSCÁVEL, 1 1/2" - FORNECIMENTO E INSTALAÇÃO. AF_08/2021</t>
  </si>
  <si>
    <t>94798</t>
  </si>
  <si>
    <t>TORNEIRA DE BOIA PARA CAIXA D'ÁGUA, ROSCÁVEL, 1 1/4" - FORNECIMENTO E INSTALAÇÃO. AF_08/2021</t>
  </si>
  <si>
    <t>94797</t>
  </si>
  <si>
    <t>TORNEIRA DE BOIA PARA CAIXA D'ÁGUA, ROSCÁVEL, 1" - FORNECIMENTO E INSTALAÇÃO. AF_08/2021</t>
  </si>
  <si>
    <t>94795</t>
  </si>
  <si>
    <t>TORNEIRA DE BOIA PARA CAIXA D'ÁGUA, ROSCÁVEL, 1/2" - FORNECIMENTO E INSTALAÇÃO. AF_08/2021</t>
  </si>
  <si>
    <t>94800</t>
  </si>
  <si>
    <t>TORNEIRA DE BOIA PARA CAIXA D'ÁGUA, ROSCÁVEL, 2" - FORNECIMENTO E INSTALAÇÃO. AF_08/2021</t>
  </si>
  <si>
    <t>94796</t>
  </si>
  <si>
    <t>TORNEIRA DE BOIA PARA CAIXA D'ÁGUA, ROSCÁVEL, 3/4" - FORNECIMENTO E INSTALAÇÃO. AF_08/2021</t>
  </si>
  <si>
    <t>86916</t>
  </si>
  <si>
    <t>TORNEIRA PLÁSTICA 3/4&lt;U+0094&gt; PARA TANQUE - FORNECIMENTO E INSTALAÇÃO. AF_01/2020</t>
  </si>
  <si>
    <t>102903</t>
  </si>
  <si>
    <t>TORRE, COMPOSTA POR GUINCHO MECÂNICO, GUINCHO MANUAL, CABOS DE AÇO, PITEIRA E SOQUETE  - MATERIAIS NA OPERAÇÃO. AF_04/2019</t>
  </si>
  <si>
    <t>92575</t>
  </si>
  <si>
    <t>TRAMA DE AÇO COMPOSTA POR RIPAS E CAIBROS PARA TELHADOS DE ATÉ 2 ÁGUAS PARA TELHA CERÂMICA CAPA-CANAL, INCLUSO TRANSPORTE VERTICAL. AF_07/2019</t>
  </si>
  <si>
    <t>92569</t>
  </si>
  <si>
    <t>TRAMA DE AÇO COMPOSTA POR RIPAS E CAIBROS PARA TELHADOS DE ATÉ 2 ÁGUAS PARA TELHA DE ENCAIXE DE CERÂMICA OU DE CONCRETO, INCLUSO TRANSPORTE VERTICAL. AF_07/2019</t>
  </si>
  <si>
    <t>92578</t>
  </si>
  <si>
    <t>TRAMA DE AÇO COMPOSTA POR RIPAS E CAIBROS PARA TELHADOS DE MAIS DE 2 ÁGUAS PARA TELHA CERÂMICA CAPA-CANAL, INCLUSO TRANSPORTE VERTICAL. AF_07/2019</t>
  </si>
  <si>
    <t>92572</t>
  </si>
  <si>
    <t>TRAMA DE AÇO COMPOSTA POR RIPAS E CAIBROS PARA TELHADOS DE MAIS DE 2 ÁGUAS PARA TELHA DE ENCAIXE DE CERÂMICA OU DE CONCRETO, INCLUSO TRANSPORTE VERTICAL. AF_07/2019</t>
  </si>
  <si>
    <t>92576</t>
  </si>
  <si>
    <t>TRAMA DE AÇO COMPOSTA POR RIPAS PARA TELHADOS DE ATÉ 2 ÁGUAS PARA TELHA CERÂMICA CAPA-CANAL, INCLUSO TRANSPORTE VERTICAL. AF_07/2019</t>
  </si>
  <si>
    <t>92570</t>
  </si>
  <si>
    <t>TRAMA DE AÇO COMPOSTA POR RIPAS PARA TELHADOS DE ATÉ 2 ÁGUAS PARA TELHA DE ENCAIXE DE CERÂMICA OU DE CONCRETO, INCLUSO TRANSPORTE VERTICAL. AF_07/2019</t>
  </si>
  <si>
    <t>92579</t>
  </si>
  <si>
    <t>TRAMA DE AÇO COMPOSTA POR RIPAS PARA TELHADOS DE MAIS DE 2 ÁGUAS PARA TELHA CERÂMICA CAPA-CANAL, INCLUSO TRANSPORTE VERTICAL. AF_07/2019</t>
  </si>
  <si>
    <t>92573</t>
  </si>
  <si>
    <t>TRAMA DE AÇO COMPOSTA POR RIPAS PARA TELHADOS DE MAIS DE 2 ÁGUAS PARA TELHA DE ENCAIXE DE CERÂMICA OU DE CONCRETO, INCLUSO TRANSPORTE VERTICAL, INCLUSO TRANSPORTE VERTICAL. AF_07/2019</t>
  </si>
  <si>
    <t>92574</t>
  </si>
  <si>
    <t>TRAMA DE AÇO COMPOSTA POR RIPAS, CAIBROS E TERÇAS PARA TELHADOS DE ATÉ 2 ÁGUAS PARA TELHA CERÂMICA CAPA-CANAL, INCLUSO TRANSPORTE VERTICAL. AF_07/2019</t>
  </si>
  <si>
    <t>92568</t>
  </si>
  <si>
    <t>TRAMA DE AÇO COMPOSTA POR RIPAS, CAIBROS E TERÇAS PARA TELHADOS DE ATÉ 2 ÁGUAS PARA TELHA DE ENCAIXE DE CERÂMICA OU DE CONCRETO, INCLUSO TRANSPORTE VERTICAL. AF_07/2019</t>
  </si>
  <si>
    <t>92577</t>
  </si>
  <si>
    <t>TRAMA DE AÇO COMPOSTA POR RIPAS, CAIBROS E TERÇAS PARA TELHADOS DE MAIS DE 2 ÁGUAS PARA TELHA CERÂMICA CAPA-CANAL, INCLUSO TRANSPORTE VERTICAL. AF_07/2019</t>
  </si>
  <si>
    <t>92571</t>
  </si>
  <si>
    <t>TRAMA DE AÇO COMPOSTA POR RIPAS, CAIBROS E TERÇAS PARA TELHADOS DE MAIS DE 2 ÁGUAS PARA TELHA DE ENCAIXE DE CERÂMICA OU DE CONCRETO, INCLUSO TRANSPORTE VERTICAL. AF_07/2019</t>
  </si>
  <si>
    <t>92581</t>
  </si>
  <si>
    <t>TRAMA DE AÇO COMPOSTA POR TERÇAS PARA TELHADOS DE ATÉ 2 ÁGUAS PARA TELHA ESTRUTURAL DE FIBROCIMENTO, INCLUSO TRANSPORTE VERTICAL. AF_07/2019</t>
  </si>
  <si>
    <t>92580</t>
  </si>
  <si>
    <t>TRAMA DE AÇO COMPOSTA POR TERÇAS PARA TELHADOS DE ATÉ 2 ÁGUAS PARA TELHA ONDULADA DE FIBROCIMENTO, METÁLICA, PLÁSTICA OU TERMOACÚSTICA, INCLUSO TRANSPORTE VERTICAL. AF_07/2019</t>
  </si>
  <si>
    <t>92541</t>
  </si>
  <si>
    <t>TRAMA DE MADEIRA COMPOSTA POR RIPAS, CAIBROS E TERÇAS PARA TELHADOS DE ATÉ 2 ÁGUAS PARA TELHA CERÂMICA CAPA-CANAL, INCLUSO TRANSPORTE VERTICAL. AF_07/2019</t>
  </si>
  <si>
    <t>92539</t>
  </si>
  <si>
    <t>TRAMA DE MADEIRA COMPOSTA POR RIPAS, CAIBROS E TERÇAS PARA TELHADOS DE ATÉ 2 ÁGUAS PARA TELHA DE ENCAIXE DE CERÂMICA OU DE CONCRETO, INCLUSO TRANSPORTE VERTICAL. AF_07/2019</t>
  </si>
  <si>
    <t>92542</t>
  </si>
  <si>
    <t>TRAMA DE MADEIRA COMPOSTA POR RIPAS, CAIBROS E TERÇAS PARA TELHADOS DE MAIS QUE 2 ÁGUAS PARA TELHA CERÂMICA CAPA-CANAL, INCLUSO TRANSPORTE VERTICAL. AF_07/2019</t>
  </si>
  <si>
    <t>92540</t>
  </si>
  <si>
    <t>TRAMA DE MADEIRA COMPOSTA POR RIPAS, CAIBROS E TERÇAS PARA TELHADOS DE MAIS QUE 2 ÁGUAS PARA TELHA DE ENCAIXE DE CERÂMICA OU DE CONCRETO, INCLUSO TRANSPORTE VERTICAL. AF_07/2019</t>
  </si>
  <si>
    <t>92544</t>
  </si>
  <si>
    <t>TRAMA DE MADEIRA COMPOSTA POR TERÇAS PARA TELHADOS DE ATÉ 2 ÁGUAS PARA TELHA ESTRUTURAL DE FIBROCIMENTO, INCLUSO TRANSPORTE VERTICAL. AF_07/2019</t>
  </si>
  <si>
    <t>92543</t>
  </si>
  <si>
    <t>TRAMA DE MADEIRA COMPOSTA POR TERÇAS PARA TELHADOS DE ATÉ 2 ÁGUAS PARA TELHA ONDULADA DE FIBROCIMENTO, METÁLICA, PLÁSTICA OU TERMOACÚSTICA, INCLUSO TRANSPORTE VERTICAL. AF_07/2019</t>
  </si>
  <si>
    <t>102105</t>
  </si>
  <si>
    <t>TRANSFORMADOR DE DISTRIBUIÇÃO, 112,5 KVA, TRIFÁSICO, 60 HZ, CLASSE 15 KV, IMERSO EM ÓLEO MINERAL, INSTALAÇÃO EM POSTE (NÃO INCLUSO SUPORTE) - FORNECIMENTO E INSTALAÇÃO. AF_12/2020</t>
  </si>
  <si>
    <t>102106</t>
  </si>
  <si>
    <t>TRANSFORMADOR DE DISTRIBUIÇÃO, 150 KVA, TRIFÁSICO, 60 HZ, CLASSE 15 KV, IMERSO EM ÓLEO MINERAL, INSTALAÇÃO EM POSTE (NÃO INCLUSO SUPORTE) - FORNECIMENTO E INSTALAÇÃO. AF_12/2020</t>
  </si>
  <si>
    <t>102107</t>
  </si>
  <si>
    <t>TRANSFORMADOR DE DISTRIBUIÇÃO, 225 KVA, TRIFÁSICO, 60 HZ, CLASSE 15 KV, IMERSO EM ÓLEO MINERAL, INSTALAÇÃO EM POSTE (NÃO INCLUSO SUPORTE) - FORNECIMENTO E INSTALAÇÃO. AF_12/2020</t>
  </si>
  <si>
    <t>102102</t>
  </si>
  <si>
    <t>TRANSFORMADOR DE DISTRIBUIÇÃO, 30 KVA, TRIFÁSICO, 60 HZ, CLASSE 15 KV, IMERSO EM ÓLEO MINERAL, INSTALAÇÃO EM POSTE (NÃO INCLUSO SUPORTE) - FORNECIMENTO E INSTALAÇÃO. AF_12/2020</t>
  </si>
  <si>
    <t>102108</t>
  </si>
  <si>
    <t>TRANSFORMADOR DE DISTRIBUIÇÃO, 300 KVA, TRIFÁSICO, 60 HZ, CLASSE 15 KV, IMERSO EM ÓLEO MINERAL, INSTALAÇÃO EM POSTE (NÃO INCLUSO SUPORTE) - FORNECIMENTO E INSTALAÇÃO. AF_12/2020</t>
  </si>
  <si>
    <t>102103</t>
  </si>
  <si>
    <t>TRANSFORMADOR DE DISTRIBUIÇÃO, 45 KVA, TRIFÁSICO, 60 HZ, CLASSE 15 KV, IMERSO EM ÓLEO MINERAL, INSTALAÇÃO EM POSTE (NÃO INCLUSO SUPORTE) - FORNECIMENTO E INSTALAÇÃO. AF_12/2020</t>
  </si>
  <si>
    <t>102104</t>
  </si>
  <si>
    <t>TRANSFORMADOR DE DISTRIBUIÇÃO, 75 KVA, TRIFÁSICO, 60 HZ, CLASSE 15 KV, IMERSO EM ÓLEO MINERAL, INSTALAÇÃO EM POSTE (NÃO INCLUSO SUPORTE) - FORNECIMENTO E INSTALAÇÃO. AF_12/2020</t>
  </si>
  <si>
    <t>100938</t>
  </si>
  <si>
    <t>TRANSPORTE COM CAMINHÃO BASCULANTE DE 10 M³, EM VIA INTERNA (DENTRO DO CANTEIRO - UNIDADE: M3XKM). AF_07/2020</t>
  </si>
  <si>
    <t>M3XKM</t>
  </si>
  <si>
    <t>100942</t>
  </si>
  <si>
    <t>TRANSPORTE COM CAMINHÃO BASCULANTE DE 10 M³, EM VIA INTERNA A OBRA (UNIDADE: TXKM). AF_07/2020</t>
  </si>
  <si>
    <t>TXKM</t>
  </si>
  <si>
    <t>93588</t>
  </si>
  <si>
    <t>TRANSPORTE COM CAMINHÃO BASCULANTE DE 10 M³, EM VIA URBANA EM LEITO NATURAL (UNIDADE: M3XKM). AF_07/2020</t>
  </si>
  <si>
    <t>93594</t>
  </si>
  <si>
    <t>TRANSPORTE COM CAMINHÃO BASCULANTE DE 10 M³, EM VIA URBANA EM LEITO NATURAL (UNIDADE: TXKM). AF_07/2020</t>
  </si>
  <si>
    <t>93589</t>
  </si>
  <si>
    <t>TRANSPORTE COM CAMINHÃO BASCULANTE DE 10 M³, EM VIA URBANA EM REVESTIMENTO PRIMÁRIO (UNIDADE: M3XKM). AF_07/2020</t>
  </si>
  <si>
    <t>93595</t>
  </si>
  <si>
    <t>TRANSPORTE COM CAMINHÃO BASCULANTE DE 10 M³, EM VIA URBANA EM REVESTIMENTO PRIMÁRIO (UNIDADE: TXKM). AF_07/2020</t>
  </si>
  <si>
    <t>93590</t>
  </si>
  <si>
    <t>TRANSPORTE COM CAMINHÃO BASCULANTE DE 10 M³, EM VIA URBANA PAVIMENTADA, ADICIONAL PARA DMT EXCEDENTE A 30 KM (UNIDADE: M3XKM). AF_07/2020</t>
  </si>
  <si>
    <t>93596</t>
  </si>
  <si>
    <t>TRANSPORTE COM CAMINHÃO BASCULANTE DE 10 M³, EM VIA URBANA PAVIMENTADA, ADICIONAL PARA DMT EXCEDENTE A 30 KM (UNIDADE: TXKM). AF_07/2020</t>
  </si>
  <si>
    <t>95875</t>
  </si>
  <si>
    <t>TRANSPORTE COM CAMINHÃO BASCULANTE DE 10 M³, EM VIA URBANA PAVIMENTADA, DMT ATÉ 30 KM (UNIDADE: M3XKM). AF_07/2020</t>
  </si>
  <si>
    <t>95878</t>
  </si>
  <si>
    <t>TRANSPORTE COM CAMINHÃO BASCULANTE DE 10 M³, EM VIA URBANA PAVIMENTADA, DMT ATÉ 30 KM (UNIDADE: TXKM). AF_07/2020</t>
  </si>
  <si>
    <t>100943</t>
  </si>
  <si>
    <t>TRANSPORTE COM CAMINHÃO BASCULANTE DE 14 M³, EM VIA INTERNA (DENTRO DO CANTEIRO - UNIDADE: TXKM). AF_07/2020</t>
  </si>
  <si>
    <t>100939</t>
  </si>
  <si>
    <t>TRANSPORTE COM CAMINHÃO BASCULANTE DE 14 M³, EM VIA INTERNA (DENTRO DO CANTEIRO - UNIDADE:M3XKM). AF_07/2020</t>
  </si>
  <si>
    <t>93591</t>
  </si>
  <si>
    <t>TRANSPORTE COM CAMINHÃO BASCULANTE DE 14 M³, EM VIA URBANA EM LEITO NATURAL (UNIDADE: M3XKM). AF_07/2020</t>
  </si>
  <si>
    <t>93597</t>
  </si>
  <si>
    <t>TRANSPORTE COM CAMINHÃO BASCULANTE DE 14 M³, EM VIA URBANA EM LEITO NATURAL (UNIDADE: TXKM). AF_07/2020</t>
  </si>
  <si>
    <t>93592</t>
  </si>
  <si>
    <t>TRANSPORTE COM CAMINHÃO BASCULANTE DE 14 M³, EM VIA URBANA EM REVESTIMENTO PRIMÁRIO (UNIDADE: M3XKM). AF_07/2020</t>
  </si>
  <si>
    <t>93598</t>
  </si>
  <si>
    <t>TRANSPORTE COM CAMINHÃO BASCULANTE DE 14 M³, EM VIA URBANA EM REVESTIMENTO PRIMÁRIO (UNIDADE: TXKM). AF_07/2020</t>
  </si>
  <si>
    <t>93593</t>
  </si>
  <si>
    <t>TRANSPORTE COM CAMINHÃO BASCULANTE DE 14 M³, EM VIA URBANA PAVIMENTADA, ADICIONAL PARA DMT EXCEDENTE A 30 KM (UNIDADE: M3XKM). AF_07/2020</t>
  </si>
  <si>
    <t>93599</t>
  </si>
  <si>
    <t>TRANSPORTE COM CAMINHÃO BASCULANTE DE 14 M³, EM VIA URBANA PAVIMENTADA, ADICIONAL PARA DMT EXCEDENTE A 30 KM (UNIDADE: TXKM). AF_07/2020</t>
  </si>
  <si>
    <t>95876</t>
  </si>
  <si>
    <t>TRANSPORTE COM CAMINHÃO BASCULANTE DE 14 M³, EM VIA URBANA PAVIMENTADA, DMT ATÉ 30 KM (UNIDADE: M3XKM). AF_07/2020</t>
  </si>
  <si>
    <t>95879</t>
  </si>
  <si>
    <t>TRANSPORTE COM CAMINHÃO BASCULANTE DE 14 M³, EM VIA URBANA PAVIMENTADA, DMT ATÉ 30 KM (UNIDADE: TXKM). AF_07/2020</t>
  </si>
  <si>
    <t>100940</t>
  </si>
  <si>
    <t>TRANSPORTE COM CAMINHÃO BASCULANTE DE 18 M³, EM VIA INTERNA (DENTRO DO CANTEIRO - UNIDADE: M3XKM). AF_07/2020</t>
  </si>
  <si>
    <t>100944</t>
  </si>
  <si>
    <t>TRANSPORTE COM CAMINHÃO BASCULANTE DE 18 M³, EM VIA INTERNA (DENTRO DO CANTEIRO - UNIDADE: TXKM). AF_07/2020</t>
  </si>
  <si>
    <t>95425</t>
  </si>
  <si>
    <t>TRANSPORTE COM CAMINHÃO BASCULANTE DE 18 M³, EM VIA URBANA EM LEITO NATURAL (UNIDADE: M3XKM). AF_07/2020</t>
  </si>
  <si>
    <t>95428</t>
  </si>
  <si>
    <t>TRANSPORTE COM CAMINHÃO BASCULANTE DE 18 M³, EM VIA URBANA EM LEITO NATURAL (UNIDADE: TXKM). AF_07/2020</t>
  </si>
  <si>
    <t>95426</t>
  </si>
  <si>
    <t>TRANSPORTE COM CAMINHÃO BASCULANTE DE 18 M³, EM VIA URBANA EM REVESTIMENTO PRIMÁRIO (UNIDADE: M3XKM). AF_07/2020</t>
  </si>
  <si>
    <t>95429</t>
  </si>
  <si>
    <t>TRANSPORTE COM CAMINHÃO BASCULANTE DE 18 M³, EM VIA URBANA EM REVESTIMENTO PRIMÁRIO (UNIDADE: TXKM). AF_07/2020</t>
  </si>
  <si>
    <t>95427</t>
  </si>
  <si>
    <t>TRANSPORTE COM CAMINHÃO BASCULANTE DE 18 M³, EM VIA URBANA PAVIMENTADA, ADICIONAL PARA DMT EXCEDENTE A 30 KM (UNIDADE: M3XKM). AF_07/2020</t>
  </si>
  <si>
    <t>95430</t>
  </si>
  <si>
    <t>TRANSPORTE COM CAMINHÃO BASCULANTE DE 18 M³, EM VIA URBANA PAVIMENTADA, ADICIONAL PARA DMT EXCEDENTE A 30 KM (UNIDADE: TXKM). AF_07/2020</t>
  </si>
  <si>
    <t>95877</t>
  </si>
  <si>
    <t>TRANSPORTE COM CAMINHÃO BASCULANTE DE 18 M³, EM VIA URBANA PAVIMENTADA, DMT ATÉ 30 KM (UNIDADE: M3XKM). AF_07/2020</t>
  </si>
  <si>
    <t>95880</t>
  </si>
  <si>
    <t>TRANSPORTE COM CAMINHÃO BASCULANTE DE 18 M³, EM VIA URBANA PAVIMENTADA, DMT ATÉ 30 KM (UNIDADE: TXKM). AF_07/2020</t>
  </si>
  <si>
    <t>100937</t>
  </si>
  <si>
    <t>TRANSPORTE COM CAMINHÃO BASCULANTE DE 6 M³, EM VIA INTERNA (DENTRO DO CANTEIRO - UNIDADE: M3XKM). AF_07/2020</t>
  </si>
  <si>
    <t>100941</t>
  </si>
  <si>
    <t>TRANSPORTE COM CAMINHÃO BASCULANTE DE 6 M³, EM VIA INTERNA (DENTRO DO CANTEIRO - UNIDADE: TXKM). AF_07/2020</t>
  </si>
  <si>
    <t>97912</t>
  </si>
  <si>
    <t>TRANSPORTE COM CAMINHÃO BASCULANTE DE 6 M³, EM VIA URBANA EM LEITO NATURAL (UNIDADE: M3XKM). AF_07/2020</t>
  </si>
  <si>
    <t>97916</t>
  </si>
  <si>
    <t>TRANSPORTE COM CAMINHÃO BASCULANTE DE 6 M³, EM VIA URBANA EM LEITO NATURAL (UNIDADE: TXKM). AF_07/2020</t>
  </si>
  <si>
    <t>97913</t>
  </si>
  <si>
    <t>TRANSPORTE COM CAMINHÃO BASCULANTE DE 6 M³, EM VIA URBANA EM REVESTIMENTO PRIMÁRIO (UNIDADE: M3XKM). AF_07/2020</t>
  </si>
  <si>
    <t>97917</t>
  </si>
  <si>
    <t>TRANSPORTE COM CAMINHÃO BASCULANTE DE 6 M³, EM VIA URBANA EM REVESTIMENTO PRIMÁRIO (UNIDADE: TXKM). AF_07/2020</t>
  </si>
  <si>
    <t>97915</t>
  </si>
  <si>
    <t>TRANSPORTE COM CAMINHÃO BASCULANTE DE 6 M³, EM VIA URBANA PAVIMENTADA, ADICIONAL PARA DMT EXCEDENTE A 30 KM (UNIDADE: M3XKM). AF_07/2020</t>
  </si>
  <si>
    <t>97919</t>
  </si>
  <si>
    <t>TRANSPORTE COM CAMINHÃO BASCULANTE DE 6 M³, EM VIA URBANA PAVIMENTADA, ADICIONAL PARA DMT EXCEDENTE A 30 KM (UNIDADE: TXKM). AF_07/2020</t>
  </si>
  <si>
    <t>97914</t>
  </si>
  <si>
    <t>TRANSPORTE COM CAMINHÃO BASCULANTE DE 6 M³, EM VIA URBANA PAVIMENTADA, DMT ATÉ 30 KM (UNIDADE: M3XKM). AF_07/2020</t>
  </si>
  <si>
    <t>97918</t>
  </si>
  <si>
    <t>TRANSPORTE COM CAMINHÃO BASCULANTE DE 6 M³, EM VIA URBANA PAVIMENTADA, DMT ATÉ 30 KM (UNIDADE: TXKM). AF_07/2020</t>
  </si>
  <si>
    <t>100949</t>
  </si>
  <si>
    <t>TRANSPORTE COM CAMINHÃO CARROCERIA 9T, EM VIA INTERNA (DENTRO DO CANTEIRO - UNIDADE: TXKM). AF_07/2020</t>
  </si>
  <si>
    <t>100945</t>
  </si>
  <si>
    <t>TRANSPORTE COM CAMINHÃO CARROCERIA 9T, EM VIA URBANA EM LEITO NATURAL (UNIDADE: TXKM). AF_07/2020</t>
  </si>
  <si>
    <t>100946</t>
  </si>
  <si>
    <t>TRANSPORTE COM CAMINHÃO CARROCERIA 9T, EM VIA URBANA EM REVESTIMENTO PRIMÁRIO (UNIDADE: TXKM). AF_07/2020</t>
  </si>
  <si>
    <t>100948</t>
  </si>
  <si>
    <t>TRANSPORTE COM CAMINHÃO CARROCERIA 9T, EM VIA URBANA PAVIMENTADA, ADICIONAL PARA DMT EXCEDENTE A 30 KM (UNIDADE: TXKM). AF_07/2020</t>
  </si>
  <si>
    <t>100947</t>
  </si>
  <si>
    <t>TRANSPORTE COM CAMINHÃO CARROCERIA 9T, EM VIA URBANA PAVIMENTADA, DMT ATÉ 30KM (UNIDADE: TXKM). AF_07/2020</t>
  </si>
  <si>
    <t>100954</t>
  </si>
  <si>
    <t>TRANSPORTE COM CAMINHÃO CARROCERIA COM GUINDAUTO (MUNCK),  MOMENTO MÁXIMO DE CARGA 11,7 TM, EM VIA INTERNA (DENTRO DO CANTEIRO - UNIDADE: TXKM). AF_07/2020</t>
  </si>
  <si>
    <t>100950</t>
  </si>
  <si>
    <t>TRANSPORTE COM CAMINHÃO CARROCERIA COM GUINDAUTO (MUNCK),  MOMENTO MÁXIMO DE CARGA 11,7 TM, EM VIA URBANA EM LEITO NATURAL (UNIDADE: TXKM). AF_07/2020</t>
  </si>
  <si>
    <t>100951</t>
  </si>
  <si>
    <t>TRANSPORTE COM CAMINHÃO CARROCERIA COM GUINDAUTO (MUNCK),  MOMENTO MÁXIMO DE CARGA 11,7 TM, EM VIA URBANA EM REVESTIMENTO PRIMÁRIO (UNIDADE: TXKM). AF_07/2020</t>
  </si>
  <si>
    <t>100953</t>
  </si>
  <si>
    <t>TRANSPORTE COM CAMINHÃO CARROCERIA COM GUINDAUTO (MUNCK),  MOMENTO MÁXIMO DE CARGA 11,7 TM, EM VIA URBANA PAVIMENTADA, ADICIONAL PARA DMT EXCEDENTE A 30 KM (UNIDADE: TXKM). AF_07/2020</t>
  </si>
  <si>
    <t>100952</t>
  </si>
  <si>
    <t>TRANSPORTE COM CAMINHÃO CARROCERIA COM GUINDAUTO (MUNCK),  MOMENTO MÁXIMO DE CARGA 11,7 TM, EM VIA URBANA PAVIMENTADA, DMT ATÉ 30KM (UNIDADE: TXKM). AF_07/2020</t>
  </si>
  <si>
    <t>100964</t>
  </si>
  <si>
    <t>TRANSPORTE COM CAMINHÃO PIPA DE 10 M³, EM VIA INTERNA (DENTRO DO CANTEIRO - UNIDADE: M3XKM). AF_07/2020</t>
  </si>
  <si>
    <t>100960</t>
  </si>
  <si>
    <t>TRANSPORTE COM CAMINHÃO PIPA DE 10 M³, EM VIA URBANA EM LEITO NATURAL (UNIDADE: M3XKM). AF_07/2020</t>
  </si>
  <si>
    <t>100961</t>
  </si>
  <si>
    <t>TRANSPORTE COM CAMINHÃO PIPA DE 10 M³, EM VIA URBANA EM REVESTIMENTO PRIMÁRIO (UNIDADE: M3XKM). AF_07/2020</t>
  </si>
  <si>
    <t>100963</t>
  </si>
  <si>
    <t>TRANSPORTE COM CAMINHÃO PIPA DE 10 M³, EM VIA URBANA PAVIMENTADA, ADICIONAL PARA DMT EXCEDENTE A 30 KM (UNIDADE: M3XKM). AF_07/2020</t>
  </si>
  <si>
    <t>100962</t>
  </si>
  <si>
    <t>TRANSPORTE COM CAMINHÃO PIPA DE 10 M³, EM VIA URBANA PAVIMENTADA, DMT ATÉ 30KM (UNIDADE: M3XKM). AF_07/2020</t>
  </si>
  <si>
    <t>100959</t>
  </si>
  <si>
    <t>TRANSPORTE COM CAMINHÃO PIPA DE 6 M³, EM VIA INTERNA (DENTRO DO CANTEIRO - UNIDADE: M3XKM). AF_07/2020</t>
  </si>
  <si>
    <t>100955</t>
  </si>
  <si>
    <t>TRANSPORTE COM CAMINHÃO PIPA DE 6 M³, EM VIA URBANA EM LEITO NATURAL (UNIDADE: M3XKM). AF_07/2020</t>
  </si>
  <si>
    <t>100956</t>
  </si>
  <si>
    <t>TRANSPORTE COM CAMINHÃO PIPA DE 6 M³, EM VIA URBANA EM REVESTIMENTO PRIMÁRIO (UNIDADE: M3XKM). AF_07/2020</t>
  </si>
  <si>
    <t>100958</t>
  </si>
  <si>
    <t>TRANSPORTE COM CAMINHÃO PIPA DE 6 M³, EM VIA URBANA PAVIMENTADA, ADICIONAL PARA DMT EXCEDENTE A 30 KM (UNIDADE: M3XKM). AF_07/2020</t>
  </si>
  <si>
    <t>100957</t>
  </si>
  <si>
    <t>TRANSPORTE COM CAMINHÃO PIPA DE 6 M³, EM VIA URBANA PAVIMENTADA, DMT ATÉ 30KM (UNIDADE: M3XKM). AF_07/2020</t>
  </si>
  <si>
    <t>100970</t>
  </si>
  <si>
    <t>TRANSPORTE COM CAMINHÃO TANQUE DE TRANSPORTE DE MATERIAL ASFÁLTICO DE 20000 L, EM VIA URBANA EM  REVESTIMENTO PRIMÁRIO (UNIDADE: TXKM). AF_07/2020</t>
  </si>
  <si>
    <t>100969</t>
  </si>
  <si>
    <t>TRANSPORTE COM CAMINHÃO TANQUE DE TRANSPORTE DE MATERIAL ASFÁLTICO DE 20000 L, EM VIA URBANA EM LEITO NATURAL (UNIDADE: TXKM). AF_07/2020</t>
  </si>
  <si>
    <t>102333</t>
  </si>
  <si>
    <t>TRANSPORTE COM CAMINHÃO TANQUE DE TRANSPORTE DE MATERIAL ASFÁLTICO DE 20000 L, EM VIA URBANA PAVIMENTADA, ADICIONAL PARA DMT EXCEDENTE A 30 KM (UNIDADE: TXKM). AF_07/2020</t>
  </si>
  <si>
    <t>102332</t>
  </si>
  <si>
    <t>TRANSPORTE COM CAMINHÃO TANQUE DE TRANSPORTE DE MATERIAL ASFÁLTICO DE 20000 L, EM VIA URBANA PAVIMENTADA, DMT ATÉ 30KM (UNIDADE: TXKM). AF_07/2020</t>
  </si>
  <si>
    <t>100965</t>
  </si>
  <si>
    <t>TRANSPORTE COM CAMINHÃO TANQUE DE TRANSPORTE DE MATERIAL ASFÁLTICO DE 30000 L, EM VIA URBANA EM  LEITO NATURAL (UNIDADE: TXKM). AF_07/2020</t>
  </si>
  <si>
    <t>100966</t>
  </si>
  <si>
    <t>TRANSPORTE COM CAMINHÃO TANQUE DE TRANSPORTE DE MATERIAL ASFÁLTICO DE 30000 L, EM VIA URBANA EM  REVESTIMENTO PRIMÁRIO (UNIDADE: TXKM). AF_07/2020</t>
  </si>
  <si>
    <t>102331</t>
  </si>
  <si>
    <t>TRANSPORTE COM CAMINHÃO TANQUE DE TRANSPORTE DE MATERIAL ASFÁLTICO DE 30000 L, EM VIA URBANA PAVIMENTADA, ADICIONAL PARA DMT EXCEDENTE A 30 KM (UNIDADE: TXKM). AF_07/2020</t>
  </si>
  <si>
    <t>102330</t>
  </si>
  <si>
    <t>TRANSPORTE COM CAMINHÃO TANQUE DE TRANSPORTE DE MATERIAL ASFÁLTICO DE 30000 L, EM VIA URBANA PAVIMENTADA, DMT ATÉ 30KM (UNIDADE: TXKM). AF_07/2020</t>
  </si>
  <si>
    <t>100207</t>
  </si>
  <si>
    <t>TRANSPORTE HORIZONTAL COM CARREGADEIRA, DE MASSA/ GRANEL (UNIDADE: M3XKM). AF_07/2019</t>
  </si>
  <si>
    <t>100211</t>
  </si>
  <si>
    <t>TRANSPORTE HORIZONTAL COM CARRINHO DE MÃO, DE BLOCOS CERÂMICOS FURADOS NA HORIZONTAL DE 9X19X19CM (UNIDADE: BLOCOXKM). AF_07/2019</t>
  </si>
  <si>
    <t>UNXKM</t>
  </si>
  <si>
    <t>100210</t>
  </si>
  <si>
    <t>TRANSPORTE HORIZONTAL COM CARRINHO DE MÃO, DE BLOCOS VAZADOS DE CONCRETO OU CERÂMICO DE 19X19X39CM (UNIDADE: BLOCOXKM). AF_07/2019</t>
  </si>
  <si>
    <t>100221</t>
  </si>
  <si>
    <t>TRANSPORTE HORIZONTAL COM CARRINHO DE MÃO, DE CAIXA COM REVESTIMENTO CERÂMICO (UNIDADE: M2XKM). AF_07/2019</t>
  </si>
  <si>
    <t>M2XKM</t>
  </si>
  <si>
    <t>100203</t>
  </si>
  <si>
    <t>TRANSPORTE HORIZONTAL COM CARRINHO DE MÃO, DE SACOS DE 20 KG (UNIDADE: KGXKM). AF_07/2019</t>
  </si>
  <si>
    <t>KGXKM</t>
  </si>
  <si>
    <t>100202</t>
  </si>
  <si>
    <t>TRANSPORTE HORIZONTAL COM CARRINHO DE MÃO, DE SACOS DE 30 KG (UNIDADE: KGXKM). AF_07/2019</t>
  </si>
  <si>
    <t>100201</t>
  </si>
  <si>
    <t>TRANSPORTE HORIZONTAL COM CARRINHO DE MÃO, DE SACOS DE 50 KG (UNIDADE: KGXKM). AF_07/2019</t>
  </si>
  <si>
    <t>100216</t>
  </si>
  <si>
    <t>TRANSPORTE HORIZONTAL COM CARRINHO MINI PÁLETES, DE BLOCOS CERÂMICOS FURADOS NA HORIZONTAL DE 9X19X19CM (UNIDADE: BLOCOXKM). AF_07/2019</t>
  </si>
  <si>
    <t>100215</t>
  </si>
  <si>
    <t>TRANSPORTE HORIZONTAL COM CARRINHO MINI PÁLETES, DE BLOCOS CERÂMICOS FURADOS NA VERTICAL DE 19X19X39CM (UNIDADE: BLOCOXKM). AF_07/2019</t>
  </si>
  <si>
    <t>100214</t>
  </si>
  <si>
    <t>TRANSPORTE HORIZONTAL COM CARRINHO MINI PÁLETES, DE BLOCOS VAZADOS DE CONCRETO DE 19X19X39CM (UNIDADE: BLOCOXKM). AF_07/2019</t>
  </si>
  <si>
    <t>100223</t>
  </si>
  <si>
    <t>TRANSPORTE HORIZONTAL COM CARRINHO MINI PÁLETES, DE CAIXA COM REVESTIMENTO CERÂMICO (UNIDADE: M2XKM). AF_07/2019</t>
  </si>
  <si>
    <t>100280</t>
  </si>
  <si>
    <t>TRANSPORTE HORIZONTAL COM CARRINHO PLATAFORMA, DE BACIA SANITÁRIA, CAIXA ACOPLADA, TANQUE OU PIA (UNIDADE: UNIDXKM). AF_07/2019</t>
  </si>
  <si>
    <t>100270</t>
  </si>
  <si>
    <t>TRANSPORTE HORIZONTAL COM CARRINHO PLATAFORMA, DE BANCADA DE MÁRMORE OU GRANITO PARA COZINHA/LAVATÓRIO OU MÁRMORE SINTÉTICO COM CUBA INTEGRADA (UNIDADE: UNIDXKM). AF_07/2019</t>
  </si>
  <si>
    <t>100286</t>
  </si>
  <si>
    <t>TRANSPORTE HORIZONTAL COM CARRINHO PLATAFORMA, DE BARRAMENTO BLINDADO (UNIDADE: MXKM). AF_07/2019</t>
  </si>
  <si>
    <t>MXKM</t>
  </si>
  <si>
    <t>100213</t>
  </si>
  <si>
    <t>TRANSPORTE HORIZONTAL COM CARRINHO PLATAFORMA, DE BLOCOS CERÂMICOS FURADOS NA HORIZONTAL DE 9X19X19CM (UNIDADE: BLOCOXKM). AF_07/2019</t>
  </si>
  <si>
    <t>100212</t>
  </si>
  <si>
    <t>TRANSPORTE HORIZONTAL COM CARRINHO PLATAFORMA, DE BLOCOS VAZADOS DE CONCRETO OU CERÂMICO DE 19X19X39CM (UNIDADE: BLOCOXKM). AF_07/2019</t>
  </si>
  <si>
    <t>100222</t>
  </si>
  <si>
    <t>TRANSPORTE HORIZONTAL COM CARRINHO PLATAFORMA, DE CAIXA COM REVESTIMENTO CERÂMICO (UNIDADE: M2XKM). AF_07/2019</t>
  </si>
  <si>
    <t>100226</t>
  </si>
  <si>
    <t>TRANSPORTE HORIZONTAL COM CARRINHO PLATAFORMA, DE LATA DE 18 LITROS (UNIDADE: LXKM). AF_07/2019</t>
  </si>
  <si>
    <t>LXKM</t>
  </si>
  <si>
    <t>100200</t>
  </si>
  <si>
    <t>TRANSPORTE HORIZONTAL COM CARRINHO PLATAFORMA, DE SACOS DE 20 KG (UNIDADE: KGXKM). AF_07/2019</t>
  </si>
  <si>
    <t>100199</t>
  </si>
  <si>
    <t>TRANSPORTE HORIZONTAL COM CARRINHO PLATAFORMA, DE SACOS DE 30 KG (UNIDADE: KGXKM). AF_07/2019</t>
  </si>
  <si>
    <t>100198</t>
  </si>
  <si>
    <t>TRANSPORTE HORIZONTAL COM CARRINHO PLATAFORMA, DE SACOS DE 50 KG (UNIDADE: KGXKM). AF_07/2019</t>
  </si>
  <si>
    <t>100283</t>
  </si>
  <si>
    <t>TRANSPORTE HORIZONTAL COM CARRINHO PLATAFORMA, DE TELHA DE CONCRETO OU CERÂMICA (UNIDADE: M2XKM). AF_07/2019</t>
  </si>
  <si>
    <t>100227</t>
  </si>
  <si>
    <t>TRANSPORTE HORIZONTAL COM CARRINHO RACIONAL, DE LATA DE 18 LITROS (UNIDADE: LXKM). AF_07/2019</t>
  </si>
  <si>
    <t>100205</t>
  </si>
  <si>
    <t>TRANSPORTE HORIZONTAL COM JERICA DE 60 L, DE MASSA/ GRANEL (UNIDADE: M3XKM). AF_07/2019</t>
  </si>
  <si>
    <t>100206</t>
  </si>
  <si>
    <t>TRANSPORTE HORIZONTAL COM JERICA DE 90 L, DE MASSA/ GRANEL (UNIDADE: M3XKM). AF_07/2019</t>
  </si>
  <si>
    <t>100281</t>
  </si>
  <si>
    <t>TRANSPORTE HORIZONTAL COM MANIPULADOR TELESCÓPICO, DE BACIA SANITÁRIA, CAIXA ACOPLADA, TANQUE OU PIA (UNIDADE: UNIDXKM). AF_07/2019</t>
  </si>
  <si>
    <t>100219</t>
  </si>
  <si>
    <t>TRANSPORTE HORIZONTAL COM MANIPULADOR TELESCÓPICO, DE BLOCOS CERÂMICOS FURADOS NA HORIZONTAL DE 9X19X19CM (UNIDADE: BLOCOXKM). AF_07/2019</t>
  </si>
  <si>
    <t>100218</t>
  </si>
  <si>
    <t>TRANSPORTE HORIZONTAL COM MANIPULADOR TELESCÓPICO, DE BLOCOS CERÂMICOS FURADOS NA VERTICAL DE 19X19X39CM (UNIDADE: BLOCOXKM). AF_07/2019</t>
  </si>
  <si>
    <t>100217</t>
  </si>
  <si>
    <t>TRANSPORTE HORIZONTAL COM MANIPULADOR TELESCÓPICO, DE BLOCOS VAZADOS DE CONCRETO DE 19X19X39CM (UNIDADE: BLOCOXKM). AF_07/2019</t>
  </si>
  <si>
    <t>100224</t>
  </si>
  <si>
    <t>TRANSPORTE HORIZONTAL COM MANIPULADOR TELESCÓPICO, DE CAIXA COM REVESTIMENTO CERÂMICO (UNIDADE: M2XKM). AF_07/2019</t>
  </si>
  <si>
    <t>100228</t>
  </si>
  <si>
    <t>TRANSPORTE HORIZONTAL COM MANIPULADOR TELESCÓPICO, DE LATA DE 18 LITROS (UNIDADE: LXKM). AF_07/2019</t>
  </si>
  <si>
    <t>100204</t>
  </si>
  <si>
    <t>TRANSPORTE HORIZONTAL COM MANIPULADOR TELESCÓPICO, DE PÁLETE DE SACOS (UNIDADE: KGXKM). AF_07/2019</t>
  </si>
  <si>
    <t>100284</t>
  </si>
  <si>
    <t>TRANSPORTE HORIZONTAL COM MANIPULADOR TELESCÓPICO, DE TELHA DE CONCRETO OU CERÂMICA (UNIDADE: M2XKM). AF_07/2019</t>
  </si>
  <si>
    <t>100277</t>
  </si>
  <si>
    <t>TRANSPORTE HORIZONTAL COM MANIPULADOR TELESCÓPICO, DE TELHAS TERMOACÚSTICAS, FIBROCIMENTO, AÇO ZINCADO, FIBROCIMENTO ESTRUTURAL, CANALETE 90 OU KALHETÃO (UNIDADE: M2XKM). AF_07/2019</t>
  </si>
  <si>
    <t>100278</t>
  </si>
  <si>
    <t>TRANSPORTE HORIZONTAL MANUAL, DE BACIA SANITÁRIA, CAIXA ACOPLADA, TANQUE OU PIA (UNIDADE: UNIDXKM). AF_07/2019</t>
  </si>
  <si>
    <t>100268</t>
  </si>
  <si>
    <t>TRANSPORTE HORIZONTAL MANUAL, DE BANCADA DE MÁRMORE OU GRANITO PARA COZINHA/LAVATÓRIO OU MÁRMORE SINTÉTICO COM CUBA INTEGRADA (UNIDADE: UNIDXKM). AF_07/2019</t>
  </si>
  <si>
    <t>100285</t>
  </si>
  <si>
    <t>TRANSPORTE HORIZONTAL MANUAL, DE BARRAMENTO BLINDADO (UNIDADE: MXKM). AF_07/2019</t>
  </si>
  <si>
    <t>100209</t>
  </si>
  <si>
    <t>TRANSPORTE HORIZONTAL MANUAL, DE BLOCOS CERÂMICOS FURADOS NA HORIZONTAL DE 9X19X19CM (UNIDADE: BLOCOXKM). AF_07/2019</t>
  </si>
  <si>
    <t>100208</t>
  </si>
  <si>
    <t>TRANSPORTE HORIZONTAL MANUAL, DE BLOCOS VAZADOS DE CONCRETO OU CERÂMICO DE 19X19X39CM (UNIDADE: BLOCOXKM). AF_07/2019</t>
  </si>
  <si>
    <t>100256</t>
  </si>
  <si>
    <t>TRANSPORTE HORIZONTAL MANUAL, DE CAIBROS DE MADEIRA COM SEÇÃO TRANSVERSAL DE 7,5 X 6 CM E 6 X 8 CM (UNIDADE: MXKM). AF_07/2019</t>
  </si>
  <si>
    <t>100220</t>
  </si>
  <si>
    <t>TRANSPORTE HORIZONTAL MANUAL, DE CAIXA COM REVESTIMENTO CERÂMICO (UNIDADE: M2XKM). AF_07/2019</t>
  </si>
  <si>
    <t>100287</t>
  </si>
  <si>
    <t>TRANSPORTE HORIZONTAL MANUAL, DE CALHA QUADRADA NÚMERO 24 &lt;U+0096&gt; CORTE 33 (UNIDADE: MXKM). AF_07/2019</t>
  </si>
  <si>
    <t>100274</t>
  </si>
  <si>
    <t>TRANSPORTE HORIZONTAL MANUAL, DE COMPENSADO DE MADEIRA (UNIDADE: M2XKM). AF_07/2019</t>
  </si>
  <si>
    <t>100264</t>
  </si>
  <si>
    <t>TRANSPORTE HORIZONTAL MANUAL, DE JANELA (UNIDADE: M2XKM). AF_07/2019</t>
  </si>
  <si>
    <t>100225</t>
  </si>
  <si>
    <t>TRANSPORTE HORIZONTAL MANUAL, DE LATA DE 18 LITROS (UNIDADE: LXKM). AF_07/2019</t>
  </si>
  <si>
    <t>100266</t>
  </si>
  <si>
    <t>TRANSPORTE HORIZONTAL MANUAL, DE PORTA (UNIDADE: UNIDXKM). AF_07/2019</t>
  </si>
  <si>
    <t>100257</t>
  </si>
  <si>
    <t>TRANSPORTE HORIZONTAL MANUAL, DE RIPAS DE MADEIRA COM SEÇÃO TRANSVERSAL DE 1 X 5 CM E 2 X 5 CM (UNIDADE: MXKM). AF_07/2019</t>
  </si>
  <si>
    <t>100197</t>
  </si>
  <si>
    <t>TRANSPORTE HORIZONTAL MANUAL, DE SACOS DE 20 KG (UNIDADE: KGXKM). AF_07/2019</t>
  </si>
  <si>
    <t>100196</t>
  </si>
  <si>
    <t>TRANSPORTE HORIZONTAL MANUAL, DE SACOS DE 30 KG (UNIDADE: KGXKM). AF_07/2019</t>
  </si>
  <si>
    <t>100195</t>
  </si>
  <si>
    <t>TRANSPORTE HORIZONTAL MANUAL, DE SACOS DE 50 KG (UNIDADE: KGXKM). AF_07/2019</t>
  </si>
  <si>
    <t>100255</t>
  </si>
  <si>
    <t>TRANSPORTE HORIZONTAL MANUAL, DE TÁBUAS DE MADEIRA COM SEÇÃO TRANSVERSAL DE 2,5 X 25 CM E 2,5 X 30 CM (UNIDADE: MXKM). AF_07/2019</t>
  </si>
  <si>
    <t>100273</t>
  </si>
  <si>
    <t>TRANSPORTE HORIZONTAL MANUAL, DE TELA DE AÇO (UNIDADE: KGXKM). AF_07/2019</t>
  </si>
  <si>
    <t>100282</t>
  </si>
  <si>
    <t>TRANSPORTE HORIZONTAL MANUAL, DE TELHA DE CONCRETO OU CERÂMICA (UNIDADE: M2XKM). AF_07/2019</t>
  </si>
  <si>
    <t>100276</t>
  </si>
  <si>
    <t>TRANSPORTE HORIZONTAL MANUAL, DE TELHA DE FIBROCIMENTO OU TELHA ESTRUTURAL DE FIBROCIMENTO, CANALETE 90 OU KALHETÃO (UNIDADE: M2XKM). AF_07/2019</t>
  </si>
  <si>
    <t>100275</t>
  </si>
  <si>
    <t>TRANSPORTE HORIZONTAL MANUAL, DE TELHA TERMOACÚSTICA OU TELHA DE AÇO ZINCADO (UNIDADE: M2XKM). AF_07/2019</t>
  </si>
  <si>
    <t>100254</t>
  </si>
  <si>
    <t>TRANSPORTE HORIZONTAL MANUAL, DE TUBO DE AÇO CARBONO LEVE OU MÉDIO, PRETO OU GALVANIZADO, COM DIÂMETRO MAIOR QUE 125 MM E MENOR OU IGUAL A 150 MM (UNIDADE: MXKM). AF_07/2019</t>
  </si>
  <si>
    <t>100250</t>
  </si>
  <si>
    <t>TRANSPORTE HORIZONTAL MANUAL, DE TUBO DE AÇO CARBONO LEVE OU MÉDIO, PRETO OU GALVANIZADO, COM DIÂMETRO MAIOR QUE 20 MM E MENOR OU IGUAL A 32 MM (UNIDADE: MXKM). AF_07/2019</t>
  </si>
  <si>
    <t>100251</t>
  </si>
  <si>
    <t>TRANSPORTE HORIZONTAL MANUAL, DE TUBO DE AÇO CARBONO LEVE OU MÉDIO, PRETO OU GALVANIZADO, COM DIÂMETRO MAIOR QUE 32 MM E MENOR OU IGUAL A 65 MM (UNIDADE: MXKM). AF_07/2019</t>
  </si>
  <si>
    <t>100252</t>
  </si>
  <si>
    <t>TRANSPORTE HORIZONTAL MANUAL, DE TUBO DE AÇO CARBONO LEVE OU MÉDIO, PRETO OU GALVANIZADO, COM DIÂMETRO MAIOR QUE 65 MM E MENOR OU IGUAL A 90 MM (UNIDADE: MXKM). AF_07/2019</t>
  </si>
  <si>
    <t>100253</t>
  </si>
  <si>
    <t>TRANSPORTE HORIZONTAL MANUAL, DE TUBO DE AÇO CARBONO LEVE OU MÉDIO, PRETO OU GALVANIZADO, COM DIÂMETRO MAIOR QUE 90 MM E MENOR OU IGUAL A 125 MM (UNIDADE: MXKM). AF_07/2019</t>
  </si>
  <si>
    <t>100249</t>
  </si>
  <si>
    <t>TRANSPORTE HORIZONTAL MANUAL, DE TUBO DE AÇO CARBONO LEVE OU MÉDIO, PRETO OU GALVANIZADO, COM DIÂMETRO MENOR OU IGUAL A 20 MM (UNIDADE: MXKM). AF_07/2019</t>
  </si>
  <si>
    <t>100244</t>
  </si>
  <si>
    <t>TRANSPORTE HORIZONTAL MANUAL, DE TUBO DE COBRE - CLASSE E - COM DIÂMETRO MAIOR QUE 54 MM E MENOR OU IGUAL A 79 MM (UNIDADE: MXKM). AF_07/2019</t>
  </si>
  <si>
    <t>100245</t>
  </si>
  <si>
    <t>TRANSPORTE HORIZONTAL MANUAL, DE TUBO DE COBRE - CLASSE E - COM DIÂMETRO MAIOR QUE 79 MM E MENOR OU IGUAL A 104 MM (UNIDADE: MXKM). AF_07/2019</t>
  </si>
  <si>
    <t>100243</t>
  </si>
  <si>
    <t>TRANSPORTE HORIZONTAL MANUAL, DE TUBO DE COBRE - CLASSE E - COM DIÂMETRO MENOR OU IGUAL A 54 MM (UNIDADE: MXKM). AF_07/2019</t>
  </si>
  <si>
    <t>100239</t>
  </si>
  <si>
    <t>TRANSPORTE HORIZONTAL MANUAL, DE TUBO DE CPVC COM DIÂMETRO MAIOR QUE 73 MM E MENOR OU IGUAL A 89 MM (UNIDADE: MXKM). AF_07/2019</t>
  </si>
  <si>
    <t>100238</t>
  </si>
  <si>
    <t>TRANSPORTE HORIZONTAL MANUAL, DE TUBO DE CPVC COM DIÂMETRO MENOR OU IGUAL A 73 MM (UNIDADE: MXKM). AF_07/2019</t>
  </si>
  <si>
    <t>100241</t>
  </si>
  <si>
    <t>TRANSPORTE HORIZONTAL MANUAL, DE TUBO DE PPR - PN12 OU PN25 - COM DIÂMETRO MAIOR QUE 50 MM E MENOR OU IGUAL A 75 MM (UNIDADE: MXKM). AF_07/2019</t>
  </si>
  <si>
    <t>100242</t>
  </si>
  <si>
    <t>TRANSPORTE HORIZONTAL MANUAL, DE TUBO DE PPR - PN12 OU PN25 - COM DIÂMETRO MAIOR QUE 75 MM E MENOR OU IGUAL A 110 MM (UNIDADE: MXKM). AF_07/2019</t>
  </si>
  <si>
    <t>100240</t>
  </si>
  <si>
    <t>TRANSPORTE HORIZONTAL MANUAL, DE TUBO DE PPR - PN12 OU PN25 - COM DIÂMETRO MENOR OU IGUAL A 50 MM (UNIDADE: MXKM). AF_07/2019</t>
  </si>
  <si>
    <t>100248</t>
  </si>
  <si>
    <t>TRANSPORTE HORIZONTAL MANUAL, DE TUBO DE PVC SÉRIE NORMAL - ESGOTO PREDIAL, OU REFORÇADO PARA ESGOTO OU ÁGUAS PLUVIAIS PREDIAL, COM DIÂMETRO MAIOR QUE 100 MM E MENOR OU IGUAL A 150 MM (UNIDADE: MXKM). AF_07/2019</t>
  </si>
  <si>
    <t>100247</t>
  </si>
  <si>
    <t>TRANSPORTE HORIZONTAL MANUAL, DE TUBO DE PVC SÉRIE NORMAL - ESGOTO PREDIAL, OU REFORÇADO PARA ESGOTO OU ÁGUAS PLUVIAIS PREDIAL, COM DIÂMETRO MAIOR QUE 75 MM E MENOR OU IGUAL A 100 MM (UNIDADE: MXKM). AF_07/2019</t>
  </si>
  <si>
    <t>100246</t>
  </si>
  <si>
    <t>TRANSPORTE HORIZONTAL MANUAL, DE TUBO DE PVC SÉRIE NORMAL - ESGOTO PREDIAL, OU REFORÇADO PARA ESGOTO OU ÁGUAS PLUVIAIS PREDIAL, COM DIÂMETRO MENOR OU IGUAL A 75 MM (UNIDADE: MXKM). AF_07/2019</t>
  </si>
  <si>
    <t>100237</t>
  </si>
  <si>
    <t>TRANSPORTE HORIZONTAL MANUAL, DE TUBO DE PVC SOLDÁVEL COM DIÂMETRO MAIOR QUE 60 MM E MENOR OU IGUAL A 85 MM (UNIDADE: MXKM). AF_07/2019</t>
  </si>
  <si>
    <t>100236</t>
  </si>
  <si>
    <t>TRANSPORTE HORIZONTAL MANUAL, DE TUBO DE PVC SOLDÁVEL COM DIÂMETRO MENOR OU IGUAL A 60 MM (UNIDADE: MXKM). AF_07/2019</t>
  </si>
  <si>
    <t>100263</t>
  </si>
  <si>
    <t>TRANSPORTE HORIZONTAL MANUAL, DE VERGALHÕES DE AÇO COM DIÂMETRO DE 10 MM; 12,5 MM; 16 MM; 20 MM; 25 MM OU 32 MM (UNIDADE: KGXKM). AF_07/2019</t>
  </si>
  <si>
    <t>100260</t>
  </si>
  <si>
    <t>TRANSPORTE HORIZONTAL MANUAL, DE VERGALHÕES DE AÇO COM DIÂMETRO DE 5 MM (UNIDADE: KGXKM). AF_07/2019</t>
  </si>
  <si>
    <t>100261</t>
  </si>
  <si>
    <t>TRANSPORTE HORIZONTAL MANUAL, DE VERGALHÕES DE AÇO COM DIÂMETRO DE 6,3 MM (UNIDADE: KGXKM). AF_07/2019</t>
  </si>
  <si>
    <t>100262</t>
  </si>
  <si>
    <t>TRANSPORTE HORIZONTAL MANUAL, DE VERGALHÕES DE AÇO COM DIÂMETRO DE 8 MM (UNIDADE: KGXKM). AF_07/2019</t>
  </si>
  <si>
    <t>100271</t>
  </si>
  <si>
    <t>TRANSPORTE HORIZONTAL MANUAL, DE VIDRO (UNIDADE: M2XKM). AF_07/2019</t>
  </si>
  <si>
    <t>100258</t>
  </si>
  <si>
    <t>TRANSPORTE HORIZONTAL MANUAL, DE VIGAS DE MADEIRA COM SEÇÃO TRANSVERSAL DE 5 X 12 CM (UNIDADE: MXKM). AF_07/2019</t>
  </si>
  <si>
    <t>100259</t>
  </si>
  <si>
    <t>TRANSPORTE HORIZONTAL MANUAL, DE VIGAS DE MADEIRA COM SEÇÃO TRANSVERSAL DE 6 X 16 CM (UNIDADE: MXKM). AF_07/2019</t>
  </si>
  <si>
    <t>100279</t>
  </si>
  <si>
    <t>TRANSPORTE VERTICAL MANUAL, 1 PAVIMENTO, DE BACIA SANITÁRIA, CAIXA ACOPLADA, TANQUE OU PIA (UNIDADE: UNID). AF_07/2019</t>
  </si>
  <si>
    <t>100233</t>
  </si>
  <si>
    <t>TRANSPORTE VERTICAL MANUAL, 1 PAVIMENTO, DE BLOCOS CERÂMICOS FURADOS NA HORIZONTAL DE 9X19X19CM (UNIDADE: BLOCO). AF_07/2019</t>
  </si>
  <si>
    <t>100232</t>
  </si>
  <si>
    <t>TRANSPORTE VERTICAL MANUAL, 1 PAVIMENTO, DE BLOCOS VAZADOS DE CONCRETO OU CERÂMICO DE 19X19X39CM (UNIDADE: BLOCO). AF_07/2019</t>
  </si>
  <si>
    <t>100234</t>
  </si>
  <si>
    <t>TRANSPORTE VERTICAL MANUAL, 1 PAVIMENTO, DE CAIXA COM REVESTIMENTO CERÂMICO (UNIDADE: M2). AF_07/2019</t>
  </si>
  <si>
    <t>100265</t>
  </si>
  <si>
    <t>TRANSPORTE VERTICAL MANUAL, 1 PAVIMENTO, DE JANELA (UNIDADE: M2). AF_07/2019</t>
  </si>
  <si>
    <t>100235</t>
  </si>
  <si>
    <t>TRANSPORTE VERTICAL MANUAL, 1 PAVIMENTO, DE LATA DE 18 LITROS (UNIDADE: L). AF_07/2019</t>
  </si>
  <si>
    <t>L</t>
  </si>
  <si>
    <t>100267</t>
  </si>
  <si>
    <t>TRANSPORTE VERTICAL MANUAL, 1 PAVIMENTO, DE PORTA (UNIDADE: UNID). AF_07/2019</t>
  </si>
  <si>
    <t>100231</t>
  </si>
  <si>
    <t>TRANSPORTE VERTICAL MANUAL, 1 PAVIMENTO, DE SACOS DE 20 KG (UNIDADE: KG). AF_07/2019</t>
  </si>
  <si>
    <t>100230</t>
  </si>
  <si>
    <t>TRANSPORTE VERTICAL MANUAL, 1 PAVIMENTO, DE SACOS DE 30 KG (UNIDADE: KG). AF_07/2019</t>
  </si>
  <si>
    <t>100229</t>
  </si>
  <si>
    <t>TRANSPORTE VERTICAL MANUAL, 1 PAVIMENTO, DE SACOS DE 50 KG (UNIDADE: KG). AF_07/2019</t>
  </si>
  <si>
    <t>100272</t>
  </si>
  <si>
    <t>TRANSPORTE VERTICAL MANUAL, 1 PAVIMENTO, DE VIDRO (UNIDADE: M2). AF_07/2019</t>
  </si>
  <si>
    <t>100269</t>
  </si>
  <si>
    <t>TRANSPORTE VERTICAL, BANCADA DE MÁRMORE OU GRANITO PARA COZINHA/LAVATÓRIO OU MÁRMORE SINTÉTICO COM CUBA INTEGRADA, MANUAL, 1 PAVIMENTO, (UNIDADE: UNID). AF_07/2019</t>
  </si>
  <si>
    <t>98576</t>
  </si>
  <si>
    <t>TRATAMENTO DE JUNTA DE DILATAÇÃO COM MANTA ASFÁLTICA ADERIDA COM MAÇARICO. AF_06/2018</t>
  </si>
  <si>
    <t>98575</t>
  </si>
  <si>
    <t>TRATAMENTO DE JUNTA DE DILATAÇÃO, COM TARUGO DE POLIETILENO E SELANTE PU, INCLUSO PREENCHIMENTO COM ESPUMA EXPANSIVA PU. AF_06/2018</t>
  </si>
  <si>
    <t>98577</t>
  </si>
  <si>
    <t>TRATAMENTO DE JUNTA SERRADA, COM TARUGO DE POLIETILENO E SELANTE À BASE DE SILICONE. AF_06/2018</t>
  </si>
  <si>
    <t>98558</t>
  </si>
  <si>
    <t>TRATAMENTO DE RALO OU PONTO EMERGENTE COM ARGAMASSA POLIMÉRICA / MEMBRANA ACRÍLICA REFORÇADO COM VÉU DE POLIÉSTER (MAV). AF_06/2018</t>
  </si>
  <si>
    <t>98559</t>
  </si>
  <si>
    <t>TRATAMENTO DE RODAPÉ COM VÉU DE POLIÉSTER. AF_06/2018</t>
  </si>
  <si>
    <t>89031</t>
  </si>
  <si>
    <t>TRATOR DE ESTEIRAS, POTÊNCIA 100 HP, PESO OPERACIONAL 9,4 T, COM LÂMINA 2,19 M3 - CHI DIURNO. AF_06/2014</t>
  </si>
  <si>
    <t>89032</t>
  </si>
  <si>
    <t>TRATOR DE ESTEIRAS, POTÊNCIA 100 HP, PESO OPERACIONAL 9,4 T, COM LÂMINA 2,19 M3 - CHP DIURNO. AF_06/2014</t>
  </si>
  <si>
    <t>89029</t>
  </si>
  <si>
    <t>TRATOR DE ESTEIRAS, POTÊNCIA 100 HP, PESO OPERACIONAL 9,4 T, COM LÂMINA 2,19 M3 - DEPRECIAÇÃO. AF_06/2014</t>
  </si>
  <si>
    <t>89030</t>
  </si>
  <si>
    <t>TRATOR DE ESTEIRAS, POTÊNCIA 100 HP, PESO OPERACIONAL 9,4 T, COM LÂMINA 2,19 M3 - JUROS. AF_06/2014</t>
  </si>
  <si>
    <t>5724</t>
  </si>
  <si>
    <t>TRATOR DE ESTEIRAS, POTÊNCIA 100 HP, PESO OPERACIONAL 9,4 T, COM LÂMINA 2,19 M3 - MANUTENÇÃO. AF_06/2014</t>
  </si>
  <si>
    <t>53817</t>
  </si>
  <si>
    <t>TRATOR DE ESTEIRAS, POTÊNCIA 100 HP, PESO OPERACIONAL 9,4 T, COM LÂMINA 2,19 M3 - MATERIAIS NA OPERAÇÃO. AF_06/2014</t>
  </si>
  <si>
    <t>88844</t>
  </si>
  <si>
    <t>TRATOR DE ESTEIRAS, POTÊNCIA 125 HP, PESO OPERACIONAL 12,9 T, COM LÂMINA 2,7 M3 - CHI DIURNO. AF_10/2014</t>
  </si>
  <si>
    <t>88843</t>
  </si>
  <si>
    <t>TRATOR DE ESTEIRAS, POTÊNCIA 125 HP, PESO OPERACIONAL 12,9 T, COM LÂMINA 2,7 M3 - CHP DIURNO. AF_10/2014</t>
  </si>
  <si>
    <t>88839</t>
  </si>
  <si>
    <t>TRATOR DE ESTEIRAS, POTÊNCIA 125 HP, PESO OPERACIONAL 12,9 T, COM LÂMINA 2,7 M3 - DEPRECIAÇÃO. AF_10/2014</t>
  </si>
  <si>
    <t>88840</t>
  </si>
  <si>
    <t>TRATOR DE ESTEIRAS, POTÊNCIA 125 HP, PESO OPERACIONAL 12,9 T, COM LÂMINA 2,7 M3 - JUROS. AF_10/2014</t>
  </si>
  <si>
    <t>88841</t>
  </si>
  <si>
    <t>TRATOR DE ESTEIRAS, POTÊNCIA 125 HP, PESO OPERACIONAL 12,9 T, COM LÂMINA 2,7 M3 - MANUTENÇÃO. AF_10/2014</t>
  </si>
  <si>
    <t>88842</t>
  </si>
  <si>
    <t>TRATOR DE ESTEIRAS, POTÊNCIA 125 HP, PESO OPERACIONAL 12,9 T, COM LÂMINA 2,7 M3 - MATERIAIS NA OPERAÇÃO. AF_10/2014</t>
  </si>
  <si>
    <t>5853</t>
  </si>
  <si>
    <t>TRATOR DE ESTEIRAS, POTÊNCIA 150 HP, PESO OPERACIONAL 16,7 T, COM RODA MOTRIZ ELEVADA E LÂMINA 3,18 M3 - CHI DIURNO. AF_06/2014</t>
  </si>
  <si>
    <t>5851</t>
  </si>
  <si>
    <t>TRATOR DE ESTEIRAS, POTÊNCIA 150 HP, PESO OPERACIONAL 16,7 T, COM RODA MOTRIZ ELEVADA E LÂMINA 3,18 M3 - CHP DIURNO. AF_06/2014</t>
  </si>
  <si>
    <t>89009</t>
  </si>
  <si>
    <t>TRATOR DE ESTEIRAS, POTÊNCIA 150 HP, PESO OPERACIONAL 16,7 T, COM RODA MOTRIZ ELEVADA E LÂMINA 3,18 M3 - DEPRECIAÇÃO. AF_06/2014</t>
  </si>
  <si>
    <t>89010</t>
  </si>
  <si>
    <t>TRATOR DE ESTEIRAS, POTÊNCIA 150 HP, PESO OPERACIONAL 16,7 T, COM RODA MOTRIZ ELEVADA E LÂMINA 3,18 M3 - JUROS. AF_06/2014</t>
  </si>
  <si>
    <t>53810</t>
  </si>
  <si>
    <t>TRATOR DE ESTEIRAS, POTÊNCIA 150 HP, PESO OPERACIONAL 16,7 T, COM RODA MOTRIZ ELEVADA E LÂMINA 3,18 M3 - MANUTENÇÃO. AF_06/2014</t>
  </si>
  <si>
    <t>5721</t>
  </si>
  <si>
    <t>TRATOR DE ESTEIRAS, POTÊNCIA 150 HP, PESO OPERACIONAL 16,7 T, COM RODA MOTRIZ ELEVADA E LÂMINA 3,18 M3 - MATERIAIS NA OPERAÇÃO. AF_06/2014</t>
  </si>
  <si>
    <t>5849</t>
  </si>
  <si>
    <t>TRATOR DE ESTEIRAS, POTÊNCIA 170 HP, PESO OPERACIONAL 19 T, CAÇAMBA 5,2 M3 - CHI DIURNO. AF_06/2014</t>
  </si>
  <si>
    <t>5847</t>
  </si>
  <si>
    <t>TRATOR DE ESTEIRAS, POTÊNCIA 170 HP, PESO OPERACIONAL 19 T, CAÇAMBA 5,2 M3 - CHP DIURNO. AF_06/2014</t>
  </si>
  <si>
    <t>89017</t>
  </si>
  <si>
    <t>TRATOR DE ESTEIRAS, POTÊNCIA 170 HP, PESO OPERACIONAL 19 T, CAÇAMBA 5,2 M3 - DEPRECIAÇÃO. AF_06/2014</t>
  </si>
  <si>
    <t>89018</t>
  </si>
  <si>
    <t>TRATOR DE ESTEIRAS, POTÊNCIA 170 HP, PESO OPERACIONAL 19 T, CAÇAMBA 5,2 M3 - JUROS. AF_06/2014</t>
  </si>
  <si>
    <t>53806</t>
  </si>
  <si>
    <t>TRATOR DE ESTEIRAS, POTÊNCIA 170 HP, PESO OPERACIONAL 19 T, CAÇAMBA 5,2 M3 - MANUTENÇÃO. AF_06/2014</t>
  </si>
  <si>
    <t>5718</t>
  </si>
  <si>
    <t>TRATOR DE ESTEIRAS, POTÊNCIA 170 HP, PESO OPERACIONAL 19 T, CAÇAMBA 5,2 M3 - MATERIAIS NA OPERAÇÃO. AF_06/2014</t>
  </si>
  <si>
    <t>5857</t>
  </si>
  <si>
    <t>TRATOR DE ESTEIRAS, POTÊNCIA 347 HP, PESO OPERACIONAL 38,5 T, COM LÂMINA 8,70 M3 - CHI DIURNO. AF_06/2014</t>
  </si>
  <si>
    <t>5855</t>
  </si>
  <si>
    <t>TRATOR DE ESTEIRAS, POTÊNCIA 347 HP, PESO OPERACIONAL 38,5 T, COM LÂMINA 8,70 M3 - CHP DIURNO. AF_06/2014</t>
  </si>
  <si>
    <t>89013</t>
  </si>
  <si>
    <t>TRATOR DE ESTEIRAS, POTÊNCIA 347 HP, PESO OPERACIONAL 38,5 T, COM LÂMINA 8,70 M3 - DEPRECIAÇÃO. AF_06/2014</t>
  </si>
  <si>
    <t>89014</t>
  </si>
  <si>
    <t>TRATOR DE ESTEIRAS, POTÊNCIA 347 HP, PESO OPERACIONAL 38,5 T, COM LÂMINA 8,70 M3 - JUROS. AF_06/2014</t>
  </si>
  <si>
    <t>53814</t>
  </si>
  <si>
    <t>TRATOR DE ESTEIRAS, POTÊNCIA 347 HP, PESO OPERACIONAL 38,5 T, COM LÂMINA 8,70 M3 - MANUTENÇÃO. AF_06/2014</t>
  </si>
  <si>
    <t>5722</t>
  </si>
  <si>
    <t>TRATOR DE ESTEIRAS, POTÊNCIA 347 HP, PESO OPERACIONAL 38,5 T, COM LÂMINA 8,70 M3 - MATERIAIS NA OPERAÇÃO. AF_06/2014</t>
  </si>
  <si>
    <t>96021</t>
  </si>
  <si>
    <t>TRATOR DE PNEUS COM POTÊNCIA DE 122 CV, TRAÇÃO 4X4, COM GRADE DE DISCOS ACOPLADA - CHI DIURNO. AF_02/2017</t>
  </si>
  <si>
    <t>96020</t>
  </si>
  <si>
    <t>TRATOR DE PNEUS COM POTÊNCIA DE 122 CV, TRAÇÃO 4X4, COM GRADE DE DISCOS ACOPLADA - CHP DIURNO. AF_02/2017</t>
  </si>
  <si>
    <t>96015</t>
  </si>
  <si>
    <t>TRATOR DE PNEUS COM POTÊNCIA DE 122 CV, TRAÇÃO 4X4, COM GRADE DE DISCOS ACOPLADA - DEPRECIAÇÃO. AF_02/2017</t>
  </si>
  <si>
    <t>96016</t>
  </si>
  <si>
    <t>TRATOR DE PNEUS COM POTÊNCIA DE 122 CV, TRAÇÃO 4X4, COM GRADE DE DISCOS ACOPLADA - JUROS. AF_02/2017</t>
  </si>
  <si>
    <t>96018</t>
  </si>
  <si>
    <t>TRATOR DE PNEUS COM POTÊNCIA DE 122 CV, TRAÇÃO 4X4, COM GRADE DE DISCOS ACOPLADA - MANUTENÇÃO. AF_02/2017</t>
  </si>
  <si>
    <t>96019</t>
  </si>
  <si>
    <t>TRATOR DE PNEUS COM POTÊNCIA DE 122 CV, TRAÇÃO 4X4, COM GRADE DE DISCOS ACOPLADA - MATERIAIS NA OPERAÇÃO. AF_02/2017</t>
  </si>
  <si>
    <t>96014</t>
  </si>
  <si>
    <t>TRATOR DE PNEUS COM POTÊNCIA DE 122 CV, TRAÇÃO 4X4, COM VASSOURA MECÂNICA ACOPLADA - CHI DIURNO. AF_02/2017</t>
  </si>
  <si>
    <t>96013</t>
  </si>
  <si>
    <t>TRATOR DE PNEUS COM POTÊNCIA DE 122 CV, TRAÇÃO 4X4, COM VASSOURA MECÂNICA ACOPLADA - CHP DIURNO. AF_02/2017</t>
  </si>
  <si>
    <t>96008</t>
  </si>
  <si>
    <t>TRATOR DE PNEUS COM POTÊNCIA DE 122 CV, TRAÇÃO 4X4, COM VASSOURA MECÂNICA ACOPLADA - DEPRECIAÇÃO. AF_02/2017</t>
  </si>
  <si>
    <t>96009</t>
  </si>
  <si>
    <t>TRATOR DE PNEUS COM POTÊNCIA DE 122 CV, TRAÇÃO 4X4, COM VASSOURA MECÂNICA ACOPLADA - JUROS. AF_02/2017</t>
  </si>
  <si>
    <t>96011</t>
  </si>
  <si>
    <t>TRATOR DE PNEUS COM POTÊNCIA DE 122 CV, TRAÇÃO 4X4, COM VASSOURA MECÂNICA ACOPLADA - MANUTENÇÃO. AF_02/2017</t>
  </si>
  <si>
    <t>96012</t>
  </si>
  <si>
    <t>TRATOR DE PNEUS COM POTÊNCIA DE 122 CV, TRAÇÃO 4X4, COM VASSOURA MECÂNICA ACOPLADA - MATERIAIS NA OPERAÇÃO. AF_02/2017</t>
  </si>
  <si>
    <t>96029</t>
  </si>
  <si>
    <t>TRATOR DE PNEUS COM POTÊNCIA DE 85 CV, TRAÇÃO 4X4, COM GRADE DE DISCOS ACOPLADA - CHI DIURNO. AF_02/2017</t>
  </si>
  <si>
    <t>96028</t>
  </si>
  <si>
    <t>TRATOR DE PNEUS COM POTÊNCIA DE 85 CV, TRAÇÃO 4X4, COM GRADE DE DISCOS ACOPLADA - CHP DIURNO. AF_02/2017</t>
  </si>
  <si>
    <t>96023</t>
  </si>
  <si>
    <t>TRATOR DE PNEUS COM POTÊNCIA DE 85 CV, TRAÇÃO 4X4, COM GRADE DE DISCOS ACOPLADA - DEPRECIAÇÃO. AF_02/2017</t>
  </si>
  <si>
    <t>96024</t>
  </si>
  <si>
    <t>TRATOR DE PNEUS COM POTÊNCIA DE 85 CV, TRAÇÃO 4X4, COM GRADE DE DISCOS ACOPLADA - JUROS. AF_02/2017</t>
  </si>
  <si>
    <t>96026</t>
  </si>
  <si>
    <t>TRATOR DE PNEUS COM POTÊNCIA DE 85 CV, TRAÇÃO 4X4, COM GRADE DE DISCOS ACOPLADA - MANUTENÇÃO. AF_02/2017</t>
  </si>
  <si>
    <t>96027</t>
  </si>
  <si>
    <t>TRATOR DE PNEUS COM POTÊNCIA DE 85 CV, TRAÇÃO 4X4, COM GRADE DE DISCOS ACOPLADA - MATERIAIS NA OPERAÇÃO. AF_02/2017</t>
  </si>
  <si>
    <t>96155</t>
  </si>
  <si>
    <t>TRATOR DE PNEUS COM POTÊNCIA DE 85 CV, TRAÇÃO 4X4, COM VASSOURA MECÂNICA ACOPLADA - CHI DIURNO. AF_02/2017</t>
  </si>
  <si>
    <t>96157</t>
  </si>
  <si>
    <t>TRATOR DE PNEUS COM POTÊNCIA DE 85 CV, TRAÇÃO 4X4, COM VASSOURA MECÂNICA ACOPLADA - CHP DIURNO. AF_03/2017</t>
  </si>
  <si>
    <t>96053</t>
  </si>
  <si>
    <t>TRATOR DE PNEUS COM POTÊNCIA DE 85 CV, TRAÇÃO 4X4, COM VASSOURA MECÂNICA ACOPLADA - DEPRECIAÇÃO. AF_03/2017</t>
  </si>
  <si>
    <t>96055</t>
  </si>
  <si>
    <t>TRATOR DE PNEUS COM POTÊNCIA DE 85 CV, TRAÇÃO 4X4, COM VASSOURA MECÂNICA ACOPLADA - JUROS. AF_03/2017</t>
  </si>
  <si>
    <t>96056</t>
  </si>
  <si>
    <t>TRATOR DE PNEUS COM POTÊNCIA DE 85 CV, TRAÇÃO 4X4, COM VASSOURA MECÂNICA ACOPLADA - MANUTENÇÃO. AF_03/2017</t>
  </si>
  <si>
    <t>96057</t>
  </si>
  <si>
    <t>TRATOR DE PNEUS COM POTÊNCIA DE 85 CV, TRAÇÃO 4X4, COM VASSOURA MECÂNICA ACOPLADA - MATERIAIS NA OPERAÇÃO. AF_03/2017</t>
  </si>
  <si>
    <t>5845</t>
  </si>
  <si>
    <t>TRATOR DE PNEUS, POTÊNCIA 122 CV, TRAÇÃO 4X4, PESO COM LASTRO DE 4.510 KG - CHI DIURNO. AF_06/2014</t>
  </si>
  <si>
    <t>5843</t>
  </si>
  <si>
    <t>TRATOR DE PNEUS, POTÊNCIA 122 CV, TRAÇÃO 4X4, PESO COM LASTRO DE 4.510 KG - CHP DIURNO. AF_06/2014</t>
  </si>
  <si>
    <t>7063</t>
  </si>
  <si>
    <t>TRATOR DE PNEUS, POTÊNCIA 122 CV, TRAÇÃO 4X4, PESO COM LASTRO DE 4.510 KG - DEPRECIAÇÃO. AF_06/2014</t>
  </si>
  <si>
    <t>7064</t>
  </si>
  <si>
    <t>TRATOR DE PNEUS, POTÊNCIA 122 CV, TRAÇÃO 4X4, PESO COM LASTRO DE 4.510 KG - JUROS. AF_06/2014</t>
  </si>
  <si>
    <t>7065</t>
  </si>
  <si>
    <t>TRATOR DE PNEUS, POTÊNCIA 122 CV, TRAÇÃO 4X4, PESO COM LASTRO DE 4.510 KG - MANUTENÇÃO. AF_06/2014</t>
  </si>
  <si>
    <t>7066</t>
  </si>
  <si>
    <t>TRATOR DE PNEUS, POTÊNCIA 122 CV, TRAÇÃO 4X4, PESO COM LASTRO DE 4.510 KG - MATERIAIS NA OPERAÇÃO. AF_06/2014</t>
  </si>
  <si>
    <t>89036</t>
  </si>
  <si>
    <t>TRATOR DE PNEUS, POTÊNCIA 85 CV, TRAÇÃO 4X4, PESO COM LASTRO DE 4.675 KG - CHI DIURNO. AF_06/2014</t>
  </si>
  <si>
    <t>89035</t>
  </si>
  <si>
    <t>TRATOR DE PNEUS, POTÊNCIA 85 CV, TRAÇÃO 4X4, PESO COM LASTRO DE 4.675 KG - CHP DIURNO. AF_06/2014</t>
  </si>
  <si>
    <t>89033</t>
  </si>
  <si>
    <t>TRATOR DE PNEUS, POTÊNCIA 85 CV, TRAÇÃO 4X4, PESO COM LASTRO DE 4.675 KG - DEPRECIAÇÃO. AF_06/2014</t>
  </si>
  <si>
    <t>89034</t>
  </si>
  <si>
    <t>TRATOR DE PNEUS, POTÊNCIA 85 CV, TRAÇÃO 4X4, PESO COM LASTRO DE 4.675 KG - JUROS. AF_06/2014</t>
  </si>
  <si>
    <t>5714</t>
  </si>
  <si>
    <t>TRATOR DE PNEUS, POTÊNCIA 85 CV, TRAÇÃO 4X4, PESO COM LASTRO DE 4.675 KG - MANUTENÇÃO. AF_06/2014</t>
  </si>
  <si>
    <t>5715</t>
  </si>
  <si>
    <t>TRATOR DE PNEUS, POTÊNCIA 85 CV, TRAÇÃO 4X4, PESO COM LASTRO DE 4.675 KG - MATERIAIS NA OPERAÇÃO. AF_06/2014</t>
  </si>
  <si>
    <t>88324</t>
  </si>
  <si>
    <t>TRATORISTA COM ENCARGOS COMPLEMENTARES</t>
  </si>
  <si>
    <t>92335</t>
  </si>
  <si>
    <t>TUBO DE AÇO GALVANIZADO COM COSTURA, CLASSE MÉDIA, CONEXÃO RANHURADA, DN 50 (2"), INSTALADO EM PRUMADAS - FORNECIMENTO E INSTALAÇÃO. AF_10/2020</t>
  </si>
  <si>
    <t>92336</t>
  </si>
  <si>
    <t>TUBO DE AÇO GALVANIZADO COM COSTURA, CLASSE MÉDIA, CONEXÃO RANHURADA, DN 65 (2 1/2"), INSTALADO EM PRUMADAS - FORNECIMENTO E INSTALAÇÃO. AF_10/2020</t>
  </si>
  <si>
    <t>92337</t>
  </si>
  <si>
    <t>TUBO DE AÇO GALVANIZADO COM COSTURA, CLASSE MÉDIA, CONEXÃO RANHURADA, DN 80 (3"), INSTALADO EM PRUMADAS - FORNECIMENTO E INSTALAÇÃO. AF_10/2020</t>
  </si>
  <si>
    <t>92687</t>
  </si>
  <si>
    <t>TUBO DE AÇO GALVANIZADO COM COSTURA, CLASSE MÉDIA, CONEXÃO ROSQUEADA, DN 15 (1/2"), INSTALADO EM RAMAIS E SUB-RAMAIS DE GÁS - FORNECIMENTO E INSTALAÇÃO. AF_10/2020</t>
  </si>
  <si>
    <t>92688</t>
  </si>
  <si>
    <t>TUBO DE AÇO GALVANIZADO COM COSTURA, CLASSE MÉDIA, CONEXÃO ROSQUEADA, DN 20 (3/4"), INSTALADO EM RAMAIS E SUB-RAMAIS DE GÁS - FORNECIMENTO E INSTALAÇÃO. AF_10/2020</t>
  </si>
  <si>
    <t>97536</t>
  </si>
  <si>
    <t>TUBO DE AÇO GALVANIZADO COM COSTURA, CLASSE MÉDIA, CONEXÃO ROSQUEADA, DN 25 (1"), INSTALADO EM RAMAIS  E SUB-RAMAIS DE GÁS - FORNECIMENTO E INSTALAÇÃO. AF_10/2020</t>
  </si>
  <si>
    <t>97535</t>
  </si>
  <si>
    <t>TUBO DE AÇO GALVANIZADO COM COSTURA, CLASSE MÉDIA, CONEXÃO ROSQUEADA, DN 25 (1"), INSTALADO EM REDE DE ALIMENTAÇÃO PARA SPRINKLER - FORNECIMENTO E INSTALAÇÃO. AF_10/2020</t>
  </si>
  <si>
    <t>92652</t>
  </si>
  <si>
    <t>TUBO DE AÇO GALVANIZADO COM COSTURA, CLASSE MÉDIA, CONEXÃO ROSQUEADA, DN 32 (1 1/4"), INSTALADO EM REDE DE ALIMENTAÇÃO PARA SPRINKLER - FORNECIMENTO E INSTALAÇÃO. AF_10/2020</t>
  </si>
  <si>
    <t>92653</t>
  </si>
  <si>
    <t>TUBO DE AÇO GALVANIZADO COM COSTURA, CLASSE MÉDIA, CONEXÃO ROSQUEADA, DN 40 (1 1/2"), INSTALADO EM REDE DE ALIMENTAÇÃO PARA SPRINKLER - FORNECIMENTO E INSTALAÇÃO. AF_10/2020</t>
  </si>
  <si>
    <t>92654</t>
  </si>
  <si>
    <t>TUBO DE AÇO GALVANIZADO COM COSTURA, CLASSE MÉDIA, CONEXÃO ROSQUEADA, DN 50 (2"), INSTALADO EM REDE DE ALIMENTAÇÃO PARA SPRINKLER - FORNECIMENTO E INSTALAÇÃO. AF_10/2020</t>
  </si>
  <si>
    <t>92655</t>
  </si>
  <si>
    <t>TUBO DE AÇO GALVANIZADO COM COSTURA, CLASSE MÉDIA, CONEXÃO ROSQUEADA, DN 65 (2 1/2"), INSTALADO EM REDE DE ALIMENTAÇÃO PARA SPRINKLER - FORNECIMENTO E INSTALAÇÃO. AF_10/2020</t>
  </si>
  <si>
    <t>92656</t>
  </si>
  <si>
    <t>TUBO DE AÇO GALVANIZADO COM COSTURA, CLASSE MÉDIA, CONEXÃO ROSQUEADA, DN 80 (3"), INSTALADO EM REDE DE ALIMENTAÇÃO PARA SPRINKLER - FORNECIMENTO E INSTALAÇÃO. AF_10/2020</t>
  </si>
  <si>
    <t>101918</t>
  </si>
  <si>
    <t>TUBO DE AÇO GALVANIZADO COM COSTURA, CLASSE MÉDIA, DN 100 (4"), CONEXÃO ROSQUEADA, INSTALADO EM PRUMADAS - FORNECIMENTO E INSTALAÇÃO. AF_10/2020</t>
  </si>
  <si>
    <t>101927</t>
  </si>
  <si>
    <t>TUBO DE AÇO GALVANIZADO COM COSTURA, CLASSE MÉDIA, DN 100 (4"), CONEXÃO ROSQUEADA, INSTALADO EM REDE DE ALIMENTAÇÃO PARA HIDRANTE - FORNECIMENTO E INSTALAÇÃO. AF_10/2020</t>
  </si>
  <si>
    <t>97498</t>
  </si>
  <si>
    <t>TUBO DE AÇO GALVANIZADO COM COSTURA, CLASSE MÉDIA, DN 25 (1"), CONEXÃO ROSQUEADA, INSTALADO EM REDE DE ALIMENTAÇÃO PARA HIDRANTE - FORNECIMENTO E INSTALAÇÃO. AF_10/2020</t>
  </si>
  <si>
    <t>92364</t>
  </si>
  <si>
    <t>TUBO DE AÇO GALVANIZADO COM COSTURA, CLASSE MÉDIA, DN 32 (1 1/4"), CONEXÃO ROSQUEADA, INSTALADO EM REDE DE ALIMENTAÇÃO PARA HIDRANTE - FORNECIMENTO E INSTALAÇÃO. AF_10/2020</t>
  </si>
  <si>
    <t>92365</t>
  </si>
  <si>
    <t>TUBO DE AÇO GALVANIZADO COM COSTURA, CLASSE MÉDIA, DN 40 (1 1/2"), CONEXÃO ROSQUEADA, INSTALADO EM REDE DE ALIMENTAÇÃO PARA HIDRANTE - FORNECIMENTO E INSTALAÇÃO. AF_10/2020</t>
  </si>
  <si>
    <t>92341</t>
  </si>
  <si>
    <t>TUBO DE AÇO GALVANIZADO COM COSTURA, CLASSE MÉDIA, DN 50 (2"), CONEXÃO ROSQUEADA, INSTALADO EM PRUMADAS - FORNECIMENTO E INSTALAÇÃO. AF_10/2020</t>
  </si>
  <si>
    <t>92366</t>
  </si>
  <si>
    <t>TUBO DE AÇO GALVANIZADO COM COSTURA, CLASSE MÉDIA, DN 50 (2"), CONEXÃO ROSQUEADA, INSTALADO EM REDE DE ALIMENTAÇÃO PARA HIDRANTE - FORNECIMENTO E INSTALAÇÃO. AF_10/2020</t>
  </si>
  <si>
    <t>94462</t>
  </si>
  <si>
    <t>TUBO DE AÇO GALVANIZADO COM COSTURA, CLASSE MÉDIA, DN 50 (2&lt;U+0094&gt;), CONEXÃO ROSQUEADA, INSTALADO EM RESERVAÇÃO DE ÁGUA DE EDIFICAÇÃO QUE POSSUA RESERVATÓRIO DE FIBRA/FIBROCIMENTO &lt;U+0096&gt; FORNECIMENTO E INSTALAÇÃO. AF_06/2016</t>
  </si>
  <si>
    <t>92342</t>
  </si>
  <si>
    <t>TUBO DE AÇO GALVANIZADO COM COSTURA, CLASSE MÉDIA, DN 65 (2 1/2"), CONEXÃO ROSQUEADA, INSTALADO EM PRUMADAS - FORNECIMENTO E INSTALAÇÃO. AF_10/2020</t>
  </si>
  <si>
    <t>92367</t>
  </si>
  <si>
    <t>TUBO DE AÇO GALVANIZADO COM COSTURA, CLASSE MÉDIA, DN 65 (2 1/2"), CONEXÃO ROSQUEADA, INSTALADO EM REDE DE ALIMENTAÇÃO PARA HIDRANTE - FORNECIMENTO E INSTALAÇÃO. AF_10/2020</t>
  </si>
  <si>
    <t>94463</t>
  </si>
  <si>
    <t>TUBO DE AÇO GALVANIZADO COM COSTURA, CLASSE MÉDIA, DN 65 (2 1/2&lt;U+0094&gt;), CONEXÃO ROSQUEADA, INSTALADO EM RESERVAÇÃO DE ÁGUA DE EDIFICAÇÃO QUE POSSUA RESERVATÓRIO DE FIBRA/FIBROCIMENTO &lt;U+0096&gt; FORNECIMENTO E INSTALAÇÃO. AF_06/2016</t>
  </si>
  <si>
    <t>92343</t>
  </si>
  <si>
    <t>TUBO DE AÇO GALVANIZADO COM COSTURA, CLASSE MÉDIA, DN 80 (3"), CONEXÃO ROSQUEADA, INSTALADO EM PRUMADAS - FORNECIMENTO E INSTALAÇÃO. AF_10/2020</t>
  </si>
  <si>
    <t>92368</t>
  </si>
  <si>
    <t>TUBO DE AÇO GALVANIZADO COM COSTURA, CLASSE MÉDIA, DN 80 (3"), CONEXÃO ROSQUEADA, INSTALADO EM REDE DE ALIMENTAÇÃO PARA HIDRANTE - FORNECIMENTO E INSTALAÇÃO. AF_10/2020</t>
  </si>
  <si>
    <t>94464</t>
  </si>
  <si>
    <t>TUBO DE AÇO GALVANIZADO COM COSTURA, CLASSE MÉDIA, DN 80 (3&lt;U+0094&gt;), CONEXÃO ROSQUEADA, INSTALADO EM RESERVAÇÃO DE ÁGUA DE EDIFICAÇÃO QUE POSSUA RESERVATÓRIO DE FIBRA/FIBROCIMENTO &lt;U+0096&gt; FORNECIMENTO E INSTALAÇÃO. AF_06/2016</t>
  </si>
  <si>
    <t>92689</t>
  </si>
  <si>
    <t>TUBO DE AÇO PRETO SEM COSTURA, CLASSE MÉDIA, CONEXÃO SOLDADA, DN 15 (1/2"), INSTALADO EM RAMAIS E SUB-RAMAIS DE GÁS - FORNECIMENTO E INSTALAÇÃO. AF_10/2020</t>
  </si>
  <si>
    <t>92690</t>
  </si>
  <si>
    <t>TUBO DE AÇO PRETO SEM COSTURA, CLASSE MÉDIA, CONEXÃO SOLDADA, DN 20 (3/4"), INSTALADO EM RAMAIS E SUB-RAMAIS DE GÁS - FORNECIMENTO E INSTALAÇÃO. AF_10/2020</t>
  </si>
  <si>
    <t>92691</t>
  </si>
  <si>
    <t>TUBO DE AÇO PRETO SEM COSTURA, CLASSE MÉDIA, CONEXÃO SOLDADA, DN 25 (1"), INSTALADO EM RAMAIS  E SUB-RAMAIS DE GÁS - FORNECIMENTO E INSTALAÇÃO. AF_10/2020</t>
  </si>
  <si>
    <t>92359</t>
  </si>
  <si>
    <t>TUBO DE AÇO PRETO SEM COSTURA, CONEXÃO SOLDADA, DN 25 (1"), INSTALADO EM REDE DE ALIMENTAÇÃO PARA HIDRANTE - FORNECIMENTO E INSTALAÇÃO. AF_10/2020</t>
  </si>
  <si>
    <t>92645</t>
  </si>
  <si>
    <t>TUBO DE AÇO PRETO SEM COSTURA, CONEXÃO SOLDADA, DN 25 (1"), INSTALADO EM REDE DE ALIMENTAÇÃO PARA SPRINKLER - FORNECIMENTO E INSTALAÇÃO. AF_10/2020</t>
  </si>
  <si>
    <t>92360</t>
  </si>
  <si>
    <t>TUBO DE AÇO PRETO SEM COSTURA, CONEXÃO SOLDADA, DN 32 (1 1/4"), INSTALADO EM REDE DE ALIMENTAÇÃO PARA HIDRANTE - FORNECIMENTO E INSTALAÇÃO. AF_10/2020</t>
  </si>
  <si>
    <t>92646</t>
  </si>
  <si>
    <t>TUBO DE AÇO PRETO SEM COSTURA, CONEXÃO SOLDADA, DN 32 (1 1/4"), INSTALADO EM REDE DE ALIMENTAÇÃO PARA SPRINKLER - FORNECIMENTO E INSTALAÇÃO. AF_10/2020</t>
  </si>
  <si>
    <t>95697</t>
  </si>
  <si>
    <t>TUBO DE AÇO PRETO SEM COSTURA, CONEXÃO SOLDADA, DN 40 (1 1/2"), INSTALADO EM REDE DE ALIMENTAÇÃO PARA HIDRANTE - FORNECIMENTO E INSTALAÇÃO. AF_10/2020</t>
  </si>
  <si>
    <t>92648</t>
  </si>
  <si>
    <t>TUBO DE AÇO PRETO SEM COSTURA, CONEXÃO SOLDADA, DN 40 (1 1/2"), INSTALADO EM REDE DE ALIMENTAÇÃO PARA SPRINKLER - FORNECIMENTO E INSTALAÇÃO. AF_10/2020</t>
  </si>
  <si>
    <t>92338</t>
  </si>
  <si>
    <t>TUBO DE AÇO PRETO SEM COSTURA, CONEXÃO SOLDADA, DN 50 (2"), INSTALADO EM PRUMADAS - FORNECIMENTO E INSTALAÇÃO. AF_10/2020</t>
  </si>
  <si>
    <t>92361</t>
  </si>
  <si>
    <t>TUBO DE AÇO PRETO SEM COSTURA, CONEXÃO SOLDADA, DN 50 (2"), INSTALADO EM REDE DE ALIMENTAÇÃO PARA HIDRANTE - FORNECIMENTO E INSTALAÇÃO. AF_10/2020</t>
  </si>
  <si>
    <t>92649</t>
  </si>
  <si>
    <t>TUBO DE AÇO PRETO SEM COSTURA, CONEXÃO SOLDADA, DN 50 (2"), INSTALADO EM REDE DE ALIMENTAÇÃO PARA SPRINKLER - FORNECIMENTO E INSTALAÇÃO. AF_10/2020</t>
  </si>
  <si>
    <t>92339</t>
  </si>
  <si>
    <t>TUBO DE AÇO PRETO SEM COSTURA, CONEXÃO SOLDADA, DN 65 (2 1/2"), INSTALADO EM PRUMADAS - FORNECIMENTO E INSTALAÇÃO. AF_10/2020</t>
  </si>
  <si>
    <t>92362</t>
  </si>
  <si>
    <t>TUBO DE AÇO PRETO SEM COSTURA, CONEXÃO SOLDADA, DN 65 (2 1/2"), INSTALADO EM REDE DE ALIMENTAÇÃO PARA HIDRANTE - FORNECIMENTO E INSTALAÇÃO. AF_10/2020</t>
  </si>
  <si>
    <t>92650</t>
  </si>
  <si>
    <t>TUBO DE AÇO PRETO SEM COSTURA, CONEXÃO SOLDADA, DN 65 (2 1/2"), INSTALADO EM REDE DE ALIMENTAÇÃO PARA SPRINKLER - FORNECIMENTO E INSTALAÇÃO. AF_10/2020</t>
  </si>
  <si>
    <t>95570</t>
  </si>
  <si>
    <t>TUBO DE CONCRETO (SIMPLES) PARA REDES COLETORAS DE ÁGUAS PLUVIAIS, DIÂMETRO DE 300 MM, JUNTA RÍGIDA, INSTALADO EM LOCAL COM ALTO NÍVEL DE INTERFERÊNCIAS - FORNECIMENTO E ASSENTAMENTO. AF_12/2015</t>
  </si>
  <si>
    <t>95567</t>
  </si>
  <si>
    <t>TUBO DE CONCRETO (SIMPLES) PARA REDES COLETORAS DE ÁGUAS PLUVIAIS, DIÂMETRO DE 300 MM, JUNTA RÍGIDA, INSTALADO EM LOCAL COM BAIXO NÍVEL DE INTERFERÊNCIAS - FORNECIMENTO E ASSENTAMENTO. AF_12/2015</t>
  </si>
  <si>
    <t>95571</t>
  </si>
  <si>
    <t>TUBO DE CONCRETO (SIMPLES) PARA REDES COLETORAS DE ÁGUAS PLUVIAIS, DIÂMETRO DE 400 MM, JUNTA RÍGIDA, INSTALADO EM LOCAL COM ALTO NÍVEL DE INTERFERÊNCIAS - FORNECIMENTO E ASSENTAMENTO. AF_12/2015</t>
  </si>
  <si>
    <t>95568</t>
  </si>
  <si>
    <t>TUBO DE CONCRETO (SIMPLES) PARA REDES COLETORAS DE ÁGUAS PLUVIAIS, DIÂMETRO DE 400 MM, JUNTA RÍGIDA, INSTALADO EM LOCAL COM BAIXO NÍVEL DE INTERFERÊNCIAS - FORNECIMENTO E ASSENTAMENTO. AF_12/2015</t>
  </si>
  <si>
    <t>95572</t>
  </si>
  <si>
    <t>TUBO DE CONCRETO (SIMPLES) PARA REDES COLETORAS DE ÁGUAS PLUVIAIS, DIÂMETRO DE 500 MM, JUNTA RÍGIDA, INSTALADO EM LOCAL COM ALTO NÍVEL DE INTERFERÊNCIAS - FORNECIMENTO E ASSENTAMENTO. AF_12/2015</t>
  </si>
  <si>
    <t>95569</t>
  </si>
  <si>
    <t>TUBO DE CONCRETO (SIMPLES) PARA REDES COLETORAS DE ÁGUAS PLUVIAIS, DIÂMETRO DE 500 MM, JUNTA RÍGIDA, INSTALADO EM LOCAL COM BAIXO NÍVEL DE INTERFERÊNCIAS - FORNECIMENTO E ASSENTAMENTO. AF_12/2015</t>
  </si>
  <si>
    <t>92226</t>
  </si>
  <si>
    <t>TUBO DE CONCRETO PARA REDES COLETORAS DE ÁGUAS PLUVIAIS, DIÂMETRO DE 1000 MM, JUNTA RÍGIDA, INSTALADO EM LOCAL COM ALTO NÍVEL DE INTERFERÊNCIAS - FORNECIMENTO E ASSENTAMENTO. AF_12/2015</t>
  </si>
  <si>
    <t>92216</t>
  </si>
  <si>
    <t>TUBO DE CONCRETO PARA REDES COLETORAS DE ÁGUAS PLUVIAIS, DIÂMETRO DE 1000 MM, JUNTA RÍGIDA, INSTALADO EM LOCAL COM BAIXO NÍVEL DE INTERFERÊNCIAS - FORNECIMENTO E ASSENTAMENTO. AF_12/2015</t>
  </si>
  <si>
    <t>92829</t>
  </si>
  <si>
    <t>TUBO DE CONCRETO PARA REDES COLETORAS DE ÁGUAS PLUVIAIS, DIÂMETRO DE 1200 MM, JUNTA RÍGIDA, INSTALADO EM LOCAL COM ALTO NÍVEL DE INTERFERÊNCIAS - FORNECIMENTO E ASSENTAMENTO. AF_12/2015</t>
  </si>
  <si>
    <t>92816</t>
  </si>
  <si>
    <t>TUBO DE CONCRETO PARA REDES COLETORAS DE ÁGUAS PLUVIAIS, DIÂMETRO DE 1200 MM, JUNTA RÍGIDA, INSTALADO EM LOCAL COM BAIXO NÍVEL DE INTERFERÊNCIAS - FORNECIMENTO E ASSENTAMENTO. AF_12/2015</t>
  </si>
  <si>
    <t>92831</t>
  </si>
  <si>
    <t>TUBO DE CONCRETO PARA REDES COLETORAS DE ÁGUAS PLUVIAIS, DIÂMETRO DE 1500 MM, JUNTA RÍGIDA, INSTALADO EM LOCAL COM ALTO NÍVEL DE INTERFERÊNCIAS - FORNECIMENTO E ASSENTAMENTO. AF_12/2015</t>
  </si>
  <si>
    <t>92818</t>
  </si>
  <si>
    <t>TUBO DE CONCRETO PARA REDES COLETORAS DE ÁGUAS PLUVIAIS, DIÂMETRO DE 1500 MM, JUNTA RÍGIDA, INSTALADO EM LOCAL COM BAIXO NÍVEL DE INTERFERÊNCIAS - FORNECIMENTO E ASSENTAMENTO. AF_12/2015</t>
  </si>
  <si>
    <t>95566</t>
  </si>
  <si>
    <t>TUBO DE CONCRETO PARA REDES COLETORAS DE ÁGUAS PLUVIAIS, DIÂMETRO DE 300MM, JUNTA RÍGIDA, INSTALADO EM LOCAL COM ALTO NÍVEL DE INTERFERÊNCIAS - FORNECIMENTO E ASSENTAMENTO. AF_12/2015</t>
  </si>
  <si>
    <t>95565</t>
  </si>
  <si>
    <t>TUBO DE CONCRETO PARA REDES COLETORAS DE ÁGUAS PLUVIAIS, DIÂMETRO DE 300MM, JUNTA RÍGIDA, INSTALADO EM LOCAL COM BAIXO NÍVEL DE INTERFERÊNCIAS - FORNECIMENTO E ASSENTAMENTO. AF_12/2015</t>
  </si>
  <si>
    <t>92219</t>
  </si>
  <si>
    <t>TUBO DE CONCRETO PARA REDES COLETORAS DE ÁGUAS PLUVIAIS, DIÂMETRO DE 400 MM, JUNTA RÍGIDA, INSTALADO EM LOCAL COM ALTO NÍVEL DE INTERFERÊNCIAS - FORNECIMENTO E ASSENTAMENTO. AF_12/2015</t>
  </si>
  <si>
    <t>92210</t>
  </si>
  <si>
    <t>TUBO DE CONCRETO PARA REDES COLETORAS DE ÁGUAS PLUVIAIS, DIÂMETRO DE 400 MM, JUNTA RÍGIDA, INSTALADO EM LOCAL COM BAIXO NÍVEL DE INTERFERÊNCIAS - FORNECIMENTO E ASSENTAMENTO. AF_12/2015</t>
  </si>
  <si>
    <t>92220</t>
  </si>
  <si>
    <t>TUBO DE CONCRETO PARA REDES COLETORAS DE ÁGUAS PLUVIAIS, DIÂMETRO DE 500 MM, JUNTA RÍGIDA, INSTALADO EM LOCAL COM ALTO NÍVEL DE INTERFERÊNCIAS - FORNECIMENTO E ASSENTAMENTO. AF_12/2015</t>
  </si>
  <si>
    <t>92211</t>
  </si>
  <si>
    <t>TUBO DE CONCRETO PARA REDES COLETORAS DE ÁGUAS PLUVIAIS, DIÂMETRO DE 500 MM, JUNTA RÍGIDA, INSTALADO EM LOCAL COM BAIXO NÍVEL DE INTERFERÊNCIAS - FORNECIMENTO E ASSENTAMENTO. AF_12/2015</t>
  </si>
  <si>
    <t>92221</t>
  </si>
  <si>
    <t>TUBO DE CONCRETO PARA REDES COLETORAS DE ÁGUAS PLUVIAIS, DIÂMETRO DE 600 MM, JUNTA RÍGIDA, INSTALADO EM LOCAL COM ALTO NÍVEL DE INTERFERÊNCIAS - FORNECIMENTO E ASSENTAMENTO. AF_12/2015</t>
  </si>
  <si>
    <t>92212</t>
  </si>
  <si>
    <t>TUBO DE CONCRETO PARA REDES COLETORAS DE ÁGUAS PLUVIAIS, DIÂMETRO DE 600 MM, JUNTA RÍGIDA, INSTALADO EM LOCAL COM BAIXO NÍVEL DE INTERFERÊNCIAS - FORNECIMENTO E ASSENTAMENTO. AF_12/2015</t>
  </si>
  <si>
    <t>92222</t>
  </si>
  <si>
    <t>TUBO DE CONCRETO PARA REDES COLETORAS DE ÁGUAS PLUVIAIS, DIÂMETRO DE 700 MM, JUNTA RÍGIDA, INSTALADO EM LOCAL COM ALTO NÍVEL DE INTERFERÊNCIAS - FORNECIMENTO E ASSENTAMENTO. AF_12/2015</t>
  </si>
  <si>
    <t>92213</t>
  </si>
  <si>
    <t>TUBO DE CONCRETO PARA REDES COLETORAS DE ÁGUAS PLUVIAIS, DIÂMETRO DE 700 MM, JUNTA RÍGIDA, INSTALADO EM LOCAL COM BAIXO NÍVEL DE INTERFERÊNCIAS - FORNECIMENTO E ASSENTAMENTO. AF_12/2015</t>
  </si>
  <si>
    <t>92223</t>
  </si>
  <si>
    <t>TUBO DE CONCRETO PARA REDES COLETORAS DE ÁGUAS PLUVIAIS, DIÂMETRO DE 800 MM, JUNTA RÍGIDA, INSTALADO EM LOCAL COM ALTO NÍVEL DE INTERFERÊNCIAS - FORNECIMENTO E ASSENTAMENTO. AF_12/2015</t>
  </si>
  <si>
    <t>92214</t>
  </si>
  <si>
    <t>TUBO DE CONCRETO PARA REDES COLETORAS DE ÁGUAS PLUVIAIS, DIÂMETRO DE 800 MM, JUNTA RÍGIDA, INSTALADO EM LOCAL COM BAIXO NÍVEL DE INTERFERÊNCIAS - FORNECIMENTO E ASSENTAMENTO. AF_12/2015</t>
  </si>
  <si>
    <t>92224</t>
  </si>
  <si>
    <t>TUBO DE CONCRETO PARA REDES COLETORAS DE ÁGUAS PLUVIAIS, DIÂMETRO DE 900 MM, JUNTA RÍGIDA, INSTALADO EM LOCAL COM ALTO NÍVEL DE INTERFERÊNCIAS - FORNECIMENTO E ASSENTAMENTO. AF_12/2015</t>
  </si>
  <si>
    <t>92215</t>
  </si>
  <si>
    <t>TUBO DE CONCRETO PARA REDES COLETORAS DE ÁGUAS PLUVIAIS, DIÂMETRO DE 900 MM, JUNTA RÍGIDA, INSTALADO EM LOCAL COM BAIXO NÍVEL DE INTERFERÊNCIAS - FORNECIMENTO E ASSENTAMENTO. AF_12/2015</t>
  </si>
  <si>
    <t>92863</t>
  </si>
  <si>
    <t>TUBO DE CONCRETO PARA REDES COLETORAS DE ESGOTO SANITÁRIO, DIÂMETRO DE 1000 MM, JUNTA ELÁSTICA, INSTALADO EM LOCAL COM ALTO NÍVEL DE INTERFERÊNCIAS - FORNECIMENTO E ASSENTAMENTO. AF_12/2015</t>
  </si>
  <si>
    <t>92847</t>
  </si>
  <si>
    <t>TUBO DE CONCRETO PARA REDES COLETORAS DE ESGOTO SANITÁRIO, DIÂMETRO DE 1000 MM, JUNTA ELÁSTICA, INSTALADO EM LOCAL COM BAIXO NÍVEL DE INTERFERÊNCIAS - FORNECIMENTO E ASSENTAMENTO. AF_12/2015</t>
  </si>
  <si>
    <t>92849</t>
  </si>
  <si>
    <t>TUBO DE CONCRETO PARA REDES COLETORAS DE ESGOTO SANITÁRIO, DIÂMETRO DE 300 MM, JUNTA ELÁSTICA, INSTALADO EM LOCAL COM ALTO NÍVEL DE INTERFERÊNCIAS - FORNECIMENTO E ASSENTAMENTO. AF_12/2015</t>
  </si>
  <si>
    <t>92833</t>
  </si>
  <si>
    <t>TUBO DE CONCRETO PARA REDES COLETORAS DE ESGOTO SANITÁRIO, DIÂMETRO DE 300 MM, JUNTA ELÁSTICA, INSTALADO EM LOCAL COM BAIXO NÍVEL DE INTERFERÊNCIAS - FORNECIMENTO E ASSENTAMENTO. AF_12/2015</t>
  </si>
  <si>
    <t>92851</t>
  </si>
  <si>
    <t>TUBO DE CONCRETO PARA REDES COLETORAS DE ESGOTO SANITÁRIO, DIÂMETRO DE 400 MM, JUNTA ELÁSTICA, INSTALADO EM LOCAL COM ALTO NÍVEL DE INTERFERÊNCIAS - FORNECIMENTO E ASSENTAMENTO. AF_12/2015</t>
  </si>
  <si>
    <t>92835</t>
  </si>
  <si>
    <t>TUBO DE CONCRETO PARA REDES COLETORAS DE ESGOTO SANITÁRIO, DIÂMETRO DE 400 MM, JUNTA ELÁSTICA, INSTALADO EM LOCAL COM BAIXO NÍVEL DE INTERFERÊNCIAS - FORNECIMENTO E ASSENTAMENTO. AF_12/2015</t>
  </si>
  <si>
    <t>92853</t>
  </si>
  <si>
    <t>TUBO DE CONCRETO PARA REDES COLETORAS DE ESGOTO SANITÁRIO, DIÂMETRO DE 500 MM, JUNTA ELÁSTICA, INSTALADO EM LOCAL COM ALTO NÍVEL DE INTERFERÊNCIAS - FORNECIMENTO E ASSENTAMENTO. AF_12/2015</t>
  </si>
  <si>
    <t>92837</t>
  </si>
  <si>
    <t>TUBO DE CONCRETO PARA REDES COLETORAS DE ESGOTO SANITÁRIO, DIÂMETRO DE 500 MM, JUNTA ELÁSTICA, INSTALADO EM LOCAL COM BAIXO NÍVEL DE INTERFERÊNCIAS - FORNECIMENTO E ASSENTAMENTO. AF_12/2015</t>
  </si>
  <si>
    <t>92855</t>
  </si>
  <si>
    <t>TUBO DE CONCRETO PARA REDES COLETORAS DE ESGOTO SANITÁRIO, DIÂMETRO DE 600 MM, JUNTA ELÁSTICA, INSTALADO EM LOCAL COM ALTO NÍVEL DE INTERFERÊNCIAS - FORNECIMENTO E ASSENTAMENTO. AF_12/2015</t>
  </si>
  <si>
    <t>92839</t>
  </si>
  <si>
    <t>TUBO DE CONCRETO PARA REDES COLETORAS DE ESGOTO SANITÁRIO, DIÂMETRO DE 600 MM, JUNTA ELÁSTICA, INSTALADO EM LOCAL COM BAIXO NÍVEL DE INTERFERÊNCIAS - FORNECIMENTO E ASSENTAMENTO. AF_12/2015</t>
  </si>
  <si>
    <t>92857</t>
  </si>
  <si>
    <t>TUBO DE CONCRETO PARA REDES COLETORAS DE ESGOTO SANITÁRIO, DIÂMETRO DE 700 MM, JUNTA ELÁSTICA, INSTALADO EM LOCAL COM ALTO NÍVEL DE INTERFERÊNCIAS - FORNECIMENTO E ASSENTAMENTO. AF_12/2015</t>
  </si>
  <si>
    <t>92841</t>
  </si>
  <si>
    <t>TUBO DE CONCRETO PARA REDES COLETORAS DE ESGOTO SANITÁRIO, DIÂMETRO DE 700 MM, JUNTA ELÁSTICA, INSTALADO EM LOCAL COM BAIXO NÍVEL DE INTERFERÊNCIAS - FORNECIMENTO E ASSENTAMENTO. AF_12/2015</t>
  </si>
  <si>
    <t>92859</t>
  </si>
  <si>
    <t>TUBO DE CONCRETO PARA REDES COLETORAS DE ESGOTO SANITÁRIO, DIÂMETRO DE 800 MM, JUNTA ELÁSTICA, INSTALADO EM LOCAL COM ALTO NÍVEL DE INTERFERÊNCIAS - FORNECIMENTO E ASSENTAMENTO. AF_12/2015</t>
  </si>
  <si>
    <t>92843</t>
  </si>
  <si>
    <t>TUBO DE CONCRETO PARA REDES COLETORAS DE ESGOTO SANITÁRIO, DIÂMETRO DE 800 MM, JUNTA ELÁSTICA, INSTALADO EM LOCAL COM BAIXO NÍVEL DE INTERFERÊNCIAS - FORNECIMENTO E ASSENTAMENTO. AF_12/2015</t>
  </si>
  <si>
    <t>92861</t>
  </si>
  <si>
    <t>TUBO DE CONCRETO PARA REDES COLETORAS DE ESGOTO SANITÁRIO, DIÂMETRO DE 900 MM, JUNTA ELÁSTICA, INSTALADO EM LOCAL COM ALTO NÍVEL DE INTERFERÊNCIAS - FORNECIMENTO E ASSENTAMENTO. AF_12/2015</t>
  </si>
  <si>
    <t>92845</t>
  </si>
  <si>
    <t>TUBO DE CONCRETO PARA REDES COLETORAS DE ESGOTO SANITÁRIO, DIÂMETRO DE 900 MM, JUNTA ELÁSTICA, INSTALADO EM LOCAL COM BAIXO NÍVEL DE INTERFERÊNCIAS - FORNECIMENTO E ASSENTAMENTO. AF_12/2015</t>
  </si>
  <si>
    <t>102707</t>
  </si>
  <si>
    <t>TUBO DE CONCRETO SIMPLES POROSO, DN 200 MM, PARA DRENO - FORNECIMENTO E ASSENTAMENTO. AF_07/2021</t>
  </si>
  <si>
    <t>94879</t>
  </si>
  <si>
    <t>TUBO DE PEAD CORRUGADO DE DUPLA PAREDE PARA REDE COLETORA DE ESGOTO, DN 1000 MM, JUNTA ELÁSTICA INTEGRADA - FORNECIMENTO E ASSENTAMENTO. AF_01/2021</t>
  </si>
  <si>
    <t>94881</t>
  </si>
  <si>
    <t>TUBO DE PEAD CORRUGADO DE DUPLA PAREDE PARA REDE COLETORA DE ESGOTO, DN 1200 MM, JUNTA ELÁSTICA INTEGRADA - FORNECIMENTO E ASSENTAMENTO. AF_01/2021</t>
  </si>
  <si>
    <t>94869</t>
  </si>
  <si>
    <t>TUBO DE PEAD CORRUGADO DE DUPLA PAREDE PARA REDE COLETORA DE ESGOTO, DN 250 MM, JUNTA ELÁSTICA INTEGRADA - FORNECIMENTO E ASSENTAMENTO. AF_01/2021</t>
  </si>
  <si>
    <t>94871</t>
  </si>
  <si>
    <t>TUBO DE PEAD CORRUGADO DE DUPLA PAREDE PARA REDE COLETORA DE ESGOTO, DN 300 MM, JUNTA ELÁSTICA INTEGRADA - FORNECIMENTO E ASSENTAMENTO. AF_01/2021</t>
  </si>
  <si>
    <t>90708</t>
  </si>
  <si>
    <t>TUBO DE PEAD CORRUGADO DE DUPLA PAREDE PARA REDE COLETORA DE ESGOTO, DN 600 MM, JUNTA ELÁSTICA INTEGRADA - FORNECIMENTO E ASSENTAMENTO. AF_01/2021</t>
  </si>
  <si>
    <t>94875</t>
  </si>
  <si>
    <t>TUBO DE PEAD CORRUGADO DE DUPLA PAREDE PARA REDE COLETORA DE ESGOTO, DN 800 MM, JUNTA ELÁSTICA INTEGRADA - FORNECIMENTO E ASSENTAMENTO. AF_01/2021</t>
  </si>
  <si>
    <t>102704</t>
  </si>
  <si>
    <t>TUBO DE PEAD CORRUGADO PERFURADO, DN 100 MM, PARA DRENO - FORNECIMENTO E ASSENTAMENTO. AF_07/2021</t>
  </si>
  <si>
    <t>102264</t>
  </si>
  <si>
    <t>TUBO DE PVC BRANCO PARA REDE COLETORA DE ESGOTO CONDOMINIAL DE PAREDE MACIÇA, DN 100 MM, JUNTA ELÁSTICA - FORNECIMENTO E ASSENTAMENTO. AF_01/2021</t>
  </si>
  <si>
    <t>90701</t>
  </si>
  <si>
    <t>TUBO DE PVC CORRUGADO DE DUPLA PAREDE PARA REDE COLETORA DE ESGOTO, DN 150 MM, JUNTA ELÁSTICA - FORNECIMENTO E ASSENTAMENTO. AF_01/2021</t>
  </si>
  <si>
    <t>90702</t>
  </si>
  <si>
    <t>TUBO DE PVC CORRUGADO DE DUPLA PAREDE PARA REDE COLETORA DE ESGOTO, DN 200 MM, JUNTA ELÁSTICA - FORNECIMENTO E ASSENTAMENTO. AF_01/2021</t>
  </si>
  <si>
    <t>90703</t>
  </si>
  <si>
    <t>TUBO DE PVC CORRUGADO DE DUPLA PAREDE PARA REDE COLETORA DE ESGOTO, DN 250 MM, JUNTA ELÁSTICA - FORNECIMENTO E ASSENTAMENTO. AF_01/2021</t>
  </si>
  <si>
    <t>90704</t>
  </si>
  <si>
    <t>TUBO DE PVC CORRUGADO DE DUPLA PAREDE PARA REDE COLETORA DE ESGOTO, DN 300 MM, JUNTA ELÁSTICA - FORNECIMENTO E ASSENTAMENTO. AF_01/2021</t>
  </si>
  <si>
    <t>90705</t>
  </si>
  <si>
    <t>TUBO DE PVC CORRUGADO DE DUPLA PAREDE PARA REDE COLETORA DE ESGOTO, DN 350 MM, JUNTA ELÁSTICA - FORNECIMENTO E ASSENTAMENTO. AF_01/2021</t>
  </si>
  <si>
    <t>90706</t>
  </si>
  <si>
    <t>TUBO DE PVC CORRUGADO DE DUPLA PAREDE PARA REDE COLETORA DE ESGOTO, DN 400 MM, JUNTA ELÁSTICA - FORNECIMENTO E ASSENTAMENTO. AF_01/2021</t>
  </si>
  <si>
    <t>102706</t>
  </si>
  <si>
    <t>TUBO DE PVC CORRUGADO FLEXÍVEL PERFURADO, DN 100 MM, PARA DRENO - FORNECIMENTO E ASSENTAMENTO. AF_07/2021</t>
  </si>
  <si>
    <t>90694</t>
  </si>
  <si>
    <t>TUBO DE PVC PARA REDE COLETORA DE ESGOTO DE PAREDE MACIÇA, DN 100 MM, JUNTA ELÁSTICA - FORNECIMENTO E ASSENTAMENTO. AF_01/2021</t>
  </si>
  <si>
    <t>90695</t>
  </si>
  <si>
    <t>TUBO DE PVC PARA REDE COLETORA DE ESGOTO DE PAREDE MACIÇA, DN 150 MM, JUNTA ELÁSTICA  - FORNECIMENTO E ASSENTAMENTO. AF_01/2021</t>
  </si>
  <si>
    <t>90696</t>
  </si>
  <si>
    <t>TUBO DE PVC PARA REDE COLETORA DE ESGOTO DE PAREDE MACIÇA, DN 200 MM, JUNTA ELÁSTICA - FORNECIMENTO E ASSENTAMENTO. AF_01/2021</t>
  </si>
  <si>
    <t>90697</t>
  </si>
  <si>
    <t>TUBO DE PVC PARA REDE COLETORA DE ESGOTO DE PAREDE MACIÇA, DN 250 MM, JUNTA ELÁSTICA  - FORNECIMENTO E ASSENTAMENTO. AF_01/2021</t>
  </si>
  <si>
    <t>90698</t>
  </si>
  <si>
    <t>TUBO DE PVC PARA REDE COLETORA DE ESGOTO DE PAREDE MACIÇA, DN 300 MM, JUNTA ELÁSTICA,  FORNECIMENTO E ASSENTAMENTO. AF_01/2021</t>
  </si>
  <si>
    <t>90699</t>
  </si>
  <si>
    <t>TUBO DE PVC PARA REDE COLETORA DE ESGOTO DE PAREDE MACIÇA, DN 350 MM, JUNTA ELÁSTICA  - FORNECIMENTO E ASSENTAMENTO. AF_01/2021</t>
  </si>
  <si>
    <t>90700</t>
  </si>
  <si>
    <t>TUBO DE PVC PARA REDE COLETORA DE ESGOTO DE PAREDE MACIÇA, DN 400 MM, JUNTA ELÁSTICA  FORNECIMENTO E ASSENTAMENTO. AF_01/2021</t>
  </si>
  <si>
    <t>103291</t>
  </si>
  <si>
    <t>TUBO EM COBRE FLEXÍVEL, DN 1/2", COM ISOLAMENTO, INSTALADO EM FORRO, PARA RAMAL DE ALIMENTAÇÃO DE AR CONDICIONADO, INCLUSO FIXADOR. AF_11/2021</t>
  </si>
  <si>
    <t>97333</t>
  </si>
  <si>
    <t>TUBO EM COBRE FLEXÍVEL, DN 1/2", COM ISOLAMENTO, INSTALADO EM RAMAL DE ALIMENTAÇÃO DE AR CONDICIONADO COM CONDENSADORA CENTRAL &lt;U+0096&gt; FORNECIMENTO E INSTALAÇÃO. AF_12/2015</t>
  </si>
  <si>
    <t>97329</t>
  </si>
  <si>
    <t>TUBO EM COBRE FLEXÍVEL, DN 1/2", COM ISOLAMENTO, INSTALADO EM RAMAL DE ALIMENTAÇÃO DE AR CONDICIONADO COM CONDENSADORA INDIVIDUAL &lt;U+0096&gt; FORNECIMENTO E INSTALAÇÃO. AF_12/2015</t>
  </si>
  <si>
    <t>103289</t>
  </si>
  <si>
    <t>TUBO EM COBRE FLEXÍVEL, DN 1/4", COM ISOLAMENTO, INSTALADO EM FORRO, PARA RAMAL DE ALIMENTAÇÃO DE AR CONDICIONADO, INCLUSO FIXADOR. AF_11/2021</t>
  </si>
  <si>
    <t>97331</t>
  </si>
  <si>
    <t>TUBO EM COBRE FLEXÍVEL, DN 1/4", COM ISOLAMENTO, INSTALADO EM RAMAL DE ALIMENTAÇÃO DE AR CONDICIONADO COM CONDENSADORA CENTRAL &lt;U+0096&gt; FORNECIMENTO E INSTALAÇÃO. AF_12/2015</t>
  </si>
  <si>
    <t>97327</t>
  </si>
  <si>
    <t>TUBO EM COBRE FLEXÍVEL, DN 1/4&lt;U+0094&gt;, COM ISOLAMENTO, INSTALADO EM RAMAL DE ALIMENTAÇÃO DE AR CONDICIONADO COM CONDENSADORA INDIVIDUAL   FORNECIMENTO E INSTALAÇÃO. AF_12/2015</t>
  </si>
  <si>
    <t>103290</t>
  </si>
  <si>
    <t>TUBO EM COBRE FLEXÍVEL, DN 3/8", COM ISOLAMENTO, INSTALADO EM FORRO, PARA RAMAL DE ALIMENTAÇÃO DE AR CONDICIONADO, INCLUSO FIXADOR. AF_11/2021</t>
  </si>
  <si>
    <t>97332</t>
  </si>
  <si>
    <t>TUBO EM COBRE FLEXÍVEL, DN 3/8", COM ISOLAMENTO, INSTALADO EM RAMAL DE ALIMENTAÇÃO DE AR CONDICIONADO COM CONDENSADORA CENTRAL &lt;U+0096&gt; FORNECIMENTO E INSTALAÇÃO. AF_12/2015</t>
  </si>
  <si>
    <t>97328</t>
  </si>
  <si>
    <t>TUBO EM COBRE FLEXÍVEL, DN 3/8", COM ISOLAMENTO, INSTALADO EM RAMAL DE ALIMENTAÇÃO DE AR CONDICIONADO COM CONDENSADORA INDIVIDUAL &lt;U+0096&gt; FORNECIMENTO E INSTALAÇÃO. AF_12/2015</t>
  </si>
  <si>
    <t>103292</t>
  </si>
  <si>
    <t>TUBO EM COBRE FLEXÍVEL, DN 5/8", COM ISOLAMENTO, INSTALADO EM FORRO, PARA RAMAL DE ALIMENTAÇÃO DE AR CONDICIONADO, INCLUSO FIXADOR. AF_11/2021</t>
  </si>
  <si>
    <t>97330</t>
  </si>
  <si>
    <t>TUBO EM COBRE FLEXÍVEL, DN 5/8", COM ISOLAMENTO, INSTALADO EM RAMAL DE ALIMENTAÇÃO DE AR CONDICIONADO COM CONDENSADORA INDIVIDUAL &lt;U+0096&gt; FORNECIMENTO E INSTALAÇÃO. AF_12/2015</t>
  </si>
  <si>
    <t>97334</t>
  </si>
  <si>
    <t>TUBO EM COBRE FLEXÍVEL, DN 5/8&lt;U+0094&gt;, COM ISOLAMENTO, INSTALADO EM RAMAL DE ALIMENTAÇÃO DE AR CONDICIONADO COM CONDENSADORA CENTRAL   FORNECIMENTO E INSTALAÇÃO. AF_12/2015</t>
  </si>
  <si>
    <t>94605</t>
  </si>
  <si>
    <t>TUBO EM COBRE RÍGIDO, DN 104 MM, CLASSE E, SEM ISOLAMENTO, INSTALADO EM RESERVAÇÃO DE ÁGUA DE EDIFICAÇÃO QUE POSSUA RESERVATÓRIO DE FIBRA/FIBROCIMENTO &lt;U+0096&gt; FORNECIMENTO E INSTALAÇÃO. AF_06/2016</t>
  </si>
  <si>
    <t>97341</t>
  </si>
  <si>
    <t>TUBO EM COBRE RÍGIDO, DN 15 MM, CLASSE A, SEM ISOLAMENTO, INSTALADO EM RAMAL DE DISTRIBUIÇÃO &lt;U+0096&gt; FORNECIMENTO E INSTALAÇÃO. AF_12/2015</t>
  </si>
  <si>
    <t>97344</t>
  </si>
  <si>
    <t>TUBO EM COBRE RÍGIDO, DN 15 MM, CLASSE A, SEM ISOLAMENTO, INSTALADO EM RAMAL E SUB-RAMAL &lt;U+0096&gt; FORNECIMENTO E INSTALAÇÃO. AF_12/2015</t>
  </si>
  <si>
    <t>92308</t>
  </si>
  <si>
    <t>TUBO EM COBRE RÍGIDO, DN 15 MM, CLASSE E, COM ISOLAMENTO, INSTALADO EM RAMAL DE DISTRIBUIÇÃO &lt;U+0096&gt; FORNECIMENTO E INSTALAÇÃO. AF_12/2015</t>
  </si>
  <si>
    <t>92323</t>
  </si>
  <si>
    <t>TUBO EM COBRE RÍGIDO, DN 15 MM, CLASSE E, COM ISOLAMENTO, INSTALADO EM RAMAL E SUB-RAMAL &lt;U+0096&gt; FORNECIMENTO E INSTALAÇÃO. AF_12/2015</t>
  </si>
  <si>
    <t>92305</t>
  </si>
  <si>
    <t>TUBO EM COBRE RÍGIDO, DN 15 MM, CLASSE E, SEM ISOLAMENTO, INSTALADO EM RAMAL DE DISTRIBUIÇÃO &lt;U+0096&gt; FORNECIMENTO E INSTALAÇÃO. AF_12/2015</t>
  </si>
  <si>
    <t>92320</t>
  </si>
  <si>
    <t>TUBO EM COBRE RÍGIDO, DN 15 MM, CLASSE E, SEM ISOLAMENTO, INSTALADO EM RAMAL E SUB-RAMAL &lt;U+0096&gt; FORNECIMENTO E INSTALAÇÃO. AF_12/2015</t>
  </si>
  <si>
    <t>97353</t>
  </si>
  <si>
    <t>TUBO EM COBRE RÍGIDO, DN 15 MM, CLASSE I, SEM ISOLAMENTO, INSTALADO EM RAMAL DE DISTRIBUIÇÃO &lt;U+0096&gt; FORNECIMENTO E INSTALAÇÃO. AF_12/2015</t>
  </si>
  <si>
    <t>97356</t>
  </si>
  <si>
    <t>TUBO EM COBRE RÍGIDO, DN 15 MM, CLASSE I, SEM ISOLAMENTO, INSTALADO EM RAMAL E SUB-RAMAL &lt;U+0096&gt; FORNECIMENTO E INSTALAÇÃO. AF_12/2015</t>
  </si>
  <si>
    <t>97335</t>
  </si>
  <si>
    <t>TUBO EM COBRE RÍGIDO, DN 22 MM, CLASSE A, SEM ISOLAMENTO, INSTALADO EM PRUMADA &lt;U+0096&gt; FORNECIMENTO E INSTALAÇÃO. AF_12/2015</t>
  </si>
  <si>
    <t>97342</t>
  </si>
  <si>
    <t>TUBO EM COBRE RÍGIDO, DN 22 MM, CLASSE A, SEM ISOLAMENTO, INSTALADO EM RAMAL DE DISTRIBUIÇÃO&lt;U+0096&gt; FORNECIMENTO E INSTALAÇÃO. AF_12/2015</t>
  </si>
  <si>
    <t>97345</t>
  </si>
  <si>
    <t>TUBO EM COBRE RÍGIDO, DN 22 MM, CLASSE A, SEM ISOLAMENTO, INSTALADO EM RAMAL E SUB-RAMAL &lt;U+0096&gt; FORNECIMENTO E INSTALAÇÃO. AF_12/2015</t>
  </si>
  <si>
    <t>92281</t>
  </si>
  <si>
    <t>TUBO EM COBRE RÍGIDO, DN 22 MM, CLASSE E, COM ISOLAMENTO, INSTALADO EM PRUMADA &lt;U+0096&gt; FORNECIMENTO E INSTALAÇÃO. AF_12/2015</t>
  </si>
  <si>
    <t>92309</t>
  </si>
  <si>
    <t>TUBO EM COBRE RÍGIDO, DN 22 MM, CLASSE E, COM ISOLAMENTO, INSTALADO EM RAMAL DE DISTRIBUIÇÃO &lt;U+0096&gt; FORNECIMENTO E INSTALAÇÃO. AF_12/2015</t>
  </si>
  <si>
    <t>92324</t>
  </si>
  <si>
    <t>TUBO EM COBRE RÍGIDO, DN 22 MM, CLASSE E, COM ISOLAMENTO, INSTALADO EM RAMAL E SUB-RAMAL &lt;U+0096&gt; FORNECIMENTO E INSTALAÇÃO. AF_12/2015</t>
  </si>
  <si>
    <t>92275</t>
  </si>
  <si>
    <t>TUBO EM COBRE RÍGIDO, DN 22 MM, CLASSE E, SEM ISOLAMENTO, INSTALADO EM PRUMADA &lt;U+0096&gt; FORNECIMENTO E INSTALAÇÃO. AF_12/2015</t>
  </si>
  <si>
    <t>92306</t>
  </si>
  <si>
    <t>TUBO EM COBRE RÍGIDO, DN 22 MM, CLASSE E, SEM ISOLAMENTO, INSTALADO EM RAMAL DE DISTRIBUIÇÃO &lt;U+0096&gt; FORNECIMENTO E INSTALAÇÃO. AF_12/2015</t>
  </si>
  <si>
    <t>92321</t>
  </si>
  <si>
    <t>TUBO EM COBRE RÍGIDO, DN 22 MM, CLASSE E, SEM ISOLAMENTO, INSTALADO EM RAMAL E SUB-RAMAL &lt;U+0096&gt; FORNECIMENTO E INSTALAÇÃO. AF_12/2015</t>
  </si>
  <si>
    <t>97347</t>
  </si>
  <si>
    <t>TUBO EM COBRE RÍGIDO, DN 22 MM, CLASSE I, SEM ISOLAMENTO, INSTALADO EM PRUMADA &lt;U+0096&gt; FORNECIMENTO E INSTALAÇÃO. AF_12/2015</t>
  </si>
  <si>
    <t>97354</t>
  </si>
  <si>
    <t>TUBO EM COBRE RÍGIDO, DN 22 MM, CLASSE I, SEM ISOLAMENTO, INSTALADO EM RAMAL DE DISTRIBUIÇÃO&lt;U+0096&gt; FORNECIMENTO E INSTALAÇÃO. AF_12/2015</t>
  </si>
  <si>
    <t>97357</t>
  </si>
  <si>
    <t>TUBO EM COBRE RÍGIDO, DN 22 MM, CLASSE I, SEM ISOLAMENTO, INSTALADO EM RAMAL E SUB-RAMAL &lt;U+0096&gt; FORNECIMENTO E INSTALAÇÃO. AF_12/2015</t>
  </si>
  <si>
    <t>97336</t>
  </si>
  <si>
    <t>TUBO EM COBRE RÍGIDO, DN 28 MM, CLASSE A, SEM ISOLAMENTO, INSTALADO EM PRUMADA &lt;U+0096&gt; FORNECIMENTO E INSTALAÇÃO. AF_12/2015</t>
  </si>
  <si>
    <t>97343</t>
  </si>
  <si>
    <t>TUBO EM COBRE RÍGIDO, DN 28 MM, CLASSE A, SEM ISOLAMENTO, INSTALADO EM RAMAL DE DISTRIBUIÇÃO&lt;U+0096&gt; FORNECIMENTO E INSTALAÇÃO. AF_12/2015</t>
  </si>
  <si>
    <t>97346</t>
  </si>
  <si>
    <t>TUBO EM COBRE RÍGIDO, DN 28 MM, CLASSE A, SEM ISOLAMENTO, INSTALADO EM RAMAL E SUB-RAMAL &lt;U+0096&gt; FORNECIMENTO E INSTALAÇÃO. AF_12/2015</t>
  </si>
  <si>
    <t>92282</t>
  </si>
  <si>
    <t>TUBO EM COBRE RÍGIDO, DN 28 MM, CLASSE E, COM ISOLAMENTO, INSTALADO EM PRUMADA &lt;U+0096&gt; FORNECIMENTO E INSTALAÇÃO. AF_12/2015</t>
  </si>
  <si>
    <t>92310</t>
  </si>
  <si>
    <t>TUBO EM COBRE RÍGIDO, DN 28 MM, CLASSE E, COM ISOLAMENTO, INSTALADO EM RAMAL DE DISTRIBUIÇÃO &lt;U+0096&gt; FORNECIMENTO E INSTALAÇÃO. AF_12/2015</t>
  </si>
  <si>
    <t>92325</t>
  </si>
  <si>
    <t>TUBO EM COBRE RÍGIDO, DN 28 MM, CLASSE E, COM ISOLAMENTO, INSTALADO EM RAMAL E SUB-RAMAL &lt;U+0096&gt; FORNECIMENTO E INSTALAÇÃO. AF_12/2015</t>
  </si>
  <si>
    <t>92276</t>
  </si>
  <si>
    <t>TUBO EM COBRE RÍGIDO, DN 28 MM, CLASSE E, SEM ISOLAMENTO, INSTALADO EM PRUMADA &lt;U+0096&gt; FORNECIMENTO E INSTALAÇÃO. AF_12/2015</t>
  </si>
  <si>
    <t>92307</t>
  </si>
  <si>
    <t>TUBO EM COBRE RÍGIDO, DN 28 MM, CLASSE E, SEM ISOLAMENTO, INSTALADO EM RAMAL DE DISTRIBUIÇÃO &lt;U+0096&gt; FORNECIMENTO E INSTALAÇÃO. AF_12/2015</t>
  </si>
  <si>
    <t>92322</t>
  </si>
  <si>
    <t>TUBO EM COBRE RÍGIDO, DN 28 MM, CLASSE E, SEM ISOLAMENTO, INSTALADO EM RAMAL E SUB-RAMAL &lt;U+0096&gt; FORNECIMENTO E INSTALAÇÃO. AF_12/2015</t>
  </si>
  <si>
    <t>97348</t>
  </si>
  <si>
    <t>TUBO EM COBRE RÍGIDO, DN 28 MM, CLASSE I, SEM ISOLAMENTO, INSTALADO EM PRUMADA &lt;U+0096&gt; FORNECIMENTO E INSTALAÇÃO. AF_12/2015</t>
  </si>
  <si>
    <t>97355</t>
  </si>
  <si>
    <t>TUBO EM COBRE RÍGIDO, DN 28 MM, CLASSE I, SEM ISOLAMENTO, INSTALADO EM RAMAL DE DISTRIBUIÇÃO&lt;U+0096&gt; FORNECIMENTO E INSTALAÇÃO. AF_12/2015</t>
  </si>
  <si>
    <t>97358</t>
  </si>
  <si>
    <t>TUBO EM COBRE RÍGIDO, DN 28 MM, CLASSE I, SEM ISOLAMENTO, INSTALADO EM RAMAL E SUB-RAMAL &lt;U+0096&gt; FORNECIMENTO E INSTALAÇÃO. AF_12/2015</t>
  </si>
  <si>
    <t>97337</t>
  </si>
  <si>
    <t>TUBO EM COBRE RÍGIDO, DN 35 MM, CLASSE A, SEM ISOLAMENTO, INSTALADO EM PRUMADA &lt;U+0096&gt; FORNECIMENTO E INSTALAÇÃO. AF_12/2015</t>
  </si>
  <si>
    <t>92283</t>
  </si>
  <si>
    <t>TUBO EM COBRE RÍGIDO, DN 35 MM, CLASSE E, COM ISOLAMENTO, INSTALADO EM PRUMADA &lt;U+0096&gt; FORNECIMENTO E INSTALAÇÃO. AF_12/2015</t>
  </si>
  <si>
    <t>92277</t>
  </si>
  <si>
    <t>TUBO EM COBRE RÍGIDO, DN 35 MM, CLASSE E, SEM ISOLAMENTO, INSTALADO EM PRUMADA &lt;U+0096&gt; FORNECIMENTO E INSTALAÇÃO. AF_12/2015</t>
  </si>
  <si>
    <t>97349</t>
  </si>
  <si>
    <t>TUBO EM COBRE RÍGIDO, DN 35 MM, CLASSE I, SEM ISOLAMENTO, INSTALADO EM PRUMADA &lt;U+0096&gt; FORNECIMENTO E INSTALAÇÃO. AF_12/2015</t>
  </si>
  <si>
    <t>97338</t>
  </si>
  <si>
    <t>TUBO EM COBRE RÍGIDO, DN 42 MM, CLASSE A, SEM ISOLAMENTO, INSTALADO EM PRUMADA &lt;U+0096&gt; FORNECIMENTO E INSTALAÇÃO. AF_12/2015</t>
  </si>
  <si>
    <t>92284</t>
  </si>
  <si>
    <t>TUBO EM COBRE RÍGIDO, DN 42 MM, CLASSE E, COM ISOLAMENTO, INSTALADO EM PRUMADA &lt;U+0096&gt; FORNECIMENTO E INSTALAÇÃO. AF_12/2015</t>
  </si>
  <si>
    <t>92278</t>
  </si>
  <si>
    <t>TUBO EM COBRE RÍGIDO, DN 42 MM, CLASSE E, SEM ISOLAMENTO, INSTALADO EM PRUMADA &lt;U+0096&gt; FORNECIMENTO E INSTALAÇÃO. AF_12/2015</t>
  </si>
  <si>
    <t>97350</t>
  </si>
  <si>
    <t>TUBO EM COBRE RÍGIDO, DN 42 MM, CLASSE I, SEM ISOLAMENTO, INSTALADO EM PRUMADA &lt;U+0096&gt; FORNECIMENTO E INSTALAÇÃO. AF_12/2015</t>
  </si>
  <si>
    <t>97339</t>
  </si>
  <si>
    <t>TUBO EM COBRE RÍGIDO, DN 54 MM, CLASSE A, SEM ISOLAMENTO, INSTALADO EM PRUMADA &lt;U+0096&gt; FORNECIMENTO E INSTALAÇÃO. AF_12/2015</t>
  </si>
  <si>
    <t>92285</t>
  </si>
  <si>
    <t>TUBO EM COBRE RÍGIDO, DN 54 MM, CLASSE E, COM ISOLAMENTO, INSTALADO EM PRUMADA &lt;U+0096&gt; FORNECIMENTO E INSTALAÇÃO. AF_12/2015</t>
  </si>
  <si>
    <t>92279</t>
  </si>
  <si>
    <t>TUBO EM COBRE RÍGIDO, DN 54 MM, CLASSE E, SEM ISOLAMENTO, INSTALADO EM PRUMADA &lt;U+0096&gt; FORNECIMENTO E INSTALAÇÃO. AF_12/2015</t>
  </si>
  <si>
    <t>94602</t>
  </si>
  <si>
    <t>TUBO EM COBRE RÍGIDO, DN 54 MM, CLASSE E, SEM ISOLAMENTO, INSTALADO EM RESERVAÇÃO DE ÁGUA DE EDIFICAÇÃO QUE POSSUA RESERVATÓRIO DE FIBRA/FIBROCIMENTO &lt;U+0096&gt; FORNECIMENTO E INSTALAÇÃO. AF_06/2016</t>
  </si>
  <si>
    <t>97351</t>
  </si>
  <si>
    <t>TUBO EM COBRE RÍGIDO, DN 54 MM, CLASSE I, SEM ISOLAMENTO, INSTALADO EM PRUMADA &lt;U+0096&gt; FORNECIMENTO E INSTALAÇÃO. AF_12/2015</t>
  </si>
  <si>
    <t>97340</t>
  </si>
  <si>
    <t>TUBO EM COBRE RÍGIDO, DN 66 MM, CLASSE A, SEM ISOLAMENTO, INSTALADO EM PRUMADA &lt;U+0096&gt; FORNECIMENTO E INSTALAÇÃO. AF_12/2015</t>
  </si>
  <si>
    <t>92286</t>
  </si>
  <si>
    <t>TUBO EM COBRE RÍGIDO, DN 66 MM, CLASSE E, COM ISOLAMENTO, INSTALADO EM PRUMADA &lt;U+0096&gt; FORNECIMENTO E INSTALAÇÃO. AF_12/2015</t>
  </si>
  <si>
    <t>92280</t>
  </si>
  <si>
    <t>TUBO EM COBRE RÍGIDO, DN 66 MM, CLASSE E, SEM ISOLAMENTO, INSTALADO EM PRUMADA &lt;U+0096&gt; FORNECIMENTO E INSTALAÇÃO. AF_12/2015</t>
  </si>
  <si>
    <t>94603</t>
  </si>
  <si>
    <t>TUBO EM COBRE RÍGIDO, DN 66 MM, CLASSE E, SEM ISOLAMENTO, INSTALADO EM RESERVAÇÃO DE ÁGUA DE EDIFICAÇÃO QUE POSSUA RESERVATÓRIO DE FIBRA/FIBROCIMENTO &lt;U+0096&gt; FORNECIMENTO E INSTALAÇÃO. AF_06/2016</t>
  </si>
  <si>
    <t>97352</t>
  </si>
  <si>
    <t>TUBO EM COBRE RÍGIDO, DN 66 MM, CLASSE I, SEM ISOLAMENTO, INSTALADO EM PRUMADA &lt;U+0096&gt; FORNECIMENTO E INSTALAÇÃO. AF_12/2015</t>
  </si>
  <si>
    <t>94604</t>
  </si>
  <si>
    <t>TUBO EM COBRE RÍGIDO, DN 79 MM, CLASSE E, SEM ISOLAMENTO, INSTALADO EM RESERVAÇÃO DE ÁGUA DE EDIFICAÇÃO QUE POSSUA RESERVATÓRIO DE FIBRA/FIBROCIMENTO &lt;U+0096&gt; FORNECIMENTO E INSTALAÇÃO. AF_06/2016</t>
  </si>
  <si>
    <t>103393</t>
  </si>
  <si>
    <t>TUBO PEAD LISO PARA REDE DE ÁGUA OU ESGOTO, DIÂMETRO DE 1000 MM, JUNTA SOLDADA (NÃO INCLUI A EXECUÇÃO DE SOLDA) - FORNECIMENTO E ASSENTAMENTO. AF_12/2021</t>
  </si>
  <si>
    <t>103376</t>
  </si>
  <si>
    <t>TUBO PEAD LISO PARA REDE DE ÁGUA OU ESGOTO, DIÂMETRO DE 110 MM, JUNTA SOLDADA (NÃO INCLUI A EXECUÇÃO DE SOLDA) - FORNECIMENTO E ASSENTAMENTO. AF_12/2021</t>
  </si>
  <si>
    <t>103394</t>
  </si>
  <si>
    <t>TUBO PEAD LISO PARA REDE DE ÁGUA OU ESGOTO, DIÂMETRO DE 1200 MM, JUNTA SOLDADA (NÃO INCLUI A EXECUÇÃO DE SOLDA) - FORNECIMENTO E ASSENTAMENTO. AF_12/2021</t>
  </si>
  <si>
    <t>103395</t>
  </si>
  <si>
    <t>TUBO PEAD LISO PARA REDE DE ÁGUA OU ESGOTO, DIÂMETRO DE 1400 MM, JUNTA SOLDADA (NÃO INCLUI A EXECUÇÃO DE SOLDA) - FORNECIMENTO E ASSENTAMENTO. AF_12/2021</t>
  </si>
  <si>
    <t>103377</t>
  </si>
  <si>
    <t>TUBO PEAD LISO PARA REDE DE ÁGUA OU ESGOTO, DIÂMETRO DE 160 MM, JUNTA SOLDADA (NÃO INCLUI A EXECUÇÃO DE SOLDA) - FORNECIMENTO E ASSENTAMENTO. AF_12/2021</t>
  </si>
  <si>
    <t>103396</t>
  </si>
  <si>
    <t>TUBO PEAD LISO PARA REDE DE ÁGUA OU ESGOTO, DIÂMETRO DE 1600 MM, JUNTA SOLDADA (NÃO INCLUI A EXECUÇÃO DE SOLDA) - FORNECIMENTO E ASSENTAMENTO. AF_12/2021</t>
  </si>
  <si>
    <t>103372</t>
  </si>
  <si>
    <t>TUBO PEAD LISO PARA REDE DE ÁGUA OU ESGOTO, DIÂMETRO DE 20 MM, JUNTA SOLDADA (NÃO INCLUI A EXECUÇÃO DE SOLDA) - FORNECIMENTO E ASSENTAMENTO. AF_12/2021</t>
  </si>
  <si>
    <t>103379</t>
  </si>
  <si>
    <t>TUBO PEAD LISO PARA REDE DE ÁGUA OU ESGOTO, DIÂMETRO DE 200 MM, JUNTA SOLDADA (NÃO INCLUI A EXECUÇÃO DE SOLDA) - FORNECIMENTO E ASSENTAMENTO. AF_12/2021</t>
  </si>
  <si>
    <t>103383</t>
  </si>
  <si>
    <t>TUBO PEAD LISO PARA REDE DE ÁGUA OU ESGOTO, DIÂMETRO DE 315 MM, JUNTA SOLDADA (NÃO INCLUI A EXECUÇÃO DE SOLDA) - FORNECIMENTO E ASSENTAMENTO. AF_12/2021</t>
  </si>
  <si>
    <t>103373</t>
  </si>
  <si>
    <t>TUBO PEAD LISO PARA REDE DE ÁGUA OU ESGOTO, DIÂMETRO DE 32 MM, JUNTA SOLDADA (NÃO INCLUI A EXECUÇÃO DE SOLDA) - FORNECIMENTO E ASSENTAMENTO. AF_12/2021</t>
  </si>
  <si>
    <t>103385</t>
  </si>
  <si>
    <t>TUBO PEAD LISO PARA REDE DE ÁGUA OU ESGOTO, DIÂMETRO DE 400 MM, JUNTA SOLDADA (NÃO INCLUI A EXECUÇÃO DE SOLDA) - FORNECIMENTO E ASSENTAMENTO. AF_12/2021</t>
  </si>
  <si>
    <t>103387</t>
  </si>
  <si>
    <t>TUBO PEAD LISO PARA REDE DE ÁGUA OU ESGOTO, DIÂMETRO DE 500 MM, JUNTA SOLDADA (NÃO INCLUI A EXECUÇÃO DE SOLDA) - FORNECIMENTO E ASSENTAMENTO. AF_12/2021</t>
  </si>
  <si>
    <t>103389</t>
  </si>
  <si>
    <t>TUBO PEAD LISO PARA REDE DE ÁGUA OU ESGOTO, DIÂMETRO DE 630 MM, JUNTA SOLDADA (NÃO INCLUI A EXECUÇÃO DE SOLDA) - FORNECIMENTO E ASSENTAMENTO. AF_12/2021</t>
  </si>
  <si>
    <t>103391</t>
  </si>
  <si>
    <t>TUBO PEAD LISO PARA REDE DE ÁGUA OU ESGOTO, DIÂMETRO DE 800 MM, JUNTA SOLDADA (NÃO INCLUI A EXECUÇÃO DE SOLDA) - FORNECIMENTO E ASSENTAMENTO. AF_12/2021</t>
  </si>
  <si>
    <t>103392</t>
  </si>
  <si>
    <t>TUBO PEAD LISO PARA REDE DE ÁGUA OU ESGOTO, DIÂMETRO DE 900 MM, JUNTA SOLDADA (NÃO INCLUI A EXECUÇÃO DE SOLDA) - FORNECIMENTO E ASSENTAMENTO. AF_12/2021</t>
  </si>
  <si>
    <t>89800</t>
  </si>
  <si>
    <t>TUBO PVC, SERIE NORMAL, ESGOTO PREDIAL, DN 100 MM, FORNECIDO E INSTALADO EM PRUMADA DE ESGOTO SANITÁRIO OU VENTILAÇÃO. AF_12/2014</t>
  </si>
  <si>
    <t>89714</t>
  </si>
  <si>
    <t>TUBO PVC, SERIE NORMAL, ESGOTO PREDIAL, DN 100 MM, FORNECIDO E INSTALADO EM RAMAL DE DESCARGA OU RAMAL DE ESGOTO SANITÁRIO. AF_12/2014</t>
  </si>
  <si>
    <t>89848</t>
  </si>
  <si>
    <t>TUBO PVC, SERIE NORMAL, ESGOTO PREDIAL, DN 100 MM, FORNECIDO E INSTALADO EM SUBCOLETOR AÉREO DE ESGOTO SANITÁRIO. AF_12/2014</t>
  </si>
  <si>
    <t>89849</t>
  </si>
  <si>
    <t>TUBO PVC, SERIE NORMAL, ESGOTO PREDIAL, DN 150 MM, FORNECIDO E INSTALADO EM SUBCOLETOR AÉREO DE ESGOTO SANITÁRIO. AF_12/2014</t>
  </si>
  <si>
    <t>89711</t>
  </si>
  <si>
    <t>TUBO PVC, SERIE NORMAL, ESGOTO PREDIAL, DN 40 MM, FORNECIDO E INSTALADO EM RAMAL DE DESCARGA OU RAMAL DE ESGOTO SANITÁRIO. AF_12/2014</t>
  </si>
  <si>
    <t>89798</t>
  </si>
  <si>
    <t>TUBO PVC, SERIE NORMAL, ESGOTO PREDIAL, DN 50 MM, FORNECIDO E INSTALADO EM PRUMADA DE ESGOTO SANITÁRIO OU VENTILAÇÃO. AF_12/2014</t>
  </si>
  <si>
    <t>89712</t>
  </si>
  <si>
    <t>TUBO PVC, SERIE NORMAL, ESGOTO PREDIAL, DN 50 MM, FORNECIDO E INSTALADO EM RAMAL DE DESCARGA OU RAMAL DE ESGOTO SANITÁRIO. AF_12/2014</t>
  </si>
  <si>
    <t>89799</t>
  </si>
  <si>
    <t>TUBO PVC, SERIE NORMAL, ESGOTO PREDIAL, DN 75 MM, FORNECIDO E INSTALADO EM PRUMADA DE ESGOTO SANITÁRIO OU VENTILAÇÃO. AF_12/2014</t>
  </si>
  <si>
    <t>89713</t>
  </si>
  <si>
    <t>TUBO PVC, SERIE NORMAL, ESGOTO PREDIAL, DN 75 MM, FORNECIDO E INSTALADO EM RAMAL DE DESCARGA OU RAMAL DE ESGOTO SANITÁRIO. AF_12/2014</t>
  </si>
  <si>
    <t>89578</t>
  </si>
  <si>
    <t>TUBO PVC, SÉRIE R, ÁGUA PLUVIAL, DN 100 MM, FORNECIDO E INSTALADO EM CONDUTORES VERTICAIS DE ÁGUAS PLUVIAIS. AF_12/2014</t>
  </si>
  <si>
    <t>89512</t>
  </si>
  <si>
    <t>TUBO PVC, SÉRIE R, ÁGUA PLUVIAL, DN 100 MM, FORNECIDO E INSTALADO EM RAMAL DE ENCAMINHAMENTO. AF_12/2014</t>
  </si>
  <si>
    <t>89580</t>
  </si>
  <si>
    <t>TUBO PVC, SÉRIE R, ÁGUA PLUVIAL, DN 150 MM, FORNECIDO E INSTALADO EM CONDUTORES VERTICAIS DE ÁGUAS PLUVIAIS. AF_12/2014</t>
  </si>
  <si>
    <t>89508</t>
  </si>
  <si>
    <t>TUBO PVC, SÉRIE R, ÁGUA PLUVIAL, DN 40 MM, FORNECIDO E INSTALADO EM RAMAL DE ENCAMINHAMENTO. AF_12/2014</t>
  </si>
  <si>
    <t>89509</t>
  </si>
  <si>
    <t>TUBO PVC, SÉRIE R, ÁGUA PLUVIAL, DN 50 MM, FORNECIDO E INSTALADO EM RAMAL DE ENCAMINHAMENTO. AF_12/2014</t>
  </si>
  <si>
    <t>89576</t>
  </si>
  <si>
    <t>TUBO PVC, SÉRIE R, ÁGUA PLUVIAL, DN 75 MM, FORNECIDO E INSTALADO EM CONDUTORES VERTICAIS DE ÁGUAS PLUVIAIS. AF_12/2014</t>
  </si>
  <si>
    <t>89511</t>
  </si>
  <si>
    <t>TUBO PVC, SÉRIE R, ÁGUA PLUVIAL, DN 75 MM, FORNECIDO E INSTALADO EM RAMAL DE ENCAMINHAMENTO. AF_12/2014</t>
  </si>
  <si>
    <t>89633</t>
  </si>
  <si>
    <t>TUBO, CPVC, SOLDÁVEL, DN 15MM, INSTALADO EM RAMAL OU SUB-RAMAL DE ÁGUA - FORNECIMENTO E INSTALAÇÃO. AF_12/2014</t>
  </si>
  <si>
    <t>94716</t>
  </si>
  <si>
    <t>TUBO, CPVC, SOLDÁVEL, DN 22 MM, INSTALADO EM RESERVAÇÃO DE ÁGUA DE EDIFICAÇÃO QUE POSSUA RESERVATÓRIO DE FIBRA/FIBROCIMENTO &lt;U+0096&gt; FORNECIMENTO E INSTALAÇÃO. AF_06/2016</t>
  </si>
  <si>
    <t>89716</t>
  </si>
  <si>
    <t>TUBO, CPVC, SOLDÁVEL, DN 22MM, INSTALADO EM RAMAL DE DISTRIBUIÇÃO DE ÁGUA - FORNECIMENTO E INSTALAÇÃO. AF_12/2014</t>
  </si>
  <si>
    <t>89634</t>
  </si>
  <si>
    <t>TUBO, CPVC, SOLDÁVEL, DN 22MM, INSTALADO EM RAMAL OU SUB-RAMAL DE ÁGUA - FORNECIMENTO E INSTALAÇÃO. AF_12/2014</t>
  </si>
  <si>
    <t>94717</t>
  </si>
  <si>
    <t>TUBO, CPVC, SOLDÁVEL, DN 28 MM, INSTALADO EM RESERVAÇÃO DE ÁGUA DE EDIFICAÇÃO QUE POSSUA RESERVATÓRIO DE FIBRA/FIBROCIMENTO &lt;U+0096&gt; FORNECIMENTO E INSTALAÇÃO. AF_06/2016</t>
  </si>
  <si>
    <t>89717</t>
  </si>
  <si>
    <t>TUBO, CPVC, SOLDÁVEL, DN 28MM, INSTALADO EM RAMAL DE DISTRIBUIÇÃO DE ÁGUA - FORNECIMENTO E INSTALAÇÃO. AF_12/2014</t>
  </si>
  <si>
    <t>89635</t>
  </si>
  <si>
    <t>TUBO, CPVC, SOLDÁVEL, DN 28MM, INSTALADO EM RAMAL OU SUB-RAMAL DE ÁGUA - FORNECIMENTO E INSTALAÇÃO. AF_12/2014</t>
  </si>
  <si>
    <t>94718</t>
  </si>
  <si>
    <t>TUBO, CPVC, SOLDÁVEL, DN 35 MM, INSTALADO EM RESERVAÇÃO DE ÁGUA DE EDIFICAÇÃO QUE POSSUA RESERVATÓRIO DE FIBRA/FIBROCIMENTO &lt;U+0096&gt; FORNECIMENTO E INSTALAÇÃO. AF_06/2016</t>
  </si>
  <si>
    <t>89770</t>
  </si>
  <si>
    <t>TUBO, CPVC, SOLDÁVEL, DN 35MM, INSTALADO EM PRUMADA DE ÁGUA &lt;U+0096&gt; FORNECIMENTO E INSTALAÇÃO. AF_12/2014</t>
  </si>
  <si>
    <t>89718</t>
  </si>
  <si>
    <t>TUBO, CPVC, SOLDÁVEL, DN 35MM, INSTALADO EM RAMAL DE DISTRIBUIÇÃO DE ÁGUA   FORNECIMENTO E INSTALAÇÃO. AF_12/2014</t>
  </si>
  <si>
    <t>89636</t>
  </si>
  <si>
    <t>TUBO, CPVC, SOLDÁVEL, DN 35MM, INSTALADO EM RAMAL OU SUB-RAMAL DE ÁGUA &lt;U+0096&gt; FORNECIMENTO E INSTALAÇÃO. AF_12/2014</t>
  </si>
  <si>
    <t>94719</t>
  </si>
  <si>
    <t>TUBO, CPVC, SOLDÁVEL, DN 42 MM, INSTALADO EM RESERVAÇÃO DE ÁGUA DE EDIFICAÇÃO QUE POSSUA RESERVATÓRIO DE FIBRA/FIBROCIMENTO &lt;U+0096&gt; FORNECIMENTO E INSTALAÇÃO. AF_06/2016</t>
  </si>
  <si>
    <t>89771</t>
  </si>
  <si>
    <t>TUBO, CPVC, SOLDÁVEL, DN 42MM, INSTALADO EM PRUMADA DE ÁGUA &lt;U+0096&gt; FORNECIMENTO E INSTALAÇÃO. AF_12/2014</t>
  </si>
  <si>
    <t>94720</t>
  </si>
  <si>
    <t>TUBO, CPVC, SOLDÁVEL, DN 54 MM, INSTALADO EM RESERVAÇÃO DE ÁGUA DE EDIFICAÇÃO QUE POSSUA RESERVATÓRIO DE FIBRA/FIBROCIMENTO &lt;U+0096&gt; FORNECIMENTO E INSTALAÇÃO. AF_06/2016</t>
  </si>
  <si>
    <t>89772</t>
  </si>
  <si>
    <t>TUBO, CPVC, SOLDÁVEL, DN 54MM, INSTALADO EM PRUMADA DE ÁGUA &lt;U+0096&gt; FORNECIMENTO E INSTALAÇÃO. AF_12/2014</t>
  </si>
  <si>
    <t>94721</t>
  </si>
  <si>
    <t>TUBO, CPVC, SOLDÁVEL, DN 73 MM, INSTALADO EM RESERVAÇÃO DE ÁGUA DE EDIFICAÇÃO QUE POSSUA RESERVATÓRIO DE FIBRA/FIBROCIMENTO &lt;U+0096&gt; FORNECIMENTO E INSTALAÇÃO. AF_06/2016</t>
  </si>
  <si>
    <t>89773</t>
  </si>
  <si>
    <t>TUBO, CPVC, SOLDÁVEL, DN 73MM, INSTALADO EM PRUMADA DE ÁGUA &lt;U+0096&gt; FORNECIMENTO E INSTALAÇÃO. AF_12/2014</t>
  </si>
  <si>
    <t>94722</t>
  </si>
  <si>
    <t>TUBO, CPVC, SOLDÁVEL, DN 89 MM, INSTALADO EM RESERVAÇÃO DE ÁGUA DE EDIFICAÇÃO QUE POSSUA RESERVATÓRIO DE FIBRA/FIBROCIMENTO &lt;U+0096&gt; FORNECIMENTO E INSTALAÇÃO. AF_06/2016</t>
  </si>
  <si>
    <t>89775</t>
  </si>
  <si>
    <t>TUBO, CPVC, SOLDÁVEL, DN 89MM, INSTALADO EM PRUMADA DE ÁGUA &lt;U+0096&gt; FORNECIMENTO E INSTALAÇÃO. AF_12/2014</t>
  </si>
  <si>
    <t>96798</t>
  </si>
  <si>
    <t>TUBO, PEX, MONOCAMADA, DN 16, INSTALADO EM RAMAL DE DISTRIBUIÇÃO DE ÁGUA &lt;U+0096&gt; FORNECIMENTO E INSTALAÇÃO. AF_06/2015</t>
  </si>
  <si>
    <t>96794</t>
  </si>
  <si>
    <t>TUBO, PEX, MONOCAMADA, DN 16, INSTALADO EM RAMAL OU SUB-RAMAL DE ÁGUA &lt;U+0096&gt; FORNECIMENTO E INSTALAÇÃO. AF_06/2015</t>
  </si>
  <si>
    <t>96799</t>
  </si>
  <si>
    <t>TUBO, PEX, MONOCAMADA, DN 20, INSTALADO EM RAMAL DE DISTRIBUIÇÃO DE ÁGUA &lt;U+0096&gt; FORNECIMENTO E INSTALAÇÃO. AF_06/2015</t>
  </si>
  <si>
    <t>96795</t>
  </si>
  <si>
    <t>TUBO, PEX, MONOCAMADA, DN 20, INSTALADO EM RAMAL OU SUB-RAMAL DE ÁGUA &lt;U+0096&gt; FORNECIMENTO E INSTALAÇÃO. AF_06/2015</t>
  </si>
  <si>
    <t>96800</t>
  </si>
  <si>
    <t>TUBO, PEX, MONOCAMADA, DN 25, INSTALADO EM RAMAL DE DISTRIBUIÇÃO DE ÁGUA &lt;U+0096&gt; FORNECIMENTO E INSTALAÇÃO. AF_06/2015</t>
  </si>
  <si>
    <t>96796</t>
  </si>
  <si>
    <t>TUBO, PEX, MONOCAMADA, DN 25, INSTALADO EM RAMAL OU SUB-RAMAL DE ÁGUA &lt;U+0096&gt; FORNECIMENTO E INSTALAÇÃO. AF_06/2015</t>
  </si>
  <si>
    <t>96801</t>
  </si>
  <si>
    <t>TUBO, PEX, MONOCAMADA, DN 32, INSTALADO EM RAMAL DE DISTRIBUIÇÃO DE ÁGUA &lt;U+0096&gt; FORNECIMENTO E INSTALAÇÃO. AF_06/2015</t>
  </si>
  <si>
    <t>96797</t>
  </si>
  <si>
    <t>TUBO, PEX, MONOCAMADA, DN 32, INSTALADO EM RAMAL OU SUB-RAMAL DE ÁGUA &lt;U+0096&gt; FORNECIMENTO E INSTALAÇÃO. AF_06/2015</t>
  </si>
  <si>
    <t>100799</t>
  </si>
  <si>
    <t>TUBO, PEX, MULTICAMADA, COM TUBO LUVA, DN 16, INSTALADO EM IMPLANTAÇÃO DE INSTALAÇÕES DE GÁS - FORNECIMENTO E INSTALAÇÃO. AF_01/2020</t>
  </si>
  <si>
    <t>100807</t>
  </si>
  <si>
    <t>TUBO, PEX, MULTICAMADA, COM TUBO LUVA, DN 16, INSTALADO EM RAMAL INTERNO DE INSTALAÇÕES DE GÁS - FORNECIMENTO E INSTALAÇÃO. AF_01/2020</t>
  </si>
  <si>
    <t>100800</t>
  </si>
  <si>
    <t>TUBO, PEX, MULTICAMADA, COM TUBO LUVA, DN 20, INSTALADO EM IMPLANTAÇÃO DE INSTALAÇÕES DE GÁS - FORNECIMENTO E INSTALAÇÃO. AF_01/2020</t>
  </si>
  <si>
    <t>100808</t>
  </si>
  <si>
    <t>TUBO, PEX, MULTICAMADA, COM TUBO LUVA, DN 20, INSTALADO EM RAMAL INTERNO DE INSTALAÇÕES DE GÁS - FORNECIMENTO E INSTALAÇÃO. AF_01/2020</t>
  </si>
  <si>
    <t>100801</t>
  </si>
  <si>
    <t>TUBO, PEX, MULTICAMADA, COM TUBO LUVA, DN 26, INSTALADO EM IMPLANTAÇÃO DE INSTALAÇÕES DE GÁS - FORNECIMENTO E INSTALAÇÃO. AF_01/2020</t>
  </si>
  <si>
    <t>100809</t>
  </si>
  <si>
    <t>TUBO, PEX, MULTICAMADA, COM TUBO LUVA, DN 26, INSTALADO EM RAMAL INTERNO DE INSTALAÇÕES DE GÁS - FORNECIMENTO E INSTALAÇÃO. AF_01/2020</t>
  </si>
  <si>
    <t>100802</t>
  </si>
  <si>
    <t>TUBO, PEX, MULTICAMADA, COM TUBO LUVA, DN 32, INSTALADO EM IMPLANTAÇÃO DE INSTALAÇÕES DE GÁS - FORNECIMENTO E INSTALAÇÃO. AF_01/2020</t>
  </si>
  <si>
    <t>100810</t>
  </si>
  <si>
    <t>TUBO, PEX, MULTICAMADA, COM TUBO LUVA, DN 32, INSTALADO EM RAMAL INTERNO DE INSTALAÇÕES DE GÁS - FORNECIMENTO E INSTALAÇÃO. AF_01/2020</t>
  </si>
  <si>
    <t>100791</t>
  </si>
  <si>
    <t>TUBO, PEX, MULTICAMADA, DN 16, INSTALADO EM IMPLANTAÇÃO DE INSTALAÇÕES DE GÁS - FORNECIMENTO E INSTALAÇÃO. AF_01/2020</t>
  </si>
  <si>
    <t>100803</t>
  </si>
  <si>
    <t>TUBO, PEX, MULTICAMADA, DN 16, INSTALADO EM RAMAL INTERNO DE INSTALAÇÕES DE GÁS - FORNECIMENTO E INSTALAÇÃO. AF_01/2020</t>
  </si>
  <si>
    <t>100792</t>
  </si>
  <si>
    <t>TUBO, PEX, MULTICAMADA, DN 20, INSTALADO EM IMPLANTAÇÃO DE INSTALAÇÕES DE GÁS - FORNECIMENTO E INSTALAÇÃO. AF_01/2020</t>
  </si>
  <si>
    <t>100804</t>
  </si>
  <si>
    <t>TUBO, PEX, MULTICAMADA, DN 20, INSTALADO EM RAMAL INTERNO DE INSTALAÇÕES DE GÁS - FORNECIMENTO E INSTALAÇÃO. AF_01/2020</t>
  </si>
  <si>
    <t>100793</t>
  </si>
  <si>
    <t>TUBO, PEX, MULTICAMADA, DN 26, INSTALADO EM IMPLANTAÇÃO DE INSTALAÇÕES DE GÁS - FORNECIMENTO E INSTALAÇÃO. AF_01/2020</t>
  </si>
  <si>
    <t>100805</t>
  </si>
  <si>
    <t>TUBO, PEX, MULTICAMADA, DN 26, INSTALADO EM RAMAL INTERNO DE INSTALAÇÕES DE GÁS - FORNECIMENTO E INSTALAÇÃO. AF_01/2020</t>
  </si>
  <si>
    <t>100794</t>
  </si>
  <si>
    <t>TUBO, PEX, MULTICAMADA, DN 32, INSTALADO EM IMPLANTAÇÃO DE INSTALAÇÕES DE GÁS - FORNECIMENTO E INSTALAÇÃO. AF_01/2020</t>
  </si>
  <si>
    <t>100806</t>
  </si>
  <si>
    <t>TUBO, PEX, MULTICAMADA, DN 32, INSTALADO EM RAMAL INTERNO DE INSTALAÇÕES DE GÁS - FORNECIMENTO E INSTALAÇÃO. AF_01/2020</t>
  </si>
  <si>
    <t>96675</t>
  </si>
  <si>
    <t>TUBO, PPR, DN 110, CLASSE PN 12,  INSTALADO EM PRUMADA DE ÁGUA &lt;U+0096&gt; FORNECIMENTO E INSTALAÇÃO. AF_06/2015</t>
  </si>
  <si>
    <t>96726</t>
  </si>
  <si>
    <t>TUBO, PPR, DN 110, CLASSE PN 12,  INSTALADO EM RESERVAÇÃO DE ÁGUA DE EDIFICAÇÃO QUE POSSUA RESERVATÓRIO DE FIBRA/FIBROCIMENTO &lt;U+0096&gt; FORNECIMENTO E INSTALAÇÃO. AF_06/2016</t>
  </si>
  <si>
    <t>96683</t>
  </si>
  <si>
    <t>TUBO, PPR, DN 110, CLASSE PN 25,  INSTALADO EM PRUMADA DE ÁGUA &lt;U+0096&gt; FORNECIMENTO E INSTALAÇÃO. AF_06/2015</t>
  </si>
  <si>
    <t>96735</t>
  </si>
  <si>
    <t>TUBO, PPR, DN 110, CLASSE PN 25,  INSTALADO EM RESERVAÇÃO DE ÁGUA DE EDIFICAÇÃO QUE POSSUA RESERVATÓRIO DE FIBRA/FIBROCIMENTO &lt;U+0096&gt; FORNECIMENTO E INSTALAÇÃO. AF_06/2016</t>
  </si>
  <si>
    <t>96718</t>
  </si>
  <si>
    <t>TUBO, PPR, DN 20, CLASSE PN 20,  INSTALADO EM RESERVAÇÃO DE ÁGUA DE EDIFICAÇÃO QUE POSSUA RESERVATÓRIO DE FIBRA/FIBROCIMENTO &lt;U+0096&gt; FORNECIMENTO E INSTALAÇÃO. AF_06/2016</t>
  </si>
  <si>
    <t>96727</t>
  </si>
  <si>
    <t>TUBO, PPR, DN 20, CLASSE PN 25,  INSTALADO EM RESERVAÇÃO DE ÁGUA DE EDIFICAÇÃO QUE POSSUA RESERVATÓRIO DE FIBRA/FIBROCIMENTO &lt;U+0096&gt; FORNECIMENTO E INSTALAÇÃO. AF_06/2016</t>
  </si>
  <si>
    <t>96668</t>
  </si>
  <si>
    <t>TUBO, PPR, DN 25, CLASSE PN 20,  INSTALADO EM PRUMADA DE ÁGUA &lt;U+0096&gt; FORNECIMENTO E INSTALAÇÃO. AF_06/2015</t>
  </si>
  <si>
    <t>96644</t>
  </si>
  <si>
    <t>TUBO, PPR, DN 25, CLASSE PN 20,  INSTALADO EM RAMAL DE DISTRIBUIÇÃO DE ÁGUA &lt;U+0096&gt; FORNECIMENTO E INSTALAÇÃO. AF_06/2015</t>
  </si>
  <si>
    <t>96635</t>
  </si>
  <si>
    <t>TUBO, PPR, DN 25, CLASSE PN 20,  INSTALADO EM RAMAL OU SUB-RAMAL DE ÁGUA &lt;U+0096&gt; FORNECIMENTO E INSTALAÇÃO. AF_06/2015</t>
  </si>
  <si>
    <t>96719</t>
  </si>
  <si>
    <t>TUBO, PPR, DN 25, CLASSE PN 20,  INSTALADO EM RESERVAÇÃO DE ÁGUA DE EDIFICAÇÃO QUE POSSUA RESERVATÓRIO DE FIBRA/FIBROCIMENTO &lt;U+0096&gt; FORNECIMENTO E INSTALAÇÃO. AF_06/2016</t>
  </si>
  <si>
    <t>96636</t>
  </si>
  <si>
    <t>TUBO, PPR, DN 25, CLASSE PN 25 INSTALADO EM RAMAL OU SUB-RAMAL DE ÁGUA &lt;U+0096&gt; FORNECIMENTO E INSTALAÇÃO. AF_06/2015</t>
  </si>
  <si>
    <t>96676</t>
  </si>
  <si>
    <t>TUBO, PPR, DN 25, CLASSE PN 25,  INSTALADO EM PRUMADA DE ÁGUA &lt;U+0096&gt; FORNECIMENTO E INSTALAÇÃO. AF_06/2015</t>
  </si>
  <si>
    <t>96647</t>
  </si>
  <si>
    <t>TUBO, PPR, DN 25, CLASSE PN 25,  INSTALADO EM RAMAL DE DISTRIBUIÇÃO DE ÁGUA &lt;U+0096&gt; FORNECIMENTO E INSTALAÇÃO. AF_06/2015</t>
  </si>
  <si>
    <t>96728</t>
  </si>
  <si>
    <t>TUBO, PPR, DN 25, CLASSE PN 25,  INSTALADO EM RESERVAÇÃO DE ÁGUA DE EDIFICAÇÃO QUE POSSUA RESERVATÓRIO DE FIBRA/FIBROCIMENTO &lt;U+0096&gt; FORNECIMENTO E INSTALAÇÃO. AF_06/2016</t>
  </si>
  <si>
    <t>96669</t>
  </si>
  <si>
    <t>TUBO, PPR, DN 32, CLASSE PN 12,  INSTALADO EM PRUMADA DE ÁGUA &lt;U+0096&gt; FORNECIMENTO E INSTALAÇÃO. AF_06/2015</t>
  </si>
  <si>
    <t>96645</t>
  </si>
  <si>
    <t>TUBO, PPR, DN 32, CLASSE PN 12,  INSTALADO EM RAMAL DE DISTRIBUIÇÃO DE ÁGUA &lt;U+0096&gt; FORNECIMENTO E INSTALAÇÃO. AF_06/2015</t>
  </si>
  <si>
    <t>96720</t>
  </si>
  <si>
    <t>TUBO, PPR, DN 32, CLASSE PN 12,  INSTALADO EM RESERVAÇÃO DE ÁGUA DE EDIFICAÇÃO QUE POSSUA RESERVATÓRIO DE FIBRA/FIBROCIMENTO &lt;U+0096&gt; FORNECIMENTO E INSTALAÇÃO. AF_06/2016</t>
  </si>
  <si>
    <t>96677</t>
  </si>
  <si>
    <t>TUBO, PPR, DN 32, CLASSE PN 25,  INSTALADO EM PRUMADA DE ÁGUA &lt;U+0096&gt; FORNECIMENTO E INSTALAÇÃO. AF_06/2015</t>
  </si>
  <si>
    <t>96648</t>
  </si>
  <si>
    <t>TUBO, PPR, DN 32, CLASSE PN 25,  INSTALADO EM RAMAL DE DISTRIBUIÇÃO DE ÁGUA &lt;U+0096&gt; FORNECIMENTO E INSTALAÇÃO. AF_06/2015</t>
  </si>
  <si>
    <t>96729</t>
  </si>
  <si>
    <t>TUBO, PPR, DN 32, CLASSE PN 25,  INSTALADO EM RESERVAÇÃO DE ÁGUA DE EDIFICAÇÃO QUE POSSUA RESERVATÓRIO DE FIBRA/FIBROCIMENTO &lt;U+0096&gt; FORNECIMENTO E INSTALAÇÃO. AF_06/2016</t>
  </si>
  <si>
    <t>96670</t>
  </si>
  <si>
    <t>TUBO, PPR, DN 40, CLASSE PN 12,  INSTALADO EM PRUMADA DE ÁGUA &lt;U+0096&gt; FORNECIMENTO E INSTALAÇÃO. AF_06/2015</t>
  </si>
  <si>
    <t>96646</t>
  </si>
  <si>
    <t>TUBO, PPR, DN 40, CLASSE PN 12,  INSTALADO EM RAMAL DE DISTRIBUIÇÃO DE ÁGUA &lt;U+0096&gt; FORNECIMENTO E INSTALAÇÃO. AF_06/2015</t>
  </si>
  <si>
    <t>96721</t>
  </si>
  <si>
    <t>TUBO, PPR, DN 40, CLASSE PN 12,  INSTALADO EM RESERVAÇÃO DE ÁGUA DE EDIFICAÇÃO QUE POSSUA RESERVATÓRIO DE FIBRA/FIBROCIMENTO &lt;U+0096&gt; FORNECIMENTO E INSTALAÇÃO. AF_06/2016</t>
  </si>
  <si>
    <t>96678</t>
  </si>
  <si>
    <t>TUBO, PPR, DN 40, CLASSE PN 25,  INSTALADO EM PRUMADA DE ÁGUA &lt;U+0096&gt; FORNECIMENTO E INSTALAÇÃO. AF_06/2015</t>
  </si>
  <si>
    <t>96649</t>
  </si>
  <si>
    <t>TUBO, PPR, DN 40, CLASSE PN 25,  INSTALADO EM RAMAL DE DISTRIBUIÇÃO DE ÁGUA &lt;U+0096&gt; FORNECIMENTO E INSTALAÇÃO. AF_06/2015</t>
  </si>
  <si>
    <t>96730</t>
  </si>
  <si>
    <t>TUBO, PPR, DN 40, CLASSE PN 25,  INSTALADO EM RESERVAÇÃO DE ÁGUA DE EDIFICAÇÃO QUE POSSUA RESERVATÓRIO DE FIBRA/FIBROCIMENTO &lt;U+0096&gt; FORNECIMENTO E INSTALAÇÃO. AF_06/2016</t>
  </si>
  <si>
    <t>96671</t>
  </si>
  <si>
    <t>TUBO, PPR, DN 50, CLASSE PN 12,  INSTALADO EM PRUMADA DE ÁGUA &lt;U+0096&gt; FORNECIMENTO E INSTALAÇÃO. AF_06/2015</t>
  </si>
  <si>
    <t>96722</t>
  </si>
  <si>
    <t>TUBO, PPR, DN 50, CLASSE PN 12,  INSTALADO EM RESERVAÇÃO DE ÁGUA DE EDIFICAÇÃO QUE POSSUA RESERVATÓRIO DE FIBRA/FIBROCIMENTO &lt;U+0096&gt; FORNECIMENTO E INSTALAÇÃO. AF_06/2016</t>
  </si>
  <si>
    <t>96679</t>
  </si>
  <si>
    <t>TUBO, PPR, DN 50, CLASSE PN 25,  INSTALADO EM PRUMADA DE ÁGUA &lt;U+0096&gt; FORNECIMENTO E INSTALAÇÃO. AF_06/2015</t>
  </si>
  <si>
    <t>96731</t>
  </si>
  <si>
    <t>TUBO, PPR, DN 50, CLASSE PN 25,  INSTALADO EM RESERVAÇÃO DE ÁGUA DE EDIFICAÇÃO QUE POSSUA RESERVATÓRIO DE FIBRA/FIBROCIMENTO &lt;U+0096&gt; FORNECIMENTO E INSTALAÇÃO. AF_06/2016</t>
  </si>
  <si>
    <t>96672</t>
  </si>
  <si>
    <t>TUBO, PPR, DN 63, CLASSE PN 12,  INSTALADO EM PRUMADA DE ÁGUA &lt;U+0096&gt; FORNECIMENTO E INSTALAÇÃO. AF_06/2015</t>
  </si>
  <si>
    <t>96723</t>
  </si>
  <si>
    <t>TUBO, PPR, DN 63, CLASSE PN 12,  INSTALADO EM RESERVAÇÃO DE ÁGUA DE EDIFICAÇÃO QUE POSSUA RESERVATÓRIO DE FIBRA/FIBROCIMENTO &lt;U+0096&gt; FORNECIMENTO E INSTALAÇÃO. AF_06/2016</t>
  </si>
  <si>
    <t>96680</t>
  </si>
  <si>
    <t>TUBO, PPR, DN 63, CLASSE PN 25,  INSTALADO EM PRUMADA DE ÁGUA &lt;U+0096&gt; FORNECIMENTO E INSTALAÇÃO. AF_06/2015</t>
  </si>
  <si>
    <t>96732</t>
  </si>
  <si>
    <t>TUBO, PPR, DN 63, CLASSE PN 25,  INSTALADO EM RESERVAÇÃO DE ÁGUA DE EDIFICAÇÃO QUE POSSUA RESERVATÓRIO DE FIBRA/FIBROCIMENTO &lt;U+0096&gt; FORNECIMENTO E INSTALAÇÃO. AF_06/2016</t>
  </si>
  <si>
    <t>96673</t>
  </si>
  <si>
    <t>TUBO, PPR, DN 75, CLASSE PN 12,  INSTALADO EM PRUMADA DE ÁGUA &lt;U+0096&gt; FORNECIMENTO E INSTALAÇÃO. AF_06/2015</t>
  </si>
  <si>
    <t>96724</t>
  </si>
  <si>
    <t>TUBO, PPR, DN 75, CLASSE PN 12,  INSTALADO EM RESERVAÇÃO DE ÁGUA DE EDIFICAÇÃO QUE POSSUA RESERVATÓRIO DE FIBRA/FIBROCIMENTO &lt;U+0096&gt; FORNECIMENTO E INSTALAÇÃO. AF_06/2016</t>
  </si>
  <si>
    <t>96681</t>
  </si>
  <si>
    <t>TUBO, PPR, DN 75, CLASSE PN 25,  INSTALADO EM PRUMADA DE ÁGUA &lt;U+0096&gt; FORNECIMENTO E INSTALAÇÃO. AF_06/2015</t>
  </si>
  <si>
    <t>96733</t>
  </si>
  <si>
    <t>TUBO, PPR, DN 75, CLASSE PN 25,  INSTALADO EM RESERVAÇÃO DE ÁGUA DE EDIFICAÇÃO QUE POSSUA RESERVATÓRIO DE FIBRA/FIBROCIMENTO &lt;U+0096&gt; FORNECIMENTO E INSTALAÇÃO. AF_06/2016</t>
  </si>
  <si>
    <t>96674</t>
  </si>
  <si>
    <t>TUBO, PPR, DN 90, CLASSE PN 12,  INSTALADO EM PRUMADA DE ÁGUA &lt;U+0096&gt; FORNECIMENTO E INSTALAÇÃO. AF_06/2015</t>
  </si>
  <si>
    <t>96725</t>
  </si>
  <si>
    <t>TUBO, PPR, DN 90, CLASSE PN 12,  INSTALADO EM RESERVAÇÃO DE ÁGUA DE EDIFICAÇÃO QUE POSSUA RESERVATÓRIO DE FIBRA/FIBROCIMENTO &lt;U+0096&gt; FORNECIMENTO E INSTALAÇÃO. AF_06/2016</t>
  </si>
  <si>
    <t>96682</t>
  </si>
  <si>
    <t>TUBO, PPR, DN 90, CLASSE PN 25,  INSTALADO EM PRUMADA DE ÁGUA &lt;U+0096&gt; FORNECIMENTO E INSTALAÇÃO. AF_06/2015</t>
  </si>
  <si>
    <t>96734</t>
  </si>
  <si>
    <t>TUBO, PPR, DN 90, CLASSE PN 25,  INSTALADO EM RESERVAÇÃO DE ÁGUA DE EDIFICAÇÃO QUE POSSUA RESERVATÓRIO DE FIBRA/FIBROCIMENTO &lt;U+0096&gt; FORNECIMENTO E INSTALAÇÃO. AF_06/2016</t>
  </si>
  <si>
    <t>94648</t>
  </si>
  <si>
    <t>TUBO, PVC, SOLDÁVEL, DN  25 MM, INSTALADO EM RESERVAÇÃO DE ÁGUA DE EDIFICAÇÃO QUE POSSUA RESERVATÓRIO DE FIBRA/FIBROCIMENTO   FORNECIMENTO E INSTALAÇÃO. AF_06/2016</t>
  </si>
  <si>
    <t>94655</t>
  </si>
  <si>
    <t>TUBO, PVC, SOLDÁVEL, DN 110 MM, INSTALADO EM RESERVAÇÃO DE ÁGUA DE EDIFICAÇÃO QUE POSSUA RESERVATÓRIO DE FIBRA/FIBROCIMENTO   FORNECIMENTO E INSTALAÇÃO. AF_06/2016</t>
  </si>
  <si>
    <t>89401</t>
  </si>
  <si>
    <t>TUBO, PVC, SOLDÁVEL, DN 20MM, INSTALADO EM RAMAL DE DISTRIBUIÇÃO DE ÁGUA - FORNECIMENTO E INSTALAÇÃO. AF_12/2014</t>
  </si>
  <si>
    <t>89355</t>
  </si>
  <si>
    <t>TUBO, PVC, SOLDÁVEL, DN 20MM, INSTALADO EM RAMAL OU SUB-RAMAL DE ÁGUA - FORNECIMENTO E INSTALAÇÃO. AF_12/2014</t>
  </si>
  <si>
    <t>89865</t>
  </si>
  <si>
    <t>TUBO, PVC, SOLDÁVEL, DN 25MM, INSTALADO EM DRENO DE AR-CONDICIONADO - FORNECIMENTO E INSTALAÇÃO. AF_12/2014</t>
  </si>
  <si>
    <t>89446</t>
  </si>
  <si>
    <t>TUBO, PVC, SOLDÁVEL, DN 25MM, INSTALADO EM PRUMADA DE ÁGUA - FORNECIMENTO E INSTALAÇÃO. AF_12/2014</t>
  </si>
  <si>
    <t>89402</t>
  </si>
  <si>
    <t>TUBO, PVC, SOLDÁVEL, DN 25MM, INSTALADO EM RAMAL DE DISTRIBUIÇÃO DE ÁGUA - FORNECIMENTO E INSTALAÇÃO. AF_12/2014</t>
  </si>
  <si>
    <t>89356</t>
  </si>
  <si>
    <t>TUBO, PVC, SOLDÁVEL, DN 25MM, INSTALADO EM RAMAL OU SUB-RAMAL DE ÁGUA - FORNECIMENTO E INSTALAÇÃO. AF_12/2014</t>
  </si>
  <si>
    <t>94649</t>
  </si>
  <si>
    <t>TUBO, PVC, SOLDÁVEL, DN 32 MM, INSTALADO EM RESERVAÇÃO DE ÁGUA DE EDIFICAÇÃO QUE POSSUA RESERVATÓRIO DE FIBRA/FIBROCIMENTO   FORNECIMENTO E INSTALAÇÃO. AF_06/2016</t>
  </si>
  <si>
    <t>89447</t>
  </si>
  <si>
    <t>TUBO, PVC, SOLDÁVEL, DN 32MM, INSTALADO EM PRUMADA DE ÁGUA - FORNECIMENTO E INSTALAÇÃO. AF_12/2014</t>
  </si>
  <si>
    <t>89403</t>
  </si>
  <si>
    <t>TUBO, PVC, SOLDÁVEL, DN 32MM, INSTALADO EM RAMAL DE DISTRIBUIÇÃO DE ÁGUA - FORNECIMENTO E INSTALAÇÃO. AF_12/2014</t>
  </si>
  <si>
    <t>89357</t>
  </si>
  <si>
    <t>TUBO, PVC, SOLDÁVEL, DN 32MM, INSTALADO EM RAMAL OU SUB-RAMAL DE ÁGUA - FORNECIMENTO E INSTALAÇÃO. AF_12/2014</t>
  </si>
  <si>
    <t>94650</t>
  </si>
  <si>
    <t>TUBO, PVC, SOLDÁVEL, DN 40 MM, INSTALADO EM RESERVAÇÃO DE ÁGUA DE EDIFICAÇÃO QUE POSSUA RESERVATÓRIO DE FIBRA/FIBROCIMENTO   FORNECIMENTO E INSTALAÇÃO. AF_06/2016</t>
  </si>
  <si>
    <t>89448</t>
  </si>
  <si>
    <t>TUBO, PVC, SOLDÁVEL, DN 40MM, INSTALADO EM PRUMADA DE ÁGUA - FORNECIMENTO E INSTALAÇÃO. AF_12/2014</t>
  </si>
  <si>
    <t>94651</t>
  </si>
  <si>
    <t>TUBO, PVC, SOLDÁVEL, DN 50 MM, INSTALADO EM RESERVAÇÃO DE ÁGUA DE EDIFICAÇÃO QUE POSSUA RESERVATÓRIO DE FIBRA/FIBROCIMENTO   FORNECIMENTO E INSTALAÇÃO. AF_06/2016</t>
  </si>
  <si>
    <t>89449</t>
  </si>
  <si>
    <t>TUBO, PVC, SOLDÁVEL, DN 50MM, INSTALADO EM PRUMADA DE ÁGUA - FORNECIMENTO E INSTALAÇÃO. AF_12/2014</t>
  </si>
  <si>
    <t>94652</t>
  </si>
  <si>
    <t>TUBO, PVC, SOLDÁVEL, DN 60 MM, INSTALADO EM RESERVAÇÃO DE ÁGUA DE EDIFICAÇÃO QUE POSSUA RESERVATÓRIO DE FIBRA/FIBROCIMENTO   FORNECIMENTO E INSTALAÇÃO. AF_06/2016</t>
  </si>
  <si>
    <t>89450</t>
  </si>
  <si>
    <t>TUBO, PVC, SOLDÁVEL, DN 60MM, INSTALADO EM PRUMADA DE ÁGUA - FORNECIMENTO E INSTALAÇÃO. AF_12/2014</t>
  </si>
  <si>
    <t>94653</t>
  </si>
  <si>
    <t>TUBO, PVC, SOLDÁVEL, DN 75 MM, INSTALADO EM RESERVAÇÃO DE ÁGUA DE EDIFICAÇÃO QUE POSSUA RESERVATÓRIO DE FIBRA/FIBROCIMENTO   FORNECIMENTO E INSTALAÇÃO. AF_06/2016</t>
  </si>
  <si>
    <t>89451</t>
  </si>
  <si>
    <t>TUBO, PVC, SOLDÁVEL, DN 75MM, INSTALADO EM PRUMADA DE ÁGUA - FORNECIMENTO E INSTALAÇÃO. AF_12/2014</t>
  </si>
  <si>
    <t>94654</t>
  </si>
  <si>
    <t>TUBO, PVC, SOLDÁVEL, DN 85 MM, INSTALADO EM RESERVAÇÃO DE ÁGUA DE EDIFICAÇÃO QUE POSSUA RESERVATÓRIO DE FIBRA/FIBROCIMENTO   FORNECIMENTO E INSTALAÇÃO. AF_06/2016</t>
  </si>
  <si>
    <t>89452</t>
  </si>
  <si>
    <t>TUBO, PVC, SOLDÁVEL, DN 85MM, INSTALADO EM PRUMADA DE ÁGUA - FORNECIMENTO E INSTALAÇÃO. AF_12/2014</t>
  </si>
  <si>
    <t>101098</t>
  </si>
  <si>
    <t>TUBULÃO A CÉU ABERTO, DIÂMETRO DO FUSTE DE 100CM, ESCAVAÇÃO MANUAL, SEM ALARGAMENTO DE BASE, CONCRETO FEITO EM OBRA E LANÇADO COM JERICA. AF_05/2020</t>
  </si>
  <si>
    <t>101106</t>
  </si>
  <si>
    <t>TUBULÃO A CÉU ABERTO, DIÂMETRO DO FUSTE DE 100CM, ESCAVAÇÃO MANUAL, SEM ALARGAMENTO DE BASE, CONCRETO USINADO E LANÇADO COM BOMBA OU DIRETAMENTE DO CAMINHÃO. AF_05/2020</t>
  </si>
  <si>
    <t>101102</t>
  </si>
  <si>
    <t>TUBULÃO A CÉU ABERTO, DIÂMETRO DO FUSTE DE 100CM, ESCAVAÇÃO MECÂNICA, SEM ALARGAMENTO DE BASE, CONCRETO FEITO EM OBRA E LANÇADO COM JERICA. AF_05/2020</t>
  </si>
  <si>
    <t>101110</t>
  </si>
  <si>
    <t>TUBULÃO A CÉU ABERTO, DIÂMETRO DO FUSTE DE 100CM, ESCAVAÇÃO MECÂNICA, SEM ALARGAMENTO DE BASE, CONCRETO USINADO E LANÇADO COM BOMBA OU DIRETAMENTE DO CAMINHÃO. AF_05/2020</t>
  </si>
  <si>
    <t>101099</t>
  </si>
  <si>
    <t>TUBULÃO A CÉU ABERTO, DIÂMETRO DO FUSTE DE 120CM, ESCAVAÇÃO MANUAL, SEM ALARGAMENTO DE BASE, CONCRETO FEITO EM OBRA E LANÇADO COM JERICA. AF_05/2020</t>
  </si>
  <si>
    <t>101107</t>
  </si>
  <si>
    <t>TUBULÃO A CÉU ABERTO, DIÂMETRO DO FUSTE DE 120CM, ESCAVAÇÃO MANUAL, SEM ALARGAMENTO DE BASE, CONCRETO USINADO E LANÇADO COM BOMBA OU DIRETAMENTE DO CAMINHÃO. AF_05/2020</t>
  </si>
  <si>
    <t>101103</t>
  </si>
  <si>
    <t>TUBULÃO A CÉU ABERTO, DIÂMETRO DO FUSTE DE 120CM, ESCAVAÇÃO MECÂNICA, SEM ALARGAMENTO DE BASE, CONCRETO FEITO EM OBRA E LANÇADO COM JERICA. AF_05/2020</t>
  </si>
  <si>
    <t>101111</t>
  </si>
  <si>
    <t>TUBULÃO A CÉU ABERTO, DIÂMETRO DO FUSTE DE 120CM, ESCAVAÇÃO MECÂNICA, SEM ALARGAMENTO DE BASE, CONCRETO USINADO E LANÇADO COM BOMBA OU DIRETAMENTE DO CAMINHÃO. AF_05/2020</t>
  </si>
  <si>
    <t>101096</t>
  </si>
  <si>
    <t>TUBULÃO A CÉU ABERTO, DIÂMETRO DO FUSTE DE 70CM, ESCAVAÇÃO MANUAL, SEM ALARGAMENTO DE BASE, CONCRETO FEITO EM OBRA E LANÇADO COM JERICA. AF_05/2020</t>
  </si>
  <si>
    <t>101104</t>
  </si>
  <si>
    <t>TUBULÃO A CÉU ABERTO, DIÂMETRO DO FUSTE DE 70CM, ESCAVAÇÃO MANUAL, SEM ALARGAMENTO DE BASE, CONCRETO USINADO E LANÇADO COM BOMBA OU DIRETAMENTE DO CAMINHÃO. AF_05/2020</t>
  </si>
  <si>
    <t>101100</t>
  </si>
  <si>
    <t>TUBULÃO A CÉU ABERTO, DIÂMETRO DO FUSTE DE 70CM, ESCAVAÇÃO MECÂNICA, SEM ALARGAMENTO DE BASE, CONCRETO FEITO EM OBRA E LANÇADO COM JERICA. AF_05/2020</t>
  </si>
  <si>
    <t>101108</t>
  </si>
  <si>
    <t>TUBULÃO A CÉU ABERTO, DIÂMETRO DO FUSTE DE 70CM, ESCAVAÇÃO MECÂNICA, SEM ALARGAMENTO DE BASE, CONCRETO USINADO E LANÇADO COM BOMBA OU DIRETAMENTE DO CAMINHÃO. AF_05/2020</t>
  </si>
  <si>
    <t>101097</t>
  </si>
  <si>
    <t>TUBULÃO A CÉU ABERTO, DIÂMETRO DO FUSTE DE 80CM, ESCAVAÇÃO MANUAL, SEM ALARGAMENTO DE BASE, CONCRETO FEITO EM OBRA E LANÇADO COM JERICA. AF_05/2020</t>
  </si>
  <si>
    <t>101105</t>
  </si>
  <si>
    <t>TUBULÃO A CÉU ABERTO, DIÂMETRO DO FUSTE DE 80CM, ESCAVAÇÃO MANUAL, SEM ALARGAMENTO DE BASE, CONCRETO USINADO E LANÇADO COM BOMBA OU DIRETAMENTE DO CAMINHÃO. AF_05/2020</t>
  </si>
  <si>
    <t>101101</t>
  </si>
  <si>
    <t>TUBULÃO A CÉU ABERTO, DIÂMETRO DO FUSTE DE 80CM, ESCAVAÇÃO MECÂNICA, SEM ALARGAMENTO DE BASE, CONCRETO FEITO EM OBRA E LANÇADO COM JERICA. AF_05/2020</t>
  </si>
  <si>
    <t>101109</t>
  </si>
  <si>
    <t>TUBULÃO A CÉU ABERTO, DIÂMETRO DO FUSTE DE 80CM, ESCAVAÇÃO MECÂNICA, SEM ALARGAMENTO DE BASE, CONCRETO USINADO E LANÇADO COM BOMBA OU DIRETAMENTE DO CAMINHÃO. AF_05/2020</t>
  </si>
  <si>
    <t>95606</t>
  </si>
  <si>
    <t>UMIDIFICAÇÃO DE MATERIAL PARA VALAS COM CAMINHÃO PIPA 10000L. AF_11/2016</t>
  </si>
  <si>
    <t>96814</t>
  </si>
  <si>
    <t>UNIÃO DE REDUÇÃO, METÁLICA, PARA INSTALAÇÕES EM PEX, DN 20 X 16 MM, CONEXÃO POR ANEL DESLIZANTE &lt;U+0096&gt; FORNECIMENTO E INSTALAÇÃO. AF_06/2015</t>
  </si>
  <si>
    <t>96818</t>
  </si>
  <si>
    <t>UNIÃO DE REDUÇÃO, METÁLICA, PEX, DN 25 X 16 MM, CONEXÃO POR ANEL DESLIZANTE &lt;U+0096&gt; FORNECIMENTO E INSTALAÇÃO. AF_06/2015</t>
  </si>
  <si>
    <t>96819</t>
  </si>
  <si>
    <t>UNIÃO DE REDUÇÃO, METÁLICA, PEX, DN 25 X 20 MM, CONEXÃO POR ANEL DESLIZANTE &lt;U+0096&gt; FORNECIMENTO E INSTALAÇÃO. AF_06/2015</t>
  </si>
  <si>
    <t>96822</t>
  </si>
  <si>
    <t>UNIÃO DE REDUÇÃO, METÁLICA, PEX, DN 32 X 25 MM, CONEXÃO POR ANEL DESLIZANTE &lt;U+0096&gt; FORNECIMENTO E INSTALAÇÃO. AF_06/2015</t>
  </si>
  <si>
    <t>96808</t>
  </si>
  <si>
    <t>UNIÃO METÁLICA PARA INSTALAÇÕES EM PEX, DN 16 MM, FIXAÇÃO DAS CONEXÕES POR ANEL DESLIZANTE &lt;U+0096&gt; FORNECIMENTO E INSTALAÇÃO . AF_06/2015</t>
  </si>
  <si>
    <t>96811</t>
  </si>
  <si>
    <t>UNIÃO METÁLICA PARA INSTALAÇÕES EM PEX, DN 20 MM, FIXAÇÃO DAS CONEXÕES POR ANEL DESLIZANTE &lt;U+0096&gt; FORNECIMENTO E INSTALAÇÃO . AF_06/2015</t>
  </si>
  <si>
    <t>96815</t>
  </si>
  <si>
    <t>UNIÃO METÁLICA PARA INSTALAÇÕES EM PEX, DN 25 MM, FIXAÇÃO DAS CONEXÕES POR ANEL DESLIZANTE   FORNECIMENTO E INSTALAÇÃO. AF_06/2015</t>
  </si>
  <si>
    <t>96820</t>
  </si>
  <si>
    <t>UNIÃO METÁLICA PARA INSTALAÇÕES EM PEX, DN 32 MM, FIXAÇÃO DAS CONEXÕES POR ANEL DESLIZANTE   FORNECIMENTO E INSTALAÇÃO. AF_06/2015</t>
  </si>
  <si>
    <t>89741</t>
  </si>
  <si>
    <t>UNIÃO, CPVC, SOLDÁVEL, DN 22MM, INSTALADO EM RAMAL DE DISTRIBUIÇÃO DE ÁGUA   FORNECIMENTO E INSTALAÇÃO. AF_12/2014</t>
  </si>
  <si>
    <t>89757</t>
  </si>
  <si>
    <t>UNIÃO, CPVC, SOLDÁVEL, DN 28MM, INSTALADO EM RAMAL DE DISTRIBUIÇÃO DE ÁGUA   FORNECIMENTO E INSTALAÇÃO. AF_12/2014</t>
  </si>
  <si>
    <t>89837</t>
  </si>
  <si>
    <t>UNIÃO, CPVC, SOLDÁVEL, DN 54MM, INSTALADO EM PRUMADA DE ÁGUA &lt;U+0096&gt; FORNECIMENTO E INSTALAÇÃO. AF_12/2014</t>
  </si>
  <si>
    <t>89839</t>
  </si>
  <si>
    <t>UNIÃO, CPVC, SOLDÁVEL, DN 73MM, INSTALADO EM PRUMADA DE ÁGUA &lt;U+0096&gt; FORNECIMENTO E INSTALAÇÃO. AF_12/2014</t>
  </si>
  <si>
    <t>89841</t>
  </si>
  <si>
    <t>UNIÃO, CPVC, SOLDÁVEL, DN 89MM, INSTALADO EM PRUMADA DE ÁGUA &lt;U+0096&gt; FORNECIMENTO E INSTALAÇÃO. AF_12/2014</t>
  </si>
  <si>
    <t>89654</t>
  </si>
  <si>
    <t>UNIÃO, CPVC, SOLDÁVEL, DN15MM, INSTALADO EM RAMAL OU SUB-RAMAL DE ÁGUA &lt;U+0096&gt; FORNECIMENTO E INSTALAÇÃO. AF_12/2014</t>
  </si>
  <si>
    <t>89661</t>
  </si>
  <si>
    <t>UNIÃO, CPVC, SOLDÁVEL, DN22MM, INSTALADO EM RAMAL OU SUB-RAMAL DE ÁGUA &lt;U+0096&gt; FORNECIMENTO E INSTALAÇÃO. AF_12/2014</t>
  </si>
  <si>
    <t>89674</t>
  </si>
  <si>
    <t>UNIÃO, CPVC, SOLDÁVEL, DN28MM, INSTALADO EM RAMAL OU SUB-RAMAL DE ÁGUA &lt;U+0096&gt; FORNECIMENTO E INSTALAÇÃO. AF_12/2014</t>
  </si>
  <si>
    <t>89816</t>
  </si>
  <si>
    <t>UNIÃO, CPVC, SOLDÁVEL, DN35MM, INSTALADO EM PRUMADA DE ÁGUA &lt;U+0096&gt; FORNECIMENTO E INSTALAÇÃO. AF_12/2014</t>
  </si>
  <si>
    <t>89762</t>
  </si>
  <si>
    <t>UNIÃO, CPVC, SOLDÁVEL, DN35MM, INSTALADO EM RAMAL DE DISTRIBUIÇÃO DE ÁGUA - FORNECIMENTO E INSTALAÇÃO. AF_12/2014</t>
  </si>
  <si>
    <t>89684</t>
  </si>
  <si>
    <t>UNIÃO, CPVC, SOLDÁVEL, DN35MM, INSTALADO EM RAMAL OU SUB-RAMAL DE ÁGUA &lt;U+0096&gt; FORNECIMENTO E INSTALAÇÃO. AF_12/2014</t>
  </si>
  <si>
    <t>89828</t>
  </si>
  <si>
    <t>UNIÃO, CPVC, SOLDÁVEL, DN42MM, INSTALADO EM PRUMADA DE ÁGUA &lt;U+0096&gt; FORNECIMENTO E INSTALAÇÃO. AF_12/2014</t>
  </si>
  <si>
    <t>101919</t>
  </si>
  <si>
    <t>UNIÃO, EM FERRO GALVANIZADO, 4", CONEXÃO ROSQUEADA, INSTALADO EM PRUMADAS - FORNECIMENTO E INSTALAÇÃO. AF_10/2020</t>
  </si>
  <si>
    <t>101928</t>
  </si>
  <si>
    <t>UNIÃO, EM FERRO GALVANIZADO, 4", CONEXÃO ROSQUEADA, INSTALADO EM REDE DE ALIMENTAÇÃO PARA HIDRANTE - FORNECIMENTO E INSTALAÇÃO. AF_10/2020</t>
  </si>
  <si>
    <t>92904</t>
  </si>
  <si>
    <t>UNIÃO, EM FERRO GALVANIZADO, CONEXÃO ROSQUEADA, DN 15 (1/2"), INSTALADO EM RAMAIS E SUB-RAMAIS DE GÁS - FORNECIMENTO E INSTALAÇÃO. AF_10/2020</t>
  </si>
  <si>
    <t>92905</t>
  </si>
  <si>
    <t>UNIÃO, EM FERRO GALVANIZADO, CONEXÃO ROSQUEADA, DN 20 (3/4"), INSTALADO EM RAMAIS E SUB-RAMAIS DE GÁS - FORNECIMENTO E INSTALAÇÃO. AF_10/2020</t>
  </si>
  <si>
    <t>92906</t>
  </si>
  <si>
    <t>UNIÃO, EM FERRO GALVANIZADO, CONEXÃO ROSQUEADA, DN 25 (1"), INSTALADO EM RAMAIS E SUB-RAMAIS DE GÁS - FORNECIMENTO E INSTALAÇÃO. AF_10/2020</t>
  </si>
  <si>
    <t>92898</t>
  </si>
  <si>
    <t>UNIÃO, EM FERRO GALVANIZADO, CONEXÃO ROSQUEADA, DN 25 (1"), INSTALADO EM REDE DE ALIMENTAÇÃO PARA SPRINKLER - FORNECIMENTO E INSTALAÇÃO. AF_10/2020</t>
  </si>
  <si>
    <t>92899</t>
  </si>
  <si>
    <t>UNIÃO, EM FERRO GALVANIZADO, CONEXÃO ROSQUEADA, DN 32 (1 1/4"), INSTALADO EM REDE DE ALIMENTAÇÃO PARA SPRINKLER - FORNECIMENTO E INSTALAÇÃO. AF_10/2020</t>
  </si>
  <si>
    <t>92900</t>
  </si>
  <si>
    <t>UNIÃO, EM FERRO GALVANIZADO, CONEXÃO ROSQUEADA, DN 40 (1 1/2"), INSTALADO EM REDE DE ALIMENTAÇÃO PARA SPRINKLER - FORNECIMENTO E INSTALAÇÃO. AF_10/2020</t>
  </si>
  <si>
    <t>92901</t>
  </si>
  <si>
    <t>UNIÃO, EM FERRO GALVANIZADO, CONEXÃO ROSQUEADA, DN 50 (2"), INSTALADO EM REDE DE ALIMENTAÇÃO PARA SPRINKLER - FORNECIMENTO E INSTALAÇÃO. AF_10/2020</t>
  </si>
  <si>
    <t>92902</t>
  </si>
  <si>
    <t>UNIÃO, EM FERRO GALVANIZADO, CONEXÃO ROSQUEADA, DN 65 (2 1/2"), INSTALADO EM REDE DE ALIMENTAÇÃO PARA SPRINKLER - FORNECIMENTO E INSTALAÇÃO. AF_10/2020</t>
  </si>
  <si>
    <t>92903</t>
  </si>
  <si>
    <t>UNIÃO, EM FERRO GALVANIZADO, CONEXÃO ROSQUEADA, DN 80 (3"), INSTALADO EM REDE DE ALIMENTAÇÃO PARA SPRINKLER - FORNECIMENTO E INSTALAÇÃO. AF_10/2020</t>
  </si>
  <si>
    <t>92892</t>
  </si>
  <si>
    <t>UNIÃO, EM FERRO GALVANIZADO, DN 25 (1"), CONEXÃO ROSQUEADA, INSTALADO EM REDE DE ALIMENTAÇÃO PARA HIDRANTE - FORNECIMENTO E INSTALAÇÃO. AF_10/2020</t>
  </si>
  <si>
    <t>92893</t>
  </si>
  <si>
    <t>UNIÃO, EM FERRO GALVANIZADO, DN 32 (1 1/4"), CONEXÃO ROSQUEADA, INSTALADO EM REDE DE ALIMENTAÇÃO PARA HIDRANTE - FORNECIMENTO E INSTALAÇÃO. AF_10/2020</t>
  </si>
  <si>
    <t>92894</t>
  </si>
  <si>
    <t>UNIÃO, EM FERRO GALVANIZADO, DN 40 (1 1/2"), CONEXÃO ROSQUEADA, INSTALADO EM REDE DE ALIMENTAÇÃO PARA HIDRANTE - FORNECIMENTO E INSTALAÇÃO. AF_10/2020</t>
  </si>
  <si>
    <t>92889</t>
  </si>
  <si>
    <t>UNIÃO, EM FERRO GALVANIZADO, DN 50 (2"), CONEXÃO ROSQUEADA, INSTALADO EM PRUMADAS - FORNECIMENTO E INSTALAÇÃO. AF_10/2020</t>
  </si>
  <si>
    <t>92895</t>
  </si>
  <si>
    <t>UNIÃO, EM FERRO GALVANIZADO, DN 50 (2"), CONEXÃO ROSQUEADA, INSTALADO EM REDE DE ALIMENTAÇÃO PARA HIDRANTE - FORNECIMENTO E INSTALAÇÃO. AF_10/2020</t>
  </si>
  <si>
    <t>92890</t>
  </si>
  <si>
    <t>UNIÃO, EM FERRO GALVANIZADO, DN 65 (2 1/2"), CONEXÃO ROSQUEADA, INSTALADO EM PRUMADAS - FORNECIMENTO E INSTALAÇÃO. AF_10/2020</t>
  </si>
  <si>
    <t>92896</t>
  </si>
  <si>
    <t>UNIÃO, EM FERRO GALVANIZADO, DN 65 (2 1/2"), CONEXÃO ROSQUEADA, INSTALADO EM REDE DE ALIMENTAÇÃO PARA HIDRANTE - FORNECIMENTO E INSTALAÇÃO. AF_10/2020</t>
  </si>
  <si>
    <t>92891</t>
  </si>
  <si>
    <t>UNIÃO, EM FERRO GALVANIZADO, DN 80 (3"), CONEXÃO ROSQUEADA, INSTALADO EM PRUMADAS - FORNECIMENTO E INSTALAÇÃO. AF_10/2020</t>
  </si>
  <si>
    <t>92897</t>
  </si>
  <si>
    <t>UNIÃO, EM FERRO GALVANIZADO, DN 80 (3"), CONEXÃO ROSQUEADA, INSTALADO EM REDE DE ALIMENTAÇÃO PARA HIDRANTE - FORNECIMENTO E INSTALAÇÃO. AF_10/2020</t>
  </si>
  <si>
    <t>89421</t>
  </si>
  <si>
    <t>UNIÃO, PVC, SOLDÁVEL, DN 20MM, INSTALADO EM RAMAL DE DISTRIBUIÇÃO DE ÁGUA - FORNECIMENTO E INSTALAÇÃO. AF_12/2014</t>
  </si>
  <si>
    <t>89375</t>
  </si>
  <si>
    <t>UNIÃO, PVC, SOLDÁVEL, DN 20MM, INSTALADO EM RAMAL OU SUB-RAMAL DE ÁGUA - FORNECIMENTO E INSTALAÇÃO. AF_12/2014</t>
  </si>
  <si>
    <t>89536</t>
  </si>
  <si>
    <t>UNIÃO, PVC, SOLDÁVEL, DN 25MM, INSTALADO EM PRUMADA DE ÁGUA - FORNECIMENTO E INSTALAÇÃO. AF_12/2014</t>
  </si>
  <si>
    <t>89428</t>
  </si>
  <si>
    <t>UNIÃO, PVC, SOLDÁVEL, DN 25MM, INSTALADO EM RAMAL DE DISTRIBUIÇÃO DE ÁGUA - FORNECIMENTO E INSTALAÇÃO. AF_12/2014</t>
  </si>
  <si>
    <t>89382</t>
  </si>
  <si>
    <t>UNIÃO, PVC, SOLDÁVEL, DN 25MM, INSTALADO EM RAMAL OU SUB-RAMAL DE ÁGUA - FORNECIMENTO E INSTALAÇÃO. AF_12/2014</t>
  </si>
  <si>
    <t>89552</t>
  </si>
  <si>
    <t>UNIÃO, PVC, SOLDÁVEL, DN 32MM, INSTALADO EM PRUMADA DE ÁGUA - FORNECIMENTO E INSTALAÇÃO. AF_12/2014</t>
  </si>
  <si>
    <t>89435</t>
  </si>
  <si>
    <t>UNIÃO, PVC, SOLDÁVEL, DN 32MM, INSTALADO EM RAMAL DE DISTRIBUIÇÃO DE ÁGUA - FORNECIMENTO E INSTALAÇÃO. AF_12/2014</t>
  </si>
  <si>
    <t>89390</t>
  </si>
  <si>
    <t>UNIÃO, PVC, SOLDÁVEL, DN 32MM, INSTALADO EM RAMAL OU SUB-RAMAL DE ÁGUA - FORNECIMENTO E INSTALAÇÃO. AF_12/2014</t>
  </si>
  <si>
    <t>89568</t>
  </si>
  <si>
    <t>UNIÃO, PVC, SOLDÁVEL, DN 40MM, INSTALADO EM PRUMADA DE ÁGUA - FORNECIMENTO E INSTALAÇÃO. AF_12/2014</t>
  </si>
  <si>
    <t>89594</t>
  </si>
  <si>
    <t>UNIÃO, PVC, SOLDÁVEL, DN 50MM, INSTALADO EM PRUMADA DE ÁGUA - FORNECIMENTO E INSTALAÇÃO. AF_12/2014</t>
  </si>
  <si>
    <t>89609</t>
  </si>
  <si>
    <t>UNIÃO, PVC, SOLDÁVEL, DN 60MM, INSTALADO EM PRUMADA DE ÁGUA - FORNECIMENTO E INSTALAÇÃO. AF_12/2014</t>
  </si>
  <si>
    <t>89612</t>
  </si>
  <si>
    <t>UNIÃO, PVC, SOLDÁVEL, DN 75MM, INSTALADO EM PRUMADA DE ÁGUA - FORNECIMENTO E INSTALAÇÃO. AF_12/2014</t>
  </si>
  <si>
    <t>89615</t>
  </si>
  <si>
    <t>UNIÃO, PVC, SOLDÁVEL, DN 85MM, INSTALADO EM PRUMADA DE ÁGUA - FORNECIMENTO E INSTALAÇÃO. AF_12/2014</t>
  </si>
  <si>
    <t>102909</t>
  </si>
  <si>
    <t>UNIDADE DOSADORA AIRLESS TIPO HOT SPRAY - MATERIAIS NA OPERAÇÃO. AF_04/2019</t>
  </si>
  <si>
    <t>93440</t>
  </si>
  <si>
    <t>USINA DE ASFALTO À FRIO, CAPACIDADE DE 40 A 60 TON/HORA, ELÉTRICA POTÊNCIA 30 CV - CHI DIURNO. AF_03/2016</t>
  </si>
  <si>
    <t>93439</t>
  </si>
  <si>
    <t>USINA DE ASFALTO À FRIO, CAPACIDADE DE 40 A 60 TON/HORA, ELÉTRICA POTÊNCIA 30 CV - CHP DIURNO. AF_03/2016</t>
  </si>
  <si>
    <t>93435</t>
  </si>
  <si>
    <t>USINA DE ASFALTO À FRIO, CAPACIDADE DE 40 A 60 TON/HORA, ELÉTRICA POTÊNCIA 30 CV - DEPRECIAÇÃO. AF_03/2016</t>
  </si>
  <si>
    <t>93436</t>
  </si>
  <si>
    <t>USINA DE ASFALTO À FRIO, CAPACIDADE DE 40 A 60 TON/HORA, ELÉTRICA POTÊNCIA 30 CV - JUROS. AF_03/2016</t>
  </si>
  <si>
    <t>93437</t>
  </si>
  <si>
    <t>USINA DE ASFALTO À FRIO, CAPACIDADE DE 40 A 60 TON/HORA, ELÉTRICA POTÊNCIA 30 CV - MANUTENÇÃO. AF_03/2016</t>
  </si>
  <si>
    <t>93438</t>
  </si>
  <si>
    <t>USINA DE ASFALTO À FRIO, CAPACIDADE DE 40 A 60 TON/HORA, ELÉTRICA POTÊNCIA 30 CV - MATERIAIS NA OPERAÇÃO. AF_03/2016</t>
  </si>
  <si>
    <t>100648</t>
  </si>
  <si>
    <t>USINA DE ASFALTO, TIPO GRAVIMÉTRICA, PROD 150 TON/HORA - CHI DIURNO. AF_12/2019</t>
  </si>
  <si>
    <t>100647</t>
  </si>
  <si>
    <t>USINA DE ASFALTO, TIPO GRAVIMÉTRICA, PROD 150 TON/HORA - CHP DIURNO. AF_12/2019</t>
  </si>
  <si>
    <t>100643</t>
  </si>
  <si>
    <t>USINA DE ASFALTO, TIPO GRAVIMÉTRICA, PROD 150 TON/HORA - DEPRECIAÇÃO. AF_12/2019</t>
  </si>
  <si>
    <t>100644</t>
  </si>
  <si>
    <t>USINA DE ASFALTO, TIPO GRAVIMÉTRICA, PROD 150 TON/HORA - JUROS. AF_12/2019</t>
  </si>
  <si>
    <t>100645</t>
  </si>
  <si>
    <t>USINA DE ASFALTO, TIPO GRAVIMÉTRICA, PROD 150 TON/HORA - MANUTENÇÃO. AF_12/2019</t>
  </si>
  <si>
    <t>100646</t>
  </si>
  <si>
    <t>USINA DE ASFALTO, TIPO GRAVIMÉTRICA, PROD 150 TON/HORA - MATERIAIS NA OPERAÇÃO. AF_12/2019</t>
  </si>
  <si>
    <t>5829</t>
  </si>
  <si>
    <t>USINA DE CONCRETO FIXA, CAPACIDADE NOMINAL DE 90 A 120 M3/H, SEM SILO - CHI DIURNO. AF_07/2016</t>
  </si>
  <si>
    <t>5823</t>
  </si>
  <si>
    <t>USINA DE CONCRETO FIXA, CAPACIDADE NOMINAL DE 90 A 120 M3/H, SEM SILO - CHP DIURNO. AF_07/2016</t>
  </si>
  <si>
    <t>95116</t>
  </si>
  <si>
    <t>USINA DE CONCRETO FIXA, CAPACIDADE NOMINAL DE 90 A 120 M3/H, SEM SILO - DEPRECIAÇÃO. AF_07/2016</t>
  </si>
  <si>
    <t>95117</t>
  </si>
  <si>
    <t>USINA DE CONCRETO FIXA, CAPACIDADE NOMINAL DE 90 A 120 M3/H, SEM SILO - JUROS. AF_07/2016</t>
  </si>
  <si>
    <t>53794</t>
  </si>
  <si>
    <t>USINA DE CONCRETO FIXA, CAPACIDADE NOMINAL DE 90 A 120 M3/H, SEM SILO - MANUTENÇÃO. AF_07/2016</t>
  </si>
  <si>
    <t>5703</t>
  </si>
  <si>
    <t>USINA DE CONCRETO FIXA, CAPACIDADE NOMINAL DE 90 A 120 M3/H, SEM SILO - MATERIAIS NA OPERAÇÃO. AF_07/2016</t>
  </si>
  <si>
    <t>5884</t>
  </si>
  <si>
    <t>USINA DE LAMA ASFÁLTICA, PROD 30 A 50 T/H, SILO DE AGREGADO 7 M3, RESERVATÓRIOS PARA EMULSÃO E ÁGUA DE 2,3 M3 CADA, MISTURADOR TIPO PUG MILL A SER MONTADO SOBRE CAMINHÃO - CHI DIURNO. AF_10/2014</t>
  </si>
  <si>
    <t>5882</t>
  </si>
  <si>
    <t>USINA DE LAMA ASFÁLTICA, PROD 30 A 50 T/H, SILO DE AGREGADO 7 M3, RESERVATÓRIOS PARA EMULSÃO E ÁGUA DE 2,3 M3 CADA, MISTURADOR TIPO PUG MILL A SER MONTADO SOBRE CAMINHÃO - CHP DIURNO. AF_10/2014</t>
  </si>
  <si>
    <t>88847</t>
  </si>
  <si>
    <t>USINA DE LAMA ASFÁLTICA, PROD 30 A 50 T/H, SILO DE AGREGADO 7 M3, RESERVATÓRIOS PARA EMULSÃO E ÁGUA DE 2,3 M3 CADA, MISTURADOR TIPO PUG MILL A SER MONTADO SOBRE CAMINHÃO - DEPRECIAÇÃO. AF_10/2014</t>
  </si>
  <si>
    <t>88848</t>
  </si>
  <si>
    <t>USINA DE LAMA ASFÁLTICA, PROD 30 A 50 T/H, SILO DE AGREGADO 7 M3, RESERVATÓRIOS PARA EMULSÃO E ÁGUA DE 2,3 M3 CADA, MISTURADOR TIPO PUG MILL A SER MONTADO SOBRE CAMINHÃO - JUROS. AF_10/2014</t>
  </si>
  <si>
    <t>5741</t>
  </si>
  <si>
    <t>USINA DE LAMA ASFÁLTICA, PROD 30 A 50 T/H, SILO DE AGREGADO 7 M3, RESERVATÓRIOS PARA EMULSÃO E ÁGUA DE 2,3 M3 CADA, MISTURADOR TIPO PUG MILL A SER MONTADO SOBRE CAMINHÃO - MANUTENÇÃO. AF_10/2014</t>
  </si>
  <si>
    <t>5742</t>
  </si>
  <si>
    <t>USINA DE LAMA ASFÁLTICA, PROD 30 A 50 T/H, SILO DE AGREGADO 7 M3, RESERVATÓRIOS PARA EMULSÃO E ÁGUA DE 2,3 M3 CADA, MISTURADOR TIPO PUG MILL A SER MONTADO SOBRE CAMINHÃO - MATERIAIS NA OPERAÇÃO. AF_10/2014</t>
  </si>
  <si>
    <t>100642</t>
  </si>
  <si>
    <t>USINA DE MISTURA ASFÁLTICA À QUENTE, TIPO CONTRA FLUXO, PROD 100 A 140 TON/HORA - CHI DIURNO. AF_12/2019</t>
  </si>
  <si>
    <t>100641</t>
  </si>
  <si>
    <t>USINA DE MISTURA ASFÁLTICA À QUENTE, TIPO CONTRA FLUXO, PROD 100 A 140 TON/HORA - CHP DIURNO. AF_12/2019</t>
  </si>
  <si>
    <t>100637</t>
  </si>
  <si>
    <t>USINA DE MISTURA ASFÁLTICA À QUENTE, TIPO CONTRA FLUXO, PROD 100 A 140 TON/HORA - DEPRECIAÇÃO. AF_12/2019</t>
  </si>
  <si>
    <t>100638</t>
  </si>
  <si>
    <t>USINA DE MISTURA ASFÁLTICA À QUENTE, TIPO CONTRA FLUXO, PROD 100 A 140 TON/HORA - JUROS. AF_12/2019</t>
  </si>
  <si>
    <t>100639</t>
  </si>
  <si>
    <t>USINA DE MISTURA ASFÁLTICA À QUENTE, TIPO CONTRA FLUXO, PROD 100 A 140 TON/HORA - MANUTENÇÃO. AF_12/2019</t>
  </si>
  <si>
    <t>100640</t>
  </si>
  <si>
    <t>USINA DE MISTURA ASFÁLTICA À QUENTE, TIPO CONTRA FLUXO, PROD 100 A 140 TON/HORA - MATERIAIS NA OPERAÇÃO. AF_12/2019</t>
  </si>
  <si>
    <t>93434</t>
  </si>
  <si>
    <t>USINA DE MISTURA ASFÁLTICA À QUENTE, TIPO CONTRA FLUXO, PROD 40 A 80 TON/HORA - CHI DIURNO. AF_03/2016</t>
  </si>
  <si>
    <t>93433</t>
  </si>
  <si>
    <t>USINA DE MISTURA ASFÁLTICA À QUENTE, TIPO CONTRA FLUXO, PROD 40 A 80 TON/HORA - CHP DIURNO. AF_03/2016</t>
  </si>
  <si>
    <t>93429</t>
  </si>
  <si>
    <t>USINA DE MISTURA ASFÁLTICA À QUENTE, TIPO CONTRA FLUXO, PROD 40 A 80 TON/HORA - DEPRECIAÇÃO. AF_03/2016</t>
  </si>
  <si>
    <t>93430</t>
  </si>
  <si>
    <t>USINA DE MISTURA ASFÁLTICA À QUENTE, TIPO CONTRA FLUXO, PROD 40 A 80 TON/HORA - JUROS. AF_03/2016</t>
  </si>
  <si>
    <t>93431</t>
  </si>
  <si>
    <t>USINA DE MISTURA ASFÁLTICA À QUENTE, TIPO CONTRA FLUXO, PROD 40 A 80 TON/HORA - MANUTENÇÃO. AF_03/2016</t>
  </si>
  <si>
    <t>93432</t>
  </si>
  <si>
    <t>USINA DE MISTURA ASFÁLTICA À QUENTE, TIPO CONTRA FLUXO, PROD 40 A 80 TON/HORA - MATERIAIS NA OPERAÇÃO. AF_03/2016</t>
  </si>
  <si>
    <t>95122</t>
  </si>
  <si>
    <t>USINA MISTURADORA DE SOLOS, CAPACIDADE DE 200 A 500 TON/H, POTENCIA 75KW - CHI DIURNO. AF_07/2016</t>
  </si>
  <si>
    <t>95121</t>
  </si>
  <si>
    <t>USINA MISTURADORA DE SOLOS, CAPACIDADE DE 200 A 500 TON/H, POTENCIA 75KW - CHP DIURNO. AF_07/2016</t>
  </si>
  <si>
    <t>95118</t>
  </si>
  <si>
    <t>USINA MISTURADORA DE SOLOS, CAPACIDADE DE 200 A 500 TON/H, POTENCIA 75KW - DEPRECIAÇÃO. AF_07/2016</t>
  </si>
  <si>
    <t>95119</t>
  </si>
  <si>
    <t>USINA MISTURADORA DE SOLOS, CAPACIDADE DE 200 A 500 TON/H, POTENCIA 75KW - JUROS. AF_07/2016</t>
  </si>
  <si>
    <t>5707</t>
  </si>
  <si>
    <t>USINA MISTURADORA DE SOLOS, CAPACIDADE DE 200 A 500 TON/H, POTENCIA 75KW - MANUTENÇÃO. AF_07/2016</t>
  </si>
  <si>
    <t>95120</t>
  </si>
  <si>
    <t>USINA MISTURADORA DE SOLOS, CAPACIDADE DE 200 A 500 TON/H, POTENCIA 75KW - MATERIAIS NA OPERAÇÃO. AF_07/2016</t>
  </si>
  <si>
    <t>96393</t>
  </si>
  <si>
    <t>USINAGEM DE BRITA GRADUADA SIMPLES. AF_03/2020</t>
  </si>
  <si>
    <t>96394</t>
  </si>
  <si>
    <t>USINAGEM DE BRITA GRADUADA TRATADA COM CIMENTO. AF_03/2020</t>
  </si>
  <si>
    <t>101025</t>
  </si>
  <si>
    <t>USINAGEM DE CONCRETO ASFÁLTICO COM CAP 50/70 PARA CAMADA DE ROLAMENTO, PADRÃO DNIT FAIXA C, EM USINA DE ASFALTO GRAVIMÉTRICA DE 150 TON/H. AF_03/2020_P</t>
  </si>
  <si>
    <t>101022</t>
  </si>
  <si>
    <t>USINAGEM DE CONCRETO ASFÁLTICO COM CAP 50/70, PARA CAMADA DE BINDER, PADRÃO DNIT FAIXA B, EM USINA DE ASFALTO CONTÍNUA DE 140 TON/H. AF_03/2020_P</t>
  </si>
  <si>
    <t>101020</t>
  </si>
  <si>
    <t>USINAGEM DE CONCRETO ASFÁLTICO COM CAP 50/70, PARA CAMADA DE BINDER, PADRÃO DNIT FAIXA B, EM USINA DE ASFALTO CONTÍNUA DE 80 TON/H. AF_03/2020</t>
  </si>
  <si>
    <t>101024</t>
  </si>
  <si>
    <t>USINAGEM DE CONCRETO ASFÁLTICO COM CAP 50/70, PARA CAMADA DE BINDER, PADRÃO DNIT FAIXA B, EM USINA DE ASFALTO GRAVIMÉTRICA DE 150 TON/H. AF_03/2020_P</t>
  </si>
  <si>
    <t>101023</t>
  </si>
  <si>
    <t>USINAGEM DE CONCRETO ASFÁLTICO COM CAP 50/70, PARA CAMADA DE ROLAMENTO, PADRÃO DNIT FAIXA C, EM USINA DE ASFALTO CONTÍNUA DE 140 TON/H. AF_03/2020_P</t>
  </si>
  <si>
    <t>101021</t>
  </si>
  <si>
    <t>USINAGEM DE CONCRETO ASFÁLTICO COM CAP 50/70, PARA CAMADA DE ROLAMENTO, PADRÃO DNIT FAIXA C, EM USINA DE ASFALTO CONTÍNUA DE 80 TON/H. AF_03/2020</t>
  </si>
  <si>
    <t>96395</t>
  </si>
  <si>
    <t>USINAGEM DE CONCRETO PARA COMPACTAÇÃO COM ROLO. AF_03/2020</t>
  </si>
  <si>
    <t>101026</t>
  </si>
  <si>
    <t>USINAGEM DE PRÉ MISTURADO A FRIO, PARA CAMADA DE BINDER, PADRÃO DNIT FAIXA B. AF_03/2020_P</t>
  </si>
  <si>
    <t>101027</t>
  </si>
  <si>
    <t>USINAGEM DE PRÉ MISTURADO A FRIO, PARA CAMADA DE ROLAMENTO, PADRÃO DNIT FAIXA C. AF_03/2020_P</t>
  </si>
  <si>
    <t>99635</t>
  </si>
  <si>
    <t>VÁLVULA DE DESCARGA METÁLICA, BASE 1 1/2", ACABAMENTO METALICO CROMADO - FORNECIMENTO E INSTALAÇÃO. AF_08/2021</t>
  </si>
  <si>
    <t>103018</t>
  </si>
  <si>
    <t>VÁLVULA DE DESCARGA METÁLICA, BASE 1 1/4", ACABAMENTO METALICO CROMADO - FORNECIMENTO E INSTALAÇÃO. AF_08/2021</t>
  </si>
  <si>
    <t>95250</t>
  </si>
  <si>
    <t>VÁLVULA DE ESFERA BRUTA, BRONZE, ROSCÁVEL, 1'' - FORNECIMENTO E INSTALAÇÃO. AF_08/2021</t>
  </si>
  <si>
    <t>95252</t>
  </si>
  <si>
    <t>VÁLVULA DE ESFERA BRUTA, BRONZE, ROSCÁVEL, 1 1/2'' - FORNECIMENTO E INSTALAÇÃO. AF_08/2021</t>
  </si>
  <si>
    <t>95251</t>
  </si>
  <si>
    <t>VÁLVULA DE ESFERA BRUTA, BRONZE, ROSCÁVEL, 1 1/4'' - FORNECIMENTO E INSTALAÇÃO. AF_08/2021</t>
  </si>
  <si>
    <t>95248</t>
  </si>
  <si>
    <t>VÁLVULA DE ESFERA BRUTA, BRONZE, ROSCÁVEL, 1/2" - FORNECIMENTO E INSTALAÇÃO. AF_08/2021</t>
  </si>
  <si>
    <t>95253</t>
  </si>
  <si>
    <t>VÁLVULA DE ESFERA BRUTA, BRONZE, ROSCÁVEL, 2'' - FORNECIMENTO E INSTALAÇÃO. AF_08/2021</t>
  </si>
  <si>
    <t>95249</t>
  </si>
  <si>
    <t>VÁLVULA DE ESFERA BRUTA, BRONZE, ROSCÁVEL, 3/4'' - FORNECIMENTO E INSTALAÇÃO. AF_08/2021</t>
  </si>
  <si>
    <t>99622</t>
  </si>
  <si>
    <t>VÁLVULA DE RETENÇÃO HORIZONTAL, DE BRONZE, ROSCÁVEL, 1 1/2"  - FORNECIMENTO E INSTALAÇÃO. AF_08/2021</t>
  </si>
  <si>
    <t>99621</t>
  </si>
  <si>
    <t>VÁLVULA DE RETENÇÃO HORIZONTAL, DE BRONZE, ROSCÁVEL, 1 1/4" - FORNECIMENTO E INSTALAÇÃO. AF_08/2021</t>
  </si>
  <si>
    <t>99620</t>
  </si>
  <si>
    <t>VÁLVULA DE RETENÇÃO HORIZONTAL, DE BRONZE, ROSCÁVEL, 1" - FORNECIMENTO E INSTALAÇÃO. AF_08/2021</t>
  </si>
  <si>
    <t>103008</t>
  </si>
  <si>
    <t>VÁLVULA DE RETENÇÃO HORIZONTAL, DE BRONZE, ROSCÁVEL, 1/2" - FORNECIMENTO E INSTALAÇÃO. AF_08/2021</t>
  </si>
  <si>
    <t>99624</t>
  </si>
  <si>
    <t>VÁLVULA DE RETENÇÃO HORIZONTAL, DE BRONZE, ROSCÁVEL, 2 1/2" - FORNECIMENTO E INSTALAÇÃO. AF_08/2021</t>
  </si>
  <si>
    <t>99623</t>
  </si>
  <si>
    <t>VÁLVULA DE RETENÇÃO HORIZONTAL, DE BRONZE, ROSCÁVEL, 2"  - FORNECIMENTO E INSTALAÇÃO. AF_08/2021</t>
  </si>
  <si>
    <t>99625</t>
  </si>
  <si>
    <t>VÁLVULA DE RETENÇÃO HORIZONTAL, DE BRONZE, ROSCÁVEL, 3" - FORNECIMENTO E INSTALAÇÃO. AF_08/2021</t>
  </si>
  <si>
    <t>99619</t>
  </si>
  <si>
    <t>VÁLVULA DE RETENÇÃO HORIZONTAL, DE BRONZE, ROSCÁVEL, 3/4" - FORNECIMENTO E INSTALAÇÃO. AF_08/2021</t>
  </si>
  <si>
    <t>99626</t>
  </si>
  <si>
    <t>VÁLVULA DE RETENÇÃO HORIZONTAL, DE BRONZE, ROSCÁVEL, 4" - FORNECIMENTO E INSTALAÇÃO. AF_08/2021</t>
  </si>
  <si>
    <t>99631</t>
  </si>
  <si>
    <t>VÁLVULA DE RETENÇÃO VERTICAL, DE BRONZE, ROSCÁVEL, 1 1/2" - FORNECIMENTO E INSTALAÇÃO. AF_08/2021</t>
  </si>
  <si>
    <t>99630</t>
  </si>
  <si>
    <t>VÁLVULA DE RETENÇÃO VERTICAL, DE BRONZE, ROSCÁVEL, 1 1/4" - FORNECIMENTO E INSTALAÇÃO. AF_08/2021</t>
  </si>
  <si>
    <t>99629</t>
  </si>
  <si>
    <t>VÁLVULA DE RETENÇÃO VERTICAL, DE BRONZE, ROSCÁVEL, 1" - FORNECIMENTO E INSTALAÇÃO. AF_08/2021</t>
  </si>
  <si>
    <t>99627</t>
  </si>
  <si>
    <t>VÁLVULA DE RETENÇÃO VERTICAL, DE BRONZE, ROSCÁVEL, 1/2" - FORNECIMENTO E INSTALAÇÃO. AF_08/2021</t>
  </si>
  <si>
    <t>103009</t>
  </si>
  <si>
    <t>VÁLVULA DE RETENÇÃO VERTICAL, DE BRONZE, ROSCÁVEL, 2 1/2" - FORNECIMENTO E INSTALAÇÃO. AF_08/2021</t>
  </si>
  <si>
    <t>99632</t>
  </si>
  <si>
    <t>VÁLVULA DE RETENÇÃO VERTICAL, DE BRONZE, ROSCÁVEL, 2" - FORNECIMENTO E INSTALAÇÃO. AF_08/2021</t>
  </si>
  <si>
    <t>99633</t>
  </si>
  <si>
    <t>VÁLVULA DE RETENÇÃO VERTICAL, DE BRONZE, ROSCÁVEL, 3" - FORNECIMENTO E INSTALAÇÃO. AF_08/2021</t>
  </si>
  <si>
    <t>99628</t>
  </si>
  <si>
    <t>VÁLVULA DE RETENÇÃO VERTICAL, DE BRONZE, ROSCÁVEL, 3/4" - FORNECIMENTO E INSTALAÇÃO. AF_08/2021</t>
  </si>
  <si>
    <t>99634</t>
  </si>
  <si>
    <t>VÁLVULA DE RETENÇÃO VERTICAL, DE BRONZE, ROSCÁVEL, 4" - FORNECIMENTO E INSTALAÇÃO. AF_08/2021</t>
  </si>
  <si>
    <t>103013</t>
  </si>
  <si>
    <t>VÁLVULA DE RETENÇÃO, DE BRONZE, PÉ COM CRIVOS, ROSCÁVEL, 1 1/2" - FORNECIMENTO E INSTALAÇÃO. AF_08/2021</t>
  </si>
  <si>
    <t>103012</t>
  </si>
  <si>
    <t>VÁLVULA DE RETENÇÃO, DE BRONZE, PÉ COM CRIVOS, ROSCÁVEL, 1 1/4" - FORNECIMENTO E INSTALAÇÃO. AF_08/2021</t>
  </si>
  <si>
    <t>103011</t>
  </si>
  <si>
    <t>VÁLVULA DE RETENÇÃO, DE BRONZE, PÉ COM CRIVOS, ROSCÁVEL, 1" - FORNECIMENTO E INSTALAÇÃO. AF_08/2021</t>
  </si>
  <si>
    <t>103015</t>
  </si>
  <si>
    <t>VÁLVULA DE RETENÇÃO, DE BRONZE, PÉ COM CRIVOS, ROSCÁVEL, 2 1/2" - FORNECIMENTO E INSTALAÇÃO. AF_08/2021</t>
  </si>
  <si>
    <t>103014</t>
  </si>
  <si>
    <t>VÁLVULA DE RETENÇÃO, DE BRONZE, PÉ COM CRIVOS, ROSCÁVEL, 2" - FORNECIMENTO E INSTALAÇÃO. AF_08/2021</t>
  </si>
  <si>
    <t>103016</t>
  </si>
  <si>
    <t>VÁLVULA DE RETENÇÃO, DE BRONZE, PÉ COM CRIVOS, ROSCÁVEL, 3" - FORNECIMENTO E INSTALAÇÃO. AF_08/2021</t>
  </si>
  <si>
    <t>103010</t>
  </si>
  <si>
    <t>VÁLVULA DE RETENÇÃO, DE BRONZE, PÉ COM CRIVOS, ROSCÁVEL, 3/4" - FORNECIMENTO E INSTALAÇÃO. AF_08/2021</t>
  </si>
  <si>
    <t>103017</t>
  </si>
  <si>
    <t>VÁLVULA DE RETENÇÃO, DE BRONZE, PÉ COM CRIVOS, ROSCÁVEL, 4" - FORNECIMENTO E INSTALAÇÃO. AF_08/2021</t>
  </si>
  <si>
    <t>86877</t>
  </si>
  <si>
    <t>VÁLVULA EM METAL CROMADO 1.1/2&lt;U+0094&gt; X 1.1/2&lt;U+0094&gt; PARA TANQUE OU LAVATÓRIO, COM OU SEM LADRÃO - FORNECIMENTO E INSTALAÇÃO. AF_01/2020</t>
  </si>
  <si>
    <t>86878</t>
  </si>
  <si>
    <t>VÁLVULA EM METAL CROMADO TIPO AMERICANA 3.1/2&lt;U+0094&gt; X 1.1/2&lt;U+0094&gt; PARA PIA - FORNECIMENTO E INSTALAÇÃO. AF_01/2020</t>
  </si>
  <si>
    <t>86879</t>
  </si>
  <si>
    <t>VÁLVULA EM PLÁSTICO 1&lt;U+0094&gt; PARA PIA, TANQUE OU LAVATÓRIO, COM OU SEM LADRÃO - FORNECIMENTO E INSTALAÇÃO. AF_01/2020</t>
  </si>
  <si>
    <t>86880</t>
  </si>
  <si>
    <t>VÁLVULA EM PLÁSTICO CROMADO TIPO AMERICANA 3.1/2&lt;U+0094&gt; X 1.1/2&lt;U+0094&gt; SEM ADAPTADOR PARA PIA - FORNECIMENTO E INSTALAÇÃO. AF_01/2020</t>
  </si>
  <si>
    <t>100848</t>
  </si>
  <si>
    <t>VASO SANITÁRIO INFANTIL LOUÇA BRANCA - FORNECIMENTO E INSTALACAO. AF_01/2020</t>
  </si>
  <si>
    <t>86888</t>
  </si>
  <si>
    <t>VASO SANITÁRIO SIFONADO COM CAIXA ACOPLADA LOUÇA BRANCA - FORNECIMENTO E INSTALAÇÃO. AF_01/2020</t>
  </si>
  <si>
    <t>86932</t>
  </si>
  <si>
    <t>VASO SANITÁRIO SIFONADO COM CAIXA ACOPLADA LOUÇA BRANCA - PADRÃO MÉDIO, INCLUSO ENGATE FLEXÍVEL EM METAL CROMADO, 1/2  X 40CM - FORNECIMENTO E INSTALAÇÃO. AF_01/2020</t>
  </si>
  <si>
    <t>86931</t>
  </si>
  <si>
    <t>VASO SANITÁRIO SIFONADO COM CAIXA ACOPLADA LOUÇA BRANCA, INCLUSO ENGATE FLEXÍVEL EM PLÁSTICO BRANCO, 1/2  X 40CM - FORNECIMENTO E INSTALAÇÃO. AF_01/2020</t>
  </si>
  <si>
    <t>100878</t>
  </si>
  <si>
    <t>VASO SANITÁRIO SIFONADO COM CAIXA ACOPLADA, LOUÇA BRANCA - PADRÃO ALTO - FORNECIMENTO E INSTALAÇÃO. AF_01/2020</t>
  </si>
  <si>
    <t>95469</t>
  </si>
  <si>
    <t>VASO SANITARIO SIFONADO CONVENCIONAL COM  LOUÇA BRANCA - FORNECIMENTO E INSTALAÇÃO. AF_01/2020</t>
  </si>
  <si>
    <t>95470</t>
  </si>
  <si>
    <t>VASO SANITARIO SIFONADO CONVENCIONAL COM LOUÇA BRANCA, INCLUSO CONJUNTO DE LIGAÇÃO PARA BACIA SANITÁRIA AJUSTÁVEL - FORNECIMENTO E INSTALAÇÃO. AF_10/2016</t>
  </si>
  <si>
    <t>95471</t>
  </si>
  <si>
    <t>VASO SANITARIO SIFONADO CONVENCIONAL PARA PCD SEM FURO FRONTAL COM  LOUÇA BRANCA SEM ASSENTO -  FORNECIMENTO E INSTALAÇÃO. AF_01/2020</t>
  </si>
  <si>
    <t>95472</t>
  </si>
  <si>
    <t>VASO SANITARIO SIFONADO CONVENCIONAL PARA PCD SEM FURO FRONTAL COM LOUÇA BRANCA SEM ASSENTO, INCLUSO CONJUNTO DE LIGAÇÃO PARA BACIA SANITÁRIA AJUSTÁVEL - FORNECIMENTO E INSTALAÇÃO. AF_01/2020</t>
  </si>
  <si>
    <t>5841</t>
  </si>
  <si>
    <t>VASSOURA MECÂNICA REBOCÁVEL COM ESCOVA CILÍNDRICA, LARGURA ÚTIL DE VARRIMENTO DE 2,44 M - CHI DIURNO. AF_06/2014</t>
  </si>
  <si>
    <t>5839</t>
  </si>
  <si>
    <t>VASSOURA MECÂNICA REBOCÁVEL COM ESCOVA CILÍNDRICA, LARGURA ÚTIL DE VARRIMENTO DE 2,44 M - CHP DIURNO. AF_06/2014</t>
  </si>
  <si>
    <t>89015</t>
  </si>
  <si>
    <t>VASSOURA MECÂNICA REBOCÁVEL COM ESCOVA CILÍNDRICA, LARGURA ÚTIL DE VARRIMENTO DE 2,44 M - DEPRECIAÇÃO. AF_06/2014</t>
  </si>
  <si>
    <t>89016</t>
  </si>
  <si>
    <t>VASSOURA MECÂNICA REBOCÁVEL COM ESCOVA CILÍNDRICA, LARGURA ÚTIL DE VARRIMENTO DE 2,44 M - JUROS. AF_06/2014</t>
  </si>
  <si>
    <t>53804</t>
  </si>
  <si>
    <t>VASSOURA MECÂNICA REBOCÁVEL COM ESCOVA CILÍNDRICA, LARGURA ÚTIL DE VARRIMENTO DE 2,44 M - MANUTENÇÃO. AF_06/2014</t>
  </si>
  <si>
    <t>93190</t>
  </si>
  <si>
    <t>VERGA MOLDADA IN LOCO COM UTILIZAÇÃO DE BLOCOS CANALETA PARA JANELAS COM ATÉ 1,5 M DE VÃO. AF_03/2016</t>
  </si>
  <si>
    <t>93191</t>
  </si>
  <si>
    <t>VERGA MOLDADA IN LOCO COM UTILIZAÇÃO DE BLOCOS CANALETA PARA JANELAS COM MAIS DE 1,5 M DE VÃO. AF_03/2016</t>
  </si>
  <si>
    <t>93192</t>
  </si>
  <si>
    <t>VERGA MOLDADA IN LOCO COM UTILIZAÇÃO DE BLOCOS CANALETA PARA PORTAS COM ATÉ 1,5 M DE VÃO. AF_03/2016</t>
  </si>
  <si>
    <t>93193</t>
  </si>
  <si>
    <t>VERGA MOLDADA IN LOCO COM UTILIZAÇÃO DE BLOCOS CANALETA PARA PORTAS COM MAIS DE 1,5 M DE VÃO. AF_03/2016</t>
  </si>
  <si>
    <t>93186</t>
  </si>
  <si>
    <t>VERGA MOLDADA IN LOCO EM CONCRETO PARA JANELAS COM ATÉ 1,5 M DE VÃO. AF_03/2016</t>
  </si>
  <si>
    <t>93187</t>
  </si>
  <si>
    <t>VERGA MOLDADA IN LOCO EM CONCRETO PARA JANELAS COM MAIS DE 1,5 M DE VÃO. AF_03/2016</t>
  </si>
  <si>
    <t>93188</t>
  </si>
  <si>
    <t>VERGA MOLDADA IN LOCO EM CONCRETO PARA PORTAS COM ATÉ 1,5 M DE VÃO. AF_03/2016</t>
  </si>
  <si>
    <t>93189</t>
  </si>
  <si>
    <t>VERGA MOLDADA IN LOCO EM CONCRETO PARA PORTAS COM MAIS DE 1,5 M DE VÃO. AF_03/2016</t>
  </si>
  <si>
    <t>93182</t>
  </si>
  <si>
    <t>VERGA PRÉ-MOLDADA PARA JANELAS COM ATÉ 1,5 M DE VÃO. AF_03/2016</t>
  </si>
  <si>
    <t>93183</t>
  </si>
  <si>
    <t>VERGA PRÉ-MOLDADA PARA JANELAS COM MAIS DE 1,5 M DE VÃO. AF_03/2016</t>
  </si>
  <si>
    <t>93184</t>
  </si>
  <si>
    <t>VERGA PRÉ-MOLDADA PARA PORTAS COM ATÉ 1,5 M DE VÃO. AF_03/2016</t>
  </si>
  <si>
    <t>93185</t>
  </si>
  <si>
    <t>VERGA PRÉ-MOLDADA PARA PORTAS COM MAIS DE 1,5 M DE VÃO. AF_03/2016</t>
  </si>
  <si>
    <t>90587</t>
  </si>
  <si>
    <t>VIBRADOR DE IMERSÃO, DIÂMETRO DE PONTEIRA 45MM, MOTOR ELÉTRICO TRIFÁSICO POTÊNCIA DE 2 CV - CHI DIURNO. AF_06/2015</t>
  </si>
  <si>
    <t>90586</t>
  </si>
  <si>
    <t>VIBRADOR DE IMERSÃO, DIÂMETRO DE PONTEIRA 45MM, MOTOR ELÉTRICO TRIFÁSICO POTÊNCIA DE 2 CV - CHP DIURNO. AF_06/2015</t>
  </si>
  <si>
    <t>90582</t>
  </si>
  <si>
    <t>VIBRADOR DE IMERSÃO, DIÂMETRO DE PONTEIRA 45MM, MOTOR ELÉTRICO TRIFÁSICO POTÊNCIA DE 2 CV - DEPRECIAÇÃO. AF_06/2015</t>
  </si>
  <si>
    <t>90583</t>
  </si>
  <si>
    <t>VIBRADOR DE IMERSÃO, DIÂMETRO DE PONTEIRA 45MM, MOTOR ELÉTRICO TRIFÁSICO POTÊNCIA DE 2 CV - JUROS. AF_06/2015</t>
  </si>
  <si>
    <t>90584</t>
  </si>
  <si>
    <t>VIBRADOR DE IMERSÃO, DIÂMETRO DE PONTEIRA 45MM, MOTOR ELÉTRICO TRIFÁSICO POTÊNCIA DE 2 CV - MANUTENÇÃO. AF_06/2015</t>
  </si>
  <si>
    <t>90585</t>
  </si>
  <si>
    <t>VIBRADOR DE IMERSÃO, DIÂMETRO DE PONTEIRA 45MM, MOTOR ELÉTRICO TRIFÁSICO POTÊNCIA DE 2 CV - MATERIAIS NA OPERAÇÃO. AF_06/2015</t>
  </si>
  <si>
    <t>5837</t>
  </si>
  <si>
    <t>VIBROACABADORA DE ASFALTO SOBRE ESTEIRAS, LARGURA DE PAVIMENTAÇÃO 1,90 M A 5,30 M, POTÊNCIA 105 HP CAPACIDADE 450 T/H - CHI DIURNO. AF_11/2014</t>
  </si>
  <si>
    <t>5835</t>
  </si>
  <si>
    <t>VIBROACABADORA DE ASFALTO SOBRE ESTEIRAS, LARGURA DE PAVIMENTAÇÃO 1,90 M A 5,30 M, POTÊNCIA 105 HP CAPACIDADE 450 T/H - CHP DIURNO. AF_11/2014</t>
  </si>
  <si>
    <t>89240</t>
  </si>
  <si>
    <t>VIBROACABADORA DE ASFALTO SOBRE ESTEIRAS, LARGURA DE PAVIMENTAÇÃO 1,90 M A 5,30 M, POTÊNCIA 105 HP CAPACIDADE 450 T/H - DEPRECIAÇÃO. AF_11/2014</t>
  </si>
  <si>
    <t>89241</t>
  </si>
  <si>
    <t>VIBROACABADORA DE ASFALTO SOBRE ESTEIRAS, LARGURA DE PAVIMENTAÇÃO 1,90 M A 5,30 M, POTÊNCIA 105 HP CAPACIDADE 450 T/H - JUROS. AF_11/2014</t>
  </si>
  <si>
    <t>5710</t>
  </si>
  <si>
    <t>VIBROACABADORA DE ASFALTO SOBRE ESTEIRAS, LARGURA DE PAVIMENTAÇÃO 1,90 M A 5,30 M, POTÊNCIA 105 HP CAPACIDADE 450 T/H - MANUTENÇÃO. AF_11/2014</t>
  </si>
  <si>
    <t>5711</t>
  </si>
  <si>
    <t>VIBROACABADORA DE ASFALTO SOBRE ESTEIRAS, LARGURA DE PAVIMENTAÇÃO 1,90 M A 5,30 M, POTÊNCIA 105 HP CAPACIDADE 450 T/H - MATERIAIS NA OPERAÇÃO. AF_11/2014</t>
  </si>
  <si>
    <t>89257</t>
  </si>
  <si>
    <t>VIBROACABADORA DE ASFALTO SOBRE ESTEIRAS, LARGURA DE PAVIMENTAÇÃO 2,13 M A 4,55 M, POTÊNCIA 100 HP CAPACIDADE 400 T/H - CHP DIURNO. AF_11/2014</t>
  </si>
  <si>
    <t>89258</t>
  </si>
  <si>
    <t>VIBROACABADORA DE ASFALTO SOBRE ESTEIRAS, LARGURA DE PAVIMENTAÇÃO 2,13 M A 4,55 M, POTÊNCIA 100 HP, CAPACIDADE 400 T/H - CHI DIURNO. AF_11/2014</t>
  </si>
  <si>
    <t>89253</t>
  </si>
  <si>
    <t>VIBROACABADORA DE ASFALTO SOBRE ESTEIRAS, LARGURA DE PAVIMENTAÇÃO 2,13 M A 4,55 M, POTÊNCIA 100 HP, CAPACIDADE 400 T/H - DEPRECIAÇÃO. AF_11/2014</t>
  </si>
  <si>
    <t>89254</t>
  </si>
  <si>
    <t>VIBROACABADORA DE ASFALTO SOBRE ESTEIRAS, LARGURA DE PAVIMENTAÇÃO 2,13 M A 4,55 M, POTÊNCIA 100 HP, CAPACIDADE 400 T/H - JUROS. AF_11/2014</t>
  </si>
  <si>
    <t>89255</t>
  </si>
  <si>
    <t>VIBROACABADORA DE ASFALTO SOBRE ESTEIRAS, LARGURA DE PAVIMENTAÇÃO 2,13 M A 4,55 M, POTÊNCIA 100 HP, CAPACIDADE 400 T/H - MANUTENÇÃO. AF_11/2014</t>
  </si>
  <si>
    <t>89256</t>
  </si>
  <si>
    <t>VIBROACABADORA DE ASFALTO SOBRE ESTEIRAS, LARGURA DE PAVIMENTAÇÃO 2,13 M A 4,55 M, POTÊNCIA 100 HP, CAPACIDADE 400 T/H - MATERIAIS NA OPERAÇÃO. AF_11/2014</t>
  </si>
  <si>
    <t>101459</t>
  </si>
  <si>
    <t>VIDRACEIRO COM ENCARGOS COMPLEMENTARES</t>
  </si>
  <si>
    <t>88325</t>
  </si>
  <si>
    <t>100763</t>
  </si>
  <si>
    <t>VIGA METÁLICA EM PERFIL LAMINADO OU SOLDADO EM AÇO ESTRUTURAL, COM CONEXÕES PARAFUSADAS, INCLUSOS MÃO DE OBRA, TRANSPORTE E IÇAMENTO UTILIZANDO GUINDASTE - FORNECIMENTO E INSTALAÇÃO. AF_01/2020_P</t>
  </si>
  <si>
    <t>100764</t>
  </si>
  <si>
    <t>VIGA METÁLICA EM PERFIL LAMINADO OU SOLDADO EM AÇO ESTRUTURAL, COM CONEXÕES SOLDADAS, INCLUSOS MÃO DE OBRA, TRANSPORTE E IÇAMENTO UTILIZANDO GUINDASTE - FORNECIMENTO E INSTALAÇÃO. AF_01/2020_P</t>
  </si>
  <si>
    <t>100289</t>
  </si>
  <si>
    <t>VIGIA DIURNO COM ENCARGOS COMPLEMENTARES</t>
  </si>
  <si>
    <t>101460</t>
  </si>
  <si>
    <t>88326</t>
  </si>
  <si>
    <t>VIGIA NOTURNO COM ENCARGOS COMPLEMENTARES</t>
  </si>
  <si>
    <t>INSUMO</t>
  </si>
  <si>
    <t>2418</t>
  </si>
  <si>
    <t>!EM PROCESSO DE DESATIVACAO! DOBRADICA EM ACO/FERRO, 3" X 2 1/2", E= 1,2 A 1,8 MM, SEM ANEL,  CROMADO OU ZINCADO, TAMPA BOLA, COM PARAFUSOS</t>
  </si>
  <si>
    <t>3378</t>
  </si>
  <si>
    <t>!EM PROCESSO DE DESATIVACAO! HASTE DE ATERRAMENTO EM ACO COM 3,00 M DE COMPRIMENTO E DN = 3/4", REVESTIDA COM BAIXA CAMADA DE COBRE, SEM CONECTOR</t>
  </si>
  <si>
    <t>3380</t>
  </si>
  <si>
    <t>!EM PROCESSO DE DESATIVACAO! HASTE DE ATERRAMENTO EM ACO COM 3,00 M DE COMPRIMENTO E DN = 5/8", REVESTIDA COM BAIXA CAMADA DE COBRE, COM CONECTOR TIPO GRAMPO</t>
  </si>
  <si>
    <t>3379</t>
  </si>
  <si>
    <t>!EM PROCESSO DE DESATIVACAO! HASTE DE ATERRAMENTO EM ACO COM 3,00 M DE COMPRIMENTO E DN = 5/8", REVESTIDA COM BAIXA CAMADA DE COBRE, SEM CONECTOR</t>
  </si>
  <si>
    <t>615</t>
  </si>
  <si>
    <t>!EM PROCESSO DE DESATIVACAO! JANELA BASCULANTE, ACO, COM BATENTE/REQUADRO, 60 X 80 CM (SEM VIDROS)</t>
  </si>
  <si>
    <t>606</t>
  </si>
  <si>
    <t>!EM PROCESSO DE DESATIVACAO! JANELA DE CORRER, ACO, BATENTE/REQUADRO DE 6 A 14 CM, QUADRICULADA, PINTURA ANTICORROSIVA, SEM VIDRO, BANDEIRA COM BASCULA, 4 FLS, 120  X 150 CM (A X L)</t>
  </si>
  <si>
    <t>13382</t>
  </si>
  <si>
    <t>!EM PROCESSO DE DESATIVACAO! LUMINARIA FECHADA P/ ILUMINACAO PUBLICA, TIPO ABL 50/F OU EQUIV, P/ LAMPADA A VAPOR DE MERCURIO 400W</t>
  </si>
  <si>
    <t>11199</t>
  </si>
  <si>
    <t>!EM PROCESSO DE DESATIVACAO!JANELA DE CORRER, ACO, BATENTE/REQUADRO DE 6 A 14 CM,  COM DIVISAO HORIZ , PINT ANTICORROSIVA, SEM VIDRO, BANDEIRA COM BASCULA, 4 FLS, 120  X 150 CM (A X L)</t>
  </si>
  <si>
    <t>21136</t>
  </si>
  <si>
    <t>!EM PROCESSO DESATIVACAO! ELETRODUTO EM ACO GALVANIZADO ELETROLITICO, LEVE, DIAMETRO 1", PAREDE DE 0,90 MM</t>
  </si>
  <si>
    <t>21128</t>
  </si>
  <si>
    <t>!EM PROCESSO DESATIVACAO! ELETRODUTO EM ACO GALVANIZADO ELETROLITICO, LEVE, DIAMETRO 3/4", PAREDE DE 0,90 MM</t>
  </si>
  <si>
    <t>21130</t>
  </si>
  <si>
    <t>!EM PROCESSO DESATIVACAO! ELETRODUTO EM ACO GALVANIZADO ELETROLITICO, SEMI-PESADO, DIAMETRO 1 1/2", PAREDE DE 1,20 MM</t>
  </si>
  <si>
    <t>21135</t>
  </si>
  <si>
    <t>!EM PROCESSO DESATIVACAO! ELETRODUTO EM ACO GALVANIZADO ELETROLITICO, SEMI-PESADO, DIAMETRO 1 1/4", PAREDE DE 1,20 MM</t>
  </si>
  <si>
    <t>38605</t>
  </si>
  <si>
    <t>ABERTURA PARA ENCAIXE DE CUBA OU LAVATORIO EM BANCADA DE MARMORE/ GRANITO OU OUTRO TIPO DE PEDRA NATURAL</t>
  </si>
  <si>
    <t>11270</t>
  </si>
  <si>
    <t>ABRACADEIRA DE LATAO PARA FIXACAO DE CABO PARA-RAIO, DIMENSOES 32 X 24 X 24 MM</t>
  </si>
  <si>
    <t>412</t>
  </si>
  <si>
    <t>ABRACADEIRA DE NYLON PARA AMARRACAO DE CABOS, COMPRIMENTO DE *230* X *7,6* MM</t>
  </si>
  <si>
    <t>414</t>
  </si>
  <si>
    <t>ABRACADEIRA DE NYLON PARA AMARRACAO DE CABOS, COMPRIMENTO DE 100 X 2,5 MM</t>
  </si>
  <si>
    <t>410</t>
  </si>
  <si>
    <t>ABRACADEIRA DE NYLON PARA AMARRACAO DE CABOS, COMPRIMENTO DE 150 X *3,6* MM</t>
  </si>
  <si>
    <t>411</t>
  </si>
  <si>
    <t>ABRACADEIRA DE NYLON PARA AMARRACAO DE CABOS, COMPRIMENTO DE 200 X *4,6* MM</t>
  </si>
  <si>
    <t>408</t>
  </si>
  <si>
    <t>ABRACADEIRA DE NYLON PARA AMARRACAO DE CABOS, COMPRIMENTO DE 390 X *4,6* MM</t>
  </si>
  <si>
    <t>39131</t>
  </si>
  <si>
    <t>ABRACADEIRA EM ACO PARA AMARRACAO DE ELETRODUTOS, TIPO D, COM 1 1/2" E CUNHA DE FIXACAO</t>
  </si>
  <si>
    <t>394</t>
  </si>
  <si>
    <t>ABRACADEIRA EM ACO PARA AMARRACAO DE ELETRODUTOS, TIPO D, COM 1 1/2" E PARAFUSO DE FIXACAO</t>
  </si>
  <si>
    <t>39130</t>
  </si>
  <si>
    <t>ABRACADEIRA EM ACO PARA AMARRACAO DE ELETRODUTOS, TIPO D, COM 1 1/4" E CUNHA DE FIXACAO</t>
  </si>
  <si>
    <t>395</t>
  </si>
  <si>
    <t>ABRACADEIRA EM ACO PARA AMARRACAO DE ELETRODUTOS, TIPO D, COM 1 1/4" E PARAFUSO DE FIXACAO</t>
  </si>
  <si>
    <t>39129</t>
  </si>
  <si>
    <t>ABRACADEIRA EM ACO PARA AMARRACAO DE ELETRODUTOS, TIPO D, COM 1" E CUNHA DE FIXACAO</t>
  </si>
  <si>
    <t>393</t>
  </si>
  <si>
    <t>ABRACADEIRA EM ACO PARA AMARRACAO DE ELETRODUTOS, TIPO D, COM 1" E PARAFUSO DE FIXACAO</t>
  </si>
  <si>
    <t>39127</t>
  </si>
  <si>
    <t>ABRACADEIRA EM ACO PARA AMARRACAO DE ELETRODUTOS, TIPO D, COM 1/2" E CUNHA DE FIXACAO</t>
  </si>
  <si>
    <t>392</t>
  </si>
  <si>
    <t>ABRACADEIRA EM ACO PARA AMARRACAO DE ELETRODUTOS, TIPO D, COM 1/2" E PARAFUSO DE FIXACAO</t>
  </si>
  <si>
    <t>39133</t>
  </si>
  <si>
    <t>ABRACADEIRA EM ACO PARA AMARRACAO DE ELETRODUTOS, TIPO D, COM 2 1/2" E CUNHA DE FIXACAO</t>
  </si>
  <si>
    <t>397</t>
  </si>
  <si>
    <t>ABRACADEIRA EM ACO PARA AMARRACAO DE ELETRODUTOS, TIPO D, COM 2 1/2" E PARAFUSO DE FIXACAO</t>
  </si>
  <si>
    <t>39132</t>
  </si>
  <si>
    <t>ABRACADEIRA EM ACO PARA AMARRACAO DE ELETRODUTOS, TIPO D, COM 2" E CUNHA DE FIXACAO</t>
  </si>
  <si>
    <t>396</t>
  </si>
  <si>
    <t>ABRACADEIRA EM ACO PARA AMARRACAO DE ELETRODUTOS, TIPO D, COM 2" E PARAFUSO DE FIXACAO</t>
  </si>
  <si>
    <t>39135</t>
  </si>
  <si>
    <t>ABRACADEIRA EM ACO PARA AMARRACAO DE ELETRODUTOS, TIPO D, COM 3 1/2" E CUNHA DE FIXACAO</t>
  </si>
  <si>
    <t>39134</t>
  </si>
  <si>
    <t>ABRACADEIRA EM ACO PARA AMARRACAO DE ELETRODUTOS, TIPO D, COM 3" E CUNHA DE FIXACAO</t>
  </si>
  <si>
    <t>398</t>
  </si>
  <si>
    <t>ABRACADEIRA EM ACO PARA AMARRACAO DE ELETRODUTOS, TIPO D, COM 3" E PARAFUSO DE FIXACAO</t>
  </si>
  <si>
    <t>39128</t>
  </si>
  <si>
    <t>ABRACADEIRA EM ACO PARA AMARRACAO DE ELETRODUTOS, TIPO D, COM 3/4" E CUNHA DE FIXACAO</t>
  </si>
  <si>
    <t>400</t>
  </si>
  <si>
    <t>ABRACADEIRA EM ACO PARA AMARRACAO DE ELETRODUTOS, TIPO D, COM 3/4" E PARAFUSO DE FIXACAO</t>
  </si>
  <si>
    <t>39125</t>
  </si>
  <si>
    <t>ABRACADEIRA EM ACO PARA AMARRACAO DE ELETRODUTOS, TIPO D, COM 3/8" E PARAFUSO DE FIXACAO</t>
  </si>
  <si>
    <t>39126</t>
  </si>
  <si>
    <t>ABRACADEIRA EM ACO PARA AMARRACAO DE ELETRODUTOS, TIPO D, COM 4" E CUNHA DE FIXACAO</t>
  </si>
  <si>
    <t>399</t>
  </si>
  <si>
    <t>ABRACADEIRA EM ACO PARA AMARRACAO DE ELETRODUTOS, TIPO D, COM 4" E PARAFUSO DE FIXACAO</t>
  </si>
  <si>
    <t>39158</t>
  </si>
  <si>
    <t>ABRACADEIRA EM ACO PARA AMARRACAO DE ELETRODUTOS, TIPO ECONOMICA (GOTA), COM 8"</t>
  </si>
  <si>
    <t>39141</t>
  </si>
  <si>
    <t>ABRACADEIRA EM ACO PARA AMARRACAO DE ELETRODUTOS, TIPO U SIMPLES, COM 1 1/2"</t>
  </si>
  <si>
    <t>39140</t>
  </si>
  <si>
    <t>ABRACADEIRA EM ACO PARA AMARRACAO DE ELETRODUTOS, TIPO U SIMPLES, COM 1 1/4"</t>
  </si>
  <si>
    <t>39139</t>
  </si>
  <si>
    <t>ABRACADEIRA EM ACO PARA AMARRACAO DE ELETRODUTOS, TIPO U SIMPLES, COM 1"</t>
  </si>
  <si>
    <t>39137</t>
  </si>
  <si>
    <t>ABRACADEIRA EM ACO PARA AMARRACAO DE ELETRODUTOS, TIPO U SIMPLES, COM 1/2"</t>
  </si>
  <si>
    <t>39143</t>
  </si>
  <si>
    <t>ABRACADEIRA EM ACO PARA AMARRACAO DE ELETRODUTOS, TIPO U SIMPLES, COM 2 1/2"</t>
  </si>
  <si>
    <t>39142</t>
  </si>
  <si>
    <t>ABRACADEIRA EM ACO PARA AMARRACAO DE ELETRODUTOS, TIPO U SIMPLES, COM 2"</t>
  </si>
  <si>
    <t>39144</t>
  </si>
  <si>
    <t>ABRACADEIRA EM ACO PARA AMARRACAO DE ELETRODUTOS, TIPO U SIMPLES, COM 3"</t>
  </si>
  <si>
    <t>39138</t>
  </si>
  <si>
    <t>ABRACADEIRA EM ACO PARA AMARRACAO DE ELETRODUTOS, TIPO U SIMPLES, COM 3/4"</t>
  </si>
  <si>
    <t>39136</t>
  </si>
  <si>
    <t>ABRACADEIRA EM ACO PARA AMARRACAO DE ELETRODUTOS, TIPO U SIMPLES, COM 3/8"</t>
  </si>
  <si>
    <t>39145</t>
  </si>
  <si>
    <t>ABRACADEIRA EM ACO PARA AMARRACAO DE ELETRODUTOS, TIPO U SIMPLES, COM 4"</t>
  </si>
  <si>
    <t>12615</t>
  </si>
  <si>
    <t>ABRACADEIRA PVC, PARA CALHA PLUVIAL, DIAMETRO ENTRE 80 E 100 MM, PARA DRENAGEM PREDIAL</t>
  </si>
  <si>
    <t>11927</t>
  </si>
  <si>
    <t>ABRACADEIRA, GALVANIZADA/ZINCADA, ROSCA SEM FIM, PARAFUSO INOX, LARGURA  FITA *12,6 A *14 MM, D = 2" A 2 1/2"</t>
  </si>
  <si>
    <t>11928</t>
  </si>
  <si>
    <t>ABRACADEIRA, GALVANIZADA/ZINCADA, ROSCA SEM FIM, PARAFUSO INOX, LARGURA  FITA *12,6 A *14 MM, D = 3" A 3 3/4"</t>
  </si>
  <si>
    <t>11929</t>
  </si>
  <si>
    <t>ABRACADEIRA, GALVANIZADA/ZINCADA, ROSCA SEM FIM, PARAFUSO INOX, LARGURA  FITA *12,6 A *14 MM, D = 4" A 4 3/4"</t>
  </si>
  <si>
    <t>36801</t>
  </si>
  <si>
    <t>ACABAMENTO CROMADO PARA REGISTRO PEQUENO, DE PAREDE, 1/2 " OU 3/4 "</t>
  </si>
  <si>
    <t>36246</t>
  </si>
  <si>
    <t>ACABAMENTO SIMPLES/CONVENCIONAL PARA FORRO PVC, TIPO "U" OU "C", COR BRANCA, COMPRIMENTO 6 M</t>
  </si>
  <si>
    <t>37600</t>
  </si>
  <si>
    <t>ACESSORIO DE LIGACAO NAO ELETRICO PARA CARGAS EXPLOSIVAS, TUBO DE 6 M</t>
  </si>
  <si>
    <t>37599</t>
  </si>
  <si>
    <t>ACESSORIO INICIADOR NAO ELETRICO, TUBO DE 6 M, TEMPO DE RETARDO DE *160* MS</t>
  </si>
  <si>
    <t>1</t>
  </si>
  <si>
    <t>ACETILENO (RECARGA PARA CILINDRO DE CONJUNTO OXICORTE GRANDE)</t>
  </si>
  <si>
    <t>3</t>
  </si>
  <si>
    <t>ACIDO CLORIDRICO / ACIDO MURIATICO, DILUICAO 10% A 12% PARA USO EM LIMPEZA</t>
  </si>
  <si>
    <t>43054</t>
  </si>
  <si>
    <t>ACO CA-25, 10,0 MM, OU 12,5 MM, OU 16,0 MM, OU 20,0 MM, OU 25,0 MM, VERGALHAO</t>
  </si>
  <si>
    <t>42402</t>
  </si>
  <si>
    <t>ACO CA-25, 16,0 MM, BARRA DE TRANSFERENCIA</t>
  </si>
  <si>
    <t>42403</t>
  </si>
  <si>
    <t>ACO CA-25, 20,0 MM, BARRA DE TRANSFERENCIA</t>
  </si>
  <si>
    <t>42404</t>
  </si>
  <si>
    <t>ACO CA-25, 25,0 MM, BARRA DE TRANSFERENCIA</t>
  </si>
  <si>
    <t>42405</t>
  </si>
  <si>
    <t>ACO CA-25, 32,0 MM, BARRA DE TRANSFERENCIA</t>
  </si>
  <si>
    <t>34341</t>
  </si>
  <si>
    <t>ACO CA-25, 32,0 MM, VERGALHAO</t>
  </si>
  <si>
    <t>43053</t>
  </si>
  <si>
    <t>ACO CA-25, 6,3 MM OU 8,0 MM, VERGALHAO</t>
  </si>
  <si>
    <t>43058</t>
  </si>
  <si>
    <t>ACO CA-50, 10,0 MM, OU 12,5 MM, OU 16,0 MM, OU 20,0 MM, DOBRADO E CORTADO</t>
  </si>
  <si>
    <t>34</t>
  </si>
  <si>
    <t>ACO CA-50, 10,0 MM, VERGALHAO</t>
  </si>
  <si>
    <t>43055</t>
  </si>
  <si>
    <t>ACO CA-50, 12,5 MM OU 16,0 MM, VERGALHAO</t>
  </si>
  <si>
    <t>43056</t>
  </si>
  <si>
    <t>ACO CA-50, 20,0 MM OU 25,0 MM, VERGALHAO</t>
  </si>
  <si>
    <t>43057</t>
  </si>
  <si>
    <t>ACO CA-50, 32,0 MM, VERGALHAO</t>
  </si>
  <si>
    <t>34449</t>
  </si>
  <si>
    <t>ACO CA-50, 6,3 MM, DOBRADO E CORTADO</t>
  </si>
  <si>
    <t>32</t>
  </si>
  <si>
    <t>ACO CA-50, 6,3 MM, VERGALHAO</t>
  </si>
  <si>
    <t>33</t>
  </si>
  <si>
    <t>ACO CA-50, 8,0 MM, VERGALHAO</t>
  </si>
  <si>
    <t>43061</t>
  </si>
  <si>
    <t>ACO CA-60, 4,2 MM OU 5,0 MM, DOBRADO E CORTADO</t>
  </si>
  <si>
    <t>43059</t>
  </si>
  <si>
    <t>ACO CA-60, 4,2 MM, OU 5,0 MM, OU 6,0 MM, OU 7,0 MM, VERGALHAO</t>
  </si>
  <si>
    <t>43062</t>
  </si>
  <si>
    <t>ACO CA-60, 6,0 MM OU 7,0 MM, DOBRADO E CORTADO</t>
  </si>
  <si>
    <t>43060</t>
  </si>
  <si>
    <t>ACO CA-60, 8,0 MM OU 9,5 MM, VERGALHAO</t>
  </si>
  <si>
    <t>20063</t>
  </si>
  <si>
    <t>ACOPLAMENTO DE CONDUTOR PLUVIAL, EM PVC, DIAMETRO ENTRE 80 E 100 MM, PARA DRENAGEM PREDIAL</t>
  </si>
  <si>
    <t>40410</t>
  </si>
  <si>
    <t>ACOPLAMENTO RIGIDO EM FERRO FUNDIDO PARA SISTEMA DE TUBULACAO RANHURADA, DN 50 MM (2")</t>
  </si>
  <si>
    <t>40411</t>
  </si>
  <si>
    <t>ACOPLAMENTO RIGIDO EM FERRO FUNDIDO PARA SISTEMA DE TUBULACAO RANHURADA, DN 65 MM (2 1/2")</t>
  </si>
  <si>
    <t>40412</t>
  </si>
  <si>
    <t>ACOPLAMENTO RIGIDO EM FERRO FUNDIDO PARA SISTEMA DE TUBULACAO RANHURADA, DN 80 MM (3")</t>
  </si>
  <si>
    <t>38838</t>
  </si>
  <si>
    <t>ADAPTADOR DE COBRE PARA TUBULACAO PEX, DN 16 X 15 MM</t>
  </si>
  <si>
    <t>38839</t>
  </si>
  <si>
    <t>ADAPTADOR DE COBRE PARA TUBULACAO PEX, DN 20 X 22 MM</t>
  </si>
  <si>
    <t>55</t>
  </si>
  <si>
    <t>ADAPTADOR DE COMPRESSAO EM POLIPROPILENO (PP), PARA TUBO EM PEAD, 20 MM X 1/2", PARA LIGACAO PREDIAL DE AGUA (NTS 179)</t>
  </si>
  <si>
    <t>61</t>
  </si>
  <si>
    <t>ADAPTADOR DE COMPRESSAO EM POLIPROPILENO (PP), PARA TUBO EM PEAD, 20 MM X 3/4", PARA LIGACAO PREDIAL DE AGUA (NTS 179)</t>
  </si>
  <si>
    <t>62</t>
  </si>
  <si>
    <t>ADAPTADOR DE COMPRESSAO EM POLIPROPILENO (PP), PARA TUBO EM PEAD, 32 MM X 1", PARA LIGACAO PREDIAL DE AGUA (NTS 179)</t>
  </si>
  <si>
    <t>77</t>
  </si>
  <si>
    <t>ADAPTADOR PVC PARA SIFAO METALICO, SOLDAVEL, COM ANEL BORRACHA (JE), 40 MM X 1 1/2"</t>
  </si>
  <si>
    <t>76</t>
  </si>
  <si>
    <t>ADAPTADOR PVC PARA SIFAO, ROSCAVEL, 40 MM X 1 1/4"</t>
  </si>
  <si>
    <t>71</t>
  </si>
  <si>
    <t>ADAPTADOR PVC ROSCAVEL, COM FLANGES E ANEL DE VEDACAO, 1", PARA CAIXA D' AGUA</t>
  </si>
  <si>
    <t>67</t>
  </si>
  <si>
    <t>ADAPTADOR PVC ROSCAVEL, COM FLANGES E ANEL DE VEDACAO, 1/2", PARA CAIXA D' AGUA</t>
  </si>
  <si>
    <t>73</t>
  </si>
  <si>
    <t>ADAPTADOR PVC ROSCAVEL, COM FLANGES E ANEL DE VEDACAO, 3/4", PARA CAIXA D' AGUA</t>
  </si>
  <si>
    <t>103</t>
  </si>
  <si>
    <t>ADAPTADOR PVC SOLDAVEL CURTO COM BOLSA E ROSCA, 110 MM X 4", PARA AGUA FRIA</t>
  </si>
  <si>
    <t>107</t>
  </si>
  <si>
    <t>ADAPTADOR PVC SOLDAVEL CURTO COM BOLSA E ROSCA, 20 MM X 1/2", PARA AGUA FRIA</t>
  </si>
  <si>
    <t>65</t>
  </si>
  <si>
    <t>ADAPTADOR PVC SOLDAVEL CURTO COM BOLSA E ROSCA, 25 MM X 3/4", PARA AGUA FRIA</t>
  </si>
  <si>
    <t>108</t>
  </si>
  <si>
    <t>ADAPTADOR PVC SOLDAVEL CURTO COM BOLSA E ROSCA, 32 MM X 1", PARA AGUA FRIA</t>
  </si>
  <si>
    <t>110</t>
  </si>
  <si>
    <t>ADAPTADOR PVC SOLDAVEL CURTO COM BOLSA E ROSCA, 40 MM X 1 1/2", PARA AGUA FRIA</t>
  </si>
  <si>
    <t>109</t>
  </si>
  <si>
    <t>ADAPTADOR PVC SOLDAVEL CURTO COM BOLSA E ROSCA, 40 MM X 1 1/4", PARA AGUA FRIA</t>
  </si>
  <si>
    <t>111</t>
  </si>
  <si>
    <t>ADAPTADOR PVC SOLDAVEL CURTO COM BOLSA E ROSCA, 50 MM X 1 1/4", PARA AGUA FRIA</t>
  </si>
  <si>
    <t>112</t>
  </si>
  <si>
    <t>ADAPTADOR PVC SOLDAVEL CURTO COM BOLSA E ROSCA, 50 MM X1 1/2", PARA AGUA FRIA</t>
  </si>
  <si>
    <t>113</t>
  </si>
  <si>
    <t>ADAPTADOR PVC SOLDAVEL CURTO COM BOLSA E ROSCA, 60 MM X 2", PARA AGUA FRIA</t>
  </si>
  <si>
    <t>104</t>
  </si>
  <si>
    <t>ADAPTADOR PVC SOLDAVEL CURTO COM BOLSA E ROSCA, 75 MM X 2 1/2", PARA AGUA FRIA</t>
  </si>
  <si>
    <t>102</t>
  </si>
  <si>
    <t>ADAPTADOR PVC SOLDAVEL CURTO COM BOLSA E ROSCA, 85 MM X 3", PARA AGUA FRIA</t>
  </si>
  <si>
    <t>95</t>
  </si>
  <si>
    <t>ADAPTADOR PVC SOLDAVEL, COM FLANGE E ANEL DE VEDACAO, 20 MM X 1/2", PARA CAIXA D'AGUA</t>
  </si>
  <si>
    <t>96</t>
  </si>
  <si>
    <t>ADAPTADOR PVC SOLDAVEL, COM FLANGE E ANEL DE VEDACAO, 25 MM X 3/4", PARA CAIXA D'AGUA</t>
  </si>
  <si>
    <t>97</t>
  </si>
  <si>
    <t>ADAPTADOR PVC SOLDAVEL, COM FLANGE E ANEL DE VEDACAO, 32 MM X 1", PARA CAIXA D'AGUA</t>
  </si>
  <si>
    <t>98</t>
  </si>
  <si>
    <t>ADAPTADOR PVC SOLDAVEL, COM FLANGE E ANEL DE VEDACAO, 40 MM X 1 1/4", PARA CAIXA D'AGUA</t>
  </si>
  <si>
    <t>99</t>
  </si>
  <si>
    <t>ADAPTADOR PVC SOLDAVEL, COM FLANGE E ANEL DE VEDACAO, 50 MM X 1 1/2", PARA CAIXA D'AGUA</t>
  </si>
  <si>
    <t>100</t>
  </si>
  <si>
    <t>ADAPTADOR PVC SOLDAVEL, COM FLANGES E ANEL DE VEDACAO, 60 MM X 2", PARA CAIXA D' AGUA</t>
  </si>
  <si>
    <t>75</t>
  </si>
  <si>
    <t>ADAPTADOR PVC SOLDAVEL, COM FLANGES LIVRES, 110 MM X 4", PARA CAIXA D' AGUA</t>
  </si>
  <si>
    <t>114</t>
  </si>
  <si>
    <t>ADAPTADOR PVC SOLDAVEL, COM FLANGES LIVRES, 25 MM X 3/4", PARA CAIXA D' AGUA</t>
  </si>
  <si>
    <t>68</t>
  </si>
  <si>
    <t>ADAPTADOR PVC SOLDAVEL, COM FLANGES LIVRES, 32 MM X 1", PARA CAIXA D' AGUA</t>
  </si>
  <si>
    <t>86</t>
  </si>
  <si>
    <t>ADAPTADOR PVC SOLDAVEL, COM FLANGES LIVRES, 40 MM X 1  1/4", PARA CAIXA D' AGUA</t>
  </si>
  <si>
    <t>66</t>
  </si>
  <si>
    <t>ADAPTADOR PVC SOLDAVEL, COM FLANGES LIVRES, 50 MM X 1  1/2", PARA CAIXA D' AGUA</t>
  </si>
  <si>
    <t>69</t>
  </si>
  <si>
    <t>ADAPTADOR PVC SOLDAVEL, COM FLANGES LIVRES, 60 MM X 2", PARA CAIXA D' AGUA</t>
  </si>
  <si>
    <t>83</t>
  </si>
  <si>
    <t>ADAPTADOR PVC SOLDAVEL, COM FLANGES LIVRES, 75 MM X 2  1/2", PARA CAIXA D' AGUA</t>
  </si>
  <si>
    <t>74</t>
  </si>
  <si>
    <t>ADAPTADOR PVC SOLDAVEL, COM FLANGES LIVRES, 85 MM X 3", PARA CAIXA D' AGUA</t>
  </si>
  <si>
    <t>106</t>
  </si>
  <si>
    <t>ADAPTADOR PVC SOLDAVEL, LONGO, COM FLANGE LIVRE,  110 MM X 4", PARA CAIXA D' AGUA</t>
  </si>
  <si>
    <t>87</t>
  </si>
  <si>
    <t>ADAPTADOR PVC SOLDAVEL, LONGO, COM FLANGE LIVRE,  25 MM X 3/4", PARA CAIXA D' AGUA</t>
  </si>
  <si>
    <t>88</t>
  </si>
  <si>
    <t>ADAPTADOR PVC SOLDAVEL, LONGO, COM FLANGE LIVRE,  32 MM X 1", PARA CAIXA D' AGUA</t>
  </si>
  <si>
    <t>89</t>
  </si>
  <si>
    <t>ADAPTADOR PVC SOLDAVEL, LONGO, COM FLANGE LIVRE,  40 MM X 1 1/4", PARA CAIXA D' AGUA</t>
  </si>
  <si>
    <t>90</t>
  </si>
  <si>
    <t>ADAPTADOR PVC SOLDAVEL, LONGO, COM FLANGE LIVRE,  50 MM X 1 1/2", PARA CAIXA D' AGUA</t>
  </si>
  <si>
    <t>81</t>
  </si>
  <si>
    <t>ADAPTADOR PVC SOLDAVEL, LONGO, COM FLANGE LIVRE,  60 MM X 2", PARA CAIXA D' AGUA</t>
  </si>
  <si>
    <t>82</t>
  </si>
  <si>
    <t>ADAPTADOR PVC SOLDAVEL, LONGO, COM FLANGE LIVRE,  75 MM X 2 1/2", PARA CAIXA D' AGUA</t>
  </si>
  <si>
    <t>105</t>
  </si>
  <si>
    <t>ADAPTADOR PVC SOLDAVEL, LONGO, COM FLANGE LIVRE,  85 MM X 3", PARA CAIXA D' AGUA</t>
  </si>
  <si>
    <t>60</t>
  </si>
  <si>
    <t>ADAPTADOR PVC, COM REGISTRO, PARA PEAD, 20 MM X 3/4", PARA LIGACAO PREDIAL DE AGUA</t>
  </si>
  <si>
    <t>72</t>
  </si>
  <si>
    <t>ADAPTADOR PVC, ROSCAVEL, COM FLANGES E ANEL DE VEDACAO, 1 1/2", PARA CAIXA D'AGUA</t>
  </si>
  <si>
    <t>70</t>
  </si>
  <si>
    <t>ADAPTADOR PVC, ROSCAVEL, COM FLANGES E ANEL DE VEDACAO, 1 1/4", PARA CAIXA D' AGUA</t>
  </si>
  <si>
    <t>85</t>
  </si>
  <si>
    <t>ADAPTADOR PVC, ROSCAVEL, COM FLANGES E ANEL DE VEDACAO, 2", PARA CAIXA D' AGUA</t>
  </si>
  <si>
    <t>84</t>
  </si>
  <si>
    <t>ADAPTADOR PVC, ROSCAVEL, PARA VALVULA PIA OU LAVATORIO, 40 MM</t>
  </si>
  <si>
    <t>37997</t>
  </si>
  <si>
    <t>ADAPTADOR, CPVC, SOLDAVEL, 15 MM, PARA AGUA QUENTE</t>
  </si>
  <si>
    <t>37998</t>
  </si>
  <si>
    <t>ADAPTADOR, CPVC, SOLDAVEL, 22 MM, PARA AGUA QUENTE</t>
  </si>
  <si>
    <t>10899</t>
  </si>
  <si>
    <t>ADAPTADOR, EM LATAO, ENGATE RAPIDO 2 1/2" X ROSCA INTERNA 5 FIOS 2 1/2",  PARA INSTALACAO PREDIAL DE COMBATE A INCENDIO</t>
  </si>
  <si>
    <t>10900</t>
  </si>
  <si>
    <t>ADAPTADOR, EM LATAO, ENGATE RAPIDO1 1/2" X ROSCA INTERNA 5 FIOS 2 1/2",  PARA INSTALACAO PREDIAL DE COMBATE A INCENDIO</t>
  </si>
  <si>
    <t>46</t>
  </si>
  <si>
    <t>ADAPTADOR, PVC PBA,  BOLSA/ROSCA, JE, DN 75 / DE  85 MM</t>
  </si>
  <si>
    <t>51</t>
  </si>
  <si>
    <t>ADAPTADOR, PVC PBA, A BOLSA DEFOFO, JE, DN 100 / DE 110 MM</t>
  </si>
  <si>
    <t>12863</t>
  </si>
  <si>
    <t>ADAPTADOR, PVC PBA, A BOLSA DEFOFO, JE, DN 50 / DE 60 MM</t>
  </si>
  <si>
    <t>50</t>
  </si>
  <si>
    <t>ADAPTADOR, PVC PBA, A BOLSA DEFOFO, JE, DN 75 / DE  85 MM</t>
  </si>
  <si>
    <t>47</t>
  </si>
  <si>
    <t>ADAPTADOR, PVC PBA, BOLSA/ROSCA, JE, DN 100 / DE 110 MM</t>
  </si>
  <si>
    <t>48</t>
  </si>
  <si>
    <t>ADAPTADOR, PVC PBA, BOLSA/ROSCA, JE, DN 50 / DE 60 MM</t>
  </si>
  <si>
    <t>52</t>
  </si>
  <si>
    <t>ADAPTADOR, PVC PBA, PONTA/ROSCA, JE, DN 50 / DE  60 MM</t>
  </si>
  <si>
    <t>43</t>
  </si>
  <si>
    <t>ADAPTADOR, PVC PBA, PONTA/ROSCA, JE, DN 75 / DE  85 MM</t>
  </si>
  <si>
    <t>39719</t>
  </si>
  <si>
    <t>ADESIVO / COLA DE CONTATO LIQUIDO, A BASE DE RESINAS, PARA COLAGEM DE ESPUMA PARA ISOLAMENTO TERMICO FLEXIVEL</t>
  </si>
  <si>
    <t>3410</t>
  </si>
  <si>
    <t>ADESIVO / COLA PARA EPS (ISOPOR) E OUTROS MATERIAIS</t>
  </si>
  <si>
    <t>4791</t>
  </si>
  <si>
    <t>ADESIVO ACRILICO DE BASE AQUOSA / COLA DE CONTATO</t>
  </si>
  <si>
    <t>157</t>
  </si>
  <si>
    <t>ADESIVO ESTRUTURAL A BASE DE RESINA EPOXI PARA INJECAO EM TRINCAS, BICOMPONENTE, BAIXA VISCOSIDADE</t>
  </si>
  <si>
    <t>156</t>
  </si>
  <si>
    <t>ADESIVO ESTRUTURAL A BASE DE RESINA EPOXI, BICOMPONENTE, FLUIDO</t>
  </si>
  <si>
    <t>131</t>
  </si>
  <si>
    <t>ADESIVO ESTRUTURAL A BASE DE RESINA EPOXI, BICOMPONENTE, PASTOSO (TIXOTROPICO)</t>
  </si>
  <si>
    <t>21114</t>
  </si>
  <si>
    <t>ADESIVO PARA TUBOS CPVC, *75* G</t>
  </si>
  <si>
    <t>119</t>
  </si>
  <si>
    <t>ADESIVO PLASTICO PARA PVC, BISNAGA COM 75 GR</t>
  </si>
  <si>
    <t>122</t>
  </si>
  <si>
    <t>ADESIVO PLASTICO PARA PVC, FRASCO COM *850* GR</t>
  </si>
  <si>
    <t>20080</t>
  </si>
  <si>
    <t>ADESIVO PLASTICO PARA PVC, FRASCO COM 175 GR</t>
  </si>
  <si>
    <t>124</t>
  </si>
  <si>
    <t>ADITIVO ACELERADOR DE PEGA E ENDURECIMENTO PARA ARGAMASSAS E CONCRETOS, LIQUIDO E ISENTO DE CLORETOS</t>
  </si>
  <si>
    <t>7334</t>
  </si>
  <si>
    <t>ADITIVO ADESIVO LIQUIDO PARA ARGAMASSAS DE REVESTIMENTOS CIMENTICIOS</t>
  </si>
  <si>
    <t>123</t>
  </si>
  <si>
    <t>ADITIVO IMPERMEABILIZANTE DE PEGA NORMAL PARA ARGAMASSAS E CONCRETOS SEM ARMACAO, LIQUIDO E ISENTO DE CLORETOS</t>
  </si>
  <si>
    <t>127</t>
  </si>
  <si>
    <t>ADITIVO IMPERMEABILIZANTE DE PEGA ULTRARRAPIDA, LIQUIDO E ISENTO DE CLORETOS</t>
  </si>
  <si>
    <t>41373</t>
  </si>
  <si>
    <t>ADITIVO LIQUIDO IMPERMEABILIZANTE CRISTALIZANTE</t>
  </si>
  <si>
    <t>133</t>
  </si>
  <si>
    <t>ADITIVO LIQUIDO INCORPORADOR DE AR PARA CONCRETO E ARGAMASSA, LIQUIDO E ISENTO DE CLORETOS</t>
  </si>
  <si>
    <t>43617</t>
  </si>
  <si>
    <t>ADITIVO PLASTIFICANTE E ESTABILIZADOR PARA ARGAMASSAS DE ASSENTAMENTO E REBOCO, LIQUIDO E ISENTO DE CLORETOS</t>
  </si>
  <si>
    <t>132</t>
  </si>
  <si>
    <t>ADITIVO PLASTIFICANTE RETARDADOR DE PEGA E REDUTOR DE AGUA PARA CONCRETO, LIQUIDO E ISENTO DE CLORETOS</t>
  </si>
  <si>
    <t>43618</t>
  </si>
  <si>
    <t>ADITIVO SUPERPLASTIFICANTE DE PEGA NORMAL PARA CONCRETO, LIQUIDO E ISENTO DE CLORETOS</t>
  </si>
  <si>
    <t>37476</t>
  </si>
  <si>
    <t>ADUELA/ GALERIA PRE-MOLDADA DE CONCRETO ARMADO, SECAO QUADRADA INTERNA DE 1,50 X 1,50 M (L X A), MISULA DE 20 X 20 CM, C = 1,00 M, ESPESSURA MIN = 15 CM, TB-45 E FCK DO CONCRETO = 30 MPA</t>
  </si>
  <si>
    <t>37478</t>
  </si>
  <si>
    <t>ADUELA/ GALERIA PRE-MOLDADA DE CONCRETO ARMADO, SECAO RETANGULAR INTERNA DE 2,00 X 2,00 M (L X A), MISULA DE 20 X 20 CM, C = 1,00 M, ESPESSURA MIN = 15 CM, TB-45 E FCK DO CONCRETO = 30 MPA</t>
  </si>
  <si>
    <t>37477</t>
  </si>
  <si>
    <t>ADUELA/ GALERIA PRE-MOLDADA DE CONCRETO ARMADO, SECAO RETANGULAR INTERNA DE 2,50 X 2,50 M (L X A), MISULA DE 20 X 20 CM, C = 1,00 M, ESPESSURA MIN = 15 CM, TB-45 E FCK DO CONCRETO = 30 MPA</t>
  </si>
  <si>
    <t>37479</t>
  </si>
  <si>
    <t>ADUELA/ GALERIA PRE-MOLDADA DE CONCRETO ARMADO, SECAO RETANGULAR INTERNA DE 3,00 X 3,00 M (L X A), MISULA DE 20 X 20 CM, C = 1.00 M, ESPESSURA MIN = 20 CM, TB-45 E FCK DO CONCRETO = 30 MPA</t>
  </si>
  <si>
    <t>4319</t>
  </si>
  <si>
    <t>AFASTADOR PARA TELHA DE FIBROCIMENTO CANALETE 90 OU KALHETAO</t>
  </si>
  <si>
    <t>42409</t>
  </si>
  <si>
    <t>AGENTE DE CURA, PROTETOR DA EVAPORACAO DA AGUA DE HIDRATACAO DO CONCRETO</t>
  </si>
  <si>
    <t>40553</t>
  </si>
  <si>
    <t>AGREGADO RECICLADO, TIPO RACHAO RECICLADO CINZA, CLASSE A</t>
  </si>
  <si>
    <t>6114</t>
  </si>
  <si>
    <t>AJUDANTE DE ARMADOR</t>
  </si>
  <si>
    <t>40912</t>
  </si>
  <si>
    <t>AJUDANTE DE ARMADOR (MENSALISTA)</t>
  </si>
  <si>
    <t>247</t>
  </si>
  <si>
    <t>AJUDANTE DE ELETRICISTA</t>
  </si>
  <si>
    <t>40919</t>
  </si>
  <si>
    <t>AJUDANTE DE ELETRICISTA (MENSALISTA)</t>
  </si>
  <si>
    <t>40984</t>
  </si>
  <si>
    <t>AJUDANTE DE ESTRUTURAS METALICAS (MENSALISTA)</t>
  </si>
  <si>
    <t>44499</t>
  </si>
  <si>
    <t>AJUDANTE DE ESTRUTURAS METALICAS HORISTA</t>
  </si>
  <si>
    <t>248</t>
  </si>
  <si>
    <t>AJUDANTE DE OPERACAO EM GERAL</t>
  </si>
  <si>
    <t>41086</t>
  </si>
  <si>
    <t>AJUDANTE DE OPERACAO EM GERAL (MENSALISTA)</t>
  </si>
  <si>
    <t>34466</t>
  </si>
  <si>
    <t>AJUDANTE DE PINTOR</t>
  </si>
  <si>
    <t>41083</t>
  </si>
  <si>
    <t>AJUDANTE DE PINTOR (MENSALISTA)</t>
  </si>
  <si>
    <t>252</t>
  </si>
  <si>
    <t>AJUDANTE DE SERRALHEIRO</t>
  </si>
  <si>
    <t>40909</t>
  </si>
  <si>
    <t>AJUDANTE DE SERRALHEIRO (MENSALISTA)</t>
  </si>
  <si>
    <t>242</t>
  </si>
  <si>
    <t>AJUDANTE ESPECIALIZADO</t>
  </si>
  <si>
    <t>41085</t>
  </si>
  <si>
    <t>AJUDANTE ESPECIALIZADO (MENSALISTA)</t>
  </si>
  <si>
    <t>427</t>
  </si>
  <si>
    <t>ALCA PREFORMADA DE CONTRA POSTE, EM ACO GALVANIZADO, PARA CABO 3/16", COMPRIMENTO *860* MM</t>
  </si>
  <si>
    <t>417</t>
  </si>
  <si>
    <t>ALCA PREFORMADA DE DISTRIBUICAO, EM ACO GALVANIZADO, PARA CABO DE ALUMINIO DIAMETRO 16 A 25 MM</t>
  </si>
  <si>
    <t>11273</t>
  </si>
  <si>
    <t>ALCA PREFORMADA DE DISTRIBUICAO, EM ACO GALVANIZADO, PARA CONDUTORES DE ALUMINIO AWG 1/0 (CAA 6/1 OU CA 7 FIOS)</t>
  </si>
  <si>
    <t>11272</t>
  </si>
  <si>
    <t>ALCA PREFORMADA DE DISTRIBUICAO, EM ACO GALVANIZADO, PARA CONDUTORES DE ALUMINIO AWG 2 (CAA 6/1 OU CA 7 FIOS)</t>
  </si>
  <si>
    <t>11275</t>
  </si>
  <si>
    <t>ALCA PREFORMADA DE SERVICO, EM ACO GALVANIZADO, PARA CONDUTORES DE ALUMINIO AWG 4 (CAA 6/1)</t>
  </si>
  <si>
    <t>11274</t>
  </si>
  <si>
    <t>ALCA PREFORMADA DE SERVICO, EM ACO GALVANIZADO, PARA CONDUTORES DE ALUMINIO AWG 6 (CAA 6/1)</t>
  </si>
  <si>
    <t>38470</t>
  </si>
  <si>
    <t>ALICATE DE CORTE DIAGONAL 6 " COM ISOLAMENTO</t>
  </si>
  <si>
    <t>38547</t>
  </si>
  <si>
    <t>ALICATE DE CRIMPAR RJ11, RJ12 E RJ45</t>
  </si>
  <si>
    <t>38467</t>
  </si>
  <si>
    <t>ALICATE DE PRESSAO 11 " PARA SOLDA, TIPO C</t>
  </si>
  <si>
    <t>38468</t>
  </si>
  <si>
    <t>ALICATE DE PRESSAO 11 " PARA SOLDA, TIPO U</t>
  </si>
  <si>
    <t>38469</t>
  </si>
  <si>
    <t>ALICATE DE PRESSAO PARA SOLDA DE CHAPA 18 "</t>
  </si>
  <si>
    <t>38471</t>
  </si>
  <si>
    <t>ALICATE PARA ANEIS DE PISTAO, CAPACIDADE 50 A 100 MM</t>
  </si>
  <si>
    <t>37370</t>
  </si>
  <si>
    <t>ALIMENTACAO - HORISTA (COLETADO CAIXA)</t>
  </si>
  <si>
    <t>40862</t>
  </si>
  <si>
    <t>ALIMENTACAO - MENSALISTA (COLETADO CAIXA)</t>
  </si>
  <si>
    <t>10658</t>
  </si>
  <si>
    <t>ALISADORA DE CONCRETO COM MOTOR A GASOLINA DE 5,5 HP, PESO COM MOTOR DE 78 KG, 4 PAS</t>
  </si>
  <si>
    <t>253</t>
  </si>
  <si>
    <t>ALMOXARIFE</t>
  </si>
  <si>
    <t>40809</t>
  </si>
  <si>
    <t>ALMOXARIFE (MENSALISTA)</t>
  </si>
  <si>
    <t>42428</t>
  </si>
  <si>
    <t>ALONGADOR COM TRES ALTURAS, EM TUBO DE ACO CARBONO, PINTURA NO PROCESSO ELETROSTATICO - EQUIPAMENTO DE GINASTICA PARA ACADEMIA AO AR LIVRE / ACADEMIA DA TERCEIRA IDADE - ATI</t>
  </si>
  <si>
    <t>583</t>
  </si>
  <si>
    <t>ALUMINIO ANODIZADO</t>
  </si>
  <si>
    <t>301</t>
  </si>
  <si>
    <t>ANEL BORRACHA PARA TUBO ESGOTO PREDIAL, DN 100 MM (NBR 5688)</t>
  </si>
  <si>
    <t>296</t>
  </si>
  <si>
    <t>ANEL BORRACHA PARA TUBO ESGOTO PREDIAL, DN 50 MM (NBR 5688)</t>
  </si>
  <si>
    <t>297</t>
  </si>
  <si>
    <t>ANEL BORRACHA PARA TUBO ESGOTO PREDIAL, DN 75 MM (NBR 5688)</t>
  </si>
  <si>
    <t>299</t>
  </si>
  <si>
    <t>ANEL BORRACHA, DN 100 MM, PARA TUBO SERIE REFORCADA ESGOTO PREDIAL</t>
  </si>
  <si>
    <t>300</t>
  </si>
  <si>
    <t>ANEL BORRACHA, DN 150 MM, PARA TUBO SERIE REFORCADA ESGOTO PREDIAL</t>
  </si>
  <si>
    <t>20085</t>
  </si>
  <si>
    <t>ANEL BORRACHA, DN 50 MM, PARA TUBO SERIE REFORCADA ESGOTO PREDIAL</t>
  </si>
  <si>
    <t>298</t>
  </si>
  <si>
    <t>ANEL BORRACHA, DN 75 MM, PARA TUBO SERIE REFORCADA ESGOTO PREDIAL</t>
  </si>
  <si>
    <t>311</t>
  </si>
  <si>
    <t>ANEL BORRACHA, PARA TUBO PVC DEFOFO, DN 100 MM (NBR 7665)</t>
  </si>
  <si>
    <t>318</t>
  </si>
  <si>
    <t>ANEL BORRACHA, PARA TUBO PVC DEFOFO, DN 150 MM (NBR 7665)</t>
  </si>
  <si>
    <t>319</t>
  </si>
  <si>
    <t>ANEL BORRACHA, PARA TUBO PVC DEFOFO, DN 200 MM (NBR 7665)</t>
  </si>
  <si>
    <t>303</t>
  </si>
  <si>
    <t>ANEL BORRACHA, PARA TUBO PVC, REDE COLETOR ESGOTO, DN 100 MM (NBR 7362)</t>
  </si>
  <si>
    <t>305</t>
  </si>
  <si>
    <t>ANEL BORRACHA, PARA TUBO PVC, REDE COLETOR ESGOTO, DN 150 MM (NBR 7362)</t>
  </si>
  <si>
    <t>306</t>
  </si>
  <si>
    <t>ANEL BORRACHA, PARA TUBO PVC, REDE COLETOR ESGOTO, DN 200 MM (NBR 7362)</t>
  </si>
  <si>
    <t>307</t>
  </si>
  <si>
    <t>ANEL BORRACHA, PARA TUBO PVC, REDE COLETOR ESGOTO, DN 250 MM (NBR 7362)</t>
  </si>
  <si>
    <t>309</t>
  </si>
  <si>
    <t>ANEL BORRACHA, PARA TUBO PVC, REDE COLETOR ESGOTO, DN 350 MM (NBR 7362)</t>
  </si>
  <si>
    <t>310</t>
  </si>
  <si>
    <t>ANEL BORRACHA, PARA TUBO PVC, REDE COLETOR ESGOTO, DN 400 MM (NBR 7362)</t>
  </si>
  <si>
    <t>308</t>
  </si>
  <si>
    <t>ANEL BORRACHA, PARA TUBO, PVC REDE COLETOR ESGOTO, DN 300 MM (NBR 7362)</t>
  </si>
  <si>
    <t>328</t>
  </si>
  <si>
    <t>ANEL BORRACHA, PARA TUBO/CONEXAO PVC PBA, DN 100 MM, PARA REDE AGUA</t>
  </si>
  <si>
    <t>325</t>
  </si>
  <si>
    <t>ANEL BORRACHA, PARA TUBO/CONEXAO PVC PBA, DN 50 MM, PARA REDE AGUA</t>
  </si>
  <si>
    <t>20326</t>
  </si>
  <si>
    <t>ANEL BORRACHA, PARA TUBO/CONEXAO PVC PBA, DN 60 MM, PARA REDE AGUA</t>
  </si>
  <si>
    <t>329</t>
  </si>
  <si>
    <t>ANEL BORRACHA, PARA TUBO/CONEXAO PVC PBA, DN 75 MM, PARA REDE AGUA</t>
  </si>
  <si>
    <t>39642</t>
  </si>
  <si>
    <t>ANEL DE BORRACHA PARA VEDACAO DE DUTO PEAD CORRUGADO PARA ELETRICA, DN 1 1/2" (NBR 15715)</t>
  </si>
  <si>
    <t>39641</t>
  </si>
  <si>
    <t>ANEL DE BORRACHA PARA VEDACAO DE DUTO PEAD CORRUGADO PARA ELETRICA, DN 1 1/4" (NBR 15715)</t>
  </si>
  <si>
    <t>39643</t>
  </si>
  <si>
    <t>ANEL DE BORRACHA PARA VEDACAO DE DUTO PEAD CORRUGADO PARA ELETRICA, DN 2" (NBR 15715)</t>
  </si>
  <si>
    <t>39644</t>
  </si>
  <si>
    <t>ANEL DE BORRACHA PARA VEDACAO DE DUTO PEAD CORRUGADO PARA ELETRICA, DN 3" (NBR 15715)</t>
  </si>
  <si>
    <t>39645</t>
  </si>
  <si>
    <t>ANEL DE BORRACHA PARA VEDACAO DE DUTO PEAD CORRUGADO PARA ELETRICA, DN 4" (NBR 15715)</t>
  </si>
  <si>
    <t>41610</t>
  </si>
  <si>
    <t>ANEL DE CONCRETO ARMADO COM FUNDO, PARA FOSSA E POCO 1,50 X *0,50* M</t>
  </si>
  <si>
    <t>41611</t>
  </si>
  <si>
    <t>ANEL DE CONCRETO ARMADO COM FUNDO, PARA FOSSA E POCO 2,00 X *0,50* M</t>
  </si>
  <si>
    <t>41612</t>
  </si>
  <si>
    <t>ANEL DE CONCRETO ARMADO COM FUNDO, PARA FOSSA E POCO 2,50 X *0,50* M</t>
  </si>
  <si>
    <t>41637</t>
  </si>
  <si>
    <t>ANEL DE CONCRETO ARMADO, COM FUROS/DRENO PARA SUMIDOURO, D = 0,80 M, H = 0,50 M</t>
  </si>
  <si>
    <t>41638</t>
  </si>
  <si>
    <t>ANEL DE CONCRETO ARMADO, COM FUROS/DRENO PARA SUMIDOURO, D = 1,00 M, H = 0,50M</t>
  </si>
  <si>
    <t>41639</t>
  </si>
  <si>
    <t>ANEL DE CONCRETO ARMADO, COM FUROS/DRENO PARA SUMIDOURO, D = 1,50 M, H = 0,50 M</t>
  </si>
  <si>
    <t>11789</t>
  </si>
  <si>
    <t>ANEL DE DISTRIBUICAO EM ACO GALVANIZADO PARA FIO FE-160</t>
  </si>
  <si>
    <t>20975</t>
  </si>
  <si>
    <t>ANEL DE EXPANSAO EM COBRE, ENGATE RAPIDO 1 1/2", PARA EMPATACAO MANGUEIRA DE COMBATE A INCENDIO PREDIAL</t>
  </si>
  <si>
    <t>20976</t>
  </si>
  <si>
    <t>ANEL DE EXPANSAO EM COBRE, ENGATE RAPIDO 2 1/2", PARA EMPATACAO MANGUEIRA DE COMBATE A INCENDIO PREDIAL</t>
  </si>
  <si>
    <t>6138</t>
  </si>
  <si>
    <t>ANEL DE VEDACAO, PVC FLEXIVEL, 100 MM, PARA SAIDA DE BACIA / VASO SANITARIO</t>
  </si>
  <si>
    <t>40340</t>
  </si>
  <si>
    <t>ANEL DE VEDACAO/JUNTA ELASTICA, H = *16* MM, PARA TUBO DE CONCRETO, DN 300 MM</t>
  </si>
  <si>
    <t>40341</t>
  </si>
  <si>
    <t>ANEL DE VEDACAO/JUNTA ELASTICA, H = *16* MM, PARA TUBO DE CONCRETO, DN 400 MM</t>
  </si>
  <si>
    <t>40342</t>
  </si>
  <si>
    <t>ANEL DE VEDACAO/JUNTA ELASTICA, H = *16* MM, PARA TUBO DE CONCRETO, DN 500 MM</t>
  </si>
  <si>
    <t>40343</t>
  </si>
  <si>
    <t>ANEL DE VEDACAO/JUNTA ELASTICA, H = *16* MM, PARA TUBO DE CONCRETO, DN 600 MM</t>
  </si>
  <si>
    <t>40344</t>
  </si>
  <si>
    <t>ANEL DE VEDACAO/JUNTA ELASTICA, H = *18* MM, PARA TUBO DE CONCRETO, DN 700 MM</t>
  </si>
  <si>
    <t>40345</t>
  </si>
  <si>
    <t>ANEL DE VEDACAO/JUNTA ELASTICA, H = *19* MM, PARA TUBO DE CONCRETO, DN 800 MM</t>
  </si>
  <si>
    <t>40346</t>
  </si>
  <si>
    <t>ANEL DE VEDACAO/JUNTA ELASTICA, H = *19* MM, PARA TUBO DE CONCRETO, DN 900 MM</t>
  </si>
  <si>
    <t>40347</t>
  </si>
  <si>
    <t>ANEL DE VEDACAO/JUNTA ELASTICA, H = *21* MM, PARA TUBO DE CONCRETO, DN 1000 MM</t>
  </si>
  <si>
    <t>38840</t>
  </si>
  <si>
    <t>ANEL DESLIZANTE / TRADICIONAL, METALICO, PARA TUBO PEX, DN 16 MM</t>
  </si>
  <si>
    <t>38841</t>
  </si>
  <si>
    <t>ANEL DESLIZANTE / TRADICIONAL, METALICO, PARA TUBO PEX, DN 20 MM</t>
  </si>
  <si>
    <t>38842</t>
  </si>
  <si>
    <t>ANEL DESLIZANTE / TRADICIONAL, METALICO, PARA TUBO PEX, DN 25 MM</t>
  </si>
  <si>
    <t>38843</t>
  </si>
  <si>
    <t>ANEL DESLIZANTE / TRADICIONAL, METALICO, PARA TUBO PEX, DN 32 MM</t>
  </si>
  <si>
    <t>43424</t>
  </si>
  <si>
    <t>ANEL EM CONCRETO ARMADO, LISO,  PARA FOSSAS SEPTICAS E SUMIDOUROS, COM FUNDO, DIAMETRO INTERNO DE 1,20 M E ALTURA DE 0,50 M</t>
  </si>
  <si>
    <t>43426</t>
  </si>
  <si>
    <t>ANEL EM CONCRETO ARMADO, LISO, PARA FOSSAS SEPTICAS E SUMIDOUROS, COM FUNDO, DIAMETRO INTERNO DE 3,00 M E ALTURA DE 0,50 M</t>
  </si>
  <si>
    <t>12565</t>
  </si>
  <si>
    <t>ANEL EM CONCRETO ARMADO, LISO, PARA FOSSAS SEPTICAS E SUMIDOUROS, SEM FUNDO, DIAMETRO INTERNO DE 2,00 M E ALTURA DE 0,50 M</t>
  </si>
  <si>
    <t>12567</t>
  </si>
  <si>
    <t>ANEL EM CONCRETO ARMADO, LISO, PARA FOSSAS SEPTICAS E SUMIDOUROS, SEM FUNDO, DIAMETRO INTERNO DE 2,50 M E ALTURA DE 0,50 M</t>
  </si>
  <si>
    <t>12568</t>
  </si>
  <si>
    <t>ANEL EM CONCRETO ARMADO, LISO, PARA FOSSAS SEPTICAS E SUMIDOUROS, SEM FUNDO, DIAMETRO INTERNO DE 3,00 M E ALTURA DE 0,50 M</t>
  </si>
  <si>
    <t>43441</t>
  </si>
  <si>
    <t>ANEL EM CONCRETO ARMADO, LISO, PARA POCOS DE INSPECAO, COM FUNDO, DIAMETRO INTERNO DE 0,60 M E ALTURA DE 0,50 M</t>
  </si>
  <si>
    <t>43423</t>
  </si>
  <si>
    <t>ANEL EM CONCRETO ARMADO, LISO, PARA POCOS DE INSPECAO, SEM FUNDO, DIAMETRO INTERNO DE 0,60 M E ALTURA DE 0,20 M</t>
  </si>
  <si>
    <t>12532</t>
  </si>
  <si>
    <t>ANEL EM CONCRETO ARMADO, LISO, PARA POCOS DE INSPECAO, SEM FUNDO, DIAMETRO INTERNO DE 0,60 M E ALTURA DE 0,50 M</t>
  </si>
  <si>
    <t>43444</t>
  </si>
  <si>
    <t>ANEL EM CONCRETO ARMADO, LISO, PARA POCOS DE VISITA, POCOS DE INSPECAO, FOSSAS SEPTICAS E SUMIDOUROS, COM FUNDO, DIAMETRO INTERNO DE 1,20 M E ALTURA DE 0,75 M</t>
  </si>
  <si>
    <t>12551</t>
  </si>
  <si>
    <t>ANEL EM CONCRETO ARMADO, LISO, PARA POCOS DE VISITA, POCOS DE INSPECAO, FOSSAS SEPTICAS E SUMIDOUROS, SEM FUNDO, DIAMETRO INTERNO DE 1,20 M E ALTURA DE 0,50 M</t>
  </si>
  <si>
    <t>43442</t>
  </si>
  <si>
    <t>ANEL EM CONCRETO ARMADO, LISO, PARA POCOS DE VISITAS, POCOS DE INSPECAO, FOSSAS SEPTICAS E SUMIDOUROS, COM FUNDO, DIAMETRO INTERNO DE 0,80 M E ALTURA DE 0,50 M</t>
  </si>
  <si>
    <t>43443</t>
  </si>
  <si>
    <t>ANEL EM CONCRETO ARMADO, LISO, PARA POCOS DE VISITAS, POCOS DE INSPECAO, FOSSAS SEPTICAS E SUMIDOUROS, COM FUNDO, DIAMETRO INTERNO DE 1,00 M E ALTURA DE 0,50 M</t>
  </si>
  <si>
    <t>12544</t>
  </si>
  <si>
    <t>ANEL EM CONCRETO ARMADO, LISO, PARA POCOS DE VISITAS, POCOS DE INSPECAO, FOSSAS SEPTICAS E SUMIDOUROS, SEM FUNDO, DIAMETRO INTERNO DE 0,80 M E ALTURA DE 0,50 M</t>
  </si>
  <si>
    <t>12547</t>
  </si>
  <si>
    <t>ANEL EM CONCRETO ARMADO, LISO, PARA POCOS DE VISITAS, POCOS DE INSPECAO, FOSSAS SEPTICAS E SUMIDOUROS, SEM FUNDO, DIAMETRO INTERNO DE 1,00 M E ALTURA DE 0,50 M</t>
  </si>
  <si>
    <t>43445</t>
  </si>
  <si>
    <t>ANEL EM CONCRETO ARMADO, LISO, PARA, POCOS DE VISITA, POCOS DE INSPECAO, FOSSAS SEPTICAS E SUMIDOUROS, COM FUNDO, DIAMETRO INTERNO DE 1,50 M E ALTURA DE 1,00 M</t>
  </si>
  <si>
    <t>12563</t>
  </si>
  <si>
    <t>ANEL EM CONCRETO ARMADO, LISO, PARA, POCOS DE VISITA, POCOS DE INSPECAO, FOSSAS SEPTICAS E SUMIDOUROS, SEM FUNDO, DIAMETRO INTERNO DE 1,50 M E ALTURA DE 0,50 M</t>
  </si>
  <si>
    <t>43425</t>
  </si>
  <si>
    <t>ANEL EM CONCRETO ARMADO, PERFURADO,  PARA FOSSAS SEPTICAS E SUMIDOUROS, SEM FUNDO, DIAMETRO INTERNO DE 1,20 M E ALTURA DE 0,50 M</t>
  </si>
  <si>
    <t>43446</t>
  </si>
  <si>
    <t>ANEL EM CONCRETO ARMADO, PERFURADO, PARA FOSSAS SEPTICAS E SUMIDOUROS, SEM FUNDO, DIAMETRO INTERNO DE 2,00 M E ALTURA DE 0,50 M</t>
  </si>
  <si>
    <t>43447</t>
  </si>
  <si>
    <t>ANEL EM CONCRETO ARMADO, PERFURADO, PARA FOSSAS SEPTICAS E SUMIDOUROS, SEM FUNDO, DIAMETRO INTERNO DE 2,50 M E ALTURA DE 0,50 M</t>
  </si>
  <si>
    <t>43448</t>
  </si>
  <si>
    <t>ANEL EM CONCRETO ARMADO, PERFURADO, PARA FOSSAS SEPTICAS E SUMIDOUROS, SEM FUNDO, DIAMETRO INTERNO DE 3,00 M E ALTURA DE 0,50 M</t>
  </si>
  <si>
    <t>13761</t>
  </si>
  <si>
    <t>APARELHO CORTE OXI-ACETILENO PARA SOLDA E CORTE CONTENDO MACARICO SOLDA, BICO DE CORTE, CILINDROS, REGULADORES, MANGUEIRAS E CARRINHO</t>
  </si>
  <si>
    <t>4814</t>
  </si>
  <si>
    <t>APARELHO SINALIZADOR LUMINOSO COM LED, PARA SAIDA GARAGEM, COM 2 LENTES EM POLICARBONATO, BIVOLT (INCLUI SUPORTE DE FIXACAO)</t>
  </si>
  <si>
    <t>44473</t>
  </si>
  <si>
    <t>APOIO DO PORTA DENTE PARA FRESADORA DE  ASFALTO</t>
  </si>
  <si>
    <t>6122</t>
  </si>
  <si>
    <t>APONTADOR OU APROPRIADOR DE MAO DE OBRA</t>
  </si>
  <si>
    <t>40810</t>
  </si>
  <si>
    <t>APONTADOR OU APROPRIADOR DE MAO DE OBRA (MENSALISTA)</t>
  </si>
  <si>
    <t>21100</t>
  </si>
  <si>
    <t>AQUECEDOR DE AGUA A GAS GLP/GN COM CAPACIDADE DE ARMAZENAMENTO DE 50 A 80 L</t>
  </si>
  <si>
    <t>11816</t>
  </si>
  <si>
    <t>AQUECEDOR DE AGUA ELETRICO  RESERVATORIO DE 100 L CILINDRICO EM COBRE, REFORCADO COM ACO CARBONO, MONOFASICO, TENSAO NOMINAL 220 V</t>
  </si>
  <si>
    <t>11814</t>
  </si>
  <si>
    <t>AQUECEDOR DE AGUA ELETRICO  RESERVATORIO DE 500 L CILINDRICO EM COBRE, REFORCADO COM ACO CARBONO, MONOFASICO, TENSAO NOMINAL 220 V</t>
  </si>
  <si>
    <t>14186</t>
  </si>
  <si>
    <t>AQUECEDOR DE AGUA ELETRICO  RESERVATORIO DE 500 L CILINDRICO EM COBRE, REFORCADO COM ACO CARBONO, TRIFASICO, TENSAO NOMINAL 220/380/400 V, POTENCIA 24 KW</t>
  </si>
  <si>
    <t>14185</t>
  </si>
  <si>
    <t>AQUECEDOR DE AGUA ELETRICO  RESERVATORIO DE 700 L CILINDRICO EM COBRE, REFORCADO COM ACO CARBONO, MONOFASICO, TENSAO NOMINAL 220 V</t>
  </si>
  <si>
    <t>11811</t>
  </si>
  <si>
    <t>AQUECEDOR DE AGUA ELETRICO HORIZONTAL, RESERVATORIO DE 200 L CILINDRICO EM COBRE, REFORCADO COM ACO CARBONO, MONOFASICO, TENSAO NOMINAL 220 V</t>
  </si>
  <si>
    <t>44498</t>
  </si>
  <si>
    <t>AQUECEDOR DE OLEO BPF (FLUIDO) TERMICO, CAPACIDADE DE 300.000  KCAL/H</t>
  </si>
  <si>
    <t>34469</t>
  </si>
  <si>
    <t>AQUECEDOR SOLAR COM RESERVATORIO TERMICO DE 1000 L E *5* PLACAS COLETORAS DE *2,0* M2 (NAO INCLUI ACESSORIOS) (SEM INSTALACAO)</t>
  </si>
  <si>
    <t>34476</t>
  </si>
  <si>
    <t>AQUECEDOR SOLAR COM RESERVATORIO TERMICO DE 400 L E *2* PLACAS COLETORAS DE *2,0* M2 (NAO INCLUI ACESSORIOS) (SEM INSTALACAO)</t>
  </si>
  <si>
    <t>34477</t>
  </si>
  <si>
    <t>AQUECEDOR SOLAR COM RESERVATORIO TERMICO DE 600 L E *3* PLACAS COLETORAS DE *2,0* M2 (NAO INCLUI ACESSORIOS) (SEM INSTALACAO)</t>
  </si>
  <si>
    <t>34482</t>
  </si>
  <si>
    <t>AQUECEDOR SOLAR COM RESERVATORIO TERMICO DE 800 L E *4* PLACAS COLETORAS DE *2,0* M2 (NAO INCLUI ACESSORIOS) (SEM INSTALACAO)</t>
  </si>
  <si>
    <t>34472</t>
  </si>
  <si>
    <t>AQUECEDOR SOLAR DE INSTALACAO EXTERNA, KIT COMPACTO, CONJUNTO COM RESERVATORIO TERMICO DE 200 L, PLACA COLETORA DE *2,0* M2 E INCLUSO ACESSORIOS (RESIDENCIAS ATE 120,00 M2 E DE 4 A 5 BANHOS POR DIA) (SEM INSTALACAO)</t>
  </si>
  <si>
    <t>42425</t>
  </si>
  <si>
    <t>AR CONDICIONADO SPLIT INVERTER, HI-WALL (PAREDE), 12000 BTU/H, CICLO FRIO, 60HZ, CLASSIFICACAO A (SELO PROCEL), GAS HFC, CONTROLE S/FIO</t>
  </si>
  <si>
    <t>42422</t>
  </si>
  <si>
    <t>AR CONDICIONADO SPLIT INVERTER, HI-WALL (PAREDE), 18000 BTU/H, CICLO FRIO, 60HZ, CLASSIFICACAO A (SELO PROCEL), GAS HFC, CONTROLE S/FIO</t>
  </si>
  <si>
    <t>43184</t>
  </si>
  <si>
    <t>AR CONDICIONADO SPLIT INVERTER, HI-WALL (PAREDE), 24000 BTU/H, CICLO FRIO, 60HZ, CLASSIFICACAO A - SELO PROCEL, GAS HFC, CONTROLE S/FIO</t>
  </si>
  <si>
    <t>42424</t>
  </si>
  <si>
    <t>AR CONDICIONADO SPLIT INVERTER, HI-WALL (PAREDE), 9000 BTU/H, CICLO FRIO, 60HZ, CLASSIFICACAO A (SELO PROCEL), GAS HFC, CONTROLE S/FIO</t>
  </si>
  <si>
    <t>42416</t>
  </si>
  <si>
    <t>AR CONDICIONADO SPLIT INVERTER, PISO TETO, 18000 BTU/H, CICLO FRIO, 60HZ, CLASSIFICACAO ENERGETICA A OU B (SELO PROCEL), GAS HFC, CONTROLE S/FIO</t>
  </si>
  <si>
    <t>42417</t>
  </si>
  <si>
    <t>AR CONDICIONADO SPLIT INVERTER, PISO TETO, 24000 BTU/H, CICLO FRIO, 60HZ, CLASSIFICACAO ENERGETICA A OU B (SELO PROCEL), GAS HFC, CONTROLE S/FIO</t>
  </si>
  <si>
    <t>42419</t>
  </si>
  <si>
    <t>AR CONDICIONADO SPLIT INVERTER, PISO TETO, 36000 BTU/H, CICLO FRIO, 60HZ, CLASSIFICACAO ENERGETICA A OU B (SELO PROCEL), GAS HFC, CONTROLE S/FIO</t>
  </si>
  <si>
    <t>42420</t>
  </si>
  <si>
    <t>AR CONDICIONADO SPLIT INVERTER, PISO TETO, 48000 BTU/H, CICLO FRIO, 60HZ, CLASSIFICACAO ENERGETICA A OU B (SELO PROCEL), GAS HFC, CONTROLE S/FIO</t>
  </si>
  <si>
    <t>42421</t>
  </si>
  <si>
    <t>AR CONDICIONADO SPLIT INVERTER, PISO TETO, APRESENTANDO ENTRE 54000 E 58000 BTU/H, CICLO FRIO, 60HZ, CLASSIFICACAO ENERGETICA A OU B (SELO PROCEL), GAS HFC, CONTROLE S/FIO</t>
  </si>
  <si>
    <t>39556</t>
  </si>
  <si>
    <t>AR CONDICIONADO SPLIT ON/OFF, CASSETE (TETO), 18000 BTUS/H, CICLO QUENTE/FRIO, 60 HZ, CLASSIFICACAO ENERGETICA C - SELO PROCEL, GAS HFC, CONTROLE S/ FIO</t>
  </si>
  <si>
    <t>39557</t>
  </si>
  <si>
    <t>AR CONDICIONADO SPLIT ON/OFF, CASSETE (TETO), 24000 BTUS/H, CICLO QUENTE/FRIO, 60 HZ, CLASSIFICACAO ENERGETICA C - SELO PROCEL, GAS HFC, CONTROLE S/ FIO</t>
  </si>
  <si>
    <t>39559</t>
  </si>
  <si>
    <t>AR CONDICIONADO SPLIT ON/OFF, CASSETE (TETO), 36000 BTUS/H, CICLO QUENTE/FRIO, 60 HZ, CLASSIFICACAO ENERGETICA A - SELO PROCEL, GAS HFC, CONTROLE S/ FIO</t>
  </si>
  <si>
    <t>39560</t>
  </si>
  <si>
    <t>AR CONDICIONADO SPLIT ON/OFF, CASSETE (TETO), 48000 BTUS/H, CICLO QUENTE/FRIO, 60 HZ, CLASSIFICACAO ENERGETICA A - SELO PROCEL, GAS HFC, CONTROLE S/ FIO</t>
  </si>
  <si>
    <t>39561</t>
  </si>
  <si>
    <t>AR CONDICIONADO SPLIT ON/OFF, CASSETE (TETO), 60000 BTUS/H, CICLO QUENTE/FRIO, 60 HZ, CLASSIFICACAO ENERGETICA A - SELO PROCEL, GAS HFC, CONTROLE S/ FIO</t>
  </si>
  <si>
    <t>43195</t>
  </si>
  <si>
    <t>AR CONDICIONADO SPLIT ON/OFF, CASSETE (TETO), FRIO 4 VIAS 18000 BTUS/H, CLASSIFICACAO ENERGETICA C - SELO PROCEL, GAS HFC, CONTROLE S/ FIO</t>
  </si>
  <si>
    <t>43196</t>
  </si>
  <si>
    <t>AR CONDICIONADO SPLIT ON/OFF, CASSETE (TETO), FRIO 4 VIAS 24000 BTUS/H, CLASSIFICACAO ENERGETICA C - SELO PROCEL, GAS HFC, CONTROLE S/ FIO</t>
  </si>
  <si>
    <t>43198</t>
  </si>
  <si>
    <t>AR CONDICIONADO SPLIT ON/OFF, CASSETE (TETO), FRIO 4 VIAS 36000 BTUS/H, CLASSIFICACAO ENERGETICA C - SELO PROCEL, GAS HFC, CONTROLE S/ FIO</t>
  </si>
  <si>
    <t>43199</t>
  </si>
  <si>
    <t>AR CONDICIONADO SPLIT ON/OFF, CASSETE (TETO), FRIO 4 VIAS 48000 BTUS/H, CLASSIFICACAO ENERGETICA C - SELO PROCEL, GAS HFC, CONTROLE S/ FIO</t>
  </si>
  <si>
    <t>43200</t>
  </si>
  <si>
    <t>AR CONDICIONADO SPLIT ON/OFF, CASSETE (TETO), FRIO 4 VIAS 60000 BTUS/H, CLASSIFICACAO ENERGETICA C - SELO PROCEL, GAS HFC, CONTROLE S/ FIO</t>
  </si>
  <si>
    <t>43190</t>
  </si>
  <si>
    <t>AR CONDICIONADO SPLIT ON/OFF, HI-WALL (PAREDE), 12000 BTUS/H, CICLO FRIO, 60 HZ, CLASSIFICACAO ENERGETICA A - SELO PROCEL, GAS HFC, CONTROLE S/ FIO</t>
  </si>
  <si>
    <t>39555</t>
  </si>
  <si>
    <t>AR CONDICIONADO SPLIT ON/OFF, HI-WALL (PAREDE), 12000 BTUS/H, CICLO QUENTE/FRIO, 60 HZ, CLASSIFICACAO ENERGETICA A - SELO PROCEL, GAS HFC, CONTROLE S/ FIO</t>
  </si>
  <si>
    <t>43191</t>
  </si>
  <si>
    <t>AR CONDICIONADO SPLIT ON/OFF, HI-WALL (PAREDE), 18000 BTUS/H, CICLO FRIO, 60 HZ, CLASSIFICACAO ENERGETICA A - SELO PROCEL, GAS HFC, CONTROLE S/ FIO</t>
  </si>
  <si>
    <t>39548</t>
  </si>
  <si>
    <t>AR CONDICIONADO SPLIT ON/OFF, HI-WALL (PAREDE), 18000 BTUS/H, CICLO QUENTE/FRIO, 60 HZ, CLASSIFICACAO ENERGETICA A - SELO PROCEL, GAS HFC, CONTROLE S/ FIO</t>
  </si>
  <si>
    <t>43192</t>
  </si>
  <si>
    <t>AR CONDICIONADO SPLIT ON/OFF, HI-WALL (PAREDE), 24000 BTUS/H, CICLO FRIO, 60 HZ, CLASSIFICACAO ENERGETICA A - SELO PROCEL, GAS HFC, CONTROLE S/ FIO</t>
  </si>
  <si>
    <t>39554</t>
  </si>
  <si>
    <t>AR CONDICIONADO SPLIT ON/OFF, HI-WALL (PAREDE), 24000 BTUS/H, CICLO QUENTE/FRIO, 60 HZ, CLASSIFICACAO ENERGETICA A - SELO PROCEL, GAS HFC, CONTROLE S/ FIO</t>
  </si>
  <si>
    <t>43194</t>
  </si>
  <si>
    <t>AR CONDICIONADO SPLIT ON/OFF, HI-WALL (PAREDE), 9000 BTUS/H, CICLO FRIO, 60 HZ, CLASSIFICACAO ENERGETICA A - SELO PROCEL, GAS HFC, CONTROLE S/ FIO</t>
  </si>
  <si>
    <t>39551</t>
  </si>
  <si>
    <t>AR CONDICIONADO SPLIT ON/OFF, HI-WALL (PAREDE), 9000 BTUS/H, CICLO QUENTE/FRIO, 60 HZ, CLASSIFICACAO ENERGETICA A - SELO PROCEL, GAS HFC, CONTROLE S/ FIO</t>
  </si>
  <si>
    <t>43185</t>
  </si>
  <si>
    <t>AR CONDICIONADO SPLIT ON/OFF, PISO TETO, 18.000 BTU/H, CICLO FRIO, 60HZ, CLASSIFICACAO ENERGETICA C - SELO PROCEL, GAS HFC, CONTROLE S/FIO</t>
  </si>
  <si>
    <t>43186</t>
  </si>
  <si>
    <t>AR CONDICIONADO SPLIT ON/OFF, PISO TETO, 24.000 BTU/H, CICLO FRIO, 60HZ, CLASSIFICACAO ENERGETICA C - SELO PROCEL, GAS HFC, CONTROLE S/FIO</t>
  </si>
  <si>
    <t>43187</t>
  </si>
  <si>
    <t>AR CONDICIONADO SPLIT ON/OFF, PISO TETO, 36.000 BTU/H, CICLO FRIO, 60HZ, CLASSIFICACAO ENERGETICA C - SELO PROCEL, GAS HFC, CONTROLE S/FIO</t>
  </si>
  <si>
    <t>43188</t>
  </si>
  <si>
    <t>AR CONDICIONADO SPLIT ON/OFF, PISO TETO, 48.000 BTU/H, CICLO FRIO, 60HZ, CLASSIFICACAO ENERGETICA C - SELO PROCEL, GAS HFC, CONTROLE S/FIO</t>
  </si>
  <si>
    <t>43189</t>
  </si>
  <si>
    <t>AR CONDICIONADO SPLIT ON/OFF, PISO TETO, 60.000 BTU/H, CICLO FRIO, 60HZ, CLASSIFICACAO ENERGETICA C - SELO PROCEL, GAS HFC, CONTROLE S/FIO</t>
  </si>
  <si>
    <t>10700</t>
  </si>
  <si>
    <t>ARADO REVERSIVEL COM 3 DISCOS DE 26" X 6MM REBOCAVEL</t>
  </si>
  <si>
    <t>346</t>
  </si>
  <si>
    <t>ARAME DE ACO OVALADO 15 X 17 ( 45,7 KG, 700 KGF), ROLO 1000 M</t>
  </si>
  <si>
    <t>3312</t>
  </si>
  <si>
    <t>ARAME DE AMARRACAO PARA GABIAO GALVANIZADO, DIAMETRO 2,2 MM</t>
  </si>
  <si>
    <t>339</t>
  </si>
  <si>
    <t>ARAME FARPADO GALVANIZADO, 14 BWG (2,11 MM), CLASSE 250</t>
  </si>
  <si>
    <t>340</t>
  </si>
  <si>
    <t>ARAME FARPADO GALVANIZADO, 16 BWG (1,65 MM), CLASSE 250</t>
  </si>
  <si>
    <t>43130</t>
  </si>
  <si>
    <t>ARAME GALVANIZADO 12 BWG, D = 2,76 MM (0,048 KG/M) OU 14 BWG, D = 2,11 MM (0,026 KG/M)</t>
  </si>
  <si>
    <t>344</t>
  </si>
  <si>
    <t>ARAME GALVANIZADO 16 BWG, D = 1,65MM (0,0166 KG/M)</t>
  </si>
  <si>
    <t>345</t>
  </si>
  <si>
    <t>ARAME GALVANIZADO 18 BWG, D = 1,24MM (0,009 KG/M)</t>
  </si>
  <si>
    <t>43131</t>
  </si>
  <si>
    <t>ARAME GALVANIZADO 6 BWG, D = 5,16 MM (0,157 KG/M), OU 8 BWG, D = 4,19 MM (0,101 KG/M), OU 10 BWG, D = 3,40 MM (0,0713 KG/M)</t>
  </si>
  <si>
    <t>3313</t>
  </si>
  <si>
    <t>ARAME PROTEGIDO COM POLIMERO PARA GABIAO, DIAMETRO 2,2 MM</t>
  </si>
  <si>
    <t>43132</t>
  </si>
  <si>
    <t>ARAME RECOZIDO 16 BWG, D = 1,65 MM (0,016 KG/M) OU 18 BWG, D = 1,25 MM (0,01 KG/M)</t>
  </si>
  <si>
    <t>39580</t>
  </si>
  <si>
    <t>AR-CONDICIONADO FRIO SPLITAO INVERTER 30 TR</t>
  </si>
  <si>
    <t>39577</t>
  </si>
  <si>
    <t>AR-CONDICIONADO FRIO SPLITAO MODULAR 10 TR</t>
  </si>
  <si>
    <t>39578</t>
  </si>
  <si>
    <t>AR-CONDICIONADO FRIO SPLITAO MODULAR 15 TR</t>
  </si>
  <si>
    <t>39579</t>
  </si>
  <si>
    <t>AR-CONDICIONADO FRIO SPLITAO MODULAR 20 TR</t>
  </si>
  <si>
    <t>39826</t>
  </si>
  <si>
    <t>AR-CONDICIONADO SPLIT INVERTER, PISO TETO, 24000 BTU/H, QUENTE/FRIO, 60HZ, CLASSIFICACAO ENERGETICA A - SELO PROCEL, GAS HFC, CONTROLE S/FIO</t>
  </si>
  <si>
    <t>366</t>
  </si>
  <si>
    <t>AREIA FINA - POSTO JAZIDA/FORNECEDOR (RETIRADO NA JAZIDA, SEM TRANSPORTE)</t>
  </si>
  <si>
    <t>367</t>
  </si>
  <si>
    <t>AREIA GROSSA - POSTO JAZIDA/FORNECEDOR (RETIRADO NA JAZIDA, SEM TRANSPORTE)</t>
  </si>
  <si>
    <t>370</t>
  </si>
  <si>
    <t>AREIA MEDIA - POSTO JAZIDA/FORNECEDOR (RETIRADO NA JAZIDA, SEM TRANSPORTE)</t>
  </si>
  <si>
    <t>368</t>
  </si>
  <si>
    <t>AREIA PARA ATERRO - POSTO JAZIDA/FORNECEDOR (RETIRADO NA JAZIDA, SEM TRANSPORTE)</t>
  </si>
  <si>
    <t>11075</t>
  </si>
  <si>
    <t>AREIA PARA LEITO FILTRANTE (0,42 A 1,68 MM) - POSTO JAZIDA/FORNECEDOR (RETIRADO NA JAZIDA, SEM TRANSPORTE)</t>
  </si>
  <si>
    <t>1381</t>
  </si>
  <si>
    <t>ARGAMASSA COLANTE AC I PARA CERAMICAS</t>
  </si>
  <si>
    <t>34353</t>
  </si>
  <si>
    <t>ARGAMASSA COLANTE AC II</t>
  </si>
  <si>
    <t>37595</t>
  </si>
  <si>
    <t>ARGAMASSA COLANTE TIPO AC III</t>
  </si>
  <si>
    <t>37596</t>
  </si>
  <si>
    <t>ARGAMASSA COLANTE TIPO AC III E</t>
  </si>
  <si>
    <t>371</t>
  </si>
  <si>
    <t>ARGAMASSA INDUSTRIALIZADA MULTIUSO, PARA REVESTIMENTO INTERNO E EXTERNO E ASSENTAMENTO DE BLOCOS DIVERSOS</t>
  </si>
  <si>
    <t>37553</t>
  </si>
  <si>
    <t>ARGAMASSA INDUSTRIALIZADA PARA CHAPISCO COLANTE</t>
  </si>
  <si>
    <t>37552</t>
  </si>
  <si>
    <t>ARGAMASSA INDUSTRIALIZADA PARA CHAPISCO ROLADO</t>
  </si>
  <si>
    <t>36880</t>
  </si>
  <si>
    <t>ARGAMASSA PARA REVESTIMENTO DECORATIVO MONOCAMADA</t>
  </si>
  <si>
    <t>34355</t>
  </si>
  <si>
    <t>ARGAMASSA PISO SOBRE PISO</t>
  </si>
  <si>
    <t>130</t>
  </si>
  <si>
    <t>ARGAMASSA POLIMERICA DE REPARO ESTRUTURAL, BICOMPONENTE</t>
  </si>
  <si>
    <t>135</t>
  </si>
  <si>
    <t>ARGAMASSA POLIMERICA IMPERMEABILIZANTE SEMIFLEXIVEL, BICOMPONENTE (MEMBRANA IMPERMEABILIZANTE ACRILICA)</t>
  </si>
  <si>
    <t>36886</t>
  </si>
  <si>
    <t>ARGAMASSA PRONTA PARA CONTRAPISO</t>
  </si>
  <si>
    <t>38546</t>
  </si>
  <si>
    <t>ARGAMASSA USINADA AUTOADENSAVEL E AUTONIVELANTE PARA CONTRAPISO, INCLUI BOMBEAMENTO</t>
  </si>
  <si>
    <t>34549</t>
  </si>
  <si>
    <t>ARGILA EXPANDIDA, GRANULOMETRIA 2215</t>
  </si>
  <si>
    <t>6081</t>
  </si>
  <si>
    <t>ARGILA OU BARRO PARA ATERRO/REATERRO (COM TRANSPORTE ATE 10 KM)</t>
  </si>
  <si>
    <t>6077</t>
  </si>
  <si>
    <t>ARGILA OU BARRO PARA ATERRO/REATERRO (RETIRADO NA JAZIDA, SEM TRANSPORTE)</t>
  </si>
  <si>
    <t>6079</t>
  </si>
  <si>
    <t>ARGILA, ARGILA VERMELHA OU ARGILA ARENOSA (RETIRADA NA JAZIDA, SEM TRANSPORTE)</t>
  </si>
  <si>
    <t>1091</t>
  </si>
  <si>
    <t>ARMACAO VERTICAL COM HASTE E CONTRA-PINO, EM CHAPA DE ACO GALVANIZADO 3/16", COM 1 ESTRIBO E 1 ISOLADOR</t>
  </si>
  <si>
    <t>1094</t>
  </si>
  <si>
    <t>ARMACAO VERTICAL COM HASTE E CONTRA-PINO, EM CHAPA DE ACO GALVANIZADO 3/16", COM 1 ESTRIBO, SEM ISOLADOR</t>
  </si>
  <si>
    <t>1095</t>
  </si>
  <si>
    <t>ARMACAO VERTICAL COM HASTE E CONTRA-PINO, EM CHAPA DE ACO GALVANIZADO 3/16", COM 2 ESTRIBOS, E 2 ISOLADORES</t>
  </si>
  <si>
    <t>1092</t>
  </si>
  <si>
    <t>ARMACAO VERTICAL COM HASTE E CONTRA-PINO, EM CHAPA DE ACO GALVANIZADO 3/16", COM 2 ESTRIBOS, SEM ISOLADOR</t>
  </si>
  <si>
    <t>1093</t>
  </si>
  <si>
    <t>ARMACAO VERTICAL COM HASTE E CONTRA-PINO, EM CHAPA DE ACO GALVANIZADO 3/16", COM 3 ESTRIBOS E 3 ISOLADORES</t>
  </si>
  <si>
    <t>1090</t>
  </si>
  <si>
    <t>ARMACAO VERTICAL COM HASTE E CONTRA-PINO, EM CHAPA DE ACO GALVANIZADO 3/16", COM 3 ESTRIBOS, SEM ISOLADOR</t>
  </si>
  <si>
    <t>1096</t>
  </si>
  <si>
    <t>ARMACAO VERTICAL COM HASTE E CONTRA-PINO, EM CHAPA DE ACO GALVANIZADO 3/16", COM 4 ESTRIBOS E 4 ISOLADORES</t>
  </si>
  <si>
    <t>1097</t>
  </si>
  <si>
    <t>ARMACAO VERTICAL COM HASTE E CONTRA-PINO, EM CHAPA DE ACO GALVANIZADO 3/16", COM 4 ESTRIBOS, SEM ISOLADOR</t>
  </si>
  <si>
    <t>378</t>
  </si>
  <si>
    <t>ARMADOR</t>
  </si>
  <si>
    <t>40911</t>
  </si>
  <si>
    <t>ARMADOR (MENSALISTA)</t>
  </si>
  <si>
    <t>33939</t>
  </si>
  <si>
    <t>ARQUITETO JUNIOR</t>
  </si>
  <si>
    <t>40815</t>
  </si>
  <si>
    <t>ARQUITETO JUNIOR (MENSALISTA)</t>
  </si>
  <si>
    <t>34760</t>
  </si>
  <si>
    <t>ARQUITETO PAISAGISTA</t>
  </si>
  <si>
    <t>40935</t>
  </si>
  <si>
    <t>ARQUITETO PAISAGISTA (MENSALISTA)</t>
  </si>
  <si>
    <t>33952</t>
  </si>
  <si>
    <t>ARQUITETO PLENO</t>
  </si>
  <si>
    <t>40816</t>
  </si>
  <si>
    <t>ARQUITETO PLENO (MENSALISTA)</t>
  </si>
  <si>
    <t>33953</t>
  </si>
  <si>
    <t>ARQUITETO SENIOR</t>
  </si>
  <si>
    <t>40817</t>
  </si>
  <si>
    <t>ARQUITETO SENIOR (MENSALISTA)</t>
  </si>
  <si>
    <t>13348</t>
  </si>
  <si>
    <t>ARRUELA  EM ACO GALVANIZADO, DIAMETRO EXTERNO = 35MM, ESPESSURA = 3MM, DIAMETRO DO FURO= 18MM</t>
  </si>
  <si>
    <t>39211</t>
  </si>
  <si>
    <t>ARRUELA EM ALUMINIO, COM ROSCA, DE  1 1/4", PARA ELETRODUTO</t>
  </si>
  <si>
    <t>39212</t>
  </si>
  <si>
    <t>ARRUELA EM ALUMINIO, COM ROSCA, DE 1 1/2", PARA ELETRODUTO</t>
  </si>
  <si>
    <t>39210</t>
  </si>
  <si>
    <t>ARRUELA EM ALUMINIO, COM ROSCA, DE 1", PARA ELETRODUTO</t>
  </si>
  <si>
    <t>39208</t>
  </si>
  <si>
    <t>ARRUELA EM ALUMINIO, COM ROSCA, DE 1/2", PARA ELETRODUTO</t>
  </si>
  <si>
    <t>39214</t>
  </si>
  <si>
    <t>ARRUELA EM ALUMINIO, COM ROSCA, DE 2 1/2", PARA ELETRODUTO</t>
  </si>
  <si>
    <t>39213</t>
  </si>
  <si>
    <t>ARRUELA EM ALUMINIO, COM ROSCA, DE 2", PARA ELETRODUTO</t>
  </si>
  <si>
    <t>39215</t>
  </si>
  <si>
    <t>ARRUELA EM ALUMINIO, COM ROSCA, DE 3", PARA ELETRODUTO</t>
  </si>
  <si>
    <t>39209</t>
  </si>
  <si>
    <t>ARRUELA EM ALUMINIO, COM ROSCA, DE 3/4", PARA ELETRODUTO</t>
  </si>
  <si>
    <t>39207</t>
  </si>
  <si>
    <t>ARRUELA EM ALUMINIO, COM ROSCA, DE 3/8", PARA ELETRODUTO</t>
  </si>
  <si>
    <t>39216</t>
  </si>
  <si>
    <t>ARRUELA EM ALUMINIO, COM ROSCA, DE 4", PARA ELETRODUTO</t>
  </si>
  <si>
    <t>11267</t>
  </si>
  <si>
    <t>ARRUELA LISA, REDONDA, DE LATAO POLIDO, DIAMETRO NOMINAL 5/8", DIAMETRO EXTERNO = 34 MM, DIAMETRO DO FURO = 17 MM, ESPESSURA = *2,5* MM</t>
  </si>
  <si>
    <t>379</t>
  </si>
  <si>
    <t>ARRUELA QUADRADA EM ACO GALVANIZADO, DIMENSAO = 38 MM, ESPESSURA = 3MM, DIAMETRO DO FURO= 18 MM</t>
  </si>
  <si>
    <t>510</t>
  </si>
  <si>
    <t>ASFALTO MODIFICADO TIPO I - NBR 9910 (ASFALTO OXIDADO PARA IMPERMEABILIZACAO, COEFICIENTE DE PENETRACAO 25-40)</t>
  </si>
  <si>
    <t>516</t>
  </si>
  <si>
    <t>ASFALTO MODIFICADO TIPO II - NBR 9910 (ASFALTO OXIDADO PARA IMPERMEABILIZACAO, COEFICIENTE DE PENETRACAO 20-35)</t>
  </si>
  <si>
    <t>509</t>
  </si>
  <si>
    <t>ASFALTO MODIFICADO TIPO III - NBR 9910 (ASFALTO OXIDADO PARA IMPERMEABILIZACAO, COEFICIENTE DE PENETRACAO 15-25)</t>
  </si>
  <si>
    <t>40331</t>
  </si>
  <si>
    <t>ASSENTADOR DE MANILHAS</t>
  </si>
  <si>
    <t>40930</t>
  </si>
  <si>
    <t>ASSENTADOR DE MANILHAS (MENSALISTA)</t>
  </si>
  <si>
    <t>11761</t>
  </si>
  <si>
    <t>ASSENTO  VASO SANITARIO INFANTIL EM PLASTICO BRANCO</t>
  </si>
  <si>
    <t>377</t>
  </si>
  <si>
    <t>ASSENTO SANITARIO DE PLASTICO, TIPO CONVENCIONAL</t>
  </si>
  <si>
    <t>7588</t>
  </si>
  <si>
    <t>AUTOMATICO DE BOIA SUPERIOR / INFERIOR, *15* A / 250 V</t>
  </si>
  <si>
    <t>34392</t>
  </si>
  <si>
    <t>AUXILIAR  DE ALMOXARIFE</t>
  </si>
  <si>
    <t>40908</t>
  </si>
  <si>
    <t>AUXILIAR DE ALMOXARIFE (MENSALISTA)</t>
  </si>
  <si>
    <t>34551</t>
  </si>
  <si>
    <t>AUXILIAR DE AZULEJISTA</t>
  </si>
  <si>
    <t>41078</t>
  </si>
  <si>
    <t>AUXILIAR DE AZULEJISTA (MENSALISTA)</t>
  </si>
  <si>
    <t>246</t>
  </si>
  <si>
    <t>AUXILIAR DE ENCANADOR OU BOMBEIRO HIDRAULICO</t>
  </si>
  <si>
    <t>40927</t>
  </si>
  <si>
    <t>AUXILIAR DE ENCANADOR OU BOMBEIRO HIDRAULICO (MENSALISTA)</t>
  </si>
  <si>
    <t>2350</t>
  </si>
  <si>
    <t>AUXILIAR DE ESCRITORIO</t>
  </si>
  <si>
    <t>40812</t>
  </si>
  <si>
    <t>AUXILIAR DE ESCRITORIO (MENSALISTA)</t>
  </si>
  <si>
    <t>245</t>
  </si>
  <si>
    <t>AUXILIAR DE LABORATORISTA DE SOLOS E DE CONCRETO</t>
  </si>
  <si>
    <t>41090</t>
  </si>
  <si>
    <t>AUXILIAR DE LABORATORISTA DE SOLOS E DE CONCRETO (MENSALISTA)</t>
  </si>
  <si>
    <t>251</t>
  </si>
  <si>
    <t>AUXILIAR DE MECANICO</t>
  </si>
  <si>
    <t>40975</t>
  </si>
  <si>
    <t>AUXILIAR DE MECANICO (MENSALISTA)</t>
  </si>
  <si>
    <t>6127</t>
  </si>
  <si>
    <t>AUXILIAR DE PEDREIRO</t>
  </si>
  <si>
    <t>41072</t>
  </si>
  <si>
    <t>AUXILIAR DE PEDREIRO (MENSALISTA)</t>
  </si>
  <si>
    <t>6121</t>
  </si>
  <si>
    <t>AUXILIAR DE SERVICOS GERAIS</t>
  </si>
  <si>
    <t>41071</t>
  </si>
  <si>
    <t>AUXILIAR DE SERVICOS GERAIS (MENSALISTA)</t>
  </si>
  <si>
    <t>244</t>
  </si>
  <si>
    <t>AUXILIAR DE TOPOGRAFO</t>
  </si>
  <si>
    <t>41093</t>
  </si>
  <si>
    <t>AUXILIAR DE TOPOGRAFO (MENSALISTA)</t>
  </si>
  <si>
    <t>532</t>
  </si>
  <si>
    <t>AUXILIAR TECNICO / ASSISTENTE DE ENGENHARIA</t>
  </si>
  <si>
    <t>40931</t>
  </si>
  <si>
    <t>AUXILIAR TECNICO / ASSISTENTE DE ENGENHARIA (MENSALISTA)</t>
  </si>
  <si>
    <t>36150</t>
  </si>
  <si>
    <t>AVENTAL DE SEGURANCA DE RASPA DE COURO 1,00 X 0,60 M</t>
  </si>
  <si>
    <t>4760</t>
  </si>
  <si>
    <t>AZULEJISTA OU LADRILHEIRO</t>
  </si>
  <si>
    <t>41069</t>
  </si>
  <si>
    <t>AZULEJISTA OU LADRILHEIRO (MENSALISTA)</t>
  </si>
  <si>
    <t>10422</t>
  </si>
  <si>
    <t>BACIA SANITARIA (VASO) COM CAIXA ACOPLADA, SIFAO APARENTE, DE LOUCA BRANCA (SEM ASSENTO)</t>
  </si>
  <si>
    <t>44019</t>
  </si>
  <si>
    <t>BACIA SANITARIA (VASO) COM CAIXA ACOPLADA, SIFAO OCULTO / CARENADO, DE LOUCA BRANCA (SEM ASSENTO ) - PADRAO ALTO</t>
  </si>
  <si>
    <t>36520</t>
  </si>
  <si>
    <t>BACIA SANITARIA (VASO) CONVENCIONAL PARA PCD, SEM FURO FRONTAL, DE LOUCA BRANCA (SEM ASSENTO)</t>
  </si>
  <si>
    <t>42319</t>
  </si>
  <si>
    <t>BACIA SANITARIA (VASO) CONVENCIONAL PARA USO ESPECIFICO (HOSPITAIS, CLINICAS), COM FURO FRONTAL, DE LOUCA BRANCA, SEM ASSENTO</t>
  </si>
  <si>
    <t>10420</t>
  </si>
  <si>
    <t>BACIA SANITARIA (VASO) CONVENCIONAL, DE LOUCA BRANCA, SIFAO APARENTE, SAIDA VERTICAL (SEM ASSENTO)</t>
  </si>
  <si>
    <t>10421</t>
  </si>
  <si>
    <t>BACIA SANITARIA (VASO) CONVENCIONAL, DE LOUCA COLORIDA, SIFAO APARENTE, SAIDA VERTICAL (SEM ASSENTO)</t>
  </si>
  <si>
    <t>11786</t>
  </si>
  <si>
    <t>BACIA SANITARIA (VASO) INFANTIL, SIFONADO, DE LOUCA BRANCA, (SEM ASSENTO)</t>
  </si>
  <si>
    <t>10</t>
  </si>
  <si>
    <t>BALDE PLASTICO CAPACIDADE *10* L</t>
  </si>
  <si>
    <t>4815</t>
  </si>
  <si>
    <t>BALDE VERMELHO PARA SINALIZACAO DE VIAS</t>
  </si>
  <si>
    <t>541</t>
  </si>
  <si>
    <t>BANCADA DE MARMORE SINTETICO COM UMA CUBA, 120 X *60* CM</t>
  </si>
  <si>
    <t>542</t>
  </si>
  <si>
    <t>BANCADA DE MARMORE SINTETICO COM UMA CUBA, 150 X *60* CM</t>
  </si>
  <si>
    <t>540</t>
  </si>
  <si>
    <t>BANCADA DE MARMORE SINTETICO COM UMA CUBA, 200 X *60* CM</t>
  </si>
  <si>
    <t>38364</t>
  </si>
  <si>
    <t>BANCADA/ BANCA EM GRANITO, POLIDO, TIPO ANDORINHA/ QUARTZ/ CASTELO/ CORUMBA OU OUTROS EQUIVALENTES DA REGIAO, COM CUBA INOX, FORMATO *120 X 60* CM, E=  *2* CM</t>
  </si>
  <si>
    <t>11692</t>
  </si>
  <si>
    <t>BANCADA/ BANCA EM MARMORE, POLIDO, BRANCO COMUM, E=  *3* CM</t>
  </si>
  <si>
    <t>1746</t>
  </si>
  <si>
    <t>BANCADA/BANCA/PIA DE ACO INOXIDAVEL (AISI 430) COM 1 CUBA CENTRAL, COM VALVULA, ESCORREDOR DUPLO, DE *0,55 X 1,20* M</t>
  </si>
  <si>
    <t>1748</t>
  </si>
  <si>
    <t>BANCADA/BANCA/PIA DE ACO INOXIDAVEL (AISI 430) COM 1 CUBA CENTRAL, COM VALVULA, ESCORREDOR DUPLO, DE *0,55 X 1,40* M</t>
  </si>
  <si>
    <t>1749</t>
  </si>
  <si>
    <t>BANCADA/BANCA/PIA DE ACO INOXIDAVEL (AISI 430) COM 1 CUBA CENTRAL, COM VALVULA, ESCORREDOR DUPLO, DE *0,55 X 1,80* M</t>
  </si>
  <si>
    <t>37412</t>
  </si>
  <si>
    <t>BANCADA/BANCA/PIA DE ACO INOXIDAVEL (AISI 430) COM 1 CUBA CENTRAL, COM VALVULA, LISA (SEM ESCORREDOR), DE *0,55 X 1,20* M</t>
  </si>
  <si>
    <t>1745</t>
  </si>
  <si>
    <t>BANCADA/BANCA/PIA DE ACO INOXIDAVEL (AISI 430) COM 1 CUBA CENTRAL, SEM VALVULA, ESCORREDOR DUPLO, DE *0,55 X 1,60* M</t>
  </si>
  <si>
    <t>1750</t>
  </si>
  <si>
    <t>BANCADA/BANCA/PIA DE ACO INOXIDAVEL (AISI 430) COM 2 CUBAS, COM VALVULAS, ESCORREDOR DUPLO, DE *0,55 X 2,00* M</t>
  </si>
  <si>
    <t>11687</t>
  </si>
  <si>
    <t>BANCADA/TAMPO ACO INOX (AISI 304), LARGURA 60 CM, COM RODABANCA (NAO INCLUI PES DE APOIO)</t>
  </si>
  <si>
    <t>11689</t>
  </si>
  <si>
    <t>BANCADA/TAMPO ACO INOX (AISI 304), LARGURA 70 CM, COM RODABANCA (NAO INCLUI PES DE APOIO)</t>
  </si>
  <si>
    <t>11693</t>
  </si>
  <si>
    <t>BANCADA/TAMPO LISO (SEM CUBA) EM MARMORE SINTETICO</t>
  </si>
  <si>
    <t>36215</t>
  </si>
  <si>
    <t>BANCO ARTICULADO PARA BANHO, EM ACO INOX POLIDO, 70* CM X 45* CM</t>
  </si>
  <si>
    <t>42439</t>
  </si>
  <si>
    <t>BANCO COM ENCOSTO, 1,60M* DE COMPRIMENTO, EM TUBO DE ACO CARBONO E PINTURA NO PROCESSO ELETROSTATICO - PARA ACADEMIA AO AR LIVRE / ACADEMIA DA TERCEIRA IDADE - ATI</t>
  </si>
  <si>
    <t>38381</t>
  </si>
  <si>
    <t>BANDEJA DE PINTURA PARA ROLO 23 CM</t>
  </si>
  <si>
    <t>39621</t>
  </si>
  <si>
    <t>BARRA ANTIPANICO DUPLA, CEGA EM LADO OPOSTO, COR CINZA</t>
  </si>
  <si>
    <t>PAR</t>
  </si>
  <si>
    <t>39624</t>
  </si>
  <si>
    <t>BARRA ANTIPANICO DUPLA, PARA PORTA DE VIDRO, COR CINZA</t>
  </si>
  <si>
    <t>39615</t>
  </si>
  <si>
    <t>BARRA ANTIPANICO SIMPLES, CEGA EM LADO OPOSTO, COR CINZA</t>
  </si>
  <si>
    <t>39620</t>
  </si>
  <si>
    <t>BARRA ANTIPANICO SIMPLES, COM FECHADURA LADO OPOSTO, COR CINZA</t>
  </si>
  <si>
    <t>39623</t>
  </si>
  <si>
    <t>BARRA ANTIPANICO SIMPLES, PARA PORTA DE VIDRO, COR CINZA</t>
  </si>
  <si>
    <t>36207</t>
  </si>
  <si>
    <t>BARRA DE APOIO EM "L", EM ACO INOX POLIDO 70 X 70 CM, DIAMETRO MINIMO 3 CM</t>
  </si>
  <si>
    <t>36209</t>
  </si>
  <si>
    <t>BARRA DE APOIO EM "L", EM ACO INOX POLIDO 80 X 80 CM, DIAMETRO MINIMO 3 CM</t>
  </si>
  <si>
    <t>36210</t>
  </si>
  <si>
    <t>BARRA DE APOIO LATERAL ARTICULADA, COM TRAVA, EM ACO INOX POLIDO, 70 CM, DIAMETRO MINIMO 3 CM</t>
  </si>
  <si>
    <t>36204</t>
  </si>
  <si>
    <t>BARRA DE APOIO RETA, EM ACO INOX POLIDO, COMPRIMENTO 60CM, DIAMETRO MINIMO 3 CM</t>
  </si>
  <si>
    <t>36205</t>
  </si>
  <si>
    <t>BARRA DE APOIO RETA, EM ACO INOX POLIDO, COMPRIMENTO 70CM, DIAMETRO MINIMO 3 CM</t>
  </si>
  <si>
    <t>36081</t>
  </si>
  <si>
    <t>BARRA DE APOIO RETA, EM ACO INOX POLIDO, COMPRIMENTO 80CM, DIAMETRO MINIMO 3 CM</t>
  </si>
  <si>
    <t>36206</t>
  </si>
  <si>
    <t>BARRA DE APOIO RETA, EM ACO INOX POLIDO, COMPRIMENTO 90 CM, DIAMETRO MINIMO 3 CM</t>
  </si>
  <si>
    <t>36218</t>
  </si>
  <si>
    <t>BARRA DE APOIO RETA, EM ALUMINIO, COMPRIMENTO 60CM, DIAMETRO MINIMO 3 CM</t>
  </si>
  <si>
    <t>36220</t>
  </si>
  <si>
    <t>BARRA DE APOIO RETA, EM ALUMINIO, COMPRIMENTO 70CM, DIAMETRO MINIMO 3 CM</t>
  </si>
  <si>
    <t>36080</t>
  </si>
  <si>
    <t>BARRA DE APOIO RETA, EM ALUMINIO, COMPRIMENTO 80 CM, DIAMETRO MINIMO 3 CM</t>
  </si>
  <si>
    <t>36223</t>
  </si>
  <si>
    <t>BARRA DE APOIO RETA, EM ALUMINIO, COMPRIMENTO 90 CM, DIAMETRO MINIMO 3 CM</t>
  </si>
  <si>
    <t>546</t>
  </si>
  <si>
    <t>BARRA DE FERRO CHATA, RETANGULAR (QUALQUER BITOLA)</t>
  </si>
  <si>
    <t>566</t>
  </si>
  <si>
    <t>BARRA DE FERRO CHATO, RETANGULAR, 19,05 MM X 3,17 MM (L X E), 0,47 KG/M</t>
  </si>
  <si>
    <t>565</t>
  </si>
  <si>
    <t>BARRA DE FERRO CHATO, RETANGULAR, 25,4 MM X 4,76 MM (L X E), 1,73 KG/M</t>
  </si>
  <si>
    <t>555</t>
  </si>
  <si>
    <t>BARRA DE FERRO CHATO, RETANGULAR, 25,4 MM X 6,35 MM (L X E), 1,2265 KG/M</t>
  </si>
  <si>
    <t>557</t>
  </si>
  <si>
    <t>BARRA DE FERRO CHATO, RETANGULAR, 38,1 MM X 12,7 MM (L X E), 3,79 KG/M</t>
  </si>
  <si>
    <t>552</t>
  </si>
  <si>
    <t>BARRA DE FERRO CHATO, RETANGULAR, 38,1 MM X 6,35 MM (L X E), 1,89 KG/M</t>
  </si>
  <si>
    <t>563</t>
  </si>
  <si>
    <t>BARRA DE FERRO CHATO, RETANGULAR, 38,1 MM X 9,53 MM (L X E), 2,84 KG/M</t>
  </si>
  <si>
    <t>549</t>
  </si>
  <si>
    <t>BARRA DE FERRO CHATO, RETANGULAR, 50,8 MM X 12,7 MM (L X E), 5,06 KG/M</t>
  </si>
  <si>
    <t>551</t>
  </si>
  <si>
    <t>BARRA DE FERRO CHATO, RETANGULAR, 50,8 MM X 25,4 MM (L X E), 10,12 KG/M</t>
  </si>
  <si>
    <t>559</t>
  </si>
  <si>
    <t>BARRA DE FERRO CHATO, RETANGULAR, 50,8 MM X 6,35 MM (L X E), 2,53 KG/M</t>
  </si>
  <si>
    <t>560</t>
  </si>
  <si>
    <t>BARRA DE FERRO CHATO, RETANGULAR, 50,8 MM X 7,94 MM (L X E), 3,162 KG/M</t>
  </si>
  <si>
    <t>547</t>
  </si>
  <si>
    <t>BARRA DE FERRO CHATO, RETANGULAR, 50,8 MM X 9,53 MM (L X E), 3,79KG/M</t>
  </si>
  <si>
    <t>38127</t>
  </si>
  <si>
    <t>BASE DE MISTURADOR MONOCOMANDO PARA CHUVEIRO, DE PAREDE (NAO INCLUI ACABAMENTOS)</t>
  </si>
  <si>
    <t>38060</t>
  </si>
  <si>
    <t>BASE PARA MASTRO DE PARA-RAIOS DIAMETRO NOMINAL 1 1/2"</t>
  </si>
  <si>
    <t>10956</t>
  </si>
  <si>
    <t>BASE PARA MASTRO DE PARA-RAIOS DIAMETRO NOMINAL 2"</t>
  </si>
  <si>
    <t>39380</t>
  </si>
  <si>
    <t>BASE PARA RELE COM SUPORTE METALICO</t>
  </si>
  <si>
    <t>13374</t>
  </si>
  <si>
    <t>BASE UNIPOLAR PARA FUSIVEL NH1, CORRENTE NOMINAL DE 250 A, SEM CAPA</t>
  </si>
  <si>
    <t>37597</t>
  </si>
  <si>
    <t>BATE-ESTACAS POR GRAVIDADE, POTENCIA160 HP, PESO DO MARTELO ATE 3 TONELADAS</t>
  </si>
  <si>
    <t>183</t>
  </si>
  <si>
    <t>BATENTE / PORTAL / ADUELA / MARCO EM MADEIRA MACICA COM REBAIXO, E = *3* CM, L = *14* CM, PARA PORTAS DE  GIRO DE *60 CM A 120* CM  X *210* CM, CEDRINHO / ANGELIM COMERCIAL / TAURI / CURUPIXA / PEROBA / CUMARU OU EQUIVALENTE DA REGIAO (NAO INCLUI ALIZARES)</t>
  </si>
  <si>
    <t>JG</t>
  </si>
  <si>
    <t>184</t>
  </si>
  <si>
    <t>BATENTE / PORTAL / ADUELA / MARCO EM MADEIRA MACICA COM REBAIXO, E = *3* CM, L = *14* CM, PARA PORTAS DE  GIRO DE *60 CM A 120* CM  X *210* CM, PINUS / EUCALIPTO / VIROLA OU EQUIVALENTE DA REGIAO (NAO INCLUI ALIZARES)</t>
  </si>
  <si>
    <t>181</t>
  </si>
  <si>
    <t>BATENTE / PORTAL / ADUELA / MARCO EM MADEIRA MACICA COM REBAIXO, E = *3* CM, L = *16* CM, PARA PORTAS DE  GIRO DE *60 CM A 120* CM  X *210* CM, CEDRINHO / ANGELIM COMERCIAL / TAURI / CURUPIXA / PEROBA / CUMARU OU EQUIVALENTE DA REGIAO (NAO INCLUI ALIZARES)</t>
  </si>
  <si>
    <t>20001</t>
  </si>
  <si>
    <t>BATENTE / PORTAL / ADUELA / MARCO EM MADEIRA MACICA COM REBAIXO, E = *3* CM, L = *16* CM, PARA PORTAS DE  GIRO DE *60 CM A 120* CM  X *210* CM, PINUS / EUCALIPTO / VIROLA OU EQUIVALENTE DA REGIAO (NAO INCLUI ALIZARES)</t>
  </si>
  <si>
    <t>39837</t>
  </si>
  <si>
    <t>BATENTE/PORTAL/ADUELA/MARCO, EM MDF/PVC WOOD/POLIESTIRENO OU MADEIRA LAMINADA, L = *9,0* CM COM GUARNICAO REGULAVEL 2 FACES = *35* MM, PRIMER</t>
  </si>
  <si>
    <t>10535</t>
  </si>
  <si>
    <t>BETONEIRA CAPACIDADE NOMINAL 400 L, CAPACIDADE DE MISTURA  280 L, MOTOR ELETRICO TRIFASICO 220/380 V POTENCIA 2 CV, SEM CARREGADOR</t>
  </si>
  <si>
    <t>10537</t>
  </si>
  <si>
    <t>BETONEIRA CAPACIDADE NOMINAL 400 L, CAPACIDADE DE MISTURA 310 L, MOTOR A DIESEL POTENCIA 5 CV, SEM CARREGADOR</t>
  </si>
  <si>
    <t>13891</t>
  </si>
  <si>
    <t>BETONEIRA CAPACIDADE NOMINAL 400 L, CAPACIDADE DE MISTURA 310 L, MOTOR A GASOLINA POTENCIA 5,5 CV, SEM CARREGADOR</t>
  </si>
  <si>
    <t>44492</t>
  </si>
  <si>
    <t>BETONEIRA CAPACIDADE NOMINAL 600 L, CAPACIDADE DE MISTURA 440 L, MOTOR A GASOLINA POTENCIA 10 HP, COM  CARREGADOR</t>
  </si>
  <si>
    <t>36396</t>
  </si>
  <si>
    <t>BETONEIRA, CAPACIDADE NOMINAL 400 L, CAPACIDADE DE MISTURA 310L, MOTOR ELETRICO TRIFASICO 220/380V POTENCIA 2 CV, SEM CARREGADOR</t>
  </si>
  <si>
    <t>36397</t>
  </si>
  <si>
    <t>BETONEIRA, CAPACIDADE NOMINAL 600 L, CAPACIDADE DE MISTURA  360L, MOTOR ELETRICO TRIFASICO 220/380V, POTENCIA 4CV, EXCLUSO CARREGADOR</t>
  </si>
  <si>
    <t>36398</t>
  </si>
  <si>
    <t>BETONEIRA, CAPACIDADE NOMINAL 600 L, CAPACIDADE DE MISTURA 440 L, MOTOR A DIESEL POTENCIA 10 CV, COM CARREGADOR</t>
  </si>
  <si>
    <t>647</t>
  </si>
  <si>
    <t>BLASTER, DINAMITADOR OU CABO DE FOGO</t>
  </si>
  <si>
    <t>40920</t>
  </si>
  <si>
    <t>BLASTER, DINAMITADOR OU CABO DE FOGO (MENSALISTA)</t>
  </si>
  <si>
    <t>715</t>
  </si>
  <si>
    <t>BLOCO / TIJOLO DE VIDRO INCOLOR, CANELADO / ONDULADO, *19 X 19 X 8* CM (A X L X E)</t>
  </si>
  <si>
    <t>716</t>
  </si>
  <si>
    <t>BLOCO / TIJOLO DE VIDRO INCOLOR, XADREZ, *20 X 20 X 10* CM (A X L X E)</t>
  </si>
  <si>
    <t>7270</t>
  </si>
  <si>
    <t>BLOCO CERAMICO / TIJOLO VAZADO PARA ALVENARIA DE VEDACAO, 4 FUROS NA HORIZONTAL, DE 9 X 9 X 19 CM (L X A X C)</t>
  </si>
  <si>
    <t>7267</t>
  </si>
  <si>
    <t>BLOCO CERAMICO / TIJOLO VAZADO PARA ALVENARIA DE VEDACAO, 6 FUROS NA HORIZONTAL, 9 X 14 X 19 CM (L X A X C)</t>
  </si>
  <si>
    <t>7266</t>
  </si>
  <si>
    <t>BLOCO CERAMICO / TIJOLO VAZADO PARA ALVENARIA DE VEDACAO, 8 FUROS NA HORIZONTAL, 9 X 19 X 19 CM (L X A X C)</t>
  </si>
  <si>
    <t>MIL</t>
  </si>
  <si>
    <t>7268</t>
  </si>
  <si>
    <t>BLOCO CERAMICO / TIJOLO VAZADO PARA ALVENARIA DE VEDACAO, 8 FUROS NA HORIZONTAL, 9 X 19 X 29 CM (L X A X C)</t>
  </si>
  <si>
    <t>7271</t>
  </si>
  <si>
    <t>BLOCO CERAMICO / TIJOLO VAZADO PARA ALVENARIA DE VEDACAO, 8 FUROS NA HORIZONTAL, DE 9 X 19 X 19 CM (L XA X C)</t>
  </si>
  <si>
    <t>38783</t>
  </si>
  <si>
    <t>BLOCO CERAMICO / TIJOLO VAZADO PARA ALVENARIA DE VEDACAO, FUROS NA HORIZONTAL, 11,5 X 19 X 19 CM (NBR 15270)</t>
  </si>
  <si>
    <t>37593</t>
  </si>
  <si>
    <t>BLOCO CERAMICO / TIJOLO VAZADO PARA ALVENARIA DE VEDACAO, FUROS NA VERTICAL, 14 X 19 X 39 CM (NBR 15270)</t>
  </si>
  <si>
    <t>37594</t>
  </si>
  <si>
    <t>BLOCO CERAMICO / TIJOLO VAZADO PARA ALVENARIA DE VEDACAO, FUROS NA VERTICAL, 19 X 19 X 39 CM (NBR 15270)</t>
  </si>
  <si>
    <t>37592</t>
  </si>
  <si>
    <t>BLOCO CERAMICO / TIJOLO VAZADO PARA ALVENARIA DE VEDACAO, FUROS NA VERTICAL,, 9 X 19 X 39 CM (NBR 15270)</t>
  </si>
  <si>
    <t>34556</t>
  </si>
  <si>
    <t>BLOCO DE CONCRETO ESTRUTURAL 14 X 19 X 29 CM, FBK 10 MPA (NBR 6136)</t>
  </si>
  <si>
    <t>37873</t>
  </si>
  <si>
    <t>BLOCO DE CONCRETO ESTRUTURAL 14 X 19 X 29 CM, FBK 12 MPA (NBR 6136)</t>
  </si>
  <si>
    <t>34564</t>
  </si>
  <si>
    <t>BLOCO DE CONCRETO ESTRUTURAL 14 X 19 X 29 CM, FBK 14 MPA (NBR 6136)</t>
  </si>
  <si>
    <t>34565</t>
  </si>
  <si>
    <t>BLOCO DE CONCRETO ESTRUTURAL 14 X 19 X 29 CM, FBK 16 MPA (NBR 6136)</t>
  </si>
  <si>
    <t>38590</t>
  </si>
  <si>
    <t>BLOCO DE CONCRETO ESTRUTURAL 14 X 19 X 29 CM, FBK 4,5 MPA (NBR 6136)</t>
  </si>
  <si>
    <t>34566</t>
  </si>
  <si>
    <t>BLOCO DE CONCRETO ESTRUTURAL 14 X 19 X 29 CM, FBK 6 MPA (NBR 6136)</t>
  </si>
  <si>
    <t>34567</t>
  </si>
  <si>
    <t>BLOCO DE CONCRETO ESTRUTURAL 14 X 19 X 29 CM, FBK 8 MPA (NBR 6136)</t>
  </si>
  <si>
    <t>38591</t>
  </si>
  <si>
    <t>BLOCO DE CONCRETO ESTRUTURAL 14 X 19 X 34 CM, FBK 4,5 MPA (NBR 6136)</t>
  </si>
  <si>
    <t>34568</t>
  </si>
  <si>
    <t>BLOCO DE CONCRETO ESTRUTURAL 14 X 19 X 39 CM, FBK 10 MPA (NBR 6136)</t>
  </si>
  <si>
    <t>34569</t>
  </si>
  <si>
    <t>BLOCO DE CONCRETO ESTRUTURAL 14 X 19 X 39 CM, FBK 12 MPA (NBR 6136)</t>
  </si>
  <si>
    <t>34570</t>
  </si>
  <si>
    <t>BLOCO DE CONCRETO ESTRUTURAL 14 X 19 X 39 CM, FBK 14 MPA (NBR 6136)</t>
  </si>
  <si>
    <t>25070</t>
  </si>
  <si>
    <t>BLOCO DE CONCRETO ESTRUTURAL 14 X 19 X 39 CM, FBK 4,5 MPA (NBR 6136)</t>
  </si>
  <si>
    <t>34571</t>
  </si>
  <si>
    <t>BLOCO DE CONCRETO ESTRUTURAL 14 X 19 X 39 CM, FBK 6 MPA (NBR 6136)</t>
  </si>
  <si>
    <t>34573</t>
  </si>
  <si>
    <t>BLOCO DE CONCRETO ESTRUTURAL 14 X 19 X 39 CM, FBK 8 MPA (NBR 6136)</t>
  </si>
  <si>
    <t>37107</t>
  </si>
  <si>
    <t>BLOCO DE CONCRETO ESTRUTURAL 14 X 19 X 39, FCK 16 MPA (NBR 6136)</t>
  </si>
  <si>
    <t>34576</t>
  </si>
  <si>
    <t>BLOCO DE CONCRETO ESTRUTURAL 19 X 19 X 39 CM, FBK 10 MPA (NBR 6136)</t>
  </si>
  <si>
    <t>34577</t>
  </si>
  <si>
    <t>BLOCO DE CONCRETO ESTRUTURAL 19 X 19 X 39 CM, FBK 12 MPA (NBR 6136)</t>
  </si>
  <si>
    <t>34578</t>
  </si>
  <si>
    <t>BLOCO DE CONCRETO ESTRUTURAL 19 X 19 X 39 CM, FBK 14 MPA (NBR 6136)</t>
  </si>
  <si>
    <t>34579</t>
  </si>
  <si>
    <t>BLOCO DE CONCRETO ESTRUTURAL 19 X 19 X 39 CM, FBK 16 MPA (NBR 6136)</t>
  </si>
  <si>
    <t>25067</t>
  </si>
  <si>
    <t>BLOCO DE CONCRETO ESTRUTURAL 19 X 19 X 39 CM, FBK 4,5 MPA (NBR 6136)</t>
  </si>
  <si>
    <t>34580</t>
  </si>
  <si>
    <t>BLOCO DE CONCRETO ESTRUTURAL 19 X 19 X 39 CM, FBK 8 MPA (NBR 6136)</t>
  </si>
  <si>
    <t>25071</t>
  </si>
  <si>
    <t>BLOCO DE CONCRETO ESTRUTURAL 9 X 19 X 39 CM, FBK 4,5 MPA (NBR 6136)</t>
  </si>
  <si>
    <t>38395</t>
  </si>
  <si>
    <t>BLOCO DE ESPUMA MULTIUSO *23 X 13 X 8* CM</t>
  </si>
  <si>
    <t>34583</t>
  </si>
  <si>
    <t>BLOCO DE GESSO COMPACTO / MACICO, BRANCO, E = 10 CM, DIMENSOES *67 X 50* CM</t>
  </si>
  <si>
    <t>34584</t>
  </si>
  <si>
    <t>BLOCO DE GESSO VAZADO, BRANCO, E = *7* CM, DIMENSOES *67 X 50* CM</t>
  </si>
  <si>
    <t>709</t>
  </si>
  <si>
    <t>BLOCO DE POLIETILENO ALTA DENSIDADE, *27* X *30* X *100* CM, ACOMPANHADOS PLACAS  TERMINAIS  E LONGARINAS, PARA FUNDO DE FILTRO</t>
  </si>
  <si>
    <t>34592</t>
  </si>
  <si>
    <t>BLOCO DE VEDACAO CONCRETO 14 X 19 X 29 CM (CLASSE C - NBR 6136)</t>
  </si>
  <si>
    <t>34599</t>
  </si>
  <si>
    <t>BLOCO DE VEDACAO CONCRETO APARENTE 9 X 19 X 39 CM (CLASSE C - NBR 6136)</t>
  </si>
  <si>
    <t>651</t>
  </si>
  <si>
    <t>BLOCO DE VEDACAO DE CONCRETO 14 X 19 X 39 CM (CLASSE C - NBR 6136)</t>
  </si>
  <si>
    <t>654</t>
  </si>
  <si>
    <t>BLOCO DE VEDACAO DE CONCRETO 19 X 19 X 39 CM (CLASSE C - NBR 6136)</t>
  </si>
  <si>
    <t>37103</t>
  </si>
  <si>
    <t>BLOCO DE VEDACAO DE CONCRETO APARENTE 14 X 19 X 39 CM (CLASSE C - NBR 6136)</t>
  </si>
  <si>
    <t>34555</t>
  </si>
  <si>
    <t>BLOCO DE VEDACAO DE CONCRETO APARENTE 19 X 19 X 39 CM  (CLASSE C - NBR 6136)</t>
  </si>
  <si>
    <t>674</t>
  </si>
  <si>
    <t>BLOCO DE VEDACAO DE CONCRETO CELULAR AUTOCLAVADO 10 X 30 X 60 CM (E X A X C)</t>
  </si>
  <si>
    <t>34600</t>
  </si>
  <si>
    <t>BLOCO DE VEDACAO DE CONCRETO CELULAR AUTOCLAVADO 15 X 30 X 60 CM (E X A X C)</t>
  </si>
  <si>
    <t>652</t>
  </si>
  <si>
    <t>BLOCO DE VEDACAO DE CONCRETO CELULAR AUTOCLAVADO 20 X 30 X 60 CM (E X A X C)</t>
  </si>
  <si>
    <t>650</t>
  </si>
  <si>
    <t>BLOCO DE VEDACAO DE CONCRETO, 9 X 19 X 39 CM (CLASSE C - NBR 6136)</t>
  </si>
  <si>
    <t>718</t>
  </si>
  <si>
    <t>BLOCO DE VIDRO / ELEMENTO VAZADO, INCOLOR, VENEZIANA, *20 X 20 X 6* CM (A X L X E)</t>
  </si>
  <si>
    <t>11981</t>
  </si>
  <si>
    <t>BLOCO DE VIDRO / ELEMENTO VAZADO, INCOLOR, VENEZIANA, DE *20 X 10 X 8* CM (A X L X E)</t>
  </si>
  <si>
    <t>34586</t>
  </si>
  <si>
    <t>BLOCO ESTRUTURAL CERAMICO 14 X 19 X 29 CM, 6,0 MPA (NBR 15270)</t>
  </si>
  <si>
    <t>38603</t>
  </si>
  <si>
    <t>BLOCO ESTRUTURAL CERAMICO 14 X 19 X 34 CM, 6,0 MPA (NBR 15270)</t>
  </si>
  <si>
    <t>34588</t>
  </si>
  <si>
    <t>BLOCO ESTRUTURAL CERAMICO 14 X 19 X 39 CM, 6,0 MPA (NBR 15270)</t>
  </si>
  <si>
    <t>34590</t>
  </si>
  <si>
    <t>BLOCO ESTRUTURAL CERAMICO 19 X 19 X 29 CM, 6,0 MPA (NBR 15270)</t>
  </si>
  <si>
    <t>34591</t>
  </si>
  <si>
    <t>BLOCO ESTRUTURAL CERAMICO 19 X 19 X 39 CM, 6,0 MPA (NBR 15270)</t>
  </si>
  <si>
    <t>41372</t>
  </si>
  <si>
    <t>BLOCO VEDACAO CONCRETO CELULAR AUTOCLAVADO 12,5 X 30 X 60 CM (E X A X C)</t>
  </si>
  <si>
    <t>41371</t>
  </si>
  <si>
    <t>BLOCO VEDACAO CONCRETO CELULAR AUTOCLAVADO 7,5 X 30 X 60 CM (E X A X C)</t>
  </si>
  <si>
    <t>40517</t>
  </si>
  <si>
    <t>BLOQUETE/PISO DE CONCRETO - MODELO BLOCO PISOGRAMA/CONCREGRAMA 2 FUROS, DIMENSOES APROX. DE 35 CM X 15 CM E ESPESSURA DE 7 CM (+/- 1 CM), COR NATURAL</t>
  </si>
  <si>
    <t>40515</t>
  </si>
  <si>
    <t>BLOQUETE/PISO DE CONCRETO - MODELO PISOGRAMA/CONCREGRAMA/PAVI-GRADE/GRAMEIRO, DIMENSOES APROXIMADAS DE 60 CM X 45 CM E ESPESSURA DE 8 CM (+/- 1 CM), COR NATURAL</t>
  </si>
  <si>
    <t>40529</t>
  </si>
  <si>
    <t>BLOQUETE/PISO INTERTRAVADO DE CONCRETO - MODELO ONDA/16 FACES/RETANGULAR/TIJOLINHO/PAVER/HOLANDES/PARALELEPIPEDO, *22 CM X *11 CM, E = 10 CM, RESISTENCIA DE 50 MPA (NBR 9781), COR NATURAL</t>
  </si>
  <si>
    <t>36170</t>
  </si>
  <si>
    <t>BLOQUETE/PISO INTERTRAVADO DE CONCRETO - MODELO ONDA/16 FACES/RETANGULAR/TIJOLINHO/PAVER/HOLANDES/PARALELEPIPEDO, *22 CM X 11* CM, E = 8 CM, RESISTENCIA DE 35 MPA (NBR 9781), COR NATURAL</t>
  </si>
  <si>
    <t>40524</t>
  </si>
  <si>
    <t>BLOQUETE/PISO INTERTRAVADO DE CONCRETO - MODELO ONDA/16 FACES/RETANGULAR/TIJOLINHO/PAVER/HOLANDES/PARALELEPIPEDO, 20 CM X 10 CM, E = 10 CM, RESISTENCIA DE 35 MPA (NBR 9781), COR NATURAL</t>
  </si>
  <si>
    <t>36156</t>
  </si>
  <si>
    <t>BLOQUETE/PISO INTERTRAVADO DE CONCRETO - MODELO ONDA/16 FACES/RETANGULAR/TIJOLINHO/PAVER/HOLANDES/PARALELEPIPEDO, 20 CM X 10 CM, E = 6 CM, RESISTENCIA DE 35 MPA (NBR 9781), COLORIDO</t>
  </si>
  <si>
    <t>36155</t>
  </si>
  <si>
    <t>BLOQUETE/PISO INTERTRAVADO DE CONCRETO - MODELO ONDA/16 FACES/RETANGULAR/TIJOLINHO/PAVER/HOLANDES/PARALELEPIPEDO, 20 CM X 10 CM, E = 6 CM, RESISTENCIA DE 35 MPA (NBR 9781), COR NATURAL</t>
  </si>
  <si>
    <t>36154</t>
  </si>
  <si>
    <t>BLOQUETE/PISO INTERTRAVADO DE CONCRETO - MODELO ONDA/16 FACES/RETANGULAR/TIJOLINHO/PAVER/HOLANDES/PARALELEPIPEDO, 20 CM X 10 CM, E = 8 CM, RESISTENCIA DE 35 MPA (NBR 9781), COLORIDO</t>
  </si>
  <si>
    <t>695</t>
  </si>
  <si>
    <t>BLOQUETE/PISO INTERTRAVADO DE CONCRETO - MODELO RAQUETE, *22 CM X 13,5* CM, E = 6 CM, RESISTENCIA DE 35 MPA (NBR 9781), COR NATURAL</t>
  </si>
  <si>
    <t>679</t>
  </si>
  <si>
    <t>BLOQUETE/PISO INTERTRAVADO DE CONCRETO - MODELO SEXTAVADO / HEXAGONAL, 25 CM X 25 CM, E = 10 CM, RESISTENCIA DE 35 MPA (NBR 9781), COR NATURAL</t>
  </si>
  <si>
    <t>711</t>
  </si>
  <si>
    <t>BLOQUETE/PISO INTERTRAVADO DE CONCRETO - MODELO SEXTAVADO / HEXAGONAL, 25 CM X 25 CM, E = 6 CM, RESISTENCIA DE 35 MPA (NBR 9781), COR NATURAL</t>
  </si>
  <si>
    <t>712</t>
  </si>
  <si>
    <t>BLOQUETE/PISO INTERTRAVADO DE CONCRETO - MODELO SEXTAVADO / HEXAGONAL, 25 CM X 25 CM, E = 8 CM, RESISTENCIA DE 35 MPA (NBR 9781), COR NATURAL</t>
  </si>
  <si>
    <t>12614</t>
  </si>
  <si>
    <t>BOCAL PVC, PARA CALHA PLUVIAL, DIAMETRO DA SAIDA ENTRE 80 E 100 MM, PARA DRENAGEM PREDIAL</t>
  </si>
  <si>
    <t>6140</t>
  </si>
  <si>
    <t>BOLSA DE LIGACAO EM PVC FLEXIVEL PARA VASO SANITARIO 1.1/2 " (40 MM)</t>
  </si>
  <si>
    <t>38399</t>
  </si>
  <si>
    <t>BOLSA DE LONA PARA FERRAMENTAS *50 X 35 X 25* CM</t>
  </si>
  <si>
    <t>735</t>
  </si>
  <si>
    <t>BOMBA CENTRIFUGA  MOTOR ELETRICO TRIFASICO 1,48HP  DIAMETRO DE SUCCAO X ELEVACAO 1" X 1", 4 ESTAGIOS, DIAMETRO DOS ROTORES 3 X 107 MM + 1 X 100 MM, HM/Q: 10 M / 5,3 M3/H A 70 M / 1,8 M3/H</t>
  </si>
  <si>
    <t>736</t>
  </si>
  <si>
    <t>BOMBA CENTRIFUGA  MOTOR ELETRICO TRIFASICO 2,96HP, DIAMETRO DE SUCCAO X ELEVACAO 1 1/2" X 1 1/4", DIAMETRO DO ROTOR 148 MM, HM/Q: 34 M / 14,80 M3/H A 40 M / 8,60 M3/H</t>
  </si>
  <si>
    <t>729</t>
  </si>
  <si>
    <t>BOMBA CENTRIFUGA COM MOTOR ELETRICO MONOFASICO, POTENCIA 0,33 HP,  BOCAIS 1" X 3/4", DIAMETRO DO ROTOR 99 MM, HM/Q = 4 MCA / 8,5 M3/H A 18 MCA / 0,90 M3/H</t>
  </si>
  <si>
    <t>39925</t>
  </si>
  <si>
    <t>BOMBA CENTRIFUGA MONOESTAGIO COM MOTOR ELETRICO MONOFASICO, POTENCIA 15 HP,  DIAMETRO DO ROTOR *173* MM, HM/Q = *30* MCA / *90* M3/H A *45* MCA / *55* M3/H</t>
  </si>
  <si>
    <t>731</t>
  </si>
  <si>
    <t>BOMBA CENTRIFUGA MOTOR ELETRICO MONOFASICO 0,49 HP  BOCAIS 1" X 3/4", DIAMETRO DO ROTOR 110 MM, HM/Q: 6 M / 8,3 M3/H A 20 M / 1,2 M3/H</t>
  </si>
  <si>
    <t>10575</t>
  </si>
  <si>
    <t>BOMBA CENTRIFUGA MOTOR ELETRICO MONOFASICO 0,50 CV DIAMETRO DE SUCCAO X ELEVACAO 3/4" X 3/4", MONOESTAGIO, DIAMETRO DOS ROTORES 114 MM, HM/Q: 2 M / 2,99 M3/H A 24 M / 0,71 M3/H</t>
  </si>
  <si>
    <t>733</t>
  </si>
  <si>
    <t>BOMBA CENTRIFUGA MOTOR ELETRICO MONOFASICO 0,74HP  DIAMETRO DE SUCCAO X ELEVACAO 1 1/4" X 1", DIAMETRO DO ROTOR 120 MM, HM/Q: 8 M / 7,70 M3/H A 24 M / 2,80 M3/H</t>
  </si>
  <si>
    <t>732</t>
  </si>
  <si>
    <t>BOMBA CENTRIFUGA MOTOR ELETRICO TRIFASICO 0,99HP  DIAMETRO DE SUCCAO X ELEVACAO 1" X 1", DIAMETRO DO ROTOR 145 MM, HM/Q: 14 M / 8,4 M3/H A 40 M / 0,60 M3/H</t>
  </si>
  <si>
    <t>737</t>
  </si>
  <si>
    <t>BOMBA CENTRIFUGA MOTOR ELETRICO TRIFASICO 14,8 HP, DIAMETRO DE SUCCAO X ELEVACAO 2 1/2" X 2", DIAMETRO DO ROTOR 195 MM, HM/Q: 62 M / 55,5 M3/H A 80 M / 31,50 M3/H</t>
  </si>
  <si>
    <t>738</t>
  </si>
  <si>
    <t>BOMBA CENTRIFUGA MOTOR ELETRICO TRIFASICO 5HP, DIAMETRO DE SUCCAO X ELEVACAO 2" X 1 1/2", DIAMETRO DO ROTOR 155 MM, HM/Q: 40 M / 20,40 M3/H A 46 M / 9,20 M3/H</t>
  </si>
  <si>
    <t>740</t>
  </si>
  <si>
    <t>BOMBA CENTRIFUGA MOTOR ELETRICO TRIFASICO 9,86 DIAMETRO DE SUCCAO X ELEVACAO 1" X 1", 4 ESTAGIOS, DIAMETRO DOS ROTORES 4 X 146 MM, HM/Q: 85 M / 14,9 M3/H A 140 M / 4,2 M3/H</t>
  </si>
  <si>
    <t>734</t>
  </si>
  <si>
    <t>BOMBA CENTRIFUGA,  MOTOR ELETRICO TRIFASICO 1,48HP  DIAMETRO DE SUCCAO X ELEVACAO 1 1/2" X 1", DIAMETRO DO ROTOR 117 MM, HM/Q: 10 M / 21,9 M3/H A 24 M / 6,1 M3/H</t>
  </si>
  <si>
    <t>39008</t>
  </si>
  <si>
    <t>BOMBA DE PROJECAO DE CONCRETO SECO, POTENCIA 10 CV, VAZAO 3 M3/H</t>
  </si>
  <si>
    <t>39009</t>
  </si>
  <si>
    <t>BOMBA DE PROJECAO DE CONCRETO SECO, POTENCIA 10 CV, VAZAO 6 M3/H</t>
  </si>
  <si>
    <t>10587</t>
  </si>
  <si>
    <t>BOMBA SUBMERSA PARA POCOS TUBULARES PROFUNDOS DIAMETRO DE 4 POLEGADAS, ELETRICA, MONOFASICA, POTENCIA 0,49 HP, 13 ESTAGIOS, BOCAL DE DESCARGA DIAMETRO DE UMA POLEGADA E MEIA, HM/Q = 18 M / 1,90 M3/H A 85 M / 0,60 M3/H</t>
  </si>
  <si>
    <t>759</t>
  </si>
  <si>
    <t>BOMBA SUBMERSA PARA POCOS TUBULARES PROFUNDOS DIAMETRO DE 4 POLEGADAS, ELETRICA, TRIFASICA, POTENCIA 1,97 HP, 20 ESTAGIOS, BOCAL DE DESCARGA DIAMETRO DE UMA POLEGADA E MEIA, HM/Q = 18 M / 5,40 M3/H A 164 M / 0,80 M3/H</t>
  </si>
  <si>
    <t>761</t>
  </si>
  <si>
    <t>BOMBA SUBMERSA PARA POCOS TUBULARES PROFUNDOS DIAMETRO DE 4 POLEGADAS, ELETRICA, TRIFASICA, POTENCIA 5,42 HP, 15 ESTAGIOS, BOCAL DE DESCARGA DIAMETRO DE 2 POLEGADAS, HM/Q = 18 M / 18,10 M3/H A 121 M / 2,90 M3/H</t>
  </si>
  <si>
    <t>750</t>
  </si>
  <si>
    <t>BOMBA SUBMERSA PARA POCOS TUBULARES PROFUNDOS DIAMETRO DE 4 POLEGADAS, ELETRICA, TRIFASICA, POTENCIA 5,42 HP, 29 ESTAGIOS, BOCAL DE DESCARGA DE UMA POLEGADA E MEIA, HM/Q = 18 M / 8,10 M3/H A 201 M / 3,2 M3/H</t>
  </si>
  <si>
    <t>755</t>
  </si>
  <si>
    <t>BOMBA SUBMERSA PARA POCOS TUBULARES PROFUNDOS DIAMETRO DE 6 POLEGADAS, ELETRICA, TRIFASICA, POTENCIA 27,12 HP, 7 ESTAGIOS, BOCAL DE DESCARGA DIAMETRO DE 4 POLEGADAS, HM/Q = 13,9 M / 90 M3/H A 44,0 M / 25,0 M3/H</t>
  </si>
  <si>
    <t>749</t>
  </si>
  <si>
    <t>BOMBA SUBMERSA PARA POCOS TUBULARES PROFUNDOS DIAMETRO DE 6 POLEGADAS, ELETRICA, TRIFASICA, POTENCIA 3,45 HP, 5 ESTAGIOS, BOCAL DE DESCARGA DIAMETRO DE 2 POLEGADAS, HM/Q = 68,5 M / 6,12 M3/H A 39,5 M / 14,04 M3/H</t>
  </si>
  <si>
    <t>756</t>
  </si>
  <si>
    <t>BOMBA SUBMERSA PARA POCOS TUBULARES PROFUNDOS DIAMETRO DE 6 POLEGADAS, ELETRICA, TRIFASICA, POTENCIA 32 HP, 9 ESTAGIOS, BOCAL DE DESCARGA DIAMETRO DE 4 POLEGADAS, HM/Q = 114,0 M / 13,9 M3/H A 57,0 M / 25,0 M3/H</t>
  </si>
  <si>
    <t>757</t>
  </si>
  <si>
    <t>BOMBA SUBMERSIVEL,  ELETRICA, TRIFASICA, POTENCIA 6 HP, DIAMETRO DO ROTOR 127 MM, BOCAL DE SAIDA DIAMETRO DE 3 POLEGADAS, HM/Q = 7 M / 66,90 M3/H A 26 M / 2,88 M3/H</t>
  </si>
  <si>
    <t>10588</t>
  </si>
  <si>
    <t>BOMBA SUBMERSIVEL, ELETRICA, TRIFASICA, POTENCIA 0,98 HP, DIAMETRO DO ROTOR 142 MM SEMIABERTO, BOCAL DE SAIDA DIAMETRO DE 2 POLEGADAS, HM/Q = 2 M / 32 M3/H A 8 M / 16 M3/H</t>
  </si>
  <si>
    <t>10592</t>
  </si>
  <si>
    <t>BOMBA SUBMERSIVEL, ELETRICA, TRIFASICA, POTENCIA 0,99 HP, DIAMETRO ROTOR 98 MM SEMIABERTO, BOCAL DE SAIDA DIAMETRO 2 POLEGADAS, HM/Q = 2 M / 28,90 M3/H A 14 M / 7 M3/H</t>
  </si>
  <si>
    <t>10589</t>
  </si>
  <si>
    <t>BOMBA SUBMERSIVEL, ELETRICA, TRIFASICA, POTENCIA 1,97 HP, DIAMETRO DO ROTOR 144 MM SEMIABERTO, BOCAL DE SAIDA DIAMETRO DE 2 POLEGADAS, HM/Q = 2 M / 26,8 M3/H A 28 M / 4,6 M3/H</t>
  </si>
  <si>
    <t>760</t>
  </si>
  <si>
    <t>BOMBA SUBMERSIVEL, ELETRICA, TRIFASICA, POTENCIA 13 HP, DIAMETRO DO ROTOR 170 MM, BOCAL DE SAIDA DIAMETRO DE 3 POLEGADAS, HM/Q = 11 M / 68,40 M3/H A 72 M / 3,6 M3/H</t>
  </si>
  <si>
    <t>751</t>
  </si>
  <si>
    <t>BOMBA SUBMERSIVEL, ELETRICA, TRIFASICA, POTENCIA 2,96 HP, DIAMETRO DO ROTOR 144 MM SEMIABERTO, BOCAL DE SAIDA DIAMETRO DE DUAS POLEGADAS, HM/Q = 2 M / 38,8 M3/H A 28 M / 5 M3/H</t>
  </si>
  <si>
    <t>754</t>
  </si>
  <si>
    <t>BOMBA SUBMERSIVEL, ELETRICA, TRIFASICA, POTENCIA 3,75 HP, DIAMETRO DO ROTOR 90 MM SEMIABERTO, BOCAL DE SAIDA DIAMETRO DE 2 POLEGADAS, HM/Q = 5 M / 61,2 M3/H A 25,5 M / 3,6 M3/H</t>
  </si>
  <si>
    <t>44489</t>
  </si>
  <si>
    <t>BOMBA TRIPLEX COM MOTOR A DIESEL, NACIONAL, DIAMETRO DE SUCCAO DE 2  1/2''</t>
  </si>
  <si>
    <t>39917</t>
  </si>
  <si>
    <t>BOMBA TRIPLEX, PARA INJECAO DE CALDA DE CIMENTO, VAZAO MAXIMA DE *100* LITROS/MINUTO, PRESSAO MAXIMA DE *70* BAR, POTENCIA DE 15 CV</t>
  </si>
  <si>
    <t>38167</t>
  </si>
  <si>
    <t>BORBOLETA PARA JANELA TIPO GUILHOTINA, EM ZAMAC CROMADO</t>
  </si>
  <si>
    <t>36145</t>
  </si>
  <si>
    <t>BOTA DE PVC PRETA, CANO MEDIO, SEM FORRO</t>
  </si>
  <si>
    <t>12893</t>
  </si>
  <si>
    <t>BOTA DE SEGURANCA COM BIQUEIRA DE ACO E COLARINHO ACOLCHOADO</t>
  </si>
  <si>
    <t>11685</t>
  </si>
  <si>
    <t>BRACO / CANO PARA CHUVEIRO ELETRICO, EM ALUMINIO, 30 CM X 1/2 "</t>
  </si>
  <si>
    <t>11680</t>
  </si>
  <si>
    <t>BRACO OU HASTE COM CANOPLA PLASTICA, 1/2 ", PARA CHUVEIRO SIMPLES</t>
  </si>
  <si>
    <t>11679</t>
  </si>
  <si>
    <t>BRACO OU HASTE RETA COM CANOPLA PLASTICA, 1/2 ", PARA CHUVEIRO ELETRICO</t>
  </si>
  <si>
    <t>2512</t>
  </si>
  <si>
    <t>BRACO P/ LUMINARIA PUBLICA 1 X 1,50M ROMAGNOLE OU EQUIV</t>
  </si>
  <si>
    <t>4374</t>
  </si>
  <si>
    <t>BUCHA DE NYLON SEM ABA S10</t>
  </si>
  <si>
    <t>7568</t>
  </si>
  <si>
    <t>BUCHA DE NYLON SEM ABA S10, COM PARAFUSO DE 6,10 X 65 MM EM ACO ZINCADO COM ROSCA SOBERBA, CABECA CHATA E FENDA PHILLIPS</t>
  </si>
  <si>
    <t>7584</t>
  </si>
  <si>
    <t>BUCHA DE NYLON SEM ABA S12, COM PARAFUSO DE 5/16" X 80 MM EM ACO ZINCADO COM ROSCA SOBERBA E CABECA SEXTAVADA</t>
  </si>
  <si>
    <t>11945</t>
  </si>
  <si>
    <t>BUCHA DE NYLON SEM ABA S4</t>
  </si>
  <si>
    <t>11946</t>
  </si>
  <si>
    <t>BUCHA DE NYLON SEM ABA S5</t>
  </si>
  <si>
    <t>4375</t>
  </si>
  <si>
    <t>BUCHA DE NYLON SEM ABA S6</t>
  </si>
  <si>
    <t>11950</t>
  </si>
  <si>
    <t>BUCHA DE NYLON SEM ABA S6, COM PARAFUSO DE 4,20 X 40 MM EM ACO ZINCADO COM ROSCA SOBERBA, CABECA CHATA E FENDA PHILLIPS</t>
  </si>
  <si>
    <t>4376</t>
  </si>
  <si>
    <t>BUCHA DE NYLON SEM ABA S8</t>
  </si>
  <si>
    <t>7583</t>
  </si>
  <si>
    <t>BUCHA DE NYLON SEM ABA S8, COM PARAFUSO DE 4,80 X 50 MM EM ACO ZINCADO COM ROSCA SOBERBA, CABECA CHATA E FENDA PHILLIPS</t>
  </si>
  <si>
    <t>4350</t>
  </si>
  <si>
    <t>BUCHA DE NYLON, DIAMETRO DO FURO 8 MM, COMPRIMENTO 40 MM, COM PARAFUSO DE ROSCA SOBERBA, CABECA CHATA, FENDA SIMPLES, 4,8 X 50 MM</t>
  </si>
  <si>
    <t>39886</t>
  </si>
  <si>
    <t>BUCHA DE REDUCAO DE COBRE (REF 600-2) SEM ANEL DE SOLDA, PONTA X BOLSA, 22 X 15 MM</t>
  </si>
  <si>
    <t>39887</t>
  </si>
  <si>
    <t>BUCHA DE REDUCAO DE COBRE (REF 600-2) SEM ANEL DE SOLDA, PONTA X BOLSA, 28 X 22 MM</t>
  </si>
  <si>
    <t>39888</t>
  </si>
  <si>
    <t>BUCHA DE REDUCAO DE COBRE (REF 600-2) SEM ANEL DE SOLDA, PONTA X BOLSA, 35 X 28 MM</t>
  </si>
  <si>
    <t>39890</t>
  </si>
  <si>
    <t>BUCHA DE REDUCAO DE COBRE (REF 600-2) SEM ANEL DE SOLDA, PONTA X BOLSA, 42 X 35 MM</t>
  </si>
  <si>
    <t>39891</t>
  </si>
  <si>
    <t>BUCHA DE REDUCAO DE COBRE (REF 600-2) SEM ANEL DE SOLDA, PONTA X BOLSA, 54 X 42 MM</t>
  </si>
  <si>
    <t>39892</t>
  </si>
  <si>
    <t>BUCHA DE REDUCAO DE COBRE (REF 600-2) SEM ANEL DE SOLDA, PONTA X BOLSA, 66 X 54 MM</t>
  </si>
  <si>
    <t>790</t>
  </si>
  <si>
    <t>BUCHA DE REDUCAO DE FERRO GALVANIZADO, COM ROSCA BSP, DE 1 1/2" X 1 1/4"</t>
  </si>
  <si>
    <t>791</t>
  </si>
  <si>
    <t>BUCHA DE REDUCAO DE FERRO GALVANIZADO, COM ROSCA BSP, DE 1 1/2" X 1"</t>
  </si>
  <si>
    <t>766</t>
  </si>
  <si>
    <t>BUCHA DE REDUCAO DE FERRO GALVANIZADO, COM ROSCA BSP, DE 1 1/2" X 1/2"</t>
  </si>
  <si>
    <t>767</t>
  </si>
  <si>
    <t>BUCHA DE REDUCAO DE FERRO GALVANIZADO, COM ROSCA BSP, DE 1 1/2" X 3/4"</t>
  </si>
  <si>
    <t>789</t>
  </si>
  <si>
    <t>BUCHA DE REDUCAO DE FERRO GALVANIZADO, COM ROSCA BSP, DE 1 1/4" X 1"</t>
  </si>
  <si>
    <t>768</t>
  </si>
  <si>
    <t>BUCHA DE REDUCAO DE FERRO GALVANIZADO, COM ROSCA BSP, DE 1 1/4" X 1/2"</t>
  </si>
  <si>
    <t>769</t>
  </si>
  <si>
    <t>BUCHA DE REDUCAO DE FERRO GALVANIZADO, COM ROSCA BSP, DE 1 1/4" X 3/4"</t>
  </si>
  <si>
    <t>764</t>
  </si>
  <si>
    <t>BUCHA DE REDUCAO DE FERRO GALVANIZADO, COM ROSCA BSP, DE 1" X 1/2"</t>
  </si>
  <si>
    <t>765</t>
  </si>
  <si>
    <t>BUCHA DE REDUCAO DE FERRO GALVANIZADO, COM ROSCA BSP, DE 1" X 3/4"</t>
  </si>
  <si>
    <t>770</t>
  </si>
  <si>
    <t>BUCHA DE REDUCAO DE FERRO GALVANIZADO, COM ROSCA BSP, DE 1/2" X 1/4"</t>
  </si>
  <si>
    <t>12394</t>
  </si>
  <si>
    <t>BUCHA DE REDUCAO DE FERRO GALVANIZADO, COM ROSCA BSP, DE 1/2" X 3/8"</t>
  </si>
  <si>
    <t>787</t>
  </si>
  <si>
    <t>BUCHA DE REDUCAO DE FERRO GALVANIZADO, COM ROSCA BSP, DE 2 1/2" X 1 1/2"</t>
  </si>
  <si>
    <t>774</t>
  </si>
  <si>
    <t>BUCHA DE REDUCAO DE FERRO GALVANIZADO, COM ROSCA BSP, DE 2 1/2" X 1 1/4"</t>
  </si>
  <si>
    <t>773</t>
  </si>
  <si>
    <t>BUCHA DE REDUCAO DE FERRO GALVANIZADO, COM ROSCA BSP, DE 2 1/2" X 1"</t>
  </si>
  <si>
    <t>775</t>
  </si>
  <si>
    <t>BUCHA DE REDUCAO DE FERRO GALVANIZADO, COM ROSCA BSP, DE 2 1/2" X 2"</t>
  </si>
  <si>
    <t>788</t>
  </si>
  <si>
    <t>BUCHA DE REDUCAO DE FERRO GALVANIZADO, COM ROSCA BSP, DE 2" X 1 1/2"</t>
  </si>
  <si>
    <t>772</t>
  </si>
  <si>
    <t>BUCHA DE REDUCAO DE FERRO GALVANIZADO, COM ROSCA BSP, DE 2" X 1 1/4"</t>
  </si>
  <si>
    <t>771</t>
  </si>
  <si>
    <t>BUCHA DE REDUCAO DE FERRO GALVANIZADO, COM ROSCA BSP, DE 2" X 1"</t>
  </si>
  <si>
    <t>776</t>
  </si>
  <si>
    <t>BUCHA DE REDUCAO DE FERRO GALVANIZADO, COM ROSCA BSP, DE 3" X 1 1/2"</t>
  </si>
  <si>
    <t>777</t>
  </si>
  <si>
    <t>BUCHA DE REDUCAO DE FERRO GALVANIZADO, COM ROSCA BSP, DE 3" X 1 1/4"</t>
  </si>
  <si>
    <t>780</t>
  </si>
  <si>
    <t>BUCHA DE REDUCAO DE FERRO GALVANIZADO, COM ROSCA BSP, DE 3" X 2 1/2"</t>
  </si>
  <si>
    <t>778</t>
  </si>
  <si>
    <t>BUCHA DE REDUCAO DE FERRO GALVANIZADO, COM ROSCA BSP, DE 3" X 2"</t>
  </si>
  <si>
    <t>779</t>
  </si>
  <si>
    <t>BUCHA DE REDUCAO DE FERRO GALVANIZADO, COM ROSCA BSP, DE 3/4" X 1/2"</t>
  </si>
  <si>
    <t>781</t>
  </si>
  <si>
    <t>BUCHA DE REDUCAO DE FERRO GALVANIZADO, COM ROSCA BSP, DE 4" X 2 1/2"</t>
  </si>
  <si>
    <t>786</t>
  </si>
  <si>
    <t>BUCHA DE REDUCAO DE FERRO GALVANIZADO, COM ROSCA BSP, DE 4" X 2"</t>
  </si>
  <si>
    <t>782</t>
  </si>
  <si>
    <t>BUCHA DE REDUCAO DE FERRO GALVANIZADO, COM ROSCA BSP, DE 4" X 3"</t>
  </si>
  <si>
    <t>783</t>
  </si>
  <si>
    <t>BUCHA DE REDUCAO DE FERRO GALVANIZADO, COM ROSCA BSP, DE 5" X 4"</t>
  </si>
  <si>
    <t>785</t>
  </si>
  <si>
    <t>BUCHA DE REDUCAO DE FERRO GALVANIZADO, COM ROSCA BSP, DE 6" X 4"</t>
  </si>
  <si>
    <t>784</t>
  </si>
  <si>
    <t>BUCHA DE REDUCAO DE FERRO GALVANIZADO, COM ROSCA BSP, DE 6" X 5"</t>
  </si>
  <si>
    <t>831</t>
  </si>
  <si>
    <t>BUCHA DE REDUCAO DE PVC, SOLDAVEL, CURTA, COM 110 X 85 MM, PARA AGUA FRIA PREDIAL</t>
  </si>
  <si>
    <t>828</t>
  </si>
  <si>
    <t>BUCHA DE REDUCAO DE PVC, SOLDAVEL, CURTA, COM 25 X 20 MM, PARA AGUA FRIA PREDIAL</t>
  </si>
  <si>
    <t>829</t>
  </si>
  <si>
    <t>BUCHA DE REDUCAO DE PVC, SOLDAVEL, CURTA, COM 32 X 25 MM, PARA AGUA FRIA PREDIAL</t>
  </si>
  <si>
    <t>812</t>
  </si>
  <si>
    <t>BUCHA DE REDUCAO DE PVC, SOLDAVEL, CURTA, COM 40 X 32 MM, PARA AGUA FRIA PREDIAL</t>
  </si>
  <si>
    <t>819</t>
  </si>
  <si>
    <t>BUCHA DE REDUCAO DE PVC, SOLDAVEL, CURTA, COM 50 X 40 MM, PARA AGUA FRIA PREDIAL</t>
  </si>
  <si>
    <t>818</t>
  </si>
  <si>
    <t>BUCHA DE REDUCAO DE PVC, SOLDAVEL, CURTA, COM 60 X 50 MM, PARA AGUA FRIA PREDIAL</t>
  </si>
  <si>
    <t>823</t>
  </si>
  <si>
    <t>BUCHA DE REDUCAO DE PVC, SOLDAVEL, CURTA, COM 75 X 60 MM, PARA AGUA FRIA PREDIAL</t>
  </si>
  <si>
    <t>830</t>
  </si>
  <si>
    <t>BUCHA DE REDUCAO DE PVC, SOLDAVEL, CURTA, COM 85 X 75 MM, PARA AGUA FRIA PREDIAL</t>
  </si>
  <si>
    <t>20086</t>
  </si>
  <si>
    <t>BUCHA DE REDUCAO DE PVC, SOLDAVEL, LONGA, 50 X 40 MM, PARA ESGOTO PREDIAL</t>
  </si>
  <si>
    <t>826</t>
  </si>
  <si>
    <t>BUCHA DE REDUCAO DE PVC, SOLDAVEL, LONGA, COM 110 X 60 MM, PARA AGUA FRIA PREDIAL</t>
  </si>
  <si>
    <t>827</t>
  </si>
  <si>
    <t>BUCHA DE REDUCAO DE PVC, SOLDAVEL, LONGA, COM 110 X 75 MM, PARA AGUA FRIA PREDIAL</t>
  </si>
  <si>
    <t>832</t>
  </si>
  <si>
    <t>BUCHA DE REDUCAO DE PVC, SOLDAVEL, LONGA, COM 32 X 20 MM, PARA AGUA FRIA PREDIAL</t>
  </si>
  <si>
    <t>833</t>
  </si>
  <si>
    <t>BUCHA DE REDUCAO DE PVC, SOLDAVEL, LONGA, COM 40 X 20 MM, PARA AGUA FRIA PREDIAL</t>
  </si>
  <si>
    <t>834</t>
  </si>
  <si>
    <t>BUCHA DE REDUCAO DE PVC, SOLDAVEL, LONGA, COM 40 X 25 MM, PARA AGUA FRIA PREDIAL</t>
  </si>
  <si>
    <t>825</t>
  </si>
  <si>
    <t>BUCHA DE REDUCAO DE PVC, SOLDAVEL, LONGA, COM 50 X 20 MM, PARA AGUA FRIA PREDIAL</t>
  </si>
  <si>
    <t>813</t>
  </si>
  <si>
    <t>BUCHA DE REDUCAO DE PVC, SOLDAVEL, LONGA, COM 50 X 25 MM, PARA AGUA FRIA PREDIAL</t>
  </si>
  <si>
    <t>820</t>
  </si>
  <si>
    <t>BUCHA DE REDUCAO DE PVC, SOLDAVEL, LONGA, COM 50 X 32 MM, PARA AGUA FRIA PREDIAL</t>
  </si>
  <si>
    <t>816</t>
  </si>
  <si>
    <t>BUCHA DE REDUCAO DE PVC, SOLDAVEL, LONGA, COM 60 X 25 MM, PARA AGUA FRIA PREDIAL</t>
  </si>
  <si>
    <t>814</t>
  </si>
  <si>
    <t>BUCHA DE REDUCAO DE PVC, SOLDAVEL, LONGA, COM 60 X 32 MM, PARA AGUA FRIA PREDIAL</t>
  </si>
  <si>
    <t>815</t>
  </si>
  <si>
    <t>BUCHA DE REDUCAO DE PVC, SOLDAVEL, LONGA, COM 60 X 40 MM, PARA AGUA FRIA PREDIAL</t>
  </si>
  <si>
    <t>822</t>
  </si>
  <si>
    <t>BUCHA DE REDUCAO DE PVC, SOLDAVEL, LONGA, COM 60 X 50 MM, PARA AGUA FRIA PREDIAL</t>
  </si>
  <si>
    <t>821</t>
  </si>
  <si>
    <t>BUCHA DE REDUCAO DE PVC, SOLDAVEL, LONGA, COM 75 X 50 MM, PARA AGUA FRIA PREDIAL</t>
  </si>
  <si>
    <t>817</t>
  </si>
  <si>
    <t>BUCHA DE REDUCAO DE PVC, SOLDAVEL, LONGA, COM 85 X 60 MM, PARA AGUA FRIA PREDIAL</t>
  </si>
  <si>
    <t>39191</t>
  </si>
  <si>
    <t>BUCHA DE REDUCAO EM ALUMINIO, COM ROSCA, DE 1 1/2" X 1 1/4", PARA ELETRODUTO</t>
  </si>
  <si>
    <t>39190</t>
  </si>
  <si>
    <t>BUCHA DE REDUCAO EM ALUMINIO, COM ROSCA, DE 1 1/2" X 1", PARA ELETRODUTO</t>
  </si>
  <si>
    <t>39189</t>
  </si>
  <si>
    <t>BUCHA DE REDUCAO EM ALUMINIO, COM ROSCA, DE 1 1/2" X 3/4", PARA ELETRODUTO</t>
  </si>
  <si>
    <t>39188</t>
  </si>
  <si>
    <t>BUCHA DE REDUCAO EM ALUMINIO, COM ROSCA, DE 1 1/4" X 1", PARA ELETRODUTO</t>
  </si>
  <si>
    <t>39186</t>
  </si>
  <si>
    <t>BUCHA DE REDUCAO EM ALUMINIO, COM ROSCA, DE 1 1/4" X 1/2", PARA ELETRODUTO</t>
  </si>
  <si>
    <t>39187</t>
  </si>
  <si>
    <t>BUCHA DE REDUCAO EM ALUMINIO, COM ROSCA, DE 1 1/4" X 3/4", PARA ELETRODUTO</t>
  </si>
  <si>
    <t>39184</t>
  </si>
  <si>
    <t>BUCHA DE REDUCAO EM ALUMINIO, COM ROSCA, DE 1" X 1/2", PARA ELETRODUTO</t>
  </si>
  <si>
    <t>39185</t>
  </si>
  <si>
    <t>BUCHA DE REDUCAO EM ALUMINIO, COM ROSCA, DE 1" X 3/4", PARA ELETRODUTO</t>
  </si>
  <si>
    <t>39198</t>
  </si>
  <si>
    <t>BUCHA DE REDUCAO EM ALUMINIO, COM ROSCA, DE 2 1/2" X 1 1/2", PARA ELETRODUTO</t>
  </si>
  <si>
    <t>39197</t>
  </si>
  <si>
    <t>BUCHA DE REDUCAO EM ALUMINIO, COM ROSCA, DE 2 1/2" X 1 1/4", PARA ELETRODUTO</t>
  </si>
  <si>
    <t>39196</t>
  </si>
  <si>
    <t>BUCHA DE REDUCAO EM ALUMINIO, COM ROSCA, DE 2 1/2" X 1", PARA ELETRODUTO</t>
  </si>
  <si>
    <t>39199</t>
  </si>
  <si>
    <t>BUCHA DE REDUCAO EM ALUMINIO, COM ROSCA, DE 2 1/2" X 2", PARA ELETRODUTO</t>
  </si>
  <si>
    <t>39195</t>
  </si>
  <si>
    <t>BUCHA DE REDUCAO EM ALUMINIO, COM ROSCA, DE 2" X 1 1/2", PARA ELETRODUTO</t>
  </si>
  <si>
    <t>39194</t>
  </si>
  <si>
    <t>BUCHA DE REDUCAO EM ALUMINIO, COM ROSCA, DE 2" X 1 1/4", PARA ELETRODUTO</t>
  </si>
  <si>
    <t>39193</t>
  </si>
  <si>
    <t>BUCHA DE REDUCAO EM ALUMINIO, COM ROSCA, DE 2" X 1", PARA ELETRODUTO</t>
  </si>
  <si>
    <t>39192</t>
  </si>
  <si>
    <t>BUCHA DE REDUCAO EM ALUMINIO, COM ROSCA, DE 2" X 3/4", PARA ELETRODUTO</t>
  </si>
  <si>
    <t>39201</t>
  </si>
  <si>
    <t>BUCHA DE REDUCAO EM ALUMINIO, COM ROSCA, DE 3" X 1 1/2", PARA ELETRODUTO</t>
  </si>
  <si>
    <t>39200</t>
  </si>
  <si>
    <t>BUCHA DE REDUCAO EM ALUMINIO, COM ROSCA, DE 3" X 1 1/4", PARA ELETRODUTO</t>
  </si>
  <si>
    <t>39203</t>
  </si>
  <si>
    <t>BUCHA DE REDUCAO EM ALUMINIO, COM ROSCA, DE 3" X 2 1/2", PARA ELETRODUTO</t>
  </si>
  <si>
    <t>39202</t>
  </si>
  <si>
    <t>BUCHA DE REDUCAO EM ALUMINIO, COM ROSCA, DE 3" X 2", PARA ELETRODUTO</t>
  </si>
  <si>
    <t>39920</t>
  </si>
  <si>
    <t>BUCHA DE REDUCAO EM ALUMINIO, COM ROSCA, DE 3/4" X 1/2",  PARA ELETRODUTO</t>
  </si>
  <si>
    <t>39205</t>
  </si>
  <si>
    <t>BUCHA DE REDUCAO EM ALUMINIO, COM ROSCA, DE 4" X 2 1/2", PARA ELETRODUTO</t>
  </si>
  <si>
    <t>39204</t>
  </si>
  <si>
    <t>BUCHA DE REDUCAO EM ALUMINIO, COM ROSCA, DE 4" X 2", PARA ELETRODUTO</t>
  </si>
  <si>
    <t>39206</t>
  </si>
  <si>
    <t>BUCHA DE REDUCAO EM ALUMINIO, COM ROSCA, DE 4" X 3", PARA ELETRODUTO</t>
  </si>
  <si>
    <t>797</t>
  </si>
  <si>
    <t>BUCHA DE REDUCAO PVC ROSCAVEL 1 1/2" X 1"</t>
  </si>
  <si>
    <t>798</t>
  </si>
  <si>
    <t>BUCHA DE REDUCAO PVC ROSCAVEL 3/4" X 1/2"</t>
  </si>
  <si>
    <t>796</t>
  </si>
  <si>
    <t>BUCHA DE REDUCAO PVC ROSCAVEL, 1 1/2" X 3/4"</t>
  </si>
  <si>
    <t>799</t>
  </si>
  <si>
    <t>BUCHA DE REDUCAO PVC ROSCAVEL, 1" X 1/2"</t>
  </si>
  <si>
    <t>792</t>
  </si>
  <si>
    <t>BUCHA DE REDUCAO PVC ROSCAVEL, 1" X 3/4"</t>
  </si>
  <si>
    <t>804</t>
  </si>
  <si>
    <t>BUCHA DE REDUCAO PVC, ROSCAVEL,  2"  X 1 1/2 "</t>
  </si>
  <si>
    <t>793</t>
  </si>
  <si>
    <t>BUCHA DE REDUCAO PVC, ROSCAVEL, 1 1/2"  X1 1/4 "</t>
  </si>
  <si>
    <t>801</t>
  </si>
  <si>
    <t>BUCHA DE REDUCAO PVC, ROSCAVEL, 1 1/4"  X 3/4 "</t>
  </si>
  <si>
    <t>794</t>
  </si>
  <si>
    <t>BUCHA DE REDUCAO PVC, ROSCAVEL, 1 1/4" X 1 "</t>
  </si>
  <si>
    <t>802</t>
  </si>
  <si>
    <t>BUCHA DE REDUCAO PVC, ROSCAVEL, 2"  X 1 "</t>
  </si>
  <si>
    <t>803</t>
  </si>
  <si>
    <t>BUCHA DE REDUCAO PVC, ROSCAVEL, 2"  X 1 1/4 "</t>
  </si>
  <si>
    <t>38001</t>
  </si>
  <si>
    <t>BUCHA DE REDUCAO, CPVC, SOLDAVEL, 22 X 15 MM, PARA AGUA QUENTE</t>
  </si>
  <si>
    <t>38002</t>
  </si>
  <si>
    <t>BUCHA DE REDUCAO, CPVC, SOLDAVEL, 28 X 22 MM, PARA AGUA QUENTE</t>
  </si>
  <si>
    <t>38003</t>
  </si>
  <si>
    <t>BUCHA DE REDUCAO, CPVC, SOLDAVEL, 35 X 28 MM, PARA AGUA QUENTE</t>
  </si>
  <si>
    <t>38004</t>
  </si>
  <si>
    <t>BUCHA DE REDUCAO, CPVC, SOLDAVEL, 42 X 22 MM, PARA AGUA QUENTE</t>
  </si>
  <si>
    <t>36327</t>
  </si>
  <si>
    <t>BUCHA DE REDUCAO, PPR, DN 25 X 20 MM, PARA AGUA QUENTE PREDIAL</t>
  </si>
  <si>
    <t>38992</t>
  </si>
  <si>
    <t>BUCHA DE REDUCAO, PPR, DN 32 X 25 MM, PARA AGUA QUENTE E FRIA PREDIAL</t>
  </si>
  <si>
    <t>38993</t>
  </si>
  <si>
    <t>BUCHA DE REDUCAO, PPR, DN 40 X 25 MM, PARA AGUA QUENTE E FRIA PREDIAL</t>
  </si>
  <si>
    <t>38418</t>
  </si>
  <si>
    <t>BUCHA DE REDUCAO, PVC, LONGA, SERIE R, DN 50 X 40 MM, PARA ESGOTO OU AGUAS PLUVIAIS PREDIAIS</t>
  </si>
  <si>
    <t>39178</t>
  </si>
  <si>
    <t>BUCHA EM ALUMINIO, COM ROSCA, DE  1 1/2", PARA ELETRODUTO</t>
  </si>
  <si>
    <t>39177</t>
  </si>
  <si>
    <t>BUCHA EM ALUMINIO, COM ROSCA, DE 1 1/4", PARA ELETRODUTO</t>
  </si>
  <si>
    <t>39176</t>
  </si>
  <si>
    <t>BUCHA EM ALUMINIO, COM ROSCA, DE 1", PARA ELETRODUTO</t>
  </si>
  <si>
    <t>39174</t>
  </si>
  <si>
    <t>BUCHA EM ALUMINIO, COM ROSCA, DE 1/2", PARA ELETRODUTO</t>
  </si>
  <si>
    <t>39180</t>
  </si>
  <si>
    <t>BUCHA EM ALUMINIO, COM ROSCA, DE 2 1/2", PARA ELETRODUTO</t>
  </si>
  <si>
    <t>39179</t>
  </si>
  <si>
    <t>BUCHA EM ALUMINIO, COM ROSCA, DE 2", PARA ELETRODUTO</t>
  </si>
  <si>
    <t>39181</t>
  </si>
  <si>
    <t>BUCHA EM ALUMINIO, COM ROSCA, DE 3", PARA ELETRODUTO</t>
  </si>
  <si>
    <t>39175</t>
  </si>
  <si>
    <t>BUCHA EM ALUMINIO, COM ROSCA, DE 3/4", PARA ELETRODUTO</t>
  </si>
  <si>
    <t>39217</t>
  </si>
  <si>
    <t>BUCHA EM ALUMINIO, COM ROSCA, DE 3/8", PARA ELETRODUTO</t>
  </si>
  <si>
    <t>39182</t>
  </si>
  <si>
    <t>BUCHA EM ALUMINIO, COM ROSCA, DE 4", PARA ELETRODUTO</t>
  </si>
  <si>
    <t>12616</t>
  </si>
  <si>
    <t>CABECEIRA DIREITA OU ESQUERDA, PVC, PARA CALHA PLUVIAL, DIAMETRO ENTRE 119 E 170 MM, PARA DRENAGEM PREDIAL</t>
  </si>
  <si>
    <t>1049</t>
  </si>
  <si>
    <t>CABECOTE PARA ENTRADA DE LINHA DE ALIMENTACAO PARA ELETRODUTO, EM LIGA DE ALUMINIO COM ACABAMENTO ANTI CORROSIVO, COM FIXACAO POR ENCAIXE LISO DE 360 GRAUS, DE 1 1/2"</t>
  </si>
  <si>
    <t>1099</t>
  </si>
  <si>
    <t>CABECOTE PARA ENTRADA DE LINHA DE ALIMENTACAO PARA ELETRODUTO, EM LIGA DE ALUMINIO COM ACABAMENTO ANTI CORROSIVO, COM FIXACAO POR ENCAIXE LISO DE 360 GRAUS, DE 1 1/4"</t>
  </si>
  <si>
    <t>1050</t>
  </si>
  <si>
    <t>CABECOTE PARA ENTRADA DE LINHA DE ALIMENTACAO PARA ELETRODUTO, EM LIGA DE ALUMINIO COM ACABAMENTO ANTI CORROSIVO, COM FIXACAO POR ENCAIXE LISO DE 360 GRAUS, DE 1"</t>
  </si>
  <si>
    <t>39678</t>
  </si>
  <si>
    <t>CABECOTE PARA ENTRADA DE LINHA DE ALIMENTACAO PARA ELETRODUTO, EM LIGA DE ALUMINIO COM ACABAMENTO ANTI CORROSIVO, COM FIXACAO POR ENCAIXE LISO DE 360 GRAUS, DE 1/2"</t>
  </si>
  <si>
    <t>1101</t>
  </si>
  <si>
    <t>CABECOTE PARA ENTRADA DE LINHA DE ALIMENTACAO PARA ELETRODUTO, EM LIGA DE ALUMINIO COM ACABAMENTO ANTI CORROSIVO, COM FIXACAO POR ENCAIXE LISO DE 360 GRAUS, DE 2 1/2"</t>
  </si>
  <si>
    <t>1100</t>
  </si>
  <si>
    <t>CABECOTE PARA ENTRADA DE LINHA DE ALIMENTACAO PARA ELETRODUTO, EM LIGA DE ALUMINIO COM ACABAMENTO ANTI CORROSIVO, COM FIXACAO POR ENCAIXE LISO DE 360 GRAUS, DE 2"</t>
  </si>
  <si>
    <t>39679</t>
  </si>
  <si>
    <t>CABECOTE PARA ENTRADA DE LINHA DE ALIMENTACAO PARA ELETRODUTO, EM LIGA DE ALUMINIO COM ACABAMENTO ANTI CORROSIVO, COM FIXACAO POR ENCAIXE LISO DE 360 GRAUS, DE 3 1/2"</t>
  </si>
  <si>
    <t>1102</t>
  </si>
  <si>
    <t>CABECOTE PARA ENTRADA DE LINHA DE ALIMENTACAO PARA ELETRODUTO, EM LIGA DE ALUMINIO COM ACABAMENTO ANTI CORROSIVO, COM FIXACAO POR ENCAIXE LISO DE 360 GRAUS, DE 3"</t>
  </si>
  <si>
    <t>1098</t>
  </si>
  <si>
    <t>CABECOTE PARA ENTRADA DE LINHA DE ALIMENTACAO PARA ELETRODUTO, EM LIGA DE ALUMINIO COM ACABAMENTO ANTI CORROSIVO, COM FIXACAO POR ENCAIXE LISO DE 360 GRAUS, DE 3/4"</t>
  </si>
  <si>
    <t>1051</t>
  </si>
  <si>
    <t>CABECOTE PARA ENTRADA DE LINHA DE ALIMENTACAO PARA ELETRODUTO, EM LIGA DE ALUMINIO COM ACABAMENTO ANTI CORROSIVO, COM FIXACAO POR ENCAIXE LISO DE 360 GRAUS, DE 4"</t>
  </si>
  <si>
    <t>37399</t>
  </si>
  <si>
    <t>CABIDE/GANCHO DE BANHEIRO SIMPLES EM METAL CROMADO</t>
  </si>
  <si>
    <t>41955</t>
  </si>
  <si>
    <t>CABO DE ACO GALVANIZADO, DIAMETRO 12,7 MM (1/2"), COM ALMA DE ACO CABO INDEPENDENTE 6 X 25 F</t>
  </si>
  <si>
    <t>41953</t>
  </si>
  <si>
    <t>CABO DE ACO GALVANIZADO, DIAMETRO 12,7 MM (1/2"), COM ALMA DE FIBRA 6 X 25 F</t>
  </si>
  <si>
    <t>41954</t>
  </si>
  <si>
    <t>CABO DE ACO GALVANIZADO, DIAMETRO 9,53 MM (3/8"), COM ALMA DE FIBRA 6 X 25 F</t>
  </si>
  <si>
    <t>25004</t>
  </si>
  <si>
    <t>CABO DE ALUMINIO NU COM ALMA DE ACO, BITOLA 1/0 AWG</t>
  </si>
  <si>
    <t>25002</t>
  </si>
  <si>
    <t>CABO DE ALUMINIO NU COM ALMA DE ACO, BITOLA 2 AWG</t>
  </si>
  <si>
    <t>37409</t>
  </si>
  <si>
    <t>CABO DE ALUMINIO NU COM ALMA DE ACO, BITOLA 2/0 AWG</t>
  </si>
  <si>
    <t>841</t>
  </si>
  <si>
    <t>CABO DE ALUMINIO NU COM ALMA DE ACO, BITOLA 4 AWG</t>
  </si>
  <si>
    <t>25005</t>
  </si>
  <si>
    <t>CABO DE ALUMINIO NU SEM ALMA DE ACO, BITOLA 1/0 AWG</t>
  </si>
  <si>
    <t>25003</t>
  </si>
  <si>
    <t>CABO DE ALUMINIO NU SEM ALMA DE ACO, BITOLA 2 AWG</t>
  </si>
  <si>
    <t>37410</t>
  </si>
  <si>
    <t>CABO DE ALUMINIO NU SEM ALMA DE ACO, BITOLA 2/0 AWG</t>
  </si>
  <si>
    <t>842</t>
  </si>
  <si>
    <t>CABO DE ALUMINIO NU SEM ALMA DE ACO, BITOLA 4 AWG</t>
  </si>
  <si>
    <t>862</t>
  </si>
  <si>
    <t>CABO DE COBRE NU 10 MM2 MEIO-DURO</t>
  </si>
  <si>
    <t>866</t>
  </si>
  <si>
    <t>CABO DE COBRE NU 120 MM2 MEIO-DURO</t>
  </si>
  <si>
    <t>892</t>
  </si>
  <si>
    <t>CABO DE COBRE NU 150 MM2 MEIO-DURO</t>
  </si>
  <si>
    <t>857</t>
  </si>
  <si>
    <t>CABO DE COBRE NU 16 MM2 MEIO-DURO</t>
  </si>
  <si>
    <t>37404</t>
  </si>
  <si>
    <t>CABO DE COBRE NU 185 MM2 MEIO-DURO</t>
  </si>
  <si>
    <t>868</t>
  </si>
  <si>
    <t>CABO DE COBRE NU 25 MM2 MEIO-DURO</t>
  </si>
  <si>
    <t>870</t>
  </si>
  <si>
    <t>CABO DE COBRE NU 300 MM2 MEIO-DURO</t>
  </si>
  <si>
    <t>863</t>
  </si>
  <si>
    <t>CABO DE COBRE NU 35 MM2 MEIO-DURO</t>
  </si>
  <si>
    <t>867</t>
  </si>
  <si>
    <t>CABO DE COBRE NU 50 MM2 MEIO-DURO</t>
  </si>
  <si>
    <t>891</t>
  </si>
  <si>
    <t>CABO DE COBRE NU 500 MM2 MEIO-DURO</t>
  </si>
  <si>
    <t>864</t>
  </si>
  <si>
    <t>CABO DE COBRE NU 70 MM2 MEIO-DURO</t>
  </si>
  <si>
    <t>865</t>
  </si>
  <si>
    <t>CABO DE COBRE NU 95 MM2 MEIO-DURO</t>
  </si>
  <si>
    <t>1006</t>
  </si>
  <si>
    <t>CABO DE COBRE RIGIDO, CLASSE 2, ISOLACAO EM PVC, ANTI-CHAMA BWF-B, 1 CONDUTOR, 450/750 V, DIAMETRO 120 MM2</t>
  </si>
  <si>
    <t>948</t>
  </si>
  <si>
    <t>CABO DE COBRE UNIPOLAR 10 MM2, BLINDADO, ISOLACAO 3,6/6 KV EPR, COBERTURA EM PVC</t>
  </si>
  <si>
    <t>947</t>
  </si>
  <si>
    <t>CABO DE COBRE UNIPOLAR 16 MM2, BLINDADO, ISOLACAO 3,6/6 KV EPR, COBERTURA EM PVC</t>
  </si>
  <si>
    <t>911</t>
  </si>
  <si>
    <t>CABO DE COBRE UNIPOLAR 16 MM2, BLINDADO, ISOLACAO 6/10 KV EPR, COBERTURA EM PVC</t>
  </si>
  <si>
    <t>925</t>
  </si>
  <si>
    <t>CABO DE COBRE UNIPOLAR 25 MM2, BLINDADO, ISOLACAO 3,6/6 KV EPR, COBERTURA EM PVC</t>
  </si>
  <si>
    <t>954</t>
  </si>
  <si>
    <t>CABO DE COBRE UNIPOLAR 25MM2, BLINDADO, ISOLACAO 6/10 KV EPR, COBERTURA EM PVC</t>
  </si>
  <si>
    <t>901</t>
  </si>
  <si>
    <t>CABO DE COBRE UNIPOLAR 35 MM2, BLINDADO, ISOLACAO 12/20 KV EPR, COBERTURA EM PVC</t>
  </si>
  <si>
    <t>926</t>
  </si>
  <si>
    <t>CABO DE COBRE UNIPOLAR 35 MM2, BLINDADO, ISOLACAO 3,6/6 KV EPR, COBERTURA EM PVC</t>
  </si>
  <si>
    <t>912</t>
  </si>
  <si>
    <t>CABO DE COBRE UNIPOLAR 35 MM2, BLINDADO, ISOLACAO 6/10 KV EPR, COBERTURA EM PVC</t>
  </si>
  <si>
    <t>955</t>
  </si>
  <si>
    <t>CABO DE COBRE UNIPOLAR 50 MM2, BLINDADO, ISOLACAO 12/20 KV EPR, COBERTURA EM PVC</t>
  </si>
  <si>
    <t>946</t>
  </si>
  <si>
    <t>CABO DE COBRE UNIPOLAR 50 MM2, BLINDADO, ISOLACAO 3,6/6 KV EPR, COBERTURA EM PVC</t>
  </si>
  <si>
    <t>953</t>
  </si>
  <si>
    <t>CABO DE COBRE UNIPOLAR 50 MM2, BLINDADO, ISOLACAO 6/10 KV EPR, COBERTURA EM PVC</t>
  </si>
  <si>
    <t>902</t>
  </si>
  <si>
    <t>CABO DE COBRE UNIPOLAR 70 MM2, BLINDADO, ISOLACAO 12/20 KV EPR, COBERTURA EM PVC</t>
  </si>
  <si>
    <t>927</t>
  </si>
  <si>
    <t>CABO DE COBRE UNIPOLAR 70 MM2, BLINDADO, ISOLACAO 3,6/6 KV EPR, COBERTURA EM PVC</t>
  </si>
  <si>
    <t>913</t>
  </si>
  <si>
    <t>CABO DE COBRE UNIPOLAR 70 MM2, BLINDADO, ISOLACAO 6/10 KV EPR, COBERTURA EM PVC</t>
  </si>
  <si>
    <t>903</t>
  </si>
  <si>
    <t>CABO DE COBRE UNIPOLAR 95 MM2, BLINDADO, ISOLACAO 12/20 KV EPR, COBERTURA EM PVC</t>
  </si>
  <si>
    <t>945</t>
  </si>
  <si>
    <t>CABO DE COBRE UNIPOLAR 95 MM2, BLINDADO, ISOLACAO 3,6/6 KV EPR, COBERTURA EM PVC</t>
  </si>
  <si>
    <t>914</t>
  </si>
  <si>
    <t>CABO DE COBRE UNIPOLAR 95 MM2, BLINDADO, ISOLACAO 6/10 KV EPR, COBERTURA EM PVC</t>
  </si>
  <si>
    <t>39251</t>
  </si>
  <si>
    <t>CABO DE COBRE, FLEXIVEL, CLASSE 4 OU 5, ISOLACAO EM PVC/A, ANTICHAMA BWF-B, 1 CONDUTOR, 450/750 V, SECAO NOMINAL 0,5 MM2</t>
  </si>
  <si>
    <t>1011</t>
  </si>
  <si>
    <t>CABO DE COBRE, FLEXIVEL, CLASSE 4 OU 5, ISOLACAO EM PVC/A, ANTICHAMA BWF-B, 1 CONDUTOR, 450/750 V, SECAO NOMINAL 0,75 MM2</t>
  </si>
  <si>
    <t>39252</t>
  </si>
  <si>
    <t>CABO DE COBRE, FLEXIVEL, CLASSE 4 OU 5, ISOLACAO EM PVC/A, ANTICHAMA BWF-B, 1 CONDUTOR, 450/750 V, SECAO NOMINAL 1,0 MM2</t>
  </si>
  <si>
    <t>1013</t>
  </si>
  <si>
    <t>CABO DE COBRE, FLEXIVEL, CLASSE 4 OU 5, ISOLACAO EM PVC/A, ANTICHAMA BWF-B, 1 CONDUTOR, 450/750 V, SECAO NOMINAL 1,5 MM2</t>
  </si>
  <si>
    <t>980</t>
  </si>
  <si>
    <t>CABO DE COBRE, FLEXIVEL, CLASSE 4 OU 5, ISOLACAO EM PVC/A, ANTICHAMA BWF-B, 1 CONDUTOR, 450/750 V, SECAO NOMINAL 10 MM2</t>
  </si>
  <si>
    <t>39237</t>
  </si>
  <si>
    <t>CABO DE COBRE, FLEXIVEL, CLASSE 4 OU 5, ISOLACAO EM PVC/A, ANTICHAMA BWF-B, 1 CONDUTOR, 450/750 V, SECAO NOMINAL 120 MM2</t>
  </si>
  <si>
    <t>39238</t>
  </si>
  <si>
    <t>CABO DE COBRE, FLEXIVEL, CLASSE 4 OU 5, ISOLACAO EM PVC/A, ANTICHAMA BWF-B, 1 CONDUTOR, 450/750 V, SECAO NOMINAL 150 MM2</t>
  </si>
  <si>
    <t>979</t>
  </si>
  <si>
    <t>CABO DE COBRE, FLEXIVEL, CLASSE 4 OU 5, ISOLACAO EM PVC/A, ANTICHAMA BWF-B, 1 CONDUTOR, 450/750 V, SECAO NOMINAL 16 MM2</t>
  </si>
  <si>
    <t>39239</t>
  </si>
  <si>
    <t>CABO DE COBRE, FLEXIVEL, CLASSE 4 OU 5, ISOLACAO EM PVC/A, ANTICHAMA BWF-B, 1 CONDUTOR, 450/750 V, SECAO NOMINAL 185 MM2</t>
  </si>
  <si>
    <t>1014</t>
  </si>
  <si>
    <t>CABO DE COBRE, FLEXIVEL, CLASSE 4 OU 5, ISOLACAO EM PVC/A, ANTICHAMA BWF-B, 1 CONDUTOR, 450/750 V, SECAO NOMINAL 2,5 MM2</t>
  </si>
  <si>
    <t>39240</t>
  </si>
  <si>
    <t>CABO DE COBRE, FLEXIVEL, CLASSE 4 OU 5, ISOLACAO EM PVC/A, ANTICHAMA BWF-B, 1 CONDUTOR, 450/750 V, SECAO NOMINAL 240 MM2</t>
  </si>
  <si>
    <t>39232</t>
  </si>
  <si>
    <t>CABO DE COBRE, FLEXIVEL, CLASSE 4 OU 5, ISOLACAO EM PVC/A, ANTICHAMA BWF-B, 1 CONDUTOR, 450/750 V, SECAO NOMINAL 25 MM2</t>
  </si>
  <si>
    <t>39233</t>
  </si>
  <si>
    <t>CABO DE COBRE, FLEXIVEL, CLASSE 4 OU 5, ISOLACAO EM PVC/A, ANTICHAMA BWF-B, 1 CONDUTOR, 450/750 V, SECAO NOMINAL 35 MM2</t>
  </si>
  <si>
    <t>981</t>
  </si>
  <si>
    <t>CABO DE COBRE, FLEXIVEL, CLASSE 4 OU 5, ISOLACAO EM PVC/A, ANTICHAMA BWF-B, 1 CONDUTOR, 450/750 V, SECAO NOMINAL 4 MM2</t>
  </si>
  <si>
    <t>39234</t>
  </si>
  <si>
    <t>CABO DE COBRE, FLEXIVEL, CLASSE 4 OU 5, ISOLACAO EM PVC/A, ANTICHAMA BWF-B, 1 CONDUTOR, 450/750 V, SECAO NOMINAL 50 MM2</t>
  </si>
  <si>
    <t>982</t>
  </si>
  <si>
    <t>CABO DE COBRE, FLEXIVEL, CLASSE 4 OU 5, ISOLACAO EM PVC/A, ANTICHAMA BWF-B, 1 CONDUTOR, 450/750 V, SECAO NOMINAL 6 MM2</t>
  </si>
  <si>
    <t>39235</t>
  </si>
  <si>
    <t>CABO DE COBRE, FLEXIVEL, CLASSE 4 OU 5, ISOLACAO EM PVC/A, ANTICHAMA BWF-B, 1 CONDUTOR, 450/750 V, SECAO NOMINAL 70 MM2</t>
  </si>
  <si>
    <t>39236</t>
  </si>
  <si>
    <t>CABO DE COBRE, FLEXIVEL, CLASSE 4 OU 5, ISOLACAO EM PVC/A, ANTICHAMA BWF-B, 1 CONDUTOR, 450/750 V, SECAO NOMINAL 95 MM2</t>
  </si>
  <si>
    <t>993</t>
  </si>
  <si>
    <t>CABO DE COBRE, FLEXIVEL, CLASSE 4 OU 5, ISOLACAO EM PVC/A, ANTICHAMA BWF-B, COBERTURA PVC-ST1, ANTICHAMA BWF-B, 1 CONDUTOR, 0,6/1 KV, SECAO NOMINAL 1,5 MM2</t>
  </si>
  <si>
    <t>1020</t>
  </si>
  <si>
    <t>CABO DE COBRE, FLEXIVEL, CLASSE 4 OU 5, ISOLACAO EM PVC/A, ANTICHAMA BWF-B, COBERTURA PVC-ST1, ANTICHAMA BWF-B, 1 CONDUTOR, 0,6/1 KV, SECAO NOMINAL 10 MM2</t>
  </si>
  <si>
    <t>1017</t>
  </si>
  <si>
    <t>CABO DE COBRE, FLEXIVEL, CLASSE 4 OU 5, ISOLACAO EM PVC/A, ANTICHAMA BWF-B, COBERTURA PVC-ST1, ANTICHAMA BWF-B, 1 CONDUTOR, 0,6/1 KV, SECAO NOMINAL 120 MM2</t>
  </si>
  <si>
    <t>999</t>
  </si>
  <si>
    <t>CABO DE COBRE, FLEXIVEL, CLASSE 4 OU 5, ISOLACAO EM PVC/A, ANTICHAMA BWF-B, COBERTURA PVC-ST1, ANTICHAMA BWF-B, 1 CONDUTOR, 0,6/1 KV, SECAO NOMINAL 150 MM2</t>
  </si>
  <si>
    <t>995</t>
  </si>
  <si>
    <t>CABO DE COBRE, FLEXIVEL, CLASSE 4 OU 5, ISOLACAO EM PVC/A, ANTICHAMA BWF-B, COBERTURA PVC-ST1, ANTICHAMA BWF-B, 1 CONDUTOR, 0,6/1 KV, SECAO NOMINAL 16 MM2</t>
  </si>
  <si>
    <t>1000</t>
  </si>
  <si>
    <t>CABO DE COBRE, FLEXIVEL, CLASSE 4 OU 5, ISOLACAO EM PVC/A, ANTICHAMA BWF-B, COBERTURA PVC-ST1, ANTICHAMA BWF-B, 1 CONDUTOR, 0,6/1 KV, SECAO NOMINAL 185 MM2</t>
  </si>
  <si>
    <t>1022</t>
  </si>
  <si>
    <t>CABO DE COBRE, FLEXIVEL, CLASSE 4 OU 5, ISOLACAO EM PVC/A, ANTICHAMA BWF-B, COBERTURA PVC-ST1, ANTICHAMA BWF-B, 1 CONDUTOR, 0,6/1 KV, SECAO NOMINAL 2,5 MM2</t>
  </si>
  <si>
    <t>1015</t>
  </si>
  <si>
    <t>CABO DE COBRE, FLEXIVEL, CLASSE 4 OU 5, ISOLACAO EM PVC/A, ANTICHAMA BWF-B, COBERTURA PVC-ST1, ANTICHAMA BWF-B, 1 CONDUTOR, 0,6/1 KV, SECAO NOMINAL 240 MM2</t>
  </si>
  <si>
    <t>996</t>
  </si>
  <si>
    <t>CABO DE COBRE, FLEXIVEL, CLASSE 4 OU 5, ISOLACAO EM PVC/A, ANTICHAMA BWF-B, COBERTURA PVC-ST1, ANTICHAMA BWF-B, 1 CONDUTOR, 0,6/1 KV, SECAO NOMINAL 25 MM2</t>
  </si>
  <si>
    <t>1001</t>
  </si>
  <si>
    <t>CABO DE COBRE, FLEXIVEL, CLASSE 4 OU 5, ISOLACAO EM PVC/A, ANTICHAMA BWF-B, COBERTURA PVC-ST1, ANTICHAMA BWF-B, 1 CONDUTOR, 0,6/1 KV, SECAO NOMINAL 300 MM2</t>
  </si>
  <si>
    <t>1019</t>
  </si>
  <si>
    <t>CABO DE COBRE, FLEXIVEL, CLASSE 4 OU 5, ISOLACAO EM PVC/A, ANTICHAMA BWF-B, COBERTURA PVC-ST1, ANTICHAMA BWF-B, 1 CONDUTOR, 0,6/1 KV, SECAO NOMINAL 35 MM2</t>
  </si>
  <si>
    <t>1021</t>
  </si>
  <si>
    <t>CABO DE COBRE, FLEXIVEL, CLASSE 4 OU 5, ISOLACAO EM PVC/A, ANTICHAMA BWF-B, COBERTURA PVC-ST1, ANTICHAMA BWF-B, 1 CONDUTOR, 0,6/1 KV, SECAO NOMINAL 4 MM2</t>
  </si>
  <si>
    <t>39249</t>
  </si>
  <si>
    <t>CABO DE COBRE, FLEXIVEL, CLASSE 4 OU 5, ISOLACAO EM PVC/A, ANTICHAMA BWF-B, COBERTURA PVC-ST1, ANTICHAMA BWF-B, 1 CONDUTOR, 0,6/1 KV, SECAO NOMINAL 400 MM2</t>
  </si>
  <si>
    <t>1018</t>
  </si>
  <si>
    <t>CABO DE COBRE, FLEXIVEL, CLASSE 4 OU 5, ISOLACAO EM PVC/A, ANTICHAMA BWF-B, COBERTURA PVC-ST1, ANTICHAMA BWF-B, 1 CONDUTOR, 0,6/1 KV, SECAO NOMINAL 50 MM2</t>
  </si>
  <si>
    <t>39250</t>
  </si>
  <si>
    <t>CABO DE COBRE, FLEXIVEL, CLASSE 4 OU 5, ISOLACAO EM PVC/A, ANTICHAMA BWF-B, COBERTURA PVC-ST1, ANTICHAMA BWF-B, 1 CONDUTOR, 0,6/1 KV, SECAO NOMINAL 500 MM2</t>
  </si>
  <si>
    <t>994</t>
  </si>
  <si>
    <t>CABO DE COBRE, FLEXIVEL, CLASSE 4 OU 5, ISOLACAO EM PVC/A, ANTICHAMA BWF-B, COBERTURA PVC-ST1, ANTICHAMA BWF-B, 1 CONDUTOR, 0,6/1 KV, SECAO NOMINAL 6 MM2</t>
  </si>
  <si>
    <t>977</t>
  </si>
  <si>
    <t>CABO DE COBRE, FLEXIVEL, CLASSE 4 OU 5, ISOLACAO EM PVC/A, ANTICHAMA BWF-B, COBERTURA PVC-ST1, ANTICHAMA BWF-B, 1 CONDUTOR, 0,6/1 KV, SECAO NOMINAL 70 MM2</t>
  </si>
  <si>
    <t>998</t>
  </si>
  <si>
    <t>CABO DE COBRE, FLEXIVEL, CLASSE 4 OU 5, ISOLACAO EM PVC/A, ANTICHAMA BWF-B, COBERTURA PVC-ST1, ANTICHAMA BWF-B, 1 CONDUTOR, 0,6/1 KV, SECAO NOMINAL 95 MM2</t>
  </si>
  <si>
    <t>876</t>
  </si>
  <si>
    <t>CABO DE COBRE, RIGIDO, CLASSE 2, COMPACTADO, BLINDADO, ISOLACAO EM EPR OU XLPE, COBERTURA ANTICHAMA EM PVC, PEAD OU HFFR, 1 CONDUTOR, 20/35 KV, SECAO NOMINAL 120 MM2</t>
  </si>
  <si>
    <t>877</t>
  </si>
  <si>
    <t>CABO DE COBRE, RIGIDO, CLASSE 2, COMPACTADO, BLINDADO, ISOLACAO EM EPR OU XLPE, COBERTURA ANTICHAMA EM PVC, PEAD OU HFFR, 1 CONDUTOR, 20/35 KV, SECAO NOMINAL 150 MM2</t>
  </si>
  <si>
    <t>882</t>
  </si>
  <si>
    <t>CABO DE COBRE, RIGIDO, CLASSE 2, COMPACTADO, BLINDADO, ISOLACAO EM EPR OU XLPE, COBERTURA ANTICHAMA EM PVC, PEAD OU HFFR, 1 CONDUTOR, 20/35 KV, SECAO NOMINAL 185 MM2</t>
  </si>
  <si>
    <t>878</t>
  </si>
  <si>
    <t>CABO DE COBRE, RIGIDO, CLASSE 2, COMPACTADO, BLINDADO, ISOLACAO EM EPR OU XLPE, COBERTURA ANTICHAMA EM PVC, PEAD OU HFFR, 1 CONDUTOR, 20/35 KV, SECAO NOMINAL 240 MM2</t>
  </si>
  <si>
    <t>879</t>
  </si>
  <si>
    <t>CABO DE COBRE, RIGIDO, CLASSE 2, COMPACTADO, BLINDADO, ISOLACAO EM EPR OU XLPE, COBERTURA ANTICHAMA EM PVC, PEAD OU HFFR, 1 CONDUTOR, 20/35 KV, SECAO NOMINAL 300 MM2</t>
  </si>
  <si>
    <t>880</t>
  </si>
  <si>
    <t>CABO DE COBRE, RIGIDO, CLASSE 2, COMPACTADO, BLINDADO, ISOLACAO EM EPR OU XLPE, COBERTURA ANTICHAMA EM PVC, PEAD OU HFFR, 1 CONDUTOR, 20/35 KV, SECAO NOMINAL 400 MM2</t>
  </si>
  <si>
    <t>873</t>
  </si>
  <si>
    <t>CABO DE COBRE, RIGIDO, CLASSE 2, COMPACTADO, BLINDADO, ISOLACAO EM EPR OU XLPE, COBERTURA ANTICHAMA EM PVC, PEAD OU HFFR, 1 CONDUTOR, 20/35 KV, SECAO NOMINAL 50 MM2</t>
  </si>
  <si>
    <t>881</t>
  </si>
  <si>
    <t>CABO DE COBRE, RIGIDO, CLASSE 2, COMPACTADO, BLINDADO, ISOLACAO EM EPR OU XLPE, COBERTURA ANTICHAMA EM PVC, PEAD OU HFFR, 1 CONDUTOR, 20/35 KV, SECAO NOMINAL 500 MM2</t>
  </si>
  <si>
    <t>874</t>
  </si>
  <si>
    <t>CABO DE COBRE, RIGIDO, CLASSE 2, COMPACTADO, BLINDADO, ISOLACAO EM EPR OU XLPE, COBERTURA ANTICHAMA EM PVC, PEAD OU HFFR, 1 CONDUTOR, 20/35 KV, SECAO NOMINAL 70 MM2</t>
  </si>
  <si>
    <t>875</t>
  </si>
  <si>
    <t>CABO DE COBRE, RIGIDO, CLASSE 2, COMPACTADO, BLINDADO, ISOLACAO EM EPR OU XLPE, COBERTURA ANTICHAMA EM PVC, PEAD OU HFFR, 1 CONDUTOR, 20/35 KV, SECAO NOMINAL 95 MM2</t>
  </si>
  <si>
    <t>983</t>
  </si>
  <si>
    <t>CABO DE COBRE, RIGIDO, CLASSE 2, ISOLACAO EM PVC/A, ANTICHAMA BWF-B, 1 CONDUTOR, 450/750 V, SECAO NOMINAL 1,5 MM2</t>
  </si>
  <si>
    <t>985</t>
  </si>
  <si>
    <t>CABO DE COBRE, RIGIDO, CLASSE 2, ISOLACAO EM PVC/A, ANTICHAMA BWF-B, 1 CONDUTOR, 450/750 V, SECAO NOMINAL 10 MM2</t>
  </si>
  <si>
    <t>990</t>
  </si>
  <si>
    <t>CABO DE COBRE, RIGIDO, CLASSE 2, ISOLACAO EM PVC/A, ANTICHAMA BWF-B, 1 CONDUTOR, 450/750 V, SECAO NOMINAL 150 MM2</t>
  </si>
  <si>
    <t>39241</t>
  </si>
  <si>
    <t>CABO DE COBRE, RIGIDO, CLASSE 2, ISOLACAO EM PVC/A, ANTICHAMA BWF-B, 1 CONDUTOR, 450/750 V, SECAO NOMINAL 16 MM2</t>
  </si>
  <si>
    <t>1005</t>
  </si>
  <si>
    <t>CABO DE COBRE, RIGIDO, CLASSE 2, ISOLACAO EM PVC/A, ANTICHAMA BWF-B, 1 CONDUTOR, 450/750 V, SECAO NOMINAL 185 MM2</t>
  </si>
  <si>
    <t>984</t>
  </si>
  <si>
    <t>CABO DE COBRE, RIGIDO, CLASSE 2, ISOLACAO EM PVC/A, ANTICHAMA BWF-B, 1 CONDUTOR, 450/750 V, SECAO NOMINAL 2,5 MM2</t>
  </si>
  <si>
    <t>991</t>
  </si>
  <si>
    <t>CABO DE COBRE, RIGIDO, CLASSE 2, ISOLACAO EM PVC/A, ANTICHAMA BWF-B, 1 CONDUTOR, 450/750 V, SECAO NOMINAL 240 MM2</t>
  </si>
  <si>
    <t>986</t>
  </si>
  <si>
    <t>CABO DE COBRE, RIGIDO, CLASSE 2, ISOLACAO EM PVC/A, ANTICHAMA BWF-B, 1 CONDUTOR, 450/750 V, SECAO NOMINAL 25 MM2</t>
  </si>
  <si>
    <t>1024</t>
  </si>
  <si>
    <t>CABO DE COBRE, RIGIDO, CLASSE 2, ISOLACAO EM PVC/A, ANTICHAMA BWF-B, 1 CONDUTOR, 450/750 V, SECAO NOMINAL 300 MM2</t>
  </si>
  <si>
    <t>987</t>
  </si>
  <si>
    <t>CABO DE COBRE, RIGIDO, CLASSE 2, ISOLACAO EM PVC/A, ANTICHAMA BWF-B, 1 CONDUTOR, 450/750 V, SECAO NOMINAL 35 MM2</t>
  </si>
  <si>
    <t>1003</t>
  </si>
  <si>
    <t>CABO DE COBRE, RIGIDO, CLASSE 2, ISOLACAO EM PVC/A, ANTICHAMA BWF-B, 1 CONDUTOR, 450/750 V, SECAO NOMINAL 4 MM2</t>
  </si>
  <si>
    <t>992</t>
  </si>
  <si>
    <t>CABO DE COBRE, RIGIDO, CLASSE 2, ISOLACAO EM PVC/A, ANTICHAMA BWF-B, 1 CONDUTOR, 450/750 V, SECAO NOMINAL 400 MM2</t>
  </si>
  <si>
    <t>1007</t>
  </si>
  <si>
    <t>CABO DE COBRE, RIGIDO, CLASSE 2, ISOLACAO EM PVC/A, ANTICHAMA BWF-B, 1 CONDUTOR, 450/750 V, SECAO NOMINAL 50 MM2</t>
  </si>
  <si>
    <t>39242</t>
  </si>
  <si>
    <t>CABO DE COBRE, RIGIDO, CLASSE 2, ISOLACAO EM PVC/A, ANTICHAMA BWF-B, 1 CONDUTOR, 450/750 V, SECAO NOMINAL 500 MM2</t>
  </si>
  <si>
    <t>1008</t>
  </si>
  <si>
    <t>CABO DE COBRE, RIGIDO, CLASSE 2, ISOLACAO EM PVC/A, ANTICHAMA BWF-B, 1 CONDUTOR, 450/750 V, SECAO NOMINAL 6 MM2</t>
  </si>
  <si>
    <t>988</t>
  </si>
  <si>
    <t>CABO DE COBRE, RIGIDO, CLASSE 2, ISOLACAO EM PVC/A, ANTICHAMA BWF-B, 1 CONDUTOR, 450/750 V, SECAO NOMINAL 70 MM2</t>
  </si>
  <si>
    <t>989</t>
  </si>
  <si>
    <t>CABO DE COBRE, RIGIDO, CLASSE 2, ISOLACAO EM PVC/A, ANTICHAMA BWF-B, 1 CONDUTOR, 450/750 V, SECAO NOMINAL 95 MM2</t>
  </si>
  <si>
    <t>39598</t>
  </si>
  <si>
    <t>CABO DE PAR TRANCADO UTP, 4 PARES, CATEGORIA 5E</t>
  </si>
  <si>
    <t>39599</t>
  </si>
  <si>
    <t>CABO DE PAR TRANCADO UTP, 4 PARES, CATEGORIA 6</t>
  </si>
  <si>
    <t>34602</t>
  </si>
  <si>
    <t>CABO FLEXIVEL PVC 750 V, 2 CONDUTORES DE 1,5 MM2</t>
  </si>
  <si>
    <t>34603</t>
  </si>
  <si>
    <t>CABO FLEXIVEL PVC 750 V, 2 CONDUTORES DE 10,0 MM2</t>
  </si>
  <si>
    <t>34607</t>
  </si>
  <si>
    <t>CABO FLEXIVEL PVC 750 V, 2 CONDUTORES DE 4,0 MM2</t>
  </si>
  <si>
    <t>34609</t>
  </si>
  <si>
    <t>CABO FLEXIVEL PVC 750 V, 2 CONDUTORES DE 6,0 MM2</t>
  </si>
  <si>
    <t>34618</t>
  </si>
  <si>
    <t>CABO FLEXIVEL PVC 750 V, 3 CONDUTORES DE 1,5 MM2</t>
  </si>
  <si>
    <t>34620</t>
  </si>
  <si>
    <t>CABO FLEXIVEL PVC 750 V, 3 CONDUTORES DE 10,0 MM2</t>
  </si>
  <si>
    <t>34621</t>
  </si>
  <si>
    <t>CABO FLEXIVEL PVC 750 V, 3 CONDUTORES DE 4,0 MM2</t>
  </si>
  <si>
    <t>34622</t>
  </si>
  <si>
    <t>CABO FLEXIVEL PVC 750 V, 3 CONDUTORES DE 6,0 MM2</t>
  </si>
  <si>
    <t>34624</t>
  </si>
  <si>
    <t>CABO FLEXIVEL PVC 750 V, 4 CONDUTORES DE 1,5 MM2</t>
  </si>
  <si>
    <t>34626</t>
  </si>
  <si>
    <t>CABO FLEXIVEL PVC 750 V, 4 CONDUTORES DE 10,0 MM2</t>
  </si>
  <si>
    <t>34627</t>
  </si>
  <si>
    <t>CABO FLEXIVEL PVC 750 V, 4 CONDUTORES DE 4,0 MM2</t>
  </si>
  <si>
    <t>34629</t>
  </si>
  <si>
    <t>CABO FLEXIVEL PVC 750 V, 4 CONDUTORES DE 6,0 MM2</t>
  </si>
  <si>
    <t>39257</t>
  </si>
  <si>
    <t>CABO MULTIPOLAR DE COBRE, FLEXIVEL, CLASSE 4 OU 5, ISOLACAO EM HEPR, COBERTURA EM PVC-ST2, ANTICHAMA BWF-B, 0,6/1 KV, 3 CONDUTORES DE 1,5 MM2</t>
  </si>
  <si>
    <t>39261</t>
  </si>
  <si>
    <t>CABO MULTIPOLAR DE COBRE, FLEXIVEL, CLASSE 4 OU 5, ISOLACAO EM HEPR, COBERTURA EM PVC-ST2, ANTICHAMA BWF-B, 0,6/1 KV, 3 CONDUTORES DE 10 MM2</t>
  </si>
  <si>
    <t>39268</t>
  </si>
  <si>
    <t>CABO MULTIPOLAR DE COBRE, FLEXIVEL, CLASSE 4 OU 5, ISOLACAO EM HEPR, COBERTURA EM PVC-ST2, ANTICHAMA BWF-B, 0,6/1 KV, 3 CONDUTORES DE 120 MM2</t>
  </si>
  <si>
    <t>39262</t>
  </si>
  <si>
    <t>CABO MULTIPOLAR DE COBRE, FLEXIVEL, CLASSE 4 OU 5, ISOLACAO EM HEPR, COBERTURA EM PVC-ST2, ANTICHAMA BWF-B, 0,6/1 KV, 3 CONDUTORES DE 16 MM2</t>
  </si>
  <si>
    <t>39258</t>
  </si>
  <si>
    <t>CABO MULTIPOLAR DE COBRE, FLEXIVEL, CLASSE 4 OU 5, ISOLACAO EM HEPR, COBERTURA EM PVC-ST2, ANTICHAMA BWF-B, 0,6/1 KV, 3 CONDUTORES DE 2,5 MM2</t>
  </si>
  <si>
    <t>39263</t>
  </si>
  <si>
    <t>CABO MULTIPOLAR DE COBRE, FLEXIVEL, CLASSE 4 OU 5, ISOLACAO EM HEPR, COBERTURA EM PVC-ST2, ANTICHAMA BWF-B, 0,6/1 KV, 3 CONDUTORES DE 25 MM2</t>
  </si>
  <si>
    <t>39264</t>
  </si>
  <si>
    <t>CABO MULTIPOLAR DE COBRE, FLEXIVEL, CLASSE 4 OU 5, ISOLACAO EM HEPR, COBERTURA EM PVC-ST2, ANTICHAMA BWF-B, 0,6/1 KV, 3 CONDUTORES DE 35 MM2</t>
  </si>
  <si>
    <t>39259</t>
  </si>
  <si>
    <t>CABO MULTIPOLAR DE COBRE, FLEXIVEL, CLASSE 4 OU 5, ISOLACAO EM HEPR, COBERTURA EM PVC-ST2, ANTICHAMA BWF-B, 0,6/1 KV, 3 CONDUTORES DE 4 MM2</t>
  </si>
  <si>
    <t>39265</t>
  </si>
  <si>
    <t>CABO MULTIPOLAR DE COBRE, FLEXIVEL, CLASSE 4 OU 5, ISOLACAO EM HEPR, COBERTURA EM PVC-ST2, ANTICHAMA BWF-B, 0,6/1 KV, 3 CONDUTORES DE 50 MM2</t>
  </si>
  <si>
    <t>39260</t>
  </si>
  <si>
    <t>CABO MULTIPOLAR DE COBRE, FLEXIVEL, CLASSE 4 OU 5, ISOLACAO EM HEPR, COBERTURA EM PVC-ST2, ANTICHAMA BWF-B, 0,6/1 KV, 3 CONDUTORES DE 6 MM2</t>
  </si>
  <si>
    <t>39266</t>
  </si>
  <si>
    <t>CABO MULTIPOLAR DE COBRE, FLEXIVEL, CLASSE 4 OU 5, ISOLACAO EM HEPR, COBERTURA EM PVC-ST2, ANTICHAMA BWF-B, 0,6/1 KV, 3 CONDUTORES DE 70 MM2</t>
  </si>
  <si>
    <t>39267</t>
  </si>
  <si>
    <t>CABO MULTIPOLAR DE COBRE, FLEXIVEL, CLASSE 4 OU 5, ISOLACAO EM HEPR, COBERTURA EM PVC-ST2, ANTICHAMA BWF-B, 0,6/1 KV, 3 CONDUTORES DE 95 MM2</t>
  </si>
  <si>
    <t>11901</t>
  </si>
  <si>
    <t>CABO TELEFONICO CCI 50, 1 PAR, USO INTERNO, SEM BLINDAGEM</t>
  </si>
  <si>
    <t>11902</t>
  </si>
  <si>
    <t>CABO TELEFONICO CCI 50, 2 PARES, USO INTERNO, SEM BLINDAGEM</t>
  </si>
  <si>
    <t>11903</t>
  </si>
  <si>
    <t>CABO TELEFONICO CCI 50, 3 PARES, USO INTERNO, SEM BLINDAGEM</t>
  </si>
  <si>
    <t>11904</t>
  </si>
  <si>
    <t>CABO TELEFONICO CCI 50, 4 PARES, USO INTERNO, SEM BLINDAGEM</t>
  </si>
  <si>
    <t>11905</t>
  </si>
  <si>
    <t>CABO TELEFONICO CCI 50, 5 PARES, USO INTERNO, SEM BLINDAGEM</t>
  </si>
  <si>
    <t>11906</t>
  </si>
  <si>
    <t>CABO TELEFONICO CCI 50, 6 PARES, USO INTERNO, SEM BLINDAGEM</t>
  </si>
  <si>
    <t>11919</t>
  </si>
  <si>
    <t>CABO TELEFONICO CI 50, 10 PARES, USO INTERNO</t>
  </si>
  <si>
    <t>11920</t>
  </si>
  <si>
    <t>CABO TELEFONICO CI 50, 20 PARES, USO INTERNO</t>
  </si>
  <si>
    <t>11924</t>
  </si>
  <si>
    <t>CABO TELEFONICO CI 50, 200 PARES, USO INTERNO</t>
  </si>
  <si>
    <t>11921</t>
  </si>
  <si>
    <t>CABO TELEFONICO CI 50, 30 PARES, USO INTERNO</t>
  </si>
  <si>
    <t>11922</t>
  </si>
  <si>
    <t>CABO TELEFONICO CI 50, 50 PARES, USO INTERNO</t>
  </si>
  <si>
    <t>11923</t>
  </si>
  <si>
    <t>CABO TELEFONICO CI 50, 75 PARES, USO INTERNO</t>
  </si>
  <si>
    <t>11916</t>
  </si>
  <si>
    <t>CABO TELEFONICO CTP - APL - 50, 10 PARES, USO EXTERNO</t>
  </si>
  <si>
    <t>11914</t>
  </si>
  <si>
    <t>CABO TELEFONICO CTP - APL - 50, 100 PARES, USO EXTERNO</t>
  </si>
  <si>
    <t>11917</t>
  </si>
  <si>
    <t>CABO TELEFONICO CTP - APL - 50, 20 PARES, USO EXTERNO</t>
  </si>
  <si>
    <t>11918</t>
  </si>
  <si>
    <t>CABO TELEFONICO CTP - APL - 50, 30 PARES, USO EXTERNO</t>
  </si>
  <si>
    <t>37734</t>
  </si>
  <si>
    <t>CACAMBA METALICA BASCULANTE COM CAPACIDADE DE 10 M3 (INCLUI MONTAGEM, NAO INCLUI CAMINHAO)</t>
  </si>
  <si>
    <t>42251</t>
  </si>
  <si>
    <t>CACAMBA METALICA BASCULANTE COM CAPACIDADE DE 12 M3 (INCLUI MONTAGEM, NAO INCLUI CAMINHAO)</t>
  </si>
  <si>
    <t>37733</t>
  </si>
  <si>
    <t>CACAMBA METALICA BASCULANTE COM CAPACIDADE DE 6 M3 (INCLUI MONTAGEM, NAO INCLUI CAMINHAO)</t>
  </si>
  <si>
    <t>37735</t>
  </si>
  <si>
    <t>CACAMBA METALICA BASCULANTE COM CAPACIDADE DE 8 M3 (INCLUI MONTAGEM, NAO INCLUI CAMINHAO)</t>
  </si>
  <si>
    <t>5090</t>
  </si>
  <si>
    <t>CADEADO SIMPLES, CORPO EM LATAO MACICO, COM LARGURA DE 25 MM E ALTURA DE APROX 25 MM, HASTE CEMENTADA (NAO LONGA), EM ACO TEMPERADO COM DIAMETRO DE APROX 5,0 MM, INCLUINDO 2 CHAVES</t>
  </si>
  <si>
    <t>5085</t>
  </si>
  <si>
    <t>CADEADO SIMPLES, CORPO EM LATAO MACICO, COM LARGURA DE 35 MM E ALTURA DE APROX 30 MM, HASTE CEMENTADA (NAO LONGA), EM ACO TEMPERADO COM DIAMETRO DE APROX 6,0 MM, INCLUINDO 2 CHAVES</t>
  </si>
  <si>
    <t>43603</t>
  </si>
  <si>
    <t>CADEADO SIMPLES, CORPO EM LATAO MACICO, COM LARGURA DE 50 MM E ALTURA DE APROX 40 MM, HASTE CEMENTADA EM ACO TEMPERADO COM DIAMETRO DE APROX 8,0 MM, INCLUINDO 2 CHAVES</t>
  </si>
  <si>
    <t>38374</t>
  </si>
  <si>
    <t>CADEIRA SUSPENSA MANUAL / BALANCIM INDIVIDUAL (NBR 14751)</t>
  </si>
  <si>
    <t>4513</t>
  </si>
  <si>
    <t>CAIBRO 5 X 5 CM EM PINUS, MISTA OU EQUIVALENTE DA REGIAO - BRUTA</t>
  </si>
  <si>
    <t>20209</t>
  </si>
  <si>
    <t>CAIBRO APARELHADO  *7,5 X 7,5* CM, EM MACARANDUBA, ANGELIM OU EQUIVALENTE DA REGIAO</t>
  </si>
  <si>
    <t>20212</t>
  </si>
  <si>
    <t>CAIBRO APARELHADO *6 X 8* CM, EM MACARANDUBA, ANGELIM OU EQUIVALENTE DA REGIAO</t>
  </si>
  <si>
    <t>4433</t>
  </si>
  <si>
    <t>CAIBRO NAO APARELHADO  *7,5 X 7,5* CM, EM MACARANDUBA, ANGELIM OU EQUIVALENTE DA REGIAO -  BRUTA</t>
  </si>
  <si>
    <t>4430</t>
  </si>
  <si>
    <t>CAIBRO NAO APARELHADO *5 X 6* CM, EM MACARANDUBA, ANGELIM OU EQUIVALENTE DA REGIAO -  BRUTA</t>
  </si>
  <si>
    <t>4400</t>
  </si>
  <si>
    <t>CAIBRO NAO APARELHADO,  *6 X 8* CM,  EM MACARANDUBA, ANGELIM OU EQUIVALENTE DA REGIAO -  BRUTA</t>
  </si>
  <si>
    <t>2729</t>
  </si>
  <si>
    <t>CAIBRO ROLICO DE MADEIRA TRATADA, D = 4 A 7 CM, H = 3,00 M, EM EUCALIPTO OU EQUIVALENTE DA REGIAO</t>
  </si>
  <si>
    <t>11871</t>
  </si>
  <si>
    <t>CAIXA D'AGUA DE FIBRA DE VIDRO, PARA 500 LITROS, COM TAMPA</t>
  </si>
  <si>
    <t>34636</t>
  </si>
  <si>
    <t>CAIXA D'AGUA EM POLIETILENO 1000 LITROS, COM TAMPA</t>
  </si>
  <si>
    <t>34639</t>
  </si>
  <si>
    <t>CAIXA D'AGUA EM POLIETILENO 1500 LITROS, COM TAMPA</t>
  </si>
  <si>
    <t>34640</t>
  </si>
  <si>
    <t>CAIXA D'AGUA EM POLIETILENO 2000 LITROS, COM TAMPA</t>
  </si>
  <si>
    <t>34637</t>
  </si>
  <si>
    <t>CAIXA D'AGUA EM POLIETILENO 500 LITROS, COM TAMPA</t>
  </si>
  <si>
    <t>34638</t>
  </si>
  <si>
    <t>CAIXA D'AGUA EM POLIETILENO 750 LITROS, COM TAMPA</t>
  </si>
  <si>
    <t>11868</t>
  </si>
  <si>
    <t>CAIXA D'AGUA FIBRA DE VIDRO PARA 1000 LITROS, COM TAMPA</t>
  </si>
  <si>
    <t>37106</t>
  </si>
  <si>
    <t>CAIXA D'AGUA FIBRA DE VIDRO PARA 10000 LITROS, COM TAMPA</t>
  </si>
  <si>
    <t>11869</t>
  </si>
  <si>
    <t>CAIXA D'AGUA FIBRA DE VIDRO PARA 1500 LITROS, COM TAMPA</t>
  </si>
  <si>
    <t>37104</t>
  </si>
  <si>
    <t>CAIXA D'AGUA FIBRA DE VIDRO PARA 2000 LITROS, COM TAMPA</t>
  </si>
  <si>
    <t>37105</t>
  </si>
  <si>
    <t>CAIXA D'AGUA FIBRA DE VIDRO PARA 5000 LITROS, COM TAMPA</t>
  </si>
  <si>
    <t>34641</t>
  </si>
  <si>
    <t>CAIXA DE ATERRAMENTO EM CONCRETO PRÃ&lt;U+0089&gt;-MOLDADO, DIAMETRO DE 0,30 M E ALTURA DE 0,35 M, SEM FUNDO E COM TAMPA</t>
  </si>
  <si>
    <t>43434</t>
  </si>
  <si>
    <t>CAIXA DE CONCRETO ARMADO PRE-MOLDADO, COM FUNDO E SEM TAMPA, DIMENSOES DE 0,30 X 0,30 X 0,30 M</t>
  </si>
  <si>
    <t>43435</t>
  </si>
  <si>
    <t>CAIXA DE CONCRETO ARMADO PRE-MOLDADO, COM FUNDO E SEM TAMPA, DIMENSOES DE 0,40 X 0,40 X 0,40 M</t>
  </si>
  <si>
    <t>43436</t>
  </si>
  <si>
    <t>CAIXA DE CONCRETO ARMADO PRE-MOLDADO, COM FUNDO E SEM TAMPA, DIMENSOES DE 0,60 X 0,60 X 0,50 M</t>
  </si>
  <si>
    <t>43437</t>
  </si>
  <si>
    <t>CAIXA DE CONCRETO ARMADO PRE-MOLDADO, COM FUNDO E SEM TAMPA, DIMENSOES DE 0,80 X 0,80 X 0,50 M</t>
  </si>
  <si>
    <t>43438</t>
  </si>
  <si>
    <t>CAIXA DE CONCRETO ARMADO PRE-MOLDADO, COM FUNDO E SEM TAMPA, DIMENSOES DE 1,00 X 1,00 X 0,50 M</t>
  </si>
  <si>
    <t>41627</t>
  </si>
  <si>
    <t>CAIXA DE CONCRETO ARMADO PRE-MOLDADO, COM FUNDO E TAMPA, DIMENSOES DE 0,30 X 0,30 X 0,30 M</t>
  </si>
  <si>
    <t>41628</t>
  </si>
  <si>
    <t>CAIXA DE CONCRETO ARMADO PRE-MOLDADO, COM FUNDO E TAMPA, DIMENSOES DE 0,40 X 0,40 X 0,40 M</t>
  </si>
  <si>
    <t>41629</t>
  </si>
  <si>
    <t>CAIXA DE CONCRETO ARMADO PRE-MOLDADO, COM FUNDO E TAMPA, DIMENSOES DE 0,60 X 0,60 X 0,50 M</t>
  </si>
  <si>
    <t>43429</t>
  </si>
  <si>
    <t>CAIXA DE CONCRETO ARMADO PRE-MOLDADO, SEM FUNDO, QUADRADA, DIMENSOES DE 0,30 X 0,30 X 0,30 M</t>
  </si>
  <si>
    <t>43430</t>
  </si>
  <si>
    <t>CAIXA DE CONCRETO ARMADO PRE-MOLDADO, SEM FUNDO, QUADRADA, DIMENSOES DE 0,40 X 0,40 X 0,40 M</t>
  </si>
  <si>
    <t>43431</t>
  </si>
  <si>
    <t>CAIXA DE CONCRETO ARMADO PRE-MOLDADO, SEM FUNDO, QUADRADA, DIMENSOES DE 0,60 X 0,60 X 0,50 M</t>
  </si>
  <si>
    <t>43432</t>
  </si>
  <si>
    <t>CAIXA DE CONCRETO ARMADO PRE-MOLDADO, SEM FUNDO, QUADRADA, DIMENSOES DE 0,80 X 0,80 X 0,50 M</t>
  </si>
  <si>
    <t>43433</t>
  </si>
  <si>
    <t>CAIXA DE CONCRETO ARMADO PRE-MOLDADO, SEM FUNDO, QUADRADA, DIMENSOES DE 1,00 X 1,00 X 0,50 M</t>
  </si>
  <si>
    <t>43094</t>
  </si>
  <si>
    <t>CAIXA DE DERIVACAO PARA MEDIDOR DE ENERGIA, COM BARRAMENTO MONOFASICO, EM POLICARBONATO / TERMOPLASTICO - MODULO (PADRAO CONCESSIONARIA LOCAL)</t>
  </si>
  <si>
    <t>43093</t>
  </si>
  <si>
    <t>CAIXA DE DERIVACAO PARA MEDIDOR DE ENERGIA, COM BARRAMENTO POLIFASICO, EM POLICARBONATO / TERMOPLASTICO - MODULO (PADRAO CONCESSIONARIA LOCAL)</t>
  </si>
  <si>
    <t>1030</t>
  </si>
  <si>
    <t>CAIXA DE DESCARGA DE PLASTICO EXTERNA, DE *9* L, PUXADOR FIO DE NYLON, NAO INCLUSO CANO, BOLSA, ENGATE</t>
  </si>
  <si>
    <t>11694</t>
  </si>
  <si>
    <t>CAIXA DE DESCARGA PLASTICA DE EMBUTIR COMPLETA, COM ESPELHO PLASTICO, CAPACIDADE 6 A 10 L, ACESSORIOS INCLUSOS</t>
  </si>
  <si>
    <t>11881</t>
  </si>
  <si>
    <t>CAIXA DE GORDURA CILINDRICA EM CONCRETO SIMPLES,  PRE-MOLDADA, COM DIAMETRO DE 40 CM E ALTURA DE 45 CM, COM TAMPA</t>
  </si>
  <si>
    <t>35277</t>
  </si>
  <si>
    <t>CAIXA DE GORDURA EM PVC, DIAMETRO MINIMO 300 MM, DIAMETRO DE SAIDA 100 MM, CAPACIDADE  APROXIMADA 18 LITROS, COM TAMPA E CESTO</t>
  </si>
  <si>
    <t>10521</t>
  </si>
  <si>
    <t>CAIXA DE INCENDIO/ABRIGO PARA MANGUEIRA, DE EMBUTIR/INTERNA, COM 75 X 45 X 17 CM, EM CHAPA DE ACO, PORTA COM VENTILACAO, VISOR COM A INSCRICAO "INCENDIO", SUPORTE/CESTA INTERNA PARA A MANGUEIRA, PINTURA ELETROSTATICA VERMELHA</t>
  </si>
  <si>
    <t>10885</t>
  </si>
  <si>
    <t>CAIXA DE INCENDIO/ABRIGO PARA MANGUEIRA, DE EMBUTIR/INTERNA, COM 90 X 60 X 17 CM, EM CHAPA DE ACO, PORTA COM VENTILACAO, VISOR COM A INSCRICAO "INCENDIO", SUPORTE/CESTA INTERNA PARA A MANGUEIRA, PINTURA ELETROSTATICA VERMELHA</t>
  </si>
  <si>
    <t>20962</t>
  </si>
  <si>
    <t>CAIXA DE INCENDIO/ABRIGO PARA MANGUEIRA, DE SOBREPOR/EXTERNA, COM 75 X 45 X 17 CM, EM CHAPA DE ACO, PORTA COM VENTILACAO, VISOR COM A INSCRICAO "INCENDIO", SUPORTE/CESTA INTERNA PARA A MANGUEIRA, PINTURA ELETROSTATICA VERMELHA</t>
  </si>
  <si>
    <t>20963</t>
  </si>
  <si>
    <t>CAIXA DE INCENDIO/ABRIGO PARA MANGUEIRA, DE SOBREPOR/EXTERNA, COM 90 X 60 X 17 CM, EM CHAPA DE ACO, PORTA COM VENTILACAO, VISOR COM A INSCRICAO "INCENDIO", SUPORTE/CESTA INTERNA PARA A MANGUEIRA, PINTURA ELETROSTATICA VERMELHA</t>
  </si>
  <si>
    <t>34643</t>
  </si>
  <si>
    <t>CAIXA DE INSPECAO PARA ATERRAMENTO E PARA RAIOS, EM POLIPROPILENO,  DIAMETRO = 300 MM X ALTURA = 400 MM</t>
  </si>
  <si>
    <t>41480</t>
  </si>
  <si>
    <t>CAIXA DE INSPECAO PARA ATERRAMENTO OU OUTRO USO, EM PVC, DN = 250 X 250 MM</t>
  </si>
  <si>
    <t>41474</t>
  </si>
  <si>
    <t>CAIXA DE INSPECAO PARA ATERRAMENTO OU OUTRO USO, EM PVC, DN = 300 X *300* MM</t>
  </si>
  <si>
    <t>41475</t>
  </si>
  <si>
    <t>CAIXA DE INSPECAO PARA ATERRAMENTO OU OUTRO USO, EM PVC, DN = 300 X 250 MM</t>
  </si>
  <si>
    <t>41476</t>
  </si>
  <si>
    <t>CAIXA DE INSPECAO PARA ATERRAMENTO OU OUTRO USO, EM PVC, DN = 300 X 600 MM</t>
  </si>
  <si>
    <t>2555</t>
  </si>
  <si>
    <t>CAIXA DE LUZ "3 X 3" EM ACO ESMALTADA</t>
  </si>
  <si>
    <t>2556</t>
  </si>
  <si>
    <t>CAIXA DE LUZ "4 X 2" EM ACO ESMALTADA</t>
  </si>
  <si>
    <t>2557</t>
  </si>
  <si>
    <t>CAIXA DE LUZ "4 X 4" EM ACO ESMALTADA</t>
  </si>
  <si>
    <t>10569</t>
  </si>
  <si>
    <t>CAIXA DE PASSAGEM / DERIVACAO / LUZ, OCTOGONAL 4 X4, EM ACO ESMALTADA, COM FUNDO MOVEL SIMPLES (FMS)</t>
  </si>
  <si>
    <t>39810</t>
  </si>
  <si>
    <t>CAIXA DE PASSAGEM ELETRICA DE PAREDE, DE EMBUTIR, EM PVC, COM TAMPA APARAFUSADA, DIMENSOES 120 X 120 X *75* MM</t>
  </si>
  <si>
    <t>39811</t>
  </si>
  <si>
    <t>CAIXA DE PASSAGEM ELETRICA DE PAREDE, DE EMBUTIR, EM PVC, COM TAMPA APARAFUSADA, DIMENSOES 150 X 150 X *75* MM</t>
  </si>
  <si>
    <t>39812</t>
  </si>
  <si>
    <t>CAIXA DE PASSAGEM ELETRICA DE PAREDE, DE EMBUTIR, EM PVC, COM TAMPA APARAFUSADA, DIMENSOES 200 X 200 X *90* MM</t>
  </si>
  <si>
    <t>43096</t>
  </si>
  <si>
    <t>CAIXA DE PASSAGEM ELETRICA DE PAREDE, DE EMBUTIR, EM TERMOPLASTICO / PVC, COM TAMPA APARAFUSADA, DIMENSOES 400 X 400 X *120* MM</t>
  </si>
  <si>
    <t>43102</t>
  </si>
  <si>
    <t>CAIXA DE PASSAGEM ELETRICA DE PAREDE, DE SOBREPOR, EM PVC, COM TAMPA APARAFUSADA, DIMENSOES 300 X 300 X *100* MM</t>
  </si>
  <si>
    <t>43103</t>
  </si>
  <si>
    <t>CAIXA DE PASSAGEM ELETRICA DE PAREDE, DE SOBREPOR, EM PVC, COM TAMPA APARAFUSADA, DIMENSOES, 400 X 400 X *120* MM</t>
  </si>
  <si>
    <t>43098</t>
  </si>
  <si>
    <t>CAIXA DE PASSAGEM ELETRICA DE PAREDE, DE SOBREPOR, EM TERMOPLASTICO / PVC, COM TAMPA APARAFUSA, DIMENSOES 200 X 200 X *100* MM</t>
  </si>
  <si>
    <t>43097</t>
  </si>
  <si>
    <t>CAIXA DE PASSAGEM ELETRICA DE PAREDE, DE SOBREPOR, EM TERMOPLASTICO / PVC, COM TAMPA APARAFUSADA, DIMENSOES, 150 X 150 X *100* MM</t>
  </si>
  <si>
    <t>43104</t>
  </si>
  <si>
    <t>CAIXA DE PASSAGEM ELETRICA, PARA PISO, EM PVC, DIMENSOES DE 3/4" A 4"</t>
  </si>
  <si>
    <t>39771</t>
  </si>
  <si>
    <t>CAIXA DE PASSAGEM METALICA DE SOBREPOR COM TAMPA PARAFUSADA, DIMENSOES 20 X 20 X 10 CM</t>
  </si>
  <si>
    <t>39772</t>
  </si>
  <si>
    <t>CAIXA DE PASSAGEM METALICA DE SOBREPOR COM TAMPA PARAFUSADA, DIMENSOES 30 X 30 X 10 CM</t>
  </si>
  <si>
    <t>39773</t>
  </si>
  <si>
    <t>CAIXA DE PASSAGEM METALICA DE SOBREPOR COM TAMPA PARAFUSADA, DIMENSOES 40 X 40 X 15 CM</t>
  </si>
  <si>
    <t>39774</t>
  </si>
  <si>
    <t>CAIXA DE PASSAGEM METALICA DE SOBREPOR COM TAMPA PARAFUSADA, DIMENSOES 50 X 50 X 15 CM</t>
  </si>
  <si>
    <t>39775</t>
  </si>
  <si>
    <t>CAIXA DE PASSAGEM METALICA DE SOBREPOR COM TAMPA PARAFUSADA, DIMENSOES 60 X 60 X 20 CM</t>
  </si>
  <si>
    <t>39776</t>
  </si>
  <si>
    <t>CAIXA DE PASSAGEM METALICA DE SOBREPOR COM TAMPA PARAFUSADA, DIMENSOES 70 X 70 X 20 CM</t>
  </si>
  <si>
    <t>39777</t>
  </si>
  <si>
    <t>CAIXA DE PASSAGEM METALICA DE SOBREPOR COM TAMPA PARAFUSADA, DIMENSOES 80 X 80 X 20 CM</t>
  </si>
  <si>
    <t>20254</t>
  </si>
  <si>
    <t>CAIXA DE PASSAGEM METALICA, DE SOBREPOR, COM TAMPA APARAFUSADA, DIMENSOES 15 X 15 X *10* CM</t>
  </si>
  <si>
    <t>20253</t>
  </si>
  <si>
    <t>CAIXA DE PASSAGEM METALICA, DE SOBREPOR, COM TAMPA APARAFUSADA, DIMENSOES 35 X 35 X *12* CM</t>
  </si>
  <si>
    <t>1872</t>
  </si>
  <si>
    <t>CAIXA DE PASSAGEM, EM PVC, DE 4" X 2", PARA ELETRODUTO FLEXIVEL CORRUGADO</t>
  </si>
  <si>
    <t>1873</t>
  </si>
  <si>
    <t>CAIXA DE PASSAGEM, EM PVC, DE 4" X 4", PARA ELETRODUTO FLEXIVEL CORRUGADO</t>
  </si>
  <si>
    <t>11247</t>
  </si>
  <si>
    <t>CAIXA DE PASSAGEM/ LUZ / TELEFONIA, DE EMBUTIR,  EM CHAPA DE ACO GALVANIZADO, DIMENSOES 150 X 150 X 15 CM (PADRAO CONCESSIONARIA LOCAL)</t>
  </si>
  <si>
    <t>11250</t>
  </si>
  <si>
    <t>CAIXA DE PASSAGEM/ LUZ / TELEFONIA, DE EMBUTIR,  EM CHAPA DE ACO GALVANIZADO, DIMENSOES 20 X 20 X *12* CM (PADRAO CONCESSIONARIA LOCAL)</t>
  </si>
  <si>
    <t>11249</t>
  </si>
  <si>
    <t>CAIXA DE PASSAGEM/ LUZ / TELEFONIA, DE EMBUTIR,  EM CHAPA DE ACO GALVANIZADO, DIMENSOES 200 X 200 X 20 CM (PADRAO CONCESSIONARIA LOCAL)</t>
  </si>
  <si>
    <t>11251</t>
  </si>
  <si>
    <t>CAIXA DE PASSAGEM/ LUZ / TELEFONIA, DE EMBUTIR,  EM CHAPA DE ACO GALVANIZADO, DIMENSOES 40 X 40 X *12* CM (PADRAO CONCESSIONARIA LOCAL)</t>
  </si>
  <si>
    <t>11253</t>
  </si>
  <si>
    <t>CAIXA DE PASSAGEM/ LUZ / TELEFONIA, DE EMBUTIR,  EM CHAPA DE ACO GALVANIZADO, DIMENSOES 60 X 60 X *12* CM (PADRAO CONCESSIONARIA LOCAL)</t>
  </si>
  <si>
    <t>11255</t>
  </si>
  <si>
    <t>CAIXA DE PASSAGEM/ LUZ / TELEFONIA, DE EMBUTIR,  EM CHAPA DE ACO GALVANIZADO, DIMENSOES 80 X 80 X *12* CM (PADRAO CONCESSIONARIA LOCAL)</t>
  </si>
  <si>
    <t>14055</t>
  </si>
  <si>
    <t>CAIXA DE PASSAGEM/ LUZ / TELEFONIA, DE EMBUTIR, EM CHAPA DE ACO GALVANIZADO, DIMENSOES 120 X 120 X *12* CM (PADRAO CONCESSIONARIA LOCAL)</t>
  </si>
  <si>
    <t>11256</t>
  </si>
  <si>
    <t>CAIXA DE PASSAGEM/ LUZ / TELEFONIA, DE SOBREPOR,  EM CHAPA DE ACO GALVANIZADO, DIMENSOES 80 X 80 X *12* CM (PADRAO CONCESSIONARIA LOCAL)</t>
  </si>
  <si>
    <t>39693</t>
  </si>
  <si>
    <t>CAIXA DE PROTECAO EXTERNA PARA MEDIDOR HOROSAZONAL, DE BAIXA TENSAO, COM MODULO, EM CHAPA DE ACO (PADRAO DA CONCESSIONARIA LOCAL)</t>
  </si>
  <si>
    <t>39692</t>
  </si>
  <si>
    <t>CAIXA DE PROTECAO PARA TRANSFORMADOR CORRENTE, EM CHAPA DE ACO 18 USG (PADRAO DA CONCESSIONARIA LOCAL)</t>
  </si>
  <si>
    <t>1062</t>
  </si>
  <si>
    <t>CAIXA INTERNA/EXTERNA DE MEDICAO PARA 1 MEDIDOR TRIFASICO, COM VISOR, EM CHAPA DE ACO 18 USG (PADRAO DA CONCESSIONARIA LOCAL)</t>
  </si>
  <si>
    <t>39686</t>
  </si>
  <si>
    <t>CAIXA INTERNA/EXTERNA DE MEDICAO PARA 4 MEDIDORES MONOFASICOS, COM VISOR, EM CHAPA DE ACO 18 USG (PADRAO DA CONCESSIONARIA LOCAL)</t>
  </si>
  <si>
    <t>43095</t>
  </si>
  <si>
    <t>CAIXA MODULAR PARA MEDIDOR DE ENERGIA AGRUPADA, EM POLICARBONATO /  TERMOPLASTICO, COM SUPORTE PARA DISJUNTOR (PADRAO DA CONCESSIONARIA LOCAL)</t>
  </si>
  <si>
    <t>1871</t>
  </si>
  <si>
    <t>CAIXA OCTOGONAL DE FUNDO MOVEL, EM PVC, DE 3" X 3", PARA ELETRODUTO FLEXIVEL CORRUGADO</t>
  </si>
  <si>
    <t>12001</t>
  </si>
  <si>
    <t>CAIXA OCTOGONAL DE FUNDO MOVEL, EM PVC, DE 4" X 4", PARA ELETRODUTO FLEXIVEL CORRUGADO</t>
  </si>
  <si>
    <t>11882</t>
  </si>
  <si>
    <t>CAIXA PARA HIDROMETRO CONCRETO PRE MOLDADO, *0,24 M X 0,45 M X 0,30* M (L X C X A)</t>
  </si>
  <si>
    <t>1068</t>
  </si>
  <si>
    <t>CAIXA PARA MEDICAO COLETIVA TIPO L, PADRAO BIFASICO OU TRIFASICO, PARA ATE 4 MEDIDORES, SEM BARRAMENTO E COM PORTAS INFERIOR E SUPERIOR</t>
  </si>
  <si>
    <t>39690</t>
  </si>
  <si>
    <t>CAIXA PARA MEDICAO COLETIVA TIPO M, PADRAO BIFASICO OU TRIFASICO, PARA ATE 8 MEDIDORES, SEM BARRAMENTO E COM PORTAS INFERIOR E SUPERIOR</t>
  </si>
  <si>
    <t>39691</t>
  </si>
  <si>
    <t>CAIXA PARA MEDICAO COLETIVA TIPO N, PADRAO BIFASICO OU TRIFASICO, PARA ATE 12 MEDIDORES, SEM BARRAMENTO E COM PORTAS INFERIOR E SUPERIOR</t>
  </si>
  <si>
    <t>39808</t>
  </si>
  <si>
    <t>CAIXA PARA MEDIDOR MONOFASICO, EM POLICARBONATO / TERMOPLASTICO, PARA ALOJAR 1 DISJUNTOR (PADRAO DA CONCESSIONARIA LOCAL)</t>
  </si>
  <si>
    <t>39809</t>
  </si>
  <si>
    <t>CAIXA PARA MEDIDOR POLIFASICO, EM POLICARBONATO / TERMOPLASTICO, PARA ALOJAR 1 DISJUNTOR (PADRAO DA CONCESSIONARIA LOCAL)</t>
  </si>
  <si>
    <t>43439</t>
  </si>
  <si>
    <t>CAIXA PRE-MOLDADA PARA BOCA DE LOBO, EM CONCRETO ARMADO, COM FCK DE 25 MPA, COM DIMENSOES 1,10 X 0,65 X 1,00 M (COMPRIMENTO X LARGURA X ALTURA)</t>
  </si>
  <si>
    <t>5103</t>
  </si>
  <si>
    <t>CAIXA SIFONADA PVC, 100 X 100 X 50 MM, COM GRELHA REDONDA, BRANCA</t>
  </si>
  <si>
    <t>11880</t>
  </si>
  <si>
    <t>CAIXA SIFONADA PVC, 250 X 230 X 75 MM, COM TAMPA CEGA QUADRADA, BRANCA</t>
  </si>
  <si>
    <t>11714</t>
  </si>
  <si>
    <t>CAIXA SIFONADA, PVC, 150 X *185* X 75 MM, COM GRELHA QUADRADA, BRANCA</t>
  </si>
  <si>
    <t>11712</t>
  </si>
  <si>
    <t>CAIXA SIFONADA, PVC, 150 X 150 X 50 MM, COM GRELHA QUADRADA, BRANCA (NBR 5688)</t>
  </si>
  <si>
    <t>11717</t>
  </si>
  <si>
    <t>CAIXA SIFONADA, PVC, 150 X 150 X 50 MM, COM GRELHA REDONDA, BRANCA</t>
  </si>
  <si>
    <t>1106</t>
  </si>
  <si>
    <t>CAL HIDRATADA CH-I PARA ARGAMASSAS</t>
  </si>
  <si>
    <t>11161</t>
  </si>
  <si>
    <t>CAL HIDRATADA PARA PINTURA</t>
  </si>
  <si>
    <t>1107</t>
  </si>
  <si>
    <t>CAL VIRGEM COMUM PARA ARGAMASSAS (NBR 6453)</t>
  </si>
  <si>
    <t>44479</t>
  </si>
  <si>
    <t>CALCARIO DOLOMITICO A (POSTO PEDREIRA/FORNECEDOR,  SEM FRETE)</t>
  </si>
  <si>
    <t>4759</t>
  </si>
  <si>
    <t>CALCETEIRO</t>
  </si>
  <si>
    <t>41068</t>
  </si>
  <si>
    <t>CALCETEIRO  (MENSALISTA)</t>
  </si>
  <si>
    <t>1108</t>
  </si>
  <si>
    <t>CALHA MOLDURA AMERICANA DE CHAPA DE ACO GALVANIZADA NUM 26, CORTE 33 CM</t>
  </si>
  <si>
    <t>1117</t>
  </si>
  <si>
    <t>CALHA PARA AGUA FURTADA DE CHAPA DE ACO GALVANIZADA NUM 26, CORTE 40 CM</t>
  </si>
  <si>
    <t>1118</t>
  </si>
  <si>
    <t>CALHA PARA AGUA FURTADA DE CHAPA DE ACO GALVANIZADA NUM 26, CORTE 50 CM</t>
  </si>
  <si>
    <t>1110</t>
  </si>
  <si>
    <t>CALHA PLATIBANDA DE CHAPA DE ACO GALVANIZADA NUM 26, CORTE 45 CM</t>
  </si>
  <si>
    <t>12618</t>
  </si>
  <si>
    <t>CALHA PLUVIAL DE PVC, DIAMETRO ENTRE 119 E 170 MM, COMPRIMENTO DE 3 M, PARA DRENAGEM PREDIAL</t>
  </si>
  <si>
    <t>40784</t>
  </si>
  <si>
    <t>CALHA QUADRADA DE CHAPA DE ACO GALVANIZADA NUM 24, CORTE 100 CM</t>
  </si>
  <si>
    <t>40782</t>
  </si>
  <si>
    <t>CALHA QUADRADA DE CHAPA DE ACO GALVANIZADA NUM 24, CORTE 33 CM</t>
  </si>
  <si>
    <t>40783</t>
  </si>
  <si>
    <t>CALHA QUADRADA DE CHAPA DE ACO GALVANIZADA NUM 24, CORTE 50 CM</t>
  </si>
  <si>
    <t>1109</t>
  </si>
  <si>
    <t>CALHA QUADRADA DE CHAPA DE ACO GALVANIZADA NUM 26, CORTE 33 CM</t>
  </si>
  <si>
    <t>1119</t>
  </si>
  <si>
    <t>CALHA QUADRADA DE CHAPA DE ACO GALVANIZADA NUM 28, CORTE 25 CM</t>
  </si>
  <si>
    <t>13115</t>
  </si>
  <si>
    <t>CALHA/CANALETA DE CONCRETO SIMPLES, TIPO MEIA CANA, DIAMETRO DE 20 CM, PARA AGUA PLUVIAL</t>
  </si>
  <si>
    <t>10541</t>
  </si>
  <si>
    <t>CALHA/CANALETA DE CONCRETO SIMPLES, TIPO MEIA CANA, DIAMETRO DE 30 CM, PARA AGUA PLUVIAL</t>
  </si>
  <si>
    <t>10542</t>
  </si>
  <si>
    <t>CALHA/CANALETA DE CONCRETO SIMPLES, TIPO MEIA CANA, DIAMETRO DE 40 CM, PARA AGUA PLUVIAL</t>
  </si>
  <si>
    <t>10543</t>
  </si>
  <si>
    <t>CALHA/CANALETA DE CONCRETO SIMPLES, TIPO MEIA CANA, DIAMETRO DE 50 CM, PARA AGUA PLUVIAL</t>
  </si>
  <si>
    <t>10544</t>
  </si>
  <si>
    <t>CALHA/CANALETA DE CONCRETO SIMPLES, TIPO MEIA CANA, DIAMETRO DE 60 CM, PARA AGUA PLUVIAL</t>
  </si>
  <si>
    <t>10545</t>
  </si>
  <si>
    <t>CALHA/CANALETA DE CONCRETO SIMPLES, TIPO MEIA CANA, DIAMETRO DE 80 CM, PARA AGUA PLUVIAL</t>
  </si>
  <si>
    <t>38365</t>
  </si>
  <si>
    <t>CAMADA SEPARADORA DE FILME DE POLIETILENO 20 A 25 MICRA</t>
  </si>
  <si>
    <t>37745</t>
  </si>
  <si>
    <t>CAMINHAO TOCO, PESO BRUTO TOTAL 13000 KG, CARGA UTIL MAXIMA 7925 KG, DISTANCIA ENTRE EIXOS 4,80 M, POTENCIA 189 CV (INCLUI CABINE E CHASSI, NAO INCLUI CARROCERIA)</t>
  </si>
  <si>
    <t>37754</t>
  </si>
  <si>
    <t>CAMINHAO TOCO, PESO BRUTO TOTAL 14300 KG, CARGA UTIL MAXIMA 9590 KG, DISTANCIA ENTRE EIXOS 4,76 M, POTENCIA 185 CV (INCLUI CABINE E CHASSI, NAO INCLUI CARROCERIA)</t>
  </si>
  <si>
    <t>37748</t>
  </si>
  <si>
    <t>CAMINHAO TOCO, PESO BRUTO TOTAL 14300 KG, CARGA UTIL MAXIMA 9710 KG, DISTANCIA ENTRE EIXOS 3,56 M, POTENCIA 185 CV (INCLUI CABINE E CHASSI, NAO INCLUI CARROCERIA)</t>
  </si>
  <si>
    <t>37757</t>
  </si>
  <si>
    <t>CAMINHAO TOCO, PESO BRUTO TOTAL 16000 KG, CARGA UTIL MAXIMA 10600 KG, DISTANCIA ENTRE EIXOS 4,80 M, POTENCIA 275 CV (INCLUI CABINE E CHASSI, NAO INCLUI CARROCERIA)</t>
  </si>
  <si>
    <t>37759</t>
  </si>
  <si>
    <t>CAMINHAO TOCO, PESO BRUTO TOTAL 16000 KG, CARGA UTIL MAXIMA 10780 KG, DISTANCIA ENTRE EIXOS 3,56 M, POTENCIA 275 CV (INCLUI CABINE E CHASSI, NAO INCLUI CARROCERIA)</t>
  </si>
  <si>
    <t>37766</t>
  </si>
  <si>
    <t>CAMINHAO TOCO, PESO BRUTO TOTAL 16000 KG, CARGA UTIL MAXIMA 11030 KG, DISTANCIA ENTRE EIXOS 3,56M, POTENCIA 186 CV (INCLUI CABINE E CHASSI, NAO INCLUI CARROCERIA)</t>
  </si>
  <si>
    <t>37752</t>
  </si>
  <si>
    <t>CAMINHAO TOCO, PESO BRUTO TOTAL 16000 KG, CARGA UTIL MAXIMA 11130 KG, DISTANCIA ENTRE EIXOS 5,36 M, POTENCIA 185 CV (INCLUI CABINE E CHASSI, NAO INCLUI CARROCERIA)</t>
  </si>
  <si>
    <t>37760</t>
  </si>
  <si>
    <t>CAMINHAO TOCO, PESO BRUTO TOTAL 16000 KG, CARGA UTIL MAXIMA 13071 KG, DISTANCIA ENTRE EIXOS 4,80 M, POTENCIA 230 CV (INCLUI CABINE E CHASSI, NAO INCLUI CARROCERIA)</t>
  </si>
  <si>
    <t>37761</t>
  </si>
  <si>
    <t>CAMINHAO TOCO, PESO BRUTO TOTAL 16000 KG, CARGA UTIL MAXIMA DE 10685 KG, DISTANCIA ENTRE EIXOS 4,8M, POTENCIA 189 CV (INCLUI CABINE E CHASSI, NAO INCLUI CARROCERIA)</t>
  </si>
  <si>
    <t>37765</t>
  </si>
  <si>
    <t>CAMINHAO TOCO, PESO BRUTO TOTAL 8250 KG, CARGA UTIL MAXIMA 5110 KG, DISTANCIA ENTRE EIXOS 4,30 M, POTENCIA 162 CV (INCLUI CABINE E CHASSI, NAO INCLUI CARROCERIA)</t>
  </si>
  <si>
    <t>37746</t>
  </si>
  <si>
    <t>CAMINHAO TOCO, PESO BRUTO TOTAL 9000 KG, CARGA UTIL MAXIMA 5940 KG, DISTANCIA ENTRE EIXOS 3,69 M, POTENCIA 177 CV (INCLUI CABINE E CHASSI, NAO INCLUI CARROCERIA)</t>
  </si>
  <si>
    <t>37750</t>
  </si>
  <si>
    <t>CAMINHAO TOCO, PESO BRUTO TOTAL 9600 KG, CARGA UTIL MAXIMA 6110 KG, DISTANCIA ENTRE EIXOS 3,70 M, POTENCIA 156 CV (INCLUI CABINE E CHASSI, NAO INCLUI CARROCERIA)</t>
  </si>
  <si>
    <t>37753</t>
  </si>
  <si>
    <t>CAMINHAO TOCO, PESO BRUTO TOTAL 9600 KG, CARGA UTIL MAXIMA 6200 KG, DISTANCIA ENTRE EIXOS 3,10 M, POTENCIA 156 CV (INCLUI CABINE E CHASSI, NAO INCLUI CARROCERIA)</t>
  </si>
  <si>
    <t>37756</t>
  </si>
  <si>
    <t>CAMINHAO TOCO, PESO BRUTO TOTAL 9700 KG, CARGA UTIL MAXIMA 6360 KG, DISTANCIA ENTRE EIXOS 4,30 M, POTENCIA 160 CV (INCLUI CABINE E CHASSI, NAO INCLUI CARROCERIA)</t>
  </si>
  <si>
    <t>37755</t>
  </si>
  <si>
    <t>CAMINHAO TRUCADO, PESO BRUTO TOTAL 22000 KG, CARGA UTIL MAXIMA 15350 KG, DISTANCIA ENTRE EIXOS 5,17 M, POTENCIA 238 CV (INCLUI CABINE E CHASSI, NAO INCLUI CARROCERIA)</t>
  </si>
  <si>
    <t>37758</t>
  </si>
  <si>
    <t>CAMINHAO TRUCADO, PESO BRUTO TOTAL 23000 KG, CARGA UTIL MAXIMA 15378 KG, DISTANCIA ENTRE EIXOS 4,80 M, POTENCIA 326 CV (INCLUI CABINE E CHASSI, NAO INCLUI CARROCERIA)</t>
  </si>
  <si>
    <t>37747</t>
  </si>
  <si>
    <t>CAMINHAO TRUCADO, PESO BRUTO TOTAL 23000 KG, CARGA UTIL MAXIMA 15935 KG, DISTANCIA ENTRE EIXOS 4,80 M, POTENCIA 230 CV (INCLUI CABINE E CHASSI, NAO INCLUI CARROCERIA)</t>
  </si>
  <si>
    <t>37767</t>
  </si>
  <si>
    <t>CAMINHAO TRUCADO, PESO BRUTO TOTAL 23000 KG, CARGA UTIL MAXIMA 15940 KG, DISTANCIA ENTRE EIXOS 3,60 M, POTENCIA 286 CV (INCLUI CABINE E CHASSI, NAO INCLUI CARROCERIA)</t>
  </si>
  <si>
    <t>37751</t>
  </si>
  <si>
    <t>CAMINHAO TRUCADO, PESO BRUTO TOTAL 23000 KG, CARGA UTIL MAXIMA 16190 KG, DISTANCIA ENTRE EIXOS 3,60 M, POTENCIA 286 CV (INCLUI CABINE E CHASSI, NAO INCLUI CARROCERIA)</t>
  </si>
  <si>
    <t>37749</t>
  </si>
  <si>
    <t>CAMINHAO TRUCADO, PESO BRUTO TOTAL 23000 KG, CARGA UTIL MAXIMA 16360 KG, CABINE ESTENDIDA, DISTANCIA ENTRE EIXOS 3,56 M, POTENCIA 275 CV (INCLUI CABINE E CHASSI, NAO INCLUI CARROCERIA)</t>
  </si>
  <si>
    <t>1159</t>
  </si>
  <si>
    <t>CAMINHONETE COM MOTOR A DIESEL, POTENCIA *160* CV, CABINE DUPLA, 4X4</t>
  </si>
  <si>
    <t>12114</t>
  </si>
  <si>
    <t>CAMPAINHA ALTA POTENCIA 110V / 220V, DIAMETRO 150 MM</t>
  </si>
  <si>
    <t>38106</t>
  </si>
  <si>
    <t>CAMPAINHA CIGARRA 127 V / 220 V (APENAS MODULO)</t>
  </si>
  <si>
    <t>38085</t>
  </si>
  <si>
    <t>CAMPAINHA CIGARRA 127 V / 220 V, CONJUNTO MONTADO PARA EMBUTIR 4" X 2" (PLACA + SUPORTE + MODULO)</t>
  </si>
  <si>
    <t>659</t>
  </si>
  <si>
    <t>CANALETA DE CONCRETO 14 X 19 X 19 CM (CLASSE C - NBR 6136)</t>
  </si>
  <si>
    <t>660</t>
  </si>
  <si>
    <t>CANALETA DE CONCRETO 19 X 19 X 19 CM (CLASSE C - NBR 6136)</t>
  </si>
  <si>
    <t>658</t>
  </si>
  <si>
    <t>CANALETA DE CONCRETO 9 X 19 X 19 CM (CLASSE C - NBR 6136)</t>
  </si>
  <si>
    <t>38599</t>
  </si>
  <si>
    <t>CANALETA DE CONCRETO ESTRUTURAL 14 X 19 X 29 CM, FBK 14 MPA (NBR 6136)</t>
  </si>
  <si>
    <t>38596</t>
  </si>
  <si>
    <t>CANALETA DE CONCRETO ESTRUTURAL 14 X 19 X 29 CM, FBK 4,5 MPA (NBR 6136)</t>
  </si>
  <si>
    <t>38600</t>
  </si>
  <si>
    <t>CANALETA DE CONCRETO ESTRUTURAL 14 X 19 X 39 CM, FBK 14 MPA (NBR 6136)</t>
  </si>
  <si>
    <t>38597</t>
  </si>
  <si>
    <t>CANALETA DE CONCRETO ESTRUTURAL 14 X 19 X 39 CM, FBK 4,5 MPA (NBR 6136)</t>
  </si>
  <si>
    <t>38548</t>
  </si>
  <si>
    <t>CANALETA ESTRUTURAL CERAMICA, 14 X 19 X 19 CM, 6,0 MPA (NBR 15270)</t>
  </si>
  <si>
    <t>34649</t>
  </si>
  <si>
    <t>CANALETA ESTRUTURAL CERAMICA, 14 X 19 X 29 CM, 6,0 MPA (NBR 15270)</t>
  </si>
  <si>
    <t>34655</t>
  </si>
  <si>
    <t>CANALETA ESTRUTURAL CERAMICA, 14 X 19 X 39 CM, 6,0 MPA (NBR 15270)</t>
  </si>
  <si>
    <t>40607</t>
  </si>
  <si>
    <t>CANOPLA ACABAMENTO CROMADO PARA INSTALACAO DE SPRINKLER, SOB FORRO, 15 MM</t>
  </si>
  <si>
    <t>585</t>
  </si>
  <si>
    <t>CANTONEIRA "U" ALUMINIO ABAS IGUAIS 1 ", E = 3/32 "</t>
  </si>
  <si>
    <t>567</t>
  </si>
  <si>
    <t>CANTONEIRA (ABAS IGUAIS) EM FERRO GALVANIZADO, 25,4 MM X 3,17 MM (L X E), 1,27KG/M</t>
  </si>
  <si>
    <t>574</t>
  </si>
  <si>
    <t>CANTONEIRA (ABAS IGUAIS) EM FERRO GALVANIZADO, 38,1 MM X 3,17 MM (L X E), 3,48 KG/M</t>
  </si>
  <si>
    <t>568</t>
  </si>
  <si>
    <t>CANTONEIRA (ABAS IGUAIS) EM FERRO GALVANIZADO, 50,8 MM X 9,53 MM (L X E), 6,99 KG/M</t>
  </si>
  <si>
    <t>4777</t>
  </si>
  <si>
    <t>CANTONEIRA ACO ABAS IGUAIS (QUALQUER BITOLA), ESPESSURA ENTRE 1/8" E 1/4"</t>
  </si>
  <si>
    <t>587</t>
  </si>
  <si>
    <t>CANTONEIRA ALUMINIO ABAS DESIGUAIS 1" X 3/4 ", E = 1/8 "</t>
  </si>
  <si>
    <t>590</t>
  </si>
  <si>
    <t>CANTONEIRA ALUMINIO ABAS DESIGUAIS 2 1/2" X 1/2 ", E = 3/16 "</t>
  </si>
  <si>
    <t>592</t>
  </si>
  <si>
    <t>CANTONEIRA ALUMINIO ABAS IGUAIS 1 ", E = 1/8 ", 25,40 X 3,17 MM (0,408 KG/M)</t>
  </si>
  <si>
    <t>586</t>
  </si>
  <si>
    <t>CANTONEIRA ALUMINIO ABAS IGUAIS 1 ", E = 3 /16 "</t>
  </si>
  <si>
    <t>591</t>
  </si>
  <si>
    <t>CANTONEIRA ALUMINIO ABAS IGUAIS 1 1/2 ", E = 3/16 "</t>
  </si>
  <si>
    <t>588</t>
  </si>
  <si>
    <t>CANTONEIRA ALUMINIO ABAS IGUAIS 1 1/4 ", E = 3/16 "</t>
  </si>
  <si>
    <t>589</t>
  </si>
  <si>
    <t>CANTONEIRA ALUMINIO ABAS IGUAIS 2 ", E = 1/4 "</t>
  </si>
  <si>
    <t>584</t>
  </si>
  <si>
    <t>CANTONEIRA ALUMINIO ABAS IGUAIS 2 ", E = 1/8 "</t>
  </si>
  <si>
    <t>1165</t>
  </si>
  <si>
    <t>CAP OU TAMPAO DE FERRO GALVANIZADO, COM ROSCA BSP, DE 1 1/2"</t>
  </si>
  <si>
    <t>1164</t>
  </si>
  <si>
    <t>CAP OU TAMPAO DE FERRO GALVANIZADO, COM ROSCA BSP, DE 1 1/4"</t>
  </si>
  <si>
    <t>1170</t>
  </si>
  <si>
    <t>CAP OU TAMPAO DE FERRO GALVANIZADO, COM ROSCA BSP, DE 1"</t>
  </si>
  <si>
    <t>1162</t>
  </si>
  <si>
    <t>CAP OU TAMPAO DE FERRO GALVANIZADO, COM ROSCA BSP, DE 1/2"</t>
  </si>
  <si>
    <t>12395</t>
  </si>
  <si>
    <t>CAP OU TAMPAO DE FERRO GALVANIZADO, COM ROSCA BSP, DE 1/4"</t>
  </si>
  <si>
    <t>1169</t>
  </si>
  <si>
    <t>CAP OU TAMPAO DE FERRO GALVANIZADO, COM ROSCA BSP, DE 2 1/2"</t>
  </si>
  <si>
    <t>1166</t>
  </si>
  <si>
    <t>CAP OU TAMPAO DE FERRO GALVANIZADO, COM ROSCA BSP, DE 2"</t>
  </si>
  <si>
    <t>1168</t>
  </si>
  <si>
    <t>CAP OU TAMPAO DE FERRO GALVANIZADO, COM ROSCA BSP, DE 3"</t>
  </si>
  <si>
    <t>1163</t>
  </si>
  <si>
    <t>CAP OU TAMPAO DE FERRO GALVANIZADO, COM ROSCA BSP, DE 3/4"</t>
  </si>
  <si>
    <t>12396</t>
  </si>
  <si>
    <t>CAP OU TAMPAO DE FERRO GALVANIZADO, COM ROSCA BSP, DE 3/8"</t>
  </si>
  <si>
    <t>1167</t>
  </si>
  <si>
    <t>CAP OU TAMPAO DE FERRO GALVANIZADO, COM ROSCA BSP, DE 4"</t>
  </si>
  <si>
    <t>36331</t>
  </si>
  <si>
    <t>CAP PPR DN 20 MM, PARA AGUA QUENTE PREDIAL</t>
  </si>
  <si>
    <t>36346</t>
  </si>
  <si>
    <t>CAP PPR DN 25 MM, PARA AGUA QUENTE PREDIAL</t>
  </si>
  <si>
    <t>1210</t>
  </si>
  <si>
    <t>CAP PVC, ROSCAVEL, 1 1/2",  AGUA FRIA PREDIAL</t>
  </si>
  <si>
    <t>1203</t>
  </si>
  <si>
    <t>CAP PVC, ROSCAVEL, 1 1/4",  AGUA FRIA PREDIAL</t>
  </si>
  <si>
    <t>1202</t>
  </si>
  <si>
    <t>CAP PVC, ROSCAVEL, 1",  PARA AGUA FRIA PREDIAL</t>
  </si>
  <si>
    <t>1197</t>
  </si>
  <si>
    <t>CAP PVC, ROSCAVEL, 1/2", PARA AGUA FRIA PREDIAL</t>
  </si>
  <si>
    <t>1188</t>
  </si>
  <si>
    <t>CAP PVC, ROSCAVEL, 2 1/2",  AGUA FRIA PREDIAL</t>
  </si>
  <si>
    <t>1211</t>
  </si>
  <si>
    <t>CAP PVC, ROSCAVEL, 2",  AGUA FRIA PREDIAL</t>
  </si>
  <si>
    <t>1199</t>
  </si>
  <si>
    <t>CAP PVC, ROSCAVEL, 3",  AGUA FRIA PREDIAL</t>
  </si>
  <si>
    <t>1198</t>
  </si>
  <si>
    <t>CAP PVC, ROSCAVEL, 3/4",  PARA AGUA FRIA PREDIAL</t>
  </si>
  <si>
    <t>20088</t>
  </si>
  <si>
    <t>CAP PVC, SERIE R, DN 100 MM, PARA ESGOTO OU AGUAS PLUVIAIS PREDIAIS</t>
  </si>
  <si>
    <t>20089</t>
  </si>
  <si>
    <t>CAP PVC, SERIE R, DN 150 MM, PARA ESGOTO OU AGUAS PLUVIAIS PREDIAIS</t>
  </si>
  <si>
    <t>20087</t>
  </si>
  <si>
    <t>CAP PVC, SERIE R, DN 75 MM, PARA ESGOTO OU AGUAS PLUVIAIS PREDIAIS</t>
  </si>
  <si>
    <t>1184</t>
  </si>
  <si>
    <t>CAP PVC, SOLDAVEL, 110 MM, PARA AGUA FRIA PREDIAL</t>
  </si>
  <si>
    <t>1191</t>
  </si>
  <si>
    <t>CAP PVC, SOLDAVEL, 20 MM, PARA AGUA FRIA PREDIAL</t>
  </si>
  <si>
    <t>1185</t>
  </si>
  <si>
    <t>CAP PVC, SOLDAVEL, 25 MM, PARA AGUA FRIA PREDIAL</t>
  </si>
  <si>
    <t>1189</t>
  </si>
  <si>
    <t>CAP PVC, SOLDAVEL, 32 MM, PARA AGUA FRIA PREDIAL</t>
  </si>
  <si>
    <t>1193</t>
  </si>
  <si>
    <t>CAP PVC, SOLDAVEL, 40 MM, PARA AGUA FRIA PREDIAL</t>
  </si>
  <si>
    <t>1194</t>
  </si>
  <si>
    <t>CAP PVC, SOLDAVEL, 50 MM, PARA AGUA FRIA PREDIAL</t>
  </si>
  <si>
    <t>1195</t>
  </si>
  <si>
    <t>CAP PVC, SOLDAVEL, 60 MM, PARA AGUA FRIA PREDIAL</t>
  </si>
  <si>
    <t>1204</t>
  </si>
  <si>
    <t>CAP PVC, SOLDAVEL, 75 MM, PARA AGUA FRIA PREDIAL</t>
  </si>
  <si>
    <t>1205</t>
  </si>
  <si>
    <t>CAP PVC, SOLDAVEL, 85 MM, PARA AGUA FRIA PREDIAL</t>
  </si>
  <si>
    <t>1200</t>
  </si>
  <si>
    <t>CAP PVC, SOLDAVEL, DN 100 MM, SERIE NORMAL, PARA ESGOTO PREDIAL</t>
  </si>
  <si>
    <t>12909</t>
  </si>
  <si>
    <t>CAP PVC, SOLDAVEL, DN 50 MM, SERIE NORMAL, PARA ESGOTO PREDIAL</t>
  </si>
  <si>
    <t>12910</t>
  </si>
  <si>
    <t>CAP PVC, SOLDAVEL, DN 75 MM, SERIE NORMAL, PARA ESGOTO PREDIAL</t>
  </si>
  <si>
    <t>1207</t>
  </si>
  <si>
    <t>CAP, PVC PBA, JE, DN 100 / DE 110 MM,  PARA REDE DE AGUA (NBR 10351)</t>
  </si>
  <si>
    <t>1206</t>
  </si>
  <si>
    <t>CAP, PVC PBA, JE, DN 50 / DE 60 MM,  PARA REDE DE AGUA (NBR 10351)</t>
  </si>
  <si>
    <t>1183</t>
  </si>
  <si>
    <t>CAP, PVC PBA, JE, DN 75 / DE 85 MM,  PARA REDE DE AGUA (NBR 10351)</t>
  </si>
  <si>
    <t>42685</t>
  </si>
  <si>
    <t>CAP, PVC, JE, OCRE, DN 150 MM (CONEXAO PARA TUBO COLETOR DE ESGOTO)</t>
  </si>
  <si>
    <t>42686</t>
  </si>
  <si>
    <t>CAP, PVC, JE, OCRE, DN 200 MM (CONEXAO PARA TUBO COLETOR DE ESGOTO)</t>
  </si>
  <si>
    <t>12894</t>
  </si>
  <si>
    <t>CAPA PARA CHUVA EM PVC COM FORRO DE POLIESTER, COM CAPUZ (AMARELA OU AZUL)</t>
  </si>
  <si>
    <t>12895</t>
  </si>
  <si>
    <t>CAPACETE DE SEGURANCA ABA FRONTAL COM SUSPENSAO DE POLIETILENO, SEM JUGULAR (CLASSE B)</t>
  </si>
  <si>
    <t>1631</t>
  </si>
  <si>
    <t>CAPACITOR TRIFASICO, POTENCIA 2,5 KVAR, TENSAO 220 V, FORNECIDO COM CAPA PROTETORA, RESISTOR INTERNO A UNIDADE CAPACITIVA</t>
  </si>
  <si>
    <t>1633</t>
  </si>
  <si>
    <t>CAPACITOR TRIFASICO, POTENCIA 5 KVAR, TENSAO 220 V, FORNECIDO COM CAPA PROTETORA, RESISTOR INTERNO A UNIDADE CAPACITIVA</t>
  </si>
  <si>
    <t>10818</t>
  </si>
  <si>
    <t>CAPIM BRAQUIARIA DECUMBENS/ BRAQUIARINHA, VC *70*% MINIMO</t>
  </si>
  <si>
    <t>41410</t>
  </si>
  <si>
    <t>CAPTOR FRANKLIN (4 PONTAS), EM LATAO CROMADO, H = 300 MM, DUAS DESCIDAS</t>
  </si>
  <si>
    <t>41411</t>
  </si>
  <si>
    <t>CAPTOR FRANKLIN (4 PONTAS), EM LATAO CROMADO, H = 300 MM, UMA DESCIDA</t>
  </si>
  <si>
    <t>41412</t>
  </si>
  <si>
    <t>CAPTOR FRANKLIN (4 PONTAS), EM LATAO CROMADO, H = 350 MM, DUAS DESCIDAS</t>
  </si>
  <si>
    <t>41413</t>
  </si>
  <si>
    <t>CAPTOR FRANKLIN (4 PONTAS), EM LATAO CROMADO, H=350 MM, UMA DESCIDA</t>
  </si>
  <si>
    <t>39359</t>
  </si>
  <si>
    <t>CARENAGEM /TAMPA, EM PLASTICO, COR BRANCA, UTILIZADO EM KIT CHASSI METALICO PARA INSTALACAO HIDRAULICA DE CUBA SIMPLES SEM MAQUINA DE LAVAR ROUPA, LARGURA *355* MM X ALTURA *670* MM (COM FUROS E DEMAIS ENCAIXES)</t>
  </si>
  <si>
    <t>39360</t>
  </si>
  <si>
    <t>CARENAGEM /TAMPA, EM PLASTICO, COR BRANCA, UTILIZADO EM KIT CHASSI METALICO PARA INSTALACAO HIDRAULICA DE TANQUE COM MAQUINA DE LAVAR ROUPA, LARGURA *360* MM X ALTURA *470* MM (COM FUROS E DEMAIS ENCAIXES)</t>
  </si>
  <si>
    <t>10710</t>
  </si>
  <si>
    <t>CARPETE DE NYLON EM MANTA PARA TRAFEGO COMERCIAL PESADO, E = 6 A 7 MM (INSTALADO)</t>
  </si>
  <si>
    <t>10709</t>
  </si>
  <si>
    <t>CARPETE DE NYLON EM MANTA PARA TRAFEGO COMERCIAL PESADO, E = 9 A 10 MM (INSTALADO)</t>
  </si>
  <si>
    <t>39636</t>
  </si>
  <si>
    <t>CARPETE DE NYLON EM PLACAS 50 X 50 CM PARA TRAFEGO COMERCIAL PESADO, E = 6,5 MM (INSTALADO)</t>
  </si>
  <si>
    <t>10708</t>
  </si>
  <si>
    <t>CARPETE DE POLIESTER EM MANTA PARA TRAFEGO COMERCIAL PESADO, E = 4 A 5 MM (INSTALADO)</t>
  </si>
  <si>
    <t>39635</t>
  </si>
  <si>
    <t>CARPETE DE POLIPROPILENO EM MANTA PARA TRAFEGO COMERCIAL MEDIO, E = 5 A 6 MM (INSTALADO)</t>
  </si>
  <si>
    <t>6117</t>
  </si>
  <si>
    <t>CARPINTEIRO AUXILIAR</t>
  </si>
  <si>
    <t>40913</t>
  </si>
  <si>
    <t>CARPINTEIRO AUXILIAR (MENSALISTA)</t>
  </si>
  <si>
    <t>1214</t>
  </si>
  <si>
    <t>CARPINTEIRO DE ESQUADRIAS</t>
  </si>
  <si>
    <t>40915</t>
  </si>
  <si>
    <t>CARPINTEIRO DE ESQUADRIAS (MENSALISTA)</t>
  </si>
  <si>
    <t>1213</t>
  </si>
  <si>
    <t>CARPINTEIRO DE FORMAS</t>
  </si>
  <si>
    <t>40914</t>
  </si>
  <si>
    <t>CARPINTEIRO DE FORMAS (MENSALISTA)</t>
  </si>
  <si>
    <t>5091</t>
  </si>
  <si>
    <t>CARRANCA PARA JANELA VENEZIANA DE ABRIR, EM LATAO CROMADO, SIMPLES, PARA APARAFUSAR NA PAREDE</t>
  </si>
  <si>
    <t>14615</t>
  </si>
  <si>
    <t>CARRINHO COM 2 PNEUS PARA TRANSPORTAR TUBO CONCRETO, ALTURA ATE 1,0 M E DIAMETRO ATE 1000MM, COM ESTRUTURA EM PERFIL OU TUBO METALICO</t>
  </si>
  <si>
    <t>2711</t>
  </si>
  <si>
    <t>CARRINHO DE MAO DE ACO CAPACIDADE 50 A 60 L, PNEU COM CAMARA</t>
  </si>
  <si>
    <t>37727</t>
  </si>
  <si>
    <t>CARROCERIA FIXA ABERTA DE MADEIRA PARA TRANSPORTE GERAL DE CARGA SECA DIMENSOES APROXIMADAS 2,25 X 4,10 X 0,50 M (INCLUI MONTAGEM, NAO INCLUI CAMINHAO)</t>
  </si>
  <si>
    <t>37728</t>
  </si>
  <si>
    <t>CARROCERIA FIXA ABERTA DE MADEIRA PARA TRANSPORTE GERAL DE CARGA SECA DIMENSOES APROXIMADAS 2,5 X 5,5 X 0,50 M (INCLUI MONTAGEM, NAO INCLUI CAMINHAO)</t>
  </si>
  <si>
    <t>37729</t>
  </si>
  <si>
    <t>CARROCERIA FIXA ABERTA DE MADEIRA PARA TRANSPORTE GERAL DE CARGA SECA DIMENSOES APROXIMADAS 2,5 X 6,00 X 0,50 M (INCLUI MONTAGEM, NAO INCLUI CAMINHAO)</t>
  </si>
  <si>
    <t>37730</t>
  </si>
  <si>
    <t>CARROCERIA FIXA ABERTA DE MADEIRA PARA TRANSPORTE GERAL DE CARGA SECA DIMENSOES APROXIMADAS 2,5 X 6,5 X 0,50 M (INCLUI MONTAGEM, NAO INCLUI CAMINHAO)</t>
  </si>
  <si>
    <t>37731</t>
  </si>
  <si>
    <t>CARROCERIA FIXA ABERTA DE MADEIRA PARA TRANSPORTE GERAL DE CARGA SECA DIMENSOES APROXIMADAS 2,5 X 7,00 X 0,50 M (INCLUI MONTAGEM, NAO INCLUI CAMINHAO)</t>
  </si>
  <si>
    <t>37732</t>
  </si>
  <si>
    <t>CARROCERIA FIXA ABERTA DE MADEIRA PARA TRANSPORTE GERAL DE CARGA SECA DIMENSOES APROXIMADAS 2,5 X 7,5 X 0,50 M (INCLUI MONTAGEM, NAO INCLUI CAMINHAO)</t>
  </si>
  <si>
    <t>42250</t>
  </si>
  <si>
    <t>CARVAO ANTRACITO PARA FILTRO, GRAO VARIANDO DE 0,8 ATE 1,1 MM, COEFICIENTE DE UNIFORMIDADE MENOR QUE 1,7 MM</t>
  </si>
  <si>
    <t>42256</t>
  </si>
  <si>
    <t>CARVAO ANTRACITO PARA FILTRO, GRAO VARIANDO DE 0,8 ATE 1,1 MM, COEFICIENTE DE UNIFORMIDADE MENOR QUE 1,7 MM (DISTRIBUIDOR)</t>
  </si>
  <si>
    <t>4743</t>
  </si>
  <si>
    <t>CASCALHO DE CAVA</t>
  </si>
  <si>
    <t>4744</t>
  </si>
  <si>
    <t>CASCALHO DE RIO</t>
  </si>
  <si>
    <t>4745</t>
  </si>
  <si>
    <t>CASCALHO LAVADO</t>
  </si>
  <si>
    <t>36496</t>
  </si>
  <si>
    <t>CAVALETE PARA TALHA COM ESTRUTURA EM TUBO METALICO ALTURA MINIMA 3,2 M EQUIPADO COM RODAS DE BORRACHA PARA MOVIMENTACAO DE TUBOS DE CONCRETO NA CENTRAL DE PREMOLDADOS COM CAPACIDADE DE CARGA DE 3 TONELADAS</t>
  </si>
  <si>
    <t>37762</t>
  </si>
  <si>
    <t>CAVALO MECANICO TRACAO 4X2, PESO BRUTO TOTAL 16000 KG, CAPACIDADE MAXIMA DE TRACAO *36000* KG, DISTANCIA ENTRE EIXOS *3,56* M, POTENCIA *286* CV (INCLUI CABINE E CHASSI, NAO INCLUI SEMIRREBOQUE)</t>
  </si>
  <si>
    <t>37763</t>
  </si>
  <si>
    <t>CAVALO MECANICO TRACAO 4X2, PESO BRUTO TOTAL 16000 KG, CAPACIDADE MAXIMA DE TRACAO *45000* KG, DISTANCIA ENTRE EIXOS *3,56* M, POTENCIA *330* CV (INCLUI CABINE E CHASSI, NAO INCLUI SEMIRREBOQUE)</t>
  </si>
  <si>
    <t>41992</t>
  </si>
  <si>
    <t>CAVALO MECANICO TRACAO 4X2, PESO BRUTO TOTAL 16000 KG, CAPACIDADE MAXIMA DE TRACAO *80000* KG, POTENCIA *380* CV (INCLUI CABINE E CHASSI, NAO INCLUI SEMIRREBOQUE)</t>
  </si>
  <si>
    <t>10630</t>
  </si>
  <si>
    <t>CAVALO MECANICO TRACAO 4X2, PESO BRUTO TOTAL COMBINADO 49000 KG, CAPACIDADE MAXIMA DE TRACAO *66000* KG, POTENCIA *360* CV (INCLUI CABINE E CHASSI, NAO INCLUI SEMIRREBOQUE)</t>
  </si>
  <si>
    <t>13215</t>
  </si>
  <si>
    <t>CAVALO MECANICO TRACAO 6X2, PESO BRUTO TOTAL COMBINADO 56000 KG, CAPACIDADE MAXIMA DE TRACAO *66000* KG, POTENCIA *360* CV (INCLUI CABINE E CHASSI, NAO INCLUI SEMIRREBOQUE)</t>
  </si>
  <si>
    <t>4235</t>
  </si>
  <si>
    <t>CAVOUQUEIRO OU OPERADOR DE PERFURATRIZ / ROMPEDOR</t>
  </si>
  <si>
    <t>40976</t>
  </si>
  <si>
    <t>CAVOUQUEIRO OU OPERADOR DE PERFURATRIZ / ROMPEDOR (MENSALISTA)</t>
  </si>
  <si>
    <t>39013</t>
  </si>
  <si>
    <t>CENTRALIZADOR DE BARRA DE ACO (CHUMBADOR TIPO CARAMBOLA), PARA ACO ATE 20 MM</t>
  </si>
  <si>
    <t>43091</t>
  </si>
  <si>
    <t>CENTRO DE MEDICAO AGRUPADA, EM POLICARBONATO / PVC, COM 12 MEDIDORES E PROTECAO GERAL (INCLUI BARRAMENTO, DISJUNTORES E ACESSORIOS DE FIXACAO) (PADRAO CONCESSIONARIA LOCAL)</t>
  </si>
  <si>
    <t>43092</t>
  </si>
  <si>
    <t>CENTRO DE MEDICAO AGRUPADA, EM POLICARBONATO / PVC, COM 16 MEDIDORES E PROTECAO GERAL (INCLUI BARRAMENTO, DISJUNTORES E ACESSORIOS DE FIXACAO) (PADRAO CONCESSIONARIA LOCAL)</t>
  </si>
  <si>
    <t>43089</t>
  </si>
  <si>
    <t>CENTRO DE MEDICAO AGRUPADA, EM POLICARBONATO / PVC, COM 4 MEDIDORES E PROTECAO GERAL (INCLUI BARRAMENTO, DISJUNTORES E ACESSORIOS DE FIXACAO) (PADRAO CONCESSIONARIA LOCAL)</t>
  </si>
  <si>
    <t>43090</t>
  </si>
  <si>
    <t>CENTRO DE MEDICAO AGRUPADA, EM POLICARBONATO / PVC, COM 8 MEDIDORES E PROTECAO GERAL (INCLUI BARRAMENTO, DISJUNTORES E ACESSORIOS DE FIXACAO) (PADRAO CONCESSIONARIA LOCAL)</t>
  </si>
  <si>
    <t>41967</t>
  </si>
  <si>
    <t>CERA LIQUIDA INCOLOR MULTIPISO</t>
  </si>
  <si>
    <t>12760</t>
  </si>
  <si>
    <t>CHAPA ACO INOX AISI 304 NUMERO 4 (E = 6 MM), ACABAMENTO NUMERO 1 (LAMINADO A QUENTE, FOSCO)</t>
  </si>
  <si>
    <t>12759</t>
  </si>
  <si>
    <t>CHAPA ACO INOX AISI 304 NUMERO 9 (E = 4 MM), ACABAMENTO NUMERO 1 (LAMINADO A QUENTE, FOSCO)</t>
  </si>
  <si>
    <t>43105</t>
  </si>
  <si>
    <t>CHAPA DE ACO CARBONO GALVANIZADA, PERFURADA (GRADE FUROS) E = 1,5 MM, DIAMETRO DO FURO = 9,52 MM (FUROS ALTERNADOS HORIZ.)</t>
  </si>
  <si>
    <t>40424</t>
  </si>
  <si>
    <t>CHAPA DE ACO CARBONO LAMINADO A QUENTE, QUALIDADE ESTRUTURAL, BITOLA 3/16", E =4,75 MM (37,29 KG/M2)</t>
  </si>
  <si>
    <t>1325</t>
  </si>
  <si>
    <t>CHAPA DE ACO FINA A FRIO BITOLA MSG 20, E = 0,90 MM (7,20 KG/M2)</t>
  </si>
  <si>
    <t>1327</t>
  </si>
  <si>
    <t>CHAPA DE ACO FINA A FRIO BITOLA MSG 24, E = 0,60 MM (4,80 KG/M2)</t>
  </si>
  <si>
    <t>1328</t>
  </si>
  <si>
    <t>CHAPA DE ACO FINA A FRIO BITOLA MSG 26, E = 0,45 MM (3,60 KG/M2)</t>
  </si>
  <si>
    <t>1321</t>
  </si>
  <si>
    <t>CHAPA DE ACO FINA A QUENTE BITOLA MSG 13, E = 2,25 MM (18,00 KG/M2)</t>
  </si>
  <si>
    <t>1318</t>
  </si>
  <si>
    <t>CHAPA DE ACO FINA A QUENTE BITOLA MSG 14, E = 2,00 MM (16,0 KG/M2)</t>
  </si>
  <si>
    <t>1322</t>
  </si>
  <si>
    <t>CHAPA DE ACO FINA A QUENTE BITOLA MSG 16, E = 1,50 MM (12,00 KG/M2)</t>
  </si>
  <si>
    <t>1323</t>
  </si>
  <si>
    <t>CHAPA DE ACO FINA A QUENTE BITOLA MSG 18, E = 1,20 MM (9,60 KG/M2)</t>
  </si>
  <si>
    <t>1319</t>
  </si>
  <si>
    <t>CHAPA DE ACO FINA A QUENTE BITOLA MSG 3/16 ", E = 4,75 MM (38,00 KG/M2)</t>
  </si>
  <si>
    <t>11026</t>
  </si>
  <si>
    <t>CHAPA DE ACO GALVANIZADA BITOLA GSG 14, E = 1,95 MM (15,60 KG/M2)</t>
  </si>
  <si>
    <t>11027</t>
  </si>
  <si>
    <t>CHAPA DE ACO GALVANIZADA BITOLA GSG 16, E = 1,55 MM (12,40 KG/M2)</t>
  </si>
  <si>
    <t>11046</t>
  </si>
  <si>
    <t>CHAPA DE ACO GALVANIZADA BITOLA GSG 18, E = 1,25 MM (10,00 KG/M2)</t>
  </si>
  <si>
    <t>11047</t>
  </si>
  <si>
    <t>CHAPA DE ACO GALVANIZADA BITOLA GSG 19, E = 1,11 MM (8,88 KG/M2)</t>
  </si>
  <si>
    <t>43668</t>
  </si>
  <si>
    <t>CHAPA DE ACO GALVANIZADA BITOLA GSG 20, E = 0,95 MM (7,60 KG/M2)</t>
  </si>
  <si>
    <t>11049</t>
  </si>
  <si>
    <t>CHAPA DE ACO GALVANIZADA BITOLA GSG 22, E = 0,80 MM (6,40 KG/M2)</t>
  </si>
  <si>
    <t>43106</t>
  </si>
  <si>
    <t>CHAPA DE ACO GALVANIZADA BITOLA GSG 24, E = 0,64 (5,12 KG/M2)</t>
  </si>
  <si>
    <t>11051</t>
  </si>
  <si>
    <t>CHAPA DE ACO GALVANIZADA BITOLA GSG 26, E = 0,50 MM (4,00 KG/M2)</t>
  </si>
  <si>
    <t>11061</t>
  </si>
  <si>
    <t>CHAPA DE ACO GALVANIZADA BITOLA GSG 30, E = 0,35 MM (2,80 KG/M2)</t>
  </si>
  <si>
    <t>43667</t>
  </si>
  <si>
    <t>CHAPA DE ACO GROSSA, ASTM A36, E = 1 " (25,40 MM) 199,18 KG/M2</t>
  </si>
  <si>
    <t>1333</t>
  </si>
  <si>
    <t>CHAPA DE ACO GROSSA, ASTM A36, E = 1/2 " (12,70 MM) 99,59 KG/M2</t>
  </si>
  <si>
    <t>1330</t>
  </si>
  <si>
    <t>CHAPA DE ACO GROSSA, ASTM A36, E = 1/4 " (6,35 MM) 49,79 KG/M2</t>
  </si>
  <si>
    <t>10957</t>
  </si>
  <si>
    <t>CHAPA DE ACO GROSSA, ASTM A36, E = 3/4 " (19,05 MM) 149,39 KG/M2</t>
  </si>
  <si>
    <t>1332</t>
  </si>
  <si>
    <t>CHAPA DE ACO GROSSA, ASTM A36, E = 3/8 " (9,53 MM) 74,69 KG/M2</t>
  </si>
  <si>
    <t>1334</t>
  </si>
  <si>
    <t>CHAPA DE ACO GROSSA, ASTM A36, E = 5/8 " (15,88 MM) 124,49 KG/M2</t>
  </si>
  <si>
    <t>1335</t>
  </si>
  <si>
    <t>CHAPA DE ACO GROSSA, ASTM A36, E = 7/8 " (22,23 MM) 174,28 KG/M2</t>
  </si>
  <si>
    <t>40425</t>
  </si>
  <si>
    <t>CHAPA DE ACO GROSSA, SAE 1020, BITOLA 1/4", E = 6,35 MM (49,85 KG/M2)</t>
  </si>
  <si>
    <t>1337</t>
  </si>
  <si>
    <t>CHAPA DE ACO XADREZ PARA PISOS, E = 1/4 " (6,30 MM) 54,53 KG/M2</t>
  </si>
  <si>
    <t>1338</t>
  </si>
  <si>
    <t>CHAPA DE LAMINADO MELAMINICO, LISO BRILHANTE, DE *1,25 X 3,08* M, E = 0,8 MM</t>
  </si>
  <si>
    <t>1340</t>
  </si>
  <si>
    <t>CHAPA DE LAMINADO MELAMINICO, LISO FOSCO, DE *1,25 X 3,08* M, E = 0,8 MM</t>
  </si>
  <si>
    <t>1341</t>
  </si>
  <si>
    <t>CHAPA DE LAMINADO MELAMINICO, TEXTURIZADO, DE *1,25 X 3,08* M, E = 0,8 MM</t>
  </si>
  <si>
    <t>34659</t>
  </si>
  <si>
    <t>CHAPA DE MDF BRANCO LISO 1 FACE, E = 12 MM, DE *2,75 X 1,85* M</t>
  </si>
  <si>
    <t>34514</t>
  </si>
  <si>
    <t>CHAPA DE MDF BRANCO LISO 1 FACE, E = 15 MM, DE *2,75 X 1,85* M</t>
  </si>
  <si>
    <t>34660</t>
  </si>
  <si>
    <t>CHAPA DE MDF BRANCO LISO 1 FACE, E = 18 MM, DE *2,75 X 1,85* M</t>
  </si>
  <si>
    <t>34661</t>
  </si>
  <si>
    <t>CHAPA DE MDF BRANCO LISO 1 FACE, E = 25 MM, DE *2,75 X 1,85* M</t>
  </si>
  <si>
    <t>34667</t>
  </si>
  <si>
    <t>CHAPA DE MDF BRANCO LISO 1 FACE, E = 6 MM, DE *2,75 X 1,85* M</t>
  </si>
  <si>
    <t>34668</t>
  </si>
  <si>
    <t>CHAPA DE MDF BRANCO LISO 1 FACE, E = 9 MM, DE *2,75 X 1,85* M</t>
  </si>
  <si>
    <t>34741</t>
  </si>
  <si>
    <t>CHAPA DE MDF BRANCO LISO 2 FACES, E = 12 MM, DE *2,75 X 1,85* M</t>
  </si>
  <si>
    <t>34664</t>
  </si>
  <si>
    <t>CHAPA DE MDF BRANCO LISO 2 FACES, E = 15 MM, DE *2,75 X 1,85* M</t>
  </si>
  <si>
    <t>34665</t>
  </si>
  <si>
    <t>CHAPA DE MDF BRANCO LISO 2 FACES, E = 18 MM, DE *2,75 X 1,85* M</t>
  </si>
  <si>
    <t>34666</t>
  </si>
  <si>
    <t>CHAPA DE MDF BRANCO LISO 2 FACES, E = 25 MM, DE *2,75 X 1,85* M</t>
  </si>
  <si>
    <t>34669</t>
  </si>
  <si>
    <t>CHAPA DE MDF BRANCO LISO 2 FACES, E = 6 MM, DE *2,75 X 1,85* M</t>
  </si>
  <si>
    <t>34670</t>
  </si>
  <si>
    <t>CHAPA DE MDF BRANCO LISO 2 FACES, E = 9 MM, DE *2,75 X 1,85* M</t>
  </si>
  <si>
    <t>34671</t>
  </si>
  <si>
    <t>CHAPA DE MDF CRU, E = 12 MM, DE *2,75 X 1,85* M</t>
  </si>
  <si>
    <t>34672</t>
  </si>
  <si>
    <t>CHAPA DE MDF CRU, E = 15 MM, DE *2,75 X 1,85* M</t>
  </si>
  <si>
    <t>34673</t>
  </si>
  <si>
    <t>CHAPA DE MDF CRU, E = 18 MM, DE *2,75 X 1,85* M</t>
  </si>
  <si>
    <t>34674</t>
  </si>
  <si>
    <t>CHAPA DE MDF CRU, E = 20 MM, DE *2,75 X 1,85* M</t>
  </si>
  <si>
    <t>34675</t>
  </si>
  <si>
    <t>CHAPA DE MDF CRU, E = 25 MM, DE *2,75 X 1,85* M</t>
  </si>
  <si>
    <t>34676</t>
  </si>
  <si>
    <t>CHAPA DE MDF CRU, E = 6 MM, DE *2,75 X 1,85* M</t>
  </si>
  <si>
    <t>34677</t>
  </si>
  <si>
    <t>CHAPA DE MDF CRU, E = 9 MM, DE *2,75 X 1,85* M</t>
  </si>
  <si>
    <t>43126</t>
  </si>
  <si>
    <t>CHAPA EM ACO GALVANIZADO PARA STEEL DECK, COM NERVURAS TRAPEZOIDAIS, LARGURA UTIL DE 915 MM E ESPESSURA DE 0,80 MM</t>
  </si>
  <si>
    <t>43124</t>
  </si>
  <si>
    <t>CHAPA EM ACO GALVANIZADO PARA STEEL DECK, COM NERVURAS TRAPEZOIDAIS, LARGURA UTIL DE 915 MM E ESPESSURA DE 0,95 MM</t>
  </si>
  <si>
    <t>43125</t>
  </si>
  <si>
    <t>CHAPA EM ACO GALVANIZADO PARA STEEL DECK, COM NERVURAS TRAPEZOIDAIS, LARGURA UTIL DE 915 MM E ESPESSURA DE 1,25 MM</t>
  </si>
  <si>
    <t>40623</t>
  </si>
  <si>
    <t>CHAPA PARA EMENDA DE VIGA, EM ACO GROSSO, QUALIDADE ESTRUTURAL, BITOLA 3/16 ", E= 4,75 MM, 4 FUROS, LARGURA 45 MM, COMPRIMENTO 500 MM</t>
  </si>
  <si>
    <t>43701</t>
  </si>
  <si>
    <t>CHAPA/BOBINA LISA EM ALUMINIO, LIGA 1.200 - H14, QUALQUER ESPESSURA, QUALQUER LARGURA</t>
  </si>
  <si>
    <t>1345</t>
  </si>
  <si>
    <t>CHAPA/PAINEL DE MADEIRA COMPENSADA PLASTIFICADA (MADEIRITE PLASTIFICADO) PARA FORMA DE CONCRETO, DE 2200 x 1100 MM, E = *17* MM</t>
  </si>
  <si>
    <t>1346</t>
  </si>
  <si>
    <t>CHAPA/PAINEL DE MADEIRA COMPENSADA PLASTIFICADA (MADEIRITE PLASTIFICADO) PARA FORMA DE CONCRETO, DE 2200 x 1100 MM, E = 10 MM</t>
  </si>
  <si>
    <t>1347</t>
  </si>
  <si>
    <t>CHAPA/PAINEL DE MADEIRA COMPENSADA PLASTIFICADA (MADEIRITE PLASTIFICADO) PARA FORMA DE CONCRETO, DE 2200 x 1100 MM, E = 12 MM</t>
  </si>
  <si>
    <t>43678</t>
  </si>
  <si>
    <t>CHAPA/PAINEL DE MADEIRA COMPENSADA PLASTIFICADA (MADEIRITE PLASTIFICADO) PARA FORMA DE CONCRETO, DE 2200 X 1100 MM, E = 14 MM</t>
  </si>
  <si>
    <t>43680</t>
  </si>
  <si>
    <t>CHAPA/PAINEL DE MADEIRA COMPENSADA PLASTIFICADA (MADEIRITE PLASTIFICADO) PARA FORMA DE CONCRETO, DE 2200 X 1100 MM, E = 20 MM</t>
  </si>
  <si>
    <t>43679</t>
  </si>
  <si>
    <t>CHAPA/PAINEL DE MADEIRA COMPENSADA PLASTIFICADA (MADEIRITE PLASTIFICADO) PARA FORMA DE CONCRETO, DE 2200 X 1100 MM, E = 6 MM</t>
  </si>
  <si>
    <t>1355</t>
  </si>
  <si>
    <t>CHAPA/PAINEL DE MADEIRA COMPENSADA RESINADA (MADEIRITE RESINADO ROSA) PARA FORMA DE CONCRETO, DE 2200 x 1100 MM, E = 14 MM</t>
  </si>
  <si>
    <t>1358</t>
  </si>
  <si>
    <t>CHAPA/PAINEL DE MADEIRA COMPENSADA RESINADA (MADEIRITE RESINADO ROSA) PARA FORMA DE CONCRETO, DE 2200 x 1100 MM, E = 17 MM</t>
  </si>
  <si>
    <t>43677</t>
  </si>
  <si>
    <t>CHAPA/PAINEL DE MADEIRA COMPENSADA RESINADA (MADEIRITE RESINADO ROSA) PARA FORMA DE CONCRETO, DE 2200 X 1100 MM, E = 20 MM</t>
  </si>
  <si>
    <t>43682</t>
  </si>
  <si>
    <t>CHAPA/PAINEL DE MADEIRA COMPENSADA RESINADA (MADEIRITE RESINADO ROSA) PARA FORMA DE CONCRETO, DE 2200 X 1100 MM, E = 6 MM</t>
  </si>
  <si>
    <t>43681</t>
  </si>
  <si>
    <t>CHAPA/PAINEL DE MADEIRA COMPENSADA RESINADA (MADEIRITE RESINADO ROSA) PARA FORMA DE CONCRETO, DE 2200 x 1100 MM, E = 8 A 12 MM</t>
  </si>
  <si>
    <t>12083</t>
  </si>
  <si>
    <t>CHAVE BLINDADA TRIPOLAR PARA MOTORES, DO TIPO FACA, COM PORTA FUSIVEL DO TIPO CARTUCHO, CORRENTE NOMINAL DE 100 A, TENSAO NOMINAL DE 250 V</t>
  </si>
  <si>
    <t>12081</t>
  </si>
  <si>
    <t>CHAVE BLINDADA TRIPOLAR PARA MOTORES, DO TIPO FACA, COM PORTA FUSIVEL DO TIPO CARTUCHO, CORRENTE NOMINAL DE 30 A, TENSAO NOMINAL DE 250 V</t>
  </si>
  <si>
    <t>12082</t>
  </si>
  <si>
    <t>CHAVE BLINDADA TRIPOLAR PARA MOTORES, DO TIPO FACA, COM PORTA FUSIVEL DO TIPO CARTUCHO, CORRENTE NOMINAL DE 60 A, TENSAO NOMINAL DE 250 V</t>
  </si>
  <si>
    <t>13354</t>
  </si>
  <si>
    <t>CHAVE DE PARTIDA DIRETA TRIFASICA, COM CAIXA TERMOPLASTICA, COM FUSIVEL DE 25 A, PARA MOTOR COM POTENCIA DE 7,5 CV E TENSAO DE 380 V</t>
  </si>
  <si>
    <t>14057</t>
  </si>
  <si>
    <t>CHAVE DE PARTIDA DIRETA TRIFASICA, COM CAIXA TERMOPLASTICA, COM FUSIVEL DE 35 A, PARA MOTOR COM POTENCIA DE 5 CV E TENSAO DE 220 V</t>
  </si>
  <si>
    <t>14058</t>
  </si>
  <si>
    <t>CHAVE DE PARTIDA DIRETA TRIFASICA, COM CAIXA TERMOPLASTICA, COM FUSIVEL DE 63 A, PARA MOTOR COM POTENCIA DE 10 CV E TENSAO DE 220 V</t>
  </si>
  <si>
    <t>20971</t>
  </si>
  <si>
    <t>CHAVE DUPLA PARA CONEXOES TIPO STORZ, ENGATE RAPIDO 1 1/2" X 2 1/2", EM LATAO, PARA INSTALACAO PREDIAL COMBATE A INCENDIO</t>
  </si>
  <si>
    <t>5047</t>
  </si>
  <si>
    <t>CHAVE FUSIVEL PARA REDES DE DISTRIBUICAO, TENSAO DE 15,0 KV, CORRENTE NOMINAL DO PORTA FUSIVEL DE 100 A, CAPACIDADE DE INTERRUPCAO SIMETRICA DE 7,10 KA, CAPACIDADE DE INTERRUPCAO ASSIMETRICA 10,00 KA</t>
  </si>
  <si>
    <t>13369</t>
  </si>
  <si>
    <t>CHAVE SECCIONADORA-FUSIVEL BLINDADA TRIPOLAR, ABERTURA COM CARGA, PARA FUSIVEL NH00, CORRENTE NOMINAL DE 160 A, TENSAO DE 500 V</t>
  </si>
  <si>
    <t>13370</t>
  </si>
  <si>
    <t>CHAVE SECCIONADORA-FUSIVEL BLINDADA TRIPOLAR, ABERTURA COM CARGA, PARA FUSIVEL NH01, CORRENTE NOMINAL DE 250 A, TENSAO DE 500 V</t>
  </si>
  <si>
    <t>13279</t>
  </si>
  <si>
    <t>CHUMBADOR DE ACO TIPO PARABOLT, * 5/8" X 200* MM,  COM PORCA E ARRUELA</t>
  </si>
  <si>
    <t>39746</t>
  </si>
  <si>
    <t>CHUMBADOR DE ACO, 1" X 600 MM, PARA POSTES DE ACO COM BASE, INCLUSO PORCA E ARRUELA</t>
  </si>
  <si>
    <t>11977</t>
  </si>
  <si>
    <t>CHUMBADOR DE ACO, DIAMETRO 1/2", COMPRIMENTO 75 MM</t>
  </si>
  <si>
    <t>11975</t>
  </si>
  <si>
    <t>CHUMBADOR DE ACO, DIAMETRO 5/8", COMPRIMENTO 6", COM PORCA</t>
  </si>
  <si>
    <t>11976</t>
  </si>
  <si>
    <t>CHUMBADOR, DIAMETRO 1/4" COM PARAFUSO 1/4" X 40 MM</t>
  </si>
  <si>
    <t>1368</t>
  </si>
  <si>
    <t>CHUVEIRO COMUM EM PLASTICO BRANCO, COM CANO, 3 TEMPERATURAS, 5500 W (110/220 V)</t>
  </si>
  <si>
    <t>1367</t>
  </si>
  <si>
    <t>CHUVEIRO COMUM EM PLASTICO CROMADO, COM CANO, 4 TEMPERATURAS (110/220 V)</t>
  </si>
  <si>
    <t>41899</t>
  </si>
  <si>
    <t>CIMENTO ASFALTICO DE PETROLEO A GRANEL (CAP) 50/70 (COLETADO CAIXA NA ANP ACRESCIDO DE ICMS)</t>
  </si>
  <si>
    <t>1380</t>
  </si>
  <si>
    <t>CIMENTO BRANCO</t>
  </si>
  <si>
    <t>1375</t>
  </si>
  <si>
    <t>CIMENTO IMPERMEABILIZANTE DE PEGA ULTRARRAPIDA PARA TAMPONAMENTOS</t>
  </si>
  <si>
    <t>1379</t>
  </si>
  <si>
    <t>CIMENTO PORTLAND COMPOSTO CP II-32</t>
  </si>
  <si>
    <t>13284</t>
  </si>
  <si>
    <t>CIMENTO PORTLAND DE ALTO FORNO (AF) CP III-40</t>
  </si>
  <si>
    <t>44528</t>
  </si>
  <si>
    <t>CIMENTO PORTLAND ESTRUTURAL BRANCO  CPB-32</t>
  </si>
  <si>
    <t>34753</t>
  </si>
  <si>
    <t>CIMENTO PORTLAND POZOLANICO CP IV-32</t>
  </si>
  <si>
    <t>420</t>
  </si>
  <si>
    <t>CINTA CIRCULAR EM ACO GALVANIZADO DE 150 MM DE DIAMETRO PARA FIXACAO DE CAIXA MEDICAO, INCLUI PARAFUSOS E PORCAS</t>
  </si>
  <si>
    <t>12327</t>
  </si>
  <si>
    <t>CINTA CIRCULAR EM ACO GALVANIZADO DE 210 MM DE DIAMETRO PARA INSTALACAO DE TRANSFORMADOR EM POSTE DE CONCRETO</t>
  </si>
  <si>
    <t>36148</t>
  </si>
  <si>
    <t>CINTURAO DE SEGURANCA TIPO PARAQUEDISTA, FIVELA EM ACO, AJUSTE NO SUSPENSARIO, CINTURA E PERNAS</t>
  </si>
  <si>
    <t>12329</t>
  </si>
  <si>
    <t>COBRE ELETROLITICO EM BARRA OU CHAPA</t>
  </si>
  <si>
    <t>1339</t>
  </si>
  <si>
    <t>COLA A BASE DE RESINA SINTETICA PARA CHAPA DE LAMINADO MELAMINICO</t>
  </si>
  <si>
    <t>44396</t>
  </si>
  <si>
    <t>COLA BRANCA BASE PVA</t>
  </si>
  <si>
    <t>44327</t>
  </si>
  <si>
    <t>COLA PARA TUBOS E MANTAS ELASTOMERICAS, A BASE DE SOLVENTE</t>
  </si>
  <si>
    <t>37418</t>
  </si>
  <si>
    <t>COLAR DE TOMADA EM POLIPROPILENO, PP, COM PARAFUSOS, PARA PEAD, 63 X 1/2" - LIGACAO PREDIAL DE AGUA</t>
  </si>
  <si>
    <t>37419</t>
  </si>
  <si>
    <t>COLAR DE TOMADA EM POLIPROPILENO, PP, COM PARAFUSOS, PARA PEAD, 63 X 3/4" - LIGACAO PREDIAL DE AGUA</t>
  </si>
  <si>
    <t>1427</t>
  </si>
  <si>
    <t>COLAR TOMADA PVC, COM TRAVAS, SAIDA COM ROSCA, DE 110 MM X 1/2" OU 110 MM X 3/4", PARA LIGACAO PREDIAL DE AGUA</t>
  </si>
  <si>
    <t>1402</t>
  </si>
  <si>
    <t>COLAR TOMADA PVC, COM TRAVAS, SAIDA COM ROSCA, DE 32 MM X 1/2" OU 32 MM X 3/4", PARA LIGACAO PREDIAL DE AGUA</t>
  </si>
  <si>
    <t>1420</t>
  </si>
  <si>
    <t>COLAR TOMADA PVC, COM TRAVAS, SAIDA COM ROSCA, DE 40 MM X 1/2" OU 40 MM X 3/4", PARA LIGACAO PREDIAL DE AGUA</t>
  </si>
  <si>
    <t>1419</t>
  </si>
  <si>
    <t>COLAR TOMADA PVC, COM TRAVAS, SAIDA COM ROSCA, DE 50 MM X 1/2" OU 50 MM X 3/4", PARA LIGACAO PREDIAL DE AGUA</t>
  </si>
  <si>
    <t>1414</t>
  </si>
  <si>
    <t>COLAR TOMADA PVC, COM TRAVAS, SAIDA COM ROSCA, DE 60 MM X 1/2" OU 60 MM X 3/4", PARA LIGACAO PREDIAL DE AGUA</t>
  </si>
  <si>
    <t>1413</t>
  </si>
  <si>
    <t>COLAR TOMADA PVC, COM TRAVAS, SAIDA COM ROSCA, DE 75 MM X 1/2" OU 75 MM X 3/4", PARA LIGACAO PREDIAL DE AGUA</t>
  </si>
  <si>
    <t>1412</t>
  </si>
  <si>
    <t>COLAR TOMADA PVC, COM TRAVAS, SAIDA COM ROSCA, DE 85 MM X 1/2" OU 85 MM X 3/4", PARA LIGACAO PREDIAL DE AGUA</t>
  </si>
  <si>
    <t>1411</t>
  </si>
  <si>
    <t>COLAR TOMADA PVC, COM TRAVAS, SAIDA ROSCAVEL COM BUCHA DE LATAO, DE 110 MM X 1/2" OU 110 MM X 3/4", PARA LIGACAO PREDIAL DE AGUA</t>
  </si>
  <si>
    <t>1406</t>
  </si>
  <si>
    <t>COLAR TOMADA PVC, COM TRAVAS, SAIDA ROSCAVEL COM BUCHA DE LATAO, DE 60 MM X 1/2" OU 60 MM X 3/4", PARA LIGACAO PREDIAL DE AGUA</t>
  </si>
  <si>
    <t>1407</t>
  </si>
  <si>
    <t>COLAR TOMADA PVC, COM TRAVAS, SAIDA ROSCAVEL COM BUCHA DE LATAO, DE 75 MM X 1/2" OU 75 MM X 3/4", PARA LIGACAO PREDIAL DE AGUA</t>
  </si>
  <si>
    <t>1404</t>
  </si>
  <si>
    <t>COLAR TOMADA PVC, COM TRAVAS, SAIDA ROSCAVEL COM BUCHA DE LATAO, DE 85 MM X 1/2" OU 85 MM X 3/4", PARA LIGACAO PREDIAL DE AGUA</t>
  </si>
  <si>
    <t>11281</t>
  </si>
  <si>
    <t>COMPACTADOR DE SOLO A PERCUSSAO (SOQUETE), COM MOTOR GASOLINA DE 4 TEMPOS, PESO ENTRE 55 E 65 KG, FORCA DE IMPACTO DE 1.000 A 1.500 KGF, FREQUENCIA DE 600 A 700 GOLPES POR MINUTO, VELOCIDADE DE TRABALHO ENTRE 10 E 15 M/MIN, POTENCIA ENTRE 2,00 E 3,00 HP</t>
  </si>
  <si>
    <t>1442</t>
  </si>
  <si>
    <t>COMPACTADOR DE SOLO TIPO PLACA VIBRATORIA REVERSIVEL, A GASOLINA, 4 TEMPOS, PESO DE 125 A 150 KG, FORCA CENTRIFUGA DE 2500 A 2800 KGF, LARG. TRABALHO DE 400 A 450 MM, FREQ VIBRACAO DE 4300 A 4500 RPM, VELOC. TRABALHO DE 15 A 20 M/MIN, POT. DE 5,5 A 6,0 HP</t>
  </si>
  <si>
    <t>13457</t>
  </si>
  <si>
    <t>COMPACTADOR DE SOLO TIPO PLACA VIBRATORIA REVERSIVEL, A GASOLINA, 4 TEMPOS, PESO DE 150 A 175 KG, FORCA CENTRIFUGA DE 2800 A 3100 KGF, LARG. TRABALHO DE 450 A 520 MM, FREQ VIBRACAO DE 4000 A 4300 RPM, VELOC. TRABALHO DE 15 A 20 M/MIN, POT. DE 6,0 A 7,0 HP</t>
  </si>
  <si>
    <t>40699</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</si>
  <si>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</si>
  <si>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40701</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</si>
  <si>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</si>
  <si>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40700</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</si>
  <si>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</si>
  <si>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13458</t>
  </si>
  <si>
    <t>COMPACTADOR DE SOLOS DE PERCURSAO (SOQUETE) COM MOTOR A GASOLINA 4 TEMPOS DE 4 HP (4 CV)</t>
  </si>
  <si>
    <t>11134</t>
  </si>
  <si>
    <t>COMPENSADO NAVAL - CHAPA/PAINEL EM MADEIRA COMPENSADA PRENSADA, DE 2200 X 1600 MM, E = 10 MM</t>
  </si>
  <si>
    <t>11135</t>
  </si>
  <si>
    <t>COMPENSADO NAVAL - CHAPA/PAINEL EM MADEIRA COMPENSADA PRENSADA, DE 2200 X 1600 MM, E = 12 MM</t>
  </si>
  <si>
    <t>11136</t>
  </si>
  <si>
    <t>COMPENSADO NAVAL - CHAPA/PAINEL EM MADEIRA COMPENSADA PRENSADA, DE 2200 X 1600 MM, E = 15 MM</t>
  </si>
  <si>
    <t>34743</t>
  </si>
  <si>
    <t>COMPENSADO NAVAL - CHAPA/PAINEL EM MADEIRA COMPENSADA PRENSADA, DE 2200 X 1600 MM, E = 18 MM</t>
  </si>
  <si>
    <t>11137</t>
  </si>
  <si>
    <t>COMPENSADO NAVAL - CHAPA/PAINEL EM MADEIRA COMPENSADA PRENSADA, DE 2200 X 1600 MM, E = 20 MM</t>
  </si>
  <si>
    <t>34745</t>
  </si>
  <si>
    <t>COMPENSADO NAVAL - CHAPA/PAINEL EM MADEIRA COMPENSADA PRENSADA, DE 2200 X 1600 MM, E = 25 MM</t>
  </si>
  <si>
    <t>34746</t>
  </si>
  <si>
    <t>COMPENSADO NAVAL - CHAPA/PAINEL EM MADEIRA COMPENSADA PRENSADA, DE 2200 X 1600 MM, E = 4 MM</t>
  </si>
  <si>
    <t>1360</t>
  </si>
  <si>
    <t>COMPENSADO NAVAL - CHAPA/PAINEL EM MADEIRA COMPENSADA PRENSADA, DE 2200 X 1600 MM, E = 6 MM</t>
  </si>
  <si>
    <t>36524</t>
  </si>
  <si>
    <t>COMPRESSOR DE AR ESTACIONARIO, VAZAO 620 PCM, PRESSAO EFETIVA DE TRABALHO 109 PSI, MOTOR ELETRICO, POTENCIA 127 CV</t>
  </si>
  <si>
    <t>36526</t>
  </si>
  <si>
    <t>COMPRESSOR DE AR REBOCAVEL VAZAO 400 PCM, PRESSAO EFETIVA DE TRABALHO 102 PSI, MOTOR DIESEL, POTENCIA 110 CV</t>
  </si>
  <si>
    <t>36523</t>
  </si>
  <si>
    <t>COMPRESSOR DE AR REBOCAVEL VAZAO 748 PCM, PRESSAO EFETIVA DE TRABALHO 102 PSI, MOTOR DIESEL, POTENCIA 210 CV</t>
  </si>
  <si>
    <t>36527</t>
  </si>
  <si>
    <t>COMPRESSOR DE AR REBOCAVEL VAZAO 860 PCM, PRESSAO EFETIVA DE TRABALHO 102 PSI, MOTOR DIESEL, POTENCIA 250 CV</t>
  </si>
  <si>
    <t>13803</t>
  </si>
  <si>
    <t>COMPRESSOR DE AR REBOCAVEL, VAZAO *89* PCM, PRESSAO EFETIVA DE TRABALHO *102* PSI, MOTOR DIESEL, POTENCIA *20* CV</t>
  </si>
  <si>
    <t>38642</t>
  </si>
  <si>
    <t>COMPRESSOR DE AR REBOCAVEL, VAZAO 152 PCM, PRESSAO EFETIVA DE TRABALHO 102 PSI, MOTOR DIESEL, POTENCIA 31,5 KW</t>
  </si>
  <si>
    <t>36522</t>
  </si>
  <si>
    <t>COMPRESSOR DE AR REBOCAVEL, VAZAO 189 PCM, PRESSAO EFETIVA DE TRABALHO 102 PSI, MOTOR DIESEL, POTENCIA 63 CV</t>
  </si>
  <si>
    <t>36525</t>
  </si>
  <si>
    <t>COMPRESSOR DE AR REBOCAVEL, VAZAO 250 PCM, PRESSAO EFETIVA DE TRABALHO 102 PSI, MOTOR DIESEL, POTENCIA 81 CV</t>
  </si>
  <si>
    <t>34348</t>
  </si>
  <si>
    <t>CONCERTINA CLIPADA (DUPLA) EM ACO GALVANIZADO DE ALTA RESISTENCIA, COM ESPIRAL DE 300 MM, D = 2,76 MM</t>
  </si>
  <si>
    <t>34347</t>
  </si>
  <si>
    <t>CONCERTINA SIMPLES EM ACO GALVANIZADO DE ALTA RESISTENCIA, COM ESPIRAL DE 300 MM, D = 2,76 MM</t>
  </si>
  <si>
    <t>11146</t>
  </si>
  <si>
    <t>CONCRETO AUTOADENSAVEL (CAA) CLASSE DE RESISTENCIA C15, ESPALHAMENTO SF2, INCLUI SERVICO DE BOMBEAMENTO (NBR 15823)</t>
  </si>
  <si>
    <t>11147</t>
  </si>
  <si>
    <t>CONCRETO AUTOADENSAVEL (CAA) CLASSE DE RESISTENCIA C20, ESPALHAMENTO SF2, INCLUI SERVICO DE BOMBEAMENTO (NBR 15823)</t>
  </si>
  <si>
    <t>34872</t>
  </si>
  <si>
    <t>CONCRETO AUTOADENSAVEL (CAA) CLASSE DE RESISTENCIA C25, ESPALHAMENTO SF2, INCLUI SERVICO DE BOMBEAMENTO (NBR 15823)</t>
  </si>
  <si>
    <t>34491</t>
  </si>
  <si>
    <t>CONCRETO AUTOADENSAVEL (CAA) CLASSE DE RESISTENCIA C30, ESPALHAMENTO SF2, INCLUI SERVICO DE BOMBEAMENTO (NBR 15823)</t>
  </si>
  <si>
    <t>34770</t>
  </si>
  <si>
    <t>CONCRETO BETUMINOSO USINADO A QUENTE (CBUQ) PARA PAVIMENTACAO ASFALTICA, PADRAO DNIT, FAIXA C, COM CAP 30/45 - AQUISICAO POSTO USINA</t>
  </si>
  <si>
    <t>1518</t>
  </si>
  <si>
    <t>CONCRETO BETUMINOSO USINADO A QUENTE (CBUQ) PARA PAVIMENTACAO ASFALTICA, PADRAO DNIT, FAIXA C, COM CAP 50/70 - AQUISICAO POSTO USINA</t>
  </si>
  <si>
    <t>41965</t>
  </si>
  <si>
    <t>CONCRETO BETUMINOSO USINADO A QUENTE (CBUQ) PARA PAVIMENTACAO ASFALTICA, PADRAO DNIT, PARA BINDER, COM CAP 50/70 - AQUISICAO POSTO USINA</t>
  </si>
  <si>
    <t>34492</t>
  </si>
  <si>
    <t>CONCRETO USINADO BOMBEAVEL, CLASSE DE RESISTENCIA C20, COM BRITA 0 E 1, SLUMP = 100 +/- 20 MM, EXCLUI SERVICO DE BOMBEAMENTO (NBR 8953)</t>
  </si>
  <si>
    <t>1524</t>
  </si>
  <si>
    <t>CONCRETO USINADO BOMBEAVEL, CLASSE DE RESISTENCIA C20, COM BRITA 0 E 1, SLUMP = 100 +/- 20 MM, INCLUI SERVICO DE BOMBEAMENTO (NBR 8953)</t>
  </si>
  <si>
    <t>38404</t>
  </si>
  <si>
    <t>CONCRETO USINADO BOMBEAVEL, CLASSE DE RESISTENCIA C20, COM BRITA 0 E 1, SLUMP = 130 +/- 20 MM, EXCLUI SERVICO DE BOMBEAMENTO (NBR 8953)</t>
  </si>
  <si>
    <t>39849</t>
  </si>
  <si>
    <t>CONCRETO USINADO BOMBEAVEL, CLASSE DE RESISTENCIA C20, COM BRITA 0 E 1, SLUMP = 190 +/- 20 MM, INCLUI SERVICO DE BOMBEAMENTO (NBR 8953)</t>
  </si>
  <si>
    <t>38464</t>
  </si>
  <si>
    <t>CONCRETO USINADO BOMBEAVEL, CLASSE DE RESISTENCIA C20, COM BRITA 0, SLUMP = 220 +/- 20 MM, INCLUI SERVICO DE BOMBEAMENTO (NBR 8953)</t>
  </si>
  <si>
    <t>34493</t>
  </si>
  <si>
    <t>CONCRETO USINADO BOMBEAVEL, CLASSE DE RESISTENCIA C25, COM BRITA 0 E 1, SLUMP = 100 +/- 20 MM, EXCLUI SERVICO DE BOMBEAMENTO (NBR 8953)</t>
  </si>
  <si>
    <t>1527</t>
  </si>
  <si>
    <t>CONCRETO USINADO BOMBEAVEL, CLASSE DE RESISTENCIA C25, COM BRITA 0 E 1, SLUMP = 100 +/- 20 MM, INCLUI SERVICO DE BOMBEAMENTO (NBR 8953)</t>
  </si>
  <si>
    <t>38405</t>
  </si>
  <si>
    <t>CONCRETO USINADO BOMBEAVEL, CLASSE DE RESISTENCIA C25, COM BRITA 0 E 1, SLUMP = 130 +/- 20 MM, EXCLUI SERVICO DE BOMBEAMENTO (NBR 8953)</t>
  </si>
  <si>
    <t>38408</t>
  </si>
  <si>
    <t>CONCRETO USINADO BOMBEAVEL, CLASSE DE RESISTENCIA C25, COM BRITA 0 E 1, SLUMP = 190 +/- 20 MM, EXCLUI SERVICO DE BOMBEAMENTO (NBR 8953)</t>
  </si>
  <si>
    <t>34494</t>
  </si>
  <si>
    <t>CONCRETO USINADO BOMBEAVEL, CLASSE DE RESISTENCIA C30, COM BRITA 0 E 1, SLUMP = 100 +/- 20 MM, EXCLUI SERVICO DE BOMBEAMENTO (NBR 8953)</t>
  </si>
  <si>
    <t>1525</t>
  </si>
  <si>
    <t>CONCRETO USINADO BOMBEAVEL, CLASSE DE RESISTENCIA C30, COM BRITA 0 E 1, SLUMP = 100 +/- 20 MM, INCLUI SERVICO DE BOMBEAMENTO (NBR 8953)</t>
  </si>
  <si>
    <t>38406</t>
  </si>
  <si>
    <t>CONCRETO USINADO BOMBEAVEL, CLASSE DE RESISTENCIA C30, COM BRITA 0 E 1, SLUMP = 130 +/- 20 MM, EXCLUI SERVICO DE BOMBEAMENTO (NBR 8953)</t>
  </si>
  <si>
    <t>38409</t>
  </si>
  <si>
    <t>CONCRETO USINADO BOMBEAVEL, CLASSE DE RESISTENCIA C30, COM BRITA 0 E 1, SLUMP = 190 +/- 20 MM, EXCLUI SERVICO DE BOMBEAMENTO (NBR 8953)</t>
  </si>
  <si>
    <t>43360</t>
  </si>
  <si>
    <t>CONCRETO USINADO BOMBEAVEL, CLASSE DE RESISTENCIA C30, COM BRITA 0 E 1, SLUMP = 220 +/- 30 MM, EXCLUI SERVICO DE BOMBEAMENTO (NBR 8953)</t>
  </si>
  <si>
    <t>34495</t>
  </si>
  <si>
    <t>CONCRETO USINADO BOMBEAVEL, CLASSE DE RESISTENCIA C35, COM BRITA 0 E 1, SLUMP = 100 +/- 20 MM, EXCLUI SERVICO DE BOMBEAMENTO (NBR 8953)</t>
  </si>
  <si>
    <t>11145</t>
  </si>
  <si>
    <t>CONCRETO USINADO BOMBEAVEL, CLASSE DE RESISTENCIA C35, COM BRITA 0 E 1, SLUMP = 100 +/- 20 MM, INCLUI SERVICO DE BOMBEAMENTO (NBR 8953)</t>
  </si>
  <si>
    <t>34496</t>
  </si>
  <si>
    <t>CONCRETO USINADO BOMBEAVEL, CLASSE DE RESISTENCIA C40, COM BRITA 0 E 1, SLUMP = 100 +/- 20 MM, EXCLUI SERVICO DE BOMBEAMENTO (NBR 8953)</t>
  </si>
  <si>
    <t>34479</t>
  </si>
  <si>
    <t>CONCRETO USINADO BOMBEAVEL, CLASSE DE RESISTENCIA C40, COM BRITA 0 E 1, SLUMP = 100 +/- 20 MM, INCLUI SERVICO DE BOMBEAMENTO (NBR 8953)</t>
  </si>
  <si>
    <t>34481</t>
  </si>
  <si>
    <t>CONCRETO USINADO BOMBEAVEL, CLASSE DE RESISTENCIA C45, COM BRITA 0 E 1, SLUMP = 100 +/- 20 MM, INCLUI SERVICO DE BOMBEAMENTO (NBR 8953)</t>
  </si>
  <si>
    <t>34483</t>
  </si>
  <si>
    <t>CONCRETO USINADO BOMBEAVEL, CLASSE DE RESISTENCIA C50, COM BRITA 0 E 1, SLUMP = 100 +/- 20 MM, INCLUI SERVICO DE BOMBEAMENTO (NBR 8953)</t>
  </si>
  <si>
    <t>34485</t>
  </si>
  <si>
    <t>CONCRETO USINADO BOMBEAVEL, CLASSE DE RESISTENCIA C60, COM BRITA 0 E 1, SLUMP = 100 +/- 20 MM, INCLUI SERVICO DE BOMBEAMENTO (NBR 8953)</t>
  </si>
  <si>
    <t>14041</t>
  </si>
  <si>
    <t>CONCRETO USINADO CONVENCIONAL (NAO BOMBEAVEL) CLASSE DE RESISTENCIA C10, COM BRITA 1 E 2, SLUMP = 80 MM +/- 10 MM (NBR 8953)</t>
  </si>
  <si>
    <t>1523</t>
  </si>
  <si>
    <t>CONCRETO USINADO CONVENCIONAL (NAO BOMBEAVEL) CLASSE DE RESISTENCIA C15, COM BRITA 1 E 2, SLUMP = 80 MM +/- 10 MM (NBR 8953)</t>
  </si>
  <si>
    <t>14054</t>
  </si>
  <si>
    <t>CONDULETE DE ALUMINIO TIPO B, PARA ELETRODUTO ROSCAVEL DE 1", COM TAMPA CEGA</t>
  </si>
  <si>
    <t>14052</t>
  </si>
  <si>
    <t>CONDULETE DE ALUMINIO TIPO B, PARA ELETRODUTO ROSCAVEL DE 1/2", COM TAMPA CEGA</t>
  </si>
  <si>
    <t>14053</t>
  </si>
  <si>
    <t>CONDULETE DE ALUMINIO TIPO B, PARA ELETRODUTO ROSCAVEL DE 3/4", COM TAMPA CEGA</t>
  </si>
  <si>
    <t>2560</t>
  </si>
  <si>
    <t>CONDULETE DE ALUMINIO TIPO C, PARA ELETRODUTO ROSCAVEL DE 1", COM TAMPA CEGA</t>
  </si>
  <si>
    <t>2558</t>
  </si>
  <si>
    <t>CONDULETE DE ALUMINIO TIPO C, PARA ELETRODUTO ROSCAVEL DE 1/2", COM TAMPA CEGA</t>
  </si>
  <si>
    <t>2559</t>
  </si>
  <si>
    <t>CONDULETE DE ALUMINIO TIPO C, PARA ELETRODUTO ROSCAVEL DE 3/4", COM TAMPA CEGA</t>
  </si>
  <si>
    <t>2592</t>
  </si>
  <si>
    <t>CONDULETE DE ALUMINIO TIPO C, PARA ELETRODUTO ROSCAVEL DE 4", COM TAMPA CEGA</t>
  </si>
  <si>
    <t>2566</t>
  </si>
  <si>
    <t>CONDULETE DE ALUMINIO TIPO E, PARA ELETRODUTO ROSCAVEL DE 1  1/4", COM TAMPA CEGA</t>
  </si>
  <si>
    <t>2589</t>
  </si>
  <si>
    <t>CONDULETE DE ALUMINIO TIPO E, PARA ELETRODUTO ROSCAVEL DE 1 1/2", COM TAMPA CEGA</t>
  </si>
  <si>
    <t>2590</t>
  </si>
  <si>
    <t>CONDULETE DE ALUMINIO TIPO E, PARA ELETRODUTO ROSCAVEL DE 1", COM TAMPA CEGA</t>
  </si>
  <si>
    <t>2591</t>
  </si>
  <si>
    <t>CONDULETE DE ALUMINIO TIPO E, PARA ELETRODUTO ROSCAVEL DE 1/2", COM TAMPA CEGA</t>
  </si>
  <si>
    <t>2567</t>
  </si>
  <si>
    <t>CONDULETE DE ALUMINIO TIPO E, PARA ELETRODUTO ROSCAVEL DE 2", COM TAMPA CEGA</t>
  </si>
  <si>
    <t>2568</t>
  </si>
  <si>
    <t>CONDULETE DE ALUMINIO TIPO E, PARA ELETRODUTO ROSCAVEL DE 3", COM TAMPA CEGA</t>
  </si>
  <si>
    <t>2565</t>
  </si>
  <si>
    <t>CONDULETE DE ALUMINIO TIPO E, PARA ELETRODUTO ROSCAVEL DE 3/4", COM TAMPA CEGA</t>
  </si>
  <si>
    <t>2594</t>
  </si>
  <si>
    <t>CONDULETE DE ALUMINIO TIPO E, PARA ELETRODUTO ROSCAVEL DE 4", COM TAMPA CEGA</t>
  </si>
  <si>
    <t>2587</t>
  </si>
  <si>
    <t>CONDULETE DE ALUMINIO TIPO LR, PARA ELETRODUTO ROSCAVEL DE 1 1/2", COM TAMPA CEGA</t>
  </si>
  <si>
    <t>2588</t>
  </si>
  <si>
    <t>CONDULETE DE ALUMINIO TIPO LR, PARA ELETRODUTO ROSCAVEL DE 1 1/4", COM TAMPA CEGA</t>
  </si>
  <si>
    <t>2570</t>
  </si>
  <si>
    <t>CONDULETE DE ALUMINIO TIPO LR, PARA ELETRODUTO ROSCAVEL DE 1", COM TAMPA CEGA</t>
  </si>
  <si>
    <t>2569</t>
  </si>
  <si>
    <t>CONDULETE DE ALUMINIO TIPO LR, PARA ELETRODUTO ROSCAVEL DE 1/2", COM TAMPA CEGA</t>
  </si>
  <si>
    <t>2571</t>
  </si>
  <si>
    <t>CONDULETE DE ALUMINIO TIPO LR, PARA ELETRODUTO ROSCAVEL DE 2", COM TAMPA CEGA</t>
  </si>
  <si>
    <t>2572</t>
  </si>
  <si>
    <t>CONDULETE DE ALUMINIO TIPO LR, PARA ELETRODUTO ROSCAVEL DE 3", COM TAMPA CEGA</t>
  </si>
  <si>
    <t>2593</t>
  </si>
  <si>
    <t>CONDULETE DE ALUMINIO TIPO LR, PARA ELETRODUTO ROSCAVEL DE 3/4", COM TAMPA CEGA</t>
  </si>
  <si>
    <t>2595</t>
  </si>
  <si>
    <t>CONDULETE DE ALUMINIO TIPO LR, PARA ELETRODUTO ROSCAVEL DE 4", COM TAMPA CEGA</t>
  </si>
  <si>
    <t>2576</t>
  </si>
  <si>
    <t>CONDULETE DE ALUMINIO TIPO T, PARA ELETRODUTO ROSCAVEL DE 1 1/2", COM TAMPA CEGA</t>
  </si>
  <si>
    <t>2575</t>
  </si>
  <si>
    <t>CONDULETE DE ALUMINIO TIPO T, PARA ELETRODUTO ROSCAVEL DE 1 1/4", COM TAMPA CEGA</t>
  </si>
  <si>
    <t>2586</t>
  </si>
  <si>
    <t>CONDULETE DE ALUMINIO TIPO T, PARA ELETRODUTO ROSCAVEL DE 1", COM TAMPA CEGA</t>
  </si>
  <si>
    <t>2573</t>
  </si>
  <si>
    <t>CONDULETE DE ALUMINIO TIPO T, PARA ELETRODUTO ROSCAVEL DE 1/2", COM TAMPA CEGA</t>
  </si>
  <si>
    <t>2577</t>
  </si>
  <si>
    <t>CONDULETE DE ALUMINIO TIPO T, PARA ELETRODUTO ROSCAVEL DE 2", COM TAMPA CEGA</t>
  </si>
  <si>
    <t>2578</t>
  </si>
  <si>
    <t>CONDULETE DE ALUMINIO TIPO T, PARA ELETRODUTO ROSCAVEL DE 3", COM TAMPA CEGA</t>
  </si>
  <si>
    <t>2574</t>
  </si>
  <si>
    <t>CONDULETE DE ALUMINIO TIPO T, PARA ELETRODUTO ROSCAVEL DE 3/4", COM TAMPA CEGA</t>
  </si>
  <si>
    <t>2585</t>
  </si>
  <si>
    <t>CONDULETE DE ALUMINIO TIPO T, PARA ELETRODUTO ROSCAVEL DE 4", COM TAMPA CEGA</t>
  </si>
  <si>
    <t>12008</t>
  </si>
  <si>
    <t>CONDULETE DE ALUMINIO TIPO TB, PARA ELETRODUTO ROSCAVEL DE 3", COM TAMPA CEGA</t>
  </si>
  <si>
    <t>2582</t>
  </si>
  <si>
    <t>CONDULETE DE ALUMINIO TIPO X, PARA ELETRODUTO ROSCAVEL DE 1 1/2", COM TAMPA CEGA</t>
  </si>
  <si>
    <t>2597</t>
  </si>
  <si>
    <t>CONDULETE DE ALUMINIO TIPO X, PARA ELETRODUTO ROSCAVEL DE 1 1/4", COM TAMPA CEGA</t>
  </si>
  <si>
    <t>2581</t>
  </si>
  <si>
    <t>CONDULETE DE ALUMINIO TIPO X, PARA ELETRODUTO ROSCAVEL DE 1", COM TAMPA CEGA</t>
  </si>
  <si>
    <t>2579</t>
  </si>
  <si>
    <t>CONDULETE DE ALUMINIO TIPO X, PARA ELETRODUTO ROSCAVEL DE 1/2", COM TAMPA CEGA</t>
  </si>
  <si>
    <t>2596</t>
  </si>
  <si>
    <t>CONDULETE DE ALUMINIO TIPO X, PARA ELETRODUTO ROSCAVEL DE 2", COM TAMPA CEGA</t>
  </si>
  <si>
    <t>2583</t>
  </si>
  <si>
    <t>CONDULETE DE ALUMINIO TIPO X, PARA ELETRODUTO ROSCAVEL DE 3", COM TAMPA CEGA</t>
  </si>
  <si>
    <t>2580</t>
  </si>
  <si>
    <t>CONDULETE DE ALUMINIO TIPO X, PARA ELETRODUTO ROSCAVEL DE 3/4", COM TAMPA CEGA</t>
  </si>
  <si>
    <t>2584</t>
  </si>
  <si>
    <t>CONDULETE DE ALUMINIO TIPO X, PARA ELETRODUTO ROSCAVEL DE 4", COM TAMPA CEGA</t>
  </si>
  <si>
    <t>39329</t>
  </si>
  <si>
    <t>CONDULETE EM PVC, TIPO "B", SEM TAMPA, DE 1"</t>
  </si>
  <si>
    <t>12010</t>
  </si>
  <si>
    <t>CONDULETE EM PVC, TIPO "B", SEM TAMPA, DE 1/2" OU 3/4"</t>
  </si>
  <si>
    <t>39332</t>
  </si>
  <si>
    <t>CONDULETE EM PVC, TIPO "C", SEM TAMPA, DE 1"</t>
  </si>
  <si>
    <t>39330</t>
  </si>
  <si>
    <t>CONDULETE EM PVC, TIPO "C", SEM TAMPA, DE 1/2"</t>
  </si>
  <si>
    <t>39331</t>
  </si>
  <si>
    <t>CONDULETE EM PVC, TIPO "C", SEM TAMPA, DE 3/4"</t>
  </si>
  <si>
    <t>39335</t>
  </si>
  <si>
    <t>CONDULETE EM PVC, TIPO "E", SEM TAMPA, DE 1"</t>
  </si>
  <si>
    <t>39333</t>
  </si>
  <si>
    <t>CONDULETE EM PVC, TIPO "E", SEM TAMPA, DE 1/2"</t>
  </si>
  <si>
    <t>39334</t>
  </si>
  <si>
    <t>CONDULETE EM PVC, TIPO "E", SEM TAMPA, DE 3/4"</t>
  </si>
  <si>
    <t>12015</t>
  </si>
  <si>
    <t>CONDULETE EM PVC, TIPO "LB", SEM TAMPA, DE 1"</t>
  </si>
  <si>
    <t>12016</t>
  </si>
  <si>
    <t>CONDULETE EM PVC, TIPO "LB", SEM TAMPA, DE 1/2" OU 3/4"</t>
  </si>
  <si>
    <t>12019</t>
  </si>
  <si>
    <t>CONDULETE EM PVC, TIPO "LL", SEM TAMPA, DE 1"</t>
  </si>
  <si>
    <t>12020</t>
  </si>
  <si>
    <t>CONDULETE EM PVC, TIPO "LL", SEM TAMPA, DE 1/2" OU 3/4"</t>
  </si>
  <si>
    <t>39338</t>
  </si>
  <si>
    <t>CONDULETE EM PVC, TIPO "LR", SEM TAMPA, DE 1"</t>
  </si>
  <si>
    <t>39336</t>
  </si>
  <si>
    <t>CONDULETE EM PVC, TIPO "LR", SEM TAMPA, DE 1/2"</t>
  </si>
  <si>
    <t>39337</t>
  </si>
  <si>
    <t>CONDULETE EM PVC, TIPO "LR", SEM TAMPA, DE 3/4"</t>
  </si>
  <si>
    <t>39341</t>
  </si>
  <si>
    <t>CONDULETE EM PVC, TIPO "T", SEM TAMPA, DE 1"</t>
  </si>
  <si>
    <t>39340</t>
  </si>
  <si>
    <t>CONDULETE EM PVC, TIPO "T", SEM TAMPA, DE 3/4"</t>
  </si>
  <si>
    <t>39342</t>
  </si>
  <si>
    <t>CONDULETE EM PVC, TIPO "TB", SEM TAMPA, DE 1"</t>
  </si>
  <si>
    <t>12025</t>
  </si>
  <si>
    <t>CONDULETE EM PVC, TIPO "TB", SEM TAMPA, DE 1/2" OU 3/4"</t>
  </si>
  <si>
    <t>39345</t>
  </si>
  <si>
    <t>CONDULETE EM PVC, TIPO "X", SEM TAMPA, DE 1"</t>
  </si>
  <si>
    <t>39343</t>
  </si>
  <si>
    <t>CONDULETE EM PVC, TIPO "X", SEM TAMPA, DE 1/2"</t>
  </si>
  <si>
    <t>39344</t>
  </si>
  <si>
    <t>CONDULETE EM PVC, TIPO "X", SEM TAMPA, DE 3/4"</t>
  </si>
  <si>
    <t>12623</t>
  </si>
  <si>
    <t>CONDUTOR PLUVIAL, PVC, CIRCULAR, DIAMETRO ENTRE 80 E 100 MM, PARA DRENAGEM PREDIAL</t>
  </si>
  <si>
    <t>34498</t>
  </si>
  <si>
    <t>CONE DE SINALIZACAO EM PVC FLEXIVEL, H = 70 / 76 CM (NBR 15071)</t>
  </si>
  <si>
    <t>13244</t>
  </si>
  <si>
    <t>CONE DE SINALIZACAO EM PVC RIGIDO COM FAIXA REFLETIVA, H = 70 / 76 CM</t>
  </si>
  <si>
    <t>38998</t>
  </si>
  <si>
    <t>CONECTOR / ADAPTADOR FEMEA, COM INSERTO METALICO, PPR, DN 25 MM X 1/2", PARA AGUA QUENTE E FRIA PREDIAL</t>
  </si>
  <si>
    <t>38999</t>
  </si>
  <si>
    <t>CONECTOR / ADAPTADOR FEMEA, COM INSERTO METALICO, PPR, DN 32 MM X 3/4", PARA AGUA QUENTE E FRIA PREDIAL</t>
  </si>
  <si>
    <t>38996</t>
  </si>
  <si>
    <t>CONECTOR / ADAPTADOR MACHO, COM INSERTO METALICO, PPR, DN 25 MM X 1/2", PARA AGUA QUENTE E FRIA PREDIAL</t>
  </si>
  <si>
    <t>38997</t>
  </si>
  <si>
    <t>CONECTOR / ADAPTADOR MACHO, COM INSERTO METALICO, PPR, DN 32 MM X 3/4", PARA AGUA QUENTE E FRIA PREDIAL</t>
  </si>
  <si>
    <t>39862</t>
  </si>
  <si>
    <t>CONECTOR BRONZE/LATAO (REF 603) SEM ANEL DE SOLDA, BOLSA X ROSCA F, 15 MM X 1/2"</t>
  </si>
  <si>
    <t>39863</t>
  </si>
  <si>
    <t>CONECTOR BRONZE/LATAO (REF 603) SEM ANEL DE SOLDA, BOLSA X ROSCA F, 22 MM X 1/2"</t>
  </si>
  <si>
    <t>39864</t>
  </si>
  <si>
    <t>CONECTOR BRONZE/LATAO (REF 603) SEM ANEL DE SOLDA, BOLSA X ROSCA F, 22 MM X 3/4"</t>
  </si>
  <si>
    <t>39865</t>
  </si>
  <si>
    <t>CONECTOR BRONZE/LATAO (REF 603) SEM ANEL DE SOLDA, BOLSA X ROSCA F, 28 MM X 1/2"</t>
  </si>
  <si>
    <t>2517</t>
  </si>
  <si>
    <t>CONECTOR CURVO 90 GRAUS DE ALUMINIO, BITOLA 1 1/2", PARA ADAPTAR ENTRADA DE ELETRODUTO METALICO FLEXIVEL EM QUADROS</t>
  </si>
  <si>
    <t>2522</t>
  </si>
  <si>
    <t>CONECTOR CURVO 90 GRAUS DE ALUMINIO, BITOLA 1 1/4", PARA ADAPTAR ENTRADA DE ELETRODUTO METALICO FLEXIVEL EM QUADROS</t>
  </si>
  <si>
    <t>2516</t>
  </si>
  <si>
    <t>CONECTOR CURVO 90 GRAUS DE ALUMINIO, BITOLA 1", PARA ADAPTAR ENTRADA DE ELETRODUTO METALICO FLEXIVEL EM QUADROS</t>
  </si>
  <si>
    <t>2548</t>
  </si>
  <si>
    <t>CONECTOR CURVO 90 GRAUS DE ALUMINIO, BITOLA 1/2", PARA ADAPTAR ENTRADA DE ELETRODUTO METALICO FLEXIVEL EM QUADROS</t>
  </si>
  <si>
    <t>2518</t>
  </si>
  <si>
    <t>CONECTOR CURVO 90 GRAUS DE ALUMINIO, BITOLA 2 1/2", PARA ADAPTAR ENTRADA DE ELETRODUTO METALICO FLEXIVEL EM QUADROS</t>
  </si>
  <si>
    <t>2521</t>
  </si>
  <si>
    <t>CONECTOR CURVO 90 GRAUS DE ALUMINIO, BITOLA 2", PARA ADAPTAR ENTRADA DE ELETRODUTO METALICO FLEXIVEL EM QUADROS</t>
  </si>
  <si>
    <t>2519</t>
  </si>
  <si>
    <t>CONECTOR CURVO 90 GRAUS DE ALUMINIO, BITOLA 3", PARA ADAPTAR ENTRADA DE ELETRODUTO METALICO FLEXIVEL EM QUADROS</t>
  </si>
  <si>
    <t>2515</t>
  </si>
  <si>
    <t>CONECTOR CURVO 90 GRAUS DE ALUMINIO, BITOLA 3/4", PARA ADAPTAR ENTRADA DE ELETRODUTO METALICO FLEXIVEL EM QUADROS</t>
  </si>
  <si>
    <t>2520</t>
  </si>
  <si>
    <t>CONECTOR CURVO 90 GRAUS DE ALUMINIO, BITOLA 4", PARA ADAPTAR ENTRADA DE ELETRODUTO METALICO FLEXIVEL EM QUADROS</t>
  </si>
  <si>
    <t>1602</t>
  </si>
  <si>
    <t>CONECTOR DE ALUMINIO TIPO PRENSA CABO, BITOLA 1 1/2", PARA CABOS DE DIAMETRO DE 37 A 40 MM</t>
  </si>
  <si>
    <t>1601</t>
  </si>
  <si>
    <t>CONECTOR DE ALUMINIO TIPO PRENSA CABO, BITOLA 1 1/4", PARA CABOS DE DIAMETRO DE 31 A 34 MM</t>
  </si>
  <si>
    <t>1600</t>
  </si>
  <si>
    <t>CONECTOR DE ALUMINIO TIPO PRENSA CABO, BITOLA 1", PARA CABOS DE DIAMETRO DE 22,5 A 25 MM</t>
  </si>
  <si>
    <t>1598</t>
  </si>
  <si>
    <t>CONECTOR DE ALUMINIO TIPO PRENSA CABO, BITOLA 1/2", PARA CABOS DE DIAMETRO DE 12,5 A 15 MM</t>
  </si>
  <si>
    <t>1603</t>
  </si>
  <si>
    <t>CONECTOR DE ALUMINIO TIPO PRENSA CABO, BITOLA 2", PARA CABOS DE DIAMETRO DE 47,5 A 50 MM</t>
  </si>
  <si>
    <t>1599</t>
  </si>
  <si>
    <t>CONECTOR DE ALUMINIO TIPO PRENSA CABO, BITOLA 3/4", PARA CABOS DE DIAMETRO DE 17,5 A 20 MM</t>
  </si>
  <si>
    <t>1597</t>
  </si>
  <si>
    <t>CONECTOR DE ALUMINIO TIPO PRENSA CABO, BITOLA 3/8", PARA CABOS DE DIAMETRO DE 9 A 10 MM</t>
  </si>
  <si>
    <t>39600</t>
  </si>
  <si>
    <t>CONECTOR FEMEA RJ - 45, CATEGORIA 5 E</t>
  </si>
  <si>
    <t>39601</t>
  </si>
  <si>
    <t>CONECTOR FEMEA RJ - 45, CATEGORIA 6</t>
  </si>
  <si>
    <t>39602</t>
  </si>
  <si>
    <t>CONECTOR MACHO RJ - 45, CATEGORIA 5 E</t>
  </si>
  <si>
    <t>39603</t>
  </si>
  <si>
    <t>CONECTOR MACHO RJ - 45, CATEGORIA 6</t>
  </si>
  <si>
    <t>11821</t>
  </si>
  <si>
    <t>CONECTOR METALICO TIPO PARAFUSO FENDIDO (SPLIT BOLT), COM SEPARADOR DE CABOS BIMETALICOS, PARA CABOS ATE 25 MM2</t>
  </si>
  <si>
    <t>1562</t>
  </si>
  <si>
    <t>CONECTOR METALICO TIPO PARAFUSO FENDIDO (SPLIT BOLT), COM SEPARADOR DE CABOS BIMETALICOS, PARA CABOS ATE 50 MM2</t>
  </si>
  <si>
    <t>1563</t>
  </si>
  <si>
    <t>CONECTOR METALICO TIPO PARAFUSO FENDIDO (SPLIT BOLT), COM SEPARADOR DE CABOS BIMETALICOS, PARA CABOS ATE 70 MM2</t>
  </si>
  <si>
    <t>11856</t>
  </si>
  <si>
    <t>CONECTOR METALICO TIPO PARAFUSO FENDIDO (SPLIT BOLT), PARA CABOS ATE 10 MM2</t>
  </si>
  <si>
    <t>11857</t>
  </si>
  <si>
    <t>CONECTOR METALICO TIPO PARAFUSO FENDIDO (SPLIT BOLT), PARA CABOS ATE 120 MM2</t>
  </si>
  <si>
    <t>11858</t>
  </si>
  <si>
    <t>CONECTOR METALICO TIPO PARAFUSO FENDIDO (SPLIT BOLT), PARA CABOS ATE 150 MM2</t>
  </si>
  <si>
    <t>1539</t>
  </si>
  <si>
    <t>CONECTOR METALICO TIPO PARAFUSO FENDIDO (SPLIT BOLT), PARA CABOS ATE 16 MM2</t>
  </si>
  <si>
    <t>11859</t>
  </si>
  <si>
    <t>CONECTOR METALICO TIPO PARAFUSO FENDIDO (SPLIT BOLT), PARA CABOS ATE 185 MM2</t>
  </si>
  <si>
    <t>1550</t>
  </si>
  <si>
    <t>CONECTOR METALICO TIPO PARAFUSO FENDIDO (SPLIT BOLT), PARA CABOS ATE 25 MM2</t>
  </si>
  <si>
    <t>11854</t>
  </si>
  <si>
    <t>CONECTOR METALICO TIPO PARAFUSO FENDIDO (SPLIT BOLT), PARA CABOS ATE 35 MM2</t>
  </si>
  <si>
    <t>11862</t>
  </si>
  <si>
    <t>CONECTOR METALICO TIPO PARAFUSO FENDIDO (SPLIT BOLT), PARA CABOS ATE 50 MM2</t>
  </si>
  <si>
    <t>11863</t>
  </si>
  <si>
    <t>CONECTOR METALICO TIPO PARAFUSO FENDIDO (SPLIT BOLT), PARA CABOS ATE 6 MM2</t>
  </si>
  <si>
    <t>11855</t>
  </si>
  <si>
    <t>CONECTOR METALICO TIPO PARAFUSO FENDIDO (SPLIT BOLT), PARA CABOS ATE 70 MM2</t>
  </si>
  <si>
    <t>11864</t>
  </si>
  <si>
    <t>CONECTOR METALICO TIPO PARAFUSO FENDIDO (SPLIT BOLT), PARA CABOS ATE 95 MM2</t>
  </si>
  <si>
    <t>2527</t>
  </si>
  <si>
    <t>CONECTOR RETO DE ALUMINIO PARA ELETRODUTO DE 1 1/2", PARA ADAPTAR ENTRADA DE ELETRODUTO METALICO FLEXIVEL EM QUADROS</t>
  </si>
  <si>
    <t>2526</t>
  </si>
  <si>
    <t>CONECTOR RETO DE ALUMINIO PARA ELETRODUTO DE 1 1/4", PARA ADAPTAR ENTRADA DE ELETRODUTO METALICO FLEXIVEL EM QUADROS</t>
  </si>
  <si>
    <t>2483</t>
  </si>
  <si>
    <t>CONECTOR RETO DE ALUMINIO PARA ELETRODUTO DE 1", PARA ADAPTAR ENTRADA DE ELETRODUTO METALICO FLEXIVEL EM QUADROS</t>
  </si>
  <si>
    <t>2487</t>
  </si>
  <si>
    <t>CONECTOR RETO DE ALUMINIO PARA ELETRODUTO DE 1/2", PARA ADAPTAR ENTRADA DE ELETRODUTO METALICO FLEXIVEL EM QUADROS</t>
  </si>
  <si>
    <t>2528</t>
  </si>
  <si>
    <t>CONECTOR RETO DE ALUMINIO PARA ELETRODUTO DE 2 1/2", PARA ADAPTAR ENTRADA DE ELETRODUTO METALICO FLEXIVEL EM QUADROS</t>
  </si>
  <si>
    <t>2489</t>
  </si>
  <si>
    <t>CONECTOR RETO DE ALUMINIO PARA ELETRODUTO DE 2", PARA ADAPTAR ENTRADA DE ELETRODUTO METALICO FLEXIVEL EM QUADROS</t>
  </si>
  <si>
    <t>2484</t>
  </si>
  <si>
    <t>CONECTOR RETO DE ALUMINIO PARA ELETRODUTO DE 3", PARA ADAPTAR ENTRADA DE ELETRODUTO METALICO FLEXIVEL EM QUADROS</t>
  </si>
  <si>
    <t>2488</t>
  </si>
  <si>
    <t>CONECTOR RETO DE ALUMINIO PARA ELETRODUTO DE 3/4", PARA ADAPTAR ENTRADA DE ELETRODUTO METALICO FLEXIVEL EM QUADROS</t>
  </si>
  <si>
    <t>2485</t>
  </si>
  <si>
    <t>CONECTOR RETO DE ALUMINIO PARA ELETRODUTO DE 4", PARA ADAPTAR ENTRADA DE ELETRODUTO METALICO FLEXIVEL EM QUADROS</t>
  </si>
  <si>
    <t>38005</t>
  </si>
  <si>
    <t>CONECTOR, CPVC, SOLDAVEL, 15 MM X 1/2", PARA AGUA QUENTE</t>
  </si>
  <si>
    <t>38006</t>
  </si>
  <si>
    <t>CONECTOR, CPVC, SOLDAVEL, 22 MM X 1/2", PARA AGUA QUENTE</t>
  </si>
  <si>
    <t>38428</t>
  </si>
  <si>
    <t>CONECTOR, CPVC, SOLDAVEL, 22 MM X 3/4", PARA AGUA QUENTE</t>
  </si>
  <si>
    <t>38007</t>
  </si>
  <si>
    <t>CONECTOR, CPVC, SOLDAVEL, 28 MM X 1", PARA AGUA QUENTE</t>
  </si>
  <si>
    <t>38008</t>
  </si>
  <si>
    <t>CONECTOR, CPVC, SOLDAVEL, 35 MM X 1 1/4", PARA AGUA QUENTE</t>
  </si>
  <si>
    <t>38009</t>
  </si>
  <si>
    <t>CONECTOR, CPVC, SOLDAVEL, 42 MM X 1 1/2", PARA AGUA QUENTE</t>
  </si>
  <si>
    <t>39279</t>
  </si>
  <si>
    <t>CONEXAO FIXA, ROSCA FEMEA, EM PLASTICO, DN 16 MM X 1/2", PARA CONEXAO COM CRIMPAGEM EM TUBO PEX</t>
  </si>
  <si>
    <t>38845</t>
  </si>
  <si>
    <t>CONEXAO FIXA, ROSCA FEMEA, EM PLASTICO, DN 16 MM X 3/4", PARA CONEXAO COM CRIMPAGEM EM TUBO PEX</t>
  </si>
  <si>
    <t>39280</t>
  </si>
  <si>
    <t>CONEXAO FIXA, ROSCA FEMEA, EM PLASTICO, DN 20 MM X 1/2", PARA CONEXAO COM CRIMPAGEM EM TUBO PEX</t>
  </si>
  <si>
    <t>39281</t>
  </si>
  <si>
    <t>CONEXAO FIXA, ROSCA FEMEA, EM PLASTICO, DN 20 MM X 3/4", PARA CONEXAO COM CRIMPAGEM EM TUBO PEX</t>
  </si>
  <si>
    <t>38849</t>
  </si>
  <si>
    <t>CONEXAO FIXA, ROSCA FEMEA, EM PLASTICO, DN 25 MM X 1/2", PARA CONEXAO COM CRIMPAGEM EM TUBO PEX</t>
  </si>
  <si>
    <t>39282</t>
  </si>
  <si>
    <t>CONEXAO FIXA, ROSCA FEMEA, EM PLASTICO, DN 25 MM X 3/4", PARA CONEXAO COM CRIMPAGEM EM TUBO PEX</t>
  </si>
  <si>
    <t>38852</t>
  </si>
  <si>
    <t>CONEXAO FIXA, ROSCA FEMEA, EM PLASTICO, DN 32 MM X 3/4", PARA CONEXAO COM CRIMPAGEM EM TUBO PEX</t>
  </si>
  <si>
    <t>38844</t>
  </si>
  <si>
    <t>CONEXAO FIXA, ROSCA FEMEA, METALICA, COM ANEL DESLIZANTE, DN 16 MM X 1/2", PARA TUBO PEX</t>
  </si>
  <si>
    <t>38846</t>
  </si>
  <si>
    <t>CONEXAO FIXA, ROSCA FEMEA, METALICA, COM ANEL DESLIZANTE, DN 20 MM X 1/2", PARA TUBO PEX</t>
  </si>
  <si>
    <t>38847</t>
  </si>
  <si>
    <t>CONEXAO FIXA, ROSCA FEMEA, METALICA, COM ANEL DESLIZANTE, DN 20 MM X 3/4", PARA TUBO PEX</t>
  </si>
  <si>
    <t>38850</t>
  </si>
  <si>
    <t>CONEXAO FIXA, ROSCA FEMEA, METALICA, COM ANEL DESLIZANTE, DN 25 MM X 1", PARA TUBO PEX</t>
  </si>
  <si>
    <t>38848</t>
  </si>
  <si>
    <t>CONEXAO FIXA, ROSCA FEMEA, METALICA, COM ANEL DESLIZANTE, DN 25 MM X 3/4", PARA TUBO PEX</t>
  </si>
  <si>
    <t>38851</t>
  </si>
  <si>
    <t>CONEXAO FIXA, ROSCA FEMEA, METALICA, COM ANEL DESLIZANTE, DN 32 MM X 1", PARA TUBO PEX</t>
  </si>
  <si>
    <t>38860</t>
  </si>
  <si>
    <t>CONEXAO FIXA, ROSCA MACHO, METALICA, PARA TUBO PEX, DN 16 MM X 1/2"</t>
  </si>
  <si>
    <t>38861</t>
  </si>
  <si>
    <t>CONEXAO FIXA, ROSCA MACHO, METALICA, PARA TUBO PEX, DN 16 MM X 3/4"</t>
  </si>
  <si>
    <t>38862</t>
  </si>
  <si>
    <t>CONEXAO FIXA, ROSCA MACHO, METALICA, PARA TUBO PEX, DN 20 MM X 1/2"</t>
  </si>
  <si>
    <t>38863</t>
  </si>
  <si>
    <t>CONEXAO FIXA, ROSCA MACHO, METALICA, PARA TUBO PEX, DN 20 MM X 3/4"</t>
  </si>
  <si>
    <t>38864</t>
  </si>
  <si>
    <t>CONEXAO FIXA, ROSCA MACHO, METALICA, PARA TUBO PEX, DN 25 MM X 1"</t>
  </si>
  <si>
    <t>38865</t>
  </si>
  <si>
    <t>CONEXAO FIXA, ROSCA MACHO, METALICA, PARA TUBO PEX, DN 25 MM X 1/2"</t>
  </si>
  <si>
    <t>38866</t>
  </si>
  <si>
    <t>CONEXAO FIXA, ROSCA MACHO, METALICA, PARA TUBO PEX, DN 25 MM X 3/4"</t>
  </si>
  <si>
    <t>38868</t>
  </si>
  <si>
    <t>CONEXAO FIXA, ROSCA MACHO, METALICA, PARA TUBO PEX, DN 32 MM X 1"</t>
  </si>
  <si>
    <t>38853</t>
  </si>
  <si>
    <t>CONEXAO MOVEL, ROSCA FEMEA, METALICA, COM ANEL DESLIZANTE, PARA TUBO PEX, DN 16 MM X 1/2"</t>
  </si>
  <si>
    <t>38854</t>
  </si>
  <si>
    <t>CONEXAO MOVEL, ROSCA FEMEA, METALICA, COM ANEL DESLIZANTE, PARA TUBO PEX, DN 16 MM X 3/4"</t>
  </si>
  <si>
    <t>38855</t>
  </si>
  <si>
    <t>CONEXAO MOVEL, ROSCA FEMEA, METALICA, COM ANEL DESLIZANTE, PARA TUBO PEX, DN 20 MM X 1/2"</t>
  </si>
  <si>
    <t>38856</t>
  </si>
  <si>
    <t>CONEXAO MOVEL, ROSCA FEMEA, METALICA, COM ANEL DESLIZANTE, PARA TUBO PEX, DN 20 MM X 3/4"</t>
  </si>
  <si>
    <t>38857</t>
  </si>
  <si>
    <t>CONEXAO MOVEL, ROSCA FEMEA, METALICA, COM ANEL DESLIZANTE, PARA TUBO PEX, DN 25 MM X 1"</t>
  </si>
  <si>
    <t>38858</t>
  </si>
  <si>
    <t>CONEXAO MOVEL, ROSCA FEMEA, METALICA, COM ANEL DESLIZANTE, PARA TUBO PEX, DN 25 MM X 3/4"</t>
  </si>
  <si>
    <t>38859</t>
  </si>
  <si>
    <t>CONEXAO MOVEL, ROSCA FEMEA, METALICA, COM ANEL DESLIZANTE, PARA TUBO PEX, DN 32 MM X 1"</t>
  </si>
  <si>
    <t>3104</t>
  </si>
  <si>
    <t>CONJ. DE FERRAGENS PARA PORTA DE VIDRO TEMPERADO, EM ZAMAC CROMADO, CONTEMPLANDO: DOBRADICA INF.; DOBRADICA SUP.; PIVO PARA DOBRADICA INF.; PIVO PARA DOBRADICA SUP.; FECHADURA CENTRAL EM ZAMC CROMADO; CONTRA FECHADURA DE PRESSAO</t>
  </si>
  <si>
    <t>CJ</t>
  </si>
  <si>
    <t>1607</t>
  </si>
  <si>
    <t>CONJUNTO ARRUELAS DE VEDACAO 5/16" PARA TELHA FIBROCIMENTO (UMA ARRUELA METALICA E UMA ARRUELA PVC - CONICAS)</t>
  </si>
  <si>
    <t>38169</t>
  </si>
  <si>
    <t>CONJUNTO DE FERRAGENS PIVO, PARA PORTA PIVOTANTE DE ATE 100 KG, REGULAVEL COM ESFERA , CROMADO - SUPERIOR E INFERIOR - COMPLETO</t>
  </si>
  <si>
    <t>6142</t>
  </si>
  <si>
    <t>CONJUNTO DE LIGACAO PARA BACIA SANITARIA AJUSTAVEL, EM PLASTICO BRANCO, COM TUBO, CANOPLA E ESPUDE</t>
  </si>
  <si>
    <t>11686</t>
  </si>
  <si>
    <t>CONJUNTO DE LIGACAO PARA BACIA SANITARIA EM PLASTICO BRANCO COM TUBO, CANOPLA E ANEL DE EXPANSAO (TUBO 1.1/2 '' X 20 CM)</t>
  </si>
  <si>
    <t>37598</t>
  </si>
  <si>
    <t>CONJUNTO MONTADO ESTOPIM COM ESPOLETA COMUM NUMERO 8, COM CABECA ACENDEDORA, 1,5 M</t>
  </si>
  <si>
    <t>25398</t>
  </si>
  <si>
    <t>CONJUNTO PARA FUTSAL COM TRAVES OFICIAIS DE 3,00 X 2,00 M EM TUBO DE ACO GALVANIZADO 3" COM REQUADRO EM TUBO DE 1", PINTURA EM PRIMER COM TINTA ESMALTE SINTETICO E REDES DE POLIETILENO FIO 4 MM</t>
  </si>
  <si>
    <t>25399</t>
  </si>
  <si>
    <t>CONJUNTO PARA QUADRA DE  VOLEI COM POSTES EM TUBO DE ACO GALVANIZADO 3", H = *255* CM, PINTURA EM TINTA ESMALTE SINTETICO, REDE DE NYLON COM 2 MM, MALHA 10 X 10 CM E ANTENAS OFICIAIS EM FIBRA DE VIDRO</t>
  </si>
  <si>
    <t>43440</t>
  </si>
  <si>
    <t>CONJUNTO PRE-MOLDADO COMPOSTO POR GRELHA (0,99 X 0,45 M), QUADRO (1,10 X 0,52 M) E CANTONEIRA (1,10 X 0,35 M), EM CONCRETO ARMADO, COM FCK DE 21 MPA</t>
  </si>
  <si>
    <t>10667</t>
  </si>
  <si>
    <t>CONTAINER ALMOXARIFADO, DE *2,40* X *6,00* M, PADRAO SIMPLES, SEM REVESTIMENTO E SEM DIVISORIAS INTERNOS E SEM SANITARIO, PARA USO EM CANTEIRO DE OBRAS</t>
  </si>
  <si>
    <t>1613</t>
  </si>
  <si>
    <t>CONTATOR TRIPOLAR, CORRENTE DE *110* A, TENSAO NOMINAL DE *500* V, CATEGORIA AC-2 E AC-3</t>
  </si>
  <si>
    <t>1626</t>
  </si>
  <si>
    <t>CONTATOR TRIPOLAR, CORRENTE DE *185* A, TENSAO NOMINAL DE *500* V, CATEGORIA AC-2 E AC-3</t>
  </si>
  <si>
    <t>1625</t>
  </si>
  <si>
    <t>CONTATOR TRIPOLAR, CORRENTE DE *22* A, TENSAO NOMINAL DE *500* V, CATEGORIA AC-2 E AC-3</t>
  </si>
  <si>
    <t>1622</t>
  </si>
  <si>
    <t>CONTATOR TRIPOLAR, CORRENTE DE *265* A, TENSAO NOMINAL DE *500* V, CATEGORIA AC-2 E AC-3</t>
  </si>
  <si>
    <t>1620</t>
  </si>
  <si>
    <t>CONTATOR TRIPOLAR, CORRENTE DE *38* A, TENSAO NOMINAL DE *500* V, CATEGORIA AC-2 E AC-3</t>
  </si>
  <si>
    <t>1629</t>
  </si>
  <si>
    <t>CONTATOR TRIPOLAR, CORRENTE DE *500* A, TENSAO NOMINAL DE *500* V, CATEGORIA AC-2 E AC-3</t>
  </si>
  <si>
    <t>1627</t>
  </si>
  <si>
    <t>CONTATOR TRIPOLAR, CORRENTE DE *65* A, TENSAO NOMINAL DE *500* V, CATEGORIA AC-2 E AC-3</t>
  </si>
  <si>
    <t>1623</t>
  </si>
  <si>
    <t>CONTATOR TRIPOLAR, CORRENTE DE 12 A, TENSAO NOMINAL DE *500* V, CATEGORIA AC-2 E AC-3</t>
  </si>
  <si>
    <t>1619</t>
  </si>
  <si>
    <t>CONTATOR TRIPOLAR, CORRENTE DE 25 A, TENSAO NOMINAL DE *500* V, CATEGORIA AC-2 E AC-3</t>
  </si>
  <si>
    <t>1630</t>
  </si>
  <si>
    <t>CONTATOR TRIPOLAR, CORRENTE DE 250 A, TENSAO NOMINAL DE *500* V, PARA ACIONAMENTO DE CAPACITORES</t>
  </si>
  <si>
    <t>1616</t>
  </si>
  <si>
    <t>CONTATOR TRIPOLAR, CORRENTE DE 300 A, TENSAO NOMINAL DE *500* V, CATEGORIA AC-2 E AC-3</t>
  </si>
  <si>
    <t>1614</t>
  </si>
  <si>
    <t>CONTATOR TRIPOLAR, CORRENTE DE 32 A, TENSAO NOMINAL DE *500* V, CATEGORIA AC-2 E AC-3</t>
  </si>
  <si>
    <t>1617</t>
  </si>
  <si>
    <t>CONTATOR TRIPOLAR, CORRENTE DE 400 A, TENSAO NOMINAL DE *500* V, CATEGORIA AC-2 E AC-3</t>
  </si>
  <si>
    <t>1621</t>
  </si>
  <si>
    <t>CONTATOR TRIPOLAR, CORRENTE DE 45 A, TENSAO NOMINAL DE *500* V, CATEGORIA AC-2 E AC-3</t>
  </si>
  <si>
    <t>1624</t>
  </si>
  <si>
    <t>CONTATOR TRIPOLAR, CORRENTE DE 630 A, TENSAO NOMINAL DE *500* V, CATEGORIA AC-2 E AC-3</t>
  </si>
  <si>
    <t>1615</t>
  </si>
  <si>
    <t>CONTATOR TRIPOLAR, CORRENTE DE 75 A, TENSAO NOMINAL DE *500* V, CATEGORIA AC-2 E AC-3</t>
  </si>
  <si>
    <t>1612</t>
  </si>
  <si>
    <t>CONTATOR TRIPOLAR, CORRENTE DE 9 A, TENSAO NOMINAL DE *500* V, CATEGORIA AC-2 E AC-3</t>
  </si>
  <si>
    <t>1618</t>
  </si>
  <si>
    <t>CONTATOR TRIPOLAR, CORRENTE DE 95 A, TENSAO NOMINAL DE *500* V, CATEGORIA AC-2 E AC-3</t>
  </si>
  <si>
    <t>43657</t>
  </si>
  <si>
    <t>CONTRAMARCO DE ALUMINIO (PERFIL 25) PARA ESQUADRIAS, TIPO CONVENCIONAL / CADEIRINHA, 60 MM (CM-060), INCLUSO CONEXOES, GRAPAS E TRAVAMENTOS</t>
  </si>
  <si>
    <t>14211</t>
  </si>
  <si>
    <t>CONTRA-PORCA SEXTAVADA, DIAMETRO NOMINAL 1 3/8", ALTURA 35 MM</t>
  </si>
  <si>
    <t>34500</t>
  </si>
  <si>
    <t>COORDENADOR / GERENTE DE OBRA</t>
  </si>
  <si>
    <t>40934</t>
  </si>
  <si>
    <t>COORDENADOR / GERENTE DE OBRA (MENSALISTA)</t>
  </si>
  <si>
    <t>38200</t>
  </si>
  <si>
    <t>CORDA DE POLIAMIDA 12 MM TIPO BOMBEIRO, PARA TRABALHO EM ALTURA</t>
  </si>
  <si>
    <t>100M</t>
  </si>
  <si>
    <t>39269</t>
  </si>
  <si>
    <t>CORDAO DE COBRE, FLEXIVEL, TORCIDO, CLASSE 4 OU 5, ISOLACAO EM PVC/D, 300 V, 2 CONDUTORES DE 0,5 MM2</t>
  </si>
  <si>
    <t>11889</t>
  </si>
  <si>
    <t>CORDAO DE COBRE, FLEXIVEL, TORCIDO, CLASSE 4 OU 5, ISOLACAO EM PVC/D, 300 V, 2 CONDUTORES DE 0,75 MM2</t>
  </si>
  <si>
    <t>39270</t>
  </si>
  <si>
    <t>CORDAO DE COBRE, FLEXIVEL, TORCIDO, CLASSE 4 OU 5, ISOLACAO EM PVC/D, 300 V, 2 CONDUTORES DE 1,0 MM2</t>
  </si>
  <si>
    <t>11890</t>
  </si>
  <si>
    <t>CORDAO DE COBRE, FLEXIVEL, TORCIDO, CLASSE 4 OU 5, ISOLACAO EM PVC/D, 300 V, 2 CONDUTORES DE 1,5 MM2</t>
  </si>
  <si>
    <t>11891</t>
  </si>
  <si>
    <t>CORDAO DE COBRE, FLEXIVEL, TORCIDO, CLASSE 4 OU 5, ISOLACAO EM PVC/D, 300 V, 2 CONDUTORES DE 2,5 MM2</t>
  </si>
  <si>
    <t>11892</t>
  </si>
  <si>
    <t>CORDAO DE COBRE, FLEXIVEL, TORCIDO, CLASSE 4 OU 5, ISOLACAO EM PVC/D, 300 V, 2 CONDUTORES DE 4 MM2</t>
  </si>
  <si>
    <t>37601</t>
  </si>
  <si>
    <t>CORDEL DETONANTE, NP 05 G/M</t>
  </si>
  <si>
    <t>1634</t>
  </si>
  <si>
    <t>CORDEL DETONANTE, NP 10 G/M</t>
  </si>
  <si>
    <t>5086</t>
  </si>
  <si>
    <t>CORRENTE DE ELO CURTO COMUM, SOLDADA, GALVANIZADA, ESPESSURA DO ELO = 1/2" (12,5 MM)</t>
  </si>
  <si>
    <t>11280</t>
  </si>
  <si>
    <t>CORTADEIRA DE PISO DE CONCRETO E ASFALTO, PARA DISCO PADRAO DE DIAMETRO 350 MM (14") OU 450 MM (18") , MOTOR A GASOLINA, POTENCIA 13 HP, SEM DISCO</t>
  </si>
  <si>
    <t>40519</t>
  </si>
  <si>
    <t>CORTADEIRA HIDRAULICA DE VERGALHAO, PARA ACO DE DIAMETRO ATE 50 MM, MOTOR ELETRICO TRIFASICO, POTENCIA DE 5,5 HP A 7,5 HP</t>
  </si>
  <si>
    <t>3446</t>
  </si>
  <si>
    <t>COTOVELO 45 GRAUS DE FERRO GALVANIZADO, COM ROSCA BSP, DE 1 1/2"</t>
  </si>
  <si>
    <t>3445</t>
  </si>
  <si>
    <t>COTOVELO 45 GRAUS DE FERRO GALVANIZADO, COM ROSCA BSP, DE 1 1/4"</t>
  </si>
  <si>
    <t>3444</t>
  </si>
  <si>
    <t>COTOVELO 45 GRAUS DE FERRO GALVANIZADO, COM ROSCA BSP, DE 1"</t>
  </si>
  <si>
    <t>3441</t>
  </si>
  <si>
    <t>COTOVELO 45 GRAUS DE FERRO GALVANIZADO, COM ROSCA BSP, DE 1/2"</t>
  </si>
  <si>
    <t>12402</t>
  </si>
  <si>
    <t>COTOVELO 45 GRAUS DE FERRO GALVANIZADO, COM ROSCA BSP, DE 2 1/2"</t>
  </si>
  <si>
    <t>3447</t>
  </si>
  <si>
    <t>COTOVELO 45 GRAUS DE FERRO GALVANIZADO, COM ROSCA BSP, DE 2"</t>
  </si>
  <si>
    <t>3448</t>
  </si>
  <si>
    <t>COTOVELO 45 GRAUS DE FERRO GALVANIZADO, COM ROSCA BSP, DE 3"</t>
  </si>
  <si>
    <t>3442</t>
  </si>
  <si>
    <t>COTOVELO 45 GRAUS DE FERRO GALVANIZADO, COM ROSCA BSP, DE 3/4"</t>
  </si>
  <si>
    <t>3449</t>
  </si>
  <si>
    <t>COTOVELO 45 GRAUS DE FERRO GALVANIZADO, COM ROSCA BSP, DE 4"</t>
  </si>
  <si>
    <t>37438</t>
  </si>
  <si>
    <t>COTOVELO 45 GRAUS, PEAD PE 100, DE 125 MM, PARA ELETROFUSAO</t>
  </si>
  <si>
    <t>37439</t>
  </si>
  <si>
    <t>COTOVELO 45 GRAUS, PEAD PE 100, DE 200 MM, PARA ELETROFUSAO</t>
  </si>
  <si>
    <t>37435</t>
  </si>
  <si>
    <t>COTOVELO 45 GRAUS, PEAD PE 100, DE 32 MM, PARA ELETROFUSAO</t>
  </si>
  <si>
    <t>37436</t>
  </si>
  <si>
    <t>COTOVELO 45 GRAUS, PEAD PE 100, DE 40 MM, PARA ELETROFUSAO</t>
  </si>
  <si>
    <t>37437</t>
  </si>
  <si>
    <t>COTOVELO 45 GRAUS, PEAD PE 100, DE 63 MM, PARA ELETROFUSAO</t>
  </si>
  <si>
    <t>3473</t>
  </si>
  <si>
    <t>COTOVELO 90 GRAUS DE FERRO GALVANIZADO, COM ROSCA BSP MACHO/FEMEA, DE 1 1/2"</t>
  </si>
  <si>
    <t>3474</t>
  </si>
  <si>
    <t>COTOVELO 90 GRAUS DE FERRO GALVANIZADO, COM ROSCA BSP MACHO/FEMEA, DE 1 1/4"</t>
  </si>
  <si>
    <t>3443</t>
  </si>
  <si>
    <t>COTOVELO 90 GRAUS DE FERRO GALVANIZADO, COM ROSCA BSP MACHO/FEMEA, DE 1"</t>
  </si>
  <si>
    <t>3450</t>
  </si>
  <si>
    <t>COTOVELO 90 GRAUS DE FERRO GALVANIZADO, COM ROSCA BSP MACHO/FEMEA, DE 1/2"</t>
  </si>
  <si>
    <t>3453</t>
  </si>
  <si>
    <t>COTOVELO 90 GRAUS DE FERRO GALVANIZADO, COM ROSCA BSP MACHO/FEMEA, DE 2 1/2"</t>
  </si>
  <si>
    <t>3452</t>
  </si>
  <si>
    <t>COTOVELO 90 GRAUS DE FERRO GALVANIZADO, COM ROSCA BSP MACHO/FEMEA, DE 2"</t>
  </si>
  <si>
    <t>3454</t>
  </si>
  <si>
    <t>COTOVELO 90 GRAUS DE FERRO GALVANIZADO, COM ROSCA BSP MACHO/FEMEA, DE 3"</t>
  </si>
  <si>
    <t>3451</t>
  </si>
  <si>
    <t>COTOVELO 90 GRAUS DE FERRO GALVANIZADO, COM ROSCA BSP MACHO/FEMEA, DE 3/4"</t>
  </si>
  <si>
    <t>3458</t>
  </si>
  <si>
    <t>COTOVELO 90 GRAUS DE FERRO GALVANIZADO, COM ROSCA BSP, DE 1 1/2"</t>
  </si>
  <si>
    <t>3457</t>
  </si>
  <si>
    <t>COTOVELO 90 GRAUS DE FERRO GALVANIZADO, COM ROSCA BSP, DE 1 1/4"</t>
  </si>
  <si>
    <t>3472</t>
  </si>
  <si>
    <t>COTOVELO 90 GRAUS DE FERRO GALVANIZADO, COM ROSCA BSP, DE 1"</t>
  </si>
  <si>
    <t>3455</t>
  </si>
  <si>
    <t>COTOVELO 90 GRAUS DE FERRO GALVANIZADO, COM ROSCA BSP, DE 1/2"</t>
  </si>
  <si>
    <t>3470</t>
  </si>
  <si>
    <t>COTOVELO 90 GRAUS DE FERRO GALVANIZADO, COM ROSCA BSP, DE 2 1/2"</t>
  </si>
  <si>
    <t>3471</t>
  </si>
  <si>
    <t>COTOVELO 90 GRAUS DE FERRO GALVANIZADO, COM ROSCA BSP, DE 2"</t>
  </si>
  <si>
    <t>3459</t>
  </si>
  <si>
    <t>COTOVELO 90 GRAUS DE FERRO GALVANIZADO, COM ROSCA BSP, DE 3"</t>
  </si>
  <si>
    <t>3456</t>
  </si>
  <si>
    <t>COTOVELO 90 GRAUS DE FERRO GALVANIZADO, COM ROSCA BSP, DE 3/4"</t>
  </si>
  <si>
    <t>3469</t>
  </si>
  <si>
    <t>COTOVELO 90 GRAUS DE FERRO GALVANIZADO, COM ROSCA BSP, DE 4"</t>
  </si>
  <si>
    <t>3460</t>
  </si>
  <si>
    <t>COTOVELO 90 GRAUS DE FERRO GALVANIZADO, COM ROSCA BSP, DE 5"</t>
  </si>
  <si>
    <t>3461</t>
  </si>
  <si>
    <t>COTOVELO 90 GRAUS DE FERRO GALVANIZADO, COM ROSCA BSP, DE 6"</t>
  </si>
  <si>
    <t>37433</t>
  </si>
  <si>
    <t>COTOVELO 90 GRAUS, PEAD PE 100, DE 125 MM, PARA ELETROFUSAO</t>
  </si>
  <si>
    <t>37430</t>
  </si>
  <si>
    <t>COTOVELO 90 GRAUS, PEAD PE 100, DE 20 MM, PARA ELETROFUSAO</t>
  </si>
  <si>
    <t>37434</t>
  </si>
  <si>
    <t>COTOVELO 90 GRAUS, PEAD PE 100, DE 200 MM, PARA ELETROFUSAO</t>
  </si>
  <si>
    <t>37431</t>
  </si>
  <si>
    <t>COTOVELO 90 GRAUS, PEAD PE 100, DE 32 MM, PARA ELETROFUSAO</t>
  </si>
  <si>
    <t>37432</t>
  </si>
  <si>
    <t>COTOVELO 90 GRAUS, PEAD PE 100, DE 63 MM, PARA ELETROFUSAO</t>
  </si>
  <si>
    <t>39869</t>
  </si>
  <si>
    <t>COTOVELO BRONZE/LATAO (REF 707-3) SEM ANEL DE SOLDA, BOLSA X ROSCA F, 15MM X 1/2"</t>
  </si>
  <si>
    <t>39870</t>
  </si>
  <si>
    <t>COTOVELO BRONZE/LATAO (REF 707-3) SEM ANEL DE SOLDA, BOLSA X ROSCA F, 22MM X 1/2"</t>
  </si>
  <si>
    <t>39871</t>
  </si>
  <si>
    <t>COTOVELO BRONZE/LATAO (REF 707-3) SEM ANEL DE SOLDA, BOLSA X ROSCA F, 22MM X 3/4"</t>
  </si>
  <si>
    <t>12722</t>
  </si>
  <si>
    <t>COTOVELO DE COBRE 90 GRAUS (REF 607) SEM ANEL DE SOLDA, BOLSA X BOLSA, 104 MM</t>
  </si>
  <si>
    <t>12714</t>
  </si>
  <si>
    <t>COTOVELO DE COBRE 90 GRAUS (REF 607) SEM ANEL DE SOLDA, BOLSA X BOLSA, 15 MM</t>
  </si>
  <si>
    <t>12715</t>
  </si>
  <si>
    <t>COTOVELO DE COBRE 90 GRAUS (REF 607) SEM ANEL DE SOLDA, BOLSA X BOLSA, 22 MM</t>
  </si>
  <si>
    <t>12716</t>
  </si>
  <si>
    <t>COTOVELO DE COBRE 90 GRAUS (REF 607) SEM ANEL DE SOLDA, BOLSA X BOLSA, 28 MM</t>
  </si>
  <si>
    <t>12717</t>
  </si>
  <si>
    <t>COTOVELO DE COBRE 90 GRAUS (REF 607) SEM ANEL DE SOLDA, BOLSA X BOLSA, 35 MM</t>
  </si>
  <si>
    <t>12718</t>
  </si>
  <si>
    <t>COTOVELO DE COBRE 90 GRAUS (REF 607) SEM ANEL DE SOLDA, BOLSA X BOLSA, 42 MM</t>
  </si>
  <si>
    <t>12719</t>
  </si>
  <si>
    <t>COTOVELO DE COBRE 90 GRAUS (REF 607) SEM ANEL DE SOLDA, BOLSA X BOLSA, 54 MM</t>
  </si>
  <si>
    <t>12720</t>
  </si>
  <si>
    <t>COTOVELO DE COBRE 90 GRAUS (REF 607) SEM ANEL DE SOLDA, BOLSA X BOLSA, 66 MM</t>
  </si>
  <si>
    <t>12721</t>
  </si>
  <si>
    <t>COTOVELO DE COBRE 90 GRAUS (REF 607) SEM ANEL DE SOLDA, BOLSA X BOLSA, 79 MM</t>
  </si>
  <si>
    <t>3468</t>
  </si>
  <si>
    <t>COTOVELO DE REDUCAO 90 GRAUS DE FERRO GALVANIZADO, COM ROSCA BSP, DE 1 1/2" X 1"</t>
  </si>
  <si>
    <t>3465</t>
  </si>
  <si>
    <t>COTOVELO DE REDUCAO 90 GRAUS DE FERRO GALVANIZADO, COM ROSCA BSP, DE 1 1/2" X 3/4"</t>
  </si>
  <si>
    <t>12403</t>
  </si>
  <si>
    <t>COTOVELO DE REDUCAO 90 GRAUS DE FERRO GALVANIZADO, COM ROSCA BSP, DE 1 1/4" X 1"</t>
  </si>
  <si>
    <t>3463</t>
  </si>
  <si>
    <t>COTOVELO DE REDUCAO 90 GRAUS DE FERRO GALVANIZADO, COM ROSCA BSP, DE 1" X 1/2"</t>
  </si>
  <si>
    <t>3464</t>
  </si>
  <si>
    <t>COTOVELO DE REDUCAO 90 GRAUS DE FERRO GALVANIZADO, COM ROSCA BSP, DE 1" X 3/4"</t>
  </si>
  <si>
    <t>3466</t>
  </si>
  <si>
    <t>COTOVELO DE REDUCAO 90 GRAUS DE FERRO GALVANIZADO, COM ROSCA BSP, DE 2 1/2" X 2"</t>
  </si>
  <si>
    <t>3467</t>
  </si>
  <si>
    <t>COTOVELO DE REDUCAO 90 GRAUS DE FERRO GALVANIZADO, COM ROSCA BSP, DE 2" X 1 1/2"</t>
  </si>
  <si>
    <t>3462</t>
  </si>
  <si>
    <t>COTOVELO DE REDUCAO 90 GRAUS DE FERRO GALVANIZADO, COM ROSCA BSP, DE 3/4" X 1/2"</t>
  </si>
  <si>
    <t>37416</t>
  </si>
  <si>
    <t>COTOVELO/JOELHO 90 GRAUS, EM POLIPROPILENO, PN 16, PARA TUBOS PEAD, 20 X 20 MM - LIGACAO PREDIAL DE AGUA</t>
  </si>
  <si>
    <t>37417</t>
  </si>
  <si>
    <t>COTOVELO/JOELHO 90 GRAUS, EM POLIPROPILENO, PN 16, PARA TUBOS PEAD, 32 X 32 MM - LIGACAO PREDIAL DE AGUA</t>
  </si>
  <si>
    <t>37413</t>
  </si>
  <si>
    <t>COTOVELO/JOELHO COM ADAPTADOR, 90 GRAUS, EM POLIPROPILENO, PN 16, PARA TUBOS PEAD, 20 MM X 1/2" - LIGACAO PREDIAL DE AGUA</t>
  </si>
  <si>
    <t>37414</t>
  </si>
  <si>
    <t>COTOVELO/JOELHO COM ADAPTADOR, 90 GRAUS, EM POLIPROPILENO, PN 16, PARA TUBOS PEAD, 20 MM X 3/4" - LIGACAO PREDIAL DE AGUA</t>
  </si>
  <si>
    <t>37415</t>
  </si>
  <si>
    <t>COTOVELO/JOELHO COM ADAPTADOR, 90 GRAUS, EM POLIPROPILENO, PN 16, PARA TUBOS PEAD, 32 MM X 1" - LIGACAO PREDIAL DE AGUA</t>
  </si>
  <si>
    <t>43590</t>
  </si>
  <si>
    <t>CREMONA RETANGULAR INJETADA LISA COM CHAVE, COM CASTANHA / ALCA, EM LATAO, COM ACABAMENTO CROMADO, DE SOBREPOR / EMBUTIR</t>
  </si>
  <si>
    <t>43589</t>
  </si>
  <si>
    <t>CREMONA RETANGULAR INJETADA LISA, COM CASTANHA / ALCA, EM LATAO, COM ACABAMENTO CROMADO, DE SOBREPOR / EMBUTIR</t>
  </si>
  <si>
    <t>34519</t>
  </si>
  <si>
    <t>CRUZETA DE CONCRETO LEVE, COMP. 2000 MM SECAO, 90 X 90 MM</t>
  </si>
  <si>
    <t>1649</t>
  </si>
  <si>
    <t>CRUZETA DE FERRO GALVANIZADO, COM ROSCA BSP, DE 1 1/2"</t>
  </si>
  <si>
    <t>1653</t>
  </si>
  <si>
    <t>CRUZETA DE FERRO GALVANIZADO, COM ROSCA BSP, DE 1 1/4"</t>
  </si>
  <si>
    <t>1648</t>
  </si>
  <si>
    <t>CRUZETA DE FERRO GALVANIZADO, COM ROSCA BSP, DE 1"</t>
  </si>
  <si>
    <t>1647</t>
  </si>
  <si>
    <t>CRUZETA DE FERRO GALVANIZADO, COM ROSCA BSP, DE 1/2"</t>
  </si>
  <si>
    <t>1651</t>
  </si>
  <si>
    <t>CRUZETA DE FERRO GALVANIZADO, COM ROSCA BSP, DE 2 1/2"</t>
  </si>
  <si>
    <t>1650</t>
  </si>
  <si>
    <t>CRUZETA DE FERRO GALVANIZADO, COM ROSCA BSP, DE 2"</t>
  </si>
  <si>
    <t>1652</t>
  </si>
  <si>
    <t>CRUZETA DE FERRO GALVANIZADO, COM ROSCA BSP, DE 3"</t>
  </si>
  <si>
    <t>1654</t>
  </si>
  <si>
    <t>CRUZETA DE FERRO GALVANIZADO, COM ROSCA BSP, DE 3/4"</t>
  </si>
  <si>
    <t>10510</t>
  </si>
  <si>
    <t>CRUZETA DE MADEIRA TRATADA, *90 X 115 X 2400* MM, EM EUCALIPTO OU EQUIVALENTE DA REGIAO</t>
  </si>
  <si>
    <t>1744</t>
  </si>
  <si>
    <t>CUBA ACO INOX (AISI 304) DE EMBUTIR COM VALVULA 3 1/2 ", DE *40 X 34 X 12* CM</t>
  </si>
  <si>
    <t>1743</t>
  </si>
  <si>
    <t>CUBA ACO INOX (AISI 304) DE EMBUTIR COM VALVULA 3 1/2 ", DE *46 X 30 X 12* CM</t>
  </si>
  <si>
    <t>1747</t>
  </si>
  <si>
    <t>CUBA ACO INOX (AISI 304) DE EMBUTIR COM VALVULA DE 3 1/2 ", DE *56 X 33 X 12* CM</t>
  </si>
  <si>
    <t>39640</t>
  </si>
  <si>
    <t>CUMEEIRA ARTICULADA (ABA INFERIOR) PARA TELHA ONDULADA DE FIBROCIMENTO E = 4 MM, ABA *330* MM, COMPRIMENTO 500 MM (SEM AMIANTO)</t>
  </si>
  <si>
    <t>7216</t>
  </si>
  <si>
    <t>CUMEEIRA NORMAL PARA TELHA ESTRUTURAL DE FIBROCIMENTO 2 ABAS, E = 6 MM, DE 1050 X 935 MM (SEM AMIANTO)</t>
  </si>
  <si>
    <t>20235</t>
  </si>
  <si>
    <t>CUMEEIRA NORMAL PARA TELHA ONDULADA DE FIBROCIMENTO, E = 6 MM, ABA 300 MM, COMPRIMENTO 1100 MM (SEM AMIANTO)</t>
  </si>
  <si>
    <t>7181</t>
  </si>
  <si>
    <t>CUMEEIRA PARA TELHA CERAMICA, COMPRIMENTO DE *41* CM, RENDIMENTO DE *3* TELHAS/M</t>
  </si>
  <si>
    <t>40742</t>
  </si>
  <si>
    <t>CUMEEIRA PARA TELHA DE CONCRETO, PARA 2 AGUAS DE TELHADO, COR CINZA, RENDIMENTO DE *3* TELHAS/M</t>
  </si>
  <si>
    <t>7214</t>
  </si>
  <si>
    <t>CUMEEIRA SHED PARA TELHA ONDULADA DE FIBROCIMENTO, E = 6 MM, ABA 280 MM, COMPRIMENTO 1100 MM (SEM AMIANTO)</t>
  </si>
  <si>
    <t>7219</t>
  </si>
  <si>
    <t>CUMEEIRA UNIVERSAL PARA TELHA ONDULADA DE FIBROCIMENTO, E = 6 MM, ABA 210 MM, COMPRIMENTO 1100 MM (SEM AMIANTO)</t>
  </si>
  <si>
    <t>1880</t>
  </si>
  <si>
    <t>CURVA 135 GRAUS, DE PVC RIGIDO ROSCAVEL, DE 1", PARA ELETRODUTO</t>
  </si>
  <si>
    <t>39274</t>
  </si>
  <si>
    <t>CURVA 135 GRAUS, DE PVC RIGIDO ROSCAVEL, DE 3/4", PARA ELETRODUTO</t>
  </si>
  <si>
    <t>2628</t>
  </si>
  <si>
    <t>CURVA 135 GRAUS, PARA ELETRODUTO, EM ACO GALVANIZADO ELETROLITICO, DIAMETRO DE 100 MM (4")</t>
  </si>
  <si>
    <t>2622</t>
  </si>
  <si>
    <t>CURVA 135 GRAUS, PARA ELETRODUTO, EM ACO GALVANIZADO ELETROLITICO, DIAMETRO DE 15 MM (1/2")</t>
  </si>
  <si>
    <t>2623</t>
  </si>
  <si>
    <t>CURVA 135 GRAUS, PARA ELETRODUTO, EM ACO GALVANIZADO ELETROLITICO, DIAMETRO DE 20 MM (3/4")</t>
  </si>
  <si>
    <t>2624</t>
  </si>
  <si>
    <t>CURVA 135 GRAUS, PARA ELETRODUTO, EM ACO GALVANIZADO ELETROLITICO, DIAMETRO DE 25 MM (1")</t>
  </si>
  <si>
    <t>2625</t>
  </si>
  <si>
    <t>CURVA 135 GRAUS, PARA ELETRODUTO, EM ACO GALVANIZADO ELETROLITICO, DIAMETRO DE 32 MM (1 1/4")</t>
  </si>
  <si>
    <t>2626</t>
  </si>
  <si>
    <t>CURVA 135 GRAUS, PARA ELETRODUTO, EM ACO GALVANIZADO ELETROLITICO, DIAMETRO DE 40 MM (1 1/2")</t>
  </si>
  <si>
    <t>2630</t>
  </si>
  <si>
    <t>CURVA 135 GRAUS, PARA ELETRODUTO, EM ACO GALVANIZADO ELETROLITICO, DIAMETRO DE 50 MM (2")</t>
  </si>
  <si>
    <t>2627</t>
  </si>
  <si>
    <t>CURVA 135 GRAUS, PARA ELETRODUTO, EM ACO GALVANIZADO ELETROLITICO, DIAMETRO DE 65 MM (2 1/2")</t>
  </si>
  <si>
    <t>2629</t>
  </si>
  <si>
    <t>CURVA 135 GRAUS, PARA ELETRODUTO, EM ACO GALVANIZADO ELETROLITICO, DIAMETRO DE 80 MM (3")</t>
  </si>
  <si>
    <t>12033</t>
  </si>
  <si>
    <t>CURVA 180 GRAUS, DE PVC RIGIDO ROSCAVEL, DE 1 1/2", PARA ELETRODUTO</t>
  </si>
  <si>
    <t>40408</t>
  </si>
  <si>
    <t>CURVA 180 GRAUS, DE PVC RIGIDO ROSCAVEL, DE 1 1/4", PARA ELETRODUTO</t>
  </si>
  <si>
    <t>39276</t>
  </si>
  <si>
    <t>CURVA 180 GRAUS, DE PVC RIGIDO ROSCAVEL, DE 1", PARA ELETRODUTO</t>
  </si>
  <si>
    <t>40409</t>
  </si>
  <si>
    <t>CURVA 180 GRAUS, DE PVC RIGIDO ROSCAVEL, DE 1/2", PARA ELETRODUTO</t>
  </si>
  <si>
    <t>39277</t>
  </si>
  <si>
    <t>CURVA 180 GRAUS, DE PVC RIGIDO ROSCAVEL, DE 2", PARA ELETRODUTO</t>
  </si>
  <si>
    <t>12034</t>
  </si>
  <si>
    <t>CURVA 180 GRAUS, DE PVC RIGIDO ROSCAVEL, DE 3/4", PARA ELETRODUTO</t>
  </si>
  <si>
    <t>39879</t>
  </si>
  <si>
    <t>CURVA 45 GRAUS DE COBRE (REF 606) SEM ANEL DE SOLDA, BOLSA X BOLSA, 15 MM</t>
  </si>
  <si>
    <t>39880</t>
  </si>
  <si>
    <t>CURVA 45 GRAUS DE COBRE (REF 606) SEM ANEL DE SOLDA, BOLSA X BOLSA, 22 MM</t>
  </si>
  <si>
    <t>39881</t>
  </si>
  <si>
    <t>CURVA 45 GRAUS DE COBRE (REF 606) SEM ANEL DE SOLDA, BOLSA X BOLSA, 28 MM</t>
  </si>
  <si>
    <t>39882</t>
  </si>
  <si>
    <t>CURVA 45 GRAUS DE COBRE (REF 606) SEM ANEL DE SOLDA, BOLSA X BOLSA, 35 MM</t>
  </si>
  <si>
    <t>39883</t>
  </si>
  <si>
    <t>CURVA 45 GRAUS DE COBRE (REF 606) SEM ANEL DE SOLDA, BOLSA X BOLSA, 42 MM</t>
  </si>
  <si>
    <t>39884</t>
  </si>
  <si>
    <t>CURVA 45 GRAUS DE COBRE (REF 606) SEM ANEL DE SOLDA, BOLSA X BOLSA, 54 MM</t>
  </si>
  <si>
    <t>39885</t>
  </si>
  <si>
    <t>CURVA 45 GRAUS DE COBRE (REF 606) SEM ANEL DE SOLDA, BOLSA X BOLSA, 66 MM</t>
  </si>
  <si>
    <t>1777</t>
  </si>
  <si>
    <t>CURVA 45 GRAUS DE FERRO GALVANIZADO, COM ROSCA BSP FEMEA, DE 1 1/2"</t>
  </si>
  <si>
    <t>1819</t>
  </si>
  <si>
    <t>CURVA 45 GRAUS DE FERRO GALVANIZADO, COM ROSCA BSP FEMEA, DE 1 1/4"</t>
  </si>
  <si>
    <t>1776</t>
  </si>
  <si>
    <t>CURVA 45 GRAUS DE FERRO GALVANIZADO, COM ROSCA BSP FEMEA, DE 1"</t>
  </si>
  <si>
    <t>1775</t>
  </si>
  <si>
    <t>CURVA 45 GRAUS DE FERRO GALVANIZADO, COM ROSCA BSP FEMEA, DE 1/2"</t>
  </si>
  <si>
    <t>1778</t>
  </si>
  <si>
    <t>CURVA 45 GRAUS DE FERRO GALVANIZADO, COM ROSCA BSP FEMEA, DE 2 1/2"</t>
  </si>
  <si>
    <t>1818</t>
  </si>
  <si>
    <t>CURVA 45 GRAUS DE FERRO GALVANIZADO, COM ROSCA BSP FEMEA, DE 2"</t>
  </si>
  <si>
    <t>1779</t>
  </si>
  <si>
    <t>CURVA 45 GRAUS DE FERRO GALVANIZADO, COM ROSCA BSP FEMEA, DE 3"</t>
  </si>
  <si>
    <t>1820</t>
  </si>
  <si>
    <t>CURVA 45 GRAUS DE FERRO GALVANIZADO, COM ROSCA BSP FEMEA, DE 3/4"</t>
  </si>
  <si>
    <t>1780</t>
  </si>
  <si>
    <t>CURVA 45 GRAUS DE FERRO GALVANIZADO, COM ROSCA BSP FEMEA, DE 4"</t>
  </si>
  <si>
    <t>1783</t>
  </si>
  <si>
    <t>CURVA 45 GRAUS DE FERRO GALVANIZADO, COM ROSCA BSP MACHO/FEMEA, DE 1 1/2"</t>
  </si>
  <si>
    <t>1782</t>
  </si>
  <si>
    <t>CURVA 45 GRAUS DE FERRO GALVANIZADO, COM ROSCA BSP MACHO/FEMEA, DE 1 1/4"</t>
  </si>
  <si>
    <t>1781</t>
  </si>
  <si>
    <t>CURVA 45 GRAUS DE FERRO GALVANIZADO, COM ROSCA BSP MACHO/FEMEA, DE 1"</t>
  </si>
  <si>
    <t>1817</t>
  </si>
  <si>
    <t>CURVA 45 GRAUS DE FERRO GALVANIZADO, COM ROSCA BSP MACHO/FEMEA, DE 1/2"</t>
  </si>
  <si>
    <t>1784</t>
  </si>
  <si>
    <t>CURVA 45 GRAUS DE FERRO GALVANIZADO, COM ROSCA BSP MACHO/FEMEA, DE 2 1/2"</t>
  </si>
  <si>
    <t>1810</t>
  </si>
  <si>
    <t>CURVA 45 GRAUS DE FERRO GALVANIZADO, COM ROSCA BSP MACHO/FEMEA, DE 2"</t>
  </si>
  <si>
    <t>1812</t>
  </si>
  <si>
    <t>CURVA 45 GRAUS DE FERRO GALVANIZADO, COM ROSCA BSP MACHO/FEMEA, DE 3"</t>
  </si>
  <si>
    <t>1811</t>
  </si>
  <si>
    <t>CURVA 45 GRAUS DE FERRO GALVANIZADO, COM ROSCA BSP MACHO/FEMEA, DE 3/4"</t>
  </si>
  <si>
    <t>40386</t>
  </si>
  <si>
    <t>CURVA 45 GRAUS EM ACO CARBONO, SOLDAVEL, PRESSAO 3.000 LBS, DN 1 1/2"</t>
  </si>
  <si>
    <t>40384</t>
  </si>
  <si>
    <t>CURVA 45 GRAUS EM ACO CARBONO, SOLDAVEL, PRESSAO 3.000 LBS, DN 1 1/4"</t>
  </si>
  <si>
    <t>40423</t>
  </si>
  <si>
    <t>CURVA 45 GRAUS EM ACO CARBONO, SOLDAVEL, PRESSAO 3.000 LBS, DN 1"</t>
  </si>
  <si>
    <t>40379</t>
  </si>
  <si>
    <t>CURVA 45 GRAUS EM ACO CARBONO, SOLDAVEL, PRESSAO 3.000 LBS, DN 1/2"</t>
  </si>
  <si>
    <t>40389</t>
  </si>
  <si>
    <t>CURVA 45 GRAUS EM ACO CARBONO, SOLDAVEL, PRESSAO 3.000 LBS, DN 2 1/2"</t>
  </si>
  <si>
    <t>40388</t>
  </si>
  <si>
    <t>CURVA 45 GRAUS EM ACO CARBONO, SOLDAVEL, PRESSAO 3.000 LBS, DN 2"</t>
  </si>
  <si>
    <t>40391</t>
  </si>
  <si>
    <t>CURVA 45 GRAUS EM ACO CARBONO, SOLDAVEL, PRESSAO 3.000 LBS, DN 3"</t>
  </si>
  <si>
    <t>40381</t>
  </si>
  <si>
    <t>CURVA 45 GRAUS EM ACO CARBONO, SOLDAVEL, PRESSAO 3.000 LBS, DN 3/4"</t>
  </si>
  <si>
    <t>40414</t>
  </si>
  <si>
    <t>CURVA 45 GRAUS RANHURADA EM FERRO FUNDIDO, DN 50 MM (2")</t>
  </si>
  <si>
    <t>40416</t>
  </si>
  <si>
    <t>CURVA 45 GRAUS RANHURADA EM FERRO FUNDIDO, DN 65 MM (2 1/2")</t>
  </si>
  <si>
    <t>40418</t>
  </si>
  <si>
    <t>CURVA 45 GRAUS RANHURADA EM FERRO FUNDIDO, DN 80 MM (3")</t>
  </si>
  <si>
    <t>2609</t>
  </si>
  <si>
    <t>CURVA 45 GRAUS, PARA ELETRODUTO, EM ACO GALVANIZADO ELETROLITICO, DIAMETRO DE 20 MM (3/4")</t>
  </si>
  <si>
    <t>2634</t>
  </si>
  <si>
    <t>CURVA 45 GRAUS, PARA ELETRODUTO, EM ACO GALVANIZADO ELETROLITICO, DIAMETRO DE 25 MM (1")</t>
  </si>
  <si>
    <t>2611</t>
  </si>
  <si>
    <t>CURVA 45 GRAUS, PARA ELETRODUTO, EM ACO GALVANIZADO ELETROLITICO, DIAMETRO DE 40 MM (1 1/2")</t>
  </si>
  <si>
    <t>34359</t>
  </si>
  <si>
    <t>CURVA 90 GRAUS DE BARRA CHATA EM ALUMINIO 3/4 " X 1/4 " X 300 MM</t>
  </si>
  <si>
    <t>1789</t>
  </si>
  <si>
    <t>CURVA 90 GRAUS DE FERRO GALVANIZADO, COM ROSCA BSP FEMEA, DE 1 1/2"</t>
  </si>
  <si>
    <t>1788</t>
  </si>
  <si>
    <t>CURVA 90 GRAUS DE FERRO GALVANIZADO, COM ROSCA BSP FEMEA, DE 1 1/4"</t>
  </si>
  <si>
    <t>1787</t>
  </si>
  <si>
    <t>CURVA 90 GRAUS DE FERRO GALVANIZADO, COM ROSCA BSP FEMEA, DE 1"</t>
  </si>
  <si>
    <t>1786</t>
  </si>
  <si>
    <t>CURVA 90 GRAUS DE FERRO GALVANIZADO, COM ROSCA BSP FEMEA, DE 1/2"</t>
  </si>
  <si>
    <t>1791</t>
  </si>
  <si>
    <t>CURVA 90 GRAUS DE FERRO GALVANIZADO, COM ROSCA BSP FEMEA, DE 2 1/2"</t>
  </si>
  <si>
    <t>1790</t>
  </si>
  <si>
    <t>CURVA 90 GRAUS DE FERRO GALVANIZADO, COM ROSCA BSP FEMEA, DE 2"</t>
  </si>
  <si>
    <t>1792</t>
  </si>
  <si>
    <t>CURVA 90 GRAUS DE FERRO GALVANIZADO, COM ROSCA BSP FEMEA, DE 3"</t>
  </si>
  <si>
    <t>1813</t>
  </si>
  <si>
    <t>CURVA 90 GRAUS DE FERRO GALVANIZADO, COM ROSCA BSP FEMEA, DE 3/4"</t>
  </si>
  <si>
    <t>1793</t>
  </si>
  <si>
    <t>CURVA 90 GRAUS DE FERRO GALVANIZADO, COM ROSCA BSP FEMEA, DE 4"</t>
  </si>
  <si>
    <t>1797</t>
  </si>
  <si>
    <t>CURVA 90 GRAUS DE FERRO GALVANIZADO, COM ROSCA BSP MACHO, DE 1 1/2"</t>
  </si>
  <si>
    <t>1796</t>
  </si>
  <si>
    <t>CURVA 90 GRAUS DE FERRO GALVANIZADO, COM ROSCA BSP MACHO, DE 1 1/4"</t>
  </si>
  <si>
    <t>1816</t>
  </si>
  <si>
    <t>CURVA 90 GRAUS DE FERRO GALVANIZADO, COM ROSCA BSP MACHO, DE 1"</t>
  </si>
  <si>
    <t>1794</t>
  </si>
  <si>
    <t>CURVA 90 GRAUS DE FERRO GALVANIZADO, COM ROSCA BSP MACHO, DE 1/2"</t>
  </si>
  <si>
    <t>1815</t>
  </si>
  <si>
    <t>CURVA 90 GRAUS DE FERRO GALVANIZADO, COM ROSCA BSP MACHO, DE 2 1/2"</t>
  </si>
  <si>
    <t>1798</t>
  </si>
  <si>
    <t>CURVA 90 GRAUS DE FERRO GALVANIZADO, COM ROSCA BSP MACHO, DE 2"</t>
  </si>
  <si>
    <t>1799</t>
  </si>
  <si>
    <t>CURVA 90 GRAUS DE FERRO GALVANIZADO, COM ROSCA BSP MACHO, DE 3"</t>
  </si>
  <si>
    <t>1795</t>
  </si>
  <si>
    <t>CURVA 90 GRAUS DE FERRO GALVANIZADO, COM ROSCA BSP MACHO, DE 3/4"</t>
  </si>
  <si>
    <t>1800</t>
  </si>
  <si>
    <t>CURVA 90 GRAUS DE FERRO GALVANIZADO, COM ROSCA BSP MACHO, DE 4"</t>
  </si>
  <si>
    <t>1802</t>
  </si>
  <si>
    <t>CURVA 90 GRAUS DE FERRO GALVANIZADO, COM ROSCA BSP MACHO, DE 6"</t>
  </si>
  <si>
    <t>1809</t>
  </si>
  <si>
    <t>CURVA 90 GRAUS DE FERRO GALVANIZADO, COM ROSCA BSP MACHO/FEMEA, DE 1 1/2"</t>
  </si>
  <si>
    <t>1814</t>
  </si>
  <si>
    <t>CURVA 90 GRAUS DE FERRO GALVANIZADO, COM ROSCA BSP MACHO/FEMEA, DE 1 1/4"</t>
  </si>
  <si>
    <t>1805</t>
  </si>
  <si>
    <t>CURVA 90 GRAUS DE FERRO GALVANIZADO, COM ROSCA BSP MACHO/FEMEA, DE 1"</t>
  </si>
  <si>
    <t>1803</t>
  </si>
  <si>
    <t>CURVA 90 GRAUS DE FERRO GALVANIZADO, COM ROSCA BSP MACHO/FEMEA, DE 1/2"</t>
  </si>
  <si>
    <t>1821</t>
  </si>
  <si>
    <t>CURVA 90 GRAUS DE FERRO GALVANIZADO, COM ROSCA BSP MACHO/FEMEA, DE 2 1/2"</t>
  </si>
  <si>
    <t>1806</t>
  </si>
  <si>
    <t>CURVA 90 GRAUS DE FERRO GALVANIZADO, COM ROSCA BSP MACHO/FEMEA, DE 2"</t>
  </si>
  <si>
    <t>1807</t>
  </si>
  <si>
    <t>CURVA 90 GRAUS DE FERRO GALVANIZADO, COM ROSCA BSP MACHO/FEMEA, DE 3"</t>
  </si>
  <si>
    <t>1804</t>
  </si>
  <si>
    <t>CURVA 90 GRAUS DE FERRO GALVANIZADO, COM ROSCA BSP MACHO/FEMEA, DE 3/4"</t>
  </si>
  <si>
    <t>1808</t>
  </si>
  <si>
    <t>CURVA 90 GRAUS DE FERRO GALVANIZADO, COM ROSCA BSP MACHO/FEMEA, DE 4"</t>
  </si>
  <si>
    <t>40385</t>
  </si>
  <si>
    <t>CURVA 90 GRAUS EM ACO CARBONO, RAIO CURTO, SOLDAVEL, PRESSAO 3.000 LBS, DN 1 1/2"</t>
  </si>
  <si>
    <t>40383</t>
  </si>
  <si>
    <t>CURVA 90 GRAUS EM ACO CARBONO, RAIO CURTO, SOLDAVEL, PRESSAO 3.000 LBS, DN 1 1/4"</t>
  </si>
  <si>
    <t>40382</t>
  </si>
  <si>
    <t>CURVA 90 GRAUS EM ACO CARBONO, RAIO CURTO, SOLDAVEL, PRESSAO 3.000 LBS, DN 1"</t>
  </si>
  <si>
    <t>40378</t>
  </si>
  <si>
    <t>CURVA 90 GRAUS EM ACO CARBONO, RAIO CURTO, SOLDAVEL, PRESSAO 3.000 LBS, DN 1/2"</t>
  </si>
  <si>
    <t>40422</t>
  </si>
  <si>
    <t>CURVA 90 GRAUS EM ACO CARBONO, RAIO CURTO, SOLDAVEL, PRESSAO 3.000 LBS, DN 2 1/2"</t>
  </si>
  <si>
    <t>40387</t>
  </si>
  <si>
    <t>CURVA 90 GRAUS EM ACO CARBONO, RAIO CURTO, SOLDAVEL, PRESSAO 3.000 LBS, DN 2"</t>
  </si>
  <si>
    <t>40390</t>
  </si>
  <si>
    <t>CURVA 90 GRAUS EM ACO CARBONO, RAIO CURTO, SOLDAVEL, PRESSAO 3.000 LBS, DN 3"</t>
  </si>
  <si>
    <t>40380</t>
  </si>
  <si>
    <t>CURVA 90 GRAUS EM ACO CARBONO, RAIO CURTO, SOLDAVEL, PRESSAO 3.000 LBS, DN 3/4"</t>
  </si>
  <si>
    <t>40413</t>
  </si>
  <si>
    <t>CURVA 90 GRAUS RANHURADA EM FERRO FUNDIDO, DN 50 MM (2")</t>
  </si>
  <si>
    <t>40415</t>
  </si>
  <si>
    <t>CURVA 90 GRAUS RANHURADA EM FERRO FUNDIDO, DN 65 MM (2 1/2")</t>
  </si>
  <si>
    <t>40417</t>
  </si>
  <si>
    <t>CURVA 90 GRAUS RANHURADA EM FERRO FUNDIDO, DN 80 MM (3")</t>
  </si>
  <si>
    <t>39273</t>
  </si>
  <si>
    <t>CURVA 90 GRAUS, CURTA, DE PVC RIGIDO ROSCAVEL, DE 1", PARA ELETRODUTO</t>
  </si>
  <si>
    <t>39271</t>
  </si>
  <si>
    <t>CURVA 90 GRAUS, CURTA, DE PVC RIGIDO ROSCAVEL, DE 1/2", PARA ELETRODUTO</t>
  </si>
  <si>
    <t>39272</t>
  </si>
  <si>
    <t>CURVA 90 GRAUS, CURTA, DE PVC RIGIDO ROSCAVEL, DE 3/4", PARA ELETRODUTO</t>
  </si>
  <si>
    <t>1875</t>
  </si>
  <si>
    <t>CURVA 90 GRAUS, LONGA, DE PVC RIGIDO ROSCAVEL, DE 1 1/2", PARA ELETRODUTO</t>
  </si>
  <si>
    <t>1874</t>
  </si>
  <si>
    <t>CURVA 90 GRAUS, LONGA, DE PVC RIGIDO ROSCAVEL, DE 1 1/4", PARA ELETRODUTO</t>
  </si>
  <si>
    <t>1884</t>
  </si>
  <si>
    <t>CURVA 90 GRAUS, LONGA, DE PVC RIGIDO ROSCAVEL, DE 1", PARA ELETRODUTO</t>
  </si>
  <si>
    <t>1870</t>
  </si>
  <si>
    <t>CURVA 90 GRAUS, LONGA, DE PVC RIGIDO ROSCAVEL, DE 1/2", PARA ELETRODUTO</t>
  </si>
  <si>
    <t>1887</t>
  </si>
  <si>
    <t>CURVA 90 GRAUS, LONGA, DE PVC RIGIDO ROSCAVEL, DE 2 1/2", PARA ELETRODUTO</t>
  </si>
  <si>
    <t>1876</t>
  </si>
  <si>
    <t>CURVA 90 GRAUS, LONGA, DE PVC RIGIDO ROSCAVEL, DE 2", PARA ELETRODUTO</t>
  </si>
  <si>
    <t>1877</t>
  </si>
  <si>
    <t>CURVA 90 GRAUS, LONGA, DE PVC RIGIDO ROSCAVEL, DE 3", PARA ELETRODUTO</t>
  </si>
  <si>
    <t>1879</t>
  </si>
  <si>
    <t>CURVA 90 GRAUS, LONGA, DE PVC RIGIDO ROSCAVEL, DE 3/4", PARA ELETRODUTO</t>
  </si>
  <si>
    <t>1878</t>
  </si>
  <si>
    <t>CURVA 90 GRAUS, LONGA, DE PVC RIGIDO ROSCAVEL, DE 4", PARA ELETRODUTO</t>
  </si>
  <si>
    <t>2621</t>
  </si>
  <si>
    <t>CURVA 90 GRAUS, PARA ELETRODUTO, EM ACO GALVANIZADO ELETROLITICO, DIAMETRO DE 100 MM (4")</t>
  </si>
  <si>
    <t>2616</t>
  </si>
  <si>
    <t>CURVA 90 GRAUS, PARA ELETRODUTO, EM ACO GALVANIZADO ELETROLITICO, DIAMETRO DE 15 MM (1/2")</t>
  </si>
  <si>
    <t>2633</t>
  </si>
  <si>
    <t>CURVA 90 GRAUS, PARA ELETRODUTO, EM ACO GALVANIZADO ELETROLITICO, DIAMETRO DE 20 MM (3/4")</t>
  </si>
  <si>
    <t>2617</t>
  </si>
  <si>
    <t>CURVA 90 GRAUS, PARA ELETRODUTO, EM ACO GALVANIZADO ELETROLITICO, DIAMETRO DE 25 MM (1")</t>
  </si>
  <si>
    <t>2618</t>
  </si>
  <si>
    <t>CURVA 90 GRAUS, PARA ELETRODUTO, EM ACO GALVANIZADO ELETROLITICO, DIAMETRO DE 32 MM (1 1/4")</t>
  </si>
  <si>
    <t>2632</t>
  </si>
  <si>
    <t>CURVA 90 GRAUS, PARA ELETRODUTO, EM ACO GALVANIZADO ELETROLITICO, DIAMETRO DE 40 MM (1 1/2")</t>
  </si>
  <si>
    <t>2631</t>
  </si>
  <si>
    <t>CURVA 90 GRAUS, PARA ELETRODUTO, EM ACO GALVANIZADO ELETROLITICO, DIAMETRO DE 50 MM (2")</t>
  </si>
  <si>
    <t>2619</t>
  </si>
  <si>
    <t>CURVA 90 GRAUS, PARA ELETRODUTO, EM ACO GALVANIZADO ELETROLITICO, DIAMETRO DE 65 MM (2 1/2")</t>
  </si>
  <si>
    <t>2620</t>
  </si>
  <si>
    <t>CURVA 90 GRAUS, PARA ELETRODUTO, EM ACO GALVANIZADO ELETROLITICO, DIAMETRO DE 80 MM (3")</t>
  </si>
  <si>
    <t>37972</t>
  </si>
  <si>
    <t>CURVA CPVC, 90 GRAUS, SOLDAVEL, 22 MM, PARA AGUA QUENTE</t>
  </si>
  <si>
    <t>37973</t>
  </si>
  <si>
    <t>CURVA CPVC, 90 GRAUS, SOLDAVEL, 28 MM, PARA AGUA QUENTE</t>
  </si>
  <si>
    <t>37971</t>
  </si>
  <si>
    <t>CURVA CPVC, 90 GRAUS, SOLDAVEL,15 MM, PARA AGUA QUENTE</t>
  </si>
  <si>
    <t>20094</t>
  </si>
  <si>
    <t>CURVA CURTA PVC, PB, JE, 45 GRAUS, DN 100 MM, PARA REDE COLETORA ESGOTO (NBR 10569)</t>
  </si>
  <si>
    <t>20095</t>
  </si>
  <si>
    <t>CURVA CURTA PVC, PB, JE, 90 GRAUS, DN 100 MM, PARA REDE COLETORA ESGOTO (NBR 10569)</t>
  </si>
  <si>
    <t>1954</t>
  </si>
  <si>
    <t>CURVA DE PVC 45 GRAUS, SOLDAVEL, 110 MM, PARA AGUA FRIA PREDIAL (NBR 5648)</t>
  </si>
  <si>
    <t>1926</t>
  </si>
  <si>
    <t>CURVA DE PVC 45 GRAUS, SOLDAVEL, 20 MM, PARA AGUA FRIA PREDIAL (NBR 5648)</t>
  </si>
  <si>
    <t>1927</t>
  </si>
  <si>
    <t>CURVA DE PVC 45 GRAUS, SOLDAVEL, 25 MM, PARA AGUA FRIA PREDIAL (NBR 5648)</t>
  </si>
  <si>
    <t>1923</t>
  </si>
  <si>
    <t>CURVA DE PVC 45 GRAUS, SOLDAVEL, 32 MM, PARA AGUA FRIA PREDIAL (NBR 5648)</t>
  </si>
  <si>
    <t>1929</t>
  </si>
  <si>
    <t>CURVA DE PVC 45 GRAUS, SOLDAVEL, 40 MM, PARA AGUA FRIA PREDIAL (NBR 5648)</t>
  </si>
  <si>
    <t>1930</t>
  </si>
  <si>
    <t>CURVA DE PVC 45 GRAUS, SOLDAVEL, 50 MM, PARA AGUA FRIA PREDIAL (NBR 5648)</t>
  </si>
  <si>
    <t>1924</t>
  </si>
  <si>
    <t>CURVA DE PVC 45 GRAUS, SOLDAVEL, 60 MM, PARA AGUA FRIA PREDIAL (NBR 5648)</t>
  </si>
  <si>
    <t>1922</t>
  </si>
  <si>
    <t>CURVA DE PVC 45 GRAUS, SOLDAVEL, 75 MM, PARA AGUA FRIA PREDIAL (NBR 5648)</t>
  </si>
  <si>
    <t>1953</t>
  </si>
  <si>
    <t>CURVA DE PVC 45 GRAUS, SOLDAVEL, 85 MM, PARA AGUA FRIA PREDIAL (NBR 5648)</t>
  </si>
  <si>
    <t>1962</t>
  </si>
  <si>
    <t>CURVA DE PVC 90 GRAUS, SOLDAVEL, 110 MM, PARA AGUA FRIA PREDIAL (NBR 5648)</t>
  </si>
  <si>
    <t>1955</t>
  </si>
  <si>
    <t>CURVA DE PVC 90 GRAUS, SOLDAVEL, 20 MM, PARA AGUA FRIA PREDIAL (NBR 5648)</t>
  </si>
  <si>
    <t>1956</t>
  </si>
  <si>
    <t>CURVA DE PVC 90 GRAUS, SOLDAVEL, 25 MM, PARA AGUA FRIA PREDIAL (NBR 5648)</t>
  </si>
  <si>
    <t>1957</t>
  </si>
  <si>
    <t>CURVA DE PVC 90 GRAUS, SOLDAVEL, 32 MM, PARA AGUA FRIA PREDIAL (NBR 5648)</t>
  </si>
  <si>
    <t>1958</t>
  </si>
  <si>
    <t>CURVA DE PVC 90 GRAUS, SOLDAVEL, 40 MM, PARA AGUA FRIA PREDIAL (NBR 5648)</t>
  </si>
  <si>
    <t>1959</t>
  </si>
  <si>
    <t>CURVA DE PVC 90 GRAUS, SOLDAVEL, 50 MM, PARA AGUA FRIA PREDIAL (NBR 5648)</t>
  </si>
  <si>
    <t>1925</t>
  </si>
  <si>
    <t>CURVA DE PVC 90 GRAUS, SOLDAVEL, 60 MM, PARA AGUA FRIA PREDIAL (NBR 5648)</t>
  </si>
  <si>
    <t>1960</t>
  </si>
  <si>
    <t>CURVA DE PVC 90 GRAUS, SOLDAVEL, 75 MM, PARA AGUA FRIA PREDIAL (NBR 5648)</t>
  </si>
  <si>
    <t>1961</t>
  </si>
  <si>
    <t>CURVA DE PVC 90 GRAUS, SOLDAVEL, 85 MM, PARA AGUA FRIA PREDIAL (NBR 5648)</t>
  </si>
  <si>
    <t>38426</t>
  </si>
  <si>
    <t>CURVA DE PVC, 45 GRAUS, SERIE R, DN 100 MM, PARA ESGOTO OU AGUAS PLUVIAIS PREDIAIS</t>
  </si>
  <si>
    <t>38423</t>
  </si>
  <si>
    <t>CURVA DE PVC, 90 GRAUS, SERIE R, DN 100 MM, PARA ESGOTO OU AGUAS PLUVIAIS PREDIAIS</t>
  </si>
  <si>
    <t>38421</t>
  </si>
  <si>
    <t>CURVA DE PVC, 90 GRAUS, SERIE R, DN 50 MM, PARA ESGOTO OU AGUAS PLUVIAIS PREDIAIS</t>
  </si>
  <si>
    <t>38422</t>
  </si>
  <si>
    <t>CURVA DE PVC, 90 GRAUS, SERIE R, DN 75 MM, PARA ESGOTO OU AGUAS PLUVIAIS PREDIAIS</t>
  </si>
  <si>
    <t>39866</t>
  </si>
  <si>
    <t>CURVA DE TRANSPOSICAO BRONZE/LATAO (REF 736) SEM ANEL DE SOLDA, BOLSA X BOLSA, 15 MM</t>
  </si>
  <si>
    <t>39867</t>
  </si>
  <si>
    <t>CURVA DE TRANSPOSICAO BRONZE/LATAO (REF 736) SEM ANEL DE SOLDA, BOLSA X BOLSA, 22 MM</t>
  </si>
  <si>
    <t>39868</t>
  </si>
  <si>
    <t>CURVA DE TRANSPOSICAO BRONZE/LATAO (REF 736) SEM ANEL DE SOLDA, BOLSA X BOLSA, 28 MM</t>
  </si>
  <si>
    <t>37999</t>
  </si>
  <si>
    <t>CURVA DE TRANSPOSICAO, CPVC, SOLDAVEL, 15 MM</t>
  </si>
  <si>
    <t>38000</t>
  </si>
  <si>
    <t>CURVA DE TRANSPOSICAO, CPVC, SOLDAVEL, 22 MM</t>
  </si>
  <si>
    <t>38129</t>
  </si>
  <si>
    <t>CURVA DE TRANSPOSICAO, PVC SOLDAVEL, 20 MM, PARA AGUA FRIA PREDIAL</t>
  </si>
  <si>
    <t>38025</t>
  </si>
  <si>
    <t>CURVA DE TRANSPOSICAO, PVC, SOLDAVEL, 25 MM, PARA AGUA FRIA PREDIAL</t>
  </si>
  <si>
    <t>38026</t>
  </si>
  <si>
    <t>CURVA DE TRANSPOSICAO, PVC, SOLDAVEL, 32 MM, PARA AGUA FRIA PREDIAL</t>
  </si>
  <si>
    <t>1858</t>
  </si>
  <si>
    <t>CURVA LONGA PVC, PB, JE, 45 GRAUS, DN 100 MM, PARA REDE COLETORA ESGOTO (NBR 10569)</t>
  </si>
  <si>
    <t>1844</t>
  </si>
  <si>
    <t>CURVA LONGA PVC, PB, JE, 45 GRAUS, DN 150 MM, PARA REDE COLETORA ESGOTO (NBR 10569)</t>
  </si>
  <si>
    <t>1863</t>
  </si>
  <si>
    <t>CURVA LONGA PVC, PB, JE, 90 GRAUS, DN 100 MM, PARA REDE COLETORA ESGOTO (NBR 10569)</t>
  </si>
  <si>
    <t>1865</t>
  </si>
  <si>
    <t>CURVA LONGA PVC, PB, JE, 90 GRAUS, DN 150 MM, PARA REDE COLETORA ESGOTO (NBR 10569)</t>
  </si>
  <si>
    <t>36355</t>
  </si>
  <si>
    <t>CURVA PPR 90 GRAUS, DN 20 MM, PARA AGUA QUENTE PREDIAL</t>
  </si>
  <si>
    <t>36356</t>
  </si>
  <si>
    <t>CURVA PPR 90 GRAUS, DN 25 MM, PARA AGUA QUENTE PREDIAL</t>
  </si>
  <si>
    <t>1941</t>
  </si>
  <si>
    <t>CURVA PVC 90 GRAUS, ROSCAVEL, 1 1/2",  AGUA FRIA PREDIAL</t>
  </si>
  <si>
    <t>1940</t>
  </si>
  <si>
    <t>CURVA PVC 90 GRAUS, ROSCAVEL, 1 1/4",  AGUA FRIA PREDIAL</t>
  </si>
  <si>
    <t>1939</t>
  </si>
  <si>
    <t>CURVA PVC 90 GRAUS, ROSCAVEL, 1",  AGUA FRIA PREDIAL</t>
  </si>
  <si>
    <t>1937</t>
  </si>
  <si>
    <t>CURVA PVC 90 GRAUS, ROSCAVEL, 1/2",  AGUA FRIA PREDIAL</t>
  </si>
  <si>
    <t>1942</t>
  </si>
  <si>
    <t>CURVA PVC 90 GRAUS, ROSCAVEL, 2",  AGUA FRIA PREDIAL</t>
  </si>
  <si>
    <t>1938</t>
  </si>
  <si>
    <t>CURVA PVC 90 GRAUS, ROSCAVEL, 3/4",  AGUA FRIA PREDIAL</t>
  </si>
  <si>
    <t>1932</t>
  </si>
  <si>
    <t>CURVA PVC CURTA 90 G, DN 50 MM, PARA ESGOTO PREDIAL</t>
  </si>
  <si>
    <t>1966</t>
  </si>
  <si>
    <t>CURVA PVC CURTA 90 GRAUS, 100 MM, PARA ESGOTO PREDIAL</t>
  </si>
  <si>
    <t>1933</t>
  </si>
  <si>
    <t>CURVA PVC CURTA 90 GRAUS, DN 40 MM, PARA ESGOTO PREDIAL</t>
  </si>
  <si>
    <t>1951</t>
  </si>
  <si>
    <t>CURVA PVC CURTA 90 GRAUS, DN 75 MM, PARA ESGOTO PREDIAL</t>
  </si>
  <si>
    <t>1952</t>
  </si>
  <si>
    <t>CURVA PVC LEVE, 90 GRAUS, COM PONTA E BOLSA LISA, DN 150 MM</t>
  </si>
  <si>
    <t>20104</t>
  </si>
  <si>
    <t>CURVA PVC LEVE, 90 GRAUS, COM PONTA E BOLSA LISA, DN 250 MM</t>
  </si>
  <si>
    <t>20105</t>
  </si>
  <si>
    <t>CURVA PVC LEVE, 90 GRAUS, COM PONTA E BOLSA LISA, DN 300 MM</t>
  </si>
  <si>
    <t>1965</t>
  </si>
  <si>
    <t>CURVA PVC LONGA 45 GRAUS, 100 MM, PARA ESGOTO PREDIAL</t>
  </si>
  <si>
    <t>10765</t>
  </si>
  <si>
    <t>CURVA PVC LONGA 45G, DN 50 MM, PARA ESGOTO PREDIAL</t>
  </si>
  <si>
    <t>10767</t>
  </si>
  <si>
    <t>CURVA PVC LONGA 45G, DN 75 MM, PARA ESGOTO PREDIAL</t>
  </si>
  <si>
    <t>1970</t>
  </si>
  <si>
    <t>CURVA PVC LONGA 90 GRAUS, 100 MM, PARA ESGOTO PREDIAL</t>
  </si>
  <si>
    <t>1967</t>
  </si>
  <si>
    <t>CURVA PVC LONGA 90 GRAUS, 40 MM, PARA ESGOTO PREDIAL</t>
  </si>
  <si>
    <t>1968</t>
  </si>
  <si>
    <t>CURVA PVC LONGA 90 GRAUS, 50 MM, PARA ESGOTO PREDIAL</t>
  </si>
  <si>
    <t>1969</t>
  </si>
  <si>
    <t>CURVA PVC LONGA 90 GRAUS, 75 MM, PARA ESGOTO PREDIAL</t>
  </si>
  <si>
    <t>1839</t>
  </si>
  <si>
    <t>CURVA PVC PBA, JE, PB, 22 GRAUS, DN 100 / DE 110 MM, PARA REDE AGUA (NBR 10351)</t>
  </si>
  <si>
    <t>1835</t>
  </si>
  <si>
    <t>CURVA PVC PBA, JE, PB, 22 GRAUS, DN 50 / DE 60 MM, PARA REDE AGUA (NBR 10351)</t>
  </si>
  <si>
    <t>1823</t>
  </si>
  <si>
    <t>CURVA PVC PBA, JE, PB, 22 GRAUS, DN 75 / DE 85 MM, PARA REDE AGUA (NBR 10351)</t>
  </si>
  <si>
    <t>1827</t>
  </si>
  <si>
    <t>CURVA PVC PBA, JE, PB, 45 GRAUS, DN 100 / DE 110 MM, PARA REDE AGUA (NBR 10351)</t>
  </si>
  <si>
    <t>1831</t>
  </si>
  <si>
    <t>CURVA PVC PBA, JE, PB, 45 GRAUS, DN 50 / DE 60 MM, PARA REDE AGUA (NBR 10351)</t>
  </si>
  <si>
    <t>1825</t>
  </si>
  <si>
    <t>CURVA PVC PBA, JE, PB, 45 GRAUS, DN 75 / DE 85 MM, PARA REDE AGUA (NBR 10351)</t>
  </si>
  <si>
    <t>1828</t>
  </si>
  <si>
    <t>CURVA PVC PBA, JE, PB, 90 GRAUS, DN 100 / DE 110 MM, PARA REDE AGUA (NBR 10351)</t>
  </si>
  <si>
    <t>1845</t>
  </si>
  <si>
    <t>CURVA PVC PBA, JE, PB, 90 GRAUS, DN 50 / DE 60 MM, PARA REDE AGUA (NBR 10351)</t>
  </si>
  <si>
    <t>1824</t>
  </si>
  <si>
    <t>CURVA PVC PBA, JE, PB, 90 GRAUS, DN 75 / DE 85 MM, PARA REDE AGUA (NBR 10351)</t>
  </si>
  <si>
    <t>1964</t>
  </si>
  <si>
    <t>CURVA PVC, 45 GRAUS, CURTA, PB, DN 100 MM, PARA ESGOTO PREDIAL</t>
  </si>
  <si>
    <t>42692</t>
  </si>
  <si>
    <t>CURVA PVC, BB, JE, 45 GRAUS, DN 200 MM, PARA TUBO CORRUGADO E/OU LISO, REDE COLETORA ESGOTO (NBR 10569)</t>
  </si>
  <si>
    <t>42693</t>
  </si>
  <si>
    <t>CURVA PVC, BB, JE, 45 GRAUS, DN 250 MM, PARA TUBO CORRUGADO E/OU LISO, REDE COLETORA ESGOTO (NBR 10569)</t>
  </si>
  <si>
    <t>42695</t>
  </si>
  <si>
    <t>CURVA PVC, BB, JE, 90 GRAUS, DN 200 MM, PARA TUBO CORRUGADO E/OU LISO, REDE COLETORA ESGOTO (NBR 10569)</t>
  </si>
  <si>
    <t>42694</t>
  </si>
  <si>
    <t>CURVA PVC, BB, JE, 90 GRAUS, DN 250 MM, PARA TUBO CORRUGADO E/OU LISO, REDE COLETORA ESGOTO (NBR 10569)</t>
  </si>
  <si>
    <t>20097</t>
  </si>
  <si>
    <t>CURVA PVC, SERIE R, 87.30 GRAUS, CURTA, 100 MM, PARA ESGOTO OU AGUAS PLUVIAIS PREDIAIS (PARA PE-DE-COLUNA)</t>
  </si>
  <si>
    <t>20098</t>
  </si>
  <si>
    <t>CURVA PVC, SERIE R, 87.30 GRAUS, CURTA, 150 MM, PARA ESGOTO OU AGUAS PLUVIAIS PREDIAIS (PARA PE-DE-COLUNA)</t>
  </si>
  <si>
    <t>20096</t>
  </si>
  <si>
    <t>CURVA PVC, SERIE R, 87.30 GRAUS, CURTA, 75 MM, PARA ESGOTO OU AGUAS PLUVIAIS PREDIAIS (PARA PE-DE-COLUNA)</t>
  </si>
  <si>
    <t>44472</t>
  </si>
  <si>
    <t>DENTE PARA  FRESADORA</t>
  </si>
  <si>
    <t>38369</t>
  </si>
  <si>
    <t>DESEMPENADEIRA DE ACO DENTADA 12 X *25* CM, DENTES 8 X 8 MM, CABO FECHADO DE MADEIRA</t>
  </si>
  <si>
    <t>38370</t>
  </si>
  <si>
    <t>DESEMPENADEIRA DE ACO LISA 12 X *25* CM COM CABO FECHADO DE MADEIRA</t>
  </si>
  <si>
    <t>38372</t>
  </si>
  <si>
    <t>DESEMPENADEIRA PLASTICA LISA *14 X 27* CM</t>
  </si>
  <si>
    <t>2357</t>
  </si>
  <si>
    <t>DESENHISTA COPISTA</t>
  </si>
  <si>
    <t>40806</t>
  </si>
  <si>
    <t>DESENHISTA COPISTA (MENSALISTA)</t>
  </si>
  <si>
    <t>2355</t>
  </si>
  <si>
    <t>DESENHISTA DETALHISTA</t>
  </si>
  <si>
    <t>40805</t>
  </si>
  <si>
    <t>DESENHISTA DETALHISTA (MENSALISTA)</t>
  </si>
  <si>
    <t>2358</t>
  </si>
  <si>
    <t>DESENHISTA PROJETISTA</t>
  </si>
  <si>
    <t>40807</t>
  </si>
  <si>
    <t>DESENHISTA PROJETISTA (MENSALISTA)</t>
  </si>
  <si>
    <t>2359</t>
  </si>
  <si>
    <t>DESENHISTA TECNICO AUXILIAR</t>
  </si>
  <si>
    <t>40808</t>
  </si>
  <si>
    <t>DESENHISTA TECNICO AUXILIAR (MENSALISTA)</t>
  </si>
  <si>
    <t>44330</t>
  </si>
  <si>
    <t>DESINFETANTE PRONTO USO</t>
  </si>
  <si>
    <t>43144</t>
  </si>
  <si>
    <t>DESMOLDANTE PARA CONCRETO ESTAMPADO</t>
  </si>
  <si>
    <t>39397</t>
  </si>
  <si>
    <t>DESMOLDANTE PARA FORMAS METALICAS A BASE DE OLEO VEGETAL</t>
  </si>
  <si>
    <t>2692</t>
  </si>
  <si>
    <t>DESMOLDANTE PROTETOR PARA FORMAS DE MADEIRA, DE BASE OLEOSA EMULSIONADA EM AGUA</t>
  </si>
  <si>
    <t>44329</t>
  </si>
  <si>
    <t>DETERGENTE NEUTRO USO GERAL, CONCENTRADO</t>
  </si>
  <si>
    <t>5318</t>
  </si>
  <si>
    <t>DILUENTE AGUARRAS</t>
  </si>
  <si>
    <t>5330</t>
  </si>
  <si>
    <t>DILUENTE EPOXI</t>
  </si>
  <si>
    <t>44532</t>
  </si>
  <si>
    <t>DISCO DE BORRACHA PARA LIXADEIRA RIGIDO 7 " COM ARRUELA  CENTRAL</t>
  </si>
  <si>
    <t>44531</t>
  </si>
  <si>
    <t>DISCO DE CORTE DIAMANTADO SEGMENTADO DIAMETRO DE 180 MM PARA ESMERILHADEIRA  7 "</t>
  </si>
  <si>
    <t>38140</t>
  </si>
  <si>
    <t>DISCO DE CORTE DIAMANTADO SEGMENTADO PARA CONCRETO, DIAMETRO DE 110 MM, FURO DE 20 MM</t>
  </si>
  <si>
    <t>13887</t>
  </si>
  <si>
    <t>DISCO DE CORTE DIAMANTADO SEGMENTADO PARA CONCRETO, DIAMETRO DE 350 MM, FURO DE 1 " (14 X 1 ")</t>
  </si>
  <si>
    <t>44495</t>
  </si>
  <si>
    <t>DISCO DE CORTE PARA METAL COM DUAS TELAS 12 X 1/8 X 3/4 "  (300 X 3,2 X 19,05 MM)</t>
  </si>
  <si>
    <t>44533</t>
  </si>
  <si>
    <t>DISCO DE DESBASTE PARA METAL FERROSO EM GERAL, COM TRES TELAS,  9 X 1/4 X 7/8 " ( 228,6 X 6,4 X 22,2 MM)</t>
  </si>
  <si>
    <t>44534</t>
  </si>
  <si>
    <t>DISCO DE LIXA PARA METAL, DIAMETRO = 180 MM, GRAO  120</t>
  </si>
  <si>
    <t>34544</t>
  </si>
  <si>
    <t>DISJUNTOR  TERMOMAGNETICO TRIPOLAR 3 X 400 A / ICC - 25 KA</t>
  </si>
  <si>
    <t>34729</t>
  </si>
  <si>
    <t>DISJUNTOR TERMICO E MAGNETICO AJUSTAVEIS, TRIPOLAR DE 100 ATE 250A, CAPACIDADE DE INTERRUPCAO DE 35KA</t>
  </si>
  <si>
    <t>34734</t>
  </si>
  <si>
    <t>DISJUNTOR TERMICO E MAGNETICO AJUSTAVEIS, TRIPOLAR DE 300 ATE 400A, CAPACIDADE DE INTERRUPCAO DE 35KA</t>
  </si>
  <si>
    <t>34738</t>
  </si>
  <si>
    <t>DISJUNTOR TERMICO E MAGNETICO AJUSTAVEIS, TRIPOLAR DE 450 ATE 600A, CAPACIDADE DE INTERRUPCAO DE 35KA</t>
  </si>
  <si>
    <t>2391</t>
  </si>
  <si>
    <t>DISJUNTOR TERMOMAGNETICO TRIPOLAR 125A</t>
  </si>
  <si>
    <t>2374</t>
  </si>
  <si>
    <t>DISJUNTOR TERMOMAGNETICO TRIPOLAR 150 A / 600 V, TIPO FXD / ICC - 35 KA</t>
  </si>
  <si>
    <t>2377</t>
  </si>
  <si>
    <t>DISJUNTOR TERMOMAGNETICO TRIPOLAR 200 A / 600 V, TIPO FXD / ICC - 35 KA</t>
  </si>
  <si>
    <t>2393</t>
  </si>
  <si>
    <t>DISJUNTOR TERMOMAGNETICO TRIPOLAR 250 A / 600 V, TIPO FXD</t>
  </si>
  <si>
    <t>34705</t>
  </si>
  <si>
    <t>DISJUNTOR TERMOMAGNETICO TRIPOLAR 3  X 250 A/ICC - 25 KA</t>
  </si>
  <si>
    <t>34707</t>
  </si>
  <si>
    <t>DISJUNTOR TERMOMAGNETICO TRIPOLAR 3 X 350 A/ICC - 25 KA</t>
  </si>
  <si>
    <t>2378</t>
  </si>
  <si>
    <t>DISJUNTOR TERMOMAGNETICO TRIPOLAR 300 A / 600 V, TIPO JXD / ICC - 40 KA</t>
  </si>
  <si>
    <t>2379</t>
  </si>
  <si>
    <t>DISJUNTOR TERMOMAGNETICO TRIPOLAR 400 A / 600 V, TIPO JXD / ICC - 40 KA</t>
  </si>
  <si>
    <t>2376</t>
  </si>
  <si>
    <t>DISJUNTOR TERMOMAGNETICO TRIPOLAR 600 A / 600 V, TIPO LXD / ICC - 40 KA</t>
  </si>
  <si>
    <t>2394</t>
  </si>
  <si>
    <t>DISJUNTOR TERMOMAGNETICO TRIPOLAR 800 A / 600 V, TIPO LMXD</t>
  </si>
  <si>
    <t>34686</t>
  </si>
  <si>
    <t>DISJUNTOR TIPO DIN / IEC, MONOPOLAR DE 40  ATE 50A</t>
  </si>
  <si>
    <t>34623</t>
  </si>
  <si>
    <t>DISJUNTOR TIPO DIN/IEC, BIPOLAR 40 ATE 50A</t>
  </si>
  <si>
    <t>34628</t>
  </si>
  <si>
    <t>DISJUNTOR TIPO DIN/IEC, BIPOLAR 63 A</t>
  </si>
  <si>
    <t>34616</t>
  </si>
  <si>
    <t>DISJUNTOR TIPO DIN/IEC, BIPOLAR DE 6 ATE 32A</t>
  </si>
  <si>
    <t>34653</t>
  </si>
  <si>
    <t>DISJUNTOR TIPO DIN/IEC, MONOPOLAR DE 6  ATE  32A</t>
  </si>
  <si>
    <t>34688</t>
  </si>
  <si>
    <t>DISJUNTOR TIPO DIN/IEC, MONOPOLAR DE 63 A</t>
  </si>
  <si>
    <t>34714</t>
  </si>
  <si>
    <t>DISJUNTOR TIPO DIN/IEC, TRIPOLAR 63 A</t>
  </si>
  <si>
    <t>34709</t>
  </si>
  <si>
    <t>DISJUNTOR TIPO DIN/IEC, TRIPOLAR DE 10 ATE 50A</t>
  </si>
  <si>
    <t>2388</t>
  </si>
  <si>
    <t>DISJUNTOR TIPO NEMA, BIPOLAR 10  ATE  50 A, TENSAO MAXIMA 415 V</t>
  </si>
  <si>
    <t>34606</t>
  </si>
  <si>
    <t>DISJUNTOR TIPO NEMA, BIPOLAR 60 ATE 100A, TENSAO MAXIMA 415 V</t>
  </si>
  <si>
    <t>2370</t>
  </si>
  <si>
    <t>DISJUNTOR TIPO NEMA, MONOPOLAR 10 ATE 30A, TENSAO MAXIMA DE 240 V</t>
  </si>
  <si>
    <t>2386</t>
  </si>
  <si>
    <t>DISJUNTOR TIPO NEMA, MONOPOLAR 35  ATE  50 A, TENSAO MAXIMA DE 240 V</t>
  </si>
  <si>
    <t>34689</t>
  </si>
  <si>
    <t>DISJUNTOR TIPO NEMA, MONOPOLAR DE 60 ATE 70A, TENSAO MAXIMA DE 240 V</t>
  </si>
  <si>
    <t>2392</t>
  </si>
  <si>
    <t>DISJUNTOR TIPO NEMA, TRIPOLAR 10  ATE  50A, TENSAO MAXIMA DE 415 V</t>
  </si>
  <si>
    <t>2373</t>
  </si>
  <si>
    <t>DISJUNTOR TIPO NEMA, TRIPOLAR 60 ATE 100 A, TENSAO MAXIMA DE 415 V</t>
  </si>
  <si>
    <t>39465</t>
  </si>
  <si>
    <t>DISPOSITIVO DPS CLASSE II, 1 POLO, TENSAO MAXIMA DE 175 V, CORRENTE MAXIMA DE *20* KA (TIPO AC)</t>
  </si>
  <si>
    <t>39466</t>
  </si>
  <si>
    <t>DISPOSITIVO DPS CLASSE II, 1 POLO, TENSAO MAXIMA DE 175 V, CORRENTE MAXIMA DE *30* KA (TIPO AC)</t>
  </si>
  <si>
    <t>39467</t>
  </si>
  <si>
    <t>DISPOSITIVO DPS CLASSE II, 1 POLO, TENSAO MAXIMA DE 175 V, CORRENTE MAXIMA DE *45* KA (TIPO AC)</t>
  </si>
  <si>
    <t>39468</t>
  </si>
  <si>
    <t>DISPOSITIVO DPS CLASSE II, 1 POLO, TENSAO MAXIMA DE 175 V, CORRENTE MAXIMA DE *90* KA (TIPO AC)</t>
  </si>
  <si>
    <t>39469</t>
  </si>
  <si>
    <t>DISPOSITIVO DPS CLASSE II, 1 POLO, TENSAO MAXIMA DE 275 V, CORRENTE MAXIMA DE *20* KA (TIPO AC)</t>
  </si>
  <si>
    <t>39470</t>
  </si>
  <si>
    <t>DISPOSITIVO DPS CLASSE II, 1 POLO, TENSAO MAXIMA DE 275 V, CORRENTE MAXIMA DE *30* KA (TIPO AC)</t>
  </si>
  <si>
    <t>39471</t>
  </si>
  <si>
    <t>DISPOSITIVO DPS CLASSE II, 1 POLO, TENSAO MAXIMA DE 275 V, CORRENTE MAXIMA DE *45* KA (TIPO AC)</t>
  </si>
  <si>
    <t>39472</t>
  </si>
  <si>
    <t>DISPOSITIVO DPS CLASSE II, 1 POLO, TENSAO MAXIMA DE 275 V, CORRENTE MAXIMA DE *90* KA (TIPO AC)</t>
  </si>
  <si>
    <t>39473</t>
  </si>
  <si>
    <t>DISPOSITIVO DPS CLASSE II, 1 POLO, TENSAO MAXIMA DE 385 V, CORRENTE MAXIMA DE *20* KA (TIPO AC)</t>
  </si>
  <si>
    <t>39474</t>
  </si>
  <si>
    <t>DISPOSITIVO DPS CLASSE II, 1 POLO, TENSAO MAXIMA DE 385 V, CORRENTE MAXIMA DE *30* KA (TIPO AC)</t>
  </si>
  <si>
    <t>39475</t>
  </si>
  <si>
    <t>DISPOSITIVO DPS CLASSE II, 1 POLO, TENSAO MAXIMA DE 385 V, CORRENTE MAXIMA DE *45* KA (TIPO AC)</t>
  </si>
  <si>
    <t>39476</t>
  </si>
  <si>
    <t>DISPOSITIVO DPS CLASSE II, 1 POLO, TENSAO MAXIMA DE 385 V, CORRENTE MAXIMA DE *90* KA (TIPO AC)</t>
  </si>
  <si>
    <t>39477</t>
  </si>
  <si>
    <t>DISPOSITIVO DPS CLASSE II, 1 POLO, TENSAO MAXIMA DE 460 V, CORRENTE MAXIMA DE *20* KA (TIPO AC)</t>
  </si>
  <si>
    <t>39478</t>
  </si>
  <si>
    <t>DISPOSITIVO DPS CLASSE II, 1 POLO, TENSAO MAXIMA DE 460 V, CORRENTE MAXIMA DE *30* KA (TIPO AC)</t>
  </si>
  <si>
    <t>39479</t>
  </si>
  <si>
    <t>DISPOSITIVO DPS CLASSE II, 1 POLO, TENSAO MAXIMA DE 460 V, CORRENTE MAXIMA DE *45* KA (TIPO AC)</t>
  </si>
  <si>
    <t>39480</t>
  </si>
  <si>
    <t>DISPOSITIVO DPS CLASSE II, 1 POLO, TENSAO MAXIMA DE 460 V, CORRENTE MAXIMA DE *90* KA (TIPO AC)</t>
  </si>
  <si>
    <t>39459</t>
  </si>
  <si>
    <t>DISPOSITIVO DR, 2 POLOS, SENSIBILIDADE DE 30 MA, CORRENTE DE 100 A, TIPO AC</t>
  </si>
  <si>
    <t>39445</t>
  </si>
  <si>
    <t>DISPOSITIVO DR, 2 POLOS, SENSIBILIDADE DE 30 MA, CORRENTE DE 25 A, TIPO AC</t>
  </si>
  <si>
    <t>39446</t>
  </si>
  <si>
    <t>DISPOSITIVO DR, 2 POLOS, SENSIBILIDADE DE 30 MA, CORRENTE DE 40 A, TIPO AC</t>
  </si>
  <si>
    <t>39447</t>
  </si>
  <si>
    <t>DISPOSITIVO DR, 2 POLOS, SENSIBILIDADE DE 30 MA, CORRENTE DE 63 A, TIPO AC</t>
  </si>
  <si>
    <t>39448</t>
  </si>
  <si>
    <t>DISPOSITIVO DR, 2 POLOS, SENSIBILIDADE DE 30 MA, CORRENTE DE 80 A, TIPO AC</t>
  </si>
  <si>
    <t>39450</t>
  </si>
  <si>
    <t>DISPOSITIVO DR, 2 POLOS, SENSIBILIDADE DE 300 MA, CORRENTE DE 25 A, TIPO AC</t>
  </si>
  <si>
    <t>39451</t>
  </si>
  <si>
    <t>DISPOSITIVO DR, 2 POLOS, SENSIBILIDADE DE 300 MA, CORRENTE DE 40 A, TIPO AC</t>
  </si>
  <si>
    <t>39452</t>
  </si>
  <si>
    <t>DISPOSITIVO DR, 2 POLOS, SENSIBILIDADE DE 300 MA, CORRENTE DE 63 A, TIPO AC</t>
  </si>
  <si>
    <t>39523</t>
  </si>
  <si>
    <t>DISPOSITIVO DR, 2 POLOS, SENSIBILIDADE DE 300 MA, CORRENTE DE 80 A, TIPO  AC</t>
  </si>
  <si>
    <t>39449</t>
  </si>
  <si>
    <t>DISPOSITIVO DR, 4 POLOS, SENSIBILIDADE DE 30 MA, CORRENTE DE 100 A, TIPO AC</t>
  </si>
  <si>
    <t>39455</t>
  </si>
  <si>
    <t>DISPOSITIVO DR, 4 POLOS, SENSIBILIDADE DE 30 MA, CORRENTE DE 25 A, TIPO AC</t>
  </si>
  <si>
    <t>39456</t>
  </si>
  <si>
    <t>DISPOSITIVO DR, 4 POLOS, SENSIBILIDADE DE 30 MA, CORRENTE DE 40 A, TIPO AC</t>
  </si>
  <si>
    <t>39457</t>
  </si>
  <si>
    <t>DISPOSITIVO DR, 4 POLOS, SENSIBILIDADE DE 30 MA, CORRENTE DE 63 A, TIPO AC</t>
  </si>
  <si>
    <t>39458</t>
  </si>
  <si>
    <t>DISPOSITIVO DR, 4 POLOS, SENSIBILIDADE DE 30 MA, CORRENTE DE 80 A, TIPO AC</t>
  </si>
  <si>
    <t>39464</t>
  </si>
  <si>
    <t>DISPOSITIVO DR, 4 POLOS, SENSIBILIDADE DE 300 MA, CORRENTE DE 100 A, TIPO AC</t>
  </si>
  <si>
    <t>39460</t>
  </si>
  <si>
    <t>DISPOSITIVO DR, 4 POLOS, SENSIBILIDADE DE 300 MA, CORRENTE DE 25 A, TIPO AC</t>
  </si>
  <si>
    <t>39461</t>
  </si>
  <si>
    <t>DISPOSITIVO DR, 4 POLOS, SENSIBILIDADE DE 300 MA, CORRENTE DE 40 A, TIPO AC</t>
  </si>
  <si>
    <t>39462</t>
  </si>
  <si>
    <t>DISPOSITIVO DR, 4 POLOS, SENSIBILIDADE DE 300 MA, CORRENTE DE 63 A, TIPO AC</t>
  </si>
  <si>
    <t>39463</t>
  </si>
  <si>
    <t>DISPOSITIVO DR, 4 POLOS, SENSIBILIDADE DE 300 MA, CORRENTE DE 80 A, TIPO AC</t>
  </si>
  <si>
    <t>26039</t>
  </si>
  <si>
    <t>DISTRIBUIDOR DE AGREGADOS AUTOPROPELIDO, CAP 3 M3, A DIESEL, 6 CC, 176 CV</t>
  </si>
  <si>
    <t>2401</t>
  </si>
  <si>
    <t>DISTRIBUIDOR DE AGREGADOS REBOCAVEL, CAPACIDADE 1,9 M3, LARGURA DE TRABALHO 3,66 M</t>
  </si>
  <si>
    <t>38870</t>
  </si>
  <si>
    <t>DISTRIBUIDOR METALICO, COM ROSCA, 2 SAIDAS, DN 1" X 1/2", PARA CONEXAO COM ANEL DESLIZANTE EM TUBO PEX</t>
  </si>
  <si>
    <t>38869</t>
  </si>
  <si>
    <t>DISTRIBUIDOR METALICO, COM ROSCA, 2 SAIDAS, DN 3/4" X 1/2", PARA CONEXAO COM ANEL DESLIZANTE EM TUBO PEX</t>
  </si>
  <si>
    <t>38872</t>
  </si>
  <si>
    <t>DISTRIBUIDOR METALICO, COM ROSCA, 3 SAIDAS, DN 1" X 1/2", PARA CONEXAO COM ANEL DESLIZANTE EM TUBO PEX</t>
  </si>
  <si>
    <t>38871</t>
  </si>
  <si>
    <t>DISTRIBUIDOR METALICO, COM ROSCA, 3 SAIDAS, DN 3/4" X 1/2", PARA CONEXAO COM ANEL DESLIZANTE EM TUBO PEX</t>
  </si>
  <si>
    <t>39283</t>
  </si>
  <si>
    <t>DISTRIBUIDOR, PLASTICO, 2 SAIDAS, DN 32 X 16 MM, PARA CONEXAO COM CRIMPAGEM EM TUBO PEX</t>
  </si>
  <si>
    <t>39284</t>
  </si>
  <si>
    <t>DISTRIBUIDOR, PLASTICO, 2 SAIDAS, DN 32 X 20 MM, PARA CONEXAO COM CRIMPAGEM EM TUBO PEX</t>
  </si>
  <si>
    <t>39285</t>
  </si>
  <si>
    <t>DISTRIBUIDOR, PLASTICO, 2 SAIDAS, DN 32 X 25 MM, PARA CONEXAO COM CRIMPAGEM EM TUBO PEX</t>
  </si>
  <si>
    <t>39286</t>
  </si>
  <si>
    <t>DISTRIBUIDOR, PLASTICO, 3 SAIDAS, DN 32 X 16 MM, PARA CONEXAO COM CRIMPAGEM EM TUBO PEX</t>
  </si>
  <si>
    <t>39287</t>
  </si>
  <si>
    <t>DISTRIBUIDOR, PLASTICO, 3 SAIDAS, DN 32 X 20 MM, PARA CONEXAO COM CRIMPAGEM EM TUBO PEX</t>
  </si>
  <si>
    <t>39288</t>
  </si>
  <si>
    <t>DISTRIBUIDOR, PLASTICO, 3 SAIDAS, DN 32 X 25 MM, PARA CONEXAO COM CRIMPAGEM EM TUBO PEX</t>
  </si>
  <si>
    <t>44476</t>
  </si>
  <si>
    <t>DIVISORIA EM GRANITO, COM DUAS FACES POLIDAS, TIPO ANDORINHA/ QUARTZ/ CASTELO/ CORUMBA OU OUTROS EQUIVALENTES DA REGIAO, E=  *3,0*  CM</t>
  </si>
  <si>
    <t>10629</t>
  </si>
  <si>
    <t>DIVISORIA EM MARMORE, COM DUAS FACES POLIDAS, BRANCO COMUM, E=  *3,0* CM</t>
  </si>
  <si>
    <t>10698</t>
  </si>
  <si>
    <t>DIVISORIA, PLACA  PRE-MOLDADA EM GRANILITE, MARMORITE OU GRANITINA,  E = *3 CM</t>
  </si>
  <si>
    <t>40521</t>
  </si>
  <si>
    <t>DOBRADEIRA ELETROMECANICA DE VERGALHAO, PARA ACO DE DIAMETRO ATE 1 1/2 "Â&lt;U+0094&gt;, MOTOR ELETRICO TRIFASICO, POTENCIA DE 3 HP ATE 5 HP</t>
  </si>
  <si>
    <t>2432</t>
  </si>
  <si>
    <t>DOBRADICA EM ACO/FERRO, 3 1/2" X  3", E= 1,9  A 2 MM, COM ANEL,  CROMADO OU ZINCADO, TAMPA BOLA, COM PARAFUSOS</t>
  </si>
  <si>
    <t>2433</t>
  </si>
  <si>
    <t>DOBRADICA EM ACO/FERRO, 3" X 2 1/2", E= 1,2 A 1,8 MM, SEM ANEL,  CROMADO OU ZINCADO, TAMPA CHATA, COM PARAFUSOS</t>
  </si>
  <si>
    <t>2420</t>
  </si>
  <si>
    <t>DOBRADICA EM ACO/FERRO, 3" X 2 1/2", E= 1,9 A 2 MM, SEM ANEL,  CROMADO OU ZINCADO, TAMPA BOLA, COM PARAFUSOS</t>
  </si>
  <si>
    <t>11447</t>
  </si>
  <si>
    <t>DOBRADICA EM LATAO, 3 " X 2 1/2 ", E= 1,9 A 2 MM, COM ANEL, CROMADO, TAMPA BOLA, COM PARAFUSOS</t>
  </si>
  <si>
    <t>11451</t>
  </si>
  <si>
    <t>DOBRADICA TIPO VAI-E-VEM EM ACO/FERRO, TAMANHO 3'', GALVANIZADO, COM PARAFUSOS</t>
  </si>
  <si>
    <t>11116</t>
  </si>
  <si>
    <t>DOMOS INDIVIDUAL EM ACRILICO BRANCO *95 X 95* CM, SEM INSTALACAO</t>
  </si>
  <si>
    <t>38411</t>
  </si>
  <si>
    <t>DOSADOR DE AREIA, CAPACIDADE DE *26* LITROS</t>
  </si>
  <si>
    <t>38189</t>
  </si>
  <si>
    <t>DUCHA / CHUVEIRO METALICO, DE PAREDE, ARTICULAVEL, COM BRACO/CANO, SEM DESVIADOR</t>
  </si>
  <si>
    <t>38190</t>
  </si>
  <si>
    <t>DUCHA / CHUVEIRO METALICO, DE PAREDE, ARTICULAVEL, COM DESVIADOR E DUCHA MANUAL</t>
  </si>
  <si>
    <t>7608</t>
  </si>
  <si>
    <t>DUCHA / CHUVEIRO PLASTICO SIMPLES, 5 '', BRANCO, PARA ACOPLAR EM HASTE 1/2 ", AGUA FRIA</t>
  </si>
  <si>
    <t>1370</t>
  </si>
  <si>
    <t>DUCHA HIGIENICA PLASTICA COM REGISTRO METALICO 1/2 "</t>
  </si>
  <si>
    <t>36516</t>
  </si>
  <si>
    <t>DUMPER COM CAPACIDADE DE CARGA DE 1700 KG, PARTIDA ELETRICA, MOTOR DIESEL COM POTENCIA DE 16 CV</t>
  </si>
  <si>
    <t>34777</t>
  </si>
  <si>
    <t>ELEMENTO VAZADO CERAMICO DIAGONAL (TIPO FLOR/QUADRADO/XIS) 25 X 18 X 7 CM</t>
  </si>
  <si>
    <t>7272</t>
  </si>
  <si>
    <t>ELEMENTO VAZADO CERAMICO QUADRADO (TIPO RETO OU REDONDO), *7 A 9 X 20 X 20* CM (L X A X C)</t>
  </si>
  <si>
    <t>10605</t>
  </si>
  <si>
    <t>ELEMENTO VAZADO DE CONCRETO, QUADRICULADO, 1 FURO *10 X 10 X 10* CM</t>
  </si>
  <si>
    <t>10604</t>
  </si>
  <si>
    <t>ELEMENTO VAZADO DE CONCRETO, QUADRICULADO, 1 FURO *20 X 10 X 7* CM</t>
  </si>
  <si>
    <t>672</t>
  </si>
  <si>
    <t>ELEMENTO VAZADO DE CONCRETO, QUADRICULADO, 1 FURO *20 X 20 X 6,5* CM</t>
  </si>
  <si>
    <t>668</t>
  </si>
  <si>
    <t>ELEMENTO VAZADO DE CONCRETO, QUADRICULADO, 16 FUROS *29 X 29 X 6* CM</t>
  </si>
  <si>
    <t>10578</t>
  </si>
  <si>
    <t>ELEMENTO VAZADO DE CONCRETO, QUADRICULADO, 16 FUROS *33 X 33 X 10* CM</t>
  </si>
  <si>
    <t>666</t>
  </si>
  <si>
    <t>ELEMENTO VAZADO DE CONCRETO, QUADRICULADO, 16 FUROS *40 X 40 X 7* CM</t>
  </si>
  <si>
    <t>665</t>
  </si>
  <si>
    <t>ELEMENTO VAZADO DE CONCRETO, QUADRICULADO, 16 FUROS *50 X 50 X 7* CM</t>
  </si>
  <si>
    <t>10577</t>
  </si>
  <si>
    <t>ELEMENTO VAZADO DE CONCRETO, QUADRICULADO, 25 FUROS *50 X 50 X 5* CM</t>
  </si>
  <si>
    <t>10583</t>
  </si>
  <si>
    <t>ELEMENTO VAZADO DE CONCRETO, VENEZIANA *39 X 22 X 15* CM</t>
  </si>
  <si>
    <t>10579</t>
  </si>
  <si>
    <t>ELEMENTO VAZADO DE CONCRETO, VENEZIANA *39 X 29 X 10* CM</t>
  </si>
  <si>
    <t>10582</t>
  </si>
  <si>
    <t>ELEMENTO VAZADO DE CONCRETO, VENEZIANA *40 X 10 X 10* CM</t>
  </si>
  <si>
    <t>2436</t>
  </si>
  <si>
    <t>ELETRICISTA</t>
  </si>
  <si>
    <t>40918</t>
  </si>
  <si>
    <t>ELETRICISTA (MENSALISTA)</t>
  </si>
  <si>
    <t>2439</t>
  </si>
  <si>
    <t>ELETRICISTA DE MANUTENCAO INDUSTRIAL</t>
  </si>
  <si>
    <t>40923</t>
  </si>
  <si>
    <t>ELETRICISTA DE MANUTENCAO INDUSTRIAL (MENSALISTA)</t>
  </si>
  <si>
    <t>10998</t>
  </si>
  <si>
    <t>ELETRODO REVESTIDO AWS - E-6010, DIAMETRO IGUAL A 4,00 MM</t>
  </si>
  <si>
    <t>11002</t>
  </si>
  <si>
    <t>ELETRODO REVESTIDO AWS - E6013, DIAMETRO IGUAL A 2,50 MM</t>
  </si>
  <si>
    <t>10999</t>
  </si>
  <si>
    <t>ELETRODO REVESTIDO AWS - E6013, DIAMETRO IGUAL A 4,00 MM</t>
  </si>
  <si>
    <t>10997</t>
  </si>
  <si>
    <t>ELETRODO REVESTIDO AWS - E7018, DIAMETRO IGUAL A 4,00 MM</t>
  </si>
  <si>
    <t>2685</t>
  </si>
  <si>
    <t>ELETRODUTO DE PVC RIGIDO ROSCAVEL DE 1 ", SEM LUVA</t>
  </si>
  <si>
    <t>2680</t>
  </si>
  <si>
    <t>ELETRODUTO DE PVC RIGIDO ROSCAVEL DE 1 1/2 ", SEM LUVA</t>
  </si>
  <si>
    <t>2684</t>
  </si>
  <si>
    <t>ELETRODUTO DE PVC RIGIDO ROSCAVEL DE 1 1/4 ", SEM LUVA</t>
  </si>
  <si>
    <t>2673</t>
  </si>
  <si>
    <t>ELETRODUTO DE PVC RIGIDO ROSCAVEL DE 1/2 ", SEM LUVA</t>
  </si>
  <si>
    <t>2681</t>
  </si>
  <si>
    <t>ELETRODUTO DE PVC RIGIDO ROSCAVEL DE 2 ", SEM LUVA</t>
  </si>
  <si>
    <t>2682</t>
  </si>
  <si>
    <t>ELETRODUTO DE PVC RIGIDO ROSCAVEL DE 2 1/2 ", SEM LUVA</t>
  </si>
  <si>
    <t>2686</t>
  </si>
  <si>
    <t>ELETRODUTO DE PVC RIGIDO ROSCAVEL DE 3 ", SEM LUVA</t>
  </si>
  <si>
    <t>2674</t>
  </si>
  <si>
    <t>ELETRODUTO DE PVC RIGIDO ROSCAVEL DE 3/4 ", SEM LUVA</t>
  </si>
  <si>
    <t>2683</t>
  </si>
  <si>
    <t>ELETRODUTO DE PVC RIGIDO ROSCAVEL DE 4 ", SEM LUVA</t>
  </si>
  <si>
    <t>2676</t>
  </si>
  <si>
    <t>ELETRODUTO DE PVC RIGIDO SOLDAVEL, CLASSE B, DE 20 MM</t>
  </si>
  <si>
    <t>2678</t>
  </si>
  <si>
    <t>ELETRODUTO DE PVC RIGIDO SOLDAVEL, CLASSE B, DE 25 MM</t>
  </si>
  <si>
    <t>2679</t>
  </si>
  <si>
    <t>ELETRODUTO DE PVC RIGIDO SOLDAVEL, CLASSE B, DE 32 MM</t>
  </si>
  <si>
    <t>12070</t>
  </si>
  <si>
    <t>ELETRODUTO DE PVC RIGIDO SOLDAVEL, CLASSE B, DE 40 MM</t>
  </si>
  <si>
    <t>2675</t>
  </si>
  <si>
    <t>ELETRODUTO DE PVC RIGIDO SOLDAVEL, CLASSE B, DE 50 MM</t>
  </si>
  <si>
    <t>12067</t>
  </si>
  <si>
    <t>ELETRODUTO DE PVC RIGIDO SOLDAVEL, CLASSE B, DE 60 MM</t>
  </si>
  <si>
    <t>40401</t>
  </si>
  <si>
    <t>ELETRODUTO FLEXIVEL PLANO EM PEAD, COR PRETA E LARANJA,  DIAMETRO 32 MM</t>
  </si>
  <si>
    <t>40402</t>
  </si>
  <si>
    <t>ELETRODUTO FLEXIVEL PLANO EM PEAD, COR PRETA E LARANJA,  DIAMETRO 40 MM</t>
  </si>
  <si>
    <t>40400</t>
  </si>
  <si>
    <t>ELETRODUTO FLEXIVEL PLANO EM PEAD, COR PRETA E LARANJA, DIAMETRO 25 MM</t>
  </si>
  <si>
    <t>2504</t>
  </si>
  <si>
    <t>ELETRODUTO FLEXIVEL, EM ACO GALVANIZADO, REVESTIDO EXTERNAMENTE COM PVC PRETO, DIAMETRO EXTERNO DE 25 MM (3/4"), TIPO SEALTUBO</t>
  </si>
  <si>
    <t>2501</t>
  </si>
  <si>
    <t>ELETRODUTO FLEXIVEL, EM ACO GALVANIZADO, REVESTIDO EXTERNAMENTE COM PVC PRETO, DIAMETRO EXTERNO DE 32 MM (1"), TIPO SEALTUBO</t>
  </si>
  <si>
    <t>2502</t>
  </si>
  <si>
    <t>ELETRODUTO FLEXIVEL, EM ACO GALVANIZADO, REVESTIDO EXTERNAMENTE COM PVC PRETO, DIAMETRO EXTERNO DE 40 MM (1 1/4"), TIPO SEALTUBO</t>
  </si>
  <si>
    <t>2503</t>
  </si>
  <si>
    <t>ELETRODUTO FLEXIVEL, EM ACO GALVANIZADO, REVESTIDO EXTERNAMENTE COM PVC PRETO, DIAMETRO EXTERNO DE 50 MM( 1 1/2"), TIPO SEALTUBO</t>
  </si>
  <si>
    <t>2500</t>
  </si>
  <si>
    <t>ELETRODUTO FLEXIVEL, EM ACO GALVANIZADO, REVESTIDO EXTERNAMENTE COM PVC PRETO, DIAMETRO EXTERNO DE 60 MM (2"), TIPO SEALTUBO</t>
  </si>
  <si>
    <t>2505</t>
  </si>
  <si>
    <t>ELETRODUTO FLEXIVEL, EM ACO GALVANIZADO, REVESTIDO EXTERNAMENTE COM PVC PRETO, DIAMETRO EXTERNO DE 75 MM (2 1/2"), TIPO SEALTUBO</t>
  </si>
  <si>
    <t>12056</t>
  </si>
  <si>
    <t>ELETRODUTO FLEXIVEL, EM ACO, TIPO CONDUITE, DIAMETRO DE 1 1/2"</t>
  </si>
  <si>
    <t>12057</t>
  </si>
  <si>
    <t>ELETRODUTO FLEXIVEL, EM ACO, TIPO CONDUITE, DIAMETRO DE 1 1/4"</t>
  </si>
  <si>
    <t>12058</t>
  </si>
  <si>
    <t>ELETRODUTO FLEXIVEL, EM ACO, TIPO CONDUITE, DIAMETRO DE 1"</t>
  </si>
  <si>
    <t>12059</t>
  </si>
  <si>
    <t>ELETRODUTO FLEXIVEL, EM ACO, TIPO CONDUITE, DIAMETRO DE 1/2"</t>
  </si>
  <si>
    <t>12060</t>
  </si>
  <si>
    <t>ELETRODUTO FLEXIVEL, EM ACO, TIPO CONDUITE, DIAMETRO DE 2 1/2"</t>
  </si>
  <si>
    <t>12061</t>
  </si>
  <si>
    <t>ELETRODUTO FLEXIVEL, EM ACO, TIPO CONDUITE, DIAMETRO DE 2"</t>
  </si>
  <si>
    <t>12062</t>
  </si>
  <si>
    <t>ELETRODUTO FLEXIVEL, EM ACO, TIPO CONDUITE, DIAMETRO DE 3"</t>
  </si>
  <si>
    <t>21137</t>
  </si>
  <si>
    <t>ELETRODUTO METALICO FLEXIVEL REVESTIDO COM PVC PRETO, DIAMETRO EXTERNO DE 15 MM (3/8"), TIPO COPEX</t>
  </si>
  <si>
    <t>2687</t>
  </si>
  <si>
    <t>ELETRODUTO PVC FLEXIVEL CORRUGADO, COR AMARELA, DE 16 MM</t>
  </si>
  <si>
    <t>2689</t>
  </si>
  <si>
    <t>ELETRODUTO PVC FLEXIVEL CORRUGADO, COR AMARELA, DE 20 MM</t>
  </si>
  <si>
    <t>2688</t>
  </si>
  <si>
    <t>ELETRODUTO PVC FLEXIVEL CORRUGADO, COR AMARELA, DE 25 MM</t>
  </si>
  <si>
    <t>2690</t>
  </si>
  <si>
    <t>ELETRODUTO PVC FLEXIVEL CORRUGADO, COR AMARELA, DE 32 MM</t>
  </si>
  <si>
    <t>39243</t>
  </si>
  <si>
    <t>ELETRODUTO PVC FLEXIVEL CORRUGADO, REFORCADO, COR LARANJA, DE 20 MM, PARA LAJES E PISOS</t>
  </si>
  <si>
    <t>39244</t>
  </si>
  <si>
    <t>ELETRODUTO PVC FLEXIVEL CORRUGADO, REFORCADO, COR LARANJA, DE 25 MM, PARA LAJES E PISOS</t>
  </si>
  <si>
    <t>39245</t>
  </si>
  <si>
    <t>ELETRODUTO PVC FLEXIVEL CORRUGADO, REFORCADO, COR LARANJA, DE 32 MM, PARA LAJES E PISOS</t>
  </si>
  <si>
    <t>39255</t>
  </si>
  <si>
    <t>ELETRODUTO/CONDULETE DE PVC RIGIDO, LISO, COR CINZA, DE 1", PARA INSTALACOES APARENTES (NBR 5410)</t>
  </si>
  <si>
    <t>39254</t>
  </si>
  <si>
    <t>ELETRODUTO/CONDULETE DE PVC RIGIDO, LISO, COR CINZA, DE 1/2", PARA INSTALACOES APARENTES (NBR 5410)</t>
  </si>
  <si>
    <t>39253</t>
  </si>
  <si>
    <t>ELETRODUTO/CONDULETE DE PVC RIGIDO, LISO, COR CINZA, DE 3/4", PARA INSTALACOES APARENTES (NBR 5410)</t>
  </si>
  <si>
    <t>39246</t>
  </si>
  <si>
    <t>ELETRODUTO/DUTO PEAD FLEXIVEL PAREDE SIMPLES, CORRUGACAO HELICOIDAL, COR PRETA, SEM ROSCA, DE 1 1/2", PARA CABEAMENTO SUBTERRANEO (NBR 15715)</t>
  </si>
  <si>
    <t>39247</t>
  </si>
  <si>
    <t>ELETRODUTO/DUTO PEAD FLEXIVEL PAREDE SIMPLES, CORRUGACAO HELICOIDAL, COR PRETA, SEM ROSCA, DE 1 1/4", PARA CABEAMENTO SUBTERRANEO (NBR 15715)</t>
  </si>
  <si>
    <t>2446</t>
  </si>
  <si>
    <t>ELETRODUTO/DUTO PEAD FLEXIVEL PAREDE SIMPLES, CORRUGACAO HELICOIDAL, COR PRETA, SEM ROSCA, DE 2",  PARA CABEAMENTO SUBTERRANEO (NBR 15715)</t>
  </si>
  <si>
    <t>2442</t>
  </si>
  <si>
    <t>ELETRODUTO/DUTO PEAD FLEXIVEL PAREDE SIMPLES, CORRUGACAO HELICOIDAL, COR PRETA, SEM ROSCA, DE 3",  PARA CABEAMENTO SUBTERRANEO (NBR 15715)</t>
  </si>
  <si>
    <t>39248</t>
  </si>
  <si>
    <t>ELETRODUTO/DUTO PEAD FLEXIVEL PAREDE SIMPLES, CORRUGACAO HELICOIDAL, COR PRETA, SEM ROSCA, DE 4", PARA CABEAMENTO SUBTERRANEO (NBR 15715)</t>
  </si>
  <si>
    <t>2438</t>
  </si>
  <si>
    <t>ELETROTECNICO</t>
  </si>
  <si>
    <t>40922</t>
  </si>
  <si>
    <t>ELETROTECNICO (MENSALISTA)</t>
  </si>
  <si>
    <t>36486</t>
  </si>
  <si>
    <t>ELEVADOR DE CARGA A CABO, CABINE SEMI FECHADA 2,0 X 1,5 X 2,0 M, CAPACIDADE DE CARGA 1000 KG, TORRE  2,38 X 2,21 X 15 M, GUINCHO DE EMBREAGEM, FREIO DE SEGURANCA, LIMITADOR DE VELOCIDADE E CANCELA</t>
  </si>
  <si>
    <t>37777</t>
  </si>
  <si>
    <t>ELEVADOR DE CREMALHEIRA CABINE FECHADA 1,5 X 2,5 X 2,35 M (UMA POR TORRE), CAPACIDADE DE CARGA 1200 KG (15 PESSOAS), TORRE  24 M (16 MODULOS), FREIO DE SEGURANCA, LIMITADOR DE CARGA</t>
  </si>
  <si>
    <t>12624</t>
  </si>
  <si>
    <t>EMENDA PARA CALHA PLUVIAL, PVC, DIAMETRO ENTRE 119 E 170 MM, PARA DRENAGEM PREDIAL</t>
  </si>
  <si>
    <t>517</t>
  </si>
  <si>
    <t>EMULSAO ASFALTICA ANIONICA</t>
  </si>
  <si>
    <t>41904</t>
  </si>
  <si>
    <t>EMULSAO ASFALTICA CATIONICA RL-1C PARA USO EM PAVIMENTACAO ASFALTICA (COLETADO CAIXA NA ANP ACRESCIDO DE ICMS)</t>
  </si>
  <si>
    <t>41903</t>
  </si>
  <si>
    <t>EMULSAO ASFALTICA CATIONICA RR-2C PARA USO EM PAVIMENTACAO ASFALTICA (COLETADO CAIXA NA ANP ACRESCIDO DE ICMS)</t>
  </si>
  <si>
    <t>37534</t>
  </si>
  <si>
    <t>EMULSAO EXPLOSIVA EM CARTUCHOS DE 1" X 12", DENSIDADE 1.15 G/CM3, INICIACAO ESPOLETA N. 8 / CORDEL</t>
  </si>
  <si>
    <t>37535</t>
  </si>
  <si>
    <t>EMULSAO EXPLOSIVA EM CARTUCHOS DE 1" X 24", DENSIDADE 1.15 G/CM3, INICIACAO ESPOLETA N. 8 / CORDEL</t>
  </si>
  <si>
    <t>37533</t>
  </si>
  <si>
    <t>EMULSAO EXPLOSIVA EM CARTUCHOS DE 1" X 8", DENSIDADE 1.15 G/CM3, INICIACAO ESPOLETA N. 8 / CORDEL</t>
  </si>
  <si>
    <t>37537</t>
  </si>
  <si>
    <t>EMULSAO EXPLOSIVA EM CARTUCHOS DE 2 1/2" X 24", DENSIDADE 1.15 G/CM3, INICIACAO ESPOLETA N. 8 / CORDEL</t>
  </si>
  <si>
    <t>37536</t>
  </si>
  <si>
    <t>EMULSAO EXPLOSIVA EM CARTUCHOS DE 2 1/4" X 24", DENSIDADE 1.15 G/CM3, INICIACAO ESPOLETA N. 8 / CORDEL</t>
  </si>
  <si>
    <t>37532</t>
  </si>
  <si>
    <t>EMULSAO EXPLOSIVA EM CARTUCHOS DE 2" X 24", DENSIDADE 1.15 G/CM3, INICIACAO ESPOLETA N. 8 / CORDEL</t>
  </si>
  <si>
    <t>2696</t>
  </si>
  <si>
    <t>ENCANADOR OU BOMBEIRO HIDRAULICO</t>
  </si>
  <si>
    <t>40928</t>
  </si>
  <si>
    <t>ENCANADOR OU BOMBEIRO HIDRAULICO (MENSALISTA)</t>
  </si>
  <si>
    <t>4083</t>
  </si>
  <si>
    <t>ENCARREGADO GERAL DE OBRAS</t>
  </si>
  <si>
    <t>40818</t>
  </si>
  <si>
    <t>ENCARREGADO GERAL DE OBRAS (MENSALISTA)</t>
  </si>
  <si>
    <t>43146</t>
  </si>
  <si>
    <t>ENDURECEDOR MINERAL DE BASE CIMENTICIA PARA PISO DE CONCRETO</t>
  </si>
  <si>
    <t>2705</t>
  </si>
  <si>
    <t>ENERGIA ELETRICA ATE 2000 KWH INDUSTRIAL, SEM DEMANDA</t>
  </si>
  <si>
    <t>KW/H</t>
  </si>
  <si>
    <t>14250</t>
  </si>
  <si>
    <t>ENERGIA ELETRICA COMERCIAL, BAIXA TENSAO, RELATIVA AO CONSUMO DE ATE 100 KWH, INCLUINDO ICMS, PIS/PASEP E COFINS</t>
  </si>
  <si>
    <t>11683</t>
  </si>
  <si>
    <t>ENGATE / RABICHO FLEXIVEL INOX 1/2 " X 30 CM</t>
  </si>
  <si>
    <t>11684</t>
  </si>
  <si>
    <t>ENGATE / RABICHO FLEXIVEL INOX 1/2 " X 40 CM</t>
  </si>
  <si>
    <t>6141</t>
  </si>
  <si>
    <t>ENGATE/RABICHO FLEXIVEL PLASTICO (PVC OU ABS) BRANCO 1/2 " X 30 CM</t>
  </si>
  <si>
    <t>11681</t>
  </si>
  <si>
    <t>ENGATE/RABICHO FLEXIVEL PLASTICO (PVC OU ABS) BRANCO 1/2 " X 40 CM</t>
  </si>
  <si>
    <t>2706</t>
  </si>
  <si>
    <t>ENGENHEIRO CIVIL DE OBRA JUNIOR</t>
  </si>
  <si>
    <t>40811</t>
  </si>
  <si>
    <t>ENGENHEIRO CIVIL DE OBRA JUNIOR (MENSALISTA)</t>
  </si>
  <si>
    <t>2707</t>
  </si>
  <si>
    <t>ENGENHEIRO CIVIL DE OBRA PLENO</t>
  </si>
  <si>
    <t>40813</t>
  </si>
  <si>
    <t>ENGENHEIRO CIVIL DE OBRA PLENO (MENSALISTA)</t>
  </si>
  <si>
    <t>2708</t>
  </si>
  <si>
    <t>ENGENHEIRO CIVIL DE OBRA SENIOR</t>
  </si>
  <si>
    <t>40814</t>
  </si>
  <si>
    <t>ENGENHEIRO CIVIL DE OBRA SENIOR (MENSALISTA)</t>
  </si>
  <si>
    <t>34779</t>
  </si>
  <si>
    <t>ENGENHEIRO CIVIL JUNIOR</t>
  </si>
  <si>
    <t>40936</t>
  </si>
  <si>
    <t>ENGENHEIRO CIVIL JUNIOR (MENSALISTA)</t>
  </si>
  <si>
    <t>34780</t>
  </si>
  <si>
    <t>ENGENHEIRO CIVIL PLENO</t>
  </si>
  <si>
    <t>40937</t>
  </si>
  <si>
    <t>ENGENHEIRO CIVIL PLENO (MENSALISTA)</t>
  </si>
  <si>
    <t>34782</t>
  </si>
  <si>
    <t>ENGENHEIRO CIVIL SENIOR</t>
  </si>
  <si>
    <t>40938</t>
  </si>
  <si>
    <t>ENGENHEIRO CIVIL SENIOR (MENSALISTA)</t>
  </si>
  <si>
    <t>34783</t>
  </si>
  <si>
    <t>ENGENHEIRO ELETRICISTA</t>
  </si>
  <si>
    <t>40939</t>
  </si>
  <si>
    <t>ENGENHEIRO ELETRICISTA (MENSALISTA)</t>
  </si>
  <si>
    <t>34785</t>
  </si>
  <si>
    <t>ENGENHEIRO SANITARISTA</t>
  </si>
  <si>
    <t>40940</t>
  </si>
  <si>
    <t>ENGENHEIRO SANITARISTA (MENSALISTA)</t>
  </si>
  <si>
    <t>38403</t>
  </si>
  <si>
    <t>ENXADA ESTREITA *25 X 23* CM COM CABO</t>
  </si>
  <si>
    <t>43482</t>
  </si>
  <si>
    <t>EPI - FAMILIA ALMOXARIFE - HORISTA (ENCARGOS COMPLEMENTARES - COLETADO CAIXA)</t>
  </si>
  <si>
    <t>43494</t>
  </si>
  <si>
    <t>EPI - FAMILIA ALMOXARIFE - MENSALISTA (ENCARGOS COMPLEMENTARES - COLETADO CAIXA)</t>
  </si>
  <si>
    <t>43483</t>
  </si>
  <si>
    <t>EPI - FAMILIA CARPINTEIRO DE FORMAS - HORISTA (ENCARGOS COMPLEMENTARES - COLETADO CAIXA)</t>
  </si>
  <si>
    <t>43495</t>
  </si>
  <si>
    <t>EPI - FAMILIA CARPINTEIRO DE FORMAS - MENSALISTA (ENCARGOS COMPLEMENTARES - COLETADO CAIXA)</t>
  </si>
  <si>
    <t>43484</t>
  </si>
  <si>
    <t>EPI - FAMILIA ELETRICISTA - HORISTA (ENCARGOS COMPLEMENTARES - COLETADO CAIXA)</t>
  </si>
  <si>
    <t>43496</t>
  </si>
  <si>
    <t>EPI - FAMILIA ELETRICISTA - MENSALISTA (ENCARGOS COMPLEMENTARES - COLETADO CAIXA)</t>
  </si>
  <si>
    <t>43485</t>
  </si>
  <si>
    <t>EPI - FAMILIA ENCANADOR - HORISTA (ENCARGOS COMPLEMENTARES - COLETADO CAIXA)</t>
  </si>
  <si>
    <t>43497</t>
  </si>
  <si>
    <t>EPI - FAMILIA ENCANADOR - MENSALISTA (ENCARGOS COMPLEMENTARES - COLETADO CAIXA)</t>
  </si>
  <si>
    <t>43487</t>
  </si>
  <si>
    <t>EPI - FAMILIA ENCARREGADO GERAL - HORISTA (ENCARGOS COMPLEMENTARES - COLETADO CAIXA)</t>
  </si>
  <si>
    <t>43499</t>
  </si>
  <si>
    <t>EPI - FAMILIA ENCARREGADO GERAL - MENSALISTA (ENCARGOS COMPLEMENTARES - COLETADO CAIXA)</t>
  </si>
  <si>
    <t>43486</t>
  </si>
  <si>
    <t>EPI - FAMILIA ENGENHEIRO CIVIL - HORISTA (ENCARGOS COMPLEMENTARES - COLETADO CAIXA)</t>
  </si>
  <si>
    <t>43498</t>
  </si>
  <si>
    <t>EPI - FAMILIA ENGENHEIRO CIVIL - MENSALISTA (ENCARGOS COMPLEMENTARES - COLETADO CAIXA)</t>
  </si>
  <si>
    <t>43488</t>
  </si>
  <si>
    <t>EPI - FAMILIA OPERADOR ESCAVADEIRA - HORISTA (ENCARGOS COMPLEMENTARES - COLETADO CAIXA)</t>
  </si>
  <si>
    <t>43500</t>
  </si>
  <si>
    <t>EPI - FAMILIA OPERADOR ESCAVADEIRA - MENSALISTA (ENCARGOS COMPLEMENTARES - COLETADO CAIXA)</t>
  </si>
  <si>
    <t>43489</t>
  </si>
  <si>
    <t>EPI - FAMILIA PEDREIRO - HORISTA (ENCARGOS COMPLEMENTARES - COLETADO CAIXA)</t>
  </si>
  <si>
    <t>43501</t>
  </si>
  <si>
    <t>EPI - FAMILIA PEDREIRO - MENSALISTA (ENCARGOS COMPLEMENTARES - COLETADO CAIXA)</t>
  </si>
  <si>
    <t>43490</t>
  </si>
  <si>
    <t>EPI - FAMILIA PINTOR - HORISTA (ENCARGOS COMPLEMENTARES - COLETADO CAIXA)</t>
  </si>
  <si>
    <t>43502</t>
  </si>
  <si>
    <t>EPI - FAMILIA PINTOR - MENSALISTA (ENCARGOS COMPLEMENTARES - COLETADO CAIXA)</t>
  </si>
  <si>
    <t>43491</t>
  </si>
  <si>
    <t>EPI - FAMILIA SERVENTE - HORISTA (ENCARGOS COMPLEMENTARES - COLETADO CAIXA)</t>
  </si>
  <si>
    <t>43503</t>
  </si>
  <si>
    <t>EPI - FAMILIA SERVENTE - MENSALISTA (ENCARGOS COMPLEMENTARES - COLETADO CAIXA)</t>
  </si>
  <si>
    <t>43492</t>
  </si>
  <si>
    <t>EPI - FAMILIA SOLDADOR - HORISTA (ENCARGOS COMPLEMENTARES - COLETADO CAIXA)</t>
  </si>
  <si>
    <t>43504</t>
  </si>
  <si>
    <t>EPI - FAMILIA SOLDADOR - MENSALISTA (ENCARGOS COMPLEMENTARES - COLETADO CAIXA)</t>
  </si>
  <si>
    <t>43493</t>
  </si>
  <si>
    <t>EPI - FAMILIA TOPOGRAFO - HORISTA (ENCARGOS COMPLEMENTARES - COLETADO CAIXA)</t>
  </si>
  <si>
    <t>43505</t>
  </si>
  <si>
    <t>EPI - FAMILIA TOPOGRAFO - MENSALISTA (ENCARGOS COMPLEMENTARES - COLETADO CAIXA)</t>
  </si>
  <si>
    <t>37774</t>
  </si>
  <si>
    <t>EQUIPAMENTO DE LIMPEZA COMBINADO (VACUO/ALTA PRESSAO) 95% VACUO, TANQUE 7000 L, BOMBA 140 KGF/CM2 66 L/MIN COM MOTOR INDEPENDENTE A DIESEL DE 60 CV (INCLUI MONTAGEM, NAO INCLUI CAMINHAO)</t>
  </si>
  <si>
    <t>38630</t>
  </si>
  <si>
    <t>EQUIPAMENTO PARA DEMARCACAO DE FAIXAS DE TRAFEGO A FRIO, A SER MONTADO SOBRE CAMINHAO DE PBT MINIMO DE 9 T E DISTANCIA MINIMA ENTRE EIXOS DE 4,3 M, CAPACIDADE PARA 800 L DE TINTA (INCLUI MONTAGEM, NAO INCLUI CAMINHAO)</t>
  </si>
  <si>
    <t>38629</t>
  </si>
  <si>
    <t>EQUIPAMENTO PARA DEMARCACAO DE FAIXAS DE TRAFEGO A QUENTE, A SER MONTADO SOBRE CAMINHAO DE PBT MINIMO DE 17 T E DISTANCIA MINIMA ENTRE EIXOS DE 5,2 M, CAPACIDADE PARA 1.000 KG DE MATERIAL TERMOPLASTICO (INCLUI MONTAGEM, NAO INCLUI CAMINHAO E NEM COMPRESSOR DE AR)</t>
  </si>
  <si>
    <t>38476</t>
  </si>
  <si>
    <t>ESCADA DUPLA DE ABRIR EM ALUMINIO, MODELO PINTOR, 8 DEGRAUS</t>
  </si>
  <si>
    <t>38477</t>
  </si>
  <si>
    <t>ESCADA EXTENSIVEL EM ALUMINIO COM 6,00 M ESTENDIDA</t>
  </si>
  <si>
    <t>40635</t>
  </si>
  <si>
    <t>ESCAVADEIRA HIDRAULICA SOBRE ESTEIRA, COM GARRA GIRATORIA DE MANDIBULAS, PESO OPERACIONAL ENTRE 22,00 E 25,50 TON, POTENCIA LIQUIDA ENTRE 150 E 160 HP</t>
  </si>
  <si>
    <t>36483</t>
  </si>
  <si>
    <t>ESCAVADEIRA HIDRAULICA SOBRE ESTEIRAS CACAMBA 0,40 A 1,20 M3, PESO OPERACIONAL 21,19 T, POTENCIA LIQUIDA 173 HP</t>
  </si>
  <si>
    <t>14525</t>
  </si>
  <si>
    <t>ESCAVADEIRA HIDRAULICA SOBRE ESTEIRAS COM CACAMBA DE 1,20 M3, PESO OPERACIONAL 21 T, POTENCIA BRUTA 155 HP</t>
  </si>
  <si>
    <t>36482</t>
  </si>
  <si>
    <t>ESCAVADEIRA HIDRAULICA SOBRE ESTEIRAS, CACAMBA  0,80 M3, PESO OPERACIONAL 17,8 T, POTENCIA LIQUIDA 110 HP</t>
  </si>
  <si>
    <t>36408</t>
  </si>
  <si>
    <t>ESCAVADEIRA HIDRAULICA SOBRE ESTEIRAS, CACAMBA 0,4 A 1,70 M3, PESO OPERACIONAL 23,2 T, POTENCIA BRUTA 183 HP</t>
  </si>
  <si>
    <t>2723</t>
  </si>
  <si>
    <t>ESCAVADEIRA HIDRAULICA SOBRE ESTEIRAS, CACAMBA 0,62M3, PESO OPERACIONAL 12,61T, POTENCIA LIQUIDA 95HP</t>
  </si>
  <si>
    <t>36481</t>
  </si>
  <si>
    <t>ESCAVADEIRA HIDRAULICA SOBRE ESTEIRAS, CACAMBA 0,80 A 1,30 M3, PESO OPERACIONAL 22,18 T, POTENCIA LIQUIDA 170 HP</t>
  </si>
  <si>
    <t>10685</t>
  </si>
  <si>
    <t>ESCAVADEIRA HIDRAULICA SOBRE ESTEIRAS, CACAMBA 0,80M3, PESO OPERACIONAL 17T, POTENCIA BRUTA 111HP</t>
  </si>
  <si>
    <t>40636</t>
  </si>
  <si>
    <t>ESCAVADEIRA HIDRAULICA SOBRE ESTEIRAS, CAPACIDADE DA CACAMBA ENTRE 1,20 E 1,50 M3, PESO OPERACIONAL ENTRE 20,00 E 22,00 TON, POTENCIA LIQUIDA ENTRE 150 E 155 HP, EQUIPADA COM CLAMSHELL</t>
  </si>
  <si>
    <t>4111</t>
  </si>
  <si>
    <t>ESCORA PRE-MOLDADA EM CONCRETO, *10 X 10* CM, H = 2,30M</t>
  </si>
  <si>
    <t>44538</t>
  </si>
  <si>
    <t>ESCOVA CIRCULAR EM ACO LATONADO, 6 X 1 " (DIAMETRO X ESPESSURA), FURO DE 1 1/4 ", FIO ONDULADO *0,30*  MM</t>
  </si>
  <si>
    <t>12</t>
  </si>
  <si>
    <t>ESCOVA DE ACO, COM CABO, *4  X 15* FILEIRAS DE CERDAS</t>
  </si>
  <si>
    <t>37554</t>
  </si>
  <si>
    <t>ESGUICHO JATO REGULAVEL, TIPO ELKHART, ENGATE RAPIDO 1 1/2", PARA COMBATE A INCENDIO</t>
  </si>
  <si>
    <t>37555</t>
  </si>
  <si>
    <t>ESGUICHO JATO REGULAVEL, TIPO ELKHART, ENGATE RAPIDO 2 1/2", PARA COMBATE A INCENDIO</t>
  </si>
  <si>
    <t>10902</t>
  </si>
  <si>
    <t>ESGUICHO TIPO JATO SOLIDO, EM LATAO, ENGATE RAPIDO 1 1/2" X 13 MM, PARA MANGUEIRA EM INSTALACAO PREDIAL COMBATE A INCENDIO</t>
  </si>
  <si>
    <t>20965</t>
  </si>
  <si>
    <t>ESGUICHO TIPO JATO SOLIDO, EM LATAO, ENGATE RAPIDO 1 1/2" X 16 MM, PARA MANGUEIRA EM INSTALACAO PREDIAL COMBATE A INCENDIO</t>
  </si>
  <si>
    <t>20966</t>
  </si>
  <si>
    <t>ESGUICHO TIPO JATO SOLIDO, EM LATAO, ENGATE RAPIDO 1 1/2" X 19 MM, PARA MANGUEIRA EM INSTALACAO PREDIAL COMBATE A INCENDIO</t>
  </si>
  <si>
    <t>10903</t>
  </si>
  <si>
    <t>ESGUICHO TIPO JATO SOLIDO, EM LATAO, ENGATE RAPIDO 2 1/2" X 13 MM, PARA MANGUEIRA EM INSTALACAO PREDIAL COMBATE A INCENDIO</t>
  </si>
  <si>
    <t>20967</t>
  </si>
  <si>
    <t>ESGUICHO TIPO JATO SOLIDO, EM LATAO, ENGATE RAPIDO 2 1/2" X 16 MM, PARA MANGUEIRA EM INSTALACAO PREDIAL COMBATE A INCENDIO</t>
  </si>
  <si>
    <t>20968</t>
  </si>
  <si>
    <t>ESGUICHO TIPO JATO SOLIDO, EM LATAO, ENGATE RAPIDO 2 1/2" X 19 MM, PARA MANGUEIRA EM INSTALACAO PREDIAL COMBATE A INCENDIO</t>
  </si>
  <si>
    <t>11359</t>
  </si>
  <si>
    <t>ESMERILHADEIRA ANGULAR ELETRICA, DIAMETRO DO DISCO 7 '' (180 MM), ROTACAO 8500 RPM, POTENCIA 2400 W</t>
  </si>
  <si>
    <t>39017</t>
  </si>
  <si>
    <t>ESPACADOR / DISTANCIADOR CIRCULAR COM ENTRADA LATERAL, EM PLASTICO, PARA VERGALHAO *4,2 A 12,5* MM, COBRIMENTO 20 MM</t>
  </si>
  <si>
    <t>39315</t>
  </si>
  <si>
    <t>ESPACADOR / DISTANCIADOR TIPO GARRA DUPLA, EM PLASTICO, COBRIMENTO *20* MM, PARA FERRAGENS DE LAJES E FUNDO DE VIGAS</t>
  </si>
  <si>
    <t>39016</t>
  </si>
  <si>
    <t>ESPACADOR / DISTANCIADOR TIPO PINO EM PLASTICO, PARA VERGALHAO ATE 10 MM, PARA APOIO DE ARMADURA</t>
  </si>
  <si>
    <t>40432</t>
  </si>
  <si>
    <t>ESPACADOR / SEPARADOR DE BARRA , METALICO, TIPO CARAMBOLA, PARA TIRANTES, 25 X 84 MM</t>
  </si>
  <si>
    <t>39481</t>
  </si>
  <si>
    <t>ESPACADOR OU DISTANCIADOR, EM PLASTICO, TIPO APOIO DE CORDOALHA (CARANGUEJO), PARA ARMADURA NEGATIVA E PROTENSAO, COBRIMENTO 50 MM</t>
  </si>
  <si>
    <t>40433</t>
  </si>
  <si>
    <t>ESPACADOR/SEPARADOR DE CORDOALHA TIPO DISCO 12 FUROS DE 14 MM, PARA TIRANTES</t>
  </si>
  <si>
    <t>20219</t>
  </si>
  <si>
    <t>ESPARGIDOR DE ASFALTO PRESSURIZADO, REBOCAVEL, TANQUE DE 2500 L, PNEUMATICO,  COM MOTOR A GASOLINA 3,4HP</t>
  </si>
  <si>
    <t>36484</t>
  </si>
  <si>
    <t>ESPARGIDOR DE ASFALTO PRESSURIZADO, TANQUE 6 M3 COM ISOLACAO TERMICA, AQUECIDO COM 2 MACARICOS, COM BARRA ESPARGIDORA 3,60 M, A SER MONTADO SOBRE CAMINHAO</t>
  </si>
  <si>
    <t>38367</t>
  </si>
  <si>
    <t>ESPATULA DE ACO INOX COM CABO DE MADEIRA, LARGURA 8 CM</t>
  </si>
  <si>
    <t>38368</t>
  </si>
  <si>
    <t>ESPATULA DE PLASTICO LISA, LARGURA 10 CM</t>
  </si>
  <si>
    <t>38091</t>
  </si>
  <si>
    <t>ESPELHO / PLACA CEGA 4" X 2", PARA INSTALACAO DE TOMADAS E INTERRUPTORES</t>
  </si>
  <si>
    <t>38095</t>
  </si>
  <si>
    <t>ESPELHO / PLACA CEGA 4" X 4", PARA INSTALACAO DE TOMADAS E INTERRUPTORES</t>
  </si>
  <si>
    <t>38092</t>
  </si>
  <si>
    <t>ESPELHO / PLACA DE 1 POSTO 4" X 2", PARA INSTALACAO DE TOMADAS E INTERRUPTORES</t>
  </si>
  <si>
    <t>38093</t>
  </si>
  <si>
    <t>ESPELHO / PLACA DE 2 POSTOS 4" X 2", PARA INSTALACAO DE TOMADAS E INTERRUPTORES</t>
  </si>
  <si>
    <t>38096</t>
  </si>
  <si>
    <t>ESPELHO / PLACA DE 2 POSTOS 4" X 4", PARA INSTALACAO DE TOMADAS E INTERRUPTORES</t>
  </si>
  <si>
    <t>38094</t>
  </si>
  <si>
    <t>ESPELHO / PLACA DE 3 POSTOS 4" X 2", PARA INSTALACAO DE TOMADAS E INTERRUPTORES</t>
  </si>
  <si>
    <t>38097</t>
  </si>
  <si>
    <t>ESPELHO / PLACA DE 4 POSTOS 4" X 4", PARA INSTALACAO DE TOMADAS E INTERRUPTORES</t>
  </si>
  <si>
    <t>38098</t>
  </si>
  <si>
    <t>ESPELHO / PLACA DE 6 POSTOS 4" X 4", PARA INSTALACAO DE TOMADAS E INTERRUPTORES</t>
  </si>
  <si>
    <t>11186</t>
  </si>
  <si>
    <t>ESPELHO CRISTAL E = 4 MM</t>
  </si>
  <si>
    <t>11558</t>
  </si>
  <si>
    <t>ESPELHO, RETO OU CURVO, EM LATAO CROMADO, ESPESSURA ATE 6 MM, LARGURA *40*MM, ALTURA *180*MM - PARA FECHADURA DE EMBUTIR</t>
  </si>
  <si>
    <t>11557</t>
  </si>
  <si>
    <t>ESPELHO, RETO OU CURVO, EM LATAO CROMADO, ESPESSURA MINIMA 6 MM, LARGURA *43*MM, ALTURA *230*MM - PARA FECHADURA DE EMBUTIR</t>
  </si>
  <si>
    <t>2759</t>
  </si>
  <si>
    <t>ESPOLETA SIMPLES N 8.</t>
  </si>
  <si>
    <t>38124</t>
  </si>
  <si>
    <t>ESPUMA EXPANSIVA DE POLIURETANO, APLICACAO MANUAL - 500 ML</t>
  </si>
  <si>
    <t>38380</t>
  </si>
  <si>
    <t>ESQUADRO DE ACO 12 " (300 MM), CABO DE ALUMINIO</t>
  </si>
  <si>
    <t>20059</t>
  </si>
  <si>
    <t>ESQUADRO INTERNO OU EXTERNO PARA CALHA PLUVIAL, PVC, DIAMETRO ENTRE 119 E 170 MM, PARA DRENAGEM PREDIAL</t>
  </si>
  <si>
    <t>42429</t>
  </si>
  <si>
    <t>ESQUI TRIPLO, EM TUBO DE ACO CARBONO, PINTURA NO PROCESSO ELETROSTATICO - EQUIPAMENTO DE GINASTICA PARA ACADEMIA AO AR LIVRE / ACADEMIA DA TERCEIRA IDADE - ATI</t>
  </si>
  <si>
    <t>39616</t>
  </si>
  <si>
    <t>ESTABILIZADOR BIVOLT AUTOMATICO, 1000 VA</t>
  </si>
  <si>
    <t>39618</t>
  </si>
  <si>
    <t>ESTABILIZADOR BIVOLT AUTOMATICO, 1500 VA</t>
  </si>
  <si>
    <t>39619</t>
  </si>
  <si>
    <t>ESTABILIZADOR BIVOLT AUTOMATICO, 2000 VA</t>
  </si>
  <si>
    <t>39613</t>
  </si>
  <si>
    <t>ESTABILIZADOR BIVOLT AUTOMATICO, 300 VA</t>
  </si>
  <si>
    <t>39614</t>
  </si>
  <si>
    <t>ESTABILIZADOR BIVOLT AUTOMATICO, 500 VA</t>
  </si>
  <si>
    <t>38538</t>
  </si>
  <si>
    <t>ESTACA PRE-MOLDADA MACICA DE CONCRETO VIBRADO ARMADO, PARA CARGA DE 25 T, SECAO QUADRADA DE *16 X 16*, COM ANEL METALICO INCORPORADO A PECA (SOMENTE FORNECIMENTO)</t>
  </si>
  <si>
    <t>38539</t>
  </si>
  <si>
    <t>ESTACA PRE-MOLDADA MACICA DE CONCRETO VIBRADO ARMADO, PARA CARGA DE 50 T, SECAO QUADRADA, COM ANEL METALICO INCORPORADO A PECA (SOMENTE FORNECIMENTO)</t>
  </si>
  <si>
    <t>38540</t>
  </si>
  <si>
    <t>ESTACA PRE-MOLDADA VAZADA DE CONCRETO CENTRIFUGADO, PARA CARGA DE 100 T, SECAO CIRCULAR, COM ANEL METALICO INCORPORADO A PECA (SOMENTE FORNECIMENTO)</t>
  </si>
  <si>
    <t>38384</t>
  </si>
  <si>
    <t>ESTILETE DE METAL, LAMINA 18 MM</t>
  </si>
  <si>
    <t>13</t>
  </si>
  <si>
    <t>ESTOPA</t>
  </si>
  <si>
    <t>2762</t>
  </si>
  <si>
    <t>ESTOPIM SIMPLES</t>
  </si>
  <si>
    <t>21142</t>
  </si>
  <si>
    <t>ESTRIBO COM PARAFUSO EM CHAPA DE FERRO FUNDIDO DE 2" X 3/16" X 35 CM, SECAO "U", PARA MADEIRAMENTO DE TELHADO</t>
  </si>
  <si>
    <t>4223</t>
  </si>
  <si>
    <t>ETANOL</t>
  </si>
  <si>
    <t>37372</t>
  </si>
  <si>
    <t>EXAMES - HORISTA (COLETADO CAIXA)</t>
  </si>
  <si>
    <t>40863</t>
  </si>
  <si>
    <t>EXAMES - MENSALISTA (COLETADO CAIXA)</t>
  </si>
  <si>
    <t>38475</t>
  </si>
  <si>
    <t>EXTENSAO DE SOLDA 201 ACETILENO, E = *1,5 A 2,5* MM</t>
  </si>
  <si>
    <t>38474</t>
  </si>
  <si>
    <t>EXTENSAO DE SOLDA 201 GLP, E = *2,5 A 4,0* MM</t>
  </si>
  <si>
    <t>10886</t>
  </si>
  <si>
    <t>EXTINTOR DE INCENDIO PORTATIL COM CARGA DE AGUA PRESSURIZADA DE 10 L, CLASSE A</t>
  </si>
  <si>
    <t>10888</t>
  </si>
  <si>
    <t>EXTINTOR DE INCENDIO PORTATIL COM CARGA DE GAS CARBONICO CO2 DE 4 KG, CLASSE BC</t>
  </si>
  <si>
    <t>10889</t>
  </si>
  <si>
    <t>EXTINTOR DE INCENDIO PORTATIL COM CARGA DE GAS CARBONICO CO2 DE 6 KG, CLASSE BC</t>
  </si>
  <si>
    <t>10890</t>
  </si>
  <si>
    <t>EXTINTOR DE INCENDIO PORTATIL COM CARGA DE PO QUIMICO SECO (PQS) DE 12 KG, CLASSE BC</t>
  </si>
  <si>
    <t>10891</t>
  </si>
  <si>
    <t>EXTINTOR DE INCENDIO PORTATIL COM CARGA DE PO QUIMICO SECO (PQS) DE 4 KG, CLASSE BC</t>
  </si>
  <si>
    <t>10892</t>
  </si>
  <si>
    <t>EXTINTOR DE INCENDIO PORTATIL COM CARGA DE PO QUIMICO SECO (PQS) DE 6 KG, CLASSE BC</t>
  </si>
  <si>
    <t>20977</t>
  </si>
  <si>
    <t>EXTINTOR DE INCENDIO PORTATIL COM CARGA DE PO QUIMICO SECO (PQS) DE 8 KG, CLASSE BC</t>
  </si>
  <si>
    <t>3073</t>
  </si>
  <si>
    <t>EXTREMIDADE PVC PBA, BF, JE, DN 100/ DE 110 MM (NBR 10351)</t>
  </si>
  <si>
    <t>3068</t>
  </si>
  <si>
    <t>EXTREMIDADE PVC PBA, BF, JE, DN 50 / DE 60 MM (NBR 10351)</t>
  </si>
  <si>
    <t>3074</t>
  </si>
  <si>
    <t>EXTREMIDADE PVC PBA, BF, JE, DN 75/ DE 85 MM (NBR 10351)</t>
  </si>
  <si>
    <t>3076</t>
  </si>
  <si>
    <t>EXTREMIDADE PVC PBA, PF, JE, DN 100 / DE 110 MM (NBR 10351)</t>
  </si>
  <si>
    <t>3072</t>
  </si>
  <si>
    <t>EXTREMIDADE PVC PBA, PF, JE, DN 50/ DE 60 MM (NBR 10351)</t>
  </si>
  <si>
    <t>3075</t>
  </si>
  <si>
    <t>EXTREMIDADE PVC PBA, PF, JE, DN 75 / DE 85 MM (NBR 10351)</t>
  </si>
  <si>
    <t>10780</t>
  </si>
  <si>
    <t>EXTREMIDADE/TUBETE PARA HIDROMETRO PVC, COM ROSCA, CURTA, COM BUCHA LATAO, 1/2"</t>
  </si>
  <si>
    <t>10781</t>
  </si>
  <si>
    <t>EXTREMIDADE/TUBETE PARA HIDROMETRO PVC, COM ROSCA, CURTA, COM BUCHA LATAO, 3/4"</t>
  </si>
  <si>
    <t>20106</t>
  </si>
  <si>
    <t>EXTREMIDADE/TUBETE PARA HIDROMETRO PVC, COM ROSCA, CURTA, SEM BUCHA LATAO, 1/2"</t>
  </si>
  <si>
    <t>20107</t>
  </si>
  <si>
    <t>EXTREMIDADE/TUBETE PARA HIDROMETRO PVC, COM ROSCA, CURTA, SEM BUCHA LATAO, 3/4"</t>
  </si>
  <si>
    <t>20108</t>
  </si>
  <si>
    <t>EXTREMIDADE/TUBETE PARA HIDROMETRO PVC, COM ROSCA, LONGA, SEM BUCHA LATAO, 1/2"</t>
  </si>
  <si>
    <t>20109</t>
  </si>
  <si>
    <t>EXTREMIDADE/TUBETE PARA HIDROMETRO PVC, COM ROSCA, LONGA, SEM BUCHA LATAO, 3/4"</t>
  </si>
  <si>
    <t>43612</t>
  </si>
  <si>
    <t>FECHADRUA BICO DE PAPAGAIO PARA PORTA DE CORRER EXTERNA, EM ACO INOX COM ACABAMENTO CROMADO, MAQUINA COM 45 MM, INCLUINDO CHAVE TIPO CILINDRO</t>
  </si>
  <si>
    <t>43613</t>
  </si>
  <si>
    <t>FECHADRUA BICO DE PAPAGAIO PARA PORTA DE CORRER INTERNA, EM ACO INOX COM ACABAMENTO CROMADO, MAQUINA COM 45 MM, INCLUINDO CHAVE TIPO BIPARTIDA</t>
  </si>
  <si>
    <t>11480</t>
  </si>
  <si>
    <t>FECHADURA AUXILIAR DE SEGURANCA PARA PORTA EXTERNA, EM ACO INOX, BROCA DE 45 A 55 MM, LINGUETA COM 3 AVANCOS, INCLUINDO 2 CHAVES TIPO CILINDRO</t>
  </si>
  <si>
    <t>11469</t>
  </si>
  <si>
    <t>FECHADURA DE EMBUTIR PARA GAVETA E MOVEIS DE MADEIRA, EM ACO INOX COM ACABAMENTO CROMADO, COM ABAS LATERAIS, CILINDRO COM 22 MM DE DIAMETRO, INCLUINDO CHAVE COM PERFIL METALICO E CAPA ESCAMOTEAVEL</t>
  </si>
  <si>
    <t>11468</t>
  </si>
  <si>
    <t>FECHADURA DE SOBREPOR PARA GAVETAS E ARMARIOS, EM ACO INOX COM ACABAMENTO CROMADO, COM CILINDRO DE APROX 20 MM</t>
  </si>
  <si>
    <t>11484</t>
  </si>
  <si>
    <t>FECHADURA DE SOBREPOR PARA PORTAO, EM ACO INOX COM ACABAMENTO CROMADO, CAIXA DE 100 MM, INCLUINDO CHAVE TIPO CILINDRO</t>
  </si>
  <si>
    <t>38155</t>
  </si>
  <si>
    <t>FECHADURA DE SOBREPOR PARA PORTAO, EM ACO INOX COM ACABAMENTO CROMADO, CAIXA DE 100 MM, INCLUINDO CHAVE TIPO TETRA</t>
  </si>
  <si>
    <t>11467</t>
  </si>
  <si>
    <t>FECHADURA DE SOBREPOR TIPO CAIXAO, EM FERRO COM ACABAMENTO RESINADO, SEM MACANETA, SEM CILINDRO, INCLUINDO CHAVE TIPO SIMPLES</t>
  </si>
  <si>
    <t>38153</t>
  </si>
  <si>
    <t>FECHADURA ESPELHO PARA PORTA DE BANHEIRO, EM ACO INOX (MAQUINA, TESTA E CONTRA-TESTA) E EM ZAMAC (MACANETA, LINGUETA E TRINCOS) COM ACABAMENTO CROMADO, MAQUINA DE 40 MM, INCLUINDO CHAVE TIPO TRANQUETA</t>
  </si>
  <si>
    <t>43607</t>
  </si>
  <si>
    <t>FECHADURA ESPELHO PARA PORTA DE BANHEIRO, EM ACO INOX (MAQUINA, TESTA E CONTRA-TESTA) E EM ZAMAC (MACANETA, LINGUETA E TRINCOS) COM ACABAMENTO CROMADO, MAQUINA DE 55 MM, INCLUINDO CHAVE TIPO TRANQUETA  (CONJUNTO DE FECHADURAS)</t>
  </si>
  <si>
    <t>3080</t>
  </si>
  <si>
    <t>FECHADURA ESPELHO PARA PORTA EXTERNA, EM ACO INOX (MAQUINA, TESTA E CONTRA-TESTA) E EM ZAMAC (MACANETA, LINGUETA E TRINCOS) COM ACABAMENTO CROMADO, MAQUINA DE 40 MM, INCLUINDO CHAVE TIPO CILINDRO</t>
  </si>
  <si>
    <t>3081</t>
  </si>
  <si>
    <t>FECHADURA ESPELHO PARA PORTA EXTERNA, EM ACO INOX (MAQUINA, TESTA E CONTRA-TESTA) E EM ZAMAC (MACANETA, LINGUETA E TRINCOS) COM ACABAMENTO CROMADO, MAQUINA DE 55 MM, INCLUINDO CHAVE TIPO CILINDRO</t>
  </si>
  <si>
    <t>3090</t>
  </si>
  <si>
    <t>FECHADURA ESPELHO PARA PORTA INTERNA, EM ACO INOX (MAQUINA, TESTA E CONTRA-TESTA) E EM ZAMAC (MACANETA, LINGUETA E TRINCOS) COM ACABAMENTO CROMADO, MAQUINA DE 40 MM, INCLUINDO CHAVE TIPO INTERNA</t>
  </si>
  <si>
    <t>43611</t>
  </si>
  <si>
    <t>FECHADURA ESPELHO PARA PORTA INTERNA, EM ACO INOX (MAQUINA, TESTA E CONTRA-TESTA) E EM ZAMAC (MACANETA, LINGUETA E TRINCOS) COM ACABAMENTO CROMADO, MAQUINA DE 55 MM, INCLUINDO CHAVE TIPO INTERNA</t>
  </si>
  <si>
    <t>3103</t>
  </si>
  <si>
    <t>FECHADURA PARA PORTA PIVOTANTE DE VIDRO TEMPERADO, EM ACO INOX COM ACABAMENTO CROMADO, RECORTE PADRAO SANTA MARINA, COM CILINDRO EM LATAO, INCLUINDO CHAVE TIPO CILINDRO</t>
  </si>
  <si>
    <t>3097</t>
  </si>
  <si>
    <t>FECHADURA ROSETA REDONDA PARA PORTA DE BANHEIRO, EM ACO INOX (MAQUINA, TESTA E CONTRA-TESTA) E EM ZAMAC (MACANETA, LINGUETA E TRINCOS) COM ACABAMENTO CROMADO, MAQUINA DE 40 MM, INCLUINDO CHAVE TIPO TRANQUETA</t>
  </si>
  <si>
    <t>3099</t>
  </si>
  <si>
    <t>FECHADURA ROSETA REDONDA PARA PORTA DE BANHEIRO, EM ACO INOX (MAQUINA, TESTA E CONTRA-TESTA) E EM ZAMAC (MACANETA, LINGUETA E TRINCOS) COM ACABAMENTO CROMADO, MAQUINA DE 55 MM, INCLUINDO CHAVE TIPO TRANQUETA</t>
  </si>
  <si>
    <t>38151</t>
  </si>
  <si>
    <t>FECHADURA ROSETA REDONDA PARA PORTA EXTERNA, EM ACO INOX (MAQUINA, TESTA E CONTRA-TESTA) E EM ZAMAC (MACANETA, LINGUETA E TRINCOS) COM ACABAMENTO CROMADO, MAQUINA DE 40 MM, INCLUINDO CHAVE TIPO CILINDRO</t>
  </si>
  <si>
    <t>38152</t>
  </si>
  <si>
    <t>FECHADURA ROSETA REDONDA PARA PORTA EXTERNA, EM ACO INOX (MAQUINA, TESTA E CONTRA-TESTA) E EM ZAMAC (MACANETA, LINGUETA E TRINCOS) COM ACABAMENTO CROMADO, MAQUINA DE 55 MM, INCLUINDO CHAVE TIPO CILINDRO</t>
  </si>
  <si>
    <t>43610</t>
  </si>
  <si>
    <t>FECHADURA ROSETA REDONDA PARA PORTA INTERNA, EM ACO INOX (MAQUINA, TESTA E CONTRA-TESTA) E EM ZAMAC (MACANETA, LINGUETA E TRINCOS) COM ACABAMENTO CROMADO, MAQUINA DE 40 MM, INCLUINDO CHAVE TIPO INTERNA (CONJUNTO DE FECHADURAS)</t>
  </si>
  <si>
    <t>3093</t>
  </si>
  <si>
    <t>FECHADURA ROSETA REDONDA PARA PORTA INTERNA, EM ACO INOX (MAQUINA, TESTA E CONTRA-TESTA) E EM ZAMAC (MACANETA, LINGUETA E TRINCOS) COM ACABAMENTO CROMADO, MAQUINA DE 55 MM, INCLUINDO CHAVE TIPO INTERNA</t>
  </si>
  <si>
    <t>38165</t>
  </si>
  <si>
    <t>FECHO / FECHADURA COM PUXADOR CONCHA, COM TRANCA TIPO TRAVA, PARA JANELA / PORTA DE CORRER (INCLUI TESTA, FECHADURA, PUXADOR) - COMPLETA</t>
  </si>
  <si>
    <t>38177</t>
  </si>
  <si>
    <t>FECHO / TRINCO TIPO AVIAO, EM ZAMAC CROMADO, *60* MM, PARA JANELAS - INCLUI PARAFUSOS</t>
  </si>
  <si>
    <t>11458</t>
  </si>
  <si>
    <t>FECHO DE SEGURANCA, TIPO BATOM, EM LATAO / ZAMAC, CROMADO, PARA PORTAS E JANELAS - INCLUI PARAFUSOS</t>
  </si>
  <si>
    <t>3108</t>
  </si>
  <si>
    <t>FECHO QUEBRA UNHA, EM LATAO COM ACABAMENTO CROMADO, DE EMBUTIR, COM COMANDO ALAVANCA, ALTURA DE DE 22 CM, LARGURA MINIMA DE 1,90 CM E ESPESSURA MINIMA DE 1,90 MM, PARA PORTAS E JANELAS (INCLUI PARAFUSOS)</t>
  </si>
  <si>
    <t>3105</t>
  </si>
  <si>
    <t>FECHO QUEBRA UNHA, EM LATAO COM ACABAMENTO CROMADO, DE EMBUTIR, COM COMANDO ALAVANCA, ALTURA DE DE 40 CM, LARGURA MINIMA DE 1,90 CM E ESPESSURA MINIMA DE 1,90 MM, PARA PORTAS E JANELAS (INCLUI PARAFUSOS)</t>
  </si>
  <si>
    <t>38178</t>
  </si>
  <si>
    <t>FECHO QUEBRA UNHA, EM LATAO COM ACABAMENTO CROMADO, DE EMBUTIR, COM COMANDO DESLIZANTE, ALTURA DE 12 CM, LARGURA MINIMA DE 1,90 CM E ESPESSURA MINIMA DE 1,90 MM</t>
  </si>
  <si>
    <t>43575</t>
  </si>
  <si>
    <t>FECHO QUEBRA UNHA, EM LATAO COM ACABAMENTO CROMADO, DE EMBUTIR, COM COMANDO DESLIZANTE, ALTURA DE 22 CM, LARGURA MINIMA DE 1,90 CM E ESPESSURA MINIMA DE 1,90 MM</t>
  </si>
  <si>
    <t>43577</t>
  </si>
  <si>
    <t>FECHO QUEBRA UNHA, EM LATAO COM ACABAMENTO CROMADO, DE EMBUTIR, COM COMANDO DESLIZANTE, ALTURA DE 40 CM, LARGURA MINIMA DE 1,90 CM E ESPESSURA MINIMA DE 1,90 MM</t>
  </si>
  <si>
    <t>43458</t>
  </si>
  <si>
    <t>FERRAMENTAS - FAMILIA ALMOXARIFE - HORISTA (ENCARGOS COMPLEMENTARES - COLETADO CAIXA)</t>
  </si>
  <si>
    <t>43470</t>
  </si>
  <si>
    <t>FERRAMENTAS - FAMILIA ALMOXARIFE - MENSALISTA (ENCARGOS COMPLEMENTARES - COLETADO CAIXA)</t>
  </si>
  <si>
    <t>43459</t>
  </si>
  <si>
    <t>FERRAMENTAS - FAMILIA CARPINTEIRO DE FORMAS - HORISTA (ENCARGOS COMPLEMENTARES - COLETADO CAIXA)</t>
  </si>
  <si>
    <t>43471</t>
  </si>
  <si>
    <t>FERRAMENTAS - FAMILIA CARPINTEIRO DE FORMAS - MENSALISTA (ENCARGOS COMPLEMENTARES - COLETADO CAIXA)</t>
  </si>
  <si>
    <t>43460</t>
  </si>
  <si>
    <t>FERRAMENTAS - FAMILIA ELETRICISTA - HORISTA (ENCARGOS COMPLEMENTARES - COLETADO CAIXA)</t>
  </si>
  <si>
    <t>43472</t>
  </si>
  <si>
    <t>FERRAMENTAS - FAMILIA ELETRICISTA - MENSALISTA (ENCARGOS COMPLEMENTARES - COLETADO CAIXA)</t>
  </si>
  <si>
    <t>43461</t>
  </si>
  <si>
    <t>FERRAMENTAS - FAMILIA ENCANADOR - HORISTA (ENCARGOS COMPLEMENTARES - COLETADO CAIXA)</t>
  </si>
  <si>
    <t>43473</t>
  </si>
  <si>
    <t>FERRAMENTAS - FAMILIA ENCANADOR - MENSALISTA (ENCARGOS COMPLEMENTARES - COLETADO CAIXA)</t>
  </si>
  <si>
    <t>43463</t>
  </si>
  <si>
    <t>FERRAMENTAS - FAMILIA ENCARREGADO GERAL - HORISTA (ENCARGOS COMPLEMENTARES - COLETADO CAIXA)</t>
  </si>
  <si>
    <t>43475</t>
  </si>
  <si>
    <t>FERRAMENTAS - FAMILIA ENCARREGADO GERAL - MENSALISTA (ENCARGOS COMPLEMENTARES - COLETADO CAIXA)</t>
  </si>
  <si>
    <t>43462</t>
  </si>
  <si>
    <t>FERRAMENTAS - FAMILIA ENGENHEIRO CIVIL - HORISTA (ENCARGOS COMPLEMENTARES - COLETADO CAIXA)</t>
  </si>
  <si>
    <t>43474</t>
  </si>
  <si>
    <t>FERRAMENTAS - FAMILIA ENGENHEIRO CIVIL - MENSALISTA (ENCARGOS COMPLEMENTARES - COLETADO CAIXA)</t>
  </si>
  <si>
    <t>43464</t>
  </si>
  <si>
    <t>FERRAMENTAS - FAMILIA OPERADOR ESCAVADEIRA - HORISTA (ENCARGOS COMPLEMENTARES - COLETADO CAIXA)</t>
  </si>
  <si>
    <t>43476</t>
  </si>
  <si>
    <t>FERRAMENTAS - FAMILIA OPERADOR ESCAVADEIRA - MENSALISTA (ENCARGOS COMPLEMENTARES - COLETADO CAIXA)</t>
  </si>
  <si>
    <t>43465</t>
  </si>
  <si>
    <t>FERRAMENTAS - FAMILIA PEDREIRO - HORISTA (ENCARGOS COMPLEMENTARES - COLETADO CAIXA)</t>
  </si>
  <si>
    <t>43477</t>
  </si>
  <si>
    <t>FERRAMENTAS - FAMILIA PEDREIRO - MENSALISTA (ENCARGOS COMPLEMENTARES - COLETADO CAIXA)</t>
  </si>
  <si>
    <t>43466</t>
  </si>
  <si>
    <t>FERRAMENTAS - FAMILIA PINTOR - HORISTA (ENCARGOS COMPLEMENTARES - COLETADO CAIXA)</t>
  </si>
  <si>
    <t>43478</t>
  </si>
  <si>
    <t>FERRAMENTAS - FAMILIA PINTOR - MENSALISTA (ENCARGOS COMPLEMENTARES - COLETADO CAIXA)</t>
  </si>
  <si>
    <t>43467</t>
  </si>
  <si>
    <t>FERRAMENTAS - FAMILIA SERVENTE - HORISTA (ENCARGOS COMPLEMENTARES - COLETADO CAIXA)</t>
  </si>
  <si>
    <t>43479</t>
  </si>
  <si>
    <t>FERRAMENTAS - FAMILIA SERVENTE - MENSALISTA (ENCARGOS COMPLEMENTARES - COLETADO CAIXA)</t>
  </si>
  <si>
    <t>43468</t>
  </si>
  <si>
    <t>FERRAMENTAS - FAMILIA SOLDADOR - HORISTA (ENCARGOS COMPLEMENTARES - COLETADO CAIXA)</t>
  </si>
  <si>
    <t>43480</t>
  </si>
  <si>
    <t>FERRAMENTAS - FAMILIA SOLDADOR - MENSALISTA (ENCARGOS COMPLEMENTARES - COLETADO CAIXA)</t>
  </si>
  <si>
    <t>43469</t>
  </si>
  <si>
    <t>FERRAMENTAS - FAMILIA TOPOGRAFO - HORISTA (ENCARGOS COMPLEMENTARES - COLETADO CAIXA)</t>
  </si>
  <si>
    <t>43481</t>
  </si>
  <si>
    <t>FERRAMENTAS - FAMILIA TOPOGRAFO - MENSALISTA (ENCARGOS COMPLEMENTARES - COLETADO CAIXA)</t>
  </si>
  <si>
    <t>3119</t>
  </si>
  <si>
    <t>FERROLHO COM FECHO / TRINCO REDONDO, EM ACO GALVANIZADO / ZINCADO, DE SOBREPOR, COM COMPRIMENTO DE 2" E ESPESSURA MINIMA DA CHAPA DE 0,90 MM, PARA PORTAS E JANELAS</t>
  </si>
  <si>
    <t>3122</t>
  </si>
  <si>
    <t>FERROLHO COM FECHO / TRINCO REDONDO, EM ACO GALVANIZADO / ZINCADO, DE SOBREPOR, COM COMPRIMENTO DE 3" A 4" E ESPESSURA MINIMA DA CHAPA DE 0,90 MM</t>
  </si>
  <si>
    <t>3121</t>
  </si>
  <si>
    <t>FERROLHO COM FECHO / TRINCO REDONDO, EM ACO GALVANIZADO / ZINCADO, DE SOBREPOR, COM COMPRIMENTO DE 5" E ESPESSURA MINIMA DA CHAPA DE 0,90 MM</t>
  </si>
  <si>
    <t>3120</t>
  </si>
  <si>
    <t>FERROLHO COM FECHO / TRINCO REDONDO, EM ACO GALVANIZADO / ZINCADO, DE SOBREPOR, COM COMPRIMENTO DE 6" E ESPESSURA MINIMA DA CHAPA DE 1,50 MM</t>
  </si>
  <si>
    <t>11455</t>
  </si>
  <si>
    <t>FERROLHO COM FECHO / TRINCO REDONDO, EM ACO GALVANIZADO / ZINCADO, DE SOBREPOR, COM COMPRIMENTO DE 8" E ESPESSURA MINIMA DA CHAPA DE 1,50 MM</t>
  </si>
  <si>
    <t>11456</t>
  </si>
  <si>
    <t>FERROLHO COM FECHO /TRINCO REDONDO, EM ACO GALVANIZADO / ZINCADO, DE SOBREPOR, COM COMPRIMENTO DE 10" A 12" E ESPESSURA MINIMA DA CHAPA DE 1,50 MM</t>
  </si>
  <si>
    <t>3107</t>
  </si>
  <si>
    <t>FERROLHO COM FECHO CHATO E PORTA CADEADO , EM ACO GALVANIZADO / ZINCADO, DE SOBREPOR, COM COMPRIMENTO DE 3" A 4", CHAPA COM ESPESSURA MINIMA DE 0,90 MM E LARGURA MINIMA DE 3,20 CM (FECHO SIMPLES / LEVE) (INCLUI PARAFUSOS)</t>
  </si>
  <si>
    <t>43583</t>
  </si>
  <si>
    <t>FERROLHO COM FECHO CHATO E PORTA CADEADO , EM ACO GALVANIZADO / ZINCADO, DE SOBREPOR, COM COMPRIMENTO DE 3" A 4", CHAPA COM ESPESSURA MINIMA DE 1,70 MM E LARGURA MINIMA DE 5,00 CM (FECHO REFORCADO)</t>
  </si>
  <si>
    <t>43586</t>
  </si>
  <si>
    <t>FERROLHO COM FECHO CHATO E PORTA CADEADO , EM ACO GALVANIZADO / ZINCADO, DE SOBREPOR, COM COMPRIMENTO DE 5", CHAPA COM ESPESSURA MINIMA DE 0,90 MM E LARGURA MINIMA DE 3,20 CM (FECHO SIMPLES)</t>
  </si>
  <si>
    <t>11461</t>
  </si>
  <si>
    <t>FERROLHO COM FECHO CHATO E PORTA CADEADO , EM ACO GALVANIZADO / ZINCADO, DE SOBREPOR, COM COMPRIMENTO DE 5", CHAPA COM ESPESSURA MINIMA DE 1,70 MM E LARGURA MINIMA DE 5,00 CM (FECHO REFORCADO)</t>
  </si>
  <si>
    <t>43587</t>
  </si>
  <si>
    <t>FERROLHO COM FECHO CHATO E PORTA CADEADO , EM ACO GALVANIZADO / ZINCADO, DE SOBREPOR, COM COMPRIMENTO DE 6", CHAPA COM ESPESSURA MINIMA DE 0,90 MM E LARGURA MINIMA DE 3,80 CM (FECHO SIMPLES)</t>
  </si>
  <si>
    <t>3106</t>
  </si>
  <si>
    <t>FERROLHO COM FECHO CHATO E PORTA CADEADO , EM ACO GALVANIZADO / ZINCADO, DE SOBREPOR, COM COMPRIMENTO DE 6", CHAPA COM ESPESSURA MINIMA DE 1,70 MM E LARGURA /MINIMA DE 5,00 CM (FECHO REFORCADO) (INCLUI PARAFUSOS)</t>
  </si>
  <si>
    <t>44539</t>
  </si>
  <si>
    <t>FERTILIZANTE NPK -  10:10:10</t>
  </si>
  <si>
    <t>3123</t>
  </si>
  <si>
    <t>FERTILIZANTE NPK - 4: 14: 8</t>
  </si>
  <si>
    <t>38125</t>
  </si>
  <si>
    <t>FERTILIZANTE ORGANICO COMPOSTO, CLASSE A</t>
  </si>
  <si>
    <t>39014</t>
  </si>
  <si>
    <t>FIBRA DE ACO PARA REFORCO DO CONCRETO, SOLTA, TIPO A-I, FATOR DE FORMA *50* L / D, COMPRIMENTO DE *30* MM E RESISTENCIA A TRACAO DO ACO MAIOR 1000 MPA</t>
  </si>
  <si>
    <t>39365</t>
  </si>
  <si>
    <t>FILTRO ANAEROBIO, EM POLIETILENO DE ALTA DENSIDADE (PEAD), CAPACIDADE *1100* LITROS (NBR 13969)</t>
  </si>
  <si>
    <t>39366</t>
  </si>
  <si>
    <t>FILTRO ANAEROBIO, EM POLIETILENO DE ALTA DENSIDADE (PEAD), CAPACIDADE *2800* LITROS (NBR 13969)</t>
  </si>
  <si>
    <t>39367</t>
  </si>
  <si>
    <t>FILTRO ANAEROBIO, EM POLIETILENO DE ALTA DENSIDADE (PEAD), CAPACIDADE *5000* LITROS (NBR 13969)</t>
  </si>
  <si>
    <t>37394</t>
  </si>
  <si>
    <t>FINCAPINO CURTO CALIBRE 22 VERMELHO, CARGA MEDIA (ACAO DIRETA)</t>
  </si>
  <si>
    <t>CENTO</t>
  </si>
  <si>
    <t>14146</t>
  </si>
  <si>
    <t>FINCAPINO LONGO CALIBRE 22, CARGA FORTE (ACAO DIRETA)</t>
  </si>
  <si>
    <t>38134</t>
  </si>
  <si>
    <t>FIO COBRE NU DE 150 A 500 MM2, PARA TENSOES DE ATE 600 V</t>
  </si>
  <si>
    <t>38132</t>
  </si>
  <si>
    <t>FIO COBRE NU DE 16 A 35 MM2, PARA TENSOES DE ATE 600 V</t>
  </si>
  <si>
    <t>38133</t>
  </si>
  <si>
    <t>FIO COBRE NU DE 50 A 120 MM2, PARA TENSOES DE ATE 600 V</t>
  </si>
  <si>
    <t>938</t>
  </si>
  <si>
    <t>FIO DE COBRE, SOLIDO, CLASSE 1, ISOLACAO EM PVC/A, ANTICHAMA BWF-B, 450/750V, SECAO NOMINAL 1,5 MM2</t>
  </si>
  <si>
    <t>937</t>
  </si>
  <si>
    <t>FIO DE COBRE, SOLIDO, CLASSE 1, ISOLACAO EM PVC/A, ANTICHAMA BWF-B, 450/750V, SECAO NOMINAL 10 MM2</t>
  </si>
  <si>
    <t>939</t>
  </si>
  <si>
    <t>FIO DE COBRE, SOLIDO, CLASSE 1, ISOLACAO EM PVC/A, ANTICHAMA BWF-B, 450/750V, SECAO NOMINAL 2,5 MM2</t>
  </si>
  <si>
    <t>944</t>
  </si>
  <si>
    <t>FIO DE COBRE, SOLIDO, CLASSE 1, ISOLACAO EM PVC/A, ANTICHAMA BWF-B, 450/750V, SECAO NOMINAL 4 MM2</t>
  </si>
  <si>
    <t>940</t>
  </si>
  <si>
    <t>FIO DE COBRE, SOLIDO, CLASSE 1, ISOLACAO EM PVC/A, ANTICHAMA BWF-B, 450/750V, SECAO NOMINAL 6 MM2</t>
  </si>
  <si>
    <t>936</t>
  </si>
  <si>
    <t>FIO TELEFONICO EXTERNO (FE) EM ACO COBREADO, ISOLACAO EM PEAD OU PVC ANTI-CHAMA, 2 CONDUTORES</t>
  </si>
  <si>
    <t>935</t>
  </si>
  <si>
    <t>FIO TELEFONICO INTERNO (FI) EM COBRE ESTANHADO, ISOLACAO EM PVC ANTICHAMA, 2 CONDUTORES DE 0,6 MM (NBR 9115:2005)</t>
  </si>
  <si>
    <t>44397</t>
  </si>
  <si>
    <t>FITA / CINTA AUTOADESIVA ELASTOMERICA PARA VEDACAO, L= 50 MM, E = 3 MM</t>
  </si>
  <si>
    <t>406</t>
  </si>
  <si>
    <t>FITA ACO INOX PARA CINTAR POSTE, L = 19 MM, E = 0,5 MM (ROLO DE 30M)</t>
  </si>
  <si>
    <t>42529</t>
  </si>
  <si>
    <t>FITA ADESIVA ALUMINIZADA, PARA INSTALACAO DE MANTAS DE SUBCOBERTURA,  L = *5* CM</t>
  </si>
  <si>
    <t>39634</t>
  </si>
  <si>
    <t>FITA ADESIVA ANTICORROSIVA DE PVC FLEXIVEL, COR PRETA, PARA PROTECAO TUBULACAO, 50 MM X 30 M (L X C), E= *0,25* MM</t>
  </si>
  <si>
    <t>39701</t>
  </si>
  <si>
    <t>FITA ADESIVA ASFALTICA ALUMINIZADA MULTIUSO, L = 10 CM, ROLO DE 10 M</t>
  </si>
  <si>
    <t>12815</t>
  </si>
  <si>
    <t>FITA CREPE ROLO DE 25 MM X 50 M</t>
  </si>
  <si>
    <t>407</t>
  </si>
  <si>
    <t>FITA DE ALUMINIO PARA PROTECAO DO CONDUTOR LARGURA 10 MM</t>
  </si>
  <si>
    <t>39431</t>
  </si>
  <si>
    <t>FITA DE PAPEL MICROPERFURADO, 50 X 150 MM, PARA TRATAMENTO DE JUNTAS DE CHAPA DE GESSO PARA DRYWALL</t>
  </si>
  <si>
    <t>39432</t>
  </si>
  <si>
    <t>FITA DE PAPEL REFORCADA COM LAMINA DE METAL PARA REFORCO DE CANTOS DE CHAPA DE GESSO PARA DRYWALL</t>
  </si>
  <si>
    <t>20111</t>
  </si>
  <si>
    <t>FITA ISOLANTE ADESIVA ANTICHAMA, USO ATE 750 V, EM ROLO DE 19 MM X 20 M</t>
  </si>
  <si>
    <t>21127</t>
  </si>
  <si>
    <t>FITA ISOLANTE ADESIVA ANTICHAMA, USO ATE 750 V, EM ROLO DE 19 MM X 5 M</t>
  </si>
  <si>
    <t>404</t>
  </si>
  <si>
    <t>FITA ISOLANTE DE BORRACHA AUTOFUSAO, USO ATE 69 KV (ALTA TENSAO)</t>
  </si>
  <si>
    <t>14151</t>
  </si>
  <si>
    <t>FITA METALICA GRAVADA, L = 17 MM, ROLO DE 25 M, CARGA RECOMENDADA = *120* KGF</t>
  </si>
  <si>
    <t>14153</t>
  </si>
  <si>
    <t>FITA METALICA PERFURADA, L = *18* MM, ROLO DE 30 M, CARGA RECOMENDADA = *30* KGF</t>
  </si>
  <si>
    <t>14152</t>
  </si>
  <si>
    <t>FITA METALICA PERFURADA, L = 17 MM, ROLO DE 30 M, CARGA RECOMENDADA = *19* KGF</t>
  </si>
  <si>
    <t>14154</t>
  </si>
  <si>
    <t>FITA METALICA PERFURADA, L = 25 MM, ROLO DE 30 M, CARGA RECOMENDADA = *222,5* KGF</t>
  </si>
  <si>
    <t>3146</t>
  </si>
  <si>
    <t>FITA VEDA ROSCA EM ROLOS DE 18 MM X 10 M (L X C)</t>
  </si>
  <si>
    <t>3143</t>
  </si>
  <si>
    <t>FITA VEDA ROSCA EM ROLOS DE 18 MM X 25 M (L X C)</t>
  </si>
  <si>
    <t>3148</t>
  </si>
  <si>
    <t>FITA VEDA ROSCA EM ROLOS DE 18 MM X 50 M (L X C)</t>
  </si>
  <si>
    <t>4310</t>
  </si>
  <si>
    <t>FIXADOR DE ABA AUTOTRAVANTE PARA TELHA DE FIBROCIMENTO, TIPO CANALETE 90 OU KALHETAO</t>
  </si>
  <si>
    <t>4311</t>
  </si>
  <si>
    <t>FIXADOR DE ABA SIMPLES PARA TELHA DE FIBROCIMENTO, TIPO CANALETA 49 OU KALHETA</t>
  </si>
  <si>
    <t>4312</t>
  </si>
  <si>
    <t>FIXADOR DE ABA SIMPLES PARA TELHA DE FIBROCIMENTO, TIPO CANALETA 90 OU KALHETAO</t>
  </si>
  <si>
    <t>13261</t>
  </si>
  <si>
    <t>FLANELA *30 X 40* CM</t>
  </si>
  <si>
    <t>3255</t>
  </si>
  <si>
    <t>FLANGE PVC, ROSCAVEL SEXTAVADO SEM FUROS 3/4"</t>
  </si>
  <si>
    <t>3254</t>
  </si>
  <si>
    <t>FLANGE PVC, ROSCAVEL, SEXTAVADO, SEM FUROS 3"</t>
  </si>
  <si>
    <t>3259</t>
  </si>
  <si>
    <t>FLANGE PVC, ROSCAVEL, SEXTAVADO, SEM FUROS, 1 1/2"</t>
  </si>
  <si>
    <t>3258</t>
  </si>
  <si>
    <t>FLANGE PVC, ROSCAVEL, SEXTAVADO, SEM FUROS, 1 1/4"</t>
  </si>
  <si>
    <t>3256</t>
  </si>
  <si>
    <t>FLANGE PVC, ROSCAVEL, SEXTAVADO, SEM FUROS, 1"</t>
  </si>
  <si>
    <t>3251</t>
  </si>
  <si>
    <t>FLANGE PVC, ROSCAVEL, SEXTAVADO, SEM FUROS, 1/2"</t>
  </si>
  <si>
    <t>3261</t>
  </si>
  <si>
    <t>FLANGE PVC, ROSCAVEL, SEXTAVADO, SEM FUROS, 2 1/2"</t>
  </si>
  <si>
    <t>3260</t>
  </si>
  <si>
    <t>FLANGE PVC, ROSCAVEL, SEXTAVADO, SEM FUROS, 2"</t>
  </si>
  <si>
    <t>3272</t>
  </si>
  <si>
    <t>FLANGE SEXTAVADO DE FERRO GALVANIZADO, COM ROSCA BSP, DE 1 1/2"</t>
  </si>
  <si>
    <t>3265</t>
  </si>
  <si>
    <t>FLANGE SEXTAVADO DE FERRO GALVANIZADO, COM ROSCA BSP, DE 1 1/4"</t>
  </si>
  <si>
    <t>3264</t>
  </si>
  <si>
    <t>FLANGE SEXTAVADO DE FERRO GALVANIZADO, COM ROSCA BSP, DE 1"</t>
  </si>
  <si>
    <t>3262</t>
  </si>
  <si>
    <t>FLANGE SEXTAVADO DE FERRO GALVANIZADO, COM ROSCA BSP, DE 1/2"</t>
  </si>
  <si>
    <t>3267</t>
  </si>
  <si>
    <t>FLANGE SEXTAVADO DE FERRO GALVANIZADO, COM ROSCA BSP, DE 2 1/2"</t>
  </si>
  <si>
    <t>3266</t>
  </si>
  <si>
    <t>FLANGE SEXTAVADO DE FERRO GALVANIZADO, COM ROSCA BSP, DE 2"</t>
  </si>
  <si>
    <t>3268</t>
  </si>
  <si>
    <t>FLANGE SEXTAVADO DE FERRO GALVANIZADO, COM ROSCA BSP, DE 3"</t>
  </si>
  <si>
    <t>3263</t>
  </si>
  <si>
    <t>FLANGE SEXTAVADO DE FERRO GALVANIZADO, COM ROSCA BSP, DE 3/4"</t>
  </si>
  <si>
    <t>3271</t>
  </si>
  <si>
    <t>FLANGE SEXTAVADO DE FERRO GALVANIZADO, COM ROSCA BSP, DE 4"</t>
  </si>
  <si>
    <t>3270</t>
  </si>
  <si>
    <t>FLANGE SEXTAVADO DE FERRO GALVANIZADO, COM ROSCA BSP, DE 6"</t>
  </si>
  <si>
    <t>3275</t>
  </si>
  <si>
    <t>FORRO COMPOSTO POR PAINEIS DE LA DE VIDRO, REVESTIDOS EM PVC MICROPERFURADO, DE *1250 X 625* MM, ESPESSURA 15 MM (COM COLOCACAO)</t>
  </si>
  <si>
    <t>39512</t>
  </si>
  <si>
    <t>FORRO DE FIBRA MINERAL EM PLACAS DE 1250 X 625 MM, E = 15 MM, BORDA RETA, COM PINTURA ANTIMOFO, APOIADO EM PERFIL DE ACO GALVANIZADO COM 24 MM DE BASE - INSTALADO</t>
  </si>
  <si>
    <t>39511</t>
  </si>
  <si>
    <t>FORRO DE FIBRA MINERAL EM PLACAS DE 625 X 625 MM, E = 15 MM, BORDA RETA, COM PINTURA ANTIMOFO, APOIADO EM PERFIL DE ACO GALVANIZADO COM 24 MM DE BASE - INSTALADO</t>
  </si>
  <si>
    <t>39513</t>
  </si>
  <si>
    <t>FORRO DE FIBRA MINERAL EM PLACAS DE 625 X 625 MM, E = 15/16 MM, BORDA REBAIXADA, COM PINTURA ANTIMOFO, APOIADO EM PERFIL DE ACO GALVANIZADO COM 24 MM DE BASE - INSTALADO</t>
  </si>
  <si>
    <t>3286</t>
  </si>
  <si>
    <t>FORRO DE MADEIRA CEDRINHO OU EQUIVALENTE DA REGIAO, ENCAIXE MACHO/FEMEA COM FRISO, *10 X 1* CM (SEM COLOCACAO)</t>
  </si>
  <si>
    <t>3287</t>
  </si>
  <si>
    <t>FORRO DE MADEIRA CUMARU/IPE CHAMPANHE OU EQUIVALENTE DA REGIAO, ENCAIXE MACHO/FEMEA COM FRISO, *10 X 1* CM (SEM COLOCACAO)</t>
  </si>
  <si>
    <t>3283</t>
  </si>
  <si>
    <t>FORRO DE MADEIRA PINUS OU EQUIVALENTE DA REGIAO, ENCAIXE MACHO/FEMEA COM FRISO, *10 X 1* CM (SEM COLOCACAO)</t>
  </si>
  <si>
    <t>11587</t>
  </si>
  <si>
    <t>FORRO DE PVC LISO, BRANCO, REGUA DE 10 CM, ESPESSURA DE 8 MM A 10 MM (COM COLOCACAO / SEM ESTRUTURA METALICA)</t>
  </si>
  <si>
    <t>36225</t>
  </si>
  <si>
    <t>FORRO DE PVC LISO, BRANCO, REGUA DE 20 CM, ESPESSURA DE 8 MM A 10 MM, COMPRIMENTO 6 M (SEM COLOCACAO)</t>
  </si>
  <si>
    <t>36230</t>
  </si>
  <si>
    <t>FORRO DE PVC, FRISADO, BRANCO, REGUA DE 10 CM, ESPESSURA DE 8 MM A 10 MM E COMPRIMENTO 6 M (SEM COLOCACAO)</t>
  </si>
  <si>
    <t>36238</t>
  </si>
  <si>
    <t>FORRO DE PVC, FRISADO, BRANCO, REGUA DE 20 CM, ESPESSURA DE 8 MM A 10 MM E COMPRIMENTO 6 M (SEM COLOCACAO)</t>
  </si>
  <si>
    <t>39363</t>
  </si>
  <si>
    <t>FOSSA SEPTICA, SEM FILTRO, PARA 15 A 30 CONTRIBUINTES, CILINDRICA, COM TAMPA, EM POLIETILENO DE ALTA DENSIDADE (PEAD), CAPACIDADE APROXIMADA DE 5500 LITROS (NBR 7229)</t>
  </si>
  <si>
    <t>39361</t>
  </si>
  <si>
    <t>FOSSA SEPTICA, SEM FILTRO, PARA 4 A 7 CONTRIBUINTES, CILINDRICA,  COM TAMPA, EM POLIETILENO DE ALTA DENSIDADE (PEAD), CAPACIDADE APROXIMADA DE 1100 LITROS (NBR 7229)</t>
  </si>
  <si>
    <t>39362</t>
  </si>
  <si>
    <t>FOSSA SEPTICA, SEM FILTRO, PARA 8 A 14 CONTRIBUINTES, CILINDRICA, COM TAMPA, EM POLIETILENO DE ALTA DENSIDADE (PEAD), CAPACIDADE APROXIMADA DE 3000 LITROS (NBR 7229)</t>
  </si>
  <si>
    <t>39364</t>
  </si>
  <si>
    <t>FOSSA SEPTICA,SEM FILTRO, PARA 40 A 52 CONTRIBUINTES, CILINDRICA, COM TAMPA, EM POLIETILENO DE ALTA DENSIDADE (PEAD), CAPACIDADE APROXIMADA DE 10000 LITROS (NBR 7229)</t>
  </si>
  <si>
    <t>14576</t>
  </si>
  <si>
    <t>FRESADORA DE ASFALTO A FRIO SOBRE ESTEIRAS, LARG. FRESAGEM 2,00 M, POT. 410 KW/550 HP</t>
  </si>
  <si>
    <t>13877</t>
  </si>
  <si>
    <t>FRESADORA DE ASFALTO A FRIO SOBRE RODAS, LARG. FRESAGEM 1,00 M, POT. 155 KW/208 HP</t>
  </si>
  <si>
    <t>7307</t>
  </si>
  <si>
    <t>FUNDO ANTICORROSIVO PARA METAIS FERROSOS (ZARCAO)</t>
  </si>
  <si>
    <t>38122</t>
  </si>
  <si>
    <t>FUNDO PREPARADOR ACRILICO BASE AGUA</t>
  </si>
  <si>
    <t>43653</t>
  </si>
  <si>
    <t>FUNDO SINTETICO NIVELADOR BRANCO FOSCO PARA MADEIRA</t>
  </si>
  <si>
    <t>38633</t>
  </si>
  <si>
    <t>FURO PARA TORNEIRA OU OUTROS ACESSORIOS  EM BANCADA DE MARMORE/ GRANITO OU OUTRO TIPO DE PEDRA NATURAL</t>
  </si>
  <si>
    <t>12344</t>
  </si>
  <si>
    <t>FUSIVEL DIAZED 20 A TAMANHO DII, CAPACIDADE DE INTERRUPCAO DE 50 KA EM VCA E 8 KA EM VCC, TENSAO NOMIMNAL DE 500 V</t>
  </si>
  <si>
    <t>12343</t>
  </si>
  <si>
    <t>FUSIVEL DIAZED 35 A TAMANHO DIII, CAPACIDADE DE INTERRUPCAO DE 50 KA EM VCA E 8 KA EM VCC, TENSAO NOMIMNAL DE 500 V</t>
  </si>
  <si>
    <t>3295</t>
  </si>
  <si>
    <t>FUSIVEL NH *36* A 80 AMPERES, TAMANHO 00, CAPACIDADE DE INTERRUPCAO DE 120 KA, TENSAO NOMIMNAL DE 500 V</t>
  </si>
  <si>
    <t>3302</t>
  </si>
  <si>
    <t>FUSIVEL NH 100 A TAMANHO 00, CAPACIDADE DE INTERRUPCAO DE 120 KA, TENSAO NOMIMNAL DE 500 V</t>
  </si>
  <si>
    <t>3297</t>
  </si>
  <si>
    <t>FUSIVEL NH 125 A TAMANHO 00, CAPACIDADE DE INTERRUPCAO DE 120 KA, TENSAO NOMIMNAL DE 500 V</t>
  </si>
  <si>
    <t>3294</t>
  </si>
  <si>
    <t>FUSIVEL NH 160 A TAMANHO 00, CAPACIDADE DE INTERRUPCAO DE 120 KA, TENSAO NOMIMNAL DE 500 V</t>
  </si>
  <si>
    <t>3292</t>
  </si>
  <si>
    <t>FUSIVEL NH 20 A TAMANHO 000, CAPACIDADE DE INTERRUPCAO DE 120 KA, TENSAO NOMIMNAL DE 500 V</t>
  </si>
  <si>
    <t>3298</t>
  </si>
  <si>
    <t>FUSIVEL NH 200 A 250 AMPERES, TAMANHO 1, CAPACIDADE DE INTERRUPCAO DE 120 KA, TENSAO NOMIMNAL DE 500 V</t>
  </si>
  <si>
    <t>11596</t>
  </si>
  <si>
    <t>GABIAO  TIPO CAIXA, MALHA HEXAGONAL 8 X 10 CM (ZN/AL), FIO 2,7 MM, DIMENSOES 2,0 X 1,0 X 0,5 M (C X L X A)</t>
  </si>
  <si>
    <t>34802</t>
  </si>
  <si>
    <t>GABIAO MANTA (COLCHAO) MALHA HEXAGONAL 6 X 8 CM (ZN/AL REVESTIDO COM POLIMERO), DIMENSOES 4,0 X 2,0 X 0,17 M (C X L X A) FIO 2 MM</t>
  </si>
  <si>
    <t>11588</t>
  </si>
  <si>
    <t>GABIAO MANTA (COLCHAO) MALHA HEXAGONAL 6 X 8 CM (ZN/AL REVESTIDO COM POLIMERO), FIO 2 MM, DIMENSOES 4,0 X 2,0 X 0,23 M (C X L X A)</t>
  </si>
  <si>
    <t>34383</t>
  </si>
  <si>
    <t>GABIAO MANTA (COLCHAO) MALHA HEXAGONAL 6 X 8 CM (ZN/AL REVESTIDO COM POLIMERO), FIO 2 MM, DIMENSOES 4,0 X 2,0 X 0,3 M (C X L X A)</t>
  </si>
  <si>
    <t>40451</t>
  </si>
  <si>
    <t>GABIAO MANTA (COLCHAO) MALHA HEXAGONAL 6 X 8 CM (ZN/AL REVESTIDO COM POLIMERO), FIO 2,0 MM, DIMENSOES 5,0 X 2,0 X 0,17 M (C X L X A)</t>
  </si>
  <si>
    <t>40453</t>
  </si>
  <si>
    <t>GABIAO MANTA (COLCHAO) MALHA HEXAGONAL 6 X 8 CM (ZN/AL REVESTIDO COM POLIMERO), FIO 2,0 MM, DIMENSOES 5,0 X 2,0 X 0,23 M (C X L X A)</t>
  </si>
  <si>
    <t>40452</t>
  </si>
  <si>
    <t>GABIAO MANTA (COLCHAO) MALHA HEXAGONAL 6 X 8 CM (ZN/AL REVESTIDO COM POLIMERO), FIO 2,0 MM, DIMENSOES 5,0 X 2,0 X 0,30 M (C X L X A)</t>
  </si>
  <si>
    <t>11594</t>
  </si>
  <si>
    <t>GABIAO SACO MALHA HEXAGONAL 8 X 10 CM (ZN/AL REVESTIDO COM POLIMERO),  FIO 2,4 MM, DIMENSOES 3,0 X 0,65 M</t>
  </si>
  <si>
    <t>3311</t>
  </si>
  <si>
    <t>GABIAO SACO MALHA HEXAGONAL 8 X 10 CM (ZN/AL REVESTIDO COM POLIMERO), FIO 2,4 MM, H = 0,65 M</t>
  </si>
  <si>
    <t>11599</t>
  </si>
  <si>
    <t>GABIAO SACO MALHA HEXAGONAL 8 X 10 CM (ZN/AL), FIO 2,7 MM, DIMENSOES 4,0 X 0,65 M</t>
  </si>
  <si>
    <t>11593</t>
  </si>
  <si>
    <t>GABIAO TIPO CAIXA MALHA HEXAGONAL 8 X 10 CM (ZN/AL REVESTIDO COM POLIMERO),  FIO 2,4 MM, DIMENSOES 2,0 X 1,0 X 1,0 M (C X L X A)</t>
  </si>
  <si>
    <t>3314</t>
  </si>
  <si>
    <t>GABIAO TIPO CAIXA MALHA HEXAGONAL 8 X 10 CM (ZN/AL REVESTIDO COM POLIMERO),  FIO 2,4 MM, H = 0,50 M</t>
  </si>
  <si>
    <t>11597</t>
  </si>
  <si>
    <t>GABIAO TIPO CAIXA MALHA HEXAGONAL 8 X 10 CM (ZN/AL), FIO 2,7 MM, DIMENSOES 2,0 X 1,0 X 1,0 M (C X L X A)</t>
  </si>
  <si>
    <t>3309</t>
  </si>
  <si>
    <t>GABIAO TIPO CAIXA MALHA HEXAGONAL 8 X 10 CM (ZN/AL), FIO 2,7 MM, H = 0,50 M</t>
  </si>
  <si>
    <t>40440</t>
  </si>
  <si>
    <t>GABIAO TIPO CAIXA PARA SOLO REFORCADO, MALHA HEXAGONAL 8 X 10 CM (ZN/AL REVESTIDO COM POLIMERO), FIO 2,7 MM, DIMENSOES 2,0 X 1,0 X 0,5 M, COM CAUDA DE 4,0 M</t>
  </si>
  <si>
    <t>40441</t>
  </si>
  <si>
    <t>GABIAO TIPO CAIXA PARA SOLO REFORCADO, MALHA HEXAGONAL 8 X 10 CM (ZN/AL REVESTIDO COM POLIMERO), FIO 2,7 MM, DIMENSOES 2,0 X 1,0 X 1,0 M, COM CAUDA DE 4,0 M</t>
  </si>
  <si>
    <t>34612</t>
  </si>
  <si>
    <t>GABIAO TIPO CAIXA PARA SOLO REFORCADO, MALHA HEXAGONAL DE DUPLA TORCAO 8 X 10 CM (ZN/AL REVESTIDO COM POLIMERO), FIO 2,7 MM, DIMENSOES 2,0 X 1,0 X 0,5 M, COM CAUDA DE 3,0 M</t>
  </si>
  <si>
    <t>34635</t>
  </si>
  <si>
    <t>GABIAO TIPO CAIXA PARA SOLO REFORCADO, MALHA HEXAGONAL DE DUPLA TORCAO 8 X 10 CM (ZN/AL REVESTIDO COM POLIMERO), FIO 2,7 MM, DIMENSOES 2,0 X 1,0 X 1,0 M, COM CAUDA DE 3,0 M</t>
  </si>
  <si>
    <t>34633</t>
  </si>
  <si>
    <t>GABIAO TIPO CAIXA PARA SOLO REFORCADO, MALHA HEXAGONAL DE DUPLA TORCAO 8 X 10 CM (ZN/AL REVESTIDO COM POLIMERO), FIO 2,7 MM, DIMENSOES 2,0 X 1,0 X 1,0 M, COM CAUDA DE 4,0 M</t>
  </si>
  <si>
    <t>40449</t>
  </si>
  <si>
    <t>GABIAO TIPO CAIXA TRAPEZOIDAL, MALHA HEXAGONAL 10 X 12 CM (ZN/AL REVESTIDO COM POLIMERO) FIO 2,7 MM, FACE COM 65 GRAUS, COM GEOSSINTETICO, DIMENSOES 2,0 X 1,5 X 1,0 M (C X L X A)</t>
  </si>
  <si>
    <t>11592</t>
  </si>
  <si>
    <t>GABIAO TIPO CAIXA, MALHA HEXAGONAL 8 X 10 CM (ZN/AL REVESTIDO COM POLIMERO), FIO 2,4 MM, DIMENSOES 2,0 X 1,0 X 0,5 M (C X L X A)</t>
  </si>
  <si>
    <t>34800</t>
  </si>
  <si>
    <t>GABIAO TIPO CAIXA, MALHA HEXAGONAL 8 X 10 CM (ZN/AL REVESTIDO COM POLIMERO), FIO DE 2,4 MM, DIMENSOES 2,0 x 1,0 x 1,0 M (C X L X A)</t>
  </si>
  <si>
    <t>40438</t>
  </si>
  <si>
    <t>GABIAO TIPO CAIXA, MALHA HEXAGONAL 8 X 10 CM (ZN/AL), FIO DE 2,7 MM, DIMENSOES 2,0 X 1,0 X 1,0 M (C X L X A)</t>
  </si>
  <si>
    <t>40436</t>
  </si>
  <si>
    <t>GABIAO TIPO CAIXA, MALHA HEXAGONAL 8 X 10 CM (ZN/AL), FIO DE 2,7 MM, DIMENSOES 5,0 X 1,0 X 1,0 M (C X L X A)</t>
  </si>
  <si>
    <t>4315</t>
  </si>
  <si>
    <t>GANCHO CHATO EM FERRO GALVANIZADO,  L = 110 MM, RECOBRIMENTO = 100MM, SECAO 1/8 X 1/2" (3 MM X 12 MM), PARA FIXAR TELHA DE FIBROCIMENTO ONDULADA</t>
  </si>
  <si>
    <t>402</t>
  </si>
  <si>
    <t>GANCHO OLHAL EM ACO GALVANIZADO, ESPESSURA 16MM, ABERTURA 21MM</t>
  </si>
  <si>
    <t>4226</t>
  </si>
  <si>
    <t>GAS DE COZINHA - GLP</t>
  </si>
  <si>
    <t>4222</t>
  </si>
  <si>
    <t>GASOLINA COMUM</t>
  </si>
  <si>
    <t>34804</t>
  </si>
  <si>
    <t>GEOGRELHA TECIDA COM FILAMENTOS DE POLIESTER + PVC, RESISTENCIA LONGITUDINAL: 90 KN/M, RESISTENCIA TRANSVERSAL: 30 KN/M, ALONGAMENTO = 12 POR CENTO</t>
  </si>
  <si>
    <t>4013</t>
  </si>
  <si>
    <t>GEOTEXTIL NAO TECIDO AGULHADO DE FILAMENTOS CONTINUOS 100% POLIESTER, RESITENCIA A TRACAO = 09 KN/M</t>
  </si>
  <si>
    <t>4011</t>
  </si>
  <si>
    <t>GEOTEXTIL NAO TECIDO AGULHADO DE FILAMENTOS CONTINUOS 100% POLIESTER, RESITENCIA A TRACAO = 10 KN/M</t>
  </si>
  <si>
    <t>4021</t>
  </si>
  <si>
    <t>GEOTEXTIL NAO TECIDO AGULHADO DE FILAMENTOS CONTINUOS 100% POLIESTER, RESITENCIA A TRACAO = 14 KN/M</t>
  </si>
  <si>
    <t>4019</t>
  </si>
  <si>
    <t>GEOTEXTIL NAO TECIDO AGULHADO DE FILAMENTOS CONTINUOS 100% POLIESTER, RESITENCIA A TRACAO = 16 KN/M</t>
  </si>
  <si>
    <t>4012</t>
  </si>
  <si>
    <t>GEOTEXTIL NAO TECIDO AGULHADO DE FILAMENTOS CONTINUOS 100% POLIESTER, RESITENCIA A TRACAO = 21 KN/M</t>
  </si>
  <si>
    <t>4020</t>
  </si>
  <si>
    <t>GEOTEXTIL NAO TECIDO AGULHADO DE FILAMENTOS CONTINUOS 100% POLIESTER, RESITENCIA A TRACAO = 26 KN/M</t>
  </si>
  <si>
    <t>4018</t>
  </si>
  <si>
    <t>GEOTEXTIL NAO TECIDO AGULHADO DE FILAMENTOS CONTINUOS 100% POLIESTER, RESITENCIA A TRACAO = 31 KN/M</t>
  </si>
  <si>
    <t>36498</t>
  </si>
  <si>
    <t>GERADOR PORTATIL MONOFASICO, POTENCIA 5500 VA, MOTOR A GASOLINA, POTENCIA DO MOTOR 13 CV</t>
  </si>
  <si>
    <t>12872</t>
  </si>
  <si>
    <t>GESSEIRO</t>
  </si>
  <si>
    <t>41075</t>
  </si>
  <si>
    <t>GESSEIRO (MENSALISTA)</t>
  </si>
  <si>
    <t>44324</t>
  </si>
  <si>
    <t>GESSO COLA, EM PO, PARA FIXACAO DE MOLDURAS, SANCAS E BLOCOS DE GESSO</t>
  </si>
  <si>
    <t>3315</t>
  </si>
  <si>
    <t>GESSO EM PO PARA REVESTIMENTOS/MOLDURAS/SANCAS E USO GERAL</t>
  </si>
  <si>
    <t>36870</t>
  </si>
  <si>
    <t>GESSO PROJETADO</t>
  </si>
  <si>
    <t>5092</t>
  </si>
  <si>
    <t>GONZO DE EMBUTIR, EM LATAO / ZAMAC, *20 X 48* MM, PARA JANELA BASCULANTE / PIVOTANTE, JOGO COM 4 PECAS (PAR)  - INCLUI PARAFUSOS</t>
  </si>
  <si>
    <t>11462</t>
  </si>
  <si>
    <t>GONZO DE SOBREPOR, EM LATAO / ZAMAC, PARA JANELA PIVOTANTE - INCLUI PARAFUSOS</t>
  </si>
  <si>
    <t>36529</t>
  </si>
  <si>
    <t>GRADE DE DISCOS COM CONTROLE REMOTO, REBOCAVEL, COM 24 DISCOS 24" X 6 MM, COM PNEUS PARA TRANSPORTE</t>
  </si>
  <si>
    <t>3318</t>
  </si>
  <si>
    <t>GRADE DE DISCOS MECANICA 20X24" COM 20 DISCOS 24" X 6MM  COM PNEUS PARA TRANSPORTE</t>
  </si>
  <si>
    <t>3324</t>
  </si>
  <si>
    <t>GRAMA BATATAIS EM PLACAS, SEM PLANTIO</t>
  </si>
  <si>
    <t>3322</t>
  </si>
  <si>
    <t>GRAMA ESMERALDA OU SAO CARLOS OU CURITIBANA, EM PLACAS, SEM PLANTIO</t>
  </si>
  <si>
    <t>5076</t>
  </si>
  <si>
    <t>GRAMPO DE ACO POLIDO 1 " X 9</t>
  </si>
  <si>
    <t>5077</t>
  </si>
  <si>
    <t>GRAMPO DE ACO POLIDO 7/8 " X 9</t>
  </si>
  <si>
    <t>11837</t>
  </si>
  <si>
    <t>GRAMPO LINHA VIVA DE LATAO ESTANHADO, DIAMETRO DO CONDUTOR PRINCIPAL DE 10 A 120 MM2, DIAMETRO DA DERIVACAO DE 10 A 70 MM2</t>
  </si>
  <si>
    <t>415</t>
  </si>
  <si>
    <t>GRAMPO METALICO TIPO OLHAL PARA HASTE DE ATERRAMENTO DE 1'', CONDUTOR DE *10* A 50 MM2</t>
  </si>
  <si>
    <t>38055</t>
  </si>
  <si>
    <t>GRAMPO METALICO TIPO OLHAL PARA HASTE DE ATERRAMENTO DE 1/2'', CONDUTOR DE *10* A 50 MM2</t>
  </si>
  <si>
    <t>416</t>
  </si>
  <si>
    <t>GRAMPO METALICO TIPO OLHAL PARA HASTE DE ATERRAMENTO DE 3/4'', CONDUTOR DE *10* A 50 MM2</t>
  </si>
  <si>
    <t>425</t>
  </si>
  <si>
    <t>GRAMPO METALICO TIPO OLHAL PARA HASTE DE ATERRAMENTO DE 5/8'', CONDUTOR DE *10* A 50 MM2</t>
  </si>
  <si>
    <t>426</t>
  </si>
  <si>
    <t>GRAMPO METALICO TIPO U PARA HASTE DE ATERRAMENTO DE ATE 3/4'', CONDUTOR DE 10 A 25 MM2</t>
  </si>
  <si>
    <t>38056</t>
  </si>
  <si>
    <t>GRAMPO METALICO TIPO U PARA HASTE DE ATERRAMENTO DE ATE 5/8'', CONDUTOR DE 10 A 25 MM2</t>
  </si>
  <si>
    <t>1564</t>
  </si>
  <si>
    <t>GRAMPO PARALELO METALICO PARA CABO DE 6 A 50 MM2, COM 2 PARAFUSOS</t>
  </si>
  <si>
    <t>11032</t>
  </si>
  <si>
    <t>GRAMPO U DE 5/8 " N8 EM FERRO GALVANIZADO</t>
  </si>
  <si>
    <t>36786</t>
  </si>
  <si>
    <t>GRANALHA DE ACO, ANGULAR (GRIT), PARA JATEAMENTO, PENEIRA 0,117 A 1,00 MM, (SAE G-40 A G-80)</t>
  </si>
  <si>
    <t>SC25KG</t>
  </si>
  <si>
    <t>36785</t>
  </si>
  <si>
    <t>GRANALHA DE ACO, ANGULAR (GRIT), PARA JATEAMENTO, PENEIRA 1,41 A 1,19 MM (SAE G16)</t>
  </si>
  <si>
    <t>36782</t>
  </si>
  <si>
    <t>GRANALHA DE ACO, ESFERICA (SHOT), PARA JATEAMENTO, PENEIRA 0,40 A 1,00 MM (SAE S-170 A S-280)</t>
  </si>
  <si>
    <t>44481</t>
  </si>
  <si>
    <t>GRANALHA DE ACO, ESFERICA (SHOT), PARA JATEAMENTO, PENEIRA 1,19 A 1,00 MM  (SAE S390)</t>
  </si>
  <si>
    <t>4824</t>
  </si>
  <si>
    <t>GRANILHA/ GRANA/ PEDRISCO OU AGREGADO EM MARMORE/ GRANITO/ QUARTZO E CALCARIO, PRETO, CINZA, PALHA OU BRANCO</t>
  </si>
  <si>
    <t>11795</t>
  </si>
  <si>
    <t>GRANITO PARA BANCADA, POLIDO, TIPO ANDORINHA/ QUARTZ/ CASTELO/ CORUMBA OU OUTROS EQUIVALENTES DA REGIAO, E=  *2,5* CM</t>
  </si>
  <si>
    <t>134</t>
  </si>
  <si>
    <t>GRAUTE CIMENTICIO PARA USO GERAL</t>
  </si>
  <si>
    <t>4229</t>
  </si>
  <si>
    <t>GRAXA LUBRIFICANTE</t>
  </si>
  <si>
    <t>11731</t>
  </si>
  <si>
    <t>GRELHA FIXA, EM PVC BRANCA, QUADRADA, 150 X 150 MM, PARA RALOS E CAIXAS</t>
  </si>
  <si>
    <t>11732</t>
  </si>
  <si>
    <t>GRELHA FIXA, PVC CROMADA, REDONDA, 150 MM, PARA RALOS E CAIXAS</t>
  </si>
  <si>
    <t>11244</t>
  </si>
  <si>
    <t>GRELHA FOFO ARTICULADA, CARGA MAXIMA 1,5 T, *300 X 1000* MM, E= *15* MM</t>
  </si>
  <si>
    <t>11245</t>
  </si>
  <si>
    <t>GRELHA FOFO SIMPLES COM REQUADRO, CARGA MAXIMA  12,5 T, *300 X 1000* MM, E= *15* MM, AREA ESTACIONAMENTO CARRO PASSEIO</t>
  </si>
  <si>
    <t>11235</t>
  </si>
  <si>
    <t>GRELHA FOFO SIMPLES COM REQUADRO, CARGA MAXIMA 1,5 T, 150 X 1000 MM, E= *15* MM</t>
  </si>
  <si>
    <t>11236</t>
  </si>
  <si>
    <t>GRELHA FOFO SIMPLES COM REQUADRO, CARGA MAXIMA 1,5 T, 200 X 1000 MM, E= *15* MM</t>
  </si>
  <si>
    <t>36494</t>
  </si>
  <si>
    <t>GRUA ASCENCIONAL, LANCA DE 30 M, CAPACIDADE DE 1,0 T A 30 M, ALTURA ATE 39 M</t>
  </si>
  <si>
    <t>36493</t>
  </si>
  <si>
    <t>GRUA ASCENCIONAL, LANCA DE 42 M, CAPACIDADE DE 1,5 T A 30 M, ALTURA ATE 39 M</t>
  </si>
  <si>
    <t>36492</t>
  </si>
  <si>
    <t>GRUA ASCENCIONAL, LANCA DE 50 M, CAPACIDADE DE 2,33 T A 30 M, ALTURA ATE 48 M</t>
  </si>
  <si>
    <t>13333</t>
  </si>
  <si>
    <t>GRUPO DE SOLDAGEM C/ GERADOR A DIESEL 60 CV PARA SOLDA ELETRICA, SOBRE 04 RODAS, COM MOTOR 4 CILINDROS</t>
  </si>
  <si>
    <t>13533</t>
  </si>
  <si>
    <t>GRUPO DE SOLDAGEM COM GERADOR A DIESEL 30 CV, PARA SOLDA ELETRICA, SOBRE DUAS RODAS</t>
  </si>
  <si>
    <t>36499</t>
  </si>
  <si>
    <t>GRUPO GERADOR A GASOLINA, POTENCIA NOMINAL 2,2 KW, TENSAO DE SAIDA 110/220 V, MOTOR POTENCIA 6,5 HP</t>
  </si>
  <si>
    <t>39585</t>
  </si>
  <si>
    <t>GRUPO GERADOR DIESEL, COM CARENAGEM, POTENCIA STANDART ENTRE 100 E 110 KVA, VELOCIDADE DE 1800 RPM, FREQUENCIA DE 60 HZ</t>
  </si>
  <si>
    <t>39586</t>
  </si>
  <si>
    <t>GRUPO GERADOR DIESEL, COM CARENAGEM, POTENCIA STANDART ENTRE 140 E 150 KVA, VELOCIDADE DE 1800 RPM, FREQUENCIA DE 60 HZ</t>
  </si>
  <si>
    <t>39587</t>
  </si>
  <si>
    <t>GRUPO GERADOR DIESEL, COM CARENAGEM, POTENCIA STANDART ENTRE 210 E 220 KVA, VELOCIDADE DE 1800 RPM, FREQUENCIA DE 60 HZ</t>
  </si>
  <si>
    <t>39588</t>
  </si>
  <si>
    <t>GRUPO GERADOR DIESEL, COM CARENAGEM, POTENCIA STANDART ENTRE 250 E 260 KVA, VELOCIDADE DE 1800 RPM, FREQUENCIA DE 60 HZ</t>
  </si>
  <si>
    <t>39584</t>
  </si>
  <si>
    <t>GRUPO GERADOR DIESEL, COM CARENAGEM, POTENCIA STANDART ENTRE 50 E 55 KVA, VELOCIDADE DE 1800 RPM, FREQUENCIA DE 60 HZ</t>
  </si>
  <si>
    <t>39590</t>
  </si>
  <si>
    <t>GRUPO GERADOR DIESEL, SEM CARENAGEM, POTENCIA STANDART ENTRE 100 E 110 KVA, VELOCIDADE DE 1800 RPM, FREQUENCIA DE 60 HZ</t>
  </si>
  <si>
    <t>39592</t>
  </si>
  <si>
    <t>GRUPO GERADOR DIESEL, SEM CARENAGEM, POTENCIA STANDART ENTRE 210 E 220 KVA, VELOCIDADE DE 1800 RPM, FREQUENCIA DE 60 HZ</t>
  </si>
  <si>
    <t>39593</t>
  </si>
  <si>
    <t>GRUPO GERADOR DIESEL, SEM CARENAGEM, POTENCIA STANDART ENTRE 250 E 260 KVA, VELOCIDADE DE 1800 RPM, FREQUENCIA DE 60 HZ</t>
  </si>
  <si>
    <t>14254</t>
  </si>
  <si>
    <t>GRUPO GERADOR DIESEL, SEM CARENAGEM, POTENCIA STANDART ENTRE 80 E 90 KVA, VELOCIDADE DE 1800 RPM, FREQUENCIA DE 60 HZ</t>
  </si>
  <si>
    <t>44494</t>
  </si>
  <si>
    <t>GRUPO GERADOR ESTACIONARIO SILENCIADO, POTENCIA 50 KVA, MOTOR  DIESEL</t>
  </si>
  <si>
    <t>25019</t>
  </si>
  <si>
    <t>GRUPO GERADOR ESTACIONARIO, MOTOR DIESEL POTENCIA 170 KVA</t>
  </si>
  <si>
    <t>36501</t>
  </si>
  <si>
    <t>GRUPO GERADOR ESTACIONARIO, POTENCIA 150 KVA, MOTOR DIESEL</t>
  </si>
  <si>
    <t>44493</t>
  </si>
  <si>
    <t>GRUPO GERADOR ESTACIONARIO, SILENCIADO, POTENCIA 180 KVA, MOTOR  DIESEL</t>
  </si>
  <si>
    <t>36500</t>
  </si>
  <si>
    <t>GRUPO GERADOR REBOCAVEL, POTENCIA *66* KVA, MOTOR A DIESEL</t>
  </si>
  <si>
    <t>20017</t>
  </si>
  <si>
    <t>GUARNICAO / ALIZAR / VISTA LISA EM MADEIRA MACICA, PARA PORTA  , E = *1* CM, L = *5* CM, CEDRINHO / ANGELIM COMERCIAL / TAURI/ CURUPIXA / PEROBA / CUMARU OU EQUIVALENTE DA REGIAO</t>
  </si>
  <si>
    <t>20007</t>
  </si>
  <si>
    <t>GUARNICAO / ALIZAR / VISTA LISA EM MADEIRA MACICA, PARA PORTA , E = *1* CM, L = *5* CM,  PINUS /EUCALIPTO / VIROLA OU EQUIVALENTE DA REGIAO</t>
  </si>
  <si>
    <t>39831</t>
  </si>
  <si>
    <t>GUARNICAO / ALIZAR / VISTA, E = *1,5* CM, L = *5,0* CM, EM POLIESTIRENO, BRANCO (JOGO PARA 1 FACE)</t>
  </si>
  <si>
    <t>36888</t>
  </si>
  <si>
    <t>GUARNICAO / MOLDURA / ARREMATE DE ACABAMENTO PARA ESQUADRIA, EM ALUMINIO PERFIL 25, ACABAMENTO ANODIZADO BRANCO OU BRILHANTE, PARA 1 FACE</t>
  </si>
  <si>
    <t>39836</t>
  </si>
  <si>
    <t>GUARNICAO/ALIZAR/VISTA, E = *1,3* CM, L = *5,0* CM HASTE REGULAVEL = *35* MM, EM MDF/PVC WOOD/ POLIESTIRENO OU MADEIRA LAMINADA, PRIMER BRANCO (JOGO PARA 1 FACE)</t>
  </si>
  <si>
    <t>39830</t>
  </si>
  <si>
    <t>GUARNICAO/ALIZAR/VISTA, E = *1,3* CM, L = *7,0* CM, EM POLIESTIRENO, BRANCO (JOGO PARA 1 FACE)</t>
  </si>
  <si>
    <t>36497</t>
  </si>
  <si>
    <t>GUINCHO DE ALAVANCA MANUAL, CAPACIDADE 3,2 T COM 20 M DE CABO DE ACO DIAMETRO 16,3 MM</t>
  </si>
  <si>
    <t>40527</t>
  </si>
  <si>
    <t>GUINCHO DE ALAVANCA MANUAL, CAPACIDADE DE 1,6 T, COM 20 M DE CABO DE ACO (AQUISICAO)</t>
  </si>
  <si>
    <t>36487</t>
  </si>
  <si>
    <t>GUINCHO ELETRICO DE COLUNA, CAPACIDADE 400 KG, COM MOTO FREIO, MOTOR TRIFASICO DE 1,25 CV</t>
  </si>
  <si>
    <t>44475</t>
  </si>
  <si>
    <t>GUINDASTE HIDRAULICO AUTOPROPELIDO, COM LANCA TELESCOPICA 28,80 M, CAPACIDADE MAXIMA 30 T, POTENCIA 97 KW, TRACAO  4 X 4</t>
  </si>
  <si>
    <t>44474</t>
  </si>
  <si>
    <t>GUINDASTE HIDRAULICO AUTOPROPELIDO, COM LANCA TELESCOPICA 40 M, CAPACIDADE MAXIMA 60 T, POTENCIA 260 KW, TRACAO  6 X 6</t>
  </si>
  <si>
    <t>44490</t>
  </si>
  <si>
    <t>GUINDASTE HIDRAULICO AUTOPROPELIDO, COM LANCA TELESCOPICA 50 M, CAPACIDADE MAXIMA 100 T, POTENCIA 350 KW,  TRACAO 10 X 6</t>
  </si>
  <si>
    <t>37776</t>
  </si>
  <si>
    <t>GUINDAUTO HIDRAULICO, CAPACIDADE MAXIMA DE CARGA 10000 KG, MOMENTO MAXIMO DE CARGA 23 TM , ALCANCE MAXIMO HORIZONTAL 11,80 M, PARA MONTAGEM SOBRE CHASSI DE CAMINHAO PBT MINIMO 15000 KG (INCLUI MONTAGEM, NAO INCLUI CAMINHAO)</t>
  </si>
  <si>
    <t>37775</t>
  </si>
  <si>
    <t>GUINDAUTO HIDRAULICO, CAPACIDADE MAXIMA DE CARGA 14340 KG, MOMENTO MAXIMO DE CARGA 42,3 TM, ALCANCE MAXIMO HORIZONTAL 16,80 M, PARA MONTAGEM SOBRE CHASSI DE CAMINHAO PBT MINIMO 23000 KG (INCLUI MONTAGEM, NAO INCLUI CAMINHAO)</t>
  </si>
  <si>
    <t>36491</t>
  </si>
  <si>
    <t>GUINDAUTO HIDRAULICO, CAPACIDADE MAXIMA DE CARGA 30000 KG, MOMENTO MAXIMO DE CARGA 92,2 TM , ALCANCE MAXIMO HORIZONTAL  22,00 M, PARA MONTAGEM SOBRE CHASSI DE CAMINHAO PBT MINIMO 30000 KG (INCLUI MONTAGEM, NAO INCLUI CAMINHAO)</t>
  </si>
  <si>
    <t>10712</t>
  </si>
  <si>
    <t>GUINDAUTO HIDRAULICO, CAPACIDADE MAXIMA DE CARGA 3300 KG, MOMENTO MAXIMO DE CARGA 5,8 TM , ALCANCE MAXIMO HORIZONTAL  7,60 M, PARA MONTAGEM SOBRE CHASSI DE CAMINHAO PBT MINIMO 8000 KG (INCLUI MONTAGEM, NAO INCLUI CAMINHAO)</t>
  </si>
  <si>
    <t>3363</t>
  </si>
  <si>
    <t>GUINDAUTO HIDRAULICO, CAPACIDADE MAXIMA DE CARGA 6200 KG, MOMENTO MAXIMO DE CARGA 11,7 TM , ALCANCE MAXIMO HORIZONTAL  9,70 M, PARA MONTAGEM SOBRE CHASSI DE CAMINHAO PBT MINIMO 13000 KG (INCLUI MONTAGEM, NAO INCLUI CAMINHAO)</t>
  </si>
  <si>
    <t>3365</t>
  </si>
  <si>
    <t>GUINDAUTO HIDRAULICO, CAPACIDADE MAXIMA DE CARGA 8500 KG, MOMENTO MAXIMO DE CARGA 30,4 TM , ALCANCE MAXIMO HORIZONTAL  14,30 M, PARA MONTAGEM SOBRE CHASSI DE CAMINHAO PBT MINIMO 23000 KG (INCLUI MONTAGEM, NAO INCLUI CAMINHAO)</t>
  </si>
  <si>
    <t>7569</t>
  </si>
  <si>
    <t>HASTE ANCORA EM ACO GALVANIZADO, DIMENSOES 16 MM X 2000 MM</t>
  </si>
  <si>
    <t>34349</t>
  </si>
  <si>
    <t>HASTE DE ACO GALVANIZADO PARA FIXACAO DE CONCERTINA 2 "/3 M</t>
  </si>
  <si>
    <t>11991</t>
  </si>
  <si>
    <t>HASTE DE ATERRAMENTO EM ACO GALVANIZADO TIPO CANTONEIRA COM 2,00 M DE COMPRIMENTO, 25 X 25 MM E CHAPA DE 3/16"</t>
  </si>
  <si>
    <t>20062</t>
  </si>
  <si>
    <t>HASTE METALICA PARA FIXACAO DE CALHA PLUVIAL,  ZINCADA, DOBRADA 90 GRAUS</t>
  </si>
  <si>
    <t>11029</t>
  </si>
  <si>
    <t>HASTE RETA PARA GANCHO DE FERRO GALVANIZADO, COM ROSCA 1/4 " X 30 CM PARA FIXACAO DE TELHA METALICA, INCLUI PORCA E ARRUELAS DE VEDACAO</t>
  </si>
  <si>
    <t>4316</t>
  </si>
  <si>
    <t>HASTE RETA PARA GANCHO DE FERRO GALVANIZADO, COM ROSCA 1/4 " X 40 CM PARA FIXACAO DE TELHA DE FIBROCIMENTO, INCLUI PORCA SEXTAVADA DE  ZINCO</t>
  </si>
  <si>
    <t>4313</t>
  </si>
  <si>
    <t>HASTE RETA PARA GANCHO DE FERRO GALVANIZADO, COM ROSCA 5/16" X 35 CM PARA FIXACAO DE TELHA DE FIBROCIMENTO, INCLUI PORCA E ARRUELAS DE VEDACAO</t>
  </si>
  <si>
    <t>4317</t>
  </si>
  <si>
    <t>HASTE RETA PARA GANCHO DE FERRO GALVANIZADO, COM ROSCA 5/16" X 40 CM PARA FIXACAO DE TELHA DE FIBROCIMENTO, INCLUI PORCA SEXTAVADA DE  ZINCO</t>
  </si>
  <si>
    <t>4314</t>
  </si>
  <si>
    <t>HASTE RETA PARA GANCHO DE FERRO GALVANIZADO, COM ROSCA 5/16" X 45 CM PARA FIXACAO DE TELHA DE FIBROCIMENTO, INCLUI PORCA E ARRUELAS DE VEDACAO</t>
  </si>
  <si>
    <t>10921</t>
  </si>
  <si>
    <t>HIDRANTE DE COLUNA COMPLETO, EM FERRO FUNDIDO, DN = 100 MM, COM REGISTRO, CUNHA DE BORRACHA, CURVA DESSIMETRICA, EXTREMIDADE E TAMPAS (INCLUI KIT FIXACAO)</t>
  </si>
  <si>
    <t>10922</t>
  </si>
  <si>
    <t>HIDRANTE DE COLUNA COMPLETO, EM FERRO FUNDIDO, DN = 75 MM, COM REGISTRO, CUNHA DE BORRACHA, CURVA DESSIMETRICA, EXTREMIDADE E TAMPAS (INCLUI KIT FIXACAO)</t>
  </si>
  <si>
    <t>10923</t>
  </si>
  <si>
    <t>HIDRANTE SUBTERRANEO, EM FERRO FUNDIDO, COM CURVA CURTA E CAIXA, DN 75 MM</t>
  </si>
  <si>
    <t>10924</t>
  </si>
  <si>
    <t>HIDRANTE SUBTERRANEO, EM FERRO FUNDIDO, COM CURVA LONGA E CAIXA, DN 75 MM</t>
  </si>
  <si>
    <t>37772</t>
  </si>
  <si>
    <t>HIDROJATEADORA PARA DESOBSTRUCAO DE REDES E GALERIAS, TANQUE 7000 L, BOMBA TRIPLEX 120 KGF/CM2 128 L/MIN (INCLUI MONTAGEM, NAO INCLUI CAMINHAO)</t>
  </si>
  <si>
    <t>37771</t>
  </si>
  <si>
    <t>HIDROJATEADORA PARA DESOBSTRUCAO DE REDES E GALERIAS, TANQUE 7000 L, BOMBA TRIPLEX 140 KGF/CM2 260 L/MIN ALIMENTADA POR MOTOR INDEPENDENTE A DIESEL POTENCIA 125 CV (INCLUI MONTAGEM, NAO INCLUI CAMINHAO)</t>
  </si>
  <si>
    <t>12772</t>
  </si>
  <si>
    <t>HIDROMETRO MULTIJATO / MEDIDOR DE AGUA, DN 1 1/2", VAZAO MAXIMA DE 20 M3/H, PARA AGUA POTAVEL FRIA, RELOJOARIA PLANA, CLASSE B, HORIZONTAL (SEM CONEXOES)</t>
  </si>
  <si>
    <t>12770</t>
  </si>
  <si>
    <t>HIDROMETRO MULTIJATO / MEDIDOR DE AGUA, DN 1", VAZAO MAXIMA DE 10 M3/H, PARA AGUA POTAVEL FRIA, RELOJOARIA PLANA, CLASSE B, HORIZONTAL (SEM CONEXOES)</t>
  </si>
  <si>
    <t>12775</t>
  </si>
  <si>
    <t>HIDROMETRO MULTIJATO / MEDIDOR DE AGUA, DN 1", VAZAO MAXIMA DE 7 M3/H, PARA AGUA POTAVEL FRIA, RELOJOARIA PLANA, CLASSE B, HORIZONTAL (SEM CONEXOES)</t>
  </si>
  <si>
    <t>12768</t>
  </si>
  <si>
    <t>HIDROMETRO MULTIJATO / MEDIDOR DE AGUA, DN 2", VAZAO MAXIMA DE 30 M3/H, PARA AGUA POTAVEL FRIA, RELOJOARIA PLANA, CLASSE B, HORIZONTAL (SEM CONEXOES)</t>
  </si>
  <si>
    <t>12769</t>
  </si>
  <si>
    <t>HIDROMETRO UNIJATO / MEDIDOR DE AGUA, DN 1/2", VAZAO MAXIMA DE 1,5 M3/H, PARA AGUA POTAVEL FRIA, RELOJOARIA PLANA, CLASSE B, HORIZONTAL (SEM CONEXOES)</t>
  </si>
  <si>
    <t>12773</t>
  </si>
  <si>
    <t>HIDROMETRO UNIJATO / MEDIDOR DE AGUA, DN 1/2", VAZAO MAXIMA DE 3 M3/H, PARA AGUA POTAVEL FRIA, RELOJOARIA PLANA, CLASSE B, HORIZONTAL (SEM CONEXOES)</t>
  </si>
  <si>
    <t>12774</t>
  </si>
  <si>
    <t>HIDROMETRO UNIJATO / MEDIDOR DE AGUA, DN 3/4", VAZAO MAXIMA DE 5 M3/H, PARA AGUA POTAVEL FRIA, RELOJOARIA PLANA, CLASSE B, HORIZONTAL (SEM CONEXOES)0,</t>
  </si>
  <si>
    <t>12776</t>
  </si>
  <si>
    <t>HIDROMETRO WOLTMANN, DN 2", VAZAO MAXIMA DE 50 M3/H, PARA AGUA POTAVEL FRIA, RELOJOARIA PLANA, TURBINA HORIZONTAL, EQUIPADO COM TELIMETRIA (SEM CONEXOES)</t>
  </si>
  <si>
    <t>12777</t>
  </si>
  <si>
    <t>HIDROMETRO WOLTMANN, DN 3", VAZAO MAXIMA DE 80 M3/H, PARA AGUA POTAVEL FRIA, RELOJOARIA PLANA, TURBINA HORIZONTAL, EQUIPADO COM TELIMETRIA (SEM CONEXOES)</t>
  </si>
  <si>
    <t>3391</t>
  </si>
  <si>
    <t>IGNITOR PARA LAMPADA DE VAPOR DE SODIO / VAPOR METALICO ATE 2000 W, TENSAO DE PULSO ENTRE 600 A 750 V</t>
  </si>
  <si>
    <t>3389</t>
  </si>
  <si>
    <t>IGNITOR PARA LAMPADA DE VAPOR DE SODIO / VAPOR METALICO ATE 400 W, TENSAO DE PULSO ENTRE 3000 A 4500 V</t>
  </si>
  <si>
    <t>3390</t>
  </si>
  <si>
    <t>IGNITOR PARA LAMPADA DE VAPOR DE SODIO / VAPOR METALICO ATE 400 W, TENSAO DE PULSO ENTRE 580 A 750 V</t>
  </si>
  <si>
    <t>12873</t>
  </si>
  <si>
    <t>IMPERMEABILIZADOR</t>
  </si>
  <si>
    <t>41076</t>
  </si>
  <si>
    <t>IMPERMEABILIZADOR (MENSALISTA)</t>
  </si>
  <si>
    <t>140</t>
  </si>
  <si>
    <t>IMPERMEABILIZANTE FLEXIVEL BRANCO DE BASE ACRILICA PARA COBERTURAS</t>
  </si>
  <si>
    <t>151</t>
  </si>
  <si>
    <t>IMPERMEABILIZANTE INCOLOR,  BASE SILICONE, PARA TRATAMENTO DE FACHADAS, TELHAS, PEDRAS E OUTRAS SUPERFICIES</t>
  </si>
  <si>
    <t>7340</t>
  </si>
  <si>
    <t>IMUNIZANTE PARA MADEIRA, INCOLOR</t>
  </si>
  <si>
    <t>2701</t>
  </si>
  <si>
    <t>INSTALADOR DE TUBULACOES (TUBOS/EQUIPAMENTOS)</t>
  </si>
  <si>
    <t>40929</t>
  </si>
  <si>
    <t>INSTALADOR DE TUBULACOES (TUBOS/EQUIPAMENTOS) (MENSALISTA)</t>
  </si>
  <si>
    <t>38064</t>
  </si>
  <si>
    <t>INTERRUPTOR BIPOLAR 10A, 250V, CONJUNTO MONTADO PARA EMBUTIR 4" X 2" (PLACA + SUPORTE + MODULO)</t>
  </si>
  <si>
    <t>38114</t>
  </si>
  <si>
    <t>INTERRUPTOR BIPOLAR SIMPLES 10 A, 250 V (APENAS MODULO)</t>
  </si>
  <si>
    <t>38115</t>
  </si>
  <si>
    <t>INTERRUPTOR INTERMEDIARIO 10 A, 250 V (APENAS MODULO)</t>
  </si>
  <si>
    <t>38065</t>
  </si>
  <si>
    <t>INTERRUPTOR INTERMEDIARIO 10A, 250V, CONJUNTO MONTADO PARA EMBUTIR 4" X 2" (PLACA + SUPORTE + MODULO)</t>
  </si>
  <si>
    <t>38078</t>
  </si>
  <si>
    <t>INTERRUPTOR PARALELO + TOMADA 2P+T 10A, 250V, CONJUNTO MONTADO PARA EMBUTIR 4" X 2" (PLACA + SUPORTE + MODULOS)</t>
  </si>
  <si>
    <t>38113</t>
  </si>
  <si>
    <t>INTERRUPTOR PARALELO 10A, 250V (APENAS MODULO)</t>
  </si>
  <si>
    <t>38063</t>
  </si>
  <si>
    <t>INTERRUPTOR PARALELO 10A, 250V, CONJUNTO MONTADO PARA EMBUTIR 4" X 2" (PLACA + SUPORTE + MODULO)</t>
  </si>
  <si>
    <t>38073</t>
  </si>
  <si>
    <t>INTERRUPTOR SIMPLES + 2 INTERRUPTORES PARALELOS 10A, 250V, CONJUNTO MONTADO PARA EMBUTIR 4" X 2" (PLACA + SUPORTE + MODULOS)</t>
  </si>
  <si>
    <t>38080</t>
  </si>
  <si>
    <t>INTERRUPTOR SIMPLES + INTERRUPTOR PARALELO + TOMADA 2P+T 10A, 250V, CONJUNTO MONTADO PARA EMBUTIR 4" X 2" (PLACA + SUPORTE + MODULOS)</t>
  </si>
  <si>
    <t>38069</t>
  </si>
  <si>
    <t>INTERRUPTOR SIMPLES + INTERRUPTOR PARALELO 10A, 250V, CONJUNTO MONTADO PARA EMBUTIR 4" X 2" (PLACA + SUPORTE + MODULOS)</t>
  </si>
  <si>
    <t>38077</t>
  </si>
  <si>
    <t>INTERRUPTOR SIMPLES + TOMADA 2P+T 10A, 250V, CONJUNTO MONTADO PARA EMBUTIR 4" X 2" (PLACA + SUPORTE + MODULOS)</t>
  </si>
  <si>
    <t>38112</t>
  </si>
  <si>
    <t>INTERRUPTOR SIMPLES 10A, 250V (APENAS MODULO)</t>
  </si>
  <si>
    <t>38062</t>
  </si>
  <si>
    <t>INTERRUPTOR SIMPLES 10A, 250V, CONJUNTO MONTADO PARA EMBUTIR 4" X 2" (PLACA + SUPORTE + MODULO)</t>
  </si>
  <si>
    <t>12129</t>
  </si>
  <si>
    <t>INTERRUPTOR SIMPLES 10A, 250V, CONJUNTO MONTADO PARA SOBREPOR 4" X 2" (CAIXA + 2 MODULOS)</t>
  </si>
  <si>
    <t>12128</t>
  </si>
  <si>
    <t>INTERRUPTOR SIMPLES 10A, 250V, CONJUNTO MONTADO PARA SOBREPOR 4" X 2" (CAIXA + MODULO)</t>
  </si>
  <si>
    <t>38081</t>
  </si>
  <si>
    <t>INTERRUPTORES PARALELOS (2 MODULOS) + TOMADA 2P+T 10A, 250V, CONJUNTO MONTADO PARA EMBUTIR 4" X 2" (PLACA + SUPORTE + MODULOS)</t>
  </si>
  <si>
    <t>38070</t>
  </si>
  <si>
    <t>INTERRUPTORES PARALELOS (2 MODULOS) 10A, 250V, CONJUNTO MONTADO PARA EMBUTIR 4" X 2" (PLACA + SUPORTE + MODULOS)</t>
  </si>
  <si>
    <t>38074</t>
  </si>
  <si>
    <t>INTERRUPTORES PARALELOS (3 MODULOS) 10A, 250V, CONJUNTO MONTADO PARA EMBUTIR 4" X 2" (PLACA + SUPORTE + MODULO)</t>
  </si>
  <si>
    <t>38072</t>
  </si>
  <si>
    <t>INTERRUPTORES SIMPLES (2 MODULOS) + 1 INTERRUPTOR PARALELO 10A, 250V, CONJUNTO MONTADO PARA EMBUTIR 4" X 2" (PLACA + SUPORTE + MODULOS)</t>
  </si>
  <si>
    <t>38079</t>
  </si>
  <si>
    <t>INTERRUPTORES SIMPLES (2 MODULOS) + TOMADA 2P+T 10A, 250V, CONJUNTO MONTADO PARA EMBUTIR 4" X 2" (PLACA + SUPORTE + MODULOS)</t>
  </si>
  <si>
    <t>38068</t>
  </si>
  <si>
    <t>INTERRUPTORES SIMPLES (2 MODULOS) 10A, 250V, CONJUNTO MONTADO PARA EMBUTIR 4" X 2" (PLACA + SUPORTE + MODULOS)</t>
  </si>
  <si>
    <t>38071</t>
  </si>
  <si>
    <t>INTERRUPTORES SIMPLES (3 MODULOS) 10A, 250V, CONJUNTO MONTADO PARA EMBUTIR 4" X 2" (PLACA + SUPORTE + MODULOS)</t>
  </si>
  <si>
    <t>38412</t>
  </si>
  <si>
    <t>INVERSOR DE SOLDA MONOFASICO DE 160 A, POTENCIA DE 5400 W, TENSAO DE 220 V, TURBO VENTILADO, PROTECAO POR FUSIVEL TERMICO, PARA ELETRODOS DE 2,0 A 4,0 MM</t>
  </si>
  <si>
    <t>3405</t>
  </si>
  <si>
    <t>ISOLADOR DE PORCELANA SUSPENSO, DISCO TIPO GARFO OLHAL, DIAMETRO DE 152 MM, PARA TENSAO DE *15* KV</t>
  </si>
  <si>
    <t>3394</t>
  </si>
  <si>
    <t>ISOLADOR DE PORCELANA, TIPO BUCHA, PARA TENSAO DE *15* KV</t>
  </si>
  <si>
    <t>3393</t>
  </si>
  <si>
    <t>ISOLADOR DE PORCELANA, TIPO BUCHA, PARA TENSAO DE *35* KV</t>
  </si>
  <si>
    <t>3406</t>
  </si>
  <si>
    <t>ISOLADOR DE PORCELANA, TIPO PINO MONOCORPO, PARA TENSAO DE *15* KV</t>
  </si>
  <si>
    <t>3395</t>
  </si>
  <si>
    <t>ISOLADOR DE PORCELANA, TIPO PINO MONOCORPO, PARA TENSAO DE *35* KV</t>
  </si>
  <si>
    <t>3398</t>
  </si>
  <si>
    <t>ISOLADOR DE PORCELANA, TIPO ROLDANA, DIMENSOES DE *72* X *72* MM, PARA USO EM BAIXA TENSAO</t>
  </si>
  <si>
    <t>40662</t>
  </si>
  <si>
    <t>JANELA BASCULANTE EM MADEIRA PINUS/ EUCALIPTO/ TAUARI/ VIROLA OU EQUIVALENTE DA REGIAO, *60 X 60*, CAIXA DO BATENTE/ MARCO E = *10* CM, 2 BASCULAS PARA VIDRO, COM FERRAGENS (SEM VIDRO, SEM GUARNICAO/ALIZAR E SEM ACABAMENTO)</t>
  </si>
  <si>
    <t>3437</t>
  </si>
  <si>
    <t>JANELA BASCULANTE EM MADEIRA PINUS/ EUCALIPTO/ TAUARI/ VIROLA OU EQUIVALENTE DA REGIAO, CAIXA DO BATENTE/ MARCO *10* CM, *2* FOLHAS BASCULANTES PARA VIDRO, COM FERRAGENS (SEM VIDRO, SEM GUARNICAO/ALIZAR E SEM ACABAMENTO)</t>
  </si>
  <si>
    <t>11190</t>
  </si>
  <si>
    <t>JANELA BASCULANTE, ACO, COM BATENTE/REQUADRO, 60 X 60 CM (SEM VIDROS)</t>
  </si>
  <si>
    <t>34377</t>
  </si>
  <si>
    <t>JANELA BASCULANTE, EM ALUMINIO PERFIL 20, 80 X 60 CM (A X L), 4 FLS (1 FIXA E 3 MOVEIS), ACABAMENTO BRANCO OU BRILHANTE, BATENTE DE 3 A 4 CM, COM VIDRO, SEM GUARNICAO</t>
  </si>
  <si>
    <t>40659</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</si>
  <si>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</si>
  <si>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40660</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</si>
  <si>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</si>
  <si>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40661</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</si>
  <si>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</si>
  <si>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3428</t>
  </si>
  <si>
    <t>JANELA DE ABRIR EM MADEIRA IMBUIA/CEDRO ARANA/CEDRO ROSA OU EQUIVALENTE DA REGIAO, CAIXA DO BATENTE/MARCO *10* CM, 2 FOLHAS DE ABRIR TIPO VENEZIANA E 2 FOLHAS DE ABRIR PARA VIDRO, COM GUARNICAO/ALIZAR, COM FERRAGENS, (SEM VIDRO E SEM ACABAMENTO)</t>
  </si>
  <si>
    <t>3429</t>
  </si>
  <si>
    <t>JANELA DE ABRIR EM MADEIRA PINUS/EUCALIPTO/ TAUARI/ VIROLA OU EQUIVALENTE DA REGIAO, CAIXA DO BATENTE/MARCO *10* CM, 2 FOLHAS DE ABRIR TIPO VENEZIANA E 2 FOLHAS GUILHOTINA PARA VIDRO, COM FERRAGENS (SEM VIDRO,SEM GUARNICAO/ALIZAR E SEM ACABAMENTO)</t>
  </si>
  <si>
    <t>34364</t>
  </si>
  <si>
    <t>JANELA DE CORRER,  EM ALUMINIO PERFIL 25, 120 X 150 CM (A X L), 4 FLS, BANDEIRA COM BASCULA,  ACABAMENTO BRANCO OU BRILHANTE, BATENTE/REQUADRO DE 6 A 14 CM, COM VIDRO, SEM GUARNICAO/ALIZAR</t>
  </si>
  <si>
    <t>34369</t>
  </si>
  <si>
    <t>JANELA DE CORRER, EM ALUMINIO PEFIL 25, 100 X 200 CM (A X L), 4 FLS, SEM BANDEIRA, ACABAMENTO BRANCO OU BRILHANTE, BATENTE DE 6 A 7 CM, COM VIDRO, SEM GUARNICAO/ALIZAR</t>
  </si>
  <si>
    <t>36896</t>
  </si>
  <si>
    <t>JANELA DE CORRER, EM ALUMINIO PERFIL 25, 100 X 120 CM (A X L), 2 FLS MOVEIS,  SEM BANDEIRA, ACABAMENTO BRANCO OU BRILHANTE, BATENTE DE 6 A 7 CM, COM VIDRO, SEM GUARNICAO</t>
  </si>
  <si>
    <t>34367</t>
  </si>
  <si>
    <t>JANELA DE CORRER, EM ALUMINIO PERFIL 25, 100 X 150 CM (A X L), 2 FLS MOVEIS,  SEM BANDEIRA, ACABAMENTO BRANCO OU BRILHANTE, BATENTE DE 6 A 7 CM, COM VIDRO, SEM GUARNICAO</t>
  </si>
  <si>
    <t>36897</t>
  </si>
  <si>
    <t>JANELA DE CORRER, EM ALUMINIO PERFIL 25, 100 X 150 CM (A X L), 4 FLS MOVEIS, SEM BANDEIRA, ACABAMENTO BRANCO OU BRILHANTE, BATENTE DE 6 A 7 CM, COM VIDRO, SEM GUARNICAO/ALIZAR</t>
  </si>
  <si>
    <t>3421</t>
  </si>
  <si>
    <t>JANELA EM MADEIRA CEDRINHO/ ANGELIM COMERCIAL/ CURUPIXA/ CUMARU OU EQUIVALENTE DA REGIAO, CAIXA DO BATENTE/MARCO *10* CM, 2 FOLHAS DE ABRIR TIPO VENEZIANA E 2 FOLHAS GUILHOTINA PARA VIDRO, COM GUARNICAO/ALIZAR, COM FERRAGENS (SEM VIDRO E SEM ACABAMENTO)</t>
  </si>
  <si>
    <t>599</t>
  </si>
  <si>
    <t>JANELA FIXA, EM ALUMINIO PERFIL 20, 60  X 80 CM (A X L), BATENTE/REQUADRO DE 3 A 14 CM, COM VIDRO 4 MM, SEM GUARNICAO/ALIZAR, ACABAMENTO ALUM BRANCO OU BRILHANTE</t>
  </si>
  <si>
    <t>44053</t>
  </si>
  <si>
    <t>JANELA INTEGRADA VENEZIANA EM ALUMINIO  PERFIL 25, 120 X 120 CM (A X L), 2 FLS ( 2 VIDROS) E VENEZIANA COM ACIONAMENTO MANUAL, SEM BANDEIRA, ACABAMENTO BRILHANTE, BATENTE DE 11,50 A 12,50 CM, COM VIDRO, INCLUSO GUARNICAO</t>
  </si>
  <si>
    <t>3423</t>
  </si>
  <si>
    <t>JANELA MAXIM AR EM MADEIRA CEDRINHO/ ANGELIM COMERCIAL/ CURUPIXA/ CUMARU OU EQUIVALENTE DA REGIAO, CAIXA DO BATENTE/MARCO *10* CM, 1 FOLHA  PARA VIDRO, COM GUARNICAO/ALIZAR, COM FERRAGENS, (SEM VIDRO E SEM ACABAMENTO)</t>
  </si>
  <si>
    <t>34381</t>
  </si>
  <si>
    <t>JANELA MAXIM AR, EM ALUMINIO PERFIL 25, 60 X 80 CM (A X L), ACABAMENTO BRANCO OU BRILHANTE, BATENTE DE 4 A 5 CM, COM VIDRO, SEM GUARNICAO/ALIZAR</t>
  </si>
  <si>
    <t>34797</t>
  </si>
  <si>
    <t>JANELA MAXIMO AR, ACO, BATENTE / REQUADRO DE 6 A 14 CM, PINT ANTICORROSIVA, SEM VIDRO, COM GRADE, 1 FL, 60  X 80 CM (A X L)</t>
  </si>
  <si>
    <t>44054</t>
  </si>
  <si>
    <t>JANELA VENEZIANA DE CORRER, EM ALUMINIO PERFIL 25, 100 X 120 CM (A X L), 3 FLS (2 VENEZIANAS E 1 VIDRO), SEM BANDEIRA, ACABAMENTO BRANCO OU BRILHANTE, BATENTE DE 8 A 9 CM, COM VIDRO, SEM GUARNICAO/ALIZAR</t>
  </si>
  <si>
    <t>44399</t>
  </si>
  <si>
    <t>JANELA VENEZIANA DE CORRER, EM ALUMINIO PERFIL 25, 100 X 150 CM (A X L), 6 FLS (4 VENEZIANAS E 2 VIDROS), SEM BANDEIRA, ACABAMENTO BRANCO OU BRILHANTE, BATENTE DE 8 A 9 CM, COM VIDRO, SEM GUARNICAO / ALIZAR</t>
  </si>
  <si>
    <t>41077</t>
  </si>
  <si>
    <t>JARDINEIRO (MENSALISTA)</t>
  </si>
  <si>
    <t>44503</t>
  </si>
  <si>
    <t>JARDINEIRO HORISTA</t>
  </si>
  <si>
    <t>38987</t>
  </si>
  <si>
    <t>JOELHO 45 GRAUS, PPR, SOLDAVEL, F/ F, DN 40 MM, PARA AQUA QUENTE E FRIA PREDIAL</t>
  </si>
  <si>
    <t>38988</t>
  </si>
  <si>
    <t>JOELHO 45 GRAUS, PPR, SOLDAVEL, F/ F, DN 50 MM, PARA AQUA QUENTE E FRIA PREDIAL</t>
  </si>
  <si>
    <t>38989</t>
  </si>
  <si>
    <t>JOELHO 45 GRAUS, PPR, SOLDAVEL, F/ F, DN 63 MM, PARA AQUA QUENTE E FRIA PREDIAL</t>
  </si>
  <si>
    <t>38990</t>
  </si>
  <si>
    <t>JOELHO 45 GRAUS, PPR, SOLDAVEL, F/ F, DN 75 MM, PARA AQUA QUENTE E FRIA PREDIAL</t>
  </si>
  <si>
    <t>38991</t>
  </si>
  <si>
    <t>JOELHO 45 GRAUS, PPR, SOLDAVEL, F/ F, DN 90 MM, PARA AQUA QUENTE E FRIA PREDIAL</t>
  </si>
  <si>
    <t>38913</t>
  </si>
  <si>
    <t>JOELHO 90 GRAUS, METALICO, PARA CONEXAO COM ANEL DESLIZANTE EM TUBO PEX, DN 16 MM</t>
  </si>
  <si>
    <t>38914</t>
  </si>
  <si>
    <t>JOELHO 90 GRAUS, METALICO, PARA CONEXAO COM ANEL DESLIZANTE EM TUBO PEX, DN 20 MM</t>
  </si>
  <si>
    <t>38915</t>
  </si>
  <si>
    <t>JOELHO 90 GRAUS, METALICO, PARA CONEXAO COM ANEL DESLIZANTE EM TUBO PEX, DN 25 MM</t>
  </si>
  <si>
    <t>38916</t>
  </si>
  <si>
    <t>JOELHO 90 GRAUS, METALICO, PARA CONEXAO COM ANEL DESLIZANTE EM TUBO PEX, DN 32 MM</t>
  </si>
  <si>
    <t>39300</t>
  </si>
  <si>
    <t>JOELHO 90 GRAUS, PLASTICO, PARA CONEXAO COM CRIMPAGEM EM TUBO PEX, DN 16 MM</t>
  </si>
  <si>
    <t>39301</t>
  </si>
  <si>
    <t>JOELHO 90 GRAUS, PLASTICO, PARA CONEXAO COM CRIMPAGEM EM TUBO PEX, DN 20 MM</t>
  </si>
  <si>
    <t>39302</t>
  </si>
  <si>
    <t>JOELHO 90 GRAUS, PLASTICO, PARA CONEXAO COM CRIMPAGEM EM TUBO PEX, DN 25 MM</t>
  </si>
  <si>
    <t>39303</t>
  </si>
  <si>
    <t>JOELHO 90 GRAUS, PLASTICO, PARA CONEXAO COM CRIMPAGEM EM TUBO PEX, DN 32 MM</t>
  </si>
  <si>
    <t>38923</t>
  </si>
  <si>
    <t>JOELHO 90 GRAUS, ROSCA FEMEA TERMINAL, METALICO, PARA CONEXAO COM ANEL DESLIZANTE EM TUBO PEX, DN 16 MM X 1/2"</t>
  </si>
  <si>
    <t>38925</t>
  </si>
  <si>
    <t>JOELHO 90 GRAUS, ROSCA FEMEA TERMINAL, METALICO, PARA CONEXAO COM ANEL DESLIZANTE EM TUBO PEX, DN 20 MM X 1/2"</t>
  </si>
  <si>
    <t>38926</t>
  </si>
  <si>
    <t>JOELHO 90 GRAUS, ROSCA FEMEA TERMINAL, METALICO, PARA CONEXAO COM ANEL DESLIZANTE EM TUBO PEX, DN 20 MM X 3/4"</t>
  </si>
  <si>
    <t>38927</t>
  </si>
  <si>
    <t>JOELHO 90 GRAUS, ROSCA FEMEA TERMINAL, METALICO, PARA CONEXAO COM ANEL DESLIZANTE EM TUBO PEX, DN 25 MM X 3/4"</t>
  </si>
  <si>
    <t>39304</t>
  </si>
  <si>
    <t>JOELHO 90 GRAUS, ROSCA FEMEA TERMINAL, PLASTICO, PARA CONEXAO COM CRIMPAGEM EM TUBO PEX, DN 16 MM X 1/2"</t>
  </si>
  <si>
    <t>38924</t>
  </si>
  <si>
    <t>JOELHO 90 GRAUS, ROSCA FEMEA TERMINAL, PLASTICO, PARA CONEXAO COM CRIMPAGEM EM TUBO PEX, DN 16 MM X 3/4"</t>
  </si>
  <si>
    <t>39305</t>
  </si>
  <si>
    <t>JOELHO 90 GRAUS, ROSCA FEMEA TERMINAL, PLASTICO, PARA CONEXAO COM CRIMPAGEM EM TUBO PEX, DN 20 MM X 1/2"</t>
  </si>
  <si>
    <t>39306</t>
  </si>
  <si>
    <t>JOELHO 90 GRAUS, ROSCA FEMEA TERMINAL, PLASTICO, PARA CONEXAO COM CRIMPAGEM EM TUBO PEX, DN 20 MM X 3/4"</t>
  </si>
  <si>
    <t>38929</t>
  </si>
  <si>
    <t>JOELHO 90 GRAUS, ROSCA FEMEA TERMINAL, PLASTICO, PARA CONEXAO COM CRIMPAGEM EM TUBO PEX, DN 25 MM X 1"</t>
  </si>
  <si>
    <t>38928</t>
  </si>
  <si>
    <t>JOELHO 90 GRAUS, ROSCA FEMEA TERMINAL, PLASTICO, PARA CONEXAO COM CRIMPAGEM EM TUBO PEX, DN 25 MM X 1/2"</t>
  </si>
  <si>
    <t>39307</t>
  </si>
  <si>
    <t>JOELHO 90 GRAUS, ROSCA FEMEA TERMINAL, PLASTICO, PARA CONEXAO COM CRIMPAGEM EM TUBO PEX, DN 25 MM X 3/4"</t>
  </si>
  <si>
    <t>38930</t>
  </si>
  <si>
    <t>JOELHO 90 GRAUS, ROSCA FEMEA TERMINAL, PLASTICO, PARA CONEXAO COM CRIMPAGEM EM TUBO PEX, DN 32 MM X 1"</t>
  </si>
  <si>
    <t>38931</t>
  </si>
  <si>
    <t>JOELHO 90 GRAUS, ROSCA MACHO TERMINAL, METALICO, PARA CONEXAO COM ANEL DESLIZANTE EM TUBO PEX, DN 16 MM X 1/2"</t>
  </si>
  <si>
    <t>38932</t>
  </si>
  <si>
    <t>JOELHO 90 GRAUS, ROSCA MACHO TERMINAL, METALICO, PARA CONEXAO COM ANEL DESLIZANTE EM TUBO PEX, DN 20 MM X 1/2"</t>
  </si>
  <si>
    <t>38934</t>
  </si>
  <si>
    <t>JOELHO 90 GRAUS, ROSCA MACHO TERMINAL, METALICO, PARA CONEXAO COM ANEL DESLIZANTE EM TUBO PEX, DN 20 MM X 3/4"</t>
  </si>
  <si>
    <t>38935</t>
  </si>
  <si>
    <t>JOELHO 90 GRAUS, ROSCA MACHO TERMINAL, METALICO, PARA CONEXAO COM ANEL DESLIZANTE EM TUBO PEX, DN 25 MM X 3/4"</t>
  </si>
  <si>
    <t>38937</t>
  </si>
  <si>
    <t>JOELHO 90 GRAUS, ROSCA MACHO TERMINAL, PLASTICO, PARA CONEXAO COM CRIMPAGEM EM TUBO PEX, DN 25 MM X 1"</t>
  </si>
  <si>
    <t>38936</t>
  </si>
  <si>
    <t>JOELHO 90 GRAUS, ROSCA MACHO TERMINAL, PLASTICO, PARA CONEXAO COM CRIMPAGEM EM TUBO PEX, DN 25 MM X 1/2"</t>
  </si>
  <si>
    <t>38938</t>
  </si>
  <si>
    <t>JOELHO 90 GRAUS, ROSCA MACHO TERMINAL, PLASTICO, PARA CONEXAO COM CRIMPAGEM EM TUBO PEX, DN 32 MM X 1"</t>
  </si>
  <si>
    <t>20159</t>
  </si>
  <si>
    <t>JOELHO COM VISITA, PVC SERIE R, 90 GRAUS, 100 X 75 MM, PARA ESGOTO OU AGUAS PLUVIAIS PREDIAIS</t>
  </si>
  <si>
    <t>37963</t>
  </si>
  <si>
    <t>JOELHO CPVC, SOLDAVEL, 45 GRAUS, 15 MM, PARA AGUA QUENTE</t>
  </si>
  <si>
    <t>37964</t>
  </si>
  <si>
    <t>JOELHO CPVC, SOLDAVEL, 45 GRAUS, 22 MM, PARA AGUA QUENTE</t>
  </si>
  <si>
    <t>37965</t>
  </si>
  <si>
    <t>JOELHO CPVC, SOLDAVEL, 45 GRAUS, 28 MM, PARA AGUA QUENTE</t>
  </si>
  <si>
    <t>37966</t>
  </si>
  <si>
    <t>JOELHO CPVC, SOLDAVEL, 45 GRAUS, 35 MM, PARA AGUA QUENTE</t>
  </si>
  <si>
    <t>37967</t>
  </si>
  <si>
    <t>JOELHO CPVC, SOLDAVEL, 45 GRAUS, 42 MM, PARA AGUA QUENTE</t>
  </si>
  <si>
    <t>37968</t>
  </si>
  <si>
    <t>JOELHO CPVC, SOLDAVEL, 45 GRAUS, 54 MM, PARA AGUA QUENTE</t>
  </si>
  <si>
    <t>37969</t>
  </si>
  <si>
    <t>JOELHO CPVC, SOLDAVEL, 45 GRAUS, 73 MM, PARA AGUA QUENTE</t>
  </si>
  <si>
    <t>37970</t>
  </si>
  <si>
    <t>JOELHO CPVC, SOLDAVEL, 45 GRAUS, 89 MM, PARA AGUA QUENTE</t>
  </si>
  <si>
    <t>21118</t>
  </si>
  <si>
    <t>JOELHO CPVC, SOLDAVEL, 90 GRAUS, 15 MM, PARA AGUA QUENTE</t>
  </si>
  <si>
    <t>37956</t>
  </si>
  <si>
    <t>JOELHO CPVC, SOLDAVEL, 90 GRAUS, 22 MM, PARA AGUA QUENTE</t>
  </si>
  <si>
    <t>37957</t>
  </si>
  <si>
    <t>JOELHO CPVC, SOLDAVEL, 90 GRAUS, 28 MM, PARA AGUA QUENTE</t>
  </si>
  <si>
    <t>37958</t>
  </si>
  <si>
    <t>JOELHO CPVC, SOLDAVEL, 90 GRAUS, 35 MM, PARA AGUA QUENTE</t>
  </si>
  <si>
    <t>37959</t>
  </si>
  <si>
    <t>JOELHO CPVC, SOLDAVEL, 90 GRAUS, 42 MM, PARA AGUA QUENTE</t>
  </si>
  <si>
    <t>37960</t>
  </si>
  <si>
    <t>JOELHO CPVC, SOLDAVEL, 90 GRAUS, 54 MM, PARA AGUA QUENTE</t>
  </si>
  <si>
    <t>37961</t>
  </si>
  <si>
    <t>JOELHO CPVC, SOLDAVEL, 90 GRAUS, 73 MM, PARA AGUA QUENTE</t>
  </si>
  <si>
    <t>37962</t>
  </si>
  <si>
    <t>JOELHO CPVC, SOLDAVEL, 90 GRAUS, 89 MM, PARA AGUA QUENTE</t>
  </si>
  <si>
    <t>3533</t>
  </si>
  <si>
    <t>JOELHO DE REDUCAO, PVC SOLDAVEL, 90 GRAUS,  25 MM X 20 MM, PARA AGUA FRIA PREDIAL</t>
  </si>
  <si>
    <t>3538</t>
  </si>
  <si>
    <t>JOELHO DE REDUCAO, PVC SOLDAVEL, 90 GRAUS,  32 MM X 25 MM, PARA AGUA FRIA PREDIAL</t>
  </si>
  <si>
    <t>3497</t>
  </si>
  <si>
    <t>JOELHO DE REDUCAO, PVC, ROSCAVEL COM BUCHA DE LATAO, 90 GRAUS,  3/4" X 1/2", PARA AGUA FRIA PREDIAL</t>
  </si>
  <si>
    <t>3498</t>
  </si>
  <si>
    <t>JOELHO DE REDUCAO, PVC, ROSCAVEL, 90 GRAUS, 1" X 3/4", PARA AGUA FRIA PREDIAL</t>
  </si>
  <si>
    <t>3496</t>
  </si>
  <si>
    <t>JOELHO DE REDUCAO, PVC, ROSCAVEL, 90 GRAUS, 3/4" X 1/2", PARA AGUA FRIA PREDIAL</t>
  </si>
  <si>
    <t>38429</t>
  </si>
  <si>
    <t>JOELHO DE TRANSICAO, CPVC, SOLDAVEL, 90 GRAUS, 15 MM X 1/2", PARA AGUA QUENTE</t>
  </si>
  <si>
    <t>38431</t>
  </si>
  <si>
    <t>JOELHO DE TRANSICAO, CPVC, SOLDAVEL, 90 GRAUS, 22 MM X 1/2", PARA AGUA QUENTE</t>
  </si>
  <si>
    <t>38430</t>
  </si>
  <si>
    <t>JOELHO DE TRANSICAO, CPVC, SOLDAVEL, 90 GRAUS, 22 MM X 3/4", PARA AGUA QUENTE</t>
  </si>
  <si>
    <t>36348</t>
  </si>
  <si>
    <t>JOELHO PPR 45 GRAUS, SOLDAVEL,  DN 20 MM, PARA AGUA QUENTE PREDIAL</t>
  </si>
  <si>
    <t>36349</t>
  </si>
  <si>
    <t>JOELHO PPR 45 GRAUS, SOLDAVEL, DN 25 MM, PARA AGUA QUENTE PREDIAL</t>
  </si>
  <si>
    <t>38433</t>
  </si>
  <si>
    <t>JOELHO PPR, 45 GRAUS, SOLDAVEL, DN 32 MM, PARA AGUA QUENTE PREDIAL</t>
  </si>
  <si>
    <t>38440</t>
  </si>
  <si>
    <t>JOELHO PPR, 90 GRAUS, SOLDAVEL, DN 110 MM, PARA AGUA QUENTE PREDIAL</t>
  </si>
  <si>
    <t>36359</t>
  </si>
  <si>
    <t>JOELHO PPR, 90 GRAUS, SOLDAVEL, DN 20 MM, PARA AGUA QUENTE PREDIAL</t>
  </si>
  <si>
    <t>36360</t>
  </si>
  <si>
    <t>JOELHO PPR, 90 GRAUS, SOLDAVEL, DN 25 MM, PARA AGUA QUENTE PREDIAL</t>
  </si>
  <si>
    <t>38434</t>
  </si>
  <si>
    <t>JOELHO PPR, 90 GRAUS, SOLDAVEL, DN 32 MM, PARA AGUA QUENTE PREDIAL</t>
  </si>
  <si>
    <t>38435</t>
  </si>
  <si>
    <t>JOELHO PPR, 90 GRAUS, SOLDAVEL, DN 40 MM, PARA AGUA QUENTE PREDIAL</t>
  </si>
  <si>
    <t>38436</t>
  </si>
  <si>
    <t>JOELHO PPR, 90 GRAUS, SOLDAVEL, DN 50 MM, PARA AGUA QUENTE PREDIAL</t>
  </si>
  <si>
    <t>38437</t>
  </si>
  <si>
    <t>JOELHO PPR, 90 GRAUS, SOLDAVEL, DN 63 MM, PARA AGUA QUENTE PREDIAL</t>
  </si>
  <si>
    <t>38438</t>
  </si>
  <si>
    <t>JOELHO PPR, 90 GRAUS, SOLDAVEL, DN 75 MM, PARA AGUA QUENTE PREDIAL</t>
  </si>
  <si>
    <t>38439</t>
  </si>
  <si>
    <t>JOELHO PPR, 90 GRAUS, SOLDAVEL, DN 90 MM, PARA AGUA QUENTE PREDIAL</t>
  </si>
  <si>
    <t>10836</t>
  </si>
  <si>
    <t>JOELHO PVC COM VISITA, 90 GRAUS, DN 100 X 50 MM, SERIE NORMAL, PARA ESGOTO PREDIAL</t>
  </si>
  <si>
    <t>20128</t>
  </si>
  <si>
    <t>JOELHO PVC LEVE, 45 GRAUS, DN 150 MM, PARA ESGOTO PREDIAL</t>
  </si>
  <si>
    <t>20131</t>
  </si>
  <si>
    <t>JOELHO PVC LEVE, 90 GRAUS, DN 150 MM, PARA ESGOTO PREDIAL</t>
  </si>
  <si>
    <t>3521</t>
  </si>
  <si>
    <t>JOELHO PVC,  SOLDAVEL COM ROSCA, 90 GRAUS, 20 MM X 1/2", PARA AGUA FRIA PREDIAL</t>
  </si>
  <si>
    <t>3531</t>
  </si>
  <si>
    <t>JOELHO PVC,  SOLDAVEL COM ROSCA, 90 GRAUS, 25 MM X 1/2", PARA AGUA FRIA PREDIAL</t>
  </si>
  <si>
    <t>3522</t>
  </si>
  <si>
    <t>JOELHO PVC,  SOLDAVEL COM ROSCA, 90 GRAUS, 25 MM X 3/4", PARA AGUA FRIA PREDIAL</t>
  </si>
  <si>
    <t>3527</t>
  </si>
  <si>
    <t>JOELHO PVC,  SOLDAVEL COM ROSCA, 90 GRAUS, 32 MM X 3/4", PARA AGUA FRIA PREDIAL</t>
  </si>
  <si>
    <t>3492</t>
  </si>
  <si>
    <t>JOELHO PVC, 45 GRAUS, ROSCAVEL,  1 1/2", AGUA FRIA PREDIAL</t>
  </si>
  <si>
    <t>3491</t>
  </si>
  <si>
    <t>JOELHO PVC, 45 GRAUS, ROSCAVEL, 1 1/4",  AGUA FRIA PREDIAL</t>
  </si>
  <si>
    <t>3493</t>
  </si>
  <si>
    <t>JOELHO PVC, 45 GRAUS, ROSCAVEL, 2", AGUA FRIA PREDIAL</t>
  </si>
  <si>
    <t>12628</t>
  </si>
  <si>
    <t>JOELHO PVC, 60 GRAUS, DIAMETRO ENTRE 80 E 100 MM, PARA DRENAGEM PLUVIAL PREDIAL</t>
  </si>
  <si>
    <t>12629</t>
  </si>
  <si>
    <t>JOELHO PVC, 90 GRAUS, DIAMETRO ENTRE 80 E 100 MM, PARA DRENAGEM PLUVIAL PREDIAL</t>
  </si>
  <si>
    <t>3481</t>
  </si>
  <si>
    <t>JOELHO PVC, 90 GRAUS, ROSCAVEL, 1 1/2",  AGUA FRIA PREDIAL</t>
  </si>
  <si>
    <t>3510</t>
  </si>
  <si>
    <t>JOELHO PVC, 90 GRAUS, ROSCAVEL, 1 1/4", AGUA FRIA PREDIAL</t>
  </si>
  <si>
    <t>3508</t>
  </si>
  <si>
    <t>JOELHO PVC, 90 GRAUS, ROSCAVEL, 2", AGUA FRIA PREDIAL</t>
  </si>
  <si>
    <t>10835</t>
  </si>
  <si>
    <t>JOELHO PVC, COM BOLSA E ANEL, 90 GRAUS, DN 40 X *38* MM, SERIE NORMAL, PARA ESGOTO PREDIAL</t>
  </si>
  <si>
    <t>3485</t>
  </si>
  <si>
    <t>JOELHO PVC, ROSCAVEL, 45 GRAUS, 1", PARA AGUA FRIA PREDIAL</t>
  </si>
  <si>
    <t>3475</t>
  </si>
  <si>
    <t>JOELHO PVC, ROSCAVEL, 45 GRAUS, 1/2", PARA AGUA FRIA PREDIAL</t>
  </si>
  <si>
    <t>3534</t>
  </si>
  <si>
    <t>JOELHO PVC, ROSCAVEL, 45 GRAUS, 3/4", PARA AGUA FRIA PREDIAL</t>
  </si>
  <si>
    <t>3482</t>
  </si>
  <si>
    <t>JOELHO PVC, ROSCAVEL, 90 GRAUS, 1", PARA AGUA FRIA PREDIAL</t>
  </si>
  <si>
    <t>3543</t>
  </si>
  <si>
    <t>JOELHO PVC, ROSCAVEL, 90 GRAUS, 1/2", PARA AGUA FRIA PREDIAL</t>
  </si>
  <si>
    <t>3505</t>
  </si>
  <si>
    <t>JOELHO PVC, ROSCAVEL, 90 GRAUS, 3/4", PARA AGUA FRIA PREDIAL</t>
  </si>
  <si>
    <t>3530</t>
  </si>
  <si>
    <t>JOELHO PVC, SOLDAVEL, 90 GRAUS, 110 MM, PARA AGUA FRIA PREDIAL</t>
  </si>
  <si>
    <t>3542</t>
  </si>
  <si>
    <t>JOELHO PVC, SOLDAVEL, 90 GRAUS, 20 MM, PARA AGUA FRIA PREDIAL</t>
  </si>
  <si>
    <t>3529</t>
  </si>
  <si>
    <t>JOELHO PVC, SOLDAVEL, 90 GRAUS, 25 MM, PARA AGUA FRIA PREDIAL</t>
  </si>
  <si>
    <t>3536</t>
  </si>
  <si>
    <t>JOELHO PVC, SOLDAVEL, 90 GRAUS, 32 MM, PARA AGUA FRIA PREDIAL</t>
  </si>
  <si>
    <t>3535</t>
  </si>
  <si>
    <t>JOELHO PVC, SOLDAVEL, 90 GRAUS, 40 MM, PARA AGUA FRIA PREDIAL</t>
  </si>
  <si>
    <t>3540</t>
  </si>
  <si>
    <t>JOELHO PVC, SOLDAVEL, 90 GRAUS, 50 MM, PARA AGUA FRIA PREDIAL</t>
  </si>
  <si>
    <t>3539</t>
  </si>
  <si>
    <t>JOELHO PVC, SOLDAVEL, 90 GRAUS, 60 MM, PARA AGUA FRIA PREDIAL</t>
  </si>
  <si>
    <t>3513</t>
  </si>
  <si>
    <t>JOELHO PVC, SOLDAVEL, 90 GRAUS, 85 MM, PARA AGUA FRIA PREDIAL</t>
  </si>
  <si>
    <t>3516</t>
  </si>
  <si>
    <t>JOELHO PVC, SOLDAVEL, BB, 45 GRAUS, DN 40 MM, PARA ESGOTO PREDIAL</t>
  </si>
  <si>
    <t>3517</t>
  </si>
  <si>
    <t>JOELHO PVC, SOLDAVEL, BB, 90 GRAUS, DN 40 MM, PARA ESGOTO PREDIAL</t>
  </si>
  <si>
    <t>3515</t>
  </si>
  <si>
    <t>JOELHO PVC, SOLDAVEL, COM BUCHA DE LATAO, 90 GRAUS, 20 MM X 1/2", PARA AGUA FRIA PREDIAL</t>
  </si>
  <si>
    <t>20147</t>
  </si>
  <si>
    <t>JOELHO PVC, SOLDAVEL, COM BUCHA DE LATAO, 90 GRAUS, 25 MM X 1/2", PARA AGUA FRIA PREDIAL</t>
  </si>
  <si>
    <t>3524</t>
  </si>
  <si>
    <t>JOELHO PVC, SOLDAVEL, COM BUCHA DE LATAO, 90 GRAUS, 25 MM X 3/4", PARA AGUA FRIA PREDIAL</t>
  </si>
  <si>
    <t>3532</t>
  </si>
  <si>
    <t>JOELHO PVC, SOLDAVEL, COM BUCHA DE LATAO, 90 GRAUS, 32 MM X 3/4", PARA AGUA FRIA PREDIAL</t>
  </si>
  <si>
    <t>3528</t>
  </si>
  <si>
    <t>JOELHO PVC, SOLDAVEL, PB, 45 GRAUS, DN 100 MM, PARA ESGOTO PREDIAL</t>
  </si>
  <si>
    <t>37952</t>
  </si>
  <si>
    <t>JOELHO PVC, SOLDAVEL, PB, 45 GRAUS, DN 150 MM, PARA ESGOTO PREDIAL</t>
  </si>
  <si>
    <t>37951</t>
  </si>
  <si>
    <t>JOELHO PVC, SOLDAVEL, PB, 45 GRAUS, DN 40 MM, PARA ESGOTO PREDIAL</t>
  </si>
  <si>
    <t>3518</t>
  </si>
  <si>
    <t>JOELHO PVC, SOLDAVEL, PB, 45 GRAUS, DN 50 MM, PARA ESGOTO PREDIAL</t>
  </si>
  <si>
    <t>3519</t>
  </si>
  <si>
    <t>JOELHO PVC, SOLDAVEL, PB, 45 GRAUS, DN 75 MM, PARA ESGOTO PREDIAL</t>
  </si>
  <si>
    <t>3520</t>
  </si>
  <si>
    <t>JOELHO PVC, SOLDAVEL, PB, 90 GRAUS, DN 100 MM, PARA ESGOTO PREDIAL</t>
  </si>
  <si>
    <t>37950</t>
  </si>
  <si>
    <t>JOELHO PVC, SOLDAVEL, PB, 90 GRAUS, DN 150 MM, PARA ESGOTO PREDIAL</t>
  </si>
  <si>
    <t>37949</t>
  </si>
  <si>
    <t>JOELHO PVC, SOLDAVEL, PB, 90 GRAUS, DN 40 MM, PARA ESGOTO PREDIAL</t>
  </si>
  <si>
    <t>3526</t>
  </si>
  <si>
    <t>JOELHO PVC, SOLDAVEL, PB, 90 GRAUS, DN 50 MM, PARA ESGOTO PREDIAL</t>
  </si>
  <si>
    <t>3509</t>
  </si>
  <si>
    <t>JOELHO PVC, SOLDAVEL, PB, 90 GRAUS, DN 75 MM, PARA ESGOTO PREDIAL</t>
  </si>
  <si>
    <t>38939</t>
  </si>
  <si>
    <t>JOELHO ROSCA FEMEA MOVEL, METALICO, PARA CONEXAO COM ANEL DESLIZANTE EM TUBO PEX, DN 16 MM X 1/2"</t>
  </si>
  <si>
    <t>38940</t>
  </si>
  <si>
    <t>JOELHO ROSCA FEMEA MOVEL, METALICO, PARA CONEXAO COM ANEL DESLIZANTE EM TUBO PEX, DN 20 MM X 1/2"</t>
  </si>
  <si>
    <t>38941</t>
  </si>
  <si>
    <t>JOELHO ROSCA FEMEA MOVEL, METALICO, PARA CONEXAO COM ANEL DESLIZANTE EM TUBO PEX, DN 20 MM X 3/4"</t>
  </si>
  <si>
    <t>38942</t>
  </si>
  <si>
    <t>JOELHO ROSCA FEMEA MOVEL, METALICO, PARA CONEXAO COM ANEL DESLIZANTE EM TUBO PEX, DN 25 MM X 3/4"</t>
  </si>
  <si>
    <t>3489</t>
  </si>
  <si>
    <t>JOELHO, PVC COM ROSCA E BUCHA LATAO, 90 GRAUS,  3/4", PARA AGUA FRIA PREDIAL</t>
  </si>
  <si>
    <t>20151</t>
  </si>
  <si>
    <t>JOELHO, PVC SERIE R, 45 GRAUS, DN 100 MM, PARA ESGOTO OU AGUAS PLUVIAIS PREDIAIS</t>
  </si>
  <si>
    <t>20152</t>
  </si>
  <si>
    <t>JOELHO, PVC SERIE R, 45 GRAUS, DN 150 MM, PARA ESGOTO OU AGUAS PLUVIAIS PREDIAIS</t>
  </si>
  <si>
    <t>20148</t>
  </si>
  <si>
    <t>JOELHO, PVC SERIE R, 45 GRAUS, DN 40 MM, PARA ESGOTO OU AGUAS PLUVIAIS PREDIAIS</t>
  </si>
  <si>
    <t>20149</t>
  </si>
  <si>
    <t>JOELHO, PVC SERIE R, 45 GRAUS, DN 50 MM, PARA ESGOTO OU AGUAS PLUVIAIS PREDIAIS</t>
  </si>
  <si>
    <t>20150</t>
  </si>
  <si>
    <t>JOELHO, PVC SERIE R, 45 GRAUS, DN 75 MM, PARA ESGOTO OU AGUAS PLUVIAIS PREDIAIS</t>
  </si>
  <si>
    <t>20157</t>
  </si>
  <si>
    <t>JOELHO, PVC SERIE R, 90 GRAUS, DN 100 MM, PARA ESGOTO OU AGUAS PLUVIAIS PREDIAIS</t>
  </si>
  <si>
    <t>20158</t>
  </si>
  <si>
    <t>JOELHO, PVC SERIE R, 90 GRAUS, DN 150 MM, PARA ESGOTO OU AGUAS PLUVIAIS PREDIAIS</t>
  </si>
  <si>
    <t>20154</t>
  </si>
  <si>
    <t>JOELHO, PVC SERIE R, 90 GRAUS, DN 40 MM, PARA ESGOTO OU AGUAS PLUVIAIS PREDIAIS</t>
  </si>
  <si>
    <t>20155</t>
  </si>
  <si>
    <t>JOELHO, PVC SERIE R, 90 GRAUS, DN 50 MM, PARA ESGOTO OU AGUAS PLUVIAIS PREDIAIS</t>
  </si>
  <si>
    <t>20156</t>
  </si>
  <si>
    <t>JOELHO, PVC SERIE R, 90 GRAUS, DN 75 MM, PARA ESGOTO OU AGUAS PLUVIAIS PREDIAIS</t>
  </si>
  <si>
    <t>3512</t>
  </si>
  <si>
    <t>JOELHO, PVC SOLDAVEL, 45 GRAUS, 110 MM, PARA AGUA FRIA PREDIAL</t>
  </si>
  <si>
    <t>3499</t>
  </si>
  <si>
    <t>JOELHO, PVC SOLDAVEL, 45 GRAUS, 20 MM, PARA AGUA FRIA PREDIAL</t>
  </si>
  <si>
    <t>3500</t>
  </si>
  <si>
    <t>JOELHO, PVC SOLDAVEL, 45 GRAUS, 25 MM, PARA AGUA FRIA PREDIAL</t>
  </si>
  <si>
    <t>3501</t>
  </si>
  <si>
    <t>JOELHO, PVC SOLDAVEL, 45 GRAUS, 32 MM, PARA AGUA FRIA PREDIAL</t>
  </si>
  <si>
    <t>3502</t>
  </si>
  <si>
    <t>JOELHO, PVC SOLDAVEL, 45 GRAUS, 40 MM, PARA AGUA FRIA PREDIAL</t>
  </si>
  <si>
    <t>3503</t>
  </si>
  <si>
    <t>JOELHO, PVC SOLDAVEL, 45 GRAUS, 50 MM, PARA AGUA FRIA PREDIAL</t>
  </si>
  <si>
    <t>3477</t>
  </si>
  <si>
    <t>JOELHO, PVC SOLDAVEL, 45 GRAUS, 60 MM, PARA AGUA FRIA PREDIAL</t>
  </si>
  <si>
    <t>3478</t>
  </si>
  <si>
    <t>JOELHO, PVC SOLDAVEL, 45 GRAUS, 75 MM, PARA AGUA FRIA PREDIAL</t>
  </si>
  <si>
    <t>3525</t>
  </si>
  <si>
    <t>JOELHO, PVC SOLDAVEL, 45 GRAUS, 85 MM, PARA AGUA FRIA PREDIAL</t>
  </si>
  <si>
    <t>3511</t>
  </si>
  <si>
    <t>JOELHO, PVC SOLDAVEL, 90 GRAUS, 75 MM, PARA AGUA FRIA PREDIAL</t>
  </si>
  <si>
    <t>38917</t>
  </si>
  <si>
    <t>JOELHO, ROSCA FEMEA, COM BASE FIXA, METALICO, PARA CONEXAO COM ANEL DESLIZANTE EM TUBO PEX, DN 16 MM X 1/2"</t>
  </si>
  <si>
    <t>38919</t>
  </si>
  <si>
    <t>JOELHO, ROSCA FEMEA, COM BASE FIXA, METALICO, PARA CONEXAO COM ANEL DESLIZANTE EM TUBO PEX, DN 20 MM X 1/2"</t>
  </si>
  <si>
    <t>38922</t>
  </si>
  <si>
    <t>JOELHO, ROSCA FEMEA, COM BASE FIXA, METALICO, PARA CONEXAO COM ANEL DESLIZANTE EM TUBO PEX, DN 25 MM X 3/4"</t>
  </si>
  <si>
    <t>38921</t>
  </si>
  <si>
    <t>JOELHO, ROSCA FEMEA, COM BASE FIXA, PLASTICO, PARA CONEXAO COM CRIMPAGEM EM TUBO PEX, DN 25 MM X 1/2"</t>
  </si>
  <si>
    <t>38918</t>
  </si>
  <si>
    <t>JOELHO, ROSCA FEMEA, COM BASE FIXA, PLASTICO, PARA CONEXAO POR CRIMPAGEM EM TUBO PEX, DN 16 MM X 3/4"</t>
  </si>
  <si>
    <t>38920</t>
  </si>
  <si>
    <t>JOELHO, ROSCA FEMEA, COM BASE FIXA, PLASTICO, PARA CONEXAO POR CRIMPAGEM EM TUBO PEX, DN 20 MM X 3/4"</t>
  </si>
  <si>
    <t>12032</t>
  </si>
  <si>
    <t>JOGO DE TRANQUETA E ROSETA QUADRADA DE SOBREPOR SEM FUROS, EM LATAO CROMADO, *50 X 50* MM, PARA FECHADURA DE PORTA DE BANHEIRO</t>
  </si>
  <si>
    <t>12030</t>
  </si>
  <si>
    <t>JOGO DE TRANQUETA E ROSETA REDONDA DE SOBREPOR SEM FUROS, EM LATAO CROMADO, DIAMETRO *50* MM, PARA FECHADURA DE PORTA DE BANHEIRO</t>
  </si>
  <si>
    <t>14157</t>
  </si>
  <si>
    <t>JUNCAO 2 GARRAS PARA FITA PERFURADA</t>
  </si>
  <si>
    <t>10908</t>
  </si>
  <si>
    <t>JUNCAO DE REDUCAO INVERTIDA, PVC SOLDAVEL, 100 X 50 MM, SERIE NORMAL PARA ESGOTO PREDIAL</t>
  </si>
  <si>
    <t>10909</t>
  </si>
  <si>
    <t>JUNCAO DE REDUCAO INVERTIDA, PVC SOLDAVEL, 100 X 75 MM, SERIE NORMAL PARA ESGOTO PREDIAL</t>
  </si>
  <si>
    <t>3669</t>
  </si>
  <si>
    <t>JUNCAO DE REDUCAO INVERTIDA, PVC SOLDAVEL, 75 X 50 MM, SERIE NORMAL PARA ESGOTO PREDIAL</t>
  </si>
  <si>
    <t>20138</t>
  </si>
  <si>
    <t>JUNCAO DE REDUCAO SIMPLES, COM BOLSA PARA ANEL, PVC LEVE,  150 X 100 MM, PARA ESGOTO PREDIAL</t>
  </si>
  <si>
    <t>20139</t>
  </si>
  <si>
    <t>JUNCAO DUPLA, PVC SERIE R, DN 100 X 100 X 100 MM, PARA ESGOTO OU AGUAS PLUVIAIS PREDIAIS</t>
  </si>
  <si>
    <t>3668</t>
  </si>
  <si>
    <t>JUNCAO DUPLA, PVC SOLDAVEL, DN 100 X 100 X 100 MM , SERIE NORMAL PARA ESGOTO PREDIAL</t>
  </si>
  <si>
    <t>3656</t>
  </si>
  <si>
    <t>JUNCAO DUPLA, PVC SOLDAVEL, DN 75 X 75 X 75 MM , SERIE NORMAL PARA ESGOTO PREDIAL</t>
  </si>
  <si>
    <t>10911</t>
  </si>
  <si>
    <t>JUNCAO INVERTIDA, PVC SOLDAVEL, 75 X 75 MM, SERIE NORMAL PARA ESGOTO PREDIAL</t>
  </si>
  <si>
    <t>3654</t>
  </si>
  <si>
    <t>JUNCAO PVC  ROSCAVEL, 45 GRAUS, 1/2", PARA AGUA FRIA PREDIAL</t>
  </si>
  <si>
    <t>3664</t>
  </si>
  <si>
    <t>JUNCAO PVC  ROSCAVEL, 45 GRAUS, 3/4", PARA AGUA FRIA PREDIAL</t>
  </si>
  <si>
    <t>3657</t>
  </si>
  <si>
    <t>JUNCAO PVC, 45 GRAUS, ROSCAVEL, 1 1/4", AGUA FRIA PREDIAL</t>
  </si>
  <si>
    <t>12625</t>
  </si>
  <si>
    <t>JUNCAO PVC, 60 GRAUS, CIRCULAR,  DIAMETRO ENTRE 80 E 100 MM, PARA DRENAGEM PLUVIAL PREDIAL</t>
  </si>
  <si>
    <t>20136</t>
  </si>
  <si>
    <t>JUNCAO SIMPLES, PVC LEVE, 150 MM, PARA ESGOTO PREDIAL</t>
  </si>
  <si>
    <t>20144</t>
  </si>
  <si>
    <t>JUNCAO SIMPLES, PVC SERIE R, DN 100 X 100 MM, PARA ESGOTO OU AGUAS PLUVIAIS PREDIAIS</t>
  </si>
  <si>
    <t>20143</t>
  </si>
  <si>
    <t>JUNCAO SIMPLES, PVC SERIE R, DN 100 X 75 MM, PARA ESGOTO OU AGUAS PLUVIAIS PREDIAIS</t>
  </si>
  <si>
    <t>20145</t>
  </si>
  <si>
    <t>JUNCAO SIMPLES, PVC SERIE R, DN 150 X 100 MM, PARA ESGOTO OU AGUAS PLUVIAIS PREDIAIS</t>
  </si>
  <si>
    <t>20146</t>
  </si>
  <si>
    <t>JUNCAO SIMPLES, PVC SERIE R, DN 150 X 150 MM, PARA ESGOTO OU AGUAS PLUVIAIS PREDIAIS</t>
  </si>
  <si>
    <t>20140</t>
  </si>
  <si>
    <t>JUNCAO SIMPLES, PVC SERIE R, DN 40 X 40 MM, PARA ESGOTO OU AGUAS PLUVIAIS PREDIAIS</t>
  </si>
  <si>
    <t>20141</t>
  </si>
  <si>
    <t>JUNCAO SIMPLES, PVC SERIE R, DN 50 X 50 MM, PARA ESGOTO OU AGUAS PLUVIAIS PREDIAIS</t>
  </si>
  <si>
    <t>20142</t>
  </si>
  <si>
    <t>JUNCAO SIMPLES, PVC SERIE R, DN 75 X 75 MM, PARA ESGOTO OU AGUAS PLUVIAIS PREDIAIS</t>
  </si>
  <si>
    <t>3670</t>
  </si>
  <si>
    <t>JUNCAO SIMPLES, PVC, 45 GRAUS, DN 100 X 100 MM, SERIE NORMAL PARA ESGOTO PREDIAL</t>
  </si>
  <si>
    <t>3666</t>
  </si>
  <si>
    <t>JUNCAO SIMPLES, PVC, 45 GRAUS, DN 40 X 40 MM, SERIE NORMAL PARA ESGOTO PREDIAL</t>
  </si>
  <si>
    <t>3659</t>
  </si>
  <si>
    <t>JUNCAO SIMPLES, PVC, DN 100 X 50 MM, SERIE NORMAL PARA ESGOTO PREDIAL</t>
  </si>
  <si>
    <t>3660</t>
  </si>
  <si>
    <t>JUNCAO SIMPLES, PVC, DN 100 X 75 MM, SERIE NORMAL PARA ESGOTO PREDIAL</t>
  </si>
  <si>
    <t>3662</t>
  </si>
  <si>
    <t>JUNCAO SIMPLES, PVC, DN 50 X 50 MM, SERIE NORMAL PARA ESGOTO PREDIAL</t>
  </si>
  <si>
    <t>3661</t>
  </si>
  <si>
    <t>JUNCAO SIMPLES, PVC, DN 75 X 50 MM, SERIE NORMAL PARA ESGOTO PREDIAL</t>
  </si>
  <si>
    <t>3658</t>
  </si>
  <si>
    <t>JUNCAO SIMPLES, PVC, DN 75 X 75 MM, SERIE NORMAL PARA ESGOTO PREDIAL</t>
  </si>
  <si>
    <t>3653</t>
  </si>
  <si>
    <t>JUNCAO, PVC, 45 GRAUS, JE, BBB, DN 100 MM, PARA REDE COLETORA DE ESGOTO (NBR 10569)</t>
  </si>
  <si>
    <t>3649</t>
  </si>
  <si>
    <t>JUNCAO, PVC, 45 GRAUS, JE, BBB, DN 150 MM, PARA REDE COLETORA DE ESGOTO (NBR 10569)</t>
  </si>
  <si>
    <t>42696</t>
  </si>
  <si>
    <t>JUNCAO, PVC, 45 GRAUS, JE, BBB, DN 150 MM, PARA TUBO CORRUGADO E/OU LISO, REDE COLETORA DE ESGOTO (NBR 10569)</t>
  </si>
  <si>
    <t>42697</t>
  </si>
  <si>
    <t>JUNCAO, PVC, 45 GRAUS, JE, BBB, DN 200 MM, PARA TUBO CORRUGADO E/OU LISO, REDE COLETORA DE ESGOTO (NBR 10569)</t>
  </si>
  <si>
    <t>42698</t>
  </si>
  <si>
    <t>JUNCAO, PVC, 45 GRAUS, JE, BBB, DN 250 MM, PARA TUBO CORRUGADO E/OU LISO, REDE COLETORA DE ESGOTO (NBR 10569)</t>
  </si>
  <si>
    <t>39875</t>
  </si>
  <si>
    <t>JUNTA DE EXPANSAO BRONZE/LATAO (REF 900), PONTA X PONTA, 35 MM</t>
  </si>
  <si>
    <t>39876</t>
  </si>
  <si>
    <t>JUNTA DE EXPANSAO BRONZE/LATAO (REF 900), PONTA X PONTA, 42 MM</t>
  </si>
  <si>
    <t>39877</t>
  </si>
  <si>
    <t>JUNTA DE EXPANSAO BRONZE/LATAO (REF 900), PONTA X PONTA, 54 MM</t>
  </si>
  <si>
    <t>39878</t>
  </si>
  <si>
    <t>JUNTA DE EXPANSAO BRONZE/LATAO (REF 900), PONTA X PONTA, 66 MM</t>
  </si>
  <si>
    <t>39872</t>
  </si>
  <si>
    <t>JUNTA DE EXPANSAO DE COBRE (REF 900), PONTA X PONTA, 15 MM</t>
  </si>
  <si>
    <t>39873</t>
  </si>
  <si>
    <t>JUNTA DE EXPANSAO DE COBRE (REF 900), PONTA X PONTA, 22 MM</t>
  </si>
  <si>
    <t>39874</t>
  </si>
  <si>
    <t>JUNTA DE EXPANSAO DE COBRE (REF 900), PONTA X PONTA, 28 MM</t>
  </si>
  <si>
    <t>3674</t>
  </si>
  <si>
    <t>JUNTA DILATACAO ELASTICA PARA CONCRETO (FUGENBAND) O-12, ATE 5 MCA</t>
  </si>
  <si>
    <t>3681</t>
  </si>
  <si>
    <t>JUNTA DILATACAO ELASTICA PARA CONCRETO (FUGENBAND) O-22, ATE 30 MCA</t>
  </si>
  <si>
    <t>3676</t>
  </si>
  <si>
    <t>JUNTA DILATACAO ELASTICA PARA CONCRETO (FUGENBAND) O-35/10, ATE 100 MCA</t>
  </si>
  <si>
    <t>3679</t>
  </si>
  <si>
    <t>JUNTA DILATACAO ELASTICA PARA CONCRETO (FUGENBAND) O-35/6, ATE 100 MCA</t>
  </si>
  <si>
    <t>3672</t>
  </si>
  <si>
    <t>JUNTA PLASTICA DE DILATACAO PARA PISOS, COR CINZA, 10 X 4,5 MM (ALTURA X ESPESSURA)</t>
  </si>
  <si>
    <t>3671</t>
  </si>
  <si>
    <t>JUNTA PLASTICA DE DILATACAO PARA PISOS, COR CINZA, 17 X 3 MM (ALTURA X ESPESSURA)</t>
  </si>
  <si>
    <t>3673</t>
  </si>
  <si>
    <t>JUNTA PLASTICA DE DILATACAO PARA PISOS, COR CINZA, 27 X 3 MM (ALTURA X ESPESSURA)</t>
  </si>
  <si>
    <t>38394</t>
  </si>
  <si>
    <t>KIT ACESSORIOS PARA COMPRESSOR DE AR, 5 PECAS (PISTOLAS PINTURA, LIMPEZA E PULVERIZACAO, CALIBRADOR E MANGUEIRA)</t>
  </si>
  <si>
    <t>3729</t>
  </si>
  <si>
    <t>KIT CAVALETE, PVC, COM REGISTRO, PARA HIDROMETRO, BITOLAS 1/2" OU 3/4" - COMPLETO</t>
  </si>
  <si>
    <t>39357</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</si>
  <si>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</si>
  <si>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39358</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</si>
  <si>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</si>
  <si>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39356</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</si>
  <si>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</si>
  <si>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39355</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</si>
  <si>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</si>
  <si>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39353</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</si>
  <si>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</si>
  <si>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39354</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</si>
  <si>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</si>
  <si>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39398</t>
  </si>
  <si>
    <t>KIT DE ACESSORIOS PARA BANHEIRO EM METAL CROMADO, 5 PECAS</t>
  </si>
  <si>
    <t>13343</t>
  </si>
  <si>
    <t>KIT DE MATERIAIS PARA BRACADEIRA PARA FIXACAO EM POSTE CIRCULAR, CONTEM TRES FIXADORES E UM ROLO DE FITA DE 3 M EM ACO CARBONO</t>
  </si>
  <si>
    <t>12118</t>
  </si>
  <si>
    <t>KIT DE PROTECAO ARSTOP PARA AR CONDICIONADO, TOMADA PADRAO 2P+T 20 A, COM DISJUNTOR UNIPOLAR DIN 20A</t>
  </si>
  <si>
    <t>39482</t>
  </si>
  <si>
    <t>KIT PORTA PRONTA DE MADEIRA, FOLHA LEVE (NBR 15930) DE 600 X 2100 MM OU 700 X 2100 MM, DE 35 MM A 40 MM DE ESPESSURA, COM MARCO EM ACO, NUCLEO COLMEIA, CAPA LISA EM HDF, ACABAMENTO MELAMINICO BRANCO (INCLUI MARCO, ALIZARES, DOBRADICAS E FECHADURA)</t>
  </si>
  <si>
    <t>39486</t>
  </si>
  <si>
    <t>KIT PORTA PRONTA DE MADEIRA, FOLHA LEVE (NBR 15930) DE 600 X 2100 MM OU 700 X 2100 MM, DE 35 MM A 40 MM DE ESPESSURA, NUCLEO COLMEIA, ESTRUTURA USINADA PARA FECHADURA, CAPA LISA EM HDF, ACABAMENTO EM PRIMER PARA PINTURA (INCLUI MARCO, ALIZARES E DOBRADICAS)</t>
  </si>
  <si>
    <t>39484</t>
  </si>
  <si>
    <t>KIT PORTA PRONTA DE MADEIRA, FOLHA LEVE (NBR 15930) DE 800 X 2100 MM, DE 35 MM A 40 MM DE ESPESSURA, COM MARCO EM ACO, NUCLEO COLMEIA, CAPA LISA EM HDF, ACABAMENTO MELAMINICO BRANCO (INCLUI MARCO, ALIZARES, DOBRADICAS E FECHADURA)</t>
  </si>
  <si>
    <t>39488</t>
  </si>
  <si>
    <t>KIT PORTA PRONTA DE MADEIRA, FOLHA LEVE (NBR 15930) DE 800 X 2100 MM, DE 35 MM A 40 MM DE ESPESSURA, NUCLEO COLMEIA, ESTRUTURA USINADA PARA FECHADURA, CAPA LISA EM HDF, ACABAMENTO EM PRIMER PARA PINTURA (INCLUI MARCO, ALIZARES E DOBRADICAS)</t>
  </si>
  <si>
    <t>39485</t>
  </si>
  <si>
    <t>KIT PORTA PRONTA DE MADEIRA, FOLHA LEVE (NBR 15930) DE 900 X 2100 MM, DE 35 MM A 40 MM DE ESPESSURA, COM MARCO EM ACO, NUCLEO COLMEIA, CAPA LISA EM HDF, ACABAMENTO MELAMINICO BRANCO (INCLUI MARCO, ALIZARES, DOBRADICAS E FECHADURA)</t>
  </si>
  <si>
    <t>39489</t>
  </si>
  <si>
    <t>KIT PORTA PRONTA DE MADEIRA, FOLHA LEVE (NBR 15930) DE 900 X 2100 MM, DE 35 MM A 40 MM DE ESPESSURA, NUCLEO COLMEIA, ESTRUTURA USINADA PARA FECHADURA, CAPA LISA EM HDF, ACABAMENTO EM PRIMER PARA PINTURA (INCLUI MARCO, ALIZARES E DOBRADICAS)</t>
  </si>
  <si>
    <t>39490</t>
  </si>
  <si>
    <t>KIT PORTA PRONTA DE MADEIRA, FOLHA MEDIA (NBR 15930) DE 600 X 2100 MM OU 700 X 2100 MM, DE 35 MM A 40 MM DE ESPESSURA, NUCLEO SEMI-SOLIDO (SARRAFEADO), ESTRUTURA USINADA PARA FECHADURA, CAPA LISA EM HDF, ACABAMENTO MELAMINICO BRANCO (INCLUI MARCO, ALIZARES E DOBRADICAS)</t>
  </si>
  <si>
    <t>39494</t>
  </si>
  <si>
    <t>KIT PORTA PRONTA DE MADEIRA, FOLHA MEDIA (NBR 15930) DE 600 X 2100 MM, DE 35 MM A 40 MM DE ESPESSURA, NUCLEO SEMI-SOLIDO (SARRAFEADO), ESTRUTURA USINADA PARA FECHADURA, CAPA LISA EM HDF, ACABAMENTO EM PRIMER PARA PINTURA (INCLUI MARCO, ALIZARES E DOBRADICAS)</t>
  </si>
  <si>
    <t>39495</t>
  </si>
  <si>
    <t>KIT PORTA PRONTA DE MADEIRA, FOLHA MEDIA (NBR 15930) DE 700 X 2100 MM, DE 35 MM A 40 MM DE ESPESSURA, NUCLEO SEMI-SOLIDO (SARRAFEADO), ESTRUTURA USINADA PARA FECHADURA, CAPA LISA EM HDF, ACABAMENTO EM PRIMER PARA PINTURA (INCLUI MARCO, ALIZARES E DOBRADICAS)</t>
  </si>
  <si>
    <t>39496</t>
  </si>
  <si>
    <t>KIT PORTA PRONTA DE MADEIRA, FOLHA MEDIA (NBR 15930) DE 800 X 2100 MM, DE 35 MM A 40 MM DE ESPESSURA,  NUCLEO SEMI-SOLIDO (SARRAFEADO), ESTRUTURA USINADA PARA FECHADURA, CAPA LISA EM HDF, ACABAMENTO EM PRIMER PARA PINTURA (INCLUI MARCO, ALIZARES E DOBRADICAS)</t>
  </si>
  <si>
    <t>39492</t>
  </si>
  <si>
    <t>KIT PORTA PRONTA DE MADEIRA, FOLHA MEDIA (NBR 15930) DE 800 X 2100 MM, DE 35 MM A 40 MM DE ESPESSURA, NUCLEO SEMI-SOLIDO (SARRAFEADO), ESTRUTURA USINADA PARA FECHADURA, CAPA LISA EM HDF, ACABAMENTO MELAMINICO BRANCO (INCLUI MARCO, ALIZARES E DOBRADICAS)</t>
  </si>
  <si>
    <t>39497</t>
  </si>
  <si>
    <t>KIT PORTA PRONTA DE MADEIRA, FOLHA MEDIA (NBR 15930) DE 900 X 2100 MM, DE 35 MM A 40 MM DE ESPESSURA, NUCLEO SEMI-SOLIDO (SARRAFEADO), ESTRUTURA USINADA PARA FECHADURA, CAPA LISA EM HDF, ACABAMENTO EM PRIMER PARA PINTURA (INCLUI MARCO, ALIZARES E DOBRADICAS)</t>
  </si>
  <si>
    <t>39493</t>
  </si>
  <si>
    <t>KIT PORTA PRONTA DE MADEIRA, FOLHA MEDIA (NBR 15930) DE 900 X 2100 MM, DE 35 MM A 40 MM DE ESPESSURA, NUCLEO SEMI-SOLIDO (SARRAFEADO), ESTRUTURA USINADA PARA FECHADURA, CAPA LISA EM HDF, ACABAMENTO MELAMINICO BRANCO (INCLUI MARCO, ALIZARES E DOBRADICAS)</t>
  </si>
  <si>
    <t>39500</t>
  </si>
  <si>
    <t>KIT PORTA PRONTA DE MADEIRA, FOLHA PESADA (NBR 15930) DE 800 X 2100 MM, DE 40 MM  A 45 MM DE ESPESSURA, NUCLEO SOLIDO, CAPA LISA EM HDF, ACABAMENTO MELAMINICO BRANCO (INCLUI MARCO, ALIZARES, DOBRADICAS E FECHADURA EXTERNA)</t>
  </si>
  <si>
    <t>39498</t>
  </si>
  <si>
    <t>KIT PORTA PRONTA DE MADEIRA, FOLHA PESADA (NBR 15930) DE 800 X 2100 MM, DE 40 MM A 45 MM DE ESPESSURA , NUCLEO SOLIDO, ESTRUTURA USINADA PARA FECHADURA, CAPA LISA EM HDF, ACABAMENTO EM LAMINADO NATURAL COM VERNIZ (INCLUI MARCO, ALIZARES E DOBRADICAS)</t>
  </si>
  <si>
    <t>43628</t>
  </si>
  <si>
    <t>KIT PORTA PRONTA DE MADEIRA, FOLHA PESADA (NBR 15930) DE 800 X 2100 MM, DE 40 MM A 45 MM DE ESPESSURA, COM MARCO EM ACO, NUCLEO SOLIDO, CAPA LISA EM HDF, ACABAMENTO MELAMINICO BRANCO (INCLUI MARCO, ALIZARES, DOBRADICAS E FECHADURA)</t>
  </si>
  <si>
    <t>39501</t>
  </si>
  <si>
    <t>KIT PORTA PRONTA DE MADEIRA, FOLHA PESADA (NBR 15930) DE 900 X 2100 MM, DE 40 MM  A 45 MM DE ESPESSURA, NUCLEO SOLIDO, CAPA LISA EM HDF, ACABAMENTO MELAMINICO BRANCO (INCLUI MARCO, ALIZARES, DOBRADICAS E FECHADURA EXTERNA)</t>
  </si>
  <si>
    <t>39499</t>
  </si>
  <si>
    <t>KIT PORTA PRONTA DE MADEIRA, FOLHA PESADA (NBR 15930) DE 900 X 2100 MM, DE 40 MM A 45 MM DE ESPESSURA , NUCLEO SOLIDO, ESTRUTURA USINADA PARA FECHADURA, CAPA LISA EM HDF, ACABAMENTO EM LAMINADO NATURAL COM VERNIZ (INCLUI MARCO, ALIZARES E DOBRADICAS)</t>
  </si>
  <si>
    <t>43621</t>
  </si>
  <si>
    <t>KIT PORTA PRONTA DE MADEIRA, FOLHA PESADA (NBR 15930) DE 900 X 2100 MM, DE 40 MM A 45 MM DE ESPESSURA, COM MARCO EM ACO, NUCLEO SOLIDO, CAPA LISA EM HDF, ACABAMENTO MELAMINICO BRANCO (INCLUI MARCO, ALIZARES, DOBRADICAS E FECHADURA)</t>
  </si>
  <si>
    <t>3731</t>
  </si>
  <si>
    <t>LADRILHO HIDRAULICO, *20 X 20* CM, E= 2 CM, DADOS, COR NATURAL</t>
  </si>
  <si>
    <t>3733</t>
  </si>
  <si>
    <t>LADRILHO HIDRAULICO, *20 x 20* CM, E= 2 CM, PADRAO COPACABANA, 2 CORES (PRETO E BRANCO)</t>
  </si>
  <si>
    <t>38137</t>
  </si>
  <si>
    <t>LADRILHO HIDRAULICO, *20 X 20* CM, E= 2 CM, RAMPA, NATURAL</t>
  </si>
  <si>
    <t>38135</t>
  </si>
  <si>
    <t>LADRILHO HIDRAULICO, *20 X 20* CM, E= 2 CM, TATIL ALERTA OU DIRECIONAL, AMARELO</t>
  </si>
  <si>
    <t>38138</t>
  </si>
  <si>
    <t>LADRILHO HIDRAULICO, *30 X 30* CM, E= 2 CM, MILANO, NATURAL</t>
  </si>
  <si>
    <t>3745</t>
  </si>
  <si>
    <t>LAJE PRE-MOLDADA CONVENCIONAL (LAJOTAS + VIGOTAS) PARA FORRO, UNIDIRECIONAL, SOBRECARGA 100 KG/M2, VAO ATE 5,00 M (SEM COLOCACAO)</t>
  </si>
  <si>
    <t>3736</t>
  </si>
  <si>
    <t>LAJE PRE-MOLDADA CONVENCIONAL (LAJOTAS + VIGOTAS) PARA FORRO, UNIDIRECIONAL, SOBRECARGA DE 100 KG/M2, VAO ATE 4,00 M (SEM COLOCACAO)</t>
  </si>
  <si>
    <t>3741</t>
  </si>
  <si>
    <t>LAJE PRE-MOLDADA CONVENCIONAL (LAJOTAS + VIGOTAS) PARA FORRO, UNIDIRECIONAL, SOBRECARGA DE 100 KG/M2, VAO ATE 4,50 M (SEM COLOCACAO)</t>
  </si>
  <si>
    <t>3747</t>
  </si>
  <si>
    <t>LAJE PRE-MOLDADA CONVENCIONAL (LAJOTAS + VIGOTAS) PARA PISO, UNIDIRECIONAL, SOBRECARGA 350 KG/M2 VAO ATE 3,50 M (SEM COLOCACAO)</t>
  </si>
  <si>
    <t>3743</t>
  </si>
  <si>
    <t>LAJE PRE-MOLDADA CONVENCIONAL (LAJOTAS + VIGOTAS) PARA PISO, UNIDIRECIONAL, SOBRECARGA DE 200 KG/M2, VAO ATE 3,50 M (SEM COLOCACAO)</t>
  </si>
  <si>
    <t>3744</t>
  </si>
  <si>
    <t>LAJE PRE-MOLDADA CONVENCIONAL (LAJOTAS + VIGOTAS) PARA PISO, UNIDIRECIONAL, SOBRECARGA DE 200 KG/M2, VAO ATE 4,50 M (SEM COLOCACAO)</t>
  </si>
  <si>
    <t>3739</t>
  </si>
  <si>
    <t>LAJE PRE-MOLDADA CONVENCIONAL (LAJOTAS + VIGOTAS) PARA PISO, UNIDIRECIONAL, SOBRECARGA DE 200 KG/M2, VAO ATE 5,00 M (SEM COLOCACAO)</t>
  </si>
  <si>
    <t>3737</t>
  </si>
  <si>
    <t>LAJE PRE-MOLDADA CONVENCIONAL (LAJOTAS + VIGOTAS) PARA PISO, UNIDIRECIONAL, SOBRECARGA DE 350 KG/M2, VAO ATE 4,50 M (SEM COLOCACAO)</t>
  </si>
  <si>
    <t>3738</t>
  </si>
  <si>
    <t>LAJE PRE-MOLDADA CONVENCIONAL (LAJOTAS + VIGOTAS) PARA PISO, UNIDIRECIONAL, SOBRECARGA DE 350 KG/M2, VAO ATE 5,00 M (SEM COLOCACAO)</t>
  </si>
  <si>
    <t>11649</t>
  </si>
  <si>
    <t>LAJE PRE-MOLDADA DE TRANSICAO EXCENTRICA EM CONCRETO ARMADO, DN 1200 MM, FURO CIRCULAR DN 600 MM, ESPESSURA 12 CM</t>
  </si>
  <si>
    <t>11650</t>
  </si>
  <si>
    <t>LAJE PRE-MOLDADA DE TRANSICAO EXCENTRICA EM CONCRETO ARMADO, DN 1500 MM, FURO CIRCULAR DN 530 MM, ESPESSURA 15 CM</t>
  </si>
  <si>
    <t>3742</t>
  </si>
  <si>
    <t>LAJE PRE-MOLDADA TRELICADA (LAJOTAS + VIGOTAS) PARA FORRO, UNIDIRECIONAL, SOBRECARGA DE 100 KG/M2, VAO ATE 6,00 M (SEM COLOCACAO)</t>
  </si>
  <si>
    <t>3746</t>
  </si>
  <si>
    <t>LAJE PRE-MOLDADA TRELICADA (LAJOTAS + VIGOTAS) PARA PISO, UNIDIRECIONAL, SOBRECARGA DE 200 KG/M2, VAO ATE 6,00 M (SEM COLOCACAO)</t>
  </si>
  <si>
    <t>21106</t>
  </si>
  <si>
    <t>LAMBRI EM ALUMINIO, DE APROXIMADAMENTE 0,6 KG/M, COM APROXIMADAMENTE 168,0 MM DE LARGURA, 6,0 MM DE ALTURA E 6,0 M DE EXTENSAO</t>
  </si>
  <si>
    <t>3755</t>
  </si>
  <si>
    <t>LAMPADA DE LUZ MISTA 160 W, BASE E27 (220 V)</t>
  </si>
  <si>
    <t>3750</t>
  </si>
  <si>
    <t>LAMPADA DE LUZ MISTA 250 W, BASE E27 (220 V)</t>
  </si>
  <si>
    <t>3756</t>
  </si>
  <si>
    <t>LAMPADA DE LUZ MISTA 500 W, BASE E40 (220 V)</t>
  </si>
  <si>
    <t>38191</t>
  </si>
  <si>
    <t>LAMPADA FLUORESCENTE COMPACTA 2U BRANCA 15 W, BASE E27 (127/220 V)</t>
  </si>
  <si>
    <t>39381</t>
  </si>
  <si>
    <t>LAMPADA FLUORESCENTE COMPACTA 2U/3U BRANCA 9/10 W, BASE E27 (127/220 V)</t>
  </si>
  <si>
    <t>38780</t>
  </si>
  <si>
    <t>LAMPADA FLUORESCENTE COMPACTA 3U BRANCA 20 W, BASE E27 (127/220 V)</t>
  </si>
  <si>
    <t>39377</t>
  </si>
  <si>
    <t>LAMPADA FLUORESCENTE COMPACTA BRANCA 135 W, BASE E40 (127/220 V)</t>
  </si>
  <si>
    <t>38781</t>
  </si>
  <si>
    <t>LAMPADA FLUORESCENTE ESPIRAL BRANCA 45 W, BASE E27 (127/220 V)</t>
  </si>
  <si>
    <t>38192</t>
  </si>
  <si>
    <t>LAMPADA FLUORESCENTE ESPIRAL BRANCA 65 W, BASE E27 (127/220 V)</t>
  </si>
  <si>
    <t>3753</t>
  </si>
  <si>
    <t>LAMPADA FLUORESCENTE TUBULAR T10, DE 20 OU 40 W, BIVOLT</t>
  </si>
  <si>
    <t>38782</t>
  </si>
  <si>
    <t>LAMPADA FLUORESCENTE TUBULAR T5 DE 14 W, BIVOLT</t>
  </si>
  <si>
    <t>38778</t>
  </si>
  <si>
    <t>LAMPADA FLUORESCENTE TUBULAR T8 DE 16/18 W, BIVOLT</t>
  </si>
  <si>
    <t>38779</t>
  </si>
  <si>
    <t>LAMPADA FLUORESCENTE TUBULAR T8 DE 32/36 W, BIVOLT</t>
  </si>
  <si>
    <t>38194</t>
  </si>
  <si>
    <t>LAMPADA LED 10 W BIVOLT BRANCA, FORMATO TRADICIONAL (BASE E27)</t>
  </si>
  <si>
    <t>38193</t>
  </si>
  <si>
    <t>LAMPADA LED 6 W BIVOLT BRANCA, FORMATO TRADICIONAL (BASE E27)</t>
  </si>
  <si>
    <t>39388</t>
  </si>
  <si>
    <t>LAMPADA LED TIPO DICROICA BIVOLT, LUZ BRANCA, 5 W (BASE GU10)</t>
  </si>
  <si>
    <t>39387</t>
  </si>
  <si>
    <t>LAMPADA LED TUBULAR BIVOLT 18/20 W, BASE G13</t>
  </si>
  <si>
    <t>39386</t>
  </si>
  <si>
    <t>LAMPADA LED TUBULAR BIVOLT 9/10 W, BASE G13</t>
  </si>
  <si>
    <t>12216</t>
  </si>
  <si>
    <t>LAMPADA VAPOR DE SODIO OVOIDE 150 W (BASE E40)</t>
  </si>
  <si>
    <t>3757</t>
  </si>
  <si>
    <t>LAMPADA VAPOR DE SODIO OVOIDE 250 W (BASE E40)</t>
  </si>
  <si>
    <t>3758</t>
  </si>
  <si>
    <t>LAMPADA VAPOR DE SODIO OVOIDE 400 W (BASE E40)</t>
  </si>
  <si>
    <t>12214</t>
  </si>
  <si>
    <t>LAMPADA VAPOR MERCURIO 125 W (BASE E27)</t>
  </si>
  <si>
    <t>3749</t>
  </si>
  <si>
    <t>LAMPADA VAPOR MERCURIO 250 W (BASE E40)</t>
  </si>
  <si>
    <t>3751</t>
  </si>
  <si>
    <t>LAMPADA VAPOR MERCURIO 400 W (BASE E40)</t>
  </si>
  <si>
    <t>39376</t>
  </si>
  <si>
    <t>LAMPADA VAPOR METALICO OVOIDE 150 W, BASE E27/E40</t>
  </si>
  <si>
    <t>3752</t>
  </si>
  <si>
    <t>LAMPADA VAPOR METALICO TUBULAR 400 W (BASE E40)</t>
  </si>
  <si>
    <t>746</t>
  </si>
  <si>
    <t>LAVADORA DE ALTA PRESSAO (LAVA - JATO) PARA AGUA FRIA, PRESSAO DE OPERACAO ENTRE 1400 E 1900 LIB/POL2, VAZAO MAXIMA ENTRE  400 E 700 L/H, POTENCIA DE OPERACAO ENTRE 2,50 E 3,00 CV</t>
  </si>
  <si>
    <t>20269</t>
  </si>
  <si>
    <t>LAVATORIO / CUBA DE EMBUTIR, OVAL, DE LOUCA BRANCA, SEM LADRAO, DIMENSOES *50 X 35* CM (L X C)</t>
  </si>
  <si>
    <t>20270</t>
  </si>
  <si>
    <t>LAVATORIO / CUBA DE EMBUTIR, OVAL, DE LOUCA COLORIDA, SEM LADRAO, DIMENSOES *50 X 35* CM (L X C)</t>
  </si>
  <si>
    <t>11696</t>
  </si>
  <si>
    <t>LAVATORIO / CUBA DE SOBREPOR, OVAL PEQUENA, DE LOUCA BRANCA, SEM LADRAO, DIMENSOES *44 X 31* CM (L X C)</t>
  </si>
  <si>
    <t>10427</t>
  </si>
  <si>
    <t>LAVATORIO / CUBA DE SOBREPOR, RETANGULAR, DE LOUCA BRANCA, COM LADRAO, DIMENSOES *52 X 45* CM (L X C)</t>
  </si>
  <si>
    <t>10428</t>
  </si>
  <si>
    <t>LAVATORIO / CUBA DE SOBREPOR, RETANGULAR, DE LOUCA COLORIDA, COM LADRAO, DIMENSOES *52 X 45* CM (L X C)</t>
  </si>
  <si>
    <t>36521</t>
  </si>
  <si>
    <t>LAVATORIO DE CANTO DE LOUCA BRANCA, SUSPENSO (SEM COLUNA), DIMENSOES *40 X 30* CM (L X C)</t>
  </si>
  <si>
    <t>36794</t>
  </si>
  <si>
    <t>LAVATORIO DE LOUCA BRANCA, COM COLUNA, DIMENSOES *44 X 35* CM (L X C)</t>
  </si>
  <si>
    <t>10426</t>
  </si>
  <si>
    <t>LAVATORIO DE LOUCA BRANCA, COM COLUNA, DIMENSOES *54 X 44* CM (L X C)</t>
  </si>
  <si>
    <t>10425</t>
  </si>
  <si>
    <t>LAVATORIO DE LOUCA BRANCA, SUSPENSO (SEM COLUNA), DIMENSOES *40 X 30* CM</t>
  </si>
  <si>
    <t>10431</t>
  </si>
  <si>
    <t>LAVATORIO DE LOUCA COLORIDA, COM COLUNA, DIMENSOES *54 X 44* CM (L X C)</t>
  </si>
  <si>
    <t>10429</t>
  </si>
  <si>
    <t>LAVATORIO DE LOUCA COLORIDA, SUSPENSO (SEM COLUNA), DIMENSOES *40 X 30* CM (L X C)</t>
  </si>
  <si>
    <t>2354</t>
  </si>
  <si>
    <t>LEITURISTA OU CADASTRISTA DE REDES DE AGUA E ESGOTO</t>
  </si>
  <si>
    <t>40932</t>
  </si>
  <si>
    <t>LEITURISTA OU CADASTRISTA DE REDES DE AGUA E ESGOTO (MENSALISTA)</t>
  </si>
  <si>
    <t>10853</t>
  </si>
  <si>
    <t>LETRA ACO INOX (AISI 304), CHAPA NUM. 22, RECORTADO, H= 20 CM (SEM RELEVO)</t>
  </si>
  <si>
    <t>5093</t>
  </si>
  <si>
    <t>LEVANTADOR DE JANELA GUILHOTINA, EM LATAO CROMADO</t>
  </si>
  <si>
    <t>44331</t>
  </si>
  <si>
    <t>LIMPA VIDROS COM PULVERIZADOR</t>
  </si>
  <si>
    <t>37768</t>
  </si>
  <si>
    <t>LIMPADORA A SUCCAO, TANQUE 12000 L, BASCULAMENTO HIDRAULICO, BOMBA 12 M3/MIN 95% VACUO (INCLUI MONTAGEM, NAO INCLUI CAMINHAO)</t>
  </si>
  <si>
    <t>37773</t>
  </si>
  <si>
    <t>LIMPADORA DE SUCCAO TANQUE 7000 L, BOMBA 12 M3/MIN 95% VACUO (INCLUI MONTAGEM, NAO INCLUI CAMINHAO)</t>
  </si>
  <si>
    <t>37769</t>
  </si>
  <si>
    <t>LIMPADORA DE SUCCAO, TANQUE 11000 L, BOMBA 340 M3/MIN (INCLUI MONTAGEM, NAO INCLUI CAMINHAO)</t>
  </si>
  <si>
    <t>37770</t>
  </si>
  <si>
    <t>LIMPADORA DE SUCCAO, TANQUE 5500 L, BOMBA 60M3/MIN, VACUO 500 MBAR (INCLUI MONTAGEM, NAO INCLUI CAMINHAO)</t>
  </si>
  <si>
    <t>38382</t>
  </si>
  <si>
    <t>LINHA DE PEDREIRO LISA 100 M</t>
  </si>
  <si>
    <t>38383</t>
  </si>
  <si>
    <t>LIXA D'AGUA EM FOLHA, GRAO 100</t>
  </si>
  <si>
    <t>3768</t>
  </si>
  <si>
    <t>LIXA EM FOLHA PARA FERRO, NUMERO 150</t>
  </si>
  <si>
    <t>3767</t>
  </si>
  <si>
    <t>LIXA EM FOLHA PARA PAREDE OU MADEIRA, NUMERO 120, COR VERMELHA</t>
  </si>
  <si>
    <t>13192</t>
  </si>
  <si>
    <t>LIXADEIRA ELETRICA ANGULAR PARA CONCRETO, POTENCIA 1.400 W, PRATO DIAMANTADO DE 5''</t>
  </si>
  <si>
    <t>38413</t>
  </si>
  <si>
    <t>LIXADEIRA ELETRICA ANGULAR, PARA DISCO DE 7 " (180 MM), POTENCIA DE 2.200 W, *5.000* RPM, 220 V</t>
  </si>
  <si>
    <t>42440</t>
  </si>
  <si>
    <t>LIXEIRA DUPLA, COM CAPACIDADE VOLUMETRICA DE 60L*, FABRICADA EM TUBO DE ACO CARBONO, CESTOS EM CHAPA DE ACO E PINTURA NO PROCESSO ELETROSTATICO - PARA ACADEMIA AO AR LIVRE / ACADEMIA DA TERCEIRA IDADE - ATI</t>
  </si>
  <si>
    <t>20193</t>
  </si>
  <si>
    <t>LOCACAO DE ANDAIME METALICO TIPO FACHADEIRO, LARGURA DE 1,20 M, ALTURA POR PECA DE 2,0 M, INCLUINDO SAPATAS E ITENS NECESSARIOS A INSTALACAO</t>
  </si>
  <si>
    <t>M2XMES</t>
  </si>
  <si>
    <t>10527</t>
  </si>
  <si>
    <t>LOCACAO DE ANDAIME METALICO TUBULAR DE ENCAIXE, TIPO DE TORRE, COM LARGURA DE 1 ATE 1,5 M E ALTURA DE *1,00* M (INCLUSO SAPATAS FIXAS OU RODIZIOS)</t>
  </si>
  <si>
    <t>MXMES</t>
  </si>
  <si>
    <t>41805</t>
  </si>
  <si>
    <t>LOCACAO DE ANDAIME SUSPENSO OU BALANCIM MANUAL, CAPACIDADE DE CARGA TOTAL DE APROXIMADAMENTE 250 KG/M2, PLATAFORMA DE 1,50 M X 0,80 M (C X L), CABO DE 45 M</t>
  </si>
  <si>
    <t>40271</t>
  </si>
  <si>
    <t>LOCACAO DE APRUMADOR METALICO DE PILAR, COM ALTURA E ANGULO REGULAVEIS, EXTENSAO DE *1,50* A *2,80* M</t>
  </si>
  <si>
    <t>40287</t>
  </si>
  <si>
    <t>LOCACAO DE BARRA DE ANCORAGEM DE 0,80 A 1,20 M DE EXTENSAO, COM ROSCA DE 5/8", INCLUINDO PORCA E FLANGE</t>
  </si>
  <si>
    <t>4084</t>
  </si>
  <si>
    <t>LOCACAO DE BOMBA SUBMERSIVEL PARA DRENAGEM E ESGOTAMENTO, MOTOR ELETRICO TRIFASICO, POTENCIA DE 1 CV, DIAMETRO DE RECALQUE DE 2". FAIXA DE OPERACAO: Q=25 M3/H (+ OU - 1 M3/H) E AMT=2 M; Q=12 M3/H (+ OU - 2 M3/H) E AMT = 12 M (+ OU - 2 M)</t>
  </si>
  <si>
    <t>743</t>
  </si>
  <si>
    <t>LOCACAO DE BOMBA SUBMERSIVEL PARA DRENAGEM E ESGOTAMENTO, MOTOR ELETRICO TRIFASICO, POTENCIA DE 2 CV, DIAMETRO DE RECALQUE DE 2". FAIXA DE OPERACAO: Q=35 M3/H (+ OU - 3 M3/H) E AMT=2 M; Q=13 M3/H (+ OU - 3 M3/H) E AMT = 17 M (+ OU - 3 M)</t>
  </si>
  <si>
    <t>40293</t>
  </si>
  <si>
    <t>LOCACAO DE BOMBA SUBMERSIVEL PARA DRENAGEM E ESGOTAMENTO, MOTOR ELETRICO TRIFASICO, POTENCIA DE 2 CV, DIAMETRO DE RECALQUE DE 3". FAIXA DE OPERACAO: Q=70 M3/H (+ OU - 2 M3/H) E AMT=2 M; Q=9,5 M3/H (+ OU - 3,5 M3/H) E AMT = 10 M (+ OU - 2 M)</t>
  </si>
  <si>
    <t>40294</t>
  </si>
  <si>
    <t>LOCACAO DE BOMBA SUBMERSIVEL PARA DRENAGEM E ESGOTAMENTO, MOTOR ELETRICO TRIFASICO, POTENCIA DE 3 CV, DIAMETRO DE RECALQUE DE 2". FAIXA DE OPERACAO: Q=84 M3/H (+ OU - 2,5 M3/H) E AMT=2 M; Q=9,1 M3/H (+ OU - 2 M3/H) E AMT = 12 M (+ OU - 2 M)</t>
  </si>
  <si>
    <t>4085</t>
  </si>
  <si>
    <t>LOCACAO DE BOMBA SUBMERSIVEL PARA DRENAGEM E ESGOTAMENTO, MOTOR ELETRICO TRIFASICO, POTENCIA DE 4 CV, DIAMETRO DE RECALQUE DE 3". FAIXA DE OPERACAO: Q=60 M3/H (+ OU - 1 M3/H) E AMT=2 M; Q=11 M3/H (+ OU - 1 M3/H) E AMT = 23 M (+ OU - 1 M)</t>
  </si>
  <si>
    <t>10775</t>
  </si>
  <si>
    <t>LOCACAO DE CONTAINER 2,30  X  6,00 M, ALT. 2,50 M, COM 1 SANITARIO, PARA ESCRITORIO, COMPLETO, SEM DIVISORIAS INTERNAS</t>
  </si>
  <si>
    <t>10776</t>
  </si>
  <si>
    <t>LOCACAO DE CONTAINER 2,30  X  6,00 M, ALT. 2,50 M, PARA ESCRITORIO, SEM DIVISORIAS INTERNAS E SEM SANITARIO</t>
  </si>
  <si>
    <t>10779</t>
  </si>
  <si>
    <t>LOCACAO DE CONTAINER 2,30 X 4,30 M, ALT. 2,50 M, P/ SANITARIO, C/ 5 BACIAS, 1 LAVATORIO E 4 MICTORIOS</t>
  </si>
  <si>
    <t>10777</t>
  </si>
  <si>
    <t>LOCACAO DE CONTAINER 2,30 X 4,30 M, ALT. 2,50 M, PARA SANITARIO, COM 3 BACIAS, 4 CHUVEIROS, 1 LAVATORIO E 1 MICTORIO</t>
  </si>
  <si>
    <t>10778</t>
  </si>
  <si>
    <t>LOCACAO DE CONTAINER 2,30 X 6,00 M, ALT. 2,50 M,  PARA SANITARIO,  COM 4 BACIAS, 8 CHUVEIROS,1 LAVATORIO E 1 MICTORIO</t>
  </si>
  <si>
    <t>40339</t>
  </si>
  <si>
    <t>LOCACAO DE CRUZETA PARA ESCORA METALICA</t>
  </si>
  <si>
    <t>10749</t>
  </si>
  <si>
    <t>LOCACAO DE ESCORA METALICA TELESCOPICA, COM ALTURA REGULAVEL DE *1,80* A *3,20* M, COM CAPACIDADE DE CARGA DE NO MINIMO 1000 KGF (10 KN), INCLUSO TRIPE E FORCADO</t>
  </si>
  <si>
    <t>40290</t>
  </si>
  <si>
    <t>LOCACAO DE FORMA PLASTICA PARA LAJE NERVURADA, DIMENSOES *60* X *60* X *16* CM</t>
  </si>
  <si>
    <t>3346</t>
  </si>
  <si>
    <t>LOCACAO DE GRUPO GERADOR *80 A 125* KVA, MOTOR DIESEL, REBOCAVEL, ACIONAMENTO MANUAL</t>
  </si>
  <si>
    <t>3348</t>
  </si>
  <si>
    <t>LOCACAO DE GRUPO GERADOR ACIMA DE * 125 ATE 180* KVA, MOTOR DIESEL, REBOCAVEL, ACIONAMENTO MANUAL</t>
  </si>
  <si>
    <t>39833</t>
  </si>
  <si>
    <t>LOCACAO DE GRUPO GERADOR DE *260* KVA, DIESEL REBOCAVEL, ACIONAMENTO MANUAL</t>
  </si>
  <si>
    <t>7252</t>
  </si>
  <si>
    <t>LOCACAO DE NIVEL OPTICO, COM PRECISAO DE 0,7 MM, AUMENTO DE 32X</t>
  </si>
  <si>
    <t>7247</t>
  </si>
  <si>
    <t>LOCACAO DE TEODOLITO ELETRONICO, PRECISAO ANGULAR DE 5 A 7 SEGUNDOS, INCLUINDO TRIPE</t>
  </si>
  <si>
    <t>40291</t>
  </si>
  <si>
    <t>LOCACAO DE TORRE METALICA COMPLETA PARA UMA CARGA DE 8 TF (80 KN)  E PE DIREITO DE 6 M, INCLUINDO MODULOS , DIAGONAIS, SAPATAS E FORCADOS</t>
  </si>
  <si>
    <t>40275</t>
  </si>
  <si>
    <t>LOCACAO DE VIGA SANDUICHE METALICA VAZADA PARA TRAVAMENTO DE PILARES, ALTURA DE *8* CM, LARGURA DE *6* CM E EXTENSAO DE 2 M</t>
  </si>
  <si>
    <t>42408</t>
  </si>
  <si>
    <t>LONA PLASTICA EXTRA FORTE PRETA, E = 200 MICRA</t>
  </si>
  <si>
    <t>3777</t>
  </si>
  <si>
    <t>LONA PLASTICA PESADA PRETA, E = 150 MICRA</t>
  </si>
  <si>
    <t>3798</t>
  </si>
  <si>
    <t>LUMINARIA ABERTA P/ ILUMINACAO PUBLICA, TIPO X-57 PETERCO OU EQUIV</t>
  </si>
  <si>
    <t>38769</t>
  </si>
  <si>
    <t>LUMINARIA ARANDELA TIPO MEIA-LUA COM VIDRO FOSCO *30 X 15* CM, PARA 1 LAMPADA, BASE E27, POTENCIA MAXIMA 40/60 W (NAO INCLUI LAMPADA)</t>
  </si>
  <si>
    <t>39510</t>
  </si>
  <si>
    <t>LUMINARIA DE EMBUTIR EM CHAPA DE ACO PARA 2 LAMPADAS FLUORESCENTES DE 14 W COM REFLETOR E ALETAS EM ALUMINIO, COMPLETA (INCLUI REATOR E LAMPADAS)</t>
  </si>
  <si>
    <t>38776</t>
  </si>
  <si>
    <t>LUMINARIA DE EMBUTIR EM CHAPA DE ACO PARA 4 LAMPADAS FLUORESCENTES DE 14 W *60 X 60 CM* ALETADA (NAO INCLUI REATOR E LAMPADAS)</t>
  </si>
  <si>
    <t>38774</t>
  </si>
  <si>
    <t>LUMINARIA DE EMERGENCIA 30 LEDS, POTENCIA 2 W, BATERIA DE LITIO, AUTONOMIA DE 6 HORAS</t>
  </si>
  <si>
    <t>42247</t>
  </si>
  <si>
    <t>LUMINARIA DE LED PARA ILUMINACAO PUBLICA, DE 138 W ATE 180 W, INVOLUCRO EM ALUMINIO OU ACO INOX</t>
  </si>
  <si>
    <t>42248</t>
  </si>
  <si>
    <t>LUMINARIA DE LED PARA ILUMINACAO PUBLICA, DE 181 W ATE 239 W, INVOLUCRO EM ALUMINIO OU ACO INOX</t>
  </si>
  <si>
    <t>42249</t>
  </si>
  <si>
    <t>LUMINARIA DE LED PARA ILUMINACAO PUBLICA, DE 240 W ATE 350 W, INVOLUCRO EM ALUMINIO OU ACO INOX</t>
  </si>
  <si>
    <t>42244</t>
  </si>
  <si>
    <t>LUMINARIA DE LED PARA ILUMINACAO PUBLICA, DE 33 W ATE 50 W, INVOLUCRO EM ALUMINIO OU ACO INOX</t>
  </si>
  <si>
    <t>42245</t>
  </si>
  <si>
    <t>LUMINARIA DE LED PARA ILUMINACAO PUBLICA, DE 51 W ATE 67 W, INVOLUCRO EM ALUMINIO OU ACO INOX</t>
  </si>
  <si>
    <t>42246</t>
  </si>
  <si>
    <t>LUMINARIA DE LED PARA ILUMINACAO PUBLICA, DE 68 W ATE 97 W, INVOLUCRO EM ALUMINIO OU ACO INOX</t>
  </si>
  <si>
    <t>42243</t>
  </si>
  <si>
    <t>LUMINARIA DE LED PARA ILUMINACAO PUBLICA, DE 98 W ATE 137 W, INVOLUCRO EM ALUMINIO OU ACO INOX</t>
  </si>
  <si>
    <t>38889</t>
  </si>
  <si>
    <t>LUMINARIA DE SOBREPOR EM CHAPA DE ACO COM ALETAS PLASTICAS, PARA 1 LAMPADA, BASE E27, POTENCIA MAXIMA 40/60 W (NAO INCLUI LAMPADA)</t>
  </si>
  <si>
    <t>38784</t>
  </si>
  <si>
    <t>LUMINARIA DE SOBREPOR EM CHAPA DE ACO COM ALETAS PLASTICAS, PARA 2 LAMPADAS, BASE E27, POTENCIA MAXIMA 40/60 W (NAO INCLUI LAMPADAS)</t>
  </si>
  <si>
    <t>3788</t>
  </si>
  <si>
    <t>LUMINARIA DE SOBREPOR EM CHAPA DE ACO PARA 1 LAMPADA FLUORESCENTE DE *18* W, ALETADA, COMPLETA (LAMPADA E REATOR INCLUSOS)</t>
  </si>
  <si>
    <t>12230</t>
  </si>
  <si>
    <t>LUMINARIA DE SOBREPOR EM CHAPA DE ACO PARA 1 LAMPADA FLUORESCENTE DE *18* W, PERFIL COMERCIAL (NAO INCLUI REATOR E LAMPADA)</t>
  </si>
  <si>
    <t>3780</t>
  </si>
  <si>
    <t>LUMINARIA DE SOBREPOR EM CHAPA DE ACO PARA 1 LAMPADA FLUORESCENTE DE *36* W, ALETADA, COMPLETA (LAMPADA E REATOR INCLUSOS)</t>
  </si>
  <si>
    <t>12231</t>
  </si>
  <si>
    <t>LUMINARIA DE SOBREPOR EM CHAPA DE ACO PARA 1 LAMPADA FLUORESCENTE DE *36* W, PERFIL COMERCIAL (NAO INCLUI REATOR E LAMPADA)</t>
  </si>
  <si>
    <t>3811</t>
  </si>
  <si>
    <t>LUMINARIA DE SOBREPOR EM CHAPA DE ACO PARA 2 LAMPADAS FLUORESCENTES DE *18* W, ALETADA, COMPLETA (LAMPADAS E REATOR INCLUSOS)</t>
  </si>
  <si>
    <t>12232</t>
  </si>
  <si>
    <t>LUMINARIA DE SOBREPOR EM CHAPA DE ACO PARA 2 LAMPADAS FLUORESCENTES DE *18* W, PERFIL COMERCIAL (NAO INCLUI REATOR E LAMPADAS)</t>
  </si>
  <si>
    <t>3799</t>
  </si>
  <si>
    <t>LUMINARIA DE SOBREPOR EM CHAPA DE ACO PARA 2 LAMPADAS FLUORESCENTES DE *36* W, ALETADA, COMPLETA (LAMPADAS E REATOR INCLUSOS)</t>
  </si>
  <si>
    <t>12239</t>
  </si>
  <si>
    <t>LUMINARIA DE SOBREPOR EM CHAPA DE ACO PARA 2 LAMPADAS FLUORESCENTES DE *36* W, PERFIL COMERCIAL (NAO INCLUI REATOR E LAMPADAS)</t>
  </si>
  <si>
    <t>38773</t>
  </si>
  <si>
    <t>LUMINARIA DE TETO PLAFON/PLAFONIER EM PLASTICO COM BASE E27, POTENCIA MAXIMA 60 W (NAO INCLUI LAMPADA)</t>
  </si>
  <si>
    <t>12271</t>
  </si>
  <si>
    <t>LUMINARIA DUPLA P/SINALIZACAO, TIPO WETZEL AS-2/110 OU EQUIV</t>
  </si>
  <si>
    <t>38785</t>
  </si>
  <si>
    <t>LUMINARIA HERMETICA IP-65 PARA 2 DUAS LAMPADAS DE 14/16/18/20 W (NAO INCLUI REATOR E LAMPADAS)</t>
  </si>
  <si>
    <t>38786</t>
  </si>
  <si>
    <t>LUMINARIA HERMETICA IP-65 PARA 2 DUAS LAMPADAS DE 28/32/36/40 W (NAO INCLUI REATOR E LAMPADAS)</t>
  </si>
  <si>
    <t>39385</t>
  </si>
  <si>
    <t>LUMINARIA LED PLAFON REDONDO DE SOBREPOR BIVOLT 12/13 W,  D = *17* CM</t>
  </si>
  <si>
    <t>39389</t>
  </si>
  <si>
    <t>LUMINARIA LED REFLETOR RETANGULAR BIVOLT, LUZ BRANCA, 10 W</t>
  </si>
  <si>
    <t>39390</t>
  </si>
  <si>
    <t>LUMINARIA LED REFLETOR RETANGULAR BIVOLT, LUZ BRANCA, 30 W</t>
  </si>
  <si>
    <t>39391</t>
  </si>
  <si>
    <t>LUMINARIA LED REFLETOR RETANGULAR BIVOLT, LUZ BRANCA, 50 W</t>
  </si>
  <si>
    <t>3803</t>
  </si>
  <si>
    <t>LUMINARIA PLAFON REDONDO COM VIDRO FOSCO DIAMETRO *25* CM, PARA 1 LAMPADA, BASE E27, POTENCIA MAXIMA 40/60 W (NAO INCLUI LAMPADA)</t>
  </si>
  <si>
    <t>38770</t>
  </si>
  <si>
    <t>LUMINARIA PLAFON REDONDO COM VIDRO FOSCO DIAMETRO *30* CM, PARA 2 LAMPADAS, BASE E27, POTENCIA MAXIMA 40/60 W (NAO INCLUI LAMPADAS)</t>
  </si>
  <si>
    <t>12267</t>
  </si>
  <si>
    <t>LUMINARIA PROVA DE TEMPO PETERCO Y.31/1</t>
  </si>
  <si>
    <t>43265</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</si>
  <si>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</si>
  <si>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12266</t>
  </si>
  <si>
    <t>LUMINARIA SPOT DE SOBREPOR EM ALUMINIO COM ALETA PLASTICA PARA 1 LAMPADA, BASE E27, POTENCIA MAXIMA 40/60 W (NAO INCLUI LAMPADA)</t>
  </si>
  <si>
    <t>39378</t>
  </si>
  <si>
    <t>LUMINARIA SPOT DE SOBREPOR EM ALUMINIO COM ALETA PLASTICA PARA 2 LAMPADAS, BASE E27, POTENCIA MAXIMA 40/60 W (NAO INCLUI LAMPADA)</t>
  </si>
  <si>
    <t>43543</t>
  </si>
  <si>
    <t>LUMINARIA TIPO TARTARUGA A PROVA DE TEMPO, GASES, VAPOR E PO, EM ALUMINIO, COM GRADE, BASE E27, POTENCIA MAXIMA 100 W - REF Y 25/1 (NAO INCLUI LAMPADA)</t>
  </si>
  <si>
    <t>38775</t>
  </si>
  <si>
    <t>LUMINARIA TIPO TARTARUGA PARA AREA EXTERNA EM ALUMINIO, COM GRADE, PARA 1 LAMPADA, BASE E27, POTENCIA MAXIMA 40/60 W (NAO INCLUI LAMPADA)</t>
  </si>
  <si>
    <t>21119</t>
  </si>
  <si>
    <t>LUVA CPVC, SOLDAVEL, 15 MM, PARA AGUA QUENTE PREDIAL</t>
  </si>
  <si>
    <t>37974</t>
  </si>
  <si>
    <t>LUVA CPVC, SOLDAVEL, 22 MM, PARA AGUA QUENTE PREDIAL</t>
  </si>
  <si>
    <t>37975</t>
  </si>
  <si>
    <t>LUVA CPVC, SOLDAVEL, 28 MM, PARA AGUA QUENTE PREDIAL</t>
  </si>
  <si>
    <t>37976</t>
  </si>
  <si>
    <t>LUVA CPVC, SOLDAVEL, 35 MM, PARA AGUA QUENTE PREDIAL</t>
  </si>
  <si>
    <t>37977</t>
  </si>
  <si>
    <t>LUVA CPVC, SOLDAVEL, 42 MM, PARA AGUA QUENTE PREDIAL</t>
  </si>
  <si>
    <t>37978</t>
  </si>
  <si>
    <t>LUVA CPVC, SOLDAVEL, 54 MM, PARA AGUA QUENTE PREDIAL</t>
  </si>
  <si>
    <t>37979</t>
  </si>
  <si>
    <t>LUVA CPVC, SOLDAVEL, 73 MM, PARA AGUA QUENTE PREDIAL</t>
  </si>
  <si>
    <t>37980</t>
  </si>
  <si>
    <t>LUVA CPVC, SOLDAVEL, 89 MM, PARA AGUA QUENTE PREDIAL</t>
  </si>
  <si>
    <t>36147</t>
  </si>
  <si>
    <t>LUVA DE BORRACHA ISOLANTE PARA ALTA TENSAO, RESISTENTE A OZONIO, TENSAO DE ENSAIO 2,5 KV (PAR)</t>
  </si>
  <si>
    <t>12731</t>
  </si>
  <si>
    <t>LUVA DE COBRE (REF 600) SEM ANEL DE SOLDA, BOLSA X BOLSA, 104 MM</t>
  </si>
  <si>
    <t>12723</t>
  </si>
  <si>
    <t>LUVA DE COBRE (REF 600) SEM ANEL DE SOLDA, BOLSA X BOLSA, 15 MM</t>
  </si>
  <si>
    <t>12724</t>
  </si>
  <si>
    <t>LUVA DE COBRE (REF 600) SEM ANEL DE SOLDA, BOLSA X BOLSA, 22 MM</t>
  </si>
  <si>
    <t>12725</t>
  </si>
  <si>
    <t>LUVA DE COBRE (REF 600) SEM ANEL DE SOLDA, BOLSA X BOLSA, 28 MM</t>
  </si>
  <si>
    <t>12726</t>
  </si>
  <si>
    <t>LUVA DE COBRE (REF 600) SEM ANEL DE SOLDA, BOLSA X BOLSA, 35 MM</t>
  </si>
  <si>
    <t>12727</t>
  </si>
  <si>
    <t>LUVA DE COBRE (REF 600) SEM ANEL DE SOLDA, BOLSA X BOLSA, 42 MM</t>
  </si>
  <si>
    <t>12728</t>
  </si>
  <si>
    <t>LUVA DE COBRE (REF 600) SEM ANEL DE SOLDA, BOLSA X BOLSA, 54 MM</t>
  </si>
  <si>
    <t>12729</t>
  </si>
  <si>
    <t>LUVA DE COBRE (REF 600) SEM ANEL DE SOLDA, BOLSA X BOLSA, 66 MM</t>
  </si>
  <si>
    <t>12730</t>
  </si>
  <si>
    <t>LUVA DE COBRE (REF 600) SEM ANEL DE SOLDA, BOLSA X BOLSA, 79 MM</t>
  </si>
  <si>
    <t>3840</t>
  </si>
  <si>
    <t>LUVA DE CORRER DEFOFO, PVC, JE, DN 100 MM</t>
  </si>
  <si>
    <t>3838</t>
  </si>
  <si>
    <t>LUVA DE CORRER DEFOFO, PVC, JE, DN 150 MM</t>
  </si>
  <si>
    <t>3844</t>
  </si>
  <si>
    <t>LUVA DE CORRER DEFOFO, PVC, JE, DN 200 MM</t>
  </si>
  <si>
    <t>3839</t>
  </si>
  <si>
    <t>LUVA DE CORRER DEFOFO, PVC, JE, DN 250 MM</t>
  </si>
  <si>
    <t>3843</t>
  </si>
  <si>
    <t>LUVA DE CORRER DEFOFO, PVC, JE, DN 300 MM</t>
  </si>
  <si>
    <t>3900</t>
  </si>
  <si>
    <t>LUVA DE CORRER PARA TUBO ROSCAVEL, PVC, 1 1/2", PARA AGUA FRIA PREDIAL</t>
  </si>
  <si>
    <t>3846</t>
  </si>
  <si>
    <t>LUVA DE CORRER PARA TUBO ROSCAVEL, PVC, 1/2", PARA AGUA FRIA PREDIAL</t>
  </si>
  <si>
    <t>3886</t>
  </si>
  <si>
    <t>LUVA DE CORRER PARA TUBO ROSCAVEL, PVC, 3/4", PARA AGUA FRIA PREDIAL</t>
  </si>
  <si>
    <t>3854</t>
  </si>
  <si>
    <t>LUVA DE CORRER PARA TUBO SOLDAVEL, PVC, 20 MM, PARA AGUA FRIA PREDIAL</t>
  </si>
  <si>
    <t>3873</t>
  </si>
  <si>
    <t>LUVA DE CORRER PARA TUBO SOLDAVEL, PVC, 25 MM, PARA AGUA FRIA PREDIAL</t>
  </si>
  <si>
    <t>38021</t>
  </si>
  <si>
    <t>LUVA DE CORRER PARA TUBO SOLDAVEL, PVC, 32 MM, PARA AGUA FRIA PREDIAL</t>
  </si>
  <si>
    <t>3847</t>
  </si>
  <si>
    <t>LUVA DE CORRER PARA TUBO SOLDAVEL, PVC, 50 MM, PARA AGUA FRIA PREDIAL</t>
  </si>
  <si>
    <t>38022</t>
  </si>
  <si>
    <t>LUVA DE CORRER PARA TUBO SOLDAVEL, PVC, 60 MM, PARA AGUA FRIA PREDIAL</t>
  </si>
  <si>
    <t>3833</t>
  </si>
  <si>
    <t>LUVA DE CORRER PVC, JE, DN 100 MM, PARA REDE COLETORA DE ESGOTO (NBR 10569)</t>
  </si>
  <si>
    <t>3835</t>
  </si>
  <si>
    <t>LUVA DE CORRER PVC, JE, DN 150 MM, PARA REDE COLETORA DE ESGOTO (NBR 10569)</t>
  </si>
  <si>
    <t>3836</t>
  </si>
  <si>
    <t>LUVA DE CORRER PVC, JE, DN 200 MM, PARA REDE COLETORA DE ESGOTO (NBR 10569)</t>
  </si>
  <si>
    <t>3830</t>
  </si>
  <si>
    <t>LUVA DE CORRER PVC, JE, DN 250 MM, PARA REDE COLETORA DE ESGOTO (NBR 10569)</t>
  </si>
  <si>
    <t>3831</t>
  </si>
  <si>
    <t>LUVA DE CORRER PVC, JE, DN 300 MM, PARA REDE COLETORA DE ESGOTO (NBR 10569)</t>
  </si>
  <si>
    <t>37981</t>
  </si>
  <si>
    <t>LUVA DE CORRER, CPVC, SOLDAVEL, 15 MM, PARA AGUA QUENTE PREDIAL</t>
  </si>
  <si>
    <t>37982</t>
  </si>
  <si>
    <t>LUVA DE CORRER, CPVC, SOLDAVEL, 22 MM, PARA AGUA QUENTE PREDIAL</t>
  </si>
  <si>
    <t>37983</t>
  </si>
  <si>
    <t>LUVA DE CORRER, CPVC, SOLDAVEL, 28 MM, PARA AGUA QUENTE PREDIAL</t>
  </si>
  <si>
    <t>37984</t>
  </si>
  <si>
    <t>LUVA DE CORRER, CPVC, SOLDAVEL, 35 MM, PARA AGUA QUENTE PREDIAL</t>
  </si>
  <si>
    <t>37985</t>
  </si>
  <si>
    <t>LUVA DE CORRER, CPVC, SOLDAVEL, 42 MM, PARA AGUA QUENTE PREDIAL</t>
  </si>
  <si>
    <t>3826</t>
  </si>
  <si>
    <t>LUVA DE CORRER, PVC PBA, JE, DN 100 / DE 110 MM, PARA REDE AGUA (NBR 10351)</t>
  </si>
  <si>
    <t>3825</t>
  </si>
  <si>
    <t>LUVA DE CORRER, PVC PBA, JE, DN 50 / DE 60 MM, PARA REDE AGUA (NBR 10351)</t>
  </si>
  <si>
    <t>3827</t>
  </si>
  <si>
    <t>LUVA DE CORRER, PVC PBA, JE, DN 75 / DE 85 MM, PARA REDE AGUA (NBR 10351)</t>
  </si>
  <si>
    <t>20165</t>
  </si>
  <si>
    <t>LUVA DE CORRER, PVC SERIE R, 100 MM, PARA ESGOTO OU AGUAS PLUVIAIS PREDIAIS</t>
  </si>
  <si>
    <t>20166</t>
  </si>
  <si>
    <t>LUVA DE CORRER, PVC SERIE R, 150 MM, PARA ESGOTO OU AGUAS PLUVIAIS PREDIAIS</t>
  </si>
  <si>
    <t>20164</t>
  </si>
  <si>
    <t>LUVA DE CORRER, PVC SERIE R, 75 MM, PARA ESGOTO OU AGUAS PLUVIAIS PREDIAIS</t>
  </si>
  <si>
    <t>3893</t>
  </si>
  <si>
    <t>LUVA DE CORRER, PVC, DN 100 MM, PARA ESGOTO PREDIAL</t>
  </si>
  <si>
    <t>3848</t>
  </si>
  <si>
    <t>LUVA DE CORRER, PVC, DN 50 MM, PARA ESGOTO PREDIAL</t>
  </si>
  <si>
    <t>3895</t>
  </si>
  <si>
    <t>LUVA DE CORRER, PVC, DN 75 MM, PARA ESGOTO PREDIAL</t>
  </si>
  <si>
    <t>12404</t>
  </si>
  <si>
    <t>LUVA DE FERRO GALVANIZADO, COM ROSCA BSP MACHO/FEMEA, DE 3/4"</t>
  </si>
  <si>
    <t>3939</t>
  </si>
  <si>
    <t>LUVA DE FERRO GALVANIZADO, COM ROSCA BSP, DE 1 1/2"</t>
  </si>
  <si>
    <t>3911</t>
  </si>
  <si>
    <t>LUVA DE FERRO GALVANIZADO, COM ROSCA BSP, DE 1 1/4"</t>
  </si>
  <si>
    <t>3910</t>
  </si>
  <si>
    <t>LUVA DE FERRO GALVANIZADO, COM ROSCA BSP, DE 1"</t>
  </si>
  <si>
    <t>3908</t>
  </si>
  <si>
    <t>LUVA DE FERRO GALVANIZADO, COM ROSCA BSP, DE 1/2"</t>
  </si>
  <si>
    <t>3913</t>
  </si>
  <si>
    <t>LUVA DE FERRO GALVANIZADO, COM ROSCA BSP, DE 2 1/2"</t>
  </si>
  <si>
    <t>3912</t>
  </si>
  <si>
    <t>LUVA DE FERRO GALVANIZADO, COM ROSCA BSP, DE 2"</t>
  </si>
  <si>
    <t>3914</t>
  </si>
  <si>
    <t>LUVA DE FERRO GALVANIZADO, COM ROSCA BSP, DE 3"</t>
  </si>
  <si>
    <t>3909</t>
  </si>
  <si>
    <t>LUVA DE FERRO GALVANIZADO, COM ROSCA BSP, DE 3/4"</t>
  </si>
  <si>
    <t>3915</t>
  </si>
  <si>
    <t>LUVA DE FERRO GALVANIZADO, COM ROSCA BSP, DE 4"</t>
  </si>
  <si>
    <t>3916</t>
  </si>
  <si>
    <t>LUVA DE FERRO GALVANIZADO, COM ROSCA BSP, DE 5"</t>
  </si>
  <si>
    <t>3917</t>
  </si>
  <si>
    <t>LUVA DE FERRO GALVANIZADO, COM ROSCA BSP, DE 6"</t>
  </si>
  <si>
    <t>1904</t>
  </si>
  <si>
    <t>LUVA DE PRESSAO, EM PVC, DE 20 MM, PARA ELETRODUTO FLEXIVEL</t>
  </si>
  <si>
    <t>1899</t>
  </si>
  <si>
    <t>LUVA DE PRESSAO, EM PVC, DE 25 MM, PARA ELETRODUTO FLEXIVEL</t>
  </si>
  <si>
    <t>1900</t>
  </si>
  <si>
    <t>LUVA DE PRESSAO, EM PVC, DE 32 MM, PARA ELETRODUTO FLEXIVEL</t>
  </si>
  <si>
    <t>12407</t>
  </si>
  <si>
    <t>LUVA DE REDUCAO DE FERRO GALVANIZADO, COM ROSCA BSP MACHO/FEMEA, DE 1 1/2" X 1"</t>
  </si>
  <si>
    <t>12408</t>
  </si>
  <si>
    <t>LUVA DE REDUCAO DE FERRO GALVANIZADO, COM ROSCA BSP MACHO/FEMEA, DE 1" X 1/2"</t>
  </si>
  <si>
    <t>12409</t>
  </si>
  <si>
    <t>LUVA DE REDUCAO DE FERRO GALVANIZADO, COM ROSCA BSP MACHO/FEMEA, DE 1" X 3/4"</t>
  </si>
  <si>
    <t>12410</t>
  </si>
  <si>
    <t>LUVA DE REDUCAO DE FERRO GALVANIZADO, COM ROSCA BSP MACHO/FEMEA, DE 3/4" X 1/2"</t>
  </si>
  <si>
    <t>3936</t>
  </si>
  <si>
    <t>LUVA DE REDUCAO DE FERRO GALVANIZADO, COM ROSCA BSP, DE 1 1/2" X 1 1/4"</t>
  </si>
  <si>
    <t>3924</t>
  </si>
  <si>
    <t>LUVA DE REDUCAO DE FERRO GALVANIZADO, COM ROSCA BSP, DE 1 1/2" X 1"</t>
  </si>
  <si>
    <t>3922</t>
  </si>
  <si>
    <t>LUVA DE REDUCAO DE FERRO GALVANIZADO, COM ROSCA BSP, DE 1 1/2" X 1/2"</t>
  </si>
  <si>
    <t>3923</t>
  </si>
  <si>
    <t>LUVA DE REDUCAO DE FERRO GALVANIZADO, COM ROSCA BSP, DE 1 1/2" X 3/4"</t>
  </si>
  <si>
    <t>3921</t>
  </si>
  <si>
    <t>LUVA DE REDUCAO DE FERRO GALVANIZADO, COM ROSCA BSP, DE 1 1/4" X 1"</t>
  </si>
  <si>
    <t>3937</t>
  </si>
  <si>
    <t>LUVA DE REDUCAO DE FERRO GALVANIZADO, COM ROSCA BSP, DE 1 1/4" X 1/2"</t>
  </si>
  <si>
    <t>3920</t>
  </si>
  <si>
    <t>LUVA DE REDUCAO DE FERRO GALVANIZADO, COM ROSCA BSP, DE 1 1/4" X 3/4"</t>
  </si>
  <si>
    <t>3938</t>
  </si>
  <si>
    <t>LUVA DE REDUCAO DE FERRO GALVANIZADO, COM ROSCA BSP, DE 1" X 1/2"</t>
  </si>
  <si>
    <t>3919</t>
  </si>
  <si>
    <t>LUVA DE REDUCAO DE FERRO GALVANIZADO, COM ROSCA BSP, DE 1" X 3/4"</t>
  </si>
  <si>
    <t>3927</t>
  </si>
  <si>
    <t>LUVA DE REDUCAO DE FERRO GALVANIZADO, COM ROSCA BSP, DE 2 1/2" X 1 1/2"</t>
  </si>
  <si>
    <t>3928</t>
  </si>
  <si>
    <t>LUVA DE REDUCAO DE FERRO GALVANIZADO, COM ROSCA BSP, DE 2 1/2" X 2"</t>
  </si>
  <si>
    <t>3926</t>
  </si>
  <si>
    <t>LUVA DE REDUCAO DE FERRO GALVANIZADO, COM ROSCA BSP, DE 2" X 1 1/2"</t>
  </si>
  <si>
    <t>3935</t>
  </si>
  <si>
    <t>LUVA DE REDUCAO DE FERRO GALVANIZADO, COM ROSCA BSP, DE 2" X 1 1/4"</t>
  </si>
  <si>
    <t>3925</t>
  </si>
  <si>
    <t>LUVA DE REDUCAO DE FERRO GALVANIZADO, COM ROSCA BSP, DE 2" X 1"</t>
  </si>
  <si>
    <t>3929</t>
  </si>
  <si>
    <t>LUVA DE REDUCAO DE FERRO GALVANIZADO, COM ROSCA BSP, DE 3" X 1 1/2"</t>
  </si>
  <si>
    <t>3931</t>
  </si>
  <si>
    <t>LUVA DE REDUCAO DE FERRO GALVANIZADO, COM ROSCA BSP, DE 3" X 2 1/2"</t>
  </si>
  <si>
    <t>3930</t>
  </si>
  <si>
    <t>LUVA DE REDUCAO DE FERRO GALVANIZADO, COM ROSCA BSP, DE 3" X 2"</t>
  </si>
  <si>
    <t>12406</t>
  </si>
  <si>
    <t>LUVA DE REDUCAO DE FERRO GALVANIZADO, COM ROSCA BSP, DE 3/4" X 1/2"</t>
  </si>
  <si>
    <t>3932</t>
  </si>
  <si>
    <t>LUVA DE REDUCAO DE FERRO GALVANIZADO, COM ROSCA BSP, DE 4" X 2 1/2"</t>
  </si>
  <si>
    <t>3933</t>
  </si>
  <si>
    <t>LUVA DE REDUCAO DE FERRO GALVANIZADO, COM ROSCA BSP, DE 4" X 2"</t>
  </si>
  <si>
    <t>3934</t>
  </si>
  <si>
    <t>LUVA DE REDUCAO DE FERRO GALVANIZADO, COM ROSCA BSP, DE 4" X 3"</t>
  </si>
  <si>
    <t>40355</t>
  </si>
  <si>
    <t>LUVA DE REDUCAO EM ACO CARBONO, COM ENCAIXE PARA SOLDA DN SW, PRESSAO 3.000 LBS,  3/4 " X 1/2"</t>
  </si>
  <si>
    <t>40364</t>
  </si>
  <si>
    <t>LUVA DE REDUCAO EM ACO CARBONO, COM ENCAIXE PARA SOLDA DN SW, PRESSAO 3.000 LBS, DN 1 1/2" X 1 1/4"</t>
  </si>
  <si>
    <t>40361</t>
  </si>
  <si>
    <t>LUVA DE REDUCAO EM ACO CARBONO, COM ENCAIXE PARA SOLDA DN SW, PRESSAO 3.000 LBS, DN 1 1/4"  X 1"</t>
  </si>
  <si>
    <t>40358</t>
  </si>
  <si>
    <t>LUVA DE REDUCAO EM ACO CARBONO, COM ENCAIXE PARA SOLDA DN SW, PRESSAO 3.000 LBS, DN 1" X 3/4"</t>
  </si>
  <si>
    <t>40370</t>
  </si>
  <si>
    <t>LUVA DE REDUCAO EM ACO CARBONO, COM ENCAIXE PARA SOLDA DN SW, PRESSAO 3.000 LBS, DN 2 1/2" X 2"</t>
  </si>
  <si>
    <t>40367</t>
  </si>
  <si>
    <t>LUVA DE REDUCAO EM ACO CARBONO, COM ENCAIXE PARA SOLDA DN SW, PRESSAO 3.000 LBS, DN 2" X 1 1/2"</t>
  </si>
  <si>
    <t>40373</t>
  </si>
  <si>
    <t>LUVA DE REDUCAO EM ACO CARBONO, COM ENCAIXE PARA SOLDA DN SW, PRESSAO 3.000 LBS, DN 3" X 2 1/2"</t>
  </si>
  <si>
    <t>38947</t>
  </si>
  <si>
    <t>LUVA DE REDUCAO PARA TUBO PEX, METALICA, PARA CONEXAO COM ANEL DESLIZANTE, DN 20 X 16 MM</t>
  </si>
  <si>
    <t>38948</t>
  </si>
  <si>
    <t>LUVA DE REDUCAO PARA TUBO PEX, METALICA, PARA CONEXAO COM ANEL DESLIZANTE, DN 25 X 16 MM</t>
  </si>
  <si>
    <t>38949</t>
  </si>
  <si>
    <t>LUVA DE REDUCAO PARA TUBO PEX, METALICA, PARA CONEXAO COM ANEL DESLIZANTE, DN 25 X 20 MM</t>
  </si>
  <si>
    <t>38951</t>
  </si>
  <si>
    <t>LUVA DE REDUCAO PARA TUBO PEX, METALICA, PARA CONEXAO COM ANEL DESLIZANTE, DN 32 X 25 MM</t>
  </si>
  <si>
    <t>39312</t>
  </si>
  <si>
    <t>LUVA DE REDUCAO PARA TUBO PEX, PLASTICA, PARA CONEXAO COM CRIMPAGEM, DN 20 X 16 MM</t>
  </si>
  <si>
    <t>39313</t>
  </si>
  <si>
    <t>LUVA DE REDUCAO PARA TUBO PEX, PLASTICA, PARA CONEXAO COM CRIMPAGEM, DN 25 X 16 MM</t>
  </si>
  <si>
    <t>38950</t>
  </si>
  <si>
    <t>LUVA DE REDUCAO PARA TUBO PEX, PLASTICA, PARA CONEXAO COM CRIMPAGEM, DN 32 X 20 MM</t>
  </si>
  <si>
    <t>39314</t>
  </si>
  <si>
    <t>LUVA DE REDUCAO PARA TUBO PEX, PLASTICA, PARA CONEXAO COM CRIMPAGEM, DN 32 X 25 MM</t>
  </si>
  <si>
    <t>3907</t>
  </si>
  <si>
    <t>LUVA DE REDUCAO ROSCAVEL, PVC, 1" X 3/4", PARA AGUA FRIA PREDIAL</t>
  </si>
  <si>
    <t>3889</t>
  </si>
  <si>
    <t>LUVA DE REDUCAO ROSCAVEL, PVC, 3/4" X 1/2", PARA AGUA FRIA PREDIAL</t>
  </si>
  <si>
    <t>3868</t>
  </si>
  <si>
    <t>LUVA DE REDUCAO SOLDAVEL, PVC, 25 MM X 20 MM, PARA AGUA FRIA PREDIAL</t>
  </si>
  <si>
    <t>3869</t>
  </si>
  <si>
    <t>LUVA DE REDUCAO SOLDAVEL, PVC, 32 MM X 25 MM, PARA AGUA FRIA PREDIAL</t>
  </si>
  <si>
    <t>3872</t>
  </si>
  <si>
    <t>LUVA DE REDUCAO SOLDAVEL, PVC, 40 MM X 32 MM, PARA AGUA FRIA PREDIAL</t>
  </si>
  <si>
    <t>3850</t>
  </si>
  <si>
    <t>LUVA DE REDUCAO SOLDAVEL, PVC, 60 MM X 50 MM, PARA AGUA FRIA PREDIAL</t>
  </si>
  <si>
    <t>38023</t>
  </si>
  <si>
    <t>LUVA DE REDUCAO, PVC, SOLDAVEL, 50 X 25 MM, PARA AGUA FRIA PREDIAL</t>
  </si>
  <si>
    <t>37986</t>
  </si>
  <si>
    <t>LUVA DE TRANSICAO DE CPVC X PVC, SOLDAVEL, 22 X 25 MM, PARA AGUA QUENTE</t>
  </si>
  <si>
    <t>21120</t>
  </si>
  <si>
    <t>LUVA DE TRANSICAO, CPVC, 15 MM X 1/2", PARA AGUA QUENTE PREDIAL</t>
  </si>
  <si>
    <t>39318</t>
  </si>
  <si>
    <t>LUVA DE TRANSICAO, CPVC, 22 MM X 1/2", PARA AGUA QUENTE</t>
  </si>
  <si>
    <t>37987</t>
  </si>
  <si>
    <t>LUVA DE TRANSICAO, CPVC, SOLDAVEL, 42 MM X 1 1/2", PARA AGUA QUENTE</t>
  </si>
  <si>
    <t>37988</t>
  </si>
  <si>
    <t>LUVA DE TRANSICAO, CPVC, SOLDAVEL, 54 MM X 2", PARA AGUA QUENTE PREDIAL</t>
  </si>
  <si>
    <t>20162</t>
  </si>
  <si>
    <t>LUVA DUPLA, PVC LEVE, DN 150 MM</t>
  </si>
  <si>
    <t>40366</t>
  </si>
  <si>
    <t>LUVA EM ACO CARBONO, SOLDAVEL, PRESSAO 3.000 LBS, DN 1 1/2"</t>
  </si>
  <si>
    <t>40363</t>
  </si>
  <si>
    <t>LUVA EM ACO CARBONO, SOLDAVEL, PRESSAO 3.000 LBS, DN 1 1/4"</t>
  </si>
  <si>
    <t>40360</t>
  </si>
  <si>
    <t>LUVA EM ACO CARBONO, SOLDAVEL, PRESSAO 3.000 LBS, DN 1"</t>
  </si>
  <si>
    <t>40354</t>
  </si>
  <si>
    <t>LUVA EM ACO CARBONO, SOLDAVEL, PRESSAO 3.000 LBS, DN 1/2"</t>
  </si>
  <si>
    <t>40372</t>
  </si>
  <si>
    <t>LUVA EM ACO CARBONO, SOLDAVEL, PRESSAO 3.000 LBS, DN 2 1/2"</t>
  </si>
  <si>
    <t>40369</t>
  </si>
  <si>
    <t>LUVA EM ACO CARBONO, SOLDAVEL, PRESSAO 3.000 LBS, DN 2"</t>
  </si>
  <si>
    <t>40375</t>
  </si>
  <si>
    <t>LUVA EM ACO CARBONO, SOLDAVEL, PRESSAO 3.000 LBS, DN 3"</t>
  </si>
  <si>
    <t>40357</t>
  </si>
  <si>
    <t>LUVA EM ACO CARBONO, SOLDAVEL, PRESSAO 3.000 LBS, DN 3/4"</t>
  </si>
  <si>
    <t>1893</t>
  </si>
  <si>
    <t>LUVA EM PVC RIGIDO ROSCAVEL, DE 1 1/2", PARA ELETRODUTO</t>
  </si>
  <si>
    <t>1902</t>
  </si>
  <si>
    <t>LUVA EM PVC RIGIDO ROSCAVEL, DE 1 1/4", PARA ELETRODUTO</t>
  </si>
  <si>
    <t>1892</t>
  </si>
  <si>
    <t>LUVA EM PVC RIGIDO ROSCAVEL, DE 1", PARA ELETRODUTO</t>
  </si>
  <si>
    <t>1901</t>
  </si>
  <si>
    <t>LUVA EM PVC RIGIDO ROSCAVEL, DE 1/2", PARA ELETRODUTO</t>
  </si>
  <si>
    <t>1907</t>
  </si>
  <si>
    <t>LUVA EM PVC RIGIDO ROSCAVEL, DE 2 1/2", PARA ELETRODUTO</t>
  </si>
  <si>
    <t>1894</t>
  </si>
  <si>
    <t>LUVA EM PVC RIGIDO ROSCAVEL, DE 2", PARA ELETRODUTO</t>
  </si>
  <si>
    <t>1896</t>
  </si>
  <si>
    <t>LUVA EM PVC RIGIDO ROSCAVEL, DE 3", PARA ELETRODUTO</t>
  </si>
  <si>
    <t>1891</t>
  </si>
  <si>
    <t>LUVA EM PVC RIGIDO ROSCAVEL, DE 3/4", PARA ELETRODUTO</t>
  </si>
  <si>
    <t>1895</t>
  </si>
  <si>
    <t>LUVA EM PVC RIGIDO ROSCAVEL, DE 4", PARA ELETRODUTO</t>
  </si>
  <si>
    <t>2641</t>
  </si>
  <si>
    <t>LUVA PARA ELETRODUTO, EM ACO GALVANIZADO ELETROLITICO, DIAMETRO DE 100 MM (4")</t>
  </si>
  <si>
    <t>2636</t>
  </si>
  <si>
    <t>LUVA PARA ELETRODUTO, EM ACO GALVANIZADO ELETROLITICO, DIAMETRO DE 15 MM (1/2")</t>
  </si>
  <si>
    <t>2637</t>
  </si>
  <si>
    <t>LUVA PARA ELETRODUTO, EM ACO GALVANIZADO ELETROLITICO, DIAMETRO DE 20 MM (3/4")</t>
  </si>
  <si>
    <t>2638</t>
  </si>
  <si>
    <t>LUVA PARA ELETRODUTO, EM ACO GALVANIZADO ELETROLITICO, DIAMETRO DE 25 MM (1")</t>
  </si>
  <si>
    <t>2639</t>
  </si>
  <si>
    <t>LUVA PARA ELETRODUTO, EM ACO GALVANIZADO ELETROLITICO, DIAMETRO DE 32 MM (1 1/4")</t>
  </si>
  <si>
    <t>2644</t>
  </si>
  <si>
    <t>LUVA PARA ELETRODUTO, EM ACO GALVANIZADO ELETROLITICO, DIAMETRO DE 40 MM (1 1/2")</t>
  </si>
  <si>
    <t>2643</t>
  </si>
  <si>
    <t>LUVA PARA ELETRODUTO, EM ACO GALVANIZADO ELETROLITICO, DIAMETRO DE 50 MM (2")</t>
  </si>
  <si>
    <t>2640</t>
  </si>
  <si>
    <t>LUVA PARA ELETRODUTO, EM ACO GALVANIZADO ELETROLITICO, DIAMETRO DE 65 MM (2 1/2")</t>
  </si>
  <si>
    <t>2642</t>
  </si>
  <si>
    <t>LUVA PARA ELETRODUTO, EM ACO GALVANIZADO ELETROLITICO, DIAMETRO DE 80 MM (3")</t>
  </si>
  <si>
    <t>38943</t>
  </si>
  <si>
    <t>LUVA PARA TUBO PEX, METALICO, PARA CONEXAO COM ANEL DESLIZANTE, DN 16 MM</t>
  </si>
  <si>
    <t>38944</t>
  </si>
  <si>
    <t>LUVA PARA TUBO PEX, METALICO, PARA CONEXAO COM ANEL DESLIZANTE, DN 20 MM</t>
  </si>
  <si>
    <t>38945</t>
  </si>
  <si>
    <t>LUVA PARA TUBO PEX, METALICO, PARA CONEXAO COM ANEL DESLIZANTE, DN 25 MM</t>
  </si>
  <si>
    <t>38946</t>
  </si>
  <si>
    <t>LUVA PARA TUBO PEX, METALICO, PARA CONEXAO COM ANEL DESLIZANTE, DN 32 MM</t>
  </si>
  <si>
    <t>39308</t>
  </si>
  <si>
    <t>LUVA PARA TUBO PEX, PLASTICA, PARA CONEXAO COM CRIMPAGEM, DN 16 MM</t>
  </si>
  <si>
    <t>39309</t>
  </si>
  <si>
    <t>LUVA PARA TUBO PEX, PLASTICA, PARA CONEXAO COM CRIMPAGEM, DN 20 MM</t>
  </si>
  <si>
    <t>39310</t>
  </si>
  <si>
    <t>LUVA PARA TUBO PEX, PLASTICA, PARA CONEXAO COM CRIMPAGEM, DN 25 MM</t>
  </si>
  <si>
    <t>39311</t>
  </si>
  <si>
    <t>LUVA PARA TUBO PEX, PLASTICA, PARA CONEXAO COM CRIMPAGEM, DN 32 MM</t>
  </si>
  <si>
    <t>39855</t>
  </si>
  <si>
    <t>LUVA PASSANTE DE COBRE (REF 601) SEM ANEL DE SOLDA, BOLSA 15 MM</t>
  </si>
  <si>
    <t>39856</t>
  </si>
  <si>
    <t>LUVA PASSANTE DE COBRE (REF 601) SEM ANEL DE SOLDA, BOLSA 22 MM</t>
  </si>
  <si>
    <t>39857</t>
  </si>
  <si>
    <t>LUVA PASSANTE DE COBRE (REF 601) SEM ANEL DE SOLDA, BOLSA 28 MM</t>
  </si>
  <si>
    <t>39858</t>
  </si>
  <si>
    <t>LUVA PASSANTE DE COBRE (REF 601) SEM ANEL DE SOLDA, BOLSA 35 MM</t>
  </si>
  <si>
    <t>39859</t>
  </si>
  <si>
    <t>LUVA PASSANTE DE COBRE (REF 601) SEM ANEL DE SOLDA, BOLSA 42 MM</t>
  </si>
  <si>
    <t>39860</t>
  </si>
  <si>
    <t>LUVA PASSANTE DE COBRE (REF 601) SEM ANEL DE SOLDA, BOLSA 54 MM</t>
  </si>
  <si>
    <t>39861</t>
  </si>
  <si>
    <t>LUVA PASSANTE DE COBRE (REF 601) SEM ANEL DE SOLDA, BOLSA 66 MM</t>
  </si>
  <si>
    <t>38447</t>
  </si>
  <si>
    <t>LUVA PPR, SOLDAVEL, DN 110 MM, PARA AGUA QUENTE PREDIAL</t>
  </si>
  <si>
    <t>36320</t>
  </si>
  <si>
    <t>LUVA PPR, SOLDAVEL, DN 20 MM, PARA AGUA QUENTE PREDIAL</t>
  </si>
  <si>
    <t>36324</t>
  </si>
  <si>
    <t>LUVA PPR, SOLDAVEL, DN 25 MM, PARA AGUA QUENTE PREDIAL</t>
  </si>
  <si>
    <t>38441</t>
  </si>
  <si>
    <t>LUVA PPR, SOLDAVEL, DN 32 MM, PARA AGUA QUENTE PREDIAL</t>
  </si>
  <si>
    <t>38442</t>
  </si>
  <si>
    <t>LUVA PPR, SOLDAVEL, DN 40 MM, PARA AGUA QUENTE PREDIAL</t>
  </si>
  <si>
    <t>38443</t>
  </si>
  <si>
    <t>LUVA PPR, SOLDAVEL, DN 50 MM, PARA AGUA QUENTE PREDIAL</t>
  </si>
  <si>
    <t>38444</t>
  </si>
  <si>
    <t>LUVA PPR, SOLDAVEL, DN 63 MM, PARA AGUA QUENTE PREDIAL</t>
  </si>
  <si>
    <t>38445</t>
  </si>
  <si>
    <t>LUVA PPR, SOLDAVEL, DN 75 MM, PARA AGUA QUENTE PREDIAL</t>
  </si>
  <si>
    <t>38446</t>
  </si>
  <si>
    <t>LUVA PPR, SOLDAVEL, DN 90 MM, PARA AGUA QUENTE PREDIAL</t>
  </si>
  <si>
    <t>3867</t>
  </si>
  <si>
    <t>LUVA PVC SOLDAVEL, 110 MM, PARA AGUA FRIA PREDIAL</t>
  </si>
  <si>
    <t>3861</t>
  </si>
  <si>
    <t>LUVA PVC SOLDAVEL, 20 MM, PARA AGUA FRIA PREDIAL</t>
  </si>
  <si>
    <t>3904</t>
  </si>
  <si>
    <t>LUVA PVC SOLDAVEL, 25 MM, PARA AGUA FRIA PREDIAL</t>
  </si>
  <si>
    <t>3903</t>
  </si>
  <si>
    <t>LUVA PVC SOLDAVEL, 32 MM, PARA AGUA FRIA PREDIAL</t>
  </si>
  <si>
    <t>3862</t>
  </si>
  <si>
    <t>LUVA PVC SOLDAVEL, 40 MM, PARA AGUA FRIA PREDIAL</t>
  </si>
  <si>
    <t>3863</t>
  </si>
  <si>
    <t>LUVA PVC SOLDAVEL, 50 MM, PARA AGUA FRIA PREDIAL</t>
  </si>
  <si>
    <t>3864</t>
  </si>
  <si>
    <t>LUVA PVC SOLDAVEL, 60 MM, PARA AGUA FRIA PREDIAL</t>
  </si>
  <si>
    <t>3865</t>
  </si>
  <si>
    <t>LUVA PVC SOLDAVEL, 75 MM, PARA AGUA FRIA PREDIAL</t>
  </si>
  <si>
    <t>3866</t>
  </si>
  <si>
    <t>LUVA PVC SOLDAVEL, 85 MM, PARA AGUA FRIA PREDIAL</t>
  </si>
  <si>
    <t>3902</t>
  </si>
  <si>
    <t>LUVA PVC, ROSCAVEL,  2 1/2",  AGUA FRIA PREDIAL</t>
  </si>
  <si>
    <t>3878</t>
  </si>
  <si>
    <t>LUVA PVC, ROSCAVEL, 1 1/2",  AGUA FRIA PREDIAL</t>
  </si>
  <si>
    <t>3877</t>
  </si>
  <si>
    <t>LUVA PVC, ROSCAVEL, 1 1/4", AGUA FRIA PREDIAL</t>
  </si>
  <si>
    <t>3879</t>
  </si>
  <si>
    <t>LUVA PVC, ROSCAVEL, 2",  AGUA FRIA PREDIAL</t>
  </si>
  <si>
    <t>3880</t>
  </si>
  <si>
    <t>LUVA PVC, ROSCAVEL, 3", AGUA FRIA PREDIAL</t>
  </si>
  <si>
    <t>12892</t>
  </si>
  <si>
    <t>LUVA RASPA DE COURO, CANO CURTO (PUNHO *7* CM)</t>
  </si>
  <si>
    <t>3876</t>
  </si>
  <si>
    <t>LUVA ROSCAVEL, PVC, 1", AGUA FRIA PREDIAL</t>
  </si>
  <si>
    <t>3883</t>
  </si>
  <si>
    <t>LUVA ROSCAVEL, PVC, 1/2", AGUA FRIA PREDIAL</t>
  </si>
  <si>
    <t>3884</t>
  </si>
  <si>
    <t>LUVA ROSCAVEL, PVC, 3/4", AGUA FRIA PREDIAL</t>
  </si>
  <si>
    <t>3837</t>
  </si>
  <si>
    <t>LUVA SIMPLES, PVC PBA, JE, DN 100 / DE 110 MM, PARA REDE AGUA (NBR 10351)</t>
  </si>
  <si>
    <t>3845</t>
  </si>
  <si>
    <t>LUVA SIMPLES, PVC PBA, JE, DN 50 / DE 60 MM, PARA REDE AGUA (NBR 10351)</t>
  </si>
  <si>
    <t>11045</t>
  </si>
  <si>
    <t>LUVA SIMPLES, PVC PBA, JE, DN 75 / DE 85 MM, PARA REDE AGUA (NBR 10351)</t>
  </si>
  <si>
    <t>20170</t>
  </si>
  <si>
    <t>LUVA SIMPLES, PVC SERIE R, 100 MM, PARA ESGOTO OU AGUAS PLUVIAIS PREDIAIS</t>
  </si>
  <si>
    <t>20171</t>
  </si>
  <si>
    <t>LUVA SIMPLES, PVC SERIE R, 150 MM, PARA ESGOTO OU AGUAS PLUVIAIS PREDIAIS</t>
  </si>
  <si>
    <t>20167</t>
  </si>
  <si>
    <t>LUVA SIMPLES, PVC SERIE R, 40 MM, PARA ESGOTO OU AGUAS PLUVIAIS PREDIAIS</t>
  </si>
  <si>
    <t>20168</t>
  </si>
  <si>
    <t>LUVA SIMPLES, PVC SERIE R, 50 MM, PARA ESGOTO OU AGUAS PLUVIAIS PREDIAIS</t>
  </si>
  <si>
    <t>20169</t>
  </si>
  <si>
    <t>LUVA SIMPLES, PVC SERIE R, 75 MM, PARA ESGOTO OU AGUAS PLUVIAIS PREDIAIS</t>
  </si>
  <si>
    <t>3899</t>
  </si>
  <si>
    <t>LUVA SIMPLES, PVC, SOLDAVEL, DN 100 MM, SERIE NORMAL, PARA ESGOTO PREDIAL</t>
  </si>
  <si>
    <t>38676</t>
  </si>
  <si>
    <t>LUVA SIMPLES, PVC, SOLDAVEL, DN 150 MM, SERIE NORMAL, PARA ESGOTO PREDIAL</t>
  </si>
  <si>
    <t>3897</t>
  </si>
  <si>
    <t>LUVA SIMPLES, PVC, SOLDAVEL, DN 40 MM, SERIE NORMAL, PARA ESGOTO PREDIAL</t>
  </si>
  <si>
    <t>3875</t>
  </si>
  <si>
    <t>LUVA SIMPLES, PVC, SOLDAVEL, DN 50 MM, SERIE NORMAL, PARA ESGOTO PREDIAL</t>
  </si>
  <si>
    <t>3898</t>
  </si>
  <si>
    <t>LUVA SIMPLES, PVC, SOLDAVEL, DN 75 MM, SERIE NORMAL, PARA ESGOTO PREDIAL</t>
  </si>
  <si>
    <t>3855</t>
  </si>
  <si>
    <t>LUVA SOLDAVEL COM BUCHA DE LATAO, PVC, 20 MM X 1/2"</t>
  </si>
  <si>
    <t>3874</t>
  </si>
  <si>
    <t>LUVA SOLDAVEL COM BUCHA DE LATAO, PVC, 25 MM X 1/2"</t>
  </si>
  <si>
    <t>3870</t>
  </si>
  <si>
    <t>LUVA SOLDAVEL COM BUCHA DE LATAO, PVC, 25 MM X 3/4"</t>
  </si>
  <si>
    <t>38678</t>
  </si>
  <si>
    <t>LUVA SOLDAVEL COM BUCHA DE LATAO, PVC, 32 MM X 1"</t>
  </si>
  <si>
    <t>3859</t>
  </si>
  <si>
    <t>LUVA SOLDAVEL COM ROSCA, PVC, 20 MM X 1/2", PARA AGUA FRIA PREDIAL</t>
  </si>
  <si>
    <t>3856</t>
  </si>
  <si>
    <t>LUVA SOLDAVEL COM ROSCA, PVC, 25 MM X 1/2", PARA AGUA FRIA PREDIAL</t>
  </si>
  <si>
    <t>3906</t>
  </si>
  <si>
    <t>LUVA SOLDAVEL COM ROSCA, PVC, 25 MM X 3/4", PARA AGUA FRIA PREDIAL</t>
  </si>
  <si>
    <t>3860</t>
  </si>
  <si>
    <t>LUVA SOLDAVEL COM ROSCA, PVC, 32 MM X 1", PARA AGUA FRIA PREDIAL</t>
  </si>
  <si>
    <t>3905</t>
  </si>
  <si>
    <t>LUVA SOLDAVEL COM ROSCA, PVC, 40 MM X 1 1/4", PARA AGUA FRIA PREDIAL</t>
  </si>
  <si>
    <t>3871</t>
  </si>
  <si>
    <t>LUVA SOLDAVEL COM ROSCA, PVC, 50 MM X 1 1/2", PARA AGUA FRIA PREDIAL</t>
  </si>
  <si>
    <t>37429</t>
  </si>
  <si>
    <t>LUVA, PEAD PE 100,  DE 400 MM, PARA ELETROFUSAO</t>
  </si>
  <si>
    <t>37426</t>
  </si>
  <si>
    <t>LUVA, PEAD PE 100,  DE 63 MM, PARA ELETROFUSAO</t>
  </si>
  <si>
    <t>37427</t>
  </si>
  <si>
    <t>LUVA, PEAD PE 100, DE 125 MM, PARA ELETROFUSAO</t>
  </si>
  <si>
    <t>37424</t>
  </si>
  <si>
    <t>LUVA, PEAD PE 100, DE 20 MM, PARA ELETROFUSAO</t>
  </si>
  <si>
    <t>37428</t>
  </si>
  <si>
    <t>LUVA, PEAD PE 100, DE 200 MM, PARA ELETROFUSAO</t>
  </si>
  <si>
    <t>37425</t>
  </si>
  <si>
    <t>LUVA, PEAD PE 100, DE 32 MM, PARA ELETROFUSAO</t>
  </si>
  <si>
    <t>11519</t>
  </si>
  <si>
    <t>MACANETA ALAVANCA RETA OCA, EM ZAMAC COM ACABAMENTO CROMADO, COMPRIMENTO APROX DE 15 CM</t>
  </si>
  <si>
    <t>11520</t>
  </si>
  <si>
    <t>MACANETA ALAVANCA, RETA SIMPLES / OCA, CROMADA, COMPRIMENTO DE 10 A 16 CM, ACABAMENTO PADRAO POPULAR - SOMENTE MACANETAS</t>
  </si>
  <si>
    <t>11518</t>
  </si>
  <si>
    <t>MACANETA BOLA, EM ZAMAC COM ACABAMENTO CROMADO, DIAMETRO DE APROX 2 1/2"</t>
  </si>
  <si>
    <t>38473</t>
  </si>
  <si>
    <t>MACARICO DE SOLDA 201 PARA EXTENSAO GLP OU ACETILENO</t>
  </si>
  <si>
    <t>4244</t>
  </si>
  <si>
    <t>MACARIQUEIRO</t>
  </si>
  <si>
    <t>40977</t>
  </si>
  <si>
    <t>MACARIQUEIRO (MENSALISTA)</t>
  </si>
  <si>
    <t>4115</t>
  </si>
  <si>
    <t>MADEIRA ROLICA TRATADA, D = 12 A 15 CM, H = 3,00 M, EM EUCALIPTO OU EQUIVALENTE DA REGIAO</t>
  </si>
  <si>
    <t>4119</t>
  </si>
  <si>
    <t>MADEIRA ROLICA TRATADA, D = 16 A 20 CM, H = 6,00 M, EM EUCALIPTO OU EQUIVALENTE DA REGIAO</t>
  </si>
  <si>
    <t>2794</t>
  </si>
  <si>
    <t>MADEIRA ROLICA TRATADA, D = 25 A 29 CM, H = 6,50 M, EM EUCALIPTO OU EQUIVALENTE DA REGIAO</t>
  </si>
  <si>
    <t>2788</t>
  </si>
  <si>
    <t>MADEIRA ROLICA TRATADA, D = 30 A 34 CM, H = 6,50 M, EM EUCALIPTO OU EQUIVALENTE DA REGIAO</t>
  </si>
  <si>
    <t>4006</t>
  </si>
  <si>
    <t>MADEIRA SERRADA EM PINUS, MISTA OU EQUIVALENTE DA REGIAO - BRUTA</t>
  </si>
  <si>
    <t>36151</t>
  </si>
  <si>
    <t>MANGOTE DE SEGURANCA EM RASPA DE COURO</t>
  </si>
  <si>
    <t>37457</t>
  </si>
  <si>
    <t>MANGUEIRA CRISTAL PARA NIVEL, LISA, PVC TRANSPARENTE, 3/8" X1,5 MM</t>
  </si>
  <si>
    <t>37456</t>
  </si>
  <si>
    <t>MANGUEIRA CRISTAL PARA NIVEL, LISA, PVC TRANSPARENTE, 5/16" X1 MM</t>
  </si>
  <si>
    <t>37461</t>
  </si>
  <si>
    <t>MANGUEIRA CRISTAL TRANCADA, PVC COM REFORCO, COM PRESSAO DE TRABALHO (PT) 250 LBS/POL2, DE 3/4" X *2,8* MM</t>
  </si>
  <si>
    <t>37460</t>
  </si>
  <si>
    <t>MANGUEIRA CRISTAL TRANCADA, PVC COM REFORCO, PRESSAO DE TRABALHO (PT) 250 LBS/POL2, DE 1" X *3,4* MM</t>
  </si>
  <si>
    <t>37458</t>
  </si>
  <si>
    <t>MANGUEIRA CRISTAL, LISA, PVC TRANSPARENTE, 1/2" X 2 MM</t>
  </si>
  <si>
    <t>37454</t>
  </si>
  <si>
    <t>MANGUEIRA CRISTAL, LISA, PVC TRANSPARENTE, 1/4" X1 MM</t>
  </si>
  <si>
    <t>37455</t>
  </si>
  <si>
    <t>MANGUEIRA CRISTAL, LISA, PVC TRANSPARENTE, 1/4" X1,5 MM</t>
  </si>
  <si>
    <t>37459</t>
  </si>
  <si>
    <t>MANGUEIRA CRISTAL, LISA, PVC TRANSPARENTE, 3/4" X 2 MM</t>
  </si>
  <si>
    <t>21029</t>
  </si>
  <si>
    <t>MANGUEIRA DE INCENDIO, TIPO 1, DE 1 1/2", COMPRIMENTO = 15 M, TECIDO EM FIO DE POLIESTER E TUBO INTERNO EM BORRACHA SINTETICA, COM UNIOES ENGATE RAPIDO</t>
  </si>
  <si>
    <t>21030</t>
  </si>
  <si>
    <t>MANGUEIRA DE INCENDIO, TIPO 1, DE 1 1/2", COMPRIMENTO = 20 M, TECIDO EM FIO DE POLIESTER E TUBO INTERNO EM BORRACHA SINTETICA, COM UNIOES ENGATE RAPIDO</t>
  </si>
  <si>
    <t>21031</t>
  </si>
  <si>
    <t>MANGUEIRA DE INCENDIO, TIPO 1, DE 1 1/2", COMPRIMENTO = 25 M, TECIDO EM FIO DE POLIESTER E TUBO INTERNO EM BORRACHA SINTETICA, COM UNIOES ENGATE RAPIDO</t>
  </si>
  <si>
    <t>21032</t>
  </si>
  <si>
    <t>MANGUEIRA DE INCENDIO, TIPO 1, DE 1 1/2", COMPRIMENTO = 30 M, TECIDO EM FIO DE POLIESTER E TUBO INTERNO EM BORRACHA SINTETICA, COM UNIOES ENGATE RAPIDO</t>
  </si>
  <si>
    <t>37527</t>
  </si>
  <si>
    <t>MANGUEIRA DE INCENDIO, TIPO 2, DE 1 1/2", COMPRIMENTO = 15 M, TECIDO EM FIO DE POLIESTER E TUBO INTERNO EM BORRACHA SINTETICA, COM UNIOES ENGATE RAPIDO</t>
  </si>
  <si>
    <t>37528</t>
  </si>
  <si>
    <t>MANGUEIRA DE INCENDIO, TIPO 2, DE 1 1/2", COMPRIMENTO = 20 M, TECIDO EM FIO DE POLIESTER E TUBO INTERNO EM BORRACHA SINTETICA, COM UNIOES</t>
  </si>
  <si>
    <t>37529</t>
  </si>
  <si>
    <t>MANGUEIRA DE INCENDIO, TIPO 2, DE 1 1/2", COMPRIMENTO = 25 M, TECIDO EM FIO DE POLIESTER E TUBO INTERNO EM BORRACHA SINTETICA, COM UNIOES</t>
  </si>
  <si>
    <t>37530</t>
  </si>
  <si>
    <t>MANGUEIRA DE INCENDIO, TIPO 2, DE 1 1/2", COMPRIMENTO = 30 M, TECIDO EM FIO DE POLIESTER E TUBO INTERNO EM BORRACHA SINTETICA, COM UNIOES</t>
  </si>
  <si>
    <t>21034</t>
  </si>
  <si>
    <t>MANGUEIRA DE INCENDIO, TIPO 2, DE 2 1/2", COMPRIMENTO = 15 M, TECIDO EM FIO DE POLIESTER E TUBO INTERNO EM BORRACHA SINTETICA, COM UNIOES ENGATE RAPIDO</t>
  </si>
  <si>
    <t>37531</t>
  </si>
  <si>
    <t>MANGUEIRA DE INCENDIO, TIPO 2, DE 2 1/2", COMPRIMENTO = 20 M, TECIDO EM FIO DE POLIESTER E TUBO INTERNO EM BORRACHA SINTETICA, COM UNIOES</t>
  </si>
  <si>
    <t>21036</t>
  </si>
  <si>
    <t>MANGUEIRA DE INCENDIO, TIPO 2, DE 2 1/2", COMPRIMENTO = 25 M, TECIDO EM FIO DE POLIESTER E TUBO INTERNO EM BORRACHA SINTETICA, COM UNIOES ENGATE RAPIDO</t>
  </si>
  <si>
    <t>21037</t>
  </si>
  <si>
    <t>MANGUEIRA DE INCENDIO, TIPO 2, DE 2 1/2", COMPRIMENTO = 30 M, TECIDO EM FIO DE POLIESTER E TUBO INTERNO EM BORRACHA SINTETICA, COM UNIOES ENGATE RAPIDO</t>
  </si>
  <si>
    <t>20185</t>
  </si>
  <si>
    <t>MANGUEIRA DE PVC FLEXIVEL,TIPO FLAT/ACHATADA, COR LARANJA, D = 1 1/2" (40 MM), PARA CONDUCAO DE AGUA, SERVICOS LEVES E MEDIOS</t>
  </si>
  <si>
    <t>20260</t>
  </si>
  <si>
    <t>MANGUEIRA PARA GAS - GLP, PVC, TRANCADA, DIAMETRO DE 3/8", COMPRIMENTO DE 1M (NORMATIZADA)</t>
  </si>
  <si>
    <t>37523</t>
  </si>
  <si>
    <t>MANIPULADOR TELESCOPICO, POTENCIA DE 101 HP, CAPACIDADE DE CARGA DE 3.500 KG, ALTURA MAXIMA DE ELEVACAO DE 12 M</t>
  </si>
  <si>
    <t>37515</t>
  </si>
  <si>
    <t>MANIPULADOR TELESCOPICO, POTENCIA DE 85 HP, CAPACIDADE DE CARGA DE 3.500 KG, ALTURA MAXIMA DE ELEVACAO DE 12,3 M</t>
  </si>
  <si>
    <t>12899</t>
  </si>
  <si>
    <t>MANOMETRO COM CAIXA EM ACO PINTADO, ESCALA *10* KGF/CM2 (*10* BAR), DIAMETRO NOMINAL DE *63* MM, CONEXAO DE 1/4"</t>
  </si>
  <si>
    <t>12898</t>
  </si>
  <si>
    <t>MANOMETRO COM CAIXA EM ACO PINTADO, ESCALA *10* KGF/CM2 (*10* BAR), DIAMETRO NOMINAL DE 100 MM, CONEXAO DE 1/2"</t>
  </si>
  <si>
    <t>39696</t>
  </si>
  <si>
    <t>MANTA ALUMINIZADA 1 FACE PARA SUBCOBERTURA, E = *1* MM</t>
  </si>
  <si>
    <t>42528</t>
  </si>
  <si>
    <t>MANTA ALUMINIZADA NAS DUAS FACES, PARA SUBCOBERTURA,  E = *2* MM</t>
  </si>
  <si>
    <t>39700</t>
  </si>
  <si>
    <t>MANTA ANTIRRUIDO DE POLIESTER (PET) PARA CONTRAPISO E = *8* MM</t>
  </si>
  <si>
    <t>4014</t>
  </si>
  <si>
    <t>MANTA ASFALTICA ELASTOMERICA EM POLIESTER 3 MM, TIPO III, CLASSE B, ACABAMENTO PP (NBR 9952)</t>
  </si>
  <si>
    <t>4015</t>
  </si>
  <si>
    <t>MANTA ASFALTICA ELASTOMERICA EM POLIESTER 4 MM, TIPO III, CLASSE B, ACABAMENTO PP (NBR 9952)</t>
  </si>
  <si>
    <t>4017</t>
  </si>
  <si>
    <t>MANTA ASFALTICA ELASTOMERICA EM POLIESTER 5 MM, TIPO III, CLASSE B, ACABAMENTO PP (NBR 9952)</t>
  </si>
  <si>
    <t>11621</t>
  </si>
  <si>
    <t>MANTA ASFALTICA ELASTOMERICA EM POLIESTER ALUMINIZADA 3 MM, TIPO III, CLASSE B (NBR 9952)</t>
  </si>
  <si>
    <t>4016</t>
  </si>
  <si>
    <t>MANTA ASFALTICA ELASTOMERICA TIPO GLASS 3 MM, TIPO II, CLASSE C, ACABAMENTO PP (NBR 9952)</t>
  </si>
  <si>
    <t>39699</t>
  </si>
  <si>
    <t>MANTA DE BORRACHA ANTIRRUIDO 5 MM</t>
  </si>
  <si>
    <t>38544</t>
  </si>
  <si>
    <t>MANTA DE POLIETILENO EXPANDIDO (PEBD) ANTICHAMAS, E = 8 MM</t>
  </si>
  <si>
    <t>38545</t>
  </si>
  <si>
    <t>MANTA DE POLIETILENO EXPANDIDO (PEBD), E = 5 MM</t>
  </si>
  <si>
    <t>42527</t>
  </si>
  <si>
    <t>MANTA DE POLIETILENO EXPANDIDO, COM 1 FACE METALIZADA PARA SUBCOBERTURA,  E = *5* MM</t>
  </si>
  <si>
    <t>39323</t>
  </si>
  <si>
    <t>MANTA GEOTEXTIL TECIDO DE LAMINETES DE POLIPROPILENO, RESISTENCIA A TRACAO = *25* KN/M</t>
  </si>
  <si>
    <t>626</t>
  </si>
  <si>
    <t>MANTA LIQUIDA DE BASE ASFALTICA MODIFICADA COM A ADICAO DE ELASTOMEROS DILUIDOS EM SOLVENTE ORGANICO, APLICACAO A FRIO (MEMBRANA IMPERMEABILIZANTE ASFASTICA)</t>
  </si>
  <si>
    <t>44504</t>
  </si>
  <si>
    <t>MANTA TERMOPLASTICA, PEAD, GEOMEMBRANA LISA, E = 0,50 MM  ( NBR 15352)</t>
  </si>
  <si>
    <t>44505</t>
  </si>
  <si>
    <t>MANTA TERMOPLASTICA, PEAD, GEOMEMBRANA LISA, E = 0,75 MM (NBR 15352)</t>
  </si>
  <si>
    <t>44506</t>
  </si>
  <si>
    <t>MANTA TERMOPLASTICA, PEAD, GEOMEMBRANA LISA, E = 0,80 MM (NBR 15352)</t>
  </si>
  <si>
    <t>44507</t>
  </si>
  <si>
    <t>MANTA TERMOPLASTICA, PEAD, GEOMEMBRANA LISA, E = 1,00 MM (NBR 15352)</t>
  </si>
  <si>
    <t>44508</t>
  </si>
  <si>
    <t>MANTA TERMOPLASTICA, PEAD, GEOMEMBRANA LISA, E = 1,50 MM (NBR 15352)</t>
  </si>
  <si>
    <t>44509</t>
  </si>
  <si>
    <t>MANTA TERMOPLASTICA, PEAD, GEOMEMBRANA LISA, E = 2,00 MM (NBR 15352)</t>
  </si>
  <si>
    <t>44510</t>
  </si>
  <si>
    <t>MANTA TERMOPLASTICA, PEAD, GEOMEMBRANA LISA, E = 2,50 MM (NBR 15352)</t>
  </si>
  <si>
    <t>44512</t>
  </si>
  <si>
    <t>MANTA TERMOPLASTICA, PEAD, GEOMEMBRANA TEXTURIZADA EM AMBAS AS FACES, E = 0,50 MM ( NBR 15352)</t>
  </si>
  <si>
    <t>44513</t>
  </si>
  <si>
    <t>MANTA TERMOPLASTICA, PEAD, GEOMEMBRANA TEXTURIZADA EM AMBAS AS FACES, E = 0,75 MM ( NBR 15352)</t>
  </si>
  <si>
    <t>44514</t>
  </si>
  <si>
    <t>MANTA TERMOPLASTICA, PEAD, GEOMEMBRANA TEXTURIZADA EM AMBAS AS FACES, E = 0,80 MM ( NBR 15352)</t>
  </si>
  <si>
    <t>44515</t>
  </si>
  <si>
    <t>MANTA TERMOPLASTICA, PEAD, GEOMEMBRANA TEXTURIZADA EM AMBAS AS FACES, E = 1,00 MM ( NBR 15352)</t>
  </si>
  <si>
    <t>44511</t>
  </si>
  <si>
    <t>MANTA TERMOPLASTICA, PEAD, GEOMEMBRANA TEXTURIZADA EM AMBAS AS FACES, E = 1,50 MM ( NBR 15352)</t>
  </si>
  <si>
    <t>44516</t>
  </si>
  <si>
    <t>MANTA TERMOPLASTICA, PEAD, GEOMEMBRANA TEXTURIZADA EM AMBAS AS FACES, E = 2,00 MM ( NBR 15352)</t>
  </si>
  <si>
    <t>44517</t>
  </si>
  <si>
    <t>MANTA TERMOPLASTICA, PEAD, GEOMEMBRANA TEXTURIZADA EM AMBAS AS FACES, E = 2,50 MM ( NBR 15352)</t>
  </si>
  <si>
    <t>11479</t>
  </si>
  <si>
    <t>MAQUINA DE 40 MM PARA FECHADURA DE EMBUTIR EXTERNA, EM ACO INOX</t>
  </si>
  <si>
    <t>11481</t>
  </si>
  <si>
    <t>MAQUINA DE 40 MM PARA FECHADURA, PARA PORTA DE BANHEIRO, EM ACO INOX</t>
  </si>
  <si>
    <t>43609</t>
  </si>
  <si>
    <t>MAQUINA DE 40 MM PARA FECHADURA, PARA PORTA INTERNA, EM ACO INOX</t>
  </si>
  <si>
    <t>11478</t>
  </si>
  <si>
    <t>MAQUINA DE 55 MM PARA FECHADURA DE EMBUTIR EXTERNA, EM ACO INOX</t>
  </si>
  <si>
    <t>43608</t>
  </si>
  <si>
    <t>MAQUINA DE 55 MM PARA FECHADURA, PARA PORTA DE BANHEIRO, EM ACO INOX</t>
  </si>
  <si>
    <t>11476</t>
  </si>
  <si>
    <t>MAQUINA DE 55 MM PARA FECHADURA, PARA PORTA INTERNA, EM ACO INOX</t>
  </si>
  <si>
    <t>40637</t>
  </si>
  <si>
    <t>MAQUINA DEMARCADORA DE FAIXA DE TRAFEGO A FRIO, AUTOPROPELIDA, MOTOR DIESEL 38 HP</t>
  </si>
  <si>
    <t>13836</t>
  </si>
  <si>
    <t>MAQUINA EXTRUSORA DE CONCRETO PARA GUIAS E SARJETAS, COM MOTOR A DIESEL DE 14 CV</t>
  </si>
  <si>
    <t>14534</t>
  </si>
  <si>
    <t>MAQUINA MANUAL TIPO PRENSA PARA PRODUCAO DE BLOCOS E PAVIMENTOS DE CONCRETO, COM MOTOR ELETRICO TRIFASICO PARA VIBRACAO, POTENCIA TOTAL INSTALADA DE 1,5 KW</t>
  </si>
  <si>
    <t>14619</t>
  </si>
  <si>
    <t>MAQUINA PARA CORTE COM DISCO ABRASIVO DE DIAMETRO DE 18'' (450 MM), COM MOTOR ELETRICO TRIFASICO DE 10 CV</t>
  </si>
  <si>
    <t>14535</t>
  </si>
  <si>
    <t>MAQUINA TIPO PRENSA HIDRAULICA, PARA FABRICACAO DE TUBOS DE CONCRETO PARA AGUAS PLUVIAIS, DN 200 A DN 600 MM X 1000 MM DE COMPRIMENTO, COM MOTOR PRINCIPAL DE 20 CV</t>
  </si>
  <si>
    <t>39813</t>
  </si>
  <si>
    <t>MAQUINA TIPO VASO/TANQUE/JATO DE PRESSAO PORTATIL PARA JATEAMENTO, CONTROLE AUTOMATICO E REMOTO, CAMARA DE 1 SAIDA, 280 L, DIAM. *670* MM, BICO JATO CURTO VENTURI DE 5/16", MANGUEIRA DE 1" DE 10 M, COMPLETA (VALVULAS POP UP E DOSADORA, FUNDO CONICO ETC)</t>
  </si>
  <si>
    <t>40403</t>
  </si>
  <si>
    <t>MAQUINA TRANSFORMADORA MONOFASICA PARA SOLDA ELETRICA, TENSAO DE 220 V, FREQUENCIA DE 60 HZ, FAIXA DE CORRENTE ENTRE 80 A (+/- 10 A) E 250 A, POTENCIA ENTRE 14,00 KVA E 15,0 KVA, CICLO DE TRABALHO ENTRE 10% E 20% A 250 A</t>
  </si>
  <si>
    <t>12868</t>
  </si>
  <si>
    <t>MARCENEIRO</t>
  </si>
  <si>
    <t>40916</t>
  </si>
  <si>
    <t>MARCENEIRO (MENSALISTA)</t>
  </si>
  <si>
    <t>4755</t>
  </si>
  <si>
    <t>MARMORISTA / GRANITEIRO</t>
  </si>
  <si>
    <t>41067</t>
  </si>
  <si>
    <t>MARMORISTA / GRANITEIRO (MENSALISTA)</t>
  </si>
  <si>
    <t>38463</t>
  </si>
  <si>
    <t>MARTELO DE SOLDADOR/PICADOR DE SOLDA</t>
  </si>
  <si>
    <t>40703</t>
  </si>
  <si>
    <t>MARTELO DEMOLIDOR ELETRICO, COM POTENCIA DE 2.000 W, FREQUENCIA DE 1.000 IMPACTOS POR MINUTO, FORÇA DE IMPACTO ENTRE 60 E 65 J, PESO DE 30 KG</t>
  </si>
  <si>
    <t>14531</t>
  </si>
  <si>
    <t>MARTELO DEMOLIDOR PNEUMATICO MANUAL, COM REDUCAO DE VIBRACAO, PESO DE 21 KG</t>
  </si>
  <si>
    <t>36533</t>
  </si>
  <si>
    <t>MARTELO DEMOLIDOR PNEUMATICO MANUAL, COM REDUCAO DE VIBRACAO, PESO DE 31,5 KG</t>
  </si>
  <si>
    <t>11616</t>
  </si>
  <si>
    <t>MARTELO DEMOLIDOR PNEUMATICO MANUAL, PADRAO, PESO DE 32 KG</t>
  </si>
  <si>
    <t>41898</t>
  </si>
  <si>
    <t>MARTELO DEMOLIDOR PNEUMATICO MANUAL, PESO  DE 28 KG, COM SILENCIADOR</t>
  </si>
  <si>
    <t>13447</t>
  </si>
  <si>
    <t>MARTELO PERFURADOR PNEUMATICO MANUAL, DE SUPERFICIE, COM AVANCO DE COLUNA, PESO DE 22 KG</t>
  </si>
  <si>
    <t>14529</t>
  </si>
  <si>
    <t>MARTELO PERFURADOR PNEUMATICO MANUAL, HASTE 25 X 75 MM, 21 KG</t>
  </si>
  <si>
    <t>10747</t>
  </si>
  <si>
    <t>MARTELO PERFURADOR PNEUMATICO MANUAL, PESO DE 25 KG, COM SILENCIADOR</t>
  </si>
  <si>
    <t>36141</t>
  </si>
  <si>
    <t>MASCARA DE SEGURANCA PARA SOLDA COM ESCUDO DE CELERON E CARNEIRA DE PLASTICO COM REGULAGEM</t>
  </si>
  <si>
    <t>43651</t>
  </si>
  <si>
    <t>MASSA ACRILICA PARA SUPERFICIES INTERNAS E EXTERNAS</t>
  </si>
  <si>
    <t>43626</t>
  </si>
  <si>
    <t>MASSA CORRIDA PARA SUPERFICIES DE AMBIENTES INTERNOS</t>
  </si>
  <si>
    <t>39434</t>
  </si>
  <si>
    <t>MASSA DE REJUNTE EM PO PARA DRYWALL, A BASE DE GESSO, SECAGEM RAPIDA, PARA TRATAMENTO DE JUNTAS DE CHAPA DE GESSO (NECESSITA ADICAO DE AGUA)</t>
  </si>
  <si>
    <t>39433</t>
  </si>
  <si>
    <t>MASSA DE REJUNTE PRONTA PARA TRATAMENTO DE JUNTAS DE CHAPA DE GESSO PARA DRYWALL, SEM ADICAO DE AGUA</t>
  </si>
  <si>
    <t>4049</t>
  </si>
  <si>
    <t>MASSA EPOXI BICOMPONENTE (MASSA + CATALIZADOR)</t>
  </si>
  <si>
    <t>38120</t>
  </si>
  <si>
    <t>MASSA EPOXI BICOMPONENTE PARA REPAROS</t>
  </si>
  <si>
    <t>43652</t>
  </si>
  <si>
    <t>MASSA PARA MADEIRA - INTERIOR E EXTERIOR</t>
  </si>
  <si>
    <t>10498</t>
  </si>
  <si>
    <t>MASSA PARA VIDRO</t>
  </si>
  <si>
    <t>4823</t>
  </si>
  <si>
    <t>MASSA PLASTICA PARA MARMORE/GRANITO</t>
  </si>
  <si>
    <t>38877</t>
  </si>
  <si>
    <t>MASSA PREMIUM PARA TEXTURA LISA DE BASE ACRILICA, USO INTERNO E EXTERNO</t>
  </si>
  <si>
    <t>34546</t>
  </si>
  <si>
    <t>MASSA PREMIUM PARA TEXTURA RUSTICA DE BASE ACRILICA, COR BRANCA, USO INTERNO E EXTERNO</t>
  </si>
  <si>
    <t>41387</t>
  </si>
  <si>
    <t>MASTRO SIMPLES GALVANIZADO DIAMETRO NOMINAL 1 1/2"</t>
  </si>
  <si>
    <t>41388</t>
  </si>
  <si>
    <t>MASTRO SIMPLES GALVANIZADO DIAMETRO NOMINAL 2"</t>
  </si>
  <si>
    <t>41380</t>
  </si>
  <si>
    <t>MASTRO TELESCOPICO DE 4 METROS (3 M X DN= 2" + 1 M X DN= 1 1/2")</t>
  </si>
  <si>
    <t>41381</t>
  </si>
  <si>
    <t>MASTRO TELESCOPICO GALVANIZADO 5 METROS (3 M X DN= 2" + 2 M X DN= 1 1/2")</t>
  </si>
  <si>
    <t>41382</t>
  </si>
  <si>
    <t>MASTRO TELESCOPICO GALVANIZADO 6 METROS (3 M X DN= 2" + 3 M X DN= 1Â½")</t>
  </si>
  <si>
    <t>41383</t>
  </si>
  <si>
    <t>MASTRO TELESCOPICO GALVANIZADO 7 METROS (6 M X DN= 2" + 1 M X DN= 1 1/2")</t>
  </si>
  <si>
    <t>41385</t>
  </si>
  <si>
    <t>MASTRO TELESCOPICO GALVANIZADO 9 METROS (6 M X DN= 2" + 3 M X DN= 1 1/2")</t>
  </si>
  <si>
    <t>11079</t>
  </si>
  <si>
    <t>MATERIAL FILTRANTE (PEDREGULHO) 0,6 A 25,46 MM (POSTO PEDREIRA/FORNECEDOR, SEM FRETE)</t>
  </si>
  <si>
    <t>11082</t>
  </si>
  <si>
    <t>MATERIAL FILTRANTE (PEDREGULHO) 38 A 25,4 MM (POSTO PEDREIRA/FORNECEDOR, SEM FRETE)</t>
  </si>
  <si>
    <t>4058</t>
  </si>
  <si>
    <t>MECANICO DE EQUIPAMENTOS PESADOS</t>
  </si>
  <si>
    <t>40974</t>
  </si>
  <si>
    <t>MECANICO DE EQUIPAMENTOS PESADOS (MENSALISTA)</t>
  </si>
  <si>
    <t>34794</t>
  </si>
  <si>
    <t>MECANICO DE REFRIGERACAO</t>
  </si>
  <si>
    <t>40925</t>
  </si>
  <si>
    <t>MECANICO DE REFRIGERACAO (MENSALISTA)</t>
  </si>
  <si>
    <t>13741</t>
  </si>
  <si>
    <t>MEDIDOR DE NIVEL ESTATICO E DINAMICO PARA POCO, COMPRIMENTO DE 200 M</t>
  </si>
  <si>
    <t>3288</t>
  </si>
  <si>
    <t>MEIA CANA DE MADEIRA CEDRINHO OU EQUIVALENTE DA REGIAO, ACABAMENTO PARA FORRO PAULISTA, *2,5 X 2,5* CM</t>
  </si>
  <si>
    <t>13587</t>
  </si>
  <si>
    <t>MEIA CANA DE MADEIRA PINUS OU EQUIVALENTE DA REGIAO, ACABAMENTO PARA FORRO PAULISTA, *2,5 X 2,5* CM</t>
  </si>
  <si>
    <t>38598</t>
  </si>
  <si>
    <t>MEIA CANALETA DE CONCRETO ESTRUTURAL 14 X 19 X 19 CM, FBK 14 MPA (NBR 6136)</t>
  </si>
  <si>
    <t>38595</t>
  </si>
  <si>
    <t>MEIA CANALETA DE CONCRETO ESTRUTURAL 14 X 19 X 19 CM, FBK 4,5 MPA (NBR 6136)</t>
  </si>
  <si>
    <t>38592</t>
  </si>
  <si>
    <t>MEIO BLOCO DE CONCRETO ESTRUTURAL 14 X 19 X 14 CM, FBK 14 MPA (NBR 6136)</t>
  </si>
  <si>
    <t>38588</t>
  </si>
  <si>
    <t>MEIO BLOCO DE CONCRETO ESTRUTURAL 14 X 19 X 14 CM, FBK 4,5 MPA (NBR 6136)</t>
  </si>
  <si>
    <t>38593</t>
  </si>
  <si>
    <t>MEIO BLOCO DE CONCRETO ESTRUTURAL 14 X 19 X 19 CM, FBK 14 MPA (NBR 6136)</t>
  </si>
  <si>
    <t>38589</t>
  </si>
  <si>
    <t>MEIO BLOCO DE CONCRETO ESTRUTURAL 14 X 19 X 19 CM, FBK 4,5 MPA (NBR 6136)</t>
  </si>
  <si>
    <t>38594</t>
  </si>
  <si>
    <t>MEIO BLOCO DE CONCRETO ESTRUTURAL 14 X 19 X 34 CM, FBK 14 MPA (NBR 6136)</t>
  </si>
  <si>
    <t>34774</t>
  </si>
  <si>
    <t>MEIO BLOCO DE VEDACAO DE CONCRETO 14 X 19 X 19 CM (CLASSE C - NBR 6136)</t>
  </si>
  <si>
    <t>34771</t>
  </si>
  <si>
    <t>MEIO BLOCO DE VEDACAO DE CONCRETO 19 X 19 X 19 CM (CLASSE C - NBR 6136)</t>
  </si>
  <si>
    <t>34764</t>
  </si>
  <si>
    <t>MEIO BLOCO DE VEDACAO DE CONCRETO 9 X 19 X 19 CM (CLASSE C - NBR 6136)</t>
  </si>
  <si>
    <t>34773</t>
  </si>
  <si>
    <t>MEIO BLOCO DE VEDACAO DE CONCRETO APARENTE 14 X 19 X 19 CM  (CLASSE C - NBR 6136)</t>
  </si>
  <si>
    <t>34769</t>
  </si>
  <si>
    <t>MEIO BLOCO DE VEDACAO DE CONCRETO APARENTE 19 X 19 X 19 CM (CLASSE C - NBR 6136)</t>
  </si>
  <si>
    <t>34763</t>
  </si>
  <si>
    <t>MEIO BLOCO DE VEDACAO DE CONCRETO APARENTE 9  X 19 X 19 CM (CLASSE C - NBR 6136)</t>
  </si>
  <si>
    <t>34788</t>
  </si>
  <si>
    <t>MEIO BLOCO ESTRUTURAL CERAMICO 14 X 19 X 14 CM, 6,0 MPA (NBR 15270)</t>
  </si>
  <si>
    <t>34781</t>
  </si>
  <si>
    <t>MEIO BLOCO ESTRUTURAL CERAMICO 14 X 19 X 19 CM, 6,0 MPA (NBR 15270)</t>
  </si>
  <si>
    <t>41682</t>
  </si>
  <si>
    <t>MEIO-FIO OU GUIA DE CONCRETO PRE MOLDADO, COMP 1 M, *30 X 10/12* CM (H X L1/L2)</t>
  </si>
  <si>
    <t>41683</t>
  </si>
  <si>
    <t>MEIO-FIO OU GUIA DE CONCRETO PRE MOLDADO, COMP 80 CM, *30 X 10/10* (H X L1/L2)</t>
  </si>
  <si>
    <t>41680</t>
  </si>
  <si>
    <t>MEIO-FIO OU GUIA DE CONCRETO PRE-MOLDADO, COMP *39* CM, *19 X 6,5/6,5* CM (H X L1/L2)</t>
  </si>
  <si>
    <t>41679</t>
  </si>
  <si>
    <t>MEIO-FIO OU GUIA DE CONCRETO PRE-MOLDADO, COMP 1 M, *20 X 12/15* CM (H X L1/L2)</t>
  </si>
  <si>
    <t>41681</t>
  </si>
  <si>
    <t>MEIO-FIO OU GUIA DE CONCRETO PRE-MOLDADO, COMP 80 CM, *25 X 08/08* CM (H X L1/L2)</t>
  </si>
  <si>
    <t>43386</t>
  </si>
  <si>
    <t>MEIO-FIO OU GUIA DE CONCRETO PRE-MOLDADO, TIPO CHAPEU PARA BOCA DE LOBO,  DIMENSOES *1,20* X 0,15 X 0,30 M</t>
  </si>
  <si>
    <t>4059</t>
  </si>
  <si>
    <t>MEIO-FIO OU GUIA DE CONCRETO, PRE-MOLDADO, COMP 1 M, *30 X 12/15* CM (H X L1/L2)</t>
  </si>
  <si>
    <t>4062</t>
  </si>
  <si>
    <t>MEIO-FIO OU GUIA DE CONCRETO, PRE-MOLDADO, COMP 1 M, *30 X 15* CM (H X L)</t>
  </si>
  <si>
    <t>4061</t>
  </si>
  <si>
    <t>MEIO-FIO OU GUIA DE CONCRETO, PRE-MOLDADO, COMP 80 CM, *45 X 12/18* CM (H X L1/L2)</t>
  </si>
  <si>
    <t>41315</t>
  </si>
  <si>
    <t>MEMBRANA IMPERMEABILIZANTE A BASE DE POLIUREIA, BICOMPONENTE, APLICACAO A FRIO</t>
  </si>
  <si>
    <t>43148</t>
  </si>
  <si>
    <t>MEMBRANA IMPERMEABILIZANTE A BASE DE POLIURETANO</t>
  </si>
  <si>
    <t>43147</t>
  </si>
  <si>
    <t>MEMBRANA IMPERMEABILIZANTE ACRILICA MONOCOMPONENTE</t>
  </si>
  <si>
    <t>10608</t>
  </si>
  <si>
    <t>MESA VIBRATORIA COM DIMENSOES DE 2,0 X 1,0 M, COM MOTOR ELETRICO DE 2 POLOS E POTENCIA DE 3 CV</t>
  </si>
  <si>
    <t>4069</t>
  </si>
  <si>
    <t>MESTRE DE OBRAS</t>
  </si>
  <si>
    <t>40819</t>
  </si>
  <si>
    <t>MESTRE DE OBRAS (MENSALISTA)</t>
  </si>
  <si>
    <t>34361</t>
  </si>
  <si>
    <t>METACAULIM DE ALTA REATIVIDADE/CAULIM CALCINADO</t>
  </si>
  <si>
    <t>44478</t>
  </si>
  <si>
    <t>MICROESFERAS DE VIDRO PARA SINALIZACAO HORIZONTAL VIARIA, TIPO I-B (PREMIX) - NBR  16184</t>
  </si>
  <si>
    <t>44477</t>
  </si>
  <si>
    <t>MICROESFERAS DE VIDRO PARA SINALIZACAO HORIZONTAL VIARIA, TIPO II-A (DROP-ON) - NBR  16184</t>
  </si>
  <si>
    <t>36512</t>
  </si>
  <si>
    <t>MICRO-TRATOR CORTADOR DE GRAMA COM LARGURA DO CORTE DE 107 CM, COM  2 LAMINAS E DESCARTE LATERAL</t>
  </si>
  <si>
    <t>11697</t>
  </si>
  <si>
    <t>MICTORIO COLETIVO ACO INOX (AISI 304), E = 0,8 MM, DE *100 X 40 X 30* CM (C X A X P)</t>
  </si>
  <si>
    <t>11698</t>
  </si>
  <si>
    <t>MICTORIO COLETIVO ACO INOX (AISI 304), E = 0,8 MM, DE *100 X 50 X 35* CM (C X A X P)</t>
  </si>
  <si>
    <t>10432</t>
  </si>
  <si>
    <t>MICTORIO INDICUDUAL, SIFONADO, LOUCA BRANCA, SEM COMPLEMENTOS</t>
  </si>
  <si>
    <t>11699</t>
  </si>
  <si>
    <t>MICTORIO INDIVIDUAL ACO INOX (AISI 304), E = 0,8 MM, DE *50  X 45  X 35* (C X A X P)</t>
  </si>
  <si>
    <t>44020</t>
  </si>
  <si>
    <t>MICTORIO INDIVIDUAL, SIFONADO, VALVULA EMBUTIDA, DE LOUCA BRANCA, SEM COMPLEMENTOS - PADRAO ALTO</t>
  </si>
  <si>
    <t>41420</t>
  </si>
  <si>
    <t>MINICAPTOR, EM ACO GALVANIZADO A FOGO, FIXACAO COM ROSCA SOBERBA OU MECANICA, H=600 MM X DN=10 MM</t>
  </si>
  <si>
    <t>41422</t>
  </si>
  <si>
    <t>MINICAPTOR, EM ACO GALVANIZADO A FOGO, FIXACAO HORIZONTAL COM BANDEIRA A 20 CM, H=600 MM E X DN=10 MM</t>
  </si>
  <si>
    <t>41425</t>
  </si>
  <si>
    <t>MINICAPTOR, EM ACO GALVANIZADO A FOGO, FIXACAO HORIZONTAL DE 1 FUROS, SEM BANDEIRA, H=300 MM X DN=10 MM</t>
  </si>
  <si>
    <t>41426</t>
  </si>
  <si>
    <t>MINICAPTOR, EM ACO GALVANIZADO A FOGO, FIXACAO HORIZONTAL DE 2 FUROS, SEM BANDEIRA, H=600 MM X DN=10 MM</t>
  </si>
  <si>
    <t>41419</t>
  </si>
  <si>
    <t>MINICAPTOR, EM ACO GALVANIZADO A FOGO,Â  FIXACAO COM ROSCA SOBERBA OU MECANICA, H=300 MM X DN=10 MM</t>
  </si>
  <si>
    <t>41421</t>
  </si>
  <si>
    <t>MINICAPTOR, EM ACO GALVANIZADO A FOGO,Â  FIXACAO HORIZONTAL COM BANDEIRA A 20 CM, H=300 MM E X DN=10 MM</t>
  </si>
  <si>
    <t>41414</t>
  </si>
  <si>
    <t>MINICAPTORES DE INSERCAO, EM ACO GALVANIZADO A FOGO, H=300 MM X DN=10 MM</t>
  </si>
  <si>
    <t>41415</t>
  </si>
  <si>
    <t>MINICAPTORES DE INSERCAO, EM ACO GALVANIZADO A FOGO, H=600,MM X DN=10,MM</t>
  </si>
  <si>
    <t>37514</t>
  </si>
  <si>
    <t>MINICARREGADEIRA SOBRE RODAS, POTENCIA LIQUIDA DE *47* HP, CAPACIDADE NOMINAL DE OPERACAO DE *646* KG</t>
  </si>
  <si>
    <t>37519</t>
  </si>
  <si>
    <t>MINICARREGADEIRA SOBRE RODAS, POTENCIA LIQUIDA DE *72* HP, CAPACIDADE NOMINAL DE OPERACAO DE *1200* KG</t>
  </si>
  <si>
    <t>37520</t>
  </si>
  <si>
    <t>MINIESCAVADEIRA SOBRE ESTEIRAS, POTENCIA LIQUIDA DE *30* HP, PESO OPERACIONAL DE *3.500* KG</t>
  </si>
  <si>
    <t>37521</t>
  </si>
  <si>
    <t>MINIESCAVADEIRA SOBRE ESTEIRAS, POTENCIA LIQUIDA DE *42* HP, PESO OPERACIONAL DE *4.500* KG</t>
  </si>
  <si>
    <t>37522</t>
  </si>
  <si>
    <t>MINIESCAVADEIRA SOBRE ESTEIRAS, POTENCIA LIQUIDA DE *42* HP, PESO OPERACIONAL DE *5.300* KG</t>
  </si>
  <si>
    <t>21109</t>
  </si>
  <si>
    <t>MINUTERIA ELETRONICA COLETIVA COM POTENCIA MAXIMA RESISTIVA PARA LAMPADAS FLUORESCENTES DE *300* W ( 110 V ) / *600* W ( 110 V )</t>
  </si>
  <si>
    <t>11769</t>
  </si>
  <si>
    <t>MISTURADOR CROMADO DE MESA, BICA BAIXA, PARA LAVATORIO (REF 1875)</t>
  </si>
  <si>
    <t>36793</t>
  </si>
  <si>
    <t>MISTURADOR CROMADO DE PAREDE PARA LAVATORIO (REF 1878)</t>
  </si>
  <si>
    <t>37546</t>
  </si>
  <si>
    <t>MISTURADOR DE ARGAMASSA, EIXO HORIZONTAL, CAPACIDADE DE MISTURA 160 KG, MOTOR ELETRICO TRIFASICO 220/380 V, POTENCIA 3 CV</t>
  </si>
  <si>
    <t>37544</t>
  </si>
  <si>
    <t>MISTURADOR DE ARGAMASSA, EIXO HORIZONTAL, CAPACIDADE DE MISTURA 300 KG, MOTOR ELETRICO TRIFASICO 220/380 V, POTENCIA 5 CV</t>
  </si>
  <si>
    <t>37545</t>
  </si>
  <si>
    <t>MISTURADOR DE ARGAMASSA, EIXO HORIZONTAL, CAPACIDADE DE MISTURA 600 KG, MOTOR ELETRICO TRIFASICO 220/380 V, POTENCIA 7,5 CV</t>
  </si>
  <si>
    <t>11771</t>
  </si>
  <si>
    <t>MISTURADOR DE PAREDE, CROMADO, PARA COZINHA, BICA ALTA MOVEL, COM AREJADOR ARTICULADO (REF 1258)</t>
  </si>
  <si>
    <t>39919</t>
  </si>
  <si>
    <t>MISTURADOR DUPLO HORIZONTAL DE ALTA TURBULENCIA, CAPACIDADE / VOLUME 2 X 500 LITROS, MOTORES ELETRICOS MINIMO 5 CV CADA,  PARA NATA CIMENTO, ARGAMASSA E OUTROS</t>
  </si>
  <si>
    <t>38385</t>
  </si>
  <si>
    <t>MISTURADOR MANUAL DE TINTAS PARA FURADEIRA, HASTE METALICA *60* CM, COM HELICE  (MEXEDOR DE TINTA)</t>
  </si>
  <si>
    <t>37587</t>
  </si>
  <si>
    <t>MISTURADOR MONOCOMANDO PARA CHUVEIRO, BASE BRUTA, ACABAMENTO CROMADO</t>
  </si>
  <si>
    <t>36800</t>
  </si>
  <si>
    <t>MISTURADOR, BASE PARA CHUVEIRO/BANHEIRA, 1/2 " OU 3/4 ", SOLDAVEL OU ROSCAVEL (NAO INCLUI ACABAMENTOS)</t>
  </si>
  <si>
    <t>11561</t>
  </si>
  <si>
    <t>MOLA HIDRAULICA AEREA, PARA PORTAS DE ATE 1.100 MM E PESO DE ATE 85 KG, COM CORPO EM ALUMINIO E BRACO EM ACO, SEM BRACO DE PARADA</t>
  </si>
  <si>
    <t>43604</t>
  </si>
  <si>
    <t>MOLA HIDRAULICA AEREA, PARA PORTAS DE ATE 850 MM E PESO DE ATE 50 KG, COM CORPO EM ALUMINIO E BRACO EM ACO, SEM BRACO DE PARADA</t>
  </si>
  <si>
    <t>11560</t>
  </si>
  <si>
    <t>MOLA HIDRAULICA AEREA, PARA PORTAS DE ATE 950 MM E PESO DE ATE 65 KG, COM CORPO EM ALUMINIO E BRACO EM ACO, SEM BRACO DE PARADA</t>
  </si>
  <si>
    <t>11499</t>
  </si>
  <si>
    <t>MOLA HIDRAULICA DE PISO, PARA PORTAS DE ATE 1100 MM E PESO DE ATE 120 KG, COM CORPO EM ACO INOX</t>
  </si>
  <si>
    <t>34761</t>
  </si>
  <si>
    <t>MONTADOR DE ELETROELETRONICOS</t>
  </si>
  <si>
    <t>40924</t>
  </si>
  <si>
    <t>MONTADOR DE ELETROELETRONICOS (MENSALISTA)</t>
  </si>
  <si>
    <t>40983</t>
  </si>
  <si>
    <t>MONTADOR DE ESTRUTURAS METALICAS (MENSALISTA)</t>
  </si>
  <si>
    <t>44497</t>
  </si>
  <si>
    <t>MONTADOR DE ESTRUTURAS METALICAS HORISTA</t>
  </si>
  <si>
    <t>2437</t>
  </si>
  <si>
    <t>MONTADOR DE MAQUINAS</t>
  </si>
  <si>
    <t>40921</t>
  </si>
  <si>
    <t>MONTADOR DE MAQUINAS (MENSALISTA)</t>
  </si>
  <si>
    <t>14252</t>
  </si>
  <si>
    <t>MOTOBOMBA AUTOESCORVANTE MOTOR A GASOLINA, POTENCIA 6,0HP, BOCAIS 3" X 3", HM/Q = 5 MCA / 24 M3/H A 52,5 MCA / 5,0 M3/H</t>
  </si>
  <si>
    <t>730</t>
  </si>
  <si>
    <t>MOTOBOMBA AUTOESCORVANTE MOTOR ELETRICO TRIFASICO 7,4HP BOCA DIAMETRO DE SUCCAO X RECLAQUE: 2"X2", HM/ Q = 10 M / 73,5 M3/H A 28 M / 8,2 M3 /H</t>
  </si>
  <si>
    <t>723</t>
  </si>
  <si>
    <t>MOTOBOMBA AUTOESCORVANTE POTENCIA 5,42 HP, BOCAIS SUCCAO X RECALQUE 2" X 2", A GASOLINA, DIAMETRO DO ROTOR 122 MM HM/Q = 6 MCA / 33,0 M3/H A 28 MCA / 8,0 M3/H</t>
  </si>
  <si>
    <t>36502</t>
  </si>
  <si>
    <t>MOTOBOMBA CENTRIFUGA, MOTOR A GASOLINA, POTENCIA 5,42 HP, BOCAIS 1 1/2" X 1", DIAMETRO ROTOR 143 MM HM/Q = 6 MCA / 16,8 M3/H A 38 MCA / 6,6 M3/H</t>
  </si>
  <si>
    <t>36503</t>
  </si>
  <si>
    <t>MOTOBOMBA TRASH (PARA AGUA SUJA) AUTO ESCORVANTE, MOTOR GASOLINA DE 6,41 HP, DIAMETROS DE SUCCAO X RECALQUE: 3" X 3", HM/Q: 10/60 A 23/0</t>
  </si>
  <si>
    <t>4090</t>
  </si>
  <si>
    <t>MOTONIVELADORA POTENCIA BASICA LIQUIDA (PRIMEIRA MARCHA) 125 HP , PESO BRUTO 13843 KG, LARGURA DA LAMINA DE 3,7 M</t>
  </si>
  <si>
    <t>13227</t>
  </si>
  <si>
    <t>MOTONIVELADORA POTENCIA BASICA LIQUIDA (PRIMEIRA MARCHA) 171 HP, PESO BRUTO 14768 KG, LARGURA DA LAMINA DE 3,7 M</t>
  </si>
  <si>
    <t>10597</t>
  </si>
  <si>
    <t>MOTONIVELADORA POTENCIA BASICA LIQUIDA (PRIMEIRA MARCHA) 186 HP, PESO BRUTO 15785 KG, LARGURA DA LAMINA DE 4,3 M</t>
  </si>
  <si>
    <t>39628</t>
  </si>
  <si>
    <t>MOTOR A DIESEL PARA VIBRADOR DE IMERSAO, DE *4,7* CV</t>
  </si>
  <si>
    <t>39404</t>
  </si>
  <si>
    <t>MOTOR A GASOLINA PARA VIBRADOR DE IMERSAO, 4 TEMPOS, DE 5,5 CV</t>
  </si>
  <si>
    <t>39402</t>
  </si>
  <si>
    <t>MOTOR ELETRICO PARA VIBRADOR DE IMERSAO, DE 2 CV, MONOFASICO, 110/220 V</t>
  </si>
  <si>
    <t>39403</t>
  </si>
  <si>
    <t>MOTOR ELETRICO PARA VIBRADOR DE IMERSAO, DE 2 CV, TRIFASICO, 220/380 V</t>
  </si>
  <si>
    <t>4093</t>
  </si>
  <si>
    <t>MOTORISTA DE CAMINHAO</t>
  </si>
  <si>
    <t>10512</t>
  </si>
  <si>
    <t>MOTORISTA DE CAMINHAO (MENSALISTA)</t>
  </si>
  <si>
    <t>20020</t>
  </si>
  <si>
    <t>MOTORISTA DE CAMINHAO-BASCULANTE</t>
  </si>
  <si>
    <t>41038</t>
  </si>
  <si>
    <t>MOTORISTA DE CAMINHAO-BASCULANTE (MENSALISTA)</t>
  </si>
  <si>
    <t>4094</t>
  </si>
  <si>
    <t>MOTORISTA DE CAMINHAO-CARRETA</t>
  </si>
  <si>
    <t>40988</t>
  </si>
  <si>
    <t>MOTORISTA DE CAMINHAO-CARRETA (MENSALISTA)</t>
  </si>
  <si>
    <t>4095</t>
  </si>
  <si>
    <t>MOTORISTA DE CARRO DE PASSEIO</t>
  </si>
  <si>
    <t>40990</t>
  </si>
  <si>
    <t>MOTORISTA DE CARRO DE PASSEIO (MENSALISTA)</t>
  </si>
  <si>
    <t>4097</t>
  </si>
  <si>
    <t>MOTORISTA DE ONIBUS / MICRO-ONIBUS</t>
  </si>
  <si>
    <t>40994</t>
  </si>
  <si>
    <t>MOTORISTA DE ONIBUS / MICRO-ONIBUS (MENSALISTA)</t>
  </si>
  <si>
    <t>4096</t>
  </si>
  <si>
    <t>MOTORISTA OPERADOR DE CAMINHAO COM MUNCK</t>
  </si>
  <si>
    <t>40992</t>
  </si>
  <si>
    <t>MOTORISTA OPERADOR DE CAMINHAO COM MUNCK (MENSALISTA)</t>
  </si>
  <si>
    <t>4114</t>
  </si>
  <si>
    <t>MOURAO CONCRETO CURVO, SECAO "T", H = 2,80 M + CURVA COM 0,45 M, COM FUROS PARA FIOS</t>
  </si>
  <si>
    <t>36797</t>
  </si>
  <si>
    <t>MOURAO DE CONCRETO CURVO, *10 X 10* CM, H= *2,60* M + CURVA DE 0,40 M</t>
  </si>
  <si>
    <t>4107</t>
  </si>
  <si>
    <t>MOURAO DE CONCRETO RETO, SECAO QUADARA *10 X 10* CM, H= *2,30* M</t>
  </si>
  <si>
    <t>4102</t>
  </si>
  <si>
    <t>MOURAO DE CONCRETO RETO, SECAO QUADRADA, *10 X 10* CM, H= 3,00 M</t>
  </si>
  <si>
    <t>36799</t>
  </si>
  <si>
    <t>MOURAO DE CONCRETO RETO, TIPO ESTICADOR, *10 X 10* CM, H= 2,50 M</t>
  </si>
  <si>
    <t>2747</t>
  </si>
  <si>
    <t>MOURAO ROLICO DE MADEIRA TRATADA, D = 16 A 20 CM, H = 2,20 M, EM EUCALIPTO OU EQUIVALENTE DA REGIAO (PARA CERCA)</t>
  </si>
  <si>
    <t>21138</t>
  </si>
  <si>
    <t>MOURAO ROLICO DE MADEIRA TRATADA, D = 8 A 11 CM, H = 2,20 M, EM EUCALIPTO OU EQUIVALENTE DA REGIAO (PARA CERCA)</t>
  </si>
  <si>
    <t>10826</t>
  </si>
  <si>
    <t>MUDA DE ARBUSTO FLORIFERO, CLUSIA/GARDENIA/MOREIA BRANCA/ AZALEIA OU EQUIVALENTE DA REGIAO, H= *50 A 70* CM</t>
  </si>
  <si>
    <t>365</t>
  </si>
  <si>
    <t>MUDA DE ARBUSTO FOLHAGEM, SANSAO-DO-CAMPO OU EQUIVALENTE DA REGIAO, H= *50 A 70* CM</t>
  </si>
  <si>
    <t>38639</t>
  </si>
  <si>
    <t>MUDA DE ARBUSTO, BUXINHO, H= *50* M</t>
  </si>
  <si>
    <t>38640</t>
  </si>
  <si>
    <t>MUDA DE ARBUSTO, PINGO DE OURO/ VIOLETEIRA, H = *10 A 20* CM</t>
  </si>
  <si>
    <t>358</t>
  </si>
  <si>
    <t>MUDA DE ARVORE ORNAMENTAL, OITI/AROEIRA SALSA/ANGICO/IPE/JACARANDA OU EQUIVALENTE  DA REGIAO, H= *1* M</t>
  </si>
  <si>
    <t>359</t>
  </si>
  <si>
    <t>MUDA DE ARVORE ORNAMENTAL, OITI/AROEIRA SALSA/ANGICO/IPE/JACARANDA OU EQUIVALENTE  DA REGIAO, H= *2* M</t>
  </si>
  <si>
    <t>38641</t>
  </si>
  <si>
    <t>MUDA DE PALMEIRA, ARECA, H= *1,50* CM</t>
  </si>
  <si>
    <t>360</t>
  </si>
  <si>
    <t>MUDA DE RASTEIRA/FORRACAO, AMENDOIM RASTEIRO/ONZE HORAS/AZULZINHA/IMPATIENS OU EQUIVALENTE DA REGIAO</t>
  </si>
  <si>
    <t>42430</t>
  </si>
  <si>
    <t>MULTIEXERCITADOR COM SEIS FUNCOES, EM TUBO DE ACO CARBONO, PINTURA NO PROCESSO ELETROSTATICO - EQUIPAMENTO DE GINASTICA PARA ACADEMIA AO AR LIVRE / ACADEMIA DA TERCEIRA IDADE - ATI</t>
  </si>
  <si>
    <t>4214</t>
  </si>
  <si>
    <t>NIPEL PVC, ROSCAVEL, 1 1/2",  AGUA FRIA PREDIAL</t>
  </si>
  <si>
    <t>4215</t>
  </si>
  <si>
    <t>NIPEL PVC, ROSCAVEL, 1 1/4",  AGUA FRIA PREDIAL</t>
  </si>
  <si>
    <t>4212</t>
  </si>
  <si>
    <t>NIPEL PVC, ROSCAVEL, 1",  AGUA FRIA PREDIAL</t>
  </si>
  <si>
    <t>4210</t>
  </si>
  <si>
    <t>NIPEL PVC, ROSCAVEL, 1/2",  AGUA FRIA PREDIAL</t>
  </si>
  <si>
    <t>4213</t>
  </si>
  <si>
    <t>NIPEL PVC, ROSCAVEL, 2",  AGUA FRIA PREDIAL</t>
  </si>
  <si>
    <t>4211</t>
  </si>
  <si>
    <t>NIPEL PVC, ROSCAVEL, 3/4",  AGUA FRIA PREDIAL</t>
  </si>
  <si>
    <t>4209</t>
  </si>
  <si>
    <t>NIPLE DE FERRO GALVANIZADO, COM ROSCA BSP, DE 1 1/2"</t>
  </si>
  <si>
    <t>4180</t>
  </si>
  <si>
    <t>NIPLE DE FERRO GALVANIZADO, COM ROSCA BSP, DE 1 1/4"</t>
  </si>
  <si>
    <t>4179</t>
  </si>
  <si>
    <t>NIPLE DE FERRO GALVANIZADO, COM ROSCA BSP, DE 1"</t>
  </si>
  <si>
    <t>4177</t>
  </si>
  <si>
    <t>NIPLE DE FERRO GALVANIZADO, COM ROSCA BSP, DE 1/2"</t>
  </si>
  <si>
    <t>4208</t>
  </si>
  <si>
    <t>NIPLE DE FERRO GALVANIZADO, COM ROSCA BSP, DE 2 1/2"</t>
  </si>
  <si>
    <t>4181</t>
  </si>
  <si>
    <t>NIPLE DE FERRO GALVANIZADO, COM ROSCA BSP, DE 2"</t>
  </si>
  <si>
    <t>4182</t>
  </si>
  <si>
    <t>NIPLE DE FERRO GALVANIZADO, COM ROSCA BSP, DE 3"</t>
  </si>
  <si>
    <t>4178</t>
  </si>
  <si>
    <t>NIPLE DE FERRO GALVANIZADO, COM ROSCA BSP, DE 3/4"</t>
  </si>
  <si>
    <t>4183</t>
  </si>
  <si>
    <t>NIPLE DE FERRO GALVANIZADO, COM ROSCA BSP, DE 4"</t>
  </si>
  <si>
    <t>4184</t>
  </si>
  <si>
    <t>NIPLE DE FERRO GALVANIZADO, COM ROSCA BSP, DE 5"</t>
  </si>
  <si>
    <t>4185</t>
  </si>
  <si>
    <t>NIPLE DE FERRO GALVANIZADO, COM ROSCA BSP, DE 6"</t>
  </si>
  <si>
    <t>4205</t>
  </si>
  <si>
    <t>NIPLE DE REDUCAO DE FERRO GALVANIZADO, COM ROSCA BSP, DE 1 1/2" X 1 1/4"</t>
  </si>
  <si>
    <t>4192</t>
  </si>
  <si>
    <t>NIPLE DE REDUCAO DE FERRO GALVANIZADO, COM ROSCA BSP, DE 1 1/2" X 1"</t>
  </si>
  <si>
    <t>4191</t>
  </si>
  <si>
    <t>NIPLE DE REDUCAO DE FERRO GALVANIZADO, COM ROSCA BSP, DE 1 1/2" X 3/4"</t>
  </si>
  <si>
    <t>4206</t>
  </si>
  <si>
    <t>NIPLE DE REDUCAO DE FERRO GALVANIZADO, COM ROSCA BSP, DE 1 1/4" X 1"</t>
  </si>
  <si>
    <t>4207</t>
  </si>
  <si>
    <t>NIPLE DE REDUCAO DE FERRO GALVANIZADO, COM ROSCA BSP, DE 1 1/4" X 1/2"</t>
  </si>
  <si>
    <t>4190</t>
  </si>
  <si>
    <t>NIPLE DE REDUCAO DE FERRO GALVANIZADO, COM ROSCA BSP, DE 1 1/4" X 3/4"</t>
  </si>
  <si>
    <t>4188</t>
  </si>
  <si>
    <t>NIPLE DE REDUCAO DE FERRO GALVANIZADO, COM ROSCA BSP, DE 1" X 1/2"</t>
  </si>
  <si>
    <t>4189</t>
  </si>
  <si>
    <t>NIPLE DE REDUCAO DE FERRO GALVANIZADO, COM ROSCA BSP, DE 1" X 3/4"</t>
  </si>
  <si>
    <t>4186</t>
  </si>
  <si>
    <t>NIPLE DE REDUCAO DE FERRO GALVANIZADO, COM ROSCA BSP, DE 1/2" X 1/4"</t>
  </si>
  <si>
    <t>4197</t>
  </si>
  <si>
    <t>NIPLE DE REDUCAO DE FERRO GALVANIZADO, COM ROSCA BSP, DE 2 1/2" X 2"</t>
  </si>
  <si>
    <t>4194</t>
  </si>
  <si>
    <t>NIPLE DE REDUCAO DE FERRO GALVANIZADO, COM ROSCA BSP, DE 2" X 1 1/2"</t>
  </si>
  <si>
    <t>4193</t>
  </si>
  <si>
    <t>NIPLE DE REDUCAO DE FERRO GALVANIZADO, COM ROSCA BSP, DE 2" X 1 1/4"</t>
  </si>
  <si>
    <t>4204</t>
  </si>
  <si>
    <t>NIPLE DE REDUCAO DE FERRO GALVANIZADO, COM ROSCA BSP, DE 2" X 1"</t>
  </si>
  <si>
    <t>4202</t>
  </si>
  <si>
    <t>NIPLE DE REDUCAO DE FERRO GALVANIZADO, COM ROSCA BSP, DE 3" X 2 1/2"</t>
  </si>
  <si>
    <t>4203</t>
  </si>
  <si>
    <t>NIPLE DE REDUCAO DE FERRO GALVANIZADO, COM ROSCA BSP, DE 3" X 2"</t>
  </si>
  <si>
    <t>4187</t>
  </si>
  <si>
    <t>NIPLE DE REDUCAO DE FERRO GALVANIZADO, COM ROSCA BSP, DE 3/4" X 1/2"</t>
  </si>
  <si>
    <t>40368</t>
  </si>
  <si>
    <t>NIPLE SEXTAVADO EM ACO CARBONO, COM ROSCA BSP, PRESSAO 3.000 LBS, DN 1 1/2"</t>
  </si>
  <si>
    <t>40365</t>
  </si>
  <si>
    <t>NIPLE SEXTAVADO EM ACO CARBONO, COM ROSCA BSP, PRESSAO 3.000 LBS, DN 1 1/4"</t>
  </si>
  <si>
    <t>40362</t>
  </si>
  <si>
    <t>NIPLE SEXTAVADO EM ACO CARBONO, COM ROSCA BSP, PRESSAO 3.000 LBS, DN 1"</t>
  </si>
  <si>
    <t>40356</t>
  </si>
  <si>
    <t>NIPLE SEXTAVADO EM ACO CARBONO, COM ROSCA BSP, PRESSAO 3.000 LBS, DN 1/2"</t>
  </si>
  <si>
    <t>40374</t>
  </si>
  <si>
    <t>NIPLE SEXTAVADO EM ACO CARBONO, COM ROSCA BSP, PRESSAO 3.000 LBS, DN 2 1/2"</t>
  </si>
  <si>
    <t>40371</t>
  </si>
  <si>
    <t>NIPLE SEXTAVADO EM ACO CARBONO, COM ROSCA BSP, PRESSAO 3.000 LBS, DN 2"</t>
  </si>
  <si>
    <t>40359</t>
  </si>
  <si>
    <t>NIPLE SEXTAVADO EM ACO CARBONO, COM ROSCA BSP, PRESSAO 3.000 LBS, DN 3/4"</t>
  </si>
  <si>
    <t>7595</t>
  </si>
  <si>
    <t>NIVELADOR</t>
  </si>
  <si>
    <t>41094</t>
  </si>
  <si>
    <t>NIVELADOR (MENSALISTA)</t>
  </si>
  <si>
    <t>39609</t>
  </si>
  <si>
    <t>NOBREAK TRIFASICO, DE 10 KVA FATOR DE POTENCIA DE 0,8, AUTONOMIA MINIMA DE 30 MINUTOS A PLENA CARGA</t>
  </si>
  <si>
    <t>39610</t>
  </si>
  <si>
    <t>NOBREAK TRIFASICO, DE 15 KVA FATOR DE POTENCIA DE 0,8, AUTONOMIA MINIMA DE 30 MINUTOS A PLENA CARGA</t>
  </si>
  <si>
    <t>39611</t>
  </si>
  <si>
    <t>NOBREAK TRIFASICO, DE 20 KVA FATOR DE POTENCIA DE 0,8, AUTONOMIA MINIMA DE 30 MINUTOS A PLENA CARGA</t>
  </si>
  <si>
    <t>39612</t>
  </si>
  <si>
    <t>NOBREAK TRIFASICO, DE 25 KVA FATOR DE POTENCIA DE 0,8, AUTONOMIA MINIMA DE 30 MINUTOS A PLENA CARGA</t>
  </si>
  <si>
    <t>39608</t>
  </si>
  <si>
    <t>NOBREAK TRIFASICO, DE 5 KVA FATOR DE POTENCIA DE 0,8, AUTONOMIA MINIMA DE 30 MINUTOS A PLENA CARGA</t>
  </si>
  <si>
    <t>38175</t>
  </si>
  <si>
    <t>NUMERO / ALGARISMO PARA RESIDENCIA (FACHADA), EM ZAMAC, COM ALTURA DE APROX *45* MM, INCLUSIVE PARAFUSOS</t>
  </si>
  <si>
    <t>38176</t>
  </si>
  <si>
    <t>NUMERO / ALGARISMO PARA RESIDENCIA (FACHADA), EM ZAMAC, COM ALTURA DE APROX 125 MM, INCLUSIVE PARAFUSOS</t>
  </si>
  <si>
    <t>36152</t>
  </si>
  <si>
    <t>OCULOS DE SEGURANCA CONTRA IMPACTOS COM LENTE INCOLOR, ARMACAO NYLON, COM PROTECAO UVA E UVB</t>
  </si>
  <si>
    <t>11138</t>
  </si>
  <si>
    <t>OLEO COMBUSTIVEL BPF A GRANEL</t>
  </si>
  <si>
    <t>4221</t>
  </si>
  <si>
    <t>OLEO DIESEL COMBUSTIVEL COMUM</t>
  </si>
  <si>
    <t>4227</t>
  </si>
  <si>
    <t>OLEO LUBRIFICANTE PARA MOTORES DE EQUIPAMENTOS PESADOS (CAMINHOES, TRATORES, RETROS E ETC)</t>
  </si>
  <si>
    <t>38170</t>
  </si>
  <si>
    <t>OLHO MAGICO PARA PORTAS, EM LATAO, COM LENTE DE POLICARBONATO, ANGULO DE *200* GRAUS, ESPESSURA ENTRE *25 E 46* MM, INCLUINDO FECHO JANELA</t>
  </si>
  <si>
    <t>4252</t>
  </si>
  <si>
    <t>OPERADOR DE BATE-ESTACAS</t>
  </si>
  <si>
    <t>40980</t>
  </si>
  <si>
    <t>OPERADOR DE BATE-ESTACAS (MENSALISTA)</t>
  </si>
  <si>
    <t>4243</t>
  </si>
  <si>
    <t>OPERADOR DE BETONEIRA (CAMINHAO)</t>
  </si>
  <si>
    <t>41031</t>
  </si>
  <si>
    <t>OPERADOR DE BETONEIRA (CAMINHAO) (MENSALISTA)</t>
  </si>
  <si>
    <t>37666</t>
  </si>
  <si>
    <t>OPERADOR DE BETONEIRA ESTACIONARIA / MISTURADOR</t>
  </si>
  <si>
    <t>40986</t>
  </si>
  <si>
    <t>OPERADOR DE BETONEIRA ESTACIONARIA / MISTURADOR (MENSALISTA)</t>
  </si>
  <si>
    <t>4250</t>
  </si>
  <si>
    <t>OPERADOR DE COMPRESSOR DE AR OU COMPRESSORISTA</t>
  </si>
  <si>
    <t>40978</t>
  </si>
  <si>
    <t>OPERADOR DE COMPRESSOR DE AR OU COMPRESSORISTA (MENSALISTA)</t>
  </si>
  <si>
    <t>41043</t>
  </si>
  <si>
    <t>OPERADOR DE DEMARCADORA DE FAIXAS DE TRAFEGO (MENSALISTA)</t>
  </si>
  <si>
    <t>44501</t>
  </si>
  <si>
    <t>OPERADOR DE DEMARCADORA DE FAIXAS DE TRAFEGO HORISTA</t>
  </si>
  <si>
    <t>4234</t>
  </si>
  <si>
    <t>OPERADOR DE ESCAVADEIRA</t>
  </si>
  <si>
    <t>40987</t>
  </si>
  <si>
    <t>OPERADOR DE ESCAVADEIRA (MENSALISTA)</t>
  </si>
  <si>
    <t>4253</t>
  </si>
  <si>
    <t>OPERADOR DE GUINCHO OU GUINCHEIRO</t>
  </si>
  <si>
    <t>40981</t>
  </si>
  <si>
    <t>OPERADOR DE GUINCHO OU GUINCHEIRO (MENSALISTA)</t>
  </si>
  <si>
    <t>4254</t>
  </si>
  <si>
    <t>OPERADOR DE GUINDASTE</t>
  </si>
  <si>
    <t>41036</t>
  </si>
  <si>
    <t>OPERADOR DE GUINDASTE (MENSALISTA)</t>
  </si>
  <si>
    <t>4251</t>
  </si>
  <si>
    <t>OPERADOR DE JATO ABRASIVO OU JATISTA</t>
  </si>
  <si>
    <t>40979</t>
  </si>
  <si>
    <t>OPERADOR DE JATO ABRASIVO OU JATISTA (MENSALISTA)</t>
  </si>
  <si>
    <t>4230</t>
  </si>
  <si>
    <t>OPERADOR DE MAQUINAS E TRATORES DIVERSOS (TERRAPLANAGEM)</t>
  </si>
  <si>
    <t>40998</t>
  </si>
  <si>
    <t>OPERADOR DE MAQUINAS E TRATORES DIVERSOS (TERRAPLANAGEM) (MENSALISTA)</t>
  </si>
  <si>
    <t>4257</t>
  </si>
  <si>
    <t>OPERADOR DE MARTELETE OU MARTELETEIRO</t>
  </si>
  <si>
    <t>40982</t>
  </si>
  <si>
    <t>OPERADOR DE MARTELETE OU MARTELETEIRO (MENSALISTA)</t>
  </si>
  <si>
    <t>4240</t>
  </si>
  <si>
    <t>OPERADOR DE MOTO SCRAPER</t>
  </si>
  <si>
    <t>41026</t>
  </si>
  <si>
    <t>OPERADOR DE MOTO SCRAPER (MENSALISTA)</t>
  </si>
  <si>
    <t>4239</t>
  </si>
  <si>
    <t>OPERADOR DE MOTONIVELADORA</t>
  </si>
  <si>
    <t>41024</t>
  </si>
  <si>
    <t>OPERADOR DE MOTONIVELADORA (MENSALISTA)</t>
  </si>
  <si>
    <t>4248</t>
  </si>
  <si>
    <t>OPERADOR DE PA CARREGADEIRA</t>
  </si>
  <si>
    <t>41033</t>
  </si>
  <si>
    <t>OPERADOR DE PA CARREGADEIRA (MENSALISTA)</t>
  </si>
  <si>
    <t>41040</t>
  </si>
  <si>
    <t>OPERADOR DE PAVIMENTADORA / MESA VIBROACABADORA (MENSALISTA)</t>
  </si>
  <si>
    <t>44500</t>
  </si>
  <si>
    <t>OPERADOR DE PAVIMENTADORA / MESA VIBROACABADORA HORISTA</t>
  </si>
  <si>
    <t>4238</t>
  </si>
  <si>
    <t>OPERADOR DE ROLO COMPACTADOR</t>
  </si>
  <si>
    <t>41012</t>
  </si>
  <si>
    <t>OPERADOR DE ROLO COMPACTADOR (MENSALISTA)</t>
  </si>
  <si>
    <t>4237</t>
  </si>
  <si>
    <t>OPERADOR DE TRATOR - EXCLUSIVE AGROPECUARIA</t>
  </si>
  <si>
    <t>41002</t>
  </si>
  <si>
    <t>OPERADOR DE TRATOR - EXCLUSIVE AGROPECUARIA (MENSALISTA)</t>
  </si>
  <si>
    <t>4233</t>
  </si>
  <si>
    <t>OPERADOR DE USINA DE ASFALTO, DE SOLOS OU DE CONCRETO</t>
  </si>
  <si>
    <t>41001</t>
  </si>
  <si>
    <t>OPERADOR DE USINA DE ASFALTO, DE SOLOS OU DE CONCRETO (MENSALISTA)</t>
  </si>
  <si>
    <t>2</t>
  </si>
  <si>
    <t>OXIGENIO, RECARGA PARA CILINDRO DE CONJUNTO OXICORTE GRANDE</t>
  </si>
  <si>
    <t>14221</t>
  </si>
  <si>
    <t>PA CARREGADEIRA SOBRE RODAS, POTENCIA 152 HP, CAPACIDADE DA CACAMBA DE 1,53 A 2,30 M3, PESO OPERACIONAL MAXIMO DE 10216 KG</t>
  </si>
  <si>
    <t>36517</t>
  </si>
  <si>
    <t>PA CARREGADEIRA SOBRE RODAS, POTENCIA BRUTA *127* CV, CAPACIDADE DA CACAMBA DE 2,0 A 2,4 M3, PESO OPERACIONAL MAXIMO DE 10330 KG</t>
  </si>
  <si>
    <t>4262</t>
  </si>
  <si>
    <t>PA CARREGADEIRA SOBRE RODAS, POTENCIA LIQUIDA 128 HP, CAPACIDADE DA CACAMBA DE 1,7 A 2,8 M3, PESO OPERACIONAL MAXIMO DE 11632 KG</t>
  </si>
  <si>
    <t>4263</t>
  </si>
  <si>
    <t>PA CARREGADEIRA SOBRE RODAS, POTENCIA LIQUIDA 197 HP, CAPACIDADE DA CACAMBA DE 2,5 A 3,5 M3, PESO OPERACIONAL MAXIMO DE 18338 KG</t>
  </si>
  <si>
    <t>36518</t>
  </si>
  <si>
    <t>PA CARREGADEIRA SOBRE RODAS, POTENCIA LIQUIDA 213 HP, CAPACIDADE DA CACAMBA DE 1,9 A 3,5 M3, PESO OPERACIONAL MAXIMO DE 19234 KG</t>
  </si>
  <si>
    <t>38402</t>
  </si>
  <si>
    <t>PA DE LIXO PLASTICA, CABO LONGO</t>
  </si>
  <si>
    <t>3412</t>
  </si>
  <si>
    <t>PAINEL DE LA DE VIDRO SEM REVESTIMENTO PSI 20, E = 25 MM, DE 1200 X 600 MM</t>
  </si>
  <si>
    <t>3413</t>
  </si>
  <si>
    <t>PAINEL DE LA DE VIDRO SEM REVESTIMENTO PSI 20, E = 50 MM, DE 1200 X 600 MM</t>
  </si>
  <si>
    <t>39744</t>
  </si>
  <si>
    <t>PAINEL DE LA DE VIDRO SEM REVESTIMENTO PSI 40, E = 25 MM, DE 1200 X 600 MM</t>
  </si>
  <si>
    <t>39745</t>
  </si>
  <si>
    <t>PAINEL DE LA DE VIDRO SEM REVESTIMENTO PSI 40, E = 50 MM, DE 1200 X 600 MM</t>
  </si>
  <si>
    <t>39637</t>
  </si>
  <si>
    <t>PAINEL ESTRUTURAL PARA LAJE SECA REVESTIDO EM PLACA CIMENTICIA, DE 1,20 X 2,50 M, E = 23 MM</t>
  </si>
  <si>
    <t>39638</t>
  </si>
  <si>
    <t>PAINEL ESTRUTURAL PARA LAJE SECA REVESTIDO EM PLACA CIMENTICIA, DE 1,20 X 2,50 M, E = 40 MM</t>
  </si>
  <si>
    <t>39639</t>
  </si>
  <si>
    <t>PAINEL ESTRUTURAL PARA LAJE SECA REVESTIDO EM PLACA CIMENTICIA, DE 1,20 X 2,50 M, E = 55 MM</t>
  </si>
  <si>
    <t>39517</t>
  </si>
  <si>
    <t>PAINEL TERMOISOLANTE PARA FECHAMENTOS VERTICAIS (INCLUI PARAFUSOS DE FIXACAO) REVESTIDO EM ACO GALVALUME, LARGURA UTIL DE 1100 MM, REVESTIMENTO COM ESPESSURA DE 0,50 MM, COM PRE-PINTURA NAS DUAS FACES, NUCLEO EM POLIURETANO (PUR) COM ESPESSURA 40/50 MM</t>
  </si>
  <si>
    <t>39518</t>
  </si>
  <si>
    <t>PAINEL TERMOISOLANTE PARA FECHAMENTOS VERTICAIS (INCLUI PARAFUSOS DE FIXACAO) REVESTIDO EM ACO GALVALUME, LARGURA UTIL DE 1100 MM, REVESTIMENTO COM ESPESSURA DE 0,50 MM, COM PRE-PINTURA NAS DUAS FACES, NUCLEO EM POLIURETANO (PUR) COM ESPESSURA 70/80 MM</t>
  </si>
  <si>
    <t>38366</t>
  </si>
  <si>
    <t>PAPEL KRAFT BETUMADO</t>
  </si>
  <si>
    <t>11703</t>
  </si>
  <si>
    <t>PAPELEIRA DE PAREDE EM METAL CROMADO SEM TAMPA</t>
  </si>
  <si>
    <t>37400</t>
  </si>
  <si>
    <t>PAPELEIRA PLASTICA TIPO DISPENSER PARA PAPEL HIGIENICO ROLAO</t>
  </si>
  <si>
    <t>25400</t>
  </si>
  <si>
    <t>PAR DE TABELAS DE BASQUETE EM COMPENSADO NAVAL, OFICIAL, 1800 X 1200 MM, INCLUINDO ARO DE METAL E REDE EM POLIPROPILENO 100% (SEM SUPORTE DE FIXACAO)</t>
  </si>
  <si>
    <t>39438</t>
  </si>
  <si>
    <t>PARAFUSO CABECA TROMBETA E PONTA AGULHA (GN55), COMPRIMENTO 55 MM, EM ACO FOSFATIZADO, PARA FIXAR CHAPA DE GESSO EM PERFIL DRYWALL METALICO MAXIMO 0,7 MM</t>
  </si>
  <si>
    <t>11963</t>
  </si>
  <si>
    <t>PARAFUSO DE ACO TIPO CHUMBADOR PARABOLT, DIAMETRO 1/2", COMPRIMENTO 75 MM</t>
  </si>
  <si>
    <t>11964</t>
  </si>
  <si>
    <t>PARAFUSO DE ACO TIPO CHUMBADOR PARABOLT, DIAMETRO 3/8", COMPRIMENTO 75 MM</t>
  </si>
  <si>
    <t>4379</t>
  </si>
  <si>
    <t>PARAFUSO DE ACO ZINCADO COM ROSCA SOBERBA, CABECA CHATA E FENDA SIMPLES, DIAMETRO 2,5 MM, COMPRIMENTO * 9,5 * MM</t>
  </si>
  <si>
    <t>4377</t>
  </si>
  <si>
    <t>PARAFUSO DE ACO ZINCADO COM ROSCA SOBERBA, CABECA CHATA E FENDA SIMPLES, DIAMETRO 4,2 MM, COMPRIMENTO * 32 * MM</t>
  </si>
  <si>
    <t>4356</t>
  </si>
  <si>
    <t>PARAFUSO DE ACO ZINCADO COM ROSCA SOBERBA, CABECA CHATA E FENDA SIMPLES, DIAMETRO 4,8 MM, COMPRIMENTO 45 MM</t>
  </si>
  <si>
    <t>13246</t>
  </si>
  <si>
    <t>PARAFUSO DE FERRO POLIDO, SEXTAVADO, COM ROSCA INTEIRA, DIAMETRO 5/16", COMPRIMENTO 3/4", COM PORCA E ARRUELA LISA LEVE</t>
  </si>
  <si>
    <t>4346</t>
  </si>
  <si>
    <t>PARAFUSO DE FERRO POLIDO, SEXTAVADO, COM ROSCA PARCIAL, DIAMETRO 5/8", COMPRIMENTO 6", COM PORCA E ARRUELA DE PRESSAO MEDIA</t>
  </si>
  <si>
    <t>11955</t>
  </si>
  <si>
    <t>PARAFUSO DE LATAO COM ACABAMENTO CROMADO PARA FIXAR PECA SANITARIA, INCLUI PORCA CEGA, ARRUELA E BUCHA DE NYLON TAMANHO S-10</t>
  </si>
  <si>
    <t>11960</t>
  </si>
  <si>
    <t>PARAFUSO DE LATAO COM ROSCA SOBERBA, CABECA CHATA E FENDA SIMPLES, DIAMETRO 2,5 MM, COMPRIMENTO 12 MM</t>
  </si>
  <si>
    <t>4333</t>
  </si>
  <si>
    <t>PARAFUSO DE LATAO COM ROSCA SOBERBA, CABECA CHATA E FENDA SIMPLES, DIAMETRO 3,2 MM, COMPRIMENTO 16 MM</t>
  </si>
  <si>
    <t>4358</t>
  </si>
  <si>
    <t>PARAFUSO DE LATAO COM ROSCA SOBERBA, CABECA CHATA E FENDA SIMPLES, DIAMETRO 4,8 MM, COMPRIMENTO 65 MM</t>
  </si>
  <si>
    <t>39435</t>
  </si>
  <si>
    <t>PARAFUSO DRY WALL, EM ACO FOSFATIZADO, CABECA TROMBETA E PONTA AGULHA (TA), COMPRIMENTO 25 MM</t>
  </si>
  <si>
    <t>39436</t>
  </si>
  <si>
    <t>PARAFUSO DRY WALL, EM ACO FOSFATIZADO, CABECA TROMBETA E PONTA AGULHA (TA), COMPRIMENTO 35 MM</t>
  </si>
  <si>
    <t>39437</t>
  </si>
  <si>
    <t>PARAFUSO DRY WALL, EM ACO FOSFATIZADO, CABECA TROMBETA E PONTA AGULHA (TA), COMPRIMENTO 45 MM</t>
  </si>
  <si>
    <t>39439</t>
  </si>
  <si>
    <t>PARAFUSO DRY WALL, EM ACO FOSFATIZADO, CABECA TROMBETA E PONTA BROCA (TB), COMPRIMENTO 25 MM</t>
  </si>
  <si>
    <t>39440</t>
  </si>
  <si>
    <t>PARAFUSO DRY WALL, EM ACO FOSFATIZADO, CABECA TROMBETA E PONTA BROCA (TB), COMPRIMENTO 35 MM</t>
  </si>
  <si>
    <t>39441</t>
  </si>
  <si>
    <t>PARAFUSO DRY WALL, EM ACO FOSFATIZADO, CABECA TROMBETA E PONTA BROCA (TB), COMPRIMENTO 45 MM</t>
  </si>
  <si>
    <t>39442</t>
  </si>
  <si>
    <t>PARAFUSO DRY WALL, EM ACO ZINCADO, CABECA LENTILHA E PONTA AGULHA (LA), LARGURA 4,2 MM, COMPRIMENTO 13 MM</t>
  </si>
  <si>
    <t>39443</t>
  </si>
  <si>
    <t>PARAFUSO DRY WALL, EM ACO ZINCADO, CABECA LENTILHA E PONTA BROCA (LB), LARGURA 4,2 MM, COMPRIMENTO 13 MM</t>
  </si>
  <si>
    <t>4329</t>
  </si>
  <si>
    <t>PARAFUSO EM ACO GALVANIZADO, TIPO MAQUINA, SEXTAVADO, SEM PORCA, DIAMETRO 1/2", COMPRIMENTO 2"</t>
  </si>
  <si>
    <t>436</t>
  </si>
  <si>
    <t>PARAFUSO FRANCES M16 EM ACO GALVANIZADO, COMPRIMENTO = 150 MM, DIAMETRO = 16 MM, CABECA ABAULADA</t>
  </si>
  <si>
    <t>442</t>
  </si>
  <si>
    <t>PARAFUSO FRANCES M16 EM ACO GALVANIZADO, COMPRIMENTO = 45 MM, DIAMETRO = 16 MM, CABECA ABAULADA</t>
  </si>
  <si>
    <t>4383</t>
  </si>
  <si>
    <t>PARAFUSO FRANCES METRICO ZINCADO, DIAMETRO 12 MM, COMPRIMENTO 140MM, COM PORCA SEXTAVADA E ARRUELA DE PRESSAO MEDIA</t>
  </si>
  <si>
    <t>4344</t>
  </si>
  <si>
    <t>PARAFUSO FRANCES METRICO ZINCADO, DIAMETRO 12 MM, COMPRIMENTO 150 MM, COM PORCA SEXTAVADA E ARRUELA DE PRESSAO MEDIA</t>
  </si>
  <si>
    <t>4335</t>
  </si>
  <si>
    <t>PARAFUSO FRANCES ZINCADO, DIAMETRO 1/2", COMPRIMENTO 12", COM PORCA E ARRUELA LISA MEDIA</t>
  </si>
  <si>
    <t>4334</t>
  </si>
  <si>
    <t>PARAFUSO FRANCES ZINCADO, DIAMETRO 1/2", COMPRIMENTO 15", COM PORCA E ARRUELA LISA MEDIA</t>
  </si>
  <si>
    <t>4343</t>
  </si>
  <si>
    <t>PARAFUSO FRANCES ZINCADO, DIAMETRO 1/2", COMPRIMENTO 4", COM PORCA E ARRUELA</t>
  </si>
  <si>
    <t>11953</t>
  </si>
  <si>
    <t>PARAFUSO FRANCES ZINCADO, DIAMETRO 1/2'', COMPRIMENTO 2'', COM PORCA E ARRUELA</t>
  </si>
  <si>
    <t>430</t>
  </si>
  <si>
    <t>PARAFUSO M16 EM ACO GALVANIZADO, COMPRIMENTO = 125 MM, DIAMETRO = 16 MM, ROSCA MAQUINA, CABECA QUADRADA</t>
  </si>
  <si>
    <t>441</t>
  </si>
  <si>
    <t>PARAFUSO M16 EM ACO GALVANIZADO, COMPRIMENTO = 150 MM, DIAMETRO = 16 MM, ROSCA MAQUINA, CABECA QUADRADA</t>
  </si>
  <si>
    <t>431</t>
  </si>
  <si>
    <t>PARAFUSO M16 EM ACO GALVANIZADO, COMPRIMENTO = 200 MM, DIAMETRO = 16 MM, ROSCA MAQUINA, CABECA QUADRADA</t>
  </si>
  <si>
    <t>432</t>
  </si>
  <si>
    <t>PARAFUSO M16 EM ACO GALVANIZADO, COMPRIMENTO = 250 MM, DIAMETRO = 16 MM, ROSCA MAQUINA, CABECA QUADRADA</t>
  </si>
  <si>
    <t>429</t>
  </si>
  <si>
    <t>PARAFUSO M16 EM ACO GALVANIZADO, COMPRIMENTO = 300 MM, DIAMETRO = 16 MM, ROSCA DUPLA</t>
  </si>
  <si>
    <t>439</t>
  </si>
  <si>
    <t>PARAFUSO M16 EM ACO GALVANIZADO, COMPRIMENTO = 300 MM, DIAMETRO = 16 MM, ROSCA MAQUINA, CABECA QUADRADA</t>
  </si>
  <si>
    <t>433</t>
  </si>
  <si>
    <t>PARAFUSO M16 EM ACO GALVANIZADO, COMPRIMENTO = 350 MM, DIAMETRO = 16 MM, ROSCA MAQUINA, CABECA QUADRADA</t>
  </si>
  <si>
    <t>437</t>
  </si>
  <si>
    <t>PARAFUSO M16 EM ACO GALVANIZADO, COMPRIMENTO = 400 MM, DIAMETRO = 16 MM, ROSCA DUPLA</t>
  </si>
  <si>
    <t>11790</t>
  </si>
  <si>
    <t>PARAFUSO M16 EM ACO GALVANIZADO, COMPRIMENTO = 450 MM, DIAMETRO = 16 MM, ROSCA MAQUINA, CABECA QUADRADA</t>
  </si>
  <si>
    <t>428</t>
  </si>
  <si>
    <t>PARAFUSO M16 EM ACO GALVANIZADO, COMPRIMENTO = 500 MM, DIAMETRO = 16 MM, ROSCA MAQUINA, COM CABECA SEXTAVADA E PORCA</t>
  </si>
  <si>
    <t>4351</t>
  </si>
  <si>
    <t>PARAFUSO NIQUELADO 3 1/2" COM ACABAMENTO CROMADO PARA FIXAR PECA SANITARIA, INCLUI PORCA CEGA, ARRUELA E BUCHA DE NYLON TAMANHO S-8</t>
  </si>
  <si>
    <t>4384</t>
  </si>
  <si>
    <t>PARAFUSO NIQUELADO COM ACABAMENTO CROMADO PARA FIXAR PECA SANITARIA, INCLUI PORCA CEGA, ARRUELA E BUCHA DE NYLON TAMANHO S-10</t>
  </si>
  <si>
    <t>11054</t>
  </si>
  <si>
    <t>PARAFUSO ROSCA SOBERBA ZINCADO CABECA CHATA FENDA SIMPLES 3,2 X 20 MM (3/4 ")</t>
  </si>
  <si>
    <t>11055</t>
  </si>
  <si>
    <t>PARAFUSO ROSCA SOBERBA ZINCADO CABECA CHATA FENDA SIMPLES 3,5 X 25 MM (1 ")</t>
  </si>
  <si>
    <t>11056</t>
  </si>
  <si>
    <t>PARAFUSO ROSCA SOBERBA ZINCADO CABECA CHATA FENDA SIMPLES 3,8 X 30 MM (1.1/4 ")</t>
  </si>
  <si>
    <t>11057</t>
  </si>
  <si>
    <t>PARAFUSO ROSCA SOBERBA ZINCADO CABECA CHATA FENDA SIMPLES 4,8 X 40 MM (1.1/2 ")</t>
  </si>
  <si>
    <t>11059</t>
  </si>
  <si>
    <t>PARAFUSO ROSCA SOBERBA ZINCADO CABECA CHATA FENDA SIMPLES 5,5 X 50 MM (2 ")</t>
  </si>
  <si>
    <t>11058</t>
  </si>
  <si>
    <t>PARAFUSO ROSCA SOBERBA ZINCADO CABECA CHATA FENDA SIMPLES 5,5 X 65 MM (2.1/2 ")</t>
  </si>
  <si>
    <t>4320</t>
  </si>
  <si>
    <t>PARAFUSO ZINCADO 5/16 " X 250 MM PARA FIXACAO DE TELHA DE FIBROCIMENTO CANALETE 49, INCLUI BUCHA NYLON S-10</t>
  </si>
  <si>
    <t>4318</t>
  </si>
  <si>
    <t>PARAFUSO ZINCADO 5/16 " X 85 MM PARA FIXACAO DE TELHA DE FIBROCIMENTO CANALETE 90, INCLUI BUCHA NYLON S-10</t>
  </si>
  <si>
    <t>4380</t>
  </si>
  <si>
    <t>PARAFUSO ZINCADO ROSCA SOBERBA 5/16 " X 120 MM PARA TELHA FIBROCIMENTO</t>
  </si>
  <si>
    <t>4299</t>
  </si>
  <si>
    <t>PARAFUSO ZINCADO ROSCA SOBERBA, CABECA SEXTAVADA, 5/16 " X 110 MM, PARA FIXACAO DE TELHA EM MADEIRA</t>
  </si>
  <si>
    <t>4304</t>
  </si>
  <si>
    <t>PARAFUSO ZINCADO ROSCA SOBERBA, CABECA SEXTAVADA, 5/16 " X 150 MM, PARA FIXACAO DE TELHA EM MADEIRA</t>
  </si>
  <si>
    <t>4305</t>
  </si>
  <si>
    <t>PARAFUSO ZINCADO ROSCA SOBERBA, CABECA SEXTAVADA, 5/16 " X 180 MM, PARA FIXACAO DE TELHA EM MADEIRA</t>
  </si>
  <si>
    <t>4306</t>
  </si>
  <si>
    <t>PARAFUSO ZINCADO ROSCA SOBERBA, CABECA SEXTAVADA, 5/16 " X 200 MM, PARA FIXACAO DE TELHA EM MADEIRA</t>
  </si>
  <si>
    <t>4308</t>
  </si>
  <si>
    <t>PARAFUSO ZINCADO ROSCA SOBERBA, CABECA SEXTAVADA, 5/16 " X 230 MM, PARA FIXACAO DE TELHA EM MADEIRA</t>
  </si>
  <si>
    <t>4302</t>
  </si>
  <si>
    <t>PARAFUSO ZINCADO ROSCA SOBERBA, CABECA SEXTAVADA, 5/16 " X 250 MM, PARA FIXACAO DE TELHA EM MADEIRA</t>
  </si>
  <si>
    <t>4300</t>
  </si>
  <si>
    <t>PARAFUSO ZINCADO ROSCA SOBERBA, CABECA SEXTAVADA, 5/16 " X 50 MM, PARA FIXACAO DE TELHA EM MADEIRA</t>
  </si>
  <si>
    <t>4301</t>
  </si>
  <si>
    <t>PARAFUSO ZINCADO ROSCA SOBERBA, CABECA SEXTAVADA, 5/16 " X 85 MM, PARA FIXACAO DE TELHA EM MADEIRA</t>
  </si>
  <si>
    <t>40547</t>
  </si>
  <si>
    <t>PARAFUSO ZINCADO, AUTOBROCANTE, FLANGEADO, 4,2 MM X 19 MM</t>
  </si>
  <si>
    <t>11962</t>
  </si>
  <si>
    <t>PARAFUSO ZINCADO, SEXTAVADO, COM ROSCA INTEIRA, DIAMETRO 1/4", COMPRIMENTO 1/2"</t>
  </si>
  <si>
    <t>4332</t>
  </si>
  <si>
    <t>PARAFUSO ZINCADO, SEXTAVADO, COM ROSCA INTEIRA, DIAMETRO 3/8", COMPRIMENTO 2"</t>
  </si>
  <si>
    <t>4331</t>
  </si>
  <si>
    <t>PARAFUSO ZINCADO, SEXTAVADO, COM ROSCA INTEIRA, DIAMETRO 5/8", COMPRIMENTO 2 1/4"</t>
  </si>
  <si>
    <t>4336</t>
  </si>
  <si>
    <t>PARAFUSO ZINCADO, SEXTAVADO, COM ROSCA INTEIRA, DIAMETRO 5/8", COMPRIMENTO 3", COM PORCA E ARRUELA DE PRESSAO MEDIA</t>
  </si>
  <si>
    <t>13294</t>
  </si>
  <si>
    <t>PARAFUSO ZINCADO, SEXTAVADO, COM ROSCA SOBERBA, DIAMETRO 3/8", COMPRIMENTO 80 MM</t>
  </si>
  <si>
    <t>11948</t>
  </si>
  <si>
    <t>PARAFUSO ZINCADO, SEXTAVADO, COM ROSCA SOBERBA, DIAMETRO 5/16", COMPRIMENTO 40 MM</t>
  </si>
  <si>
    <t>4382</t>
  </si>
  <si>
    <t>PARAFUSO ZINCADO, SEXTAVADO, COM ROSCA SOBERBA, DIAMETRO 5/16", COMPRIMENTO 80 MM</t>
  </si>
  <si>
    <t>4354</t>
  </si>
  <si>
    <t>PARAFUSO ZINCADO, SEXTAVADO, GRAU 5, ROSCA INTEIRA, DIAMETRO 1 1/2", COMPRIMENTO 4"</t>
  </si>
  <si>
    <t>40839</t>
  </si>
  <si>
    <t>PARAFUSO, ASTM A307 - GRAU A, SEXTAVADO, ZINCADO, DIAMETRO 3/8" (9,52 MM), COMPRIMENTO 1 " (25,4 MM)</t>
  </si>
  <si>
    <t>40552</t>
  </si>
  <si>
    <t>PARAFUSO, AUTO ATARRACHANTE, CABECA CHATA, FENDA SIMPLES, 1/4&lt;U+0094&gt; (6,35 MM) X 25 MM</t>
  </si>
  <si>
    <t>40549</t>
  </si>
  <si>
    <t>PARAFUSO, COMUM, ASTM A307, SEXTAVADO, DIAMETRO 1/2" (12,7 MM), COMPRIMENTO 1" (25,4 MM)</t>
  </si>
  <si>
    <t>4385</t>
  </si>
  <si>
    <t>PARALELEPIPEDO GRANITICO OU BASALTICO, PARA PAVIMENTACAO, SEM FRETE (VARIACAO REGIONAL DE PECAS POR M2)</t>
  </si>
  <si>
    <t>4276</t>
  </si>
  <si>
    <t>PARA-RAIOS DE DISTRIBUICAO, TENSAO NOMINAL 15 KV, CORRENTE NOMINAL DE DESCARGA 5 KA</t>
  </si>
  <si>
    <t>4273</t>
  </si>
  <si>
    <t>PARA-RAIOS DE DISTRIBUICAO, TENSAO NOMINAL 30 KV, CORRENTE NOMINAL DE DESCARGA 10 KA</t>
  </si>
  <si>
    <t>4274</t>
  </si>
  <si>
    <t>PARA-RAIOS TIPO FRANKLIN 350 MM, EM LATAO CROMADO, DUAS DESCIDAS, PARA PROTECAO DE EDIFICACOES CONTRA DESCARGAS ATMOSFERICAS</t>
  </si>
  <si>
    <t>20078</t>
  </si>
  <si>
    <t>PASTA LUBRIFICANTE PARA TUBOS E CONEXOES COM JUNTA ELASTICA, EMBALAGEM DE *400* GR (USO EM PVC, ACO, POLIETILENO E OUTROS)</t>
  </si>
  <si>
    <t>39897</t>
  </si>
  <si>
    <t>PASTA PARA SOLDA DE TUBOS E CONEXOES DE COBRE (EMBALAGEM COM 250 G)</t>
  </si>
  <si>
    <t>118</t>
  </si>
  <si>
    <t>PASTA VEDA JUNTAS/ROSCA, EMBALAGEM DE *500* G, PARA INSTALACOES DE AGUA, GAS E OUTROS</t>
  </si>
  <si>
    <t>4396</t>
  </si>
  <si>
    <t>PASTILHA CERAMICA/PORCELANA, REVEST INT/EXT E  PISCINA, CORES BRANCA OU FRIAS, SOLIDAS, SEM MESCLAGEM/MISTURA, ACABAMENTO LISO *2,5 X 2,5* CM</t>
  </si>
  <si>
    <t>36881</t>
  </si>
  <si>
    <t>PASTILHA CERAMICA/PORCELANA, REVEST INT/EXT E  PISCINA, CORES BRANCA OU FRIAS, SOLIDAS, SEM MESCLAGEM/MISTURA, ACABAMENTO LISO *5 X 5* CM</t>
  </si>
  <si>
    <t>4397</t>
  </si>
  <si>
    <t>PASTILHA CERAMICA/PORCELANA, REVEST INT/EXT E  PISCINA, CORES LISAS/SOLIDAS, QUENTES, SEM MESCLAGEM/MISTURA, *2,5 X 2,5* CM</t>
  </si>
  <si>
    <t>36882</t>
  </si>
  <si>
    <t>PASTILHA CERAMICA/PORCELANA, REVEST INT/EXT E  PISCINA, CORES LISAS/SOLIDAS, QUENTES, SEM MESCLAGEM/MISTURA, *5 X 5* CM</t>
  </si>
  <si>
    <t>4751</t>
  </si>
  <si>
    <t>PASTILHEIRO</t>
  </si>
  <si>
    <t>41066</t>
  </si>
  <si>
    <t>PASTILHEIRO (MENSALISTA)</t>
  </si>
  <si>
    <t>39604</t>
  </si>
  <si>
    <t>PATCH CORD, CATEGORIA 5 E, EXTENSAO DE 1,50 M</t>
  </si>
  <si>
    <t>39605</t>
  </si>
  <si>
    <t>PATCH CORD, CATEGORIA 5 E, EXTENSAO DE 2,50 M</t>
  </si>
  <si>
    <t>39606</t>
  </si>
  <si>
    <t>PATCH CORD, CATEGORIA 6, EXTENSAO DE 1,50 M</t>
  </si>
  <si>
    <t>39607</t>
  </si>
  <si>
    <t>PATCH CORD, CATEGORIA 6, EXTENSAO DE 2,50 M</t>
  </si>
  <si>
    <t>39594</t>
  </si>
  <si>
    <t>PATCH PANEL, 24 PORTAS, CATEGORIA 5E, COM RACKS DE 19" E 1 U DE ALTURA</t>
  </si>
  <si>
    <t>39596</t>
  </si>
  <si>
    <t>PATCH PANEL, 24 PORTAS, CATEGORIA 6, COM RACKS DE 19" E 1 U DE ALTURA</t>
  </si>
  <si>
    <t>39595</t>
  </si>
  <si>
    <t>PATCH PANEL, 48 PORTAS, CATEGORIA 5E, COM RACKS DE 19" E 2 U DE ALTURA</t>
  </si>
  <si>
    <t>39597</t>
  </si>
  <si>
    <t>PATCH PANEL, 48 PORTAS, CATEGORIA 6, COM RACKS DE 19" E 2 U DE ALTURA</t>
  </si>
  <si>
    <t>10731</t>
  </si>
  <si>
    <t>PEDRA ARDOSIA, CINZA, *40 X 40* CM, E= *1 CM</t>
  </si>
  <si>
    <t>4704</t>
  </si>
  <si>
    <t>PEDRA ARDOSIA, CINZA, 20  X  40 CM,  E=  *1 CM</t>
  </si>
  <si>
    <t>10730</t>
  </si>
  <si>
    <t>PEDRA ARDOSIA, CINZA, 30  X  30,  E= *1 CM</t>
  </si>
  <si>
    <t>4729</t>
  </si>
  <si>
    <t>PEDRA BRITADA GRADUADA, CLASSIFICADA (POSTO PEDREIRA/FORNECEDOR, SEM FRETE)</t>
  </si>
  <si>
    <t>4720</t>
  </si>
  <si>
    <t>PEDRA BRITADA N. 0, OU PEDRISCO (4,8 A 9,5 MM) POSTO PEDREIRA/FORNECEDOR, SEM FRETE</t>
  </si>
  <si>
    <t>4721</t>
  </si>
  <si>
    <t>PEDRA BRITADA N. 1 (9,5 a 19 MM) POSTO PEDREIRA/FORNECEDOR, SEM FRETE</t>
  </si>
  <si>
    <t>4718</t>
  </si>
  <si>
    <t>PEDRA BRITADA N. 2 (19 A 38 MM) POSTO PEDREIRA/FORNECEDOR, SEM FRETE</t>
  </si>
  <si>
    <t>4722</t>
  </si>
  <si>
    <t>PEDRA BRITADA N. 3 (38 A 50 MM) POSTO PEDREIRA/FORNECEDOR, SEM FRETE</t>
  </si>
  <si>
    <t>4723</t>
  </si>
  <si>
    <t>PEDRA BRITADA N. 4 (50 A 76 MM) POSTO PEDREIRA/FORNECEDOR, SEM FRETE</t>
  </si>
  <si>
    <t>4727</t>
  </si>
  <si>
    <t>PEDRA BRITADA N. 5 (76 A 100 MM) POSTO PEDREIRA/FORNECEDOR, SEM FRETE</t>
  </si>
  <si>
    <t>4748</t>
  </si>
  <si>
    <t>PEDRA BRITADA OU BICA CORRIDA, NAO CLASSIFICADA (POSTO PEDREIRA/FORNECEDOR, SEM FRETE)</t>
  </si>
  <si>
    <t>4730</t>
  </si>
  <si>
    <t>PEDRA DE MAO OU PEDRA RACHAO PARA ARRIMO/FUNDACAO (POSTO PEDREIRA/FORNECEDOR, SEM FRETE)</t>
  </si>
  <si>
    <t>13186</t>
  </si>
  <si>
    <t>PEDRA GRANITICA OU BASALTICA IRREGULAR, FAIXA GRANULOMETRICA 100 A 150 MM PARA PAVIMENTACAO OU CALCAMENTO POLIEDRICO, POSTO PEDREIRA / FORNECEDOR (SEM FRETE)</t>
  </si>
  <si>
    <t>10737</t>
  </si>
  <si>
    <t>PEDRA GRANITICA OU BASALTO, CACO, RETALHO, CAVACO, TIPO MIRACEMA, MADEIRA, PADUANA, RACHINHA, SANTA ISABEL OU OUTRAS SIMILARES, E=  *1,0 A *2,0 CM</t>
  </si>
  <si>
    <t>10734</t>
  </si>
  <si>
    <t>PEDRA GRANITICA, SERRADA, TIPO MIRACEMA, MADEIRA, PADUANA, RACHINHA, SANTA ISABEL OU OUTRAS SIMILARES, *11,5 X  *23 CM, E=  *1,0 A *2,0 CM</t>
  </si>
  <si>
    <t>4708</t>
  </si>
  <si>
    <t>PEDRA PORTUGUESA  OU PETIT PAVE, BRANCA OU PRETA</t>
  </si>
  <si>
    <t>4712</t>
  </si>
  <si>
    <t>PEDRA QUARTZITO OU CALCARIO LAMINADO, CACO, TIPO CARIRI, ITACOLOMI, LAGOA SANTA, LUMINARIA, PIRENOPOLIS, SAO TOME OU OUTRAS SIMILARES DA REGIAO, E=  *1,5 A *2,5 CM</t>
  </si>
  <si>
    <t>4710</t>
  </si>
  <si>
    <t>PEDRA QUARTZITO OU CALCARIO LAMINADO, SERRADA, TIPO CARIRI, ITACOLOMI, LAGOA SANTA, LUMINARIA, PIRENOPOLIS, SAO TOME OU OUTRAS SIMILARES DA REGIAO, *20 X *40 CM, E=  *1,5 A *2,5 CM</t>
  </si>
  <si>
    <t>4746</t>
  </si>
  <si>
    <t>PEDREGULHO OU PICARRA DE JAZIDA, AO NATURAL, PARA BASE DE PAVIMENTACAO (RETIRADO NA JAZIDA, SEM TRANSPORTE)</t>
  </si>
  <si>
    <t>4750</t>
  </si>
  <si>
    <t>PEDREIRO</t>
  </si>
  <si>
    <t>41065</t>
  </si>
  <si>
    <t>PEDREIRO (MENSALISTA)</t>
  </si>
  <si>
    <t>34747</t>
  </si>
  <si>
    <t>PEITORIL EM MARMORE, POLIDO, BRANCO COMUM, L= *15* CM, E=  *2,0* CM, COM PINGADEIRA</t>
  </si>
  <si>
    <t>4826</t>
  </si>
  <si>
    <t>PEITORIL EM MARMORE, POLIDO, BRANCO COMUM, L= *15* CM, E=  *3* CM, CORTE RETO</t>
  </si>
  <si>
    <t>41975</t>
  </si>
  <si>
    <t>PEITORIL PRE-MOLDADO EM GRANILITE, MARMORITE OU GRANITINA, L = *15* CM</t>
  </si>
  <si>
    <t>4825</t>
  </si>
  <si>
    <t>PEITORIL/ SOLEIRA EM MARMORE, POLIDO, BRANCO COMUM, L= *25* CM, E=  *3* CM, CORTE RETO</t>
  </si>
  <si>
    <t>34744</t>
  </si>
  <si>
    <t>PELICULA REFLETIVA, GT 7 ANOS PARA SINALIZACAO VERTICAL</t>
  </si>
  <si>
    <t>39430</t>
  </si>
  <si>
    <t>PENDURAL OU PRESILHA REGULADORA, EM ACO GALVANIZADO, COM CORPO, MOLA E REBITE, PARA PERFIL TIPO CANALETA DE ESTRUTURA EM FORROS DRYWALL</t>
  </si>
  <si>
    <t>39573</t>
  </si>
  <si>
    <t>PENDURAL OU REGULADOR, COM MOLA, EM ACO GALVANIZADO, PARA PERFIL TIPO T CLICADO DE FORROS REMOVIVEL</t>
  </si>
  <si>
    <t>38410</t>
  </si>
  <si>
    <t>PENEIRA ROTATIVA COM MOTOR ELETRICO TRIFASICO DE 2 CV, CILINDRO DE 1 M X 0,60 M, COM FUROS DE 3,17 MM</t>
  </si>
  <si>
    <t>41596</t>
  </si>
  <si>
    <t>PERFIL "H" DE ACO LAMINADO, "HP" 250 X 62,0</t>
  </si>
  <si>
    <t>41598</t>
  </si>
  <si>
    <t>PERFIL "H" DE ACO LAMINADO, "HP" 310 X 79,0</t>
  </si>
  <si>
    <t>41594</t>
  </si>
  <si>
    <t>PERFIL "H" DE ACO LAMINADO, "W" 200 X 35,9</t>
  </si>
  <si>
    <t>43663</t>
  </si>
  <si>
    <t>PERFIL "I" DE ACO LAMINADO, ABAS INCLINADAS, "I" 102 X 12,7</t>
  </si>
  <si>
    <t>4766</t>
  </si>
  <si>
    <t>PERFIL "I" DE ACO LAMINADO, ABAS INCLINADAS, "I" 152 X 22</t>
  </si>
  <si>
    <t>43664</t>
  </si>
  <si>
    <t>PERFIL "I" DE ACO LAMINADO, ABAS INCLINADAS, "I" 203 X 34,3</t>
  </si>
  <si>
    <t>43082</t>
  </si>
  <si>
    <t>PERFIL "I" DE ACO LAMINADO, ABAS PARALELAS, "W", QUALQUER BITOLA</t>
  </si>
  <si>
    <t>43665</t>
  </si>
  <si>
    <t>PERFIL "U" DE ACO LAMINADO, "U" 102 X 9,3</t>
  </si>
  <si>
    <t>10966</t>
  </si>
  <si>
    <t>PERFIL "U" DE ACO LAMINADO, "U" 152 X 15,6</t>
  </si>
  <si>
    <t>43692</t>
  </si>
  <si>
    <t>PERFIL "U" EM CHAPA ACO DOBRADA, E = 3,04 MM, H = 20 CM, ABAS = 5 CM (4,47 KG/M)</t>
  </si>
  <si>
    <t>43083</t>
  </si>
  <si>
    <t>PERFIL "U" ENRIJECIDO DE ACO GALVANIZADO, DOBRADO, 150 X 60 X 20 MM, E = 3,00 MM OU 200 X 75 X 25 MM, E = 3,75 MM</t>
  </si>
  <si>
    <t>40535</t>
  </si>
  <si>
    <t>PERFIL "U" SIMPLES DE ACO GALVANIZADO DOBRADO 75 X *40* MM, E = 2,65 MM</t>
  </si>
  <si>
    <t>39427</t>
  </si>
  <si>
    <t>PERFIL CANALETA, FORMATO C, EM ACO ZINCADO, PARA ESTRUTURA FORRO DRYWALL, E = 0,5 MM, *46 X 18* (L X H), COMPRIMENTO 3 M</t>
  </si>
  <si>
    <t>39424</t>
  </si>
  <si>
    <t>PERFIL CANTONEIRA L, LISA, EM ACO, 25 X 30 MM, E = 0,5 MM, PARA ESTRUTURA DRYWALL</t>
  </si>
  <si>
    <t>39425</t>
  </si>
  <si>
    <t>PERFIL CANTONEIRA L, PERFURADA, EM ACO, 23 X 23 MM, E = 0,5 MM, PARA ESTRUTURA DRYWALL</t>
  </si>
  <si>
    <t>40664</t>
  </si>
  <si>
    <t>PERFIL CARTOLA DE ACO GALVANIZADO, *20 X 30 X 10* MM, E =  0,8 MM</t>
  </si>
  <si>
    <t>34360</t>
  </si>
  <si>
    <t>PERFIL DE ALUMINIO ANODIZADO</t>
  </si>
  <si>
    <t>20259</t>
  </si>
  <si>
    <t>PERFIL DE BORRACHA EPDM MACICO *12 X 15* MM PARA ESQUADRIAS</t>
  </si>
  <si>
    <t>14077</t>
  </si>
  <si>
    <t>PERFIL ELASTOMERICO PRE-FORMADO EM EPMD, PARA JUNTA DE DILATACAO DE PISOS COM POUCA SOLICITACAO, 15 MM DE LARGURA, MOVIMENTACAO DE *11 A 19* MM</t>
  </si>
  <si>
    <t>3678</t>
  </si>
  <si>
    <t>PERFIL ELASTOMERICO PRE-FORMADO EM EPMD, PARA JUNTA DE DILATACAO DE USO GERAL EM MEDIAS SOLICITACOES, 8 MM DE LARGURA, MOVIMENTACAO DE *5 A 11* MM</t>
  </si>
  <si>
    <t>39418</t>
  </si>
  <si>
    <t>PERFIL GUIA, FORMATO U, EM ACO ZINCADO, PARA ESTRUTURA PAREDE DRYWALL, E = 0,5 MM, 48  X 3000 MM (L X C)</t>
  </si>
  <si>
    <t>39419</t>
  </si>
  <si>
    <t>PERFIL GUIA, FORMATO U, EM ACO ZINCADO, PARA ESTRUTURA PAREDE DRYWALL, E = 0,5 MM, 70 X 3000 MM (L X C)</t>
  </si>
  <si>
    <t>39420</t>
  </si>
  <si>
    <t>PERFIL GUIA, FORMATO U, EM ACO ZINCADO, PARA ESTRUTURA PAREDE DRYWALL, E = 0,5 MM, 90 X 3000 MM (L X C)</t>
  </si>
  <si>
    <t>39571</t>
  </si>
  <si>
    <t>PERFIL LONGARINA (PRINCIPAL), T CLICADO, EM ACO, BRANCO NAS FACES APARENTES, PARA FORRO REMOVIVEL, 24 X 32 X 3750 MM (L X H X C</t>
  </si>
  <si>
    <t>39421</t>
  </si>
  <si>
    <t>PERFIL MONTANTE, FORMATO C, EM ACO ZINCADO, PARA ESTRUTURA PAREDE DRYWALL, E = 0,5 MM, 48 X 3000 MM (L X C)</t>
  </si>
  <si>
    <t>39422</t>
  </si>
  <si>
    <t>PERFIL MONTANTE, FORMATO C, EM ACO ZINCADO, PARA ESTRUTURA PAREDE DRYWALL, E = 0,5 MM, 70 X 3000 MM (L X C)</t>
  </si>
  <si>
    <t>39423</t>
  </si>
  <si>
    <t>PERFIL MONTANTE, FORMATO C, EM ACO ZINCADO, PARA ESTRUTURA PAREDE DRYWALL, E = 0,5 MM, 90 X 3000 MM (L X C)</t>
  </si>
  <si>
    <t>39426</t>
  </si>
  <si>
    <t>PERFIL RODAPE DE IMPERMEABILIZACAO, FORMATO L, EM ACO ZINCADO, PARA ESTRUTURA DRYWALL, E = 0,5 MM, 220 X 3000 MM (H X C)</t>
  </si>
  <si>
    <t>39429</t>
  </si>
  <si>
    <t>PERFIL TABICA ABERTA, PERFURADA, FORMATO Z, EM ACO GALVANIZADO NATURAL, LARGURA APROXIMADA 40 MM, PARA ESTRUTURA FORRO DRYWALL</t>
  </si>
  <si>
    <t>39428</t>
  </si>
  <si>
    <t>PERFIL TABICA FECHADA, LISA, FORMATO Z, EM ACO GALVANIZADO NATURAL, LARGURA TOTAL NA HORIZONTAL *40* MM, PARA ESTRUTURA FORRO DRYWALL</t>
  </si>
  <si>
    <t>39572</t>
  </si>
  <si>
    <t>PERFIL TIPO CANTONEIRA EM L, EM ACO GALVANIZADO, BRANCO, PARA FORRO REMOVIVEL, *23* X 3000 MM (L X C)</t>
  </si>
  <si>
    <t>39570</t>
  </si>
  <si>
    <t>PERFIL TRAVESSA (SECUNDARIO), T CLICADO, EM ACO GALVANIZADO , BRANCO, PARA FORRO REMOVIVEL, 24 X 1250 MM (L X C)</t>
  </si>
  <si>
    <t>39569</t>
  </si>
  <si>
    <t>PERFIL TRAVESSA (SECUNDARIO), T CLICADO, EM ACO GALVANIZADO, BRANCO, PARA FORRO REMOVIVEL, 24 X 625 MM (L X C)</t>
  </si>
  <si>
    <t>11552</t>
  </si>
  <si>
    <t>PERFIL U DE ABAS IGUAIS, EM ALUMINIO, 1/2" (1,27 X 1,27 CM), PARA PORTA OU JANELA DE CORRER</t>
  </si>
  <si>
    <t>40598</t>
  </si>
  <si>
    <t>PERFIL UDC ("U" DOBRADO DE CHAPA) SIMPLES DE ACO LAMINADO, GALVANIZADO, ASTM A36, 127 X 50 MM, E= 3 MM</t>
  </si>
  <si>
    <t>39328</t>
  </si>
  <si>
    <t>PERFILADO PERFURADO 19 X 38 MM, CHAPA 22</t>
  </si>
  <si>
    <t>39029</t>
  </si>
  <si>
    <t>PERFILADO PERFURADO DUPLO 38 X 76 MM, CHAPA 22</t>
  </si>
  <si>
    <t>39028</t>
  </si>
  <si>
    <t>PERFILADO PERFURADO SIMPLES 38 X 38 MM, CHAPA 22</t>
  </si>
  <si>
    <t>38541</t>
  </si>
  <si>
    <t>PERFURATRIZ COM TORRE METALICA PARA EXECUCAO DE ESTACA HELICE CONTINUA, PROFUNDIDADE MAXIMA DE 30 M, DIAMETRO MAXIMO DE 800 MM, POTENCIA INSTALADA DE 268 HP, MESA ROTATIVA COM TORQUE MAXIMO DE 170 KNM</t>
  </si>
  <si>
    <t>38542</t>
  </si>
  <si>
    <t>PERFURATRIZ COM TORRE METALICA PARA EXECUCAO DE ESTACA HELICE CONTINUA, PROFUNDIDADE MAXIMA DE 32 M, DIAMETRO MAXIMO DE 1000 MM, POTENCIA INSTALADA DE 350 HP, MESA ROTATIVA COM TORQUE MAXIMO DE 263 KNM</t>
  </si>
  <si>
    <t>38543</t>
  </si>
  <si>
    <t>PERFURATRIZ HIDRAULICA COM TRADO CURTO ACOPLADO, PROFUNDIDADE MAXIMA DE 20 M, DIAMETRO MAXIMO DE 1500 MM, POTENCIA INSTALADA DE 137 HP, MESA ROTATIVA COM TORQUE MAXIMO DE 30 KNM (INCLUI MONTAGEM, NAO INCLUI CAMINHAO)</t>
  </si>
  <si>
    <t>40406</t>
  </si>
  <si>
    <t>PERFURATRIZ MANUAL, TORQUE MAXIMO 55 KGF.M, POTENCIA 5 CV, COM DIAMETRO MAXIMO 8 1/2" (INCLUI SUPORTE/CHASSI TIPO MESA)</t>
  </si>
  <si>
    <t>40789</t>
  </si>
  <si>
    <t>PERFURATRIZ MANUAL, TORQUE MAXIMO 83 N.M, POTENCIA 5 CV, COM DIAMETRO MAXIMO 4" (NAO INCLUI SUPORTE / CHASSI)</t>
  </si>
  <si>
    <t>40791</t>
  </si>
  <si>
    <t>PERFURATRIZ MANUAL, TORQUE MAXIMO 83 N.M, POTENCIA 5 CV, COM DIAMETRO MAXIMO 4", PARA SOLO GRAMPEADO (INCLUI SUPORTE OU CHASSI TIPO MESA)</t>
  </si>
  <si>
    <t>11651</t>
  </si>
  <si>
    <t>PERFURATRIZ PNEUMATICA MANUAL DE PESO MEDIO, 18KG, COMPRIMENTO DE CURSO DE 6 M, DIAMETRO DO PISTAO DE 5,5 CM</t>
  </si>
  <si>
    <t>39012</t>
  </si>
  <si>
    <t>PERFURATRIZ SOBRE ESTEIRA, TORQUE MAXIMO 600 KGF, PESO MEDIO 1000 KG, POTENCIA 20 HP, DIAMETRO MAXIMO 10"</t>
  </si>
  <si>
    <t>40435</t>
  </si>
  <si>
    <t>PERFURATRIZ SOBRE ESTEIRA, TORQUE MAXIMO DE 600 KGF, POTENCIA ENTRE 50 E 60 HP, DIAMETRO MAXIMO DE 10"</t>
  </si>
  <si>
    <t>13617</t>
  </si>
  <si>
    <t>PICAPE CABINE SIMPLES COM MOTOR 1.6 FLEX, CAMBIO MANUAL, POTENCIA 101/104 CV, 2 PORTAS</t>
  </si>
  <si>
    <t>35274</t>
  </si>
  <si>
    <t>PILAR QUADRADO NAO APARELHADO *10 X 10* CM, EM MACARANDUBA, ANGELIM OU EQUIVALENTE DA REGIAO - BRUTA</t>
  </si>
  <si>
    <t>35275</t>
  </si>
  <si>
    <t>PILAR QUADRADO NAO APARELHADO *15 X 15* CM, EM MACARANDUBA, ANGELIM OU EQUIVALENTE DA REGIAO - BRUTA</t>
  </si>
  <si>
    <t>35276</t>
  </si>
  <si>
    <t>PILAR QUADRADO NAO APARELHADO *20 X 20* CM, EM MACARANDUBA, ANGELIM OU EQUIVALENTE DA REGIAO - BRUTA</t>
  </si>
  <si>
    <t>38386</t>
  </si>
  <si>
    <t>PINCEL CHATO (TRINCHA) CERDAS GRIS 1.1/2 " (38 MM)</t>
  </si>
  <si>
    <t>11091</t>
  </si>
  <si>
    <t>PINGADEIRA PLASTICA PARA TELHA DE FIBROCIMENTO CANALETE 49/KALHETA OU CANALETE 90/KALHETAO</t>
  </si>
  <si>
    <t>37586</t>
  </si>
  <si>
    <t>PINO DE ACO COM ARRUELA CONICA, DIAMETRO ARRUELA = *23* MM E COMP HASTE = *27* MM (ACAO INDIRETA)</t>
  </si>
  <si>
    <t>37395</t>
  </si>
  <si>
    <t>PINO DE ACO COM FURO, HASTE = 27 MM (ACAO DIRETA)</t>
  </si>
  <si>
    <t>14147</t>
  </si>
  <si>
    <t>PINO DE ACO COM ROSCA 1/4 ", COMPRIMENTO DA HASTE = 30 MM E ROSCA = 20 MM (ACAO DIRETA)</t>
  </si>
  <si>
    <t>37396</t>
  </si>
  <si>
    <t>PINO DE ACO LISO 1/4 ", HASTE = *36,5* MM (ACAO DIRETA)</t>
  </si>
  <si>
    <t>37397</t>
  </si>
  <si>
    <t>PINO DE ACO LISO 1/4 ", HASTE = *53* MM (ACAO DIRETA)</t>
  </si>
  <si>
    <t>43606</t>
  </si>
  <si>
    <t>PINO GUIA RETO, EM LATAO, CHAPA COM 3 MM DE ESPESSURA E GUIA COM ROLETE DE 9 MM</t>
  </si>
  <si>
    <t>444</t>
  </si>
  <si>
    <t>PINO ROSCA EXTERNA, EM ACO GALVANIZADO, PARA ISOLADOR DE 15KV, DIAMETRO 25 MM, COMPRIMENTO *290* MM</t>
  </si>
  <si>
    <t>445</t>
  </si>
  <si>
    <t>PINO ROSCA EXTERNA, EM ACO GALVANIZADO, PARA ISOLADOR DE 25KV, DIAMETRO 35MM, COMPRIMENTO *320* MM</t>
  </si>
  <si>
    <t>4783</t>
  </si>
  <si>
    <t>PINTOR</t>
  </si>
  <si>
    <t>41079</t>
  </si>
  <si>
    <t>PINTOR (MENSALISTA)</t>
  </si>
  <si>
    <t>12874</t>
  </si>
  <si>
    <t>PINTOR DE LETREIROS</t>
  </si>
  <si>
    <t>41082</t>
  </si>
  <si>
    <t>PINTOR DE LETREIROS (MENSALISTA)</t>
  </si>
  <si>
    <t>4785</t>
  </si>
  <si>
    <t>PINTOR PARA TINTA EPOXI</t>
  </si>
  <si>
    <t>41081</t>
  </si>
  <si>
    <t>PINTOR PARA TINTA EPOXI (MENSALISTA)</t>
  </si>
  <si>
    <t>4801</t>
  </si>
  <si>
    <t>PISO DE BORRACHA CANELADO EM PLACAS 50 X 50 CM, E = *3,5* MM, PARA COLA</t>
  </si>
  <si>
    <t>4794</t>
  </si>
  <si>
    <t>PISO DE BORRACHA ESPORTIVO EM PLACAS 50 X 50 CM, E = 15 MM, PARA ARGAMASSA, PRETO</t>
  </si>
  <si>
    <t>4796</t>
  </si>
  <si>
    <t>PISO DE BORRACHA FRISADO OU PASTILHADO, PRETO, EM PLACAS 50 X 50 CM, E = 7 MM, PARA ARGAMASSA</t>
  </si>
  <si>
    <t>4800</t>
  </si>
  <si>
    <t>PISO DE BORRACHA PASTILHADO EM PLACAS 50 X 50 CM, E = *3,5* MM, PARA COLA, PRETO</t>
  </si>
  <si>
    <t>4795</t>
  </si>
  <si>
    <t>PISO DE BORRACHA PASTILHADO EM PLACAS 50 X 50 CM, E = 15 MM, PARA ARGAMASSA, PRETO</t>
  </si>
  <si>
    <t>39694</t>
  </si>
  <si>
    <t>PISO ELEVADO COM 2 PLACAS DE ACO COM ENCHIMENTO DE CONCRETO CELULAR, INCLUSO BASE/HASTE/CRUZETAS, 60 X 60 CM, H = *28* CM, RESISTENCIA CARGA CONCENTRADA 496 KG (COM COLOCACAO)</t>
  </si>
  <si>
    <t>1292</t>
  </si>
  <si>
    <t>PISO EM CERAMICA ESMALTADA EXTRA, PEI MAIOR OU IGUAL A 4, FORMATO MAIOR QUE 2025 CM2</t>
  </si>
  <si>
    <t>1287</t>
  </si>
  <si>
    <t>PISO EM CERAMICA ESMALTADA EXTRA, PEI MAIOR OU IGUAL A 4, FORMATO MENOR OU IGUAL A 2025 CM2</t>
  </si>
  <si>
    <t>1297</t>
  </si>
  <si>
    <t>PISO EM CERAMICA ESMALTADA, COMERCIAL (PADRAO POPULAR), PEI MAIOR OU IGUAL A 3, FORMATO MENOR OU IGUAL A  2025 CM2</t>
  </si>
  <si>
    <t>4786</t>
  </si>
  <si>
    <t>PISO EM GRANILITE, MARMORITE OU GRANITINA, AGREGADO COR PRETO, CINZA, PALHA OU BRANCO, E=  *8* MM (INCLUSO EXECUCAO)</t>
  </si>
  <si>
    <t>10840</t>
  </si>
  <si>
    <t>PISO EM GRANITO, POLIDO, TIPO AMENDOA/ AMARELO CAPRI/ AMARELO DOURADO CARIOCA OU OUTROS EQUIVALENTES DA REGIAO, FORMATO MENOR OU IGUAL A 3025 CM2, E=  *2* CM</t>
  </si>
  <si>
    <t>10841</t>
  </si>
  <si>
    <t>PISO EM GRANITO, POLIDO, TIPO ANDORINHA/ QUARTZ/ CASTELO/ CORUMBA OU OUTROS EQUIVALENTES DA REGIAO, FORMATO MENOR OU IGUAL A 3025 CM2, E=  *2* CM</t>
  </si>
  <si>
    <t>44540</t>
  </si>
  <si>
    <t>PISO EM GRANITO, POLIDO, TIPO MARFIM, DALLAS, CARAVELAS OU OUTROS EQUIVALENTES DA REGIAO, FORMATO MENOR OU IGUAL A 3025 CM2, E=  *2*CM</t>
  </si>
  <si>
    <t>10842</t>
  </si>
  <si>
    <t>PISO EM GRANITO, POLIDO, TIPO PRETO SAO GABRIEL/ TIJUCA OU OUTROS EQUIVALENTES DA REGIAO, FORMATO MENOR OU IGUAL A 3025 CM2, E=  *2* CM</t>
  </si>
  <si>
    <t>21108</t>
  </si>
  <si>
    <t>PISO EM PORCELANATO RETIFICADO EXTRA, FORMATO MENOR OU IGUAL A 2025 CM2</t>
  </si>
  <si>
    <t>38180</t>
  </si>
  <si>
    <t>PISO EM REGUA VINILICA SEMIFLEXIVEL, ENCAIXE CLICADO, E = 4 MM (SEM COLOCACAO)</t>
  </si>
  <si>
    <t>40648</t>
  </si>
  <si>
    <t>PISO EPOXI AUTONIVELANTE, ESPESSURA *4* MM (INCLUSO EXECUCAO)</t>
  </si>
  <si>
    <t>40649</t>
  </si>
  <si>
    <t>PISO EPOXI MULTILAYER, ESPESSURA *2* MM (INCLUSO EXECUCAO)</t>
  </si>
  <si>
    <t>40650</t>
  </si>
  <si>
    <t>PISO FULGET (GRANITO LAVADO) EM PLACAS DE *40 X 40* CM, E = 2,0 CM (SEM COLOCACAO)</t>
  </si>
  <si>
    <t>40651</t>
  </si>
  <si>
    <t>PISO FULGET (GRANITO LAVADO) EM PLACAS DE *75 X 75* CM, E = 2,0 CM (SEM COLOCACAO)</t>
  </si>
  <si>
    <t>40652</t>
  </si>
  <si>
    <t>PISO FULGET (GRANITO LAVADO) MOLDADO IN LOCO (INCLUSO EXECUCAO)</t>
  </si>
  <si>
    <t>40647</t>
  </si>
  <si>
    <t>PISO INDUSTRIAL EM CONCRETO ARMADO DE ACABAMENTO POLIDO, ESPESSURA 12 CM (CIMENTO QUEIMADO) (INCLUSO EXECUCAO)</t>
  </si>
  <si>
    <t>40653</t>
  </si>
  <si>
    <t>PISO KORODUR (INCLUSO EXECUCAO)</t>
  </si>
  <si>
    <t>36178</t>
  </si>
  <si>
    <t>PISO PODOTATIL DE CONCRETO - DIRECIONAL E ALERTA, *40 X 40 X 2,5* CM</t>
  </si>
  <si>
    <t>38195</t>
  </si>
  <si>
    <t>PISO PORCELANATO, BORDA RETA, EXTRA, FORMATO MAIOR QUE 2025 CM2</t>
  </si>
  <si>
    <t>38181</t>
  </si>
  <si>
    <t>PISO TATIL ALERTA OU DIRECIONAL, DE BORRACHA, COLORIDO, 25 X 25 CM, E = 5 MM, PARA COLA</t>
  </si>
  <si>
    <t>38182</t>
  </si>
  <si>
    <t>PISO TATIL DE ALERTA OU DIRECIONAL DE BORRACHA, PRETO, 25 X 25 CM, E = 5 MM, PARA COLA</t>
  </si>
  <si>
    <t>38186</t>
  </si>
  <si>
    <t>PISO TATIL DE ALERTA OU DIRECIONAL, DE BORRACHA, COLORIDO, 25 X 25 CM, E = 12 MM, PARA ARGAMASSA</t>
  </si>
  <si>
    <t>38185</t>
  </si>
  <si>
    <t>PISO TATIL DE ALERTA OU DIRECIONAL, DE BORRACHA, PRETO, 25 X 25 CM, E = 12 MM, PARA ARGAMASSA</t>
  </si>
  <si>
    <t>40654</t>
  </si>
  <si>
    <t>PISO URETANO, VERSAO REVESTIMENTO AUTONIVELANTE, ESPESSURA VARIÁVEL DE 3 A 4 MM (INCLUSO EXECUCAO)</t>
  </si>
  <si>
    <t>44541</t>
  </si>
  <si>
    <t>PISO/ REVESTIMENTO EM GRANITO, POLIDO, TIPO ANDORINHA/ QUARTZ/ CASTELO/ CORUMBA OU OUTROS EQUIVALENTES DA REGIAO, FORMATO MAIOR OU IGUAL A 3025 CM2, E = *2*CM</t>
  </si>
  <si>
    <t>4822</t>
  </si>
  <si>
    <t>PISO/ REVESTIMENTO EM MARMORE, POLIDO, BRANCO COMUM, FORMATO MAIOR OU IGUAL A 3025 CM2, E = *2* CM</t>
  </si>
  <si>
    <t>4818</t>
  </si>
  <si>
    <t>PISO/ REVESTIMENTO EM MARMORE, POLIDO, BRANCO COMUM, FORMATO MENOR OU IGUAL A 3025 CM2, E = *2* CM</t>
  </si>
  <si>
    <t>39567</t>
  </si>
  <si>
    <t>PLACA / CHAPA DE GESSO ACARTONADO, ACABAMENTO VINILICO LISO EM UMA DAS FACES, COR BRANCA, BORDA QUADRADA, E = 9,5 MM, *625 X 1250* MM (L X C), PARA FORRO REMOVIVEL</t>
  </si>
  <si>
    <t>39566</t>
  </si>
  <si>
    <t>PLACA / CHAPA DE GESSO ACARTONADO, ACABAMENTO VINILICO LISO EM UMA DAS FACES, COR BRANCA, BORDA QUADRADA, E = 9,5 MM, *625 X 625* MM (L X C), PARA FORRO REMOVIVEL</t>
  </si>
  <si>
    <t>39416</t>
  </si>
  <si>
    <t>PLACA / CHAPA DE GESSO ACARTONADO, RESISTENTE A UMIDADE (RU), COR VERDE, E = 12,5 MM, 1200 X 1800 MM (L X C)</t>
  </si>
  <si>
    <t>39417</t>
  </si>
  <si>
    <t>PLACA / CHAPA DE GESSO ACARTONADO, RESISTENTE A UMIDADE (RU), COR VERDE, E = 12,5 MM, 1200 X 2400 MM (L X C)</t>
  </si>
  <si>
    <t>43742</t>
  </si>
  <si>
    <t>PLACA / CHAPA DE GESSO ACARTONADO, RESISTENTE A UMIDADE (RU), COR VERDE, E = 15 MM, 1200 X 2400 MM (L X C)</t>
  </si>
  <si>
    <t>39414</t>
  </si>
  <si>
    <t>PLACA / CHAPA DE GESSO ACARTONADO, RESISTENTE AO FOGO (RF), COR ROSA, E = 12,5 MM, 1200 X 1800 MM (L X C)</t>
  </si>
  <si>
    <t>39415</t>
  </si>
  <si>
    <t>PLACA / CHAPA DE GESSO ACARTONADO, RESISTENTE AO FOGO (RF), COR ROSA, E = 12,5 MM, 1200 X 2400 MM (L X C)</t>
  </si>
  <si>
    <t>43740</t>
  </si>
  <si>
    <t>PLACA / CHAPA DE GESSO ACARTONADO, RESISTENTE AO FOGO (RF), COR ROSA, E = 15 MM, 1200 X 2400 MM (L X C)</t>
  </si>
  <si>
    <t>39412</t>
  </si>
  <si>
    <t>PLACA / CHAPA DE GESSO ACARTONADO, STANDARD (ST), COR BRANCA, E = 12,5 MM, 1200 X 1800 MM (L X C)</t>
  </si>
  <si>
    <t>39413</t>
  </si>
  <si>
    <t>PLACA / CHAPA DE GESSO ACARTONADO, STANDARD (ST), COR BRANCA, E = 12,5 MM, 1200 X 2400 MM (L X C)</t>
  </si>
  <si>
    <t>43741</t>
  </si>
  <si>
    <t>PLACA / CHAPA DE GESSO ACARTONADO, STANDARD (ST), COR BRANCA, E = 15 MM, 1200 X 2400 MM (L X C)</t>
  </si>
  <si>
    <t>11062</t>
  </si>
  <si>
    <t>PLACA CIMENTICIA LISA E = 10 MM, DE 1,20 X *2,50* M (SEM AMIANTO)</t>
  </si>
  <si>
    <t>11063</t>
  </si>
  <si>
    <t>PLACA CIMENTICIA LISA E = 6 MM, DE 1,20 X *2,50* M (SEM AMIANTO)</t>
  </si>
  <si>
    <t>13521</t>
  </si>
  <si>
    <t>PLACA DE ACO ESMALTADA PARA  IDENTIFICACAO DE RUA, *45 CM X 20* CM</t>
  </si>
  <si>
    <t>10851</t>
  </si>
  <si>
    <t>PLACA DE ACRILICO TRANSPARENTE ADESIVADA PARA SINALIZACAO DE PORTAS, BORDA POLIDA, DE *25 X 8*, E = 6 MM (NAO INCLUI ACESSORIOS PARA FIXACAO)</t>
  </si>
  <si>
    <t>39515</t>
  </si>
  <si>
    <t>PLACA DE FIBRA MINERAL PARA FORRO, DE 1250 X 625 MM, E = 15 MM, BORDA RETA, COM PINTURA ANTIMOFO (NAO INCLUI PERFIS)</t>
  </si>
  <si>
    <t>39516</t>
  </si>
  <si>
    <t>PLACA DE FIBRA MINERAL PARA FORRO, DE 625 X 625 MM, E = 15 MM, BORDA REBAIXADA PARA PERFIL 24 MM, COM PINTURA ANTIMOFO (NAO INCLUI PERFIS)</t>
  </si>
  <si>
    <t>39514</t>
  </si>
  <si>
    <t>PLACA DE FIBRA MINERAL PARA FORRO, DE 625 X 625 MM, E = 15 MM, BORDA RETA, COM PINTURA ANTIMOFO (NAO INCLUI PERFIS)</t>
  </si>
  <si>
    <t>4812</t>
  </si>
  <si>
    <t>PLACA DE GESSO PARA FORRO, *60 X 60* CM, ESPESSURA DE 12 MM (SEM COLOCACAO)</t>
  </si>
  <si>
    <t>10849</t>
  </si>
  <si>
    <t>PLACA DE INAUGURACAO EM BRONZE *35X 50*CM</t>
  </si>
  <si>
    <t>10848</t>
  </si>
  <si>
    <t>PLACA DE INAUGURACAO METALICA, *40* CM X *60* CM</t>
  </si>
  <si>
    <t>4813</t>
  </si>
  <si>
    <t>PLACA DE OBRA (PARA CONSTRUCAO CIVIL) EM CHAPA GALVANIZADA *N. 22*, ADESIVADA, DE *2,4 X 1,2* M (SEM POSTES PARA FIXACAO)</t>
  </si>
  <si>
    <t>37560</t>
  </si>
  <si>
    <t>PLACA DE SINALIZACAO DE SEGURANCA CONTRA INCENDIO - ALERTA, TRIANGULAR, BASE DE *30* CM, EM PVC *2* MM ANTI-CHAMAS (SIMBOLOS, CORES E PICTOGRAMAS CONFORME NBR 16820)</t>
  </si>
  <si>
    <t>37557</t>
  </si>
  <si>
    <t>PLACA DE SINALIZACAO DE SEGURANCA CONTRA INCENDIO, FOTOLUMINESCENTE, QUADRADA, *14 X 14* CM, EM PVC *2* MM ANTI-CHAMAS (SIMBOLOS, CORES E PICTOGRAMAS CONFORME NBR 16820)</t>
  </si>
  <si>
    <t>37556</t>
  </si>
  <si>
    <t>PLACA DE SINALIZACAO DE SEGURANCA CONTRA INCENDIO, FOTOLUMINESCENTE, QUADRADA, *20 X 20* CM, EM PVC *2* MM ANTI-CHAMAS (SIMBOLOS, CORES E PICTOGRAMAS CONFORME NBR 16820)</t>
  </si>
  <si>
    <t>37559</t>
  </si>
  <si>
    <t>PLACA DE SINALIZACAO DE SEGURANCA CONTRA INCENDIO, FOTOLUMINESCENTE, RETANGULAR, *12 X 40* CM, EM PVC *2* MM ANTI-CHAMAS (SIMBOLOS, CORES E PICTOGRAMAS CONFORME NBR 16820)</t>
  </si>
  <si>
    <t>37539</t>
  </si>
  <si>
    <t>PLACA DE SINALIZACAO DE SEGURANCA CONTRA INCENDIO, FOTOLUMINESCENTE, RETANGULAR, *13 X 26* CM, EM PVC *2* MM ANTI-CHAMAS (SIMBOLOS, CORES E PICTOGRAMAS CONFORME NBR 16820)</t>
  </si>
  <si>
    <t>37558</t>
  </si>
  <si>
    <t>PLACA DE SINALIZACAO DE SEGURANCA CONTRA INCENDIO, FOTOLUMINESCENTE, RETANGULAR, *20 X 40* CM, EM PVC *2* MM ANTI-CHAMAS (SIMBOLOS, CORES E PICTOGRAMAS CONFORME NBR 16820)</t>
  </si>
  <si>
    <t>34723</t>
  </si>
  <si>
    <t>PLACA DE SINALIZACAO EM CHAPA DE ACO NUM 16 COM PINTURA REFLETIVA</t>
  </si>
  <si>
    <t>34721</t>
  </si>
  <si>
    <t>PLACA DE SINALIZACAO EM CHAPA DE ALUMINIO COM PINTURA REFLETIVA, E = 2 MM</t>
  </si>
  <si>
    <t>4309</t>
  </si>
  <si>
    <t>PLACA DE VENTILACAO PARA TELHA DE FIBROCIMENTO CANALETE 49 KALHETA</t>
  </si>
  <si>
    <t>4307</t>
  </si>
  <si>
    <t>PLACA DE VENTILACAO PARA TELHA DE FIBROCIMENTO, CANALETE 90 OU KALHETAO</t>
  </si>
  <si>
    <t>10850</t>
  </si>
  <si>
    <t>PLACA NUMERACAO RESIDENCIAL EM CHAPA GALVANIZADA ESMALTADA 12 X 18 CM</t>
  </si>
  <si>
    <t>42438</t>
  </si>
  <si>
    <t>PLACA ORIENTATIVA SOBRE EXERCÍCIOS, 2,00M X 1,00M, EM TUBO DE ACO CARBONO, PINTURA NO PROCESSO ELETROSTATICO - PARA ACADEMIA AO AR LIVRE / ACADEMIA DA TERCEIRA IDADE - ATI</t>
  </si>
  <si>
    <t>4792</t>
  </si>
  <si>
    <t>PLACA VINILICA SEMIFLEXIVEL PARA PISOS, E = 3,2 MM, 30 X 30 CM (SEM COLOCACAO)</t>
  </si>
  <si>
    <t>4790</t>
  </si>
  <si>
    <t>PLACA VINILICA SEMIFLEXIVEL PARA REVESTIMENTO DE PISOS E PAREDES, E = 2 MM (SEM COLOCACAO)</t>
  </si>
  <si>
    <t>40671</t>
  </si>
  <si>
    <t>PLACA/PISO DE CONCRETO POROSO/ PAVIMENTO PERMEAVEL/BLOCO DRENANTE DE CONCRETO, 40 CM X 40 CM, E = 6 CM, COR NATURAL</t>
  </si>
  <si>
    <t>7552</t>
  </si>
  <si>
    <t>PLACA/TAMPA CEGA EM LATAO ESCOVADO PARA CONDULETE EM LIGA DE ALUMINIO 4 X 4"</t>
  </si>
  <si>
    <t>4893</t>
  </si>
  <si>
    <t>PLUG OU BUJAO DE FERRO GALVANIZADO, DE 1 1/2"</t>
  </si>
  <si>
    <t>4894</t>
  </si>
  <si>
    <t>PLUG OU BUJAO DE FERRO GALVANIZADO, DE 1 1/4"</t>
  </si>
  <si>
    <t>4890</t>
  </si>
  <si>
    <t>PLUG OU BUJAO DE FERRO GALVANIZADO, DE 1"</t>
  </si>
  <si>
    <t>4888</t>
  </si>
  <si>
    <t>PLUG OU BUJAO DE FERRO GALVANIZADO, DE 1/2"</t>
  </si>
  <si>
    <t>12411</t>
  </si>
  <si>
    <t>PLUG OU BUJAO DE FERRO GALVANIZADO, DE 2 1/2"</t>
  </si>
  <si>
    <t>4891</t>
  </si>
  <si>
    <t>PLUG OU BUJAO DE FERRO GALVANIZADO, DE 2"</t>
  </si>
  <si>
    <t>4892</t>
  </si>
  <si>
    <t>PLUG OU BUJAO DE FERRO GALVANIZADO, DE 3"</t>
  </si>
  <si>
    <t>4889</t>
  </si>
  <si>
    <t>PLUG OU BUJAO DE FERRO GALVANIZADO, DE 3/4"</t>
  </si>
  <si>
    <t>12412</t>
  </si>
  <si>
    <t>PLUG OU BUJAO DE FERRO GALVANIZADO, DE 4"</t>
  </si>
  <si>
    <t>11073</t>
  </si>
  <si>
    <t>PLUG PVC P/ ESG PREDIAL  75MM</t>
  </si>
  <si>
    <t>11071</t>
  </si>
  <si>
    <t>PLUG PVC P/ ESG PREDIAL 100MM</t>
  </si>
  <si>
    <t>11072</t>
  </si>
  <si>
    <t>PLUG PVC P/ ESG PREDIAL 50MM</t>
  </si>
  <si>
    <t>4895</t>
  </si>
  <si>
    <t>PLUG PVC ROSCAVEL,  1/2",  AGUA FRIA PREDIAL (NBR 5648)</t>
  </si>
  <si>
    <t>4907</t>
  </si>
  <si>
    <t>PLUG PVC,  JE, DN 100 MM, PARA REDE COLETORA ESGOTO (NBR 10569)</t>
  </si>
  <si>
    <t>4902</t>
  </si>
  <si>
    <t>PLUG PVC, JE, DN 150 MM, PARA REDE COLETORA ESGOTO (NBR 10569)</t>
  </si>
  <si>
    <t>4908</t>
  </si>
  <si>
    <t>PLUG PVC, JE, DN 200 MM, PARA REDE COLETORA ESGOTO (NBR 10569)</t>
  </si>
  <si>
    <t>4909</t>
  </si>
  <si>
    <t>PLUG PVC, JE, DN 250 MM, PARA REDE COLETORA ESGOTO (NBR 10569)</t>
  </si>
  <si>
    <t>4903</t>
  </si>
  <si>
    <t>PLUG PVC, JE, DN 350 MM, PARA REDE COLETORA ESGOTO (NBR 10569)</t>
  </si>
  <si>
    <t>4897</t>
  </si>
  <si>
    <t>PLUG PVC, ROSCAVEL 1", PARA AGUA FRIA PREDIAL</t>
  </si>
  <si>
    <t>4896</t>
  </si>
  <si>
    <t>PLUG PVC, ROSCAVEL 3/4", PARA  AGUA FRIA PREDIAL</t>
  </si>
  <si>
    <t>4900</t>
  </si>
  <si>
    <t>PLUG PVC, ROSCAVEL, 1 1/2",  AGUA FRIA PREDIAL</t>
  </si>
  <si>
    <t>4898</t>
  </si>
  <si>
    <t>PLUG PVC, ROSCAVEL, 1 1/4",  AGUA FRIA PREDIAL</t>
  </si>
  <si>
    <t>4899</t>
  </si>
  <si>
    <t>PLUG PVC, ROSCAVEL, 2",  AGUA FRIA PREDIAL</t>
  </si>
  <si>
    <t>11096</t>
  </si>
  <si>
    <t>PO DE MARMORE (POSTO PEDREIRA/FORNECEDOR, SEM FRETE)</t>
  </si>
  <si>
    <t>4741</t>
  </si>
  <si>
    <t>PO DE PEDRA (POSTO PEDREIRA/FORNECEDOR, SEM FRETE)</t>
  </si>
  <si>
    <t>4752</t>
  </si>
  <si>
    <t>POCEIRO / ESCAVADOR DE VALAS E TUBULOES</t>
  </si>
  <si>
    <t>41091</t>
  </si>
  <si>
    <t>POCEIRO / ESCAVADOR DE VALAS E TUBULOES (MENSALISTA)</t>
  </si>
  <si>
    <t>13954</t>
  </si>
  <si>
    <t>POLIDORA DE PISO (POLITRIZ) ELETRICA, MOTOR MONOFASICO DE 4 HP, PESO DE 100 KG, DIAMETRO DO TRABALHO DE 450 MM</t>
  </si>
  <si>
    <t>3411</t>
  </si>
  <si>
    <t>POLIESTIRENO EXPANDIDO/EPS (ISOPOR), PEROLAS, PARA CONCRETO LEVE</t>
  </si>
  <si>
    <t>39995</t>
  </si>
  <si>
    <t>POLIESTIRENO EXPANDIDO/EPS (ISOPOR), TIPO 2F, BLOCO</t>
  </si>
  <si>
    <t>11615</t>
  </si>
  <si>
    <t>POLIESTIRENO EXPANDIDO/EPS (ISOPOR), TIPO 2F, PLACA, ISOLAMENTO TERMOACUSTICO, E = 10 MM, 1000 X 500 MM</t>
  </si>
  <si>
    <t>3408</t>
  </si>
  <si>
    <t>POLIESTIRENO EXPANDIDO/EPS (ISOPOR), TIPO 2F, PLACA, ISOLAMENTO TERMOACUSTICO, E = 20 MM, 1000 X 500 MM</t>
  </si>
  <si>
    <t>3409</t>
  </si>
  <si>
    <t>POLIESTIRENO EXPANDIDO/EPS (ISOPOR), TIPO 2F, PLACA, ISOLAMENTO TERMOACUSTICO, E = 50 MM, 1000 X 500 MM</t>
  </si>
  <si>
    <t>11427</t>
  </si>
  <si>
    <t>POLVORA NEGRA</t>
  </si>
  <si>
    <t>4491</t>
  </si>
  <si>
    <t>PONTALETE *7,5 X 7,5* CM EM PINUS, MISTA OU EQUIVALENTE DA REGIAO - BRUTA</t>
  </si>
  <si>
    <t>2745</t>
  </si>
  <si>
    <t>PONTALETE ROLIÇO SEM TRATAMENTO, D = 8 A 11 CM, H = 3 M, EM EUCALIPTO OU EQUIVALENTE DA REGIAO - BRUTA (PARA ESCORAMENTO)</t>
  </si>
  <si>
    <t>14439</t>
  </si>
  <si>
    <t>PONTALETE ROLIÇO SEM TRATAMENTO, D = 8 A 11 CM, H = 6 M, EM EUCALIPTO OU EQUIVALENTE DA REGIAO - BRUTA (PARA ESCORAMENTO)</t>
  </si>
  <si>
    <t>44496</t>
  </si>
  <si>
    <t>PONTEIRO PARA MARTELO ROMPEDOR, DIAMETRO = *28* MM, COMPRIMENTO = *520* MM, ENCAIXE  SEXTAVADO</t>
  </si>
  <si>
    <t>12362</t>
  </si>
  <si>
    <t>PORCA OLHAL EM ACO GALVANIZADO, ESPESSURA 16MM, ABERTURA 21MM</t>
  </si>
  <si>
    <t>421</t>
  </si>
  <si>
    <t>PORCA OLHAL M 16,  EM ACO GALVANIZADO, DIAMETRO = 16 MM</t>
  </si>
  <si>
    <t>14148</t>
  </si>
  <si>
    <t>PORCA UNIAO/JUNCAO ZINCADA SEXTAVADA 1/4 ", CHAVE 7/16 ", COMPRIMENTO = 25 MM</t>
  </si>
  <si>
    <t>4341</t>
  </si>
  <si>
    <t>PORCA ZINCADA, QUADRADA, DIAMETRO 3/8"</t>
  </si>
  <si>
    <t>4337</t>
  </si>
  <si>
    <t>PORCA ZINCADA, QUADRADA, DIAMETRO 5/8"</t>
  </si>
  <si>
    <t>11971</t>
  </si>
  <si>
    <t>PORCA ZINCADA, SEXTAVADA, DIAMETRO 1"</t>
  </si>
  <si>
    <t>4339</t>
  </si>
  <si>
    <t>PORCA ZINCADA, SEXTAVADA, DIAMETRO 1/2"</t>
  </si>
  <si>
    <t>39997</t>
  </si>
  <si>
    <t>PORCA ZINCADA, SEXTAVADA, DIAMETRO 1/4"</t>
  </si>
  <si>
    <t>4342</t>
  </si>
  <si>
    <t>PORCA ZINCADA, SEXTAVADA, DIAMETRO 3/8"</t>
  </si>
  <si>
    <t>4330</t>
  </si>
  <si>
    <t>PORCA ZINCADA, SEXTAVADA, DIAMETRO 5/16"</t>
  </si>
  <si>
    <t>4340</t>
  </si>
  <si>
    <t>PORCA ZINCADA, SEXTAVADA, DIAMETRO 5/8"</t>
  </si>
  <si>
    <t>5088</t>
  </si>
  <si>
    <t>PORTA CADEADO EM ACO GALVANIZADO, COMPRIMENTO DE 3  1/2"</t>
  </si>
  <si>
    <t>11154</t>
  </si>
  <si>
    <t>PORTA CORTA-FOGO PARA SAIDA DE EMERGENCIA, COM FECHADURA, VAO LUZ DE 90 X 210 CM, CLASSE P-90 (NBR 11742)</t>
  </si>
  <si>
    <t>4989</t>
  </si>
  <si>
    <t>PORTA DE ABRIR / GIRO, DE MADEIRA FOLHA MEDIA (NBR 15930) DE 1000 X 2100 MM, DE 35 MM A 40 MM DE ESPESSURA, NUCLEO SEMI-SOLIDO (SARRAFEADO), CAPA LISA EM HDF, ACABAMENTO EM LAMINADO NATURAL PARA VERNIZ</t>
  </si>
  <si>
    <t>4982</t>
  </si>
  <si>
    <t>PORTA DE ABRIR / GIRO, DE MADEIRA FOLHA MEDIA (NBR 15930) DE 1000 X 2100 MM, DE 35 MM A 40 MM DE ESPESSURA, NUCLEO SEMI-SOLIDO (SARRAFEADO), CAPA LISA EM HDF, ACABAMENTO EM PRIMER PARA PINTURA</t>
  </si>
  <si>
    <t>4962</t>
  </si>
  <si>
    <t>PORTA DE ABRIR / GIRO, DE MADEIRA FOLHA MEDIA (NBR 15930) DE 700 X 2100 MM, DE 35 MM A 40 MM DE ESPESSURA, NUCLEO SEMI-SOLIDO (SARRAFEADO), CAPA FRISADA EM HDF, ACABAMENTO MELAMINICO EM PADRAO MADEIRA</t>
  </si>
  <si>
    <t>4981</t>
  </si>
  <si>
    <t>PORTA DE ABRIR / GIRO, DE MADEIRA FOLHA MEDIA (NBR 15930) DE 700 X 2100 MM, DE 35 MM A 40 MM DE ESPESSURA, NUCLEO SEMI-SOLIDO (SARRAFEADO), CAPA LISA EM HDF, ACABAMENTO EM LAMINADO NATURAL PARA VERNIZ</t>
  </si>
  <si>
    <t>4964</t>
  </si>
  <si>
    <t>PORTA DE ABRIR / GIRO, DE MADEIRA FOLHA MEDIA (NBR 15930) DE 800 X 2100 MM, DE 35 MM A 40 MM DE ESPESSURA, NUCLEO SEMI-SOLIDO (SARRAFEADO), CAPA FRISADA EM HDF, ACABAMENTO MELAMINICO EM PADRAO MADEIRA</t>
  </si>
  <si>
    <t>4992</t>
  </si>
  <si>
    <t>PORTA DE ABRIR / GIRO, DE MADEIRA FOLHA MEDIA (NBR 15930) DE 800 X 2100 MM, DE 35 MM A 40 MM DE ESPESSURA, NUCLEO SEMI-SOLIDO (SARRAFEADO), CAPA LISA EM HDF, ACABAMENTO EM LAMINADO NATURAL PARA VERNIZ</t>
  </si>
  <si>
    <t>4987</t>
  </si>
  <si>
    <t>PORTA DE ABRIR / GIRO, DE MADEIRA FOLHA MEDIA (NBR 15930) DE 900 X 2100 MM, DE 35 MM A 40 MM DE ESPESSURA, NUCLEO SEMI-SOLIDO (SARRAFEADO), CAPA LISA EM HDF, ACABAMENTO EM LAMINADO NATURAL PARA VERNIZ</t>
  </si>
  <si>
    <t>4930</t>
  </si>
  <si>
    <t>PORTA DE ABRIR / GIRO, EM GRADIL FERRO, COM BARRA CHATA 3 CM X 1/4", COM REQUADRO E GUARNICAO - COMPLETO - ACABAMENTO NATURAL</t>
  </si>
  <si>
    <t>39021</t>
  </si>
  <si>
    <t>PORTA DE ABRIR EM ACO COM DIVISAO HORIZONTAL PARA VIDROS, COM FUNDO ANTICORROSIVO/PRIMER DE PROTECAO, SEM GUARNICAO/ALIZAR/VISTA, VIDROS NAO INCLUSOS, 90 X 210 CM</t>
  </si>
  <si>
    <t>39022</t>
  </si>
  <si>
    <t>PORTA DE ABRIR EM ACO TIPO VENEZIANA, COM FUNDO ANTICORROSIVO / PRIMER DE PROTECAO, SEM GUARNICAO/ALIZAR/VISTA, 90 X 210 CM</t>
  </si>
  <si>
    <t>39024</t>
  </si>
  <si>
    <t>PORTA DE ABRIR EM ALUMINIO COM DIVISAO HORIZONTAL  PARA VIDROS,  ACABAMENTO ANODIZADO NATURAL, VIDROS INCLUSOS, SEM GUARNICAO/ALIZAR/VISTA , 87 X 210 CM</t>
  </si>
  <si>
    <t>4914</t>
  </si>
  <si>
    <t>PORTA DE ABRIR EM ALUMINIO COM LAMBRI HORIZONTAL/LAMINADA, ACABAMENTO ANODIZADO NATURAL, SEM GUARNICAO/ALIZAR/VISTA</t>
  </si>
  <si>
    <t>4917</t>
  </si>
  <si>
    <t>PORTA DE ABRIR EM ALUMINIO TIPO VENEZIANA, ACABAMENTO ANODIZADO NATURAL, SEM GUARNICAO/ALIZAR/VISTA</t>
  </si>
  <si>
    <t>39025</t>
  </si>
  <si>
    <t>PORTA DE ABRIR EM ALUMINIO TIPO VENEZIANA, ACABAMENTO ANODIZADO NATURAL, SEM GUARNICAO/ALIZAR/VISTA, 87 X 210 CM</t>
  </si>
  <si>
    <t>4922</t>
  </si>
  <si>
    <t>PORTA DE CORRER EM ALUMINIO, DUAS FOLHAS MOVEIS COM VIDRO, FECHADURA E PUXADOR EMBUTIDO, ACABAMENTO ANODIZADO NATURAL, SEM GUARNICAO/ALIZAR/VISTA</t>
  </si>
  <si>
    <t>4911</t>
  </si>
  <si>
    <t>PORTA DE ENROLAR MANUAL COMPLETA, ARTICULADA RAIADA LARGA, EM ACO GALVANIZADO NATURAL, CHAPA NUMERO 24 (SEM INSTALACAO)</t>
  </si>
  <si>
    <t>37518</t>
  </si>
  <si>
    <t>PORTA DE ENROLAR MANUAL COMPLETA, PERFIL MEIA CANA CEGA, EM ACO GALVANIZADO COM PINTURA ELETROSTATICA, CHAPA NUMERO 24 " (SEM INSTALACAO)</t>
  </si>
  <si>
    <t>4910</t>
  </si>
  <si>
    <t>PORTA DE ENROLAR MANUAL COMPLETA, PERFIL MEIA CANA CEGA, EM ACO GALVANIZADO NATURAL, CHAPA NUMERO 24 (SEM INSTALACAO)</t>
  </si>
  <si>
    <t>4943</t>
  </si>
  <si>
    <t>PORTA DE ENROLAR MANUAL COMPLETA, PERFIL MEIA CANA VAZADA TIJOLINHO, EM ACO GALVANIZADO NATURAL, CHAPA NUMERO 24 (SEM INSTALACAO)</t>
  </si>
  <si>
    <t>5002</t>
  </si>
  <si>
    <t>PORTA DE MADEIRA QUADRICULADA PARA VIDRO, DE CORRER (EUCALIPTO OU EQUIVALENTE REGIONAL), E = *3,5* CM</t>
  </si>
  <si>
    <t>4977</t>
  </si>
  <si>
    <t>PORTA DE MADEIRA TIPO VENEZIANA (EUCALIPTO OU EQUIVALENTE REGIONAL), E = *3,5* CM</t>
  </si>
  <si>
    <t>11364</t>
  </si>
  <si>
    <t>PORTA DE MADEIRA, FOLHA LEVE (NBR 15930) DE 600 X 2100 MM, DE 35 MM A 40 MM DE ESPESSURA, NUCLEO COLMEIA, CAPA LISA EM HDF, ACABAMENTO EM PRIMER PARA PINTURA</t>
  </si>
  <si>
    <t>11365</t>
  </si>
  <si>
    <t>PORTA DE MADEIRA, FOLHA LEVE (NBR 15930) DE 700 X 2100 MM, DE 35 MM A 40 MM DE ESPESSURA, NUCLEO COLMEIA, CAPA LISA EM HDF, ACABAMENTO EM PRIMER PARA PINTURA</t>
  </si>
  <si>
    <t>11366</t>
  </si>
  <si>
    <t>PORTA DE MADEIRA, FOLHA LEVE (NBR 15930) DE 800 X 2100 MM, DE 35 MM A 40 MM DE ESPESSURA, NUCLEO COLMEIA, CAPA LISA EM HDF, ACABAMENTO EM PRIMER PARA PINTURA</t>
  </si>
  <si>
    <t>43777</t>
  </si>
  <si>
    <t>PORTA DE MADEIRA, FOLHA LEVE (NBR 15930), DE 600 X 2100 MM, E = 35 MM, NUCLEO COLMEIA, CAPA LISA EM HDF, ACABAMENTO MELAMINICO EM PADRAO MADEIRA</t>
  </si>
  <si>
    <t>20322</t>
  </si>
  <si>
    <t>PORTA DE MADEIRA, FOLHA MEDIA (NBR 15930) DE 600 X 2100 MM, DE 35 MM A 40 MM DE ESPESSURA, NUCLEO SEMI-SOLIDO (SARRAFEADO), CAPA FRISADA EM HDF, ACABAMENTO MELAMINICO EM PADRAO MADEIRA</t>
  </si>
  <si>
    <t>10553</t>
  </si>
  <si>
    <t>PORTA DE MADEIRA, FOLHA MEDIA (NBR 15930) DE 600 X 2100 MM, DE 35 MM A 40 MM DE ESPESSURA, NUCLEO SEMI-SOLIDO (SARRAFEADO), CAPA LISA EM HDF, ACABAMENTO EM PRIMER PARA PINTURA</t>
  </si>
  <si>
    <t>5020</t>
  </si>
  <si>
    <t>PORTA DE MADEIRA, FOLHA MEDIA (NBR 15930) DE 600 X 2100 MM, DE 35 MM A 40 MM DE ESPESSURA, NUCLEO SEMI-SOLIDO (SARRAFEADO), CAPA LISA EM HDF, ACABAMENTO LAMINADO NATURAL PARA VERNIZ</t>
  </si>
  <si>
    <t>10554</t>
  </si>
  <si>
    <t>PORTA DE MADEIRA, FOLHA MEDIA (NBR 15930) DE 700 X 2100 MM, DE 35 MM A 40 MM DE ESPESSURA, NUCLEO SEMI-SOLIDO (SARRAFEADO), CAPA LISA EM HDF, ACABAMENTO EM PRIMER PARA PINTURA</t>
  </si>
  <si>
    <t>10555</t>
  </si>
  <si>
    <t>PORTA DE MADEIRA, FOLHA MEDIA (NBR 15930) DE 800 X 2100 MM, DE 35 MM A 40 MM DE ESPESSURA, NUCLEO SEMI-SOLIDO (SARRAFEADO), CAPA LISA EM HDF, ACABAMENTO EM PRIMER PARA PINTURA</t>
  </si>
  <si>
    <t>10556</t>
  </si>
  <si>
    <t>PORTA DE MADEIRA, FOLHA MEDIA (NBR 15930) DE 900 X 2100 MM, DE 35 MM A 40 MM DE ESPESSURA, NUCLEO SEMI-SOLIDO (SARRAFEADO), CAPA LISA EM HDF, ACABAMENTO EM PRIMER PARA PINTURA</t>
  </si>
  <si>
    <t>39502</t>
  </si>
  <si>
    <t>PORTA DE MADEIRA, FOLHA PESADA (NBR 15930) DE 800 X 2100 MM, DE 40 MM A 45 MM DE ESPESSURA, NUCLEO SOLIDO, CAPA LISA EM HDF, ACABAMENTO EM LAMINADO NATURAL PARA VERNIZ</t>
  </si>
  <si>
    <t>39504</t>
  </si>
  <si>
    <t>PORTA DE MADEIRA, FOLHA PESADA (NBR 15930) DE 800 X 2100 MM, DE 40 MM A 45 MM DE ESPESSURA, NUCLEO SOLIDO, CAPA LISA EM HDF, ACABAMENTO EM PRIMER PARA PINTURA</t>
  </si>
  <si>
    <t>39503</t>
  </si>
  <si>
    <t>PORTA DE MADEIRA, FOLHA PESADA (NBR 15930) DE 900 X 2100 MM, DE 40 MM A 45 MM DE ESPESSURA, NUCLEO SOLIDO, CAPA LISA EM HDF, ACABAMENTO EM LAMINADO NATURAL PARA VERNIZ</t>
  </si>
  <si>
    <t>39505</t>
  </si>
  <si>
    <t>PORTA DE MADEIRA, FOLHA PESADA (NBR 15930) DE 900 X 2100 MM, DE 40 MM A 45 MM DE ESPESSURA, NUCLEO SOLIDO, CAPA LISA EM HDF, ACABAMENTO EM PRIMER PARA PINTURA</t>
  </si>
  <si>
    <t>5028</t>
  </si>
  <si>
    <t>PORTA DE MADEIRA-DE-LEI QUADRICULADA PARA VIDRO, DE CORRER (ANGELIM OU EQUIVALENTE REGIONAL), E = *3,5* CM</t>
  </si>
  <si>
    <t>4998</t>
  </si>
  <si>
    <t>PORTA DE MADEIRA-DE-LEI TIPO MEXICANA SEM EMENDA (ANGELIM OU EQUIVALENTE REGIONAL), E = *3,5* CM</t>
  </si>
  <si>
    <t>4969</t>
  </si>
  <si>
    <t>PORTA DE MADEIRA-DE-LEI TIPO VENEZIANA (ANGELIM OU EQUIVALENTE REGIONAL), E = *3,5* CM</t>
  </si>
  <si>
    <t>44471</t>
  </si>
  <si>
    <t>PORTA DENTE PARA  FRESADORA</t>
  </si>
  <si>
    <t>4944</t>
  </si>
  <si>
    <t>PORTA GRADE DE ENROLAR MANUAL COMPLETA, PERFIL TUBULAR TIJOLINHO 3/4 ", EM ACO GALVANIZADO NATURAL (SEM INSTALACAO)</t>
  </si>
  <si>
    <t>21102</t>
  </si>
  <si>
    <t>PORTA TOALHA BANHO EM METAL CROMADO, TIPO BARRA</t>
  </si>
  <si>
    <t>21101</t>
  </si>
  <si>
    <t>PORTA TOALHA ROSTO EM METAL CROMADO, TIPO ARGOLA</t>
  </si>
  <si>
    <t>34713</t>
  </si>
  <si>
    <t>PORTA VIDRO TEMPERADO INCOLOR, 2 FOLHAS DE CORRER, E = 10 MM (SEM FERRAGENS E SEM COLOCACAO)</t>
  </si>
  <si>
    <t>37563</t>
  </si>
  <si>
    <t>PORTAO BASCULANTE, MANUAL, EM ACO GALVANIZADO, CHAPA 26, TIPO LAMBRIL, COM REQUADRO, ACABAMENTO NATURAL</t>
  </si>
  <si>
    <t>4948</t>
  </si>
  <si>
    <t>PORTAO DE ABRIR / GIRO, EM GRADIL DE METALON REDONDO DE 3/4"  VERTICAL, COM REQUADRO, ACABAMENTO NATURAL - COMPLETO</t>
  </si>
  <si>
    <t>37561</t>
  </si>
  <si>
    <t>PORTAO DE CORRER EM CHAPA TIPO PAINEL LAMBRIL QUADRADO, COM PORTA SOCIAL COMPLETA INCLUIDA, COM REQUADRO, ACABAMENTO NATURAL, COM TRILHOS E ROLDANAS</t>
  </si>
  <si>
    <t>37562</t>
  </si>
  <si>
    <t>PORTAO DE CORRER EM GRADIL FIXO DE BARRA DE FERRO CHATA DE 3 X 1/4" NA VERTICAL, SEM REQUADRO, ACABAMENTO NATURAL, COM TRILHOS E ROLDANAS</t>
  </si>
  <si>
    <t>14164</t>
  </si>
  <si>
    <t>POSTE CONICO CONTINUO EM ACO GALVANIZADO, CURVO, BRACO DUPLO, ENGASTADO,  H = 9 M, DIAMETRO INFERIOR = *135* MM</t>
  </si>
  <si>
    <t>14163</t>
  </si>
  <si>
    <t>POSTE CONICO CONTINUO EM ACO GALVANIZADO, CURVO, BRACO DUPLO, FLANGEADO,  H = 9 M, DIAMETRO INFERIOR = *135* MM</t>
  </si>
  <si>
    <t>5051</t>
  </si>
  <si>
    <t>POSTE CONICO CONTINUO EM ACO GALVANIZADO, CURVO, BRACO SIMPLES, ENGASTADO,  H = 9 M, DIAMETRO INFERIOR = *135* MM</t>
  </si>
  <si>
    <t>14162</t>
  </si>
  <si>
    <t>POSTE CONICO CONTINUO EM ACO GALVANIZADO, CURVO, BRACO SIMPLES, FLANGEADO,  H = 9 M, DIAMETRO INFERIOR = *135* MM</t>
  </si>
  <si>
    <t>5052</t>
  </si>
  <si>
    <t>POSTE CONICO CONTINUO EM ACO GALVANIZADO, CURVO, BRACO SIMPLES, FLANGEADO, H = 7 M, DIAMETRO INFERIOR = *125* MM</t>
  </si>
  <si>
    <t>14166</t>
  </si>
  <si>
    <t>POSTE CONICO CONTINUO EM ACO GALVANIZADO, RETO, ENGASTADO,  H = 7 M, DIAMETRO INFERIOR = *125* MM</t>
  </si>
  <si>
    <t>14165</t>
  </si>
  <si>
    <t>POSTE CONICO CONTINUO EM ACO GALVANIZADO, RETO, ENGASTADO,  H = 9 M, DIAMETRO INFERIOR = *145* MM</t>
  </si>
  <si>
    <t>5050</t>
  </si>
  <si>
    <t>POSTE CONICO CONTINUO EM ACO GALVANIZADO, RETO, FLANGEADO,  H = 3 M, DIAMETRO INFERIOR = *95* MM</t>
  </si>
  <si>
    <t>12366</t>
  </si>
  <si>
    <t>POSTE DE CONCRETO ARMADO DE SECAO CIRCULAR, EXTENSAO DE 10,00 M, RESISTENCIA DE 150 A 200 DAN, TIPO C-14</t>
  </si>
  <si>
    <t>5045</t>
  </si>
  <si>
    <t>POSTE DE CONCRETO ARMADO DE SECAO CIRCULAR, EXTENSAO DE 11,00 M, RESISTENCIA DE 200 A 300 DAN, TIPO C-14</t>
  </si>
  <si>
    <t>5035</t>
  </si>
  <si>
    <t>POSTE DE CONCRETO ARMADO DE SECAO CIRCULAR, EXTENSAO DE 11,00 M, RESISTENCIA DE 300 A 400 DAN, TIPO C-17</t>
  </si>
  <si>
    <t>41180</t>
  </si>
  <si>
    <t>POSTE DE CONCRETO ARMADO DE SECAO CIRCULAR, EXTENSAO DE 13,00 M, RESISTENCIA DE 1000 DAN, TIPO C-23</t>
  </si>
  <si>
    <t>41181</t>
  </si>
  <si>
    <t>POSTE DE CONCRETO ARMADO DE SECAO CIRCULAR, EXTENSAO DE 13,00 M, RESISTENCIA DE 1500 DAN, TIPO C-29</t>
  </si>
  <si>
    <t>41182</t>
  </si>
  <si>
    <t>POSTE DE CONCRETO ARMADO DE SECAO CIRCULAR, EXTENSAO DE 13,00 M, RESISTENCIA DE 2000 DAN, TIPO C-29</t>
  </si>
  <si>
    <t>41183</t>
  </si>
  <si>
    <t>POSTE DE CONCRETO ARMADO DE SECAO CIRCULAR, EXTENSAO DE 13,00 M, RESISTENCIA DE 2500 DAN, TIPO C-29</t>
  </si>
  <si>
    <t>41184</t>
  </si>
  <si>
    <t>POSTE DE CONCRETO ARMADO DE SECAO CIRCULAR, EXTENSAO DE 13,00 M, RESISTENCIA DE 3000 DAN, TIPO C-29</t>
  </si>
  <si>
    <t>41185</t>
  </si>
  <si>
    <t>POSTE DE CONCRETO ARMADO DE SECAO CIRCULAR, EXTENSAO DE 14,00 M, RESISTENCIA DE 1000 DAN, TIPO C-23</t>
  </si>
  <si>
    <t>41186</t>
  </si>
  <si>
    <t>POSTE DE CONCRETO ARMADO DE SECAO CIRCULAR, EXTENSAO DE 14,00 M, RESISTENCIA DE 1500 DAN, TIPO C-29</t>
  </si>
  <si>
    <t>41187</t>
  </si>
  <si>
    <t>POSTE DE CONCRETO ARMADO DE SECAO CIRCULAR, EXTENSAO DE 14,00 M, RESISTENCIA DE 2000 DAN, TIPO C-29</t>
  </si>
  <si>
    <t>41188</t>
  </si>
  <si>
    <t>POSTE DE CONCRETO ARMADO DE SECAO CIRCULAR, EXTENSAO DE 14,00 M, RESISTENCIA DE 2500 DAN, TIPO C-29</t>
  </si>
  <si>
    <t>5036</t>
  </si>
  <si>
    <t>POSTE DE CONCRETO ARMADO DE SECAO CIRCULAR, EXTENSAO DE 14,00 M, RESISTENCIA DE 300 A 400 DAN, TIPO C-17</t>
  </si>
  <si>
    <t>41189</t>
  </si>
  <si>
    <t>POSTE DE CONCRETO ARMADO DE SECAO CIRCULAR, EXTENSAO DE 14,00 M, RESISTENCIA DE 3000 DAN, TIPO C-29</t>
  </si>
  <si>
    <t>41190</t>
  </si>
  <si>
    <t>POSTE DE CONCRETO ARMADO DE SECAO CIRCULAR, EXTENSAO DE 15,00 M, RESISTENCIA DE 1000 DAN, TIPO C-23</t>
  </si>
  <si>
    <t>41191</t>
  </si>
  <si>
    <t>POSTE DE CONCRETO ARMADO DE SECAO CIRCULAR, EXTENSAO DE 15,00 M, RESISTENCIA DE 1500 DAN, TIPO C-29</t>
  </si>
  <si>
    <t>41192</t>
  </si>
  <si>
    <t>POSTE DE CONCRETO ARMADO DE SECAO CIRCULAR, EXTENSAO DE 15,00 M, RESISTENCIA DE 2000 DAN, TIPO C-29</t>
  </si>
  <si>
    <t>41193</t>
  </si>
  <si>
    <t>POSTE DE CONCRETO ARMADO DE SECAO CIRCULAR, EXTENSAO DE 15,00 M, RESISTENCIA DE 2500 DAN, TIPO C-29</t>
  </si>
  <si>
    <t>41194</t>
  </si>
  <si>
    <t>POSTE DE CONCRETO ARMADO DE SECAO CIRCULAR, EXTENSAO DE 15,00 M, RESISTENCIA DE 3000 DAN, TIPO C-29</t>
  </si>
  <si>
    <t>5044</t>
  </si>
  <si>
    <t>POSTE DE CONCRETO ARMADO DE SECAO CIRCULAR, EXTENSAO DE 9,00 M, RESISTENCIA DE 200 A 300 DAN, TIPO C-14</t>
  </si>
  <si>
    <t>5059</t>
  </si>
  <si>
    <t>POSTE DE CONCRETO ARMADO DE SECAO CIRCULAR, EXTENSAO DE 9,00 M, RESISTENCIA DE 300 A 400 DAN, TIPO C-17</t>
  </si>
  <si>
    <t>41201</t>
  </si>
  <si>
    <t>POSTE DE CONCRETO ARMADO DE SECAO DUPLO T, EXTENSAO DE 10,00 M, RESISTENCIA DE 1000 DAN, TIPO B-1,5</t>
  </si>
  <si>
    <t>41199</t>
  </si>
  <si>
    <t>POSTE DE CONCRETO ARMADO DE SECAO DUPLO T, EXTENSAO DE 10,00 M, RESISTENCIA DE 150 DAN, TIPO D</t>
  </si>
  <si>
    <t>5057</t>
  </si>
  <si>
    <t>POSTE DE CONCRETO ARMADO DE SECAO DUPLO T, EXTENSAO DE 10,00 M, RESISTENCIA DE 300 A 400 DAN, TIPO B OU D</t>
  </si>
  <si>
    <t>41200</t>
  </si>
  <si>
    <t>POSTE DE CONCRETO ARMADO DE SECAO DUPLO T, EXTENSAO DE 10,00 M, RESISTENCIA DE 600 DAN, TIPO B</t>
  </si>
  <si>
    <t>41205</t>
  </si>
  <si>
    <t>POSTE DE CONCRETO ARMADO DE SECAO DUPLO T, EXTENSAO DE 11,00 M, RESISTENCIA DE 1000 DAN, TIPO B-1,5</t>
  </si>
  <si>
    <t>41202</t>
  </si>
  <si>
    <t>POSTE DE CONCRETO ARMADO DE SECAO DUPLO T, EXTENSAO DE 11,00 M, RESISTENCIA DE 150 DAN, TIPO D</t>
  </si>
  <si>
    <t>41206</t>
  </si>
  <si>
    <t>POSTE DE CONCRETO ARMADO DE SECAO DUPLO T, EXTENSAO DE 11,00 M, RESISTENCIA DE 1500 DAN, TIPO B-3,0</t>
  </si>
  <si>
    <t>12372</t>
  </si>
  <si>
    <t>POSTE DE CONCRETO ARMADO DE SECAO DUPLO T, EXTENSAO DE 11,00 M, RESISTENCIA DE 200 DAN, TIPO D</t>
  </si>
  <si>
    <t>41207</t>
  </si>
  <si>
    <t>POSTE DE CONCRETO ARMADO DE SECAO DUPLO T, EXTENSAO DE 11,00 M, RESISTENCIA DE 2000 DAN, TIPO B-4,5</t>
  </si>
  <si>
    <t>41203</t>
  </si>
  <si>
    <t>POSTE DE CONCRETO ARMADO DE SECAO DUPLO T, EXTENSAO DE 11,00 M, RESISTENCIA DE 300 DAN, TIPO B</t>
  </si>
  <si>
    <t>41204</t>
  </si>
  <si>
    <t>POSTE DE CONCRETO ARMADO DE SECAO DUPLO T, EXTENSAO DE 11,00 M, RESISTENCIA DE 600 DAN, TIPO B</t>
  </si>
  <si>
    <t>41210</t>
  </si>
  <si>
    <t>POSTE DE CONCRETO ARMADO DE SECAO DUPLO T, EXTENSAO DE 12,00 M, RESISTENCIA DE 1000 DAN, TIPO B-1,5</t>
  </si>
  <si>
    <t>41208</t>
  </si>
  <si>
    <t>POSTE DE CONCRETO ARMADO DE SECAO DUPLO T, EXTENSAO DE 12,00 M, RESISTENCIA DE 150 DAN, TIPO D</t>
  </si>
  <si>
    <t>41211</t>
  </si>
  <si>
    <t>POSTE DE CONCRETO ARMADO DE SECAO DUPLO T, EXTENSAO DE 12,00 M, RESISTENCIA DE 1500 DAN, TIPO B-3,0</t>
  </si>
  <si>
    <t>13339</t>
  </si>
  <si>
    <t>POSTE DE CONCRETO ARMADO DE SECAO DUPLO T, EXTENSAO DE 12,00 M, RESISTENCIA DE 300 A 400 DAN, TIPO B OU D</t>
  </si>
  <si>
    <t>41213</t>
  </si>
  <si>
    <t>POSTE DE CONCRETO ARMADO DE SECAO DUPLO T, EXTENSAO DE 12,00 M, RESISTENCIA DE 3000 DAN, TIPO B-6,0</t>
  </si>
  <si>
    <t>41209</t>
  </si>
  <si>
    <t>POSTE DE CONCRETO ARMADO DE SECAO DUPLO T, EXTENSAO DE 12,00 M, RESISTENCIA DE 600 DAN, TIPO B</t>
  </si>
  <si>
    <t>41216</t>
  </si>
  <si>
    <t>POSTE DE CONCRETO ARMADO DE SECAO DUPLO T, EXTENSAO DE 13,00 M, RESISTENCIA DE 1000 DAN, TIPO B-1,5</t>
  </si>
  <si>
    <t>41217</t>
  </si>
  <si>
    <t>POSTE DE CONCRETO ARMADO DE SECAO DUPLO T, EXTENSAO DE 13,00 M, RESISTENCIA DE 1500 DAN, TIPO B-3,0</t>
  </si>
  <si>
    <t>41218</t>
  </si>
  <si>
    <t>POSTE DE CONCRETO ARMADO DE SECAO DUPLO T, EXTENSAO DE 13,00 M, RESISTENCIA DE 2000 DAN, TIPO B-4,5</t>
  </si>
  <si>
    <t>41214</t>
  </si>
  <si>
    <t>POSTE DE CONCRETO ARMADO DE SECAO DUPLO T, EXTENSAO DE 13,00 M, RESISTENCIA DE 300 DAN, TIPO B</t>
  </si>
  <si>
    <t>41215</t>
  </si>
  <si>
    <t>POSTE DE CONCRETO ARMADO DE SECAO DUPLO T, EXTENSAO DE 13,00 M, RESISTENCIA DE 600 DAN, TIPO B</t>
  </si>
  <si>
    <t>41221</t>
  </si>
  <si>
    <t>POSTE DE CONCRETO ARMADO DE SECAO DUPLO T, EXTENSAO DE 15,00 M, RESISTENCIA DE 1500 DAN, TIPO B-3,0</t>
  </si>
  <si>
    <t>41222</t>
  </si>
  <si>
    <t>POSTE DE CONCRETO ARMADO DE SECAO DUPLO T, EXTENSAO DE 15,00 M, RESISTENCIA DE 2000 DAN, TIPO B-4,5</t>
  </si>
  <si>
    <t>41195</t>
  </si>
  <si>
    <t>POSTE DE CONCRETO ARMADO DE SECAO DUPLO T, EXTENSAO DE 8,00 M, RESISTENCIA DE 150 DAN, TIPO D</t>
  </si>
  <si>
    <t>41198</t>
  </si>
  <si>
    <t>POSTE DE CONCRETO ARMADO DE SECAO DUPLO T, EXTENSAO DE 9,00 M, RESISTENCIA DE 1000 DAN, TIPO B-1,5</t>
  </si>
  <si>
    <t>41196</t>
  </si>
  <si>
    <t>POSTE DE CONCRETO ARMADO DE SECAO DUPLO T, EXTENSAO DE 9,00 M, RESISTENCIA DE 150 DAN, TIPO D</t>
  </si>
  <si>
    <t>5033</t>
  </si>
  <si>
    <t>POSTE DE CONCRETO ARMADO DE SECAO DUPLO T, EXTENSAO DE 9,00 M, RESISTENCIA DE 300 A 400 DAN, TIPO B OU D</t>
  </si>
  <si>
    <t>41197</t>
  </si>
  <si>
    <t>POSTE DE CONCRETO ARMADO DE SECAO DUPLO T, EXTENSAO DE 9,00 M, RESISTENCIA DE 600 DAN, TIPO B</t>
  </si>
  <si>
    <t>12388</t>
  </si>
  <si>
    <t>POSTE DECORATIVO PARA JARDIM EM ACO TUBULAR, SEM LUMINARIA, H = *2,5* M</t>
  </si>
  <si>
    <t>2731</t>
  </si>
  <si>
    <t>POSTE ROLICO DE MADEIRA TRATADA, D = 20 A 25 CM, H = 12,00 M, EM EUCALIPTO OU EQUIVALENTE DA REGIAO</t>
  </si>
  <si>
    <t>41457</t>
  </si>
  <si>
    <t>POSTES METALICOS AUTOPORTANTES, CONICO OU TELESCOPICO, PARA SPDA, ALTURA 10 METROS LIVRES</t>
  </si>
  <si>
    <t>41458</t>
  </si>
  <si>
    <t>POSTES METALICOS AUTOPORTANTES, CONICO OU TELESCOPICO, PARA SPDA, ALTURA 12 METROS LIVRES</t>
  </si>
  <si>
    <t>41459</t>
  </si>
  <si>
    <t>POSTES METALICOS AUTOPORTANTES, CONICO OU TELESCOPICO, PARA SPDA, ALTURA 15 METROS LIVRES</t>
  </si>
  <si>
    <t>41461</t>
  </si>
  <si>
    <t>POSTES METALICOS AUTOPORTANTES, CONICO OU TELESCOPICO, PARA SPDA, ALTURA 20 METROS LIVRES</t>
  </si>
  <si>
    <t>44537</t>
  </si>
  <si>
    <t>POZOLANA DE CLASSE  C</t>
  </si>
  <si>
    <t>11844</t>
  </si>
  <si>
    <t>PRANCHA  APARELHADA *4 X 30* CM, EM MACARANDUBA, ANGELIM OU EQUIVALENTE DA REGIAO</t>
  </si>
  <si>
    <t>4465</t>
  </si>
  <si>
    <t>PRANCHA NAO APARELHADA  *6 X 25* CM, EM MACARANDUBA, ANGELIM OU EQUIVALENTE DA REGIAO -  BRUTA</t>
  </si>
  <si>
    <t>35273</t>
  </si>
  <si>
    <t>PRANCHA NAO APARELHADA  *6 X 30* CM, EM MACARANDUBA, ANGELIM OU EQUIVALENTE DA REGIAO - BRUTA</t>
  </si>
  <si>
    <t>4470</t>
  </si>
  <si>
    <t>PRANCHA NAO APARELHADA  *6 X 40* CM, EM MACARANDUBA, ANGELIM OU EQUIVALENTE DA REGIAO -  BRUTA</t>
  </si>
  <si>
    <t>20208</t>
  </si>
  <si>
    <t>PRANCHAO  APARELHADO *8 X 30* CM, EM MACARANDUBA, ANGELIM OU EQUIVALENTE DA REGIAO</t>
  </si>
  <si>
    <t>20204</t>
  </si>
  <si>
    <t>PRANCHAO APARELHADO *7,5 X 23* CM, EM MACARANDUBA, ANGELIM OU EQUIVALENTE DA REGIAO</t>
  </si>
  <si>
    <t>4437</t>
  </si>
  <si>
    <t>PRANCHAO NAO APARELHADO  *7,5 X 23* CM, EM MACARANDUBA, ANGELIM OU EQUIVALENTE DA REGIAO - BRUTA</t>
  </si>
  <si>
    <t>14580</t>
  </si>
  <si>
    <t>PRANCHAO NAO APARELHADO *8 X 30* CM, EM MACARANDUBA, ANGELIM OU EQUIVALENTE DA REGIAO - BRUTA</t>
  </si>
  <si>
    <t>5065</t>
  </si>
  <si>
    <t>PREGO DE ACO POLIDO COM CABECA 10 X 10 (7/8 X 17)</t>
  </si>
  <si>
    <t>5072</t>
  </si>
  <si>
    <t>PREGO DE ACO POLIDO COM CABECA 10 X 11 (1 X 17)</t>
  </si>
  <si>
    <t>5066</t>
  </si>
  <si>
    <t>PREGO DE ACO POLIDO COM CABECA 12 X 12</t>
  </si>
  <si>
    <t>5063</t>
  </si>
  <si>
    <t>PREGO DE ACO POLIDO COM CABECA 14 X 18 (1 1/2 X 14)</t>
  </si>
  <si>
    <t>20247</t>
  </si>
  <si>
    <t>PREGO DE ACO POLIDO COM CABECA 15 X 15 (1 1/4 X 13)</t>
  </si>
  <si>
    <t>5074</t>
  </si>
  <si>
    <t>PREGO DE ACO POLIDO COM CABECA 15 X 18 (1 1/2 X 13)</t>
  </si>
  <si>
    <t>5067</t>
  </si>
  <si>
    <t>PREGO DE ACO POLIDO COM CABECA 16 X 24 (2 1/4 X 12)</t>
  </si>
  <si>
    <t>5078</t>
  </si>
  <si>
    <t>PREGO DE ACO POLIDO COM CABECA 16 X 27 (2 1/2 X 12)</t>
  </si>
  <si>
    <t>5068</t>
  </si>
  <si>
    <t>PREGO DE ACO POLIDO COM CABECA 17 X 21 (2 X 11)</t>
  </si>
  <si>
    <t>5073</t>
  </si>
  <si>
    <t>PREGO DE ACO POLIDO COM CABECA 17 X 24 (2 1/4 X 11)</t>
  </si>
  <si>
    <t>5069</t>
  </si>
  <si>
    <t>PREGO DE ACO POLIDO COM CABECA 17 X 27 (2 1/2 X 11)</t>
  </si>
  <si>
    <t>5070</t>
  </si>
  <si>
    <t>PREGO DE ACO POLIDO COM CABECA 17 X 30 (2 3/4 X 11)</t>
  </si>
  <si>
    <t>5071</t>
  </si>
  <si>
    <t>PREGO DE ACO POLIDO COM CABECA 18 X 24 (2 1/4 X 10)</t>
  </si>
  <si>
    <t>5061</t>
  </si>
  <si>
    <t>PREGO DE ACO POLIDO COM CABECA 18 X 27 (2 1/2 X 10)</t>
  </si>
  <si>
    <t>5075</t>
  </si>
  <si>
    <t>PREGO DE ACO POLIDO COM CABECA 18 X 30 (2 3/4 X 10)</t>
  </si>
  <si>
    <t>39027</t>
  </si>
  <si>
    <t>PREGO DE ACO POLIDO COM CABECA 19  X 36 (3 1/4  X  9)</t>
  </si>
  <si>
    <t>5062</t>
  </si>
  <si>
    <t>PREGO DE ACO POLIDO COM CABECA 19 X 33 (3 X 9)</t>
  </si>
  <si>
    <t>40568</t>
  </si>
  <si>
    <t>PREGO DE ACO POLIDO COM CABECA 22 X 48 (4 1/4 X 5)</t>
  </si>
  <si>
    <t>40304</t>
  </si>
  <si>
    <t>PREGO DE ACO POLIDO COM CABECA DUPLA 17 X 27 (2 1/2 X 11)</t>
  </si>
  <si>
    <t>39026</t>
  </si>
  <si>
    <t>PREGO DE ACO POLIDO SEM CABECA 15 X 15 (1 1/4 X 13)</t>
  </si>
  <si>
    <t>42431</t>
  </si>
  <si>
    <t>PRESSAO DE PERNAS TRIPLO, EM TUBO DE ACO CARBONO, PINTURA NO PROCESSO ELETROSTATICO - EQUIPAMENTO DE GINASTICA PARA ACADEMIA AO AR LIVRE / ACADEMIA DA TERCEIRA IDADE - ATI</t>
  </si>
  <si>
    <t>44074</t>
  </si>
  <si>
    <t>PRIMER DE POLIURETANO</t>
  </si>
  <si>
    <t>44072</t>
  </si>
  <si>
    <t>PRIMER EPOXI / EPOXIDICO</t>
  </si>
  <si>
    <t>511</t>
  </si>
  <si>
    <t>PRIMER PARA MANTA ASFALTICA A BASE DE ASFALTO MODIFICADO DILUIDO EM SOLVENTE, APLICACAO A FRIO</t>
  </si>
  <si>
    <t>37540</t>
  </si>
  <si>
    <t>PROJETOR DE ARGAMASSA, CAPACIDADE DE PROJECAO 1,5 M3/H, ALCANCE DA PROJECAO 30 ATE 60 M, MOTOR ELETRICO TRIFASICO</t>
  </si>
  <si>
    <t>37548</t>
  </si>
  <si>
    <t>PROJETOR DE ARGAMASSA, CAPACIDADE DE PROJECAO 2,0 M3/H, ALCANCE DA PROJECAO ATE 50 M, MOTOR ELETRICO TRIFASICO</t>
  </si>
  <si>
    <t>39828</t>
  </si>
  <si>
    <t>PROJETOR PNEUMATICO DE ARGAMASSA PARA CHAPISCO E REBOCO COM RECIPIENTE ACOPLADO, TIPO CANEQUNHA, COM VOLUME DE 1,50 L, SEM COMPRESSOR</t>
  </si>
  <si>
    <t>12273</t>
  </si>
  <si>
    <t>PROJETOR RETANGULAR FECHADO PARA LAMPADA VAPOR DE MERCURIO/SODIO 250 W A 500 W, CABECEIRAS EM ALUMINIO FUNDIDO, CORPO EM ALUMINIO ANODIZADO, PARA LAMPADA E40 FECHAMENTO EM VIDRO TEMPERADO.</t>
  </si>
  <si>
    <t>38392</t>
  </si>
  <si>
    <t>PROLONGADOR/EXTENSOR PARA ROLO DE PINTURA 3 M</t>
  </si>
  <si>
    <t>11735</t>
  </si>
  <si>
    <t>PROLONGAMENTO / PROLONGADOR PARA CAIXA SIFONADA, PVC, 100 MM X 200 MM (NBR 5688)</t>
  </si>
  <si>
    <t>11737</t>
  </si>
  <si>
    <t>PROLONGAMENTO / PROLONGADOR PARA CAIXA SIFONADA, PVC, 150 MM X 150 MM (NBR 5688)</t>
  </si>
  <si>
    <t>11738</t>
  </si>
  <si>
    <t>PROLONGAMENTO / PROLONGADOR PARA CAIXA SIFONADA, PVC, 150 MM X 200 MM (NBR 5688)</t>
  </si>
  <si>
    <t>36143</t>
  </si>
  <si>
    <t>PROTETOR AUDITIVO TIPO CONCHA COM ABAFADOR DE RUIDOS, ATENUACAO ACIMA DE 22 DB</t>
  </si>
  <si>
    <t>36142</t>
  </si>
  <si>
    <t>PROTETOR AUDITIVO TIPO PLUG DE INSERCAO COM CORDAO, ATENUACAO SUPERIOR A 15 DB</t>
  </si>
  <si>
    <t>36146</t>
  </si>
  <si>
    <t>PROTETOR SOLAR FPS 30, EMBALAGEM 2 LITROS</t>
  </si>
  <si>
    <t>39015</t>
  </si>
  <si>
    <t>PROTETOR/PONTEIRA PLASTICA PARA PONTA DE VERGALHAO DE ATE 1", TIPO PROTETOR DE ESPERA</t>
  </si>
  <si>
    <t>38377</t>
  </si>
  <si>
    <t>PRUMO DE CENTRO EM ACO *400* G</t>
  </si>
  <si>
    <t>38376</t>
  </si>
  <si>
    <t>PRUMO DE PAREDE EM ACO 700 A 750 G</t>
  </si>
  <si>
    <t>38116</t>
  </si>
  <si>
    <t>PULSADOR CAMPAINHA 10A, 250V (APENAS MODULO)</t>
  </si>
  <si>
    <t>38066</t>
  </si>
  <si>
    <t>PULSADOR CAMPAINHA 10A, 250V, CONJUNTO MONTADO PARA EMBUTIR 4" X 2" (PLACA + SUPORTE + MODULO)</t>
  </si>
  <si>
    <t>38117</t>
  </si>
  <si>
    <t>PULSADOR MINUTERIA 10A, 250V (APENAS MODULO)</t>
  </si>
  <si>
    <t>38067</t>
  </si>
  <si>
    <t>PULSADOR MINUTERIA 10A, 250V, CONJUNTO MONTADO PARA EMBUTIR 4" X 2" (PLACA + SUPORTE + MODULO)</t>
  </si>
  <si>
    <t>11522</t>
  </si>
  <si>
    <t>PUXADOR DE EMBUTIR TIPO CONCHA, COM FURO PARA CHAVE, EM LATAO CROMADO,  COMPRIMENTO DE APROX *100* MM E LARGURA DE APROX *40* MM</t>
  </si>
  <si>
    <t>43600</t>
  </si>
  <si>
    <t>PUXADOR TIPO ALCA, EM ZAMAC CROMADO, COM COMPRIMENTO DE APROX 150 MM, COM ROSETA PARA PORTAS DE MADEIRAS, INCLUINDO PARAFUSOS</t>
  </si>
  <si>
    <t>5080</t>
  </si>
  <si>
    <t>PUXADOR TIPO ALCA, EM ZAMAC CROMADO, COM ROSETAS, COMPRIMENTO DE APROX *100* MM, PARA PORTAS E JANELAS DE MADEIRA, INCLUINDO PARAFUSOS</t>
  </si>
  <si>
    <t>38168</t>
  </si>
  <si>
    <t>PUXADOR TUBULAR RETO DUPLO, EM ALUMINIO CROMADO, COMPRIMENTO DE APROX 400 MM E DIAMETRO DE 25 MM (1")</t>
  </si>
  <si>
    <t>43601</t>
  </si>
  <si>
    <t>PUXADOR TUBULAR RETO SIMPLES, EM ALUMINIO CROMADO, COM COMPRIMENTO DE APROX 400 MM E DIAMETRO DE 25 MM</t>
  </si>
  <si>
    <t>13393</t>
  </si>
  <si>
    <t>QUADRO DE DISTRIBUICAO COM BARRAMENTO TRIFASICO, DE EMBUTIR, EM CHAPA DE ACO GALVANIZADO, PARA 12 DISJUNTORES DIN, 100 A</t>
  </si>
  <si>
    <t>13395</t>
  </si>
  <si>
    <t>QUADRO DE DISTRIBUICAO COM BARRAMENTO TRIFASICO, DE EMBUTIR, EM CHAPA DE ACO GALVANIZADO, PARA 18 DISJUNTORES DIN, 100 A, INCLUINDO BARRAMENTO</t>
  </si>
  <si>
    <t>12039</t>
  </si>
  <si>
    <t>QUADRO DE DISTRIBUICAO COM BARRAMENTO TRIFASICO, DE EMBUTIR, EM CHAPA DE ACO GALVANIZADO, PARA 24 DISJUNTORES DIN, 100 A</t>
  </si>
  <si>
    <t>13396</t>
  </si>
  <si>
    <t>QUADRO DE DISTRIBUICAO COM BARRAMENTO TRIFASICO, DE EMBUTIR, EM CHAPA DE ACO GALVANIZADO, PARA 28 DISJUNTORES DIN, 100 A</t>
  </si>
  <si>
    <t>12041</t>
  </si>
  <si>
    <t>QUADRO DE DISTRIBUICAO COM BARRAMENTO TRIFASICO, DE EMBUTIR, EM CHAPA DE ACO GALVANIZADO, PARA 30 DISJUNTORES DIN, 150 A</t>
  </si>
  <si>
    <t>12043</t>
  </si>
  <si>
    <t>QUADRO DE DISTRIBUICAO COM BARRAMENTO TRIFASICO, DE EMBUTIR, EM CHAPA DE ACO GALVANIZADO, PARA 30 DISJUNTORES DIN, 225 A</t>
  </si>
  <si>
    <t>39762</t>
  </si>
  <si>
    <t>QUADRO DE DISTRIBUICAO COM BARRAMENTO TRIFASICO, DE EMBUTIR, EM CHAPA DE ACO GALVANIZADO, PARA 36 DISJUNTORES DIN, 100 A</t>
  </si>
  <si>
    <t>12042</t>
  </si>
  <si>
    <t>QUADRO DE DISTRIBUICAO COM BARRAMENTO TRIFASICO, DE EMBUTIR, EM CHAPA DE ACO GALVANIZADO, PARA 40 DISJUNTORES DIN, 100 A</t>
  </si>
  <si>
    <t>39763</t>
  </si>
  <si>
    <t>QUADRO DE DISTRIBUICAO COM BARRAMENTO TRIFASICO, DE EMBUTIR, EM CHAPA DE ACO GALVANIZADO, PARA 48 DISJUNTORES DIN, 100 A</t>
  </si>
  <si>
    <t>39760</t>
  </si>
  <si>
    <t>QUADRO DE DISTRIBUICAO COM BARRAMENTO TRIFASICO, DE SOBREPOR, EM CHAPA DE ACO GALVANIZADO, PARA *42* DISJUNTORES DIN, 100 A</t>
  </si>
  <si>
    <t>39756</t>
  </si>
  <si>
    <t>QUADRO DE DISTRIBUICAO COM BARRAMENTO TRIFASICO, DE SOBREPOR, EM CHAPA DE ACO GALVANIZADO, PARA 12 DISJUNTORES DIN, 100 A</t>
  </si>
  <si>
    <t>12038</t>
  </si>
  <si>
    <t>QUADRO DE DISTRIBUICAO COM BARRAMENTO TRIFASICO, DE SOBREPOR, EM CHAPA DE ACO GALVANIZADO, PARA 18 DISJUNTORES DIN, 100 A</t>
  </si>
  <si>
    <t>39757</t>
  </si>
  <si>
    <t>QUADRO DE DISTRIBUICAO COM BARRAMENTO TRIFASICO, DE SOBREPOR, EM CHAPA DE ACO GALVANIZADO, PARA 28 DISJUNTORES DIN, 100 A</t>
  </si>
  <si>
    <t>39758</t>
  </si>
  <si>
    <t>QUADRO DE DISTRIBUICAO COM BARRAMENTO TRIFASICO, DE SOBREPOR, EM CHAPA DE ACO GALVANIZADO, PARA 30 DISJUNTORES DIN, 100 A</t>
  </si>
  <si>
    <t>39759</t>
  </si>
  <si>
    <t>QUADRO DE DISTRIBUICAO COM BARRAMENTO TRIFASICO, DE SOBREPOR, EM CHAPA DE ACO GALVANIZADO, PARA 36 DISJUNTORES DIN, 100 A</t>
  </si>
  <si>
    <t>39761</t>
  </si>
  <si>
    <t>QUADRO DE DISTRIBUICAO COM BARRAMENTO TRIFASICO, DE SOBREPOR, EM CHAPA DE ACO GALVANIZADO, PARA 48 DISJUNTORES DIN, 100 A</t>
  </si>
  <si>
    <t>39805</t>
  </si>
  <si>
    <t>QUADRO DE DISTRIBUICAO, EM PVC, DE EMBUTIR, COM BARRAMENTO TERRA / NEUTRO, PARA 12 DISJUNTORES NEMA OU 16 DISJUNTORES DIN</t>
  </si>
  <si>
    <t>39806</t>
  </si>
  <si>
    <t>QUADRO DE DISTRIBUICAO, EM PVC, DE EMBUTIR, COM BARRAMENTO TERRA / NEUTRO, PARA 18 DISJUNTORES NEMA OU 24 DISJUNTORES DIN</t>
  </si>
  <si>
    <t>39807</t>
  </si>
  <si>
    <t>QUADRO DE DISTRIBUICAO, EM PVC, DE EMBUTIR, COM BARRAMENTO TERRA / NEUTRO, PARA 27 DISJUNTORES NEMA OU 36 DISJUNTORES DIN</t>
  </si>
  <si>
    <t>43100</t>
  </si>
  <si>
    <t>QUADRO DE DISTRIBUICAO, EM PVC, DE EMBUTIR, COM BARRAMENTO TERRA / NEUTRO, PARA 48 DISJUNTORES DIN</t>
  </si>
  <si>
    <t>39804</t>
  </si>
  <si>
    <t>QUADRO DE DISTRIBUICAO, EM PVC, DE EMBUTIR, COM BARRAMENTO TERRA / NEUTRO, PARA 6 DISJUNTORES NEMA OU 8 DISJUNTORES DIN</t>
  </si>
  <si>
    <t>39796</t>
  </si>
  <si>
    <t>QUADRO DE DISTRIBUICAO, SEM BARRAMENTO, EM PVC, DE EMBUTIR, PARA 12 DISJUNTORES NEMA OU 16 DISJUNTORES DIN</t>
  </si>
  <si>
    <t>39797</t>
  </si>
  <si>
    <t>QUADRO DE DISTRIBUICAO, SEM BARRAMENTO, EM PVC, DE EMBUTIR, PARA 18 DISJUNTORES NEMA OU 24 DISJUNTORES DIN</t>
  </si>
  <si>
    <t>39798</t>
  </si>
  <si>
    <t>QUADRO DE DISTRIBUICAO, SEM BARRAMENTO, EM PVC, DE EMBUTIR, PARA 27 DISJUNTORES NEMA OU 36 DISJUNTORES DIN</t>
  </si>
  <si>
    <t>39794</t>
  </si>
  <si>
    <t>QUADRO DE DISTRIBUICAO, SEM BARRAMENTO, EM PVC, DE EMBUTIR, PARA 3 DISJUNTORES NEMA OU 4 DISJUNTORES DIN</t>
  </si>
  <si>
    <t>39795</t>
  </si>
  <si>
    <t>QUADRO DE DISTRIBUICAO, SEM BARRAMENTO, EM PVC, DE EMBUTIR, PARA 6 DISJUNTORES NEMA OU 8 DISJUNTORES DIN</t>
  </si>
  <si>
    <t>39799</t>
  </si>
  <si>
    <t>QUADRO DE DISTRIBUICAO, SEM BARRAMENTO, EM PVC, DE SOBREPOR,  PARA 3 DISJUNTORES NEMA OU 4 DISJUNTORES DIN</t>
  </si>
  <si>
    <t>39801</t>
  </si>
  <si>
    <t>QUADRO DE DISTRIBUICAO, SEM BARRAMENTO, EM PVC, DE SOBREPOR, PARA 12 DISJUNTORES NEMA OU 16 DISJUNTORES DIN</t>
  </si>
  <si>
    <t>39802</t>
  </si>
  <si>
    <t>QUADRO DE DISTRIBUICAO, SEM BARRAMENTO, EM PVC, DE SOBREPOR, PARA 18 DISJUNTORES NEMA OU 24 DISJUNTORES DIN</t>
  </si>
  <si>
    <t>39803</t>
  </si>
  <si>
    <t>QUADRO DE DISTRIBUICAO, SEM BARRAMENTO, EM PVC, DE SOBREPOR, PARA 27 DISJUNTORES NEMA OU 36 DISJUNTORES DIN</t>
  </si>
  <si>
    <t>39800</t>
  </si>
  <si>
    <t>QUADRO DE DISTRIBUICAO, SEM BARRAMENTO, EM PVC, DE SOBREPOR, PARA 6 DISJUNTORES NEMA OU 8 DISJUNTORES DIN</t>
  </si>
  <si>
    <t>21059</t>
  </si>
  <si>
    <t>RALO FOFO COM REQUADRO, QUADRADO 150 X 150 MM</t>
  </si>
  <si>
    <t>11234</t>
  </si>
  <si>
    <t>RALO FOFO COM REQUADRO, QUADRADO 200 X 200 MM</t>
  </si>
  <si>
    <t>21060</t>
  </si>
  <si>
    <t>RALO FOFO COM REQUADRO, QUADRADO 250 X 250 MM</t>
  </si>
  <si>
    <t>21061</t>
  </si>
  <si>
    <t>RALO FOFO COM REQUADRO, QUADRADO 300 X 300 MM</t>
  </si>
  <si>
    <t>21062</t>
  </si>
  <si>
    <t>RALO FOFO COM REQUADRO, QUADRADO 400 X 400 MM</t>
  </si>
  <si>
    <t>11708</t>
  </si>
  <si>
    <t>RALO FOFO SEMIESFERICO, 100 MM, PARA LAJES/ CALHAS</t>
  </si>
  <si>
    <t>11709</t>
  </si>
  <si>
    <t>RALO FOFO SEMIESFERICO, 150 MM, PARA LAJES/ CALHAS</t>
  </si>
  <si>
    <t>11710</t>
  </si>
  <si>
    <t>RALO FOFO SEMIESFERICO, 200 MM, PARA LAJES/ CALHAS</t>
  </si>
  <si>
    <t>11707</t>
  </si>
  <si>
    <t>RALO FOFO SEMIESFERICO, 75 MM, PARA LAJES/ CALHAS</t>
  </si>
  <si>
    <t>5102</t>
  </si>
  <si>
    <t>RALO SECO / RALO DE PASSAGEM EM PVC, QUADRADO, 100 X 100 X 53 MM, SAIDA 40 MM, COM GRELHA BRANCA</t>
  </si>
  <si>
    <t>11739</t>
  </si>
  <si>
    <t>RALO SECO CONICO, PVC, 100 X 40 MM,  COM GRELHA REDONDA BRANCA</t>
  </si>
  <si>
    <t>11711</t>
  </si>
  <si>
    <t>RALO SECO CONICO, PVC, 100 X 40 MM, COM GRELHA QUADRADA BRANCA</t>
  </si>
  <si>
    <t>11741</t>
  </si>
  <si>
    <t>RALO SIFONADO CILINDRICO, PVC, 100 X 40 MM,  COM GRELHA REDONDA BRANCA</t>
  </si>
  <si>
    <t>11745</t>
  </si>
  <si>
    <t>RALO SIFONADO QUADRADO, PVC, 100 X 53 MM, SAIDA 40 MM, COM GRELHA QUADRADA BRANCA</t>
  </si>
  <si>
    <t>11743</t>
  </si>
  <si>
    <t>RALO SIFONADO REDONDO CONICO, PVC, 100 X 40 MM, COM GRELHA REDONDA BRANCA</t>
  </si>
  <si>
    <t>40985</t>
  </si>
  <si>
    <t>RASTELEIRO (MENSALISTA)</t>
  </si>
  <si>
    <t>44502</t>
  </si>
  <si>
    <t>RASTELEIRO HORISTA</t>
  </si>
  <si>
    <t>1088</t>
  </si>
  <si>
    <t>REATOR ELETRONICO BIVOLT PARA 1 LAMPADA FLUORESCENTE DE 18/20 W</t>
  </si>
  <si>
    <t>1087</t>
  </si>
  <si>
    <t>REATOR ELETRONICO BIVOLT PARA 1 LAMPADA FLUORESCENTE DE 36/40 W</t>
  </si>
  <si>
    <t>38777</t>
  </si>
  <si>
    <t>REATOR ELETRONICO BIVOLT PARA 2 LAMPADAS FLUORESCENTES DE 14 W</t>
  </si>
  <si>
    <t>1086</t>
  </si>
  <si>
    <t>REATOR ELETRONICO BIVOLT PARA 2 LAMPADAS FLUORESCENTES DE 18/20 W</t>
  </si>
  <si>
    <t>1079</t>
  </si>
  <si>
    <t>REATOR ELETRONICO BIVOLT PARA 2 LAMPADAS FLUORESCENTES DE 36/40 W</t>
  </si>
  <si>
    <t>39374</t>
  </si>
  <si>
    <t>REATOR INTERNO/INTEGRADO PARA LAMPADA VAPOR METALICO 400 W, ALTO FATOR DE POTENCIA</t>
  </si>
  <si>
    <t>12316</t>
  </si>
  <si>
    <t>REATOR P/ 1 LAMPADA VAPOR DE MERCURIO 125W USO EXT</t>
  </si>
  <si>
    <t>12317</t>
  </si>
  <si>
    <t>REATOR P/ 1 LAMPADA VAPOR DE MERCURIO 250W USO EXT</t>
  </si>
  <si>
    <t>12318</t>
  </si>
  <si>
    <t>REATOR P/ 1 LAMPADA VAPOR DE MERCURIO 400W USO EXT</t>
  </si>
  <si>
    <t>1082</t>
  </si>
  <si>
    <t>REATOR P/ LAMPADA VAPOR DE SODIO 250W USO EXT</t>
  </si>
  <si>
    <t>5104</t>
  </si>
  <si>
    <t>REBITE DE ALUMINIO VAZADO DE REPUXO, 3,2 X 8 MM (1KG = 1025 UNIDADES)</t>
  </si>
  <si>
    <t>44530</t>
  </si>
  <si>
    <t>REBOLO ABRASIVO RETO DE USO GERAL GRAO 36, DE 6 X 1 " ( DIAMETRO X ALTURA)</t>
  </si>
  <si>
    <t>2710</t>
  </si>
  <si>
    <t>REBOLO ABRASIVO RETO DE USO GERAL GRAO 36, DE 6 X 3/4 " (DIAMETRO X ALTURA)</t>
  </si>
  <si>
    <t>14575</t>
  </si>
  <si>
    <t>RECICLADORA DE ASFALTO A FRIO SOBRE RODAS, LARG. FRESAGEM 2,00 M, POT. 315 KW/422 HP</t>
  </si>
  <si>
    <t>20034</t>
  </si>
  <si>
    <t>REDUCAO EXCENTRICA PVC NBR 10569 P/REDE COLET ESG PB JE 150 X 100MM</t>
  </si>
  <si>
    <t>20036</t>
  </si>
  <si>
    <t>REDUCAO EXCENTRICA PVC NBR 10569 P/REDE COLET ESG PB JE 200 X 150MM</t>
  </si>
  <si>
    <t>20037</t>
  </si>
  <si>
    <t>REDUCAO EXCENTRICA PVC NBR 10569 P/REDE COLET ESG PB JE 250 X 200MM</t>
  </si>
  <si>
    <t>20043</t>
  </si>
  <si>
    <t>REDUCAO EXCENTRICA PVC P/ ESG PREDIAL DN 100 X 50MM</t>
  </si>
  <si>
    <t>20044</t>
  </si>
  <si>
    <t>REDUCAO EXCENTRICA PVC P/ ESG PREDIAL DN 100 X 75MM</t>
  </si>
  <si>
    <t>20042</t>
  </si>
  <si>
    <t>REDUCAO EXCENTRICA PVC P/ ESG PREDIAL DN 75 X 50MM</t>
  </si>
  <si>
    <t>20046</t>
  </si>
  <si>
    <t>REDUCAO EXCENTRICA PVC, SERIE R, DN 100 X 75 MM, PARA ESGOTO OU AGUAS PLUVIAIS PREDIAIS</t>
  </si>
  <si>
    <t>20047</t>
  </si>
  <si>
    <t>REDUCAO EXCENTRICA PVC, SERIE R, DN 150 X 100 MM, PARA ESGOTO OU AGUAS PLUVIAIS PREDIAIS</t>
  </si>
  <si>
    <t>20045</t>
  </si>
  <si>
    <t>REDUCAO EXCENTRICA PVC, SERIE R, DN 75 X 50 MM, PARA ESGOTO OU AGUAS PLUVIAIS PREDIAIS</t>
  </si>
  <si>
    <t>20972</t>
  </si>
  <si>
    <t>REDUCAO FIXA TIPO STORZ, ENGATE RAPIDO 2.1/2" X 1.1/2", EM LATAO, PARA INSTALACAO PREDIAL COMBATE A INCENDIO PREDIAL</t>
  </si>
  <si>
    <t>20032</t>
  </si>
  <si>
    <t>REDUCAO PVC PBA, JE, BB, DN 75 X 50 / DE 85 X 60 MM, PARA REDE DE AGUA</t>
  </si>
  <si>
    <t>11321</t>
  </si>
  <si>
    <t>REDUCAO PVC PBA, JE, PB, DN 100 X 50 / DE 110 X 60 MM, PARA REDE DE AGUA</t>
  </si>
  <si>
    <t>11323</t>
  </si>
  <si>
    <t>REDUCAO PVC PBA, JE, PB, DN 100 X 75 / DE 110 X 85 MM, PARA REDE DE AGUA</t>
  </si>
  <si>
    <t>20327</t>
  </si>
  <si>
    <t>REDUCAO PVC PBA, JE, PB, DN 75 X 50 / DE 85 X 60 MM, PARA REDE DE AGUA</t>
  </si>
  <si>
    <t>13390</t>
  </si>
  <si>
    <t>REFLETOR REDONDO EM ALUMINIO ANODIZADO PARA LAMPADA VAPOR DE MERCURIO/SODIO, CORPO EM ALUMINIO COM PINTURA EPOXI, PARA LAMPADA E-27 DE 300 W, COM SUPORTE REDONDO E ALCA REGULAVEL PARA FIXACAO.</t>
  </si>
  <si>
    <t>6034</t>
  </si>
  <si>
    <t>REGISTRO DE ESFERA DE PASSEIO, PVC PARA POLIETILENO, 20 MM</t>
  </si>
  <si>
    <t>6036</t>
  </si>
  <si>
    <t>REGISTRO DE ESFERA PVC, COM BORBOLETA, COM ROSCA EXTERNA, DE 1/2"</t>
  </si>
  <si>
    <t>6031</t>
  </si>
  <si>
    <t>REGISTRO DE ESFERA PVC, COM BORBOLETA, COM ROSCA EXTERNA, DE 3/4"</t>
  </si>
  <si>
    <t>6029</t>
  </si>
  <si>
    <t>REGISTRO DE ESFERA PVC, COM CABECA QUADRADA, COM ROSCA EXTERNA, 1/2"</t>
  </si>
  <si>
    <t>6033</t>
  </si>
  <si>
    <t>REGISTRO DE ESFERA PVC, COM CABECA QUADRADA, COM ROSCA EXTERNA, 3/4"</t>
  </si>
  <si>
    <t>11672</t>
  </si>
  <si>
    <t>REGISTRO DE ESFERA, PVC, COM VOLANTE, VS, ROSCAVEL, DN 1 1/2", COM CORPO DIVIDIDO</t>
  </si>
  <si>
    <t>11669</t>
  </si>
  <si>
    <t>REGISTRO DE ESFERA, PVC, COM VOLANTE, VS, ROSCAVEL, DN 1 1/4", COM CORPO DIVIDIDO</t>
  </si>
  <si>
    <t>20055</t>
  </si>
  <si>
    <t>REGISTRO DE ESFERA, PVC, COM VOLANTE, VS, ROSCAVEL, DN 1", COM CORPO DIVIDIDO</t>
  </si>
  <si>
    <t>11670</t>
  </si>
  <si>
    <t>REGISTRO DE ESFERA, PVC, COM VOLANTE, VS, ROSCAVEL, DN 1/2", COM CORPO DIVIDIDO</t>
  </si>
  <si>
    <t>11671</t>
  </si>
  <si>
    <t>REGISTRO DE ESFERA, PVC, COM VOLANTE, VS, ROSCAVEL, DN 2", COM CORPO DIVIDIDO</t>
  </si>
  <si>
    <t>6032</t>
  </si>
  <si>
    <t>REGISTRO DE ESFERA, PVC, COM VOLANTE, VS, ROSCAVEL, DN 3/4", COM CORPO DIVIDIDO</t>
  </si>
  <si>
    <t>11673</t>
  </si>
  <si>
    <t>REGISTRO DE ESFERA, PVC, COM VOLANTE, VS, SOLDAVEL, DN 20 MM, COM CORPO DIVIDIDO</t>
  </si>
  <si>
    <t>11674</t>
  </si>
  <si>
    <t>REGISTRO DE ESFERA, PVC, COM VOLANTE, VS, SOLDAVEL, DN 25 MM, COM CORPO DIVIDIDO</t>
  </si>
  <si>
    <t>11675</t>
  </si>
  <si>
    <t>REGISTRO DE ESFERA, PVC, COM VOLANTE, VS, SOLDAVEL, DN 32 MM, COM CORPO DIVIDIDO</t>
  </si>
  <si>
    <t>11676</t>
  </si>
  <si>
    <t>REGISTRO DE ESFERA, PVC, COM VOLANTE, VS, SOLDAVEL, DN 40 MM, COM CORPO DIVIDIDO</t>
  </si>
  <si>
    <t>11677</t>
  </si>
  <si>
    <t>REGISTRO DE ESFERA, PVC, COM VOLANTE, VS, SOLDAVEL, DN 50 MM, COM CORPO DIVIDIDO</t>
  </si>
  <si>
    <t>11678</t>
  </si>
  <si>
    <t>REGISTRO DE ESFERA, PVC, COM VOLANTE, VS, SOLDAVEL, DN 60 MM, COM CORPO DIVIDIDO</t>
  </si>
  <si>
    <t>6038</t>
  </si>
  <si>
    <t>REGISTRO DE PRESSAO PVC, ROSCAVEL, VOLANTE SIMPLES, DE 1/2"</t>
  </si>
  <si>
    <t>11718</t>
  </si>
  <si>
    <t>REGISTRO DE PRESSAO PVC, ROSCAVEL, VOLANTE SIMPLES, DE 3/4"</t>
  </si>
  <si>
    <t>6037</t>
  </si>
  <si>
    <t>REGISTRO DE PRESSAO PVC, SOLDAVEL, VOLANTE SIMPLES, DE 20 MM</t>
  </si>
  <si>
    <t>11719</t>
  </si>
  <si>
    <t>REGISTRO DE PRESSAO PVC, SOLDAVEL, VOLANTE SIMPLES, DE 25 MM</t>
  </si>
  <si>
    <t>6019</t>
  </si>
  <si>
    <t>REGISTRO GAVETA BRUTO EM LATAO FORJADO, BITOLA 1 " (REF 1509)</t>
  </si>
  <si>
    <t>6010</t>
  </si>
  <si>
    <t>REGISTRO GAVETA BRUTO EM LATAO FORJADO, BITOLA 1 1/2 " (REF 1509)</t>
  </si>
  <si>
    <t>6017</t>
  </si>
  <si>
    <t>REGISTRO GAVETA BRUTO EM LATAO FORJADO, BITOLA 1 1/4 " (REF 1509)</t>
  </si>
  <si>
    <t>6020</t>
  </si>
  <si>
    <t>REGISTRO GAVETA BRUTO EM LATAO FORJADO, BITOLA 1/2 " (REF 1509)</t>
  </si>
  <si>
    <t>6028</t>
  </si>
  <si>
    <t>REGISTRO GAVETA BRUTO EM LATAO FORJADO, BITOLA 2 " (REF 1509)</t>
  </si>
  <si>
    <t>6011</t>
  </si>
  <si>
    <t>REGISTRO GAVETA BRUTO EM LATAO FORJADO, BITOLA 2 1/2 " (REF 1509)</t>
  </si>
  <si>
    <t>6012</t>
  </si>
  <si>
    <t>REGISTRO GAVETA BRUTO EM LATAO FORJADO, BITOLA 3 " (REF 1509)</t>
  </si>
  <si>
    <t>6016</t>
  </si>
  <si>
    <t>REGISTRO GAVETA BRUTO EM LATAO FORJADO, BITOLA 3/4 " (REF 1509)</t>
  </si>
  <si>
    <t>6027</t>
  </si>
  <si>
    <t>REGISTRO GAVETA BRUTO EM LATAO FORJADO, BITOLA 4 " (REF 1509)</t>
  </si>
  <si>
    <t>6013</t>
  </si>
  <si>
    <t>REGISTRO GAVETA COM ACABAMENTO E CANOPLA CROMADOS, SIMPLES, BITOLA 1 " (REF 1509)</t>
  </si>
  <si>
    <t>6015</t>
  </si>
  <si>
    <t>REGISTRO GAVETA COM ACABAMENTO E CANOPLA CROMADOS, SIMPLES, BITOLA 1 1/2 " (REF 1509)</t>
  </si>
  <si>
    <t>6014</t>
  </si>
  <si>
    <t>REGISTRO GAVETA COM ACABAMENTO E CANOPLA CROMADOS, SIMPLES, BITOLA 1 1/4 " (REF 1509)</t>
  </si>
  <si>
    <t>6006</t>
  </si>
  <si>
    <t>REGISTRO GAVETA COM ACABAMENTO E CANOPLA CROMADOS, SIMPLES, BITOLA 1/2 " (REF 1509)</t>
  </si>
  <si>
    <t>6005</t>
  </si>
  <si>
    <t>REGISTRO GAVETA COM ACABAMENTO E CANOPLA CROMADOS, SIMPLES, BITOLA 3/4 " (REF 1509)</t>
  </si>
  <si>
    <t>11756</t>
  </si>
  <si>
    <t>REGISTRO OU REGULADOR DE GAS COZINHA, VAZAO DE 2 KG/H, 2,8 KPA</t>
  </si>
  <si>
    <t>10904</t>
  </si>
  <si>
    <t>REGISTRO OU VALVULA GLOBO ANGULAR EM LATAO, PARA HIDRANTES EM INSTALACAO PREDIAL DE INCENDIO, 45 GRAUS, DIAMETRO DE 2 1/2", COM VOLANTE, CLASSE DE PRESSAO DE ATE 200 PSI</t>
  </si>
  <si>
    <t>11752</t>
  </si>
  <si>
    <t>REGISTRO PRESSAO BRUTO EM LATAO FORJADO, BITOLA 1/2 " (REF 1400)</t>
  </si>
  <si>
    <t>11753</t>
  </si>
  <si>
    <t>REGISTRO PRESSAO BRUTO EM LATAO FORJADO, BITOLA 3/4 " (REF 1400)</t>
  </si>
  <si>
    <t>6021</t>
  </si>
  <si>
    <t>REGISTRO PRESSAO COM ACABAMENTO E CANOPLA CROMADA, SIMPLES, BITOLA 1/2 " (REF 1416)</t>
  </si>
  <si>
    <t>6024</t>
  </si>
  <si>
    <t>REGISTRO PRESSAO COM ACABAMENTO E CANOPLA CROMADA, SIMPLES, BITOLA 3/4 " (REF 1416)</t>
  </si>
  <si>
    <t>38379</t>
  </si>
  <si>
    <t>REGUA DE ALUMINIO PARA PEDREIRO 2 X 1 "</t>
  </si>
  <si>
    <t>13897</t>
  </si>
  <si>
    <t>REGUA VIBRADORA DUPLA PARA CONCRETO A GASOLINA 5,5 HP, PESO DE 60 KG, COMPRIMENTO 4 M</t>
  </si>
  <si>
    <t>10640</t>
  </si>
  <si>
    <t>REGUA VIBRATORIA DE CONCRETO TRELICADA, EQUIPADA COM MOTOR A GASOLINA DE 9 HP</t>
  </si>
  <si>
    <t>11086</t>
  </si>
  <si>
    <t>REJEITO DE MINERIO DE FERRO PARA PAVIMENTACAO (POSTO PEDREIRA/FORNECEDOR, SEM FRETE)</t>
  </si>
  <si>
    <t>34357</t>
  </si>
  <si>
    <t>REJUNTE CIMENTICIO, QUALQUER COR</t>
  </si>
  <si>
    <t>37329</t>
  </si>
  <si>
    <t>REJUNTE EPOXI, QUALQUER COR</t>
  </si>
  <si>
    <t>2510</t>
  </si>
  <si>
    <t>RELE FOTOELETRICO INTERNO E EXTERNO BIVOLT 1000 W, DE CONECTOR, SEM BASE</t>
  </si>
  <si>
    <t>12359</t>
  </si>
  <si>
    <t>RELE TERMICO BIMETAL PARA USO EM MOTORES TRIFASICOS, TENSAO 380 V, POTENCIA ATE 15 CV, CORRENTE NOMINAL MAXIMA 22 A</t>
  </si>
  <si>
    <t>7353</t>
  </si>
  <si>
    <t>RESINA ACRILICA PREMIUM BASE AGUA - COR BRANCA</t>
  </si>
  <si>
    <t>36144</t>
  </si>
  <si>
    <t>RESPIRADOR DESCARTAVEL SEM VALVULA DE EXALACAO, PFF 1</t>
  </si>
  <si>
    <t>10518</t>
  </si>
  <si>
    <t>RETARDO PARA CORDEL DETONANTE</t>
  </si>
  <si>
    <t>36530</t>
  </si>
  <si>
    <t>RETROESCAVADEIRA SOBRE RODAS COM CARREGADEIRA, TRACAO 4 X 2, POTENCIA LIQUIDA 79 HP, PESO OPERACIONAL MINIMO DE 6570 KG, CAPACIDADE DA CARREGADEIRA DE 1,00 M3 E DA  RETROESCAVADEIRA MINIMA DE 0,20 M3, PROFUNDIDADE DE ESCAVACAO MAXIMA DE 4,37 M</t>
  </si>
  <si>
    <t>6046</t>
  </si>
  <si>
    <t>RETROESCAVADEIRA SOBRE RODAS COM CARREGADEIRA, TRACAO 4 X 4, POTENCIA LIQUIDA 72 HP, PESO OPERACIONAL MINIMO DE 7140 KG, CAPACIDADE MINIMA DA CARREGADEIRA DE 0,79 M3 E DA RETROESCAVADEIRA MINIMA DE 0,18 M3, PROFUNDIDADE DE ESCAVACAO MAXIMA DE 4,50 M</t>
  </si>
  <si>
    <t>36531</t>
  </si>
  <si>
    <t>RETROESCAVADEIRA SOBRE RODAS COM CARREGADEIRA, TRACAO 4 X 4, POTENCIA LIQUIDA 88 HP, PESO OPERACIONAL MINIMO DE 6674 KG, CAPACIDADE DA CARREGADEIRA DE 1,00 M3 E DA  RETROESCAVADEIRA MINIMA DE 0,26 M3, PROFUNDIDADE DE ESCAVACAO MAXIMA DE 4,37 M</t>
  </si>
  <si>
    <t>34684</t>
  </si>
  <si>
    <t>REVESTIMENTO DE PAREDE EM GRANILITE, MARMORITE OU GRANITINA - ESP = 5 MM (INCLUSO EXECUCAO)</t>
  </si>
  <si>
    <t>34683</t>
  </si>
  <si>
    <t>REVESTIMENTO DE PAREDE EM GRANILITE, MARMORITE OU GRANITINA COLORIDO - ESP = 5 MM (INCLUSO EXECUCAO)</t>
  </si>
  <si>
    <t>533</t>
  </si>
  <si>
    <t>REVESTIMENTO EM CERAMICA ESMALTADA COMERCIAL, PEI MENOR OU IGUAL A 3, FORMATO MENOR OU IGUAL A 2025 CM2</t>
  </si>
  <si>
    <t>10515</t>
  </si>
  <si>
    <t>REVESTIMENTO EM CERAMICA ESMALTADA EXTRA, PEI MAIOR OU IGUAL 4, FORMATO MAIOR A 2025 CM2</t>
  </si>
  <si>
    <t>536</t>
  </si>
  <si>
    <t>REVESTIMENTO EM CERAMICA ESMALTADA EXTRA, PEI MENOR OU IGUAL A 3, FORMATO MENOR OU IGUAL A 2025 CM2</t>
  </si>
  <si>
    <t>153</t>
  </si>
  <si>
    <t>REVESTIMENTO EPOXI DE ALTA RESISTENCIA QUIMICA, ISENTO DE SOLVENTES, BICOMPONENTE</t>
  </si>
  <si>
    <t>34682</t>
  </si>
  <si>
    <t>REVESTIMENTO PARA ESCADA EM GRANILITE, MARMORITE OU GRANITINA ESP = 8 MM (INCLUSO EXECUCAO)</t>
  </si>
  <si>
    <t>20205</t>
  </si>
  <si>
    <t>RIPA  APARELHADA *1,5 X 5* CM, EM MACARANDUBA, ANGELIM OU EQUIVALENTE DA REGIAO</t>
  </si>
  <si>
    <t>4412</t>
  </si>
  <si>
    <t>RIPA NAO APARELHADA  *1 X 3* CM, EM MACARANDUBA, ANGELIM OU EQUIVALENTE DA REGIAO - BRUTA</t>
  </si>
  <si>
    <t>4408</t>
  </si>
  <si>
    <t>RIPA NAO APARELHADA,  *1,5 X 5* CM, EM MACARANDUBA, ANGELIM OU EQUIVALENTE DA REGIAO -  BRUTA</t>
  </si>
  <si>
    <t>36250</t>
  </si>
  <si>
    <t>RODAFORRO EM PVC, PARA FORRO DE PVC, COMPRIMENTO 6 M</t>
  </si>
  <si>
    <t>10857</t>
  </si>
  <si>
    <t>RODAPE ARDOSIA, CINZA, 10 CM, E= *1CM</t>
  </si>
  <si>
    <t>4803</t>
  </si>
  <si>
    <t>RODAPE DE BORRACHA LISO, H = 70 MM, E = *2* MM, PARA ARGAMASSA, PRETO</t>
  </si>
  <si>
    <t>6186</t>
  </si>
  <si>
    <t>RODAPE DE MADEIRA MACICA CUMARU/IPE CHAMPANHE OU EQUIVALENTE DA REGIAO, *1,5 X 7 CM</t>
  </si>
  <si>
    <t>4829</t>
  </si>
  <si>
    <t>RODAPE EM MARMORE, POLIDO, BRANCO COMUM, L= *7* CM, E=  *2* CM, CORTE RETO</t>
  </si>
  <si>
    <t>39829</t>
  </si>
  <si>
    <t>RODAPE EM POLIESTIRENO, BRANCO, H = *5* CM, E = *1,5* CM</t>
  </si>
  <si>
    <t>20231</t>
  </si>
  <si>
    <t>RODAPE OU RODABANCADA EM GRANITO, POLIDO, TIPO ANDORINHA/ QUARTZ/ CASTELO/ CORUMBA OU OUTROS EQUIVALENTES DA REGIAO, H= 10 CM, E=  *2,0* CM</t>
  </si>
  <si>
    <t>4804</t>
  </si>
  <si>
    <t>RODAPE PLANO PARA PISO VINILICO, H = 5 CM</t>
  </si>
  <si>
    <t>34680</t>
  </si>
  <si>
    <t>RODAPE PRE-MOLDADO DE GRANILITE, MARMORITE OU GRANITINA L = 10 CM</t>
  </si>
  <si>
    <t>11573</t>
  </si>
  <si>
    <t>RODIZIO TIPO NAPOLEAO PARA JANELAS DE CORRER, EM ZAMAC, COMPRIMENTO DE APROX 60 CM, COM ROLAMENTO EM ACO</t>
  </si>
  <si>
    <t>38401</t>
  </si>
  <si>
    <t>RODO PARA CHAO 40 CM COM CABO</t>
  </si>
  <si>
    <t>11575</t>
  </si>
  <si>
    <t>ROLDANA CONCAVA DUPLA, 4 RODAS, EM ZAMAC COM CHAPA DE LATAO, ROLAMENTOS EM ACO, PARA PORTAS E JANELAS DE CORRER</t>
  </si>
  <si>
    <t>38179</t>
  </si>
  <si>
    <t>ROLDANA CONCAVA DUPLA, 4 RODAS, PARA PORTA DE CORRER, EM ZAMAC COM CHAPA DE ACO,  ROLAMENTO INTERNO BLINDADO DE ACO REVESTIDO EM NYLON</t>
  </si>
  <si>
    <t>20256</t>
  </si>
  <si>
    <t>ROLDANA PLASTICA COM PREGO, TAMANHO 30 X 30 MM, PARA INSTALACAO ELETRICA APARENTE</t>
  </si>
  <si>
    <t>14511</t>
  </si>
  <si>
    <t>ROLO COMPACTADOR DE PNEUS, ESTATICO, PRESSAO VARIAVEL, POTENCIA 110 HP, PESO SEM/COM LASTRO 10,8/27 T, LARGURA DE ROLAGEM 2,30 M</t>
  </si>
  <si>
    <t>10642</t>
  </si>
  <si>
    <t>ROLO COMPACTADOR DE PNEUS, ESTATICO, PRESSAO VARIAVEL, POTENCIA 111 HP, PESO SEM/COM LASTRO 9,5/26,0 T, LARGURA DE ROLAGEM 1,90 M</t>
  </si>
  <si>
    <t>14489</t>
  </si>
  <si>
    <t>ROLO COMPACTADOR PE DE CARNEIRO VIBRATORIO, POTENCIA 125 HP, PESO OPERACIONAL SEM/COM LASTRO 11,95/13,30 T, IMPACTO DINAMICO 38,5/22,5 T, LARGURA DE TRABALHO 2,15 M</t>
  </si>
  <si>
    <t>14513</t>
  </si>
  <si>
    <t>ROLO COMPACTADOR PE DE CARNEIRO VIBRATORIO, POTENCIA 80 HP, PESO OPERACIONAL SEM/COM LASTRO 7,4/8,8 T, LARGURA DE TRABALHO 1,68 M</t>
  </si>
  <si>
    <t>13600</t>
  </si>
  <si>
    <t>ROLO COMPACTADOR VIBRATORIO DE UM CILINDRO LISO DE ACO, POTENCIA 125 HP, PESO SEM/COM LASTRO 10,75/12,92 T, IMPACTO DINAMICO 31,5/18,5 T, LARGURA TRABALHO 2,15 M</t>
  </si>
  <si>
    <t>10646</t>
  </si>
  <si>
    <t>ROLO COMPACTADOR VIBRATORIO DE UM CILINDRO, ACO LISO, POTENCIA 80 HP, PESO OPERACIONAL MAXIMO 8,1 T, IMPACTO DINAMICO 16,15/9,5 T, LARGURA TRABALHO 1,68 M</t>
  </si>
  <si>
    <t>6070</t>
  </si>
  <si>
    <t>ROLO COMPACTADOR VIBRATORIO PE DE CARNEIRO, COM CONTROLE REMOTO POR RADIO, POTENCIA  12,5 KW, PESO OPERACIONAL DE 1,675 T, LARGURA DE TRABALHO 0,85 M</t>
  </si>
  <si>
    <t>6069</t>
  </si>
  <si>
    <t>ROLO COMPACTADOR VIBRATORIO REBOCAVEL, CILINDRO DE ACO LISO, POTENCIA DE TRACAO DE 65 CV, PESO DE 4,7 T, IMPACTO DINAMICO TOTAL DE 18,3 T, LARGURA DO ROLO 1,67 M</t>
  </si>
  <si>
    <t>14626</t>
  </si>
  <si>
    <t>ROLO COMPACTADOR VIBRATORIO TANDEM, ACO LISO, POTENCIA 125 HP, PESO SEM/COM LASTRO 10,20/11,65 T, LARGURA DE TRABALHO 1,73 M</t>
  </si>
  <si>
    <t>6067</t>
  </si>
  <si>
    <t>ROLO COMPACTADOR VIBRATORIO TANDEM, ACO LISO, POTENCIA 58 CV, PESO SEM/COM LASTRO 6,5/9,4 T, LARGURA DE TRABALHO 1,20 M</t>
  </si>
  <si>
    <t>38393</t>
  </si>
  <si>
    <t>ROLO DE ESPUMA POLIESTER 23 CM (SEM CABO)</t>
  </si>
  <si>
    <t>38390</t>
  </si>
  <si>
    <t>ROLO DE LA DE CARNEIRO 23 CM (SEM CABO)</t>
  </si>
  <si>
    <t>36532</t>
  </si>
  <si>
    <t>ROMPEDOR ELETRICO PESO 26 KG, POTENCIA OPERACIONAL DE 2,5 KW</t>
  </si>
  <si>
    <t>11578</t>
  </si>
  <si>
    <t>ROSETA QUADRADA, SEM FUROS, EM ACO INOX POLIDO, LARGURA APROXIMADA DE 50 MM, PARA FECHADURA DE PORTA - PARAFUSOS INCLUIDOS</t>
  </si>
  <si>
    <t>11577</t>
  </si>
  <si>
    <t>ROSETA REDONDA DE SOBREPOR, SEM FUROS, EM ACO INOX POLIDO, DIAMETRO APROXIMADO DE 50 MM, PARA FECHADURA DE PORTA - PARAFUSOS INCLUIDOS</t>
  </si>
  <si>
    <t>42432</t>
  </si>
  <si>
    <t>ROTACAO DIAGONAL DUPLA, APARELHO TRIPLO, EM TUBO DE ACO CARBONO, PINTURA NO PROCESSO ELETROSTATICO - EQUIPAMENTO DE GINASTICA PARA ACADEMIA AO AR LIVRE / ACADEMIA DA TERCEIRA IDADE - ATI</t>
  </si>
  <si>
    <t>42437</t>
  </si>
  <si>
    <t>ROTACAO VERTICAL DUPLO, EM TUBO DE ACO CARBONO, PINTURA NO PROCESSO ELETROSTATICO - EQUIPAMENTO DE GINASTICA PARA ACADEMIA AO AR LIVRE / ACADEMIA DA TERCEIRA IDADE - ATI</t>
  </si>
  <si>
    <t>1116</t>
  </si>
  <si>
    <t>RUFO EXTERNO DE CHAPA DE ACO GALVANIZADA NUM 26, CORTE 25 CM</t>
  </si>
  <si>
    <t>1115</t>
  </si>
  <si>
    <t>RUFO EXTERNO DE CHAPA DE ACO GALVANIZADA NUM 26, CORTE 28 CM</t>
  </si>
  <si>
    <t>1113</t>
  </si>
  <si>
    <t>RUFO EXTERNO/INTERNO DE CHAPA DE ACO GALVANIZADA NUM 26, CORTE 33 CM</t>
  </si>
  <si>
    <t>1114</t>
  </si>
  <si>
    <t>RUFO INTERNO DE CHAPA DE ACO GALVANIZADA NUM 26, CORTE 50 CM</t>
  </si>
  <si>
    <t>40873</t>
  </si>
  <si>
    <t>RUFO INTERNO/EXTERNO DE CHAPA DE ACO GALVANIZADA NUM 24, CORTE 25 CM</t>
  </si>
  <si>
    <t>20214</t>
  </si>
  <si>
    <t>RUFO PARA TELHA ESTRUTURAL DE FIBROCIMENTO 1 ABA (SEM AMIANTO)</t>
  </si>
  <si>
    <t>7237</t>
  </si>
  <si>
    <t>RUFO PARA TELHA ONDULADA DE FIBROCIMENTO, E = 6 MM, ABA *260* MM, COMPRIMENTO 1100 MM (SEM AMIANTO)</t>
  </si>
  <si>
    <t>11757</t>
  </si>
  <si>
    <t>SABONETEIRA DE PAREDE EM METAL CROMADO</t>
  </si>
  <si>
    <t>11758</t>
  </si>
  <si>
    <t>SABONETEIRA PLASTICA TIPO DISPENSER PARA SABONETE LIQUIDO COM RESERVATORIO 800 A 1500 ML</t>
  </si>
  <si>
    <t>37526</t>
  </si>
  <si>
    <t>SACO DE RAFIA PARA ENTULHO, NOVO, LISO (SEM CLICHE), *60 x 90* CM</t>
  </si>
  <si>
    <t>6076</t>
  </si>
  <si>
    <t>SAIBRO PARA ARGAMASSA (COLETADO NO COMERCIO)</t>
  </si>
  <si>
    <t>13109</t>
  </si>
  <si>
    <t>SAPATA DE PVC ADITIVADO NERVURADO D = 6"</t>
  </si>
  <si>
    <t>13110</t>
  </si>
  <si>
    <t>SAPATA DE PVC ADITIVADO NERVURADO D = 8"</t>
  </si>
  <si>
    <t>7581</t>
  </si>
  <si>
    <t>SAPATILHA EM ACO GALVANIZADO PARA CABOS COM DIAMETRO NOMINAL ATE 5/8"</t>
  </si>
  <si>
    <t>4509</t>
  </si>
  <si>
    <t>SARRAFO *2,5 X 10* CM EM PINUS, MISTA OU EQUIVALENTE DA REGIAO - BRUTA</t>
  </si>
  <si>
    <t>4512</t>
  </si>
  <si>
    <t>SARRAFO *2,5 X 5* CM EM PINUS, MISTA OU EQUIVALENTE DA REGIAO - BRUTA</t>
  </si>
  <si>
    <t>4517</t>
  </si>
  <si>
    <t>SARRAFO *2,5 X 7,5* CM EM PINUS, MISTA OU EQUIVALENTE DA REGIAO - BRUTA</t>
  </si>
  <si>
    <t>20206</t>
  </si>
  <si>
    <t>SARRAFO APARELHADO *2 X 10* CM, EM MACARANDUBA, ANGELIM OU EQUIVALENTE DA REGIAO</t>
  </si>
  <si>
    <t>4460</t>
  </si>
  <si>
    <t>SARRAFO NAO APARELHADO *2,5 X 10* CM, EM MACARANDUBA, ANGELIM OU EQUIVALENTE DA REGIAO -  BRUTA</t>
  </si>
  <si>
    <t>4417</t>
  </si>
  <si>
    <t>SARRAFO NAO APARELHADO *2,5 X 7* CM, EM MACARANDUBA, ANGELIM OU EQUIVALENTE DA REGIAO -  BRUTA</t>
  </si>
  <si>
    <t>4415</t>
  </si>
  <si>
    <t>SARRAFO NAO APARELHADO 2,5 X 5 CM, EM MACARANDUBA, ANGELIM OU EQUIVALENTE DA REGIAO -  BRUTA</t>
  </si>
  <si>
    <t>37373</t>
  </si>
  <si>
    <t>SEGURO - HORISTA (COLETADO CAIXA)</t>
  </si>
  <si>
    <t>40864</t>
  </si>
  <si>
    <t>SEGURO - MENSALISTA (COLETADO CAIXA)</t>
  </si>
  <si>
    <t>4734</t>
  </si>
  <si>
    <t>SEIXO ROLADO PARA APLICACAO EM CONCRETO (POSTO PEDREIRA/FORNECEDOR, SEM FRETE)</t>
  </si>
  <si>
    <t>6085</t>
  </si>
  <si>
    <t>SELADOR ACRILICO OPACO PREMIUM INTERIOR/EXTERIOR</t>
  </si>
  <si>
    <t>38396</t>
  </si>
  <si>
    <t>SELADOR HORIZONTAL PARA FITA DE ACO 1 "</t>
  </si>
  <si>
    <t>11622</t>
  </si>
  <si>
    <t>SELANTE A BASE DE ALCATRAO E POLIURETANO PARA JUNTAS HORIZONTAIS</t>
  </si>
  <si>
    <t>43143</t>
  </si>
  <si>
    <t>SELANTE ACRILICO PARA TRATAMENTO / ACABAMENTO SUPERFICIAL DE CONCRETO ESTAMPADO, APARENTE, PEDRAS E OUTROS</t>
  </si>
  <si>
    <t>7317</t>
  </si>
  <si>
    <t>SELANTE DE BASE ASFALTICA PARA VEDACAO</t>
  </si>
  <si>
    <t>142</t>
  </si>
  <si>
    <t>SELANTE ELASTICO MONOCOMPONENTE A BASE DE POLIURETANO (PU) PARA JUNTAS DIVERSAS</t>
  </si>
  <si>
    <t>310ML</t>
  </si>
  <si>
    <t>43142</t>
  </si>
  <si>
    <t>SELANTE MONOCOMPONENTE A BASE DE SILICONE DE BAIXO MODULO, PARA JUNTAS DE PAVIMENTACAO</t>
  </si>
  <si>
    <t>38123</t>
  </si>
  <si>
    <t>SELANTE TIPO VEDA CALHA PARA METAL E FIBROCIMENTO</t>
  </si>
  <si>
    <t>42701</t>
  </si>
  <si>
    <t>SELIM COMPACTO EM PVC, SEM TRAVA,  DN 150 X 100 MM, PARA REDE COLETORA ESGOTO (NBR 10569)</t>
  </si>
  <si>
    <t>42702</t>
  </si>
  <si>
    <t>SELIM COMPACTO EM PVC, SEM TRAVA,  DN 200 X 100 MM, PARA REDE COLETORA ESGOTO (NBR 10569)</t>
  </si>
  <si>
    <t>37955</t>
  </si>
  <si>
    <t>SELIM COMPACTO EM PVC, SEM TRAVAS,  DN 300 X 100 MM, PARA REDE COLETORA ESGOTO (NBR 10569)</t>
  </si>
  <si>
    <t>42699</t>
  </si>
  <si>
    <t>SELIM PVC, COM TRAVA, JE, 90 GRAUS,  DN 125 X 100 MM OU 150 X 100 MM, PARA REDE COLETORA ESGOTO (NBR 10569)</t>
  </si>
  <si>
    <t>42700</t>
  </si>
  <si>
    <t>SELIM PVC, SOLDAVEL, SEM TRAVA, JE, 90 GRAUS,  DN 200 X 100 MM, PARA REDE COLETORA ESGOTO (NBR 10569)</t>
  </si>
  <si>
    <t>37743</t>
  </si>
  <si>
    <t>SEMIRREBOQUE COM DOIS EIXOS EM TANDEM TIPO BASCULANTE COM CACAMBA METALICA 14 M3  (INCLUI MONTAGEM, NAO INCLUI CAVALO MECANICO)</t>
  </si>
  <si>
    <t>37744</t>
  </si>
  <si>
    <t>SEMIRREBOQUE COM TRES EIXOS EM TANDEM TIPO BASCULANTE COM CACAMBA METALICA 18 M3 (INCLUI MONTAGEM, NAO INCLUI CAVALO MECANICO)</t>
  </si>
  <si>
    <t>37741</t>
  </si>
  <si>
    <t>SEMIRREBOQUE COM TRES EIXOS, PARA TRANSPORTE DE CARGA SECA, DIMENSOES APROXIMADAS 2,60 X 12,50 X 0,50 M (NAO INCLUI CAVALO MECANICO)</t>
  </si>
  <si>
    <t>39396</t>
  </si>
  <si>
    <t>SENSOR DE PRESENCA BIVOLT COM FOTOCELULA PARA QUALQUER TIPO DE LAMPADA, POTENCIA MAXIMA *1000* W, USO EXTERNO</t>
  </si>
  <si>
    <t>39392</t>
  </si>
  <si>
    <t>SENSOR DE PRESENCA BIVOLT DE PAREDE COM FOTOCELULA PARA QUALQUER TIPO DE LAMPADA POTENCIA MAXIMA *1000* W, USO INTERNO</t>
  </si>
  <si>
    <t>39393</t>
  </si>
  <si>
    <t>SENSOR DE PRESENCA BIVOLT DE PAREDE SEM FOTOCELULA PARA QUALQUER TIPO DE LAMPADA POTENCIA MAXIMA *1000* W, USO INTERNO</t>
  </si>
  <si>
    <t>39394</t>
  </si>
  <si>
    <t>SENSOR DE PRESENCA BIVOLT DE TETO COM FOTOCELULA PARA QUALQUER TIPO DE LAMPADA POTENCIA MAXIMA *1000* W, USO INTERNO</t>
  </si>
  <si>
    <t>39395</t>
  </si>
  <si>
    <t>SENSOR DE PRESENCA BIVOLT DE TETO SEM FOTOCELULA PARA QUALQUER TIPO DE LAMPADA POTENCIA MAXIMA *900* W, USO INTERNO</t>
  </si>
  <si>
    <t>14618</t>
  </si>
  <si>
    <t>SERRA CIRCULAR DE BANCADA COM MOTOR ELETRICO, POTENCIA DE *1600* W, PARA DISCO DE DIAMETRO DE 10" (250 MM)</t>
  </si>
  <si>
    <t>40269</t>
  </si>
  <si>
    <t>SERRA CIRCULAR DE BANCADA, MODELO PICA-PAU, DIAMETRO DE 350 MM. CARACTERISTICAS DO MOTOR: TRIFASICO, POTENCIA DE 5 HP, FREQUENCIA DE 60 HZ</t>
  </si>
  <si>
    <t>6110</t>
  </si>
  <si>
    <t>SERRALHEIRO</t>
  </si>
  <si>
    <t>40910</t>
  </si>
  <si>
    <t>SERRALHEIRO (MENSALISTA)</t>
  </si>
  <si>
    <t>6111</t>
  </si>
  <si>
    <t>SERVENTE DE OBRAS</t>
  </si>
  <si>
    <t>41084</t>
  </si>
  <si>
    <t>SERVENTE DE OBRAS (MENSALISTA)</t>
  </si>
  <si>
    <t>44535</t>
  </si>
  <si>
    <t>SERVICO DE BOMBEAMENTO DE CONCRETO COM CONSUMO MINIMO DE 40  M3</t>
  </si>
  <si>
    <t>38637</t>
  </si>
  <si>
    <t>SIFAO EM METAL CROMADO PARA PIA AMERICANA, 1.1/2 X 1.1/2 "</t>
  </si>
  <si>
    <t>6150</t>
  </si>
  <si>
    <t>SIFAO EM METAL CROMADO PARA PIA AMERICANA, 1.1/2 X 2 "</t>
  </si>
  <si>
    <t>6136</t>
  </si>
  <si>
    <t>SIFAO EM METAL CROMADO PARA PIA OU LAVATORIO, 1 X 1.1/2 "</t>
  </si>
  <si>
    <t>38638</t>
  </si>
  <si>
    <t>SIFAO EM METAL CROMADO PARA TANQUE, 1.1/4 X 1.1/2 "</t>
  </si>
  <si>
    <t>20262</t>
  </si>
  <si>
    <t>SIFAO PLASTICO EXTENSIVEL UNIVERSAL, TIPO COPO</t>
  </si>
  <si>
    <t>6148</t>
  </si>
  <si>
    <t>SIFAO PLASTICO FLEXIVEL SAIDA VERTICAL PARA COLUNA LAVATORIO, 1 X 1.1/2 "</t>
  </si>
  <si>
    <t>6145</t>
  </si>
  <si>
    <t>SIFAO PLASTICO TIPO COPO PARA PIA AMERICANA 1.1/2 X 1.1/2 "</t>
  </si>
  <si>
    <t>6149</t>
  </si>
  <si>
    <t>SIFAO PLASTICO TIPO COPO PARA PIA OU LAVATORIO, 1 X 1.1/2 "</t>
  </si>
  <si>
    <t>6146</t>
  </si>
  <si>
    <t>SIFAO PLASTICO TIPO COPO PARA TANQUE, 1.1/4 X 1.1/2 "</t>
  </si>
  <si>
    <t>44536</t>
  </si>
  <si>
    <t>SILICA ATIVA PARA ADICAO EM CONCRETO E  ARGAMASSA</t>
  </si>
  <si>
    <t>39961</t>
  </si>
  <si>
    <t>SILICONE ACETICO USO GERAL INCOLOR 280 G</t>
  </si>
  <si>
    <t>42433</t>
  </si>
  <si>
    <t>SIMULADOR DE CAMINHADA TRIPLO, EM TUBO DE ACO CARBONO, PINTURA NO PROCESSO ELETROSTATICO - EQUIPAMENTO DE GINASTICA PARA ACADEMIA AO AR LIVRE / ACADEMIA DA TERCEIRA IDADE - ATI</t>
  </si>
  <si>
    <t>42434</t>
  </si>
  <si>
    <t>SIMULADOR DE CAVALGADA TRIPLO, EM TUBO DE ACO CARBONO, PINTURA NO PROCESSO ELETROSTATICO - EQUIPAMENTO DE GINASTICA PARA ACADEMIA AO AR LIVRE / ACADEMIA DA TERCEIRA IDADE - ATI</t>
  </si>
  <si>
    <t>42435</t>
  </si>
  <si>
    <t>SIMULADOR DE REMO INDIVIDUAL, EM TUBO DE ACO CARBONO, PINTURA NO PROCESSO ELETROSTATICO - EQUIPAMENTO DE GINASTICA PARA ACADEMIA AO AR LIVRE / ACADEMIA DA TERCEIRA IDADE - ATI</t>
  </si>
  <si>
    <t>38061</t>
  </si>
  <si>
    <t>SINALIZADOR NOTURNO SIMPLES PARA PARA-RAIOS, SEM RELE FOTOELETRICO</t>
  </si>
  <si>
    <t>20250</t>
  </si>
  <si>
    <t>SISAL EM FIBRA</t>
  </si>
  <si>
    <t>13388</t>
  </si>
  <si>
    <t>SOLDA EM BARRA DE ESTANHO-CHUMBO 50/50</t>
  </si>
  <si>
    <t>39914</t>
  </si>
  <si>
    <t>SOLDA EM VARETA FOSCOPER, D = *2,5* MM  X COMPRIMENTO 500 MM</t>
  </si>
  <si>
    <t>12732</t>
  </si>
  <si>
    <t>SOLDA ESTANHO/COBRE PARA CONEXOES DE COBRE, FIO 2,5 MM, CARRETEL 500 GR (SEM CHUMBO)</t>
  </si>
  <si>
    <t>6160</t>
  </si>
  <si>
    <t>SOLDADOR</t>
  </si>
  <si>
    <t>41087</t>
  </si>
  <si>
    <t>SOLDADOR (MENSALISTA)</t>
  </si>
  <si>
    <t>6166</t>
  </si>
  <si>
    <t>SOLDADOR ELETRICO (PARA SOLDA A SER TESTADA COM RAIOS "X")</t>
  </si>
  <si>
    <t>41088</t>
  </si>
  <si>
    <t>SOLDADOR ELETRICO (PARA SOLDA A SER TESTADA COM RAIOS "X") (MENSALISTA)</t>
  </si>
  <si>
    <t>20232</t>
  </si>
  <si>
    <t>SOLEIRA EM GRANITO, POLIDO, TIPO ANDORINHA/ QUARTZ/ CASTELO/ CORUMBA OU OUTROS EQUIVALENTES DA REGIAO, L= *15* CM, E=  *2,0* CM</t>
  </si>
  <si>
    <t>10856</t>
  </si>
  <si>
    <t>SOLEIRA PRE-MOLDADA EM GRANILITE, MARMORITE OU GRANITINA, L = *15 CM</t>
  </si>
  <si>
    <t>4828</t>
  </si>
  <si>
    <t>SOLEIRA/ PEITORIL EM MARMORE, POLIDO, BRANCO COMUM, L= *15* CM, E=  *2* CM,  CORTE RETO</t>
  </si>
  <si>
    <t>20249</t>
  </si>
  <si>
    <t>SOLEIRA/ TABEIRA EM MARMORE, POLIDO, BRANCO COMUM, L= 5 CM, E=  *2,0* CM</t>
  </si>
  <si>
    <t>11609</t>
  </si>
  <si>
    <t>SOLUCAO ASFALTICA ELASTOMERICA PARA IMPRIMACAO, APLICACAO A FRIO</t>
  </si>
  <si>
    <t>20083</t>
  </si>
  <si>
    <t>SOLUCAO PREPARADORA / LIMPADORA PARA PVC, FRASCO COM 1000 CM3</t>
  </si>
  <si>
    <t>10691</t>
  </si>
  <si>
    <t>SOLVENTE PARA COLA (PARA LAMINADO MELAMINICO) A BASE DE RESINA SINTETICA</t>
  </si>
  <si>
    <t>12295</t>
  </si>
  <si>
    <t>SOQUETE DE BAQUELITE BASE E27, PARA LAMPADAS</t>
  </si>
  <si>
    <t>12296</t>
  </si>
  <si>
    <t>SOQUETE DE PORCELANA BASE E27, FIXO DE TETO, PARA LAMPADAS</t>
  </si>
  <si>
    <t>12294</t>
  </si>
  <si>
    <t>SOQUETE DE PORCELANA BASE E27, PARA USO AO TEMPO, PARA LAMPADAS</t>
  </si>
  <si>
    <t>14543</t>
  </si>
  <si>
    <t>SOQUETE DE PVC / TERMOPLASTICO BASE E27, COM CHAVE, PARA LAMPADAS</t>
  </si>
  <si>
    <t>13329</t>
  </si>
  <si>
    <t>SOQUETE DE PVC / TERMOPLASTICO BASE E27, COM RABICHO, PARA LAMPADAS</t>
  </si>
  <si>
    <t>21044</t>
  </si>
  <si>
    <t>SPRINKLER TIPO PENDENTE, 68 GRAUS CELSIUS (BULBO VERMELHO), ACABAMENTO CROMADO, 1/2" - 15 MM</t>
  </si>
  <si>
    <t>21045</t>
  </si>
  <si>
    <t>SPRINKLER TIPO PENDENTE, 68 GRAUS CELSIUS (BULBO VERMELHO), ACABAMENTO CROMADO, 3/4" - 20 MM</t>
  </si>
  <si>
    <t>21040</t>
  </si>
  <si>
    <t>SPRINKLER TIPO PENDENTE, 68 GRAUS CELSIUS (BULBO VERMELHO), ACABAMENTO NATURAL, 1/2" - 15 MM</t>
  </si>
  <si>
    <t>21041</t>
  </si>
  <si>
    <t>SPRINKLER TIPO PENDENTE, 68 GRAUS CELSIUS (BULBO VERMELHO), ACABAMENTO NATURAL, 3/4" - 20 MM</t>
  </si>
  <si>
    <t>21047</t>
  </si>
  <si>
    <t>SPRINKLER TIPO PENDENTE, 79 GRAUS CELSIUS (BULBO AMARELO), ACABAMENTO CROMADO, 3/4" - 20 MM</t>
  </si>
  <si>
    <t>21043</t>
  </si>
  <si>
    <t>SPRINKLER TIPO PENDENTE, 79 GRAUS CELSIUS (BULBO AMARELO), ACABAMENTO NATURAL, 3/4" - 20 MM</t>
  </si>
  <si>
    <t>21042</t>
  </si>
  <si>
    <t>SPRINKLER TIPO PENDENTE, 79 GRAUS CELSIUS (BULBO AMARELO,) ACABAMENTO NATURAL OU CROMADO, 1/2" - 15 MM</t>
  </si>
  <si>
    <t>14149</t>
  </si>
  <si>
    <t>SUPORTE "Y" PARA FITA PERFURADA</t>
  </si>
  <si>
    <t>38099</t>
  </si>
  <si>
    <t>SUPORTE DE FIXACAO PARA ESPELHO / PLACA 4" X 2", PARA 3 MODULOS, PARA INSTALACAO DE TOMADAS E INTERRUPTORES (SOMENTE SUPORTE)</t>
  </si>
  <si>
    <t>38100</t>
  </si>
  <si>
    <t>SUPORTE DE FIXACAO PARA ESPELHO / PLACA 4" X 4", PARA 6 MODULOS, PARA INSTALACAO DE TOMADAS E INTERRUPTORES (SOMENTE SUPORTE)</t>
  </si>
  <si>
    <t>20061</t>
  </si>
  <si>
    <t>SUPORTE DE PVC PARA CALHA PLUVIAL, DIAMETRO ENTRE 119 E 170 MM, PARA DRENAGEM PREDIAL</t>
  </si>
  <si>
    <t>7576</t>
  </si>
  <si>
    <t>SUPORTE EM ACO GALVANIZADO PARA TRANSFORMADOR PARA POSTE DUPLO T 185 X 95 MM, CHAPA DE 5/16"</t>
  </si>
  <si>
    <t>3384</t>
  </si>
  <si>
    <t>SUPORTE GUIA SIMPLES COM ROLDANA EM POLIPROPILENO PARA CHUMBAR, H = 20 CM</t>
  </si>
  <si>
    <t>7572</t>
  </si>
  <si>
    <t>SUPORTE ISOLADOR REFORCADO DIAMETRO NOMINAL 5/16", COM ROSCA SOBERBA E BUCHA</t>
  </si>
  <si>
    <t>3396</t>
  </si>
  <si>
    <t>SUPORTE ISOLADOR SIMPLES DIAMETRO NOMINAL 5/16", COM ROSCA SOBERBA E BUCHA</t>
  </si>
  <si>
    <t>37590</t>
  </si>
  <si>
    <t>SUPORTE MAO-FRANCESA EM ACO, ABAS IGUAIS 30 CM, CAPACIDADE MINIMA 60 KG, BRANCO</t>
  </si>
  <si>
    <t>37591</t>
  </si>
  <si>
    <t>SUPORTE MAO-FRANCESA EM ACO, ABAS IGUAIS 40 CM, CAPACIDADE MINIMA 70 KG, BRANCO</t>
  </si>
  <si>
    <t>12626</t>
  </si>
  <si>
    <t>SUPORTE METALICO PARA CALHA PLUVIAL,  ZINCADO, DOBRADO, DIAMETRO ENTRE 119 E 170 MM, PARA DRENAGEM PREDIAL</t>
  </si>
  <si>
    <t>11033</t>
  </si>
  <si>
    <t>SUPORTE PARA CALHA DE 150 MM EM FERRO GALVANIZADO</t>
  </si>
  <si>
    <t>390</t>
  </si>
  <si>
    <t>SUPORTE PARA TUBO DIAMETRO NOMINAL 2", COM ROSCA MECANICA</t>
  </si>
  <si>
    <t>42436</t>
  </si>
  <si>
    <t>SURF DUPLO, EM TUBO DE ACO CARBONO, PINTURA NO PROCESSO ELETROSTATICO - EQUIPAMENTO DE GINASTICA PARA ACADEMIA AO AR LIVRE / ACADEMIA DA TERCEIRA IDADE - ATI</t>
  </si>
  <si>
    <t>6193</t>
  </si>
  <si>
    <t>TABUA  NAO  APARELHADA  *2,5 X 20* CM, EM MACARANDUBA, ANGELIM OU EQUIVALENTE DA REGIAO - BRUTA</t>
  </si>
  <si>
    <t>6194</t>
  </si>
  <si>
    <t>TABUA *2,5 X 15 CM EM PINUS, MISTA OU EQUIVALENTE DA REGIAO - BRUTA</t>
  </si>
  <si>
    <t>10567</t>
  </si>
  <si>
    <t>TABUA *2,5 X 23* CM EM PINUS, MISTA OU EQUIVALENTE DA REGIAO - BRUTA</t>
  </si>
  <si>
    <t>6212</t>
  </si>
  <si>
    <t>TABUA *2,5 X 30 CM EM PINUS, MISTA OU EQUIVALENTE DA REGIAO - BRUTA</t>
  </si>
  <si>
    <t>3993</t>
  </si>
  <si>
    <t>TABUA APARELHADA *2,5 X 15* CM, EM MACARANDUBA, ANGELIM OU EQUIVALENTE DA REGIAO</t>
  </si>
  <si>
    <t>3990</t>
  </si>
  <si>
    <t>TABUA APARELHADA *2,5 X 25* CM, EM MACARANDUBA, ANGELIM OU EQUIVALENTE DA REGIAO</t>
  </si>
  <si>
    <t>3992</t>
  </si>
  <si>
    <t>TABUA APARELHADA *2,5 X 30* CM, EM MACARANDUBA, ANGELIM OU EQUIVALENTE DA REGIAO</t>
  </si>
  <si>
    <t>6178</t>
  </si>
  <si>
    <t>TABUA DE  MADEIRA PARA PISO, CUMARU/IPE CHAMPANHE OU EQUIVALENTE DA REGIAO, ENCAIXE MACHO/FEMEA, *10 X 2* CM</t>
  </si>
  <si>
    <t>6180</t>
  </si>
  <si>
    <t>TABUA DE  MADEIRA PARA PISO, CUMARU/IPE CHAMPANHE OU EQUIVALENTE DA REGIAO, ENCAIXE MACHO/FEMEA, *15 X 2* CM</t>
  </si>
  <si>
    <t>6182</t>
  </si>
  <si>
    <t>TABUA DE  MADEIRA PARA PISO, IPE (CERNE) OU EQUIVALENTE DA REGIAO, ENCAIXE MACHO/FEMEA, *20 X 2* CM</t>
  </si>
  <si>
    <t>43614</t>
  </si>
  <si>
    <t>TABUA NAO APARELHADA *2,5 X 15* CM, EM MACARANDUBA, ANGELIM OU EQUIVALENTE DA REGIAO - BRUTA</t>
  </si>
  <si>
    <t>6189</t>
  </si>
  <si>
    <t>TABUA NAO APARELHADA *2,5 X 30* CM, EM MACARANDUBA, ANGELIM OU EQUIVALENTE DA REGIAO - BRUTA</t>
  </si>
  <si>
    <t>6214</t>
  </si>
  <si>
    <t>TACO DE MADEIRA PARA PISO, IPE (CERNE) OU EQUIVALENTE DA REGIAO, 7 X 42 CM, E = 2 CM</t>
  </si>
  <si>
    <t>36153</t>
  </si>
  <si>
    <t>TALABARTE DE SEGURANCA, 2 MOSQUETOES TRAVA DUPLA *53* MM DE ABERTURA, COM ABSORVEDOR DE ENERGIA</t>
  </si>
  <si>
    <t>10740</t>
  </si>
  <si>
    <t>TALHA ELETRICA 3 T, VELOCIDADE  2,1 M / MIN, POTENCIA 1,3 KW</t>
  </si>
  <si>
    <t>13914</t>
  </si>
  <si>
    <t>TALHA MANUAL DE CORRENTE, CAPACIDADE DE 1 T COM ELEVACAO DE 3 M</t>
  </si>
  <si>
    <t>10742</t>
  </si>
  <si>
    <t>TALHA MANUAL DE CORRENTE, CAPACIDADE DE 2 T COM ELEVACAO DE 3 M</t>
  </si>
  <si>
    <t>38465</t>
  </si>
  <si>
    <t>TALHADEIRA COM PUNHO DE PROTECAO *20 X 250* MM</t>
  </si>
  <si>
    <t>7543</t>
  </si>
  <si>
    <t>TAMPA CEGA EM PVC PARA CONDULETE 4 X 2"</t>
  </si>
  <si>
    <t>43427</t>
  </si>
  <si>
    <t>TAMPA DE CONCRETO ARMADO PARA FOSSA SEPTICA, DIAMETRO NOMINAL DE 3,00 M E ESPESSURA MINIMA DE 100 MM</t>
  </si>
  <si>
    <t>41613</t>
  </si>
  <si>
    <t>TAMPA DE CONCRETO ARMADO PARA FOSSA, D = *0,90* M, E = 0,05 M</t>
  </si>
  <si>
    <t>41614</t>
  </si>
  <si>
    <t>TAMPA DE CONCRETO ARMADO PARA FOSSA, D = *1,10* M, E = 0,05 M</t>
  </si>
  <si>
    <t>41615</t>
  </si>
  <si>
    <t>TAMPA DE CONCRETO ARMADO PARA FOSSA, D = *1,35* M, E = 0,05 M</t>
  </si>
  <si>
    <t>41616</t>
  </si>
  <si>
    <t>TAMPA DE CONCRETO ARMADO PARA FOSSA, D = 1,50 M, E = 0,05 M</t>
  </si>
  <si>
    <t>41617</t>
  </si>
  <si>
    <t>TAMPA DE CONCRETO ARMADO PARA FOSSA, D = 2,00 M, E = 0,05 M</t>
  </si>
  <si>
    <t>41618</t>
  </si>
  <si>
    <t>TAMPA DE CONCRETO ARMADO PARA FOSSA, D = 2,50 M, E = 0,05 M</t>
  </si>
  <si>
    <t>43428</t>
  </si>
  <si>
    <t>TAMPA DE CONCRETO ARMADO PARA POCO DE INSPECAO, COM FURO E TAMPINHA, DIAMETRO NOMINAL DE 3,00 M E ESPESSURA MINIMA DE 100 MM</t>
  </si>
  <si>
    <t>41619</t>
  </si>
  <si>
    <t>TAMPA DE CONCRETO ARMADO PARA POCO, COM  FURO E TAMPINHA, D = *0,90* M, E = 0,05 M</t>
  </si>
  <si>
    <t>41620</t>
  </si>
  <si>
    <t>TAMPA DE CONCRETO ARMADO PARA POCO, COM  FURO E TAMPINHA, D = *1,10* M, E = 0,05 M</t>
  </si>
  <si>
    <t>41622</t>
  </si>
  <si>
    <t>TAMPA DE CONCRETO ARMADO PARA POCO, COM  FURO E TAMPINHA, D = *1,35* M, E = 0,05 M</t>
  </si>
  <si>
    <t>41623</t>
  </si>
  <si>
    <t>TAMPA DE CONCRETO ARMADO PARA POCO, COM  FURO E TAMPINHA, D = 1,50 M, E = 0,05 M</t>
  </si>
  <si>
    <t>41624</t>
  </si>
  <si>
    <t>TAMPA DE CONCRETO ARMADO PARA POCO, COM  FURO E TAMPINHA, D = 2,00 M, E = 0,05 M</t>
  </si>
  <si>
    <t>41625</t>
  </si>
  <si>
    <t>TAMPA DE CONCRETO ARMADO PARA POCO, COM  FURO E TAMPINHA, D = 2,50 M, E = 0,05 M</t>
  </si>
  <si>
    <t>39346</t>
  </si>
  <si>
    <t>TAMPA PARA CONDULETE, EM PVC, PARA 1 INTERRUPTOR</t>
  </si>
  <si>
    <t>39350</t>
  </si>
  <si>
    <t>TAMPA PARA CONDULETE, EM PVC, PARA 1 MODULO RJ</t>
  </si>
  <si>
    <t>39351</t>
  </si>
  <si>
    <t>TAMPA PARA CONDULETE, EM PVC, PARA 2 MODULOS RJ</t>
  </si>
  <si>
    <t>39352</t>
  </si>
  <si>
    <t>TAMPA PARA CONDULETE, EM PVC, PARA TOMADA HEXAGONAL</t>
  </si>
  <si>
    <t>38952</t>
  </si>
  <si>
    <t>TAMPAO / CAP, ROSCA FEMEA, METALICO, PARA TUBO PEX, DN 1/2"</t>
  </si>
  <si>
    <t>38953</t>
  </si>
  <si>
    <t>TAMPAO / CAP, ROSCA FEMEA, METALICO, PARA TUBO PEX, DN 3/4"</t>
  </si>
  <si>
    <t>38837</t>
  </si>
  <si>
    <t>TAMPAO / CAP, ROSCA MACHO, PARA TUBO PEX, DN 1"</t>
  </si>
  <si>
    <t>38835</t>
  </si>
  <si>
    <t>TAMPAO / CAP, ROSCA MACHO, PARA TUBO PEX, DN 1/2"</t>
  </si>
  <si>
    <t>38836</t>
  </si>
  <si>
    <t>TAMPAO / CAP, ROSCA MACHO, PARA TUBO PEX, DN 3/4"</t>
  </si>
  <si>
    <t>2666</t>
  </si>
  <si>
    <t>TAMPAO / TERMINAL / PLUG, D = 1 1/4" , PARA DUTO CORRUGADO PEAD (CABEAMENTO SUBTERRANEO)</t>
  </si>
  <si>
    <t>2668</t>
  </si>
  <si>
    <t>TAMPAO / TERMINAL / PLUG, D = 2" , PARA DUTO CORRUGADO PEAD (CABEAMENTO SUBTERRANEO)</t>
  </si>
  <si>
    <t>2664</t>
  </si>
  <si>
    <t>TAMPAO / TERMINAL / PLUG, D = 3" , PARA DUTO CORRUGADO PEAD (CABEAMENTO SUBTERRANEO)</t>
  </si>
  <si>
    <t>2662</t>
  </si>
  <si>
    <t>TAMPAO / TERMINAL / PLUG, D = 4" , PARA DUTO CORRUGADO PEAD (CABEAMENTO SUBTERRANEO)</t>
  </si>
  <si>
    <t>20964</t>
  </si>
  <si>
    <t>TAMPAO COM CORRENTE, EM LATAO, ENGATE RAPIDO 1 1/2", PARA INSTALACAO PREDIAL DE COMBATE A INCENDIO</t>
  </si>
  <si>
    <t>10905</t>
  </si>
  <si>
    <t>TAMPAO COM CORRENTE, EM LATAO, ENGATE RAPIDO 2 1/2", PARA INSTALACAO PREDIAL DE COMBATE A INCENDIO</t>
  </si>
  <si>
    <t>42703</t>
  </si>
  <si>
    <t>TAMPAO COMPLETO PARA TIL, EM PVC, OCRE, DN 100 MM, PARA REDE COLETORA DE ESGOTO</t>
  </si>
  <si>
    <t>42704</t>
  </si>
  <si>
    <t>TAMPAO COMPLETO PARA TIL, EM PVC, OCRE, DN 150 MM, PARA REDE COLETORA DE ESGOTO</t>
  </si>
  <si>
    <t>42705</t>
  </si>
  <si>
    <t>TAMPAO COMPLETO PARA TIL, EM PVC, OCRE, DN 200 MM, PARA REDE COLETORA DE ESGOTO</t>
  </si>
  <si>
    <t>42706</t>
  </si>
  <si>
    <t>TAMPAO COMPLETO PARA TIL, EM PVC, OCRE, DN 250 MM, PARA REDE COLETORA DE ESGOTO</t>
  </si>
  <si>
    <t>11289</t>
  </si>
  <si>
    <t>TAMPAO FOFO ARTICULADO P/ REGISTRO, CLASSE A15 CARGA MAX 1,5 T, *200 X 200* MM</t>
  </si>
  <si>
    <t>11241</t>
  </si>
  <si>
    <t>TAMPAO FOFO ARTICULADO P/ REGISTRO, CLASSE A15 CARGA MAXIMA 1,5 T, *400 X 400* MM</t>
  </si>
  <si>
    <t>11301</t>
  </si>
  <si>
    <t>TAMPAO FOFO ARTICULADO, CLASSE B125 CARGA MAX 12,5 T, REDONDO TAMPA 600 MM, REDE PLUVIAL/ESGOTO</t>
  </si>
  <si>
    <t>21090</t>
  </si>
  <si>
    <t>TAMPAO FOFO ARTICULADO, CLASSE D400 CARGA MAX 40 T, REDONDO TAMPA *600 MM, REDE PLUVIAL/ESGOTO</t>
  </si>
  <si>
    <t>14112</t>
  </si>
  <si>
    <t>TAMPAO FOFO SIMPLES COM BASE, CLASSE A15 CARGA MAX 1,5 T, *400 X 600* MM, REDE TELEFONE</t>
  </si>
  <si>
    <t>11315</t>
  </si>
  <si>
    <t>TAMPAO FOFO SIMPLES COM BASE, CLASSE A15 CARGA MAX 1,5 T, 300 X 300 MM, REDE PLUVIAL/ESGOTO</t>
  </si>
  <si>
    <t>21071</t>
  </si>
  <si>
    <t>TAMPAO FOFO SIMPLES COM BASE, CLASSE A15 CARGA MAX 1,5 T, 400 X 400 MM, REDE PLUVIAL/ESGOTO/ELETRICA</t>
  </si>
  <si>
    <t>11316</t>
  </si>
  <si>
    <t>TAMPAO FOFO SIMPLES COM BASE, CLASSE B125 CARGA MAX 12,5 T, REDONDO TAMPA 500 MM, REDE PLUVIAL/ESGOTO</t>
  </si>
  <si>
    <t>6243</t>
  </si>
  <si>
    <t>TAMPAO FOFO SIMPLES COM BASE, CLASSE B125 CARGA MAX 12,5 T, REDONDO TAMPA 600 MM, REDE PLUVIAL/ESGOTO</t>
  </si>
  <si>
    <t>6240</t>
  </si>
  <si>
    <t>TAMPAO FOFO SIMPLES COM BASE, CLASSE D400 CARGA MAX 40 T, REDONDO TAMPA 600 MM, REDE PLUVIAL/ESGOTO</t>
  </si>
  <si>
    <t>11296</t>
  </si>
  <si>
    <t>TAMPAO FOFO SIMPLES COM BASE, CLASSE D400 CARGA MAX 40 T, REDONDO TAMPA 900 MM, REDE PLUVIAL/ESGOTO</t>
  </si>
  <si>
    <t>11299</t>
  </si>
  <si>
    <t>TAMPAO FOFO SIMPLES, CLASSE A15 CARGA MAX 1,5 T, *550 X 1100* MM, REDE TELEFONE</t>
  </si>
  <si>
    <t>11688</t>
  </si>
  <si>
    <t>TANQUE ACO INOXIDAVEL (ACO 304) COM ESFREGADOR E VALVULA, DE *50 X 40 X 22* CM</t>
  </si>
  <si>
    <t>37736</t>
  </si>
  <si>
    <t>TANQUE DE ACO CARBONO NAO REVESTIDO, PARA TRANSPORTE DE AGUA COM CAPACIDADE DE 10 M3, COM BOMBA CENTRIFUGA POR TOMADA DE FORCA, VAZAO MAXIMA *75* M3/H (INCLUI MONTAGEM, NAO INCLUI CAMINHAO)</t>
  </si>
  <si>
    <t>37739</t>
  </si>
  <si>
    <t>TANQUE DE ACO PARA TRANSPORTE DE AGUA COM CAPACIDADE DE 14 M3 (INCLUI MONTAGEM, NAO INCLUI CAMINHAO)</t>
  </si>
  <si>
    <t>37740</t>
  </si>
  <si>
    <t>TANQUE DE ACO PARA TRANSPORTE DE AGUA COM CAPACIDADE DE 4 M3 (INCLUI MONTAGEM, NAO INCLUI CAMINHAO)</t>
  </si>
  <si>
    <t>37738</t>
  </si>
  <si>
    <t>TANQUE DE ACO PARA TRANSPORTE DE AGUA COM CAPACIDADE DE 6 M3 (INCLUI MONTAGEM, NAO INCLUI CAMINHAO)</t>
  </si>
  <si>
    <t>37737</t>
  </si>
  <si>
    <t>TANQUE DE ACO PARA TRANSPORTE DE AGUA COM CAPACIDADE DE 8 M3 (INCLUI MONTAGEM, NAO INCLUI CAMINHAO)</t>
  </si>
  <si>
    <t>25014</t>
  </si>
  <si>
    <t>TANQUE DE ASFALTO ESTACIONARIO COM MACARICO, CAPACIDADE 20.000 L</t>
  </si>
  <si>
    <t>25013</t>
  </si>
  <si>
    <t>TANQUE DE ASFALTO ESTACIONARIO COM SERPENTINA, CAPACIDADE 20.000 L</t>
  </si>
  <si>
    <t>14405</t>
  </si>
  <si>
    <t>TANQUE DE ASFALTO ESTACIONARIO COM SERPENTINA, CAPACIDADE 30.000 L</t>
  </si>
  <si>
    <t>20271</t>
  </si>
  <si>
    <t>TANQUE DE LOUCA BRANCA, COM COLUNA, *30* L</t>
  </si>
  <si>
    <t>10423</t>
  </si>
  <si>
    <t>TANQUE DE LOUCA BRANCA, SUSPENSO, *20* L</t>
  </si>
  <si>
    <t>36790</t>
  </si>
  <si>
    <t>TANQUE DUPLO EM MARMORE SINTETICO COM CUBA LISA E ESFREGADOR, *110 X 60* CM</t>
  </si>
  <si>
    <t>37589</t>
  </si>
  <si>
    <t>TANQUE SIMPLES EM MARMORE SINTETICO COM COLUNA, CAPACIDADE *22* L, *60 X 46* CM</t>
  </si>
  <si>
    <t>11690</t>
  </si>
  <si>
    <t>TANQUE SIMPLES EM MARMORE SINTETICO DE FIXAR NA PAREDE, CAPACIDADE *22* L, *60 X 46* CM</t>
  </si>
  <si>
    <t>20234</t>
  </si>
  <si>
    <t>TANQUE SIMPLES EM MARMORE SINTETICO SUSPENSO, CAPACIDADE *38* L, *60 X 60* CM</t>
  </si>
  <si>
    <t>4763</t>
  </si>
  <si>
    <t>TAQUEADOR OU TAQUEIRO</t>
  </si>
  <si>
    <t>41070</t>
  </si>
  <si>
    <t>TAQUEADOR OU TAQUEIRO (MENSALISTA)</t>
  </si>
  <si>
    <t>44480</t>
  </si>
  <si>
    <t>TARIFA "A" ENTRE  0 E 20M3 FORNECIMENTO  D'AGUA</t>
  </si>
  <si>
    <t>11457</t>
  </si>
  <si>
    <t>TARJETA LIVRE / OCUPADO PARA PORTA DE BANHEIRO, CORPO EM ZAMAC E ESPELHO EM LATAO</t>
  </si>
  <si>
    <t>44073</t>
  </si>
  <si>
    <t>TARUGO DELIMITADOR DE PROFUNDIDADE EM ESPUMA DE POLIETILENO DE BAIXA DENSIDADE 10 MM, CINZA</t>
  </si>
  <si>
    <t>3593</t>
  </si>
  <si>
    <t>TE 45 GRAUS DE FERRO GALVANIZADO, COM ROSCA BSP, DE 1 1/2"</t>
  </si>
  <si>
    <t>3588</t>
  </si>
  <si>
    <t>TE 45 GRAUS DE FERRO GALVANIZADO, COM ROSCA BSP, DE 1 1/4"</t>
  </si>
  <si>
    <t>3587</t>
  </si>
  <si>
    <t>TE 45 GRAUS DE FERRO GALVANIZADO, COM ROSCA BSP, DE 1"</t>
  </si>
  <si>
    <t>3585</t>
  </si>
  <si>
    <t>TE 45 GRAUS DE FERRO GALVANIZADO, COM ROSCA BSP, DE 1/2"</t>
  </si>
  <si>
    <t>3590</t>
  </si>
  <si>
    <t>TE 45 GRAUS DE FERRO GALVANIZADO, COM ROSCA BSP, DE 2 1/2"</t>
  </si>
  <si>
    <t>3589</t>
  </si>
  <si>
    <t>TE 45 GRAUS DE FERRO GALVANIZADO, COM ROSCA BSP, DE 2"</t>
  </si>
  <si>
    <t>3592</t>
  </si>
  <si>
    <t>TE 45 GRAUS DE FERRO GALVANIZADO, COM ROSCA BSP, DE 3"</t>
  </si>
  <si>
    <t>3586</t>
  </si>
  <si>
    <t>TE 45 GRAUS DE FERRO GALVANIZADO, COM ROSCA BSP, DE 3/4"</t>
  </si>
  <si>
    <t>3591</t>
  </si>
  <si>
    <t>TE 45 GRAUS DE FERRO GALVANIZADO, COM ROSCA BSP, DE 4"</t>
  </si>
  <si>
    <t>40396</t>
  </si>
  <si>
    <t>TE 90 GRAUS EM ACO CARBONO, SOLDAVEL, PRESSAO 3.000 LBS, DN 1 1/2"</t>
  </si>
  <si>
    <t>40395</t>
  </si>
  <si>
    <t>TE 90 GRAUS EM ACO CARBONO, SOLDAVEL, PRESSAO 3.000 LBS, DN 1 1/4"</t>
  </si>
  <si>
    <t>40394</t>
  </si>
  <si>
    <t>TE 90 GRAUS EM ACO CARBONO, SOLDAVEL, PRESSAO 3.000 LBS, DN 1"</t>
  </si>
  <si>
    <t>40392</t>
  </si>
  <si>
    <t>TE 90 GRAUS EM ACO CARBONO, SOLDAVEL, PRESSAO 3.000 LBS, DN 1/2"</t>
  </si>
  <si>
    <t>40398</t>
  </si>
  <si>
    <t>TE 90 GRAUS EM ACO CARBONO, SOLDAVEL, PRESSAO 3.000 LBS, DN 2 1/2"</t>
  </si>
  <si>
    <t>40397</t>
  </si>
  <si>
    <t>TE 90 GRAUS EM ACO CARBONO, SOLDAVEL, PRESSAO 3.000 LBS, DN 2"</t>
  </si>
  <si>
    <t>40399</t>
  </si>
  <si>
    <t>TE 90 GRAUS EM ACO CARBONO, SOLDAVEL, PRESSAO 3.000 LBS, DN 3"</t>
  </si>
  <si>
    <t>40393</t>
  </si>
  <si>
    <t>TE 90 GRAUS EM ACO CARBONO, SOLDAVEL, PRESSAO 3.000 LBS, DN 3/4"</t>
  </si>
  <si>
    <t>21121</t>
  </si>
  <si>
    <t>TE CPVC, SOLDAVEL, 90 GRAUS, 15 MM, PARA AGUA QUENTE PREDIAL</t>
  </si>
  <si>
    <t>38010</t>
  </si>
  <si>
    <t>TE CPVC, SOLDAVEL, 90 GRAUS, 22 MM, PARA AGUA QUENTE PREDIAL</t>
  </si>
  <si>
    <t>38011</t>
  </si>
  <si>
    <t>TE CPVC, SOLDAVEL, 90 GRAUS, 28 MM, PARA AGUA QUENTE PREDIAL</t>
  </si>
  <si>
    <t>38012</t>
  </si>
  <si>
    <t>TE CPVC, SOLDAVEL, 90 GRAUS, 35 MM, PARA AGUA QUENTE PREDIAL</t>
  </si>
  <si>
    <t>38013</t>
  </si>
  <si>
    <t>TE CPVC, SOLDAVEL, 90 GRAUS, 42 MM, PARA AGUA QUENTE PREDIAL</t>
  </si>
  <si>
    <t>38014</t>
  </si>
  <si>
    <t>TE CPVC, SOLDAVEL, 90 GRAUS, 54 MM, PARA AGUA QUENTE PREDIAL</t>
  </si>
  <si>
    <t>38015</t>
  </si>
  <si>
    <t>TE CPVC, SOLDAVEL, 90 GRAUS, 73 MM, PARA AGUA QUENTE PREDIAL</t>
  </si>
  <si>
    <t>38016</t>
  </si>
  <si>
    <t>TE CPVC, SOLDAVEL, 90 GRAUS, 89 MM, PARA AGUA QUENTE PREDIAL</t>
  </si>
  <si>
    <t>12741</t>
  </si>
  <si>
    <t>TE DE COBRE (REF 611) SEM ANEL DE SOLDA, BOLSA X BOLSA X BOLSA, 104 MM</t>
  </si>
  <si>
    <t>12733</t>
  </si>
  <si>
    <t>TE DE COBRE (REF 611) SEM ANEL DE SOLDA, BOLSA X BOLSA X BOLSA, 15 MM</t>
  </si>
  <si>
    <t>12734</t>
  </si>
  <si>
    <t>TE DE COBRE (REF 611) SEM ANEL DE SOLDA, BOLSA X BOLSA X BOLSA, 22 MM</t>
  </si>
  <si>
    <t>12735</t>
  </si>
  <si>
    <t>TE DE COBRE (REF 611) SEM ANEL DE SOLDA, BOLSA X BOLSA X BOLSA, 28 MM</t>
  </si>
  <si>
    <t>12736</t>
  </si>
  <si>
    <t>TE DE COBRE (REF 611) SEM ANEL DE SOLDA, BOLSA X BOLSA X BOLSA, 35 MM</t>
  </si>
  <si>
    <t>12737</t>
  </si>
  <si>
    <t>TE DE COBRE (REF 611) SEM ANEL DE SOLDA, BOLSA X BOLSA X BOLSA, 42 MM</t>
  </si>
  <si>
    <t>12738</t>
  </si>
  <si>
    <t>TE DE COBRE (REF 611) SEM ANEL DE SOLDA, BOLSA X BOLSA X BOLSA, 54 MM</t>
  </si>
  <si>
    <t>12739</t>
  </si>
  <si>
    <t>TE DE COBRE (REF 611) SEM ANEL DE SOLDA, BOLSA X BOLSA X BOLSA, 66 MM</t>
  </si>
  <si>
    <t>12740</t>
  </si>
  <si>
    <t>TE DE COBRE (REF 611) SEM ANEL DE SOLDA, BOLSA X BOLSA X BOLSA, 79 MM</t>
  </si>
  <si>
    <t>6297</t>
  </si>
  <si>
    <t>TE DE FERRO GALVANIZADO, DE 1 1/2"</t>
  </si>
  <si>
    <t>6296</t>
  </si>
  <si>
    <t>TE DE FERRO GALVANIZADO, DE 1 1/4"</t>
  </si>
  <si>
    <t>6323</t>
  </si>
  <si>
    <t>TE DE FERRO GALVANIZADO, DE 1"</t>
  </si>
  <si>
    <t>6294</t>
  </si>
  <si>
    <t>TE DE FERRO GALVANIZADO, DE 1/2"</t>
  </si>
  <si>
    <t>6299</t>
  </si>
  <si>
    <t>TE DE FERRO GALVANIZADO, DE 2 1/2"</t>
  </si>
  <si>
    <t>6298</t>
  </si>
  <si>
    <t>TE DE FERRO GALVANIZADO, DE 2"</t>
  </si>
  <si>
    <t>6322</t>
  </si>
  <si>
    <t>TE DE FERRO GALVANIZADO, DE 3"</t>
  </si>
  <si>
    <t>6295</t>
  </si>
  <si>
    <t>TE DE FERRO GALVANIZADO, DE 3/4"</t>
  </si>
  <si>
    <t>6300</t>
  </si>
  <si>
    <t>TE DE FERRO GALVANIZADO, DE 4"</t>
  </si>
  <si>
    <t>6321</t>
  </si>
  <si>
    <t>TE DE FERRO GALVANIZADO, DE 5"</t>
  </si>
  <si>
    <t>6301</t>
  </si>
  <si>
    <t>TE DE FERRO GALVANIZADO, DE 6"</t>
  </si>
  <si>
    <t>7105</t>
  </si>
  <si>
    <t>TE DE INSPECAO, PVC,  100 X 75 MM, SERIE NORMAL PARA ESGOTO PREDIAL</t>
  </si>
  <si>
    <t>20183</t>
  </si>
  <si>
    <t>TE DE INSPECAO, PVC, SERIE R, 100 X 75 MM, PARA ESGOTO OU AGUAS PLUVIAIS PREDIAIS</t>
  </si>
  <si>
    <t>38448</t>
  </si>
  <si>
    <t>TE DE INSPECAO, PVC, SERIE R, 150 X 100 MM, PARA ESGOTO OU AGUAS PLUVIAIS PREDIAIS</t>
  </si>
  <si>
    <t>20182</t>
  </si>
  <si>
    <t>TE DE INSPECAO, PVC, SERIE R, 75 X 75 MM, PARA ESGOTO OU AGUAS PLUVIAIS PREDIAIS</t>
  </si>
  <si>
    <t>7119</t>
  </si>
  <si>
    <t>TE DE REDUCAO COM ROSCA, PVC, 90 GRAUS, 1 X 3/4", PARA AGUA FRIA PREDIAL</t>
  </si>
  <si>
    <t>7120</t>
  </si>
  <si>
    <t>TE DE REDUCAO COM ROSCA, PVC, 90 GRAUS, 3/4 X 1/2", PARA AGUA FRIA PREDIAL</t>
  </si>
  <si>
    <t>6319</t>
  </si>
  <si>
    <t>TE DE REDUCAO DE FERRO GALVANIZADO, COM ROSCA BSP, DE 1 1/2" X 1"</t>
  </si>
  <si>
    <t>6304</t>
  </si>
  <si>
    <t>TE DE REDUCAO DE FERRO GALVANIZADO, COM ROSCA BSP, DE 1 1/2" X 3/4"</t>
  </si>
  <si>
    <t>21116</t>
  </si>
  <si>
    <t>TE DE REDUCAO DE FERRO GALVANIZADO, COM ROSCA BSP, DE 1 1/4" X 3/4"</t>
  </si>
  <si>
    <t>6320</t>
  </si>
  <si>
    <t>TE DE REDUCAO DE FERRO GALVANIZADO, COM ROSCA BSP, DE 1" X 1/2"</t>
  </si>
  <si>
    <t>6303</t>
  </si>
  <si>
    <t>TE DE REDUCAO DE FERRO GALVANIZADO, COM ROSCA BSP, DE 1" X 3/4"</t>
  </si>
  <si>
    <t>6308</t>
  </si>
  <si>
    <t>TE DE REDUCAO DE FERRO GALVANIZADO, COM ROSCA BSP, DE 2 1/2" X 1 1/2"</t>
  </si>
  <si>
    <t>6317</t>
  </si>
  <si>
    <t>TE DE REDUCAO DE FERRO GALVANIZADO, COM ROSCA BSP, DE 2 1/2" X 1 1/4"</t>
  </si>
  <si>
    <t>6307</t>
  </si>
  <si>
    <t>TE DE REDUCAO DE FERRO GALVANIZADO, COM ROSCA BSP, DE 2 1/2" X 1"</t>
  </si>
  <si>
    <t>6309</t>
  </si>
  <si>
    <t>TE DE REDUCAO DE FERRO GALVANIZADO, COM ROSCA BSP, DE 2 1/2" X 2"</t>
  </si>
  <si>
    <t>6318</t>
  </si>
  <si>
    <t>TE DE REDUCAO DE FERRO GALVANIZADO, COM ROSCA BSP, DE 2" X 1 1/2"</t>
  </si>
  <si>
    <t>6306</t>
  </si>
  <si>
    <t>TE DE REDUCAO DE FERRO GALVANIZADO, COM ROSCA BSP, DE 2" X 1 1/4"</t>
  </si>
  <si>
    <t>6305</t>
  </si>
  <si>
    <t>TE DE REDUCAO DE FERRO GALVANIZADO, COM ROSCA BSP, DE 2" X 1"</t>
  </si>
  <si>
    <t>6312</t>
  </si>
  <si>
    <t>TE DE REDUCAO DE FERRO GALVANIZADO, COM ROSCA BSP, DE 3" X 1 1/2"</t>
  </si>
  <si>
    <t>6311</t>
  </si>
  <si>
    <t>TE DE REDUCAO DE FERRO GALVANIZADO, COM ROSCA BSP, DE 3" X 1 1/4"</t>
  </si>
  <si>
    <t>6310</t>
  </si>
  <si>
    <t>TE DE REDUCAO DE FERRO GALVANIZADO, COM ROSCA BSP, DE 3" X 1"</t>
  </si>
  <si>
    <t>6314</t>
  </si>
  <si>
    <t>TE DE REDUCAO DE FERRO GALVANIZADO, COM ROSCA BSP, DE 3" X 2 1/2"</t>
  </si>
  <si>
    <t>6313</t>
  </si>
  <si>
    <t>TE DE REDUCAO DE FERRO GALVANIZADO, COM ROSCA BSP, DE 3" X 2"</t>
  </si>
  <si>
    <t>6302</t>
  </si>
  <si>
    <t>TE DE REDUCAO DE FERRO GALVANIZADO, COM ROSCA BSP, DE 3/4" X 1/2"</t>
  </si>
  <si>
    <t>6315</t>
  </si>
  <si>
    <t>TE DE REDUCAO DE FERRO GALVANIZADO, COM ROSCA BSP, DE 4" X 2"</t>
  </si>
  <si>
    <t>6316</t>
  </si>
  <si>
    <t>TE DE REDUCAO DE FERRO GALVANIZADO, COM ROSCA BSP, DE 4" X 3"</t>
  </si>
  <si>
    <t>38878</t>
  </si>
  <si>
    <t>TE DE REDUCAO METALICO, PARA CONEXAO COM ANEL DESLIZANTE EM TUBO PEX, DN 16 X 20 X 16 MM</t>
  </si>
  <si>
    <t>38879</t>
  </si>
  <si>
    <t>TE DE REDUCAO METALICO, PARA CONEXAO COM ANEL DESLIZANTE EM TUBO PEX, DN 16 X 25 X 16 MM</t>
  </si>
  <si>
    <t>38881</t>
  </si>
  <si>
    <t>TE DE REDUCAO METALICO, PARA CONEXAO COM ANEL DESLIZANTE EM TUBO PEX, DN 20 X 16 X 16 MM</t>
  </si>
  <si>
    <t>38880</t>
  </si>
  <si>
    <t>TE DE REDUCAO METALICO, PARA CONEXAO COM ANEL DESLIZANTE EM TUBO PEX, DN 20 X 16 X 20 MM</t>
  </si>
  <si>
    <t>38882</t>
  </si>
  <si>
    <t>TE DE REDUCAO METALICO, PARA CONEXAO COM ANEL DESLIZANTE EM TUBO PEX, DN 20 X 20 X 16 MM</t>
  </si>
  <si>
    <t>38883</t>
  </si>
  <si>
    <t>TE DE REDUCAO METALICO, PARA CONEXAO COM ANEL DESLIZANTE EM TUBO PEX, DN 20 X 25 X 20 MM</t>
  </si>
  <si>
    <t>38884</t>
  </si>
  <si>
    <t>TE DE REDUCAO METALICO, PARA CONEXAO COM ANEL DESLIZANTE EM TUBO PEX, DN 25 X 16 X 16 MM</t>
  </si>
  <si>
    <t>38885</t>
  </si>
  <si>
    <t>TE DE REDUCAO METALICO, PARA CONEXAO COM ANEL DESLIZANTE EM TUBO PEX, DN 25 X 16 X 20 MM</t>
  </si>
  <si>
    <t>38886</t>
  </si>
  <si>
    <t>TE DE REDUCAO METALICO, PARA CONEXAO COM ANEL DESLIZANTE EM TUBO PEX, DN 25 X 16 X 25 MM</t>
  </si>
  <si>
    <t>38887</t>
  </si>
  <si>
    <t>TE DE REDUCAO METALICO, PARA CONEXAO COM ANEL DESLIZANTE EM TUBO PEX, DN 25 X 20 X 20 MM</t>
  </si>
  <si>
    <t>38888</t>
  </si>
  <si>
    <t>TE DE REDUCAO METALICO, PARA CONEXAO COM ANEL DESLIZANTE EM TUBO PEX, DN 25 X 20 X 25 MM</t>
  </si>
  <si>
    <t>38890</t>
  </si>
  <si>
    <t>TE DE REDUCAO METALICO, PARA CONEXAO COM ANEL DESLIZANTE EM TUBO PEX, DN 25 X 32 X 25 MM</t>
  </si>
  <si>
    <t>38893</t>
  </si>
  <si>
    <t>TE DE REDUCAO METALICO, PARA CONEXAO COM ANEL DESLIZANTE EM TUBO PEX, DN 32 X 20 X 32 MM</t>
  </si>
  <si>
    <t>38894</t>
  </si>
  <si>
    <t>TE DE REDUCAO METALICO, PARA CONEXAO COM ANEL DESLIZANTE EM TUBO PEX, DN 32 X 25 X 25 MM</t>
  </si>
  <si>
    <t>38896</t>
  </si>
  <si>
    <t>TE DE REDUCAO METALICO, PARA CONEXAO COM ANEL DESLIZANTE EM TUBO PEX, DN 32 X 25 X 32 MM</t>
  </si>
  <si>
    <t>39324</t>
  </si>
  <si>
    <t>TE DE REDUCAO, CPVC, 22 X 15 MM, PARA AGUA QUENTE PREDIAL</t>
  </si>
  <si>
    <t>39325</t>
  </si>
  <si>
    <t>TE DE REDUCAO, CPVC, 28 X 22 MM, PARA AGUA QUENTE PREDIAL</t>
  </si>
  <si>
    <t>39326</t>
  </si>
  <si>
    <t>TE DE REDUCAO, CPVC, 35 X 28 MM, PARA AGUA QUENTE PREDIAL</t>
  </si>
  <si>
    <t>39327</t>
  </si>
  <si>
    <t>TE DE REDUCAO, CPVC, 42 X 35 MM, PARA AGUA QUENTE PREDIAL</t>
  </si>
  <si>
    <t>20176</t>
  </si>
  <si>
    <t>TE DE REDUCAO, PVC LEVE, CURTO, 90 GRAUS, COM BOLSA PARA ANEL, 150 X 100 MM, PARA ESGOTO</t>
  </si>
  <si>
    <t>11378</t>
  </si>
  <si>
    <t>TE DE REDUCAO, PVC PBA, BBB, JE, DN 100 X 50 / DE 110 X 60 MM, PARA REDE AGUA (NBR 10351)</t>
  </si>
  <si>
    <t>11379</t>
  </si>
  <si>
    <t>TE DE REDUCAO, PVC PBA, BBB, JE, DN 100 X 75 / DE 110 X 85 MM, PARA REDE AGUA (NBR 10351)</t>
  </si>
  <si>
    <t>11493</t>
  </si>
  <si>
    <t>TE DE REDUCAO, PVC PBA, BBB, JE, DN 75 X 50 / DE 85 X 60 MM, PARA REDE AGUA (NBR 10351)</t>
  </si>
  <si>
    <t>42717</t>
  </si>
  <si>
    <t>TE DE REDUCAO, PVC, BBB, JE, 90 GRAUS, DN 200 X 150 MM, PARA TUBO CORRUGADO E/OU LISO, REDE COLETORA ESGOTO (NBR 10569)</t>
  </si>
  <si>
    <t>42718</t>
  </si>
  <si>
    <t>TE DE REDUCAO, PVC, BBB, JE, 90 GRAUS, DN 250 X 150 MM, PARA TUBO CORRUGADO E/OU LISO, REDE COLETORA ESGOTO (NBR 10569)</t>
  </si>
  <si>
    <t>7106</t>
  </si>
  <si>
    <t>TE DE REDUCAO, PVC, SOLDAVEL, 90 GRAUS, 110 MM X 60 MM, PARA AGUA FRIA PREDIAL</t>
  </si>
  <si>
    <t>7104</t>
  </si>
  <si>
    <t>TE DE REDUCAO, PVC, SOLDAVEL, 90 GRAUS, 25 MM X 20 MM, PARA AGUA FRIA PREDIAL</t>
  </si>
  <si>
    <t>7136</t>
  </si>
  <si>
    <t>TE DE REDUCAO, PVC, SOLDAVEL, 90 GRAUS, 32 MM X 25 MM, PARA AGUA FRIA PREDIAL</t>
  </si>
  <si>
    <t>7128</t>
  </si>
  <si>
    <t>TE DE REDUCAO, PVC, SOLDAVEL, 90 GRAUS, 40 MM X 32 MM, PARA AGUA FRIA PREDIAL</t>
  </si>
  <si>
    <t>7108</t>
  </si>
  <si>
    <t>TE DE REDUCAO, PVC, SOLDAVEL, 90 GRAUS, 50 MM X 20 MM, PARA AGUA FRIA PREDIAL</t>
  </si>
  <si>
    <t>7129</t>
  </si>
  <si>
    <t>TE DE REDUCAO, PVC, SOLDAVEL, 90 GRAUS, 50 MM X 25 MM, PARA AGUA FRIA PREDIAL</t>
  </si>
  <si>
    <t>7130</t>
  </si>
  <si>
    <t>TE DE REDUCAO, PVC, SOLDAVEL, 90 GRAUS, 50 MM X 32 MM, PARA AGUA FRIA PREDIAL</t>
  </si>
  <si>
    <t>7131</t>
  </si>
  <si>
    <t>TE DE REDUCAO, PVC, SOLDAVEL, 90 GRAUS, 50 MM X 40 MM, PARA AGUA FRIA PREDIAL</t>
  </si>
  <si>
    <t>7132</t>
  </si>
  <si>
    <t>TE DE REDUCAO, PVC, SOLDAVEL, 90 GRAUS, 75 MM X 50 MM, PARA AGUA FRIA PREDIAL</t>
  </si>
  <si>
    <t>7133</t>
  </si>
  <si>
    <t>TE DE REDUCAO, PVC, SOLDAVEL, 90 GRAUS, 85 MM X 60 MM, PARA AGUA FRIA PREDIAL</t>
  </si>
  <si>
    <t>37422</t>
  </si>
  <si>
    <t>TE DE SERVICO INTEGRADO, EM POLIPROPILENO (PP), PARA TUBOS EM PEAD, 63 X 20 MM - LIGACAO PREDIAL DE AGUA</t>
  </si>
  <si>
    <t>37420</t>
  </si>
  <si>
    <t>TE DE SERVICO INTEGRADO, EM POLIPROPILENO (PP), PARA TUBOS EM PEAD/PVC, 60 X 20 MM - LIGACAO PREDIAL DE AGUA</t>
  </si>
  <si>
    <t>37421</t>
  </si>
  <si>
    <t>TE DE SERVICO INTEGRADO, EM POLIPROPILENO (PP), PARA TUBOS EM PEAD/PVC, 60 X 32 MM - LIGACAO PREDIAL DE AGUA</t>
  </si>
  <si>
    <t>37443</t>
  </si>
  <si>
    <t>TE DE SERVICO, PEAD PE 100, DE 125 X 20 MM, PARA ELETROFUSAO</t>
  </si>
  <si>
    <t>37444</t>
  </si>
  <si>
    <t>TE DE SERVICO, PEAD PE 100, DE 125 X 32 MM, PARA ELETROFUSAO</t>
  </si>
  <si>
    <t>37445</t>
  </si>
  <si>
    <t>TE DE SERVICO, PEAD PE 100, DE 125 X 63 MM, PARA ELETROFUSAO</t>
  </si>
  <si>
    <t>37446</t>
  </si>
  <si>
    <t>TE DE SERVICO, PEAD PE 100, DE 200 X 20 MM, PARA ELETROFUSAO</t>
  </si>
  <si>
    <t>37447</t>
  </si>
  <si>
    <t>TE DE SERVICO, PEAD PE 100, DE 200 X 32 MM, PARA ELETROFUSAO</t>
  </si>
  <si>
    <t>37448</t>
  </si>
  <si>
    <t>TE DE SERVICO, PEAD PE 100, DE 200 X 63 MM, PARA ELETROFUSAO</t>
  </si>
  <si>
    <t>37440</t>
  </si>
  <si>
    <t>TE DE SERVICO, PEAD PE 100, DE 63 X 20 MM, PARA ELETROFUSAO</t>
  </si>
  <si>
    <t>37441</t>
  </si>
  <si>
    <t>TE DE SERVICO, PEAD PE 100, DE 63 X 32 MM, PARA ELETROFUSAO</t>
  </si>
  <si>
    <t>37442</t>
  </si>
  <si>
    <t>TE DE SERVICO, PEAD PE 100, DE 63 X 63 MM, PARA ELETROFUSAO</t>
  </si>
  <si>
    <t>38017</t>
  </si>
  <si>
    <t>TE DE TRANSICAO, CPVC, SOLDAVEL, 15 MM X 1/2", PARA AGUA QUENTE</t>
  </si>
  <si>
    <t>38018</t>
  </si>
  <si>
    <t>TE DE TRANSICAO, CPVC, SOLDAVEL, 22 MM X 1/2", PARA AGUA QUENTE</t>
  </si>
  <si>
    <t>39895</t>
  </si>
  <si>
    <t>TE DUPLA CURVA BRONZE/LATAO (REF 764) SEM ANEL DE SOLDA, ROSCA F X BOLSA X ROSCA F, 1/2" X 15 X 1/2"</t>
  </si>
  <si>
    <t>39896</t>
  </si>
  <si>
    <t>TE DUPLA CURVA BRONZE/LATAO (REF 764) SEM ANEL DE SOLDA, ROSCA F X BOLSA X ROSCA F, 3/4" X 22 X 3/4"</t>
  </si>
  <si>
    <t>38873</t>
  </si>
  <si>
    <t>TE METALICO, PARA CONEXAO COM ANEL DESLIZANTE EM TUBO PEX, DN 16 MM</t>
  </si>
  <si>
    <t>38874</t>
  </si>
  <si>
    <t>TE METALICO, PARA CONEXAO COM ANEL DESLIZANTE EM TUBO PEX, DN 20 MM</t>
  </si>
  <si>
    <t>38875</t>
  </si>
  <si>
    <t>TE METALICO, PARA CONEXAO COM ANEL DESLIZANTE EM TUBO PEX, DN 25 MM</t>
  </si>
  <si>
    <t>38876</t>
  </si>
  <si>
    <t>TE METALICO, PARA CONEXAO COM ANEL DESLIZANTE EM TUBO PEX, DN 32 MM</t>
  </si>
  <si>
    <t>39000</t>
  </si>
  <si>
    <t>TE MISTURADOR COM INSERTO METALICO, FEMEA, PPR, DN 25 MM X 3/4", PARA AGUA QUENTE E FRIA PREDIAL</t>
  </si>
  <si>
    <t>38674</t>
  </si>
  <si>
    <t>TE MISTURADOR DE TRANSICAO, CPVC, COM ROSCA, 22 MM X 3/4", PARA AGUA QUENTE</t>
  </si>
  <si>
    <t>38911</t>
  </si>
  <si>
    <t>TE MISTURADOR METALICO, PARA CONEXAO COM ANEL DESLIZANTE EM TUBO PEX, DN 16 MM X 1/2"</t>
  </si>
  <si>
    <t>38912</t>
  </si>
  <si>
    <t>TE MISTURADOR METALICO, PARA CONEXAO COM ANEL DESLIZANTE EM TUBO PEX, DN 20 MM X 3/4"</t>
  </si>
  <si>
    <t>38019</t>
  </si>
  <si>
    <t>TE MISTURADOR, CPVC, SOLDAVEL, 15 MM, PARA AGUA QUENTE</t>
  </si>
  <si>
    <t>38020</t>
  </si>
  <si>
    <t>TE MISTURADOR, CPVC, SOLDAVEL, 22 MM, PARA AGUA QUENTE</t>
  </si>
  <si>
    <t>38454</t>
  </si>
  <si>
    <t>TE MISTURADOR, PPR, F M M, DN 20 X 20 MM, PARA AGUA QUENTE PREDIAL</t>
  </si>
  <si>
    <t>38455</t>
  </si>
  <si>
    <t>TE MISTURADOR, PPR, F M M, DN 25 X 25 MM, PARA AGUA QUENTE PREDIAL</t>
  </si>
  <si>
    <t>38462</t>
  </si>
  <si>
    <t>TE NORMAL, PPR, SOLDAVEL, 90 GRAUS, DN 110 X 110 X 110 MM, PARA AGUA QUENTE PREDIAL</t>
  </si>
  <si>
    <t>36362</t>
  </si>
  <si>
    <t>TE NORMAL, PPR, SOLDAVEL, 90 GRAUS, DN 20 X 20 X 20 MM, PARA AGUA QUENTE PREDIAL</t>
  </si>
  <si>
    <t>36298</t>
  </si>
  <si>
    <t>TE NORMAL, PPR, SOLDAVEL, 90 GRAUS, DN 25 X 25 X 25 MM, PARA AGUA QUENTE PREDIAL</t>
  </si>
  <si>
    <t>38456</t>
  </si>
  <si>
    <t>TE NORMAL, PPR, SOLDAVEL, 90 GRAUS, DN 32 X 32 X 32 MM, PARA AGUA QUENTE PREDIAL</t>
  </si>
  <si>
    <t>38457</t>
  </si>
  <si>
    <t>TE NORMAL, PPR, SOLDAVEL, 90 GRAUS, DN 40 X 40 X 40 MM, PARA AGUA QUENTE PREDIAL</t>
  </si>
  <si>
    <t>38458</t>
  </si>
  <si>
    <t>TE NORMAL, PPR, SOLDAVEL, 90 GRAUS, DN 50 X 50 X 50 MM, PARA AGUA QUENTE PREDIAL</t>
  </si>
  <si>
    <t>38459</t>
  </si>
  <si>
    <t>TE NORMAL, PPR, SOLDAVEL, 90 GRAUS, DN 63 X 63 X 63 MM, PARA AGUA QUENTE PREDIAL</t>
  </si>
  <si>
    <t>38460</t>
  </si>
  <si>
    <t>TE NORMAL, PPR, SOLDAVEL, 90 GRAUS, DN 75 X 75 X 75 MM, PARA AGUA QUENTE PREDIAL</t>
  </si>
  <si>
    <t>38461</t>
  </si>
  <si>
    <t>TE NORMAL, PPR, SOLDAVEL, 90 GRAUS, DN 90 X 90 X 90 MM, PARA AGUA QUENTE PREDIAL</t>
  </si>
  <si>
    <t>7094</t>
  </si>
  <si>
    <t>TE PVC ROSCAVEL 90 GRAUS, 1", PARA  AGUA FRIA PREDIAL</t>
  </si>
  <si>
    <t>7116</t>
  </si>
  <si>
    <t>TE PVC SOLDAVEL, BBB, 90 GRAUS, DN 40 MM, PARA ESGOTO SECUNDARIO PREDIAL</t>
  </si>
  <si>
    <t>7118</t>
  </si>
  <si>
    <t>TE PVC, ROSCAVEL, 90 GRAUS, 1 1/2", AGUA FRIA PREDIAL</t>
  </si>
  <si>
    <t>7117</t>
  </si>
  <si>
    <t>TE PVC, ROSCAVEL, 90 GRAUS, 1 1/4", AGUA FRIA PREDIAL</t>
  </si>
  <si>
    <t>7098</t>
  </si>
  <si>
    <t>TE PVC, ROSCAVEL, 90 GRAUS, 1/2",  AGUA FRIA PREDIAL</t>
  </si>
  <si>
    <t>7110</t>
  </si>
  <si>
    <t>TE PVC, ROSCAVEL, 90 GRAUS, 2",  AGUA FRIA PREDIAL</t>
  </si>
  <si>
    <t>7123</t>
  </si>
  <si>
    <t>TE PVC, ROSCAVEL, 90 GRAUS, 3/4", AGUA FRIA PREDIAL</t>
  </si>
  <si>
    <t>7121</t>
  </si>
  <si>
    <t>TE PVC, SOLDAVEL, COM BUCHA DE LATAO NA BOLSA CENTRAL, 90 GRAUS, 20 MM X 1/2", PARA AGUA FRIA PREDIAL</t>
  </si>
  <si>
    <t>7137</t>
  </si>
  <si>
    <t>TE PVC, SOLDAVEL, COM BUCHA DE LATAO NA BOLSA CENTRAL, 90 GRAUS, 25 MM X 1/2", PARA AGUA FRIA PREDIAL</t>
  </si>
  <si>
    <t>7122</t>
  </si>
  <si>
    <t>TE PVC, SOLDAVEL, COM BUCHA DE LATAO NA BOLSA CENTRAL, 90 GRAUS, 25 MM X 3/4", PARA AGUA FRIA PREDIAL</t>
  </si>
  <si>
    <t>7114</t>
  </si>
  <si>
    <t>TE PVC, SOLDAVEL, COM BUCHA DE LATAO NA BOLSA CENTRAL, 90 GRAUS, 32 MM X 3/4", PARA AGUA FRIA PREDIAL</t>
  </si>
  <si>
    <t>7109</t>
  </si>
  <si>
    <t>TE PVC, SOLDAVEL, COM ROSCA NA BOLSA CENTRAL, 90 GRAUS, 20 MM X 1/2", PARA AGUA FRIA PREDIAL</t>
  </si>
  <si>
    <t>7135</t>
  </si>
  <si>
    <t>TE PVC, SOLDAVEL, COM ROSCA NA BOLSA CENTRAL, 90 GRAUS, 25 MM X 1/2", PARA AGUA FRIA PREDIAL</t>
  </si>
  <si>
    <t>37947</t>
  </si>
  <si>
    <t>TE PVC, SOLDAVEL, COM ROSCA NA BOLSA CENTRAL, 90 GRAUS, 25 MM X 3/4", PARA AGUA FRIA PREDIAL</t>
  </si>
  <si>
    <t>7103</t>
  </si>
  <si>
    <t>TE PVC, SOLDAVEL, COM ROSCA NA BOLSA CENTRAL, 90 GRAUS, 32 MM X 3/4", PARA AGUA FRIA PREDIAL</t>
  </si>
  <si>
    <t>40419</t>
  </si>
  <si>
    <t>TE RANHURADO EM FERRO FUNDIDO, DN 50 (2")</t>
  </si>
  <si>
    <t>40420</t>
  </si>
  <si>
    <t>TE RANHURADO EM FERRO FUNDIDO, DN 65 (2 1/2")</t>
  </si>
  <si>
    <t>40421</t>
  </si>
  <si>
    <t>TE RANHURADO EM FERRO FUNDIDO, DN 80 (3")</t>
  </si>
  <si>
    <t>7126</t>
  </si>
  <si>
    <t>TE REDUCAO PVC, ROSCAVEL, 90 GRAUS,  1.1/2" X 3/4",  AGUA FRIA PREDIAL</t>
  </si>
  <si>
    <t>38905</t>
  </si>
  <si>
    <t>TE ROSCA FEMEA, METALICO, PARA CONEXAO COM ANEL DESLIZANTE EM TUBO PEX, DN 16 MM X 1/2"</t>
  </si>
  <si>
    <t>38907</t>
  </si>
  <si>
    <t>TE ROSCA FEMEA, METALICO, PARA CONEXAO COM ANEL DESLIZANTE EM TUBO PEX, DN 20 MM X 1/2"</t>
  </si>
  <si>
    <t>38908</t>
  </si>
  <si>
    <t>TE ROSCA FEMEA, METALICO, PARA CONEXAO COM ANEL DESLIZANTE EM TUBO PEX, DN 20 MM X 3/4"</t>
  </si>
  <si>
    <t>38909</t>
  </si>
  <si>
    <t>TE ROSCA FEMEA, METALICO, PARA CONEXAO COM ANEL DESLIZANTE EM TUBO PEX, DN 25 MM X 1/2"</t>
  </si>
  <si>
    <t>38910</t>
  </si>
  <si>
    <t>TE ROSCA FEMEA, METALICO, PARA CONEXAO COM ANEL DESLIZANTE EM TUBO PEX, DN 25 MM X 3/4"</t>
  </si>
  <si>
    <t>38897</t>
  </si>
  <si>
    <t>TE ROSCA MACHO, METALICO, PARA CONEXAO COM ANEL DESLIZANTE EM TUBO PEX, DN 16 MM X 1/2"</t>
  </si>
  <si>
    <t>38899</t>
  </si>
  <si>
    <t>TE ROSCA MACHO, METALICO, PARA CONEXAO COM ANEL DESLIZANTE EM TUBO PEX, DN 20 MM X 1/2"</t>
  </si>
  <si>
    <t>38900</t>
  </si>
  <si>
    <t>TE ROSCA MACHO, METALICO, PARA CONEXAO COM ANEL DESLIZANTE EM TUBO PEX, DN 20 MM X 3/4"</t>
  </si>
  <si>
    <t>38901</t>
  </si>
  <si>
    <t>TE ROSCA MACHO, METALICO, PARA CONEXAO COM ANEL DESLIZANTE EM TUBO PEX, DN 25 MM X 3/4"</t>
  </si>
  <si>
    <t>38904</t>
  </si>
  <si>
    <t>TE ROSCA MACHO, METALICO, PARA CONEXAO COM ANEL DESLIZANTE EM TUBO PEX, DN 32 MM X 1"</t>
  </si>
  <si>
    <t>38903</t>
  </si>
  <si>
    <t>TE ROSCA MACHO, METALICO, PARA CONEXAO COM ANEL DESLIZANTE EM TUBO PEX, DN 32 MM X 3/4"</t>
  </si>
  <si>
    <t>7091</t>
  </si>
  <si>
    <t>TE SANITARIO, PVC, DN 100 X 100 MM, SERIE NORMAL, PARA ESGOTO PREDIAL</t>
  </si>
  <si>
    <t>11655</t>
  </si>
  <si>
    <t>TE SANITARIO, PVC, DN 100 X 50 MM, SERIE NORMAL, PARA ESGOTO PREDIAL</t>
  </si>
  <si>
    <t>11656</t>
  </si>
  <si>
    <t>TE SANITARIO, PVC, DN 100 X 75 MM, SERIE NORMAL PARA ESGOTO PREDIAL</t>
  </si>
  <si>
    <t>37948</t>
  </si>
  <si>
    <t>TE SANITARIO, PVC, DN 40 X 40 MM, SERIE NORMAL, PARA ESGOTO PREDIAL</t>
  </si>
  <si>
    <t>7097</t>
  </si>
  <si>
    <t>TE SANITARIO, PVC, DN 50 X 50 MM, SERIE NORMAL, PARA ESGOTO PREDIAL</t>
  </si>
  <si>
    <t>11657</t>
  </si>
  <si>
    <t>TE SANITARIO, PVC, DN 75 X 50 MM, SERIE NORMAL PARA ESGOTO PREDIAL</t>
  </si>
  <si>
    <t>11658</t>
  </si>
  <si>
    <t>TE SANITARIO, PVC, DN 75 X 75 MM, SERIE NORMAL PARA ESGOTO PREDIAL</t>
  </si>
  <si>
    <t>7146</t>
  </si>
  <si>
    <t>TE SOLDAVEL, PVC, 90 GRAUS, 110 MM, PARA AGUA FRIA PREDIAL (NBR 5648)</t>
  </si>
  <si>
    <t>7138</t>
  </si>
  <si>
    <t>TE SOLDAVEL, PVC, 90 GRAUS, 20 MM, PARA AGUA FRIA PREDIAL (NBR 5648)</t>
  </si>
  <si>
    <t>7139</t>
  </si>
  <si>
    <t>TE SOLDAVEL, PVC, 90 GRAUS, 25 MM, PARA AGUA FRIA PREDIAL (NBR 5648)</t>
  </si>
  <si>
    <t>7140</t>
  </si>
  <si>
    <t>TE SOLDAVEL, PVC, 90 GRAUS, 32 MM, PARA AGUA FRIA PREDIAL (NBR 5648)</t>
  </si>
  <si>
    <t>7141</t>
  </si>
  <si>
    <t>TE SOLDAVEL, PVC, 90 GRAUS, 40 MM, PARA AGUA FRIA PREDIAL (NBR 5648)</t>
  </si>
  <si>
    <t>7143</t>
  </si>
  <si>
    <t>TE SOLDAVEL, PVC, 90 GRAUS, 60 MM, PARA AGUA FRIA PREDIAL (NBR 5648)</t>
  </si>
  <si>
    <t>7144</t>
  </si>
  <si>
    <t>TE SOLDAVEL, PVC, 90 GRAUS, 75 MM, PARA AGUA FRIA PREDIAL (NBR 5648)</t>
  </si>
  <si>
    <t>7145</t>
  </si>
  <si>
    <t>TE SOLDAVEL, PVC, 90 GRAUS, 85 MM, PARA AGUA FRIA PREDIAL (NBR 5648)</t>
  </si>
  <si>
    <t>7142</t>
  </si>
  <si>
    <t>TE SOLDAVEL, PVC, 90 GRAUS,50 MM, PARA AGUA FRIA PREDIAL (NBR 5648)</t>
  </si>
  <si>
    <t>39322</t>
  </si>
  <si>
    <t>TE, PLASTICO, DN 16 MM, PARA CONEXAO COM CRIMPAGEM EM TUBO PEX</t>
  </si>
  <si>
    <t>39289</t>
  </si>
  <si>
    <t>TE, PLASTICO, DN 20 MM, PARA CONEXAO COM CRIMPAGEM EM TUBO PEX</t>
  </si>
  <si>
    <t>39290</t>
  </si>
  <si>
    <t>TE, PLASTICO, DN 25 MM, PARA CONEXAO COM CRIMPAGEM EM TUBO PEX</t>
  </si>
  <si>
    <t>39291</t>
  </si>
  <si>
    <t>TE, PLASTICO, DN 32 MM, PARA CONEXAO COM CRIMPAGEM EM TUBO PEX</t>
  </si>
  <si>
    <t>20174</t>
  </si>
  <si>
    <t>TE, PVC LEVE, CURTO, 90 GRAUS, 150 MM, PARA ESGOTO</t>
  </si>
  <si>
    <t>41892</t>
  </si>
  <si>
    <t>TE, PVC PBA, BBB, 90 GRAUS, DN 100 / DE 110 MM, PARA REDE  AGUA (NBR 10351)</t>
  </si>
  <si>
    <t>7048</t>
  </si>
  <si>
    <t>TE, PVC PBA, BBB, 90 GRAUS, DN 50 / DE 60 MM, PARA REDE AGUA (NBR 10351)</t>
  </si>
  <si>
    <t>7088</t>
  </si>
  <si>
    <t>TE, PVC PBA, BBB, 90 GRAUS, DN 75 / DE 85 MM, PARA REDE AGUA (NBR 10351)</t>
  </si>
  <si>
    <t>7082</t>
  </si>
  <si>
    <t>TE, PVC, 90 GRAUS, BBB, JE, DN 100 MM, PARA REDE COLETORA ESGOTO (NBR 10569)</t>
  </si>
  <si>
    <t>42707</t>
  </si>
  <si>
    <t>TE, PVC, 90 GRAUS, BBB, JE, DN 100 MM, PARA TUBO CORRUGADO E/OU LISO, REDE COLETORA ESGOTO (NBR 10569</t>
  </si>
  <si>
    <t>7069</t>
  </si>
  <si>
    <t>TE, PVC, 90 GRAUS, BBB, JE, DN 150 MM, PARA REDE COLETORA ESGOTO (NBR 10569)</t>
  </si>
  <si>
    <t>42708</t>
  </si>
  <si>
    <t>TE, PVC, 90 GRAUS, BBB, JE, DN 150 MM, PARA TUBO CORRUGADO E/OU LISO, REDE COLETORA ESGOTO (NBR 10569)</t>
  </si>
  <si>
    <t>7070</t>
  </si>
  <si>
    <t>TE, PVC, 90 GRAUS, BBB, JE, DN 200 MM, PARA REDE COLETORA ESGOTO (NBR 10569)</t>
  </si>
  <si>
    <t>42709</t>
  </si>
  <si>
    <t>TE, PVC, 90 GRAUS, BBB, JE, DN 200 MM, PARA TUBO CORRUGADO E/OU LISO, REDE COLETORA ESGOTO (NBR 10569)</t>
  </si>
  <si>
    <t>42710</t>
  </si>
  <si>
    <t>TE, PVC, 90 GRAUS, BBB, JE, DN 250 MM, PARA TUBO CORRUGADO E/OU LISO, REDE COLETORA ESGOTO (NBR 10569)</t>
  </si>
  <si>
    <t>42716</t>
  </si>
  <si>
    <t>TE, PVC, 90 GRAUS, BBB, JE, DN 300 MM, PARA TUBO CORRUGADO E/OU LISO, REDE COLETORA ESGOTO (NBR 10569)</t>
  </si>
  <si>
    <t>20172</t>
  </si>
  <si>
    <t>TE, PVC, 90 GRAUS, BBP, JE, DN 100 MM, PARA REDE COLETORA ESGOTO (NBR 10569)</t>
  </si>
  <si>
    <t>20179</t>
  </si>
  <si>
    <t>TE, PVC, SERIE R, 100 X 100 MM, PARA ESGOTO OU AGUAS PLUVIAIS PREDIAIS</t>
  </si>
  <si>
    <t>20178</t>
  </si>
  <si>
    <t>TE, PVC, SERIE R, 100 X 75 MM, PARA ESGOTO OU AGUAS PLUVIAIS PREDIAIS</t>
  </si>
  <si>
    <t>20180</t>
  </si>
  <si>
    <t>TE, PVC, SERIE R, 150 X 100 MM, PARA ESGOTO OU AGUAS PLUVIAIS PREDIAIS</t>
  </si>
  <si>
    <t>20181</t>
  </si>
  <si>
    <t>TE, PVC, SERIE R, 150 X 150 MM, PARA ESGOTO OU AGUAS PLUVIAIS PREDIAIS</t>
  </si>
  <si>
    <t>20177</t>
  </si>
  <si>
    <t>TE, PVC, SERIE R, 75 X 75 MM, PARA ESGOTO OU AGUAS PLUVIAIS PREDIAIS</t>
  </si>
  <si>
    <t>40945</t>
  </si>
  <si>
    <t>TECNICO DE EDIFICACOES</t>
  </si>
  <si>
    <t>40946</t>
  </si>
  <si>
    <t>TECNICO DE EDIFICACOES (MENSALISTA)</t>
  </si>
  <si>
    <t>7153</t>
  </si>
  <si>
    <t>TECNICO EM LABORATORIO E CAMPO DE CONSTRUCAO CIVIL</t>
  </si>
  <si>
    <t>41089</t>
  </si>
  <si>
    <t>TECNICO EM LABORATORIO E CAMPO DE CONSTRUCAO CIVIL (MENSALISTA)</t>
  </si>
  <si>
    <t>40943</t>
  </si>
  <si>
    <t>TECNICO EM SEGURANCA DO TRABALHO</t>
  </si>
  <si>
    <t>40944</t>
  </si>
  <si>
    <t>TECNICO EM SEGURANCA DO TRABALHO (MENSALISTA)</t>
  </si>
  <si>
    <t>6175</t>
  </si>
  <si>
    <t>TECNICO EM SONDAGEM</t>
  </si>
  <si>
    <t>41092</t>
  </si>
  <si>
    <t>TECNICO EM SONDAGEM (MENSALISTA)</t>
  </si>
  <si>
    <t>37712</t>
  </si>
  <si>
    <t>TELA ARAME GALVANIZADO REVESTIDO COM POLIMERO, MALHA HEXAGONAL DUPLA TORCAO, 8 X 10 CM (ZN/AL REVESTIDO COM POLIMERO), FIO *2,4* MM</t>
  </si>
  <si>
    <t>34547</t>
  </si>
  <si>
    <t>TELA DE ACO SOLDADA GALVANIZADA/ZINCADA PARA ALVENARIA, FIO  D = *1,20 A 1,70* MM, MALHA 15 X 15 MM, (C X L) *50 X 12* CM</t>
  </si>
  <si>
    <t>34548</t>
  </si>
  <si>
    <t>TELA DE ACO SOLDADA GALVANIZADA/ZINCADA PARA ALVENARIA, FIO  D = *1,20 A 1,70* MM, MALHA 15 X 15 MM, (C X L) *50 X 17,5* CM</t>
  </si>
  <si>
    <t>34558</t>
  </si>
  <si>
    <t>TELA DE ACO SOLDADA GALVANIZADA/ZINCADA PARA ALVENARIA, FIO D = *1,20 A 1,70* MM, MALHA 15 X 15 MM, (C X L) *50 X 10,5* CM</t>
  </si>
  <si>
    <t>34550</t>
  </si>
  <si>
    <t>TELA DE ACO SOLDADA GALVANIZADA/ZINCADA PARA ALVENARIA, FIO D = *1,20 A 1,70* MM, MALHA 15 X 15 MM, (C X L) *50 X 6* CM</t>
  </si>
  <si>
    <t>34557</t>
  </si>
  <si>
    <t>TELA DE ACO SOLDADA GALVANIZADA/ZINCADA PARA ALVENARIA, FIO D = *1,20 A 1,70* MM, MALHA 15 X 15 MM, (C X L) *50 X 7,5* CM</t>
  </si>
  <si>
    <t>37411</t>
  </si>
  <si>
    <t>TELA DE ACO SOLDADA GALVANIZADA/ZINCADA PARA ALVENARIA, FIO D = *1,24 MM, MALHA 25 X 25 MM</t>
  </si>
  <si>
    <t>39508</t>
  </si>
  <si>
    <t>TELA DE ACO SOLDADA NERVURADA, CA-60, L-159, (1,69 KG/M2), DIAMETRO DO FIO = 4,5 MM, LARGURA = 2,45 M, ESPACAMENTO DA MALHA = 30 X 10 CM</t>
  </si>
  <si>
    <t>39507</t>
  </si>
  <si>
    <t>TELA DE ACO SOLDADA NERVURADA, CA-60, Q-113, (1,8 KG/M2), DIAMETRO DO FIO = 3,8 MM, LARGURA = 2,45 M, ESPACAMENTO DA MALHA = 10 X 10 CM</t>
  </si>
  <si>
    <t>7155</t>
  </si>
  <si>
    <t>TELA DE ACO SOLDADA NERVURADA, CA-60, Q-138, (2,20 KG/M2), DIAMETRO DO FIO = 4,2 MM, LARGURA = 2,45 M, ESPACAMENTO DA MALHA = 10  X 10 CM</t>
  </si>
  <si>
    <t>42406</t>
  </si>
  <si>
    <t>TELA DE ACO SOLDADA NERVURADA, CA-60, Q-159, (2,52 KG/M2), DIAMETRO DO FIO = 4,5 MM, LARGURA =  2,45 M, ESPACAMENTO DA MALHA = 10 X 10 CM</t>
  </si>
  <si>
    <t>7156</t>
  </si>
  <si>
    <t>TELA DE ACO SOLDADA NERVURADA, CA-60, Q-196, (3,11 KG/M2), DIAMETRO DO FIO = 5,0 MM, LARGURA = 2,45 M, ESPACAMENTO DA MALHA = 10 X 10 CM</t>
  </si>
  <si>
    <t>43127</t>
  </si>
  <si>
    <t>TELA DE ACO SOLDADA NERVURADA, CA-60, Q-283 (4,48 KG/M2), DIAMETRO DO FIO = 6,0 MM, LARGURA = 2,45 X 6,00 M DE COMPRIMENTO, ESPACAMENTO DA MALHA = 10 X 10 CM</t>
  </si>
  <si>
    <t>10917</t>
  </si>
  <si>
    <t>TELA DE ACO SOLDADA NERVURADA, CA-60, Q-61, (0,97 KG/M2), DIAMETRO DO FIO = 3,4 MM, LARGURA = 2,45 M, ESPACAMENTO DA MALHA = 15 X 15 CM</t>
  </si>
  <si>
    <t>21141</t>
  </si>
  <si>
    <t>TELA DE ACO SOLDADA NERVURADA, CA-60, Q-92, (1,48 KG/M2), DIAMETRO DO FIO = 4,2 MM, LARGURA = 2,45 X 60 M DE COMPRIMENTO, ESPACAMENTO DA MALHA = 15  X 15 CM</t>
  </si>
  <si>
    <t>39509</t>
  </si>
  <si>
    <t>TELA DE ACO SOLDADA NERVURADA, CA-60, T-196, (2,11 KG/M2), DIAMETRO DO FIO = 5,0 MM, LARGURA = 2,45 M, ESPACAMENTO DA MALHA = 30 X 10 CM</t>
  </si>
  <si>
    <t>44529</t>
  </si>
  <si>
    <t>TELA DE ANIAGEM ( JUTA)</t>
  </si>
  <si>
    <t>7167</t>
  </si>
  <si>
    <t>TELA DE ARAME GALVANIZADA QUADRANGULAR / LOSANGULAR, FIO 2,11 MM (14 BWG), MALHA 5 X 5 CM, H = 2 M</t>
  </si>
  <si>
    <t>10928</t>
  </si>
  <si>
    <t>TELA DE ARAME GALVANIZADA QUADRANGULAR / LOSANGULAR, FIO 2,11 MM (14 BWG), MALHA 8 X 8 CM, H = 2 M</t>
  </si>
  <si>
    <t>10933</t>
  </si>
  <si>
    <t>TELA DE ARAME GALVANIZADA QUADRANGULAR / LOSANGULAR, FIO 2,77 MM (12 BWG), MALHA 10 X 10 CM, H = 2 M</t>
  </si>
  <si>
    <t>7158</t>
  </si>
  <si>
    <t>TELA DE ARAME GALVANIZADA QUADRANGULAR / LOSANGULAR, FIO 2,77 MM (12 BWG), MALHA 5 X 5 CM, H = 2 M</t>
  </si>
  <si>
    <t>10927</t>
  </si>
  <si>
    <t>TELA DE ARAME GALVANIZADA QUADRANGULAR / LOSANGULAR, FIO 2,77 MM (12 BWG), MALHA 8 X 8 CM, H = 2 M</t>
  </si>
  <si>
    <t>7162</t>
  </si>
  <si>
    <t>TELA DE ARAME GALVANIZADA QUADRANGULAR / LOSANGULAR, FIO 3,4 MM (10 BWG), MALHA 5 X 5 CM, H = 2 M</t>
  </si>
  <si>
    <t>10932</t>
  </si>
  <si>
    <t>TELA DE ARAME GALVANIZADA QUADRANGULAR / LOSANGULAR, FIO 4,19 MM (8 BWG), MALHA 5 X 5 CM, H = 2 M</t>
  </si>
  <si>
    <t>10937</t>
  </si>
  <si>
    <t>TELA DE ARAME GALVANIZADA REVESTIDA EM PVC, QUADRANGULAR / LOSANGULAR, FIO 2,11 MM (14 BWG), BITOLA FINAL = *2,8* MM, MALHA *8 X 8* CM, H = 2 M</t>
  </si>
  <si>
    <t>10935</t>
  </si>
  <si>
    <t>TELA DE ARAME GALVANIZADA REVESTIDA EM PVC, QUADRANGULAR / LOSANGULAR, FIO 2,77 MM (12 BWG), BITOLA FINAL = *3,8* MM, MALHA 7,5 X 7,5 CM, H = 2 M</t>
  </si>
  <si>
    <t>10931</t>
  </si>
  <si>
    <t>TELA DE ARAME GALVANIZADA, HEXAGONAL, FIO 0,56 MM (24 BWG), MALHA 1/2", H = 1 M</t>
  </si>
  <si>
    <t>7164</t>
  </si>
  <si>
    <t>TELA DE ARAME ONDULADA, FIO *2,77* MM (12 BWG), MALHA 5 X 5 CM, H = 2 M</t>
  </si>
  <si>
    <t>36887</t>
  </si>
  <si>
    <t>TELA DE FIBRA DE VIDRO, ACABAMENTO ANTI-ALCALINO, MALHA 10 X 10 MM</t>
  </si>
  <si>
    <t>34630</t>
  </si>
  <si>
    <t>TELA EM MALHA HEXAGONAL DE DUPLA TORCAO 8 X 10 CM (ZN/AL REVESTIDO COM POLIMERO), FIO 2,7 MM, COM GEOMANTA OU BIOMANTA, DIMENSOES 4,0 X 2,0 X 0,6 M, COM INCLINACAO DE 70 GRAUS, PARA SOLO REFORCADO</t>
  </si>
  <si>
    <t>7161</t>
  </si>
  <si>
    <t>TELA EM METAL PARA ESTUQUE (DEPLOYE)</t>
  </si>
  <si>
    <t>7170</t>
  </si>
  <si>
    <t>TELA FACHADEIRA EM POLIETILENO, ROLO DE 3 X 100 M (L X C), COR BRANCA, SEM LOGOMARCA - PARA PROTECAO DE OBRAS</t>
  </si>
  <si>
    <t>37524</t>
  </si>
  <si>
    <t>TELA PLASTICA LARANJA, TIPO TAPUME PARA SINALIZACAO, MALHA RETANGULAR, ROLO 1.20 X 50 M (L X C)</t>
  </si>
  <si>
    <t>37525</t>
  </si>
  <si>
    <t>TELA PLASTICA TECIDA LISTRADA BRANCA E LARANJA, TIPO GUARDA CORPO, EM POLIETILENO MONOFILADO, ROLO 1,20 X 50 M (L X C)</t>
  </si>
  <si>
    <t>36789</t>
  </si>
  <si>
    <t>TELHA CERAMICA TIPO AMERICANA, COMPRIMENTO DE *45* CM, RENDIMENTO DE *12* TELHAS/M2</t>
  </si>
  <si>
    <t>7173</t>
  </si>
  <si>
    <t>TELHA DE BARRO / CERAMICA, NAO ESMALTADA, TIPO COLONIAL, CANAL, PLAN, PAULISTA, COMPRIMENTO DE *44 A 50* CM, RENDIMENTO DE COBERTURA DE *26* TELHAS/M2</t>
  </si>
  <si>
    <t>7175</t>
  </si>
  <si>
    <t>TELHA DE BARRO / CERAMICA, NAO ESMALTADA, TIPO ROMANA, AMERICANA, PORTUGUESA, FRANCESA, COMPRIMENTO DE *41* CM,  RENDIMENTO DE *16* TELHAS/M2</t>
  </si>
  <si>
    <t>40741</t>
  </si>
  <si>
    <t>TELHA DE CONCRETO TIPO CLASSICA, COR CINZA, COMPRIMENTO DE *42* CM,  RENDIMENTO DE *10* TELHAS/M2</t>
  </si>
  <si>
    <t>7184</t>
  </si>
  <si>
    <t>TELHA DE FIBRA DE VIDRO ONDULADA INCOLOR, E = 0,6 MM, DE *0,50 X 2,44* M</t>
  </si>
  <si>
    <t>34458</t>
  </si>
  <si>
    <t>TELHA DE FIBROCIMENTO E = 6 MM, DE 3,00 X 1,06 M (SEM AMIANTO)</t>
  </si>
  <si>
    <t>34464</t>
  </si>
  <si>
    <t>TELHA DE FIBROCIMENTO E = 6 MM, DE 4,10 X 1,06 M (SEM AMIANTO)</t>
  </si>
  <si>
    <t>34468</t>
  </si>
  <si>
    <t>TELHA DE FIBROCIMENTO E = 6 MM, DE 4,60 X 1,06 M (SEM AMIANTO)</t>
  </si>
  <si>
    <t>34473</t>
  </si>
  <si>
    <t>TELHA DE FIBROCIMENTO E = 8 MM, DE 3,00 X 1,06 M (SEM AMIANTO)</t>
  </si>
  <si>
    <t>34480</t>
  </si>
  <si>
    <t>TELHA DE FIBROCIMENTO E = 8 MM, DE 4,10 X 1,06 M (SEM AMIANTO)</t>
  </si>
  <si>
    <t>34486</t>
  </si>
  <si>
    <t>TELHA DE FIBROCIMENTO E = 8 MM, DE 4,60 X 1,06 M (SEM AMIANTO)</t>
  </si>
  <si>
    <t>7190</t>
  </si>
  <si>
    <t>TELHA DE FIBROCIMENTO ONDULADA E = 4 MM, DE 1,22 X 0,50 M (SEM AMIANTO)</t>
  </si>
  <si>
    <t>34417</t>
  </si>
  <si>
    <t>TELHA DE FIBROCIMENTO ONDULADA E = 4 MM, DE 2,13 X 0,50 M (SEM AMIANTO)</t>
  </si>
  <si>
    <t>7213</t>
  </si>
  <si>
    <t>TELHA DE FIBROCIMENTO ONDULADA E = 4 MM, DE 2,44 X 0,50 M (SEM AMIANTO)</t>
  </si>
  <si>
    <t>7195</t>
  </si>
  <si>
    <t>TELHA DE FIBROCIMENTO ONDULADA E = 6 MM, DE 1,53 X 1,10 M (SEM AMIANTO)</t>
  </si>
  <si>
    <t>7186</t>
  </si>
  <si>
    <t>TELHA DE FIBROCIMENTO ONDULADA E = 6 MM, DE 1,83 X 1,10 M (SEM AMIANTO)</t>
  </si>
  <si>
    <t>7194</t>
  </si>
  <si>
    <t>TELHA DE FIBROCIMENTO ONDULADA E = 6 MM, DE 2,44 X 1,10 M (SEM AMIANTO)</t>
  </si>
  <si>
    <t>7197</t>
  </si>
  <si>
    <t>TELHA DE FIBROCIMENTO ONDULADA E = 6 MM, DE 3,66 X 1,10 M (SEM AMIANTO)</t>
  </si>
  <si>
    <t>7192</t>
  </si>
  <si>
    <t>TELHA DE FIBROCIMENTO ONDULADA E = 8 MM, DE 1,53 X 1,10 M (SEM AMIANTO)</t>
  </si>
  <si>
    <t>7193</t>
  </si>
  <si>
    <t>TELHA DE FIBROCIMENTO ONDULADA E = 8 MM, DE 1,83 X 1,10 M (SEM AMIANTO)</t>
  </si>
  <si>
    <t>7189</t>
  </si>
  <si>
    <t>TELHA DE FIBROCIMENTO ONDULADA E = 8 MM, DE 2,44 X 1,10 M (SEM AMIANTO)</t>
  </si>
  <si>
    <t>34402</t>
  </si>
  <si>
    <t>TELHA DE FIBROCIMENTO ONDULADA E = 8 MM, DE 3,66 X 1,10 M (SEM AMIANTO)</t>
  </si>
  <si>
    <t>7245</t>
  </si>
  <si>
    <t>TELHA DE VIDRO TIPO FRANCESA, *39 X 23* CM</t>
  </si>
  <si>
    <t>34425</t>
  </si>
  <si>
    <t>TELHA ESTRUTURAL DE FIBROCIMENTO 1 ABA, DE 0,52 X 2,00 M (SEM AMIANTO)</t>
  </si>
  <si>
    <t>7223</t>
  </si>
  <si>
    <t>TELHA ESTRUTURAL DE FIBROCIMENTO 1 ABA, DE 0,52 X 2,50 M (SEM AMIANTO)</t>
  </si>
  <si>
    <t>7234</t>
  </si>
  <si>
    <t>TELHA ESTRUTURAL DE FIBROCIMENTO 1 ABA, DE 0,52 X 3,60 M (SEM AMIANTO)</t>
  </si>
  <si>
    <t>7224</t>
  </si>
  <si>
    <t>TELHA ESTRUTURAL DE FIBROCIMENTO 1 ABA, DE 0,52 X 4,00 M (SEM AMIANTO)</t>
  </si>
  <si>
    <t>7225</t>
  </si>
  <si>
    <t>TELHA ESTRUTURAL DE FIBROCIMENTO 1 ABA, DE 0,52 X 5,00 M (SEM AMIANTO)</t>
  </si>
  <si>
    <t>7226</t>
  </si>
  <si>
    <t>TELHA ESTRUTURAL DE FIBROCIMENTO 1 ABA, DE 0,52 X 5,50 M (SEM AMIANTO)</t>
  </si>
  <si>
    <t>7227</t>
  </si>
  <si>
    <t>TELHA ESTRUTURAL DE FIBROCIMENTO 1 ABA, DE 0,52 X 6,50 M (SEM AMIANTO)</t>
  </si>
  <si>
    <t>7212</t>
  </si>
  <si>
    <t>TELHA ESTRUTURAL DE FIBROCIMENTO 1 ABA, DE 0,52 X 7,20 M (SEM AMIANTO)</t>
  </si>
  <si>
    <t>7229</t>
  </si>
  <si>
    <t>TELHA ESTRUTURAL DE FIBROCIMENTO 2 ABAS, DE 1,00 X 3,00 M (SEM AMIANTO)</t>
  </si>
  <si>
    <t>7230</t>
  </si>
  <si>
    <t>TELHA ESTRUTURAL DE FIBROCIMENTO 2 ABAS, DE 1,00 X 4,60 M (SEM AMIANTO)</t>
  </si>
  <si>
    <t>7231</t>
  </si>
  <si>
    <t>TELHA ESTRUTURAL DE FIBROCIMENTO 2 ABAS, DE 1,00 X 6,00 M (SEM AMIANTO)</t>
  </si>
  <si>
    <t>7220</t>
  </si>
  <si>
    <t>TELHA ESTRUTURAL DE FIBROCIMENTO 2 ABAS, DE 1,00 X 7,40 M (SEM AMIANTO)</t>
  </si>
  <si>
    <t>34447</t>
  </si>
  <si>
    <t>TELHA ESTRUTURAL DE FIBROCIMENTO 2 ABAS, DE 1,00 X 8,20 M (SEM AMIANTO)</t>
  </si>
  <si>
    <t>7233</t>
  </si>
  <si>
    <t>TELHA ESTRUTURAL DE FIBROCIMENTO 2 ABAS, DE 1,00 X 9,20 M (SEM AMIANTO)</t>
  </si>
  <si>
    <t>40740</t>
  </si>
  <si>
    <t>TELHA GALVALUME COM ISOLAMENTO TERMOACUSTICO EM ESPUMA RIGIDA DE POLIURETANO (PU) INJETADO, ESPESSURA DE 30 MM, DENSIDADE DE 35 KG/M3, REVESTIMENTO EM TELHA TRAPEZOIDAL NAS DUAS FACES COM ESPESSURA DE 0,50 MM CADA, ACABAMENTO NATURAL (NAO INCLUI ACESSORIOS DE FIXACAO)</t>
  </si>
  <si>
    <t>25007</t>
  </si>
  <si>
    <t>TELHA ONDULADA EM ACO ZINCADO, ALTURA DE 17 MM, ESPESSURA DE 0,50 MM, LARGURA UTIL DE APROXIMADAMENTE 985 MM, SEM PINTURA</t>
  </si>
  <si>
    <t>43071</t>
  </si>
  <si>
    <t>TELHA TERMOISOLANTE REVESTIDA EM ACO GALVALUME, FACE SUPERIOR TRAPEZOIDAL E FACE INFERIOR PLANA (NAO INCLUI ACESSORIOS DE FIXACAO), REVEST COM ESPESSURA DE 0,50 MM, COM PRE-PINTURA DE COR BRANCA NAS DUAS FACES, NUCLEO EM POLIIOCIANURATO (PIR) COM ESPESSURA DE 50 MM</t>
  </si>
  <si>
    <t>39520</t>
  </si>
  <si>
    <t>TELHA TERMOISOLANTE REVESTIDA EM ACO GALVANIZADO, FACE SUPERIOR EM TELHA TRAPEZOIDAL E FACE INFERIOR EM CHAPA PLANA (SEM ACESSORIOS DE FIXACAO), REVESTIMENTO COM ESPESSURA DE 0,50 MM COM PRE-PINTURA NAS DUAS FACES, NUCLEO EM POLIESTIRENO (EPS) DE 30 MM</t>
  </si>
  <si>
    <t>39521</t>
  </si>
  <si>
    <t>TELHA TERMOISOLANTE REVESTIDA EM ACO GALVANIZADO, FACE SUPERIOR EM TELHA TRAPEZOIDAL E FACE INFERIOR EM CHAPA PLANA (SEM ACESSORIOS DE FIXACAO), REVESTIMENTO COM ESPESSURA DE 0,50 MM COM PRE-PINTURA NAS DUAS FACES, NUCLEO EM POLIESTIRENO (EPS) DE 50 MM</t>
  </si>
  <si>
    <t>39522</t>
  </si>
  <si>
    <t>TELHA TERMOISOLANTE REVESTIDA EM ACO GALVANIZADO, FACES SUPERIOR E INFERIOR EM TELHA TRAPEZOIDAL (SEM ACESSORIOS DE FIXACAO), REVESTIMENTO COM ESPESSURA DE 0,50 MM COM PRE-PINTURA NAS DUAS FACES, NUCLEO EM POLIESTIRENO (EPS) DE 50 MM</t>
  </si>
  <si>
    <t>7243</t>
  </si>
  <si>
    <t>TELHA TRAPEZOIDAL EM ACO ZINCADO, SEM PINTURA, ALTURA DE APROXIMADAMENTE 40 MM, ESPESSURA DE 0,50 MM E LARGURA UTIL DE 980 MM</t>
  </si>
  <si>
    <t>11067</t>
  </si>
  <si>
    <t>TELHA TRAPEZOIDAL EM ALUMINIO, ALTURA DE *38* MM E ESPESSURA DE 0,5 MM (LARGURA TOTAL DE 1056 MM E COMPRIMENTO DE 5000 MM)</t>
  </si>
  <si>
    <t>11068</t>
  </si>
  <si>
    <t>TELHA TRAPEZOIDAL EM ALUMINIO, ALTURA DE *38* MM E ESPESSURA DE 0,7 MM (LARGURA TOTAL DE 1056 MM E COMPRIMENTO DE 5000 MM)</t>
  </si>
  <si>
    <t>7246</t>
  </si>
  <si>
    <t>TELHA VIDRO TIPO CANAL OU COLONIAL, C = 46 A 50 CM</t>
  </si>
  <si>
    <t>12869</t>
  </si>
  <si>
    <t>TELHADOR</t>
  </si>
  <si>
    <t>41097</t>
  </si>
  <si>
    <t>TELHADOR  (MENSALISTA)</t>
  </si>
  <si>
    <t>1574</t>
  </si>
  <si>
    <t>TERMINAL A COMPRESSAO EM COBRE ESTANHADO PARA CABO 10 MM2, 1 FURO E 1 COMPRESSAO, PARA PARAFUSO DE FIXACAO M6</t>
  </si>
  <si>
    <t>1581</t>
  </si>
  <si>
    <t>TERMINAL A COMPRESSAO EM COBRE ESTANHADO PARA CABO 120 MM2, 1 FURO E 1 COMPRESSAO, PARA PARAFUSO DE FIXACAO M12</t>
  </si>
  <si>
    <t>1575</t>
  </si>
  <si>
    <t>TERMINAL A COMPRESSAO EM COBRE ESTANHADO PARA CABO 16 MM2, 1 FURO E 1 COMPRESSAO, PARA PARAFUSO DE FIXACAO M6</t>
  </si>
  <si>
    <t>1570</t>
  </si>
  <si>
    <t>TERMINAL A COMPRESSAO EM COBRE ESTANHADO PARA CABO 2,5 MM2, 1 FURO E 1 COMPRESSAO, PARA PARAFUSO DE FIXACAO M5</t>
  </si>
  <si>
    <t>1576</t>
  </si>
  <si>
    <t>TERMINAL A COMPRESSAO EM COBRE ESTANHADO PARA CABO 25 MM2, 1 FURO E 1 COMPRESSAO, PARA PARAFUSO DE FIXACAO M8</t>
  </si>
  <si>
    <t>1577</t>
  </si>
  <si>
    <t>TERMINAL A COMPRESSAO EM COBRE ESTANHADO PARA CABO 35 MM2, 1 FURO E 1 COMPRESSAO, PARA PARAFUSO DE FIXACAO M8</t>
  </si>
  <si>
    <t>1571</t>
  </si>
  <si>
    <t>TERMINAL A COMPRESSAO EM COBRE ESTANHADO PARA CABO 4 MM2, 1 FURO E 1 COMPRESSAO, PARA PARAFUSO DE FIXACAO M5</t>
  </si>
  <si>
    <t>1578</t>
  </si>
  <si>
    <t>TERMINAL A COMPRESSAO EM COBRE ESTANHADO PARA CABO 50 MM2, 1 FURO E 1 COMPRESSAO, PARA PARAFUSO DE FIXACAO M8</t>
  </si>
  <si>
    <t>1573</t>
  </si>
  <si>
    <t>TERMINAL A COMPRESSAO EM COBRE ESTANHADO PARA CABO 6 MM2, 1 FURO E 1 COMPRESSAO, PARA PARAFUSO DE FIXACAO M6</t>
  </si>
  <si>
    <t>1579</t>
  </si>
  <si>
    <t>TERMINAL A COMPRESSAO EM COBRE ESTANHADO PARA CABO 70 MM2, 1 FURO E 1 COMPRESSAO, PARA PARAFUSO DE FIXACAO M10</t>
  </si>
  <si>
    <t>1580</t>
  </si>
  <si>
    <t>TERMINAL A COMPRESSAO EM COBRE ESTANHADO PARA CABO 95 MM2, 1 FURO E 1 COMPRESSAO, PARA PARAFUSO DE FIXACAO M12</t>
  </si>
  <si>
    <t>39321</t>
  </si>
  <si>
    <t>TERMINAL DE VENTILACAO, 100 MM, SERIE NORMAL, ESGOTO PREDIAL</t>
  </si>
  <si>
    <t>39319</t>
  </si>
  <si>
    <t>TERMINAL DE VENTILACAO, 50 MM, SERIE NORMAL, ESGOTO PREDIAL</t>
  </si>
  <si>
    <t>39320</t>
  </si>
  <si>
    <t>TERMINAL DE VENTILACAO, 75 MM, SERIE NORMAL, ESGOTO PREDIAL</t>
  </si>
  <si>
    <t>1542</t>
  </si>
  <si>
    <t>TERMINAL METALICO A PRESSAO 1 CABO, PARA CABOS DE 4 A 10 MM2, COM 2 FUROS PARA FIXACAO</t>
  </si>
  <si>
    <t>1591</t>
  </si>
  <si>
    <t>TERMINAL METALICO A PRESSAO PARA 1 CABO DE 120 MM2, COM 1 FURO DE FIXACAO</t>
  </si>
  <si>
    <t>1547</t>
  </si>
  <si>
    <t>TERMINAL METALICO A PRESSAO PARA 1 CABO DE 150 A 185 MM2, COM 2 FUROS PARA FIXACAO</t>
  </si>
  <si>
    <t>38196</t>
  </si>
  <si>
    <t>TERMINAL METALICO A PRESSAO PARA 1 CABO DE 150 MM2, COM 1 FURO DE FIXACAO</t>
  </si>
  <si>
    <t>1543</t>
  </si>
  <si>
    <t>TERMINAL METALICO A PRESSAO PARA 1 CABO DE 16 A 25 MM2, COM 2 FUROS PARA FIXACAO</t>
  </si>
  <si>
    <t>1585</t>
  </si>
  <si>
    <t>TERMINAL METALICO A PRESSAO PARA 1 CABO DE 16 MM2, COM 1 FURO DE FIXACAO</t>
  </si>
  <si>
    <t>1593</t>
  </si>
  <si>
    <t>TERMINAL METALICO A PRESSAO PARA 1 CABO DE 185 MM2, COM 1 FURO DE FIXACAO</t>
  </si>
  <si>
    <t>11838</t>
  </si>
  <si>
    <t>TERMINAL METALICO A PRESSAO PARA 1 CABO DE 240 MM2, COM 1 FURO DE FIXACAO</t>
  </si>
  <si>
    <t>1594</t>
  </si>
  <si>
    <t>TERMINAL METALICO A PRESSAO PARA 1 CABO DE 25 A 35 MM2, COM 2 FUROS PARA FIXACAO</t>
  </si>
  <si>
    <t>1586</t>
  </si>
  <si>
    <t>TERMINAL METALICO A PRESSAO PARA 1 CABO DE 25 MM2, COM 1 FURO DE FIXACAO</t>
  </si>
  <si>
    <t>11839</t>
  </si>
  <si>
    <t>TERMINAL METALICO A PRESSAO PARA 1 CABO DE 300 MM2, COM 1 FURO DE FIXACAO</t>
  </si>
  <si>
    <t>1587</t>
  </si>
  <si>
    <t>TERMINAL METALICO A PRESSAO PARA 1 CABO DE 35 MM2, COM 1 FURO DE FIXACAO</t>
  </si>
  <si>
    <t>1545</t>
  </si>
  <si>
    <t>TERMINAL METALICO A PRESSAO PARA 1 CABO DE 50 A 70 MM2, COM 2 FUROS PARA FIXACAO</t>
  </si>
  <si>
    <t>1588</t>
  </si>
  <si>
    <t>TERMINAL METALICO A PRESSAO PARA 1 CABO DE 50 MM2, COM 1 FURO DE FIXACAO</t>
  </si>
  <si>
    <t>1535</t>
  </si>
  <si>
    <t>TERMINAL METALICO A PRESSAO PARA 1 CABO DE 6 A 10 MM2, COM 1 FURO DE FIXACAO</t>
  </si>
  <si>
    <t>1589</t>
  </si>
  <si>
    <t>TERMINAL METALICO A PRESSAO PARA 1 CABO DE 70 MM2, COM 1 FURO DE FIXACAO</t>
  </si>
  <si>
    <t>1546</t>
  </si>
  <si>
    <t>TERMINAL METALICO A PRESSAO PARA 1 CABO DE 95 A 120 MM2, COM 2 FUROS PARA FIXACAO</t>
  </si>
  <si>
    <t>1590</t>
  </si>
  <si>
    <t>TERMINAL METALICO A PRESSAO PARA 1 CABO DE 95 MM2, COM 1 FURO DE FIXACAO</t>
  </si>
  <si>
    <t>38415</t>
  </si>
  <si>
    <t>TERMOFUSORA PARA TUBOS E CONEXOES EM PPR COM DIAMETROS DE 20 A 63 MM, POTENCIA DE 800 W, TENSAO 220 V</t>
  </si>
  <si>
    <t>38414</t>
  </si>
  <si>
    <t>TERMOFUSORA PARA TUBOS E CONEXOES EM PPR COM DIAMETROS DE 75 A 110 MM, POTENCIA DE *1100* W, TENSAO 220 V</t>
  </si>
  <si>
    <t>38128</t>
  </si>
  <si>
    <t>TERRA VEGETAL (ENSACADA)</t>
  </si>
  <si>
    <t>7253</t>
  </si>
  <si>
    <t>TERRA VEGETAL (GRANEL)</t>
  </si>
  <si>
    <t>4806</t>
  </si>
  <si>
    <t>TESTEIRA ANTIDERRAPANTE PARA PISO VINILICO *5 X 2,5* CM, E = 2 MM</t>
  </si>
  <si>
    <t>34401</t>
  </si>
  <si>
    <t>TIJOLO CERAMICO LAMINADO 5,5 X 11 X 23 CM (L X A X C)</t>
  </si>
  <si>
    <t>7260</t>
  </si>
  <si>
    <t>TIJOLO CERAMICO MACICO APARENTE *6 X 12 X 24* CM (L X A X C)</t>
  </si>
  <si>
    <t>7256</t>
  </si>
  <si>
    <t>TIJOLO CERAMICO MACICO APARENTE 2 FUROS, *6,5 X 10 X 20* CM (L X A X C)</t>
  </si>
  <si>
    <t>7258</t>
  </si>
  <si>
    <t>TIJOLO CERAMICO MACICO COMUM *5 X 10 X 20* CM (L X A X C)</t>
  </si>
  <si>
    <t>34400</t>
  </si>
  <si>
    <t>TIJOLO CERAMICO REFRATARIO 2,5 X 11,4 X 22,9 CM (L X A X C)</t>
  </si>
  <si>
    <t>10617</t>
  </si>
  <si>
    <t>TIJOLO CERAMICO REFRATARIO 6,3 X 11,4 X 22,9 CM (L X A X C)</t>
  </si>
  <si>
    <t>7274</t>
  </si>
  <si>
    <t>TIL PARA LIGACAO PREDIAL, EM PVC, JE, BBB, DN 100 X 100 MM, PARA REDE COLETORA ESGOTO (NBR 10569)</t>
  </si>
  <si>
    <t>11663</t>
  </si>
  <si>
    <t>TIL TUBO QUEDA, EM PVC, JE, BBB, DN 100 X 100 MM, PARA REDE COLETORA DE ESGOTO (NBR 10569)</t>
  </si>
  <si>
    <t>154</t>
  </si>
  <si>
    <t>TINTA / REVESTIMENTO A BASE DE RESINA EPOXI COM ALCATRAO, BICOMPONENTE</t>
  </si>
  <si>
    <t>38121</t>
  </si>
  <si>
    <t>TINTA A BASE DE RESINA ACRILICA EMULSIONADA EM AGUA, PARA SINALIZACAO HORIZONTAL VIARIA (NBR 13699:2012)</t>
  </si>
  <si>
    <t>43776</t>
  </si>
  <si>
    <t>TINTA A OLEO BRILHANTE, PARA MADEIRAS E METAIS</t>
  </si>
  <si>
    <t>7343</t>
  </si>
  <si>
    <t>TINTA ACRILICA A BASE DE SOLVENTE, PARA SINALIZACAO HORIZONTAL VIARIA (NBR 11862)</t>
  </si>
  <si>
    <t>7348</t>
  </si>
  <si>
    <t>TINTA ACRILICA PREMIUM PARA PISO</t>
  </si>
  <si>
    <t>7313</t>
  </si>
  <si>
    <t>TINTA ASFALTICA IMPERMEABILIZANTE DILUIDA EM SOLVENTE, PARA MATERIAIS CIMENTICIOS, METAL E MADEIRA</t>
  </si>
  <si>
    <t>7319</t>
  </si>
  <si>
    <t>TINTA ASFALTICA IMPERMEABILIZANTE DISPERSA EM AGUA, PARA MATERIAIS CIMENTICIOS</t>
  </si>
  <si>
    <t>7314</t>
  </si>
  <si>
    <t>TINTA BORRACHA CLORADA, ACABAMENTO SEMIBRILHO, QUALQUER COR</t>
  </si>
  <si>
    <t>7304</t>
  </si>
  <si>
    <t>TINTA EPOXI BASE AGUA PREMIUM, BRANCA</t>
  </si>
  <si>
    <t>43649</t>
  </si>
  <si>
    <t>TINTA ESMALTE BASE AGUA PREMIUM ACETINADO</t>
  </si>
  <si>
    <t>43650</t>
  </si>
  <si>
    <t>TINTA ESMALTE BASE AGUA PREMIUM BRILHANTE</t>
  </si>
  <si>
    <t>7311</t>
  </si>
  <si>
    <t>TINTA ESMALTE SINTETICO PREMIUM ACETINADO</t>
  </si>
  <si>
    <t>7292</t>
  </si>
  <si>
    <t>TINTA ESMALTE SINTETICO PREMIUM BRILHANTE</t>
  </si>
  <si>
    <t>7293</t>
  </si>
  <si>
    <t>TINTA ESMALTE SINTETICO PREMIUM DE DUPLA ACAO GRAFITE FOSCO PARA SUPERFICIES METALICAS FERROSAS</t>
  </si>
  <si>
    <t>7306</t>
  </si>
  <si>
    <t>TINTA ESMALTE SINTETICO PREMIUM DE EFEITO PROTETOR DE SUPERFICIE METALICA ALUMINIO</t>
  </si>
  <si>
    <t>7288</t>
  </si>
  <si>
    <t>TINTA ESMALTE SINTETICO PREMIUM FOSCO</t>
  </si>
  <si>
    <t>43625</t>
  </si>
  <si>
    <t>TINTA ESMALTE SINTETICO STANDARD ACETINADO</t>
  </si>
  <si>
    <t>43647</t>
  </si>
  <si>
    <t>TINTA ESMALTE SINTETICO STANDARD BRILHANTE</t>
  </si>
  <si>
    <t>43648</t>
  </si>
  <si>
    <t>TINTA ESMALTE SINTETICO STANDARD FOSCO</t>
  </si>
  <si>
    <t>35693</t>
  </si>
  <si>
    <t>TINTA LATEX ACRILICA ECONOMICA, COR BRANCA</t>
  </si>
  <si>
    <t>7356</t>
  </si>
  <si>
    <t>TINTA LATEX ACRILICA PREMIUM, COR BRANCO FOSCO</t>
  </si>
  <si>
    <t>35692</t>
  </si>
  <si>
    <t>TINTA LATEX ACRILICA STANDARD, COR BRANCA</t>
  </si>
  <si>
    <t>43624</t>
  </si>
  <si>
    <t>TINTA LATEX ACRILICA SUPER PREMIUM, COR BRANCO FOSCO</t>
  </si>
  <si>
    <t>7342</t>
  </si>
  <si>
    <t>TINTA MINERAL IMPERMEAVEL EM PO, BRANCA</t>
  </si>
  <si>
    <t>7350</t>
  </si>
  <si>
    <t>TINTA/RESINA ACRILICA PREMIUM PARA CERAMICA</t>
  </si>
  <si>
    <t>39574</t>
  </si>
  <si>
    <t>TIRANTE COM ELO, EM ARAME GALVANIZADO RIGIDO, NUMERO 10, COMPRIMENTO 2000 MM, PARA PENDURAL DE FORRO REMOVIVEL</t>
  </si>
  <si>
    <t>11060</t>
  </si>
  <si>
    <t>TIRANTE EM FERRO GALVANIZADO PARA CONTRAVENTAMENTO DE TELHA CANALETE 90, 1/4 " X 400 MM</t>
  </si>
  <si>
    <t>37401</t>
  </si>
  <si>
    <t>TOALHEIRO PLASTICO TIPO DISPENSER PARA PAPEL TOALHA INTERFOLHADO</t>
  </si>
  <si>
    <t>38101</t>
  </si>
  <si>
    <t>TOMADA 2P+T 10A, 250V  (APENAS MODULO)</t>
  </si>
  <si>
    <t>7528</t>
  </si>
  <si>
    <t>TOMADA 2P+T 10A, 250V, CONJUNTO MONTADO PARA EMBUTIR 4" X 2" (PLACA + SUPORTE + MODULO)</t>
  </si>
  <si>
    <t>12147</t>
  </si>
  <si>
    <t>TOMADA 2P+T 10A, 250V, CONJUNTO MONTADO PARA SOBREPOR 4" X 2" (CAIXA + MODULO)</t>
  </si>
  <si>
    <t>38075</t>
  </si>
  <si>
    <t>TOMADA 2P+T 20A 250V, CONJUNTO MONTADO PARA EMBUTIR 4" X 2" (PLACA + SUPORTE + MODULO)</t>
  </si>
  <si>
    <t>38102</t>
  </si>
  <si>
    <t>TOMADA 2P+T 20A, 250V  (APENAS MODULO)</t>
  </si>
  <si>
    <t>7525</t>
  </si>
  <si>
    <t>TOMADA INDUSTRIAL DE EMBUTIR 3P+T 30 A, 440 V, COM TRAVA, COM PLACA</t>
  </si>
  <si>
    <t>7524</t>
  </si>
  <si>
    <t>TOMADA INDUSTRIAL DE EMBUTIR 3P+T 30 A, 440 V, COM TRAVA, SEM PLACA</t>
  </si>
  <si>
    <t>38105</t>
  </si>
  <si>
    <t>TOMADA PARA ANTENA DE TV, CABO COAXIAL DE 9 MM (APENAS MODULO)</t>
  </si>
  <si>
    <t>38084</t>
  </si>
  <si>
    <t>TOMADA PARA ANTENA DE TV, CABO COAXIAL DE 9 MM, CONJUNTO MONTADO PARA EMBUTIR 4" X 2" (PLACA + SUPORTE + MODULO)</t>
  </si>
  <si>
    <t>38103</t>
  </si>
  <si>
    <t>TOMADA RJ11, 2 FIOS (APENAS MODULO)</t>
  </si>
  <si>
    <t>38082</t>
  </si>
  <si>
    <t>TOMADA RJ11, 2 FIOS, CONJUNTO MONTADO PARA EMBUTIR 4" X 2" (PLACA + SUPORTE + MODULO)</t>
  </si>
  <si>
    <t>38104</t>
  </si>
  <si>
    <t>TOMADA RJ45, 8 FIOS, CAT 5E (APENAS MODULO)</t>
  </si>
  <si>
    <t>38083</t>
  </si>
  <si>
    <t>TOMADA RJ45, 8 FIOS, CAT 5E, CONJUNTO MONTADO PARA EMBUTIR 4" X 2" (PLACA + SUPORTE + MODULO)</t>
  </si>
  <si>
    <t>38076</t>
  </si>
  <si>
    <t>TOMADAS (2 MODULOS) 2P+T 10A, 250V, CONJUNTO MONTADO PARA EMBUTIR 4" X 2" (PLACA + SUPORTE + MODULOS)</t>
  </si>
  <si>
    <t>7592</t>
  </si>
  <si>
    <t>TOPOGRAFO</t>
  </si>
  <si>
    <t>40820</t>
  </si>
  <si>
    <t>TOPOGRAFO (MENSALISTA)</t>
  </si>
  <si>
    <t>13417</t>
  </si>
  <si>
    <t>TORNEIRA CROMADA CANO CURTO, SEM BICO, SEM AREJADOR, DE PAREDE, PARA TANQUE E USO GERAL, 1/2 " OU 3/4 " (REF 1143)</t>
  </si>
  <si>
    <t>36791</t>
  </si>
  <si>
    <t>TORNEIRA CROMADA DE MESA PARA LAVATORIO, BICA ALTA, COM AREJADOR (REF 1195)</t>
  </si>
  <si>
    <t>36795</t>
  </si>
  <si>
    <t>TORNEIRA CROMADA DE MESA PARA LAVATORIO, COM SENSOR DE PRESENCA A PILHA, COM AREJADOR EMBUTIDO</t>
  </si>
  <si>
    <t>44045</t>
  </si>
  <si>
    <t>TORNEIRA CROMADA DE MESA PARA LAVATORIO, MISTURADOR MONOCOMANDO, BICA BAIXA (REF 2875)</t>
  </si>
  <si>
    <t>11772</t>
  </si>
  <si>
    <t>TORNEIRA CROMADA DE MESA, PARA COZINHA, BICA MOVEL, COM AREJADOR, 1/2 " OU 3/4 " (REF 1167 / 1168)</t>
  </si>
  <si>
    <t>36796</t>
  </si>
  <si>
    <t>TORNEIRA CROMADA DE MESA, PARA LAVATORIO, TEMPORIZADA PRESSAO FECHAMENTO AUTOMATICO, BICA BAIXA</t>
  </si>
  <si>
    <t>36792</t>
  </si>
  <si>
    <t>TORNEIRA CROMADA DE PAREDE LONGA PARA LAVATORIO, COM AREJADOR, ACIONAMENTO ALAVANCA, 1/4 DE VOLTA (REF 1178)</t>
  </si>
  <si>
    <t>11773</t>
  </si>
  <si>
    <t>TORNEIRA CROMADA DE PAREDE, PARA COZINHA, BICA MOVEL, COM AREJADOR, 1/2 " OU 3/4 " (REF 1167 / 1168)</t>
  </si>
  <si>
    <t>11762</t>
  </si>
  <si>
    <t>TORNEIRA CROMADA PARA JARDIM / TANQUE, COM BICO PLASTICO, CANO LONGO, DE PAREDE, PADRAO POPULAR / USO GERAL , 1/2 " OU 3/4 " (REF 1153 / 1130)</t>
  </si>
  <si>
    <t>7604</t>
  </si>
  <si>
    <t>TORNEIRA CROMADA PARA TANQUE / JARDIM, SEM BICO , CANO LONGO, DE PAREDE, PADRAO POPULAR / USO GERAL, 1/2 " OU 3/4 " (REF 1126)</t>
  </si>
  <si>
    <t>13984</t>
  </si>
  <si>
    <t>TORNEIRA CROMADA, CANO CURTO, COM AREJADOR, SEM BICO PLASTICO, DE PAREDE, PARA USO GERAL,  1/2 " OU 3/4 " (REF 1152 / 1154)</t>
  </si>
  <si>
    <t>13983</t>
  </si>
  <si>
    <t>TORNEIRA CROMADA, RETA, DE PAREDE, PARA COZINHA, COM AREJADOR, PADRAO POPULAR, 1/2 " OU 3/4 " (REF 1159 / 1160)</t>
  </si>
  <si>
    <t>13416</t>
  </si>
  <si>
    <t>TORNEIRA CROMADA, RETA, DE PAREDE, PARA COZINHA, SEM BICO, SEM AREJADOR, PADRAO POPULAR, 1/2 " OU 3/4 " (REF 1158)</t>
  </si>
  <si>
    <t>11826</t>
  </si>
  <si>
    <t>TORNEIRA DE BOIA BALAO METALICO, VAZAO TOTAL, PARA CAIXA D'AGUA, AGUA QUENTE, ROSCA 1/2 ", COM HASTE, TORNEIRA E BALAO METALICOS</t>
  </si>
  <si>
    <t>7606</t>
  </si>
  <si>
    <t>TORNEIRA DE BOIA BALAO METALICO, VAZAO TOTAL, PARA CAIXA D'AGUA, AGUA QUENTE, ROSCA 3/4 ", COM HASTE, TORNEIRA E BALAO METALICOS</t>
  </si>
  <si>
    <t>11825</t>
  </si>
  <si>
    <t>TORNEIRA DE BOIA CONVENCIONAL PARA CAIXA D'AGUA, 1", AGUA FRIA, COM HASTE E TORNEIRA METALICOS E BALAO PLASTICO</t>
  </si>
  <si>
    <t>11767</t>
  </si>
  <si>
    <t>TORNEIRA DE BOIA CONVENCIONAL PARA CAIXA D'AGUA, 2", AGUA FRIA, COM HASTE E TORNEIRA METALICOS E BALAO PLASTICO</t>
  </si>
  <si>
    <t>11763</t>
  </si>
  <si>
    <t>TORNEIRA DE BOIA CONVENCIONAL PARA CAIXA D'AGUA, AGUA FRIA, 1.1/2", COM HASTE E TORNEIRA METALICOS E BALAO PLASTICO</t>
  </si>
  <si>
    <t>11764</t>
  </si>
  <si>
    <t>TORNEIRA DE BOIA CONVENCIONAL PARA CAIXA D'AGUA, AGUA FRIA, 1.1/4", COM HASTE E TORNEIRA METALICOS E BALAO PLASTICO</t>
  </si>
  <si>
    <t>11829</t>
  </si>
  <si>
    <t>TORNEIRA DE BOIA CONVENCIONAL PARA CAIXA D'AGUA, AGUA FRIA, 1/2", COM HASTE E TORNEIRA METALICOS E BALAO PLASTICO</t>
  </si>
  <si>
    <t>11830</t>
  </si>
  <si>
    <t>TORNEIRA DE BOIA CONVENCIONAL PARA CAIXA D'AGUA, AGUA FRIA, 3/4", COM HASTE E TORNEIRA METALICOS E BALAO PLASTICO</t>
  </si>
  <si>
    <t>11765</t>
  </si>
  <si>
    <t>TORNEIRA DE BOIA VAZAO TOTAL PARA CAIXA D'AGUA, AGUA FRIA, BITOLA 1", COM HASTE E TORNEIRA METALICOS E BALAO PLASTICO</t>
  </si>
  <si>
    <t>11766</t>
  </si>
  <si>
    <t>TORNEIRA DE BOIA VAZAO TOTAL PARA CAIXA D'AGUA, AGUA FRIA, BITOLA 1/2", COM HASTE E TORNEIRA METALICOS E BALAO PLASTICO</t>
  </si>
  <si>
    <t>11824</t>
  </si>
  <si>
    <t>TORNEIRA DE BOIA VAZAO TOTAL PARA CAIXA D'AGUA, AGUA FRIA, BITOLA 3/4", COM HASTE E TORNEIRA METALICOS E BALAO PLASTICO</t>
  </si>
  <si>
    <t>39702</t>
  </si>
  <si>
    <t>TORNEIRA DE MESA CROMADA PARA LAVATORIO COM SENSOR DE APROXIMACAO ELETRICO, BIVOLT</t>
  </si>
  <si>
    <t>13415</t>
  </si>
  <si>
    <t>TORNEIRA DE MESA PARA LAVATORIO, FIXA, CROMADA, PADRAO POPULAR, 1/2 " OU 3/4 " (REF 1193)</t>
  </si>
  <si>
    <t>7602</t>
  </si>
  <si>
    <t>TORNEIRA DE METAL AMARELO, PARA TANQUE / JARDIM, DE PAREDE, COM BICO PLASTICO, CANO CURTO, AREA EXTERNA, PADRAO POPULAR / USO GERAL, 1/2 " OU 3/4 " (REF 1128)</t>
  </si>
  <si>
    <t>7603</t>
  </si>
  <si>
    <t>TORNEIRA DE METAL AMARELO, PARA TANQUE / JARDIM, DE PAREDE, SEM BICO, CANO CURTO, PADRAO POPULAR / USO GERAL, 1/2 " OU 3/4 " (REF 1120)</t>
  </si>
  <si>
    <t>11777</t>
  </si>
  <si>
    <t>TORNEIRA ELETRICA DE PAREDE, BICA ALTA, PARA COZINHA, 5500 W (110/220 V)</t>
  </si>
  <si>
    <t>40329</t>
  </si>
  <si>
    <t>TORNEIRA PLASTICA DE BOIA CONVENCIONAL PARA CAIXA DE AGUA, AGUA FRIA, 3/4 ", COM HASTE METALICA E COM TORNEIRA E BALAO PLASTICOS (PADRAO POPULAR)</t>
  </si>
  <si>
    <t>11823</t>
  </si>
  <si>
    <t>TORNEIRA PLASTICA DE BOIA PARA CAIXA DE DESCARGA,  1/2", BALAO E TORNEIRA PLASTICOS, COM HASTE METALICA</t>
  </si>
  <si>
    <t>11822</t>
  </si>
  <si>
    <t>TORNEIRA PLASTICA DE MESA, BICA MOVEL, PARA COZINHA 1/2 "</t>
  </si>
  <si>
    <t>11831</t>
  </si>
  <si>
    <t>TORNEIRA PLASTICA PARA TANQUE 1/2 " OU 3/4 " COM BICO PARA MANGUEIRA</t>
  </si>
  <si>
    <t>7613</t>
  </si>
  <si>
    <t>TRANSFORMADOR TRIFASICO DE DISTRIBUICAO, POTENCIA DE 1000 KVA, TENSAO NOMINAL DE 15 KV, TENSAO SECUNDARIA DE 220/127V, EM OLEO ISOLANTE TIPO MINERAL</t>
  </si>
  <si>
    <t>7619</t>
  </si>
  <si>
    <t>TRANSFORMADOR TRIFASICO DE DISTRIBUICAO, POTENCIA DE 112,5 KVA, TENSAO NOMINAL DE 15 KV, TENSAO SECUNDARIA DE 220/127V, EM OLEO ISOLANTE TIPO MINERAL</t>
  </si>
  <si>
    <t>12076</t>
  </si>
  <si>
    <t>TRANSFORMADOR TRIFASICO DE DISTRIBUICAO, POTENCIA DE 15 KVA, TENSAO NOMINAL DE 15 KV, TENSAO SECUNDARIA DE 220/127V, EM OLEO ISOLANTE TIPO MINERAL</t>
  </si>
  <si>
    <t>7614</t>
  </si>
  <si>
    <t>TRANSFORMADOR TRIFASICO DE DISTRIBUICAO, POTENCIA DE 150 KVA, TENSAO NOMINAL DE 15 KV, TENSAO SECUNDARIA DE 220/127V, EM OLEO ISOLANTE TIPO MINERAL</t>
  </si>
  <si>
    <t>7618</t>
  </si>
  <si>
    <t>TRANSFORMADOR TRIFASICO DE DISTRIBUICAO, POTENCIA DE 1500 KVA, TENSAO NOMINAL DE 15 KV, TENSAO SECUNDARIA DE 220/127V, EM OLEO ISOLANTE TIPO MINERAL</t>
  </si>
  <si>
    <t>7620</t>
  </si>
  <si>
    <t>TRANSFORMADOR TRIFASICO DE DISTRIBUICAO, POTENCIA DE 225 KVA, TENSAO NOMINAL DE 15 KV, TENSAO SECUNDARIA DE 220/127V, EM OLEO ISOLANTE TIPO MINERAL</t>
  </si>
  <si>
    <t>7610</t>
  </si>
  <si>
    <t>TRANSFORMADOR TRIFASICO DE DISTRIBUICAO, POTENCIA DE 30 KVA, TENSAO NOMINAL DE 15 KV, TENSAO SECUNDARIA DE 220/127V, EM OLEO ISOLANTE TIPO MINERAL</t>
  </si>
  <si>
    <t>7615</t>
  </si>
  <si>
    <t>TRANSFORMADOR TRIFASICO DE DISTRIBUICAO, POTENCIA DE 300 KVA, TENSAO NOMINAL DE 15 KV, TENSAO SECUNDARIA DE 220/127V, EM OLEO ISOLANTE TIPO MINERAL</t>
  </si>
  <si>
    <t>7617</t>
  </si>
  <si>
    <t>TRANSFORMADOR TRIFASICO DE DISTRIBUICAO, POTENCIA DE 45 KVA, TENSAO NOMINAL DE 15 KV, TENSAO SECUNDARIA DE 220/127V, EM OLEO ISOLANTE TIPO MINERAL</t>
  </si>
  <si>
    <t>7616</t>
  </si>
  <si>
    <t>TRANSFORMADOR TRIFASICO DE DISTRIBUICAO, POTENCIA DE 500 KVA, TENSAO NOMINAL DE 15 KV, TENSAO SECUNDARIA DE 220/127V, EM OLEO ISOLANTE TIPO MINERAL</t>
  </si>
  <si>
    <t>7611</t>
  </si>
  <si>
    <t>TRANSFORMADOR TRIFASICO DE DISTRIBUICAO, POTENCIA DE 75 KVA, TENSAO NOMINAL DE 15 KV, TENSAO SECUNDARIA DE 220/127V, EM OLEO ISOLANTE TIPO MINERAL</t>
  </si>
  <si>
    <t>7612</t>
  </si>
  <si>
    <t>TRANSFORMADOR TRIFASICO DE DISTRIBUICAO, POTENCIA DE 750 KVA, TENSAO NOMINAL DE 15 KV, TENSAO SECUNDARIA DE 220/127V, EM OLEO ISOLANTE TIPO MINERAL</t>
  </si>
  <si>
    <t>37371</t>
  </si>
  <si>
    <t>TRANSPORTE - HORISTA (COLETADO CAIXA)</t>
  </si>
  <si>
    <t>40861</t>
  </si>
  <si>
    <t>TRANSPORTE - MENSALISTA (COLETADO CAIXA)</t>
  </si>
  <si>
    <t>36509</t>
  </si>
  <si>
    <t>TRATOR DE ESTEIRAS, POTENCIA 125 HP, PESO OPERACIONAL DE 12,9 T, COM LAMINA COM CAPACIDADE DE 2,7 M3</t>
  </si>
  <si>
    <t>36510</t>
  </si>
  <si>
    <t>TRATOR DE ESTEIRAS, POTENCIA BRUTA DE 133 HP, PESO OPERACIONAL DE 14 T, COM LAMINA COM CAPACIDADE DE 3,00 M3</t>
  </si>
  <si>
    <t>25020</t>
  </si>
  <si>
    <t>TRATOR DE ESTEIRAS, POTENCIA BRUTA DE 347 HP, PESO OPERACIONAL DE 38,5 T, COM ESCARIFICADOR E LAMINA COM CAPACIDADE DE 4,70M3</t>
  </si>
  <si>
    <t>7622</t>
  </si>
  <si>
    <t>TRATOR DE ESTEIRAS, POTENCIA DE 100 HP, PESO OPERACIONAL DE 9,4 T, COM LAMINA COM CAPACIDADE DE 2,19 M3</t>
  </si>
  <si>
    <t>7624</t>
  </si>
  <si>
    <t>TRATOR DE ESTEIRAS, POTENCIA DE 150 HP, PESO OPERACIONAL DE 16,7 T, COM RODA MOTRIZ ELEVADA E LAMINA COM CONTATO DE 3,18M3</t>
  </si>
  <si>
    <t>7625</t>
  </si>
  <si>
    <t>TRATOR DE ESTEIRAS, POTENCIA DE 170 HP, PESO OPERACIONAL DE 19 T, COM LAMINA COM CAPACIDADE DE 5,2 M3</t>
  </si>
  <si>
    <t>7623</t>
  </si>
  <si>
    <t>TRATOR DE ESTEIRAS, POTENCIA DE 347 HP, PESO OPERACIONAL DE 38,5 T, COM LAMINA COM CAPACIDADE DE 8,70M3</t>
  </si>
  <si>
    <t>36508</t>
  </si>
  <si>
    <t>TRATOR DE ESTEIRAS, POTENCIA NO VOLANTE DE 200 HP, PESO OPERACIONAL DE 20,1 T, COM RODA MOTRIZ ELEVADA E LAMINA COM CAPACIDADE DE 3,89 M3</t>
  </si>
  <si>
    <t>13238</t>
  </si>
  <si>
    <t>TRATOR DE PNEUS COM POTENCIA DE 105 CV, TRACAO 4 X 4, PESO COM LASTRO DE 5775 KG</t>
  </si>
  <si>
    <t>36511</t>
  </si>
  <si>
    <t>TRATOR DE PNEUS COM POTENCIA DE 122 CV, TRACAO 4 X 4, PESO COM LASTRO DE 4510 KG</t>
  </si>
  <si>
    <t>36515</t>
  </si>
  <si>
    <t>TRATOR DE PNEUS COM POTENCIA DE 15 CV, PESO COM LASTRO DE 1160 KG</t>
  </si>
  <si>
    <t>10598</t>
  </si>
  <si>
    <t>TRATOR DE PNEUS COM POTENCIA DE 50 CV, TRACAO 4 X 2, PESO COM LASTRO DE 2714 KG</t>
  </si>
  <si>
    <t>7640</t>
  </si>
  <si>
    <t>TRATOR DE PNEUS COM POTENCIA DE 85 CV, TRACAO 4 X 4, PESO COM LASTRO DE 4675 KG</t>
  </si>
  <si>
    <t>36513</t>
  </si>
  <si>
    <t>TRATOR DE PNEUS COM POTENCIA DE 85 CV, TURBO,  PESO COM LASTRO DE 4900 KG</t>
  </si>
  <si>
    <t>36514</t>
  </si>
  <si>
    <t>TRATOR DE PNEUS COM POTENCIA DE 95 CV, TRACAO 4 X 4, PESO MAXIMO DE 5225 KG</t>
  </si>
  <si>
    <t>11572</t>
  </si>
  <si>
    <t>TRAVA / PRENDEDOR DE PORTA, EM LATAO CROMADO, MONTADO EM PISO</t>
  </si>
  <si>
    <t>36149</t>
  </si>
  <si>
    <t>TRAVA-QUEDAS EM ACO PARA CORDA DE 12 MM, EXTENSOR DE 25 X 300 MM, COM MOSQUETAO TIPO GANCHO TRAVA DUPLA</t>
  </si>
  <si>
    <t>42407</t>
  </si>
  <si>
    <t>TRELICA NERVURADA (ESPACADOR), ALTURA = 120,0 MM, DIAMETRO DOS BANZOS INFERIORES E SUPERIOR = 6,0 MM, DIAMETRO DA DIAGONAL = 4,2 MM</t>
  </si>
  <si>
    <t>11581</t>
  </si>
  <si>
    <t>TRILHO PANTOGRAFICO CONCAVO, TIPO U, EM ALUMINIO, COM DIMENSOES DE APROX *35 X 35* MM, PARA ROLDANA DE PORTA DE CORRER</t>
  </si>
  <si>
    <t>43605</t>
  </si>
  <si>
    <t>TRILHO PANTOGRAFICO RETO, EM ALUMINIO, TIPO U, COM DIMENSOES DE *38 X 38* MM PARA PORTA DE CORRER</t>
  </si>
  <si>
    <t>11580</t>
  </si>
  <si>
    <t>TRILHO QUADRADO FRIZADO PARA RODIZIO (VERGALHAO MACICO), EM ALUMINIO, COM DIMENSOES DE *6 X 6* MM</t>
  </si>
  <si>
    <t>10743</t>
  </si>
  <si>
    <t>TROLEY MANUAL CAPACIDADE 1 T</t>
  </si>
  <si>
    <t>39848</t>
  </si>
  <si>
    <t>TUBO / MANGUEIRA PRETA EM POLIETILENO, LINHA PESADA OU REFORCADA, TIPO ESPAGUETE, PARA INJECAO DE CALDA DE CIMENTO, D = 1/2", ESPESSURA 1,5 MM</t>
  </si>
  <si>
    <t>7667</t>
  </si>
  <si>
    <t>TUBO 26" EM CHAPA PRETA, E= 3/16", 147 KG/6 M</t>
  </si>
  <si>
    <t>7660</t>
  </si>
  <si>
    <t>TUBO 30" EM CHAPA PRETA, E= 1/4", 175 KG/6 M</t>
  </si>
  <si>
    <t>7676</t>
  </si>
  <si>
    <t>TUBO 30" EM CHAPA PRETA, E= 3/8", 177 KG/6 M</t>
  </si>
  <si>
    <t>20999</t>
  </si>
  <si>
    <t>TUBO ACO CARBONO COM COSTURA, NBR 5580, CLASSE L, DN = 15 MM, E = 2,25 MM, 1,06 KG/M</t>
  </si>
  <si>
    <t>21001</t>
  </si>
  <si>
    <t>TUBO ACO CARBONO COM COSTURA, NBR 5580, CLASSE L, DN = 25 MM, E = 2,65 MM, 2,02 KG/M</t>
  </si>
  <si>
    <t>21003</t>
  </si>
  <si>
    <t>TUBO ACO CARBONO COM COSTURA, NBR 5580, CLASSE L, DN = 40 MM, E = 3,0 MM, 3,34 KG/M</t>
  </si>
  <si>
    <t>21006</t>
  </si>
  <si>
    <t>TUBO ACO CARBONO COM COSTURA, NBR 5580, CLASSE L, DN = 80 MM, E = 3,35 MM, 7,07 KG/M</t>
  </si>
  <si>
    <t>21019</t>
  </si>
  <si>
    <t>TUBO ACO CARBONO COM COSTURA, NBR 5580, CLASSE M, DN = 25 MM, E = 3,35 MM, *2,50* KG//M</t>
  </si>
  <si>
    <t>21021</t>
  </si>
  <si>
    <t>TUBO ACO CARBONO COM COSTURA, NBR 5580, CLASSE M, DN = 40 MM, E = 3,35 MM, *3,71* KG//M</t>
  </si>
  <si>
    <t>21024</t>
  </si>
  <si>
    <t>TUBO ACO CARBONO COM COSTURA, NBR 5580, CLASSE M, DN = 80 MM, E = 4,05 MM, *8,47* KG/M</t>
  </si>
  <si>
    <t>40624</t>
  </si>
  <si>
    <t>TUBO ACO CARBONO SEM COSTURA 1 1/2", E= *3,68 MM, SCHEDULE 40, 4,05 KG/M</t>
  </si>
  <si>
    <t>42575</t>
  </si>
  <si>
    <t>TUBO ACO CARBONO SEM COSTURA 1 1/4", E= *3,56 MM, SCHEDULE 40, *3,38* KG/M</t>
  </si>
  <si>
    <t>42574</t>
  </si>
  <si>
    <t>TUBO ACO CARBONO SEM COSTURA 1", E= *3,38 MM, SCHEDULE 40, *2,50* KG/M</t>
  </si>
  <si>
    <t>13127</t>
  </si>
  <si>
    <t>TUBO ACO CARBONO SEM COSTURA 1/2", E= *2,77 MM, SCHEDULE 40, *1,27 KG/M</t>
  </si>
  <si>
    <t>13137</t>
  </si>
  <si>
    <t>TUBO ACO CARBONO SEM COSTURA 1/2", E= *3,73 MM, SCHEDULE 80, *1,62 KG/M</t>
  </si>
  <si>
    <t>20989</t>
  </si>
  <si>
    <t>TUBO ACO CARBONO SEM COSTURA 14", E= *11,13 MM, SCHEDULE 40, *94,55 KG/M</t>
  </si>
  <si>
    <t>21147</t>
  </si>
  <si>
    <t>TUBO ACO CARBONO SEM COSTURA 2 1/2", E = 5,16 MM, SCHEDULE 40 (8,62 KG/M)</t>
  </si>
  <si>
    <t>21148</t>
  </si>
  <si>
    <t>TUBO ACO CARBONO SEM COSTURA 2", E= *3,91* MM, SCHEDULE 40, *5,43* KG/M</t>
  </si>
  <si>
    <t>20984</t>
  </si>
  <si>
    <t>TUBO ACO CARBONO SEM COSTURA 20", E= *12,70 MM, SCHEDULE 30, *154,97 KG/M</t>
  </si>
  <si>
    <t>13042</t>
  </si>
  <si>
    <t>TUBO ACO CARBONO SEM COSTURA 20", E= *6,35 MM,  SCHEDULE 10, *78,46 KG/M</t>
  </si>
  <si>
    <t>42576</t>
  </si>
  <si>
    <t>TUBO ACO CARBONO SEM COSTURA 3", E= *5,49 MM, SCHEDULE 40, *11,28* KG/M</t>
  </si>
  <si>
    <t>21150</t>
  </si>
  <si>
    <t>TUBO ACO CARBONO SEM COSTURA 3/4", E= *2,87 MM, SCHEDULE 40, *1,69 KG/M</t>
  </si>
  <si>
    <t>13141</t>
  </si>
  <si>
    <t>TUBO ACO CARBONO SEM COSTURA 3/4", E= *3,91 MM, SCHEDULE 80, *2,19 KG/M.</t>
  </si>
  <si>
    <t>21151</t>
  </si>
  <si>
    <t>TUBO ACO CARBONO SEM COSTURA 4", E= *6,02 MM, SCHEDULE 40, *16,06 KG/M</t>
  </si>
  <si>
    <t>13142</t>
  </si>
  <si>
    <t>TUBO ACO CARBONO SEM COSTURA 4", E= *8,56 MM, SCHEDULE 80, *22,31 KG/M</t>
  </si>
  <si>
    <t>42577</t>
  </si>
  <si>
    <t>TUBO ACO CARBONO SEM COSTURA 5", E= *6,55 MM, SCHEDULE 40, *21,75* KG/M</t>
  </si>
  <si>
    <t>20994</t>
  </si>
  <si>
    <t>TUBO ACO CARBONO SEM COSTURA 6", E= *10,97 MM, SCHEDULE 80, *42,56 KG/M</t>
  </si>
  <si>
    <t>7672</t>
  </si>
  <si>
    <t>TUBO ACO CARBONO SEM COSTURA 6", E= 7,11 MM,  SCHEDULE 40, *28,26 KG/M</t>
  </si>
  <si>
    <t>20995</t>
  </si>
  <si>
    <t>TUBO ACO CARBONO SEM COSTURA 8", E= *12,70 MM, SCHEDULE 80, *64,64 KG/M</t>
  </si>
  <si>
    <t>7690</t>
  </si>
  <si>
    <t>TUBO ACO CARBONO SEM COSTURA 8", E= *6,35 MM,  SCHEDULE 20, *33,27 KG/M</t>
  </si>
  <si>
    <t>20980</t>
  </si>
  <si>
    <t>TUBO ACO CARBONO SEM COSTURA 8", E= *7,04 MM, SCHEDULE 30, *36,75 KG/M</t>
  </si>
  <si>
    <t>7661</t>
  </si>
  <si>
    <t>TUBO ACO CARBONO SEM COSTURA 8", E= *8,18 MM, SCHEDULE 40, *42,55 KG/M</t>
  </si>
  <si>
    <t>21016</t>
  </si>
  <si>
    <t>TUBO ACO GALVANIZADO COM COSTURA, CLASSE LEVE, DN 100 MM ( 4"),  E = 3,75 MM,  *10,55* KG/M (NBR 5580)</t>
  </si>
  <si>
    <t>21008</t>
  </si>
  <si>
    <t>TUBO ACO GALVANIZADO COM COSTURA, CLASSE LEVE, DN 15 MM ( 1/2"),  E = 2,25 MM,  *1,2* KG/M (NBR 5580)</t>
  </si>
  <si>
    <t>21009</t>
  </si>
  <si>
    <t>TUBO ACO GALVANIZADO COM COSTURA, CLASSE LEVE, DN 20 MM ( 3/4"),  E = 2,25 MM,  *1,3* KG/M (NBR 5580)</t>
  </si>
  <si>
    <t>21010</t>
  </si>
  <si>
    <t>TUBO ACO GALVANIZADO COM COSTURA, CLASSE LEVE, DN 25 MM ( 1"),  E = 2,65 MM,  *2,11* KG/M (NBR 5580)</t>
  </si>
  <si>
    <t>21011</t>
  </si>
  <si>
    <t>TUBO ACO GALVANIZADO COM COSTURA, CLASSE LEVE, DN 32 MM ( 1 1/4"),  E = 2,65 MM,  *2,71* KG/M (NBR 5580)</t>
  </si>
  <si>
    <t>21012</t>
  </si>
  <si>
    <t>TUBO ACO GALVANIZADO COM COSTURA, CLASSE LEVE, DN 40 MM ( 1 1/2"),  E = 3,00 MM,  *3,48* KG/M (NBR 5580)</t>
  </si>
  <si>
    <t>21013</t>
  </si>
  <si>
    <t>TUBO ACO GALVANIZADO COM COSTURA, CLASSE LEVE, DN 50 MM ( 2"),  E = 3,00 MM,  *4,40* KG/M (NBR 5580)</t>
  </si>
  <si>
    <t>21014</t>
  </si>
  <si>
    <t>TUBO ACO GALVANIZADO COM COSTURA, CLASSE LEVE, DN 65 MM ( 2 1/2"),  E = 3,35 MM, * 6,23* KG/M (NBR 5580)</t>
  </si>
  <si>
    <t>21015</t>
  </si>
  <si>
    <t>TUBO ACO GALVANIZADO COM COSTURA, CLASSE LEVE, DN 80 MM ( 3"),  E = 3,35 MM, *7,32* KG/M (NBR 5580)</t>
  </si>
  <si>
    <t>40626</t>
  </si>
  <si>
    <t>TUBO ACO GALVANIZADO COM COSTURA, CLASSE MEDIA, DN 1", E = 3,38 MM, PESO 2,50 KG/M (NBR 5580)</t>
  </si>
  <si>
    <t>7697</t>
  </si>
  <si>
    <t>TUBO ACO GALVANIZADO COM COSTURA, CLASSE MEDIA, DN 1.1/2", E = *3,25* MM, PESO *3,61* KG/M (NBR 5580)</t>
  </si>
  <si>
    <t>7698</t>
  </si>
  <si>
    <t>TUBO ACO GALVANIZADO COM COSTURA, CLASSE MEDIA, DN 1.1/4", E = *3,25* MM, PESO *3,14* KG/M (NBR 5580)</t>
  </si>
  <si>
    <t>7691</t>
  </si>
  <si>
    <t>TUBO ACO GALVANIZADO COM COSTURA, CLASSE MEDIA, DN 1/2", E = *2,65* MM, PESO *1,22* KG/M (NBR 5580)</t>
  </si>
  <si>
    <t>7696</t>
  </si>
  <si>
    <t>TUBO ACO GALVANIZADO COM COSTURA, CLASSE MEDIA, DN 2", E = *3,65* MM, PESO *5,10* KG/M (NBR 5580)</t>
  </si>
  <si>
    <t>7701</t>
  </si>
  <si>
    <t>TUBO ACO GALVANIZADO COM COSTURA, CLASSE MEDIA, DN 2.1/2", E = *3,65* MM, PESO *6,51* KG/M (NBR 5580)</t>
  </si>
  <si>
    <t>7694</t>
  </si>
  <si>
    <t>TUBO ACO GALVANIZADO COM COSTURA, CLASSE MEDIA, DN 3", E = *4,05* MM, PESO *8,47* KG/M (NBR 5580)</t>
  </si>
  <si>
    <t>7700</t>
  </si>
  <si>
    <t>TUBO ACO GALVANIZADO COM COSTURA, CLASSE MEDIA, DN 3/4", E = *2,65* MM, PESO *1,58* KG/M (NBR 5580)</t>
  </si>
  <si>
    <t>7693</t>
  </si>
  <si>
    <t>TUBO ACO GALVANIZADO COM COSTURA, CLASSE MEDIA, DN 4", E = 4,50* MM, PESO 12,10* KG/M (NBR 5580)</t>
  </si>
  <si>
    <t>7692</t>
  </si>
  <si>
    <t>TUBO ACO GALVANIZADO COM COSTURA, CLASSE MEDIA, DN 5", E = *5,40* MM, PESO *17,80* KG/M (NBR 5580)</t>
  </si>
  <si>
    <t>7695</t>
  </si>
  <si>
    <t>TUBO ACO GALVANIZADO COM COSTURA, CLASSE MEDIA, DN 6", E = 4,85* MM, PESO 19,68* KG/M (NBR 5580)</t>
  </si>
  <si>
    <t>13356</t>
  </si>
  <si>
    <t>TUBO ACO INDUSTRIAL DN 2" (50,8 MM) E=1,50MM, PESO= 1,8237 KG/M</t>
  </si>
  <si>
    <t>36365</t>
  </si>
  <si>
    <t>TUBO COLETOR DE ESGOTO PVC, JEI, DN 100 MM (NBR  7362)</t>
  </si>
  <si>
    <t>41930</t>
  </si>
  <si>
    <t>TUBO COLETOR DE ESGOTO PVC, JEI, DN 200 MM (NBR 7362)</t>
  </si>
  <si>
    <t>41931</t>
  </si>
  <si>
    <t>TUBO COLETOR DE ESGOTO PVC, JEI, DN 250 MM (NBR 7362)</t>
  </si>
  <si>
    <t>41932</t>
  </si>
  <si>
    <t>TUBO COLETOR DE ESGOTO PVC, JEI, DN 300 MM (NBR 7362)</t>
  </si>
  <si>
    <t>41933</t>
  </si>
  <si>
    <t>TUBO COLETOR DE ESGOTO PVC, JEI, DN 350 MM (NBR 7362)</t>
  </si>
  <si>
    <t>41934</t>
  </si>
  <si>
    <t>TUBO COLETOR DE ESGOTO PVC, JEI, DN 400 MM (NBR 7362)</t>
  </si>
  <si>
    <t>41936</t>
  </si>
  <si>
    <t>TUBO COLETOR DE ESGOTO, PVC, JEI, DN 150 MM  (NBR 7362)</t>
  </si>
  <si>
    <t>41785</t>
  </si>
  <si>
    <t>TUBO CORRUGADO PEAD, PAREDE DUPLA, INTERNA LISA, JEI, DN/DI *1000* MM, PARA SANEAMENTO (DRENAGEM/ESGOTO)</t>
  </si>
  <si>
    <t>41781</t>
  </si>
  <si>
    <t>TUBO CORRUGADO PEAD, PAREDE DUPLA, INTERNA LISA, JEI, DN/DI *400* MM, PARA SANEAMENTO (DRENAGEM/ESGOTO)</t>
  </si>
  <si>
    <t>41783</t>
  </si>
  <si>
    <t>TUBO CORRUGADO PEAD, PAREDE DUPLA, INTERNA LISA, JEI, DN/DI *800* MM, PARA SANEAMENTO (DRENAGEM/ESGOTO)</t>
  </si>
  <si>
    <t>41786</t>
  </si>
  <si>
    <t>TUBO CORRUGADO PEAD, PAREDE DUPLA, INTERNA LISA, JEI, DN/DI 1200 MM, PARA SANEAMENTO (DRENAGEM/ESGOTO)</t>
  </si>
  <si>
    <t>41779</t>
  </si>
  <si>
    <t>TUBO CORRUGADO PEAD, PAREDE DUPLA, INTERNA LISA, JEI, DN/DI 250 MM, PARA SANEAMENTO (DRENAGEM/ESGOTO)</t>
  </si>
  <si>
    <t>41780</t>
  </si>
  <si>
    <t>TUBO CORRUGADO PEAD, PAREDE DUPLA, INTERNA LISA, JEI, DN/DI 300 MM, PARA SANEAMENTO (DRENAGEM/ESGOTO)</t>
  </si>
  <si>
    <t>41782</t>
  </si>
  <si>
    <t>TUBO CORRUGADO PEAD, PAREDE DUPLA, INTERNA LISA, JEI, DN/DI 600 MM, PARA SANEAMENTO (DRENAGEM/ESGOTO)</t>
  </si>
  <si>
    <t>38130</t>
  </si>
  <si>
    <t>TUBO CPVC SOLDAVEL, 35 MM, AGUA QUENTE PREDIAL (NBR 15884)</t>
  </si>
  <si>
    <t>21123</t>
  </si>
  <si>
    <t>TUBO CPVC, SOLDAVEL, 15 MM, AGUA QUENTE PREDIAL (NBR 15884)</t>
  </si>
  <si>
    <t>21124</t>
  </si>
  <si>
    <t>TUBO CPVC, SOLDAVEL, 22 MM, AGUA QUENTE PREDIAL (NBR 15884)</t>
  </si>
  <si>
    <t>21125</t>
  </si>
  <si>
    <t>TUBO CPVC, SOLDAVEL, 28 MM, AGUA QUENTE PREDIAL (NBR 15884)</t>
  </si>
  <si>
    <t>38028</t>
  </si>
  <si>
    <t>TUBO CPVC, SOLDAVEL, 42 MM, AGUA QUENTE PREDIAL (NBR 15884)</t>
  </si>
  <si>
    <t>38029</t>
  </si>
  <si>
    <t>TUBO CPVC, SOLDAVEL, 54 MM, AGUA QUENTE PREDIAL (NBR 15884)</t>
  </si>
  <si>
    <t>38030</t>
  </si>
  <si>
    <t>TUBO CPVC, SOLDAVEL, 73 MM, AGUA QUENTE PREDIAL (NBR 15884)</t>
  </si>
  <si>
    <t>38031</t>
  </si>
  <si>
    <t>TUBO CPVC, SOLDAVEL, 89 MM, AGUA QUENTE PREDIAL (NBR 15884)</t>
  </si>
  <si>
    <t>39735</t>
  </si>
  <si>
    <t>TUBO DE BORRACHA ELASTOMERICA FLEXIVEL, PRETA, PARA ISOLAMENTO TERMICO DE TUBULACAO, DN 1 1/8" (28 MM), E= 32 MM, COEFICIENTE DE CONDUTIVIDADE TERMICA 0,036W/mK, VAPOR DE AGUA MAIOR OU IGUAL A 10.000</t>
  </si>
  <si>
    <t>39734</t>
  </si>
  <si>
    <t>TUBO DE BORRACHA ELASTOMERICA FLEXIVEL, PRETA, PARA ISOLAMENTO TERMICO DE TUBULACAO, DN 1 3/8" (35 MM), E= 32 MM, COEFICIENTE DE CONDUTIVIDADE TERMICA 0,036W/mK, VAPOR DE AGUA MAIOR OU IGUAL A 10.000</t>
  </si>
  <si>
    <t>39736</t>
  </si>
  <si>
    <t>TUBO DE BORRACHA ELASTOMERICA FLEXIVEL, PRETA, PARA ISOLAMENTO TERMICO DE TUBULACAO, DN 1 5/8" (42 MM), E= 32 MM, COEFICIENTE DE CONDUTIVIDADE TERMICA 0,036W/mK, VAPOR DE AGUA MAIOR OU IGUAL A 10.000</t>
  </si>
  <si>
    <t>39739</t>
  </si>
  <si>
    <t>TUBO DE BORRACHA ELASTOMERICA FLEXIVEL, PRETA, PARA ISOLAMENTO TERMICO DE TUBULACAO, DN 1" (25 MM), E= 32 MM, COEFICIENTE DE CONDUTIVIDADE TERMICA 0,036W/mK, VAPOR DE AGUA MAIOR OU IGUAL A 10.000</t>
  </si>
  <si>
    <t>39737</t>
  </si>
  <si>
    <t>TUBO DE BORRACHA ELASTOMERICA FLEXIVEL, PRETA, PARA ISOLAMENTO TERMICO DE TUBULACAO, DN 1/2" (12 MM), E= 19 MM, COEFICIENTE DE CONDUTIVIDADE TERMICA 0,036W/mK, VAPOR DE AGUA MAIOR OU IGUAL A 10.000</t>
  </si>
  <si>
    <t>39738</t>
  </si>
  <si>
    <t>TUBO DE BORRACHA ELASTOMERICA FLEXIVEL, PRETA, PARA ISOLAMENTO TERMICO DE TUBULACAO, DN 1/4" (6 MM), E= 9 MM, COEFICIENTE DE CONDUTIVIDADE TERMICA 0,036W/mK, VAPOR DE AGUA MAIOR OU IGUAL A 10.000</t>
  </si>
  <si>
    <t>39733</t>
  </si>
  <si>
    <t>TUBO DE BORRACHA ELASTOMERICA FLEXIVEL, PRETA, PARA ISOLAMENTO TERMICO DE TUBULACAO, DN 2 1/8" (54 MM), E= 32 MM, COEFICIENTE DE CONDUTIVIDADE TERMICA 0,036W/mK, VAPOR DE AGUA MAIOR OU IGUAL A 10.000</t>
  </si>
  <si>
    <t>39854</t>
  </si>
  <si>
    <t>TUBO DE BORRACHA ELASTOMERICA FLEXIVEL, PRETA, PARA ISOLAMENTO TERMICO DE TUBULACAO, DN 2 5/8" (*64* MM), E= *32* MM, COEFICIENTE DE CONDUTIVIDADE TERMICA 0,036W/MK, VAPOR DE AGUA MAIOR OU IGUAL A 10.000</t>
  </si>
  <si>
    <t>39740</t>
  </si>
  <si>
    <t>TUBO DE BORRACHA ELASTOMERICA FLEXIVEL, PRETA, PARA ISOLAMENTO TERMICO DE TUBULACAO, DN 3/4" (18 MM), E= 32 MM, COEFICIENTE DE CONDUTIVIDADE TERMICA 0,036W/mK, VAPOR DE AGUA MAIOR OU IGUAL A 10.000</t>
  </si>
  <si>
    <t>39741</t>
  </si>
  <si>
    <t>TUBO DE BORRACHA ELASTOMERICA FLEXIVEL, PRETA, PARA ISOLAMENTO TERMICO DE TUBULACAO, DN 3/8" (10 MM), E= 19 MM, COEFICIENTE DE CONDUTIVIDADE TERMICA 0,036W/mK, VAPOR DE AGUA MAIOR OU IGUAL A 10.000</t>
  </si>
  <si>
    <t>39853</t>
  </si>
  <si>
    <t>TUBO DE BORRACHA ELASTOMERICA FLEXIVEL, PRETA, PARA ISOLAMENTO TERMICO DE TUBULACAO, DN 5/8" (15 MM), E= 19 MM, COEFICIENTE DE CONDUTIVIDADE TERMICA 0,036W/MK, VAPOR DE AGUA MAIOR OU IGUAL A 10.000</t>
  </si>
  <si>
    <t>39742</t>
  </si>
  <si>
    <t>TUBO DE BORRACHA ELASTOMERICA FLEXIVEL, PRETA, PARA ISOLAMENTO TERMICO DE TUBULACAO, DN 7/8" (22 MM), E= 32 MM, COEFICIENTE DE CONDUTIVIDADE TERMICA 0,036W/mK, VAPOR DE AGUA MAIOR OU IGUAL A 10.000</t>
  </si>
  <si>
    <t>39749</t>
  </si>
  <si>
    <t>TUBO DE COBRE CLASSE "A", DN = 1 " (28 MM), PARA INSTALACOES DE MEDIA PRESSAO PARA GASES COMBUSTIVEIS E MEDICINAIS</t>
  </si>
  <si>
    <t>39751</t>
  </si>
  <si>
    <t>TUBO DE COBRE CLASSE "A", DN = 1 1/2 " (42 MM), PARA INSTALACOES DE MEDIA PRESSAO PARA GASES COMBUSTIVEIS E MEDICINAIS</t>
  </si>
  <si>
    <t>39750</t>
  </si>
  <si>
    <t>TUBO DE COBRE CLASSE "A", DN = 1 1/4 " (35 MM), PARA INSTALACOES DE MEDIA PRESSAO PARA GASES COMBUSTIVEIS E MEDICINAIS</t>
  </si>
  <si>
    <t>39747</t>
  </si>
  <si>
    <t>TUBO DE COBRE CLASSE "A", DN = 1/2 " (15 MM), PARA INSTALACOES DE MEDIA PRESSAO PARA GASES COMBUSTIVEIS E MEDICINAIS</t>
  </si>
  <si>
    <t>39753</t>
  </si>
  <si>
    <t>TUBO DE COBRE CLASSE "A", DN = 2 1/2 " (66 MM), PARA INSTALACOES DE MEDIA PRESSAO PARA GASES COMBUSTIVEIS E MEDICINAIS</t>
  </si>
  <si>
    <t>39754</t>
  </si>
  <si>
    <t>TUBO DE COBRE CLASSE "A", DN = 3 " (79 MM), PARA INSTALACOES DE MEDIA PRESSAO PARA GASES COMBUSTIVEIS E MEDICINAIS</t>
  </si>
  <si>
    <t>39748</t>
  </si>
  <si>
    <t>TUBO DE COBRE CLASSE "A", DN = 3/4 " (22 MM), PARA INSTALACOES DE MEDIA PRESSAO PARA GASES COMBUSTIVEIS E MEDICINAIS</t>
  </si>
  <si>
    <t>39755</t>
  </si>
  <si>
    <t>TUBO DE COBRE CLASSE "A", DN = 4 " (104 MM), PARA INSTALACOES DE MEDIA PRESSAO PARA GASES COMBUSTIVEIS E MEDICINAIS</t>
  </si>
  <si>
    <t>12742</t>
  </si>
  <si>
    <t>TUBO DE COBRE CLASSE "E", DN = 104 MM, PARA INSTALACAO HIDRAULICA PREDIAL</t>
  </si>
  <si>
    <t>12713</t>
  </si>
  <si>
    <t>TUBO DE COBRE CLASSE "E", DN = 15 MM, PARA INSTALACAO HIDRAULICA PREDIAL</t>
  </si>
  <si>
    <t>12743</t>
  </si>
  <si>
    <t>TUBO DE COBRE CLASSE "E", DN = 22 MM, PARA INSTALACAO HIDRAULICA PREDIAL</t>
  </si>
  <si>
    <t>12744</t>
  </si>
  <si>
    <t>TUBO DE COBRE CLASSE "E", DN = 28 MM, PARA INSTALACAO HIDRAULICA PREDIAL</t>
  </si>
  <si>
    <t>12745</t>
  </si>
  <si>
    <t>TUBO DE COBRE CLASSE "E", DN = 35 MM, PARA INSTALACAO HIDRAULICA PREDIAL</t>
  </si>
  <si>
    <t>12746</t>
  </si>
  <si>
    <t>TUBO DE COBRE CLASSE "E", DN = 42 MM, PARA INSTALACAO HIDRAULICA PREDIAL</t>
  </si>
  <si>
    <t>12747</t>
  </si>
  <si>
    <t>TUBO DE COBRE CLASSE "E", DN = 54 MM, PARA INSTALACAO HIDRAULICA PREDIAL</t>
  </si>
  <si>
    <t>12748</t>
  </si>
  <si>
    <t>TUBO DE COBRE CLASSE "E", DN = 66 MM, PARA INSTALACAO HIDRAULICA PREDIAL</t>
  </si>
  <si>
    <t>12749</t>
  </si>
  <si>
    <t>TUBO DE COBRE CLASSE "E", DN = 79 MM, PARA INSTALACAO HIDRAULICA PREDIAL</t>
  </si>
  <si>
    <t>39726</t>
  </si>
  <si>
    <t>TUBO DE COBRE CLASSE "I", DN = 1 " (28 MM), PARA INSTALACOES INDUSTRIAIS DE ALTA PRESSAO E VAPOR</t>
  </si>
  <si>
    <t>39728</t>
  </si>
  <si>
    <t>TUBO DE COBRE CLASSE "I", DN = 1 1/2 " (42 MM), PARA INSTALACOES INDUSTRIAIS DE ALTA PRESSAO E VAPOR</t>
  </si>
  <si>
    <t>39727</t>
  </si>
  <si>
    <t>TUBO DE COBRE CLASSE "I", DN = 1 1/4 " (35 MM), PARA INSTALACOES INDUSTRIAIS DE ALTA PRESSAO E VAPOR</t>
  </si>
  <si>
    <t>39724</t>
  </si>
  <si>
    <t>TUBO DE COBRE CLASSE "I", DN = 1/2 " (15 MM), PARA INSTALACOES INDUSTRIAIS DE ALTA PRESSAO E VAPOR</t>
  </si>
  <si>
    <t>39729</t>
  </si>
  <si>
    <t>TUBO DE COBRE CLASSE "I", DN = 2 " (54 MM), PARA INSTALACOES INDUSTRIAIS DE ALTA PRESSAO E VAPOR</t>
  </si>
  <si>
    <t>39730</t>
  </si>
  <si>
    <t>TUBO DE COBRE CLASSE "I", DN = 2 1/2 " (66 MM), PARA INSTALACOES INDUSTRIAIS DE ALTA PRESSAO E VAPOR</t>
  </si>
  <si>
    <t>39731</t>
  </si>
  <si>
    <t>TUBO DE COBRE CLASSE "I", DN = 3 " (79 MM), PARA INSTALACOES INDUSTRIAIS DE ALTA PRESSAO E VAPOR</t>
  </si>
  <si>
    <t>39725</t>
  </si>
  <si>
    <t>TUBO DE COBRE CLASSE "I", DN = 3/4 " (22 MM), PARA INSTALACOES INDUSTRIAIS DE ALTA PRESSAO E VAPOR</t>
  </si>
  <si>
    <t>39732</t>
  </si>
  <si>
    <t>TUBO DE COBRE CLASSE "I", DN = 4" (104 MM), PARA INSTALACOES INDUSTRIAIS DE ALTA PRESSAO E VAPOR</t>
  </si>
  <si>
    <t>39660</t>
  </si>
  <si>
    <t>TUBO DE COBRE FLEXIVEL, D = 1/2 ", E = 0,79 MM, PARA AR-CONDICIONADO/ INSTALACOES GAS RESIDENCIAIS E COMERCIAIS</t>
  </si>
  <si>
    <t>39662</t>
  </si>
  <si>
    <t>TUBO DE COBRE FLEXIVEL, D = 1/4 ", E = 0,79 MM, PARA AR-CONDICIONADO/ INSTALACOES GAS RESIDENCIAIS E COMERCIAIS</t>
  </si>
  <si>
    <t>39661</t>
  </si>
  <si>
    <t>TUBO DE COBRE FLEXIVEL, D = 3/16 ", E = 0,79 MM, PARA AR-CONDICIONADO/ INSTALACOES GAS RESIDENCIAIS E COMERCIAIS</t>
  </si>
  <si>
    <t>39666</t>
  </si>
  <si>
    <t>TUBO DE COBRE FLEXIVEL, D = 3/4 ", E = 0,79 MM, PARA AR-CONDICIONADO/ INSTALACOES GAS RESIDENCIAIS E COMERCIAIS</t>
  </si>
  <si>
    <t>39664</t>
  </si>
  <si>
    <t>TUBO DE COBRE FLEXIVEL, D = 3/8 ", E = 0,79 MM, PARA AR-CONDICIONADO/ INSTALACOES GAS RESIDENCIAIS E COMERCIAIS</t>
  </si>
  <si>
    <t>39663</t>
  </si>
  <si>
    <t>TUBO DE COBRE FLEXIVEL, D = 5/16 ", E = 0,79 MM, PARA AR-CONDICIONADO/ INSTALACOES GAS RESIDENCIAIS E COMERCIAIS</t>
  </si>
  <si>
    <t>39665</t>
  </si>
  <si>
    <t>TUBO DE COBRE FLEXIVEL, D = 5/8 ", E = 0,79 MM, PARA AR-CONDICIONADO/ INSTALACOES GAS RESIDENCIAIS E COMERCIAIS</t>
  </si>
  <si>
    <t>39752</t>
  </si>
  <si>
    <t>TUBO DE COBRE, CLASSE "A", DN = 2" (54 MM), PARA INSTALACOES DE MEDIA PRESSAO PARA GASES COMBUSTIVEIS E MEDICINAIS</t>
  </si>
  <si>
    <t>7725</t>
  </si>
  <si>
    <t>TUBO DE CONCRETO ARMADO PARA AGUAS PLUVIAIS, CLASSE PA-1, COM ENCAIXE PONTA E BOLSA, DIAMETRO NOMINAL DE = 600 MM</t>
  </si>
  <si>
    <t>7753</t>
  </si>
  <si>
    <t>TUBO DE CONCRETO ARMADO PARA AGUAS PLUVIAIS, CLASSE PA-1, COM ENCAIXE PONTA E BOLSA, DIAMETRO NOMINAL DE 1000 MM</t>
  </si>
  <si>
    <t>13256</t>
  </si>
  <si>
    <t>TUBO DE CONCRETO ARMADO PARA AGUAS PLUVIAIS, CLASSE PA-1, COM ENCAIXE PONTA E BOLSA, DIAMETRO NOMINAL DE 1100 MM</t>
  </si>
  <si>
    <t>7757</t>
  </si>
  <si>
    <t>TUBO DE CONCRETO ARMADO PARA AGUAS PLUVIAIS, CLASSE PA-1, COM ENCAIXE PONTA E BOLSA, DIAMETRO NOMINAL DE 1200 MM</t>
  </si>
  <si>
    <t>7758</t>
  </si>
  <si>
    <t>TUBO DE CONCRETO ARMADO PARA AGUAS PLUVIAIS, CLASSE PA-1, COM ENCAIXE PONTA E BOLSA, DIAMETRO NOMINAL DE 1500 MM</t>
  </si>
  <si>
    <t>7759</t>
  </si>
  <si>
    <t>TUBO DE CONCRETO ARMADO PARA AGUAS PLUVIAIS, CLASSE PA-1, COM ENCAIXE PONTA E BOLSA, DIAMETRO NOMINAL DE 2000 MM</t>
  </si>
  <si>
    <t>40334</t>
  </si>
  <si>
    <t>TUBO DE CONCRETO ARMADO PARA AGUAS PLUVIAIS, CLASSE PA-1, COM ENCAIXE PONTA E BOLSA, DIAMETRO NOMINAL DE 300 MM</t>
  </si>
  <si>
    <t>7745</t>
  </si>
  <si>
    <t>TUBO DE CONCRETO ARMADO PARA AGUAS PLUVIAIS, CLASSE PA-1, COM ENCAIXE PONTA E BOLSA, DIAMETRO NOMINAL DE 400 MM</t>
  </si>
  <si>
    <t>7714</t>
  </si>
  <si>
    <t>TUBO DE CONCRETO ARMADO PARA AGUAS PLUVIAIS, CLASSE PA-1, COM ENCAIXE PONTA E BOLSA, DIAMETRO NOMINAL DE 500 MM</t>
  </si>
  <si>
    <t>7742</t>
  </si>
  <si>
    <t>TUBO DE CONCRETO ARMADO PARA AGUAS PLUVIAIS, CLASSE PA-1, COM ENCAIXE PONTA E BOLSA, DIAMETRO NOMINAL DE 700 MM</t>
  </si>
  <si>
    <t>7750</t>
  </si>
  <si>
    <t>TUBO DE CONCRETO ARMADO PARA AGUAS PLUVIAIS, CLASSE PA-1, COM ENCAIXE PONTA E BOLSA, DIAMETRO NOMINAL DE 800 MM</t>
  </si>
  <si>
    <t>7756</t>
  </si>
  <si>
    <t>TUBO DE CONCRETO ARMADO PARA AGUAS PLUVIAIS, CLASSE PA-1, COM ENCAIXE PONTA E BOLSA, DIAMETRO NOMINAL DE 900 MM</t>
  </si>
  <si>
    <t>7765</t>
  </si>
  <si>
    <t>TUBO DE CONCRETO ARMADO PARA AGUAS PLUVIAIS, CLASSE PA-2, COM ENCAIXE PONTA E BOLSA, DIAMETRO NOMINAL DE 1000 MM</t>
  </si>
  <si>
    <t>12569</t>
  </si>
  <si>
    <t>TUBO DE CONCRETO ARMADO PARA AGUAS PLUVIAIS, CLASSE PA-2, COM ENCAIXE PONTA E BOLSA, DIAMETRO NOMINAL DE 1100 MM</t>
  </si>
  <si>
    <t>7766</t>
  </si>
  <si>
    <t>TUBO DE CONCRETO ARMADO PARA AGUAS PLUVIAIS, CLASSE PA-2, COM ENCAIXE PONTA E BOLSA, DIAMETRO NOMINAL DE 1200 MM</t>
  </si>
  <si>
    <t>7767</t>
  </si>
  <si>
    <t>TUBO DE CONCRETO ARMADO PARA AGUAS PLUVIAIS, CLASSE PA-2, COM ENCAIXE PONTA E BOLSA, DIAMETRO NOMINAL DE 1500 MM</t>
  </si>
  <si>
    <t>7727</t>
  </si>
  <si>
    <t>TUBO DE CONCRETO ARMADO PARA AGUAS PLUVIAIS, CLASSE PA-2, COM ENCAIXE PONTA E BOLSA, DIAMETRO NOMINAL DE 2000 MM</t>
  </si>
  <si>
    <t>7760</t>
  </si>
  <si>
    <t>TUBO DE CONCRETO ARMADO PARA AGUAS PLUVIAIS, CLASSE PA-2, COM ENCAIXE PONTA E BOLSA, DIAMETRO NOMINAL DE 300 MM</t>
  </si>
  <si>
    <t>7761</t>
  </si>
  <si>
    <t>TUBO DE CONCRETO ARMADO PARA AGUAS PLUVIAIS, CLASSE PA-2, COM ENCAIXE PONTA E BOLSA, DIAMETRO NOMINAL DE 400 MM</t>
  </si>
  <si>
    <t>7752</t>
  </si>
  <si>
    <t>TUBO DE CONCRETO ARMADO PARA AGUAS PLUVIAIS, CLASSE PA-2, COM ENCAIXE PONTA E BOLSA, DIAMETRO NOMINAL DE 500 MM</t>
  </si>
  <si>
    <t>7762</t>
  </si>
  <si>
    <t>TUBO DE CONCRETO ARMADO PARA AGUAS PLUVIAIS, CLASSE PA-2, COM ENCAIXE PONTA E BOLSA, DIAMETRO NOMINAL DE 600 MM</t>
  </si>
  <si>
    <t>7722</t>
  </si>
  <si>
    <t>TUBO DE CONCRETO ARMADO PARA AGUAS PLUVIAIS, CLASSE PA-2, COM ENCAIXE PONTA E BOLSA, DIAMETRO NOMINAL DE 700 MM</t>
  </si>
  <si>
    <t>7763</t>
  </si>
  <si>
    <t>TUBO DE CONCRETO ARMADO PARA AGUAS PLUVIAIS, CLASSE PA-2, COM ENCAIXE PONTA E BOLSA, DIAMETRO NOMINAL DE 800 MM</t>
  </si>
  <si>
    <t>7764</t>
  </si>
  <si>
    <t>TUBO DE CONCRETO ARMADO PARA AGUAS PLUVIAIS, CLASSE PA-2, COM ENCAIXE PONTA E BOLSA, DIAMETRO NOMINAL DE 900 MM</t>
  </si>
  <si>
    <t>12572</t>
  </si>
  <si>
    <t>TUBO DE CONCRETO ARMADO PARA AGUAS PLUVIAIS, CLASSE PA-3, COM ENCAIXE PONTA E BOLSA, DIAMETRO NOMINAL DE 1000 MM</t>
  </si>
  <si>
    <t>12573</t>
  </si>
  <si>
    <t>TUBO DE CONCRETO ARMADO PARA AGUAS PLUVIAIS, CLASSE PA-3, COM ENCAIXE PONTA E BOLSA, DIAMETRO NOMINAL DE 1100 MM</t>
  </si>
  <si>
    <t>12574</t>
  </si>
  <si>
    <t>TUBO DE CONCRETO ARMADO PARA AGUAS PLUVIAIS, CLASSE PA-3, COM ENCAIXE PONTA E BOLSA, DIAMETRO NOMINAL DE 1200 MM</t>
  </si>
  <si>
    <t>12575</t>
  </si>
  <si>
    <t>TUBO DE CONCRETO ARMADO PARA AGUAS PLUVIAIS, CLASSE PA-3, COM ENCAIXE PONTA E BOLSA, DIAMETRO NOMINAL DE 1500 MM</t>
  </si>
  <si>
    <t>12576</t>
  </si>
  <si>
    <t>TUBO DE CONCRETO ARMADO PARA AGUAS PLUVIAIS, CLASSE PA-3, COM ENCAIXE PONTA E BOLSA, DIAMETRO NOMINAL DE 400 MM</t>
  </si>
  <si>
    <t>12577</t>
  </si>
  <si>
    <t>TUBO DE CONCRETO ARMADO PARA AGUAS PLUVIAIS, CLASSE PA-3, COM ENCAIXE PONTA E BOLSA, DIAMETRO NOMINAL DE 500 MM</t>
  </si>
  <si>
    <t>12578</t>
  </si>
  <si>
    <t>TUBO DE CONCRETO ARMADO PARA AGUAS PLUVIAIS, CLASSE PA-3, COM ENCAIXE PONTA E BOLSA, DIAMETRO NOMINAL DE 600 MM</t>
  </si>
  <si>
    <t>12579</t>
  </si>
  <si>
    <t>TUBO DE CONCRETO ARMADO PARA AGUAS PLUVIAIS, CLASSE PA-3, COM ENCAIXE PONTA E BOLSA, DIAMETRO NOMINAL DE 700 MM</t>
  </si>
  <si>
    <t>12580</t>
  </si>
  <si>
    <t>TUBO DE CONCRETO ARMADO PARA AGUAS PLUVIAIS, CLASSE PA-3, COM ENCAIXE PONTA E BOLSA, DIAMETRO NOMINAL DE 800 MM</t>
  </si>
  <si>
    <t>12581</t>
  </si>
  <si>
    <t>TUBO DE CONCRETO ARMADO PARA AGUAS PLUVIAIS, CLASSE PA-3, COM ENCAIXE PONTA E BOLSA, DIAMETRO NOMINAL DE 900 MM</t>
  </si>
  <si>
    <t>7720</t>
  </si>
  <si>
    <t>TUBO DE CONCRETO ARMADO PARA ESGOTO SANITARIO, CLASSE EA-2, COM ENCAIXE PONTA E BOLSA, COM JUNTA ELASTICA, DIAMETRO NOMINAL DE 1000 MM</t>
  </si>
  <si>
    <t>40335</t>
  </si>
  <si>
    <t>TUBO DE CONCRETO ARMADO PARA ESGOTO SANITARIO, CLASSE EA-2, COM ENCAIXE PONTA E BOLSA, COM JUNTA ELASTICA, DIAMETRO NOMINAL DE 300 MM</t>
  </si>
  <si>
    <t>7740</t>
  </si>
  <si>
    <t>TUBO DE CONCRETO ARMADO PARA ESGOTO SANITARIO, CLASSE EA-2, COM ENCAIXE PONTA E BOLSA, COM JUNTA ELASTICA, DIAMETRO NOMINAL DE 400 MM</t>
  </si>
  <si>
    <t>7741</t>
  </si>
  <si>
    <t>TUBO DE CONCRETO ARMADO PARA ESGOTO SANITARIO, CLASSE EA-2, COM ENCAIXE PONTA E BOLSA, COM JUNTA ELASTICA, DIAMETRO NOMINAL DE 500 MM</t>
  </si>
  <si>
    <t>7774</t>
  </si>
  <si>
    <t>TUBO DE CONCRETO ARMADO PARA ESGOTO SANITARIO, CLASSE EA-2, COM ENCAIXE PONTA E BOLSA, COM JUNTA ELASTICA, DIAMETRO NOMINAL DE 600 MM</t>
  </si>
  <si>
    <t>7744</t>
  </si>
  <si>
    <t>TUBO DE CONCRETO ARMADO PARA ESGOTO SANITARIO, CLASSE EA-2, COM ENCAIXE PONTA E BOLSA, COM JUNTA ELASTICA, DIAMETRO NOMINAL DE 700 MM</t>
  </si>
  <si>
    <t>7773</t>
  </si>
  <si>
    <t>TUBO DE CONCRETO ARMADO PARA ESGOTO SANITARIO, CLASSE EA-2, COM ENCAIXE PONTA E BOLSA, COM JUNTA ELASTICA, DIAMETRO NOMINAL DE 800 MM</t>
  </si>
  <si>
    <t>7754</t>
  </si>
  <si>
    <t>TUBO DE CONCRETO ARMADO PARA ESGOTO SANITARIO, CLASSE EA-2, COM ENCAIXE PONTA E BOLSA, COM JUNTA ELASTICA, DIAMETRO NOMINAL DE 900 MM</t>
  </si>
  <si>
    <t>7735</t>
  </si>
  <si>
    <t>TUBO DE CONCRETO ARMADO PARA ESGOTO SANITARIO, CLASSE EA-3, COM ENCAIXE PONTA E BOLSA, COM JUNTA ELASTICA, DIAMETRO NOMINAL DE 1000 MM</t>
  </si>
  <si>
    <t>7755</t>
  </si>
  <si>
    <t>TUBO DE CONCRETO ARMADO PARA ESGOTO SANITARIO, CLASSE EA-3, COM ENCAIXE PONTA E BOLSA, COM JUNTA ELASTICA, DIAMETRO NOMINAL DE 400 MM</t>
  </si>
  <si>
    <t>7776</t>
  </si>
  <si>
    <t>TUBO DE CONCRETO ARMADO PARA ESGOTO SANITARIO, CLASSE EA-3, COM ENCAIXE PONTA E BOLSA, COM JUNTA ELASTICA, DIAMETRO NOMINAL DE 500 MM</t>
  </si>
  <si>
    <t>7743</t>
  </si>
  <si>
    <t>TUBO DE CONCRETO ARMADO PARA ESGOTO SANITARIO, CLASSE EA-3, COM ENCAIXE PONTA E BOLSA, COM JUNTA ELASTICA, DIAMETRO NOMINAL DE 600 MM</t>
  </si>
  <si>
    <t>7733</t>
  </si>
  <si>
    <t>TUBO DE CONCRETO ARMADO PARA ESGOTO SANITARIO, CLASSE EA-3, COM ENCAIXE PONTA E BOLSA, COM JUNTA ELASTICA, DIAMETRO NOMINAL DE 700 MM</t>
  </si>
  <si>
    <t>7775</t>
  </si>
  <si>
    <t>TUBO DE CONCRETO ARMADO PARA ESGOTO SANITARIO, CLASSE EA-3, COM ENCAIXE PONTA E BOLSA, COM JUNTA ELASTICA, DIAMETRO NOMINAL DE 800 MM</t>
  </si>
  <si>
    <t>7734</t>
  </si>
  <si>
    <t>TUBO DE CONCRETO ARMADO PARA ESGOTO SANITARIO, CLASSE EA-3, COM ENCAIXE PONTA E BOLSA, COM JUNTA ELASTICA, DIAMETRO NOMINAL DE 900 MM</t>
  </si>
  <si>
    <t>37449</t>
  </si>
  <si>
    <t>TUBO DE CONCRETO SIMPLES PARA AGUAS PLUVIAIS, CLASSE PS1, COM ENCAIXE MACHO E FEMEA, DIAMETRO NOMINAL DE 200 MM</t>
  </si>
  <si>
    <t>37450</t>
  </si>
  <si>
    <t>TUBO DE CONCRETO SIMPLES PARA AGUAS PLUVIAIS, CLASSE PS1, COM ENCAIXE MACHO E FEMEA, DIAMETRO NOMINAL DE 300 MM</t>
  </si>
  <si>
    <t>37451</t>
  </si>
  <si>
    <t>TUBO DE CONCRETO SIMPLES PARA AGUAS PLUVIAIS, CLASSE PS1, COM ENCAIXE MACHO E FEMEA, DIAMETRO NOMINAL DE 400 MM</t>
  </si>
  <si>
    <t>37452</t>
  </si>
  <si>
    <t>TUBO DE CONCRETO SIMPLES PARA AGUAS PLUVIAIS, CLASSE PS1, COM ENCAIXE MACHO E FEMEA, DIAMETRO NOMINAL DE 500 MM</t>
  </si>
  <si>
    <t>37453</t>
  </si>
  <si>
    <t>TUBO DE CONCRETO SIMPLES PARA AGUAS PLUVIAIS, CLASSE PS1, COM ENCAIXE MACHO E FEMEA, DIAMETRO NOMINAL DE 600 MM</t>
  </si>
  <si>
    <t>7778</t>
  </si>
  <si>
    <t>TUBO DE CONCRETO SIMPLES PARA AGUAS PLUVIAIS, CLASSE PS1, COM ENCAIXE PONTA E BOLSA, DIAMETRO NOMINAL DE 200 MM</t>
  </si>
  <si>
    <t>7796</t>
  </si>
  <si>
    <t>TUBO DE CONCRETO SIMPLES PARA AGUAS PLUVIAIS, CLASSE PS1, COM ENCAIXE PONTA E BOLSA, DIAMETRO NOMINAL DE 300 MM</t>
  </si>
  <si>
    <t>7781</t>
  </si>
  <si>
    <t>TUBO DE CONCRETO SIMPLES PARA AGUAS PLUVIAIS, CLASSE PS1, COM ENCAIXE PONTA E BOLSA, DIAMETRO NOMINAL DE 400 MM</t>
  </si>
  <si>
    <t>7795</t>
  </si>
  <si>
    <t>TUBO DE CONCRETO SIMPLES PARA AGUAS PLUVIAIS, CLASSE PS1, COM ENCAIXE PONTA E BOLSA, DIAMETRO NOMINAL DE 500 MM</t>
  </si>
  <si>
    <t>7791</t>
  </si>
  <si>
    <t>TUBO DE CONCRETO SIMPLES PARA AGUAS PLUVIAIS, CLASSE PS1, COM ENCAIXE PONTA E BOLSA, DIAMETRO NOMINAL DE 600 MM</t>
  </si>
  <si>
    <t>7783</t>
  </si>
  <si>
    <t>TUBO DE CONCRETO SIMPLES PARA AGUAS PLUVIAIS, CLASSE PS2, COM ENCAIXE PONTA E BOLSA, DIAMETRO NOMINAL DE 200 MM</t>
  </si>
  <si>
    <t>7790</t>
  </si>
  <si>
    <t>TUBO DE CONCRETO SIMPLES PARA AGUAS PLUVIAIS, CLASSE PS2, COM ENCAIXE PONTA E BOLSA, DIAMETRO NOMINAL DE 300 MM</t>
  </si>
  <si>
    <t>7785</t>
  </si>
  <si>
    <t>TUBO DE CONCRETO SIMPLES PARA AGUAS PLUVIAIS, CLASSE PS2, COM ENCAIXE PONTA E BOLSA, DIAMETRO NOMINAL DE 400 MM</t>
  </si>
  <si>
    <t>7792</t>
  </si>
  <si>
    <t>TUBO DE CONCRETO SIMPLES PARA AGUAS PLUVIAIS, CLASSE PS2, COM ENCAIXE PONTA E BOLSA, DIAMETRO NOMINAL DE 500 MM</t>
  </si>
  <si>
    <t>7793</t>
  </si>
  <si>
    <t>TUBO DE CONCRETO SIMPLES PARA AGUAS PLUVIAIS, CLASSE PS2, COM ENCAIXE PONTA E BOLSA, DIAMETRO NOMINAL DE 600 MM</t>
  </si>
  <si>
    <t>13159</t>
  </si>
  <si>
    <t>TUBO DE CONCRETO SIMPLES PARA ESGOTO SANITARIO, CLASSE ES, COM ENCAIXE PONTA E BOLSA, COM JUNTA ELASTICA, DIAMETRO NOMINAL DE 400 MM</t>
  </si>
  <si>
    <t>13168</t>
  </si>
  <si>
    <t>TUBO DE CONCRETO SIMPLES PARA ESGOTO SANITARIO, CLASSE ES, COM ENCAIXE PONTA E BOLSA, COM JUNTA ELASTICA, DIAMETRO NOMINAL DE 500 MM</t>
  </si>
  <si>
    <t>13173</t>
  </si>
  <si>
    <t>TUBO DE CONCRETO SIMPLES PARA ESGOTO SANITARIO, CLASSE ES, COM ENCAIXE PONTA E BOLSA, COM JUNTA ELASTICA, DIAMETRO NOMINAL DE 600 MM</t>
  </si>
  <si>
    <t>12583</t>
  </si>
  <si>
    <t>TUBO DE CONCRETO SIMPLES POROSO PARA DRENAGEM (DRENO POROSO), COM ENCAIXE MACHO E FEMEA, DIAMETRO NOMINAL DE 200 MM</t>
  </si>
  <si>
    <t>12584</t>
  </si>
  <si>
    <t>TUBO DE CONCRETO SIMPLES POROSO PARA DRENAGEM (DRENO POROSO), COM ENCAIXE MACHO E FEMEA, DIAMETRO NOMINAL DE 300 MM</t>
  </si>
  <si>
    <t>12613</t>
  </si>
  <si>
    <t>TUBO DE DESCARGA, TIPO BENGALA, PARA LIGACAO CAIXA DE DESCARGA - EMBUTIR, PVC, 40 MM X 150 CM</t>
  </si>
  <si>
    <t>1031</t>
  </si>
  <si>
    <t>TUBO DE DESCIDA EXTERNO DE PVC PARA CAIXA DE DESCARGA EXTERNA ALTA - 40 MM X 1,60 M</t>
  </si>
  <si>
    <t>39707</t>
  </si>
  <si>
    <t>TUBO DE ESPUMA DE POLIETILENO EXPANDIDO FLEXIVEL PARA ISOLAMENTO TERMICO DE TUBULACAO DE AR CONDICIONADO, AGUA QUENTE,  DN 1 1/2", E= 10 MM</t>
  </si>
  <si>
    <t>39708</t>
  </si>
  <si>
    <t>TUBO DE ESPUMA DE POLIETILENO EXPANDIDO FLEXIVEL PARA ISOLAMENTO TERMICO DE TUBULACAO DE AR CONDICIONADO, AGUA QUENTE,  DN 1 1/4", E= 10 MM</t>
  </si>
  <si>
    <t>39710</t>
  </si>
  <si>
    <t>TUBO DE ESPUMA DE POLIETILENO EXPANDIDO FLEXIVEL PARA ISOLAMENTO TERMICO DE TUBULACAO DE AR CONDICIONADO, AGUA QUENTE,  DN 1 1/8", E= 10 MM</t>
  </si>
  <si>
    <t>39709</t>
  </si>
  <si>
    <t>TUBO DE ESPUMA DE POLIETILENO EXPANDIDO FLEXIVEL PARA ISOLAMENTO TERMICO DE TUBULACAO DE AR CONDICIONADO, AGUA QUENTE,  DN 1 3/8", E= 10 MM</t>
  </si>
  <si>
    <t>39711</t>
  </si>
  <si>
    <t>TUBO DE ESPUMA DE POLIETILENO EXPANDIDO FLEXIVEL PARA ISOLAMENTO TERMICO DE TUBULACAO DE AR CONDICIONADO, AGUA QUENTE,  DN 1 5/8", E= 10 MM</t>
  </si>
  <si>
    <t>39714</t>
  </si>
  <si>
    <t>TUBO DE ESPUMA DE POLIETILENO EXPANDIDO FLEXIVEL PARA ISOLAMENTO TERMICO DE TUBULACAO DE AR CONDICIONADO, AGUA QUENTE,  DN 1", E= 10 MM</t>
  </si>
  <si>
    <t>39712</t>
  </si>
  <si>
    <t>TUBO DE ESPUMA DE POLIETILENO EXPANDIDO FLEXIVEL PARA ISOLAMENTO TERMICO DE TUBULACAO DE AR CONDICIONADO, AGUA QUENTE,  DN 1/2", E= 10 MM</t>
  </si>
  <si>
    <t>39713</t>
  </si>
  <si>
    <t>TUBO DE ESPUMA DE POLIETILENO EXPANDIDO FLEXIVEL PARA ISOLAMENTO TERMICO DE TUBULACAO DE AR CONDICIONADO, AGUA QUENTE,  DN 1/4", E= 10 MM</t>
  </si>
  <si>
    <t>39715</t>
  </si>
  <si>
    <t>TUBO DE ESPUMA DE POLIETILENO EXPANDIDO FLEXIVEL PARA ISOLAMENTO TERMICO DE TUBULACAO DE AR CONDICIONADO, AGUA QUENTE,  DN 3/4", E= 10 MM</t>
  </si>
  <si>
    <t>39716</t>
  </si>
  <si>
    <t>TUBO DE ESPUMA DE POLIETILENO EXPANDIDO FLEXIVEL PARA ISOLAMENTO TERMICO DE TUBULACAO DE AR CONDICIONADO, AGUA QUENTE,  DN 3/8", E= 10 MM</t>
  </si>
  <si>
    <t>39718</t>
  </si>
  <si>
    <t>TUBO DE ESPUMA DE POLIETILENO EXPANDIDO FLEXIVEL PARA ISOLAMENTO TERMICO DE TUBULACAO DE AR CONDICIONADO, AGUA QUENTE,  DN 7/8", E= 10 MM</t>
  </si>
  <si>
    <t>9813</t>
  </si>
  <si>
    <t>TUBO DE POLIETILENO DE ALTA DENSIDADE (PEAD), PE-80, DE = 20 MM X 2,3 MM DE PAREDE, PARA LIGACAO DE AGUA PREDIAL (NBR 15561)</t>
  </si>
  <si>
    <t>9815</t>
  </si>
  <si>
    <t>TUBO DE POLIETILENO DE ALTA DENSIDADE (PEAD), PE-80, DE = 32 MM X 3,0 MM DE PAREDE, PARA LIGACAO DE AGUA PREDIAL (NBR 15561)</t>
  </si>
  <si>
    <t>44543</t>
  </si>
  <si>
    <t>TUBO DE POLIETILENO DE ALTA DENSIDADE, PEAD, PE-80, DE = 1000 MM X 38,5 MM PAREDE, ( SDR 26 - PN 05 ) PARA REDE DE AGUA OU ESGOTO ( NBR 15561)</t>
  </si>
  <si>
    <t>44526</t>
  </si>
  <si>
    <t>TUBO DE POLIETILENO DE ALTA DENSIDADE, PEAD, PE-80, DE = 110 MM X 10,0 MM PAREDE, ( SDR 11 - PN 12,5 ) PARA REDE DE AGUA OU ESGOTO ( NBR 15561)</t>
  </si>
  <si>
    <t>44518</t>
  </si>
  <si>
    <t>TUBO DE POLIETILENO DE ALTA DENSIDADE, PEAD, PE-80, DE = 1200 MM X 37,2 MM PAREDE ( SDR 32,25 - PN 04 ) PARA REDE DE AGUA OU ESGOTO ( NBR 15561)</t>
  </si>
  <si>
    <t>44544</t>
  </si>
  <si>
    <t>TUBO DE POLIETILENO DE ALTA DENSIDADE, PEAD, PE-80, DE = 1400 MM X 42,9 MM PAREDE, (SDR 32,25 - PN 04 ) PARA REDE DE AGUA OU ESGOTO ( NBR 15561)</t>
  </si>
  <si>
    <t>44545</t>
  </si>
  <si>
    <t>TUBO DE POLIETILENO DE ALTA DENSIDADE, PEAD, PE-80, DE = 160 MM X 14,6 MM PAREDE, (SDR 11 - PN 12,5 ) PARA REDE DE AGUA OU ESGOTO ( NBR 15561)</t>
  </si>
  <si>
    <t>44546</t>
  </si>
  <si>
    <t>TUBO DE POLIETILENO DE ALTA DENSIDADE, PEAD, PE-80, DE = 1600 MM X 49,0 MM PAREDE, ( SDR 32,25 - PN 04 ) PARA REDE DE AGUA OU ESGOTO ( NBR 15561)</t>
  </si>
  <si>
    <t>44525</t>
  </si>
  <si>
    <t>TUBO DE POLIETILENO DE ALTA DENSIDADE, PEAD, PE-80, DE = 900 MM X 34,7 MM PAREDE, ( SDR 26 - PN 05 ) PARA REDE DE AGUA OU ESGOTO ( NBR 15561)</t>
  </si>
  <si>
    <t>44547</t>
  </si>
  <si>
    <t>TUBO DE POLIETILENO DE ALTA DENSIDADE, PEAD, PE-80, DE= 200 MM X 18,2 MM PAREDE, ( SDR 11 - PN 12,5 ) PARA REDE DE AGUA OU ESGOTO ( NBR 15561)</t>
  </si>
  <si>
    <t>44519</t>
  </si>
  <si>
    <t>TUBO DE POLIETILENO DE ALTA DENSIDADE, PEAD, PE-80, DE= 315 MM X 28,7 MM PAREDE, ( SDR 11 - PN 12,5 ) PARA REDE DE AGUA OU ESGOTO ( NBR 15561)</t>
  </si>
  <si>
    <t>44520</t>
  </si>
  <si>
    <t>TUBO DE POLIETILENO DE ALTA DENSIDADE, PEAD, PE-80, DE= 400 MM X 36,4 MM PAREDE, ( SDR 11 - PN 12,5 ) PARA REDE DE AGUA OU ESGOTO ( NBR 15561)</t>
  </si>
  <si>
    <t>44521</t>
  </si>
  <si>
    <t>TUBO DE POLIETILENO DE ALTA DENSIDADE, PEAD, PE-80, DE= 50 MM X 4,6 MM PAREDE, (SDR 11 - PN 12,5) PARA REDE DE AGUA OU ESGOTO ( NBR 15561)</t>
  </si>
  <si>
    <t>44522</t>
  </si>
  <si>
    <t>TUBO DE POLIETILENO DE ALTA DENSIDADE, PEAD, PE-80, DE= 500 MM X 45,5 MM PAREDE, ( SDR 11 - PN 12,5 ) PARA REDE DE AGUA OU ESGOTO ( NBR 15561)</t>
  </si>
  <si>
    <t>44523</t>
  </si>
  <si>
    <t>TUBO DE POLIETILENO DE ALTA DENSIDADE, PEAD, PE-80, DE= 630 MM X 57,3 MM PAREDE (SDR 11 - PN 12,5 ) PARA REDE DE AGUA OU ESGOTO ( NBR 15561)</t>
  </si>
  <si>
    <t>44527</t>
  </si>
  <si>
    <t>TUBO DE POLIETILENO DE ALTA DENSIDADE, PEAD, PE-80, DE= 730 MM X 34,1 MM PAREDE, ( SDR 21 - PN 06 ) PARA REDE DE AGUA OU ESGOTO ( NBR 15561)</t>
  </si>
  <si>
    <t>44524</t>
  </si>
  <si>
    <t>TUBO DE POLIETILENO DE ALTA DENSIDADE, PEAD, PE-80, DE= 75 MM X 6,9 MM PAREDE, ( SRD 11 - PN 12,5 ) PARA REDE DE AGUA OU ESGOTO ( NBR 15561)</t>
  </si>
  <si>
    <t>44542</t>
  </si>
  <si>
    <t>TUBO DE POLIETILENO DE ALTA DENSIDADE, PEAD, PE-80, DE= 800 MM X 30,8 MM PAREDE, ( SDR 26 - PN 05 ) PARA REDE DE AGUA OU ESGOTO ( NBR 15561)</t>
  </si>
  <si>
    <t>9876</t>
  </si>
  <si>
    <t>TUBO DE PVC, PBL, TIPO LEVE, DN = 125 MM,  PARA VENTILACAO</t>
  </si>
  <si>
    <t>9877</t>
  </si>
  <si>
    <t>TUBO DE PVC, PBL, TIPO LEVE, DN = 250 MM,  PARA VENTILACAO</t>
  </si>
  <si>
    <t>9878</t>
  </si>
  <si>
    <t>TUBO DE PVC, PBL, TIPO LEVE, DN = 300 MM,  PARA VENTILACAO</t>
  </si>
  <si>
    <t>9879</t>
  </si>
  <si>
    <t>TUBO DE PVC, PBL, TIPO LEVE, DN = 400 MM,  PARA VENTILACAO</t>
  </si>
  <si>
    <t>41986</t>
  </si>
  <si>
    <t>TUBO DE REVESTIMENTO, EM ACO, CORPO SCHEDULE 40, PONTEIRA SCHEDULE 80, ROSQUEAVEL E SEGMENTADO PARA PERFURACAO, DIAMETRO 10'' (310 MM)</t>
  </si>
  <si>
    <t>43422</t>
  </si>
  <si>
    <t>TUBO DE REVESTIMENTO, EM ACO, CORPO SCHEDULE 40, PONTEIRA SCHEDULE 80, ROSQUEAVEL E SEGMENTADO PARA PERFURACAO, DIAMETRO 12" (320 MM)</t>
  </si>
  <si>
    <t>41987</t>
  </si>
  <si>
    <t>TUBO DE REVESTIMENTO, EM ACO, CORPO SCHEDULE 40, PONTEIRA SCHEDULE 80, ROSQUEAVEL E SEGMENTADO PARA PERFURACAO, DIAMETRO 14'' (400 MM)</t>
  </si>
  <si>
    <t>41988</t>
  </si>
  <si>
    <t>TUBO DE REVESTIMENTO, EM ACO, CORPO SCHEDULE 40, PONTEIRA SCHEDULE 80, ROSQUEAVEL E SEGMENTADO PARA PERFURACAO, DIAMETRO 16'' (450 MM)</t>
  </si>
  <si>
    <t>41697</t>
  </si>
  <si>
    <t>TUBO DE REVESTIMENTO, EM ACO, CORPO SCHEDULE 40, PONTEIRA SCHEDULE 80, ROSQUEAVEL E SEGMENTADO PARA PERFURACAO, DIAMETRO 4'' (450 MM)</t>
  </si>
  <si>
    <t>41985</t>
  </si>
  <si>
    <t>TUBO DE REVESTIMENTO, EM ACO, CORPO SCHEDULE 40, PONTEIRA SCHEDULE 80, ROSQUEAVEL E SEGMENTADO PARA PERFURACAO, DIAMETRO 6'' (200 MM)</t>
  </si>
  <si>
    <t>41699</t>
  </si>
  <si>
    <t>TUBO DE REVESTIMENTO, EM ACO, CORPO SCHEDULE 40, PONTEIRA SCHEDULE 80, ROSQUEAVEL E SEGMENTADO PARA PERFURACAO, DIAMETRO 8'' (200 MM)</t>
  </si>
  <si>
    <t>38053</t>
  </si>
  <si>
    <t>TUBO DRENO, CORRUGADO, ESPIRALADO, FLEXIVEL, PERFURADO, EM POLIETILENO DE ALTA DENSIDADE (PEAD), DN *160* MM, (6") PARA DRENAGEM - EM BARRA (NORMA DNIT 093/2006 - EM)</t>
  </si>
  <si>
    <t>38054</t>
  </si>
  <si>
    <t>TUBO DRENO, CORRUGADO, ESPIRALADO, FLEXIVEL, PERFURADO, EM POLIETILENO DE ALTA DENSIDADE (PEAD), DN *200* MM, (8") PARA DRENAGEM - EM BARRA (NORMA DNIT 093/2006 - EM)</t>
  </si>
  <si>
    <t>38052</t>
  </si>
  <si>
    <t>TUBO DRENO, CORRUGADO, ESPIRALADO, FLEXIVEL, PERFURADO, EM POLIETILENO DE ALTA DENSIDADE (PEAD), DN 100 MM, (4") PARA DRENAGEM - EM ROLO (NORMA DNIT 093/2006 - E.M)</t>
  </si>
  <si>
    <t>38051</t>
  </si>
  <si>
    <t>TUBO DRENO, CORRUGADO, ESPIRALADO, FLEXIVEL, PERFURADO, EM POLIETILENO DE ALTA DENSIDADE (PEAD), DN 65 MM, (2 1/2") PARA DRENAGEM - EM ROLO (NORMA DNIT 093/2006 - EM)</t>
  </si>
  <si>
    <t>38787</t>
  </si>
  <si>
    <t>TUBO MONOCAMADA PEX, DN 16 MM</t>
  </si>
  <si>
    <t>38825</t>
  </si>
  <si>
    <t>TUBO MONOCAMADA PEX, DN 20 MM</t>
  </si>
  <si>
    <t>38826</t>
  </si>
  <si>
    <t>TUBO MONOCAMADA PEX, DN 25 MM</t>
  </si>
  <si>
    <t>38827</t>
  </si>
  <si>
    <t>TUBO MONOCAMADA PEX, DN 32 MM</t>
  </si>
  <si>
    <t>38830</t>
  </si>
  <si>
    <t>TUBO MULTICAMADA PEX, DN *26* MM, PARA INSTALACOES A GAS (AMARELO)</t>
  </si>
  <si>
    <t>38828</t>
  </si>
  <si>
    <t>TUBO MULTICAMADA PEX, DN 16 MM, PARA INSTALACOES A GAS (AMARELO)</t>
  </si>
  <si>
    <t>38829</t>
  </si>
  <si>
    <t>TUBO MULTICAMADA PEX, DN 20 MM, PARA INSTALACOES A GAS (AMARELO)</t>
  </si>
  <si>
    <t>38831</t>
  </si>
  <si>
    <t>TUBO MULTICAMADA PEX, DN 32 MM, PARA INSTALACOES A GAS (AMARELO)</t>
  </si>
  <si>
    <t>36274</t>
  </si>
  <si>
    <t>TUBO PPR PN 20, DN 20 MM, PARA AGUA QUENTE PREDIAL</t>
  </si>
  <si>
    <t>36278</t>
  </si>
  <si>
    <t>TUBO PPR PN 20, DN 25 MM, PARA AGUA QUENTE PREDIAL</t>
  </si>
  <si>
    <t>38977</t>
  </si>
  <si>
    <t>TUBO PPR, CLASSE PN 12, DN 110 MM</t>
  </si>
  <si>
    <t>38971</t>
  </si>
  <si>
    <t>TUBO PPR, CLASSE PN 12, DN 32 MM</t>
  </si>
  <si>
    <t>38972</t>
  </si>
  <si>
    <t>TUBO PPR, CLASSE PN 12, DN 40 MM</t>
  </si>
  <si>
    <t>38973</t>
  </si>
  <si>
    <t>TUBO PPR, CLASSE PN 12, DN 50 MM</t>
  </si>
  <si>
    <t>38974</t>
  </si>
  <si>
    <t>TUBO PPR, CLASSE PN 12, DN 63 MM</t>
  </si>
  <si>
    <t>38975</t>
  </si>
  <si>
    <t>TUBO PPR, CLASSE PN 12, DN 75 MM</t>
  </si>
  <si>
    <t>38976</t>
  </si>
  <si>
    <t>TUBO PPR, CLASSE PN 12, DN 90 MM</t>
  </si>
  <si>
    <t>38986</t>
  </si>
  <si>
    <t>TUBO PPR, CLASSE PN 25, DN 110 MM, PARA AGUA QUENTE E FRIA PREDIAL</t>
  </si>
  <si>
    <t>38978</t>
  </si>
  <si>
    <t>TUBO PPR, CLASSE PN 25, DN 20 MM, PARA AGUA QUENTE E FRIA PREDIAL</t>
  </si>
  <si>
    <t>38979</t>
  </si>
  <si>
    <t>TUBO PPR, CLASSE PN 25, DN 25 MM, PARA AGUA QUENTE E FRIA PREDIAL</t>
  </si>
  <si>
    <t>38980</t>
  </si>
  <si>
    <t>TUBO PPR, CLASSE PN 25, DN 32 MM, PARA AGUA QUENTE E FRIA PREDIAL</t>
  </si>
  <si>
    <t>38981</t>
  </si>
  <si>
    <t>TUBO PPR, CLASSE PN 25, DN 40 MM, PARA AGUA QUENTE E FRIA PREDIAL</t>
  </si>
  <si>
    <t>38982</t>
  </si>
  <si>
    <t>TUBO PPR, CLASSE PN 25, DN 50 MM, PARA AGUA QUENTE E FRIA PREDIAL</t>
  </si>
  <si>
    <t>38983</t>
  </si>
  <si>
    <t>TUBO PPR, CLASSE PN 25, DN 63 MM, PARA AGUA QUENTE E FRIA PREDIAL</t>
  </si>
  <si>
    <t>38984</t>
  </si>
  <si>
    <t>TUBO PPR, CLASSE PN 25, DN 75 MM, PARA AGUA QUENTE E FRIA PREDIAL</t>
  </si>
  <si>
    <t>38985</t>
  </si>
  <si>
    <t>TUBO PPR, CLASSE PN 25, DN 90 MM, PARA AGUA QUENTE E FRIA PREDIAL</t>
  </si>
  <si>
    <t>9836</t>
  </si>
  <si>
    <t>TUBO PVC  SERIE NORMAL, DN 100 MM, PARA ESGOTO  PREDIAL (NBR 5688)</t>
  </si>
  <si>
    <t>20065</t>
  </si>
  <si>
    <t>TUBO PVC  SERIE NORMAL, DN 150 MM, PARA ESGOTO  PREDIAL (NBR 5688)</t>
  </si>
  <si>
    <t>9835</t>
  </si>
  <si>
    <t>TUBO PVC  SERIE NORMAL, DN 40 MM, PARA ESGOTO  PREDIAL (NBR 5688)</t>
  </si>
  <si>
    <t>38032</t>
  </si>
  <si>
    <t>TUBO PVC CORRUGADO, PAREDE DUPLA, JE, DN 150 MM, REDE COLETORA ESGOTO</t>
  </si>
  <si>
    <t>38033</t>
  </si>
  <si>
    <t>TUBO PVC CORRUGADO, PAREDE DUPLA, JE, DN 200 MM, REDE COLETORA ESGOTO</t>
  </si>
  <si>
    <t>38034</t>
  </si>
  <si>
    <t>TUBO PVC CORRUGADO, PAREDE DUPLA, JE, DN 250 MM, REDE COLETORA ESGOTO</t>
  </si>
  <si>
    <t>38035</t>
  </si>
  <si>
    <t>TUBO PVC CORRUGADO, PAREDE DUPLA, JE, DN 300 MM, REDE COLETORA ESGOTO</t>
  </si>
  <si>
    <t>38036</t>
  </si>
  <si>
    <t>TUBO PVC CORRUGADO, PAREDE DUPLA, JE, DN 350 MM, REDE COLETORA ESGOTO</t>
  </si>
  <si>
    <t>38037</t>
  </si>
  <si>
    <t>TUBO PVC CORRUGADO, PAREDE DUPLA, JE, DN 400 MM, REDE COLETORA ESGOTO</t>
  </si>
  <si>
    <t>9850</t>
  </si>
  <si>
    <t>TUBO PVC DE REVESTIMENTO GEOMECANICO NERVURADO REFORCADO, DN = 150 MM, COMPRIMENTO = 2 M</t>
  </si>
  <si>
    <t>9853</t>
  </si>
  <si>
    <t>TUBO PVC DE REVESTIMENTO GEOMECANICO NERVURADO REFORCADO, DN = 200 MM, COMPRIMENTO = 2 M</t>
  </si>
  <si>
    <t>9854</t>
  </si>
  <si>
    <t>TUBO PVC DE REVESTIMENTO GEOMECANICO NERVURADO STANDARD, DN = 154 MM, COMPRIMENTO = 2 M</t>
  </si>
  <si>
    <t>9851</t>
  </si>
  <si>
    <t>TUBO PVC DE REVESTIMENTO GEOMECANICO NERVURADO STANDARD, DN = 206 MM, COMPRIMENTO = 2 M</t>
  </si>
  <si>
    <t>9855</t>
  </si>
  <si>
    <t>TUBO PVC DE REVESTIMENTO GEOMECANICO NERVURADO STANDARD, DN = 250 MM, COMPRIMENTO = 2 M</t>
  </si>
  <si>
    <t>9825</t>
  </si>
  <si>
    <t>TUBO PVC DEFOFO, JEI, 1 MPA, DN 100 MM, PARA REDE DE AGUA (NBR 7665)</t>
  </si>
  <si>
    <t>9828</t>
  </si>
  <si>
    <t>TUBO PVC DEFOFO, JEI, 1 MPA, DN 150 MM, PARA REDE DE  AGUA (NBR 7665)</t>
  </si>
  <si>
    <t>9829</t>
  </si>
  <si>
    <t>TUBO PVC DEFOFO, JEI, 1 MPA, DN 200 MM, PARA REDE DE AGUA (NBR 7665)</t>
  </si>
  <si>
    <t>9826</t>
  </si>
  <si>
    <t>TUBO PVC DEFOFO, JEI, 1 MPA, DN 250 MM, PARA REDE DE AGUA (NBR 7665)</t>
  </si>
  <si>
    <t>9827</t>
  </si>
  <si>
    <t>TUBO PVC DEFOFO, JEI, 1 MPA, DN 300 MM, PARA REDE DE AGUA (NBR 7665)</t>
  </si>
  <si>
    <t>36374</t>
  </si>
  <si>
    <t>TUBO PVC PBA JEI, CLASSE 12, DN 100 MM, PARA REDE DE AGUA (NBR 5647)</t>
  </si>
  <si>
    <t>36084</t>
  </si>
  <si>
    <t>TUBO PVC PBA JEI, CLASSE 12, DN 50 MM, PARA REDE DE AGUA (NBR 5647)</t>
  </si>
  <si>
    <t>36373</t>
  </si>
  <si>
    <t>TUBO PVC PBA JEI, CLASSE 12, DN 75 MM, PARA REDE DE AGUA (NBR 5647)</t>
  </si>
  <si>
    <t>36377</t>
  </si>
  <si>
    <t>TUBO PVC PBA JEI, CLASSE 15, DN 100 MM, PARA REDE DE AGUA (NBR 5647)</t>
  </si>
  <si>
    <t>36375</t>
  </si>
  <si>
    <t>TUBO PVC PBA JEI, CLASSE 15, DN 50 MM, PARA REDE DE AGUA (NBR 5647)</t>
  </si>
  <si>
    <t>36376</t>
  </si>
  <si>
    <t>TUBO PVC PBA JEI, CLASSE 15, DN 75 MM, PARA REDE DE AGUA (NBR 5647)</t>
  </si>
  <si>
    <t>36380</t>
  </si>
  <si>
    <t>TUBO PVC PBA JEI, CLASSE 20, DN 100 MM, PARA REDE DE AGUA (NBR 5647)</t>
  </si>
  <si>
    <t>36378</t>
  </si>
  <si>
    <t>TUBO PVC PBA JEI, CLASSE 20, DN 50 MM, PARA REDE DE AGUA (NBR 5647)</t>
  </si>
  <si>
    <t>36379</t>
  </si>
  <si>
    <t>TUBO PVC PBA JEI, CLASSE 20, DN 75 MM, PARA REDE DE AGUA (NBR 5647)</t>
  </si>
  <si>
    <t>9859</t>
  </si>
  <si>
    <t>TUBO PVC ROSCAVEL, 3/4",  AGUA FRIA PREDIAL</t>
  </si>
  <si>
    <t>9838</t>
  </si>
  <si>
    <t>TUBO PVC SERIE NORMAL, DN 50 MM, PARA ESGOTO PREDIAL (NBR 5688)</t>
  </si>
  <si>
    <t>9837</t>
  </si>
  <si>
    <t>TUBO PVC SERIE NORMAL, DN 75 MM, PARA ESGOTO PREDIAL (NBR 5688)</t>
  </si>
  <si>
    <t>9833</t>
  </si>
  <si>
    <t>TUBO PVC, FLEXIVEL, CORRUGADO, PERFURADO, DN 110 MM, PARA DRENAGEM, SISTEMA IRRIGACAO</t>
  </si>
  <si>
    <t>9830</t>
  </si>
  <si>
    <t>TUBO PVC, FLEXIVEL, CORRUGADO, PERFURADO, DN 65 MM, PARA DRENAGEM, SISTEMA IRRIGACAO</t>
  </si>
  <si>
    <t>9834</t>
  </si>
  <si>
    <t>TUBO PVC, RIGIDO, CORRUGADO, PERFURADO, DN 150 MM, PARA DRENAGEM, SISTEMA IRRIGACAO</t>
  </si>
  <si>
    <t>9863</t>
  </si>
  <si>
    <t>TUBO PVC, ROSCAVEL,  2 1/2", AGUA FRIA PREDIAL</t>
  </si>
  <si>
    <t>9860</t>
  </si>
  <si>
    <t>TUBO PVC, ROSCAVEL,  2", PARA AGUA FRIA PREDIAL</t>
  </si>
  <si>
    <t>9862</t>
  </si>
  <si>
    <t>TUBO PVC, ROSCAVEL, 1 1/2",  AGUA FRIA PREDIAL</t>
  </si>
  <si>
    <t>9861</t>
  </si>
  <si>
    <t>TUBO PVC, ROSCAVEL, 1 1/4", AGUA FRIA PREDIAL</t>
  </si>
  <si>
    <t>9866</t>
  </si>
  <si>
    <t>TUBO PVC, ROSCAVEL, 1", AGUA FRIA PREDIAL</t>
  </si>
  <si>
    <t>9856</t>
  </si>
  <si>
    <t>TUBO PVC, ROSCAVEL, 1/2", AGUA FRIA PREDIAL</t>
  </si>
  <si>
    <t>9857</t>
  </si>
  <si>
    <t>TUBO PVC, ROSCAVEL, 3", AGUA FRIA PREDIAL</t>
  </si>
  <si>
    <t>9864</t>
  </si>
  <si>
    <t>TUBO PVC, ROSCAVEL, 4",  AGUA FRIA PREDIAL</t>
  </si>
  <si>
    <t>9865</t>
  </si>
  <si>
    <t>TUBO PVC, ROSCAVEL, 5",  AGUA FRIA PREDIAL</t>
  </si>
  <si>
    <t>9858</t>
  </si>
  <si>
    <t>TUBO PVC, ROSCAVEL, 6",  AGUA FRIA PREDIAL</t>
  </si>
  <si>
    <t>9841</t>
  </si>
  <si>
    <t>TUBO PVC, SERIE R, DN 100 MM, PARA ESGOTO OU AGUAS PLUVIAIS PREDIAIS (NBR 5688)</t>
  </si>
  <si>
    <t>9840</t>
  </si>
  <si>
    <t>TUBO PVC, SERIE R, DN 150 MM, PARA ESGOTO OU AGUAS PLUVIAIS PREDIAIS (NBR 5688)</t>
  </si>
  <si>
    <t>20067</t>
  </si>
  <si>
    <t>TUBO PVC, SERIE R, DN 40 MM, PARA ESGOTO OU AGUAS PLUVIAIS PREDIAIS (NBR 5688)</t>
  </si>
  <si>
    <t>20068</t>
  </si>
  <si>
    <t>TUBO PVC, SERIE R, DN 50 MM, PARA ESGOTO OU AGUAS PLUVIAIS PREDIAIS (NBR 5688)</t>
  </si>
  <si>
    <t>9839</t>
  </si>
  <si>
    <t>TUBO PVC, SERIE R, DN 75 MM, PARA ESGOTO OU AGUAS PLUVIAIS PREDIAIS (NBR 5688)</t>
  </si>
  <si>
    <t>9870</t>
  </si>
  <si>
    <t>TUBO PVC, SOLDAVEL, DN 100 MM, AGUA FRIA (NBR-5648)</t>
  </si>
  <si>
    <t>9867</t>
  </si>
  <si>
    <t>TUBO PVC, SOLDAVEL, DN 20 MM, AGUA FRIA (NBR-5648)</t>
  </si>
  <si>
    <t>9868</t>
  </si>
  <si>
    <t>TUBO PVC, SOLDAVEL, DN 25 MM, AGUA FRIA (NBR-5648)</t>
  </si>
  <si>
    <t>9869</t>
  </si>
  <si>
    <t>TUBO PVC, SOLDAVEL, DN 32 MM, AGUA FRIA (NBR-5648)</t>
  </si>
  <si>
    <t>9874</t>
  </si>
  <si>
    <t>TUBO PVC, SOLDAVEL, DN 40 MM, AGUA FRIA (NBR-5648)</t>
  </si>
  <si>
    <t>9875</t>
  </si>
  <si>
    <t>TUBO PVC, SOLDAVEL, DN 50 MM, PARA AGUA FRIA (NBR-5648)</t>
  </si>
  <si>
    <t>9873</t>
  </si>
  <si>
    <t>TUBO PVC, SOLDAVEL, DN 60 MM, AGUA FRIA (NBR-5648)</t>
  </si>
  <si>
    <t>9871</t>
  </si>
  <si>
    <t>TUBO PVC, SOLDAVEL, DN 75 MM, AGUA FRIA (NBR-5648)</t>
  </si>
  <si>
    <t>9872</t>
  </si>
  <si>
    <t>TUBO PVC, SOLDAVEL, DN 85 MM, AGUA FRIA (NBR-5648)</t>
  </si>
  <si>
    <t>12425</t>
  </si>
  <si>
    <t>UNIAO COM ASSENTO CONICO DE BRONZE, DIAMETRO 1"</t>
  </si>
  <si>
    <t>12426</t>
  </si>
  <si>
    <t>UNIAO COM ASSENTO CONICO DE BRONZE, DIAMETRO 1/2"</t>
  </si>
  <si>
    <t>12428</t>
  </si>
  <si>
    <t>UNIAO COM ASSENTO CONICO DE BRONZE, DIAMETRO 2'</t>
  </si>
  <si>
    <t>12427</t>
  </si>
  <si>
    <t>UNIAO COM ASSENTO CONICO DE BRONZE, DIAMETRO 2 1/2"</t>
  </si>
  <si>
    <t>12429</t>
  </si>
  <si>
    <t>UNIAO COM ASSENTO CONICO DE BRONZE, DIAMETRO 3"</t>
  </si>
  <si>
    <t>12430</t>
  </si>
  <si>
    <t>UNIAO COM ASSENTO CONICO DE BRONZE, DIAMETRO 3/4"</t>
  </si>
  <si>
    <t>12431</t>
  </si>
  <si>
    <t>UNIAO COM ASSENTO CONICO DE BRONZE, DIAMETRO 4"</t>
  </si>
  <si>
    <t>12432</t>
  </si>
  <si>
    <t>UNIAO COM ASSENTO CONICO DE FERRO LONGO (MACHO-FEMEA), DIAMETRO 1 1/2"</t>
  </si>
  <si>
    <t>12433</t>
  </si>
  <si>
    <t>UNIAO COM ASSENTO CONICO DE FERRO LONGO (MACHO-FEMEA), DIAMETRO 1"</t>
  </si>
  <si>
    <t>12434</t>
  </si>
  <si>
    <t>UNIAO COM ASSENTO CONICO DE FERRO LONGO (MACHO-FEMEA), DIAMETRO 1/2"</t>
  </si>
  <si>
    <t>12435</t>
  </si>
  <si>
    <t>UNIAO COM ASSENTO CONICO DE FERRO LONGO (MACHO-FEMEA), DIAMETRO 2 1/2"</t>
  </si>
  <si>
    <t>12437</t>
  </si>
  <si>
    <t>UNIAO COM ASSENTO CONICO DE FERRO LONGO (MACHO-FEMEA), DIAMETRO 2"</t>
  </si>
  <si>
    <t>12438</t>
  </si>
  <si>
    <t>UNIAO COM ASSENTO CONICO DE FERRO LONGO (MACHO-FEMEA), DIAMETRO 3'</t>
  </si>
  <si>
    <t>12439</t>
  </si>
  <si>
    <t>UNIAO COM ASSENTO CONICO DE FERRO LONGO (MACHO-FEMEA), DIAMETRO 3/4"</t>
  </si>
  <si>
    <t>12436</t>
  </si>
  <si>
    <t>UNIAO COM ASSENTO CONICO DE FERRO LONGO (MACHO-FEMEA), DIAMETRO 4"</t>
  </si>
  <si>
    <t>36357</t>
  </si>
  <si>
    <t>UNIAO COM FLANGE PPR, DN 40 MM, PARA AGUA QUENTE PREDIAL</t>
  </si>
  <si>
    <t>12424</t>
  </si>
  <si>
    <t>UNIAO DE FERRO GALVANIZADO, COM ASSENTO CONICO DE BRONZE, DE 1 1/2"</t>
  </si>
  <si>
    <t>12440</t>
  </si>
  <si>
    <t>UNIAO DE FERRO GALVANIZADO, COM ASSENTO CONICO DE BRONZE, DE 1 1/4"</t>
  </si>
  <si>
    <t>9884</t>
  </si>
  <si>
    <t>UNIAO DE FERRO GALVANIZADO, COM ROSCA BSP, COM ASSENTO PLANO, DE 1 1/2"</t>
  </si>
  <si>
    <t>9888</t>
  </si>
  <si>
    <t>UNIAO DE FERRO GALVANIZADO, COM ROSCA BSP, COM ASSENTO PLANO, DE 1 1/4"</t>
  </si>
  <si>
    <t>9886</t>
  </si>
  <si>
    <t>UNIAO DE FERRO GALVANIZADO, COM ROSCA BSP, COM ASSENTO PLANO, DE 1"</t>
  </si>
  <si>
    <t>9883</t>
  </si>
  <si>
    <t>UNIAO DE FERRO GALVANIZADO, COM ROSCA BSP, COM ASSENTO PLANO, DE 1/2"</t>
  </si>
  <si>
    <t>9889</t>
  </si>
  <si>
    <t>UNIAO DE FERRO GALVANIZADO, COM ROSCA BSP, COM ASSENTO PLANO, DE 2 1/2"</t>
  </si>
  <si>
    <t>9887</t>
  </si>
  <si>
    <t>UNIAO DE FERRO GALVANIZADO, COM ROSCA BSP, COM ASSENTO PLANO, DE 2"</t>
  </si>
  <si>
    <t>9890</t>
  </si>
  <si>
    <t>UNIAO DE FERRO GALVANIZADO, COM ROSCA BSP, COM ASSENTO PLANO, DE 3"</t>
  </si>
  <si>
    <t>9885</t>
  </si>
  <si>
    <t>UNIAO DE FERRO GALVANIZADO, COM ROSCA BSP, COM ASSENTO PLANO, DE 3/4"</t>
  </si>
  <si>
    <t>9891</t>
  </si>
  <si>
    <t>UNIAO DE FERRO GALVANIZADO, COM ROSCA BSP, COM ASSENTO PLANO, DE 4"</t>
  </si>
  <si>
    <t>39292</t>
  </si>
  <si>
    <t>UNIAO DE REDUCAO METALICA, PARA CONEXAO COM ANEL DESLIZANTE EM TUBO PEX, DN 20 X 16 MM</t>
  </si>
  <si>
    <t>39293</t>
  </si>
  <si>
    <t>UNIAO DE REDUCAO METALICA, PARA CONEXAO COM ANEL DESLIZANTE EM TUBO PEX, DN 25 X 16 MM</t>
  </si>
  <si>
    <t>39294</t>
  </si>
  <si>
    <t>UNIAO DE REDUCAO METALICA, PARA CONEXAO COM ANEL DESLIZANTE EM TUBO PEX, DN 25 X 20 MM</t>
  </si>
  <si>
    <t>39295</t>
  </si>
  <si>
    <t>UNIAO DE REDUCAO METALICA, PARA CONEXAO COM ANEL DESLIZANTE EM TUBO PEX, DN 32 X 25 MM</t>
  </si>
  <si>
    <t>36313</t>
  </si>
  <si>
    <t>UNIAO DUPLA PPR DN 20 MM, PARA AGUA QUENTE PREDIAL</t>
  </si>
  <si>
    <t>36316</t>
  </si>
  <si>
    <t>UNIAO DUPLA PPR DN 25 MM, PARA AGUA QUENTE PREDIAL</t>
  </si>
  <si>
    <t>64</t>
  </si>
  <si>
    <t>UNIAO EM POLIPROPILENO (PP), PARA TUBO EM PEAD, 20 MM - LIGACAO PREDIAL DE AGUA</t>
  </si>
  <si>
    <t>37423</t>
  </si>
  <si>
    <t>UNIAO EM POLIPROPILENO (PP), PARA TUBO EM PEAD, 32 MM - LIGACAO PREDIAL DE AGUA</t>
  </si>
  <si>
    <t>39296</t>
  </si>
  <si>
    <t>UNIAO METALICA, PARA CONEXAO COM ANEL DESLIZANTE EM TUBO PEX, DN 16 MM</t>
  </si>
  <si>
    <t>39297</t>
  </si>
  <si>
    <t>UNIAO METALICA, PARA CONEXAO COM ANEL DESLIZANTE EM TUBO PEX, DN 20 MM</t>
  </si>
  <si>
    <t>39298</t>
  </si>
  <si>
    <t>UNIAO METALICA, PARA CONEXAO COM ANEL DESLIZANTE EM TUBO PEX, DN 25 MM</t>
  </si>
  <si>
    <t>39299</t>
  </si>
  <si>
    <t>UNIAO METALICA, PARA CONEXAO COM ANEL DESLIZANTE EM TUBO PEX, DN 32 MM</t>
  </si>
  <si>
    <t>9892</t>
  </si>
  <si>
    <t>UNIAO PVC, ROSCAVEL 1/2",  AGUA FRIA PREDIAL</t>
  </si>
  <si>
    <t>9893</t>
  </si>
  <si>
    <t>UNIAO PVC, ROSCAVEL 2",  AGUA FRIA PREDIAL</t>
  </si>
  <si>
    <t>9901</t>
  </si>
  <si>
    <t>UNIAO PVC, ROSCAVEL, 1 1/2",  AGUA FRIA PREDIAL</t>
  </si>
  <si>
    <t>9896</t>
  </si>
  <si>
    <t>UNIAO PVC, ROSCAVEL, 1 1/4",  AGUA FRIA PREDIAL</t>
  </si>
  <si>
    <t>9900</t>
  </si>
  <si>
    <t>UNIAO PVC, ROSCAVEL, 1",  AGUA FRIA PREDIAL</t>
  </si>
  <si>
    <t>9898</t>
  </si>
  <si>
    <t>UNIAO PVC, ROSCAVEL, 2 1/2",  AGUA FRIA PREDIAL</t>
  </si>
  <si>
    <t>9902</t>
  </si>
  <si>
    <t>UNIAO PVC, ROSCAVEL, 3",  AGUA FRIA PREDIAL</t>
  </si>
  <si>
    <t>9899</t>
  </si>
  <si>
    <t>UNIAO PVC, ROSCAVEL, 3/4",  AGUA FRIA PREDIAL</t>
  </si>
  <si>
    <t>9908</t>
  </si>
  <si>
    <t>UNIAO PVC, SOLDAVEL, 110 MM,  PARA AGUA FRIA PREDIAL</t>
  </si>
  <si>
    <t>9905</t>
  </si>
  <si>
    <t>UNIAO PVC, SOLDAVEL, 20 MM,  PARA AGUA FRIA PREDIAL</t>
  </si>
  <si>
    <t>9906</t>
  </si>
  <si>
    <t>UNIAO PVC, SOLDAVEL, 25 MM,  PARA AGUA FRIA PREDIAL</t>
  </si>
  <si>
    <t>9895</t>
  </si>
  <si>
    <t>UNIAO PVC, SOLDAVEL, 32 MM,  PARA AGUA FRIA PREDIAL</t>
  </si>
  <si>
    <t>9894</t>
  </si>
  <si>
    <t>UNIAO PVC, SOLDAVEL, 40 MM,  PARA AGUA FRIA PREDIAL</t>
  </si>
  <si>
    <t>9897</t>
  </si>
  <si>
    <t>UNIAO PVC, SOLDAVEL, 50 MM,  PARA AGUA FRIA PREDIAL</t>
  </si>
  <si>
    <t>9910</t>
  </si>
  <si>
    <t>UNIAO PVC, SOLDAVEL, 60 MM,  PARA AGUA FRIA PREDIAL</t>
  </si>
  <si>
    <t>9909</t>
  </si>
  <si>
    <t>UNIAO PVC, SOLDAVEL, 75 MM,  PARA AGUA FRIA PREDIAL</t>
  </si>
  <si>
    <t>9907</t>
  </si>
  <si>
    <t>UNIAO PVC, SOLDAVEL, 85 MM,  PARA AGUA FRIA PREDIAL</t>
  </si>
  <si>
    <t>20973</t>
  </si>
  <si>
    <t>UNIAO TIPO STORZ, COM EMPATACAO INTERNA TIPO ANEL DE EXPANSAO, ENGATE RAPIDO 1 1/2", PARA MANGUEIRA DE COMBATE A INCENDIO PREDIAL</t>
  </si>
  <si>
    <t>20974</t>
  </si>
  <si>
    <t>UNIAO TIPO STORZ, COM EMPATACAO INTERNA TIPO ANEL DE EXPANSAO, ENGATE RAPIDO 2 1/2", PARA MANGUEIRA DE COMBATE A INCENDIO PREDIAL</t>
  </si>
  <si>
    <t>37989</t>
  </si>
  <si>
    <t>UNIAO, CPVC, SOLDAVEL, 15 MM, PARA AGUA QUENTE PREDIAL</t>
  </si>
  <si>
    <t>37990</t>
  </si>
  <si>
    <t>UNIAO, CPVC, SOLDAVEL, 22 MM, PARA AGUA QUENTE PREDIAL</t>
  </si>
  <si>
    <t>37991</t>
  </si>
  <si>
    <t>UNIAO, CPVC, SOLDAVEL, 28 MM, PARA AGUA QUENTE PREDIAL</t>
  </si>
  <si>
    <t>37992</t>
  </si>
  <si>
    <t>UNIAO, CPVC, SOLDAVEL, 35 MM, PARA AGUA QUENTE PREDIAL</t>
  </si>
  <si>
    <t>37993</t>
  </si>
  <si>
    <t>UNIAO, CPVC, SOLDAVEL, 42 MM, PARA AGUA QUENTE PREDIAL</t>
  </si>
  <si>
    <t>37994</t>
  </si>
  <si>
    <t>UNIAO, CPVC, SOLDAVEL, 54 MM, PARA AGUA QUENTE PREDIAL</t>
  </si>
  <si>
    <t>37995</t>
  </si>
  <si>
    <t>UNIAO, CPVC, SOLDAVEL, 73 MM, PARA AGUA QUENTE PREDIAL</t>
  </si>
  <si>
    <t>37996</t>
  </si>
  <si>
    <t>UNIAO, CPVC, SOLDAVEL, 89 MM, PARA AGUA QUENTE PREDIAL</t>
  </si>
  <si>
    <t>13883</t>
  </si>
  <si>
    <t>USINA DE ASFALTO A FRIO, CAPACIDADE DE 30 A 40 T/H, ELETRICA, POTENCIA DE 30 CV</t>
  </si>
  <si>
    <t>38604</t>
  </si>
  <si>
    <t>USINA DE ASFALTO A FRIO, CAPACIDADE DE 40 A 60 T/H, ELETRICA, POTENCIA DE 30 CV</t>
  </si>
  <si>
    <t>10601</t>
  </si>
  <si>
    <t>USINA DE ASFALTO A QUENTE, FIXA, TIPO CONTRA FLUXO, CAPACIDADE DE 100 A 140 T/H, POTENCIA DE 280 KW, COM MISTURADOR EXTERNO ROTATIVO</t>
  </si>
  <si>
    <t>44469</t>
  </si>
  <si>
    <t>USINA DE ASFALTO, GRAVIMETRICA, CAPACIDADE DE 150 T/H, POTENCIA DE 400  KW</t>
  </si>
  <si>
    <t>13894</t>
  </si>
  <si>
    <t>USINA DE CONCRETO FIXA, CAPACIDADE NOMINAL DE 40 M3/H, SEM SILO</t>
  </si>
  <si>
    <t>13895</t>
  </si>
  <si>
    <t>USINA DE CONCRETO FIXA, CAPACIDADE NOMINAL DE 60 M3/H, SEM SILO</t>
  </si>
  <si>
    <t>13892</t>
  </si>
  <si>
    <t>USINA DE CONCRETO FIXA, CAPACIDADE NOMINAL DE 80 M3/H, SEM SILO</t>
  </si>
  <si>
    <t>9914</t>
  </si>
  <si>
    <t>USINA DE CONCRETO FIXA, CAPACIDADE NOMINAL DE 90 A 120 M3/H, SEM SILO</t>
  </si>
  <si>
    <t>36485</t>
  </si>
  <si>
    <t>USINA DE LAMA ASFALTICA, PROD 30 A 50 T/H, SILO DE AGREGADO 7 M3, RESERVATORIOS PARA EMULSAO E AGUA DE 2,3 M3 CADA, MISTURADOR TIPO PUGG-MILL A SER MONTADO SOBRE CAMINHAO</t>
  </si>
  <si>
    <t>9912</t>
  </si>
  <si>
    <t>USINA DE MISTURAS ASFALTICAS A QUENTE, MOVEL, TIPO CONTRA FLUXO, CAPACIDADE DE 40 A 80 T/H</t>
  </si>
  <si>
    <t>9921</t>
  </si>
  <si>
    <t>USINA MISTURADORA DE SOLOS,  DOSADORES TRIPLOS, CALHA VIBRATORIA CAPACIDADE DE 200 A 500 T/H, POTENCIA DE 75 KW</t>
  </si>
  <si>
    <t>21112</t>
  </si>
  <si>
    <t>VALVULA DE DESCARGA EM METAL CROMADO PARA MICTORIO COM ACIONAMENTO POR PRESSAO E FECHAMENTO AUTOMATICO</t>
  </si>
  <si>
    <t>10228</t>
  </si>
  <si>
    <t>VALVULA DE DESCARGA METALICA, BASE 1 1/2 " E ACABAMENTO METALICO CROMADO</t>
  </si>
  <si>
    <t>11781</t>
  </si>
  <si>
    <t>VALVULA DE DESCARGA METALICA, BASE 1 1/4 " E ACABAMENTO METALICO CROMADO</t>
  </si>
  <si>
    <t>37588</t>
  </si>
  <si>
    <t>VALVULA DE ESCOAMENTO PARA TANQUE, EM METAL CROMADO, 1.1/2 ", SEM LADRAO, COM TAMPAO PLASTICO</t>
  </si>
  <si>
    <t>11746</t>
  </si>
  <si>
    <t>VALVULA DE ESFERA BRUTA EM BRONZE, BITOLA 1 " (REF 1552-B)</t>
  </si>
  <si>
    <t>11751</t>
  </si>
  <si>
    <t>VALVULA DE ESFERA BRUTA EM BRONZE, BITOLA 1 1/2 " (REF 1552-B)</t>
  </si>
  <si>
    <t>11750</t>
  </si>
  <si>
    <t>VALVULA DE ESFERA BRUTA EM BRONZE, BITOLA 1 1/4 " (REF 1552-B)</t>
  </si>
  <si>
    <t>11748</t>
  </si>
  <si>
    <t>VALVULA DE ESFERA BRUTA EM BRONZE, BITOLA 1/2 " (REF 1552-B)</t>
  </si>
  <si>
    <t>11747</t>
  </si>
  <si>
    <t>VALVULA DE ESFERA BRUTA EM BRONZE, BITOLA 2 " (REF 1552-B)</t>
  </si>
  <si>
    <t>11749</t>
  </si>
  <si>
    <t>VALVULA DE ESFERA BRUTA EM BRONZE, BITOLA 3/4 " (REF 1552-B)</t>
  </si>
  <si>
    <t>10236</t>
  </si>
  <si>
    <t>VALVULA DE RETENCAO DE BRONZE, PE COM CRIVOS, EXTREMIDADE COM ROSCA, DE 1 1/2", PARA FUNDO DE POCO</t>
  </si>
  <si>
    <t>10233</t>
  </si>
  <si>
    <t>VALVULA DE RETENCAO DE BRONZE, PE COM CRIVOS, EXTREMIDADE COM ROSCA, DE 1 1/4", PARA FUNDO DE POCO</t>
  </si>
  <si>
    <t>10234</t>
  </si>
  <si>
    <t>VALVULA DE RETENCAO DE BRONZE, PE COM CRIVOS, EXTREMIDADE COM ROSCA, DE 1", PARA FUNDO DE POCO</t>
  </si>
  <si>
    <t>10231</t>
  </si>
  <si>
    <t>VALVULA DE RETENCAO DE BRONZE, PE COM CRIVOS, EXTREMIDADE COM ROSCA, DE 2 1/2", PARA FUNDO DE POCO</t>
  </si>
  <si>
    <t>10232</t>
  </si>
  <si>
    <t>VALVULA DE RETENCAO DE BRONZE, PE COM CRIVOS, EXTREMIDADE COM ROSCA, DE 2", PARA FUNDO DE POCO</t>
  </si>
  <si>
    <t>10235</t>
  </si>
  <si>
    <t>VALVULA DE RETENCAO DE BRONZE, PE COM CRIVOS, EXTREMIDADE COM ROSCA, DE 3", PARA FUNDO DE POCO</t>
  </si>
  <si>
    <t>10229</t>
  </si>
  <si>
    <t>VALVULA DE RETENCAO DE BRONZE, PE COM CRIVOS, EXTREMIDADE COM ROSCA, DE 3/4", PARA FUNDO DE POCO</t>
  </si>
  <si>
    <t>10230</t>
  </si>
  <si>
    <t>VALVULA DE RETENCAO DE BRONZE, PE COM CRIVOS, EXTREMIDADE COM ROSCA, DE 4", PARA FUNDO DE POCO</t>
  </si>
  <si>
    <t>10409</t>
  </si>
  <si>
    <t>VALVULA DE RETENCAO HORIZONTAL, DE BRONZE (PN-25), 1 1/2", 400 PSI, TAMPA DE PORCA DE UNIAO, EXTREMIDADES COM ROSCA</t>
  </si>
  <si>
    <t>10411</t>
  </si>
  <si>
    <t>VALVULA DE RETENCAO HORIZONTAL, DE BRONZE (PN-25), 1 1/4", 400 PSI, TAMPA DE PORCA DE UNIAO, EXTREMIDADES COM ROSCA</t>
  </si>
  <si>
    <t>10410</t>
  </si>
  <si>
    <t>VALVULA DE RETENCAO HORIZONTAL, DE BRONZE (PN-25), 1", 400 PSI, TAMPA DE PORCA DE UNIAO, EXTREMIDADES COM ROSCA</t>
  </si>
  <si>
    <t>10404</t>
  </si>
  <si>
    <t>VALVULA DE RETENCAO HORIZONTAL, DE BRONZE (PN-25), 1/2", 400 PSI, TAMPA DE PORCA DE UNIAO, EXTREMIDADES COM ROSCA</t>
  </si>
  <si>
    <t>10405</t>
  </si>
  <si>
    <t>VALVULA DE RETENCAO HORIZONTAL, DE BRONZE (PN-25), 2 1/2", 400 PSI, TAMPA DE PORCA DE UNIAO, EXTREMIDADES COM ROSCA</t>
  </si>
  <si>
    <t>10408</t>
  </si>
  <si>
    <t>VALVULA DE RETENCAO HORIZONTAL, DE BRONZE (PN-25), 2", 400 PSI, TAMPA DE PORCA DE UNIAO, EXTREMIDADES COM ROSCA</t>
  </si>
  <si>
    <t>10406</t>
  </si>
  <si>
    <t>VALVULA DE RETENCAO HORIZONTAL, DE BRONZE (PN-25), 3", 400 PSI, TAMPA DE PORCA DE UNIAO, EXTREMIDADES COM ROSCA</t>
  </si>
  <si>
    <t>10412</t>
  </si>
  <si>
    <t>VALVULA DE RETENCAO HORIZONTAL, DE BRONZE (PN-25), 3/4", 400 PSI, TAMPA DE PORCA DE UNIAO, EXTREMIDADES COM ROSCA</t>
  </si>
  <si>
    <t>10407</t>
  </si>
  <si>
    <t>VALVULA DE RETENCAO HORIZONTAL, DE BRONZE (PN-25), 4", 400 PSI, TAMPA DE PORCA DE UNIAO, EXTREMIDADES COM ROSCA</t>
  </si>
  <si>
    <t>10416</t>
  </si>
  <si>
    <t>VALVULA DE RETENCAO VERTICAL, DE BRONZE (PN-16), 1 1/2", 200 PSI, EXTREMIDADES COM ROSCA</t>
  </si>
  <si>
    <t>10419</t>
  </si>
  <si>
    <t>VALVULA DE RETENCAO VERTICAL, DE BRONZE (PN-16), 1 1/4", 200 PSI, EXTREMIDADES COM ROSCA</t>
  </si>
  <si>
    <t>10418</t>
  </si>
  <si>
    <t>VALVULA DE RETENCAO VERTICAL, DE BRONZE (PN-16), 1", 200 PSI, EXTREMIDADES COM ROSCA</t>
  </si>
  <si>
    <t>21092</t>
  </si>
  <si>
    <t>VALVULA DE RETENCAO VERTICAL, DE BRONZE (PN-16), 1/2", 200 PSI, EXTREMIDADES COM ROSCA</t>
  </si>
  <si>
    <t>12657</t>
  </si>
  <si>
    <t>VALVULA DE RETENCAO VERTICAL, DE BRONZE (PN-16), 2 1/2", 200 PSI, EXTREMIDADES COM ROSCA</t>
  </si>
  <si>
    <t>10417</t>
  </si>
  <si>
    <t>VALVULA DE RETENCAO VERTICAL, DE BRONZE (PN-16), 2", 200 PSI, EXTREMIDADES COM ROSCA</t>
  </si>
  <si>
    <t>10414</t>
  </si>
  <si>
    <t>VALVULA DE RETENCAO VERTICAL, DE BRONZE (PN-16), 3", 200 PSI, EXTREMIDADES COM ROSCA</t>
  </si>
  <si>
    <t>10413</t>
  </si>
  <si>
    <t>VALVULA DE RETENCAO VERTICAL, DE BRONZE (PN-16), 3/4", 200 PSI, EXTREMIDADES COM ROSCA</t>
  </si>
  <si>
    <t>10415</t>
  </si>
  <si>
    <t>VALVULA DE RETENCAO VERTICAL, DE BRONZE (PN-16), 4", 200 PSI, EXTREMIDADES COM ROSCA</t>
  </si>
  <si>
    <t>38643</t>
  </si>
  <si>
    <t>VALVULA EM METAL CROMADO PARA LAVATORIO, 1 " SEM LADRAO</t>
  </si>
  <si>
    <t>6157</t>
  </si>
  <si>
    <t>VALVULA EM METAL CROMADO PARA PIA AMERICANA 3.1/2 X 1.1/2 "</t>
  </si>
  <si>
    <t>6152</t>
  </si>
  <si>
    <t>VALVULA EM PLASTICO BRANCO COM SAIDA LISA PARA TANQUE 1.1/4 " X 1.1/2 "</t>
  </si>
  <si>
    <t>6158</t>
  </si>
  <si>
    <t>VALVULA EM PLASTICO BRANCO PARA LAVATORIO 1 ", SEM UNHO, COM LADRAO</t>
  </si>
  <si>
    <t>6156</t>
  </si>
  <si>
    <t>VALVULA EM PLASTICO BRANCO PARA TANQUE 1.1/4 " X 1.1/2 ", SEM UNHO E SEM LADRAO</t>
  </si>
  <si>
    <t>6153</t>
  </si>
  <si>
    <t>VALVULA EM PLASTICO BRANCO PARA TANQUE OU LAVATORIO 1 ", SEM UNHO E SEM LADRAO</t>
  </si>
  <si>
    <t>6154</t>
  </si>
  <si>
    <t>VALVULA EM PLASTICO CROMADO PARA LAVATORIO 1 ", SEM UNHO, COM LADRAO</t>
  </si>
  <si>
    <t>6155</t>
  </si>
  <si>
    <t>VALVULA EM PLASTICO CROMADO TIPO AMERICANA PARA PIA DE COZINHA 3.1/2 " X 1.1/2 ", SEM ADAPTADOR</t>
  </si>
  <si>
    <t>43595</t>
  </si>
  <si>
    <t>VARA FINA PARA CREMONA, EM FERRO ZINCADO BRANCO, COM DIAMETRO DE APROX 10 MM E COMPRIMENTO DE 1,20 M</t>
  </si>
  <si>
    <t>43596</t>
  </si>
  <si>
    <t>VARA FINA PARA CREMONA, EM FERRO ZINCADO BRANCO, COM DIAMETRO DE APROX 10 MM E COMPRIMENTO DE 1,50 M</t>
  </si>
  <si>
    <t>38108</t>
  </si>
  <si>
    <t>VARIADOR DE LUMINOSIDADE ROTATIVO (DIMMER) 127 V, 300 W (APENAS MODULO)</t>
  </si>
  <si>
    <t>38087</t>
  </si>
  <si>
    <t>VARIADOR DE LUMINOSIDADE ROTATIVO (DIMMER) 127V, 300W, CONJUNTO MONTADO PARA EMBUTIR 4" X 2" (PLACA + SUPORTE + MODULO)</t>
  </si>
  <si>
    <t>38109</t>
  </si>
  <si>
    <t>VARIADOR DE LUMINOSIDADE ROTATIVO (DIMMER) 220 V, 600 W (APENAS MODULO)</t>
  </si>
  <si>
    <t>38088</t>
  </si>
  <si>
    <t>VARIADOR DE LUMINOSIDADE ROTATIVO (DIMMER) 220V, 600W, CONJUNTO MONTADO PARA EMBUTIR 4" X 2" (PLACA + SUPORTE + MODULO)</t>
  </si>
  <si>
    <t>38110</t>
  </si>
  <si>
    <t>VARIADOR DE VELOCIDADE PARA VENTILADOR 127 V, 150 W (APENAS MODULO)</t>
  </si>
  <si>
    <t>38089</t>
  </si>
  <si>
    <t>VARIADOR DE VELOCIDADE PARA VENTILADOR 127V, 150W + 2 INTERRUPTORES PARALELOS, PARA REVERSAO E LAMPADA, CONJUNTO MONTADO PARA EMBUTIR 4" X 2" (PLACA + SUPORTE + MODULOS)</t>
  </si>
  <si>
    <t>38111</t>
  </si>
  <si>
    <t>VARIADOR DE VELOCIDADE PARA VENTILADOR 220 V, 250 W (APENAS MODULO)</t>
  </si>
  <si>
    <t>38090</t>
  </si>
  <si>
    <t>VARIADOR DE VELOCIDADE PARA VENTILADOR 220V, 250W + 2 INTERRUPTORES PARALELOS, PARA REVERSAO E LAMPADA, CONJUNTO MONTADO PARA EMBUTIR 4" X 2" (PLACA + SUPORTE + MODULOS)</t>
  </si>
  <si>
    <t>38400</t>
  </si>
  <si>
    <t>VASSOURA 40 CM COM CABO</t>
  </si>
  <si>
    <t>13726</t>
  </si>
  <si>
    <t>VASSOURA MECANICA REBOCAVEL COM ESCOVA CILINDRICA LARGURA UTIL DE VARRIMENTO = 2,44M</t>
  </si>
  <si>
    <t>12627</t>
  </si>
  <si>
    <t>VEDACAO DE CALHA, EM BORRACHA COR PRETA, MEDIDA ENTRE 119 E 170 MM, PARA DRENAGEM PLUVIAL PREDIAL</t>
  </si>
  <si>
    <t>39996</t>
  </si>
  <si>
    <t>VERGALHAO ZINCADO ROSCA TOTAL, 1/4 " (6,3 MM)</t>
  </si>
  <si>
    <t>10478</t>
  </si>
  <si>
    <t>VERNIZ A BASE RESINA ALQUIDICA COM POLIURETANO PARA MADEIRA, COM FILTRO SOLAR, BRILHANTE, USO INTERNO E EXTERNO</t>
  </si>
  <si>
    <t>10481</t>
  </si>
  <si>
    <t>VERNIZ MARITIMO PREMIUM PARA MADEIRA, COM FILTRO SOLAR, BRILHANTE, USO INTERNO E EXTERNO</t>
  </si>
  <si>
    <t>10475</t>
  </si>
  <si>
    <t>VERNIZ TIPO COPAL PARA MADEIRA, BRILHANTE, USO INTERNO</t>
  </si>
  <si>
    <t>4031</t>
  </si>
  <si>
    <t>VEU DE VIDRO/VEU DE SUPERFICIE 30 A 35 G/M2</t>
  </si>
  <si>
    <t>4030</t>
  </si>
  <si>
    <t>VEU POLIESTER</t>
  </si>
  <si>
    <t>39399</t>
  </si>
  <si>
    <t>VIBRADOR DE IMERSAO, COM PONTEIRA DE *35* MM, MANGOTE DE 5 M, SEM MOTOR</t>
  </si>
  <si>
    <t>39400</t>
  </si>
  <si>
    <t>VIBRADOR DE IMERSAO, COM PONTEIRA DE *45* MM, MANGOTE DE 5 M, SEM MOTOR.</t>
  </si>
  <si>
    <t>39401</t>
  </si>
  <si>
    <t>VIBRADOR DE IMERSAO, COM PONTEIRA DE *60* MM, MANGOTE DE 5 M, SEM MOTOR.</t>
  </si>
  <si>
    <t>11652</t>
  </si>
  <si>
    <t>VIBRADOR DE IMERSAO, DIAMETRO DA PONTEIRA DE *35* MM, COM MOTOR 4 TEMPOS A GASOLINA DE 5,5 HP (5,5 CV)</t>
  </si>
  <si>
    <t>13475</t>
  </si>
  <si>
    <t>VIBRADOR DE IMERSAO, DIAMETRO DA PONTEIRA DE *45* MM, COM MOTOR 4 TEMPOS A GASOLINA DE 5,5 HP (5,5 CV)</t>
  </si>
  <si>
    <t>13896</t>
  </si>
  <si>
    <t>VIBRADOR DE IMERSAO, DIAMETRO DA PONTEIRA DE *45* MM, COM MOTOR ELETRICO TRIFASICO DE 2 HP (2 CV)</t>
  </si>
  <si>
    <t>44470</t>
  </si>
  <si>
    <t>VIBROACABADORA DE ASFALTO SOBRE ESTEIRAS, LARG. PAVIM. 2,13 M A 4,55 M, POT. 74 KW/ 100 HP, CAP. 400  T/ H</t>
  </si>
  <si>
    <t>13476</t>
  </si>
  <si>
    <t>VIBROACABADORA DE ASFALTO SOBRE ESTEIRAS, LARG. PAVIM. 2,60 M A 5,75 M, POT. 110 HP, CAP. 450 T/ H</t>
  </si>
  <si>
    <t>44491</t>
  </si>
  <si>
    <t>VIBROACABADORA DE ASFALTO SOBRE ESTEIRAS, LARG. PAVIM. MAX. 8,00 M, POT. 100 KW/ 134 HP, CAP.  600 T/ H</t>
  </si>
  <si>
    <t>10488</t>
  </si>
  <si>
    <t>VIBROACABADORA DE ASFALTO SOBRE ESTEIRAS, LARG. PAVIMENT. 1,90 A 5,3 M, POT. 78 KW/105 HP, CAP. 450 T/H</t>
  </si>
  <si>
    <t>13606</t>
  </si>
  <si>
    <t>VIBROACABADORA DE ASFALTO SOBRE RODAS, LARGURA DE PAVIMENTACAO DE 1,70 A 4,20 M, POTENCIA 78 KW/105 HP, CAPACIDADE 300 T/H</t>
  </si>
  <si>
    <t>10489</t>
  </si>
  <si>
    <t>VIDRACEIRO</t>
  </si>
  <si>
    <t>41073</t>
  </si>
  <si>
    <t>VIDRACEIRO (MENSALISTA)</t>
  </si>
  <si>
    <t>34391</t>
  </si>
  <si>
    <t>VIDRO COMUM LAMINADO LISO INCOLOR DUPLO, ESPESSURA TOTAL 8 MM (CADA CAMADA DE 4 MM) - COLOCADO</t>
  </si>
  <si>
    <t>10496</t>
  </si>
  <si>
    <t>VIDRO COMUM LAMINADO, LISO, INCOLOR, DUPLO, ESPESSURA TOTAL 6 MM (CADA CAMADA E= 3 MM) - COLOCADO</t>
  </si>
  <si>
    <t>10497</t>
  </si>
  <si>
    <t>VIDRO COMUM LAMINADO, LISO, INCOLOR, TRIPLO, ESPESSURA TOTAL 12 MM (CADA CAMADA E=  4 MM) - COLOCADO</t>
  </si>
  <si>
    <t>10504</t>
  </si>
  <si>
    <t>VIDRO COMUM LAMINADO, LISO, INCOLOR, TRIPLO, ESPESSURA TOTAL 15 MM (CADA CAMADA E = 5 MM) - COLOCADO</t>
  </si>
  <si>
    <t>34390</t>
  </si>
  <si>
    <t>VIDRO CRISTAL COLORIDO, 10 MM, PINTADO NA COR BRANCA</t>
  </si>
  <si>
    <t>34389</t>
  </si>
  <si>
    <t>VIDRO CRISTAL COLORIDO, 4 MM, PINTADO NA COR BRANCA</t>
  </si>
  <si>
    <t>34388</t>
  </si>
  <si>
    <t>VIDRO CRISTAL COLORIDO, 6 MM, PINTADO NA COR BRANCA</t>
  </si>
  <si>
    <t>34387</t>
  </si>
  <si>
    <t>VIDRO CRISTAL COLORIDO, 8 MM, PINTADO NA COR BRANCA</t>
  </si>
  <si>
    <t>11188</t>
  </si>
  <si>
    <t>VIDRO LISO FUME E = 4MM - SEM COLOCACAO</t>
  </si>
  <si>
    <t>11189</t>
  </si>
  <si>
    <t>VIDRO LISO FUME E = 6MM - SEM COLOCACAO</t>
  </si>
  <si>
    <t>21107</t>
  </si>
  <si>
    <t>VIDRO LISO FUME, E = 5 MM - SEM COLOCACAO</t>
  </si>
  <si>
    <t>34386</t>
  </si>
  <si>
    <t>VIDRO LISO INCOLOR 10 MM - SEM COLOCACAO</t>
  </si>
  <si>
    <t>10490</t>
  </si>
  <si>
    <t>VIDRO LISO INCOLOR 2 A 3 MM - SEM COLOCACAO</t>
  </si>
  <si>
    <t>10492</t>
  </si>
  <si>
    <t>VIDRO LISO INCOLOR 4MM - SEM COLOCACAO</t>
  </si>
  <si>
    <t>10493</t>
  </si>
  <si>
    <t>VIDRO LISO INCOLOR 5MM - SEM COLOCACAO</t>
  </si>
  <si>
    <t>10491</t>
  </si>
  <si>
    <t>VIDRO LISO INCOLOR 6 MM - SEM COLOCACAO</t>
  </si>
  <si>
    <t>34385</t>
  </si>
  <si>
    <t>VIDRO LISO INCOLOR 8MM  -  SEM COLOCACAO</t>
  </si>
  <si>
    <t>10499</t>
  </si>
  <si>
    <t>VIDRO MARTELADO OU CANELADO, 4 MM - SEM COLOCACAO</t>
  </si>
  <si>
    <t>34384</t>
  </si>
  <si>
    <t>VIDRO PLANO ARAMADO E = 6 MM - SEM COLOCACAO</t>
  </si>
  <si>
    <t>11185</t>
  </si>
  <si>
    <t>VIDRO PLANO ARMADO E = 7MM - SEM COLOCACAO</t>
  </si>
  <si>
    <t>10507</t>
  </si>
  <si>
    <t>VIDRO TEMPERADO INCOLOR E = 10 MM, SEM COLOCACAO</t>
  </si>
  <si>
    <t>10505</t>
  </si>
  <si>
    <t>VIDRO TEMPERADO INCOLOR E = 6 MM, SEM COLOCACAO</t>
  </si>
  <si>
    <t>10506</t>
  </si>
  <si>
    <t>VIDRO TEMPERADO INCOLOR E = 8 MM, SEM COLOCACAO</t>
  </si>
  <si>
    <t>5031</t>
  </si>
  <si>
    <t>VIDRO TEMPERADO INCOLOR PARA PORTA DE ABRIR, E = 10 MM (SEM FERRAGENS E SEM COLOCACAO)</t>
  </si>
  <si>
    <t>10502</t>
  </si>
  <si>
    <t>VIDRO TEMPERADO VERDE E = 10 MM, SEM COLOCACAO</t>
  </si>
  <si>
    <t>10501</t>
  </si>
  <si>
    <t>VIDRO TEMPERADO VERDE E = 6 MM, SEM COLOCACAO</t>
  </si>
  <si>
    <t>10503</t>
  </si>
  <si>
    <t>VIDRO TEMPERADO VERDE E = 8 MM, SEM COLOCACAO</t>
  </si>
  <si>
    <t>4500</t>
  </si>
  <si>
    <t>VIGA *7,5 X 10* CM EM PINUS, MISTA OU EQUIVALENTE DA REGIAO - BRUTA</t>
  </si>
  <si>
    <t>4448</t>
  </si>
  <si>
    <t>VIGA *7,5 X 15 CM EM PINUS, MISTA OU EQUIVALENTE DA REGIAO - BRUTA</t>
  </si>
  <si>
    <t>20213</t>
  </si>
  <si>
    <t>VIGA APARELHADA  *6 X 12* CM, EM MACARANDUBA, ANGELIM OU EQUIVALENTE DA REGIAO</t>
  </si>
  <si>
    <t>20211</t>
  </si>
  <si>
    <t>VIGA APARELHADA *6 X 16* CM, EM MACARANDUBA, ANGELIM OU EQUIVALENTE DA REGIAO</t>
  </si>
  <si>
    <t>40270</t>
  </si>
  <si>
    <t>VIGA DE ESCORAMAENTO H20, DE MADEIRA, PESO DE 5,00 A 5,20 KG/M, COM EXTREMIDADES PLASTICAS</t>
  </si>
  <si>
    <t>4425</t>
  </si>
  <si>
    <t>VIGA NAO APARELHADA  *6 X 12* CM, EM MACARANDUBA, ANGELIM OU EQUIVALENTE DA REGIAO - BRUTA</t>
  </si>
  <si>
    <t>4472</t>
  </si>
  <si>
    <t>VIGA NAO APARELHADA *6 X 16* CM, EM MACARANDUBA, ANGELIM OU EQUIVALENTE DA REGIAO -  BRUTA</t>
  </si>
  <si>
    <t>35272</t>
  </si>
  <si>
    <t>VIGA NAO APARELHADA *6 X 20* CM, EM MACARANDUBA, ANGELIM OU EQUIVALENTE DA REGIAO - BRUTA</t>
  </si>
  <si>
    <t>4481</t>
  </si>
  <si>
    <t>VIGA NAO APARELHADA *8 X 16* CM EM MACARANDUBA, ANGELIM OU EQUIVALENTE DA REGIAO -  BRUTA</t>
  </si>
  <si>
    <t>34345</t>
  </si>
  <si>
    <t>VIGIA DIURNO</t>
  </si>
  <si>
    <t>41096</t>
  </si>
  <si>
    <t>VIGIA DIURNO (MENSALISTA)</t>
  </si>
  <si>
    <t>41776</t>
  </si>
  <si>
    <t>VIGIA NOTURNO, HORA EFETIVAMENTE TRABALHADA DE 22 H AS 5 H (COM ADICIONAL NOTURNO)</t>
  </si>
  <si>
    <t xml:space="preserve">ESTIMATIVA DE CUSTO POR METRO DE VALA </t>
  </si>
  <si>
    <t>SISTEMA:</t>
  </si>
  <si>
    <t>ESGOTAMENTO SANITÁRIO</t>
  </si>
  <si>
    <t>SUBSISTEMA:</t>
  </si>
  <si>
    <t>COLETA DE ESGOTO</t>
  </si>
  <si>
    <t>SIMULAÇÃO:</t>
  </si>
  <si>
    <t>07a</t>
  </si>
  <si>
    <t>ITEM</t>
  </si>
  <si>
    <t>CÓDIGO</t>
  </si>
  <si>
    <t>DISCRIMINAÇÃO</t>
  </si>
  <si>
    <t>QTDE.</t>
  </si>
  <si>
    <t>ACRE (AC)</t>
  </si>
  <si>
    <t>ALAGOAS (AL)</t>
  </si>
  <si>
    <t>AMAPÁ (AP)</t>
  </si>
  <si>
    <t>AMAZONAS (AM)</t>
  </si>
  <si>
    <t>BAHIA (BA)</t>
  </si>
  <si>
    <t>CEARÁ (CE)</t>
  </si>
  <si>
    <t>DISTRITO FEDERAL (DF)</t>
  </si>
  <si>
    <t>ESPÍRITO SANTO (ES)</t>
  </si>
  <si>
    <t>GOIÁS (GO)</t>
  </si>
  <si>
    <t>MARANHÃO (MA)</t>
  </si>
  <si>
    <t>MATO GROSSO (MT)</t>
  </si>
  <si>
    <t>MATO GROSSO DO SUL (MS)</t>
  </si>
  <si>
    <t>MINAS GERAIS (MG)</t>
  </si>
  <si>
    <t>PARÁ (PA)</t>
  </si>
  <si>
    <t>PARAÍBA (PB)</t>
  </si>
  <si>
    <t>PARANÁ (PR)</t>
  </si>
  <si>
    <t>PERNAMBUCO (PE)</t>
  </si>
  <si>
    <t>PIAUÍ (PI)</t>
  </si>
  <si>
    <t>RIO DE JANEIRO (RJ)</t>
  </si>
  <si>
    <t>RIO GRANDE DO NORTE (RN)</t>
  </si>
  <si>
    <t>RIO GRANDE DO SUL (RS)</t>
  </si>
  <si>
    <t>RONDÔNIA (RO)</t>
  </si>
  <si>
    <t>RORAIMA (RR)</t>
  </si>
  <si>
    <t>SANTA CATARINA (SC)</t>
  </si>
  <si>
    <t>SÃO PAULO (SP)</t>
  </si>
  <si>
    <t>SERGIPE (SE)</t>
  </si>
  <si>
    <t>TOCANTINS (TO)</t>
  </si>
  <si>
    <t>PREÇO</t>
  </si>
  <si>
    <t>CUSTO</t>
  </si>
  <si>
    <t>PESO</t>
  </si>
  <si>
    <t xml:space="preserve">I - SERVIÇOS </t>
  </si>
  <si>
    <t>01</t>
  </si>
  <si>
    <t>SERVIÇOS PRELIMINARES</t>
  </si>
  <si>
    <t>01.01</t>
  </si>
  <si>
    <t>DEMOLIÇÕES</t>
  </si>
  <si>
    <t>01.02</t>
  </si>
  <si>
    <t>CARGA/DESCARGA E TRANSPORTE DE ENTULHOS</t>
  </si>
  <si>
    <t>01.03</t>
  </si>
  <si>
    <t>CERCA, TAPUMES  E PASSARELAS</t>
  </si>
  <si>
    <t>01.04.01</t>
  </si>
  <si>
    <t>PASSARELAS PARA COBERTA DE VALAS PARA PASSAGEM DE VEICULOS</t>
  </si>
  <si>
    <t>01.04.02</t>
  </si>
  <si>
    <t>PASSARELAS PARA COBERTA DE VALAS PARA PASSAGEM DE PEDESTRE</t>
  </si>
  <si>
    <t>02</t>
  </si>
  <si>
    <t>MOVIMENTO DE TERRA</t>
  </si>
  <si>
    <t>02.01</t>
  </si>
  <si>
    <t>ESCAVAÇÃO</t>
  </si>
  <si>
    <t>02.02</t>
  </si>
  <si>
    <t>REATERRO DE VALAS</t>
  </si>
  <si>
    <t>9439</t>
  </si>
  <si>
    <t>02.03</t>
  </si>
  <si>
    <t>CARGA, DESCARGA E TRANSPORTE E ESPALHAMENTO DE MATERIAL</t>
  </si>
  <si>
    <t>03</t>
  </si>
  <si>
    <t>ESCORAMENTO DE VALAS</t>
  </si>
  <si>
    <t>04</t>
  </si>
  <si>
    <t>ESGOTAMENTO DE VALAS</t>
  </si>
  <si>
    <t>05</t>
  </si>
  <si>
    <t>ASSENTAMENTO DE TUBOS PEÇAS E CONEXÕES</t>
  </si>
  <si>
    <t>06</t>
  </si>
  <si>
    <t>INTERLIGAÇÕES</t>
  </si>
  <si>
    <t>07</t>
  </si>
  <si>
    <t>POCOS E CAIXAS DE VISITA</t>
  </si>
  <si>
    <t>08</t>
  </si>
  <si>
    <t>REPOSIÇÃO DE PAVIMENTAÇÃO</t>
  </si>
  <si>
    <t>09</t>
  </si>
  <si>
    <t>DIVERSOS</t>
  </si>
  <si>
    <t>TOTAL I</t>
  </si>
  <si>
    <t>II - MATERIAIS</t>
  </si>
  <si>
    <t>TUBOS</t>
  </si>
  <si>
    <t>PEÇAS E CONEXÕES</t>
  </si>
  <si>
    <r>
      <t>PEÇAS E CONEXÕES DIVERSAS (</t>
    </r>
    <r>
      <rPr>
        <sz val="11"/>
        <color indexed="10"/>
        <rFont val="Calibri"/>
        <family val="2"/>
        <scheme val="minor"/>
      </rPr>
      <t>20</t>
    </r>
    <r>
      <rPr>
        <sz val="11"/>
        <color theme="1"/>
        <rFont val="Calibri"/>
        <family val="2"/>
        <scheme val="minor"/>
      </rPr>
      <t xml:space="preserve"> % S/ VALOR DOS TUBOS)</t>
    </r>
  </si>
  <si>
    <t>VB</t>
  </si>
  <si>
    <t>TOTAL II</t>
  </si>
  <si>
    <t>TOTAL I + II</t>
  </si>
  <si>
    <t>07b</t>
  </si>
  <si>
    <t>08a</t>
  </si>
  <si>
    <t>08b</t>
  </si>
  <si>
    <t>09a</t>
  </si>
  <si>
    <t>Sigla</t>
  </si>
  <si>
    <t>Simulação</t>
  </si>
  <si>
    <t>Custo (R$/m)</t>
  </si>
  <si>
    <t>AC</t>
  </si>
  <si>
    <t>09b</t>
  </si>
  <si>
    <t>AL</t>
  </si>
  <si>
    <t>AP</t>
  </si>
  <si>
    <t>AM</t>
  </si>
  <si>
    <t>BA</t>
  </si>
  <si>
    <t>CE</t>
  </si>
  <si>
    <t>DF</t>
  </si>
  <si>
    <t>ES</t>
  </si>
  <si>
    <t>GO</t>
  </si>
  <si>
    <t>MA</t>
  </si>
  <si>
    <t>MT</t>
  </si>
  <si>
    <t>MS</t>
  </si>
  <si>
    <t>MG</t>
  </si>
  <si>
    <t>PA</t>
  </si>
  <si>
    <t>PB</t>
  </si>
  <si>
    <t>PR</t>
  </si>
  <si>
    <t>PE</t>
  </si>
  <si>
    <t>PI</t>
  </si>
  <si>
    <t>RJ</t>
  </si>
  <si>
    <t>RN</t>
  </si>
  <si>
    <t>RS</t>
  </si>
  <si>
    <t>RO</t>
  </si>
  <si>
    <t>RR</t>
  </si>
  <si>
    <t>SC</t>
  </si>
  <si>
    <t>SP</t>
  </si>
  <si>
    <t>SE</t>
  </si>
  <si>
    <t>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</si>
</sst>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00_);_(* \(#,##0.00\);_(* &quot;-&quot;??_);_(@_)"/>
    <numFmt numFmtId="165" formatCode="_-[$R$-416]\ * #,##0.00_-;\-[$R$-416]\ * #,##0.00_-;_-[$R$-416]\ * &quot;-&quot;??_-;_-@_-"/>
    <numFmt numFmtId="166" formatCode="_(* #,##0.0000_);_(* \(#,##0.0000\);_(* &quot;-&quot;??_);_(@_)"/>
  </numFmts>
  <fonts count="15">
    <font>
      <sz val="11"/>
      <color theme="1"/>
      <name val="Calibri"/>
      <family val="2"/>
      <scheme val="minor"/>
    </font>
    <font>
      <sz val="11"/>
      <color theme="1"/>
      <name val="Calibri"/>
      <family val="2"/>
      <scheme val="minor"/>
    </font>
    <font>
      <b/>
      <sz val="11"/>
      <color theme="1"/>
      <name val="Calibri"/>
      <family val="2"/>
      <scheme val="minor"/>
    </font>
    <font>
      <sz val="8"/>
      <name val="Arial"/>
      <family val="2"/>
    </font>
    <font>
      <b/>
      <sz val="16"/>
      <name val="Calibri Light"/>
      <family val="2"/>
      <scheme val="major"/>
    </font>
    <font>
      <b/>
      <sz val="11"/>
      <name val="Calibri Light"/>
      <family val="2"/>
      <scheme val="major"/>
    </font>
    <font>
      <sz val="11"/>
      <name val="Calibri Light"/>
      <family val="2"/>
      <scheme val="major"/>
    </font>
    <font>
      <b/>
      <sz val="12"/>
      <name val="Calibri Light"/>
      <family val="2"/>
      <scheme val="major"/>
    </font>
    <font>
      <sz val="11"/>
      <color theme="1"/>
      <name val="Calibri Light"/>
      <family val="2"/>
      <scheme val="major"/>
    </font>
    <font>
      <b/>
      <sz val="11"/>
      <name val="Calibri"/>
      <family val="2"/>
      <scheme val="minor"/>
    </font>
    <font>
      <sz val="10"/>
      <name val="Arial"/>
      <family val="2"/>
    </font>
    <font>
      <sz val="11"/>
      <color indexed="10"/>
      <name val="Calibri"/>
      <family val="2"/>
      <scheme val="minor"/>
    </font>
    <font>
      <sz val="11"/>
      <name val="Calibri"/>
      <family val="2"/>
      <scheme val="minor"/>
    </font>
    <font>
      <sz val="10"/>
      <name val="Arial"/>
      <family val="2"/>
    </font>
    <font>
      <b/>
      <sz val="11"/>
      <color rgb="FFFF0000"/>
      <name val="Calibri Light"/>
      <family val="2"/>
      <scheme val="major"/>
    </font>
  </fonts>
  <fills count="3">
    <fill>
      <patternFill patternType="none"/>
    </fill>
    <fill>
      <patternFill patternType="gray125"/>
    </fill>
    <fill>
      <patternFill patternType="solid">
        <fgColor theme="0"/>
        <bgColor indexed="64"/>
      </patternFill>
    </fill>
  </fills>
  <borders count="1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s>
  <cellStyleXfs count="7">
    <xf numFmtId="0" fontId="0" fillId="0" borderId="0"/>
    <xf numFmtId="43" fontId="1" fillId="0" borderId="0" applyFont="0" applyFill="0" applyBorder="0" applyAlignment="0" applyProtection="0"/>
    <xf numFmtId="9" fontId="1" fillId="0" borderId="0" applyFont="0" applyFill="0" applyBorder="0" applyAlignment="0" applyProtection="0"/>
    <xf numFmtId="0" fontId="3" fillId="0" borderId="0"/>
    <xf numFmtId="0" fontId="13" fillId="0" borderId="0"/>
    <xf numFmtId="9" fontId="10" fillId="0" borderId="0" applyFont="0" applyFill="0" applyBorder="0" applyAlignment="0" applyProtection="0"/>
    <xf numFmtId="43" fontId="10" fillId="0" borderId="0" applyFont="0" applyFill="0" applyBorder="0" applyAlignment="0" applyProtection="0"/>
  </cellStyleXfs>
  <cellXfs count="91">
    <xf numFmtId="0" fontId="0" fillId="0" borderId="0" xfId="0"/>
    <xf numFmtId="0" fontId="5" fillId="2" borderId="0" xfId="0" applyFont="1" applyFill="1" applyAlignment="1">
      <alignment horizontal="left"/>
    </xf>
    <xf numFmtId="0" fontId="6" fillId="2" borderId="0" xfId="0" applyFont="1" applyFill="1" applyAlignment="1">
      <alignment horizontal="justify" vertical="justify"/>
    </xf>
    <xf numFmtId="0" fontId="6" fillId="2" borderId="0" xfId="0" applyFont="1" applyFill="1" applyAlignment="1">
      <alignment horizontal="center" vertical="center"/>
    </xf>
    <xf numFmtId="0" fontId="0" fillId="2" borderId="0" xfId="0" applyFill="1"/>
    <xf numFmtId="49" fontId="5" fillId="2" borderId="5" xfId="3" applyNumberFormat="1" applyFont="1" applyFill="1" applyBorder="1" applyAlignment="1">
      <alignment horizontal="left"/>
    </xf>
    <xf numFmtId="0" fontId="6" fillId="2" borderId="5" xfId="3" applyFont="1" applyFill="1" applyBorder="1" applyAlignment="1">
      <alignment horizontal="center" vertical="center"/>
    </xf>
    <xf numFmtId="0" fontId="9" fillId="2" borderId="8" xfId="0" applyFont="1" applyFill="1" applyBorder="1" applyAlignment="1">
      <alignment horizontal="justify" vertical="justify"/>
    </xf>
    <xf numFmtId="0" fontId="0" fillId="2" borderId="8" xfId="0" applyFill="1" applyBorder="1" applyAlignment="1">
      <alignment horizontal="justify" vertical="justify"/>
    </xf>
    <xf numFmtId="0" fontId="9" fillId="2" borderId="9" xfId="0" applyFont="1" applyFill="1" applyBorder="1" applyAlignment="1">
      <alignment horizontal="left" vertical="justify"/>
    </xf>
    <xf numFmtId="0" fontId="0" fillId="2" borderId="9" xfId="0" applyFill="1" applyBorder="1" applyAlignment="1">
      <alignment horizontal="justify" vertical="justify"/>
    </xf>
    <xf numFmtId="1" fontId="0" fillId="2" borderId="8" xfId="0" quotePrefix="1" applyNumberFormat="1" applyFill="1" applyBorder="1" applyAlignment="1">
      <alignment horizontal="center" vertical="center"/>
    </xf>
    <xf numFmtId="0" fontId="9" fillId="2" borderId="10" xfId="0" applyFont="1" applyFill="1" applyBorder="1" applyAlignment="1">
      <alignment horizontal="justify" vertical="justify"/>
    </xf>
    <xf numFmtId="164" fontId="9" fillId="2" borderId="4" xfId="0" applyNumberFormat="1" applyFont="1" applyFill="1" applyBorder="1" applyAlignment="1">
      <alignment horizontal="right" vertical="justify"/>
    </xf>
    <xf numFmtId="0" fontId="7" fillId="2" borderId="4" xfId="0" applyFont="1" applyFill="1" applyBorder="1" applyAlignment="1">
      <alignment horizontal="center" vertical="center"/>
    </xf>
    <xf numFmtId="10" fontId="9" fillId="2" borderId="6" xfId="2" applyNumberFormat="1" applyFont="1" applyFill="1" applyBorder="1" applyAlignment="1">
      <alignment horizontal="center" vertical="center"/>
    </xf>
    <xf numFmtId="165" fontId="9" fillId="2" borderId="6" xfId="1" applyNumberFormat="1" applyFont="1" applyFill="1" applyBorder="1" applyAlignment="1">
      <alignment horizontal="center" vertical="center"/>
    </xf>
    <xf numFmtId="165" fontId="0" fillId="2" borderId="8" xfId="1" applyNumberFormat="1" applyFont="1" applyFill="1" applyBorder="1" applyAlignment="1">
      <alignment horizontal="center" vertical="center"/>
    </xf>
    <xf numFmtId="1" fontId="9" fillId="2" borderId="4" xfId="0" applyNumberFormat="1" applyFont="1" applyFill="1" applyBorder="1" applyAlignment="1">
      <alignment horizontal="left" vertical="center"/>
    </xf>
    <xf numFmtId="1" fontId="2" fillId="2" borderId="4" xfId="0" applyNumberFormat="1" applyFont="1" applyFill="1" applyBorder="1" applyAlignment="1">
      <alignment horizontal="center" vertical="center"/>
    </xf>
    <xf numFmtId="165" fontId="2" fillId="2" borderId="4" xfId="1" applyNumberFormat="1" applyFont="1" applyFill="1" applyBorder="1" applyAlignment="1">
      <alignment horizontal="center" vertical="center"/>
    </xf>
    <xf numFmtId="10" fontId="2" fillId="2" borderId="4" xfId="1" applyNumberFormat="1" applyFont="1" applyFill="1" applyBorder="1" applyAlignment="1">
      <alignment horizontal="center" vertical="center"/>
    </xf>
    <xf numFmtId="1" fontId="9" fillId="2" borderId="8" xfId="0" quotePrefix="1" applyNumberFormat="1" applyFont="1" applyFill="1" applyBorder="1" applyAlignment="1">
      <alignment horizontal="left" vertical="center"/>
    </xf>
    <xf numFmtId="1" fontId="2" fillId="2" borderId="8" xfId="0" applyNumberFormat="1" applyFont="1" applyFill="1" applyBorder="1" applyAlignment="1">
      <alignment horizontal="center" vertical="center"/>
    </xf>
    <xf numFmtId="0" fontId="2" fillId="2" borderId="8" xfId="0" applyFont="1" applyFill="1" applyBorder="1" applyAlignment="1">
      <alignment horizontal="justify" vertical="justify"/>
    </xf>
    <xf numFmtId="1" fontId="9" fillId="2" borderId="0" xfId="0" quotePrefix="1" applyNumberFormat="1" applyFont="1" applyFill="1" applyAlignment="1">
      <alignment horizontal="left" vertical="center"/>
    </xf>
    <xf numFmtId="166" fontId="12" fillId="2" borderId="8" xfId="1" applyNumberFormat="1" applyFont="1" applyFill="1" applyBorder="1" applyAlignment="1">
      <alignment horizontal="center" vertical="center"/>
    </xf>
    <xf numFmtId="0" fontId="7" fillId="2" borderId="3" xfId="0" applyFont="1" applyFill="1" applyBorder="1" applyAlignment="1">
      <alignment horizontal="center" vertical="center"/>
    </xf>
    <xf numFmtId="0" fontId="0" fillId="2" borderId="9" xfId="0" applyFill="1" applyBorder="1"/>
    <xf numFmtId="164" fontId="12" fillId="2" borderId="8" xfId="1" applyNumberFormat="1" applyFont="1" applyFill="1" applyBorder="1" applyAlignment="1">
      <alignment horizontal="center" vertical="center"/>
    </xf>
    <xf numFmtId="0" fontId="0" fillId="2" borderId="8" xfId="0" applyFill="1" applyBorder="1"/>
    <xf numFmtId="0" fontId="0" fillId="2" borderId="0" xfId="0" quotePrefix="1" applyFill="1"/>
    <xf numFmtId="10" fontId="0" fillId="2" borderId="8" xfId="0" applyNumberFormat="1" applyFill="1" applyBorder="1" applyAlignment="1">
      <alignment vertical="center"/>
    </xf>
    <xf numFmtId="165" fontId="0" fillId="2" borderId="8" xfId="0" applyNumberFormat="1" applyFill="1" applyBorder="1" applyAlignment="1">
      <alignment vertical="center"/>
    </xf>
    <xf numFmtId="0" fontId="0" fillId="2" borderId="7" xfId="0" applyFill="1" applyBorder="1"/>
    <xf numFmtId="0" fontId="2" fillId="2" borderId="2" xfId="0" applyFont="1" applyFill="1" applyBorder="1"/>
    <xf numFmtId="0" fontId="2" fillId="2" borderId="4" xfId="0" applyFont="1" applyFill="1" applyBorder="1"/>
    <xf numFmtId="165" fontId="2" fillId="2" borderId="4" xfId="0" applyNumberFormat="1" applyFont="1" applyFill="1" applyBorder="1"/>
    <xf numFmtId="10" fontId="2" fillId="2" borderId="4" xfId="0" applyNumberFormat="1" applyFont="1" applyFill="1" applyBorder="1"/>
    <xf numFmtId="0" fontId="2" fillId="2" borderId="0" xfId="0" applyFont="1" applyFill="1"/>
    <xf numFmtId="0" fontId="2" fillId="2" borderId="4" xfId="0" applyFont="1" applyFill="1" applyBorder="1" applyAlignment="1">
      <alignment horizontal="right"/>
    </xf>
    <xf numFmtId="0" fontId="0" fillId="2" borderId="2" xfId="0" applyFill="1" applyBorder="1"/>
    <xf numFmtId="0" fontId="14" fillId="2" borderId="5" xfId="3" applyFont="1" applyFill="1" applyBorder="1" applyAlignment="1">
      <alignment horizontal="justify"/>
    </xf>
    <xf numFmtId="1" fontId="12" fillId="2" borderId="4" xfId="0" applyNumberFormat="1" applyFont="1" applyFill="1" applyBorder="1" applyAlignment="1">
      <alignment horizontal="left" vertical="center"/>
    </xf>
    <xf numFmtId="1" fontId="0" fillId="2" borderId="4" xfId="0" applyNumberFormat="1" applyFill="1" applyBorder="1" applyAlignment="1">
      <alignment horizontal="center" vertical="center"/>
    </xf>
    <xf numFmtId="0" fontId="0" fillId="2" borderId="4" xfId="0" applyFill="1" applyBorder="1" applyAlignment="1">
      <alignment horizontal="center" vertical="center"/>
    </xf>
    <xf numFmtId="43" fontId="0" fillId="2" borderId="4" xfId="1" applyFont="1" applyFill="1" applyBorder="1" applyAlignment="1">
      <alignment horizontal="center" vertical="center"/>
    </xf>
    <xf numFmtId="165" fontId="2" fillId="2" borderId="8" xfId="1" applyNumberFormat="1" applyFont="1" applyFill="1" applyBorder="1" applyAlignment="1">
      <alignment horizontal="center" vertical="center"/>
    </xf>
    <xf numFmtId="10" fontId="2" fillId="2" borderId="8" xfId="0" applyNumberFormat="1" applyFont="1" applyFill="1" applyBorder="1" applyAlignment="1">
      <alignment vertical="center"/>
    </xf>
    <xf numFmtId="0" fontId="2" fillId="2" borderId="0" xfId="0" quotePrefix="1" applyFont="1" applyFill="1"/>
    <xf numFmtId="0" fontId="2" fillId="2" borderId="8" xfId="0" applyFont="1" applyFill="1" applyBorder="1"/>
    <xf numFmtId="1" fontId="2" fillId="2" borderId="8" xfId="0" quotePrefix="1" applyNumberFormat="1" applyFont="1" applyFill="1" applyBorder="1" applyAlignment="1">
      <alignment horizontal="center" vertical="center"/>
    </xf>
    <xf numFmtId="0" fontId="0" fillId="2" borderId="9" xfId="0" applyFill="1" applyBorder="1" applyAlignment="1">
      <alignment horizontal="center" vertical="center"/>
    </xf>
    <xf numFmtId="0" fontId="0" fillId="2" borderId="12" xfId="0" applyFill="1" applyBorder="1" applyAlignment="1">
      <alignment horizontal="center" vertical="center"/>
    </xf>
    <xf numFmtId="0" fontId="0" fillId="2" borderId="6" xfId="0" applyFill="1" applyBorder="1" applyAlignment="1">
      <alignment horizontal="center" vertical="center"/>
    </xf>
    <xf numFmtId="0" fontId="0" fillId="2" borderId="8" xfId="0" applyFill="1" applyBorder="1" applyAlignment="1">
      <alignment horizontal="center" vertical="center"/>
    </xf>
    <xf numFmtId="0" fontId="0" fillId="2" borderId="3" xfId="0" applyFill="1" applyBorder="1" applyAlignment="1">
      <alignment horizontal="center" vertical="center"/>
    </xf>
    <xf numFmtId="0" fontId="0" fillId="2" borderId="0" xfId="0" applyFill="1" applyAlignment="1">
      <alignment horizontal="center" vertical="center"/>
    </xf>
    <xf numFmtId="0" fontId="0" fillId="2" borderId="5" xfId="0" applyFill="1" applyBorder="1" applyAlignment="1">
      <alignment horizontal="center" vertical="center"/>
    </xf>
    <xf numFmtId="2" fontId="0" fillId="2" borderId="11" xfId="0" applyNumberFormat="1" applyFill="1" applyBorder="1" applyAlignment="1">
      <alignment horizontal="center" vertical="center"/>
    </xf>
    <xf numFmtId="2" fontId="0" fillId="2" borderId="0" xfId="0" applyNumberFormat="1" applyFill="1" applyAlignment="1">
      <alignment horizontal="center" vertical="center"/>
    </xf>
    <xf numFmtId="2" fontId="2" fillId="2" borderId="0" xfId="0" applyNumberFormat="1" applyFont="1" applyFill="1" applyAlignment="1">
      <alignment horizontal="center" vertical="center"/>
    </xf>
    <xf numFmtId="0" fontId="2" fillId="2" borderId="4" xfId="0" applyFont="1" applyFill="1" applyBorder="1" applyAlignment="1">
      <alignment horizontal="center" vertical="center"/>
    </xf>
    <xf numFmtId="2" fontId="2" fillId="2" borderId="2" xfId="0" applyNumberFormat="1" applyFont="1" applyFill="1" applyBorder="1" applyAlignment="1">
      <alignment horizontal="center" vertical="center"/>
    </xf>
    <xf numFmtId="0" fontId="2" fillId="2" borderId="2"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9" xfId="0" applyFont="1" applyFill="1" applyBorder="1" applyAlignment="1">
      <alignment horizontal="center" vertical="center"/>
    </xf>
    <xf numFmtId="164" fontId="10" fillId="2" borderId="8" xfId="1" applyNumberFormat="1" applyFont="1" applyFill="1" applyBorder="1" applyAlignment="1">
      <alignment horizontal="center" vertical="center"/>
    </xf>
    <xf numFmtId="0" fontId="0" fillId="2" borderId="2" xfId="0" applyFill="1" applyBorder="1" applyAlignment="1">
      <alignment horizontal="center" vertical="center"/>
    </xf>
    <xf numFmtId="165" fontId="0" fillId="2" borderId="2" xfId="1" applyNumberFormat="1" applyFont="1" applyFill="1" applyBorder="1" applyAlignment="1">
      <alignment horizontal="center" vertical="center"/>
    </xf>
    <xf numFmtId="0" fontId="0" fillId="2" borderId="11" xfId="0" applyFill="1" applyBorder="1"/>
    <xf numFmtId="0" fontId="0" fillId="2" borderId="11" xfId="0" applyFill="1" applyBorder="1" applyAlignment="1">
      <alignment horizontal="center" vertical="center"/>
    </xf>
    <xf numFmtId="165" fontId="0" fillId="2" borderId="11" xfId="1" applyNumberFormat="1" applyFont="1" applyFill="1" applyBorder="1" applyAlignment="1">
      <alignment horizontal="center" vertical="center"/>
    </xf>
    <xf numFmtId="165" fontId="0" fillId="2" borderId="0" xfId="1" applyNumberFormat="1" applyFont="1" applyFill="1" applyBorder="1" applyAlignment="1">
      <alignment horizontal="center" vertical="center"/>
    </xf>
    <xf numFmtId="0" fontId="0" fillId="0" borderId="0" xfId="0" applyAlignment="1">
      <alignment horizontal="center" vertical="center"/>
    </xf>
    <xf numFmtId="165" fontId="0" fillId="2" borderId="9" xfId="1" applyNumberFormat="1" applyFont="1" applyFill="1" applyBorder="1" applyAlignment="1">
      <alignment horizontal="center" vertical="center"/>
    </xf>
    <xf numFmtId="0" fontId="0" fillId="2" borderId="6" xfId="0" applyFill="1" applyBorder="1"/>
    <xf numFmtId="0" fontId="0" fillId="2" borderId="14" xfId="0" applyFill="1" applyBorder="1"/>
    <xf numFmtId="0" fontId="7" fillId="2" borderId="13" xfId="0" applyFont="1" applyFill="1" applyBorder="1" applyAlignment="1">
      <alignment horizontal="center" vertical="center"/>
    </xf>
    <xf numFmtId="0" fontId="7" fillId="2" borderId="11" xfId="0" applyFont="1" applyFill="1" applyBorder="1" applyAlignment="1">
      <alignment horizontal="center" vertical="center"/>
    </xf>
    <xf numFmtId="0" fontId="7" fillId="2" borderId="10"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7" fillId="2" borderId="6" xfId="0" applyFont="1" applyFill="1" applyBorder="1" applyAlignment="1">
      <alignment horizontal="left" vertical="center"/>
    </xf>
    <xf numFmtId="0" fontId="5" fillId="2" borderId="7" xfId="0" applyFont="1" applyFill="1" applyBorder="1" applyAlignment="1">
      <alignment horizontal="left" vertical="center"/>
    </xf>
    <xf numFmtId="1" fontId="7" fillId="2" borderId="6" xfId="0" applyNumberFormat="1" applyFont="1" applyFill="1" applyBorder="1" applyAlignment="1">
      <alignment horizontal="center" vertical="center"/>
    </xf>
    <xf numFmtId="0" fontId="8" fillId="2" borderId="7" xfId="0" applyFont="1" applyFill="1" applyBorder="1" applyAlignment="1">
      <alignment horizontal="center" vertical="center"/>
    </xf>
    <xf numFmtId="0" fontId="7" fillId="2" borderId="6" xfId="0" applyFont="1" applyFill="1" applyBorder="1" applyAlignment="1">
      <alignment horizontal="center" vertical="center"/>
    </xf>
    <xf numFmtId="0" fontId="7" fillId="2" borderId="6" xfId="1" applyNumberFormat="1" applyFont="1" applyFill="1" applyBorder="1" applyAlignment="1">
      <alignment horizontal="center" vertical="center"/>
    </xf>
    <xf numFmtId="0" fontId="6" fillId="2" borderId="7" xfId="0" applyFont="1" applyFill="1" applyBorder="1" applyAlignment="1">
      <alignment horizontal="left" vertical="center"/>
    </xf>
  </cellXfs>
  <cellStyles count="7">
    <cellStyle name="Normal" xfId="0" builtinId="0"/>
    <cellStyle name="Normal 2" xfId="4" xr:uid="{F058E726-2C56-4182-A8E4-7DC478BD665F}"/>
    <cellStyle name="Normal_EE" xfId="3" xr:uid="{7ACA07F1-9B57-4E74-8F11-AD9A848441C7}"/>
    <cellStyle name="Porcentagem" xfId="2" builtinId="5"/>
    <cellStyle name="Porcentagem 2" xfId="5" xr:uid="{D0B9548C-39F3-4624-AFE0-78C403E9C1B9}"/>
    <cellStyle name="Vírgula" xfId="1" builtinId="3"/>
    <cellStyle name="Vírgula 2" xfId="6" xr:uid="{647CD317-4927-456A-8935-4F5B40810EA9}"/>
  </cellStyles>
  <dxfs count="5">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AFCF3F7-65AA-4B19-9DE4-55A562A5222F}" name="Tabela1" displayName="Tabela1" ref="A1:AE12415" totalsRowShown="0">
  <autoFilter ref="A1:AE12415" xr:uid="{2AFCF3F7-65AA-4B19-9DE4-55A562A5222F}"/>
  <tableColumns count="31">
    <tableColumn id="1" xr3:uid="{6603373C-E550-4B6D-A9A4-A0055D501E0D}" name="TIPO"/>
    <tableColumn id="2" xr3:uid="{82EB6BEB-45EE-49CB-A1B4-CC7CEAF94DD0}" name="CODIGO"/>
    <tableColumn id="3" xr3:uid="{3A367AD7-C821-4AD2-AFC3-829F9498F821}" name="DESCRICAO"/>
    <tableColumn id="4" xr3:uid="{B8A1C01F-C89E-4213-B8F9-2752A691FD74}" name="UNIDADE"/>
    <tableColumn id="5" xr3:uid="{326B54F1-0933-4D09-ABF6-AE55E67B24EE}" name="PRECO_AC"/>
    <tableColumn id="6" xr3:uid="{04D25293-BAF6-4867-BB2F-144D5B4EA95C}" name="PRECO_AL"/>
    <tableColumn id="7" xr3:uid="{FF812FC2-073D-42F8-AF25-6A56905B6603}" name="PRECO_AM"/>
    <tableColumn id="8" xr3:uid="{073D9A4D-111E-4986-83FA-CE39578DB707}" name="PRECO_AP"/>
    <tableColumn id="9" xr3:uid="{C252668C-A689-4FB3-8548-08EA37823255}" name="PRECO_BA"/>
    <tableColumn id="10" xr3:uid="{35044A02-4D7C-4A9D-8643-44893566A447}" name="PRECO_CE"/>
    <tableColumn id="11" xr3:uid="{214B8E11-0CBE-4A48-9286-14A2652BBAD1}" name="PRECO_DF"/>
    <tableColumn id="12" xr3:uid="{508C8D6F-2A03-4675-B3F8-D8F1C3A74FEF}" name="PRECO_ES"/>
    <tableColumn id="13" xr3:uid="{308F030C-D9E9-4A9C-B3F3-4B495879A4FE}" name="PRECO_GO"/>
    <tableColumn id="14" xr3:uid="{8CEF6CC3-F4E4-450A-9952-3928FD8EDF09}" name="PRECO_MA"/>
    <tableColumn id="15" xr3:uid="{DB962EF2-4C51-4CAE-A1C8-8A8BEDC3F9C1}" name="PRECO_MG"/>
    <tableColumn id="16" xr3:uid="{7AEF76A0-A891-4949-AB6D-8C6825AE7597}" name="PRECO_MS"/>
    <tableColumn id="17" xr3:uid="{0E9E411D-BE2B-45B3-BE1F-8128C3EDA59C}" name="PRECO_MT"/>
    <tableColumn id="18" xr3:uid="{E8B92BD5-0565-4737-8E62-FE9732204D7E}" name="PRECO_PA"/>
    <tableColumn id="19" xr3:uid="{288808B6-83DF-42C5-BCB8-ED1B9AD2ADFD}" name="PRECO_PB"/>
    <tableColumn id="20" xr3:uid="{76C223F4-3946-4EB1-A01C-9B50AF4B06B8}" name="PRECO_PE"/>
    <tableColumn id="21" xr3:uid="{0656E451-5187-42B2-A729-86B58363FD65}" name="PRECO_PI"/>
    <tableColumn id="22" xr3:uid="{BB3F2FAD-4B0B-4B84-AFA1-EC555AEDABE9}" name="PRECO_PR"/>
    <tableColumn id="23" xr3:uid="{E290554A-C463-4549-926B-31A7CCCCF1D1}" name="PRECO_RJ"/>
    <tableColumn id="24" xr3:uid="{CE3A69DD-8969-41B7-A1F5-90E1E0D224A9}" name="PRECO_RN"/>
    <tableColumn id="25" xr3:uid="{468BB754-99F8-4868-A38A-AC283E173205}" name="PRECO_RO"/>
    <tableColumn id="26" xr3:uid="{E9EA6FF7-022E-4385-97CC-939E615B9A58}" name="PRECO_RR"/>
    <tableColumn id="27" xr3:uid="{887E78B9-56B5-43AD-8B96-46377C24E689}" name="PRECO_RS"/>
    <tableColumn id="28" xr3:uid="{E36DE63B-E0D3-48D5-93FB-A886A37A7C57}" name="PRECO_SC"/>
    <tableColumn id="29" xr3:uid="{BF9A3FEC-8021-47B5-AAE7-65BA9A0EF029}" name="PRECO_SE"/>
    <tableColumn id="30" xr3:uid="{6B677585-7218-4834-A63B-9350F41AAC4E}" name="PRECO_SP"/>
    <tableColumn id="31" xr3:uid="{0755908F-CF39-4062-8ED5-87A232B4A4AC}" name="PRECO_TO"/>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51AE9CC-9D95-4219-96E6-8EC351F4EDA0}" name="Table2" displayName="Table2" ref="A1:C163" totalsRowShown="0" headerRowDxfId="4" dataDxfId="3">
  <autoFilter ref="A1:C163" xr:uid="{651AE9CC-9D95-4219-96E6-8EC351F4EDA0}"/>
  <tableColumns count="3">
    <tableColumn id="1" xr3:uid="{3649C7D4-9811-4297-9B27-2A3F744E40B9}" name="Sigla" dataDxfId="2"/>
    <tableColumn id="2" xr3:uid="{64A1F8BB-B63B-454D-AC8F-6114F1A27E72}" name="Simulação" dataDxfId="1"/>
    <tableColumn id="3" xr3:uid="{0E7C5278-75B9-4A13-A454-D9BC5E762F98}" name="Custo (R$/m)"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AB9F85-E843-41A4-8342-4C27FC89CC62}">
  <sheetPr codeName="Planilha1"/>
  <dimension ref="A1:AE12415"/>
  <sheetViews>
    <sheetView workbookViewId="0">
      <selection activeCell="C13" sqref="C13"/>
    </sheetView>
  </sheetViews>
  <sheetFormatPr defaultRowHeight="14.45"/>
  <cols>
    <col min="1" max="1" width="16" customWidth="1"/>
    <col min="2" max="2" width="21.7109375" customWidth="1"/>
    <col min="3" max="3" width="88.140625" customWidth="1"/>
    <col min="4" max="4" width="11.42578125" customWidth="1"/>
    <col min="5" max="5" width="12.42578125" customWidth="1"/>
    <col min="6" max="6" width="12.140625" customWidth="1"/>
    <col min="7" max="7" width="13.140625" customWidth="1"/>
    <col min="8" max="9" width="12.42578125" customWidth="1"/>
    <col min="10" max="10" width="12.140625" customWidth="1"/>
    <col min="11" max="11" width="12.28515625" customWidth="1"/>
    <col min="12" max="12" width="12" customWidth="1"/>
    <col min="13" max="13" width="12.85546875" customWidth="1"/>
    <col min="14" max="14" width="13.140625" customWidth="1"/>
    <col min="15" max="15" width="13.28515625" customWidth="1"/>
    <col min="16" max="17" width="12.85546875" customWidth="1"/>
    <col min="18" max="18" width="12.42578125" customWidth="1"/>
    <col min="19" max="19" width="12.28515625" customWidth="1"/>
    <col min="20" max="20" width="12.140625" customWidth="1"/>
    <col min="21" max="21" width="11.7109375" customWidth="1"/>
    <col min="22" max="22" width="12.28515625" customWidth="1"/>
    <col min="23" max="23" width="11.85546875" customWidth="1"/>
    <col min="24" max="25" width="12.5703125" customWidth="1"/>
    <col min="26" max="26" width="12.28515625" customWidth="1"/>
    <col min="27" max="28" width="12.140625" customWidth="1"/>
    <col min="29" max="29" width="12" customWidth="1"/>
    <col min="30" max="30" width="12.140625" customWidth="1"/>
    <col min="31" max="31" width="12.42578125" customWidth="1"/>
  </cols>
  <sheetData>
    <row r="1" spans="1:31">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row>
    <row r="2" spans="1:31">
      <c r="A2" t="s">
        <v>31</v>
      </c>
      <c r="B2" t="s">
        <v>32</v>
      </c>
      <c r="C2" t="s">
        <v>33</v>
      </c>
      <c r="D2" t="s">
        <v>34</v>
      </c>
      <c r="E2">
        <v>87.76</v>
      </c>
      <c r="F2">
        <v>64.75</v>
      </c>
      <c r="G2">
        <v>77.540000000000006</v>
      </c>
      <c r="H2">
        <v>76.14</v>
      </c>
      <c r="I2">
        <v>66.489999999999995</v>
      </c>
      <c r="J2">
        <v>64.790000000000006</v>
      </c>
      <c r="K2">
        <v>81.56</v>
      </c>
      <c r="L2">
        <v>68.27</v>
      </c>
      <c r="M2">
        <v>75.06</v>
      </c>
      <c r="N2">
        <v>66.03</v>
      </c>
      <c r="O2">
        <v>63.69</v>
      </c>
      <c r="P2">
        <v>75.2</v>
      </c>
      <c r="Q2">
        <v>77.64</v>
      </c>
      <c r="R2">
        <v>74.25</v>
      </c>
      <c r="S2">
        <v>66.02</v>
      </c>
      <c r="T2">
        <v>69.28</v>
      </c>
      <c r="U2">
        <v>64.52</v>
      </c>
      <c r="V2">
        <v>69.97</v>
      </c>
      <c r="W2">
        <v>76.58</v>
      </c>
      <c r="X2">
        <v>60.94</v>
      </c>
      <c r="Y2">
        <v>113.31</v>
      </c>
      <c r="Z2">
        <v>72.239999999999995</v>
      </c>
      <c r="AA2">
        <v>81.08</v>
      </c>
      <c r="AB2">
        <v>81.010000000000005</v>
      </c>
      <c r="AC2">
        <v>64.89</v>
      </c>
      <c r="AD2">
        <v>72.430000000000007</v>
      </c>
      <c r="AE2">
        <v>74.81</v>
      </c>
    </row>
    <row r="3" spans="1:31">
      <c r="A3" t="s">
        <v>31</v>
      </c>
      <c r="B3" t="s">
        <v>35</v>
      </c>
      <c r="C3" t="s">
        <v>36</v>
      </c>
      <c r="D3" t="s">
        <v>34</v>
      </c>
      <c r="E3">
        <v>20.87</v>
      </c>
      <c r="F3">
        <v>17.73</v>
      </c>
      <c r="G3">
        <v>20.55</v>
      </c>
      <c r="H3">
        <v>19.09</v>
      </c>
      <c r="I3">
        <v>22.93</v>
      </c>
      <c r="J3">
        <v>23.08</v>
      </c>
      <c r="K3">
        <v>21.14</v>
      </c>
      <c r="L3">
        <v>19.23</v>
      </c>
      <c r="M3">
        <v>18.739999999999998</v>
      </c>
      <c r="N3">
        <v>18.78</v>
      </c>
      <c r="O3">
        <v>20.100000000000001</v>
      </c>
      <c r="P3">
        <v>22.34</v>
      </c>
      <c r="Q3">
        <v>20.190000000000001</v>
      </c>
      <c r="R3">
        <v>20.45</v>
      </c>
      <c r="S3">
        <v>19.850000000000001</v>
      </c>
      <c r="T3">
        <v>19.52</v>
      </c>
      <c r="U3">
        <v>18.75</v>
      </c>
      <c r="V3">
        <v>23.64</v>
      </c>
      <c r="W3">
        <v>24.11</v>
      </c>
      <c r="X3">
        <v>19.14</v>
      </c>
      <c r="Y3">
        <v>19.64</v>
      </c>
      <c r="Z3">
        <v>18.87</v>
      </c>
      <c r="AA3">
        <v>20.86</v>
      </c>
      <c r="AB3">
        <v>23.19</v>
      </c>
      <c r="AC3">
        <v>19.82</v>
      </c>
      <c r="AD3">
        <v>22.28</v>
      </c>
      <c r="AE3">
        <v>19.87</v>
      </c>
    </row>
    <row r="4" spans="1:31">
      <c r="A4" t="s">
        <v>31</v>
      </c>
      <c r="B4" t="s">
        <v>37</v>
      </c>
      <c r="C4" t="s">
        <v>38</v>
      </c>
      <c r="D4" t="s">
        <v>34</v>
      </c>
      <c r="E4">
        <v>50</v>
      </c>
      <c r="F4">
        <v>37.97</v>
      </c>
      <c r="G4">
        <v>50.85</v>
      </c>
      <c r="H4">
        <v>42.68</v>
      </c>
      <c r="I4">
        <v>47.49</v>
      </c>
      <c r="J4">
        <v>39.26</v>
      </c>
      <c r="K4">
        <v>44.69</v>
      </c>
      <c r="L4">
        <v>38.08</v>
      </c>
      <c r="M4">
        <v>43.73</v>
      </c>
      <c r="N4">
        <v>35.56</v>
      </c>
      <c r="O4">
        <v>40.200000000000003</v>
      </c>
      <c r="P4">
        <v>41.61</v>
      </c>
      <c r="Q4">
        <v>41.5</v>
      </c>
      <c r="R4">
        <v>46.29</v>
      </c>
      <c r="S4">
        <v>37.24</v>
      </c>
      <c r="T4">
        <v>41.65</v>
      </c>
      <c r="U4">
        <v>41.45</v>
      </c>
      <c r="V4">
        <v>42.36</v>
      </c>
      <c r="W4">
        <v>44.2</v>
      </c>
      <c r="X4">
        <v>38.06</v>
      </c>
      <c r="Y4">
        <v>45.54</v>
      </c>
      <c r="Z4">
        <v>50.46</v>
      </c>
      <c r="AA4">
        <v>42.94</v>
      </c>
      <c r="AB4">
        <v>44.55</v>
      </c>
      <c r="AC4">
        <v>43.2</v>
      </c>
      <c r="AD4">
        <v>41.75</v>
      </c>
      <c r="AE4">
        <v>41.15</v>
      </c>
    </row>
    <row r="5" spans="1:31">
      <c r="A5" t="s">
        <v>31</v>
      </c>
      <c r="B5" t="s">
        <v>39</v>
      </c>
      <c r="C5" t="s">
        <v>40</v>
      </c>
      <c r="D5" t="s">
        <v>34</v>
      </c>
      <c r="E5">
        <v>49.38</v>
      </c>
      <c r="F5">
        <v>37.4</v>
      </c>
      <c r="G5">
        <v>50.17</v>
      </c>
      <c r="H5">
        <v>42.24</v>
      </c>
      <c r="I5">
        <v>46.64</v>
      </c>
      <c r="J5">
        <v>38.49</v>
      </c>
      <c r="K5">
        <v>43.86</v>
      </c>
      <c r="L5">
        <v>37.15</v>
      </c>
      <c r="M5">
        <v>43</v>
      </c>
      <c r="N5">
        <v>34.94</v>
      </c>
      <c r="O5">
        <v>39.450000000000003</v>
      </c>
      <c r="P5">
        <v>40.880000000000003</v>
      </c>
      <c r="Q5">
        <v>40.96</v>
      </c>
      <c r="R5">
        <v>45.53</v>
      </c>
      <c r="S5">
        <v>36.61</v>
      </c>
      <c r="T5">
        <v>40.92</v>
      </c>
      <c r="U5">
        <v>40.86</v>
      </c>
      <c r="V5">
        <v>41.26</v>
      </c>
      <c r="W5">
        <v>43.01</v>
      </c>
      <c r="X5">
        <v>37.340000000000003</v>
      </c>
      <c r="Y5">
        <v>44.81</v>
      </c>
      <c r="Z5">
        <v>49.74</v>
      </c>
      <c r="AA5">
        <v>42.21</v>
      </c>
      <c r="AB5">
        <v>43.57</v>
      </c>
      <c r="AC5">
        <v>42.7</v>
      </c>
      <c r="AD5">
        <v>40.69</v>
      </c>
      <c r="AE5">
        <v>40.58</v>
      </c>
    </row>
    <row r="6" spans="1:31">
      <c r="A6" t="s">
        <v>31</v>
      </c>
      <c r="B6" t="s">
        <v>41</v>
      </c>
      <c r="C6" t="s">
        <v>42</v>
      </c>
      <c r="D6" t="s">
        <v>34</v>
      </c>
      <c r="E6">
        <v>42.68</v>
      </c>
      <c r="F6">
        <v>32.44</v>
      </c>
      <c r="G6">
        <v>43.33</v>
      </c>
      <c r="H6">
        <v>36.770000000000003</v>
      </c>
      <c r="I6">
        <v>40.5</v>
      </c>
      <c r="J6">
        <v>33.57</v>
      </c>
      <c r="K6">
        <v>38.04</v>
      </c>
      <c r="L6">
        <v>32.49</v>
      </c>
      <c r="M6">
        <v>37.36</v>
      </c>
      <c r="N6">
        <v>30.49</v>
      </c>
      <c r="O6">
        <v>34.31</v>
      </c>
      <c r="P6">
        <v>35.54</v>
      </c>
      <c r="Q6">
        <v>35.94</v>
      </c>
      <c r="R6">
        <v>39.43</v>
      </c>
      <c r="S6">
        <v>31.96</v>
      </c>
      <c r="T6">
        <v>35.619999999999997</v>
      </c>
      <c r="U6">
        <v>35.57</v>
      </c>
      <c r="V6">
        <v>36.1</v>
      </c>
      <c r="W6">
        <v>37.68</v>
      </c>
      <c r="X6">
        <v>32.49</v>
      </c>
      <c r="Y6">
        <v>38.85</v>
      </c>
      <c r="Z6">
        <v>42.98</v>
      </c>
      <c r="AA6">
        <v>36.78</v>
      </c>
      <c r="AB6">
        <v>37.99</v>
      </c>
      <c r="AC6">
        <v>37.1</v>
      </c>
      <c r="AD6">
        <v>35.65</v>
      </c>
      <c r="AE6">
        <v>35.22</v>
      </c>
    </row>
    <row r="7" spans="1:31">
      <c r="A7" t="s">
        <v>31</v>
      </c>
      <c r="B7" t="s">
        <v>43</v>
      </c>
      <c r="C7" t="s">
        <v>44</v>
      </c>
      <c r="D7" t="s">
        <v>34</v>
      </c>
      <c r="E7">
        <v>43.96</v>
      </c>
      <c r="F7">
        <v>33.5</v>
      </c>
      <c r="G7">
        <v>44.68</v>
      </c>
      <c r="H7">
        <v>37.74</v>
      </c>
      <c r="I7">
        <v>41.96</v>
      </c>
      <c r="J7">
        <v>34.840000000000003</v>
      </c>
      <c r="K7">
        <v>39.450000000000003</v>
      </c>
      <c r="L7">
        <v>33.880000000000003</v>
      </c>
      <c r="M7">
        <v>38.64</v>
      </c>
      <c r="N7">
        <v>31.55</v>
      </c>
      <c r="O7">
        <v>35.57</v>
      </c>
      <c r="P7">
        <v>36.78</v>
      </c>
      <c r="Q7">
        <v>36.979999999999997</v>
      </c>
      <c r="R7">
        <v>40.78</v>
      </c>
      <c r="S7">
        <v>33.06</v>
      </c>
      <c r="T7">
        <v>36.869999999999997</v>
      </c>
      <c r="U7">
        <v>36.67</v>
      </c>
      <c r="V7">
        <v>37.71</v>
      </c>
      <c r="W7">
        <v>39.39</v>
      </c>
      <c r="X7">
        <v>33.67</v>
      </c>
      <c r="Y7">
        <v>40.18</v>
      </c>
      <c r="Z7">
        <v>44.36</v>
      </c>
      <c r="AA7">
        <v>38.04</v>
      </c>
      <c r="AB7">
        <v>39.51</v>
      </c>
      <c r="AC7">
        <v>38.15</v>
      </c>
      <c r="AD7">
        <v>37.200000000000003</v>
      </c>
      <c r="AE7">
        <v>36.31</v>
      </c>
    </row>
    <row r="8" spans="1:31">
      <c r="A8" t="s">
        <v>31</v>
      </c>
      <c r="B8" t="s">
        <v>45</v>
      </c>
      <c r="C8" t="s">
        <v>46</v>
      </c>
      <c r="D8" t="s">
        <v>34</v>
      </c>
      <c r="E8">
        <v>38.17</v>
      </c>
      <c r="F8">
        <v>29.86</v>
      </c>
      <c r="G8">
        <v>41.72</v>
      </c>
      <c r="H8">
        <v>29.75</v>
      </c>
      <c r="I8">
        <v>38.049999999999997</v>
      </c>
      <c r="J8">
        <v>30.67</v>
      </c>
      <c r="K8">
        <v>35.549999999999997</v>
      </c>
      <c r="L8">
        <v>31.66</v>
      </c>
      <c r="M8">
        <v>34.9</v>
      </c>
      <c r="N8">
        <v>27.2</v>
      </c>
      <c r="O8">
        <v>30.38</v>
      </c>
      <c r="P8">
        <v>31.86</v>
      </c>
      <c r="Q8">
        <v>28.78</v>
      </c>
      <c r="R8">
        <v>40.71</v>
      </c>
      <c r="S8">
        <v>27.81</v>
      </c>
      <c r="T8">
        <v>34.74</v>
      </c>
      <c r="U8">
        <v>30.02</v>
      </c>
      <c r="V8">
        <v>32.43</v>
      </c>
      <c r="W8">
        <v>36.33</v>
      </c>
      <c r="X8">
        <v>27.36</v>
      </c>
      <c r="Y8">
        <v>33.04</v>
      </c>
      <c r="Z8">
        <v>34.1</v>
      </c>
      <c r="AA8">
        <v>30.92</v>
      </c>
      <c r="AB8">
        <v>33.200000000000003</v>
      </c>
      <c r="AC8">
        <v>31.7</v>
      </c>
      <c r="AD8">
        <v>32.39</v>
      </c>
      <c r="AE8">
        <v>30.23</v>
      </c>
    </row>
    <row r="9" spans="1:31">
      <c r="A9" t="s">
        <v>31</v>
      </c>
      <c r="B9" t="s">
        <v>47</v>
      </c>
      <c r="C9" t="s">
        <v>48</v>
      </c>
      <c r="D9" t="s">
        <v>34</v>
      </c>
      <c r="E9">
        <v>38.71</v>
      </c>
      <c r="F9">
        <v>30.29</v>
      </c>
      <c r="G9">
        <v>42.26</v>
      </c>
      <c r="H9">
        <v>30.21</v>
      </c>
      <c r="I9">
        <v>38.64</v>
      </c>
      <c r="J9">
        <v>31.19</v>
      </c>
      <c r="K9">
        <v>36.11</v>
      </c>
      <c r="L9">
        <v>32.21</v>
      </c>
      <c r="M9">
        <v>35.44</v>
      </c>
      <c r="N9">
        <v>27.64</v>
      </c>
      <c r="O9">
        <v>30.89</v>
      </c>
      <c r="P9">
        <v>32.36</v>
      </c>
      <c r="Q9">
        <v>29.26</v>
      </c>
      <c r="R9">
        <v>41.24</v>
      </c>
      <c r="S9">
        <v>28.27</v>
      </c>
      <c r="T9">
        <v>35.25</v>
      </c>
      <c r="U9">
        <v>30.49</v>
      </c>
      <c r="V9">
        <v>33.07</v>
      </c>
      <c r="W9">
        <v>37.01</v>
      </c>
      <c r="X9">
        <v>27.85</v>
      </c>
      <c r="Y9">
        <v>33.56</v>
      </c>
      <c r="Z9">
        <v>34.659999999999997</v>
      </c>
      <c r="AA9">
        <v>31.44</v>
      </c>
      <c r="AB9">
        <v>33.82</v>
      </c>
      <c r="AC9">
        <v>32.15</v>
      </c>
      <c r="AD9">
        <v>33</v>
      </c>
      <c r="AE9">
        <v>30.68</v>
      </c>
    </row>
    <row r="10" spans="1:31">
      <c r="A10" t="s">
        <v>31</v>
      </c>
      <c r="B10" t="s">
        <v>49</v>
      </c>
      <c r="C10" t="s">
        <v>50</v>
      </c>
      <c r="D10" t="s">
        <v>51</v>
      </c>
      <c r="E10">
        <v>70.599999999999994</v>
      </c>
      <c r="F10">
        <v>66.489999999999995</v>
      </c>
      <c r="G10">
        <v>63.67</v>
      </c>
      <c r="H10">
        <v>63.21</v>
      </c>
      <c r="I10">
        <v>70.05</v>
      </c>
      <c r="J10">
        <v>64.790000000000006</v>
      </c>
      <c r="K10">
        <v>71.91</v>
      </c>
      <c r="L10">
        <v>79.84</v>
      </c>
      <c r="M10">
        <v>72.33</v>
      </c>
      <c r="N10">
        <v>65.290000000000006</v>
      </c>
      <c r="O10">
        <v>69.7</v>
      </c>
      <c r="P10">
        <v>75.23</v>
      </c>
      <c r="Q10">
        <v>67.36</v>
      </c>
      <c r="R10">
        <v>66.290000000000006</v>
      </c>
      <c r="S10">
        <v>63.26</v>
      </c>
      <c r="T10">
        <v>74.11</v>
      </c>
      <c r="U10">
        <v>61.71</v>
      </c>
      <c r="V10">
        <v>76.25</v>
      </c>
      <c r="W10">
        <v>77.400000000000006</v>
      </c>
      <c r="X10">
        <v>64.510000000000005</v>
      </c>
      <c r="Y10">
        <v>68.14</v>
      </c>
      <c r="Z10">
        <v>67.06</v>
      </c>
      <c r="AA10">
        <v>74.61</v>
      </c>
      <c r="AB10">
        <v>72.41</v>
      </c>
      <c r="AC10">
        <v>63.8</v>
      </c>
      <c r="AD10">
        <v>80.62</v>
      </c>
      <c r="AE10">
        <v>69.23</v>
      </c>
    </row>
    <row r="11" spans="1:31">
      <c r="A11" t="s">
        <v>31</v>
      </c>
      <c r="B11" t="s">
        <v>52</v>
      </c>
      <c r="C11" t="s">
        <v>53</v>
      </c>
      <c r="D11" t="s">
        <v>51</v>
      </c>
      <c r="E11">
        <v>42.85</v>
      </c>
      <c r="F11">
        <v>40.5</v>
      </c>
      <c r="G11">
        <v>38.159999999999997</v>
      </c>
      <c r="H11">
        <v>38.64</v>
      </c>
      <c r="I11">
        <v>41.89</v>
      </c>
      <c r="J11">
        <v>39</v>
      </c>
      <c r="K11">
        <v>43.44</v>
      </c>
      <c r="L11">
        <v>49.45</v>
      </c>
      <c r="M11">
        <v>44.01</v>
      </c>
      <c r="N11">
        <v>40.25</v>
      </c>
      <c r="O11">
        <v>42.63</v>
      </c>
      <c r="P11">
        <v>46.47</v>
      </c>
      <c r="Q11">
        <v>40.74</v>
      </c>
      <c r="R11">
        <v>40.049999999999997</v>
      </c>
      <c r="S11">
        <v>38.75</v>
      </c>
      <c r="T11">
        <v>45.57</v>
      </c>
      <c r="U11">
        <v>37.31</v>
      </c>
      <c r="V11">
        <v>45.94</v>
      </c>
      <c r="W11">
        <v>46.18</v>
      </c>
      <c r="X11">
        <v>39.200000000000003</v>
      </c>
      <c r="Y11">
        <v>41.27</v>
      </c>
      <c r="Z11">
        <v>40.35</v>
      </c>
      <c r="AA11">
        <v>45.72</v>
      </c>
      <c r="AB11">
        <v>43.53</v>
      </c>
      <c r="AC11">
        <v>39.06</v>
      </c>
      <c r="AD11">
        <v>48.92</v>
      </c>
      <c r="AE11">
        <v>42.29</v>
      </c>
    </row>
    <row r="12" spans="1:31">
      <c r="A12" t="s">
        <v>31</v>
      </c>
      <c r="B12" t="s">
        <v>54</v>
      </c>
      <c r="C12" t="s">
        <v>55</v>
      </c>
      <c r="D12" t="s">
        <v>51</v>
      </c>
      <c r="E12">
        <v>78.81</v>
      </c>
      <c r="F12">
        <v>74.86</v>
      </c>
      <c r="G12">
        <v>71.17</v>
      </c>
      <c r="H12">
        <v>71.86</v>
      </c>
      <c r="I12">
        <v>76.84</v>
      </c>
      <c r="J12">
        <v>71.33</v>
      </c>
      <c r="K12">
        <v>80.19</v>
      </c>
      <c r="L12">
        <v>92.11</v>
      </c>
      <c r="M12">
        <v>80.150000000000006</v>
      </c>
      <c r="N12">
        <v>74.89</v>
      </c>
      <c r="O12">
        <v>80.16</v>
      </c>
      <c r="P12">
        <v>86.82</v>
      </c>
      <c r="Q12">
        <v>72.540000000000006</v>
      </c>
      <c r="R12">
        <v>74.760000000000005</v>
      </c>
      <c r="S12">
        <v>71.25</v>
      </c>
      <c r="T12">
        <v>84.47</v>
      </c>
      <c r="U12">
        <v>68.17</v>
      </c>
      <c r="V12">
        <v>85.19</v>
      </c>
      <c r="W12">
        <v>82.94</v>
      </c>
      <c r="X12">
        <v>73.28</v>
      </c>
      <c r="Y12">
        <v>76.400000000000006</v>
      </c>
      <c r="Z12">
        <v>75.81</v>
      </c>
      <c r="AA12">
        <v>85.89</v>
      </c>
      <c r="AB12">
        <v>81.45</v>
      </c>
      <c r="AC12">
        <v>73.040000000000006</v>
      </c>
      <c r="AD12">
        <v>90.74</v>
      </c>
      <c r="AE12">
        <v>79.180000000000007</v>
      </c>
    </row>
    <row r="13" spans="1:31">
      <c r="A13" t="s">
        <v>31</v>
      </c>
      <c r="B13" t="s">
        <v>56</v>
      </c>
      <c r="C13" t="s">
        <v>57</v>
      </c>
      <c r="D13" t="s">
        <v>51</v>
      </c>
      <c r="E13">
        <v>55.13</v>
      </c>
      <c r="F13">
        <v>51.63</v>
      </c>
      <c r="G13">
        <v>52.62</v>
      </c>
      <c r="H13">
        <v>47.57</v>
      </c>
      <c r="I13">
        <v>58.95</v>
      </c>
      <c r="J13">
        <v>52.08</v>
      </c>
      <c r="K13">
        <v>57.62</v>
      </c>
      <c r="L13">
        <v>57.75</v>
      </c>
      <c r="M13">
        <v>55.93</v>
      </c>
      <c r="N13">
        <v>48.12</v>
      </c>
      <c r="O13">
        <v>54.56</v>
      </c>
      <c r="P13">
        <v>55.47</v>
      </c>
      <c r="Q13">
        <v>50.79</v>
      </c>
      <c r="R13">
        <v>53.81</v>
      </c>
      <c r="S13">
        <v>48.08</v>
      </c>
      <c r="T13">
        <v>54.83</v>
      </c>
      <c r="U13">
        <v>48.32</v>
      </c>
      <c r="V13">
        <v>63.52</v>
      </c>
      <c r="W13">
        <v>65.36</v>
      </c>
      <c r="X13">
        <v>50.43</v>
      </c>
      <c r="Y13">
        <v>53.23</v>
      </c>
      <c r="Z13">
        <v>55.54</v>
      </c>
      <c r="AA13">
        <v>56.26</v>
      </c>
      <c r="AB13">
        <v>60</v>
      </c>
      <c r="AC13">
        <v>48.14</v>
      </c>
      <c r="AD13">
        <v>65.02</v>
      </c>
      <c r="AE13">
        <v>53.77</v>
      </c>
    </row>
    <row r="14" spans="1:31">
      <c r="A14" t="s">
        <v>31</v>
      </c>
      <c r="B14" t="s">
        <v>58</v>
      </c>
      <c r="C14" t="s">
        <v>59</v>
      </c>
      <c r="D14" t="s">
        <v>51</v>
      </c>
      <c r="E14">
        <v>85.96</v>
      </c>
      <c r="F14">
        <v>80.55</v>
      </c>
      <c r="G14">
        <v>80.14</v>
      </c>
      <c r="H14">
        <v>75.31</v>
      </c>
      <c r="I14">
        <v>88.09</v>
      </c>
      <c r="J14">
        <v>80.64</v>
      </c>
      <c r="K14">
        <v>87.92</v>
      </c>
      <c r="L14">
        <v>91.04</v>
      </c>
      <c r="M14">
        <v>87.46</v>
      </c>
      <c r="N14">
        <v>75.78</v>
      </c>
      <c r="O14">
        <v>82.43</v>
      </c>
      <c r="P14">
        <v>86.78</v>
      </c>
      <c r="Q14">
        <v>83.47</v>
      </c>
      <c r="R14">
        <v>81.13</v>
      </c>
      <c r="S14">
        <v>75.069999999999993</v>
      </c>
      <c r="T14">
        <v>87.12</v>
      </c>
      <c r="U14">
        <v>75.73</v>
      </c>
      <c r="V14">
        <v>92.99</v>
      </c>
      <c r="W14">
        <v>97.85</v>
      </c>
      <c r="X14">
        <v>78.33</v>
      </c>
      <c r="Y14">
        <v>83.34</v>
      </c>
      <c r="Z14">
        <v>83.72</v>
      </c>
      <c r="AA14">
        <v>87.36</v>
      </c>
      <c r="AB14">
        <v>89.09</v>
      </c>
      <c r="AC14">
        <v>75.69</v>
      </c>
      <c r="AD14">
        <v>97.58</v>
      </c>
      <c r="AE14">
        <v>82.19</v>
      </c>
    </row>
    <row r="15" spans="1:31">
      <c r="A15" t="s">
        <v>31</v>
      </c>
      <c r="B15" t="s">
        <v>60</v>
      </c>
      <c r="C15" t="s">
        <v>61</v>
      </c>
      <c r="D15" t="s">
        <v>51</v>
      </c>
      <c r="E15">
        <v>75.36</v>
      </c>
      <c r="F15">
        <v>71.849999999999994</v>
      </c>
      <c r="G15">
        <v>65.150000000000006</v>
      </c>
      <c r="H15">
        <v>69.209999999999994</v>
      </c>
      <c r="I15">
        <v>71.33</v>
      </c>
      <c r="J15">
        <v>67.22</v>
      </c>
      <c r="K15">
        <v>76.03</v>
      </c>
      <c r="L15">
        <v>92.12</v>
      </c>
      <c r="M15">
        <v>78.010000000000005</v>
      </c>
      <c r="N15">
        <v>73.989999999999995</v>
      </c>
      <c r="O15">
        <v>77.16</v>
      </c>
      <c r="P15">
        <v>85.9</v>
      </c>
      <c r="Q15">
        <v>70.099999999999994</v>
      </c>
      <c r="R15">
        <v>70.19</v>
      </c>
      <c r="S15">
        <v>70.150000000000006</v>
      </c>
      <c r="T15">
        <v>83</v>
      </c>
      <c r="U15">
        <v>65.010000000000005</v>
      </c>
      <c r="V15">
        <v>80.77</v>
      </c>
      <c r="W15">
        <v>78.16</v>
      </c>
      <c r="X15">
        <v>69.27</v>
      </c>
      <c r="Y15">
        <v>72.3</v>
      </c>
      <c r="Z15">
        <v>69.62</v>
      </c>
      <c r="AA15">
        <v>83.14</v>
      </c>
      <c r="AB15">
        <v>75.709999999999994</v>
      </c>
      <c r="AC15">
        <v>70.5</v>
      </c>
      <c r="AD15">
        <v>86.92</v>
      </c>
      <c r="AE15">
        <v>76.22</v>
      </c>
    </row>
    <row r="16" spans="1:31">
      <c r="A16" t="s">
        <v>31</v>
      </c>
      <c r="B16" t="s">
        <v>62</v>
      </c>
      <c r="C16" t="s">
        <v>63</v>
      </c>
      <c r="D16" t="s">
        <v>51</v>
      </c>
      <c r="E16">
        <v>104.27</v>
      </c>
      <c r="F16">
        <v>100.56</v>
      </c>
      <c r="G16">
        <v>87.67</v>
      </c>
      <c r="H16">
        <v>97.14</v>
      </c>
      <c r="I16">
        <v>95.37</v>
      </c>
      <c r="J16">
        <v>91.52</v>
      </c>
      <c r="K16">
        <v>104.02</v>
      </c>
      <c r="L16">
        <v>132.97999999999999</v>
      </c>
      <c r="M16">
        <v>108.85</v>
      </c>
      <c r="N16">
        <v>106.19</v>
      </c>
      <c r="O16">
        <v>108.97</v>
      </c>
      <c r="P16">
        <v>123.58</v>
      </c>
      <c r="Q16">
        <v>95.75</v>
      </c>
      <c r="R16">
        <v>96.12</v>
      </c>
      <c r="S16">
        <v>99.71</v>
      </c>
      <c r="T16">
        <v>118.75</v>
      </c>
      <c r="U16">
        <v>89.07</v>
      </c>
      <c r="V16">
        <v>110.22</v>
      </c>
      <c r="W16">
        <v>103.82</v>
      </c>
      <c r="X16">
        <v>96.43</v>
      </c>
      <c r="Y16">
        <v>99.65</v>
      </c>
      <c r="Z16">
        <v>94.83</v>
      </c>
      <c r="AA16">
        <v>117.35</v>
      </c>
      <c r="AB16">
        <v>102.43</v>
      </c>
      <c r="AC16">
        <v>99.76</v>
      </c>
      <c r="AD16">
        <v>120.82</v>
      </c>
      <c r="AE16">
        <v>107.2</v>
      </c>
    </row>
    <row r="17" spans="1:31">
      <c r="A17" t="s">
        <v>31</v>
      </c>
      <c r="B17" t="s">
        <v>64</v>
      </c>
      <c r="C17" t="s">
        <v>65</v>
      </c>
      <c r="D17" t="s">
        <v>51</v>
      </c>
      <c r="E17">
        <v>50.31</v>
      </c>
      <c r="F17">
        <v>48</v>
      </c>
      <c r="G17">
        <v>43.1</v>
      </c>
      <c r="H17">
        <v>46.44</v>
      </c>
      <c r="I17">
        <v>46.98</v>
      </c>
      <c r="J17">
        <v>44.79</v>
      </c>
      <c r="K17">
        <v>50.36</v>
      </c>
      <c r="L17">
        <v>61.7</v>
      </c>
      <c r="M17">
        <v>52.14</v>
      </c>
      <c r="N17">
        <v>49.64</v>
      </c>
      <c r="O17">
        <v>51.25</v>
      </c>
      <c r="P17">
        <v>57.52</v>
      </c>
      <c r="Q17">
        <v>47.36</v>
      </c>
      <c r="R17">
        <v>46.37</v>
      </c>
      <c r="S17">
        <v>46.97</v>
      </c>
      <c r="T17">
        <v>55.81</v>
      </c>
      <c r="U17">
        <v>43.4</v>
      </c>
      <c r="V17">
        <v>52.95</v>
      </c>
      <c r="W17">
        <v>51.39</v>
      </c>
      <c r="X17">
        <v>46.21</v>
      </c>
      <c r="Y17">
        <v>48.23</v>
      </c>
      <c r="Z17">
        <v>46.05</v>
      </c>
      <c r="AA17">
        <v>55.43</v>
      </c>
      <c r="AB17">
        <v>49.77</v>
      </c>
      <c r="AC17">
        <v>47.24</v>
      </c>
      <c r="AD17">
        <v>57.43</v>
      </c>
      <c r="AE17">
        <v>50.67</v>
      </c>
    </row>
    <row r="18" spans="1:31">
      <c r="A18" t="s">
        <v>31</v>
      </c>
      <c r="B18" t="s">
        <v>66</v>
      </c>
      <c r="C18" t="s">
        <v>67</v>
      </c>
      <c r="D18" t="s">
        <v>51</v>
      </c>
      <c r="E18">
        <v>41.79</v>
      </c>
      <c r="F18">
        <v>38.909999999999997</v>
      </c>
      <c r="G18">
        <v>39.97</v>
      </c>
      <c r="H18">
        <v>34.549999999999997</v>
      </c>
      <c r="I18">
        <v>44.66</v>
      </c>
      <c r="J18">
        <v>38.71</v>
      </c>
      <c r="K18">
        <v>43.4</v>
      </c>
      <c r="L18">
        <v>42.19</v>
      </c>
      <c r="M18">
        <v>40.659999999999997</v>
      </c>
      <c r="N18">
        <v>34.659999999999997</v>
      </c>
      <c r="O18">
        <v>40.22</v>
      </c>
      <c r="P18">
        <v>40.21</v>
      </c>
      <c r="Q18">
        <v>37.14</v>
      </c>
      <c r="R18">
        <v>40.47</v>
      </c>
      <c r="S18">
        <v>35.82</v>
      </c>
      <c r="T18">
        <v>38.4</v>
      </c>
      <c r="U18">
        <v>36.03</v>
      </c>
      <c r="V18">
        <v>47.05</v>
      </c>
      <c r="W18">
        <v>48.73</v>
      </c>
      <c r="X18">
        <v>38.18</v>
      </c>
      <c r="Y18">
        <v>39.97</v>
      </c>
      <c r="Z18">
        <v>41.38</v>
      </c>
      <c r="AA18">
        <v>42.83</v>
      </c>
      <c r="AB18">
        <v>44.58</v>
      </c>
      <c r="AC18">
        <v>35.770000000000003</v>
      </c>
      <c r="AD18">
        <v>48.15</v>
      </c>
      <c r="AE18">
        <v>40.15</v>
      </c>
    </row>
    <row r="19" spans="1:31">
      <c r="A19" t="s">
        <v>31</v>
      </c>
      <c r="B19" t="s">
        <v>68</v>
      </c>
      <c r="C19" t="s">
        <v>69</v>
      </c>
      <c r="D19" t="s">
        <v>51</v>
      </c>
      <c r="E19">
        <v>41.48</v>
      </c>
      <c r="F19">
        <v>38.71</v>
      </c>
      <c r="G19">
        <v>39.630000000000003</v>
      </c>
      <c r="H19">
        <v>34.39</v>
      </c>
      <c r="I19">
        <v>44.31</v>
      </c>
      <c r="J19">
        <v>38.44</v>
      </c>
      <c r="K19">
        <v>43.16</v>
      </c>
      <c r="L19">
        <v>42.18</v>
      </c>
      <c r="M19">
        <v>40.35</v>
      </c>
      <c r="N19">
        <v>34.49</v>
      </c>
      <c r="O19">
        <v>40.01</v>
      </c>
      <c r="P19">
        <v>40.090000000000003</v>
      </c>
      <c r="Q19">
        <v>36.89</v>
      </c>
      <c r="R19">
        <v>40.17</v>
      </c>
      <c r="S19">
        <v>35.67</v>
      </c>
      <c r="T19">
        <v>38.159999999999997</v>
      </c>
      <c r="U19">
        <v>35.78</v>
      </c>
      <c r="V19">
        <v>46.65</v>
      </c>
      <c r="W19">
        <v>48.24</v>
      </c>
      <c r="X19">
        <v>37.99</v>
      </c>
      <c r="Y19">
        <v>39.700000000000003</v>
      </c>
      <c r="Z19">
        <v>40.909999999999997</v>
      </c>
      <c r="AA19">
        <v>42.75</v>
      </c>
      <c r="AB19">
        <v>44.16</v>
      </c>
      <c r="AC19">
        <v>35.619999999999997</v>
      </c>
      <c r="AD19">
        <v>47.84</v>
      </c>
      <c r="AE19">
        <v>39.94</v>
      </c>
    </row>
    <row r="20" spans="1:31">
      <c r="A20" t="s">
        <v>31</v>
      </c>
      <c r="B20" t="s">
        <v>70</v>
      </c>
      <c r="C20" t="s">
        <v>71</v>
      </c>
      <c r="D20" t="s">
        <v>51</v>
      </c>
      <c r="E20">
        <v>37.840000000000003</v>
      </c>
      <c r="F20">
        <v>35.29</v>
      </c>
      <c r="G20">
        <v>32.28</v>
      </c>
      <c r="H20">
        <v>31.49</v>
      </c>
      <c r="I20">
        <v>35.74</v>
      </c>
      <c r="J20">
        <v>31.66</v>
      </c>
      <c r="K20">
        <v>37.49</v>
      </c>
      <c r="L20">
        <v>43.64</v>
      </c>
      <c r="M20">
        <v>34</v>
      </c>
      <c r="N20">
        <v>33.11</v>
      </c>
      <c r="O20">
        <v>36.979999999999997</v>
      </c>
      <c r="P20">
        <v>38.85</v>
      </c>
      <c r="Q20">
        <v>31.18</v>
      </c>
      <c r="R20">
        <v>34.369999999999997</v>
      </c>
      <c r="S20">
        <v>34.21</v>
      </c>
      <c r="T20">
        <v>32.96</v>
      </c>
      <c r="U20">
        <v>31.07</v>
      </c>
      <c r="V20">
        <v>37.26</v>
      </c>
      <c r="W20">
        <v>35.76</v>
      </c>
      <c r="X20">
        <v>34.83</v>
      </c>
      <c r="Y20">
        <v>34.79</v>
      </c>
      <c r="Z20">
        <v>31.67</v>
      </c>
      <c r="AA20">
        <v>44.15</v>
      </c>
      <c r="AB20">
        <v>35.47</v>
      </c>
      <c r="AC20">
        <v>34.22</v>
      </c>
      <c r="AD20">
        <v>39.549999999999997</v>
      </c>
      <c r="AE20">
        <v>37.1</v>
      </c>
    </row>
    <row r="21" spans="1:31">
      <c r="A21" t="s">
        <v>31</v>
      </c>
      <c r="B21" t="s">
        <v>72</v>
      </c>
      <c r="C21" t="s">
        <v>73</v>
      </c>
      <c r="D21" t="s">
        <v>51</v>
      </c>
      <c r="E21">
        <v>47.53</v>
      </c>
      <c r="F21">
        <v>44.28</v>
      </c>
      <c r="G21">
        <v>40.98</v>
      </c>
      <c r="H21">
        <v>39.64</v>
      </c>
      <c r="I21">
        <v>45.51</v>
      </c>
      <c r="J21">
        <v>40.28</v>
      </c>
      <c r="K21">
        <v>47.26</v>
      </c>
      <c r="L21">
        <v>54.19</v>
      </c>
      <c r="M21">
        <v>43.07</v>
      </c>
      <c r="N21">
        <v>41.49</v>
      </c>
      <c r="O21">
        <v>46.55</v>
      </c>
      <c r="P21">
        <v>48.52</v>
      </c>
      <c r="Q21">
        <v>39.549999999999997</v>
      </c>
      <c r="R21">
        <v>43.43</v>
      </c>
      <c r="S21">
        <v>42.81</v>
      </c>
      <c r="T21">
        <v>41.72</v>
      </c>
      <c r="U21">
        <v>39.26</v>
      </c>
      <c r="V21">
        <v>47.48</v>
      </c>
      <c r="W21">
        <v>45.98</v>
      </c>
      <c r="X21">
        <v>43.7</v>
      </c>
      <c r="Y21">
        <v>43.81</v>
      </c>
      <c r="Z21">
        <v>40.479999999999997</v>
      </c>
      <c r="AA21">
        <v>54.77</v>
      </c>
      <c r="AB21">
        <v>45.25</v>
      </c>
      <c r="AC21">
        <v>42.81</v>
      </c>
      <c r="AD21">
        <v>50.12</v>
      </c>
      <c r="AE21">
        <v>46.55</v>
      </c>
    </row>
    <row r="22" spans="1:31">
      <c r="A22" t="s">
        <v>31</v>
      </c>
      <c r="B22" t="s">
        <v>74</v>
      </c>
      <c r="C22" t="s">
        <v>75</v>
      </c>
      <c r="D22" t="s">
        <v>51</v>
      </c>
      <c r="E22">
        <v>31.48</v>
      </c>
      <c r="F22">
        <v>29.27</v>
      </c>
      <c r="G22">
        <v>28.1</v>
      </c>
      <c r="H22">
        <v>26.16</v>
      </c>
      <c r="I22">
        <v>31.25</v>
      </c>
      <c r="J22">
        <v>27.4</v>
      </c>
      <c r="K22">
        <v>31.8</v>
      </c>
      <c r="L22">
        <v>34.630000000000003</v>
      </c>
      <c r="M22">
        <v>29.17</v>
      </c>
      <c r="N22">
        <v>26.97</v>
      </c>
      <c r="O22">
        <v>30.56</v>
      </c>
      <c r="P22">
        <v>31.59</v>
      </c>
      <c r="Q22">
        <v>26.8</v>
      </c>
      <c r="R22">
        <v>29.3</v>
      </c>
      <c r="S22">
        <v>27.79</v>
      </c>
      <c r="T22">
        <v>28.02</v>
      </c>
      <c r="U22">
        <v>26.4</v>
      </c>
      <c r="V22">
        <v>32.74</v>
      </c>
      <c r="W22">
        <v>32.51</v>
      </c>
      <c r="X22">
        <v>28.88</v>
      </c>
      <c r="Y22">
        <v>29.4</v>
      </c>
      <c r="Z22">
        <v>28.08</v>
      </c>
      <c r="AA22">
        <v>35.119999999999997</v>
      </c>
      <c r="AB22">
        <v>31.12</v>
      </c>
      <c r="AC22">
        <v>27.86</v>
      </c>
      <c r="AD22">
        <v>34.200000000000003</v>
      </c>
      <c r="AE22">
        <v>30.6</v>
      </c>
    </row>
    <row r="23" spans="1:31">
      <c r="A23" t="s">
        <v>31</v>
      </c>
      <c r="B23" t="s">
        <v>76</v>
      </c>
      <c r="C23" t="s">
        <v>77</v>
      </c>
      <c r="D23" t="s">
        <v>34</v>
      </c>
      <c r="E23">
        <v>75.75</v>
      </c>
      <c r="F23">
        <v>63.37</v>
      </c>
      <c r="G23">
        <v>73.05</v>
      </c>
      <c r="H23">
        <v>67.63</v>
      </c>
      <c r="I23">
        <v>64.31</v>
      </c>
      <c r="J23">
        <v>62.75</v>
      </c>
      <c r="K23">
        <v>61.09</v>
      </c>
      <c r="L23">
        <v>68.48</v>
      </c>
      <c r="M23">
        <v>55.42</v>
      </c>
      <c r="N23">
        <v>64.569999999999993</v>
      </c>
      <c r="O23">
        <v>60.64</v>
      </c>
      <c r="P23">
        <v>59.48</v>
      </c>
      <c r="Q23">
        <v>60.22</v>
      </c>
      <c r="R23">
        <v>70.87</v>
      </c>
      <c r="S23">
        <v>69.040000000000006</v>
      </c>
      <c r="T23">
        <v>71.760000000000005</v>
      </c>
      <c r="U23">
        <v>74.91</v>
      </c>
      <c r="V23">
        <v>62.75</v>
      </c>
      <c r="W23">
        <v>78.540000000000006</v>
      </c>
      <c r="X23">
        <v>67.78</v>
      </c>
      <c r="Y23">
        <v>64.959999999999994</v>
      </c>
      <c r="Z23">
        <v>73.010000000000005</v>
      </c>
      <c r="AA23">
        <v>57.62</v>
      </c>
      <c r="AB23">
        <v>63.74</v>
      </c>
      <c r="AC23">
        <v>58.45</v>
      </c>
      <c r="AD23">
        <v>69.72</v>
      </c>
      <c r="AE23">
        <v>58.1</v>
      </c>
    </row>
    <row r="24" spans="1:31">
      <c r="A24" t="s">
        <v>31</v>
      </c>
      <c r="B24" t="s">
        <v>78</v>
      </c>
      <c r="C24" t="s">
        <v>79</v>
      </c>
      <c r="D24" t="s">
        <v>34</v>
      </c>
      <c r="E24">
        <v>73.900000000000006</v>
      </c>
      <c r="F24">
        <v>61.62</v>
      </c>
      <c r="G24">
        <v>70.94</v>
      </c>
      <c r="H24">
        <v>66.03</v>
      </c>
      <c r="I24">
        <v>62.2</v>
      </c>
      <c r="J24">
        <v>60.77</v>
      </c>
      <c r="K24">
        <v>59.14</v>
      </c>
      <c r="L24">
        <v>66.47</v>
      </c>
      <c r="M24">
        <v>53.59</v>
      </c>
      <c r="N24">
        <v>62.77</v>
      </c>
      <c r="O24">
        <v>58.74</v>
      </c>
      <c r="P24">
        <v>57.72</v>
      </c>
      <c r="Q24">
        <v>58.54</v>
      </c>
      <c r="R24">
        <v>68.89</v>
      </c>
      <c r="S24">
        <v>67.16</v>
      </c>
      <c r="T24">
        <v>69.760000000000005</v>
      </c>
      <c r="U24">
        <v>73.03</v>
      </c>
      <c r="V24">
        <v>60.53</v>
      </c>
      <c r="W24">
        <v>76.040000000000006</v>
      </c>
      <c r="X24">
        <v>65.81</v>
      </c>
      <c r="Y24">
        <v>63.01</v>
      </c>
      <c r="Z24">
        <v>71.16</v>
      </c>
      <c r="AA24">
        <v>55.8</v>
      </c>
      <c r="AB24">
        <v>61.64</v>
      </c>
      <c r="AC24">
        <v>56.64</v>
      </c>
      <c r="AD24">
        <v>67.540000000000006</v>
      </c>
      <c r="AE24">
        <v>56.49</v>
      </c>
    </row>
    <row r="25" spans="1:31">
      <c r="A25" t="s">
        <v>31</v>
      </c>
      <c r="B25" t="s">
        <v>80</v>
      </c>
      <c r="C25" t="s">
        <v>81</v>
      </c>
      <c r="D25" t="s">
        <v>34</v>
      </c>
      <c r="E25">
        <v>59.06</v>
      </c>
      <c r="F25">
        <v>53.16</v>
      </c>
      <c r="G25">
        <v>59.53</v>
      </c>
      <c r="H25">
        <v>60.29</v>
      </c>
      <c r="I25">
        <v>49.85</v>
      </c>
      <c r="J25">
        <v>51.66</v>
      </c>
      <c r="K25">
        <v>43.15</v>
      </c>
      <c r="L25">
        <v>51.79</v>
      </c>
      <c r="M25">
        <v>44.71</v>
      </c>
      <c r="N25">
        <v>54.63</v>
      </c>
      <c r="O25">
        <v>54.91</v>
      </c>
      <c r="P25">
        <v>49</v>
      </c>
      <c r="Q25">
        <v>48.22</v>
      </c>
      <c r="R25">
        <v>59.92</v>
      </c>
      <c r="S25">
        <v>56.45</v>
      </c>
      <c r="T25">
        <v>56.21</v>
      </c>
      <c r="U25">
        <v>64.209999999999994</v>
      </c>
      <c r="V25">
        <v>50.94</v>
      </c>
      <c r="W25">
        <v>59.01</v>
      </c>
      <c r="X25">
        <v>45.97</v>
      </c>
      <c r="Y25">
        <v>53.47</v>
      </c>
      <c r="Z25">
        <v>73.23</v>
      </c>
      <c r="AA25">
        <v>47.56</v>
      </c>
      <c r="AB25">
        <v>44.55</v>
      </c>
      <c r="AC25">
        <v>47.63</v>
      </c>
      <c r="AD25">
        <v>55.21</v>
      </c>
      <c r="AE25">
        <v>51.28</v>
      </c>
    </row>
    <row r="26" spans="1:31">
      <c r="A26" t="s">
        <v>31</v>
      </c>
      <c r="B26" t="s">
        <v>82</v>
      </c>
      <c r="C26" t="s">
        <v>83</v>
      </c>
      <c r="D26" t="s">
        <v>34</v>
      </c>
      <c r="E26">
        <v>56.47</v>
      </c>
      <c r="F26">
        <v>50.64</v>
      </c>
      <c r="G26">
        <v>56.51</v>
      </c>
      <c r="H26">
        <v>57.98</v>
      </c>
      <c r="I26">
        <v>46.8</v>
      </c>
      <c r="J26">
        <v>48.82</v>
      </c>
      <c r="K26">
        <v>40.39</v>
      </c>
      <c r="L26">
        <v>48.93</v>
      </c>
      <c r="M26">
        <v>42.08</v>
      </c>
      <c r="N26">
        <v>52.03</v>
      </c>
      <c r="O26">
        <v>52.14</v>
      </c>
      <c r="P26">
        <v>46.49</v>
      </c>
      <c r="Q26">
        <v>45.85</v>
      </c>
      <c r="R26">
        <v>57.11</v>
      </c>
      <c r="S26">
        <v>53.74</v>
      </c>
      <c r="T26">
        <v>53.36</v>
      </c>
      <c r="U26">
        <v>61.51</v>
      </c>
      <c r="V26">
        <v>47.8</v>
      </c>
      <c r="W26">
        <v>55.48</v>
      </c>
      <c r="X26">
        <v>43.19</v>
      </c>
      <c r="Y26">
        <v>50.7</v>
      </c>
      <c r="Z26">
        <v>70.56</v>
      </c>
      <c r="AA26">
        <v>44.99</v>
      </c>
      <c r="AB26">
        <v>41.55</v>
      </c>
      <c r="AC26">
        <v>45.04</v>
      </c>
      <c r="AD26">
        <v>52.15</v>
      </c>
      <c r="AE26">
        <v>48.98</v>
      </c>
    </row>
    <row r="27" spans="1:31">
      <c r="A27" t="s">
        <v>31</v>
      </c>
      <c r="B27" t="s">
        <v>84</v>
      </c>
      <c r="C27" t="s">
        <v>85</v>
      </c>
      <c r="D27" t="s">
        <v>86</v>
      </c>
      <c r="E27">
        <v>3286.55</v>
      </c>
      <c r="F27">
        <v>3224.43</v>
      </c>
      <c r="G27">
        <v>3223.61</v>
      </c>
      <c r="H27">
        <v>3379.8</v>
      </c>
      <c r="I27">
        <v>3304.34</v>
      </c>
      <c r="J27">
        <v>3226.07</v>
      </c>
      <c r="K27">
        <v>3171.79</v>
      </c>
      <c r="L27">
        <v>3219.78</v>
      </c>
      <c r="M27">
        <v>3040.37</v>
      </c>
      <c r="N27">
        <v>2864.21</v>
      </c>
      <c r="O27">
        <v>3024.19</v>
      </c>
      <c r="P27">
        <v>3073.85</v>
      </c>
      <c r="Q27">
        <v>3304.47</v>
      </c>
      <c r="R27">
        <v>3164.83</v>
      </c>
      <c r="S27">
        <v>2895.49</v>
      </c>
      <c r="T27">
        <v>3237.17</v>
      </c>
      <c r="U27">
        <v>2911.75</v>
      </c>
      <c r="V27">
        <v>3023.6</v>
      </c>
      <c r="W27">
        <v>3243.88</v>
      </c>
      <c r="X27">
        <v>3270.4</v>
      </c>
      <c r="Y27">
        <v>3219.25</v>
      </c>
      <c r="Z27">
        <v>3553.83</v>
      </c>
      <c r="AA27">
        <v>3214.75</v>
      </c>
      <c r="AB27">
        <v>3413.93</v>
      </c>
      <c r="AC27">
        <v>3080.33</v>
      </c>
      <c r="AD27">
        <v>3187.78</v>
      </c>
      <c r="AE27">
        <v>2984.3</v>
      </c>
    </row>
    <row r="28" spans="1:31">
      <c r="A28" t="s">
        <v>31</v>
      </c>
      <c r="B28" t="s">
        <v>87</v>
      </c>
      <c r="C28" t="s">
        <v>88</v>
      </c>
      <c r="D28" t="s">
        <v>86</v>
      </c>
      <c r="E28">
        <v>2596.61</v>
      </c>
      <c r="F28">
        <v>2401.14</v>
      </c>
      <c r="G28">
        <v>2404.42</v>
      </c>
      <c r="H28">
        <v>2513.16</v>
      </c>
      <c r="I28">
        <v>2315.98</v>
      </c>
      <c r="J28">
        <v>2295.6</v>
      </c>
      <c r="K28">
        <v>2258.31</v>
      </c>
      <c r="L28">
        <v>2323.64</v>
      </c>
      <c r="M28">
        <v>2164.8000000000002</v>
      </c>
      <c r="N28">
        <v>2083.89</v>
      </c>
      <c r="O28">
        <v>2134.06</v>
      </c>
      <c r="P28">
        <v>2290.34</v>
      </c>
      <c r="Q28">
        <v>2477.88</v>
      </c>
      <c r="R28">
        <v>2232.9699999999998</v>
      </c>
      <c r="S28">
        <v>2113.25</v>
      </c>
      <c r="T28">
        <v>2363.02</v>
      </c>
      <c r="U28">
        <v>2077.79</v>
      </c>
      <c r="V28">
        <v>2108.98</v>
      </c>
      <c r="W28">
        <v>2331.0300000000002</v>
      </c>
      <c r="X28">
        <v>2162.96</v>
      </c>
      <c r="Y28">
        <v>2444.12</v>
      </c>
      <c r="Z28">
        <v>2808.64</v>
      </c>
      <c r="AA28">
        <v>2253.11</v>
      </c>
      <c r="AB28">
        <v>2366.41</v>
      </c>
      <c r="AC28">
        <v>2242.15</v>
      </c>
      <c r="AD28">
        <v>2202.62</v>
      </c>
      <c r="AE28">
        <v>2120.5</v>
      </c>
    </row>
    <row r="29" spans="1:31">
      <c r="A29" t="s">
        <v>31</v>
      </c>
      <c r="B29" t="s">
        <v>89</v>
      </c>
      <c r="C29" t="s">
        <v>90</v>
      </c>
      <c r="D29" t="s">
        <v>86</v>
      </c>
      <c r="E29">
        <v>2934.57</v>
      </c>
      <c r="F29">
        <v>2682.3</v>
      </c>
      <c r="G29">
        <v>2731.42</v>
      </c>
      <c r="H29">
        <v>2783.94</v>
      </c>
      <c r="I29">
        <v>2727.2</v>
      </c>
      <c r="J29">
        <v>2612.0300000000002</v>
      </c>
      <c r="K29">
        <v>2641.32</v>
      </c>
      <c r="L29">
        <v>2694.76</v>
      </c>
      <c r="M29">
        <v>2530.6999999999998</v>
      </c>
      <c r="N29">
        <v>2406.7199999999998</v>
      </c>
      <c r="O29">
        <v>2571.44</v>
      </c>
      <c r="P29">
        <v>2632.12</v>
      </c>
      <c r="Q29">
        <v>2774.85</v>
      </c>
      <c r="R29">
        <v>2562.0700000000002</v>
      </c>
      <c r="S29">
        <v>2402.65</v>
      </c>
      <c r="T29">
        <v>2669.88</v>
      </c>
      <c r="U29">
        <v>2366.69</v>
      </c>
      <c r="V29">
        <v>2550.5300000000002</v>
      </c>
      <c r="W29">
        <v>2772.47</v>
      </c>
      <c r="X29">
        <v>2435.86</v>
      </c>
      <c r="Y29">
        <v>2756.55</v>
      </c>
      <c r="Z29">
        <v>3101.84</v>
      </c>
      <c r="AA29">
        <v>2554.4</v>
      </c>
      <c r="AB29">
        <v>2750.95</v>
      </c>
      <c r="AC29">
        <v>2557.19</v>
      </c>
      <c r="AD29">
        <v>2598.27</v>
      </c>
      <c r="AE29">
        <v>2430.64</v>
      </c>
    </row>
    <row r="30" spans="1:31">
      <c r="A30" t="s">
        <v>31</v>
      </c>
      <c r="B30" t="s">
        <v>91</v>
      </c>
      <c r="C30" t="s">
        <v>92</v>
      </c>
      <c r="D30" t="s">
        <v>86</v>
      </c>
      <c r="E30">
        <v>3787.43</v>
      </c>
      <c r="F30">
        <v>3829.2</v>
      </c>
      <c r="G30">
        <v>3759.93</v>
      </c>
      <c r="H30">
        <v>3889.33</v>
      </c>
      <c r="I30">
        <v>3876.91</v>
      </c>
      <c r="J30">
        <v>3818.54</v>
      </c>
      <c r="K30">
        <v>3759.58</v>
      </c>
      <c r="L30">
        <v>3835.44</v>
      </c>
      <c r="M30">
        <v>3508.89</v>
      </c>
      <c r="N30">
        <v>3415.26</v>
      </c>
      <c r="O30">
        <v>3688.96</v>
      </c>
      <c r="P30">
        <v>3630.67</v>
      </c>
      <c r="Q30">
        <v>3841.52</v>
      </c>
      <c r="R30">
        <v>3646.77</v>
      </c>
      <c r="S30">
        <v>3375.99</v>
      </c>
      <c r="T30">
        <v>3846.33</v>
      </c>
      <c r="U30">
        <v>3394.36</v>
      </c>
      <c r="V30">
        <v>3544.11</v>
      </c>
      <c r="W30">
        <v>3754.92</v>
      </c>
      <c r="X30">
        <v>3832.16</v>
      </c>
      <c r="Y30">
        <v>3762.57</v>
      </c>
      <c r="Z30">
        <v>4081.74</v>
      </c>
      <c r="AA30">
        <v>3727.89</v>
      </c>
      <c r="AB30">
        <v>3978.85</v>
      </c>
      <c r="AC30">
        <v>3680.6</v>
      </c>
      <c r="AD30">
        <v>3704.03</v>
      </c>
      <c r="AE30">
        <v>3501.61</v>
      </c>
    </row>
    <row r="31" spans="1:31">
      <c r="A31" t="s">
        <v>31</v>
      </c>
      <c r="B31" t="s">
        <v>93</v>
      </c>
      <c r="C31" t="s">
        <v>94</v>
      </c>
      <c r="D31" t="s">
        <v>86</v>
      </c>
      <c r="E31">
        <v>2879.03</v>
      </c>
      <c r="F31">
        <v>2584.0500000000002</v>
      </c>
      <c r="G31">
        <v>2632.69</v>
      </c>
      <c r="H31">
        <v>2654.76</v>
      </c>
      <c r="I31">
        <v>2682.12</v>
      </c>
      <c r="J31">
        <v>2524.3000000000002</v>
      </c>
      <c r="K31">
        <v>2579.84</v>
      </c>
      <c r="L31">
        <v>2621.84</v>
      </c>
      <c r="M31">
        <v>2486.13</v>
      </c>
      <c r="N31">
        <v>2376.94</v>
      </c>
      <c r="O31">
        <v>2590.89</v>
      </c>
      <c r="P31">
        <v>2565.58</v>
      </c>
      <c r="Q31">
        <v>2658</v>
      </c>
      <c r="R31">
        <v>2485.13</v>
      </c>
      <c r="S31">
        <v>2349.7800000000002</v>
      </c>
      <c r="T31">
        <v>2567.84</v>
      </c>
      <c r="U31">
        <v>2289.12</v>
      </c>
      <c r="V31">
        <v>2531.98</v>
      </c>
      <c r="W31">
        <v>2727.02</v>
      </c>
      <c r="X31">
        <v>2316.36</v>
      </c>
      <c r="Y31">
        <v>2640.88</v>
      </c>
      <c r="Z31">
        <v>2972.55</v>
      </c>
      <c r="AA31">
        <v>2410.17</v>
      </c>
      <c r="AB31">
        <v>2640.6</v>
      </c>
      <c r="AC31">
        <v>2486.87</v>
      </c>
      <c r="AD31">
        <v>2531.42</v>
      </c>
      <c r="AE31">
        <v>2353.0300000000002</v>
      </c>
    </row>
    <row r="32" spans="1:31">
      <c r="A32" t="s">
        <v>31</v>
      </c>
      <c r="B32" t="s">
        <v>95</v>
      </c>
      <c r="C32" t="s">
        <v>96</v>
      </c>
      <c r="D32" t="s">
        <v>86</v>
      </c>
      <c r="E32">
        <v>3456.89</v>
      </c>
      <c r="F32">
        <v>3333.08</v>
      </c>
      <c r="G32">
        <v>3333.81</v>
      </c>
      <c r="H32">
        <v>3394.49</v>
      </c>
      <c r="I32">
        <v>3443.88</v>
      </c>
      <c r="J32">
        <v>3324.33</v>
      </c>
      <c r="K32">
        <v>3327.43</v>
      </c>
      <c r="L32">
        <v>3387</v>
      </c>
      <c r="M32">
        <v>3128</v>
      </c>
      <c r="N32">
        <v>3042.09</v>
      </c>
      <c r="O32">
        <v>3339.1</v>
      </c>
      <c r="P32">
        <v>3230.54</v>
      </c>
      <c r="Q32">
        <v>3368.89</v>
      </c>
      <c r="R32">
        <v>3202.43</v>
      </c>
      <c r="S32">
        <v>2968.24</v>
      </c>
      <c r="T32">
        <v>3351.18</v>
      </c>
      <c r="U32">
        <v>2968.85</v>
      </c>
      <c r="V32">
        <v>3195.85</v>
      </c>
      <c r="W32">
        <v>3373.72</v>
      </c>
      <c r="X32">
        <v>3243.63</v>
      </c>
      <c r="Y32">
        <v>3328.43</v>
      </c>
      <c r="Z32">
        <v>3647.45</v>
      </c>
      <c r="AA32">
        <v>3213.31</v>
      </c>
      <c r="AB32">
        <v>3478.01</v>
      </c>
      <c r="AC32">
        <v>3230.21</v>
      </c>
      <c r="AD32">
        <v>3267.51</v>
      </c>
      <c r="AE32">
        <v>3063.88</v>
      </c>
    </row>
    <row r="33" spans="1:31">
      <c r="A33" t="s">
        <v>31</v>
      </c>
      <c r="B33" t="s">
        <v>97</v>
      </c>
      <c r="C33" t="s">
        <v>98</v>
      </c>
      <c r="D33" t="s">
        <v>86</v>
      </c>
      <c r="E33">
        <v>3610.42</v>
      </c>
      <c r="F33">
        <v>3529.22</v>
      </c>
      <c r="G33">
        <v>3468.05</v>
      </c>
      <c r="H33">
        <v>3528.76</v>
      </c>
      <c r="I33">
        <v>3473.76</v>
      </c>
      <c r="J33">
        <v>3429.54</v>
      </c>
      <c r="K33">
        <v>3413.67</v>
      </c>
      <c r="L33">
        <v>3511.34</v>
      </c>
      <c r="M33">
        <v>3171.47</v>
      </c>
      <c r="N33">
        <v>3092.43</v>
      </c>
      <c r="O33">
        <v>3295.59</v>
      </c>
      <c r="P33">
        <v>3376.25</v>
      </c>
      <c r="Q33">
        <v>3554.77</v>
      </c>
      <c r="R33">
        <v>3246.34</v>
      </c>
      <c r="S33">
        <v>3103.38</v>
      </c>
      <c r="T33">
        <v>3513.72</v>
      </c>
      <c r="U33">
        <v>3041.68</v>
      </c>
      <c r="V33">
        <v>3216.67</v>
      </c>
      <c r="W33">
        <v>3500.67</v>
      </c>
      <c r="X33">
        <v>3215.48</v>
      </c>
      <c r="Y33">
        <v>3531.72</v>
      </c>
      <c r="Z33">
        <v>3894.7</v>
      </c>
      <c r="AA33">
        <v>3292.45</v>
      </c>
      <c r="AB33">
        <v>3534.68</v>
      </c>
      <c r="AC33">
        <v>3342.68</v>
      </c>
      <c r="AD33">
        <v>3310.89</v>
      </c>
      <c r="AE33">
        <v>3128.64</v>
      </c>
    </row>
    <row r="34" spans="1:31">
      <c r="A34" t="s">
        <v>31</v>
      </c>
      <c r="B34" t="s">
        <v>99</v>
      </c>
      <c r="C34" t="s">
        <v>100</v>
      </c>
      <c r="D34" t="s">
        <v>101</v>
      </c>
      <c r="E34">
        <v>12.39</v>
      </c>
      <c r="F34">
        <v>11.95</v>
      </c>
      <c r="G34">
        <v>12.75</v>
      </c>
      <c r="H34">
        <v>11.94</v>
      </c>
      <c r="I34">
        <v>13.05</v>
      </c>
      <c r="J34">
        <v>12.26</v>
      </c>
      <c r="K34">
        <v>12.22</v>
      </c>
      <c r="L34">
        <v>14.81</v>
      </c>
      <c r="M34">
        <v>12.68</v>
      </c>
      <c r="N34">
        <v>12.11</v>
      </c>
      <c r="O34">
        <v>10.76</v>
      </c>
      <c r="P34">
        <v>11.68</v>
      </c>
      <c r="Q34">
        <v>11.95</v>
      </c>
      <c r="R34">
        <v>12.27</v>
      </c>
      <c r="S34">
        <v>12.03</v>
      </c>
      <c r="T34">
        <v>14.22</v>
      </c>
      <c r="U34">
        <v>12.26</v>
      </c>
      <c r="V34">
        <v>16.87</v>
      </c>
      <c r="W34">
        <v>13.11</v>
      </c>
      <c r="X34">
        <v>12.67</v>
      </c>
      <c r="Y34">
        <v>12.35</v>
      </c>
      <c r="Z34">
        <v>12.33</v>
      </c>
      <c r="AA34">
        <v>15.34</v>
      </c>
      <c r="AB34">
        <v>14.14</v>
      </c>
      <c r="AC34">
        <v>12.3</v>
      </c>
      <c r="AD34">
        <v>12.6</v>
      </c>
      <c r="AE34">
        <v>11.96</v>
      </c>
    </row>
    <row r="35" spans="1:31">
      <c r="A35" t="s">
        <v>31</v>
      </c>
      <c r="B35" t="s">
        <v>102</v>
      </c>
      <c r="C35" t="s">
        <v>103</v>
      </c>
      <c r="D35" t="s">
        <v>104</v>
      </c>
      <c r="E35">
        <v>3067.4</v>
      </c>
      <c r="F35">
        <v>2617.31</v>
      </c>
      <c r="G35">
        <v>3089.99</v>
      </c>
      <c r="H35">
        <v>2902.51</v>
      </c>
      <c r="I35">
        <v>2974.36</v>
      </c>
      <c r="J35">
        <v>2724.59</v>
      </c>
      <c r="K35">
        <v>3029.69</v>
      </c>
      <c r="L35">
        <v>2643.8</v>
      </c>
      <c r="M35">
        <v>2845.16</v>
      </c>
      <c r="N35">
        <v>2529.66</v>
      </c>
      <c r="O35">
        <v>2705.59</v>
      </c>
      <c r="P35">
        <v>2843.37</v>
      </c>
      <c r="Q35">
        <v>2762.28</v>
      </c>
      <c r="R35">
        <v>2927.07</v>
      </c>
      <c r="S35">
        <v>2485.0300000000002</v>
      </c>
      <c r="T35">
        <v>2681.9</v>
      </c>
      <c r="U35">
        <v>2830.86</v>
      </c>
      <c r="V35">
        <v>2911.2</v>
      </c>
      <c r="W35">
        <v>3162.33</v>
      </c>
      <c r="X35">
        <v>2611.46</v>
      </c>
      <c r="Y35">
        <v>2941.88</v>
      </c>
      <c r="Z35">
        <v>3091.29</v>
      </c>
      <c r="AA35">
        <v>2817.41</v>
      </c>
      <c r="AB35">
        <v>3230.82</v>
      </c>
      <c r="AC35">
        <v>2609.4299999999998</v>
      </c>
      <c r="AD35">
        <v>2887.29</v>
      </c>
      <c r="AE35">
        <v>2781.79</v>
      </c>
    </row>
    <row r="36" spans="1:31">
      <c r="A36" t="s">
        <v>31</v>
      </c>
      <c r="B36" t="s">
        <v>105</v>
      </c>
      <c r="C36" t="s">
        <v>106</v>
      </c>
      <c r="D36" t="s">
        <v>104</v>
      </c>
      <c r="E36">
        <v>3801.95</v>
      </c>
      <c r="F36">
        <v>3336.72</v>
      </c>
      <c r="G36">
        <v>3826.21</v>
      </c>
      <c r="H36">
        <v>3625.75</v>
      </c>
      <c r="I36">
        <v>3710.95</v>
      </c>
      <c r="J36">
        <v>3451.83</v>
      </c>
      <c r="K36">
        <v>3764.3</v>
      </c>
      <c r="L36">
        <v>3374.82</v>
      </c>
      <c r="M36">
        <v>3573.83</v>
      </c>
      <c r="N36">
        <v>3248.22</v>
      </c>
      <c r="O36">
        <v>3202.15</v>
      </c>
      <c r="P36">
        <v>3571.23</v>
      </c>
      <c r="Q36">
        <v>3486.64</v>
      </c>
      <c r="R36">
        <v>3660.48</v>
      </c>
      <c r="S36">
        <v>3206.7</v>
      </c>
      <c r="T36">
        <v>3409.81</v>
      </c>
      <c r="U36">
        <v>3555.82</v>
      </c>
      <c r="V36">
        <v>3598.88</v>
      </c>
      <c r="W36">
        <v>3788</v>
      </c>
      <c r="X36">
        <v>3336.37</v>
      </c>
      <c r="Y36">
        <v>3675.79</v>
      </c>
      <c r="Z36">
        <v>3828.3</v>
      </c>
      <c r="AA36">
        <v>3547.32</v>
      </c>
      <c r="AB36">
        <v>3969.9</v>
      </c>
      <c r="AC36">
        <v>3332.68</v>
      </c>
      <c r="AD36">
        <v>3628.31</v>
      </c>
      <c r="AE36">
        <v>3504.49</v>
      </c>
    </row>
    <row r="37" spans="1:31">
      <c r="A37" t="s">
        <v>31</v>
      </c>
      <c r="B37" t="s">
        <v>107</v>
      </c>
      <c r="C37" t="s">
        <v>108</v>
      </c>
      <c r="D37" t="s">
        <v>104</v>
      </c>
      <c r="E37">
        <v>3882.98</v>
      </c>
      <c r="F37">
        <v>3287.89</v>
      </c>
      <c r="G37">
        <v>3904.56</v>
      </c>
      <c r="H37">
        <v>3670.63</v>
      </c>
      <c r="I37">
        <v>3767.21</v>
      </c>
      <c r="J37">
        <v>3442.95</v>
      </c>
      <c r="K37">
        <v>3832.07</v>
      </c>
      <c r="L37">
        <v>3320.79</v>
      </c>
      <c r="M37">
        <v>3631.44</v>
      </c>
      <c r="N37">
        <v>3230.77</v>
      </c>
      <c r="O37">
        <v>3420.53</v>
      </c>
      <c r="P37">
        <v>3622.76</v>
      </c>
      <c r="Q37">
        <v>3506.39</v>
      </c>
      <c r="R37">
        <v>3729.54</v>
      </c>
      <c r="S37">
        <v>3152.8</v>
      </c>
      <c r="T37">
        <v>3361.62</v>
      </c>
      <c r="U37">
        <v>3624.76</v>
      </c>
      <c r="V37">
        <v>3729.11</v>
      </c>
      <c r="W37">
        <v>4062.15</v>
      </c>
      <c r="X37">
        <v>3291.16</v>
      </c>
      <c r="Y37">
        <v>3706.96</v>
      </c>
      <c r="Z37">
        <v>3895.21</v>
      </c>
      <c r="AA37">
        <v>3569.96</v>
      </c>
      <c r="AB37">
        <v>4132.91</v>
      </c>
      <c r="AC37">
        <v>3258.15</v>
      </c>
      <c r="AD37">
        <v>3686.57</v>
      </c>
      <c r="AE37">
        <v>3547.6</v>
      </c>
    </row>
    <row r="38" spans="1:31">
      <c r="A38" t="s">
        <v>31</v>
      </c>
      <c r="B38" t="s">
        <v>109</v>
      </c>
      <c r="C38" t="s">
        <v>110</v>
      </c>
      <c r="D38" t="s">
        <v>104</v>
      </c>
      <c r="E38">
        <v>4617.53</v>
      </c>
      <c r="F38">
        <v>4007.3</v>
      </c>
      <c r="G38">
        <v>4640.78</v>
      </c>
      <c r="H38">
        <v>4393.87</v>
      </c>
      <c r="I38">
        <v>4503.8</v>
      </c>
      <c r="J38">
        <v>4170.1899999999996</v>
      </c>
      <c r="K38">
        <v>4566.68</v>
      </c>
      <c r="L38">
        <v>4051.81</v>
      </c>
      <c r="M38">
        <v>4360.1099999999997</v>
      </c>
      <c r="N38">
        <v>3949.33</v>
      </c>
      <c r="O38">
        <v>3917.09</v>
      </c>
      <c r="P38">
        <v>4350.62</v>
      </c>
      <c r="Q38">
        <v>4230.75</v>
      </c>
      <c r="R38">
        <v>4462.95</v>
      </c>
      <c r="S38">
        <v>3874.47</v>
      </c>
      <c r="T38">
        <v>4089.53</v>
      </c>
      <c r="U38">
        <v>4349.72</v>
      </c>
      <c r="V38">
        <v>4416.79</v>
      </c>
      <c r="W38">
        <v>4687.82</v>
      </c>
      <c r="X38">
        <v>4016.07</v>
      </c>
      <c r="Y38">
        <v>4440.87</v>
      </c>
      <c r="Z38">
        <v>4632.22</v>
      </c>
      <c r="AA38">
        <v>4299.87</v>
      </c>
      <c r="AB38">
        <v>4871.99</v>
      </c>
      <c r="AC38">
        <v>3981.4</v>
      </c>
      <c r="AD38">
        <v>4427.59</v>
      </c>
      <c r="AE38">
        <v>4270.3</v>
      </c>
    </row>
    <row r="39" spans="1:31">
      <c r="A39" t="s">
        <v>31</v>
      </c>
      <c r="B39" t="s">
        <v>111</v>
      </c>
      <c r="C39" t="s">
        <v>112</v>
      </c>
      <c r="D39" t="s">
        <v>104</v>
      </c>
      <c r="E39">
        <v>4698.5600000000004</v>
      </c>
      <c r="F39">
        <v>3958.47</v>
      </c>
      <c r="G39">
        <v>4719.13</v>
      </c>
      <c r="H39">
        <v>4438.76</v>
      </c>
      <c r="I39">
        <v>4560.07</v>
      </c>
      <c r="J39">
        <v>4161.3100000000004</v>
      </c>
      <c r="K39">
        <v>4634.45</v>
      </c>
      <c r="L39">
        <v>3997.79</v>
      </c>
      <c r="M39">
        <v>4417.7299999999996</v>
      </c>
      <c r="N39">
        <v>3931.88</v>
      </c>
      <c r="O39">
        <v>4135.47</v>
      </c>
      <c r="P39">
        <v>4402.16</v>
      </c>
      <c r="Q39">
        <v>4250.51</v>
      </c>
      <c r="R39">
        <v>4532.0200000000004</v>
      </c>
      <c r="S39">
        <v>3820.58</v>
      </c>
      <c r="T39">
        <v>4041.34</v>
      </c>
      <c r="U39">
        <v>4418.66</v>
      </c>
      <c r="V39">
        <v>4547.03</v>
      </c>
      <c r="W39">
        <v>4961.9799999999996</v>
      </c>
      <c r="X39">
        <v>3970.87</v>
      </c>
      <c r="Y39">
        <v>4472.04</v>
      </c>
      <c r="Z39">
        <v>4699.1400000000003</v>
      </c>
      <c r="AA39">
        <v>4322.51</v>
      </c>
      <c r="AB39">
        <v>5035</v>
      </c>
      <c r="AC39">
        <v>3906.87</v>
      </c>
      <c r="AD39">
        <v>4485.8500000000004</v>
      </c>
      <c r="AE39">
        <v>4313.41</v>
      </c>
    </row>
    <row r="40" spans="1:31">
      <c r="A40" t="s">
        <v>31</v>
      </c>
      <c r="B40" t="s">
        <v>113</v>
      </c>
      <c r="C40" t="s">
        <v>114</v>
      </c>
      <c r="D40" t="s">
        <v>104</v>
      </c>
      <c r="E40">
        <v>5433.11</v>
      </c>
      <c r="F40">
        <v>4677.88</v>
      </c>
      <c r="G40">
        <v>5455.35</v>
      </c>
      <c r="H40">
        <v>5162</v>
      </c>
      <c r="I40">
        <v>5296.66</v>
      </c>
      <c r="J40">
        <v>4888.55</v>
      </c>
      <c r="K40">
        <v>5369.06</v>
      </c>
      <c r="L40">
        <v>4728.8100000000004</v>
      </c>
      <c r="M40">
        <v>5146.3999999999996</v>
      </c>
      <c r="N40">
        <v>4650.4399999999996</v>
      </c>
      <c r="O40">
        <v>4632.03</v>
      </c>
      <c r="P40">
        <v>5130.0200000000004</v>
      </c>
      <c r="Q40">
        <v>4974.87</v>
      </c>
      <c r="R40">
        <v>5265.43</v>
      </c>
      <c r="S40">
        <v>4542.25</v>
      </c>
      <c r="T40">
        <v>4769.25</v>
      </c>
      <c r="U40">
        <v>5143.62</v>
      </c>
      <c r="V40">
        <v>5234.71</v>
      </c>
      <c r="W40">
        <v>5587.65</v>
      </c>
      <c r="X40">
        <v>4695.78</v>
      </c>
      <c r="Y40">
        <v>5205.95</v>
      </c>
      <c r="Z40">
        <v>5436.15</v>
      </c>
      <c r="AA40">
        <v>5052.42</v>
      </c>
      <c r="AB40">
        <v>5774.08</v>
      </c>
      <c r="AC40">
        <v>4630.12</v>
      </c>
      <c r="AD40">
        <v>5226.87</v>
      </c>
      <c r="AE40">
        <v>5036.1099999999997</v>
      </c>
    </row>
    <row r="41" spans="1:31">
      <c r="A41" t="s">
        <v>31</v>
      </c>
      <c r="B41" t="s">
        <v>115</v>
      </c>
      <c r="C41" t="s">
        <v>116</v>
      </c>
      <c r="D41" t="s">
        <v>104</v>
      </c>
      <c r="E41">
        <v>5167.9399999999996</v>
      </c>
      <c r="F41">
        <v>4341.6899999999996</v>
      </c>
      <c r="G41">
        <v>5184.83</v>
      </c>
      <c r="H41">
        <v>4875.87</v>
      </c>
      <c r="I41">
        <v>5013.16</v>
      </c>
      <c r="J41">
        <v>4567.8900000000003</v>
      </c>
      <c r="K41">
        <v>5089.76</v>
      </c>
      <c r="L41">
        <v>4384.12</v>
      </c>
      <c r="M41">
        <v>4860.79</v>
      </c>
      <c r="N41">
        <v>4327.17</v>
      </c>
      <c r="O41">
        <v>4541.67</v>
      </c>
      <c r="P41">
        <v>4839.29</v>
      </c>
      <c r="Q41">
        <v>4667.7299999999996</v>
      </c>
      <c r="R41">
        <v>4990.1000000000004</v>
      </c>
      <c r="S41">
        <v>4200.83</v>
      </c>
      <c r="T41">
        <v>4432.33</v>
      </c>
      <c r="U41">
        <v>4863.7299999999996</v>
      </c>
      <c r="V41">
        <v>5005.2299999999996</v>
      </c>
      <c r="W41">
        <v>5461.69</v>
      </c>
      <c r="X41">
        <v>4356.6400000000003</v>
      </c>
      <c r="Y41">
        <v>4909.87</v>
      </c>
      <c r="Z41">
        <v>5164.38</v>
      </c>
      <c r="AA41">
        <v>4747.07</v>
      </c>
      <c r="AB41">
        <v>5535.91</v>
      </c>
      <c r="AC41">
        <v>4284.58</v>
      </c>
      <c r="AD41">
        <v>4934.38</v>
      </c>
      <c r="AE41">
        <v>4748.7299999999996</v>
      </c>
    </row>
    <row r="42" spans="1:31">
      <c r="A42" t="s">
        <v>31</v>
      </c>
      <c r="B42" t="s">
        <v>117</v>
      </c>
      <c r="C42" t="s">
        <v>118</v>
      </c>
      <c r="D42" t="s">
        <v>104</v>
      </c>
      <c r="E42">
        <v>5902.49</v>
      </c>
      <c r="F42">
        <v>5061.1000000000004</v>
      </c>
      <c r="G42">
        <v>5921.05</v>
      </c>
      <c r="H42">
        <v>5599.11</v>
      </c>
      <c r="I42">
        <v>5749.75</v>
      </c>
      <c r="J42">
        <v>5295.13</v>
      </c>
      <c r="K42">
        <v>5824.37</v>
      </c>
      <c r="L42">
        <v>5115.1400000000003</v>
      </c>
      <c r="M42">
        <v>5589.46</v>
      </c>
      <c r="N42">
        <v>5045.7299999999996</v>
      </c>
      <c r="O42">
        <v>5038.2299999999996</v>
      </c>
      <c r="P42">
        <v>5567.15</v>
      </c>
      <c r="Q42">
        <v>5392.09</v>
      </c>
      <c r="R42">
        <v>5723.51</v>
      </c>
      <c r="S42">
        <v>4922.5</v>
      </c>
      <c r="T42">
        <v>5160.24</v>
      </c>
      <c r="U42">
        <v>5588.69</v>
      </c>
      <c r="V42">
        <v>5692.91</v>
      </c>
      <c r="W42">
        <v>6087.36</v>
      </c>
      <c r="X42">
        <v>5081.55</v>
      </c>
      <c r="Y42">
        <v>5643.78</v>
      </c>
      <c r="Z42">
        <v>5901.39</v>
      </c>
      <c r="AA42">
        <v>5476.98</v>
      </c>
      <c r="AB42">
        <v>6274.99</v>
      </c>
      <c r="AC42">
        <v>5007.83</v>
      </c>
      <c r="AD42">
        <v>5675.4</v>
      </c>
      <c r="AE42">
        <v>5471.43</v>
      </c>
    </row>
    <row r="43" spans="1:31">
      <c r="A43" t="s">
        <v>31</v>
      </c>
      <c r="B43" t="s">
        <v>119</v>
      </c>
      <c r="C43" t="s">
        <v>120</v>
      </c>
      <c r="D43" t="s">
        <v>104</v>
      </c>
      <c r="E43">
        <v>5637.33</v>
      </c>
      <c r="F43">
        <v>4724.91</v>
      </c>
      <c r="G43">
        <v>5650.54</v>
      </c>
      <c r="H43">
        <v>5312.98</v>
      </c>
      <c r="I43">
        <v>5466.26</v>
      </c>
      <c r="J43">
        <v>4974.47</v>
      </c>
      <c r="K43">
        <v>5545.07</v>
      </c>
      <c r="L43">
        <v>4770.45</v>
      </c>
      <c r="M43">
        <v>5303.85</v>
      </c>
      <c r="N43">
        <v>4722.46</v>
      </c>
      <c r="O43">
        <v>4947.88</v>
      </c>
      <c r="P43">
        <v>5276.43</v>
      </c>
      <c r="Q43">
        <v>5084.95</v>
      </c>
      <c r="R43">
        <v>5448.19</v>
      </c>
      <c r="S43">
        <v>4581.08</v>
      </c>
      <c r="T43">
        <v>4823.33</v>
      </c>
      <c r="U43">
        <v>5308.81</v>
      </c>
      <c r="V43">
        <v>5463.43</v>
      </c>
      <c r="W43">
        <v>5961.4</v>
      </c>
      <c r="X43">
        <v>4742.41</v>
      </c>
      <c r="Y43">
        <v>5347.71</v>
      </c>
      <c r="Z43">
        <v>5629.62</v>
      </c>
      <c r="AA43">
        <v>5171.6400000000003</v>
      </c>
      <c r="AB43">
        <v>6036.82</v>
      </c>
      <c r="AC43">
        <v>4662.29</v>
      </c>
      <c r="AD43">
        <v>5382.91</v>
      </c>
      <c r="AE43">
        <v>5184.0600000000004</v>
      </c>
    </row>
    <row r="44" spans="1:31">
      <c r="A44" t="s">
        <v>31</v>
      </c>
      <c r="B44" t="s">
        <v>121</v>
      </c>
      <c r="C44" t="s">
        <v>122</v>
      </c>
      <c r="D44" t="s">
        <v>104</v>
      </c>
      <c r="E44">
        <v>6371.88</v>
      </c>
      <c r="F44">
        <v>5444.32</v>
      </c>
      <c r="G44">
        <v>6386.76</v>
      </c>
      <c r="H44">
        <v>6036.22</v>
      </c>
      <c r="I44">
        <v>6202.85</v>
      </c>
      <c r="J44">
        <v>5701.71</v>
      </c>
      <c r="K44">
        <v>6279.68</v>
      </c>
      <c r="L44">
        <v>5501.47</v>
      </c>
      <c r="M44">
        <v>6032.52</v>
      </c>
      <c r="N44">
        <v>5441.02</v>
      </c>
      <c r="O44">
        <v>5444.44</v>
      </c>
      <c r="P44">
        <v>6004.29</v>
      </c>
      <c r="Q44">
        <v>5809.31</v>
      </c>
      <c r="R44">
        <v>6181.6</v>
      </c>
      <c r="S44">
        <v>5302.75</v>
      </c>
      <c r="T44">
        <v>5551.24</v>
      </c>
      <c r="U44">
        <v>6033.77</v>
      </c>
      <c r="V44">
        <v>6151.11</v>
      </c>
      <c r="W44">
        <v>6587.07</v>
      </c>
      <c r="X44">
        <v>5467.32</v>
      </c>
      <c r="Y44">
        <v>6081.62</v>
      </c>
      <c r="Z44">
        <v>6366.63</v>
      </c>
      <c r="AA44">
        <v>5901.55</v>
      </c>
      <c r="AB44">
        <v>6775.9</v>
      </c>
      <c r="AC44">
        <v>5385.54</v>
      </c>
      <c r="AD44">
        <v>6123.93</v>
      </c>
      <c r="AE44">
        <v>5906.76</v>
      </c>
    </row>
    <row r="45" spans="1:31">
      <c r="A45" t="s">
        <v>31</v>
      </c>
      <c r="B45" t="s">
        <v>123</v>
      </c>
      <c r="C45" t="s">
        <v>124</v>
      </c>
      <c r="D45" t="s">
        <v>104</v>
      </c>
      <c r="E45">
        <v>1372.11</v>
      </c>
      <c r="F45">
        <v>1097.01</v>
      </c>
      <c r="G45">
        <v>1391.09</v>
      </c>
      <c r="H45">
        <v>1322.77</v>
      </c>
      <c r="I45">
        <v>1345.54</v>
      </c>
      <c r="J45">
        <v>1237.8900000000001</v>
      </c>
      <c r="K45">
        <v>1376.16</v>
      </c>
      <c r="L45">
        <v>1108.75</v>
      </c>
      <c r="M45">
        <v>1121.93</v>
      </c>
      <c r="N45">
        <v>1237.55</v>
      </c>
      <c r="O45">
        <v>1262.46</v>
      </c>
      <c r="P45">
        <v>1305.8599999999999</v>
      </c>
      <c r="Q45">
        <v>1229.1199999999999</v>
      </c>
      <c r="R45">
        <v>1280.76</v>
      </c>
      <c r="S45">
        <v>1148.73</v>
      </c>
      <c r="T45">
        <v>1268.31</v>
      </c>
      <c r="U45">
        <v>1255.22</v>
      </c>
      <c r="V45">
        <v>1118.49</v>
      </c>
      <c r="W45">
        <v>1243.42</v>
      </c>
      <c r="X45">
        <v>1226.44</v>
      </c>
      <c r="Y45">
        <v>1247.79</v>
      </c>
      <c r="Z45">
        <v>1386.27</v>
      </c>
      <c r="AA45">
        <v>1288.78</v>
      </c>
      <c r="AB45">
        <v>1261.97</v>
      </c>
      <c r="AC45">
        <v>1253.99</v>
      </c>
      <c r="AD45">
        <v>1264.49</v>
      </c>
      <c r="AE45">
        <v>1250.5899999999999</v>
      </c>
    </row>
    <row r="46" spans="1:31">
      <c r="A46" t="s">
        <v>31</v>
      </c>
      <c r="B46" t="s">
        <v>125</v>
      </c>
      <c r="C46" t="s">
        <v>126</v>
      </c>
      <c r="D46" t="s">
        <v>104</v>
      </c>
      <c r="E46">
        <v>1837.12</v>
      </c>
      <c r="F46">
        <v>1629.94</v>
      </c>
      <c r="G46">
        <v>1888.31</v>
      </c>
      <c r="H46">
        <v>1815.67</v>
      </c>
      <c r="I46">
        <v>1872.34</v>
      </c>
      <c r="J46">
        <v>1799.29</v>
      </c>
      <c r="K46">
        <v>1901.47</v>
      </c>
      <c r="L46">
        <v>1654.12</v>
      </c>
      <c r="M46">
        <v>1632.33</v>
      </c>
      <c r="N46">
        <v>1826.67</v>
      </c>
      <c r="O46">
        <v>1595.32</v>
      </c>
      <c r="P46">
        <v>1876.37</v>
      </c>
      <c r="Q46">
        <v>1798.42</v>
      </c>
      <c r="R46">
        <v>1794.79</v>
      </c>
      <c r="S46">
        <v>1707.27</v>
      </c>
      <c r="T46">
        <v>1811.6</v>
      </c>
      <c r="U46">
        <v>1788.84</v>
      </c>
      <c r="V46">
        <v>1608.92</v>
      </c>
      <c r="W46">
        <v>1676.92</v>
      </c>
      <c r="X46">
        <v>1772.2</v>
      </c>
      <c r="Y46">
        <v>1747.41</v>
      </c>
      <c r="Z46">
        <v>1863.24</v>
      </c>
      <c r="AA46">
        <v>1839.2</v>
      </c>
      <c r="AB46">
        <v>1791.44</v>
      </c>
      <c r="AC46">
        <v>1780.35</v>
      </c>
      <c r="AD46">
        <v>1830.93</v>
      </c>
      <c r="AE46">
        <v>1780.91</v>
      </c>
    </row>
    <row r="47" spans="1:31">
      <c r="A47" t="s">
        <v>31</v>
      </c>
      <c r="B47" t="s">
        <v>127</v>
      </c>
      <c r="C47" t="s">
        <v>128</v>
      </c>
      <c r="D47" t="s">
        <v>104</v>
      </c>
      <c r="E47">
        <v>1321.04</v>
      </c>
      <c r="F47">
        <v>1073.4100000000001</v>
      </c>
      <c r="G47">
        <v>1375.39</v>
      </c>
      <c r="H47">
        <v>1310.21</v>
      </c>
      <c r="I47">
        <v>1365.67</v>
      </c>
      <c r="J47">
        <v>1291.0999999999999</v>
      </c>
      <c r="K47">
        <v>1401.79</v>
      </c>
      <c r="L47">
        <v>1087.71</v>
      </c>
      <c r="M47">
        <v>1048.5899999999999</v>
      </c>
      <c r="N47">
        <v>1371.43</v>
      </c>
      <c r="O47">
        <v>1333.51</v>
      </c>
      <c r="P47">
        <v>1399.11</v>
      </c>
      <c r="Q47">
        <v>1295.25</v>
      </c>
      <c r="R47">
        <v>1271.52</v>
      </c>
      <c r="S47">
        <v>1203.1400000000001</v>
      </c>
      <c r="T47">
        <v>1306.01</v>
      </c>
      <c r="U47">
        <v>1282.98</v>
      </c>
      <c r="V47">
        <v>1076.02</v>
      </c>
      <c r="W47">
        <v>1246.94</v>
      </c>
      <c r="X47">
        <v>1254.3699999999999</v>
      </c>
      <c r="Y47">
        <v>1192.94</v>
      </c>
      <c r="Z47">
        <v>1348.78</v>
      </c>
      <c r="AA47">
        <v>1327.72</v>
      </c>
      <c r="AB47">
        <v>1220.4100000000001</v>
      </c>
      <c r="AC47">
        <v>1276.18</v>
      </c>
      <c r="AD47">
        <v>1312.81</v>
      </c>
      <c r="AE47">
        <v>1276.51</v>
      </c>
    </row>
    <row r="48" spans="1:31">
      <c r="A48" t="s">
        <v>31</v>
      </c>
      <c r="B48" t="s">
        <v>129</v>
      </c>
      <c r="C48" t="s">
        <v>130</v>
      </c>
      <c r="D48" t="s">
        <v>104</v>
      </c>
      <c r="E48">
        <v>2055.59</v>
      </c>
      <c r="F48">
        <v>1792.82</v>
      </c>
      <c r="G48">
        <v>2111.61</v>
      </c>
      <c r="H48">
        <v>2033.45</v>
      </c>
      <c r="I48">
        <v>2102.2600000000002</v>
      </c>
      <c r="J48">
        <v>2018.34</v>
      </c>
      <c r="K48">
        <v>2136.4</v>
      </c>
      <c r="L48">
        <v>1818.73</v>
      </c>
      <c r="M48">
        <v>1777.26</v>
      </c>
      <c r="N48">
        <v>2089.9899999999998</v>
      </c>
      <c r="O48">
        <v>1830.07</v>
      </c>
      <c r="P48">
        <v>2126.9699999999998</v>
      </c>
      <c r="Q48">
        <v>2019.61</v>
      </c>
      <c r="R48">
        <v>2004.93</v>
      </c>
      <c r="S48">
        <v>1924.81</v>
      </c>
      <c r="T48">
        <v>2033.92</v>
      </c>
      <c r="U48">
        <v>2007.94</v>
      </c>
      <c r="V48">
        <v>1763.7</v>
      </c>
      <c r="W48">
        <v>1872.61</v>
      </c>
      <c r="X48">
        <v>1979.28</v>
      </c>
      <c r="Y48">
        <v>1926.85</v>
      </c>
      <c r="Z48">
        <v>2085.79</v>
      </c>
      <c r="AA48">
        <v>2057.63</v>
      </c>
      <c r="AB48">
        <v>1959.49</v>
      </c>
      <c r="AC48">
        <v>1999.43</v>
      </c>
      <c r="AD48">
        <v>2053.83</v>
      </c>
      <c r="AE48">
        <v>1999.21</v>
      </c>
    </row>
    <row r="49" spans="1:31">
      <c r="A49" t="s">
        <v>31</v>
      </c>
      <c r="B49" t="s">
        <v>131</v>
      </c>
      <c r="C49" t="s">
        <v>132</v>
      </c>
      <c r="D49" t="s">
        <v>104</v>
      </c>
      <c r="E49">
        <v>1539.51</v>
      </c>
      <c r="F49">
        <v>1236.3</v>
      </c>
      <c r="G49">
        <v>1598.7</v>
      </c>
      <c r="H49">
        <v>1528</v>
      </c>
      <c r="I49">
        <v>1595.6</v>
      </c>
      <c r="J49">
        <v>1510.15</v>
      </c>
      <c r="K49">
        <v>1636.72</v>
      </c>
      <c r="L49">
        <v>1252.33</v>
      </c>
      <c r="M49">
        <v>1193.52</v>
      </c>
      <c r="N49">
        <v>1634.75</v>
      </c>
      <c r="O49">
        <v>1568.27</v>
      </c>
      <c r="P49">
        <v>1649.71</v>
      </c>
      <c r="Q49">
        <v>1516.45</v>
      </c>
      <c r="R49">
        <v>1481.66</v>
      </c>
      <c r="S49">
        <v>1420.68</v>
      </c>
      <c r="T49">
        <v>1528.33</v>
      </c>
      <c r="U49">
        <v>1502.08</v>
      </c>
      <c r="V49">
        <v>1230.81</v>
      </c>
      <c r="W49">
        <v>1442.64</v>
      </c>
      <c r="X49">
        <v>1461.45</v>
      </c>
      <c r="Y49">
        <v>1372.38</v>
      </c>
      <c r="Z49">
        <v>1571.33</v>
      </c>
      <c r="AA49">
        <v>1546.15</v>
      </c>
      <c r="AB49">
        <v>1388.47</v>
      </c>
      <c r="AC49">
        <v>1495.27</v>
      </c>
      <c r="AD49">
        <v>1535.72</v>
      </c>
      <c r="AE49">
        <v>1494.81</v>
      </c>
    </row>
    <row r="50" spans="1:31">
      <c r="A50" t="s">
        <v>31</v>
      </c>
      <c r="B50" t="s">
        <v>133</v>
      </c>
      <c r="C50" t="s">
        <v>134</v>
      </c>
      <c r="D50" t="s">
        <v>104</v>
      </c>
      <c r="E50">
        <v>2274.06</v>
      </c>
      <c r="F50">
        <v>1955.71</v>
      </c>
      <c r="G50">
        <v>2334.92</v>
      </c>
      <c r="H50">
        <v>2251.2399999999998</v>
      </c>
      <c r="I50">
        <v>2332.19</v>
      </c>
      <c r="J50">
        <v>2237.39</v>
      </c>
      <c r="K50">
        <v>2371.33</v>
      </c>
      <c r="L50">
        <v>1983.35</v>
      </c>
      <c r="M50">
        <v>1922.19</v>
      </c>
      <c r="N50">
        <v>2353.31</v>
      </c>
      <c r="O50">
        <v>2064.83</v>
      </c>
      <c r="P50">
        <v>2377.5700000000002</v>
      </c>
      <c r="Q50">
        <v>2240.81</v>
      </c>
      <c r="R50">
        <v>2215.0700000000002</v>
      </c>
      <c r="S50">
        <v>2142.35</v>
      </c>
      <c r="T50">
        <v>2256.2399999999998</v>
      </c>
      <c r="U50">
        <v>2227.04</v>
      </c>
      <c r="V50">
        <v>1918.49</v>
      </c>
      <c r="W50">
        <v>2068.31</v>
      </c>
      <c r="X50">
        <v>2186.36</v>
      </c>
      <c r="Y50">
        <v>2106.29</v>
      </c>
      <c r="Z50">
        <v>2308.34</v>
      </c>
      <c r="AA50">
        <v>2276.06</v>
      </c>
      <c r="AB50">
        <v>2127.5500000000002</v>
      </c>
      <c r="AC50">
        <v>2218.52</v>
      </c>
      <c r="AD50">
        <v>2276.7399999999998</v>
      </c>
      <c r="AE50">
        <v>2217.5100000000002</v>
      </c>
    </row>
    <row r="51" spans="1:31">
      <c r="A51" t="s">
        <v>31</v>
      </c>
      <c r="B51" t="s">
        <v>135</v>
      </c>
      <c r="C51" t="s">
        <v>136</v>
      </c>
      <c r="D51" t="s">
        <v>104</v>
      </c>
      <c r="E51">
        <v>1659.9</v>
      </c>
      <c r="F51">
        <v>1325.92</v>
      </c>
      <c r="G51">
        <v>1721.92</v>
      </c>
      <c r="H51">
        <v>1648.46</v>
      </c>
      <c r="I51">
        <v>1722.52</v>
      </c>
      <c r="J51">
        <v>1631.51</v>
      </c>
      <c r="K51">
        <v>1766.87</v>
      </c>
      <c r="L51">
        <v>1342.69</v>
      </c>
      <c r="M51">
        <v>1272.5899999999999</v>
      </c>
      <c r="N51">
        <v>1781.26</v>
      </c>
      <c r="O51">
        <v>1698.41</v>
      </c>
      <c r="P51">
        <v>1788.75</v>
      </c>
      <c r="Q51">
        <v>1639.12</v>
      </c>
      <c r="R51">
        <v>1597.61</v>
      </c>
      <c r="S51">
        <v>1541.25</v>
      </c>
      <c r="T51">
        <v>1651.22</v>
      </c>
      <c r="U51">
        <v>1623.31</v>
      </c>
      <c r="V51">
        <v>1315.58</v>
      </c>
      <c r="W51">
        <v>1550.51</v>
      </c>
      <c r="X51">
        <v>1575.94</v>
      </c>
      <c r="Y51">
        <v>1471.01</v>
      </c>
      <c r="Z51">
        <v>1694.1</v>
      </c>
      <c r="AA51">
        <v>1666.89</v>
      </c>
      <c r="AB51">
        <v>1480.61</v>
      </c>
      <c r="AC51">
        <v>1616.48</v>
      </c>
      <c r="AD51">
        <v>1659.09</v>
      </c>
      <c r="AE51">
        <v>1615.56</v>
      </c>
    </row>
    <row r="52" spans="1:31">
      <c r="A52" t="s">
        <v>31</v>
      </c>
      <c r="B52" t="s">
        <v>137</v>
      </c>
      <c r="C52" t="s">
        <v>138</v>
      </c>
      <c r="D52" t="s">
        <v>104</v>
      </c>
      <c r="E52">
        <v>2394.4499999999998</v>
      </c>
      <c r="F52">
        <v>2045.33</v>
      </c>
      <c r="G52">
        <v>2458.14</v>
      </c>
      <c r="H52">
        <v>2371.6999999999998</v>
      </c>
      <c r="I52">
        <v>2459.11</v>
      </c>
      <c r="J52">
        <v>2358.75</v>
      </c>
      <c r="K52">
        <v>2501.48</v>
      </c>
      <c r="L52">
        <v>2073.71</v>
      </c>
      <c r="M52">
        <v>2001.26</v>
      </c>
      <c r="N52">
        <v>2499.8200000000002</v>
      </c>
      <c r="O52">
        <v>2194.9699999999998</v>
      </c>
      <c r="P52">
        <v>2516.61</v>
      </c>
      <c r="Q52">
        <v>2363.48</v>
      </c>
      <c r="R52">
        <v>2331.02</v>
      </c>
      <c r="S52">
        <v>2262.92</v>
      </c>
      <c r="T52">
        <v>2379.13</v>
      </c>
      <c r="U52">
        <v>2348.27</v>
      </c>
      <c r="V52">
        <v>2003.26</v>
      </c>
      <c r="W52">
        <v>2176.1799999999998</v>
      </c>
      <c r="X52">
        <v>2300.85</v>
      </c>
      <c r="Y52">
        <v>2204.92</v>
      </c>
      <c r="Z52">
        <v>2431.11</v>
      </c>
      <c r="AA52">
        <v>2396.8000000000002</v>
      </c>
      <c r="AB52">
        <v>2219.69</v>
      </c>
      <c r="AC52">
        <v>2339.73</v>
      </c>
      <c r="AD52">
        <v>2400.11</v>
      </c>
      <c r="AE52">
        <v>2338.2600000000002</v>
      </c>
    </row>
    <row r="53" spans="1:31">
      <c r="A53" t="s">
        <v>31</v>
      </c>
      <c r="B53" t="s">
        <v>139</v>
      </c>
      <c r="C53" t="s">
        <v>140</v>
      </c>
      <c r="D53" t="s">
        <v>104</v>
      </c>
      <c r="E53">
        <v>1780.3</v>
      </c>
      <c r="F53">
        <v>1415.54</v>
      </c>
      <c r="G53">
        <v>1845.14</v>
      </c>
      <c r="H53">
        <v>1768.93</v>
      </c>
      <c r="I53">
        <v>1849.44</v>
      </c>
      <c r="J53">
        <v>1752.87</v>
      </c>
      <c r="K53">
        <v>1897.02</v>
      </c>
      <c r="L53">
        <v>1433.05</v>
      </c>
      <c r="M53">
        <v>1351.67</v>
      </c>
      <c r="N53">
        <v>1927.78</v>
      </c>
      <c r="O53">
        <v>1828.56</v>
      </c>
      <c r="P53">
        <v>1927.79</v>
      </c>
      <c r="Q53">
        <v>1761.8</v>
      </c>
      <c r="R53">
        <v>1713.56</v>
      </c>
      <c r="S53">
        <v>1661.82</v>
      </c>
      <c r="T53">
        <v>1774.12</v>
      </c>
      <c r="U53">
        <v>1744.55</v>
      </c>
      <c r="V53">
        <v>1400.36</v>
      </c>
      <c r="W53">
        <v>1658.39</v>
      </c>
      <c r="X53">
        <v>1690.43</v>
      </c>
      <c r="Y53">
        <v>1569.64</v>
      </c>
      <c r="Z53">
        <v>1816.88</v>
      </c>
      <c r="AA53">
        <v>1787.63</v>
      </c>
      <c r="AB53">
        <v>1572.76</v>
      </c>
      <c r="AC53">
        <v>1737.69</v>
      </c>
      <c r="AD53">
        <v>1782.47</v>
      </c>
      <c r="AE53">
        <v>1736.31</v>
      </c>
    </row>
    <row r="54" spans="1:31">
      <c r="A54" t="s">
        <v>31</v>
      </c>
      <c r="B54" t="s">
        <v>141</v>
      </c>
      <c r="C54" t="s">
        <v>142</v>
      </c>
      <c r="D54" t="s">
        <v>104</v>
      </c>
      <c r="E54">
        <v>2514.85</v>
      </c>
      <c r="F54">
        <v>2134.9499999999998</v>
      </c>
      <c r="G54">
        <v>2581.36</v>
      </c>
      <c r="H54">
        <v>2492.17</v>
      </c>
      <c r="I54">
        <v>2586.0300000000002</v>
      </c>
      <c r="J54">
        <v>2480.11</v>
      </c>
      <c r="K54">
        <v>2631.63</v>
      </c>
      <c r="L54">
        <v>2164.0700000000002</v>
      </c>
      <c r="M54">
        <v>2080.34</v>
      </c>
      <c r="N54">
        <v>2646.34</v>
      </c>
      <c r="O54">
        <v>2325.12</v>
      </c>
      <c r="P54">
        <v>2655.65</v>
      </c>
      <c r="Q54">
        <v>2486.16</v>
      </c>
      <c r="R54">
        <v>2446.9699999999998</v>
      </c>
      <c r="S54">
        <v>2383.4899999999998</v>
      </c>
      <c r="T54">
        <v>2502.0300000000002</v>
      </c>
      <c r="U54">
        <v>2469.5100000000002</v>
      </c>
      <c r="V54">
        <v>2088.04</v>
      </c>
      <c r="W54">
        <v>2284.06</v>
      </c>
      <c r="X54">
        <v>2415.34</v>
      </c>
      <c r="Y54">
        <v>2303.5500000000002</v>
      </c>
      <c r="Z54">
        <v>2553.89</v>
      </c>
      <c r="AA54">
        <v>2517.54</v>
      </c>
      <c r="AB54">
        <v>2311.84</v>
      </c>
      <c r="AC54">
        <v>2460.94</v>
      </c>
      <c r="AD54">
        <v>2523.4899999999998</v>
      </c>
      <c r="AE54">
        <v>2459.0100000000002</v>
      </c>
    </row>
    <row r="55" spans="1:31">
      <c r="A55" t="s">
        <v>31</v>
      </c>
      <c r="B55" t="s">
        <v>143</v>
      </c>
      <c r="C55" t="s">
        <v>144</v>
      </c>
      <c r="D55" t="s">
        <v>104</v>
      </c>
      <c r="E55">
        <v>22.97</v>
      </c>
      <c r="F55">
        <v>20.21</v>
      </c>
      <c r="G55">
        <v>26.12</v>
      </c>
      <c r="H55">
        <v>21.88</v>
      </c>
      <c r="I55">
        <v>27.89</v>
      </c>
      <c r="J55">
        <v>25.64</v>
      </c>
      <c r="K55">
        <v>23.93</v>
      </c>
      <c r="L55">
        <v>24.74</v>
      </c>
      <c r="M55">
        <v>23.16</v>
      </c>
      <c r="N55">
        <v>20.14</v>
      </c>
      <c r="O55">
        <v>25.37</v>
      </c>
      <c r="P55">
        <v>23.43</v>
      </c>
      <c r="Q55">
        <v>21.55</v>
      </c>
      <c r="R55">
        <v>23</v>
      </c>
      <c r="S55">
        <v>20.71</v>
      </c>
      <c r="T55">
        <v>23.7</v>
      </c>
      <c r="U55">
        <v>21.13</v>
      </c>
      <c r="V55">
        <v>28.04</v>
      </c>
      <c r="W55">
        <v>29.44</v>
      </c>
      <c r="X55">
        <v>23.71</v>
      </c>
      <c r="Y55">
        <v>21.9</v>
      </c>
      <c r="Z55">
        <v>24.63</v>
      </c>
      <c r="AA55">
        <v>22.4</v>
      </c>
      <c r="AB55">
        <v>30.82</v>
      </c>
      <c r="AC55">
        <v>20.56</v>
      </c>
      <c r="AD55">
        <v>25.69</v>
      </c>
      <c r="AE55">
        <v>21.82</v>
      </c>
    </row>
    <row r="56" spans="1:31">
      <c r="A56" t="s">
        <v>31</v>
      </c>
      <c r="B56" t="s">
        <v>145</v>
      </c>
      <c r="C56" t="s">
        <v>146</v>
      </c>
      <c r="D56" t="s">
        <v>104</v>
      </c>
      <c r="E56">
        <v>24.04</v>
      </c>
      <c r="F56">
        <v>20.99</v>
      </c>
      <c r="G56">
        <v>27.16</v>
      </c>
      <c r="H56">
        <v>22.95</v>
      </c>
      <c r="I56">
        <v>29.37</v>
      </c>
      <c r="J56">
        <v>27.15</v>
      </c>
      <c r="K56">
        <v>25</v>
      </c>
      <c r="L56">
        <v>25.81</v>
      </c>
      <c r="M56">
        <v>24.23</v>
      </c>
      <c r="N56">
        <v>21.21</v>
      </c>
      <c r="O56">
        <v>26.86</v>
      </c>
      <c r="P56">
        <v>24.5</v>
      </c>
      <c r="Q56">
        <v>22.62</v>
      </c>
      <c r="R56">
        <v>24.07</v>
      </c>
      <c r="S56">
        <v>21.78</v>
      </c>
      <c r="T56">
        <v>24.99</v>
      </c>
      <c r="U56">
        <v>22.2</v>
      </c>
      <c r="V56">
        <v>29.41</v>
      </c>
      <c r="W56">
        <v>30.83</v>
      </c>
      <c r="X56">
        <v>24.78</v>
      </c>
      <c r="Y56">
        <v>22.67</v>
      </c>
      <c r="Z56">
        <v>25.7</v>
      </c>
      <c r="AA56">
        <v>23.47</v>
      </c>
      <c r="AB56">
        <v>32.18</v>
      </c>
      <c r="AC56">
        <v>21.63</v>
      </c>
      <c r="AD56">
        <v>26.76</v>
      </c>
      <c r="AE56">
        <v>22.86</v>
      </c>
    </row>
    <row r="57" spans="1:31">
      <c r="A57" t="s">
        <v>31</v>
      </c>
      <c r="B57" t="s">
        <v>147</v>
      </c>
      <c r="C57" t="s">
        <v>148</v>
      </c>
      <c r="D57" t="s">
        <v>104</v>
      </c>
      <c r="E57">
        <v>28.64</v>
      </c>
      <c r="F57">
        <v>24.36</v>
      </c>
      <c r="G57">
        <v>31.63</v>
      </c>
      <c r="H57">
        <v>27.55</v>
      </c>
      <c r="I57">
        <v>35.770000000000003</v>
      </c>
      <c r="J57">
        <v>33.630000000000003</v>
      </c>
      <c r="K57">
        <v>29.6</v>
      </c>
      <c r="L57">
        <v>30.41</v>
      </c>
      <c r="M57">
        <v>28.83</v>
      </c>
      <c r="N57">
        <v>25.81</v>
      </c>
      <c r="O57">
        <v>33.28</v>
      </c>
      <c r="P57">
        <v>29.1</v>
      </c>
      <c r="Q57">
        <v>27.22</v>
      </c>
      <c r="R57">
        <v>28.67</v>
      </c>
      <c r="S57">
        <v>26.38</v>
      </c>
      <c r="T57">
        <v>30.53</v>
      </c>
      <c r="U57">
        <v>26.8</v>
      </c>
      <c r="V57">
        <v>35.29</v>
      </c>
      <c r="W57">
        <v>36.85</v>
      </c>
      <c r="X57">
        <v>29.38</v>
      </c>
      <c r="Y57">
        <v>25.97</v>
      </c>
      <c r="Z57">
        <v>30.3</v>
      </c>
      <c r="AA57">
        <v>28.07</v>
      </c>
      <c r="AB57">
        <v>37.99</v>
      </c>
      <c r="AC57">
        <v>26.23</v>
      </c>
      <c r="AD57">
        <v>31.36</v>
      </c>
      <c r="AE57">
        <v>27.35</v>
      </c>
    </row>
    <row r="58" spans="1:31">
      <c r="A58" t="s">
        <v>31</v>
      </c>
      <c r="B58" t="s">
        <v>149</v>
      </c>
      <c r="C58" t="s">
        <v>150</v>
      </c>
      <c r="D58" t="s">
        <v>104</v>
      </c>
      <c r="E58">
        <v>2257.52</v>
      </c>
      <c r="F58">
        <v>1979.83</v>
      </c>
      <c r="G58">
        <v>1634.52</v>
      </c>
      <c r="H58">
        <v>1947.64</v>
      </c>
      <c r="I58">
        <v>1856.88</v>
      </c>
      <c r="J58">
        <v>1973.55</v>
      </c>
      <c r="K58">
        <v>1560.25</v>
      </c>
      <c r="L58">
        <v>1795.25</v>
      </c>
      <c r="M58">
        <v>2011.08</v>
      </c>
      <c r="N58">
        <v>1703.27</v>
      </c>
      <c r="O58">
        <v>1769.03</v>
      </c>
      <c r="P58">
        <v>1835.63</v>
      </c>
      <c r="Q58">
        <v>1686.97</v>
      </c>
      <c r="R58">
        <v>1676.8</v>
      </c>
      <c r="S58">
        <v>1815.98</v>
      </c>
      <c r="T58">
        <v>2336.88</v>
      </c>
      <c r="U58">
        <v>1740.23</v>
      </c>
      <c r="V58">
        <v>1950.52</v>
      </c>
      <c r="W58">
        <v>1664.53</v>
      </c>
      <c r="X58">
        <v>1930.18</v>
      </c>
      <c r="Y58">
        <v>2047.82</v>
      </c>
      <c r="Z58">
        <v>1985.59</v>
      </c>
      <c r="AA58">
        <v>1842.18</v>
      </c>
      <c r="AB58">
        <v>1490.17</v>
      </c>
      <c r="AC58">
        <v>1561.73</v>
      </c>
      <c r="AD58">
        <v>1977.37</v>
      </c>
      <c r="AE58">
        <v>1959.84</v>
      </c>
    </row>
    <row r="59" spans="1:31">
      <c r="A59" t="s">
        <v>31</v>
      </c>
      <c r="B59" t="s">
        <v>151</v>
      </c>
      <c r="C59" t="s">
        <v>152</v>
      </c>
      <c r="D59" t="s">
        <v>104</v>
      </c>
      <c r="E59">
        <v>1745.98</v>
      </c>
      <c r="F59">
        <v>1586.37</v>
      </c>
      <c r="G59">
        <v>1256.74</v>
      </c>
      <c r="H59">
        <v>1572.46</v>
      </c>
      <c r="I59">
        <v>1455.3</v>
      </c>
      <c r="J59">
        <v>1643.62</v>
      </c>
      <c r="K59">
        <v>1245.21</v>
      </c>
      <c r="L59">
        <v>1481.94</v>
      </c>
      <c r="M59">
        <v>1621.5</v>
      </c>
      <c r="N59">
        <v>1355.86</v>
      </c>
      <c r="O59">
        <v>1421.27</v>
      </c>
      <c r="P59">
        <v>1474.28</v>
      </c>
      <c r="Q59">
        <v>1326.57</v>
      </c>
      <c r="R59">
        <v>1294.1600000000001</v>
      </c>
      <c r="S59">
        <v>1520.16</v>
      </c>
      <c r="T59">
        <v>1915.18</v>
      </c>
      <c r="U59">
        <v>1357.16</v>
      </c>
      <c r="V59">
        <v>1625.1</v>
      </c>
      <c r="W59">
        <v>1337.96</v>
      </c>
      <c r="X59">
        <v>1586.19</v>
      </c>
      <c r="Y59">
        <v>1634.16</v>
      </c>
      <c r="Z59">
        <v>1603.95</v>
      </c>
      <c r="AA59">
        <v>1513.4</v>
      </c>
      <c r="AB59">
        <v>1173.43</v>
      </c>
      <c r="AC59">
        <v>1191.43</v>
      </c>
      <c r="AD59">
        <v>1622.93</v>
      </c>
      <c r="AE59">
        <v>1589.91</v>
      </c>
    </row>
    <row r="60" spans="1:31">
      <c r="A60" t="s">
        <v>31</v>
      </c>
      <c r="B60" t="s">
        <v>153</v>
      </c>
      <c r="C60" t="s">
        <v>154</v>
      </c>
      <c r="D60" t="s">
        <v>104</v>
      </c>
      <c r="E60">
        <v>358.14</v>
      </c>
      <c r="F60">
        <v>360.03</v>
      </c>
      <c r="G60">
        <v>432.51</v>
      </c>
      <c r="H60">
        <v>427.8</v>
      </c>
      <c r="I60">
        <v>419.95</v>
      </c>
      <c r="J60">
        <v>380.82</v>
      </c>
      <c r="K60">
        <v>423.62</v>
      </c>
      <c r="L60">
        <v>367.46</v>
      </c>
      <c r="M60">
        <v>450.82</v>
      </c>
      <c r="N60">
        <v>343.55</v>
      </c>
      <c r="O60">
        <v>411.04</v>
      </c>
      <c r="P60">
        <v>388.83</v>
      </c>
      <c r="Q60">
        <v>431.56</v>
      </c>
      <c r="R60">
        <v>367.92</v>
      </c>
      <c r="S60">
        <v>438.96</v>
      </c>
      <c r="T60">
        <v>464.31</v>
      </c>
      <c r="U60">
        <v>338.71</v>
      </c>
      <c r="V60">
        <v>355.45</v>
      </c>
      <c r="W60">
        <v>327.62</v>
      </c>
      <c r="X60">
        <v>363.91</v>
      </c>
      <c r="Y60">
        <v>371.4</v>
      </c>
      <c r="Z60">
        <v>389.17</v>
      </c>
      <c r="AA60">
        <v>762.21</v>
      </c>
      <c r="AB60">
        <v>497.65</v>
      </c>
      <c r="AC60">
        <v>424.48</v>
      </c>
      <c r="AD60">
        <v>407.17</v>
      </c>
      <c r="AE60">
        <v>510.78</v>
      </c>
    </row>
    <row r="61" spans="1:31">
      <c r="A61" t="s">
        <v>31</v>
      </c>
      <c r="B61" t="s">
        <v>155</v>
      </c>
      <c r="C61" t="s">
        <v>156</v>
      </c>
      <c r="D61" t="s">
        <v>34</v>
      </c>
      <c r="E61">
        <v>43.95</v>
      </c>
      <c r="F61">
        <v>37.25</v>
      </c>
      <c r="G61">
        <v>28.43</v>
      </c>
      <c r="H61">
        <v>53.99</v>
      </c>
      <c r="I61">
        <v>35.130000000000003</v>
      </c>
      <c r="J61">
        <v>37.26</v>
      </c>
      <c r="K61">
        <v>40.83</v>
      </c>
      <c r="L61">
        <v>33.450000000000003</v>
      </c>
      <c r="M61">
        <v>38.18</v>
      </c>
      <c r="N61">
        <v>43.48</v>
      </c>
      <c r="O61">
        <v>26.9</v>
      </c>
      <c r="P61">
        <v>26.78</v>
      </c>
      <c r="Q61">
        <v>28.64</v>
      </c>
      <c r="R61">
        <v>42.51</v>
      </c>
      <c r="S61">
        <v>42.5</v>
      </c>
      <c r="T61">
        <v>40.61</v>
      </c>
      <c r="U61">
        <v>41.58</v>
      </c>
      <c r="V61">
        <v>32.4</v>
      </c>
      <c r="W61">
        <v>32.24</v>
      </c>
      <c r="X61">
        <v>36.950000000000003</v>
      </c>
      <c r="Y61">
        <v>38.74</v>
      </c>
      <c r="Z61">
        <v>41.19</v>
      </c>
      <c r="AA61">
        <v>32.35</v>
      </c>
      <c r="AB61">
        <v>36.880000000000003</v>
      </c>
      <c r="AC61">
        <v>37.74</v>
      </c>
      <c r="AD61">
        <v>35.51</v>
      </c>
      <c r="AE61">
        <v>55.85</v>
      </c>
    </row>
    <row r="62" spans="1:31">
      <c r="A62" t="s">
        <v>31</v>
      </c>
      <c r="B62" t="s">
        <v>157</v>
      </c>
      <c r="C62" t="s">
        <v>158</v>
      </c>
      <c r="D62" t="s">
        <v>51</v>
      </c>
      <c r="E62">
        <v>2.96</v>
      </c>
      <c r="F62">
        <v>2.48</v>
      </c>
      <c r="G62">
        <v>2.64</v>
      </c>
      <c r="H62">
        <v>2.56</v>
      </c>
      <c r="I62">
        <v>2.87</v>
      </c>
      <c r="J62">
        <v>3.05</v>
      </c>
      <c r="K62">
        <v>2.67</v>
      </c>
      <c r="L62">
        <v>2.56</v>
      </c>
      <c r="M62">
        <v>2.4300000000000002</v>
      </c>
      <c r="N62">
        <v>2.4900000000000002</v>
      </c>
      <c r="O62">
        <v>2.5499999999999998</v>
      </c>
      <c r="P62">
        <v>2.87</v>
      </c>
      <c r="Q62">
        <v>2.63</v>
      </c>
      <c r="R62">
        <v>2.61</v>
      </c>
      <c r="S62">
        <v>2.64</v>
      </c>
      <c r="T62">
        <v>2.4700000000000002</v>
      </c>
      <c r="U62">
        <v>2.44</v>
      </c>
      <c r="V62">
        <v>2.95</v>
      </c>
      <c r="W62">
        <v>2.96</v>
      </c>
      <c r="X62">
        <v>2.4700000000000002</v>
      </c>
      <c r="Y62">
        <v>2.52</v>
      </c>
      <c r="Z62">
        <v>2.44</v>
      </c>
      <c r="AA62">
        <v>2.73</v>
      </c>
      <c r="AB62">
        <v>2.93</v>
      </c>
      <c r="AC62">
        <v>2.65</v>
      </c>
      <c r="AD62">
        <v>2.8</v>
      </c>
      <c r="AE62">
        <v>2.64</v>
      </c>
    </row>
    <row r="63" spans="1:31">
      <c r="A63" t="s">
        <v>31</v>
      </c>
      <c r="B63" t="s">
        <v>159</v>
      </c>
      <c r="C63" t="s">
        <v>160</v>
      </c>
      <c r="D63" t="s">
        <v>51</v>
      </c>
      <c r="E63">
        <v>41.47</v>
      </c>
      <c r="F63">
        <v>32.049999999999997</v>
      </c>
      <c r="G63">
        <v>33.99</v>
      </c>
      <c r="H63">
        <v>33.92</v>
      </c>
      <c r="I63">
        <v>43.11</v>
      </c>
      <c r="J63">
        <v>35.54</v>
      </c>
      <c r="K63">
        <v>32.25</v>
      </c>
      <c r="L63">
        <v>35.82</v>
      </c>
      <c r="M63">
        <v>34.18</v>
      </c>
      <c r="N63">
        <v>30.54</v>
      </c>
      <c r="O63">
        <v>33.33</v>
      </c>
      <c r="P63">
        <v>35.729999999999997</v>
      </c>
      <c r="Q63">
        <v>33.31</v>
      </c>
      <c r="R63">
        <v>36.03</v>
      </c>
      <c r="S63">
        <v>35.78</v>
      </c>
      <c r="T63">
        <v>37.97</v>
      </c>
      <c r="U63">
        <v>33.18</v>
      </c>
      <c r="V63">
        <v>35.979999999999997</v>
      </c>
      <c r="W63">
        <v>36.99</v>
      </c>
      <c r="X63">
        <v>32.17</v>
      </c>
      <c r="Y63">
        <v>31.42</v>
      </c>
      <c r="Z63">
        <v>32.1</v>
      </c>
      <c r="AA63">
        <v>38.96</v>
      </c>
      <c r="AB63">
        <v>37.6</v>
      </c>
      <c r="AC63">
        <v>39.28</v>
      </c>
      <c r="AD63">
        <v>33.6</v>
      </c>
      <c r="AE63">
        <v>31.23</v>
      </c>
    </row>
    <row r="64" spans="1:31">
      <c r="A64" t="s">
        <v>31</v>
      </c>
      <c r="B64" t="s">
        <v>161</v>
      </c>
      <c r="C64" t="s">
        <v>162</v>
      </c>
      <c r="D64" t="s">
        <v>51</v>
      </c>
      <c r="E64">
        <v>38.729999999999997</v>
      </c>
      <c r="F64">
        <v>34.19</v>
      </c>
      <c r="G64">
        <v>32.869999999999997</v>
      </c>
      <c r="H64">
        <v>28.96</v>
      </c>
      <c r="I64">
        <v>50.67</v>
      </c>
      <c r="J64">
        <v>36.479999999999997</v>
      </c>
      <c r="K64">
        <v>45.85</v>
      </c>
      <c r="L64">
        <v>42.78</v>
      </c>
      <c r="M64">
        <v>42.24</v>
      </c>
      <c r="N64">
        <v>42.85</v>
      </c>
      <c r="O64">
        <v>63.22</v>
      </c>
      <c r="P64">
        <v>39.15</v>
      </c>
      <c r="Q64">
        <v>31.63</v>
      </c>
      <c r="R64">
        <v>36.19</v>
      </c>
      <c r="S64">
        <v>33.799999999999997</v>
      </c>
      <c r="T64">
        <v>34.299999999999997</v>
      </c>
      <c r="U64">
        <v>32.53</v>
      </c>
      <c r="V64">
        <v>52.03</v>
      </c>
      <c r="W64">
        <v>46.93</v>
      </c>
      <c r="X64">
        <v>31.65</v>
      </c>
      <c r="Y64">
        <v>29.35</v>
      </c>
      <c r="Z64">
        <v>27.3</v>
      </c>
      <c r="AA64">
        <v>29.96</v>
      </c>
      <c r="AB64">
        <v>42.5</v>
      </c>
      <c r="AC64">
        <v>40.049999999999997</v>
      </c>
      <c r="AD64">
        <v>44.07</v>
      </c>
      <c r="AE64">
        <v>37.229999999999997</v>
      </c>
    </row>
    <row r="65" spans="1:31">
      <c r="A65" t="s">
        <v>31</v>
      </c>
      <c r="B65" t="s">
        <v>163</v>
      </c>
      <c r="C65" t="s">
        <v>164</v>
      </c>
      <c r="D65" t="s">
        <v>51</v>
      </c>
      <c r="E65">
        <v>11.51</v>
      </c>
      <c r="F65">
        <v>11.03</v>
      </c>
      <c r="G65">
        <v>12.46</v>
      </c>
      <c r="H65">
        <v>11.17</v>
      </c>
      <c r="I65">
        <v>15.64</v>
      </c>
      <c r="J65">
        <v>13</v>
      </c>
      <c r="K65">
        <v>11.71</v>
      </c>
      <c r="L65">
        <v>11.87</v>
      </c>
      <c r="M65">
        <v>12.26</v>
      </c>
      <c r="N65">
        <v>11.53</v>
      </c>
      <c r="O65">
        <v>12.94</v>
      </c>
      <c r="P65">
        <v>12.92</v>
      </c>
      <c r="Q65">
        <v>11.33</v>
      </c>
      <c r="R65">
        <v>11.71</v>
      </c>
      <c r="S65">
        <v>10.87</v>
      </c>
      <c r="T65">
        <v>13.45</v>
      </c>
      <c r="U65">
        <v>11.74</v>
      </c>
      <c r="V65">
        <v>13.17</v>
      </c>
      <c r="W65">
        <v>13.23</v>
      </c>
      <c r="X65">
        <v>13.77</v>
      </c>
      <c r="Y65">
        <v>11.17</v>
      </c>
      <c r="Z65">
        <v>12.12</v>
      </c>
      <c r="AA65">
        <v>13.13</v>
      </c>
      <c r="AB65">
        <v>13.11</v>
      </c>
      <c r="AC65">
        <v>12.16</v>
      </c>
      <c r="AD65">
        <v>12.35</v>
      </c>
      <c r="AE65">
        <v>10.1</v>
      </c>
    </row>
    <row r="66" spans="1:31">
      <c r="A66" t="s">
        <v>31</v>
      </c>
      <c r="B66" t="s">
        <v>165</v>
      </c>
      <c r="C66" t="s">
        <v>166</v>
      </c>
      <c r="D66" t="s">
        <v>34</v>
      </c>
      <c r="E66">
        <v>46.59</v>
      </c>
      <c r="F66">
        <v>40.340000000000003</v>
      </c>
      <c r="G66">
        <v>48.55</v>
      </c>
      <c r="H66">
        <v>43.15</v>
      </c>
      <c r="I66">
        <v>53.16</v>
      </c>
      <c r="J66">
        <v>51.88</v>
      </c>
      <c r="K66">
        <v>49.58</v>
      </c>
      <c r="L66">
        <v>45.31</v>
      </c>
      <c r="M66">
        <v>43.73</v>
      </c>
      <c r="N66">
        <v>42.83</v>
      </c>
      <c r="O66">
        <v>46.86</v>
      </c>
      <c r="P66">
        <v>51.2</v>
      </c>
      <c r="Q66">
        <v>46.1</v>
      </c>
      <c r="R66">
        <v>47.94</v>
      </c>
      <c r="S66">
        <v>45.38</v>
      </c>
      <c r="T66">
        <v>46.09</v>
      </c>
      <c r="U66">
        <v>43.68</v>
      </c>
      <c r="V66">
        <v>55.85</v>
      </c>
      <c r="W66">
        <v>57.45</v>
      </c>
      <c r="X66">
        <v>44.86</v>
      </c>
      <c r="Y66">
        <v>46.44</v>
      </c>
      <c r="Z66">
        <v>44.34</v>
      </c>
      <c r="AA66">
        <v>48.36</v>
      </c>
      <c r="AB66">
        <v>54.21</v>
      </c>
      <c r="AC66">
        <v>45.26</v>
      </c>
      <c r="AD66">
        <v>53.33</v>
      </c>
      <c r="AE66">
        <v>45.07</v>
      </c>
    </row>
    <row r="67" spans="1:31">
      <c r="A67" t="s">
        <v>31</v>
      </c>
      <c r="B67" t="s">
        <v>167</v>
      </c>
      <c r="C67" t="s">
        <v>168</v>
      </c>
      <c r="D67" t="s">
        <v>104</v>
      </c>
      <c r="E67">
        <v>46.11</v>
      </c>
      <c r="F67">
        <v>45.32</v>
      </c>
      <c r="G67">
        <v>46.3</v>
      </c>
      <c r="H67">
        <v>43.42</v>
      </c>
      <c r="I67">
        <v>48.11</v>
      </c>
      <c r="J67">
        <v>45.76</v>
      </c>
      <c r="K67">
        <v>47.07</v>
      </c>
      <c r="L67">
        <v>45.47</v>
      </c>
      <c r="M67">
        <v>46.29</v>
      </c>
      <c r="N67">
        <v>43.34</v>
      </c>
      <c r="O67">
        <v>45.62</v>
      </c>
      <c r="P67">
        <v>45.18</v>
      </c>
      <c r="Q67">
        <v>44.76</v>
      </c>
      <c r="R67">
        <v>46.15</v>
      </c>
      <c r="S67">
        <v>43.87</v>
      </c>
      <c r="T67">
        <v>45.34</v>
      </c>
      <c r="U67">
        <v>44.33</v>
      </c>
      <c r="V67">
        <v>49.06</v>
      </c>
      <c r="W67">
        <v>50.21</v>
      </c>
      <c r="X67">
        <v>45.01</v>
      </c>
      <c r="Y67">
        <v>45.76</v>
      </c>
      <c r="Z67">
        <v>47.1</v>
      </c>
      <c r="AA67">
        <v>45.59</v>
      </c>
      <c r="AB67">
        <v>47.9</v>
      </c>
      <c r="AC67">
        <v>43.77</v>
      </c>
      <c r="AD67">
        <v>49.37</v>
      </c>
      <c r="AE67">
        <v>45.47</v>
      </c>
    </row>
    <row r="68" spans="1:31">
      <c r="A68" t="s">
        <v>31</v>
      </c>
      <c r="B68" t="s">
        <v>169</v>
      </c>
      <c r="C68" t="s">
        <v>170</v>
      </c>
      <c r="D68" t="s">
        <v>104</v>
      </c>
      <c r="E68">
        <v>51.08</v>
      </c>
      <c r="F68">
        <v>50.16</v>
      </c>
      <c r="G68">
        <v>51.3</v>
      </c>
      <c r="H68">
        <v>47.97</v>
      </c>
      <c r="I68">
        <v>53.39</v>
      </c>
      <c r="J68">
        <v>50.68</v>
      </c>
      <c r="K68">
        <v>52.19</v>
      </c>
      <c r="L68">
        <v>50.34</v>
      </c>
      <c r="M68">
        <v>51.29</v>
      </c>
      <c r="N68">
        <v>47.89</v>
      </c>
      <c r="O68">
        <v>50.51</v>
      </c>
      <c r="P68">
        <v>50.02</v>
      </c>
      <c r="Q68">
        <v>49.53</v>
      </c>
      <c r="R68">
        <v>51.12</v>
      </c>
      <c r="S68">
        <v>48.51</v>
      </c>
      <c r="T68">
        <v>50.19</v>
      </c>
      <c r="U68">
        <v>49.03</v>
      </c>
      <c r="V68">
        <v>54.5</v>
      </c>
      <c r="W68">
        <v>55.82</v>
      </c>
      <c r="X68">
        <v>49.81</v>
      </c>
      <c r="Y68">
        <v>50.66</v>
      </c>
      <c r="Z68">
        <v>52.21</v>
      </c>
      <c r="AA68">
        <v>50.48</v>
      </c>
      <c r="AB68">
        <v>53.14</v>
      </c>
      <c r="AC68">
        <v>48.38</v>
      </c>
      <c r="AD68">
        <v>54.83</v>
      </c>
      <c r="AE68">
        <v>50.35</v>
      </c>
    </row>
    <row r="69" spans="1:31">
      <c r="A69" t="s">
        <v>31</v>
      </c>
      <c r="B69" t="s">
        <v>171</v>
      </c>
      <c r="C69" t="s">
        <v>172</v>
      </c>
      <c r="D69" t="s">
        <v>104</v>
      </c>
      <c r="E69">
        <v>57.58</v>
      </c>
      <c r="F69">
        <v>56.5</v>
      </c>
      <c r="G69">
        <v>57.82</v>
      </c>
      <c r="H69">
        <v>54.05</v>
      </c>
      <c r="I69">
        <v>60.19</v>
      </c>
      <c r="J69">
        <v>57.11</v>
      </c>
      <c r="K69">
        <v>58.84</v>
      </c>
      <c r="L69">
        <v>56.75</v>
      </c>
      <c r="M69">
        <v>57.8</v>
      </c>
      <c r="N69">
        <v>53.95</v>
      </c>
      <c r="O69">
        <v>56.92</v>
      </c>
      <c r="P69">
        <v>56.37</v>
      </c>
      <c r="Q69">
        <v>55.83</v>
      </c>
      <c r="R69">
        <v>57.61</v>
      </c>
      <c r="S69">
        <v>54.63</v>
      </c>
      <c r="T69">
        <v>56.55</v>
      </c>
      <c r="U69">
        <v>55.25</v>
      </c>
      <c r="V69">
        <v>61.44</v>
      </c>
      <c r="W69">
        <v>62.93</v>
      </c>
      <c r="X69">
        <v>56.11</v>
      </c>
      <c r="Y69">
        <v>57.11</v>
      </c>
      <c r="Z69">
        <v>58.83</v>
      </c>
      <c r="AA69">
        <v>56.92</v>
      </c>
      <c r="AB69">
        <v>59.93</v>
      </c>
      <c r="AC69">
        <v>54.5</v>
      </c>
      <c r="AD69">
        <v>61.82</v>
      </c>
      <c r="AE69">
        <v>56.74</v>
      </c>
    </row>
    <row r="70" spans="1:31">
      <c r="A70" t="s">
        <v>31</v>
      </c>
      <c r="B70" t="s">
        <v>173</v>
      </c>
      <c r="C70" t="s">
        <v>174</v>
      </c>
      <c r="D70" t="s">
        <v>51</v>
      </c>
      <c r="E70">
        <v>1397.64</v>
      </c>
      <c r="F70">
        <v>1146.76</v>
      </c>
      <c r="G70">
        <v>1394.37</v>
      </c>
      <c r="H70">
        <v>1314.17</v>
      </c>
      <c r="I70">
        <v>1355.82</v>
      </c>
      <c r="J70">
        <v>1226.3699999999999</v>
      </c>
      <c r="K70">
        <v>1370.72</v>
      </c>
      <c r="L70">
        <v>1156.1400000000001</v>
      </c>
      <c r="M70">
        <v>1342.25</v>
      </c>
      <c r="N70">
        <v>1196.6400000000001</v>
      </c>
      <c r="O70">
        <v>1220.19</v>
      </c>
      <c r="P70">
        <v>1328.84</v>
      </c>
      <c r="Q70">
        <v>1268.76</v>
      </c>
      <c r="R70">
        <v>1373.34</v>
      </c>
      <c r="S70">
        <v>1141.48</v>
      </c>
      <c r="T70">
        <v>1163.72</v>
      </c>
      <c r="U70">
        <v>1354.72</v>
      </c>
      <c r="V70">
        <v>1393.52</v>
      </c>
      <c r="W70">
        <v>1530.83</v>
      </c>
      <c r="X70">
        <v>1161.44</v>
      </c>
      <c r="Y70">
        <v>1309.6199999999999</v>
      </c>
      <c r="Z70">
        <v>1379.03</v>
      </c>
      <c r="AA70">
        <v>1285.27</v>
      </c>
      <c r="AB70">
        <v>1536.09</v>
      </c>
      <c r="AC70">
        <v>1112.99</v>
      </c>
      <c r="AD70">
        <v>1362.33</v>
      </c>
      <c r="AE70">
        <v>1310.23</v>
      </c>
    </row>
    <row r="71" spans="1:31">
      <c r="A71" t="s">
        <v>31</v>
      </c>
      <c r="B71" t="s">
        <v>175</v>
      </c>
      <c r="C71" t="s">
        <v>176</v>
      </c>
      <c r="D71" t="s">
        <v>51</v>
      </c>
      <c r="E71">
        <v>1981.42</v>
      </c>
      <c r="F71">
        <v>1632.75</v>
      </c>
      <c r="G71">
        <v>1981.27</v>
      </c>
      <c r="H71">
        <v>1869.38</v>
      </c>
      <c r="I71">
        <v>1930.53</v>
      </c>
      <c r="J71">
        <v>1752.27</v>
      </c>
      <c r="K71">
        <v>1955.83</v>
      </c>
      <c r="L71">
        <v>1650.73</v>
      </c>
      <c r="M71">
        <v>1918</v>
      </c>
      <c r="N71">
        <v>1710.57</v>
      </c>
      <c r="O71">
        <v>1744.42</v>
      </c>
      <c r="P71">
        <v>1903.71</v>
      </c>
      <c r="Q71">
        <v>1817.38</v>
      </c>
      <c r="R71">
        <v>1952.3</v>
      </c>
      <c r="S71">
        <v>1626.67</v>
      </c>
      <c r="T71">
        <v>1652.98</v>
      </c>
      <c r="U71">
        <v>1937.42</v>
      </c>
      <c r="V71">
        <v>1999.27</v>
      </c>
      <c r="W71">
        <v>2202.81</v>
      </c>
      <c r="X71">
        <v>1656.31</v>
      </c>
      <c r="Y71">
        <v>1860.95</v>
      </c>
      <c r="Z71">
        <v>1951.02</v>
      </c>
      <c r="AA71">
        <v>1834.83</v>
      </c>
      <c r="AB71">
        <v>2206.29</v>
      </c>
      <c r="AC71">
        <v>1574.1</v>
      </c>
      <c r="AD71">
        <v>1952.88</v>
      </c>
      <c r="AE71">
        <v>1863.67</v>
      </c>
    </row>
    <row r="72" spans="1:31">
      <c r="A72" t="s">
        <v>31</v>
      </c>
      <c r="B72" t="s">
        <v>177</v>
      </c>
      <c r="C72" t="s">
        <v>178</v>
      </c>
      <c r="D72" t="s">
        <v>51</v>
      </c>
      <c r="E72">
        <v>831.18</v>
      </c>
      <c r="F72">
        <v>625.41</v>
      </c>
      <c r="G72">
        <v>847.38</v>
      </c>
      <c r="H72">
        <v>830.89</v>
      </c>
      <c r="I72">
        <v>874.56</v>
      </c>
      <c r="J72">
        <v>834.53</v>
      </c>
      <c r="K72">
        <v>893.05</v>
      </c>
      <c r="L72">
        <v>630.37</v>
      </c>
      <c r="M72">
        <v>554.03</v>
      </c>
      <c r="N72">
        <v>1001.72</v>
      </c>
      <c r="O72">
        <v>888.72</v>
      </c>
      <c r="P72">
        <v>950.69</v>
      </c>
      <c r="Q72">
        <v>843.88</v>
      </c>
      <c r="R72">
        <v>814.81</v>
      </c>
      <c r="S72">
        <v>829.51</v>
      </c>
      <c r="T72">
        <v>844.24</v>
      </c>
      <c r="U72">
        <v>834.65</v>
      </c>
      <c r="V72">
        <v>589.08000000000004</v>
      </c>
      <c r="W72">
        <v>741.87</v>
      </c>
      <c r="X72">
        <v>788.66</v>
      </c>
      <c r="Y72">
        <v>684.95</v>
      </c>
      <c r="Z72">
        <v>845.82</v>
      </c>
      <c r="AA72">
        <v>832.9</v>
      </c>
      <c r="AB72">
        <v>636.69000000000005</v>
      </c>
      <c r="AC72">
        <v>834.69</v>
      </c>
      <c r="AD72">
        <v>845.31</v>
      </c>
      <c r="AE72">
        <v>832.36</v>
      </c>
    </row>
    <row r="73" spans="1:31">
      <c r="A73" t="s">
        <v>31</v>
      </c>
      <c r="B73" t="s">
        <v>179</v>
      </c>
      <c r="C73" t="s">
        <v>180</v>
      </c>
      <c r="D73" t="s">
        <v>51</v>
      </c>
      <c r="E73">
        <v>1078.58</v>
      </c>
      <c r="F73">
        <v>880.43</v>
      </c>
      <c r="G73">
        <v>1103.4100000000001</v>
      </c>
      <c r="H73">
        <v>988.09</v>
      </c>
      <c r="I73">
        <v>1057.54</v>
      </c>
      <c r="J73">
        <v>944.37</v>
      </c>
      <c r="K73">
        <v>1058.2</v>
      </c>
      <c r="L73">
        <v>893.89</v>
      </c>
      <c r="M73">
        <v>1037.52</v>
      </c>
      <c r="N73">
        <v>907.21</v>
      </c>
      <c r="O73">
        <v>958.55</v>
      </c>
      <c r="P73">
        <v>1046.81</v>
      </c>
      <c r="Q73">
        <v>994.32</v>
      </c>
      <c r="R73">
        <v>1059.77</v>
      </c>
      <c r="S73">
        <v>865.42</v>
      </c>
      <c r="T73">
        <v>888.42</v>
      </c>
      <c r="U73">
        <v>1041.06</v>
      </c>
      <c r="V73">
        <v>1089.3900000000001</v>
      </c>
      <c r="W73">
        <v>1199.96</v>
      </c>
      <c r="X73">
        <v>891.35</v>
      </c>
      <c r="Y73">
        <v>1014.37</v>
      </c>
      <c r="Z73">
        <v>1070.74</v>
      </c>
      <c r="AA73">
        <v>1002.49</v>
      </c>
      <c r="AB73">
        <v>1197.45</v>
      </c>
      <c r="AC73">
        <v>854.92</v>
      </c>
      <c r="AD73">
        <v>1057.5999999999999</v>
      </c>
      <c r="AE73">
        <v>981.23</v>
      </c>
    </row>
    <row r="74" spans="1:31">
      <c r="A74" t="s">
        <v>31</v>
      </c>
      <c r="B74" t="s">
        <v>181</v>
      </c>
      <c r="C74" t="s">
        <v>182</v>
      </c>
      <c r="D74" t="s">
        <v>51</v>
      </c>
      <c r="E74">
        <v>1300.8800000000001</v>
      </c>
      <c r="F74">
        <v>1065.4100000000001</v>
      </c>
      <c r="G74">
        <v>1330.8</v>
      </c>
      <c r="H74">
        <v>1196.52</v>
      </c>
      <c r="I74">
        <v>1278.46</v>
      </c>
      <c r="J74">
        <v>1145.32</v>
      </c>
      <c r="K74">
        <v>1281.96</v>
      </c>
      <c r="L74">
        <v>1083.27</v>
      </c>
      <c r="M74">
        <v>1258.02</v>
      </c>
      <c r="N74">
        <v>1101.8</v>
      </c>
      <c r="O74">
        <v>1161.42</v>
      </c>
      <c r="P74">
        <v>1269.93</v>
      </c>
      <c r="Q74">
        <v>1206.56</v>
      </c>
      <c r="R74">
        <v>1280.58</v>
      </c>
      <c r="S74">
        <v>1048.77</v>
      </c>
      <c r="T74">
        <v>1073.67</v>
      </c>
      <c r="U74">
        <v>1263.58</v>
      </c>
      <c r="V74">
        <v>1323.57</v>
      </c>
      <c r="W74">
        <v>1460.61</v>
      </c>
      <c r="X74">
        <v>1079.83</v>
      </c>
      <c r="Y74">
        <v>1225.05</v>
      </c>
      <c r="Z74">
        <v>1289.08</v>
      </c>
      <c r="AA74">
        <v>1214.08</v>
      </c>
      <c r="AB74">
        <v>1456.28</v>
      </c>
      <c r="AC74">
        <v>1029.73</v>
      </c>
      <c r="AD74">
        <v>1284.83</v>
      </c>
      <c r="AE74">
        <v>1188.51</v>
      </c>
    </row>
    <row r="75" spans="1:31">
      <c r="A75" t="s">
        <v>31</v>
      </c>
      <c r="B75" t="s">
        <v>183</v>
      </c>
      <c r="C75" t="s">
        <v>184</v>
      </c>
      <c r="D75" t="s">
        <v>51</v>
      </c>
      <c r="E75">
        <v>1523.2</v>
      </c>
      <c r="F75">
        <v>1250.4000000000001</v>
      </c>
      <c r="G75">
        <v>1558.21</v>
      </c>
      <c r="H75">
        <v>1404.99</v>
      </c>
      <c r="I75">
        <v>1499.4</v>
      </c>
      <c r="J75">
        <v>1346.3</v>
      </c>
      <c r="K75">
        <v>1505.74</v>
      </c>
      <c r="L75">
        <v>1272.7</v>
      </c>
      <c r="M75">
        <v>1478.6</v>
      </c>
      <c r="N75">
        <v>1296.4100000000001</v>
      </c>
      <c r="O75">
        <v>1364.31</v>
      </c>
      <c r="P75">
        <v>1493.07</v>
      </c>
      <c r="Q75">
        <v>1418.83</v>
      </c>
      <c r="R75">
        <v>1501.47</v>
      </c>
      <c r="S75">
        <v>1232.1199999999999</v>
      </c>
      <c r="T75">
        <v>1258.98</v>
      </c>
      <c r="U75">
        <v>1486.12</v>
      </c>
      <c r="V75">
        <v>1557.8</v>
      </c>
      <c r="W75">
        <v>1721.3</v>
      </c>
      <c r="X75">
        <v>1268.3499999999999</v>
      </c>
      <c r="Y75">
        <v>1435.8</v>
      </c>
      <c r="Z75">
        <v>1507.5</v>
      </c>
      <c r="AA75">
        <v>1425.67</v>
      </c>
      <c r="AB75">
        <v>1715.15</v>
      </c>
      <c r="AC75">
        <v>1204.54</v>
      </c>
      <c r="AD75">
        <v>1512.09</v>
      </c>
      <c r="AE75">
        <v>1395.82</v>
      </c>
    </row>
    <row r="76" spans="1:31">
      <c r="A76" t="s">
        <v>31</v>
      </c>
      <c r="B76" t="s">
        <v>185</v>
      </c>
      <c r="C76" t="s">
        <v>186</v>
      </c>
      <c r="D76" t="s">
        <v>51</v>
      </c>
      <c r="E76">
        <v>1856.65</v>
      </c>
      <c r="F76">
        <v>1527.86</v>
      </c>
      <c r="G76">
        <v>1899.31</v>
      </c>
      <c r="H76">
        <v>1717.69</v>
      </c>
      <c r="I76">
        <v>1830.79</v>
      </c>
      <c r="J76">
        <v>1647.77</v>
      </c>
      <c r="K76">
        <v>1841.39</v>
      </c>
      <c r="L76">
        <v>1556.79</v>
      </c>
      <c r="M76">
        <v>1809.4</v>
      </c>
      <c r="N76">
        <v>1588.28</v>
      </c>
      <c r="O76">
        <v>1668.64</v>
      </c>
      <c r="P76">
        <v>1827.76</v>
      </c>
      <c r="Q76">
        <v>1737.19</v>
      </c>
      <c r="R76">
        <v>1832.71</v>
      </c>
      <c r="S76">
        <v>1507.14</v>
      </c>
      <c r="T76">
        <v>1536.87</v>
      </c>
      <c r="U76">
        <v>1819.92</v>
      </c>
      <c r="V76">
        <v>1909.09</v>
      </c>
      <c r="W76">
        <v>2112.27</v>
      </c>
      <c r="X76">
        <v>1551.08</v>
      </c>
      <c r="Y76">
        <v>1751.91</v>
      </c>
      <c r="Z76">
        <v>1835.05</v>
      </c>
      <c r="AA76">
        <v>1743.04</v>
      </c>
      <c r="AB76">
        <v>2103.4</v>
      </c>
      <c r="AC76">
        <v>1466.74</v>
      </c>
      <c r="AD76">
        <v>1852.96</v>
      </c>
      <c r="AE76">
        <v>1706.74</v>
      </c>
    </row>
    <row r="77" spans="1:31">
      <c r="A77" t="s">
        <v>31</v>
      </c>
      <c r="B77" t="s">
        <v>187</v>
      </c>
      <c r="C77" t="s">
        <v>188</v>
      </c>
      <c r="D77" t="s">
        <v>51</v>
      </c>
      <c r="E77">
        <v>328.78</v>
      </c>
      <c r="F77">
        <v>245.42</v>
      </c>
      <c r="G77">
        <v>336.86</v>
      </c>
      <c r="H77">
        <v>326.2</v>
      </c>
      <c r="I77">
        <v>346.98</v>
      </c>
      <c r="J77">
        <v>329.46</v>
      </c>
      <c r="K77">
        <v>353.02</v>
      </c>
      <c r="L77">
        <v>249.5</v>
      </c>
      <c r="M77">
        <v>219.66</v>
      </c>
      <c r="N77">
        <v>394.62</v>
      </c>
      <c r="O77">
        <v>353.71</v>
      </c>
      <c r="P77">
        <v>377.44</v>
      </c>
      <c r="Q77">
        <v>332.8</v>
      </c>
      <c r="R77">
        <v>316.08999999999997</v>
      </c>
      <c r="S77">
        <v>326.63</v>
      </c>
      <c r="T77">
        <v>334.8</v>
      </c>
      <c r="U77">
        <v>329.21</v>
      </c>
      <c r="V77">
        <v>235.01</v>
      </c>
      <c r="W77">
        <v>296.08999999999997</v>
      </c>
      <c r="X77">
        <v>311.89</v>
      </c>
      <c r="Y77">
        <v>270.64</v>
      </c>
      <c r="Z77">
        <v>334.79</v>
      </c>
      <c r="AA77">
        <v>329.35</v>
      </c>
      <c r="AB77">
        <v>254.45</v>
      </c>
      <c r="AC77">
        <v>329.39</v>
      </c>
      <c r="AD77">
        <v>336.09</v>
      </c>
      <c r="AE77">
        <v>326.98</v>
      </c>
    </row>
    <row r="78" spans="1:31">
      <c r="A78" t="s">
        <v>31</v>
      </c>
      <c r="B78" t="s">
        <v>189</v>
      </c>
      <c r="C78" t="s">
        <v>190</v>
      </c>
      <c r="D78" t="s">
        <v>51</v>
      </c>
      <c r="E78">
        <v>501.32</v>
      </c>
      <c r="F78">
        <v>383.85</v>
      </c>
      <c r="G78">
        <v>520.98</v>
      </c>
      <c r="H78">
        <v>489.2</v>
      </c>
      <c r="I78">
        <v>531.20000000000005</v>
      </c>
      <c r="J78">
        <v>503.4</v>
      </c>
      <c r="K78">
        <v>540.29</v>
      </c>
      <c r="L78">
        <v>398.06</v>
      </c>
      <c r="M78">
        <v>352.37</v>
      </c>
      <c r="N78">
        <v>582.66999999999996</v>
      </c>
      <c r="O78">
        <v>533.17999999999995</v>
      </c>
      <c r="P78">
        <v>569.9</v>
      </c>
      <c r="Q78">
        <v>506.53</v>
      </c>
      <c r="R78">
        <v>491.17</v>
      </c>
      <c r="S78">
        <v>495.58</v>
      </c>
      <c r="T78">
        <v>513.22</v>
      </c>
      <c r="U78">
        <v>499.43</v>
      </c>
      <c r="V78">
        <v>393.29</v>
      </c>
      <c r="W78">
        <v>482.48</v>
      </c>
      <c r="X78">
        <v>479.99</v>
      </c>
      <c r="Y78">
        <v>433.07</v>
      </c>
      <c r="Z78">
        <v>509.62</v>
      </c>
      <c r="AA78">
        <v>508.62</v>
      </c>
      <c r="AB78">
        <v>413.72</v>
      </c>
      <c r="AC78">
        <v>499.58</v>
      </c>
      <c r="AD78">
        <v>535.29</v>
      </c>
      <c r="AE78">
        <v>494.69</v>
      </c>
    </row>
    <row r="79" spans="1:31">
      <c r="A79" t="s">
        <v>31</v>
      </c>
      <c r="B79" t="s">
        <v>191</v>
      </c>
      <c r="C79" t="s">
        <v>192</v>
      </c>
      <c r="D79" t="s">
        <v>51</v>
      </c>
      <c r="E79">
        <v>576.78</v>
      </c>
      <c r="F79">
        <v>428.76</v>
      </c>
      <c r="G79">
        <v>591.17999999999995</v>
      </c>
      <c r="H79">
        <v>576.01</v>
      </c>
      <c r="I79">
        <v>607.61</v>
      </c>
      <c r="J79">
        <v>580.23</v>
      </c>
      <c r="K79">
        <v>622.66</v>
      </c>
      <c r="L79">
        <v>431.5</v>
      </c>
      <c r="M79">
        <v>377.98</v>
      </c>
      <c r="N79">
        <v>700.54</v>
      </c>
      <c r="O79">
        <v>623.27</v>
      </c>
      <c r="P79">
        <v>666</v>
      </c>
      <c r="Q79">
        <v>587.5</v>
      </c>
      <c r="R79">
        <v>555.09</v>
      </c>
      <c r="S79">
        <v>576.21</v>
      </c>
      <c r="T79">
        <v>587.55999999999995</v>
      </c>
      <c r="U79">
        <v>580.03</v>
      </c>
      <c r="V79">
        <v>404.79</v>
      </c>
      <c r="W79">
        <v>515.26</v>
      </c>
      <c r="X79">
        <v>547.4</v>
      </c>
      <c r="Y79">
        <v>472.15</v>
      </c>
      <c r="Z79">
        <v>588.46</v>
      </c>
      <c r="AA79">
        <v>578</v>
      </c>
      <c r="AB79">
        <v>440.36</v>
      </c>
      <c r="AC79">
        <v>580.34</v>
      </c>
      <c r="AD79">
        <v>589.41</v>
      </c>
      <c r="AE79">
        <v>577.01</v>
      </c>
    </row>
    <row r="80" spans="1:31">
      <c r="A80" t="s">
        <v>31</v>
      </c>
      <c r="B80" t="s">
        <v>193</v>
      </c>
      <c r="C80" t="s">
        <v>194</v>
      </c>
      <c r="D80" t="s">
        <v>51</v>
      </c>
      <c r="E80">
        <v>825.72</v>
      </c>
      <c r="F80">
        <v>620.83000000000004</v>
      </c>
      <c r="G80">
        <v>843.8</v>
      </c>
      <c r="H80">
        <v>824.26</v>
      </c>
      <c r="I80">
        <v>870.2</v>
      </c>
      <c r="J80">
        <v>829.96</v>
      </c>
      <c r="K80">
        <v>888.05</v>
      </c>
      <c r="L80">
        <v>626.26</v>
      </c>
      <c r="M80">
        <v>549.28</v>
      </c>
      <c r="N80">
        <v>996.37</v>
      </c>
      <c r="O80">
        <v>885.41</v>
      </c>
      <c r="P80">
        <v>947.36</v>
      </c>
      <c r="Q80">
        <v>840.38</v>
      </c>
      <c r="R80">
        <v>809.58</v>
      </c>
      <c r="S80">
        <v>824.28</v>
      </c>
      <c r="T80">
        <v>839.17</v>
      </c>
      <c r="U80">
        <v>829.51</v>
      </c>
      <c r="V80">
        <v>585.14</v>
      </c>
      <c r="W80">
        <v>737.91</v>
      </c>
      <c r="X80">
        <v>784.06</v>
      </c>
      <c r="Y80">
        <v>680.19</v>
      </c>
      <c r="Z80">
        <v>840.75</v>
      </c>
      <c r="AA80">
        <v>828.89</v>
      </c>
      <c r="AB80">
        <v>632.19000000000005</v>
      </c>
      <c r="AC80">
        <v>830</v>
      </c>
      <c r="AD80">
        <v>840.95</v>
      </c>
      <c r="AE80">
        <v>825.5</v>
      </c>
    </row>
    <row r="81" spans="1:31">
      <c r="A81" t="s">
        <v>31</v>
      </c>
      <c r="B81" t="s">
        <v>195</v>
      </c>
      <c r="C81" t="s">
        <v>196</v>
      </c>
      <c r="D81" t="s">
        <v>51</v>
      </c>
      <c r="E81">
        <v>1164.1500000000001</v>
      </c>
      <c r="F81">
        <v>952.37</v>
      </c>
      <c r="G81">
        <v>1159.6300000000001</v>
      </c>
      <c r="H81">
        <v>1092.1300000000001</v>
      </c>
      <c r="I81">
        <v>1125.95</v>
      </c>
      <c r="J81">
        <v>1016.04</v>
      </c>
      <c r="K81">
        <v>1136.7</v>
      </c>
      <c r="L81">
        <v>958.32</v>
      </c>
      <c r="M81">
        <v>1112</v>
      </c>
      <c r="N81">
        <v>991.08</v>
      </c>
      <c r="O81">
        <v>1010.52</v>
      </c>
      <c r="P81">
        <v>1098.9000000000001</v>
      </c>
      <c r="Q81">
        <v>1049.33</v>
      </c>
      <c r="R81">
        <v>1141.79</v>
      </c>
      <c r="S81">
        <v>947.41</v>
      </c>
      <c r="T81">
        <v>968.05</v>
      </c>
      <c r="U81">
        <v>1121.6500000000001</v>
      </c>
      <c r="V81">
        <v>1151.24</v>
      </c>
      <c r="W81">
        <v>1262.06</v>
      </c>
      <c r="X81">
        <v>963.53</v>
      </c>
      <c r="Y81">
        <v>1089.1600000000001</v>
      </c>
      <c r="Z81">
        <v>1150.28</v>
      </c>
      <c r="AA81">
        <v>1065.45</v>
      </c>
      <c r="AB81">
        <v>1268.03</v>
      </c>
      <c r="AC81">
        <v>928.55</v>
      </c>
      <c r="AD81">
        <v>1126.1400000000001</v>
      </c>
      <c r="AE81">
        <v>1088.8699999999999</v>
      </c>
    </row>
    <row r="82" spans="1:31">
      <c r="A82" t="s">
        <v>31</v>
      </c>
      <c r="B82" t="s">
        <v>197</v>
      </c>
      <c r="C82" t="s">
        <v>198</v>
      </c>
      <c r="D82" t="s">
        <v>51</v>
      </c>
      <c r="E82">
        <v>1631.16</v>
      </c>
      <c r="F82">
        <v>1341.16</v>
      </c>
      <c r="G82">
        <v>1629.14</v>
      </c>
      <c r="H82">
        <v>1536.25</v>
      </c>
      <c r="I82">
        <v>1585.71</v>
      </c>
      <c r="J82">
        <v>1436.72</v>
      </c>
      <c r="K82">
        <v>1604.76</v>
      </c>
      <c r="L82">
        <v>1353.99</v>
      </c>
      <c r="M82">
        <v>1572.57</v>
      </c>
      <c r="N82">
        <v>1402.22</v>
      </c>
      <c r="O82">
        <v>1429.88</v>
      </c>
      <c r="P82">
        <v>1558.79</v>
      </c>
      <c r="Q82">
        <v>1488.23</v>
      </c>
      <c r="R82">
        <v>1604.95</v>
      </c>
      <c r="S82">
        <v>1335.55</v>
      </c>
      <c r="T82">
        <v>1359.44</v>
      </c>
      <c r="U82">
        <v>1587.8</v>
      </c>
      <c r="V82">
        <v>1635.83</v>
      </c>
      <c r="W82">
        <v>1799.65</v>
      </c>
      <c r="X82">
        <v>1359.41</v>
      </c>
      <c r="Y82">
        <v>1530.16</v>
      </c>
      <c r="Z82">
        <v>1607.85</v>
      </c>
      <c r="AA82">
        <v>1505.1</v>
      </c>
      <c r="AB82">
        <v>1804.18</v>
      </c>
      <c r="AC82">
        <v>1297.44</v>
      </c>
      <c r="AD82">
        <v>1598.56</v>
      </c>
      <c r="AE82">
        <v>1531.62</v>
      </c>
    </row>
    <row r="83" spans="1:31">
      <c r="A83" t="s">
        <v>31</v>
      </c>
      <c r="B83" t="s">
        <v>199</v>
      </c>
      <c r="C83" t="s">
        <v>200</v>
      </c>
      <c r="D83" t="s">
        <v>51</v>
      </c>
      <c r="E83">
        <v>331.21</v>
      </c>
      <c r="F83">
        <v>247.46</v>
      </c>
      <c r="G83">
        <v>338.46</v>
      </c>
      <c r="H83">
        <v>329.15</v>
      </c>
      <c r="I83">
        <v>348.92</v>
      </c>
      <c r="J83">
        <v>331.49</v>
      </c>
      <c r="K83">
        <v>355.25</v>
      </c>
      <c r="L83">
        <v>251.33</v>
      </c>
      <c r="M83">
        <v>221.78</v>
      </c>
      <c r="N83">
        <v>397</v>
      </c>
      <c r="O83">
        <v>355.18</v>
      </c>
      <c r="P83">
        <v>378.92</v>
      </c>
      <c r="Q83">
        <v>334.36</v>
      </c>
      <c r="R83">
        <v>318.42</v>
      </c>
      <c r="S83">
        <v>328.95</v>
      </c>
      <c r="T83">
        <v>337.06</v>
      </c>
      <c r="U83">
        <v>331.49</v>
      </c>
      <c r="V83">
        <v>236.76</v>
      </c>
      <c r="W83">
        <v>297.85000000000002</v>
      </c>
      <c r="X83">
        <v>313.94</v>
      </c>
      <c r="Y83">
        <v>272.76</v>
      </c>
      <c r="Z83">
        <v>337.05</v>
      </c>
      <c r="AA83">
        <v>331.14</v>
      </c>
      <c r="AB83">
        <v>256.45</v>
      </c>
      <c r="AC83">
        <v>331.48</v>
      </c>
      <c r="AD83">
        <v>338.03</v>
      </c>
      <c r="AE83">
        <v>330.03</v>
      </c>
    </row>
    <row r="84" spans="1:31">
      <c r="A84" t="s">
        <v>31</v>
      </c>
      <c r="B84" t="s">
        <v>201</v>
      </c>
      <c r="C84" t="s">
        <v>202</v>
      </c>
      <c r="D84" t="s">
        <v>51</v>
      </c>
      <c r="E84">
        <v>436.94</v>
      </c>
      <c r="F84">
        <v>325.77</v>
      </c>
      <c r="G84">
        <v>446.61</v>
      </c>
      <c r="H84">
        <v>435.57</v>
      </c>
      <c r="I84">
        <v>459.85</v>
      </c>
      <c r="J84">
        <v>438.1</v>
      </c>
      <c r="K84">
        <v>469.86</v>
      </c>
      <c r="L84">
        <v>329.23</v>
      </c>
      <c r="M84">
        <v>289.86</v>
      </c>
      <c r="N84">
        <v>526.64</v>
      </c>
      <c r="O84">
        <v>469.51</v>
      </c>
      <c r="P84">
        <v>501.2</v>
      </c>
      <c r="Q84">
        <v>442.39</v>
      </c>
      <c r="R84">
        <v>420.28</v>
      </c>
      <c r="S84">
        <v>435.08</v>
      </c>
      <c r="T84">
        <v>444.64</v>
      </c>
      <c r="U84">
        <v>438.2</v>
      </c>
      <c r="V84">
        <v>309.57</v>
      </c>
      <c r="W84">
        <v>391.39</v>
      </c>
      <c r="X84">
        <v>414.16</v>
      </c>
      <c r="Y84">
        <v>358.88</v>
      </c>
      <c r="Z84">
        <v>445.1</v>
      </c>
      <c r="AA84">
        <v>436.86</v>
      </c>
      <c r="AB84">
        <v>336.11</v>
      </c>
      <c r="AC84">
        <v>438.17</v>
      </c>
      <c r="AD84">
        <v>445.81</v>
      </c>
      <c r="AE84">
        <v>436.6</v>
      </c>
    </row>
    <row r="85" spans="1:31">
      <c r="A85" t="s">
        <v>31</v>
      </c>
      <c r="B85" t="s">
        <v>203</v>
      </c>
      <c r="C85" t="s">
        <v>204</v>
      </c>
      <c r="D85" t="s">
        <v>51</v>
      </c>
      <c r="E85">
        <v>580.78</v>
      </c>
      <c r="F85">
        <v>432.12</v>
      </c>
      <c r="G85">
        <v>593.79999999999995</v>
      </c>
      <c r="H85">
        <v>580.86</v>
      </c>
      <c r="I85">
        <v>610.79999999999995</v>
      </c>
      <c r="J85">
        <v>583.58000000000004</v>
      </c>
      <c r="K85">
        <v>626.32000000000005</v>
      </c>
      <c r="L85">
        <v>434.51</v>
      </c>
      <c r="M85">
        <v>381.46</v>
      </c>
      <c r="N85">
        <v>704.46</v>
      </c>
      <c r="O85">
        <v>625.69000000000005</v>
      </c>
      <c r="P85">
        <v>668.44</v>
      </c>
      <c r="Q85">
        <v>590.07000000000005</v>
      </c>
      <c r="R85">
        <v>558.91999999999996</v>
      </c>
      <c r="S85">
        <v>580.04</v>
      </c>
      <c r="T85">
        <v>591.28</v>
      </c>
      <c r="U85">
        <v>583.79</v>
      </c>
      <c r="V85">
        <v>407.68</v>
      </c>
      <c r="W85">
        <v>518.16</v>
      </c>
      <c r="X85">
        <v>550.77</v>
      </c>
      <c r="Y85">
        <v>475.64</v>
      </c>
      <c r="Z85">
        <v>592.17999999999995</v>
      </c>
      <c r="AA85">
        <v>580.92999999999995</v>
      </c>
      <c r="AB85">
        <v>443.66</v>
      </c>
      <c r="AC85">
        <v>583.78</v>
      </c>
      <c r="AD85">
        <v>592.61</v>
      </c>
      <c r="AE85">
        <v>582.04</v>
      </c>
    </row>
    <row r="86" spans="1:31">
      <c r="A86" t="s">
        <v>31</v>
      </c>
      <c r="B86" t="s">
        <v>205</v>
      </c>
      <c r="C86" t="s">
        <v>206</v>
      </c>
      <c r="D86" t="s">
        <v>51</v>
      </c>
      <c r="E86">
        <v>1695.92</v>
      </c>
      <c r="F86">
        <v>1286.29</v>
      </c>
      <c r="G86">
        <v>1625.49</v>
      </c>
      <c r="H86">
        <v>1440.25</v>
      </c>
      <c r="I86">
        <v>1510.87</v>
      </c>
      <c r="J86">
        <v>1367.3</v>
      </c>
      <c r="K86">
        <v>1596.4</v>
      </c>
      <c r="L86">
        <v>1416.2</v>
      </c>
      <c r="M86">
        <v>1481.32</v>
      </c>
      <c r="N86">
        <v>1272.76</v>
      </c>
      <c r="O86">
        <v>1357.93</v>
      </c>
      <c r="P86">
        <v>1475.93</v>
      </c>
      <c r="Q86">
        <v>1456.2</v>
      </c>
      <c r="R86">
        <v>1540.59</v>
      </c>
      <c r="S86">
        <v>1313.5</v>
      </c>
      <c r="T86">
        <v>1420.09</v>
      </c>
      <c r="U86">
        <v>1347.44</v>
      </c>
      <c r="V86">
        <v>1545.66</v>
      </c>
      <c r="W86">
        <v>1667.86</v>
      </c>
      <c r="X86">
        <v>1296.29</v>
      </c>
      <c r="Y86">
        <v>1879.04</v>
      </c>
      <c r="Z86">
        <v>1600.86</v>
      </c>
      <c r="AA86">
        <v>1542.15</v>
      </c>
      <c r="AB86">
        <v>1636.92</v>
      </c>
      <c r="AC86">
        <v>1337.97</v>
      </c>
      <c r="AD86">
        <v>1560.26</v>
      </c>
      <c r="AE86">
        <v>1422.31</v>
      </c>
    </row>
    <row r="87" spans="1:31">
      <c r="A87" t="s">
        <v>31</v>
      </c>
      <c r="B87" t="s">
        <v>207</v>
      </c>
      <c r="C87" t="s">
        <v>208</v>
      </c>
      <c r="D87" t="s">
        <v>51</v>
      </c>
      <c r="E87">
        <v>1931.13</v>
      </c>
      <c r="F87">
        <v>1463.99</v>
      </c>
      <c r="G87">
        <v>1850.97</v>
      </c>
      <c r="H87">
        <v>1639.56</v>
      </c>
      <c r="I87">
        <v>1720.66</v>
      </c>
      <c r="J87">
        <v>1557.13</v>
      </c>
      <c r="K87">
        <v>1818.76</v>
      </c>
      <c r="L87">
        <v>1612.9</v>
      </c>
      <c r="M87">
        <v>1688.2</v>
      </c>
      <c r="N87">
        <v>1449.91</v>
      </c>
      <c r="O87">
        <v>1546.77</v>
      </c>
      <c r="P87">
        <v>1681.25</v>
      </c>
      <c r="Q87">
        <v>1658.8</v>
      </c>
      <c r="R87">
        <v>1754.7</v>
      </c>
      <c r="S87">
        <v>1496.08</v>
      </c>
      <c r="T87">
        <v>1617.34</v>
      </c>
      <c r="U87">
        <v>1534.31</v>
      </c>
      <c r="V87">
        <v>1761.61</v>
      </c>
      <c r="W87">
        <v>1900.49</v>
      </c>
      <c r="X87">
        <v>1476.73</v>
      </c>
      <c r="Y87">
        <v>2142.2199999999998</v>
      </c>
      <c r="Z87">
        <v>1821.33</v>
      </c>
      <c r="AA87">
        <v>1757.84</v>
      </c>
      <c r="AB87">
        <v>1865.68</v>
      </c>
      <c r="AC87">
        <v>1523.14</v>
      </c>
      <c r="AD87">
        <v>1778.23</v>
      </c>
      <c r="AE87">
        <v>1620.46</v>
      </c>
    </row>
    <row r="88" spans="1:31">
      <c r="A88" t="s">
        <v>31</v>
      </c>
      <c r="B88" t="s">
        <v>209</v>
      </c>
      <c r="C88" t="s">
        <v>210</v>
      </c>
      <c r="D88" t="s">
        <v>51</v>
      </c>
      <c r="E88">
        <v>2166.44</v>
      </c>
      <c r="F88">
        <v>1641.69</v>
      </c>
      <c r="G88">
        <v>2076.5100000000002</v>
      </c>
      <c r="H88">
        <v>1838.93</v>
      </c>
      <c r="I88">
        <v>1930.53</v>
      </c>
      <c r="J88">
        <v>1746.98</v>
      </c>
      <c r="K88">
        <v>2041.2</v>
      </c>
      <c r="L88">
        <v>1809.62</v>
      </c>
      <c r="M88">
        <v>1895.12</v>
      </c>
      <c r="N88">
        <v>1627.13</v>
      </c>
      <c r="O88">
        <v>1735.68</v>
      </c>
      <c r="P88">
        <v>1886.61</v>
      </c>
      <c r="Q88">
        <v>1861.43</v>
      </c>
      <c r="R88">
        <v>1968.89</v>
      </c>
      <c r="S88">
        <v>1678.72</v>
      </c>
      <c r="T88">
        <v>1814.64</v>
      </c>
      <c r="U88">
        <v>1721.23</v>
      </c>
      <c r="V88">
        <v>1977.62</v>
      </c>
      <c r="W88">
        <v>2133.16</v>
      </c>
      <c r="X88">
        <v>1657.23</v>
      </c>
      <c r="Y88">
        <v>2405.48</v>
      </c>
      <c r="Z88">
        <v>2041.87</v>
      </c>
      <c r="AA88">
        <v>1973.55</v>
      </c>
      <c r="AB88">
        <v>2094.44</v>
      </c>
      <c r="AC88">
        <v>1708.35</v>
      </c>
      <c r="AD88">
        <v>1996.27</v>
      </c>
      <c r="AE88">
        <v>1818.7</v>
      </c>
    </row>
    <row r="89" spans="1:31">
      <c r="A89" t="s">
        <v>31</v>
      </c>
      <c r="B89" t="s">
        <v>211</v>
      </c>
      <c r="C89" t="s">
        <v>212</v>
      </c>
      <c r="D89" t="s">
        <v>51</v>
      </c>
      <c r="E89">
        <v>2401.69</v>
      </c>
      <c r="F89">
        <v>1819.39</v>
      </c>
      <c r="G89">
        <v>2302.0100000000002</v>
      </c>
      <c r="H89">
        <v>2038.23</v>
      </c>
      <c r="I89">
        <v>2140.3200000000002</v>
      </c>
      <c r="J89">
        <v>1936.77</v>
      </c>
      <c r="K89">
        <v>2263.5700000000002</v>
      </c>
      <c r="L89">
        <v>2006.32</v>
      </c>
      <c r="M89">
        <v>2102</v>
      </c>
      <c r="N89">
        <v>1804.3</v>
      </c>
      <c r="O89">
        <v>1924.51</v>
      </c>
      <c r="P89">
        <v>2091.9299999999998</v>
      </c>
      <c r="Q89">
        <v>2064.0500000000002</v>
      </c>
      <c r="R89">
        <v>2183.04</v>
      </c>
      <c r="S89">
        <v>1861.31</v>
      </c>
      <c r="T89">
        <v>2011.87</v>
      </c>
      <c r="U89">
        <v>1908.12</v>
      </c>
      <c r="V89">
        <v>2193.6</v>
      </c>
      <c r="W89">
        <v>2365.77</v>
      </c>
      <c r="X89">
        <v>1837.67</v>
      </c>
      <c r="Y89">
        <v>2668.69</v>
      </c>
      <c r="Z89">
        <v>2262.35</v>
      </c>
      <c r="AA89">
        <v>2189.2199999999998</v>
      </c>
      <c r="AB89">
        <v>2323.1799999999998</v>
      </c>
      <c r="AC89">
        <v>1893.52</v>
      </c>
      <c r="AD89">
        <v>2214.25</v>
      </c>
      <c r="AE89">
        <v>2016.88</v>
      </c>
    </row>
    <row r="90" spans="1:31">
      <c r="A90" t="s">
        <v>31</v>
      </c>
      <c r="B90" t="s">
        <v>213</v>
      </c>
      <c r="C90" t="s">
        <v>214</v>
      </c>
      <c r="D90" t="s">
        <v>51</v>
      </c>
      <c r="E90">
        <v>2636.9</v>
      </c>
      <c r="F90">
        <v>1997.07</v>
      </c>
      <c r="G90">
        <v>2527.4899999999998</v>
      </c>
      <c r="H90">
        <v>2237.54</v>
      </c>
      <c r="I90">
        <v>2350.09</v>
      </c>
      <c r="J90">
        <v>2126.6</v>
      </c>
      <c r="K90">
        <v>2485.9499999999998</v>
      </c>
      <c r="L90">
        <v>2203.0100000000002</v>
      </c>
      <c r="M90">
        <v>2308.86</v>
      </c>
      <c r="N90">
        <v>1981.47</v>
      </c>
      <c r="O90">
        <v>2113.38</v>
      </c>
      <c r="P90">
        <v>2297.23</v>
      </c>
      <c r="Q90">
        <v>2266.62</v>
      </c>
      <c r="R90">
        <v>2397.16</v>
      </c>
      <c r="S90">
        <v>2043.91</v>
      </c>
      <c r="T90">
        <v>2209.13</v>
      </c>
      <c r="U90">
        <v>2094.98</v>
      </c>
      <c r="V90">
        <v>2409.56</v>
      </c>
      <c r="W90">
        <v>2598.4</v>
      </c>
      <c r="X90">
        <v>2018.11</v>
      </c>
      <c r="Y90">
        <v>2931.88</v>
      </c>
      <c r="Z90">
        <v>2482.83</v>
      </c>
      <c r="AA90">
        <v>2404.87</v>
      </c>
      <c r="AB90">
        <v>2551.9</v>
      </c>
      <c r="AC90">
        <v>2078.6799999999998</v>
      </c>
      <c r="AD90">
        <v>2432.2399999999998</v>
      </c>
      <c r="AE90">
        <v>2215.02</v>
      </c>
    </row>
    <row r="91" spans="1:31">
      <c r="A91" t="s">
        <v>31</v>
      </c>
      <c r="B91" t="s">
        <v>215</v>
      </c>
      <c r="C91" t="s">
        <v>216</v>
      </c>
      <c r="D91" t="s">
        <v>51</v>
      </c>
      <c r="E91">
        <v>2892.91</v>
      </c>
      <c r="F91">
        <v>2190.4899999999998</v>
      </c>
      <c r="G91">
        <v>2774.32</v>
      </c>
      <c r="H91">
        <v>2453.87</v>
      </c>
      <c r="I91">
        <v>2579.67</v>
      </c>
      <c r="J91">
        <v>2332.71</v>
      </c>
      <c r="K91">
        <v>2726.95</v>
      </c>
      <c r="L91">
        <v>2415.88</v>
      </c>
      <c r="M91">
        <v>2533.4299999999998</v>
      </c>
      <c r="N91">
        <v>2173.37</v>
      </c>
      <c r="O91">
        <v>2319.0300000000002</v>
      </c>
      <c r="P91">
        <v>2520.06</v>
      </c>
      <c r="Q91">
        <v>2485.7199999999998</v>
      </c>
      <c r="R91">
        <v>2631.01</v>
      </c>
      <c r="S91">
        <v>2241.65</v>
      </c>
      <c r="T91">
        <v>2423.2800000000002</v>
      </c>
      <c r="U91">
        <v>2298.8000000000002</v>
      </c>
      <c r="V91">
        <v>2643.76</v>
      </c>
      <c r="W91">
        <v>2850.02</v>
      </c>
      <c r="X91">
        <v>2214.37</v>
      </c>
      <c r="Y91">
        <v>3214.33</v>
      </c>
      <c r="Z91">
        <v>2724.92</v>
      </c>
      <c r="AA91">
        <v>2638.34</v>
      </c>
      <c r="AB91">
        <v>2799.56</v>
      </c>
      <c r="AC91">
        <v>2281.12</v>
      </c>
      <c r="AD91">
        <v>2668.08</v>
      </c>
      <c r="AE91">
        <v>2430.14</v>
      </c>
    </row>
    <row r="92" spans="1:31">
      <c r="A92" t="s">
        <v>31</v>
      </c>
      <c r="B92" t="s">
        <v>217</v>
      </c>
      <c r="C92" t="s">
        <v>218</v>
      </c>
      <c r="D92" t="s">
        <v>51</v>
      </c>
      <c r="E92">
        <v>1225.44</v>
      </c>
      <c r="F92">
        <v>930.95</v>
      </c>
      <c r="G92">
        <v>1174.52</v>
      </c>
      <c r="H92">
        <v>1041.6199999999999</v>
      </c>
      <c r="I92">
        <v>1091.27</v>
      </c>
      <c r="J92">
        <v>987.68</v>
      </c>
      <c r="K92">
        <v>1151.6400000000001</v>
      </c>
      <c r="L92">
        <v>1022.83</v>
      </c>
      <c r="M92">
        <v>1067.5899999999999</v>
      </c>
      <c r="N92">
        <v>918.42</v>
      </c>
      <c r="O92">
        <v>980.21</v>
      </c>
      <c r="P92">
        <v>1065.31</v>
      </c>
      <c r="Q92">
        <v>1051.01</v>
      </c>
      <c r="R92">
        <v>1112.32</v>
      </c>
      <c r="S92">
        <v>948.31</v>
      </c>
      <c r="T92">
        <v>1025.5999999999999</v>
      </c>
      <c r="U92">
        <v>973.69</v>
      </c>
      <c r="V92">
        <v>1113.76</v>
      </c>
      <c r="W92">
        <v>1202.6199999999999</v>
      </c>
      <c r="X92">
        <v>935.41</v>
      </c>
      <c r="Y92">
        <v>1352.65</v>
      </c>
      <c r="Z92">
        <v>1159.9000000000001</v>
      </c>
      <c r="AA92">
        <v>1110.8399999999999</v>
      </c>
      <c r="AB92">
        <v>1179.46</v>
      </c>
      <c r="AC92">
        <v>967.64</v>
      </c>
      <c r="AD92">
        <v>1124.28</v>
      </c>
      <c r="AE92">
        <v>1025.98</v>
      </c>
    </row>
    <row r="93" spans="1:31">
      <c r="A93" t="s">
        <v>31</v>
      </c>
      <c r="B93" t="s">
        <v>219</v>
      </c>
      <c r="C93" t="s">
        <v>220</v>
      </c>
      <c r="D93" t="s">
        <v>51</v>
      </c>
      <c r="E93">
        <v>1460.67</v>
      </c>
      <c r="F93">
        <v>1108.6300000000001</v>
      </c>
      <c r="G93">
        <v>1399.99</v>
      </c>
      <c r="H93">
        <v>1240.93</v>
      </c>
      <c r="I93">
        <v>1301.06</v>
      </c>
      <c r="J93">
        <v>1177.49</v>
      </c>
      <c r="K93">
        <v>1374.01</v>
      </c>
      <c r="L93">
        <v>1219.53</v>
      </c>
      <c r="M93">
        <v>1274.46</v>
      </c>
      <c r="N93">
        <v>1095.5899999999999</v>
      </c>
      <c r="O93">
        <v>1169.07</v>
      </c>
      <c r="P93">
        <v>1270.6099999999999</v>
      </c>
      <c r="Q93">
        <v>1253.5899999999999</v>
      </c>
      <c r="R93">
        <v>1326.44</v>
      </c>
      <c r="S93">
        <v>1130.8900000000001</v>
      </c>
      <c r="T93">
        <v>1222.8499999999999</v>
      </c>
      <c r="U93">
        <v>1160.56</v>
      </c>
      <c r="V93">
        <v>1329.7</v>
      </c>
      <c r="W93">
        <v>1435.25</v>
      </c>
      <c r="X93">
        <v>1115.8399999999999</v>
      </c>
      <c r="Y93">
        <v>1615.84</v>
      </c>
      <c r="Z93">
        <v>1380.37</v>
      </c>
      <c r="AA93">
        <v>1326.5</v>
      </c>
      <c r="AB93">
        <v>1408.17</v>
      </c>
      <c r="AC93">
        <v>1152.79</v>
      </c>
      <c r="AD93">
        <v>1342.26</v>
      </c>
      <c r="AE93">
        <v>1224.1400000000001</v>
      </c>
    </row>
    <row r="94" spans="1:31">
      <c r="A94" t="s">
        <v>31</v>
      </c>
      <c r="B94" t="s">
        <v>221</v>
      </c>
      <c r="C94" t="s">
        <v>222</v>
      </c>
      <c r="D94" t="s">
        <v>51</v>
      </c>
      <c r="E94">
        <v>1695.92</v>
      </c>
      <c r="F94">
        <v>1286.29</v>
      </c>
      <c r="G94">
        <v>1625.49</v>
      </c>
      <c r="H94">
        <v>1440.25</v>
      </c>
      <c r="I94">
        <v>1510.87</v>
      </c>
      <c r="J94">
        <v>1367.3</v>
      </c>
      <c r="K94">
        <v>1596.4</v>
      </c>
      <c r="L94">
        <v>1416.2</v>
      </c>
      <c r="M94">
        <v>1481.32</v>
      </c>
      <c r="N94">
        <v>1272.76</v>
      </c>
      <c r="O94">
        <v>1357.93</v>
      </c>
      <c r="P94">
        <v>1475.93</v>
      </c>
      <c r="Q94">
        <v>1456.2</v>
      </c>
      <c r="R94">
        <v>1540.59</v>
      </c>
      <c r="S94">
        <v>1313.5</v>
      </c>
      <c r="T94">
        <v>1420.09</v>
      </c>
      <c r="U94">
        <v>1347.44</v>
      </c>
      <c r="V94">
        <v>1545.66</v>
      </c>
      <c r="W94">
        <v>1667.86</v>
      </c>
      <c r="X94">
        <v>1296.29</v>
      </c>
      <c r="Y94">
        <v>1879.04</v>
      </c>
      <c r="Z94">
        <v>1600.86</v>
      </c>
      <c r="AA94">
        <v>1542.15</v>
      </c>
      <c r="AB94">
        <v>1636.92</v>
      </c>
      <c r="AC94">
        <v>1337.97</v>
      </c>
      <c r="AD94">
        <v>1560.26</v>
      </c>
      <c r="AE94">
        <v>1422.31</v>
      </c>
    </row>
    <row r="95" spans="1:31">
      <c r="A95" t="s">
        <v>31</v>
      </c>
      <c r="B95" t="s">
        <v>223</v>
      </c>
      <c r="C95" t="s">
        <v>224</v>
      </c>
      <c r="D95" t="s">
        <v>51</v>
      </c>
      <c r="E95">
        <v>1931.13</v>
      </c>
      <c r="F95">
        <v>1463.99</v>
      </c>
      <c r="G95">
        <v>1850.97</v>
      </c>
      <c r="H95">
        <v>1639.56</v>
      </c>
      <c r="I95">
        <v>1720.66</v>
      </c>
      <c r="J95">
        <v>1557.13</v>
      </c>
      <c r="K95">
        <v>1818.76</v>
      </c>
      <c r="L95">
        <v>1612.9</v>
      </c>
      <c r="M95">
        <v>1688.2</v>
      </c>
      <c r="N95">
        <v>1449.91</v>
      </c>
      <c r="O95">
        <v>1546.77</v>
      </c>
      <c r="P95">
        <v>1681.25</v>
      </c>
      <c r="Q95">
        <v>1658.8</v>
      </c>
      <c r="R95">
        <v>1754.7</v>
      </c>
      <c r="S95">
        <v>1496.08</v>
      </c>
      <c r="T95">
        <v>1617.34</v>
      </c>
      <c r="U95">
        <v>1534.31</v>
      </c>
      <c r="V95">
        <v>1761.61</v>
      </c>
      <c r="W95">
        <v>1900.49</v>
      </c>
      <c r="X95">
        <v>1476.73</v>
      </c>
      <c r="Y95">
        <v>2142.2199999999998</v>
      </c>
      <c r="Z95">
        <v>1821.33</v>
      </c>
      <c r="AA95">
        <v>1757.84</v>
      </c>
      <c r="AB95">
        <v>1865.68</v>
      </c>
      <c r="AC95">
        <v>1523.14</v>
      </c>
      <c r="AD95">
        <v>1778.23</v>
      </c>
      <c r="AE95">
        <v>1620.46</v>
      </c>
    </row>
    <row r="96" spans="1:31">
      <c r="A96" t="s">
        <v>31</v>
      </c>
      <c r="B96" t="s">
        <v>225</v>
      </c>
      <c r="C96" t="s">
        <v>226</v>
      </c>
      <c r="D96" t="s">
        <v>51</v>
      </c>
      <c r="E96">
        <v>2166.44</v>
      </c>
      <c r="F96">
        <v>1641.69</v>
      </c>
      <c r="G96">
        <v>2076.5100000000002</v>
      </c>
      <c r="H96">
        <v>1838.93</v>
      </c>
      <c r="I96">
        <v>1930.53</v>
      </c>
      <c r="J96">
        <v>1746.98</v>
      </c>
      <c r="K96">
        <v>2041.2</v>
      </c>
      <c r="L96">
        <v>1809.62</v>
      </c>
      <c r="M96">
        <v>1895.12</v>
      </c>
      <c r="N96">
        <v>1627.13</v>
      </c>
      <c r="O96">
        <v>1735.68</v>
      </c>
      <c r="P96">
        <v>1886.61</v>
      </c>
      <c r="Q96">
        <v>1861.43</v>
      </c>
      <c r="R96">
        <v>1968.89</v>
      </c>
      <c r="S96">
        <v>1678.72</v>
      </c>
      <c r="T96">
        <v>1814.64</v>
      </c>
      <c r="U96">
        <v>1721.23</v>
      </c>
      <c r="V96">
        <v>1977.62</v>
      </c>
      <c r="W96">
        <v>2133.16</v>
      </c>
      <c r="X96">
        <v>1657.23</v>
      </c>
      <c r="Y96">
        <v>2405.48</v>
      </c>
      <c r="Z96">
        <v>2041.87</v>
      </c>
      <c r="AA96">
        <v>1973.55</v>
      </c>
      <c r="AB96">
        <v>2094.44</v>
      </c>
      <c r="AC96">
        <v>1708.35</v>
      </c>
      <c r="AD96">
        <v>1996.27</v>
      </c>
      <c r="AE96">
        <v>1818.7</v>
      </c>
    </row>
    <row r="97" spans="1:31">
      <c r="A97" t="s">
        <v>31</v>
      </c>
      <c r="B97" t="s">
        <v>227</v>
      </c>
      <c r="C97" t="s">
        <v>228</v>
      </c>
      <c r="D97" t="s">
        <v>51</v>
      </c>
      <c r="E97">
        <v>2401.69</v>
      </c>
      <c r="F97">
        <v>1819.39</v>
      </c>
      <c r="G97">
        <v>2302.0100000000002</v>
      </c>
      <c r="H97">
        <v>2038.23</v>
      </c>
      <c r="I97">
        <v>2140.3200000000002</v>
      </c>
      <c r="J97">
        <v>1936.77</v>
      </c>
      <c r="K97">
        <v>2263.5700000000002</v>
      </c>
      <c r="L97">
        <v>2006.32</v>
      </c>
      <c r="M97">
        <v>2102</v>
      </c>
      <c r="N97">
        <v>1804.3</v>
      </c>
      <c r="O97">
        <v>1924.51</v>
      </c>
      <c r="P97">
        <v>2091.9299999999998</v>
      </c>
      <c r="Q97">
        <v>2064.0500000000002</v>
      </c>
      <c r="R97">
        <v>2183.04</v>
      </c>
      <c r="S97">
        <v>1861.31</v>
      </c>
      <c r="T97">
        <v>2011.87</v>
      </c>
      <c r="U97">
        <v>1908.12</v>
      </c>
      <c r="V97">
        <v>2193.6</v>
      </c>
      <c r="W97">
        <v>2365.77</v>
      </c>
      <c r="X97">
        <v>1837.67</v>
      </c>
      <c r="Y97">
        <v>2668.69</v>
      </c>
      <c r="Z97">
        <v>2262.35</v>
      </c>
      <c r="AA97">
        <v>2189.2199999999998</v>
      </c>
      <c r="AB97">
        <v>2323.1799999999998</v>
      </c>
      <c r="AC97">
        <v>1893.52</v>
      </c>
      <c r="AD97">
        <v>2214.25</v>
      </c>
      <c r="AE97">
        <v>2016.88</v>
      </c>
    </row>
    <row r="98" spans="1:31">
      <c r="A98" t="s">
        <v>31</v>
      </c>
      <c r="B98" t="s">
        <v>229</v>
      </c>
      <c r="C98" t="s">
        <v>230</v>
      </c>
      <c r="D98" t="s">
        <v>51</v>
      </c>
      <c r="E98">
        <v>2595.39</v>
      </c>
      <c r="F98">
        <v>1974.95</v>
      </c>
      <c r="G98">
        <v>2500.15</v>
      </c>
      <c r="H98">
        <v>2204.87</v>
      </c>
      <c r="I98">
        <v>2300.06</v>
      </c>
      <c r="J98">
        <v>2089.66</v>
      </c>
      <c r="K98">
        <v>2445.13</v>
      </c>
      <c r="L98">
        <v>2157.62</v>
      </c>
      <c r="M98">
        <v>2261.37</v>
      </c>
      <c r="N98">
        <v>1951.97</v>
      </c>
      <c r="O98">
        <v>2072.56</v>
      </c>
      <c r="P98">
        <v>2270.5300000000002</v>
      </c>
      <c r="Q98">
        <v>2239.4699999999998</v>
      </c>
      <c r="R98">
        <v>2366.13</v>
      </c>
      <c r="S98">
        <v>2016.89</v>
      </c>
      <c r="T98">
        <v>2181.41</v>
      </c>
      <c r="U98">
        <v>2066.3000000000002</v>
      </c>
      <c r="V98">
        <v>2368.17</v>
      </c>
      <c r="W98">
        <v>2557.27</v>
      </c>
      <c r="X98">
        <v>1995.29</v>
      </c>
      <c r="Y98">
        <v>2909.44</v>
      </c>
      <c r="Z98">
        <v>2429.86</v>
      </c>
      <c r="AA98">
        <v>2379.7600000000002</v>
      </c>
      <c r="AB98">
        <v>2507.2600000000002</v>
      </c>
      <c r="AC98">
        <v>2055.6</v>
      </c>
      <c r="AD98">
        <v>2410.0500000000002</v>
      </c>
      <c r="AE98">
        <v>2186.2199999999998</v>
      </c>
    </row>
    <row r="99" spans="1:31">
      <c r="A99" t="s">
        <v>31</v>
      </c>
      <c r="B99" t="s">
        <v>231</v>
      </c>
      <c r="C99" t="s">
        <v>232</v>
      </c>
      <c r="D99" t="s">
        <v>51</v>
      </c>
      <c r="E99">
        <v>2662.07</v>
      </c>
      <c r="F99">
        <v>2016.15</v>
      </c>
      <c r="G99">
        <v>2553.35</v>
      </c>
      <c r="H99">
        <v>2258.16</v>
      </c>
      <c r="I99">
        <v>2374.04</v>
      </c>
      <c r="J99">
        <v>2146.33</v>
      </c>
      <c r="K99">
        <v>2508.5300000000002</v>
      </c>
      <c r="L99">
        <v>2222.61</v>
      </c>
      <c r="M99">
        <v>2330.2800000000002</v>
      </c>
      <c r="N99">
        <v>1999.33</v>
      </c>
      <c r="O99">
        <v>2133.7600000000002</v>
      </c>
      <c r="P99">
        <v>2318.4299999999998</v>
      </c>
      <c r="Q99">
        <v>2286.61</v>
      </c>
      <c r="R99">
        <v>2421.04</v>
      </c>
      <c r="S99">
        <v>2062.3000000000002</v>
      </c>
      <c r="T99">
        <v>2229.64</v>
      </c>
      <c r="U99">
        <v>2115.5</v>
      </c>
      <c r="V99">
        <v>2431.67</v>
      </c>
      <c r="W99">
        <v>2621.4</v>
      </c>
      <c r="X99">
        <v>2037.26</v>
      </c>
      <c r="Y99">
        <v>2955.22</v>
      </c>
      <c r="Z99">
        <v>2509.06</v>
      </c>
      <c r="AA99">
        <v>2426.4299999999998</v>
      </c>
      <c r="AB99">
        <v>2574.81</v>
      </c>
      <c r="AC99">
        <v>2099.63</v>
      </c>
      <c r="AD99">
        <v>2453.87</v>
      </c>
      <c r="AE99">
        <v>2235.56</v>
      </c>
    </row>
    <row r="100" spans="1:31">
      <c r="A100" t="s">
        <v>31</v>
      </c>
      <c r="B100" t="s">
        <v>233</v>
      </c>
      <c r="C100" t="s">
        <v>234</v>
      </c>
      <c r="D100" t="s">
        <v>51</v>
      </c>
      <c r="E100">
        <v>2897.25</v>
      </c>
      <c r="F100">
        <v>2193.7800000000002</v>
      </c>
      <c r="G100">
        <v>2778.78</v>
      </c>
      <c r="H100">
        <v>2457.42</v>
      </c>
      <c r="I100">
        <v>2583.8000000000002</v>
      </c>
      <c r="J100">
        <v>2336.11</v>
      </c>
      <c r="K100">
        <v>2730.85</v>
      </c>
      <c r="L100">
        <v>2419.2600000000002</v>
      </c>
      <c r="M100">
        <v>2537.12</v>
      </c>
      <c r="N100">
        <v>2176.44</v>
      </c>
      <c r="O100">
        <v>2322.5500000000002</v>
      </c>
      <c r="P100">
        <v>2523.71</v>
      </c>
      <c r="Q100">
        <v>2489.16</v>
      </c>
      <c r="R100">
        <v>2635.12</v>
      </c>
      <c r="S100">
        <v>2244.83</v>
      </c>
      <c r="T100">
        <v>2426.81</v>
      </c>
      <c r="U100">
        <v>2302.34</v>
      </c>
      <c r="V100">
        <v>2647.58</v>
      </c>
      <c r="W100">
        <v>2853.98</v>
      </c>
      <c r="X100">
        <v>2217.66</v>
      </c>
      <c r="Y100">
        <v>3218.35</v>
      </c>
      <c r="Z100">
        <v>2729.45</v>
      </c>
      <c r="AA100">
        <v>2642.07</v>
      </c>
      <c r="AB100">
        <v>2803.51</v>
      </c>
      <c r="AC100">
        <v>2284.7399999999998</v>
      </c>
      <c r="AD100">
        <v>2671.81</v>
      </c>
      <c r="AE100">
        <v>2433.6799999999998</v>
      </c>
    </row>
    <row r="101" spans="1:31">
      <c r="A101" t="s">
        <v>31</v>
      </c>
      <c r="B101" t="s">
        <v>235</v>
      </c>
      <c r="C101" t="s">
        <v>236</v>
      </c>
      <c r="D101" t="s">
        <v>51</v>
      </c>
      <c r="E101">
        <v>3132.43</v>
      </c>
      <c r="F101">
        <v>2371.4299999999998</v>
      </c>
      <c r="G101">
        <v>3004.23</v>
      </c>
      <c r="H101">
        <v>2656.68</v>
      </c>
      <c r="I101">
        <v>2793.56</v>
      </c>
      <c r="J101">
        <v>2525.89</v>
      </c>
      <c r="K101">
        <v>2953.2</v>
      </c>
      <c r="L101">
        <v>2615.92</v>
      </c>
      <c r="M101">
        <v>2743.95</v>
      </c>
      <c r="N101">
        <v>2353.5700000000002</v>
      </c>
      <c r="O101">
        <v>2511.37</v>
      </c>
      <c r="P101">
        <v>2729</v>
      </c>
      <c r="Q101">
        <v>2691.72</v>
      </c>
      <c r="R101">
        <v>2849.21</v>
      </c>
      <c r="S101">
        <v>2427.4</v>
      </c>
      <c r="T101">
        <v>2624.01</v>
      </c>
      <c r="U101">
        <v>2489.17</v>
      </c>
      <c r="V101">
        <v>2863.51</v>
      </c>
      <c r="W101">
        <v>3086.59</v>
      </c>
      <c r="X101">
        <v>2398.08</v>
      </c>
      <c r="Y101">
        <v>3481.52</v>
      </c>
      <c r="Z101">
        <v>2949.87</v>
      </c>
      <c r="AA101">
        <v>2857.69</v>
      </c>
      <c r="AB101">
        <v>3032.18</v>
      </c>
      <c r="AC101">
        <v>2469.87</v>
      </c>
      <c r="AD101">
        <v>2889.77</v>
      </c>
      <c r="AE101">
        <v>2631.83</v>
      </c>
    </row>
    <row r="102" spans="1:31">
      <c r="A102" t="s">
        <v>31</v>
      </c>
      <c r="B102" t="s">
        <v>237</v>
      </c>
      <c r="C102" t="s">
        <v>238</v>
      </c>
      <c r="D102" t="s">
        <v>51</v>
      </c>
      <c r="E102">
        <v>3371.99</v>
      </c>
      <c r="F102">
        <v>2552.4</v>
      </c>
      <c r="G102">
        <v>3234.18</v>
      </c>
      <c r="H102">
        <v>2859.55</v>
      </c>
      <c r="I102">
        <v>3007.49</v>
      </c>
      <c r="J102">
        <v>2719.1</v>
      </c>
      <c r="K102">
        <v>3179.46</v>
      </c>
      <c r="L102">
        <v>2815.98</v>
      </c>
      <c r="M102">
        <v>2954.52</v>
      </c>
      <c r="N102">
        <v>2533.8200000000002</v>
      </c>
      <c r="O102">
        <v>2703.75</v>
      </c>
      <c r="P102">
        <v>2937.96</v>
      </c>
      <c r="Q102">
        <v>2897.78</v>
      </c>
      <c r="R102">
        <v>3067.46</v>
      </c>
      <c r="S102">
        <v>2613.15</v>
      </c>
      <c r="T102">
        <v>2824.79</v>
      </c>
      <c r="U102">
        <v>2679.58</v>
      </c>
      <c r="V102">
        <v>3083.28</v>
      </c>
      <c r="W102">
        <v>3323.18</v>
      </c>
      <c r="X102">
        <v>2581.81</v>
      </c>
      <c r="Y102">
        <v>3748.73</v>
      </c>
      <c r="Z102">
        <v>3174.87</v>
      </c>
      <c r="AA102">
        <v>3077.08</v>
      </c>
      <c r="AB102">
        <v>3264.87</v>
      </c>
      <c r="AC102">
        <v>2658.64</v>
      </c>
      <c r="AD102">
        <v>3111.48</v>
      </c>
      <c r="AE102">
        <v>2833.54</v>
      </c>
    </row>
    <row r="103" spans="1:31">
      <c r="A103" t="s">
        <v>31</v>
      </c>
      <c r="B103" t="s">
        <v>239</v>
      </c>
      <c r="C103" t="s">
        <v>240</v>
      </c>
      <c r="D103" t="s">
        <v>51</v>
      </c>
      <c r="E103">
        <v>2255.15</v>
      </c>
      <c r="F103">
        <v>1718.54</v>
      </c>
      <c r="G103">
        <v>2174.7399999999998</v>
      </c>
      <c r="H103">
        <v>1913.75</v>
      </c>
      <c r="I103">
        <v>2024.58</v>
      </c>
      <c r="J103">
        <v>1831.58</v>
      </c>
      <c r="K103">
        <v>2133.5700000000002</v>
      </c>
      <c r="L103">
        <v>1897.4</v>
      </c>
      <c r="M103">
        <v>1978.43</v>
      </c>
      <c r="N103">
        <v>1701.33</v>
      </c>
      <c r="O103">
        <v>1818.46</v>
      </c>
      <c r="P103">
        <v>1975.12</v>
      </c>
      <c r="Q103">
        <v>1944.48</v>
      </c>
      <c r="R103">
        <v>2062.9499999999998</v>
      </c>
      <c r="S103">
        <v>1757.79</v>
      </c>
      <c r="T103">
        <v>1903.48</v>
      </c>
      <c r="U103">
        <v>1802.74</v>
      </c>
      <c r="V103">
        <v>2082.33</v>
      </c>
      <c r="W103">
        <v>2246.0500000000002</v>
      </c>
      <c r="X103">
        <v>1741.92</v>
      </c>
      <c r="Y103">
        <v>2502.13</v>
      </c>
      <c r="Z103">
        <v>2131.38</v>
      </c>
      <c r="AA103">
        <v>2065.84</v>
      </c>
      <c r="AB103">
        <v>2194.0100000000002</v>
      </c>
      <c r="AC103">
        <v>1790.13</v>
      </c>
      <c r="AD103">
        <v>2106.64</v>
      </c>
      <c r="AE103">
        <v>1898.08</v>
      </c>
    </row>
    <row r="104" spans="1:31">
      <c r="A104" t="s">
        <v>31</v>
      </c>
      <c r="B104" t="s">
        <v>241</v>
      </c>
      <c r="C104" t="s">
        <v>242</v>
      </c>
      <c r="D104" t="s">
        <v>51</v>
      </c>
      <c r="E104">
        <v>2422.44</v>
      </c>
      <c r="F104">
        <v>1835.13</v>
      </c>
      <c r="G104">
        <v>2323.35</v>
      </c>
      <c r="H104">
        <v>2055.23</v>
      </c>
      <c r="I104">
        <v>2160.08</v>
      </c>
      <c r="J104">
        <v>1953.06</v>
      </c>
      <c r="K104">
        <v>2282.21</v>
      </c>
      <c r="L104">
        <v>2022.51</v>
      </c>
      <c r="M104">
        <v>2119.67</v>
      </c>
      <c r="N104">
        <v>1819.03</v>
      </c>
      <c r="O104">
        <v>1941.35</v>
      </c>
      <c r="P104">
        <v>2109.42</v>
      </c>
      <c r="Q104">
        <v>2080.54</v>
      </c>
      <c r="R104">
        <v>2202.7399999999998</v>
      </c>
      <c r="S104">
        <v>1876.49</v>
      </c>
      <c r="T104">
        <v>2028.79</v>
      </c>
      <c r="U104">
        <v>1925.06</v>
      </c>
      <c r="V104">
        <v>2211.85</v>
      </c>
      <c r="W104">
        <v>2384.77</v>
      </c>
      <c r="X104">
        <v>1853.48</v>
      </c>
      <c r="Y104">
        <v>2687.94</v>
      </c>
      <c r="Z104">
        <v>2283.9899999999998</v>
      </c>
      <c r="AA104">
        <v>2207.02</v>
      </c>
      <c r="AB104">
        <v>2342.0700000000002</v>
      </c>
      <c r="AC104">
        <v>1910.79</v>
      </c>
      <c r="AD104">
        <v>2232.11</v>
      </c>
      <c r="AE104">
        <v>2033.81</v>
      </c>
    </row>
    <row r="105" spans="1:31">
      <c r="A105" t="s">
        <v>31</v>
      </c>
      <c r="B105" t="s">
        <v>243</v>
      </c>
      <c r="C105" t="s">
        <v>244</v>
      </c>
      <c r="D105" t="s">
        <v>51</v>
      </c>
      <c r="E105">
        <v>2657.73</v>
      </c>
      <c r="F105">
        <v>2012.87</v>
      </c>
      <c r="G105">
        <v>2548.9</v>
      </c>
      <c r="H105">
        <v>2254.6</v>
      </c>
      <c r="I105">
        <v>2369.91</v>
      </c>
      <c r="J105">
        <v>2142.9299999999998</v>
      </c>
      <c r="K105">
        <v>2504.63</v>
      </c>
      <c r="L105">
        <v>2219.23</v>
      </c>
      <c r="M105">
        <v>2326.58</v>
      </c>
      <c r="N105">
        <v>1996.25</v>
      </c>
      <c r="O105">
        <v>2130.25</v>
      </c>
      <c r="P105">
        <v>2314.79</v>
      </c>
      <c r="Q105">
        <v>2283.16</v>
      </c>
      <c r="R105">
        <v>2416.9299999999998</v>
      </c>
      <c r="S105">
        <v>2059.13</v>
      </c>
      <c r="T105">
        <v>2226.09</v>
      </c>
      <c r="U105">
        <v>2111.96</v>
      </c>
      <c r="V105">
        <v>2427.85</v>
      </c>
      <c r="W105">
        <v>2617.44</v>
      </c>
      <c r="X105">
        <v>2033.96</v>
      </c>
      <c r="Y105">
        <v>2951.2</v>
      </c>
      <c r="Z105">
        <v>2504.5300000000002</v>
      </c>
      <c r="AA105">
        <v>2422.7199999999998</v>
      </c>
      <c r="AB105">
        <v>2570.85</v>
      </c>
      <c r="AC105">
        <v>2096.02</v>
      </c>
      <c r="AD105">
        <v>2450.14</v>
      </c>
      <c r="AE105">
        <v>2232.0300000000002</v>
      </c>
    </row>
    <row r="106" spans="1:31">
      <c r="A106" t="s">
        <v>31</v>
      </c>
      <c r="B106" t="s">
        <v>245</v>
      </c>
      <c r="C106" t="s">
        <v>246</v>
      </c>
      <c r="D106" t="s">
        <v>51</v>
      </c>
      <c r="E106">
        <v>2892.91</v>
      </c>
      <c r="F106">
        <v>2190.4899999999998</v>
      </c>
      <c r="G106">
        <v>2774.32</v>
      </c>
      <c r="H106">
        <v>2453.87</v>
      </c>
      <c r="I106">
        <v>2579.67</v>
      </c>
      <c r="J106">
        <v>2332.71</v>
      </c>
      <c r="K106">
        <v>2726.95</v>
      </c>
      <c r="L106">
        <v>2415.88</v>
      </c>
      <c r="M106">
        <v>2533.4299999999998</v>
      </c>
      <c r="N106">
        <v>2173.37</v>
      </c>
      <c r="O106">
        <v>2319.0300000000002</v>
      </c>
      <c r="P106">
        <v>2520.06</v>
      </c>
      <c r="Q106">
        <v>2485.7199999999998</v>
      </c>
      <c r="R106">
        <v>2631.01</v>
      </c>
      <c r="S106">
        <v>2241.65</v>
      </c>
      <c r="T106">
        <v>2423.2800000000002</v>
      </c>
      <c r="U106">
        <v>2298.8000000000002</v>
      </c>
      <c r="V106">
        <v>2643.76</v>
      </c>
      <c r="W106">
        <v>2850.02</v>
      </c>
      <c r="X106">
        <v>2214.37</v>
      </c>
      <c r="Y106">
        <v>3214.33</v>
      </c>
      <c r="Z106">
        <v>2724.92</v>
      </c>
      <c r="AA106">
        <v>2638.34</v>
      </c>
      <c r="AB106">
        <v>2799.56</v>
      </c>
      <c r="AC106">
        <v>2281.12</v>
      </c>
      <c r="AD106">
        <v>2668.08</v>
      </c>
      <c r="AE106">
        <v>2430.14</v>
      </c>
    </row>
    <row r="107" spans="1:31">
      <c r="A107" t="s">
        <v>31</v>
      </c>
      <c r="B107" t="s">
        <v>247</v>
      </c>
      <c r="C107" t="s">
        <v>248</v>
      </c>
      <c r="D107" t="s">
        <v>51</v>
      </c>
      <c r="E107">
        <v>3132.43</v>
      </c>
      <c r="F107">
        <v>2371.4299999999998</v>
      </c>
      <c r="G107">
        <v>3004.23</v>
      </c>
      <c r="H107">
        <v>2656.68</v>
      </c>
      <c r="I107">
        <v>2793.56</v>
      </c>
      <c r="J107">
        <v>2525.89</v>
      </c>
      <c r="K107">
        <v>2953.2</v>
      </c>
      <c r="L107">
        <v>2615.92</v>
      </c>
      <c r="M107">
        <v>2743.95</v>
      </c>
      <c r="N107">
        <v>2353.5700000000002</v>
      </c>
      <c r="O107">
        <v>2511.37</v>
      </c>
      <c r="P107">
        <v>2729</v>
      </c>
      <c r="Q107">
        <v>2691.72</v>
      </c>
      <c r="R107">
        <v>2849.21</v>
      </c>
      <c r="S107">
        <v>2427.4</v>
      </c>
      <c r="T107">
        <v>2624.01</v>
      </c>
      <c r="U107">
        <v>2489.17</v>
      </c>
      <c r="V107">
        <v>2863.51</v>
      </c>
      <c r="W107">
        <v>3086.59</v>
      </c>
      <c r="X107">
        <v>2398.08</v>
      </c>
      <c r="Y107">
        <v>3481.52</v>
      </c>
      <c r="Z107">
        <v>2949.87</v>
      </c>
      <c r="AA107">
        <v>2857.69</v>
      </c>
      <c r="AB107">
        <v>3032.18</v>
      </c>
      <c r="AC107">
        <v>2469.87</v>
      </c>
      <c r="AD107">
        <v>2889.77</v>
      </c>
      <c r="AE107">
        <v>2631.83</v>
      </c>
    </row>
    <row r="108" spans="1:31">
      <c r="A108" t="s">
        <v>31</v>
      </c>
      <c r="B108" t="s">
        <v>249</v>
      </c>
      <c r="C108" t="s">
        <v>250</v>
      </c>
      <c r="D108" t="s">
        <v>51</v>
      </c>
      <c r="E108">
        <v>3611.58</v>
      </c>
      <c r="F108">
        <v>2733.37</v>
      </c>
      <c r="G108">
        <v>3464.14</v>
      </c>
      <c r="H108">
        <v>3062.42</v>
      </c>
      <c r="I108">
        <v>3221.41</v>
      </c>
      <c r="J108">
        <v>2912.32</v>
      </c>
      <c r="K108">
        <v>3405.72</v>
      </c>
      <c r="L108">
        <v>3016.04</v>
      </c>
      <c r="M108">
        <v>3165.07</v>
      </c>
      <c r="N108">
        <v>2714.08</v>
      </c>
      <c r="O108">
        <v>2896.12</v>
      </c>
      <c r="P108">
        <v>3146.92</v>
      </c>
      <c r="Q108">
        <v>3103.82</v>
      </c>
      <c r="R108">
        <v>3285.71</v>
      </c>
      <c r="S108">
        <v>2798.93</v>
      </c>
      <c r="T108">
        <v>3025.59</v>
      </c>
      <c r="U108">
        <v>2869.98</v>
      </c>
      <c r="V108">
        <v>3303.03</v>
      </c>
      <c r="W108">
        <v>3559.77</v>
      </c>
      <c r="X108">
        <v>2765.56</v>
      </c>
      <c r="Y108">
        <v>4015.97</v>
      </c>
      <c r="Z108">
        <v>3399.89</v>
      </c>
      <c r="AA108">
        <v>3296.46</v>
      </c>
      <c r="AB108">
        <v>3497.6</v>
      </c>
      <c r="AC108">
        <v>2847.4</v>
      </c>
      <c r="AD108">
        <v>3333.2</v>
      </c>
      <c r="AE108">
        <v>3035.25</v>
      </c>
    </row>
    <row r="109" spans="1:31">
      <c r="A109" t="s">
        <v>31</v>
      </c>
      <c r="B109" t="s">
        <v>251</v>
      </c>
      <c r="C109" t="s">
        <v>252</v>
      </c>
      <c r="D109" t="s">
        <v>51</v>
      </c>
      <c r="E109">
        <v>3851.16</v>
      </c>
      <c r="F109">
        <v>2914.33</v>
      </c>
      <c r="G109">
        <v>3694.07</v>
      </c>
      <c r="H109">
        <v>3265.29</v>
      </c>
      <c r="I109">
        <v>3435.33</v>
      </c>
      <c r="J109">
        <v>3105.54</v>
      </c>
      <c r="K109">
        <v>3632</v>
      </c>
      <c r="L109">
        <v>3216.12</v>
      </c>
      <c r="M109">
        <v>3375.65</v>
      </c>
      <c r="N109">
        <v>2894.32</v>
      </c>
      <c r="O109">
        <v>3088.48</v>
      </c>
      <c r="P109">
        <v>3355.9</v>
      </c>
      <c r="Q109">
        <v>3309.87</v>
      </c>
      <c r="R109">
        <v>3503.98</v>
      </c>
      <c r="S109">
        <v>2984.68</v>
      </c>
      <c r="T109">
        <v>3226.37</v>
      </c>
      <c r="U109">
        <v>3060.41</v>
      </c>
      <c r="V109">
        <v>3522.83</v>
      </c>
      <c r="W109">
        <v>3796.36</v>
      </c>
      <c r="X109">
        <v>2949.31</v>
      </c>
      <c r="Y109">
        <v>4283.18</v>
      </c>
      <c r="Z109">
        <v>3624.88</v>
      </c>
      <c r="AA109">
        <v>3515.83</v>
      </c>
      <c r="AB109">
        <v>3730.25</v>
      </c>
      <c r="AC109">
        <v>3036.18</v>
      </c>
      <c r="AD109">
        <v>3554.93</v>
      </c>
      <c r="AE109">
        <v>3236.96</v>
      </c>
    </row>
    <row r="110" spans="1:31">
      <c r="A110" t="s">
        <v>31</v>
      </c>
      <c r="B110" t="s">
        <v>253</v>
      </c>
      <c r="C110" t="s">
        <v>254</v>
      </c>
      <c r="D110" t="s">
        <v>51</v>
      </c>
      <c r="E110">
        <v>3136.77</v>
      </c>
      <c r="F110">
        <v>2374.73</v>
      </c>
      <c r="G110">
        <v>3008.69</v>
      </c>
      <c r="H110">
        <v>2660.24</v>
      </c>
      <c r="I110">
        <v>2797.69</v>
      </c>
      <c r="J110">
        <v>2529.29</v>
      </c>
      <c r="K110">
        <v>2957.09</v>
      </c>
      <c r="L110">
        <v>2619.3000000000002</v>
      </c>
      <c r="M110">
        <v>2747.64</v>
      </c>
      <c r="N110">
        <v>2356.66</v>
      </c>
      <c r="O110">
        <v>2514.9</v>
      </c>
      <c r="P110">
        <v>2732.65</v>
      </c>
      <c r="Q110">
        <v>2695.17</v>
      </c>
      <c r="R110">
        <v>2853.32</v>
      </c>
      <c r="S110">
        <v>2430.5700000000002</v>
      </c>
      <c r="T110">
        <v>2627.55</v>
      </c>
      <c r="U110">
        <v>2492.71</v>
      </c>
      <c r="V110">
        <v>2867.32</v>
      </c>
      <c r="W110">
        <v>3090.56</v>
      </c>
      <c r="X110">
        <v>2401.37</v>
      </c>
      <c r="Y110">
        <v>3485.55</v>
      </c>
      <c r="Z110">
        <v>2954.4</v>
      </c>
      <c r="AA110">
        <v>2861.41</v>
      </c>
      <c r="AB110">
        <v>3036.14</v>
      </c>
      <c r="AC110">
        <v>2473.48</v>
      </c>
      <c r="AD110">
        <v>2893.51</v>
      </c>
      <c r="AE110">
        <v>2635.37</v>
      </c>
    </row>
    <row r="111" spans="1:31">
      <c r="A111" t="s">
        <v>31</v>
      </c>
      <c r="B111" t="s">
        <v>255</v>
      </c>
      <c r="C111" t="s">
        <v>256</v>
      </c>
      <c r="D111" t="s">
        <v>51</v>
      </c>
      <c r="E111">
        <v>3371.99</v>
      </c>
      <c r="F111">
        <v>2552.4</v>
      </c>
      <c r="G111">
        <v>3234.18</v>
      </c>
      <c r="H111">
        <v>2859.55</v>
      </c>
      <c r="I111">
        <v>3007.49</v>
      </c>
      <c r="J111">
        <v>2719.1</v>
      </c>
      <c r="K111">
        <v>3179.46</v>
      </c>
      <c r="L111">
        <v>2815.98</v>
      </c>
      <c r="M111">
        <v>2954.52</v>
      </c>
      <c r="N111">
        <v>2533.8200000000002</v>
      </c>
      <c r="O111">
        <v>2703.75</v>
      </c>
      <c r="P111">
        <v>2937.96</v>
      </c>
      <c r="Q111">
        <v>2897.78</v>
      </c>
      <c r="R111">
        <v>3067.46</v>
      </c>
      <c r="S111">
        <v>2613.15</v>
      </c>
      <c r="T111">
        <v>2824.79</v>
      </c>
      <c r="U111">
        <v>2679.58</v>
      </c>
      <c r="V111">
        <v>3083.28</v>
      </c>
      <c r="W111">
        <v>3323.18</v>
      </c>
      <c r="X111">
        <v>2581.81</v>
      </c>
      <c r="Y111">
        <v>3748.73</v>
      </c>
      <c r="Z111">
        <v>3174.87</v>
      </c>
      <c r="AA111">
        <v>3077.08</v>
      </c>
      <c r="AB111">
        <v>3264.87</v>
      </c>
      <c r="AC111">
        <v>2658.64</v>
      </c>
      <c r="AD111">
        <v>3111.48</v>
      </c>
      <c r="AE111">
        <v>2833.54</v>
      </c>
    </row>
    <row r="112" spans="1:31">
      <c r="A112" t="s">
        <v>31</v>
      </c>
      <c r="B112" t="s">
        <v>257</v>
      </c>
      <c r="C112" t="s">
        <v>258</v>
      </c>
      <c r="D112" t="s">
        <v>51</v>
      </c>
      <c r="E112">
        <v>3611.58</v>
      </c>
      <c r="F112">
        <v>2733.37</v>
      </c>
      <c r="G112">
        <v>3464.14</v>
      </c>
      <c r="H112">
        <v>3062.42</v>
      </c>
      <c r="I112">
        <v>3221.41</v>
      </c>
      <c r="J112">
        <v>2912.32</v>
      </c>
      <c r="K112">
        <v>3405.72</v>
      </c>
      <c r="L112">
        <v>3016.04</v>
      </c>
      <c r="M112">
        <v>3165.07</v>
      </c>
      <c r="N112">
        <v>2714.08</v>
      </c>
      <c r="O112">
        <v>2896.12</v>
      </c>
      <c r="P112">
        <v>3146.92</v>
      </c>
      <c r="Q112">
        <v>3103.82</v>
      </c>
      <c r="R112">
        <v>3285.71</v>
      </c>
      <c r="S112">
        <v>2798.93</v>
      </c>
      <c r="T112">
        <v>3025.59</v>
      </c>
      <c r="U112">
        <v>2869.98</v>
      </c>
      <c r="V112">
        <v>3303.03</v>
      </c>
      <c r="W112">
        <v>3559.77</v>
      </c>
      <c r="X112">
        <v>2765.56</v>
      </c>
      <c r="Y112">
        <v>4015.97</v>
      </c>
      <c r="Z112">
        <v>3399.89</v>
      </c>
      <c r="AA112">
        <v>3296.46</v>
      </c>
      <c r="AB112">
        <v>3497.6</v>
      </c>
      <c r="AC112">
        <v>2847.4</v>
      </c>
      <c r="AD112">
        <v>3333.2</v>
      </c>
      <c r="AE112">
        <v>3035.25</v>
      </c>
    </row>
    <row r="113" spans="1:31">
      <c r="A113" t="s">
        <v>31</v>
      </c>
      <c r="B113" t="s">
        <v>259</v>
      </c>
      <c r="C113" t="s">
        <v>260</v>
      </c>
      <c r="D113" t="s">
        <v>51</v>
      </c>
      <c r="E113">
        <v>4048.26</v>
      </c>
      <c r="F113">
        <v>3063.11</v>
      </c>
      <c r="G113">
        <v>3880.37</v>
      </c>
      <c r="H113">
        <v>3433.39</v>
      </c>
      <c r="I113">
        <v>3608.84</v>
      </c>
      <c r="J113">
        <v>3265.48</v>
      </c>
      <c r="K113">
        <v>3820.18</v>
      </c>
      <c r="L113">
        <v>3383.1</v>
      </c>
      <c r="M113">
        <v>3550.09</v>
      </c>
      <c r="N113">
        <v>3044.47</v>
      </c>
      <c r="O113">
        <v>3246.43</v>
      </c>
      <c r="P113">
        <v>3529.08</v>
      </c>
      <c r="Q113">
        <v>3482.16</v>
      </c>
      <c r="R113">
        <v>3681.92</v>
      </c>
      <c r="S113">
        <v>3139.43</v>
      </c>
      <c r="T113">
        <v>3392.55</v>
      </c>
      <c r="U113">
        <v>3216.19</v>
      </c>
      <c r="V113">
        <v>3705.29</v>
      </c>
      <c r="W113">
        <v>3994.13</v>
      </c>
      <c r="X113">
        <v>3100.72</v>
      </c>
      <c r="Y113">
        <v>4511.03</v>
      </c>
      <c r="Z113">
        <v>3805.62</v>
      </c>
      <c r="AA113">
        <v>3698.86</v>
      </c>
      <c r="AB113">
        <v>3924.3</v>
      </c>
      <c r="AC113">
        <v>3189.62</v>
      </c>
      <c r="AD113">
        <v>3740.13</v>
      </c>
      <c r="AE113">
        <v>3404</v>
      </c>
    </row>
    <row r="114" spans="1:31">
      <c r="A114" t="s">
        <v>31</v>
      </c>
      <c r="B114" t="s">
        <v>261</v>
      </c>
      <c r="C114" t="s">
        <v>262</v>
      </c>
      <c r="D114" t="s">
        <v>51</v>
      </c>
      <c r="E114">
        <v>1779.75</v>
      </c>
      <c r="F114">
        <v>1356.77</v>
      </c>
      <c r="G114">
        <v>1680.57</v>
      </c>
      <c r="H114">
        <v>1542.18</v>
      </c>
      <c r="I114">
        <v>1577.89</v>
      </c>
      <c r="J114">
        <v>1437.52</v>
      </c>
      <c r="K114">
        <v>1673.3</v>
      </c>
      <c r="L114">
        <v>1479.32</v>
      </c>
      <c r="M114">
        <v>1554.29</v>
      </c>
      <c r="N114">
        <v>1354.93</v>
      </c>
      <c r="O114">
        <v>1408.85</v>
      </c>
      <c r="P114">
        <v>1526.96</v>
      </c>
      <c r="Q114">
        <v>1510.09</v>
      </c>
      <c r="R114">
        <v>1620.95</v>
      </c>
      <c r="S114">
        <v>1393.82</v>
      </c>
      <c r="T114">
        <v>1498.1</v>
      </c>
      <c r="U114">
        <v>1426.39</v>
      </c>
      <c r="V114">
        <v>1606.25</v>
      </c>
      <c r="W114">
        <v>1728.7</v>
      </c>
      <c r="X114">
        <v>1367</v>
      </c>
      <c r="Y114">
        <v>1952.31</v>
      </c>
      <c r="Z114">
        <v>1678.78</v>
      </c>
      <c r="AA114">
        <v>1603.83</v>
      </c>
      <c r="AB114">
        <v>1706.06</v>
      </c>
      <c r="AC114">
        <v>1410.1</v>
      </c>
      <c r="AD114">
        <v>1627.4</v>
      </c>
      <c r="AE114">
        <v>1527.76</v>
      </c>
    </row>
    <row r="115" spans="1:31">
      <c r="A115" t="s">
        <v>31</v>
      </c>
      <c r="B115" t="s">
        <v>263</v>
      </c>
      <c r="C115" t="s">
        <v>264</v>
      </c>
      <c r="D115" t="s">
        <v>51</v>
      </c>
      <c r="E115">
        <v>2027.28</v>
      </c>
      <c r="F115">
        <v>1544.82</v>
      </c>
      <c r="G115">
        <v>1914.14</v>
      </c>
      <c r="H115">
        <v>1756.46</v>
      </c>
      <c r="I115">
        <v>1797.53</v>
      </c>
      <c r="J115">
        <v>1637.66</v>
      </c>
      <c r="K115">
        <v>1906.96</v>
      </c>
      <c r="L115">
        <v>1685.29</v>
      </c>
      <c r="M115">
        <v>1771.89</v>
      </c>
      <c r="N115">
        <v>1544.15</v>
      </c>
      <c r="O115">
        <v>1605.17</v>
      </c>
      <c r="P115">
        <v>1739.78</v>
      </c>
      <c r="Q115">
        <v>1720.61</v>
      </c>
      <c r="R115">
        <v>1846.86</v>
      </c>
      <c r="S115">
        <v>1588.2</v>
      </c>
      <c r="T115">
        <v>1706.82</v>
      </c>
      <c r="U115">
        <v>1624.86</v>
      </c>
      <c r="V115">
        <v>1831.11</v>
      </c>
      <c r="W115">
        <v>1970.26</v>
      </c>
      <c r="X115">
        <v>1557.83</v>
      </c>
      <c r="Y115">
        <v>2226.2600000000002</v>
      </c>
      <c r="Z115">
        <v>1910.7</v>
      </c>
      <c r="AA115">
        <v>1828.58</v>
      </c>
      <c r="AB115">
        <v>1944.98</v>
      </c>
      <c r="AC115">
        <v>1605.87</v>
      </c>
      <c r="AD115">
        <v>1855.24</v>
      </c>
      <c r="AE115">
        <v>1741.41</v>
      </c>
    </row>
    <row r="116" spans="1:31">
      <c r="A116" t="s">
        <v>31</v>
      </c>
      <c r="B116" t="s">
        <v>265</v>
      </c>
      <c r="C116" t="s">
        <v>266</v>
      </c>
      <c r="D116" t="s">
        <v>51</v>
      </c>
      <c r="E116">
        <v>2274.9299999999998</v>
      </c>
      <c r="F116">
        <v>1732.9</v>
      </c>
      <c r="G116">
        <v>2147.7800000000002</v>
      </c>
      <c r="H116">
        <v>1970.83</v>
      </c>
      <c r="I116">
        <v>2017.26</v>
      </c>
      <c r="J116">
        <v>1837.85</v>
      </c>
      <c r="K116">
        <v>2140.71</v>
      </c>
      <c r="L116">
        <v>1891.31</v>
      </c>
      <c r="M116">
        <v>1989.54</v>
      </c>
      <c r="N116">
        <v>1733.46</v>
      </c>
      <c r="O116">
        <v>1801.57</v>
      </c>
      <c r="P116">
        <v>1952.65</v>
      </c>
      <c r="Q116">
        <v>1931.16</v>
      </c>
      <c r="R116">
        <v>2072.88</v>
      </c>
      <c r="S116">
        <v>1782.65</v>
      </c>
      <c r="T116">
        <v>1915.6</v>
      </c>
      <c r="U116">
        <v>1823.4</v>
      </c>
      <c r="V116">
        <v>2056.04</v>
      </c>
      <c r="W116">
        <v>2211.89</v>
      </c>
      <c r="X116">
        <v>1748.73</v>
      </c>
      <c r="Y116">
        <v>2500.3000000000002</v>
      </c>
      <c r="Z116">
        <v>2142.71</v>
      </c>
      <c r="AA116">
        <v>2053.37</v>
      </c>
      <c r="AB116">
        <v>2183.91</v>
      </c>
      <c r="AC116">
        <v>1801.7</v>
      </c>
      <c r="AD116">
        <v>2083.16</v>
      </c>
      <c r="AE116">
        <v>1955.16</v>
      </c>
    </row>
    <row r="117" spans="1:31">
      <c r="A117" t="s">
        <v>31</v>
      </c>
      <c r="B117" t="s">
        <v>267</v>
      </c>
      <c r="C117" t="s">
        <v>268</v>
      </c>
      <c r="D117" t="s">
        <v>51</v>
      </c>
      <c r="E117">
        <v>2522.5100000000002</v>
      </c>
      <c r="F117">
        <v>1920.97</v>
      </c>
      <c r="G117">
        <v>2381.38</v>
      </c>
      <c r="H117">
        <v>2185.13</v>
      </c>
      <c r="I117">
        <v>2236.91</v>
      </c>
      <c r="J117">
        <v>2037.97</v>
      </c>
      <c r="K117">
        <v>2374.39</v>
      </c>
      <c r="L117">
        <v>2097.3000000000002</v>
      </c>
      <c r="M117">
        <v>2207.17</v>
      </c>
      <c r="N117">
        <v>1922.73</v>
      </c>
      <c r="O117">
        <v>1997.9</v>
      </c>
      <c r="P117">
        <v>2165.48</v>
      </c>
      <c r="Q117">
        <v>2141.71</v>
      </c>
      <c r="R117">
        <v>2298.85</v>
      </c>
      <c r="S117">
        <v>1977.06</v>
      </c>
      <c r="T117">
        <v>2124.31</v>
      </c>
      <c r="U117">
        <v>2021.91</v>
      </c>
      <c r="V117">
        <v>2280.9299999999998</v>
      </c>
      <c r="W117">
        <v>2453.4499999999998</v>
      </c>
      <c r="X117">
        <v>1939.57</v>
      </c>
      <c r="Y117">
        <v>2774.28</v>
      </c>
      <c r="Z117">
        <v>2374.66</v>
      </c>
      <c r="AA117">
        <v>2278.11</v>
      </c>
      <c r="AB117">
        <v>2422.8200000000002</v>
      </c>
      <c r="AC117">
        <v>1997.48</v>
      </c>
      <c r="AD117">
        <v>2311.02</v>
      </c>
      <c r="AE117">
        <v>2168.86</v>
      </c>
    </row>
    <row r="118" spans="1:31">
      <c r="A118" t="s">
        <v>31</v>
      </c>
      <c r="B118" t="s">
        <v>269</v>
      </c>
      <c r="C118" t="s">
        <v>270</v>
      </c>
      <c r="D118" t="s">
        <v>51</v>
      </c>
      <c r="E118">
        <v>2770.04</v>
      </c>
      <c r="F118">
        <v>2109.0100000000002</v>
      </c>
      <c r="G118">
        <v>2614.96</v>
      </c>
      <c r="H118">
        <v>2399.41</v>
      </c>
      <c r="I118">
        <v>2456.5300000000002</v>
      </c>
      <c r="J118">
        <v>2238.11</v>
      </c>
      <c r="K118">
        <v>2608.0700000000002</v>
      </c>
      <c r="L118">
        <v>2303.2600000000002</v>
      </c>
      <c r="M118">
        <v>2424.75</v>
      </c>
      <c r="N118">
        <v>2111.9699999999998</v>
      </c>
      <c r="O118">
        <v>2194.2399999999998</v>
      </c>
      <c r="P118">
        <v>2378.27</v>
      </c>
      <c r="Q118">
        <v>2352.1999999999998</v>
      </c>
      <c r="R118">
        <v>2524.77</v>
      </c>
      <c r="S118">
        <v>2171.46</v>
      </c>
      <c r="T118">
        <v>2333.0300000000002</v>
      </c>
      <c r="U118">
        <v>2220.37</v>
      </c>
      <c r="V118">
        <v>2505.79</v>
      </c>
      <c r="W118">
        <v>2695.02</v>
      </c>
      <c r="X118">
        <v>2130.4</v>
      </c>
      <c r="Y118">
        <v>3048.25</v>
      </c>
      <c r="Z118">
        <v>2606.58</v>
      </c>
      <c r="AA118">
        <v>2502.8200000000002</v>
      </c>
      <c r="AB118">
        <v>2661.71</v>
      </c>
      <c r="AC118">
        <v>2193.2399999999998</v>
      </c>
      <c r="AD118">
        <v>2538.88</v>
      </c>
      <c r="AE118">
        <v>2382.5</v>
      </c>
    </row>
    <row r="119" spans="1:31">
      <c r="A119" t="s">
        <v>31</v>
      </c>
      <c r="B119" t="s">
        <v>271</v>
      </c>
      <c r="C119" t="s">
        <v>272</v>
      </c>
      <c r="D119" t="s">
        <v>51</v>
      </c>
      <c r="E119">
        <v>3042.08</v>
      </c>
      <c r="F119">
        <v>2315.9</v>
      </c>
      <c r="G119">
        <v>2872.33</v>
      </c>
      <c r="H119">
        <v>2635.23</v>
      </c>
      <c r="I119">
        <v>2698.92</v>
      </c>
      <c r="J119">
        <v>2457.65</v>
      </c>
      <c r="K119">
        <v>2863.78</v>
      </c>
      <c r="L119">
        <v>2528.1999999999998</v>
      </c>
      <c r="M119">
        <v>2663.28</v>
      </c>
      <c r="N119">
        <v>2319.58</v>
      </c>
      <c r="O119">
        <v>2409.63</v>
      </c>
      <c r="P119">
        <v>2610.86</v>
      </c>
      <c r="Q119">
        <v>2581.6</v>
      </c>
      <c r="R119">
        <v>2773.99</v>
      </c>
      <c r="S119">
        <v>2384.5700000000002</v>
      </c>
      <c r="T119">
        <v>2562.1</v>
      </c>
      <c r="U119">
        <v>2439.29</v>
      </c>
      <c r="V119">
        <v>2751.58</v>
      </c>
      <c r="W119">
        <v>2958.27</v>
      </c>
      <c r="X119">
        <v>2340.1799999999998</v>
      </c>
      <c r="Y119">
        <v>3344.71</v>
      </c>
      <c r="Z119">
        <v>2863.58</v>
      </c>
      <c r="AA119">
        <v>2748.08</v>
      </c>
      <c r="AB119">
        <v>2922.59</v>
      </c>
      <c r="AC119">
        <v>2409.48</v>
      </c>
      <c r="AD119">
        <v>2787.55</v>
      </c>
      <c r="AE119">
        <v>2617.7800000000002</v>
      </c>
    </row>
    <row r="120" spans="1:31">
      <c r="A120" t="s">
        <v>31</v>
      </c>
      <c r="B120" t="s">
        <v>273</v>
      </c>
      <c r="C120" t="s">
        <v>274</v>
      </c>
      <c r="D120" t="s">
        <v>51</v>
      </c>
      <c r="E120">
        <v>1284.6199999999999</v>
      </c>
      <c r="F120">
        <v>980.71</v>
      </c>
      <c r="G120">
        <v>1213.4000000000001</v>
      </c>
      <c r="H120">
        <v>1113.57</v>
      </c>
      <c r="I120">
        <v>1138.58</v>
      </c>
      <c r="J120">
        <v>1037.25</v>
      </c>
      <c r="K120">
        <v>1205.92</v>
      </c>
      <c r="L120">
        <v>1067.3900000000001</v>
      </c>
      <c r="M120">
        <v>1119.0999999999999</v>
      </c>
      <c r="N120">
        <v>976.42</v>
      </c>
      <c r="O120">
        <v>1016.16</v>
      </c>
      <c r="P120">
        <v>1101.3399999999999</v>
      </c>
      <c r="Q120">
        <v>1089.05</v>
      </c>
      <c r="R120">
        <v>1169.04</v>
      </c>
      <c r="S120">
        <v>1005.01</v>
      </c>
      <c r="T120">
        <v>1080.68</v>
      </c>
      <c r="U120">
        <v>1029.42</v>
      </c>
      <c r="V120">
        <v>1156.53</v>
      </c>
      <c r="W120">
        <v>1245.57</v>
      </c>
      <c r="X120">
        <v>985.32</v>
      </c>
      <c r="Y120">
        <v>1404.37</v>
      </c>
      <c r="Z120">
        <v>1214.9100000000001</v>
      </c>
      <c r="AA120">
        <v>1154.3800000000001</v>
      </c>
      <c r="AB120">
        <v>1228.27</v>
      </c>
      <c r="AC120">
        <v>1018.57</v>
      </c>
      <c r="AD120">
        <v>1171.68</v>
      </c>
      <c r="AE120">
        <v>1100.42</v>
      </c>
    </row>
    <row r="121" spans="1:31">
      <c r="A121" t="s">
        <v>31</v>
      </c>
      <c r="B121" t="s">
        <v>275</v>
      </c>
      <c r="C121" t="s">
        <v>276</v>
      </c>
      <c r="D121" t="s">
        <v>51</v>
      </c>
      <c r="E121">
        <v>1532.17</v>
      </c>
      <c r="F121">
        <v>1168.73</v>
      </c>
      <c r="G121">
        <v>1446.96</v>
      </c>
      <c r="H121">
        <v>1327.85</v>
      </c>
      <c r="I121">
        <v>1358.22</v>
      </c>
      <c r="J121">
        <v>1237.3699999999999</v>
      </c>
      <c r="K121">
        <v>1439.59</v>
      </c>
      <c r="L121">
        <v>1273.3599999999999</v>
      </c>
      <c r="M121">
        <v>1336.7</v>
      </c>
      <c r="N121">
        <v>1165.67</v>
      </c>
      <c r="O121">
        <v>1212.5</v>
      </c>
      <c r="P121">
        <v>1314.13</v>
      </c>
      <c r="Q121">
        <v>1299.55</v>
      </c>
      <c r="R121">
        <v>1394.97</v>
      </c>
      <c r="S121">
        <v>1199.3900000000001</v>
      </c>
      <c r="T121">
        <v>1289.3800000000001</v>
      </c>
      <c r="U121">
        <v>1227.9000000000001</v>
      </c>
      <c r="V121">
        <v>1381.37</v>
      </c>
      <c r="W121">
        <v>1487.13</v>
      </c>
      <c r="X121">
        <v>1176.1500000000001</v>
      </c>
      <c r="Y121">
        <v>1678.33</v>
      </c>
      <c r="Z121">
        <v>1446.83</v>
      </c>
      <c r="AA121">
        <v>1379.1</v>
      </c>
      <c r="AB121">
        <v>1467.13</v>
      </c>
      <c r="AC121">
        <v>1214.32</v>
      </c>
      <c r="AD121">
        <v>1399.52</v>
      </c>
      <c r="AE121">
        <v>1314.08</v>
      </c>
    </row>
    <row r="122" spans="1:31">
      <c r="A122" t="s">
        <v>31</v>
      </c>
      <c r="B122" t="s">
        <v>277</v>
      </c>
      <c r="C122" t="s">
        <v>278</v>
      </c>
      <c r="D122" t="s">
        <v>51</v>
      </c>
      <c r="E122">
        <v>1779.75</v>
      </c>
      <c r="F122">
        <v>1356.77</v>
      </c>
      <c r="G122">
        <v>1680.57</v>
      </c>
      <c r="H122">
        <v>1542.18</v>
      </c>
      <c r="I122">
        <v>1577.89</v>
      </c>
      <c r="J122">
        <v>1437.52</v>
      </c>
      <c r="K122">
        <v>1673.3</v>
      </c>
      <c r="L122">
        <v>1479.32</v>
      </c>
      <c r="M122">
        <v>1554.29</v>
      </c>
      <c r="N122">
        <v>1354.93</v>
      </c>
      <c r="O122">
        <v>1408.85</v>
      </c>
      <c r="P122">
        <v>1526.96</v>
      </c>
      <c r="Q122">
        <v>1510.09</v>
      </c>
      <c r="R122">
        <v>1620.95</v>
      </c>
      <c r="S122">
        <v>1393.82</v>
      </c>
      <c r="T122">
        <v>1498.1</v>
      </c>
      <c r="U122">
        <v>1426.39</v>
      </c>
      <c r="V122">
        <v>1606.25</v>
      </c>
      <c r="W122">
        <v>1728.7</v>
      </c>
      <c r="X122">
        <v>1367</v>
      </c>
      <c r="Y122">
        <v>1952.31</v>
      </c>
      <c r="Z122">
        <v>1678.78</v>
      </c>
      <c r="AA122">
        <v>1603.83</v>
      </c>
      <c r="AB122">
        <v>1706.06</v>
      </c>
      <c r="AC122">
        <v>1410.1</v>
      </c>
      <c r="AD122">
        <v>1627.4</v>
      </c>
      <c r="AE122">
        <v>1527.76</v>
      </c>
    </row>
    <row r="123" spans="1:31">
      <c r="A123" t="s">
        <v>31</v>
      </c>
      <c r="B123" t="s">
        <v>279</v>
      </c>
      <c r="C123" t="s">
        <v>280</v>
      </c>
      <c r="D123" t="s">
        <v>51</v>
      </c>
      <c r="E123">
        <v>2027.28</v>
      </c>
      <c r="F123">
        <v>1544.82</v>
      </c>
      <c r="G123">
        <v>1914.14</v>
      </c>
      <c r="H123">
        <v>1756.46</v>
      </c>
      <c r="I123">
        <v>1797.53</v>
      </c>
      <c r="J123">
        <v>1637.66</v>
      </c>
      <c r="K123">
        <v>1906.96</v>
      </c>
      <c r="L123">
        <v>1685.29</v>
      </c>
      <c r="M123">
        <v>1771.89</v>
      </c>
      <c r="N123">
        <v>1544.15</v>
      </c>
      <c r="O123">
        <v>1605.17</v>
      </c>
      <c r="P123">
        <v>1739.78</v>
      </c>
      <c r="Q123">
        <v>1720.61</v>
      </c>
      <c r="R123">
        <v>1846.86</v>
      </c>
      <c r="S123">
        <v>1588.2</v>
      </c>
      <c r="T123">
        <v>1706.82</v>
      </c>
      <c r="U123">
        <v>1624.86</v>
      </c>
      <c r="V123">
        <v>1831.11</v>
      </c>
      <c r="W123">
        <v>1970.26</v>
      </c>
      <c r="X123">
        <v>1557.83</v>
      </c>
      <c r="Y123">
        <v>2226.2600000000002</v>
      </c>
      <c r="Z123">
        <v>1910.7</v>
      </c>
      <c r="AA123">
        <v>1828.58</v>
      </c>
      <c r="AB123">
        <v>1944.98</v>
      </c>
      <c r="AC123">
        <v>1605.87</v>
      </c>
      <c r="AD123">
        <v>1855.24</v>
      </c>
      <c r="AE123">
        <v>1741.41</v>
      </c>
    </row>
    <row r="124" spans="1:31">
      <c r="A124" t="s">
        <v>31</v>
      </c>
      <c r="B124" t="s">
        <v>281</v>
      </c>
      <c r="C124" t="s">
        <v>282</v>
      </c>
      <c r="D124" t="s">
        <v>51</v>
      </c>
      <c r="E124">
        <v>2274.9299999999998</v>
      </c>
      <c r="F124">
        <v>1732.9</v>
      </c>
      <c r="G124">
        <v>2147.7800000000002</v>
      </c>
      <c r="H124">
        <v>1970.83</v>
      </c>
      <c r="I124">
        <v>2017.26</v>
      </c>
      <c r="J124">
        <v>1837.85</v>
      </c>
      <c r="K124">
        <v>2140.71</v>
      </c>
      <c r="L124">
        <v>1891.31</v>
      </c>
      <c r="M124">
        <v>1989.54</v>
      </c>
      <c r="N124">
        <v>1733.46</v>
      </c>
      <c r="O124">
        <v>1801.57</v>
      </c>
      <c r="P124">
        <v>1952.65</v>
      </c>
      <c r="Q124">
        <v>1931.16</v>
      </c>
      <c r="R124">
        <v>2072.88</v>
      </c>
      <c r="S124">
        <v>1782.65</v>
      </c>
      <c r="T124">
        <v>1915.6</v>
      </c>
      <c r="U124">
        <v>1823.4</v>
      </c>
      <c r="V124">
        <v>2056.04</v>
      </c>
      <c r="W124">
        <v>2211.89</v>
      </c>
      <c r="X124">
        <v>1748.73</v>
      </c>
      <c r="Y124">
        <v>2500.3000000000002</v>
      </c>
      <c r="Z124">
        <v>2142.71</v>
      </c>
      <c r="AA124">
        <v>2053.37</v>
      </c>
      <c r="AB124">
        <v>2183.91</v>
      </c>
      <c r="AC124">
        <v>1801.7</v>
      </c>
      <c r="AD124">
        <v>2083.16</v>
      </c>
      <c r="AE124">
        <v>1955.16</v>
      </c>
    </row>
    <row r="125" spans="1:31">
      <c r="A125" t="s">
        <v>31</v>
      </c>
      <c r="B125" t="s">
        <v>283</v>
      </c>
      <c r="C125" t="s">
        <v>284</v>
      </c>
      <c r="D125" t="s">
        <v>51</v>
      </c>
      <c r="E125">
        <v>2522.5100000000002</v>
      </c>
      <c r="F125">
        <v>1920.97</v>
      </c>
      <c r="G125">
        <v>2381.38</v>
      </c>
      <c r="H125">
        <v>2185.13</v>
      </c>
      <c r="I125">
        <v>2236.91</v>
      </c>
      <c r="J125">
        <v>2037.97</v>
      </c>
      <c r="K125">
        <v>2374.39</v>
      </c>
      <c r="L125">
        <v>2097.3000000000002</v>
      </c>
      <c r="M125">
        <v>2207.17</v>
      </c>
      <c r="N125">
        <v>1922.73</v>
      </c>
      <c r="O125">
        <v>1997.9</v>
      </c>
      <c r="P125">
        <v>2165.48</v>
      </c>
      <c r="Q125">
        <v>2141.71</v>
      </c>
      <c r="R125">
        <v>2298.85</v>
      </c>
      <c r="S125">
        <v>1977.06</v>
      </c>
      <c r="T125">
        <v>2124.31</v>
      </c>
      <c r="U125">
        <v>2021.91</v>
      </c>
      <c r="V125">
        <v>2280.9299999999998</v>
      </c>
      <c r="W125">
        <v>2453.4499999999998</v>
      </c>
      <c r="X125">
        <v>1939.57</v>
      </c>
      <c r="Y125">
        <v>2774.28</v>
      </c>
      <c r="Z125">
        <v>2374.66</v>
      </c>
      <c r="AA125">
        <v>2278.11</v>
      </c>
      <c r="AB125">
        <v>2422.8200000000002</v>
      </c>
      <c r="AC125">
        <v>1997.48</v>
      </c>
      <c r="AD125">
        <v>2311.02</v>
      </c>
      <c r="AE125">
        <v>2168.86</v>
      </c>
    </row>
    <row r="126" spans="1:31">
      <c r="A126" t="s">
        <v>31</v>
      </c>
      <c r="B126" t="s">
        <v>285</v>
      </c>
      <c r="C126" t="s">
        <v>286</v>
      </c>
      <c r="D126" t="s">
        <v>51</v>
      </c>
      <c r="E126">
        <v>2770.04</v>
      </c>
      <c r="F126">
        <v>2109.0100000000002</v>
      </c>
      <c r="G126">
        <v>2614.96</v>
      </c>
      <c r="H126">
        <v>2399.41</v>
      </c>
      <c r="I126">
        <v>2456.5300000000002</v>
      </c>
      <c r="J126">
        <v>2238.11</v>
      </c>
      <c r="K126">
        <v>2608.0700000000002</v>
      </c>
      <c r="L126">
        <v>2303.2600000000002</v>
      </c>
      <c r="M126">
        <v>2424.75</v>
      </c>
      <c r="N126">
        <v>2111.9699999999998</v>
      </c>
      <c r="O126">
        <v>2194.2399999999998</v>
      </c>
      <c r="P126">
        <v>2378.27</v>
      </c>
      <c r="Q126">
        <v>2352.1999999999998</v>
      </c>
      <c r="R126">
        <v>2524.77</v>
      </c>
      <c r="S126">
        <v>2171.46</v>
      </c>
      <c r="T126">
        <v>2333.0300000000002</v>
      </c>
      <c r="U126">
        <v>2220.37</v>
      </c>
      <c r="V126">
        <v>2505.79</v>
      </c>
      <c r="W126">
        <v>2695.02</v>
      </c>
      <c r="X126">
        <v>2130.4</v>
      </c>
      <c r="Y126">
        <v>3048.25</v>
      </c>
      <c r="Z126">
        <v>2606.58</v>
      </c>
      <c r="AA126">
        <v>2502.8200000000002</v>
      </c>
      <c r="AB126">
        <v>2661.71</v>
      </c>
      <c r="AC126">
        <v>2193.2399999999998</v>
      </c>
      <c r="AD126">
        <v>2538.88</v>
      </c>
      <c r="AE126">
        <v>2382.5</v>
      </c>
    </row>
    <row r="127" spans="1:31">
      <c r="A127" t="s">
        <v>31</v>
      </c>
      <c r="B127" t="s">
        <v>287</v>
      </c>
      <c r="C127" t="s">
        <v>288</v>
      </c>
      <c r="D127" t="s">
        <v>51</v>
      </c>
      <c r="E127">
        <v>2799.7</v>
      </c>
      <c r="F127">
        <v>2131.86</v>
      </c>
      <c r="G127">
        <v>2643.77</v>
      </c>
      <c r="H127">
        <v>2425.4899999999998</v>
      </c>
      <c r="I127">
        <v>2484.0700000000002</v>
      </c>
      <c r="J127">
        <v>2261.6</v>
      </c>
      <c r="K127">
        <v>2634.77</v>
      </c>
      <c r="L127">
        <v>2326.2399999999998</v>
      </c>
      <c r="M127">
        <v>2450.0700000000002</v>
      </c>
      <c r="N127">
        <v>2134.23</v>
      </c>
      <c r="O127">
        <v>2217.35</v>
      </c>
      <c r="P127">
        <v>2402.21</v>
      </c>
      <c r="Q127">
        <v>2375.08</v>
      </c>
      <c r="R127">
        <v>2552.96</v>
      </c>
      <c r="S127">
        <v>2194.16</v>
      </c>
      <c r="T127">
        <v>2357.7199999999998</v>
      </c>
      <c r="U127">
        <v>2245.12</v>
      </c>
      <c r="V127">
        <v>2531.14</v>
      </c>
      <c r="W127">
        <v>2721.28</v>
      </c>
      <c r="X127">
        <v>2153.34</v>
      </c>
      <c r="Y127">
        <v>3075.51</v>
      </c>
      <c r="Z127">
        <v>2636.98</v>
      </c>
      <c r="AA127">
        <v>2527.6799999999998</v>
      </c>
      <c r="AB127">
        <v>2688.31</v>
      </c>
      <c r="AC127">
        <v>2218.0500000000002</v>
      </c>
      <c r="AD127">
        <v>2564.1</v>
      </c>
      <c r="AE127">
        <v>2408.6799999999998</v>
      </c>
    </row>
    <row r="128" spans="1:31">
      <c r="A128" t="s">
        <v>31</v>
      </c>
      <c r="B128" t="s">
        <v>289</v>
      </c>
      <c r="C128" t="s">
        <v>290</v>
      </c>
      <c r="D128" t="s">
        <v>51</v>
      </c>
      <c r="E128">
        <v>3047.19</v>
      </c>
      <c r="F128">
        <v>2319.84</v>
      </c>
      <c r="G128">
        <v>2877.3</v>
      </c>
      <c r="H128">
        <v>2639.72</v>
      </c>
      <c r="I128">
        <v>2703.68</v>
      </c>
      <c r="J128">
        <v>2461.6999999999998</v>
      </c>
      <c r="K128">
        <v>2868.38</v>
      </c>
      <c r="L128">
        <v>2532.16</v>
      </c>
      <c r="M128">
        <v>2667.64</v>
      </c>
      <c r="N128">
        <v>2323.41</v>
      </c>
      <c r="O128">
        <v>2413.63</v>
      </c>
      <c r="P128">
        <v>2614.9899999999998</v>
      </c>
      <c r="Q128">
        <v>2585.5500000000002</v>
      </c>
      <c r="R128">
        <v>2778.85</v>
      </c>
      <c r="S128">
        <v>2388.4899999999998</v>
      </c>
      <c r="T128">
        <v>2566.35</v>
      </c>
      <c r="U128">
        <v>2443.56</v>
      </c>
      <c r="V128">
        <v>2755.95</v>
      </c>
      <c r="W128">
        <v>2962.79</v>
      </c>
      <c r="X128">
        <v>2344.13</v>
      </c>
      <c r="Y128">
        <v>3349.4</v>
      </c>
      <c r="Z128">
        <v>2868.83</v>
      </c>
      <c r="AA128">
        <v>2752.38</v>
      </c>
      <c r="AB128">
        <v>2927.18</v>
      </c>
      <c r="AC128">
        <v>2413.7600000000002</v>
      </c>
      <c r="AD128">
        <v>2791.91</v>
      </c>
      <c r="AE128">
        <v>2622.29</v>
      </c>
    </row>
    <row r="129" spans="1:31">
      <c r="A129" t="s">
        <v>31</v>
      </c>
      <c r="B129" t="s">
        <v>291</v>
      </c>
      <c r="C129" t="s">
        <v>292</v>
      </c>
      <c r="D129" t="s">
        <v>51</v>
      </c>
      <c r="E129">
        <v>3294.71</v>
      </c>
      <c r="F129">
        <v>2507.86</v>
      </c>
      <c r="G129">
        <v>3110.85</v>
      </c>
      <c r="H129">
        <v>2853.99</v>
      </c>
      <c r="I129">
        <v>2923.29</v>
      </c>
      <c r="J129">
        <v>2661.81</v>
      </c>
      <c r="K129">
        <v>3102.05</v>
      </c>
      <c r="L129">
        <v>2738.11</v>
      </c>
      <c r="M129">
        <v>2885.21</v>
      </c>
      <c r="N129">
        <v>2512.63</v>
      </c>
      <c r="O129">
        <v>2609.94</v>
      </c>
      <c r="P129">
        <v>2827.79</v>
      </c>
      <c r="Q129">
        <v>2796.03</v>
      </c>
      <c r="R129">
        <v>3004.76</v>
      </c>
      <c r="S129">
        <v>2582.87</v>
      </c>
      <c r="T129">
        <v>2775.03</v>
      </c>
      <c r="U129">
        <v>2642.01</v>
      </c>
      <c r="V129">
        <v>2980.8</v>
      </c>
      <c r="W129">
        <v>3204.36</v>
      </c>
      <c r="X129">
        <v>2534.9499999999998</v>
      </c>
      <c r="Y129">
        <v>3623.35</v>
      </c>
      <c r="Z129">
        <v>3100.72</v>
      </c>
      <c r="AA129">
        <v>2977.08</v>
      </c>
      <c r="AB129">
        <v>3166.02</v>
      </c>
      <c r="AC129">
        <v>2609.5100000000002</v>
      </c>
      <c r="AD129">
        <v>3019.75</v>
      </c>
      <c r="AE129">
        <v>2835.96</v>
      </c>
    </row>
    <row r="130" spans="1:31">
      <c r="A130" t="s">
        <v>31</v>
      </c>
      <c r="B130" t="s">
        <v>293</v>
      </c>
      <c r="C130" t="s">
        <v>294</v>
      </c>
      <c r="D130" t="s">
        <v>51</v>
      </c>
      <c r="E130">
        <v>3547.36</v>
      </c>
      <c r="F130">
        <v>2699.84</v>
      </c>
      <c r="G130">
        <v>3349.39</v>
      </c>
      <c r="H130">
        <v>3072.77</v>
      </c>
      <c r="I130">
        <v>3147.69</v>
      </c>
      <c r="J130">
        <v>2865.99</v>
      </c>
      <c r="K130">
        <v>3340.32</v>
      </c>
      <c r="L130">
        <v>2948.03</v>
      </c>
      <c r="M130">
        <v>3107.17</v>
      </c>
      <c r="N130">
        <v>2705.71</v>
      </c>
      <c r="O130">
        <v>2810.26</v>
      </c>
      <c r="P130">
        <v>3044.72</v>
      </c>
      <c r="Q130">
        <v>3010.51</v>
      </c>
      <c r="R130">
        <v>3235.56</v>
      </c>
      <c r="S130">
        <v>2781.16</v>
      </c>
      <c r="T130">
        <v>2988</v>
      </c>
      <c r="U130">
        <v>2844.75</v>
      </c>
      <c r="V130">
        <v>3210.04</v>
      </c>
      <c r="W130">
        <v>3450.44</v>
      </c>
      <c r="X130">
        <v>2729.73</v>
      </c>
      <c r="Y130">
        <v>3902</v>
      </c>
      <c r="Z130">
        <v>3337.88</v>
      </c>
      <c r="AA130">
        <v>3206.1</v>
      </c>
      <c r="AB130">
        <v>3409.51</v>
      </c>
      <c r="AC130">
        <v>2809.54</v>
      </c>
      <c r="AD130">
        <v>3251.94</v>
      </c>
      <c r="AE130">
        <v>3054.13</v>
      </c>
    </row>
    <row r="131" spans="1:31">
      <c r="A131" t="s">
        <v>31</v>
      </c>
      <c r="B131" t="s">
        <v>295</v>
      </c>
      <c r="C131" t="s">
        <v>296</v>
      </c>
      <c r="D131" t="s">
        <v>51</v>
      </c>
      <c r="E131">
        <v>2299.46</v>
      </c>
      <c r="F131">
        <v>1751.82</v>
      </c>
      <c r="G131">
        <v>2171.63</v>
      </c>
      <c r="H131">
        <v>1992.39</v>
      </c>
      <c r="I131">
        <v>2040.04</v>
      </c>
      <c r="J131">
        <v>1857.28</v>
      </c>
      <c r="K131">
        <v>2162.79</v>
      </c>
      <c r="L131">
        <v>1910.32</v>
      </c>
      <c r="M131">
        <v>2010.49</v>
      </c>
      <c r="N131">
        <v>1751.87</v>
      </c>
      <c r="O131">
        <v>1820.69</v>
      </c>
      <c r="P131">
        <v>1972.45</v>
      </c>
      <c r="Q131">
        <v>1950.09</v>
      </c>
      <c r="R131">
        <v>2096.21</v>
      </c>
      <c r="S131">
        <v>1801.43</v>
      </c>
      <c r="T131">
        <v>1936.02</v>
      </c>
      <c r="U131">
        <v>1843.88</v>
      </c>
      <c r="V131">
        <v>2077</v>
      </c>
      <c r="W131">
        <v>2233.62</v>
      </c>
      <c r="X131">
        <v>1767.71</v>
      </c>
      <c r="Y131">
        <v>2522.86</v>
      </c>
      <c r="Z131">
        <v>2167.86</v>
      </c>
      <c r="AA131">
        <v>2073.9299999999998</v>
      </c>
      <c r="AB131">
        <v>2205.9299999999998</v>
      </c>
      <c r="AC131">
        <v>1822.22</v>
      </c>
      <c r="AD131">
        <v>2104.0300000000002</v>
      </c>
      <c r="AE131">
        <v>1976.82</v>
      </c>
    </row>
    <row r="132" spans="1:31">
      <c r="A132" t="s">
        <v>31</v>
      </c>
      <c r="B132" t="s">
        <v>297</v>
      </c>
      <c r="C132" t="s">
        <v>298</v>
      </c>
      <c r="D132" t="s">
        <v>51</v>
      </c>
      <c r="E132">
        <v>2546.96</v>
      </c>
      <c r="F132">
        <v>1939.81</v>
      </c>
      <c r="G132">
        <v>2405.16</v>
      </c>
      <c r="H132">
        <v>2206.62</v>
      </c>
      <c r="I132">
        <v>2259.62</v>
      </c>
      <c r="J132">
        <v>2057.36</v>
      </c>
      <c r="K132">
        <v>2396.42</v>
      </c>
      <c r="L132">
        <v>2116.2600000000002</v>
      </c>
      <c r="M132">
        <v>2228.0500000000002</v>
      </c>
      <c r="N132">
        <v>1941.07</v>
      </c>
      <c r="O132">
        <v>2016.98</v>
      </c>
      <c r="P132">
        <v>2185.21</v>
      </c>
      <c r="Q132">
        <v>2160.5700000000002</v>
      </c>
      <c r="R132">
        <v>2322.09</v>
      </c>
      <c r="S132">
        <v>1995.79</v>
      </c>
      <c r="T132">
        <v>2144.67</v>
      </c>
      <c r="U132">
        <v>2042.33</v>
      </c>
      <c r="V132">
        <v>2301.85</v>
      </c>
      <c r="W132">
        <v>2475.13</v>
      </c>
      <c r="X132">
        <v>1958.5</v>
      </c>
      <c r="Y132">
        <v>2796.77</v>
      </c>
      <c r="Z132">
        <v>2399.73</v>
      </c>
      <c r="AA132">
        <v>2298.62</v>
      </c>
      <c r="AB132">
        <v>2444.77</v>
      </c>
      <c r="AC132">
        <v>2017.93</v>
      </c>
      <c r="AD132">
        <v>2331.84</v>
      </c>
      <c r="AE132">
        <v>2190.44</v>
      </c>
    </row>
    <row r="133" spans="1:31">
      <c r="A133" t="s">
        <v>31</v>
      </c>
      <c r="B133" t="s">
        <v>299</v>
      </c>
      <c r="C133" t="s">
        <v>300</v>
      </c>
      <c r="D133" t="s">
        <v>51</v>
      </c>
      <c r="E133">
        <v>2794.58</v>
      </c>
      <c r="F133">
        <v>2127.92</v>
      </c>
      <c r="G133">
        <v>2638.81</v>
      </c>
      <c r="H133">
        <v>2420.9899999999998</v>
      </c>
      <c r="I133">
        <v>2479.3200000000002</v>
      </c>
      <c r="J133">
        <v>2257.5500000000002</v>
      </c>
      <c r="K133">
        <v>2630.16</v>
      </c>
      <c r="L133">
        <v>2322.2800000000002</v>
      </c>
      <c r="M133">
        <v>2445.6999999999998</v>
      </c>
      <c r="N133">
        <v>2130.39</v>
      </c>
      <c r="O133">
        <v>2213.37</v>
      </c>
      <c r="P133">
        <v>2398.09</v>
      </c>
      <c r="Q133">
        <v>2371.13</v>
      </c>
      <c r="R133">
        <v>2548.1</v>
      </c>
      <c r="S133">
        <v>2190.25</v>
      </c>
      <c r="T133">
        <v>2353.4499999999998</v>
      </c>
      <c r="U133">
        <v>2240.85</v>
      </c>
      <c r="V133">
        <v>2526.77</v>
      </c>
      <c r="W133">
        <v>2716.75</v>
      </c>
      <c r="X133">
        <v>2149.39</v>
      </c>
      <c r="Y133">
        <v>3070.81</v>
      </c>
      <c r="Z133">
        <v>2631.74</v>
      </c>
      <c r="AA133">
        <v>2523.4</v>
      </c>
      <c r="AB133">
        <v>2683.72</v>
      </c>
      <c r="AC133">
        <v>2213.7800000000002</v>
      </c>
      <c r="AD133">
        <v>2559.75</v>
      </c>
      <c r="AE133">
        <v>2404.17</v>
      </c>
    </row>
    <row r="134" spans="1:31">
      <c r="A134" t="s">
        <v>31</v>
      </c>
      <c r="B134" t="s">
        <v>301</v>
      </c>
      <c r="C134" t="s">
        <v>302</v>
      </c>
      <c r="D134" t="s">
        <v>51</v>
      </c>
      <c r="E134">
        <v>3042.08</v>
      </c>
      <c r="F134">
        <v>2315.9</v>
      </c>
      <c r="G134">
        <v>2872.33</v>
      </c>
      <c r="H134">
        <v>2635.23</v>
      </c>
      <c r="I134">
        <v>2698.92</v>
      </c>
      <c r="J134">
        <v>2457.65</v>
      </c>
      <c r="K134">
        <v>2863.78</v>
      </c>
      <c r="L134">
        <v>2528.1999999999998</v>
      </c>
      <c r="M134">
        <v>2663.28</v>
      </c>
      <c r="N134">
        <v>2319.58</v>
      </c>
      <c r="O134">
        <v>2409.63</v>
      </c>
      <c r="P134">
        <v>2610.86</v>
      </c>
      <c r="Q134">
        <v>2581.6</v>
      </c>
      <c r="R134">
        <v>2773.99</v>
      </c>
      <c r="S134">
        <v>2384.5700000000002</v>
      </c>
      <c r="T134">
        <v>2562.1</v>
      </c>
      <c r="U134">
        <v>2439.29</v>
      </c>
      <c r="V134">
        <v>2751.58</v>
      </c>
      <c r="W134">
        <v>2958.27</v>
      </c>
      <c r="X134">
        <v>2340.1799999999998</v>
      </c>
      <c r="Y134">
        <v>3344.71</v>
      </c>
      <c r="Z134">
        <v>2863.58</v>
      </c>
      <c r="AA134">
        <v>2748.08</v>
      </c>
      <c r="AB134">
        <v>2922.59</v>
      </c>
      <c r="AC134">
        <v>2409.48</v>
      </c>
      <c r="AD134">
        <v>2787.55</v>
      </c>
      <c r="AE134">
        <v>2617.7800000000002</v>
      </c>
    </row>
    <row r="135" spans="1:31">
      <c r="A135" t="s">
        <v>31</v>
      </c>
      <c r="B135" t="s">
        <v>303</v>
      </c>
      <c r="C135" t="s">
        <v>304</v>
      </c>
      <c r="D135" t="s">
        <v>51</v>
      </c>
      <c r="E135">
        <v>3294.71</v>
      </c>
      <c r="F135">
        <v>2507.86</v>
      </c>
      <c r="G135">
        <v>3110.85</v>
      </c>
      <c r="H135">
        <v>2853.99</v>
      </c>
      <c r="I135">
        <v>2923.29</v>
      </c>
      <c r="J135">
        <v>2661.81</v>
      </c>
      <c r="K135">
        <v>3102.05</v>
      </c>
      <c r="L135">
        <v>2738.11</v>
      </c>
      <c r="M135">
        <v>2885.21</v>
      </c>
      <c r="N135">
        <v>2512.63</v>
      </c>
      <c r="O135">
        <v>2609.94</v>
      </c>
      <c r="P135">
        <v>2827.79</v>
      </c>
      <c r="Q135">
        <v>2796.03</v>
      </c>
      <c r="R135">
        <v>3004.76</v>
      </c>
      <c r="S135">
        <v>2582.87</v>
      </c>
      <c r="T135">
        <v>2775.03</v>
      </c>
      <c r="U135">
        <v>2642.01</v>
      </c>
      <c r="V135">
        <v>2980.8</v>
      </c>
      <c r="W135">
        <v>3204.36</v>
      </c>
      <c r="X135">
        <v>2534.9499999999998</v>
      </c>
      <c r="Y135">
        <v>3623.35</v>
      </c>
      <c r="Z135">
        <v>3100.72</v>
      </c>
      <c r="AA135">
        <v>2977.08</v>
      </c>
      <c r="AB135">
        <v>3166.02</v>
      </c>
      <c r="AC135">
        <v>2609.5100000000002</v>
      </c>
      <c r="AD135">
        <v>3019.75</v>
      </c>
      <c r="AE135">
        <v>2835.96</v>
      </c>
    </row>
    <row r="136" spans="1:31">
      <c r="A136" t="s">
        <v>31</v>
      </c>
      <c r="B136" t="s">
        <v>305</v>
      </c>
      <c r="C136" t="s">
        <v>306</v>
      </c>
      <c r="D136" t="s">
        <v>51</v>
      </c>
      <c r="E136">
        <v>3800.06</v>
      </c>
      <c r="F136">
        <v>2891.83</v>
      </c>
      <c r="G136">
        <v>3587.97</v>
      </c>
      <c r="H136">
        <v>3291.58</v>
      </c>
      <c r="I136">
        <v>3372.1</v>
      </c>
      <c r="J136">
        <v>3070.19</v>
      </c>
      <c r="K136">
        <v>3578.61</v>
      </c>
      <c r="L136">
        <v>3157.96</v>
      </c>
      <c r="M136">
        <v>3329.13</v>
      </c>
      <c r="N136">
        <v>2898.83</v>
      </c>
      <c r="O136">
        <v>3010.6</v>
      </c>
      <c r="P136">
        <v>3261.66</v>
      </c>
      <c r="Q136">
        <v>3224.97</v>
      </c>
      <c r="R136">
        <v>3466.38</v>
      </c>
      <c r="S136">
        <v>2979.51</v>
      </c>
      <c r="T136">
        <v>3200.99</v>
      </c>
      <c r="U136">
        <v>3047.5</v>
      </c>
      <c r="V136">
        <v>3439.27</v>
      </c>
      <c r="W136">
        <v>3696.55</v>
      </c>
      <c r="X136">
        <v>2924.53</v>
      </c>
      <c r="Y136">
        <v>4180.7</v>
      </c>
      <c r="Z136">
        <v>3575.08</v>
      </c>
      <c r="AA136">
        <v>3435.12</v>
      </c>
      <c r="AB136">
        <v>3653.04</v>
      </c>
      <c r="AC136">
        <v>3009.59</v>
      </c>
      <c r="AD136">
        <v>3484.17</v>
      </c>
      <c r="AE136">
        <v>3272.34</v>
      </c>
    </row>
    <row r="137" spans="1:31">
      <c r="A137" t="s">
        <v>31</v>
      </c>
      <c r="B137" t="s">
        <v>307</v>
      </c>
      <c r="C137" t="s">
        <v>308</v>
      </c>
      <c r="D137" t="s">
        <v>51</v>
      </c>
      <c r="E137">
        <v>4052.73</v>
      </c>
      <c r="F137">
        <v>3083.79</v>
      </c>
      <c r="G137">
        <v>3826.5</v>
      </c>
      <c r="H137">
        <v>3510.37</v>
      </c>
      <c r="I137">
        <v>3596.48</v>
      </c>
      <c r="J137">
        <v>3274.38</v>
      </c>
      <c r="K137">
        <v>3816.9</v>
      </c>
      <c r="L137">
        <v>3367.9</v>
      </c>
      <c r="M137">
        <v>3551.1</v>
      </c>
      <c r="N137">
        <v>3091.89</v>
      </c>
      <c r="O137">
        <v>3210.91</v>
      </c>
      <c r="P137">
        <v>3478.6</v>
      </c>
      <c r="Q137">
        <v>3439.44</v>
      </c>
      <c r="R137">
        <v>3697.19</v>
      </c>
      <c r="S137">
        <v>3177.8</v>
      </c>
      <c r="T137">
        <v>3413.95</v>
      </c>
      <c r="U137">
        <v>3250.25</v>
      </c>
      <c r="V137">
        <v>3668.52</v>
      </c>
      <c r="W137">
        <v>3942.64</v>
      </c>
      <c r="X137">
        <v>3119.33</v>
      </c>
      <c r="Y137">
        <v>4459.3599999999997</v>
      </c>
      <c r="Z137">
        <v>3812.25</v>
      </c>
      <c r="AA137">
        <v>3664.13</v>
      </c>
      <c r="AB137">
        <v>3896.5</v>
      </c>
      <c r="AC137">
        <v>3209.63</v>
      </c>
      <c r="AD137">
        <v>3716.38</v>
      </c>
      <c r="AE137">
        <v>3490.52</v>
      </c>
    </row>
    <row r="138" spans="1:31">
      <c r="A138" t="s">
        <v>31</v>
      </c>
      <c r="B138" t="s">
        <v>309</v>
      </c>
      <c r="C138" t="s">
        <v>310</v>
      </c>
      <c r="D138" t="s">
        <v>51</v>
      </c>
      <c r="E138">
        <v>3299.83</v>
      </c>
      <c r="F138">
        <v>2511.81</v>
      </c>
      <c r="G138">
        <v>3115.82</v>
      </c>
      <c r="H138">
        <v>2858.48</v>
      </c>
      <c r="I138">
        <v>2928.04</v>
      </c>
      <c r="J138">
        <v>2665.86</v>
      </c>
      <c r="K138">
        <v>3106.65</v>
      </c>
      <c r="L138">
        <v>2742.08</v>
      </c>
      <c r="M138">
        <v>2889.57</v>
      </c>
      <c r="N138">
        <v>2516.48</v>
      </c>
      <c r="O138">
        <v>2613.94</v>
      </c>
      <c r="P138">
        <v>2831.91</v>
      </c>
      <c r="Q138">
        <v>2799.98</v>
      </c>
      <c r="R138">
        <v>3009.61</v>
      </c>
      <c r="S138">
        <v>2586.7800000000002</v>
      </c>
      <c r="T138">
        <v>2779.29</v>
      </c>
      <c r="U138">
        <v>2646.28</v>
      </c>
      <c r="V138">
        <v>2985.18</v>
      </c>
      <c r="W138">
        <v>3208.89</v>
      </c>
      <c r="X138">
        <v>2538.9</v>
      </c>
      <c r="Y138">
        <v>3628.06</v>
      </c>
      <c r="Z138">
        <v>3105.96</v>
      </c>
      <c r="AA138">
        <v>2981.37</v>
      </c>
      <c r="AB138">
        <v>3170.61</v>
      </c>
      <c r="AC138">
        <v>2613.7800000000002</v>
      </c>
      <c r="AD138">
        <v>3024.1</v>
      </c>
      <c r="AE138">
        <v>2840.48</v>
      </c>
    </row>
    <row r="139" spans="1:31">
      <c r="A139" t="s">
        <v>31</v>
      </c>
      <c r="B139" t="s">
        <v>311</v>
      </c>
      <c r="C139" t="s">
        <v>312</v>
      </c>
      <c r="D139" t="s">
        <v>51</v>
      </c>
      <c r="E139">
        <v>3547.36</v>
      </c>
      <c r="F139">
        <v>2699.84</v>
      </c>
      <c r="G139">
        <v>3349.39</v>
      </c>
      <c r="H139">
        <v>3072.77</v>
      </c>
      <c r="I139">
        <v>3147.69</v>
      </c>
      <c r="J139">
        <v>2865.99</v>
      </c>
      <c r="K139">
        <v>3340.32</v>
      </c>
      <c r="L139">
        <v>2948.03</v>
      </c>
      <c r="M139">
        <v>3107.17</v>
      </c>
      <c r="N139">
        <v>2705.71</v>
      </c>
      <c r="O139">
        <v>2810.26</v>
      </c>
      <c r="P139">
        <v>3044.72</v>
      </c>
      <c r="Q139">
        <v>3010.51</v>
      </c>
      <c r="R139">
        <v>3235.56</v>
      </c>
      <c r="S139">
        <v>2781.16</v>
      </c>
      <c r="T139">
        <v>2988</v>
      </c>
      <c r="U139">
        <v>2844.75</v>
      </c>
      <c r="V139">
        <v>3210.04</v>
      </c>
      <c r="W139">
        <v>3450.44</v>
      </c>
      <c r="X139">
        <v>2729.73</v>
      </c>
      <c r="Y139">
        <v>3902</v>
      </c>
      <c r="Z139">
        <v>3337.88</v>
      </c>
      <c r="AA139">
        <v>3206.1</v>
      </c>
      <c r="AB139">
        <v>3409.51</v>
      </c>
      <c r="AC139">
        <v>2809.54</v>
      </c>
      <c r="AD139">
        <v>3251.94</v>
      </c>
      <c r="AE139">
        <v>3054.13</v>
      </c>
    </row>
    <row r="140" spans="1:31">
      <c r="A140" t="s">
        <v>31</v>
      </c>
      <c r="B140" t="s">
        <v>313</v>
      </c>
      <c r="C140" t="s">
        <v>314</v>
      </c>
      <c r="D140" t="s">
        <v>51</v>
      </c>
      <c r="E140">
        <v>3800.06</v>
      </c>
      <c r="F140">
        <v>2891.83</v>
      </c>
      <c r="G140">
        <v>3587.97</v>
      </c>
      <c r="H140">
        <v>3291.58</v>
      </c>
      <c r="I140">
        <v>3372.1</v>
      </c>
      <c r="J140">
        <v>3070.19</v>
      </c>
      <c r="K140">
        <v>3578.61</v>
      </c>
      <c r="L140">
        <v>3157.96</v>
      </c>
      <c r="M140">
        <v>3329.13</v>
      </c>
      <c r="N140">
        <v>2898.83</v>
      </c>
      <c r="O140">
        <v>3010.6</v>
      </c>
      <c r="P140">
        <v>3261.66</v>
      </c>
      <c r="Q140">
        <v>3224.97</v>
      </c>
      <c r="R140">
        <v>3466.38</v>
      </c>
      <c r="S140">
        <v>2979.51</v>
      </c>
      <c r="T140">
        <v>3200.99</v>
      </c>
      <c r="U140">
        <v>3047.5</v>
      </c>
      <c r="V140">
        <v>3439.27</v>
      </c>
      <c r="W140">
        <v>3696.55</v>
      </c>
      <c r="X140">
        <v>2924.53</v>
      </c>
      <c r="Y140">
        <v>4180.7</v>
      </c>
      <c r="Z140">
        <v>3575.08</v>
      </c>
      <c r="AA140">
        <v>3435.12</v>
      </c>
      <c r="AB140">
        <v>3653.04</v>
      </c>
      <c r="AC140">
        <v>3009.59</v>
      </c>
      <c r="AD140">
        <v>3484.17</v>
      </c>
      <c r="AE140">
        <v>3272.34</v>
      </c>
    </row>
    <row r="141" spans="1:31">
      <c r="A141" t="s">
        <v>31</v>
      </c>
      <c r="B141" t="s">
        <v>315</v>
      </c>
      <c r="C141" t="s">
        <v>316</v>
      </c>
      <c r="D141" t="s">
        <v>51</v>
      </c>
      <c r="E141">
        <v>4255.38</v>
      </c>
      <c r="F141">
        <v>3237.24</v>
      </c>
      <c r="G141">
        <v>4016.44</v>
      </c>
      <c r="H141">
        <v>3685.21</v>
      </c>
      <c r="I141">
        <v>3774.42</v>
      </c>
      <c r="J141">
        <v>3438.95</v>
      </c>
      <c r="K141">
        <v>4010.16</v>
      </c>
      <c r="L141">
        <v>3539.05</v>
      </c>
      <c r="M141">
        <v>3730.37</v>
      </c>
      <c r="N141">
        <v>3247.48</v>
      </c>
      <c r="O141">
        <v>3372.23</v>
      </c>
      <c r="P141">
        <v>3655.17</v>
      </c>
      <c r="Q141">
        <v>3615.29</v>
      </c>
      <c r="R141">
        <v>3880.44</v>
      </c>
      <c r="S141">
        <v>3337.86</v>
      </c>
      <c r="T141">
        <v>3585.3</v>
      </c>
      <c r="U141">
        <v>3411.26</v>
      </c>
      <c r="V141">
        <v>3855</v>
      </c>
      <c r="W141">
        <v>4144.43</v>
      </c>
      <c r="X141">
        <v>3275.41</v>
      </c>
      <c r="Y141">
        <v>4692.05</v>
      </c>
      <c r="Z141">
        <v>3998.14</v>
      </c>
      <c r="AA141">
        <v>3851.23</v>
      </c>
      <c r="AB141">
        <v>4095.12</v>
      </c>
      <c r="AC141">
        <v>3367.85</v>
      </c>
      <c r="AD141">
        <v>3906.02</v>
      </c>
      <c r="AE141">
        <v>3664.53</v>
      </c>
    </row>
    <row r="142" spans="1:31">
      <c r="A142" t="s">
        <v>31</v>
      </c>
      <c r="B142" t="s">
        <v>317</v>
      </c>
      <c r="C142" t="s">
        <v>318</v>
      </c>
      <c r="D142" t="s">
        <v>104</v>
      </c>
      <c r="E142">
        <v>20.53</v>
      </c>
      <c r="F142">
        <v>19.059999999999999</v>
      </c>
      <c r="G142">
        <v>18.07</v>
      </c>
      <c r="H142">
        <v>17.11</v>
      </c>
      <c r="I142">
        <v>20.07</v>
      </c>
      <c r="J142">
        <v>17.670000000000002</v>
      </c>
      <c r="K142">
        <v>20.65</v>
      </c>
      <c r="L142">
        <v>22.95</v>
      </c>
      <c r="M142">
        <v>18.850000000000001</v>
      </c>
      <c r="N142">
        <v>17.71</v>
      </c>
      <c r="O142">
        <v>19.91</v>
      </c>
      <c r="P142">
        <v>20.73</v>
      </c>
      <c r="Q142">
        <v>17.41</v>
      </c>
      <c r="R142">
        <v>19</v>
      </c>
      <c r="S142">
        <v>18.21</v>
      </c>
      <c r="T142">
        <v>18.13</v>
      </c>
      <c r="U142">
        <v>17.149999999999999</v>
      </c>
      <c r="V142">
        <v>21.04</v>
      </c>
      <c r="W142">
        <v>20.68</v>
      </c>
      <c r="X142">
        <v>18.809999999999999</v>
      </c>
      <c r="Y142">
        <v>19.079999999999998</v>
      </c>
      <c r="Z142">
        <v>17.920000000000002</v>
      </c>
      <c r="AA142">
        <v>23.24</v>
      </c>
      <c r="AB142">
        <v>20.02</v>
      </c>
      <c r="AC142">
        <v>18.28</v>
      </c>
      <c r="AD142">
        <v>21.99</v>
      </c>
      <c r="AE142">
        <v>20</v>
      </c>
    </row>
    <row r="143" spans="1:31">
      <c r="A143" t="s">
        <v>31</v>
      </c>
      <c r="B143" t="s">
        <v>319</v>
      </c>
      <c r="C143" t="s">
        <v>320</v>
      </c>
      <c r="D143" t="s">
        <v>104</v>
      </c>
      <c r="E143">
        <v>22.51</v>
      </c>
      <c r="F143">
        <v>20.92</v>
      </c>
      <c r="G143">
        <v>19.71</v>
      </c>
      <c r="H143">
        <v>18.75</v>
      </c>
      <c r="I143">
        <v>21.87</v>
      </c>
      <c r="J143">
        <v>19.27</v>
      </c>
      <c r="K143">
        <v>22.57</v>
      </c>
      <c r="L143">
        <v>25.3</v>
      </c>
      <c r="M143">
        <v>20.58</v>
      </c>
      <c r="N143">
        <v>19.47</v>
      </c>
      <c r="O143">
        <v>21.86</v>
      </c>
      <c r="P143">
        <v>22.79</v>
      </c>
      <c r="Q143">
        <v>18.98</v>
      </c>
      <c r="R143">
        <v>20.76</v>
      </c>
      <c r="S143">
        <v>20.04</v>
      </c>
      <c r="T143">
        <v>19.829999999999998</v>
      </c>
      <c r="U143">
        <v>18.739999999999998</v>
      </c>
      <c r="V143">
        <v>22.9</v>
      </c>
      <c r="W143">
        <v>22.42</v>
      </c>
      <c r="X143">
        <v>20.64</v>
      </c>
      <c r="Y143">
        <v>20.88</v>
      </c>
      <c r="Z143">
        <v>19.510000000000002</v>
      </c>
      <c r="AA143">
        <v>25.61</v>
      </c>
      <c r="AB143">
        <v>21.79</v>
      </c>
      <c r="AC143">
        <v>20.100000000000001</v>
      </c>
      <c r="AD143">
        <v>24.01</v>
      </c>
      <c r="AE143">
        <v>21.95</v>
      </c>
    </row>
    <row r="144" spans="1:31">
      <c r="A144" t="s">
        <v>31</v>
      </c>
      <c r="B144" t="s">
        <v>321</v>
      </c>
      <c r="C144" t="s">
        <v>322</v>
      </c>
      <c r="D144" t="s">
        <v>104</v>
      </c>
      <c r="E144">
        <v>27.03</v>
      </c>
      <c r="F144">
        <v>25.17</v>
      </c>
      <c r="G144">
        <v>23.44</v>
      </c>
      <c r="H144">
        <v>22.48</v>
      </c>
      <c r="I144">
        <v>25.97</v>
      </c>
      <c r="J144">
        <v>22.93</v>
      </c>
      <c r="K144">
        <v>26.96</v>
      </c>
      <c r="L144">
        <v>30.68</v>
      </c>
      <c r="M144">
        <v>24.54</v>
      </c>
      <c r="N144">
        <v>23.48</v>
      </c>
      <c r="O144">
        <v>26.31</v>
      </c>
      <c r="P144">
        <v>27.51</v>
      </c>
      <c r="Q144">
        <v>22.56</v>
      </c>
      <c r="R144">
        <v>24.78</v>
      </c>
      <c r="S144">
        <v>24.22</v>
      </c>
      <c r="T144">
        <v>23.71</v>
      </c>
      <c r="U144">
        <v>22.37</v>
      </c>
      <c r="V144">
        <v>27.15</v>
      </c>
      <c r="W144">
        <v>26.39</v>
      </c>
      <c r="X144">
        <v>24.83</v>
      </c>
      <c r="Y144">
        <v>24.98</v>
      </c>
      <c r="Z144">
        <v>23.14</v>
      </c>
      <c r="AA144">
        <v>31.03</v>
      </c>
      <c r="AB144">
        <v>25.83</v>
      </c>
      <c r="AC144">
        <v>24.26</v>
      </c>
      <c r="AD144">
        <v>28.63</v>
      </c>
      <c r="AE144">
        <v>26.42</v>
      </c>
    </row>
    <row r="145" spans="1:31">
      <c r="A145" t="s">
        <v>31</v>
      </c>
      <c r="B145" t="s">
        <v>323</v>
      </c>
      <c r="C145" t="s">
        <v>324</v>
      </c>
      <c r="D145" t="s">
        <v>104</v>
      </c>
      <c r="E145">
        <v>33.880000000000003</v>
      </c>
      <c r="F145">
        <v>31.62</v>
      </c>
      <c r="G145">
        <v>29.1</v>
      </c>
      <c r="H145">
        <v>28.14</v>
      </c>
      <c r="I145">
        <v>32.18</v>
      </c>
      <c r="J145">
        <v>28.48</v>
      </c>
      <c r="K145">
        <v>33.6</v>
      </c>
      <c r="L145">
        <v>38.81</v>
      </c>
      <c r="M145">
        <v>30.53</v>
      </c>
      <c r="N145">
        <v>29.56</v>
      </c>
      <c r="O145">
        <v>33.049999999999997</v>
      </c>
      <c r="P145">
        <v>34.659999999999997</v>
      </c>
      <c r="Q145">
        <v>27.98</v>
      </c>
      <c r="R145">
        <v>30.87</v>
      </c>
      <c r="S145">
        <v>30.56</v>
      </c>
      <c r="T145">
        <v>29.58</v>
      </c>
      <c r="U145">
        <v>27.88</v>
      </c>
      <c r="V145">
        <v>33.6</v>
      </c>
      <c r="W145">
        <v>32.39</v>
      </c>
      <c r="X145">
        <v>31.18</v>
      </c>
      <c r="Y145">
        <v>31.19</v>
      </c>
      <c r="Z145">
        <v>28.63</v>
      </c>
      <c r="AA145">
        <v>39.24</v>
      </c>
      <c r="AB145">
        <v>31.94</v>
      </c>
      <c r="AC145">
        <v>30.55</v>
      </c>
      <c r="AD145">
        <v>35.630000000000003</v>
      </c>
      <c r="AE145">
        <v>33.19</v>
      </c>
    </row>
    <row r="146" spans="1:31">
      <c r="A146" t="s">
        <v>31</v>
      </c>
      <c r="B146" t="s">
        <v>325</v>
      </c>
      <c r="C146" t="s">
        <v>326</v>
      </c>
      <c r="D146" t="s">
        <v>104</v>
      </c>
      <c r="E146">
        <v>47.45</v>
      </c>
      <c r="F146">
        <v>43.41</v>
      </c>
      <c r="G146">
        <v>40.94</v>
      </c>
      <c r="H146">
        <v>40.07</v>
      </c>
      <c r="I146">
        <v>45.54</v>
      </c>
      <c r="J146">
        <v>40.18</v>
      </c>
      <c r="K146">
        <v>47.67</v>
      </c>
      <c r="L146">
        <v>54.1</v>
      </c>
      <c r="M146">
        <v>43.12</v>
      </c>
      <c r="N146">
        <v>41.19</v>
      </c>
      <c r="O146">
        <v>45.77</v>
      </c>
      <c r="P146">
        <v>48.25</v>
      </c>
      <c r="Q146">
        <v>40.68</v>
      </c>
      <c r="R146">
        <v>43.57</v>
      </c>
      <c r="S146">
        <v>41.73</v>
      </c>
      <c r="T146">
        <v>41.42</v>
      </c>
      <c r="U146">
        <v>39.72</v>
      </c>
      <c r="V146">
        <v>47.84</v>
      </c>
      <c r="W146">
        <v>46.61</v>
      </c>
      <c r="X146">
        <v>43.05</v>
      </c>
      <c r="Y146">
        <v>43.96</v>
      </c>
      <c r="Z146">
        <v>39.86</v>
      </c>
      <c r="AA146">
        <v>54.9</v>
      </c>
      <c r="AB146">
        <v>45.93</v>
      </c>
      <c r="AC146">
        <v>42.41</v>
      </c>
      <c r="AD146">
        <v>49.49</v>
      </c>
      <c r="AE146">
        <v>46.17</v>
      </c>
    </row>
    <row r="147" spans="1:31">
      <c r="A147" t="s">
        <v>31</v>
      </c>
      <c r="B147" t="s">
        <v>327</v>
      </c>
      <c r="C147" t="s">
        <v>328</v>
      </c>
      <c r="D147" t="s">
        <v>104</v>
      </c>
      <c r="E147">
        <v>60.16</v>
      </c>
      <c r="F147">
        <v>55.36</v>
      </c>
      <c r="G147">
        <v>51.44</v>
      </c>
      <c r="H147">
        <v>50.57</v>
      </c>
      <c r="I147">
        <v>57.07</v>
      </c>
      <c r="J147">
        <v>50.48</v>
      </c>
      <c r="K147">
        <v>60.01</v>
      </c>
      <c r="L147">
        <v>69.209999999999994</v>
      </c>
      <c r="M147">
        <v>54.25</v>
      </c>
      <c r="N147">
        <v>52.46</v>
      </c>
      <c r="O147">
        <v>58.28</v>
      </c>
      <c r="P147">
        <v>61.52</v>
      </c>
      <c r="Q147">
        <v>50.75</v>
      </c>
      <c r="R147">
        <v>54.87</v>
      </c>
      <c r="S147">
        <v>53.48</v>
      </c>
      <c r="T147">
        <v>52.32</v>
      </c>
      <c r="U147">
        <v>49.94</v>
      </c>
      <c r="V147">
        <v>59.79</v>
      </c>
      <c r="W147">
        <v>57.76</v>
      </c>
      <c r="X147">
        <v>54.83</v>
      </c>
      <c r="Y147">
        <v>55.49</v>
      </c>
      <c r="Z147">
        <v>50.05</v>
      </c>
      <c r="AA147">
        <v>70.13</v>
      </c>
      <c r="AB147">
        <v>57.28</v>
      </c>
      <c r="AC147">
        <v>54.09</v>
      </c>
      <c r="AD147">
        <v>62.48</v>
      </c>
      <c r="AE147">
        <v>58.73</v>
      </c>
    </row>
    <row r="148" spans="1:31">
      <c r="A148" t="s">
        <v>31</v>
      </c>
      <c r="B148" t="s">
        <v>329</v>
      </c>
      <c r="C148" t="s">
        <v>330</v>
      </c>
      <c r="D148" t="s">
        <v>104</v>
      </c>
      <c r="E148">
        <v>35.200000000000003</v>
      </c>
      <c r="F148">
        <v>32.880000000000003</v>
      </c>
      <c r="G148">
        <v>30.93</v>
      </c>
      <c r="H148">
        <v>29.2</v>
      </c>
      <c r="I148">
        <v>34.270000000000003</v>
      </c>
      <c r="J148">
        <v>30.22</v>
      </c>
      <c r="K148">
        <v>35.26</v>
      </c>
      <c r="L148">
        <v>39.47</v>
      </c>
      <c r="M148">
        <v>32.229999999999997</v>
      </c>
      <c r="N148">
        <v>30.43</v>
      </c>
      <c r="O148">
        <v>34.29</v>
      </c>
      <c r="P148">
        <v>35.61</v>
      </c>
      <c r="Q148">
        <v>29.48</v>
      </c>
      <c r="R148">
        <v>32.47</v>
      </c>
      <c r="S148">
        <v>31.5</v>
      </c>
      <c r="T148">
        <v>31.06</v>
      </c>
      <c r="U148">
        <v>29.23</v>
      </c>
      <c r="V148">
        <v>35.85</v>
      </c>
      <c r="W148">
        <v>35.119999999999997</v>
      </c>
      <c r="X148">
        <v>32.4</v>
      </c>
      <c r="Y148">
        <v>32.659999999999997</v>
      </c>
      <c r="Z148">
        <v>30.73</v>
      </c>
      <c r="AA148">
        <v>39.880000000000003</v>
      </c>
      <c r="AB148">
        <v>34.01</v>
      </c>
      <c r="AC148">
        <v>31.46</v>
      </c>
      <c r="AD148">
        <v>37.76</v>
      </c>
      <c r="AE148">
        <v>34.36</v>
      </c>
    </row>
    <row r="149" spans="1:31">
      <c r="A149" t="s">
        <v>31</v>
      </c>
      <c r="B149" t="s">
        <v>331</v>
      </c>
      <c r="C149" t="s">
        <v>332</v>
      </c>
      <c r="D149" t="s">
        <v>104</v>
      </c>
      <c r="E149">
        <v>524.09</v>
      </c>
      <c r="F149">
        <v>491.78</v>
      </c>
      <c r="G149">
        <v>435.5</v>
      </c>
      <c r="H149">
        <v>433.61</v>
      </c>
      <c r="I149">
        <v>479.03</v>
      </c>
      <c r="J149">
        <v>427.09</v>
      </c>
      <c r="K149">
        <v>510.66</v>
      </c>
      <c r="L149">
        <v>619.17999999999995</v>
      </c>
      <c r="M149">
        <v>461.02</v>
      </c>
      <c r="N149">
        <v>463.63</v>
      </c>
      <c r="O149">
        <v>514.78</v>
      </c>
      <c r="P149">
        <v>545.09</v>
      </c>
      <c r="Q149">
        <v>418.82</v>
      </c>
      <c r="R149">
        <v>467.94</v>
      </c>
      <c r="S149">
        <v>482.11</v>
      </c>
      <c r="T149">
        <v>450.58</v>
      </c>
      <c r="U149">
        <v>423.31</v>
      </c>
      <c r="V149">
        <v>497.52</v>
      </c>
      <c r="W149">
        <v>466.81</v>
      </c>
      <c r="X149">
        <v>484.77</v>
      </c>
      <c r="Y149">
        <v>476.6</v>
      </c>
      <c r="Z149">
        <v>423.51</v>
      </c>
      <c r="AA149">
        <v>624.70000000000005</v>
      </c>
      <c r="AB149">
        <v>472.78</v>
      </c>
      <c r="AC149">
        <v>479.95</v>
      </c>
      <c r="AD149">
        <v>537.54999999999995</v>
      </c>
      <c r="AE149">
        <v>516.98</v>
      </c>
    </row>
    <row r="150" spans="1:31">
      <c r="A150" t="s">
        <v>31</v>
      </c>
      <c r="B150" t="s">
        <v>333</v>
      </c>
      <c r="C150" t="s">
        <v>334</v>
      </c>
      <c r="D150" t="s">
        <v>104</v>
      </c>
      <c r="E150">
        <v>37.97</v>
      </c>
      <c r="F150">
        <v>35.5</v>
      </c>
      <c r="G150">
        <v>33.22</v>
      </c>
      <c r="H150">
        <v>31.49</v>
      </c>
      <c r="I150">
        <v>36.79</v>
      </c>
      <c r="J150">
        <v>32.46</v>
      </c>
      <c r="K150">
        <v>37.950000000000003</v>
      </c>
      <c r="L150">
        <v>42.77</v>
      </c>
      <c r="M150">
        <v>34.659999999999997</v>
      </c>
      <c r="N150">
        <v>32.9</v>
      </c>
      <c r="O150">
        <v>37.020000000000003</v>
      </c>
      <c r="P150">
        <v>38.51</v>
      </c>
      <c r="Q150">
        <v>31.68</v>
      </c>
      <c r="R150">
        <v>34.94</v>
      </c>
      <c r="S150">
        <v>34.06</v>
      </c>
      <c r="T150">
        <v>33.44</v>
      </c>
      <c r="U150">
        <v>31.46</v>
      </c>
      <c r="V150">
        <v>38.47</v>
      </c>
      <c r="W150">
        <v>37.549999999999997</v>
      </c>
      <c r="X150">
        <v>34.97</v>
      </c>
      <c r="Y150">
        <v>35.18</v>
      </c>
      <c r="Z150">
        <v>32.950000000000003</v>
      </c>
      <c r="AA150">
        <v>43.2</v>
      </c>
      <c r="AB150">
        <v>36.49</v>
      </c>
      <c r="AC150">
        <v>34.01</v>
      </c>
      <c r="AD150">
        <v>40.590000000000003</v>
      </c>
      <c r="AE150">
        <v>37.1</v>
      </c>
    </row>
    <row r="151" spans="1:31">
      <c r="A151" t="s">
        <v>31</v>
      </c>
      <c r="B151" t="s">
        <v>335</v>
      </c>
      <c r="C151" t="s">
        <v>336</v>
      </c>
      <c r="D151" t="s">
        <v>104</v>
      </c>
      <c r="E151">
        <v>50.76</v>
      </c>
      <c r="F151">
        <v>47.52</v>
      </c>
      <c r="G151">
        <v>43.78</v>
      </c>
      <c r="H151">
        <v>42.05</v>
      </c>
      <c r="I151">
        <v>48.38</v>
      </c>
      <c r="J151">
        <v>42.82</v>
      </c>
      <c r="K151">
        <v>50.36</v>
      </c>
      <c r="L151">
        <v>57.96</v>
      </c>
      <c r="M151">
        <v>45.85</v>
      </c>
      <c r="N151">
        <v>44.24</v>
      </c>
      <c r="O151">
        <v>49.6</v>
      </c>
      <c r="P151">
        <v>51.85</v>
      </c>
      <c r="Q151">
        <v>41.81</v>
      </c>
      <c r="R151">
        <v>46.31</v>
      </c>
      <c r="S151">
        <v>45.89</v>
      </c>
      <c r="T151">
        <v>44.41</v>
      </c>
      <c r="U151">
        <v>41.74</v>
      </c>
      <c r="V151">
        <v>50.49</v>
      </c>
      <c r="W151">
        <v>48.77</v>
      </c>
      <c r="X151">
        <v>46.82</v>
      </c>
      <c r="Y151">
        <v>46.77</v>
      </c>
      <c r="Z151">
        <v>43.21</v>
      </c>
      <c r="AA151">
        <v>58.52</v>
      </c>
      <c r="AB151">
        <v>47.91</v>
      </c>
      <c r="AC151">
        <v>45.76</v>
      </c>
      <c r="AD151">
        <v>53.66</v>
      </c>
      <c r="AE151">
        <v>49.74</v>
      </c>
    </row>
    <row r="152" spans="1:31">
      <c r="A152" t="s">
        <v>31</v>
      </c>
      <c r="B152" t="s">
        <v>337</v>
      </c>
      <c r="C152" t="s">
        <v>338</v>
      </c>
      <c r="D152" t="s">
        <v>104</v>
      </c>
      <c r="E152">
        <v>65.760000000000005</v>
      </c>
      <c r="F152">
        <v>60.68</v>
      </c>
      <c r="G152">
        <v>57.04</v>
      </c>
      <c r="H152">
        <v>55.15</v>
      </c>
      <c r="I152">
        <v>63.35</v>
      </c>
      <c r="J152">
        <v>55.89</v>
      </c>
      <c r="K152">
        <v>65.94</v>
      </c>
      <c r="L152">
        <v>74.63</v>
      </c>
      <c r="M152">
        <v>59.87</v>
      </c>
      <c r="N152">
        <v>57.04</v>
      </c>
      <c r="O152">
        <v>63.71</v>
      </c>
      <c r="P152">
        <v>66.8</v>
      </c>
      <c r="Q152">
        <v>55.78</v>
      </c>
      <c r="R152">
        <v>60.44</v>
      </c>
      <c r="S152">
        <v>58.27</v>
      </c>
      <c r="T152">
        <v>57.59</v>
      </c>
      <c r="U152">
        <v>54.83</v>
      </c>
      <c r="V152">
        <v>66.42</v>
      </c>
      <c r="W152">
        <v>64.75</v>
      </c>
      <c r="X152">
        <v>60.02</v>
      </c>
      <c r="Y152">
        <v>60.92</v>
      </c>
      <c r="Z152">
        <v>55.94</v>
      </c>
      <c r="AA152">
        <v>75.61</v>
      </c>
      <c r="AB152">
        <v>63.45</v>
      </c>
      <c r="AC152">
        <v>58.83</v>
      </c>
      <c r="AD152">
        <v>69.239999999999995</v>
      </c>
      <c r="AE152">
        <v>64.099999999999994</v>
      </c>
    </row>
    <row r="153" spans="1:31">
      <c r="A153" t="s">
        <v>31</v>
      </c>
      <c r="B153" t="s">
        <v>339</v>
      </c>
      <c r="C153" t="s">
        <v>340</v>
      </c>
      <c r="D153" t="s">
        <v>104</v>
      </c>
      <c r="E153">
        <v>97.91</v>
      </c>
      <c r="F153">
        <v>90.91</v>
      </c>
      <c r="G153">
        <v>83.58</v>
      </c>
      <c r="H153">
        <v>81.69</v>
      </c>
      <c r="I153">
        <v>92.51</v>
      </c>
      <c r="J153">
        <v>81.93</v>
      </c>
      <c r="K153">
        <v>97.13</v>
      </c>
      <c r="L153">
        <v>112.82</v>
      </c>
      <c r="M153">
        <v>88.01</v>
      </c>
      <c r="N153">
        <v>85.55</v>
      </c>
      <c r="O153">
        <v>95.35</v>
      </c>
      <c r="P153">
        <v>100.34</v>
      </c>
      <c r="Q153">
        <v>81.25</v>
      </c>
      <c r="R153">
        <v>89.02</v>
      </c>
      <c r="S153">
        <v>88</v>
      </c>
      <c r="T153">
        <v>85.16</v>
      </c>
      <c r="U153">
        <v>80.680000000000007</v>
      </c>
      <c r="V153">
        <v>96.65</v>
      </c>
      <c r="W153">
        <v>92.95</v>
      </c>
      <c r="X153">
        <v>89.81</v>
      </c>
      <c r="Y153">
        <v>90.08</v>
      </c>
      <c r="Z153">
        <v>81.72</v>
      </c>
      <c r="AA153">
        <v>114.12</v>
      </c>
      <c r="AB153">
        <v>92.16</v>
      </c>
      <c r="AC153">
        <v>88.37</v>
      </c>
      <c r="AD153">
        <v>102.09</v>
      </c>
      <c r="AE153">
        <v>95.86</v>
      </c>
    </row>
    <row r="154" spans="1:31">
      <c r="A154" t="s">
        <v>31</v>
      </c>
      <c r="B154" t="s">
        <v>341</v>
      </c>
      <c r="C154" t="s">
        <v>342</v>
      </c>
      <c r="D154" t="s">
        <v>104</v>
      </c>
      <c r="E154">
        <v>320.98</v>
      </c>
      <c r="F154">
        <v>300.73</v>
      </c>
      <c r="G154">
        <v>267.77999999999997</v>
      </c>
      <c r="H154">
        <v>265.89</v>
      </c>
      <c r="I154">
        <v>294.82</v>
      </c>
      <c r="J154">
        <v>262.58999999999997</v>
      </c>
      <c r="K154">
        <v>313.58</v>
      </c>
      <c r="L154">
        <v>377.86</v>
      </c>
      <c r="M154">
        <v>283.25</v>
      </c>
      <c r="N154">
        <v>283.45</v>
      </c>
      <c r="O154">
        <v>314.88</v>
      </c>
      <c r="P154">
        <v>333.13</v>
      </c>
      <c r="Q154">
        <v>257.94</v>
      </c>
      <c r="R154">
        <v>287.35000000000002</v>
      </c>
      <c r="S154">
        <v>294.27999999999997</v>
      </c>
      <c r="T154">
        <v>276.42</v>
      </c>
      <c r="U154">
        <v>260.02</v>
      </c>
      <c r="V154">
        <v>306.47000000000003</v>
      </c>
      <c r="W154">
        <v>288.63</v>
      </c>
      <c r="X154">
        <v>296.54000000000002</v>
      </c>
      <c r="Y154">
        <v>292.39</v>
      </c>
      <c r="Z154">
        <v>260.62</v>
      </c>
      <c r="AA154">
        <v>381.36</v>
      </c>
      <c r="AB154">
        <v>291.38</v>
      </c>
      <c r="AC154">
        <v>293.33</v>
      </c>
      <c r="AD154">
        <v>330.02</v>
      </c>
      <c r="AE154">
        <v>316.27999999999997</v>
      </c>
    </row>
    <row r="155" spans="1:31">
      <c r="A155" t="s">
        <v>31</v>
      </c>
      <c r="B155" t="s">
        <v>343</v>
      </c>
      <c r="C155" t="s">
        <v>344</v>
      </c>
      <c r="D155" t="s">
        <v>104</v>
      </c>
      <c r="E155">
        <v>372.29</v>
      </c>
      <c r="F155">
        <v>348.99</v>
      </c>
      <c r="G155">
        <v>310.14999999999998</v>
      </c>
      <c r="H155">
        <v>308.26</v>
      </c>
      <c r="I155">
        <v>341.35</v>
      </c>
      <c r="J155">
        <v>304.14999999999998</v>
      </c>
      <c r="K155">
        <v>363.36</v>
      </c>
      <c r="L155">
        <v>438.82</v>
      </c>
      <c r="M155">
        <v>328.15</v>
      </c>
      <c r="N155">
        <v>328.96</v>
      </c>
      <c r="O155">
        <v>365.38</v>
      </c>
      <c r="P155">
        <v>386.68</v>
      </c>
      <c r="Q155">
        <v>298.58</v>
      </c>
      <c r="R155">
        <v>332.97</v>
      </c>
      <c r="S155">
        <v>341.73</v>
      </c>
      <c r="T155">
        <v>320.41000000000003</v>
      </c>
      <c r="U155">
        <v>301.27</v>
      </c>
      <c r="V155">
        <v>354.73</v>
      </c>
      <c r="W155">
        <v>333.64</v>
      </c>
      <c r="X155">
        <v>344.09</v>
      </c>
      <c r="Y155">
        <v>338.92</v>
      </c>
      <c r="Z155">
        <v>301.77</v>
      </c>
      <c r="AA155">
        <v>442.83</v>
      </c>
      <c r="AB155">
        <v>337.2</v>
      </c>
      <c r="AC155">
        <v>340.47</v>
      </c>
      <c r="AD155">
        <v>382.44</v>
      </c>
      <c r="AE155">
        <v>366.98</v>
      </c>
    </row>
    <row r="156" spans="1:31">
      <c r="A156" t="s">
        <v>31</v>
      </c>
      <c r="B156" t="s">
        <v>345</v>
      </c>
      <c r="C156" t="s">
        <v>346</v>
      </c>
      <c r="D156" t="s">
        <v>104</v>
      </c>
      <c r="E156">
        <v>28.31</v>
      </c>
      <c r="F156">
        <v>26.41</v>
      </c>
      <c r="G156">
        <v>25.24</v>
      </c>
      <c r="H156">
        <v>23.51</v>
      </c>
      <c r="I156">
        <v>28.02</v>
      </c>
      <c r="J156">
        <v>24.64</v>
      </c>
      <c r="K156">
        <v>28.57</v>
      </c>
      <c r="L156">
        <v>31.29</v>
      </c>
      <c r="M156">
        <v>26.2</v>
      </c>
      <c r="N156">
        <v>24.33</v>
      </c>
      <c r="O156">
        <v>27.51</v>
      </c>
      <c r="P156">
        <v>28.42</v>
      </c>
      <c r="Q156">
        <v>24.02</v>
      </c>
      <c r="R156">
        <v>26.35</v>
      </c>
      <c r="S156">
        <v>25.13</v>
      </c>
      <c r="T156">
        <v>25.16</v>
      </c>
      <c r="U156">
        <v>23.7</v>
      </c>
      <c r="V156">
        <v>29.38</v>
      </c>
      <c r="W156">
        <v>29.08</v>
      </c>
      <c r="X156">
        <v>26.02</v>
      </c>
      <c r="Y156">
        <v>26.41</v>
      </c>
      <c r="Z156">
        <v>25.2</v>
      </c>
      <c r="AA156">
        <v>31.63</v>
      </c>
      <c r="AB156">
        <v>27.86</v>
      </c>
      <c r="AC156">
        <v>25.14</v>
      </c>
      <c r="AD156">
        <v>30.72</v>
      </c>
      <c r="AE156">
        <v>27.56</v>
      </c>
    </row>
    <row r="157" spans="1:31">
      <c r="A157" t="s">
        <v>31</v>
      </c>
      <c r="B157" t="s">
        <v>347</v>
      </c>
      <c r="C157" t="s">
        <v>348</v>
      </c>
      <c r="D157" t="s">
        <v>104</v>
      </c>
      <c r="E157">
        <v>488.37</v>
      </c>
      <c r="F157">
        <v>458.18</v>
      </c>
      <c r="G157">
        <v>406</v>
      </c>
      <c r="H157">
        <v>404.11</v>
      </c>
      <c r="I157">
        <v>446.63</v>
      </c>
      <c r="J157">
        <v>398.16</v>
      </c>
      <c r="K157">
        <v>476</v>
      </c>
      <c r="L157">
        <v>576.74</v>
      </c>
      <c r="M157">
        <v>429.76</v>
      </c>
      <c r="N157">
        <v>431.94</v>
      </c>
      <c r="O157">
        <v>479.62</v>
      </c>
      <c r="P157">
        <v>507.82</v>
      </c>
      <c r="Q157">
        <v>390.52</v>
      </c>
      <c r="R157">
        <v>436.18</v>
      </c>
      <c r="S157">
        <v>449.08</v>
      </c>
      <c r="T157">
        <v>419.95</v>
      </c>
      <c r="U157">
        <v>394.59</v>
      </c>
      <c r="V157">
        <v>463.92</v>
      </c>
      <c r="W157">
        <v>435.47</v>
      </c>
      <c r="X157">
        <v>451.66</v>
      </c>
      <c r="Y157">
        <v>444.2</v>
      </c>
      <c r="Z157">
        <v>394.87</v>
      </c>
      <c r="AA157">
        <v>581.9</v>
      </c>
      <c r="AB157">
        <v>440.87</v>
      </c>
      <c r="AC157">
        <v>447.13</v>
      </c>
      <c r="AD157">
        <v>501.05</v>
      </c>
      <c r="AE157">
        <v>481.68</v>
      </c>
    </row>
    <row r="158" spans="1:31">
      <c r="A158" t="s">
        <v>31</v>
      </c>
      <c r="B158" t="s">
        <v>349</v>
      </c>
      <c r="C158" t="s">
        <v>350</v>
      </c>
      <c r="D158" t="s">
        <v>104</v>
      </c>
      <c r="E158">
        <v>37.33</v>
      </c>
      <c r="F158">
        <v>34.89</v>
      </c>
      <c r="G158">
        <v>32.69</v>
      </c>
      <c r="H158">
        <v>30.96</v>
      </c>
      <c r="I158">
        <v>36.200000000000003</v>
      </c>
      <c r="J158">
        <v>31.94</v>
      </c>
      <c r="K158">
        <v>37.32</v>
      </c>
      <c r="L158">
        <v>42</v>
      </c>
      <c r="M158">
        <v>34.1</v>
      </c>
      <c r="N158">
        <v>32.33</v>
      </c>
      <c r="O158">
        <v>36.39</v>
      </c>
      <c r="P158">
        <v>37.840000000000003</v>
      </c>
      <c r="Q158">
        <v>31.17</v>
      </c>
      <c r="R158">
        <v>34.369999999999997</v>
      </c>
      <c r="S158">
        <v>33.47</v>
      </c>
      <c r="T158">
        <v>32.89</v>
      </c>
      <c r="U158">
        <v>30.95</v>
      </c>
      <c r="V158">
        <v>37.86</v>
      </c>
      <c r="W158">
        <v>36.99</v>
      </c>
      <c r="X158">
        <v>34.380000000000003</v>
      </c>
      <c r="Y158">
        <v>34.590000000000003</v>
      </c>
      <c r="Z158">
        <v>32.44</v>
      </c>
      <c r="AA158">
        <v>42.43</v>
      </c>
      <c r="AB158">
        <v>35.909999999999997</v>
      </c>
      <c r="AC158">
        <v>33.42</v>
      </c>
      <c r="AD158">
        <v>39.94</v>
      </c>
      <c r="AE158">
        <v>36.47</v>
      </c>
    </row>
    <row r="159" spans="1:31">
      <c r="A159" t="s">
        <v>31</v>
      </c>
      <c r="B159" t="s">
        <v>351</v>
      </c>
      <c r="C159" t="s">
        <v>352</v>
      </c>
      <c r="D159" t="s">
        <v>104</v>
      </c>
      <c r="E159">
        <v>59.72</v>
      </c>
      <c r="F159">
        <v>55.95</v>
      </c>
      <c r="G159">
        <v>51.18</v>
      </c>
      <c r="H159">
        <v>49.45</v>
      </c>
      <c r="I159">
        <v>56.51</v>
      </c>
      <c r="J159">
        <v>50.08</v>
      </c>
      <c r="K159">
        <v>59.05</v>
      </c>
      <c r="L159">
        <v>68.61</v>
      </c>
      <c r="M159">
        <v>53.7</v>
      </c>
      <c r="N159">
        <v>52.19</v>
      </c>
      <c r="O159">
        <v>58.43</v>
      </c>
      <c r="P159">
        <v>61.21</v>
      </c>
      <c r="Q159">
        <v>48.91</v>
      </c>
      <c r="R159">
        <v>54.28</v>
      </c>
      <c r="S159">
        <v>54.18</v>
      </c>
      <c r="T159">
        <v>52.09</v>
      </c>
      <c r="U159">
        <v>48.95</v>
      </c>
      <c r="V159">
        <v>58.92</v>
      </c>
      <c r="W159">
        <v>56.63</v>
      </c>
      <c r="X159">
        <v>55.13</v>
      </c>
      <c r="Y159">
        <v>54.9</v>
      </c>
      <c r="Z159">
        <v>50.4</v>
      </c>
      <c r="AA159">
        <v>69.260000000000005</v>
      </c>
      <c r="AB159">
        <v>55.91</v>
      </c>
      <c r="AC159">
        <v>54</v>
      </c>
      <c r="AD159">
        <v>62.82</v>
      </c>
      <c r="AE159">
        <v>58.6</v>
      </c>
    </row>
    <row r="160" spans="1:31">
      <c r="A160" t="s">
        <v>31</v>
      </c>
      <c r="B160" t="s">
        <v>353</v>
      </c>
      <c r="C160" t="s">
        <v>354</v>
      </c>
      <c r="D160" t="s">
        <v>104</v>
      </c>
      <c r="E160">
        <v>69.150000000000006</v>
      </c>
      <c r="F160">
        <v>63.86</v>
      </c>
      <c r="G160">
        <v>59.83</v>
      </c>
      <c r="H160">
        <v>57.94</v>
      </c>
      <c r="I160">
        <v>66.42</v>
      </c>
      <c r="J160">
        <v>58.63</v>
      </c>
      <c r="K160">
        <v>69.22</v>
      </c>
      <c r="L160">
        <v>78.650000000000006</v>
      </c>
      <c r="M160">
        <v>62.83</v>
      </c>
      <c r="N160">
        <v>60.04</v>
      </c>
      <c r="O160">
        <v>67.040000000000006</v>
      </c>
      <c r="P160">
        <v>70.33</v>
      </c>
      <c r="Q160">
        <v>58.46</v>
      </c>
      <c r="R160">
        <v>63.44</v>
      </c>
      <c r="S160">
        <v>61.4</v>
      </c>
      <c r="T160">
        <v>60.49</v>
      </c>
      <c r="U160">
        <v>57.55</v>
      </c>
      <c r="V160">
        <v>69.599999999999994</v>
      </c>
      <c r="W160">
        <v>67.72</v>
      </c>
      <c r="X160">
        <v>63.15</v>
      </c>
      <c r="Y160">
        <v>63.99</v>
      </c>
      <c r="Z160">
        <v>58.66</v>
      </c>
      <c r="AA160">
        <v>79.66</v>
      </c>
      <c r="AB160">
        <v>66.48</v>
      </c>
      <c r="AC160">
        <v>61.94</v>
      </c>
      <c r="AD160">
        <v>72.7</v>
      </c>
      <c r="AE160">
        <v>67.44</v>
      </c>
    </row>
    <row r="161" spans="1:31">
      <c r="A161" t="s">
        <v>31</v>
      </c>
      <c r="B161" t="s">
        <v>355</v>
      </c>
      <c r="C161" t="s">
        <v>356</v>
      </c>
      <c r="D161" t="s">
        <v>104</v>
      </c>
      <c r="E161">
        <v>94.85</v>
      </c>
      <c r="F161">
        <v>88.04</v>
      </c>
      <c r="G161">
        <v>81.06</v>
      </c>
      <c r="H161">
        <v>79.17</v>
      </c>
      <c r="I161">
        <v>89.73</v>
      </c>
      <c r="J161">
        <v>79.45</v>
      </c>
      <c r="K161">
        <v>94.17</v>
      </c>
      <c r="L161">
        <v>109.19</v>
      </c>
      <c r="M161">
        <v>85.33</v>
      </c>
      <c r="N161">
        <v>82.84</v>
      </c>
      <c r="O161">
        <v>92.34</v>
      </c>
      <c r="P161">
        <v>97.15</v>
      </c>
      <c r="Q161">
        <v>78.819999999999993</v>
      </c>
      <c r="R161">
        <v>86.3</v>
      </c>
      <c r="S161">
        <v>85.17</v>
      </c>
      <c r="T161">
        <v>82.53</v>
      </c>
      <c r="U161">
        <v>78.22</v>
      </c>
      <c r="V161">
        <v>93.78</v>
      </c>
      <c r="W161">
        <v>90.27</v>
      </c>
      <c r="X161">
        <v>86.98</v>
      </c>
      <c r="Y161">
        <v>87.3</v>
      </c>
      <c r="Z161">
        <v>79.27</v>
      </c>
      <c r="AA161">
        <v>110.46</v>
      </c>
      <c r="AB161">
        <v>89.43</v>
      </c>
      <c r="AC161">
        <v>85.56</v>
      </c>
      <c r="AD161">
        <v>98.96</v>
      </c>
      <c r="AE161">
        <v>92.84</v>
      </c>
    </row>
    <row r="162" spans="1:31">
      <c r="A162" t="s">
        <v>31</v>
      </c>
      <c r="B162" t="s">
        <v>357</v>
      </c>
      <c r="C162" t="s">
        <v>358</v>
      </c>
      <c r="D162" t="s">
        <v>104</v>
      </c>
      <c r="E162">
        <v>257.95</v>
      </c>
      <c r="F162">
        <v>241.44</v>
      </c>
      <c r="G162">
        <v>215.73</v>
      </c>
      <c r="H162">
        <v>213.84</v>
      </c>
      <c r="I162">
        <v>237.65</v>
      </c>
      <c r="J162">
        <v>211.54</v>
      </c>
      <c r="K162">
        <v>252.42</v>
      </c>
      <c r="L162">
        <v>302.97000000000003</v>
      </c>
      <c r="M162">
        <v>228.08</v>
      </c>
      <c r="N162">
        <v>227.53</v>
      </c>
      <c r="O162">
        <v>252.85</v>
      </c>
      <c r="P162">
        <v>267.35000000000002</v>
      </c>
      <c r="Q162">
        <v>208.01</v>
      </c>
      <c r="R162">
        <v>231.31</v>
      </c>
      <c r="S162">
        <v>235.99</v>
      </c>
      <c r="T162">
        <v>222.38</v>
      </c>
      <c r="U162">
        <v>209.34</v>
      </c>
      <c r="V162">
        <v>247.18</v>
      </c>
      <c r="W162">
        <v>233.34</v>
      </c>
      <c r="X162">
        <v>238.12</v>
      </c>
      <c r="Y162">
        <v>235.22</v>
      </c>
      <c r="Z162">
        <v>210.07</v>
      </c>
      <c r="AA162">
        <v>305.85000000000002</v>
      </c>
      <c r="AB162">
        <v>235.09</v>
      </c>
      <c r="AC162">
        <v>235.41</v>
      </c>
      <c r="AD162">
        <v>265.61</v>
      </c>
      <c r="AE162">
        <v>254</v>
      </c>
    </row>
    <row r="163" spans="1:31">
      <c r="A163" t="s">
        <v>31</v>
      </c>
      <c r="B163" t="s">
        <v>359</v>
      </c>
      <c r="C163" t="s">
        <v>360</v>
      </c>
      <c r="D163" t="s">
        <v>104</v>
      </c>
      <c r="E163">
        <v>352</v>
      </c>
      <c r="F163">
        <v>329.91</v>
      </c>
      <c r="G163">
        <v>293.39</v>
      </c>
      <c r="H163">
        <v>291.5</v>
      </c>
      <c r="I163">
        <v>322.95</v>
      </c>
      <c r="J163">
        <v>287.70999999999998</v>
      </c>
      <c r="K163">
        <v>343.67</v>
      </c>
      <c r="L163">
        <v>414.71</v>
      </c>
      <c r="M163">
        <v>310.39</v>
      </c>
      <c r="N163">
        <v>310.95999999999998</v>
      </c>
      <c r="O163">
        <v>345.41</v>
      </c>
      <c r="P163">
        <v>365.5</v>
      </c>
      <c r="Q163">
        <v>282.5</v>
      </c>
      <c r="R163">
        <v>314.93</v>
      </c>
      <c r="S163">
        <v>322.95999999999998</v>
      </c>
      <c r="T163">
        <v>303.02</v>
      </c>
      <c r="U163">
        <v>284.95</v>
      </c>
      <c r="V163">
        <v>335.65</v>
      </c>
      <c r="W163">
        <v>315.83999999999997</v>
      </c>
      <c r="X163">
        <v>325.27999999999997</v>
      </c>
      <c r="Y163">
        <v>320.52</v>
      </c>
      <c r="Z163">
        <v>285.5</v>
      </c>
      <c r="AA163">
        <v>418.52</v>
      </c>
      <c r="AB163">
        <v>319.08</v>
      </c>
      <c r="AC163">
        <v>321.82</v>
      </c>
      <c r="AD163">
        <v>361.71</v>
      </c>
      <c r="AE163">
        <v>346.93</v>
      </c>
    </row>
    <row r="164" spans="1:31">
      <c r="A164" t="s">
        <v>31</v>
      </c>
      <c r="B164" t="s">
        <v>361</v>
      </c>
      <c r="C164" t="s">
        <v>362</v>
      </c>
      <c r="D164" t="s">
        <v>104</v>
      </c>
      <c r="E164">
        <v>6.02</v>
      </c>
      <c r="F164">
        <v>5.44</v>
      </c>
      <c r="G164">
        <v>5.68</v>
      </c>
      <c r="H164">
        <v>5.14</v>
      </c>
      <c r="I164">
        <v>6.38</v>
      </c>
      <c r="J164">
        <v>5.53</v>
      </c>
      <c r="K164">
        <v>6.35</v>
      </c>
      <c r="L164">
        <v>6.29</v>
      </c>
      <c r="M164">
        <v>5.84</v>
      </c>
      <c r="N164">
        <v>5.04</v>
      </c>
      <c r="O164">
        <v>5.72</v>
      </c>
      <c r="P164">
        <v>5.85</v>
      </c>
      <c r="Q164">
        <v>5.61</v>
      </c>
      <c r="R164">
        <v>5.84</v>
      </c>
      <c r="S164">
        <v>5.01</v>
      </c>
      <c r="T164">
        <v>5.47</v>
      </c>
      <c r="U164">
        <v>5.29</v>
      </c>
      <c r="V164">
        <v>6.78</v>
      </c>
      <c r="W164">
        <v>7</v>
      </c>
      <c r="X164">
        <v>5.4</v>
      </c>
      <c r="Y164">
        <v>5.77</v>
      </c>
      <c r="Z164">
        <v>5.68</v>
      </c>
      <c r="AA164">
        <v>6.41</v>
      </c>
      <c r="AB164">
        <v>6.51</v>
      </c>
      <c r="AC164">
        <v>5.17</v>
      </c>
      <c r="AD164">
        <v>6.72</v>
      </c>
      <c r="AE164">
        <v>5.77</v>
      </c>
    </row>
    <row r="165" spans="1:31">
      <c r="A165" t="s">
        <v>31</v>
      </c>
      <c r="B165" t="s">
        <v>363</v>
      </c>
      <c r="C165" t="s">
        <v>364</v>
      </c>
      <c r="D165" t="s">
        <v>104</v>
      </c>
      <c r="E165">
        <v>86.85</v>
      </c>
      <c r="F165">
        <v>79.92</v>
      </c>
      <c r="G165">
        <v>74.77</v>
      </c>
      <c r="H165">
        <v>73.03</v>
      </c>
      <c r="I165">
        <v>83</v>
      </c>
      <c r="J165">
        <v>73.33</v>
      </c>
      <c r="K165">
        <v>86.91</v>
      </c>
      <c r="L165">
        <v>99.31</v>
      </c>
      <c r="M165">
        <v>78.69</v>
      </c>
      <c r="N165">
        <v>75.52</v>
      </c>
      <c r="O165">
        <v>84.07</v>
      </c>
      <c r="P165">
        <v>88.52</v>
      </c>
      <c r="Q165">
        <v>73.650000000000006</v>
      </c>
      <c r="R165">
        <v>79.55</v>
      </c>
      <c r="S165">
        <v>76.98</v>
      </c>
      <c r="T165">
        <v>75.760000000000005</v>
      </c>
      <c r="U165">
        <v>72.34</v>
      </c>
      <c r="V165">
        <v>87.02</v>
      </c>
      <c r="W165">
        <v>84.45</v>
      </c>
      <c r="X165">
        <v>79.14</v>
      </c>
      <c r="Y165">
        <v>80.3</v>
      </c>
      <c r="Z165">
        <v>72.94</v>
      </c>
      <c r="AA165">
        <v>100.66</v>
      </c>
      <c r="AB165">
        <v>83.32</v>
      </c>
      <c r="AC165">
        <v>77.87</v>
      </c>
      <c r="AD165">
        <v>90.69</v>
      </c>
      <c r="AE165">
        <v>84.69</v>
      </c>
    </row>
    <row r="166" spans="1:31">
      <c r="A166" t="s">
        <v>31</v>
      </c>
      <c r="B166" t="s">
        <v>365</v>
      </c>
      <c r="C166" t="s">
        <v>366</v>
      </c>
      <c r="D166" t="s">
        <v>104</v>
      </c>
      <c r="E166">
        <v>3.97</v>
      </c>
      <c r="F166">
        <v>3.59</v>
      </c>
      <c r="G166">
        <v>3.69</v>
      </c>
      <c r="H166">
        <v>3.35</v>
      </c>
      <c r="I166">
        <v>4.16</v>
      </c>
      <c r="J166">
        <v>3.6</v>
      </c>
      <c r="K166">
        <v>4.13</v>
      </c>
      <c r="L166">
        <v>4.1399999999999997</v>
      </c>
      <c r="M166">
        <v>3.81</v>
      </c>
      <c r="N166">
        <v>3.31</v>
      </c>
      <c r="O166">
        <v>3.76</v>
      </c>
      <c r="P166">
        <v>3.85</v>
      </c>
      <c r="Q166">
        <v>3.63</v>
      </c>
      <c r="R166">
        <v>3.79</v>
      </c>
      <c r="S166">
        <v>3.32</v>
      </c>
      <c r="T166">
        <v>3.6</v>
      </c>
      <c r="U166">
        <v>3.44</v>
      </c>
      <c r="V166">
        <v>4.41</v>
      </c>
      <c r="W166">
        <v>4.53</v>
      </c>
      <c r="X166">
        <v>3.57</v>
      </c>
      <c r="Y166">
        <v>3.77</v>
      </c>
      <c r="Z166">
        <v>3.72</v>
      </c>
      <c r="AA166">
        <v>4.21</v>
      </c>
      <c r="AB166">
        <v>4.22</v>
      </c>
      <c r="AC166">
        <v>3.39</v>
      </c>
      <c r="AD166">
        <v>4.41</v>
      </c>
      <c r="AE166">
        <v>3.79</v>
      </c>
    </row>
    <row r="167" spans="1:31">
      <c r="A167" t="s">
        <v>31</v>
      </c>
      <c r="B167" t="s">
        <v>367</v>
      </c>
      <c r="C167" t="s">
        <v>368</v>
      </c>
      <c r="D167" t="s">
        <v>104</v>
      </c>
      <c r="E167">
        <v>5.4</v>
      </c>
      <c r="F167">
        <v>4.93</v>
      </c>
      <c r="G167">
        <v>5.12</v>
      </c>
      <c r="H167">
        <v>4.5199999999999996</v>
      </c>
      <c r="I167">
        <v>5.77</v>
      </c>
      <c r="J167">
        <v>5</v>
      </c>
      <c r="K167">
        <v>5.65</v>
      </c>
      <c r="L167">
        <v>5.49</v>
      </c>
      <c r="M167">
        <v>5.26</v>
      </c>
      <c r="N167">
        <v>4.47</v>
      </c>
      <c r="O167">
        <v>5.14</v>
      </c>
      <c r="P167">
        <v>5.2</v>
      </c>
      <c r="Q167">
        <v>4.92</v>
      </c>
      <c r="R167">
        <v>5.22</v>
      </c>
      <c r="S167">
        <v>4.54</v>
      </c>
      <c r="T167">
        <v>4.95</v>
      </c>
      <c r="U167">
        <v>4.7</v>
      </c>
      <c r="V167">
        <v>6.11</v>
      </c>
      <c r="W167">
        <v>6.34</v>
      </c>
      <c r="X167">
        <v>4.8899999999999997</v>
      </c>
      <c r="Y167">
        <v>5.16</v>
      </c>
      <c r="Z167">
        <v>5.24</v>
      </c>
      <c r="AA167">
        <v>5.59</v>
      </c>
      <c r="AB167">
        <v>5.82</v>
      </c>
      <c r="AC167">
        <v>4.5999999999999996</v>
      </c>
      <c r="AD167">
        <v>6.15</v>
      </c>
      <c r="AE167">
        <v>5.17</v>
      </c>
    </row>
    <row r="168" spans="1:31">
      <c r="A168" t="s">
        <v>31</v>
      </c>
      <c r="B168" t="s">
        <v>369</v>
      </c>
      <c r="C168" t="s">
        <v>370</v>
      </c>
      <c r="D168" t="s">
        <v>104</v>
      </c>
      <c r="E168">
        <v>3.87</v>
      </c>
      <c r="F168">
        <v>3.49</v>
      </c>
      <c r="G168">
        <v>3.54</v>
      </c>
      <c r="H168">
        <v>3.31</v>
      </c>
      <c r="I168">
        <v>3.99</v>
      </c>
      <c r="J168">
        <v>3.47</v>
      </c>
      <c r="K168">
        <v>4.0199999999999996</v>
      </c>
      <c r="L168">
        <v>4.1399999999999997</v>
      </c>
      <c r="M168">
        <v>3.69</v>
      </c>
      <c r="N168">
        <v>3.26</v>
      </c>
      <c r="O168">
        <v>3.67</v>
      </c>
      <c r="P168">
        <v>3.82</v>
      </c>
      <c r="Q168">
        <v>3.55</v>
      </c>
      <c r="R168">
        <v>3.7</v>
      </c>
      <c r="S168">
        <v>3.24</v>
      </c>
      <c r="T168">
        <v>3.46</v>
      </c>
      <c r="U168">
        <v>3.36</v>
      </c>
      <c r="V168">
        <v>4.2300000000000004</v>
      </c>
      <c r="W168">
        <v>4.3</v>
      </c>
      <c r="X168">
        <v>3.47</v>
      </c>
      <c r="Y168">
        <v>3.67</v>
      </c>
      <c r="Z168">
        <v>3.53</v>
      </c>
      <c r="AA168">
        <v>4.22</v>
      </c>
      <c r="AB168">
        <v>4.08</v>
      </c>
      <c r="AC168">
        <v>3.34</v>
      </c>
      <c r="AD168">
        <v>4.22</v>
      </c>
      <c r="AE168">
        <v>3.71</v>
      </c>
    </row>
    <row r="169" spans="1:31">
      <c r="A169" t="s">
        <v>31</v>
      </c>
      <c r="B169" t="s">
        <v>371</v>
      </c>
      <c r="C169" t="s">
        <v>372</v>
      </c>
      <c r="D169" t="s">
        <v>104</v>
      </c>
      <c r="E169">
        <v>4.7300000000000004</v>
      </c>
      <c r="F169">
        <v>4.28</v>
      </c>
      <c r="G169">
        <v>4.3899999999999997</v>
      </c>
      <c r="H169">
        <v>4.0199999999999996</v>
      </c>
      <c r="I169">
        <v>4.96</v>
      </c>
      <c r="J169">
        <v>4.3</v>
      </c>
      <c r="K169">
        <v>4.9400000000000004</v>
      </c>
      <c r="L169">
        <v>4.96</v>
      </c>
      <c r="M169">
        <v>4.5599999999999996</v>
      </c>
      <c r="N169">
        <v>3.95</v>
      </c>
      <c r="O169">
        <v>4.51</v>
      </c>
      <c r="P169">
        <v>4.63</v>
      </c>
      <c r="Q169">
        <v>4.33</v>
      </c>
      <c r="R169">
        <v>4.54</v>
      </c>
      <c r="S169">
        <v>3.96</v>
      </c>
      <c r="T169">
        <v>4.28</v>
      </c>
      <c r="U169">
        <v>4.1100000000000003</v>
      </c>
      <c r="V169">
        <v>5.24</v>
      </c>
      <c r="W169">
        <v>5.38</v>
      </c>
      <c r="X169">
        <v>4.26</v>
      </c>
      <c r="Y169">
        <v>4.51</v>
      </c>
      <c r="Z169">
        <v>4.4400000000000004</v>
      </c>
      <c r="AA169">
        <v>5.05</v>
      </c>
      <c r="AB169">
        <v>5.03</v>
      </c>
      <c r="AC169">
        <v>4.0599999999999996</v>
      </c>
      <c r="AD169">
        <v>5.26</v>
      </c>
      <c r="AE169">
        <v>4.53</v>
      </c>
    </row>
    <row r="170" spans="1:31">
      <c r="A170" t="s">
        <v>31</v>
      </c>
      <c r="B170" t="s">
        <v>373</v>
      </c>
      <c r="C170" t="s">
        <v>374</v>
      </c>
      <c r="D170" t="s">
        <v>104</v>
      </c>
      <c r="E170">
        <v>6.41</v>
      </c>
      <c r="F170">
        <v>5.88</v>
      </c>
      <c r="G170">
        <v>6.09</v>
      </c>
      <c r="H170">
        <v>5.4</v>
      </c>
      <c r="I170">
        <v>6.86</v>
      </c>
      <c r="J170">
        <v>5.94</v>
      </c>
      <c r="K170">
        <v>6.73</v>
      </c>
      <c r="L170">
        <v>6.56</v>
      </c>
      <c r="M170">
        <v>6.26</v>
      </c>
      <c r="N170">
        <v>5.31</v>
      </c>
      <c r="O170">
        <v>6.13</v>
      </c>
      <c r="P170">
        <v>6.21</v>
      </c>
      <c r="Q170">
        <v>5.87</v>
      </c>
      <c r="R170">
        <v>6.21</v>
      </c>
      <c r="S170">
        <v>5.4</v>
      </c>
      <c r="T170">
        <v>5.88</v>
      </c>
      <c r="U170">
        <v>5.6</v>
      </c>
      <c r="V170">
        <v>7.25</v>
      </c>
      <c r="W170">
        <v>7.51</v>
      </c>
      <c r="X170">
        <v>5.81</v>
      </c>
      <c r="Y170">
        <v>6.15</v>
      </c>
      <c r="Z170">
        <v>6.22</v>
      </c>
      <c r="AA170">
        <v>6.66</v>
      </c>
      <c r="AB170">
        <v>6.92</v>
      </c>
      <c r="AC170">
        <v>5.47</v>
      </c>
      <c r="AD170">
        <v>7.31</v>
      </c>
      <c r="AE170">
        <v>6.15</v>
      </c>
    </row>
    <row r="171" spans="1:31">
      <c r="A171" t="s">
        <v>31</v>
      </c>
      <c r="B171" t="s">
        <v>375</v>
      </c>
      <c r="C171" t="s">
        <v>376</v>
      </c>
      <c r="D171" t="s">
        <v>104</v>
      </c>
      <c r="E171">
        <v>7.31</v>
      </c>
      <c r="F171">
        <v>6.65</v>
      </c>
      <c r="G171">
        <v>6.73</v>
      </c>
      <c r="H171">
        <v>6.19</v>
      </c>
      <c r="I171">
        <v>7.54</v>
      </c>
      <c r="J171">
        <v>6.56</v>
      </c>
      <c r="K171">
        <v>7.59</v>
      </c>
      <c r="L171">
        <v>7.81</v>
      </c>
      <c r="M171">
        <v>6.96</v>
      </c>
      <c r="N171">
        <v>6.18</v>
      </c>
      <c r="O171">
        <v>6.98</v>
      </c>
      <c r="P171">
        <v>7.18</v>
      </c>
      <c r="Q171">
        <v>6.62</v>
      </c>
      <c r="R171">
        <v>6.98</v>
      </c>
      <c r="S171">
        <v>6.2</v>
      </c>
      <c r="T171">
        <v>6.57</v>
      </c>
      <c r="U171">
        <v>6.32</v>
      </c>
      <c r="V171">
        <v>7.99</v>
      </c>
      <c r="W171">
        <v>8.1199999999999992</v>
      </c>
      <c r="X171">
        <v>6.58</v>
      </c>
      <c r="Y171">
        <v>6.93</v>
      </c>
      <c r="Z171">
        <v>6.7</v>
      </c>
      <c r="AA171">
        <v>7.95</v>
      </c>
      <c r="AB171">
        <v>7.65</v>
      </c>
      <c r="AC171">
        <v>6.34</v>
      </c>
      <c r="AD171">
        <v>8.0299999999999994</v>
      </c>
      <c r="AE171">
        <v>7.04</v>
      </c>
    </row>
    <row r="172" spans="1:31">
      <c r="A172" t="s">
        <v>31</v>
      </c>
      <c r="B172" t="s">
        <v>377</v>
      </c>
      <c r="C172" t="s">
        <v>378</v>
      </c>
      <c r="D172" t="s">
        <v>104</v>
      </c>
      <c r="E172">
        <v>5.87</v>
      </c>
      <c r="F172">
        <v>5.31</v>
      </c>
      <c r="G172">
        <v>5.28</v>
      </c>
      <c r="H172">
        <v>4.99</v>
      </c>
      <c r="I172">
        <v>5.92</v>
      </c>
      <c r="J172">
        <v>5.18</v>
      </c>
      <c r="K172">
        <v>6.04</v>
      </c>
      <c r="L172">
        <v>6.41</v>
      </c>
      <c r="M172">
        <v>5.51</v>
      </c>
      <c r="N172">
        <v>5</v>
      </c>
      <c r="O172">
        <v>5.61</v>
      </c>
      <c r="P172">
        <v>5.83</v>
      </c>
      <c r="Q172">
        <v>5.29</v>
      </c>
      <c r="R172">
        <v>5.53</v>
      </c>
      <c r="S172">
        <v>5.01</v>
      </c>
      <c r="T172">
        <v>5.23</v>
      </c>
      <c r="U172">
        <v>5.05</v>
      </c>
      <c r="V172">
        <v>6.28</v>
      </c>
      <c r="W172">
        <v>6.31</v>
      </c>
      <c r="X172">
        <v>5.27</v>
      </c>
      <c r="Y172">
        <v>5.53</v>
      </c>
      <c r="Z172">
        <v>5.22</v>
      </c>
      <c r="AA172">
        <v>6.52</v>
      </c>
      <c r="AB172">
        <v>6.03</v>
      </c>
      <c r="AC172">
        <v>5.13</v>
      </c>
      <c r="AD172">
        <v>6.32</v>
      </c>
      <c r="AE172">
        <v>5.66</v>
      </c>
    </row>
    <row r="173" spans="1:31">
      <c r="A173" t="s">
        <v>31</v>
      </c>
      <c r="B173" t="s">
        <v>379</v>
      </c>
      <c r="C173" t="s">
        <v>380</v>
      </c>
      <c r="D173" t="s">
        <v>104</v>
      </c>
      <c r="E173">
        <v>6.82</v>
      </c>
      <c r="F173">
        <v>6.2</v>
      </c>
      <c r="G173">
        <v>6.22</v>
      </c>
      <c r="H173">
        <v>5.76</v>
      </c>
      <c r="I173">
        <v>6.98</v>
      </c>
      <c r="J173">
        <v>6.09</v>
      </c>
      <c r="K173">
        <v>7.06</v>
      </c>
      <c r="L173">
        <v>7.31</v>
      </c>
      <c r="M173">
        <v>6.47</v>
      </c>
      <c r="N173">
        <v>5.77</v>
      </c>
      <c r="O173">
        <v>6.51</v>
      </c>
      <c r="P173">
        <v>6.72</v>
      </c>
      <c r="Q173">
        <v>6.14</v>
      </c>
      <c r="R173">
        <v>6.47</v>
      </c>
      <c r="S173">
        <v>5.8</v>
      </c>
      <c r="T173">
        <v>6.12</v>
      </c>
      <c r="U173">
        <v>5.87</v>
      </c>
      <c r="V173">
        <v>7.39</v>
      </c>
      <c r="W173">
        <v>7.49</v>
      </c>
      <c r="X173">
        <v>6.14</v>
      </c>
      <c r="Y173">
        <v>6.45</v>
      </c>
      <c r="Z173">
        <v>6.21</v>
      </c>
      <c r="AA173">
        <v>7.43</v>
      </c>
      <c r="AB173">
        <v>7.09</v>
      </c>
      <c r="AC173">
        <v>5.92</v>
      </c>
      <c r="AD173">
        <v>7.47</v>
      </c>
      <c r="AE173">
        <v>6.56</v>
      </c>
    </row>
    <row r="174" spans="1:31">
      <c r="A174" t="s">
        <v>31</v>
      </c>
      <c r="B174" t="s">
        <v>381</v>
      </c>
      <c r="C174" t="s">
        <v>382</v>
      </c>
      <c r="D174" t="s">
        <v>104</v>
      </c>
      <c r="E174">
        <v>8.85</v>
      </c>
      <c r="F174">
        <v>8.11</v>
      </c>
      <c r="G174">
        <v>8.24</v>
      </c>
      <c r="H174">
        <v>7.42</v>
      </c>
      <c r="I174">
        <v>9.27</v>
      </c>
      <c r="J174">
        <v>8.0500000000000007</v>
      </c>
      <c r="K174">
        <v>9.2100000000000009</v>
      </c>
      <c r="L174">
        <v>9.23</v>
      </c>
      <c r="M174">
        <v>8.52</v>
      </c>
      <c r="N174">
        <v>7.4</v>
      </c>
      <c r="O174">
        <v>8.4700000000000006</v>
      </c>
      <c r="P174">
        <v>8.6199999999999992</v>
      </c>
      <c r="Q174">
        <v>7.99</v>
      </c>
      <c r="R174">
        <v>8.48</v>
      </c>
      <c r="S174">
        <v>7.51</v>
      </c>
      <c r="T174">
        <v>8.0399999999999991</v>
      </c>
      <c r="U174">
        <v>7.65</v>
      </c>
      <c r="V174">
        <v>9.8000000000000007</v>
      </c>
      <c r="W174">
        <v>10.039999999999999</v>
      </c>
      <c r="X174">
        <v>8</v>
      </c>
      <c r="Y174">
        <v>8.42</v>
      </c>
      <c r="Z174">
        <v>8.36</v>
      </c>
      <c r="AA174">
        <v>9.3800000000000008</v>
      </c>
      <c r="AB174">
        <v>9.35</v>
      </c>
      <c r="AC174">
        <v>7.62</v>
      </c>
      <c r="AD174">
        <v>9.92</v>
      </c>
      <c r="AE174">
        <v>8.5</v>
      </c>
    </row>
    <row r="175" spans="1:31">
      <c r="A175" t="s">
        <v>31</v>
      </c>
      <c r="B175" t="s">
        <v>383</v>
      </c>
      <c r="C175" t="s">
        <v>384</v>
      </c>
      <c r="D175" t="s">
        <v>104</v>
      </c>
      <c r="E175">
        <v>12.19</v>
      </c>
      <c r="F175">
        <v>11.03</v>
      </c>
      <c r="G175">
        <v>11.06</v>
      </c>
      <c r="H175">
        <v>10.35</v>
      </c>
      <c r="I175">
        <v>12.42</v>
      </c>
      <c r="J175">
        <v>10.83</v>
      </c>
      <c r="K175">
        <v>12.59</v>
      </c>
      <c r="L175">
        <v>13.2</v>
      </c>
      <c r="M175">
        <v>11.5</v>
      </c>
      <c r="N175">
        <v>10.31</v>
      </c>
      <c r="O175">
        <v>11.62</v>
      </c>
      <c r="P175">
        <v>12.04</v>
      </c>
      <c r="Q175">
        <v>11</v>
      </c>
      <c r="R175">
        <v>11.54</v>
      </c>
      <c r="S175">
        <v>10.34</v>
      </c>
      <c r="T175">
        <v>10.89</v>
      </c>
      <c r="U175">
        <v>10.51</v>
      </c>
      <c r="V175">
        <v>13.14</v>
      </c>
      <c r="W175">
        <v>13.27</v>
      </c>
      <c r="X175">
        <v>10.95</v>
      </c>
      <c r="Y175">
        <v>11.52</v>
      </c>
      <c r="Z175">
        <v>10.94</v>
      </c>
      <c r="AA175">
        <v>13.42</v>
      </c>
      <c r="AB175">
        <v>12.6</v>
      </c>
      <c r="AC175">
        <v>10.6</v>
      </c>
      <c r="AD175">
        <v>13.21</v>
      </c>
      <c r="AE175">
        <v>11.71</v>
      </c>
    </row>
    <row r="176" spans="1:31">
      <c r="A176" t="s">
        <v>31</v>
      </c>
      <c r="B176" t="s">
        <v>385</v>
      </c>
      <c r="C176" t="s">
        <v>386</v>
      </c>
      <c r="D176" t="s">
        <v>104</v>
      </c>
      <c r="E176">
        <v>13.79</v>
      </c>
      <c r="F176">
        <v>12.71</v>
      </c>
      <c r="G176">
        <v>11.91</v>
      </c>
      <c r="H176">
        <v>11.58</v>
      </c>
      <c r="I176">
        <v>13.25</v>
      </c>
      <c r="J176">
        <v>11.69</v>
      </c>
      <c r="K176">
        <v>13.83</v>
      </c>
      <c r="L176">
        <v>15.7</v>
      </c>
      <c r="M176">
        <v>12.54</v>
      </c>
      <c r="N176">
        <v>11.97</v>
      </c>
      <c r="O176">
        <v>13.35</v>
      </c>
      <c r="P176">
        <v>14.03</v>
      </c>
      <c r="Q176">
        <v>11.73</v>
      </c>
      <c r="R176">
        <v>12.66</v>
      </c>
      <c r="S176">
        <v>12.21</v>
      </c>
      <c r="T176">
        <v>12.07</v>
      </c>
      <c r="U176">
        <v>11.5</v>
      </c>
      <c r="V176">
        <v>13.88</v>
      </c>
      <c r="W176">
        <v>13.53</v>
      </c>
      <c r="X176">
        <v>12.58</v>
      </c>
      <c r="Y176">
        <v>12.77</v>
      </c>
      <c r="Z176">
        <v>11.68</v>
      </c>
      <c r="AA176">
        <v>15.91</v>
      </c>
      <c r="AB176">
        <v>13.29</v>
      </c>
      <c r="AC176">
        <v>12.35</v>
      </c>
      <c r="AD176">
        <v>14.46</v>
      </c>
      <c r="AE176">
        <v>13.45</v>
      </c>
    </row>
    <row r="177" spans="1:31">
      <c r="A177" t="s">
        <v>31</v>
      </c>
      <c r="B177" t="s">
        <v>387</v>
      </c>
      <c r="C177" t="s">
        <v>388</v>
      </c>
      <c r="D177" t="s">
        <v>104</v>
      </c>
      <c r="E177">
        <v>8.94</v>
      </c>
      <c r="F177">
        <v>8.15</v>
      </c>
      <c r="G177">
        <v>7.9</v>
      </c>
      <c r="H177">
        <v>7.57</v>
      </c>
      <c r="I177">
        <v>8.85</v>
      </c>
      <c r="J177">
        <v>7.76</v>
      </c>
      <c r="K177">
        <v>9.1199999999999992</v>
      </c>
      <c r="L177">
        <v>9.93</v>
      </c>
      <c r="M177">
        <v>8.2899999999999991</v>
      </c>
      <c r="N177">
        <v>7.66</v>
      </c>
      <c r="O177">
        <v>8.57</v>
      </c>
      <c r="P177">
        <v>8.9600000000000009</v>
      </c>
      <c r="Q177">
        <v>7.89</v>
      </c>
      <c r="R177">
        <v>8.34</v>
      </c>
      <c r="S177">
        <v>7.72</v>
      </c>
      <c r="T177">
        <v>7.9</v>
      </c>
      <c r="U177">
        <v>7.59</v>
      </c>
      <c r="V177">
        <v>9.32</v>
      </c>
      <c r="W177">
        <v>9.27</v>
      </c>
      <c r="X177">
        <v>8.08</v>
      </c>
      <c r="Y177">
        <v>8.3699999999999992</v>
      </c>
      <c r="Z177">
        <v>7.78</v>
      </c>
      <c r="AA177">
        <v>10.09</v>
      </c>
      <c r="AB177">
        <v>8.9499999999999993</v>
      </c>
      <c r="AC177">
        <v>7.88</v>
      </c>
      <c r="AD177">
        <v>9.5</v>
      </c>
      <c r="AE177">
        <v>8.65</v>
      </c>
    </row>
    <row r="178" spans="1:31">
      <c r="A178" t="s">
        <v>31</v>
      </c>
      <c r="B178" t="s">
        <v>389</v>
      </c>
      <c r="C178" t="s">
        <v>390</v>
      </c>
      <c r="D178" t="s">
        <v>104</v>
      </c>
      <c r="E178">
        <v>13.48</v>
      </c>
      <c r="F178">
        <v>12.24</v>
      </c>
      <c r="G178">
        <v>12.13</v>
      </c>
      <c r="H178">
        <v>11.42</v>
      </c>
      <c r="I178">
        <v>13.59</v>
      </c>
      <c r="J178">
        <v>11.87</v>
      </c>
      <c r="K178">
        <v>13.84</v>
      </c>
      <c r="L178">
        <v>14.73</v>
      </c>
      <c r="M178">
        <v>12.63</v>
      </c>
      <c r="N178">
        <v>11.46</v>
      </c>
      <c r="O178">
        <v>12.89</v>
      </c>
      <c r="P178">
        <v>13.39</v>
      </c>
      <c r="Q178">
        <v>12.02</v>
      </c>
      <c r="R178">
        <v>12.69</v>
      </c>
      <c r="S178">
        <v>11.53</v>
      </c>
      <c r="T178">
        <v>12</v>
      </c>
      <c r="U178">
        <v>11.55</v>
      </c>
      <c r="V178">
        <v>14.35</v>
      </c>
      <c r="W178">
        <v>14.4</v>
      </c>
      <c r="X178">
        <v>12.15</v>
      </c>
      <c r="Y178">
        <v>12.69</v>
      </c>
      <c r="Z178">
        <v>11.98</v>
      </c>
      <c r="AA178">
        <v>14.97</v>
      </c>
      <c r="AB178">
        <v>13.75</v>
      </c>
      <c r="AC178">
        <v>11.79</v>
      </c>
      <c r="AD178">
        <v>14.53</v>
      </c>
      <c r="AE178">
        <v>12.98</v>
      </c>
    </row>
    <row r="179" spans="1:31">
      <c r="A179" t="s">
        <v>31</v>
      </c>
      <c r="B179" t="s">
        <v>391</v>
      </c>
      <c r="C179" t="s">
        <v>392</v>
      </c>
      <c r="D179" t="s">
        <v>104</v>
      </c>
      <c r="E179">
        <v>11.74</v>
      </c>
      <c r="F179">
        <v>10.61</v>
      </c>
      <c r="G179">
        <v>10.36</v>
      </c>
      <c r="H179">
        <v>10</v>
      </c>
      <c r="I179">
        <v>11.6</v>
      </c>
      <c r="J179">
        <v>10.17</v>
      </c>
      <c r="K179">
        <v>12.01</v>
      </c>
      <c r="L179">
        <v>13.05</v>
      </c>
      <c r="M179">
        <v>10.88</v>
      </c>
      <c r="N179">
        <v>10.06</v>
      </c>
      <c r="O179">
        <v>11.2</v>
      </c>
      <c r="P179">
        <v>11.77</v>
      </c>
      <c r="Q179">
        <v>10.44</v>
      </c>
      <c r="R179">
        <v>10.95</v>
      </c>
      <c r="S179">
        <v>10.07</v>
      </c>
      <c r="T179">
        <v>10.36</v>
      </c>
      <c r="U179">
        <v>10.01</v>
      </c>
      <c r="V179">
        <v>12.25</v>
      </c>
      <c r="W179">
        <v>12.18</v>
      </c>
      <c r="X179">
        <v>10.55</v>
      </c>
      <c r="Y179">
        <v>11</v>
      </c>
      <c r="Z179">
        <v>10.14</v>
      </c>
      <c r="AA179">
        <v>13.3</v>
      </c>
      <c r="AB179">
        <v>11.81</v>
      </c>
      <c r="AC179">
        <v>10.34</v>
      </c>
      <c r="AD179">
        <v>12.42</v>
      </c>
      <c r="AE179">
        <v>11.33</v>
      </c>
    </row>
    <row r="180" spans="1:31">
      <c r="A180" t="s">
        <v>31</v>
      </c>
      <c r="B180" t="s">
        <v>393</v>
      </c>
      <c r="C180" t="s">
        <v>394</v>
      </c>
      <c r="D180" t="s">
        <v>104</v>
      </c>
      <c r="E180">
        <v>16.77</v>
      </c>
      <c r="F180">
        <v>15.34</v>
      </c>
      <c r="G180">
        <v>14.52</v>
      </c>
      <c r="H180">
        <v>14.16</v>
      </c>
      <c r="I180">
        <v>16.16</v>
      </c>
      <c r="J180">
        <v>14.25</v>
      </c>
      <c r="K180">
        <v>16.89</v>
      </c>
      <c r="L180">
        <v>19.03</v>
      </c>
      <c r="M180">
        <v>15.28</v>
      </c>
      <c r="N180">
        <v>14.52</v>
      </c>
      <c r="O180">
        <v>16.16</v>
      </c>
      <c r="P180">
        <v>17.02</v>
      </c>
      <c r="Q180">
        <v>14.42</v>
      </c>
      <c r="R180">
        <v>15.43</v>
      </c>
      <c r="S180">
        <v>14.73</v>
      </c>
      <c r="T180">
        <v>14.68</v>
      </c>
      <c r="U180">
        <v>14.05</v>
      </c>
      <c r="V180">
        <v>16.98</v>
      </c>
      <c r="W180">
        <v>16.59</v>
      </c>
      <c r="X180">
        <v>15.21</v>
      </c>
      <c r="Y180">
        <v>15.56</v>
      </c>
      <c r="Z180">
        <v>14.17</v>
      </c>
      <c r="AA180">
        <v>19.329999999999998</v>
      </c>
      <c r="AB180">
        <v>16.309999999999999</v>
      </c>
      <c r="AC180">
        <v>14.96</v>
      </c>
      <c r="AD180">
        <v>17.559999999999999</v>
      </c>
      <c r="AE180">
        <v>16.309999999999999</v>
      </c>
    </row>
    <row r="181" spans="1:31">
      <c r="A181" t="s">
        <v>31</v>
      </c>
      <c r="B181" t="s">
        <v>395</v>
      </c>
      <c r="C181" t="s">
        <v>396</v>
      </c>
      <c r="D181" t="s">
        <v>104</v>
      </c>
      <c r="E181">
        <v>30.06</v>
      </c>
      <c r="F181">
        <v>27.33</v>
      </c>
      <c r="G181">
        <v>26.54</v>
      </c>
      <c r="H181">
        <v>25.52</v>
      </c>
      <c r="I181">
        <v>29.63</v>
      </c>
      <c r="J181">
        <v>26.03</v>
      </c>
      <c r="K181">
        <v>30.63</v>
      </c>
      <c r="L181">
        <v>33.53</v>
      </c>
      <c r="M181">
        <v>27.8</v>
      </c>
      <c r="N181">
        <v>25.82</v>
      </c>
      <c r="O181">
        <v>28.83</v>
      </c>
      <c r="P181">
        <v>30.2</v>
      </c>
      <c r="Q181">
        <v>26.46</v>
      </c>
      <c r="R181">
        <v>28.02</v>
      </c>
      <c r="S181">
        <v>25.98</v>
      </c>
      <c r="T181">
        <v>26.51</v>
      </c>
      <c r="U181">
        <v>25.55</v>
      </c>
      <c r="V181">
        <v>31.24</v>
      </c>
      <c r="W181">
        <v>30.99</v>
      </c>
      <c r="X181">
        <v>27.14</v>
      </c>
      <c r="Y181">
        <v>28.11</v>
      </c>
      <c r="Z181">
        <v>26</v>
      </c>
      <c r="AA181">
        <v>34.090000000000003</v>
      </c>
      <c r="AB181">
        <v>30.02</v>
      </c>
      <c r="AC181">
        <v>26.55</v>
      </c>
      <c r="AD181">
        <v>31.84</v>
      </c>
      <c r="AE181">
        <v>29.08</v>
      </c>
    </row>
    <row r="182" spans="1:31">
      <c r="A182" t="s">
        <v>31</v>
      </c>
      <c r="B182" t="s">
        <v>397</v>
      </c>
      <c r="C182" t="s">
        <v>398</v>
      </c>
      <c r="D182" t="s">
        <v>104</v>
      </c>
      <c r="E182">
        <v>23.55</v>
      </c>
      <c r="F182">
        <v>21.57</v>
      </c>
      <c r="G182">
        <v>20.260000000000002</v>
      </c>
      <c r="H182">
        <v>19.86</v>
      </c>
      <c r="I182">
        <v>22.54</v>
      </c>
      <c r="J182">
        <v>19.89</v>
      </c>
      <c r="K182">
        <v>23.61</v>
      </c>
      <c r="L182">
        <v>26.9</v>
      </c>
      <c r="M182">
        <v>21.35</v>
      </c>
      <c r="N182">
        <v>20.47</v>
      </c>
      <c r="O182">
        <v>22.74</v>
      </c>
      <c r="P182">
        <v>23.98</v>
      </c>
      <c r="Q182">
        <v>20.14</v>
      </c>
      <c r="R182">
        <v>21.59</v>
      </c>
      <c r="S182">
        <v>20.75</v>
      </c>
      <c r="T182">
        <v>20.54</v>
      </c>
      <c r="U182">
        <v>19.670000000000002</v>
      </c>
      <c r="V182">
        <v>23.65</v>
      </c>
      <c r="W182">
        <v>23.01</v>
      </c>
      <c r="X182">
        <v>21.38</v>
      </c>
      <c r="Y182">
        <v>21.79</v>
      </c>
      <c r="Z182">
        <v>19.739999999999998</v>
      </c>
      <c r="AA182">
        <v>27.31</v>
      </c>
      <c r="AB182">
        <v>22.7</v>
      </c>
      <c r="AC182">
        <v>21.08</v>
      </c>
      <c r="AD182">
        <v>24.52</v>
      </c>
      <c r="AE182">
        <v>22.93</v>
      </c>
    </row>
    <row r="183" spans="1:31">
      <c r="A183" t="s">
        <v>31</v>
      </c>
      <c r="B183" t="s">
        <v>399</v>
      </c>
      <c r="C183" t="s">
        <v>400</v>
      </c>
      <c r="D183" t="s">
        <v>104</v>
      </c>
      <c r="E183">
        <v>37.47</v>
      </c>
      <c r="F183">
        <v>34.299999999999997</v>
      </c>
      <c r="G183">
        <v>32.659999999999997</v>
      </c>
      <c r="H183">
        <v>31.64</v>
      </c>
      <c r="I183">
        <v>36.35</v>
      </c>
      <c r="J183">
        <v>32.03</v>
      </c>
      <c r="K183">
        <v>37.83</v>
      </c>
      <c r="L183">
        <v>42.33</v>
      </c>
      <c r="M183">
        <v>34.29</v>
      </c>
      <c r="N183">
        <v>32.39</v>
      </c>
      <c r="O183">
        <v>36.119999999999997</v>
      </c>
      <c r="P183">
        <v>37.93</v>
      </c>
      <c r="Q183">
        <v>32.33</v>
      </c>
      <c r="R183">
        <v>34.61</v>
      </c>
      <c r="S183">
        <v>32.840000000000003</v>
      </c>
      <c r="T183">
        <v>32.869999999999997</v>
      </c>
      <c r="U183">
        <v>31.51</v>
      </c>
      <c r="V183">
        <v>38.21</v>
      </c>
      <c r="W183">
        <v>37.49</v>
      </c>
      <c r="X183">
        <v>34.01</v>
      </c>
      <c r="Y183">
        <v>34.83</v>
      </c>
      <c r="Z183">
        <v>31.94</v>
      </c>
      <c r="AA183">
        <v>42.97</v>
      </c>
      <c r="AB183">
        <v>36.64</v>
      </c>
      <c r="AC183">
        <v>33.36</v>
      </c>
      <c r="AD183">
        <v>39.42</v>
      </c>
      <c r="AE183">
        <v>36.409999999999997</v>
      </c>
    </row>
    <row r="184" spans="1:31">
      <c r="A184" t="s">
        <v>31</v>
      </c>
      <c r="B184" t="s">
        <v>401</v>
      </c>
      <c r="C184" t="s">
        <v>402</v>
      </c>
      <c r="D184" t="s">
        <v>104</v>
      </c>
      <c r="E184">
        <v>34.39</v>
      </c>
      <c r="F184">
        <v>31.34</v>
      </c>
      <c r="G184">
        <v>29.47</v>
      </c>
      <c r="H184">
        <v>29.15</v>
      </c>
      <c r="I184">
        <v>32.81</v>
      </c>
      <c r="J184">
        <v>28.97</v>
      </c>
      <c r="K184">
        <v>34.520000000000003</v>
      </c>
      <c r="L184">
        <v>39.39</v>
      </c>
      <c r="M184">
        <v>31.14</v>
      </c>
      <c r="N184">
        <v>29.88</v>
      </c>
      <c r="O184">
        <v>33.11</v>
      </c>
      <c r="P184">
        <v>35.03</v>
      </c>
      <c r="Q184">
        <v>29.55</v>
      </c>
      <c r="R184">
        <v>31.48</v>
      </c>
      <c r="S184">
        <v>30.17</v>
      </c>
      <c r="T184">
        <v>29.92</v>
      </c>
      <c r="U184">
        <v>28.78</v>
      </c>
      <c r="V184">
        <v>34.47</v>
      </c>
      <c r="W184">
        <v>33.49</v>
      </c>
      <c r="X184">
        <v>31.1</v>
      </c>
      <c r="Y184">
        <v>31.81</v>
      </c>
      <c r="Z184">
        <v>28.57</v>
      </c>
      <c r="AA184">
        <v>40.020000000000003</v>
      </c>
      <c r="AB184">
        <v>33.17</v>
      </c>
      <c r="AC184">
        <v>30.75</v>
      </c>
      <c r="AD184">
        <v>35.590000000000003</v>
      </c>
      <c r="AE184">
        <v>33.43</v>
      </c>
    </row>
    <row r="185" spans="1:31">
      <c r="A185" t="s">
        <v>31</v>
      </c>
      <c r="B185" t="s">
        <v>403</v>
      </c>
      <c r="C185" t="s">
        <v>404</v>
      </c>
      <c r="D185" t="s">
        <v>104</v>
      </c>
      <c r="E185">
        <v>63.78</v>
      </c>
      <c r="F185">
        <v>58.23</v>
      </c>
      <c r="G185">
        <v>55.72</v>
      </c>
      <c r="H185">
        <v>53.98</v>
      </c>
      <c r="I185">
        <v>62.09</v>
      </c>
      <c r="J185">
        <v>54.65</v>
      </c>
      <c r="K185">
        <v>64.53</v>
      </c>
      <c r="L185">
        <v>71.91</v>
      </c>
      <c r="M185">
        <v>58.5</v>
      </c>
      <c r="N185">
        <v>55.06</v>
      </c>
      <c r="O185">
        <v>61.37</v>
      </c>
      <c r="P185">
        <v>64.45</v>
      </c>
      <c r="Q185">
        <v>55.38</v>
      </c>
      <c r="R185">
        <v>59.04</v>
      </c>
      <c r="S185">
        <v>55.65</v>
      </c>
      <c r="T185">
        <v>55.99</v>
      </c>
      <c r="U185">
        <v>53.8</v>
      </c>
      <c r="V185">
        <v>65.33</v>
      </c>
      <c r="W185">
        <v>64.22</v>
      </c>
      <c r="X185">
        <v>57.77</v>
      </c>
      <c r="Y185">
        <v>59.39</v>
      </c>
      <c r="Z185">
        <v>54.44</v>
      </c>
      <c r="AA185">
        <v>73.03</v>
      </c>
      <c r="AB185">
        <v>62.73</v>
      </c>
      <c r="AC185">
        <v>56.68</v>
      </c>
      <c r="AD185">
        <v>67.12</v>
      </c>
      <c r="AE185">
        <v>61.9</v>
      </c>
    </row>
    <row r="186" spans="1:31">
      <c r="A186" t="s">
        <v>31</v>
      </c>
      <c r="B186" t="s">
        <v>405</v>
      </c>
      <c r="C186" t="s">
        <v>406</v>
      </c>
      <c r="D186" t="s">
        <v>104</v>
      </c>
      <c r="E186">
        <v>51.17</v>
      </c>
      <c r="F186">
        <v>46.96</v>
      </c>
      <c r="G186">
        <v>43.48</v>
      </c>
      <c r="H186">
        <v>43.12</v>
      </c>
      <c r="I186">
        <v>48.27</v>
      </c>
      <c r="J186">
        <v>42.72</v>
      </c>
      <c r="K186">
        <v>50.98</v>
      </c>
      <c r="L186">
        <v>59.15</v>
      </c>
      <c r="M186">
        <v>45.99</v>
      </c>
      <c r="N186">
        <v>44.69</v>
      </c>
      <c r="O186">
        <v>49.53</v>
      </c>
      <c r="P186">
        <v>52.44</v>
      </c>
      <c r="Q186">
        <v>43.22</v>
      </c>
      <c r="R186">
        <v>46.55</v>
      </c>
      <c r="S186">
        <v>45.43</v>
      </c>
      <c r="T186">
        <v>44.37</v>
      </c>
      <c r="U186">
        <v>42.46</v>
      </c>
      <c r="V186">
        <v>50.57</v>
      </c>
      <c r="W186">
        <v>48.69</v>
      </c>
      <c r="X186">
        <v>46.56</v>
      </c>
      <c r="Y186">
        <v>47.14</v>
      </c>
      <c r="Z186">
        <v>42.15</v>
      </c>
      <c r="AA186">
        <v>59.99</v>
      </c>
      <c r="AB186">
        <v>48.55</v>
      </c>
      <c r="AC186">
        <v>46.06</v>
      </c>
      <c r="AD186">
        <v>52.77</v>
      </c>
      <c r="AE186">
        <v>49.94</v>
      </c>
    </row>
    <row r="187" spans="1:31">
      <c r="A187" t="s">
        <v>31</v>
      </c>
      <c r="B187" t="s">
        <v>407</v>
      </c>
      <c r="C187" t="s">
        <v>408</v>
      </c>
      <c r="D187" t="s">
        <v>104</v>
      </c>
      <c r="E187">
        <v>10.53</v>
      </c>
      <c r="F187">
        <v>10.29</v>
      </c>
      <c r="G187">
        <v>11.65</v>
      </c>
      <c r="H187">
        <v>10.43</v>
      </c>
      <c r="I187">
        <v>12.33</v>
      </c>
      <c r="J187">
        <v>10.6</v>
      </c>
      <c r="K187">
        <v>10.57</v>
      </c>
      <c r="L187">
        <v>14</v>
      </c>
      <c r="M187">
        <v>10.87</v>
      </c>
      <c r="N187">
        <v>10.130000000000001</v>
      </c>
      <c r="O187">
        <v>10.6</v>
      </c>
      <c r="P187">
        <v>10.79</v>
      </c>
      <c r="Q187">
        <v>13.92</v>
      </c>
      <c r="R187">
        <v>10.88</v>
      </c>
      <c r="S187">
        <v>9.91</v>
      </c>
      <c r="T187">
        <v>10.51</v>
      </c>
      <c r="U187">
        <v>10.54</v>
      </c>
      <c r="V187">
        <v>14.25</v>
      </c>
      <c r="W187">
        <v>14.55</v>
      </c>
      <c r="X187">
        <v>10.32</v>
      </c>
      <c r="Y187">
        <v>10.82</v>
      </c>
      <c r="Z187">
        <v>10.56</v>
      </c>
      <c r="AA187">
        <v>13.24</v>
      </c>
      <c r="AB187">
        <v>11.6</v>
      </c>
      <c r="AC187">
        <v>10.199999999999999</v>
      </c>
      <c r="AD187">
        <v>11.38</v>
      </c>
      <c r="AE187">
        <v>10.69</v>
      </c>
    </row>
    <row r="188" spans="1:31">
      <c r="A188" t="s">
        <v>31</v>
      </c>
      <c r="B188" t="s">
        <v>409</v>
      </c>
      <c r="C188" t="s">
        <v>410</v>
      </c>
      <c r="D188" t="s">
        <v>104</v>
      </c>
      <c r="E188">
        <v>10.18</v>
      </c>
      <c r="F188">
        <v>10.06</v>
      </c>
      <c r="G188">
        <v>11.38</v>
      </c>
      <c r="H188">
        <v>9.9700000000000006</v>
      </c>
      <c r="I188">
        <v>12.03</v>
      </c>
      <c r="J188">
        <v>10.33</v>
      </c>
      <c r="K188">
        <v>10.19</v>
      </c>
      <c r="L188">
        <v>13.41</v>
      </c>
      <c r="M188">
        <v>10.56</v>
      </c>
      <c r="N188">
        <v>9.7799999999999994</v>
      </c>
      <c r="O188">
        <v>10.31</v>
      </c>
      <c r="P188">
        <v>10.4</v>
      </c>
      <c r="Q188">
        <v>13.31</v>
      </c>
      <c r="R188">
        <v>10.55</v>
      </c>
      <c r="S188">
        <v>9.68</v>
      </c>
      <c r="T188">
        <v>10.220000000000001</v>
      </c>
      <c r="U188">
        <v>10.130000000000001</v>
      </c>
      <c r="V188">
        <v>13.86</v>
      </c>
      <c r="W188">
        <v>14.17</v>
      </c>
      <c r="X188">
        <v>10.06</v>
      </c>
      <c r="Y188">
        <v>10.47</v>
      </c>
      <c r="Z188">
        <v>10.43</v>
      </c>
      <c r="AA188">
        <v>12.64</v>
      </c>
      <c r="AB188">
        <v>11.19</v>
      </c>
      <c r="AC188">
        <v>9.86</v>
      </c>
      <c r="AD188">
        <v>11.21</v>
      </c>
      <c r="AE188">
        <v>10.36</v>
      </c>
    </row>
    <row r="189" spans="1:31">
      <c r="A189" t="s">
        <v>31</v>
      </c>
      <c r="B189" t="s">
        <v>411</v>
      </c>
      <c r="C189" t="s">
        <v>412</v>
      </c>
      <c r="D189" t="s">
        <v>104</v>
      </c>
      <c r="E189">
        <v>12.05</v>
      </c>
      <c r="F189">
        <v>11.72</v>
      </c>
      <c r="G189">
        <v>13.18</v>
      </c>
      <c r="H189">
        <v>11.67</v>
      </c>
      <c r="I189">
        <v>14.05</v>
      </c>
      <c r="J189">
        <v>12.09</v>
      </c>
      <c r="K189">
        <v>12.19</v>
      </c>
      <c r="L189">
        <v>15.45</v>
      </c>
      <c r="M189">
        <v>12.41</v>
      </c>
      <c r="N189">
        <v>11.37</v>
      </c>
      <c r="O189">
        <v>12.07</v>
      </c>
      <c r="P189">
        <v>12.22</v>
      </c>
      <c r="Q189">
        <v>15.3</v>
      </c>
      <c r="R189">
        <v>12.41</v>
      </c>
      <c r="S189">
        <v>11.21</v>
      </c>
      <c r="T189">
        <v>11.95</v>
      </c>
      <c r="U189">
        <v>11.87</v>
      </c>
      <c r="V189">
        <v>16.079999999999998</v>
      </c>
      <c r="W189">
        <v>16.48</v>
      </c>
      <c r="X189">
        <v>11.73</v>
      </c>
      <c r="Y189">
        <v>12.3</v>
      </c>
      <c r="Z189">
        <v>12.18</v>
      </c>
      <c r="AA189">
        <v>14.71</v>
      </c>
      <c r="AB189">
        <v>13.29</v>
      </c>
      <c r="AC189">
        <v>11.47</v>
      </c>
      <c r="AD189">
        <v>13.23</v>
      </c>
      <c r="AE189">
        <v>12.14</v>
      </c>
    </row>
    <row r="190" spans="1:31">
      <c r="A190" t="s">
        <v>31</v>
      </c>
      <c r="B190" t="s">
        <v>413</v>
      </c>
      <c r="C190" t="s">
        <v>414</v>
      </c>
      <c r="D190" t="s">
        <v>415</v>
      </c>
      <c r="E190">
        <v>3270.18</v>
      </c>
      <c r="F190">
        <v>2608.2600000000002</v>
      </c>
      <c r="G190">
        <v>3395.49</v>
      </c>
      <c r="H190">
        <v>2596.91</v>
      </c>
      <c r="I190">
        <v>3749.54</v>
      </c>
      <c r="J190">
        <v>3244.71</v>
      </c>
      <c r="K190">
        <v>3536.46</v>
      </c>
      <c r="L190">
        <v>3487.46</v>
      </c>
      <c r="M190">
        <v>3304.94</v>
      </c>
      <c r="N190">
        <v>2612.11</v>
      </c>
      <c r="O190">
        <v>3149.82</v>
      </c>
      <c r="P190">
        <v>3099.51</v>
      </c>
      <c r="Q190">
        <v>2900.62</v>
      </c>
      <c r="R190">
        <v>3282.98</v>
      </c>
      <c r="S190">
        <v>2763.86</v>
      </c>
      <c r="T190">
        <v>3092.85</v>
      </c>
      <c r="U190">
        <v>2926.78</v>
      </c>
      <c r="V190">
        <v>3890.05</v>
      </c>
      <c r="W190">
        <v>4179.1099999999997</v>
      </c>
      <c r="X190">
        <v>2987.8</v>
      </c>
      <c r="Y190">
        <v>3186.72</v>
      </c>
      <c r="Z190">
        <v>3431.08</v>
      </c>
      <c r="AA190">
        <v>3101.11</v>
      </c>
      <c r="AB190">
        <v>3564.48</v>
      </c>
      <c r="AC190">
        <v>2811.62</v>
      </c>
      <c r="AD190">
        <v>3719.1</v>
      </c>
      <c r="AE190">
        <v>2790.41</v>
      </c>
    </row>
    <row r="191" spans="1:31">
      <c r="A191" t="s">
        <v>31</v>
      </c>
      <c r="B191" t="s">
        <v>416</v>
      </c>
      <c r="C191" t="s">
        <v>414</v>
      </c>
      <c r="D191" t="s">
        <v>417</v>
      </c>
      <c r="E191">
        <v>18.22</v>
      </c>
      <c r="F191">
        <v>14.54</v>
      </c>
      <c r="G191">
        <v>18.8</v>
      </c>
      <c r="H191">
        <v>14.65</v>
      </c>
      <c r="I191">
        <v>20.82</v>
      </c>
      <c r="J191">
        <v>17.940000000000001</v>
      </c>
      <c r="K191">
        <v>19.46</v>
      </c>
      <c r="L191">
        <v>19.399999999999999</v>
      </c>
      <c r="M191">
        <v>18.350000000000001</v>
      </c>
      <c r="N191">
        <v>14.61</v>
      </c>
      <c r="O191">
        <v>17.489999999999998</v>
      </c>
      <c r="P191">
        <v>17.21</v>
      </c>
      <c r="Q191">
        <v>16.100000000000001</v>
      </c>
      <c r="R191">
        <v>18.37</v>
      </c>
      <c r="S191">
        <v>15.44</v>
      </c>
      <c r="T191">
        <v>17.28</v>
      </c>
      <c r="U191">
        <v>16.170000000000002</v>
      </c>
      <c r="V191">
        <v>21.68</v>
      </c>
      <c r="W191">
        <v>23.25</v>
      </c>
      <c r="X191">
        <v>16.57</v>
      </c>
      <c r="Y191">
        <v>17.82</v>
      </c>
      <c r="Z191">
        <v>19.25</v>
      </c>
      <c r="AA191">
        <v>17.28</v>
      </c>
      <c r="AB191">
        <v>20.010000000000002</v>
      </c>
      <c r="AC191">
        <v>15.54</v>
      </c>
      <c r="AD191">
        <v>20.68</v>
      </c>
      <c r="AE191">
        <v>15.52</v>
      </c>
    </row>
    <row r="192" spans="1:31">
      <c r="A192" t="s">
        <v>31</v>
      </c>
      <c r="B192" t="s">
        <v>418</v>
      </c>
      <c r="C192" t="s">
        <v>419</v>
      </c>
      <c r="D192" t="s">
        <v>417</v>
      </c>
      <c r="E192">
        <v>19.73</v>
      </c>
      <c r="F192">
        <v>15.74</v>
      </c>
      <c r="G192">
        <v>20.13</v>
      </c>
      <c r="H192">
        <v>16.05</v>
      </c>
      <c r="I192">
        <v>22.42</v>
      </c>
      <c r="J192">
        <v>19.36</v>
      </c>
      <c r="K192">
        <v>21</v>
      </c>
      <c r="L192">
        <v>21.16</v>
      </c>
      <c r="M192">
        <v>19.93</v>
      </c>
      <c r="N192">
        <v>15.99</v>
      </c>
      <c r="O192">
        <v>19.03</v>
      </c>
      <c r="P192">
        <v>18.559999999999999</v>
      </c>
      <c r="Q192">
        <v>17.47</v>
      </c>
      <c r="R192">
        <v>19.82</v>
      </c>
      <c r="S192">
        <v>16.79</v>
      </c>
      <c r="T192">
        <v>18.73</v>
      </c>
      <c r="U192">
        <v>17.43</v>
      </c>
      <c r="V192">
        <v>23.56</v>
      </c>
      <c r="W192">
        <v>25.21</v>
      </c>
      <c r="X192">
        <v>17.760000000000002</v>
      </c>
      <c r="Y192">
        <v>19.63</v>
      </c>
      <c r="Z192">
        <v>20.99</v>
      </c>
      <c r="AA192">
        <v>18.79</v>
      </c>
      <c r="AB192">
        <v>22.61</v>
      </c>
      <c r="AC192">
        <v>16.73</v>
      </c>
      <c r="AD192">
        <v>22.42</v>
      </c>
      <c r="AE192">
        <v>16.82</v>
      </c>
    </row>
    <row r="193" spans="1:31">
      <c r="A193" t="s">
        <v>31</v>
      </c>
      <c r="B193" t="s">
        <v>420</v>
      </c>
      <c r="C193" t="s">
        <v>421</v>
      </c>
      <c r="D193" t="s">
        <v>415</v>
      </c>
      <c r="E193">
        <v>3327.24</v>
      </c>
      <c r="F193">
        <v>3116.97</v>
      </c>
      <c r="G193">
        <v>4068.9</v>
      </c>
      <c r="H193">
        <v>2978.18</v>
      </c>
      <c r="I193">
        <v>3810.08</v>
      </c>
      <c r="J193">
        <v>3298.99</v>
      </c>
      <c r="K193">
        <v>3595.54</v>
      </c>
      <c r="L193">
        <v>3698.43</v>
      </c>
      <c r="M193">
        <v>3364.59</v>
      </c>
      <c r="N193">
        <v>2665.66</v>
      </c>
      <c r="O193">
        <v>3208.8</v>
      </c>
      <c r="P193">
        <v>3429.35</v>
      </c>
      <c r="Q193">
        <v>3021.61</v>
      </c>
      <c r="R193">
        <v>3338.03</v>
      </c>
      <c r="S193">
        <v>2816.05</v>
      </c>
      <c r="T193">
        <v>3147.72</v>
      </c>
      <c r="U193">
        <v>2976.66</v>
      </c>
      <c r="V193">
        <v>3959.06</v>
      </c>
      <c r="W193">
        <v>4234.46</v>
      </c>
      <c r="X193">
        <v>3501.92</v>
      </c>
      <c r="Y193">
        <v>3511</v>
      </c>
      <c r="Z193">
        <v>3611.6</v>
      </c>
      <c r="AA193">
        <v>3182.94</v>
      </c>
      <c r="AB193">
        <v>4393.0200000000004</v>
      </c>
      <c r="AC193">
        <v>2858.64</v>
      </c>
      <c r="AD193">
        <v>3905.01</v>
      </c>
      <c r="AE193">
        <v>3094.99</v>
      </c>
    </row>
    <row r="194" spans="1:31">
      <c r="A194" t="s">
        <v>31</v>
      </c>
      <c r="B194" t="s">
        <v>422</v>
      </c>
      <c r="C194" t="s">
        <v>423</v>
      </c>
      <c r="D194" t="s">
        <v>417</v>
      </c>
      <c r="E194">
        <v>20.39</v>
      </c>
      <c r="F194">
        <v>13.99</v>
      </c>
      <c r="G194">
        <v>22.63</v>
      </c>
      <c r="H194">
        <v>13.85</v>
      </c>
      <c r="I194">
        <v>21.61</v>
      </c>
      <c r="J194">
        <v>14.9</v>
      </c>
      <c r="K194">
        <v>15.34</v>
      </c>
      <c r="L194">
        <v>20.52</v>
      </c>
      <c r="M194">
        <v>20.82</v>
      </c>
      <c r="N194">
        <v>13.1</v>
      </c>
      <c r="O194">
        <v>16.82</v>
      </c>
      <c r="P194">
        <v>18.93</v>
      </c>
      <c r="Q194">
        <v>12.42</v>
      </c>
      <c r="R194">
        <v>16.03</v>
      </c>
      <c r="S194">
        <v>12.72</v>
      </c>
      <c r="T194">
        <v>22.44</v>
      </c>
      <c r="U194">
        <v>17.22</v>
      </c>
      <c r="V194">
        <v>20.010000000000002</v>
      </c>
      <c r="W194">
        <v>24.03</v>
      </c>
      <c r="X194">
        <v>18.95</v>
      </c>
      <c r="Y194">
        <v>19.75</v>
      </c>
      <c r="Z194">
        <v>19.77</v>
      </c>
      <c r="AA194">
        <v>18.64</v>
      </c>
      <c r="AB194">
        <v>18.420000000000002</v>
      </c>
      <c r="AC194">
        <v>17.37</v>
      </c>
      <c r="AD194">
        <v>20.170000000000002</v>
      </c>
      <c r="AE194">
        <v>13.8</v>
      </c>
    </row>
    <row r="195" spans="1:31">
      <c r="A195" t="s">
        <v>31</v>
      </c>
      <c r="B195" t="s">
        <v>424</v>
      </c>
      <c r="C195" t="s">
        <v>425</v>
      </c>
      <c r="D195" t="s">
        <v>415</v>
      </c>
      <c r="E195">
        <v>3632.81</v>
      </c>
      <c r="F195">
        <v>2497.14</v>
      </c>
      <c r="G195">
        <v>4055.83</v>
      </c>
      <c r="H195">
        <v>2441.3000000000002</v>
      </c>
      <c r="I195">
        <v>3874.01</v>
      </c>
      <c r="J195">
        <v>2695.54</v>
      </c>
      <c r="K195">
        <v>2792.67</v>
      </c>
      <c r="L195">
        <v>3669.25</v>
      </c>
      <c r="M195">
        <v>3725.56</v>
      </c>
      <c r="N195">
        <v>2332.94</v>
      </c>
      <c r="O195">
        <v>3020.74</v>
      </c>
      <c r="P195">
        <v>3387.89</v>
      </c>
      <c r="Q195">
        <v>2237.44</v>
      </c>
      <c r="R195">
        <v>2862.89</v>
      </c>
      <c r="S195">
        <v>2274.27</v>
      </c>
      <c r="T195">
        <v>3974.7</v>
      </c>
      <c r="U195">
        <v>3101.21</v>
      </c>
      <c r="V195">
        <v>3581.58</v>
      </c>
      <c r="W195">
        <v>4298.87</v>
      </c>
      <c r="X195">
        <v>3389.6</v>
      </c>
      <c r="Y195">
        <v>3501.25</v>
      </c>
      <c r="Z195">
        <v>3500.63</v>
      </c>
      <c r="AA195">
        <v>3328.4</v>
      </c>
      <c r="AB195">
        <v>3271.58</v>
      </c>
      <c r="AC195">
        <v>3121.5</v>
      </c>
      <c r="AD195">
        <v>3610.1</v>
      </c>
      <c r="AE195">
        <v>2473.2199999999998</v>
      </c>
    </row>
    <row r="196" spans="1:31">
      <c r="A196" t="s">
        <v>31</v>
      </c>
      <c r="B196" t="s">
        <v>426</v>
      </c>
      <c r="C196" t="s">
        <v>427</v>
      </c>
      <c r="D196" t="s">
        <v>415</v>
      </c>
      <c r="E196">
        <v>3344.96</v>
      </c>
      <c r="F196">
        <v>2668</v>
      </c>
      <c r="G196">
        <v>3463.06</v>
      </c>
      <c r="H196">
        <v>2666.17</v>
      </c>
      <c r="I196">
        <v>3829.25</v>
      </c>
      <c r="J196">
        <v>3315.54</v>
      </c>
      <c r="K196">
        <v>3614.12</v>
      </c>
      <c r="L196">
        <v>3567.66</v>
      </c>
      <c r="M196">
        <v>3383.39</v>
      </c>
      <c r="N196">
        <v>2681.9</v>
      </c>
      <c r="O196">
        <v>3227.34</v>
      </c>
      <c r="P196">
        <v>3167.22</v>
      </c>
      <c r="Q196">
        <v>2969.36</v>
      </c>
      <c r="R196">
        <v>3354.9</v>
      </c>
      <c r="S196">
        <v>2831.7</v>
      </c>
      <c r="T196">
        <v>3164.51</v>
      </c>
      <c r="U196">
        <v>2991.33</v>
      </c>
      <c r="V196">
        <v>3981.81</v>
      </c>
      <c r="W196">
        <v>4274.49</v>
      </c>
      <c r="X196">
        <v>3048.28</v>
      </c>
      <c r="Y196">
        <v>3258</v>
      </c>
      <c r="Z196">
        <v>3515.45</v>
      </c>
      <c r="AA196">
        <v>3176.84</v>
      </c>
      <c r="AB196">
        <v>3666.5</v>
      </c>
      <c r="AC196">
        <v>2872.13</v>
      </c>
      <c r="AD196">
        <v>3803.88</v>
      </c>
      <c r="AE196">
        <v>2855.83</v>
      </c>
    </row>
    <row r="197" spans="1:31">
      <c r="A197" t="s">
        <v>31</v>
      </c>
      <c r="B197" t="s">
        <v>428</v>
      </c>
      <c r="C197" t="s">
        <v>427</v>
      </c>
      <c r="D197" t="s">
        <v>417</v>
      </c>
      <c r="E197">
        <v>18.649999999999999</v>
      </c>
      <c r="F197">
        <v>14.88</v>
      </c>
      <c r="G197">
        <v>19.16</v>
      </c>
      <c r="H197">
        <v>15.07</v>
      </c>
      <c r="I197">
        <v>21.27</v>
      </c>
      <c r="J197">
        <v>18.350000000000001</v>
      </c>
      <c r="K197">
        <v>19.91</v>
      </c>
      <c r="L197">
        <v>19.850000000000001</v>
      </c>
      <c r="M197">
        <v>18.79</v>
      </c>
      <c r="N197">
        <v>14.99</v>
      </c>
      <c r="O197">
        <v>17.93</v>
      </c>
      <c r="P197">
        <v>17.600000000000001</v>
      </c>
      <c r="Q197">
        <v>16.489999999999998</v>
      </c>
      <c r="R197">
        <v>18.78</v>
      </c>
      <c r="S197">
        <v>15.83</v>
      </c>
      <c r="T197">
        <v>17.7</v>
      </c>
      <c r="U197">
        <v>16.54</v>
      </c>
      <c r="V197">
        <v>22.2</v>
      </c>
      <c r="W197">
        <v>23.8</v>
      </c>
      <c r="X197">
        <v>16.91</v>
      </c>
      <c r="Y197">
        <v>18.239999999999998</v>
      </c>
      <c r="Z197">
        <v>19.760000000000002</v>
      </c>
      <c r="AA197">
        <v>17.7</v>
      </c>
      <c r="AB197">
        <v>20.58</v>
      </c>
      <c r="AC197">
        <v>15.88</v>
      </c>
      <c r="AD197">
        <v>21.19</v>
      </c>
      <c r="AE197">
        <v>15.9</v>
      </c>
    </row>
    <row r="198" spans="1:31">
      <c r="A198" t="s">
        <v>31</v>
      </c>
      <c r="B198" t="s">
        <v>429</v>
      </c>
      <c r="C198" t="s">
        <v>430</v>
      </c>
      <c r="D198" t="s">
        <v>417</v>
      </c>
      <c r="E198">
        <v>16.8</v>
      </c>
      <c r="F198">
        <v>14.75</v>
      </c>
      <c r="G198">
        <v>19.47</v>
      </c>
      <c r="H198">
        <v>14.6</v>
      </c>
      <c r="I198">
        <v>19.440000000000001</v>
      </c>
      <c r="J198">
        <v>17.32</v>
      </c>
      <c r="K198">
        <v>18.61</v>
      </c>
      <c r="L198">
        <v>18.010000000000002</v>
      </c>
      <c r="M198">
        <v>16.670000000000002</v>
      </c>
      <c r="N198">
        <v>14.75</v>
      </c>
      <c r="O198">
        <v>17.43</v>
      </c>
      <c r="P198">
        <v>17.82</v>
      </c>
      <c r="Q198">
        <v>16.87</v>
      </c>
      <c r="R198">
        <v>18.829999999999998</v>
      </c>
      <c r="S198">
        <v>16.2</v>
      </c>
      <c r="T198">
        <v>18.29</v>
      </c>
      <c r="U198">
        <v>16.37</v>
      </c>
      <c r="V198">
        <v>21.96</v>
      </c>
      <c r="W198">
        <v>23.88</v>
      </c>
      <c r="X198">
        <v>17.350000000000001</v>
      </c>
      <c r="Y198">
        <v>19.600000000000001</v>
      </c>
      <c r="Z198">
        <v>17.22</v>
      </c>
      <c r="AA198">
        <v>18.489999999999998</v>
      </c>
      <c r="AB198">
        <v>19.21</v>
      </c>
      <c r="AC198">
        <v>15.28</v>
      </c>
      <c r="AD198">
        <v>23.22</v>
      </c>
      <c r="AE198">
        <v>14.71</v>
      </c>
    </row>
    <row r="199" spans="1:31">
      <c r="A199" t="s">
        <v>31</v>
      </c>
      <c r="B199" t="s">
        <v>431</v>
      </c>
      <c r="C199" t="s">
        <v>432</v>
      </c>
      <c r="D199" t="s">
        <v>417</v>
      </c>
      <c r="E199">
        <v>19.84</v>
      </c>
      <c r="F199">
        <v>16.059999999999999</v>
      </c>
      <c r="G199">
        <v>20.34</v>
      </c>
      <c r="H199">
        <v>16.25</v>
      </c>
      <c r="I199">
        <v>22.46</v>
      </c>
      <c r="J199">
        <v>19.53</v>
      </c>
      <c r="K199">
        <v>21.09</v>
      </c>
      <c r="L199">
        <v>21.11</v>
      </c>
      <c r="M199">
        <v>19.97</v>
      </c>
      <c r="N199">
        <v>16.170000000000002</v>
      </c>
      <c r="O199">
        <v>19.11</v>
      </c>
      <c r="P199">
        <v>18.78</v>
      </c>
      <c r="Q199">
        <v>17.670000000000002</v>
      </c>
      <c r="R199">
        <v>19.96</v>
      </c>
      <c r="S199">
        <v>17.010000000000002</v>
      </c>
      <c r="T199">
        <v>18.88</v>
      </c>
      <c r="U199">
        <v>17.71</v>
      </c>
      <c r="V199">
        <v>23.39</v>
      </c>
      <c r="W199">
        <v>24.9</v>
      </c>
      <c r="X199">
        <v>18.670000000000002</v>
      </c>
      <c r="Y199">
        <v>19.420000000000002</v>
      </c>
      <c r="Z199">
        <v>20.95</v>
      </c>
      <c r="AA199">
        <v>18.89</v>
      </c>
      <c r="AB199">
        <v>21.01</v>
      </c>
      <c r="AC199">
        <v>17.059999999999999</v>
      </c>
      <c r="AD199">
        <v>25.02</v>
      </c>
      <c r="AE199">
        <v>18.55</v>
      </c>
    </row>
    <row r="200" spans="1:31">
      <c r="A200" t="s">
        <v>31</v>
      </c>
      <c r="B200" t="s">
        <v>433</v>
      </c>
      <c r="C200" t="s">
        <v>432</v>
      </c>
      <c r="D200" t="s">
        <v>415</v>
      </c>
      <c r="E200">
        <v>3567.23</v>
      </c>
      <c r="F200">
        <v>2889.38</v>
      </c>
      <c r="G200">
        <v>3684.91</v>
      </c>
      <c r="H200">
        <v>2888.11</v>
      </c>
      <c r="I200">
        <v>4051.81</v>
      </c>
      <c r="J200">
        <v>3537.58</v>
      </c>
      <c r="K200">
        <v>3836.56</v>
      </c>
      <c r="L200">
        <v>3804.07</v>
      </c>
      <c r="M200">
        <v>3605.88</v>
      </c>
      <c r="N200">
        <v>2903.87</v>
      </c>
      <c r="O200">
        <v>3449.78</v>
      </c>
      <c r="P200">
        <v>3389.08</v>
      </c>
      <c r="Q200">
        <v>3191.28</v>
      </c>
      <c r="R200">
        <v>3577</v>
      </c>
      <c r="S200">
        <v>3053.56</v>
      </c>
      <c r="T200">
        <v>3386.6</v>
      </c>
      <c r="U200">
        <v>3212.99</v>
      </c>
      <c r="V200">
        <v>4205.09</v>
      </c>
      <c r="W200">
        <v>4481.58</v>
      </c>
      <c r="X200">
        <v>3373.55</v>
      </c>
      <c r="Y200">
        <v>3480.06</v>
      </c>
      <c r="Z200">
        <v>3738.29</v>
      </c>
      <c r="AA200">
        <v>3399.16</v>
      </c>
      <c r="AB200">
        <v>3756.18</v>
      </c>
      <c r="AC200">
        <v>3093.56</v>
      </c>
      <c r="AD200">
        <v>4489.7299999999996</v>
      </c>
      <c r="AE200">
        <v>3334.71</v>
      </c>
    </row>
    <row r="201" spans="1:31">
      <c r="A201" t="s">
        <v>31</v>
      </c>
      <c r="B201" t="s">
        <v>434</v>
      </c>
      <c r="C201" t="s">
        <v>435</v>
      </c>
      <c r="D201" t="s">
        <v>415</v>
      </c>
      <c r="E201">
        <v>3426.34</v>
      </c>
      <c r="F201">
        <v>2733.01</v>
      </c>
      <c r="G201">
        <v>3536.59</v>
      </c>
      <c r="H201">
        <v>2741.52</v>
      </c>
      <c r="I201">
        <v>3916</v>
      </c>
      <c r="J201">
        <v>3392.66</v>
      </c>
      <c r="K201">
        <v>3698.63</v>
      </c>
      <c r="L201">
        <v>3654.95</v>
      </c>
      <c r="M201">
        <v>3468.77</v>
      </c>
      <c r="N201">
        <v>2757.82</v>
      </c>
      <c r="O201">
        <v>3311.73</v>
      </c>
      <c r="P201">
        <v>3240.9</v>
      </c>
      <c r="Q201">
        <v>3044.18</v>
      </c>
      <c r="R201">
        <v>3433.17</v>
      </c>
      <c r="S201">
        <v>2905.53</v>
      </c>
      <c r="T201">
        <v>3242.51</v>
      </c>
      <c r="U201">
        <v>3061.56</v>
      </c>
      <c r="V201">
        <v>4081.7</v>
      </c>
      <c r="W201">
        <v>4378.29</v>
      </c>
      <c r="X201">
        <v>3114.1</v>
      </c>
      <c r="Y201">
        <v>3335.56</v>
      </c>
      <c r="Z201">
        <v>3607.27</v>
      </c>
      <c r="AA201">
        <v>3259.25</v>
      </c>
      <c r="AB201">
        <v>3777.54</v>
      </c>
      <c r="AC201">
        <v>2937.99</v>
      </c>
      <c r="AD201">
        <v>3896.14</v>
      </c>
      <c r="AE201">
        <v>2927.03</v>
      </c>
    </row>
    <row r="202" spans="1:31">
      <c r="A202" t="s">
        <v>31</v>
      </c>
      <c r="B202" t="s">
        <v>436</v>
      </c>
      <c r="C202" t="s">
        <v>437</v>
      </c>
      <c r="D202" t="s">
        <v>415</v>
      </c>
      <c r="E202">
        <v>3656.49</v>
      </c>
      <c r="F202">
        <v>3308.92</v>
      </c>
      <c r="G202">
        <v>4104.57</v>
      </c>
      <c r="H202">
        <v>3165.67</v>
      </c>
      <c r="I202">
        <v>3956.47</v>
      </c>
      <c r="J202">
        <v>3685.26</v>
      </c>
      <c r="K202">
        <v>3994.88</v>
      </c>
      <c r="L202">
        <v>3865.22</v>
      </c>
      <c r="M202">
        <v>3560.92</v>
      </c>
      <c r="N202">
        <v>3290.93</v>
      </c>
      <c r="O202">
        <v>3612.95</v>
      </c>
      <c r="P202">
        <v>3833.55</v>
      </c>
      <c r="Q202">
        <v>3640.07</v>
      </c>
      <c r="R202">
        <v>3980.78</v>
      </c>
      <c r="S202">
        <v>3490.49</v>
      </c>
      <c r="T202">
        <v>3892.66</v>
      </c>
      <c r="U202">
        <v>3502.04</v>
      </c>
      <c r="V202">
        <v>4697.46</v>
      </c>
      <c r="W202">
        <v>5086.8500000000004</v>
      </c>
      <c r="X202">
        <v>3683.6</v>
      </c>
      <c r="Y202">
        <v>4167.6499999999996</v>
      </c>
      <c r="Z202">
        <v>3659.41</v>
      </c>
      <c r="AA202">
        <v>4088.13</v>
      </c>
      <c r="AB202">
        <v>4500.7700000000004</v>
      </c>
      <c r="AC202">
        <v>3491.95</v>
      </c>
      <c r="AD202">
        <v>5034.37</v>
      </c>
      <c r="AE202">
        <v>3395.14</v>
      </c>
    </row>
    <row r="203" spans="1:31">
      <c r="A203" t="s">
        <v>31</v>
      </c>
      <c r="B203" t="s">
        <v>438</v>
      </c>
      <c r="C203" t="s">
        <v>437</v>
      </c>
      <c r="D203" t="s">
        <v>417</v>
      </c>
      <c r="E203">
        <v>20.43</v>
      </c>
      <c r="F203">
        <v>18.54</v>
      </c>
      <c r="G203">
        <v>22.84</v>
      </c>
      <c r="H203">
        <v>17.920000000000002</v>
      </c>
      <c r="I203">
        <v>22</v>
      </c>
      <c r="J203">
        <v>20.440000000000001</v>
      </c>
      <c r="K203">
        <v>22.06</v>
      </c>
      <c r="L203">
        <v>21.54</v>
      </c>
      <c r="M203">
        <v>19.8</v>
      </c>
      <c r="N203">
        <v>18.47</v>
      </c>
      <c r="O203">
        <v>20.11</v>
      </c>
      <c r="P203">
        <v>21.4</v>
      </c>
      <c r="Q203">
        <v>20.29</v>
      </c>
      <c r="R203">
        <v>22.39</v>
      </c>
      <c r="S203">
        <v>19.59</v>
      </c>
      <c r="T203">
        <v>21.87</v>
      </c>
      <c r="U203">
        <v>19.399999999999999</v>
      </c>
      <c r="V203">
        <v>26.29</v>
      </c>
      <c r="W203">
        <v>28.44</v>
      </c>
      <c r="X203">
        <v>20.56</v>
      </c>
      <c r="Y203">
        <v>23.49</v>
      </c>
      <c r="Z203">
        <v>20.58</v>
      </c>
      <c r="AA203">
        <v>22.89</v>
      </c>
      <c r="AB203">
        <v>25.31</v>
      </c>
      <c r="AC203">
        <v>19.38</v>
      </c>
      <c r="AD203">
        <v>28.2</v>
      </c>
      <c r="AE203">
        <v>18.97</v>
      </c>
    </row>
    <row r="204" spans="1:31">
      <c r="A204" t="s">
        <v>31</v>
      </c>
      <c r="B204" t="s">
        <v>439</v>
      </c>
      <c r="C204" t="s">
        <v>440</v>
      </c>
      <c r="D204" t="s">
        <v>51</v>
      </c>
      <c r="E204">
        <v>152.29</v>
      </c>
      <c r="F204">
        <v>141.55000000000001</v>
      </c>
      <c r="G204">
        <v>143.02000000000001</v>
      </c>
      <c r="H204">
        <v>136.94</v>
      </c>
      <c r="I204">
        <v>167.59</v>
      </c>
      <c r="J204">
        <v>137.74</v>
      </c>
      <c r="K204">
        <v>157.94999999999999</v>
      </c>
      <c r="L204">
        <v>152.19999999999999</v>
      </c>
      <c r="M204">
        <v>143.19999999999999</v>
      </c>
      <c r="N204">
        <v>144.99</v>
      </c>
      <c r="O204">
        <v>164.66</v>
      </c>
      <c r="P204">
        <v>160.27000000000001</v>
      </c>
      <c r="Q204">
        <v>143.69999999999999</v>
      </c>
      <c r="R204">
        <v>150.22999999999999</v>
      </c>
      <c r="S204">
        <v>137.04</v>
      </c>
      <c r="T204">
        <v>168.01</v>
      </c>
      <c r="U204">
        <v>134.41</v>
      </c>
      <c r="V204">
        <v>164.47</v>
      </c>
      <c r="W204">
        <v>187.8</v>
      </c>
      <c r="X204">
        <v>139.26</v>
      </c>
      <c r="Y204">
        <v>124.19</v>
      </c>
      <c r="Z204">
        <v>142.35</v>
      </c>
      <c r="AA204">
        <v>127.31</v>
      </c>
      <c r="AB204">
        <v>155.33000000000001</v>
      </c>
      <c r="AC204">
        <v>137.11000000000001</v>
      </c>
      <c r="AD204">
        <v>156.87</v>
      </c>
      <c r="AE204">
        <v>140.63</v>
      </c>
    </row>
    <row r="205" spans="1:31">
      <c r="A205" t="s">
        <v>31</v>
      </c>
      <c r="B205" t="s">
        <v>441</v>
      </c>
      <c r="C205" t="s">
        <v>442</v>
      </c>
      <c r="D205" t="s">
        <v>34</v>
      </c>
      <c r="E205">
        <v>248.92</v>
      </c>
      <c r="F205">
        <v>209.92</v>
      </c>
      <c r="G205">
        <v>218.89</v>
      </c>
      <c r="H205">
        <v>214.51</v>
      </c>
      <c r="I205">
        <v>248.14</v>
      </c>
      <c r="J205">
        <v>215.23</v>
      </c>
      <c r="K205">
        <v>219.29</v>
      </c>
      <c r="L205">
        <v>248.72</v>
      </c>
      <c r="M205">
        <v>210.96</v>
      </c>
      <c r="N205">
        <v>209.25</v>
      </c>
      <c r="O205">
        <v>212.22</v>
      </c>
      <c r="P205">
        <v>230.72</v>
      </c>
      <c r="Q205">
        <v>216.04</v>
      </c>
      <c r="R205">
        <v>217.51</v>
      </c>
      <c r="S205">
        <v>211.72</v>
      </c>
      <c r="T205">
        <v>231.35</v>
      </c>
      <c r="U205">
        <v>212.44</v>
      </c>
      <c r="V205">
        <v>230.61</v>
      </c>
      <c r="W205">
        <v>247.92</v>
      </c>
      <c r="X205">
        <v>176.13</v>
      </c>
      <c r="Y205">
        <v>207.15</v>
      </c>
      <c r="Z205">
        <v>218.28</v>
      </c>
      <c r="AA205">
        <v>202.04</v>
      </c>
      <c r="AB205">
        <v>213.78</v>
      </c>
      <c r="AC205">
        <v>211.53</v>
      </c>
      <c r="AD205">
        <v>224.74</v>
      </c>
      <c r="AE205">
        <v>211.16</v>
      </c>
    </row>
    <row r="206" spans="1:31">
      <c r="A206" t="s">
        <v>31</v>
      </c>
      <c r="B206" t="s">
        <v>443</v>
      </c>
      <c r="C206" t="s">
        <v>444</v>
      </c>
      <c r="D206" t="s">
        <v>34</v>
      </c>
      <c r="E206">
        <v>225.26</v>
      </c>
      <c r="F206">
        <v>187.37</v>
      </c>
      <c r="G206">
        <v>196.34</v>
      </c>
      <c r="H206">
        <v>190.42</v>
      </c>
      <c r="I206">
        <v>220.01</v>
      </c>
      <c r="J206">
        <v>192.68</v>
      </c>
      <c r="K206">
        <v>196.74</v>
      </c>
      <c r="L206">
        <v>226.17</v>
      </c>
      <c r="M206">
        <v>190.22</v>
      </c>
      <c r="N206">
        <v>186.7</v>
      </c>
      <c r="O206">
        <v>190.34</v>
      </c>
      <c r="P206">
        <v>202.59</v>
      </c>
      <c r="Q206">
        <v>192.26</v>
      </c>
      <c r="R206">
        <v>194.96</v>
      </c>
      <c r="S206">
        <v>189.17</v>
      </c>
      <c r="T206">
        <v>196.77</v>
      </c>
      <c r="U206">
        <v>189.89</v>
      </c>
      <c r="V206">
        <v>205.59</v>
      </c>
      <c r="W206">
        <v>218.41</v>
      </c>
      <c r="X206">
        <v>153.58000000000001</v>
      </c>
      <c r="Y206">
        <v>188.51</v>
      </c>
      <c r="Z206">
        <v>195.73</v>
      </c>
      <c r="AA206">
        <v>186.01</v>
      </c>
      <c r="AB206">
        <v>190.14</v>
      </c>
      <c r="AC206">
        <v>188.98</v>
      </c>
      <c r="AD206">
        <v>202.19</v>
      </c>
      <c r="AE206">
        <v>188.61</v>
      </c>
    </row>
    <row r="207" spans="1:31">
      <c r="A207" t="s">
        <v>31</v>
      </c>
      <c r="B207" t="s">
        <v>445</v>
      </c>
      <c r="C207" t="s">
        <v>446</v>
      </c>
      <c r="D207" t="s">
        <v>34</v>
      </c>
      <c r="E207">
        <v>212.2</v>
      </c>
      <c r="F207">
        <v>174.91</v>
      </c>
      <c r="G207">
        <v>183.96</v>
      </c>
      <c r="H207">
        <v>177.09</v>
      </c>
      <c r="I207">
        <v>204.47</v>
      </c>
      <c r="J207">
        <v>180.27</v>
      </c>
      <c r="K207">
        <v>184.36</v>
      </c>
      <c r="L207">
        <v>213.77</v>
      </c>
      <c r="M207">
        <v>178.8</v>
      </c>
      <c r="N207">
        <v>174.24</v>
      </c>
      <c r="O207">
        <v>178.28</v>
      </c>
      <c r="P207">
        <v>187.03</v>
      </c>
      <c r="Q207">
        <v>179.14</v>
      </c>
      <c r="R207">
        <v>182.58</v>
      </c>
      <c r="S207">
        <v>176.73</v>
      </c>
      <c r="T207">
        <v>177.57</v>
      </c>
      <c r="U207">
        <v>177.45</v>
      </c>
      <c r="V207">
        <v>191.86</v>
      </c>
      <c r="W207">
        <v>202.18</v>
      </c>
      <c r="X207">
        <v>141.16999999999999</v>
      </c>
      <c r="Y207">
        <v>178.35</v>
      </c>
      <c r="Z207">
        <v>183.31</v>
      </c>
      <c r="AA207">
        <v>177.32</v>
      </c>
      <c r="AB207">
        <v>177.17</v>
      </c>
      <c r="AC207">
        <v>176.54</v>
      </c>
      <c r="AD207">
        <v>189.89</v>
      </c>
      <c r="AE207">
        <v>176.16</v>
      </c>
    </row>
    <row r="208" spans="1:31">
      <c r="A208" t="s">
        <v>31</v>
      </c>
      <c r="B208" t="s">
        <v>447</v>
      </c>
      <c r="C208" t="s">
        <v>448</v>
      </c>
      <c r="D208" t="s">
        <v>86</v>
      </c>
      <c r="E208">
        <v>1056.03</v>
      </c>
      <c r="F208">
        <v>715.81</v>
      </c>
      <c r="G208">
        <v>1009.63</v>
      </c>
      <c r="H208">
        <v>890.31</v>
      </c>
      <c r="I208">
        <v>836.5</v>
      </c>
      <c r="J208">
        <v>703.26</v>
      </c>
      <c r="K208">
        <v>826.18</v>
      </c>
      <c r="L208">
        <v>734.64</v>
      </c>
      <c r="M208">
        <v>829.46</v>
      </c>
      <c r="N208">
        <v>643.89</v>
      </c>
      <c r="O208">
        <v>768.42</v>
      </c>
      <c r="P208">
        <v>792.46</v>
      </c>
      <c r="Q208">
        <v>723.32</v>
      </c>
      <c r="R208">
        <v>884.94</v>
      </c>
      <c r="S208">
        <v>662.36</v>
      </c>
      <c r="T208">
        <v>749.51</v>
      </c>
      <c r="U208">
        <v>809.64</v>
      </c>
      <c r="V208">
        <v>760.98</v>
      </c>
      <c r="W208">
        <v>811.62</v>
      </c>
      <c r="X208">
        <v>718.29</v>
      </c>
      <c r="Y208">
        <v>905</v>
      </c>
      <c r="Z208">
        <v>1063.98</v>
      </c>
      <c r="AA208">
        <v>815.02</v>
      </c>
      <c r="AB208">
        <v>812.35</v>
      </c>
      <c r="AC208">
        <v>781.87</v>
      </c>
      <c r="AD208">
        <v>764.57</v>
      </c>
      <c r="AE208">
        <v>762.34</v>
      </c>
    </row>
    <row r="209" spans="1:31">
      <c r="A209" t="s">
        <v>31</v>
      </c>
      <c r="B209" t="s">
        <v>449</v>
      </c>
      <c r="C209" t="s">
        <v>450</v>
      </c>
      <c r="D209" t="s">
        <v>86</v>
      </c>
      <c r="E209">
        <v>1293.6099999999999</v>
      </c>
      <c r="F209">
        <v>680.88</v>
      </c>
      <c r="G209">
        <v>1001.06</v>
      </c>
      <c r="H209">
        <v>1005.21</v>
      </c>
      <c r="I209">
        <v>761.07</v>
      </c>
      <c r="J209">
        <v>698.89</v>
      </c>
      <c r="K209">
        <v>652.01</v>
      </c>
      <c r="L209">
        <v>705.32</v>
      </c>
      <c r="M209">
        <v>865.95</v>
      </c>
      <c r="N209">
        <v>717.07</v>
      </c>
      <c r="O209">
        <v>703.84</v>
      </c>
      <c r="P209">
        <v>776.92</v>
      </c>
      <c r="Q209">
        <v>857.49</v>
      </c>
      <c r="R209">
        <v>855.73</v>
      </c>
      <c r="S209">
        <v>641.91</v>
      </c>
      <c r="T209">
        <v>736.34</v>
      </c>
      <c r="U209">
        <v>743.01</v>
      </c>
      <c r="V209">
        <v>693.43</v>
      </c>
      <c r="W209">
        <v>733.32</v>
      </c>
      <c r="X209">
        <v>714.17</v>
      </c>
      <c r="Y209">
        <v>931.79</v>
      </c>
      <c r="Z209">
        <v>1290.5999999999999</v>
      </c>
      <c r="AA209">
        <v>826.16</v>
      </c>
      <c r="AB209">
        <v>775.11</v>
      </c>
      <c r="AC209">
        <v>671.48</v>
      </c>
      <c r="AD209">
        <v>710.38</v>
      </c>
      <c r="AE209">
        <v>691.46</v>
      </c>
    </row>
    <row r="210" spans="1:31">
      <c r="A210" t="s">
        <v>31</v>
      </c>
      <c r="B210" t="s">
        <v>451</v>
      </c>
      <c r="C210" t="s">
        <v>452</v>
      </c>
      <c r="D210" t="s">
        <v>104</v>
      </c>
      <c r="E210">
        <v>10.77</v>
      </c>
      <c r="F210">
        <v>16.47</v>
      </c>
      <c r="G210">
        <v>17.52</v>
      </c>
      <c r="H210">
        <v>16.5</v>
      </c>
      <c r="I210">
        <v>17.84</v>
      </c>
      <c r="J210">
        <v>16.55</v>
      </c>
      <c r="K210">
        <v>16.89</v>
      </c>
      <c r="L210">
        <v>15.02</v>
      </c>
      <c r="M210">
        <v>15.63</v>
      </c>
      <c r="N210">
        <v>10.48</v>
      </c>
      <c r="O210">
        <v>16.55</v>
      </c>
      <c r="P210">
        <v>15.05</v>
      </c>
      <c r="Q210">
        <v>17.760000000000002</v>
      </c>
      <c r="R210">
        <v>16.649999999999999</v>
      </c>
      <c r="S210">
        <v>16.079999999999998</v>
      </c>
      <c r="T210">
        <v>16.45</v>
      </c>
      <c r="U210">
        <v>11.96</v>
      </c>
      <c r="V210">
        <v>11.74</v>
      </c>
      <c r="W210">
        <v>17.760000000000002</v>
      </c>
      <c r="X210">
        <v>16.84</v>
      </c>
      <c r="Y210">
        <v>16.93</v>
      </c>
      <c r="Z210">
        <v>17.12</v>
      </c>
      <c r="AA210">
        <v>16.53</v>
      </c>
      <c r="AB210">
        <v>23.15</v>
      </c>
      <c r="AC210">
        <v>16.010000000000002</v>
      </c>
      <c r="AD210">
        <v>17.38</v>
      </c>
      <c r="AE210">
        <v>16.420000000000002</v>
      </c>
    </row>
    <row r="211" spans="1:31">
      <c r="A211" t="s">
        <v>31</v>
      </c>
      <c r="B211" t="s">
        <v>453</v>
      </c>
      <c r="C211" t="s">
        <v>454</v>
      </c>
      <c r="D211" t="s">
        <v>104</v>
      </c>
      <c r="E211">
        <v>8.11</v>
      </c>
      <c r="F211">
        <v>11.48</v>
      </c>
      <c r="G211">
        <v>12.53</v>
      </c>
      <c r="H211">
        <v>11.49</v>
      </c>
      <c r="I211">
        <v>12.59</v>
      </c>
      <c r="J211">
        <v>11.56</v>
      </c>
      <c r="K211">
        <v>11.9</v>
      </c>
      <c r="L211">
        <v>10.87</v>
      </c>
      <c r="M211">
        <v>11.07</v>
      </c>
      <c r="N211">
        <v>7.66</v>
      </c>
      <c r="O211">
        <v>11.56</v>
      </c>
      <c r="P211">
        <v>10.75</v>
      </c>
      <c r="Q211">
        <v>12.19</v>
      </c>
      <c r="R211">
        <v>11.66</v>
      </c>
      <c r="S211">
        <v>11.09</v>
      </c>
      <c r="T211">
        <v>11.46</v>
      </c>
      <c r="U211">
        <v>8.64</v>
      </c>
      <c r="V211">
        <v>9.02</v>
      </c>
      <c r="W211">
        <v>12.77</v>
      </c>
      <c r="X211">
        <v>11.85</v>
      </c>
      <c r="Y211">
        <v>11.94</v>
      </c>
      <c r="Z211">
        <v>12.13</v>
      </c>
      <c r="AA211">
        <v>11.54</v>
      </c>
      <c r="AB211">
        <v>16.25</v>
      </c>
      <c r="AC211">
        <v>11.02</v>
      </c>
      <c r="AD211">
        <v>12.39</v>
      </c>
      <c r="AE211">
        <v>11.43</v>
      </c>
    </row>
    <row r="212" spans="1:31">
      <c r="A212" t="s">
        <v>31</v>
      </c>
      <c r="B212" t="s">
        <v>455</v>
      </c>
      <c r="C212" t="s">
        <v>456</v>
      </c>
      <c r="D212" t="s">
        <v>104</v>
      </c>
      <c r="E212">
        <v>5.7</v>
      </c>
      <c r="F212">
        <v>6.93</v>
      </c>
      <c r="G212">
        <v>7.98</v>
      </c>
      <c r="H212">
        <v>6.91</v>
      </c>
      <c r="I212">
        <v>7.8</v>
      </c>
      <c r="J212">
        <v>7.01</v>
      </c>
      <c r="K212">
        <v>7.35</v>
      </c>
      <c r="L212">
        <v>7.08</v>
      </c>
      <c r="M212">
        <v>6.91</v>
      </c>
      <c r="N212">
        <v>5.0999999999999996</v>
      </c>
      <c r="O212">
        <v>7.01</v>
      </c>
      <c r="P212">
        <v>6.83</v>
      </c>
      <c r="Q212">
        <v>7.12</v>
      </c>
      <c r="R212">
        <v>7.11</v>
      </c>
      <c r="S212">
        <v>6.54</v>
      </c>
      <c r="T212">
        <v>6.91</v>
      </c>
      <c r="U212">
        <v>5.61</v>
      </c>
      <c r="V212">
        <v>6.54</v>
      </c>
      <c r="W212">
        <v>8.2200000000000006</v>
      </c>
      <c r="X212">
        <v>7.3</v>
      </c>
      <c r="Y212">
        <v>7.39</v>
      </c>
      <c r="Z212">
        <v>7.58</v>
      </c>
      <c r="AA212">
        <v>6.99</v>
      </c>
      <c r="AB212">
        <v>9.9499999999999993</v>
      </c>
      <c r="AC212">
        <v>6.47</v>
      </c>
      <c r="AD212">
        <v>7.84</v>
      </c>
      <c r="AE212">
        <v>6.88</v>
      </c>
    </row>
    <row r="213" spans="1:31">
      <c r="A213" t="s">
        <v>31</v>
      </c>
      <c r="B213" t="s">
        <v>457</v>
      </c>
      <c r="C213" t="s">
        <v>458</v>
      </c>
      <c r="D213" t="s">
        <v>104</v>
      </c>
      <c r="E213">
        <v>5.31</v>
      </c>
      <c r="F213">
        <v>6.21</v>
      </c>
      <c r="G213">
        <v>7.26</v>
      </c>
      <c r="H213">
        <v>6.18</v>
      </c>
      <c r="I213">
        <v>7.03</v>
      </c>
      <c r="J213">
        <v>6.29</v>
      </c>
      <c r="K213">
        <v>6.63</v>
      </c>
      <c r="L213">
        <v>6.48</v>
      </c>
      <c r="M213">
        <v>6.25</v>
      </c>
      <c r="N213">
        <v>4.6900000000000004</v>
      </c>
      <c r="O213">
        <v>6.29</v>
      </c>
      <c r="P213">
        <v>6.2</v>
      </c>
      <c r="Q213">
        <v>6.31</v>
      </c>
      <c r="R213">
        <v>6.39</v>
      </c>
      <c r="S213">
        <v>5.82</v>
      </c>
      <c r="T213">
        <v>6.19</v>
      </c>
      <c r="U213">
        <v>5.12</v>
      </c>
      <c r="V213">
        <v>6.14</v>
      </c>
      <c r="W213">
        <v>7.5</v>
      </c>
      <c r="X213">
        <v>6.58</v>
      </c>
      <c r="Y213">
        <v>6.67</v>
      </c>
      <c r="Z213">
        <v>6.86</v>
      </c>
      <c r="AA213">
        <v>6.27</v>
      </c>
      <c r="AB213">
        <v>8.9499999999999993</v>
      </c>
      <c r="AC213">
        <v>5.75</v>
      </c>
      <c r="AD213">
        <v>7.12</v>
      </c>
      <c r="AE213">
        <v>6.16</v>
      </c>
    </row>
    <row r="214" spans="1:31">
      <c r="A214" t="s">
        <v>31</v>
      </c>
      <c r="B214" t="s">
        <v>459</v>
      </c>
      <c r="C214" t="s">
        <v>460</v>
      </c>
      <c r="D214" t="s">
        <v>51</v>
      </c>
      <c r="E214">
        <v>6.41</v>
      </c>
      <c r="F214">
        <v>10.41</v>
      </c>
      <c r="G214">
        <v>5.56</v>
      </c>
      <c r="H214">
        <v>6.99</v>
      </c>
      <c r="I214">
        <v>12.36</v>
      </c>
      <c r="J214">
        <v>9.58</v>
      </c>
      <c r="K214">
        <v>14.11</v>
      </c>
      <c r="L214">
        <v>11.59</v>
      </c>
      <c r="M214">
        <v>8.1999999999999993</v>
      </c>
      <c r="N214">
        <v>9.4600000000000009</v>
      </c>
      <c r="O214">
        <v>12.24</v>
      </c>
      <c r="P214">
        <v>8.42</v>
      </c>
      <c r="Q214">
        <v>7.42</v>
      </c>
      <c r="R214">
        <v>7.84</v>
      </c>
      <c r="S214">
        <v>10.029999999999999</v>
      </c>
      <c r="T214">
        <v>9.81</v>
      </c>
      <c r="U214">
        <v>8.36</v>
      </c>
      <c r="V214">
        <v>11.63</v>
      </c>
      <c r="W214">
        <v>11.99</v>
      </c>
      <c r="X214">
        <v>10.53</v>
      </c>
      <c r="Y214">
        <v>5.7</v>
      </c>
      <c r="Z214">
        <v>7.28</v>
      </c>
      <c r="AA214">
        <v>13.37</v>
      </c>
      <c r="AB214">
        <v>12.69</v>
      </c>
      <c r="AC214">
        <v>9.57</v>
      </c>
      <c r="AD214">
        <v>11.38</v>
      </c>
      <c r="AE214">
        <v>11.34</v>
      </c>
    </row>
    <row r="215" spans="1:31">
      <c r="A215" t="s">
        <v>31</v>
      </c>
      <c r="B215" t="s">
        <v>461</v>
      </c>
      <c r="C215" t="s">
        <v>462</v>
      </c>
      <c r="D215" t="s">
        <v>51</v>
      </c>
      <c r="E215">
        <v>4.76</v>
      </c>
      <c r="F215">
        <v>7</v>
      </c>
      <c r="G215">
        <v>4.43</v>
      </c>
      <c r="H215">
        <v>4.9400000000000004</v>
      </c>
      <c r="I215">
        <v>8.4</v>
      </c>
      <c r="J215">
        <v>6.59</v>
      </c>
      <c r="K215">
        <v>9.42</v>
      </c>
      <c r="L215">
        <v>7.83</v>
      </c>
      <c r="M215">
        <v>5.99</v>
      </c>
      <c r="N215">
        <v>6.39</v>
      </c>
      <c r="O215">
        <v>8.14</v>
      </c>
      <c r="P215">
        <v>5.98</v>
      </c>
      <c r="Q215">
        <v>5.33</v>
      </c>
      <c r="R215">
        <v>5.63</v>
      </c>
      <c r="S215">
        <v>6.79</v>
      </c>
      <c r="T215">
        <v>6.74</v>
      </c>
      <c r="U215">
        <v>5.8</v>
      </c>
      <c r="V215">
        <v>7.95</v>
      </c>
      <c r="W215">
        <v>8.3800000000000008</v>
      </c>
      <c r="X215">
        <v>7.12</v>
      </c>
      <c r="Y215">
        <v>4.34</v>
      </c>
      <c r="Z215">
        <v>5.31</v>
      </c>
      <c r="AA215">
        <v>8.84</v>
      </c>
      <c r="AB215">
        <v>8.7100000000000009</v>
      </c>
      <c r="AC215">
        <v>6.5</v>
      </c>
      <c r="AD215">
        <v>7.89</v>
      </c>
      <c r="AE215">
        <v>7.58</v>
      </c>
    </row>
    <row r="216" spans="1:31">
      <c r="A216" t="s">
        <v>31</v>
      </c>
      <c r="B216" t="s">
        <v>463</v>
      </c>
      <c r="C216" t="s">
        <v>464</v>
      </c>
      <c r="D216" t="s">
        <v>417</v>
      </c>
      <c r="E216">
        <v>14.04</v>
      </c>
      <c r="F216">
        <v>19.670000000000002</v>
      </c>
      <c r="G216">
        <v>24.88</v>
      </c>
      <c r="H216">
        <v>17.88</v>
      </c>
      <c r="I216">
        <v>25.33</v>
      </c>
      <c r="J216">
        <v>18.07</v>
      </c>
      <c r="K216">
        <v>28.35</v>
      </c>
      <c r="L216">
        <v>23.38</v>
      </c>
      <c r="M216">
        <v>23.38</v>
      </c>
      <c r="N216">
        <v>17.8</v>
      </c>
      <c r="O216">
        <v>19.600000000000001</v>
      </c>
      <c r="P216">
        <v>18.809999999999999</v>
      </c>
      <c r="Q216">
        <v>17.600000000000001</v>
      </c>
      <c r="R216">
        <v>18.62</v>
      </c>
      <c r="S216">
        <v>17.440000000000001</v>
      </c>
      <c r="T216">
        <v>18.399999999999999</v>
      </c>
      <c r="U216">
        <v>16.579999999999998</v>
      </c>
      <c r="V216">
        <v>23.07</v>
      </c>
      <c r="W216">
        <v>27.87</v>
      </c>
      <c r="X216">
        <v>17.010000000000002</v>
      </c>
      <c r="Y216">
        <v>18.46</v>
      </c>
      <c r="Z216">
        <v>21.45</v>
      </c>
      <c r="AA216">
        <v>21.69</v>
      </c>
      <c r="AB216">
        <v>25.16</v>
      </c>
      <c r="AC216">
        <v>21.03</v>
      </c>
      <c r="AD216">
        <v>25.68</v>
      </c>
      <c r="AE216">
        <v>16.91</v>
      </c>
    </row>
    <row r="217" spans="1:31">
      <c r="A217" t="s">
        <v>31</v>
      </c>
      <c r="B217" t="s">
        <v>465</v>
      </c>
      <c r="C217" t="s">
        <v>464</v>
      </c>
      <c r="D217" t="s">
        <v>415</v>
      </c>
      <c r="E217">
        <v>2481.5</v>
      </c>
      <c r="F217">
        <v>3461.35</v>
      </c>
      <c r="G217">
        <v>4385.82</v>
      </c>
      <c r="H217">
        <v>3136.13</v>
      </c>
      <c r="I217">
        <v>4460.17</v>
      </c>
      <c r="J217">
        <v>3213.64</v>
      </c>
      <c r="K217">
        <v>5061.6400000000003</v>
      </c>
      <c r="L217">
        <v>4130.28</v>
      </c>
      <c r="M217">
        <v>4144.08</v>
      </c>
      <c r="N217">
        <v>3157.79</v>
      </c>
      <c r="O217">
        <v>3488.24</v>
      </c>
      <c r="P217">
        <v>3321.8</v>
      </c>
      <c r="Q217">
        <v>3127.45</v>
      </c>
      <c r="R217">
        <v>3257.39</v>
      </c>
      <c r="S217">
        <v>3078.31</v>
      </c>
      <c r="T217">
        <v>3235.6</v>
      </c>
      <c r="U217">
        <v>2954.69</v>
      </c>
      <c r="V217">
        <v>4073</v>
      </c>
      <c r="W217">
        <v>4913.8100000000004</v>
      </c>
      <c r="X217">
        <v>2998.29</v>
      </c>
      <c r="Y217">
        <v>3231.14</v>
      </c>
      <c r="Z217">
        <v>3757.35</v>
      </c>
      <c r="AA217">
        <v>3839.61</v>
      </c>
      <c r="AB217">
        <v>4456.6400000000003</v>
      </c>
      <c r="AC217">
        <v>3734.27</v>
      </c>
      <c r="AD217">
        <v>4529.29</v>
      </c>
      <c r="AE217">
        <v>2990.63</v>
      </c>
    </row>
    <row r="218" spans="1:31">
      <c r="A218" t="s">
        <v>31</v>
      </c>
      <c r="B218" t="s">
        <v>466</v>
      </c>
      <c r="C218" t="s">
        <v>467</v>
      </c>
      <c r="D218" t="s">
        <v>34</v>
      </c>
      <c r="E218">
        <v>144.22999999999999</v>
      </c>
      <c r="F218">
        <v>104.71</v>
      </c>
      <c r="G218">
        <v>128.91999999999999</v>
      </c>
      <c r="H218">
        <v>124.25</v>
      </c>
      <c r="I218">
        <v>112.51</v>
      </c>
      <c r="J218">
        <v>108.13</v>
      </c>
      <c r="K218">
        <v>134.33000000000001</v>
      </c>
      <c r="L218">
        <v>112.81</v>
      </c>
      <c r="M218">
        <v>124.12</v>
      </c>
      <c r="N218">
        <v>107.77</v>
      </c>
      <c r="O218">
        <v>106.37</v>
      </c>
      <c r="P218">
        <v>123.34</v>
      </c>
      <c r="Q218">
        <v>126.37</v>
      </c>
      <c r="R218">
        <v>123.13</v>
      </c>
      <c r="S218">
        <v>109.1</v>
      </c>
      <c r="T218">
        <v>114.78</v>
      </c>
      <c r="U218">
        <v>107.06</v>
      </c>
      <c r="V218">
        <v>118.91</v>
      </c>
      <c r="W218">
        <v>130.13</v>
      </c>
      <c r="X218">
        <v>102.18</v>
      </c>
      <c r="Y218">
        <v>182.2</v>
      </c>
      <c r="Z218">
        <v>120.12</v>
      </c>
      <c r="AA218">
        <v>133.08000000000001</v>
      </c>
      <c r="AB218">
        <v>135.08000000000001</v>
      </c>
      <c r="AC218">
        <v>105.91</v>
      </c>
      <c r="AD218">
        <v>122.85</v>
      </c>
      <c r="AE218">
        <v>122.5</v>
      </c>
    </row>
    <row r="219" spans="1:31">
      <c r="A219" t="s">
        <v>31</v>
      </c>
      <c r="B219" t="s">
        <v>468</v>
      </c>
      <c r="C219" t="s">
        <v>469</v>
      </c>
      <c r="D219" t="s">
        <v>34</v>
      </c>
      <c r="E219">
        <v>126.95</v>
      </c>
      <c r="F219">
        <v>90.69</v>
      </c>
      <c r="G219">
        <v>110.74</v>
      </c>
      <c r="H219">
        <v>109.98</v>
      </c>
      <c r="I219">
        <v>94.16</v>
      </c>
      <c r="J219">
        <v>92.31</v>
      </c>
      <c r="K219">
        <v>116.85</v>
      </c>
      <c r="L219">
        <v>96.14</v>
      </c>
      <c r="M219">
        <v>107.62</v>
      </c>
      <c r="N219">
        <v>94.01</v>
      </c>
      <c r="O219">
        <v>90.63</v>
      </c>
      <c r="P219">
        <v>107.36</v>
      </c>
      <c r="Q219">
        <v>111.36</v>
      </c>
      <c r="R219">
        <v>105.48</v>
      </c>
      <c r="S219">
        <v>94.72</v>
      </c>
      <c r="T219">
        <v>98.48</v>
      </c>
      <c r="U219">
        <v>92.07</v>
      </c>
      <c r="V219">
        <v>100.04</v>
      </c>
      <c r="W219">
        <v>109.87</v>
      </c>
      <c r="X219">
        <v>87.27</v>
      </c>
      <c r="Y219">
        <v>165.17</v>
      </c>
      <c r="Z219">
        <v>102.52</v>
      </c>
      <c r="AA219">
        <v>116.75</v>
      </c>
      <c r="AB219">
        <v>116.66</v>
      </c>
      <c r="AC219">
        <v>90.99</v>
      </c>
      <c r="AD219">
        <v>104.13</v>
      </c>
      <c r="AE219">
        <v>107.77</v>
      </c>
    </row>
    <row r="220" spans="1:31">
      <c r="A220" t="s">
        <v>31</v>
      </c>
      <c r="B220" t="s">
        <v>470</v>
      </c>
      <c r="C220" t="s">
        <v>471</v>
      </c>
      <c r="D220" t="s">
        <v>34</v>
      </c>
      <c r="E220">
        <v>137.86000000000001</v>
      </c>
      <c r="F220">
        <v>99.67</v>
      </c>
      <c r="G220">
        <v>122.64</v>
      </c>
      <c r="H220">
        <v>118.85</v>
      </c>
      <c r="I220">
        <v>106.23</v>
      </c>
      <c r="J220">
        <v>102.39</v>
      </c>
      <c r="K220">
        <v>127.84</v>
      </c>
      <c r="L220">
        <v>106.69</v>
      </c>
      <c r="M220">
        <v>118.08</v>
      </c>
      <c r="N220">
        <v>102.59</v>
      </c>
      <c r="O220">
        <v>100.72</v>
      </c>
      <c r="P220">
        <v>117.42</v>
      </c>
      <c r="Q220">
        <v>120.59</v>
      </c>
      <c r="R220">
        <v>116.99</v>
      </c>
      <c r="S220">
        <v>103.71</v>
      </c>
      <c r="T220">
        <v>108.92</v>
      </c>
      <c r="U220">
        <v>101.69</v>
      </c>
      <c r="V220">
        <v>112</v>
      </c>
      <c r="W220">
        <v>122.69</v>
      </c>
      <c r="X220">
        <v>96.76</v>
      </c>
      <c r="Y220">
        <v>175.01</v>
      </c>
      <c r="Z220">
        <v>113.98</v>
      </c>
      <c r="AA220">
        <v>126.82</v>
      </c>
      <c r="AB220">
        <v>128.13999999999999</v>
      </c>
      <c r="AC220">
        <v>100.67</v>
      </c>
      <c r="AD220">
        <v>115.91</v>
      </c>
      <c r="AE220">
        <v>116.97</v>
      </c>
    </row>
    <row r="221" spans="1:31">
      <c r="A221" t="s">
        <v>31</v>
      </c>
      <c r="B221" t="s">
        <v>472</v>
      </c>
      <c r="C221" t="s">
        <v>473</v>
      </c>
      <c r="D221" t="s">
        <v>34</v>
      </c>
      <c r="E221">
        <v>122.86</v>
      </c>
      <c r="F221">
        <v>87.56</v>
      </c>
      <c r="G221">
        <v>106.86</v>
      </c>
      <c r="H221">
        <v>106.49</v>
      </c>
      <c r="I221">
        <v>90.42</v>
      </c>
      <c r="J221">
        <v>88.83</v>
      </c>
      <c r="K221">
        <v>112.79</v>
      </c>
      <c r="L221">
        <v>92.43</v>
      </c>
      <c r="M221">
        <v>103.85</v>
      </c>
      <c r="N221">
        <v>90.77</v>
      </c>
      <c r="O221">
        <v>87.2</v>
      </c>
      <c r="P221">
        <v>103.66</v>
      </c>
      <c r="Q221">
        <v>107.69</v>
      </c>
      <c r="R221">
        <v>101.7</v>
      </c>
      <c r="S221">
        <v>91.38</v>
      </c>
      <c r="T221">
        <v>94.88</v>
      </c>
      <c r="U221">
        <v>88.76</v>
      </c>
      <c r="V221">
        <v>95.93</v>
      </c>
      <c r="W221">
        <v>105.43</v>
      </c>
      <c r="X221">
        <v>83.99</v>
      </c>
      <c r="Y221">
        <v>160.36000000000001</v>
      </c>
      <c r="Z221">
        <v>98.77</v>
      </c>
      <c r="AA221">
        <v>112.78</v>
      </c>
      <c r="AB221">
        <v>112.39</v>
      </c>
      <c r="AC221">
        <v>87.75</v>
      </c>
      <c r="AD221">
        <v>99.97</v>
      </c>
      <c r="AE221">
        <v>104.25</v>
      </c>
    </row>
    <row r="222" spans="1:31">
      <c r="A222" t="s">
        <v>31</v>
      </c>
      <c r="B222" t="s">
        <v>474</v>
      </c>
      <c r="C222" t="s">
        <v>475</v>
      </c>
      <c r="D222" t="s">
        <v>34</v>
      </c>
      <c r="E222">
        <v>152.38999999999999</v>
      </c>
      <c r="F222">
        <v>113.2</v>
      </c>
      <c r="G222">
        <v>136.99</v>
      </c>
      <c r="H222">
        <v>131.81</v>
      </c>
      <c r="I222">
        <v>120.94</v>
      </c>
      <c r="J222">
        <v>116</v>
      </c>
      <c r="K222">
        <v>143.26</v>
      </c>
      <c r="L222">
        <v>122.14</v>
      </c>
      <c r="M222">
        <v>132</v>
      </c>
      <c r="N222">
        <v>115.59</v>
      </c>
      <c r="O222">
        <v>114.45</v>
      </c>
      <c r="P222">
        <v>132.04</v>
      </c>
      <c r="Q222">
        <v>135.05000000000001</v>
      </c>
      <c r="R222">
        <v>131.18</v>
      </c>
      <c r="S222">
        <v>116.46</v>
      </c>
      <c r="T222">
        <v>122.57</v>
      </c>
      <c r="U222">
        <v>114.73</v>
      </c>
      <c r="V222">
        <v>128.24</v>
      </c>
      <c r="W222">
        <v>139.52000000000001</v>
      </c>
      <c r="X222">
        <v>109.67</v>
      </c>
      <c r="Y222">
        <v>191.98</v>
      </c>
      <c r="Z222">
        <v>129.97</v>
      </c>
      <c r="AA222">
        <v>142</v>
      </c>
      <c r="AB222">
        <v>144.46</v>
      </c>
      <c r="AC222">
        <v>114.49</v>
      </c>
      <c r="AD222">
        <v>131.76</v>
      </c>
      <c r="AE222">
        <v>130.16</v>
      </c>
    </row>
    <row r="223" spans="1:31">
      <c r="A223" t="s">
        <v>31</v>
      </c>
      <c r="B223" t="s">
        <v>476</v>
      </c>
      <c r="C223" t="s">
        <v>477</v>
      </c>
      <c r="D223" t="s">
        <v>34</v>
      </c>
      <c r="E223">
        <v>133.65</v>
      </c>
      <c r="F223">
        <v>97.96</v>
      </c>
      <c r="G223">
        <v>117.28</v>
      </c>
      <c r="H223">
        <v>116.31</v>
      </c>
      <c r="I223">
        <v>100.96</v>
      </c>
      <c r="J223">
        <v>98.75</v>
      </c>
      <c r="K223">
        <v>124.21</v>
      </c>
      <c r="L223">
        <v>103.91</v>
      </c>
      <c r="M223">
        <v>114.03</v>
      </c>
      <c r="N223">
        <v>100.59</v>
      </c>
      <c r="O223">
        <v>97.29</v>
      </c>
      <c r="P223">
        <v>114.64</v>
      </c>
      <c r="Q223">
        <v>118.69</v>
      </c>
      <c r="R223">
        <v>112.02</v>
      </c>
      <c r="S223">
        <v>100.78</v>
      </c>
      <c r="T223">
        <v>104.82</v>
      </c>
      <c r="U223">
        <v>98.41</v>
      </c>
      <c r="V223">
        <v>107.57</v>
      </c>
      <c r="W223">
        <v>117.34</v>
      </c>
      <c r="X223">
        <v>93.4</v>
      </c>
      <c r="Y223">
        <v>173.45</v>
      </c>
      <c r="Z223">
        <v>110.84</v>
      </c>
      <c r="AA223">
        <v>124.18</v>
      </c>
      <c r="AB223">
        <v>124.33</v>
      </c>
      <c r="AC223">
        <v>98.29</v>
      </c>
      <c r="AD223">
        <v>111.26</v>
      </c>
      <c r="AE223">
        <v>114.14</v>
      </c>
    </row>
    <row r="224" spans="1:31">
      <c r="A224" t="s">
        <v>31</v>
      </c>
      <c r="B224" t="s">
        <v>478</v>
      </c>
      <c r="C224" t="s">
        <v>479</v>
      </c>
      <c r="D224" t="s">
        <v>34</v>
      </c>
      <c r="E224">
        <v>141.63999999999999</v>
      </c>
      <c r="F224">
        <v>104.68</v>
      </c>
      <c r="G224">
        <v>126.37</v>
      </c>
      <c r="H224">
        <v>122.72</v>
      </c>
      <c r="I224">
        <v>110.33</v>
      </c>
      <c r="J224">
        <v>106.33</v>
      </c>
      <c r="K224">
        <v>132.32</v>
      </c>
      <c r="L224">
        <v>111.78</v>
      </c>
      <c r="M224">
        <v>121.79</v>
      </c>
      <c r="N224">
        <v>106.86</v>
      </c>
      <c r="O224">
        <v>104.92</v>
      </c>
      <c r="P224">
        <v>122.02</v>
      </c>
      <c r="Q224">
        <v>125.3</v>
      </c>
      <c r="R224">
        <v>120.83</v>
      </c>
      <c r="S224">
        <v>107.37</v>
      </c>
      <c r="T224">
        <v>112.66</v>
      </c>
      <c r="U224">
        <v>105.64</v>
      </c>
      <c r="V224">
        <v>116.55</v>
      </c>
      <c r="W224">
        <v>126.94</v>
      </c>
      <c r="X224">
        <v>100.53</v>
      </c>
      <c r="Y224">
        <v>179.88</v>
      </c>
      <c r="Z224">
        <v>119.6</v>
      </c>
      <c r="AA224">
        <v>131.43</v>
      </c>
      <c r="AB224">
        <v>132.77000000000001</v>
      </c>
      <c r="AC224">
        <v>105.66</v>
      </c>
      <c r="AD224">
        <v>120.05</v>
      </c>
      <c r="AE224">
        <v>120.84</v>
      </c>
    </row>
    <row r="225" spans="1:31">
      <c r="A225" t="s">
        <v>31</v>
      </c>
      <c r="B225" t="s">
        <v>480</v>
      </c>
      <c r="C225" t="s">
        <v>481</v>
      </c>
      <c r="D225" t="s">
        <v>34</v>
      </c>
      <c r="E225">
        <v>126.87</v>
      </c>
      <c r="F225">
        <v>92.76</v>
      </c>
      <c r="G225">
        <v>110.82</v>
      </c>
      <c r="H225">
        <v>110.55</v>
      </c>
      <c r="I225">
        <v>94.77</v>
      </c>
      <c r="J225">
        <v>92.98</v>
      </c>
      <c r="K225">
        <v>117.51</v>
      </c>
      <c r="L225">
        <v>97.77</v>
      </c>
      <c r="M225">
        <v>107.78</v>
      </c>
      <c r="N225">
        <v>95.22</v>
      </c>
      <c r="O225">
        <v>91.63</v>
      </c>
      <c r="P225">
        <v>108.48</v>
      </c>
      <c r="Q225">
        <v>112.6</v>
      </c>
      <c r="R225">
        <v>105.77</v>
      </c>
      <c r="S225">
        <v>95.23</v>
      </c>
      <c r="T225">
        <v>98.85</v>
      </c>
      <c r="U225">
        <v>92.92</v>
      </c>
      <c r="V225">
        <v>100.75</v>
      </c>
      <c r="W225">
        <v>109.97</v>
      </c>
      <c r="X225">
        <v>87.96</v>
      </c>
      <c r="Y225">
        <v>165.46</v>
      </c>
      <c r="Z225">
        <v>104.63</v>
      </c>
      <c r="AA225">
        <v>117.62</v>
      </c>
      <c r="AB225">
        <v>117.28</v>
      </c>
      <c r="AC225">
        <v>92.94</v>
      </c>
      <c r="AD225">
        <v>104.38</v>
      </c>
      <c r="AE225">
        <v>108.31</v>
      </c>
    </row>
    <row r="226" spans="1:31">
      <c r="A226" t="s">
        <v>31</v>
      </c>
      <c r="B226" t="s">
        <v>482</v>
      </c>
      <c r="C226" t="s">
        <v>483</v>
      </c>
      <c r="D226" t="s">
        <v>34</v>
      </c>
      <c r="E226">
        <v>122.71</v>
      </c>
      <c r="F226">
        <v>90.01</v>
      </c>
      <c r="G226">
        <v>111.13</v>
      </c>
      <c r="H226">
        <v>105.16</v>
      </c>
      <c r="I226">
        <v>97.45</v>
      </c>
      <c r="J226">
        <v>92.89</v>
      </c>
      <c r="K226">
        <v>114.96</v>
      </c>
      <c r="L226">
        <v>97.3</v>
      </c>
      <c r="M226">
        <v>106.61</v>
      </c>
      <c r="N226">
        <v>92.04</v>
      </c>
      <c r="O226">
        <v>91.26</v>
      </c>
      <c r="P226">
        <v>105.29</v>
      </c>
      <c r="Q226">
        <v>107.1</v>
      </c>
      <c r="R226">
        <v>106.65</v>
      </c>
      <c r="S226">
        <v>93.19</v>
      </c>
      <c r="T226">
        <v>99.3</v>
      </c>
      <c r="U226">
        <v>91.54</v>
      </c>
      <c r="V226">
        <v>102.02</v>
      </c>
      <c r="W226">
        <v>112.12</v>
      </c>
      <c r="X226">
        <v>87.23</v>
      </c>
      <c r="Y226">
        <v>153.04</v>
      </c>
      <c r="Z226">
        <v>101.93</v>
      </c>
      <c r="AA226">
        <v>112.9</v>
      </c>
      <c r="AB226">
        <v>115</v>
      </c>
      <c r="AC226">
        <v>91.08</v>
      </c>
      <c r="AD226">
        <v>105.37</v>
      </c>
      <c r="AE226">
        <v>103.98</v>
      </c>
    </row>
    <row r="227" spans="1:31">
      <c r="A227" t="s">
        <v>31</v>
      </c>
      <c r="B227" t="s">
        <v>484</v>
      </c>
      <c r="C227" t="s">
        <v>485</v>
      </c>
      <c r="D227" t="s">
        <v>34</v>
      </c>
      <c r="E227">
        <v>105.6</v>
      </c>
      <c r="F227">
        <v>76.010000000000005</v>
      </c>
      <c r="G227">
        <v>92.9</v>
      </c>
      <c r="H227">
        <v>91.14</v>
      </c>
      <c r="I227">
        <v>79.12</v>
      </c>
      <c r="J227">
        <v>77.14</v>
      </c>
      <c r="K227">
        <v>97.49</v>
      </c>
      <c r="L227">
        <v>80.599999999999994</v>
      </c>
      <c r="M227">
        <v>90.04</v>
      </c>
      <c r="N227">
        <v>78.38</v>
      </c>
      <c r="O227">
        <v>75.7</v>
      </c>
      <c r="P227">
        <v>89.48</v>
      </c>
      <c r="Q227">
        <v>92.35</v>
      </c>
      <c r="R227">
        <v>88.76</v>
      </c>
      <c r="S227">
        <v>78.930000000000007</v>
      </c>
      <c r="T227">
        <v>82.8</v>
      </c>
      <c r="U227">
        <v>76.77</v>
      </c>
      <c r="V227">
        <v>83.37</v>
      </c>
      <c r="W227">
        <v>91.88</v>
      </c>
      <c r="X227">
        <v>72.569999999999993</v>
      </c>
      <c r="Y227">
        <v>136.36000000000001</v>
      </c>
      <c r="Z227">
        <v>85.02</v>
      </c>
      <c r="AA227">
        <v>96.82</v>
      </c>
      <c r="AB227">
        <v>96.86</v>
      </c>
      <c r="AC227">
        <v>76.27</v>
      </c>
      <c r="AD227">
        <v>86.79</v>
      </c>
      <c r="AE227">
        <v>89.46</v>
      </c>
    </row>
    <row r="228" spans="1:31">
      <c r="A228" t="s">
        <v>31</v>
      </c>
      <c r="B228" t="s">
        <v>486</v>
      </c>
      <c r="C228" t="s">
        <v>487</v>
      </c>
      <c r="D228" t="s">
        <v>34</v>
      </c>
      <c r="E228">
        <v>116.56</v>
      </c>
      <c r="F228">
        <v>85.19</v>
      </c>
      <c r="G228">
        <v>105.14</v>
      </c>
      <c r="H228">
        <v>99.94</v>
      </c>
      <c r="I228">
        <v>91.5</v>
      </c>
      <c r="J228">
        <v>87.44</v>
      </c>
      <c r="K228">
        <v>108.74</v>
      </c>
      <c r="L228">
        <v>91.49</v>
      </c>
      <c r="M228">
        <v>100.85</v>
      </c>
      <c r="N228">
        <v>87.11</v>
      </c>
      <c r="O228">
        <v>85.91</v>
      </c>
      <c r="P228">
        <v>99.62</v>
      </c>
      <c r="Q228">
        <v>101.52</v>
      </c>
      <c r="R228">
        <v>100.81</v>
      </c>
      <c r="S228">
        <v>88.07</v>
      </c>
      <c r="T228">
        <v>93.73</v>
      </c>
      <c r="U228">
        <v>86.42</v>
      </c>
      <c r="V228">
        <v>95.5</v>
      </c>
      <c r="W228">
        <v>105.07</v>
      </c>
      <c r="X228">
        <v>82.08</v>
      </c>
      <c r="Y228">
        <v>146.02000000000001</v>
      </c>
      <c r="Z228">
        <v>96.11</v>
      </c>
      <c r="AA228">
        <v>106.89</v>
      </c>
      <c r="AB228">
        <v>108.4</v>
      </c>
      <c r="AC228">
        <v>86.1</v>
      </c>
      <c r="AD228">
        <v>98.77</v>
      </c>
      <c r="AE228">
        <v>98.65</v>
      </c>
    </row>
    <row r="229" spans="1:31">
      <c r="A229" t="s">
        <v>31</v>
      </c>
      <c r="B229" t="s">
        <v>488</v>
      </c>
      <c r="C229" t="s">
        <v>489</v>
      </c>
      <c r="D229" t="s">
        <v>34</v>
      </c>
      <c r="E229">
        <v>101.74</v>
      </c>
      <c r="F229">
        <v>73.11</v>
      </c>
      <c r="G229">
        <v>89.31</v>
      </c>
      <c r="H229">
        <v>87.83</v>
      </c>
      <c r="I229">
        <v>75.7</v>
      </c>
      <c r="J229">
        <v>73.94</v>
      </c>
      <c r="K229">
        <v>93.69</v>
      </c>
      <c r="L229">
        <v>77.209999999999994</v>
      </c>
      <c r="M229">
        <v>86.53</v>
      </c>
      <c r="N229">
        <v>75.38</v>
      </c>
      <c r="O229">
        <v>72.569999999999993</v>
      </c>
      <c r="P229">
        <v>86.04</v>
      </c>
      <c r="Q229">
        <v>88.87</v>
      </c>
      <c r="R229">
        <v>85.28</v>
      </c>
      <c r="S229">
        <v>75.84</v>
      </c>
      <c r="T229">
        <v>79.510000000000005</v>
      </c>
      <c r="U229">
        <v>73.72</v>
      </c>
      <c r="V229">
        <v>79.650000000000006</v>
      </c>
      <c r="W229">
        <v>87.83</v>
      </c>
      <c r="X229">
        <v>69.56</v>
      </c>
      <c r="Y229">
        <v>131.69999999999999</v>
      </c>
      <c r="Z229">
        <v>81.58</v>
      </c>
      <c r="AA229">
        <v>93.14</v>
      </c>
      <c r="AB229">
        <v>92.92</v>
      </c>
      <c r="AC229">
        <v>73.3</v>
      </c>
      <c r="AD229">
        <v>82.97</v>
      </c>
      <c r="AE229">
        <v>86.13</v>
      </c>
    </row>
    <row r="230" spans="1:31">
      <c r="A230" t="s">
        <v>31</v>
      </c>
      <c r="B230" t="s">
        <v>490</v>
      </c>
      <c r="C230" t="s">
        <v>491</v>
      </c>
      <c r="D230" t="s">
        <v>34</v>
      </c>
      <c r="E230">
        <v>130.49</v>
      </c>
      <c r="F230">
        <v>98.2</v>
      </c>
      <c r="G230">
        <v>118.82</v>
      </c>
      <c r="H230">
        <v>112.4</v>
      </c>
      <c r="I230">
        <v>105.53</v>
      </c>
      <c r="J230">
        <v>100.46</v>
      </c>
      <c r="K230">
        <v>123.51</v>
      </c>
      <c r="L230">
        <v>106.27</v>
      </c>
      <c r="M230">
        <v>114.1</v>
      </c>
      <c r="N230">
        <v>99.54</v>
      </c>
      <c r="O230">
        <v>99.01</v>
      </c>
      <c r="P230">
        <v>113.62</v>
      </c>
      <c r="Q230">
        <v>115.46</v>
      </c>
      <c r="R230">
        <v>114.38</v>
      </c>
      <c r="S230">
        <v>100.23</v>
      </c>
      <c r="T230">
        <v>106.72</v>
      </c>
      <c r="U230">
        <v>98.89</v>
      </c>
      <c r="V230">
        <v>110.95</v>
      </c>
      <c r="W230">
        <v>121.12</v>
      </c>
      <c r="X230">
        <v>94.43</v>
      </c>
      <c r="Y230">
        <v>162.38999999999999</v>
      </c>
      <c r="Z230">
        <v>111.4</v>
      </c>
      <c r="AA230">
        <v>121.45</v>
      </c>
      <c r="AB230">
        <v>124</v>
      </c>
      <c r="AC230">
        <v>99.35</v>
      </c>
      <c r="AD230">
        <v>113.93</v>
      </c>
      <c r="AE230">
        <v>111.36</v>
      </c>
    </row>
    <row r="231" spans="1:31">
      <c r="A231" t="s">
        <v>31</v>
      </c>
      <c r="B231" t="s">
        <v>492</v>
      </c>
      <c r="C231" t="s">
        <v>493</v>
      </c>
      <c r="D231" t="s">
        <v>34</v>
      </c>
      <c r="E231">
        <v>111.92</v>
      </c>
      <c r="F231">
        <v>82.98</v>
      </c>
      <c r="G231">
        <v>99.06</v>
      </c>
      <c r="H231">
        <v>97.15</v>
      </c>
      <c r="I231">
        <v>85.57</v>
      </c>
      <c r="J231">
        <v>83.26</v>
      </c>
      <c r="K231">
        <v>104.48</v>
      </c>
      <c r="L231">
        <v>88.01</v>
      </c>
      <c r="M231">
        <v>96.06</v>
      </c>
      <c r="N231">
        <v>84.65</v>
      </c>
      <c r="O231">
        <v>82.03</v>
      </c>
      <c r="P231">
        <v>96.38</v>
      </c>
      <c r="Q231">
        <v>99.35</v>
      </c>
      <c r="R231">
        <v>94.99</v>
      </c>
      <c r="S231">
        <v>84.66</v>
      </c>
      <c r="T231">
        <v>88.79</v>
      </c>
      <c r="U231">
        <v>82.8</v>
      </c>
      <c r="V231">
        <v>90.52</v>
      </c>
      <c r="W231">
        <v>98.95</v>
      </c>
      <c r="X231">
        <v>78.41</v>
      </c>
      <c r="Y231">
        <v>144.19999999999999</v>
      </c>
      <c r="Z231">
        <v>92.96</v>
      </c>
      <c r="AA231">
        <v>103.91</v>
      </c>
      <c r="AB231">
        <v>104.15</v>
      </c>
      <c r="AC231">
        <v>83.25</v>
      </c>
      <c r="AD231">
        <v>93.58</v>
      </c>
      <c r="AE231">
        <v>95.54</v>
      </c>
    </row>
    <row r="232" spans="1:31">
      <c r="A232" t="s">
        <v>31</v>
      </c>
      <c r="B232" t="s">
        <v>494</v>
      </c>
      <c r="C232" t="s">
        <v>495</v>
      </c>
      <c r="D232" t="s">
        <v>34</v>
      </c>
      <c r="E232">
        <v>120.21</v>
      </c>
      <c r="F232">
        <v>90.11</v>
      </c>
      <c r="G232">
        <v>108.74</v>
      </c>
      <c r="H232">
        <v>103.67</v>
      </c>
      <c r="I232">
        <v>95.51</v>
      </c>
      <c r="J232">
        <v>91.27</v>
      </c>
      <c r="K232">
        <v>113.08</v>
      </c>
      <c r="L232">
        <v>96.49</v>
      </c>
      <c r="M232">
        <v>104.42</v>
      </c>
      <c r="N232">
        <v>91.25</v>
      </c>
      <c r="O232">
        <v>90.02</v>
      </c>
      <c r="P232">
        <v>104.1</v>
      </c>
      <c r="Q232">
        <v>106.11</v>
      </c>
      <c r="R232">
        <v>104.52</v>
      </c>
      <c r="S232">
        <v>91.6</v>
      </c>
      <c r="T232">
        <v>97.35</v>
      </c>
      <c r="U232">
        <v>90.28</v>
      </c>
      <c r="V232">
        <v>99.95</v>
      </c>
      <c r="W232">
        <v>109.23</v>
      </c>
      <c r="X232">
        <v>85.76</v>
      </c>
      <c r="Y232">
        <v>150.69999999999999</v>
      </c>
      <c r="Z232">
        <v>101.61</v>
      </c>
      <c r="AA232">
        <v>111.36</v>
      </c>
      <c r="AB232">
        <v>112.88</v>
      </c>
      <c r="AC232">
        <v>90.98</v>
      </c>
      <c r="AD232">
        <v>102.81</v>
      </c>
      <c r="AE232">
        <v>102.41</v>
      </c>
    </row>
    <row r="233" spans="1:31">
      <c r="A233" t="s">
        <v>31</v>
      </c>
      <c r="B233" t="s">
        <v>496</v>
      </c>
      <c r="C233" t="s">
        <v>497</v>
      </c>
      <c r="D233" t="s">
        <v>34</v>
      </c>
      <c r="E233">
        <v>105.39</v>
      </c>
      <c r="F233">
        <v>78.02</v>
      </c>
      <c r="G233">
        <v>92.91</v>
      </c>
      <c r="H233">
        <v>91.56</v>
      </c>
      <c r="I233">
        <v>79.72</v>
      </c>
      <c r="J233">
        <v>77.760000000000005</v>
      </c>
      <c r="K233">
        <v>98.05</v>
      </c>
      <c r="L233">
        <v>82.21</v>
      </c>
      <c r="M233">
        <v>90.12</v>
      </c>
      <c r="N233">
        <v>79.52</v>
      </c>
      <c r="O233">
        <v>76.680000000000007</v>
      </c>
      <c r="P233">
        <v>90.51</v>
      </c>
      <c r="Q233">
        <v>93.46</v>
      </c>
      <c r="R233">
        <v>89</v>
      </c>
      <c r="S233">
        <v>79.38</v>
      </c>
      <c r="T233">
        <v>83.13</v>
      </c>
      <c r="U233">
        <v>77.58</v>
      </c>
      <c r="V233">
        <v>84.1</v>
      </c>
      <c r="W233">
        <v>91.99</v>
      </c>
      <c r="X233">
        <v>73.23</v>
      </c>
      <c r="Y233">
        <v>136.38</v>
      </c>
      <c r="Z233">
        <v>87.09</v>
      </c>
      <c r="AA233">
        <v>97.59</v>
      </c>
      <c r="AB233">
        <v>97.42</v>
      </c>
      <c r="AC233">
        <v>78.180000000000007</v>
      </c>
      <c r="AD233">
        <v>87.02</v>
      </c>
      <c r="AE233">
        <v>89.9</v>
      </c>
    </row>
    <row r="234" spans="1:31">
      <c r="A234" t="s">
        <v>31</v>
      </c>
      <c r="B234" t="s">
        <v>498</v>
      </c>
      <c r="C234" t="s">
        <v>499</v>
      </c>
      <c r="D234" t="s">
        <v>34</v>
      </c>
      <c r="E234">
        <v>125.09</v>
      </c>
      <c r="F234">
        <v>91.28</v>
      </c>
      <c r="G234">
        <v>112.08</v>
      </c>
      <c r="H234">
        <v>107.73</v>
      </c>
      <c r="I234">
        <v>98.13</v>
      </c>
      <c r="J234">
        <v>94.13</v>
      </c>
      <c r="K234">
        <v>116.71</v>
      </c>
      <c r="L234">
        <v>98.46</v>
      </c>
      <c r="M234">
        <v>107.8</v>
      </c>
      <c r="N234">
        <v>93.65</v>
      </c>
      <c r="O234">
        <v>92.68</v>
      </c>
      <c r="P234">
        <v>107.17</v>
      </c>
      <c r="Q234">
        <v>109.68</v>
      </c>
      <c r="R234">
        <v>107.17</v>
      </c>
      <c r="S234">
        <v>94.78</v>
      </c>
      <c r="T234">
        <v>99.83</v>
      </c>
      <c r="U234">
        <v>93.14</v>
      </c>
      <c r="V234">
        <v>103.79</v>
      </c>
      <c r="W234">
        <v>113.33</v>
      </c>
      <c r="X234">
        <v>88.9</v>
      </c>
      <c r="Y234">
        <v>157.4</v>
      </c>
      <c r="Z234">
        <v>104.79</v>
      </c>
      <c r="AA234">
        <v>115.55</v>
      </c>
      <c r="AB234">
        <v>117.33</v>
      </c>
      <c r="AC234">
        <v>92.32</v>
      </c>
      <c r="AD234">
        <v>106.98</v>
      </c>
      <c r="AE234">
        <v>106.22</v>
      </c>
    </row>
    <row r="235" spans="1:31">
      <c r="A235" t="s">
        <v>31</v>
      </c>
      <c r="B235" t="s">
        <v>500</v>
      </c>
      <c r="C235" t="s">
        <v>501</v>
      </c>
      <c r="D235" t="s">
        <v>34</v>
      </c>
      <c r="E235">
        <v>108.18</v>
      </c>
      <c r="F235">
        <v>77.540000000000006</v>
      </c>
      <c r="G235">
        <v>94.29</v>
      </c>
      <c r="H235">
        <v>93.75</v>
      </c>
      <c r="I235">
        <v>80.12</v>
      </c>
      <c r="J235">
        <v>78.58</v>
      </c>
      <c r="K235">
        <v>99.53</v>
      </c>
      <c r="L235">
        <v>82.03</v>
      </c>
      <c r="M235">
        <v>91.6</v>
      </c>
      <c r="N235">
        <v>80.14</v>
      </c>
      <c r="O235">
        <v>77.22</v>
      </c>
      <c r="P235">
        <v>91.48</v>
      </c>
      <c r="Q235">
        <v>94.94</v>
      </c>
      <c r="R235">
        <v>89.88</v>
      </c>
      <c r="S235">
        <v>80.650000000000006</v>
      </c>
      <c r="T235">
        <v>83.84</v>
      </c>
      <c r="U235">
        <v>78.430000000000007</v>
      </c>
      <c r="V235">
        <v>85.17</v>
      </c>
      <c r="W235">
        <v>93.34</v>
      </c>
      <c r="X235">
        <v>74.239999999999995</v>
      </c>
      <c r="Y235">
        <v>140.69999999999999</v>
      </c>
      <c r="Z235">
        <v>87.53</v>
      </c>
      <c r="AA235">
        <v>99.47</v>
      </c>
      <c r="AB235">
        <v>99.19</v>
      </c>
      <c r="AC235">
        <v>77.709999999999994</v>
      </c>
      <c r="AD235">
        <v>88.5</v>
      </c>
      <c r="AE235">
        <v>91.78</v>
      </c>
    </row>
    <row r="236" spans="1:31">
      <c r="A236" t="s">
        <v>31</v>
      </c>
      <c r="B236" t="s">
        <v>502</v>
      </c>
      <c r="C236" t="s">
        <v>503</v>
      </c>
      <c r="D236" t="s">
        <v>34</v>
      </c>
      <c r="E236">
        <v>119.81</v>
      </c>
      <c r="F236">
        <v>87.03</v>
      </c>
      <c r="G236">
        <v>106.77</v>
      </c>
      <c r="H236">
        <v>103.28</v>
      </c>
      <c r="I236">
        <v>92.71</v>
      </c>
      <c r="J236">
        <v>89.23</v>
      </c>
      <c r="K236">
        <v>111.27</v>
      </c>
      <c r="L236">
        <v>93.22</v>
      </c>
      <c r="M236">
        <v>102.72</v>
      </c>
      <c r="N236">
        <v>89.32</v>
      </c>
      <c r="O236">
        <v>87.89</v>
      </c>
      <c r="P236">
        <v>102.18</v>
      </c>
      <c r="Q236">
        <v>104.86</v>
      </c>
      <c r="R236">
        <v>101.98</v>
      </c>
      <c r="S236">
        <v>90.26</v>
      </c>
      <c r="T236">
        <v>94.88</v>
      </c>
      <c r="U236">
        <v>88.57</v>
      </c>
      <c r="V236">
        <v>97.83</v>
      </c>
      <c r="W236">
        <v>106.9</v>
      </c>
      <c r="X236">
        <v>84.28</v>
      </c>
      <c r="Y236">
        <v>151.59</v>
      </c>
      <c r="Z236">
        <v>99.57</v>
      </c>
      <c r="AA236">
        <v>110.31</v>
      </c>
      <c r="AB236">
        <v>111.44</v>
      </c>
      <c r="AC236">
        <v>87.87</v>
      </c>
      <c r="AD236">
        <v>101.01</v>
      </c>
      <c r="AE236">
        <v>101.63</v>
      </c>
    </row>
    <row r="237" spans="1:31">
      <c r="A237" t="s">
        <v>31</v>
      </c>
      <c r="B237" t="s">
        <v>504</v>
      </c>
      <c r="C237" t="s">
        <v>505</v>
      </c>
      <c r="D237" t="s">
        <v>34</v>
      </c>
      <c r="E237">
        <v>105.17</v>
      </c>
      <c r="F237">
        <v>75.209999999999994</v>
      </c>
      <c r="G237">
        <v>91.38</v>
      </c>
      <c r="H237">
        <v>91.22</v>
      </c>
      <c r="I237">
        <v>77.239999999999995</v>
      </c>
      <c r="J237">
        <v>75.94</v>
      </c>
      <c r="K237">
        <v>96.52</v>
      </c>
      <c r="L237">
        <v>79.209999999999994</v>
      </c>
      <c r="M237">
        <v>88.78</v>
      </c>
      <c r="N237">
        <v>77.739999999999995</v>
      </c>
      <c r="O237">
        <v>74.64</v>
      </c>
      <c r="P237">
        <v>88.72</v>
      </c>
      <c r="Q237">
        <v>92.21</v>
      </c>
      <c r="R237">
        <v>87.05</v>
      </c>
      <c r="S237">
        <v>78.150000000000006</v>
      </c>
      <c r="T237">
        <v>81.13</v>
      </c>
      <c r="U237">
        <v>75.92</v>
      </c>
      <c r="V237">
        <v>82.01</v>
      </c>
      <c r="W237">
        <v>89.91</v>
      </c>
      <c r="X237">
        <v>71.75</v>
      </c>
      <c r="Y237">
        <v>137.24</v>
      </c>
      <c r="Z237">
        <v>84.69</v>
      </c>
      <c r="AA237">
        <v>96.56</v>
      </c>
      <c r="AB237">
        <v>95.96</v>
      </c>
      <c r="AC237">
        <v>75.28</v>
      </c>
      <c r="AD237">
        <v>85.31</v>
      </c>
      <c r="AE237">
        <v>89.2</v>
      </c>
    </row>
    <row r="238" spans="1:31">
      <c r="A238" t="s">
        <v>31</v>
      </c>
      <c r="B238" t="s">
        <v>506</v>
      </c>
      <c r="C238" t="s">
        <v>507</v>
      </c>
      <c r="D238" t="s">
        <v>34</v>
      </c>
      <c r="E238">
        <v>132.63999999999999</v>
      </c>
      <c r="F238">
        <v>99.34</v>
      </c>
      <c r="G238">
        <v>119.6</v>
      </c>
      <c r="H238">
        <v>114.79</v>
      </c>
      <c r="I238">
        <v>106.11</v>
      </c>
      <c r="J238">
        <v>101.56</v>
      </c>
      <c r="K238">
        <v>125.1</v>
      </c>
      <c r="L238">
        <v>107.3</v>
      </c>
      <c r="M238">
        <v>115.13</v>
      </c>
      <c r="N238">
        <v>101.02</v>
      </c>
      <c r="O238">
        <v>100.31</v>
      </c>
      <c r="P238">
        <v>115.33</v>
      </c>
      <c r="Q238">
        <v>117.85</v>
      </c>
      <c r="R238">
        <v>114.72</v>
      </c>
      <c r="S238">
        <v>101.67</v>
      </c>
      <c r="T238">
        <v>107.12</v>
      </c>
      <c r="U238">
        <v>100.35</v>
      </c>
      <c r="V238">
        <v>112.59</v>
      </c>
      <c r="W238">
        <v>122.18</v>
      </c>
      <c r="X238">
        <v>96.01</v>
      </c>
      <c r="Y238">
        <v>166.45</v>
      </c>
      <c r="Z238">
        <v>114.12</v>
      </c>
      <c r="AA238">
        <v>123.89</v>
      </c>
      <c r="AB238">
        <v>126.12</v>
      </c>
      <c r="AC238">
        <v>100.44</v>
      </c>
      <c r="AD238">
        <v>115.37</v>
      </c>
      <c r="AE238">
        <v>113.39</v>
      </c>
    </row>
    <row r="239" spans="1:31">
      <c r="A239" t="s">
        <v>31</v>
      </c>
      <c r="B239" t="s">
        <v>508</v>
      </c>
      <c r="C239" t="s">
        <v>509</v>
      </c>
      <c r="D239" t="s">
        <v>34</v>
      </c>
      <c r="E239">
        <v>114.26</v>
      </c>
      <c r="F239">
        <v>84.39</v>
      </c>
      <c r="G239">
        <v>100.28</v>
      </c>
      <c r="H239">
        <v>99.59</v>
      </c>
      <c r="I239">
        <v>86.48</v>
      </c>
      <c r="J239">
        <v>84.58</v>
      </c>
      <c r="K239">
        <v>106.35</v>
      </c>
      <c r="L239">
        <v>89.31</v>
      </c>
      <c r="M239">
        <v>97.46</v>
      </c>
      <c r="N239">
        <v>86.26</v>
      </c>
      <c r="O239">
        <v>83.42</v>
      </c>
      <c r="P239">
        <v>98.22</v>
      </c>
      <c r="Q239">
        <v>101.75</v>
      </c>
      <c r="R239">
        <v>95.91</v>
      </c>
      <c r="S239">
        <v>86.24</v>
      </c>
      <c r="T239">
        <v>89.67</v>
      </c>
      <c r="U239">
        <v>84.31</v>
      </c>
      <c r="V239">
        <v>92.18</v>
      </c>
      <c r="W239">
        <v>100.28</v>
      </c>
      <c r="X239">
        <v>79.97</v>
      </c>
      <c r="Y239">
        <v>148.22999999999999</v>
      </c>
      <c r="Z239">
        <v>95.32</v>
      </c>
      <c r="AA239">
        <v>106.34</v>
      </c>
      <c r="AB239">
        <v>106.27</v>
      </c>
      <c r="AC239">
        <v>84.54</v>
      </c>
      <c r="AD239">
        <v>95.11</v>
      </c>
      <c r="AE239">
        <v>97.68</v>
      </c>
    </row>
    <row r="240" spans="1:31">
      <c r="A240" t="s">
        <v>31</v>
      </c>
      <c r="B240" t="s">
        <v>510</v>
      </c>
      <c r="C240" t="s">
        <v>511</v>
      </c>
      <c r="D240" t="s">
        <v>34</v>
      </c>
      <c r="E240">
        <v>123.67</v>
      </c>
      <c r="F240">
        <v>92.14</v>
      </c>
      <c r="G240">
        <v>110.59</v>
      </c>
      <c r="H240">
        <v>107.19</v>
      </c>
      <c r="I240">
        <v>96.93</v>
      </c>
      <c r="J240">
        <v>93.27</v>
      </c>
      <c r="K240">
        <v>115.83</v>
      </c>
      <c r="L240">
        <v>98.43</v>
      </c>
      <c r="M240">
        <v>106.49</v>
      </c>
      <c r="N240">
        <v>93.65</v>
      </c>
      <c r="O240">
        <v>92.16</v>
      </c>
      <c r="P240">
        <v>106.87</v>
      </c>
      <c r="Q240">
        <v>109.64</v>
      </c>
      <c r="R240">
        <v>105.92</v>
      </c>
      <c r="S240">
        <v>93.99</v>
      </c>
      <c r="T240">
        <v>98.71</v>
      </c>
      <c r="U240">
        <v>92.62</v>
      </c>
      <c r="V240">
        <v>102.53</v>
      </c>
      <c r="W240">
        <v>111.33</v>
      </c>
      <c r="X240">
        <v>88.16</v>
      </c>
      <c r="Y240">
        <v>156.5</v>
      </c>
      <c r="Z240">
        <v>105.27</v>
      </c>
      <c r="AA240">
        <v>115.03</v>
      </c>
      <c r="AB240">
        <v>116.17</v>
      </c>
      <c r="AC240">
        <v>92.94</v>
      </c>
      <c r="AD240">
        <v>105.3</v>
      </c>
      <c r="AE240">
        <v>105.58</v>
      </c>
    </row>
    <row r="241" spans="1:31">
      <c r="A241" t="s">
        <v>31</v>
      </c>
      <c r="B241" t="s">
        <v>512</v>
      </c>
      <c r="C241" t="s">
        <v>513</v>
      </c>
      <c r="D241" t="s">
        <v>34</v>
      </c>
      <c r="E241">
        <v>109.27</v>
      </c>
      <c r="F241">
        <v>80.5</v>
      </c>
      <c r="G241">
        <v>95.44</v>
      </c>
      <c r="H241">
        <v>95.32</v>
      </c>
      <c r="I241">
        <v>81.73</v>
      </c>
      <c r="J241">
        <v>80.2</v>
      </c>
      <c r="K241">
        <v>101.34</v>
      </c>
      <c r="L241">
        <v>84.67</v>
      </c>
      <c r="M241">
        <v>92.8</v>
      </c>
      <c r="N241">
        <v>82.26</v>
      </c>
      <c r="O241">
        <v>79.150000000000006</v>
      </c>
      <c r="P241">
        <v>93.63</v>
      </c>
      <c r="Q241">
        <v>97.22</v>
      </c>
      <c r="R241">
        <v>91.23</v>
      </c>
      <c r="S241">
        <v>82.1</v>
      </c>
      <c r="T241">
        <v>85.21</v>
      </c>
      <c r="U241">
        <v>80.180000000000007</v>
      </c>
      <c r="V241">
        <v>86.99</v>
      </c>
      <c r="W241">
        <v>94.64</v>
      </c>
      <c r="X241">
        <v>75.83</v>
      </c>
      <c r="Y241">
        <v>142.38999999999999</v>
      </c>
      <c r="Z241">
        <v>90.66</v>
      </c>
      <c r="AA241">
        <v>101.49</v>
      </c>
      <c r="AB241">
        <v>100.98</v>
      </c>
      <c r="AC241">
        <v>80.540000000000006</v>
      </c>
      <c r="AD241">
        <v>89.88</v>
      </c>
      <c r="AE241">
        <v>93.36</v>
      </c>
    </row>
    <row r="242" spans="1:31">
      <c r="A242" t="s">
        <v>31</v>
      </c>
      <c r="B242" t="s">
        <v>514</v>
      </c>
      <c r="C242" t="s">
        <v>515</v>
      </c>
      <c r="D242" t="s">
        <v>34</v>
      </c>
      <c r="E242">
        <v>103.48</v>
      </c>
      <c r="F242">
        <v>76.510000000000005</v>
      </c>
      <c r="G242">
        <v>94.28</v>
      </c>
      <c r="H242">
        <v>88.68</v>
      </c>
      <c r="I242">
        <v>83.13</v>
      </c>
      <c r="J242">
        <v>79</v>
      </c>
      <c r="K242">
        <v>97.31</v>
      </c>
      <c r="L242">
        <v>82.83</v>
      </c>
      <c r="M242">
        <v>90.26</v>
      </c>
      <c r="N242">
        <v>77.94</v>
      </c>
      <c r="O242">
        <v>77.53</v>
      </c>
      <c r="P242">
        <v>89.17</v>
      </c>
      <c r="Q242">
        <v>90.52</v>
      </c>
      <c r="R242">
        <v>90.6</v>
      </c>
      <c r="S242">
        <v>78.89</v>
      </c>
      <c r="T242">
        <v>84.29</v>
      </c>
      <c r="U242">
        <v>77.67</v>
      </c>
      <c r="V242">
        <v>86.85</v>
      </c>
      <c r="W242">
        <v>95.28</v>
      </c>
      <c r="X242">
        <v>74.12</v>
      </c>
      <c r="Y242">
        <v>128.34</v>
      </c>
      <c r="Z242">
        <v>86.73</v>
      </c>
      <c r="AA242">
        <v>95.4</v>
      </c>
      <c r="AB242">
        <v>97.43</v>
      </c>
      <c r="AC242">
        <v>77.5</v>
      </c>
      <c r="AD242">
        <v>89.5</v>
      </c>
      <c r="AE242">
        <v>87.85</v>
      </c>
    </row>
    <row r="243" spans="1:31">
      <c r="A243" t="s">
        <v>31</v>
      </c>
      <c r="B243" t="s">
        <v>516</v>
      </c>
      <c r="C243" t="s">
        <v>517</v>
      </c>
      <c r="D243" t="s">
        <v>34</v>
      </c>
      <c r="E243">
        <v>86.97</v>
      </c>
      <c r="F243">
        <v>62.99</v>
      </c>
      <c r="G243">
        <v>76.69</v>
      </c>
      <c r="H243">
        <v>75.12</v>
      </c>
      <c r="I243">
        <v>65.400000000000006</v>
      </c>
      <c r="J243">
        <v>63.73</v>
      </c>
      <c r="K243">
        <v>80.39</v>
      </c>
      <c r="L243">
        <v>66.63</v>
      </c>
      <c r="M243">
        <v>74.22</v>
      </c>
      <c r="N243">
        <v>64.72</v>
      </c>
      <c r="O243">
        <v>62.46</v>
      </c>
      <c r="P243">
        <v>73.849999999999994</v>
      </c>
      <c r="Q243">
        <v>76.22</v>
      </c>
      <c r="R243">
        <v>73.33</v>
      </c>
      <c r="S243">
        <v>65.06</v>
      </c>
      <c r="T243">
        <v>68.34</v>
      </c>
      <c r="U243">
        <v>63.37</v>
      </c>
      <c r="V243">
        <v>68.739999999999995</v>
      </c>
      <c r="W243">
        <v>75.62</v>
      </c>
      <c r="X243">
        <v>59.88</v>
      </c>
      <c r="Y243">
        <v>112.17</v>
      </c>
      <c r="Z243">
        <v>70.36</v>
      </c>
      <c r="AA243">
        <v>79.81</v>
      </c>
      <c r="AB243">
        <v>79.8</v>
      </c>
      <c r="AC243">
        <v>63.18</v>
      </c>
      <c r="AD243">
        <v>71.430000000000007</v>
      </c>
      <c r="AE243">
        <v>73.8</v>
      </c>
    </row>
    <row r="244" spans="1:31">
      <c r="A244" t="s">
        <v>31</v>
      </c>
      <c r="B244" t="s">
        <v>518</v>
      </c>
      <c r="C244" t="s">
        <v>519</v>
      </c>
      <c r="D244" t="s">
        <v>34</v>
      </c>
      <c r="E244">
        <v>98.75</v>
      </c>
      <c r="F244">
        <v>72.739999999999995</v>
      </c>
      <c r="G244">
        <v>89.58</v>
      </c>
      <c r="H244">
        <v>84.68</v>
      </c>
      <c r="I244">
        <v>78.37</v>
      </c>
      <c r="J244">
        <v>74.67</v>
      </c>
      <c r="K244">
        <v>92.46</v>
      </c>
      <c r="L244">
        <v>78.22</v>
      </c>
      <c r="M244">
        <v>85.74</v>
      </c>
      <c r="N244">
        <v>74.09</v>
      </c>
      <c r="O244">
        <v>73.28</v>
      </c>
      <c r="P244">
        <v>84.74</v>
      </c>
      <c r="Q244">
        <v>86.23</v>
      </c>
      <c r="R244">
        <v>85.99</v>
      </c>
      <c r="S244">
        <v>74.88</v>
      </c>
      <c r="T244">
        <v>79.89</v>
      </c>
      <c r="U244">
        <v>73.63</v>
      </c>
      <c r="V244">
        <v>81.62</v>
      </c>
      <c r="W244">
        <v>89.64</v>
      </c>
      <c r="X244">
        <v>70.02</v>
      </c>
      <c r="Y244">
        <v>123.08</v>
      </c>
      <c r="Z244">
        <v>82.13</v>
      </c>
      <c r="AA244">
        <v>90.73</v>
      </c>
      <c r="AB244">
        <v>92.22</v>
      </c>
      <c r="AC244">
        <v>73.569999999999993</v>
      </c>
      <c r="AD244">
        <v>84.25</v>
      </c>
      <c r="AE244">
        <v>83.75</v>
      </c>
    </row>
    <row r="245" spans="1:31">
      <c r="A245" t="s">
        <v>31</v>
      </c>
      <c r="B245" t="s">
        <v>520</v>
      </c>
      <c r="C245" t="s">
        <v>521</v>
      </c>
      <c r="D245" t="s">
        <v>34</v>
      </c>
      <c r="E245">
        <v>84.29</v>
      </c>
      <c r="F245">
        <v>60.93</v>
      </c>
      <c r="G245">
        <v>74.150000000000006</v>
      </c>
      <c r="H245">
        <v>72.84</v>
      </c>
      <c r="I245">
        <v>62.9</v>
      </c>
      <c r="J245">
        <v>61.43</v>
      </c>
      <c r="K245">
        <v>77.73</v>
      </c>
      <c r="L245">
        <v>64.180000000000007</v>
      </c>
      <c r="M245">
        <v>71.75</v>
      </c>
      <c r="N245">
        <v>62.61</v>
      </c>
      <c r="O245">
        <v>60.2</v>
      </c>
      <c r="P245">
        <v>71.42</v>
      </c>
      <c r="Q245">
        <v>73.819999999999993</v>
      </c>
      <c r="R245">
        <v>70.86</v>
      </c>
      <c r="S245">
        <v>62.87</v>
      </c>
      <c r="T245">
        <v>65.98</v>
      </c>
      <c r="U245">
        <v>61.2</v>
      </c>
      <c r="V245">
        <v>66.02</v>
      </c>
      <c r="W245">
        <v>72.680000000000007</v>
      </c>
      <c r="X245">
        <v>57.71</v>
      </c>
      <c r="Y245">
        <v>109.04</v>
      </c>
      <c r="Z245">
        <v>67.89</v>
      </c>
      <c r="AA245">
        <v>77.22</v>
      </c>
      <c r="AB245">
        <v>77</v>
      </c>
      <c r="AC245">
        <v>61.07</v>
      </c>
      <c r="AD245">
        <v>68.7</v>
      </c>
      <c r="AE245">
        <v>71.489999999999995</v>
      </c>
    </row>
    <row r="246" spans="1:31">
      <c r="A246" t="s">
        <v>31</v>
      </c>
      <c r="B246" t="s">
        <v>522</v>
      </c>
      <c r="C246" t="s">
        <v>523</v>
      </c>
      <c r="D246" t="s">
        <v>34</v>
      </c>
      <c r="E246">
        <v>110.69</v>
      </c>
      <c r="F246">
        <v>84.32</v>
      </c>
      <c r="G246">
        <v>101.49</v>
      </c>
      <c r="H246">
        <v>95.43</v>
      </c>
      <c r="I246">
        <v>90.82</v>
      </c>
      <c r="J246">
        <v>86.12</v>
      </c>
      <c r="K246">
        <v>105.33</v>
      </c>
      <c r="L246">
        <v>91.39</v>
      </c>
      <c r="M246">
        <v>97.28</v>
      </c>
      <c r="N246">
        <v>85.01</v>
      </c>
      <c r="O246">
        <v>84.88</v>
      </c>
      <c r="P246">
        <v>97.04</v>
      </c>
      <c r="Q246">
        <v>98.37</v>
      </c>
      <c r="R246">
        <v>97.82</v>
      </c>
      <c r="S246">
        <v>85.48</v>
      </c>
      <c r="T246">
        <v>91.26</v>
      </c>
      <c r="U246">
        <v>84.63</v>
      </c>
      <c r="V246">
        <v>95.33</v>
      </c>
      <c r="W246">
        <v>103.75</v>
      </c>
      <c r="X246">
        <v>80.930000000000007</v>
      </c>
      <c r="Y246">
        <v>136.91</v>
      </c>
      <c r="Z246">
        <v>95.75</v>
      </c>
      <c r="AA246">
        <v>103.41</v>
      </c>
      <c r="AB246">
        <v>105.9</v>
      </c>
      <c r="AC246">
        <v>85.38</v>
      </c>
      <c r="AD246">
        <v>97.55</v>
      </c>
      <c r="AE246">
        <v>94.7</v>
      </c>
    </row>
    <row r="247" spans="1:31">
      <c r="A247" t="s">
        <v>31</v>
      </c>
      <c r="B247" t="s">
        <v>524</v>
      </c>
      <c r="C247" t="s">
        <v>525</v>
      </c>
      <c r="D247" t="s">
        <v>34</v>
      </c>
      <c r="E247">
        <v>92.48</v>
      </c>
      <c r="F247">
        <v>69.39</v>
      </c>
      <c r="G247">
        <v>82.13</v>
      </c>
      <c r="H247">
        <v>80.45</v>
      </c>
      <c r="I247">
        <v>71.180000000000007</v>
      </c>
      <c r="J247">
        <v>69.19</v>
      </c>
      <c r="K247">
        <v>86.6</v>
      </c>
      <c r="L247">
        <v>73.38</v>
      </c>
      <c r="M247">
        <v>79.55</v>
      </c>
      <c r="N247">
        <v>70.36</v>
      </c>
      <c r="O247">
        <v>68.16</v>
      </c>
      <c r="P247">
        <v>80.069999999999993</v>
      </c>
      <c r="Q247">
        <v>82.5</v>
      </c>
      <c r="R247">
        <v>78.81</v>
      </c>
      <c r="S247">
        <v>70.150000000000006</v>
      </c>
      <c r="T247">
        <v>73.64</v>
      </c>
      <c r="U247">
        <v>68.8</v>
      </c>
      <c r="V247">
        <v>75.14</v>
      </c>
      <c r="W247">
        <v>81.86</v>
      </c>
      <c r="X247">
        <v>65.13</v>
      </c>
      <c r="Y247">
        <v>119</v>
      </c>
      <c r="Z247">
        <v>77.59</v>
      </c>
      <c r="AA247">
        <v>86.12</v>
      </c>
      <c r="AB247">
        <v>86.29</v>
      </c>
      <c r="AC247">
        <v>69.58</v>
      </c>
      <c r="AD247">
        <v>77.430000000000007</v>
      </c>
      <c r="AE247">
        <v>79.150000000000006</v>
      </c>
    </row>
    <row r="248" spans="1:31">
      <c r="A248" t="s">
        <v>31</v>
      </c>
      <c r="B248" t="s">
        <v>526</v>
      </c>
      <c r="C248" t="s">
        <v>527</v>
      </c>
      <c r="D248" t="s">
        <v>34</v>
      </c>
      <c r="E248">
        <v>102.32</v>
      </c>
      <c r="F248">
        <v>77.63</v>
      </c>
      <c r="G248">
        <v>93.12</v>
      </c>
      <c r="H248">
        <v>88.35</v>
      </c>
      <c r="I248">
        <v>82.36</v>
      </c>
      <c r="J248">
        <v>78.47</v>
      </c>
      <c r="K248">
        <v>96.73</v>
      </c>
      <c r="L248">
        <v>83.18</v>
      </c>
      <c r="M248">
        <v>89.26</v>
      </c>
      <c r="N248">
        <v>78.2</v>
      </c>
      <c r="O248">
        <v>77.34</v>
      </c>
      <c r="P248">
        <v>89.16</v>
      </c>
      <c r="Q248">
        <v>90.73</v>
      </c>
      <c r="R248">
        <v>89.64</v>
      </c>
      <c r="S248">
        <v>78.38</v>
      </c>
      <c r="T248">
        <v>83.49</v>
      </c>
      <c r="U248">
        <v>77.47</v>
      </c>
      <c r="V248">
        <v>86.05</v>
      </c>
      <c r="W248">
        <v>93.76</v>
      </c>
      <c r="X248">
        <v>73.680000000000007</v>
      </c>
      <c r="Y248">
        <v>127.62</v>
      </c>
      <c r="Z248">
        <v>87.59</v>
      </c>
      <c r="AA248">
        <v>95.13</v>
      </c>
      <c r="AB248">
        <v>96.67</v>
      </c>
      <c r="AC248">
        <v>78.42</v>
      </c>
      <c r="AD248">
        <v>88.23</v>
      </c>
      <c r="AE248">
        <v>87.43</v>
      </c>
    </row>
    <row r="249" spans="1:31">
      <c r="A249" t="s">
        <v>31</v>
      </c>
      <c r="B249" t="s">
        <v>528</v>
      </c>
      <c r="C249" t="s">
        <v>529</v>
      </c>
      <c r="D249" t="s">
        <v>34</v>
      </c>
      <c r="E249">
        <v>87.85</v>
      </c>
      <c r="F249">
        <v>65.819999999999993</v>
      </c>
      <c r="G249">
        <v>77.7</v>
      </c>
      <c r="H249">
        <v>76.510000000000005</v>
      </c>
      <c r="I249">
        <v>66.900000000000006</v>
      </c>
      <c r="J249">
        <v>65.22</v>
      </c>
      <c r="K249">
        <v>82.01</v>
      </c>
      <c r="L249">
        <v>69.16</v>
      </c>
      <c r="M249">
        <v>75.27</v>
      </c>
      <c r="N249">
        <v>66.72</v>
      </c>
      <c r="O249">
        <v>64.260000000000005</v>
      </c>
      <c r="P249">
        <v>75.84</v>
      </c>
      <c r="Q249">
        <v>78.319999999999993</v>
      </c>
      <c r="R249">
        <v>74.5</v>
      </c>
      <c r="S249">
        <v>66.38</v>
      </c>
      <c r="T249">
        <v>69.569999999999993</v>
      </c>
      <c r="U249">
        <v>65.040000000000006</v>
      </c>
      <c r="V249">
        <v>70.44</v>
      </c>
      <c r="W249">
        <v>76.78</v>
      </c>
      <c r="X249">
        <v>61.37</v>
      </c>
      <c r="Y249">
        <v>113.59</v>
      </c>
      <c r="Z249">
        <v>73.36</v>
      </c>
      <c r="AA249">
        <v>81.62</v>
      </c>
      <c r="AB249">
        <v>81.430000000000007</v>
      </c>
      <c r="AC249">
        <v>65.92</v>
      </c>
      <c r="AD249">
        <v>72.67</v>
      </c>
      <c r="AE249">
        <v>75.180000000000007</v>
      </c>
    </row>
    <row r="250" spans="1:31">
      <c r="A250" t="s">
        <v>31</v>
      </c>
      <c r="B250" t="s">
        <v>530</v>
      </c>
      <c r="C250" t="s">
        <v>531</v>
      </c>
      <c r="D250" t="s">
        <v>86</v>
      </c>
      <c r="E250">
        <v>617.57000000000005</v>
      </c>
      <c r="F250">
        <v>524.92999999999995</v>
      </c>
      <c r="G250">
        <v>639.34</v>
      </c>
      <c r="H250">
        <v>607.88</v>
      </c>
      <c r="I250">
        <v>612.09</v>
      </c>
      <c r="J250">
        <v>570.72</v>
      </c>
      <c r="K250">
        <v>638.75</v>
      </c>
      <c r="L250">
        <v>514.52</v>
      </c>
      <c r="M250">
        <v>648.19000000000005</v>
      </c>
      <c r="N250">
        <v>573.1</v>
      </c>
      <c r="O250">
        <v>566.41</v>
      </c>
      <c r="P250">
        <v>649.28</v>
      </c>
      <c r="Q250">
        <v>615.26</v>
      </c>
      <c r="R250">
        <v>635.61</v>
      </c>
      <c r="S250">
        <v>513.17999999999995</v>
      </c>
      <c r="T250">
        <v>507.37</v>
      </c>
      <c r="U250">
        <v>662.5</v>
      </c>
      <c r="V250">
        <v>654.29999999999995</v>
      </c>
      <c r="W250">
        <v>756.51</v>
      </c>
      <c r="X250">
        <v>520.17999999999995</v>
      </c>
      <c r="Y250">
        <v>571.25</v>
      </c>
      <c r="Z250">
        <v>572.52</v>
      </c>
      <c r="AA250">
        <v>594.66999999999996</v>
      </c>
      <c r="AB250">
        <v>762.71</v>
      </c>
      <c r="AC250">
        <v>460.44</v>
      </c>
      <c r="AD250">
        <v>632.53</v>
      </c>
      <c r="AE250">
        <v>600.30999999999995</v>
      </c>
    </row>
    <row r="251" spans="1:31">
      <c r="A251" t="s">
        <v>31</v>
      </c>
      <c r="B251" t="s">
        <v>532</v>
      </c>
      <c r="C251" t="s">
        <v>533</v>
      </c>
      <c r="D251" t="s">
        <v>86</v>
      </c>
      <c r="E251">
        <v>931.44</v>
      </c>
      <c r="F251">
        <v>676.35</v>
      </c>
      <c r="G251">
        <v>851.51</v>
      </c>
      <c r="H251">
        <v>791.88</v>
      </c>
      <c r="I251">
        <v>760.77</v>
      </c>
      <c r="J251">
        <v>715.99</v>
      </c>
      <c r="K251">
        <v>875.94</v>
      </c>
      <c r="L251">
        <v>749.11</v>
      </c>
      <c r="M251">
        <v>817.92</v>
      </c>
      <c r="N251">
        <v>696.23</v>
      </c>
      <c r="O251">
        <v>702.57</v>
      </c>
      <c r="P251">
        <v>797.08</v>
      </c>
      <c r="Q251">
        <v>805.18</v>
      </c>
      <c r="R251">
        <v>818.92</v>
      </c>
      <c r="S251">
        <v>709.69</v>
      </c>
      <c r="T251">
        <v>761.31</v>
      </c>
      <c r="U251">
        <v>698.62</v>
      </c>
      <c r="V251">
        <v>795.78</v>
      </c>
      <c r="W251">
        <v>875.21</v>
      </c>
      <c r="X251">
        <v>668.92</v>
      </c>
      <c r="Y251">
        <v>1134.45</v>
      </c>
      <c r="Z251">
        <v>779.74</v>
      </c>
      <c r="AA251">
        <v>853.34</v>
      </c>
      <c r="AB251">
        <v>882.6</v>
      </c>
      <c r="AC251">
        <v>686.77</v>
      </c>
      <c r="AD251">
        <v>815.41</v>
      </c>
      <c r="AE251">
        <v>785.29</v>
      </c>
    </row>
    <row r="252" spans="1:31">
      <c r="A252" t="s">
        <v>31</v>
      </c>
      <c r="B252" t="s">
        <v>534</v>
      </c>
      <c r="C252" t="s">
        <v>535</v>
      </c>
      <c r="D252" t="s">
        <v>34</v>
      </c>
      <c r="E252">
        <v>769.35</v>
      </c>
      <c r="F252">
        <v>586.77</v>
      </c>
      <c r="G252">
        <v>679.73</v>
      </c>
      <c r="H252">
        <v>580.73</v>
      </c>
      <c r="I252">
        <v>870.75</v>
      </c>
      <c r="J252">
        <v>606.72</v>
      </c>
      <c r="K252">
        <v>654.70000000000005</v>
      </c>
      <c r="L252">
        <v>649.55999999999995</v>
      </c>
      <c r="M252">
        <v>1186.6500000000001</v>
      </c>
      <c r="N252">
        <v>762.84</v>
      </c>
      <c r="O252">
        <v>604.35</v>
      </c>
      <c r="P252">
        <v>761.16</v>
      </c>
      <c r="Q252">
        <v>740.99</v>
      </c>
      <c r="R252">
        <v>820.84</v>
      </c>
      <c r="S252">
        <v>592.61</v>
      </c>
      <c r="T252">
        <v>726.11</v>
      </c>
      <c r="U252">
        <v>917.93</v>
      </c>
      <c r="V252">
        <v>577.57000000000005</v>
      </c>
      <c r="W252">
        <v>718.16</v>
      </c>
      <c r="X252">
        <v>596.08000000000004</v>
      </c>
      <c r="Y252">
        <v>903.54</v>
      </c>
      <c r="Z252">
        <v>687.66</v>
      </c>
      <c r="AA252">
        <v>638.41</v>
      </c>
      <c r="AB252">
        <v>721.07</v>
      </c>
      <c r="AC252">
        <v>592.23</v>
      </c>
      <c r="AD252">
        <v>634.59</v>
      </c>
      <c r="AE252">
        <v>887</v>
      </c>
    </row>
    <row r="253" spans="1:31">
      <c r="A253" t="s">
        <v>31</v>
      </c>
      <c r="B253" t="s">
        <v>536</v>
      </c>
      <c r="C253" t="s">
        <v>537</v>
      </c>
      <c r="D253" t="s">
        <v>34</v>
      </c>
      <c r="E253">
        <v>781.26</v>
      </c>
      <c r="F253">
        <v>595.80999999999995</v>
      </c>
      <c r="G253">
        <v>691.19</v>
      </c>
      <c r="H253">
        <v>589.70000000000005</v>
      </c>
      <c r="I253">
        <v>883.35</v>
      </c>
      <c r="J253">
        <v>615.48</v>
      </c>
      <c r="K253">
        <v>664.66</v>
      </c>
      <c r="L253">
        <v>658.55</v>
      </c>
      <c r="M253">
        <v>1203.08</v>
      </c>
      <c r="N253">
        <v>773.38</v>
      </c>
      <c r="O253">
        <v>613.07000000000005</v>
      </c>
      <c r="P253">
        <v>771.99</v>
      </c>
      <c r="Q253">
        <v>751.13</v>
      </c>
      <c r="R253">
        <v>833.67</v>
      </c>
      <c r="S253">
        <v>601.11</v>
      </c>
      <c r="T253">
        <v>736.93</v>
      </c>
      <c r="U253">
        <v>930.66</v>
      </c>
      <c r="V253">
        <v>585.28</v>
      </c>
      <c r="W253">
        <v>727.91</v>
      </c>
      <c r="X253">
        <v>604.4</v>
      </c>
      <c r="Y253">
        <v>916</v>
      </c>
      <c r="Z253">
        <v>697.62</v>
      </c>
      <c r="AA253">
        <v>647.45000000000005</v>
      </c>
      <c r="AB253">
        <v>730.85</v>
      </c>
      <c r="AC253">
        <v>601.49</v>
      </c>
      <c r="AD253">
        <v>643.14</v>
      </c>
      <c r="AE253">
        <v>899.57</v>
      </c>
    </row>
    <row r="254" spans="1:31">
      <c r="A254" t="s">
        <v>31</v>
      </c>
      <c r="B254" t="s">
        <v>538</v>
      </c>
      <c r="C254" t="s">
        <v>539</v>
      </c>
      <c r="D254" t="s">
        <v>34</v>
      </c>
      <c r="E254">
        <v>142.9</v>
      </c>
      <c r="F254">
        <v>120.97</v>
      </c>
      <c r="G254">
        <v>145.91999999999999</v>
      </c>
      <c r="H254">
        <v>140.22</v>
      </c>
      <c r="I254">
        <v>142.69</v>
      </c>
      <c r="J254">
        <v>133.44999999999999</v>
      </c>
      <c r="K254">
        <v>148.06</v>
      </c>
      <c r="L254">
        <v>121.84</v>
      </c>
      <c r="M254">
        <v>148.47999999999999</v>
      </c>
      <c r="N254">
        <v>132.1</v>
      </c>
      <c r="O254">
        <v>133.02000000000001</v>
      </c>
      <c r="P254">
        <v>149.82</v>
      </c>
      <c r="Q254">
        <v>143.09</v>
      </c>
      <c r="R254">
        <v>144.03</v>
      </c>
      <c r="S254">
        <v>120.23</v>
      </c>
      <c r="T254">
        <v>117.21</v>
      </c>
      <c r="U254">
        <v>152.47</v>
      </c>
      <c r="V254">
        <v>155.9</v>
      </c>
      <c r="W254">
        <v>176.78</v>
      </c>
      <c r="X254">
        <v>123.19</v>
      </c>
      <c r="Y254">
        <v>135.43</v>
      </c>
      <c r="Z254">
        <v>138.38999999999999</v>
      </c>
      <c r="AA254">
        <v>139.88</v>
      </c>
      <c r="AB254">
        <v>178.23</v>
      </c>
      <c r="AC254">
        <v>107.93</v>
      </c>
      <c r="AD254">
        <v>150.16</v>
      </c>
      <c r="AE254">
        <v>138.9</v>
      </c>
    </row>
    <row r="255" spans="1:31">
      <c r="A255" t="s">
        <v>31</v>
      </c>
      <c r="B255" t="s">
        <v>540</v>
      </c>
      <c r="C255" t="s">
        <v>541</v>
      </c>
      <c r="D255" t="s">
        <v>34</v>
      </c>
      <c r="E255">
        <v>217.33</v>
      </c>
      <c r="F255">
        <v>154.37</v>
      </c>
      <c r="G255">
        <v>191.06</v>
      </c>
      <c r="H255">
        <v>187.31</v>
      </c>
      <c r="I255">
        <v>167.6</v>
      </c>
      <c r="J255">
        <v>162.65</v>
      </c>
      <c r="K255">
        <v>202.34</v>
      </c>
      <c r="L255">
        <v>169.45</v>
      </c>
      <c r="M255">
        <v>187.23</v>
      </c>
      <c r="N255">
        <v>161.88999999999999</v>
      </c>
      <c r="O255">
        <v>159.59</v>
      </c>
      <c r="P255">
        <v>184.75</v>
      </c>
      <c r="Q255">
        <v>190.45</v>
      </c>
      <c r="R255">
        <v>182.67</v>
      </c>
      <c r="S255">
        <v>164.61</v>
      </c>
      <c r="T255">
        <v>171.49</v>
      </c>
      <c r="U255">
        <v>159.96</v>
      </c>
      <c r="V255">
        <v>180.21</v>
      </c>
      <c r="W255">
        <v>197.51</v>
      </c>
      <c r="X255">
        <v>153.33000000000001</v>
      </c>
      <c r="Y255">
        <v>278</v>
      </c>
      <c r="Z255">
        <v>178.59</v>
      </c>
      <c r="AA255">
        <v>200.86</v>
      </c>
      <c r="AB255">
        <v>205.04</v>
      </c>
      <c r="AC255">
        <v>155.52000000000001</v>
      </c>
      <c r="AD255">
        <v>185.96</v>
      </c>
      <c r="AE255">
        <v>184.41</v>
      </c>
    </row>
    <row r="256" spans="1:31">
      <c r="A256" t="s">
        <v>31</v>
      </c>
      <c r="B256" t="s">
        <v>542</v>
      </c>
      <c r="C256" t="s">
        <v>543</v>
      </c>
      <c r="D256" t="s">
        <v>34</v>
      </c>
      <c r="E256">
        <v>105.75</v>
      </c>
      <c r="F256">
        <v>79.39</v>
      </c>
      <c r="G256">
        <v>97.12</v>
      </c>
      <c r="H256">
        <v>90.66</v>
      </c>
      <c r="I256">
        <v>89.17</v>
      </c>
      <c r="J256">
        <v>83.82</v>
      </c>
      <c r="K256">
        <v>101.21</v>
      </c>
      <c r="L256">
        <v>88.76</v>
      </c>
      <c r="M256">
        <v>93.97</v>
      </c>
      <c r="N256">
        <v>81.180000000000007</v>
      </c>
      <c r="O256">
        <v>82.88</v>
      </c>
      <c r="P256">
        <v>92.55</v>
      </c>
      <c r="Q256">
        <v>93.43</v>
      </c>
      <c r="R256">
        <v>93.94</v>
      </c>
      <c r="S256">
        <v>82.31</v>
      </c>
      <c r="T256">
        <v>87.9</v>
      </c>
      <c r="U256">
        <v>81.36</v>
      </c>
      <c r="V256">
        <v>94.26</v>
      </c>
      <c r="W256">
        <v>102.65</v>
      </c>
      <c r="X256">
        <v>78.47</v>
      </c>
      <c r="Y256">
        <v>128.75</v>
      </c>
      <c r="Z256">
        <v>92.13</v>
      </c>
      <c r="AA256">
        <v>98.76</v>
      </c>
      <c r="AB256">
        <v>103.08</v>
      </c>
      <c r="AC256">
        <v>80.599999999999994</v>
      </c>
      <c r="AD256">
        <v>95.9</v>
      </c>
      <c r="AE256">
        <v>90.24</v>
      </c>
    </row>
    <row r="257" spans="1:31">
      <c r="A257" t="s">
        <v>31</v>
      </c>
      <c r="B257" t="s">
        <v>544</v>
      </c>
      <c r="C257" t="s">
        <v>545</v>
      </c>
      <c r="D257" t="s">
        <v>34</v>
      </c>
      <c r="E257">
        <v>106.5</v>
      </c>
      <c r="F257">
        <v>80.34</v>
      </c>
      <c r="G257">
        <v>98</v>
      </c>
      <c r="H257">
        <v>91.51</v>
      </c>
      <c r="I257">
        <v>90</v>
      </c>
      <c r="J257">
        <v>84.82</v>
      </c>
      <c r="K257">
        <v>102.35</v>
      </c>
      <c r="L257">
        <v>89.68</v>
      </c>
      <c r="M257">
        <v>94.59</v>
      </c>
      <c r="N257">
        <v>82</v>
      </c>
      <c r="O257">
        <v>83.78</v>
      </c>
      <c r="P257">
        <v>93.53</v>
      </c>
      <c r="Q257">
        <v>94.54</v>
      </c>
      <c r="R257">
        <v>95.06</v>
      </c>
      <c r="S257">
        <v>83.26</v>
      </c>
      <c r="T257">
        <v>88.58</v>
      </c>
      <c r="U257">
        <v>82.21</v>
      </c>
      <c r="V257">
        <v>95.67</v>
      </c>
      <c r="W257">
        <v>104.02</v>
      </c>
      <c r="X257">
        <v>79.290000000000006</v>
      </c>
      <c r="Y257">
        <v>130</v>
      </c>
      <c r="Z257">
        <v>93.02</v>
      </c>
      <c r="AA257">
        <v>99.78</v>
      </c>
      <c r="AB257">
        <v>104.39</v>
      </c>
      <c r="AC257">
        <v>81.42</v>
      </c>
      <c r="AD257">
        <v>97.34</v>
      </c>
      <c r="AE257">
        <v>91.19</v>
      </c>
    </row>
    <row r="258" spans="1:31">
      <c r="A258" t="s">
        <v>31</v>
      </c>
      <c r="B258" t="s">
        <v>546</v>
      </c>
      <c r="C258" t="s">
        <v>547</v>
      </c>
      <c r="D258" t="s">
        <v>34</v>
      </c>
      <c r="E258">
        <v>128.87</v>
      </c>
      <c r="F258">
        <v>97.06</v>
      </c>
      <c r="G258">
        <v>117.82</v>
      </c>
      <c r="H258">
        <v>110.89</v>
      </c>
      <c r="I258">
        <v>107.37</v>
      </c>
      <c r="J258">
        <v>101.28</v>
      </c>
      <c r="K258">
        <v>123.08</v>
      </c>
      <c r="L258">
        <v>107.51</v>
      </c>
      <c r="M258">
        <v>114.06</v>
      </c>
      <c r="N258">
        <v>98.96</v>
      </c>
      <c r="O258">
        <v>100.16</v>
      </c>
      <c r="P258">
        <v>112.8</v>
      </c>
      <c r="Q258">
        <v>114.26</v>
      </c>
      <c r="R258">
        <v>113.78</v>
      </c>
      <c r="S258">
        <v>99.95</v>
      </c>
      <c r="T258">
        <v>106.44</v>
      </c>
      <c r="U258">
        <v>98.72</v>
      </c>
      <c r="V258">
        <v>113.36</v>
      </c>
      <c r="W258">
        <v>123.4</v>
      </c>
      <c r="X258">
        <v>94.97</v>
      </c>
      <c r="Y258">
        <v>158.29</v>
      </c>
      <c r="Z258">
        <v>112</v>
      </c>
      <c r="AA258">
        <v>120.39</v>
      </c>
      <c r="AB258">
        <v>124.86</v>
      </c>
      <c r="AC258">
        <v>98.28</v>
      </c>
      <c r="AD258">
        <v>115.34</v>
      </c>
      <c r="AE258">
        <v>110.13</v>
      </c>
    </row>
    <row r="259" spans="1:31">
      <c r="A259" t="s">
        <v>31</v>
      </c>
      <c r="B259" t="s">
        <v>548</v>
      </c>
      <c r="C259" t="s">
        <v>549</v>
      </c>
      <c r="D259" t="s">
        <v>34</v>
      </c>
      <c r="E259">
        <v>129.82</v>
      </c>
      <c r="F259">
        <v>98.25</v>
      </c>
      <c r="G259">
        <v>118.92</v>
      </c>
      <c r="H259">
        <v>111.97</v>
      </c>
      <c r="I259">
        <v>108.42</v>
      </c>
      <c r="J259">
        <v>102.54</v>
      </c>
      <c r="K259">
        <v>124.52</v>
      </c>
      <c r="L259">
        <v>108.67</v>
      </c>
      <c r="M259">
        <v>114.83</v>
      </c>
      <c r="N259">
        <v>99.99</v>
      </c>
      <c r="O259">
        <v>101.29</v>
      </c>
      <c r="P259">
        <v>114.04</v>
      </c>
      <c r="Q259">
        <v>115.65</v>
      </c>
      <c r="R259">
        <v>115.18</v>
      </c>
      <c r="S259">
        <v>101.14</v>
      </c>
      <c r="T259">
        <v>107.3</v>
      </c>
      <c r="U259">
        <v>99.79</v>
      </c>
      <c r="V259">
        <v>115.13</v>
      </c>
      <c r="W259">
        <v>125.12</v>
      </c>
      <c r="X259">
        <v>95.99</v>
      </c>
      <c r="Y259">
        <v>159.86000000000001</v>
      </c>
      <c r="Z259">
        <v>113.12</v>
      </c>
      <c r="AA259">
        <v>121.67</v>
      </c>
      <c r="AB259">
        <v>126.5</v>
      </c>
      <c r="AC259">
        <v>99.31</v>
      </c>
      <c r="AD259">
        <v>117.14</v>
      </c>
      <c r="AE259">
        <v>111.31</v>
      </c>
    </row>
    <row r="260" spans="1:31">
      <c r="A260" t="s">
        <v>31</v>
      </c>
      <c r="B260" t="s">
        <v>550</v>
      </c>
      <c r="C260" t="s">
        <v>551</v>
      </c>
      <c r="D260" t="s">
        <v>34</v>
      </c>
      <c r="E260">
        <v>80.790000000000006</v>
      </c>
      <c r="F260">
        <v>60.19</v>
      </c>
      <c r="G260">
        <v>74.08</v>
      </c>
      <c r="H260">
        <v>69.150000000000006</v>
      </c>
      <c r="I260">
        <v>67.319999999999993</v>
      </c>
      <c r="J260">
        <v>63.44</v>
      </c>
      <c r="K260">
        <v>76.91</v>
      </c>
      <c r="L260">
        <v>66.989999999999995</v>
      </c>
      <c r="M260">
        <v>71.55</v>
      </c>
      <c r="N260">
        <v>61.61</v>
      </c>
      <c r="O260">
        <v>62.49</v>
      </c>
      <c r="P260">
        <v>70.37</v>
      </c>
      <c r="Q260">
        <v>71.05</v>
      </c>
      <c r="R260">
        <v>71.42</v>
      </c>
      <c r="S260">
        <v>62.5</v>
      </c>
      <c r="T260">
        <v>66.78</v>
      </c>
      <c r="U260">
        <v>61.73</v>
      </c>
      <c r="V260">
        <v>71.03</v>
      </c>
      <c r="W260">
        <v>77.489999999999995</v>
      </c>
      <c r="X260">
        <v>59.3</v>
      </c>
      <c r="Y260">
        <v>98.65</v>
      </c>
      <c r="Z260">
        <v>69.650000000000006</v>
      </c>
      <c r="AA260">
        <v>75.069999999999993</v>
      </c>
      <c r="AB260">
        <v>78.069999999999993</v>
      </c>
      <c r="AC260">
        <v>61.12</v>
      </c>
      <c r="AD260">
        <v>72.36</v>
      </c>
      <c r="AE260">
        <v>68.75</v>
      </c>
    </row>
    <row r="261" spans="1:31">
      <c r="A261" t="s">
        <v>31</v>
      </c>
      <c r="B261" t="s">
        <v>552</v>
      </c>
      <c r="C261" t="s">
        <v>553</v>
      </c>
      <c r="D261" t="s">
        <v>34</v>
      </c>
      <c r="E261">
        <v>81.44</v>
      </c>
      <c r="F261">
        <v>61</v>
      </c>
      <c r="G261">
        <v>74.83</v>
      </c>
      <c r="H261">
        <v>69.89</v>
      </c>
      <c r="I261">
        <v>68.03</v>
      </c>
      <c r="J261">
        <v>64.3</v>
      </c>
      <c r="K261">
        <v>77.88</v>
      </c>
      <c r="L261">
        <v>67.78</v>
      </c>
      <c r="M261">
        <v>72.08</v>
      </c>
      <c r="N261">
        <v>62.31</v>
      </c>
      <c r="O261">
        <v>63.26</v>
      </c>
      <c r="P261">
        <v>71.209999999999994</v>
      </c>
      <c r="Q261">
        <v>72</v>
      </c>
      <c r="R261">
        <v>72.37</v>
      </c>
      <c r="S261">
        <v>63.31</v>
      </c>
      <c r="T261">
        <v>67.36</v>
      </c>
      <c r="U261">
        <v>62.45</v>
      </c>
      <c r="V261">
        <v>72.23</v>
      </c>
      <c r="W261">
        <v>78.650000000000006</v>
      </c>
      <c r="X261">
        <v>60</v>
      </c>
      <c r="Y261">
        <v>99.71</v>
      </c>
      <c r="Z261">
        <v>70.41</v>
      </c>
      <c r="AA261">
        <v>75.930000000000007</v>
      </c>
      <c r="AB261">
        <v>79.180000000000007</v>
      </c>
      <c r="AC261">
        <v>61.82</v>
      </c>
      <c r="AD261">
        <v>73.59</v>
      </c>
      <c r="AE261">
        <v>69.56</v>
      </c>
    </row>
    <row r="262" spans="1:31">
      <c r="A262" t="s">
        <v>31</v>
      </c>
      <c r="B262" t="s">
        <v>554</v>
      </c>
      <c r="C262" t="s">
        <v>555</v>
      </c>
      <c r="D262" t="s">
        <v>34</v>
      </c>
      <c r="E262">
        <v>110.09</v>
      </c>
      <c r="F262">
        <v>81.3</v>
      </c>
      <c r="G262">
        <v>99.67</v>
      </c>
      <c r="H262">
        <v>94.67</v>
      </c>
      <c r="I262">
        <v>89.24</v>
      </c>
      <c r="J262">
        <v>84.78</v>
      </c>
      <c r="K262">
        <v>104.04</v>
      </c>
      <c r="L262">
        <v>89.32</v>
      </c>
      <c r="M262">
        <v>96.51</v>
      </c>
      <c r="N262">
        <v>83.4</v>
      </c>
      <c r="O262">
        <v>83.69</v>
      </c>
      <c r="P262">
        <v>95.24</v>
      </c>
      <c r="Q262">
        <v>96.78</v>
      </c>
      <c r="R262">
        <v>95.85</v>
      </c>
      <c r="S262">
        <v>84.32</v>
      </c>
      <c r="T262">
        <v>89.53</v>
      </c>
      <c r="U262">
        <v>83.05</v>
      </c>
      <c r="V262">
        <v>93.92</v>
      </c>
      <c r="W262">
        <v>102.83</v>
      </c>
      <c r="X262">
        <v>79.39</v>
      </c>
      <c r="Y262">
        <v>136.69999999999999</v>
      </c>
      <c r="Z262">
        <v>93.3</v>
      </c>
      <c r="AA262">
        <v>102.1</v>
      </c>
      <c r="AB262">
        <v>104.99</v>
      </c>
      <c r="AC262">
        <v>82.34</v>
      </c>
      <c r="AD262">
        <v>96.3</v>
      </c>
      <c r="AE262">
        <v>93.61</v>
      </c>
    </row>
    <row r="263" spans="1:31">
      <c r="A263" t="s">
        <v>31</v>
      </c>
      <c r="B263" t="s">
        <v>556</v>
      </c>
      <c r="C263" t="s">
        <v>557</v>
      </c>
      <c r="D263" t="s">
        <v>34</v>
      </c>
      <c r="E263">
        <v>110.92</v>
      </c>
      <c r="F263">
        <v>82.35</v>
      </c>
      <c r="G263">
        <v>100.64</v>
      </c>
      <c r="H263">
        <v>95.62</v>
      </c>
      <c r="I263">
        <v>90.16</v>
      </c>
      <c r="J263">
        <v>85.89</v>
      </c>
      <c r="K263">
        <v>105.3</v>
      </c>
      <c r="L263">
        <v>90.35</v>
      </c>
      <c r="M263">
        <v>97.19</v>
      </c>
      <c r="N263">
        <v>84.31</v>
      </c>
      <c r="O263">
        <v>84.69</v>
      </c>
      <c r="P263">
        <v>96.33</v>
      </c>
      <c r="Q263">
        <v>98.01</v>
      </c>
      <c r="R263">
        <v>97.09</v>
      </c>
      <c r="S263">
        <v>85.37</v>
      </c>
      <c r="T263">
        <v>90.29</v>
      </c>
      <c r="U263">
        <v>84</v>
      </c>
      <c r="V263">
        <v>95.48</v>
      </c>
      <c r="W263">
        <v>104.35</v>
      </c>
      <c r="X263">
        <v>80.3</v>
      </c>
      <c r="Y263">
        <v>138.08000000000001</v>
      </c>
      <c r="Z263">
        <v>94.29</v>
      </c>
      <c r="AA263">
        <v>103.23</v>
      </c>
      <c r="AB263">
        <v>106.43</v>
      </c>
      <c r="AC263">
        <v>83.25</v>
      </c>
      <c r="AD263">
        <v>97.89</v>
      </c>
      <c r="AE263">
        <v>94.65</v>
      </c>
    </row>
    <row r="264" spans="1:31">
      <c r="A264" t="s">
        <v>31</v>
      </c>
      <c r="B264" t="s">
        <v>558</v>
      </c>
      <c r="C264" t="s">
        <v>559</v>
      </c>
      <c r="D264" t="s">
        <v>34</v>
      </c>
      <c r="E264">
        <v>76</v>
      </c>
      <c r="F264">
        <v>66.09</v>
      </c>
      <c r="G264">
        <v>78.52</v>
      </c>
      <c r="H264">
        <v>74.61</v>
      </c>
      <c r="I264">
        <v>77.22</v>
      </c>
      <c r="J264">
        <v>72.03</v>
      </c>
      <c r="K264">
        <v>79.8</v>
      </c>
      <c r="L264">
        <v>67.349999999999994</v>
      </c>
      <c r="M264">
        <v>79.790000000000006</v>
      </c>
      <c r="N264">
        <v>71.33</v>
      </c>
      <c r="O264">
        <v>71.87</v>
      </c>
      <c r="P264">
        <v>80.63</v>
      </c>
      <c r="Q264">
        <v>76.72</v>
      </c>
      <c r="R264">
        <v>77.959999999999994</v>
      </c>
      <c r="S264">
        <v>64.790000000000006</v>
      </c>
      <c r="T264">
        <v>64.36</v>
      </c>
      <c r="U264">
        <v>81.150000000000006</v>
      </c>
      <c r="V264">
        <v>83.82</v>
      </c>
      <c r="W264">
        <v>95.27</v>
      </c>
      <c r="X264">
        <v>66.12</v>
      </c>
      <c r="Y264">
        <v>72.209999999999994</v>
      </c>
      <c r="Z264">
        <v>73.72</v>
      </c>
      <c r="AA264">
        <v>74.959999999999994</v>
      </c>
      <c r="AB264">
        <v>94.92</v>
      </c>
      <c r="AC264">
        <v>59.3</v>
      </c>
      <c r="AD264">
        <v>80.760000000000005</v>
      </c>
      <c r="AE264">
        <v>73.989999999999995</v>
      </c>
    </row>
    <row r="265" spans="1:31">
      <c r="A265" t="s">
        <v>31</v>
      </c>
      <c r="B265" t="s">
        <v>560</v>
      </c>
      <c r="C265" t="s">
        <v>561</v>
      </c>
      <c r="D265" t="s">
        <v>34</v>
      </c>
      <c r="E265">
        <v>76.73</v>
      </c>
      <c r="F265">
        <v>67</v>
      </c>
      <c r="G265">
        <v>79.37</v>
      </c>
      <c r="H265">
        <v>75.430000000000007</v>
      </c>
      <c r="I265">
        <v>78.02</v>
      </c>
      <c r="J265">
        <v>72.989999999999995</v>
      </c>
      <c r="K265">
        <v>80.900000000000006</v>
      </c>
      <c r="L265">
        <v>68.239999999999995</v>
      </c>
      <c r="M265">
        <v>80.39</v>
      </c>
      <c r="N265">
        <v>72.12</v>
      </c>
      <c r="O265">
        <v>72.739999999999995</v>
      </c>
      <c r="P265">
        <v>81.58</v>
      </c>
      <c r="Q265">
        <v>77.790000000000006</v>
      </c>
      <c r="R265">
        <v>79.03</v>
      </c>
      <c r="S265">
        <v>65.7</v>
      </c>
      <c r="T265">
        <v>65.010000000000005</v>
      </c>
      <c r="U265">
        <v>81.97</v>
      </c>
      <c r="V265">
        <v>85.18</v>
      </c>
      <c r="W265">
        <v>96.58</v>
      </c>
      <c r="X265">
        <v>66.900000000000006</v>
      </c>
      <c r="Y265">
        <v>73.41</v>
      </c>
      <c r="Z265">
        <v>74.58</v>
      </c>
      <c r="AA265">
        <v>75.94</v>
      </c>
      <c r="AB265">
        <v>96.18</v>
      </c>
      <c r="AC265">
        <v>60.09</v>
      </c>
      <c r="AD265">
        <v>82.14</v>
      </c>
      <c r="AE265">
        <v>74.900000000000006</v>
      </c>
    </row>
    <row r="266" spans="1:31">
      <c r="A266" t="s">
        <v>31</v>
      </c>
      <c r="B266" t="s">
        <v>562</v>
      </c>
      <c r="C266" t="s">
        <v>563</v>
      </c>
      <c r="D266" t="s">
        <v>34</v>
      </c>
      <c r="E266">
        <v>130.41999999999999</v>
      </c>
      <c r="F266">
        <v>113.36</v>
      </c>
      <c r="G266">
        <v>134.71</v>
      </c>
      <c r="H266">
        <v>123.82</v>
      </c>
      <c r="I266">
        <v>134.99</v>
      </c>
      <c r="J266">
        <v>123.45</v>
      </c>
      <c r="K266">
        <v>137.04</v>
      </c>
      <c r="L266">
        <v>119.84</v>
      </c>
      <c r="M266">
        <v>135.29</v>
      </c>
      <c r="N266">
        <v>119.74</v>
      </c>
      <c r="O266">
        <v>123.79</v>
      </c>
      <c r="P266">
        <v>135.69999999999999</v>
      </c>
      <c r="Q266">
        <v>129.27000000000001</v>
      </c>
      <c r="R266">
        <v>134.22</v>
      </c>
      <c r="S266">
        <v>111.5</v>
      </c>
      <c r="T266">
        <v>113.56</v>
      </c>
      <c r="U266">
        <v>134.57</v>
      </c>
      <c r="V266">
        <v>144.85</v>
      </c>
      <c r="W266">
        <v>162.22999999999999</v>
      </c>
      <c r="X266">
        <v>114.12</v>
      </c>
      <c r="Y266">
        <v>125.43</v>
      </c>
      <c r="Z266">
        <v>129.25</v>
      </c>
      <c r="AA266">
        <v>128.25</v>
      </c>
      <c r="AB266">
        <v>159.22</v>
      </c>
      <c r="AC266">
        <v>105.3</v>
      </c>
      <c r="AD266">
        <v>140.38</v>
      </c>
      <c r="AE266">
        <v>124.21</v>
      </c>
    </row>
    <row r="267" spans="1:31">
      <c r="A267" t="s">
        <v>31</v>
      </c>
      <c r="B267" t="s">
        <v>564</v>
      </c>
      <c r="C267" t="s">
        <v>565</v>
      </c>
      <c r="D267" t="s">
        <v>34</v>
      </c>
      <c r="E267">
        <v>131.78</v>
      </c>
      <c r="F267">
        <v>115.06</v>
      </c>
      <c r="G267">
        <v>136.29</v>
      </c>
      <c r="H267">
        <v>125.36</v>
      </c>
      <c r="I267">
        <v>136.47999999999999</v>
      </c>
      <c r="J267">
        <v>125.24</v>
      </c>
      <c r="K267">
        <v>139.09</v>
      </c>
      <c r="L267">
        <v>121.5</v>
      </c>
      <c r="M267">
        <v>136.4</v>
      </c>
      <c r="N267">
        <v>121.21</v>
      </c>
      <c r="O267">
        <v>125.41</v>
      </c>
      <c r="P267">
        <v>137.47</v>
      </c>
      <c r="Q267">
        <v>131.27000000000001</v>
      </c>
      <c r="R267">
        <v>136.22999999999999</v>
      </c>
      <c r="S267">
        <v>113.2</v>
      </c>
      <c r="T267">
        <v>114.78</v>
      </c>
      <c r="U267">
        <v>136.1</v>
      </c>
      <c r="V267">
        <v>147.38</v>
      </c>
      <c r="W267">
        <v>164.69</v>
      </c>
      <c r="X267">
        <v>115.58</v>
      </c>
      <c r="Y267">
        <v>127.67</v>
      </c>
      <c r="Z267">
        <v>130.85</v>
      </c>
      <c r="AA267">
        <v>130.08000000000001</v>
      </c>
      <c r="AB267">
        <v>161.56</v>
      </c>
      <c r="AC267">
        <v>106.77</v>
      </c>
      <c r="AD267">
        <v>142.94999999999999</v>
      </c>
      <c r="AE267">
        <v>125.9</v>
      </c>
    </row>
    <row r="268" spans="1:31">
      <c r="A268" t="s">
        <v>31</v>
      </c>
      <c r="B268" t="s">
        <v>566</v>
      </c>
      <c r="C268" t="s">
        <v>567</v>
      </c>
      <c r="D268" t="s">
        <v>34</v>
      </c>
      <c r="E268">
        <v>105.98</v>
      </c>
      <c r="F268">
        <v>90.59</v>
      </c>
      <c r="G268">
        <v>109.44</v>
      </c>
      <c r="H268">
        <v>98.33</v>
      </c>
      <c r="I268">
        <v>111.24</v>
      </c>
      <c r="J268">
        <v>101.14</v>
      </c>
      <c r="K268">
        <v>111.66</v>
      </c>
      <c r="L268">
        <v>100.06</v>
      </c>
      <c r="M268">
        <v>109.41</v>
      </c>
      <c r="N268">
        <v>95.62</v>
      </c>
      <c r="O268">
        <v>100.9</v>
      </c>
      <c r="P268">
        <v>108.64</v>
      </c>
      <c r="Q268">
        <v>103.38</v>
      </c>
      <c r="R268">
        <v>108.86</v>
      </c>
      <c r="S268">
        <v>91.19</v>
      </c>
      <c r="T268">
        <v>94.39</v>
      </c>
      <c r="U268">
        <v>106.72</v>
      </c>
      <c r="V268">
        <v>120.31</v>
      </c>
      <c r="W268">
        <v>133.69999999999999</v>
      </c>
      <c r="X268">
        <v>93.75</v>
      </c>
      <c r="Y268">
        <v>103.01</v>
      </c>
      <c r="Z268">
        <v>105.87</v>
      </c>
      <c r="AA268">
        <v>104.48</v>
      </c>
      <c r="AB268">
        <v>128.72</v>
      </c>
      <c r="AC268">
        <v>86.13</v>
      </c>
      <c r="AD268">
        <v>116.99</v>
      </c>
      <c r="AE268">
        <v>99.33</v>
      </c>
    </row>
    <row r="269" spans="1:31">
      <c r="A269" t="s">
        <v>31</v>
      </c>
      <c r="B269" t="s">
        <v>568</v>
      </c>
      <c r="C269" t="s">
        <v>569</v>
      </c>
      <c r="D269" t="s">
        <v>34</v>
      </c>
      <c r="E269">
        <v>106.76</v>
      </c>
      <c r="F269">
        <v>91.56</v>
      </c>
      <c r="G269">
        <v>110.34</v>
      </c>
      <c r="H269">
        <v>99.21</v>
      </c>
      <c r="I269">
        <v>112.1</v>
      </c>
      <c r="J269">
        <v>102.17</v>
      </c>
      <c r="K269">
        <v>112.84</v>
      </c>
      <c r="L269">
        <v>101.01</v>
      </c>
      <c r="M269">
        <v>110.04</v>
      </c>
      <c r="N269">
        <v>96.47</v>
      </c>
      <c r="O269">
        <v>101.83</v>
      </c>
      <c r="P269">
        <v>109.66</v>
      </c>
      <c r="Q269">
        <v>104.52</v>
      </c>
      <c r="R269">
        <v>110.02</v>
      </c>
      <c r="S269">
        <v>92.17</v>
      </c>
      <c r="T269">
        <v>95.1</v>
      </c>
      <c r="U269">
        <v>107.59</v>
      </c>
      <c r="V269">
        <v>121.76</v>
      </c>
      <c r="W269">
        <v>135.11000000000001</v>
      </c>
      <c r="X269">
        <v>94.59</v>
      </c>
      <c r="Y269">
        <v>104.29</v>
      </c>
      <c r="Z269">
        <v>106.79</v>
      </c>
      <c r="AA269">
        <v>105.53</v>
      </c>
      <c r="AB269">
        <v>130.07</v>
      </c>
      <c r="AC269">
        <v>86.98</v>
      </c>
      <c r="AD269">
        <v>118.47</v>
      </c>
      <c r="AE269">
        <v>100.3</v>
      </c>
    </row>
    <row r="270" spans="1:31">
      <c r="A270" t="s">
        <v>31</v>
      </c>
      <c r="B270" t="s">
        <v>570</v>
      </c>
      <c r="C270" t="s">
        <v>571</v>
      </c>
      <c r="D270" t="s">
        <v>34</v>
      </c>
      <c r="E270">
        <v>80.91</v>
      </c>
      <c r="F270">
        <v>69.37</v>
      </c>
      <c r="G270">
        <v>83.56</v>
      </c>
      <c r="H270">
        <v>75.72</v>
      </c>
      <c r="I270">
        <v>84.36</v>
      </c>
      <c r="J270">
        <v>77.069999999999993</v>
      </c>
      <c r="K270">
        <v>84.96</v>
      </c>
      <c r="L270">
        <v>75.53</v>
      </c>
      <c r="M270">
        <v>83.65</v>
      </c>
      <c r="N270">
        <v>73.33</v>
      </c>
      <c r="O270">
        <v>76.87</v>
      </c>
      <c r="P270">
        <v>83.32</v>
      </c>
      <c r="Q270">
        <v>79.06</v>
      </c>
      <c r="R270">
        <v>83.11</v>
      </c>
      <c r="S270">
        <v>69.41</v>
      </c>
      <c r="T270">
        <v>71.569999999999993</v>
      </c>
      <c r="U270">
        <v>82.22</v>
      </c>
      <c r="V270">
        <v>91.36</v>
      </c>
      <c r="W270">
        <v>101.95</v>
      </c>
      <c r="X270">
        <v>71.23</v>
      </c>
      <c r="Y270">
        <v>78.180000000000007</v>
      </c>
      <c r="Z270">
        <v>80.28</v>
      </c>
      <c r="AA270">
        <v>79.83</v>
      </c>
      <c r="AB270">
        <v>98.62</v>
      </c>
      <c r="AC270">
        <v>65.150000000000006</v>
      </c>
      <c r="AD270">
        <v>88.63</v>
      </c>
      <c r="AE270">
        <v>76.16</v>
      </c>
    </row>
    <row r="271" spans="1:31">
      <c r="A271" t="s">
        <v>31</v>
      </c>
      <c r="B271" t="s">
        <v>572</v>
      </c>
      <c r="C271" t="s">
        <v>573</v>
      </c>
      <c r="D271" t="s">
        <v>34</v>
      </c>
      <c r="E271">
        <v>81.58</v>
      </c>
      <c r="F271">
        <v>70.22</v>
      </c>
      <c r="G271">
        <v>84.34</v>
      </c>
      <c r="H271">
        <v>76.489999999999995</v>
      </c>
      <c r="I271">
        <v>85.11</v>
      </c>
      <c r="J271">
        <v>77.959999999999994</v>
      </c>
      <c r="K271">
        <v>85.98</v>
      </c>
      <c r="L271">
        <v>76.36</v>
      </c>
      <c r="M271">
        <v>84.2</v>
      </c>
      <c r="N271">
        <v>74.06</v>
      </c>
      <c r="O271">
        <v>77.680000000000007</v>
      </c>
      <c r="P271">
        <v>84.2</v>
      </c>
      <c r="Q271">
        <v>80.05</v>
      </c>
      <c r="R271">
        <v>84.11</v>
      </c>
      <c r="S271">
        <v>70.260000000000005</v>
      </c>
      <c r="T271">
        <v>72.180000000000007</v>
      </c>
      <c r="U271">
        <v>82.98</v>
      </c>
      <c r="V271">
        <v>92.62</v>
      </c>
      <c r="W271">
        <v>103.17</v>
      </c>
      <c r="X271">
        <v>71.959999999999994</v>
      </c>
      <c r="Y271">
        <v>79.3</v>
      </c>
      <c r="Z271">
        <v>81.069999999999993</v>
      </c>
      <c r="AA271">
        <v>80.73</v>
      </c>
      <c r="AB271">
        <v>99.79</v>
      </c>
      <c r="AC271">
        <v>65.88</v>
      </c>
      <c r="AD271">
        <v>89.91</v>
      </c>
      <c r="AE271">
        <v>77.010000000000005</v>
      </c>
    </row>
    <row r="272" spans="1:31">
      <c r="A272" t="s">
        <v>31</v>
      </c>
      <c r="B272" t="s">
        <v>574</v>
      </c>
      <c r="C272" t="s">
        <v>575</v>
      </c>
      <c r="D272" t="s">
        <v>34</v>
      </c>
      <c r="E272">
        <v>51.47</v>
      </c>
      <c r="F272">
        <v>44.79</v>
      </c>
      <c r="G272">
        <v>53.02</v>
      </c>
      <c r="H272">
        <v>50.53</v>
      </c>
      <c r="I272">
        <v>51.92</v>
      </c>
      <c r="J272">
        <v>48.46</v>
      </c>
      <c r="K272">
        <v>53.89</v>
      </c>
      <c r="L272">
        <v>44.98</v>
      </c>
      <c r="M272">
        <v>53.89</v>
      </c>
      <c r="N272">
        <v>48.31</v>
      </c>
      <c r="O272">
        <v>48.34</v>
      </c>
      <c r="P272">
        <v>54.5</v>
      </c>
      <c r="Q272">
        <v>51.87</v>
      </c>
      <c r="R272">
        <v>52.82</v>
      </c>
      <c r="S272">
        <v>43.49</v>
      </c>
      <c r="T272">
        <v>43.08</v>
      </c>
      <c r="U272">
        <v>55.04</v>
      </c>
      <c r="V272">
        <v>56.07</v>
      </c>
      <c r="W272">
        <v>63.83</v>
      </c>
      <c r="X272">
        <v>44.31</v>
      </c>
      <c r="Y272">
        <v>48.63</v>
      </c>
      <c r="Z272">
        <v>49.53</v>
      </c>
      <c r="AA272">
        <v>50.62</v>
      </c>
      <c r="AB272">
        <v>63.94</v>
      </c>
      <c r="AC272">
        <v>39.880000000000003</v>
      </c>
      <c r="AD272">
        <v>54.02</v>
      </c>
      <c r="AE272">
        <v>50.09</v>
      </c>
    </row>
    <row r="273" spans="1:31">
      <c r="A273" t="s">
        <v>31</v>
      </c>
      <c r="B273" t="s">
        <v>576</v>
      </c>
      <c r="C273" t="s">
        <v>577</v>
      </c>
      <c r="D273" t="s">
        <v>34</v>
      </c>
      <c r="E273">
        <v>52.04</v>
      </c>
      <c r="F273">
        <v>45.51</v>
      </c>
      <c r="G273">
        <v>53.68</v>
      </c>
      <c r="H273">
        <v>51.18</v>
      </c>
      <c r="I273">
        <v>52.55</v>
      </c>
      <c r="J273">
        <v>49.21</v>
      </c>
      <c r="K273">
        <v>54.76</v>
      </c>
      <c r="L273">
        <v>45.68</v>
      </c>
      <c r="M273">
        <v>54.36</v>
      </c>
      <c r="N273">
        <v>48.93</v>
      </c>
      <c r="O273">
        <v>49.02</v>
      </c>
      <c r="P273">
        <v>55.24</v>
      </c>
      <c r="Q273">
        <v>52.71</v>
      </c>
      <c r="R273">
        <v>53.67</v>
      </c>
      <c r="S273">
        <v>44.21</v>
      </c>
      <c r="T273">
        <v>43.6</v>
      </c>
      <c r="U273">
        <v>55.68</v>
      </c>
      <c r="V273">
        <v>57.13</v>
      </c>
      <c r="W273">
        <v>64.86</v>
      </c>
      <c r="X273">
        <v>44.92</v>
      </c>
      <c r="Y273">
        <v>49.57</v>
      </c>
      <c r="Z273">
        <v>50.2</v>
      </c>
      <c r="AA273">
        <v>51.39</v>
      </c>
      <c r="AB273">
        <v>64.930000000000007</v>
      </c>
      <c r="AC273">
        <v>40.5</v>
      </c>
      <c r="AD273">
        <v>55.1</v>
      </c>
      <c r="AE273">
        <v>50.8</v>
      </c>
    </row>
    <row r="274" spans="1:31">
      <c r="A274" t="s">
        <v>31</v>
      </c>
      <c r="B274" t="s">
        <v>578</v>
      </c>
      <c r="C274" t="s">
        <v>579</v>
      </c>
      <c r="D274" t="s">
        <v>34</v>
      </c>
      <c r="E274">
        <v>159.33000000000001</v>
      </c>
      <c r="F274">
        <v>136.85</v>
      </c>
      <c r="G274">
        <v>164.02</v>
      </c>
      <c r="H274">
        <v>152.41999999999999</v>
      </c>
      <c r="I274">
        <v>165.14</v>
      </c>
      <c r="J274">
        <v>152.08000000000001</v>
      </c>
      <c r="K274">
        <v>168.02</v>
      </c>
      <c r="L274">
        <v>146.25</v>
      </c>
      <c r="M274">
        <v>166.35</v>
      </c>
      <c r="N274">
        <v>146.78</v>
      </c>
      <c r="O274">
        <v>151.76</v>
      </c>
      <c r="P274">
        <v>166.18</v>
      </c>
      <c r="Q274">
        <v>158.27000000000001</v>
      </c>
      <c r="R274">
        <v>163.29</v>
      </c>
      <c r="S274">
        <v>137</v>
      </c>
      <c r="T274">
        <v>138.32</v>
      </c>
      <c r="U274">
        <v>165.66</v>
      </c>
      <c r="V274">
        <v>179.99</v>
      </c>
      <c r="W274">
        <v>202.01</v>
      </c>
      <c r="X274">
        <v>140.55000000000001</v>
      </c>
      <c r="Y274">
        <v>153.83000000000001</v>
      </c>
      <c r="Z274">
        <v>157.13</v>
      </c>
      <c r="AA274">
        <v>158.04</v>
      </c>
      <c r="AB274">
        <v>197.48</v>
      </c>
      <c r="AC274">
        <v>126.28</v>
      </c>
      <c r="AD274">
        <v>174.07</v>
      </c>
      <c r="AE274">
        <v>152.5</v>
      </c>
    </row>
    <row r="275" spans="1:31">
      <c r="A275" t="s">
        <v>31</v>
      </c>
      <c r="B275" t="s">
        <v>580</v>
      </c>
      <c r="C275" t="s">
        <v>581</v>
      </c>
      <c r="D275" t="s">
        <v>34</v>
      </c>
      <c r="E275">
        <v>160.33000000000001</v>
      </c>
      <c r="F275">
        <v>138.1</v>
      </c>
      <c r="G275">
        <v>165.17</v>
      </c>
      <c r="H275">
        <v>153.55000000000001</v>
      </c>
      <c r="I275">
        <v>166.24</v>
      </c>
      <c r="J275">
        <v>153.38999999999999</v>
      </c>
      <c r="K275">
        <v>169.52</v>
      </c>
      <c r="L275">
        <v>147.47</v>
      </c>
      <c r="M275">
        <v>167.16</v>
      </c>
      <c r="N275">
        <v>147.86000000000001</v>
      </c>
      <c r="O275">
        <v>152.94999999999999</v>
      </c>
      <c r="P275">
        <v>167.47</v>
      </c>
      <c r="Q275">
        <v>159.72999999999999</v>
      </c>
      <c r="R275">
        <v>164.76</v>
      </c>
      <c r="S275">
        <v>138.25</v>
      </c>
      <c r="T275">
        <v>139.22</v>
      </c>
      <c r="U275">
        <v>166.78</v>
      </c>
      <c r="V275">
        <v>181.85</v>
      </c>
      <c r="W275">
        <v>203.81</v>
      </c>
      <c r="X275">
        <v>141.62</v>
      </c>
      <c r="Y275">
        <v>155.47</v>
      </c>
      <c r="Z275">
        <v>158.30000000000001</v>
      </c>
      <c r="AA275">
        <v>159.38</v>
      </c>
      <c r="AB275">
        <v>199.19</v>
      </c>
      <c r="AC275">
        <v>127.36</v>
      </c>
      <c r="AD275">
        <v>175.95</v>
      </c>
      <c r="AE275">
        <v>153.74</v>
      </c>
    </row>
    <row r="276" spans="1:31">
      <c r="A276" t="s">
        <v>31</v>
      </c>
      <c r="B276" t="s">
        <v>582</v>
      </c>
      <c r="C276" t="s">
        <v>583</v>
      </c>
      <c r="D276" t="s">
        <v>34</v>
      </c>
      <c r="E276">
        <v>72.02</v>
      </c>
      <c r="F276">
        <v>63.54</v>
      </c>
      <c r="G276">
        <v>74.16</v>
      </c>
      <c r="H276">
        <v>72.97</v>
      </c>
      <c r="I276">
        <v>71.39</v>
      </c>
      <c r="J276">
        <v>67.44</v>
      </c>
      <c r="K276">
        <v>75.38</v>
      </c>
      <c r="L276">
        <v>60.49</v>
      </c>
      <c r="M276">
        <v>76.38</v>
      </c>
      <c r="N276">
        <v>69.180000000000007</v>
      </c>
      <c r="O276">
        <v>67.430000000000007</v>
      </c>
      <c r="P276">
        <v>77.989999999999995</v>
      </c>
      <c r="Q276">
        <v>74.319999999999993</v>
      </c>
      <c r="R276">
        <v>73.97</v>
      </c>
      <c r="S276">
        <v>60.62</v>
      </c>
      <c r="T276">
        <v>58.41</v>
      </c>
      <c r="U276">
        <v>79.94</v>
      </c>
      <c r="V276">
        <v>77.06</v>
      </c>
      <c r="W276">
        <v>88.97</v>
      </c>
      <c r="X276">
        <v>61.52</v>
      </c>
      <c r="Y276">
        <v>67.33</v>
      </c>
      <c r="Z276">
        <v>68.150000000000006</v>
      </c>
      <c r="AA276">
        <v>70.75</v>
      </c>
      <c r="AB276">
        <v>91.32</v>
      </c>
      <c r="AC276">
        <v>54.5</v>
      </c>
      <c r="AD276">
        <v>74.010000000000005</v>
      </c>
      <c r="AE276">
        <v>71.78</v>
      </c>
    </row>
    <row r="277" spans="1:31">
      <c r="A277" t="s">
        <v>31</v>
      </c>
      <c r="B277" t="s">
        <v>584</v>
      </c>
      <c r="C277" t="s">
        <v>585</v>
      </c>
      <c r="D277" t="s">
        <v>34</v>
      </c>
      <c r="E277">
        <v>72.89</v>
      </c>
      <c r="F277">
        <v>64.64</v>
      </c>
      <c r="G277">
        <v>75.180000000000007</v>
      </c>
      <c r="H277">
        <v>73.97</v>
      </c>
      <c r="I277">
        <v>72.36</v>
      </c>
      <c r="J277">
        <v>68.599999999999994</v>
      </c>
      <c r="K277">
        <v>76.7</v>
      </c>
      <c r="L277">
        <v>61.56</v>
      </c>
      <c r="M277">
        <v>77.099999999999994</v>
      </c>
      <c r="N277">
        <v>70.13</v>
      </c>
      <c r="O277">
        <v>68.47</v>
      </c>
      <c r="P277">
        <v>79.13</v>
      </c>
      <c r="Q277">
        <v>75.599999999999994</v>
      </c>
      <c r="R277">
        <v>75.27</v>
      </c>
      <c r="S277">
        <v>61.72</v>
      </c>
      <c r="T277">
        <v>59.2</v>
      </c>
      <c r="U277">
        <v>80.930000000000007</v>
      </c>
      <c r="V277">
        <v>78.69</v>
      </c>
      <c r="W277">
        <v>90.55</v>
      </c>
      <c r="X277">
        <v>62.46</v>
      </c>
      <c r="Y277">
        <v>68.77</v>
      </c>
      <c r="Z277">
        <v>69.180000000000007</v>
      </c>
      <c r="AA277">
        <v>71.930000000000007</v>
      </c>
      <c r="AB277">
        <v>92.83</v>
      </c>
      <c r="AC277">
        <v>55.45</v>
      </c>
      <c r="AD277">
        <v>75.67</v>
      </c>
      <c r="AE277">
        <v>72.88</v>
      </c>
    </row>
    <row r="278" spans="1:31">
      <c r="A278" t="s">
        <v>31</v>
      </c>
      <c r="B278" t="s">
        <v>586</v>
      </c>
      <c r="C278" t="s">
        <v>587</v>
      </c>
      <c r="D278" t="s">
        <v>34</v>
      </c>
      <c r="E278">
        <v>87.22</v>
      </c>
      <c r="F278">
        <v>77.680000000000007</v>
      </c>
      <c r="G278">
        <v>89.57</v>
      </c>
      <c r="H278">
        <v>89.12</v>
      </c>
      <c r="I278">
        <v>86.17</v>
      </c>
      <c r="J278">
        <v>81.73</v>
      </c>
      <c r="K278">
        <v>91.47</v>
      </c>
      <c r="L278">
        <v>73.260000000000005</v>
      </c>
      <c r="M278">
        <v>92.66</v>
      </c>
      <c r="N278">
        <v>84.54</v>
      </c>
      <c r="O278">
        <v>81.84</v>
      </c>
      <c r="P278">
        <v>95.06</v>
      </c>
      <c r="Q278">
        <v>90.85</v>
      </c>
      <c r="R278">
        <v>89.49</v>
      </c>
      <c r="S278">
        <v>73.62</v>
      </c>
      <c r="T278">
        <v>70.33</v>
      </c>
      <c r="U278">
        <v>97.64</v>
      </c>
      <c r="V278">
        <v>93.41</v>
      </c>
      <c r="W278">
        <v>107.75</v>
      </c>
      <c r="X278">
        <v>74.69</v>
      </c>
      <c r="Y278">
        <v>81.53</v>
      </c>
      <c r="Z278">
        <v>83.08</v>
      </c>
      <c r="AA278">
        <v>86.07</v>
      </c>
      <c r="AB278">
        <v>111.19</v>
      </c>
      <c r="AC278">
        <v>66.28</v>
      </c>
      <c r="AD278">
        <v>89.35</v>
      </c>
      <c r="AE278">
        <v>87.39</v>
      </c>
    </row>
    <row r="279" spans="1:31">
      <c r="A279" t="s">
        <v>31</v>
      </c>
      <c r="B279" t="s">
        <v>588</v>
      </c>
      <c r="C279" t="s">
        <v>589</v>
      </c>
      <c r="D279" t="s">
        <v>34</v>
      </c>
      <c r="E279">
        <v>88.24</v>
      </c>
      <c r="F279">
        <v>78.97</v>
      </c>
      <c r="G279">
        <v>90.76</v>
      </c>
      <c r="H279">
        <v>90.29</v>
      </c>
      <c r="I279">
        <v>87.3</v>
      </c>
      <c r="J279">
        <v>83.08</v>
      </c>
      <c r="K279">
        <v>93.02</v>
      </c>
      <c r="L279">
        <v>74.510000000000005</v>
      </c>
      <c r="M279">
        <v>93.5</v>
      </c>
      <c r="N279">
        <v>85.65</v>
      </c>
      <c r="O279">
        <v>83.06</v>
      </c>
      <c r="P279">
        <v>96.4</v>
      </c>
      <c r="Q279">
        <v>92.35</v>
      </c>
      <c r="R279">
        <v>91.01</v>
      </c>
      <c r="S279">
        <v>74.900000000000006</v>
      </c>
      <c r="T279">
        <v>71.25</v>
      </c>
      <c r="U279">
        <v>98.79</v>
      </c>
      <c r="V279">
        <v>95.31</v>
      </c>
      <c r="W279">
        <v>109.6</v>
      </c>
      <c r="X279">
        <v>75.790000000000006</v>
      </c>
      <c r="Y279">
        <v>83.22</v>
      </c>
      <c r="Z279">
        <v>84.29</v>
      </c>
      <c r="AA279">
        <v>87.44</v>
      </c>
      <c r="AB279">
        <v>112.95</v>
      </c>
      <c r="AC279">
        <v>67.39</v>
      </c>
      <c r="AD279">
        <v>91.29</v>
      </c>
      <c r="AE279">
        <v>88.67</v>
      </c>
    </row>
    <row r="280" spans="1:31">
      <c r="A280" t="s">
        <v>31</v>
      </c>
      <c r="B280" t="s">
        <v>590</v>
      </c>
      <c r="C280" t="s">
        <v>591</v>
      </c>
      <c r="D280" t="s">
        <v>34</v>
      </c>
      <c r="E280">
        <v>54.33</v>
      </c>
      <c r="F280">
        <v>47.61</v>
      </c>
      <c r="G280">
        <v>55.9</v>
      </c>
      <c r="H280">
        <v>55.32</v>
      </c>
      <c r="I280">
        <v>53.17</v>
      </c>
      <c r="J280">
        <v>50.46</v>
      </c>
      <c r="K280">
        <v>56.49</v>
      </c>
      <c r="L280">
        <v>44.51</v>
      </c>
      <c r="M280">
        <v>57.56</v>
      </c>
      <c r="N280">
        <v>52.1</v>
      </c>
      <c r="O280">
        <v>50.28</v>
      </c>
      <c r="P280">
        <v>58.75</v>
      </c>
      <c r="Q280">
        <v>55.97</v>
      </c>
      <c r="R280">
        <v>55.79</v>
      </c>
      <c r="S280">
        <v>45.32</v>
      </c>
      <c r="T280">
        <v>43.4</v>
      </c>
      <c r="U280">
        <v>60.5</v>
      </c>
      <c r="V280">
        <v>57.3</v>
      </c>
      <c r="W280">
        <v>66.53</v>
      </c>
      <c r="X280">
        <v>45.85</v>
      </c>
      <c r="Y280">
        <v>50.25</v>
      </c>
      <c r="Z280">
        <v>50.62</v>
      </c>
      <c r="AA280">
        <v>52.94</v>
      </c>
      <c r="AB280">
        <v>68.67</v>
      </c>
      <c r="AC280">
        <v>40.47</v>
      </c>
      <c r="AD280">
        <v>54.96</v>
      </c>
      <c r="AE280">
        <v>54.22</v>
      </c>
    </row>
    <row r="281" spans="1:31">
      <c r="A281" t="s">
        <v>31</v>
      </c>
      <c r="B281" t="s">
        <v>592</v>
      </c>
      <c r="C281" t="s">
        <v>593</v>
      </c>
      <c r="D281" t="s">
        <v>34</v>
      </c>
      <c r="E281">
        <v>55.09</v>
      </c>
      <c r="F281">
        <v>48.58</v>
      </c>
      <c r="G281">
        <v>56.8</v>
      </c>
      <c r="H281">
        <v>56.2</v>
      </c>
      <c r="I281">
        <v>54.02</v>
      </c>
      <c r="J281">
        <v>51.48</v>
      </c>
      <c r="K281">
        <v>57.66</v>
      </c>
      <c r="L281">
        <v>45.45</v>
      </c>
      <c r="M281">
        <v>58.19</v>
      </c>
      <c r="N281">
        <v>52.94</v>
      </c>
      <c r="O281">
        <v>51.21</v>
      </c>
      <c r="P281">
        <v>59.75</v>
      </c>
      <c r="Q281">
        <v>57.1</v>
      </c>
      <c r="R281">
        <v>56.94</v>
      </c>
      <c r="S281">
        <v>46.29</v>
      </c>
      <c r="T281">
        <v>44.1</v>
      </c>
      <c r="U281">
        <v>61.37</v>
      </c>
      <c r="V281">
        <v>58.73</v>
      </c>
      <c r="W281">
        <v>67.930000000000007</v>
      </c>
      <c r="X281">
        <v>46.68</v>
      </c>
      <c r="Y281">
        <v>51.52</v>
      </c>
      <c r="Z281">
        <v>51.53</v>
      </c>
      <c r="AA281">
        <v>53.97</v>
      </c>
      <c r="AB281">
        <v>70</v>
      </c>
      <c r="AC281">
        <v>41.31</v>
      </c>
      <c r="AD281">
        <v>56.42</v>
      </c>
      <c r="AE281">
        <v>55.18</v>
      </c>
    </row>
    <row r="282" spans="1:31">
      <c r="A282" t="s">
        <v>31</v>
      </c>
      <c r="B282" t="s">
        <v>594</v>
      </c>
      <c r="C282" t="s">
        <v>595</v>
      </c>
      <c r="D282" t="s">
        <v>34</v>
      </c>
      <c r="E282">
        <v>129.68</v>
      </c>
      <c r="F282">
        <v>109.31</v>
      </c>
      <c r="G282">
        <v>134.27000000000001</v>
      </c>
      <c r="H282">
        <v>124.56</v>
      </c>
      <c r="I282">
        <v>129.72999999999999</v>
      </c>
      <c r="J282">
        <v>119.53</v>
      </c>
      <c r="K282">
        <v>133.33000000000001</v>
      </c>
      <c r="L282">
        <v>110.41</v>
      </c>
      <c r="M282">
        <v>134.68</v>
      </c>
      <c r="N282">
        <v>117.72</v>
      </c>
      <c r="O282">
        <v>118.82</v>
      </c>
      <c r="P282">
        <v>134.21</v>
      </c>
      <c r="Q282">
        <v>127.07</v>
      </c>
      <c r="R282">
        <v>132.88</v>
      </c>
      <c r="S282">
        <v>107.79</v>
      </c>
      <c r="T282">
        <v>108.5</v>
      </c>
      <c r="U282">
        <v>135.26</v>
      </c>
      <c r="V282">
        <v>138.21</v>
      </c>
      <c r="W282">
        <v>158.11000000000001</v>
      </c>
      <c r="X282">
        <v>109.47</v>
      </c>
      <c r="Y282">
        <v>120.29</v>
      </c>
      <c r="Z282">
        <v>121.36</v>
      </c>
      <c r="AA282">
        <v>124.2</v>
      </c>
      <c r="AB282">
        <v>157.35</v>
      </c>
      <c r="AC282">
        <v>98.31</v>
      </c>
      <c r="AD282">
        <v>133.43</v>
      </c>
      <c r="AE282">
        <v>123.84</v>
      </c>
    </row>
    <row r="283" spans="1:31">
      <c r="A283" t="s">
        <v>31</v>
      </c>
      <c r="B283" t="s">
        <v>596</v>
      </c>
      <c r="C283" t="s">
        <v>597</v>
      </c>
      <c r="D283" t="s">
        <v>34</v>
      </c>
      <c r="E283">
        <v>107.35</v>
      </c>
      <c r="F283">
        <v>101.39</v>
      </c>
      <c r="G283">
        <v>109.65</v>
      </c>
      <c r="H283">
        <v>100.76</v>
      </c>
      <c r="I283">
        <v>109.89</v>
      </c>
      <c r="J283">
        <v>104.08</v>
      </c>
      <c r="K283">
        <v>107.97</v>
      </c>
      <c r="L283">
        <v>106.73</v>
      </c>
      <c r="M283">
        <v>106.02</v>
      </c>
      <c r="N283">
        <v>100.07</v>
      </c>
      <c r="O283">
        <v>95.07</v>
      </c>
      <c r="P283">
        <v>104.6</v>
      </c>
      <c r="Q283">
        <v>102.36</v>
      </c>
      <c r="R283">
        <v>109.06</v>
      </c>
      <c r="S283">
        <v>100.74</v>
      </c>
      <c r="T283">
        <v>105.63</v>
      </c>
      <c r="U283">
        <v>102.2</v>
      </c>
      <c r="V283">
        <v>109.72</v>
      </c>
      <c r="W283">
        <v>127.05</v>
      </c>
      <c r="X283">
        <v>101.42</v>
      </c>
      <c r="Y283">
        <v>106.05</v>
      </c>
      <c r="Z283">
        <v>107.88</v>
      </c>
      <c r="AA283">
        <v>105.95</v>
      </c>
      <c r="AB283">
        <v>100.33</v>
      </c>
      <c r="AC283">
        <v>103.02</v>
      </c>
      <c r="AD283">
        <v>109.04</v>
      </c>
      <c r="AE283">
        <v>101.68</v>
      </c>
    </row>
    <row r="284" spans="1:31">
      <c r="A284" t="s">
        <v>31</v>
      </c>
      <c r="B284" t="s">
        <v>598</v>
      </c>
      <c r="C284" t="s">
        <v>599</v>
      </c>
      <c r="D284" t="s">
        <v>34</v>
      </c>
      <c r="E284">
        <v>149.68</v>
      </c>
      <c r="F284">
        <v>142.76</v>
      </c>
      <c r="G284">
        <v>152.31</v>
      </c>
      <c r="H284">
        <v>141.80000000000001</v>
      </c>
      <c r="I284">
        <v>153.41</v>
      </c>
      <c r="J284">
        <v>146.4</v>
      </c>
      <c r="K284">
        <v>151.13</v>
      </c>
      <c r="L284">
        <v>150.13</v>
      </c>
      <c r="M284">
        <v>148.4</v>
      </c>
      <c r="N284">
        <v>141.31</v>
      </c>
      <c r="O284">
        <v>133.27000000000001</v>
      </c>
      <c r="P284">
        <v>146.97</v>
      </c>
      <c r="Q284">
        <v>144.33000000000001</v>
      </c>
      <c r="R284">
        <v>151.66999999999999</v>
      </c>
      <c r="S284">
        <v>142.11000000000001</v>
      </c>
      <c r="T284">
        <v>147.85</v>
      </c>
      <c r="U284">
        <v>143.82</v>
      </c>
      <c r="V284">
        <v>154.21</v>
      </c>
      <c r="W284">
        <v>178.84</v>
      </c>
      <c r="X284">
        <v>143.16999999999999</v>
      </c>
      <c r="Y284">
        <v>148.82</v>
      </c>
      <c r="Z284">
        <v>151.4</v>
      </c>
      <c r="AA284">
        <v>149.08000000000001</v>
      </c>
      <c r="AB284">
        <v>140.30000000000001</v>
      </c>
      <c r="AC284">
        <v>144.76</v>
      </c>
      <c r="AD284">
        <v>153.19999999999999</v>
      </c>
      <c r="AE284">
        <v>143.03</v>
      </c>
    </row>
    <row r="285" spans="1:31">
      <c r="A285" t="s">
        <v>31</v>
      </c>
      <c r="B285" t="s">
        <v>600</v>
      </c>
      <c r="C285" t="s">
        <v>601</v>
      </c>
      <c r="D285" t="s">
        <v>34</v>
      </c>
      <c r="E285">
        <v>218.72</v>
      </c>
      <c r="F285">
        <v>210.18</v>
      </c>
      <c r="G285">
        <v>221.38</v>
      </c>
      <c r="H285">
        <v>208.85</v>
      </c>
      <c r="I285">
        <v>224.37</v>
      </c>
      <c r="J285">
        <v>215.34</v>
      </c>
      <c r="K285">
        <v>221.35</v>
      </c>
      <c r="L285">
        <v>220.94</v>
      </c>
      <c r="M285">
        <v>217.67</v>
      </c>
      <c r="N285">
        <v>208.63</v>
      </c>
      <c r="O285">
        <v>195.49</v>
      </c>
      <c r="P285">
        <v>215.77</v>
      </c>
      <c r="Q285">
        <v>212.61</v>
      </c>
      <c r="R285">
        <v>220.8</v>
      </c>
      <c r="S285">
        <v>209.44</v>
      </c>
      <c r="T285">
        <v>216.34</v>
      </c>
      <c r="U285">
        <v>211.59</v>
      </c>
      <c r="V285">
        <v>226.31</v>
      </c>
      <c r="W285">
        <v>262.77999999999997</v>
      </c>
      <c r="X285">
        <v>210.92</v>
      </c>
      <c r="Y285">
        <v>217.99</v>
      </c>
      <c r="Z285">
        <v>222.64</v>
      </c>
      <c r="AA285">
        <v>219.06</v>
      </c>
      <c r="AB285">
        <v>205.09</v>
      </c>
      <c r="AC285">
        <v>212.7</v>
      </c>
      <c r="AD285">
        <v>224.2</v>
      </c>
      <c r="AE285">
        <v>210.4</v>
      </c>
    </row>
    <row r="286" spans="1:31">
      <c r="A286" t="s">
        <v>31</v>
      </c>
      <c r="B286" t="s">
        <v>602</v>
      </c>
      <c r="C286" t="s">
        <v>603</v>
      </c>
      <c r="D286" t="s">
        <v>34</v>
      </c>
      <c r="E286">
        <v>99.08</v>
      </c>
      <c r="F286">
        <v>77.78</v>
      </c>
      <c r="G286">
        <v>68.930000000000007</v>
      </c>
      <c r="H286">
        <v>78.5</v>
      </c>
      <c r="I286">
        <v>77.430000000000007</v>
      </c>
      <c r="J286">
        <v>90.99</v>
      </c>
      <c r="K286">
        <v>69.39</v>
      </c>
      <c r="L286">
        <v>73.81</v>
      </c>
      <c r="M286">
        <v>67.92</v>
      </c>
      <c r="N286">
        <v>71.239999999999995</v>
      </c>
      <c r="O286">
        <v>68.89</v>
      </c>
      <c r="P286">
        <v>77.099999999999994</v>
      </c>
      <c r="Q286">
        <v>76.17</v>
      </c>
      <c r="R286">
        <v>68.64</v>
      </c>
      <c r="S286">
        <v>76.19</v>
      </c>
      <c r="T286">
        <v>65.2</v>
      </c>
      <c r="U286">
        <v>66.39</v>
      </c>
      <c r="V286">
        <v>75.87</v>
      </c>
      <c r="W286">
        <v>71.98</v>
      </c>
      <c r="X286">
        <v>67.95</v>
      </c>
      <c r="Y286">
        <v>66.31</v>
      </c>
      <c r="Z286">
        <v>66.989999999999995</v>
      </c>
      <c r="AA286">
        <v>77.77</v>
      </c>
      <c r="AB286">
        <v>76.45</v>
      </c>
      <c r="AC286">
        <v>77.63</v>
      </c>
      <c r="AD286">
        <v>69.55</v>
      </c>
      <c r="AE286">
        <v>76.739999999999995</v>
      </c>
    </row>
    <row r="287" spans="1:31">
      <c r="A287" t="s">
        <v>31</v>
      </c>
      <c r="B287" t="s">
        <v>604</v>
      </c>
      <c r="C287" t="s">
        <v>605</v>
      </c>
      <c r="D287" t="s">
        <v>34</v>
      </c>
      <c r="E287">
        <v>74.86</v>
      </c>
      <c r="F287">
        <v>58.85</v>
      </c>
      <c r="G287">
        <v>52.83</v>
      </c>
      <c r="H287">
        <v>59.4</v>
      </c>
      <c r="I287">
        <v>59.24</v>
      </c>
      <c r="J287">
        <v>68.89</v>
      </c>
      <c r="K287">
        <v>53.23</v>
      </c>
      <c r="L287">
        <v>56.47</v>
      </c>
      <c r="M287">
        <v>52</v>
      </c>
      <c r="N287">
        <v>54.09</v>
      </c>
      <c r="O287">
        <v>52.66</v>
      </c>
      <c r="P287">
        <v>58.65</v>
      </c>
      <c r="Q287">
        <v>57.87</v>
      </c>
      <c r="R287">
        <v>52.59</v>
      </c>
      <c r="S287">
        <v>57.81</v>
      </c>
      <c r="T287">
        <v>49.97</v>
      </c>
      <c r="U287">
        <v>50.67</v>
      </c>
      <c r="V287">
        <v>58.31</v>
      </c>
      <c r="W287">
        <v>55.64</v>
      </c>
      <c r="X287">
        <v>51.84</v>
      </c>
      <c r="Y287">
        <v>50.87</v>
      </c>
      <c r="Z287">
        <v>51.44</v>
      </c>
      <c r="AA287">
        <v>59.22</v>
      </c>
      <c r="AB287">
        <v>58.63</v>
      </c>
      <c r="AC287">
        <v>58.83</v>
      </c>
      <c r="AD287">
        <v>53.63</v>
      </c>
      <c r="AE287">
        <v>58.2</v>
      </c>
    </row>
    <row r="288" spans="1:31">
      <c r="A288" t="s">
        <v>31</v>
      </c>
      <c r="B288" t="s">
        <v>606</v>
      </c>
      <c r="C288" t="s">
        <v>607</v>
      </c>
      <c r="D288" t="s">
        <v>34</v>
      </c>
      <c r="E288">
        <v>94.03</v>
      </c>
      <c r="F288">
        <v>70.040000000000006</v>
      </c>
      <c r="G288">
        <v>85.46</v>
      </c>
      <c r="H288">
        <v>80.78</v>
      </c>
      <c r="I288">
        <v>77.14</v>
      </c>
      <c r="J288">
        <v>72.95</v>
      </c>
      <c r="K288">
        <v>89.12</v>
      </c>
      <c r="L288">
        <v>77.11</v>
      </c>
      <c r="M288">
        <v>82.63</v>
      </c>
      <c r="N288">
        <v>71.67</v>
      </c>
      <c r="O288">
        <v>72.23</v>
      </c>
      <c r="P288">
        <v>81.59</v>
      </c>
      <c r="Q288">
        <v>82.81</v>
      </c>
      <c r="R288">
        <v>82.52</v>
      </c>
      <c r="S288">
        <v>72.41</v>
      </c>
      <c r="T288">
        <v>77.05</v>
      </c>
      <c r="U288">
        <v>71.3</v>
      </c>
      <c r="V288">
        <v>81.11</v>
      </c>
      <c r="W288">
        <v>88.54</v>
      </c>
      <c r="X288">
        <v>68.34</v>
      </c>
      <c r="Y288">
        <v>116.02</v>
      </c>
      <c r="Z288">
        <v>80.56</v>
      </c>
      <c r="AA288">
        <v>87.35</v>
      </c>
      <c r="AB288">
        <v>90.03</v>
      </c>
      <c r="AC288">
        <v>70.95</v>
      </c>
      <c r="AD288">
        <v>82.83</v>
      </c>
      <c r="AE288">
        <v>80.010000000000005</v>
      </c>
    </row>
    <row r="289" spans="1:31">
      <c r="A289" t="s">
        <v>31</v>
      </c>
      <c r="B289" t="s">
        <v>608</v>
      </c>
      <c r="C289" t="s">
        <v>609</v>
      </c>
      <c r="D289" t="s">
        <v>34</v>
      </c>
      <c r="E289">
        <v>94.78</v>
      </c>
      <c r="F289">
        <v>70.989999999999995</v>
      </c>
      <c r="G289">
        <v>86.34</v>
      </c>
      <c r="H289">
        <v>81.63</v>
      </c>
      <c r="I289">
        <v>77.97</v>
      </c>
      <c r="J289">
        <v>73.95</v>
      </c>
      <c r="K289">
        <v>90.26</v>
      </c>
      <c r="L289">
        <v>78.03</v>
      </c>
      <c r="M289">
        <v>83.25</v>
      </c>
      <c r="N289">
        <v>72.489999999999995</v>
      </c>
      <c r="O289">
        <v>73.13</v>
      </c>
      <c r="P289">
        <v>82.57</v>
      </c>
      <c r="Q289">
        <v>83.92</v>
      </c>
      <c r="R289">
        <v>83.64</v>
      </c>
      <c r="S289">
        <v>73.36</v>
      </c>
      <c r="T289">
        <v>77.73</v>
      </c>
      <c r="U289">
        <v>72.150000000000006</v>
      </c>
      <c r="V289">
        <v>82.52</v>
      </c>
      <c r="W289">
        <v>89.91</v>
      </c>
      <c r="X289">
        <v>69.16</v>
      </c>
      <c r="Y289">
        <v>117.27</v>
      </c>
      <c r="Z289">
        <v>81.45</v>
      </c>
      <c r="AA289">
        <v>88.37</v>
      </c>
      <c r="AB289">
        <v>91.34</v>
      </c>
      <c r="AC289">
        <v>71.77</v>
      </c>
      <c r="AD289">
        <v>84.27</v>
      </c>
      <c r="AE289">
        <v>80.959999999999994</v>
      </c>
    </row>
    <row r="290" spans="1:31">
      <c r="A290" t="s">
        <v>31</v>
      </c>
      <c r="B290" t="s">
        <v>610</v>
      </c>
      <c r="C290" t="s">
        <v>611</v>
      </c>
      <c r="D290" t="s">
        <v>34</v>
      </c>
      <c r="E290">
        <v>113.67</v>
      </c>
      <c r="F290">
        <v>85.15</v>
      </c>
      <c r="G290">
        <v>103.05</v>
      </c>
      <c r="H290">
        <v>98.01</v>
      </c>
      <c r="I290">
        <v>92.52</v>
      </c>
      <c r="J290">
        <v>87.77</v>
      </c>
      <c r="K290">
        <v>107.7</v>
      </c>
      <c r="L290">
        <v>93</v>
      </c>
      <c r="M290">
        <v>99.64</v>
      </c>
      <c r="N290">
        <v>86.85</v>
      </c>
      <c r="O290">
        <v>86.9</v>
      </c>
      <c r="P290">
        <v>98.81</v>
      </c>
      <c r="Q290">
        <v>100.54</v>
      </c>
      <c r="R290">
        <v>99.41</v>
      </c>
      <c r="S290">
        <v>87.41</v>
      </c>
      <c r="T290">
        <v>92.83</v>
      </c>
      <c r="U290">
        <v>86.13</v>
      </c>
      <c r="V290">
        <v>97.14</v>
      </c>
      <c r="W290">
        <v>105.95</v>
      </c>
      <c r="X290">
        <v>82.29</v>
      </c>
      <c r="Y290">
        <v>141.13</v>
      </c>
      <c r="Z290">
        <v>97.55</v>
      </c>
      <c r="AA290">
        <v>105.77</v>
      </c>
      <c r="AB290">
        <v>108.53</v>
      </c>
      <c r="AC290">
        <v>86.15</v>
      </c>
      <c r="AD290">
        <v>99.24</v>
      </c>
      <c r="AE290">
        <v>97</v>
      </c>
    </row>
    <row r="291" spans="1:31">
      <c r="A291" t="s">
        <v>31</v>
      </c>
      <c r="B291" t="s">
        <v>612</v>
      </c>
      <c r="C291" t="s">
        <v>613</v>
      </c>
      <c r="D291" t="s">
        <v>34</v>
      </c>
      <c r="E291">
        <v>114.62</v>
      </c>
      <c r="F291">
        <v>86.34</v>
      </c>
      <c r="G291">
        <v>104.15</v>
      </c>
      <c r="H291">
        <v>99.09</v>
      </c>
      <c r="I291">
        <v>93.57</v>
      </c>
      <c r="J291">
        <v>89.03</v>
      </c>
      <c r="K291">
        <v>109.14</v>
      </c>
      <c r="L291">
        <v>94.16</v>
      </c>
      <c r="M291">
        <v>100.41</v>
      </c>
      <c r="N291">
        <v>87.88</v>
      </c>
      <c r="O291">
        <v>88.03</v>
      </c>
      <c r="P291">
        <v>100.05</v>
      </c>
      <c r="Q291">
        <v>101.93</v>
      </c>
      <c r="R291">
        <v>100.81</v>
      </c>
      <c r="S291">
        <v>88.6</v>
      </c>
      <c r="T291">
        <v>93.69</v>
      </c>
      <c r="U291">
        <v>87.2</v>
      </c>
      <c r="V291">
        <v>98.91</v>
      </c>
      <c r="W291">
        <v>107.67</v>
      </c>
      <c r="X291">
        <v>83.31</v>
      </c>
      <c r="Y291">
        <v>142.69999999999999</v>
      </c>
      <c r="Z291">
        <v>98.67</v>
      </c>
      <c r="AA291">
        <v>107.05</v>
      </c>
      <c r="AB291">
        <v>110.17</v>
      </c>
      <c r="AC291">
        <v>87.18</v>
      </c>
      <c r="AD291">
        <v>101.04</v>
      </c>
      <c r="AE291">
        <v>98.18</v>
      </c>
    </row>
    <row r="292" spans="1:31">
      <c r="A292" t="s">
        <v>31</v>
      </c>
      <c r="B292" t="s">
        <v>614</v>
      </c>
      <c r="C292" t="s">
        <v>615</v>
      </c>
      <c r="D292" t="s">
        <v>34</v>
      </c>
      <c r="E292">
        <v>72.87</v>
      </c>
      <c r="F292">
        <v>53.78</v>
      </c>
      <c r="G292">
        <v>66.040000000000006</v>
      </c>
      <c r="H292">
        <v>62.51</v>
      </c>
      <c r="I292">
        <v>58.99</v>
      </c>
      <c r="J292">
        <v>55.91</v>
      </c>
      <c r="K292">
        <v>68.67</v>
      </c>
      <c r="L292">
        <v>58.91</v>
      </c>
      <c r="M292">
        <v>63.75</v>
      </c>
      <c r="N292">
        <v>55.08</v>
      </c>
      <c r="O292">
        <v>55.17</v>
      </c>
      <c r="P292">
        <v>62.83</v>
      </c>
      <c r="Q292">
        <v>63.88</v>
      </c>
      <c r="R292">
        <v>63.6</v>
      </c>
      <c r="S292">
        <v>55.69</v>
      </c>
      <c r="T292">
        <v>59.27</v>
      </c>
      <c r="U292">
        <v>54.81</v>
      </c>
      <c r="V292">
        <v>61.84</v>
      </c>
      <c r="W292">
        <v>67.69</v>
      </c>
      <c r="X292">
        <v>52.36</v>
      </c>
      <c r="Y292">
        <v>90.2</v>
      </c>
      <c r="Z292">
        <v>61.61</v>
      </c>
      <c r="AA292">
        <v>67.3</v>
      </c>
      <c r="AB292">
        <v>69.11</v>
      </c>
      <c r="AC292">
        <v>54.4</v>
      </c>
      <c r="AD292">
        <v>63.32</v>
      </c>
      <c r="AE292">
        <v>61.86</v>
      </c>
    </row>
    <row r="293" spans="1:31">
      <c r="A293" t="s">
        <v>31</v>
      </c>
      <c r="B293" t="s">
        <v>616</v>
      </c>
      <c r="C293" t="s">
        <v>617</v>
      </c>
      <c r="D293" t="s">
        <v>34</v>
      </c>
      <c r="E293">
        <v>73.52</v>
      </c>
      <c r="F293">
        <v>54.59</v>
      </c>
      <c r="G293">
        <v>66.790000000000006</v>
      </c>
      <c r="H293">
        <v>63.25</v>
      </c>
      <c r="I293">
        <v>59.7</v>
      </c>
      <c r="J293">
        <v>56.77</v>
      </c>
      <c r="K293">
        <v>69.64</v>
      </c>
      <c r="L293">
        <v>59.7</v>
      </c>
      <c r="M293">
        <v>64.28</v>
      </c>
      <c r="N293">
        <v>55.78</v>
      </c>
      <c r="O293">
        <v>55.94</v>
      </c>
      <c r="P293">
        <v>63.67</v>
      </c>
      <c r="Q293">
        <v>64.83</v>
      </c>
      <c r="R293">
        <v>64.55</v>
      </c>
      <c r="S293">
        <v>56.5</v>
      </c>
      <c r="T293">
        <v>59.85</v>
      </c>
      <c r="U293">
        <v>55.53</v>
      </c>
      <c r="V293">
        <v>63.04</v>
      </c>
      <c r="W293">
        <v>68.849999999999994</v>
      </c>
      <c r="X293">
        <v>53.06</v>
      </c>
      <c r="Y293">
        <v>91.26</v>
      </c>
      <c r="Z293">
        <v>62.37</v>
      </c>
      <c r="AA293">
        <v>68.16</v>
      </c>
      <c r="AB293">
        <v>70.22</v>
      </c>
      <c r="AC293">
        <v>55.1</v>
      </c>
      <c r="AD293">
        <v>64.55</v>
      </c>
      <c r="AE293">
        <v>62.67</v>
      </c>
    </row>
    <row r="294" spans="1:31">
      <c r="A294" t="s">
        <v>31</v>
      </c>
      <c r="B294" t="s">
        <v>618</v>
      </c>
      <c r="C294" t="s">
        <v>619</v>
      </c>
      <c r="D294" t="s">
        <v>34</v>
      </c>
      <c r="E294">
        <v>93.93</v>
      </c>
      <c r="F294">
        <v>81.22</v>
      </c>
      <c r="G294">
        <v>96.81</v>
      </c>
      <c r="H294">
        <v>92.72</v>
      </c>
      <c r="I294">
        <v>93.48</v>
      </c>
      <c r="J294">
        <v>87.25</v>
      </c>
      <c r="K294">
        <v>97.52</v>
      </c>
      <c r="L294">
        <v>79.790000000000006</v>
      </c>
      <c r="M294">
        <v>98.28</v>
      </c>
      <c r="N294">
        <v>87.75</v>
      </c>
      <c r="O294">
        <v>87</v>
      </c>
      <c r="P294">
        <v>99.33</v>
      </c>
      <c r="Q294">
        <v>94.46</v>
      </c>
      <c r="R294">
        <v>95.97</v>
      </c>
      <c r="S294">
        <v>78.599999999999994</v>
      </c>
      <c r="T294">
        <v>77.459999999999994</v>
      </c>
      <c r="U294">
        <v>100.93</v>
      </c>
      <c r="V294">
        <v>100.34</v>
      </c>
      <c r="W294">
        <v>114.79</v>
      </c>
      <c r="X294">
        <v>80.13</v>
      </c>
      <c r="Y294">
        <v>88</v>
      </c>
      <c r="Z294">
        <v>89.72</v>
      </c>
      <c r="AA294">
        <v>91.5</v>
      </c>
      <c r="AB294">
        <v>116.26</v>
      </c>
      <c r="AC294">
        <v>72</v>
      </c>
      <c r="AD294">
        <v>96.7</v>
      </c>
      <c r="AE294">
        <v>91.55</v>
      </c>
    </row>
    <row r="295" spans="1:31">
      <c r="A295" t="s">
        <v>31</v>
      </c>
      <c r="B295" t="s">
        <v>620</v>
      </c>
      <c r="C295" t="s">
        <v>621</v>
      </c>
      <c r="D295" t="s">
        <v>34</v>
      </c>
      <c r="E295">
        <v>95.24</v>
      </c>
      <c r="F295">
        <v>83</v>
      </c>
      <c r="G295">
        <v>98.35</v>
      </c>
      <c r="H295">
        <v>94.31</v>
      </c>
      <c r="I295">
        <v>94.91</v>
      </c>
      <c r="J295">
        <v>89.07</v>
      </c>
      <c r="K295">
        <v>99.64</v>
      </c>
      <c r="L295">
        <v>81.41</v>
      </c>
      <c r="M295">
        <v>99.28</v>
      </c>
      <c r="N295">
        <v>89.23</v>
      </c>
      <c r="O295">
        <v>88.62</v>
      </c>
      <c r="P295">
        <v>101.1</v>
      </c>
      <c r="Q295">
        <v>96.54</v>
      </c>
      <c r="R295">
        <v>98.08</v>
      </c>
      <c r="S295">
        <v>80.33</v>
      </c>
      <c r="T295">
        <v>78.56</v>
      </c>
      <c r="U295">
        <v>102.44</v>
      </c>
      <c r="V295">
        <v>102.92</v>
      </c>
      <c r="W295">
        <v>117.25</v>
      </c>
      <c r="X295">
        <v>81.5</v>
      </c>
      <c r="Y295">
        <v>90.32</v>
      </c>
      <c r="Z295">
        <v>91.31</v>
      </c>
      <c r="AA295">
        <v>93.31</v>
      </c>
      <c r="AB295">
        <v>118.67</v>
      </c>
      <c r="AC295">
        <v>73.459999999999994</v>
      </c>
      <c r="AD295">
        <v>99.29</v>
      </c>
      <c r="AE295">
        <v>93.3</v>
      </c>
    </row>
    <row r="296" spans="1:31">
      <c r="A296" t="s">
        <v>31</v>
      </c>
      <c r="B296" t="s">
        <v>622</v>
      </c>
      <c r="C296" t="s">
        <v>623</v>
      </c>
      <c r="D296" t="s">
        <v>34</v>
      </c>
      <c r="E296">
        <v>78.760000000000005</v>
      </c>
      <c r="F296">
        <v>68.989999999999995</v>
      </c>
      <c r="G296">
        <v>80.86</v>
      </c>
      <c r="H296">
        <v>80.27</v>
      </c>
      <c r="I296">
        <v>77.3</v>
      </c>
      <c r="J296">
        <v>73.400000000000006</v>
      </c>
      <c r="K296">
        <v>82.19</v>
      </c>
      <c r="L296">
        <v>65.099999999999994</v>
      </c>
      <c r="M296">
        <v>83.65</v>
      </c>
      <c r="N296">
        <v>75.73</v>
      </c>
      <c r="O296">
        <v>73.239999999999995</v>
      </c>
      <c r="P296">
        <v>85.43</v>
      </c>
      <c r="Q296">
        <v>81.47</v>
      </c>
      <c r="R296">
        <v>80.41</v>
      </c>
      <c r="S296">
        <v>66.08</v>
      </c>
      <c r="T296">
        <v>63.09</v>
      </c>
      <c r="U296">
        <v>87.89</v>
      </c>
      <c r="V296">
        <v>83.96</v>
      </c>
      <c r="W296">
        <v>97.09</v>
      </c>
      <c r="X296">
        <v>67.2</v>
      </c>
      <c r="Y296">
        <v>73.349999999999994</v>
      </c>
      <c r="Z296">
        <v>74.459999999999994</v>
      </c>
      <c r="AA296">
        <v>77.37</v>
      </c>
      <c r="AB296">
        <v>100.24</v>
      </c>
      <c r="AC296">
        <v>58.99</v>
      </c>
      <c r="AD296">
        <v>80.53</v>
      </c>
      <c r="AE296">
        <v>78.73</v>
      </c>
    </row>
    <row r="297" spans="1:31">
      <c r="A297" t="s">
        <v>31</v>
      </c>
      <c r="B297" t="s">
        <v>624</v>
      </c>
      <c r="C297" t="s">
        <v>625</v>
      </c>
      <c r="D297" t="s">
        <v>34</v>
      </c>
      <c r="E297">
        <v>79.69</v>
      </c>
      <c r="F297">
        <v>70.239999999999995</v>
      </c>
      <c r="G297">
        <v>81.94</v>
      </c>
      <c r="H297">
        <v>81.39</v>
      </c>
      <c r="I297">
        <v>78.31</v>
      </c>
      <c r="J297">
        <v>74.69</v>
      </c>
      <c r="K297">
        <v>83.69</v>
      </c>
      <c r="L297">
        <v>66.239999999999995</v>
      </c>
      <c r="M297">
        <v>84.36</v>
      </c>
      <c r="N297">
        <v>76.77</v>
      </c>
      <c r="O297">
        <v>74.38</v>
      </c>
      <c r="P297">
        <v>86.68</v>
      </c>
      <c r="Q297">
        <v>82.94</v>
      </c>
      <c r="R297">
        <v>81.900000000000006</v>
      </c>
      <c r="S297">
        <v>67.3</v>
      </c>
      <c r="T297">
        <v>63.87</v>
      </c>
      <c r="U297">
        <v>88.95</v>
      </c>
      <c r="V297">
        <v>85.79</v>
      </c>
      <c r="W297">
        <v>98.82</v>
      </c>
      <c r="X297">
        <v>68.17</v>
      </c>
      <c r="Y297">
        <v>74.98</v>
      </c>
      <c r="Z297">
        <v>75.58</v>
      </c>
      <c r="AA297">
        <v>78.64</v>
      </c>
      <c r="AB297">
        <v>101.94</v>
      </c>
      <c r="AC297">
        <v>60.01</v>
      </c>
      <c r="AD297">
        <v>82.36</v>
      </c>
      <c r="AE297">
        <v>79.959999999999994</v>
      </c>
    </row>
    <row r="298" spans="1:31">
      <c r="A298" t="s">
        <v>31</v>
      </c>
      <c r="B298" t="s">
        <v>626</v>
      </c>
      <c r="C298" t="s">
        <v>627</v>
      </c>
      <c r="D298" t="s">
        <v>34</v>
      </c>
      <c r="E298">
        <v>88.18</v>
      </c>
      <c r="F298">
        <v>76.41</v>
      </c>
      <c r="G298">
        <v>90.89</v>
      </c>
      <c r="H298">
        <v>87.6</v>
      </c>
      <c r="I298">
        <v>87.27</v>
      </c>
      <c r="J298">
        <v>81.62</v>
      </c>
      <c r="K298">
        <v>91.42</v>
      </c>
      <c r="L298">
        <v>74.05</v>
      </c>
      <c r="M298">
        <v>92.42</v>
      </c>
      <c r="N298">
        <v>82.71</v>
      </c>
      <c r="O298">
        <v>81.459999999999994</v>
      </c>
      <c r="P298">
        <v>93.56</v>
      </c>
      <c r="Q298">
        <v>89</v>
      </c>
      <c r="R298">
        <v>90.08</v>
      </c>
      <c r="S298">
        <v>73.55</v>
      </c>
      <c r="T298">
        <v>72.12</v>
      </c>
      <c r="U298">
        <v>95.4</v>
      </c>
      <c r="V298">
        <v>93.48</v>
      </c>
      <c r="W298">
        <v>107.31</v>
      </c>
      <c r="X298">
        <v>74.900000000000006</v>
      </c>
      <c r="Y298">
        <v>82.26</v>
      </c>
      <c r="Z298">
        <v>83.82</v>
      </c>
      <c r="AA298">
        <v>85.77</v>
      </c>
      <c r="AB298">
        <v>109.32</v>
      </c>
      <c r="AC298">
        <v>67.239999999999995</v>
      </c>
      <c r="AD298">
        <v>90</v>
      </c>
      <c r="AE298">
        <v>86.31</v>
      </c>
    </row>
    <row r="299" spans="1:31">
      <c r="A299" t="s">
        <v>31</v>
      </c>
      <c r="B299" t="s">
        <v>628</v>
      </c>
      <c r="C299" t="s">
        <v>629</v>
      </c>
      <c r="D299" t="s">
        <v>34</v>
      </c>
      <c r="E299">
        <v>89.49</v>
      </c>
      <c r="F299">
        <v>78.19</v>
      </c>
      <c r="G299">
        <v>92.43</v>
      </c>
      <c r="H299">
        <v>89.19</v>
      </c>
      <c r="I299">
        <v>88.7</v>
      </c>
      <c r="J299">
        <v>83.44</v>
      </c>
      <c r="K299">
        <v>93.54</v>
      </c>
      <c r="L299">
        <v>75.67</v>
      </c>
      <c r="M299">
        <v>93.42</v>
      </c>
      <c r="N299">
        <v>84.19</v>
      </c>
      <c r="O299">
        <v>83.08</v>
      </c>
      <c r="P299">
        <v>95.33</v>
      </c>
      <c r="Q299">
        <v>91.08</v>
      </c>
      <c r="R299">
        <v>92.19</v>
      </c>
      <c r="S299">
        <v>75.28</v>
      </c>
      <c r="T299">
        <v>73.22</v>
      </c>
      <c r="U299">
        <v>96.91</v>
      </c>
      <c r="V299">
        <v>96.06</v>
      </c>
      <c r="W299">
        <v>109.77</v>
      </c>
      <c r="X299">
        <v>76.27</v>
      </c>
      <c r="Y299">
        <v>84.58</v>
      </c>
      <c r="Z299">
        <v>85.41</v>
      </c>
      <c r="AA299">
        <v>87.58</v>
      </c>
      <c r="AB299">
        <v>111.73</v>
      </c>
      <c r="AC299">
        <v>68.7</v>
      </c>
      <c r="AD299">
        <v>92.59</v>
      </c>
      <c r="AE299">
        <v>88.06</v>
      </c>
    </row>
    <row r="300" spans="1:31">
      <c r="A300" t="s">
        <v>31</v>
      </c>
      <c r="B300" t="s">
        <v>630</v>
      </c>
      <c r="C300" t="s">
        <v>631</v>
      </c>
      <c r="D300" t="s">
        <v>34</v>
      </c>
      <c r="E300">
        <v>75.12</v>
      </c>
      <c r="F300">
        <v>65.94</v>
      </c>
      <c r="G300">
        <v>77.14</v>
      </c>
      <c r="H300">
        <v>76.930000000000007</v>
      </c>
      <c r="I300">
        <v>73.44</v>
      </c>
      <c r="J300">
        <v>69.849999999999994</v>
      </c>
      <c r="K300">
        <v>78.33</v>
      </c>
      <c r="L300">
        <v>61.6</v>
      </c>
      <c r="M300">
        <v>79.88</v>
      </c>
      <c r="N300">
        <v>72.48</v>
      </c>
      <c r="O300">
        <v>69.739999999999995</v>
      </c>
      <c r="P300">
        <v>81.709999999999994</v>
      </c>
      <c r="Q300">
        <v>77.95</v>
      </c>
      <c r="R300">
        <v>76.69</v>
      </c>
      <c r="S300">
        <v>62.91</v>
      </c>
      <c r="T300">
        <v>59.82</v>
      </c>
      <c r="U300">
        <v>84.27</v>
      </c>
      <c r="V300">
        <v>79.67</v>
      </c>
      <c r="W300">
        <v>92.37</v>
      </c>
      <c r="X300">
        <v>63.93</v>
      </c>
      <c r="Y300">
        <v>69.77</v>
      </c>
      <c r="Z300">
        <v>70.78</v>
      </c>
      <c r="AA300">
        <v>73.75</v>
      </c>
      <c r="AB300">
        <v>95.76</v>
      </c>
      <c r="AC300">
        <v>56.08</v>
      </c>
      <c r="AD300">
        <v>76.38</v>
      </c>
      <c r="AE300">
        <v>75.34</v>
      </c>
    </row>
    <row r="301" spans="1:31">
      <c r="A301" t="s">
        <v>31</v>
      </c>
      <c r="B301" t="s">
        <v>632</v>
      </c>
      <c r="C301" t="s">
        <v>633</v>
      </c>
      <c r="D301" t="s">
        <v>34</v>
      </c>
      <c r="E301">
        <v>76.05</v>
      </c>
      <c r="F301">
        <v>67.19</v>
      </c>
      <c r="G301">
        <v>78.22</v>
      </c>
      <c r="H301">
        <v>78.05</v>
      </c>
      <c r="I301">
        <v>74.45</v>
      </c>
      <c r="J301">
        <v>71.14</v>
      </c>
      <c r="K301">
        <v>79.83</v>
      </c>
      <c r="L301">
        <v>62.74</v>
      </c>
      <c r="M301">
        <v>80.59</v>
      </c>
      <c r="N301">
        <v>73.52</v>
      </c>
      <c r="O301">
        <v>70.88</v>
      </c>
      <c r="P301">
        <v>82.96</v>
      </c>
      <c r="Q301">
        <v>79.42</v>
      </c>
      <c r="R301">
        <v>78.180000000000007</v>
      </c>
      <c r="S301">
        <v>64.13</v>
      </c>
      <c r="T301">
        <v>60.6</v>
      </c>
      <c r="U301">
        <v>85.33</v>
      </c>
      <c r="V301">
        <v>81.5</v>
      </c>
      <c r="W301">
        <v>94.1</v>
      </c>
      <c r="X301">
        <v>64.900000000000006</v>
      </c>
      <c r="Y301">
        <v>71.400000000000006</v>
      </c>
      <c r="Z301">
        <v>71.900000000000006</v>
      </c>
      <c r="AA301">
        <v>75.02</v>
      </c>
      <c r="AB301">
        <v>97.46</v>
      </c>
      <c r="AC301">
        <v>57.1</v>
      </c>
      <c r="AD301">
        <v>78.209999999999994</v>
      </c>
      <c r="AE301">
        <v>76.569999999999993</v>
      </c>
    </row>
    <row r="302" spans="1:31">
      <c r="A302" t="s">
        <v>31</v>
      </c>
      <c r="B302" t="s">
        <v>634</v>
      </c>
      <c r="C302" t="s">
        <v>635</v>
      </c>
      <c r="D302" t="s">
        <v>34</v>
      </c>
      <c r="E302">
        <v>106.68</v>
      </c>
      <c r="F302">
        <v>96.15</v>
      </c>
      <c r="G302">
        <v>109.85</v>
      </c>
      <c r="H302">
        <v>105.26</v>
      </c>
      <c r="I302">
        <v>107.94</v>
      </c>
      <c r="J302">
        <v>100.67</v>
      </c>
      <c r="K302">
        <v>112.32</v>
      </c>
      <c r="L302">
        <v>95.77</v>
      </c>
      <c r="M302">
        <v>111.33</v>
      </c>
      <c r="N302">
        <v>101.27</v>
      </c>
      <c r="O302">
        <v>100.98</v>
      </c>
      <c r="P302">
        <v>114.25</v>
      </c>
      <c r="Q302">
        <v>109.2</v>
      </c>
      <c r="R302">
        <v>109.27</v>
      </c>
      <c r="S302">
        <v>90.71</v>
      </c>
      <c r="T302">
        <v>90</v>
      </c>
      <c r="U302">
        <v>114.48</v>
      </c>
      <c r="V302">
        <v>116.32</v>
      </c>
      <c r="W302">
        <v>130.72999999999999</v>
      </c>
      <c r="X302">
        <v>92.82</v>
      </c>
      <c r="Y302">
        <v>102.37</v>
      </c>
      <c r="Z302">
        <v>106.92</v>
      </c>
      <c r="AA302">
        <v>106.15</v>
      </c>
      <c r="AB302">
        <v>132.38999999999999</v>
      </c>
      <c r="AC302">
        <v>86.75</v>
      </c>
      <c r="AD302">
        <v>111.51</v>
      </c>
      <c r="AE302">
        <v>104.27</v>
      </c>
    </row>
    <row r="303" spans="1:31">
      <c r="A303" t="s">
        <v>31</v>
      </c>
      <c r="B303" t="s">
        <v>636</v>
      </c>
      <c r="C303" t="s">
        <v>637</v>
      </c>
      <c r="D303" t="s">
        <v>34</v>
      </c>
      <c r="E303">
        <v>107.99</v>
      </c>
      <c r="F303">
        <v>97.93</v>
      </c>
      <c r="G303">
        <v>111.39</v>
      </c>
      <c r="H303">
        <v>106.85</v>
      </c>
      <c r="I303">
        <v>109.37</v>
      </c>
      <c r="J303">
        <v>102.49</v>
      </c>
      <c r="K303">
        <v>114.44</v>
      </c>
      <c r="L303">
        <v>97.39</v>
      </c>
      <c r="M303">
        <v>112.33</v>
      </c>
      <c r="N303">
        <v>102.75</v>
      </c>
      <c r="O303">
        <v>102.6</v>
      </c>
      <c r="P303">
        <v>116.02</v>
      </c>
      <c r="Q303">
        <v>111.28</v>
      </c>
      <c r="R303">
        <v>111.38</v>
      </c>
      <c r="S303">
        <v>92.44</v>
      </c>
      <c r="T303">
        <v>91.1</v>
      </c>
      <c r="U303">
        <v>115.99</v>
      </c>
      <c r="V303">
        <v>118.9</v>
      </c>
      <c r="W303">
        <v>133.19</v>
      </c>
      <c r="X303">
        <v>94.19</v>
      </c>
      <c r="Y303">
        <v>104.69</v>
      </c>
      <c r="Z303">
        <v>108.51</v>
      </c>
      <c r="AA303">
        <v>107.96</v>
      </c>
      <c r="AB303">
        <v>134.80000000000001</v>
      </c>
      <c r="AC303">
        <v>88.21</v>
      </c>
      <c r="AD303">
        <v>114.1</v>
      </c>
      <c r="AE303">
        <v>106.02</v>
      </c>
    </row>
    <row r="304" spans="1:31">
      <c r="A304" t="s">
        <v>31</v>
      </c>
      <c r="B304" t="s">
        <v>638</v>
      </c>
      <c r="C304" t="s">
        <v>639</v>
      </c>
      <c r="D304" t="s">
        <v>34</v>
      </c>
      <c r="E304">
        <v>87.81</v>
      </c>
      <c r="F304">
        <v>78.55</v>
      </c>
      <c r="G304">
        <v>90.13</v>
      </c>
      <c r="H304">
        <v>88.97</v>
      </c>
      <c r="I304">
        <v>87.35</v>
      </c>
      <c r="J304">
        <v>82.67</v>
      </c>
      <c r="K304">
        <v>92.37</v>
      </c>
      <c r="L304">
        <v>75.569999999999993</v>
      </c>
      <c r="M304">
        <v>92.92</v>
      </c>
      <c r="N304">
        <v>84.81</v>
      </c>
      <c r="O304">
        <v>82.73</v>
      </c>
      <c r="P304">
        <v>95.53</v>
      </c>
      <c r="Q304">
        <v>91.31</v>
      </c>
      <c r="R304">
        <v>89.78</v>
      </c>
      <c r="S304">
        <v>74.430000000000007</v>
      </c>
      <c r="T304">
        <v>71.760000000000005</v>
      </c>
      <c r="U304">
        <v>97.27</v>
      </c>
      <c r="V304">
        <v>95.07</v>
      </c>
      <c r="W304">
        <v>108.57</v>
      </c>
      <c r="X304">
        <v>75.930000000000007</v>
      </c>
      <c r="Y304">
        <v>83.1</v>
      </c>
      <c r="Z304">
        <v>85.59</v>
      </c>
      <c r="AA304">
        <v>87.29</v>
      </c>
      <c r="AB304">
        <v>111.56</v>
      </c>
      <c r="AC304">
        <v>68.36</v>
      </c>
      <c r="AD304">
        <v>91.02</v>
      </c>
      <c r="AE304">
        <v>87.54</v>
      </c>
    </row>
    <row r="305" spans="1:31">
      <c r="A305" t="s">
        <v>31</v>
      </c>
      <c r="B305" t="s">
        <v>640</v>
      </c>
      <c r="C305" t="s">
        <v>641</v>
      </c>
      <c r="D305" t="s">
        <v>34</v>
      </c>
      <c r="E305">
        <v>88.74</v>
      </c>
      <c r="F305">
        <v>79.8</v>
      </c>
      <c r="G305">
        <v>91.21</v>
      </c>
      <c r="H305">
        <v>90.09</v>
      </c>
      <c r="I305">
        <v>88.36</v>
      </c>
      <c r="J305">
        <v>83.96</v>
      </c>
      <c r="K305">
        <v>93.87</v>
      </c>
      <c r="L305">
        <v>76.709999999999994</v>
      </c>
      <c r="M305">
        <v>93.63</v>
      </c>
      <c r="N305">
        <v>85.85</v>
      </c>
      <c r="O305">
        <v>83.87</v>
      </c>
      <c r="P305">
        <v>96.78</v>
      </c>
      <c r="Q305">
        <v>92.78</v>
      </c>
      <c r="R305">
        <v>91.27</v>
      </c>
      <c r="S305">
        <v>75.650000000000006</v>
      </c>
      <c r="T305">
        <v>72.540000000000006</v>
      </c>
      <c r="U305">
        <v>98.33</v>
      </c>
      <c r="V305">
        <v>96.9</v>
      </c>
      <c r="W305">
        <v>110.3</v>
      </c>
      <c r="X305">
        <v>76.900000000000006</v>
      </c>
      <c r="Y305">
        <v>84.73</v>
      </c>
      <c r="Z305">
        <v>86.71</v>
      </c>
      <c r="AA305">
        <v>88.56</v>
      </c>
      <c r="AB305">
        <v>113.26</v>
      </c>
      <c r="AC305">
        <v>69.38</v>
      </c>
      <c r="AD305">
        <v>92.85</v>
      </c>
      <c r="AE305">
        <v>88.77</v>
      </c>
    </row>
    <row r="306" spans="1:31">
      <c r="A306" t="s">
        <v>31</v>
      </c>
      <c r="B306" t="s">
        <v>642</v>
      </c>
      <c r="C306" t="s">
        <v>643</v>
      </c>
      <c r="D306" t="s">
        <v>34</v>
      </c>
      <c r="E306">
        <v>94.08</v>
      </c>
      <c r="F306">
        <v>83.32</v>
      </c>
      <c r="G306">
        <v>96.95</v>
      </c>
      <c r="H306">
        <v>93.36</v>
      </c>
      <c r="I306">
        <v>94</v>
      </c>
      <c r="J306">
        <v>87.85</v>
      </c>
      <c r="K306">
        <v>98.28</v>
      </c>
      <c r="L306">
        <v>81.510000000000005</v>
      </c>
      <c r="M306">
        <v>98.46</v>
      </c>
      <c r="N306">
        <v>88.94</v>
      </c>
      <c r="O306">
        <v>87.93</v>
      </c>
      <c r="P306">
        <v>100.43</v>
      </c>
      <c r="Q306">
        <v>95.78</v>
      </c>
      <c r="R306">
        <v>96.26</v>
      </c>
      <c r="S306">
        <v>79.150000000000006</v>
      </c>
      <c r="T306">
        <v>77.97</v>
      </c>
      <c r="U306">
        <v>101.6</v>
      </c>
      <c r="V306">
        <v>100.93</v>
      </c>
      <c r="W306">
        <v>114.72</v>
      </c>
      <c r="X306">
        <v>80.78</v>
      </c>
      <c r="Y306">
        <v>88.96</v>
      </c>
      <c r="Z306">
        <v>91.83</v>
      </c>
      <c r="AA306">
        <v>92.55</v>
      </c>
      <c r="AB306">
        <v>116.75</v>
      </c>
      <c r="AC306">
        <v>74.099999999999994</v>
      </c>
      <c r="AD306">
        <v>96.89</v>
      </c>
      <c r="AE306">
        <v>92.17</v>
      </c>
    </row>
    <row r="307" spans="1:31">
      <c r="A307" t="s">
        <v>31</v>
      </c>
      <c r="B307" t="s">
        <v>644</v>
      </c>
      <c r="C307" t="s">
        <v>645</v>
      </c>
      <c r="D307" t="s">
        <v>34</v>
      </c>
      <c r="E307">
        <v>95.39</v>
      </c>
      <c r="F307">
        <v>85.1</v>
      </c>
      <c r="G307">
        <v>98.49</v>
      </c>
      <c r="H307">
        <v>94.95</v>
      </c>
      <c r="I307">
        <v>95.43</v>
      </c>
      <c r="J307">
        <v>89.67</v>
      </c>
      <c r="K307">
        <v>100.4</v>
      </c>
      <c r="L307">
        <v>83.13</v>
      </c>
      <c r="M307">
        <v>99.46</v>
      </c>
      <c r="N307">
        <v>90.42</v>
      </c>
      <c r="O307">
        <v>89.55</v>
      </c>
      <c r="P307">
        <v>102.2</v>
      </c>
      <c r="Q307">
        <v>97.86</v>
      </c>
      <c r="R307">
        <v>98.37</v>
      </c>
      <c r="S307">
        <v>80.88</v>
      </c>
      <c r="T307">
        <v>79.069999999999993</v>
      </c>
      <c r="U307">
        <v>103.11</v>
      </c>
      <c r="V307">
        <v>103.51</v>
      </c>
      <c r="W307">
        <v>117.18</v>
      </c>
      <c r="X307">
        <v>82.15</v>
      </c>
      <c r="Y307">
        <v>91.28</v>
      </c>
      <c r="Z307">
        <v>93.42</v>
      </c>
      <c r="AA307">
        <v>94.36</v>
      </c>
      <c r="AB307">
        <v>119.16</v>
      </c>
      <c r="AC307">
        <v>75.56</v>
      </c>
      <c r="AD307">
        <v>99.48</v>
      </c>
      <c r="AE307">
        <v>93.92</v>
      </c>
    </row>
    <row r="308" spans="1:31">
      <c r="A308" t="s">
        <v>31</v>
      </c>
      <c r="B308" t="s">
        <v>646</v>
      </c>
      <c r="C308" t="s">
        <v>647</v>
      </c>
      <c r="D308" t="s">
        <v>34</v>
      </c>
      <c r="E308">
        <v>81.03</v>
      </c>
      <c r="F308">
        <v>72.84</v>
      </c>
      <c r="G308">
        <v>83.21</v>
      </c>
      <c r="H308">
        <v>82.69</v>
      </c>
      <c r="I308">
        <v>80.17</v>
      </c>
      <c r="J308">
        <v>76.08</v>
      </c>
      <c r="K308">
        <v>85.18</v>
      </c>
      <c r="L308">
        <v>69.069999999999993</v>
      </c>
      <c r="M308">
        <v>85.92</v>
      </c>
      <c r="N308">
        <v>78.7</v>
      </c>
      <c r="O308">
        <v>76.22</v>
      </c>
      <c r="P308">
        <v>88.58</v>
      </c>
      <c r="Q308">
        <v>84.73</v>
      </c>
      <c r="R308">
        <v>82.86</v>
      </c>
      <c r="S308">
        <v>68.510000000000005</v>
      </c>
      <c r="T308">
        <v>65.67</v>
      </c>
      <c r="U308">
        <v>90.48</v>
      </c>
      <c r="V308">
        <v>87.12</v>
      </c>
      <c r="W308">
        <v>99.79</v>
      </c>
      <c r="X308">
        <v>69.81</v>
      </c>
      <c r="Y308">
        <v>76.47</v>
      </c>
      <c r="Z308">
        <v>78.790000000000006</v>
      </c>
      <c r="AA308">
        <v>80.53</v>
      </c>
      <c r="AB308">
        <v>103.19</v>
      </c>
      <c r="AC308">
        <v>62.95</v>
      </c>
      <c r="AD308">
        <v>83.26</v>
      </c>
      <c r="AE308">
        <v>81.209999999999994</v>
      </c>
    </row>
    <row r="309" spans="1:31">
      <c r="A309" t="s">
        <v>31</v>
      </c>
      <c r="B309" t="s">
        <v>648</v>
      </c>
      <c r="C309" t="s">
        <v>649</v>
      </c>
      <c r="D309" t="s">
        <v>34</v>
      </c>
      <c r="E309">
        <v>81.96</v>
      </c>
      <c r="F309">
        <v>74.09</v>
      </c>
      <c r="G309">
        <v>84.29</v>
      </c>
      <c r="H309">
        <v>83.81</v>
      </c>
      <c r="I309">
        <v>81.180000000000007</v>
      </c>
      <c r="J309">
        <v>77.37</v>
      </c>
      <c r="K309">
        <v>86.68</v>
      </c>
      <c r="L309">
        <v>70.209999999999994</v>
      </c>
      <c r="M309">
        <v>86.63</v>
      </c>
      <c r="N309">
        <v>79.739999999999995</v>
      </c>
      <c r="O309">
        <v>77.36</v>
      </c>
      <c r="P309">
        <v>89.83</v>
      </c>
      <c r="Q309">
        <v>86.2</v>
      </c>
      <c r="R309">
        <v>84.35</v>
      </c>
      <c r="S309">
        <v>69.73</v>
      </c>
      <c r="T309">
        <v>66.45</v>
      </c>
      <c r="U309">
        <v>91.54</v>
      </c>
      <c r="V309">
        <v>88.95</v>
      </c>
      <c r="W309">
        <v>101.52</v>
      </c>
      <c r="X309">
        <v>70.78</v>
      </c>
      <c r="Y309">
        <v>78.099999999999994</v>
      </c>
      <c r="Z309">
        <v>79.91</v>
      </c>
      <c r="AA309">
        <v>81.8</v>
      </c>
      <c r="AB309">
        <v>104.89</v>
      </c>
      <c r="AC309">
        <v>63.97</v>
      </c>
      <c r="AD309">
        <v>85.09</v>
      </c>
      <c r="AE309">
        <v>82.44</v>
      </c>
    </row>
    <row r="310" spans="1:31">
      <c r="A310" t="s">
        <v>31</v>
      </c>
      <c r="B310" t="s">
        <v>650</v>
      </c>
      <c r="C310" t="s">
        <v>651</v>
      </c>
      <c r="D310" t="s">
        <v>34</v>
      </c>
      <c r="E310">
        <v>82.58</v>
      </c>
      <c r="F310">
        <v>71.849999999999994</v>
      </c>
      <c r="G310">
        <v>84.85</v>
      </c>
      <c r="H310">
        <v>82.94</v>
      </c>
      <c r="I310">
        <v>81.17</v>
      </c>
      <c r="J310">
        <v>76.400000000000006</v>
      </c>
      <c r="K310">
        <v>85.6</v>
      </c>
      <c r="L310">
        <v>68.44</v>
      </c>
      <c r="M310">
        <v>86.85</v>
      </c>
      <c r="N310">
        <v>78.150000000000006</v>
      </c>
      <c r="O310">
        <v>76.28</v>
      </c>
      <c r="P310">
        <v>88.28</v>
      </c>
      <c r="Q310">
        <v>84.06</v>
      </c>
      <c r="R310">
        <v>84.2</v>
      </c>
      <c r="S310">
        <v>68.86</v>
      </c>
      <c r="T310">
        <v>66.67</v>
      </c>
      <c r="U310">
        <v>90.53</v>
      </c>
      <c r="V310">
        <v>87.31</v>
      </c>
      <c r="W310">
        <v>100.5</v>
      </c>
      <c r="X310">
        <v>70.040000000000006</v>
      </c>
      <c r="Y310">
        <v>76.709999999999994</v>
      </c>
      <c r="Z310">
        <v>78.09</v>
      </c>
      <c r="AA310">
        <v>80.430000000000007</v>
      </c>
      <c r="AB310">
        <v>103.3</v>
      </c>
      <c r="AC310">
        <v>62.24</v>
      </c>
      <c r="AD310">
        <v>83.92</v>
      </c>
      <c r="AE310">
        <v>81.540000000000006</v>
      </c>
    </row>
    <row r="311" spans="1:31">
      <c r="A311" t="s">
        <v>31</v>
      </c>
      <c r="B311" t="s">
        <v>652</v>
      </c>
      <c r="C311" t="s">
        <v>653</v>
      </c>
      <c r="D311" t="s">
        <v>34</v>
      </c>
      <c r="E311">
        <v>83.76</v>
      </c>
      <c r="F311">
        <v>73.44</v>
      </c>
      <c r="G311">
        <v>86.24</v>
      </c>
      <c r="H311">
        <v>84.37</v>
      </c>
      <c r="I311">
        <v>82.45</v>
      </c>
      <c r="J311">
        <v>78.03</v>
      </c>
      <c r="K311">
        <v>87.51</v>
      </c>
      <c r="L311">
        <v>69.900000000000006</v>
      </c>
      <c r="M311">
        <v>87.75</v>
      </c>
      <c r="N311">
        <v>79.48</v>
      </c>
      <c r="O311">
        <v>77.739999999999995</v>
      </c>
      <c r="P311">
        <v>89.88</v>
      </c>
      <c r="Q311">
        <v>85.93</v>
      </c>
      <c r="R311">
        <v>86.1</v>
      </c>
      <c r="S311">
        <v>70.41</v>
      </c>
      <c r="T311">
        <v>67.67</v>
      </c>
      <c r="U311">
        <v>91.89</v>
      </c>
      <c r="V311">
        <v>89.64</v>
      </c>
      <c r="W311">
        <v>102.71</v>
      </c>
      <c r="X311">
        <v>71.27</v>
      </c>
      <c r="Y311">
        <v>78.790000000000006</v>
      </c>
      <c r="Z311">
        <v>79.52</v>
      </c>
      <c r="AA311">
        <v>82.06</v>
      </c>
      <c r="AB311">
        <v>105.47</v>
      </c>
      <c r="AC311">
        <v>63.55</v>
      </c>
      <c r="AD311">
        <v>86.26</v>
      </c>
      <c r="AE311">
        <v>83.11</v>
      </c>
    </row>
    <row r="312" spans="1:31">
      <c r="A312" t="s">
        <v>31</v>
      </c>
      <c r="B312" t="s">
        <v>654</v>
      </c>
      <c r="C312" t="s">
        <v>655</v>
      </c>
      <c r="D312" t="s">
        <v>34</v>
      </c>
      <c r="E312">
        <v>67.790000000000006</v>
      </c>
      <c r="F312">
        <v>59.9</v>
      </c>
      <c r="G312">
        <v>69.319999999999993</v>
      </c>
      <c r="H312">
        <v>70.81</v>
      </c>
      <c r="I312">
        <v>65.33</v>
      </c>
      <c r="J312">
        <v>62.82</v>
      </c>
      <c r="K312">
        <v>70.59</v>
      </c>
      <c r="L312">
        <v>54.01</v>
      </c>
      <c r="M312">
        <v>72.55</v>
      </c>
      <c r="N312">
        <v>66.38</v>
      </c>
      <c r="O312">
        <v>62.79</v>
      </c>
      <c r="P312">
        <v>74.67</v>
      </c>
      <c r="Q312">
        <v>71.33</v>
      </c>
      <c r="R312">
        <v>69.040000000000006</v>
      </c>
      <c r="S312">
        <v>56.59</v>
      </c>
      <c r="T312">
        <v>52.62</v>
      </c>
      <c r="U312">
        <v>77.78</v>
      </c>
      <c r="V312">
        <v>71.2</v>
      </c>
      <c r="W312">
        <v>83.08</v>
      </c>
      <c r="X312">
        <v>57.37</v>
      </c>
      <c r="Y312">
        <v>62.36</v>
      </c>
      <c r="Z312">
        <v>63.15</v>
      </c>
      <c r="AA312">
        <v>66.58</v>
      </c>
      <c r="AB312">
        <v>87.56</v>
      </c>
      <c r="AC312">
        <v>49.55</v>
      </c>
      <c r="AD312">
        <v>68.010000000000005</v>
      </c>
      <c r="AE312">
        <v>69.02</v>
      </c>
    </row>
    <row r="313" spans="1:31">
      <c r="A313" t="s">
        <v>31</v>
      </c>
      <c r="B313" t="s">
        <v>656</v>
      </c>
      <c r="C313" t="s">
        <v>657</v>
      </c>
      <c r="D313" t="s">
        <v>34</v>
      </c>
      <c r="E313">
        <v>68.63</v>
      </c>
      <c r="F313">
        <v>61.03</v>
      </c>
      <c r="G313">
        <v>70.3</v>
      </c>
      <c r="H313">
        <v>71.819999999999993</v>
      </c>
      <c r="I313">
        <v>66.239999999999995</v>
      </c>
      <c r="J313">
        <v>63.98</v>
      </c>
      <c r="K313">
        <v>71.94</v>
      </c>
      <c r="L313">
        <v>55.05</v>
      </c>
      <c r="M313">
        <v>73.180000000000007</v>
      </c>
      <c r="N313">
        <v>67.319999999999993</v>
      </c>
      <c r="O313">
        <v>63.82</v>
      </c>
      <c r="P313">
        <v>75.8</v>
      </c>
      <c r="Q313">
        <v>72.650000000000006</v>
      </c>
      <c r="R313">
        <v>70.38</v>
      </c>
      <c r="S313">
        <v>57.69</v>
      </c>
      <c r="T313">
        <v>53.33</v>
      </c>
      <c r="U313">
        <v>78.739999999999995</v>
      </c>
      <c r="V313">
        <v>72.84</v>
      </c>
      <c r="W313">
        <v>84.64</v>
      </c>
      <c r="X313">
        <v>58.24</v>
      </c>
      <c r="Y313">
        <v>63.83</v>
      </c>
      <c r="Z313">
        <v>64.16</v>
      </c>
      <c r="AA313">
        <v>67.72</v>
      </c>
      <c r="AB313">
        <v>89.09</v>
      </c>
      <c r="AC313">
        <v>50.48</v>
      </c>
      <c r="AD313">
        <v>69.66</v>
      </c>
      <c r="AE313">
        <v>70.13</v>
      </c>
    </row>
    <row r="314" spans="1:31">
      <c r="A314" t="s">
        <v>31</v>
      </c>
      <c r="B314" t="s">
        <v>658</v>
      </c>
      <c r="C314" t="s">
        <v>659</v>
      </c>
      <c r="D314" t="s">
        <v>34</v>
      </c>
      <c r="E314">
        <v>77.849999999999994</v>
      </c>
      <c r="F314">
        <v>67.900000000000006</v>
      </c>
      <c r="G314">
        <v>79.98</v>
      </c>
      <c r="H314">
        <v>78.7</v>
      </c>
      <c r="I314">
        <v>76.14</v>
      </c>
      <c r="J314">
        <v>71.790000000000006</v>
      </c>
      <c r="K314">
        <v>80.58</v>
      </c>
      <c r="L314">
        <v>63.8</v>
      </c>
      <c r="M314">
        <v>82</v>
      </c>
      <c r="N314">
        <v>73.989999999999995</v>
      </c>
      <c r="O314">
        <v>71.739999999999995</v>
      </c>
      <c r="P314">
        <v>83.52</v>
      </c>
      <c r="Q314">
        <v>79.53</v>
      </c>
      <c r="R314">
        <v>79.400000000000006</v>
      </c>
      <c r="S314">
        <v>64.739999999999995</v>
      </c>
      <c r="T314">
        <v>62.35</v>
      </c>
      <c r="U314">
        <v>85.92</v>
      </c>
      <c r="V314">
        <v>81.73</v>
      </c>
      <c r="W314">
        <v>94.38</v>
      </c>
      <c r="X314">
        <v>65.77</v>
      </c>
      <c r="Y314">
        <v>72.03</v>
      </c>
      <c r="Z314">
        <v>73.3</v>
      </c>
      <c r="AA314">
        <v>75.73</v>
      </c>
      <c r="AB314">
        <v>97.57</v>
      </c>
      <c r="AC314">
        <v>58.36</v>
      </c>
      <c r="AD314">
        <v>78.48</v>
      </c>
      <c r="AE314">
        <v>77.22</v>
      </c>
    </row>
    <row r="315" spans="1:31">
      <c r="A315" t="s">
        <v>31</v>
      </c>
      <c r="B315" t="s">
        <v>660</v>
      </c>
      <c r="C315" t="s">
        <v>661</v>
      </c>
      <c r="D315" t="s">
        <v>34</v>
      </c>
      <c r="E315">
        <v>79.03</v>
      </c>
      <c r="F315">
        <v>69.489999999999995</v>
      </c>
      <c r="G315">
        <v>81.37</v>
      </c>
      <c r="H315">
        <v>80.13</v>
      </c>
      <c r="I315">
        <v>77.42</v>
      </c>
      <c r="J315">
        <v>73.42</v>
      </c>
      <c r="K315">
        <v>82.49</v>
      </c>
      <c r="L315">
        <v>65.260000000000005</v>
      </c>
      <c r="M315">
        <v>82.9</v>
      </c>
      <c r="N315">
        <v>75.319999999999993</v>
      </c>
      <c r="O315">
        <v>73.2</v>
      </c>
      <c r="P315">
        <v>85.12</v>
      </c>
      <c r="Q315">
        <v>81.400000000000006</v>
      </c>
      <c r="R315">
        <v>81.3</v>
      </c>
      <c r="S315">
        <v>66.290000000000006</v>
      </c>
      <c r="T315">
        <v>63.35</v>
      </c>
      <c r="U315">
        <v>87.28</v>
      </c>
      <c r="V315">
        <v>84.06</v>
      </c>
      <c r="W315">
        <v>96.59</v>
      </c>
      <c r="X315">
        <v>67</v>
      </c>
      <c r="Y315">
        <v>74.11</v>
      </c>
      <c r="Z315">
        <v>74.73</v>
      </c>
      <c r="AA315">
        <v>77.36</v>
      </c>
      <c r="AB315">
        <v>99.74</v>
      </c>
      <c r="AC315">
        <v>59.67</v>
      </c>
      <c r="AD315">
        <v>80.819999999999993</v>
      </c>
      <c r="AE315">
        <v>78.790000000000006</v>
      </c>
    </row>
    <row r="316" spans="1:31">
      <c r="A316" t="s">
        <v>31</v>
      </c>
      <c r="B316" t="s">
        <v>662</v>
      </c>
      <c r="C316" t="s">
        <v>663</v>
      </c>
      <c r="D316" t="s">
        <v>34</v>
      </c>
      <c r="E316">
        <v>65.180000000000007</v>
      </c>
      <c r="F316">
        <v>57.71</v>
      </c>
      <c r="G316">
        <v>66.650000000000006</v>
      </c>
      <c r="H316">
        <v>68.33</v>
      </c>
      <c r="I316">
        <v>62.65</v>
      </c>
      <c r="J316">
        <v>60.28</v>
      </c>
      <c r="K316">
        <v>67.819999999999993</v>
      </c>
      <c r="L316">
        <v>51.61</v>
      </c>
      <c r="M316">
        <v>69.790000000000006</v>
      </c>
      <c r="N316">
        <v>64</v>
      </c>
      <c r="O316">
        <v>60.3</v>
      </c>
      <c r="P316">
        <v>71.959999999999994</v>
      </c>
      <c r="Q316">
        <v>68.739999999999995</v>
      </c>
      <c r="R316">
        <v>66.41</v>
      </c>
      <c r="S316">
        <v>54.34</v>
      </c>
      <c r="T316">
        <v>50.39</v>
      </c>
      <c r="U316">
        <v>75.08</v>
      </c>
      <c r="V316">
        <v>68.19</v>
      </c>
      <c r="W316">
        <v>79.739999999999995</v>
      </c>
      <c r="X316">
        <v>55.06</v>
      </c>
      <c r="Y316">
        <v>59.84</v>
      </c>
      <c r="Z316">
        <v>60.58</v>
      </c>
      <c r="AA316">
        <v>63.99</v>
      </c>
      <c r="AB316">
        <v>84.3</v>
      </c>
      <c r="AC316">
        <v>47.51</v>
      </c>
      <c r="AD316">
        <v>65.12</v>
      </c>
      <c r="AE316">
        <v>66.55</v>
      </c>
    </row>
    <row r="317" spans="1:31">
      <c r="A317" t="s">
        <v>31</v>
      </c>
      <c r="B317" t="s">
        <v>664</v>
      </c>
      <c r="C317" t="s">
        <v>665</v>
      </c>
      <c r="D317" t="s">
        <v>34</v>
      </c>
      <c r="E317">
        <v>66.02</v>
      </c>
      <c r="F317">
        <v>58.84</v>
      </c>
      <c r="G317">
        <v>67.63</v>
      </c>
      <c r="H317">
        <v>69.34</v>
      </c>
      <c r="I317">
        <v>63.56</v>
      </c>
      <c r="J317">
        <v>61.44</v>
      </c>
      <c r="K317">
        <v>69.17</v>
      </c>
      <c r="L317">
        <v>52.65</v>
      </c>
      <c r="M317">
        <v>70.42</v>
      </c>
      <c r="N317">
        <v>64.94</v>
      </c>
      <c r="O317">
        <v>61.33</v>
      </c>
      <c r="P317">
        <v>73.09</v>
      </c>
      <c r="Q317">
        <v>70.06</v>
      </c>
      <c r="R317">
        <v>67.75</v>
      </c>
      <c r="S317">
        <v>55.44</v>
      </c>
      <c r="T317">
        <v>51.1</v>
      </c>
      <c r="U317">
        <v>76.040000000000006</v>
      </c>
      <c r="V317">
        <v>69.83</v>
      </c>
      <c r="W317">
        <v>81.3</v>
      </c>
      <c r="X317">
        <v>55.93</v>
      </c>
      <c r="Y317">
        <v>61.31</v>
      </c>
      <c r="Z317">
        <v>61.59</v>
      </c>
      <c r="AA317">
        <v>65.13</v>
      </c>
      <c r="AB317">
        <v>85.83</v>
      </c>
      <c r="AC317">
        <v>48.44</v>
      </c>
      <c r="AD317">
        <v>66.77</v>
      </c>
      <c r="AE317">
        <v>67.66</v>
      </c>
    </row>
    <row r="318" spans="1:31">
      <c r="A318" t="s">
        <v>31</v>
      </c>
      <c r="B318" t="s">
        <v>666</v>
      </c>
      <c r="C318" t="s">
        <v>667</v>
      </c>
      <c r="D318" t="s">
        <v>34</v>
      </c>
      <c r="E318">
        <v>91.84</v>
      </c>
      <c r="F318">
        <v>81.56</v>
      </c>
      <c r="G318">
        <v>94.36</v>
      </c>
      <c r="H318">
        <v>91.65</v>
      </c>
      <c r="I318">
        <v>91.56</v>
      </c>
      <c r="J318">
        <v>85.93</v>
      </c>
      <c r="K318">
        <v>96.01</v>
      </c>
      <c r="L318">
        <v>79.319999999999993</v>
      </c>
      <c r="M318">
        <v>96.3</v>
      </c>
      <c r="N318">
        <v>87.32</v>
      </c>
      <c r="O318">
        <v>86.02</v>
      </c>
      <c r="P318">
        <v>98.48</v>
      </c>
      <c r="Q318">
        <v>94</v>
      </c>
      <c r="R318">
        <v>93.81</v>
      </c>
      <c r="S318">
        <v>77.430000000000007</v>
      </c>
      <c r="T318">
        <v>75.7</v>
      </c>
      <c r="U318">
        <v>99.95</v>
      </c>
      <c r="V318">
        <v>98.76</v>
      </c>
      <c r="W318">
        <v>112.29</v>
      </c>
      <c r="X318">
        <v>79.010000000000005</v>
      </c>
      <c r="Y318">
        <v>86.79</v>
      </c>
      <c r="Z318">
        <v>89.56</v>
      </c>
      <c r="AA318">
        <v>90.57</v>
      </c>
      <c r="AB318">
        <v>114.75</v>
      </c>
      <c r="AC318">
        <v>71.95</v>
      </c>
      <c r="AD318">
        <v>94.76</v>
      </c>
      <c r="AE318">
        <v>90.44</v>
      </c>
    </row>
    <row r="319" spans="1:31">
      <c r="A319" t="s">
        <v>31</v>
      </c>
      <c r="B319" t="s">
        <v>668</v>
      </c>
      <c r="C319" t="s">
        <v>669</v>
      </c>
      <c r="D319" t="s">
        <v>34</v>
      </c>
      <c r="E319">
        <v>93.02</v>
      </c>
      <c r="F319">
        <v>83.15</v>
      </c>
      <c r="G319">
        <v>95.75</v>
      </c>
      <c r="H319">
        <v>93.08</v>
      </c>
      <c r="I319">
        <v>92.84</v>
      </c>
      <c r="J319">
        <v>87.56</v>
      </c>
      <c r="K319">
        <v>97.92</v>
      </c>
      <c r="L319">
        <v>80.78</v>
      </c>
      <c r="M319">
        <v>97.2</v>
      </c>
      <c r="N319">
        <v>88.65</v>
      </c>
      <c r="O319">
        <v>87.48</v>
      </c>
      <c r="P319">
        <v>100.08</v>
      </c>
      <c r="Q319">
        <v>95.87</v>
      </c>
      <c r="R319">
        <v>95.71</v>
      </c>
      <c r="S319">
        <v>78.98</v>
      </c>
      <c r="T319">
        <v>76.7</v>
      </c>
      <c r="U319">
        <v>101.31</v>
      </c>
      <c r="V319">
        <v>101.09</v>
      </c>
      <c r="W319">
        <v>114.5</v>
      </c>
      <c r="X319">
        <v>80.239999999999995</v>
      </c>
      <c r="Y319">
        <v>88.87</v>
      </c>
      <c r="Z319">
        <v>90.99</v>
      </c>
      <c r="AA319">
        <v>92.2</v>
      </c>
      <c r="AB319">
        <v>116.92</v>
      </c>
      <c r="AC319">
        <v>73.260000000000005</v>
      </c>
      <c r="AD319">
        <v>97.1</v>
      </c>
      <c r="AE319">
        <v>92.01</v>
      </c>
    </row>
    <row r="320" spans="1:31">
      <c r="A320" t="s">
        <v>31</v>
      </c>
      <c r="B320" t="s">
        <v>670</v>
      </c>
      <c r="C320" t="s">
        <v>671</v>
      </c>
      <c r="D320" t="s">
        <v>34</v>
      </c>
      <c r="E320">
        <v>75.75</v>
      </c>
      <c r="F320">
        <v>68.55</v>
      </c>
      <c r="G320">
        <v>77.489999999999995</v>
      </c>
      <c r="H320">
        <v>78.430000000000007</v>
      </c>
      <c r="I320">
        <v>74.28</v>
      </c>
      <c r="J320">
        <v>71.069999999999993</v>
      </c>
      <c r="K320">
        <v>79.62</v>
      </c>
      <c r="L320">
        <v>63.52</v>
      </c>
      <c r="M320">
        <v>80.69</v>
      </c>
      <c r="N320">
        <v>74.459999999999994</v>
      </c>
      <c r="O320">
        <v>71.260000000000005</v>
      </c>
      <c r="P320">
        <v>83.64</v>
      </c>
      <c r="Q320">
        <v>80.08</v>
      </c>
      <c r="R320">
        <v>77.33</v>
      </c>
      <c r="S320">
        <v>64.02</v>
      </c>
      <c r="T320">
        <v>60.39</v>
      </c>
      <c r="U320">
        <v>86.03</v>
      </c>
      <c r="V320">
        <v>81.069999999999993</v>
      </c>
      <c r="W320">
        <v>93.19</v>
      </c>
      <c r="X320">
        <v>65.14</v>
      </c>
      <c r="Y320">
        <v>71.11</v>
      </c>
      <c r="Z320">
        <v>73.27</v>
      </c>
      <c r="AA320">
        <v>75.42</v>
      </c>
      <c r="AB320">
        <v>97.51</v>
      </c>
      <c r="AC320">
        <v>58.13</v>
      </c>
      <c r="AD320">
        <v>77.3</v>
      </c>
      <c r="AE320">
        <v>76.790000000000006</v>
      </c>
    </row>
    <row r="321" spans="1:31">
      <c r="A321" t="s">
        <v>31</v>
      </c>
      <c r="B321" t="s">
        <v>672</v>
      </c>
      <c r="C321" t="s">
        <v>673</v>
      </c>
      <c r="D321" t="s">
        <v>34</v>
      </c>
      <c r="E321">
        <v>76.59</v>
      </c>
      <c r="F321">
        <v>69.680000000000007</v>
      </c>
      <c r="G321">
        <v>78.47</v>
      </c>
      <c r="H321">
        <v>79.44</v>
      </c>
      <c r="I321">
        <v>75.19</v>
      </c>
      <c r="J321">
        <v>72.23</v>
      </c>
      <c r="K321">
        <v>80.97</v>
      </c>
      <c r="L321">
        <v>64.56</v>
      </c>
      <c r="M321">
        <v>81.319999999999993</v>
      </c>
      <c r="N321">
        <v>75.400000000000006</v>
      </c>
      <c r="O321">
        <v>72.290000000000006</v>
      </c>
      <c r="P321">
        <v>84.77</v>
      </c>
      <c r="Q321">
        <v>81.400000000000006</v>
      </c>
      <c r="R321">
        <v>78.67</v>
      </c>
      <c r="S321">
        <v>65.12</v>
      </c>
      <c r="T321">
        <v>61.1</v>
      </c>
      <c r="U321">
        <v>86.99</v>
      </c>
      <c r="V321">
        <v>82.71</v>
      </c>
      <c r="W321">
        <v>94.75</v>
      </c>
      <c r="X321">
        <v>66.010000000000005</v>
      </c>
      <c r="Y321">
        <v>72.58</v>
      </c>
      <c r="Z321">
        <v>74.28</v>
      </c>
      <c r="AA321">
        <v>76.56</v>
      </c>
      <c r="AB321">
        <v>99.04</v>
      </c>
      <c r="AC321">
        <v>59.06</v>
      </c>
      <c r="AD321">
        <v>78.95</v>
      </c>
      <c r="AE321">
        <v>77.900000000000006</v>
      </c>
    </row>
    <row r="322" spans="1:31">
      <c r="A322" t="s">
        <v>31</v>
      </c>
      <c r="B322" t="s">
        <v>674</v>
      </c>
      <c r="C322" t="s">
        <v>675</v>
      </c>
      <c r="D322" t="s">
        <v>34</v>
      </c>
      <c r="E322">
        <v>83.75</v>
      </c>
      <c r="F322">
        <v>74.78</v>
      </c>
      <c r="G322">
        <v>86.02</v>
      </c>
      <c r="H322">
        <v>84.43</v>
      </c>
      <c r="I322">
        <v>82.84</v>
      </c>
      <c r="J322">
        <v>78.010000000000005</v>
      </c>
      <c r="K322">
        <v>87.41</v>
      </c>
      <c r="L322">
        <v>71.25</v>
      </c>
      <c r="M322">
        <v>88.01</v>
      </c>
      <c r="N322">
        <v>80.180000000000007</v>
      </c>
      <c r="O322">
        <v>78.19</v>
      </c>
      <c r="P322">
        <v>90.36</v>
      </c>
      <c r="Q322">
        <v>86.29</v>
      </c>
      <c r="R322">
        <v>85.55</v>
      </c>
      <c r="S322">
        <v>70.33</v>
      </c>
      <c r="T322">
        <v>68.19</v>
      </c>
      <c r="U322">
        <v>92.09</v>
      </c>
      <c r="V322">
        <v>89.14</v>
      </c>
      <c r="W322">
        <v>101.74</v>
      </c>
      <c r="X322">
        <v>71.64</v>
      </c>
      <c r="Y322">
        <v>78.709999999999994</v>
      </c>
      <c r="Z322">
        <v>81.290000000000006</v>
      </c>
      <c r="AA322">
        <v>82.49</v>
      </c>
      <c r="AB322">
        <v>104.95</v>
      </c>
      <c r="AC322">
        <v>65.22</v>
      </c>
      <c r="AD322">
        <v>85.35</v>
      </c>
      <c r="AE322">
        <v>83.05</v>
      </c>
    </row>
    <row r="323" spans="1:31">
      <c r="A323" t="s">
        <v>31</v>
      </c>
      <c r="B323" t="s">
        <v>676</v>
      </c>
      <c r="C323" t="s">
        <v>677</v>
      </c>
      <c r="D323" t="s">
        <v>34</v>
      </c>
      <c r="E323">
        <v>84.93</v>
      </c>
      <c r="F323">
        <v>76.37</v>
      </c>
      <c r="G323">
        <v>87.41</v>
      </c>
      <c r="H323">
        <v>85.86</v>
      </c>
      <c r="I323">
        <v>84.12</v>
      </c>
      <c r="J323">
        <v>79.64</v>
      </c>
      <c r="K323">
        <v>89.32</v>
      </c>
      <c r="L323">
        <v>72.709999999999994</v>
      </c>
      <c r="M323">
        <v>88.91</v>
      </c>
      <c r="N323">
        <v>81.510000000000005</v>
      </c>
      <c r="O323">
        <v>79.650000000000006</v>
      </c>
      <c r="P323">
        <v>91.96</v>
      </c>
      <c r="Q323">
        <v>88.16</v>
      </c>
      <c r="R323">
        <v>87.45</v>
      </c>
      <c r="S323">
        <v>71.88</v>
      </c>
      <c r="T323">
        <v>69.19</v>
      </c>
      <c r="U323">
        <v>93.45</v>
      </c>
      <c r="V323">
        <v>91.47</v>
      </c>
      <c r="W323">
        <v>103.95</v>
      </c>
      <c r="X323">
        <v>72.87</v>
      </c>
      <c r="Y323">
        <v>80.790000000000006</v>
      </c>
      <c r="Z323">
        <v>82.72</v>
      </c>
      <c r="AA323">
        <v>84.12</v>
      </c>
      <c r="AB323">
        <v>107.12</v>
      </c>
      <c r="AC323">
        <v>66.53</v>
      </c>
      <c r="AD323">
        <v>87.69</v>
      </c>
      <c r="AE323">
        <v>84.62</v>
      </c>
    </row>
    <row r="324" spans="1:31">
      <c r="A324" t="s">
        <v>31</v>
      </c>
      <c r="B324" t="s">
        <v>678</v>
      </c>
      <c r="C324" t="s">
        <v>679</v>
      </c>
      <c r="D324" t="s">
        <v>34</v>
      </c>
      <c r="E324">
        <v>71.06</v>
      </c>
      <c r="F324">
        <v>64.58</v>
      </c>
      <c r="G324">
        <v>72.69</v>
      </c>
      <c r="H324">
        <v>74.06</v>
      </c>
      <c r="I324">
        <v>69.349999999999994</v>
      </c>
      <c r="J324">
        <v>66.5</v>
      </c>
      <c r="K324">
        <v>74.650000000000006</v>
      </c>
      <c r="L324">
        <v>59.06</v>
      </c>
      <c r="M324">
        <v>75.8</v>
      </c>
      <c r="N324">
        <v>70.19</v>
      </c>
      <c r="O324">
        <v>66.75</v>
      </c>
      <c r="P324">
        <v>78.8</v>
      </c>
      <c r="Q324">
        <v>75.489999999999995</v>
      </c>
      <c r="R324">
        <v>72.56</v>
      </c>
      <c r="S324">
        <v>59.94</v>
      </c>
      <c r="T324">
        <v>56.23</v>
      </c>
      <c r="U324">
        <v>81.239999999999995</v>
      </c>
      <c r="V324">
        <v>75.599999999999994</v>
      </c>
      <c r="W324">
        <v>87.09</v>
      </c>
      <c r="X324">
        <v>60.93</v>
      </c>
      <c r="Y324">
        <v>66.52</v>
      </c>
      <c r="Z324">
        <v>68.58</v>
      </c>
      <c r="AA324">
        <v>70.75</v>
      </c>
      <c r="AB324">
        <v>91.68</v>
      </c>
      <c r="AC324">
        <v>54.38</v>
      </c>
      <c r="AD324">
        <v>71.989999999999995</v>
      </c>
      <c r="AE324">
        <v>72.38</v>
      </c>
    </row>
    <row r="325" spans="1:31">
      <c r="A325" t="s">
        <v>31</v>
      </c>
      <c r="B325" t="s">
        <v>680</v>
      </c>
      <c r="C325" t="s">
        <v>681</v>
      </c>
      <c r="D325" t="s">
        <v>34</v>
      </c>
      <c r="E325">
        <v>71.900000000000006</v>
      </c>
      <c r="F325">
        <v>65.709999999999994</v>
      </c>
      <c r="G325">
        <v>73.67</v>
      </c>
      <c r="H325">
        <v>75.069999999999993</v>
      </c>
      <c r="I325">
        <v>70.260000000000005</v>
      </c>
      <c r="J325">
        <v>67.66</v>
      </c>
      <c r="K325">
        <v>76</v>
      </c>
      <c r="L325">
        <v>60.1</v>
      </c>
      <c r="M325">
        <v>76.430000000000007</v>
      </c>
      <c r="N325">
        <v>71.13</v>
      </c>
      <c r="O325">
        <v>67.78</v>
      </c>
      <c r="P325">
        <v>79.930000000000007</v>
      </c>
      <c r="Q325">
        <v>76.81</v>
      </c>
      <c r="R325">
        <v>73.900000000000006</v>
      </c>
      <c r="S325">
        <v>61.04</v>
      </c>
      <c r="T325">
        <v>56.94</v>
      </c>
      <c r="U325">
        <v>82.2</v>
      </c>
      <c r="V325">
        <v>77.239999999999995</v>
      </c>
      <c r="W325">
        <v>88.65</v>
      </c>
      <c r="X325">
        <v>61.8</v>
      </c>
      <c r="Y325">
        <v>67.989999999999995</v>
      </c>
      <c r="Z325">
        <v>69.59</v>
      </c>
      <c r="AA325">
        <v>71.89</v>
      </c>
      <c r="AB325">
        <v>93.21</v>
      </c>
      <c r="AC325">
        <v>55.31</v>
      </c>
      <c r="AD325">
        <v>73.64</v>
      </c>
      <c r="AE325">
        <v>73.489999999999995</v>
      </c>
    </row>
    <row r="326" spans="1:31">
      <c r="A326" t="s">
        <v>31</v>
      </c>
      <c r="B326" t="s">
        <v>682</v>
      </c>
      <c r="C326" t="s">
        <v>683</v>
      </c>
      <c r="D326" t="s">
        <v>104</v>
      </c>
      <c r="E326">
        <v>2.54</v>
      </c>
      <c r="F326">
        <v>2.48</v>
      </c>
      <c r="G326">
        <v>3.13</v>
      </c>
      <c r="H326">
        <v>2.14</v>
      </c>
      <c r="I326">
        <v>3.01</v>
      </c>
      <c r="J326">
        <v>2.8</v>
      </c>
      <c r="K326">
        <v>2.87</v>
      </c>
      <c r="L326">
        <v>2.54</v>
      </c>
      <c r="M326">
        <v>2.76</v>
      </c>
      <c r="N326">
        <v>2.42</v>
      </c>
      <c r="O326">
        <v>2.72</v>
      </c>
      <c r="P326">
        <v>2.54</v>
      </c>
      <c r="Q326">
        <v>2.4</v>
      </c>
      <c r="R326">
        <v>2.5299999999999998</v>
      </c>
      <c r="S326">
        <v>2.5299999999999998</v>
      </c>
      <c r="T326">
        <v>2.77</v>
      </c>
      <c r="U326">
        <v>2.5499999999999998</v>
      </c>
      <c r="V326">
        <v>2.88</v>
      </c>
      <c r="W326">
        <v>2.93</v>
      </c>
      <c r="X326">
        <v>2.59</v>
      </c>
      <c r="Y326">
        <v>2.52</v>
      </c>
      <c r="Z326">
        <v>2.73</v>
      </c>
      <c r="AA326">
        <v>2.5</v>
      </c>
      <c r="AB326">
        <v>2.79</v>
      </c>
      <c r="AC326">
        <v>2.44</v>
      </c>
      <c r="AD326">
        <v>2.85</v>
      </c>
      <c r="AE326">
        <v>2.1800000000000002</v>
      </c>
    </row>
    <row r="327" spans="1:31">
      <c r="A327" t="s">
        <v>31</v>
      </c>
      <c r="B327" t="s">
        <v>684</v>
      </c>
      <c r="C327" t="s">
        <v>685</v>
      </c>
      <c r="D327" t="s">
        <v>104</v>
      </c>
      <c r="E327">
        <v>277.22000000000003</v>
      </c>
      <c r="F327">
        <v>278.29000000000002</v>
      </c>
      <c r="G327">
        <v>333.63</v>
      </c>
      <c r="H327">
        <v>328.99</v>
      </c>
      <c r="I327">
        <v>324.73</v>
      </c>
      <c r="J327">
        <v>294.3</v>
      </c>
      <c r="K327">
        <v>327.18</v>
      </c>
      <c r="L327">
        <v>284.11</v>
      </c>
      <c r="M327">
        <v>347.45</v>
      </c>
      <c r="N327">
        <v>265.20999999999998</v>
      </c>
      <c r="O327">
        <v>317.13</v>
      </c>
      <c r="P327">
        <v>300.25</v>
      </c>
      <c r="Q327">
        <v>332.45</v>
      </c>
      <c r="R327">
        <v>284.7</v>
      </c>
      <c r="S327">
        <v>337.66</v>
      </c>
      <c r="T327">
        <v>357.5</v>
      </c>
      <c r="U327">
        <v>261.88</v>
      </c>
      <c r="V327">
        <v>276.45999999999998</v>
      </c>
      <c r="W327">
        <v>255.77</v>
      </c>
      <c r="X327">
        <v>281.2</v>
      </c>
      <c r="Y327">
        <v>287.26</v>
      </c>
      <c r="Z327">
        <v>301.01</v>
      </c>
      <c r="AA327">
        <v>583.28</v>
      </c>
      <c r="AB327">
        <v>383.73</v>
      </c>
      <c r="AC327">
        <v>326.60000000000002</v>
      </c>
      <c r="AD327">
        <v>315.75</v>
      </c>
      <c r="AE327">
        <v>392.53</v>
      </c>
    </row>
    <row r="328" spans="1:31">
      <c r="A328" t="s">
        <v>31</v>
      </c>
      <c r="B328" t="s">
        <v>686</v>
      </c>
      <c r="C328" t="s">
        <v>687</v>
      </c>
      <c r="D328" t="s">
        <v>104</v>
      </c>
      <c r="E328">
        <v>329.82</v>
      </c>
      <c r="F328">
        <v>331.67</v>
      </c>
      <c r="G328">
        <v>398.67</v>
      </c>
      <c r="H328">
        <v>394.84</v>
      </c>
      <c r="I328">
        <v>386.83</v>
      </c>
      <c r="J328">
        <v>350.93</v>
      </c>
      <c r="K328">
        <v>390.38</v>
      </c>
      <c r="L328">
        <v>338.54</v>
      </c>
      <c r="M328">
        <v>415.77</v>
      </c>
      <c r="N328">
        <v>316.70999999999998</v>
      </c>
      <c r="O328">
        <v>378.96</v>
      </c>
      <c r="P328">
        <v>358.45</v>
      </c>
      <c r="Q328">
        <v>398.18</v>
      </c>
      <c r="R328">
        <v>338.81</v>
      </c>
      <c r="S328">
        <v>405.09</v>
      </c>
      <c r="T328">
        <v>428.42</v>
      </c>
      <c r="U328">
        <v>312.08</v>
      </c>
      <c r="V328">
        <v>326.77999999999997</v>
      </c>
      <c r="W328">
        <v>300.67</v>
      </c>
      <c r="X328">
        <v>335.29</v>
      </c>
      <c r="Y328">
        <v>342.06</v>
      </c>
      <c r="Z328">
        <v>358.37</v>
      </c>
      <c r="AA328">
        <v>704.76</v>
      </c>
      <c r="AB328">
        <v>458.8</v>
      </c>
      <c r="AC328">
        <v>391.68</v>
      </c>
      <c r="AD328">
        <v>374.58</v>
      </c>
      <c r="AE328">
        <v>471.5</v>
      </c>
    </row>
    <row r="329" spans="1:31">
      <c r="A329" t="s">
        <v>31</v>
      </c>
      <c r="B329" t="s">
        <v>688</v>
      </c>
      <c r="C329" t="s">
        <v>689</v>
      </c>
      <c r="D329" t="s">
        <v>690</v>
      </c>
      <c r="E329">
        <v>0.21</v>
      </c>
      <c r="F329">
        <v>0.21</v>
      </c>
      <c r="G329">
        <v>0.21</v>
      </c>
      <c r="H329">
        <v>0.21</v>
      </c>
      <c r="I329">
        <v>0.22</v>
      </c>
      <c r="J329">
        <v>0.21</v>
      </c>
      <c r="K329">
        <v>0.21</v>
      </c>
      <c r="L329">
        <v>0.27</v>
      </c>
      <c r="M329">
        <v>0.21</v>
      </c>
      <c r="N329">
        <v>0.34</v>
      </c>
      <c r="O329">
        <v>0.25</v>
      </c>
      <c r="P329">
        <v>0.22</v>
      </c>
      <c r="Q329">
        <v>0.28999999999999998</v>
      </c>
      <c r="R329">
        <v>0.21</v>
      </c>
      <c r="S329">
        <v>0.17</v>
      </c>
      <c r="T329">
        <v>0.21</v>
      </c>
      <c r="U329">
        <v>0.21</v>
      </c>
      <c r="V329">
        <v>0.24</v>
      </c>
      <c r="W329">
        <v>0.23</v>
      </c>
      <c r="X329">
        <v>0.24</v>
      </c>
      <c r="Y329">
        <v>0.21</v>
      </c>
      <c r="Z329">
        <v>0.21</v>
      </c>
      <c r="AA329">
        <v>0.16</v>
      </c>
      <c r="AB329">
        <v>0.27</v>
      </c>
      <c r="AC329">
        <v>0.21</v>
      </c>
      <c r="AD329">
        <v>0.21</v>
      </c>
      <c r="AE329">
        <v>0.21</v>
      </c>
    </row>
    <row r="330" spans="1:31">
      <c r="A330" t="s">
        <v>31</v>
      </c>
      <c r="B330" t="s">
        <v>691</v>
      </c>
      <c r="C330" t="s">
        <v>692</v>
      </c>
      <c r="D330" t="s">
        <v>693</v>
      </c>
      <c r="E330">
        <v>40.29</v>
      </c>
      <c r="F330">
        <v>24.34</v>
      </c>
      <c r="G330">
        <v>20.92</v>
      </c>
      <c r="H330">
        <v>20.92</v>
      </c>
      <c r="I330">
        <v>24.37</v>
      </c>
      <c r="J330">
        <v>28.33</v>
      </c>
      <c r="K330">
        <v>20.36</v>
      </c>
      <c r="L330">
        <v>20.49</v>
      </c>
      <c r="M330">
        <v>20.69</v>
      </c>
      <c r="N330">
        <v>21.2</v>
      </c>
      <c r="O330">
        <v>29.3</v>
      </c>
      <c r="P330">
        <v>24.36</v>
      </c>
      <c r="Q330">
        <v>27.17</v>
      </c>
      <c r="R330">
        <v>20.92</v>
      </c>
      <c r="S330">
        <v>23.87</v>
      </c>
      <c r="T330">
        <v>20.92</v>
      </c>
      <c r="U330">
        <v>22.35</v>
      </c>
      <c r="V330">
        <v>26.31</v>
      </c>
      <c r="W330">
        <v>18.72</v>
      </c>
      <c r="X330">
        <v>20.99</v>
      </c>
      <c r="Y330">
        <v>20.92</v>
      </c>
      <c r="Z330">
        <v>20.92</v>
      </c>
      <c r="AA330">
        <v>23.84</v>
      </c>
      <c r="AB330">
        <v>22.08</v>
      </c>
      <c r="AC330">
        <v>23.35</v>
      </c>
      <c r="AD330">
        <v>20.92</v>
      </c>
      <c r="AE330">
        <v>20.92</v>
      </c>
    </row>
    <row r="331" spans="1:31">
      <c r="A331" t="s">
        <v>31</v>
      </c>
      <c r="B331" t="s">
        <v>694</v>
      </c>
      <c r="C331" t="s">
        <v>695</v>
      </c>
      <c r="D331" t="s">
        <v>417</v>
      </c>
      <c r="E331">
        <v>0.19</v>
      </c>
      <c r="F331">
        <v>0.19</v>
      </c>
      <c r="G331">
        <v>0.19</v>
      </c>
      <c r="H331">
        <v>0.19</v>
      </c>
      <c r="I331">
        <v>0.2</v>
      </c>
      <c r="J331">
        <v>0.19</v>
      </c>
      <c r="K331">
        <v>0.19</v>
      </c>
      <c r="L331">
        <v>0.25</v>
      </c>
      <c r="M331">
        <v>0.19</v>
      </c>
      <c r="N331">
        <v>0.31</v>
      </c>
      <c r="O331">
        <v>0.23</v>
      </c>
      <c r="P331">
        <v>0.2</v>
      </c>
      <c r="Q331">
        <v>0.26</v>
      </c>
      <c r="R331">
        <v>0.19</v>
      </c>
      <c r="S331">
        <v>0.16</v>
      </c>
      <c r="T331">
        <v>0.19</v>
      </c>
      <c r="U331">
        <v>0.19</v>
      </c>
      <c r="V331">
        <v>0.22</v>
      </c>
      <c r="W331">
        <v>0.21</v>
      </c>
      <c r="X331">
        <v>0.22</v>
      </c>
      <c r="Y331">
        <v>0.19</v>
      </c>
      <c r="Z331">
        <v>0.19</v>
      </c>
      <c r="AA331">
        <v>0.15</v>
      </c>
      <c r="AB331">
        <v>0.25</v>
      </c>
      <c r="AC331">
        <v>0.19</v>
      </c>
      <c r="AD331">
        <v>0.19</v>
      </c>
      <c r="AE331">
        <v>0.19</v>
      </c>
    </row>
    <row r="332" spans="1:31">
      <c r="A332" t="s">
        <v>31</v>
      </c>
      <c r="B332" t="s">
        <v>696</v>
      </c>
      <c r="C332" t="s">
        <v>697</v>
      </c>
      <c r="D332" t="s">
        <v>417</v>
      </c>
      <c r="E332">
        <v>0.02</v>
      </c>
      <c r="F332">
        <v>0.02</v>
      </c>
      <c r="G332">
        <v>0.02</v>
      </c>
      <c r="H332">
        <v>0.02</v>
      </c>
      <c r="I332">
        <v>0.02</v>
      </c>
      <c r="J332">
        <v>0.02</v>
      </c>
      <c r="K332">
        <v>0.02</v>
      </c>
      <c r="L332">
        <v>0.02</v>
      </c>
      <c r="M332">
        <v>0.02</v>
      </c>
      <c r="N332">
        <v>0.03</v>
      </c>
      <c r="O332">
        <v>0.02</v>
      </c>
      <c r="P332">
        <v>0.02</v>
      </c>
      <c r="Q332">
        <v>0.03</v>
      </c>
      <c r="R332">
        <v>0.02</v>
      </c>
      <c r="S332">
        <v>0.01</v>
      </c>
      <c r="T332">
        <v>0.02</v>
      </c>
      <c r="U332">
        <v>0.02</v>
      </c>
      <c r="V332">
        <v>0.02</v>
      </c>
      <c r="W332">
        <v>0.02</v>
      </c>
      <c r="X332">
        <v>0.02</v>
      </c>
      <c r="Y332">
        <v>0.02</v>
      </c>
      <c r="Z332">
        <v>0.02</v>
      </c>
      <c r="AA332">
        <v>0.01</v>
      </c>
      <c r="AB332">
        <v>0.02</v>
      </c>
      <c r="AC332">
        <v>0.02</v>
      </c>
      <c r="AD332">
        <v>0.02</v>
      </c>
      <c r="AE332">
        <v>0.02</v>
      </c>
    </row>
    <row r="333" spans="1:31">
      <c r="A333" t="s">
        <v>31</v>
      </c>
      <c r="B333" t="s">
        <v>698</v>
      </c>
      <c r="C333" t="s">
        <v>699</v>
      </c>
      <c r="D333" t="s">
        <v>417</v>
      </c>
      <c r="E333">
        <v>0.24</v>
      </c>
      <c r="F333">
        <v>0.24</v>
      </c>
      <c r="G333">
        <v>0.24</v>
      </c>
      <c r="H333">
        <v>0.24</v>
      </c>
      <c r="I333">
        <v>0.26</v>
      </c>
      <c r="J333">
        <v>0.24</v>
      </c>
      <c r="K333">
        <v>0.24</v>
      </c>
      <c r="L333">
        <v>0.31</v>
      </c>
      <c r="M333">
        <v>0.24</v>
      </c>
      <c r="N333">
        <v>0.39</v>
      </c>
      <c r="O333">
        <v>0.28999999999999998</v>
      </c>
      <c r="P333">
        <v>0.25</v>
      </c>
      <c r="Q333">
        <v>0.33</v>
      </c>
      <c r="R333">
        <v>0.24</v>
      </c>
      <c r="S333">
        <v>0.21</v>
      </c>
      <c r="T333">
        <v>0.24</v>
      </c>
      <c r="U333">
        <v>0.24</v>
      </c>
      <c r="V333">
        <v>0.28000000000000003</v>
      </c>
      <c r="W333">
        <v>0.26</v>
      </c>
      <c r="X333">
        <v>0.28000000000000003</v>
      </c>
      <c r="Y333">
        <v>0.24</v>
      </c>
      <c r="Z333">
        <v>0.24</v>
      </c>
      <c r="AA333">
        <v>0.19</v>
      </c>
      <c r="AB333">
        <v>0.31</v>
      </c>
      <c r="AC333">
        <v>0.24</v>
      </c>
      <c r="AD333">
        <v>0.24</v>
      </c>
      <c r="AE333">
        <v>0.24</v>
      </c>
    </row>
    <row r="334" spans="1:31">
      <c r="A334" t="s">
        <v>31</v>
      </c>
      <c r="B334" t="s">
        <v>700</v>
      </c>
      <c r="C334" t="s">
        <v>701</v>
      </c>
      <c r="D334" t="s">
        <v>417</v>
      </c>
      <c r="E334">
        <v>39.840000000000003</v>
      </c>
      <c r="F334">
        <v>23.89</v>
      </c>
      <c r="G334">
        <v>20.47</v>
      </c>
      <c r="H334">
        <v>20.47</v>
      </c>
      <c r="I334">
        <v>23.89</v>
      </c>
      <c r="J334">
        <v>27.88</v>
      </c>
      <c r="K334">
        <v>19.91</v>
      </c>
      <c r="L334">
        <v>19.91</v>
      </c>
      <c r="M334">
        <v>20.239999999999998</v>
      </c>
      <c r="N334">
        <v>20.47</v>
      </c>
      <c r="O334">
        <v>28.76</v>
      </c>
      <c r="P334">
        <v>23.89</v>
      </c>
      <c r="Q334">
        <v>26.55</v>
      </c>
      <c r="R334">
        <v>20.47</v>
      </c>
      <c r="S334">
        <v>23.49</v>
      </c>
      <c r="T334">
        <v>20.47</v>
      </c>
      <c r="U334">
        <v>21.9</v>
      </c>
      <c r="V334">
        <v>25.79</v>
      </c>
      <c r="W334">
        <v>18.23</v>
      </c>
      <c r="X334">
        <v>20.47</v>
      </c>
      <c r="Y334">
        <v>20.47</v>
      </c>
      <c r="Z334">
        <v>20.47</v>
      </c>
      <c r="AA334">
        <v>23.49</v>
      </c>
      <c r="AB334">
        <v>21.5</v>
      </c>
      <c r="AC334">
        <v>22.9</v>
      </c>
      <c r="AD334">
        <v>20.47</v>
      </c>
      <c r="AE334">
        <v>20.47</v>
      </c>
    </row>
    <row r="335" spans="1:31">
      <c r="A335" t="s">
        <v>31</v>
      </c>
      <c r="B335" t="s">
        <v>702</v>
      </c>
      <c r="C335" t="s">
        <v>703</v>
      </c>
      <c r="D335" t="s">
        <v>104</v>
      </c>
      <c r="E335">
        <v>133.04</v>
      </c>
      <c r="F335">
        <v>142.53</v>
      </c>
      <c r="G335">
        <v>141.49</v>
      </c>
      <c r="H335">
        <v>132.19999999999999</v>
      </c>
      <c r="I335">
        <v>135.72999999999999</v>
      </c>
      <c r="J335">
        <v>142.1</v>
      </c>
      <c r="K335">
        <v>141.22999999999999</v>
      </c>
      <c r="L335">
        <v>138.13999999999999</v>
      </c>
      <c r="M335">
        <v>123.49</v>
      </c>
      <c r="N335">
        <v>128.22</v>
      </c>
      <c r="O335">
        <v>143.19</v>
      </c>
      <c r="P335">
        <v>145.1</v>
      </c>
      <c r="Q335">
        <v>111.54</v>
      </c>
      <c r="R335">
        <v>144.07</v>
      </c>
      <c r="S335">
        <v>113.27</v>
      </c>
      <c r="T335">
        <v>131.35</v>
      </c>
      <c r="U335">
        <v>146.57</v>
      </c>
      <c r="V335">
        <v>135.43</v>
      </c>
      <c r="W335">
        <v>136.06</v>
      </c>
      <c r="X335">
        <v>126.75</v>
      </c>
      <c r="Y335">
        <v>133.13999999999999</v>
      </c>
      <c r="Z335">
        <v>143.07</v>
      </c>
      <c r="AA335">
        <v>137.47999999999999</v>
      </c>
      <c r="AB335">
        <v>138.09</v>
      </c>
      <c r="AC335">
        <v>116.49</v>
      </c>
      <c r="AD335">
        <v>145.75</v>
      </c>
      <c r="AE335">
        <v>143.21</v>
      </c>
    </row>
    <row r="336" spans="1:31">
      <c r="A336" t="s">
        <v>31</v>
      </c>
      <c r="B336" t="s">
        <v>704</v>
      </c>
      <c r="C336" t="s">
        <v>705</v>
      </c>
      <c r="D336" t="s">
        <v>34</v>
      </c>
      <c r="E336">
        <v>6.51</v>
      </c>
      <c r="F336">
        <v>3.22</v>
      </c>
      <c r="G336">
        <v>5.15</v>
      </c>
      <c r="H336">
        <v>4.79</v>
      </c>
      <c r="I336">
        <v>4.78</v>
      </c>
      <c r="J336">
        <v>5.75</v>
      </c>
      <c r="K336">
        <v>4.93</v>
      </c>
      <c r="L336">
        <v>4.72</v>
      </c>
      <c r="M336">
        <v>5.04</v>
      </c>
      <c r="N336">
        <v>5.26</v>
      </c>
      <c r="O336">
        <v>5.25</v>
      </c>
      <c r="P336">
        <v>7.1</v>
      </c>
      <c r="Q336">
        <v>4.58</v>
      </c>
      <c r="R336">
        <v>5.33</v>
      </c>
      <c r="S336">
        <v>3.69</v>
      </c>
      <c r="T336">
        <v>3.67</v>
      </c>
      <c r="U336">
        <v>5.26</v>
      </c>
      <c r="V336">
        <v>5.69</v>
      </c>
      <c r="W336">
        <v>4.4400000000000004</v>
      </c>
      <c r="X336">
        <v>6.48</v>
      </c>
      <c r="Y336">
        <v>6.14</v>
      </c>
      <c r="Z336">
        <v>3.95</v>
      </c>
      <c r="AA336">
        <v>4.97</v>
      </c>
      <c r="AB336">
        <v>4.95</v>
      </c>
      <c r="AC336">
        <v>2.97</v>
      </c>
      <c r="AD336">
        <v>5.45</v>
      </c>
      <c r="AE336">
        <v>4.96</v>
      </c>
    </row>
    <row r="337" spans="1:31">
      <c r="A337" t="s">
        <v>31</v>
      </c>
      <c r="B337" t="s">
        <v>706</v>
      </c>
      <c r="C337" t="s">
        <v>707</v>
      </c>
      <c r="D337" t="s">
        <v>34</v>
      </c>
      <c r="E337">
        <v>0.34</v>
      </c>
      <c r="F337">
        <v>0.27</v>
      </c>
      <c r="G337">
        <v>0.35</v>
      </c>
      <c r="H337">
        <v>0.3</v>
      </c>
      <c r="I337">
        <v>0.33</v>
      </c>
      <c r="J337">
        <v>0.3</v>
      </c>
      <c r="K337">
        <v>0.35</v>
      </c>
      <c r="L337">
        <v>0.34</v>
      </c>
      <c r="M337">
        <v>0.3</v>
      </c>
      <c r="N337">
        <v>0.27</v>
      </c>
      <c r="O337">
        <v>0.31</v>
      </c>
      <c r="P337">
        <v>0.31</v>
      </c>
      <c r="Q337">
        <v>0.28999999999999998</v>
      </c>
      <c r="R337">
        <v>0.34</v>
      </c>
      <c r="S337">
        <v>0.28000000000000003</v>
      </c>
      <c r="T337">
        <v>0.32</v>
      </c>
      <c r="U337">
        <v>0.3</v>
      </c>
      <c r="V337">
        <v>0.39</v>
      </c>
      <c r="W337">
        <v>0.41</v>
      </c>
      <c r="X337">
        <v>0.31</v>
      </c>
      <c r="Y337">
        <v>0.36</v>
      </c>
      <c r="Z337">
        <v>0.34</v>
      </c>
      <c r="AA337">
        <v>0.33</v>
      </c>
      <c r="AB337">
        <v>0.36</v>
      </c>
      <c r="AC337">
        <v>0.28999999999999998</v>
      </c>
      <c r="AD337">
        <v>0.4</v>
      </c>
      <c r="AE337">
        <v>0.28000000000000003</v>
      </c>
    </row>
    <row r="338" spans="1:31">
      <c r="A338" t="s">
        <v>31</v>
      </c>
      <c r="B338" t="s">
        <v>708</v>
      </c>
      <c r="C338" t="s">
        <v>709</v>
      </c>
      <c r="D338" t="s">
        <v>34</v>
      </c>
      <c r="E338">
        <v>2.52</v>
      </c>
      <c r="F338">
        <v>2.0499999999999998</v>
      </c>
      <c r="G338">
        <v>2.06</v>
      </c>
      <c r="H338">
        <v>1.74</v>
      </c>
      <c r="I338">
        <v>2.4900000000000002</v>
      </c>
      <c r="J338">
        <v>2.29</v>
      </c>
      <c r="K338">
        <v>2.87</v>
      </c>
      <c r="L338">
        <v>2.9</v>
      </c>
      <c r="M338">
        <v>2.88</v>
      </c>
      <c r="N338">
        <v>1.94</v>
      </c>
      <c r="O338">
        <v>2.65</v>
      </c>
      <c r="P338">
        <v>2.48</v>
      </c>
      <c r="Q338">
        <v>1.77</v>
      </c>
      <c r="R338">
        <v>2.2999999999999998</v>
      </c>
      <c r="S338">
        <v>2.2999999999999998</v>
      </c>
      <c r="T338">
        <v>2.67</v>
      </c>
      <c r="U338">
        <v>2.13</v>
      </c>
      <c r="V338">
        <v>2.82</v>
      </c>
      <c r="W338">
        <v>3</v>
      </c>
      <c r="X338">
        <v>2.02</v>
      </c>
      <c r="Y338">
        <v>2.23</v>
      </c>
      <c r="Z338">
        <v>2.12</v>
      </c>
      <c r="AA338">
        <v>2.2999999999999998</v>
      </c>
      <c r="AB338">
        <v>2.48</v>
      </c>
      <c r="AC338">
        <v>2.2400000000000002</v>
      </c>
      <c r="AD338">
        <v>3.11</v>
      </c>
      <c r="AE338">
        <v>2.09</v>
      </c>
    </row>
    <row r="339" spans="1:31">
      <c r="A339" t="s">
        <v>31</v>
      </c>
      <c r="B339" t="s">
        <v>710</v>
      </c>
      <c r="C339" t="s">
        <v>711</v>
      </c>
      <c r="D339" t="s">
        <v>34</v>
      </c>
      <c r="E339">
        <v>2.9</v>
      </c>
      <c r="F339">
        <v>2.37</v>
      </c>
      <c r="G339">
        <v>2.4500000000000002</v>
      </c>
      <c r="H339">
        <v>2.06</v>
      </c>
      <c r="I339">
        <v>2.91</v>
      </c>
      <c r="J339">
        <v>2.66</v>
      </c>
      <c r="K339">
        <v>3.28</v>
      </c>
      <c r="L339">
        <v>3.31</v>
      </c>
      <c r="M339">
        <v>3.27</v>
      </c>
      <c r="N339">
        <v>2.2599999999999998</v>
      </c>
      <c r="O339">
        <v>3.02</v>
      </c>
      <c r="P339">
        <v>2.85</v>
      </c>
      <c r="Q339">
        <v>2.12</v>
      </c>
      <c r="R339">
        <v>2.69</v>
      </c>
      <c r="S339">
        <v>2.64</v>
      </c>
      <c r="T339">
        <v>3.04</v>
      </c>
      <c r="U339">
        <v>2.48</v>
      </c>
      <c r="V339">
        <v>3.29</v>
      </c>
      <c r="W339">
        <v>3.49</v>
      </c>
      <c r="X339">
        <v>2.38</v>
      </c>
      <c r="Y339">
        <v>2.62</v>
      </c>
      <c r="Z339">
        <v>2.52</v>
      </c>
      <c r="AA339">
        <v>2.67</v>
      </c>
      <c r="AB339">
        <v>2.91</v>
      </c>
      <c r="AC339">
        <v>2.58</v>
      </c>
      <c r="AD339">
        <v>3.61</v>
      </c>
      <c r="AE339">
        <v>2.4500000000000002</v>
      </c>
    </row>
    <row r="340" spans="1:31">
      <c r="A340" t="s">
        <v>31</v>
      </c>
      <c r="B340" t="s">
        <v>712</v>
      </c>
      <c r="C340" t="s">
        <v>713</v>
      </c>
      <c r="D340" t="s">
        <v>34</v>
      </c>
      <c r="E340">
        <v>17.77</v>
      </c>
      <c r="F340">
        <v>14.64</v>
      </c>
      <c r="G340">
        <v>16.989999999999998</v>
      </c>
      <c r="H340">
        <v>15.72</v>
      </c>
      <c r="I340">
        <v>18.72</v>
      </c>
      <c r="J340">
        <v>18.75</v>
      </c>
      <c r="K340">
        <v>16.98</v>
      </c>
      <c r="L340">
        <v>16.02</v>
      </c>
      <c r="M340">
        <v>15.72</v>
      </c>
      <c r="N340">
        <v>15.41</v>
      </c>
      <c r="O340">
        <v>16.309999999999999</v>
      </c>
      <c r="P340">
        <v>18.12</v>
      </c>
      <c r="Q340">
        <v>16.350000000000001</v>
      </c>
      <c r="R340">
        <v>16.55</v>
      </c>
      <c r="S340">
        <v>16.27</v>
      </c>
      <c r="T340">
        <v>16.260000000000002</v>
      </c>
      <c r="U340">
        <v>15.41</v>
      </c>
      <c r="V340">
        <v>18.93</v>
      </c>
      <c r="W340">
        <v>19.38</v>
      </c>
      <c r="X340">
        <v>15.86</v>
      </c>
      <c r="Y340">
        <v>15.96</v>
      </c>
      <c r="Z340">
        <v>15.6</v>
      </c>
      <c r="AA340">
        <v>17.190000000000001</v>
      </c>
      <c r="AB340">
        <v>18.48</v>
      </c>
      <c r="AC340">
        <v>16.39</v>
      </c>
      <c r="AD340">
        <v>18.07</v>
      </c>
      <c r="AE340">
        <v>16.149999999999999</v>
      </c>
    </row>
    <row r="341" spans="1:31">
      <c r="A341" t="s">
        <v>31</v>
      </c>
      <c r="B341" t="s">
        <v>714</v>
      </c>
      <c r="C341" t="s">
        <v>715</v>
      </c>
      <c r="D341" t="s">
        <v>34</v>
      </c>
      <c r="E341">
        <v>27.22</v>
      </c>
      <c r="F341">
        <v>22.01</v>
      </c>
      <c r="G341">
        <v>24.31</v>
      </c>
      <c r="H341">
        <v>23.37</v>
      </c>
      <c r="I341">
        <v>26.79</v>
      </c>
      <c r="J341">
        <v>27.67</v>
      </c>
      <c r="K341">
        <v>24.06</v>
      </c>
      <c r="L341">
        <v>23.38</v>
      </c>
      <c r="M341">
        <v>22.79</v>
      </c>
      <c r="N341">
        <v>22.55</v>
      </c>
      <c r="O341">
        <v>23.38</v>
      </c>
      <c r="P341">
        <v>26.09</v>
      </c>
      <c r="Q341">
        <v>23.85</v>
      </c>
      <c r="R341">
        <v>23.58</v>
      </c>
      <c r="S341">
        <v>23.88</v>
      </c>
      <c r="T341">
        <v>23.32</v>
      </c>
      <c r="U341">
        <v>22.23</v>
      </c>
      <c r="V341">
        <v>26.67</v>
      </c>
      <c r="W341">
        <v>27</v>
      </c>
      <c r="X341">
        <v>22.98</v>
      </c>
      <c r="Y341">
        <v>22.75</v>
      </c>
      <c r="Z341">
        <v>22.41</v>
      </c>
      <c r="AA341">
        <v>25.07</v>
      </c>
      <c r="AB341">
        <v>26.15</v>
      </c>
      <c r="AC341">
        <v>24.18</v>
      </c>
      <c r="AD341">
        <v>25.41</v>
      </c>
      <c r="AE341">
        <v>23.7</v>
      </c>
    </row>
    <row r="342" spans="1:31">
      <c r="A342" t="s">
        <v>31</v>
      </c>
      <c r="B342" t="s">
        <v>716</v>
      </c>
      <c r="C342" t="s">
        <v>717</v>
      </c>
      <c r="D342" t="s">
        <v>34</v>
      </c>
      <c r="E342">
        <v>29.92</v>
      </c>
      <c r="F342">
        <v>24.49</v>
      </c>
      <c r="G342">
        <v>27.95</v>
      </c>
      <c r="H342">
        <v>26.19</v>
      </c>
      <c r="I342">
        <v>30.8</v>
      </c>
      <c r="J342">
        <v>31.17</v>
      </c>
      <c r="K342">
        <v>27.86</v>
      </c>
      <c r="L342">
        <v>26.55</v>
      </c>
      <c r="M342">
        <v>25.98</v>
      </c>
      <c r="N342">
        <v>25.55</v>
      </c>
      <c r="O342">
        <v>26.86</v>
      </c>
      <c r="P342">
        <v>29.87</v>
      </c>
      <c r="Q342">
        <v>27.09</v>
      </c>
      <c r="R342">
        <v>27.2</v>
      </c>
      <c r="S342">
        <v>27</v>
      </c>
      <c r="T342">
        <v>26.78</v>
      </c>
      <c r="U342">
        <v>25.42</v>
      </c>
      <c r="V342">
        <v>30.99</v>
      </c>
      <c r="W342">
        <v>31.62</v>
      </c>
      <c r="X342">
        <v>26.22</v>
      </c>
      <c r="Y342">
        <v>26.25</v>
      </c>
      <c r="Z342">
        <v>25.69</v>
      </c>
      <c r="AA342">
        <v>28.48</v>
      </c>
      <c r="AB342">
        <v>30.3</v>
      </c>
      <c r="AC342">
        <v>27.24</v>
      </c>
      <c r="AD342">
        <v>29.58</v>
      </c>
      <c r="AE342">
        <v>26.79</v>
      </c>
    </row>
    <row r="343" spans="1:31">
      <c r="A343" t="s">
        <v>31</v>
      </c>
      <c r="B343" t="s">
        <v>718</v>
      </c>
      <c r="C343" t="s">
        <v>719</v>
      </c>
      <c r="D343" t="s">
        <v>34</v>
      </c>
      <c r="E343">
        <v>37.56</v>
      </c>
      <c r="F343">
        <v>30.57</v>
      </c>
      <c r="G343">
        <v>34.33</v>
      </c>
      <c r="H343">
        <v>32.57</v>
      </c>
      <c r="I343">
        <v>37.840000000000003</v>
      </c>
      <c r="J343">
        <v>38.65</v>
      </c>
      <c r="K343">
        <v>34.090000000000003</v>
      </c>
      <c r="L343">
        <v>32.81</v>
      </c>
      <c r="M343">
        <v>32.049999999999997</v>
      </c>
      <c r="N343">
        <v>31.59</v>
      </c>
      <c r="O343">
        <v>33.01</v>
      </c>
      <c r="P343">
        <v>36.76</v>
      </c>
      <c r="Q343">
        <v>33.479999999999997</v>
      </c>
      <c r="R343">
        <v>33.36</v>
      </c>
      <c r="S343">
        <v>33.43</v>
      </c>
      <c r="T343">
        <v>32.909999999999997</v>
      </c>
      <c r="U343">
        <v>31.32</v>
      </c>
      <c r="V343">
        <v>37.89</v>
      </c>
      <c r="W343">
        <v>38.51</v>
      </c>
      <c r="X343">
        <v>32.33</v>
      </c>
      <c r="Y343">
        <v>32.21</v>
      </c>
      <c r="Z343">
        <v>31.62</v>
      </c>
      <c r="AA343">
        <v>35.18</v>
      </c>
      <c r="AB343">
        <v>37.090000000000003</v>
      </c>
      <c r="AC343">
        <v>33.79</v>
      </c>
      <c r="AD343">
        <v>36.14</v>
      </c>
      <c r="AE343">
        <v>33.18</v>
      </c>
    </row>
    <row r="344" spans="1:31">
      <c r="A344" t="s">
        <v>31</v>
      </c>
      <c r="B344" t="s">
        <v>720</v>
      </c>
      <c r="C344" t="s">
        <v>721</v>
      </c>
      <c r="D344" t="s">
        <v>34</v>
      </c>
      <c r="E344">
        <v>17.43</v>
      </c>
      <c r="F344">
        <v>14.33</v>
      </c>
      <c r="G344">
        <v>16.52</v>
      </c>
      <c r="H344">
        <v>15.35</v>
      </c>
      <c r="I344">
        <v>18.190000000000001</v>
      </c>
      <c r="J344">
        <v>18.29</v>
      </c>
      <c r="K344">
        <v>16.48</v>
      </c>
      <c r="L344">
        <v>15.62</v>
      </c>
      <c r="M344">
        <v>15.31</v>
      </c>
      <c r="N344">
        <v>15.02</v>
      </c>
      <c r="O344">
        <v>15.86</v>
      </c>
      <c r="P344">
        <v>17.62</v>
      </c>
      <c r="Q344">
        <v>15.94</v>
      </c>
      <c r="R344">
        <v>16.079999999999998</v>
      </c>
      <c r="S344">
        <v>15.87</v>
      </c>
      <c r="T344">
        <v>15.81</v>
      </c>
      <c r="U344">
        <v>15</v>
      </c>
      <c r="V344">
        <v>18.37</v>
      </c>
      <c r="W344">
        <v>18.78</v>
      </c>
      <c r="X344">
        <v>15.44</v>
      </c>
      <c r="Y344">
        <v>15.51</v>
      </c>
      <c r="Z344">
        <v>15.17</v>
      </c>
      <c r="AA344">
        <v>16.760000000000002</v>
      </c>
      <c r="AB344">
        <v>17.93</v>
      </c>
      <c r="AC344">
        <v>15.99</v>
      </c>
      <c r="AD344">
        <v>17.54</v>
      </c>
      <c r="AE344">
        <v>15.74</v>
      </c>
    </row>
    <row r="345" spans="1:31">
      <c r="A345" t="s">
        <v>31</v>
      </c>
      <c r="B345" t="s">
        <v>722</v>
      </c>
      <c r="C345" t="s">
        <v>723</v>
      </c>
      <c r="D345" t="s">
        <v>34</v>
      </c>
      <c r="E345">
        <v>26.55</v>
      </c>
      <c r="F345">
        <v>21.39</v>
      </c>
      <c r="G345">
        <v>23.36</v>
      </c>
      <c r="H345">
        <v>22.63</v>
      </c>
      <c r="I345">
        <v>25.73</v>
      </c>
      <c r="J345">
        <v>26.75</v>
      </c>
      <c r="K345">
        <v>23.06</v>
      </c>
      <c r="L345">
        <v>22.57</v>
      </c>
      <c r="M345">
        <v>21.97</v>
      </c>
      <c r="N345">
        <v>21.77</v>
      </c>
      <c r="O345">
        <v>22.46</v>
      </c>
      <c r="P345">
        <v>25.09</v>
      </c>
      <c r="Q345">
        <v>23.01</v>
      </c>
      <c r="R345">
        <v>22.63</v>
      </c>
      <c r="S345">
        <v>23.07</v>
      </c>
      <c r="T345">
        <v>22.42</v>
      </c>
      <c r="U345">
        <v>21.41</v>
      </c>
      <c r="V345">
        <v>25.54</v>
      </c>
      <c r="W345">
        <v>25.8</v>
      </c>
      <c r="X345">
        <v>22.15</v>
      </c>
      <c r="Y345">
        <v>21.86</v>
      </c>
      <c r="Z345">
        <v>21.55</v>
      </c>
      <c r="AA345">
        <v>24.19</v>
      </c>
      <c r="AB345">
        <v>25.06</v>
      </c>
      <c r="AC345">
        <v>23.38</v>
      </c>
      <c r="AD345">
        <v>24.34</v>
      </c>
      <c r="AE345">
        <v>22.89</v>
      </c>
    </row>
    <row r="346" spans="1:31">
      <c r="A346" t="s">
        <v>31</v>
      </c>
      <c r="B346" t="s">
        <v>724</v>
      </c>
      <c r="C346" t="s">
        <v>725</v>
      </c>
      <c r="D346" t="s">
        <v>34</v>
      </c>
      <c r="E346">
        <v>28.74</v>
      </c>
      <c r="F346">
        <v>23.41</v>
      </c>
      <c r="G346">
        <v>26.35</v>
      </c>
      <c r="H346">
        <v>24.95</v>
      </c>
      <c r="I346">
        <v>29.02</v>
      </c>
      <c r="J346">
        <v>29.62</v>
      </c>
      <c r="K346">
        <v>26.17</v>
      </c>
      <c r="L346">
        <v>25.16</v>
      </c>
      <c r="M346">
        <v>24.58</v>
      </c>
      <c r="N346">
        <v>24.22</v>
      </c>
      <c r="O346">
        <v>25.32</v>
      </c>
      <c r="P346">
        <v>28.2</v>
      </c>
      <c r="Q346">
        <v>25.66</v>
      </c>
      <c r="R346">
        <v>25.6</v>
      </c>
      <c r="S346">
        <v>25.62</v>
      </c>
      <c r="T346">
        <v>25.25</v>
      </c>
      <c r="U346">
        <v>24.02</v>
      </c>
      <c r="V346">
        <v>29.08</v>
      </c>
      <c r="W346">
        <v>29.57</v>
      </c>
      <c r="X346">
        <v>24.8</v>
      </c>
      <c r="Y346">
        <v>24.71</v>
      </c>
      <c r="Z346">
        <v>24.24</v>
      </c>
      <c r="AA346">
        <v>26.98</v>
      </c>
      <c r="AB346">
        <v>28.47</v>
      </c>
      <c r="AC346">
        <v>25.89</v>
      </c>
      <c r="AD346">
        <v>27.75</v>
      </c>
      <c r="AE346">
        <v>25.42</v>
      </c>
    </row>
    <row r="347" spans="1:31">
      <c r="A347" t="s">
        <v>31</v>
      </c>
      <c r="B347" t="s">
        <v>726</v>
      </c>
      <c r="C347" t="s">
        <v>727</v>
      </c>
      <c r="D347" t="s">
        <v>34</v>
      </c>
      <c r="E347">
        <v>36.03</v>
      </c>
      <c r="F347">
        <v>29.18</v>
      </c>
      <c r="G347">
        <v>32.29</v>
      </c>
      <c r="H347">
        <v>30.99</v>
      </c>
      <c r="I347">
        <v>35.61</v>
      </c>
      <c r="J347">
        <v>36.700000000000003</v>
      </c>
      <c r="K347">
        <v>31.98</v>
      </c>
      <c r="L347">
        <v>31.04</v>
      </c>
      <c r="M347">
        <v>30.27</v>
      </c>
      <c r="N347">
        <v>29.92</v>
      </c>
      <c r="O347">
        <v>31.07</v>
      </c>
      <c r="P347">
        <v>34.65</v>
      </c>
      <c r="Q347">
        <v>31.68</v>
      </c>
      <c r="R347">
        <v>31.33</v>
      </c>
      <c r="S347">
        <v>31.68</v>
      </c>
      <c r="T347">
        <v>30.99</v>
      </c>
      <c r="U347">
        <v>29.54</v>
      </c>
      <c r="V347">
        <v>35.479999999999997</v>
      </c>
      <c r="W347">
        <v>35.94</v>
      </c>
      <c r="X347">
        <v>30.52</v>
      </c>
      <c r="Y347">
        <v>30.25</v>
      </c>
      <c r="Z347">
        <v>29.78</v>
      </c>
      <c r="AA347">
        <v>33.28</v>
      </c>
      <c r="AB347">
        <v>34.78</v>
      </c>
      <c r="AC347">
        <v>32.07</v>
      </c>
      <c r="AD347">
        <v>33.799999999999997</v>
      </c>
      <c r="AE347">
        <v>31.45</v>
      </c>
    </row>
    <row r="348" spans="1:31">
      <c r="A348" t="s">
        <v>31</v>
      </c>
      <c r="B348" t="s">
        <v>728</v>
      </c>
      <c r="C348" t="s">
        <v>729</v>
      </c>
      <c r="D348" t="s">
        <v>34</v>
      </c>
      <c r="E348">
        <v>17.940000000000001</v>
      </c>
      <c r="F348">
        <v>14.8</v>
      </c>
      <c r="G348">
        <v>17.22</v>
      </c>
      <c r="H348">
        <v>15.9</v>
      </c>
      <c r="I348">
        <v>18.989999999999998</v>
      </c>
      <c r="J348">
        <v>18.98</v>
      </c>
      <c r="K348">
        <v>17.23</v>
      </c>
      <c r="L348">
        <v>16.22</v>
      </c>
      <c r="M348">
        <v>15.93</v>
      </c>
      <c r="N348">
        <v>15.61</v>
      </c>
      <c r="O348">
        <v>16.54</v>
      </c>
      <c r="P348">
        <v>18.37</v>
      </c>
      <c r="Q348">
        <v>16.559999999999999</v>
      </c>
      <c r="R348">
        <v>16.79</v>
      </c>
      <c r="S348">
        <v>16.48</v>
      </c>
      <c r="T348">
        <v>16.48</v>
      </c>
      <c r="U348">
        <v>15.62</v>
      </c>
      <c r="V348">
        <v>19.21</v>
      </c>
      <c r="W348">
        <v>19.68</v>
      </c>
      <c r="X348">
        <v>16.07</v>
      </c>
      <c r="Y348">
        <v>16.18</v>
      </c>
      <c r="Z348">
        <v>15.81</v>
      </c>
      <c r="AA348">
        <v>17.41</v>
      </c>
      <c r="AB348">
        <v>18.75</v>
      </c>
      <c r="AC348">
        <v>16.579999999999998</v>
      </c>
      <c r="AD348">
        <v>18.34</v>
      </c>
      <c r="AE348">
        <v>16.350000000000001</v>
      </c>
    </row>
    <row r="349" spans="1:31">
      <c r="A349" t="s">
        <v>31</v>
      </c>
      <c r="B349" t="s">
        <v>730</v>
      </c>
      <c r="C349" t="s">
        <v>731</v>
      </c>
      <c r="D349" t="s">
        <v>34</v>
      </c>
      <c r="E349">
        <v>27.73</v>
      </c>
      <c r="F349">
        <v>22.48</v>
      </c>
      <c r="G349">
        <v>24.97</v>
      </c>
      <c r="H349">
        <v>23.89</v>
      </c>
      <c r="I349">
        <v>27.51</v>
      </c>
      <c r="J349">
        <v>28.3</v>
      </c>
      <c r="K349">
        <v>24.73</v>
      </c>
      <c r="L349">
        <v>23.96</v>
      </c>
      <c r="M349">
        <v>23.37</v>
      </c>
      <c r="N349">
        <v>23.1</v>
      </c>
      <c r="O349">
        <v>24.01</v>
      </c>
      <c r="P349">
        <v>26.77</v>
      </c>
      <c r="Q349">
        <v>24.44</v>
      </c>
      <c r="R349">
        <v>24.24</v>
      </c>
      <c r="S349">
        <v>24.45</v>
      </c>
      <c r="T349">
        <v>23.95</v>
      </c>
      <c r="U349">
        <v>22.81</v>
      </c>
      <c r="V349">
        <v>27.45</v>
      </c>
      <c r="W349">
        <v>27.83</v>
      </c>
      <c r="X349">
        <v>23.57</v>
      </c>
      <c r="Y349">
        <v>23.4</v>
      </c>
      <c r="Z349">
        <v>23.01</v>
      </c>
      <c r="AA349">
        <v>25.69</v>
      </c>
      <c r="AB349">
        <v>26.9</v>
      </c>
      <c r="AC349">
        <v>24.73</v>
      </c>
      <c r="AD349">
        <v>26.17</v>
      </c>
      <c r="AE349">
        <v>24.26</v>
      </c>
    </row>
    <row r="350" spans="1:31">
      <c r="A350" t="s">
        <v>31</v>
      </c>
      <c r="B350" t="s">
        <v>732</v>
      </c>
      <c r="C350" t="s">
        <v>733</v>
      </c>
      <c r="D350" t="s">
        <v>34</v>
      </c>
      <c r="E350">
        <v>30.77</v>
      </c>
      <c r="F350">
        <v>25.27</v>
      </c>
      <c r="G350">
        <v>29.1</v>
      </c>
      <c r="H350">
        <v>27.08</v>
      </c>
      <c r="I350">
        <v>32.049999999999997</v>
      </c>
      <c r="J350">
        <v>32.26</v>
      </c>
      <c r="K350">
        <v>29.03</v>
      </c>
      <c r="L350">
        <v>27.54</v>
      </c>
      <c r="M350">
        <v>26.97</v>
      </c>
      <c r="N350">
        <v>26.48</v>
      </c>
      <c r="O350">
        <v>27.95</v>
      </c>
      <c r="P350">
        <v>31.05</v>
      </c>
      <c r="Q350">
        <v>28.09</v>
      </c>
      <c r="R350">
        <v>28.33</v>
      </c>
      <c r="S350">
        <v>27.97</v>
      </c>
      <c r="T350">
        <v>27.86</v>
      </c>
      <c r="U350">
        <v>26.41</v>
      </c>
      <c r="V350">
        <v>32.340000000000003</v>
      </c>
      <c r="W350">
        <v>33.06</v>
      </c>
      <c r="X350">
        <v>27.24</v>
      </c>
      <c r="Y350">
        <v>27.33</v>
      </c>
      <c r="Z350">
        <v>26.72</v>
      </c>
      <c r="AA350">
        <v>29.55</v>
      </c>
      <c r="AB350">
        <v>31.59</v>
      </c>
      <c r="AC350">
        <v>28.2</v>
      </c>
      <c r="AD350">
        <v>30.88</v>
      </c>
      <c r="AE350">
        <v>27.76</v>
      </c>
    </row>
    <row r="351" spans="1:31">
      <c r="A351" t="s">
        <v>31</v>
      </c>
      <c r="B351" t="s">
        <v>734</v>
      </c>
      <c r="C351" t="s">
        <v>735</v>
      </c>
      <c r="D351" t="s">
        <v>34</v>
      </c>
      <c r="E351">
        <v>38.229999999999997</v>
      </c>
      <c r="F351">
        <v>31.19</v>
      </c>
      <c r="G351">
        <v>35.28</v>
      </c>
      <c r="H351">
        <v>33.31</v>
      </c>
      <c r="I351">
        <v>38.9</v>
      </c>
      <c r="J351">
        <v>39.57</v>
      </c>
      <c r="K351">
        <v>35.090000000000003</v>
      </c>
      <c r="L351">
        <v>33.619999999999997</v>
      </c>
      <c r="M351">
        <v>32.869999999999997</v>
      </c>
      <c r="N351">
        <v>32.369999999999997</v>
      </c>
      <c r="O351">
        <v>33.93</v>
      </c>
      <c r="P351">
        <v>37.76</v>
      </c>
      <c r="Q351">
        <v>34.32</v>
      </c>
      <c r="R351">
        <v>34.299999999999997</v>
      </c>
      <c r="S351">
        <v>34.24</v>
      </c>
      <c r="T351">
        <v>33.81</v>
      </c>
      <c r="U351">
        <v>32.15</v>
      </c>
      <c r="V351">
        <v>39.020000000000003</v>
      </c>
      <c r="W351">
        <v>39.71</v>
      </c>
      <c r="X351">
        <v>33.17</v>
      </c>
      <c r="Y351">
        <v>33.1</v>
      </c>
      <c r="Z351">
        <v>32.479999999999997</v>
      </c>
      <c r="AA351">
        <v>36.06</v>
      </c>
      <c r="AB351">
        <v>38.18</v>
      </c>
      <c r="AC351">
        <v>34.58</v>
      </c>
      <c r="AD351">
        <v>37.21</v>
      </c>
      <c r="AE351">
        <v>33.99</v>
      </c>
    </row>
    <row r="352" spans="1:31">
      <c r="A352" t="s">
        <v>31</v>
      </c>
      <c r="B352" t="s">
        <v>736</v>
      </c>
      <c r="C352" t="s">
        <v>737</v>
      </c>
      <c r="D352" t="s">
        <v>101</v>
      </c>
      <c r="E352">
        <v>51.34</v>
      </c>
      <c r="F352">
        <v>50.39</v>
      </c>
      <c r="G352">
        <v>46.82</v>
      </c>
      <c r="H352">
        <v>37.770000000000003</v>
      </c>
      <c r="I352">
        <v>44.42</v>
      </c>
      <c r="J352">
        <v>61.68</v>
      </c>
      <c r="K352">
        <v>50.02</v>
      </c>
      <c r="L352">
        <v>51.16</v>
      </c>
      <c r="M352">
        <v>44.02</v>
      </c>
      <c r="N352">
        <v>45.59</v>
      </c>
      <c r="O352">
        <v>41.5</v>
      </c>
      <c r="P352">
        <v>51.8</v>
      </c>
      <c r="Q352">
        <v>41.85</v>
      </c>
      <c r="R352">
        <v>49.38</v>
      </c>
      <c r="S352">
        <v>44.05</v>
      </c>
      <c r="T352">
        <v>57.08</v>
      </c>
      <c r="U352">
        <v>49.06</v>
      </c>
      <c r="V352">
        <v>45.7</v>
      </c>
      <c r="W352">
        <v>48.66</v>
      </c>
      <c r="X352">
        <v>47.08</v>
      </c>
      <c r="Y352">
        <v>44.51</v>
      </c>
      <c r="Z352">
        <v>43.99</v>
      </c>
      <c r="AA352">
        <v>37.869999999999997</v>
      </c>
      <c r="AB352">
        <v>59.12</v>
      </c>
      <c r="AC352">
        <v>50.09</v>
      </c>
      <c r="AD352">
        <v>46.8</v>
      </c>
      <c r="AE352">
        <v>32.229999999999997</v>
      </c>
    </row>
    <row r="353" spans="1:31">
      <c r="A353" t="s">
        <v>31</v>
      </c>
      <c r="B353" t="s">
        <v>738</v>
      </c>
      <c r="C353" t="s">
        <v>739</v>
      </c>
      <c r="D353" t="s">
        <v>34</v>
      </c>
      <c r="E353">
        <v>1.86</v>
      </c>
      <c r="F353">
        <v>2.83</v>
      </c>
      <c r="G353">
        <v>1.63</v>
      </c>
      <c r="H353">
        <v>2.25</v>
      </c>
      <c r="I353">
        <v>2.33</v>
      </c>
      <c r="J353">
        <v>1.86</v>
      </c>
      <c r="K353">
        <v>1.98</v>
      </c>
      <c r="L353">
        <v>1.73</v>
      </c>
      <c r="M353">
        <v>2.13</v>
      </c>
      <c r="N353">
        <v>2.58</v>
      </c>
      <c r="O353">
        <v>2.2000000000000002</v>
      </c>
      <c r="P353">
        <v>2.12</v>
      </c>
      <c r="Q353">
        <v>2.27</v>
      </c>
      <c r="R353">
        <v>2.15</v>
      </c>
      <c r="S353">
        <v>2.09</v>
      </c>
      <c r="T353">
        <v>2.12</v>
      </c>
      <c r="U353">
        <v>2.38</v>
      </c>
      <c r="V353">
        <v>2.23</v>
      </c>
      <c r="W353">
        <v>2.14</v>
      </c>
      <c r="X353">
        <v>2.62</v>
      </c>
      <c r="Y353">
        <v>2.85</v>
      </c>
      <c r="Z353">
        <v>2.76</v>
      </c>
      <c r="AA353">
        <v>2.59</v>
      </c>
      <c r="AB353">
        <v>2.71</v>
      </c>
      <c r="AC353">
        <v>2.79</v>
      </c>
      <c r="AD353">
        <v>1.72</v>
      </c>
      <c r="AE353">
        <v>2.56</v>
      </c>
    </row>
    <row r="354" spans="1:31">
      <c r="A354" t="s">
        <v>31</v>
      </c>
      <c r="B354" t="s">
        <v>740</v>
      </c>
      <c r="C354" t="s">
        <v>741</v>
      </c>
      <c r="D354" t="s">
        <v>34</v>
      </c>
      <c r="E354">
        <v>14.48</v>
      </c>
      <c r="F354">
        <v>11.61</v>
      </c>
      <c r="G354">
        <v>13.04</v>
      </c>
      <c r="H354">
        <v>11.45</v>
      </c>
      <c r="I354">
        <v>15.14</v>
      </c>
      <c r="J354">
        <v>12.82</v>
      </c>
      <c r="K354">
        <v>16.34</v>
      </c>
      <c r="L354">
        <v>17.71</v>
      </c>
      <c r="M354">
        <v>13.21</v>
      </c>
      <c r="N354">
        <v>11.99</v>
      </c>
      <c r="O354">
        <v>15.14</v>
      </c>
      <c r="P354">
        <v>15.56</v>
      </c>
      <c r="Q354">
        <v>14.12</v>
      </c>
      <c r="R354">
        <v>13.34</v>
      </c>
      <c r="S354">
        <v>13.26</v>
      </c>
      <c r="T354">
        <v>13.31</v>
      </c>
      <c r="U354">
        <v>12.78</v>
      </c>
      <c r="V354">
        <v>18.329999999999998</v>
      </c>
      <c r="W354">
        <v>18.11</v>
      </c>
      <c r="X354">
        <v>12.22</v>
      </c>
      <c r="Y354">
        <v>14.18</v>
      </c>
      <c r="Z354">
        <v>13.75</v>
      </c>
      <c r="AA354">
        <v>16.559999999999999</v>
      </c>
      <c r="AB354">
        <v>16.82</v>
      </c>
      <c r="AC354">
        <v>12.13</v>
      </c>
      <c r="AD354">
        <v>17.88</v>
      </c>
      <c r="AE354">
        <v>15.06</v>
      </c>
    </row>
    <row r="355" spans="1:31">
      <c r="A355" t="s">
        <v>31</v>
      </c>
      <c r="B355" t="s">
        <v>742</v>
      </c>
      <c r="C355" t="s">
        <v>743</v>
      </c>
      <c r="D355" t="s">
        <v>34</v>
      </c>
      <c r="E355">
        <v>10.48</v>
      </c>
      <c r="F355">
        <v>8.41</v>
      </c>
      <c r="G355">
        <v>9.5399999999999991</v>
      </c>
      <c r="H355">
        <v>8.32</v>
      </c>
      <c r="I355">
        <v>11</v>
      </c>
      <c r="J355">
        <v>9.36</v>
      </c>
      <c r="K355">
        <v>11.77</v>
      </c>
      <c r="L355">
        <v>12.69</v>
      </c>
      <c r="M355">
        <v>9.6199999999999992</v>
      </c>
      <c r="N355">
        <v>8.68</v>
      </c>
      <c r="O355">
        <v>10.9</v>
      </c>
      <c r="P355">
        <v>11.18</v>
      </c>
      <c r="Q355">
        <v>10.16</v>
      </c>
      <c r="R355">
        <v>9.7200000000000006</v>
      </c>
      <c r="S355">
        <v>9.56</v>
      </c>
      <c r="T355">
        <v>9.67</v>
      </c>
      <c r="U355">
        <v>9.26</v>
      </c>
      <c r="V355">
        <v>13.22</v>
      </c>
      <c r="W355">
        <v>13.14</v>
      </c>
      <c r="X355">
        <v>8.91</v>
      </c>
      <c r="Y355">
        <v>10.27</v>
      </c>
      <c r="Z355">
        <v>10.029999999999999</v>
      </c>
      <c r="AA355">
        <v>11.86</v>
      </c>
      <c r="AB355">
        <v>12.15</v>
      </c>
      <c r="AC355">
        <v>8.81</v>
      </c>
      <c r="AD355">
        <v>12.98</v>
      </c>
      <c r="AE355">
        <v>10.81</v>
      </c>
    </row>
    <row r="356" spans="1:31">
      <c r="A356" t="s">
        <v>31</v>
      </c>
      <c r="B356" t="s">
        <v>744</v>
      </c>
      <c r="C356" t="s">
        <v>745</v>
      </c>
      <c r="D356" t="s">
        <v>34</v>
      </c>
      <c r="E356">
        <v>25.68</v>
      </c>
      <c r="F356">
        <v>20.86</v>
      </c>
      <c r="G356">
        <v>24.56</v>
      </c>
      <c r="H356">
        <v>20.9</v>
      </c>
      <c r="I356">
        <v>27.62</v>
      </c>
      <c r="J356">
        <v>23.81</v>
      </c>
      <c r="K356">
        <v>28.22</v>
      </c>
      <c r="L356">
        <v>29.63</v>
      </c>
      <c r="M356">
        <v>24.47</v>
      </c>
      <c r="N356">
        <v>21.46</v>
      </c>
      <c r="O356">
        <v>26.05</v>
      </c>
      <c r="P356">
        <v>26.31</v>
      </c>
      <c r="Q356">
        <v>24.34</v>
      </c>
      <c r="R356">
        <v>24.75</v>
      </c>
      <c r="S356">
        <v>23.14</v>
      </c>
      <c r="T356">
        <v>24.24</v>
      </c>
      <c r="U356">
        <v>22.84</v>
      </c>
      <c r="V356">
        <v>31.84</v>
      </c>
      <c r="W356">
        <v>32.479999999999997</v>
      </c>
      <c r="X356">
        <v>22.78</v>
      </c>
      <c r="Y356">
        <v>25.48</v>
      </c>
      <c r="Z356">
        <v>25.58</v>
      </c>
      <c r="AA356">
        <v>27.65</v>
      </c>
      <c r="AB356">
        <v>29.4</v>
      </c>
      <c r="AC356">
        <v>21.86</v>
      </c>
      <c r="AD356">
        <v>32.369999999999997</v>
      </c>
      <c r="AE356">
        <v>25.59</v>
      </c>
    </row>
    <row r="357" spans="1:31">
      <c r="A357" t="s">
        <v>31</v>
      </c>
      <c r="B357" t="s">
        <v>746</v>
      </c>
      <c r="C357" t="s">
        <v>747</v>
      </c>
      <c r="D357" t="s">
        <v>34</v>
      </c>
      <c r="E357">
        <v>18.86</v>
      </c>
      <c r="F357">
        <v>15.34</v>
      </c>
      <c r="G357">
        <v>18.149999999999999</v>
      </c>
      <c r="H357">
        <v>15.39</v>
      </c>
      <c r="I357">
        <v>20.34</v>
      </c>
      <c r="J357">
        <v>17.59</v>
      </c>
      <c r="K357">
        <v>20.67</v>
      </c>
      <c r="L357">
        <v>21.63</v>
      </c>
      <c r="M357">
        <v>18.059999999999999</v>
      </c>
      <c r="N357">
        <v>15.77</v>
      </c>
      <c r="O357">
        <v>19.07</v>
      </c>
      <c r="P357">
        <v>19.23</v>
      </c>
      <c r="Q357">
        <v>17.82</v>
      </c>
      <c r="R357">
        <v>18.260000000000002</v>
      </c>
      <c r="S357">
        <v>16.96</v>
      </c>
      <c r="T357">
        <v>17.850000000000001</v>
      </c>
      <c r="U357">
        <v>16.8</v>
      </c>
      <c r="V357">
        <v>23.32</v>
      </c>
      <c r="W357">
        <v>23.89</v>
      </c>
      <c r="X357">
        <v>16.829999999999998</v>
      </c>
      <c r="Y357">
        <v>18.739999999999998</v>
      </c>
      <c r="Z357">
        <v>18.899999999999999</v>
      </c>
      <c r="AA357">
        <v>20.16</v>
      </c>
      <c r="AB357">
        <v>21.56</v>
      </c>
      <c r="AC357">
        <v>16.09</v>
      </c>
      <c r="AD357">
        <v>23.83</v>
      </c>
      <c r="AE357">
        <v>18.7</v>
      </c>
    </row>
    <row r="358" spans="1:31">
      <c r="A358" t="s">
        <v>31</v>
      </c>
      <c r="B358" t="s">
        <v>748</v>
      </c>
      <c r="C358" t="s">
        <v>749</v>
      </c>
      <c r="D358" t="s">
        <v>34</v>
      </c>
      <c r="E358">
        <v>2.0299999999999998</v>
      </c>
      <c r="F358">
        <v>1.65</v>
      </c>
      <c r="G358">
        <v>1.56</v>
      </c>
      <c r="H358">
        <v>1.33</v>
      </c>
      <c r="I358">
        <v>1.95</v>
      </c>
      <c r="J358">
        <v>1.81</v>
      </c>
      <c r="K358">
        <v>2.36</v>
      </c>
      <c r="L358">
        <v>2.39</v>
      </c>
      <c r="M358">
        <v>2.39</v>
      </c>
      <c r="N358">
        <v>1.53</v>
      </c>
      <c r="O358">
        <v>2.1800000000000002</v>
      </c>
      <c r="P358">
        <v>2.0099999999999998</v>
      </c>
      <c r="Q358">
        <v>1.33</v>
      </c>
      <c r="R358">
        <v>1.8</v>
      </c>
      <c r="S358">
        <v>1.87</v>
      </c>
      <c r="T358">
        <v>2.19</v>
      </c>
      <c r="U358">
        <v>1.69</v>
      </c>
      <c r="V358">
        <v>2.2400000000000002</v>
      </c>
      <c r="W358">
        <v>2.37</v>
      </c>
      <c r="X358">
        <v>1.56</v>
      </c>
      <c r="Y358">
        <v>1.73</v>
      </c>
      <c r="Z358">
        <v>1.61</v>
      </c>
      <c r="AA358">
        <v>1.81</v>
      </c>
      <c r="AB358">
        <v>1.94</v>
      </c>
      <c r="AC358">
        <v>1.82</v>
      </c>
      <c r="AD358">
        <v>2.4900000000000002</v>
      </c>
      <c r="AE358">
        <v>1.63</v>
      </c>
    </row>
    <row r="359" spans="1:31">
      <c r="A359" t="s">
        <v>31</v>
      </c>
      <c r="B359" t="s">
        <v>750</v>
      </c>
      <c r="C359" t="s">
        <v>751</v>
      </c>
      <c r="D359" t="s">
        <v>34</v>
      </c>
      <c r="E359">
        <v>2.68</v>
      </c>
      <c r="F359">
        <v>2.1800000000000002</v>
      </c>
      <c r="G359">
        <v>2.2200000000000002</v>
      </c>
      <c r="H359">
        <v>1.87</v>
      </c>
      <c r="I359">
        <v>2.67</v>
      </c>
      <c r="J359">
        <v>2.44</v>
      </c>
      <c r="K359">
        <v>3.04</v>
      </c>
      <c r="L359">
        <v>3.08</v>
      </c>
      <c r="M359">
        <v>3.05</v>
      </c>
      <c r="N359">
        <v>2.08</v>
      </c>
      <c r="O359">
        <v>2.81</v>
      </c>
      <c r="P359">
        <v>2.63</v>
      </c>
      <c r="Q359">
        <v>1.92</v>
      </c>
      <c r="R359">
        <v>2.46</v>
      </c>
      <c r="S359">
        <v>2.44</v>
      </c>
      <c r="T359">
        <v>2.82</v>
      </c>
      <c r="U359">
        <v>2.27</v>
      </c>
      <c r="V359">
        <v>3.02</v>
      </c>
      <c r="W359">
        <v>3.2</v>
      </c>
      <c r="X359">
        <v>2.16</v>
      </c>
      <c r="Y359">
        <v>2.38</v>
      </c>
      <c r="Z359">
        <v>2.29</v>
      </c>
      <c r="AA359">
        <v>2.4500000000000002</v>
      </c>
      <c r="AB359">
        <v>2.66</v>
      </c>
      <c r="AC359">
        <v>2.38</v>
      </c>
      <c r="AD359">
        <v>3.32</v>
      </c>
      <c r="AE359">
        <v>2.2400000000000002</v>
      </c>
    </row>
    <row r="360" spans="1:31">
      <c r="A360" t="s">
        <v>31</v>
      </c>
      <c r="B360" t="s">
        <v>752</v>
      </c>
      <c r="C360" t="s">
        <v>753</v>
      </c>
      <c r="D360" t="s">
        <v>34</v>
      </c>
      <c r="E360">
        <v>2.89</v>
      </c>
      <c r="F360">
        <v>2.35</v>
      </c>
      <c r="G360">
        <v>2.4300000000000002</v>
      </c>
      <c r="H360">
        <v>2.0499999999999998</v>
      </c>
      <c r="I360">
        <v>2.9</v>
      </c>
      <c r="J360">
        <v>2.65</v>
      </c>
      <c r="K360">
        <v>3.27</v>
      </c>
      <c r="L360">
        <v>3.3</v>
      </c>
      <c r="M360">
        <v>3.26</v>
      </c>
      <c r="N360">
        <v>2.2599999999999998</v>
      </c>
      <c r="O360">
        <v>3.01</v>
      </c>
      <c r="P360">
        <v>2.83</v>
      </c>
      <c r="Q360">
        <v>2.1</v>
      </c>
      <c r="R360">
        <v>2.67</v>
      </c>
      <c r="S360">
        <v>2.62</v>
      </c>
      <c r="T360">
        <v>3.02</v>
      </c>
      <c r="U360">
        <v>2.46</v>
      </c>
      <c r="V360">
        <v>3.26</v>
      </c>
      <c r="W360">
        <v>3.47</v>
      </c>
      <c r="X360">
        <v>2.36</v>
      </c>
      <c r="Y360">
        <v>2.59</v>
      </c>
      <c r="Z360">
        <v>2.52</v>
      </c>
      <c r="AA360">
        <v>2.65</v>
      </c>
      <c r="AB360">
        <v>2.89</v>
      </c>
      <c r="AC360">
        <v>2.56</v>
      </c>
      <c r="AD360">
        <v>3.58</v>
      </c>
      <c r="AE360">
        <v>2.44</v>
      </c>
    </row>
    <row r="361" spans="1:31">
      <c r="A361" t="s">
        <v>31</v>
      </c>
      <c r="B361" t="s">
        <v>754</v>
      </c>
      <c r="C361" t="s">
        <v>755</v>
      </c>
      <c r="D361" t="s">
        <v>34</v>
      </c>
      <c r="E361">
        <v>3.98</v>
      </c>
      <c r="F361">
        <v>3.25</v>
      </c>
      <c r="G361">
        <v>3.55</v>
      </c>
      <c r="H361">
        <v>2.97</v>
      </c>
      <c r="I361">
        <v>4.12</v>
      </c>
      <c r="J361">
        <v>3.72</v>
      </c>
      <c r="K361">
        <v>4.42</v>
      </c>
      <c r="L361">
        <v>4.46</v>
      </c>
      <c r="M361">
        <v>4.37</v>
      </c>
      <c r="N361">
        <v>3.17</v>
      </c>
      <c r="O361">
        <v>4.08</v>
      </c>
      <c r="P361">
        <v>3.87</v>
      </c>
      <c r="Q361">
        <v>3.09</v>
      </c>
      <c r="R361">
        <v>3.78</v>
      </c>
      <c r="S361">
        <v>3.59</v>
      </c>
      <c r="T361">
        <v>4.08</v>
      </c>
      <c r="U361">
        <v>3.44</v>
      </c>
      <c r="V361">
        <v>4.58</v>
      </c>
      <c r="W361">
        <v>4.8600000000000003</v>
      </c>
      <c r="X361">
        <v>3.39</v>
      </c>
      <c r="Y361">
        <v>3.69</v>
      </c>
      <c r="Z361">
        <v>3.68</v>
      </c>
      <c r="AA361">
        <v>3.73</v>
      </c>
      <c r="AB361">
        <v>4.12</v>
      </c>
      <c r="AC361">
        <v>3.51</v>
      </c>
      <c r="AD361">
        <v>4.99</v>
      </c>
      <c r="AE361">
        <v>3.47</v>
      </c>
    </row>
    <row r="362" spans="1:31">
      <c r="A362" t="s">
        <v>31</v>
      </c>
      <c r="B362" t="s">
        <v>756</v>
      </c>
      <c r="C362" t="s">
        <v>757</v>
      </c>
      <c r="D362" t="s">
        <v>34</v>
      </c>
      <c r="E362">
        <v>4.4000000000000004</v>
      </c>
      <c r="F362">
        <v>3.59</v>
      </c>
      <c r="G362">
        <v>3.97</v>
      </c>
      <c r="H362">
        <v>3.32</v>
      </c>
      <c r="I362">
        <v>4.58</v>
      </c>
      <c r="J362">
        <v>4.12</v>
      </c>
      <c r="K362">
        <v>4.8600000000000003</v>
      </c>
      <c r="L362">
        <v>4.9000000000000004</v>
      </c>
      <c r="M362">
        <v>4.78</v>
      </c>
      <c r="N362">
        <v>3.52</v>
      </c>
      <c r="O362">
        <v>4.49</v>
      </c>
      <c r="P362">
        <v>4.2699999999999996</v>
      </c>
      <c r="Q362">
        <v>3.48</v>
      </c>
      <c r="R362">
        <v>4.2</v>
      </c>
      <c r="S362">
        <v>3.95</v>
      </c>
      <c r="T362">
        <v>4.49</v>
      </c>
      <c r="U362">
        <v>3.82</v>
      </c>
      <c r="V362">
        <v>5.08</v>
      </c>
      <c r="W362">
        <v>5.39</v>
      </c>
      <c r="X362">
        <v>3.78</v>
      </c>
      <c r="Y362">
        <v>4.0999999999999996</v>
      </c>
      <c r="Z362">
        <v>4.12</v>
      </c>
      <c r="AA362">
        <v>4.13</v>
      </c>
      <c r="AB362">
        <v>4.59</v>
      </c>
      <c r="AC362">
        <v>3.87</v>
      </c>
      <c r="AD362">
        <v>5.54</v>
      </c>
      <c r="AE362">
        <v>3.86</v>
      </c>
    </row>
    <row r="363" spans="1:31">
      <c r="A363" t="s">
        <v>31</v>
      </c>
      <c r="B363" t="s">
        <v>758</v>
      </c>
      <c r="C363" t="s">
        <v>759</v>
      </c>
      <c r="D363" t="s">
        <v>34</v>
      </c>
      <c r="E363">
        <v>17.579999999999998</v>
      </c>
      <c r="F363">
        <v>14.7</v>
      </c>
      <c r="G363">
        <v>16.079999999999998</v>
      </c>
      <c r="H363">
        <v>15.64</v>
      </c>
      <c r="I363">
        <v>18.010000000000002</v>
      </c>
      <c r="J363">
        <v>18.78</v>
      </c>
      <c r="K363">
        <v>16.48</v>
      </c>
      <c r="L363">
        <v>15.35</v>
      </c>
      <c r="M363">
        <v>14.84</v>
      </c>
      <c r="N363">
        <v>15.12</v>
      </c>
      <c r="O363">
        <v>15.83</v>
      </c>
      <c r="P363">
        <v>17.7</v>
      </c>
      <c r="Q363">
        <v>16.22</v>
      </c>
      <c r="R363">
        <v>16</v>
      </c>
      <c r="S363">
        <v>16.03</v>
      </c>
      <c r="T363">
        <v>15.28</v>
      </c>
      <c r="U363">
        <v>14.85</v>
      </c>
      <c r="V363">
        <v>18.34</v>
      </c>
      <c r="W363">
        <v>18.440000000000001</v>
      </c>
      <c r="X363">
        <v>15.17</v>
      </c>
      <c r="Y363">
        <v>15.35</v>
      </c>
      <c r="Z363">
        <v>14.84</v>
      </c>
      <c r="AA363">
        <v>16.68</v>
      </c>
      <c r="AB363">
        <v>18.09</v>
      </c>
      <c r="AC363">
        <v>16.079999999999998</v>
      </c>
      <c r="AD363">
        <v>17.149999999999999</v>
      </c>
      <c r="AE363">
        <v>16.079999999999998</v>
      </c>
    </row>
    <row r="364" spans="1:31">
      <c r="A364" t="s">
        <v>31</v>
      </c>
      <c r="B364" t="s">
        <v>760</v>
      </c>
      <c r="C364" t="s">
        <v>761</v>
      </c>
      <c r="D364" t="s">
        <v>34</v>
      </c>
      <c r="E364">
        <v>27.76</v>
      </c>
      <c r="F364">
        <v>22.92</v>
      </c>
      <c r="G364">
        <v>23.83</v>
      </c>
      <c r="H364">
        <v>24.12</v>
      </c>
      <c r="I364">
        <v>26.8</v>
      </c>
      <c r="J364">
        <v>28.83</v>
      </c>
      <c r="K364">
        <v>24.35</v>
      </c>
      <c r="L364">
        <v>23.19</v>
      </c>
      <c r="M364">
        <v>22.25</v>
      </c>
      <c r="N364">
        <v>22.99</v>
      </c>
      <c r="O364">
        <v>23.63</v>
      </c>
      <c r="P364">
        <v>26.54</v>
      </c>
      <c r="Q364">
        <v>24.64</v>
      </c>
      <c r="R364">
        <v>23.75</v>
      </c>
      <c r="S364">
        <v>24.44</v>
      </c>
      <c r="T364">
        <v>22.67</v>
      </c>
      <c r="U364">
        <v>22.25</v>
      </c>
      <c r="V364">
        <v>26.98</v>
      </c>
      <c r="W364">
        <v>26.77</v>
      </c>
      <c r="X364">
        <v>22.77</v>
      </c>
      <c r="Y364">
        <v>22.78</v>
      </c>
      <c r="Z364">
        <v>22.1</v>
      </c>
      <c r="AA364">
        <v>25.23</v>
      </c>
      <c r="AB364">
        <v>26.75</v>
      </c>
      <c r="AC364">
        <v>24.59</v>
      </c>
      <c r="AD364">
        <v>25.09</v>
      </c>
      <c r="AE364">
        <v>24.55</v>
      </c>
    </row>
    <row r="365" spans="1:31">
      <c r="A365" t="s">
        <v>31</v>
      </c>
      <c r="B365" t="s">
        <v>762</v>
      </c>
      <c r="C365" t="s">
        <v>763</v>
      </c>
      <c r="D365" t="s">
        <v>34</v>
      </c>
      <c r="E365">
        <v>17.239999999999998</v>
      </c>
      <c r="F365">
        <v>14.39</v>
      </c>
      <c r="G365">
        <v>15.61</v>
      </c>
      <c r="H365">
        <v>15.27</v>
      </c>
      <c r="I365">
        <v>17.48</v>
      </c>
      <c r="J365">
        <v>18.32</v>
      </c>
      <c r="K365">
        <v>15.98</v>
      </c>
      <c r="L365">
        <v>14.95</v>
      </c>
      <c r="M365">
        <v>14.43</v>
      </c>
      <c r="N365">
        <v>14.73</v>
      </c>
      <c r="O365">
        <v>15.38</v>
      </c>
      <c r="P365">
        <v>17.2</v>
      </c>
      <c r="Q365">
        <v>15.81</v>
      </c>
      <c r="R365">
        <v>15.53</v>
      </c>
      <c r="S365">
        <v>15.63</v>
      </c>
      <c r="T365">
        <v>14.83</v>
      </c>
      <c r="U365">
        <v>14.44</v>
      </c>
      <c r="V365">
        <v>17.78</v>
      </c>
      <c r="W365">
        <v>17.84</v>
      </c>
      <c r="X365">
        <v>14.75</v>
      </c>
      <c r="Y365">
        <v>14.9</v>
      </c>
      <c r="Z365">
        <v>14.41</v>
      </c>
      <c r="AA365">
        <v>16.25</v>
      </c>
      <c r="AB365">
        <v>17.54</v>
      </c>
      <c r="AC365">
        <v>15.68</v>
      </c>
      <c r="AD365">
        <v>16.62</v>
      </c>
      <c r="AE365">
        <v>15.67</v>
      </c>
    </row>
    <row r="366" spans="1:31">
      <c r="A366" t="s">
        <v>31</v>
      </c>
      <c r="B366" t="s">
        <v>764</v>
      </c>
      <c r="C366" t="s">
        <v>765</v>
      </c>
      <c r="D366" t="s">
        <v>34</v>
      </c>
      <c r="E366">
        <v>27.42</v>
      </c>
      <c r="F366">
        <v>22.61</v>
      </c>
      <c r="G366">
        <v>23.36</v>
      </c>
      <c r="H366">
        <v>23.76</v>
      </c>
      <c r="I366">
        <v>26.27</v>
      </c>
      <c r="J366">
        <v>28.37</v>
      </c>
      <c r="K366">
        <v>23.85</v>
      </c>
      <c r="L366">
        <v>22.78</v>
      </c>
      <c r="M366">
        <v>21.83</v>
      </c>
      <c r="N366">
        <v>22.6</v>
      </c>
      <c r="O366">
        <v>23.17</v>
      </c>
      <c r="P366">
        <v>26.04</v>
      </c>
      <c r="Q366">
        <v>24.22</v>
      </c>
      <c r="R366">
        <v>23.28</v>
      </c>
      <c r="S366">
        <v>24.04</v>
      </c>
      <c r="T366">
        <v>22.22</v>
      </c>
      <c r="U366">
        <v>21.84</v>
      </c>
      <c r="V366">
        <v>26.42</v>
      </c>
      <c r="W366">
        <v>26.17</v>
      </c>
      <c r="X366">
        <v>22.35</v>
      </c>
      <c r="Y366">
        <v>22.33</v>
      </c>
      <c r="Z366">
        <v>21.68</v>
      </c>
      <c r="AA366">
        <v>24.79</v>
      </c>
      <c r="AB366">
        <v>26.21</v>
      </c>
      <c r="AC366">
        <v>24.19</v>
      </c>
      <c r="AD366">
        <v>24.55</v>
      </c>
      <c r="AE366">
        <v>24.14</v>
      </c>
    </row>
    <row r="367" spans="1:31">
      <c r="A367" t="s">
        <v>31</v>
      </c>
      <c r="B367" t="s">
        <v>766</v>
      </c>
      <c r="C367" t="s">
        <v>767</v>
      </c>
      <c r="D367" t="s">
        <v>34</v>
      </c>
      <c r="E367">
        <v>18.59</v>
      </c>
      <c r="F367">
        <v>15.63</v>
      </c>
      <c r="G367">
        <v>17.45</v>
      </c>
      <c r="H367">
        <v>16.7</v>
      </c>
      <c r="I367">
        <v>19.53</v>
      </c>
      <c r="J367">
        <v>20.11</v>
      </c>
      <c r="K367">
        <v>17.920000000000002</v>
      </c>
      <c r="L367">
        <v>16.54</v>
      </c>
      <c r="M367">
        <v>16.04</v>
      </c>
      <c r="N367">
        <v>16.25</v>
      </c>
      <c r="O367">
        <v>17.149999999999999</v>
      </c>
      <c r="P367">
        <v>19.13</v>
      </c>
      <c r="Q367">
        <v>17.440000000000001</v>
      </c>
      <c r="R367">
        <v>17.37</v>
      </c>
      <c r="S367">
        <v>17.21</v>
      </c>
      <c r="T367">
        <v>16.579999999999998</v>
      </c>
      <c r="U367">
        <v>16.05</v>
      </c>
      <c r="V367">
        <v>19.96</v>
      </c>
      <c r="W367">
        <v>20.18</v>
      </c>
      <c r="X367">
        <v>16.399999999999999</v>
      </c>
      <c r="Y367">
        <v>16.670000000000002</v>
      </c>
      <c r="Z367">
        <v>16.079999999999998</v>
      </c>
      <c r="AA367">
        <v>17.97</v>
      </c>
      <c r="AB367">
        <v>19.66</v>
      </c>
      <c r="AC367">
        <v>17.23</v>
      </c>
      <c r="AD367">
        <v>18.73</v>
      </c>
      <c r="AE367">
        <v>17.25</v>
      </c>
    </row>
    <row r="368" spans="1:31">
      <c r="A368" t="s">
        <v>31</v>
      </c>
      <c r="B368" t="s">
        <v>768</v>
      </c>
      <c r="C368" t="s">
        <v>769</v>
      </c>
      <c r="D368" t="s">
        <v>34</v>
      </c>
      <c r="E368">
        <v>28.77</v>
      </c>
      <c r="F368">
        <v>23.85</v>
      </c>
      <c r="G368">
        <v>25.21</v>
      </c>
      <c r="H368">
        <v>25.19</v>
      </c>
      <c r="I368">
        <v>28.31</v>
      </c>
      <c r="J368">
        <v>30.15</v>
      </c>
      <c r="K368">
        <v>25.79</v>
      </c>
      <c r="L368">
        <v>24.39</v>
      </c>
      <c r="M368">
        <v>23.45</v>
      </c>
      <c r="N368">
        <v>24.12</v>
      </c>
      <c r="O368">
        <v>24.94</v>
      </c>
      <c r="P368">
        <v>27.97</v>
      </c>
      <c r="Q368">
        <v>25.86</v>
      </c>
      <c r="R368">
        <v>25.12</v>
      </c>
      <c r="S368">
        <v>25.62</v>
      </c>
      <c r="T368">
        <v>23.97</v>
      </c>
      <c r="U368">
        <v>23.46</v>
      </c>
      <c r="V368">
        <v>28.62</v>
      </c>
      <c r="W368">
        <v>28.52</v>
      </c>
      <c r="X368">
        <v>24</v>
      </c>
      <c r="Y368">
        <v>24.09</v>
      </c>
      <c r="Z368">
        <v>23.34</v>
      </c>
      <c r="AA368">
        <v>26.52</v>
      </c>
      <c r="AB368">
        <v>28.33</v>
      </c>
      <c r="AC368">
        <v>25.75</v>
      </c>
      <c r="AD368">
        <v>26.67</v>
      </c>
      <c r="AE368">
        <v>25.71</v>
      </c>
    </row>
    <row r="369" spans="1:31">
      <c r="A369" t="s">
        <v>31</v>
      </c>
      <c r="B369" t="s">
        <v>770</v>
      </c>
      <c r="C369" t="s">
        <v>771</v>
      </c>
      <c r="D369" t="s">
        <v>34</v>
      </c>
      <c r="E369">
        <v>21.28</v>
      </c>
      <c r="F369">
        <v>18.11</v>
      </c>
      <c r="G369">
        <v>21.1</v>
      </c>
      <c r="H369">
        <v>19.52</v>
      </c>
      <c r="I369">
        <v>23.54</v>
      </c>
      <c r="J369">
        <v>23.61</v>
      </c>
      <c r="K369">
        <v>21.72</v>
      </c>
      <c r="L369">
        <v>19.71</v>
      </c>
      <c r="M369">
        <v>19.22</v>
      </c>
      <c r="N369">
        <v>19.239999999999998</v>
      </c>
      <c r="O369">
        <v>20.63</v>
      </c>
      <c r="P369">
        <v>22.91</v>
      </c>
      <c r="Q369">
        <v>20.68</v>
      </c>
      <c r="R369">
        <v>20.99</v>
      </c>
      <c r="S369">
        <v>20.32</v>
      </c>
      <c r="T369">
        <v>20.04</v>
      </c>
      <c r="U369">
        <v>19.23</v>
      </c>
      <c r="V369">
        <v>24.29</v>
      </c>
      <c r="W369">
        <v>24.8</v>
      </c>
      <c r="X369">
        <v>19.63</v>
      </c>
      <c r="Y369">
        <v>20.170000000000002</v>
      </c>
      <c r="Z369">
        <v>19.36</v>
      </c>
      <c r="AA369">
        <v>21.38</v>
      </c>
      <c r="AB369">
        <v>23.81</v>
      </c>
      <c r="AC369">
        <v>20.29</v>
      </c>
      <c r="AD369">
        <v>22.91</v>
      </c>
      <c r="AE369">
        <v>20.34</v>
      </c>
    </row>
    <row r="370" spans="1:31">
      <c r="A370" t="s">
        <v>31</v>
      </c>
      <c r="B370" t="s">
        <v>772</v>
      </c>
      <c r="C370" t="s">
        <v>773</v>
      </c>
      <c r="D370" t="s">
        <v>34</v>
      </c>
      <c r="E370">
        <v>30.79</v>
      </c>
      <c r="F370">
        <v>25.71</v>
      </c>
      <c r="G370">
        <v>27.96</v>
      </c>
      <c r="H370">
        <v>27.32</v>
      </c>
      <c r="I370">
        <v>31.34</v>
      </c>
      <c r="J370">
        <v>32.79</v>
      </c>
      <c r="K370">
        <v>28.65</v>
      </c>
      <c r="L370">
        <v>26.76</v>
      </c>
      <c r="M370">
        <v>25.85</v>
      </c>
      <c r="N370">
        <v>26.37</v>
      </c>
      <c r="O370">
        <v>27.57</v>
      </c>
      <c r="P370">
        <v>30.82</v>
      </c>
      <c r="Q370">
        <v>28.29</v>
      </c>
      <c r="R370">
        <v>27.84</v>
      </c>
      <c r="S370">
        <v>27.96</v>
      </c>
      <c r="T370">
        <v>26.58</v>
      </c>
      <c r="U370">
        <v>25.85</v>
      </c>
      <c r="V370">
        <v>31.88</v>
      </c>
      <c r="W370">
        <v>32</v>
      </c>
      <c r="X370">
        <v>26.44</v>
      </c>
      <c r="Y370">
        <v>26.71</v>
      </c>
      <c r="Z370">
        <v>25.82</v>
      </c>
      <c r="AA370">
        <v>29.08</v>
      </c>
      <c r="AB370">
        <v>31.45</v>
      </c>
      <c r="AC370">
        <v>28.05</v>
      </c>
      <c r="AD370">
        <v>29.8</v>
      </c>
      <c r="AE370">
        <v>28.05</v>
      </c>
    </row>
    <row r="371" spans="1:31">
      <c r="A371" t="s">
        <v>31</v>
      </c>
      <c r="B371" t="s">
        <v>774</v>
      </c>
      <c r="C371" t="s">
        <v>775</v>
      </c>
      <c r="D371" t="s">
        <v>34</v>
      </c>
      <c r="E371">
        <v>16.57</v>
      </c>
      <c r="F371">
        <v>13.77</v>
      </c>
      <c r="G371">
        <v>14.7</v>
      </c>
      <c r="H371">
        <v>14.57</v>
      </c>
      <c r="I371">
        <v>16.5</v>
      </c>
      <c r="J371">
        <v>17.46</v>
      </c>
      <c r="K371">
        <v>15.04</v>
      </c>
      <c r="L371">
        <v>14.16</v>
      </c>
      <c r="M371">
        <v>13.64</v>
      </c>
      <c r="N371">
        <v>13.99</v>
      </c>
      <c r="O371">
        <v>14.53</v>
      </c>
      <c r="P371">
        <v>16.27</v>
      </c>
      <c r="Q371">
        <v>15.01</v>
      </c>
      <c r="R371">
        <v>14.64</v>
      </c>
      <c r="S371">
        <v>14.85</v>
      </c>
      <c r="T371">
        <v>13.98</v>
      </c>
      <c r="U371">
        <v>13.64</v>
      </c>
      <c r="V371">
        <v>16.71</v>
      </c>
      <c r="W371">
        <v>16.7</v>
      </c>
      <c r="X371">
        <v>13.96</v>
      </c>
      <c r="Y371">
        <v>14.04</v>
      </c>
      <c r="Z371">
        <v>13.59</v>
      </c>
      <c r="AA371">
        <v>15.41</v>
      </c>
      <c r="AB371">
        <v>16.53</v>
      </c>
      <c r="AC371">
        <v>14.91</v>
      </c>
      <c r="AD371">
        <v>15.59</v>
      </c>
      <c r="AE371">
        <v>14.91</v>
      </c>
    </row>
    <row r="372" spans="1:31">
      <c r="A372" t="s">
        <v>31</v>
      </c>
      <c r="B372" t="s">
        <v>776</v>
      </c>
      <c r="C372" t="s">
        <v>777</v>
      </c>
      <c r="D372" t="s">
        <v>34</v>
      </c>
      <c r="E372">
        <v>26.24</v>
      </c>
      <c r="F372">
        <v>21.52</v>
      </c>
      <c r="G372">
        <v>21.75</v>
      </c>
      <c r="H372">
        <v>22.5</v>
      </c>
      <c r="I372">
        <v>24.49</v>
      </c>
      <c r="J372">
        <v>26.82</v>
      </c>
      <c r="K372">
        <v>22.18</v>
      </c>
      <c r="L372">
        <v>21.39</v>
      </c>
      <c r="M372">
        <v>20.43</v>
      </c>
      <c r="N372">
        <v>21.27</v>
      </c>
      <c r="O372">
        <v>21.62</v>
      </c>
      <c r="P372">
        <v>24.36</v>
      </c>
      <c r="Q372">
        <v>22.79</v>
      </c>
      <c r="R372">
        <v>21.67</v>
      </c>
      <c r="S372">
        <v>22.66</v>
      </c>
      <c r="T372">
        <v>20.69</v>
      </c>
      <c r="U372">
        <v>20.440000000000001</v>
      </c>
      <c r="V372">
        <v>24.51</v>
      </c>
      <c r="W372">
        <v>24.14</v>
      </c>
      <c r="X372">
        <v>20.93</v>
      </c>
      <c r="Y372">
        <v>20.79</v>
      </c>
      <c r="Z372">
        <v>20.22</v>
      </c>
      <c r="AA372">
        <v>23.29</v>
      </c>
      <c r="AB372">
        <v>24.37</v>
      </c>
      <c r="AC372">
        <v>22.84</v>
      </c>
      <c r="AD372">
        <v>22.72</v>
      </c>
      <c r="AE372">
        <v>22.77</v>
      </c>
    </row>
    <row r="373" spans="1:31">
      <c r="A373" t="s">
        <v>31</v>
      </c>
      <c r="B373" t="s">
        <v>778</v>
      </c>
      <c r="C373" t="s">
        <v>779</v>
      </c>
      <c r="D373" t="s">
        <v>34</v>
      </c>
      <c r="E373">
        <v>23.98</v>
      </c>
      <c r="F373">
        <v>20.59</v>
      </c>
      <c r="G373">
        <v>24.76</v>
      </c>
      <c r="H373">
        <v>22.35</v>
      </c>
      <c r="I373">
        <v>27.55</v>
      </c>
      <c r="J373">
        <v>27.11</v>
      </c>
      <c r="K373">
        <v>25.52</v>
      </c>
      <c r="L373">
        <v>22.87</v>
      </c>
      <c r="M373">
        <v>22.4</v>
      </c>
      <c r="N373">
        <v>22.23</v>
      </c>
      <c r="O373">
        <v>24.12</v>
      </c>
      <c r="P373">
        <v>26.7</v>
      </c>
      <c r="Q373">
        <v>23.91</v>
      </c>
      <c r="R373">
        <v>24.62</v>
      </c>
      <c r="S373">
        <v>23.45</v>
      </c>
      <c r="T373">
        <v>23.49</v>
      </c>
      <c r="U373">
        <v>22.42</v>
      </c>
      <c r="V373">
        <v>28.62</v>
      </c>
      <c r="W373">
        <v>29.41</v>
      </c>
      <c r="X373">
        <v>22.87</v>
      </c>
      <c r="Y373">
        <v>23.65</v>
      </c>
      <c r="Z373">
        <v>22.66</v>
      </c>
      <c r="AA373">
        <v>24.79</v>
      </c>
      <c r="AB373">
        <v>27.96</v>
      </c>
      <c r="AC373">
        <v>23.36</v>
      </c>
      <c r="AD373">
        <v>27.08</v>
      </c>
      <c r="AE373">
        <v>23.45</v>
      </c>
    </row>
    <row r="374" spans="1:31">
      <c r="A374" t="s">
        <v>31</v>
      </c>
      <c r="B374" t="s">
        <v>780</v>
      </c>
      <c r="C374" t="s">
        <v>781</v>
      </c>
      <c r="D374" t="s">
        <v>34</v>
      </c>
      <c r="E374">
        <v>33.65</v>
      </c>
      <c r="F374">
        <v>28.34</v>
      </c>
      <c r="G374">
        <v>31.85</v>
      </c>
      <c r="H374">
        <v>30.32</v>
      </c>
      <c r="I374">
        <v>35.61</v>
      </c>
      <c r="J374">
        <v>36.53</v>
      </c>
      <c r="K374">
        <v>32.700000000000003</v>
      </c>
      <c r="L374">
        <v>30.12</v>
      </c>
      <c r="M374">
        <v>29.24</v>
      </c>
      <c r="N374">
        <v>29.56</v>
      </c>
      <c r="O374">
        <v>31.28</v>
      </c>
      <c r="P374">
        <v>34.86</v>
      </c>
      <c r="Q374">
        <v>31.73</v>
      </c>
      <c r="R374">
        <v>31.7</v>
      </c>
      <c r="S374">
        <v>31.29</v>
      </c>
      <c r="T374">
        <v>30.25</v>
      </c>
      <c r="U374">
        <v>29.25</v>
      </c>
      <c r="V374">
        <v>36.49</v>
      </c>
      <c r="W374">
        <v>36.909999999999997</v>
      </c>
      <c r="X374">
        <v>29.88</v>
      </c>
      <c r="Y374">
        <v>30.43</v>
      </c>
      <c r="Z374">
        <v>29.32</v>
      </c>
      <c r="AA374">
        <v>32.71</v>
      </c>
      <c r="AB374">
        <v>35.880000000000003</v>
      </c>
      <c r="AC374">
        <v>31.32</v>
      </c>
      <c r="AD374">
        <v>34.25</v>
      </c>
      <c r="AE374">
        <v>31.34</v>
      </c>
    </row>
    <row r="375" spans="1:31">
      <c r="A375" t="s">
        <v>31</v>
      </c>
      <c r="B375" t="s">
        <v>782</v>
      </c>
      <c r="C375" t="s">
        <v>783</v>
      </c>
      <c r="D375" t="s">
        <v>34</v>
      </c>
      <c r="E375">
        <v>33.65</v>
      </c>
      <c r="F375">
        <v>28.34</v>
      </c>
      <c r="G375">
        <v>31.85</v>
      </c>
      <c r="H375">
        <v>30.32</v>
      </c>
      <c r="I375">
        <v>35.61</v>
      </c>
      <c r="J375">
        <v>36.53</v>
      </c>
      <c r="K375">
        <v>32.700000000000003</v>
      </c>
      <c r="L375">
        <v>30.12</v>
      </c>
      <c r="M375">
        <v>29.24</v>
      </c>
      <c r="N375">
        <v>29.56</v>
      </c>
      <c r="O375">
        <v>31.28</v>
      </c>
      <c r="P375">
        <v>34.86</v>
      </c>
      <c r="Q375">
        <v>31.73</v>
      </c>
      <c r="R375">
        <v>31.7</v>
      </c>
      <c r="S375">
        <v>31.29</v>
      </c>
      <c r="T375">
        <v>30.25</v>
      </c>
      <c r="U375">
        <v>29.25</v>
      </c>
      <c r="V375">
        <v>36.49</v>
      </c>
      <c r="W375">
        <v>36.909999999999997</v>
      </c>
      <c r="X375">
        <v>29.88</v>
      </c>
      <c r="Y375">
        <v>30.43</v>
      </c>
      <c r="Z375">
        <v>29.32</v>
      </c>
      <c r="AA375">
        <v>32.71</v>
      </c>
      <c r="AB375">
        <v>35.880000000000003</v>
      </c>
      <c r="AC375">
        <v>31.32</v>
      </c>
      <c r="AD375">
        <v>34.25</v>
      </c>
      <c r="AE375">
        <v>31.34</v>
      </c>
    </row>
    <row r="376" spans="1:31">
      <c r="A376" t="s">
        <v>31</v>
      </c>
      <c r="B376" t="s">
        <v>784</v>
      </c>
      <c r="C376" t="s">
        <v>785</v>
      </c>
      <c r="D376" t="s">
        <v>34</v>
      </c>
      <c r="E376">
        <v>40.770000000000003</v>
      </c>
      <c r="F376">
        <v>34.090000000000003</v>
      </c>
      <c r="G376">
        <v>37.25</v>
      </c>
      <c r="H376">
        <v>36.25</v>
      </c>
      <c r="I376">
        <v>41.74</v>
      </c>
      <c r="J376">
        <v>43.55</v>
      </c>
      <c r="K376">
        <v>38.19</v>
      </c>
      <c r="L376">
        <v>35.58</v>
      </c>
      <c r="M376">
        <v>34.39</v>
      </c>
      <c r="N376">
        <v>35.06</v>
      </c>
      <c r="O376">
        <v>36.71</v>
      </c>
      <c r="P376">
        <v>41.02</v>
      </c>
      <c r="Q376">
        <v>37.61</v>
      </c>
      <c r="R376">
        <v>37.08</v>
      </c>
      <c r="S376">
        <v>37.159999999999997</v>
      </c>
      <c r="T376">
        <v>35.4</v>
      </c>
      <c r="U376">
        <v>34.42</v>
      </c>
      <c r="V376">
        <v>42.48</v>
      </c>
      <c r="W376">
        <v>42.7</v>
      </c>
      <c r="X376">
        <v>35.17</v>
      </c>
      <c r="Y376">
        <v>35.590000000000003</v>
      </c>
      <c r="Z376">
        <v>34.380000000000003</v>
      </c>
      <c r="AA376">
        <v>38.67</v>
      </c>
      <c r="AB376">
        <v>41.91</v>
      </c>
      <c r="AC376">
        <v>37.270000000000003</v>
      </c>
      <c r="AD376">
        <v>39.74</v>
      </c>
      <c r="AE376">
        <v>37.270000000000003</v>
      </c>
    </row>
    <row r="377" spans="1:31">
      <c r="A377" t="s">
        <v>31</v>
      </c>
      <c r="B377" t="s">
        <v>786</v>
      </c>
      <c r="C377" t="s">
        <v>787</v>
      </c>
      <c r="D377" t="s">
        <v>34</v>
      </c>
      <c r="E377">
        <v>33.15</v>
      </c>
      <c r="F377">
        <v>27.88</v>
      </c>
      <c r="G377">
        <v>31.14</v>
      </c>
      <c r="H377">
        <v>29.77</v>
      </c>
      <c r="I377">
        <v>34.82</v>
      </c>
      <c r="J377">
        <v>35.840000000000003</v>
      </c>
      <c r="K377">
        <v>31.96</v>
      </c>
      <c r="L377">
        <v>29.52</v>
      </c>
      <c r="M377">
        <v>28.62</v>
      </c>
      <c r="N377">
        <v>28.97</v>
      </c>
      <c r="O377">
        <v>30.59</v>
      </c>
      <c r="P377">
        <v>34.11</v>
      </c>
      <c r="Q377">
        <v>31.1</v>
      </c>
      <c r="R377">
        <v>31</v>
      </c>
      <c r="S377">
        <v>30.68</v>
      </c>
      <c r="T377">
        <v>29.58</v>
      </c>
      <c r="U377">
        <v>28.62</v>
      </c>
      <c r="V377">
        <v>35.64</v>
      </c>
      <c r="W377">
        <v>36.01</v>
      </c>
      <c r="X377">
        <v>29.25</v>
      </c>
      <c r="Y377">
        <v>29.76</v>
      </c>
      <c r="Z377">
        <v>28.68</v>
      </c>
      <c r="AA377">
        <v>32.049999999999997</v>
      </c>
      <c r="AB377">
        <v>35.07</v>
      </c>
      <c r="AC377">
        <v>30.72</v>
      </c>
      <c r="AD377">
        <v>33.450000000000003</v>
      </c>
      <c r="AE377">
        <v>30.74</v>
      </c>
    </row>
    <row r="378" spans="1:31">
      <c r="A378" t="s">
        <v>31</v>
      </c>
      <c r="B378" t="s">
        <v>788</v>
      </c>
      <c r="C378" t="s">
        <v>789</v>
      </c>
      <c r="D378" t="s">
        <v>34</v>
      </c>
      <c r="E378">
        <v>40.26</v>
      </c>
      <c r="F378">
        <v>33.619999999999997</v>
      </c>
      <c r="G378">
        <v>36.54</v>
      </c>
      <c r="H378">
        <v>35.700000000000003</v>
      </c>
      <c r="I378">
        <v>40.94</v>
      </c>
      <c r="J378">
        <v>42.86</v>
      </c>
      <c r="K378">
        <v>37.44</v>
      </c>
      <c r="L378">
        <v>34.979999999999997</v>
      </c>
      <c r="M378">
        <v>33.770000000000003</v>
      </c>
      <c r="N378">
        <v>34.47</v>
      </c>
      <c r="O378">
        <v>36.020000000000003</v>
      </c>
      <c r="P378">
        <v>40.270000000000003</v>
      </c>
      <c r="Q378">
        <v>36.979999999999997</v>
      </c>
      <c r="R378">
        <v>36.380000000000003</v>
      </c>
      <c r="S378">
        <v>36.549999999999997</v>
      </c>
      <c r="T378">
        <v>34.729999999999997</v>
      </c>
      <c r="U378">
        <v>33.79</v>
      </c>
      <c r="V378">
        <v>41.64</v>
      </c>
      <c r="W378">
        <v>41.8</v>
      </c>
      <c r="X378">
        <v>34.549999999999997</v>
      </c>
      <c r="Y378">
        <v>34.92</v>
      </c>
      <c r="Z378">
        <v>33.74</v>
      </c>
      <c r="AA378">
        <v>38.01</v>
      </c>
      <c r="AB378">
        <v>41.09</v>
      </c>
      <c r="AC378">
        <v>36.67</v>
      </c>
      <c r="AD378">
        <v>38.94</v>
      </c>
      <c r="AE378">
        <v>36.659999999999997</v>
      </c>
    </row>
    <row r="379" spans="1:31">
      <c r="A379" t="s">
        <v>31</v>
      </c>
      <c r="B379" t="s">
        <v>790</v>
      </c>
      <c r="C379" t="s">
        <v>791</v>
      </c>
      <c r="D379" t="s">
        <v>34</v>
      </c>
      <c r="E379">
        <v>34.49</v>
      </c>
      <c r="F379">
        <v>29.12</v>
      </c>
      <c r="G379">
        <v>32.99</v>
      </c>
      <c r="H379">
        <v>31.2</v>
      </c>
      <c r="I379">
        <v>36.86</v>
      </c>
      <c r="J379">
        <v>37.61</v>
      </c>
      <c r="K379">
        <v>33.89</v>
      </c>
      <c r="L379">
        <v>31.11</v>
      </c>
      <c r="M379">
        <v>30.22</v>
      </c>
      <c r="N379">
        <v>30.49</v>
      </c>
      <c r="O379">
        <v>32.36</v>
      </c>
      <c r="P379">
        <v>36.03</v>
      </c>
      <c r="Q379">
        <v>32.74</v>
      </c>
      <c r="R379">
        <v>32.83</v>
      </c>
      <c r="S379">
        <v>32.26</v>
      </c>
      <c r="T379">
        <v>31.34</v>
      </c>
      <c r="U379">
        <v>30.24</v>
      </c>
      <c r="V379">
        <v>37.83</v>
      </c>
      <c r="W379">
        <v>38.36</v>
      </c>
      <c r="X379">
        <v>30.89</v>
      </c>
      <c r="Y379">
        <v>31.53</v>
      </c>
      <c r="Z379">
        <v>30.35</v>
      </c>
      <c r="AA379">
        <v>33.770000000000003</v>
      </c>
      <c r="AB379">
        <v>37.17</v>
      </c>
      <c r="AC379">
        <v>32.270000000000003</v>
      </c>
      <c r="AD379">
        <v>35.549999999999997</v>
      </c>
      <c r="AE379">
        <v>32.31</v>
      </c>
    </row>
    <row r="380" spans="1:31">
      <c r="A380" t="s">
        <v>31</v>
      </c>
      <c r="B380" t="s">
        <v>792</v>
      </c>
      <c r="C380" t="s">
        <v>793</v>
      </c>
      <c r="D380" t="s">
        <v>34</v>
      </c>
      <c r="E380">
        <v>41.62</v>
      </c>
      <c r="F380">
        <v>34.86</v>
      </c>
      <c r="G380">
        <v>38.380000000000003</v>
      </c>
      <c r="H380">
        <v>37.130000000000003</v>
      </c>
      <c r="I380">
        <v>42.99</v>
      </c>
      <c r="J380">
        <v>44.64</v>
      </c>
      <c r="K380">
        <v>39.380000000000003</v>
      </c>
      <c r="L380">
        <v>36.57</v>
      </c>
      <c r="M380">
        <v>35.39</v>
      </c>
      <c r="N380">
        <v>35.99</v>
      </c>
      <c r="O380">
        <v>37.79</v>
      </c>
      <c r="P380">
        <v>42.2</v>
      </c>
      <c r="Q380">
        <v>38.619999999999997</v>
      </c>
      <c r="R380">
        <v>38.21</v>
      </c>
      <c r="S380">
        <v>38.130000000000003</v>
      </c>
      <c r="T380">
        <v>36.479999999999997</v>
      </c>
      <c r="U380">
        <v>35.409999999999997</v>
      </c>
      <c r="V380">
        <v>43.83</v>
      </c>
      <c r="W380">
        <v>44.13</v>
      </c>
      <c r="X380">
        <v>36.19</v>
      </c>
      <c r="Y380">
        <v>36.67</v>
      </c>
      <c r="Z380">
        <v>35.4</v>
      </c>
      <c r="AA380">
        <v>39.729999999999997</v>
      </c>
      <c r="AB380">
        <v>43.2</v>
      </c>
      <c r="AC380">
        <v>38.229999999999997</v>
      </c>
      <c r="AD380">
        <v>41.04</v>
      </c>
      <c r="AE380">
        <v>38.24</v>
      </c>
    </row>
    <row r="381" spans="1:31">
      <c r="A381" t="s">
        <v>31</v>
      </c>
      <c r="B381" t="s">
        <v>794</v>
      </c>
      <c r="C381" t="s">
        <v>795</v>
      </c>
      <c r="D381" t="s">
        <v>34</v>
      </c>
      <c r="E381">
        <v>23.46</v>
      </c>
      <c r="F381">
        <v>18.68</v>
      </c>
      <c r="G381">
        <v>20.74</v>
      </c>
      <c r="H381">
        <v>18.440000000000001</v>
      </c>
      <c r="I381">
        <v>24.39</v>
      </c>
      <c r="J381">
        <v>20.54</v>
      </c>
      <c r="K381">
        <v>26.62</v>
      </c>
      <c r="L381">
        <v>29.09</v>
      </c>
      <c r="M381">
        <v>21.22</v>
      </c>
      <c r="N381">
        <v>19.34</v>
      </c>
      <c r="O381">
        <v>24.7</v>
      </c>
      <c r="P381">
        <v>25.39</v>
      </c>
      <c r="Q381">
        <v>22.97</v>
      </c>
      <c r="R381">
        <v>21.3</v>
      </c>
      <c r="S381">
        <v>21.5</v>
      </c>
      <c r="T381">
        <v>21.36</v>
      </c>
      <c r="U381">
        <v>20.63</v>
      </c>
      <c r="V381">
        <v>29.76</v>
      </c>
      <c r="W381">
        <v>29.19</v>
      </c>
      <c r="X381">
        <v>19.510000000000002</v>
      </c>
      <c r="Y381">
        <v>22.76</v>
      </c>
      <c r="Z381">
        <v>22.11</v>
      </c>
      <c r="AA381">
        <v>27.07</v>
      </c>
      <c r="AB381">
        <v>27.3</v>
      </c>
      <c r="AC381">
        <v>19.510000000000002</v>
      </c>
      <c r="AD381">
        <v>28.77</v>
      </c>
      <c r="AE381">
        <v>24.66</v>
      </c>
    </row>
    <row r="382" spans="1:31">
      <c r="A382" t="s">
        <v>31</v>
      </c>
      <c r="B382" t="s">
        <v>796</v>
      </c>
      <c r="C382" t="s">
        <v>797</v>
      </c>
      <c r="D382" t="s">
        <v>34</v>
      </c>
      <c r="E382">
        <v>16.95</v>
      </c>
      <c r="F382">
        <v>13.52</v>
      </c>
      <c r="G382">
        <v>15.15</v>
      </c>
      <c r="H382">
        <v>13.39</v>
      </c>
      <c r="I382">
        <v>17.71</v>
      </c>
      <c r="J382">
        <v>14.96</v>
      </c>
      <c r="K382">
        <v>19.13</v>
      </c>
      <c r="L382">
        <v>20.81</v>
      </c>
      <c r="M382">
        <v>15.46</v>
      </c>
      <c r="N382">
        <v>13.98</v>
      </c>
      <c r="O382">
        <v>17.739999999999998</v>
      </c>
      <c r="P382">
        <v>18.2</v>
      </c>
      <c r="Q382">
        <v>16.5</v>
      </c>
      <c r="R382">
        <v>15.52</v>
      </c>
      <c r="S382">
        <v>15.49</v>
      </c>
      <c r="T382">
        <v>15.49</v>
      </c>
      <c r="U382">
        <v>14.91</v>
      </c>
      <c r="V382">
        <v>21.42</v>
      </c>
      <c r="W382">
        <v>21.12</v>
      </c>
      <c r="X382">
        <v>14.21</v>
      </c>
      <c r="Y382">
        <v>16.47</v>
      </c>
      <c r="Z382">
        <v>16.12</v>
      </c>
      <c r="AA382">
        <v>19.350000000000001</v>
      </c>
      <c r="AB382">
        <v>19.66</v>
      </c>
      <c r="AC382">
        <v>14.14</v>
      </c>
      <c r="AD382">
        <v>20.86</v>
      </c>
      <c r="AE382">
        <v>17.68</v>
      </c>
    </row>
    <row r="383" spans="1:31">
      <c r="A383" t="s">
        <v>31</v>
      </c>
      <c r="B383" t="s">
        <v>798</v>
      </c>
      <c r="C383" t="s">
        <v>799</v>
      </c>
      <c r="D383" t="s">
        <v>34</v>
      </c>
      <c r="E383">
        <v>18.23</v>
      </c>
      <c r="F383">
        <v>14.39</v>
      </c>
      <c r="G383">
        <v>15.41</v>
      </c>
      <c r="H383">
        <v>14.03</v>
      </c>
      <c r="I383">
        <v>18.55</v>
      </c>
      <c r="J383">
        <v>15.41</v>
      </c>
      <c r="K383">
        <v>21.07</v>
      </c>
      <c r="L383">
        <v>23.53</v>
      </c>
      <c r="M383">
        <v>15.95</v>
      </c>
      <c r="N383">
        <v>14.93</v>
      </c>
      <c r="O383">
        <v>19.600000000000001</v>
      </c>
      <c r="P383">
        <v>20.41</v>
      </c>
      <c r="Q383">
        <v>18.22</v>
      </c>
      <c r="R383">
        <v>16.010000000000002</v>
      </c>
      <c r="S383">
        <v>16.920000000000002</v>
      </c>
      <c r="T383">
        <v>16.28</v>
      </c>
      <c r="U383">
        <v>15.94</v>
      </c>
      <c r="V383">
        <v>23.48</v>
      </c>
      <c r="W383">
        <v>22.52</v>
      </c>
      <c r="X383">
        <v>14.6</v>
      </c>
      <c r="Y383">
        <v>17.53</v>
      </c>
      <c r="Z383">
        <v>16.57</v>
      </c>
      <c r="AA383">
        <v>21.93</v>
      </c>
      <c r="AB383">
        <v>21.45</v>
      </c>
      <c r="AC383">
        <v>15</v>
      </c>
      <c r="AD383">
        <v>22.03</v>
      </c>
      <c r="AE383">
        <v>19.73</v>
      </c>
    </row>
    <row r="384" spans="1:31">
      <c r="A384" t="s">
        <v>31</v>
      </c>
      <c r="B384" t="s">
        <v>800</v>
      </c>
      <c r="C384" t="s">
        <v>801</v>
      </c>
      <c r="D384" t="s">
        <v>34</v>
      </c>
      <c r="E384">
        <v>13.03</v>
      </c>
      <c r="F384">
        <v>10.3</v>
      </c>
      <c r="G384">
        <v>11.14</v>
      </c>
      <c r="H384">
        <v>10.08</v>
      </c>
      <c r="I384">
        <v>13.33</v>
      </c>
      <c r="J384">
        <v>11.11</v>
      </c>
      <c r="K384">
        <v>14.97</v>
      </c>
      <c r="L384">
        <v>16.63</v>
      </c>
      <c r="M384">
        <v>11.5</v>
      </c>
      <c r="N384">
        <v>10.67</v>
      </c>
      <c r="O384">
        <v>13.92</v>
      </c>
      <c r="P384">
        <v>14.45</v>
      </c>
      <c r="Q384">
        <v>12.94</v>
      </c>
      <c r="R384">
        <v>11.54</v>
      </c>
      <c r="S384">
        <v>12.04</v>
      </c>
      <c r="T384">
        <v>11.68</v>
      </c>
      <c r="U384">
        <v>11.39</v>
      </c>
      <c r="V384">
        <v>16.7</v>
      </c>
      <c r="W384">
        <v>16.11</v>
      </c>
      <c r="X384">
        <v>10.53</v>
      </c>
      <c r="Y384">
        <v>12.55</v>
      </c>
      <c r="Z384">
        <v>11.95</v>
      </c>
      <c r="AA384">
        <v>15.49</v>
      </c>
      <c r="AB384">
        <v>15.27</v>
      </c>
      <c r="AC384">
        <v>10.75</v>
      </c>
      <c r="AD384">
        <v>15.8</v>
      </c>
      <c r="AE384">
        <v>13.98</v>
      </c>
    </row>
    <row r="385" spans="1:31">
      <c r="A385" t="s">
        <v>31</v>
      </c>
      <c r="B385" t="s">
        <v>802</v>
      </c>
      <c r="C385" t="s">
        <v>803</v>
      </c>
      <c r="D385" t="s">
        <v>34</v>
      </c>
      <c r="E385">
        <v>25.13</v>
      </c>
      <c r="F385">
        <v>20.05</v>
      </c>
      <c r="G385">
        <v>22.45</v>
      </c>
      <c r="H385">
        <v>19.850000000000001</v>
      </c>
      <c r="I385">
        <v>26.25</v>
      </c>
      <c r="J385">
        <v>22.17</v>
      </c>
      <c r="K385">
        <v>28.39</v>
      </c>
      <c r="L385">
        <v>30.87</v>
      </c>
      <c r="M385">
        <v>22.9</v>
      </c>
      <c r="N385">
        <v>20.75</v>
      </c>
      <c r="O385">
        <v>26.33</v>
      </c>
      <c r="P385">
        <v>26.98</v>
      </c>
      <c r="Q385">
        <v>24.48</v>
      </c>
      <c r="R385">
        <v>22.99</v>
      </c>
      <c r="S385">
        <v>22.97</v>
      </c>
      <c r="T385">
        <v>22.98</v>
      </c>
      <c r="U385">
        <v>22.12</v>
      </c>
      <c r="V385">
        <v>31.76</v>
      </c>
      <c r="W385">
        <v>31.31</v>
      </c>
      <c r="X385">
        <v>21.08</v>
      </c>
      <c r="Y385">
        <v>24.43</v>
      </c>
      <c r="Z385">
        <v>23.88</v>
      </c>
      <c r="AA385">
        <v>28.71</v>
      </c>
      <c r="AB385">
        <v>29.16</v>
      </c>
      <c r="AC385">
        <v>20.96</v>
      </c>
      <c r="AD385">
        <v>30.92</v>
      </c>
      <c r="AE385">
        <v>26.22</v>
      </c>
    </row>
    <row r="386" spans="1:31">
      <c r="A386" t="s">
        <v>31</v>
      </c>
      <c r="B386" t="s">
        <v>804</v>
      </c>
      <c r="C386" t="s">
        <v>805</v>
      </c>
      <c r="D386" t="s">
        <v>34</v>
      </c>
      <c r="E386">
        <v>18.190000000000001</v>
      </c>
      <c r="F386">
        <v>14.54</v>
      </c>
      <c r="G386">
        <v>16.41</v>
      </c>
      <c r="H386">
        <v>14.43</v>
      </c>
      <c r="I386">
        <v>19.09</v>
      </c>
      <c r="J386">
        <v>16.170000000000002</v>
      </c>
      <c r="K386">
        <v>20.440000000000001</v>
      </c>
      <c r="L386">
        <v>22.12</v>
      </c>
      <c r="M386">
        <v>16.7</v>
      </c>
      <c r="N386">
        <v>15.03</v>
      </c>
      <c r="O386">
        <v>18.95</v>
      </c>
      <c r="P386">
        <v>19.38</v>
      </c>
      <c r="Q386">
        <v>17.63</v>
      </c>
      <c r="R386">
        <v>16.78</v>
      </c>
      <c r="S386">
        <v>16.579999999999998</v>
      </c>
      <c r="T386">
        <v>16.690000000000001</v>
      </c>
      <c r="U386">
        <v>16.010000000000002</v>
      </c>
      <c r="V386">
        <v>22.91</v>
      </c>
      <c r="W386">
        <v>22.7</v>
      </c>
      <c r="X386">
        <v>15.38</v>
      </c>
      <c r="Y386">
        <v>17.71</v>
      </c>
      <c r="Z386">
        <v>17.43</v>
      </c>
      <c r="AA386">
        <v>20.57</v>
      </c>
      <c r="AB386">
        <v>21.05</v>
      </c>
      <c r="AC386">
        <v>15.21</v>
      </c>
      <c r="AD386">
        <v>22.46</v>
      </c>
      <c r="AE386">
        <v>18.84</v>
      </c>
    </row>
    <row r="387" spans="1:31">
      <c r="A387" t="s">
        <v>31</v>
      </c>
      <c r="B387" t="s">
        <v>806</v>
      </c>
      <c r="C387" t="s">
        <v>807</v>
      </c>
      <c r="D387" t="s">
        <v>34</v>
      </c>
      <c r="E387">
        <v>34.04</v>
      </c>
      <c r="F387">
        <v>27.37</v>
      </c>
      <c r="G387">
        <v>31.54</v>
      </c>
      <c r="H387">
        <v>27.35</v>
      </c>
      <c r="I387">
        <v>36.18</v>
      </c>
      <c r="J387">
        <v>30.9</v>
      </c>
      <c r="K387">
        <v>37.83</v>
      </c>
      <c r="L387">
        <v>40.35</v>
      </c>
      <c r="M387">
        <v>31.87</v>
      </c>
      <c r="N387">
        <v>28.26</v>
      </c>
      <c r="O387">
        <v>35.020000000000003</v>
      </c>
      <c r="P387">
        <v>35.479999999999997</v>
      </c>
      <c r="Q387">
        <v>32.57</v>
      </c>
      <c r="R387">
        <v>32.020000000000003</v>
      </c>
      <c r="S387">
        <v>30.79</v>
      </c>
      <c r="T387">
        <v>31.61</v>
      </c>
      <c r="U387">
        <v>30.08</v>
      </c>
      <c r="V387">
        <v>42.46</v>
      </c>
      <c r="W387">
        <v>42.68</v>
      </c>
      <c r="X387">
        <v>29.43</v>
      </c>
      <c r="Y387">
        <v>33.340000000000003</v>
      </c>
      <c r="Z387">
        <v>33.33</v>
      </c>
      <c r="AA387">
        <v>37.47</v>
      </c>
      <c r="AB387">
        <v>39.119999999999997</v>
      </c>
      <c r="AC387">
        <v>28.65</v>
      </c>
      <c r="AD387">
        <v>42.41</v>
      </c>
      <c r="AE387">
        <v>34.61</v>
      </c>
    </row>
    <row r="388" spans="1:31">
      <c r="A388" t="s">
        <v>31</v>
      </c>
      <c r="B388" t="s">
        <v>808</v>
      </c>
      <c r="C388" t="s">
        <v>809</v>
      </c>
      <c r="D388" t="s">
        <v>34</v>
      </c>
      <c r="E388">
        <v>24.91</v>
      </c>
      <c r="F388">
        <v>20.05</v>
      </c>
      <c r="G388">
        <v>23.26</v>
      </c>
      <c r="H388">
        <v>20.09</v>
      </c>
      <c r="I388">
        <v>26.58</v>
      </c>
      <c r="J388">
        <v>22.75</v>
      </c>
      <c r="K388">
        <v>27.56</v>
      </c>
      <c r="L388">
        <v>29.28</v>
      </c>
      <c r="M388">
        <v>23.46</v>
      </c>
      <c r="N388">
        <v>20.7</v>
      </c>
      <c r="O388">
        <v>25.5</v>
      </c>
      <c r="P388">
        <v>25.78</v>
      </c>
      <c r="Q388">
        <v>23.72</v>
      </c>
      <c r="R388">
        <v>23.58</v>
      </c>
      <c r="S388">
        <v>22.48</v>
      </c>
      <c r="T388">
        <v>23.2</v>
      </c>
      <c r="U388">
        <v>22.03</v>
      </c>
      <c r="V388">
        <v>30.96</v>
      </c>
      <c r="W388">
        <v>31.25</v>
      </c>
      <c r="X388">
        <v>21.68</v>
      </c>
      <c r="Y388">
        <v>24.43</v>
      </c>
      <c r="Z388">
        <v>24.55</v>
      </c>
      <c r="AA388">
        <v>27.17</v>
      </c>
      <c r="AB388">
        <v>28.56</v>
      </c>
      <c r="AC388">
        <v>21.01</v>
      </c>
      <c r="AD388">
        <v>31.12</v>
      </c>
      <c r="AE388">
        <v>25.17</v>
      </c>
    </row>
    <row r="389" spans="1:31">
      <c r="A389" t="s">
        <v>31</v>
      </c>
      <c r="B389" t="s">
        <v>810</v>
      </c>
      <c r="C389" t="s">
        <v>811</v>
      </c>
      <c r="D389" t="s">
        <v>34</v>
      </c>
      <c r="E389">
        <v>37.42</v>
      </c>
      <c r="F389">
        <v>30.14</v>
      </c>
      <c r="G389">
        <v>34.99</v>
      </c>
      <c r="H389">
        <v>30.19</v>
      </c>
      <c r="I389">
        <v>39.94</v>
      </c>
      <c r="J389">
        <v>34.200000000000003</v>
      </c>
      <c r="K389">
        <v>41.4</v>
      </c>
      <c r="L389">
        <v>43.95</v>
      </c>
      <c r="M389">
        <v>35.26</v>
      </c>
      <c r="N389">
        <v>31.1</v>
      </c>
      <c r="O389">
        <v>38.299999999999997</v>
      </c>
      <c r="P389">
        <v>38.700000000000003</v>
      </c>
      <c r="Q389">
        <v>35.630000000000003</v>
      </c>
      <c r="R389">
        <v>35.44</v>
      </c>
      <c r="S389">
        <v>33.75</v>
      </c>
      <c r="T389">
        <v>34.880000000000003</v>
      </c>
      <c r="U389">
        <v>33.090000000000003</v>
      </c>
      <c r="V389">
        <v>46.51</v>
      </c>
      <c r="W389">
        <v>46.98</v>
      </c>
      <c r="X389">
        <v>32.6</v>
      </c>
      <c r="Y389">
        <v>36.71</v>
      </c>
      <c r="Z389">
        <v>36.909999999999997</v>
      </c>
      <c r="AA389">
        <v>40.78</v>
      </c>
      <c r="AB389">
        <v>42.89</v>
      </c>
      <c r="AC389">
        <v>31.56</v>
      </c>
      <c r="AD389">
        <v>46.76</v>
      </c>
      <c r="AE389">
        <v>37.78</v>
      </c>
    </row>
    <row r="390" spans="1:31">
      <c r="A390" t="s">
        <v>31</v>
      </c>
      <c r="B390" t="s">
        <v>812</v>
      </c>
      <c r="C390" t="s">
        <v>813</v>
      </c>
      <c r="D390" t="s">
        <v>34</v>
      </c>
      <c r="E390">
        <v>27.44</v>
      </c>
      <c r="F390">
        <v>22.13</v>
      </c>
      <c r="G390">
        <v>25.85</v>
      </c>
      <c r="H390">
        <v>22.23</v>
      </c>
      <c r="I390">
        <v>29.4</v>
      </c>
      <c r="J390">
        <v>25.24</v>
      </c>
      <c r="K390">
        <v>30.24</v>
      </c>
      <c r="L390">
        <v>31.97</v>
      </c>
      <c r="M390">
        <v>26.02</v>
      </c>
      <c r="N390">
        <v>22.84</v>
      </c>
      <c r="O390">
        <v>27.96</v>
      </c>
      <c r="P390">
        <v>28.19</v>
      </c>
      <c r="Q390">
        <v>26.02</v>
      </c>
      <c r="R390">
        <v>26.15</v>
      </c>
      <c r="S390">
        <v>24.7</v>
      </c>
      <c r="T390">
        <v>25.66</v>
      </c>
      <c r="U390">
        <v>24.29</v>
      </c>
      <c r="V390">
        <v>34</v>
      </c>
      <c r="W390">
        <v>34.49</v>
      </c>
      <c r="X390">
        <v>24.05</v>
      </c>
      <c r="Y390">
        <v>26.96</v>
      </c>
      <c r="Z390">
        <v>27.23</v>
      </c>
      <c r="AA390">
        <v>29.66</v>
      </c>
      <c r="AB390">
        <v>31.39</v>
      </c>
      <c r="AC390">
        <v>23.19</v>
      </c>
      <c r="AD390">
        <v>34.380000000000003</v>
      </c>
      <c r="AE390">
        <v>27.55</v>
      </c>
    </row>
    <row r="391" spans="1:31">
      <c r="A391" t="s">
        <v>31</v>
      </c>
      <c r="B391" t="s">
        <v>814</v>
      </c>
      <c r="C391" t="s">
        <v>815</v>
      </c>
      <c r="D391" t="s">
        <v>34</v>
      </c>
      <c r="E391">
        <v>13.93</v>
      </c>
      <c r="F391">
        <v>10.78</v>
      </c>
      <c r="G391">
        <v>10.95</v>
      </c>
      <c r="H391">
        <v>9.67</v>
      </c>
      <c r="I391">
        <v>13.75</v>
      </c>
      <c r="J391">
        <v>12.25</v>
      </c>
      <c r="K391">
        <v>13.96</v>
      </c>
      <c r="L391">
        <v>13.56</v>
      </c>
      <c r="M391">
        <v>13.41</v>
      </c>
      <c r="N391">
        <v>13.04</v>
      </c>
      <c r="O391">
        <v>12.29</v>
      </c>
      <c r="P391">
        <v>12.95</v>
      </c>
      <c r="Q391">
        <v>12.54</v>
      </c>
      <c r="R391">
        <v>13.56</v>
      </c>
      <c r="S391">
        <v>11.75</v>
      </c>
      <c r="T391">
        <v>14.62</v>
      </c>
      <c r="U391">
        <v>12.46</v>
      </c>
      <c r="V391">
        <v>14.52</v>
      </c>
      <c r="W391">
        <v>15.2</v>
      </c>
      <c r="X391">
        <v>10.89</v>
      </c>
      <c r="Y391">
        <v>13.8</v>
      </c>
      <c r="Z391">
        <v>11.25</v>
      </c>
      <c r="AA391">
        <v>13.99</v>
      </c>
      <c r="AB391">
        <v>13.89</v>
      </c>
      <c r="AC391">
        <v>11.69</v>
      </c>
      <c r="AD391">
        <v>14.95</v>
      </c>
      <c r="AE391">
        <v>14.09</v>
      </c>
    </row>
    <row r="392" spans="1:31">
      <c r="A392" t="s">
        <v>31</v>
      </c>
      <c r="B392" t="s">
        <v>816</v>
      </c>
      <c r="C392" t="s">
        <v>817</v>
      </c>
      <c r="D392" t="s">
        <v>34</v>
      </c>
      <c r="E392">
        <v>15.68</v>
      </c>
      <c r="F392">
        <v>12.23</v>
      </c>
      <c r="G392">
        <v>12.76</v>
      </c>
      <c r="H392">
        <v>11.16</v>
      </c>
      <c r="I392">
        <v>15.71</v>
      </c>
      <c r="J392">
        <v>13.97</v>
      </c>
      <c r="K392">
        <v>15.82</v>
      </c>
      <c r="L392">
        <v>15.44</v>
      </c>
      <c r="M392">
        <v>15.17</v>
      </c>
      <c r="N392">
        <v>14.52</v>
      </c>
      <c r="O392">
        <v>14</v>
      </c>
      <c r="P392">
        <v>14.63</v>
      </c>
      <c r="Q392">
        <v>14.13</v>
      </c>
      <c r="R392">
        <v>15.35</v>
      </c>
      <c r="S392">
        <v>13.29</v>
      </c>
      <c r="T392">
        <v>16.329999999999998</v>
      </c>
      <c r="U392">
        <v>14.04</v>
      </c>
      <c r="V392">
        <v>16.63</v>
      </c>
      <c r="W392">
        <v>17.46</v>
      </c>
      <c r="X392">
        <v>12.54</v>
      </c>
      <c r="Y392">
        <v>15.57</v>
      </c>
      <c r="Z392">
        <v>13.1</v>
      </c>
      <c r="AA392">
        <v>15.73</v>
      </c>
      <c r="AB392">
        <v>15.86</v>
      </c>
      <c r="AC392">
        <v>13.22</v>
      </c>
      <c r="AD392">
        <v>17.22</v>
      </c>
      <c r="AE392">
        <v>15.75</v>
      </c>
    </row>
    <row r="393" spans="1:31">
      <c r="A393" t="s">
        <v>31</v>
      </c>
      <c r="B393" t="s">
        <v>818</v>
      </c>
      <c r="C393" t="s">
        <v>819</v>
      </c>
      <c r="D393" t="s">
        <v>34</v>
      </c>
      <c r="E393">
        <v>15.44</v>
      </c>
      <c r="F393">
        <v>12.29</v>
      </c>
      <c r="G393">
        <v>13.88</v>
      </c>
      <c r="H393">
        <v>11.84</v>
      </c>
      <c r="I393">
        <v>16.21</v>
      </c>
      <c r="J393">
        <v>14.33</v>
      </c>
      <c r="K393">
        <v>15.91</v>
      </c>
      <c r="L393">
        <v>15.72</v>
      </c>
      <c r="M393">
        <v>15.21</v>
      </c>
      <c r="N393">
        <v>13.74</v>
      </c>
      <c r="O393">
        <v>14.33</v>
      </c>
      <c r="P393">
        <v>14.52</v>
      </c>
      <c r="Q393">
        <v>13.94</v>
      </c>
      <c r="R393">
        <v>15.32</v>
      </c>
      <c r="S393">
        <v>13.26</v>
      </c>
      <c r="T393">
        <v>15.58</v>
      </c>
      <c r="U393">
        <v>13.8</v>
      </c>
      <c r="V393">
        <v>17.28</v>
      </c>
      <c r="W393">
        <v>18.21</v>
      </c>
      <c r="X393">
        <v>13.23</v>
      </c>
      <c r="Y393">
        <v>15.33</v>
      </c>
      <c r="Z393">
        <v>14.4</v>
      </c>
      <c r="AA393">
        <v>15.32</v>
      </c>
      <c r="AB393">
        <v>16.29</v>
      </c>
      <c r="AC393">
        <v>13.12</v>
      </c>
      <c r="AD393">
        <v>18.190000000000001</v>
      </c>
      <c r="AE393">
        <v>15.09</v>
      </c>
    </row>
    <row r="394" spans="1:31">
      <c r="A394" t="s">
        <v>31</v>
      </c>
      <c r="B394" t="s">
        <v>820</v>
      </c>
      <c r="C394" t="s">
        <v>821</v>
      </c>
      <c r="D394" t="s">
        <v>34</v>
      </c>
      <c r="E394">
        <v>14.94</v>
      </c>
      <c r="F394">
        <v>11.32</v>
      </c>
      <c r="G394">
        <v>10.62</v>
      </c>
      <c r="H394">
        <v>9.7100000000000009</v>
      </c>
      <c r="I394">
        <v>14.17</v>
      </c>
      <c r="J394">
        <v>12.68</v>
      </c>
      <c r="K394">
        <v>14.71</v>
      </c>
      <c r="L394">
        <v>14.14</v>
      </c>
      <c r="M394">
        <v>14.21</v>
      </c>
      <c r="N394">
        <v>14.4</v>
      </c>
      <c r="O394">
        <v>12.78</v>
      </c>
      <c r="P394">
        <v>13.74</v>
      </c>
      <c r="Q394">
        <v>13.39</v>
      </c>
      <c r="R394">
        <v>14.35</v>
      </c>
      <c r="S394">
        <v>12.42</v>
      </c>
      <c r="T394">
        <v>16.010000000000002</v>
      </c>
      <c r="U394">
        <v>13.36</v>
      </c>
      <c r="V394">
        <v>14.82</v>
      </c>
      <c r="W394">
        <v>15.42</v>
      </c>
      <c r="X394">
        <v>10.92</v>
      </c>
      <c r="Y394">
        <v>14.69</v>
      </c>
      <c r="Z394">
        <v>10.96</v>
      </c>
      <c r="AA394">
        <v>15.07</v>
      </c>
      <c r="AB394">
        <v>14.32</v>
      </c>
      <c r="AC394">
        <v>12.4</v>
      </c>
      <c r="AD394">
        <v>15.02</v>
      </c>
      <c r="AE394">
        <v>15.46</v>
      </c>
    </row>
    <row r="395" spans="1:31">
      <c r="A395" t="s">
        <v>31</v>
      </c>
      <c r="B395" t="s">
        <v>822</v>
      </c>
      <c r="C395" t="s">
        <v>823</v>
      </c>
      <c r="D395" t="s">
        <v>34</v>
      </c>
      <c r="E395">
        <v>13.45</v>
      </c>
      <c r="F395">
        <v>10.1</v>
      </c>
      <c r="G395">
        <v>9.09</v>
      </c>
      <c r="H395">
        <v>8.4499999999999993</v>
      </c>
      <c r="I395">
        <v>12.51</v>
      </c>
      <c r="J395">
        <v>11.22</v>
      </c>
      <c r="K395">
        <v>13.14</v>
      </c>
      <c r="L395">
        <v>12.56</v>
      </c>
      <c r="M395">
        <v>12.71</v>
      </c>
      <c r="N395">
        <v>13.15</v>
      </c>
      <c r="O395">
        <v>11.33</v>
      </c>
      <c r="P395">
        <v>12.33</v>
      </c>
      <c r="Q395">
        <v>12.04</v>
      </c>
      <c r="R395">
        <v>12.84</v>
      </c>
      <c r="S395">
        <v>11.11</v>
      </c>
      <c r="T395">
        <v>14.57</v>
      </c>
      <c r="U395">
        <v>12.03</v>
      </c>
      <c r="V395">
        <v>13.04</v>
      </c>
      <c r="W395">
        <v>13.53</v>
      </c>
      <c r="X395">
        <v>9.52</v>
      </c>
      <c r="Y395">
        <v>13.21</v>
      </c>
      <c r="Z395">
        <v>9.3800000000000008</v>
      </c>
      <c r="AA395">
        <v>13.6</v>
      </c>
      <c r="AB395">
        <v>12.65</v>
      </c>
      <c r="AC395">
        <v>11.12</v>
      </c>
      <c r="AD395">
        <v>13.11</v>
      </c>
      <c r="AE395">
        <v>14.07</v>
      </c>
    </row>
    <row r="396" spans="1:31">
      <c r="A396" t="s">
        <v>31</v>
      </c>
      <c r="B396" t="s">
        <v>824</v>
      </c>
      <c r="C396" t="s">
        <v>825</v>
      </c>
      <c r="D396" t="s">
        <v>34</v>
      </c>
      <c r="E396">
        <v>18.91</v>
      </c>
      <c r="F396">
        <v>14.59</v>
      </c>
      <c r="G396">
        <v>14.67</v>
      </c>
      <c r="H396">
        <v>13.06</v>
      </c>
      <c r="I396">
        <v>18.61</v>
      </c>
      <c r="J396">
        <v>16.57</v>
      </c>
      <c r="K396">
        <v>18.93</v>
      </c>
      <c r="L396">
        <v>18.37</v>
      </c>
      <c r="M396">
        <v>18.22</v>
      </c>
      <c r="N396">
        <v>17.75</v>
      </c>
      <c r="O396">
        <v>16.66</v>
      </c>
      <c r="P396">
        <v>17.53</v>
      </c>
      <c r="Q396">
        <v>17</v>
      </c>
      <c r="R396">
        <v>18.38</v>
      </c>
      <c r="S396">
        <v>15.91</v>
      </c>
      <c r="T396">
        <v>19.87</v>
      </c>
      <c r="U396">
        <v>16.920000000000002</v>
      </c>
      <c r="V396">
        <v>19.600000000000001</v>
      </c>
      <c r="W396">
        <v>20.5</v>
      </c>
      <c r="X396">
        <v>14.65</v>
      </c>
      <c r="Y396">
        <v>18.670000000000002</v>
      </c>
      <c r="Z396">
        <v>15.17</v>
      </c>
      <c r="AA396">
        <v>18.98</v>
      </c>
      <c r="AB396">
        <v>18.760000000000002</v>
      </c>
      <c r="AC396">
        <v>15.84</v>
      </c>
      <c r="AD396">
        <v>20.149999999999999</v>
      </c>
      <c r="AE396">
        <v>19.21</v>
      </c>
    </row>
    <row r="397" spans="1:31">
      <c r="A397" t="s">
        <v>31</v>
      </c>
      <c r="B397" t="s">
        <v>826</v>
      </c>
      <c r="C397" t="s">
        <v>827</v>
      </c>
      <c r="D397" t="s">
        <v>34</v>
      </c>
      <c r="E397">
        <v>15.75</v>
      </c>
      <c r="F397">
        <v>11.99</v>
      </c>
      <c r="G397">
        <v>11.44</v>
      </c>
      <c r="H397">
        <v>10.39</v>
      </c>
      <c r="I397">
        <v>15.08</v>
      </c>
      <c r="J397">
        <v>13.47</v>
      </c>
      <c r="K397">
        <v>15.57</v>
      </c>
      <c r="L397">
        <v>15</v>
      </c>
      <c r="M397">
        <v>15.04</v>
      </c>
      <c r="N397">
        <v>15.09</v>
      </c>
      <c r="O397">
        <v>13.57</v>
      </c>
      <c r="P397">
        <v>14.52</v>
      </c>
      <c r="Q397">
        <v>14.12</v>
      </c>
      <c r="R397">
        <v>15.17</v>
      </c>
      <c r="S397">
        <v>13.13</v>
      </c>
      <c r="T397">
        <v>16.8</v>
      </c>
      <c r="U397">
        <v>14.09</v>
      </c>
      <c r="V397">
        <v>15.81</v>
      </c>
      <c r="W397">
        <v>16.46</v>
      </c>
      <c r="X397">
        <v>11.68</v>
      </c>
      <c r="Y397">
        <v>15.5</v>
      </c>
      <c r="Z397">
        <v>11.82</v>
      </c>
      <c r="AA397">
        <v>15.87</v>
      </c>
      <c r="AB397">
        <v>15.22</v>
      </c>
      <c r="AC397">
        <v>13.1</v>
      </c>
      <c r="AD397">
        <v>16.07</v>
      </c>
      <c r="AE397">
        <v>16.239999999999998</v>
      </c>
    </row>
    <row r="398" spans="1:31">
      <c r="A398" t="s">
        <v>31</v>
      </c>
      <c r="B398" t="s">
        <v>828</v>
      </c>
      <c r="C398" t="s">
        <v>829</v>
      </c>
      <c r="D398" t="s">
        <v>34</v>
      </c>
      <c r="E398">
        <v>20.170000000000002</v>
      </c>
      <c r="F398">
        <v>15.62</v>
      </c>
      <c r="G398">
        <v>15.95</v>
      </c>
      <c r="H398">
        <v>14.12</v>
      </c>
      <c r="I398">
        <v>20</v>
      </c>
      <c r="J398">
        <v>17.8</v>
      </c>
      <c r="K398">
        <v>20.25</v>
      </c>
      <c r="L398">
        <v>19.71</v>
      </c>
      <c r="M398">
        <v>19.489999999999998</v>
      </c>
      <c r="N398">
        <v>18.809999999999999</v>
      </c>
      <c r="O398">
        <v>17.88</v>
      </c>
      <c r="P398">
        <v>18.73</v>
      </c>
      <c r="Q398">
        <v>18.13</v>
      </c>
      <c r="R398">
        <v>19.64</v>
      </c>
      <c r="S398">
        <v>17</v>
      </c>
      <c r="T398">
        <v>21.08</v>
      </c>
      <c r="U398">
        <v>18.04</v>
      </c>
      <c r="V398">
        <v>21.11</v>
      </c>
      <c r="W398">
        <v>22.09</v>
      </c>
      <c r="X398">
        <v>15.82</v>
      </c>
      <c r="Y398">
        <v>19.920000000000002</v>
      </c>
      <c r="Z398">
        <v>16.5</v>
      </c>
      <c r="AA398">
        <v>20.21</v>
      </c>
      <c r="AB398">
        <v>20.170000000000002</v>
      </c>
      <c r="AC398">
        <v>16.91</v>
      </c>
      <c r="AD398">
        <v>21.76</v>
      </c>
      <c r="AE398">
        <v>20.399999999999999</v>
      </c>
    </row>
    <row r="399" spans="1:31">
      <c r="A399" t="s">
        <v>31</v>
      </c>
      <c r="B399" t="s">
        <v>830</v>
      </c>
      <c r="C399" t="s">
        <v>831</v>
      </c>
      <c r="D399" t="s">
        <v>34</v>
      </c>
      <c r="E399">
        <v>16.47</v>
      </c>
      <c r="F399">
        <v>12.58</v>
      </c>
      <c r="G399">
        <v>12.18</v>
      </c>
      <c r="H399">
        <v>11</v>
      </c>
      <c r="I399">
        <v>15.88</v>
      </c>
      <c r="J399">
        <v>14.19</v>
      </c>
      <c r="K399">
        <v>16.34</v>
      </c>
      <c r="L399">
        <v>15.77</v>
      </c>
      <c r="M399">
        <v>15.77</v>
      </c>
      <c r="N399">
        <v>15.7</v>
      </c>
      <c r="O399">
        <v>14.28</v>
      </c>
      <c r="P399">
        <v>15.21</v>
      </c>
      <c r="Q399">
        <v>14.79</v>
      </c>
      <c r="R399">
        <v>15.9</v>
      </c>
      <c r="S399">
        <v>13.76</v>
      </c>
      <c r="T399">
        <v>17.5</v>
      </c>
      <c r="U399">
        <v>14.73</v>
      </c>
      <c r="V399">
        <v>16.670000000000002</v>
      </c>
      <c r="W399">
        <v>17.38</v>
      </c>
      <c r="X399">
        <v>12.36</v>
      </c>
      <c r="Y399">
        <v>16.23</v>
      </c>
      <c r="Z399">
        <v>12.58</v>
      </c>
      <c r="AA399">
        <v>16.57</v>
      </c>
      <c r="AB399">
        <v>16.03</v>
      </c>
      <c r="AC399">
        <v>13.72</v>
      </c>
      <c r="AD399">
        <v>17</v>
      </c>
      <c r="AE399">
        <v>16.920000000000002</v>
      </c>
    </row>
    <row r="400" spans="1:31">
      <c r="A400" t="s">
        <v>31</v>
      </c>
      <c r="B400" t="s">
        <v>832</v>
      </c>
      <c r="C400" t="s">
        <v>833</v>
      </c>
      <c r="D400" t="s">
        <v>34</v>
      </c>
      <c r="E400">
        <v>26.91</v>
      </c>
      <c r="F400">
        <v>21.16</v>
      </c>
      <c r="G400">
        <v>22.83</v>
      </c>
      <c r="H400">
        <v>19.79</v>
      </c>
      <c r="I400">
        <v>27.52</v>
      </c>
      <c r="J400">
        <v>24.41</v>
      </c>
      <c r="K400">
        <v>27.39</v>
      </c>
      <c r="L400">
        <v>26.88</v>
      </c>
      <c r="M400">
        <v>26.27</v>
      </c>
      <c r="N400">
        <v>24.5</v>
      </c>
      <c r="O400">
        <v>24.45</v>
      </c>
      <c r="P400">
        <v>25.16</v>
      </c>
      <c r="Q400">
        <v>24.26</v>
      </c>
      <c r="R400">
        <v>26.47</v>
      </c>
      <c r="S400">
        <v>22.92</v>
      </c>
      <c r="T400">
        <v>27.61</v>
      </c>
      <c r="U400">
        <v>24.07</v>
      </c>
      <c r="V400">
        <v>29.2</v>
      </c>
      <c r="W400">
        <v>30.69</v>
      </c>
      <c r="X400">
        <v>22.15</v>
      </c>
      <c r="Y400">
        <v>26.67</v>
      </c>
      <c r="Z400">
        <v>23.65</v>
      </c>
      <c r="AA400">
        <v>26.83</v>
      </c>
      <c r="AB400">
        <v>27.7</v>
      </c>
      <c r="AC400">
        <v>22.74</v>
      </c>
      <c r="AD400">
        <v>30.46</v>
      </c>
      <c r="AE400">
        <v>26.74</v>
      </c>
    </row>
    <row r="401" spans="1:31">
      <c r="A401" t="s">
        <v>31</v>
      </c>
      <c r="B401" t="s">
        <v>834</v>
      </c>
      <c r="C401" t="s">
        <v>835</v>
      </c>
      <c r="D401" t="s">
        <v>34</v>
      </c>
      <c r="E401">
        <v>20.41</v>
      </c>
      <c r="F401">
        <v>15.81</v>
      </c>
      <c r="G401">
        <v>16.190000000000001</v>
      </c>
      <c r="H401">
        <v>14.31</v>
      </c>
      <c r="I401">
        <v>20.260000000000002</v>
      </c>
      <c r="J401">
        <v>18.03</v>
      </c>
      <c r="K401">
        <v>20.5</v>
      </c>
      <c r="L401">
        <v>19.96</v>
      </c>
      <c r="M401">
        <v>19.72</v>
      </c>
      <c r="N401">
        <v>19.010000000000002</v>
      </c>
      <c r="O401">
        <v>18.11</v>
      </c>
      <c r="P401">
        <v>18.96</v>
      </c>
      <c r="Q401">
        <v>18.350000000000001</v>
      </c>
      <c r="R401">
        <v>19.88</v>
      </c>
      <c r="S401">
        <v>17.21</v>
      </c>
      <c r="T401">
        <v>21.3</v>
      </c>
      <c r="U401">
        <v>18.25</v>
      </c>
      <c r="V401">
        <v>21.38</v>
      </c>
      <c r="W401">
        <v>22.39</v>
      </c>
      <c r="X401">
        <v>16.04</v>
      </c>
      <c r="Y401">
        <v>20.149999999999999</v>
      </c>
      <c r="Z401">
        <v>16.75</v>
      </c>
      <c r="AA401">
        <v>20.43</v>
      </c>
      <c r="AB401">
        <v>20.43</v>
      </c>
      <c r="AC401">
        <v>17.12</v>
      </c>
      <c r="AD401">
        <v>22.07</v>
      </c>
      <c r="AE401">
        <v>20.62</v>
      </c>
    </row>
    <row r="402" spans="1:31">
      <c r="A402" t="s">
        <v>31</v>
      </c>
      <c r="B402" t="s">
        <v>836</v>
      </c>
      <c r="C402" t="s">
        <v>837</v>
      </c>
      <c r="D402" t="s">
        <v>34</v>
      </c>
      <c r="E402">
        <v>29.47</v>
      </c>
      <c r="F402">
        <v>23.26</v>
      </c>
      <c r="G402">
        <v>25.45</v>
      </c>
      <c r="H402">
        <v>21.95</v>
      </c>
      <c r="I402">
        <v>30.38</v>
      </c>
      <c r="J402">
        <v>26.91</v>
      </c>
      <c r="K402">
        <v>30.1</v>
      </c>
      <c r="L402">
        <v>29.61</v>
      </c>
      <c r="M402">
        <v>28.84</v>
      </c>
      <c r="N402">
        <v>26.65</v>
      </c>
      <c r="O402">
        <v>26.95</v>
      </c>
      <c r="P402">
        <v>27.6</v>
      </c>
      <c r="Q402">
        <v>26.58</v>
      </c>
      <c r="R402">
        <v>29.07</v>
      </c>
      <c r="S402">
        <v>25.17</v>
      </c>
      <c r="T402">
        <v>30.09</v>
      </c>
      <c r="U402">
        <v>26.35</v>
      </c>
      <c r="V402">
        <v>32.270000000000003</v>
      </c>
      <c r="W402">
        <v>33.950000000000003</v>
      </c>
      <c r="X402">
        <v>24.54</v>
      </c>
      <c r="Y402">
        <v>29.22</v>
      </c>
      <c r="Z402">
        <v>26.36</v>
      </c>
      <c r="AA402">
        <v>29.34</v>
      </c>
      <c r="AB402">
        <v>30.57</v>
      </c>
      <c r="AC402">
        <v>24.94</v>
      </c>
      <c r="AD402">
        <v>33.76</v>
      </c>
      <c r="AE402">
        <v>29.15</v>
      </c>
    </row>
    <row r="403" spans="1:31">
      <c r="A403" t="s">
        <v>31</v>
      </c>
      <c r="B403" t="s">
        <v>838</v>
      </c>
      <c r="C403" t="s">
        <v>839</v>
      </c>
      <c r="D403" t="s">
        <v>34</v>
      </c>
      <c r="E403">
        <v>21.87</v>
      </c>
      <c r="F403">
        <v>17.02</v>
      </c>
      <c r="G403">
        <v>17.68</v>
      </c>
      <c r="H403">
        <v>15.55</v>
      </c>
      <c r="I403">
        <v>21.91</v>
      </c>
      <c r="J403">
        <v>19.47</v>
      </c>
      <c r="K403">
        <v>22.05</v>
      </c>
      <c r="L403">
        <v>21.52</v>
      </c>
      <c r="M403">
        <v>21.2</v>
      </c>
      <c r="N403">
        <v>20.25</v>
      </c>
      <c r="O403">
        <v>19.54</v>
      </c>
      <c r="P403">
        <v>20.350000000000001</v>
      </c>
      <c r="Q403">
        <v>19.68</v>
      </c>
      <c r="R403">
        <v>21.37</v>
      </c>
      <c r="S403">
        <v>18.5</v>
      </c>
      <c r="T403">
        <v>22.73</v>
      </c>
      <c r="U403">
        <v>19.559999999999999</v>
      </c>
      <c r="V403">
        <v>23.15</v>
      </c>
      <c r="W403">
        <v>24.26</v>
      </c>
      <c r="X403">
        <v>17.41</v>
      </c>
      <c r="Y403">
        <v>21.62</v>
      </c>
      <c r="Z403">
        <v>18.309999999999999</v>
      </c>
      <c r="AA403">
        <v>21.88</v>
      </c>
      <c r="AB403">
        <v>22.06</v>
      </c>
      <c r="AC403">
        <v>18.38</v>
      </c>
      <c r="AD403">
        <v>23.96</v>
      </c>
      <c r="AE403">
        <v>22</v>
      </c>
    </row>
    <row r="404" spans="1:31">
      <c r="A404" t="s">
        <v>31</v>
      </c>
      <c r="B404" t="s">
        <v>840</v>
      </c>
      <c r="C404" t="s">
        <v>841</v>
      </c>
      <c r="D404" t="s">
        <v>34</v>
      </c>
      <c r="E404">
        <v>13.89</v>
      </c>
      <c r="F404">
        <v>10.98</v>
      </c>
      <c r="G404">
        <v>12.17</v>
      </c>
      <c r="H404">
        <v>10.45</v>
      </c>
      <c r="I404">
        <v>14.41</v>
      </c>
      <c r="J404">
        <v>12.76</v>
      </c>
      <c r="K404">
        <v>14.23</v>
      </c>
      <c r="L404">
        <v>14.03</v>
      </c>
      <c r="M404">
        <v>13.62</v>
      </c>
      <c r="N404">
        <v>12.49</v>
      </c>
      <c r="O404">
        <v>12.76</v>
      </c>
      <c r="P404">
        <v>13.02</v>
      </c>
      <c r="Q404">
        <v>12.53</v>
      </c>
      <c r="R404">
        <v>13.72</v>
      </c>
      <c r="S404">
        <v>11.89</v>
      </c>
      <c r="T404">
        <v>14.12</v>
      </c>
      <c r="U404">
        <v>12.41</v>
      </c>
      <c r="V404">
        <v>15.33</v>
      </c>
      <c r="W404">
        <v>16.13</v>
      </c>
      <c r="X404">
        <v>11.69</v>
      </c>
      <c r="Y404">
        <v>13.77</v>
      </c>
      <c r="Z404">
        <v>12.61</v>
      </c>
      <c r="AA404">
        <v>13.81</v>
      </c>
      <c r="AB404">
        <v>14.49</v>
      </c>
      <c r="AC404">
        <v>11.77</v>
      </c>
      <c r="AD404">
        <v>16.059999999999999</v>
      </c>
      <c r="AE404">
        <v>13.68</v>
      </c>
    </row>
    <row r="405" spans="1:31">
      <c r="A405" t="s">
        <v>31</v>
      </c>
      <c r="B405" t="s">
        <v>842</v>
      </c>
      <c r="C405" t="s">
        <v>843</v>
      </c>
      <c r="D405" t="s">
        <v>34</v>
      </c>
      <c r="E405">
        <v>10.74</v>
      </c>
      <c r="F405">
        <v>8.41</v>
      </c>
      <c r="G405">
        <v>8.9700000000000006</v>
      </c>
      <c r="H405">
        <v>7.81</v>
      </c>
      <c r="I405">
        <v>10.9</v>
      </c>
      <c r="J405">
        <v>9.68</v>
      </c>
      <c r="K405">
        <v>10.91</v>
      </c>
      <c r="L405">
        <v>10.68</v>
      </c>
      <c r="M405">
        <v>10.46</v>
      </c>
      <c r="N405">
        <v>9.85</v>
      </c>
      <c r="O405">
        <v>9.6999999999999993</v>
      </c>
      <c r="P405">
        <v>10.02</v>
      </c>
      <c r="Q405">
        <v>9.68</v>
      </c>
      <c r="R405">
        <v>10.55</v>
      </c>
      <c r="S405">
        <v>9.1300000000000008</v>
      </c>
      <c r="T405">
        <v>11.07</v>
      </c>
      <c r="U405">
        <v>9.6</v>
      </c>
      <c r="V405">
        <v>11.56</v>
      </c>
      <c r="W405">
        <v>12.13</v>
      </c>
      <c r="X405">
        <v>8.75</v>
      </c>
      <c r="Y405">
        <v>10.63</v>
      </c>
      <c r="Z405">
        <v>9.2799999999999994</v>
      </c>
      <c r="AA405">
        <v>10.73</v>
      </c>
      <c r="AB405">
        <v>10.98</v>
      </c>
      <c r="AC405">
        <v>9.06</v>
      </c>
      <c r="AD405">
        <v>12.02</v>
      </c>
      <c r="AE405">
        <v>10.72</v>
      </c>
    </row>
    <row r="406" spans="1:31">
      <c r="A406" t="s">
        <v>31</v>
      </c>
      <c r="B406" t="s">
        <v>844</v>
      </c>
      <c r="C406" t="s">
        <v>845</v>
      </c>
      <c r="D406" t="s">
        <v>34</v>
      </c>
      <c r="E406">
        <v>14.9</v>
      </c>
      <c r="F406">
        <v>11.82</v>
      </c>
      <c r="G406">
        <v>13.22</v>
      </c>
      <c r="H406">
        <v>11.31</v>
      </c>
      <c r="I406">
        <v>15.55</v>
      </c>
      <c r="J406">
        <v>13.75</v>
      </c>
      <c r="K406">
        <v>15.31</v>
      </c>
      <c r="L406">
        <v>15.11</v>
      </c>
      <c r="M406">
        <v>14.65</v>
      </c>
      <c r="N406">
        <v>13.35</v>
      </c>
      <c r="O406">
        <v>13.76</v>
      </c>
      <c r="P406">
        <v>13.99</v>
      </c>
      <c r="Q406">
        <v>13.45</v>
      </c>
      <c r="R406">
        <v>14.76</v>
      </c>
      <c r="S406">
        <v>12.78</v>
      </c>
      <c r="T406">
        <v>15.11</v>
      </c>
      <c r="U406">
        <v>13.32</v>
      </c>
      <c r="V406">
        <v>16.559999999999999</v>
      </c>
      <c r="W406">
        <v>17.440000000000001</v>
      </c>
      <c r="X406">
        <v>12.64</v>
      </c>
      <c r="Y406">
        <v>14.8</v>
      </c>
      <c r="Z406">
        <v>13.69</v>
      </c>
      <c r="AA406">
        <v>14.82</v>
      </c>
      <c r="AB406">
        <v>15.63</v>
      </c>
      <c r="AC406">
        <v>12.65</v>
      </c>
      <c r="AD406">
        <v>17.38</v>
      </c>
      <c r="AE406">
        <v>14.64</v>
      </c>
    </row>
    <row r="407" spans="1:31">
      <c r="A407" t="s">
        <v>31</v>
      </c>
      <c r="B407" t="s">
        <v>846</v>
      </c>
      <c r="C407" t="s">
        <v>847</v>
      </c>
      <c r="D407" t="s">
        <v>34</v>
      </c>
      <c r="E407">
        <v>20.27</v>
      </c>
      <c r="F407">
        <v>16.23</v>
      </c>
      <c r="G407">
        <v>18.690000000000001</v>
      </c>
      <c r="H407">
        <v>15.83</v>
      </c>
      <c r="I407">
        <v>21.54</v>
      </c>
      <c r="J407">
        <v>19.02</v>
      </c>
      <c r="K407">
        <v>21.01</v>
      </c>
      <c r="L407">
        <v>20.84</v>
      </c>
      <c r="M407">
        <v>20.059999999999999</v>
      </c>
      <c r="N407">
        <v>17.88</v>
      </c>
      <c r="O407">
        <v>19</v>
      </c>
      <c r="P407">
        <v>19.12</v>
      </c>
      <c r="Q407">
        <v>18.329999999999998</v>
      </c>
      <c r="R407">
        <v>20.2</v>
      </c>
      <c r="S407">
        <v>17.5</v>
      </c>
      <c r="T407">
        <v>20.32</v>
      </c>
      <c r="U407">
        <v>18.13</v>
      </c>
      <c r="V407">
        <v>23</v>
      </c>
      <c r="W407">
        <v>24.29</v>
      </c>
      <c r="X407">
        <v>17.68</v>
      </c>
      <c r="Y407">
        <v>20.170000000000002</v>
      </c>
      <c r="Z407">
        <v>19.39</v>
      </c>
      <c r="AA407">
        <v>20.09</v>
      </c>
      <c r="AB407">
        <v>21.64</v>
      </c>
      <c r="AC407">
        <v>17.29</v>
      </c>
      <c r="AD407">
        <v>24.3</v>
      </c>
      <c r="AE407">
        <v>19.7</v>
      </c>
    </row>
    <row r="408" spans="1:31">
      <c r="A408" t="s">
        <v>31</v>
      </c>
      <c r="B408" t="s">
        <v>848</v>
      </c>
      <c r="C408" t="s">
        <v>849</v>
      </c>
      <c r="D408" t="s">
        <v>34</v>
      </c>
      <c r="E408">
        <v>22.29</v>
      </c>
      <c r="F408">
        <v>17.89</v>
      </c>
      <c r="G408">
        <v>20.76</v>
      </c>
      <c r="H408">
        <v>17.54</v>
      </c>
      <c r="I408">
        <v>23.79</v>
      </c>
      <c r="J408">
        <v>21</v>
      </c>
      <c r="K408">
        <v>23.14</v>
      </c>
      <c r="L408">
        <v>22.98</v>
      </c>
      <c r="M408">
        <v>22.1</v>
      </c>
      <c r="N408">
        <v>19.579999999999998</v>
      </c>
      <c r="O408">
        <v>20.96</v>
      </c>
      <c r="P408">
        <v>21.04</v>
      </c>
      <c r="Q408">
        <v>20.16</v>
      </c>
      <c r="R408">
        <v>22.25</v>
      </c>
      <c r="S408">
        <v>19.27</v>
      </c>
      <c r="T408">
        <v>22.27</v>
      </c>
      <c r="U408">
        <v>19.93</v>
      </c>
      <c r="V408">
        <v>25.43</v>
      </c>
      <c r="W408">
        <v>26.86</v>
      </c>
      <c r="X408">
        <v>19.579999999999998</v>
      </c>
      <c r="Y408">
        <v>22.19</v>
      </c>
      <c r="Z408">
        <v>21.53</v>
      </c>
      <c r="AA408">
        <v>22.08</v>
      </c>
      <c r="AB408">
        <v>23.9</v>
      </c>
      <c r="AC408">
        <v>19.03</v>
      </c>
      <c r="AD408">
        <v>26.91</v>
      </c>
      <c r="AE408">
        <v>21.59</v>
      </c>
    </row>
    <row r="409" spans="1:31">
      <c r="A409" t="s">
        <v>31</v>
      </c>
      <c r="B409" t="s">
        <v>850</v>
      </c>
      <c r="C409" t="s">
        <v>851</v>
      </c>
      <c r="D409" t="s">
        <v>34</v>
      </c>
      <c r="E409">
        <v>17.7</v>
      </c>
      <c r="F409">
        <v>13.82</v>
      </c>
      <c r="G409">
        <v>14.68</v>
      </c>
      <c r="H409">
        <v>13.56</v>
      </c>
      <c r="I409">
        <v>17.989999999999998</v>
      </c>
      <c r="J409">
        <v>14.83</v>
      </c>
      <c r="K409">
        <v>20.48</v>
      </c>
      <c r="L409">
        <v>23.01</v>
      </c>
      <c r="M409">
        <v>15.47</v>
      </c>
      <c r="N409">
        <v>14.44</v>
      </c>
      <c r="O409">
        <v>19.100000000000001</v>
      </c>
      <c r="P409">
        <v>19.79</v>
      </c>
      <c r="Q409">
        <v>17.63</v>
      </c>
      <c r="R409">
        <v>15.33</v>
      </c>
      <c r="S409">
        <v>16.350000000000001</v>
      </c>
      <c r="T409">
        <v>15.63</v>
      </c>
      <c r="U409">
        <v>15.36</v>
      </c>
      <c r="V409">
        <v>22.74</v>
      </c>
      <c r="W409">
        <v>21.66</v>
      </c>
      <c r="X409">
        <v>13.98</v>
      </c>
      <c r="Y409">
        <v>16.78</v>
      </c>
      <c r="Z409">
        <v>16.07</v>
      </c>
      <c r="AA409">
        <v>21.27</v>
      </c>
      <c r="AB409">
        <v>20.74</v>
      </c>
      <c r="AC409">
        <v>14.41</v>
      </c>
      <c r="AD409">
        <v>21.22</v>
      </c>
      <c r="AE409">
        <v>19.28</v>
      </c>
    </row>
    <row r="410" spans="1:31">
      <c r="A410" t="s">
        <v>31</v>
      </c>
      <c r="B410" t="s">
        <v>852</v>
      </c>
      <c r="C410" t="s">
        <v>853</v>
      </c>
      <c r="D410" t="s">
        <v>34</v>
      </c>
      <c r="E410">
        <v>43.11</v>
      </c>
      <c r="F410">
        <v>32.94</v>
      </c>
      <c r="G410">
        <v>31.12</v>
      </c>
      <c r="H410">
        <v>31</v>
      </c>
      <c r="I410">
        <v>41.06</v>
      </c>
      <c r="J410">
        <v>32.450000000000003</v>
      </c>
      <c r="K410">
        <v>52.61</v>
      </c>
      <c r="L410">
        <v>62.26</v>
      </c>
      <c r="M410">
        <v>33.92</v>
      </c>
      <c r="N410">
        <v>34.57</v>
      </c>
      <c r="O410">
        <v>49.29</v>
      </c>
      <c r="P410">
        <v>53</v>
      </c>
      <c r="Q410">
        <v>45.64</v>
      </c>
      <c r="R410">
        <v>33.78</v>
      </c>
      <c r="S410">
        <v>41.34</v>
      </c>
      <c r="T410">
        <v>36.18</v>
      </c>
      <c r="U410">
        <v>37.01</v>
      </c>
      <c r="V410">
        <v>57.97</v>
      </c>
      <c r="W410">
        <v>51.85</v>
      </c>
      <c r="X410">
        <v>30.42</v>
      </c>
      <c r="Y410">
        <v>40.1</v>
      </c>
      <c r="Z410">
        <v>34.770000000000003</v>
      </c>
      <c r="AA410">
        <v>58.17</v>
      </c>
      <c r="AB410">
        <v>52.28</v>
      </c>
      <c r="AC410">
        <v>34.200000000000003</v>
      </c>
      <c r="AD410">
        <v>49.57</v>
      </c>
      <c r="AE410">
        <v>50.82</v>
      </c>
    </row>
    <row r="411" spans="1:31">
      <c r="A411" t="s">
        <v>31</v>
      </c>
      <c r="B411" t="s">
        <v>854</v>
      </c>
      <c r="C411" t="s">
        <v>855</v>
      </c>
      <c r="D411" t="s">
        <v>417</v>
      </c>
      <c r="E411">
        <v>14.2</v>
      </c>
      <c r="F411">
        <v>19.010000000000002</v>
      </c>
      <c r="G411">
        <v>25.15</v>
      </c>
      <c r="H411">
        <v>15.22</v>
      </c>
      <c r="I411">
        <v>25.51</v>
      </c>
      <c r="J411">
        <v>18.77</v>
      </c>
      <c r="K411">
        <v>34.159999999999997</v>
      </c>
      <c r="L411">
        <v>24.61</v>
      </c>
      <c r="M411">
        <v>23.67</v>
      </c>
      <c r="N411">
        <v>18.010000000000002</v>
      </c>
      <c r="O411">
        <v>19.399999999999999</v>
      </c>
      <c r="P411">
        <v>18.21</v>
      </c>
      <c r="Q411">
        <v>17.18</v>
      </c>
      <c r="R411">
        <v>18.829999999999998</v>
      </c>
      <c r="S411">
        <v>13.95</v>
      </c>
      <c r="T411">
        <v>18.62</v>
      </c>
      <c r="U411">
        <v>16.77</v>
      </c>
      <c r="V411">
        <v>20.09</v>
      </c>
      <c r="W411">
        <v>35.43</v>
      </c>
      <c r="X411">
        <v>18.100000000000001</v>
      </c>
      <c r="Y411">
        <v>16.579999999999998</v>
      </c>
      <c r="Z411">
        <v>18.12</v>
      </c>
      <c r="AA411">
        <v>21.86</v>
      </c>
      <c r="AB411">
        <v>21.35</v>
      </c>
      <c r="AC411">
        <v>21.29</v>
      </c>
      <c r="AD411">
        <v>25.91</v>
      </c>
      <c r="AE411">
        <v>17.11</v>
      </c>
    </row>
    <row r="412" spans="1:31">
      <c r="A412" t="s">
        <v>31</v>
      </c>
      <c r="B412" t="s">
        <v>856</v>
      </c>
      <c r="C412" t="s">
        <v>855</v>
      </c>
      <c r="D412" t="s">
        <v>415</v>
      </c>
      <c r="E412">
        <v>2503.1999999999998</v>
      </c>
      <c r="F412">
        <v>3338.9</v>
      </c>
      <c r="G412">
        <v>4423.53</v>
      </c>
      <c r="H412">
        <v>2667.49</v>
      </c>
      <c r="I412">
        <v>4481.08</v>
      </c>
      <c r="J412">
        <v>3326.92</v>
      </c>
      <c r="K412">
        <v>6077.14</v>
      </c>
      <c r="L412">
        <v>4335.5</v>
      </c>
      <c r="M412">
        <v>4182.37</v>
      </c>
      <c r="N412">
        <v>3186.36</v>
      </c>
      <c r="O412">
        <v>3443.39</v>
      </c>
      <c r="P412">
        <v>3208.45</v>
      </c>
      <c r="Q412">
        <v>3047.7</v>
      </c>
      <c r="R412">
        <v>3286.81</v>
      </c>
      <c r="S412">
        <v>2462.52</v>
      </c>
      <c r="T412">
        <v>3264.95</v>
      </c>
      <c r="U412">
        <v>2981.11</v>
      </c>
      <c r="V412">
        <v>3541.04</v>
      </c>
      <c r="W412">
        <v>6225.29</v>
      </c>
      <c r="X412">
        <v>3181.75</v>
      </c>
      <c r="Y412">
        <v>2898.56</v>
      </c>
      <c r="Z412">
        <v>3171.36</v>
      </c>
      <c r="AA412">
        <v>3860.27</v>
      </c>
      <c r="AB412">
        <v>3776.01</v>
      </c>
      <c r="AC412">
        <v>3768.47</v>
      </c>
      <c r="AD412">
        <v>4558.72</v>
      </c>
      <c r="AE412">
        <v>3017.41</v>
      </c>
    </row>
    <row r="413" spans="1:31">
      <c r="A413" t="s">
        <v>31</v>
      </c>
      <c r="B413" t="s">
        <v>857</v>
      </c>
      <c r="C413" t="s">
        <v>858</v>
      </c>
      <c r="D413" t="s">
        <v>104</v>
      </c>
      <c r="E413">
        <v>3319.06</v>
      </c>
      <c r="F413">
        <v>3314.24</v>
      </c>
      <c r="G413">
        <v>3320.39</v>
      </c>
      <c r="H413">
        <v>3302.1</v>
      </c>
      <c r="I413">
        <v>5359.67</v>
      </c>
      <c r="J413">
        <v>3317.01</v>
      </c>
      <c r="K413">
        <v>3325</v>
      </c>
      <c r="L413">
        <v>3314.83</v>
      </c>
      <c r="M413">
        <v>3320.23</v>
      </c>
      <c r="N413">
        <v>3301.76</v>
      </c>
      <c r="O413">
        <v>2907.05</v>
      </c>
      <c r="P413">
        <v>3313.23</v>
      </c>
      <c r="Q413">
        <v>3310.45</v>
      </c>
      <c r="R413">
        <v>3319.31</v>
      </c>
      <c r="S413">
        <v>3305.31</v>
      </c>
      <c r="T413">
        <v>3314.34</v>
      </c>
      <c r="U413">
        <v>3307.9</v>
      </c>
      <c r="V413">
        <v>3337.55</v>
      </c>
      <c r="W413">
        <v>3344.73</v>
      </c>
      <c r="X413">
        <v>3312.3</v>
      </c>
      <c r="Y413">
        <v>3316.82</v>
      </c>
      <c r="Z413">
        <v>3325.51</v>
      </c>
      <c r="AA413">
        <v>5084.0600000000004</v>
      </c>
      <c r="AB413">
        <v>3330.16</v>
      </c>
      <c r="AC413">
        <v>3304.43</v>
      </c>
      <c r="AD413">
        <v>3339.62</v>
      </c>
      <c r="AE413">
        <v>3315.11</v>
      </c>
    </row>
    <row r="414" spans="1:31">
      <c r="A414" t="s">
        <v>31</v>
      </c>
      <c r="B414" t="s">
        <v>859</v>
      </c>
      <c r="C414" t="s">
        <v>860</v>
      </c>
      <c r="D414" t="s">
        <v>104</v>
      </c>
      <c r="E414">
        <v>3235.09</v>
      </c>
      <c r="F414">
        <v>2159.64</v>
      </c>
      <c r="G414">
        <v>2265.9299999999998</v>
      </c>
      <c r="H414">
        <v>2330.87</v>
      </c>
      <c r="I414">
        <v>2475.1</v>
      </c>
      <c r="J414">
        <v>2180.3000000000002</v>
      </c>
      <c r="K414">
        <v>2334.39</v>
      </c>
      <c r="L414">
        <v>2368.66</v>
      </c>
      <c r="M414">
        <v>2299.83</v>
      </c>
      <c r="N414">
        <v>2168.6</v>
      </c>
      <c r="O414">
        <v>2266.15</v>
      </c>
      <c r="P414">
        <v>2530.0500000000002</v>
      </c>
      <c r="Q414">
        <v>2450.89</v>
      </c>
      <c r="R414">
        <v>2334.9299999999998</v>
      </c>
      <c r="S414">
        <v>2166.48</v>
      </c>
      <c r="T414">
        <v>2313.0700000000002</v>
      </c>
      <c r="U414">
        <v>2453.5300000000002</v>
      </c>
      <c r="V414">
        <v>2384.54</v>
      </c>
      <c r="W414">
        <v>2362</v>
      </c>
      <c r="X414">
        <v>2160.48</v>
      </c>
      <c r="Y414">
        <v>2177.66</v>
      </c>
      <c r="Z414">
        <v>2177.79</v>
      </c>
      <c r="AA414">
        <v>2438.59</v>
      </c>
      <c r="AB414">
        <v>2244.7199999999998</v>
      </c>
      <c r="AC414">
        <v>2292.02</v>
      </c>
      <c r="AD414">
        <v>2215.84</v>
      </c>
      <c r="AE414">
        <v>2184.35</v>
      </c>
    </row>
    <row r="415" spans="1:31">
      <c r="A415" t="s">
        <v>31</v>
      </c>
      <c r="B415" t="s">
        <v>861</v>
      </c>
      <c r="C415" t="s">
        <v>862</v>
      </c>
      <c r="D415" t="s">
        <v>104</v>
      </c>
      <c r="E415">
        <v>4727.99</v>
      </c>
      <c r="F415">
        <v>3138.65</v>
      </c>
      <c r="G415">
        <v>3286.11</v>
      </c>
      <c r="H415">
        <v>3388.56</v>
      </c>
      <c r="I415">
        <v>3593.58</v>
      </c>
      <c r="J415">
        <v>3160.51</v>
      </c>
      <c r="K415">
        <v>3381.5</v>
      </c>
      <c r="L415">
        <v>3432.71</v>
      </c>
      <c r="M415">
        <v>3336.43</v>
      </c>
      <c r="N415">
        <v>3148.17</v>
      </c>
      <c r="O415">
        <v>3289.43</v>
      </c>
      <c r="P415">
        <v>3680.95</v>
      </c>
      <c r="Q415">
        <v>3562.37</v>
      </c>
      <c r="R415">
        <v>3386.49</v>
      </c>
      <c r="S415">
        <v>3146.01</v>
      </c>
      <c r="T415">
        <v>3349.41</v>
      </c>
      <c r="U415">
        <v>3569.56</v>
      </c>
      <c r="V415">
        <v>3441.67</v>
      </c>
      <c r="W415">
        <v>3417.33</v>
      </c>
      <c r="X415">
        <v>3128.12</v>
      </c>
      <c r="Y415">
        <v>3158.01</v>
      </c>
      <c r="Z415">
        <v>3157.9</v>
      </c>
      <c r="AA415">
        <v>3529.73</v>
      </c>
      <c r="AB415">
        <v>3229.64</v>
      </c>
      <c r="AC415">
        <v>3336.24</v>
      </c>
      <c r="AD415">
        <v>3199.13</v>
      </c>
      <c r="AE415">
        <v>3165.07</v>
      </c>
    </row>
    <row r="416" spans="1:31">
      <c r="A416" t="s">
        <v>31</v>
      </c>
      <c r="B416" t="s">
        <v>863</v>
      </c>
      <c r="C416" t="s">
        <v>864</v>
      </c>
      <c r="D416" t="s">
        <v>104</v>
      </c>
      <c r="E416">
        <v>6471.1</v>
      </c>
      <c r="F416">
        <v>4280.83</v>
      </c>
      <c r="G416">
        <v>4475.29</v>
      </c>
      <c r="H416">
        <v>4622.43</v>
      </c>
      <c r="I416">
        <v>4897.6099999999997</v>
      </c>
      <c r="J416">
        <v>4303.3599999999997</v>
      </c>
      <c r="K416">
        <v>4601.7299999999996</v>
      </c>
      <c r="L416">
        <v>4673.2700000000004</v>
      </c>
      <c r="M416">
        <v>4544.9799999999996</v>
      </c>
      <c r="N416">
        <v>4290.66</v>
      </c>
      <c r="O416">
        <v>4482.43</v>
      </c>
      <c r="P416">
        <v>5023.25</v>
      </c>
      <c r="Q416">
        <v>4858.68</v>
      </c>
      <c r="R416">
        <v>4612.3900000000003</v>
      </c>
      <c r="S416">
        <v>4288.49</v>
      </c>
      <c r="T416">
        <v>4557.6099999999997</v>
      </c>
      <c r="U416">
        <v>4871.6000000000004</v>
      </c>
      <c r="V416">
        <v>4673.16</v>
      </c>
      <c r="W416">
        <v>4646.38</v>
      </c>
      <c r="X416">
        <v>4255.87</v>
      </c>
      <c r="Y416">
        <v>4300.96</v>
      </c>
      <c r="Z416">
        <v>4300.71</v>
      </c>
      <c r="AA416">
        <v>4801.6899999999996</v>
      </c>
      <c r="AB416">
        <v>4375.25</v>
      </c>
      <c r="AC416">
        <v>4554.78</v>
      </c>
      <c r="AD416">
        <v>4343.8</v>
      </c>
      <c r="AE416">
        <v>4308.22</v>
      </c>
    </row>
    <row r="417" spans="1:31">
      <c r="A417" t="s">
        <v>31</v>
      </c>
      <c r="B417" t="s">
        <v>865</v>
      </c>
      <c r="C417" t="s">
        <v>866</v>
      </c>
      <c r="D417" t="s">
        <v>104</v>
      </c>
      <c r="E417">
        <v>2907.4</v>
      </c>
      <c r="F417">
        <v>1945.1</v>
      </c>
      <c r="G417">
        <v>2042.75</v>
      </c>
      <c r="H417">
        <v>2099.12</v>
      </c>
      <c r="I417">
        <v>2230.31</v>
      </c>
      <c r="J417">
        <v>1965.76</v>
      </c>
      <c r="K417">
        <v>2105.4499999999998</v>
      </c>
      <c r="L417">
        <v>2135.79</v>
      </c>
      <c r="M417">
        <v>2072.9699999999998</v>
      </c>
      <c r="N417">
        <v>1954.06</v>
      </c>
      <c r="O417">
        <v>2042.21</v>
      </c>
      <c r="P417">
        <v>2277.9899999999998</v>
      </c>
      <c r="Q417">
        <v>2207.4699999999998</v>
      </c>
      <c r="R417">
        <v>2104.83</v>
      </c>
      <c r="S417">
        <v>1951.94</v>
      </c>
      <c r="T417">
        <v>2086.29</v>
      </c>
      <c r="U417">
        <v>2208.9499999999998</v>
      </c>
      <c r="V417">
        <v>2153.56</v>
      </c>
      <c r="W417">
        <v>2131.54</v>
      </c>
      <c r="X417">
        <v>1948.86</v>
      </c>
      <c r="Y417">
        <v>1963.12</v>
      </c>
      <c r="Z417">
        <v>1963.25</v>
      </c>
      <c r="AA417">
        <v>2199.86</v>
      </c>
      <c r="AB417">
        <v>2030.18</v>
      </c>
      <c r="AC417">
        <v>2063.08</v>
      </c>
      <c r="AD417">
        <v>2001.3</v>
      </c>
      <c r="AE417">
        <v>1969.81</v>
      </c>
    </row>
    <row r="418" spans="1:31">
      <c r="A418" t="s">
        <v>31</v>
      </c>
      <c r="B418" t="s">
        <v>867</v>
      </c>
      <c r="C418" t="s">
        <v>868</v>
      </c>
      <c r="D418" t="s">
        <v>104</v>
      </c>
      <c r="E418">
        <v>12046.2</v>
      </c>
      <c r="F418">
        <v>7942.81</v>
      </c>
      <c r="G418">
        <v>8297.1299999999992</v>
      </c>
      <c r="H418">
        <v>8580.91</v>
      </c>
      <c r="I418">
        <v>9093.89</v>
      </c>
      <c r="J418">
        <v>7980.01</v>
      </c>
      <c r="K418">
        <v>8524.98</v>
      </c>
      <c r="L418">
        <v>8658.49</v>
      </c>
      <c r="M418">
        <v>8428.0499999999993</v>
      </c>
      <c r="N418">
        <v>7958.9</v>
      </c>
      <c r="O418">
        <v>8320.73</v>
      </c>
      <c r="P418">
        <v>9332.6200000000008</v>
      </c>
      <c r="Q418">
        <v>9019.44</v>
      </c>
      <c r="R418">
        <v>8549.69</v>
      </c>
      <c r="S418">
        <v>7955.59</v>
      </c>
      <c r="T418">
        <v>8439.2999999999993</v>
      </c>
      <c r="U418">
        <v>9047.94</v>
      </c>
      <c r="V418">
        <v>8639.09</v>
      </c>
      <c r="W418">
        <v>8609.23</v>
      </c>
      <c r="X418">
        <v>7881.77</v>
      </c>
      <c r="Y418">
        <v>7971.46</v>
      </c>
      <c r="Z418">
        <v>7972.23</v>
      </c>
      <c r="AA418">
        <v>8886.61</v>
      </c>
      <c r="AB418">
        <v>8080.81</v>
      </c>
      <c r="AC418">
        <v>8461.86</v>
      </c>
      <c r="AD418">
        <v>8036.71</v>
      </c>
      <c r="AE418">
        <v>7983.76</v>
      </c>
    </row>
    <row r="419" spans="1:31">
      <c r="A419" t="s">
        <v>31</v>
      </c>
      <c r="B419" t="s">
        <v>869</v>
      </c>
      <c r="C419" t="s">
        <v>870</v>
      </c>
      <c r="D419" t="s">
        <v>104</v>
      </c>
      <c r="E419">
        <v>13479.21</v>
      </c>
      <c r="F419">
        <v>8881.91</v>
      </c>
      <c r="G419">
        <v>9274.9699999999993</v>
      </c>
      <c r="H419">
        <v>9595.41</v>
      </c>
      <c r="I419">
        <v>10166.14</v>
      </c>
      <c r="J419">
        <v>8919.74</v>
      </c>
      <c r="K419">
        <v>9528.3799999999992</v>
      </c>
      <c r="L419">
        <v>9678.56</v>
      </c>
      <c r="M419">
        <v>9421.81</v>
      </c>
      <c r="N419">
        <v>8898.2900000000009</v>
      </c>
      <c r="O419">
        <v>9301.7099999999991</v>
      </c>
      <c r="P419">
        <v>10436.299999999999</v>
      </c>
      <c r="Q419">
        <v>10085.290000000001</v>
      </c>
      <c r="R419">
        <v>9557.7199999999993</v>
      </c>
      <c r="S419">
        <v>8894.9500000000007</v>
      </c>
      <c r="T419">
        <v>9432.76</v>
      </c>
      <c r="U419">
        <v>10118.469999999999</v>
      </c>
      <c r="V419">
        <v>9651.81</v>
      </c>
      <c r="W419">
        <v>9619.99</v>
      </c>
      <c r="X419">
        <v>8809.1299999999992</v>
      </c>
      <c r="Y419">
        <v>8911.2800000000007</v>
      </c>
      <c r="Z419">
        <v>8911.91</v>
      </c>
      <c r="AA419">
        <v>9932.52</v>
      </c>
      <c r="AB419">
        <v>9023.1</v>
      </c>
      <c r="AC419">
        <v>9463.7000000000007</v>
      </c>
      <c r="AD419">
        <v>8978.1200000000008</v>
      </c>
      <c r="AE419">
        <v>8923.77</v>
      </c>
    </row>
    <row r="420" spans="1:31">
      <c r="A420" t="s">
        <v>31</v>
      </c>
      <c r="B420" t="s">
        <v>871</v>
      </c>
      <c r="C420" t="s">
        <v>872</v>
      </c>
      <c r="D420" t="s">
        <v>104</v>
      </c>
      <c r="E420">
        <v>7405.33</v>
      </c>
      <c r="F420">
        <v>4905.18</v>
      </c>
      <c r="G420">
        <v>5138.05</v>
      </c>
      <c r="H420">
        <v>5299.64</v>
      </c>
      <c r="I420">
        <v>5628.75</v>
      </c>
      <c r="J420">
        <v>4943.01</v>
      </c>
      <c r="K420">
        <v>5284.67</v>
      </c>
      <c r="L420">
        <v>5362.15</v>
      </c>
      <c r="M420">
        <v>5216.8100000000004</v>
      </c>
      <c r="N420">
        <v>4921.5600000000004</v>
      </c>
      <c r="O420">
        <v>5150.7700000000004</v>
      </c>
      <c r="P420">
        <v>5764.08</v>
      </c>
      <c r="Q420">
        <v>5573.26</v>
      </c>
      <c r="R420">
        <v>5292.65</v>
      </c>
      <c r="S420">
        <v>4918.22</v>
      </c>
      <c r="T420">
        <v>5229.1000000000004</v>
      </c>
      <c r="U420">
        <v>5585.08</v>
      </c>
      <c r="V420">
        <v>5370.38</v>
      </c>
      <c r="W420">
        <v>5348.24</v>
      </c>
      <c r="X420">
        <v>4886.54</v>
      </c>
      <c r="Y420">
        <v>4934.55</v>
      </c>
      <c r="Z420">
        <v>4935.18</v>
      </c>
      <c r="AA420">
        <v>5507.48</v>
      </c>
      <c r="AB420">
        <v>5046.37</v>
      </c>
      <c r="AC420">
        <v>5219.99</v>
      </c>
      <c r="AD420">
        <v>5001.3900000000003</v>
      </c>
      <c r="AE420">
        <v>4947.04</v>
      </c>
    </row>
    <row r="421" spans="1:31">
      <c r="A421" t="s">
        <v>31</v>
      </c>
      <c r="B421" t="s">
        <v>873</v>
      </c>
      <c r="C421" t="s">
        <v>874</v>
      </c>
      <c r="D421" t="s">
        <v>104</v>
      </c>
      <c r="E421">
        <v>15212.25</v>
      </c>
      <c r="F421">
        <v>10019.799999999999</v>
      </c>
      <c r="G421">
        <v>10462.23</v>
      </c>
      <c r="H421">
        <v>10824.82</v>
      </c>
      <c r="I421">
        <v>11467.39</v>
      </c>
      <c r="J421">
        <v>10060.049999999999</v>
      </c>
      <c r="K421">
        <v>10747.51</v>
      </c>
      <c r="L421">
        <v>10916.55</v>
      </c>
      <c r="M421">
        <v>10627.86</v>
      </c>
      <c r="N421">
        <v>10037.299999999999</v>
      </c>
      <c r="O421">
        <v>10492.26</v>
      </c>
      <c r="P421">
        <v>11774.55</v>
      </c>
      <c r="Q421">
        <v>11377.75</v>
      </c>
      <c r="R421">
        <v>10781.31</v>
      </c>
      <c r="S421">
        <v>10033.9</v>
      </c>
      <c r="T421">
        <v>10638.56</v>
      </c>
      <c r="U421">
        <v>11415.58</v>
      </c>
      <c r="V421">
        <v>10883.24</v>
      </c>
      <c r="W421">
        <v>10849.86</v>
      </c>
      <c r="X421">
        <v>9935.5</v>
      </c>
      <c r="Y421">
        <v>10051.91</v>
      </c>
      <c r="Z421">
        <v>10052.049999999999</v>
      </c>
      <c r="AA421">
        <v>11202.3</v>
      </c>
      <c r="AB421">
        <v>10173.09</v>
      </c>
      <c r="AC421">
        <v>10676.9</v>
      </c>
      <c r="AD421">
        <v>10124.790000000001</v>
      </c>
      <c r="AE421">
        <v>10065.129999999999</v>
      </c>
    </row>
    <row r="422" spans="1:31">
      <c r="A422" t="s">
        <v>31</v>
      </c>
      <c r="B422" t="s">
        <v>875</v>
      </c>
      <c r="C422" t="s">
        <v>876</v>
      </c>
      <c r="D422" t="s">
        <v>104</v>
      </c>
      <c r="E422">
        <v>21031.119999999999</v>
      </c>
      <c r="F422">
        <v>13884.9</v>
      </c>
      <c r="G422">
        <v>14502.09</v>
      </c>
      <c r="H422">
        <v>14990.19</v>
      </c>
      <c r="I422">
        <v>15877.18</v>
      </c>
      <c r="J422">
        <v>13928.64</v>
      </c>
      <c r="K422">
        <v>14867.55</v>
      </c>
      <c r="L422">
        <v>15129.9</v>
      </c>
      <c r="M422">
        <v>14726.25</v>
      </c>
      <c r="N422">
        <v>13928.11</v>
      </c>
      <c r="O422">
        <v>14532.53</v>
      </c>
      <c r="P422">
        <v>16301.55</v>
      </c>
      <c r="Q422">
        <v>15736.82</v>
      </c>
      <c r="R422">
        <v>14929.48</v>
      </c>
      <c r="S422">
        <v>13900.39</v>
      </c>
      <c r="T422">
        <v>14729.41</v>
      </c>
      <c r="U422">
        <v>15807.35</v>
      </c>
      <c r="V422">
        <v>15079.8</v>
      </c>
      <c r="W422">
        <v>15019.31</v>
      </c>
      <c r="X422">
        <v>13765.82</v>
      </c>
      <c r="Y422">
        <v>13939.34</v>
      </c>
      <c r="Z422">
        <v>13937.08</v>
      </c>
      <c r="AA422">
        <v>15505.8</v>
      </c>
      <c r="AB422">
        <v>14049.43</v>
      </c>
      <c r="AC422">
        <v>14798.28</v>
      </c>
      <c r="AD422">
        <v>14009.46</v>
      </c>
      <c r="AE422">
        <v>13936.85</v>
      </c>
    </row>
    <row r="423" spans="1:31">
      <c r="A423" t="s">
        <v>31</v>
      </c>
      <c r="B423" t="s">
        <v>877</v>
      </c>
      <c r="C423" t="s">
        <v>878</v>
      </c>
      <c r="D423" t="s">
        <v>104</v>
      </c>
      <c r="E423">
        <v>25411.78</v>
      </c>
      <c r="F423">
        <v>16753.04</v>
      </c>
      <c r="G423">
        <v>17485.759999999998</v>
      </c>
      <c r="H423">
        <v>18088.43</v>
      </c>
      <c r="I423">
        <v>19149.689999999999</v>
      </c>
      <c r="J423">
        <v>16796.78</v>
      </c>
      <c r="K423">
        <v>17928.240000000002</v>
      </c>
      <c r="L423">
        <v>18243.03</v>
      </c>
      <c r="M423">
        <v>17759.02</v>
      </c>
      <c r="N423">
        <v>16796.25</v>
      </c>
      <c r="O423">
        <v>17526.3</v>
      </c>
      <c r="P423">
        <v>19671.3</v>
      </c>
      <c r="Q423">
        <v>18991.03</v>
      </c>
      <c r="R423">
        <v>18005.580000000002</v>
      </c>
      <c r="S423">
        <v>16768.53</v>
      </c>
      <c r="T423">
        <v>17761.21</v>
      </c>
      <c r="U423">
        <v>19076.96</v>
      </c>
      <c r="V423">
        <v>18167.68</v>
      </c>
      <c r="W423">
        <v>18100.22</v>
      </c>
      <c r="X423">
        <v>16594.919999999998</v>
      </c>
      <c r="Y423">
        <v>16807.48</v>
      </c>
      <c r="Z423">
        <v>16805.22</v>
      </c>
      <c r="AA423">
        <v>18697.27</v>
      </c>
      <c r="AB423">
        <v>16917.57</v>
      </c>
      <c r="AC423">
        <v>17858.97</v>
      </c>
      <c r="AD423">
        <v>16877.599999999999</v>
      </c>
      <c r="AE423">
        <v>16804.990000000002</v>
      </c>
    </row>
    <row r="424" spans="1:31">
      <c r="A424" t="s">
        <v>31</v>
      </c>
      <c r="B424" t="s">
        <v>879</v>
      </c>
      <c r="C424" t="s">
        <v>880</v>
      </c>
      <c r="D424" t="s">
        <v>104</v>
      </c>
      <c r="E424">
        <v>8905.3799999999992</v>
      </c>
      <c r="F424">
        <v>5886.36</v>
      </c>
      <c r="G424">
        <v>6156.83</v>
      </c>
      <c r="H424">
        <v>6359.05</v>
      </c>
      <c r="I424">
        <v>6746.41</v>
      </c>
      <c r="J424">
        <v>5921.49</v>
      </c>
      <c r="K424">
        <v>6329.1</v>
      </c>
      <c r="L424">
        <v>6426.02</v>
      </c>
      <c r="M424">
        <v>6253.07</v>
      </c>
      <c r="N424">
        <v>5901.11</v>
      </c>
      <c r="O424">
        <v>6172.54</v>
      </c>
      <c r="P424">
        <v>6917.6</v>
      </c>
      <c r="Q424">
        <v>6685.9</v>
      </c>
      <c r="R424">
        <v>6343.5</v>
      </c>
      <c r="S424">
        <v>5898.69</v>
      </c>
      <c r="T424">
        <v>6263.34</v>
      </c>
      <c r="U424">
        <v>6703.29</v>
      </c>
      <c r="V424">
        <v>6423.46</v>
      </c>
      <c r="W424">
        <v>6399.92</v>
      </c>
      <c r="X424">
        <v>5851.32</v>
      </c>
      <c r="Y424">
        <v>5915.24</v>
      </c>
      <c r="Z424">
        <v>5914.77</v>
      </c>
      <c r="AA424">
        <v>6597.88</v>
      </c>
      <c r="AB424">
        <v>6026</v>
      </c>
      <c r="AC424">
        <v>6268.43</v>
      </c>
      <c r="AD424">
        <v>5981.36</v>
      </c>
      <c r="AE424">
        <v>5926.9</v>
      </c>
    </row>
    <row r="425" spans="1:31">
      <c r="A425" t="s">
        <v>31</v>
      </c>
      <c r="B425" t="s">
        <v>881</v>
      </c>
      <c r="C425" t="s">
        <v>882</v>
      </c>
      <c r="D425" t="s">
        <v>104</v>
      </c>
      <c r="E425">
        <v>9576.4500000000007</v>
      </c>
      <c r="F425">
        <v>6327.03</v>
      </c>
      <c r="G425">
        <v>6616.69</v>
      </c>
      <c r="H425">
        <v>6835.17</v>
      </c>
      <c r="I425">
        <v>7250.39</v>
      </c>
      <c r="J425">
        <v>6363.15</v>
      </c>
      <c r="K425">
        <v>6801.31</v>
      </c>
      <c r="L425">
        <v>6905.51</v>
      </c>
      <c r="M425">
        <v>6720.2</v>
      </c>
      <c r="N425">
        <v>6342.24</v>
      </c>
      <c r="O425">
        <v>6633.65</v>
      </c>
      <c r="P425">
        <v>7435.88</v>
      </c>
      <c r="Q425">
        <v>7186.44</v>
      </c>
      <c r="R425">
        <v>6817.4</v>
      </c>
      <c r="S425">
        <v>6339.79</v>
      </c>
      <c r="T425">
        <v>6730.37</v>
      </c>
      <c r="U425">
        <v>7205.63</v>
      </c>
      <c r="V425">
        <v>6900.47</v>
      </c>
      <c r="W425">
        <v>6876.34</v>
      </c>
      <c r="X425">
        <v>6287.59</v>
      </c>
      <c r="Y425">
        <v>6357.02</v>
      </c>
      <c r="Z425">
        <v>6356.36</v>
      </c>
      <c r="AA425">
        <v>7089.69</v>
      </c>
      <c r="AB425">
        <v>6471.58</v>
      </c>
      <c r="AC425">
        <v>6738.26</v>
      </c>
      <c r="AD425">
        <v>6425.59</v>
      </c>
      <c r="AE425">
        <v>6368.98</v>
      </c>
    </row>
    <row r="426" spans="1:31">
      <c r="A426" t="s">
        <v>31</v>
      </c>
      <c r="B426" t="s">
        <v>883</v>
      </c>
      <c r="C426" t="s">
        <v>884</v>
      </c>
      <c r="D426" t="s">
        <v>104</v>
      </c>
      <c r="E426">
        <v>14055.23</v>
      </c>
      <c r="F426">
        <v>9264.58</v>
      </c>
      <c r="G426">
        <v>9678.24</v>
      </c>
      <c r="H426">
        <v>10008.77</v>
      </c>
      <c r="I426">
        <v>10606.79</v>
      </c>
      <c r="J426">
        <v>9304.57</v>
      </c>
      <c r="K426">
        <v>9943.83</v>
      </c>
      <c r="L426">
        <v>10098.629999999999</v>
      </c>
      <c r="M426">
        <v>9830.94</v>
      </c>
      <c r="N426">
        <v>9281.57</v>
      </c>
      <c r="O426">
        <v>9704.4</v>
      </c>
      <c r="P426">
        <v>10889.33</v>
      </c>
      <c r="Q426">
        <v>10521.65</v>
      </c>
      <c r="R426">
        <v>9973.07</v>
      </c>
      <c r="S426">
        <v>9279.0300000000007</v>
      </c>
      <c r="T426">
        <v>9840.31</v>
      </c>
      <c r="U426">
        <v>10554.27</v>
      </c>
      <c r="V426">
        <v>10073.280000000001</v>
      </c>
      <c r="W426">
        <v>10043.94</v>
      </c>
      <c r="X426">
        <v>9191.52</v>
      </c>
      <c r="Y426">
        <v>9298.94</v>
      </c>
      <c r="Z426">
        <v>9297.52</v>
      </c>
      <c r="AA426">
        <v>10364.17</v>
      </c>
      <c r="AB426">
        <v>9428.5400000000009</v>
      </c>
      <c r="AC426">
        <v>9871.2800000000007</v>
      </c>
      <c r="AD426">
        <v>9377.2199999999993</v>
      </c>
      <c r="AE426">
        <v>9312.09</v>
      </c>
    </row>
    <row r="427" spans="1:31">
      <c r="A427" t="s">
        <v>31</v>
      </c>
      <c r="B427" t="s">
        <v>885</v>
      </c>
      <c r="C427" t="s">
        <v>886</v>
      </c>
      <c r="D427" t="s">
        <v>104</v>
      </c>
      <c r="E427">
        <v>16440.78</v>
      </c>
      <c r="F427">
        <v>10882.16</v>
      </c>
      <c r="G427">
        <v>11380.42</v>
      </c>
      <c r="H427">
        <v>11746.32</v>
      </c>
      <c r="I427">
        <v>12452.53</v>
      </c>
      <c r="J427">
        <v>10925.91</v>
      </c>
      <c r="K427">
        <v>11665.99</v>
      </c>
      <c r="L427">
        <v>11872.81</v>
      </c>
      <c r="M427">
        <v>11553.12</v>
      </c>
      <c r="N427">
        <v>10925</v>
      </c>
      <c r="O427">
        <v>11399</v>
      </c>
      <c r="P427">
        <v>12775.89</v>
      </c>
      <c r="Q427">
        <v>12330.82</v>
      </c>
      <c r="R427">
        <v>11711.11</v>
      </c>
      <c r="S427">
        <v>10898.11</v>
      </c>
      <c r="T427">
        <v>11555.71</v>
      </c>
      <c r="U427">
        <v>12383.89</v>
      </c>
      <c r="V427">
        <v>11850.82</v>
      </c>
      <c r="W427">
        <v>11799.98</v>
      </c>
      <c r="X427">
        <v>10805.37</v>
      </c>
      <c r="Y427">
        <v>10939.17</v>
      </c>
      <c r="Z427">
        <v>10935.27</v>
      </c>
      <c r="AA427">
        <v>12167.2</v>
      </c>
      <c r="AB427">
        <v>11058.7</v>
      </c>
      <c r="AC427">
        <v>11594.12</v>
      </c>
      <c r="AD427">
        <v>11015.36</v>
      </c>
      <c r="AE427">
        <v>10936.7</v>
      </c>
    </row>
    <row r="428" spans="1:31">
      <c r="A428" t="s">
        <v>31</v>
      </c>
      <c r="B428" t="s">
        <v>887</v>
      </c>
      <c r="C428" t="s">
        <v>888</v>
      </c>
      <c r="D428" t="s">
        <v>104</v>
      </c>
      <c r="E428">
        <v>17175.75</v>
      </c>
      <c r="F428">
        <v>11363.37</v>
      </c>
      <c r="G428">
        <v>11881.01</v>
      </c>
      <c r="H428">
        <v>12266.13</v>
      </c>
      <c r="I428">
        <v>13001.58</v>
      </c>
      <c r="J428">
        <v>11407.12</v>
      </c>
      <c r="K428">
        <v>12179.5</v>
      </c>
      <c r="L428">
        <v>12395.12</v>
      </c>
      <c r="M428">
        <v>12061.94</v>
      </c>
      <c r="N428">
        <v>11406.21</v>
      </c>
      <c r="O428">
        <v>11901.29</v>
      </c>
      <c r="P428">
        <v>13341.25</v>
      </c>
      <c r="Q428">
        <v>12876.8</v>
      </c>
      <c r="R428">
        <v>12227.21</v>
      </c>
      <c r="S428">
        <v>11379.32</v>
      </c>
      <c r="T428">
        <v>12064.37</v>
      </c>
      <c r="U428">
        <v>12932.46</v>
      </c>
      <c r="V428">
        <v>12368.89</v>
      </c>
      <c r="W428">
        <v>12316.88</v>
      </c>
      <c r="X428">
        <v>11280.02</v>
      </c>
      <c r="Y428">
        <v>11420.38</v>
      </c>
      <c r="Z428">
        <v>11416.48</v>
      </c>
      <c r="AA428">
        <v>12702.65</v>
      </c>
      <c r="AB428">
        <v>11539.91</v>
      </c>
      <c r="AC428">
        <v>12107.63</v>
      </c>
      <c r="AD428">
        <v>11496.57</v>
      </c>
      <c r="AE428">
        <v>11417.91</v>
      </c>
    </row>
    <row r="429" spans="1:31">
      <c r="A429" t="s">
        <v>31</v>
      </c>
      <c r="B429" t="s">
        <v>889</v>
      </c>
      <c r="C429" t="s">
        <v>890</v>
      </c>
      <c r="D429" t="s">
        <v>104</v>
      </c>
      <c r="E429">
        <v>7483.43</v>
      </c>
      <c r="F429">
        <v>4955.37</v>
      </c>
      <c r="G429">
        <v>5188.34</v>
      </c>
      <c r="H429">
        <v>5353.36</v>
      </c>
      <c r="I429">
        <v>5684.17</v>
      </c>
      <c r="J429">
        <v>4990.5</v>
      </c>
      <c r="K429">
        <v>5335.61</v>
      </c>
      <c r="L429">
        <v>5415.51</v>
      </c>
      <c r="M429">
        <v>5268.64</v>
      </c>
      <c r="N429">
        <v>4970.12</v>
      </c>
      <c r="O429">
        <v>5200.76</v>
      </c>
      <c r="P429">
        <v>5823.78</v>
      </c>
      <c r="Q429">
        <v>5629.59</v>
      </c>
      <c r="R429">
        <v>5345</v>
      </c>
      <c r="S429">
        <v>4967.7</v>
      </c>
      <c r="T429">
        <v>5279.23</v>
      </c>
      <c r="U429">
        <v>5641.98</v>
      </c>
      <c r="V429">
        <v>5421.13</v>
      </c>
      <c r="W429">
        <v>5399.86</v>
      </c>
      <c r="X429">
        <v>4933</v>
      </c>
      <c r="Y429">
        <v>4984.25</v>
      </c>
      <c r="Z429">
        <v>4983.78</v>
      </c>
      <c r="AA429">
        <v>5561.93</v>
      </c>
      <c r="AB429">
        <v>5095.01</v>
      </c>
      <c r="AC429">
        <v>5274.94</v>
      </c>
      <c r="AD429">
        <v>5050.37</v>
      </c>
      <c r="AE429">
        <v>4995.91</v>
      </c>
    </row>
    <row r="430" spans="1:31">
      <c r="A430" t="s">
        <v>31</v>
      </c>
      <c r="B430" t="s">
        <v>891</v>
      </c>
      <c r="C430" t="s">
        <v>892</v>
      </c>
      <c r="D430" t="s">
        <v>104</v>
      </c>
      <c r="E430">
        <v>9221.2199999999993</v>
      </c>
      <c r="F430">
        <v>6094.45</v>
      </c>
      <c r="G430">
        <v>6374.74</v>
      </c>
      <c r="H430">
        <v>6583.93</v>
      </c>
      <c r="I430">
        <v>6985.02</v>
      </c>
      <c r="J430">
        <v>6130.57</v>
      </c>
      <c r="K430">
        <v>6553.11</v>
      </c>
      <c r="L430">
        <v>6653.07</v>
      </c>
      <c r="M430">
        <v>6474.27</v>
      </c>
      <c r="N430">
        <v>6109.66</v>
      </c>
      <c r="O430">
        <v>6390.89</v>
      </c>
      <c r="P430">
        <v>7162.63</v>
      </c>
      <c r="Q430">
        <v>6922.56</v>
      </c>
      <c r="R430">
        <v>6567.96</v>
      </c>
      <c r="S430">
        <v>6107.21</v>
      </c>
      <c r="T430">
        <v>6484.52</v>
      </c>
      <c r="U430">
        <v>6940.49</v>
      </c>
      <c r="V430">
        <v>6650.07</v>
      </c>
      <c r="W430">
        <v>6626.51</v>
      </c>
      <c r="X430">
        <v>6058.18</v>
      </c>
      <c r="Y430">
        <v>6124.44</v>
      </c>
      <c r="Z430">
        <v>6123.78</v>
      </c>
      <c r="AA430">
        <v>6830.89</v>
      </c>
      <c r="AB430">
        <v>6239</v>
      </c>
      <c r="AC430">
        <v>6490.06</v>
      </c>
      <c r="AD430">
        <v>6193.01</v>
      </c>
      <c r="AE430">
        <v>6136.4</v>
      </c>
    </row>
    <row r="431" spans="1:31">
      <c r="A431" t="s">
        <v>31</v>
      </c>
      <c r="B431" t="s">
        <v>893</v>
      </c>
      <c r="C431" t="s">
        <v>894</v>
      </c>
      <c r="D431" t="s">
        <v>104</v>
      </c>
      <c r="E431">
        <v>13603.5</v>
      </c>
      <c r="F431">
        <v>8968.82</v>
      </c>
      <c r="G431">
        <v>9370.57</v>
      </c>
      <c r="H431">
        <v>9689.2800000000007</v>
      </c>
      <c r="I431">
        <v>10269.33</v>
      </c>
      <c r="J431">
        <v>9008.81</v>
      </c>
      <c r="K431">
        <v>9628.2099999999991</v>
      </c>
      <c r="L431">
        <v>9777.61</v>
      </c>
      <c r="M431">
        <v>9518.2099999999991</v>
      </c>
      <c r="N431">
        <v>8985.81</v>
      </c>
      <c r="O431">
        <v>9395.69</v>
      </c>
      <c r="P431">
        <v>10541.84</v>
      </c>
      <c r="Q431">
        <v>10186.07</v>
      </c>
      <c r="R431">
        <v>9655.86</v>
      </c>
      <c r="S431">
        <v>8983.27</v>
      </c>
      <c r="T431">
        <v>9527.67</v>
      </c>
      <c r="U431">
        <v>10217.11</v>
      </c>
      <c r="V431">
        <v>9754.86</v>
      </c>
      <c r="W431">
        <v>9726.24</v>
      </c>
      <c r="X431">
        <v>8899.7900000000009</v>
      </c>
      <c r="Y431">
        <v>9003.18</v>
      </c>
      <c r="Z431">
        <v>9001.76</v>
      </c>
      <c r="AA431">
        <v>10035.07</v>
      </c>
      <c r="AB431">
        <v>9132.7800000000007</v>
      </c>
      <c r="AC431">
        <v>9555.66</v>
      </c>
      <c r="AD431">
        <v>9081.4599999999991</v>
      </c>
      <c r="AE431">
        <v>9016.33</v>
      </c>
    </row>
    <row r="432" spans="1:31">
      <c r="A432" t="s">
        <v>31</v>
      </c>
      <c r="B432" t="s">
        <v>895</v>
      </c>
      <c r="C432" t="s">
        <v>896</v>
      </c>
      <c r="D432" t="s">
        <v>104</v>
      </c>
      <c r="E432">
        <v>14316.23</v>
      </c>
      <c r="F432">
        <v>9491.16</v>
      </c>
      <c r="G432">
        <v>9933.39</v>
      </c>
      <c r="H432">
        <v>10243.73</v>
      </c>
      <c r="I432">
        <v>10865.42</v>
      </c>
      <c r="J432">
        <v>9534.91</v>
      </c>
      <c r="K432">
        <v>10181.61</v>
      </c>
      <c r="L432">
        <v>10363</v>
      </c>
      <c r="M432">
        <v>10082.280000000001</v>
      </c>
      <c r="N432">
        <v>9534</v>
      </c>
      <c r="O432">
        <v>9947.07</v>
      </c>
      <c r="P432">
        <v>11141.62</v>
      </c>
      <c r="Q432">
        <v>10752.59</v>
      </c>
      <c r="R432">
        <v>10219.26</v>
      </c>
      <c r="S432">
        <v>9507.11</v>
      </c>
      <c r="T432">
        <v>10085.33</v>
      </c>
      <c r="U432">
        <v>10798.19</v>
      </c>
      <c r="V432">
        <v>10353.24</v>
      </c>
      <c r="W432">
        <v>10305.790000000001</v>
      </c>
      <c r="X432">
        <v>9433.31</v>
      </c>
      <c r="Y432">
        <v>9548.17</v>
      </c>
      <c r="Z432">
        <v>9544.27</v>
      </c>
      <c r="AA432">
        <v>10619.39</v>
      </c>
      <c r="AB432">
        <v>9667.7000000000007</v>
      </c>
      <c r="AC432">
        <v>10109.74</v>
      </c>
      <c r="AD432">
        <v>9624.36</v>
      </c>
      <c r="AE432">
        <v>9545.7000000000007</v>
      </c>
    </row>
    <row r="433" spans="1:31">
      <c r="A433" t="s">
        <v>31</v>
      </c>
      <c r="B433" t="s">
        <v>897</v>
      </c>
      <c r="C433" t="s">
        <v>898</v>
      </c>
      <c r="D433" t="s">
        <v>104</v>
      </c>
      <c r="E433">
        <v>16354.04</v>
      </c>
      <c r="F433">
        <v>10825.37</v>
      </c>
      <c r="G433">
        <v>11321.35</v>
      </c>
      <c r="H433">
        <v>11684.98</v>
      </c>
      <c r="I433">
        <v>12387.73</v>
      </c>
      <c r="J433">
        <v>10869.12</v>
      </c>
      <c r="K433">
        <v>11605.39</v>
      </c>
      <c r="L433">
        <v>11811.17</v>
      </c>
      <c r="M433">
        <v>11493.07</v>
      </c>
      <c r="N433">
        <v>10868.21</v>
      </c>
      <c r="O433">
        <v>11339.73</v>
      </c>
      <c r="P433">
        <v>12709.17</v>
      </c>
      <c r="Q433">
        <v>12266.39</v>
      </c>
      <c r="R433">
        <v>11650.21</v>
      </c>
      <c r="S433">
        <v>10841.32</v>
      </c>
      <c r="T433">
        <v>11495.68</v>
      </c>
      <c r="U433">
        <v>12319.16</v>
      </c>
      <c r="V433">
        <v>11789.68</v>
      </c>
      <c r="W433">
        <v>11738.98</v>
      </c>
      <c r="X433">
        <v>10749.36</v>
      </c>
      <c r="Y433">
        <v>10882.38</v>
      </c>
      <c r="Z433">
        <v>10878.48</v>
      </c>
      <c r="AA433">
        <v>12104.01</v>
      </c>
      <c r="AB433">
        <v>11001.91</v>
      </c>
      <c r="AC433">
        <v>11533.52</v>
      </c>
      <c r="AD433">
        <v>10958.57</v>
      </c>
      <c r="AE433">
        <v>10879.91</v>
      </c>
    </row>
    <row r="434" spans="1:31">
      <c r="A434" t="s">
        <v>31</v>
      </c>
      <c r="B434" t="s">
        <v>899</v>
      </c>
      <c r="C434" t="s">
        <v>900</v>
      </c>
      <c r="D434" t="s">
        <v>104</v>
      </c>
      <c r="E434">
        <v>2629.96</v>
      </c>
      <c r="F434">
        <v>1763.45</v>
      </c>
      <c r="G434">
        <v>1853.78</v>
      </c>
      <c r="H434">
        <v>1902.9</v>
      </c>
      <c r="I434">
        <v>2023.05</v>
      </c>
      <c r="J434">
        <v>1784.11</v>
      </c>
      <c r="K434">
        <v>1911.6</v>
      </c>
      <c r="L434">
        <v>1938.62</v>
      </c>
      <c r="M434">
        <v>1880.89</v>
      </c>
      <c r="N434">
        <v>1772.41</v>
      </c>
      <c r="O434">
        <v>1852.6</v>
      </c>
      <c r="P434">
        <v>2064.5700000000002</v>
      </c>
      <c r="Q434">
        <v>2001.37</v>
      </c>
      <c r="R434">
        <v>1910.01</v>
      </c>
      <c r="S434">
        <v>1770.29</v>
      </c>
      <c r="T434">
        <v>1894.27</v>
      </c>
      <c r="U434">
        <v>2001.88</v>
      </c>
      <c r="V434">
        <v>1958</v>
      </c>
      <c r="W434">
        <v>1936.42</v>
      </c>
      <c r="X434">
        <v>1769.69</v>
      </c>
      <c r="Y434">
        <v>1781.47</v>
      </c>
      <c r="Z434">
        <v>1781.6</v>
      </c>
      <c r="AA434">
        <v>1997.74</v>
      </c>
      <c r="AB434">
        <v>1848.53</v>
      </c>
      <c r="AC434">
        <v>1869.23</v>
      </c>
      <c r="AD434">
        <v>1819.65</v>
      </c>
      <c r="AE434">
        <v>1788.16</v>
      </c>
    </row>
    <row r="435" spans="1:31">
      <c r="A435" t="s">
        <v>31</v>
      </c>
      <c r="B435" t="s">
        <v>901</v>
      </c>
      <c r="C435" t="s">
        <v>902</v>
      </c>
      <c r="D435" t="s">
        <v>104</v>
      </c>
      <c r="E435">
        <v>2831.03</v>
      </c>
      <c r="F435">
        <v>1895.1</v>
      </c>
      <c r="G435">
        <v>1990.73</v>
      </c>
      <c r="H435">
        <v>2045.11</v>
      </c>
      <c r="I435">
        <v>2173.2600000000002</v>
      </c>
      <c r="J435">
        <v>1915.76</v>
      </c>
      <c r="K435">
        <v>2052.09</v>
      </c>
      <c r="L435">
        <v>2081.52</v>
      </c>
      <c r="M435">
        <v>2020.1</v>
      </c>
      <c r="N435">
        <v>1904.06</v>
      </c>
      <c r="O435">
        <v>1990.01</v>
      </c>
      <c r="P435">
        <v>2219.2399999999998</v>
      </c>
      <c r="Q435">
        <v>2150.7399999999998</v>
      </c>
      <c r="R435">
        <v>2051.21</v>
      </c>
      <c r="S435">
        <v>1901.94</v>
      </c>
      <c r="T435">
        <v>2033.43</v>
      </c>
      <c r="U435">
        <v>2151.9499999999998</v>
      </c>
      <c r="V435">
        <v>2099.73</v>
      </c>
      <c r="W435">
        <v>2077.83</v>
      </c>
      <c r="X435">
        <v>1899.54</v>
      </c>
      <c r="Y435">
        <v>1913.12</v>
      </c>
      <c r="Z435">
        <v>1913.25</v>
      </c>
      <c r="AA435">
        <v>2144.2199999999998</v>
      </c>
      <c r="AB435">
        <v>1980.18</v>
      </c>
      <c r="AC435">
        <v>2009.72</v>
      </c>
      <c r="AD435">
        <v>1951.3</v>
      </c>
      <c r="AE435">
        <v>1919.81</v>
      </c>
    </row>
    <row r="436" spans="1:31">
      <c r="A436" t="s">
        <v>31</v>
      </c>
      <c r="B436" t="s">
        <v>903</v>
      </c>
      <c r="C436" t="s">
        <v>904</v>
      </c>
      <c r="D436" t="s">
        <v>104</v>
      </c>
      <c r="E436">
        <v>3717.33</v>
      </c>
      <c r="F436">
        <v>2476.94</v>
      </c>
      <c r="G436">
        <v>2597.75</v>
      </c>
      <c r="H436">
        <v>2673.77</v>
      </c>
      <c r="I436">
        <v>2838.58</v>
      </c>
      <c r="J436">
        <v>2498.8000000000002</v>
      </c>
      <c r="K436">
        <v>2675.37</v>
      </c>
      <c r="L436">
        <v>2714.48</v>
      </c>
      <c r="M436">
        <v>2636.74</v>
      </c>
      <c r="N436">
        <v>2486.46</v>
      </c>
      <c r="O436">
        <v>2598.7399999999998</v>
      </c>
      <c r="P436">
        <v>2903.52</v>
      </c>
      <c r="Q436">
        <v>2811.59</v>
      </c>
      <c r="R436">
        <v>2676.81</v>
      </c>
      <c r="S436">
        <v>2484.3000000000002</v>
      </c>
      <c r="T436">
        <v>2649.94</v>
      </c>
      <c r="U436">
        <v>2815.23</v>
      </c>
      <c r="V436">
        <v>2729.26</v>
      </c>
      <c r="W436">
        <v>2706.54</v>
      </c>
      <c r="X436">
        <v>2475.42</v>
      </c>
      <c r="Y436">
        <v>2496.3000000000002</v>
      </c>
      <c r="Z436">
        <v>2496.19</v>
      </c>
      <c r="AA436">
        <v>2793.43</v>
      </c>
      <c r="AB436">
        <v>2567.9299999999998</v>
      </c>
      <c r="AC436">
        <v>2630.11</v>
      </c>
      <c r="AD436">
        <v>2537.42</v>
      </c>
      <c r="AE436">
        <v>2503.36</v>
      </c>
    </row>
    <row r="437" spans="1:31">
      <c r="A437" t="s">
        <v>31</v>
      </c>
      <c r="B437" t="s">
        <v>905</v>
      </c>
      <c r="C437" t="s">
        <v>906</v>
      </c>
      <c r="D437" t="s">
        <v>104</v>
      </c>
      <c r="E437">
        <v>4124.8999999999996</v>
      </c>
      <c r="F437">
        <v>2743.79</v>
      </c>
      <c r="G437">
        <v>2875.35</v>
      </c>
      <c r="H437">
        <v>2962.02</v>
      </c>
      <c r="I437">
        <v>3143.05</v>
      </c>
      <c r="J437">
        <v>2765.65</v>
      </c>
      <c r="K437">
        <v>2960.13</v>
      </c>
      <c r="L437">
        <v>3004.12</v>
      </c>
      <c r="M437">
        <v>2918.91</v>
      </c>
      <c r="N437">
        <v>2753.31</v>
      </c>
      <c r="O437">
        <v>2877.28</v>
      </c>
      <c r="P437">
        <v>3217.04</v>
      </c>
      <c r="Q437">
        <v>3114.36</v>
      </c>
      <c r="R437">
        <v>2963</v>
      </c>
      <c r="S437">
        <v>2751.15</v>
      </c>
      <c r="T437">
        <v>2932.02</v>
      </c>
      <c r="U437">
        <v>3119.43</v>
      </c>
      <c r="V437">
        <v>3016.56</v>
      </c>
      <c r="W437">
        <v>2993.18</v>
      </c>
      <c r="X437">
        <v>2738.64</v>
      </c>
      <c r="Y437">
        <v>2763.15</v>
      </c>
      <c r="Z437">
        <v>2763.04</v>
      </c>
      <c r="AA437">
        <v>3090.36</v>
      </c>
      <c r="AB437">
        <v>2834.78</v>
      </c>
      <c r="AC437">
        <v>2914.87</v>
      </c>
      <c r="AD437">
        <v>2804.27</v>
      </c>
      <c r="AE437">
        <v>2770.21</v>
      </c>
    </row>
    <row r="438" spans="1:31">
      <c r="A438" t="s">
        <v>31</v>
      </c>
      <c r="B438" t="s">
        <v>907</v>
      </c>
      <c r="C438" t="s">
        <v>908</v>
      </c>
      <c r="D438" t="s">
        <v>104</v>
      </c>
      <c r="E438">
        <v>4818.79</v>
      </c>
      <c r="F438">
        <v>3199.02</v>
      </c>
      <c r="G438">
        <v>3349.9</v>
      </c>
      <c r="H438">
        <v>3453.83</v>
      </c>
      <c r="I438">
        <v>3663.28</v>
      </c>
      <c r="J438">
        <v>3221.55</v>
      </c>
      <c r="K438">
        <v>3447.29</v>
      </c>
      <c r="L438">
        <v>3499.05</v>
      </c>
      <c r="M438">
        <v>3401.07</v>
      </c>
      <c r="N438">
        <v>3208.85</v>
      </c>
      <c r="O438">
        <v>3353.23</v>
      </c>
      <c r="P438">
        <v>3752.24</v>
      </c>
      <c r="Q438">
        <v>3631.25</v>
      </c>
      <c r="R438">
        <v>3452.14</v>
      </c>
      <c r="S438">
        <v>3206.68</v>
      </c>
      <c r="T438">
        <v>3414.06</v>
      </c>
      <c r="U438">
        <v>3638.35</v>
      </c>
      <c r="V438">
        <v>3508.46</v>
      </c>
      <c r="W438">
        <v>3484.32</v>
      </c>
      <c r="X438">
        <v>3188.78</v>
      </c>
      <c r="Y438">
        <v>3219.15</v>
      </c>
      <c r="Z438">
        <v>3218.9</v>
      </c>
      <c r="AA438">
        <v>3597.92</v>
      </c>
      <c r="AB438">
        <v>3293.44</v>
      </c>
      <c r="AC438">
        <v>3400.34</v>
      </c>
      <c r="AD438">
        <v>3261.99</v>
      </c>
      <c r="AE438">
        <v>3226.41</v>
      </c>
    </row>
    <row r="439" spans="1:31">
      <c r="A439" t="s">
        <v>31</v>
      </c>
      <c r="B439" t="s">
        <v>909</v>
      </c>
      <c r="C439" t="s">
        <v>910</v>
      </c>
      <c r="D439" t="s">
        <v>104</v>
      </c>
      <c r="E439">
        <v>5401.77</v>
      </c>
      <c r="F439">
        <v>3580.71</v>
      </c>
      <c r="G439">
        <v>3746.97</v>
      </c>
      <c r="H439">
        <v>3866.14</v>
      </c>
      <c r="I439">
        <v>4098.78</v>
      </c>
      <c r="J439">
        <v>3603.24</v>
      </c>
      <c r="K439">
        <v>3854.61</v>
      </c>
      <c r="L439">
        <v>3913.35</v>
      </c>
      <c r="M439">
        <v>3804.67</v>
      </c>
      <c r="N439">
        <v>3590.54</v>
      </c>
      <c r="O439">
        <v>3751.64</v>
      </c>
      <c r="P439">
        <v>4200.6899999999996</v>
      </c>
      <c r="Q439">
        <v>4064.32</v>
      </c>
      <c r="R439">
        <v>3861.51</v>
      </c>
      <c r="S439">
        <v>3588.37</v>
      </c>
      <c r="T439">
        <v>3817.53</v>
      </c>
      <c r="U439">
        <v>4073.47</v>
      </c>
      <c r="V439">
        <v>3919.4</v>
      </c>
      <c r="W439">
        <v>3894.32</v>
      </c>
      <c r="X439">
        <v>3565.28</v>
      </c>
      <c r="Y439">
        <v>3600.84</v>
      </c>
      <c r="Z439">
        <v>3600.59</v>
      </c>
      <c r="AA439">
        <v>4022.64</v>
      </c>
      <c r="AB439">
        <v>3675.13</v>
      </c>
      <c r="AC439">
        <v>3807.66</v>
      </c>
      <c r="AD439">
        <v>3643.68</v>
      </c>
      <c r="AE439">
        <v>3608.1</v>
      </c>
    </row>
    <row r="440" spans="1:31">
      <c r="A440" t="s">
        <v>31</v>
      </c>
      <c r="B440" t="s">
        <v>911</v>
      </c>
      <c r="C440" t="s">
        <v>912</v>
      </c>
      <c r="D440" t="s">
        <v>104</v>
      </c>
      <c r="E440">
        <v>2277.4</v>
      </c>
      <c r="F440">
        <v>1532.62</v>
      </c>
      <c r="G440">
        <v>1613.65</v>
      </c>
      <c r="H440">
        <v>1653.55</v>
      </c>
      <c r="I440">
        <v>1759.67</v>
      </c>
      <c r="J440">
        <v>1553.28</v>
      </c>
      <c r="K440">
        <v>1665.27</v>
      </c>
      <c r="L440">
        <v>1688.08</v>
      </c>
      <c r="M440">
        <v>1636.81</v>
      </c>
      <c r="N440">
        <v>1541.58</v>
      </c>
      <c r="O440">
        <v>1611.66</v>
      </c>
      <c r="P440">
        <v>1793.37</v>
      </c>
      <c r="Q440">
        <v>1739.46</v>
      </c>
      <c r="R440">
        <v>1662.44</v>
      </c>
      <c r="S440">
        <v>1539.46</v>
      </c>
      <c r="T440">
        <v>1650.27</v>
      </c>
      <c r="U440">
        <v>1738.73</v>
      </c>
      <c r="V440">
        <v>1709.48</v>
      </c>
      <c r="W440">
        <v>1688.46</v>
      </c>
      <c r="X440">
        <v>1542</v>
      </c>
      <c r="Y440">
        <v>1550.64</v>
      </c>
      <c r="Z440">
        <v>1550.77</v>
      </c>
      <c r="AA440">
        <v>1740.88</v>
      </c>
      <c r="AB440">
        <v>1617.7</v>
      </c>
      <c r="AC440">
        <v>1622.9</v>
      </c>
      <c r="AD440">
        <v>1588.82</v>
      </c>
      <c r="AE440">
        <v>1557.33</v>
      </c>
    </row>
    <row r="441" spans="1:31">
      <c r="A441" t="s">
        <v>31</v>
      </c>
      <c r="B441" t="s">
        <v>913</v>
      </c>
      <c r="C441" t="s">
        <v>914</v>
      </c>
      <c r="D441" t="s">
        <v>104</v>
      </c>
      <c r="E441">
        <v>2490.46</v>
      </c>
      <c r="F441">
        <v>1672.11</v>
      </c>
      <c r="G441">
        <v>1758.77</v>
      </c>
      <c r="H441">
        <v>1804.23</v>
      </c>
      <c r="I441">
        <v>1918.83</v>
      </c>
      <c r="J441">
        <v>1692.77</v>
      </c>
      <c r="K441">
        <v>1814.13</v>
      </c>
      <c r="L441">
        <v>1839.49</v>
      </c>
      <c r="M441">
        <v>1784.31</v>
      </c>
      <c r="N441">
        <v>1681.07</v>
      </c>
      <c r="O441">
        <v>1757.26</v>
      </c>
      <c r="P441">
        <v>1957.26</v>
      </c>
      <c r="Q441">
        <v>1897.73</v>
      </c>
      <c r="R441">
        <v>1812.05</v>
      </c>
      <c r="S441">
        <v>1678.95</v>
      </c>
      <c r="T441">
        <v>1797.72</v>
      </c>
      <c r="U441">
        <v>1897.75</v>
      </c>
      <c r="V441">
        <v>1859.66</v>
      </c>
      <c r="W441">
        <v>1838.3</v>
      </c>
      <c r="X441">
        <v>1679.59</v>
      </c>
      <c r="Y441">
        <v>1690.13</v>
      </c>
      <c r="Z441">
        <v>1690.26</v>
      </c>
      <c r="AA441">
        <v>1896.1</v>
      </c>
      <c r="AB441">
        <v>1757.19</v>
      </c>
      <c r="AC441">
        <v>1771.76</v>
      </c>
      <c r="AD441">
        <v>1728.31</v>
      </c>
      <c r="AE441">
        <v>1696.82</v>
      </c>
    </row>
    <row r="442" spans="1:31">
      <c r="A442" t="s">
        <v>31</v>
      </c>
      <c r="B442" t="s">
        <v>915</v>
      </c>
      <c r="C442" t="s">
        <v>916</v>
      </c>
      <c r="D442" t="s">
        <v>104</v>
      </c>
      <c r="E442">
        <v>6833</v>
      </c>
      <c r="F442">
        <v>4529.05</v>
      </c>
      <c r="G442">
        <v>4744.3599999999997</v>
      </c>
      <c r="H442">
        <v>4891.79</v>
      </c>
      <c r="I442">
        <v>5194.8599999999997</v>
      </c>
      <c r="J442">
        <v>4561.3999999999996</v>
      </c>
      <c r="K442">
        <v>4880.4799999999996</v>
      </c>
      <c r="L442">
        <v>4951.67</v>
      </c>
      <c r="M442">
        <v>4816.7299999999996</v>
      </c>
      <c r="N442">
        <v>4543.24</v>
      </c>
      <c r="O442">
        <v>4752.95</v>
      </c>
      <c r="P442">
        <v>5320.83</v>
      </c>
      <c r="Q442">
        <v>5144.95</v>
      </c>
      <c r="R442">
        <v>4886.88</v>
      </c>
      <c r="S442">
        <v>4539.93</v>
      </c>
      <c r="T442">
        <v>4827.67</v>
      </c>
      <c r="U442">
        <v>5155.1499999999996</v>
      </c>
      <c r="V442">
        <v>4960.26</v>
      </c>
      <c r="W442">
        <v>4938.5</v>
      </c>
      <c r="X442">
        <v>4512.5</v>
      </c>
      <c r="Y442">
        <v>4557.8</v>
      </c>
      <c r="Z442">
        <v>4556.57</v>
      </c>
      <c r="AA442">
        <v>5086.6899999999996</v>
      </c>
      <c r="AB442">
        <v>4663.25</v>
      </c>
      <c r="AC442">
        <v>4817.3599999999997</v>
      </c>
      <c r="AD442">
        <v>4621.05</v>
      </c>
      <c r="AE442">
        <v>4568.25</v>
      </c>
    </row>
    <row r="443" spans="1:31">
      <c r="A443" t="s">
        <v>31</v>
      </c>
      <c r="B443" t="s">
        <v>917</v>
      </c>
      <c r="C443" t="s">
        <v>918</v>
      </c>
      <c r="D443" t="s">
        <v>104</v>
      </c>
      <c r="E443">
        <v>7205.69</v>
      </c>
      <c r="F443">
        <v>4774.47</v>
      </c>
      <c r="G443">
        <v>5002.07</v>
      </c>
      <c r="H443">
        <v>5158.4399999999996</v>
      </c>
      <c r="I443">
        <v>5479.61</v>
      </c>
      <c r="J443">
        <v>4812.3</v>
      </c>
      <c r="K443">
        <v>5145.18</v>
      </c>
      <c r="L443">
        <v>5220.2700000000004</v>
      </c>
      <c r="M443">
        <v>5078.59</v>
      </c>
      <c r="N443">
        <v>4790.8500000000004</v>
      </c>
      <c r="O443">
        <v>5014.34</v>
      </c>
      <c r="P443">
        <v>5610.51</v>
      </c>
      <c r="Q443">
        <v>5424.96</v>
      </c>
      <c r="R443">
        <v>5152.46</v>
      </c>
      <c r="S443">
        <v>4787.51</v>
      </c>
      <c r="T443">
        <v>5090.93</v>
      </c>
      <c r="U443">
        <v>5436.08</v>
      </c>
      <c r="V443">
        <v>5229.66</v>
      </c>
      <c r="W443">
        <v>5207.84</v>
      </c>
      <c r="X443">
        <v>4757.6000000000004</v>
      </c>
      <c r="Y443">
        <v>4803.84</v>
      </c>
      <c r="Z443">
        <v>4804.47</v>
      </c>
      <c r="AA443">
        <v>5362.04</v>
      </c>
      <c r="AB443">
        <v>4915.66</v>
      </c>
      <c r="AC443">
        <v>5080.5</v>
      </c>
      <c r="AD443">
        <v>4870.68</v>
      </c>
      <c r="AE443">
        <v>4816.33</v>
      </c>
    </row>
    <row r="444" spans="1:31">
      <c r="A444" t="s">
        <v>31</v>
      </c>
      <c r="B444" t="s">
        <v>919</v>
      </c>
      <c r="C444" t="s">
        <v>920</v>
      </c>
      <c r="D444" t="s">
        <v>104</v>
      </c>
      <c r="E444">
        <v>9496.2199999999993</v>
      </c>
      <c r="F444">
        <v>6277.37</v>
      </c>
      <c r="G444">
        <v>6569.04</v>
      </c>
      <c r="H444">
        <v>6782.15</v>
      </c>
      <c r="I444">
        <v>7197.32</v>
      </c>
      <c r="J444">
        <v>6317.62</v>
      </c>
      <c r="K444">
        <v>6753.82</v>
      </c>
      <c r="L444">
        <v>6854.45</v>
      </c>
      <c r="M444">
        <v>6670.61</v>
      </c>
      <c r="N444">
        <v>6294.87</v>
      </c>
      <c r="O444">
        <v>6585.88</v>
      </c>
      <c r="P444">
        <v>7377.6</v>
      </c>
      <c r="Q444">
        <v>7131.55</v>
      </c>
      <c r="R444">
        <v>6767.52</v>
      </c>
      <c r="S444">
        <v>6291.47</v>
      </c>
      <c r="T444">
        <v>6682.56</v>
      </c>
      <c r="U444">
        <v>7149.29</v>
      </c>
      <c r="V444">
        <v>6854.07</v>
      </c>
      <c r="W444">
        <v>6829.79</v>
      </c>
      <c r="X444">
        <v>6244.01</v>
      </c>
      <c r="Y444">
        <v>6309.48</v>
      </c>
      <c r="Z444">
        <v>6309.62</v>
      </c>
      <c r="AA444">
        <v>7037.98</v>
      </c>
      <c r="AB444">
        <v>6430.66</v>
      </c>
      <c r="AC444">
        <v>6683.21</v>
      </c>
      <c r="AD444">
        <v>6382.36</v>
      </c>
      <c r="AE444">
        <v>6322.7</v>
      </c>
    </row>
    <row r="445" spans="1:31">
      <c r="A445" t="s">
        <v>31</v>
      </c>
      <c r="B445" t="s">
        <v>921</v>
      </c>
      <c r="C445" t="s">
        <v>922</v>
      </c>
      <c r="D445" t="s">
        <v>104</v>
      </c>
      <c r="E445">
        <v>11672.33</v>
      </c>
      <c r="F445">
        <v>7757.47</v>
      </c>
      <c r="G445">
        <v>8127.83</v>
      </c>
      <c r="H445">
        <v>8371.16</v>
      </c>
      <c r="I445">
        <v>8885.86</v>
      </c>
      <c r="J445">
        <v>7801.21</v>
      </c>
      <c r="K445">
        <v>8328.74</v>
      </c>
      <c r="L445">
        <v>8479.08</v>
      </c>
      <c r="M445">
        <v>8247.09</v>
      </c>
      <c r="N445">
        <v>7800.68</v>
      </c>
      <c r="O445">
        <v>8136.67</v>
      </c>
      <c r="P445">
        <v>9102.49</v>
      </c>
      <c r="Q445">
        <v>8784.58</v>
      </c>
      <c r="R445">
        <v>8357.76</v>
      </c>
      <c r="S445">
        <v>7772.96</v>
      </c>
      <c r="T445">
        <v>8252.2999999999993</v>
      </c>
      <c r="U445">
        <v>8822.2000000000007</v>
      </c>
      <c r="V445">
        <v>8482.8799999999992</v>
      </c>
      <c r="W445">
        <v>8437.31</v>
      </c>
      <c r="X445">
        <v>7721.79</v>
      </c>
      <c r="Y445">
        <v>7811.91</v>
      </c>
      <c r="Z445">
        <v>7809.65</v>
      </c>
      <c r="AA445">
        <v>8687.61</v>
      </c>
      <c r="AB445">
        <v>7922</v>
      </c>
      <c r="AC445">
        <v>8259.4699999999993</v>
      </c>
      <c r="AD445">
        <v>7882.03</v>
      </c>
      <c r="AE445">
        <v>7809.42</v>
      </c>
    </row>
    <row r="446" spans="1:31">
      <c r="A446" t="s">
        <v>31</v>
      </c>
      <c r="B446" t="s">
        <v>923</v>
      </c>
      <c r="C446" t="s">
        <v>924</v>
      </c>
      <c r="D446" t="s">
        <v>104</v>
      </c>
      <c r="E446">
        <v>13068.33</v>
      </c>
      <c r="F446">
        <v>8671.4699999999993</v>
      </c>
      <c r="G446">
        <v>9078.65</v>
      </c>
      <c r="H446">
        <v>9358.49</v>
      </c>
      <c r="I446">
        <v>9928.7199999999993</v>
      </c>
      <c r="J446">
        <v>8715.2099999999991</v>
      </c>
      <c r="K446">
        <v>9304.1</v>
      </c>
      <c r="L446">
        <v>9471.15</v>
      </c>
      <c r="M446">
        <v>9213.5499999999993</v>
      </c>
      <c r="N446">
        <v>8714.68</v>
      </c>
      <c r="O446">
        <v>9090.7099999999991</v>
      </c>
      <c r="P446">
        <v>10176.34</v>
      </c>
      <c r="Q446">
        <v>9821.61</v>
      </c>
      <c r="R446">
        <v>9338.0300000000007</v>
      </c>
      <c r="S446">
        <v>8686.9599999999991</v>
      </c>
      <c r="T446">
        <v>9218.4599999999991</v>
      </c>
      <c r="U446">
        <v>9864.14</v>
      </c>
      <c r="V446">
        <v>9466.91</v>
      </c>
      <c r="W446">
        <v>9419.11</v>
      </c>
      <c r="X446">
        <v>8623.35</v>
      </c>
      <c r="Y446">
        <v>8725.91</v>
      </c>
      <c r="Z446">
        <v>8723.65</v>
      </c>
      <c r="AA446">
        <v>9704.64</v>
      </c>
      <c r="AB446">
        <v>8836</v>
      </c>
      <c r="AC446">
        <v>9234.83</v>
      </c>
      <c r="AD446">
        <v>8796.0300000000007</v>
      </c>
      <c r="AE446">
        <v>8723.42</v>
      </c>
    </row>
    <row r="447" spans="1:31">
      <c r="A447" t="s">
        <v>31</v>
      </c>
      <c r="B447" t="s">
        <v>925</v>
      </c>
      <c r="C447" t="s">
        <v>926</v>
      </c>
      <c r="D447" t="s">
        <v>104</v>
      </c>
      <c r="E447">
        <v>31802.33</v>
      </c>
      <c r="F447">
        <v>21011.35</v>
      </c>
      <c r="G447">
        <v>21937.15</v>
      </c>
      <c r="H447">
        <v>22675.24</v>
      </c>
      <c r="I447">
        <v>24001.17</v>
      </c>
      <c r="J447">
        <v>21060.91</v>
      </c>
      <c r="K447">
        <v>22470.55</v>
      </c>
      <c r="L447">
        <v>22893.66</v>
      </c>
      <c r="M447">
        <v>22274.47</v>
      </c>
      <c r="N447">
        <v>21081.5</v>
      </c>
      <c r="O447">
        <v>21970.47</v>
      </c>
      <c r="P447">
        <v>24652.28</v>
      </c>
      <c r="Q447">
        <v>23792.47</v>
      </c>
      <c r="R447">
        <v>22575.31</v>
      </c>
      <c r="S447">
        <v>21028.69</v>
      </c>
      <c r="T447">
        <v>22273.65</v>
      </c>
      <c r="U447">
        <v>23911.31</v>
      </c>
      <c r="V447">
        <v>22811.49</v>
      </c>
      <c r="W447">
        <v>22699.23</v>
      </c>
      <c r="X447">
        <v>20818</v>
      </c>
      <c r="Y447">
        <v>21092.14</v>
      </c>
      <c r="Z447">
        <v>21086.17</v>
      </c>
      <c r="AA447">
        <v>23450.240000000002</v>
      </c>
      <c r="AB447">
        <v>21211.61</v>
      </c>
      <c r="AC447">
        <v>22395.71</v>
      </c>
      <c r="AD447">
        <v>21168.21</v>
      </c>
      <c r="AE447">
        <v>21074.61</v>
      </c>
    </row>
    <row r="448" spans="1:31">
      <c r="A448" t="s">
        <v>31</v>
      </c>
      <c r="B448" t="s">
        <v>927</v>
      </c>
      <c r="C448" t="s">
        <v>928</v>
      </c>
      <c r="D448" t="s">
        <v>104</v>
      </c>
      <c r="E448">
        <v>40824.69</v>
      </c>
      <c r="F448">
        <v>26920.22</v>
      </c>
      <c r="G448">
        <v>28085.919999999998</v>
      </c>
      <c r="H448">
        <v>29058.3</v>
      </c>
      <c r="I448">
        <v>30744.67</v>
      </c>
      <c r="J448">
        <v>26971.06</v>
      </c>
      <c r="K448">
        <v>28778.68</v>
      </c>
      <c r="L448">
        <v>29308.79</v>
      </c>
      <c r="M448">
        <v>28524.03</v>
      </c>
      <c r="N448">
        <v>26990.959999999999</v>
      </c>
      <c r="O448">
        <v>28139.69</v>
      </c>
      <c r="P448">
        <v>31595.279999999999</v>
      </c>
      <c r="Q448">
        <v>30497.47</v>
      </c>
      <c r="R448">
        <v>28914.32</v>
      </c>
      <c r="S448">
        <v>26938.12</v>
      </c>
      <c r="T448">
        <v>28521.279999999999</v>
      </c>
      <c r="U448">
        <v>30647.27</v>
      </c>
      <c r="V448">
        <v>29176.46</v>
      </c>
      <c r="W448">
        <v>29050.46</v>
      </c>
      <c r="X448">
        <v>26648.54</v>
      </c>
      <c r="Y448">
        <v>27002.45</v>
      </c>
      <c r="Z448">
        <v>26996.23</v>
      </c>
      <c r="AA448">
        <v>30027.14</v>
      </c>
      <c r="AB448">
        <v>27126.880000000001</v>
      </c>
      <c r="AC448">
        <v>28700.71</v>
      </c>
      <c r="AD448">
        <v>27081.72</v>
      </c>
      <c r="AE448">
        <v>26985.32</v>
      </c>
    </row>
    <row r="449" spans="1:31">
      <c r="A449" t="s">
        <v>31</v>
      </c>
      <c r="B449" t="s">
        <v>929</v>
      </c>
      <c r="C449" t="s">
        <v>930</v>
      </c>
      <c r="D449" t="s">
        <v>86</v>
      </c>
      <c r="E449">
        <v>1103.51</v>
      </c>
      <c r="F449">
        <v>839.29</v>
      </c>
      <c r="G449">
        <v>760.56</v>
      </c>
      <c r="H449">
        <v>854.23</v>
      </c>
      <c r="I449">
        <v>839.44</v>
      </c>
      <c r="J449">
        <v>981.72</v>
      </c>
      <c r="K449">
        <v>718.06</v>
      </c>
      <c r="L449">
        <v>795.43</v>
      </c>
      <c r="M449">
        <v>756.86</v>
      </c>
      <c r="N449">
        <v>775.64</v>
      </c>
      <c r="O449">
        <v>735.93</v>
      </c>
      <c r="P449">
        <v>839.38</v>
      </c>
      <c r="Q449">
        <v>809.76</v>
      </c>
      <c r="R449">
        <v>722.71</v>
      </c>
      <c r="S449">
        <v>830.25</v>
      </c>
      <c r="T449">
        <v>737.9</v>
      </c>
      <c r="U449">
        <v>723.83</v>
      </c>
      <c r="V449">
        <v>777.17</v>
      </c>
      <c r="W449">
        <v>744.17</v>
      </c>
      <c r="X449">
        <v>757.61</v>
      </c>
      <c r="Y449">
        <v>699.63</v>
      </c>
      <c r="Z449">
        <v>715.08</v>
      </c>
      <c r="AA449">
        <v>848.85</v>
      </c>
      <c r="AB449">
        <v>777.17</v>
      </c>
      <c r="AC449">
        <v>857.58</v>
      </c>
      <c r="AD449">
        <v>731.66</v>
      </c>
      <c r="AE449">
        <v>823.58</v>
      </c>
    </row>
    <row r="450" spans="1:31">
      <c r="A450" t="s">
        <v>31</v>
      </c>
      <c r="B450" t="s">
        <v>931</v>
      </c>
      <c r="C450" t="s">
        <v>932</v>
      </c>
      <c r="D450" t="s">
        <v>86</v>
      </c>
      <c r="E450">
        <v>2097.71</v>
      </c>
      <c r="F450">
        <v>1343.61</v>
      </c>
      <c r="G450">
        <v>2090.34</v>
      </c>
      <c r="H450">
        <v>1766.68</v>
      </c>
      <c r="I450">
        <v>1648.23</v>
      </c>
      <c r="J450">
        <v>1690.69</v>
      </c>
      <c r="K450">
        <v>1175.1400000000001</v>
      </c>
      <c r="L450">
        <v>1192.46</v>
      </c>
      <c r="M450">
        <v>1369.79</v>
      </c>
      <c r="N450">
        <v>1573.65</v>
      </c>
      <c r="O450">
        <v>1344.58</v>
      </c>
      <c r="P450">
        <v>1533.57</v>
      </c>
      <c r="Q450">
        <v>1712.23</v>
      </c>
      <c r="R450">
        <v>1508.06</v>
      </c>
      <c r="S450">
        <v>1481.43</v>
      </c>
      <c r="T450">
        <v>2006.31</v>
      </c>
      <c r="U450">
        <v>1437.3</v>
      </c>
      <c r="V450">
        <v>1407.92</v>
      </c>
      <c r="W450">
        <v>1395.03</v>
      </c>
      <c r="X450">
        <v>1159.78</v>
      </c>
      <c r="Y450">
        <v>1470.44</v>
      </c>
      <c r="Z450">
        <v>2343.31</v>
      </c>
      <c r="AA450">
        <v>1338.65</v>
      </c>
      <c r="AB450">
        <v>1033.07</v>
      </c>
      <c r="AC450">
        <v>1346.99</v>
      </c>
      <c r="AD450">
        <v>1385.67</v>
      </c>
      <c r="AE450">
        <v>1439.97</v>
      </c>
    </row>
    <row r="451" spans="1:31">
      <c r="A451" t="s">
        <v>31</v>
      </c>
      <c r="B451" t="s">
        <v>933</v>
      </c>
      <c r="C451" t="s">
        <v>934</v>
      </c>
      <c r="D451" t="s">
        <v>86</v>
      </c>
      <c r="E451">
        <v>2095.16</v>
      </c>
      <c r="F451">
        <v>1341.82</v>
      </c>
      <c r="G451">
        <v>2085.17</v>
      </c>
      <c r="H451">
        <v>1768.9</v>
      </c>
      <c r="I451">
        <v>1638.78</v>
      </c>
      <c r="J451">
        <v>1688.56</v>
      </c>
      <c r="K451">
        <v>1167.8499999999999</v>
      </c>
      <c r="L451">
        <v>1181.6099999999999</v>
      </c>
      <c r="M451">
        <v>1358.26</v>
      </c>
      <c r="N451">
        <v>1571.74</v>
      </c>
      <c r="O451">
        <v>1338.54</v>
      </c>
      <c r="P451">
        <v>1527.97</v>
      </c>
      <c r="Q451">
        <v>1713.88</v>
      </c>
      <c r="R451">
        <v>1504.06</v>
      </c>
      <c r="S451">
        <v>1478.52</v>
      </c>
      <c r="T451">
        <v>1998.7</v>
      </c>
      <c r="U451">
        <v>1431.85</v>
      </c>
      <c r="V451">
        <v>1400.39</v>
      </c>
      <c r="W451">
        <v>1381.96</v>
      </c>
      <c r="X451">
        <v>1147.4000000000001</v>
      </c>
      <c r="Y451">
        <v>1465.99</v>
      </c>
      <c r="Z451">
        <v>2345.73</v>
      </c>
      <c r="AA451">
        <v>1329.57</v>
      </c>
      <c r="AB451">
        <v>1023.14</v>
      </c>
      <c r="AC451">
        <v>1340.12</v>
      </c>
      <c r="AD451">
        <v>1374.39</v>
      </c>
      <c r="AE451">
        <v>1437.97</v>
      </c>
    </row>
    <row r="452" spans="1:31">
      <c r="A452" t="s">
        <v>31</v>
      </c>
      <c r="B452" t="s">
        <v>935</v>
      </c>
      <c r="C452" t="s">
        <v>936</v>
      </c>
      <c r="D452" t="s">
        <v>86</v>
      </c>
      <c r="E452">
        <v>2085.1</v>
      </c>
      <c r="F452">
        <v>1336.99</v>
      </c>
      <c r="G452">
        <v>2072.73</v>
      </c>
      <c r="H452">
        <v>1766.51</v>
      </c>
      <c r="I452">
        <v>1623.09</v>
      </c>
      <c r="J452">
        <v>1682.01</v>
      </c>
      <c r="K452">
        <v>1158.54</v>
      </c>
      <c r="L452">
        <v>1166.82</v>
      </c>
      <c r="M452">
        <v>1340.26</v>
      </c>
      <c r="N452">
        <v>1565.27</v>
      </c>
      <c r="O452">
        <v>1328.3</v>
      </c>
      <c r="P452">
        <v>1518.05</v>
      </c>
      <c r="Q452">
        <v>1712.09</v>
      </c>
      <c r="R452">
        <v>1496.74</v>
      </c>
      <c r="S452">
        <v>1472.04</v>
      </c>
      <c r="T452">
        <v>1982.59</v>
      </c>
      <c r="U452">
        <v>1421.83</v>
      </c>
      <c r="V452">
        <v>1390.62</v>
      </c>
      <c r="W452">
        <v>1365.69</v>
      </c>
      <c r="X452">
        <v>1130.6099999999999</v>
      </c>
      <c r="Y452">
        <v>1458.91</v>
      </c>
      <c r="Z452">
        <v>2341.04</v>
      </c>
      <c r="AA452">
        <v>1316.49</v>
      </c>
      <c r="AB452">
        <v>1012.04</v>
      </c>
      <c r="AC452">
        <v>1328.88</v>
      </c>
      <c r="AD452">
        <v>1360.7</v>
      </c>
      <c r="AE452">
        <v>1432.55</v>
      </c>
    </row>
    <row r="453" spans="1:31">
      <c r="A453" t="s">
        <v>31</v>
      </c>
      <c r="B453" t="s">
        <v>937</v>
      </c>
      <c r="C453" t="s">
        <v>938</v>
      </c>
      <c r="D453" t="s">
        <v>86</v>
      </c>
      <c r="E453">
        <v>2257.4899999999998</v>
      </c>
      <c r="F453">
        <v>1498.61</v>
      </c>
      <c r="G453">
        <v>2267.04</v>
      </c>
      <c r="H453">
        <v>1922.86</v>
      </c>
      <c r="I453">
        <v>1805.26</v>
      </c>
      <c r="J453">
        <v>1861.85</v>
      </c>
      <c r="K453">
        <v>1349.9</v>
      </c>
      <c r="L453">
        <v>1343.1</v>
      </c>
      <c r="M453">
        <v>1494.19</v>
      </c>
      <c r="N453">
        <v>1720.25</v>
      </c>
      <c r="O453">
        <v>1495.2</v>
      </c>
      <c r="P453">
        <v>1700.31</v>
      </c>
      <c r="Q453">
        <v>1893.98</v>
      </c>
      <c r="R453">
        <v>1691.99</v>
      </c>
      <c r="S453">
        <v>1639.85</v>
      </c>
      <c r="T453">
        <v>2156.81</v>
      </c>
      <c r="U453">
        <v>1585.29</v>
      </c>
      <c r="V453">
        <v>1617.24</v>
      </c>
      <c r="W453">
        <v>1603.11</v>
      </c>
      <c r="X453">
        <v>1296.6099999999999</v>
      </c>
      <c r="Y453">
        <v>1663.88</v>
      </c>
      <c r="Z453">
        <v>2521.84</v>
      </c>
      <c r="AA453">
        <v>1503.49</v>
      </c>
      <c r="AB453">
        <v>1220.73</v>
      </c>
      <c r="AC453">
        <v>1490.54</v>
      </c>
      <c r="AD453">
        <v>1598.7</v>
      </c>
      <c r="AE453">
        <v>1597.39</v>
      </c>
    </row>
    <row r="454" spans="1:31">
      <c r="A454" t="s">
        <v>31</v>
      </c>
      <c r="B454" t="s">
        <v>939</v>
      </c>
      <c r="C454" t="s">
        <v>940</v>
      </c>
      <c r="D454" t="s">
        <v>86</v>
      </c>
      <c r="E454">
        <v>4093.76</v>
      </c>
      <c r="F454">
        <v>2638.38</v>
      </c>
      <c r="G454">
        <v>4069.07</v>
      </c>
      <c r="H454">
        <v>3478.96</v>
      </c>
      <c r="I454">
        <v>3188.54</v>
      </c>
      <c r="J454">
        <v>3304.34</v>
      </c>
      <c r="K454">
        <v>2267.6</v>
      </c>
      <c r="L454">
        <v>2290.1999999999998</v>
      </c>
      <c r="M454">
        <v>2657.44</v>
      </c>
      <c r="N454">
        <v>3100.14</v>
      </c>
      <c r="O454">
        <v>2624.56</v>
      </c>
      <c r="P454">
        <v>3002.55</v>
      </c>
      <c r="Q454">
        <v>3362.6</v>
      </c>
      <c r="R454">
        <v>2954.17</v>
      </c>
      <c r="S454">
        <v>2904.33</v>
      </c>
      <c r="T454">
        <v>3923.04</v>
      </c>
      <c r="U454">
        <v>2781.92</v>
      </c>
      <c r="V454">
        <v>2713.39</v>
      </c>
      <c r="W454">
        <v>2705.49</v>
      </c>
      <c r="X454">
        <v>2256.4699999999998</v>
      </c>
      <c r="Y454">
        <v>2874.88</v>
      </c>
      <c r="Z454">
        <v>4606.01</v>
      </c>
      <c r="AA454">
        <v>2601.7399999999998</v>
      </c>
      <c r="AB454">
        <v>2000.56</v>
      </c>
      <c r="AC454">
        <v>2627.7</v>
      </c>
      <c r="AD454">
        <v>2693.27</v>
      </c>
      <c r="AE454">
        <v>2820.04</v>
      </c>
    </row>
    <row r="455" spans="1:31">
      <c r="A455" t="s">
        <v>31</v>
      </c>
      <c r="B455" t="s">
        <v>941</v>
      </c>
      <c r="C455" t="s">
        <v>942</v>
      </c>
      <c r="D455" t="s">
        <v>86</v>
      </c>
      <c r="E455">
        <v>4121.01</v>
      </c>
      <c r="F455">
        <v>2655.95</v>
      </c>
      <c r="G455">
        <v>4092.98</v>
      </c>
      <c r="H455">
        <v>3507.44</v>
      </c>
      <c r="I455">
        <v>3200.88</v>
      </c>
      <c r="J455">
        <v>3326.27</v>
      </c>
      <c r="K455">
        <v>2275.6999999999998</v>
      </c>
      <c r="L455">
        <v>2294.27</v>
      </c>
      <c r="M455">
        <v>2663.56</v>
      </c>
      <c r="N455">
        <v>3120.97</v>
      </c>
      <c r="O455">
        <v>2636.95</v>
      </c>
      <c r="P455">
        <v>3018.24</v>
      </c>
      <c r="Q455">
        <v>3389.55</v>
      </c>
      <c r="R455">
        <v>2971.43</v>
      </c>
      <c r="S455">
        <v>2922.45</v>
      </c>
      <c r="T455">
        <v>3943.16</v>
      </c>
      <c r="U455">
        <v>2796</v>
      </c>
      <c r="V455">
        <v>2724.42</v>
      </c>
      <c r="W455">
        <v>2710.09</v>
      </c>
      <c r="X455">
        <v>2258.62</v>
      </c>
      <c r="Y455">
        <v>2890.96</v>
      </c>
      <c r="Z455">
        <v>4643</v>
      </c>
      <c r="AA455">
        <v>2610.3000000000002</v>
      </c>
      <c r="AB455">
        <v>2003.65</v>
      </c>
      <c r="AC455">
        <v>2639.1</v>
      </c>
      <c r="AD455">
        <v>2699.87</v>
      </c>
      <c r="AE455">
        <v>2838.62</v>
      </c>
    </row>
    <row r="456" spans="1:31">
      <c r="A456" t="s">
        <v>31</v>
      </c>
      <c r="B456" t="s">
        <v>943</v>
      </c>
      <c r="C456" t="s">
        <v>944</v>
      </c>
      <c r="D456" t="s">
        <v>86</v>
      </c>
      <c r="E456">
        <v>4144.62</v>
      </c>
      <c r="F456">
        <v>2674.26</v>
      </c>
      <c r="G456">
        <v>4113.66</v>
      </c>
      <c r="H456">
        <v>3535.65</v>
      </c>
      <c r="I456">
        <v>3209.98</v>
      </c>
      <c r="J456">
        <v>3348.04</v>
      </c>
      <c r="K456">
        <v>2285.5700000000002</v>
      </c>
      <c r="L456">
        <v>2297.06</v>
      </c>
      <c r="M456">
        <v>2665.01</v>
      </c>
      <c r="N456">
        <v>3140.87</v>
      </c>
      <c r="O456">
        <v>2648.31</v>
      </c>
      <c r="P456">
        <v>3033.36</v>
      </c>
      <c r="Q456">
        <v>3417.95</v>
      </c>
      <c r="R456">
        <v>2989.7</v>
      </c>
      <c r="S456">
        <v>2940.85</v>
      </c>
      <c r="T456">
        <v>3957.78</v>
      </c>
      <c r="U456">
        <v>2808.71</v>
      </c>
      <c r="V456">
        <v>2737.89</v>
      </c>
      <c r="W456">
        <v>2715.47</v>
      </c>
      <c r="X456">
        <v>2258.56</v>
      </c>
      <c r="Y456">
        <v>2908.99</v>
      </c>
      <c r="Z456">
        <v>4677.88</v>
      </c>
      <c r="AA456">
        <v>2618.14</v>
      </c>
      <c r="AB456">
        <v>2009.4</v>
      </c>
      <c r="AC456">
        <v>2649.07</v>
      </c>
      <c r="AD456">
        <v>2708.45</v>
      </c>
      <c r="AE456">
        <v>2857.66</v>
      </c>
    </row>
    <row r="457" spans="1:31">
      <c r="A457" t="s">
        <v>31</v>
      </c>
      <c r="B457" t="s">
        <v>945</v>
      </c>
      <c r="C457" t="s">
        <v>946</v>
      </c>
      <c r="D457" t="s">
        <v>86</v>
      </c>
      <c r="E457">
        <v>4301</v>
      </c>
      <c r="F457">
        <v>2837.3</v>
      </c>
      <c r="G457">
        <v>4296.76</v>
      </c>
      <c r="H457">
        <v>3682.05</v>
      </c>
      <c r="I457">
        <v>3388.75</v>
      </c>
      <c r="J457">
        <v>3524.52</v>
      </c>
      <c r="K457">
        <v>2488.79</v>
      </c>
      <c r="L457">
        <v>2480.27</v>
      </c>
      <c r="M457">
        <v>2815.54</v>
      </c>
      <c r="N457">
        <v>3289.68</v>
      </c>
      <c r="O457">
        <v>2816.81</v>
      </c>
      <c r="P457">
        <v>3216.05</v>
      </c>
      <c r="Q457">
        <v>3597.22</v>
      </c>
      <c r="R457">
        <v>3189.41</v>
      </c>
      <c r="S457">
        <v>3107.85</v>
      </c>
      <c r="T457">
        <v>4117.43</v>
      </c>
      <c r="U457">
        <v>2970.88</v>
      </c>
      <c r="V457">
        <v>2978.5</v>
      </c>
      <c r="W457">
        <v>2968.27</v>
      </c>
      <c r="X457">
        <v>2429.48</v>
      </c>
      <c r="Y457">
        <v>3121.76</v>
      </c>
      <c r="Z457">
        <v>4839.33</v>
      </c>
      <c r="AA457">
        <v>2810.99</v>
      </c>
      <c r="AB457">
        <v>2237.11</v>
      </c>
      <c r="AC457">
        <v>2810.97</v>
      </c>
      <c r="AD457">
        <v>2962.75</v>
      </c>
      <c r="AE457">
        <v>3022.21</v>
      </c>
    </row>
    <row r="458" spans="1:31">
      <c r="A458" t="s">
        <v>31</v>
      </c>
      <c r="B458" t="s">
        <v>947</v>
      </c>
      <c r="C458" t="s">
        <v>948</v>
      </c>
      <c r="D458" t="s">
        <v>86</v>
      </c>
      <c r="E458">
        <v>6498.38</v>
      </c>
      <c r="F458">
        <v>4202.3500000000004</v>
      </c>
      <c r="G458">
        <v>6454.13</v>
      </c>
      <c r="H458">
        <v>5551.23</v>
      </c>
      <c r="I458">
        <v>5026.21</v>
      </c>
      <c r="J458">
        <v>5259.31</v>
      </c>
      <c r="K458">
        <v>3577.43</v>
      </c>
      <c r="L458">
        <v>3600.03</v>
      </c>
      <c r="M458">
        <v>4201.8599999999997</v>
      </c>
      <c r="N458">
        <v>4918.26</v>
      </c>
      <c r="O458">
        <v>4168.9799999999996</v>
      </c>
      <c r="P458">
        <v>4742.47</v>
      </c>
      <c r="Q458">
        <v>5356.67</v>
      </c>
      <c r="R458">
        <v>4674.55</v>
      </c>
      <c r="S458">
        <v>4605.16</v>
      </c>
      <c r="T458">
        <v>6210.35</v>
      </c>
      <c r="U458">
        <v>4424.1000000000004</v>
      </c>
      <c r="V458">
        <v>4296.91</v>
      </c>
      <c r="W458">
        <v>4269.46</v>
      </c>
      <c r="X458">
        <v>3546.75</v>
      </c>
      <c r="Y458">
        <v>4536.6099999999997</v>
      </c>
      <c r="Z458">
        <v>7323.41</v>
      </c>
      <c r="AA458">
        <v>4107.0600000000004</v>
      </c>
      <c r="AB458">
        <v>3134.44</v>
      </c>
      <c r="AC458">
        <v>4172.12</v>
      </c>
      <c r="AD458">
        <v>4257.24</v>
      </c>
      <c r="AE458">
        <v>4462.22</v>
      </c>
    </row>
    <row r="459" spans="1:31">
      <c r="A459" t="s">
        <v>31</v>
      </c>
      <c r="B459" t="s">
        <v>949</v>
      </c>
      <c r="C459" t="s">
        <v>950</v>
      </c>
      <c r="D459" t="s">
        <v>86</v>
      </c>
      <c r="E459">
        <v>6557.92</v>
      </c>
      <c r="F459">
        <v>4240.9399999999996</v>
      </c>
      <c r="G459">
        <v>6510.08</v>
      </c>
      <c r="H459">
        <v>5607.55</v>
      </c>
      <c r="I459">
        <v>5063.24</v>
      </c>
      <c r="J459">
        <v>5307.5</v>
      </c>
      <c r="K459">
        <v>3603.12</v>
      </c>
      <c r="L459">
        <v>3621.69</v>
      </c>
      <c r="M459">
        <v>4228.7299999999996</v>
      </c>
      <c r="N459">
        <v>4963.51</v>
      </c>
      <c r="O459">
        <v>4202.12</v>
      </c>
      <c r="P459">
        <v>4781.54</v>
      </c>
      <c r="Q459">
        <v>5410.4</v>
      </c>
      <c r="R459">
        <v>4714.91</v>
      </c>
      <c r="S459">
        <v>4646.12</v>
      </c>
      <c r="T459">
        <v>6261.2</v>
      </c>
      <c r="U459">
        <v>4460.2299999999996</v>
      </c>
      <c r="V459">
        <v>4329.21</v>
      </c>
      <c r="W459">
        <v>4295.08</v>
      </c>
      <c r="X459">
        <v>3566.24</v>
      </c>
      <c r="Y459">
        <v>4575</v>
      </c>
      <c r="Z459">
        <v>7396.91</v>
      </c>
      <c r="AA459">
        <v>4135.8500000000004</v>
      </c>
      <c r="AB459">
        <v>3152.76</v>
      </c>
      <c r="AC459">
        <v>4204.2700000000004</v>
      </c>
      <c r="AD459">
        <v>4284.8599999999997</v>
      </c>
      <c r="AE459">
        <v>4502.8599999999997</v>
      </c>
    </row>
    <row r="460" spans="1:31">
      <c r="A460" t="s">
        <v>31</v>
      </c>
      <c r="B460" t="s">
        <v>951</v>
      </c>
      <c r="C460" t="s">
        <v>952</v>
      </c>
      <c r="D460" t="s">
        <v>86</v>
      </c>
      <c r="E460">
        <v>6612.38</v>
      </c>
      <c r="F460">
        <v>4279.3100000000004</v>
      </c>
      <c r="G460">
        <v>6561.35</v>
      </c>
      <c r="H460">
        <v>5662.34</v>
      </c>
      <c r="I460">
        <v>5095.91</v>
      </c>
      <c r="J460">
        <v>5354.35</v>
      </c>
      <c r="K460">
        <v>3629.79</v>
      </c>
      <c r="L460">
        <v>3641.28</v>
      </c>
      <c r="M460">
        <v>4250</v>
      </c>
      <c r="N460">
        <v>5006.74</v>
      </c>
      <c r="O460">
        <v>4233.3</v>
      </c>
      <c r="P460">
        <v>4818.9799999999996</v>
      </c>
      <c r="Q460">
        <v>5464.39</v>
      </c>
      <c r="R460">
        <v>4755.26</v>
      </c>
      <c r="S460">
        <v>4686.34</v>
      </c>
      <c r="T460">
        <v>6305.16</v>
      </c>
      <c r="U460">
        <v>4494.01</v>
      </c>
      <c r="V460">
        <v>4363.01</v>
      </c>
      <c r="W460">
        <v>4320.5200000000004</v>
      </c>
      <c r="X460">
        <v>3582.72</v>
      </c>
      <c r="Y460">
        <v>4614.3599999999997</v>
      </c>
      <c r="Z460">
        <v>7466.66</v>
      </c>
      <c r="AA460">
        <v>4162.99</v>
      </c>
      <c r="AB460">
        <v>3173.06</v>
      </c>
      <c r="AC460">
        <v>4234.0600000000004</v>
      </c>
      <c r="AD460">
        <v>4313.5</v>
      </c>
      <c r="AE460">
        <v>4542.96</v>
      </c>
    </row>
    <row r="461" spans="1:31">
      <c r="A461" t="s">
        <v>31</v>
      </c>
      <c r="B461" t="s">
        <v>953</v>
      </c>
      <c r="C461" t="s">
        <v>954</v>
      </c>
      <c r="D461" t="s">
        <v>86</v>
      </c>
      <c r="E461">
        <v>6754.85</v>
      </c>
      <c r="F461">
        <v>4433.3</v>
      </c>
      <c r="G461">
        <v>6730.66</v>
      </c>
      <c r="H461">
        <v>5796.75</v>
      </c>
      <c r="I461">
        <v>5264.05</v>
      </c>
      <c r="J461">
        <v>5519.52</v>
      </c>
      <c r="K461">
        <v>3825.44</v>
      </c>
      <c r="L461">
        <v>3816.92</v>
      </c>
      <c r="M461">
        <v>4391.59</v>
      </c>
      <c r="N461">
        <v>5145.03</v>
      </c>
      <c r="O461">
        <v>4392.8599999999997</v>
      </c>
      <c r="P461">
        <v>4991.6000000000004</v>
      </c>
      <c r="Q461">
        <v>5632.12</v>
      </c>
      <c r="R461">
        <v>4945.01</v>
      </c>
      <c r="S461">
        <v>4843.5</v>
      </c>
      <c r="T461">
        <v>6451.58</v>
      </c>
      <c r="U461">
        <v>4646.68</v>
      </c>
      <c r="V461">
        <v>4594.45</v>
      </c>
      <c r="W461">
        <v>4564.2700000000004</v>
      </c>
      <c r="X461">
        <v>3746.18</v>
      </c>
      <c r="Y461">
        <v>4817.51</v>
      </c>
      <c r="Z461">
        <v>7612.38</v>
      </c>
      <c r="AA461">
        <v>4347.1400000000003</v>
      </c>
      <c r="AB461">
        <v>3394.21</v>
      </c>
      <c r="AC461">
        <v>4387.0200000000004</v>
      </c>
      <c r="AD461">
        <v>4558.75</v>
      </c>
      <c r="AE461">
        <v>4698.01</v>
      </c>
    </row>
    <row r="462" spans="1:31">
      <c r="A462" t="s">
        <v>31</v>
      </c>
      <c r="B462" t="s">
        <v>955</v>
      </c>
      <c r="C462" t="s">
        <v>956</v>
      </c>
      <c r="D462" t="s">
        <v>86</v>
      </c>
      <c r="E462">
        <v>2139.35</v>
      </c>
      <c r="F462">
        <v>1374.5</v>
      </c>
      <c r="G462">
        <v>2125.7399999999998</v>
      </c>
      <c r="H462">
        <v>1804.56</v>
      </c>
      <c r="I462">
        <v>1681.79</v>
      </c>
      <c r="J462">
        <v>1724.53</v>
      </c>
      <c r="K462">
        <v>1203.8399999999999</v>
      </c>
      <c r="L462">
        <v>1220.1199999999999</v>
      </c>
      <c r="M462">
        <v>1398.91</v>
      </c>
      <c r="N462">
        <v>1606.58</v>
      </c>
      <c r="O462">
        <v>1376.1</v>
      </c>
      <c r="P462">
        <v>1565.21</v>
      </c>
      <c r="Q462">
        <v>1748.31</v>
      </c>
      <c r="R462">
        <v>1541.62</v>
      </c>
      <c r="S462">
        <v>1513.61</v>
      </c>
      <c r="T462">
        <v>2040.23</v>
      </c>
      <c r="U462">
        <v>1468.01</v>
      </c>
      <c r="V462">
        <v>1437.69</v>
      </c>
      <c r="W462">
        <v>1424.03</v>
      </c>
      <c r="X462">
        <v>1187.2</v>
      </c>
      <c r="Y462">
        <v>1503.53</v>
      </c>
      <c r="Z462">
        <v>2387.58</v>
      </c>
      <c r="AA462">
        <v>1367.77</v>
      </c>
      <c r="AB462">
        <v>1058.3</v>
      </c>
      <c r="AC462">
        <v>1376.86</v>
      </c>
      <c r="AD462">
        <v>1414.99</v>
      </c>
      <c r="AE462">
        <v>1471.75</v>
      </c>
    </row>
    <row r="463" spans="1:31">
      <c r="A463" t="s">
        <v>31</v>
      </c>
      <c r="B463" t="s">
        <v>957</v>
      </c>
      <c r="C463" t="s">
        <v>958</v>
      </c>
      <c r="D463" t="s">
        <v>86</v>
      </c>
      <c r="E463">
        <v>2127.0100000000002</v>
      </c>
      <c r="F463">
        <v>1366.16</v>
      </c>
      <c r="G463">
        <v>2110.4499999999998</v>
      </c>
      <c r="H463">
        <v>1798.92</v>
      </c>
      <c r="I463">
        <v>1663.92</v>
      </c>
      <c r="J463">
        <v>1714.42</v>
      </c>
      <c r="K463">
        <v>1190.58</v>
      </c>
      <c r="L463">
        <v>1202.79</v>
      </c>
      <c r="M463">
        <v>1379.92</v>
      </c>
      <c r="N463">
        <v>1597.35</v>
      </c>
      <c r="O463">
        <v>1363.11</v>
      </c>
      <c r="P463">
        <v>1552.08</v>
      </c>
      <c r="Q463">
        <v>1742.13</v>
      </c>
      <c r="R463">
        <v>1530.2</v>
      </c>
      <c r="S463">
        <v>1503.81</v>
      </c>
      <c r="T463">
        <v>2022.52</v>
      </c>
      <c r="U463">
        <v>1455.33</v>
      </c>
      <c r="V463">
        <v>1422.93</v>
      </c>
      <c r="W463">
        <v>1403.37</v>
      </c>
      <c r="X463">
        <v>1168.58</v>
      </c>
      <c r="Y463">
        <v>1491.95</v>
      </c>
      <c r="Z463">
        <v>2379.63</v>
      </c>
      <c r="AA463">
        <v>1351.62</v>
      </c>
      <c r="AB463">
        <v>1042.78</v>
      </c>
      <c r="AC463">
        <v>1363.17</v>
      </c>
      <c r="AD463">
        <v>1396.52</v>
      </c>
      <c r="AE463">
        <v>1462.9</v>
      </c>
    </row>
    <row r="464" spans="1:31">
      <c r="A464" t="s">
        <v>31</v>
      </c>
      <c r="B464" t="s">
        <v>959</v>
      </c>
      <c r="C464" t="s">
        <v>960</v>
      </c>
      <c r="D464" t="s">
        <v>86</v>
      </c>
      <c r="E464">
        <v>6069.11</v>
      </c>
      <c r="F464">
        <v>3926.83</v>
      </c>
      <c r="G464">
        <v>6023.53</v>
      </c>
      <c r="H464">
        <v>5177.04</v>
      </c>
      <c r="I464">
        <v>4708.74</v>
      </c>
      <c r="J464">
        <v>4911.4399999999996</v>
      </c>
      <c r="K464">
        <v>3361.84</v>
      </c>
      <c r="L464">
        <v>3385.89</v>
      </c>
      <c r="M464">
        <v>3937.04</v>
      </c>
      <c r="N464">
        <v>4599.2299999999996</v>
      </c>
      <c r="O464">
        <v>3903.15</v>
      </c>
      <c r="P464">
        <v>4442.43</v>
      </c>
      <c r="Q464">
        <v>4998.32</v>
      </c>
      <c r="R464">
        <v>4381.32</v>
      </c>
      <c r="S464">
        <v>4296.5</v>
      </c>
      <c r="T464">
        <v>5785.16</v>
      </c>
      <c r="U464">
        <v>4133.3500000000004</v>
      </c>
      <c r="V464">
        <v>4036.73</v>
      </c>
      <c r="W464">
        <v>4000.22</v>
      </c>
      <c r="X464">
        <v>3321.03</v>
      </c>
      <c r="Y464">
        <v>4255.4799999999996</v>
      </c>
      <c r="Z464">
        <v>6835.02</v>
      </c>
      <c r="AA464">
        <v>3865.09</v>
      </c>
      <c r="AB464">
        <v>2939.32</v>
      </c>
      <c r="AC464">
        <v>3904.5</v>
      </c>
      <c r="AD464">
        <v>3986.95</v>
      </c>
      <c r="AE464">
        <v>4182.6000000000004</v>
      </c>
    </row>
    <row r="465" spans="1:31">
      <c r="A465" t="s">
        <v>31</v>
      </c>
      <c r="B465" t="s">
        <v>961</v>
      </c>
      <c r="C465" t="s">
        <v>962</v>
      </c>
      <c r="D465" t="s">
        <v>86</v>
      </c>
      <c r="E465">
        <v>6086.15</v>
      </c>
      <c r="F465">
        <v>3937.45</v>
      </c>
      <c r="G465">
        <v>6035.87</v>
      </c>
      <c r="H465">
        <v>5199.08</v>
      </c>
      <c r="I465">
        <v>4709.34</v>
      </c>
      <c r="J465">
        <v>4925.1099999999997</v>
      </c>
      <c r="K465">
        <v>3361.47</v>
      </c>
      <c r="L465">
        <v>3379.51</v>
      </c>
      <c r="M465">
        <v>3931.56</v>
      </c>
      <c r="N465">
        <v>4612.4399999999996</v>
      </c>
      <c r="O465">
        <v>3906.57</v>
      </c>
      <c r="P465">
        <v>4448.75</v>
      </c>
      <c r="Q465">
        <v>5018.42</v>
      </c>
      <c r="R465">
        <v>4389.92</v>
      </c>
      <c r="S465">
        <v>4306.96</v>
      </c>
      <c r="T465">
        <v>5792.5</v>
      </c>
      <c r="U465">
        <v>4138.46</v>
      </c>
      <c r="V465">
        <v>4038.11</v>
      </c>
      <c r="W465">
        <v>3992.59</v>
      </c>
      <c r="X465">
        <v>3312.42</v>
      </c>
      <c r="Y465">
        <v>4262.99</v>
      </c>
      <c r="Z465">
        <v>6863.29</v>
      </c>
      <c r="AA465">
        <v>3863.5</v>
      </c>
      <c r="AB465">
        <v>2933.08</v>
      </c>
      <c r="AC465">
        <v>3906.85</v>
      </c>
      <c r="AD465">
        <v>3982.53</v>
      </c>
      <c r="AE465">
        <v>4193.8599999999997</v>
      </c>
    </row>
    <row r="466" spans="1:31">
      <c r="A466" t="s">
        <v>31</v>
      </c>
      <c r="B466" t="s">
        <v>963</v>
      </c>
      <c r="C466" t="s">
        <v>964</v>
      </c>
      <c r="D466" t="s">
        <v>86</v>
      </c>
      <c r="E466">
        <v>5845.21</v>
      </c>
      <c r="F466">
        <v>3775.51</v>
      </c>
      <c r="G466">
        <v>5804.19</v>
      </c>
      <c r="H466">
        <v>4991.68</v>
      </c>
      <c r="I466">
        <v>4517.88</v>
      </c>
      <c r="J466">
        <v>4729.79</v>
      </c>
      <c r="K466">
        <v>3217.76</v>
      </c>
      <c r="L466">
        <v>3235.19</v>
      </c>
      <c r="M466">
        <v>3768.27</v>
      </c>
      <c r="N466">
        <v>4427.72</v>
      </c>
      <c r="O466">
        <v>3742.89</v>
      </c>
      <c r="P466">
        <v>4269.18</v>
      </c>
      <c r="Q466">
        <v>4818.68</v>
      </c>
      <c r="R466">
        <v>4209.8999999999996</v>
      </c>
      <c r="S466">
        <v>4132.1099999999997</v>
      </c>
      <c r="T466">
        <v>5568.94</v>
      </c>
      <c r="U466">
        <v>3969.51</v>
      </c>
      <c r="V466">
        <v>3872.71</v>
      </c>
      <c r="W466">
        <v>3827.28</v>
      </c>
      <c r="X466">
        <v>3169.83</v>
      </c>
      <c r="Y466">
        <v>4087.44</v>
      </c>
      <c r="Z466">
        <v>6597.64</v>
      </c>
      <c r="AA466">
        <v>3703.33</v>
      </c>
      <c r="AB466">
        <v>2805.9</v>
      </c>
      <c r="AC466">
        <v>3745.32</v>
      </c>
      <c r="AD466">
        <v>3817.85</v>
      </c>
      <c r="AE466">
        <v>4023.17</v>
      </c>
    </row>
    <row r="467" spans="1:31">
      <c r="A467" t="s">
        <v>31</v>
      </c>
      <c r="B467" t="s">
        <v>965</v>
      </c>
      <c r="C467" t="s">
        <v>966</v>
      </c>
      <c r="D467" t="s">
        <v>86</v>
      </c>
      <c r="E467">
        <v>5869.42</v>
      </c>
      <c r="F467">
        <v>3791.09</v>
      </c>
      <c r="G467">
        <v>5825.39</v>
      </c>
      <c r="H467">
        <v>5017.25</v>
      </c>
      <c r="I467">
        <v>4528.42</v>
      </c>
      <c r="J467">
        <v>4749.37</v>
      </c>
      <c r="K467">
        <v>3224.64</v>
      </c>
      <c r="L467">
        <v>3238.29</v>
      </c>
      <c r="M467">
        <v>3773.25</v>
      </c>
      <c r="N467">
        <v>4446.24</v>
      </c>
      <c r="O467">
        <v>3753.69</v>
      </c>
      <c r="P467">
        <v>4282.8900000000003</v>
      </c>
      <c r="Q467">
        <v>4842.76</v>
      </c>
      <c r="R467">
        <v>4225.04</v>
      </c>
      <c r="S467">
        <v>4148.09</v>
      </c>
      <c r="T467">
        <v>5586.47</v>
      </c>
      <c r="U467">
        <v>3981.87</v>
      </c>
      <c r="V467">
        <v>3882.38</v>
      </c>
      <c r="W467">
        <v>3830.88</v>
      </c>
      <c r="X467">
        <v>3171.14</v>
      </c>
      <c r="Y467">
        <v>4101.5</v>
      </c>
      <c r="Z467">
        <v>6630.84</v>
      </c>
      <c r="AA467">
        <v>3710.66</v>
      </c>
      <c r="AB467">
        <v>2808.05</v>
      </c>
      <c r="AC467">
        <v>3755.27</v>
      </c>
      <c r="AD467">
        <v>3823.38</v>
      </c>
      <c r="AE467">
        <v>4039.59</v>
      </c>
    </row>
    <row r="468" spans="1:31">
      <c r="A468" t="s">
        <v>31</v>
      </c>
      <c r="B468" t="s">
        <v>967</v>
      </c>
      <c r="C468" t="s">
        <v>968</v>
      </c>
      <c r="D468" t="s">
        <v>86</v>
      </c>
      <c r="E468">
        <v>5898.01</v>
      </c>
      <c r="F468">
        <v>3811.32</v>
      </c>
      <c r="G468">
        <v>5851.31</v>
      </c>
      <c r="H468">
        <v>5047.9399999999996</v>
      </c>
      <c r="I468">
        <v>4542.58</v>
      </c>
      <c r="J468">
        <v>4774.1400000000003</v>
      </c>
      <c r="K468">
        <v>3236.61</v>
      </c>
      <c r="L468">
        <v>3244.89</v>
      </c>
      <c r="M468">
        <v>3780.27</v>
      </c>
      <c r="N468">
        <v>4469.1499999999996</v>
      </c>
      <c r="O468">
        <v>3768.31</v>
      </c>
      <c r="P468">
        <v>4301.29</v>
      </c>
      <c r="Q468">
        <v>4872.88</v>
      </c>
      <c r="R468">
        <v>4245.6499999999996</v>
      </c>
      <c r="S468">
        <v>4168.95</v>
      </c>
      <c r="T468">
        <v>5607.25</v>
      </c>
      <c r="U468">
        <v>3998.09</v>
      </c>
      <c r="V468">
        <v>3898.24</v>
      </c>
      <c r="W468">
        <v>3840.02</v>
      </c>
      <c r="X468">
        <v>3175.39</v>
      </c>
      <c r="Y468">
        <v>4121.5</v>
      </c>
      <c r="Z468">
        <v>6669.82</v>
      </c>
      <c r="AA468">
        <v>3722.17</v>
      </c>
      <c r="AB468">
        <v>2815.53</v>
      </c>
      <c r="AC468">
        <v>3768.89</v>
      </c>
      <c r="AD468">
        <v>3835.03</v>
      </c>
      <c r="AE468">
        <v>4060.81</v>
      </c>
    </row>
    <row r="469" spans="1:31">
      <c r="A469" t="s">
        <v>31</v>
      </c>
      <c r="B469" t="s">
        <v>969</v>
      </c>
      <c r="C469" t="s">
        <v>970</v>
      </c>
      <c r="D469" t="s">
        <v>86</v>
      </c>
      <c r="E469">
        <v>2430.5500000000002</v>
      </c>
      <c r="F469">
        <v>1575.69</v>
      </c>
      <c r="G469">
        <v>2421.17</v>
      </c>
      <c r="H469">
        <v>2071.35</v>
      </c>
      <c r="I469">
        <v>1902.22</v>
      </c>
      <c r="J469">
        <v>1977.75</v>
      </c>
      <c r="K469">
        <v>1368.85</v>
      </c>
      <c r="L469">
        <v>1389.51</v>
      </c>
      <c r="M469">
        <v>1606.34</v>
      </c>
      <c r="N469">
        <v>1834.62</v>
      </c>
      <c r="O469">
        <v>1576.26</v>
      </c>
      <c r="P469">
        <v>1785.03</v>
      </c>
      <c r="Q469">
        <v>2004.63</v>
      </c>
      <c r="R469">
        <v>1754.03</v>
      </c>
      <c r="S469">
        <v>1721.67</v>
      </c>
      <c r="T469">
        <v>2340.52</v>
      </c>
      <c r="U469">
        <v>1667.27</v>
      </c>
      <c r="V469">
        <v>1631.04</v>
      </c>
      <c r="W469">
        <v>1637.04</v>
      </c>
      <c r="X469">
        <v>1371.88</v>
      </c>
      <c r="Y469">
        <v>1707.97</v>
      </c>
      <c r="Z469">
        <v>2731.74</v>
      </c>
      <c r="AA469">
        <v>1568.6</v>
      </c>
      <c r="AB469">
        <v>1194.68</v>
      </c>
      <c r="AC469">
        <v>1579.14</v>
      </c>
      <c r="AD469">
        <v>1625.86</v>
      </c>
      <c r="AE469">
        <v>1671.05</v>
      </c>
    </row>
    <row r="470" spans="1:31">
      <c r="A470" t="s">
        <v>31</v>
      </c>
      <c r="B470" t="s">
        <v>971</v>
      </c>
      <c r="C470" t="s">
        <v>972</v>
      </c>
      <c r="D470" t="s">
        <v>86</v>
      </c>
      <c r="E470">
        <v>2422.83</v>
      </c>
      <c r="F470">
        <v>1570.62</v>
      </c>
      <c r="G470">
        <v>2409.9299999999998</v>
      </c>
      <c r="H470">
        <v>2070.96</v>
      </c>
      <c r="I470">
        <v>1885.99</v>
      </c>
      <c r="J470">
        <v>1971.59</v>
      </c>
      <c r="K470">
        <v>1356.63</v>
      </c>
      <c r="L470">
        <v>1372.45</v>
      </c>
      <c r="M470">
        <v>1588.08</v>
      </c>
      <c r="N470">
        <v>1828.92</v>
      </c>
      <c r="O470">
        <v>1565.42</v>
      </c>
      <c r="P470">
        <v>1774.4</v>
      </c>
      <c r="Q470">
        <v>2003.51</v>
      </c>
      <c r="R470">
        <v>1745.5</v>
      </c>
      <c r="S470">
        <v>1714.78</v>
      </c>
      <c r="T470">
        <v>2326.29</v>
      </c>
      <c r="U470">
        <v>1656.93</v>
      </c>
      <c r="V470">
        <v>1617.94</v>
      </c>
      <c r="W470">
        <v>1616.72</v>
      </c>
      <c r="X470">
        <v>1353.08</v>
      </c>
      <c r="Y470">
        <v>1698.95</v>
      </c>
      <c r="Z470">
        <v>2730.44</v>
      </c>
      <c r="AA470">
        <v>1553.71</v>
      </c>
      <c r="AB470">
        <v>1179.07</v>
      </c>
      <c r="AC470">
        <v>1567.25</v>
      </c>
      <c r="AD470">
        <v>1608.02</v>
      </c>
      <c r="AE470">
        <v>1665.37</v>
      </c>
    </row>
    <row r="471" spans="1:31">
      <c r="A471" t="s">
        <v>31</v>
      </c>
      <c r="B471" t="s">
        <v>973</v>
      </c>
      <c r="C471" t="s">
        <v>974</v>
      </c>
      <c r="D471" t="s">
        <v>86</v>
      </c>
      <c r="E471">
        <v>2414.8000000000002</v>
      </c>
      <c r="F471">
        <v>1567.64</v>
      </c>
      <c r="G471">
        <v>2399.31</v>
      </c>
      <c r="H471">
        <v>2071.29</v>
      </c>
      <c r="I471">
        <v>1871.06</v>
      </c>
      <c r="J471">
        <v>1967.19</v>
      </c>
      <c r="K471">
        <v>1348.45</v>
      </c>
      <c r="L471">
        <v>1358.05</v>
      </c>
      <c r="M471">
        <v>1570.32</v>
      </c>
      <c r="N471">
        <v>1824.31</v>
      </c>
      <c r="O471">
        <v>1556.41</v>
      </c>
      <c r="P471">
        <v>1765.97</v>
      </c>
      <c r="Q471">
        <v>2004.51</v>
      </c>
      <c r="R471">
        <v>1740</v>
      </c>
      <c r="S471">
        <v>1710.04</v>
      </c>
      <c r="T471">
        <v>2311.5100000000002</v>
      </c>
      <c r="U471">
        <v>1648.1</v>
      </c>
      <c r="V471">
        <v>1609.6</v>
      </c>
      <c r="W471">
        <v>1601.25</v>
      </c>
      <c r="X471">
        <v>1336.53</v>
      </c>
      <c r="Y471">
        <v>1693.67</v>
      </c>
      <c r="Z471">
        <v>2728.94</v>
      </c>
      <c r="AA471">
        <v>1541.56</v>
      </c>
      <c r="AB471">
        <v>1168.72</v>
      </c>
      <c r="AC471">
        <v>1557.08</v>
      </c>
      <c r="AD471">
        <v>1595.44</v>
      </c>
      <c r="AE471">
        <v>1661.74</v>
      </c>
    </row>
    <row r="472" spans="1:31">
      <c r="A472" t="s">
        <v>31</v>
      </c>
      <c r="B472" t="s">
        <v>975</v>
      </c>
      <c r="C472" t="s">
        <v>976</v>
      </c>
      <c r="D472" t="s">
        <v>86</v>
      </c>
      <c r="E472">
        <v>2588.64</v>
      </c>
      <c r="F472">
        <v>1733.63</v>
      </c>
      <c r="G472">
        <v>2596.12</v>
      </c>
      <c r="H472">
        <v>2230.6</v>
      </c>
      <c r="I472">
        <v>2056.02</v>
      </c>
      <c r="J472">
        <v>2151.09</v>
      </c>
      <c r="K472">
        <v>1545.93</v>
      </c>
      <c r="L472">
        <v>1538.62</v>
      </c>
      <c r="M472">
        <v>1726.09</v>
      </c>
      <c r="N472">
        <v>1982.19</v>
      </c>
      <c r="O472">
        <v>1727.18</v>
      </c>
      <c r="P472">
        <v>1952.39</v>
      </c>
      <c r="Q472">
        <v>2191.1999999999998</v>
      </c>
      <c r="R472">
        <v>1940.66</v>
      </c>
      <c r="S472">
        <v>1881.84</v>
      </c>
      <c r="T472">
        <v>2486.81</v>
      </c>
      <c r="U472">
        <v>1814.84</v>
      </c>
      <c r="V472">
        <v>1843.6</v>
      </c>
      <c r="W472">
        <v>1845.93</v>
      </c>
      <c r="X472">
        <v>1506.19</v>
      </c>
      <c r="Y472">
        <v>1904.88</v>
      </c>
      <c r="Z472">
        <v>2911.77</v>
      </c>
      <c r="AA472">
        <v>1733.3</v>
      </c>
      <c r="AB472">
        <v>1384.81</v>
      </c>
      <c r="AC472">
        <v>1722.17</v>
      </c>
      <c r="AD472">
        <v>1841.2</v>
      </c>
      <c r="AE472">
        <v>1830.63</v>
      </c>
    </row>
    <row r="473" spans="1:31">
      <c r="A473" t="s">
        <v>31</v>
      </c>
      <c r="B473" t="s">
        <v>977</v>
      </c>
      <c r="C473" t="s">
        <v>978</v>
      </c>
      <c r="D473" t="s">
        <v>86</v>
      </c>
      <c r="E473">
        <v>647.76</v>
      </c>
      <c r="F473">
        <v>476.5</v>
      </c>
      <c r="G473">
        <v>692.01</v>
      </c>
      <c r="H473">
        <v>502.91</v>
      </c>
      <c r="I473">
        <v>587.76</v>
      </c>
      <c r="J473">
        <v>452.14</v>
      </c>
      <c r="K473">
        <v>539.30999999999995</v>
      </c>
      <c r="L473">
        <v>438.18</v>
      </c>
      <c r="M473">
        <v>540.73</v>
      </c>
      <c r="N473">
        <v>417.65</v>
      </c>
      <c r="O473">
        <v>466.55</v>
      </c>
      <c r="P473">
        <v>502</v>
      </c>
      <c r="Q473">
        <v>452.11</v>
      </c>
      <c r="R473">
        <v>633.73</v>
      </c>
      <c r="S473">
        <v>423.69</v>
      </c>
      <c r="T473">
        <v>529.03</v>
      </c>
      <c r="U473">
        <v>489.51</v>
      </c>
      <c r="V473">
        <v>443.36</v>
      </c>
      <c r="W473">
        <v>484.97</v>
      </c>
      <c r="X473">
        <v>430.87</v>
      </c>
      <c r="Y473">
        <v>538.04999999999995</v>
      </c>
      <c r="Z473">
        <v>597.84</v>
      </c>
      <c r="AA473">
        <v>490.63</v>
      </c>
      <c r="AB473">
        <v>484.39</v>
      </c>
      <c r="AC473">
        <v>528.89</v>
      </c>
      <c r="AD473">
        <v>444.67</v>
      </c>
      <c r="AE473">
        <v>495.69</v>
      </c>
    </row>
    <row r="474" spans="1:31">
      <c r="A474" t="s">
        <v>31</v>
      </c>
      <c r="B474" t="s">
        <v>979</v>
      </c>
      <c r="C474" t="s">
        <v>980</v>
      </c>
      <c r="D474" t="s">
        <v>86</v>
      </c>
      <c r="E474">
        <v>607.74</v>
      </c>
      <c r="F474">
        <v>450.63</v>
      </c>
      <c r="G474">
        <v>647.66</v>
      </c>
      <c r="H474">
        <v>476.95</v>
      </c>
      <c r="I474">
        <v>543.04999999999995</v>
      </c>
      <c r="J474">
        <v>419.23</v>
      </c>
      <c r="K474">
        <v>507.28</v>
      </c>
      <c r="L474">
        <v>398.23</v>
      </c>
      <c r="M474">
        <v>496.96</v>
      </c>
      <c r="N474">
        <v>387.06</v>
      </c>
      <c r="O474">
        <v>432.66</v>
      </c>
      <c r="P474">
        <v>465.9</v>
      </c>
      <c r="Q474">
        <v>425.59</v>
      </c>
      <c r="R474">
        <v>601.78</v>
      </c>
      <c r="S474">
        <v>393.22</v>
      </c>
      <c r="T474">
        <v>480.49</v>
      </c>
      <c r="U474">
        <v>455.28</v>
      </c>
      <c r="V474">
        <v>405.63</v>
      </c>
      <c r="W474">
        <v>437.59</v>
      </c>
      <c r="X474">
        <v>388.96</v>
      </c>
      <c r="Y474">
        <v>505.54</v>
      </c>
      <c r="Z474">
        <v>562.11</v>
      </c>
      <c r="AA474">
        <v>451.55</v>
      </c>
      <c r="AB474">
        <v>449.68</v>
      </c>
      <c r="AC474">
        <v>494.2</v>
      </c>
      <c r="AD474">
        <v>400.66</v>
      </c>
      <c r="AE474">
        <v>467.93</v>
      </c>
    </row>
    <row r="475" spans="1:31">
      <c r="A475" t="s">
        <v>31</v>
      </c>
      <c r="B475" t="s">
        <v>981</v>
      </c>
      <c r="C475" t="s">
        <v>982</v>
      </c>
      <c r="D475" t="s">
        <v>86</v>
      </c>
      <c r="E475">
        <v>584.72</v>
      </c>
      <c r="F475">
        <v>438.14</v>
      </c>
      <c r="G475">
        <v>622.41999999999996</v>
      </c>
      <c r="H475">
        <v>464.03</v>
      </c>
      <c r="I475">
        <v>517.22</v>
      </c>
      <c r="J475">
        <v>402.2</v>
      </c>
      <c r="K475">
        <v>491.9</v>
      </c>
      <c r="L475">
        <v>375.91</v>
      </c>
      <c r="M475">
        <v>470.64</v>
      </c>
      <c r="N475">
        <v>370.65</v>
      </c>
      <c r="O475">
        <v>414.29</v>
      </c>
      <c r="P475">
        <v>446.57</v>
      </c>
      <c r="Q475">
        <v>413.41</v>
      </c>
      <c r="R475">
        <v>586.12</v>
      </c>
      <c r="S475">
        <v>377.71</v>
      </c>
      <c r="T475">
        <v>451.22</v>
      </c>
      <c r="U475">
        <v>436.49</v>
      </c>
      <c r="V475">
        <v>387.26</v>
      </c>
      <c r="W475">
        <v>412.54</v>
      </c>
      <c r="X475">
        <v>364.84</v>
      </c>
      <c r="Y475">
        <v>490.03</v>
      </c>
      <c r="Z475">
        <v>542.55999999999995</v>
      </c>
      <c r="AA475">
        <v>430.31</v>
      </c>
      <c r="AB475">
        <v>433.01</v>
      </c>
      <c r="AC475">
        <v>475.19</v>
      </c>
      <c r="AD475">
        <v>378.28</v>
      </c>
      <c r="AE475">
        <v>454.2</v>
      </c>
    </row>
    <row r="476" spans="1:31">
      <c r="A476" t="s">
        <v>31</v>
      </c>
      <c r="B476" t="s">
        <v>983</v>
      </c>
      <c r="C476" t="s">
        <v>984</v>
      </c>
      <c r="D476" t="s">
        <v>86</v>
      </c>
      <c r="E476">
        <v>680.06</v>
      </c>
      <c r="F476">
        <v>533.94000000000005</v>
      </c>
      <c r="G476">
        <v>731.82</v>
      </c>
      <c r="H476">
        <v>553.80999999999995</v>
      </c>
      <c r="I476">
        <v>619.84</v>
      </c>
      <c r="J476">
        <v>505.47</v>
      </c>
      <c r="K476">
        <v>607.59</v>
      </c>
      <c r="L476">
        <v>477.75</v>
      </c>
      <c r="M476">
        <v>555.4</v>
      </c>
      <c r="N476">
        <v>458.53</v>
      </c>
      <c r="O476">
        <v>510.8</v>
      </c>
      <c r="P476">
        <v>552.26</v>
      </c>
      <c r="Q476">
        <v>520.15</v>
      </c>
      <c r="R476">
        <v>703.57</v>
      </c>
      <c r="S476">
        <v>474.88</v>
      </c>
      <c r="T476">
        <v>543.82000000000005</v>
      </c>
      <c r="U476">
        <v>530.38</v>
      </c>
      <c r="V476">
        <v>522.59</v>
      </c>
      <c r="W476">
        <v>552.51</v>
      </c>
      <c r="X476">
        <v>459.18</v>
      </c>
      <c r="Y476">
        <v>613.15</v>
      </c>
      <c r="Z476">
        <v>643.24</v>
      </c>
      <c r="AA476">
        <v>539.22</v>
      </c>
      <c r="AB476">
        <v>560.29</v>
      </c>
      <c r="AC476">
        <v>568.62</v>
      </c>
      <c r="AD476">
        <v>519.54999999999995</v>
      </c>
      <c r="AE476">
        <v>551.26</v>
      </c>
    </row>
    <row r="477" spans="1:31">
      <c r="A477" t="s">
        <v>31</v>
      </c>
      <c r="B477" t="s">
        <v>985</v>
      </c>
      <c r="C477" t="s">
        <v>986</v>
      </c>
      <c r="D477" t="s">
        <v>86</v>
      </c>
      <c r="E477">
        <v>622.07000000000005</v>
      </c>
      <c r="F477">
        <v>459.72</v>
      </c>
      <c r="G477">
        <v>664.16</v>
      </c>
      <c r="H477">
        <v>486.8</v>
      </c>
      <c r="I477">
        <v>557.17999999999995</v>
      </c>
      <c r="J477">
        <v>429.25</v>
      </c>
      <c r="K477">
        <v>518.92999999999995</v>
      </c>
      <c r="L477">
        <v>408.79</v>
      </c>
      <c r="M477">
        <v>509.83</v>
      </c>
      <c r="N477">
        <v>396.19</v>
      </c>
      <c r="O477">
        <v>442.47</v>
      </c>
      <c r="P477">
        <v>477.38</v>
      </c>
      <c r="Q477">
        <v>434.43</v>
      </c>
      <c r="R477">
        <v>614.78</v>
      </c>
      <c r="S477">
        <v>402.58</v>
      </c>
      <c r="T477">
        <v>493.96</v>
      </c>
      <c r="U477">
        <v>466</v>
      </c>
      <c r="V477">
        <v>416.14</v>
      </c>
      <c r="W477">
        <v>450.24</v>
      </c>
      <c r="X477">
        <v>400.03</v>
      </c>
      <c r="Y477">
        <v>517.09</v>
      </c>
      <c r="Z477">
        <v>575.26</v>
      </c>
      <c r="AA477">
        <v>462.98</v>
      </c>
      <c r="AB477">
        <v>460.97</v>
      </c>
      <c r="AC477">
        <v>505.9</v>
      </c>
      <c r="AD477">
        <v>412.38</v>
      </c>
      <c r="AE477">
        <v>477.98</v>
      </c>
    </row>
    <row r="478" spans="1:31">
      <c r="A478" t="s">
        <v>31</v>
      </c>
      <c r="B478" t="s">
        <v>987</v>
      </c>
      <c r="C478" t="s">
        <v>988</v>
      </c>
      <c r="D478" t="s">
        <v>86</v>
      </c>
      <c r="E478">
        <v>608.84</v>
      </c>
      <c r="F478">
        <v>455.51</v>
      </c>
      <c r="G478">
        <v>648.35</v>
      </c>
      <c r="H478">
        <v>482.18</v>
      </c>
      <c r="I478">
        <v>541.24</v>
      </c>
      <c r="J478">
        <v>421.08</v>
      </c>
      <c r="K478">
        <v>512.53</v>
      </c>
      <c r="L478">
        <v>395.75</v>
      </c>
      <c r="M478">
        <v>492.91</v>
      </c>
      <c r="N478">
        <v>387.95</v>
      </c>
      <c r="O478">
        <v>433.31</v>
      </c>
      <c r="P478">
        <v>467.06</v>
      </c>
      <c r="Q478">
        <v>430.92</v>
      </c>
      <c r="R478">
        <v>608.41999999999996</v>
      </c>
      <c r="S478">
        <v>395.43</v>
      </c>
      <c r="T478">
        <v>474.4</v>
      </c>
      <c r="U478">
        <v>455.9</v>
      </c>
      <c r="V478">
        <v>407.67</v>
      </c>
      <c r="W478">
        <v>435.94</v>
      </c>
      <c r="X478">
        <v>385.03</v>
      </c>
      <c r="Y478">
        <v>511</v>
      </c>
      <c r="Z478">
        <v>564.99</v>
      </c>
      <c r="AA478">
        <v>451.16</v>
      </c>
      <c r="AB478">
        <v>453.4</v>
      </c>
      <c r="AC478">
        <v>495.56</v>
      </c>
      <c r="AD478">
        <v>400.34</v>
      </c>
      <c r="AE478">
        <v>472.52</v>
      </c>
    </row>
    <row r="479" spans="1:31">
      <c r="A479" t="s">
        <v>31</v>
      </c>
      <c r="B479" t="s">
        <v>989</v>
      </c>
      <c r="C479" t="s">
        <v>990</v>
      </c>
      <c r="D479" t="s">
        <v>86</v>
      </c>
      <c r="E479">
        <v>685.59</v>
      </c>
      <c r="F479">
        <v>558.01</v>
      </c>
      <c r="G479">
        <v>768.25</v>
      </c>
      <c r="H479">
        <v>548.16999999999996</v>
      </c>
      <c r="I479">
        <v>649.02</v>
      </c>
      <c r="J479">
        <v>530.17999999999995</v>
      </c>
      <c r="K479">
        <v>639.52</v>
      </c>
      <c r="L479">
        <v>513</v>
      </c>
      <c r="M479">
        <v>590.9</v>
      </c>
      <c r="N479">
        <v>472.43</v>
      </c>
      <c r="O479">
        <v>518.73</v>
      </c>
      <c r="P479">
        <v>565.49</v>
      </c>
      <c r="Q479">
        <v>521.65</v>
      </c>
      <c r="R479">
        <v>761.45</v>
      </c>
      <c r="S479">
        <v>491.86</v>
      </c>
      <c r="T479">
        <v>597.73</v>
      </c>
      <c r="U479">
        <v>532.29</v>
      </c>
      <c r="V479">
        <v>538.02</v>
      </c>
      <c r="W479">
        <v>595.49</v>
      </c>
      <c r="X479">
        <v>461.93</v>
      </c>
      <c r="Y479">
        <v>609.69000000000005</v>
      </c>
      <c r="Z479">
        <v>588.19000000000005</v>
      </c>
      <c r="AA479">
        <v>540.59</v>
      </c>
      <c r="AB479">
        <v>566.36</v>
      </c>
      <c r="AC479">
        <v>582.62</v>
      </c>
      <c r="AD479">
        <v>548.35</v>
      </c>
      <c r="AE479">
        <v>554.91999999999996</v>
      </c>
    </row>
    <row r="480" spans="1:31">
      <c r="A480" t="s">
        <v>31</v>
      </c>
      <c r="B480" t="s">
        <v>991</v>
      </c>
      <c r="C480" t="s">
        <v>992</v>
      </c>
      <c r="D480" t="s">
        <v>86</v>
      </c>
      <c r="E480">
        <v>616.20000000000005</v>
      </c>
      <c r="F480">
        <v>466.87</v>
      </c>
      <c r="G480">
        <v>687.01</v>
      </c>
      <c r="H480">
        <v>466.32</v>
      </c>
      <c r="I480">
        <v>572.29</v>
      </c>
      <c r="J480">
        <v>435.13</v>
      </c>
      <c r="K480">
        <v>530.05999999999995</v>
      </c>
      <c r="L480">
        <v>426.37</v>
      </c>
      <c r="M480">
        <v>535.70000000000005</v>
      </c>
      <c r="N480">
        <v>394.92</v>
      </c>
      <c r="O480">
        <v>433.7</v>
      </c>
      <c r="P480">
        <v>472.41</v>
      </c>
      <c r="Q480">
        <v>414.76</v>
      </c>
      <c r="R480">
        <v>653.87</v>
      </c>
      <c r="S480">
        <v>401.61</v>
      </c>
      <c r="T480">
        <v>536.47</v>
      </c>
      <c r="U480">
        <v>452.6</v>
      </c>
      <c r="V480">
        <v>402.89</v>
      </c>
      <c r="W480">
        <v>465.66</v>
      </c>
      <c r="X480">
        <v>387.05</v>
      </c>
      <c r="Y480">
        <v>490</v>
      </c>
      <c r="Z480">
        <v>504.55</v>
      </c>
      <c r="AA480">
        <v>444.94</v>
      </c>
      <c r="AB480">
        <v>441.41</v>
      </c>
      <c r="AC480">
        <v>505.93</v>
      </c>
      <c r="AD480">
        <v>411.74</v>
      </c>
      <c r="AE480">
        <v>464.74</v>
      </c>
    </row>
    <row r="481" spans="1:31">
      <c r="A481" t="s">
        <v>31</v>
      </c>
      <c r="B481" t="s">
        <v>993</v>
      </c>
      <c r="C481" t="s">
        <v>994</v>
      </c>
      <c r="D481" t="s">
        <v>86</v>
      </c>
      <c r="E481">
        <v>602.35</v>
      </c>
      <c r="F481">
        <v>462.12</v>
      </c>
      <c r="G481">
        <v>670.23</v>
      </c>
      <c r="H481">
        <v>461.09</v>
      </c>
      <c r="I481">
        <v>555.24</v>
      </c>
      <c r="J481">
        <v>426.12</v>
      </c>
      <c r="K481">
        <v>522.29</v>
      </c>
      <c r="L481">
        <v>412.74</v>
      </c>
      <c r="M481">
        <v>517.48</v>
      </c>
      <c r="N481">
        <v>386.3</v>
      </c>
      <c r="O481">
        <v>423.9</v>
      </c>
      <c r="P481">
        <v>461.44</v>
      </c>
      <c r="Q481">
        <v>410.75</v>
      </c>
      <c r="R481">
        <v>647.16</v>
      </c>
      <c r="S481">
        <v>393.63</v>
      </c>
      <c r="T481">
        <v>515.76</v>
      </c>
      <c r="U481">
        <v>441.86</v>
      </c>
      <c r="V481">
        <v>393.36</v>
      </c>
      <c r="W481">
        <v>450.19</v>
      </c>
      <c r="X481">
        <v>370.97</v>
      </c>
      <c r="Y481">
        <v>483.07</v>
      </c>
      <c r="Z481">
        <v>493.96</v>
      </c>
      <c r="AA481">
        <v>432.27</v>
      </c>
      <c r="AB481">
        <v>432.6</v>
      </c>
      <c r="AC481">
        <v>494.51</v>
      </c>
      <c r="AD481">
        <v>398.5</v>
      </c>
      <c r="AE481">
        <v>458.57</v>
      </c>
    </row>
    <row r="482" spans="1:31">
      <c r="A482" t="s">
        <v>31</v>
      </c>
      <c r="B482" t="s">
        <v>995</v>
      </c>
      <c r="C482" t="s">
        <v>996</v>
      </c>
      <c r="D482" t="s">
        <v>86</v>
      </c>
      <c r="E482">
        <v>619.87</v>
      </c>
      <c r="F482">
        <v>469.29</v>
      </c>
      <c r="G482">
        <v>689.44</v>
      </c>
      <c r="H482">
        <v>468.31</v>
      </c>
      <c r="I482">
        <v>578.13</v>
      </c>
      <c r="J482">
        <v>440.07</v>
      </c>
      <c r="K482">
        <v>531.88</v>
      </c>
      <c r="L482">
        <v>434.52</v>
      </c>
      <c r="M482">
        <v>542.30999999999995</v>
      </c>
      <c r="N482">
        <v>400.13</v>
      </c>
      <c r="O482">
        <v>440.2</v>
      </c>
      <c r="P482">
        <v>477.72</v>
      </c>
      <c r="Q482">
        <v>418.65</v>
      </c>
      <c r="R482">
        <v>653.72</v>
      </c>
      <c r="S482">
        <v>406.13</v>
      </c>
      <c r="T482">
        <v>544.65</v>
      </c>
      <c r="U482">
        <v>458.19</v>
      </c>
      <c r="V482">
        <v>410.57</v>
      </c>
      <c r="W482">
        <v>475.07</v>
      </c>
      <c r="X482">
        <v>396.14</v>
      </c>
      <c r="Y482">
        <v>493.71</v>
      </c>
      <c r="Z482">
        <v>509.44</v>
      </c>
      <c r="AA482">
        <v>452.44</v>
      </c>
      <c r="AB482">
        <v>446.36</v>
      </c>
      <c r="AC482">
        <v>509.71</v>
      </c>
      <c r="AD482">
        <v>420.83</v>
      </c>
      <c r="AE482">
        <v>467.38</v>
      </c>
    </row>
    <row r="483" spans="1:31">
      <c r="A483" t="s">
        <v>31</v>
      </c>
      <c r="B483" t="s">
        <v>997</v>
      </c>
      <c r="C483" t="s">
        <v>998</v>
      </c>
      <c r="D483" t="s">
        <v>86</v>
      </c>
      <c r="E483">
        <v>577.34</v>
      </c>
      <c r="F483">
        <v>444.04</v>
      </c>
      <c r="G483">
        <v>642.82000000000005</v>
      </c>
      <c r="H483">
        <v>442.47</v>
      </c>
      <c r="I483">
        <v>530.96</v>
      </c>
      <c r="J483">
        <v>407.34</v>
      </c>
      <c r="K483">
        <v>500.99</v>
      </c>
      <c r="L483">
        <v>393.47</v>
      </c>
      <c r="M483">
        <v>495</v>
      </c>
      <c r="N483">
        <v>369.13</v>
      </c>
      <c r="O483">
        <v>405.42</v>
      </c>
      <c r="P483">
        <v>441.15</v>
      </c>
      <c r="Q483">
        <v>393.49</v>
      </c>
      <c r="R483">
        <v>622.47</v>
      </c>
      <c r="S483">
        <v>376.09</v>
      </c>
      <c r="T483">
        <v>492.51</v>
      </c>
      <c r="U483">
        <v>422.82</v>
      </c>
      <c r="V483">
        <v>374.51</v>
      </c>
      <c r="W483">
        <v>428.09</v>
      </c>
      <c r="X483">
        <v>352.29</v>
      </c>
      <c r="Y483">
        <v>462.4</v>
      </c>
      <c r="Z483">
        <v>472.28</v>
      </c>
      <c r="AA483">
        <v>412.51</v>
      </c>
      <c r="AB483">
        <v>413.14</v>
      </c>
      <c r="AC483">
        <v>473.85</v>
      </c>
      <c r="AD483">
        <v>378.13</v>
      </c>
      <c r="AE483">
        <v>439.98</v>
      </c>
    </row>
    <row r="484" spans="1:31">
      <c r="A484" t="s">
        <v>31</v>
      </c>
      <c r="B484" t="s">
        <v>999</v>
      </c>
      <c r="C484" t="s">
        <v>1000</v>
      </c>
      <c r="D484" t="s">
        <v>86</v>
      </c>
      <c r="E484">
        <v>929.16</v>
      </c>
      <c r="F484">
        <v>670.24</v>
      </c>
      <c r="G484">
        <v>949.17</v>
      </c>
      <c r="H484">
        <v>746.27</v>
      </c>
      <c r="I484">
        <v>798.44</v>
      </c>
      <c r="J484">
        <v>635.09</v>
      </c>
      <c r="K484">
        <v>732.17</v>
      </c>
      <c r="L484">
        <v>608.98</v>
      </c>
      <c r="M484">
        <v>689.5</v>
      </c>
      <c r="N484">
        <v>609.66</v>
      </c>
      <c r="O484">
        <v>681.25</v>
      </c>
      <c r="P484">
        <v>737.96</v>
      </c>
      <c r="Q484">
        <v>694.43</v>
      </c>
      <c r="R484">
        <v>860.31</v>
      </c>
      <c r="S484">
        <v>603.6</v>
      </c>
      <c r="T484">
        <v>661.9</v>
      </c>
      <c r="U484">
        <v>723.43</v>
      </c>
      <c r="V484">
        <v>677.14</v>
      </c>
      <c r="W484">
        <v>686.75</v>
      </c>
      <c r="X484">
        <v>626.69000000000005</v>
      </c>
      <c r="Y484">
        <v>828.77</v>
      </c>
      <c r="Z484">
        <v>994.42</v>
      </c>
      <c r="AA484">
        <v>737.45</v>
      </c>
      <c r="AB484">
        <v>733.79</v>
      </c>
      <c r="AC484">
        <v>735.86</v>
      </c>
      <c r="AD484">
        <v>660.23</v>
      </c>
      <c r="AE484">
        <v>728.87</v>
      </c>
    </row>
    <row r="485" spans="1:31">
      <c r="A485" t="s">
        <v>31</v>
      </c>
      <c r="B485" t="s">
        <v>1001</v>
      </c>
      <c r="C485" t="s">
        <v>1002</v>
      </c>
      <c r="D485" t="s">
        <v>86</v>
      </c>
      <c r="E485">
        <v>705.69</v>
      </c>
      <c r="F485">
        <v>567.72</v>
      </c>
      <c r="G485">
        <v>779.32</v>
      </c>
      <c r="H485">
        <v>568.55999999999995</v>
      </c>
      <c r="I485">
        <v>660.48</v>
      </c>
      <c r="J485">
        <v>540.54</v>
      </c>
      <c r="K485">
        <v>649.42999999999995</v>
      </c>
      <c r="L485">
        <v>519.85</v>
      </c>
      <c r="M485">
        <v>597.29999999999995</v>
      </c>
      <c r="N485">
        <v>484.69</v>
      </c>
      <c r="O485">
        <v>535.01</v>
      </c>
      <c r="P485">
        <v>581.48</v>
      </c>
      <c r="Q485">
        <v>540.62</v>
      </c>
      <c r="R485">
        <v>763.72</v>
      </c>
      <c r="S485">
        <v>503.82</v>
      </c>
      <c r="T485">
        <v>598.47</v>
      </c>
      <c r="U485">
        <v>550.91</v>
      </c>
      <c r="V485">
        <v>555.48</v>
      </c>
      <c r="W485">
        <v>604.55999999999995</v>
      </c>
      <c r="X485">
        <v>479.89</v>
      </c>
      <c r="Y485">
        <v>633.80999999999995</v>
      </c>
      <c r="Z485">
        <v>630.44000000000005</v>
      </c>
      <c r="AA485">
        <v>561.35</v>
      </c>
      <c r="AB485">
        <v>586.70000000000005</v>
      </c>
      <c r="AC485">
        <v>597.09</v>
      </c>
      <c r="AD485">
        <v>561.95000000000005</v>
      </c>
      <c r="AE485">
        <v>572.71</v>
      </c>
    </row>
    <row r="486" spans="1:31">
      <c r="A486" t="s">
        <v>31</v>
      </c>
      <c r="B486" t="s">
        <v>1003</v>
      </c>
      <c r="C486" t="s">
        <v>1004</v>
      </c>
      <c r="D486" t="s">
        <v>86</v>
      </c>
      <c r="E486">
        <v>640.04</v>
      </c>
      <c r="F486">
        <v>478.89</v>
      </c>
      <c r="G486">
        <v>702.15</v>
      </c>
      <c r="H486">
        <v>489.03</v>
      </c>
      <c r="I486">
        <v>588.9</v>
      </c>
      <c r="J486">
        <v>449.51</v>
      </c>
      <c r="K486">
        <v>543.22</v>
      </c>
      <c r="L486">
        <v>438.58</v>
      </c>
      <c r="M486">
        <v>547.25</v>
      </c>
      <c r="N486">
        <v>410.86</v>
      </c>
      <c r="O486">
        <v>454.21</v>
      </c>
      <c r="P486">
        <v>492.72</v>
      </c>
      <c r="Q486">
        <v>436.76</v>
      </c>
      <c r="R486">
        <v>658.07</v>
      </c>
      <c r="S486">
        <v>417.32</v>
      </c>
      <c r="T486">
        <v>543.23</v>
      </c>
      <c r="U486">
        <v>475.32</v>
      </c>
      <c r="V486">
        <v>426</v>
      </c>
      <c r="W486">
        <v>481.67</v>
      </c>
      <c r="X486">
        <v>411.15</v>
      </c>
      <c r="Y486">
        <v>517.91</v>
      </c>
      <c r="Z486">
        <v>550.87</v>
      </c>
      <c r="AA486">
        <v>470.99</v>
      </c>
      <c r="AB486">
        <v>466.44</v>
      </c>
      <c r="AC486">
        <v>524.12</v>
      </c>
      <c r="AD486">
        <v>432.12</v>
      </c>
      <c r="AE486">
        <v>485.28</v>
      </c>
    </row>
    <row r="487" spans="1:31">
      <c r="A487" t="s">
        <v>31</v>
      </c>
      <c r="B487" t="s">
        <v>1005</v>
      </c>
      <c r="C487" t="s">
        <v>1006</v>
      </c>
      <c r="D487" t="s">
        <v>86</v>
      </c>
      <c r="E487">
        <v>617.21</v>
      </c>
      <c r="F487">
        <v>469</v>
      </c>
      <c r="G487">
        <v>675.34</v>
      </c>
      <c r="H487">
        <v>478.81</v>
      </c>
      <c r="I487">
        <v>561.21</v>
      </c>
      <c r="J487">
        <v>432.93</v>
      </c>
      <c r="K487">
        <v>529.25</v>
      </c>
      <c r="L487">
        <v>414.56</v>
      </c>
      <c r="M487">
        <v>518.61</v>
      </c>
      <c r="N487">
        <v>394.86</v>
      </c>
      <c r="O487">
        <v>436.32</v>
      </c>
      <c r="P487">
        <v>473.07</v>
      </c>
      <c r="Q487">
        <v>427.05</v>
      </c>
      <c r="R487">
        <v>645.09</v>
      </c>
      <c r="S487">
        <v>402.46</v>
      </c>
      <c r="T487">
        <v>510.26</v>
      </c>
      <c r="U487">
        <v>456.44</v>
      </c>
      <c r="V487">
        <v>407.05</v>
      </c>
      <c r="W487">
        <v>453.86</v>
      </c>
      <c r="X487">
        <v>384.19</v>
      </c>
      <c r="Y487">
        <v>503.88</v>
      </c>
      <c r="Z487">
        <v>531.80999999999995</v>
      </c>
      <c r="AA487">
        <v>448.55</v>
      </c>
      <c r="AB487">
        <v>449.62</v>
      </c>
      <c r="AC487">
        <v>505.12</v>
      </c>
      <c r="AD487">
        <v>407.42</v>
      </c>
      <c r="AE487">
        <v>473.44</v>
      </c>
    </row>
    <row r="488" spans="1:31">
      <c r="A488" t="s">
        <v>31</v>
      </c>
      <c r="B488" t="s">
        <v>1007</v>
      </c>
      <c r="C488" t="s">
        <v>1008</v>
      </c>
      <c r="D488" t="s">
        <v>86</v>
      </c>
      <c r="E488">
        <v>662.01</v>
      </c>
      <c r="F488">
        <v>494.64</v>
      </c>
      <c r="G488">
        <v>724.74</v>
      </c>
      <c r="H488">
        <v>504.1</v>
      </c>
      <c r="I488">
        <v>614.29999999999995</v>
      </c>
      <c r="J488">
        <v>469.29</v>
      </c>
      <c r="K488">
        <v>561.1</v>
      </c>
      <c r="L488">
        <v>463.18</v>
      </c>
      <c r="M488">
        <v>573.35</v>
      </c>
      <c r="N488">
        <v>429.35</v>
      </c>
      <c r="O488">
        <v>475.83</v>
      </c>
      <c r="P488">
        <v>513.66999999999996</v>
      </c>
      <c r="Q488">
        <v>453.24</v>
      </c>
      <c r="R488">
        <v>674.57</v>
      </c>
      <c r="S488">
        <v>435.56</v>
      </c>
      <c r="T488">
        <v>571.94000000000005</v>
      </c>
      <c r="U488">
        <v>496.01</v>
      </c>
      <c r="V488">
        <v>449.31</v>
      </c>
      <c r="W488">
        <v>510.06</v>
      </c>
      <c r="X488">
        <v>436.86</v>
      </c>
      <c r="Y488">
        <v>536.53</v>
      </c>
      <c r="Z488">
        <v>570.76</v>
      </c>
      <c r="AA488">
        <v>494.84</v>
      </c>
      <c r="AB488">
        <v>486.55</v>
      </c>
      <c r="AC488">
        <v>544.1</v>
      </c>
      <c r="AD488">
        <v>458.5</v>
      </c>
      <c r="AE488">
        <v>501.5</v>
      </c>
    </row>
    <row r="489" spans="1:31">
      <c r="A489" t="s">
        <v>31</v>
      </c>
      <c r="B489" t="s">
        <v>1009</v>
      </c>
      <c r="C489" t="s">
        <v>1010</v>
      </c>
      <c r="D489" t="s">
        <v>86</v>
      </c>
      <c r="E489">
        <v>594.83000000000004</v>
      </c>
      <c r="F489">
        <v>452.73</v>
      </c>
      <c r="G489">
        <v>651.14</v>
      </c>
      <c r="H489">
        <v>461.79</v>
      </c>
      <c r="I489">
        <v>539.32000000000005</v>
      </c>
      <c r="J489">
        <v>415.79</v>
      </c>
      <c r="K489">
        <v>509.77</v>
      </c>
      <c r="L489">
        <v>397.21</v>
      </c>
      <c r="M489">
        <v>498.29</v>
      </c>
      <c r="N489">
        <v>379.33</v>
      </c>
      <c r="O489">
        <v>419.41</v>
      </c>
      <c r="P489">
        <v>454.73</v>
      </c>
      <c r="Q489">
        <v>411.2</v>
      </c>
      <c r="R489">
        <v>623.6</v>
      </c>
      <c r="S489">
        <v>386.35</v>
      </c>
      <c r="T489">
        <v>489.45</v>
      </c>
      <c r="U489">
        <v>439.11</v>
      </c>
      <c r="V489">
        <v>389.51</v>
      </c>
      <c r="W489">
        <v>433.7</v>
      </c>
      <c r="X489">
        <v>366.83</v>
      </c>
      <c r="Y489">
        <v>484.9</v>
      </c>
      <c r="Z489">
        <v>511.95</v>
      </c>
      <c r="AA489">
        <v>430.4</v>
      </c>
      <c r="AB489">
        <v>431.56</v>
      </c>
      <c r="AC489">
        <v>486.32</v>
      </c>
      <c r="AD489">
        <v>388.58</v>
      </c>
      <c r="AE489">
        <v>456.48</v>
      </c>
    </row>
    <row r="490" spans="1:31">
      <c r="A490" t="s">
        <v>31</v>
      </c>
      <c r="B490" t="s">
        <v>1011</v>
      </c>
      <c r="C490" t="s">
        <v>1012</v>
      </c>
      <c r="D490" t="s">
        <v>86</v>
      </c>
      <c r="E490">
        <v>710.48</v>
      </c>
      <c r="F490">
        <v>576.98</v>
      </c>
      <c r="G490">
        <v>806.17</v>
      </c>
      <c r="H490">
        <v>558.71</v>
      </c>
      <c r="I490">
        <v>670.37</v>
      </c>
      <c r="J490">
        <v>542.53</v>
      </c>
      <c r="K490">
        <v>654.80999999999995</v>
      </c>
      <c r="L490">
        <v>530.27</v>
      </c>
      <c r="M490">
        <v>608.49</v>
      </c>
      <c r="N490">
        <v>486.04</v>
      </c>
      <c r="O490">
        <v>527.89</v>
      </c>
      <c r="P490">
        <v>581.34</v>
      </c>
      <c r="Q490">
        <v>530.16</v>
      </c>
      <c r="R490">
        <v>806.85</v>
      </c>
      <c r="S490">
        <v>500.36</v>
      </c>
      <c r="T490">
        <v>622.36</v>
      </c>
      <c r="U490">
        <v>543.41</v>
      </c>
      <c r="V490">
        <v>541.28</v>
      </c>
      <c r="W490">
        <v>609.09</v>
      </c>
      <c r="X490">
        <v>462.1</v>
      </c>
      <c r="Y490">
        <v>619.01</v>
      </c>
      <c r="Z490">
        <v>593.08000000000004</v>
      </c>
      <c r="AA490">
        <v>547.1</v>
      </c>
      <c r="AB490">
        <v>570.66</v>
      </c>
      <c r="AC490">
        <v>596.5</v>
      </c>
      <c r="AD490">
        <v>554.30999999999995</v>
      </c>
      <c r="AE490">
        <v>567.05999999999995</v>
      </c>
    </row>
    <row r="491" spans="1:31">
      <c r="A491" t="s">
        <v>31</v>
      </c>
      <c r="B491" t="s">
        <v>1013</v>
      </c>
      <c r="C491" t="s">
        <v>1014</v>
      </c>
      <c r="D491" t="s">
        <v>86</v>
      </c>
      <c r="E491">
        <v>636.54999999999995</v>
      </c>
      <c r="F491">
        <v>483.83</v>
      </c>
      <c r="G491">
        <v>720.18</v>
      </c>
      <c r="H491">
        <v>474.51</v>
      </c>
      <c r="I491">
        <v>588.53</v>
      </c>
      <c r="J491">
        <v>444.41</v>
      </c>
      <c r="K491">
        <v>542.70000000000005</v>
      </c>
      <c r="L491">
        <v>439.44</v>
      </c>
      <c r="M491">
        <v>547.80999999999995</v>
      </c>
      <c r="N491">
        <v>405.54</v>
      </c>
      <c r="O491">
        <v>439.35</v>
      </c>
      <c r="P491">
        <v>484.69</v>
      </c>
      <c r="Q491">
        <v>421.31</v>
      </c>
      <c r="R491">
        <v>697.04</v>
      </c>
      <c r="S491">
        <v>407.29</v>
      </c>
      <c r="T491">
        <v>555.20000000000005</v>
      </c>
      <c r="U491">
        <v>460.08</v>
      </c>
      <c r="V491">
        <v>402.97</v>
      </c>
      <c r="W491">
        <v>474.73</v>
      </c>
      <c r="X491">
        <v>382.21</v>
      </c>
      <c r="Y491">
        <v>496.69</v>
      </c>
      <c r="Z491">
        <v>505.54</v>
      </c>
      <c r="AA491">
        <v>447.32</v>
      </c>
      <c r="AB491">
        <v>442.78</v>
      </c>
      <c r="AC491">
        <v>516.07000000000005</v>
      </c>
      <c r="AD491">
        <v>413.71</v>
      </c>
      <c r="AE491">
        <v>474.44</v>
      </c>
    </row>
    <row r="492" spans="1:31">
      <c r="A492" t="s">
        <v>31</v>
      </c>
      <c r="B492" t="s">
        <v>1015</v>
      </c>
      <c r="C492" t="s">
        <v>1016</v>
      </c>
      <c r="D492" t="s">
        <v>86</v>
      </c>
      <c r="E492">
        <v>612.28</v>
      </c>
      <c r="F492">
        <v>464.55</v>
      </c>
      <c r="G492">
        <v>681.08</v>
      </c>
      <c r="H492">
        <v>463.64</v>
      </c>
      <c r="I492">
        <v>569.48</v>
      </c>
      <c r="J492">
        <v>433.73</v>
      </c>
      <c r="K492">
        <v>526.24</v>
      </c>
      <c r="L492">
        <v>426.36</v>
      </c>
      <c r="M492">
        <v>533.85</v>
      </c>
      <c r="N492">
        <v>394.07</v>
      </c>
      <c r="O492">
        <v>433.44</v>
      </c>
      <c r="P492">
        <v>470.6</v>
      </c>
      <c r="Q492">
        <v>413.55</v>
      </c>
      <c r="R492">
        <v>648.04999999999995</v>
      </c>
      <c r="S492">
        <v>400.32</v>
      </c>
      <c r="T492">
        <v>535</v>
      </c>
      <c r="U492">
        <v>451.42</v>
      </c>
      <c r="V492">
        <v>402.95</v>
      </c>
      <c r="W492">
        <v>465.41</v>
      </c>
      <c r="X492">
        <v>387.58</v>
      </c>
      <c r="Y492">
        <v>487.52</v>
      </c>
      <c r="Z492">
        <v>502.29</v>
      </c>
      <c r="AA492">
        <v>444.51</v>
      </c>
      <c r="AB492">
        <v>439.64</v>
      </c>
      <c r="AC492">
        <v>503.21</v>
      </c>
      <c r="AD492">
        <v>411.83</v>
      </c>
      <c r="AE492">
        <v>462.25</v>
      </c>
    </row>
    <row r="493" spans="1:31">
      <c r="A493" t="s">
        <v>31</v>
      </c>
      <c r="B493" t="s">
        <v>1017</v>
      </c>
      <c r="C493" t="s">
        <v>1018</v>
      </c>
      <c r="D493" t="s">
        <v>86</v>
      </c>
      <c r="E493">
        <v>602.54999999999995</v>
      </c>
      <c r="F493">
        <v>464</v>
      </c>
      <c r="G493">
        <v>681.2</v>
      </c>
      <c r="H493">
        <v>453.87</v>
      </c>
      <c r="I493">
        <v>552.58000000000004</v>
      </c>
      <c r="J493">
        <v>420.57</v>
      </c>
      <c r="K493">
        <v>517.47</v>
      </c>
      <c r="L493">
        <v>411.23</v>
      </c>
      <c r="M493">
        <v>512.4</v>
      </c>
      <c r="N493">
        <v>383.38</v>
      </c>
      <c r="O493">
        <v>415.24</v>
      </c>
      <c r="P493">
        <v>457.8</v>
      </c>
      <c r="Q493">
        <v>403.31</v>
      </c>
      <c r="R493">
        <v>669.09</v>
      </c>
      <c r="S493">
        <v>385.46</v>
      </c>
      <c r="T493">
        <v>516.94000000000005</v>
      </c>
      <c r="U493">
        <v>434.53</v>
      </c>
      <c r="V493">
        <v>379.24</v>
      </c>
      <c r="W493">
        <v>442.82</v>
      </c>
      <c r="X493">
        <v>352.71</v>
      </c>
      <c r="Y493">
        <v>473.16</v>
      </c>
      <c r="Z493">
        <v>477.97</v>
      </c>
      <c r="AA493">
        <v>419.76</v>
      </c>
      <c r="AB493">
        <v>418.87</v>
      </c>
      <c r="AC493">
        <v>488.25</v>
      </c>
      <c r="AD493">
        <v>385.44</v>
      </c>
      <c r="AE493">
        <v>453.08</v>
      </c>
    </row>
    <row r="494" spans="1:31">
      <c r="A494" t="s">
        <v>31</v>
      </c>
      <c r="B494" t="s">
        <v>1019</v>
      </c>
      <c r="C494" t="s">
        <v>1020</v>
      </c>
      <c r="D494" t="s">
        <v>86</v>
      </c>
      <c r="E494">
        <v>675.89</v>
      </c>
      <c r="F494">
        <v>553.73</v>
      </c>
      <c r="G494">
        <v>765.05</v>
      </c>
      <c r="H494">
        <v>536.87</v>
      </c>
      <c r="I494">
        <v>643.66</v>
      </c>
      <c r="J494">
        <v>524.29999999999995</v>
      </c>
      <c r="K494">
        <v>634.74</v>
      </c>
      <c r="L494">
        <v>509.17</v>
      </c>
      <c r="M494">
        <v>588.58000000000004</v>
      </c>
      <c r="N494">
        <v>465.53</v>
      </c>
      <c r="O494">
        <v>509.01</v>
      </c>
      <c r="P494">
        <v>556.41999999999996</v>
      </c>
      <c r="Q494">
        <v>510.2</v>
      </c>
      <c r="R494">
        <v>764.33</v>
      </c>
      <c r="S494">
        <v>484.71</v>
      </c>
      <c r="T494">
        <v>598.96</v>
      </c>
      <c r="U494">
        <v>521.46</v>
      </c>
      <c r="V494">
        <v>525.85</v>
      </c>
      <c r="W494">
        <v>589.14</v>
      </c>
      <c r="X494">
        <v>449.87</v>
      </c>
      <c r="Y494">
        <v>595.05999999999995</v>
      </c>
      <c r="Z494">
        <v>562.47</v>
      </c>
      <c r="AA494">
        <v>527.49</v>
      </c>
      <c r="AB494">
        <v>553.16</v>
      </c>
      <c r="AC494">
        <v>575.04999999999995</v>
      </c>
      <c r="AD494">
        <v>538.38</v>
      </c>
      <c r="AE494">
        <v>545.05999999999995</v>
      </c>
    </row>
    <row r="495" spans="1:31">
      <c r="A495" t="s">
        <v>31</v>
      </c>
      <c r="B495" t="s">
        <v>1021</v>
      </c>
      <c r="C495" t="s">
        <v>1022</v>
      </c>
      <c r="D495" t="s">
        <v>86</v>
      </c>
      <c r="E495">
        <v>595.30999999999995</v>
      </c>
      <c r="F495">
        <v>455.89</v>
      </c>
      <c r="G495">
        <v>671.66</v>
      </c>
      <c r="H495">
        <v>448.05</v>
      </c>
      <c r="I495">
        <v>554.4</v>
      </c>
      <c r="J495">
        <v>420.46</v>
      </c>
      <c r="K495">
        <v>516.87</v>
      </c>
      <c r="L495">
        <v>411.71</v>
      </c>
      <c r="M495">
        <v>520.72</v>
      </c>
      <c r="N495">
        <v>379.83</v>
      </c>
      <c r="O495">
        <v>414.63</v>
      </c>
      <c r="P495">
        <v>453.6</v>
      </c>
      <c r="Q495">
        <v>396.5</v>
      </c>
      <c r="R495">
        <v>648.84</v>
      </c>
      <c r="S495">
        <v>386.35</v>
      </c>
      <c r="T495">
        <v>523.92999999999995</v>
      </c>
      <c r="U495">
        <v>432.3</v>
      </c>
      <c r="V495">
        <v>380.88</v>
      </c>
      <c r="W495">
        <v>446.73</v>
      </c>
      <c r="X495">
        <v>363.09</v>
      </c>
      <c r="Y495">
        <v>466.89</v>
      </c>
      <c r="Z495">
        <v>468.86</v>
      </c>
      <c r="AA495">
        <v>421.05</v>
      </c>
      <c r="AB495">
        <v>419.09</v>
      </c>
      <c r="AC495">
        <v>488.7</v>
      </c>
      <c r="AD495">
        <v>390.2</v>
      </c>
      <c r="AE495">
        <v>447.5</v>
      </c>
    </row>
    <row r="496" spans="1:31">
      <c r="A496" t="s">
        <v>31</v>
      </c>
      <c r="B496" t="s">
        <v>1023</v>
      </c>
      <c r="C496" t="s">
        <v>1024</v>
      </c>
      <c r="D496" t="s">
        <v>86</v>
      </c>
      <c r="E496">
        <v>596.54</v>
      </c>
      <c r="F496">
        <v>460.83</v>
      </c>
      <c r="G496">
        <v>671.36</v>
      </c>
      <c r="H496">
        <v>452.55</v>
      </c>
      <c r="I496">
        <v>555.29999999999995</v>
      </c>
      <c r="J496">
        <v>424.88</v>
      </c>
      <c r="K496">
        <v>521.51</v>
      </c>
      <c r="L496">
        <v>414.78</v>
      </c>
      <c r="M496">
        <v>520.47</v>
      </c>
      <c r="N496">
        <v>383.53</v>
      </c>
      <c r="O496">
        <v>418.89</v>
      </c>
      <c r="P496">
        <v>457.14</v>
      </c>
      <c r="Q496">
        <v>403.05</v>
      </c>
      <c r="R496">
        <v>652.78</v>
      </c>
      <c r="S496">
        <v>390.81</v>
      </c>
      <c r="T496">
        <v>523.26</v>
      </c>
      <c r="U496">
        <v>435.45</v>
      </c>
      <c r="V496">
        <v>387.7</v>
      </c>
      <c r="W496">
        <v>451.57</v>
      </c>
      <c r="X496">
        <v>365.28</v>
      </c>
      <c r="Y496">
        <v>472.89</v>
      </c>
      <c r="Z496">
        <v>472.33</v>
      </c>
      <c r="AA496">
        <v>424.85</v>
      </c>
      <c r="AB496">
        <v>424.79</v>
      </c>
      <c r="AC496">
        <v>491.02</v>
      </c>
      <c r="AD496">
        <v>396.14</v>
      </c>
      <c r="AE496">
        <v>451.99</v>
      </c>
    </row>
    <row r="497" spans="1:31">
      <c r="A497" t="s">
        <v>31</v>
      </c>
      <c r="B497" t="s">
        <v>1025</v>
      </c>
      <c r="C497" t="s">
        <v>1026</v>
      </c>
      <c r="D497" t="s">
        <v>86</v>
      </c>
      <c r="E497">
        <v>602.64</v>
      </c>
      <c r="F497">
        <v>460.88</v>
      </c>
      <c r="G497">
        <v>677.99</v>
      </c>
      <c r="H497">
        <v>452.89</v>
      </c>
      <c r="I497">
        <v>564.33000000000004</v>
      </c>
      <c r="J497">
        <v>428.52</v>
      </c>
      <c r="K497">
        <v>522.29</v>
      </c>
      <c r="L497">
        <v>422.99</v>
      </c>
      <c r="M497">
        <v>531.53</v>
      </c>
      <c r="N497">
        <v>387.64</v>
      </c>
      <c r="O497">
        <v>424.27</v>
      </c>
      <c r="P497">
        <v>462.08</v>
      </c>
      <c r="Q497">
        <v>403.01</v>
      </c>
      <c r="R497">
        <v>651.41999999999996</v>
      </c>
      <c r="S497">
        <v>393.86</v>
      </c>
      <c r="T497">
        <v>536.22</v>
      </c>
      <c r="U497">
        <v>441.04</v>
      </c>
      <c r="V497">
        <v>392</v>
      </c>
      <c r="W497">
        <v>460.05</v>
      </c>
      <c r="X497">
        <v>375.98</v>
      </c>
      <c r="Y497">
        <v>473.89</v>
      </c>
      <c r="Z497">
        <v>477.08</v>
      </c>
      <c r="AA497">
        <v>432.06</v>
      </c>
      <c r="AB497">
        <v>427.55</v>
      </c>
      <c r="AC497">
        <v>496.04</v>
      </c>
      <c r="AD497">
        <v>403.07</v>
      </c>
      <c r="AE497">
        <v>453.03</v>
      </c>
    </row>
    <row r="498" spans="1:31">
      <c r="A498" t="s">
        <v>31</v>
      </c>
      <c r="B498" t="s">
        <v>1027</v>
      </c>
      <c r="C498" t="s">
        <v>1028</v>
      </c>
      <c r="D498" t="s">
        <v>86</v>
      </c>
      <c r="E498">
        <v>564.4</v>
      </c>
      <c r="F498">
        <v>438.1</v>
      </c>
      <c r="G498">
        <v>636.28</v>
      </c>
      <c r="H498">
        <v>429.43</v>
      </c>
      <c r="I498">
        <v>521.73</v>
      </c>
      <c r="J498">
        <v>398.98</v>
      </c>
      <c r="K498">
        <v>494.06</v>
      </c>
      <c r="L498">
        <v>386.29</v>
      </c>
      <c r="M498">
        <v>488.41</v>
      </c>
      <c r="N498">
        <v>359.89</v>
      </c>
      <c r="O498">
        <v>392.93</v>
      </c>
      <c r="P498">
        <v>429.39</v>
      </c>
      <c r="Q498">
        <v>380.49</v>
      </c>
      <c r="R498">
        <v>623.70000000000005</v>
      </c>
      <c r="S498">
        <v>366.68</v>
      </c>
      <c r="T498">
        <v>489.09</v>
      </c>
      <c r="U498">
        <v>409.24</v>
      </c>
      <c r="V498">
        <v>359.71</v>
      </c>
      <c r="W498">
        <v>418.07</v>
      </c>
      <c r="X498">
        <v>336.35</v>
      </c>
      <c r="Y498">
        <v>445.84</v>
      </c>
      <c r="Z498">
        <v>444.02</v>
      </c>
      <c r="AA498">
        <v>396.22</v>
      </c>
      <c r="AB498">
        <v>397.66</v>
      </c>
      <c r="AC498">
        <v>463.45</v>
      </c>
      <c r="AD498">
        <v>364.91</v>
      </c>
      <c r="AE498">
        <v>428.27</v>
      </c>
    </row>
    <row r="499" spans="1:31">
      <c r="A499" t="s">
        <v>31</v>
      </c>
      <c r="B499" t="s">
        <v>1029</v>
      </c>
      <c r="C499" t="s">
        <v>1030</v>
      </c>
      <c r="D499" t="s">
        <v>86</v>
      </c>
      <c r="E499">
        <v>3395.18</v>
      </c>
      <c r="F499">
        <v>2854.59</v>
      </c>
      <c r="G499">
        <v>3087.51</v>
      </c>
      <c r="H499">
        <v>4603.8900000000003</v>
      </c>
      <c r="I499">
        <v>3172.04</v>
      </c>
      <c r="J499">
        <v>3245.92</v>
      </c>
      <c r="K499">
        <v>2727.01</v>
      </c>
      <c r="L499">
        <v>2895.44</v>
      </c>
      <c r="M499">
        <v>3317.7</v>
      </c>
      <c r="N499">
        <v>3262.83</v>
      </c>
      <c r="O499">
        <v>2881.53</v>
      </c>
      <c r="P499">
        <v>3139.43</v>
      </c>
      <c r="Q499">
        <v>5516.08</v>
      </c>
      <c r="R499">
        <v>2840.18</v>
      </c>
      <c r="S499">
        <v>3569.91</v>
      </c>
      <c r="T499">
        <v>3448.6</v>
      </c>
      <c r="U499">
        <v>3868.84</v>
      </c>
      <c r="V499">
        <v>2992.16</v>
      </c>
      <c r="W499">
        <v>3191.17</v>
      </c>
      <c r="X499">
        <v>2773.24</v>
      </c>
      <c r="Y499">
        <v>3141.05</v>
      </c>
      <c r="Z499">
        <v>2898.2</v>
      </c>
      <c r="AA499">
        <v>3728.96</v>
      </c>
      <c r="AB499">
        <v>3189.27</v>
      </c>
      <c r="AC499">
        <v>4100.8100000000004</v>
      </c>
      <c r="AD499">
        <v>3349.12</v>
      </c>
      <c r="AE499">
        <v>3330.37</v>
      </c>
    </row>
    <row r="500" spans="1:31">
      <c r="A500" t="s">
        <v>31</v>
      </c>
      <c r="B500" t="s">
        <v>1031</v>
      </c>
      <c r="C500" t="s">
        <v>1032</v>
      </c>
      <c r="D500" t="s">
        <v>86</v>
      </c>
      <c r="E500">
        <v>3351.11</v>
      </c>
      <c r="F500">
        <v>2786.98</v>
      </c>
      <c r="G500">
        <v>3027.3</v>
      </c>
      <c r="H500">
        <v>4563.51</v>
      </c>
      <c r="I500">
        <v>3119.12</v>
      </c>
      <c r="J500">
        <v>3178.85</v>
      </c>
      <c r="K500">
        <v>2639.11</v>
      </c>
      <c r="L500">
        <v>2832.64</v>
      </c>
      <c r="M500">
        <v>3287.88</v>
      </c>
      <c r="N500">
        <v>3213.64</v>
      </c>
      <c r="O500">
        <v>2820.27</v>
      </c>
      <c r="P500">
        <v>3072.26</v>
      </c>
      <c r="Q500">
        <v>5461.65</v>
      </c>
      <c r="R500">
        <v>2753.01</v>
      </c>
      <c r="S500">
        <v>3511.5</v>
      </c>
      <c r="T500">
        <v>3414.02</v>
      </c>
      <c r="U500">
        <v>3822.67</v>
      </c>
      <c r="V500">
        <v>2883.79</v>
      </c>
      <c r="W500">
        <v>3088.52</v>
      </c>
      <c r="X500">
        <v>2721.17</v>
      </c>
      <c r="Y500">
        <v>3048.03</v>
      </c>
      <c r="Z500">
        <v>2837.1</v>
      </c>
      <c r="AA500">
        <v>3665.74</v>
      </c>
      <c r="AB500">
        <v>3092.34</v>
      </c>
      <c r="AC500">
        <v>4059.16</v>
      </c>
      <c r="AD500">
        <v>3242.61</v>
      </c>
      <c r="AE500">
        <v>3268.59</v>
      </c>
    </row>
    <row r="501" spans="1:31">
      <c r="A501" t="s">
        <v>31</v>
      </c>
      <c r="B501" t="s">
        <v>1033</v>
      </c>
      <c r="C501" t="s">
        <v>1034</v>
      </c>
      <c r="D501" t="s">
        <v>86</v>
      </c>
      <c r="E501">
        <v>3343.9</v>
      </c>
      <c r="F501">
        <v>2788.55</v>
      </c>
      <c r="G501">
        <v>3015.1</v>
      </c>
      <c r="H501">
        <v>4572.5</v>
      </c>
      <c r="I501">
        <v>3107.42</v>
      </c>
      <c r="J501">
        <v>3177.25</v>
      </c>
      <c r="K501">
        <v>2636.05</v>
      </c>
      <c r="L501">
        <v>2824.15</v>
      </c>
      <c r="M501">
        <v>3276.18</v>
      </c>
      <c r="N501">
        <v>3213.13</v>
      </c>
      <c r="O501">
        <v>2816.2</v>
      </c>
      <c r="P501">
        <v>3067.76</v>
      </c>
      <c r="Q501">
        <v>5475.84</v>
      </c>
      <c r="R501">
        <v>2750.87</v>
      </c>
      <c r="S501">
        <v>3512.96</v>
      </c>
      <c r="T501">
        <v>3399.81</v>
      </c>
      <c r="U501">
        <v>3822.08</v>
      </c>
      <c r="V501">
        <v>2879.81</v>
      </c>
      <c r="W501">
        <v>3078.22</v>
      </c>
      <c r="X501">
        <v>2709.88</v>
      </c>
      <c r="Y501">
        <v>3047.55</v>
      </c>
      <c r="Z501">
        <v>2831.76</v>
      </c>
      <c r="AA501">
        <v>3661.92</v>
      </c>
      <c r="AB501">
        <v>3090.32</v>
      </c>
      <c r="AC501">
        <v>4058.73</v>
      </c>
      <c r="AD501">
        <v>3235.82</v>
      </c>
      <c r="AE501">
        <v>3270.73</v>
      </c>
    </row>
    <row r="502" spans="1:31">
      <c r="A502" t="s">
        <v>31</v>
      </c>
      <c r="B502" t="s">
        <v>1035</v>
      </c>
      <c r="C502" t="s">
        <v>1036</v>
      </c>
      <c r="D502" t="s">
        <v>86</v>
      </c>
      <c r="E502">
        <v>3320.19</v>
      </c>
      <c r="F502">
        <v>2751.36</v>
      </c>
      <c r="G502">
        <v>3011.28</v>
      </c>
      <c r="H502">
        <v>4477.21</v>
      </c>
      <c r="I502">
        <v>3099.94</v>
      </c>
      <c r="J502">
        <v>3140.5</v>
      </c>
      <c r="K502">
        <v>2615.6</v>
      </c>
      <c r="L502">
        <v>2813.89</v>
      </c>
      <c r="M502">
        <v>3262.29</v>
      </c>
      <c r="N502">
        <v>3171.03</v>
      </c>
      <c r="O502">
        <v>2794.67</v>
      </c>
      <c r="P502">
        <v>3042.1</v>
      </c>
      <c r="Q502">
        <v>5350.31</v>
      </c>
      <c r="R502">
        <v>2728.34</v>
      </c>
      <c r="S502">
        <v>3459.94</v>
      </c>
      <c r="T502">
        <v>3391.02</v>
      </c>
      <c r="U502">
        <v>3768.84</v>
      </c>
      <c r="V502">
        <v>2860.52</v>
      </c>
      <c r="W502">
        <v>3072.75</v>
      </c>
      <c r="X502">
        <v>2707.6</v>
      </c>
      <c r="Y502">
        <v>3014.03</v>
      </c>
      <c r="Z502">
        <v>2814.47</v>
      </c>
      <c r="AA502">
        <v>3622.83</v>
      </c>
      <c r="AB502">
        <v>3058.97</v>
      </c>
      <c r="AC502">
        <v>3999.01</v>
      </c>
      <c r="AD502">
        <v>3217.08</v>
      </c>
      <c r="AE502">
        <v>3221.58</v>
      </c>
    </row>
    <row r="503" spans="1:31">
      <c r="A503" t="s">
        <v>31</v>
      </c>
      <c r="B503" t="s">
        <v>1037</v>
      </c>
      <c r="C503" t="s">
        <v>1038</v>
      </c>
      <c r="D503" t="s">
        <v>86</v>
      </c>
      <c r="E503">
        <v>3271.59</v>
      </c>
      <c r="F503">
        <v>2722.73</v>
      </c>
      <c r="G503">
        <v>2953.68</v>
      </c>
      <c r="H503">
        <v>4458.42</v>
      </c>
      <c r="I503">
        <v>3043.62</v>
      </c>
      <c r="J503">
        <v>3103.85</v>
      </c>
      <c r="K503">
        <v>2576.36</v>
      </c>
      <c r="L503">
        <v>2764.7</v>
      </c>
      <c r="M503">
        <v>3208.83</v>
      </c>
      <c r="N503">
        <v>3138.39</v>
      </c>
      <c r="O503">
        <v>2754.14</v>
      </c>
      <c r="P503">
        <v>2999.31</v>
      </c>
      <c r="Q503">
        <v>5336.22</v>
      </c>
      <c r="R503">
        <v>2688.54</v>
      </c>
      <c r="S503">
        <v>3429.19</v>
      </c>
      <c r="T503">
        <v>3331.17</v>
      </c>
      <c r="U503">
        <v>3733.22</v>
      </c>
      <c r="V503">
        <v>2814.86</v>
      </c>
      <c r="W503">
        <v>3013.24</v>
      </c>
      <c r="X503">
        <v>2654.92</v>
      </c>
      <c r="Y503">
        <v>2976.26</v>
      </c>
      <c r="Z503">
        <v>2769.86</v>
      </c>
      <c r="AA503">
        <v>3579</v>
      </c>
      <c r="AB503">
        <v>3018.66</v>
      </c>
      <c r="AC503">
        <v>3963.82</v>
      </c>
      <c r="AD503">
        <v>3164.04</v>
      </c>
      <c r="AE503">
        <v>3192.68</v>
      </c>
    </row>
    <row r="504" spans="1:31">
      <c r="A504" t="s">
        <v>31</v>
      </c>
      <c r="B504" t="s">
        <v>1039</v>
      </c>
      <c r="C504" t="s">
        <v>1040</v>
      </c>
      <c r="D504" t="s">
        <v>86</v>
      </c>
      <c r="E504">
        <v>3264.55</v>
      </c>
      <c r="F504">
        <v>2724.22</v>
      </c>
      <c r="G504">
        <v>2941.47</v>
      </c>
      <c r="H504">
        <v>4472.28</v>
      </c>
      <c r="I504">
        <v>3031.7</v>
      </c>
      <c r="J504">
        <v>3103.01</v>
      </c>
      <c r="K504">
        <v>2572.33</v>
      </c>
      <c r="L504">
        <v>2755.81</v>
      </c>
      <c r="M504">
        <v>3197.81</v>
      </c>
      <c r="N504">
        <v>3139.34</v>
      </c>
      <c r="O504">
        <v>2749.41</v>
      </c>
      <c r="P504">
        <v>2995.24</v>
      </c>
      <c r="Q504">
        <v>5357.71</v>
      </c>
      <c r="R504">
        <v>2685.28</v>
      </c>
      <c r="S504">
        <v>3432.8</v>
      </c>
      <c r="T504">
        <v>3317.97</v>
      </c>
      <c r="U504">
        <v>3735.4</v>
      </c>
      <c r="V504">
        <v>2810.21</v>
      </c>
      <c r="W504">
        <v>3002.27</v>
      </c>
      <c r="X504">
        <v>2643.17</v>
      </c>
      <c r="Y504">
        <v>2975.61</v>
      </c>
      <c r="Z504">
        <v>2763.71</v>
      </c>
      <c r="AA504">
        <v>3577.01</v>
      </c>
      <c r="AB504">
        <v>3017.22</v>
      </c>
      <c r="AC504">
        <v>3966.8</v>
      </c>
      <c r="AD504">
        <v>3157.4</v>
      </c>
      <c r="AE504">
        <v>3196.16</v>
      </c>
    </row>
    <row r="505" spans="1:31">
      <c r="A505" t="s">
        <v>31</v>
      </c>
      <c r="B505" t="s">
        <v>1041</v>
      </c>
      <c r="C505" t="s">
        <v>1042</v>
      </c>
      <c r="D505" t="s">
        <v>86</v>
      </c>
      <c r="E505">
        <v>683.97</v>
      </c>
      <c r="F505">
        <v>525.33000000000004</v>
      </c>
      <c r="G505">
        <v>689.02</v>
      </c>
      <c r="H505">
        <v>572.08000000000004</v>
      </c>
      <c r="I505">
        <v>621.32000000000005</v>
      </c>
      <c r="J505">
        <v>530.29999999999995</v>
      </c>
      <c r="K505">
        <v>600.71</v>
      </c>
      <c r="L505">
        <v>501.57</v>
      </c>
      <c r="M505">
        <v>541.70000000000005</v>
      </c>
      <c r="N505">
        <v>475.71</v>
      </c>
      <c r="O505">
        <v>529.49</v>
      </c>
      <c r="P505">
        <v>564.70000000000005</v>
      </c>
      <c r="Q505">
        <v>550.39</v>
      </c>
      <c r="R505">
        <v>653.33000000000004</v>
      </c>
      <c r="S505">
        <v>486.67</v>
      </c>
      <c r="T505">
        <v>532.07000000000005</v>
      </c>
      <c r="U505">
        <v>541.41999999999996</v>
      </c>
      <c r="V505">
        <v>563.65</v>
      </c>
      <c r="W505">
        <v>577.34</v>
      </c>
      <c r="X505">
        <v>497.73</v>
      </c>
      <c r="Y505">
        <v>652.44000000000005</v>
      </c>
      <c r="Z505">
        <v>708.66</v>
      </c>
      <c r="AA505">
        <v>568.77</v>
      </c>
      <c r="AB505">
        <v>587.38</v>
      </c>
      <c r="AC505">
        <v>571.45000000000005</v>
      </c>
      <c r="AD505">
        <v>561.91</v>
      </c>
      <c r="AE505">
        <v>560.54</v>
      </c>
    </row>
    <row r="506" spans="1:31">
      <c r="A506" t="s">
        <v>31</v>
      </c>
      <c r="B506" t="s">
        <v>1043</v>
      </c>
      <c r="C506" t="s">
        <v>1044</v>
      </c>
      <c r="D506" t="s">
        <v>86</v>
      </c>
      <c r="E506">
        <v>602.71</v>
      </c>
      <c r="F506">
        <v>426.88</v>
      </c>
      <c r="G506">
        <v>593.95000000000005</v>
      </c>
      <c r="H506">
        <v>483.19</v>
      </c>
      <c r="I506">
        <v>532.12</v>
      </c>
      <c r="J506">
        <v>427.2</v>
      </c>
      <c r="K506">
        <v>482.61</v>
      </c>
      <c r="L506">
        <v>405.14</v>
      </c>
      <c r="M506">
        <v>473.78</v>
      </c>
      <c r="N506">
        <v>390.53</v>
      </c>
      <c r="O506">
        <v>435.96</v>
      </c>
      <c r="P506">
        <v>462.43</v>
      </c>
      <c r="Q506">
        <v>437.47</v>
      </c>
      <c r="R506">
        <v>535.28</v>
      </c>
      <c r="S506">
        <v>389.01</v>
      </c>
      <c r="T506">
        <v>457.12</v>
      </c>
      <c r="U506">
        <v>452.82</v>
      </c>
      <c r="V506">
        <v>420.98</v>
      </c>
      <c r="W506">
        <v>436.92</v>
      </c>
      <c r="X506">
        <v>413.11</v>
      </c>
      <c r="Y506">
        <v>525.29</v>
      </c>
      <c r="Z506">
        <v>616.42999999999995</v>
      </c>
      <c r="AA506">
        <v>463.86</v>
      </c>
      <c r="AB506">
        <v>454.88</v>
      </c>
      <c r="AC506">
        <v>485.1</v>
      </c>
      <c r="AD506">
        <v>416.38</v>
      </c>
      <c r="AE506">
        <v>462.98</v>
      </c>
    </row>
    <row r="507" spans="1:31">
      <c r="A507" t="s">
        <v>31</v>
      </c>
      <c r="B507" t="s">
        <v>1045</v>
      </c>
      <c r="C507" t="s">
        <v>1046</v>
      </c>
      <c r="D507" t="s">
        <v>86</v>
      </c>
      <c r="E507">
        <v>590.46</v>
      </c>
      <c r="F507">
        <v>422.73</v>
      </c>
      <c r="G507">
        <v>578.96</v>
      </c>
      <c r="H507">
        <v>478.77</v>
      </c>
      <c r="I507">
        <v>517</v>
      </c>
      <c r="J507">
        <v>419.33</v>
      </c>
      <c r="K507">
        <v>475.84</v>
      </c>
      <c r="L507">
        <v>393.08</v>
      </c>
      <c r="M507">
        <v>457.55</v>
      </c>
      <c r="N507">
        <v>382.99</v>
      </c>
      <c r="O507">
        <v>427.45</v>
      </c>
      <c r="P507">
        <v>452.85</v>
      </c>
      <c r="Q507">
        <v>434.18</v>
      </c>
      <c r="R507">
        <v>529.13</v>
      </c>
      <c r="S507">
        <v>382.1</v>
      </c>
      <c r="T507">
        <v>438.6</v>
      </c>
      <c r="U507">
        <v>443.48</v>
      </c>
      <c r="V507">
        <v>412.86</v>
      </c>
      <c r="W507">
        <v>423.35</v>
      </c>
      <c r="X507">
        <v>399.08</v>
      </c>
      <c r="Y507">
        <v>519.45000000000005</v>
      </c>
      <c r="Z507">
        <v>607.49</v>
      </c>
      <c r="AA507">
        <v>452.88</v>
      </c>
      <c r="AB507">
        <v>447.38</v>
      </c>
      <c r="AC507">
        <v>475.1</v>
      </c>
      <c r="AD507">
        <v>404.91</v>
      </c>
      <c r="AE507">
        <v>457.7</v>
      </c>
    </row>
    <row r="508" spans="1:31">
      <c r="A508" t="s">
        <v>31</v>
      </c>
      <c r="B508" t="s">
        <v>1047</v>
      </c>
      <c r="C508" t="s">
        <v>1048</v>
      </c>
      <c r="D508" t="s">
        <v>86</v>
      </c>
      <c r="E508">
        <v>686.48</v>
      </c>
      <c r="F508">
        <v>483.03</v>
      </c>
      <c r="G508">
        <v>687.15</v>
      </c>
      <c r="H508">
        <v>537.66999999999996</v>
      </c>
      <c r="I508">
        <v>626.77</v>
      </c>
      <c r="J508">
        <v>497.2</v>
      </c>
      <c r="K508">
        <v>550.52</v>
      </c>
      <c r="L508">
        <v>490.89</v>
      </c>
      <c r="M508">
        <v>567.86</v>
      </c>
      <c r="N508">
        <v>455.81</v>
      </c>
      <c r="O508">
        <v>509.13</v>
      </c>
      <c r="P508">
        <v>538.97</v>
      </c>
      <c r="Q508">
        <v>493.92</v>
      </c>
      <c r="R508">
        <v>603.72</v>
      </c>
      <c r="S508">
        <v>454</v>
      </c>
      <c r="T508">
        <v>561.42999999999995</v>
      </c>
      <c r="U508">
        <v>525.96</v>
      </c>
      <c r="V508">
        <v>501.44</v>
      </c>
      <c r="W508">
        <v>538.14</v>
      </c>
      <c r="X508">
        <v>502.06</v>
      </c>
      <c r="Y508">
        <v>593.01</v>
      </c>
      <c r="Z508">
        <v>689.08</v>
      </c>
      <c r="AA508">
        <v>547.03</v>
      </c>
      <c r="AB508">
        <v>527.91</v>
      </c>
      <c r="AC508">
        <v>558.59</v>
      </c>
      <c r="AD508">
        <v>509.74</v>
      </c>
      <c r="AE508">
        <v>521.82000000000005</v>
      </c>
    </row>
    <row r="509" spans="1:31">
      <c r="A509" t="s">
        <v>31</v>
      </c>
      <c r="B509" t="s">
        <v>1049</v>
      </c>
      <c r="C509" t="s">
        <v>1050</v>
      </c>
      <c r="D509" t="s">
        <v>86</v>
      </c>
      <c r="E509">
        <v>606.09</v>
      </c>
      <c r="F509">
        <v>429.9</v>
      </c>
      <c r="G509">
        <v>598.37</v>
      </c>
      <c r="H509">
        <v>484.37</v>
      </c>
      <c r="I509">
        <v>538.05999999999995</v>
      </c>
      <c r="J509">
        <v>431.48</v>
      </c>
      <c r="K509">
        <v>485.25</v>
      </c>
      <c r="L509">
        <v>412.61</v>
      </c>
      <c r="M509">
        <v>480.96</v>
      </c>
      <c r="N509">
        <v>395.07</v>
      </c>
      <c r="O509">
        <v>441.5</v>
      </c>
      <c r="P509">
        <v>467.26</v>
      </c>
      <c r="Q509">
        <v>440.19</v>
      </c>
      <c r="R509">
        <v>538.02</v>
      </c>
      <c r="S509">
        <v>393.19</v>
      </c>
      <c r="T509">
        <v>466.07</v>
      </c>
      <c r="U509">
        <v>457.68</v>
      </c>
      <c r="V509">
        <v>427.16</v>
      </c>
      <c r="W509">
        <v>445.74</v>
      </c>
      <c r="X509">
        <v>420.29</v>
      </c>
      <c r="Y509">
        <v>527.49</v>
      </c>
      <c r="Z509">
        <v>617.79999999999995</v>
      </c>
      <c r="AA509">
        <v>469.88</v>
      </c>
      <c r="AB509">
        <v>458.81</v>
      </c>
      <c r="AC509">
        <v>488.81</v>
      </c>
      <c r="AD509">
        <v>424.08</v>
      </c>
      <c r="AE509">
        <v>465.25</v>
      </c>
    </row>
    <row r="510" spans="1:31">
      <c r="A510" t="s">
        <v>31</v>
      </c>
      <c r="B510" t="s">
        <v>1051</v>
      </c>
      <c r="C510" t="s">
        <v>1052</v>
      </c>
      <c r="D510" t="s">
        <v>86</v>
      </c>
      <c r="E510">
        <v>567.57000000000005</v>
      </c>
      <c r="F510">
        <v>406.76</v>
      </c>
      <c r="G510">
        <v>555.42999999999995</v>
      </c>
      <c r="H510">
        <v>461.34</v>
      </c>
      <c r="I510">
        <v>494.37</v>
      </c>
      <c r="J510">
        <v>401.27</v>
      </c>
      <c r="K510">
        <v>456.64</v>
      </c>
      <c r="L510">
        <v>374.3</v>
      </c>
      <c r="M510">
        <v>436.66</v>
      </c>
      <c r="N510">
        <v>366.59</v>
      </c>
      <c r="O510">
        <v>409.47</v>
      </c>
      <c r="P510">
        <v>433.65</v>
      </c>
      <c r="Q510">
        <v>417.53</v>
      </c>
      <c r="R510">
        <v>509.33</v>
      </c>
      <c r="S510">
        <v>365.37</v>
      </c>
      <c r="T510">
        <v>416.98</v>
      </c>
      <c r="U510">
        <v>425.25</v>
      </c>
      <c r="V510">
        <v>393.64</v>
      </c>
      <c r="W510">
        <v>401.56</v>
      </c>
      <c r="X510">
        <v>379.53</v>
      </c>
      <c r="Y510">
        <v>499.38</v>
      </c>
      <c r="Z510">
        <v>585.35</v>
      </c>
      <c r="AA510">
        <v>433.11</v>
      </c>
      <c r="AB510">
        <v>428.25</v>
      </c>
      <c r="AC510">
        <v>455.85</v>
      </c>
      <c r="AD510">
        <v>384.08</v>
      </c>
      <c r="AE510">
        <v>440.45</v>
      </c>
    </row>
    <row r="511" spans="1:31">
      <c r="A511" t="s">
        <v>31</v>
      </c>
      <c r="B511" t="s">
        <v>1053</v>
      </c>
      <c r="C511" t="s">
        <v>1054</v>
      </c>
      <c r="D511" t="s">
        <v>86</v>
      </c>
      <c r="E511">
        <v>879.22</v>
      </c>
      <c r="F511">
        <v>684.87</v>
      </c>
      <c r="G511">
        <v>840.07</v>
      </c>
      <c r="H511">
        <v>801.74</v>
      </c>
      <c r="I511">
        <v>762.82</v>
      </c>
      <c r="J511">
        <v>660.84</v>
      </c>
      <c r="K511">
        <v>770.57</v>
      </c>
      <c r="L511">
        <v>608.05999999999995</v>
      </c>
      <c r="M511">
        <v>698.53</v>
      </c>
      <c r="N511">
        <v>645.58000000000004</v>
      </c>
      <c r="O511">
        <v>642.75</v>
      </c>
      <c r="P511">
        <v>680.82</v>
      </c>
      <c r="Q511">
        <v>667.33</v>
      </c>
      <c r="R511">
        <v>840.81</v>
      </c>
      <c r="S511">
        <v>658.05</v>
      </c>
      <c r="T511">
        <v>680.73</v>
      </c>
      <c r="U511">
        <v>726.17</v>
      </c>
      <c r="V511">
        <v>682.3</v>
      </c>
      <c r="W511">
        <v>684.41</v>
      </c>
      <c r="X511">
        <v>641.20000000000005</v>
      </c>
      <c r="Y511">
        <v>811.95</v>
      </c>
      <c r="Z511">
        <v>901.79</v>
      </c>
      <c r="AA511">
        <v>706.62</v>
      </c>
      <c r="AB511">
        <v>743.37</v>
      </c>
      <c r="AC511">
        <v>735.06</v>
      </c>
      <c r="AD511">
        <v>681.53</v>
      </c>
      <c r="AE511">
        <v>799.39</v>
      </c>
    </row>
    <row r="512" spans="1:31">
      <c r="A512" t="s">
        <v>31</v>
      </c>
      <c r="B512" t="s">
        <v>1055</v>
      </c>
      <c r="C512" t="s">
        <v>1056</v>
      </c>
      <c r="D512" t="s">
        <v>86</v>
      </c>
      <c r="E512">
        <v>817.8</v>
      </c>
      <c r="F512">
        <v>607.97</v>
      </c>
      <c r="G512">
        <v>768.22</v>
      </c>
      <c r="H512">
        <v>732.46</v>
      </c>
      <c r="I512">
        <v>695.8</v>
      </c>
      <c r="J512">
        <v>581.12</v>
      </c>
      <c r="K512">
        <v>678.37</v>
      </c>
      <c r="L512">
        <v>534.99</v>
      </c>
      <c r="M512">
        <v>648.71</v>
      </c>
      <c r="N512">
        <v>580.34</v>
      </c>
      <c r="O512">
        <v>570.91999999999996</v>
      </c>
      <c r="P512">
        <v>602.26</v>
      </c>
      <c r="Q512">
        <v>578.70000000000005</v>
      </c>
      <c r="R512">
        <v>748.81</v>
      </c>
      <c r="S512">
        <v>582.59</v>
      </c>
      <c r="T512">
        <v>626.11</v>
      </c>
      <c r="U512">
        <v>658.54</v>
      </c>
      <c r="V512">
        <v>571.47</v>
      </c>
      <c r="W512">
        <v>576.80999999999995</v>
      </c>
      <c r="X512">
        <v>577.9</v>
      </c>
      <c r="Y512">
        <v>712.51</v>
      </c>
      <c r="Z512">
        <v>830.94</v>
      </c>
      <c r="AA512">
        <v>626.41</v>
      </c>
      <c r="AB512">
        <v>640.21</v>
      </c>
      <c r="AC512">
        <v>668.99</v>
      </c>
      <c r="AD512">
        <v>569.35</v>
      </c>
      <c r="AE512">
        <v>723.54</v>
      </c>
    </row>
    <row r="513" spans="1:31">
      <c r="A513" t="s">
        <v>31</v>
      </c>
      <c r="B513" t="s">
        <v>1057</v>
      </c>
      <c r="C513" t="s">
        <v>1058</v>
      </c>
      <c r="D513" t="s">
        <v>86</v>
      </c>
      <c r="E513">
        <v>812.32</v>
      </c>
      <c r="F513">
        <v>608.98</v>
      </c>
      <c r="G513">
        <v>761.11</v>
      </c>
      <c r="H513">
        <v>732.87</v>
      </c>
      <c r="I513">
        <v>688.66</v>
      </c>
      <c r="J513">
        <v>579.70000000000005</v>
      </c>
      <c r="K513">
        <v>678.23</v>
      </c>
      <c r="L513">
        <v>530.36</v>
      </c>
      <c r="M513">
        <v>640.15</v>
      </c>
      <c r="N513">
        <v>578.42999999999995</v>
      </c>
      <c r="O513">
        <v>568.72</v>
      </c>
      <c r="P513">
        <v>599.42999999999995</v>
      </c>
      <c r="Q513">
        <v>580.82000000000005</v>
      </c>
      <c r="R513">
        <v>748.97</v>
      </c>
      <c r="S513">
        <v>581.64</v>
      </c>
      <c r="T513">
        <v>616.16999999999996</v>
      </c>
      <c r="U513">
        <v>655.44</v>
      </c>
      <c r="V513">
        <v>571.23</v>
      </c>
      <c r="W513">
        <v>572.67999999999995</v>
      </c>
      <c r="X513">
        <v>571.41999999999996</v>
      </c>
      <c r="Y513">
        <v>713.22</v>
      </c>
      <c r="Z513">
        <v>827.98</v>
      </c>
      <c r="AA513">
        <v>622.73</v>
      </c>
      <c r="AB513">
        <v>639.91999999999996</v>
      </c>
      <c r="AC513">
        <v>665.35</v>
      </c>
      <c r="AD513">
        <v>566.86</v>
      </c>
      <c r="AE513">
        <v>723.62</v>
      </c>
    </row>
    <row r="514" spans="1:31">
      <c r="A514" t="s">
        <v>31</v>
      </c>
      <c r="B514" t="s">
        <v>1059</v>
      </c>
      <c r="C514" t="s">
        <v>1060</v>
      </c>
      <c r="D514" t="s">
        <v>86</v>
      </c>
      <c r="E514">
        <v>880.55</v>
      </c>
      <c r="F514">
        <v>648.52</v>
      </c>
      <c r="G514">
        <v>840.75</v>
      </c>
      <c r="H514">
        <v>768.85</v>
      </c>
      <c r="I514">
        <v>770.33</v>
      </c>
      <c r="J514">
        <v>634.9</v>
      </c>
      <c r="K514">
        <v>728.36</v>
      </c>
      <c r="L514">
        <v>603.78</v>
      </c>
      <c r="M514">
        <v>722.71</v>
      </c>
      <c r="N514">
        <v>629.05999999999995</v>
      </c>
      <c r="O514">
        <v>628.08000000000004</v>
      </c>
      <c r="P514">
        <v>662.1</v>
      </c>
      <c r="Q514">
        <v>620.84</v>
      </c>
      <c r="R514">
        <v>798.49</v>
      </c>
      <c r="S514">
        <v>630.83000000000004</v>
      </c>
      <c r="T514">
        <v>709.58</v>
      </c>
      <c r="U514">
        <v>713.2</v>
      </c>
      <c r="V514">
        <v>634.67999999999995</v>
      </c>
      <c r="W514">
        <v>658.71</v>
      </c>
      <c r="X514">
        <v>648.20000000000005</v>
      </c>
      <c r="Y514">
        <v>762.48</v>
      </c>
      <c r="Z514">
        <v>883.86</v>
      </c>
      <c r="AA514">
        <v>691.34</v>
      </c>
      <c r="AB514">
        <v>695.4</v>
      </c>
      <c r="AC514">
        <v>724.38</v>
      </c>
      <c r="AD514">
        <v>643.99</v>
      </c>
      <c r="AE514">
        <v>763.58</v>
      </c>
    </row>
    <row r="515" spans="1:31">
      <c r="A515" t="s">
        <v>31</v>
      </c>
      <c r="B515" t="s">
        <v>1061</v>
      </c>
      <c r="C515" t="s">
        <v>1062</v>
      </c>
      <c r="D515" t="s">
        <v>86</v>
      </c>
      <c r="E515">
        <v>801.89</v>
      </c>
      <c r="F515">
        <v>597.34</v>
      </c>
      <c r="G515">
        <v>752.65</v>
      </c>
      <c r="H515">
        <v>718.73</v>
      </c>
      <c r="I515">
        <v>682.25</v>
      </c>
      <c r="J515">
        <v>570.35</v>
      </c>
      <c r="K515">
        <v>665.62</v>
      </c>
      <c r="L515">
        <v>525.04999999999995</v>
      </c>
      <c r="M515">
        <v>636.57000000000005</v>
      </c>
      <c r="N515">
        <v>569.41999999999996</v>
      </c>
      <c r="O515">
        <v>560.98</v>
      </c>
      <c r="P515">
        <v>590.77</v>
      </c>
      <c r="Q515">
        <v>568.52</v>
      </c>
      <c r="R515">
        <v>734.74</v>
      </c>
      <c r="S515">
        <v>571.65</v>
      </c>
      <c r="T515">
        <v>614.02</v>
      </c>
      <c r="U515">
        <v>646.14</v>
      </c>
      <c r="V515">
        <v>560.69000000000005</v>
      </c>
      <c r="W515">
        <v>565.55999999999995</v>
      </c>
      <c r="X515">
        <v>566.58000000000004</v>
      </c>
      <c r="Y515">
        <v>698.85</v>
      </c>
      <c r="Z515">
        <v>814.29</v>
      </c>
      <c r="AA515">
        <v>614.54</v>
      </c>
      <c r="AB515">
        <v>627.66999999999996</v>
      </c>
      <c r="AC515">
        <v>656.33</v>
      </c>
      <c r="AD515">
        <v>558.01</v>
      </c>
      <c r="AE515">
        <v>709.85</v>
      </c>
    </row>
    <row r="516" spans="1:31">
      <c r="A516" t="s">
        <v>31</v>
      </c>
      <c r="B516" t="s">
        <v>1063</v>
      </c>
      <c r="C516" t="s">
        <v>1064</v>
      </c>
      <c r="D516" t="s">
        <v>86</v>
      </c>
      <c r="E516">
        <v>782.12</v>
      </c>
      <c r="F516">
        <v>587.12</v>
      </c>
      <c r="G516">
        <v>730.4</v>
      </c>
      <c r="H516">
        <v>708.58</v>
      </c>
      <c r="I516">
        <v>659.2</v>
      </c>
      <c r="J516">
        <v>555.82000000000005</v>
      </c>
      <c r="K516">
        <v>652.41999999999996</v>
      </c>
      <c r="L516">
        <v>505.59</v>
      </c>
      <c r="M516">
        <v>612.46</v>
      </c>
      <c r="N516">
        <v>555.82000000000005</v>
      </c>
      <c r="O516">
        <v>545.05999999999995</v>
      </c>
      <c r="P516">
        <v>574.26</v>
      </c>
      <c r="Q516">
        <v>558.85</v>
      </c>
      <c r="R516">
        <v>722.05</v>
      </c>
      <c r="S516">
        <v>558.59</v>
      </c>
      <c r="T516">
        <v>587.41999999999996</v>
      </c>
      <c r="U516">
        <v>630.30999999999995</v>
      </c>
      <c r="V516">
        <v>545.44000000000005</v>
      </c>
      <c r="W516">
        <v>543.79999999999995</v>
      </c>
      <c r="X516">
        <v>545.29</v>
      </c>
      <c r="Y516">
        <v>686.52</v>
      </c>
      <c r="Z516">
        <v>798.74</v>
      </c>
      <c r="AA516">
        <v>596.33000000000004</v>
      </c>
      <c r="AB516">
        <v>613.95000000000005</v>
      </c>
      <c r="AC516">
        <v>639.70000000000005</v>
      </c>
      <c r="AD516">
        <v>539</v>
      </c>
      <c r="AE516">
        <v>699.06</v>
      </c>
    </row>
    <row r="517" spans="1:31">
      <c r="A517" t="s">
        <v>31</v>
      </c>
      <c r="B517" t="s">
        <v>1065</v>
      </c>
      <c r="C517" t="s">
        <v>1066</v>
      </c>
      <c r="D517" t="s">
        <v>86</v>
      </c>
      <c r="E517">
        <v>852.83</v>
      </c>
      <c r="F517">
        <v>653.17999999999995</v>
      </c>
      <c r="G517">
        <v>881.29</v>
      </c>
      <c r="H517">
        <v>711.76</v>
      </c>
      <c r="I517">
        <v>760.95</v>
      </c>
      <c r="J517">
        <v>629.41999999999996</v>
      </c>
      <c r="K517">
        <v>742.94</v>
      </c>
      <c r="L517">
        <v>587.62</v>
      </c>
      <c r="M517">
        <v>668.31</v>
      </c>
      <c r="N517">
        <v>578.98</v>
      </c>
      <c r="O517">
        <v>655.01</v>
      </c>
      <c r="P517">
        <v>701.28</v>
      </c>
      <c r="Q517">
        <v>675.04</v>
      </c>
      <c r="R517">
        <v>816.87</v>
      </c>
      <c r="S517">
        <v>599.46</v>
      </c>
      <c r="T517">
        <v>638.11</v>
      </c>
      <c r="U517">
        <v>683.52</v>
      </c>
      <c r="V517">
        <v>684.79</v>
      </c>
      <c r="W517">
        <v>691.06</v>
      </c>
      <c r="X517">
        <v>607.27</v>
      </c>
      <c r="Y517">
        <v>801.4</v>
      </c>
      <c r="Z517">
        <v>892.65</v>
      </c>
      <c r="AA517">
        <v>707.12</v>
      </c>
      <c r="AB517">
        <v>732.83</v>
      </c>
      <c r="AC517">
        <v>710.75</v>
      </c>
      <c r="AD517">
        <v>671.04</v>
      </c>
      <c r="AE517">
        <v>702.23</v>
      </c>
    </row>
    <row r="518" spans="1:31">
      <c r="A518" t="s">
        <v>31</v>
      </c>
      <c r="B518" t="s">
        <v>1067</v>
      </c>
      <c r="C518" t="s">
        <v>1068</v>
      </c>
      <c r="D518" t="s">
        <v>86</v>
      </c>
      <c r="E518">
        <v>769.93</v>
      </c>
      <c r="F518">
        <v>551.41999999999996</v>
      </c>
      <c r="G518">
        <v>783.67</v>
      </c>
      <c r="H518">
        <v>620.76</v>
      </c>
      <c r="I518">
        <v>668.02</v>
      </c>
      <c r="J518">
        <v>521.54</v>
      </c>
      <c r="K518">
        <v>620.25</v>
      </c>
      <c r="L518">
        <v>485.82</v>
      </c>
      <c r="M518">
        <v>597.20000000000005</v>
      </c>
      <c r="N518">
        <v>490.27</v>
      </c>
      <c r="O518">
        <v>557.73</v>
      </c>
      <c r="P518">
        <v>595.02</v>
      </c>
      <c r="Q518">
        <v>558.04</v>
      </c>
      <c r="R518">
        <v>695.21</v>
      </c>
      <c r="S518">
        <v>497.58</v>
      </c>
      <c r="T518">
        <v>558.71</v>
      </c>
      <c r="U518">
        <v>591.89</v>
      </c>
      <c r="V518">
        <v>534.97</v>
      </c>
      <c r="W518">
        <v>542.64</v>
      </c>
      <c r="X518">
        <v>518.20000000000005</v>
      </c>
      <c r="Y518">
        <v>669.78</v>
      </c>
      <c r="Z518">
        <v>799.2</v>
      </c>
      <c r="AA518">
        <v>597.77</v>
      </c>
      <c r="AB518">
        <v>594.70000000000005</v>
      </c>
      <c r="AC518">
        <v>621.46</v>
      </c>
      <c r="AD518">
        <v>517.35</v>
      </c>
      <c r="AE518">
        <v>601.77</v>
      </c>
    </row>
    <row r="519" spans="1:31">
      <c r="A519" t="s">
        <v>31</v>
      </c>
      <c r="B519" t="s">
        <v>1069</v>
      </c>
      <c r="C519" t="s">
        <v>1070</v>
      </c>
      <c r="D519" t="s">
        <v>86</v>
      </c>
      <c r="E519">
        <v>468.73</v>
      </c>
      <c r="F519">
        <v>359.17</v>
      </c>
      <c r="G519">
        <v>477.31</v>
      </c>
      <c r="H519">
        <v>394.98</v>
      </c>
      <c r="I519">
        <v>436.84</v>
      </c>
      <c r="J519">
        <v>350.46</v>
      </c>
      <c r="K519">
        <v>432.32</v>
      </c>
      <c r="L519">
        <v>314.32</v>
      </c>
      <c r="M519">
        <v>418.82</v>
      </c>
      <c r="N519">
        <v>306.97000000000003</v>
      </c>
      <c r="O519">
        <v>362.01</v>
      </c>
      <c r="P519">
        <v>368.36</v>
      </c>
      <c r="Q519">
        <v>351.74</v>
      </c>
      <c r="R519">
        <v>423.63</v>
      </c>
      <c r="S519">
        <v>336.11</v>
      </c>
      <c r="T519">
        <v>384.65</v>
      </c>
      <c r="U519">
        <v>371.18</v>
      </c>
      <c r="V519">
        <v>352.55</v>
      </c>
      <c r="W519">
        <v>361.91</v>
      </c>
      <c r="X519">
        <v>347.81</v>
      </c>
      <c r="Y519">
        <v>416.62</v>
      </c>
      <c r="Z519">
        <v>446.56</v>
      </c>
      <c r="AA519">
        <v>379.16</v>
      </c>
      <c r="AB519">
        <v>388.32</v>
      </c>
      <c r="AC519">
        <v>412.19</v>
      </c>
      <c r="AD519">
        <v>344.33</v>
      </c>
      <c r="AE519">
        <v>384.45</v>
      </c>
    </row>
    <row r="520" spans="1:31">
      <c r="A520" t="s">
        <v>31</v>
      </c>
      <c r="B520" t="s">
        <v>1071</v>
      </c>
      <c r="C520" t="s">
        <v>1072</v>
      </c>
      <c r="D520" t="s">
        <v>86</v>
      </c>
      <c r="E520">
        <v>895.43</v>
      </c>
      <c r="F520">
        <v>634.84</v>
      </c>
      <c r="G520">
        <v>923.11</v>
      </c>
      <c r="H520">
        <v>701.49</v>
      </c>
      <c r="I520">
        <v>811.4</v>
      </c>
      <c r="J520">
        <v>627.78</v>
      </c>
      <c r="K520">
        <v>722</v>
      </c>
      <c r="L520">
        <v>616.66999999999996</v>
      </c>
      <c r="M520">
        <v>739.88</v>
      </c>
      <c r="N520">
        <v>588.62</v>
      </c>
      <c r="O520">
        <v>667.59</v>
      </c>
      <c r="P520">
        <v>709.97</v>
      </c>
      <c r="Q520">
        <v>642.16</v>
      </c>
      <c r="R520">
        <v>796.92</v>
      </c>
      <c r="S520">
        <v>595.23</v>
      </c>
      <c r="T520">
        <v>717.96</v>
      </c>
      <c r="U520">
        <v>701.21</v>
      </c>
      <c r="V520">
        <v>656.52</v>
      </c>
      <c r="W520">
        <v>696.72</v>
      </c>
      <c r="X520">
        <v>653.23</v>
      </c>
      <c r="Y520">
        <v>771.06</v>
      </c>
      <c r="Z520">
        <v>906.97</v>
      </c>
      <c r="AA520">
        <v>722.92</v>
      </c>
      <c r="AB520">
        <v>704.15</v>
      </c>
      <c r="AC520">
        <v>731.84</v>
      </c>
      <c r="AD520">
        <v>659.4</v>
      </c>
      <c r="AE520">
        <v>689.11</v>
      </c>
    </row>
    <row r="521" spans="1:31">
      <c r="A521" t="s">
        <v>31</v>
      </c>
      <c r="B521" t="s">
        <v>1073</v>
      </c>
      <c r="C521" t="s">
        <v>1074</v>
      </c>
      <c r="D521" t="s">
        <v>86</v>
      </c>
      <c r="E521">
        <v>765.59</v>
      </c>
      <c r="F521">
        <v>549.29</v>
      </c>
      <c r="G521">
        <v>779.42</v>
      </c>
      <c r="H521">
        <v>616.27</v>
      </c>
      <c r="I521">
        <v>667.6</v>
      </c>
      <c r="J521">
        <v>521.45000000000005</v>
      </c>
      <c r="K521">
        <v>617.58000000000004</v>
      </c>
      <c r="L521">
        <v>488.71</v>
      </c>
      <c r="M521">
        <v>599</v>
      </c>
      <c r="N521">
        <v>489.96</v>
      </c>
      <c r="O521">
        <v>557.77</v>
      </c>
      <c r="P521">
        <v>593.57000000000005</v>
      </c>
      <c r="Q521">
        <v>555.46</v>
      </c>
      <c r="R521">
        <v>690.85</v>
      </c>
      <c r="S521">
        <v>497.1</v>
      </c>
      <c r="T521">
        <v>562.51</v>
      </c>
      <c r="U521">
        <v>590.46</v>
      </c>
      <c r="V521">
        <v>535.75</v>
      </c>
      <c r="W521">
        <v>545.9</v>
      </c>
      <c r="X521">
        <v>520.24</v>
      </c>
      <c r="Y521">
        <v>665.51</v>
      </c>
      <c r="Z521">
        <v>791.79</v>
      </c>
      <c r="AA521">
        <v>597.48</v>
      </c>
      <c r="AB521">
        <v>592.55999999999995</v>
      </c>
      <c r="AC521">
        <v>619.4</v>
      </c>
      <c r="AD521">
        <v>519.79</v>
      </c>
      <c r="AE521">
        <v>598.23</v>
      </c>
    </row>
    <row r="522" spans="1:31">
      <c r="A522" t="s">
        <v>31</v>
      </c>
      <c r="B522" t="s">
        <v>1075</v>
      </c>
      <c r="C522" t="s">
        <v>1076</v>
      </c>
      <c r="D522" t="s">
        <v>86</v>
      </c>
      <c r="E522">
        <v>730.24</v>
      </c>
      <c r="F522">
        <v>528.16999999999996</v>
      </c>
      <c r="G522">
        <v>740.41</v>
      </c>
      <c r="H522">
        <v>594.91</v>
      </c>
      <c r="I522">
        <v>627.66999999999996</v>
      </c>
      <c r="J522">
        <v>493.87</v>
      </c>
      <c r="K522">
        <v>591.23</v>
      </c>
      <c r="L522">
        <v>454.17</v>
      </c>
      <c r="M522">
        <v>558.35</v>
      </c>
      <c r="N522">
        <v>464.18</v>
      </c>
      <c r="O522">
        <v>528.73</v>
      </c>
      <c r="P522">
        <v>563.22</v>
      </c>
      <c r="Q522">
        <v>534.91</v>
      </c>
      <c r="R522">
        <v>664.83</v>
      </c>
      <c r="S522">
        <v>471.81</v>
      </c>
      <c r="T522">
        <v>517.82000000000005</v>
      </c>
      <c r="U522">
        <v>561.1</v>
      </c>
      <c r="V522">
        <v>505.79</v>
      </c>
      <c r="W522">
        <v>506.38</v>
      </c>
      <c r="X522">
        <v>483.3</v>
      </c>
      <c r="Y522">
        <v>639.94000000000005</v>
      </c>
      <c r="Z522">
        <v>762.25</v>
      </c>
      <c r="AA522">
        <v>564.30999999999995</v>
      </c>
      <c r="AB522">
        <v>565.03</v>
      </c>
      <c r="AC522">
        <v>589.11</v>
      </c>
      <c r="AD522">
        <v>484.07</v>
      </c>
      <c r="AE522">
        <v>575.53</v>
      </c>
    </row>
    <row r="523" spans="1:31">
      <c r="A523" t="s">
        <v>31</v>
      </c>
      <c r="B523" t="s">
        <v>1077</v>
      </c>
      <c r="C523" t="s">
        <v>1078</v>
      </c>
      <c r="D523" t="s">
        <v>86</v>
      </c>
      <c r="E523">
        <v>706.46</v>
      </c>
      <c r="F523">
        <v>537.79</v>
      </c>
      <c r="G523">
        <v>727.65</v>
      </c>
      <c r="H523">
        <v>589.16</v>
      </c>
      <c r="I523">
        <v>625.41999999999996</v>
      </c>
      <c r="J523">
        <v>514.83000000000004</v>
      </c>
      <c r="K523">
        <v>610.13</v>
      </c>
      <c r="L523">
        <v>477.89</v>
      </c>
      <c r="M523">
        <v>549.08000000000004</v>
      </c>
      <c r="N523">
        <v>474.83</v>
      </c>
      <c r="O523">
        <v>537.63</v>
      </c>
      <c r="P523">
        <v>575.5</v>
      </c>
      <c r="Q523">
        <v>554.6</v>
      </c>
      <c r="R523">
        <v>673.34</v>
      </c>
      <c r="S523">
        <v>490.75</v>
      </c>
      <c r="T523">
        <v>520.99</v>
      </c>
      <c r="U523">
        <v>562.57000000000005</v>
      </c>
      <c r="V523">
        <v>555.82000000000005</v>
      </c>
      <c r="W523">
        <v>558.54</v>
      </c>
      <c r="X523">
        <v>495.67</v>
      </c>
      <c r="Y523">
        <v>658.99</v>
      </c>
      <c r="Z523">
        <v>740.66</v>
      </c>
      <c r="AA523">
        <v>579.25</v>
      </c>
      <c r="AB523">
        <v>599.04</v>
      </c>
      <c r="AC523">
        <v>585.88</v>
      </c>
      <c r="AD523">
        <v>541.87</v>
      </c>
      <c r="AE523">
        <v>579.35</v>
      </c>
    </row>
    <row r="524" spans="1:31">
      <c r="A524" t="s">
        <v>31</v>
      </c>
      <c r="B524" t="s">
        <v>1079</v>
      </c>
      <c r="C524" t="s">
        <v>1080</v>
      </c>
      <c r="D524" t="s">
        <v>86</v>
      </c>
      <c r="E524">
        <v>641.83000000000004</v>
      </c>
      <c r="F524">
        <v>460.03</v>
      </c>
      <c r="G524">
        <v>652.61</v>
      </c>
      <c r="H524">
        <v>518.51</v>
      </c>
      <c r="I524">
        <v>555.12</v>
      </c>
      <c r="J524">
        <v>433.73</v>
      </c>
      <c r="K524">
        <v>516.96</v>
      </c>
      <c r="L524">
        <v>402.49</v>
      </c>
      <c r="M524">
        <v>495.54</v>
      </c>
      <c r="N524">
        <v>407.86</v>
      </c>
      <c r="O524">
        <v>464.04</v>
      </c>
      <c r="P524">
        <v>495.14</v>
      </c>
      <c r="Q524">
        <v>465.59</v>
      </c>
      <c r="R524">
        <v>580.14</v>
      </c>
      <c r="S524">
        <v>414</v>
      </c>
      <c r="T524">
        <v>462.35</v>
      </c>
      <c r="U524">
        <v>492.81</v>
      </c>
      <c r="V524">
        <v>444.28</v>
      </c>
      <c r="W524">
        <v>449.11</v>
      </c>
      <c r="X524">
        <v>429.48</v>
      </c>
      <c r="Y524">
        <v>558.71</v>
      </c>
      <c r="Z524">
        <v>667.37</v>
      </c>
      <c r="AA524">
        <v>496.95</v>
      </c>
      <c r="AB524">
        <v>495.08</v>
      </c>
      <c r="AC524">
        <v>517.57000000000005</v>
      </c>
      <c r="AD524">
        <v>428.41</v>
      </c>
      <c r="AE524">
        <v>502.19</v>
      </c>
    </row>
    <row r="525" spans="1:31">
      <c r="A525" t="s">
        <v>31</v>
      </c>
      <c r="B525" t="s">
        <v>1081</v>
      </c>
      <c r="C525" t="s">
        <v>1082</v>
      </c>
      <c r="D525" t="s">
        <v>86</v>
      </c>
      <c r="E525">
        <v>635.84</v>
      </c>
      <c r="F525">
        <v>460.09</v>
      </c>
      <c r="G525">
        <v>645.02</v>
      </c>
      <c r="H525">
        <v>518.07000000000005</v>
      </c>
      <c r="I525">
        <v>547.54999999999995</v>
      </c>
      <c r="J525">
        <v>431.45</v>
      </c>
      <c r="K525">
        <v>515.75</v>
      </c>
      <c r="L525">
        <v>397.23</v>
      </c>
      <c r="M525">
        <v>486.79</v>
      </c>
      <c r="N525">
        <v>405.26</v>
      </c>
      <c r="O525">
        <v>461.1</v>
      </c>
      <c r="P525">
        <v>491.54</v>
      </c>
      <c r="Q525">
        <v>466.57</v>
      </c>
      <c r="R525">
        <v>579.23</v>
      </c>
      <c r="S525">
        <v>412.21</v>
      </c>
      <c r="T525">
        <v>452.22</v>
      </c>
      <c r="U525">
        <v>489.02</v>
      </c>
      <c r="V525">
        <v>442.84</v>
      </c>
      <c r="W525">
        <v>443.99</v>
      </c>
      <c r="X525">
        <v>422.56</v>
      </c>
      <c r="Y525">
        <v>558.25</v>
      </c>
      <c r="Z525">
        <v>663.69</v>
      </c>
      <c r="AA525">
        <v>492.53</v>
      </c>
      <c r="AB525">
        <v>493.68</v>
      </c>
      <c r="AC525">
        <v>513.33000000000004</v>
      </c>
      <c r="AD525">
        <v>424.81</v>
      </c>
      <c r="AE525">
        <v>501.37</v>
      </c>
    </row>
    <row r="526" spans="1:31">
      <c r="A526" t="s">
        <v>31</v>
      </c>
      <c r="B526" t="s">
        <v>1083</v>
      </c>
      <c r="C526" t="s">
        <v>1084</v>
      </c>
      <c r="D526" t="s">
        <v>86</v>
      </c>
      <c r="E526">
        <v>762.53</v>
      </c>
      <c r="F526">
        <v>547.84</v>
      </c>
      <c r="G526">
        <v>771.71</v>
      </c>
      <c r="H526">
        <v>608.85</v>
      </c>
      <c r="I526">
        <v>680.6</v>
      </c>
      <c r="J526">
        <v>534.58000000000004</v>
      </c>
      <c r="K526">
        <v>615.1</v>
      </c>
      <c r="L526">
        <v>517.44000000000005</v>
      </c>
      <c r="M526">
        <v>618.03</v>
      </c>
      <c r="N526">
        <v>504.22</v>
      </c>
      <c r="O526">
        <v>569.29</v>
      </c>
      <c r="P526">
        <v>600.73</v>
      </c>
      <c r="Q526">
        <v>555.62</v>
      </c>
      <c r="R526">
        <v>681.77</v>
      </c>
      <c r="S526">
        <v>510</v>
      </c>
      <c r="T526">
        <v>593.39</v>
      </c>
      <c r="U526">
        <v>595.23</v>
      </c>
      <c r="V526">
        <v>552.85</v>
      </c>
      <c r="W526">
        <v>577.65</v>
      </c>
      <c r="X526">
        <v>546.74</v>
      </c>
      <c r="Y526">
        <v>658.72</v>
      </c>
      <c r="Z526">
        <v>776.32</v>
      </c>
      <c r="AA526">
        <v>608.38</v>
      </c>
      <c r="AB526">
        <v>593.76</v>
      </c>
      <c r="AC526">
        <v>620.58000000000004</v>
      </c>
      <c r="AD526">
        <v>549.64</v>
      </c>
      <c r="AE526">
        <v>592.08000000000004</v>
      </c>
    </row>
    <row r="527" spans="1:31">
      <c r="A527" t="s">
        <v>31</v>
      </c>
      <c r="B527" t="s">
        <v>1085</v>
      </c>
      <c r="C527" t="s">
        <v>1086</v>
      </c>
      <c r="D527" t="s">
        <v>86</v>
      </c>
      <c r="E527">
        <v>630.25</v>
      </c>
      <c r="F527">
        <v>452.88</v>
      </c>
      <c r="G527">
        <v>640.01</v>
      </c>
      <c r="H527">
        <v>509.9</v>
      </c>
      <c r="I527">
        <v>544.9</v>
      </c>
      <c r="J527">
        <v>426.37</v>
      </c>
      <c r="K527">
        <v>507.97</v>
      </c>
      <c r="L527">
        <v>395.55</v>
      </c>
      <c r="M527">
        <v>486.84</v>
      </c>
      <c r="N527">
        <v>400.98</v>
      </c>
      <c r="O527">
        <v>456.59</v>
      </c>
      <c r="P527">
        <v>486.28</v>
      </c>
      <c r="Q527">
        <v>458.11</v>
      </c>
      <c r="R527">
        <v>570.20000000000005</v>
      </c>
      <c r="S527">
        <v>406.94</v>
      </c>
      <c r="T527">
        <v>453.91</v>
      </c>
      <c r="U527">
        <v>484.34</v>
      </c>
      <c r="V527">
        <v>436.47</v>
      </c>
      <c r="W527">
        <v>440.74</v>
      </c>
      <c r="X527">
        <v>421.56</v>
      </c>
      <c r="Y527">
        <v>548.84</v>
      </c>
      <c r="Z527">
        <v>654.98</v>
      </c>
      <c r="AA527">
        <v>488.15</v>
      </c>
      <c r="AB527">
        <v>486.01</v>
      </c>
      <c r="AC527">
        <v>508.49</v>
      </c>
      <c r="AD527">
        <v>420.31</v>
      </c>
      <c r="AE527">
        <v>493.76</v>
      </c>
    </row>
    <row r="528" spans="1:31">
      <c r="A528" t="s">
        <v>31</v>
      </c>
      <c r="B528" t="s">
        <v>1087</v>
      </c>
      <c r="C528" t="s">
        <v>1088</v>
      </c>
      <c r="D528" t="s">
        <v>86</v>
      </c>
      <c r="E528">
        <v>551.39</v>
      </c>
      <c r="F528">
        <v>403.94</v>
      </c>
      <c r="G528">
        <v>560.55999999999995</v>
      </c>
      <c r="H528">
        <v>452.42</v>
      </c>
      <c r="I528">
        <v>488.59</v>
      </c>
      <c r="J528">
        <v>384.59</v>
      </c>
      <c r="K528">
        <v>466.24</v>
      </c>
      <c r="L528">
        <v>350.74</v>
      </c>
      <c r="M528">
        <v>448.33</v>
      </c>
      <c r="N528">
        <v>352.19</v>
      </c>
      <c r="O528">
        <v>406.42</v>
      </c>
      <c r="P528">
        <v>426.26</v>
      </c>
      <c r="Q528">
        <v>403.31</v>
      </c>
      <c r="R528">
        <v>497.39</v>
      </c>
      <c r="S528">
        <v>367.97</v>
      </c>
      <c r="T528">
        <v>414.21</v>
      </c>
      <c r="U528">
        <v>426.78</v>
      </c>
      <c r="V528">
        <v>389.61</v>
      </c>
      <c r="W528">
        <v>395.13</v>
      </c>
      <c r="X528">
        <v>380.64</v>
      </c>
      <c r="Y528">
        <v>482.26</v>
      </c>
      <c r="Z528">
        <v>556.41</v>
      </c>
      <c r="AA528">
        <v>431.42</v>
      </c>
      <c r="AB528">
        <v>434.38</v>
      </c>
      <c r="AC528">
        <v>458.47</v>
      </c>
      <c r="AD528">
        <v>376.38</v>
      </c>
      <c r="AE528">
        <v>438.36</v>
      </c>
    </row>
    <row r="529" spans="1:31">
      <c r="A529" t="s">
        <v>31</v>
      </c>
      <c r="B529" t="s">
        <v>1089</v>
      </c>
      <c r="C529" t="s">
        <v>1090</v>
      </c>
      <c r="D529" t="s">
        <v>86</v>
      </c>
      <c r="E529">
        <v>662.32</v>
      </c>
      <c r="F529">
        <v>547.4</v>
      </c>
      <c r="G529">
        <v>759.63</v>
      </c>
      <c r="H529">
        <v>521.64</v>
      </c>
      <c r="I529">
        <v>635.66999999999996</v>
      </c>
      <c r="J529">
        <v>515.71</v>
      </c>
      <c r="K529">
        <v>627.79</v>
      </c>
      <c r="L529">
        <v>502.91</v>
      </c>
      <c r="M529">
        <v>584.9</v>
      </c>
      <c r="N529">
        <v>455.61</v>
      </c>
      <c r="O529">
        <v>495.51</v>
      </c>
      <c r="P529">
        <v>543.46</v>
      </c>
      <c r="Q529">
        <v>494.4</v>
      </c>
      <c r="R529">
        <v>766.74</v>
      </c>
      <c r="S529">
        <v>474.62</v>
      </c>
      <c r="T529">
        <v>599.47</v>
      </c>
      <c r="U529">
        <v>506.49</v>
      </c>
      <c r="V529">
        <v>508.64</v>
      </c>
      <c r="W529">
        <v>579.21</v>
      </c>
      <c r="X529">
        <v>433.27</v>
      </c>
      <c r="Y529">
        <v>574.99</v>
      </c>
      <c r="Z529">
        <v>528.04999999999995</v>
      </c>
      <c r="AA529">
        <v>509.33</v>
      </c>
      <c r="AB529">
        <v>534.88</v>
      </c>
      <c r="AC529">
        <v>564.54</v>
      </c>
      <c r="AD529">
        <v>523.79</v>
      </c>
      <c r="AE529">
        <v>531.52</v>
      </c>
    </row>
    <row r="530" spans="1:31">
      <c r="A530" t="s">
        <v>31</v>
      </c>
      <c r="B530" t="s">
        <v>1091</v>
      </c>
      <c r="C530" t="s">
        <v>1092</v>
      </c>
      <c r="D530" t="s">
        <v>86</v>
      </c>
      <c r="E530">
        <v>612.39</v>
      </c>
      <c r="F530">
        <v>470.51</v>
      </c>
      <c r="G530">
        <v>700.32</v>
      </c>
      <c r="H530">
        <v>453.47</v>
      </c>
      <c r="I530">
        <v>581.17999999999995</v>
      </c>
      <c r="J530">
        <v>438.42</v>
      </c>
      <c r="K530">
        <v>535.88</v>
      </c>
      <c r="L530">
        <v>437.2</v>
      </c>
      <c r="M530">
        <v>550.89</v>
      </c>
      <c r="N530">
        <v>394.19</v>
      </c>
      <c r="O530">
        <v>428.38</v>
      </c>
      <c r="P530">
        <v>469.46</v>
      </c>
      <c r="Q530">
        <v>402.7</v>
      </c>
      <c r="R530">
        <v>676.39</v>
      </c>
      <c r="S530">
        <v>400.79</v>
      </c>
      <c r="T530">
        <v>561.97</v>
      </c>
      <c r="U530">
        <v>444.57</v>
      </c>
      <c r="V530">
        <v>395.23</v>
      </c>
      <c r="W530">
        <v>475.34</v>
      </c>
      <c r="X530">
        <v>379.73</v>
      </c>
      <c r="Y530">
        <v>473.55</v>
      </c>
      <c r="Z530">
        <v>462.55</v>
      </c>
      <c r="AA530">
        <v>434.39</v>
      </c>
      <c r="AB530">
        <v>429.65</v>
      </c>
      <c r="AC530">
        <v>505.5</v>
      </c>
      <c r="AD530">
        <v>411.88</v>
      </c>
      <c r="AE530">
        <v>456.34</v>
      </c>
    </row>
    <row r="531" spans="1:31">
      <c r="A531" t="s">
        <v>31</v>
      </c>
      <c r="B531" t="s">
        <v>1093</v>
      </c>
      <c r="C531" t="s">
        <v>1094</v>
      </c>
      <c r="D531" t="s">
        <v>86</v>
      </c>
      <c r="E531">
        <v>578.88</v>
      </c>
      <c r="F531">
        <v>453.23</v>
      </c>
      <c r="G531">
        <v>662</v>
      </c>
      <c r="H531">
        <v>435.61</v>
      </c>
      <c r="I531">
        <v>542.25</v>
      </c>
      <c r="J531">
        <v>413.35</v>
      </c>
      <c r="K531">
        <v>512.86</v>
      </c>
      <c r="L531">
        <v>403.82</v>
      </c>
      <c r="M531">
        <v>511.26</v>
      </c>
      <c r="N531">
        <v>370.49</v>
      </c>
      <c r="O531">
        <v>401.71</v>
      </c>
      <c r="P531">
        <v>440.65</v>
      </c>
      <c r="Q531">
        <v>385.61</v>
      </c>
      <c r="R531">
        <v>654.52</v>
      </c>
      <c r="S531">
        <v>378.01</v>
      </c>
      <c r="T531">
        <v>517.5</v>
      </c>
      <c r="U531">
        <v>416.8</v>
      </c>
      <c r="V531">
        <v>366.97</v>
      </c>
      <c r="W531">
        <v>436.52</v>
      </c>
      <c r="X531">
        <v>342.78</v>
      </c>
      <c r="Y531">
        <v>450.56</v>
      </c>
      <c r="Z531">
        <v>433.8</v>
      </c>
      <c r="AA531">
        <v>402.17</v>
      </c>
      <c r="AB531">
        <v>403.72</v>
      </c>
      <c r="AC531">
        <v>477.17</v>
      </c>
      <c r="AD531">
        <v>376.91</v>
      </c>
      <c r="AE531">
        <v>436.59</v>
      </c>
    </row>
    <row r="532" spans="1:31">
      <c r="A532" t="s">
        <v>31</v>
      </c>
      <c r="B532" t="s">
        <v>1095</v>
      </c>
      <c r="C532" t="s">
        <v>1096</v>
      </c>
      <c r="D532" t="s">
        <v>86</v>
      </c>
      <c r="E532">
        <v>576.28</v>
      </c>
      <c r="F532">
        <v>450.1</v>
      </c>
      <c r="G532">
        <v>658.7</v>
      </c>
      <c r="H532">
        <v>432.17</v>
      </c>
      <c r="I532">
        <v>541.96</v>
      </c>
      <c r="J532">
        <v>412.64</v>
      </c>
      <c r="K532">
        <v>509.02</v>
      </c>
      <c r="L532">
        <v>406.13</v>
      </c>
      <c r="M532">
        <v>511.82</v>
      </c>
      <c r="N532">
        <v>370.38</v>
      </c>
      <c r="O532">
        <v>402.42</v>
      </c>
      <c r="P532">
        <v>440.55</v>
      </c>
      <c r="Q532">
        <v>384.06</v>
      </c>
      <c r="R532">
        <v>647.89</v>
      </c>
      <c r="S532">
        <v>377.17</v>
      </c>
      <c r="T532">
        <v>519.48</v>
      </c>
      <c r="U532">
        <v>417.13</v>
      </c>
      <c r="V532">
        <v>369.13</v>
      </c>
      <c r="W532">
        <v>439.75</v>
      </c>
      <c r="X532">
        <v>346.61</v>
      </c>
      <c r="Y532">
        <v>448.79</v>
      </c>
      <c r="Z532">
        <v>433.62</v>
      </c>
      <c r="AA532">
        <v>404.3</v>
      </c>
      <c r="AB532">
        <v>403.75</v>
      </c>
      <c r="AC532">
        <v>475.58</v>
      </c>
      <c r="AD532">
        <v>380.23</v>
      </c>
      <c r="AE532">
        <v>434.06</v>
      </c>
    </row>
    <row r="533" spans="1:31">
      <c r="A533" t="s">
        <v>31</v>
      </c>
      <c r="B533" t="s">
        <v>1097</v>
      </c>
      <c r="C533" t="s">
        <v>1098</v>
      </c>
      <c r="D533" t="s">
        <v>86</v>
      </c>
      <c r="E533">
        <v>527.14</v>
      </c>
      <c r="F533">
        <v>391.12</v>
      </c>
      <c r="G533">
        <v>536.02</v>
      </c>
      <c r="H533">
        <v>436.27</v>
      </c>
      <c r="I533">
        <v>474.33</v>
      </c>
      <c r="J533">
        <v>374.9</v>
      </c>
      <c r="K533">
        <v>458.57</v>
      </c>
      <c r="L533">
        <v>338.85</v>
      </c>
      <c r="M533">
        <v>442.33</v>
      </c>
      <c r="N533">
        <v>337.97</v>
      </c>
      <c r="O533">
        <v>393.28</v>
      </c>
      <c r="P533">
        <v>408.23</v>
      </c>
      <c r="Q533">
        <v>387.37</v>
      </c>
      <c r="R533">
        <v>474.75</v>
      </c>
      <c r="S533">
        <v>359.12</v>
      </c>
      <c r="T533">
        <v>406.76</v>
      </c>
      <c r="U533">
        <v>410.13</v>
      </c>
      <c r="V533">
        <v>377.51</v>
      </c>
      <c r="W533">
        <v>384.03</v>
      </c>
      <c r="X533">
        <v>371.34</v>
      </c>
      <c r="Y533">
        <v>462.25</v>
      </c>
      <c r="Z533">
        <v>521.80999999999995</v>
      </c>
      <c r="AA533">
        <v>415.4</v>
      </c>
      <c r="AB533">
        <v>420.67</v>
      </c>
      <c r="AC533">
        <v>446.43</v>
      </c>
      <c r="AD533">
        <v>365.42</v>
      </c>
      <c r="AE533">
        <v>422.93</v>
      </c>
    </row>
    <row r="534" spans="1:31">
      <c r="A534" t="s">
        <v>31</v>
      </c>
      <c r="B534" t="s">
        <v>1099</v>
      </c>
      <c r="C534" t="s">
        <v>1100</v>
      </c>
      <c r="D534" t="s">
        <v>86</v>
      </c>
      <c r="E534">
        <v>3321.28</v>
      </c>
      <c r="F534">
        <v>2804.58</v>
      </c>
      <c r="G534">
        <v>3011.94</v>
      </c>
      <c r="H534">
        <v>4541.8900000000003</v>
      </c>
      <c r="I534">
        <v>3114.57</v>
      </c>
      <c r="J534">
        <v>3200.07</v>
      </c>
      <c r="K534">
        <v>2680.39</v>
      </c>
      <c r="L534">
        <v>2849.24</v>
      </c>
      <c r="M534">
        <v>3272.88</v>
      </c>
      <c r="N534">
        <v>3212.53</v>
      </c>
      <c r="O534">
        <v>2830.51</v>
      </c>
      <c r="P534">
        <v>3079.69</v>
      </c>
      <c r="Q534">
        <v>5452.89</v>
      </c>
      <c r="R534">
        <v>2771.82</v>
      </c>
      <c r="S534">
        <v>3524.17</v>
      </c>
      <c r="T534">
        <v>3403.03</v>
      </c>
      <c r="U534">
        <v>3808.59</v>
      </c>
      <c r="V534">
        <v>2941.27</v>
      </c>
      <c r="W534">
        <v>3140.33</v>
      </c>
      <c r="X534">
        <v>2728.76</v>
      </c>
      <c r="Y534">
        <v>3076.07</v>
      </c>
      <c r="Z534">
        <v>2811.85</v>
      </c>
      <c r="AA534">
        <v>3669.2</v>
      </c>
      <c r="AB534">
        <v>3133.52</v>
      </c>
      <c r="AC534">
        <v>4044.93</v>
      </c>
      <c r="AD534">
        <v>3298.94</v>
      </c>
      <c r="AE534">
        <v>3273.53</v>
      </c>
    </row>
    <row r="535" spans="1:31">
      <c r="A535" t="s">
        <v>31</v>
      </c>
      <c r="B535" t="s">
        <v>1101</v>
      </c>
      <c r="C535" t="s">
        <v>1102</v>
      </c>
      <c r="D535" t="s">
        <v>86</v>
      </c>
      <c r="E535">
        <v>3258.34</v>
      </c>
      <c r="F535">
        <v>2720.96</v>
      </c>
      <c r="G535">
        <v>2936.98</v>
      </c>
      <c r="H535">
        <v>4469.93</v>
      </c>
      <c r="I535">
        <v>3045.72</v>
      </c>
      <c r="J535">
        <v>3114.83</v>
      </c>
      <c r="K535">
        <v>2579.29</v>
      </c>
      <c r="L535">
        <v>2772.32</v>
      </c>
      <c r="M535">
        <v>3224.73</v>
      </c>
      <c r="N535">
        <v>3143.99</v>
      </c>
      <c r="O535">
        <v>2754.17</v>
      </c>
      <c r="P535">
        <v>2996</v>
      </c>
      <c r="Q535">
        <v>5360.11</v>
      </c>
      <c r="R535">
        <v>2670.82</v>
      </c>
      <c r="S535">
        <v>3444.17</v>
      </c>
      <c r="T535">
        <v>3350.1</v>
      </c>
      <c r="U535">
        <v>3738.73</v>
      </c>
      <c r="V535">
        <v>2819.48</v>
      </c>
      <c r="W535">
        <v>3024.09</v>
      </c>
      <c r="X535">
        <v>2663.38</v>
      </c>
      <c r="Y535">
        <v>2966.89</v>
      </c>
      <c r="Z535">
        <v>2735.99</v>
      </c>
      <c r="AA535">
        <v>3584.98</v>
      </c>
      <c r="AB535">
        <v>3020.57</v>
      </c>
      <c r="AC535">
        <v>3977.44</v>
      </c>
      <c r="AD535">
        <v>3177.04</v>
      </c>
      <c r="AE535">
        <v>3191.9</v>
      </c>
    </row>
    <row r="536" spans="1:31">
      <c r="A536" t="s">
        <v>31</v>
      </c>
      <c r="B536" t="s">
        <v>1103</v>
      </c>
      <c r="C536" t="s">
        <v>1104</v>
      </c>
      <c r="D536" t="s">
        <v>86</v>
      </c>
      <c r="E536">
        <v>3259.27</v>
      </c>
      <c r="F536">
        <v>2730.7</v>
      </c>
      <c r="G536">
        <v>2930.28</v>
      </c>
      <c r="H536">
        <v>4496.04</v>
      </c>
      <c r="I536">
        <v>3040.48</v>
      </c>
      <c r="J536">
        <v>3122.32</v>
      </c>
      <c r="K536">
        <v>2582.7399999999998</v>
      </c>
      <c r="L536">
        <v>2769.77</v>
      </c>
      <c r="M536">
        <v>3220.89</v>
      </c>
      <c r="N536">
        <v>3153.02</v>
      </c>
      <c r="O536">
        <v>2756.96</v>
      </c>
      <c r="P536">
        <v>2999.02</v>
      </c>
      <c r="Q536">
        <v>5395.65</v>
      </c>
      <c r="R536">
        <v>2675</v>
      </c>
      <c r="S536">
        <v>3456.82</v>
      </c>
      <c r="T536">
        <v>3343.44</v>
      </c>
      <c r="U536">
        <v>3749.85</v>
      </c>
      <c r="V536">
        <v>2821.81</v>
      </c>
      <c r="W536">
        <v>3019.39</v>
      </c>
      <c r="X536">
        <v>2657.33</v>
      </c>
      <c r="Y536">
        <v>2974.37</v>
      </c>
      <c r="Z536">
        <v>2736.59</v>
      </c>
      <c r="AA536">
        <v>3591.16</v>
      </c>
      <c r="AB536">
        <v>3026.44</v>
      </c>
      <c r="AC536">
        <v>3990.1</v>
      </c>
      <c r="AD536">
        <v>3177.3</v>
      </c>
      <c r="AE536">
        <v>3204.21</v>
      </c>
    </row>
    <row r="537" spans="1:31">
      <c r="A537" t="s">
        <v>31</v>
      </c>
      <c r="B537" t="s">
        <v>1105</v>
      </c>
      <c r="C537" t="s">
        <v>1106</v>
      </c>
      <c r="D537" t="s">
        <v>86</v>
      </c>
      <c r="E537">
        <v>3235.98</v>
      </c>
      <c r="F537">
        <v>2697.97</v>
      </c>
      <c r="G537">
        <v>2922.78</v>
      </c>
      <c r="H537">
        <v>4414.21</v>
      </c>
      <c r="I537">
        <v>3029.9</v>
      </c>
      <c r="J537">
        <v>3088.46</v>
      </c>
      <c r="K537">
        <v>2562.8000000000002</v>
      </c>
      <c r="L537">
        <v>2757.25</v>
      </c>
      <c r="M537">
        <v>3205.3</v>
      </c>
      <c r="N537">
        <v>3114.8</v>
      </c>
      <c r="O537">
        <v>2736.33</v>
      </c>
      <c r="P537">
        <v>2974.05</v>
      </c>
      <c r="Q537">
        <v>5288.25</v>
      </c>
      <c r="R537">
        <v>2653.79</v>
      </c>
      <c r="S537">
        <v>3409.25</v>
      </c>
      <c r="T537">
        <v>3331.19</v>
      </c>
      <c r="U537">
        <v>3702.25</v>
      </c>
      <c r="V537">
        <v>2801.78</v>
      </c>
      <c r="W537">
        <v>3009.48</v>
      </c>
      <c r="X537">
        <v>2650.89</v>
      </c>
      <c r="Y537">
        <v>2943.52</v>
      </c>
      <c r="Z537">
        <v>2719.07</v>
      </c>
      <c r="AA537">
        <v>3554.72</v>
      </c>
      <c r="AB537">
        <v>2996.66</v>
      </c>
      <c r="AC537">
        <v>3936.98</v>
      </c>
      <c r="AD537">
        <v>3156.36</v>
      </c>
      <c r="AE537">
        <v>3160.94</v>
      </c>
    </row>
    <row r="538" spans="1:31">
      <c r="A538" t="s">
        <v>31</v>
      </c>
      <c r="B538" t="s">
        <v>1107</v>
      </c>
      <c r="C538" t="s">
        <v>1108</v>
      </c>
      <c r="D538" t="s">
        <v>86</v>
      </c>
      <c r="E538">
        <v>3199.08</v>
      </c>
      <c r="F538">
        <v>2681.31</v>
      </c>
      <c r="G538">
        <v>2875.53</v>
      </c>
      <c r="H538">
        <v>4415.71</v>
      </c>
      <c r="I538">
        <v>2983.94</v>
      </c>
      <c r="J538">
        <v>3065.26</v>
      </c>
      <c r="K538">
        <v>2535.1</v>
      </c>
      <c r="L538">
        <v>2718.46</v>
      </c>
      <c r="M538">
        <v>3161.85</v>
      </c>
      <c r="N538">
        <v>3095.53</v>
      </c>
      <c r="O538">
        <v>2706.41</v>
      </c>
      <c r="P538">
        <v>2943.69</v>
      </c>
      <c r="Q538">
        <v>5299.82</v>
      </c>
      <c r="R538">
        <v>2625.73</v>
      </c>
      <c r="S538">
        <v>3394</v>
      </c>
      <c r="T538">
        <v>3281.83</v>
      </c>
      <c r="U538">
        <v>3682.04</v>
      </c>
      <c r="V538">
        <v>2769.38</v>
      </c>
      <c r="W538">
        <v>2962.77</v>
      </c>
      <c r="X538">
        <v>2607.5300000000002</v>
      </c>
      <c r="Y538">
        <v>2919.59</v>
      </c>
      <c r="Z538">
        <v>2685.32</v>
      </c>
      <c r="AA538">
        <v>3525.63</v>
      </c>
      <c r="AB538">
        <v>2970.66</v>
      </c>
      <c r="AC538">
        <v>3918.15</v>
      </c>
      <c r="AD538">
        <v>3117.95</v>
      </c>
      <c r="AE538">
        <v>3146.25</v>
      </c>
    </row>
    <row r="539" spans="1:31">
      <c r="A539" t="s">
        <v>31</v>
      </c>
      <c r="B539" t="s">
        <v>1109</v>
      </c>
      <c r="C539" t="s">
        <v>1110</v>
      </c>
      <c r="D539" t="s">
        <v>86</v>
      </c>
      <c r="E539">
        <v>603.20000000000005</v>
      </c>
      <c r="F539">
        <v>473.45</v>
      </c>
      <c r="G539">
        <v>604.83000000000004</v>
      </c>
      <c r="H539">
        <v>512.14</v>
      </c>
      <c r="I539">
        <v>561.28</v>
      </c>
      <c r="J539">
        <v>485.71</v>
      </c>
      <c r="K539">
        <v>552.92999999999995</v>
      </c>
      <c r="L539">
        <v>455.01</v>
      </c>
      <c r="M539">
        <v>498.76</v>
      </c>
      <c r="N539">
        <v>425.16</v>
      </c>
      <c r="O539">
        <v>476.46</v>
      </c>
      <c r="P539">
        <v>501.42</v>
      </c>
      <c r="Q539">
        <v>493.06</v>
      </c>
      <c r="R539">
        <v>577.46</v>
      </c>
      <c r="S539">
        <v>443.57</v>
      </c>
      <c r="T539">
        <v>488.82</v>
      </c>
      <c r="U539">
        <v>480.6</v>
      </c>
      <c r="V539">
        <v>511.59</v>
      </c>
      <c r="W539">
        <v>526.35</v>
      </c>
      <c r="X539">
        <v>452.83</v>
      </c>
      <c r="Y539">
        <v>582.41999999999996</v>
      </c>
      <c r="Z539">
        <v>609.29</v>
      </c>
      <c r="AA539">
        <v>508.17</v>
      </c>
      <c r="AB539">
        <v>529.73</v>
      </c>
      <c r="AC539">
        <v>517.44000000000005</v>
      </c>
      <c r="AD539">
        <v>512.46</v>
      </c>
      <c r="AE539">
        <v>501.78</v>
      </c>
    </row>
    <row r="540" spans="1:31">
      <c r="A540" t="s">
        <v>31</v>
      </c>
      <c r="B540" t="s">
        <v>1111</v>
      </c>
      <c r="C540" t="s">
        <v>1112</v>
      </c>
      <c r="D540" t="s">
        <v>86</v>
      </c>
      <c r="E540">
        <v>535.04</v>
      </c>
      <c r="F540">
        <v>385.14</v>
      </c>
      <c r="G540">
        <v>524.51</v>
      </c>
      <c r="H540">
        <v>433.03</v>
      </c>
      <c r="I540">
        <v>486.72</v>
      </c>
      <c r="J540">
        <v>394.65</v>
      </c>
      <c r="K540">
        <v>447.28</v>
      </c>
      <c r="L540">
        <v>372.12</v>
      </c>
      <c r="M540">
        <v>444.66</v>
      </c>
      <c r="N540">
        <v>350.7</v>
      </c>
      <c r="O540">
        <v>394.9</v>
      </c>
      <c r="P540">
        <v>411.9</v>
      </c>
      <c r="Q540">
        <v>390.79</v>
      </c>
      <c r="R540">
        <v>471.77</v>
      </c>
      <c r="S540">
        <v>357.08</v>
      </c>
      <c r="T540">
        <v>429.08</v>
      </c>
      <c r="U540">
        <v>403.86</v>
      </c>
      <c r="V540">
        <v>383.39</v>
      </c>
      <c r="W540">
        <v>402.82</v>
      </c>
      <c r="X540">
        <v>381.83</v>
      </c>
      <c r="Y540">
        <v>467.93</v>
      </c>
      <c r="Z540">
        <v>529.19000000000005</v>
      </c>
      <c r="AA540">
        <v>416.86</v>
      </c>
      <c r="AB540">
        <v>410.64</v>
      </c>
      <c r="AC540">
        <v>443.09</v>
      </c>
      <c r="AD540">
        <v>383.05</v>
      </c>
      <c r="AE540">
        <v>414.76</v>
      </c>
    </row>
    <row r="541" spans="1:31">
      <c r="A541" t="s">
        <v>31</v>
      </c>
      <c r="B541" t="s">
        <v>1113</v>
      </c>
      <c r="C541" t="s">
        <v>1114</v>
      </c>
      <c r="D541" t="s">
        <v>86</v>
      </c>
      <c r="E541">
        <v>515.37</v>
      </c>
      <c r="F541">
        <v>376.12</v>
      </c>
      <c r="G541">
        <v>501.25</v>
      </c>
      <c r="H541">
        <v>423.75</v>
      </c>
      <c r="I541">
        <v>463.3</v>
      </c>
      <c r="J541">
        <v>380.68</v>
      </c>
      <c r="K541">
        <v>434.47</v>
      </c>
      <c r="L541">
        <v>352.73</v>
      </c>
      <c r="M541">
        <v>420.23</v>
      </c>
      <c r="N541">
        <v>337.55</v>
      </c>
      <c r="O541">
        <v>380.08</v>
      </c>
      <c r="P541">
        <v>395.66</v>
      </c>
      <c r="Q541">
        <v>382.61</v>
      </c>
      <c r="R541">
        <v>459.61</v>
      </c>
      <c r="S541">
        <v>344.56</v>
      </c>
      <c r="T541">
        <v>401.54</v>
      </c>
      <c r="U541">
        <v>388.16</v>
      </c>
      <c r="V541">
        <v>368.38</v>
      </c>
      <c r="W541">
        <v>380.59</v>
      </c>
      <c r="X541">
        <v>360.14</v>
      </c>
      <c r="Y541">
        <v>456.1</v>
      </c>
      <c r="Z541">
        <v>513.76</v>
      </c>
      <c r="AA541">
        <v>398.67</v>
      </c>
      <c r="AB541">
        <v>396.75</v>
      </c>
      <c r="AC541">
        <v>426.59</v>
      </c>
      <c r="AD541">
        <v>363.6</v>
      </c>
      <c r="AE541">
        <v>404.29</v>
      </c>
    </row>
    <row r="542" spans="1:31">
      <c r="A542" t="s">
        <v>31</v>
      </c>
      <c r="B542" t="s">
        <v>1115</v>
      </c>
      <c r="C542" t="s">
        <v>1116</v>
      </c>
      <c r="D542" t="s">
        <v>86</v>
      </c>
      <c r="E542">
        <v>574.28</v>
      </c>
      <c r="F542">
        <v>411.48</v>
      </c>
      <c r="G542">
        <v>568.44000000000005</v>
      </c>
      <c r="H542">
        <v>457.99</v>
      </c>
      <c r="I542">
        <v>531.76</v>
      </c>
      <c r="J542">
        <v>427.84</v>
      </c>
      <c r="K542">
        <v>478.71</v>
      </c>
      <c r="L542">
        <v>413.84</v>
      </c>
      <c r="M542">
        <v>489.77</v>
      </c>
      <c r="N542">
        <v>382.09</v>
      </c>
      <c r="O542">
        <v>430.03</v>
      </c>
      <c r="P542">
        <v>448.46</v>
      </c>
      <c r="Q542">
        <v>417.27</v>
      </c>
      <c r="R542">
        <v>503.73</v>
      </c>
      <c r="S542">
        <v>388.1</v>
      </c>
      <c r="T542">
        <v>479.63</v>
      </c>
      <c r="U542">
        <v>438.81</v>
      </c>
      <c r="V542">
        <v>422.22</v>
      </c>
      <c r="W542">
        <v>452.16</v>
      </c>
      <c r="X542">
        <v>424.95</v>
      </c>
      <c r="Y542">
        <v>499.33</v>
      </c>
      <c r="Z542">
        <v>562.83000000000004</v>
      </c>
      <c r="AA542">
        <v>456.82</v>
      </c>
      <c r="AB542">
        <v>445.15</v>
      </c>
      <c r="AC542">
        <v>477.58</v>
      </c>
      <c r="AD542">
        <v>428.45</v>
      </c>
      <c r="AE542">
        <v>442.1</v>
      </c>
    </row>
    <row r="543" spans="1:31">
      <c r="A543" t="s">
        <v>31</v>
      </c>
      <c r="B543" t="s">
        <v>1117</v>
      </c>
      <c r="C543" t="s">
        <v>1118</v>
      </c>
      <c r="D543" t="s">
        <v>86</v>
      </c>
      <c r="E543">
        <v>520.07000000000005</v>
      </c>
      <c r="F543">
        <v>376.11</v>
      </c>
      <c r="G543">
        <v>508.06</v>
      </c>
      <c r="H543">
        <v>422.66</v>
      </c>
      <c r="I543">
        <v>471.63</v>
      </c>
      <c r="J543">
        <v>383.65</v>
      </c>
      <c r="K543">
        <v>435.22</v>
      </c>
      <c r="L543">
        <v>360.5</v>
      </c>
      <c r="M543">
        <v>430.96</v>
      </c>
      <c r="N543">
        <v>340.94</v>
      </c>
      <c r="O543">
        <v>384.38</v>
      </c>
      <c r="P543">
        <v>399.76</v>
      </c>
      <c r="Q543">
        <v>381.38</v>
      </c>
      <c r="R543">
        <v>459.62</v>
      </c>
      <c r="S543">
        <v>347.08</v>
      </c>
      <c r="T543">
        <v>414.64</v>
      </c>
      <c r="U543">
        <v>392.57</v>
      </c>
      <c r="V543">
        <v>371.72</v>
      </c>
      <c r="W543">
        <v>388.89</v>
      </c>
      <c r="X543">
        <v>369.15</v>
      </c>
      <c r="Y543">
        <v>455.39</v>
      </c>
      <c r="Z543">
        <v>514.63</v>
      </c>
      <c r="AA543">
        <v>404.37</v>
      </c>
      <c r="AB543">
        <v>398.4</v>
      </c>
      <c r="AC543">
        <v>430.7</v>
      </c>
      <c r="AD543">
        <v>369.82</v>
      </c>
      <c r="AE543">
        <v>404.34</v>
      </c>
    </row>
    <row r="544" spans="1:31">
      <c r="A544" t="s">
        <v>31</v>
      </c>
      <c r="B544" t="s">
        <v>1119</v>
      </c>
      <c r="C544" t="s">
        <v>1120</v>
      </c>
      <c r="D544" t="s">
        <v>86</v>
      </c>
      <c r="E544">
        <v>491.15</v>
      </c>
      <c r="F544">
        <v>359.13</v>
      </c>
      <c r="G544">
        <v>476.2</v>
      </c>
      <c r="H544">
        <v>405.37</v>
      </c>
      <c r="I544">
        <v>439.07</v>
      </c>
      <c r="J544">
        <v>361.36</v>
      </c>
      <c r="K544">
        <v>414</v>
      </c>
      <c r="L544">
        <v>332.44</v>
      </c>
      <c r="M544">
        <v>397.77</v>
      </c>
      <c r="N544">
        <v>320.02999999999997</v>
      </c>
      <c r="O544">
        <v>360.84</v>
      </c>
      <c r="P544">
        <v>375.15</v>
      </c>
      <c r="Q544">
        <v>364.91</v>
      </c>
      <c r="R544">
        <v>438.62</v>
      </c>
      <c r="S544">
        <v>326.64</v>
      </c>
      <c r="T544">
        <v>378.15</v>
      </c>
      <c r="U544">
        <v>368.7</v>
      </c>
      <c r="V544">
        <v>347.64</v>
      </c>
      <c r="W544">
        <v>356.94</v>
      </c>
      <c r="X544">
        <v>339.06</v>
      </c>
      <c r="Y544">
        <v>434.78</v>
      </c>
      <c r="Z544">
        <v>490.5</v>
      </c>
      <c r="AA544">
        <v>377.47</v>
      </c>
      <c r="AB544">
        <v>376.24</v>
      </c>
      <c r="AC544">
        <v>406.07</v>
      </c>
      <c r="AD544">
        <v>341.03</v>
      </c>
      <c r="AE544">
        <v>385.99</v>
      </c>
    </row>
    <row r="545" spans="1:31">
      <c r="A545" t="s">
        <v>31</v>
      </c>
      <c r="B545" t="s">
        <v>1121</v>
      </c>
      <c r="C545" t="s">
        <v>1122</v>
      </c>
      <c r="D545" t="s">
        <v>86</v>
      </c>
      <c r="E545">
        <v>761.74</v>
      </c>
      <c r="F545">
        <v>604.03</v>
      </c>
      <c r="G545">
        <v>731.99</v>
      </c>
      <c r="H545">
        <v>699.58</v>
      </c>
      <c r="I545">
        <v>674.76</v>
      </c>
      <c r="J545">
        <v>586.84</v>
      </c>
      <c r="K545">
        <v>692.79</v>
      </c>
      <c r="L545">
        <v>534.29999999999995</v>
      </c>
      <c r="M545">
        <v>627.52</v>
      </c>
      <c r="N545">
        <v>560.6</v>
      </c>
      <c r="O545">
        <v>568.42999999999995</v>
      </c>
      <c r="P545">
        <v>595.28</v>
      </c>
      <c r="Q545">
        <v>586.33000000000004</v>
      </c>
      <c r="R545">
        <v>730.3</v>
      </c>
      <c r="S545">
        <v>583.09</v>
      </c>
      <c r="T545">
        <v>606.38</v>
      </c>
      <c r="U545">
        <v>633</v>
      </c>
      <c r="V545">
        <v>605.49</v>
      </c>
      <c r="W545">
        <v>608.65</v>
      </c>
      <c r="X545">
        <v>568.12</v>
      </c>
      <c r="Y545">
        <v>709.98</v>
      </c>
      <c r="Z545">
        <v>765.85</v>
      </c>
      <c r="AA545">
        <v>620.35</v>
      </c>
      <c r="AB545">
        <v>657.99</v>
      </c>
      <c r="AC545">
        <v>651.84</v>
      </c>
      <c r="AD545">
        <v>604.75</v>
      </c>
      <c r="AE545">
        <v>697.73</v>
      </c>
    </row>
    <row r="546" spans="1:31">
      <c r="A546" t="s">
        <v>31</v>
      </c>
      <c r="B546" t="s">
        <v>1123</v>
      </c>
      <c r="C546" t="s">
        <v>1124</v>
      </c>
      <c r="D546" t="s">
        <v>86</v>
      </c>
      <c r="E546">
        <v>692.47</v>
      </c>
      <c r="F546">
        <v>522.67999999999995</v>
      </c>
      <c r="G546">
        <v>653.12</v>
      </c>
      <c r="H546">
        <v>624.16999999999996</v>
      </c>
      <c r="I546">
        <v>601.4</v>
      </c>
      <c r="J546">
        <v>502.9</v>
      </c>
      <c r="K546">
        <v>595.9</v>
      </c>
      <c r="L546">
        <v>457</v>
      </c>
      <c r="M546">
        <v>571.33000000000004</v>
      </c>
      <c r="N546">
        <v>490.59</v>
      </c>
      <c r="O546">
        <v>492.12</v>
      </c>
      <c r="P546">
        <v>512.04999999999995</v>
      </c>
      <c r="Q546">
        <v>494.01</v>
      </c>
      <c r="R546">
        <v>632.64</v>
      </c>
      <c r="S546">
        <v>503.34</v>
      </c>
      <c r="T546">
        <v>545.65</v>
      </c>
      <c r="U546">
        <v>559.72</v>
      </c>
      <c r="V546">
        <v>491.6</v>
      </c>
      <c r="W546">
        <v>497.54</v>
      </c>
      <c r="X546">
        <v>499.74</v>
      </c>
      <c r="Y546">
        <v>605.59</v>
      </c>
      <c r="Z546">
        <v>687.38</v>
      </c>
      <c r="AA546">
        <v>535.21</v>
      </c>
      <c r="AB546">
        <v>550.79</v>
      </c>
      <c r="AC546">
        <v>579.99</v>
      </c>
      <c r="AD546">
        <v>489.42</v>
      </c>
      <c r="AE546">
        <v>616.04999999999995</v>
      </c>
    </row>
    <row r="547" spans="1:31">
      <c r="A547" t="s">
        <v>31</v>
      </c>
      <c r="B547" t="s">
        <v>1125</v>
      </c>
      <c r="C547" t="s">
        <v>1126</v>
      </c>
      <c r="D547" t="s">
        <v>86</v>
      </c>
      <c r="E547">
        <v>688.18</v>
      </c>
      <c r="F547">
        <v>524.16999999999996</v>
      </c>
      <c r="G547">
        <v>647.12</v>
      </c>
      <c r="H547">
        <v>625.36</v>
      </c>
      <c r="I547">
        <v>595.13</v>
      </c>
      <c r="J547">
        <v>501.92</v>
      </c>
      <c r="K547">
        <v>596.19000000000005</v>
      </c>
      <c r="L547">
        <v>452.88</v>
      </c>
      <c r="M547">
        <v>563.55999999999995</v>
      </c>
      <c r="N547">
        <v>489.31</v>
      </c>
      <c r="O547">
        <v>490.43</v>
      </c>
      <c r="P547">
        <v>509.85</v>
      </c>
      <c r="Q547">
        <v>496.51</v>
      </c>
      <c r="R547">
        <v>633.55999999999995</v>
      </c>
      <c r="S547">
        <v>502.83</v>
      </c>
      <c r="T547">
        <v>536.52</v>
      </c>
      <c r="U547">
        <v>557.37</v>
      </c>
      <c r="V547">
        <v>491.62</v>
      </c>
      <c r="W547">
        <v>493.76</v>
      </c>
      <c r="X547">
        <v>493.91</v>
      </c>
      <c r="Y547">
        <v>606.92999999999995</v>
      </c>
      <c r="Z547">
        <v>685.67</v>
      </c>
      <c r="AA547">
        <v>532.16999999999996</v>
      </c>
      <c r="AB547">
        <v>550.97</v>
      </c>
      <c r="AC547">
        <v>577.08000000000004</v>
      </c>
      <c r="AD547">
        <v>487.24</v>
      </c>
      <c r="AE547">
        <v>616.89</v>
      </c>
    </row>
    <row r="548" spans="1:31">
      <c r="A548" t="s">
        <v>31</v>
      </c>
      <c r="B548" t="s">
        <v>1127</v>
      </c>
      <c r="C548" t="s">
        <v>1128</v>
      </c>
      <c r="D548" t="s">
        <v>86</v>
      </c>
      <c r="E548">
        <v>739.93</v>
      </c>
      <c r="F548">
        <v>553.16999999999996</v>
      </c>
      <c r="G548">
        <v>707.65</v>
      </c>
      <c r="H548">
        <v>651.72</v>
      </c>
      <c r="I548">
        <v>657.09</v>
      </c>
      <c r="J548">
        <v>543.11</v>
      </c>
      <c r="K548">
        <v>632.84</v>
      </c>
      <c r="L548">
        <v>508.69</v>
      </c>
      <c r="M548">
        <v>626.20000000000005</v>
      </c>
      <c r="N548">
        <v>527.48</v>
      </c>
      <c r="O548">
        <v>535</v>
      </c>
      <c r="P548">
        <v>557.16</v>
      </c>
      <c r="Q548">
        <v>525.85</v>
      </c>
      <c r="R548">
        <v>670.35</v>
      </c>
      <c r="S548">
        <v>539.41999999999996</v>
      </c>
      <c r="T548">
        <v>607.84</v>
      </c>
      <c r="U548">
        <v>600.97</v>
      </c>
      <c r="V548">
        <v>538.98</v>
      </c>
      <c r="W548">
        <v>558.79999999999995</v>
      </c>
      <c r="X548">
        <v>552.28</v>
      </c>
      <c r="Y548">
        <v>643.34</v>
      </c>
      <c r="Z548">
        <v>728.14</v>
      </c>
      <c r="AA548">
        <v>584</v>
      </c>
      <c r="AB548">
        <v>592.09</v>
      </c>
      <c r="AC548">
        <v>621.32000000000005</v>
      </c>
      <c r="AD548">
        <v>545.33000000000004</v>
      </c>
      <c r="AE548">
        <v>646.32000000000005</v>
      </c>
    </row>
    <row r="549" spans="1:31">
      <c r="A549" t="s">
        <v>31</v>
      </c>
      <c r="B549" t="s">
        <v>1129</v>
      </c>
      <c r="C549" t="s">
        <v>1130</v>
      </c>
      <c r="D549" t="s">
        <v>86</v>
      </c>
      <c r="E549">
        <v>689.97</v>
      </c>
      <c r="F549">
        <v>520.77</v>
      </c>
      <c r="G549">
        <v>651.87</v>
      </c>
      <c r="H549">
        <v>619.61</v>
      </c>
      <c r="I549">
        <v>601.47</v>
      </c>
      <c r="J549">
        <v>502.3</v>
      </c>
      <c r="K549">
        <v>592.95000000000005</v>
      </c>
      <c r="L549">
        <v>459.24</v>
      </c>
      <c r="M549">
        <v>571.95000000000005</v>
      </c>
      <c r="N549">
        <v>489.72</v>
      </c>
      <c r="O549">
        <v>492.82</v>
      </c>
      <c r="P549">
        <v>512.11</v>
      </c>
      <c r="Q549">
        <v>492.73</v>
      </c>
      <c r="R549">
        <v>629.88</v>
      </c>
      <c r="S549">
        <v>501.86</v>
      </c>
      <c r="T549">
        <v>547.76</v>
      </c>
      <c r="U549">
        <v>558.55999999999995</v>
      </c>
      <c r="V549">
        <v>492.37</v>
      </c>
      <c r="W549">
        <v>500.23</v>
      </c>
      <c r="X549">
        <v>500.82</v>
      </c>
      <c r="Y549">
        <v>602.89</v>
      </c>
      <c r="Z549">
        <v>683.73</v>
      </c>
      <c r="AA549">
        <v>535.6</v>
      </c>
      <c r="AB549">
        <v>549.16</v>
      </c>
      <c r="AC549">
        <v>578.16999999999996</v>
      </c>
      <c r="AD549">
        <v>491.13</v>
      </c>
      <c r="AE549">
        <v>612.02</v>
      </c>
    </row>
    <row r="550" spans="1:31">
      <c r="A550" t="s">
        <v>31</v>
      </c>
      <c r="B550" t="s">
        <v>1131</v>
      </c>
      <c r="C550" t="s">
        <v>1132</v>
      </c>
      <c r="D550" t="s">
        <v>86</v>
      </c>
      <c r="E550">
        <v>666.77</v>
      </c>
      <c r="F550">
        <v>508.67</v>
      </c>
      <c r="G550">
        <v>625.45000000000005</v>
      </c>
      <c r="H550">
        <v>607.95000000000005</v>
      </c>
      <c r="I550">
        <v>574.23</v>
      </c>
      <c r="J550">
        <v>484.96</v>
      </c>
      <c r="K550">
        <v>577.59</v>
      </c>
      <c r="L550">
        <v>435.63</v>
      </c>
      <c r="M550">
        <v>543.84</v>
      </c>
      <c r="N550">
        <v>473.4</v>
      </c>
      <c r="O550">
        <v>473.75</v>
      </c>
      <c r="P550">
        <v>492.17</v>
      </c>
      <c r="Q550">
        <v>480.95</v>
      </c>
      <c r="R550">
        <v>614.6</v>
      </c>
      <c r="S550">
        <v>486.4</v>
      </c>
      <c r="T550">
        <v>516.28</v>
      </c>
      <c r="U550">
        <v>539.71</v>
      </c>
      <c r="V550">
        <v>473.55</v>
      </c>
      <c r="W550">
        <v>473.61</v>
      </c>
      <c r="X550">
        <v>475.46</v>
      </c>
      <c r="Y550">
        <v>587.99</v>
      </c>
      <c r="Z550">
        <v>665.09</v>
      </c>
      <c r="AA550">
        <v>513.66</v>
      </c>
      <c r="AB550">
        <v>532.55999999999995</v>
      </c>
      <c r="AC550">
        <v>558.76</v>
      </c>
      <c r="AD550">
        <v>467.72</v>
      </c>
      <c r="AE550">
        <v>599.41</v>
      </c>
    </row>
    <row r="551" spans="1:31">
      <c r="A551" t="s">
        <v>31</v>
      </c>
      <c r="B551" t="s">
        <v>1133</v>
      </c>
      <c r="C551" t="s">
        <v>1134</v>
      </c>
      <c r="D551" t="s">
        <v>86</v>
      </c>
      <c r="E551">
        <v>743.21</v>
      </c>
      <c r="F551">
        <v>582.67999999999995</v>
      </c>
      <c r="G551">
        <v>768.87</v>
      </c>
      <c r="H551">
        <v>630.29</v>
      </c>
      <c r="I551">
        <v>678.44</v>
      </c>
      <c r="J551">
        <v>566.48</v>
      </c>
      <c r="K551">
        <v>677.7</v>
      </c>
      <c r="L551">
        <v>521.58000000000004</v>
      </c>
      <c r="M551">
        <v>609.54</v>
      </c>
      <c r="N551">
        <v>509.35</v>
      </c>
      <c r="O551">
        <v>582.74</v>
      </c>
      <c r="P551">
        <v>615.29</v>
      </c>
      <c r="Q551">
        <v>596.44000000000005</v>
      </c>
      <c r="R551">
        <v>714.16</v>
      </c>
      <c r="S551">
        <v>540.5</v>
      </c>
      <c r="T551">
        <v>577.54</v>
      </c>
      <c r="U551">
        <v>601.74</v>
      </c>
      <c r="V551">
        <v>612.95000000000005</v>
      </c>
      <c r="W551">
        <v>619.87</v>
      </c>
      <c r="X551">
        <v>545.42999999999995</v>
      </c>
      <c r="Y551">
        <v>705.5</v>
      </c>
      <c r="Z551">
        <v>758.51</v>
      </c>
      <c r="AA551">
        <v>624.86</v>
      </c>
      <c r="AB551">
        <v>654.79999999999995</v>
      </c>
      <c r="AC551">
        <v>637.34</v>
      </c>
      <c r="AD551">
        <v>601.87</v>
      </c>
      <c r="AE551">
        <v>622.79</v>
      </c>
    </row>
    <row r="552" spans="1:31">
      <c r="A552" t="s">
        <v>31</v>
      </c>
      <c r="B552" t="s">
        <v>1135</v>
      </c>
      <c r="C552" t="s">
        <v>1136</v>
      </c>
      <c r="D552" t="s">
        <v>86</v>
      </c>
      <c r="E552">
        <v>675.98</v>
      </c>
      <c r="F552">
        <v>493.51</v>
      </c>
      <c r="G552">
        <v>689.45</v>
      </c>
      <c r="H552">
        <v>550.79999999999995</v>
      </c>
      <c r="I552">
        <v>604.17999999999995</v>
      </c>
      <c r="J552">
        <v>474.28</v>
      </c>
      <c r="K552">
        <v>570.73</v>
      </c>
      <c r="L552">
        <v>438.03</v>
      </c>
      <c r="M552">
        <v>556.07000000000005</v>
      </c>
      <c r="N552">
        <v>434.47</v>
      </c>
      <c r="O552">
        <v>500.77</v>
      </c>
      <c r="P552">
        <v>525.4</v>
      </c>
      <c r="Q552">
        <v>492.9</v>
      </c>
      <c r="R552">
        <v>607.80999999999995</v>
      </c>
      <c r="S552">
        <v>453.11</v>
      </c>
      <c r="T552">
        <v>518.23</v>
      </c>
      <c r="U552">
        <v>525.04999999999995</v>
      </c>
      <c r="V552">
        <v>482.82</v>
      </c>
      <c r="W552">
        <v>494.74</v>
      </c>
      <c r="X552">
        <v>474.36</v>
      </c>
      <c r="Y552">
        <v>589.80999999999995</v>
      </c>
      <c r="Z552">
        <v>679.21</v>
      </c>
      <c r="AA552">
        <v>533.17999999999995</v>
      </c>
      <c r="AB552">
        <v>534.24</v>
      </c>
      <c r="AC552">
        <v>562.91999999999996</v>
      </c>
      <c r="AD552">
        <v>470.49</v>
      </c>
      <c r="AE552">
        <v>535.21</v>
      </c>
    </row>
    <row r="553" spans="1:31">
      <c r="A553" t="s">
        <v>31</v>
      </c>
      <c r="B553" t="s">
        <v>1137</v>
      </c>
      <c r="C553" t="s">
        <v>1138</v>
      </c>
      <c r="D553" t="s">
        <v>86</v>
      </c>
      <c r="E553">
        <v>661.66</v>
      </c>
      <c r="F553">
        <v>488.86</v>
      </c>
      <c r="G553">
        <v>671.95</v>
      </c>
      <c r="H553">
        <v>545.84</v>
      </c>
      <c r="I553">
        <v>586.86</v>
      </c>
      <c r="J553">
        <v>465.35</v>
      </c>
      <c r="K553">
        <v>563.53</v>
      </c>
      <c r="L553">
        <v>423.87</v>
      </c>
      <c r="M553">
        <v>537.85</v>
      </c>
      <c r="N553">
        <v>425.57</v>
      </c>
      <c r="O553">
        <v>490.95</v>
      </c>
      <c r="P553">
        <v>514.1</v>
      </c>
      <c r="Q553">
        <v>489.02</v>
      </c>
      <c r="R553">
        <v>600.5</v>
      </c>
      <c r="S553">
        <v>445.3</v>
      </c>
      <c r="T553">
        <v>497.04</v>
      </c>
      <c r="U553">
        <v>514.14</v>
      </c>
      <c r="V553">
        <v>473.34</v>
      </c>
      <c r="W553">
        <v>478.89</v>
      </c>
      <c r="X553">
        <v>458.23</v>
      </c>
      <c r="Y553">
        <v>582.96</v>
      </c>
      <c r="Z553">
        <v>668.18</v>
      </c>
      <c r="AA553">
        <v>520.34</v>
      </c>
      <c r="AB553">
        <v>525.66</v>
      </c>
      <c r="AC553">
        <v>551.66999999999996</v>
      </c>
      <c r="AD553">
        <v>457.07</v>
      </c>
      <c r="AE553">
        <v>529.21</v>
      </c>
    </row>
    <row r="554" spans="1:31">
      <c r="A554" t="s">
        <v>31</v>
      </c>
      <c r="B554" t="s">
        <v>1139</v>
      </c>
      <c r="C554" t="s">
        <v>1140</v>
      </c>
      <c r="D554" t="s">
        <v>86</v>
      </c>
      <c r="E554">
        <v>749.27</v>
      </c>
      <c r="F554">
        <v>542.34</v>
      </c>
      <c r="G554">
        <v>770.66</v>
      </c>
      <c r="H554">
        <v>597.77</v>
      </c>
      <c r="I554">
        <v>688.13</v>
      </c>
      <c r="J554">
        <v>536.64</v>
      </c>
      <c r="K554">
        <v>629.77</v>
      </c>
      <c r="L554">
        <v>515.37</v>
      </c>
      <c r="M554">
        <v>639.66</v>
      </c>
      <c r="N554">
        <v>492.45</v>
      </c>
      <c r="O554">
        <v>565.4</v>
      </c>
      <c r="P554">
        <v>592.86</v>
      </c>
      <c r="Q554">
        <v>542.21</v>
      </c>
      <c r="R554">
        <v>667.19</v>
      </c>
      <c r="S554">
        <v>510.38</v>
      </c>
      <c r="T554">
        <v>611.91999999999996</v>
      </c>
      <c r="U554">
        <v>589.15</v>
      </c>
      <c r="V554">
        <v>554.29</v>
      </c>
      <c r="W554">
        <v>585.54999999999995</v>
      </c>
      <c r="X554">
        <v>553.82000000000005</v>
      </c>
      <c r="Y554">
        <v>648.84</v>
      </c>
      <c r="Z554">
        <v>742.08</v>
      </c>
      <c r="AA554">
        <v>606.66</v>
      </c>
      <c r="AB554">
        <v>598.08000000000004</v>
      </c>
      <c r="AC554">
        <v>627.29</v>
      </c>
      <c r="AD554">
        <v>554.19000000000005</v>
      </c>
      <c r="AE554">
        <v>586.1</v>
      </c>
    </row>
    <row r="555" spans="1:31">
      <c r="A555" t="s">
        <v>31</v>
      </c>
      <c r="B555" t="s">
        <v>1141</v>
      </c>
      <c r="C555" t="s">
        <v>1142</v>
      </c>
      <c r="D555" t="s">
        <v>86</v>
      </c>
      <c r="E555">
        <v>675.72</v>
      </c>
      <c r="F555">
        <v>494.19</v>
      </c>
      <c r="G555">
        <v>689.17</v>
      </c>
      <c r="H555">
        <v>549.54999999999995</v>
      </c>
      <c r="I555">
        <v>606.67999999999995</v>
      </c>
      <c r="J555">
        <v>476.51</v>
      </c>
      <c r="K555">
        <v>570.62</v>
      </c>
      <c r="L555">
        <v>443.1</v>
      </c>
      <c r="M555">
        <v>560.03</v>
      </c>
      <c r="N555">
        <v>436.66</v>
      </c>
      <c r="O555">
        <v>503.54</v>
      </c>
      <c r="P555">
        <v>526.99</v>
      </c>
      <c r="Q555">
        <v>493.32</v>
      </c>
      <c r="R555">
        <v>607.29</v>
      </c>
      <c r="S555">
        <v>454.79</v>
      </c>
      <c r="T555">
        <v>524</v>
      </c>
      <c r="U555">
        <v>526.61</v>
      </c>
      <c r="V555">
        <v>485.99</v>
      </c>
      <c r="W555">
        <v>500.16</v>
      </c>
      <c r="X555">
        <v>478.45</v>
      </c>
      <c r="Y555">
        <v>589.1</v>
      </c>
      <c r="Z555">
        <v>676.71</v>
      </c>
      <c r="AA555">
        <v>535.78</v>
      </c>
      <c r="AB555">
        <v>534.86</v>
      </c>
      <c r="AC555">
        <v>563.66999999999996</v>
      </c>
      <c r="AD555">
        <v>475.02</v>
      </c>
      <c r="AE555">
        <v>534.76</v>
      </c>
    </row>
    <row r="556" spans="1:31">
      <c r="A556" t="s">
        <v>31</v>
      </c>
      <c r="B556" t="s">
        <v>1143</v>
      </c>
      <c r="C556" t="s">
        <v>1144</v>
      </c>
      <c r="D556" t="s">
        <v>86</v>
      </c>
      <c r="E556">
        <v>632.33000000000004</v>
      </c>
      <c r="F556">
        <v>468.02</v>
      </c>
      <c r="G556">
        <v>641.1</v>
      </c>
      <c r="H556">
        <v>523.41</v>
      </c>
      <c r="I556">
        <v>557.58000000000004</v>
      </c>
      <c r="J556">
        <v>442.29</v>
      </c>
      <c r="K556">
        <v>538.29</v>
      </c>
      <c r="L556">
        <v>399.93</v>
      </c>
      <c r="M556">
        <v>510.39</v>
      </c>
      <c r="N556">
        <v>404.55</v>
      </c>
      <c r="O556">
        <v>467.51</v>
      </c>
      <c r="P556">
        <v>489.22</v>
      </c>
      <c r="Q556">
        <v>467.59</v>
      </c>
      <c r="R556">
        <v>574.87</v>
      </c>
      <c r="S556">
        <v>423.48</v>
      </c>
      <c r="T556">
        <v>468.98</v>
      </c>
      <c r="U556">
        <v>490.25</v>
      </c>
      <c r="V556">
        <v>448.24</v>
      </c>
      <c r="W556">
        <v>450.55</v>
      </c>
      <c r="X556">
        <v>432.78</v>
      </c>
      <c r="Y556">
        <v>557.19000000000005</v>
      </c>
      <c r="Z556">
        <v>640.08000000000004</v>
      </c>
      <c r="AA556">
        <v>494.51</v>
      </c>
      <c r="AB556">
        <v>500.47</v>
      </c>
      <c r="AC556">
        <v>526.57000000000005</v>
      </c>
      <c r="AD556">
        <v>430.05</v>
      </c>
      <c r="AE556">
        <v>506.75</v>
      </c>
    </row>
    <row r="557" spans="1:31">
      <c r="A557" t="s">
        <v>31</v>
      </c>
      <c r="B557" t="s">
        <v>1145</v>
      </c>
      <c r="C557" t="s">
        <v>1146</v>
      </c>
      <c r="D557" t="s">
        <v>86</v>
      </c>
      <c r="E557">
        <v>616.51</v>
      </c>
      <c r="F557">
        <v>480.88</v>
      </c>
      <c r="G557">
        <v>635.91</v>
      </c>
      <c r="H557">
        <v>522.59</v>
      </c>
      <c r="I557">
        <v>559.01</v>
      </c>
      <c r="J557">
        <v>464.89</v>
      </c>
      <c r="K557">
        <v>558.26</v>
      </c>
      <c r="L557">
        <v>425.71</v>
      </c>
      <c r="M557">
        <v>502.31</v>
      </c>
      <c r="N557">
        <v>418.77</v>
      </c>
      <c r="O557">
        <v>479.57</v>
      </c>
      <c r="P557">
        <v>506.13</v>
      </c>
      <c r="Q557">
        <v>491.2</v>
      </c>
      <c r="R557">
        <v>589.79999999999995</v>
      </c>
      <c r="S557">
        <v>443.91</v>
      </c>
      <c r="T557">
        <v>473.26</v>
      </c>
      <c r="U557">
        <v>496.33</v>
      </c>
      <c r="V557">
        <v>499.53</v>
      </c>
      <c r="W557">
        <v>503.31</v>
      </c>
      <c r="X557">
        <v>446.76</v>
      </c>
      <c r="Y557">
        <v>581.44000000000005</v>
      </c>
      <c r="Z557">
        <v>629.97</v>
      </c>
      <c r="AA557">
        <v>513.25</v>
      </c>
      <c r="AB557">
        <v>536.97</v>
      </c>
      <c r="AC557">
        <v>526.58000000000004</v>
      </c>
      <c r="AD557">
        <v>488.31</v>
      </c>
      <c r="AE557">
        <v>514.85</v>
      </c>
    </row>
    <row r="558" spans="1:31">
      <c r="A558" t="s">
        <v>31</v>
      </c>
      <c r="B558" t="s">
        <v>1147</v>
      </c>
      <c r="C558" t="s">
        <v>1148</v>
      </c>
      <c r="D558" t="s">
        <v>86</v>
      </c>
      <c r="E558">
        <v>547.08000000000004</v>
      </c>
      <c r="F558">
        <v>405.27</v>
      </c>
      <c r="G558">
        <v>554.66999999999996</v>
      </c>
      <c r="H558">
        <v>453.43</v>
      </c>
      <c r="I558">
        <v>482.63</v>
      </c>
      <c r="J558">
        <v>383.51</v>
      </c>
      <c r="K558">
        <v>466.79</v>
      </c>
      <c r="L558">
        <v>346.39</v>
      </c>
      <c r="M558">
        <v>441.35</v>
      </c>
      <c r="N558">
        <v>350.53</v>
      </c>
      <c r="O558">
        <v>404.7</v>
      </c>
      <c r="P558">
        <v>423.78</v>
      </c>
      <c r="Q558">
        <v>405.37</v>
      </c>
      <c r="R558">
        <v>497.81</v>
      </c>
      <c r="S558">
        <v>367.36</v>
      </c>
      <c r="T558">
        <v>405.57</v>
      </c>
      <c r="U558">
        <v>424.25</v>
      </c>
      <c r="V558">
        <v>389.14</v>
      </c>
      <c r="W558">
        <v>391.03</v>
      </c>
      <c r="X558">
        <v>374.95</v>
      </c>
      <c r="Y558">
        <v>483.12</v>
      </c>
      <c r="Z558">
        <v>554.05999999999995</v>
      </c>
      <c r="AA558">
        <v>428.21</v>
      </c>
      <c r="AB558">
        <v>434.23</v>
      </c>
      <c r="AC558">
        <v>455.85</v>
      </c>
      <c r="AD558">
        <v>373.7</v>
      </c>
      <c r="AE558">
        <v>438.92</v>
      </c>
    </row>
    <row r="559" spans="1:31">
      <c r="A559" t="s">
        <v>31</v>
      </c>
      <c r="B559" t="s">
        <v>1149</v>
      </c>
      <c r="C559" t="s">
        <v>1150</v>
      </c>
      <c r="D559" t="s">
        <v>86</v>
      </c>
      <c r="E559">
        <v>604.07000000000005</v>
      </c>
      <c r="F559">
        <v>438.92</v>
      </c>
      <c r="G559">
        <v>618.91</v>
      </c>
      <c r="H559">
        <v>486.15</v>
      </c>
      <c r="I559">
        <v>548.6</v>
      </c>
      <c r="J559">
        <v>429.12</v>
      </c>
      <c r="K559">
        <v>508.39</v>
      </c>
      <c r="L559">
        <v>405.98</v>
      </c>
      <c r="M559">
        <v>507.91</v>
      </c>
      <c r="N559">
        <v>393.72</v>
      </c>
      <c r="O559">
        <v>452.65</v>
      </c>
      <c r="P559">
        <v>474.61</v>
      </c>
      <c r="Q559">
        <v>438.69</v>
      </c>
      <c r="R559">
        <v>540.1</v>
      </c>
      <c r="S559">
        <v>408.87</v>
      </c>
      <c r="T559">
        <v>480.99</v>
      </c>
      <c r="U559">
        <v>472.72</v>
      </c>
      <c r="V559">
        <v>440.68</v>
      </c>
      <c r="W559">
        <v>459.97</v>
      </c>
      <c r="X559">
        <v>437.34</v>
      </c>
      <c r="Y559">
        <v>524.67999999999995</v>
      </c>
      <c r="Z559">
        <v>601.88</v>
      </c>
      <c r="AA559">
        <v>484.01</v>
      </c>
      <c r="AB559">
        <v>480.06</v>
      </c>
      <c r="AC559">
        <v>504.5</v>
      </c>
      <c r="AD559">
        <v>436.14</v>
      </c>
      <c r="AE559">
        <v>474.87</v>
      </c>
    </row>
    <row r="560" spans="1:31">
      <c r="A560" t="s">
        <v>31</v>
      </c>
      <c r="B560" t="s">
        <v>1151</v>
      </c>
      <c r="C560" t="s">
        <v>1152</v>
      </c>
      <c r="D560" t="s">
        <v>86</v>
      </c>
      <c r="E560">
        <v>552.88</v>
      </c>
      <c r="F560">
        <v>405.49</v>
      </c>
      <c r="G560">
        <v>562.16</v>
      </c>
      <c r="H560">
        <v>452.7</v>
      </c>
      <c r="I560">
        <v>491.98</v>
      </c>
      <c r="J560">
        <v>387.38</v>
      </c>
      <c r="K560">
        <v>467.48</v>
      </c>
      <c r="L560">
        <v>355.64</v>
      </c>
      <c r="M560">
        <v>452.66</v>
      </c>
      <c r="N560">
        <v>354.87</v>
      </c>
      <c r="O560">
        <v>409.62</v>
      </c>
      <c r="P560">
        <v>428.74</v>
      </c>
      <c r="Q560">
        <v>404.7</v>
      </c>
      <c r="R560">
        <v>498.41</v>
      </c>
      <c r="S560">
        <v>370.29</v>
      </c>
      <c r="T560">
        <v>419.89</v>
      </c>
      <c r="U560">
        <v>429.2</v>
      </c>
      <c r="V560">
        <v>393.18</v>
      </c>
      <c r="W560">
        <v>400.53</v>
      </c>
      <c r="X560">
        <v>384.94</v>
      </c>
      <c r="Y560">
        <v>483.14</v>
      </c>
      <c r="Z560">
        <v>556.23</v>
      </c>
      <c r="AA560">
        <v>434.68</v>
      </c>
      <c r="AB560">
        <v>436.16</v>
      </c>
      <c r="AC560">
        <v>460.36</v>
      </c>
      <c r="AD560">
        <v>381.06</v>
      </c>
      <c r="AE560">
        <v>439.23</v>
      </c>
    </row>
    <row r="561" spans="1:31">
      <c r="A561" t="s">
        <v>31</v>
      </c>
      <c r="B561" t="s">
        <v>1153</v>
      </c>
      <c r="C561" t="s">
        <v>1154</v>
      </c>
      <c r="D561" t="s">
        <v>86</v>
      </c>
      <c r="E561">
        <v>527.82000000000005</v>
      </c>
      <c r="F561">
        <v>391.48</v>
      </c>
      <c r="G561">
        <v>534.41999999999996</v>
      </c>
      <c r="H561">
        <v>438.61</v>
      </c>
      <c r="I561">
        <v>463.42</v>
      </c>
      <c r="J561">
        <v>368.29</v>
      </c>
      <c r="K561">
        <v>450.11</v>
      </c>
      <c r="L561">
        <v>330.66</v>
      </c>
      <c r="M561">
        <v>423.37</v>
      </c>
      <c r="N561">
        <v>336.69</v>
      </c>
      <c r="O561">
        <v>389.25</v>
      </c>
      <c r="P561">
        <v>407.4</v>
      </c>
      <c r="Q561">
        <v>391.17</v>
      </c>
      <c r="R561">
        <v>480.87</v>
      </c>
      <c r="S561">
        <v>352.94</v>
      </c>
      <c r="T561">
        <v>387.19</v>
      </c>
      <c r="U561">
        <v>408.53</v>
      </c>
      <c r="V561">
        <v>372.55</v>
      </c>
      <c r="W561">
        <v>372.34</v>
      </c>
      <c r="X561">
        <v>358.24</v>
      </c>
      <c r="Y561">
        <v>466.08</v>
      </c>
      <c r="Z561">
        <v>535.57000000000005</v>
      </c>
      <c r="AA561">
        <v>411.21</v>
      </c>
      <c r="AB561">
        <v>417.57</v>
      </c>
      <c r="AC561">
        <v>439.31</v>
      </c>
      <c r="AD561">
        <v>355.84</v>
      </c>
      <c r="AE561">
        <v>424.07</v>
      </c>
    </row>
    <row r="562" spans="1:31">
      <c r="A562" t="s">
        <v>31</v>
      </c>
      <c r="B562" t="s">
        <v>1155</v>
      </c>
      <c r="C562" t="s">
        <v>1156</v>
      </c>
      <c r="D562" t="s">
        <v>86</v>
      </c>
      <c r="E562">
        <v>3278.56</v>
      </c>
      <c r="F562">
        <v>2777.37</v>
      </c>
      <c r="G562">
        <v>2968.82</v>
      </c>
      <c r="H562">
        <v>4506.3500000000004</v>
      </c>
      <c r="I562">
        <v>3083.71</v>
      </c>
      <c r="J562">
        <v>3176.46</v>
      </c>
      <c r="K562">
        <v>2656.98</v>
      </c>
      <c r="L562">
        <v>2825.51</v>
      </c>
      <c r="M562">
        <v>3249.84</v>
      </c>
      <c r="N562">
        <v>3184.75</v>
      </c>
      <c r="O562">
        <v>2803.02</v>
      </c>
      <c r="P562">
        <v>3046.67</v>
      </c>
      <c r="Q562">
        <v>5417.25</v>
      </c>
      <c r="R562">
        <v>2733.38</v>
      </c>
      <c r="S562">
        <v>3500.09</v>
      </c>
      <c r="T562">
        <v>3379.97</v>
      </c>
      <c r="U562">
        <v>3774.63</v>
      </c>
      <c r="V562">
        <v>2915.79</v>
      </c>
      <c r="W562">
        <v>3115.61</v>
      </c>
      <c r="X562">
        <v>2705.96</v>
      </c>
      <c r="Y562">
        <v>3040.31</v>
      </c>
      <c r="Z562">
        <v>2760.39</v>
      </c>
      <c r="AA562">
        <v>3636.57</v>
      </c>
      <c r="AB562">
        <v>3104.26</v>
      </c>
      <c r="AC562">
        <v>4014.23</v>
      </c>
      <c r="AD562">
        <v>3274.53</v>
      </c>
      <c r="AE562">
        <v>3241.81</v>
      </c>
    </row>
    <row r="563" spans="1:31">
      <c r="A563" t="s">
        <v>31</v>
      </c>
      <c r="B563" t="s">
        <v>1157</v>
      </c>
      <c r="C563" t="s">
        <v>1158</v>
      </c>
      <c r="D563" t="s">
        <v>86</v>
      </c>
      <c r="E563">
        <v>3219.23</v>
      </c>
      <c r="F563">
        <v>2698.21</v>
      </c>
      <c r="G563">
        <v>2894.62</v>
      </c>
      <c r="H563">
        <v>4447.4799999999996</v>
      </c>
      <c r="I563">
        <v>3016.19</v>
      </c>
      <c r="J563">
        <v>3095.88</v>
      </c>
      <c r="K563">
        <v>2557.61</v>
      </c>
      <c r="L563">
        <v>2750.1</v>
      </c>
      <c r="M563">
        <v>3204.42</v>
      </c>
      <c r="N563">
        <v>3122.1</v>
      </c>
      <c r="O563">
        <v>2729.48</v>
      </c>
      <c r="P563">
        <v>2966.36</v>
      </c>
      <c r="Q563">
        <v>5341.68</v>
      </c>
      <c r="R563">
        <v>2634.63</v>
      </c>
      <c r="S563">
        <v>3427.2</v>
      </c>
      <c r="T563">
        <v>3329.26</v>
      </c>
      <c r="U563">
        <v>3712.4</v>
      </c>
      <c r="V563">
        <v>2795.69</v>
      </c>
      <c r="W563">
        <v>2999.71</v>
      </c>
      <c r="X563">
        <v>2641.27</v>
      </c>
      <c r="Y563">
        <v>2934.71</v>
      </c>
      <c r="Z563">
        <v>2686.77</v>
      </c>
      <c r="AA563">
        <v>3557.83</v>
      </c>
      <c r="AB563">
        <v>2994.71</v>
      </c>
      <c r="AC563">
        <v>3955.21</v>
      </c>
      <c r="AD563">
        <v>3154.59</v>
      </c>
      <c r="AE563">
        <v>3166.49</v>
      </c>
    </row>
    <row r="564" spans="1:31">
      <c r="A564" t="s">
        <v>31</v>
      </c>
      <c r="B564" t="s">
        <v>1159</v>
      </c>
      <c r="C564" t="s">
        <v>1160</v>
      </c>
      <c r="D564" t="s">
        <v>86</v>
      </c>
      <c r="E564">
        <v>3219.12</v>
      </c>
      <c r="F564">
        <v>2704.44</v>
      </c>
      <c r="G564">
        <v>2890.4</v>
      </c>
      <c r="H564">
        <v>4459.92</v>
      </c>
      <c r="I564">
        <v>3012.95</v>
      </c>
      <c r="J564">
        <v>3100.21</v>
      </c>
      <c r="K564">
        <v>2561.15</v>
      </c>
      <c r="L564">
        <v>2748.83</v>
      </c>
      <c r="M564">
        <v>3201.17</v>
      </c>
      <c r="N564">
        <v>3126.42</v>
      </c>
      <c r="O564">
        <v>2731.53</v>
      </c>
      <c r="P564">
        <v>2967.95</v>
      </c>
      <c r="Q564">
        <v>5358.49</v>
      </c>
      <c r="R564">
        <v>2638.26</v>
      </c>
      <c r="S564">
        <v>3433.58</v>
      </c>
      <c r="T564">
        <v>3324.12</v>
      </c>
      <c r="U564">
        <v>3717.06</v>
      </c>
      <c r="V564">
        <v>2798.37</v>
      </c>
      <c r="W564">
        <v>2997.91</v>
      </c>
      <c r="X564">
        <v>2637.73</v>
      </c>
      <c r="Y564">
        <v>2939.94</v>
      </c>
      <c r="Z564">
        <v>2687.25</v>
      </c>
      <c r="AA564">
        <v>3560.37</v>
      </c>
      <c r="AB564">
        <v>2998.67</v>
      </c>
      <c r="AC564">
        <v>3960.51</v>
      </c>
      <c r="AD564">
        <v>3155.4</v>
      </c>
      <c r="AE564">
        <v>3173.23</v>
      </c>
    </row>
    <row r="565" spans="1:31">
      <c r="A565" t="s">
        <v>31</v>
      </c>
      <c r="B565" t="s">
        <v>1161</v>
      </c>
      <c r="C565" t="s">
        <v>1162</v>
      </c>
      <c r="D565" t="s">
        <v>86</v>
      </c>
      <c r="E565">
        <v>3188.03</v>
      </c>
      <c r="F565">
        <v>2668.09</v>
      </c>
      <c r="G565">
        <v>2871.99</v>
      </c>
      <c r="H565">
        <v>4381.28</v>
      </c>
      <c r="I565">
        <v>2991.57</v>
      </c>
      <c r="J565">
        <v>3061.22</v>
      </c>
      <c r="K565">
        <v>2534.0300000000002</v>
      </c>
      <c r="L565">
        <v>2726.91</v>
      </c>
      <c r="M565">
        <v>3175.7</v>
      </c>
      <c r="N565">
        <v>3084.69</v>
      </c>
      <c r="O565">
        <v>2703.92</v>
      </c>
      <c r="P565">
        <v>2936.23</v>
      </c>
      <c r="Q565">
        <v>5257.42</v>
      </c>
      <c r="R565">
        <v>2610.29</v>
      </c>
      <c r="S565">
        <v>3383.5</v>
      </c>
      <c r="T565">
        <v>3300.52</v>
      </c>
      <c r="U565">
        <v>3666.31</v>
      </c>
      <c r="V565">
        <v>2769.95</v>
      </c>
      <c r="W565">
        <v>2976.05</v>
      </c>
      <c r="X565">
        <v>2620.8200000000002</v>
      </c>
      <c r="Y565">
        <v>2903.53</v>
      </c>
      <c r="Z565">
        <v>2662.47</v>
      </c>
      <c r="AA565">
        <v>3517.94</v>
      </c>
      <c r="AB565">
        <v>2962.68</v>
      </c>
      <c r="AC565">
        <v>3904.66</v>
      </c>
      <c r="AD565">
        <v>3124.79</v>
      </c>
      <c r="AE565">
        <v>3127.46</v>
      </c>
    </row>
    <row r="566" spans="1:31">
      <c r="A566" t="s">
        <v>31</v>
      </c>
      <c r="B566" t="s">
        <v>1163</v>
      </c>
      <c r="C566" t="s">
        <v>1164</v>
      </c>
      <c r="D566" t="s">
        <v>86</v>
      </c>
      <c r="E566">
        <v>3153.36</v>
      </c>
      <c r="F566">
        <v>2649.66</v>
      </c>
      <c r="G566">
        <v>2831.41</v>
      </c>
      <c r="H566">
        <v>4369.6000000000004</v>
      </c>
      <c r="I566">
        <v>2951.3</v>
      </c>
      <c r="J566">
        <v>3036.85</v>
      </c>
      <c r="K566">
        <v>2508.35</v>
      </c>
      <c r="L566">
        <v>2692.85</v>
      </c>
      <c r="M566">
        <v>3136.21</v>
      </c>
      <c r="N566">
        <v>3062.83</v>
      </c>
      <c r="O566">
        <v>2676.07</v>
      </c>
      <c r="P566">
        <v>2907.43</v>
      </c>
      <c r="Q566">
        <v>5250.52</v>
      </c>
      <c r="R566">
        <v>2584.4499999999998</v>
      </c>
      <c r="S566">
        <v>3363.55</v>
      </c>
      <c r="T566">
        <v>3256.72</v>
      </c>
      <c r="U566">
        <v>3642.04</v>
      </c>
      <c r="V566">
        <v>2740.96</v>
      </c>
      <c r="W566">
        <v>2936.36</v>
      </c>
      <c r="X566">
        <v>2583.56</v>
      </c>
      <c r="Y566">
        <v>2879.6</v>
      </c>
      <c r="Z566">
        <v>2632</v>
      </c>
      <c r="AA566">
        <v>3488.25</v>
      </c>
      <c r="AB566">
        <v>2937.24</v>
      </c>
      <c r="AC566">
        <v>3880.31</v>
      </c>
      <c r="AD566">
        <v>3090.45</v>
      </c>
      <c r="AE566">
        <v>3108.79</v>
      </c>
    </row>
    <row r="567" spans="1:31">
      <c r="A567" t="s">
        <v>31</v>
      </c>
      <c r="B567" t="s">
        <v>1165</v>
      </c>
      <c r="C567" t="s">
        <v>1166</v>
      </c>
      <c r="D567" t="s">
        <v>86</v>
      </c>
      <c r="E567">
        <v>555.55999999999995</v>
      </c>
      <c r="F567">
        <v>444.64</v>
      </c>
      <c r="G567">
        <v>555.66999999999996</v>
      </c>
      <c r="H567">
        <v>477.61</v>
      </c>
      <c r="I567">
        <v>528.28</v>
      </c>
      <c r="J567">
        <v>462.58</v>
      </c>
      <c r="K567">
        <v>528.27</v>
      </c>
      <c r="L567">
        <v>430.75</v>
      </c>
      <c r="M567">
        <v>476.55</v>
      </c>
      <c r="N567">
        <v>397.01</v>
      </c>
      <c r="O567">
        <v>447.32</v>
      </c>
      <c r="P567">
        <v>465.78</v>
      </c>
      <c r="Q567">
        <v>461.06</v>
      </c>
      <c r="R567">
        <v>533.71</v>
      </c>
      <c r="S567">
        <v>420.95</v>
      </c>
      <c r="T567">
        <v>466.93</v>
      </c>
      <c r="U567">
        <v>446.02</v>
      </c>
      <c r="V567">
        <v>485.06</v>
      </c>
      <c r="W567">
        <v>501.28</v>
      </c>
      <c r="X567">
        <v>429.46</v>
      </c>
      <c r="Y567">
        <v>542.94000000000005</v>
      </c>
      <c r="Z567">
        <v>548.94000000000005</v>
      </c>
      <c r="AA567">
        <v>474.69</v>
      </c>
      <c r="AB567">
        <v>498.89</v>
      </c>
      <c r="AC567">
        <v>487.57</v>
      </c>
      <c r="AD567">
        <v>488.29</v>
      </c>
      <c r="AE567">
        <v>468.45</v>
      </c>
    </row>
    <row r="568" spans="1:31">
      <c r="A568" t="s">
        <v>31</v>
      </c>
      <c r="B568" t="s">
        <v>1167</v>
      </c>
      <c r="C568" t="s">
        <v>1168</v>
      </c>
      <c r="D568" t="s">
        <v>86</v>
      </c>
      <c r="E568">
        <v>478.09</v>
      </c>
      <c r="F568">
        <v>349.58</v>
      </c>
      <c r="G568">
        <v>464.83</v>
      </c>
      <c r="H568">
        <v>392</v>
      </c>
      <c r="I568">
        <v>443.06</v>
      </c>
      <c r="J568">
        <v>363.18</v>
      </c>
      <c r="K568">
        <v>414.19</v>
      </c>
      <c r="L568">
        <v>338.13</v>
      </c>
      <c r="M568">
        <v>412.04</v>
      </c>
      <c r="N568">
        <v>315.08</v>
      </c>
      <c r="O568">
        <v>357.37</v>
      </c>
      <c r="P568">
        <v>367.41</v>
      </c>
      <c r="Q568">
        <v>351.86</v>
      </c>
      <c r="R568">
        <v>419.83</v>
      </c>
      <c r="S568">
        <v>326.76</v>
      </c>
      <c r="T568">
        <v>395.68</v>
      </c>
      <c r="U568">
        <v>360.96</v>
      </c>
      <c r="V568">
        <v>347.06</v>
      </c>
      <c r="W568">
        <v>365.83</v>
      </c>
      <c r="X568">
        <v>348.46</v>
      </c>
      <c r="Y568">
        <v>420.11</v>
      </c>
      <c r="Z568">
        <v>460.65</v>
      </c>
      <c r="AA568">
        <v>373.83</v>
      </c>
      <c r="AB568">
        <v>370.8</v>
      </c>
      <c r="AC568">
        <v>404.74</v>
      </c>
      <c r="AD568">
        <v>347.66</v>
      </c>
      <c r="AE568">
        <v>374.39</v>
      </c>
    </row>
    <row r="569" spans="1:31">
      <c r="A569" t="s">
        <v>31</v>
      </c>
      <c r="B569" t="s">
        <v>1169</v>
      </c>
      <c r="C569" t="s">
        <v>1170</v>
      </c>
      <c r="D569" t="s">
        <v>86</v>
      </c>
      <c r="E569">
        <v>463.52</v>
      </c>
      <c r="F569">
        <v>343.88</v>
      </c>
      <c r="G569">
        <v>447.49</v>
      </c>
      <c r="H569">
        <v>385.77</v>
      </c>
      <c r="I569">
        <v>426.22</v>
      </c>
      <c r="J569">
        <v>353.95</v>
      </c>
      <c r="K569">
        <v>405.89</v>
      </c>
      <c r="L569">
        <v>324.77</v>
      </c>
      <c r="M569">
        <v>394.54</v>
      </c>
      <c r="N569">
        <v>306.08999999999997</v>
      </c>
      <c r="O569">
        <v>347.34</v>
      </c>
      <c r="P569">
        <v>356.06</v>
      </c>
      <c r="Q569">
        <v>346.9</v>
      </c>
      <c r="R569">
        <v>411.51</v>
      </c>
      <c r="S569">
        <v>318.57</v>
      </c>
      <c r="T569">
        <v>375.95</v>
      </c>
      <c r="U569">
        <v>349.9</v>
      </c>
      <c r="V569">
        <v>337.47</v>
      </c>
      <c r="W569">
        <v>350.87</v>
      </c>
      <c r="X569">
        <v>333.18</v>
      </c>
      <c r="Y569">
        <v>412.23</v>
      </c>
      <c r="Z569">
        <v>448.92</v>
      </c>
      <c r="AA569">
        <v>361.15</v>
      </c>
      <c r="AB569">
        <v>361.62</v>
      </c>
      <c r="AC569">
        <v>393.1</v>
      </c>
      <c r="AD569">
        <v>334.83</v>
      </c>
      <c r="AE569">
        <v>367.35</v>
      </c>
    </row>
    <row r="570" spans="1:31">
      <c r="A570" t="s">
        <v>31</v>
      </c>
      <c r="B570" t="s">
        <v>1171</v>
      </c>
      <c r="C570" t="s">
        <v>1172</v>
      </c>
      <c r="D570" t="s">
        <v>86</v>
      </c>
      <c r="E570">
        <v>525.27</v>
      </c>
      <c r="F570">
        <v>382.16</v>
      </c>
      <c r="G570">
        <v>517.17999999999995</v>
      </c>
      <c r="H570">
        <v>422.79</v>
      </c>
      <c r="I570">
        <v>496.29</v>
      </c>
      <c r="J570">
        <v>402.73</v>
      </c>
      <c r="K570">
        <v>451.99</v>
      </c>
      <c r="L570">
        <v>387.22</v>
      </c>
      <c r="M570">
        <v>465.35</v>
      </c>
      <c r="N570">
        <v>352.4</v>
      </c>
      <c r="O570">
        <v>399.78</v>
      </c>
      <c r="P570">
        <v>410.98</v>
      </c>
      <c r="Q570">
        <v>384.43</v>
      </c>
      <c r="R570">
        <v>459.08</v>
      </c>
      <c r="S570">
        <v>363.46</v>
      </c>
      <c r="T570">
        <v>454.83</v>
      </c>
      <c r="U570">
        <v>403</v>
      </c>
      <c r="V570">
        <v>392.93</v>
      </c>
      <c r="W570">
        <v>423.25</v>
      </c>
      <c r="X570">
        <v>398.66</v>
      </c>
      <c r="Y570">
        <v>458.3</v>
      </c>
      <c r="Z570">
        <v>501.55</v>
      </c>
      <c r="AA570">
        <v>421.42</v>
      </c>
      <c r="AB570">
        <v>411.91</v>
      </c>
      <c r="AC570">
        <v>446.12</v>
      </c>
      <c r="AD570">
        <v>400.32</v>
      </c>
      <c r="AE570">
        <v>407.89</v>
      </c>
    </row>
    <row r="571" spans="1:31">
      <c r="A571" t="s">
        <v>31</v>
      </c>
      <c r="B571" t="s">
        <v>1173</v>
      </c>
      <c r="C571" t="s">
        <v>1174</v>
      </c>
      <c r="D571" t="s">
        <v>86</v>
      </c>
      <c r="E571">
        <v>446.93</v>
      </c>
      <c r="F571">
        <v>332.11</v>
      </c>
      <c r="G571">
        <v>430.74</v>
      </c>
      <c r="H571">
        <v>372.77</v>
      </c>
      <c r="I571">
        <v>409.81</v>
      </c>
      <c r="J571">
        <v>340.6</v>
      </c>
      <c r="K571">
        <v>391.5</v>
      </c>
      <c r="L571">
        <v>311.29000000000002</v>
      </c>
      <c r="M571">
        <v>379.42</v>
      </c>
      <c r="N571">
        <v>294.19</v>
      </c>
      <c r="O571">
        <v>334.32</v>
      </c>
      <c r="P571">
        <v>342.22</v>
      </c>
      <c r="Q571">
        <v>334.6</v>
      </c>
      <c r="R571">
        <v>397.13</v>
      </c>
      <c r="S571">
        <v>306.19</v>
      </c>
      <c r="T571">
        <v>360.48</v>
      </c>
      <c r="U571">
        <v>336.82</v>
      </c>
      <c r="V571">
        <v>323.51</v>
      </c>
      <c r="W571">
        <v>335.23</v>
      </c>
      <c r="X571">
        <v>319.08</v>
      </c>
      <c r="Y571">
        <v>397.45</v>
      </c>
      <c r="Z571">
        <v>432.97</v>
      </c>
      <c r="AA571">
        <v>346.96</v>
      </c>
      <c r="AB571">
        <v>347.65</v>
      </c>
      <c r="AC571">
        <v>379</v>
      </c>
      <c r="AD571">
        <v>319.76</v>
      </c>
      <c r="AE571">
        <v>354.65</v>
      </c>
    </row>
    <row r="572" spans="1:31">
      <c r="A572" t="s">
        <v>31</v>
      </c>
      <c r="B572" t="s">
        <v>1175</v>
      </c>
      <c r="C572" t="s">
        <v>1176</v>
      </c>
      <c r="D572" t="s">
        <v>86</v>
      </c>
      <c r="E572">
        <v>677.2</v>
      </c>
      <c r="F572">
        <v>542.16</v>
      </c>
      <c r="G572">
        <v>702.14</v>
      </c>
      <c r="H572">
        <v>581.9</v>
      </c>
      <c r="I572">
        <v>631.41999999999996</v>
      </c>
      <c r="J572">
        <v>532</v>
      </c>
      <c r="K572">
        <v>641.97</v>
      </c>
      <c r="L572">
        <v>485.71</v>
      </c>
      <c r="M572">
        <v>577.26</v>
      </c>
      <c r="N572">
        <v>469.5</v>
      </c>
      <c r="O572">
        <v>541.71</v>
      </c>
      <c r="P572">
        <v>565.80999999999995</v>
      </c>
      <c r="Q572">
        <v>551.27</v>
      </c>
      <c r="R572">
        <v>653.71</v>
      </c>
      <c r="S572">
        <v>508.14</v>
      </c>
      <c r="T572">
        <v>545.04999999999995</v>
      </c>
      <c r="U572">
        <v>554.20000000000005</v>
      </c>
      <c r="V572">
        <v>574.91</v>
      </c>
      <c r="W572">
        <v>583.24</v>
      </c>
      <c r="X572">
        <v>511.84</v>
      </c>
      <c r="Y572">
        <v>649.97</v>
      </c>
      <c r="Z572">
        <v>676.28</v>
      </c>
      <c r="AA572">
        <v>578.25</v>
      </c>
      <c r="AB572">
        <v>611.71</v>
      </c>
      <c r="AC572">
        <v>595.15</v>
      </c>
      <c r="AD572">
        <v>566.46</v>
      </c>
      <c r="AE572">
        <v>576.4</v>
      </c>
    </row>
    <row r="573" spans="1:31">
      <c r="A573" t="s">
        <v>31</v>
      </c>
      <c r="B573" t="s">
        <v>1177</v>
      </c>
      <c r="C573" t="s">
        <v>1178</v>
      </c>
      <c r="D573" t="s">
        <v>86</v>
      </c>
      <c r="E573">
        <v>599.62</v>
      </c>
      <c r="F573">
        <v>446.2</v>
      </c>
      <c r="G573">
        <v>611</v>
      </c>
      <c r="H573">
        <v>495.86</v>
      </c>
      <c r="I573">
        <v>545.55999999999995</v>
      </c>
      <c r="J573">
        <v>431.16</v>
      </c>
      <c r="K573">
        <v>526.86</v>
      </c>
      <c r="L573">
        <v>391.37</v>
      </c>
      <c r="M573">
        <v>512.69000000000005</v>
      </c>
      <c r="N573">
        <v>386.47</v>
      </c>
      <c r="O573">
        <v>450.82</v>
      </c>
      <c r="P573">
        <v>466.25</v>
      </c>
      <c r="Q573">
        <v>440.62</v>
      </c>
      <c r="R573">
        <v>538.66</v>
      </c>
      <c r="S573">
        <v>412.83</v>
      </c>
      <c r="T573">
        <v>473.09</v>
      </c>
      <c r="U573">
        <v>468.48</v>
      </c>
      <c r="V573">
        <v>434.47</v>
      </c>
      <c r="W573">
        <v>445.18</v>
      </c>
      <c r="X573">
        <v>429.86</v>
      </c>
      <c r="Y573">
        <v>525.6</v>
      </c>
      <c r="Z573">
        <v>587.54</v>
      </c>
      <c r="AA573">
        <v>476.16</v>
      </c>
      <c r="AB573">
        <v>481.86</v>
      </c>
      <c r="AC573">
        <v>511.89</v>
      </c>
      <c r="AD573">
        <v>423.05</v>
      </c>
      <c r="AE573">
        <v>481.62</v>
      </c>
    </row>
    <row r="574" spans="1:31">
      <c r="A574" t="s">
        <v>31</v>
      </c>
      <c r="B574" t="s">
        <v>1179</v>
      </c>
      <c r="C574" t="s">
        <v>1180</v>
      </c>
      <c r="D574" t="s">
        <v>86</v>
      </c>
      <c r="E574">
        <v>597.47</v>
      </c>
      <c r="F574">
        <v>449.45</v>
      </c>
      <c r="G574">
        <v>607.21</v>
      </c>
      <c r="H574">
        <v>498.54</v>
      </c>
      <c r="I574">
        <v>541.92999999999995</v>
      </c>
      <c r="J574">
        <v>432.32</v>
      </c>
      <c r="K574">
        <v>529.15</v>
      </c>
      <c r="L574">
        <v>389.82</v>
      </c>
      <c r="M574">
        <v>507.74</v>
      </c>
      <c r="N574">
        <v>387.06</v>
      </c>
      <c r="O574">
        <v>451.47</v>
      </c>
      <c r="P574">
        <v>466.16</v>
      </c>
      <c r="Q574">
        <v>444.9</v>
      </c>
      <c r="R574">
        <v>541.34</v>
      </c>
      <c r="S574">
        <v>414.28</v>
      </c>
      <c r="T574">
        <v>466.98</v>
      </c>
      <c r="U574">
        <v>468.13</v>
      </c>
      <c r="V574">
        <v>436.82</v>
      </c>
      <c r="W574">
        <v>444.31</v>
      </c>
      <c r="X574">
        <v>426.6</v>
      </c>
      <c r="Y574">
        <v>528.71</v>
      </c>
      <c r="Z574">
        <v>587.41999999999996</v>
      </c>
      <c r="AA574">
        <v>475.47</v>
      </c>
      <c r="AB574">
        <v>483.95</v>
      </c>
      <c r="AC574">
        <v>511.07</v>
      </c>
      <c r="AD574">
        <v>423.5</v>
      </c>
      <c r="AE574">
        <v>483.98</v>
      </c>
    </row>
    <row r="575" spans="1:31">
      <c r="A575" t="s">
        <v>31</v>
      </c>
      <c r="B575" t="s">
        <v>1181</v>
      </c>
      <c r="C575" t="s">
        <v>1182</v>
      </c>
      <c r="D575" t="s">
        <v>86</v>
      </c>
      <c r="E575">
        <v>661.47</v>
      </c>
      <c r="F575">
        <v>486.88</v>
      </c>
      <c r="G575">
        <v>679.73</v>
      </c>
      <c r="H575">
        <v>534.76</v>
      </c>
      <c r="I575">
        <v>616.52</v>
      </c>
      <c r="J575">
        <v>483.64</v>
      </c>
      <c r="K575">
        <v>575.64</v>
      </c>
      <c r="L575">
        <v>457.44</v>
      </c>
      <c r="M575">
        <v>583.08000000000004</v>
      </c>
      <c r="N575">
        <v>435.7</v>
      </c>
      <c r="O575">
        <v>505.4</v>
      </c>
      <c r="P575">
        <v>523.48</v>
      </c>
      <c r="Q575">
        <v>481.96</v>
      </c>
      <c r="R575">
        <v>588.59</v>
      </c>
      <c r="S575">
        <v>460.93</v>
      </c>
      <c r="T575">
        <v>552.70000000000005</v>
      </c>
      <c r="U575">
        <v>522.67999999999995</v>
      </c>
      <c r="V575">
        <v>495.07</v>
      </c>
      <c r="W575">
        <v>522.67999999999995</v>
      </c>
      <c r="X575">
        <v>497.37</v>
      </c>
      <c r="Y575">
        <v>575.14</v>
      </c>
      <c r="Z575">
        <v>640.91</v>
      </c>
      <c r="AA575">
        <v>538.51</v>
      </c>
      <c r="AB575">
        <v>535.53</v>
      </c>
      <c r="AC575">
        <v>565.73</v>
      </c>
      <c r="AD575">
        <v>494.42</v>
      </c>
      <c r="AE575">
        <v>524.04</v>
      </c>
    </row>
    <row r="576" spans="1:31">
      <c r="A576" t="s">
        <v>31</v>
      </c>
      <c r="B576" t="s">
        <v>1183</v>
      </c>
      <c r="C576" t="s">
        <v>1184</v>
      </c>
      <c r="D576" t="s">
        <v>86</v>
      </c>
      <c r="E576">
        <v>600.88</v>
      </c>
      <c r="F576">
        <v>447.35</v>
      </c>
      <c r="G576">
        <v>612.49</v>
      </c>
      <c r="H576">
        <v>495.23</v>
      </c>
      <c r="I576">
        <v>549.21</v>
      </c>
      <c r="J576">
        <v>434</v>
      </c>
      <c r="K576">
        <v>526.94000000000005</v>
      </c>
      <c r="L576">
        <v>397.61</v>
      </c>
      <c r="M576">
        <v>517.23</v>
      </c>
      <c r="N576">
        <v>389.63</v>
      </c>
      <c r="O576">
        <v>454.39</v>
      </c>
      <c r="P576">
        <v>469.11</v>
      </c>
      <c r="Q576">
        <v>441.8</v>
      </c>
      <c r="R576">
        <v>539.37</v>
      </c>
      <c r="S576">
        <v>415.06</v>
      </c>
      <c r="T576">
        <v>479.87</v>
      </c>
      <c r="U576">
        <v>471.12</v>
      </c>
      <c r="V576">
        <v>438.63</v>
      </c>
      <c r="W576">
        <v>451.92</v>
      </c>
      <c r="X576">
        <v>434.95</v>
      </c>
      <c r="Y576">
        <v>525.99</v>
      </c>
      <c r="Z576">
        <v>587.16999999999996</v>
      </c>
      <c r="AA576">
        <v>479.97</v>
      </c>
      <c r="AB576">
        <v>483.39</v>
      </c>
      <c r="AC576">
        <v>513.29</v>
      </c>
      <c r="AD576">
        <v>428.83</v>
      </c>
      <c r="AE576">
        <v>481.85</v>
      </c>
    </row>
    <row r="577" spans="1:31">
      <c r="A577" t="s">
        <v>31</v>
      </c>
      <c r="B577" t="s">
        <v>1185</v>
      </c>
      <c r="C577" t="s">
        <v>1186</v>
      </c>
      <c r="D577" t="s">
        <v>86</v>
      </c>
      <c r="E577">
        <v>565.34</v>
      </c>
      <c r="F577">
        <v>426.49</v>
      </c>
      <c r="G577">
        <v>573.26</v>
      </c>
      <c r="H577">
        <v>474.06</v>
      </c>
      <c r="I577">
        <v>509.54</v>
      </c>
      <c r="J577">
        <v>406.76</v>
      </c>
      <c r="K577">
        <v>501.38</v>
      </c>
      <c r="L577">
        <v>363.03</v>
      </c>
      <c r="M577">
        <v>477.3</v>
      </c>
      <c r="N577">
        <v>363.79</v>
      </c>
      <c r="O577">
        <v>425.48</v>
      </c>
      <c r="P577">
        <v>438.64</v>
      </c>
      <c r="Q577">
        <v>421.29</v>
      </c>
      <c r="R577">
        <v>513.16</v>
      </c>
      <c r="S577">
        <v>390.13</v>
      </c>
      <c r="T577">
        <v>435.63</v>
      </c>
      <c r="U577">
        <v>441.74</v>
      </c>
      <c r="V577">
        <v>408.81</v>
      </c>
      <c r="W577">
        <v>412.5</v>
      </c>
      <c r="X577">
        <v>398.27</v>
      </c>
      <c r="Y577">
        <v>500.37</v>
      </c>
      <c r="Z577">
        <v>556.77</v>
      </c>
      <c r="AA577">
        <v>446.79</v>
      </c>
      <c r="AB577">
        <v>456.07</v>
      </c>
      <c r="AC577">
        <v>483.42</v>
      </c>
      <c r="AD577">
        <v>393.22</v>
      </c>
      <c r="AE577">
        <v>459.33</v>
      </c>
    </row>
    <row r="578" spans="1:31">
      <c r="A578" t="s">
        <v>31</v>
      </c>
      <c r="B578" t="s">
        <v>1187</v>
      </c>
      <c r="C578" t="s">
        <v>1188</v>
      </c>
      <c r="D578" t="s">
        <v>86</v>
      </c>
      <c r="E578">
        <v>567.6</v>
      </c>
      <c r="F578">
        <v>464.86</v>
      </c>
      <c r="G578">
        <v>591.86</v>
      </c>
      <c r="H578">
        <v>492.99</v>
      </c>
      <c r="I578">
        <v>542.62</v>
      </c>
      <c r="J578">
        <v>462.77</v>
      </c>
      <c r="K578">
        <v>558.67999999999995</v>
      </c>
      <c r="L578">
        <v>423.32</v>
      </c>
      <c r="M578">
        <v>502.02</v>
      </c>
      <c r="N578">
        <v>402.26</v>
      </c>
      <c r="O578">
        <v>465.91</v>
      </c>
      <c r="P578">
        <v>483.26</v>
      </c>
      <c r="Q578">
        <v>471.76</v>
      </c>
      <c r="R578">
        <v>553.4</v>
      </c>
      <c r="S578">
        <v>441.94</v>
      </c>
      <c r="T578">
        <v>476.7</v>
      </c>
      <c r="U578">
        <v>472.19</v>
      </c>
      <c r="V578">
        <v>504.42</v>
      </c>
      <c r="W578">
        <v>515.39</v>
      </c>
      <c r="X578">
        <v>446.2</v>
      </c>
      <c r="Y578">
        <v>554.44000000000005</v>
      </c>
      <c r="Z578">
        <v>556.5</v>
      </c>
      <c r="AA578">
        <v>497.21</v>
      </c>
      <c r="AB578">
        <v>530.64</v>
      </c>
      <c r="AC578">
        <v>510.68</v>
      </c>
      <c r="AD578">
        <v>501.24</v>
      </c>
      <c r="AE578">
        <v>491.38</v>
      </c>
    </row>
    <row r="579" spans="1:31">
      <c r="A579" t="s">
        <v>31</v>
      </c>
      <c r="B579" t="s">
        <v>1189</v>
      </c>
      <c r="C579" t="s">
        <v>1190</v>
      </c>
      <c r="D579" t="s">
        <v>86</v>
      </c>
      <c r="E579">
        <v>485.64</v>
      </c>
      <c r="F579">
        <v>367.55</v>
      </c>
      <c r="G579">
        <v>495.89</v>
      </c>
      <c r="H579">
        <v>404.1</v>
      </c>
      <c r="I579">
        <v>453.52</v>
      </c>
      <c r="J579">
        <v>359.81</v>
      </c>
      <c r="K579">
        <v>441.12</v>
      </c>
      <c r="L579">
        <v>327.18</v>
      </c>
      <c r="M579">
        <v>435.85</v>
      </c>
      <c r="N579">
        <v>316.95</v>
      </c>
      <c r="O579">
        <v>373.44</v>
      </c>
      <c r="P579">
        <v>380.59</v>
      </c>
      <c r="Q579">
        <v>358.89</v>
      </c>
      <c r="R579">
        <v>435.16</v>
      </c>
      <c r="S579">
        <v>344.41</v>
      </c>
      <c r="T579">
        <v>402.93</v>
      </c>
      <c r="U579">
        <v>384.07</v>
      </c>
      <c r="V579">
        <v>361.44</v>
      </c>
      <c r="W579">
        <v>374.57</v>
      </c>
      <c r="X579">
        <v>361.68</v>
      </c>
      <c r="Y579">
        <v>426.34</v>
      </c>
      <c r="Z579">
        <v>461.91</v>
      </c>
      <c r="AA579">
        <v>392.55</v>
      </c>
      <c r="AB579">
        <v>397.55</v>
      </c>
      <c r="AC579">
        <v>424.91</v>
      </c>
      <c r="AD579">
        <v>354.72</v>
      </c>
      <c r="AE579">
        <v>394.14</v>
      </c>
    </row>
    <row r="580" spans="1:31">
      <c r="A580" t="s">
        <v>31</v>
      </c>
      <c r="B580" t="s">
        <v>1191</v>
      </c>
      <c r="C580" t="s">
        <v>1192</v>
      </c>
      <c r="D580" t="s">
        <v>86</v>
      </c>
      <c r="E580">
        <v>474.17</v>
      </c>
      <c r="F580">
        <v>362.39</v>
      </c>
      <c r="G580">
        <v>482.04</v>
      </c>
      <c r="H580">
        <v>399.77</v>
      </c>
      <c r="I580">
        <v>438.89</v>
      </c>
      <c r="J580">
        <v>351.94</v>
      </c>
      <c r="K580">
        <v>434.45</v>
      </c>
      <c r="L580">
        <v>314.85000000000002</v>
      </c>
      <c r="M580">
        <v>419.15</v>
      </c>
      <c r="N580">
        <v>309.48</v>
      </c>
      <c r="O580">
        <v>364.15</v>
      </c>
      <c r="P580">
        <v>371.35</v>
      </c>
      <c r="Q580">
        <v>355.27</v>
      </c>
      <c r="R580">
        <v>428.87</v>
      </c>
      <c r="S580">
        <v>337.73</v>
      </c>
      <c r="T580">
        <v>384.2</v>
      </c>
      <c r="U580">
        <v>374.45</v>
      </c>
      <c r="V580">
        <v>353.56</v>
      </c>
      <c r="W580">
        <v>361.51</v>
      </c>
      <c r="X580">
        <v>348.18</v>
      </c>
      <c r="Y580">
        <v>421.1</v>
      </c>
      <c r="Z580">
        <v>454.53</v>
      </c>
      <c r="AA580">
        <v>381.45</v>
      </c>
      <c r="AB580">
        <v>390.73</v>
      </c>
      <c r="AC580">
        <v>414.89</v>
      </c>
      <c r="AD580">
        <v>344.19</v>
      </c>
      <c r="AE580">
        <v>388.64</v>
      </c>
    </row>
    <row r="581" spans="1:31">
      <c r="A581" t="s">
        <v>31</v>
      </c>
      <c r="B581" t="s">
        <v>1193</v>
      </c>
      <c r="C581" t="s">
        <v>1194</v>
      </c>
      <c r="D581" t="s">
        <v>86</v>
      </c>
      <c r="E581">
        <v>529.35</v>
      </c>
      <c r="F581">
        <v>395.6</v>
      </c>
      <c r="G581">
        <v>543.96</v>
      </c>
      <c r="H581">
        <v>431.77</v>
      </c>
      <c r="I581">
        <v>501.92</v>
      </c>
      <c r="J581">
        <v>395.59</v>
      </c>
      <c r="K581">
        <v>474.25</v>
      </c>
      <c r="L581">
        <v>371.84</v>
      </c>
      <c r="M581">
        <v>482.79</v>
      </c>
      <c r="N581">
        <v>351</v>
      </c>
      <c r="O581">
        <v>410.77</v>
      </c>
      <c r="P581">
        <v>420.29</v>
      </c>
      <c r="Q581">
        <v>387.99</v>
      </c>
      <c r="R581">
        <v>470.46</v>
      </c>
      <c r="S581">
        <v>377.25</v>
      </c>
      <c r="T581">
        <v>456.01</v>
      </c>
      <c r="U581">
        <v>421.5</v>
      </c>
      <c r="V581">
        <v>402.77</v>
      </c>
      <c r="W581">
        <v>426.82</v>
      </c>
      <c r="X581">
        <v>407.27</v>
      </c>
      <c r="Y581">
        <v>461.44</v>
      </c>
      <c r="Z581">
        <v>501.29</v>
      </c>
      <c r="AA581">
        <v>435.25</v>
      </c>
      <c r="AB581">
        <v>434.61</v>
      </c>
      <c r="AC581">
        <v>461.74</v>
      </c>
      <c r="AD581">
        <v>403.07</v>
      </c>
      <c r="AE581">
        <v>423.79</v>
      </c>
    </row>
    <row r="582" spans="1:31">
      <c r="A582" t="s">
        <v>31</v>
      </c>
      <c r="B582" t="s">
        <v>1195</v>
      </c>
      <c r="C582" t="s">
        <v>1196</v>
      </c>
      <c r="D582" t="s">
        <v>86</v>
      </c>
      <c r="E582">
        <v>456.04</v>
      </c>
      <c r="F582">
        <v>349.26</v>
      </c>
      <c r="G582">
        <v>463.22</v>
      </c>
      <c r="H582">
        <v>385.35</v>
      </c>
      <c r="I582">
        <v>420.78</v>
      </c>
      <c r="J582">
        <v>337.47</v>
      </c>
      <c r="K582">
        <v>418.04</v>
      </c>
      <c r="L582">
        <v>300.56</v>
      </c>
      <c r="M582">
        <v>402.02</v>
      </c>
      <c r="N582">
        <v>296.61</v>
      </c>
      <c r="O582">
        <v>349.72</v>
      </c>
      <c r="P582">
        <v>356.16</v>
      </c>
      <c r="Q582">
        <v>341.86</v>
      </c>
      <c r="R582">
        <v>413.05</v>
      </c>
      <c r="S582">
        <v>323.88</v>
      </c>
      <c r="T582">
        <v>367.18</v>
      </c>
      <c r="U582">
        <v>359.84</v>
      </c>
      <c r="V582">
        <v>338.17</v>
      </c>
      <c r="W582">
        <v>344.43</v>
      </c>
      <c r="X582">
        <v>332.56</v>
      </c>
      <c r="Y582">
        <v>404.96</v>
      </c>
      <c r="Z582">
        <v>437.44</v>
      </c>
      <c r="AA582">
        <v>365.78</v>
      </c>
      <c r="AB582">
        <v>374.96</v>
      </c>
      <c r="AC582">
        <v>399.04</v>
      </c>
      <c r="AD582">
        <v>327.76</v>
      </c>
      <c r="AE582">
        <v>374.43</v>
      </c>
    </row>
    <row r="583" spans="1:31">
      <c r="A583" t="s">
        <v>31</v>
      </c>
      <c r="B583" t="s">
        <v>1197</v>
      </c>
      <c r="C583" t="s">
        <v>1198</v>
      </c>
      <c r="D583" t="s">
        <v>86</v>
      </c>
      <c r="E583">
        <v>632.77</v>
      </c>
      <c r="F583">
        <v>515.9</v>
      </c>
      <c r="G583">
        <v>657.51</v>
      </c>
      <c r="H583">
        <v>549.88</v>
      </c>
      <c r="I583">
        <v>601.05999999999995</v>
      </c>
      <c r="J583">
        <v>510.38</v>
      </c>
      <c r="K583">
        <v>620.01</v>
      </c>
      <c r="L583">
        <v>462.96</v>
      </c>
      <c r="M583">
        <v>557.36</v>
      </c>
      <c r="N583">
        <v>443.41</v>
      </c>
      <c r="O583">
        <v>515.22</v>
      </c>
      <c r="P583">
        <v>533.27</v>
      </c>
      <c r="Q583">
        <v>521.75</v>
      </c>
      <c r="R583">
        <v>613.47</v>
      </c>
      <c r="S583">
        <v>487.88</v>
      </c>
      <c r="T583">
        <v>525.07000000000005</v>
      </c>
      <c r="U583">
        <v>522.89</v>
      </c>
      <c r="V583">
        <v>551.29</v>
      </c>
      <c r="W583">
        <v>560.91999999999996</v>
      </c>
      <c r="X583">
        <v>490.82</v>
      </c>
      <c r="Y583">
        <v>613.46</v>
      </c>
      <c r="Z583">
        <v>619.82000000000005</v>
      </c>
      <c r="AA583">
        <v>548</v>
      </c>
      <c r="AB583">
        <v>584.35</v>
      </c>
      <c r="AC583">
        <v>567.95000000000005</v>
      </c>
      <c r="AD583">
        <v>544.92999999999995</v>
      </c>
      <c r="AE583">
        <v>545.98</v>
      </c>
    </row>
    <row r="584" spans="1:31">
      <c r="A584" t="s">
        <v>31</v>
      </c>
      <c r="B584" t="s">
        <v>1199</v>
      </c>
      <c r="C584" t="s">
        <v>1200</v>
      </c>
      <c r="D584" t="s">
        <v>86</v>
      </c>
      <c r="E584">
        <v>560.70000000000005</v>
      </c>
      <c r="F584">
        <v>422.73</v>
      </c>
      <c r="G584">
        <v>572.55999999999995</v>
      </c>
      <c r="H584">
        <v>466.61</v>
      </c>
      <c r="I584">
        <v>521.86</v>
      </c>
      <c r="J584">
        <v>413.7</v>
      </c>
      <c r="K584">
        <v>508.63</v>
      </c>
      <c r="L584">
        <v>374.33</v>
      </c>
      <c r="M584">
        <v>499.98</v>
      </c>
      <c r="N584">
        <v>364.29</v>
      </c>
      <c r="O584">
        <v>428.79</v>
      </c>
      <c r="P584">
        <v>438.28</v>
      </c>
      <c r="Q584">
        <v>413.6</v>
      </c>
      <c r="R584">
        <v>501.8</v>
      </c>
      <c r="S584">
        <v>396.35</v>
      </c>
      <c r="T584">
        <v>461.11</v>
      </c>
      <c r="U584">
        <v>441.68</v>
      </c>
      <c r="V584">
        <v>415.16</v>
      </c>
      <c r="W584">
        <v>429.21</v>
      </c>
      <c r="X584">
        <v>415.14</v>
      </c>
      <c r="Y584">
        <v>492.34</v>
      </c>
      <c r="Z584">
        <v>535.11</v>
      </c>
      <c r="AA584">
        <v>451.08</v>
      </c>
      <c r="AB584">
        <v>458.32</v>
      </c>
      <c r="AC584">
        <v>489.45</v>
      </c>
      <c r="AD584">
        <v>407.06</v>
      </c>
      <c r="AE584">
        <v>454.24</v>
      </c>
    </row>
    <row r="585" spans="1:31">
      <c r="A585" t="s">
        <v>31</v>
      </c>
      <c r="B585" t="s">
        <v>1201</v>
      </c>
      <c r="C585" t="s">
        <v>1202</v>
      </c>
      <c r="D585" t="s">
        <v>86</v>
      </c>
      <c r="E585">
        <v>545.96</v>
      </c>
      <c r="F585">
        <v>417.14</v>
      </c>
      <c r="G585">
        <v>554.95000000000005</v>
      </c>
      <c r="H585">
        <v>460.37</v>
      </c>
      <c r="I585">
        <v>504.45</v>
      </c>
      <c r="J585">
        <v>404.4</v>
      </c>
      <c r="K585">
        <v>499.9</v>
      </c>
      <c r="L585">
        <v>361</v>
      </c>
      <c r="M585">
        <v>481.43</v>
      </c>
      <c r="N585">
        <v>355.51</v>
      </c>
      <c r="O585">
        <v>418.75</v>
      </c>
      <c r="P585">
        <v>427.08</v>
      </c>
      <c r="Q585">
        <v>409.04</v>
      </c>
      <c r="R585">
        <v>493.84</v>
      </c>
      <c r="S585">
        <v>388.05</v>
      </c>
      <c r="T585">
        <v>440.51</v>
      </c>
      <c r="U585">
        <v>430.6</v>
      </c>
      <c r="V585">
        <v>405.87</v>
      </c>
      <c r="W585">
        <v>414.31</v>
      </c>
      <c r="X585">
        <v>399.43</v>
      </c>
      <c r="Y585">
        <v>484.8</v>
      </c>
      <c r="Z585">
        <v>523.91999999999996</v>
      </c>
      <c r="AA585">
        <v>438.41</v>
      </c>
      <c r="AB585">
        <v>449.25</v>
      </c>
      <c r="AC585">
        <v>477.35</v>
      </c>
      <c r="AD585">
        <v>394.45</v>
      </c>
      <c r="AE585">
        <v>447.24</v>
      </c>
    </row>
    <row r="586" spans="1:31">
      <c r="A586" t="s">
        <v>31</v>
      </c>
      <c r="B586" t="s">
        <v>1203</v>
      </c>
      <c r="C586" t="s">
        <v>1204</v>
      </c>
      <c r="D586" t="s">
        <v>86</v>
      </c>
      <c r="E586">
        <v>596.08000000000004</v>
      </c>
      <c r="F586">
        <v>445.74</v>
      </c>
      <c r="G586">
        <v>611.84</v>
      </c>
      <c r="H586">
        <v>488.16</v>
      </c>
      <c r="I586">
        <v>562.86</v>
      </c>
      <c r="J586">
        <v>444.01</v>
      </c>
      <c r="K586">
        <v>535.53</v>
      </c>
      <c r="L586">
        <v>413.71</v>
      </c>
      <c r="M586">
        <v>540.55999999999995</v>
      </c>
      <c r="N586">
        <v>393.23</v>
      </c>
      <c r="O586">
        <v>460.53</v>
      </c>
      <c r="P586">
        <v>471.6</v>
      </c>
      <c r="Q586">
        <v>437.21</v>
      </c>
      <c r="R586">
        <v>530.16</v>
      </c>
      <c r="S586">
        <v>424.02</v>
      </c>
      <c r="T586">
        <v>507.9</v>
      </c>
      <c r="U586">
        <v>473.05</v>
      </c>
      <c r="V586">
        <v>450.63</v>
      </c>
      <c r="W586">
        <v>475.14</v>
      </c>
      <c r="X586">
        <v>454.8</v>
      </c>
      <c r="Y586">
        <v>520.36</v>
      </c>
      <c r="Z586">
        <v>565.69000000000005</v>
      </c>
      <c r="AA586">
        <v>487.44</v>
      </c>
      <c r="AB586">
        <v>488.87</v>
      </c>
      <c r="AC586">
        <v>519.9</v>
      </c>
      <c r="AD586">
        <v>449.29</v>
      </c>
      <c r="AE586">
        <v>478.02</v>
      </c>
    </row>
    <row r="587" spans="1:31">
      <c r="A587" t="s">
        <v>31</v>
      </c>
      <c r="B587" t="s">
        <v>1205</v>
      </c>
      <c r="C587" t="s">
        <v>1206</v>
      </c>
      <c r="D587" t="s">
        <v>86</v>
      </c>
      <c r="E587">
        <v>513.54999999999995</v>
      </c>
      <c r="F587">
        <v>394.4</v>
      </c>
      <c r="G587">
        <v>520.33000000000004</v>
      </c>
      <c r="H587">
        <v>436.56</v>
      </c>
      <c r="I587">
        <v>470.68</v>
      </c>
      <c r="J587">
        <v>378.12</v>
      </c>
      <c r="K587">
        <v>472.21</v>
      </c>
      <c r="L587">
        <v>332.3</v>
      </c>
      <c r="M587">
        <v>449.23</v>
      </c>
      <c r="N587">
        <v>331.5</v>
      </c>
      <c r="O587">
        <v>392.03</v>
      </c>
      <c r="P587">
        <v>398.8</v>
      </c>
      <c r="Q587">
        <v>385.71</v>
      </c>
      <c r="R587">
        <v>465.98</v>
      </c>
      <c r="S587">
        <v>363.36</v>
      </c>
      <c r="T587">
        <v>406.59</v>
      </c>
      <c r="U587">
        <v>403.62</v>
      </c>
      <c r="V587">
        <v>376.75</v>
      </c>
      <c r="W587">
        <v>380.24</v>
      </c>
      <c r="X587">
        <v>369.24</v>
      </c>
      <c r="Y587">
        <v>456.73</v>
      </c>
      <c r="Z587">
        <v>493.79</v>
      </c>
      <c r="AA587">
        <v>408.66</v>
      </c>
      <c r="AB587">
        <v>420.99</v>
      </c>
      <c r="AC587">
        <v>449.3</v>
      </c>
      <c r="AD587">
        <v>362.23</v>
      </c>
      <c r="AE587">
        <v>422.93</v>
      </c>
    </row>
    <row r="588" spans="1:31">
      <c r="A588" t="s">
        <v>31</v>
      </c>
      <c r="B588" t="s">
        <v>1207</v>
      </c>
      <c r="C588" t="s">
        <v>1208</v>
      </c>
      <c r="D588" t="s">
        <v>86</v>
      </c>
      <c r="E588">
        <v>530.41</v>
      </c>
      <c r="F588">
        <v>440.26</v>
      </c>
      <c r="G588">
        <v>553.5</v>
      </c>
      <c r="H588">
        <v>465</v>
      </c>
      <c r="I588">
        <v>513.74</v>
      </c>
      <c r="J588">
        <v>440.29</v>
      </c>
      <c r="K588">
        <v>535.20000000000005</v>
      </c>
      <c r="L588">
        <v>399.8</v>
      </c>
      <c r="M588">
        <v>480.89</v>
      </c>
      <c r="N588">
        <v>378.04</v>
      </c>
      <c r="O588">
        <v>440.6</v>
      </c>
      <c r="P588">
        <v>453.47</v>
      </c>
      <c r="Q588">
        <v>444.44</v>
      </c>
      <c r="R588">
        <v>518.17999999999995</v>
      </c>
      <c r="S588">
        <v>420.86</v>
      </c>
      <c r="T588">
        <v>454.83</v>
      </c>
      <c r="U588">
        <v>443.93</v>
      </c>
      <c r="V588">
        <v>478.51</v>
      </c>
      <c r="W588">
        <v>489.43</v>
      </c>
      <c r="X588">
        <v>424.07</v>
      </c>
      <c r="Y588">
        <v>521.26</v>
      </c>
      <c r="Z588">
        <v>511.66</v>
      </c>
      <c r="AA588">
        <v>468.45</v>
      </c>
      <c r="AB588">
        <v>502.98</v>
      </c>
      <c r="AC588">
        <v>485</v>
      </c>
      <c r="AD588">
        <v>475.97</v>
      </c>
      <c r="AE588">
        <v>463.87</v>
      </c>
    </row>
    <row r="589" spans="1:31">
      <c r="A589" t="s">
        <v>31</v>
      </c>
      <c r="B589" t="s">
        <v>1209</v>
      </c>
      <c r="C589" t="s">
        <v>1210</v>
      </c>
      <c r="D589" t="s">
        <v>86</v>
      </c>
      <c r="E589">
        <v>462.66</v>
      </c>
      <c r="F589">
        <v>351.68</v>
      </c>
      <c r="G589">
        <v>473.95</v>
      </c>
      <c r="H589">
        <v>385.53</v>
      </c>
      <c r="I589">
        <v>440.13</v>
      </c>
      <c r="J589">
        <v>349.28</v>
      </c>
      <c r="K589">
        <v>429.49</v>
      </c>
      <c r="L589">
        <v>317.52999999999997</v>
      </c>
      <c r="M589">
        <v>428.25</v>
      </c>
      <c r="N589">
        <v>303.74</v>
      </c>
      <c r="O589">
        <v>359.38</v>
      </c>
      <c r="P589">
        <v>364.21</v>
      </c>
      <c r="Q589">
        <v>341.63</v>
      </c>
      <c r="R589">
        <v>412.09</v>
      </c>
      <c r="S589">
        <v>334.55</v>
      </c>
      <c r="T589">
        <v>396.7</v>
      </c>
      <c r="U589">
        <v>367.59</v>
      </c>
      <c r="V589">
        <v>350.35</v>
      </c>
      <c r="W589">
        <v>366.58</v>
      </c>
      <c r="X589">
        <v>354.15</v>
      </c>
      <c r="Y589">
        <v>406.24</v>
      </c>
      <c r="Z589">
        <v>431.29</v>
      </c>
      <c r="AA589">
        <v>377.65</v>
      </c>
      <c r="AB589">
        <v>383.82</v>
      </c>
      <c r="AC589">
        <v>411.08</v>
      </c>
      <c r="AD589">
        <v>346.94</v>
      </c>
      <c r="AE589">
        <v>376.62</v>
      </c>
    </row>
    <row r="590" spans="1:31">
      <c r="A590" t="s">
        <v>31</v>
      </c>
      <c r="B590" t="s">
        <v>1211</v>
      </c>
      <c r="C590" t="s">
        <v>1212</v>
      </c>
      <c r="D590" t="s">
        <v>86</v>
      </c>
      <c r="E590">
        <v>451.7</v>
      </c>
      <c r="F590">
        <v>348.93</v>
      </c>
      <c r="G590">
        <v>460.21</v>
      </c>
      <c r="H590">
        <v>382.43</v>
      </c>
      <c r="I590">
        <v>426.3</v>
      </c>
      <c r="J590">
        <v>342.81</v>
      </c>
      <c r="K590">
        <v>424.22</v>
      </c>
      <c r="L590">
        <v>306.8</v>
      </c>
      <c r="M590">
        <v>413.16</v>
      </c>
      <c r="N590">
        <v>297.43</v>
      </c>
      <c r="O590">
        <v>352.26</v>
      </c>
      <c r="P590">
        <v>355.97</v>
      </c>
      <c r="Q590">
        <v>339.86</v>
      </c>
      <c r="R590">
        <v>407.51</v>
      </c>
      <c r="S590">
        <v>328.98</v>
      </c>
      <c r="T590">
        <v>379.33</v>
      </c>
      <c r="U590">
        <v>359.5</v>
      </c>
      <c r="V590">
        <v>343.9</v>
      </c>
      <c r="W590">
        <v>354.67</v>
      </c>
      <c r="X590">
        <v>341.31</v>
      </c>
      <c r="Y590">
        <v>402</v>
      </c>
      <c r="Z590">
        <v>423.67</v>
      </c>
      <c r="AA590">
        <v>368.06</v>
      </c>
      <c r="AB590">
        <v>377.86</v>
      </c>
      <c r="AC590">
        <v>402.3</v>
      </c>
      <c r="AD590">
        <v>337.15</v>
      </c>
      <c r="AE590">
        <v>372.68</v>
      </c>
    </row>
    <row r="591" spans="1:31">
      <c r="A591" t="s">
        <v>31</v>
      </c>
      <c r="B591" t="s">
        <v>1213</v>
      </c>
      <c r="C591" t="s">
        <v>1214</v>
      </c>
      <c r="D591" t="s">
        <v>86</v>
      </c>
      <c r="E591">
        <v>486.86</v>
      </c>
      <c r="F591">
        <v>368.7</v>
      </c>
      <c r="G591">
        <v>499.89</v>
      </c>
      <c r="H591">
        <v>401.37</v>
      </c>
      <c r="I591">
        <v>466.93</v>
      </c>
      <c r="J591">
        <v>369.68</v>
      </c>
      <c r="K591">
        <v>447.91</v>
      </c>
      <c r="L591">
        <v>343.33</v>
      </c>
      <c r="M591">
        <v>454.87</v>
      </c>
      <c r="N591">
        <v>323.33999999999997</v>
      </c>
      <c r="O591">
        <v>381.5</v>
      </c>
      <c r="P591">
        <v>386.59</v>
      </c>
      <c r="Q591">
        <v>358.83</v>
      </c>
      <c r="R591">
        <v>432.48</v>
      </c>
      <c r="S591">
        <v>353.1</v>
      </c>
      <c r="T591">
        <v>426.68</v>
      </c>
      <c r="U591">
        <v>389.17</v>
      </c>
      <c r="V591">
        <v>373.79</v>
      </c>
      <c r="W591">
        <v>395.83</v>
      </c>
      <c r="X591">
        <v>379.49</v>
      </c>
      <c r="Y591">
        <v>425.81</v>
      </c>
      <c r="Z591">
        <v>452.64</v>
      </c>
      <c r="AA591">
        <v>402</v>
      </c>
      <c r="AB591">
        <v>404.18</v>
      </c>
      <c r="AC591">
        <v>431.77</v>
      </c>
      <c r="AD591">
        <v>373.66</v>
      </c>
      <c r="AE591">
        <v>393.74</v>
      </c>
    </row>
    <row r="592" spans="1:31">
      <c r="A592" t="s">
        <v>31</v>
      </c>
      <c r="B592" t="s">
        <v>1215</v>
      </c>
      <c r="C592" t="s">
        <v>1216</v>
      </c>
      <c r="D592" t="s">
        <v>86</v>
      </c>
      <c r="E592">
        <v>421.84</v>
      </c>
      <c r="F592">
        <v>327.93</v>
      </c>
      <c r="G592">
        <v>428.27</v>
      </c>
      <c r="H592">
        <v>360.49</v>
      </c>
      <c r="I592">
        <v>394.85</v>
      </c>
      <c r="J592">
        <v>318.3</v>
      </c>
      <c r="K592">
        <v>398.4</v>
      </c>
      <c r="L592">
        <v>280.05</v>
      </c>
      <c r="M592">
        <v>383</v>
      </c>
      <c r="N592">
        <v>275.19</v>
      </c>
      <c r="O592">
        <v>327.45</v>
      </c>
      <c r="P592">
        <v>329.81</v>
      </c>
      <c r="Q592">
        <v>318.31</v>
      </c>
      <c r="R592">
        <v>381.92</v>
      </c>
      <c r="S592">
        <v>305.94</v>
      </c>
      <c r="T592">
        <v>347.53</v>
      </c>
      <c r="U592">
        <v>334.56</v>
      </c>
      <c r="V592">
        <v>316.77999999999997</v>
      </c>
      <c r="W592">
        <v>322.8</v>
      </c>
      <c r="X592">
        <v>313.05</v>
      </c>
      <c r="Y592">
        <v>376.12</v>
      </c>
      <c r="Z592">
        <v>396.19</v>
      </c>
      <c r="AA592">
        <v>340.46</v>
      </c>
      <c r="AB592">
        <v>351.61</v>
      </c>
      <c r="AC592">
        <v>376.26</v>
      </c>
      <c r="AD592">
        <v>307.01</v>
      </c>
      <c r="AE592">
        <v>350.27</v>
      </c>
    </row>
    <row r="593" spans="1:31">
      <c r="A593" t="s">
        <v>31</v>
      </c>
      <c r="B593" t="s">
        <v>1217</v>
      </c>
      <c r="C593" t="s">
        <v>1218</v>
      </c>
      <c r="D593" t="s">
        <v>101</v>
      </c>
      <c r="E593">
        <v>19.82</v>
      </c>
      <c r="F593">
        <v>21.04</v>
      </c>
      <c r="G593">
        <v>20.329999999999998</v>
      </c>
      <c r="H593">
        <v>18.7</v>
      </c>
      <c r="I593">
        <v>20.58</v>
      </c>
      <c r="J593">
        <v>20.37</v>
      </c>
      <c r="K593">
        <v>20.87</v>
      </c>
      <c r="L593">
        <v>21.73</v>
      </c>
      <c r="M593">
        <v>18.64</v>
      </c>
      <c r="N593">
        <v>17.350000000000001</v>
      </c>
      <c r="O593">
        <v>18.27</v>
      </c>
      <c r="P593">
        <v>20.39</v>
      </c>
      <c r="Q593">
        <v>20.63</v>
      </c>
      <c r="R593">
        <v>18.420000000000002</v>
      </c>
      <c r="S593">
        <v>19.25</v>
      </c>
      <c r="T593">
        <v>21.29</v>
      </c>
      <c r="U593">
        <v>17.55</v>
      </c>
      <c r="V593">
        <v>20.11</v>
      </c>
      <c r="W593">
        <v>23.49</v>
      </c>
      <c r="X593">
        <v>16.899999999999999</v>
      </c>
      <c r="Y593">
        <v>21.71</v>
      </c>
      <c r="Z593">
        <v>21.56</v>
      </c>
      <c r="AA593">
        <v>18.350000000000001</v>
      </c>
      <c r="AB593">
        <v>20.61</v>
      </c>
      <c r="AC593">
        <v>19.46</v>
      </c>
      <c r="AD593">
        <v>20.3</v>
      </c>
      <c r="AE593">
        <v>17.78</v>
      </c>
    </row>
    <row r="594" spans="1:31">
      <c r="A594" t="s">
        <v>31</v>
      </c>
      <c r="B594" t="s">
        <v>1219</v>
      </c>
      <c r="C594" t="s">
        <v>1220</v>
      </c>
      <c r="D594" t="s">
        <v>101</v>
      </c>
      <c r="E594">
        <v>15.77</v>
      </c>
      <c r="F594">
        <v>18.21</v>
      </c>
      <c r="G594">
        <v>15.93</v>
      </c>
      <c r="H594">
        <v>15.49</v>
      </c>
      <c r="I594">
        <v>15.92</v>
      </c>
      <c r="J594">
        <v>16.53</v>
      </c>
      <c r="K594">
        <v>16.579999999999998</v>
      </c>
      <c r="L594">
        <v>17.510000000000002</v>
      </c>
      <c r="M594">
        <v>14.4</v>
      </c>
      <c r="N594">
        <v>14.05</v>
      </c>
      <c r="O594">
        <v>14.24</v>
      </c>
      <c r="P594">
        <v>16.739999999999998</v>
      </c>
      <c r="Q594">
        <v>17.27</v>
      </c>
      <c r="R594">
        <v>14.26</v>
      </c>
      <c r="S594">
        <v>15.92</v>
      </c>
      <c r="T594">
        <v>17.649999999999999</v>
      </c>
      <c r="U594">
        <v>13.94</v>
      </c>
      <c r="V594">
        <v>15.14</v>
      </c>
      <c r="W594">
        <v>18.16</v>
      </c>
      <c r="X594">
        <v>13.08</v>
      </c>
      <c r="Y594">
        <v>17.36</v>
      </c>
      <c r="Z594">
        <v>17.920000000000002</v>
      </c>
      <c r="AA594">
        <v>14.54</v>
      </c>
      <c r="AB594">
        <v>15.96</v>
      </c>
      <c r="AC594">
        <v>16.239999999999998</v>
      </c>
      <c r="AD594">
        <v>15.54</v>
      </c>
      <c r="AE594">
        <v>14.35</v>
      </c>
    </row>
    <row r="595" spans="1:31">
      <c r="A595" t="s">
        <v>31</v>
      </c>
      <c r="B595" t="s">
        <v>1221</v>
      </c>
      <c r="C595" t="s">
        <v>1222</v>
      </c>
      <c r="D595" t="s">
        <v>101</v>
      </c>
      <c r="E595">
        <v>13.35</v>
      </c>
      <c r="F595">
        <v>15.54</v>
      </c>
      <c r="G595">
        <v>13.46</v>
      </c>
      <c r="H595">
        <v>13.17</v>
      </c>
      <c r="I595">
        <v>13.44</v>
      </c>
      <c r="J595">
        <v>14</v>
      </c>
      <c r="K595">
        <v>14.04</v>
      </c>
      <c r="L595">
        <v>14.84</v>
      </c>
      <c r="M595">
        <v>12.15</v>
      </c>
      <c r="N595">
        <v>11.91</v>
      </c>
      <c r="O595">
        <v>12.04</v>
      </c>
      <c r="P595">
        <v>14.21</v>
      </c>
      <c r="Q595">
        <v>14.68</v>
      </c>
      <c r="R595">
        <v>12.02</v>
      </c>
      <c r="S595">
        <v>13.54</v>
      </c>
      <c r="T595">
        <v>15</v>
      </c>
      <c r="U595">
        <v>11.8</v>
      </c>
      <c r="V595">
        <v>12.74</v>
      </c>
      <c r="W595">
        <v>15.32</v>
      </c>
      <c r="X595">
        <v>11.07</v>
      </c>
      <c r="Y595">
        <v>14.71</v>
      </c>
      <c r="Z595">
        <v>15.22</v>
      </c>
      <c r="AA595">
        <v>12.3</v>
      </c>
      <c r="AB595">
        <v>13.47</v>
      </c>
      <c r="AC595">
        <v>13.81</v>
      </c>
      <c r="AD595">
        <v>13.09</v>
      </c>
      <c r="AE595">
        <v>12.17</v>
      </c>
    </row>
    <row r="596" spans="1:31">
      <c r="A596" t="s">
        <v>31</v>
      </c>
      <c r="B596" t="s">
        <v>1223</v>
      </c>
      <c r="C596" t="s">
        <v>1224</v>
      </c>
      <c r="D596" t="s">
        <v>101</v>
      </c>
      <c r="E596">
        <v>12.69</v>
      </c>
      <c r="F596">
        <v>15.02</v>
      </c>
      <c r="G596">
        <v>12.77</v>
      </c>
      <c r="H596">
        <v>12.63</v>
      </c>
      <c r="I596">
        <v>12.69</v>
      </c>
      <c r="J596">
        <v>13.35</v>
      </c>
      <c r="K596">
        <v>13.36</v>
      </c>
      <c r="L596">
        <v>14.15</v>
      </c>
      <c r="M596">
        <v>11.49</v>
      </c>
      <c r="N596">
        <v>11.36</v>
      </c>
      <c r="O596">
        <v>11.39</v>
      </c>
      <c r="P596">
        <v>13.61</v>
      </c>
      <c r="Q596">
        <v>14.09</v>
      </c>
      <c r="R596">
        <v>11.36</v>
      </c>
      <c r="S596">
        <v>12.98</v>
      </c>
      <c r="T596">
        <v>14.37</v>
      </c>
      <c r="U596">
        <v>11.22</v>
      </c>
      <c r="V596">
        <v>11.97</v>
      </c>
      <c r="W596">
        <v>14.47</v>
      </c>
      <c r="X596">
        <v>10.47</v>
      </c>
      <c r="Y596">
        <v>13.99</v>
      </c>
      <c r="Z596">
        <v>14.6</v>
      </c>
      <c r="AA596">
        <v>11.68</v>
      </c>
      <c r="AB596">
        <v>12.71</v>
      </c>
      <c r="AC596">
        <v>13.26</v>
      </c>
      <c r="AD596">
        <v>12.35</v>
      </c>
      <c r="AE596">
        <v>11.59</v>
      </c>
    </row>
    <row r="597" spans="1:31">
      <c r="A597" t="s">
        <v>31</v>
      </c>
      <c r="B597" t="s">
        <v>1225</v>
      </c>
      <c r="C597" t="s">
        <v>1226</v>
      </c>
      <c r="D597" t="s">
        <v>101</v>
      </c>
      <c r="E597">
        <v>14.19</v>
      </c>
      <c r="F597">
        <v>17.07</v>
      </c>
      <c r="G597">
        <v>14.22</v>
      </c>
      <c r="H597">
        <v>14.22</v>
      </c>
      <c r="I597">
        <v>14.08</v>
      </c>
      <c r="J597">
        <v>14.99</v>
      </c>
      <c r="K597">
        <v>14.91</v>
      </c>
      <c r="L597">
        <v>15.85</v>
      </c>
      <c r="M597">
        <v>12.76</v>
      </c>
      <c r="N597">
        <v>12.75</v>
      </c>
      <c r="O597">
        <v>12.66</v>
      </c>
      <c r="P597">
        <v>15.31</v>
      </c>
      <c r="Q597">
        <v>15.95</v>
      </c>
      <c r="R597">
        <v>12.63</v>
      </c>
      <c r="S597">
        <v>14.64</v>
      </c>
      <c r="T597">
        <v>16.2</v>
      </c>
      <c r="U597">
        <v>12.55</v>
      </c>
      <c r="V597">
        <v>13.2</v>
      </c>
      <c r="W597">
        <v>16.100000000000001</v>
      </c>
      <c r="X597">
        <v>11.59</v>
      </c>
      <c r="Y597">
        <v>15.68</v>
      </c>
      <c r="Z597">
        <v>16.48</v>
      </c>
      <c r="AA597">
        <v>13.03</v>
      </c>
      <c r="AB597">
        <v>14.13</v>
      </c>
      <c r="AC597">
        <v>14.98</v>
      </c>
      <c r="AD597">
        <v>13.71</v>
      </c>
      <c r="AE597">
        <v>13.01</v>
      </c>
    </row>
    <row r="598" spans="1:31">
      <c r="A598" t="s">
        <v>31</v>
      </c>
      <c r="B598" t="s">
        <v>1227</v>
      </c>
      <c r="C598" t="s">
        <v>1228</v>
      </c>
      <c r="D598" t="s">
        <v>101</v>
      </c>
      <c r="E598">
        <v>13.86</v>
      </c>
      <c r="F598">
        <v>16.809999999999999</v>
      </c>
      <c r="G598">
        <v>13.86</v>
      </c>
      <c r="H598">
        <v>13.96</v>
      </c>
      <c r="I598">
        <v>13.69</v>
      </c>
      <c r="J598">
        <v>14.67</v>
      </c>
      <c r="K598">
        <v>14.56</v>
      </c>
      <c r="L598">
        <v>15.48</v>
      </c>
      <c r="M598">
        <v>12.42</v>
      </c>
      <c r="N598">
        <v>12.48</v>
      </c>
      <c r="O598">
        <v>12.33</v>
      </c>
      <c r="P598">
        <v>15</v>
      </c>
      <c r="Q598">
        <v>15.65</v>
      </c>
      <c r="R598">
        <v>12.3</v>
      </c>
      <c r="S598">
        <v>14.35</v>
      </c>
      <c r="T598">
        <v>15.89</v>
      </c>
      <c r="U598">
        <v>12.25</v>
      </c>
      <c r="V598">
        <v>12.8</v>
      </c>
      <c r="W598">
        <v>15.67</v>
      </c>
      <c r="X598">
        <v>11.3</v>
      </c>
      <c r="Y598">
        <v>15.31</v>
      </c>
      <c r="Z598">
        <v>16.16</v>
      </c>
      <c r="AA598">
        <v>12.71</v>
      </c>
      <c r="AB598">
        <v>13.74</v>
      </c>
      <c r="AC598">
        <v>14.71</v>
      </c>
      <c r="AD598">
        <v>13.33</v>
      </c>
      <c r="AE598">
        <v>12.73</v>
      </c>
    </row>
    <row r="599" spans="1:31">
      <c r="A599" t="s">
        <v>31</v>
      </c>
      <c r="B599" t="s">
        <v>1229</v>
      </c>
      <c r="C599" t="s">
        <v>1230</v>
      </c>
      <c r="D599" t="s">
        <v>101</v>
      </c>
      <c r="E599">
        <v>18.72</v>
      </c>
      <c r="F599">
        <v>20.7</v>
      </c>
      <c r="G599">
        <v>19.07</v>
      </c>
      <c r="H599">
        <v>18</v>
      </c>
      <c r="I599">
        <v>19.190000000000001</v>
      </c>
      <c r="J599">
        <v>19.41</v>
      </c>
      <c r="K599">
        <v>19.7</v>
      </c>
      <c r="L599">
        <v>20.65</v>
      </c>
      <c r="M599">
        <v>17.36</v>
      </c>
      <c r="N599">
        <v>16.52</v>
      </c>
      <c r="O599">
        <v>17.079999999999998</v>
      </c>
      <c r="P599">
        <v>19.55</v>
      </c>
      <c r="Q599">
        <v>19.97</v>
      </c>
      <c r="R599">
        <v>17.18</v>
      </c>
      <c r="S599">
        <v>18.53</v>
      </c>
      <c r="T599">
        <v>20.5</v>
      </c>
      <c r="U599">
        <v>16.579999999999998</v>
      </c>
      <c r="V599">
        <v>18.53</v>
      </c>
      <c r="W599">
        <v>21.9</v>
      </c>
      <c r="X599">
        <v>15.74</v>
      </c>
      <c r="Y599">
        <v>20.56</v>
      </c>
      <c r="Z599">
        <v>20.79</v>
      </c>
      <c r="AA599">
        <v>17.309999999999999</v>
      </c>
      <c r="AB599">
        <v>19.23</v>
      </c>
      <c r="AC599">
        <v>18.82</v>
      </c>
      <c r="AD599">
        <v>18.850000000000001</v>
      </c>
      <c r="AE599">
        <v>16.920000000000002</v>
      </c>
    </row>
    <row r="600" spans="1:31">
      <c r="A600" t="s">
        <v>31</v>
      </c>
      <c r="B600" t="s">
        <v>1231</v>
      </c>
      <c r="C600" t="s">
        <v>1232</v>
      </c>
      <c r="D600" t="s">
        <v>101</v>
      </c>
      <c r="E600">
        <v>17.62</v>
      </c>
      <c r="F600">
        <v>20.02</v>
      </c>
      <c r="G600">
        <v>17.829999999999998</v>
      </c>
      <c r="H600">
        <v>17.149999999999999</v>
      </c>
      <c r="I600">
        <v>17.86</v>
      </c>
      <c r="J600">
        <v>18.38</v>
      </c>
      <c r="K600">
        <v>18.510000000000002</v>
      </c>
      <c r="L600">
        <v>19.489999999999998</v>
      </c>
      <c r="M600">
        <v>16.16</v>
      </c>
      <c r="N600">
        <v>15.62</v>
      </c>
      <c r="O600">
        <v>15.94</v>
      </c>
      <c r="P600">
        <v>18.579999999999998</v>
      </c>
      <c r="Q600">
        <v>19.12</v>
      </c>
      <c r="R600">
        <v>15.99</v>
      </c>
      <c r="S600">
        <v>17.649999999999999</v>
      </c>
      <c r="T600">
        <v>19.55</v>
      </c>
      <c r="U600">
        <v>15.58</v>
      </c>
      <c r="V600">
        <v>17.079999999999998</v>
      </c>
      <c r="W600">
        <v>20.399999999999999</v>
      </c>
      <c r="X600">
        <v>14.66</v>
      </c>
      <c r="Y600">
        <v>19.37</v>
      </c>
      <c r="Z600">
        <v>19.86</v>
      </c>
      <c r="AA600">
        <v>16.23</v>
      </c>
      <c r="AB600">
        <v>17.920000000000002</v>
      </c>
      <c r="AC600">
        <v>17.98</v>
      </c>
      <c r="AD600">
        <v>17.489999999999998</v>
      </c>
      <c r="AE600">
        <v>15.99</v>
      </c>
    </row>
    <row r="601" spans="1:31">
      <c r="A601" t="s">
        <v>31</v>
      </c>
      <c r="B601" t="s">
        <v>1233</v>
      </c>
      <c r="C601" t="s">
        <v>1234</v>
      </c>
      <c r="D601" t="s">
        <v>101</v>
      </c>
      <c r="E601">
        <v>12.72</v>
      </c>
      <c r="F601">
        <v>14.98</v>
      </c>
      <c r="G601">
        <v>12.69</v>
      </c>
      <c r="H601">
        <v>12.54</v>
      </c>
      <c r="I601">
        <v>12.62</v>
      </c>
      <c r="J601">
        <v>13.43</v>
      </c>
      <c r="K601">
        <v>13.29</v>
      </c>
      <c r="L601">
        <v>14.02</v>
      </c>
      <c r="M601">
        <v>11.39</v>
      </c>
      <c r="N601">
        <v>11.41</v>
      </c>
      <c r="O601">
        <v>11.25</v>
      </c>
      <c r="P601">
        <v>13.59</v>
      </c>
      <c r="Q601">
        <v>14.24</v>
      </c>
      <c r="R601">
        <v>11.37</v>
      </c>
      <c r="S601">
        <v>12.92</v>
      </c>
      <c r="T601">
        <v>14.37</v>
      </c>
      <c r="U601">
        <v>11.18</v>
      </c>
      <c r="V601">
        <v>11.86</v>
      </c>
      <c r="W601">
        <v>14.57</v>
      </c>
      <c r="X601">
        <v>10.220000000000001</v>
      </c>
      <c r="Y601">
        <v>14.02</v>
      </c>
      <c r="Z601">
        <v>14.68</v>
      </c>
      <c r="AA601">
        <v>11.62</v>
      </c>
      <c r="AB601">
        <v>12.73</v>
      </c>
      <c r="AC601">
        <v>13.27</v>
      </c>
      <c r="AD601">
        <v>12.44</v>
      </c>
      <c r="AE601">
        <v>11.59</v>
      </c>
    </row>
    <row r="602" spans="1:31">
      <c r="A602" t="s">
        <v>31</v>
      </c>
      <c r="B602" t="s">
        <v>1235</v>
      </c>
      <c r="C602" t="s">
        <v>1236</v>
      </c>
      <c r="D602" t="s">
        <v>101</v>
      </c>
      <c r="E602">
        <v>10.62</v>
      </c>
      <c r="F602">
        <v>12.66</v>
      </c>
      <c r="G602">
        <v>10.57</v>
      </c>
      <c r="H602">
        <v>10.54</v>
      </c>
      <c r="I602">
        <v>10.48</v>
      </c>
      <c r="J602">
        <v>11.24</v>
      </c>
      <c r="K602">
        <v>11.1</v>
      </c>
      <c r="L602">
        <v>11.72</v>
      </c>
      <c r="M602">
        <v>9.4700000000000006</v>
      </c>
      <c r="N602">
        <v>9.56</v>
      </c>
      <c r="O602">
        <v>9.3699999999999992</v>
      </c>
      <c r="P602">
        <v>11.4</v>
      </c>
      <c r="Q602">
        <v>11.98</v>
      </c>
      <c r="R602">
        <v>9.4600000000000009</v>
      </c>
      <c r="S602">
        <v>10.86</v>
      </c>
      <c r="T602">
        <v>12.08</v>
      </c>
      <c r="U602">
        <v>9.33</v>
      </c>
      <c r="V602">
        <v>9.81</v>
      </c>
      <c r="W602">
        <v>12.13</v>
      </c>
      <c r="X602">
        <v>8.49</v>
      </c>
      <c r="Y602">
        <v>11.73</v>
      </c>
      <c r="Z602">
        <v>12.34</v>
      </c>
      <c r="AA602">
        <v>9.69</v>
      </c>
      <c r="AB602">
        <v>10.58</v>
      </c>
      <c r="AC602">
        <v>11.17</v>
      </c>
      <c r="AD602">
        <v>10.33</v>
      </c>
      <c r="AE602">
        <v>9.7100000000000009</v>
      </c>
    </row>
    <row r="603" spans="1:31">
      <c r="A603" t="s">
        <v>31</v>
      </c>
      <c r="B603" t="s">
        <v>1237</v>
      </c>
      <c r="C603" t="s">
        <v>1238</v>
      </c>
      <c r="D603" t="s">
        <v>101</v>
      </c>
      <c r="E603">
        <v>10.19</v>
      </c>
      <c r="F603">
        <v>12.31</v>
      </c>
      <c r="G603">
        <v>10.1</v>
      </c>
      <c r="H603">
        <v>10.18</v>
      </c>
      <c r="I603">
        <v>9.99</v>
      </c>
      <c r="J603">
        <v>10.81</v>
      </c>
      <c r="K603">
        <v>10.63</v>
      </c>
      <c r="L603">
        <v>11.25</v>
      </c>
      <c r="M603">
        <v>9.0299999999999994</v>
      </c>
      <c r="N603">
        <v>9.1999999999999993</v>
      </c>
      <c r="O603">
        <v>8.9499999999999993</v>
      </c>
      <c r="P603">
        <v>11</v>
      </c>
      <c r="Q603">
        <v>11.6</v>
      </c>
      <c r="R603">
        <v>9.02</v>
      </c>
      <c r="S603">
        <v>10.48</v>
      </c>
      <c r="T603">
        <v>11.65</v>
      </c>
      <c r="U603">
        <v>8.9499999999999993</v>
      </c>
      <c r="V603">
        <v>9.2799999999999994</v>
      </c>
      <c r="W603">
        <v>11.57</v>
      </c>
      <c r="X603">
        <v>8.1</v>
      </c>
      <c r="Y603">
        <v>11.26</v>
      </c>
      <c r="Z603">
        <v>11.91</v>
      </c>
      <c r="AA603">
        <v>9.27</v>
      </c>
      <c r="AB603">
        <v>10.09</v>
      </c>
      <c r="AC603">
        <v>10.79</v>
      </c>
      <c r="AD603">
        <v>9.84</v>
      </c>
      <c r="AE603">
        <v>9.33</v>
      </c>
    </row>
    <row r="604" spans="1:31">
      <c r="A604" t="s">
        <v>31</v>
      </c>
      <c r="B604" t="s">
        <v>1239</v>
      </c>
      <c r="C604" t="s">
        <v>1240</v>
      </c>
      <c r="D604" t="s">
        <v>101</v>
      </c>
      <c r="E604">
        <v>14.77</v>
      </c>
      <c r="F604">
        <v>17.41</v>
      </c>
      <c r="G604">
        <v>14.87</v>
      </c>
      <c r="H604">
        <v>14.67</v>
      </c>
      <c r="I604">
        <v>14.77</v>
      </c>
      <c r="J604">
        <v>15.54</v>
      </c>
      <c r="K604">
        <v>15.51</v>
      </c>
      <c r="L604">
        <v>16.420000000000002</v>
      </c>
      <c r="M604">
        <v>13.39</v>
      </c>
      <c r="N604">
        <v>13.23</v>
      </c>
      <c r="O604">
        <v>13.26</v>
      </c>
      <c r="P604">
        <v>15.8</v>
      </c>
      <c r="Q604">
        <v>16.38</v>
      </c>
      <c r="R604">
        <v>13.25</v>
      </c>
      <c r="S604">
        <v>15.07</v>
      </c>
      <c r="T604">
        <v>16.690000000000001</v>
      </c>
      <c r="U604">
        <v>13.06</v>
      </c>
      <c r="V604">
        <v>13.93</v>
      </c>
      <c r="W604">
        <v>16.87</v>
      </c>
      <c r="X604">
        <v>12.17</v>
      </c>
      <c r="Y604">
        <v>16.32</v>
      </c>
      <c r="Z604">
        <v>16.920000000000002</v>
      </c>
      <c r="AA604">
        <v>13.57</v>
      </c>
      <c r="AB604">
        <v>14.81</v>
      </c>
      <c r="AC604">
        <v>15.39</v>
      </c>
      <c r="AD604">
        <v>14.41</v>
      </c>
      <c r="AE604">
        <v>13.49</v>
      </c>
    </row>
    <row r="605" spans="1:31">
      <c r="A605" t="s">
        <v>31</v>
      </c>
      <c r="B605" t="s">
        <v>1241</v>
      </c>
      <c r="C605" t="s">
        <v>1242</v>
      </c>
      <c r="D605" t="s">
        <v>101</v>
      </c>
      <c r="E605">
        <v>12.53</v>
      </c>
      <c r="F605">
        <v>14.91</v>
      </c>
      <c r="G605">
        <v>12.61</v>
      </c>
      <c r="H605">
        <v>12.51</v>
      </c>
      <c r="I605">
        <v>12.52</v>
      </c>
      <c r="J605">
        <v>13.2</v>
      </c>
      <c r="K605">
        <v>13.18</v>
      </c>
      <c r="L605">
        <v>13.98</v>
      </c>
      <c r="M605">
        <v>11.33</v>
      </c>
      <c r="N605">
        <v>11.24</v>
      </c>
      <c r="O605">
        <v>11.26</v>
      </c>
      <c r="P605">
        <v>13.46</v>
      </c>
      <c r="Q605">
        <v>13.96</v>
      </c>
      <c r="R605">
        <v>11.2</v>
      </c>
      <c r="S605">
        <v>12.86</v>
      </c>
      <c r="T605">
        <v>14.23</v>
      </c>
      <c r="U605">
        <v>11.09</v>
      </c>
      <c r="V605">
        <v>11.78</v>
      </c>
      <c r="W605">
        <v>14.28</v>
      </c>
      <c r="X605">
        <v>10.33</v>
      </c>
      <c r="Y605">
        <v>13.86</v>
      </c>
      <c r="Z605">
        <v>14.42</v>
      </c>
      <c r="AA605">
        <v>11.52</v>
      </c>
      <c r="AB605">
        <v>12.55</v>
      </c>
      <c r="AC605">
        <v>13.13</v>
      </c>
      <c r="AD605">
        <v>12.17</v>
      </c>
      <c r="AE605">
        <v>11.48</v>
      </c>
    </row>
    <row r="606" spans="1:31">
      <c r="A606" t="s">
        <v>31</v>
      </c>
      <c r="B606" t="s">
        <v>1243</v>
      </c>
      <c r="C606" t="s">
        <v>1244</v>
      </c>
      <c r="D606" t="s">
        <v>101</v>
      </c>
      <c r="E606">
        <v>12.02</v>
      </c>
      <c r="F606">
        <v>14.49</v>
      </c>
      <c r="G606">
        <v>12.07</v>
      </c>
      <c r="H606">
        <v>12.08</v>
      </c>
      <c r="I606">
        <v>11.94</v>
      </c>
      <c r="J606">
        <v>12.7</v>
      </c>
      <c r="K606">
        <v>12.65</v>
      </c>
      <c r="L606">
        <v>13.45</v>
      </c>
      <c r="M606">
        <v>10.82</v>
      </c>
      <c r="N606">
        <v>10.82</v>
      </c>
      <c r="O606">
        <v>10.76</v>
      </c>
      <c r="P606">
        <v>12.98</v>
      </c>
      <c r="Q606">
        <v>13.51</v>
      </c>
      <c r="R606">
        <v>10.69</v>
      </c>
      <c r="S606">
        <v>12.41</v>
      </c>
      <c r="T606">
        <v>13.75</v>
      </c>
      <c r="U606">
        <v>10.64</v>
      </c>
      <c r="V606">
        <v>11.18</v>
      </c>
      <c r="W606">
        <v>13.62</v>
      </c>
      <c r="X606">
        <v>9.8699999999999992</v>
      </c>
      <c r="Y606">
        <v>13.3</v>
      </c>
      <c r="Z606">
        <v>13.94</v>
      </c>
      <c r="AA606">
        <v>11.04</v>
      </c>
      <c r="AB606">
        <v>11.96</v>
      </c>
      <c r="AC606">
        <v>12.7</v>
      </c>
      <c r="AD606">
        <v>11.59</v>
      </c>
      <c r="AE606">
        <v>11.03</v>
      </c>
    </row>
    <row r="607" spans="1:31">
      <c r="A607" t="s">
        <v>31</v>
      </c>
      <c r="B607" t="s">
        <v>1245</v>
      </c>
      <c r="C607" t="s">
        <v>1246</v>
      </c>
      <c r="D607" t="s">
        <v>101</v>
      </c>
      <c r="E607">
        <v>13.64</v>
      </c>
      <c r="F607">
        <v>16.63</v>
      </c>
      <c r="G607">
        <v>13.64</v>
      </c>
      <c r="H607">
        <v>13.77</v>
      </c>
      <c r="I607">
        <v>13.46</v>
      </c>
      <c r="J607">
        <v>14.45</v>
      </c>
      <c r="K607">
        <v>14.33</v>
      </c>
      <c r="L607">
        <v>15.26</v>
      </c>
      <c r="M607">
        <v>12.19</v>
      </c>
      <c r="N607">
        <v>12.3</v>
      </c>
      <c r="O607">
        <v>12.13</v>
      </c>
      <c r="P607">
        <v>14.79</v>
      </c>
      <c r="Q607">
        <v>15.46</v>
      </c>
      <c r="R607">
        <v>12.08</v>
      </c>
      <c r="S607">
        <v>14.16</v>
      </c>
      <c r="T607">
        <v>15.68</v>
      </c>
      <c r="U607">
        <v>12.06</v>
      </c>
      <c r="V607">
        <v>12.53</v>
      </c>
      <c r="W607">
        <v>15.4</v>
      </c>
      <c r="X607">
        <v>11.1</v>
      </c>
      <c r="Y607">
        <v>15.09</v>
      </c>
      <c r="Z607">
        <v>15.93</v>
      </c>
      <c r="AA607">
        <v>12.51</v>
      </c>
      <c r="AB607">
        <v>13.5</v>
      </c>
      <c r="AC607">
        <v>14.51</v>
      </c>
      <c r="AD607">
        <v>13.09</v>
      </c>
      <c r="AE607">
        <v>12.54</v>
      </c>
    </row>
    <row r="608" spans="1:31">
      <c r="A608" t="s">
        <v>31</v>
      </c>
      <c r="B608" t="s">
        <v>1247</v>
      </c>
      <c r="C608" t="s">
        <v>1248</v>
      </c>
      <c r="D608" t="s">
        <v>101</v>
      </c>
      <c r="E608">
        <v>13.39</v>
      </c>
      <c r="F608">
        <v>16.440000000000001</v>
      </c>
      <c r="G608">
        <v>13.37</v>
      </c>
      <c r="H608">
        <v>13.57</v>
      </c>
      <c r="I608">
        <v>13.18</v>
      </c>
      <c r="J608">
        <v>14.21</v>
      </c>
      <c r="K608">
        <v>14.07</v>
      </c>
      <c r="L608">
        <v>14.99</v>
      </c>
      <c r="M608">
        <v>11.95</v>
      </c>
      <c r="N608">
        <v>12.1</v>
      </c>
      <c r="O608">
        <v>11.89</v>
      </c>
      <c r="P608">
        <v>14.56</v>
      </c>
      <c r="Q608">
        <v>15.24</v>
      </c>
      <c r="R608">
        <v>11.83</v>
      </c>
      <c r="S608">
        <v>13.95</v>
      </c>
      <c r="T608">
        <v>15.45</v>
      </c>
      <c r="U608">
        <v>11.84</v>
      </c>
      <c r="V608">
        <v>12.24</v>
      </c>
      <c r="W608">
        <v>15.08</v>
      </c>
      <c r="X608">
        <v>10.87</v>
      </c>
      <c r="Y608">
        <v>14.81</v>
      </c>
      <c r="Z608">
        <v>15.7</v>
      </c>
      <c r="AA608">
        <v>12.27</v>
      </c>
      <c r="AB608">
        <v>13.21</v>
      </c>
      <c r="AC608">
        <v>14.31</v>
      </c>
      <c r="AD608">
        <v>12.8</v>
      </c>
      <c r="AE608">
        <v>12.33</v>
      </c>
    </row>
    <row r="609" spans="1:31">
      <c r="A609" t="s">
        <v>31</v>
      </c>
      <c r="B609" t="s">
        <v>1249</v>
      </c>
      <c r="C609" t="s">
        <v>1250</v>
      </c>
      <c r="D609" t="s">
        <v>101</v>
      </c>
      <c r="E609">
        <v>17.100000000000001</v>
      </c>
      <c r="F609">
        <v>19.39</v>
      </c>
      <c r="G609">
        <v>17.350000000000001</v>
      </c>
      <c r="H609">
        <v>16.670000000000002</v>
      </c>
      <c r="I609">
        <v>17.34</v>
      </c>
      <c r="J609">
        <v>17.82</v>
      </c>
      <c r="K609">
        <v>17.97</v>
      </c>
      <c r="L609">
        <v>18.91</v>
      </c>
      <c r="M609">
        <v>15.72</v>
      </c>
      <c r="N609">
        <v>15.19</v>
      </c>
      <c r="O609">
        <v>15.51</v>
      </c>
      <c r="P609">
        <v>18.02</v>
      </c>
      <c r="Q609">
        <v>18.53</v>
      </c>
      <c r="R609">
        <v>15.54</v>
      </c>
      <c r="S609">
        <v>17.14</v>
      </c>
      <c r="T609">
        <v>18.96</v>
      </c>
      <c r="U609">
        <v>15.13</v>
      </c>
      <c r="V609">
        <v>16.600000000000001</v>
      </c>
      <c r="W609">
        <v>19.82</v>
      </c>
      <c r="X609">
        <v>14.25</v>
      </c>
      <c r="Y609">
        <v>18.88</v>
      </c>
      <c r="Z609">
        <v>19.16</v>
      </c>
      <c r="AA609">
        <v>15.76</v>
      </c>
      <c r="AB609">
        <v>17.41</v>
      </c>
      <c r="AC609">
        <v>17.43</v>
      </c>
      <c r="AD609">
        <v>17.010000000000002</v>
      </c>
      <c r="AE609">
        <v>15.52</v>
      </c>
    </row>
    <row r="610" spans="1:31">
      <c r="A610" t="s">
        <v>31</v>
      </c>
      <c r="B610" t="s">
        <v>1251</v>
      </c>
      <c r="C610" t="s">
        <v>1252</v>
      </c>
      <c r="D610" t="s">
        <v>101</v>
      </c>
      <c r="E610">
        <v>16.350000000000001</v>
      </c>
      <c r="F610">
        <v>19.010000000000002</v>
      </c>
      <c r="G610">
        <v>16.5</v>
      </c>
      <c r="H610">
        <v>16.12</v>
      </c>
      <c r="I610">
        <v>16.420000000000002</v>
      </c>
      <c r="J610">
        <v>17.14</v>
      </c>
      <c r="K610">
        <v>17.170000000000002</v>
      </c>
      <c r="L610">
        <v>18.149999999999999</v>
      </c>
      <c r="M610">
        <v>14.88</v>
      </c>
      <c r="N610">
        <v>14.6</v>
      </c>
      <c r="O610">
        <v>14.72</v>
      </c>
      <c r="P610">
        <v>17.39</v>
      </c>
      <c r="Q610">
        <v>17.989999999999998</v>
      </c>
      <c r="R610">
        <v>14.73</v>
      </c>
      <c r="S610">
        <v>16.57</v>
      </c>
      <c r="T610">
        <v>18.36</v>
      </c>
      <c r="U610">
        <v>14.46</v>
      </c>
      <c r="V610">
        <v>15.57</v>
      </c>
      <c r="W610">
        <v>18.8</v>
      </c>
      <c r="X610">
        <v>13.51</v>
      </c>
      <c r="Y610">
        <v>18.059999999999999</v>
      </c>
      <c r="Z610">
        <v>18.59</v>
      </c>
      <c r="AA610">
        <v>15.03</v>
      </c>
      <c r="AB610">
        <v>16.489999999999998</v>
      </c>
      <c r="AC610">
        <v>16.899999999999999</v>
      </c>
      <c r="AD610">
        <v>16.059999999999999</v>
      </c>
      <c r="AE610">
        <v>14.91</v>
      </c>
    </row>
    <row r="611" spans="1:31">
      <c r="A611" t="s">
        <v>31</v>
      </c>
      <c r="B611" t="s">
        <v>1253</v>
      </c>
      <c r="C611" t="s">
        <v>1254</v>
      </c>
      <c r="D611" t="s">
        <v>101</v>
      </c>
      <c r="E611">
        <v>15.54</v>
      </c>
      <c r="F611">
        <v>18.010000000000002</v>
      </c>
      <c r="G611">
        <v>15.7</v>
      </c>
      <c r="H611">
        <v>15.3</v>
      </c>
      <c r="I611">
        <v>15.65</v>
      </c>
      <c r="J611">
        <v>16.29</v>
      </c>
      <c r="K611">
        <v>16.329999999999998</v>
      </c>
      <c r="L611">
        <v>17.25</v>
      </c>
      <c r="M611">
        <v>14.17</v>
      </c>
      <c r="N611">
        <v>13.85</v>
      </c>
      <c r="O611">
        <v>14.01</v>
      </c>
      <c r="P611">
        <v>16.52</v>
      </c>
      <c r="Q611">
        <v>17.07</v>
      </c>
      <c r="R611">
        <v>14.02</v>
      </c>
      <c r="S611">
        <v>15.72</v>
      </c>
      <c r="T611">
        <v>17.41</v>
      </c>
      <c r="U611">
        <v>13.74</v>
      </c>
      <c r="V611">
        <v>14.85</v>
      </c>
      <c r="W611">
        <v>17.84</v>
      </c>
      <c r="X611">
        <v>12.86</v>
      </c>
      <c r="Y611">
        <v>17.13</v>
      </c>
      <c r="Z611">
        <v>17.670000000000002</v>
      </c>
      <c r="AA611">
        <v>14.3</v>
      </c>
      <c r="AB611">
        <v>15.7</v>
      </c>
      <c r="AC611">
        <v>16.04</v>
      </c>
      <c r="AD611">
        <v>15.29</v>
      </c>
      <c r="AE611">
        <v>14.14</v>
      </c>
    </row>
    <row r="612" spans="1:31">
      <c r="A612" t="s">
        <v>31</v>
      </c>
      <c r="B612" t="s">
        <v>1255</v>
      </c>
      <c r="C612" t="s">
        <v>1256</v>
      </c>
      <c r="D612" t="s">
        <v>101</v>
      </c>
      <c r="E612">
        <v>12.39</v>
      </c>
      <c r="F612">
        <v>14.8</v>
      </c>
      <c r="G612">
        <v>12.46</v>
      </c>
      <c r="H612">
        <v>12.39</v>
      </c>
      <c r="I612">
        <v>12.36</v>
      </c>
      <c r="J612">
        <v>13.07</v>
      </c>
      <c r="K612">
        <v>13.03</v>
      </c>
      <c r="L612">
        <v>13.84</v>
      </c>
      <c r="M612">
        <v>11.19</v>
      </c>
      <c r="N612">
        <v>11.13</v>
      </c>
      <c r="O612">
        <v>11.13</v>
      </c>
      <c r="P612">
        <v>13.33</v>
      </c>
      <c r="Q612">
        <v>13.85</v>
      </c>
      <c r="R612">
        <v>11.06</v>
      </c>
      <c r="S612">
        <v>12.73</v>
      </c>
      <c r="T612">
        <v>14.1</v>
      </c>
      <c r="U612">
        <v>10.97</v>
      </c>
      <c r="V612">
        <v>11.62</v>
      </c>
      <c r="W612">
        <v>14.1</v>
      </c>
      <c r="X612">
        <v>10.210000000000001</v>
      </c>
      <c r="Y612">
        <v>13.69</v>
      </c>
      <c r="Z612">
        <v>14.3</v>
      </c>
      <c r="AA612">
        <v>11.4</v>
      </c>
      <c r="AB612">
        <v>12.38</v>
      </c>
      <c r="AC612">
        <v>13.01</v>
      </c>
      <c r="AD612">
        <v>12.01</v>
      </c>
      <c r="AE612">
        <v>11.34</v>
      </c>
    </row>
    <row r="613" spans="1:31">
      <c r="A613" t="s">
        <v>31</v>
      </c>
      <c r="B613" t="s">
        <v>1257</v>
      </c>
      <c r="C613" t="s">
        <v>1258</v>
      </c>
      <c r="D613" t="s">
        <v>101</v>
      </c>
      <c r="E613">
        <v>11.37</v>
      </c>
      <c r="F613">
        <v>13.97</v>
      </c>
      <c r="G613">
        <v>11.36</v>
      </c>
      <c r="H613">
        <v>11.53</v>
      </c>
      <c r="I613">
        <v>11.22</v>
      </c>
      <c r="J613">
        <v>12.07</v>
      </c>
      <c r="K613">
        <v>11.96</v>
      </c>
      <c r="L613">
        <v>12.75</v>
      </c>
      <c r="M613">
        <v>10.15</v>
      </c>
      <c r="N613">
        <v>10.27</v>
      </c>
      <c r="O613">
        <v>10.130000000000001</v>
      </c>
      <c r="P613">
        <v>12.37</v>
      </c>
      <c r="Q613">
        <v>12.93</v>
      </c>
      <c r="R613">
        <v>10.039999999999999</v>
      </c>
      <c r="S613">
        <v>11.86</v>
      </c>
      <c r="T613">
        <v>13.12</v>
      </c>
      <c r="U613">
        <v>10.07</v>
      </c>
      <c r="V613">
        <v>10.41</v>
      </c>
      <c r="W613">
        <v>12.8</v>
      </c>
      <c r="X613">
        <v>9.2799999999999994</v>
      </c>
      <c r="Y613">
        <v>12.58</v>
      </c>
      <c r="Z613">
        <v>13.33</v>
      </c>
      <c r="AA613">
        <v>10.41</v>
      </c>
      <c r="AB613">
        <v>11.22</v>
      </c>
      <c r="AC613">
        <v>12.14</v>
      </c>
      <c r="AD613">
        <v>10.86</v>
      </c>
      <c r="AE613">
        <v>10.48</v>
      </c>
    </row>
    <row r="614" spans="1:31">
      <c r="A614" t="s">
        <v>31</v>
      </c>
      <c r="B614" t="s">
        <v>1259</v>
      </c>
      <c r="C614" t="s">
        <v>1260</v>
      </c>
      <c r="D614" t="s">
        <v>101</v>
      </c>
      <c r="E614">
        <v>21.79</v>
      </c>
      <c r="F614">
        <v>23.11</v>
      </c>
      <c r="G614">
        <v>22.36</v>
      </c>
      <c r="H614">
        <v>20.53</v>
      </c>
      <c r="I614">
        <v>22.62</v>
      </c>
      <c r="J614">
        <v>22.38</v>
      </c>
      <c r="K614">
        <v>22.93</v>
      </c>
      <c r="L614">
        <v>23.89</v>
      </c>
      <c r="M614">
        <v>20.47</v>
      </c>
      <c r="N614">
        <v>19.03</v>
      </c>
      <c r="O614">
        <v>20.05</v>
      </c>
      <c r="P614">
        <v>22.39</v>
      </c>
      <c r="Q614">
        <v>22.68</v>
      </c>
      <c r="R614">
        <v>20.23</v>
      </c>
      <c r="S614">
        <v>21.13</v>
      </c>
      <c r="T614">
        <v>23.39</v>
      </c>
      <c r="U614">
        <v>19.239999999999998</v>
      </c>
      <c r="V614">
        <v>22.21</v>
      </c>
      <c r="W614">
        <v>25.79</v>
      </c>
      <c r="X614">
        <v>18.489999999999998</v>
      </c>
      <c r="Y614">
        <v>23.93</v>
      </c>
      <c r="Z614">
        <v>23.63</v>
      </c>
      <c r="AA614">
        <v>20.25</v>
      </c>
      <c r="AB614">
        <v>22.79</v>
      </c>
      <c r="AC614">
        <v>21.36</v>
      </c>
      <c r="AD614">
        <v>22.32</v>
      </c>
      <c r="AE614">
        <v>19.5</v>
      </c>
    </row>
    <row r="615" spans="1:31">
      <c r="A615" t="s">
        <v>31</v>
      </c>
      <c r="B615" t="s">
        <v>1261</v>
      </c>
      <c r="C615" t="s">
        <v>1262</v>
      </c>
      <c r="D615" t="s">
        <v>101</v>
      </c>
      <c r="E615">
        <v>18.670000000000002</v>
      </c>
      <c r="F615">
        <v>20.84</v>
      </c>
      <c r="G615">
        <v>18.97</v>
      </c>
      <c r="H615">
        <v>18.03</v>
      </c>
      <c r="I615">
        <v>19.02</v>
      </c>
      <c r="J615">
        <v>19.39</v>
      </c>
      <c r="K615">
        <v>19.62</v>
      </c>
      <c r="L615">
        <v>20.61</v>
      </c>
      <c r="M615">
        <v>17.22</v>
      </c>
      <c r="N615">
        <v>16.489999999999998</v>
      </c>
      <c r="O615">
        <v>16.97</v>
      </c>
      <c r="P615">
        <v>19.54</v>
      </c>
      <c r="Q615">
        <v>20.03</v>
      </c>
      <c r="R615">
        <v>17.04</v>
      </c>
      <c r="S615">
        <v>18.54</v>
      </c>
      <c r="T615">
        <v>20.54</v>
      </c>
      <c r="U615">
        <v>16.48</v>
      </c>
      <c r="V615">
        <v>18.329999999999998</v>
      </c>
      <c r="W615">
        <v>21.73</v>
      </c>
      <c r="X615">
        <v>15.59</v>
      </c>
      <c r="Y615">
        <v>20.55</v>
      </c>
      <c r="Z615">
        <v>20.79</v>
      </c>
      <c r="AA615">
        <v>17.25</v>
      </c>
      <c r="AB615">
        <v>19.14</v>
      </c>
      <c r="AC615">
        <v>18.850000000000001</v>
      </c>
      <c r="AD615">
        <v>18.670000000000002</v>
      </c>
      <c r="AE615">
        <v>16.87</v>
      </c>
    </row>
    <row r="616" spans="1:31">
      <c r="A616" t="s">
        <v>31</v>
      </c>
      <c r="B616" t="s">
        <v>1263</v>
      </c>
      <c r="C616" t="s">
        <v>1264</v>
      </c>
      <c r="D616" t="s">
        <v>101</v>
      </c>
      <c r="E616">
        <v>23.06</v>
      </c>
      <c r="F616">
        <v>23.59</v>
      </c>
      <c r="G616">
        <v>23.87</v>
      </c>
      <c r="H616">
        <v>21.38</v>
      </c>
      <c r="I616">
        <v>24.28</v>
      </c>
      <c r="J616">
        <v>23.54</v>
      </c>
      <c r="K616">
        <v>24.31</v>
      </c>
      <c r="L616">
        <v>25.2</v>
      </c>
      <c r="M616">
        <v>21.95</v>
      </c>
      <c r="N616">
        <v>20.010000000000002</v>
      </c>
      <c r="O616">
        <v>21.44</v>
      </c>
      <c r="P616">
        <v>23.41</v>
      </c>
      <c r="Q616">
        <v>23.5</v>
      </c>
      <c r="R616">
        <v>21.67</v>
      </c>
      <c r="S616">
        <v>22.02</v>
      </c>
      <c r="T616">
        <v>24.38</v>
      </c>
      <c r="U616">
        <v>20.38</v>
      </c>
      <c r="V616">
        <v>24.11</v>
      </c>
      <c r="W616">
        <v>27.63</v>
      </c>
      <c r="X616">
        <v>19.82</v>
      </c>
      <c r="Y616">
        <v>25.34</v>
      </c>
      <c r="Z616">
        <v>24.58</v>
      </c>
      <c r="AA616">
        <v>21.56</v>
      </c>
      <c r="AB616">
        <v>24.48</v>
      </c>
      <c r="AC616">
        <v>22.17</v>
      </c>
      <c r="AD616">
        <v>24</v>
      </c>
      <c r="AE616">
        <v>20.55</v>
      </c>
    </row>
    <row r="617" spans="1:31">
      <c r="A617" t="s">
        <v>31</v>
      </c>
      <c r="B617" t="s">
        <v>1265</v>
      </c>
      <c r="C617" t="s">
        <v>1266</v>
      </c>
      <c r="D617" t="s">
        <v>101</v>
      </c>
      <c r="E617">
        <v>15.15</v>
      </c>
      <c r="F617">
        <v>17.7</v>
      </c>
      <c r="G617">
        <v>15.26</v>
      </c>
      <c r="H617">
        <v>14.97</v>
      </c>
      <c r="I617">
        <v>15.19</v>
      </c>
      <c r="J617">
        <v>15.9</v>
      </c>
      <c r="K617">
        <v>15.91</v>
      </c>
      <c r="L617">
        <v>16.82</v>
      </c>
      <c r="M617">
        <v>13.76</v>
      </c>
      <c r="N617">
        <v>13.53</v>
      </c>
      <c r="O617">
        <v>13.62</v>
      </c>
      <c r="P617">
        <v>16.14</v>
      </c>
      <c r="Q617">
        <v>16.71</v>
      </c>
      <c r="R617">
        <v>13.62</v>
      </c>
      <c r="S617">
        <v>15.38</v>
      </c>
      <c r="T617">
        <v>17.04</v>
      </c>
      <c r="U617">
        <v>13.39</v>
      </c>
      <c r="V617">
        <v>14.37</v>
      </c>
      <c r="W617">
        <v>17.350000000000001</v>
      </c>
      <c r="X617">
        <v>12.51</v>
      </c>
      <c r="Y617">
        <v>16.7</v>
      </c>
      <c r="Z617">
        <v>17.29</v>
      </c>
      <c r="AA617">
        <v>13.92</v>
      </c>
      <c r="AB617">
        <v>15.23</v>
      </c>
      <c r="AC617">
        <v>15.7</v>
      </c>
      <c r="AD617">
        <v>14.83</v>
      </c>
      <c r="AE617">
        <v>13.81</v>
      </c>
    </row>
    <row r="618" spans="1:31">
      <c r="A618" t="s">
        <v>31</v>
      </c>
      <c r="B618" t="s">
        <v>1267</v>
      </c>
      <c r="C618" t="s">
        <v>1268</v>
      </c>
      <c r="D618" t="s">
        <v>101</v>
      </c>
      <c r="E618">
        <v>12.79</v>
      </c>
      <c r="F618">
        <v>15.11</v>
      </c>
      <c r="G618">
        <v>12.87</v>
      </c>
      <c r="H618">
        <v>12.72</v>
      </c>
      <c r="I618">
        <v>12.81</v>
      </c>
      <c r="J618">
        <v>13.45</v>
      </c>
      <c r="K618">
        <v>13.46</v>
      </c>
      <c r="L618">
        <v>14.26</v>
      </c>
      <c r="M618">
        <v>11.59</v>
      </c>
      <c r="N618">
        <v>11.46</v>
      </c>
      <c r="O618">
        <v>11.51</v>
      </c>
      <c r="P618">
        <v>13.7</v>
      </c>
      <c r="Q618">
        <v>14.19</v>
      </c>
      <c r="R618">
        <v>11.46</v>
      </c>
      <c r="S618">
        <v>13.07</v>
      </c>
      <c r="T618">
        <v>14.47</v>
      </c>
      <c r="U618">
        <v>11.32</v>
      </c>
      <c r="V618">
        <v>12.08</v>
      </c>
      <c r="W618">
        <v>14.6</v>
      </c>
      <c r="X618">
        <v>10.56</v>
      </c>
      <c r="Y618">
        <v>14.12</v>
      </c>
      <c r="Z618">
        <v>14.68</v>
      </c>
      <c r="AA618">
        <v>11.76</v>
      </c>
      <c r="AB618">
        <v>12.83</v>
      </c>
      <c r="AC618">
        <v>13.34</v>
      </c>
      <c r="AD618">
        <v>12.46</v>
      </c>
      <c r="AE618">
        <v>11.69</v>
      </c>
    </row>
    <row r="619" spans="1:31">
      <c r="A619" t="s">
        <v>31</v>
      </c>
      <c r="B619" t="s">
        <v>1269</v>
      </c>
      <c r="C619" t="s">
        <v>1270</v>
      </c>
      <c r="D619" t="s">
        <v>101</v>
      </c>
      <c r="E619">
        <v>12.2</v>
      </c>
      <c r="F619">
        <v>14.63</v>
      </c>
      <c r="G619">
        <v>12.26</v>
      </c>
      <c r="H619">
        <v>12.23</v>
      </c>
      <c r="I619">
        <v>12.15</v>
      </c>
      <c r="J619">
        <v>12.88</v>
      </c>
      <c r="K619">
        <v>12.84</v>
      </c>
      <c r="L619">
        <v>13.64</v>
      </c>
      <c r="M619">
        <v>11</v>
      </c>
      <c r="N619">
        <v>10.96</v>
      </c>
      <c r="O619">
        <v>10.94</v>
      </c>
      <c r="P619">
        <v>13.15</v>
      </c>
      <c r="Q619">
        <v>13.66</v>
      </c>
      <c r="R619">
        <v>10.88</v>
      </c>
      <c r="S619">
        <v>12.57</v>
      </c>
      <c r="T619">
        <v>13.92</v>
      </c>
      <c r="U619">
        <v>10.8</v>
      </c>
      <c r="V619">
        <v>11.4</v>
      </c>
      <c r="W619">
        <v>13.85</v>
      </c>
      <c r="X619">
        <v>10.029999999999999</v>
      </c>
      <c r="Y619">
        <v>13.48</v>
      </c>
      <c r="Z619">
        <v>14.12</v>
      </c>
      <c r="AA619">
        <v>11.22</v>
      </c>
      <c r="AB619">
        <v>12.16</v>
      </c>
      <c r="AC619">
        <v>12.85</v>
      </c>
      <c r="AD619">
        <v>11.8</v>
      </c>
      <c r="AE619">
        <v>11.19</v>
      </c>
    </row>
    <row r="620" spans="1:31">
      <c r="A620" t="s">
        <v>31</v>
      </c>
      <c r="B620" t="s">
        <v>1271</v>
      </c>
      <c r="C620" t="s">
        <v>1272</v>
      </c>
      <c r="D620" t="s">
        <v>101</v>
      </c>
      <c r="E620">
        <v>13.76</v>
      </c>
      <c r="F620">
        <v>16.72</v>
      </c>
      <c r="G620">
        <v>13.76</v>
      </c>
      <c r="H620">
        <v>13.86</v>
      </c>
      <c r="I620">
        <v>13.6</v>
      </c>
      <c r="J620">
        <v>14.57</v>
      </c>
      <c r="K620">
        <v>14.45</v>
      </c>
      <c r="L620">
        <v>15.38</v>
      </c>
      <c r="M620">
        <v>12.31</v>
      </c>
      <c r="N620">
        <v>12.39</v>
      </c>
      <c r="O620">
        <v>12.24</v>
      </c>
      <c r="P620">
        <v>14.9</v>
      </c>
      <c r="Q620">
        <v>15.56</v>
      </c>
      <c r="R620">
        <v>12.19</v>
      </c>
      <c r="S620">
        <v>14.27</v>
      </c>
      <c r="T620">
        <v>15.79</v>
      </c>
      <c r="U620">
        <v>12.17</v>
      </c>
      <c r="V620">
        <v>12.67</v>
      </c>
      <c r="W620">
        <v>15.55</v>
      </c>
      <c r="X620">
        <v>11.2</v>
      </c>
      <c r="Y620">
        <v>15.22</v>
      </c>
      <c r="Z620">
        <v>16.05</v>
      </c>
      <c r="AA620">
        <v>12.61</v>
      </c>
      <c r="AB620">
        <v>13.63</v>
      </c>
      <c r="AC620">
        <v>14.61</v>
      </c>
      <c r="AD620">
        <v>13.22</v>
      </c>
      <c r="AE620">
        <v>12.64</v>
      </c>
    </row>
    <row r="621" spans="1:31">
      <c r="A621" t="s">
        <v>31</v>
      </c>
      <c r="B621" t="s">
        <v>1273</v>
      </c>
      <c r="C621" t="s">
        <v>1274</v>
      </c>
      <c r="D621" t="s">
        <v>101</v>
      </c>
      <c r="E621">
        <v>13.45</v>
      </c>
      <c r="F621">
        <v>16.48</v>
      </c>
      <c r="G621">
        <v>13.43</v>
      </c>
      <c r="H621">
        <v>13.61</v>
      </c>
      <c r="I621">
        <v>13.24</v>
      </c>
      <c r="J621">
        <v>14.27</v>
      </c>
      <c r="K621">
        <v>14.13</v>
      </c>
      <c r="L621">
        <v>15.05</v>
      </c>
      <c r="M621">
        <v>12</v>
      </c>
      <c r="N621">
        <v>12.14</v>
      </c>
      <c r="O621">
        <v>11.95</v>
      </c>
      <c r="P621">
        <v>14.61</v>
      </c>
      <c r="Q621">
        <v>15.28</v>
      </c>
      <c r="R621">
        <v>11.89</v>
      </c>
      <c r="S621">
        <v>13.99</v>
      </c>
      <c r="T621">
        <v>15.49</v>
      </c>
      <c r="U621">
        <v>11.89</v>
      </c>
      <c r="V621">
        <v>12.32</v>
      </c>
      <c r="W621">
        <v>15.15</v>
      </c>
      <c r="X621">
        <v>10.92</v>
      </c>
      <c r="Y621">
        <v>14.87</v>
      </c>
      <c r="Z621">
        <v>15.76</v>
      </c>
      <c r="AA621">
        <v>12.33</v>
      </c>
      <c r="AB621">
        <v>13.28</v>
      </c>
      <c r="AC621">
        <v>14.36</v>
      </c>
      <c r="AD621">
        <v>12.86</v>
      </c>
      <c r="AE621">
        <v>12.37</v>
      </c>
    </row>
    <row r="622" spans="1:31">
      <c r="A622" t="s">
        <v>31</v>
      </c>
      <c r="B622" t="s">
        <v>1275</v>
      </c>
      <c r="C622" t="s">
        <v>1276</v>
      </c>
      <c r="D622" t="s">
        <v>101</v>
      </c>
      <c r="E622">
        <v>17.760000000000002</v>
      </c>
      <c r="F622">
        <v>19.920000000000002</v>
      </c>
      <c r="G622">
        <v>18.05</v>
      </c>
      <c r="H622">
        <v>17.21</v>
      </c>
      <c r="I622">
        <v>18.100000000000001</v>
      </c>
      <c r="J622">
        <v>18.48</v>
      </c>
      <c r="K622">
        <v>18.68</v>
      </c>
      <c r="L622">
        <v>19.62</v>
      </c>
      <c r="M622">
        <v>16.399999999999999</v>
      </c>
      <c r="N622">
        <v>15.73</v>
      </c>
      <c r="O622">
        <v>16.16</v>
      </c>
      <c r="P622">
        <v>18.64</v>
      </c>
      <c r="Q622">
        <v>19.12</v>
      </c>
      <c r="R622">
        <v>16.22</v>
      </c>
      <c r="S622">
        <v>17.7</v>
      </c>
      <c r="T622">
        <v>19.59</v>
      </c>
      <c r="U622">
        <v>15.72</v>
      </c>
      <c r="V622">
        <v>17.399999999999999</v>
      </c>
      <c r="W622">
        <v>20.67</v>
      </c>
      <c r="X622">
        <v>14.86</v>
      </c>
      <c r="Y622">
        <v>19.559999999999999</v>
      </c>
      <c r="Z622">
        <v>19.829999999999998</v>
      </c>
      <c r="AA622">
        <v>16.399999999999999</v>
      </c>
      <c r="AB622">
        <v>18.16</v>
      </c>
      <c r="AC622">
        <v>17.989999999999998</v>
      </c>
      <c r="AD622">
        <v>17.77</v>
      </c>
      <c r="AE622">
        <v>16.079999999999998</v>
      </c>
    </row>
    <row r="623" spans="1:31">
      <c r="A623" t="s">
        <v>31</v>
      </c>
      <c r="B623" t="s">
        <v>1277</v>
      </c>
      <c r="C623" t="s">
        <v>1278</v>
      </c>
      <c r="D623" t="s">
        <v>101</v>
      </c>
      <c r="E623">
        <v>16.850000000000001</v>
      </c>
      <c r="F623">
        <v>19.399999999999999</v>
      </c>
      <c r="G623">
        <v>17.02</v>
      </c>
      <c r="H623">
        <v>16.53</v>
      </c>
      <c r="I623">
        <v>16.98</v>
      </c>
      <c r="J623">
        <v>17.62</v>
      </c>
      <c r="K623">
        <v>17.7</v>
      </c>
      <c r="L623">
        <v>18.68</v>
      </c>
      <c r="M623">
        <v>15.38</v>
      </c>
      <c r="N623">
        <v>15</v>
      </c>
      <c r="O623">
        <v>15.2</v>
      </c>
      <c r="P623">
        <v>17.850000000000001</v>
      </c>
      <c r="Q623">
        <v>18.440000000000001</v>
      </c>
      <c r="R623">
        <v>15.22</v>
      </c>
      <c r="S623">
        <v>17</v>
      </c>
      <c r="T623">
        <v>18.82</v>
      </c>
      <c r="U623">
        <v>14.9</v>
      </c>
      <c r="V623">
        <v>16.170000000000002</v>
      </c>
      <c r="W623">
        <v>19.43</v>
      </c>
      <c r="X623">
        <v>13.95</v>
      </c>
      <c r="Y623">
        <v>18.57</v>
      </c>
      <c r="Z623">
        <v>19.09</v>
      </c>
      <c r="AA623">
        <v>15.49</v>
      </c>
      <c r="AB623">
        <v>17.05</v>
      </c>
      <c r="AC623">
        <v>17.32</v>
      </c>
      <c r="AD623">
        <v>16.62</v>
      </c>
      <c r="AE623">
        <v>15.33</v>
      </c>
    </row>
    <row r="624" spans="1:31">
      <c r="A624" t="s">
        <v>31</v>
      </c>
      <c r="B624" t="s">
        <v>1279</v>
      </c>
      <c r="C624" t="s">
        <v>1280</v>
      </c>
      <c r="D624" t="s">
        <v>101</v>
      </c>
      <c r="E624">
        <v>18.53</v>
      </c>
      <c r="F624">
        <v>19.98</v>
      </c>
      <c r="G624">
        <v>18.989999999999998</v>
      </c>
      <c r="H624">
        <v>17.62</v>
      </c>
      <c r="I624">
        <v>19.16</v>
      </c>
      <c r="J624">
        <v>19.12</v>
      </c>
      <c r="K624">
        <v>19.52</v>
      </c>
      <c r="L624">
        <v>20.38</v>
      </c>
      <c r="M624">
        <v>17.350000000000001</v>
      </c>
      <c r="N624">
        <v>16.27</v>
      </c>
      <c r="O624">
        <v>17.02</v>
      </c>
      <c r="P624">
        <v>19.170000000000002</v>
      </c>
      <c r="Q624">
        <v>19.47</v>
      </c>
      <c r="R624">
        <v>17.14</v>
      </c>
      <c r="S624">
        <v>18.13</v>
      </c>
      <c r="T624">
        <v>20.059999999999999</v>
      </c>
      <c r="U624">
        <v>16.399999999999999</v>
      </c>
      <c r="V624">
        <v>18.68</v>
      </c>
      <c r="W624">
        <v>21.86</v>
      </c>
      <c r="X624">
        <v>15.72</v>
      </c>
      <c r="Y624">
        <v>20.38</v>
      </c>
      <c r="Z624">
        <v>20.27</v>
      </c>
      <c r="AA624">
        <v>17.2</v>
      </c>
      <c r="AB624">
        <v>19.25</v>
      </c>
      <c r="AC624">
        <v>18.350000000000001</v>
      </c>
      <c r="AD624">
        <v>18.86</v>
      </c>
      <c r="AE624">
        <v>16.670000000000002</v>
      </c>
    </row>
    <row r="625" spans="1:31">
      <c r="A625" t="s">
        <v>31</v>
      </c>
      <c r="B625" t="s">
        <v>1281</v>
      </c>
      <c r="C625" t="s">
        <v>1282</v>
      </c>
      <c r="D625" t="s">
        <v>101</v>
      </c>
      <c r="E625">
        <v>13.96</v>
      </c>
      <c r="F625">
        <v>16.75</v>
      </c>
      <c r="G625">
        <v>13.99</v>
      </c>
      <c r="H625">
        <v>13.99</v>
      </c>
      <c r="I625">
        <v>13.87</v>
      </c>
      <c r="J625">
        <v>14.75</v>
      </c>
      <c r="K625">
        <v>14.65</v>
      </c>
      <c r="L625">
        <v>15.58</v>
      </c>
      <c r="M625">
        <v>12.57</v>
      </c>
      <c r="N625">
        <v>12.55</v>
      </c>
      <c r="O625">
        <v>12.47</v>
      </c>
      <c r="P625">
        <v>15.03</v>
      </c>
      <c r="Q625">
        <v>15.65</v>
      </c>
      <c r="R625">
        <v>12.43</v>
      </c>
      <c r="S625">
        <v>14.35</v>
      </c>
      <c r="T625">
        <v>15.91</v>
      </c>
      <c r="U625">
        <v>12.35</v>
      </c>
      <c r="V625">
        <v>12.97</v>
      </c>
      <c r="W625">
        <v>15.83</v>
      </c>
      <c r="X625">
        <v>11.43</v>
      </c>
      <c r="Y625">
        <v>15.41</v>
      </c>
      <c r="Z625">
        <v>16.16</v>
      </c>
      <c r="AA625">
        <v>12.79</v>
      </c>
      <c r="AB625">
        <v>13.87</v>
      </c>
      <c r="AC625">
        <v>14.7</v>
      </c>
      <c r="AD625">
        <v>13.49</v>
      </c>
      <c r="AE625">
        <v>12.78</v>
      </c>
    </row>
    <row r="626" spans="1:31">
      <c r="A626" t="s">
        <v>31</v>
      </c>
      <c r="B626" t="s">
        <v>1283</v>
      </c>
      <c r="C626" t="s">
        <v>1284</v>
      </c>
      <c r="D626" t="s">
        <v>101</v>
      </c>
      <c r="E626">
        <v>11.92</v>
      </c>
      <c r="F626">
        <v>14.4</v>
      </c>
      <c r="G626">
        <v>11.94</v>
      </c>
      <c r="H626">
        <v>11.98</v>
      </c>
      <c r="I626">
        <v>11.81</v>
      </c>
      <c r="J626">
        <v>12.6</v>
      </c>
      <c r="K626">
        <v>12.52</v>
      </c>
      <c r="L626">
        <v>13.31</v>
      </c>
      <c r="M626">
        <v>10.71</v>
      </c>
      <c r="N626">
        <v>10.72</v>
      </c>
      <c r="O626">
        <v>10.64</v>
      </c>
      <c r="P626">
        <v>12.87</v>
      </c>
      <c r="Q626">
        <v>13.41</v>
      </c>
      <c r="R626">
        <v>10.59</v>
      </c>
      <c r="S626">
        <v>12.32</v>
      </c>
      <c r="T626">
        <v>13.63</v>
      </c>
      <c r="U626">
        <v>10.54</v>
      </c>
      <c r="V626">
        <v>11.04</v>
      </c>
      <c r="W626">
        <v>13.47</v>
      </c>
      <c r="X626">
        <v>9.77</v>
      </c>
      <c r="Y626">
        <v>13.17</v>
      </c>
      <c r="Z626">
        <v>13.84</v>
      </c>
      <c r="AA626">
        <v>10.92</v>
      </c>
      <c r="AB626">
        <v>11.84</v>
      </c>
      <c r="AC626">
        <v>12.6</v>
      </c>
      <c r="AD626">
        <v>11.47</v>
      </c>
      <c r="AE626">
        <v>10.93</v>
      </c>
    </row>
    <row r="627" spans="1:31">
      <c r="A627" t="s">
        <v>31</v>
      </c>
      <c r="B627" t="s">
        <v>1285</v>
      </c>
      <c r="C627" t="s">
        <v>1286</v>
      </c>
      <c r="D627" t="s">
        <v>101</v>
      </c>
      <c r="E627">
        <v>11.58</v>
      </c>
      <c r="F627">
        <v>14.12</v>
      </c>
      <c r="G627">
        <v>11.59</v>
      </c>
      <c r="H627">
        <v>11.7</v>
      </c>
      <c r="I627">
        <v>11.45</v>
      </c>
      <c r="J627">
        <v>12.27</v>
      </c>
      <c r="K627">
        <v>12.19</v>
      </c>
      <c r="L627">
        <v>12.98</v>
      </c>
      <c r="M627">
        <v>10.36</v>
      </c>
      <c r="N627">
        <v>10.43</v>
      </c>
      <c r="O627">
        <v>10.33</v>
      </c>
      <c r="P627">
        <v>12.56</v>
      </c>
      <c r="Q627">
        <v>13.12</v>
      </c>
      <c r="R627">
        <v>10.25</v>
      </c>
      <c r="S627">
        <v>12.04</v>
      </c>
      <c r="T627">
        <v>13.32</v>
      </c>
      <c r="U627">
        <v>10.25</v>
      </c>
      <c r="V627">
        <v>10.68</v>
      </c>
      <c r="W627">
        <v>13.06</v>
      </c>
      <c r="X627">
        <v>9.4700000000000006</v>
      </c>
      <c r="Y627">
        <v>12.81</v>
      </c>
      <c r="Z627">
        <v>13.53</v>
      </c>
      <c r="AA627">
        <v>10.63</v>
      </c>
      <c r="AB627">
        <v>11.47</v>
      </c>
      <c r="AC627">
        <v>12.32</v>
      </c>
      <c r="AD627">
        <v>11.1</v>
      </c>
      <c r="AE627">
        <v>10.65</v>
      </c>
    </row>
    <row r="628" spans="1:31">
      <c r="A628" t="s">
        <v>31</v>
      </c>
      <c r="B628" t="s">
        <v>1287</v>
      </c>
      <c r="C628" t="s">
        <v>1288</v>
      </c>
      <c r="D628" t="s">
        <v>101</v>
      </c>
      <c r="E628">
        <v>13.33</v>
      </c>
      <c r="F628">
        <v>16.38</v>
      </c>
      <c r="G628">
        <v>13.29</v>
      </c>
      <c r="H628">
        <v>13.51</v>
      </c>
      <c r="I628">
        <v>13.11</v>
      </c>
      <c r="J628">
        <v>14.14</v>
      </c>
      <c r="K628">
        <v>14</v>
      </c>
      <c r="L628">
        <v>14.92</v>
      </c>
      <c r="M628">
        <v>11.88</v>
      </c>
      <c r="N628">
        <v>12.04</v>
      </c>
      <c r="O628">
        <v>11.82</v>
      </c>
      <c r="P628">
        <v>14.49</v>
      </c>
      <c r="Q628">
        <v>15.17</v>
      </c>
      <c r="R628">
        <v>11.77</v>
      </c>
      <c r="S628">
        <v>13.89</v>
      </c>
      <c r="T628">
        <v>15.38</v>
      </c>
      <c r="U628">
        <v>11.78</v>
      </c>
      <c r="V628">
        <v>12.17</v>
      </c>
      <c r="W628">
        <v>14.99</v>
      </c>
      <c r="X628">
        <v>10.81</v>
      </c>
      <c r="Y628">
        <v>14.74</v>
      </c>
      <c r="Z628">
        <v>15.63</v>
      </c>
      <c r="AA628">
        <v>12.21</v>
      </c>
      <c r="AB628">
        <v>13.15</v>
      </c>
      <c r="AC628">
        <v>14.25</v>
      </c>
      <c r="AD628">
        <v>12.74</v>
      </c>
      <c r="AE628">
        <v>12.26</v>
      </c>
    </row>
    <row r="629" spans="1:31">
      <c r="A629" t="s">
        <v>31</v>
      </c>
      <c r="B629" t="s">
        <v>1289</v>
      </c>
      <c r="C629" t="s">
        <v>1290</v>
      </c>
      <c r="D629" t="s">
        <v>101</v>
      </c>
      <c r="E629">
        <v>15.75</v>
      </c>
      <c r="F629">
        <v>18.309999999999999</v>
      </c>
      <c r="G629">
        <v>15.86</v>
      </c>
      <c r="H629">
        <v>15.53</v>
      </c>
      <c r="I629">
        <v>15.8</v>
      </c>
      <c r="J629">
        <v>16.489999999999998</v>
      </c>
      <c r="K629">
        <v>16.53</v>
      </c>
      <c r="L629">
        <v>17.45</v>
      </c>
      <c r="M629">
        <v>14.34</v>
      </c>
      <c r="N629">
        <v>14.06</v>
      </c>
      <c r="O629">
        <v>14.18</v>
      </c>
      <c r="P629">
        <v>16.75</v>
      </c>
      <c r="Q629">
        <v>17.32</v>
      </c>
      <c r="R629">
        <v>14.19</v>
      </c>
      <c r="S629">
        <v>15.96</v>
      </c>
      <c r="T629">
        <v>17.649999999999999</v>
      </c>
      <c r="U629">
        <v>13.93</v>
      </c>
      <c r="V629">
        <v>14.93</v>
      </c>
      <c r="W629">
        <v>18.09</v>
      </c>
      <c r="X629">
        <v>13.03</v>
      </c>
      <c r="Y629">
        <v>17.329999999999998</v>
      </c>
      <c r="Z629">
        <v>17.91</v>
      </c>
      <c r="AA629">
        <v>14.42</v>
      </c>
      <c r="AB629">
        <v>15.79</v>
      </c>
      <c r="AC629">
        <v>16.29</v>
      </c>
      <c r="AD629">
        <v>15.44</v>
      </c>
      <c r="AE629">
        <v>14.35</v>
      </c>
    </row>
    <row r="630" spans="1:31">
      <c r="A630" t="s">
        <v>31</v>
      </c>
      <c r="B630" t="s">
        <v>1291</v>
      </c>
      <c r="C630" t="s">
        <v>1292</v>
      </c>
      <c r="D630" t="s">
        <v>101</v>
      </c>
      <c r="E630">
        <v>15.32</v>
      </c>
      <c r="F630">
        <v>18.18</v>
      </c>
      <c r="G630">
        <v>15.37</v>
      </c>
      <c r="H630">
        <v>15.26</v>
      </c>
      <c r="I630">
        <v>15.24</v>
      </c>
      <c r="J630">
        <v>16.13</v>
      </c>
      <c r="K630">
        <v>16.079999999999998</v>
      </c>
      <c r="L630">
        <v>17.04</v>
      </c>
      <c r="M630">
        <v>13.83</v>
      </c>
      <c r="N630">
        <v>13.73</v>
      </c>
      <c r="O630">
        <v>13.71</v>
      </c>
      <c r="P630">
        <v>16.41</v>
      </c>
      <c r="Q630">
        <v>17.059999999999999</v>
      </c>
      <c r="R630">
        <v>13.7</v>
      </c>
      <c r="S630">
        <v>15.68</v>
      </c>
      <c r="T630">
        <v>17.36</v>
      </c>
      <c r="U630">
        <v>13.54</v>
      </c>
      <c r="V630">
        <v>14.32</v>
      </c>
      <c r="W630">
        <v>17.46</v>
      </c>
      <c r="X630">
        <v>12.56</v>
      </c>
      <c r="Y630">
        <v>16.899999999999999</v>
      </c>
      <c r="Z630">
        <v>17.63</v>
      </c>
      <c r="AA630">
        <v>14.02</v>
      </c>
      <c r="AB630">
        <v>15.28</v>
      </c>
      <c r="AC630">
        <v>16.04</v>
      </c>
      <c r="AD630">
        <v>14.89</v>
      </c>
      <c r="AE630">
        <v>14.01</v>
      </c>
    </row>
    <row r="631" spans="1:31">
      <c r="A631" t="s">
        <v>31</v>
      </c>
      <c r="B631" t="s">
        <v>1293</v>
      </c>
      <c r="C631" t="s">
        <v>1294</v>
      </c>
      <c r="D631" t="s">
        <v>101</v>
      </c>
      <c r="E631">
        <v>17.47</v>
      </c>
      <c r="F631">
        <v>19.2</v>
      </c>
      <c r="G631">
        <v>17.82</v>
      </c>
      <c r="H631">
        <v>16.8</v>
      </c>
      <c r="I631">
        <v>17.89</v>
      </c>
      <c r="J631">
        <v>18.079999999999998</v>
      </c>
      <c r="K631">
        <v>18.37</v>
      </c>
      <c r="L631">
        <v>19.21</v>
      </c>
      <c r="M631">
        <v>16.260000000000002</v>
      </c>
      <c r="N631">
        <v>15.45</v>
      </c>
      <c r="O631">
        <v>15.98</v>
      </c>
      <c r="P631">
        <v>18.190000000000001</v>
      </c>
      <c r="Q631">
        <v>18.559999999999999</v>
      </c>
      <c r="R631">
        <v>16.07</v>
      </c>
      <c r="S631">
        <v>17.27</v>
      </c>
      <c r="T631">
        <v>19.059999999999999</v>
      </c>
      <c r="U631">
        <v>15.5</v>
      </c>
      <c r="V631">
        <v>17.2</v>
      </c>
      <c r="W631">
        <v>20.48</v>
      </c>
      <c r="X631">
        <v>14.79</v>
      </c>
      <c r="Y631">
        <v>19.18</v>
      </c>
      <c r="Z631">
        <v>19.28</v>
      </c>
      <c r="AA631">
        <v>16.03</v>
      </c>
      <c r="AB631">
        <v>17.86</v>
      </c>
      <c r="AC631">
        <v>17.510000000000002</v>
      </c>
      <c r="AD631">
        <v>17.61</v>
      </c>
      <c r="AE631">
        <v>15.8</v>
      </c>
    </row>
    <row r="632" spans="1:31">
      <c r="A632" t="s">
        <v>31</v>
      </c>
      <c r="B632" t="s">
        <v>1295</v>
      </c>
      <c r="C632" t="s">
        <v>1296</v>
      </c>
      <c r="D632" t="s">
        <v>101</v>
      </c>
      <c r="E632">
        <v>15.88</v>
      </c>
      <c r="F632">
        <v>17.899999999999999</v>
      </c>
      <c r="G632">
        <v>16.13</v>
      </c>
      <c r="H632">
        <v>15.46</v>
      </c>
      <c r="I632">
        <v>16.149999999999999</v>
      </c>
      <c r="J632">
        <v>16.54</v>
      </c>
      <c r="K632">
        <v>16.7</v>
      </c>
      <c r="L632">
        <v>17.53</v>
      </c>
      <c r="M632">
        <v>14.66</v>
      </c>
      <c r="N632">
        <v>14.12</v>
      </c>
      <c r="O632">
        <v>14.46</v>
      </c>
      <c r="P632">
        <v>16.71</v>
      </c>
      <c r="Q632">
        <v>17.14</v>
      </c>
      <c r="R632">
        <v>14.49</v>
      </c>
      <c r="S632">
        <v>15.88</v>
      </c>
      <c r="T632">
        <v>17.559999999999999</v>
      </c>
      <c r="U632">
        <v>14.09</v>
      </c>
      <c r="V632">
        <v>15.39</v>
      </c>
      <c r="W632">
        <v>18.47</v>
      </c>
      <c r="X632">
        <v>13.34</v>
      </c>
      <c r="Y632">
        <v>17.47</v>
      </c>
      <c r="Z632">
        <v>17.77</v>
      </c>
      <c r="AA632">
        <v>14.58</v>
      </c>
      <c r="AB632">
        <v>16.11</v>
      </c>
      <c r="AC632">
        <v>16.149999999999999</v>
      </c>
      <c r="AD632">
        <v>15.82</v>
      </c>
      <c r="AE632">
        <v>14.42</v>
      </c>
    </row>
    <row r="633" spans="1:31">
      <c r="A633" t="s">
        <v>31</v>
      </c>
      <c r="B633" t="s">
        <v>1297</v>
      </c>
      <c r="C633" t="s">
        <v>1298</v>
      </c>
      <c r="D633" t="s">
        <v>101</v>
      </c>
      <c r="E633">
        <v>14.7</v>
      </c>
      <c r="F633">
        <v>17.34</v>
      </c>
      <c r="G633">
        <v>14.8</v>
      </c>
      <c r="H633">
        <v>14.61</v>
      </c>
      <c r="I633">
        <v>14.71</v>
      </c>
      <c r="J633">
        <v>15.48</v>
      </c>
      <c r="K633">
        <v>15.44</v>
      </c>
      <c r="L633">
        <v>16.36</v>
      </c>
      <c r="M633">
        <v>13.32</v>
      </c>
      <c r="N633">
        <v>13.17</v>
      </c>
      <c r="O633">
        <v>13.21</v>
      </c>
      <c r="P633">
        <v>15.73</v>
      </c>
      <c r="Q633">
        <v>16.309999999999999</v>
      </c>
      <c r="R633">
        <v>13.18</v>
      </c>
      <c r="S633">
        <v>14.99</v>
      </c>
      <c r="T633">
        <v>16.62</v>
      </c>
      <c r="U633">
        <v>13</v>
      </c>
      <c r="V633">
        <v>13.86</v>
      </c>
      <c r="W633">
        <v>16.77</v>
      </c>
      <c r="X633">
        <v>12.11</v>
      </c>
      <c r="Y633">
        <v>16.22</v>
      </c>
      <c r="Z633">
        <v>16.87</v>
      </c>
      <c r="AA633">
        <v>13.51</v>
      </c>
      <c r="AB633">
        <v>14.73</v>
      </c>
      <c r="AC633">
        <v>15.33</v>
      </c>
      <c r="AD633">
        <v>14.34</v>
      </c>
      <c r="AE633">
        <v>13.42</v>
      </c>
    </row>
    <row r="634" spans="1:31">
      <c r="A634" t="s">
        <v>31</v>
      </c>
      <c r="B634" t="s">
        <v>1299</v>
      </c>
      <c r="C634" t="s">
        <v>1300</v>
      </c>
      <c r="D634" t="s">
        <v>101</v>
      </c>
      <c r="E634">
        <v>12.45</v>
      </c>
      <c r="F634">
        <v>14.82</v>
      </c>
      <c r="G634">
        <v>12.51</v>
      </c>
      <c r="H634">
        <v>12.42</v>
      </c>
      <c r="I634">
        <v>12.41</v>
      </c>
      <c r="J634">
        <v>13.12</v>
      </c>
      <c r="K634">
        <v>13.09</v>
      </c>
      <c r="L634">
        <v>13.88</v>
      </c>
      <c r="M634">
        <v>11.24</v>
      </c>
      <c r="N634">
        <v>11.16</v>
      </c>
      <c r="O634">
        <v>11.16</v>
      </c>
      <c r="P634">
        <v>13.37</v>
      </c>
      <c r="Q634">
        <v>13.88</v>
      </c>
      <c r="R634">
        <v>11.11</v>
      </c>
      <c r="S634">
        <v>12.77</v>
      </c>
      <c r="T634">
        <v>14.13</v>
      </c>
      <c r="U634">
        <v>11</v>
      </c>
      <c r="V634">
        <v>11.67</v>
      </c>
      <c r="W634">
        <v>14.13</v>
      </c>
      <c r="X634">
        <v>10.26</v>
      </c>
      <c r="Y634">
        <v>13.75</v>
      </c>
      <c r="Z634">
        <v>14.35</v>
      </c>
      <c r="AA634">
        <v>11.44</v>
      </c>
      <c r="AB634">
        <v>12.44</v>
      </c>
      <c r="AC634">
        <v>13.05</v>
      </c>
      <c r="AD634">
        <v>12.07</v>
      </c>
      <c r="AE634">
        <v>11.39</v>
      </c>
    </row>
    <row r="635" spans="1:31">
      <c r="A635" t="s">
        <v>31</v>
      </c>
      <c r="B635" t="s">
        <v>1301</v>
      </c>
      <c r="C635" t="s">
        <v>1302</v>
      </c>
      <c r="D635" t="s">
        <v>101</v>
      </c>
      <c r="E635">
        <v>11.92</v>
      </c>
      <c r="F635">
        <v>14.39</v>
      </c>
      <c r="G635">
        <v>11.95</v>
      </c>
      <c r="H635">
        <v>11.97</v>
      </c>
      <c r="I635">
        <v>11.83</v>
      </c>
      <c r="J635">
        <v>12.6</v>
      </c>
      <c r="K635">
        <v>12.55</v>
      </c>
      <c r="L635">
        <v>13.34</v>
      </c>
      <c r="M635">
        <v>10.71</v>
      </c>
      <c r="N635">
        <v>10.71</v>
      </c>
      <c r="O635">
        <v>10.66</v>
      </c>
      <c r="P635">
        <v>12.88</v>
      </c>
      <c r="Q635">
        <v>13.41</v>
      </c>
      <c r="R635">
        <v>10.59</v>
      </c>
      <c r="S635">
        <v>12.32</v>
      </c>
      <c r="T635">
        <v>13.64</v>
      </c>
      <c r="U635">
        <v>10.55</v>
      </c>
      <c r="V635">
        <v>11.09</v>
      </c>
      <c r="W635">
        <v>13.48</v>
      </c>
      <c r="X635">
        <v>9.77</v>
      </c>
      <c r="Y635">
        <v>13.18</v>
      </c>
      <c r="Z635">
        <v>13.85</v>
      </c>
      <c r="AA635">
        <v>10.96</v>
      </c>
      <c r="AB635">
        <v>11.85</v>
      </c>
      <c r="AC635">
        <v>12.6</v>
      </c>
      <c r="AD635">
        <v>11.48</v>
      </c>
      <c r="AE635">
        <v>10.94</v>
      </c>
    </row>
    <row r="636" spans="1:31">
      <c r="A636" t="s">
        <v>31</v>
      </c>
      <c r="B636" t="s">
        <v>1303</v>
      </c>
      <c r="C636" t="s">
        <v>1304</v>
      </c>
      <c r="D636" t="s">
        <v>101</v>
      </c>
      <c r="E636">
        <v>13.54</v>
      </c>
      <c r="F636">
        <v>16.55</v>
      </c>
      <c r="G636">
        <v>13.52</v>
      </c>
      <c r="H636">
        <v>13.68</v>
      </c>
      <c r="I636">
        <v>13.34</v>
      </c>
      <c r="J636">
        <v>14.35</v>
      </c>
      <c r="K636">
        <v>14.22</v>
      </c>
      <c r="L636">
        <v>15.14</v>
      </c>
      <c r="M636">
        <v>12.09</v>
      </c>
      <c r="N636">
        <v>12.21</v>
      </c>
      <c r="O636">
        <v>12.02</v>
      </c>
      <c r="P636">
        <v>14.68</v>
      </c>
      <c r="Q636">
        <v>15.35</v>
      </c>
      <c r="R636">
        <v>11.98</v>
      </c>
      <c r="S636">
        <v>14.06</v>
      </c>
      <c r="T636">
        <v>15.57</v>
      </c>
      <c r="U636">
        <v>11.96</v>
      </c>
      <c r="V636">
        <v>12.42</v>
      </c>
      <c r="W636">
        <v>15.25</v>
      </c>
      <c r="X636">
        <v>10.99</v>
      </c>
      <c r="Y636">
        <v>14.96</v>
      </c>
      <c r="Z636">
        <v>15.83</v>
      </c>
      <c r="AA636">
        <v>12.4</v>
      </c>
      <c r="AB636">
        <v>13.38</v>
      </c>
      <c r="AC636">
        <v>14.42</v>
      </c>
      <c r="AD636">
        <v>12.96</v>
      </c>
      <c r="AE636">
        <v>12.44</v>
      </c>
    </row>
    <row r="637" spans="1:31">
      <c r="A637" t="s">
        <v>31</v>
      </c>
      <c r="B637" t="s">
        <v>1305</v>
      </c>
      <c r="C637" t="s">
        <v>1306</v>
      </c>
      <c r="D637" t="s">
        <v>101</v>
      </c>
      <c r="E637">
        <v>17.13</v>
      </c>
      <c r="F637">
        <v>19.41</v>
      </c>
      <c r="G637">
        <v>17.350000000000001</v>
      </c>
      <c r="H637">
        <v>16.68</v>
      </c>
      <c r="I637">
        <v>17.36</v>
      </c>
      <c r="J637">
        <v>17.850000000000001</v>
      </c>
      <c r="K637">
        <v>18</v>
      </c>
      <c r="L637">
        <v>18.93</v>
      </c>
      <c r="M637">
        <v>15.75</v>
      </c>
      <c r="N637">
        <v>15.2</v>
      </c>
      <c r="O637">
        <v>15.52</v>
      </c>
      <c r="P637">
        <v>18.04</v>
      </c>
      <c r="Q637">
        <v>18.55</v>
      </c>
      <c r="R637">
        <v>15.57</v>
      </c>
      <c r="S637">
        <v>17.14</v>
      </c>
      <c r="T637">
        <v>18.97</v>
      </c>
      <c r="U637">
        <v>15.16</v>
      </c>
      <c r="V637">
        <v>16.59</v>
      </c>
      <c r="W637">
        <v>19.850000000000001</v>
      </c>
      <c r="X637">
        <v>14.29</v>
      </c>
      <c r="Y637">
        <v>18.850000000000001</v>
      </c>
      <c r="Z637">
        <v>19.22</v>
      </c>
      <c r="AA637">
        <v>15.75</v>
      </c>
      <c r="AB637">
        <v>17.39</v>
      </c>
      <c r="AC637">
        <v>17.45</v>
      </c>
      <c r="AD637">
        <v>17.02</v>
      </c>
      <c r="AE637">
        <v>15.53</v>
      </c>
    </row>
    <row r="638" spans="1:31">
      <c r="A638" t="s">
        <v>31</v>
      </c>
      <c r="B638" t="s">
        <v>1307</v>
      </c>
      <c r="C638" t="s">
        <v>1308</v>
      </c>
      <c r="D638" t="s">
        <v>101</v>
      </c>
      <c r="E638">
        <v>16.34</v>
      </c>
      <c r="F638">
        <v>18.989999999999998</v>
      </c>
      <c r="G638">
        <v>16.47</v>
      </c>
      <c r="H638">
        <v>16.100000000000001</v>
      </c>
      <c r="I638">
        <v>16.39</v>
      </c>
      <c r="J638">
        <v>17.13</v>
      </c>
      <c r="K638">
        <v>17.16</v>
      </c>
      <c r="L638">
        <v>18.12</v>
      </c>
      <c r="M638">
        <v>14.86</v>
      </c>
      <c r="N638">
        <v>14.58</v>
      </c>
      <c r="O638">
        <v>14.71</v>
      </c>
      <c r="P638">
        <v>17.37</v>
      </c>
      <c r="Q638">
        <v>17.97</v>
      </c>
      <c r="R638">
        <v>14.72</v>
      </c>
      <c r="S638">
        <v>16.55</v>
      </c>
      <c r="T638">
        <v>18.329999999999998</v>
      </c>
      <c r="U638">
        <v>14.44</v>
      </c>
      <c r="V638">
        <v>15.54</v>
      </c>
      <c r="W638">
        <v>18.760000000000002</v>
      </c>
      <c r="X638">
        <v>13.49</v>
      </c>
      <c r="Y638">
        <v>18.010000000000002</v>
      </c>
      <c r="Z638">
        <v>18.59</v>
      </c>
      <c r="AA638">
        <v>15</v>
      </c>
      <c r="AB638">
        <v>16.45</v>
      </c>
      <c r="AC638">
        <v>16.89</v>
      </c>
      <c r="AD638">
        <v>16.03</v>
      </c>
      <c r="AE638">
        <v>14.88</v>
      </c>
    </row>
    <row r="639" spans="1:31">
      <c r="A639" t="s">
        <v>31</v>
      </c>
      <c r="B639" t="s">
        <v>1309</v>
      </c>
      <c r="C639" t="s">
        <v>1310</v>
      </c>
      <c r="D639" t="s">
        <v>101</v>
      </c>
      <c r="E639">
        <v>19.71</v>
      </c>
      <c r="F639">
        <v>21</v>
      </c>
      <c r="G639">
        <v>20.239999999999998</v>
      </c>
      <c r="H639">
        <v>18.670000000000002</v>
      </c>
      <c r="I639">
        <v>20.43</v>
      </c>
      <c r="J639">
        <v>20.28</v>
      </c>
      <c r="K639">
        <v>20.75</v>
      </c>
      <c r="L639">
        <v>21.6</v>
      </c>
      <c r="M639">
        <v>18.54</v>
      </c>
      <c r="N639">
        <v>17.32</v>
      </c>
      <c r="O639">
        <v>18.170000000000002</v>
      </c>
      <c r="P639">
        <v>20.3</v>
      </c>
      <c r="Q639">
        <v>20.56</v>
      </c>
      <c r="R639">
        <v>18.32</v>
      </c>
      <c r="S639">
        <v>19.2</v>
      </c>
      <c r="T639">
        <v>21.21</v>
      </c>
      <c r="U639">
        <v>17.489999999999998</v>
      </c>
      <c r="V639">
        <v>19.899999999999999</v>
      </c>
      <c r="W639">
        <v>23.36</v>
      </c>
      <c r="X639">
        <v>16.829999999999998</v>
      </c>
      <c r="Y639">
        <v>21.64</v>
      </c>
      <c r="Z639">
        <v>21.42</v>
      </c>
      <c r="AA639">
        <v>18.190000000000001</v>
      </c>
      <c r="AB639">
        <v>20.45</v>
      </c>
      <c r="AC639">
        <v>19.41</v>
      </c>
      <c r="AD639">
        <v>20.16</v>
      </c>
      <c r="AE639">
        <v>17.73</v>
      </c>
    </row>
    <row r="640" spans="1:31">
      <c r="A640" t="s">
        <v>31</v>
      </c>
      <c r="B640" t="s">
        <v>1311</v>
      </c>
      <c r="C640" t="s">
        <v>1312</v>
      </c>
      <c r="D640" t="s">
        <v>101</v>
      </c>
      <c r="E640">
        <v>17.72</v>
      </c>
      <c r="F640">
        <v>19.37</v>
      </c>
      <c r="G640">
        <v>18.100000000000001</v>
      </c>
      <c r="H640">
        <v>16.989999999999998</v>
      </c>
      <c r="I640">
        <v>18.22</v>
      </c>
      <c r="J640">
        <v>18.329999999999998</v>
      </c>
      <c r="K640">
        <v>18.64</v>
      </c>
      <c r="L640">
        <v>19.489999999999998</v>
      </c>
      <c r="M640">
        <v>16.53</v>
      </c>
      <c r="N640">
        <v>15.63</v>
      </c>
      <c r="O640">
        <v>16.239999999999998</v>
      </c>
      <c r="P640">
        <v>18.420000000000002</v>
      </c>
      <c r="Q640">
        <v>18.77</v>
      </c>
      <c r="R640">
        <v>16.329999999999998</v>
      </c>
      <c r="S640">
        <v>17.46</v>
      </c>
      <c r="T640">
        <v>19.3</v>
      </c>
      <c r="U640">
        <v>15.7</v>
      </c>
      <c r="V640">
        <v>17.579999999999998</v>
      </c>
      <c r="W640">
        <v>20.81</v>
      </c>
      <c r="X640">
        <v>14.99</v>
      </c>
      <c r="Y640">
        <v>19.48</v>
      </c>
      <c r="Z640">
        <v>19.52</v>
      </c>
      <c r="AA640">
        <v>16.34</v>
      </c>
      <c r="AB640">
        <v>18.22</v>
      </c>
      <c r="AC640">
        <v>17.7</v>
      </c>
      <c r="AD640">
        <v>17.91</v>
      </c>
      <c r="AE640">
        <v>16</v>
      </c>
    </row>
    <row r="641" spans="1:31">
      <c r="A641" t="s">
        <v>31</v>
      </c>
      <c r="B641" t="s">
        <v>1313</v>
      </c>
      <c r="C641" t="s">
        <v>1314</v>
      </c>
      <c r="D641" t="s">
        <v>101</v>
      </c>
      <c r="E641">
        <v>14.96</v>
      </c>
      <c r="F641">
        <v>17.55</v>
      </c>
      <c r="G641">
        <v>15.06</v>
      </c>
      <c r="H641">
        <v>14.83</v>
      </c>
      <c r="I641">
        <v>14.98</v>
      </c>
      <c r="J641">
        <v>15.72</v>
      </c>
      <c r="K641">
        <v>15.71</v>
      </c>
      <c r="L641">
        <v>16.62</v>
      </c>
      <c r="M641">
        <v>13.58</v>
      </c>
      <c r="N641">
        <v>13.38</v>
      </c>
      <c r="O641">
        <v>13.44</v>
      </c>
      <c r="P641">
        <v>15.97</v>
      </c>
      <c r="Q641">
        <v>16.55</v>
      </c>
      <c r="R641">
        <v>13.44</v>
      </c>
      <c r="S641">
        <v>15.22</v>
      </c>
      <c r="T641">
        <v>16.87</v>
      </c>
      <c r="U641">
        <v>13.22</v>
      </c>
      <c r="V641">
        <v>14.14</v>
      </c>
      <c r="W641">
        <v>17.11</v>
      </c>
      <c r="X641">
        <v>12.34</v>
      </c>
      <c r="Y641">
        <v>16.5</v>
      </c>
      <c r="Z641">
        <v>17.12</v>
      </c>
      <c r="AA641">
        <v>13.75</v>
      </c>
      <c r="AB641">
        <v>15.02</v>
      </c>
      <c r="AC641">
        <v>15.55</v>
      </c>
      <c r="AD641">
        <v>14.61</v>
      </c>
      <c r="AE641">
        <v>13.65</v>
      </c>
    </row>
    <row r="642" spans="1:31">
      <c r="A642" t="s">
        <v>31</v>
      </c>
      <c r="B642" t="s">
        <v>1315</v>
      </c>
      <c r="C642" t="s">
        <v>1316</v>
      </c>
      <c r="D642" t="s">
        <v>101</v>
      </c>
      <c r="E642">
        <v>12.65</v>
      </c>
      <c r="F642">
        <v>15</v>
      </c>
      <c r="G642">
        <v>12.74</v>
      </c>
      <c r="H642">
        <v>12.6</v>
      </c>
      <c r="I642">
        <v>12.66</v>
      </c>
      <c r="J642">
        <v>13.32</v>
      </c>
      <c r="K642">
        <v>13.31</v>
      </c>
      <c r="L642">
        <v>14.11</v>
      </c>
      <c r="M642">
        <v>11.45</v>
      </c>
      <c r="N642">
        <v>11.34</v>
      </c>
      <c r="O642">
        <v>11.37</v>
      </c>
      <c r="P642">
        <v>13.57</v>
      </c>
      <c r="Q642">
        <v>14.07</v>
      </c>
      <c r="R642">
        <v>11.32</v>
      </c>
      <c r="S642">
        <v>12.96</v>
      </c>
      <c r="T642">
        <v>14.34</v>
      </c>
      <c r="U642">
        <v>11.19</v>
      </c>
      <c r="V642">
        <v>11.92</v>
      </c>
      <c r="W642">
        <v>14.43</v>
      </c>
      <c r="X642">
        <v>10.44</v>
      </c>
      <c r="Y642">
        <v>13.98</v>
      </c>
      <c r="Z642">
        <v>14.55</v>
      </c>
      <c r="AA642">
        <v>11.63</v>
      </c>
      <c r="AB642">
        <v>12.69</v>
      </c>
      <c r="AC642">
        <v>13.23</v>
      </c>
      <c r="AD642">
        <v>12.31</v>
      </c>
      <c r="AE642">
        <v>11.58</v>
      </c>
    </row>
    <row r="643" spans="1:31">
      <c r="A643" t="s">
        <v>31</v>
      </c>
      <c r="B643" t="s">
        <v>1317</v>
      </c>
      <c r="C643" t="s">
        <v>1318</v>
      </c>
      <c r="D643" t="s">
        <v>101</v>
      </c>
      <c r="E643">
        <v>12.11</v>
      </c>
      <c r="F643">
        <v>14.55</v>
      </c>
      <c r="G643">
        <v>12.16</v>
      </c>
      <c r="H643">
        <v>12.15</v>
      </c>
      <c r="I643">
        <v>12.05</v>
      </c>
      <c r="J643">
        <v>12.79</v>
      </c>
      <c r="K643">
        <v>12.75</v>
      </c>
      <c r="L643">
        <v>13.54</v>
      </c>
      <c r="M643">
        <v>10.9</v>
      </c>
      <c r="N643">
        <v>10.89</v>
      </c>
      <c r="O643">
        <v>10.85</v>
      </c>
      <c r="P643">
        <v>13.07</v>
      </c>
      <c r="Q643">
        <v>13.58</v>
      </c>
      <c r="R643">
        <v>10.78</v>
      </c>
      <c r="S643">
        <v>12.49</v>
      </c>
      <c r="T643">
        <v>13.83</v>
      </c>
      <c r="U643">
        <v>10.72</v>
      </c>
      <c r="V643">
        <v>11.28</v>
      </c>
      <c r="W643">
        <v>13.74</v>
      </c>
      <c r="X643">
        <v>9.9499999999999993</v>
      </c>
      <c r="Y643">
        <v>13.38</v>
      </c>
      <c r="Z643">
        <v>14.04</v>
      </c>
      <c r="AA643">
        <v>11.13</v>
      </c>
      <c r="AB643">
        <v>12.05</v>
      </c>
      <c r="AC643">
        <v>12.78</v>
      </c>
      <c r="AD643">
        <v>11.7</v>
      </c>
      <c r="AE643">
        <v>11.11</v>
      </c>
    </row>
    <row r="644" spans="1:31">
      <c r="A644" t="s">
        <v>31</v>
      </c>
      <c r="B644" t="s">
        <v>1319</v>
      </c>
      <c r="C644" t="s">
        <v>1320</v>
      </c>
      <c r="D644" t="s">
        <v>101</v>
      </c>
      <c r="E644">
        <v>13.69</v>
      </c>
      <c r="F644">
        <v>16.68</v>
      </c>
      <c r="G644">
        <v>13.69</v>
      </c>
      <c r="H644">
        <v>13.82</v>
      </c>
      <c r="I644">
        <v>13.53</v>
      </c>
      <c r="J644">
        <v>14.51</v>
      </c>
      <c r="K644">
        <v>14.39</v>
      </c>
      <c r="L644">
        <v>15.31</v>
      </c>
      <c r="M644">
        <v>12.25</v>
      </c>
      <c r="N644">
        <v>12.34</v>
      </c>
      <c r="O644">
        <v>12.19</v>
      </c>
      <c r="P644">
        <v>14.85</v>
      </c>
      <c r="Q644">
        <v>15.5</v>
      </c>
      <c r="R644">
        <v>12.13</v>
      </c>
      <c r="S644">
        <v>14.21</v>
      </c>
      <c r="T644">
        <v>15.74</v>
      </c>
      <c r="U644">
        <v>12.11</v>
      </c>
      <c r="V644">
        <v>12.59</v>
      </c>
      <c r="W644">
        <v>15.47</v>
      </c>
      <c r="X644">
        <v>11.14</v>
      </c>
      <c r="Y644">
        <v>15.15</v>
      </c>
      <c r="Z644">
        <v>15.99</v>
      </c>
      <c r="AA644">
        <v>12.56</v>
      </c>
      <c r="AB644">
        <v>13.56</v>
      </c>
      <c r="AC644">
        <v>14.56</v>
      </c>
      <c r="AD644">
        <v>13.15</v>
      </c>
      <c r="AE644">
        <v>12.59</v>
      </c>
    </row>
    <row r="645" spans="1:31">
      <c r="A645" t="s">
        <v>31</v>
      </c>
      <c r="B645" t="s">
        <v>1321</v>
      </c>
      <c r="C645" t="s">
        <v>1322</v>
      </c>
      <c r="D645" t="s">
        <v>101</v>
      </c>
      <c r="E645">
        <v>17.43</v>
      </c>
      <c r="F645">
        <v>19.649999999999999</v>
      </c>
      <c r="G645">
        <v>17.7</v>
      </c>
      <c r="H645">
        <v>16.93</v>
      </c>
      <c r="I645">
        <v>17.73</v>
      </c>
      <c r="J645">
        <v>18.149999999999999</v>
      </c>
      <c r="K645">
        <v>18.329999999999998</v>
      </c>
      <c r="L645">
        <v>19.27</v>
      </c>
      <c r="M645">
        <v>16.059999999999999</v>
      </c>
      <c r="N645">
        <v>15.45</v>
      </c>
      <c r="O645">
        <v>15.83</v>
      </c>
      <c r="P645">
        <v>18.329999999999998</v>
      </c>
      <c r="Q645">
        <v>18.82</v>
      </c>
      <c r="R645">
        <v>15.88</v>
      </c>
      <c r="S645">
        <v>17.420000000000002</v>
      </c>
      <c r="T645">
        <v>19.28</v>
      </c>
      <c r="U645">
        <v>15.43</v>
      </c>
      <c r="V645">
        <v>17</v>
      </c>
      <c r="W645">
        <v>20.25</v>
      </c>
      <c r="X645">
        <v>14.56</v>
      </c>
      <c r="Y645">
        <v>19.21</v>
      </c>
      <c r="Z645">
        <v>19.510000000000002</v>
      </c>
      <c r="AA645">
        <v>16.09</v>
      </c>
      <c r="AB645">
        <v>17.78</v>
      </c>
      <c r="AC645">
        <v>17.72</v>
      </c>
      <c r="AD645">
        <v>17.39</v>
      </c>
      <c r="AE645">
        <v>15.8</v>
      </c>
    </row>
    <row r="646" spans="1:31">
      <c r="A646" t="s">
        <v>31</v>
      </c>
      <c r="B646" t="s">
        <v>1323</v>
      </c>
      <c r="C646" t="s">
        <v>1324</v>
      </c>
      <c r="D646" t="s">
        <v>101</v>
      </c>
      <c r="E646">
        <v>16.600000000000001</v>
      </c>
      <c r="F646">
        <v>19.21</v>
      </c>
      <c r="G646">
        <v>16.75</v>
      </c>
      <c r="H646">
        <v>16.32</v>
      </c>
      <c r="I646">
        <v>16.7</v>
      </c>
      <c r="J646">
        <v>17.38</v>
      </c>
      <c r="K646">
        <v>17.440000000000001</v>
      </c>
      <c r="L646">
        <v>18.41</v>
      </c>
      <c r="M646">
        <v>15.13</v>
      </c>
      <c r="N646">
        <v>14.8</v>
      </c>
      <c r="O646">
        <v>14.96</v>
      </c>
      <c r="P646">
        <v>17.63</v>
      </c>
      <c r="Q646">
        <v>18.21</v>
      </c>
      <c r="R646">
        <v>14.98</v>
      </c>
      <c r="S646">
        <v>16.78</v>
      </c>
      <c r="T646">
        <v>18.59</v>
      </c>
      <c r="U646">
        <v>14.68</v>
      </c>
      <c r="V646">
        <v>15.86</v>
      </c>
      <c r="W646">
        <v>19.12</v>
      </c>
      <c r="X646">
        <v>13.73</v>
      </c>
      <c r="Y646">
        <v>18.309999999999999</v>
      </c>
      <c r="Z646">
        <v>18.86</v>
      </c>
      <c r="AA646">
        <v>15.26</v>
      </c>
      <c r="AB646">
        <v>16.77</v>
      </c>
      <c r="AC646">
        <v>17.11</v>
      </c>
      <c r="AD646">
        <v>16.34</v>
      </c>
      <c r="AE646">
        <v>15.11</v>
      </c>
    </row>
    <row r="647" spans="1:31">
      <c r="A647" t="s">
        <v>31</v>
      </c>
      <c r="B647" t="s">
        <v>1325</v>
      </c>
      <c r="C647" t="s">
        <v>1326</v>
      </c>
      <c r="D647" t="s">
        <v>101</v>
      </c>
      <c r="E647">
        <v>14.57</v>
      </c>
      <c r="F647">
        <v>17.25</v>
      </c>
      <c r="G647">
        <v>14.65</v>
      </c>
      <c r="H647">
        <v>14.5</v>
      </c>
      <c r="I647">
        <v>14.55</v>
      </c>
      <c r="J647">
        <v>15.35</v>
      </c>
      <c r="K647">
        <v>15.3</v>
      </c>
      <c r="L647">
        <v>16.21</v>
      </c>
      <c r="M647">
        <v>13.18</v>
      </c>
      <c r="N647">
        <v>13.06</v>
      </c>
      <c r="O647">
        <v>13.07</v>
      </c>
      <c r="P647">
        <v>15.61</v>
      </c>
      <c r="Q647">
        <v>16.2</v>
      </c>
      <c r="R647">
        <v>13.05</v>
      </c>
      <c r="S647">
        <v>14.9</v>
      </c>
      <c r="T647">
        <v>16.5</v>
      </c>
      <c r="U647">
        <v>12.88</v>
      </c>
      <c r="V647">
        <v>13.69</v>
      </c>
      <c r="W647">
        <v>16.61</v>
      </c>
      <c r="X647">
        <v>11.99</v>
      </c>
      <c r="Y647">
        <v>16.079999999999998</v>
      </c>
      <c r="Z647">
        <v>16.75</v>
      </c>
      <c r="AA647">
        <v>13.37</v>
      </c>
      <c r="AB647">
        <v>14.58</v>
      </c>
      <c r="AC647">
        <v>15.22</v>
      </c>
      <c r="AD647">
        <v>14.18</v>
      </c>
      <c r="AE647">
        <v>13.32</v>
      </c>
    </row>
    <row r="648" spans="1:31">
      <c r="A648" t="s">
        <v>31</v>
      </c>
      <c r="B648" t="s">
        <v>1327</v>
      </c>
      <c r="C648" t="s">
        <v>1328</v>
      </c>
      <c r="D648" t="s">
        <v>101</v>
      </c>
      <c r="E648">
        <v>12.37</v>
      </c>
      <c r="F648">
        <v>14.78</v>
      </c>
      <c r="G648">
        <v>12.43</v>
      </c>
      <c r="H648">
        <v>12.37</v>
      </c>
      <c r="I648">
        <v>12.35</v>
      </c>
      <c r="J648">
        <v>13.05</v>
      </c>
      <c r="K648">
        <v>13.02</v>
      </c>
      <c r="L648">
        <v>13.81</v>
      </c>
      <c r="M648">
        <v>11.17</v>
      </c>
      <c r="N648">
        <v>11.11</v>
      </c>
      <c r="O648">
        <v>11.11</v>
      </c>
      <c r="P648">
        <v>13.31</v>
      </c>
      <c r="Q648">
        <v>13.82</v>
      </c>
      <c r="R648">
        <v>11.04</v>
      </c>
      <c r="S648">
        <v>12.72</v>
      </c>
      <c r="T648">
        <v>14.07</v>
      </c>
      <c r="U648">
        <v>10.96</v>
      </c>
      <c r="V648">
        <v>11.58</v>
      </c>
      <c r="W648">
        <v>14.07</v>
      </c>
      <c r="X648">
        <v>10.19</v>
      </c>
      <c r="Y648">
        <v>13.67</v>
      </c>
      <c r="Z648">
        <v>14.29</v>
      </c>
      <c r="AA648">
        <v>11.36</v>
      </c>
      <c r="AB648">
        <v>12.36</v>
      </c>
      <c r="AC648">
        <v>12.99</v>
      </c>
      <c r="AD648">
        <v>12</v>
      </c>
      <c r="AE648">
        <v>11.33</v>
      </c>
    </row>
    <row r="649" spans="1:31">
      <c r="A649" t="s">
        <v>31</v>
      </c>
      <c r="B649" t="s">
        <v>1329</v>
      </c>
      <c r="C649" t="s">
        <v>1330</v>
      </c>
      <c r="D649" t="s">
        <v>101</v>
      </c>
      <c r="E649">
        <v>11.92</v>
      </c>
      <c r="F649">
        <v>14.41</v>
      </c>
      <c r="G649">
        <v>11.96</v>
      </c>
      <c r="H649">
        <v>12</v>
      </c>
      <c r="I649">
        <v>11.83</v>
      </c>
      <c r="J649">
        <v>12.6</v>
      </c>
      <c r="K649">
        <v>12.55</v>
      </c>
      <c r="L649">
        <v>13.34</v>
      </c>
      <c r="M649">
        <v>10.71</v>
      </c>
      <c r="N649">
        <v>10.74</v>
      </c>
      <c r="O649">
        <v>10.66</v>
      </c>
      <c r="P649">
        <v>12.89</v>
      </c>
      <c r="Q649">
        <v>13.41</v>
      </c>
      <c r="R649">
        <v>10.59</v>
      </c>
      <c r="S649">
        <v>12.32</v>
      </c>
      <c r="T649">
        <v>13.65</v>
      </c>
      <c r="U649">
        <v>10.55</v>
      </c>
      <c r="V649">
        <v>11.06</v>
      </c>
      <c r="W649">
        <v>13.49</v>
      </c>
      <c r="X649">
        <v>9.7799999999999994</v>
      </c>
      <c r="Y649">
        <v>13.17</v>
      </c>
      <c r="Z649">
        <v>13.86</v>
      </c>
      <c r="AA649">
        <v>10.95</v>
      </c>
      <c r="AB649">
        <v>11.84</v>
      </c>
      <c r="AC649">
        <v>12.61</v>
      </c>
      <c r="AD649">
        <v>11.47</v>
      </c>
      <c r="AE649">
        <v>10.94</v>
      </c>
    </row>
    <row r="650" spans="1:31">
      <c r="A650" t="s">
        <v>31</v>
      </c>
      <c r="B650" t="s">
        <v>1331</v>
      </c>
      <c r="C650" t="s">
        <v>1332</v>
      </c>
      <c r="D650" t="s">
        <v>101</v>
      </c>
      <c r="E650">
        <v>13.57</v>
      </c>
      <c r="F650">
        <v>16.579999999999998</v>
      </c>
      <c r="G650">
        <v>13.56</v>
      </c>
      <c r="H650">
        <v>13.71</v>
      </c>
      <c r="I650">
        <v>13.38</v>
      </c>
      <c r="J650">
        <v>14.39</v>
      </c>
      <c r="K650">
        <v>14.25</v>
      </c>
      <c r="L650">
        <v>15.19</v>
      </c>
      <c r="M650">
        <v>12.13</v>
      </c>
      <c r="N650">
        <v>12.24</v>
      </c>
      <c r="O650">
        <v>12.06</v>
      </c>
      <c r="P650">
        <v>14.72</v>
      </c>
      <c r="Q650">
        <v>15.4</v>
      </c>
      <c r="R650">
        <v>12.01</v>
      </c>
      <c r="S650">
        <v>14.1</v>
      </c>
      <c r="T650">
        <v>15.61</v>
      </c>
      <c r="U650">
        <v>12</v>
      </c>
      <c r="V650">
        <v>12.45</v>
      </c>
      <c r="W650">
        <v>15.31</v>
      </c>
      <c r="X650">
        <v>11.03</v>
      </c>
      <c r="Y650">
        <v>15</v>
      </c>
      <c r="Z650">
        <v>15.87</v>
      </c>
      <c r="AA650">
        <v>12.43</v>
      </c>
      <c r="AB650">
        <v>13.41</v>
      </c>
      <c r="AC650">
        <v>14.46</v>
      </c>
      <c r="AD650">
        <v>13</v>
      </c>
      <c r="AE650">
        <v>12.48</v>
      </c>
    </row>
    <row r="651" spans="1:31">
      <c r="A651" t="s">
        <v>31</v>
      </c>
      <c r="B651" t="s">
        <v>1333</v>
      </c>
      <c r="C651" t="s">
        <v>1334</v>
      </c>
      <c r="D651" t="s">
        <v>101</v>
      </c>
      <c r="E651">
        <v>13.33</v>
      </c>
      <c r="F651">
        <v>16.399999999999999</v>
      </c>
      <c r="G651">
        <v>13.31</v>
      </c>
      <c r="H651">
        <v>13.52</v>
      </c>
      <c r="I651">
        <v>13.12</v>
      </c>
      <c r="J651">
        <v>14.16</v>
      </c>
      <c r="K651">
        <v>14.02</v>
      </c>
      <c r="L651">
        <v>14.94</v>
      </c>
      <c r="M651">
        <v>11.89</v>
      </c>
      <c r="N651">
        <v>12.05</v>
      </c>
      <c r="O651">
        <v>11.84</v>
      </c>
      <c r="P651">
        <v>14.51</v>
      </c>
      <c r="Q651">
        <v>15.19</v>
      </c>
      <c r="R651">
        <v>11.77</v>
      </c>
      <c r="S651">
        <v>13.9</v>
      </c>
      <c r="T651">
        <v>15.39</v>
      </c>
      <c r="U651">
        <v>11.79</v>
      </c>
      <c r="V651">
        <v>12.19</v>
      </c>
      <c r="W651">
        <v>15.01</v>
      </c>
      <c r="X651">
        <v>10.82</v>
      </c>
      <c r="Y651">
        <v>14.75</v>
      </c>
      <c r="Z651">
        <v>15.66</v>
      </c>
      <c r="AA651">
        <v>12.22</v>
      </c>
      <c r="AB651">
        <v>13.16</v>
      </c>
      <c r="AC651">
        <v>14.27</v>
      </c>
      <c r="AD651">
        <v>12.75</v>
      </c>
      <c r="AE651">
        <v>12.28</v>
      </c>
    </row>
    <row r="652" spans="1:31">
      <c r="A652" t="s">
        <v>31</v>
      </c>
      <c r="B652" t="s">
        <v>1335</v>
      </c>
      <c r="C652" t="s">
        <v>1336</v>
      </c>
      <c r="D652" t="s">
        <v>101</v>
      </c>
      <c r="E652">
        <v>16.75</v>
      </c>
      <c r="F652">
        <v>19.11</v>
      </c>
      <c r="G652">
        <v>16.96</v>
      </c>
      <c r="H652">
        <v>16.36</v>
      </c>
      <c r="I652">
        <v>16.96</v>
      </c>
      <c r="J652">
        <v>17.48</v>
      </c>
      <c r="K652">
        <v>17.61</v>
      </c>
      <c r="L652">
        <v>18.54</v>
      </c>
      <c r="M652">
        <v>15.36</v>
      </c>
      <c r="N652">
        <v>14.89</v>
      </c>
      <c r="O652">
        <v>15.17</v>
      </c>
      <c r="P652">
        <v>17.690000000000001</v>
      </c>
      <c r="Q652">
        <v>18.21</v>
      </c>
      <c r="R652">
        <v>15.19</v>
      </c>
      <c r="S652">
        <v>16.829999999999998</v>
      </c>
      <c r="T652">
        <v>18.62</v>
      </c>
      <c r="U652">
        <v>14.83</v>
      </c>
      <c r="V652">
        <v>16.18</v>
      </c>
      <c r="W652">
        <v>19.38</v>
      </c>
      <c r="X652">
        <v>13.93</v>
      </c>
      <c r="Y652">
        <v>18.45</v>
      </c>
      <c r="Z652">
        <v>18.86</v>
      </c>
      <c r="AA652">
        <v>15.42</v>
      </c>
      <c r="AB652">
        <v>16.989999999999998</v>
      </c>
      <c r="AC652">
        <v>17.14</v>
      </c>
      <c r="AD652">
        <v>16.62</v>
      </c>
      <c r="AE652">
        <v>15.22</v>
      </c>
    </row>
    <row r="653" spans="1:31">
      <c r="A653" t="s">
        <v>31</v>
      </c>
      <c r="B653" t="s">
        <v>1337</v>
      </c>
      <c r="C653" t="s">
        <v>1338</v>
      </c>
      <c r="D653" t="s">
        <v>101</v>
      </c>
      <c r="E653">
        <v>16.079999999999998</v>
      </c>
      <c r="F653">
        <v>18.8</v>
      </c>
      <c r="G653">
        <v>16.2</v>
      </c>
      <c r="H653">
        <v>15.89</v>
      </c>
      <c r="I653">
        <v>16.12</v>
      </c>
      <c r="J653">
        <v>16.88</v>
      </c>
      <c r="K653">
        <v>16.899999999999999</v>
      </c>
      <c r="L653">
        <v>17.87</v>
      </c>
      <c r="M653">
        <v>14.62</v>
      </c>
      <c r="N653">
        <v>14.37</v>
      </c>
      <c r="O653">
        <v>14.47</v>
      </c>
      <c r="P653">
        <v>17.14</v>
      </c>
      <c r="Q653">
        <v>17.760000000000002</v>
      </c>
      <c r="R653">
        <v>14.47</v>
      </c>
      <c r="S653">
        <v>16.34</v>
      </c>
      <c r="T653">
        <v>18.100000000000001</v>
      </c>
      <c r="U653">
        <v>14.23</v>
      </c>
      <c r="V653">
        <v>15.25</v>
      </c>
      <c r="W653">
        <v>18.46</v>
      </c>
      <c r="X653">
        <v>13.27</v>
      </c>
      <c r="Y653">
        <v>17.75</v>
      </c>
      <c r="Z653">
        <v>18.37</v>
      </c>
      <c r="AA653">
        <v>14.77</v>
      </c>
      <c r="AB653">
        <v>16.18</v>
      </c>
      <c r="AC653">
        <v>16.68</v>
      </c>
      <c r="AD653">
        <v>15.76</v>
      </c>
      <c r="AE653">
        <v>14.67</v>
      </c>
    </row>
    <row r="654" spans="1:31">
      <c r="A654" t="s">
        <v>31</v>
      </c>
      <c r="B654" t="s">
        <v>1339</v>
      </c>
      <c r="C654" t="s">
        <v>1340</v>
      </c>
      <c r="D654" t="s">
        <v>101</v>
      </c>
      <c r="E654">
        <v>17.2</v>
      </c>
      <c r="F654">
        <v>18.91</v>
      </c>
      <c r="G654">
        <v>17.559999999999999</v>
      </c>
      <c r="H654">
        <v>16.510000000000002</v>
      </c>
      <c r="I654">
        <v>17.649999999999999</v>
      </c>
      <c r="J654">
        <v>17.809999999999999</v>
      </c>
      <c r="K654">
        <v>18.11</v>
      </c>
      <c r="L654">
        <v>18.96</v>
      </c>
      <c r="M654">
        <v>15.99</v>
      </c>
      <c r="N654">
        <v>15.17</v>
      </c>
      <c r="O654">
        <v>15.73</v>
      </c>
      <c r="P654">
        <v>17.920000000000002</v>
      </c>
      <c r="Q654">
        <v>18.29</v>
      </c>
      <c r="R654">
        <v>15.81</v>
      </c>
      <c r="S654">
        <v>16.98</v>
      </c>
      <c r="T654">
        <v>18.8</v>
      </c>
      <c r="U654">
        <v>15.22</v>
      </c>
      <c r="V654">
        <v>17.100000000000001</v>
      </c>
      <c r="W654">
        <v>20.16</v>
      </c>
      <c r="X654">
        <v>14.51</v>
      </c>
      <c r="Y654">
        <v>18.940000000000001</v>
      </c>
      <c r="Z654">
        <v>19.010000000000002</v>
      </c>
      <c r="AA654">
        <v>15.93</v>
      </c>
      <c r="AB654">
        <v>17.72</v>
      </c>
      <c r="AC654">
        <v>17.23</v>
      </c>
      <c r="AD654">
        <v>17.34</v>
      </c>
      <c r="AE654">
        <v>15.52</v>
      </c>
    </row>
    <row r="655" spans="1:31">
      <c r="A655" t="s">
        <v>31</v>
      </c>
      <c r="B655" t="s">
        <v>1341</v>
      </c>
      <c r="C655" t="s">
        <v>1342</v>
      </c>
      <c r="D655" t="s">
        <v>101</v>
      </c>
      <c r="E655">
        <v>15.71</v>
      </c>
      <c r="F655">
        <v>18.149999999999999</v>
      </c>
      <c r="G655">
        <v>15.87</v>
      </c>
      <c r="H655">
        <v>15.44</v>
      </c>
      <c r="I655">
        <v>15.83</v>
      </c>
      <c r="J655">
        <v>16.45</v>
      </c>
      <c r="K655">
        <v>16.510000000000002</v>
      </c>
      <c r="L655">
        <v>17.420000000000002</v>
      </c>
      <c r="M655">
        <v>14.33</v>
      </c>
      <c r="N655">
        <v>13.99</v>
      </c>
      <c r="O655">
        <v>14.17</v>
      </c>
      <c r="P655">
        <v>16.670000000000002</v>
      </c>
      <c r="Q655">
        <v>17.22</v>
      </c>
      <c r="R655">
        <v>14.19</v>
      </c>
      <c r="S655">
        <v>15.87</v>
      </c>
      <c r="T655">
        <v>17.579999999999998</v>
      </c>
      <c r="U655">
        <v>13.89</v>
      </c>
      <c r="V655">
        <v>15.04</v>
      </c>
      <c r="W655">
        <v>18.07</v>
      </c>
      <c r="X655">
        <v>13.01</v>
      </c>
      <c r="Y655">
        <v>17.309999999999999</v>
      </c>
      <c r="Z655">
        <v>17.829999999999998</v>
      </c>
      <c r="AA655">
        <v>14.46</v>
      </c>
      <c r="AB655">
        <v>15.88</v>
      </c>
      <c r="AC655">
        <v>16.18</v>
      </c>
      <c r="AD655">
        <v>15.47</v>
      </c>
      <c r="AE655">
        <v>14.3</v>
      </c>
    </row>
    <row r="656" spans="1:31">
      <c r="A656" t="s">
        <v>31</v>
      </c>
      <c r="B656" t="s">
        <v>1343</v>
      </c>
      <c r="C656" t="s">
        <v>1344</v>
      </c>
      <c r="D656" t="s">
        <v>101</v>
      </c>
      <c r="E656">
        <v>13.2</v>
      </c>
      <c r="F656">
        <v>15.44</v>
      </c>
      <c r="G656">
        <v>13.32</v>
      </c>
      <c r="H656">
        <v>13.06</v>
      </c>
      <c r="I656">
        <v>13.28</v>
      </c>
      <c r="J656">
        <v>13.86</v>
      </c>
      <c r="K656">
        <v>13.9</v>
      </c>
      <c r="L656">
        <v>14.7</v>
      </c>
      <c r="M656">
        <v>12.01</v>
      </c>
      <c r="N656">
        <v>11.79</v>
      </c>
      <c r="O656">
        <v>11.91</v>
      </c>
      <c r="P656">
        <v>14.08</v>
      </c>
      <c r="Q656">
        <v>14.56</v>
      </c>
      <c r="R656">
        <v>11.87</v>
      </c>
      <c r="S656">
        <v>13.43</v>
      </c>
      <c r="T656">
        <v>14.86</v>
      </c>
      <c r="U656">
        <v>11.68</v>
      </c>
      <c r="V656">
        <v>12.57</v>
      </c>
      <c r="W656">
        <v>15.13</v>
      </c>
      <c r="X656">
        <v>10.93</v>
      </c>
      <c r="Y656">
        <v>14.57</v>
      </c>
      <c r="Z656">
        <v>15.06</v>
      </c>
      <c r="AA656">
        <v>12.16</v>
      </c>
      <c r="AB656">
        <v>13.31</v>
      </c>
      <c r="AC656">
        <v>13.69</v>
      </c>
      <c r="AD656">
        <v>12.93</v>
      </c>
      <c r="AE656">
        <v>12.04</v>
      </c>
    </row>
    <row r="657" spans="1:31">
      <c r="A657" t="s">
        <v>31</v>
      </c>
      <c r="B657" t="s">
        <v>1345</v>
      </c>
      <c r="C657" t="s">
        <v>1346</v>
      </c>
      <c r="D657" t="s">
        <v>101</v>
      </c>
      <c r="E657">
        <v>12.49</v>
      </c>
      <c r="F657">
        <v>14.86</v>
      </c>
      <c r="G657">
        <v>12.56</v>
      </c>
      <c r="H657">
        <v>12.46</v>
      </c>
      <c r="I657">
        <v>12.47</v>
      </c>
      <c r="J657">
        <v>13.15</v>
      </c>
      <c r="K657">
        <v>13.13</v>
      </c>
      <c r="L657">
        <v>13.93</v>
      </c>
      <c r="M657">
        <v>11.29</v>
      </c>
      <c r="N657">
        <v>11.2</v>
      </c>
      <c r="O657">
        <v>11.21</v>
      </c>
      <c r="P657">
        <v>13.42</v>
      </c>
      <c r="Q657">
        <v>13.92</v>
      </c>
      <c r="R657">
        <v>11.16</v>
      </c>
      <c r="S657">
        <v>12.8</v>
      </c>
      <c r="T657">
        <v>14.19</v>
      </c>
      <c r="U657">
        <v>11.05</v>
      </c>
      <c r="V657">
        <v>11.73</v>
      </c>
      <c r="W657">
        <v>14.21</v>
      </c>
      <c r="X657">
        <v>10.28</v>
      </c>
      <c r="Y657">
        <v>13.79</v>
      </c>
      <c r="Z657">
        <v>14.39</v>
      </c>
      <c r="AA657">
        <v>11.49</v>
      </c>
      <c r="AB657">
        <v>12.48</v>
      </c>
      <c r="AC657">
        <v>13.08</v>
      </c>
      <c r="AD657">
        <v>12.11</v>
      </c>
      <c r="AE657">
        <v>11.42</v>
      </c>
    </row>
    <row r="658" spans="1:31">
      <c r="A658" t="s">
        <v>31</v>
      </c>
      <c r="B658" t="s">
        <v>1347</v>
      </c>
      <c r="C658" t="s">
        <v>1348</v>
      </c>
      <c r="D658" t="s">
        <v>101</v>
      </c>
      <c r="E658">
        <v>13.94</v>
      </c>
      <c r="F658">
        <v>16.87</v>
      </c>
      <c r="G658">
        <v>13.96</v>
      </c>
      <c r="H658">
        <v>14.02</v>
      </c>
      <c r="I658">
        <v>13.8</v>
      </c>
      <c r="J658">
        <v>14.75</v>
      </c>
      <c r="K658">
        <v>14.64</v>
      </c>
      <c r="L658">
        <v>15.58</v>
      </c>
      <c r="M658">
        <v>12.5</v>
      </c>
      <c r="N658">
        <v>12.55</v>
      </c>
      <c r="O658">
        <v>12.42</v>
      </c>
      <c r="P658">
        <v>15.07</v>
      </c>
      <c r="Q658">
        <v>15.73</v>
      </c>
      <c r="R658">
        <v>12.38</v>
      </c>
      <c r="S658">
        <v>14.42</v>
      </c>
      <c r="T658">
        <v>15.96</v>
      </c>
      <c r="U658">
        <v>12.33</v>
      </c>
      <c r="V658">
        <v>12.9</v>
      </c>
      <c r="W658">
        <v>15.78</v>
      </c>
      <c r="X658">
        <v>11.37</v>
      </c>
      <c r="Y658">
        <v>15.42</v>
      </c>
      <c r="Z658">
        <v>16.22</v>
      </c>
      <c r="AA658">
        <v>12.79</v>
      </c>
      <c r="AB658">
        <v>13.84</v>
      </c>
      <c r="AC658">
        <v>14.76</v>
      </c>
      <c r="AD658">
        <v>13.43</v>
      </c>
      <c r="AE658">
        <v>12.8</v>
      </c>
    </row>
    <row r="659" spans="1:31">
      <c r="A659" t="s">
        <v>31</v>
      </c>
      <c r="B659" t="s">
        <v>1349</v>
      </c>
      <c r="C659" t="s">
        <v>1350</v>
      </c>
      <c r="D659" t="s">
        <v>101</v>
      </c>
      <c r="E659">
        <v>13.56</v>
      </c>
      <c r="F659">
        <v>16.57</v>
      </c>
      <c r="G659">
        <v>13.54</v>
      </c>
      <c r="H659">
        <v>13.7</v>
      </c>
      <c r="I659">
        <v>13.37</v>
      </c>
      <c r="J659">
        <v>14.38</v>
      </c>
      <c r="K659">
        <v>14.24</v>
      </c>
      <c r="L659">
        <v>15.16</v>
      </c>
      <c r="M659">
        <v>12.11</v>
      </c>
      <c r="N659">
        <v>12.23</v>
      </c>
      <c r="O659">
        <v>12.05</v>
      </c>
      <c r="P659">
        <v>14.72</v>
      </c>
      <c r="Q659">
        <v>15.38</v>
      </c>
      <c r="R659">
        <v>12</v>
      </c>
      <c r="S659">
        <v>14.09</v>
      </c>
      <c r="T659">
        <v>15.61</v>
      </c>
      <c r="U659">
        <v>11.98</v>
      </c>
      <c r="V659">
        <v>12.45</v>
      </c>
      <c r="W659">
        <v>15.28</v>
      </c>
      <c r="X659">
        <v>11.02</v>
      </c>
      <c r="Y659">
        <v>14.99</v>
      </c>
      <c r="Z659">
        <v>15.86</v>
      </c>
      <c r="AA659">
        <v>12.44</v>
      </c>
      <c r="AB659">
        <v>13.41</v>
      </c>
      <c r="AC659">
        <v>14.45</v>
      </c>
      <c r="AD659">
        <v>12.99</v>
      </c>
      <c r="AE659">
        <v>12.46</v>
      </c>
    </row>
    <row r="660" spans="1:31">
      <c r="A660" t="s">
        <v>31</v>
      </c>
      <c r="B660" t="s">
        <v>1351</v>
      </c>
      <c r="C660" t="s">
        <v>1352</v>
      </c>
      <c r="D660" t="s">
        <v>101</v>
      </c>
      <c r="E660">
        <v>18.78</v>
      </c>
      <c r="F660">
        <v>20.73</v>
      </c>
      <c r="G660">
        <v>19.14</v>
      </c>
      <c r="H660">
        <v>18.059999999999999</v>
      </c>
      <c r="I660">
        <v>19.25</v>
      </c>
      <c r="J660">
        <v>19.47</v>
      </c>
      <c r="K660">
        <v>19.760000000000002</v>
      </c>
      <c r="L660">
        <v>20.7</v>
      </c>
      <c r="M660">
        <v>17.420000000000002</v>
      </c>
      <c r="N660">
        <v>16.57</v>
      </c>
      <c r="O660">
        <v>17.13</v>
      </c>
      <c r="P660">
        <v>19.600000000000001</v>
      </c>
      <c r="Q660">
        <v>20.03</v>
      </c>
      <c r="R660">
        <v>17.23</v>
      </c>
      <c r="S660">
        <v>18.579999999999998</v>
      </c>
      <c r="T660">
        <v>20.56</v>
      </c>
      <c r="U660">
        <v>16.62</v>
      </c>
      <c r="V660">
        <v>18.61</v>
      </c>
      <c r="W660">
        <v>21.97</v>
      </c>
      <c r="X660">
        <v>15.78</v>
      </c>
      <c r="Y660">
        <v>20.67</v>
      </c>
      <c r="Z660">
        <v>20.79</v>
      </c>
      <c r="AA660">
        <v>17.37</v>
      </c>
      <c r="AB660">
        <v>19.329999999999998</v>
      </c>
      <c r="AC660">
        <v>18.850000000000001</v>
      </c>
      <c r="AD660">
        <v>18.920000000000002</v>
      </c>
      <c r="AE660">
        <v>16.96</v>
      </c>
    </row>
    <row r="661" spans="1:31">
      <c r="A661" t="s">
        <v>31</v>
      </c>
      <c r="B661" t="s">
        <v>1353</v>
      </c>
      <c r="C661" t="s">
        <v>1354</v>
      </c>
      <c r="D661" t="s">
        <v>101</v>
      </c>
      <c r="E661">
        <v>17.61</v>
      </c>
      <c r="F661">
        <v>20.010000000000002</v>
      </c>
      <c r="G661">
        <v>17.84</v>
      </c>
      <c r="H661">
        <v>17.149999999999999</v>
      </c>
      <c r="I661">
        <v>17.829999999999998</v>
      </c>
      <c r="J661">
        <v>18.36</v>
      </c>
      <c r="K661">
        <v>18.5</v>
      </c>
      <c r="L661">
        <v>19.48</v>
      </c>
      <c r="M661">
        <v>16.149999999999999</v>
      </c>
      <c r="N661">
        <v>15.62</v>
      </c>
      <c r="O661">
        <v>15.94</v>
      </c>
      <c r="P661">
        <v>18.559999999999999</v>
      </c>
      <c r="Q661">
        <v>19.100000000000001</v>
      </c>
      <c r="R661">
        <v>15.98</v>
      </c>
      <c r="S661">
        <v>17.649999999999999</v>
      </c>
      <c r="T661">
        <v>19.55</v>
      </c>
      <c r="U661">
        <v>15.56</v>
      </c>
      <c r="V661">
        <v>17.07</v>
      </c>
      <c r="W661">
        <v>20.39</v>
      </c>
      <c r="X661">
        <v>14.64</v>
      </c>
      <c r="Y661">
        <v>19.399999999999999</v>
      </c>
      <c r="Z661">
        <v>19.809999999999999</v>
      </c>
      <c r="AA661">
        <v>16.23</v>
      </c>
      <c r="AB661">
        <v>17.920000000000002</v>
      </c>
      <c r="AC661">
        <v>17.96</v>
      </c>
      <c r="AD661">
        <v>17.48</v>
      </c>
      <c r="AE661">
        <v>15.98</v>
      </c>
    </row>
    <row r="662" spans="1:31">
      <c r="A662" t="s">
        <v>31</v>
      </c>
      <c r="B662" t="s">
        <v>1355</v>
      </c>
      <c r="C662" t="s">
        <v>1356</v>
      </c>
      <c r="D662" t="s">
        <v>101</v>
      </c>
      <c r="E662">
        <v>19.87</v>
      </c>
      <c r="F662">
        <v>21.04</v>
      </c>
      <c r="G662">
        <v>20.420000000000002</v>
      </c>
      <c r="H662">
        <v>18.72</v>
      </c>
      <c r="I662">
        <v>20.66</v>
      </c>
      <c r="J662">
        <v>20.41</v>
      </c>
      <c r="K662">
        <v>20.93</v>
      </c>
      <c r="L662">
        <v>21.8</v>
      </c>
      <c r="M662">
        <v>18.7</v>
      </c>
      <c r="N662">
        <v>17.38</v>
      </c>
      <c r="O662">
        <v>18.329999999999998</v>
      </c>
      <c r="P662">
        <v>20.420000000000002</v>
      </c>
      <c r="Q662">
        <v>20.66</v>
      </c>
      <c r="R662">
        <v>18.47</v>
      </c>
      <c r="S662">
        <v>19.27</v>
      </c>
      <c r="T662">
        <v>21.33</v>
      </c>
      <c r="U662">
        <v>17.57</v>
      </c>
      <c r="V662">
        <v>20.28</v>
      </c>
      <c r="W662">
        <v>23.56</v>
      </c>
      <c r="X662">
        <v>16.920000000000002</v>
      </c>
      <c r="Y662">
        <v>21.84</v>
      </c>
      <c r="Z662">
        <v>21.54</v>
      </c>
      <c r="AA662">
        <v>18.48</v>
      </c>
      <c r="AB662">
        <v>20.78</v>
      </c>
      <c r="AC662">
        <v>19.48</v>
      </c>
      <c r="AD662">
        <v>20.37</v>
      </c>
      <c r="AE662">
        <v>17.8</v>
      </c>
    </row>
    <row r="663" spans="1:31">
      <c r="A663" t="s">
        <v>31</v>
      </c>
      <c r="B663" t="s">
        <v>1357</v>
      </c>
      <c r="C663" t="s">
        <v>1358</v>
      </c>
      <c r="D663" t="s">
        <v>101</v>
      </c>
      <c r="E663">
        <v>16.399999999999999</v>
      </c>
      <c r="F663">
        <v>18.87</v>
      </c>
      <c r="G663">
        <v>16.559999999999999</v>
      </c>
      <c r="H663">
        <v>16.11</v>
      </c>
      <c r="I663">
        <v>16.5</v>
      </c>
      <c r="J663">
        <v>17.14</v>
      </c>
      <c r="K663">
        <v>17.22</v>
      </c>
      <c r="L663">
        <v>18.100000000000001</v>
      </c>
      <c r="M663">
        <v>15</v>
      </c>
      <c r="N663">
        <v>14.63</v>
      </c>
      <c r="O663">
        <v>14.79</v>
      </c>
      <c r="P663">
        <v>17.38</v>
      </c>
      <c r="Q663">
        <v>17.93</v>
      </c>
      <c r="R663">
        <v>14.84</v>
      </c>
      <c r="S663">
        <v>16.54</v>
      </c>
      <c r="T663">
        <v>18.29</v>
      </c>
      <c r="U663">
        <v>14.54</v>
      </c>
      <c r="V663">
        <v>15.62</v>
      </c>
      <c r="W663">
        <v>18.920000000000002</v>
      </c>
      <c r="X663">
        <v>13.65</v>
      </c>
      <c r="Y663">
        <v>18.03</v>
      </c>
      <c r="Z663">
        <v>18.54</v>
      </c>
      <c r="AA663">
        <v>14.98</v>
      </c>
      <c r="AB663">
        <v>16.45</v>
      </c>
      <c r="AC663">
        <v>16.87</v>
      </c>
      <c r="AD663">
        <v>16.170000000000002</v>
      </c>
      <c r="AE663">
        <v>14.94</v>
      </c>
    </row>
    <row r="664" spans="1:31">
      <c r="A664" t="s">
        <v>31</v>
      </c>
      <c r="B664" t="s">
        <v>1359</v>
      </c>
      <c r="C664" t="s">
        <v>1360</v>
      </c>
      <c r="D664" t="s">
        <v>101</v>
      </c>
      <c r="E664">
        <v>15.77</v>
      </c>
      <c r="F664">
        <v>18.55</v>
      </c>
      <c r="G664">
        <v>15.84</v>
      </c>
      <c r="H664">
        <v>15.64</v>
      </c>
      <c r="I664">
        <v>15.73</v>
      </c>
      <c r="J664">
        <v>16.559999999999999</v>
      </c>
      <c r="K664">
        <v>16.54</v>
      </c>
      <c r="L664">
        <v>17.489999999999998</v>
      </c>
      <c r="M664">
        <v>14.28</v>
      </c>
      <c r="N664">
        <v>14.12</v>
      </c>
      <c r="O664">
        <v>14.14</v>
      </c>
      <c r="P664">
        <v>16.84</v>
      </c>
      <c r="Q664">
        <v>17.46</v>
      </c>
      <c r="R664">
        <v>14.15</v>
      </c>
      <c r="S664">
        <v>16.07</v>
      </c>
      <c r="T664">
        <v>17.79</v>
      </c>
      <c r="U664">
        <v>13.95</v>
      </c>
      <c r="V664">
        <v>14.8</v>
      </c>
      <c r="W664">
        <v>18.03</v>
      </c>
      <c r="X664">
        <v>12.98</v>
      </c>
      <c r="Y664">
        <v>17.38</v>
      </c>
      <c r="Z664">
        <v>18.059999999999999</v>
      </c>
      <c r="AA664">
        <v>14.42</v>
      </c>
      <c r="AB664">
        <v>15.73</v>
      </c>
      <c r="AC664">
        <v>16.420000000000002</v>
      </c>
      <c r="AD664">
        <v>15.37</v>
      </c>
      <c r="AE664">
        <v>14.41</v>
      </c>
    </row>
    <row r="665" spans="1:31">
      <c r="A665" t="s">
        <v>31</v>
      </c>
      <c r="B665" t="s">
        <v>1361</v>
      </c>
      <c r="C665" t="s">
        <v>1362</v>
      </c>
      <c r="D665" t="s">
        <v>101</v>
      </c>
      <c r="E665">
        <v>15.07</v>
      </c>
      <c r="F665">
        <v>16.86</v>
      </c>
      <c r="G665">
        <v>15.18</v>
      </c>
      <c r="H665">
        <v>14.49</v>
      </c>
      <c r="I665">
        <v>15.29</v>
      </c>
      <c r="J665">
        <v>15.73</v>
      </c>
      <c r="K665">
        <v>15.78</v>
      </c>
      <c r="L665">
        <v>16.52</v>
      </c>
      <c r="M665">
        <v>13.78</v>
      </c>
      <c r="N665">
        <v>13.34</v>
      </c>
      <c r="O665">
        <v>13.54</v>
      </c>
      <c r="P665">
        <v>15.8</v>
      </c>
      <c r="Q665">
        <v>16.329999999999998</v>
      </c>
      <c r="R665">
        <v>13.74</v>
      </c>
      <c r="S665">
        <v>14.94</v>
      </c>
      <c r="T665">
        <v>16.61</v>
      </c>
      <c r="U665">
        <v>13.25</v>
      </c>
      <c r="V665">
        <v>14.67</v>
      </c>
      <c r="W665">
        <v>17.57</v>
      </c>
      <c r="X665">
        <v>12.35</v>
      </c>
      <c r="Y665">
        <v>16.52</v>
      </c>
      <c r="Z665">
        <v>16.98</v>
      </c>
      <c r="AA665">
        <v>13.87</v>
      </c>
      <c r="AB665">
        <v>15.41</v>
      </c>
      <c r="AC665">
        <v>15.26</v>
      </c>
      <c r="AD665">
        <v>15.11</v>
      </c>
      <c r="AE665">
        <v>13.6</v>
      </c>
    </row>
    <row r="666" spans="1:31">
      <c r="A666" t="s">
        <v>31</v>
      </c>
      <c r="B666" t="s">
        <v>1363</v>
      </c>
      <c r="C666" t="s">
        <v>1364</v>
      </c>
      <c r="D666" t="s">
        <v>101</v>
      </c>
      <c r="E666">
        <v>12.13</v>
      </c>
      <c r="F666">
        <v>13.87</v>
      </c>
      <c r="G666">
        <v>12.17</v>
      </c>
      <c r="H666">
        <v>11.78</v>
      </c>
      <c r="I666">
        <v>12.19</v>
      </c>
      <c r="J666">
        <v>12.71</v>
      </c>
      <c r="K666">
        <v>12.7</v>
      </c>
      <c r="L666">
        <v>13.33</v>
      </c>
      <c r="M666">
        <v>10.99</v>
      </c>
      <c r="N666">
        <v>10.79</v>
      </c>
      <c r="O666">
        <v>10.83</v>
      </c>
      <c r="P666">
        <v>12.82</v>
      </c>
      <c r="Q666">
        <v>13.32</v>
      </c>
      <c r="R666">
        <v>10.98</v>
      </c>
      <c r="S666">
        <v>12.15</v>
      </c>
      <c r="T666">
        <v>13.5</v>
      </c>
      <c r="U666">
        <v>10.67</v>
      </c>
      <c r="V666">
        <v>11.61</v>
      </c>
      <c r="W666">
        <v>14.04</v>
      </c>
      <c r="X666">
        <v>9.86</v>
      </c>
      <c r="Y666">
        <v>13.33</v>
      </c>
      <c r="Z666">
        <v>13.81</v>
      </c>
      <c r="AA666">
        <v>11.13</v>
      </c>
      <c r="AB666">
        <v>12.3</v>
      </c>
      <c r="AC666">
        <v>12.44</v>
      </c>
      <c r="AD666">
        <v>12.04</v>
      </c>
      <c r="AE666">
        <v>11</v>
      </c>
    </row>
    <row r="667" spans="1:31">
      <c r="A667" t="s">
        <v>31</v>
      </c>
      <c r="B667" t="s">
        <v>1365</v>
      </c>
      <c r="C667" t="s">
        <v>1366</v>
      </c>
      <c r="D667" t="s">
        <v>101</v>
      </c>
      <c r="E667">
        <v>11.1</v>
      </c>
      <c r="F667">
        <v>13.05</v>
      </c>
      <c r="G667">
        <v>11.09</v>
      </c>
      <c r="H667">
        <v>10.94</v>
      </c>
      <c r="I667">
        <v>11.04</v>
      </c>
      <c r="J667">
        <v>11.72</v>
      </c>
      <c r="K667">
        <v>11.61</v>
      </c>
      <c r="L667">
        <v>12.24</v>
      </c>
      <c r="M667">
        <v>9.9600000000000009</v>
      </c>
      <c r="N667">
        <v>9.9499999999999993</v>
      </c>
      <c r="O667">
        <v>9.85</v>
      </c>
      <c r="P667">
        <v>11.86</v>
      </c>
      <c r="Q667">
        <v>12.42</v>
      </c>
      <c r="R667">
        <v>9.94</v>
      </c>
      <c r="S667">
        <v>11.28</v>
      </c>
      <c r="T667">
        <v>12.53</v>
      </c>
      <c r="U667">
        <v>9.77</v>
      </c>
      <c r="V667">
        <v>10.38</v>
      </c>
      <c r="W667">
        <v>12.74</v>
      </c>
      <c r="X667">
        <v>8.93</v>
      </c>
      <c r="Y667">
        <v>12.24</v>
      </c>
      <c r="Z667">
        <v>12.81</v>
      </c>
      <c r="AA667">
        <v>10.15</v>
      </c>
      <c r="AB667">
        <v>11.13</v>
      </c>
      <c r="AC667">
        <v>11.58</v>
      </c>
      <c r="AD667">
        <v>10.88</v>
      </c>
      <c r="AE667">
        <v>10.119999999999999</v>
      </c>
    </row>
    <row r="668" spans="1:31">
      <c r="A668" t="s">
        <v>31</v>
      </c>
      <c r="B668" t="s">
        <v>1367</v>
      </c>
      <c r="C668" t="s">
        <v>1368</v>
      </c>
      <c r="D668" t="s">
        <v>101</v>
      </c>
      <c r="E668">
        <v>18.04</v>
      </c>
      <c r="F668">
        <v>19.53</v>
      </c>
      <c r="G668">
        <v>18.29</v>
      </c>
      <c r="H668">
        <v>17.059999999999999</v>
      </c>
      <c r="I668">
        <v>18.53</v>
      </c>
      <c r="J668">
        <v>18.690000000000001</v>
      </c>
      <c r="K668">
        <v>18.93</v>
      </c>
      <c r="L668">
        <v>19.71</v>
      </c>
      <c r="M668">
        <v>16.7</v>
      </c>
      <c r="N668">
        <v>15.83</v>
      </c>
      <c r="O668">
        <v>16.37</v>
      </c>
      <c r="P668">
        <v>18.690000000000001</v>
      </c>
      <c r="Q668">
        <v>19.14</v>
      </c>
      <c r="R668">
        <v>16.63</v>
      </c>
      <c r="S668">
        <v>17.61</v>
      </c>
      <c r="T668">
        <v>19.57</v>
      </c>
      <c r="U668">
        <v>15.88</v>
      </c>
      <c r="V668">
        <v>18.03</v>
      </c>
      <c r="W668">
        <v>21.27</v>
      </c>
      <c r="X668">
        <v>14.97</v>
      </c>
      <c r="Y668">
        <v>19.7</v>
      </c>
      <c r="Z668">
        <v>20.03</v>
      </c>
      <c r="AA668">
        <v>16.68</v>
      </c>
      <c r="AB668">
        <v>18.690000000000001</v>
      </c>
      <c r="AC668">
        <v>17.93</v>
      </c>
      <c r="AD668">
        <v>18.37</v>
      </c>
      <c r="AE668">
        <v>16.190000000000001</v>
      </c>
    </row>
    <row r="669" spans="1:31">
      <c r="A669" t="s">
        <v>31</v>
      </c>
      <c r="B669" t="s">
        <v>1369</v>
      </c>
      <c r="C669" t="s">
        <v>1370</v>
      </c>
      <c r="D669" t="s">
        <v>101</v>
      </c>
      <c r="E669">
        <v>8.61</v>
      </c>
      <c r="F669">
        <v>14</v>
      </c>
      <c r="G669">
        <v>8.8699999999999992</v>
      </c>
      <c r="H669">
        <v>9.5500000000000007</v>
      </c>
      <c r="I669">
        <v>10.44</v>
      </c>
      <c r="J669">
        <v>9.9700000000000006</v>
      </c>
      <c r="K669">
        <v>11.13</v>
      </c>
      <c r="L669">
        <v>13.85</v>
      </c>
      <c r="M669">
        <v>8.85</v>
      </c>
      <c r="N669">
        <v>11.17</v>
      </c>
      <c r="O669">
        <v>10.97</v>
      </c>
      <c r="P669">
        <v>11.93</v>
      </c>
      <c r="Q669">
        <v>12.22</v>
      </c>
      <c r="R669">
        <v>9.1999999999999993</v>
      </c>
      <c r="S669">
        <v>9.1199999999999992</v>
      </c>
      <c r="T669">
        <v>9.15</v>
      </c>
      <c r="U669">
        <v>10.210000000000001</v>
      </c>
      <c r="V669">
        <v>11.48</v>
      </c>
      <c r="W669">
        <v>10.119999999999999</v>
      </c>
      <c r="X669">
        <v>9.69</v>
      </c>
      <c r="Y669">
        <v>11.35</v>
      </c>
      <c r="Z669">
        <v>15.27</v>
      </c>
      <c r="AA669">
        <v>11.53</v>
      </c>
      <c r="AB669">
        <v>11.4</v>
      </c>
      <c r="AC669">
        <v>13.82</v>
      </c>
      <c r="AD669">
        <v>9.8800000000000008</v>
      </c>
      <c r="AE669">
        <v>9.5299999999999994</v>
      </c>
    </row>
    <row r="670" spans="1:31">
      <c r="A670" t="s">
        <v>31</v>
      </c>
      <c r="B670" t="s">
        <v>1371</v>
      </c>
      <c r="C670" t="s">
        <v>1372</v>
      </c>
      <c r="D670" t="s">
        <v>101</v>
      </c>
      <c r="E670">
        <v>8.24</v>
      </c>
      <c r="F670">
        <v>13.63</v>
      </c>
      <c r="G670">
        <v>8.49</v>
      </c>
      <c r="H670">
        <v>9.2100000000000009</v>
      </c>
      <c r="I670">
        <v>10.039999999999999</v>
      </c>
      <c r="J670">
        <v>9.59</v>
      </c>
      <c r="K670">
        <v>10.73</v>
      </c>
      <c r="L670">
        <v>13.42</v>
      </c>
      <c r="M670">
        <v>8.5</v>
      </c>
      <c r="N670">
        <v>10.83</v>
      </c>
      <c r="O670">
        <v>10.6</v>
      </c>
      <c r="P670">
        <v>11.55</v>
      </c>
      <c r="Q670">
        <v>11.84</v>
      </c>
      <c r="R670">
        <v>8.84</v>
      </c>
      <c r="S670">
        <v>8.7799999999999994</v>
      </c>
      <c r="T670">
        <v>8.81</v>
      </c>
      <c r="U670">
        <v>9.86</v>
      </c>
      <c r="V670">
        <v>11.07</v>
      </c>
      <c r="W670">
        <v>9.67</v>
      </c>
      <c r="X670">
        <v>9.33</v>
      </c>
      <c r="Y670">
        <v>10.94</v>
      </c>
      <c r="Z670">
        <v>14.85</v>
      </c>
      <c r="AA670">
        <v>11.16</v>
      </c>
      <c r="AB670">
        <v>10.99</v>
      </c>
      <c r="AC670">
        <v>13.43</v>
      </c>
      <c r="AD670">
        <v>9.4700000000000006</v>
      </c>
      <c r="AE670">
        <v>9.19</v>
      </c>
    </row>
    <row r="671" spans="1:31">
      <c r="A671" t="s">
        <v>31</v>
      </c>
      <c r="B671" t="s">
        <v>1373</v>
      </c>
      <c r="C671" t="s">
        <v>1374</v>
      </c>
      <c r="D671" t="s">
        <v>101</v>
      </c>
      <c r="E671">
        <v>11.43</v>
      </c>
      <c r="F671">
        <v>19.079999999999998</v>
      </c>
      <c r="G671">
        <v>11.73</v>
      </c>
      <c r="H671">
        <v>12.84</v>
      </c>
      <c r="I671">
        <v>13.91</v>
      </c>
      <c r="J671">
        <v>13.34</v>
      </c>
      <c r="K671">
        <v>14.91</v>
      </c>
      <c r="L671">
        <v>18.690000000000001</v>
      </c>
      <c r="M671">
        <v>11.75</v>
      </c>
      <c r="N671">
        <v>15.16</v>
      </c>
      <c r="O671">
        <v>14.75</v>
      </c>
      <c r="P671">
        <v>16.13</v>
      </c>
      <c r="Q671">
        <v>16.579999999999998</v>
      </c>
      <c r="R671">
        <v>12.28</v>
      </c>
      <c r="S671">
        <v>12.21</v>
      </c>
      <c r="T671">
        <v>12.22</v>
      </c>
      <c r="U671">
        <v>13.75</v>
      </c>
      <c r="V671">
        <v>15.27</v>
      </c>
      <c r="W671">
        <v>13.41</v>
      </c>
      <c r="X671">
        <v>12.96</v>
      </c>
      <c r="Y671">
        <v>15.22</v>
      </c>
      <c r="Z671">
        <v>20.79</v>
      </c>
      <c r="AA671">
        <v>15.49</v>
      </c>
      <c r="AB671">
        <v>15.23</v>
      </c>
      <c r="AC671">
        <v>18.8</v>
      </c>
      <c r="AD671">
        <v>13.14</v>
      </c>
      <c r="AE671">
        <v>12.81</v>
      </c>
    </row>
    <row r="672" spans="1:31">
      <c r="A672" t="s">
        <v>31</v>
      </c>
      <c r="B672" t="s">
        <v>1375</v>
      </c>
      <c r="C672" t="s">
        <v>1376</v>
      </c>
      <c r="D672" t="s">
        <v>101</v>
      </c>
      <c r="E672">
        <v>11.67</v>
      </c>
      <c r="F672">
        <v>19.760000000000002</v>
      </c>
      <c r="G672">
        <v>11.97</v>
      </c>
      <c r="H672">
        <v>13.19</v>
      </c>
      <c r="I672">
        <v>14.24</v>
      </c>
      <c r="J672">
        <v>13.68</v>
      </c>
      <c r="K672">
        <v>15.32</v>
      </c>
      <c r="L672">
        <v>19.28</v>
      </c>
      <c r="M672">
        <v>12.02</v>
      </c>
      <c r="N672">
        <v>15.63</v>
      </c>
      <c r="O672">
        <v>15.16</v>
      </c>
      <c r="P672">
        <v>16.62</v>
      </c>
      <c r="Q672">
        <v>17.11</v>
      </c>
      <c r="R672">
        <v>12.58</v>
      </c>
      <c r="S672">
        <v>12.54</v>
      </c>
      <c r="T672">
        <v>12.51</v>
      </c>
      <c r="U672">
        <v>14.14</v>
      </c>
      <c r="V672">
        <v>15.69</v>
      </c>
      <c r="W672">
        <v>13.66</v>
      </c>
      <c r="X672">
        <v>13.3</v>
      </c>
      <c r="Y672">
        <v>15.62</v>
      </c>
      <c r="Z672">
        <v>21.52</v>
      </c>
      <c r="AA672">
        <v>15.98</v>
      </c>
      <c r="AB672">
        <v>15.64</v>
      </c>
      <c r="AC672">
        <v>19.47</v>
      </c>
      <c r="AD672">
        <v>13.43</v>
      </c>
      <c r="AE672">
        <v>13.17</v>
      </c>
    </row>
    <row r="673" spans="1:31">
      <c r="A673" t="s">
        <v>31</v>
      </c>
      <c r="B673" t="s">
        <v>1377</v>
      </c>
      <c r="C673" t="s">
        <v>1378</v>
      </c>
      <c r="D673" t="s">
        <v>101</v>
      </c>
      <c r="E673">
        <v>11.66</v>
      </c>
      <c r="F673">
        <v>19.78</v>
      </c>
      <c r="G673">
        <v>11.94</v>
      </c>
      <c r="H673">
        <v>13.2</v>
      </c>
      <c r="I673">
        <v>14.19</v>
      </c>
      <c r="J673">
        <v>13.67</v>
      </c>
      <c r="K673">
        <v>15.29</v>
      </c>
      <c r="L673">
        <v>19.239999999999998</v>
      </c>
      <c r="M673">
        <v>11.99</v>
      </c>
      <c r="N673">
        <v>15.64</v>
      </c>
      <c r="O673">
        <v>15.13</v>
      </c>
      <c r="P673">
        <v>16.61</v>
      </c>
      <c r="Q673">
        <v>17.11</v>
      </c>
      <c r="R673">
        <v>12.55</v>
      </c>
      <c r="S673">
        <v>12.52</v>
      </c>
      <c r="T673">
        <v>12.5</v>
      </c>
      <c r="U673">
        <v>14.15</v>
      </c>
      <c r="V673">
        <v>15.61</v>
      </c>
      <c r="W673">
        <v>13.63</v>
      </c>
      <c r="X673">
        <v>13.31</v>
      </c>
      <c r="Y673">
        <v>15.59</v>
      </c>
      <c r="Z673">
        <v>21.52</v>
      </c>
      <c r="AA673">
        <v>15.93</v>
      </c>
      <c r="AB673">
        <v>15.58</v>
      </c>
      <c r="AC673">
        <v>19.47</v>
      </c>
      <c r="AD673">
        <v>13.4</v>
      </c>
      <c r="AE673">
        <v>13.17</v>
      </c>
    </row>
    <row r="674" spans="1:31">
      <c r="A674" t="s">
        <v>31</v>
      </c>
      <c r="B674" t="s">
        <v>1379</v>
      </c>
      <c r="C674" t="s">
        <v>1380</v>
      </c>
      <c r="D674" t="s">
        <v>101</v>
      </c>
      <c r="E674">
        <v>11.59</v>
      </c>
      <c r="F674">
        <v>19.850000000000001</v>
      </c>
      <c r="G674">
        <v>11.86</v>
      </c>
      <c r="H674">
        <v>13.19</v>
      </c>
      <c r="I674">
        <v>14.15</v>
      </c>
      <c r="J674">
        <v>13.64</v>
      </c>
      <c r="K674">
        <v>15.27</v>
      </c>
      <c r="L674">
        <v>19.29</v>
      </c>
      <c r="M674">
        <v>11.93</v>
      </c>
      <c r="N674">
        <v>15.65</v>
      </c>
      <c r="O674">
        <v>15.12</v>
      </c>
      <c r="P674">
        <v>16.62</v>
      </c>
      <c r="Q674">
        <v>17.14</v>
      </c>
      <c r="R674">
        <v>12.5</v>
      </c>
      <c r="S674">
        <v>12.5</v>
      </c>
      <c r="T674">
        <v>12.45</v>
      </c>
      <c r="U674">
        <v>14.13</v>
      </c>
      <c r="V674">
        <v>15.58</v>
      </c>
      <c r="W674">
        <v>13.54</v>
      </c>
      <c r="X674">
        <v>13.28</v>
      </c>
      <c r="Y674">
        <v>15.57</v>
      </c>
      <c r="Z674">
        <v>21.61</v>
      </c>
      <c r="AA674">
        <v>15.95</v>
      </c>
      <c r="AB674">
        <v>15.56</v>
      </c>
      <c r="AC674">
        <v>19.55</v>
      </c>
      <c r="AD674">
        <v>13.34</v>
      </c>
      <c r="AE674">
        <v>13.16</v>
      </c>
    </row>
    <row r="675" spans="1:31">
      <c r="A675" t="s">
        <v>31</v>
      </c>
      <c r="B675" t="s">
        <v>1381</v>
      </c>
      <c r="C675" t="s">
        <v>1382</v>
      </c>
      <c r="D675" t="s">
        <v>101</v>
      </c>
      <c r="E675">
        <v>13.72</v>
      </c>
      <c r="F675">
        <v>16.420000000000002</v>
      </c>
      <c r="G675">
        <v>13.71</v>
      </c>
      <c r="H675">
        <v>13.69</v>
      </c>
      <c r="I675">
        <v>13.59</v>
      </c>
      <c r="J675">
        <v>14.52</v>
      </c>
      <c r="K675">
        <v>14.37</v>
      </c>
      <c r="L675">
        <v>15.22</v>
      </c>
      <c r="M675">
        <v>12.29</v>
      </c>
      <c r="N675">
        <v>12.34</v>
      </c>
      <c r="O675">
        <v>12.17</v>
      </c>
      <c r="P675">
        <v>14.75</v>
      </c>
      <c r="Q675">
        <v>15.45</v>
      </c>
      <c r="R675">
        <v>12.22</v>
      </c>
      <c r="S675">
        <v>14.08</v>
      </c>
      <c r="T675">
        <v>15.61</v>
      </c>
      <c r="U675">
        <v>12.09</v>
      </c>
      <c r="V675">
        <v>12.72</v>
      </c>
      <c r="W675">
        <v>15.62</v>
      </c>
      <c r="X675">
        <v>11.1</v>
      </c>
      <c r="Y675">
        <v>15.18</v>
      </c>
      <c r="Z675">
        <v>15.91</v>
      </c>
      <c r="AA675">
        <v>12.55</v>
      </c>
      <c r="AB675">
        <v>13.69</v>
      </c>
      <c r="AC675">
        <v>14.44</v>
      </c>
      <c r="AD675">
        <v>13.31</v>
      </c>
      <c r="AE675">
        <v>12.55</v>
      </c>
    </row>
    <row r="676" spans="1:31">
      <c r="A676" t="s">
        <v>31</v>
      </c>
      <c r="B676" t="s">
        <v>1383</v>
      </c>
      <c r="C676" t="s">
        <v>1384</v>
      </c>
      <c r="D676" t="s">
        <v>101</v>
      </c>
      <c r="E676">
        <v>11.79</v>
      </c>
      <c r="F676">
        <v>14.16</v>
      </c>
      <c r="G676">
        <v>11.78</v>
      </c>
      <c r="H676">
        <v>11.78</v>
      </c>
      <c r="I676">
        <v>11.66</v>
      </c>
      <c r="J676">
        <v>12.48</v>
      </c>
      <c r="K676">
        <v>12.36</v>
      </c>
      <c r="L676">
        <v>13.1</v>
      </c>
      <c r="M676">
        <v>10.55</v>
      </c>
      <c r="N676">
        <v>10.62</v>
      </c>
      <c r="O676">
        <v>10.47</v>
      </c>
      <c r="P676">
        <v>12.71</v>
      </c>
      <c r="Q676">
        <v>13.3</v>
      </c>
      <c r="R676">
        <v>10.49</v>
      </c>
      <c r="S676">
        <v>12.13</v>
      </c>
      <c r="T676">
        <v>13.46</v>
      </c>
      <c r="U676">
        <v>10.39</v>
      </c>
      <c r="V676">
        <v>10.92</v>
      </c>
      <c r="W676">
        <v>13.4</v>
      </c>
      <c r="X676">
        <v>9.5299999999999994</v>
      </c>
      <c r="Y676">
        <v>13.05</v>
      </c>
      <c r="Z676">
        <v>13.69</v>
      </c>
      <c r="AA676">
        <v>10.8</v>
      </c>
      <c r="AB676">
        <v>11.75</v>
      </c>
      <c r="AC676">
        <v>12.44</v>
      </c>
      <c r="AD676">
        <v>11.41</v>
      </c>
      <c r="AE676">
        <v>10.8</v>
      </c>
    </row>
    <row r="677" spans="1:31">
      <c r="A677" t="s">
        <v>31</v>
      </c>
      <c r="B677" t="s">
        <v>1385</v>
      </c>
      <c r="C677" t="s">
        <v>1386</v>
      </c>
      <c r="D677" t="s">
        <v>101</v>
      </c>
      <c r="E677">
        <v>14.62</v>
      </c>
      <c r="F677">
        <v>16.850000000000001</v>
      </c>
      <c r="G677">
        <v>14.72</v>
      </c>
      <c r="H677">
        <v>14.31</v>
      </c>
      <c r="I677">
        <v>14.69</v>
      </c>
      <c r="J677">
        <v>15.33</v>
      </c>
      <c r="K677">
        <v>15.35</v>
      </c>
      <c r="L677">
        <v>16.149999999999999</v>
      </c>
      <c r="M677">
        <v>13.29</v>
      </c>
      <c r="N677">
        <v>13.03</v>
      </c>
      <c r="O677">
        <v>13.11</v>
      </c>
      <c r="P677">
        <v>15.5</v>
      </c>
      <c r="Q677">
        <v>16.079999999999998</v>
      </c>
      <c r="R677">
        <v>13.2</v>
      </c>
      <c r="S677">
        <v>14.74</v>
      </c>
      <c r="T677">
        <v>16.350000000000001</v>
      </c>
      <c r="U677">
        <v>12.88</v>
      </c>
      <c r="V677">
        <v>13.98</v>
      </c>
      <c r="W677">
        <v>16.86</v>
      </c>
      <c r="X677">
        <v>11.97</v>
      </c>
      <c r="Y677">
        <v>16.16</v>
      </c>
      <c r="Z677">
        <v>16.61</v>
      </c>
      <c r="AA677">
        <v>13.46</v>
      </c>
      <c r="AB677">
        <v>14.83</v>
      </c>
      <c r="AC677">
        <v>15.05</v>
      </c>
      <c r="AD677">
        <v>14.45</v>
      </c>
      <c r="AE677">
        <v>13.29</v>
      </c>
    </row>
    <row r="678" spans="1:31">
      <c r="A678" t="s">
        <v>31</v>
      </c>
      <c r="B678" t="s">
        <v>1387</v>
      </c>
      <c r="C678" t="s">
        <v>1388</v>
      </c>
      <c r="D678" t="s">
        <v>101</v>
      </c>
      <c r="E678">
        <v>15.37</v>
      </c>
      <c r="F678">
        <v>18.03</v>
      </c>
      <c r="G678">
        <v>15.41</v>
      </c>
      <c r="H678">
        <v>15.18</v>
      </c>
      <c r="I678">
        <v>15.34</v>
      </c>
      <c r="J678">
        <v>16.190000000000001</v>
      </c>
      <c r="K678">
        <v>16.11</v>
      </c>
      <c r="L678">
        <v>17.02</v>
      </c>
      <c r="M678">
        <v>13.86</v>
      </c>
      <c r="N678">
        <v>13.76</v>
      </c>
      <c r="O678">
        <v>13.72</v>
      </c>
      <c r="P678">
        <v>16.41</v>
      </c>
      <c r="Q678">
        <v>17.11</v>
      </c>
      <c r="R678">
        <v>13.78</v>
      </c>
      <c r="S678">
        <v>15.62</v>
      </c>
      <c r="T678">
        <v>17.329999999999998</v>
      </c>
      <c r="U678">
        <v>13.54</v>
      </c>
      <c r="V678">
        <v>14.49</v>
      </c>
      <c r="W678">
        <v>17.63</v>
      </c>
      <c r="X678">
        <v>12.51</v>
      </c>
      <c r="Y678">
        <v>16.989999999999998</v>
      </c>
      <c r="Z678">
        <v>17.62</v>
      </c>
      <c r="AA678">
        <v>14.11</v>
      </c>
      <c r="AB678">
        <v>15.47</v>
      </c>
      <c r="AC678">
        <v>15.99</v>
      </c>
      <c r="AD678">
        <v>15.05</v>
      </c>
      <c r="AE678">
        <v>14.01</v>
      </c>
    </row>
    <row r="679" spans="1:31">
      <c r="A679" t="s">
        <v>31</v>
      </c>
      <c r="B679" t="s">
        <v>1389</v>
      </c>
      <c r="C679" t="s">
        <v>1390</v>
      </c>
      <c r="D679" t="s">
        <v>101</v>
      </c>
      <c r="E679">
        <v>14.54</v>
      </c>
      <c r="F679">
        <v>17.39</v>
      </c>
      <c r="G679">
        <v>14.52</v>
      </c>
      <c r="H679">
        <v>14.5</v>
      </c>
      <c r="I679">
        <v>14.38</v>
      </c>
      <c r="J679">
        <v>15.37</v>
      </c>
      <c r="K679">
        <v>15.22</v>
      </c>
      <c r="L679">
        <v>16.13</v>
      </c>
      <c r="M679">
        <v>13.01</v>
      </c>
      <c r="N679">
        <v>13.07</v>
      </c>
      <c r="O679">
        <v>12.89</v>
      </c>
      <c r="P679">
        <v>15.63</v>
      </c>
      <c r="Q679">
        <v>16.38</v>
      </c>
      <c r="R679">
        <v>12.94</v>
      </c>
      <c r="S679">
        <v>14.92</v>
      </c>
      <c r="T679">
        <v>16.55</v>
      </c>
      <c r="U679">
        <v>12.8</v>
      </c>
      <c r="V679">
        <v>13.47</v>
      </c>
      <c r="W679">
        <v>16.559999999999999</v>
      </c>
      <c r="X679">
        <v>11.73</v>
      </c>
      <c r="Y679">
        <v>16.09</v>
      </c>
      <c r="Z679">
        <v>16.850000000000001</v>
      </c>
      <c r="AA679">
        <v>13.3</v>
      </c>
      <c r="AB679">
        <v>14.5</v>
      </c>
      <c r="AC679">
        <v>15.3</v>
      </c>
      <c r="AD679">
        <v>14.1</v>
      </c>
      <c r="AE679">
        <v>13.31</v>
      </c>
    </row>
    <row r="680" spans="1:31">
      <c r="A680" t="s">
        <v>31</v>
      </c>
      <c r="B680" t="s">
        <v>1391</v>
      </c>
      <c r="C680" t="s">
        <v>1392</v>
      </c>
      <c r="D680" t="s">
        <v>101</v>
      </c>
      <c r="E680">
        <v>11.39</v>
      </c>
      <c r="F680">
        <v>19.53</v>
      </c>
      <c r="G680">
        <v>11.66</v>
      </c>
      <c r="H680">
        <v>12.96</v>
      </c>
      <c r="I680">
        <v>13.92</v>
      </c>
      <c r="J680">
        <v>13.41</v>
      </c>
      <c r="K680">
        <v>15.02</v>
      </c>
      <c r="L680">
        <v>18.98</v>
      </c>
      <c r="M680">
        <v>11.73</v>
      </c>
      <c r="N680">
        <v>15.39</v>
      </c>
      <c r="O680">
        <v>14.88</v>
      </c>
      <c r="P680">
        <v>16.350000000000001</v>
      </c>
      <c r="Q680">
        <v>16.86</v>
      </c>
      <c r="R680">
        <v>12.29</v>
      </c>
      <c r="S680">
        <v>12.29</v>
      </c>
      <c r="T680">
        <v>12.24</v>
      </c>
      <c r="U680">
        <v>13.89</v>
      </c>
      <c r="V680">
        <v>15.36</v>
      </c>
      <c r="W680">
        <v>13.31</v>
      </c>
      <c r="X680">
        <v>13.05</v>
      </c>
      <c r="Y680">
        <v>15.32</v>
      </c>
      <c r="Z680">
        <v>21.25</v>
      </c>
      <c r="AA680">
        <v>15.72</v>
      </c>
      <c r="AB680">
        <v>15.33</v>
      </c>
      <c r="AC680">
        <v>19.23</v>
      </c>
      <c r="AD680">
        <v>13.12</v>
      </c>
      <c r="AE680">
        <v>12.93</v>
      </c>
    </row>
    <row r="681" spans="1:31">
      <c r="A681" t="s">
        <v>31</v>
      </c>
      <c r="B681" t="s">
        <v>1393</v>
      </c>
      <c r="C681" t="s">
        <v>1394</v>
      </c>
      <c r="D681" t="s">
        <v>101</v>
      </c>
      <c r="E681">
        <v>11.77</v>
      </c>
      <c r="F681">
        <v>19.84</v>
      </c>
      <c r="G681">
        <v>12.08</v>
      </c>
      <c r="H681">
        <v>13.29</v>
      </c>
      <c r="I681">
        <v>14.34</v>
      </c>
      <c r="J681">
        <v>13.79</v>
      </c>
      <c r="K681">
        <v>15.42</v>
      </c>
      <c r="L681">
        <v>19.36</v>
      </c>
      <c r="M681">
        <v>12.13</v>
      </c>
      <c r="N681">
        <v>15.72</v>
      </c>
      <c r="O681">
        <v>15.25</v>
      </c>
      <c r="P681">
        <v>16.71</v>
      </c>
      <c r="Q681">
        <v>17.190000000000001</v>
      </c>
      <c r="R681">
        <v>12.67</v>
      </c>
      <c r="S681">
        <v>12.64</v>
      </c>
      <c r="T681">
        <v>12.62</v>
      </c>
      <c r="U681">
        <v>14.23</v>
      </c>
      <c r="V681">
        <v>15.76</v>
      </c>
      <c r="W681">
        <v>13.8</v>
      </c>
      <c r="X681">
        <v>13.41</v>
      </c>
      <c r="Y681">
        <v>15.72</v>
      </c>
      <c r="Z681">
        <v>21.59</v>
      </c>
      <c r="AA681">
        <v>16.04</v>
      </c>
      <c r="AB681">
        <v>15.72</v>
      </c>
      <c r="AC681">
        <v>19.55</v>
      </c>
      <c r="AD681">
        <v>13.55</v>
      </c>
      <c r="AE681">
        <v>13.27</v>
      </c>
    </row>
    <row r="682" spans="1:31">
      <c r="A682" t="s">
        <v>31</v>
      </c>
      <c r="B682" t="s">
        <v>1395</v>
      </c>
      <c r="C682" t="s">
        <v>1396</v>
      </c>
      <c r="D682" t="s">
        <v>101</v>
      </c>
      <c r="E682">
        <v>12.4</v>
      </c>
      <c r="F682">
        <v>20.2</v>
      </c>
      <c r="G682">
        <v>12.73</v>
      </c>
      <c r="H682">
        <v>13.77</v>
      </c>
      <c r="I682">
        <v>14.99</v>
      </c>
      <c r="J682">
        <v>14.35</v>
      </c>
      <c r="K682">
        <v>16.010000000000002</v>
      </c>
      <c r="L682">
        <v>19.899999999999999</v>
      </c>
      <c r="M682">
        <v>12.74</v>
      </c>
      <c r="N682">
        <v>16.170000000000002</v>
      </c>
      <c r="O682">
        <v>15.79</v>
      </c>
      <c r="P682">
        <v>17.21</v>
      </c>
      <c r="Q682">
        <v>17.670000000000002</v>
      </c>
      <c r="R682">
        <v>13.28</v>
      </c>
      <c r="S682">
        <v>13.14</v>
      </c>
      <c r="T682">
        <v>13.2</v>
      </c>
      <c r="U682">
        <v>14.75</v>
      </c>
      <c r="V682">
        <v>16.37</v>
      </c>
      <c r="W682">
        <v>14.6</v>
      </c>
      <c r="X682">
        <v>13.94</v>
      </c>
      <c r="Y682">
        <v>16.329999999999998</v>
      </c>
      <c r="Z682">
        <v>22.04</v>
      </c>
      <c r="AA682">
        <v>16.5</v>
      </c>
      <c r="AB682">
        <v>16.32</v>
      </c>
      <c r="AC682">
        <v>19.940000000000001</v>
      </c>
      <c r="AD682">
        <v>14.21</v>
      </c>
      <c r="AE682">
        <v>13.77</v>
      </c>
    </row>
    <row r="683" spans="1:31">
      <c r="A683" t="s">
        <v>31</v>
      </c>
      <c r="B683" t="s">
        <v>1397</v>
      </c>
      <c r="C683" t="s">
        <v>1398</v>
      </c>
      <c r="D683" t="s">
        <v>101</v>
      </c>
      <c r="E683">
        <v>13.95</v>
      </c>
      <c r="F683">
        <v>21.6</v>
      </c>
      <c r="G683">
        <v>14.4</v>
      </c>
      <c r="H683">
        <v>15.11</v>
      </c>
      <c r="I683">
        <v>16.77</v>
      </c>
      <c r="J683">
        <v>15.92</v>
      </c>
      <c r="K683">
        <v>17.71</v>
      </c>
      <c r="L683">
        <v>21.67</v>
      </c>
      <c r="M683">
        <v>14.32</v>
      </c>
      <c r="N683">
        <v>17.53</v>
      </c>
      <c r="O683">
        <v>17.37</v>
      </c>
      <c r="P683">
        <v>18.75</v>
      </c>
      <c r="Q683">
        <v>19.14</v>
      </c>
      <c r="R683">
        <v>14.84</v>
      </c>
      <c r="S683">
        <v>14.52</v>
      </c>
      <c r="T683">
        <v>14.69</v>
      </c>
      <c r="U683">
        <v>16.16</v>
      </c>
      <c r="V683">
        <v>18.29</v>
      </c>
      <c r="W683">
        <v>16.57</v>
      </c>
      <c r="X683">
        <v>15.39</v>
      </c>
      <c r="Y683">
        <v>18.079999999999998</v>
      </c>
      <c r="Z683">
        <v>23.66</v>
      </c>
      <c r="AA683">
        <v>18.07</v>
      </c>
      <c r="AB683">
        <v>18.149999999999999</v>
      </c>
      <c r="AC683">
        <v>21.4</v>
      </c>
      <c r="AD683">
        <v>16</v>
      </c>
      <c r="AE683">
        <v>15.15</v>
      </c>
    </row>
    <row r="684" spans="1:31">
      <c r="A684" t="s">
        <v>31</v>
      </c>
      <c r="B684" t="s">
        <v>1399</v>
      </c>
      <c r="C684" t="s">
        <v>1400</v>
      </c>
      <c r="D684" t="s">
        <v>101</v>
      </c>
      <c r="E684">
        <v>16.53</v>
      </c>
      <c r="F684">
        <v>28.58</v>
      </c>
      <c r="G684">
        <v>16.91</v>
      </c>
      <c r="H684">
        <v>18.850000000000001</v>
      </c>
      <c r="I684">
        <v>20.29</v>
      </c>
      <c r="J684">
        <v>19.55</v>
      </c>
      <c r="K684">
        <v>21.9</v>
      </c>
      <c r="L684">
        <v>27.78</v>
      </c>
      <c r="M684">
        <v>17.02</v>
      </c>
      <c r="N684">
        <v>22.48</v>
      </c>
      <c r="O684">
        <v>21.71</v>
      </c>
      <c r="P684">
        <v>23.89</v>
      </c>
      <c r="Q684">
        <v>24.65</v>
      </c>
      <c r="R684">
        <v>17.87</v>
      </c>
      <c r="S684">
        <v>17.87</v>
      </c>
      <c r="T684">
        <v>17.79</v>
      </c>
      <c r="U684">
        <v>20.25</v>
      </c>
      <c r="V684">
        <v>22.49</v>
      </c>
      <c r="W684">
        <v>19.309999999999999</v>
      </c>
      <c r="X684">
        <v>18.97</v>
      </c>
      <c r="Y684">
        <v>22.34</v>
      </c>
      <c r="Z684">
        <v>31.19</v>
      </c>
      <c r="AA684">
        <v>23.07</v>
      </c>
      <c r="AB684">
        <v>22.47</v>
      </c>
      <c r="AC684">
        <v>28.16</v>
      </c>
      <c r="AD684">
        <v>19.12</v>
      </c>
      <c r="AE684">
        <v>18.829999999999998</v>
      </c>
    </row>
    <row r="685" spans="1:31">
      <c r="A685" t="s">
        <v>31</v>
      </c>
      <c r="B685" t="s">
        <v>1401</v>
      </c>
      <c r="C685" t="s">
        <v>1402</v>
      </c>
      <c r="D685" t="s">
        <v>101</v>
      </c>
      <c r="E685">
        <v>16.260000000000002</v>
      </c>
      <c r="F685">
        <v>28.21</v>
      </c>
      <c r="G685">
        <v>16.61</v>
      </c>
      <c r="H685">
        <v>18.55</v>
      </c>
      <c r="I685">
        <v>19.95</v>
      </c>
      <c r="J685">
        <v>19.239999999999998</v>
      </c>
      <c r="K685">
        <v>21.57</v>
      </c>
      <c r="L685">
        <v>27.38</v>
      </c>
      <c r="M685">
        <v>16.73</v>
      </c>
      <c r="N685">
        <v>22.18</v>
      </c>
      <c r="O685">
        <v>21.39</v>
      </c>
      <c r="P685">
        <v>23.54</v>
      </c>
      <c r="Q685">
        <v>24.31</v>
      </c>
      <c r="R685">
        <v>17.57</v>
      </c>
      <c r="S685">
        <v>17.559999999999999</v>
      </c>
      <c r="T685">
        <v>17.5</v>
      </c>
      <c r="U685">
        <v>19.940000000000001</v>
      </c>
      <c r="V685">
        <v>22.12</v>
      </c>
      <c r="W685">
        <v>18.940000000000001</v>
      </c>
      <c r="X685">
        <v>18.670000000000002</v>
      </c>
      <c r="Y685">
        <v>21.99</v>
      </c>
      <c r="Z685">
        <v>30.77</v>
      </c>
      <c r="AA685">
        <v>22.73</v>
      </c>
      <c r="AB685">
        <v>22.11</v>
      </c>
      <c r="AC685">
        <v>27.79</v>
      </c>
      <c r="AD685">
        <v>18.77</v>
      </c>
      <c r="AE685">
        <v>18.53</v>
      </c>
    </row>
    <row r="686" spans="1:31">
      <c r="A686" t="s">
        <v>31</v>
      </c>
      <c r="B686" t="s">
        <v>1403</v>
      </c>
      <c r="C686" t="s">
        <v>1404</v>
      </c>
      <c r="D686" t="s">
        <v>101</v>
      </c>
      <c r="E686">
        <v>15.75</v>
      </c>
      <c r="F686">
        <v>27.41</v>
      </c>
      <c r="G686">
        <v>16.11</v>
      </c>
      <c r="H686">
        <v>18</v>
      </c>
      <c r="I686">
        <v>19.34</v>
      </c>
      <c r="J686">
        <v>18.66</v>
      </c>
      <c r="K686">
        <v>20.92</v>
      </c>
      <c r="L686">
        <v>26.59</v>
      </c>
      <c r="M686">
        <v>16.22</v>
      </c>
      <c r="N686">
        <v>21.52</v>
      </c>
      <c r="O686">
        <v>20.76</v>
      </c>
      <c r="P686">
        <v>22.86</v>
      </c>
      <c r="Q686">
        <v>23.6</v>
      </c>
      <c r="R686">
        <v>17.04</v>
      </c>
      <c r="S686">
        <v>17.04</v>
      </c>
      <c r="T686">
        <v>16.97</v>
      </c>
      <c r="U686">
        <v>19.36</v>
      </c>
      <c r="V686">
        <v>21.46</v>
      </c>
      <c r="W686">
        <v>18.36</v>
      </c>
      <c r="X686">
        <v>18.11</v>
      </c>
      <c r="Y686">
        <v>21.33</v>
      </c>
      <c r="Z686">
        <v>29.89</v>
      </c>
      <c r="AA686">
        <v>22.06</v>
      </c>
      <c r="AB686">
        <v>21.44</v>
      </c>
      <c r="AC686">
        <v>26.99</v>
      </c>
      <c r="AD686">
        <v>18.2</v>
      </c>
      <c r="AE686">
        <v>17.98</v>
      </c>
    </row>
    <row r="687" spans="1:31">
      <c r="A687" t="s">
        <v>31</v>
      </c>
      <c r="B687" t="s">
        <v>1405</v>
      </c>
      <c r="C687" t="s">
        <v>1406</v>
      </c>
      <c r="D687" t="s">
        <v>101</v>
      </c>
      <c r="E687">
        <v>15.26</v>
      </c>
      <c r="F687">
        <v>26.65</v>
      </c>
      <c r="G687">
        <v>15.6</v>
      </c>
      <c r="H687">
        <v>17.48</v>
      </c>
      <c r="I687">
        <v>18.739999999999998</v>
      </c>
      <c r="J687">
        <v>18.100000000000001</v>
      </c>
      <c r="K687">
        <v>20.28</v>
      </c>
      <c r="L687">
        <v>25.81</v>
      </c>
      <c r="M687">
        <v>15.7</v>
      </c>
      <c r="N687">
        <v>20.9</v>
      </c>
      <c r="O687">
        <v>20.13</v>
      </c>
      <c r="P687">
        <v>22.18</v>
      </c>
      <c r="Q687">
        <v>22.92</v>
      </c>
      <c r="R687">
        <v>16.52</v>
      </c>
      <c r="S687">
        <v>16.54</v>
      </c>
      <c r="T687">
        <v>16.440000000000001</v>
      </c>
      <c r="U687">
        <v>18.77</v>
      </c>
      <c r="V687">
        <v>20.8</v>
      </c>
      <c r="W687">
        <v>17.77</v>
      </c>
      <c r="X687">
        <v>17.579999999999998</v>
      </c>
      <c r="Y687">
        <v>20.69</v>
      </c>
      <c r="Z687">
        <v>29.03</v>
      </c>
      <c r="AA687">
        <v>21.41</v>
      </c>
      <c r="AB687">
        <v>20.8</v>
      </c>
      <c r="AC687">
        <v>26.22</v>
      </c>
      <c r="AD687">
        <v>17.64</v>
      </c>
      <c r="AE687">
        <v>17.45</v>
      </c>
    </row>
    <row r="688" spans="1:31">
      <c r="A688" t="s">
        <v>31</v>
      </c>
      <c r="B688" t="s">
        <v>1407</v>
      </c>
      <c r="C688" t="s">
        <v>1408</v>
      </c>
      <c r="D688" t="s">
        <v>101</v>
      </c>
      <c r="E688">
        <v>14.32</v>
      </c>
      <c r="F688">
        <v>25.12</v>
      </c>
      <c r="G688">
        <v>14.64</v>
      </c>
      <c r="H688">
        <v>16.440000000000001</v>
      </c>
      <c r="I688">
        <v>17.600000000000001</v>
      </c>
      <c r="J688">
        <v>17</v>
      </c>
      <c r="K688">
        <v>19.07</v>
      </c>
      <c r="L688">
        <v>24.3</v>
      </c>
      <c r="M688">
        <v>14.75</v>
      </c>
      <c r="N688">
        <v>19.690000000000001</v>
      </c>
      <c r="O688">
        <v>18.940000000000001</v>
      </c>
      <c r="P688">
        <v>20.88</v>
      </c>
      <c r="Q688">
        <v>21.58</v>
      </c>
      <c r="R688">
        <v>15.5</v>
      </c>
      <c r="S688">
        <v>15.55</v>
      </c>
      <c r="T688">
        <v>15.46</v>
      </c>
      <c r="U688">
        <v>17.66</v>
      </c>
      <c r="V688">
        <v>19.54</v>
      </c>
      <c r="W688">
        <v>16.66</v>
      </c>
      <c r="X688">
        <v>16.52</v>
      </c>
      <c r="Y688">
        <v>19.440000000000001</v>
      </c>
      <c r="Z688">
        <v>27.36</v>
      </c>
      <c r="AA688">
        <v>20.13</v>
      </c>
      <c r="AB688">
        <v>19.54</v>
      </c>
      <c r="AC688">
        <v>24.7</v>
      </c>
      <c r="AD688">
        <v>16.55</v>
      </c>
      <c r="AE688">
        <v>16.399999999999999</v>
      </c>
    </row>
    <row r="689" spans="1:31">
      <c r="A689" t="s">
        <v>31</v>
      </c>
      <c r="B689" t="s">
        <v>1409</v>
      </c>
      <c r="C689" t="s">
        <v>1410</v>
      </c>
      <c r="D689" t="s">
        <v>101</v>
      </c>
      <c r="E689">
        <v>18.079999999999998</v>
      </c>
      <c r="F689">
        <v>31.2</v>
      </c>
      <c r="G689">
        <v>18.5</v>
      </c>
      <c r="H689">
        <v>20.57</v>
      </c>
      <c r="I689">
        <v>22.18</v>
      </c>
      <c r="J689">
        <v>21.36</v>
      </c>
      <c r="K689">
        <v>23.95</v>
      </c>
      <c r="L689">
        <v>30.34</v>
      </c>
      <c r="M689">
        <v>18.61</v>
      </c>
      <c r="N689">
        <v>24.56</v>
      </c>
      <c r="O689">
        <v>23.73</v>
      </c>
      <c r="P689">
        <v>26.09</v>
      </c>
      <c r="Q689">
        <v>26.94</v>
      </c>
      <c r="R689">
        <v>19.54</v>
      </c>
      <c r="S689">
        <v>19.510000000000002</v>
      </c>
      <c r="T689">
        <v>19.43</v>
      </c>
      <c r="U689">
        <v>22.12</v>
      </c>
      <c r="V689">
        <v>24.59</v>
      </c>
      <c r="W689">
        <v>21.11</v>
      </c>
      <c r="X689">
        <v>20.71</v>
      </c>
      <c r="Y689">
        <v>24.42</v>
      </c>
      <c r="Z689">
        <v>34.04</v>
      </c>
      <c r="AA689">
        <v>25.19</v>
      </c>
      <c r="AB689">
        <v>24.56</v>
      </c>
      <c r="AC689">
        <v>30.74</v>
      </c>
      <c r="AD689">
        <v>20.91</v>
      </c>
      <c r="AE689">
        <v>20.56</v>
      </c>
    </row>
    <row r="690" spans="1:31">
      <c r="A690" t="s">
        <v>31</v>
      </c>
      <c r="B690" t="s">
        <v>1411</v>
      </c>
      <c r="C690" t="s">
        <v>1412</v>
      </c>
      <c r="D690" t="s">
        <v>104</v>
      </c>
      <c r="E690">
        <v>31.05</v>
      </c>
      <c r="F690">
        <v>46.27</v>
      </c>
      <c r="G690">
        <v>48.84</v>
      </c>
      <c r="H690">
        <v>46.55</v>
      </c>
      <c r="I690">
        <v>51.27</v>
      </c>
      <c r="J690">
        <v>46.79</v>
      </c>
      <c r="K690">
        <v>47.35</v>
      </c>
      <c r="L690">
        <v>42.26</v>
      </c>
      <c r="M690">
        <v>44.03</v>
      </c>
      <c r="N690">
        <v>30.18</v>
      </c>
      <c r="O690">
        <v>46.74</v>
      </c>
      <c r="P690">
        <v>42.48</v>
      </c>
      <c r="Q690">
        <v>49.99</v>
      </c>
      <c r="R690">
        <v>46.95</v>
      </c>
      <c r="S690">
        <v>45.6</v>
      </c>
      <c r="T690">
        <v>46.57</v>
      </c>
      <c r="U690">
        <v>34.25</v>
      </c>
      <c r="V690">
        <v>33.31</v>
      </c>
      <c r="W690">
        <v>49.59</v>
      </c>
      <c r="X690">
        <v>47.15</v>
      </c>
      <c r="Y690">
        <v>47.26</v>
      </c>
      <c r="Z690">
        <v>47.88</v>
      </c>
      <c r="AA690">
        <v>46.72</v>
      </c>
      <c r="AB690">
        <v>64.180000000000007</v>
      </c>
      <c r="AC690">
        <v>45.54</v>
      </c>
      <c r="AD690">
        <v>48.48</v>
      </c>
      <c r="AE690">
        <v>46.21</v>
      </c>
    </row>
    <row r="691" spans="1:31">
      <c r="A691" t="s">
        <v>31</v>
      </c>
      <c r="B691" t="s">
        <v>1413</v>
      </c>
      <c r="C691" t="s">
        <v>1414</v>
      </c>
      <c r="D691" t="s">
        <v>104</v>
      </c>
      <c r="E691">
        <v>23.97</v>
      </c>
      <c r="F691">
        <v>34.44</v>
      </c>
      <c r="G691">
        <v>36.590000000000003</v>
      </c>
      <c r="H691">
        <v>34.67</v>
      </c>
      <c r="I691">
        <v>38.61</v>
      </c>
      <c r="J691">
        <v>34.94</v>
      </c>
      <c r="K691">
        <v>35.35</v>
      </c>
      <c r="L691">
        <v>31.89</v>
      </c>
      <c r="M691">
        <v>32.979999999999997</v>
      </c>
      <c r="N691">
        <v>23.03</v>
      </c>
      <c r="O691">
        <v>34.869999999999997</v>
      </c>
      <c r="P691">
        <v>31.93</v>
      </c>
      <c r="Q691">
        <v>37.04</v>
      </c>
      <c r="R691">
        <v>35.049999999999997</v>
      </c>
      <c r="S691">
        <v>33.92</v>
      </c>
      <c r="T691">
        <v>34.75</v>
      </c>
      <c r="U691">
        <v>25.98</v>
      </c>
      <c r="V691">
        <v>25.77</v>
      </c>
      <c r="W691">
        <v>37.25</v>
      </c>
      <c r="X691">
        <v>35.17</v>
      </c>
      <c r="Y691">
        <v>35.26</v>
      </c>
      <c r="Z691">
        <v>35.799999999999997</v>
      </c>
      <c r="AA691">
        <v>34.869999999999997</v>
      </c>
      <c r="AB691">
        <v>47.66</v>
      </c>
      <c r="AC691">
        <v>33.89</v>
      </c>
      <c r="AD691">
        <v>36.299999999999997</v>
      </c>
      <c r="AE691">
        <v>34.4</v>
      </c>
    </row>
    <row r="692" spans="1:31">
      <c r="A692" t="s">
        <v>31</v>
      </c>
      <c r="B692" t="s">
        <v>1415</v>
      </c>
      <c r="C692" t="s">
        <v>1416</v>
      </c>
      <c r="D692" t="s">
        <v>104</v>
      </c>
      <c r="E692">
        <v>52.75</v>
      </c>
      <c r="F692">
        <v>74.97</v>
      </c>
      <c r="G692">
        <v>80.12</v>
      </c>
      <c r="H692">
        <v>75.430000000000007</v>
      </c>
      <c r="I692">
        <v>84.02</v>
      </c>
      <c r="J692">
        <v>76.02</v>
      </c>
      <c r="K692">
        <v>77.12</v>
      </c>
      <c r="L692">
        <v>69.89</v>
      </c>
      <c r="M692">
        <v>72</v>
      </c>
      <c r="N692">
        <v>50.44</v>
      </c>
      <c r="O692">
        <v>75.91</v>
      </c>
      <c r="P692">
        <v>69.790000000000006</v>
      </c>
      <c r="Q692">
        <v>80.36</v>
      </c>
      <c r="R692">
        <v>76.34</v>
      </c>
      <c r="S692">
        <v>73.62</v>
      </c>
      <c r="T692">
        <v>75.569999999999993</v>
      </c>
      <c r="U692">
        <v>56.78</v>
      </c>
      <c r="V692">
        <v>57.05</v>
      </c>
      <c r="W692">
        <v>81.61</v>
      </c>
      <c r="X692">
        <v>76.73</v>
      </c>
      <c r="Y692">
        <v>76.959999999999994</v>
      </c>
      <c r="Z692">
        <v>78.209999999999994</v>
      </c>
      <c r="AA692">
        <v>75.87</v>
      </c>
      <c r="AB692">
        <v>104.03</v>
      </c>
      <c r="AC692">
        <v>73.510000000000005</v>
      </c>
      <c r="AD692">
        <v>79.39</v>
      </c>
      <c r="AE692">
        <v>74.87</v>
      </c>
    </row>
    <row r="693" spans="1:31">
      <c r="A693" t="s">
        <v>31</v>
      </c>
      <c r="B693" t="s">
        <v>1417</v>
      </c>
      <c r="C693" t="s">
        <v>1418</v>
      </c>
      <c r="D693" t="s">
        <v>104</v>
      </c>
      <c r="E693">
        <v>43.41</v>
      </c>
      <c r="F693">
        <v>60.38</v>
      </c>
      <c r="G693">
        <v>64.69</v>
      </c>
      <c r="H693">
        <v>60.8</v>
      </c>
      <c r="I693">
        <v>68.260000000000005</v>
      </c>
      <c r="J693">
        <v>61.36</v>
      </c>
      <c r="K693">
        <v>62.2</v>
      </c>
      <c r="L693">
        <v>56.7</v>
      </c>
      <c r="M693">
        <v>58.2</v>
      </c>
      <c r="N693">
        <v>41.27</v>
      </c>
      <c r="O693">
        <v>61.25</v>
      </c>
      <c r="P693">
        <v>56.54</v>
      </c>
      <c r="Q693">
        <v>64.569999999999993</v>
      </c>
      <c r="R693">
        <v>61.6</v>
      </c>
      <c r="S693">
        <v>59.34</v>
      </c>
      <c r="T693">
        <v>60.99</v>
      </c>
      <c r="U693">
        <v>46.29</v>
      </c>
      <c r="V693">
        <v>46.92</v>
      </c>
      <c r="W693">
        <v>66</v>
      </c>
      <c r="X693">
        <v>61.84</v>
      </c>
      <c r="Y693">
        <v>62.01</v>
      </c>
      <c r="Z693">
        <v>63.09</v>
      </c>
      <c r="AA693">
        <v>61.24</v>
      </c>
      <c r="AB693">
        <v>83.56</v>
      </c>
      <c r="AC693">
        <v>59.27</v>
      </c>
      <c r="AD693">
        <v>64.09</v>
      </c>
      <c r="AE693">
        <v>60.31</v>
      </c>
    </row>
    <row r="694" spans="1:31">
      <c r="A694" t="s">
        <v>31</v>
      </c>
      <c r="B694" t="s">
        <v>1419</v>
      </c>
      <c r="C694" t="s">
        <v>1420</v>
      </c>
      <c r="D694" t="s">
        <v>104</v>
      </c>
      <c r="E694">
        <v>87.44</v>
      </c>
      <c r="F694">
        <v>128.09</v>
      </c>
      <c r="G694">
        <v>135.81</v>
      </c>
      <c r="H694">
        <v>128.88</v>
      </c>
      <c r="I694">
        <v>142.5</v>
      </c>
      <c r="J694">
        <v>129.66999999999999</v>
      </c>
      <c r="K694">
        <v>131.33000000000001</v>
      </c>
      <c r="L694">
        <v>117.85</v>
      </c>
      <c r="M694">
        <v>122.31</v>
      </c>
      <c r="N694">
        <v>84.51</v>
      </c>
      <c r="O694">
        <v>129.5</v>
      </c>
      <c r="P694">
        <v>118.19</v>
      </c>
      <c r="Q694">
        <v>138</v>
      </c>
      <c r="R694">
        <v>130.13</v>
      </c>
      <c r="S694">
        <v>126.08</v>
      </c>
      <c r="T694">
        <v>128.99</v>
      </c>
      <c r="U694">
        <v>95.61</v>
      </c>
      <c r="V694">
        <v>94.13</v>
      </c>
      <c r="W694">
        <v>138.05000000000001</v>
      </c>
      <c r="X694">
        <v>130.72999999999999</v>
      </c>
      <c r="Y694">
        <v>131.09</v>
      </c>
      <c r="Z694">
        <v>132.94999999999999</v>
      </c>
      <c r="AA694">
        <v>129.46</v>
      </c>
      <c r="AB694">
        <v>177.69</v>
      </c>
      <c r="AC694">
        <v>125.9</v>
      </c>
      <c r="AD694">
        <v>134.74</v>
      </c>
      <c r="AE694">
        <v>127.95</v>
      </c>
    </row>
    <row r="695" spans="1:31">
      <c r="A695" t="s">
        <v>31</v>
      </c>
      <c r="B695" t="s">
        <v>1421</v>
      </c>
      <c r="C695" t="s">
        <v>1422</v>
      </c>
      <c r="D695" t="s">
        <v>104</v>
      </c>
      <c r="E695">
        <v>68.73</v>
      </c>
      <c r="F695">
        <v>97.34</v>
      </c>
      <c r="G695">
        <v>103.82</v>
      </c>
      <c r="H695">
        <v>98.03</v>
      </c>
      <c r="I695">
        <v>109.54</v>
      </c>
      <c r="J695">
        <v>98.83</v>
      </c>
      <c r="K695">
        <v>100.09</v>
      </c>
      <c r="L695">
        <v>90.7</v>
      </c>
      <c r="M695">
        <v>93.5</v>
      </c>
      <c r="N695">
        <v>65.739999999999995</v>
      </c>
      <c r="O695">
        <v>98.66</v>
      </c>
      <c r="P695">
        <v>90.66</v>
      </c>
      <c r="Q695">
        <v>104.43</v>
      </c>
      <c r="R695">
        <v>99.18</v>
      </c>
      <c r="S695">
        <v>95.79</v>
      </c>
      <c r="T695">
        <v>98.27</v>
      </c>
      <c r="U695">
        <v>73.95</v>
      </c>
      <c r="V695">
        <v>74.09</v>
      </c>
      <c r="W695">
        <v>105.78</v>
      </c>
      <c r="X695">
        <v>99.55</v>
      </c>
      <c r="Y695">
        <v>99.81</v>
      </c>
      <c r="Z695">
        <v>101.43</v>
      </c>
      <c r="AA695">
        <v>98.64</v>
      </c>
      <c r="AB695">
        <v>134.74</v>
      </c>
      <c r="AC695">
        <v>95.7</v>
      </c>
      <c r="AD695">
        <v>102.93</v>
      </c>
      <c r="AE695">
        <v>97.26</v>
      </c>
    </row>
    <row r="696" spans="1:31">
      <c r="A696" t="s">
        <v>31</v>
      </c>
      <c r="B696" t="s">
        <v>1423</v>
      </c>
      <c r="C696" t="s">
        <v>1424</v>
      </c>
      <c r="D696" t="s">
        <v>104</v>
      </c>
      <c r="E696">
        <v>114.41</v>
      </c>
      <c r="F696">
        <v>166.67</v>
      </c>
      <c r="G696">
        <v>176.96</v>
      </c>
      <c r="H696">
        <v>167.69</v>
      </c>
      <c r="I696">
        <v>185.67</v>
      </c>
      <c r="J696">
        <v>168.78</v>
      </c>
      <c r="K696">
        <v>170.99</v>
      </c>
      <c r="L696">
        <v>153.71</v>
      </c>
      <c r="M696">
        <v>159.31</v>
      </c>
      <c r="N696">
        <v>110.35</v>
      </c>
      <c r="O696">
        <v>168.56</v>
      </c>
      <c r="P696">
        <v>154.03</v>
      </c>
      <c r="Q696">
        <v>179.41</v>
      </c>
      <c r="R696">
        <v>169.4</v>
      </c>
      <c r="S696">
        <v>163.99</v>
      </c>
      <c r="T696">
        <v>167.88</v>
      </c>
      <c r="U696">
        <v>124.73</v>
      </c>
      <c r="V696">
        <v>123.25</v>
      </c>
      <c r="W696">
        <v>179.95</v>
      </c>
      <c r="X696">
        <v>170.19</v>
      </c>
      <c r="Y696">
        <v>170.66</v>
      </c>
      <c r="Z696">
        <v>173.14</v>
      </c>
      <c r="AA696">
        <v>168.49</v>
      </c>
      <c r="AB696">
        <v>231.24</v>
      </c>
      <c r="AC696">
        <v>163.74</v>
      </c>
      <c r="AD696">
        <v>175.52</v>
      </c>
      <c r="AE696">
        <v>166.48</v>
      </c>
    </row>
    <row r="697" spans="1:31">
      <c r="A697" t="s">
        <v>31</v>
      </c>
      <c r="B697" t="s">
        <v>1425</v>
      </c>
      <c r="C697" t="s">
        <v>1426</v>
      </c>
      <c r="D697" t="s">
        <v>104</v>
      </c>
      <c r="E697">
        <v>98.44</v>
      </c>
      <c r="F697">
        <v>142.6</v>
      </c>
      <c r="G697">
        <v>151.24</v>
      </c>
      <c r="H697">
        <v>143.59</v>
      </c>
      <c r="I697">
        <v>159.54</v>
      </c>
      <c r="J697">
        <v>144.58000000000001</v>
      </c>
      <c r="K697">
        <v>146.26</v>
      </c>
      <c r="L697">
        <v>131.6</v>
      </c>
      <c r="M697">
        <v>136.38</v>
      </c>
      <c r="N697">
        <v>94.88</v>
      </c>
      <c r="O697">
        <v>144.36000000000001</v>
      </c>
      <c r="P697">
        <v>131.94999999999999</v>
      </c>
      <c r="Q697">
        <v>153.54</v>
      </c>
      <c r="R697">
        <v>145.05000000000001</v>
      </c>
      <c r="S697">
        <v>140.53</v>
      </c>
      <c r="T697">
        <v>143.83000000000001</v>
      </c>
      <c r="U697">
        <v>107.13</v>
      </c>
      <c r="V697">
        <v>105.77</v>
      </c>
      <c r="W697">
        <v>153.85</v>
      </c>
      <c r="X697">
        <v>145.54</v>
      </c>
      <c r="Y697">
        <v>145.88</v>
      </c>
      <c r="Z697">
        <v>148.05000000000001</v>
      </c>
      <c r="AA697">
        <v>144.33000000000001</v>
      </c>
      <c r="AB697">
        <v>197.38</v>
      </c>
      <c r="AC697">
        <v>140.4</v>
      </c>
      <c r="AD697">
        <v>150.04</v>
      </c>
      <c r="AE697">
        <v>142.49</v>
      </c>
    </row>
    <row r="698" spans="1:31">
      <c r="A698" t="s">
        <v>31</v>
      </c>
      <c r="B698" t="s">
        <v>1427</v>
      </c>
      <c r="C698" t="s">
        <v>1428</v>
      </c>
      <c r="D698" t="s">
        <v>101</v>
      </c>
      <c r="E698">
        <v>15.48</v>
      </c>
      <c r="F698">
        <v>18.37</v>
      </c>
      <c r="G698">
        <v>15.55</v>
      </c>
      <c r="H698">
        <v>15.41</v>
      </c>
      <c r="I698">
        <v>15.42</v>
      </c>
      <c r="J698">
        <v>16.309999999999999</v>
      </c>
      <c r="K698">
        <v>16.25</v>
      </c>
      <c r="L698">
        <v>17.21</v>
      </c>
      <c r="M698">
        <v>13.97</v>
      </c>
      <c r="N698">
        <v>13.89</v>
      </c>
      <c r="O698">
        <v>13.86</v>
      </c>
      <c r="P698">
        <v>16.600000000000001</v>
      </c>
      <c r="Q698">
        <v>17.25</v>
      </c>
      <c r="R698">
        <v>13.84</v>
      </c>
      <c r="S698">
        <v>15.85</v>
      </c>
      <c r="T698">
        <v>17.559999999999999</v>
      </c>
      <c r="U698">
        <v>13.68</v>
      </c>
      <c r="V698">
        <v>14.5</v>
      </c>
      <c r="W698">
        <v>17.64</v>
      </c>
      <c r="X698">
        <v>12.7</v>
      </c>
      <c r="Y698">
        <v>17.09</v>
      </c>
      <c r="Z698">
        <v>17.82</v>
      </c>
      <c r="AA698">
        <v>14.19</v>
      </c>
      <c r="AB698">
        <v>15.47</v>
      </c>
      <c r="AC698">
        <v>16.2</v>
      </c>
      <c r="AD698">
        <v>15.04</v>
      </c>
      <c r="AE698">
        <v>14.15</v>
      </c>
    </row>
    <row r="699" spans="1:31">
      <c r="A699" t="s">
        <v>31</v>
      </c>
      <c r="B699" t="s">
        <v>1429</v>
      </c>
      <c r="C699" t="s">
        <v>1430</v>
      </c>
      <c r="D699" t="s">
        <v>101</v>
      </c>
      <c r="E699">
        <v>14.91</v>
      </c>
      <c r="F699">
        <v>17.920000000000002</v>
      </c>
      <c r="G699">
        <v>14.94</v>
      </c>
      <c r="H699">
        <v>14.94</v>
      </c>
      <c r="I699">
        <v>14.81</v>
      </c>
      <c r="J699">
        <v>15.76</v>
      </c>
      <c r="K699">
        <v>15.66</v>
      </c>
      <c r="L699">
        <v>16.62</v>
      </c>
      <c r="M699">
        <v>13.4</v>
      </c>
      <c r="N699">
        <v>13.42</v>
      </c>
      <c r="O699">
        <v>13.32</v>
      </c>
      <c r="P699">
        <v>16.07</v>
      </c>
      <c r="Q699">
        <v>16.75</v>
      </c>
      <c r="R699">
        <v>13.27</v>
      </c>
      <c r="S699">
        <v>15.36</v>
      </c>
      <c r="T699">
        <v>17.010000000000002</v>
      </c>
      <c r="U699">
        <v>13.2</v>
      </c>
      <c r="V699">
        <v>13.84</v>
      </c>
      <c r="W699">
        <v>16.93</v>
      </c>
      <c r="X699">
        <v>12.19</v>
      </c>
      <c r="Y699">
        <v>16.48</v>
      </c>
      <c r="Z699">
        <v>17.29</v>
      </c>
      <c r="AA699">
        <v>13.66</v>
      </c>
      <c r="AB699">
        <v>14.85</v>
      </c>
      <c r="AC699">
        <v>15.72</v>
      </c>
      <c r="AD699">
        <v>14.42</v>
      </c>
      <c r="AE699">
        <v>13.66</v>
      </c>
    </row>
    <row r="700" spans="1:31">
      <c r="A700" t="s">
        <v>31</v>
      </c>
      <c r="B700" t="s">
        <v>1431</v>
      </c>
      <c r="C700" t="s">
        <v>1432</v>
      </c>
      <c r="D700" t="s">
        <v>101</v>
      </c>
      <c r="E700">
        <v>14.46</v>
      </c>
      <c r="F700">
        <v>17.55</v>
      </c>
      <c r="G700">
        <v>14.47</v>
      </c>
      <c r="H700">
        <v>14.57</v>
      </c>
      <c r="I700">
        <v>14.29</v>
      </c>
      <c r="J700">
        <v>15.31</v>
      </c>
      <c r="K700">
        <v>15.19</v>
      </c>
      <c r="L700">
        <v>16.149999999999999</v>
      </c>
      <c r="M700">
        <v>12.94</v>
      </c>
      <c r="N700">
        <v>13.05</v>
      </c>
      <c r="O700">
        <v>12.87</v>
      </c>
      <c r="P700">
        <v>15.65</v>
      </c>
      <c r="Q700">
        <v>16.34</v>
      </c>
      <c r="R700">
        <v>12.82</v>
      </c>
      <c r="S700">
        <v>14.96</v>
      </c>
      <c r="T700">
        <v>16.59</v>
      </c>
      <c r="U700">
        <v>12.79</v>
      </c>
      <c r="V700">
        <v>13.32</v>
      </c>
      <c r="W700">
        <v>16.350000000000001</v>
      </c>
      <c r="X700">
        <v>11.78</v>
      </c>
      <c r="Y700">
        <v>15.98</v>
      </c>
      <c r="Z700">
        <v>16.86</v>
      </c>
      <c r="AA700">
        <v>13.25</v>
      </c>
      <c r="AB700">
        <v>14.33</v>
      </c>
      <c r="AC700">
        <v>15.34</v>
      </c>
      <c r="AD700">
        <v>13.89</v>
      </c>
      <c r="AE700">
        <v>13.27</v>
      </c>
    </row>
    <row r="701" spans="1:31">
      <c r="A701" t="s">
        <v>31</v>
      </c>
      <c r="B701" t="s">
        <v>1433</v>
      </c>
      <c r="C701" t="s">
        <v>1434</v>
      </c>
      <c r="D701" t="s">
        <v>101</v>
      </c>
      <c r="E701">
        <v>14.53</v>
      </c>
      <c r="F701">
        <v>17.75</v>
      </c>
      <c r="G701">
        <v>14.5</v>
      </c>
      <c r="H701">
        <v>14.67</v>
      </c>
      <c r="I701">
        <v>14.31</v>
      </c>
      <c r="J701">
        <v>15.41</v>
      </c>
      <c r="K701">
        <v>15.23</v>
      </c>
      <c r="L701">
        <v>16.23</v>
      </c>
      <c r="M701">
        <v>12.97</v>
      </c>
      <c r="N701">
        <v>13.11</v>
      </c>
      <c r="O701">
        <v>12.89</v>
      </c>
      <c r="P701">
        <v>15.75</v>
      </c>
      <c r="Q701">
        <v>16.489999999999998</v>
      </c>
      <c r="R701">
        <v>12.85</v>
      </c>
      <c r="S701">
        <v>15.08</v>
      </c>
      <c r="T701">
        <v>16.71</v>
      </c>
      <c r="U701">
        <v>12.84</v>
      </c>
      <c r="V701">
        <v>13.3</v>
      </c>
      <c r="W701">
        <v>16.37</v>
      </c>
      <c r="X701">
        <v>11.79</v>
      </c>
      <c r="Y701">
        <v>16.059999999999999</v>
      </c>
      <c r="Z701">
        <v>16.989999999999998</v>
      </c>
      <c r="AA701">
        <v>13.28</v>
      </c>
      <c r="AB701">
        <v>14.33</v>
      </c>
      <c r="AC701">
        <v>15.47</v>
      </c>
      <c r="AD701">
        <v>13.9</v>
      </c>
      <c r="AE701">
        <v>13.35</v>
      </c>
    </row>
    <row r="702" spans="1:31">
      <c r="A702" t="s">
        <v>31</v>
      </c>
      <c r="B702" t="s">
        <v>1435</v>
      </c>
      <c r="C702" t="s">
        <v>1436</v>
      </c>
      <c r="D702" t="s">
        <v>101</v>
      </c>
      <c r="E702">
        <v>14.29</v>
      </c>
      <c r="F702">
        <v>17.57</v>
      </c>
      <c r="G702">
        <v>14.25</v>
      </c>
      <c r="H702">
        <v>14.48</v>
      </c>
      <c r="I702">
        <v>14.05</v>
      </c>
      <c r="J702">
        <v>15.18</v>
      </c>
      <c r="K702">
        <v>15</v>
      </c>
      <c r="L702">
        <v>15.98</v>
      </c>
      <c r="M702">
        <v>12.73</v>
      </c>
      <c r="N702">
        <v>12.92</v>
      </c>
      <c r="O702">
        <v>12.67</v>
      </c>
      <c r="P702">
        <v>15.54</v>
      </c>
      <c r="Q702">
        <v>16.28</v>
      </c>
      <c r="R702">
        <v>12.61</v>
      </c>
      <c r="S702">
        <v>14.88</v>
      </c>
      <c r="T702">
        <v>16.489999999999998</v>
      </c>
      <c r="U702">
        <v>12.63</v>
      </c>
      <c r="V702">
        <v>13.04</v>
      </c>
      <c r="W702">
        <v>16.07</v>
      </c>
      <c r="X702">
        <v>11.58</v>
      </c>
      <c r="Y702">
        <v>15.81</v>
      </c>
      <c r="Z702">
        <v>16.78</v>
      </c>
      <c r="AA702">
        <v>13.07</v>
      </c>
      <c r="AB702">
        <v>14.08</v>
      </c>
      <c r="AC702">
        <v>15.28</v>
      </c>
      <c r="AD702">
        <v>13.65</v>
      </c>
      <c r="AE702">
        <v>13.15</v>
      </c>
    </row>
    <row r="703" spans="1:31">
      <c r="A703" t="s">
        <v>31</v>
      </c>
      <c r="B703" t="s">
        <v>1437</v>
      </c>
      <c r="C703" t="s">
        <v>1438</v>
      </c>
      <c r="D703" t="s">
        <v>101</v>
      </c>
      <c r="E703">
        <v>15.63</v>
      </c>
      <c r="F703">
        <v>17.72</v>
      </c>
      <c r="G703">
        <v>15.85</v>
      </c>
      <c r="H703">
        <v>15.22</v>
      </c>
      <c r="I703">
        <v>15.88</v>
      </c>
      <c r="J703">
        <v>16.29</v>
      </c>
      <c r="K703">
        <v>16.440000000000001</v>
      </c>
      <c r="L703">
        <v>17.3</v>
      </c>
      <c r="M703">
        <v>14.37</v>
      </c>
      <c r="N703">
        <v>13.88</v>
      </c>
      <c r="O703">
        <v>14.2</v>
      </c>
      <c r="P703">
        <v>16.47</v>
      </c>
      <c r="Q703">
        <v>16.920000000000002</v>
      </c>
      <c r="R703">
        <v>14.2</v>
      </c>
      <c r="S703">
        <v>15.66</v>
      </c>
      <c r="T703">
        <v>17.329999999999998</v>
      </c>
      <c r="U703">
        <v>13.84</v>
      </c>
      <c r="V703">
        <v>15.17</v>
      </c>
      <c r="W703">
        <v>18.13</v>
      </c>
      <c r="X703">
        <v>13.06</v>
      </c>
      <c r="Y703">
        <v>17.21</v>
      </c>
      <c r="Z703">
        <v>17.55</v>
      </c>
      <c r="AA703">
        <v>14.4</v>
      </c>
      <c r="AB703">
        <v>15.9</v>
      </c>
      <c r="AC703">
        <v>15.93</v>
      </c>
      <c r="AD703">
        <v>15.55</v>
      </c>
      <c r="AE703">
        <v>14.19</v>
      </c>
    </row>
    <row r="704" spans="1:31">
      <c r="A704" t="s">
        <v>31</v>
      </c>
      <c r="B704" t="s">
        <v>1439</v>
      </c>
      <c r="C704" t="s">
        <v>1440</v>
      </c>
      <c r="D704" t="s">
        <v>101</v>
      </c>
      <c r="E704">
        <v>14.84</v>
      </c>
      <c r="F704">
        <v>17.27</v>
      </c>
      <c r="G704">
        <v>14.98</v>
      </c>
      <c r="H704">
        <v>14.64</v>
      </c>
      <c r="I704">
        <v>14.93</v>
      </c>
      <c r="J704">
        <v>15.57</v>
      </c>
      <c r="K704">
        <v>15.61</v>
      </c>
      <c r="L704">
        <v>16.5</v>
      </c>
      <c r="M704">
        <v>13.53</v>
      </c>
      <c r="N704">
        <v>13.25</v>
      </c>
      <c r="O704">
        <v>13.4</v>
      </c>
      <c r="P704">
        <v>15.8</v>
      </c>
      <c r="Q704">
        <v>16.34</v>
      </c>
      <c r="R704">
        <v>13.38</v>
      </c>
      <c r="S704">
        <v>15.05</v>
      </c>
      <c r="T704">
        <v>16.670000000000002</v>
      </c>
      <c r="U704">
        <v>13.14</v>
      </c>
      <c r="V704">
        <v>14.14</v>
      </c>
      <c r="W704">
        <v>17.07</v>
      </c>
      <c r="X704">
        <v>12.31</v>
      </c>
      <c r="Y704">
        <v>16.38</v>
      </c>
      <c r="Z704">
        <v>16.920000000000002</v>
      </c>
      <c r="AA704">
        <v>13.65</v>
      </c>
      <c r="AB704">
        <v>14.97</v>
      </c>
      <c r="AC704">
        <v>15.35</v>
      </c>
      <c r="AD704">
        <v>14.58</v>
      </c>
      <c r="AE704">
        <v>13.53</v>
      </c>
    </row>
    <row r="705" spans="1:31">
      <c r="A705" t="s">
        <v>31</v>
      </c>
      <c r="B705" t="s">
        <v>1441</v>
      </c>
      <c r="C705" t="s">
        <v>1442</v>
      </c>
      <c r="D705" t="s">
        <v>101</v>
      </c>
      <c r="E705">
        <v>13.16</v>
      </c>
      <c r="F705">
        <v>15.34</v>
      </c>
      <c r="G705">
        <v>13.17</v>
      </c>
      <c r="H705">
        <v>12.92</v>
      </c>
      <c r="I705">
        <v>13.14</v>
      </c>
      <c r="J705">
        <v>13.87</v>
      </c>
      <c r="K705">
        <v>13.77</v>
      </c>
      <c r="L705">
        <v>14.5</v>
      </c>
      <c r="M705">
        <v>11.86</v>
      </c>
      <c r="N705">
        <v>11.78</v>
      </c>
      <c r="O705">
        <v>11.7</v>
      </c>
      <c r="P705">
        <v>14.02</v>
      </c>
      <c r="Q705">
        <v>14.64</v>
      </c>
      <c r="R705">
        <v>11.83</v>
      </c>
      <c r="S705">
        <v>13.31</v>
      </c>
      <c r="T705">
        <v>14.79</v>
      </c>
      <c r="U705">
        <v>11.58</v>
      </c>
      <c r="V705">
        <v>12.4</v>
      </c>
      <c r="W705">
        <v>15.15</v>
      </c>
      <c r="X705">
        <v>10.63</v>
      </c>
      <c r="Y705">
        <v>14.51</v>
      </c>
      <c r="Z705">
        <v>15.12</v>
      </c>
      <c r="AA705">
        <v>12.05</v>
      </c>
      <c r="AB705">
        <v>13.25</v>
      </c>
      <c r="AC705">
        <v>13.65</v>
      </c>
      <c r="AD705">
        <v>12.95</v>
      </c>
      <c r="AE705">
        <v>11.98</v>
      </c>
    </row>
    <row r="706" spans="1:31">
      <c r="A706" t="s">
        <v>31</v>
      </c>
      <c r="B706" t="s">
        <v>1443</v>
      </c>
      <c r="C706" t="s">
        <v>1444</v>
      </c>
      <c r="D706" t="s">
        <v>101</v>
      </c>
      <c r="E706">
        <v>10.9</v>
      </c>
      <c r="F706">
        <v>12.9</v>
      </c>
      <c r="G706">
        <v>10.88</v>
      </c>
      <c r="H706">
        <v>10.78</v>
      </c>
      <c r="I706">
        <v>10.81</v>
      </c>
      <c r="J706">
        <v>11.53</v>
      </c>
      <c r="K706">
        <v>11.41</v>
      </c>
      <c r="L706">
        <v>12.03</v>
      </c>
      <c r="M706">
        <v>9.77</v>
      </c>
      <c r="N706">
        <v>9.8000000000000007</v>
      </c>
      <c r="O706">
        <v>9.65</v>
      </c>
      <c r="P706">
        <v>11.68</v>
      </c>
      <c r="Q706">
        <v>12.24</v>
      </c>
      <c r="R706">
        <v>9.75</v>
      </c>
      <c r="S706">
        <v>11.1</v>
      </c>
      <c r="T706">
        <v>12.35</v>
      </c>
      <c r="U706">
        <v>9.59</v>
      </c>
      <c r="V706">
        <v>10.16</v>
      </c>
      <c r="W706">
        <v>12.5</v>
      </c>
      <c r="X706">
        <v>8.76</v>
      </c>
      <c r="Y706">
        <v>12.03</v>
      </c>
      <c r="Z706">
        <v>12.61</v>
      </c>
      <c r="AA706">
        <v>9.9700000000000006</v>
      </c>
      <c r="AB706">
        <v>10.91</v>
      </c>
      <c r="AC706">
        <v>11.41</v>
      </c>
      <c r="AD706">
        <v>10.66</v>
      </c>
      <c r="AE706">
        <v>9.9499999999999993</v>
      </c>
    </row>
    <row r="707" spans="1:31">
      <c r="A707" t="s">
        <v>31</v>
      </c>
      <c r="B707" t="s">
        <v>1445</v>
      </c>
      <c r="C707" t="s">
        <v>1446</v>
      </c>
      <c r="D707" t="s">
        <v>101</v>
      </c>
      <c r="E707">
        <v>10.36</v>
      </c>
      <c r="F707">
        <v>12.46</v>
      </c>
      <c r="G707">
        <v>10.3</v>
      </c>
      <c r="H707">
        <v>10.33</v>
      </c>
      <c r="I707">
        <v>10.19</v>
      </c>
      <c r="J707">
        <v>10.99</v>
      </c>
      <c r="K707">
        <v>10.83</v>
      </c>
      <c r="L707">
        <v>11.45</v>
      </c>
      <c r="M707">
        <v>9.2100000000000009</v>
      </c>
      <c r="N707">
        <v>9.35</v>
      </c>
      <c r="O707">
        <v>9.1199999999999992</v>
      </c>
      <c r="P707">
        <v>11.17</v>
      </c>
      <c r="Q707">
        <v>11.75</v>
      </c>
      <c r="R707">
        <v>9.1999999999999993</v>
      </c>
      <c r="S707">
        <v>10.63</v>
      </c>
      <c r="T707">
        <v>11.83</v>
      </c>
      <c r="U707">
        <v>9.1</v>
      </c>
      <c r="V707">
        <v>9.5</v>
      </c>
      <c r="W707">
        <v>11.8</v>
      </c>
      <c r="X707">
        <v>8.26</v>
      </c>
      <c r="Y707">
        <v>11.45</v>
      </c>
      <c r="Z707">
        <v>12.08</v>
      </c>
      <c r="AA707">
        <v>9.44</v>
      </c>
      <c r="AB707">
        <v>10.29</v>
      </c>
      <c r="AC707">
        <v>10.94</v>
      </c>
      <c r="AD707">
        <v>10.039999999999999</v>
      </c>
      <c r="AE707">
        <v>9.48</v>
      </c>
    </row>
    <row r="708" spans="1:31">
      <c r="A708" t="s">
        <v>31</v>
      </c>
      <c r="B708" t="s">
        <v>1447</v>
      </c>
      <c r="C708" t="s">
        <v>1448</v>
      </c>
      <c r="D708" t="s">
        <v>415</v>
      </c>
      <c r="E708">
        <v>4202.7299999999996</v>
      </c>
      <c r="F708">
        <v>3353.19</v>
      </c>
      <c r="G708">
        <v>4560.08</v>
      </c>
      <c r="H708">
        <v>3460.5</v>
      </c>
      <c r="I708">
        <v>4743.59</v>
      </c>
      <c r="J708">
        <v>4128.2299999999996</v>
      </c>
      <c r="K708">
        <v>4504.88</v>
      </c>
      <c r="L708">
        <v>4487.63</v>
      </c>
      <c r="M708">
        <v>4283.38</v>
      </c>
      <c r="N708">
        <v>3482.27</v>
      </c>
      <c r="O708">
        <v>4116.49</v>
      </c>
      <c r="P708">
        <v>3943.98</v>
      </c>
      <c r="Q708">
        <v>3757.98</v>
      </c>
      <c r="R708">
        <v>4179.8</v>
      </c>
      <c r="S708">
        <v>3609.89</v>
      </c>
      <c r="T708">
        <v>3986.62</v>
      </c>
      <c r="U708">
        <v>3731.69</v>
      </c>
      <c r="V708">
        <v>5034.5</v>
      </c>
      <c r="W708">
        <v>5368.61</v>
      </c>
      <c r="X708">
        <v>3818.86</v>
      </c>
      <c r="Y708">
        <v>4612.84</v>
      </c>
      <c r="Z708">
        <v>3913.87</v>
      </c>
      <c r="AA708">
        <v>4045.47</v>
      </c>
      <c r="AB708">
        <v>4840.05</v>
      </c>
      <c r="AC708">
        <v>3566.36</v>
      </c>
      <c r="AD708">
        <v>4779.1000000000004</v>
      </c>
      <c r="AE708">
        <v>3606.23</v>
      </c>
    </row>
    <row r="709" spans="1:31">
      <c r="A709" t="s">
        <v>31</v>
      </c>
      <c r="B709" t="s">
        <v>1449</v>
      </c>
      <c r="C709" t="s">
        <v>1448</v>
      </c>
      <c r="D709" t="s">
        <v>417</v>
      </c>
      <c r="E709">
        <v>23.57</v>
      </c>
      <c r="F709">
        <v>18.82</v>
      </c>
      <c r="G709">
        <v>25.44</v>
      </c>
      <c r="H709">
        <v>19.64</v>
      </c>
      <c r="I709">
        <v>26.51</v>
      </c>
      <c r="J709">
        <v>22.96</v>
      </c>
      <c r="K709">
        <v>24.93</v>
      </c>
      <c r="L709">
        <v>25.1</v>
      </c>
      <c r="M709">
        <v>23.93</v>
      </c>
      <c r="N709">
        <v>19.559999999999999</v>
      </c>
      <c r="O709">
        <v>22.94</v>
      </c>
      <c r="P709">
        <v>22.03</v>
      </c>
      <c r="Q709">
        <v>20.97</v>
      </c>
      <c r="R709">
        <v>23.54</v>
      </c>
      <c r="S709">
        <v>20.28</v>
      </c>
      <c r="T709">
        <v>22.42</v>
      </c>
      <c r="U709">
        <v>20.73</v>
      </c>
      <c r="V709">
        <v>28.22</v>
      </c>
      <c r="W709">
        <v>30.04</v>
      </c>
      <c r="X709">
        <v>21.33</v>
      </c>
      <c r="Y709">
        <v>26.04</v>
      </c>
      <c r="Z709">
        <v>22.05</v>
      </c>
      <c r="AA709">
        <v>22.65</v>
      </c>
      <c r="AB709">
        <v>27.24</v>
      </c>
      <c r="AC709">
        <v>19.829999999999998</v>
      </c>
      <c r="AD709">
        <v>26.74</v>
      </c>
      <c r="AE709">
        <v>20.2</v>
      </c>
    </row>
    <row r="710" spans="1:31">
      <c r="A710" t="s">
        <v>31</v>
      </c>
      <c r="B710" t="s">
        <v>1450</v>
      </c>
      <c r="C710" t="s">
        <v>1451</v>
      </c>
      <c r="D710" t="s">
        <v>417</v>
      </c>
      <c r="E710">
        <v>68.87</v>
      </c>
      <c r="F710">
        <v>69.03</v>
      </c>
      <c r="G710">
        <v>68.95</v>
      </c>
      <c r="H710">
        <v>68.5</v>
      </c>
      <c r="I710">
        <v>69.16</v>
      </c>
      <c r="J710">
        <v>76.86</v>
      </c>
      <c r="K710">
        <v>67.790000000000006</v>
      </c>
      <c r="L710">
        <v>69.53</v>
      </c>
      <c r="M710">
        <v>73.44</v>
      </c>
      <c r="N710">
        <v>68.61</v>
      </c>
      <c r="O710">
        <v>70.709999999999994</v>
      </c>
      <c r="P710">
        <v>74.02</v>
      </c>
      <c r="Q710">
        <v>69.14</v>
      </c>
      <c r="R710">
        <v>70.06</v>
      </c>
      <c r="S710">
        <v>69.53</v>
      </c>
      <c r="T710">
        <v>68.900000000000006</v>
      </c>
      <c r="U710">
        <v>68.33</v>
      </c>
      <c r="V710">
        <v>69.36</v>
      </c>
      <c r="W710">
        <v>73.010000000000005</v>
      </c>
      <c r="X710">
        <v>69.08</v>
      </c>
      <c r="Y710">
        <v>70.19</v>
      </c>
      <c r="Z710">
        <v>69.680000000000007</v>
      </c>
      <c r="AA710">
        <v>70.75</v>
      </c>
      <c r="AB710">
        <v>72.680000000000007</v>
      </c>
      <c r="AC710">
        <v>68.22</v>
      </c>
      <c r="AD710">
        <v>73.02</v>
      </c>
      <c r="AE710">
        <v>70.37</v>
      </c>
    </row>
    <row r="711" spans="1:31">
      <c r="A711" t="s">
        <v>31</v>
      </c>
      <c r="B711" t="s">
        <v>1452</v>
      </c>
      <c r="C711" t="s">
        <v>1453</v>
      </c>
      <c r="D711" t="s">
        <v>417</v>
      </c>
      <c r="E711">
        <v>97.19</v>
      </c>
      <c r="F711">
        <v>97.41</v>
      </c>
      <c r="G711">
        <v>97.31</v>
      </c>
      <c r="H711">
        <v>96.68</v>
      </c>
      <c r="I711">
        <v>97.58</v>
      </c>
      <c r="J711">
        <v>108.54</v>
      </c>
      <c r="K711">
        <v>95.65</v>
      </c>
      <c r="L711">
        <v>98.12</v>
      </c>
      <c r="M711">
        <v>103.69</v>
      </c>
      <c r="N711">
        <v>96.83</v>
      </c>
      <c r="O711">
        <v>99.77</v>
      </c>
      <c r="P711">
        <v>104.51</v>
      </c>
      <c r="Q711">
        <v>97.57</v>
      </c>
      <c r="R711">
        <v>98.87</v>
      </c>
      <c r="S711">
        <v>98.15</v>
      </c>
      <c r="T711">
        <v>97.25</v>
      </c>
      <c r="U711">
        <v>96.42</v>
      </c>
      <c r="V711">
        <v>97.88</v>
      </c>
      <c r="W711">
        <v>103.05</v>
      </c>
      <c r="X711">
        <v>97.49</v>
      </c>
      <c r="Y711">
        <v>99.07</v>
      </c>
      <c r="Z711">
        <v>98.36</v>
      </c>
      <c r="AA711">
        <v>99.85</v>
      </c>
      <c r="AB711">
        <v>102.62</v>
      </c>
      <c r="AC711">
        <v>96.27</v>
      </c>
      <c r="AD711">
        <v>103.09</v>
      </c>
      <c r="AE711">
        <v>99.32</v>
      </c>
    </row>
    <row r="712" spans="1:31">
      <c r="A712" t="s">
        <v>31</v>
      </c>
      <c r="B712" t="s">
        <v>1454</v>
      </c>
      <c r="C712" t="s">
        <v>1455</v>
      </c>
      <c r="D712" t="s">
        <v>417</v>
      </c>
      <c r="E712">
        <v>128.01</v>
      </c>
      <c r="F712">
        <v>128.29</v>
      </c>
      <c r="G712">
        <v>128.16</v>
      </c>
      <c r="H712">
        <v>127.34</v>
      </c>
      <c r="I712">
        <v>128.53</v>
      </c>
      <c r="J712">
        <v>143.01</v>
      </c>
      <c r="K712">
        <v>125.96</v>
      </c>
      <c r="L712">
        <v>129.22999999999999</v>
      </c>
      <c r="M712">
        <v>136.59</v>
      </c>
      <c r="N712">
        <v>127.54</v>
      </c>
      <c r="O712">
        <v>131.41999999999999</v>
      </c>
      <c r="P712">
        <v>137.66999999999999</v>
      </c>
      <c r="Q712">
        <v>128.51</v>
      </c>
      <c r="R712">
        <v>130.22</v>
      </c>
      <c r="S712">
        <v>129.29</v>
      </c>
      <c r="T712">
        <v>128.1</v>
      </c>
      <c r="U712">
        <v>126.98</v>
      </c>
      <c r="V712">
        <v>128.9</v>
      </c>
      <c r="W712">
        <v>135.75</v>
      </c>
      <c r="X712">
        <v>128.41</v>
      </c>
      <c r="Y712">
        <v>130.47999999999999</v>
      </c>
      <c r="Z712">
        <v>129.56</v>
      </c>
      <c r="AA712">
        <v>131.53</v>
      </c>
      <c r="AB712">
        <v>135.16</v>
      </c>
      <c r="AC712">
        <v>126.78</v>
      </c>
      <c r="AD712">
        <v>135.80000000000001</v>
      </c>
      <c r="AE712">
        <v>130.82</v>
      </c>
    </row>
    <row r="713" spans="1:31">
      <c r="A713" t="s">
        <v>31</v>
      </c>
      <c r="B713" t="s">
        <v>1456</v>
      </c>
      <c r="C713" t="s">
        <v>1457</v>
      </c>
      <c r="D713" t="s">
        <v>415</v>
      </c>
      <c r="E713">
        <v>12075.25</v>
      </c>
      <c r="F713">
        <v>12082.81</v>
      </c>
      <c r="G713">
        <v>12109.88</v>
      </c>
      <c r="H713">
        <v>11947.77</v>
      </c>
      <c r="I713">
        <v>12128.58</v>
      </c>
      <c r="J713">
        <v>13590.83</v>
      </c>
      <c r="K713">
        <v>12067.63</v>
      </c>
      <c r="L713">
        <v>12229.03</v>
      </c>
      <c r="M713">
        <v>12964.34</v>
      </c>
      <c r="N713">
        <v>12114.02</v>
      </c>
      <c r="O713">
        <v>12520.81</v>
      </c>
      <c r="P713">
        <v>13003.04</v>
      </c>
      <c r="Q713">
        <v>12218.63</v>
      </c>
      <c r="R713">
        <v>12175.69</v>
      </c>
      <c r="S713">
        <v>12209.62</v>
      </c>
      <c r="T713">
        <v>12048.21</v>
      </c>
      <c r="U713">
        <v>12109.19</v>
      </c>
      <c r="V713">
        <v>12192.31</v>
      </c>
      <c r="W713">
        <v>12824.91</v>
      </c>
      <c r="X713">
        <v>12102.26</v>
      </c>
      <c r="Y713">
        <v>12207.55</v>
      </c>
      <c r="Z713">
        <v>12152.81</v>
      </c>
      <c r="AA713">
        <v>12469.96</v>
      </c>
      <c r="AB713">
        <v>12825.71</v>
      </c>
      <c r="AC713">
        <v>12057.93</v>
      </c>
      <c r="AD713">
        <v>12828.65</v>
      </c>
      <c r="AE713">
        <v>12372.41</v>
      </c>
    </row>
    <row r="714" spans="1:31">
      <c r="A714" t="s">
        <v>31</v>
      </c>
      <c r="B714" t="s">
        <v>1458</v>
      </c>
      <c r="C714" t="s">
        <v>1459</v>
      </c>
      <c r="D714" t="s">
        <v>417</v>
      </c>
      <c r="E714">
        <v>96.68</v>
      </c>
      <c r="F714">
        <v>65.099999999999994</v>
      </c>
      <c r="G714">
        <v>65.040000000000006</v>
      </c>
      <c r="H714">
        <v>96.18</v>
      </c>
      <c r="I714">
        <v>68.78</v>
      </c>
      <c r="J714">
        <v>76.66</v>
      </c>
      <c r="K714">
        <v>74.739999999999995</v>
      </c>
      <c r="L714">
        <v>72.31</v>
      </c>
      <c r="M714">
        <v>73.260000000000005</v>
      </c>
      <c r="N714">
        <v>70.55</v>
      </c>
      <c r="O714">
        <v>73.2</v>
      </c>
      <c r="P714">
        <v>74.55</v>
      </c>
      <c r="Q714">
        <v>65.23</v>
      </c>
      <c r="R714">
        <v>98.36</v>
      </c>
      <c r="S714">
        <v>97.64</v>
      </c>
      <c r="T714">
        <v>74.14</v>
      </c>
      <c r="U714">
        <v>64.45</v>
      </c>
      <c r="V714">
        <v>67.02</v>
      </c>
      <c r="W714">
        <v>82.17</v>
      </c>
      <c r="X714">
        <v>96.99</v>
      </c>
      <c r="Y714">
        <v>98.55</v>
      </c>
      <c r="Z714">
        <v>96.76</v>
      </c>
      <c r="AA714">
        <v>66.72</v>
      </c>
      <c r="AB714">
        <v>73.67</v>
      </c>
      <c r="AC714">
        <v>89.11</v>
      </c>
      <c r="AD714">
        <v>69.260000000000005</v>
      </c>
      <c r="AE714">
        <v>131.22</v>
      </c>
    </row>
    <row r="715" spans="1:31">
      <c r="A715" t="s">
        <v>31</v>
      </c>
      <c r="B715" t="s">
        <v>1460</v>
      </c>
      <c r="C715" t="s">
        <v>1459</v>
      </c>
      <c r="D715" t="s">
        <v>415</v>
      </c>
      <c r="E715">
        <v>17032.2</v>
      </c>
      <c r="F715">
        <v>11458.48</v>
      </c>
      <c r="G715">
        <v>11484.13</v>
      </c>
      <c r="H715">
        <v>16856.080000000002</v>
      </c>
      <c r="I715">
        <v>12129.74</v>
      </c>
      <c r="J715">
        <v>13627.69</v>
      </c>
      <c r="K715">
        <v>13377.31</v>
      </c>
      <c r="L715">
        <v>12786.08</v>
      </c>
      <c r="M715">
        <v>12999.47</v>
      </c>
      <c r="N715">
        <v>12524.19</v>
      </c>
      <c r="O715">
        <v>13036.33</v>
      </c>
      <c r="P715">
        <v>13168.95</v>
      </c>
      <c r="Q715">
        <v>11587.13</v>
      </c>
      <c r="R715">
        <v>17174.89</v>
      </c>
      <c r="S715">
        <v>17228.05</v>
      </c>
      <c r="T715">
        <v>13031.15</v>
      </c>
      <c r="U715">
        <v>11483.48</v>
      </c>
      <c r="V715">
        <v>11846.25</v>
      </c>
      <c r="W715">
        <v>14513.24</v>
      </c>
      <c r="X715">
        <v>17070.580000000002</v>
      </c>
      <c r="Y715">
        <v>17220.16</v>
      </c>
      <c r="Z715">
        <v>16957.810000000001</v>
      </c>
      <c r="AA715">
        <v>11825.14</v>
      </c>
      <c r="AB715">
        <v>13071.59</v>
      </c>
      <c r="AC715">
        <v>15830.28</v>
      </c>
      <c r="AD715">
        <v>12234.14</v>
      </c>
      <c r="AE715">
        <v>23175.96</v>
      </c>
    </row>
    <row r="716" spans="1:31">
      <c r="A716" t="s">
        <v>31</v>
      </c>
      <c r="B716" t="s">
        <v>1461</v>
      </c>
      <c r="C716" t="s">
        <v>1462</v>
      </c>
      <c r="D716" t="s">
        <v>415</v>
      </c>
      <c r="E716">
        <v>17030.13</v>
      </c>
      <c r="F716">
        <v>17040.87</v>
      </c>
      <c r="G716">
        <v>17079.32</v>
      </c>
      <c r="H716">
        <v>16854.009999999998</v>
      </c>
      <c r="I716">
        <v>17105.88</v>
      </c>
      <c r="J716">
        <v>19182.91</v>
      </c>
      <c r="K716">
        <v>17019.3</v>
      </c>
      <c r="L716">
        <v>17248.560000000001</v>
      </c>
      <c r="M716">
        <v>18293.04</v>
      </c>
      <c r="N716">
        <v>17090.16</v>
      </c>
      <c r="O716">
        <v>17663.02</v>
      </c>
      <c r="P716">
        <v>18348.02</v>
      </c>
      <c r="Q716">
        <v>17233.79</v>
      </c>
      <c r="R716">
        <v>17172.79</v>
      </c>
      <c r="S716">
        <v>17225.939999999999</v>
      </c>
      <c r="T716">
        <v>16996.689999999999</v>
      </c>
      <c r="U716">
        <v>17078.330000000002</v>
      </c>
      <c r="V716">
        <v>17196.41</v>
      </c>
      <c r="W716">
        <v>18094.97</v>
      </c>
      <c r="X716">
        <v>17068.490000000002</v>
      </c>
      <c r="Y716">
        <v>17218.05</v>
      </c>
      <c r="Z716">
        <v>17145.259999999998</v>
      </c>
      <c r="AA716">
        <v>17590.79</v>
      </c>
      <c r="AB716">
        <v>18096.13</v>
      </c>
      <c r="AC716">
        <v>17005.52</v>
      </c>
      <c r="AD716">
        <v>18100.3</v>
      </c>
      <c r="AE716">
        <v>17452.23</v>
      </c>
    </row>
    <row r="717" spans="1:31">
      <c r="A717" t="s">
        <v>31</v>
      </c>
      <c r="B717" t="s">
        <v>1463</v>
      </c>
      <c r="C717" t="s">
        <v>1464</v>
      </c>
      <c r="D717" t="s">
        <v>415</v>
      </c>
      <c r="E717">
        <v>22422.07</v>
      </c>
      <c r="F717">
        <v>22436.27</v>
      </c>
      <c r="G717">
        <v>22487.11</v>
      </c>
      <c r="H717">
        <v>22193.040000000001</v>
      </c>
      <c r="I717">
        <v>22522.23</v>
      </c>
      <c r="J717">
        <v>25268.240000000002</v>
      </c>
      <c r="K717">
        <v>22407.759999999998</v>
      </c>
      <c r="L717">
        <v>22710.85</v>
      </c>
      <c r="M717">
        <v>24091.74</v>
      </c>
      <c r="N717">
        <v>22505.24</v>
      </c>
      <c r="O717">
        <v>23258.82</v>
      </c>
      <c r="P717">
        <v>24164.42</v>
      </c>
      <c r="Q717">
        <v>22691.33</v>
      </c>
      <c r="R717">
        <v>22610.68</v>
      </c>
      <c r="S717">
        <v>22684.75</v>
      </c>
      <c r="T717">
        <v>22381.65</v>
      </c>
      <c r="U717">
        <v>22485.81</v>
      </c>
      <c r="V717">
        <v>22641.9</v>
      </c>
      <c r="W717">
        <v>23829.89</v>
      </c>
      <c r="X717">
        <v>22472.799999999999</v>
      </c>
      <c r="Y717">
        <v>22670.53</v>
      </c>
      <c r="Z717">
        <v>22578.080000000002</v>
      </c>
      <c r="AA717">
        <v>23163.31</v>
      </c>
      <c r="AB717">
        <v>23831.42</v>
      </c>
      <c r="AC717">
        <v>22389.54</v>
      </c>
      <c r="AD717">
        <v>23836.93</v>
      </c>
      <c r="AE717">
        <v>22980.13</v>
      </c>
    </row>
    <row r="718" spans="1:31">
      <c r="A718" t="s">
        <v>31</v>
      </c>
      <c r="B718" t="s">
        <v>1465</v>
      </c>
      <c r="C718" t="s">
        <v>1466</v>
      </c>
      <c r="D718" t="s">
        <v>104</v>
      </c>
      <c r="E718">
        <v>14.49</v>
      </c>
      <c r="F718">
        <v>11.85</v>
      </c>
      <c r="G718">
        <v>13.79</v>
      </c>
      <c r="H718">
        <v>10.79</v>
      </c>
      <c r="I718">
        <v>16.48</v>
      </c>
      <c r="J718">
        <v>13.06</v>
      </c>
      <c r="K718">
        <v>13</v>
      </c>
      <c r="L718">
        <v>13.58</v>
      </c>
      <c r="M718">
        <v>12.3</v>
      </c>
      <c r="N718">
        <v>10.93</v>
      </c>
      <c r="O718">
        <v>13.18</v>
      </c>
      <c r="P718">
        <v>12.77</v>
      </c>
      <c r="Q718">
        <v>12.35</v>
      </c>
      <c r="R718">
        <v>12.76</v>
      </c>
      <c r="S718">
        <v>12.06</v>
      </c>
      <c r="T718">
        <v>12.34</v>
      </c>
      <c r="U718">
        <v>11.64</v>
      </c>
      <c r="V718">
        <v>15.39</v>
      </c>
      <c r="W718">
        <v>16.18</v>
      </c>
      <c r="X718">
        <v>12.74</v>
      </c>
      <c r="Y718">
        <v>13.03</v>
      </c>
      <c r="Z718">
        <v>13.25</v>
      </c>
      <c r="AA718">
        <v>13.82</v>
      </c>
      <c r="AB718">
        <v>13.93</v>
      </c>
      <c r="AC718">
        <v>12.06</v>
      </c>
      <c r="AD718">
        <v>15.33</v>
      </c>
      <c r="AE718">
        <v>11.71</v>
      </c>
    </row>
    <row r="719" spans="1:31">
      <c r="A719" t="s">
        <v>31</v>
      </c>
      <c r="B719" t="s">
        <v>1467</v>
      </c>
      <c r="C719" t="s">
        <v>1468</v>
      </c>
      <c r="D719" t="s">
        <v>104</v>
      </c>
      <c r="E719">
        <v>95.6</v>
      </c>
      <c r="F719">
        <v>78.78</v>
      </c>
      <c r="G719">
        <v>112.24</v>
      </c>
      <c r="H719">
        <v>73.040000000000006</v>
      </c>
      <c r="I719">
        <v>114.03</v>
      </c>
      <c r="J719">
        <v>90.57</v>
      </c>
      <c r="K719">
        <v>92.94</v>
      </c>
      <c r="L719">
        <v>84.04</v>
      </c>
      <c r="M719">
        <v>89.23</v>
      </c>
      <c r="N719">
        <v>75.599999999999994</v>
      </c>
      <c r="O719">
        <v>87.5</v>
      </c>
      <c r="P719">
        <v>105.72</v>
      </c>
      <c r="Q719">
        <v>74.8</v>
      </c>
      <c r="R719">
        <v>94.03</v>
      </c>
      <c r="S719">
        <v>78.38</v>
      </c>
      <c r="T719">
        <v>113.45</v>
      </c>
      <c r="U719">
        <v>94.26</v>
      </c>
      <c r="V719">
        <v>109.05</v>
      </c>
      <c r="W719">
        <v>131.27000000000001</v>
      </c>
      <c r="X719">
        <v>97.45</v>
      </c>
      <c r="Y719">
        <v>100.77</v>
      </c>
      <c r="Z719">
        <v>93.98</v>
      </c>
      <c r="AA719">
        <v>105.07</v>
      </c>
      <c r="AB719">
        <v>100.83</v>
      </c>
      <c r="AC719">
        <v>90.27</v>
      </c>
      <c r="AD719">
        <v>113.25</v>
      </c>
      <c r="AE719">
        <v>75.42</v>
      </c>
    </row>
    <row r="720" spans="1:31">
      <c r="A720" t="s">
        <v>31</v>
      </c>
      <c r="B720" t="s">
        <v>1469</v>
      </c>
      <c r="C720" t="s">
        <v>1470</v>
      </c>
      <c r="D720" t="s">
        <v>104</v>
      </c>
      <c r="E720">
        <v>140.26</v>
      </c>
      <c r="F720">
        <v>115.59</v>
      </c>
      <c r="G720">
        <v>164.67</v>
      </c>
      <c r="H720">
        <v>107.17</v>
      </c>
      <c r="I720">
        <v>167.3</v>
      </c>
      <c r="J720">
        <v>132.88999999999999</v>
      </c>
      <c r="K720">
        <v>136.35</v>
      </c>
      <c r="L720">
        <v>123.29</v>
      </c>
      <c r="M720">
        <v>130.91</v>
      </c>
      <c r="N720">
        <v>110.91</v>
      </c>
      <c r="O720">
        <v>128.37</v>
      </c>
      <c r="P720">
        <v>155.1</v>
      </c>
      <c r="Q720">
        <v>109.73</v>
      </c>
      <c r="R720">
        <v>137.97</v>
      </c>
      <c r="S720">
        <v>114.99</v>
      </c>
      <c r="T720">
        <v>166.47</v>
      </c>
      <c r="U720">
        <v>138.29</v>
      </c>
      <c r="V720">
        <v>159.99</v>
      </c>
      <c r="W720">
        <v>192.57</v>
      </c>
      <c r="X720">
        <v>142.97999999999999</v>
      </c>
      <c r="Y720">
        <v>147.83000000000001</v>
      </c>
      <c r="Z720">
        <v>137.87</v>
      </c>
      <c r="AA720">
        <v>154.16</v>
      </c>
      <c r="AB720">
        <v>147.93</v>
      </c>
      <c r="AC720">
        <v>132.44</v>
      </c>
      <c r="AD720">
        <v>166.14</v>
      </c>
      <c r="AE720">
        <v>110.65</v>
      </c>
    </row>
    <row r="721" spans="1:31">
      <c r="A721" t="s">
        <v>31</v>
      </c>
      <c r="B721" t="s">
        <v>1471</v>
      </c>
      <c r="C721" t="s">
        <v>1472</v>
      </c>
      <c r="D721" t="s">
        <v>104</v>
      </c>
      <c r="E721">
        <v>184.9</v>
      </c>
      <c r="F721">
        <v>152.38999999999999</v>
      </c>
      <c r="G721">
        <v>217.09</v>
      </c>
      <c r="H721">
        <v>141.28</v>
      </c>
      <c r="I721">
        <v>220.56</v>
      </c>
      <c r="J721">
        <v>175.2</v>
      </c>
      <c r="K721">
        <v>179.74</v>
      </c>
      <c r="L721">
        <v>162.55000000000001</v>
      </c>
      <c r="M721">
        <v>172.59</v>
      </c>
      <c r="N721">
        <v>146.22</v>
      </c>
      <c r="O721">
        <v>169.23</v>
      </c>
      <c r="P721">
        <v>204.47</v>
      </c>
      <c r="Q721">
        <v>144.66999999999999</v>
      </c>
      <c r="R721">
        <v>181.88</v>
      </c>
      <c r="S721">
        <v>151.59</v>
      </c>
      <c r="T721">
        <v>219.45</v>
      </c>
      <c r="U721">
        <v>182.32</v>
      </c>
      <c r="V721">
        <v>210.93</v>
      </c>
      <c r="W721">
        <v>253.89</v>
      </c>
      <c r="X721">
        <v>188.5</v>
      </c>
      <c r="Y721">
        <v>194.88</v>
      </c>
      <c r="Z721">
        <v>181.77</v>
      </c>
      <c r="AA721">
        <v>203.22</v>
      </c>
      <c r="AB721">
        <v>195.01</v>
      </c>
      <c r="AC721">
        <v>174.6</v>
      </c>
      <c r="AD721">
        <v>219.02</v>
      </c>
      <c r="AE721">
        <v>145.87</v>
      </c>
    </row>
    <row r="722" spans="1:31">
      <c r="A722" t="s">
        <v>31</v>
      </c>
      <c r="B722" t="s">
        <v>1473</v>
      </c>
      <c r="C722" t="s">
        <v>1474</v>
      </c>
      <c r="D722" t="s">
        <v>104</v>
      </c>
      <c r="E722">
        <v>115.88</v>
      </c>
      <c r="F722">
        <v>95.5</v>
      </c>
      <c r="G722">
        <v>136.06</v>
      </c>
      <c r="H722">
        <v>88.56</v>
      </c>
      <c r="I722">
        <v>138.24</v>
      </c>
      <c r="J722">
        <v>109.8</v>
      </c>
      <c r="K722">
        <v>112.66</v>
      </c>
      <c r="L722">
        <v>101.88</v>
      </c>
      <c r="M722">
        <v>108.17</v>
      </c>
      <c r="N722">
        <v>91.64</v>
      </c>
      <c r="O722">
        <v>106.06</v>
      </c>
      <c r="P722">
        <v>128.15</v>
      </c>
      <c r="Q722">
        <v>90.67</v>
      </c>
      <c r="R722">
        <v>114.01</v>
      </c>
      <c r="S722">
        <v>95.01</v>
      </c>
      <c r="T722">
        <v>137.54</v>
      </c>
      <c r="U722">
        <v>114.27</v>
      </c>
      <c r="V722">
        <v>132.19999999999999</v>
      </c>
      <c r="W722">
        <v>159.13</v>
      </c>
      <c r="X722">
        <v>118.14</v>
      </c>
      <c r="Y722">
        <v>122.15</v>
      </c>
      <c r="Z722">
        <v>113.93</v>
      </c>
      <c r="AA722">
        <v>127.38</v>
      </c>
      <c r="AB722">
        <v>122.22</v>
      </c>
      <c r="AC722">
        <v>109.43</v>
      </c>
      <c r="AD722">
        <v>137.27000000000001</v>
      </c>
      <c r="AE722">
        <v>91.42</v>
      </c>
    </row>
    <row r="723" spans="1:31">
      <c r="A723" t="s">
        <v>31</v>
      </c>
      <c r="B723" t="s">
        <v>1475</v>
      </c>
      <c r="C723" t="s">
        <v>1476</v>
      </c>
      <c r="D723" t="s">
        <v>104</v>
      </c>
      <c r="E723">
        <v>23.83</v>
      </c>
      <c r="F723">
        <v>19.64</v>
      </c>
      <c r="G723">
        <v>27.98</v>
      </c>
      <c r="H723">
        <v>18.21</v>
      </c>
      <c r="I723">
        <v>28.43</v>
      </c>
      <c r="J723">
        <v>22.58</v>
      </c>
      <c r="K723">
        <v>23.17</v>
      </c>
      <c r="L723">
        <v>20.95</v>
      </c>
      <c r="M723">
        <v>22.25</v>
      </c>
      <c r="N723">
        <v>18.84</v>
      </c>
      <c r="O723">
        <v>21.81</v>
      </c>
      <c r="P723">
        <v>26.36</v>
      </c>
      <c r="Q723">
        <v>18.64</v>
      </c>
      <c r="R723">
        <v>23.44</v>
      </c>
      <c r="S723">
        <v>19.54</v>
      </c>
      <c r="T723">
        <v>28.29</v>
      </c>
      <c r="U723">
        <v>23.5</v>
      </c>
      <c r="V723">
        <v>27.19</v>
      </c>
      <c r="W723">
        <v>32.729999999999997</v>
      </c>
      <c r="X723">
        <v>24.29</v>
      </c>
      <c r="Y723">
        <v>25.12</v>
      </c>
      <c r="Z723">
        <v>23.43</v>
      </c>
      <c r="AA723">
        <v>26.2</v>
      </c>
      <c r="AB723">
        <v>25.14</v>
      </c>
      <c r="AC723">
        <v>22.5</v>
      </c>
      <c r="AD723">
        <v>28.24</v>
      </c>
      <c r="AE723">
        <v>18.8</v>
      </c>
    </row>
    <row r="724" spans="1:31">
      <c r="A724" t="s">
        <v>31</v>
      </c>
      <c r="B724" t="s">
        <v>1477</v>
      </c>
      <c r="C724" t="s">
        <v>1478</v>
      </c>
      <c r="D724" t="s">
        <v>104</v>
      </c>
      <c r="E724">
        <v>40.67</v>
      </c>
      <c r="F724">
        <v>33.51</v>
      </c>
      <c r="G724">
        <v>47.75</v>
      </c>
      <c r="H724">
        <v>31.07</v>
      </c>
      <c r="I724">
        <v>48.51</v>
      </c>
      <c r="J724">
        <v>38.53</v>
      </c>
      <c r="K724">
        <v>39.520000000000003</v>
      </c>
      <c r="L724">
        <v>35.75</v>
      </c>
      <c r="M724">
        <v>37.96</v>
      </c>
      <c r="N724">
        <v>32.159999999999997</v>
      </c>
      <c r="O724">
        <v>37.22</v>
      </c>
      <c r="P724">
        <v>44.97</v>
      </c>
      <c r="Q724">
        <v>31.81</v>
      </c>
      <c r="R724">
        <v>40</v>
      </c>
      <c r="S724">
        <v>33.340000000000003</v>
      </c>
      <c r="T724">
        <v>48.27</v>
      </c>
      <c r="U724">
        <v>40.090000000000003</v>
      </c>
      <c r="V724">
        <v>46.38</v>
      </c>
      <c r="W724">
        <v>55.85</v>
      </c>
      <c r="X724">
        <v>41.45</v>
      </c>
      <c r="Y724">
        <v>42.85</v>
      </c>
      <c r="Z724">
        <v>39.979999999999997</v>
      </c>
      <c r="AA724">
        <v>44.7</v>
      </c>
      <c r="AB724">
        <v>42.89</v>
      </c>
      <c r="AC724">
        <v>38.39</v>
      </c>
      <c r="AD724">
        <v>48.18</v>
      </c>
      <c r="AE724">
        <v>32.08</v>
      </c>
    </row>
    <row r="725" spans="1:31">
      <c r="A725" t="s">
        <v>31</v>
      </c>
      <c r="B725" t="s">
        <v>1479</v>
      </c>
      <c r="C725" t="s">
        <v>1480</v>
      </c>
      <c r="D725" t="s">
        <v>104</v>
      </c>
      <c r="E725">
        <v>63.11</v>
      </c>
      <c r="F725">
        <v>52.01</v>
      </c>
      <c r="G725">
        <v>74.099999999999994</v>
      </c>
      <c r="H725">
        <v>48.22</v>
      </c>
      <c r="I725">
        <v>75.28</v>
      </c>
      <c r="J725">
        <v>59.79</v>
      </c>
      <c r="K725">
        <v>61.35</v>
      </c>
      <c r="L725">
        <v>55.48</v>
      </c>
      <c r="M725">
        <v>58.91</v>
      </c>
      <c r="N725">
        <v>49.91</v>
      </c>
      <c r="O725">
        <v>57.76</v>
      </c>
      <c r="P725">
        <v>69.790000000000006</v>
      </c>
      <c r="Q725">
        <v>49.38</v>
      </c>
      <c r="R725">
        <v>62.09</v>
      </c>
      <c r="S725">
        <v>51.74</v>
      </c>
      <c r="T725">
        <v>74.900000000000006</v>
      </c>
      <c r="U725">
        <v>62.23</v>
      </c>
      <c r="V725">
        <v>71.989999999999995</v>
      </c>
      <c r="W725">
        <v>86.66</v>
      </c>
      <c r="X725">
        <v>64.34</v>
      </c>
      <c r="Y725">
        <v>66.510000000000005</v>
      </c>
      <c r="Z725">
        <v>62.05</v>
      </c>
      <c r="AA725">
        <v>69.36</v>
      </c>
      <c r="AB725">
        <v>66.569999999999993</v>
      </c>
      <c r="AC725">
        <v>59.59</v>
      </c>
      <c r="AD725">
        <v>74.760000000000005</v>
      </c>
      <c r="AE725">
        <v>49.78</v>
      </c>
    </row>
    <row r="726" spans="1:31">
      <c r="A726" t="s">
        <v>31</v>
      </c>
      <c r="B726" t="s">
        <v>1481</v>
      </c>
      <c r="C726" t="s">
        <v>1482</v>
      </c>
      <c r="D726" t="s">
        <v>104</v>
      </c>
      <c r="E726">
        <v>14.88</v>
      </c>
      <c r="F726">
        <v>12.26</v>
      </c>
      <c r="G726">
        <v>17.48</v>
      </c>
      <c r="H726">
        <v>11.37</v>
      </c>
      <c r="I726">
        <v>17.77</v>
      </c>
      <c r="J726">
        <v>14.11</v>
      </c>
      <c r="K726">
        <v>14.47</v>
      </c>
      <c r="L726">
        <v>13.09</v>
      </c>
      <c r="M726">
        <v>13.9</v>
      </c>
      <c r="N726">
        <v>11.77</v>
      </c>
      <c r="O726">
        <v>13.62</v>
      </c>
      <c r="P726">
        <v>16.46</v>
      </c>
      <c r="Q726">
        <v>11.64</v>
      </c>
      <c r="R726">
        <v>14.64</v>
      </c>
      <c r="S726">
        <v>12.2</v>
      </c>
      <c r="T726">
        <v>17.68</v>
      </c>
      <c r="U726">
        <v>14.68</v>
      </c>
      <c r="V726">
        <v>16.98</v>
      </c>
      <c r="W726">
        <v>20.45</v>
      </c>
      <c r="X726">
        <v>15.18</v>
      </c>
      <c r="Y726">
        <v>15.7</v>
      </c>
      <c r="Z726">
        <v>14.63</v>
      </c>
      <c r="AA726">
        <v>16.36</v>
      </c>
      <c r="AB726">
        <v>15.71</v>
      </c>
      <c r="AC726">
        <v>14.07</v>
      </c>
      <c r="AD726">
        <v>17.64</v>
      </c>
      <c r="AE726">
        <v>11.74</v>
      </c>
    </row>
    <row r="727" spans="1:31">
      <c r="A727" t="s">
        <v>31</v>
      </c>
      <c r="B727" t="s">
        <v>1483</v>
      </c>
      <c r="C727" t="s">
        <v>1484</v>
      </c>
      <c r="D727" t="s">
        <v>104</v>
      </c>
      <c r="E727">
        <v>21.01</v>
      </c>
      <c r="F727">
        <v>17.21</v>
      </c>
      <c r="G727">
        <v>20.02</v>
      </c>
      <c r="H727">
        <v>15.68</v>
      </c>
      <c r="I727">
        <v>23.91</v>
      </c>
      <c r="J727">
        <v>18.96</v>
      </c>
      <c r="K727">
        <v>18.87</v>
      </c>
      <c r="L727">
        <v>19.72</v>
      </c>
      <c r="M727">
        <v>17.850000000000001</v>
      </c>
      <c r="N727">
        <v>15.86</v>
      </c>
      <c r="O727">
        <v>19.13</v>
      </c>
      <c r="P727">
        <v>18.52</v>
      </c>
      <c r="Q727">
        <v>17.920000000000002</v>
      </c>
      <c r="R727">
        <v>18.52</v>
      </c>
      <c r="S727">
        <v>17.489999999999998</v>
      </c>
      <c r="T727">
        <v>17.920000000000002</v>
      </c>
      <c r="U727">
        <v>16.88</v>
      </c>
      <c r="V727">
        <v>22.32</v>
      </c>
      <c r="W727">
        <v>23.48</v>
      </c>
      <c r="X727">
        <v>18.48</v>
      </c>
      <c r="Y727">
        <v>18.93</v>
      </c>
      <c r="Z727">
        <v>19.239999999999998</v>
      </c>
      <c r="AA727">
        <v>20.04</v>
      </c>
      <c r="AB727">
        <v>20.22</v>
      </c>
      <c r="AC727">
        <v>17.489999999999998</v>
      </c>
      <c r="AD727">
        <v>22.25</v>
      </c>
      <c r="AE727">
        <v>17</v>
      </c>
    </row>
    <row r="728" spans="1:31">
      <c r="A728" t="s">
        <v>31</v>
      </c>
      <c r="B728" t="s">
        <v>1485</v>
      </c>
      <c r="C728" t="s">
        <v>1486</v>
      </c>
      <c r="D728" t="s">
        <v>104</v>
      </c>
      <c r="E728">
        <v>26.67</v>
      </c>
      <c r="F728">
        <v>21.82</v>
      </c>
      <c r="G728">
        <v>25.37</v>
      </c>
      <c r="H728">
        <v>19.88</v>
      </c>
      <c r="I728">
        <v>30.32</v>
      </c>
      <c r="J728">
        <v>24.03</v>
      </c>
      <c r="K728">
        <v>23.93</v>
      </c>
      <c r="L728">
        <v>25</v>
      </c>
      <c r="M728">
        <v>22.65</v>
      </c>
      <c r="N728">
        <v>20.12</v>
      </c>
      <c r="O728">
        <v>24.27</v>
      </c>
      <c r="P728">
        <v>23.48</v>
      </c>
      <c r="Q728">
        <v>22.73</v>
      </c>
      <c r="R728">
        <v>23.49</v>
      </c>
      <c r="S728">
        <v>22.19</v>
      </c>
      <c r="T728">
        <v>22.72</v>
      </c>
      <c r="U728">
        <v>21.43</v>
      </c>
      <c r="V728">
        <v>28.3</v>
      </c>
      <c r="W728">
        <v>29.78</v>
      </c>
      <c r="X728">
        <v>23.44</v>
      </c>
      <c r="Y728">
        <v>23.99</v>
      </c>
      <c r="Z728">
        <v>24.39</v>
      </c>
      <c r="AA728">
        <v>25.42</v>
      </c>
      <c r="AB728">
        <v>25.62</v>
      </c>
      <c r="AC728">
        <v>22.19</v>
      </c>
      <c r="AD728">
        <v>28.22</v>
      </c>
      <c r="AE728">
        <v>21.56</v>
      </c>
    </row>
    <row r="729" spans="1:31">
      <c r="A729" t="s">
        <v>31</v>
      </c>
      <c r="B729" t="s">
        <v>1487</v>
      </c>
      <c r="C729" t="s">
        <v>1488</v>
      </c>
      <c r="D729" t="s">
        <v>415</v>
      </c>
      <c r="E729">
        <v>4758.53</v>
      </c>
      <c r="F729">
        <v>2975.33</v>
      </c>
      <c r="G729">
        <v>5219.0200000000004</v>
      </c>
      <c r="H729">
        <v>3286.09</v>
      </c>
      <c r="I729">
        <v>7442.86</v>
      </c>
      <c r="J729">
        <v>2860.84</v>
      </c>
      <c r="K729">
        <v>3537.2</v>
      </c>
      <c r="L729">
        <v>5009.41</v>
      </c>
      <c r="M729">
        <v>5505.95</v>
      </c>
      <c r="N729">
        <v>2950</v>
      </c>
      <c r="O729">
        <v>3833.13</v>
      </c>
      <c r="P729">
        <v>4918.92</v>
      </c>
      <c r="Q729">
        <v>3189.32</v>
      </c>
      <c r="R729">
        <v>4182.97</v>
      </c>
      <c r="S729">
        <v>3163.1</v>
      </c>
      <c r="T729">
        <v>5132.38</v>
      </c>
      <c r="U729">
        <v>4171.91</v>
      </c>
      <c r="V729">
        <v>4558.84</v>
      </c>
      <c r="W729">
        <v>5656.31</v>
      </c>
      <c r="X729">
        <v>4251.95</v>
      </c>
      <c r="Y729">
        <v>4565.2</v>
      </c>
      <c r="Z729">
        <v>4619.24</v>
      </c>
      <c r="AA729">
        <v>4685.05</v>
      </c>
      <c r="AB729">
        <v>4133.2</v>
      </c>
      <c r="AC729">
        <v>3950.5</v>
      </c>
      <c r="AD729">
        <v>4503</v>
      </c>
      <c r="AE729">
        <v>3205.34</v>
      </c>
    </row>
    <row r="730" spans="1:31">
      <c r="A730" t="s">
        <v>31</v>
      </c>
      <c r="B730" t="s">
        <v>1489</v>
      </c>
      <c r="C730" t="s">
        <v>1490</v>
      </c>
      <c r="D730" t="s">
        <v>417</v>
      </c>
      <c r="E730">
        <v>26.84</v>
      </c>
      <c r="F730">
        <v>16.739999999999998</v>
      </c>
      <c r="G730">
        <v>29.3</v>
      </c>
      <c r="H730">
        <v>18.72</v>
      </c>
      <c r="I730">
        <v>42.03</v>
      </c>
      <c r="J730">
        <v>15.86</v>
      </c>
      <c r="K730">
        <v>19.559999999999999</v>
      </c>
      <c r="L730">
        <v>28.17</v>
      </c>
      <c r="M730">
        <v>30.96</v>
      </c>
      <c r="N730">
        <v>16.62</v>
      </c>
      <c r="O730">
        <v>21.42</v>
      </c>
      <c r="P730">
        <v>27.68</v>
      </c>
      <c r="Q730">
        <v>17.829999999999998</v>
      </c>
      <c r="R730">
        <v>23.65</v>
      </c>
      <c r="S730">
        <v>17.82</v>
      </c>
      <c r="T730">
        <v>29.09</v>
      </c>
      <c r="U730">
        <v>23.29</v>
      </c>
      <c r="V730">
        <v>25.57</v>
      </c>
      <c r="W730">
        <v>31.76</v>
      </c>
      <c r="X730">
        <v>23.9</v>
      </c>
      <c r="Y730">
        <v>25.89</v>
      </c>
      <c r="Z730">
        <v>26.21</v>
      </c>
      <c r="AA730">
        <v>26.38</v>
      </c>
      <c r="AB730">
        <v>23.33</v>
      </c>
      <c r="AC730">
        <v>22.07</v>
      </c>
      <c r="AD730">
        <v>25.28</v>
      </c>
      <c r="AE730">
        <v>17.98</v>
      </c>
    </row>
    <row r="731" spans="1:31">
      <c r="A731" t="s">
        <v>31</v>
      </c>
      <c r="B731" t="s">
        <v>1491</v>
      </c>
      <c r="C731" t="s">
        <v>1492</v>
      </c>
      <c r="D731" t="s">
        <v>104</v>
      </c>
      <c r="E731">
        <v>31.65</v>
      </c>
      <c r="F731">
        <v>27.87</v>
      </c>
      <c r="G731">
        <v>29.48</v>
      </c>
      <c r="H731">
        <v>26.85</v>
      </c>
      <c r="I731">
        <v>31.88</v>
      </c>
      <c r="J731">
        <v>28.76</v>
      </c>
      <c r="K731">
        <v>29.09</v>
      </c>
      <c r="L731">
        <v>29.61</v>
      </c>
      <c r="M731">
        <v>30.86</v>
      </c>
      <c r="N731">
        <v>27.87</v>
      </c>
      <c r="O731">
        <v>28.38</v>
      </c>
      <c r="P731">
        <v>28.87</v>
      </c>
      <c r="Q731">
        <v>28.54</v>
      </c>
      <c r="R731">
        <v>30.8</v>
      </c>
      <c r="S731">
        <v>27.71</v>
      </c>
      <c r="T731">
        <v>31.59</v>
      </c>
      <c r="U731">
        <v>29.09</v>
      </c>
      <c r="V731">
        <v>30.86</v>
      </c>
      <c r="W731">
        <v>30.79</v>
      </c>
      <c r="X731">
        <v>28.89</v>
      </c>
      <c r="Y731">
        <v>30.14</v>
      </c>
      <c r="Z731">
        <v>30.83</v>
      </c>
      <c r="AA731">
        <v>29.11</v>
      </c>
      <c r="AB731">
        <v>30.28</v>
      </c>
      <c r="AC731">
        <v>29.08</v>
      </c>
      <c r="AD731">
        <v>31.13</v>
      </c>
      <c r="AE731">
        <v>27.6</v>
      </c>
    </row>
    <row r="732" spans="1:31">
      <c r="A732" t="s">
        <v>31</v>
      </c>
      <c r="B732" t="s">
        <v>1493</v>
      </c>
      <c r="C732" t="s">
        <v>1494</v>
      </c>
      <c r="D732" t="s">
        <v>104</v>
      </c>
      <c r="E732">
        <v>300.08</v>
      </c>
      <c r="F732">
        <v>268.68</v>
      </c>
      <c r="G732">
        <v>284.17</v>
      </c>
      <c r="H732">
        <v>253.17</v>
      </c>
      <c r="I732">
        <v>309.93</v>
      </c>
      <c r="J732">
        <v>276.74</v>
      </c>
      <c r="K732">
        <v>284.60000000000002</v>
      </c>
      <c r="L732">
        <v>281.82</v>
      </c>
      <c r="M732">
        <v>295.02</v>
      </c>
      <c r="N732">
        <v>260.63</v>
      </c>
      <c r="O732">
        <v>273.70999999999998</v>
      </c>
      <c r="P732">
        <v>275.13</v>
      </c>
      <c r="Q732">
        <v>271.08</v>
      </c>
      <c r="R732">
        <v>293.77</v>
      </c>
      <c r="S732">
        <v>261.56</v>
      </c>
      <c r="T732">
        <v>296.48</v>
      </c>
      <c r="U732">
        <v>273.27999999999997</v>
      </c>
      <c r="V732">
        <v>306.47000000000003</v>
      </c>
      <c r="W732">
        <v>310.61</v>
      </c>
      <c r="X732">
        <v>274.51</v>
      </c>
      <c r="Y732">
        <v>287.22000000000003</v>
      </c>
      <c r="Z732">
        <v>298.54000000000002</v>
      </c>
      <c r="AA732">
        <v>278.98</v>
      </c>
      <c r="AB732">
        <v>298.10000000000002</v>
      </c>
      <c r="AC732">
        <v>270.87</v>
      </c>
      <c r="AD732">
        <v>309.95</v>
      </c>
      <c r="AE732">
        <v>267.2</v>
      </c>
    </row>
    <row r="733" spans="1:31">
      <c r="A733" t="s">
        <v>31</v>
      </c>
      <c r="B733" t="s">
        <v>1495</v>
      </c>
      <c r="C733" t="s">
        <v>1496</v>
      </c>
      <c r="D733" t="s">
        <v>104</v>
      </c>
      <c r="E733">
        <v>357.68</v>
      </c>
      <c r="F733">
        <v>320.33999999999997</v>
      </c>
      <c r="G733">
        <v>338.83</v>
      </c>
      <c r="H733">
        <v>301.75</v>
      </c>
      <c r="I733">
        <v>369.61</v>
      </c>
      <c r="J733">
        <v>329.96</v>
      </c>
      <c r="K733">
        <v>339.43</v>
      </c>
      <c r="L733">
        <v>335.93</v>
      </c>
      <c r="M733">
        <v>351.71</v>
      </c>
      <c r="N733">
        <v>310.58999999999997</v>
      </c>
      <c r="O733">
        <v>326.37</v>
      </c>
      <c r="P733">
        <v>327.98</v>
      </c>
      <c r="Q733">
        <v>323.12</v>
      </c>
      <c r="R733">
        <v>350.2</v>
      </c>
      <c r="S733">
        <v>311.73</v>
      </c>
      <c r="T733">
        <v>353.32</v>
      </c>
      <c r="U733">
        <v>325.69</v>
      </c>
      <c r="V733">
        <v>365.63</v>
      </c>
      <c r="W733">
        <v>370.66</v>
      </c>
      <c r="X733">
        <v>327.23</v>
      </c>
      <c r="Y733">
        <v>342.39</v>
      </c>
      <c r="Z733">
        <v>355.99</v>
      </c>
      <c r="AA733">
        <v>332.59</v>
      </c>
      <c r="AB733">
        <v>355.57</v>
      </c>
      <c r="AC733">
        <v>322.75</v>
      </c>
      <c r="AD733">
        <v>369.78</v>
      </c>
      <c r="AE733">
        <v>318.62</v>
      </c>
    </row>
    <row r="734" spans="1:31">
      <c r="A734" t="s">
        <v>31</v>
      </c>
      <c r="B734" t="s">
        <v>1497</v>
      </c>
      <c r="C734" t="s">
        <v>1498</v>
      </c>
      <c r="D734" t="s">
        <v>104</v>
      </c>
      <c r="E734">
        <v>41.45</v>
      </c>
      <c r="F734">
        <v>36.67</v>
      </c>
      <c r="G734">
        <v>38.78</v>
      </c>
      <c r="H734">
        <v>35.119999999999997</v>
      </c>
      <c r="I734">
        <v>42.04</v>
      </c>
      <c r="J734">
        <v>37.82</v>
      </c>
      <c r="K734">
        <v>38.43</v>
      </c>
      <c r="L734">
        <v>38.83</v>
      </c>
      <c r="M734">
        <v>40.5</v>
      </c>
      <c r="N734">
        <v>36.369999999999997</v>
      </c>
      <c r="O734">
        <v>37.33</v>
      </c>
      <c r="P734">
        <v>37.86</v>
      </c>
      <c r="Q734">
        <v>37.39</v>
      </c>
      <c r="R734">
        <v>40.409999999999997</v>
      </c>
      <c r="S734">
        <v>36.26</v>
      </c>
      <c r="T734">
        <v>41.25</v>
      </c>
      <c r="U734">
        <v>38.01</v>
      </c>
      <c r="V734">
        <v>40.92</v>
      </c>
      <c r="W734">
        <v>41</v>
      </c>
      <c r="X734">
        <v>37.86</v>
      </c>
      <c r="Y734">
        <v>39.53</v>
      </c>
      <c r="Z734">
        <v>40.619999999999997</v>
      </c>
      <c r="AA734">
        <v>38.25</v>
      </c>
      <c r="AB734">
        <v>40.07</v>
      </c>
      <c r="AC734">
        <v>37.92</v>
      </c>
      <c r="AD734">
        <v>41.32</v>
      </c>
      <c r="AE734">
        <v>36.36</v>
      </c>
    </row>
    <row r="735" spans="1:31">
      <c r="A735" t="s">
        <v>31</v>
      </c>
      <c r="B735" t="s">
        <v>1499</v>
      </c>
      <c r="C735" t="s">
        <v>1500</v>
      </c>
      <c r="D735" t="s">
        <v>104</v>
      </c>
      <c r="E735">
        <v>51.24</v>
      </c>
      <c r="F735">
        <v>45.44</v>
      </c>
      <c r="G735">
        <v>48.06</v>
      </c>
      <c r="H735">
        <v>43.37</v>
      </c>
      <c r="I735">
        <v>52.18</v>
      </c>
      <c r="J735">
        <v>46.85</v>
      </c>
      <c r="K735">
        <v>47.75</v>
      </c>
      <c r="L735">
        <v>48.02</v>
      </c>
      <c r="M735">
        <v>50.14</v>
      </c>
      <c r="N735">
        <v>44.86</v>
      </c>
      <c r="O735">
        <v>46.29</v>
      </c>
      <c r="P735">
        <v>46.84</v>
      </c>
      <c r="Q735">
        <v>46.24</v>
      </c>
      <c r="R735">
        <v>50</v>
      </c>
      <c r="S735">
        <v>44.78</v>
      </c>
      <c r="T735">
        <v>50.91</v>
      </c>
      <c r="U735">
        <v>46.91</v>
      </c>
      <c r="V735">
        <v>50.98</v>
      </c>
      <c r="W735">
        <v>51.21</v>
      </c>
      <c r="X735">
        <v>46.83</v>
      </c>
      <c r="Y735">
        <v>48.91</v>
      </c>
      <c r="Z735">
        <v>50.38</v>
      </c>
      <c r="AA735">
        <v>47.35</v>
      </c>
      <c r="AB735">
        <v>49.84</v>
      </c>
      <c r="AC735">
        <v>46.74</v>
      </c>
      <c r="AD735">
        <v>51.48</v>
      </c>
      <c r="AE735">
        <v>45.09</v>
      </c>
    </row>
    <row r="736" spans="1:31">
      <c r="A736" t="s">
        <v>31</v>
      </c>
      <c r="B736" t="s">
        <v>1501</v>
      </c>
      <c r="C736" t="s">
        <v>1502</v>
      </c>
      <c r="D736" t="s">
        <v>104</v>
      </c>
      <c r="E736">
        <v>79.45</v>
      </c>
      <c r="F736">
        <v>70.77</v>
      </c>
      <c r="G736">
        <v>74.849999999999994</v>
      </c>
      <c r="H736">
        <v>67.17</v>
      </c>
      <c r="I736">
        <v>81.41</v>
      </c>
      <c r="J736">
        <v>72.930000000000007</v>
      </c>
      <c r="K736">
        <v>74.61</v>
      </c>
      <c r="L736">
        <v>74.540000000000006</v>
      </c>
      <c r="M736">
        <v>77.91</v>
      </c>
      <c r="N736">
        <v>69.33</v>
      </c>
      <c r="O736">
        <v>72.08</v>
      </c>
      <c r="P736">
        <v>72.72</v>
      </c>
      <c r="Q736">
        <v>71.739999999999995</v>
      </c>
      <c r="R736">
        <v>77.66</v>
      </c>
      <c r="S736">
        <v>69.37</v>
      </c>
      <c r="T736">
        <v>78.760000000000005</v>
      </c>
      <c r="U736">
        <v>72.599999999999994</v>
      </c>
      <c r="V736">
        <v>79.95</v>
      </c>
      <c r="W736">
        <v>80.63</v>
      </c>
      <c r="X736">
        <v>72.64</v>
      </c>
      <c r="Y736">
        <v>75.94</v>
      </c>
      <c r="Z736">
        <v>78.53</v>
      </c>
      <c r="AA736">
        <v>73.63</v>
      </c>
      <c r="AB736">
        <v>78</v>
      </c>
      <c r="AC736">
        <v>72.14</v>
      </c>
      <c r="AD736">
        <v>80.790000000000006</v>
      </c>
      <c r="AE736">
        <v>70.27</v>
      </c>
    </row>
    <row r="737" spans="1:31">
      <c r="A737" t="s">
        <v>31</v>
      </c>
      <c r="B737" t="s">
        <v>1503</v>
      </c>
      <c r="C737" t="s">
        <v>1504</v>
      </c>
      <c r="D737" t="s">
        <v>104</v>
      </c>
      <c r="E737">
        <v>89.24</v>
      </c>
      <c r="F737">
        <v>79.55</v>
      </c>
      <c r="G737">
        <v>84.14</v>
      </c>
      <c r="H737">
        <v>75.41</v>
      </c>
      <c r="I737">
        <v>91.55</v>
      </c>
      <c r="J737">
        <v>81.97</v>
      </c>
      <c r="K737">
        <v>83.92</v>
      </c>
      <c r="L737">
        <v>83.73</v>
      </c>
      <c r="M737">
        <v>87.55</v>
      </c>
      <c r="N737">
        <v>77.819999999999993</v>
      </c>
      <c r="O737">
        <v>81.03</v>
      </c>
      <c r="P737">
        <v>81.709999999999994</v>
      </c>
      <c r="Q737">
        <v>80.58</v>
      </c>
      <c r="R737">
        <v>87.23</v>
      </c>
      <c r="S737">
        <v>77.89</v>
      </c>
      <c r="T737">
        <v>88.42</v>
      </c>
      <c r="U737">
        <v>81.489999999999995</v>
      </c>
      <c r="V737">
        <v>90.01</v>
      </c>
      <c r="W737">
        <v>90.84</v>
      </c>
      <c r="X737">
        <v>81.599999999999994</v>
      </c>
      <c r="Y737">
        <v>85.3</v>
      </c>
      <c r="Z737">
        <v>88.29</v>
      </c>
      <c r="AA737">
        <v>82.74</v>
      </c>
      <c r="AB737">
        <v>87.76</v>
      </c>
      <c r="AC737">
        <v>80.959999999999994</v>
      </c>
      <c r="AD737">
        <v>90.97</v>
      </c>
      <c r="AE737">
        <v>79.010000000000005</v>
      </c>
    </row>
    <row r="738" spans="1:31">
      <c r="A738" t="s">
        <v>31</v>
      </c>
      <c r="B738" t="s">
        <v>1505</v>
      </c>
      <c r="C738" t="s">
        <v>1506</v>
      </c>
      <c r="D738" t="s">
        <v>104</v>
      </c>
      <c r="E738">
        <v>117.46</v>
      </c>
      <c r="F738">
        <v>104.86</v>
      </c>
      <c r="G738">
        <v>110.9</v>
      </c>
      <c r="H738">
        <v>99.22</v>
      </c>
      <c r="I738">
        <v>120.78</v>
      </c>
      <c r="J738">
        <v>108.04</v>
      </c>
      <c r="K738">
        <v>110.77</v>
      </c>
      <c r="L738">
        <v>110.24</v>
      </c>
      <c r="M738">
        <v>115.32</v>
      </c>
      <c r="N738">
        <v>102.29</v>
      </c>
      <c r="O738">
        <v>106.81</v>
      </c>
      <c r="P738">
        <v>107.59</v>
      </c>
      <c r="Q738">
        <v>106.08</v>
      </c>
      <c r="R738">
        <v>114.88</v>
      </c>
      <c r="S738">
        <v>102.46</v>
      </c>
      <c r="T738">
        <v>116.27</v>
      </c>
      <c r="U738">
        <v>107.16</v>
      </c>
      <c r="V738">
        <v>118.97</v>
      </c>
      <c r="W738">
        <v>120.25</v>
      </c>
      <c r="X738">
        <v>107.42</v>
      </c>
      <c r="Y738">
        <v>112.33</v>
      </c>
      <c r="Z738">
        <v>116.43</v>
      </c>
      <c r="AA738">
        <v>109.01</v>
      </c>
      <c r="AB738">
        <v>115.9</v>
      </c>
      <c r="AC738">
        <v>106.38</v>
      </c>
      <c r="AD738">
        <v>120.28</v>
      </c>
      <c r="AE738">
        <v>104.21</v>
      </c>
    </row>
    <row r="739" spans="1:31">
      <c r="A739" t="s">
        <v>31</v>
      </c>
      <c r="B739" t="s">
        <v>1507</v>
      </c>
      <c r="C739" t="s">
        <v>1508</v>
      </c>
      <c r="D739" t="s">
        <v>104</v>
      </c>
      <c r="E739">
        <v>127.25</v>
      </c>
      <c r="F739">
        <v>113.65</v>
      </c>
      <c r="G739">
        <v>120.2</v>
      </c>
      <c r="H739">
        <v>107.47</v>
      </c>
      <c r="I739">
        <v>130.93</v>
      </c>
      <c r="J739">
        <v>117.08</v>
      </c>
      <c r="K739">
        <v>120.09</v>
      </c>
      <c r="L739">
        <v>119.44</v>
      </c>
      <c r="M739">
        <v>124.95</v>
      </c>
      <c r="N739">
        <v>110.78</v>
      </c>
      <c r="O739">
        <v>115.76</v>
      </c>
      <c r="P739">
        <v>116.58</v>
      </c>
      <c r="Q739">
        <v>114.93</v>
      </c>
      <c r="R739">
        <v>124.47</v>
      </c>
      <c r="S739">
        <v>111</v>
      </c>
      <c r="T739">
        <v>125.93</v>
      </c>
      <c r="U739">
        <v>116.07</v>
      </c>
      <c r="V739">
        <v>129.04</v>
      </c>
      <c r="W739">
        <v>130.46</v>
      </c>
      <c r="X739">
        <v>116.37</v>
      </c>
      <c r="Y739">
        <v>121.71</v>
      </c>
      <c r="Z739">
        <v>126.19</v>
      </c>
      <c r="AA739">
        <v>118.12</v>
      </c>
      <c r="AB739">
        <v>125.68</v>
      </c>
      <c r="AC739">
        <v>115.2</v>
      </c>
      <c r="AD739">
        <v>130.44</v>
      </c>
      <c r="AE739">
        <v>112.95</v>
      </c>
    </row>
    <row r="740" spans="1:31">
      <c r="A740" t="s">
        <v>31</v>
      </c>
      <c r="B740" t="s">
        <v>1509</v>
      </c>
      <c r="C740" t="s">
        <v>1510</v>
      </c>
      <c r="D740" t="s">
        <v>104</v>
      </c>
      <c r="E740">
        <v>155.47</v>
      </c>
      <c r="F740">
        <v>138.96</v>
      </c>
      <c r="G740">
        <v>146.97</v>
      </c>
      <c r="H740">
        <v>131.26</v>
      </c>
      <c r="I740">
        <v>160.16</v>
      </c>
      <c r="J740">
        <v>143.16</v>
      </c>
      <c r="K740">
        <v>146.96</v>
      </c>
      <c r="L740">
        <v>145.97</v>
      </c>
      <c r="M740">
        <v>152.72</v>
      </c>
      <c r="N740">
        <v>135.25</v>
      </c>
      <c r="O740">
        <v>141.56</v>
      </c>
      <c r="P740">
        <v>142.47999999999999</v>
      </c>
      <c r="Q740">
        <v>140.41</v>
      </c>
      <c r="R740">
        <v>152.11000000000001</v>
      </c>
      <c r="S740">
        <v>135.59</v>
      </c>
      <c r="T740">
        <v>153.78</v>
      </c>
      <c r="U740">
        <v>141.72999999999999</v>
      </c>
      <c r="V740">
        <v>157.99</v>
      </c>
      <c r="W740">
        <v>159.87</v>
      </c>
      <c r="X740">
        <v>142.21</v>
      </c>
      <c r="Y740">
        <v>148.72999999999999</v>
      </c>
      <c r="Z740">
        <v>154.35</v>
      </c>
      <c r="AA740">
        <v>144.38999999999999</v>
      </c>
      <c r="AB740">
        <v>153.84</v>
      </c>
      <c r="AC740">
        <v>140.62</v>
      </c>
      <c r="AD740">
        <v>159.76</v>
      </c>
      <c r="AE740">
        <v>138.13999999999999</v>
      </c>
    </row>
    <row r="741" spans="1:31">
      <c r="A741" t="s">
        <v>31</v>
      </c>
      <c r="B741" t="s">
        <v>1511</v>
      </c>
      <c r="C741" t="s">
        <v>1512</v>
      </c>
      <c r="D741" t="s">
        <v>104</v>
      </c>
      <c r="E741">
        <v>165.26</v>
      </c>
      <c r="F741">
        <v>147.74</v>
      </c>
      <c r="G741">
        <v>156.26</v>
      </c>
      <c r="H741">
        <v>139.5</v>
      </c>
      <c r="I741">
        <v>170.28</v>
      </c>
      <c r="J741">
        <v>152.19999999999999</v>
      </c>
      <c r="K741">
        <v>156.27000000000001</v>
      </c>
      <c r="L741">
        <v>155.15</v>
      </c>
      <c r="M741">
        <v>162.35</v>
      </c>
      <c r="N741">
        <v>143.74</v>
      </c>
      <c r="O741">
        <v>150.51</v>
      </c>
      <c r="P741">
        <v>151.44999999999999</v>
      </c>
      <c r="Q741">
        <v>149.26</v>
      </c>
      <c r="R741">
        <v>161.69999999999999</v>
      </c>
      <c r="S741">
        <v>144.11000000000001</v>
      </c>
      <c r="T741">
        <v>163.44999999999999</v>
      </c>
      <c r="U741">
        <v>150.63999999999999</v>
      </c>
      <c r="V741">
        <v>168.05</v>
      </c>
      <c r="W741">
        <v>170.08</v>
      </c>
      <c r="X741">
        <v>151.16</v>
      </c>
      <c r="Y741">
        <v>158.11000000000001</v>
      </c>
      <c r="Z741">
        <v>164.1</v>
      </c>
      <c r="AA741">
        <v>153.49</v>
      </c>
      <c r="AB741">
        <v>163.61000000000001</v>
      </c>
      <c r="AC741">
        <v>149.43</v>
      </c>
      <c r="AD741">
        <v>169.92</v>
      </c>
      <c r="AE741">
        <v>146.88</v>
      </c>
    </row>
    <row r="742" spans="1:31">
      <c r="A742" t="s">
        <v>31</v>
      </c>
      <c r="B742" t="s">
        <v>1513</v>
      </c>
      <c r="C742" t="s">
        <v>1514</v>
      </c>
      <c r="D742" t="s">
        <v>104</v>
      </c>
      <c r="E742">
        <v>184.86</v>
      </c>
      <c r="F742">
        <v>165.31</v>
      </c>
      <c r="G742">
        <v>174.85</v>
      </c>
      <c r="H742">
        <v>156.04</v>
      </c>
      <c r="I742">
        <v>190.58</v>
      </c>
      <c r="J742">
        <v>170.3</v>
      </c>
      <c r="K742">
        <v>174.93</v>
      </c>
      <c r="L742">
        <v>173.57</v>
      </c>
      <c r="M742">
        <v>181.65</v>
      </c>
      <c r="N742">
        <v>160.72999999999999</v>
      </c>
      <c r="O742">
        <v>168.42</v>
      </c>
      <c r="P742">
        <v>169.43</v>
      </c>
      <c r="Q742">
        <v>166.97</v>
      </c>
      <c r="R742">
        <v>180.9</v>
      </c>
      <c r="S742">
        <v>161.18</v>
      </c>
      <c r="T742">
        <v>182.78</v>
      </c>
      <c r="U742">
        <v>168.47</v>
      </c>
      <c r="V742">
        <v>188.18</v>
      </c>
      <c r="W742">
        <v>190.51</v>
      </c>
      <c r="X742">
        <v>169.09</v>
      </c>
      <c r="Y742">
        <v>176.88</v>
      </c>
      <c r="Z742">
        <v>183.64</v>
      </c>
      <c r="AA742">
        <v>171.73</v>
      </c>
      <c r="AB742">
        <v>183.16</v>
      </c>
      <c r="AC742">
        <v>167.08</v>
      </c>
      <c r="AD742">
        <v>190.28</v>
      </c>
      <c r="AE742">
        <v>164.36</v>
      </c>
    </row>
    <row r="743" spans="1:31">
      <c r="A743" t="s">
        <v>31</v>
      </c>
      <c r="B743" t="s">
        <v>1515</v>
      </c>
      <c r="C743" t="s">
        <v>1516</v>
      </c>
      <c r="D743" t="s">
        <v>104</v>
      </c>
      <c r="E743">
        <v>222.87</v>
      </c>
      <c r="F743">
        <v>199.41</v>
      </c>
      <c r="G743">
        <v>210.92</v>
      </c>
      <c r="H743">
        <v>188.07</v>
      </c>
      <c r="I743">
        <v>229.97</v>
      </c>
      <c r="J743">
        <v>205.41</v>
      </c>
      <c r="K743">
        <v>211.11</v>
      </c>
      <c r="L743">
        <v>209.28</v>
      </c>
      <c r="M743">
        <v>219.04</v>
      </c>
      <c r="N743">
        <v>193.69</v>
      </c>
      <c r="O743">
        <v>203.16</v>
      </c>
      <c r="P743">
        <v>204.3</v>
      </c>
      <c r="Q743">
        <v>201.33</v>
      </c>
      <c r="R743">
        <v>218.14</v>
      </c>
      <c r="S743">
        <v>194.29</v>
      </c>
      <c r="T743">
        <v>220.28</v>
      </c>
      <c r="U743">
        <v>203.05</v>
      </c>
      <c r="V743">
        <v>227.2</v>
      </c>
      <c r="W743">
        <v>230.13</v>
      </c>
      <c r="X743">
        <v>203.87</v>
      </c>
      <c r="Y743">
        <v>213.28</v>
      </c>
      <c r="Z743">
        <v>221.54</v>
      </c>
      <c r="AA743">
        <v>207.11</v>
      </c>
      <c r="AB743">
        <v>221.07</v>
      </c>
      <c r="AC743">
        <v>201.32</v>
      </c>
      <c r="AD743">
        <v>229.75</v>
      </c>
      <c r="AE743">
        <v>198.29</v>
      </c>
    </row>
    <row r="744" spans="1:31">
      <c r="A744" t="s">
        <v>31</v>
      </c>
      <c r="B744" t="s">
        <v>1517</v>
      </c>
      <c r="C744" t="s">
        <v>1518</v>
      </c>
      <c r="D744" t="s">
        <v>104</v>
      </c>
      <c r="E744">
        <v>27.72</v>
      </c>
      <c r="F744">
        <v>24.36</v>
      </c>
      <c r="G744">
        <v>25.77</v>
      </c>
      <c r="H744">
        <v>23.56</v>
      </c>
      <c r="I744">
        <v>27.84</v>
      </c>
      <c r="J744">
        <v>25.14</v>
      </c>
      <c r="K744">
        <v>25.36</v>
      </c>
      <c r="L744">
        <v>25.94</v>
      </c>
      <c r="M744">
        <v>27.01</v>
      </c>
      <c r="N744">
        <v>24.49</v>
      </c>
      <c r="O744">
        <v>24.81</v>
      </c>
      <c r="P744">
        <v>25.27</v>
      </c>
      <c r="Q744">
        <v>25</v>
      </c>
      <c r="R744">
        <v>26.97</v>
      </c>
      <c r="S744">
        <v>24.3</v>
      </c>
      <c r="T744">
        <v>27.71</v>
      </c>
      <c r="U744">
        <v>25.53</v>
      </c>
      <c r="V744">
        <v>26.83</v>
      </c>
      <c r="W744">
        <v>26.71</v>
      </c>
      <c r="X744">
        <v>25.31</v>
      </c>
      <c r="Y744">
        <v>26.4</v>
      </c>
      <c r="Z744">
        <v>26.92</v>
      </c>
      <c r="AA744">
        <v>25.48</v>
      </c>
      <c r="AB744">
        <v>26.38</v>
      </c>
      <c r="AC744">
        <v>25.55</v>
      </c>
      <c r="AD744">
        <v>27.07</v>
      </c>
      <c r="AE744">
        <v>24.11</v>
      </c>
    </row>
    <row r="745" spans="1:31">
      <c r="A745" t="s">
        <v>31</v>
      </c>
      <c r="B745" t="s">
        <v>1519</v>
      </c>
      <c r="C745" t="s">
        <v>1520</v>
      </c>
      <c r="D745" t="s">
        <v>104</v>
      </c>
      <c r="E745">
        <v>242.47</v>
      </c>
      <c r="F745">
        <v>216.98</v>
      </c>
      <c r="G745">
        <v>229.51</v>
      </c>
      <c r="H745">
        <v>204.6</v>
      </c>
      <c r="I745">
        <v>250.27</v>
      </c>
      <c r="J745">
        <v>223.53</v>
      </c>
      <c r="K745">
        <v>229.76</v>
      </c>
      <c r="L745">
        <v>227.69</v>
      </c>
      <c r="M745">
        <v>238.33</v>
      </c>
      <c r="N745">
        <v>210.67</v>
      </c>
      <c r="O745">
        <v>221.06</v>
      </c>
      <c r="P745">
        <v>222.28</v>
      </c>
      <c r="Q745">
        <v>219.03</v>
      </c>
      <c r="R745">
        <v>237.33</v>
      </c>
      <c r="S745">
        <v>211.36</v>
      </c>
      <c r="T745">
        <v>239.62</v>
      </c>
      <c r="U745">
        <v>220.87</v>
      </c>
      <c r="V745">
        <v>247.33</v>
      </c>
      <c r="W745">
        <v>250.55</v>
      </c>
      <c r="X745">
        <v>221.8</v>
      </c>
      <c r="Y745">
        <v>232.06</v>
      </c>
      <c r="Z745">
        <v>241.09</v>
      </c>
      <c r="AA745">
        <v>225.35</v>
      </c>
      <c r="AB745">
        <v>240.62</v>
      </c>
      <c r="AC745">
        <v>218.97</v>
      </c>
      <c r="AD745">
        <v>250.12</v>
      </c>
      <c r="AE745">
        <v>215.78</v>
      </c>
    </row>
    <row r="746" spans="1:31">
      <c r="A746" t="s">
        <v>31</v>
      </c>
      <c r="B746" t="s">
        <v>1521</v>
      </c>
      <c r="C746" t="s">
        <v>1522</v>
      </c>
      <c r="D746" t="s">
        <v>104</v>
      </c>
      <c r="E746">
        <v>280.41000000000003</v>
      </c>
      <c r="F746">
        <v>251.05</v>
      </c>
      <c r="G746">
        <v>265.52999999999997</v>
      </c>
      <c r="H746">
        <v>236.6</v>
      </c>
      <c r="I746">
        <v>289.58999999999997</v>
      </c>
      <c r="J746">
        <v>258.60000000000002</v>
      </c>
      <c r="K746">
        <v>265.89999999999998</v>
      </c>
      <c r="L746">
        <v>263.37</v>
      </c>
      <c r="M746">
        <v>275.70999999999998</v>
      </c>
      <c r="N746">
        <v>243.6</v>
      </c>
      <c r="O746">
        <v>255.76</v>
      </c>
      <c r="P746">
        <v>257.11</v>
      </c>
      <c r="Q746">
        <v>253.32</v>
      </c>
      <c r="R746">
        <v>274.52</v>
      </c>
      <c r="S746">
        <v>244.43</v>
      </c>
      <c r="T746">
        <v>277.10000000000002</v>
      </c>
      <c r="U746">
        <v>255.41</v>
      </c>
      <c r="V746">
        <v>286.32</v>
      </c>
      <c r="W746">
        <v>290.14</v>
      </c>
      <c r="X746">
        <v>256.52999999999997</v>
      </c>
      <c r="Y746">
        <v>268.39999999999998</v>
      </c>
      <c r="Z746">
        <v>278.95999999999998</v>
      </c>
      <c r="AA746">
        <v>260.7</v>
      </c>
      <c r="AB746">
        <v>278.51</v>
      </c>
      <c r="AC746">
        <v>253.17</v>
      </c>
      <c r="AD746">
        <v>289.55</v>
      </c>
      <c r="AE746">
        <v>249.67</v>
      </c>
    </row>
    <row r="747" spans="1:31">
      <c r="A747" t="s">
        <v>31</v>
      </c>
      <c r="B747" t="s">
        <v>1523</v>
      </c>
      <c r="C747" t="s">
        <v>1524</v>
      </c>
      <c r="D747" t="s">
        <v>104</v>
      </c>
      <c r="E747">
        <v>19.43</v>
      </c>
      <c r="F747">
        <v>15.12</v>
      </c>
      <c r="G747">
        <v>21.64</v>
      </c>
      <c r="H747">
        <v>15.22</v>
      </c>
      <c r="I747">
        <v>25.27</v>
      </c>
      <c r="J747">
        <v>16</v>
      </c>
      <c r="K747">
        <v>18.05</v>
      </c>
      <c r="L747">
        <v>20.440000000000001</v>
      </c>
      <c r="M747">
        <v>20.37</v>
      </c>
      <c r="N747">
        <v>14.82</v>
      </c>
      <c r="O747">
        <v>17.39</v>
      </c>
      <c r="P747">
        <v>20.190000000000001</v>
      </c>
      <c r="Q747">
        <v>16.34</v>
      </c>
      <c r="R747">
        <v>19.440000000000001</v>
      </c>
      <c r="S747">
        <v>15.91</v>
      </c>
      <c r="T747">
        <v>20.78</v>
      </c>
      <c r="U747">
        <v>17.760000000000002</v>
      </c>
      <c r="V747">
        <v>22</v>
      </c>
      <c r="W747">
        <v>25.16</v>
      </c>
      <c r="X747">
        <v>18.649999999999999</v>
      </c>
      <c r="Y747">
        <v>20.64</v>
      </c>
      <c r="Z747">
        <v>19.21</v>
      </c>
      <c r="AA747">
        <v>20.329999999999998</v>
      </c>
      <c r="AB747">
        <v>20.350000000000001</v>
      </c>
      <c r="AC747">
        <v>17.350000000000001</v>
      </c>
      <c r="AD747">
        <v>22.88</v>
      </c>
      <c r="AE747">
        <v>15.73</v>
      </c>
    </row>
    <row r="748" spans="1:31">
      <c r="A748" t="s">
        <v>31</v>
      </c>
      <c r="B748" t="s">
        <v>1525</v>
      </c>
      <c r="C748" t="s">
        <v>1526</v>
      </c>
      <c r="D748" t="s">
        <v>104</v>
      </c>
      <c r="E748">
        <v>28.26</v>
      </c>
      <c r="F748">
        <v>22</v>
      </c>
      <c r="G748">
        <v>31.48</v>
      </c>
      <c r="H748">
        <v>22.14</v>
      </c>
      <c r="I748">
        <v>36.76</v>
      </c>
      <c r="J748">
        <v>23.28</v>
      </c>
      <c r="K748">
        <v>26.25</v>
      </c>
      <c r="L748">
        <v>29.74</v>
      </c>
      <c r="M748">
        <v>29.63</v>
      </c>
      <c r="N748">
        <v>21.56</v>
      </c>
      <c r="O748">
        <v>25.29</v>
      </c>
      <c r="P748">
        <v>29.37</v>
      </c>
      <c r="Q748">
        <v>23.77</v>
      </c>
      <c r="R748">
        <v>28.28</v>
      </c>
      <c r="S748">
        <v>23.15</v>
      </c>
      <c r="T748">
        <v>30.23</v>
      </c>
      <c r="U748">
        <v>25.83</v>
      </c>
      <c r="V748">
        <v>32.01</v>
      </c>
      <c r="W748">
        <v>36.6</v>
      </c>
      <c r="X748">
        <v>27.12</v>
      </c>
      <c r="Y748">
        <v>30.02</v>
      </c>
      <c r="Z748">
        <v>27.95</v>
      </c>
      <c r="AA748">
        <v>29.58</v>
      </c>
      <c r="AB748">
        <v>29.61</v>
      </c>
      <c r="AC748">
        <v>25.25</v>
      </c>
      <c r="AD748">
        <v>33.28</v>
      </c>
      <c r="AE748">
        <v>22.88</v>
      </c>
    </row>
    <row r="749" spans="1:31">
      <c r="A749" t="s">
        <v>31</v>
      </c>
      <c r="B749" t="s">
        <v>1527</v>
      </c>
      <c r="C749" t="s">
        <v>1528</v>
      </c>
      <c r="D749" t="s">
        <v>104</v>
      </c>
      <c r="E749">
        <v>31.79</v>
      </c>
      <c r="F749">
        <v>24.74</v>
      </c>
      <c r="G749">
        <v>35.42</v>
      </c>
      <c r="H749">
        <v>24.91</v>
      </c>
      <c r="I749">
        <v>41.35</v>
      </c>
      <c r="J749">
        <v>26.19</v>
      </c>
      <c r="K749">
        <v>29.54</v>
      </c>
      <c r="L749">
        <v>33.450000000000003</v>
      </c>
      <c r="M749">
        <v>33.33</v>
      </c>
      <c r="N749">
        <v>24.26</v>
      </c>
      <c r="O749">
        <v>28.45</v>
      </c>
      <c r="P749">
        <v>33.04</v>
      </c>
      <c r="Q749">
        <v>26.75</v>
      </c>
      <c r="R749">
        <v>31.81</v>
      </c>
      <c r="S749">
        <v>26.04</v>
      </c>
      <c r="T749">
        <v>34.01</v>
      </c>
      <c r="U749">
        <v>29.07</v>
      </c>
      <c r="V749">
        <v>36</v>
      </c>
      <c r="W749">
        <v>41.18</v>
      </c>
      <c r="X749">
        <v>30.51</v>
      </c>
      <c r="Y749">
        <v>33.78</v>
      </c>
      <c r="Z749">
        <v>31.44</v>
      </c>
      <c r="AA749">
        <v>33.28</v>
      </c>
      <c r="AB749">
        <v>33.32</v>
      </c>
      <c r="AC749">
        <v>28.41</v>
      </c>
      <c r="AD749">
        <v>37.44</v>
      </c>
      <c r="AE749">
        <v>25.75</v>
      </c>
    </row>
    <row r="750" spans="1:31">
      <c r="A750" t="s">
        <v>31</v>
      </c>
      <c r="B750" t="s">
        <v>1529</v>
      </c>
      <c r="C750" t="s">
        <v>1530</v>
      </c>
      <c r="D750" t="s">
        <v>104</v>
      </c>
      <c r="E750">
        <v>3.52</v>
      </c>
      <c r="F750">
        <v>2.74</v>
      </c>
      <c r="G750">
        <v>3.93</v>
      </c>
      <c r="H750">
        <v>2.76</v>
      </c>
      <c r="I750">
        <v>4.59</v>
      </c>
      <c r="J750">
        <v>2.9</v>
      </c>
      <c r="K750">
        <v>3.27</v>
      </c>
      <c r="L750">
        <v>3.71</v>
      </c>
      <c r="M750">
        <v>3.69</v>
      </c>
      <c r="N750">
        <v>2.68</v>
      </c>
      <c r="O750">
        <v>3.15</v>
      </c>
      <c r="P750">
        <v>3.66</v>
      </c>
      <c r="Q750">
        <v>2.96</v>
      </c>
      <c r="R750">
        <v>3.53</v>
      </c>
      <c r="S750">
        <v>2.88</v>
      </c>
      <c r="T750">
        <v>3.77</v>
      </c>
      <c r="U750">
        <v>3.22</v>
      </c>
      <c r="V750">
        <v>3.99</v>
      </c>
      <c r="W750">
        <v>4.57</v>
      </c>
      <c r="X750">
        <v>3.38</v>
      </c>
      <c r="Y750">
        <v>3.75</v>
      </c>
      <c r="Z750">
        <v>3.49</v>
      </c>
      <c r="AA750">
        <v>3.69</v>
      </c>
      <c r="AB750">
        <v>3.69</v>
      </c>
      <c r="AC750">
        <v>3.15</v>
      </c>
      <c r="AD750">
        <v>4.1500000000000004</v>
      </c>
      <c r="AE750">
        <v>2.85</v>
      </c>
    </row>
    <row r="751" spans="1:31">
      <c r="A751" t="s">
        <v>31</v>
      </c>
      <c r="B751" t="s">
        <v>1531</v>
      </c>
      <c r="C751" t="s">
        <v>1532</v>
      </c>
      <c r="D751" t="s">
        <v>104</v>
      </c>
      <c r="E751">
        <v>35.32</v>
      </c>
      <c r="F751">
        <v>27.5</v>
      </c>
      <c r="G751">
        <v>39.35</v>
      </c>
      <c r="H751">
        <v>27.68</v>
      </c>
      <c r="I751">
        <v>45.95</v>
      </c>
      <c r="J751">
        <v>29.1</v>
      </c>
      <c r="K751">
        <v>32.82</v>
      </c>
      <c r="L751">
        <v>37.17</v>
      </c>
      <c r="M751">
        <v>37.03</v>
      </c>
      <c r="N751">
        <v>26.95</v>
      </c>
      <c r="O751">
        <v>31.62</v>
      </c>
      <c r="P751">
        <v>36.71</v>
      </c>
      <c r="Q751">
        <v>29.72</v>
      </c>
      <c r="R751">
        <v>35.35</v>
      </c>
      <c r="S751">
        <v>28.93</v>
      </c>
      <c r="T751">
        <v>37.79</v>
      </c>
      <c r="U751">
        <v>32.29</v>
      </c>
      <c r="V751">
        <v>40.01</v>
      </c>
      <c r="W751">
        <v>45.75</v>
      </c>
      <c r="X751">
        <v>33.9</v>
      </c>
      <c r="Y751">
        <v>37.53</v>
      </c>
      <c r="Z751">
        <v>34.94</v>
      </c>
      <c r="AA751">
        <v>36.979999999999997</v>
      </c>
      <c r="AB751">
        <v>37.020000000000003</v>
      </c>
      <c r="AC751">
        <v>31.57</v>
      </c>
      <c r="AD751">
        <v>41.6</v>
      </c>
      <c r="AE751">
        <v>28.61</v>
      </c>
    </row>
    <row r="752" spans="1:31">
      <c r="A752" t="s">
        <v>31</v>
      </c>
      <c r="B752" t="s">
        <v>1533</v>
      </c>
      <c r="C752" t="s">
        <v>1534</v>
      </c>
      <c r="D752" t="s">
        <v>104</v>
      </c>
      <c r="E752">
        <v>39.74</v>
      </c>
      <c r="F752">
        <v>30.94</v>
      </c>
      <c r="G752">
        <v>44.28</v>
      </c>
      <c r="H752">
        <v>31.14</v>
      </c>
      <c r="I752">
        <v>51.7</v>
      </c>
      <c r="J752">
        <v>32.74</v>
      </c>
      <c r="K752">
        <v>36.92</v>
      </c>
      <c r="L752">
        <v>41.81</v>
      </c>
      <c r="M752">
        <v>41.66</v>
      </c>
      <c r="N752">
        <v>30.32</v>
      </c>
      <c r="O752">
        <v>35.57</v>
      </c>
      <c r="P752">
        <v>41.3</v>
      </c>
      <c r="Q752">
        <v>33.44</v>
      </c>
      <c r="R752">
        <v>39.78</v>
      </c>
      <c r="S752">
        <v>32.56</v>
      </c>
      <c r="T752">
        <v>42.52</v>
      </c>
      <c r="U752">
        <v>36.33</v>
      </c>
      <c r="V752">
        <v>45.01</v>
      </c>
      <c r="W752">
        <v>51.47</v>
      </c>
      <c r="X752">
        <v>38.15</v>
      </c>
      <c r="Y752">
        <v>42.23</v>
      </c>
      <c r="Z752">
        <v>39.31</v>
      </c>
      <c r="AA752">
        <v>41.6</v>
      </c>
      <c r="AB752">
        <v>41.65</v>
      </c>
      <c r="AC752">
        <v>35.51</v>
      </c>
      <c r="AD752">
        <v>46.8</v>
      </c>
      <c r="AE752">
        <v>32.18</v>
      </c>
    </row>
    <row r="753" spans="1:31">
      <c r="A753" t="s">
        <v>31</v>
      </c>
      <c r="B753" t="s">
        <v>1535</v>
      </c>
      <c r="C753" t="s">
        <v>1536</v>
      </c>
      <c r="D753" t="s">
        <v>104</v>
      </c>
      <c r="E753">
        <v>44.16</v>
      </c>
      <c r="F753">
        <v>34.380000000000003</v>
      </c>
      <c r="G753">
        <v>49.19</v>
      </c>
      <c r="H753">
        <v>34.61</v>
      </c>
      <c r="I753">
        <v>57.45</v>
      </c>
      <c r="J753">
        <v>36.380000000000003</v>
      </c>
      <c r="K753">
        <v>41.02</v>
      </c>
      <c r="L753">
        <v>46.46</v>
      </c>
      <c r="M753">
        <v>46.3</v>
      </c>
      <c r="N753">
        <v>33.69</v>
      </c>
      <c r="O753">
        <v>39.520000000000003</v>
      </c>
      <c r="P753">
        <v>45.89</v>
      </c>
      <c r="Q753">
        <v>37.15</v>
      </c>
      <c r="R753">
        <v>44.19</v>
      </c>
      <c r="S753">
        <v>36.18</v>
      </c>
      <c r="T753">
        <v>47.24</v>
      </c>
      <c r="U753">
        <v>40.369999999999997</v>
      </c>
      <c r="V753">
        <v>50.01</v>
      </c>
      <c r="W753">
        <v>57.2</v>
      </c>
      <c r="X753">
        <v>42.38</v>
      </c>
      <c r="Y753">
        <v>46.92</v>
      </c>
      <c r="Z753">
        <v>43.67</v>
      </c>
      <c r="AA753">
        <v>46.22</v>
      </c>
      <c r="AB753">
        <v>46.27</v>
      </c>
      <c r="AC753">
        <v>39.46</v>
      </c>
      <c r="AD753">
        <v>52.01</v>
      </c>
      <c r="AE753">
        <v>35.76</v>
      </c>
    </row>
    <row r="754" spans="1:31">
      <c r="A754" t="s">
        <v>31</v>
      </c>
      <c r="B754" t="s">
        <v>1537</v>
      </c>
      <c r="C754" t="s">
        <v>1538</v>
      </c>
      <c r="D754" t="s">
        <v>104</v>
      </c>
      <c r="E754">
        <v>49.46</v>
      </c>
      <c r="F754">
        <v>38.5</v>
      </c>
      <c r="G754">
        <v>55.1</v>
      </c>
      <c r="H754">
        <v>38.76</v>
      </c>
      <c r="I754">
        <v>64.34</v>
      </c>
      <c r="J754">
        <v>40.74</v>
      </c>
      <c r="K754">
        <v>45.95</v>
      </c>
      <c r="L754">
        <v>52.03</v>
      </c>
      <c r="M754">
        <v>51.85</v>
      </c>
      <c r="N754">
        <v>37.74</v>
      </c>
      <c r="O754">
        <v>44.27</v>
      </c>
      <c r="P754">
        <v>51.4</v>
      </c>
      <c r="Q754">
        <v>41.61</v>
      </c>
      <c r="R754">
        <v>49.5</v>
      </c>
      <c r="S754">
        <v>40.520000000000003</v>
      </c>
      <c r="T754">
        <v>52.91</v>
      </c>
      <c r="U754">
        <v>45.21</v>
      </c>
      <c r="V754">
        <v>56.01</v>
      </c>
      <c r="W754">
        <v>64.06</v>
      </c>
      <c r="X754">
        <v>47.47</v>
      </c>
      <c r="Y754">
        <v>52.55</v>
      </c>
      <c r="Z754">
        <v>48.92</v>
      </c>
      <c r="AA754">
        <v>51.77</v>
      </c>
      <c r="AB754">
        <v>51.82</v>
      </c>
      <c r="AC754">
        <v>44.19</v>
      </c>
      <c r="AD754">
        <v>58.25</v>
      </c>
      <c r="AE754">
        <v>40.049999999999997</v>
      </c>
    </row>
    <row r="755" spans="1:31">
      <c r="A755" t="s">
        <v>31</v>
      </c>
      <c r="B755" t="s">
        <v>1539</v>
      </c>
      <c r="C755" t="s">
        <v>1540</v>
      </c>
      <c r="D755" t="s">
        <v>104</v>
      </c>
      <c r="E755">
        <v>55.64</v>
      </c>
      <c r="F755">
        <v>43.31</v>
      </c>
      <c r="G755">
        <v>61.99</v>
      </c>
      <c r="H755">
        <v>43.6</v>
      </c>
      <c r="I755">
        <v>72.39</v>
      </c>
      <c r="J755">
        <v>45.84</v>
      </c>
      <c r="K755">
        <v>51.69</v>
      </c>
      <c r="L755">
        <v>58.54</v>
      </c>
      <c r="M755">
        <v>58.34</v>
      </c>
      <c r="N755">
        <v>42.46</v>
      </c>
      <c r="O755">
        <v>49.8</v>
      </c>
      <c r="P755">
        <v>57.83</v>
      </c>
      <c r="Q755">
        <v>46.81</v>
      </c>
      <c r="R755">
        <v>55.69</v>
      </c>
      <c r="S755">
        <v>45.59</v>
      </c>
      <c r="T755">
        <v>59.53</v>
      </c>
      <c r="U755">
        <v>50.86</v>
      </c>
      <c r="V755">
        <v>63.02</v>
      </c>
      <c r="W755">
        <v>72.069999999999993</v>
      </c>
      <c r="X755">
        <v>53.41</v>
      </c>
      <c r="Y755">
        <v>59.13</v>
      </c>
      <c r="Z755">
        <v>55.03</v>
      </c>
      <c r="AA755">
        <v>58.24</v>
      </c>
      <c r="AB755">
        <v>58.31</v>
      </c>
      <c r="AC755">
        <v>49.73</v>
      </c>
      <c r="AD755">
        <v>65.53</v>
      </c>
      <c r="AE755">
        <v>45.06</v>
      </c>
    </row>
    <row r="756" spans="1:31">
      <c r="A756" t="s">
        <v>31</v>
      </c>
      <c r="B756" t="s">
        <v>1541</v>
      </c>
      <c r="C756" t="s">
        <v>1542</v>
      </c>
      <c r="D756" t="s">
        <v>104</v>
      </c>
      <c r="E756">
        <v>5.65</v>
      </c>
      <c r="F756">
        <v>4.3899999999999997</v>
      </c>
      <c r="G756">
        <v>6.29</v>
      </c>
      <c r="H756">
        <v>4.42</v>
      </c>
      <c r="I756">
        <v>7.35</v>
      </c>
      <c r="J756">
        <v>4.6500000000000004</v>
      </c>
      <c r="K756">
        <v>5.24</v>
      </c>
      <c r="L756">
        <v>5.94</v>
      </c>
      <c r="M756">
        <v>5.92</v>
      </c>
      <c r="N756">
        <v>4.3</v>
      </c>
      <c r="O756">
        <v>5.05</v>
      </c>
      <c r="P756">
        <v>5.86</v>
      </c>
      <c r="Q756">
        <v>4.75</v>
      </c>
      <c r="R756">
        <v>5.65</v>
      </c>
      <c r="S756">
        <v>4.62</v>
      </c>
      <c r="T756">
        <v>6.04</v>
      </c>
      <c r="U756">
        <v>5.16</v>
      </c>
      <c r="V756">
        <v>6.4</v>
      </c>
      <c r="W756">
        <v>7.31</v>
      </c>
      <c r="X756">
        <v>5.41</v>
      </c>
      <c r="Y756">
        <v>6</v>
      </c>
      <c r="Z756">
        <v>5.59</v>
      </c>
      <c r="AA756">
        <v>5.91</v>
      </c>
      <c r="AB756">
        <v>5.91</v>
      </c>
      <c r="AC756">
        <v>5.04</v>
      </c>
      <c r="AD756">
        <v>6.65</v>
      </c>
      <c r="AE756">
        <v>4.57</v>
      </c>
    </row>
    <row r="757" spans="1:31">
      <c r="A757" t="s">
        <v>31</v>
      </c>
      <c r="B757" t="s">
        <v>1543</v>
      </c>
      <c r="C757" t="s">
        <v>1544</v>
      </c>
      <c r="D757" t="s">
        <v>104</v>
      </c>
      <c r="E757">
        <v>62.71</v>
      </c>
      <c r="F757">
        <v>48.81</v>
      </c>
      <c r="G757">
        <v>69.86</v>
      </c>
      <c r="H757">
        <v>49.14</v>
      </c>
      <c r="I757">
        <v>81.58</v>
      </c>
      <c r="J757">
        <v>51.66</v>
      </c>
      <c r="K757">
        <v>58.26</v>
      </c>
      <c r="L757">
        <v>65.98</v>
      </c>
      <c r="M757">
        <v>65.739999999999995</v>
      </c>
      <c r="N757">
        <v>47.85</v>
      </c>
      <c r="O757">
        <v>56.13</v>
      </c>
      <c r="P757">
        <v>65.17</v>
      </c>
      <c r="Q757">
        <v>52.76</v>
      </c>
      <c r="R757">
        <v>62.76</v>
      </c>
      <c r="S757">
        <v>51.38</v>
      </c>
      <c r="T757">
        <v>67.09</v>
      </c>
      <c r="U757">
        <v>57.33</v>
      </c>
      <c r="V757">
        <v>71.02</v>
      </c>
      <c r="W757">
        <v>81.22</v>
      </c>
      <c r="X757">
        <v>60.19</v>
      </c>
      <c r="Y757">
        <v>66.64</v>
      </c>
      <c r="Z757">
        <v>62.03</v>
      </c>
      <c r="AA757">
        <v>65.64</v>
      </c>
      <c r="AB757">
        <v>65.709999999999994</v>
      </c>
      <c r="AC757">
        <v>56.04</v>
      </c>
      <c r="AD757">
        <v>73.86</v>
      </c>
      <c r="AE757">
        <v>50.78</v>
      </c>
    </row>
    <row r="758" spans="1:31">
      <c r="A758" t="s">
        <v>31</v>
      </c>
      <c r="B758" t="s">
        <v>1545</v>
      </c>
      <c r="C758" t="s">
        <v>1546</v>
      </c>
      <c r="D758" t="s">
        <v>104</v>
      </c>
      <c r="E758">
        <v>70.66</v>
      </c>
      <c r="F758">
        <v>55</v>
      </c>
      <c r="G758">
        <v>78.72</v>
      </c>
      <c r="H758">
        <v>55.37</v>
      </c>
      <c r="I758">
        <v>91.92</v>
      </c>
      <c r="J758">
        <v>58.21</v>
      </c>
      <c r="K758">
        <v>65.650000000000006</v>
      </c>
      <c r="L758">
        <v>74.34</v>
      </c>
      <c r="M758">
        <v>74.069999999999993</v>
      </c>
      <c r="N758">
        <v>53.92</v>
      </c>
      <c r="O758">
        <v>63.25</v>
      </c>
      <c r="P758">
        <v>73.430000000000007</v>
      </c>
      <c r="Q758">
        <v>59.44</v>
      </c>
      <c r="R758">
        <v>70.709999999999994</v>
      </c>
      <c r="S758">
        <v>57.89</v>
      </c>
      <c r="T758">
        <v>75.59</v>
      </c>
      <c r="U758">
        <v>64.599999999999994</v>
      </c>
      <c r="V758">
        <v>80.02</v>
      </c>
      <c r="W758">
        <v>91.52</v>
      </c>
      <c r="X758">
        <v>67.819999999999993</v>
      </c>
      <c r="Y758">
        <v>75.08</v>
      </c>
      <c r="Z758">
        <v>69.89</v>
      </c>
      <c r="AA758">
        <v>73.97</v>
      </c>
      <c r="AB758">
        <v>74.040000000000006</v>
      </c>
      <c r="AC758">
        <v>63.14</v>
      </c>
      <c r="AD758">
        <v>83.23</v>
      </c>
      <c r="AE758">
        <v>57.22</v>
      </c>
    </row>
    <row r="759" spans="1:31">
      <c r="A759" t="s">
        <v>31</v>
      </c>
      <c r="B759" t="s">
        <v>1547</v>
      </c>
      <c r="C759" t="s">
        <v>1548</v>
      </c>
      <c r="D759" t="s">
        <v>104</v>
      </c>
      <c r="E759">
        <v>11.12</v>
      </c>
      <c r="F759">
        <v>8.65</v>
      </c>
      <c r="G759">
        <v>12.39</v>
      </c>
      <c r="H759">
        <v>8.7100000000000009</v>
      </c>
      <c r="I759">
        <v>14.47</v>
      </c>
      <c r="J759">
        <v>9.16</v>
      </c>
      <c r="K759">
        <v>10.33</v>
      </c>
      <c r="L759">
        <v>11.7</v>
      </c>
      <c r="M759">
        <v>11.66</v>
      </c>
      <c r="N759">
        <v>8.49</v>
      </c>
      <c r="O759">
        <v>9.9499999999999993</v>
      </c>
      <c r="P759">
        <v>11.56</v>
      </c>
      <c r="Q759">
        <v>9.36</v>
      </c>
      <c r="R759">
        <v>11.13</v>
      </c>
      <c r="S759">
        <v>9.11</v>
      </c>
      <c r="T759">
        <v>11.9</v>
      </c>
      <c r="U759">
        <v>10.16</v>
      </c>
      <c r="V759">
        <v>12.6</v>
      </c>
      <c r="W759">
        <v>14.4</v>
      </c>
      <c r="X759">
        <v>10.67</v>
      </c>
      <c r="Y759">
        <v>11.81</v>
      </c>
      <c r="Z759">
        <v>11</v>
      </c>
      <c r="AA759">
        <v>11.64</v>
      </c>
      <c r="AB759">
        <v>11.65</v>
      </c>
      <c r="AC759">
        <v>9.94</v>
      </c>
      <c r="AD759">
        <v>13.1</v>
      </c>
      <c r="AE759">
        <v>9.01</v>
      </c>
    </row>
    <row r="760" spans="1:31">
      <c r="A760" t="s">
        <v>31</v>
      </c>
      <c r="B760" t="s">
        <v>1549</v>
      </c>
      <c r="C760" t="s">
        <v>1550</v>
      </c>
      <c r="D760" t="s">
        <v>104</v>
      </c>
      <c r="E760">
        <v>15.89</v>
      </c>
      <c r="F760">
        <v>12.36</v>
      </c>
      <c r="G760">
        <v>17.71</v>
      </c>
      <c r="H760">
        <v>12.45</v>
      </c>
      <c r="I760">
        <v>20.67</v>
      </c>
      <c r="J760">
        <v>13.09</v>
      </c>
      <c r="K760">
        <v>14.77</v>
      </c>
      <c r="L760">
        <v>16.71</v>
      </c>
      <c r="M760">
        <v>16.66</v>
      </c>
      <c r="N760">
        <v>12.12</v>
      </c>
      <c r="O760">
        <v>14.22</v>
      </c>
      <c r="P760">
        <v>16.52</v>
      </c>
      <c r="Q760">
        <v>13.37</v>
      </c>
      <c r="R760">
        <v>15.9</v>
      </c>
      <c r="S760">
        <v>13.01</v>
      </c>
      <c r="T760">
        <v>17</v>
      </c>
      <c r="U760">
        <v>14.53</v>
      </c>
      <c r="V760">
        <v>18</v>
      </c>
      <c r="W760">
        <v>20.59</v>
      </c>
      <c r="X760">
        <v>15.25</v>
      </c>
      <c r="Y760">
        <v>16.88</v>
      </c>
      <c r="Z760">
        <v>15.71</v>
      </c>
      <c r="AA760">
        <v>16.63</v>
      </c>
      <c r="AB760">
        <v>16.649999999999999</v>
      </c>
      <c r="AC760">
        <v>14.2</v>
      </c>
      <c r="AD760">
        <v>18.71</v>
      </c>
      <c r="AE760">
        <v>12.87</v>
      </c>
    </row>
    <row r="761" spans="1:31">
      <c r="A761" t="s">
        <v>31</v>
      </c>
      <c r="B761" t="s">
        <v>1551</v>
      </c>
      <c r="C761" t="s">
        <v>1552</v>
      </c>
      <c r="D761" t="s">
        <v>104</v>
      </c>
      <c r="E761">
        <v>48.25</v>
      </c>
      <c r="F761">
        <v>42.76</v>
      </c>
      <c r="G761">
        <v>45.23</v>
      </c>
      <c r="H761">
        <v>40.840000000000003</v>
      </c>
      <c r="I761">
        <v>49.07</v>
      </c>
      <c r="J761">
        <v>44.08</v>
      </c>
      <c r="K761">
        <v>44.89</v>
      </c>
      <c r="L761">
        <v>45.21</v>
      </c>
      <c r="M761">
        <v>47.2</v>
      </c>
      <c r="N761">
        <v>42.27</v>
      </c>
      <c r="O761">
        <v>43.55</v>
      </c>
      <c r="P761">
        <v>44.1</v>
      </c>
      <c r="Q761">
        <v>43.54</v>
      </c>
      <c r="R761">
        <v>47.06</v>
      </c>
      <c r="S761">
        <v>42.18</v>
      </c>
      <c r="T761">
        <v>47.95</v>
      </c>
      <c r="U761">
        <v>44.19</v>
      </c>
      <c r="V761">
        <v>47.91</v>
      </c>
      <c r="W761">
        <v>48.09</v>
      </c>
      <c r="X761">
        <v>44.08</v>
      </c>
      <c r="Y761">
        <v>46.04</v>
      </c>
      <c r="Z761">
        <v>47.39</v>
      </c>
      <c r="AA761">
        <v>44.56</v>
      </c>
      <c r="AB761">
        <v>46.85</v>
      </c>
      <c r="AC761">
        <v>44.03</v>
      </c>
      <c r="AD761">
        <v>48.38</v>
      </c>
      <c r="AE761">
        <v>42.41</v>
      </c>
    </row>
    <row r="762" spans="1:31">
      <c r="A762" t="s">
        <v>31</v>
      </c>
      <c r="B762" t="s">
        <v>1553</v>
      </c>
      <c r="C762" t="s">
        <v>1554</v>
      </c>
      <c r="D762" t="s">
        <v>104</v>
      </c>
      <c r="E762">
        <v>585.11</v>
      </c>
      <c r="F762">
        <v>524.37</v>
      </c>
      <c r="G762">
        <v>554.61</v>
      </c>
      <c r="H762">
        <v>493.5</v>
      </c>
      <c r="I762">
        <v>605.17999999999995</v>
      </c>
      <c r="J762">
        <v>540.07000000000005</v>
      </c>
      <c r="K762">
        <v>555.9</v>
      </c>
      <c r="L762">
        <v>549.63</v>
      </c>
      <c r="M762">
        <v>575.54</v>
      </c>
      <c r="N762">
        <v>507.8</v>
      </c>
      <c r="O762">
        <v>534.23</v>
      </c>
      <c r="P762">
        <v>536.64</v>
      </c>
      <c r="Q762">
        <v>528.62</v>
      </c>
      <c r="R762">
        <v>573</v>
      </c>
      <c r="S762">
        <v>509.86</v>
      </c>
      <c r="T762">
        <v>577.77</v>
      </c>
      <c r="U762">
        <v>532.58000000000004</v>
      </c>
      <c r="V762">
        <v>599.15</v>
      </c>
      <c r="W762">
        <v>607.75</v>
      </c>
      <c r="X762">
        <v>535.34</v>
      </c>
      <c r="Y762">
        <v>560.19000000000005</v>
      </c>
      <c r="Z762">
        <v>582.80999999999995</v>
      </c>
      <c r="AA762">
        <v>544.27</v>
      </c>
      <c r="AB762">
        <v>582.48</v>
      </c>
      <c r="AC762">
        <v>527.6</v>
      </c>
      <c r="AD762">
        <v>606.01</v>
      </c>
      <c r="AE762">
        <v>521.62</v>
      </c>
    </row>
    <row r="763" spans="1:31">
      <c r="A763" t="s">
        <v>31</v>
      </c>
      <c r="B763" t="s">
        <v>1555</v>
      </c>
      <c r="C763" t="s">
        <v>1556</v>
      </c>
      <c r="D763" t="s">
        <v>104</v>
      </c>
      <c r="E763">
        <v>700.31</v>
      </c>
      <c r="F763">
        <v>627.73</v>
      </c>
      <c r="G763">
        <v>663.93</v>
      </c>
      <c r="H763">
        <v>590.64</v>
      </c>
      <c r="I763">
        <v>724.53</v>
      </c>
      <c r="J763">
        <v>646.51</v>
      </c>
      <c r="K763">
        <v>665.57</v>
      </c>
      <c r="L763">
        <v>657.87</v>
      </c>
      <c r="M763">
        <v>688.92</v>
      </c>
      <c r="N763">
        <v>607.70000000000005</v>
      </c>
      <c r="O763">
        <v>639.54</v>
      </c>
      <c r="P763">
        <v>642.32000000000005</v>
      </c>
      <c r="Q763">
        <v>632.72</v>
      </c>
      <c r="R763">
        <v>685.86</v>
      </c>
      <c r="S763">
        <v>610.21</v>
      </c>
      <c r="T763">
        <v>691.46</v>
      </c>
      <c r="U763">
        <v>637.39</v>
      </c>
      <c r="V763">
        <v>717.44</v>
      </c>
      <c r="W763">
        <v>727.86</v>
      </c>
      <c r="X763">
        <v>640.77</v>
      </c>
      <c r="Y763">
        <v>670.53</v>
      </c>
      <c r="Z763">
        <v>697.72</v>
      </c>
      <c r="AA763">
        <v>651.51</v>
      </c>
      <c r="AB763">
        <v>697.43</v>
      </c>
      <c r="AC763">
        <v>631.37</v>
      </c>
      <c r="AD763">
        <v>725.68</v>
      </c>
      <c r="AE763">
        <v>624.47</v>
      </c>
    </row>
    <row r="764" spans="1:31">
      <c r="A764" t="s">
        <v>31</v>
      </c>
      <c r="B764" t="s">
        <v>1557</v>
      </c>
      <c r="C764" t="s">
        <v>1558</v>
      </c>
      <c r="D764" t="s">
        <v>104</v>
      </c>
      <c r="E764">
        <v>67.849999999999994</v>
      </c>
      <c r="F764">
        <v>60.34</v>
      </c>
      <c r="G764">
        <v>63.83</v>
      </c>
      <c r="H764">
        <v>57.38</v>
      </c>
      <c r="I764">
        <v>69.38</v>
      </c>
      <c r="J764">
        <v>62.19</v>
      </c>
      <c r="K764">
        <v>63.54</v>
      </c>
      <c r="L764">
        <v>63.62</v>
      </c>
      <c r="M764">
        <v>66.489999999999995</v>
      </c>
      <c r="N764">
        <v>59.26</v>
      </c>
      <c r="O764">
        <v>61.46</v>
      </c>
      <c r="P764">
        <v>62.07</v>
      </c>
      <c r="Q764">
        <v>61.25</v>
      </c>
      <c r="R764">
        <v>66.27</v>
      </c>
      <c r="S764">
        <v>59.24</v>
      </c>
      <c r="T764">
        <v>67.290000000000006</v>
      </c>
      <c r="U764">
        <v>62.02</v>
      </c>
      <c r="V764">
        <v>68.02</v>
      </c>
      <c r="W764">
        <v>68.510000000000005</v>
      </c>
      <c r="X764">
        <v>62</v>
      </c>
      <c r="Y764">
        <v>64.81</v>
      </c>
      <c r="Z764">
        <v>66.94</v>
      </c>
      <c r="AA764">
        <v>62.81</v>
      </c>
      <c r="AB764">
        <v>66.400000000000006</v>
      </c>
      <c r="AC764">
        <v>61.69</v>
      </c>
      <c r="AD764">
        <v>68.73</v>
      </c>
      <c r="AE764">
        <v>59.91</v>
      </c>
    </row>
    <row r="765" spans="1:31">
      <c r="A765" t="s">
        <v>31</v>
      </c>
      <c r="B765" t="s">
        <v>1559</v>
      </c>
      <c r="C765" t="s">
        <v>1560</v>
      </c>
      <c r="D765" t="s">
        <v>104</v>
      </c>
      <c r="E765">
        <v>87.44</v>
      </c>
      <c r="F765">
        <v>77.92</v>
      </c>
      <c r="G765">
        <v>82.41</v>
      </c>
      <c r="H765">
        <v>73.900000000000006</v>
      </c>
      <c r="I765">
        <v>89.69</v>
      </c>
      <c r="J765">
        <v>80.290000000000006</v>
      </c>
      <c r="K765">
        <v>82.2</v>
      </c>
      <c r="L765">
        <v>82.03</v>
      </c>
      <c r="M765">
        <v>85.75</v>
      </c>
      <c r="N765">
        <v>76.260000000000005</v>
      </c>
      <c r="O765">
        <v>79.37</v>
      </c>
      <c r="P765">
        <v>80.06</v>
      </c>
      <c r="Q765">
        <v>78.94</v>
      </c>
      <c r="R765">
        <v>85.47</v>
      </c>
      <c r="S765">
        <v>76.319999999999993</v>
      </c>
      <c r="T765">
        <v>86.63</v>
      </c>
      <c r="U765">
        <v>79.849999999999994</v>
      </c>
      <c r="V765">
        <v>88.14</v>
      </c>
      <c r="W765">
        <v>88.95</v>
      </c>
      <c r="X765">
        <v>79.95</v>
      </c>
      <c r="Y765">
        <v>83.58</v>
      </c>
      <c r="Z765">
        <v>86.49</v>
      </c>
      <c r="AA765">
        <v>81.05</v>
      </c>
      <c r="AB765">
        <v>85.96</v>
      </c>
      <c r="AC765">
        <v>79.34</v>
      </c>
      <c r="AD765">
        <v>89.08</v>
      </c>
      <c r="AE765">
        <v>77.400000000000006</v>
      </c>
    </row>
    <row r="766" spans="1:31">
      <c r="A766" t="s">
        <v>31</v>
      </c>
      <c r="B766" t="s">
        <v>1561</v>
      </c>
      <c r="C766" t="s">
        <v>1562</v>
      </c>
      <c r="D766" t="s">
        <v>104</v>
      </c>
      <c r="E766">
        <v>143.87</v>
      </c>
      <c r="F766">
        <v>128.54</v>
      </c>
      <c r="G766">
        <v>135.94999999999999</v>
      </c>
      <c r="H766">
        <v>121.46</v>
      </c>
      <c r="I766">
        <v>148.12</v>
      </c>
      <c r="J766">
        <v>132.41999999999999</v>
      </c>
      <c r="K766">
        <v>135.91</v>
      </c>
      <c r="L766">
        <v>135.05000000000001</v>
      </c>
      <c r="M766">
        <v>141.28</v>
      </c>
      <c r="N766">
        <v>125.17</v>
      </c>
      <c r="O766">
        <v>130.94</v>
      </c>
      <c r="P766">
        <v>131.81</v>
      </c>
      <c r="Q766">
        <v>129.91999999999999</v>
      </c>
      <c r="R766">
        <v>140.72999999999999</v>
      </c>
      <c r="S766">
        <v>125.47</v>
      </c>
      <c r="T766">
        <v>142.31</v>
      </c>
      <c r="U766">
        <v>131.18</v>
      </c>
      <c r="V766">
        <v>146.07</v>
      </c>
      <c r="W766">
        <v>147.77000000000001</v>
      </c>
      <c r="X766">
        <v>131.57</v>
      </c>
      <c r="Y766">
        <v>137.62</v>
      </c>
      <c r="Z766">
        <v>142.75</v>
      </c>
      <c r="AA766">
        <v>133.58000000000001</v>
      </c>
      <c r="AB766">
        <v>142.25</v>
      </c>
      <c r="AC766">
        <v>130.16</v>
      </c>
      <c r="AD766">
        <v>147.68</v>
      </c>
      <c r="AE766">
        <v>127.77</v>
      </c>
    </row>
    <row r="767" spans="1:31">
      <c r="A767" t="s">
        <v>31</v>
      </c>
      <c r="B767" t="s">
        <v>1563</v>
      </c>
      <c r="C767" t="s">
        <v>1564</v>
      </c>
      <c r="D767" t="s">
        <v>104</v>
      </c>
      <c r="E767">
        <v>163.44999999999999</v>
      </c>
      <c r="F767">
        <v>146.11000000000001</v>
      </c>
      <c r="G767">
        <v>154.55000000000001</v>
      </c>
      <c r="H767">
        <v>137.99</v>
      </c>
      <c r="I767">
        <v>168.41</v>
      </c>
      <c r="J767">
        <v>150.52000000000001</v>
      </c>
      <c r="K767">
        <v>154.56</v>
      </c>
      <c r="L767">
        <v>153.46</v>
      </c>
      <c r="M767">
        <v>160.58000000000001</v>
      </c>
      <c r="N767">
        <v>142.16999999999999</v>
      </c>
      <c r="O767">
        <v>148.85</v>
      </c>
      <c r="P767">
        <v>149.79</v>
      </c>
      <c r="Q767">
        <v>147.63</v>
      </c>
      <c r="R767">
        <v>159.93</v>
      </c>
      <c r="S767">
        <v>142.53</v>
      </c>
      <c r="T767">
        <v>161.65</v>
      </c>
      <c r="U767">
        <v>149</v>
      </c>
      <c r="V767">
        <v>166.2</v>
      </c>
      <c r="W767">
        <v>168.19</v>
      </c>
      <c r="X767">
        <v>149.5</v>
      </c>
      <c r="Y767">
        <v>156.38</v>
      </c>
      <c r="Z767">
        <v>162.30000000000001</v>
      </c>
      <c r="AA767">
        <v>151.81</v>
      </c>
      <c r="AB767">
        <v>161.80000000000001</v>
      </c>
      <c r="AC767">
        <v>147.81</v>
      </c>
      <c r="AD767">
        <v>168.05</v>
      </c>
      <c r="AE767">
        <v>145.25</v>
      </c>
    </row>
    <row r="768" spans="1:31">
      <c r="A768" t="s">
        <v>31</v>
      </c>
      <c r="B768" t="s">
        <v>1565</v>
      </c>
      <c r="C768" t="s">
        <v>1566</v>
      </c>
      <c r="D768" t="s">
        <v>104</v>
      </c>
      <c r="E768">
        <v>219.88</v>
      </c>
      <c r="F768">
        <v>196.73</v>
      </c>
      <c r="G768">
        <v>208.08</v>
      </c>
      <c r="H768">
        <v>185.56</v>
      </c>
      <c r="I768">
        <v>226.87</v>
      </c>
      <c r="J768">
        <v>202.65</v>
      </c>
      <c r="K768">
        <v>208.25</v>
      </c>
      <c r="L768">
        <v>206.47</v>
      </c>
      <c r="M768">
        <v>216.1</v>
      </c>
      <c r="N768">
        <v>191.09</v>
      </c>
      <c r="O768">
        <v>200.42</v>
      </c>
      <c r="P768">
        <v>201.55</v>
      </c>
      <c r="Q768">
        <v>198.61</v>
      </c>
      <c r="R768">
        <v>215.2</v>
      </c>
      <c r="S768">
        <v>191.68</v>
      </c>
      <c r="T768">
        <v>217.33</v>
      </c>
      <c r="U768">
        <v>200.32</v>
      </c>
      <c r="V768">
        <v>224.12</v>
      </c>
      <c r="W768">
        <v>227.01</v>
      </c>
      <c r="X768">
        <v>201.13</v>
      </c>
      <c r="Y768">
        <v>210.42</v>
      </c>
      <c r="Z768">
        <v>218.57</v>
      </c>
      <c r="AA768">
        <v>204.32</v>
      </c>
      <c r="AB768">
        <v>218.09</v>
      </c>
      <c r="AC768">
        <v>198.62</v>
      </c>
      <c r="AD768">
        <v>226.64</v>
      </c>
      <c r="AE768">
        <v>195.62</v>
      </c>
    </row>
    <row r="769" spans="1:31">
      <c r="A769" t="s">
        <v>31</v>
      </c>
      <c r="B769" t="s">
        <v>1567</v>
      </c>
      <c r="C769" t="s">
        <v>1568</v>
      </c>
      <c r="D769" t="s">
        <v>104</v>
      </c>
      <c r="E769">
        <v>239.47</v>
      </c>
      <c r="F769">
        <v>214.3</v>
      </c>
      <c r="G769">
        <v>226.67</v>
      </c>
      <c r="H769">
        <v>202.09</v>
      </c>
      <c r="I769">
        <v>247.16</v>
      </c>
      <c r="J769">
        <v>220.75</v>
      </c>
      <c r="K769">
        <v>226.91</v>
      </c>
      <c r="L769">
        <v>224.89</v>
      </c>
      <c r="M769">
        <v>235.38</v>
      </c>
      <c r="N769">
        <v>208.08</v>
      </c>
      <c r="O769">
        <v>218.33</v>
      </c>
      <c r="P769">
        <v>219.53</v>
      </c>
      <c r="Q769">
        <v>216.32</v>
      </c>
      <c r="R769">
        <v>234.4</v>
      </c>
      <c r="S769">
        <v>208.75</v>
      </c>
      <c r="T769">
        <v>236.67</v>
      </c>
      <c r="U769">
        <v>218.15</v>
      </c>
      <c r="V769">
        <v>244.25</v>
      </c>
      <c r="W769">
        <v>247.44</v>
      </c>
      <c r="X769">
        <v>219.06</v>
      </c>
      <c r="Y769">
        <v>229.17</v>
      </c>
      <c r="Z769">
        <v>238.11</v>
      </c>
      <c r="AA769">
        <v>222.56</v>
      </c>
      <c r="AB769">
        <v>237.64</v>
      </c>
      <c r="AC769">
        <v>216.27</v>
      </c>
      <c r="AD769">
        <v>247</v>
      </c>
      <c r="AE769">
        <v>213.12</v>
      </c>
    </row>
    <row r="770" spans="1:31">
      <c r="A770" t="s">
        <v>31</v>
      </c>
      <c r="B770" t="s">
        <v>1569</v>
      </c>
      <c r="C770" t="s">
        <v>1570</v>
      </c>
      <c r="D770" t="s">
        <v>104</v>
      </c>
      <c r="E770">
        <v>295.88</v>
      </c>
      <c r="F770">
        <v>264.92</v>
      </c>
      <c r="G770">
        <v>280.2</v>
      </c>
      <c r="H770">
        <v>249.65</v>
      </c>
      <c r="I770">
        <v>305.60000000000002</v>
      </c>
      <c r="J770">
        <v>272.88</v>
      </c>
      <c r="K770">
        <v>280.62</v>
      </c>
      <c r="L770">
        <v>277.89</v>
      </c>
      <c r="M770">
        <v>290.91000000000003</v>
      </c>
      <c r="N770">
        <v>257.01</v>
      </c>
      <c r="O770">
        <v>269.89</v>
      </c>
      <c r="P770">
        <v>271.29000000000002</v>
      </c>
      <c r="Q770">
        <v>267.29000000000002</v>
      </c>
      <c r="R770">
        <v>289.67</v>
      </c>
      <c r="S770">
        <v>257.89999999999998</v>
      </c>
      <c r="T770">
        <v>292.36</v>
      </c>
      <c r="U770">
        <v>269.47000000000003</v>
      </c>
      <c r="V770">
        <v>302.19</v>
      </c>
      <c r="W770">
        <v>306.25</v>
      </c>
      <c r="X770">
        <v>270.69</v>
      </c>
      <c r="Y770">
        <v>283.22000000000003</v>
      </c>
      <c r="Z770">
        <v>294.38</v>
      </c>
      <c r="AA770">
        <v>275.08999999999997</v>
      </c>
      <c r="AB770">
        <v>293.94</v>
      </c>
      <c r="AC770">
        <v>267.10000000000002</v>
      </c>
      <c r="AD770">
        <v>305.60000000000002</v>
      </c>
      <c r="AE770">
        <v>263.47000000000003</v>
      </c>
    </row>
    <row r="771" spans="1:31">
      <c r="A771" t="s">
        <v>31</v>
      </c>
      <c r="B771" t="s">
        <v>1571</v>
      </c>
      <c r="C771" t="s">
        <v>1572</v>
      </c>
      <c r="D771" t="s">
        <v>104</v>
      </c>
      <c r="E771">
        <v>315.49</v>
      </c>
      <c r="F771">
        <v>282.49</v>
      </c>
      <c r="G771">
        <v>298.77999999999997</v>
      </c>
      <c r="H771">
        <v>266.18</v>
      </c>
      <c r="I771">
        <v>325.89</v>
      </c>
      <c r="J771">
        <v>290.98</v>
      </c>
      <c r="K771">
        <v>299.27</v>
      </c>
      <c r="L771">
        <v>296.31</v>
      </c>
      <c r="M771">
        <v>310.2</v>
      </c>
      <c r="N771">
        <v>274</v>
      </c>
      <c r="O771">
        <v>287.81</v>
      </c>
      <c r="P771">
        <v>289.27</v>
      </c>
      <c r="Q771">
        <v>285.01</v>
      </c>
      <c r="R771">
        <v>308.88</v>
      </c>
      <c r="S771">
        <v>274.98</v>
      </c>
      <c r="T771">
        <v>311.69</v>
      </c>
      <c r="U771">
        <v>287.31</v>
      </c>
      <c r="V771">
        <v>322.31</v>
      </c>
      <c r="W771">
        <v>326.69</v>
      </c>
      <c r="X771">
        <v>288.62</v>
      </c>
      <c r="Y771">
        <v>301.99</v>
      </c>
      <c r="Z771">
        <v>313.92</v>
      </c>
      <c r="AA771">
        <v>293.32</v>
      </c>
      <c r="AB771">
        <v>313.49</v>
      </c>
      <c r="AC771">
        <v>284.75</v>
      </c>
      <c r="AD771">
        <v>325.95999999999998</v>
      </c>
      <c r="AE771">
        <v>280.97000000000003</v>
      </c>
    </row>
    <row r="772" spans="1:31">
      <c r="A772" t="s">
        <v>31</v>
      </c>
      <c r="B772" t="s">
        <v>1573</v>
      </c>
      <c r="C772" t="s">
        <v>1574</v>
      </c>
      <c r="D772" t="s">
        <v>104</v>
      </c>
      <c r="E772">
        <v>354.68</v>
      </c>
      <c r="F772">
        <v>317.67</v>
      </c>
      <c r="G772">
        <v>335.98</v>
      </c>
      <c r="H772">
        <v>299.22000000000003</v>
      </c>
      <c r="I772">
        <v>366.49</v>
      </c>
      <c r="J772">
        <v>327.2</v>
      </c>
      <c r="K772">
        <v>336.58</v>
      </c>
      <c r="L772">
        <v>333.13</v>
      </c>
      <c r="M772">
        <v>348.77</v>
      </c>
      <c r="N772">
        <v>307.98</v>
      </c>
      <c r="O772">
        <v>323.63</v>
      </c>
      <c r="P772">
        <v>325.23</v>
      </c>
      <c r="Q772">
        <v>320.42</v>
      </c>
      <c r="R772">
        <v>347.26</v>
      </c>
      <c r="S772">
        <v>309.12</v>
      </c>
      <c r="T772">
        <v>350.38</v>
      </c>
      <c r="U772">
        <v>322.95999999999998</v>
      </c>
      <c r="V772">
        <v>362.54</v>
      </c>
      <c r="W772">
        <v>367.55</v>
      </c>
      <c r="X772">
        <v>324.49</v>
      </c>
      <c r="Y772">
        <v>339.51</v>
      </c>
      <c r="Z772">
        <v>353.01</v>
      </c>
      <c r="AA772">
        <v>329.8</v>
      </c>
      <c r="AB772">
        <v>352.58</v>
      </c>
      <c r="AC772">
        <v>320.05</v>
      </c>
      <c r="AD772">
        <v>366.67</v>
      </c>
      <c r="AE772">
        <v>315.95</v>
      </c>
    </row>
    <row r="773" spans="1:31">
      <c r="A773" t="s">
        <v>31</v>
      </c>
      <c r="B773" t="s">
        <v>1575</v>
      </c>
      <c r="C773" t="s">
        <v>1576</v>
      </c>
      <c r="D773" t="s">
        <v>104</v>
      </c>
      <c r="E773">
        <v>430.7</v>
      </c>
      <c r="F773">
        <v>385.86</v>
      </c>
      <c r="G773">
        <v>408.11</v>
      </c>
      <c r="H773">
        <v>363.31</v>
      </c>
      <c r="I773">
        <v>445.23</v>
      </c>
      <c r="J773">
        <v>397.43</v>
      </c>
      <c r="K773">
        <v>408.93</v>
      </c>
      <c r="L773">
        <v>404.55</v>
      </c>
      <c r="M773">
        <v>423.58</v>
      </c>
      <c r="N773">
        <v>373.91</v>
      </c>
      <c r="O773">
        <v>393.1</v>
      </c>
      <c r="P773">
        <v>394.96</v>
      </c>
      <c r="Q773">
        <v>389.11</v>
      </c>
      <c r="R773">
        <v>421.74</v>
      </c>
      <c r="S773">
        <v>375.35</v>
      </c>
      <c r="T773">
        <v>425.39</v>
      </c>
      <c r="U773">
        <v>392.11</v>
      </c>
      <c r="V773">
        <v>440.61</v>
      </c>
      <c r="W773">
        <v>446.78</v>
      </c>
      <c r="X773">
        <v>394.06</v>
      </c>
      <c r="Y773">
        <v>412.31</v>
      </c>
      <c r="Z773">
        <v>428.81</v>
      </c>
      <c r="AA773">
        <v>400.55</v>
      </c>
      <c r="AB773">
        <v>428.44</v>
      </c>
      <c r="AC773">
        <v>388.52</v>
      </c>
      <c r="AD773">
        <v>445.62</v>
      </c>
      <c r="AE773">
        <v>383.82</v>
      </c>
    </row>
    <row r="774" spans="1:31">
      <c r="A774" t="s">
        <v>31</v>
      </c>
      <c r="B774" t="s">
        <v>1577</v>
      </c>
      <c r="C774" t="s">
        <v>1578</v>
      </c>
      <c r="D774" t="s">
        <v>104</v>
      </c>
      <c r="E774">
        <v>40.39</v>
      </c>
      <c r="F774">
        <v>35.729999999999997</v>
      </c>
      <c r="G774">
        <v>37.79</v>
      </c>
      <c r="H774">
        <v>34.229999999999997</v>
      </c>
      <c r="I774">
        <v>40.96</v>
      </c>
      <c r="J774">
        <v>36.840000000000003</v>
      </c>
      <c r="K774">
        <v>37.43</v>
      </c>
      <c r="L774">
        <v>37.840000000000003</v>
      </c>
      <c r="M774">
        <v>39.47</v>
      </c>
      <c r="N774">
        <v>35.47</v>
      </c>
      <c r="O774">
        <v>36.39</v>
      </c>
      <c r="P774">
        <v>36.909999999999997</v>
      </c>
      <c r="Q774">
        <v>36.450000000000003</v>
      </c>
      <c r="R774">
        <v>39.369999999999997</v>
      </c>
      <c r="S774">
        <v>35.340000000000003</v>
      </c>
      <c r="T774">
        <v>40.22</v>
      </c>
      <c r="U774">
        <v>37.06</v>
      </c>
      <c r="V774">
        <v>39.840000000000003</v>
      </c>
      <c r="W774">
        <v>39.92</v>
      </c>
      <c r="X774">
        <v>36.89</v>
      </c>
      <c r="Y774">
        <v>38.53</v>
      </c>
      <c r="Z774">
        <v>39.57</v>
      </c>
      <c r="AA774">
        <v>37.270000000000003</v>
      </c>
      <c r="AB774">
        <v>39.020000000000003</v>
      </c>
      <c r="AC774">
        <v>36.979999999999997</v>
      </c>
      <c r="AD774">
        <v>40.229999999999997</v>
      </c>
      <c r="AE774">
        <v>35.42</v>
      </c>
    </row>
    <row r="775" spans="1:31">
      <c r="A775" t="s">
        <v>31</v>
      </c>
      <c r="B775" t="s">
        <v>1579</v>
      </c>
      <c r="C775" t="s">
        <v>1580</v>
      </c>
      <c r="D775" t="s">
        <v>104</v>
      </c>
      <c r="E775">
        <v>469.91</v>
      </c>
      <c r="F775">
        <v>421.01</v>
      </c>
      <c r="G775">
        <v>445.3</v>
      </c>
      <c r="H775">
        <v>396.35</v>
      </c>
      <c r="I775">
        <v>485.84</v>
      </c>
      <c r="J775">
        <v>433.64</v>
      </c>
      <c r="K775">
        <v>446.24</v>
      </c>
      <c r="L775">
        <v>441.38</v>
      </c>
      <c r="M775">
        <v>462.16</v>
      </c>
      <c r="N775">
        <v>407.89</v>
      </c>
      <c r="O775">
        <v>428.92</v>
      </c>
      <c r="P775">
        <v>430.92</v>
      </c>
      <c r="Q775">
        <v>424.52</v>
      </c>
      <c r="R775">
        <v>460.13</v>
      </c>
      <c r="S775">
        <v>409.48</v>
      </c>
      <c r="T775">
        <v>464.06</v>
      </c>
      <c r="U775">
        <v>427.77</v>
      </c>
      <c r="V775">
        <v>480.85</v>
      </c>
      <c r="W775">
        <v>487.64</v>
      </c>
      <c r="X775">
        <v>429.92</v>
      </c>
      <c r="Y775">
        <v>449.86</v>
      </c>
      <c r="Z775">
        <v>467.91</v>
      </c>
      <c r="AA775">
        <v>437.04</v>
      </c>
      <c r="AB775">
        <v>467.54</v>
      </c>
      <c r="AC775">
        <v>423.82</v>
      </c>
      <c r="AD775">
        <v>486.34</v>
      </c>
      <c r="AE775">
        <v>418.79</v>
      </c>
    </row>
    <row r="776" spans="1:31">
      <c r="A776" t="s">
        <v>31</v>
      </c>
      <c r="B776" t="s">
        <v>1581</v>
      </c>
      <c r="C776" t="s">
        <v>1582</v>
      </c>
      <c r="D776" t="s">
        <v>104</v>
      </c>
      <c r="E776">
        <v>545.9</v>
      </c>
      <c r="F776">
        <v>489.21</v>
      </c>
      <c r="G776">
        <v>517.41999999999996</v>
      </c>
      <c r="H776">
        <v>460.44</v>
      </c>
      <c r="I776">
        <v>564.58000000000004</v>
      </c>
      <c r="J776">
        <v>503.86</v>
      </c>
      <c r="K776">
        <v>518.6</v>
      </c>
      <c r="L776">
        <v>512.79999999999995</v>
      </c>
      <c r="M776">
        <v>536.96</v>
      </c>
      <c r="N776">
        <v>473.8</v>
      </c>
      <c r="O776">
        <v>498.4</v>
      </c>
      <c r="P776">
        <v>500.66</v>
      </c>
      <c r="Q776">
        <v>493.2</v>
      </c>
      <c r="R776">
        <v>534.6</v>
      </c>
      <c r="S776">
        <v>475.7</v>
      </c>
      <c r="T776">
        <v>539.09</v>
      </c>
      <c r="U776">
        <v>496.93</v>
      </c>
      <c r="V776">
        <v>558.9</v>
      </c>
      <c r="W776">
        <v>566.88</v>
      </c>
      <c r="X776">
        <v>499.47</v>
      </c>
      <c r="Y776">
        <v>522.65</v>
      </c>
      <c r="Z776">
        <v>543.72</v>
      </c>
      <c r="AA776">
        <v>507.79</v>
      </c>
      <c r="AB776">
        <v>543.37</v>
      </c>
      <c r="AC776">
        <v>492.28</v>
      </c>
      <c r="AD776">
        <v>565.29</v>
      </c>
      <c r="AE776">
        <v>486.65</v>
      </c>
    </row>
    <row r="777" spans="1:31">
      <c r="A777" t="s">
        <v>31</v>
      </c>
      <c r="B777" t="s">
        <v>1583</v>
      </c>
      <c r="C777" t="s">
        <v>1584</v>
      </c>
      <c r="D777" t="s">
        <v>104</v>
      </c>
      <c r="E777">
        <v>38.86</v>
      </c>
      <c r="F777">
        <v>30.25</v>
      </c>
      <c r="G777">
        <v>43.29</v>
      </c>
      <c r="H777">
        <v>30.45</v>
      </c>
      <c r="I777">
        <v>50.55</v>
      </c>
      <c r="J777">
        <v>32.01</v>
      </c>
      <c r="K777">
        <v>36.1</v>
      </c>
      <c r="L777">
        <v>40.89</v>
      </c>
      <c r="M777">
        <v>40.74</v>
      </c>
      <c r="N777">
        <v>29.65</v>
      </c>
      <c r="O777">
        <v>34.78</v>
      </c>
      <c r="P777">
        <v>40.380000000000003</v>
      </c>
      <c r="Q777">
        <v>32.69</v>
      </c>
      <c r="R777">
        <v>38.89</v>
      </c>
      <c r="S777">
        <v>31.83</v>
      </c>
      <c r="T777">
        <v>41.57</v>
      </c>
      <c r="U777">
        <v>35.53</v>
      </c>
      <c r="V777">
        <v>44</v>
      </c>
      <c r="W777">
        <v>50.33</v>
      </c>
      <c r="X777">
        <v>37.29</v>
      </c>
      <c r="Y777">
        <v>41.29</v>
      </c>
      <c r="Z777">
        <v>38.43</v>
      </c>
      <c r="AA777">
        <v>40.68</v>
      </c>
      <c r="AB777">
        <v>40.72</v>
      </c>
      <c r="AC777">
        <v>34.72</v>
      </c>
      <c r="AD777">
        <v>45.77</v>
      </c>
      <c r="AE777">
        <v>31.46</v>
      </c>
    </row>
    <row r="778" spans="1:31">
      <c r="A778" t="s">
        <v>31</v>
      </c>
      <c r="B778" t="s">
        <v>1585</v>
      </c>
      <c r="C778" t="s">
        <v>1586</v>
      </c>
      <c r="D778" t="s">
        <v>104</v>
      </c>
      <c r="E778">
        <v>56.53</v>
      </c>
      <c r="F778">
        <v>44</v>
      </c>
      <c r="G778">
        <v>62.97</v>
      </c>
      <c r="H778">
        <v>44.3</v>
      </c>
      <c r="I778">
        <v>73.53</v>
      </c>
      <c r="J778">
        <v>46.57</v>
      </c>
      <c r="K778">
        <v>52.51</v>
      </c>
      <c r="L778">
        <v>59.48</v>
      </c>
      <c r="M778">
        <v>59.27</v>
      </c>
      <c r="N778">
        <v>43.13</v>
      </c>
      <c r="O778">
        <v>50.59</v>
      </c>
      <c r="P778">
        <v>58.75</v>
      </c>
      <c r="Q778">
        <v>47.56</v>
      </c>
      <c r="R778">
        <v>56.57</v>
      </c>
      <c r="S778">
        <v>46.31</v>
      </c>
      <c r="T778">
        <v>60.47</v>
      </c>
      <c r="U778">
        <v>51.68</v>
      </c>
      <c r="V778">
        <v>64.02</v>
      </c>
      <c r="W778">
        <v>73.209999999999994</v>
      </c>
      <c r="X778">
        <v>54.25</v>
      </c>
      <c r="Y778">
        <v>60.06</v>
      </c>
      <c r="Z778">
        <v>55.91</v>
      </c>
      <c r="AA778">
        <v>59.16</v>
      </c>
      <c r="AB778">
        <v>59.24</v>
      </c>
      <c r="AC778">
        <v>50.51</v>
      </c>
      <c r="AD778">
        <v>66.58</v>
      </c>
      <c r="AE778">
        <v>45.77</v>
      </c>
    </row>
    <row r="779" spans="1:31">
      <c r="A779" t="s">
        <v>31</v>
      </c>
      <c r="B779" t="s">
        <v>1587</v>
      </c>
      <c r="C779" t="s">
        <v>1588</v>
      </c>
      <c r="D779" t="s">
        <v>104</v>
      </c>
      <c r="E779">
        <v>63.59</v>
      </c>
      <c r="F779">
        <v>49.5</v>
      </c>
      <c r="G779">
        <v>70.849999999999994</v>
      </c>
      <c r="H779">
        <v>49.83</v>
      </c>
      <c r="I779">
        <v>82.73</v>
      </c>
      <c r="J779">
        <v>52.39</v>
      </c>
      <c r="K779">
        <v>59.08</v>
      </c>
      <c r="L779">
        <v>66.91</v>
      </c>
      <c r="M779">
        <v>66.67</v>
      </c>
      <c r="N779">
        <v>48.53</v>
      </c>
      <c r="O779">
        <v>56.92</v>
      </c>
      <c r="P779">
        <v>66.08</v>
      </c>
      <c r="Q779">
        <v>53.51</v>
      </c>
      <c r="R779">
        <v>63.64</v>
      </c>
      <c r="S779">
        <v>52.1</v>
      </c>
      <c r="T779">
        <v>68.03</v>
      </c>
      <c r="U779">
        <v>58.14</v>
      </c>
      <c r="V779">
        <v>72.02</v>
      </c>
      <c r="W779">
        <v>82.36</v>
      </c>
      <c r="X779">
        <v>61.03</v>
      </c>
      <c r="Y779">
        <v>67.569999999999993</v>
      </c>
      <c r="Z779">
        <v>62.9</v>
      </c>
      <c r="AA779">
        <v>66.56</v>
      </c>
      <c r="AB779">
        <v>66.64</v>
      </c>
      <c r="AC779">
        <v>56.83</v>
      </c>
      <c r="AD779">
        <v>74.900000000000006</v>
      </c>
      <c r="AE779">
        <v>51.49</v>
      </c>
    </row>
    <row r="780" spans="1:31">
      <c r="A780" t="s">
        <v>31</v>
      </c>
      <c r="B780" t="s">
        <v>1589</v>
      </c>
      <c r="C780" t="s">
        <v>1590</v>
      </c>
      <c r="D780" t="s">
        <v>104</v>
      </c>
      <c r="E780">
        <v>7.06</v>
      </c>
      <c r="F780">
        <v>5.49</v>
      </c>
      <c r="G780">
        <v>7.86</v>
      </c>
      <c r="H780">
        <v>5.53</v>
      </c>
      <c r="I780">
        <v>9.18</v>
      </c>
      <c r="J780">
        <v>5.81</v>
      </c>
      <c r="K780">
        <v>6.55</v>
      </c>
      <c r="L780">
        <v>7.43</v>
      </c>
      <c r="M780">
        <v>7.4</v>
      </c>
      <c r="N780">
        <v>5.38</v>
      </c>
      <c r="O780">
        <v>6.32</v>
      </c>
      <c r="P780">
        <v>7.33</v>
      </c>
      <c r="Q780">
        <v>5.93</v>
      </c>
      <c r="R780">
        <v>7.07</v>
      </c>
      <c r="S780">
        <v>5.78</v>
      </c>
      <c r="T780">
        <v>7.55</v>
      </c>
      <c r="U780">
        <v>6.45</v>
      </c>
      <c r="V780">
        <v>7.99</v>
      </c>
      <c r="W780">
        <v>9.14</v>
      </c>
      <c r="X780">
        <v>6.78</v>
      </c>
      <c r="Y780">
        <v>7.5</v>
      </c>
      <c r="Z780">
        <v>6.98</v>
      </c>
      <c r="AA780">
        <v>7.39</v>
      </c>
      <c r="AB780">
        <v>7.4</v>
      </c>
      <c r="AC780">
        <v>6.3</v>
      </c>
      <c r="AD780">
        <v>8.31</v>
      </c>
      <c r="AE780">
        <v>5.71</v>
      </c>
    </row>
    <row r="781" spans="1:31">
      <c r="A781" t="s">
        <v>31</v>
      </c>
      <c r="B781" t="s">
        <v>1591</v>
      </c>
      <c r="C781" t="s">
        <v>1592</v>
      </c>
      <c r="D781" t="s">
        <v>104</v>
      </c>
      <c r="E781">
        <v>70.66</v>
      </c>
      <c r="F781">
        <v>55</v>
      </c>
      <c r="G781">
        <v>78.72</v>
      </c>
      <c r="H781">
        <v>55.37</v>
      </c>
      <c r="I781">
        <v>91.92</v>
      </c>
      <c r="J781">
        <v>58.21</v>
      </c>
      <c r="K781">
        <v>65.650000000000006</v>
      </c>
      <c r="L781">
        <v>74.34</v>
      </c>
      <c r="M781">
        <v>74.069999999999993</v>
      </c>
      <c r="N781">
        <v>53.92</v>
      </c>
      <c r="O781">
        <v>63.25</v>
      </c>
      <c r="P781">
        <v>73.430000000000007</v>
      </c>
      <c r="Q781">
        <v>59.44</v>
      </c>
      <c r="R781">
        <v>70.709999999999994</v>
      </c>
      <c r="S781">
        <v>57.89</v>
      </c>
      <c r="T781">
        <v>75.59</v>
      </c>
      <c r="U781">
        <v>64.599999999999994</v>
      </c>
      <c r="V781">
        <v>80.02</v>
      </c>
      <c r="W781">
        <v>91.52</v>
      </c>
      <c r="X781">
        <v>67.819999999999993</v>
      </c>
      <c r="Y781">
        <v>75.08</v>
      </c>
      <c r="Z781">
        <v>69.89</v>
      </c>
      <c r="AA781">
        <v>73.97</v>
      </c>
      <c r="AB781">
        <v>74.040000000000006</v>
      </c>
      <c r="AC781">
        <v>63.14</v>
      </c>
      <c r="AD781">
        <v>83.23</v>
      </c>
      <c r="AE781">
        <v>57.22</v>
      </c>
    </row>
    <row r="782" spans="1:31">
      <c r="A782" t="s">
        <v>31</v>
      </c>
      <c r="B782" t="s">
        <v>1593</v>
      </c>
      <c r="C782" t="s">
        <v>1594</v>
      </c>
      <c r="D782" t="s">
        <v>104</v>
      </c>
      <c r="E782">
        <v>79.489999999999995</v>
      </c>
      <c r="F782">
        <v>61.88</v>
      </c>
      <c r="G782">
        <v>88.56</v>
      </c>
      <c r="H782">
        <v>62.29</v>
      </c>
      <c r="I782">
        <v>103.42</v>
      </c>
      <c r="J782">
        <v>65.489999999999995</v>
      </c>
      <c r="K782">
        <v>73.86</v>
      </c>
      <c r="L782">
        <v>83.64</v>
      </c>
      <c r="M782">
        <v>83.35</v>
      </c>
      <c r="N782">
        <v>60.66</v>
      </c>
      <c r="O782">
        <v>71.150000000000006</v>
      </c>
      <c r="P782">
        <v>82.61</v>
      </c>
      <c r="Q782">
        <v>66.88</v>
      </c>
      <c r="R782">
        <v>79.56</v>
      </c>
      <c r="S782">
        <v>65.12</v>
      </c>
      <c r="T782">
        <v>85.05</v>
      </c>
      <c r="U782">
        <v>72.67</v>
      </c>
      <c r="V782">
        <v>90.03</v>
      </c>
      <c r="W782">
        <v>102.95</v>
      </c>
      <c r="X782">
        <v>76.3</v>
      </c>
      <c r="Y782">
        <v>84.47</v>
      </c>
      <c r="Z782">
        <v>78.62</v>
      </c>
      <c r="AA782">
        <v>83.22</v>
      </c>
      <c r="AB782">
        <v>83.3</v>
      </c>
      <c r="AC782">
        <v>71.040000000000006</v>
      </c>
      <c r="AD782">
        <v>93.63</v>
      </c>
      <c r="AE782">
        <v>64.37</v>
      </c>
    </row>
    <row r="783" spans="1:31">
      <c r="A783" t="s">
        <v>31</v>
      </c>
      <c r="B783" t="s">
        <v>1595</v>
      </c>
      <c r="C783" t="s">
        <v>1596</v>
      </c>
      <c r="D783" t="s">
        <v>104</v>
      </c>
      <c r="E783">
        <v>88.33</v>
      </c>
      <c r="F783">
        <v>68.760000000000005</v>
      </c>
      <c r="G783">
        <v>98.4</v>
      </c>
      <c r="H783">
        <v>69.22</v>
      </c>
      <c r="I783">
        <v>114.9</v>
      </c>
      <c r="J783">
        <v>72.77</v>
      </c>
      <c r="K783">
        <v>82.06</v>
      </c>
      <c r="L783">
        <v>92.93</v>
      </c>
      <c r="M783">
        <v>92.6</v>
      </c>
      <c r="N783">
        <v>67.39</v>
      </c>
      <c r="O783">
        <v>79.06</v>
      </c>
      <c r="P783">
        <v>91.79</v>
      </c>
      <c r="Q783">
        <v>74.31</v>
      </c>
      <c r="R783">
        <v>88.4</v>
      </c>
      <c r="S783">
        <v>72.37</v>
      </c>
      <c r="T783">
        <v>94.49</v>
      </c>
      <c r="U783">
        <v>80.75</v>
      </c>
      <c r="V783">
        <v>100.03</v>
      </c>
      <c r="W783">
        <v>114.4</v>
      </c>
      <c r="X783">
        <v>84.77</v>
      </c>
      <c r="Y783">
        <v>93.85</v>
      </c>
      <c r="Z783">
        <v>87.36</v>
      </c>
      <c r="AA783">
        <v>92.45</v>
      </c>
      <c r="AB783">
        <v>92.56</v>
      </c>
      <c r="AC783">
        <v>78.930000000000007</v>
      </c>
      <c r="AD783">
        <v>104.03</v>
      </c>
      <c r="AE783">
        <v>71.53</v>
      </c>
    </row>
    <row r="784" spans="1:31">
      <c r="A784" t="s">
        <v>31</v>
      </c>
      <c r="B784" t="s">
        <v>1597</v>
      </c>
      <c r="C784" t="s">
        <v>1598</v>
      </c>
      <c r="D784" t="s">
        <v>104</v>
      </c>
      <c r="E784">
        <v>98.92</v>
      </c>
      <c r="F784">
        <v>77.010000000000005</v>
      </c>
      <c r="G784">
        <v>110.21</v>
      </c>
      <c r="H784">
        <v>77.53</v>
      </c>
      <c r="I784">
        <v>128.69</v>
      </c>
      <c r="J784">
        <v>81.5</v>
      </c>
      <c r="K784">
        <v>91.92</v>
      </c>
      <c r="L784">
        <v>104.08</v>
      </c>
      <c r="M784">
        <v>103.71</v>
      </c>
      <c r="N784">
        <v>75.48</v>
      </c>
      <c r="O784">
        <v>88.55</v>
      </c>
      <c r="P784">
        <v>102.81</v>
      </c>
      <c r="Q784">
        <v>83.23</v>
      </c>
      <c r="R784">
        <v>99.01</v>
      </c>
      <c r="S784">
        <v>81.05</v>
      </c>
      <c r="T784">
        <v>105.83</v>
      </c>
      <c r="U784">
        <v>90.44</v>
      </c>
      <c r="V784">
        <v>112.04</v>
      </c>
      <c r="W784">
        <v>128.13</v>
      </c>
      <c r="X784">
        <v>94.95</v>
      </c>
      <c r="Y784">
        <v>105.12</v>
      </c>
      <c r="Z784">
        <v>97.85</v>
      </c>
      <c r="AA784">
        <v>103.55</v>
      </c>
      <c r="AB784">
        <v>103.66</v>
      </c>
      <c r="AC784">
        <v>88.4</v>
      </c>
      <c r="AD784">
        <v>116.51</v>
      </c>
      <c r="AE784">
        <v>80.11</v>
      </c>
    </row>
    <row r="785" spans="1:31">
      <c r="A785" t="s">
        <v>31</v>
      </c>
      <c r="B785" t="s">
        <v>1599</v>
      </c>
      <c r="C785" t="s">
        <v>1600</v>
      </c>
      <c r="D785" t="s">
        <v>104</v>
      </c>
      <c r="E785">
        <v>111.3</v>
      </c>
      <c r="F785">
        <v>86.63</v>
      </c>
      <c r="G785">
        <v>123.99</v>
      </c>
      <c r="H785">
        <v>87.21</v>
      </c>
      <c r="I785">
        <v>144.77000000000001</v>
      </c>
      <c r="J785">
        <v>91.69</v>
      </c>
      <c r="K785">
        <v>103.4</v>
      </c>
      <c r="L785">
        <v>117.1</v>
      </c>
      <c r="M785">
        <v>116.68</v>
      </c>
      <c r="N785">
        <v>84.92</v>
      </c>
      <c r="O785">
        <v>99.62</v>
      </c>
      <c r="P785">
        <v>115.66</v>
      </c>
      <c r="Q785">
        <v>93.63</v>
      </c>
      <c r="R785">
        <v>111.39</v>
      </c>
      <c r="S785">
        <v>91.18</v>
      </c>
      <c r="T785">
        <v>119.06</v>
      </c>
      <c r="U785">
        <v>101.74</v>
      </c>
      <c r="V785">
        <v>126.04</v>
      </c>
      <c r="W785">
        <v>144.13999999999999</v>
      </c>
      <c r="X785">
        <v>106.82</v>
      </c>
      <c r="Y785">
        <v>118.26</v>
      </c>
      <c r="Z785">
        <v>110.07</v>
      </c>
      <c r="AA785">
        <v>116.49</v>
      </c>
      <c r="AB785">
        <v>116.63</v>
      </c>
      <c r="AC785">
        <v>99.45</v>
      </c>
      <c r="AD785">
        <v>131.08000000000001</v>
      </c>
      <c r="AE785">
        <v>90.13</v>
      </c>
    </row>
    <row r="786" spans="1:31">
      <c r="A786" t="s">
        <v>31</v>
      </c>
      <c r="B786" t="s">
        <v>1601</v>
      </c>
      <c r="C786" t="s">
        <v>1602</v>
      </c>
      <c r="D786" t="s">
        <v>104</v>
      </c>
      <c r="E786">
        <v>11.3</v>
      </c>
      <c r="F786">
        <v>8.7899999999999991</v>
      </c>
      <c r="G786">
        <v>12.59</v>
      </c>
      <c r="H786">
        <v>8.85</v>
      </c>
      <c r="I786">
        <v>14.7</v>
      </c>
      <c r="J786">
        <v>9.31</v>
      </c>
      <c r="K786">
        <v>10.5</v>
      </c>
      <c r="L786">
        <v>11.89</v>
      </c>
      <c r="M786">
        <v>11.85</v>
      </c>
      <c r="N786">
        <v>8.6199999999999992</v>
      </c>
      <c r="O786">
        <v>10.11</v>
      </c>
      <c r="P786">
        <v>11.74</v>
      </c>
      <c r="Q786">
        <v>9.5</v>
      </c>
      <c r="R786">
        <v>11.31</v>
      </c>
      <c r="S786">
        <v>9.26</v>
      </c>
      <c r="T786">
        <v>12.09</v>
      </c>
      <c r="U786">
        <v>10.33</v>
      </c>
      <c r="V786">
        <v>12.8</v>
      </c>
      <c r="W786">
        <v>14.63</v>
      </c>
      <c r="X786">
        <v>10.84</v>
      </c>
      <c r="Y786">
        <v>12.01</v>
      </c>
      <c r="Z786">
        <v>11.18</v>
      </c>
      <c r="AA786">
        <v>11.83</v>
      </c>
      <c r="AB786">
        <v>11.84</v>
      </c>
      <c r="AC786">
        <v>10.09</v>
      </c>
      <c r="AD786">
        <v>13.31</v>
      </c>
      <c r="AE786">
        <v>9.15</v>
      </c>
    </row>
    <row r="787" spans="1:31">
      <c r="A787" t="s">
        <v>31</v>
      </c>
      <c r="B787" t="s">
        <v>1603</v>
      </c>
      <c r="C787" t="s">
        <v>1604</v>
      </c>
      <c r="D787" t="s">
        <v>104</v>
      </c>
      <c r="E787">
        <v>125.43</v>
      </c>
      <c r="F787">
        <v>97.64</v>
      </c>
      <c r="G787">
        <v>139.74</v>
      </c>
      <c r="H787">
        <v>98.3</v>
      </c>
      <c r="I787">
        <v>163.16</v>
      </c>
      <c r="J787">
        <v>103.33</v>
      </c>
      <c r="K787">
        <v>116.54</v>
      </c>
      <c r="L787">
        <v>131.97</v>
      </c>
      <c r="M787">
        <v>131.49</v>
      </c>
      <c r="N787">
        <v>95.71</v>
      </c>
      <c r="O787">
        <v>112.27</v>
      </c>
      <c r="P787">
        <v>130.35</v>
      </c>
      <c r="Q787">
        <v>105.53</v>
      </c>
      <c r="R787">
        <v>125.53</v>
      </c>
      <c r="S787">
        <v>102.76</v>
      </c>
      <c r="T787">
        <v>134.18</v>
      </c>
      <c r="U787">
        <v>114.67</v>
      </c>
      <c r="V787">
        <v>142.06</v>
      </c>
      <c r="W787">
        <v>162.44</v>
      </c>
      <c r="X787">
        <v>120.38</v>
      </c>
      <c r="Y787">
        <v>133.28</v>
      </c>
      <c r="Z787">
        <v>124.06</v>
      </c>
      <c r="AA787">
        <v>131.30000000000001</v>
      </c>
      <c r="AB787">
        <v>131.43</v>
      </c>
      <c r="AC787">
        <v>112.08</v>
      </c>
      <c r="AD787">
        <v>147.72999999999999</v>
      </c>
      <c r="AE787">
        <v>101.57</v>
      </c>
    </row>
    <row r="788" spans="1:31">
      <c r="A788" t="s">
        <v>31</v>
      </c>
      <c r="B788" t="s">
        <v>1605</v>
      </c>
      <c r="C788" t="s">
        <v>1606</v>
      </c>
      <c r="D788" t="s">
        <v>104</v>
      </c>
      <c r="E788">
        <v>141.33000000000001</v>
      </c>
      <c r="F788">
        <v>110.02</v>
      </c>
      <c r="G788">
        <v>157.44999999999999</v>
      </c>
      <c r="H788">
        <v>110.75</v>
      </c>
      <c r="I788">
        <v>183.84</v>
      </c>
      <c r="J788">
        <v>116.43</v>
      </c>
      <c r="K788">
        <v>131.31</v>
      </c>
      <c r="L788">
        <v>148.69</v>
      </c>
      <c r="M788">
        <v>148.16999999999999</v>
      </c>
      <c r="N788">
        <v>107.84</v>
      </c>
      <c r="O788">
        <v>126.5</v>
      </c>
      <c r="P788">
        <v>146.87</v>
      </c>
      <c r="Q788">
        <v>118.9</v>
      </c>
      <c r="R788">
        <v>141.44</v>
      </c>
      <c r="S788">
        <v>115.79</v>
      </c>
      <c r="T788">
        <v>151.19</v>
      </c>
      <c r="U788">
        <v>129.19999999999999</v>
      </c>
      <c r="V788">
        <v>160.06</v>
      </c>
      <c r="W788">
        <v>183.03</v>
      </c>
      <c r="X788">
        <v>135.65</v>
      </c>
      <c r="Y788">
        <v>150.18</v>
      </c>
      <c r="Z788">
        <v>139.79</v>
      </c>
      <c r="AA788">
        <v>147.94</v>
      </c>
      <c r="AB788">
        <v>148.1</v>
      </c>
      <c r="AC788">
        <v>126.3</v>
      </c>
      <c r="AD788">
        <v>166.46</v>
      </c>
      <c r="AE788">
        <v>114.45</v>
      </c>
    </row>
    <row r="789" spans="1:31">
      <c r="A789" t="s">
        <v>31</v>
      </c>
      <c r="B789" t="s">
        <v>1607</v>
      </c>
      <c r="C789" t="s">
        <v>1608</v>
      </c>
      <c r="D789" t="s">
        <v>104</v>
      </c>
      <c r="E789">
        <v>22.25</v>
      </c>
      <c r="F789">
        <v>17.309999999999999</v>
      </c>
      <c r="G789">
        <v>24.79</v>
      </c>
      <c r="H789">
        <v>17.43</v>
      </c>
      <c r="I789">
        <v>28.94</v>
      </c>
      <c r="J789">
        <v>18.329999999999998</v>
      </c>
      <c r="K789">
        <v>20.67</v>
      </c>
      <c r="L789">
        <v>23.41</v>
      </c>
      <c r="M789">
        <v>23.33</v>
      </c>
      <c r="N789">
        <v>16.98</v>
      </c>
      <c r="O789">
        <v>19.920000000000002</v>
      </c>
      <c r="P789">
        <v>23.12</v>
      </c>
      <c r="Q789">
        <v>18.72</v>
      </c>
      <c r="R789">
        <v>22.27</v>
      </c>
      <c r="S789">
        <v>18.23</v>
      </c>
      <c r="T789">
        <v>23.81</v>
      </c>
      <c r="U789">
        <v>20.350000000000001</v>
      </c>
      <c r="V789">
        <v>25.2</v>
      </c>
      <c r="W789">
        <v>28.82</v>
      </c>
      <c r="X789">
        <v>21.36</v>
      </c>
      <c r="Y789">
        <v>23.64</v>
      </c>
      <c r="Z789">
        <v>22.01</v>
      </c>
      <c r="AA789">
        <v>23.29</v>
      </c>
      <c r="AB789">
        <v>23.32</v>
      </c>
      <c r="AC789">
        <v>19.88</v>
      </c>
      <c r="AD789">
        <v>26.21</v>
      </c>
      <c r="AE789">
        <v>18.010000000000002</v>
      </c>
    </row>
    <row r="790" spans="1:31">
      <c r="A790" t="s">
        <v>31</v>
      </c>
      <c r="B790" t="s">
        <v>1609</v>
      </c>
      <c r="C790" t="s">
        <v>1610</v>
      </c>
      <c r="D790" t="s">
        <v>104</v>
      </c>
      <c r="E790">
        <v>31.79</v>
      </c>
      <c r="F790">
        <v>24.74</v>
      </c>
      <c r="G790">
        <v>35.42</v>
      </c>
      <c r="H790">
        <v>24.91</v>
      </c>
      <c r="I790">
        <v>41.35</v>
      </c>
      <c r="J790">
        <v>26.19</v>
      </c>
      <c r="K790">
        <v>29.54</v>
      </c>
      <c r="L790">
        <v>33.450000000000003</v>
      </c>
      <c r="M790">
        <v>33.33</v>
      </c>
      <c r="N790">
        <v>24.26</v>
      </c>
      <c r="O790">
        <v>28.45</v>
      </c>
      <c r="P790">
        <v>33.04</v>
      </c>
      <c r="Q790">
        <v>26.75</v>
      </c>
      <c r="R790">
        <v>31.81</v>
      </c>
      <c r="S790">
        <v>26.04</v>
      </c>
      <c r="T790">
        <v>34.01</v>
      </c>
      <c r="U790">
        <v>29.07</v>
      </c>
      <c r="V790">
        <v>36</v>
      </c>
      <c r="W790">
        <v>41.18</v>
      </c>
      <c r="X790">
        <v>30.51</v>
      </c>
      <c r="Y790">
        <v>33.78</v>
      </c>
      <c r="Z790">
        <v>31.44</v>
      </c>
      <c r="AA790">
        <v>33.28</v>
      </c>
      <c r="AB790">
        <v>33.32</v>
      </c>
      <c r="AC790">
        <v>28.41</v>
      </c>
      <c r="AD790">
        <v>37.44</v>
      </c>
      <c r="AE790">
        <v>25.75</v>
      </c>
    </row>
    <row r="791" spans="1:31">
      <c r="A791" t="s">
        <v>31</v>
      </c>
      <c r="B791" t="s">
        <v>1611</v>
      </c>
      <c r="C791" t="s">
        <v>1612</v>
      </c>
      <c r="D791" t="s">
        <v>104</v>
      </c>
      <c r="E791">
        <v>64.849999999999994</v>
      </c>
      <c r="F791">
        <v>57.65</v>
      </c>
      <c r="G791">
        <v>60.99</v>
      </c>
      <c r="H791">
        <v>54.86</v>
      </c>
      <c r="I791">
        <v>66.290000000000006</v>
      </c>
      <c r="J791">
        <v>59.43</v>
      </c>
      <c r="K791">
        <v>60.7</v>
      </c>
      <c r="L791">
        <v>60.81</v>
      </c>
      <c r="M791">
        <v>63.55</v>
      </c>
      <c r="N791">
        <v>56.66</v>
      </c>
      <c r="O791">
        <v>58.73</v>
      </c>
      <c r="P791">
        <v>59.33</v>
      </c>
      <c r="Q791">
        <v>58.54</v>
      </c>
      <c r="R791">
        <v>63.33</v>
      </c>
      <c r="S791">
        <v>56.64</v>
      </c>
      <c r="T791">
        <v>64.34</v>
      </c>
      <c r="U791">
        <v>59.3</v>
      </c>
      <c r="V791">
        <v>64.95</v>
      </c>
      <c r="W791">
        <v>65.41</v>
      </c>
      <c r="X791">
        <v>59.27</v>
      </c>
      <c r="Y791">
        <v>61.95</v>
      </c>
      <c r="Z791">
        <v>63.95</v>
      </c>
      <c r="AA791">
        <v>60.02</v>
      </c>
      <c r="AB791">
        <v>63.42</v>
      </c>
      <c r="AC791">
        <v>59</v>
      </c>
      <c r="AD791">
        <v>65.62</v>
      </c>
      <c r="AE791">
        <v>57.25</v>
      </c>
    </row>
    <row r="792" spans="1:31">
      <c r="A792" t="s">
        <v>31</v>
      </c>
      <c r="B792" t="s">
        <v>1613</v>
      </c>
      <c r="C792" t="s">
        <v>1614</v>
      </c>
      <c r="D792" t="s">
        <v>104</v>
      </c>
      <c r="E792">
        <v>870.14</v>
      </c>
      <c r="F792">
        <v>780.07</v>
      </c>
      <c r="G792">
        <v>825.05</v>
      </c>
      <c r="H792">
        <v>733.83</v>
      </c>
      <c r="I792">
        <v>900.42</v>
      </c>
      <c r="J792">
        <v>803.41</v>
      </c>
      <c r="K792">
        <v>827.22</v>
      </c>
      <c r="L792">
        <v>817.43</v>
      </c>
      <c r="M792">
        <v>856.06</v>
      </c>
      <c r="N792">
        <v>754.95</v>
      </c>
      <c r="O792">
        <v>794.76</v>
      </c>
      <c r="P792">
        <v>798.12</v>
      </c>
      <c r="Q792">
        <v>786.16</v>
      </c>
      <c r="R792">
        <v>852.22</v>
      </c>
      <c r="S792">
        <v>758.16</v>
      </c>
      <c r="T792">
        <v>859.06</v>
      </c>
      <c r="U792">
        <v>791.88</v>
      </c>
      <c r="V792">
        <v>891.83</v>
      </c>
      <c r="W792">
        <v>904.9</v>
      </c>
      <c r="X792">
        <v>796.17</v>
      </c>
      <c r="Y792">
        <v>833.18</v>
      </c>
      <c r="Z792">
        <v>867.08</v>
      </c>
      <c r="AA792">
        <v>809.58</v>
      </c>
      <c r="AB792">
        <v>866.86</v>
      </c>
      <c r="AC792">
        <v>784.34</v>
      </c>
      <c r="AD792">
        <v>902.07</v>
      </c>
      <c r="AE792">
        <v>776.06</v>
      </c>
    </row>
    <row r="793" spans="1:31">
      <c r="A793" t="s">
        <v>31</v>
      </c>
      <c r="B793" t="s">
        <v>1615</v>
      </c>
      <c r="C793" t="s">
        <v>1616</v>
      </c>
      <c r="D793" t="s">
        <v>104</v>
      </c>
      <c r="E793">
        <v>1042.96</v>
      </c>
      <c r="F793">
        <v>935.1</v>
      </c>
      <c r="G793">
        <v>989.03</v>
      </c>
      <c r="H793">
        <v>879.54</v>
      </c>
      <c r="I793">
        <v>1079.44</v>
      </c>
      <c r="J793">
        <v>963.06</v>
      </c>
      <c r="K793">
        <v>991.71</v>
      </c>
      <c r="L793">
        <v>979.8</v>
      </c>
      <c r="M793">
        <v>1026.1300000000001</v>
      </c>
      <c r="N793">
        <v>904.81</v>
      </c>
      <c r="O793">
        <v>952.69</v>
      </c>
      <c r="P793">
        <v>956.66</v>
      </c>
      <c r="Q793">
        <v>942.31</v>
      </c>
      <c r="R793">
        <v>1021.51</v>
      </c>
      <c r="S793">
        <v>908.7</v>
      </c>
      <c r="T793">
        <v>1029.5999999999999</v>
      </c>
      <c r="U793">
        <v>949.1</v>
      </c>
      <c r="V793">
        <v>1069.27</v>
      </c>
      <c r="W793">
        <v>1085.05</v>
      </c>
      <c r="X793">
        <v>954.32</v>
      </c>
      <c r="Y793">
        <v>998.68</v>
      </c>
      <c r="Z793">
        <v>1039.43</v>
      </c>
      <c r="AA793">
        <v>970.44</v>
      </c>
      <c r="AB793">
        <v>1039.29</v>
      </c>
      <c r="AC793">
        <v>940</v>
      </c>
      <c r="AD793">
        <v>1081.58</v>
      </c>
      <c r="AE793">
        <v>930.32</v>
      </c>
    </row>
    <row r="794" spans="1:31">
      <c r="A794" t="s">
        <v>31</v>
      </c>
      <c r="B794" t="s">
        <v>1617</v>
      </c>
      <c r="C794" t="s">
        <v>1618</v>
      </c>
      <c r="D794" t="s">
        <v>104</v>
      </c>
      <c r="E794">
        <v>94.25</v>
      </c>
      <c r="F794">
        <v>84.03</v>
      </c>
      <c r="G794">
        <v>88.89</v>
      </c>
      <c r="H794">
        <v>79.64</v>
      </c>
      <c r="I794">
        <v>96.74</v>
      </c>
      <c r="J794">
        <v>86.59</v>
      </c>
      <c r="K794">
        <v>88.69</v>
      </c>
      <c r="L794">
        <v>88.43</v>
      </c>
      <c r="M794">
        <v>92.48</v>
      </c>
      <c r="N794">
        <v>82.16</v>
      </c>
      <c r="O794">
        <v>85.61</v>
      </c>
      <c r="P794">
        <v>86.31</v>
      </c>
      <c r="Q794">
        <v>85.11</v>
      </c>
      <c r="R794">
        <v>92.14</v>
      </c>
      <c r="S794">
        <v>82.25</v>
      </c>
      <c r="T794">
        <v>93.37</v>
      </c>
      <c r="U794">
        <v>86.05</v>
      </c>
      <c r="V794">
        <v>95.15</v>
      </c>
      <c r="W794">
        <v>96.06</v>
      </c>
      <c r="X794">
        <v>86.18</v>
      </c>
      <c r="Y794">
        <v>90.1</v>
      </c>
      <c r="Z794">
        <v>93.28</v>
      </c>
      <c r="AA794">
        <v>87.39</v>
      </c>
      <c r="AB794">
        <v>92.76</v>
      </c>
      <c r="AC794">
        <v>85.48</v>
      </c>
      <c r="AD794">
        <v>96.16</v>
      </c>
      <c r="AE794">
        <v>83.49</v>
      </c>
    </row>
    <row r="795" spans="1:31">
      <c r="A795" t="s">
        <v>31</v>
      </c>
      <c r="B795" t="s">
        <v>1619</v>
      </c>
      <c r="C795" t="s">
        <v>1620</v>
      </c>
      <c r="D795" t="s">
        <v>104</v>
      </c>
      <c r="E795">
        <v>123.64</v>
      </c>
      <c r="F795">
        <v>110.39</v>
      </c>
      <c r="G795">
        <v>116.77</v>
      </c>
      <c r="H795">
        <v>104.42</v>
      </c>
      <c r="I795">
        <v>127.18</v>
      </c>
      <c r="J795">
        <v>113.74</v>
      </c>
      <c r="K795">
        <v>116.66</v>
      </c>
      <c r="L795">
        <v>116.04</v>
      </c>
      <c r="M795">
        <v>121.39</v>
      </c>
      <c r="N795">
        <v>107.64</v>
      </c>
      <c r="O795">
        <v>112.45</v>
      </c>
      <c r="P795">
        <v>113.26</v>
      </c>
      <c r="Q795">
        <v>111.67</v>
      </c>
      <c r="R795">
        <v>120.92</v>
      </c>
      <c r="S795">
        <v>107.85</v>
      </c>
      <c r="T795">
        <v>122.36</v>
      </c>
      <c r="U795">
        <v>112.78</v>
      </c>
      <c r="V795">
        <v>125.31</v>
      </c>
      <c r="W795">
        <v>126.69</v>
      </c>
      <c r="X795">
        <v>113.06</v>
      </c>
      <c r="Y795">
        <v>118.24</v>
      </c>
      <c r="Z795">
        <v>122.59</v>
      </c>
      <c r="AA795">
        <v>114.76</v>
      </c>
      <c r="AB795">
        <v>122.08</v>
      </c>
      <c r="AC795">
        <v>111.94</v>
      </c>
      <c r="AD795">
        <v>126.69</v>
      </c>
      <c r="AE795">
        <v>109.72</v>
      </c>
    </row>
    <row r="796" spans="1:31">
      <c r="A796" t="s">
        <v>31</v>
      </c>
      <c r="B796" t="s">
        <v>1621</v>
      </c>
      <c r="C796" t="s">
        <v>1622</v>
      </c>
      <c r="D796" t="s">
        <v>104</v>
      </c>
      <c r="E796">
        <v>208.28</v>
      </c>
      <c r="F796">
        <v>186.33</v>
      </c>
      <c r="G796">
        <v>197.07</v>
      </c>
      <c r="H796">
        <v>175.78</v>
      </c>
      <c r="I796">
        <v>214.85</v>
      </c>
      <c r="J796">
        <v>191.94</v>
      </c>
      <c r="K796">
        <v>197.22</v>
      </c>
      <c r="L796">
        <v>195.58</v>
      </c>
      <c r="M796">
        <v>204.7</v>
      </c>
      <c r="N796">
        <v>181.03</v>
      </c>
      <c r="O796">
        <v>189.81</v>
      </c>
      <c r="P796">
        <v>190.92</v>
      </c>
      <c r="Q796">
        <v>188.13</v>
      </c>
      <c r="R796">
        <v>203.86</v>
      </c>
      <c r="S796">
        <v>181.59</v>
      </c>
      <c r="T796">
        <v>205.9</v>
      </c>
      <c r="U796">
        <v>189.78</v>
      </c>
      <c r="V796">
        <v>212.23</v>
      </c>
      <c r="W796">
        <v>214.92</v>
      </c>
      <c r="X796">
        <v>190.53</v>
      </c>
      <c r="Y796">
        <v>199.3</v>
      </c>
      <c r="Z796">
        <v>207.01</v>
      </c>
      <c r="AA796">
        <v>193.54</v>
      </c>
      <c r="AB796">
        <v>206.52</v>
      </c>
      <c r="AC796">
        <v>188.18</v>
      </c>
      <c r="AD796">
        <v>214.59</v>
      </c>
      <c r="AE796">
        <v>185.27</v>
      </c>
    </row>
    <row r="797" spans="1:31">
      <c r="A797" t="s">
        <v>31</v>
      </c>
      <c r="B797" t="s">
        <v>1623</v>
      </c>
      <c r="C797" t="s">
        <v>1624</v>
      </c>
      <c r="D797" t="s">
        <v>104</v>
      </c>
      <c r="E797">
        <v>237.67</v>
      </c>
      <c r="F797">
        <v>212.68</v>
      </c>
      <c r="G797">
        <v>224.95</v>
      </c>
      <c r="H797">
        <v>200.55</v>
      </c>
      <c r="I797">
        <v>245.28</v>
      </c>
      <c r="J797">
        <v>219.09</v>
      </c>
      <c r="K797">
        <v>225.2</v>
      </c>
      <c r="L797">
        <v>223.19</v>
      </c>
      <c r="M797">
        <v>233.61</v>
      </c>
      <c r="N797">
        <v>206.52</v>
      </c>
      <c r="O797">
        <v>216.68</v>
      </c>
      <c r="P797">
        <v>217.87</v>
      </c>
      <c r="Q797">
        <v>214.69</v>
      </c>
      <c r="R797">
        <v>232.62</v>
      </c>
      <c r="S797">
        <v>207.19</v>
      </c>
      <c r="T797">
        <v>234.89</v>
      </c>
      <c r="U797">
        <v>216.51</v>
      </c>
      <c r="V797">
        <v>242.4</v>
      </c>
      <c r="W797">
        <v>245.55</v>
      </c>
      <c r="X797">
        <v>217.42</v>
      </c>
      <c r="Y797">
        <v>227.46</v>
      </c>
      <c r="Z797">
        <v>236.3</v>
      </c>
      <c r="AA797">
        <v>220.88</v>
      </c>
      <c r="AB797">
        <v>235.83</v>
      </c>
      <c r="AC797">
        <v>214.64</v>
      </c>
      <c r="AD797">
        <v>245.13</v>
      </c>
      <c r="AE797">
        <v>211.49</v>
      </c>
    </row>
    <row r="798" spans="1:31">
      <c r="A798" t="s">
        <v>31</v>
      </c>
      <c r="B798" t="s">
        <v>1625</v>
      </c>
      <c r="C798" t="s">
        <v>1626</v>
      </c>
      <c r="D798" t="s">
        <v>104</v>
      </c>
      <c r="E798">
        <v>322.31</v>
      </c>
      <c r="F798">
        <v>288.63</v>
      </c>
      <c r="G798">
        <v>305.26</v>
      </c>
      <c r="H798">
        <v>271.91000000000003</v>
      </c>
      <c r="I798">
        <v>332.97</v>
      </c>
      <c r="J798">
        <v>297.27999999999997</v>
      </c>
      <c r="K798">
        <v>305.75</v>
      </c>
      <c r="L798">
        <v>302.70999999999998</v>
      </c>
      <c r="M798">
        <v>316.89999999999998</v>
      </c>
      <c r="N798">
        <v>279.92</v>
      </c>
      <c r="O798">
        <v>294.04000000000002</v>
      </c>
      <c r="P798">
        <v>295.52</v>
      </c>
      <c r="Q798">
        <v>291.17</v>
      </c>
      <c r="R798">
        <v>315.55</v>
      </c>
      <c r="S798">
        <v>280.89999999999998</v>
      </c>
      <c r="T798">
        <v>318.42</v>
      </c>
      <c r="U798">
        <v>293.51</v>
      </c>
      <c r="V798">
        <v>329.31</v>
      </c>
      <c r="W798">
        <v>333.79</v>
      </c>
      <c r="X798">
        <v>294.86</v>
      </c>
      <c r="Y798">
        <v>308.51</v>
      </c>
      <c r="Z798">
        <v>320.72000000000003</v>
      </c>
      <c r="AA798">
        <v>299.67</v>
      </c>
      <c r="AB798">
        <v>320.29000000000002</v>
      </c>
      <c r="AC798">
        <v>290.88</v>
      </c>
      <c r="AD798">
        <v>333.03</v>
      </c>
      <c r="AE798">
        <v>287.04000000000002</v>
      </c>
    </row>
    <row r="799" spans="1:31">
      <c r="A799" t="s">
        <v>31</v>
      </c>
      <c r="B799" t="s">
        <v>1627</v>
      </c>
      <c r="C799" t="s">
        <v>1628</v>
      </c>
      <c r="D799" t="s">
        <v>104</v>
      </c>
      <c r="E799">
        <v>351.69</v>
      </c>
      <c r="F799">
        <v>314.98</v>
      </c>
      <c r="G799">
        <v>333.14</v>
      </c>
      <c r="H799">
        <v>296.69</v>
      </c>
      <c r="I799">
        <v>363.4</v>
      </c>
      <c r="J799">
        <v>324.43</v>
      </c>
      <c r="K799">
        <v>333.73</v>
      </c>
      <c r="L799">
        <v>330.32</v>
      </c>
      <c r="M799">
        <v>345.82</v>
      </c>
      <c r="N799">
        <v>305.39</v>
      </c>
      <c r="O799">
        <v>320.89999999999998</v>
      </c>
      <c r="P799">
        <v>322.49</v>
      </c>
      <c r="Q799">
        <v>317.72000000000003</v>
      </c>
      <c r="R799">
        <v>344.33</v>
      </c>
      <c r="S799">
        <v>306.51</v>
      </c>
      <c r="T799">
        <v>347.42</v>
      </c>
      <c r="U799">
        <v>320.23</v>
      </c>
      <c r="V799">
        <v>359.47</v>
      </c>
      <c r="W799">
        <v>364.42</v>
      </c>
      <c r="X799">
        <v>321.75</v>
      </c>
      <c r="Y799">
        <v>336.66</v>
      </c>
      <c r="Z799">
        <v>350.02</v>
      </c>
      <c r="AA799">
        <v>327.02</v>
      </c>
      <c r="AB799">
        <v>349.61</v>
      </c>
      <c r="AC799">
        <v>317.35000000000002</v>
      </c>
      <c r="AD799">
        <v>363.56</v>
      </c>
      <c r="AE799">
        <v>313.29000000000002</v>
      </c>
    </row>
    <row r="800" spans="1:31">
      <c r="A800" t="s">
        <v>31</v>
      </c>
      <c r="B800" t="s">
        <v>1629</v>
      </c>
      <c r="C800" t="s">
        <v>1630</v>
      </c>
      <c r="D800" t="s">
        <v>104</v>
      </c>
      <c r="E800">
        <v>436.34</v>
      </c>
      <c r="F800">
        <v>390.92</v>
      </c>
      <c r="G800">
        <v>413.45</v>
      </c>
      <c r="H800">
        <v>368.05</v>
      </c>
      <c r="I800">
        <v>451.08</v>
      </c>
      <c r="J800">
        <v>402.64</v>
      </c>
      <c r="K800">
        <v>414.3</v>
      </c>
      <c r="L800">
        <v>409.84</v>
      </c>
      <c r="M800">
        <v>429.12</v>
      </c>
      <c r="N800">
        <v>378.79</v>
      </c>
      <c r="O800">
        <v>398.25</v>
      </c>
      <c r="P800">
        <v>400.14</v>
      </c>
      <c r="Q800">
        <v>394.2</v>
      </c>
      <c r="R800">
        <v>427.25</v>
      </c>
      <c r="S800">
        <v>380.26</v>
      </c>
      <c r="T800">
        <v>430.95</v>
      </c>
      <c r="U800">
        <v>397.24</v>
      </c>
      <c r="V800">
        <v>446.39</v>
      </c>
      <c r="W800">
        <v>452.66</v>
      </c>
      <c r="X800">
        <v>399.21</v>
      </c>
      <c r="Y800">
        <v>417.72</v>
      </c>
      <c r="Z800">
        <v>434.44</v>
      </c>
      <c r="AA800">
        <v>405.81</v>
      </c>
      <c r="AB800">
        <v>434.05</v>
      </c>
      <c r="AC800">
        <v>393.59</v>
      </c>
      <c r="AD800">
        <v>451.49</v>
      </c>
      <c r="AE800">
        <v>388.83</v>
      </c>
    </row>
    <row r="801" spans="1:31">
      <c r="A801" t="s">
        <v>31</v>
      </c>
      <c r="B801" t="s">
        <v>1631</v>
      </c>
      <c r="C801" t="s">
        <v>1632</v>
      </c>
      <c r="D801" t="s">
        <v>104</v>
      </c>
      <c r="E801">
        <v>465.71</v>
      </c>
      <c r="F801">
        <v>417.27</v>
      </c>
      <c r="G801">
        <v>441.33</v>
      </c>
      <c r="H801">
        <v>392.84</v>
      </c>
      <c r="I801">
        <v>481.51</v>
      </c>
      <c r="J801">
        <v>429.78</v>
      </c>
      <c r="K801">
        <v>442.27</v>
      </c>
      <c r="L801">
        <v>437.45</v>
      </c>
      <c r="M801">
        <v>458.04</v>
      </c>
      <c r="N801">
        <v>404.26</v>
      </c>
      <c r="O801">
        <v>425.1</v>
      </c>
      <c r="P801">
        <v>427.09</v>
      </c>
      <c r="Q801">
        <v>420.74</v>
      </c>
      <c r="R801">
        <v>456.04</v>
      </c>
      <c r="S801">
        <v>405.85</v>
      </c>
      <c r="T801">
        <v>459.95</v>
      </c>
      <c r="U801">
        <v>423.97</v>
      </c>
      <c r="V801">
        <v>476.56</v>
      </c>
      <c r="W801">
        <v>483.29</v>
      </c>
      <c r="X801">
        <v>426.09</v>
      </c>
      <c r="Y801">
        <v>445.85</v>
      </c>
      <c r="Z801">
        <v>463.73</v>
      </c>
      <c r="AA801">
        <v>433.15</v>
      </c>
      <c r="AB801">
        <v>463.37</v>
      </c>
      <c r="AC801">
        <v>420.05</v>
      </c>
      <c r="AD801">
        <v>481.99</v>
      </c>
      <c r="AE801">
        <v>415.07</v>
      </c>
    </row>
    <row r="802" spans="1:31">
      <c r="A802" t="s">
        <v>31</v>
      </c>
      <c r="B802" t="s">
        <v>1633</v>
      </c>
      <c r="C802" t="s">
        <v>1634</v>
      </c>
      <c r="D802" t="s">
        <v>104</v>
      </c>
      <c r="E802">
        <v>524.51</v>
      </c>
      <c r="F802">
        <v>470.01</v>
      </c>
      <c r="G802">
        <v>497.12</v>
      </c>
      <c r="H802">
        <v>442.41</v>
      </c>
      <c r="I802">
        <v>542.41</v>
      </c>
      <c r="J802">
        <v>484.08</v>
      </c>
      <c r="K802">
        <v>498.23</v>
      </c>
      <c r="L802">
        <v>492.69</v>
      </c>
      <c r="M802">
        <v>515.91</v>
      </c>
      <c r="N802">
        <v>455.25</v>
      </c>
      <c r="O802">
        <v>478.85</v>
      </c>
      <c r="P802">
        <v>481.03</v>
      </c>
      <c r="Q802">
        <v>473.86</v>
      </c>
      <c r="R802">
        <v>513.63</v>
      </c>
      <c r="S802">
        <v>457.06</v>
      </c>
      <c r="T802">
        <v>517.97</v>
      </c>
      <c r="U802">
        <v>477.45</v>
      </c>
      <c r="V802">
        <v>536.91999999999996</v>
      </c>
      <c r="W802">
        <v>544.59</v>
      </c>
      <c r="X802">
        <v>479.89</v>
      </c>
      <c r="Y802">
        <v>502.16</v>
      </c>
      <c r="Z802">
        <v>522.37</v>
      </c>
      <c r="AA802">
        <v>487.87</v>
      </c>
      <c r="AB802">
        <v>522.02</v>
      </c>
      <c r="AC802">
        <v>473.01</v>
      </c>
      <c r="AD802">
        <v>543.05999999999995</v>
      </c>
      <c r="AE802">
        <v>467.54</v>
      </c>
    </row>
    <row r="803" spans="1:31">
      <c r="A803" t="s">
        <v>31</v>
      </c>
      <c r="B803" t="s">
        <v>1635</v>
      </c>
      <c r="C803" t="s">
        <v>1636</v>
      </c>
      <c r="D803" t="s">
        <v>104</v>
      </c>
      <c r="E803">
        <v>638.53</v>
      </c>
      <c r="F803">
        <v>572.29999999999995</v>
      </c>
      <c r="G803">
        <v>605.29999999999995</v>
      </c>
      <c r="H803">
        <v>538.54999999999995</v>
      </c>
      <c r="I803">
        <v>660.53</v>
      </c>
      <c r="J803">
        <v>589.42999999999995</v>
      </c>
      <c r="K803">
        <v>606.76</v>
      </c>
      <c r="L803">
        <v>599.82000000000005</v>
      </c>
      <c r="M803">
        <v>628.11</v>
      </c>
      <c r="N803">
        <v>554.12</v>
      </c>
      <c r="O803">
        <v>583.05999999999995</v>
      </c>
      <c r="P803">
        <v>585.64</v>
      </c>
      <c r="Q803">
        <v>576.9</v>
      </c>
      <c r="R803">
        <v>625.33000000000004</v>
      </c>
      <c r="S803">
        <v>556.39</v>
      </c>
      <c r="T803">
        <v>630.48</v>
      </c>
      <c r="U803">
        <v>581.17999999999995</v>
      </c>
      <c r="V803">
        <v>654</v>
      </c>
      <c r="W803">
        <v>663.44</v>
      </c>
      <c r="X803">
        <v>584.22</v>
      </c>
      <c r="Y803">
        <v>611.36</v>
      </c>
      <c r="Z803">
        <v>636.09</v>
      </c>
      <c r="AA803">
        <v>594.01</v>
      </c>
      <c r="AB803">
        <v>635.79</v>
      </c>
      <c r="AC803">
        <v>575.71</v>
      </c>
      <c r="AD803">
        <v>661.5</v>
      </c>
      <c r="AE803">
        <v>569.32000000000005</v>
      </c>
    </row>
    <row r="804" spans="1:31">
      <c r="A804" t="s">
        <v>31</v>
      </c>
      <c r="B804" t="s">
        <v>1637</v>
      </c>
      <c r="C804" t="s">
        <v>1638</v>
      </c>
      <c r="D804" t="s">
        <v>104</v>
      </c>
      <c r="E804">
        <v>53.1</v>
      </c>
      <c r="F804">
        <v>47.11</v>
      </c>
      <c r="G804">
        <v>49.83</v>
      </c>
      <c r="H804">
        <v>44.95</v>
      </c>
      <c r="I804">
        <v>54.1</v>
      </c>
      <c r="J804">
        <v>48.57</v>
      </c>
      <c r="K804">
        <v>49.51</v>
      </c>
      <c r="L804">
        <v>49.77</v>
      </c>
      <c r="M804">
        <v>51.97</v>
      </c>
      <c r="N804">
        <v>46.47</v>
      </c>
      <c r="O804">
        <v>47.99</v>
      </c>
      <c r="P804">
        <v>48.54</v>
      </c>
      <c r="Q804">
        <v>47.92</v>
      </c>
      <c r="R804">
        <v>51.82</v>
      </c>
      <c r="S804">
        <v>46.4</v>
      </c>
      <c r="T804">
        <v>52.75</v>
      </c>
      <c r="U804">
        <v>48.61</v>
      </c>
      <c r="V804">
        <v>52.88</v>
      </c>
      <c r="W804">
        <v>53.15</v>
      </c>
      <c r="X804">
        <v>48.52</v>
      </c>
      <c r="Y804">
        <v>50.7</v>
      </c>
      <c r="Z804">
        <v>52.24</v>
      </c>
      <c r="AA804">
        <v>49.09</v>
      </c>
      <c r="AB804">
        <v>51.69</v>
      </c>
      <c r="AC804">
        <v>48.4</v>
      </c>
      <c r="AD804">
        <v>53.42</v>
      </c>
      <c r="AE804">
        <v>46.74</v>
      </c>
    </row>
    <row r="805" spans="1:31">
      <c r="A805" t="s">
        <v>31</v>
      </c>
      <c r="B805" t="s">
        <v>1639</v>
      </c>
      <c r="C805" t="s">
        <v>1640</v>
      </c>
      <c r="D805" t="s">
        <v>104</v>
      </c>
      <c r="E805">
        <v>697.33</v>
      </c>
      <c r="F805">
        <v>625.03</v>
      </c>
      <c r="G805">
        <v>661.08</v>
      </c>
      <c r="H805">
        <v>588.11</v>
      </c>
      <c r="I805">
        <v>721.42</v>
      </c>
      <c r="J805">
        <v>643.74</v>
      </c>
      <c r="K805">
        <v>662.72</v>
      </c>
      <c r="L805">
        <v>655.05999999999995</v>
      </c>
      <c r="M805">
        <v>685.97</v>
      </c>
      <c r="N805">
        <v>605.09</v>
      </c>
      <c r="O805">
        <v>636.79999999999995</v>
      </c>
      <c r="P805">
        <v>639.58000000000004</v>
      </c>
      <c r="Q805">
        <v>630.02</v>
      </c>
      <c r="R805">
        <v>682.92</v>
      </c>
      <c r="S805">
        <v>607.61</v>
      </c>
      <c r="T805">
        <v>688.51</v>
      </c>
      <c r="U805">
        <v>634.66</v>
      </c>
      <c r="V805">
        <v>714.38</v>
      </c>
      <c r="W805">
        <v>724.73</v>
      </c>
      <c r="X805">
        <v>638.03</v>
      </c>
      <c r="Y805">
        <v>667.67</v>
      </c>
      <c r="Z805">
        <v>694.73</v>
      </c>
      <c r="AA805">
        <v>648.72</v>
      </c>
      <c r="AB805">
        <v>694.44</v>
      </c>
      <c r="AC805">
        <v>628.67999999999995</v>
      </c>
      <c r="AD805">
        <v>722.57</v>
      </c>
      <c r="AE805">
        <v>621.79</v>
      </c>
    </row>
    <row r="806" spans="1:31">
      <c r="A806" t="s">
        <v>31</v>
      </c>
      <c r="B806" t="s">
        <v>1641</v>
      </c>
      <c r="C806" t="s">
        <v>1642</v>
      </c>
      <c r="D806" t="s">
        <v>104</v>
      </c>
      <c r="E806">
        <v>811.35</v>
      </c>
      <c r="F806">
        <v>727.32</v>
      </c>
      <c r="G806">
        <v>769.27</v>
      </c>
      <c r="H806">
        <v>684.25</v>
      </c>
      <c r="I806">
        <v>839.53</v>
      </c>
      <c r="J806">
        <v>749.09</v>
      </c>
      <c r="K806">
        <v>771.26</v>
      </c>
      <c r="L806">
        <v>762.2</v>
      </c>
      <c r="M806">
        <v>798.2</v>
      </c>
      <c r="N806">
        <v>703.98</v>
      </c>
      <c r="O806">
        <v>741.01</v>
      </c>
      <c r="P806">
        <v>744.18</v>
      </c>
      <c r="Q806">
        <v>733.05</v>
      </c>
      <c r="R806">
        <v>794.63</v>
      </c>
      <c r="S806">
        <v>706.93</v>
      </c>
      <c r="T806">
        <v>801.04</v>
      </c>
      <c r="U806">
        <v>738.39</v>
      </c>
      <c r="V806">
        <v>831.45</v>
      </c>
      <c r="W806">
        <v>843.6</v>
      </c>
      <c r="X806">
        <v>742.37</v>
      </c>
      <c r="Y806">
        <v>776.87</v>
      </c>
      <c r="Z806">
        <v>808.45</v>
      </c>
      <c r="AA806">
        <v>754.86</v>
      </c>
      <c r="AB806">
        <v>808.21</v>
      </c>
      <c r="AC806">
        <v>731.38</v>
      </c>
      <c r="AD806">
        <v>841.01</v>
      </c>
      <c r="AE806">
        <v>723.58</v>
      </c>
    </row>
    <row r="807" spans="1:31">
      <c r="A807" t="s">
        <v>31</v>
      </c>
      <c r="B807" t="s">
        <v>1643</v>
      </c>
      <c r="C807" t="s">
        <v>1644</v>
      </c>
      <c r="D807" t="s">
        <v>51</v>
      </c>
      <c r="E807">
        <v>52.98</v>
      </c>
      <c r="F807">
        <v>52.24</v>
      </c>
      <c r="G807">
        <v>46.29</v>
      </c>
      <c r="H807">
        <v>44.91</v>
      </c>
      <c r="I807">
        <v>44.82</v>
      </c>
      <c r="J807">
        <v>40.67</v>
      </c>
      <c r="K807">
        <v>54.12</v>
      </c>
      <c r="L807">
        <v>50.71</v>
      </c>
      <c r="M807">
        <v>47.06</v>
      </c>
      <c r="N807">
        <v>48.74</v>
      </c>
      <c r="O807">
        <v>51.02</v>
      </c>
      <c r="P807">
        <v>48.89</v>
      </c>
      <c r="Q807">
        <v>51.82</v>
      </c>
      <c r="R807">
        <v>54.47</v>
      </c>
      <c r="S807">
        <v>45.33</v>
      </c>
      <c r="T807">
        <v>45.14</v>
      </c>
      <c r="U807">
        <v>41.59</v>
      </c>
      <c r="V807">
        <v>43.57</v>
      </c>
      <c r="W807">
        <v>63.16</v>
      </c>
      <c r="X807">
        <v>48.24</v>
      </c>
      <c r="Y807">
        <v>38.32</v>
      </c>
      <c r="Z807">
        <v>52.17</v>
      </c>
      <c r="AA807">
        <v>51.82</v>
      </c>
      <c r="AB807">
        <v>49.36</v>
      </c>
      <c r="AC807">
        <v>38.020000000000003</v>
      </c>
      <c r="AD807">
        <v>49.22</v>
      </c>
      <c r="AE807">
        <v>46.49</v>
      </c>
    </row>
    <row r="808" spans="1:31">
      <c r="A808" t="s">
        <v>31</v>
      </c>
      <c r="B808" t="s">
        <v>1645</v>
      </c>
      <c r="C808" t="s">
        <v>1646</v>
      </c>
      <c r="D808" t="s">
        <v>51</v>
      </c>
      <c r="E808">
        <v>55.08</v>
      </c>
      <c r="F808">
        <v>53.96</v>
      </c>
      <c r="G808">
        <v>48.49</v>
      </c>
      <c r="H808">
        <v>46.67</v>
      </c>
      <c r="I808">
        <v>46.99</v>
      </c>
      <c r="J808">
        <v>42.56</v>
      </c>
      <c r="K808">
        <v>56.21</v>
      </c>
      <c r="L808">
        <v>52.66</v>
      </c>
      <c r="M808">
        <v>48.99</v>
      </c>
      <c r="N808">
        <v>50.39</v>
      </c>
      <c r="O808">
        <v>52.91</v>
      </c>
      <c r="P808">
        <v>50.84</v>
      </c>
      <c r="Q808">
        <v>53.66</v>
      </c>
      <c r="R808">
        <v>56.58</v>
      </c>
      <c r="S808">
        <v>47.06</v>
      </c>
      <c r="T808">
        <v>47.05</v>
      </c>
      <c r="U808">
        <v>43.41</v>
      </c>
      <c r="V808">
        <v>45.84</v>
      </c>
      <c r="W808">
        <v>65.56</v>
      </c>
      <c r="X808">
        <v>50.04</v>
      </c>
      <c r="Y808">
        <v>40.43</v>
      </c>
      <c r="Z808">
        <v>54.36</v>
      </c>
      <c r="AA808">
        <v>53.81</v>
      </c>
      <c r="AB808">
        <v>51.59</v>
      </c>
      <c r="AC808">
        <v>39.840000000000003</v>
      </c>
      <c r="AD808">
        <v>51.47</v>
      </c>
      <c r="AE808">
        <v>48.3</v>
      </c>
    </row>
    <row r="809" spans="1:31">
      <c r="A809" t="s">
        <v>31</v>
      </c>
      <c r="B809" t="s">
        <v>1647</v>
      </c>
      <c r="C809" t="s">
        <v>1648</v>
      </c>
      <c r="D809" t="s">
        <v>51</v>
      </c>
      <c r="E809">
        <v>51.24</v>
      </c>
      <c r="F809">
        <v>50.92</v>
      </c>
      <c r="G809">
        <v>44.33</v>
      </c>
      <c r="H809">
        <v>43.46</v>
      </c>
      <c r="I809">
        <v>42.67</v>
      </c>
      <c r="J809">
        <v>38.770000000000003</v>
      </c>
      <c r="K809">
        <v>52.22</v>
      </c>
      <c r="L809">
        <v>48.8</v>
      </c>
      <c r="M809">
        <v>45.25</v>
      </c>
      <c r="N809">
        <v>47.33</v>
      </c>
      <c r="O809">
        <v>49.35</v>
      </c>
      <c r="P809">
        <v>47.17</v>
      </c>
      <c r="Q809">
        <v>50.26</v>
      </c>
      <c r="R809">
        <v>52.65</v>
      </c>
      <c r="S809">
        <v>43.76</v>
      </c>
      <c r="T809">
        <v>43.31</v>
      </c>
      <c r="U809">
        <v>39.93</v>
      </c>
      <c r="V809">
        <v>41.13</v>
      </c>
      <c r="W809">
        <v>60.79</v>
      </c>
      <c r="X809">
        <v>46.58</v>
      </c>
      <c r="Y809">
        <v>36.26</v>
      </c>
      <c r="Z809">
        <v>50.34</v>
      </c>
      <c r="AA809">
        <v>50.04</v>
      </c>
      <c r="AB809">
        <v>47.15</v>
      </c>
      <c r="AC809">
        <v>36.33</v>
      </c>
      <c r="AD809">
        <v>46.85</v>
      </c>
      <c r="AE809">
        <v>44.95</v>
      </c>
    </row>
    <row r="810" spans="1:31">
      <c r="A810" t="s">
        <v>31</v>
      </c>
      <c r="B810" t="s">
        <v>1649</v>
      </c>
      <c r="C810" t="s">
        <v>1650</v>
      </c>
      <c r="D810" t="s">
        <v>51</v>
      </c>
      <c r="E810">
        <v>44.31</v>
      </c>
      <c r="F810">
        <v>43.23</v>
      </c>
      <c r="G810">
        <v>39.31</v>
      </c>
      <c r="H810">
        <v>37.56</v>
      </c>
      <c r="I810">
        <v>38.33</v>
      </c>
      <c r="J810">
        <v>34.72</v>
      </c>
      <c r="K810">
        <v>45.47</v>
      </c>
      <c r="L810">
        <v>42.64</v>
      </c>
      <c r="M810">
        <v>39.74</v>
      </c>
      <c r="N810">
        <v>40.47</v>
      </c>
      <c r="O810">
        <v>42.67</v>
      </c>
      <c r="P810">
        <v>41.03</v>
      </c>
      <c r="Q810">
        <v>43.14</v>
      </c>
      <c r="R810">
        <v>45.54</v>
      </c>
      <c r="S810">
        <v>38.049999999999997</v>
      </c>
      <c r="T810">
        <v>38.22</v>
      </c>
      <c r="U810">
        <v>35.17</v>
      </c>
      <c r="V810">
        <v>37.659999999999997</v>
      </c>
      <c r="W810">
        <v>53.1</v>
      </c>
      <c r="X810">
        <v>40.4</v>
      </c>
      <c r="Y810">
        <v>33.07</v>
      </c>
      <c r="Z810">
        <v>43.74</v>
      </c>
      <c r="AA810">
        <v>43.42</v>
      </c>
      <c r="AB810">
        <v>42</v>
      </c>
      <c r="AC810">
        <v>32.4</v>
      </c>
      <c r="AD810">
        <v>42.03</v>
      </c>
      <c r="AE810">
        <v>38.92</v>
      </c>
    </row>
    <row r="811" spans="1:31">
      <c r="A811" t="s">
        <v>31</v>
      </c>
      <c r="B811" t="s">
        <v>1651</v>
      </c>
      <c r="C811" t="s">
        <v>1652</v>
      </c>
      <c r="D811" t="s">
        <v>51</v>
      </c>
      <c r="E811">
        <v>49.34</v>
      </c>
      <c r="F811">
        <v>49.19</v>
      </c>
      <c r="G811">
        <v>42.45</v>
      </c>
      <c r="H811">
        <v>41.85</v>
      </c>
      <c r="I811">
        <v>40.770000000000003</v>
      </c>
      <c r="J811">
        <v>37.090000000000003</v>
      </c>
      <c r="K811">
        <v>50.23</v>
      </c>
      <c r="L811">
        <v>46.85</v>
      </c>
      <c r="M811">
        <v>43.44</v>
      </c>
      <c r="N811">
        <v>45.65</v>
      </c>
      <c r="O811">
        <v>47.48</v>
      </c>
      <c r="P811">
        <v>45.32</v>
      </c>
      <c r="Q811">
        <v>48.44</v>
      </c>
      <c r="R811">
        <v>50.68</v>
      </c>
      <c r="S811">
        <v>42.07</v>
      </c>
      <c r="T811">
        <v>41.51</v>
      </c>
      <c r="U811">
        <v>38.28</v>
      </c>
      <c r="V811">
        <v>39.1</v>
      </c>
      <c r="W811">
        <v>58.36</v>
      </c>
      <c r="X811">
        <v>44.82</v>
      </c>
      <c r="Y811">
        <v>34.520000000000003</v>
      </c>
      <c r="Z811">
        <v>48.37</v>
      </c>
      <c r="AA811">
        <v>48.12</v>
      </c>
      <c r="AB811">
        <v>45.11</v>
      </c>
      <c r="AC811">
        <v>34.79</v>
      </c>
      <c r="AD811">
        <v>44.75</v>
      </c>
      <c r="AE811">
        <v>43.28</v>
      </c>
    </row>
    <row r="812" spans="1:31">
      <c r="A812" t="s">
        <v>31</v>
      </c>
      <c r="B812" t="s">
        <v>1653</v>
      </c>
      <c r="C812" t="s">
        <v>1654</v>
      </c>
      <c r="D812" t="s">
        <v>51</v>
      </c>
      <c r="E812">
        <v>51.44</v>
      </c>
      <c r="F812">
        <v>50.89</v>
      </c>
      <c r="G812">
        <v>44.65</v>
      </c>
      <c r="H812">
        <v>43.61</v>
      </c>
      <c r="I812">
        <v>42.95</v>
      </c>
      <c r="J812">
        <v>38.96</v>
      </c>
      <c r="K812">
        <v>52.32</v>
      </c>
      <c r="L812">
        <v>48.8</v>
      </c>
      <c r="M812">
        <v>45.38</v>
      </c>
      <c r="N812">
        <v>47.3</v>
      </c>
      <c r="O812">
        <v>49.38</v>
      </c>
      <c r="P812">
        <v>47.27</v>
      </c>
      <c r="Q812">
        <v>50.29</v>
      </c>
      <c r="R812">
        <v>52.79</v>
      </c>
      <c r="S812">
        <v>43.81</v>
      </c>
      <c r="T812">
        <v>43.42</v>
      </c>
      <c r="U812">
        <v>40.11</v>
      </c>
      <c r="V812">
        <v>41.37</v>
      </c>
      <c r="W812">
        <v>60.75</v>
      </c>
      <c r="X812">
        <v>46.62</v>
      </c>
      <c r="Y812">
        <v>36.64</v>
      </c>
      <c r="Z812">
        <v>50.57</v>
      </c>
      <c r="AA812">
        <v>50.11</v>
      </c>
      <c r="AB812">
        <v>47.33</v>
      </c>
      <c r="AC812">
        <v>36.61</v>
      </c>
      <c r="AD812">
        <v>46.99</v>
      </c>
      <c r="AE812">
        <v>45.09</v>
      </c>
    </row>
    <row r="813" spans="1:31">
      <c r="A813" t="s">
        <v>31</v>
      </c>
      <c r="B813" t="s">
        <v>1655</v>
      </c>
      <c r="C813" t="s">
        <v>1656</v>
      </c>
      <c r="D813" t="s">
        <v>51</v>
      </c>
      <c r="E813">
        <v>47.6</v>
      </c>
      <c r="F813">
        <v>47.87</v>
      </c>
      <c r="G813">
        <v>40.49</v>
      </c>
      <c r="H813">
        <v>40.39</v>
      </c>
      <c r="I813">
        <v>38.630000000000003</v>
      </c>
      <c r="J813">
        <v>35.19</v>
      </c>
      <c r="K813">
        <v>48.33</v>
      </c>
      <c r="L813">
        <v>44.95</v>
      </c>
      <c r="M813">
        <v>41.63</v>
      </c>
      <c r="N813">
        <v>44.24</v>
      </c>
      <c r="O813">
        <v>45.8</v>
      </c>
      <c r="P813">
        <v>43.59</v>
      </c>
      <c r="Q813">
        <v>46.88</v>
      </c>
      <c r="R813">
        <v>48.88</v>
      </c>
      <c r="S813">
        <v>40.5</v>
      </c>
      <c r="T813">
        <v>39.68</v>
      </c>
      <c r="U813">
        <v>36.619999999999997</v>
      </c>
      <c r="V813">
        <v>36.659999999999997</v>
      </c>
      <c r="W813">
        <v>55.99</v>
      </c>
      <c r="X813">
        <v>43.16</v>
      </c>
      <c r="Y813">
        <v>32.450000000000003</v>
      </c>
      <c r="Z813">
        <v>46.54</v>
      </c>
      <c r="AA813">
        <v>46.34</v>
      </c>
      <c r="AB813">
        <v>42.9</v>
      </c>
      <c r="AC813">
        <v>33.11</v>
      </c>
      <c r="AD813">
        <v>42.38</v>
      </c>
      <c r="AE813">
        <v>41.73</v>
      </c>
    </row>
    <row r="814" spans="1:31">
      <c r="A814" t="s">
        <v>31</v>
      </c>
      <c r="B814" t="s">
        <v>1657</v>
      </c>
      <c r="C814" t="s">
        <v>1658</v>
      </c>
      <c r="D814" t="s">
        <v>51</v>
      </c>
      <c r="E814">
        <v>40.67</v>
      </c>
      <c r="F814">
        <v>40.17</v>
      </c>
      <c r="G814">
        <v>35.47</v>
      </c>
      <c r="H814">
        <v>34.51</v>
      </c>
      <c r="I814">
        <v>34.28</v>
      </c>
      <c r="J814">
        <v>31.12</v>
      </c>
      <c r="K814">
        <v>41.58</v>
      </c>
      <c r="L814">
        <v>38.78</v>
      </c>
      <c r="M814">
        <v>36.130000000000003</v>
      </c>
      <c r="N814">
        <v>37.380000000000003</v>
      </c>
      <c r="O814">
        <v>39.119999999999997</v>
      </c>
      <c r="P814">
        <v>37.46</v>
      </c>
      <c r="Q814">
        <v>39.76</v>
      </c>
      <c r="R814">
        <v>41.77</v>
      </c>
      <c r="S814">
        <v>34.79</v>
      </c>
      <c r="T814">
        <v>34.590000000000003</v>
      </c>
      <c r="U814">
        <v>31.86</v>
      </c>
      <c r="V814">
        <v>33.200000000000003</v>
      </c>
      <c r="W814">
        <v>48.3</v>
      </c>
      <c r="X814">
        <v>36.979999999999997</v>
      </c>
      <c r="Y814">
        <v>29.27</v>
      </c>
      <c r="Z814">
        <v>39.94</v>
      </c>
      <c r="AA814">
        <v>39.71</v>
      </c>
      <c r="AB814">
        <v>37.75</v>
      </c>
      <c r="AC814">
        <v>29.18</v>
      </c>
      <c r="AD814">
        <v>37.54</v>
      </c>
      <c r="AE814">
        <v>35.71</v>
      </c>
    </row>
    <row r="815" spans="1:31">
      <c r="A815" t="s">
        <v>31</v>
      </c>
      <c r="B815" t="s">
        <v>1659</v>
      </c>
      <c r="C815" t="s">
        <v>1660</v>
      </c>
      <c r="D815" t="s">
        <v>104</v>
      </c>
      <c r="E815">
        <v>1628.6</v>
      </c>
      <c r="F815">
        <v>1432.6</v>
      </c>
      <c r="G815">
        <v>1557.9</v>
      </c>
      <c r="H815">
        <v>1587.7</v>
      </c>
      <c r="I815">
        <v>1505.98</v>
      </c>
      <c r="J815">
        <v>1230.3800000000001</v>
      </c>
      <c r="K815">
        <v>1414.72</v>
      </c>
      <c r="L815">
        <v>1335.27</v>
      </c>
      <c r="M815">
        <v>1363.5</v>
      </c>
      <c r="N815">
        <v>1166.1199999999999</v>
      </c>
      <c r="O815">
        <v>1250.7</v>
      </c>
      <c r="P815">
        <v>1394.36</v>
      </c>
      <c r="Q815">
        <v>1227.26</v>
      </c>
      <c r="R815">
        <v>1385.11</v>
      </c>
      <c r="S815">
        <v>1225.1600000000001</v>
      </c>
      <c r="T815">
        <v>1345.25</v>
      </c>
      <c r="U815">
        <v>1437.49</v>
      </c>
      <c r="V815">
        <v>1407.7</v>
      </c>
      <c r="W815">
        <v>1534.49</v>
      </c>
      <c r="X815">
        <v>1398.37</v>
      </c>
      <c r="Y815">
        <v>1485.3</v>
      </c>
      <c r="Z815">
        <v>1603.37</v>
      </c>
      <c r="AA815">
        <v>1315.5</v>
      </c>
      <c r="AB815">
        <v>1564.06</v>
      </c>
      <c r="AC815">
        <v>1292.8800000000001</v>
      </c>
      <c r="AD815">
        <v>1332.98</v>
      </c>
      <c r="AE815">
        <v>1348.06</v>
      </c>
    </row>
    <row r="816" spans="1:31">
      <c r="A816" t="s">
        <v>31</v>
      </c>
      <c r="B816" t="s">
        <v>1661</v>
      </c>
      <c r="C816" t="s">
        <v>1662</v>
      </c>
      <c r="D816" t="s">
        <v>104</v>
      </c>
      <c r="E816">
        <v>653.15</v>
      </c>
      <c r="F816">
        <v>706.83</v>
      </c>
      <c r="G816">
        <v>588.71</v>
      </c>
      <c r="H816">
        <v>701.61</v>
      </c>
      <c r="I816">
        <v>658.9</v>
      </c>
      <c r="J816">
        <v>511.62</v>
      </c>
      <c r="K816">
        <v>547.27</v>
      </c>
      <c r="L816">
        <v>595.13</v>
      </c>
      <c r="M816">
        <v>580.27</v>
      </c>
      <c r="N816">
        <v>540.42999999999995</v>
      </c>
      <c r="O816">
        <v>510.75</v>
      </c>
      <c r="P816">
        <v>641.98</v>
      </c>
      <c r="Q816">
        <v>524.89</v>
      </c>
      <c r="R816">
        <v>558.05999999999995</v>
      </c>
      <c r="S816">
        <v>550.41</v>
      </c>
      <c r="T816">
        <v>620.37</v>
      </c>
      <c r="U816">
        <v>669.43</v>
      </c>
      <c r="V816">
        <v>626.49</v>
      </c>
      <c r="W816">
        <v>705</v>
      </c>
      <c r="X816">
        <v>636.17999999999995</v>
      </c>
      <c r="Y816">
        <v>617.11</v>
      </c>
      <c r="Z816">
        <v>626.05999999999995</v>
      </c>
      <c r="AA816">
        <v>579.37</v>
      </c>
      <c r="AB816">
        <v>665.68</v>
      </c>
      <c r="AC816">
        <v>545.44000000000005</v>
      </c>
      <c r="AD816">
        <v>557.84</v>
      </c>
      <c r="AE816">
        <v>596.37</v>
      </c>
    </row>
    <row r="817" spans="1:31">
      <c r="A817" t="s">
        <v>31</v>
      </c>
      <c r="B817" t="s">
        <v>1663</v>
      </c>
      <c r="C817" t="s">
        <v>1664</v>
      </c>
      <c r="D817" t="s">
        <v>104</v>
      </c>
      <c r="E817">
        <v>1056.6199999999999</v>
      </c>
      <c r="F817">
        <v>1006.35</v>
      </c>
      <c r="G817">
        <v>988.94</v>
      </c>
      <c r="H817">
        <v>1068.03</v>
      </c>
      <c r="I817">
        <v>1008.47</v>
      </c>
      <c r="J817">
        <v>808.14</v>
      </c>
      <c r="K817">
        <v>905.56</v>
      </c>
      <c r="L817">
        <v>900.15</v>
      </c>
      <c r="M817">
        <v>903.56</v>
      </c>
      <c r="N817">
        <v>798.61</v>
      </c>
      <c r="O817">
        <v>816.14</v>
      </c>
      <c r="P817">
        <v>952.36</v>
      </c>
      <c r="Q817">
        <v>814.78</v>
      </c>
      <c r="R817">
        <v>899.66</v>
      </c>
      <c r="S817">
        <v>828.95</v>
      </c>
      <c r="T817">
        <v>919.52</v>
      </c>
      <c r="U817">
        <v>986.8</v>
      </c>
      <c r="V817">
        <v>948.39</v>
      </c>
      <c r="W817">
        <v>1046.81</v>
      </c>
      <c r="X817">
        <v>950.59</v>
      </c>
      <c r="Y817">
        <v>975.67</v>
      </c>
      <c r="Z817">
        <v>1029.98</v>
      </c>
      <c r="AA817">
        <v>883.17</v>
      </c>
      <c r="AB817">
        <v>1035.81</v>
      </c>
      <c r="AC817">
        <v>854.33</v>
      </c>
      <c r="AD817">
        <v>877.26</v>
      </c>
      <c r="AE817">
        <v>906.75</v>
      </c>
    </row>
    <row r="818" spans="1:31">
      <c r="A818" t="s">
        <v>31</v>
      </c>
      <c r="B818" t="s">
        <v>1665</v>
      </c>
      <c r="C818" t="s">
        <v>1666</v>
      </c>
      <c r="D818" t="s">
        <v>104</v>
      </c>
      <c r="E818">
        <v>564.66</v>
      </c>
      <c r="F818">
        <v>660.67</v>
      </c>
      <c r="G818">
        <v>520.79999999999995</v>
      </c>
      <c r="H818">
        <v>623.98</v>
      </c>
      <c r="I818">
        <v>606.08000000000004</v>
      </c>
      <c r="J818">
        <v>468.89</v>
      </c>
      <c r="K818">
        <v>484.24</v>
      </c>
      <c r="L818">
        <v>561.19000000000005</v>
      </c>
      <c r="M818">
        <v>529</v>
      </c>
      <c r="N818">
        <v>501.35</v>
      </c>
      <c r="O818">
        <v>463.64</v>
      </c>
      <c r="P818">
        <v>597.83000000000004</v>
      </c>
      <c r="Q818">
        <v>479.34</v>
      </c>
      <c r="R818">
        <v>497.39</v>
      </c>
      <c r="S818">
        <v>505.09</v>
      </c>
      <c r="T818">
        <v>574.36</v>
      </c>
      <c r="U818">
        <v>608.65</v>
      </c>
      <c r="V818">
        <v>592.30999999999995</v>
      </c>
      <c r="W818">
        <v>668.51</v>
      </c>
      <c r="X818">
        <v>591.79</v>
      </c>
      <c r="Y818">
        <v>554.70000000000005</v>
      </c>
      <c r="Z818">
        <v>547.34</v>
      </c>
      <c r="AA818">
        <v>532.55999999999995</v>
      </c>
      <c r="AB818">
        <v>628.19000000000005</v>
      </c>
      <c r="AC818">
        <v>485.08</v>
      </c>
      <c r="AD818">
        <v>522.91999999999996</v>
      </c>
      <c r="AE818">
        <v>544.15</v>
      </c>
    </row>
    <row r="819" spans="1:31">
      <c r="A819" t="s">
        <v>31</v>
      </c>
      <c r="B819" t="s">
        <v>1667</v>
      </c>
      <c r="C819" t="s">
        <v>1668</v>
      </c>
      <c r="D819" t="s">
        <v>104</v>
      </c>
      <c r="E819">
        <v>523.01</v>
      </c>
      <c r="F819">
        <v>621.16999999999996</v>
      </c>
      <c r="G819">
        <v>471.11</v>
      </c>
      <c r="H819">
        <v>585.04</v>
      </c>
      <c r="I819">
        <v>559.67999999999995</v>
      </c>
      <c r="J819">
        <v>428.46</v>
      </c>
      <c r="K819">
        <v>440.58</v>
      </c>
      <c r="L819">
        <v>515.37</v>
      </c>
      <c r="M819">
        <v>487.03</v>
      </c>
      <c r="N819">
        <v>466.81</v>
      </c>
      <c r="O819">
        <v>423.43</v>
      </c>
      <c r="P819">
        <v>555.37</v>
      </c>
      <c r="Q819">
        <v>441.41</v>
      </c>
      <c r="R819">
        <v>455.86</v>
      </c>
      <c r="S819">
        <v>469.31</v>
      </c>
      <c r="T819">
        <v>534.77</v>
      </c>
      <c r="U819">
        <v>571.94000000000005</v>
      </c>
      <c r="V819">
        <v>543.33000000000004</v>
      </c>
      <c r="W819">
        <v>616.67999999999995</v>
      </c>
      <c r="X819">
        <v>548.6</v>
      </c>
      <c r="Y819">
        <v>510.67</v>
      </c>
      <c r="Z819">
        <v>501.52</v>
      </c>
      <c r="AA819">
        <v>492.51</v>
      </c>
      <c r="AB819">
        <v>571.27</v>
      </c>
      <c r="AC819">
        <v>449.82</v>
      </c>
      <c r="AD819">
        <v>474.72</v>
      </c>
      <c r="AE819">
        <v>505.19</v>
      </c>
    </row>
    <row r="820" spans="1:31">
      <c r="A820" t="s">
        <v>31</v>
      </c>
      <c r="B820" t="s">
        <v>1669</v>
      </c>
      <c r="C820" t="s">
        <v>1670</v>
      </c>
      <c r="D820" t="s">
        <v>104</v>
      </c>
      <c r="E820">
        <v>1656.77</v>
      </c>
      <c r="F820">
        <v>1467</v>
      </c>
      <c r="G820">
        <v>1585.5</v>
      </c>
      <c r="H820">
        <v>1619.1</v>
      </c>
      <c r="I820">
        <v>1538.03</v>
      </c>
      <c r="J820">
        <v>1255.3499999999999</v>
      </c>
      <c r="K820">
        <v>1440.08</v>
      </c>
      <c r="L820">
        <v>1365.71</v>
      </c>
      <c r="M820">
        <v>1391.3</v>
      </c>
      <c r="N820">
        <v>1192.29</v>
      </c>
      <c r="O820">
        <v>1275.26</v>
      </c>
      <c r="P820">
        <v>1425.96</v>
      </c>
      <c r="Q820">
        <v>1252.43</v>
      </c>
      <c r="R820">
        <v>1410.93</v>
      </c>
      <c r="S820">
        <v>1251.44</v>
      </c>
      <c r="T820">
        <v>1375.26</v>
      </c>
      <c r="U820">
        <v>1468.47</v>
      </c>
      <c r="V820">
        <v>1440.01</v>
      </c>
      <c r="W820">
        <v>1570.79</v>
      </c>
      <c r="X820">
        <v>1429.68</v>
      </c>
      <c r="Y820">
        <v>1514.2</v>
      </c>
      <c r="Z820">
        <v>1631.49</v>
      </c>
      <c r="AA820">
        <v>1343.5</v>
      </c>
      <c r="AB820">
        <v>1598.79</v>
      </c>
      <c r="AC820">
        <v>1317.53</v>
      </c>
      <c r="AD820">
        <v>1361.7</v>
      </c>
      <c r="AE820">
        <v>1376.37</v>
      </c>
    </row>
    <row r="821" spans="1:31">
      <c r="A821" t="s">
        <v>31</v>
      </c>
      <c r="B821" t="s">
        <v>1671</v>
      </c>
      <c r="C821" t="s">
        <v>1672</v>
      </c>
      <c r="D821" t="s">
        <v>104</v>
      </c>
      <c r="E821">
        <v>670.24</v>
      </c>
      <c r="F821">
        <v>730.69</v>
      </c>
      <c r="G821">
        <v>603.03</v>
      </c>
      <c r="H821">
        <v>722.63</v>
      </c>
      <c r="I821">
        <v>678.56</v>
      </c>
      <c r="J821">
        <v>525.82000000000005</v>
      </c>
      <c r="K821">
        <v>560.99</v>
      </c>
      <c r="L821">
        <v>613.34</v>
      </c>
      <c r="M821">
        <v>596.9</v>
      </c>
      <c r="N821">
        <v>557.41999999999996</v>
      </c>
      <c r="O821">
        <v>524.61</v>
      </c>
      <c r="P821">
        <v>662.25</v>
      </c>
      <c r="Q821">
        <v>539.96</v>
      </c>
      <c r="R821">
        <v>572.84</v>
      </c>
      <c r="S821">
        <v>567.16999999999996</v>
      </c>
      <c r="T821">
        <v>639.85</v>
      </c>
      <c r="U821">
        <v>690.62</v>
      </c>
      <c r="V821">
        <v>645.71</v>
      </c>
      <c r="W821">
        <v>727.46</v>
      </c>
      <c r="X821">
        <v>655.99</v>
      </c>
      <c r="Y821">
        <v>634.27</v>
      </c>
      <c r="Z821">
        <v>641.97</v>
      </c>
      <c r="AA821">
        <v>596.72</v>
      </c>
      <c r="AB821">
        <v>685.18</v>
      </c>
      <c r="AC821">
        <v>560.73</v>
      </c>
      <c r="AD821">
        <v>573.70000000000005</v>
      </c>
      <c r="AE821">
        <v>614.29999999999995</v>
      </c>
    </row>
    <row r="822" spans="1:31">
      <c r="A822" t="s">
        <v>31</v>
      </c>
      <c r="B822" t="s">
        <v>1673</v>
      </c>
      <c r="C822" t="s">
        <v>1674</v>
      </c>
      <c r="D822" t="s">
        <v>104</v>
      </c>
      <c r="E822">
        <v>1078.1400000000001</v>
      </c>
      <c r="F822">
        <v>1034.28</v>
      </c>
      <c r="G822">
        <v>1008.45</v>
      </c>
      <c r="H822">
        <v>1093.18</v>
      </c>
      <c r="I822">
        <v>1032.93</v>
      </c>
      <c r="J822">
        <v>826.49</v>
      </c>
      <c r="K822">
        <v>923.83</v>
      </c>
      <c r="L822">
        <v>923.03</v>
      </c>
      <c r="M822">
        <v>924.52</v>
      </c>
      <c r="N822">
        <v>819.12</v>
      </c>
      <c r="O822">
        <v>834.14</v>
      </c>
      <c r="P822">
        <v>977.01</v>
      </c>
      <c r="Q822">
        <v>833.74</v>
      </c>
      <c r="R822">
        <v>918.74</v>
      </c>
      <c r="S822">
        <v>849.38</v>
      </c>
      <c r="T822">
        <v>943.04</v>
      </c>
      <c r="U822">
        <v>1011.83</v>
      </c>
      <c r="V822">
        <v>972.61</v>
      </c>
      <c r="W822">
        <v>1074.57</v>
      </c>
      <c r="X822">
        <v>974.84</v>
      </c>
      <c r="Y822">
        <v>997.41</v>
      </c>
      <c r="Z822">
        <v>1050.72</v>
      </c>
      <c r="AA822">
        <v>904.64</v>
      </c>
      <c r="AB822">
        <v>1061.1500000000001</v>
      </c>
      <c r="AC822">
        <v>873.3</v>
      </c>
      <c r="AD822">
        <v>898.04</v>
      </c>
      <c r="AE822">
        <v>928.71</v>
      </c>
    </row>
    <row r="823" spans="1:31">
      <c r="A823" t="s">
        <v>31</v>
      </c>
      <c r="B823" t="s">
        <v>1675</v>
      </c>
      <c r="C823" t="s">
        <v>1676</v>
      </c>
      <c r="D823" t="s">
        <v>104</v>
      </c>
      <c r="E823">
        <v>621.22</v>
      </c>
      <c r="F823">
        <v>720.69</v>
      </c>
      <c r="G823">
        <v>581.09</v>
      </c>
      <c r="H823">
        <v>681.76</v>
      </c>
      <c r="I823">
        <v>668.23</v>
      </c>
      <c r="J823">
        <v>519.94000000000005</v>
      </c>
      <c r="K823">
        <v>538.38</v>
      </c>
      <c r="L823">
        <v>620.74</v>
      </c>
      <c r="M823">
        <v>584.13</v>
      </c>
      <c r="N823">
        <v>549.84</v>
      </c>
      <c r="O823">
        <v>514.30999999999995</v>
      </c>
      <c r="P823">
        <v>656.82</v>
      </c>
      <c r="Q823">
        <v>529.14</v>
      </c>
      <c r="R823">
        <v>550.57000000000005</v>
      </c>
      <c r="S823">
        <v>554.67999999999995</v>
      </c>
      <c r="T823">
        <v>630.01</v>
      </c>
      <c r="U823">
        <v>664.04</v>
      </c>
      <c r="V823">
        <v>655.69</v>
      </c>
      <c r="W823">
        <v>737.74</v>
      </c>
      <c r="X823">
        <v>650.94000000000005</v>
      </c>
      <c r="Y823">
        <v>612.58000000000004</v>
      </c>
      <c r="Z823">
        <v>606.11</v>
      </c>
      <c r="AA823">
        <v>586.54</v>
      </c>
      <c r="AB823">
        <v>699</v>
      </c>
      <c r="AC823">
        <v>533.23</v>
      </c>
      <c r="AD823">
        <v>582.24</v>
      </c>
      <c r="AE823">
        <v>597.98</v>
      </c>
    </row>
    <row r="824" spans="1:31">
      <c r="A824" t="s">
        <v>31</v>
      </c>
      <c r="B824" t="s">
        <v>1677</v>
      </c>
      <c r="C824" t="s">
        <v>1678</v>
      </c>
      <c r="D824" t="s">
        <v>104</v>
      </c>
      <c r="E824">
        <v>546.23</v>
      </c>
      <c r="F824">
        <v>649.52</v>
      </c>
      <c r="G824">
        <v>491.43</v>
      </c>
      <c r="H824">
        <v>611.62</v>
      </c>
      <c r="I824">
        <v>584.58000000000004</v>
      </c>
      <c r="J824">
        <v>447.1</v>
      </c>
      <c r="K824">
        <v>459.7</v>
      </c>
      <c r="L824">
        <v>538.11</v>
      </c>
      <c r="M824">
        <v>508.51</v>
      </c>
      <c r="N824">
        <v>487.67</v>
      </c>
      <c r="O824">
        <v>441.87</v>
      </c>
      <c r="P824">
        <v>580.27</v>
      </c>
      <c r="Q824">
        <v>460.83</v>
      </c>
      <c r="R824">
        <v>475.78</v>
      </c>
      <c r="S824">
        <v>490.25</v>
      </c>
      <c r="T824">
        <v>558.72</v>
      </c>
      <c r="U824">
        <v>597.92999999999995</v>
      </c>
      <c r="V824">
        <v>567.33000000000004</v>
      </c>
      <c r="W824">
        <v>644.19000000000005</v>
      </c>
      <c r="X824">
        <v>573.11</v>
      </c>
      <c r="Y824">
        <v>533.22</v>
      </c>
      <c r="Z824">
        <v>523.53</v>
      </c>
      <c r="AA824">
        <v>514.41</v>
      </c>
      <c r="AB824">
        <v>596.25</v>
      </c>
      <c r="AC824">
        <v>469.78</v>
      </c>
      <c r="AD824">
        <v>495.3</v>
      </c>
      <c r="AE824">
        <v>527.77</v>
      </c>
    </row>
    <row r="825" spans="1:31">
      <c r="A825" t="s">
        <v>31</v>
      </c>
      <c r="B825" t="s">
        <v>1679</v>
      </c>
      <c r="C825" t="s">
        <v>1680</v>
      </c>
      <c r="D825" t="s">
        <v>104</v>
      </c>
      <c r="E825">
        <v>1684.14</v>
      </c>
      <c r="F825">
        <v>1500.78</v>
      </c>
      <c r="G825">
        <v>1612.35</v>
      </c>
      <c r="H825">
        <v>1649.78</v>
      </c>
      <c r="I825">
        <v>1569.39</v>
      </c>
      <c r="J825">
        <v>1279.74</v>
      </c>
      <c r="K825">
        <v>1464.75</v>
      </c>
      <c r="L825">
        <v>1395.58</v>
      </c>
      <c r="M825">
        <v>1418.49</v>
      </c>
      <c r="N825">
        <v>1217.93</v>
      </c>
      <c r="O825">
        <v>1299.25</v>
      </c>
      <c r="P825">
        <v>1456.96</v>
      </c>
      <c r="Q825">
        <v>1276.99</v>
      </c>
      <c r="R825">
        <v>1436.07</v>
      </c>
      <c r="S825">
        <v>1277.1500000000001</v>
      </c>
      <c r="T825">
        <v>1404.66</v>
      </c>
      <c r="U825">
        <v>1498.79</v>
      </c>
      <c r="V825">
        <v>1471.71</v>
      </c>
      <c r="W825">
        <v>1606.48</v>
      </c>
      <c r="X825">
        <v>1460.42</v>
      </c>
      <c r="Y825">
        <v>1542.39</v>
      </c>
      <c r="Z825">
        <v>1658.86</v>
      </c>
      <c r="AA825">
        <v>1370.91</v>
      </c>
      <c r="AB825">
        <v>1632.87</v>
      </c>
      <c r="AC825">
        <v>1341.56</v>
      </c>
      <c r="AD825">
        <v>1389.82</v>
      </c>
      <c r="AE825">
        <v>1404.05</v>
      </c>
    </row>
    <row r="826" spans="1:31">
      <c r="A826" t="s">
        <v>31</v>
      </c>
      <c r="B826" t="s">
        <v>1681</v>
      </c>
      <c r="C826" t="s">
        <v>1682</v>
      </c>
      <c r="D826" t="s">
        <v>104</v>
      </c>
      <c r="E826">
        <v>687.33</v>
      </c>
      <c r="F826">
        <v>754.51</v>
      </c>
      <c r="G826">
        <v>617.25</v>
      </c>
      <c r="H826">
        <v>743.63</v>
      </c>
      <c r="I826">
        <v>698.16</v>
      </c>
      <c r="J826">
        <v>539.99</v>
      </c>
      <c r="K826">
        <v>574.66</v>
      </c>
      <c r="L826">
        <v>631.47</v>
      </c>
      <c r="M826">
        <v>613.5</v>
      </c>
      <c r="N826">
        <v>574.42999999999995</v>
      </c>
      <c r="O826">
        <v>538.44000000000005</v>
      </c>
      <c r="P826">
        <v>682.47</v>
      </c>
      <c r="Q826">
        <v>555.02</v>
      </c>
      <c r="R826">
        <v>587.58000000000004</v>
      </c>
      <c r="S826">
        <v>583.91999999999996</v>
      </c>
      <c r="T826">
        <v>659.33</v>
      </c>
      <c r="U826">
        <v>711.84</v>
      </c>
      <c r="V826">
        <v>664.82</v>
      </c>
      <c r="W826">
        <v>749.77</v>
      </c>
      <c r="X826">
        <v>675.76</v>
      </c>
      <c r="Y826">
        <v>651.38</v>
      </c>
      <c r="Z826">
        <v>657.82</v>
      </c>
      <c r="AA826">
        <v>614.02</v>
      </c>
      <c r="AB826">
        <v>704.54</v>
      </c>
      <c r="AC826">
        <v>576.04</v>
      </c>
      <c r="AD826">
        <v>589.44000000000005</v>
      </c>
      <c r="AE826">
        <v>632.19000000000005</v>
      </c>
    </row>
    <row r="827" spans="1:31">
      <c r="A827" t="s">
        <v>31</v>
      </c>
      <c r="B827" t="s">
        <v>1683</v>
      </c>
      <c r="C827" t="s">
        <v>1684</v>
      </c>
      <c r="D827" t="s">
        <v>104</v>
      </c>
      <c r="E827">
        <v>870.07</v>
      </c>
      <c r="F827">
        <v>890.93</v>
      </c>
      <c r="G827">
        <v>799.31</v>
      </c>
      <c r="H827">
        <v>909.72</v>
      </c>
      <c r="I827">
        <v>857.41</v>
      </c>
      <c r="J827">
        <v>675.17</v>
      </c>
      <c r="K827">
        <v>737.54</v>
      </c>
      <c r="L827">
        <v>770.91</v>
      </c>
      <c r="M827">
        <v>760.68</v>
      </c>
      <c r="N827">
        <v>692.03</v>
      </c>
      <c r="O827">
        <v>677.52</v>
      </c>
      <c r="P827">
        <v>823.99</v>
      </c>
      <c r="Q827">
        <v>687.01</v>
      </c>
      <c r="R827">
        <v>742.86</v>
      </c>
      <c r="S827">
        <v>710.68</v>
      </c>
      <c r="T827">
        <v>795.56</v>
      </c>
      <c r="U827">
        <v>855.92</v>
      </c>
      <c r="V827">
        <v>812.03</v>
      </c>
      <c r="W827">
        <v>906.08</v>
      </c>
      <c r="X827">
        <v>819.12</v>
      </c>
      <c r="Y827">
        <v>814.42</v>
      </c>
      <c r="Z827">
        <v>841.17</v>
      </c>
      <c r="AA827">
        <v>752.38</v>
      </c>
      <c r="AB827">
        <v>873.9</v>
      </c>
      <c r="AC827">
        <v>716.22</v>
      </c>
      <c r="AD827">
        <v>735.48</v>
      </c>
      <c r="AE827">
        <v>773.38</v>
      </c>
    </row>
    <row r="828" spans="1:31">
      <c r="A828" t="s">
        <v>31</v>
      </c>
      <c r="B828" t="s">
        <v>1685</v>
      </c>
      <c r="C828" t="s">
        <v>1686</v>
      </c>
      <c r="D828" t="s">
        <v>104</v>
      </c>
      <c r="E828">
        <v>1099.1500000000001</v>
      </c>
      <c r="F828">
        <v>1061.8699999999999</v>
      </c>
      <c r="G828">
        <v>1027.46</v>
      </c>
      <c r="H828">
        <v>1117.8900000000001</v>
      </c>
      <c r="I828">
        <v>1056.96</v>
      </c>
      <c r="J828">
        <v>844.51</v>
      </c>
      <c r="K828">
        <v>941.65</v>
      </c>
      <c r="L828">
        <v>945.56</v>
      </c>
      <c r="M828">
        <v>945.12</v>
      </c>
      <c r="N828">
        <v>839.38</v>
      </c>
      <c r="O828">
        <v>851.78</v>
      </c>
      <c r="P828">
        <v>1001.29</v>
      </c>
      <c r="Q828">
        <v>852.39</v>
      </c>
      <c r="R828">
        <v>937.43</v>
      </c>
      <c r="S828">
        <v>869.53</v>
      </c>
      <c r="T828">
        <v>966.27</v>
      </c>
      <c r="U828">
        <v>1036.51</v>
      </c>
      <c r="V828">
        <v>996.44</v>
      </c>
      <c r="W828">
        <v>1101.8800000000001</v>
      </c>
      <c r="X828">
        <v>998.74</v>
      </c>
      <c r="Y828">
        <v>1018.73</v>
      </c>
      <c r="Z828">
        <v>1070.95</v>
      </c>
      <c r="AA828">
        <v>925.75</v>
      </c>
      <c r="AB828">
        <v>1086.03</v>
      </c>
      <c r="AC828">
        <v>891.91</v>
      </c>
      <c r="AD828">
        <v>918.42</v>
      </c>
      <c r="AE828">
        <v>950.31</v>
      </c>
    </row>
    <row r="829" spans="1:31">
      <c r="A829" t="s">
        <v>31</v>
      </c>
      <c r="B829" t="s">
        <v>1687</v>
      </c>
      <c r="C829" t="s">
        <v>1688</v>
      </c>
      <c r="D829" t="s">
        <v>104</v>
      </c>
      <c r="E829">
        <v>616</v>
      </c>
      <c r="F829">
        <v>721.99</v>
      </c>
      <c r="G829">
        <v>567.22</v>
      </c>
      <c r="H829">
        <v>681.7</v>
      </c>
      <c r="I829">
        <v>661.28</v>
      </c>
      <c r="J829">
        <v>510.91</v>
      </c>
      <c r="K829">
        <v>527.54</v>
      </c>
      <c r="L829">
        <v>612.01</v>
      </c>
      <c r="M829">
        <v>576.88</v>
      </c>
      <c r="N829">
        <v>547.16</v>
      </c>
      <c r="O829">
        <v>505.2</v>
      </c>
      <c r="P829">
        <v>652.6</v>
      </c>
      <c r="Q829">
        <v>522.63</v>
      </c>
      <c r="R829">
        <v>542.07000000000005</v>
      </c>
      <c r="S829">
        <v>551.16999999999996</v>
      </c>
      <c r="T829">
        <v>626.92999999999995</v>
      </c>
      <c r="U829">
        <v>664.97</v>
      </c>
      <c r="V829">
        <v>645.98</v>
      </c>
      <c r="W829">
        <v>729.54</v>
      </c>
      <c r="X829">
        <v>645.85</v>
      </c>
      <c r="Y829">
        <v>604.95000000000005</v>
      </c>
      <c r="Z829">
        <v>596.69000000000005</v>
      </c>
      <c r="AA829">
        <v>581.01</v>
      </c>
      <c r="AB829">
        <v>684.73</v>
      </c>
      <c r="AC829">
        <v>529.16</v>
      </c>
      <c r="AD829">
        <v>569.69000000000005</v>
      </c>
      <c r="AE829">
        <v>593.88</v>
      </c>
    </row>
    <row r="830" spans="1:31">
      <c r="A830" t="s">
        <v>31</v>
      </c>
      <c r="B830" t="s">
        <v>1689</v>
      </c>
      <c r="C830" t="s">
        <v>1690</v>
      </c>
      <c r="D830" t="s">
        <v>104</v>
      </c>
      <c r="E830">
        <v>570.84</v>
      </c>
      <c r="F830">
        <v>679.18</v>
      </c>
      <c r="G830">
        <v>513.37</v>
      </c>
      <c r="H830">
        <v>639.5</v>
      </c>
      <c r="I830">
        <v>610.98</v>
      </c>
      <c r="J830">
        <v>467.07</v>
      </c>
      <c r="K830">
        <v>480.23</v>
      </c>
      <c r="L830">
        <v>562.35</v>
      </c>
      <c r="M830">
        <v>531.38</v>
      </c>
      <c r="N830">
        <v>509.71</v>
      </c>
      <c r="O830">
        <v>461.63</v>
      </c>
      <c r="P830">
        <v>606.58000000000004</v>
      </c>
      <c r="Q830">
        <v>481.5</v>
      </c>
      <c r="R830">
        <v>497.06</v>
      </c>
      <c r="S830">
        <v>512.39</v>
      </c>
      <c r="T830">
        <v>584.02</v>
      </c>
      <c r="U830">
        <v>625.16</v>
      </c>
      <c r="V830">
        <v>592.89</v>
      </c>
      <c r="W830">
        <v>673.35</v>
      </c>
      <c r="X830">
        <v>599.04999999999995</v>
      </c>
      <c r="Y830">
        <v>557.23</v>
      </c>
      <c r="Z830">
        <v>547.03</v>
      </c>
      <c r="AA830">
        <v>537.61</v>
      </c>
      <c r="AB830">
        <v>623.04</v>
      </c>
      <c r="AC830">
        <v>490.93</v>
      </c>
      <c r="AD830">
        <v>517.45000000000005</v>
      </c>
      <c r="AE830">
        <v>551.65</v>
      </c>
    </row>
    <row r="831" spans="1:31">
      <c r="A831" t="s">
        <v>31</v>
      </c>
      <c r="B831" t="s">
        <v>1691</v>
      </c>
      <c r="C831" t="s">
        <v>1692</v>
      </c>
      <c r="D831" t="s">
        <v>104</v>
      </c>
      <c r="E831">
        <v>1741.32</v>
      </c>
      <c r="F831">
        <v>1570.77</v>
      </c>
      <c r="G831">
        <v>1668.93</v>
      </c>
      <c r="H831">
        <v>1713.4</v>
      </c>
      <c r="I831">
        <v>1634.93</v>
      </c>
      <c r="J831">
        <v>1331.01</v>
      </c>
      <c r="K831">
        <v>1516.67</v>
      </c>
      <c r="L831">
        <v>1458.11</v>
      </c>
      <c r="M831">
        <v>1475.4</v>
      </c>
      <c r="N831">
        <v>1271.3900000000001</v>
      </c>
      <c r="O831">
        <v>1349.64</v>
      </c>
      <c r="P831">
        <v>1521.53</v>
      </c>
      <c r="Q831">
        <v>1328.48</v>
      </c>
      <c r="R831">
        <v>1488.88</v>
      </c>
      <c r="S831">
        <v>1330.79</v>
      </c>
      <c r="T831">
        <v>1465.92</v>
      </c>
      <c r="U831">
        <v>1561.69</v>
      </c>
      <c r="V831">
        <v>1538.08</v>
      </c>
      <c r="W831">
        <v>1680.94</v>
      </c>
      <c r="X831">
        <v>1524.48</v>
      </c>
      <c r="Y831">
        <v>1601.44</v>
      </c>
      <c r="Z831">
        <v>1716.23</v>
      </c>
      <c r="AA831">
        <v>1428.17</v>
      </c>
      <c r="AB831">
        <v>1704.4</v>
      </c>
      <c r="AC831">
        <v>1391.78</v>
      </c>
      <c r="AD831">
        <v>1448.99</v>
      </c>
      <c r="AE831">
        <v>1461.8</v>
      </c>
    </row>
    <row r="832" spans="1:31">
      <c r="A832" t="s">
        <v>31</v>
      </c>
      <c r="B832" t="s">
        <v>1693</v>
      </c>
      <c r="C832" t="s">
        <v>1694</v>
      </c>
      <c r="D832" t="s">
        <v>104</v>
      </c>
      <c r="E832">
        <v>907.79</v>
      </c>
      <c r="F832">
        <v>941.99</v>
      </c>
      <c r="G832">
        <v>832.06</v>
      </c>
      <c r="H832">
        <v>955.04</v>
      </c>
      <c r="I832">
        <v>900.62</v>
      </c>
      <c r="J832">
        <v>706.98</v>
      </c>
      <c r="K832">
        <v>768.61</v>
      </c>
      <c r="L832">
        <v>811.15</v>
      </c>
      <c r="M832">
        <v>797.48</v>
      </c>
      <c r="N832">
        <v>728.98</v>
      </c>
      <c r="O832">
        <v>708.62</v>
      </c>
      <c r="P832">
        <v>868.08</v>
      </c>
      <c r="Q832">
        <v>720.34</v>
      </c>
      <c r="R832">
        <v>775.91</v>
      </c>
      <c r="S832">
        <v>747.24</v>
      </c>
      <c r="T832">
        <v>837.87</v>
      </c>
      <c r="U832">
        <v>901.46</v>
      </c>
      <c r="V832">
        <v>854.52</v>
      </c>
      <c r="W832">
        <v>955.24</v>
      </c>
      <c r="X832">
        <v>862.37</v>
      </c>
      <c r="Y832">
        <v>852.42</v>
      </c>
      <c r="Z832">
        <v>876.81</v>
      </c>
      <c r="AA832">
        <v>790.44</v>
      </c>
      <c r="AB832">
        <v>917.56</v>
      </c>
      <c r="AC832">
        <v>749.81</v>
      </c>
      <c r="AD832">
        <v>771.17</v>
      </c>
      <c r="AE832">
        <v>812.51</v>
      </c>
    </row>
    <row r="833" spans="1:31">
      <c r="A833" t="s">
        <v>31</v>
      </c>
      <c r="B833" t="s">
        <v>1695</v>
      </c>
      <c r="C833" t="s">
        <v>1696</v>
      </c>
      <c r="D833" t="s">
        <v>104</v>
      </c>
      <c r="E833">
        <v>1140.73</v>
      </c>
      <c r="F833">
        <v>1116.76</v>
      </c>
      <c r="G833">
        <v>1065.04</v>
      </c>
      <c r="H833">
        <v>1166.8699999999999</v>
      </c>
      <c r="I833">
        <v>1104.7</v>
      </c>
      <c r="J833">
        <v>880.28</v>
      </c>
      <c r="K833">
        <v>976.95</v>
      </c>
      <c r="L833">
        <v>990.38</v>
      </c>
      <c r="M833">
        <v>985.99</v>
      </c>
      <c r="N833">
        <v>879.66</v>
      </c>
      <c r="O833">
        <v>886.8</v>
      </c>
      <c r="P833">
        <v>1049.55</v>
      </c>
      <c r="Q833">
        <v>889.39</v>
      </c>
      <c r="R833">
        <v>974.46</v>
      </c>
      <c r="S833">
        <v>909.51</v>
      </c>
      <c r="T833">
        <v>1012.41</v>
      </c>
      <c r="U833">
        <v>1085.51</v>
      </c>
      <c r="V833">
        <v>1043.8399999999999</v>
      </c>
      <c r="W833">
        <v>1156.26</v>
      </c>
      <c r="X833">
        <v>1046.23</v>
      </c>
      <c r="Y833">
        <v>1060.98</v>
      </c>
      <c r="Z833">
        <v>1110.98</v>
      </c>
      <c r="AA833">
        <v>967.69</v>
      </c>
      <c r="AB833">
        <v>1135.44</v>
      </c>
      <c r="AC833">
        <v>928.82</v>
      </c>
      <c r="AD833">
        <v>958.92</v>
      </c>
      <c r="AE833">
        <v>993.19</v>
      </c>
    </row>
    <row r="834" spans="1:31">
      <c r="A834" t="s">
        <v>31</v>
      </c>
      <c r="B834" t="s">
        <v>1697</v>
      </c>
      <c r="C834" t="s">
        <v>1698</v>
      </c>
      <c r="D834" t="s">
        <v>104</v>
      </c>
      <c r="E834">
        <v>690.88</v>
      </c>
      <c r="F834">
        <v>805.62</v>
      </c>
      <c r="G834">
        <v>641.65</v>
      </c>
      <c r="H834">
        <v>761.39</v>
      </c>
      <c r="I834">
        <v>742.64</v>
      </c>
      <c r="J834">
        <v>575.77</v>
      </c>
      <c r="K834">
        <v>595.46</v>
      </c>
      <c r="L834">
        <v>688.66</v>
      </c>
      <c r="M834">
        <v>648.44000000000005</v>
      </c>
      <c r="N834">
        <v>612.5</v>
      </c>
      <c r="O834">
        <v>569.47</v>
      </c>
      <c r="P834">
        <v>731.34</v>
      </c>
      <c r="Q834">
        <v>587.35</v>
      </c>
      <c r="R834">
        <v>610.24</v>
      </c>
      <c r="S834">
        <v>617.52</v>
      </c>
      <c r="T834">
        <v>701.88</v>
      </c>
      <c r="U834">
        <v>742.06</v>
      </c>
      <c r="V834">
        <v>727.23</v>
      </c>
      <c r="W834">
        <v>819.76</v>
      </c>
      <c r="X834">
        <v>724.29</v>
      </c>
      <c r="Y834">
        <v>680.06</v>
      </c>
      <c r="Z834">
        <v>671.89</v>
      </c>
      <c r="AA834">
        <v>652.09</v>
      </c>
      <c r="AB834">
        <v>773.28</v>
      </c>
      <c r="AC834">
        <v>593.19000000000005</v>
      </c>
      <c r="AD834">
        <v>643.61</v>
      </c>
      <c r="AE834">
        <v>665.63</v>
      </c>
    </row>
    <row r="835" spans="1:31">
      <c r="A835" t="s">
        <v>31</v>
      </c>
      <c r="B835" t="s">
        <v>1699</v>
      </c>
      <c r="C835" t="s">
        <v>1700</v>
      </c>
      <c r="D835" t="s">
        <v>104</v>
      </c>
      <c r="E835">
        <v>618.88</v>
      </c>
      <c r="F835">
        <v>737.37</v>
      </c>
      <c r="G835">
        <v>555.87</v>
      </c>
      <c r="H835">
        <v>694.14</v>
      </c>
      <c r="I835">
        <v>662.52</v>
      </c>
      <c r="J835">
        <v>505.9</v>
      </c>
      <c r="K835">
        <v>520.09</v>
      </c>
      <c r="L835">
        <v>609.54</v>
      </c>
      <c r="M835">
        <v>575.92999999999995</v>
      </c>
      <c r="N835">
        <v>552.78</v>
      </c>
      <c r="O835">
        <v>500.03</v>
      </c>
      <c r="P835">
        <v>657.99</v>
      </c>
      <c r="Q835">
        <v>521.78</v>
      </c>
      <c r="R835">
        <v>538.49</v>
      </c>
      <c r="S835">
        <v>555.64</v>
      </c>
      <c r="T835">
        <v>633.46</v>
      </c>
      <c r="U835">
        <v>678.57</v>
      </c>
      <c r="V835">
        <v>642.67999999999995</v>
      </c>
      <c r="W835">
        <v>730.3</v>
      </c>
      <c r="X835">
        <v>649.70000000000005</v>
      </c>
      <c r="Y835">
        <v>604</v>
      </c>
      <c r="Z835">
        <v>592.78</v>
      </c>
      <c r="AA835">
        <v>582.91999999999996</v>
      </c>
      <c r="AB835">
        <v>675.11</v>
      </c>
      <c r="AC835">
        <v>532.21</v>
      </c>
      <c r="AD835">
        <v>560.41</v>
      </c>
      <c r="AE835">
        <v>598.29</v>
      </c>
    </row>
    <row r="836" spans="1:31">
      <c r="A836" t="s">
        <v>31</v>
      </c>
      <c r="B836" t="s">
        <v>1701</v>
      </c>
      <c r="C836" t="s">
        <v>1702</v>
      </c>
      <c r="D836" t="s">
        <v>104</v>
      </c>
      <c r="E836">
        <v>1807.94</v>
      </c>
      <c r="F836">
        <v>1645.35</v>
      </c>
      <c r="G836">
        <v>1732.65</v>
      </c>
      <c r="H836">
        <v>1785.33</v>
      </c>
      <c r="I836">
        <v>1705.79</v>
      </c>
      <c r="J836">
        <v>1386.42</v>
      </c>
      <c r="K836">
        <v>1575.16</v>
      </c>
      <c r="L836">
        <v>1523.78</v>
      </c>
      <c r="M836">
        <v>1537.46</v>
      </c>
      <c r="N836">
        <v>1328.58</v>
      </c>
      <c r="O836">
        <v>1404.75</v>
      </c>
      <c r="P836">
        <v>1590.45</v>
      </c>
      <c r="Q836">
        <v>1384.46</v>
      </c>
      <c r="R836">
        <v>1547.91</v>
      </c>
      <c r="S836">
        <v>1388.91</v>
      </c>
      <c r="T836">
        <v>1531.69</v>
      </c>
      <c r="U836">
        <v>1630.85</v>
      </c>
      <c r="V836">
        <v>1607.63</v>
      </c>
      <c r="W836">
        <v>1758.87</v>
      </c>
      <c r="X836">
        <v>1592.9</v>
      </c>
      <c r="Y836">
        <v>1666.9</v>
      </c>
      <c r="Z836">
        <v>1781.98</v>
      </c>
      <c r="AA836">
        <v>1490.09</v>
      </c>
      <c r="AB836">
        <v>1779.49</v>
      </c>
      <c r="AC836">
        <v>1448.21</v>
      </c>
      <c r="AD836">
        <v>1511.4</v>
      </c>
      <c r="AE836">
        <v>1524.86</v>
      </c>
    </row>
    <row r="837" spans="1:31">
      <c r="A837" t="s">
        <v>31</v>
      </c>
      <c r="B837" t="s">
        <v>1703</v>
      </c>
      <c r="C837" t="s">
        <v>1704</v>
      </c>
      <c r="D837" t="s">
        <v>104</v>
      </c>
      <c r="E837">
        <v>1181.97</v>
      </c>
      <c r="F837">
        <v>1171.47</v>
      </c>
      <c r="G837">
        <v>1102.3900000000001</v>
      </c>
      <c r="H837">
        <v>1215.56</v>
      </c>
      <c r="I837">
        <v>1152.25</v>
      </c>
      <c r="J837">
        <v>915.88</v>
      </c>
      <c r="K837">
        <v>1012.01</v>
      </c>
      <c r="L837">
        <v>1035.07</v>
      </c>
      <c r="M837">
        <v>1026.6600000000001</v>
      </c>
      <c r="N837">
        <v>919.78</v>
      </c>
      <c r="O837">
        <v>921.65</v>
      </c>
      <c r="P837">
        <v>1097.6600000000001</v>
      </c>
      <c r="Q837">
        <v>926.22</v>
      </c>
      <c r="R837">
        <v>1011.26</v>
      </c>
      <c r="S837">
        <v>949.35</v>
      </c>
      <c r="T837">
        <v>1058.3699999999999</v>
      </c>
      <c r="U837">
        <v>1134.29</v>
      </c>
      <c r="V837">
        <v>1091.1099999999999</v>
      </c>
      <c r="W837">
        <v>1210.52</v>
      </c>
      <c r="X837">
        <v>1093.55</v>
      </c>
      <c r="Y837">
        <v>1103</v>
      </c>
      <c r="Z837">
        <v>1150.7</v>
      </c>
      <c r="AA837">
        <v>1009.45</v>
      </c>
      <c r="AB837">
        <v>1184.75</v>
      </c>
      <c r="AC837">
        <v>965.5</v>
      </c>
      <c r="AD837">
        <v>999.32</v>
      </c>
      <c r="AE837">
        <v>1035.8800000000001</v>
      </c>
    </row>
    <row r="838" spans="1:31">
      <c r="A838" t="s">
        <v>31</v>
      </c>
      <c r="B838" t="s">
        <v>1705</v>
      </c>
      <c r="C838" t="s">
        <v>1706</v>
      </c>
      <c r="D838" t="s">
        <v>104</v>
      </c>
      <c r="E838">
        <v>724.3</v>
      </c>
      <c r="F838">
        <v>849.96</v>
      </c>
      <c r="G838">
        <v>666.75</v>
      </c>
      <c r="H838">
        <v>802.39</v>
      </c>
      <c r="I838">
        <v>777.91</v>
      </c>
      <c r="J838">
        <v>600.4</v>
      </c>
      <c r="K838">
        <v>620.02</v>
      </c>
      <c r="L838">
        <v>719.79</v>
      </c>
      <c r="M838">
        <v>678.29</v>
      </c>
      <c r="N838">
        <v>643.44000000000005</v>
      </c>
      <c r="O838">
        <v>593.78</v>
      </c>
      <c r="P838">
        <v>767.88</v>
      </c>
      <c r="Q838">
        <v>614.32000000000005</v>
      </c>
      <c r="R838">
        <v>637.08000000000004</v>
      </c>
      <c r="S838">
        <v>648.22</v>
      </c>
      <c r="T838">
        <v>737.44</v>
      </c>
      <c r="U838">
        <v>782.58</v>
      </c>
      <c r="V838">
        <v>759.87</v>
      </c>
      <c r="W838">
        <v>858.55</v>
      </c>
      <c r="X838">
        <v>759.81</v>
      </c>
      <c r="Y838">
        <v>711.39</v>
      </c>
      <c r="Z838">
        <v>701.58</v>
      </c>
      <c r="AA838">
        <v>683.35</v>
      </c>
      <c r="AB838">
        <v>805.42</v>
      </c>
      <c r="AC838">
        <v>622.1</v>
      </c>
      <c r="AD838">
        <v>669.7</v>
      </c>
      <c r="AE838">
        <v>698.62</v>
      </c>
    </row>
    <row r="839" spans="1:31">
      <c r="A839" t="s">
        <v>31</v>
      </c>
      <c r="B839" t="s">
        <v>1707</v>
      </c>
      <c r="C839" t="s">
        <v>1708</v>
      </c>
      <c r="D839" t="s">
        <v>104</v>
      </c>
      <c r="E839">
        <v>668.31</v>
      </c>
      <c r="F839">
        <v>796.91</v>
      </c>
      <c r="G839">
        <v>600.09</v>
      </c>
      <c r="H839">
        <v>750.1</v>
      </c>
      <c r="I839">
        <v>715.64</v>
      </c>
      <c r="J839">
        <v>546.09</v>
      </c>
      <c r="K839">
        <v>561.42999999999995</v>
      </c>
      <c r="L839">
        <v>658.31</v>
      </c>
      <c r="M839">
        <v>621.91999999999996</v>
      </c>
      <c r="N839">
        <v>597</v>
      </c>
      <c r="O839">
        <v>539.79</v>
      </c>
      <c r="P839">
        <v>710.86</v>
      </c>
      <c r="Q839">
        <v>563.34</v>
      </c>
      <c r="R839">
        <v>581.29999999999995</v>
      </c>
      <c r="S839">
        <v>600.11</v>
      </c>
      <c r="T839">
        <v>684.23</v>
      </c>
      <c r="U839">
        <v>733.23</v>
      </c>
      <c r="V839">
        <v>694.16</v>
      </c>
      <c r="W839">
        <v>789.03</v>
      </c>
      <c r="X839">
        <v>701.84</v>
      </c>
      <c r="Y839">
        <v>652.27</v>
      </c>
      <c r="Z839">
        <v>640.1</v>
      </c>
      <c r="AA839">
        <v>629.58000000000004</v>
      </c>
      <c r="AB839">
        <v>729.13</v>
      </c>
      <c r="AC839">
        <v>574.67999999999995</v>
      </c>
      <c r="AD839">
        <v>605.03</v>
      </c>
      <c r="AE839">
        <v>646.27</v>
      </c>
    </row>
    <row r="840" spans="1:31">
      <c r="A840" t="s">
        <v>31</v>
      </c>
      <c r="B840" t="s">
        <v>1709</v>
      </c>
      <c r="C840" t="s">
        <v>1710</v>
      </c>
      <c r="D840" t="s">
        <v>104</v>
      </c>
      <c r="E840">
        <v>786.83</v>
      </c>
      <c r="F840">
        <v>915.78</v>
      </c>
      <c r="G840">
        <v>734.62</v>
      </c>
      <c r="H840">
        <v>865.87</v>
      </c>
      <c r="I840">
        <v>847.03</v>
      </c>
      <c r="J840">
        <v>657.36</v>
      </c>
      <c r="K840">
        <v>680.68</v>
      </c>
      <c r="L840">
        <v>786.27</v>
      </c>
      <c r="M840">
        <v>739.59</v>
      </c>
      <c r="N840">
        <v>696.81</v>
      </c>
      <c r="O840">
        <v>650.39</v>
      </c>
      <c r="P840">
        <v>833.19</v>
      </c>
      <c r="Q840">
        <v>669.58</v>
      </c>
      <c r="R840">
        <v>696.32</v>
      </c>
      <c r="S840">
        <v>702.93</v>
      </c>
      <c r="T840">
        <v>798.79</v>
      </c>
      <c r="U840">
        <v>843.22</v>
      </c>
      <c r="V840">
        <v>830.73</v>
      </c>
      <c r="W840">
        <v>935.77</v>
      </c>
      <c r="X840">
        <v>825.37</v>
      </c>
      <c r="Y840">
        <v>775.79</v>
      </c>
      <c r="Z840">
        <v>767.21</v>
      </c>
      <c r="AA840">
        <v>743.22</v>
      </c>
      <c r="AB840">
        <v>885.13</v>
      </c>
      <c r="AC840">
        <v>675.24</v>
      </c>
      <c r="AD840">
        <v>736.35</v>
      </c>
      <c r="AE840">
        <v>758.17</v>
      </c>
    </row>
    <row r="841" spans="1:31">
      <c r="A841" t="s">
        <v>31</v>
      </c>
      <c r="B841" t="s">
        <v>1711</v>
      </c>
      <c r="C841" t="s">
        <v>1712</v>
      </c>
      <c r="D841" t="s">
        <v>104</v>
      </c>
      <c r="E841">
        <v>731.66</v>
      </c>
      <c r="F841">
        <v>863.4</v>
      </c>
      <c r="G841">
        <v>668.6</v>
      </c>
      <c r="H841">
        <v>814.25</v>
      </c>
      <c r="I841">
        <v>785.43</v>
      </c>
      <c r="J841">
        <v>603.76</v>
      </c>
      <c r="K841">
        <v>622.77</v>
      </c>
      <c r="L841">
        <v>725.42</v>
      </c>
      <c r="M841">
        <v>683.93</v>
      </c>
      <c r="N841">
        <v>651.09</v>
      </c>
      <c r="O841">
        <v>597.05999999999995</v>
      </c>
      <c r="P841">
        <v>776.84</v>
      </c>
      <c r="Q841">
        <v>619.30999999999995</v>
      </c>
      <c r="R841">
        <v>641.27</v>
      </c>
      <c r="S841">
        <v>655.52</v>
      </c>
      <c r="T841">
        <v>746.34</v>
      </c>
      <c r="U841">
        <v>794.58</v>
      </c>
      <c r="V841">
        <v>765.66</v>
      </c>
      <c r="W841">
        <v>866.86</v>
      </c>
      <c r="X841">
        <v>768.09</v>
      </c>
      <c r="Y841">
        <v>717.38</v>
      </c>
      <c r="Z841">
        <v>706.42</v>
      </c>
      <c r="AA841">
        <v>690.13</v>
      </c>
      <c r="AB841">
        <v>809.43</v>
      </c>
      <c r="AC841">
        <v>628.54999999999995</v>
      </c>
      <c r="AD841">
        <v>672.33</v>
      </c>
      <c r="AE841">
        <v>706.5</v>
      </c>
    </row>
    <row r="842" spans="1:31">
      <c r="A842" t="s">
        <v>31</v>
      </c>
      <c r="B842" t="s">
        <v>1713</v>
      </c>
      <c r="C842" t="s">
        <v>1714</v>
      </c>
      <c r="D842" t="s">
        <v>104</v>
      </c>
      <c r="E842">
        <v>778.28</v>
      </c>
      <c r="F842">
        <v>913.82</v>
      </c>
      <c r="G842">
        <v>716.39</v>
      </c>
      <c r="H842">
        <v>862.59</v>
      </c>
      <c r="I842">
        <v>836.1</v>
      </c>
      <c r="J842">
        <v>645.01</v>
      </c>
      <c r="K842">
        <v>666.13</v>
      </c>
      <c r="L842">
        <v>773.57</v>
      </c>
      <c r="M842">
        <v>728.84</v>
      </c>
      <c r="N842">
        <v>691.43</v>
      </c>
      <c r="O842">
        <v>637.91999999999996</v>
      </c>
      <c r="P842">
        <v>825.39</v>
      </c>
      <c r="Q842">
        <v>660</v>
      </c>
      <c r="R842">
        <v>684.44</v>
      </c>
      <c r="S842">
        <v>696.58</v>
      </c>
      <c r="T842">
        <v>792.52</v>
      </c>
      <c r="U842">
        <v>841.23</v>
      </c>
      <c r="V842">
        <v>816.69</v>
      </c>
      <c r="W842">
        <v>922.94</v>
      </c>
      <c r="X842">
        <v>816.65</v>
      </c>
      <c r="Y842">
        <v>764.46</v>
      </c>
      <c r="Z842">
        <v>753.89</v>
      </c>
      <c r="AA842">
        <v>734.36</v>
      </c>
      <c r="AB842">
        <v>865.68</v>
      </c>
      <c r="AC842">
        <v>668.41</v>
      </c>
      <c r="AD842">
        <v>719.58</v>
      </c>
      <c r="AE842">
        <v>750.85</v>
      </c>
    </row>
    <row r="843" spans="1:31">
      <c r="A843" t="s">
        <v>31</v>
      </c>
      <c r="B843" t="s">
        <v>1715</v>
      </c>
      <c r="C843" t="s">
        <v>1716</v>
      </c>
      <c r="D843" t="s">
        <v>104</v>
      </c>
      <c r="E843">
        <v>732.51</v>
      </c>
      <c r="F843">
        <v>870.39</v>
      </c>
      <c r="G843">
        <v>661.7</v>
      </c>
      <c r="H843">
        <v>819.8</v>
      </c>
      <c r="I843">
        <v>785.06</v>
      </c>
      <c r="J843">
        <v>600.55999999999995</v>
      </c>
      <c r="K843">
        <v>618.14</v>
      </c>
      <c r="L843">
        <v>723.16</v>
      </c>
      <c r="M843">
        <v>682.7</v>
      </c>
      <c r="N843">
        <v>653.49</v>
      </c>
      <c r="O843">
        <v>593.72</v>
      </c>
      <c r="P843">
        <v>778.69</v>
      </c>
      <c r="Q843">
        <v>618.32000000000005</v>
      </c>
      <c r="R843">
        <v>638.79999999999995</v>
      </c>
      <c r="S843">
        <v>657.26</v>
      </c>
      <c r="T843">
        <v>749.03</v>
      </c>
      <c r="U843">
        <v>800.88</v>
      </c>
      <c r="V843">
        <v>762.8</v>
      </c>
      <c r="W843">
        <v>865.88</v>
      </c>
      <c r="X843">
        <v>769.17</v>
      </c>
      <c r="Y843">
        <v>716.05</v>
      </c>
      <c r="Z843">
        <v>703.51</v>
      </c>
      <c r="AA843">
        <v>690.35</v>
      </c>
      <c r="AB843">
        <v>803</v>
      </c>
      <c r="AC843">
        <v>629.67999999999995</v>
      </c>
      <c r="AD843">
        <v>666.55</v>
      </c>
      <c r="AE843">
        <v>708</v>
      </c>
    </row>
    <row r="844" spans="1:31">
      <c r="A844" t="s">
        <v>31</v>
      </c>
      <c r="B844" t="s">
        <v>1717</v>
      </c>
      <c r="C844" t="s">
        <v>1718</v>
      </c>
      <c r="D844" t="s">
        <v>104</v>
      </c>
      <c r="E844">
        <v>862.17</v>
      </c>
      <c r="F844">
        <v>1005.96</v>
      </c>
      <c r="G844">
        <v>801.48</v>
      </c>
      <c r="H844">
        <v>950.7</v>
      </c>
      <c r="I844">
        <v>927.45</v>
      </c>
      <c r="J844">
        <v>718.59</v>
      </c>
      <c r="K844">
        <v>743.45</v>
      </c>
      <c r="L844">
        <v>860.07</v>
      </c>
      <c r="M844">
        <v>809.48</v>
      </c>
      <c r="N844">
        <v>764.27</v>
      </c>
      <c r="O844">
        <v>710.86</v>
      </c>
      <c r="P844">
        <v>913.27</v>
      </c>
      <c r="Q844">
        <v>732.93</v>
      </c>
      <c r="R844">
        <v>761.56</v>
      </c>
      <c r="S844">
        <v>770.65</v>
      </c>
      <c r="T844">
        <v>876.04</v>
      </c>
      <c r="U844">
        <v>926.28</v>
      </c>
      <c r="V844">
        <v>908.47</v>
      </c>
      <c r="W844">
        <v>1024.29</v>
      </c>
      <c r="X844">
        <v>904.4</v>
      </c>
      <c r="Y844">
        <v>849.06</v>
      </c>
      <c r="Z844">
        <v>838.96</v>
      </c>
      <c r="AA844">
        <v>814.08</v>
      </c>
      <c r="AB844">
        <v>966.42</v>
      </c>
      <c r="AC844">
        <v>740.09</v>
      </c>
      <c r="AD844">
        <v>803.87</v>
      </c>
      <c r="AE844">
        <v>831.01</v>
      </c>
    </row>
    <row r="845" spans="1:31">
      <c r="A845" t="s">
        <v>31</v>
      </c>
      <c r="B845" t="s">
        <v>1719</v>
      </c>
      <c r="C845" t="s">
        <v>1720</v>
      </c>
      <c r="D845" t="s">
        <v>104</v>
      </c>
      <c r="E845">
        <v>784.48</v>
      </c>
      <c r="F845">
        <v>932.32</v>
      </c>
      <c r="G845">
        <v>708.89</v>
      </c>
      <c r="H845">
        <v>878.12</v>
      </c>
      <c r="I845">
        <v>840.97</v>
      </c>
      <c r="J845">
        <v>643.17999999999995</v>
      </c>
      <c r="K845">
        <v>662.1</v>
      </c>
      <c r="L845">
        <v>774.67</v>
      </c>
      <c r="M845">
        <v>731.22</v>
      </c>
      <c r="N845">
        <v>699.82</v>
      </c>
      <c r="O845">
        <v>635.91</v>
      </c>
      <c r="P845">
        <v>834.11</v>
      </c>
      <c r="Q845">
        <v>662.18</v>
      </c>
      <c r="R845">
        <v>684.13</v>
      </c>
      <c r="S845">
        <v>703.88</v>
      </c>
      <c r="T845">
        <v>802.19</v>
      </c>
      <c r="U845">
        <v>857.75</v>
      </c>
      <c r="V845">
        <v>817.21</v>
      </c>
      <c r="W845">
        <v>927.71</v>
      </c>
      <c r="X845">
        <v>823.9</v>
      </c>
      <c r="Y845">
        <v>766.97</v>
      </c>
      <c r="Z845">
        <v>753.58</v>
      </c>
      <c r="AA845">
        <v>739.42</v>
      </c>
      <c r="AB845">
        <v>860.42</v>
      </c>
      <c r="AC845">
        <v>674.29</v>
      </c>
      <c r="AD845">
        <v>714.06</v>
      </c>
      <c r="AE845">
        <v>758.33</v>
      </c>
    </row>
    <row r="846" spans="1:31">
      <c r="A846" t="s">
        <v>31</v>
      </c>
      <c r="B846" t="s">
        <v>1721</v>
      </c>
      <c r="C846" t="s">
        <v>1722</v>
      </c>
      <c r="D846" t="s">
        <v>104</v>
      </c>
      <c r="E846">
        <v>1045.24</v>
      </c>
      <c r="F846">
        <v>1217.47</v>
      </c>
      <c r="G846">
        <v>975.34</v>
      </c>
      <c r="H846">
        <v>1150.99</v>
      </c>
      <c r="I846">
        <v>1125.3599999999999</v>
      </c>
      <c r="J846">
        <v>872.84</v>
      </c>
      <c r="K846">
        <v>903.77</v>
      </c>
      <c r="L846">
        <v>1044.42</v>
      </c>
      <c r="M846">
        <v>982.36</v>
      </c>
      <c r="N846">
        <v>925.79</v>
      </c>
      <c r="O846">
        <v>863.6</v>
      </c>
      <c r="P846">
        <v>1107.19</v>
      </c>
      <c r="Q846">
        <v>889.24</v>
      </c>
      <c r="R846">
        <v>924.62</v>
      </c>
      <c r="S846">
        <v>933.9</v>
      </c>
      <c r="T846">
        <v>1061.3800000000001</v>
      </c>
      <c r="U846">
        <v>1120.8599999999999</v>
      </c>
      <c r="V846">
        <v>1103.54</v>
      </c>
      <c r="W846">
        <v>1243.44</v>
      </c>
      <c r="X846">
        <v>1096.7</v>
      </c>
      <c r="Y846">
        <v>1030.5</v>
      </c>
      <c r="Z846">
        <v>1018.96</v>
      </c>
      <c r="AA846">
        <v>987.36</v>
      </c>
      <c r="AB846">
        <v>1175.6199999999999</v>
      </c>
      <c r="AC846">
        <v>896.95</v>
      </c>
      <c r="AD846">
        <v>977.72</v>
      </c>
      <c r="AE846">
        <v>1007.39</v>
      </c>
    </row>
    <row r="847" spans="1:31">
      <c r="A847" t="s">
        <v>31</v>
      </c>
      <c r="B847" t="s">
        <v>1723</v>
      </c>
      <c r="C847" t="s">
        <v>1724</v>
      </c>
      <c r="D847" t="s">
        <v>104</v>
      </c>
      <c r="E847">
        <v>940.29</v>
      </c>
      <c r="F847">
        <v>1118.04</v>
      </c>
      <c r="G847">
        <v>850.55</v>
      </c>
      <c r="H847">
        <v>1053.03</v>
      </c>
      <c r="I847">
        <v>1008.72</v>
      </c>
      <c r="J847">
        <v>771.05</v>
      </c>
      <c r="K847">
        <v>794.03</v>
      </c>
      <c r="L847">
        <v>929.27</v>
      </c>
      <c r="M847">
        <v>876.73</v>
      </c>
      <c r="N847">
        <v>838.7</v>
      </c>
      <c r="O847">
        <v>762.45</v>
      </c>
      <c r="P847">
        <v>1000.39</v>
      </c>
      <c r="Q847">
        <v>793.67</v>
      </c>
      <c r="R847">
        <v>820.07</v>
      </c>
      <c r="S847">
        <v>843.72</v>
      </c>
      <c r="T847">
        <v>961.65</v>
      </c>
      <c r="U847">
        <v>1028.3</v>
      </c>
      <c r="V847">
        <v>980.52</v>
      </c>
      <c r="W847">
        <v>1113.31</v>
      </c>
      <c r="X847">
        <v>988.08</v>
      </c>
      <c r="Y847">
        <v>919.73</v>
      </c>
      <c r="Z847">
        <v>903.78</v>
      </c>
      <c r="AA847">
        <v>886.62</v>
      </c>
      <c r="AB847">
        <v>1032.8399999999999</v>
      </c>
      <c r="AC847">
        <v>808.03</v>
      </c>
      <c r="AD847">
        <v>856.64</v>
      </c>
      <c r="AE847">
        <v>909.3</v>
      </c>
    </row>
    <row r="848" spans="1:31">
      <c r="A848" t="s">
        <v>31</v>
      </c>
      <c r="B848" t="s">
        <v>1725</v>
      </c>
      <c r="C848" t="s">
        <v>1726</v>
      </c>
      <c r="D848" t="s">
        <v>104</v>
      </c>
      <c r="E848">
        <v>1166.3599999999999</v>
      </c>
      <c r="F848">
        <v>1357.64</v>
      </c>
      <c r="G848">
        <v>1090.3399999999999</v>
      </c>
      <c r="H848">
        <v>1283.71</v>
      </c>
      <c r="I848">
        <v>1256.3900000000001</v>
      </c>
      <c r="J848">
        <v>974.82</v>
      </c>
      <c r="K848">
        <v>1009.79</v>
      </c>
      <c r="L848">
        <v>1166.45</v>
      </c>
      <c r="M848">
        <v>1096.74</v>
      </c>
      <c r="N848">
        <v>1032.69</v>
      </c>
      <c r="O848">
        <v>964.61</v>
      </c>
      <c r="P848">
        <v>1235.6199999999999</v>
      </c>
      <c r="Q848">
        <v>992.61</v>
      </c>
      <c r="R848">
        <v>1032.44</v>
      </c>
      <c r="S848">
        <v>1041.94</v>
      </c>
      <c r="T848">
        <v>1184.07</v>
      </c>
      <c r="U848">
        <v>1249.75</v>
      </c>
      <c r="V848">
        <v>1232.69</v>
      </c>
      <c r="W848">
        <v>1388.63</v>
      </c>
      <c r="X848">
        <v>1224.03</v>
      </c>
      <c r="Y848">
        <v>1150.57</v>
      </c>
      <c r="Z848">
        <v>1138.06</v>
      </c>
      <c r="AA848">
        <v>1102.08</v>
      </c>
      <c r="AB848">
        <v>1314.11</v>
      </c>
      <c r="AC848">
        <v>1000.71</v>
      </c>
      <c r="AD848">
        <v>1092.73</v>
      </c>
      <c r="AE848">
        <v>1124.17</v>
      </c>
    </row>
    <row r="849" spans="1:31">
      <c r="A849" t="s">
        <v>31</v>
      </c>
      <c r="B849" t="s">
        <v>1727</v>
      </c>
      <c r="C849" t="s">
        <v>1728</v>
      </c>
      <c r="D849" t="s">
        <v>104</v>
      </c>
      <c r="E849">
        <v>1079.8399999999999</v>
      </c>
      <c r="F849">
        <v>1275.67</v>
      </c>
      <c r="G849">
        <v>987.46</v>
      </c>
      <c r="H849">
        <v>1202.93</v>
      </c>
      <c r="I849">
        <v>1160.23</v>
      </c>
      <c r="J849">
        <v>890.9</v>
      </c>
      <c r="K849">
        <v>919.3</v>
      </c>
      <c r="L849">
        <v>1071.51</v>
      </c>
      <c r="M849">
        <v>1009.66</v>
      </c>
      <c r="N849">
        <v>960.87</v>
      </c>
      <c r="O849">
        <v>881.21</v>
      </c>
      <c r="P849">
        <v>1147.57</v>
      </c>
      <c r="Q849">
        <v>913.81</v>
      </c>
      <c r="R849">
        <v>946.22</v>
      </c>
      <c r="S849">
        <v>967.58</v>
      </c>
      <c r="T849">
        <v>1101.8399999999999</v>
      </c>
      <c r="U849">
        <v>1173.44</v>
      </c>
      <c r="V849">
        <v>1131.27</v>
      </c>
      <c r="W849">
        <v>1281.3499999999999</v>
      </c>
      <c r="X849">
        <v>1134.47</v>
      </c>
      <c r="Y849">
        <v>1059.24</v>
      </c>
      <c r="Z849">
        <v>1043.0899999999999</v>
      </c>
      <c r="AA849">
        <v>1019.01</v>
      </c>
      <c r="AB849">
        <v>1196.42</v>
      </c>
      <c r="AC849">
        <v>927.39</v>
      </c>
      <c r="AD849">
        <v>992.91</v>
      </c>
      <c r="AE849">
        <v>1043.29</v>
      </c>
    </row>
    <row r="850" spans="1:31">
      <c r="A850" t="s">
        <v>31</v>
      </c>
      <c r="B850" t="s">
        <v>1729</v>
      </c>
      <c r="C850" t="s">
        <v>1730</v>
      </c>
      <c r="D850" t="s">
        <v>104</v>
      </c>
      <c r="E850">
        <v>1575.67</v>
      </c>
      <c r="F850">
        <v>1367.03</v>
      </c>
      <c r="G850">
        <v>1506.61</v>
      </c>
      <c r="H850">
        <v>1528.05</v>
      </c>
      <c r="I850">
        <v>1445.58</v>
      </c>
      <c r="J850">
        <v>1183.69</v>
      </c>
      <c r="K850">
        <v>1367.47</v>
      </c>
      <c r="L850">
        <v>1278.01</v>
      </c>
      <c r="M850">
        <v>1311.24</v>
      </c>
      <c r="N850">
        <v>1116.6099999999999</v>
      </c>
      <c r="O850">
        <v>1204.77</v>
      </c>
      <c r="P850">
        <v>1334.57</v>
      </c>
      <c r="Q850">
        <v>1180.04</v>
      </c>
      <c r="R850">
        <v>1336.82</v>
      </c>
      <c r="S850">
        <v>1175.53</v>
      </c>
      <c r="T850">
        <v>1288.45</v>
      </c>
      <c r="U850">
        <v>1378.57</v>
      </c>
      <c r="V850">
        <v>1346.93</v>
      </c>
      <c r="W850">
        <v>1465.89</v>
      </c>
      <c r="X850">
        <v>1339.16</v>
      </c>
      <c r="Y850">
        <v>1431.02</v>
      </c>
      <c r="Z850">
        <v>1550.76</v>
      </c>
      <c r="AA850">
        <v>1262.71</v>
      </c>
      <c r="AB850">
        <v>1498.96</v>
      </c>
      <c r="AC850">
        <v>1246.46</v>
      </c>
      <c r="AD850">
        <v>1279.33</v>
      </c>
      <c r="AE850">
        <v>1294.5899999999999</v>
      </c>
    </row>
    <row r="851" spans="1:31">
      <c r="A851" t="s">
        <v>31</v>
      </c>
      <c r="B851" t="s">
        <v>1731</v>
      </c>
      <c r="C851" t="s">
        <v>1732</v>
      </c>
      <c r="D851" t="s">
        <v>104</v>
      </c>
      <c r="E851">
        <v>517.13</v>
      </c>
      <c r="F851">
        <v>581.27</v>
      </c>
      <c r="G851">
        <v>457.02</v>
      </c>
      <c r="H851">
        <v>566.83000000000004</v>
      </c>
      <c r="I851">
        <v>528.72</v>
      </c>
      <c r="J851">
        <v>405.75</v>
      </c>
      <c r="K851">
        <v>427.75</v>
      </c>
      <c r="L851">
        <v>478.03</v>
      </c>
      <c r="M851">
        <v>463.16</v>
      </c>
      <c r="N851">
        <v>439.12</v>
      </c>
      <c r="O851">
        <v>403.7</v>
      </c>
      <c r="P851">
        <v>520.4</v>
      </c>
      <c r="Q851">
        <v>419.46</v>
      </c>
      <c r="R851">
        <v>440.67</v>
      </c>
      <c r="S851">
        <v>444.71</v>
      </c>
      <c r="T851">
        <v>503.58</v>
      </c>
      <c r="U851">
        <v>545.84</v>
      </c>
      <c r="V851">
        <v>502.78</v>
      </c>
      <c r="W851">
        <v>569.65</v>
      </c>
      <c r="X851">
        <v>514.41</v>
      </c>
      <c r="Y851">
        <v>490.49</v>
      </c>
      <c r="Z851">
        <v>491.33</v>
      </c>
      <c r="AA851">
        <v>465.76</v>
      </c>
      <c r="AB851">
        <v>528.57000000000005</v>
      </c>
      <c r="AC851">
        <v>435.96</v>
      </c>
      <c r="AD851">
        <v>441.63</v>
      </c>
      <c r="AE851">
        <v>480.38</v>
      </c>
    </row>
    <row r="852" spans="1:31">
      <c r="A852" t="s">
        <v>31</v>
      </c>
      <c r="B852" t="s">
        <v>1733</v>
      </c>
      <c r="C852" t="s">
        <v>1734</v>
      </c>
      <c r="D852" t="s">
        <v>104</v>
      </c>
      <c r="E852">
        <v>616.87</v>
      </c>
      <c r="F852">
        <v>657.6</v>
      </c>
      <c r="G852">
        <v>558.17999999999995</v>
      </c>
      <c r="H852">
        <v>657.71</v>
      </c>
      <c r="I852">
        <v>617.87</v>
      </c>
      <c r="J852">
        <v>481.7</v>
      </c>
      <c r="K852">
        <v>518.08000000000004</v>
      </c>
      <c r="L852">
        <v>557.26</v>
      </c>
      <c r="M852">
        <v>545.37</v>
      </c>
      <c r="N852">
        <v>505.07</v>
      </c>
      <c r="O852">
        <v>481.51</v>
      </c>
      <c r="P852">
        <v>599.91999999999996</v>
      </c>
      <c r="Q852">
        <v>493.27</v>
      </c>
      <c r="R852">
        <v>526.79</v>
      </c>
      <c r="S852">
        <v>515.44000000000005</v>
      </c>
      <c r="T852">
        <v>579.87</v>
      </c>
      <c r="U852">
        <v>625.36</v>
      </c>
      <c r="V852">
        <v>586.57000000000005</v>
      </c>
      <c r="W852">
        <v>658.55</v>
      </c>
      <c r="X852">
        <v>595</v>
      </c>
      <c r="Y852">
        <v>581.01</v>
      </c>
      <c r="Z852">
        <v>592.25</v>
      </c>
      <c r="AA852">
        <v>543.17999999999995</v>
      </c>
      <c r="AB852">
        <v>625.04</v>
      </c>
      <c r="AC852">
        <v>513.21</v>
      </c>
      <c r="AD852">
        <v>524.65</v>
      </c>
      <c r="AE852">
        <v>558.96</v>
      </c>
    </row>
    <row r="853" spans="1:31">
      <c r="A853" t="s">
        <v>31</v>
      </c>
      <c r="B853" t="s">
        <v>1735</v>
      </c>
      <c r="C853" t="s">
        <v>1736</v>
      </c>
      <c r="D853" t="s">
        <v>104</v>
      </c>
      <c r="E853">
        <v>793.16</v>
      </c>
      <c r="F853">
        <v>787.7</v>
      </c>
      <c r="G853">
        <v>732.24</v>
      </c>
      <c r="H853">
        <v>817.69</v>
      </c>
      <c r="I853">
        <v>769.66</v>
      </c>
      <c r="J853">
        <v>610.38</v>
      </c>
      <c r="K853">
        <v>674</v>
      </c>
      <c r="L853">
        <v>689.2</v>
      </c>
      <c r="M853">
        <v>685.85</v>
      </c>
      <c r="N853">
        <v>617.19000000000005</v>
      </c>
      <c r="O853">
        <v>614.14</v>
      </c>
      <c r="P853">
        <v>734.57</v>
      </c>
      <c r="Q853">
        <v>619.22</v>
      </c>
      <c r="R853">
        <v>675.47</v>
      </c>
      <c r="S853">
        <v>636.53</v>
      </c>
      <c r="T853">
        <v>709.8</v>
      </c>
      <c r="U853">
        <v>763.68</v>
      </c>
      <c r="V853">
        <v>725.75</v>
      </c>
      <c r="W853">
        <v>806.34</v>
      </c>
      <c r="X853">
        <v>731.41</v>
      </c>
      <c r="Y853">
        <v>737.03</v>
      </c>
      <c r="Z853">
        <v>768.32</v>
      </c>
      <c r="AA853">
        <v>675.13</v>
      </c>
      <c r="AB853">
        <v>785.01</v>
      </c>
      <c r="AC853">
        <v>647.89</v>
      </c>
      <c r="AD853">
        <v>662.81</v>
      </c>
      <c r="AE853">
        <v>693.94</v>
      </c>
    </row>
    <row r="854" spans="1:31">
      <c r="A854" t="s">
        <v>31</v>
      </c>
      <c r="B854" t="s">
        <v>1737</v>
      </c>
      <c r="C854" t="s">
        <v>1738</v>
      </c>
      <c r="D854" t="s">
        <v>104</v>
      </c>
      <c r="E854">
        <v>1013</v>
      </c>
      <c r="F854">
        <v>949.98</v>
      </c>
      <c r="G854">
        <v>949.34</v>
      </c>
      <c r="H854">
        <v>1017.22</v>
      </c>
      <c r="I854">
        <v>958.98</v>
      </c>
      <c r="J854">
        <v>770.9</v>
      </c>
      <c r="K854">
        <v>868.46</v>
      </c>
      <c r="L854">
        <v>853.84</v>
      </c>
      <c r="M854">
        <v>861.07</v>
      </c>
      <c r="N854">
        <v>757.05</v>
      </c>
      <c r="O854">
        <v>779.59</v>
      </c>
      <c r="P854">
        <v>902.56</v>
      </c>
      <c r="Q854">
        <v>776.33</v>
      </c>
      <c r="R854">
        <v>860.91</v>
      </c>
      <c r="S854">
        <v>787.57</v>
      </c>
      <c r="T854">
        <v>871.87</v>
      </c>
      <c r="U854">
        <v>936.2</v>
      </c>
      <c r="V854">
        <v>899.4</v>
      </c>
      <c r="W854">
        <v>990.73</v>
      </c>
      <c r="X854">
        <v>901.55</v>
      </c>
      <c r="Y854">
        <v>931.61</v>
      </c>
      <c r="Z854">
        <v>987.92</v>
      </c>
      <c r="AA854">
        <v>839.73</v>
      </c>
      <c r="AB854">
        <v>984.58</v>
      </c>
      <c r="AC854">
        <v>815.87</v>
      </c>
      <c r="AD854">
        <v>835.18</v>
      </c>
      <c r="AE854">
        <v>862.31</v>
      </c>
    </row>
    <row r="855" spans="1:31">
      <c r="A855" t="s">
        <v>31</v>
      </c>
      <c r="B855" t="s">
        <v>1739</v>
      </c>
      <c r="C855" t="s">
        <v>1740</v>
      </c>
      <c r="D855" t="s">
        <v>104</v>
      </c>
      <c r="E855">
        <v>476.18</v>
      </c>
      <c r="F855">
        <v>564.13</v>
      </c>
      <c r="G855">
        <v>430.06</v>
      </c>
      <c r="H855">
        <v>531.54999999999995</v>
      </c>
      <c r="I855">
        <v>509.51</v>
      </c>
      <c r="J855">
        <v>390.81</v>
      </c>
      <c r="K855">
        <v>402.01</v>
      </c>
      <c r="L855">
        <v>469.52</v>
      </c>
      <c r="M855">
        <v>443.69</v>
      </c>
      <c r="N855">
        <v>424.74</v>
      </c>
      <c r="O855">
        <v>386.2</v>
      </c>
      <c r="P855">
        <v>505.18</v>
      </c>
      <c r="Q855">
        <v>402.24</v>
      </c>
      <c r="R855">
        <v>415.66</v>
      </c>
      <c r="S855">
        <v>427.08</v>
      </c>
      <c r="T855">
        <v>486.48</v>
      </c>
      <c r="U855">
        <v>519.59</v>
      </c>
      <c r="V855">
        <v>494.97</v>
      </c>
      <c r="W855">
        <v>561.25</v>
      </c>
      <c r="X855">
        <v>499.21</v>
      </c>
      <c r="Y855">
        <v>465.19</v>
      </c>
      <c r="Z855">
        <v>457.11</v>
      </c>
      <c r="AA855">
        <v>448.39</v>
      </c>
      <c r="AB855">
        <v>520.9</v>
      </c>
      <c r="AC855">
        <v>409.56</v>
      </c>
      <c r="AD855">
        <v>433.17</v>
      </c>
      <c r="AE855">
        <v>459.66</v>
      </c>
    </row>
    <row r="856" spans="1:31">
      <c r="A856" t="s">
        <v>31</v>
      </c>
      <c r="B856" t="s">
        <v>1741</v>
      </c>
      <c r="C856" t="s">
        <v>1742</v>
      </c>
      <c r="D856" t="s">
        <v>51</v>
      </c>
      <c r="E856">
        <v>46.59</v>
      </c>
      <c r="F856">
        <v>50.22</v>
      </c>
      <c r="G856">
        <v>48.59</v>
      </c>
      <c r="H856">
        <v>45.17</v>
      </c>
      <c r="I856">
        <v>66.38</v>
      </c>
      <c r="J856">
        <v>48.66</v>
      </c>
      <c r="K856">
        <v>48.45</v>
      </c>
      <c r="L856">
        <v>54.06</v>
      </c>
      <c r="M856">
        <v>48.9</v>
      </c>
      <c r="N856">
        <v>45.3</v>
      </c>
      <c r="O856">
        <v>56.72</v>
      </c>
      <c r="P856">
        <v>50.74</v>
      </c>
      <c r="Q856">
        <v>43.09</v>
      </c>
      <c r="R856">
        <v>50.03</v>
      </c>
      <c r="S856">
        <v>47.03</v>
      </c>
      <c r="T856">
        <v>49.95</v>
      </c>
      <c r="U856">
        <v>45.23</v>
      </c>
      <c r="V856">
        <v>55.81</v>
      </c>
      <c r="W856">
        <v>61.2</v>
      </c>
      <c r="X856">
        <v>48.41</v>
      </c>
      <c r="Y856">
        <v>47.14</v>
      </c>
      <c r="Z856">
        <v>47.97</v>
      </c>
      <c r="AA856">
        <v>64.680000000000007</v>
      </c>
      <c r="AB856">
        <v>52.29</v>
      </c>
      <c r="AC856">
        <v>48.48</v>
      </c>
      <c r="AD856">
        <v>56.66</v>
      </c>
      <c r="AE856">
        <v>47.58</v>
      </c>
    </row>
    <row r="857" spans="1:31">
      <c r="A857" t="s">
        <v>31</v>
      </c>
      <c r="B857" t="s">
        <v>1743</v>
      </c>
      <c r="C857" t="s">
        <v>1744</v>
      </c>
      <c r="D857" t="s">
        <v>51</v>
      </c>
      <c r="E857">
        <v>57.74</v>
      </c>
      <c r="F857">
        <v>59.42</v>
      </c>
      <c r="G857">
        <v>60.39</v>
      </c>
      <c r="H857">
        <v>54.51</v>
      </c>
      <c r="I857">
        <v>80.08</v>
      </c>
      <c r="J857">
        <v>58.42</v>
      </c>
      <c r="K857">
        <v>58.49</v>
      </c>
      <c r="L857">
        <v>66.31</v>
      </c>
      <c r="M857">
        <v>60.58</v>
      </c>
      <c r="N857">
        <v>54.88</v>
      </c>
      <c r="O857">
        <v>67.08</v>
      </c>
      <c r="P857">
        <v>62.15</v>
      </c>
      <c r="Q857">
        <v>52.45</v>
      </c>
      <c r="R857">
        <v>61.95</v>
      </c>
      <c r="S857">
        <v>56.7</v>
      </c>
      <c r="T857">
        <v>62.03</v>
      </c>
      <c r="U857">
        <v>55.55</v>
      </c>
      <c r="V857">
        <v>67.23</v>
      </c>
      <c r="W857">
        <v>73.569999999999993</v>
      </c>
      <c r="X857">
        <v>59.41</v>
      </c>
      <c r="Y857">
        <v>57.7</v>
      </c>
      <c r="Z857">
        <v>58.7</v>
      </c>
      <c r="AA857">
        <v>76.53</v>
      </c>
      <c r="AB857">
        <v>63.23</v>
      </c>
      <c r="AC857">
        <v>58.79</v>
      </c>
      <c r="AD857">
        <v>68.31</v>
      </c>
      <c r="AE857">
        <v>57.04</v>
      </c>
    </row>
    <row r="858" spans="1:31">
      <c r="A858" t="s">
        <v>31</v>
      </c>
      <c r="B858" t="s">
        <v>1745</v>
      </c>
      <c r="C858" t="s">
        <v>1746</v>
      </c>
      <c r="D858" t="s">
        <v>51</v>
      </c>
      <c r="E858">
        <v>67.89</v>
      </c>
      <c r="F858">
        <v>69.94</v>
      </c>
      <c r="G858">
        <v>70.98</v>
      </c>
      <c r="H858">
        <v>64.16</v>
      </c>
      <c r="I858">
        <v>94.17</v>
      </c>
      <c r="J858">
        <v>68.760000000000005</v>
      </c>
      <c r="K858">
        <v>68.819999999999993</v>
      </c>
      <c r="L858">
        <v>77.989999999999995</v>
      </c>
      <c r="M858">
        <v>71.2</v>
      </c>
      <c r="N858">
        <v>64.59</v>
      </c>
      <c r="O858">
        <v>78.97</v>
      </c>
      <c r="P858">
        <v>73.08</v>
      </c>
      <c r="Q858">
        <v>61.71</v>
      </c>
      <c r="R858">
        <v>72.849999999999994</v>
      </c>
      <c r="S858">
        <v>66.739999999999995</v>
      </c>
      <c r="T858">
        <v>72.900000000000006</v>
      </c>
      <c r="U858">
        <v>65.33</v>
      </c>
      <c r="V858">
        <v>79.069999999999993</v>
      </c>
      <c r="W858">
        <v>86.49</v>
      </c>
      <c r="X858">
        <v>69.86</v>
      </c>
      <c r="Y858">
        <v>67.84</v>
      </c>
      <c r="Z858">
        <v>69.03</v>
      </c>
      <c r="AA858">
        <v>90.08</v>
      </c>
      <c r="AB858">
        <v>74.37</v>
      </c>
      <c r="AC858">
        <v>69.16</v>
      </c>
      <c r="AD858">
        <v>80.33</v>
      </c>
      <c r="AE858">
        <v>67.13</v>
      </c>
    </row>
    <row r="859" spans="1:31">
      <c r="A859" t="s">
        <v>31</v>
      </c>
      <c r="B859" t="s">
        <v>1747</v>
      </c>
      <c r="C859" t="s">
        <v>1748</v>
      </c>
      <c r="D859" t="s">
        <v>51</v>
      </c>
      <c r="E859">
        <v>54.87</v>
      </c>
      <c r="F859">
        <v>59.18</v>
      </c>
      <c r="G859">
        <v>57.2</v>
      </c>
      <c r="H859">
        <v>53.23</v>
      </c>
      <c r="I859">
        <v>78.17</v>
      </c>
      <c r="J859">
        <v>57.33</v>
      </c>
      <c r="K859">
        <v>57.07</v>
      </c>
      <c r="L859">
        <v>63.67</v>
      </c>
      <c r="M859">
        <v>57.54</v>
      </c>
      <c r="N859">
        <v>53.38</v>
      </c>
      <c r="O859">
        <v>66.86</v>
      </c>
      <c r="P859">
        <v>59.73</v>
      </c>
      <c r="Q859">
        <v>50.73</v>
      </c>
      <c r="R859">
        <v>58.91</v>
      </c>
      <c r="S859">
        <v>55.42</v>
      </c>
      <c r="T859">
        <v>58.8</v>
      </c>
      <c r="U859">
        <v>53.25</v>
      </c>
      <c r="V859">
        <v>65.739999999999995</v>
      </c>
      <c r="W859">
        <v>72.06</v>
      </c>
      <c r="X859">
        <v>56.98</v>
      </c>
      <c r="Y859">
        <v>55.5</v>
      </c>
      <c r="Z859">
        <v>56.48</v>
      </c>
      <c r="AA859">
        <v>76.22</v>
      </c>
      <c r="AB859">
        <v>61.58</v>
      </c>
      <c r="AC859">
        <v>57.1</v>
      </c>
      <c r="AD859">
        <v>66.72</v>
      </c>
      <c r="AE859">
        <v>56.06</v>
      </c>
    </row>
    <row r="860" spans="1:31">
      <c r="A860" t="s">
        <v>31</v>
      </c>
      <c r="B860" t="s">
        <v>1749</v>
      </c>
      <c r="C860" t="s">
        <v>1750</v>
      </c>
      <c r="D860" t="s">
        <v>51</v>
      </c>
      <c r="E860">
        <v>78.03</v>
      </c>
      <c r="F860">
        <v>80.489999999999995</v>
      </c>
      <c r="G860">
        <v>81.56</v>
      </c>
      <c r="H860">
        <v>73.81</v>
      </c>
      <c r="I860">
        <v>108.22</v>
      </c>
      <c r="J860">
        <v>79.11</v>
      </c>
      <c r="K860">
        <v>79.13</v>
      </c>
      <c r="L860">
        <v>89.66</v>
      </c>
      <c r="M860">
        <v>81.819999999999993</v>
      </c>
      <c r="N860">
        <v>74.319999999999993</v>
      </c>
      <c r="O860">
        <v>90.85</v>
      </c>
      <c r="P860">
        <v>84.01</v>
      </c>
      <c r="Q860">
        <v>70.95</v>
      </c>
      <c r="R860">
        <v>83.76</v>
      </c>
      <c r="S860">
        <v>76.790000000000006</v>
      </c>
      <c r="T860">
        <v>83.81</v>
      </c>
      <c r="U860">
        <v>75.099999999999994</v>
      </c>
      <c r="V860">
        <v>90.9</v>
      </c>
      <c r="W860">
        <v>99.41</v>
      </c>
      <c r="X860">
        <v>80.33</v>
      </c>
      <c r="Y860">
        <v>77.959999999999994</v>
      </c>
      <c r="Z860">
        <v>79.349999999999994</v>
      </c>
      <c r="AA860">
        <v>103.62</v>
      </c>
      <c r="AB860">
        <v>85.5</v>
      </c>
      <c r="AC860">
        <v>79.56</v>
      </c>
      <c r="AD860">
        <v>92.35</v>
      </c>
      <c r="AE860">
        <v>77.23</v>
      </c>
    </row>
    <row r="861" spans="1:31">
      <c r="A861" t="s">
        <v>31</v>
      </c>
      <c r="B861" t="s">
        <v>1751</v>
      </c>
      <c r="C861" t="s">
        <v>1752</v>
      </c>
      <c r="D861" t="s">
        <v>51</v>
      </c>
      <c r="E861">
        <v>63.1</v>
      </c>
      <c r="F861">
        <v>68.16</v>
      </c>
      <c r="G861">
        <v>65.8</v>
      </c>
      <c r="H861">
        <v>61.28</v>
      </c>
      <c r="I861">
        <v>89.92</v>
      </c>
      <c r="J861">
        <v>66.03</v>
      </c>
      <c r="K861">
        <v>65.69</v>
      </c>
      <c r="L861">
        <v>73.28</v>
      </c>
      <c r="M861">
        <v>66.19</v>
      </c>
      <c r="N861">
        <v>61.46</v>
      </c>
      <c r="O861">
        <v>76.97</v>
      </c>
      <c r="P861">
        <v>68.739999999999995</v>
      </c>
      <c r="Q861">
        <v>58.39</v>
      </c>
      <c r="R861">
        <v>67.790000000000006</v>
      </c>
      <c r="S861">
        <v>63.82</v>
      </c>
      <c r="T861">
        <v>67.66</v>
      </c>
      <c r="U861">
        <v>61.27</v>
      </c>
      <c r="V861">
        <v>75.64</v>
      </c>
      <c r="W861">
        <v>82.92</v>
      </c>
      <c r="X861">
        <v>65.58</v>
      </c>
      <c r="Y861">
        <v>63.85</v>
      </c>
      <c r="Z861">
        <v>64.989999999999995</v>
      </c>
      <c r="AA861">
        <v>87.76</v>
      </c>
      <c r="AB861">
        <v>70.87</v>
      </c>
      <c r="AC861">
        <v>65.739999999999995</v>
      </c>
      <c r="AD861">
        <v>76.78</v>
      </c>
      <c r="AE861">
        <v>64.55</v>
      </c>
    </row>
    <row r="862" spans="1:31">
      <c r="A862" t="s">
        <v>31</v>
      </c>
      <c r="B862" t="s">
        <v>1753</v>
      </c>
      <c r="C862" t="s">
        <v>1754</v>
      </c>
      <c r="D862" t="s">
        <v>51</v>
      </c>
      <c r="E862">
        <v>88.18</v>
      </c>
      <c r="F862">
        <v>91.02</v>
      </c>
      <c r="G862">
        <v>92.15</v>
      </c>
      <c r="H862">
        <v>83.43</v>
      </c>
      <c r="I862">
        <v>122.29</v>
      </c>
      <c r="J862">
        <v>89.47</v>
      </c>
      <c r="K862">
        <v>89.46</v>
      </c>
      <c r="L862">
        <v>101.35</v>
      </c>
      <c r="M862">
        <v>92.44</v>
      </c>
      <c r="N862">
        <v>84.03</v>
      </c>
      <c r="O862">
        <v>102.73</v>
      </c>
      <c r="P862">
        <v>94.94</v>
      </c>
      <c r="Q862">
        <v>80.209999999999994</v>
      </c>
      <c r="R862">
        <v>94.67</v>
      </c>
      <c r="S862">
        <v>86.81</v>
      </c>
      <c r="T862">
        <v>94.68</v>
      </c>
      <c r="U862">
        <v>84.87</v>
      </c>
      <c r="V862">
        <v>102.73</v>
      </c>
      <c r="W862">
        <v>112.32</v>
      </c>
      <c r="X862">
        <v>90.79</v>
      </c>
      <c r="Y862">
        <v>88.07</v>
      </c>
      <c r="Z862">
        <v>89.67</v>
      </c>
      <c r="AA862">
        <v>117.16</v>
      </c>
      <c r="AB862">
        <v>96.65</v>
      </c>
      <c r="AC862">
        <v>89.92</v>
      </c>
      <c r="AD862">
        <v>104.39</v>
      </c>
      <c r="AE862">
        <v>87.32</v>
      </c>
    </row>
    <row r="863" spans="1:31">
      <c r="A863" t="s">
        <v>31</v>
      </c>
      <c r="B863" t="s">
        <v>1755</v>
      </c>
      <c r="C863" t="s">
        <v>1756</v>
      </c>
      <c r="D863" t="s">
        <v>51</v>
      </c>
      <c r="E863">
        <v>71.37</v>
      </c>
      <c r="F863">
        <v>77.12</v>
      </c>
      <c r="G863">
        <v>74.39</v>
      </c>
      <c r="H863">
        <v>69.319999999999993</v>
      </c>
      <c r="I863">
        <v>101.7</v>
      </c>
      <c r="J863">
        <v>74.709999999999994</v>
      </c>
      <c r="K863">
        <v>74.31</v>
      </c>
      <c r="L863">
        <v>82.88</v>
      </c>
      <c r="M863">
        <v>74.84</v>
      </c>
      <c r="N863">
        <v>69.53</v>
      </c>
      <c r="O863">
        <v>87.09</v>
      </c>
      <c r="P863">
        <v>77.73</v>
      </c>
      <c r="Q863">
        <v>66.06</v>
      </c>
      <c r="R863">
        <v>76.66</v>
      </c>
      <c r="S863">
        <v>72.180000000000007</v>
      </c>
      <c r="T863">
        <v>76.5</v>
      </c>
      <c r="U863">
        <v>69.28</v>
      </c>
      <c r="V863">
        <v>85.56</v>
      </c>
      <c r="W863">
        <v>93.77</v>
      </c>
      <c r="X863">
        <v>74.180000000000007</v>
      </c>
      <c r="Y863">
        <v>72.19</v>
      </c>
      <c r="Z863">
        <v>73.489999999999995</v>
      </c>
      <c r="AA863">
        <v>99.29</v>
      </c>
      <c r="AB863">
        <v>80.16</v>
      </c>
      <c r="AC863">
        <v>74.34</v>
      </c>
      <c r="AD863">
        <v>86.85</v>
      </c>
      <c r="AE863">
        <v>73.03</v>
      </c>
    </row>
    <row r="864" spans="1:31">
      <c r="A864" t="s">
        <v>31</v>
      </c>
      <c r="B864" t="s">
        <v>1757</v>
      </c>
      <c r="C864" t="s">
        <v>1758</v>
      </c>
      <c r="D864" t="s">
        <v>51</v>
      </c>
      <c r="E864">
        <v>102.45</v>
      </c>
      <c r="F864">
        <v>105.43</v>
      </c>
      <c r="G864">
        <v>106.54</v>
      </c>
      <c r="H864">
        <v>96.89</v>
      </c>
      <c r="I864">
        <v>140.72999999999999</v>
      </c>
      <c r="J864">
        <v>103.74</v>
      </c>
      <c r="K864">
        <v>103.63</v>
      </c>
      <c r="L864">
        <v>117.22</v>
      </c>
      <c r="M864">
        <v>106.91</v>
      </c>
      <c r="N864">
        <v>97.57</v>
      </c>
      <c r="O864">
        <v>118.48</v>
      </c>
      <c r="P864">
        <v>109.9</v>
      </c>
      <c r="Q864">
        <v>93.38</v>
      </c>
      <c r="R864">
        <v>110.23</v>
      </c>
      <c r="S864">
        <v>100.66</v>
      </c>
      <c r="T864">
        <v>109.46</v>
      </c>
      <c r="U864">
        <v>98.49</v>
      </c>
      <c r="V864">
        <v>118.48</v>
      </c>
      <c r="W864">
        <v>129.03</v>
      </c>
      <c r="X864">
        <v>105.1</v>
      </c>
      <c r="Y864">
        <v>102.1</v>
      </c>
      <c r="Z864">
        <v>103.88</v>
      </c>
      <c r="AA864">
        <v>134.83000000000001</v>
      </c>
      <c r="AB864">
        <v>111.64</v>
      </c>
      <c r="AC864">
        <v>104.16</v>
      </c>
      <c r="AD864">
        <v>120.18</v>
      </c>
      <c r="AE864">
        <v>101.23</v>
      </c>
    </row>
    <row r="865" spans="1:31">
      <c r="A865" t="s">
        <v>31</v>
      </c>
      <c r="B865" t="s">
        <v>1759</v>
      </c>
      <c r="C865" t="s">
        <v>1760</v>
      </c>
      <c r="D865" t="s">
        <v>51</v>
      </c>
      <c r="E865">
        <v>82.8</v>
      </c>
      <c r="F865">
        <v>89.02</v>
      </c>
      <c r="G865">
        <v>85.85</v>
      </c>
      <c r="H865">
        <v>80.239999999999995</v>
      </c>
      <c r="I865">
        <v>116.65</v>
      </c>
      <c r="J865">
        <v>86.35</v>
      </c>
      <c r="K865">
        <v>85.83</v>
      </c>
      <c r="L865">
        <v>95.53</v>
      </c>
      <c r="M865">
        <v>86.38</v>
      </c>
      <c r="N865">
        <v>80.489999999999995</v>
      </c>
      <c r="O865">
        <v>100.09</v>
      </c>
      <c r="P865">
        <v>89.71</v>
      </c>
      <c r="Q865">
        <v>76.680000000000007</v>
      </c>
      <c r="R865">
        <v>88.95</v>
      </c>
      <c r="S865">
        <v>83.44</v>
      </c>
      <c r="T865">
        <v>88.27</v>
      </c>
      <c r="U865">
        <v>80.209999999999994</v>
      </c>
      <c r="V865">
        <v>98.34</v>
      </c>
      <c r="W865">
        <v>107.44</v>
      </c>
      <c r="X865">
        <v>85.68</v>
      </c>
      <c r="Y865">
        <v>83.49</v>
      </c>
      <c r="Z865">
        <v>84.94</v>
      </c>
      <c r="AA865">
        <v>113.85</v>
      </c>
      <c r="AB865">
        <v>92.32</v>
      </c>
      <c r="AC865">
        <v>85.87</v>
      </c>
      <c r="AD865">
        <v>99.74</v>
      </c>
      <c r="AE865">
        <v>84.38</v>
      </c>
    </row>
    <row r="866" spans="1:31">
      <c r="A866" t="s">
        <v>31</v>
      </c>
      <c r="B866" t="s">
        <v>1761</v>
      </c>
      <c r="C866" t="s">
        <v>1762</v>
      </c>
      <c r="D866" t="s">
        <v>51</v>
      </c>
      <c r="E866">
        <v>113.03</v>
      </c>
      <c r="F866">
        <v>116.37</v>
      </c>
      <c r="G866">
        <v>117.51</v>
      </c>
      <c r="H866">
        <v>106.94</v>
      </c>
      <c r="I866">
        <v>155.27000000000001</v>
      </c>
      <c r="J866">
        <v>114.49</v>
      </c>
      <c r="K866">
        <v>114.35</v>
      </c>
      <c r="L866">
        <v>129.35</v>
      </c>
      <c r="M866">
        <v>117.93</v>
      </c>
      <c r="N866">
        <v>107.69</v>
      </c>
      <c r="O866">
        <v>130.78</v>
      </c>
      <c r="P866">
        <v>121.26</v>
      </c>
      <c r="Q866">
        <v>103.04</v>
      </c>
      <c r="R866">
        <v>121.63</v>
      </c>
      <c r="S866">
        <v>111.09</v>
      </c>
      <c r="T866">
        <v>120.76</v>
      </c>
      <c r="U866">
        <v>108.7</v>
      </c>
      <c r="V866">
        <v>130.72</v>
      </c>
      <c r="W866">
        <v>142.34</v>
      </c>
      <c r="X866">
        <v>115.98</v>
      </c>
      <c r="Y866">
        <v>112.63</v>
      </c>
      <c r="Z866">
        <v>114.61</v>
      </c>
      <c r="AA866">
        <v>148.80000000000001</v>
      </c>
      <c r="AB866">
        <v>123.2</v>
      </c>
      <c r="AC866">
        <v>114.92</v>
      </c>
      <c r="AD866">
        <v>132.6</v>
      </c>
      <c r="AE866">
        <v>111.72</v>
      </c>
    </row>
    <row r="867" spans="1:31">
      <c r="A867" t="s">
        <v>31</v>
      </c>
      <c r="B867" t="s">
        <v>1763</v>
      </c>
      <c r="C867" t="s">
        <v>1764</v>
      </c>
      <c r="D867" t="s">
        <v>51</v>
      </c>
      <c r="E867">
        <v>91.4</v>
      </c>
      <c r="F867">
        <v>98.28</v>
      </c>
      <c r="G867">
        <v>94.72</v>
      </c>
      <c r="H867">
        <v>88.6</v>
      </c>
      <c r="I867">
        <v>128.76</v>
      </c>
      <c r="J867">
        <v>95.35</v>
      </c>
      <c r="K867">
        <v>94.75</v>
      </c>
      <c r="L867">
        <v>105.46</v>
      </c>
      <c r="M867">
        <v>95.33</v>
      </c>
      <c r="N867">
        <v>88.87</v>
      </c>
      <c r="O867">
        <v>110.53</v>
      </c>
      <c r="P867">
        <v>99.02</v>
      </c>
      <c r="Q867">
        <v>84.65</v>
      </c>
      <c r="R867">
        <v>98.18</v>
      </c>
      <c r="S867">
        <v>92.13</v>
      </c>
      <c r="T867">
        <v>97.43</v>
      </c>
      <c r="U867">
        <v>88.56</v>
      </c>
      <c r="V867">
        <v>108.56</v>
      </c>
      <c r="W867">
        <v>118.59</v>
      </c>
      <c r="X867">
        <v>94.58</v>
      </c>
      <c r="Y867">
        <v>92.14</v>
      </c>
      <c r="Z867">
        <v>93.75</v>
      </c>
      <c r="AA867">
        <v>125.7</v>
      </c>
      <c r="AB867">
        <v>101.92</v>
      </c>
      <c r="AC867">
        <v>94.79</v>
      </c>
      <c r="AD867">
        <v>110.09</v>
      </c>
      <c r="AE867">
        <v>93.16</v>
      </c>
    </row>
    <row r="868" spans="1:31">
      <c r="A868" t="s">
        <v>31</v>
      </c>
      <c r="B868" t="s">
        <v>1765</v>
      </c>
      <c r="C868" t="s">
        <v>1766</v>
      </c>
      <c r="D868" t="s">
        <v>51</v>
      </c>
      <c r="E868">
        <v>32.409999999999997</v>
      </c>
      <c r="F868">
        <v>33.07</v>
      </c>
      <c r="G868">
        <v>33.950000000000003</v>
      </c>
      <c r="H868">
        <v>30.41</v>
      </c>
      <c r="I868">
        <v>44.95</v>
      </c>
      <c r="J868">
        <v>32.54</v>
      </c>
      <c r="K868">
        <v>32.68</v>
      </c>
      <c r="L868">
        <v>37.119999999999997</v>
      </c>
      <c r="M868">
        <v>34.020000000000003</v>
      </c>
      <c r="N868">
        <v>30.56</v>
      </c>
      <c r="O868">
        <v>37.369999999999997</v>
      </c>
      <c r="P868">
        <v>34.85</v>
      </c>
      <c r="Q868">
        <v>29.33</v>
      </c>
      <c r="R868">
        <v>34.659999999999997</v>
      </c>
      <c r="S868">
        <v>31.63</v>
      </c>
      <c r="T868">
        <v>34.799999999999997</v>
      </c>
      <c r="U868">
        <v>31.1</v>
      </c>
      <c r="V868">
        <v>37.64</v>
      </c>
      <c r="W868">
        <v>41.26</v>
      </c>
      <c r="X868">
        <v>33.25</v>
      </c>
      <c r="Y868">
        <v>32.42</v>
      </c>
      <c r="Z868">
        <v>32.92</v>
      </c>
      <c r="AA868">
        <v>42.68</v>
      </c>
      <c r="AB868">
        <v>35.380000000000003</v>
      </c>
      <c r="AC868">
        <v>32.86</v>
      </c>
      <c r="AD868">
        <v>38.26</v>
      </c>
      <c r="AE868">
        <v>31.81</v>
      </c>
    </row>
    <row r="869" spans="1:31">
      <c r="A869" t="s">
        <v>31</v>
      </c>
      <c r="B869" t="s">
        <v>1767</v>
      </c>
      <c r="C869" t="s">
        <v>1768</v>
      </c>
      <c r="D869" t="s">
        <v>51</v>
      </c>
      <c r="E869">
        <v>25.97</v>
      </c>
      <c r="F869">
        <v>27.78</v>
      </c>
      <c r="G869">
        <v>27.11</v>
      </c>
      <c r="H869">
        <v>25.04</v>
      </c>
      <c r="I869">
        <v>36.97</v>
      </c>
      <c r="J869">
        <v>26.95</v>
      </c>
      <c r="K869">
        <v>26.9</v>
      </c>
      <c r="L869">
        <v>30.05</v>
      </c>
      <c r="M869">
        <v>27.26</v>
      </c>
      <c r="N869">
        <v>25.09</v>
      </c>
      <c r="O869">
        <v>31.41</v>
      </c>
      <c r="P869">
        <v>28.24</v>
      </c>
      <c r="Q869">
        <v>23.92</v>
      </c>
      <c r="R869">
        <v>27.81</v>
      </c>
      <c r="S869">
        <v>26.08</v>
      </c>
      <c r="T869">
        <v>27.83</v>
      </c>
      <c r="U869">
        <v>25.14</v>
      </c>
      <c r="V869">
        <v>31.04</v>
      </c>
      <c r="W869">
        <v>34.06</v>
      </c>
      <c r="X869">
        <v>26.91</v>
      </c>
      <c r="Y869">
        <v>26.28</v>
      </c>
      <c r="Z869">
        <v>26.71</v>
      </c>
      <c r="AA869">
        <v>35.85</v>
      </c>
      <c r="AB869">
        <v>29.06</v>
      </c>
      <c r="AC869">
        <v>26.91</v>
      </c>
      <c r="AD869">
        <v>31.5</v>
      </c>
      <c r="AE869">
        <v>26.36</v>
      </c>
    </row>
    <row r="870" spans="1:31">
      <c r="A870" t="s">
        <v>31</v>
      </c>
      <c r="B870" t="s">
        <v>1769</v>
      </c>
      <c r="C870" t="s">
        <v>1770</v>
      </c>
      <c r="D870" t="s">
        <v>51</v>
      </c>
      <c r="E870">
        <v>37.479999999999997</v>
      </c>
      <c r="F870">
        <v>38.340000000000003</v>
      </c>
      <c r="G870">
        <v>39.24</v>
      </c>
      <c r="H870">
        <v>35.229999999999997</v>
      </c>
      <c r="I870">
        <v>51.97</v>
      </c>
      <c r="J870">
        <v>37.71</v>
      </c>
      <c r="K870">
        <v>37.840000000000003</v>
      </c>
      <c r="L870">
        <v>42.95</v>
      </c>
      <c r="M870">
        <v>39.33</v>
      </c>
      <c r="N870">
        <v>35.44</v>
      </c>
      <c r="O870">
        <v>43.32</v>
      </c>
      <c r="P870">
        <v>40.31</v>
      </c>
      <c r="Q870">
        <v>33.950000000000003</v>
      </c>
      <c r="R870">
        <v>40.119999999999997</v>
      </c>
      <c r="S870">
        <v>36.64</v>
      </c>
      <c r="T870">
        <v>40.24</v>
      </c>
      <c r="U870">
        <v>36</v>
      </c>
      <c r="V870">
        <v>43.57</v>
      </c>
      <c r="W870">
        <v>47.72</v>
      </c>
      <c r="X870">
        <v>38.479999999999997</v>
      </c>
      <c r="Y870">
        <v>37.47</v>
      </c>
      <c r="Z870">
        <v>38.07</v>
      </c>
      <c r="AA870">
        <v>49.44</v>
      </c>
      <c r="AB870">
        <v>40.94</v>
      </c>
      <c r="AC870">
        <v>38.04</v>
      </c>
      <c r="AD870">
        <v>44.27</v>
      </c>
      <c r="AE870">
        <v>36.83</v>
      </c>
    </row>
    <row r="871" spans="1:31">
      <c r="A871" t="s">
        <v>31</v>
      </c>
      <c r="B871" t="s">
        <v>1771</v>
      </c>
      <c r="C871" t="s">
        <v>1772</v>
      </c>
      <c r="D871" t="s">
        <v>51</v>
      </c>
      <c r="E871">
        <v>30.09</v>
      </c>
      <c r="F871">
        <v>32.270000000000003</v>
      </c>
      <c r="G871">
        <v>31.4</v>
      </c>
      <c r="H871">
        <v>29.07</v>
      </c>
      <c r="I871">
        <v>42.85</v>
      </c>
      <c r="J871">
        <v>31.29</v>
      </c>
      <c r="K871">
        <v>31.2</v>
      </c>
      <c r="L871">
        <v>34.86</v>
      </c>
      <c r="M871">
        <v>31.57</v>
      </c>
      <c r="N871">
        <v>29.14</v>
      </c>
      <c r="O871">
        <v>36.479999999999997</v>
      </c>
      <c r="P871">
        <v>32.74</v>
      </c>
      <c r="Q871">
        <v>27.76</v>
      </c>
      <c r="R871">
        <v>32.26</v>
      </c>
      <c r="S871">
        <v>30.27</v>
      </c>
      <c r="T871">
        <v>32.25</v>
      </c>
      <c r="U871">
        <v>29.16</v>
      </c>
      <c r="V871">
        <v>35.99</v>
      </c>
      <c r="W871">
        <v>39.49</v>
      </c>
      <c r="X871">
        <v>31.2</v>
      </c>
      <c r="Y871">
        <v>30.45</v>
      </c>
      <c r="Z871">
        <v>30.95</v>
      </c>
      <c r="AA871">
        <v>41.6</v>
      </c>
      <c r="AB871">
        <v>33.68</v>
      </c>
      <c r="AC871">
        <v>31.22</v>
      </c>
      <c r="AD871">
        <v>36.54</v>
      </c>
      <c r="AE871">
        <v>30.59</v>
      </c>
    </row>
    <row r="872" spans="1:31">
      <c r="A872" t="s">
        <v>31</v>
      </c>
      <c r="B872" t="s">
        <v>1773</v>
      </c>
      <c r="C872" t="s">
        <v>1774</v>
      </c>
      <c r="D872" t="s">
        <v>51</v>
      </c>
      <c r="E872">
        <v>42.55</v>
      </c>
      <c r="F872">
        <v>43.61</v>
      </c>
      <c r="G872">
        <v>44.52</v>
      </c>
      <c r="H872">
        <v>40.06</v>
      </c>
      <c r="I872">
        <v>59.01</v>
      </c>
      <c r="J872">
        <v>42.89</v>
      </c>
      <c r="K872">
        <v>43.02</v>
      </c>
      <c r="L872">
        <v>48.8</v>
      </c>
      <c r="M872">
        <v>44.63</v>
      </c>
      <c r="N872">
        <v>40.299999999999997</v>
      </c>
      <c r="O872">
        <v>49.26</v>
      </c>
      <c r="P872">
        <v>45.76</v>
      </c>
      <c r="Q872">
        <v>38.56</v>
      </c>
      <c r="R872">
        <v>45.57</v>
      </c>
      <c r="S872">
        <v>41.66</v>
      </c>
      <c r="T872">
        <v>45.68</v>
      </c>
      <c r="U872">
        <v>40.880000000000003</v>
      </c>
      <c r="V872">
        <v>49.49</v>
      </c>
      <c r="W872">
        <v>54.18</v>
      </c>
      <c r="X872">
        <v>43.71</v>
      </c>
      <c r="Y872">
        <v>42.52</v>
      </c>
      <c r="Z872">
        <v>43.24</v>
      </c>
      <c r="AA872">
        <v>56.21</v>
      </c>
      <c r="AB872">
        <v>46.53</v>
      </c>
      <c r="AC872">
        <v>43.22</v>
      </c>
      <c r="AD872">
        <v>50.29</v>
      </c>
      <c r="AE872">
        <v>41.89</v>
      </c>
    </row>
    <row r="873" spans="1:31">
      <c r="A873" t="s">
        <v>31</v>
      </c>
      <c r="B873" t="s">
        <v>1775</v>
      </c>
      <c r="C873" t="s">
        <v>1776</v>
      </c>
      <c r="D873" t="s">
        <v>51</v>
      </c>
      <c r="E873">
        <v>34.22</v>
      </c>
      <c r="F873">
        <v>36.76</v>
      </c>
      <c r="G873">
        <v>35.700000000000003</v>
      </c>
      <c r="H873">
        <v>33.1</v>
      </c>
      <c r="I873">
        <v>48.73</v>
      </c>
      <c r="J873">
        <v>35.630000000000003</v>
      </c>
      <c r="K873">
        <v>35.53</v>
      </c>
      <c r="L873">
        <v>39.659999999999997</v>
      </c>
      <c r="M873">
        <v>35.909999999999997</v>
      </c>
      <c r="N873">
        <v>33.17</v>
      </c>
      <c r="O873">
        <v>41.52</v>
      </c>
      <c r="P873">
        <v>37.229999999999997</v>
      </c>
      <c r="Q873">
        <v>31.57</v>
      </c>
      <c r="R873">
        <v>36.69</v>
      </c>
      <c r="S873">
        <v>34.450000000000003</v>
      </c>
      <c r="T873">
        <v>36.68</v>
      </c>
      <c r="U873">
        <v>33.18</v>
      </c>
      <c r="V873">
        <v>40.950000000000003</v>
      </c>
      <c r="W873">
        <v>44.92</v>
      </c>
      <c r="X873">
        <v>35.5</v>
      </c>
      <c r="Y873">
        <v>34.61</v>
      </c>
      <c r="Z873">
        <v>35.21</v>
      </c>
      <c r="AA873">
        <v>47.37</v>
      </c>
      <c r="AB873">
        <v>38.340000000000003</v>
      </c>
      <c r="AC873">
        <v>35.53</v>
      </c>
      <c r="AD873">
        <v>41.57</v>
      </c>
      <c r="AE873">
        <v>34.840000000000003</v>
      </c>
    </row>
    <row r="874" spans="1:31">
      <c r="A874" t="s">
        <v>31</v>
      </c>
      <c r="B874" t="s">
        <v>1777</v>
      </c>
      <c r="C874" t="s">
        <v>1778</v>
      </c>
      <c r="D874" t="s">
        <v>51</v>
      </c>
      <c r="E874">
        <v>47.62</v>
      </c>
      <c r="F874">
        <v>48.87</v>
      </c>
      <c r="G874">
        <v>49.82</v>
      </c>
      <c r="H874">
        <v>44.88</v>
      </c>
      <c r="I874">
        <v>66.02</v>
      </c>
      <c r="J874">
        <v>48.08</v>
      </c>
      <c r="K874">
        <v>48.17</v>
      </c>
      <c r="L874">
        <v>54.62</v>
      </c>
      <c r="M874">
        <v>49.95</v>
      </c>
      <c r="N874">
        <v>45.15</v>
      </c>
      <c r="O874">
        <v>55.2</v>
      </c>
      <c r="P874">
        <v>51.22</v>
      </c>
      <c r="Q874">
        <v>43.2</v>
      </c>
      <c r="R874">
        <v>51.02</v>
      </c>
      <c r="S874">
        <v>46.68</v>
      </c>
      <c r="T874">
        <v>51.12</v>
      </c>
      <c r="U874">
        <v>45.77</v>
      </c>
      <c r="V874">
        <v>55.4</v>
      </c>
      <c r="W874">
        <v>60.64</v>
      </c>
      <c r="X874">
        <v>48.94</v>
      </c>
      <c r="Y874">
        <v>47.6</v>
      </c>
      <c r="Z874">
        <v>48.39</v>
      </c>
      <c r="AA874">
        <v>62.98</v>
      </c>
      <c r="AB874">
        <v>52.08</v>
      </c>
      <c r="AC874">
        <v>48.42</v>
      </c>
      <c r="AD874">
        <v>56.29</v>
      </c>
      <c r="AE874">
        <v>46.94</v>
      </c>
    </row>
    <row r="875" spans="1:31">
      <c r="A875" t="s">
        <v>31</v>
      </c>
      <c r="B875" t="s">
        <v>1779</v>
      </c>
      <c r="C875" t="s">
        <v>1780</v>
      </c>
      <c r="D875" t="s">
        <v>51</v>
      </c>
      <c r="E875">
        <v>38.36</v>
      </c>
      <c r="F875">
        <v>41.25</v>
      </c>
      <c r="G875">
        <v>40.01</v>
      </c>
      <c r="H875">
        <v>37.119999999999997</v>
      </c>
      <c r="I875">
        <v>54.62</v>
      </c>
      <c r="J875">
        <v>39.979999999999997</v>
      </c>
      <c r="K875">
        <v>39.83</v>
      </c>
      <c r="L875">
        <v>44.46</v>
      </c>
      <c r="M875">
        <v>40.24</v>
      </c>
      <c r="N875">
        <v>37.22</v>
      </c>
      <c r="O875">
        <v>46.59</v>
      </c>
      <c r="P875">
        <v>41.73</v>
      </c>
      <c r="Q875">
        <v>35.43</v>
      </c>
      <c r="R875">
        <v>41.13</v>
      </c>
      <c r="S875">
        <v>38.659999999999997</v>
      </c>
      <c r="T875">
        <v>41.1</v>
      </c>
      <c r="U875">
        <v>37.200000000000003</v>
      </c>
      <c r="V875">
        <v>45.9</v>
      </c>
      <c r="W875">
        <v>50.36</v>
      </c>
      <c r="X875">
        <v>39.79</v>
      </c>
      <c r="Y875">
        <v>38.799999999999997</v>
      </c>
      <c r="Z875">
        <v>39.47</v>
      </c>
      <c r="AA875">
        <v>53.14</v>
      </c>
      <c r="AB875">
        <v>42.98</v>
      </c>
      <c r="AC875">
        <v>39.86</v>
      </c>
      <c r="AD875">
        <v>46.61</v>
      </c>
      <c r="AE875">
        <v>39.090000000000003</v>
      </c>
    </row>
    <row r="876" spans="1:31">
      <c r="A876" t="s">
        <v>31</v>
      </c>
      <c r="B876" t="s">
        <v>1781</v>
      </c>
      <c r="C876" t="s">
        <v>1782</v>
      </c>
      <c r="D876" t="s">
        <v>51</v>
      </c>
      <c r="E876">
        <v>148.5</v>
      </c>
      <c r="F876">
        <v>122.1</v>
      </c>
      <c r="G876">
        <v>155.13999999999999</v>
      </c>
      <c r="H876">
        <v>123.95</v>
      </c>
      <c r="I876">
        <v>172.11</v>
      </c>
      <c r="J876">
        <v>127.37</v>
      </c>
      <c r="K876">
        <v>135.34</v>
      </c>
      <c r="L876">
        <v>149.54</v>
      </c>
      <c r="M876">
        <v>146.38999999999999</v>
      </c>
      <c r="N876">
        <v>121.53</v>
      </c>
      <c r="O876">
        <v>133.12</v>
      </c>
      <c r="P876">
        <v>146.44999999999999</v>
      </c>
      <c r="Q876">
        <v>126.74</v>
      </c>
      <c r="R876">
        <v>154.01</v>
      </c>
      <c r="S876">
        <v>124.86</v>
      </c>
      <c r="T876">
        <v>149.35</v>
      </c>
      <c r="U876">
        <v>134.35</v>
      </c>
      <c r="V876">
        <v>149.93</v>
      </c>
      <c r="W876">
        <v>161.38999999999999</v>
      </c>
      <c r="X876">
        <v>138.36000000000001</v>
      </c>
      <c r="Y876">
        <v>145.25</v>
      </c>
      <c r="Z876">
        <v>144.85</v>
      </c>
      <c r="AA876">
        <v>149.91</v>
      </c>
      <c r="AB876">
        <v>144.91</v>
      </c>
      <c r="AC876">
        <v>134.22</v>
      </c>
      <c r="AD876">
        <v>152.69</v>
      </c>
      <c r="AE876">
        <v>125.68</v>
      </c>
    </row>
    <row r="877" spans="1:31">
      <c r="A877" t="s">
        <v>31</v>
      </c>
      <c r="B877" t="s">
        <v>1783</v>
      </c>
      <c r="C877" t="s">
        <v>1784</v>
      </c>
      <c r="D877" t="s">
        <v>51</v>
      </c>
      <c r="E877">
        <v>126.74</v>
      </c>
      <c r="F877">
        <v>103.99</v>
      </c>
      <c r="G877">
        <v>132.34</v>
      </c>
      <c r="H877">
        <v>105.78</v>
      </c>
      <c r="I877">
        <v>145.96</v>
      </c>
      <c r="J877">
        <v>108.26</v>
      </c>
      <c r="K877">
        <v>115.34</v>
      </c>
      <c r="L877">
        <v>126.5</v>
      </c>
      <c r="M877">
        <v>124.22</v>
      </c>
      <c r="N877">
        <v>103.21</v>
      </c>
      <c r="O877">
        <v>113.14</v>
      </c>
      <c r="P877">
        <v>124.39</v>
      </c>
      <c r="Q877">
        <v>107.94</v>
      </c>
      <c r="R877">
        <v>131.16</v>
      </c>
      <c r="S877">
        <v>106.06</v>
      </c>
      <c r="T877">
        <v>126.56</v>
      </c>
      <c r="U877">
        <v>114.29</v>
      </c>
      <c r="V877">
        <v>127.21</v>
      </c>
      <c r="W877">
        <v>136.75</v>
      </c>
      <c r="X877">
        <v>117.3</v>
      </c>
      <c r="Y877">
        <v>123.82</v>
      </c>
      <c r="Z877">
        <v>123.85</v>
      </c>
      <c r="AA877">
        <v>127.29</v>
      </c>
      <c r="AB877">
        <v>123.24</v>
      </c>
      <c r="AC877">
        <v>114.3</v>
      </c>
      <c r="AD877">
        <v>129.44</v>
      </c>
      <c r="AE877">
        <v>107.17</v>
      </c>
    </row>
    <row r="878" spans="1:31">
      <c r="A878" t="s">
        <v>31</v>
      </c>
      <c r="B878" t="s">
        <v>1785</v>
      </c>
      <c r="C878" t="s">
        <v>1786</v>
      </c>
      <c r="D878" t="s">
        <v>51</v>
      </c>
      <c r="E878">
        <v>184.22</v>
      </c>
      <c r="F878">
        <v>151.47999999999999</v>
      </c>
      <c r="G878">
        <v>192.46</v>
      </c>
      <c r="H878">
        <v>153.78</v>
      </c>
      <c r="I878">
        <v>213.5</v>
      </c>
      <c r="J878">
        <v>158.01</v>
      </c>
      <c r="K878">
        <v>167.89</v>
      </c>
      <c r="L878">
        <v>185.51</v>
      </c>
      <c r="M878">
        <v>181.61</v>
      </c>
      <c r="N878">
        <v>150.76</v>
      </c>
      <c r="O878">
        <v>165.14</v>
      </c>
      <c r="P878">
        <v>181.66</v>
      </c>
      <c r="Q878">
        <v>157.24</v>
      </c>
      <c r="R878">
        <v>191.05</v>
      </c>
      <c r="S878">
        <v>154.88999999999999</v>
      </c>
      <c r="T878">
        <v>185.28</v>
      </c>
      <c r="U878">
        <v>166.68</v>
      </c>
      <c r="V878">
        <v>185.98</v>
      </c>
      <c r="W878">
        <v>200.23</v>
      </c>
      <c r="X878">
        <v>171.63</v>
      </c>
      <c r="Y878">
        <v>180.19</v>
      </c>
      <c r="Z878">
        <v>179.7</v>
      </c>
      <c r="AA878">
        <v>185.97</v>
      </c>
      <c r="AB878">
        <v>179.76</v>
      </c>
      <c r="AC878">
        <v>166.51</v>
      </c>
      <c r="AD878">
        <v>189.41</v>
      </c>
      <c r="AE878">
        <v>155.91</v>
      </c>
    </row>
    <row r="879" spans="1:31">
      <c r="A879" t="s">
        <v>31</v>
      </c>
      <c r="B879" t="s">
        <v>1787</v>
      </c>
      <c r="C879" t="s">
        <v>1788</v>
      </c>
      <c r="D879" t="s">
        <v>51</v>
      </c>
      <c r="E879">
        <v>158.58000000000001</v>
      </c>
      <c r="F879">
        <v>130.13</v>
      </c>
      <c r="G879">
        <v>165.61</v>
      </c>
      <c r="H879">
        <v>132.36000000000001</v>
      </c>
      <c r="I879">
        <v>182.64</v>
      </c>
      <c r="J879">
        <v>135.47</v>
      </c>
      <c r="K879">
        <v>144.32</v>
      </c>
      <c r="L879">
        <v>158.31</v>
      </c>
      <c r="M879">
        <v>155.44</v>
      </c>
      <c r="N879">
        <v>129.16</v>
      </c>
      <c r="O879">
        <v>141.57</v>
      </c>
      <c r="P879">
        <v>155.66999999999999</v>
      </c>
      <c r="Q879">
        <v>135.08000000000001</v>
      </c>
      <c r="R879">
        <v>164.11</v>
      </c>
      <c r="S879">
        <v>132.71</v>
      </c>
      <c r="T879">
        <v>158.38</v>
      </c>
      <c r="U879">
        <v>143</v>
      </c>
      <c r="V879">
        <v>159.18</v>
      </c>
      <c r="W879">
        <v>171.13</v>
      </c>
      <c r="X879">
        <v>146.78</v>
      </c>
      <c r="Y879">
        <v>154.91999999999999</v>
      </c>
      <c r="Z879">
        <v>154.99</v>
      </c>
      <c r="AA879">
        <v>159.30000000000001</v>
      </c>
      <c r="AB879">
        <v>154.21</v>
      </c>
      <c r="AC879">
        <v>143.01</v>
      </c>
      <c r="AD879">
        <v>161.96</v>
      </c>
      <c r="AE879">
        <v>134.1</v>
      </c>
    </row>
    <row r="880" spans="1:31">
      <c r="A880" t="s">
        <v>31</v>
      </c>
      <c r="B880" t="s">
        <v>1789</v>
      </c>
      <c r="C880" t="s">
        <v>1790</v>
      </c>
      <c r="D880" t="s">
        <v>51</v>
      </c>
      <c r="E880">
        <v>244.89</v>
      </c>
      <c r="F880">
        <v>201.36</v>
      </c>
      <c r="G880">
        <v>255.85</v>
      </c>
      <c r="H880">
        <v>204.42</v>
      </c>
      <c r="I880">
        <v>283.81</v>
      </c>
      <c r="J880">
        <v>210.04</v>
      </c>
      <c r="K880">
        <v>223.19</v>
      </c>
      <c r="L880">
        <v>246.58</v>
      </c>
      <c r="M880">
        <v>241.4</v>
      </c>
      <c r="N880">
        <v>200.42</v>
      </c>
      <c r="O880">
        <v>219.52</v>
      </c>
      <c r="P880">
        <v>241.5</v>
      </c>
      <c r="Q880">
        <v>209.03</v>
      </c>
      <c r="R880">
        <v>253.98</v>
      </c>
      <c r="S880">
        <v>205.89</v>
      </c>
      <c r="T880">
        <v>246.29</v>
      </c>
      <c r="U880">
        <v>221.57</v>
      </c>
      <c r="V880">
        <v>247.24</v>
      </c>
      <c r="W880">
        <v>266.16000000000003</v>
      </c>
      <c r="X880">
        <v>228.17</v>
      </c>
      <c r="Y880">
        <v>239.54</v>
      </c>
      <c r="Z880">
        <v>238.88</v>
      </c>
      <c r="AA880">
        <v>247.22</v>
      </c>
      <c r="AB880">
        <v>238.97</v>
      </c>
      <c r="AC880">
        <v>221.34</v>
      </c>
      <c r="AD880">
        <v>251.79</v>
      </c>
      <c r="AE880">
        <v>207.26</v>
      </c>
    </row>
    <row r="881" spans="1:31">
      <c r="A881" t="s">
        <v>31</v>
      </c>
      <c r="B881" t="s">
        <v>1791</v>
      </c>
      <c r="C881" t="s">
        <v>1792</v>
      </c>
      <c r="D881" t="s">
        <v>51</v>
      </c>
      <c r="E881">
        <v>213.46</v>
      </c>
      <c r="F881">
        <v>175.17</v>
      </c>
      <c r="G881">
        <v>222.93</v>
      </c>
      <c r="H881">
        <v>178.18</v>
      </c>
      <c r="I881">
        <v>245.84</v>
      </c>
      <c r="J881">
        <v>182.36</v>
      </c>
      <c r="K881">
        <v>194.28</v>
      </c>
      <c r="L881">
        <v>213.08</v>
      </c>
      <c r="M881">
        <v>209.25</v>
      </c>
      <c r="N881">
        <v>173.86</v>
      </c>
      <c r="O881">
        <v>190.58</v>
      </c>
      <c r="P881">
        <v>209.53</v>
      </c>
      <c r="Q881">
        <v>181.81</v>
      </c>
      <c r="R881">
        <v>220.92</v>
      </c>
      <c r="S881">
        <v>178.63</v>
      </c>
      <c r="T881">
        <v>213.16</v>
      </c>
      <c r="U881">
        <v>192.51</v>
      </c>
      <c r="V881">
        <v>214.27</v>
      </c>
      <c r="W881">
        <v>230.34</v>
      </c>
      <c r="X881">
        <v>197.58</v>
      </c>
      <c r="Y881">
        <v>208.55</v>
      </c>
      <c r="Z881">
        <v>208.63</v>
      </c>
      <c r="AA881">
        <v>214.41</v>
      </c>
      <c r="AB881">
        <v>207.59</v>
      </c>
      <c r="AC881">
        <v>192.53</v>
      </c>
      <c r="AD881">
        <v>218.01</v>
      </c>
      <c r="AE881">
        <v>180.52</v>
      </c>
    </row>
    <row r="882" spans="1:31">
      <c r="A882" t="s">
        <v>31</v>
      </c>
      <c r="B882" t="s">
        <v>1793</v>
      </c>
      <c r="C882" t="s">
        <v>1794</v>
      </c>
      <c r="D882" t="s">
        <v>51</v>
      </c>
      <c r="E882">
        <v>45.03</v>
      </c>
      <c r="F882">
        <v>37.39</v>
      </c>
      <c r="G882">
        <v>47.15</v>
      </c>
      <c r="H882">
        <v>37.590000000000003</v>
      </c>
      <c r="I882">
        <v>53.88</v>
      </c>
      <c r="J882">
        <v>39.409999999999997</v>
      </c>
      <c r="K882">
        <v>41.34</v>
      </c>
      <c r="L882">
        <v>47.37</v>
      </c>
      <c r="M882">
        <v>45.67</v>
      </c>
      <c r="N882">
        <v>37.74</v>
      </c>
      <c r="O882">
        <v>41.18</v>
      </c>
      <c r="P882">
        <v>45.46</v>
      </c>
      <c r="Q882">
        <v>38.85</v>
      </c>
      <c r="R882">
        <v>47.22</v>
      </c>
      <c r="S882">
        <v>38.74</v>
      </c>
      <c r="T882">
        <v>46.94</v>
      </c>
      <c r="U882">
        <v>41.4</v>
      </c>
      <c r="V882">
        <v>46.84</v>
      </c>
      <c r="W882">
        <v>50.78</v>
      </c>
      <c r="X882">
        <v>43.37</v>
      </c>
      <c r="Y882">
        <v>44.32</v>
      </c>
      <c r="Z882">
        <v>43.5</v>
      </c>
      <c r="AA882">
        <v>46.62</v>
      </c>
      <c r="AB882">
        <v>44.73</v>
      </c>
      <c r="AC882">
        <v>41.15</v>
      </c>
      <c r="AD882">
        <v>47.92</v>
      </c>
      <c r="AE882">
        <v>38.25</v>
      </c>
    </row>
    <row r="883" spans="1:31">
      <c r="A883" t="s">
        <v>31</v>
      </c>
      <c r="B883" t="s">
        <v>1795</v>
      </c>
      <c r="C883" t="s">
        <v>1796</v>
      </c>
      <c r="D883" t="s">
        <v>51</v>
      </c>
      <c r="E883">
        <v>37.78</v>
      </c>
      <c r="F883">
        <v>31.37</v>
      </c>
      <c r="G883">
        <v>39.54</v>
      </c>
      <c r="H883">
        <v>31.53</v>
      </c>
      <c r="I883">
        <v>45.15</v>
      </c>
      <c r="J883">
        <v>33.03</v>
      </c>
      <c r="K883">
        <v>34.67</v>
      </c>
      <c r="L883">
        <v>39.68</v>
      </c>
      <c r="M883">
        <v>38.28</v>
      </c>
      <c r="N883">
        <v>31.63</v>
      </c>
      <c r="O883">
        <v>34.54</v>
      </c>
      <c r="P883">
        <v>38.11</v>
      </c>
      <c r="Q883">
        <v>32.590000000000003</v>
      </c>
      <c r="R883">
        <v>39.6</v>
      </c>
      <c r="S883">
        <v>32.49</v>
      </c>
      <c r="T883">
        <v>39.340000000000003</v>
      </c>
      <c r="U883">
        <v>34.71</v>
      </c>
      <c r="V883">
        <v>39.25</v>
      </c>
      <c r="W883">
        <v>42.53</v>
      </c>
      <c r="X883">
        <v>36.340000000000003</v>
      </c>
      <c r="Y883">
        <v>37.17</v>
      </c>
      <c r="Z883">
        <v>36.49</v>
      </c>
      <c r="AA883">
        <v>39.07</v>
      </c>
      <c r="AB883">
        <v>37.49</v>
      </c>
      <c r="AC883">
        <v>34.51</v>
      </c>
      <c r="AD883">
        <v>40.15</v>
      </c>
      <c r="AE883">
        <v>32.090000000000003</v>
      </c>
    </row>
    <row r="884" spans="1:31">
      <c r="A884" t="s">
        <v>31</v>
      </c>
      <c r="B884" t="s">
        <v>1797</v>
      </c>
      <c r="C884" t="s">
        <v>1798</v>
      </c>
      <c r="D884" t="s">
        <v>51</v>
      </c>
      <c r="E884">
        <v>57.83</v>
      </c>
      <c r="F884">
        <v>47.98</v>
      </c>
      <c r="G884">
        <v>60.53</v>
      </c>
      <c r="H884">
        <v>48.26</v>
      </c>
      <c r="I884">
        <v>69.02</v>
      </c>
      <c r="J884">
        <v>50.53</v>
      </c>
      <c r="K884">
        <v>53.06</v>
      </c>
      <c r="L884">
        <v>60.63</v>
      </c>
      <c r="M884">
        <v>58.51</v>
      </c>
      <c r="N884">
        <v>48.37</v>
      </c>
      <c r="O884">
        <v>52.83</v>
      </c>
      <c r="P884">
        <v>58.28</v>
      </c>
      <c r="Q884">
        <v>49.85</v>
      </c>
      <c r="R884">
        <v>60.59</v>
      </c>
      <c r="S884">
        <v>49.68</v>
      </c>
      <c r="T884">
        <v>60.12</v>
      </c>
      <c r="U884">
        <v>53.11</v>
      </c>
      <c r="V884">
        <v>60.02</v>
      </c>
      <c r="W884">
        <v>65.010000000000005</v>
      </c>
      <c r="X884">
        <v>55.55</v>
      </c>
      <c r="Y884">
        <v>56.9</v>
      </c>
      <c r="Z884">
        <v>55.87</v>
      </c>
      <c r="AA884">
        <v>59.76</v>
      </c>
      <c r="AB884">
        <v>57.37</v>
      </c>
      <c r="AC884">
        <v>52.81</v>
      </c>
      <c r="AD884">
        <v>61.37</v>
      </c>
      <c r="AE884">
        <v>49.14</v>
      </c>
    </row>
    <row r="885" spans="1:31">
      <c r="A885" t="s">
        <v>31</v>
      </c>
      <c r="B885" t="s">
        <v>1799</v>
      </c>
      <c r="C885" t="s">
        <v>1800</v>
      </c>
      <c r="D885" t="s">
        <v>51</v>
      </c>
      <c r="E885">
        <v>48.54</v>
      </c>
      <c r="F885">
        <v>40.28</v>
      </c>
      <c r="G885">
        <v>50.8</v>
      </c>
      <c r="H885">
        <v>40.520000000000003</v>
      </c>
      <c r="I885">
        <v>57.86</v>
      </c>
      <c r="J885">
        <v>42.38</v>
      </c>
      <c r="K885">
        <v>44.53</v>
      </c>
      <c r="L885">
        <v>50.81</v>
      </c>
      <c r="M885">
        <v>49.06</v>
      </c>
      <c r="N885">
        <v>40.590000000000003</v>
      </c>
      <c r="O885">
        <v>44.31</v>
      </c>
      <c r="P885">
        <v>48.87</v>
      </c>
      <c r="Q885">
        <v>41.83</v>
      </c>
      <c r="R885">
        <v>50.84</v>
      </c>
      <c r="S885">
        <v>41.68</v>
      </c>
      <c r="T885">
        <v>50.38</v>
      </c>
      <c r="U885">
        <v>44.56</v>
      </c>
      <c r="V885">
        <v>50.31</v>
      </c>
      <c r="W885">
        <v>54.47</v>
      </c>
      <c r="X885">
        <v>46.58</v>
      </c>
      <c r="Y885">
        <v>47.74</v>
      </c>
      <c r="Z885">
        <v>46.93</v>
      </c>
      <c r="AA885">
        <v>50.11</v>
      </c>
      <c r="AB885">
        <v>48.11</v>
      </c>
      <c r="AC885">
        <v>44.32</v>
      </c>
      <c r="AD885">
        <v>51.43</v>
      </c>
      <c r="AE885">
        <v>41.25</v>
      </c>
    </row>
    <row r="886" spans="1:31">
      <c r="A886" t="s">
        <v>31</v>
      </c>
      <c r="B886" t="s">
        <v>1801</v>
      </c>
      <c r="C886" t="s">
        <v>1802</v>
      </c>
      <c r="D886" t="s">
        <v>51</v>
      </c>
      <c r="E886">
        <v>70.650000000000006</v>
      </c>
      <c r="F886">
        <v>58.6</v>
      </c>
      <c r="G886">
        <v>73.94</v>
      </c>
      <c r="H886">
        <v>58.98</v>
      </c>
      <c r="I886">
        <v>84.19</v>
      </c>
      <c r="J886">
        <v>61.68</v>
      </c>
      <c r="K886">
        <v>64.790000000000006</v>
      </c>
      <c r="L886">
        <v>73.930000000000007</v>
      </c>
      <c r="M886">
        <v>71.41</v>
      </c>
      <c r="N886">
        <v>59.05</v>
      </c>
      <c r="O886">
        <v>64.48</v>
      </c>
      <c r="P886">
        <v>71.13</v>
      </c>
      <c r="Q886">
        <v>60.88</v>
      </c>
      <c r="R886">
        <v>73.989999999999995</v>
      </c>
      <c r="S886">
        <v>60.63</v>
      </c>
      <c r="T886">
        <v>73.319999999999993</v>
      </c>
      <c r="U886">
        <v>64.83</v>
      </c>
      <c r="V886">
        <v>73.2</v>
      </c>
      <c r="W886">
        <v>79.28</v>
      </c>
      <c r="X886">
        <v>67.760000000000005</v>
      </c>
      <c r="Y886">
        <v>69.48</v>
      </c>
      <c r="Z886">
        <v>68.3</v>
      </c>
      <c r="AA886">
        <v>72.92</v>
      </c>
      <c r="AB886">
        <v>70.02</v>
      </c>
      <c r="AC886">
        <v>64.5</v>
      </c>
      <c r="AD886">
        <v>74.849999999999994</v>
      </c>
      <c r="AE886">
        <v>60.02</v>
      </c>
    </row>
    <row r="887" spans="1:31">
      <c r="A887" t="s">
        <v>31</v>
      </c>
      <c r="B887" t="s">
        <v>1803</v>
      </c>
      <c r="C887" t="s">
        <v>1804</v>
      </c>
      <c r="D887" t="s">
        <v>51</v>
      </c>
      <c r="E887">
        <v>59.15</v>
      </c>
      <c r="F887">
        <v>49.04</v>
      </c>
      <c r="G887">
        <v>61.91</v>
      </c>
      <c r="H887">
        <v>49.37</v>
      </c>
      <c r="I887">
        <v>70.38</v>
      </c>
      <c r="J887">
        <v>51.59</v>
      </c>
      <c r="K887">
        <v>54.22</v>
      </c>
      <c r="L887">
        <v>61.77</v>
      </c>
      <c r="M887">
        <v>59.7</v>
      </c>
      <c r="N887">
        <v>49.38</v>
      </c>
      <c r="O887">
        <v>53.92</v>
      </c>
      <c r="P887">
        <v>59.47</v>
      </c>
      <c r="Q887">
        <v>50.94</v>
      </c>
      <c r="R887">
        <v>61.92</v>
      </c>
      <c r="S887">
        <v>50.7</v>
      </c>
      <c r="T887">
        <v>61.28</v>
      </c>
      <c r="U887">
        <v>54.24</v>
      </c>
      <c r="V887">
        <v>61.19</v>
      </c>
      <c r="W887">
        <v>66.260000000000005</v>
      </c>
      <c r="X887">
        <v>56.64</v>
      </c>
      <c r="Y887">
        <v>58.16</v>
      </c>
      <c r="Z887">
        <v>57.22</v>
      </c>
      <c r="AA887">
        <v>60.97</v>
      </c>
      <c r="AB887">
        <v>58.56</v>
      </c>
      <c r="AC887">
        <v>53.96</v>
      </c>
      <c r="AD887">
        <v>62.56</v>
      </c>
      <c r="AE887">
        <v>50.23</v>
      </c>
    </row>
    <row r="888" spans="1:31">
      <c r="A888" t="s">
        <v>31</v>
      </c>
      <c r="B888" t="s">
        <v>1805</v>
      </c>
      <c r="C888" t="s">
        <v>1806</v>
      </c>
      <c r="D888" t="s">
        <v>51</v>
      </c>
      <c r="E888">
        <v>84.11</v>
      </c>
      <c r="F888">
        <v>69.69</v>
      </c>
      <c r="G888">
        <v>87.99</v>
      </c>
      <c r="H888">
        <v>70.22</v>
      </c>
      <c r="I888">
        <v>99.9</v>
      </c>
      <c r="J888">
        <v>73.28</v>
      </c>
      <c r="K888">
        <v>77.08</v>
      </c>
      <c r="L888">
        <v>87.62</v>
      </c>
      <c r="M888">
        <v>84.75</v>
      </c>
      <c r="N888">
        <v>70.13</v>
      </c>
      <c r="O888">
        <v>76.59</v>
      </c>
      <c r="P888">
        <v>84.46</v>
      </c>
      <c r="Q888">
        <v>72.400000000000006</v>
      </c>
      <c r="R888">
        <v>87.97</v>
      </c>
      <c r="S888">
        <v>72</v>
      </c>
      <c r="T888">
        <v>86.97</v>
      </c>
      <c r="U888">
        <v>77.06</v>
      </c>
      <c r="V888">
        <v>86.88</v>
      </c>
      <c r="W888">
        <v>94.04</v>
      </c>
      <c r="X888">
        <v>80.400000000000006</v>
      </c>
      <c r="Y888">
        <v>82.68</v>
      </c>
      <c r="Z888">
        <v>81.400000000000006</v>
      </c>
      <c r="AA888">
        <v>86.58</v>
      </c>
      <c r="AB888">
        <v>83.21</v>
      </c>
      <c r="AC888">
        <v>76.67</v>
      </c>
      <c r="AD888">
        <v>88.79</v>
      </c>
      <c r="AE888">
        <v>71.42</v>
      </c>
    </row>
    <row r="889" spans="1:31">
      <c r="A889" t="s">
        <v>31</v>
      </c>
      <c r="B889" t="s">
        <v>1807</v>
      </c>
      <c r="C889" t="s">
        <v>1808</v>
      </c>
      <c r="D889" t="s">
        <v>51</v>
      </c>
      <c r="E889">
        <v>70.63</v>
      </c>
      <c r="F889">
        <v>58.49</v>
      </c>
      <c r="G889">
        <v>73.88</v>
      </c>
      <c r="H889">
        <v>58.96</v>
      </c>
      <c r="I889">
        <v>83.71</v>
      </c>
      <c r="J889">
        <v>61.45</v>
      </c>
      <c r="K889">
        <v>64.7</v>
      </c>
      <c r="L889">
        <v>73.349999999999994</v>
      </c>
      <c r="M889">
        <v>71.040000000000006</v>
      </c>
      <c r="N889">
        <v>58.79</v>
      </c>
      <c r="O889">
        <v>64.23</v>
      </c>
      <c r="P889">
        <v>70.8</v>
      </c>
      <c r="Q889">
        <v>60.75</v>
      </c>
      <c r="R889">
        <v>73.819999999999993</v>
      </c>
      <c r="S889">
        <v>60.37</v>
      </c>
      <c r="T889">
        <v>72.86</v>
      </c>
      <c r="U889">
        <v>64.64</v>
      </c>
      <c r="V889">
        <v>72.81</v>
      </c>
      <c r="W889">
        <v>78.760000000000005</v>
      </c>
      <c r="X889">
        <v>67.37</v>
      </c>
      <c r="Y889">
        <v>69.400000000000006</v>
      </c>
      <c r="Z889">
        <v>68.41</v>
      </c>
      <c r="AA889">
        <v>72.58</v>
      </c>
      <c r="AB889">
        <v>69.790000000000006</v>
      </c>
      <c r="AC889">
        <v>64.349999999999994</v>
      </c>
      <c r="AD889">
        <v>74.39</v>
      </c>
      <c r="AE889">
        <v>59.95</v>
      </c>
    </row>
    <row r="890" spans="1:31">
      <c r="A890" t="s">
        <v>31</v>
      </c>
      <c r="B890" t="s">
        <v>1809</v>
      </c>
      <c r="C890" t="s">
        <v>1810</v>
      </c>
      <c r="D890" t="s">
        <v>51</v>
      </c>
      <c r="E890">
        <v>97.61</v>
      </c>
      <c r="F890">
        <v>80.83</v>
      </c>
      <c r="G890">
        <v>102.11</v>
      </c>
      <c r="H890">
        <v>81.489999999999995</v>
      </c>
      <c r="I890">
        <v>115.67</v>
      </c>
      <c r="J890">
        <v>84.93</v>
      </c>
      <c r="K890">
        <v>89.41</v>
      </c>
      <c r="L890">
        <v>101.36</v>
      </c>
      <c r="M890">
        <v>98.16</v>
      </c>
      <c r="N890">
        <v>81.25</v>
      </c>
      <c r="O890">
        <v>88.76</v>
      </c>
      <c r="P890">
        <v>97.86</v>
      </c>
      <c r="Q890">
        <v>83.96</v>
      </c>
      <c r="R890">
        <v>102.02</v>
      </c>
      <c r="S890">
        <v>83.42</v>
      </c>
      <c r="T890">
        <v>100.67</v>
      </c>
      <c r="U890">
        <v>89.32</v>
      </c>
      <c r="V890">
        <v>100.62</v>
      </c>
      <c r="W890">
        <v>108.82</v>
      </c>
      <c r="X890">
        <v>93.08</v>
      </c>
      <c r="Y890">
        <v>95.9</v>
      </c>
      <c r="Z890">
        <v>94.53</v>
      </c>
      <c r="AA890">
        <v>100.3</v>
      </c>
      <c r="AB890">
        <v>96.43</v>
      </c>
      <c r="AC890">
        <v>88.92</v>
      </c>
      <c r="AD890">
        <v>102.79</v>
      </c>
      <c r="AE890">
        <v>82.86</v>
      </c>
    </row>
    <row r="891" spans="1:31">
      <c r="A891" t="s">
        <v>31</v>
      </c>
      <c r="B891" t="s">
        <v>1811</v>
      </c>
      <c r="C891" t="s">
        <v>1812</v>
      </c>
      <c r="D891" t="s">
        <v>51</v>
      </c>
      <c r="E891">
        <v>81.94</v>
      </c>
      <c r="F891">
        <v>67.790000000000006</v>
      </c>
      <c r="G891">
        <v>85.72</v>
      </c>
      <c r="H891">
        <v>68.400000000000006</v>
      </c>
      <c r="I891">
        <v>96.86</v>
      </c>
      <c r="J891">
        <v>71.16</v>
      </c>
      <c r="K891">
        <v>75.02</v>
      </c>
      <c r="L891">
        <v>84.79</v>
      </c>
      <c r="M891">
        <v>82.22</v>
      </c>
      <c r="N891">
        <v>68.06</v>
      </c>
      <c r="O891">
        <v>74.38</v>
      </c>
      <c r="P891">
        <v>81.98</v>
      </c>
      <c r="Q891">
        <v>70.400000000000006</v>
      </c>
      <c r="R891">
        <v>85.56</v>
      </c>
      <c r="S891">
        <v>69.89</v>
      </c>
      <c r="T891">
        <v>84.26</v>
      </c>
      <c r="U891">
        <v>74.88</v>
      </c>
      <c r="V891">
        <v>84.26</v>
      </c>
      <c r="W891">
        <v>91.09</v>
      </c>
      <c r="X891">
        <v>77.930000000000007</v>
      </c>
      <c r="Y891">
        <v>80.459999999999994</v>
      </c>
      <c r="Z891">
        <v>79.430000000000007</v>
      </c>
      <c r="AA891">
        <v>84.02</v>
      </c>
      <c r="AB891">
        <v>80.84</v>
      </c>
      <c r="AC891">
        <v>74.58</v>
      </c>
      <c r="AD891">
        <v>86.06</v>
      </c>
      <c r="AE891">
        <v>69.53</v>
      </c>
    </row>
    <row r="892" spans="1:31">
      <c r="A892" t="s">
        <v>31</v>
      </c>
      <c r="B892" t="s">
        <v>1813</v>
      </c>
      <c r="C892" t="s">
        <v>1814</v>
      </c>
      <c r="D892" t="s">
        <v>51</v>
      </c>
      <c r="E892">
        <v>113.07</v>
      </c>
      <c r="F892">
        <v>93.42</v>
      </c>
      <c r="G892">
        <v>118.25</v>
      </c>
      <c r="H892">
        <v>94.38</v>
      </c>
      <c r="I892">
        <v>133.12</v>
      </c>
      <c r="J892">
        <v>97.95</v>
      </c>
      <c r="K892">
        <v>103.42</v>
      </c>
      <c r="L892">
        <v>116.38</v>
      </c>
      <c r="M892">
        <v>113.04</v>
      </c>
      <c r="N892">
        <v>93.63</v>
      </c>
      <c r="O892">
        <v>102.39</v>
      </c>
      <c r="P892">
        <v>112.81</v>
      </c>
      <c r="Q892">
        <v>97.01</v>
      </c>
      <c r="R892">
        <v>117.91</v>
      </c>
      <c r="S892">
        <v>96.17</v>
      </c>
      <c r="T892">
        <v>115.76</v>
      </c>
      <c r="U892">
        <v>103.13</v>
      </c>
      <c r="V892">
        <v>115.84</v>
      </c>
      <c r="W892">
        <v>125.15</v>
      </c>
      <c r="X892">
        <v>107.09</v>
      </c>
      <c r="Y892">
        <v>110.94</v>
      </c>
      <c r="Z892">
        <v>109.74</v>
      </c>
      <c r="AA892">
        <v>115.59</v>
      </c>
      <c r="AB892">
        <v>111.31</v>
      </c>
      <c r="AC892">
        <v>102.77</v>
      </c>
      <c r="AD892">
        <v>118.25</v>
      </c>
      <c r="AE892">
        <v>95.89</v>
      </c>
    </row>
    <row r="893" spans="1:31">
      <c r="A893" t="s">
        <v>31</v>
      </c>
      <c r="B893" t="s">
        <v>1815</v>
      </c>
      <c r="C893" t="s">
        <v>1816</v>
      </c>
      <c r="D893" t="s">
        <v>51</v>
      </c>
      <c r="E893">
        <v>95.54</v>
      </c>
      <c r="F893">
        <v>78.849999999999994</v>
      </c>
      <c r="G893">
        <v>99.89</v>
      </c>
      <c r="H893">
        <v>79.75</v>
      </c>
      <c r="I893">
        <v>112.06</v>
      </c>
      <c r="J893">
        <v>82.58</v>
      </c>
      <c r="K893">
        <v>87.31</v>
      </c>
      <c r="L893">
        <v>97.83</v>
      </c>
      <c r="M893">
        <v>95.2</v>
      </c>
      <c r="N893">
        <v>78.91</v>
      </c>
      <c r="O893">
        <v>86.31</v>
      </c>
      <c r="P893">
        <v>95.05</v>
      </c>
      <c r="Q893">
        <v>81.89</v>
      </c>
      <c r="R893">
        <v>99.51</v>
      </c>
      <c r="S893">
        <v>81.040000000000006</v>
      </c>
      <c r="T893">
        <v>97.4</v>
      </c>
      <c r="U893">
        <v>86.98</v>
      </c>
      <c r="V893">
        <v>97.54</v>
      </c>
      <c r="W893">
        <v>105.29</v>
      </c>
      <c r="X893">
        <v>90.14</v>
      </c>
      <c r="Y893">
        <v>93.66</v>
      </c>
      <c r="Z893">
        <v>92.83</v>
      </c>
      <c r="AA893">
        <v>97.38</v>
      </c>
      <c r="AB893">
        <v>93.85</v>
      </c>
      <c r="AC893">
        <v>86.72</v>
      </c>
      <c r="AD893">
        <v>99.51</v>
      </c>
      <c r="AE893">
        <v>81</v>
      </c>
    </row>
    <row r="894" spans="1:31">
      <c r="A894" t="s">
        <v>31</v>
      </c>
      <c r="B894" t="s">
        <v>1817</v>
      </c>
      <c r="C894" t="s">
        <v>1818</v>
      </c>
      <c r="D894" t="s">
        <v>51</v>
      </c>
      <c r="E894">
        <v>129.32</v>
      </c>
      <c r="F894">
        <v>106.65</v>
      </c>
      <c r="G894">
        <v>135.16999999999999</v>
      </c>
      <c r="H894">
        <v>107.95</v>
      </c>
      <c r="I894">
        <v>151.30000000000001</v>
      </c>
      <c r="J894">
        <v>111.59</v>
      </c>
      <c r="K894">
        <v>118.12</v>
      </c>
      <c r="L894">
        <v>131.94</v>
      </c>
      <c r="M894">
        <v>128.57</v>
      </c>
      <c r="N894">
        <v>106.58</v>
      </c>
      <c r="O894">
        <v>116.62</v>
      </c>
      <c r="P894">
        <v>128.41</v>
      </c>
      <c r="Q894">
        <v>110.74</v>
      </c>
      <c r="R894">
        <v>134.57</v>
      </c>
      <c r="S894">
        <v>109.48</v>
      </c>
      <c r="T894">
        <v>131.46</v>
      </c>
      <c r="U894">
        <v>117.57</v>
      </c>
      <c r="V894">
        <v>131.72</v>
      </c>
      <c r="W894">
        <v>142.11000000000001</v>
      </c>
      <c r="X894">
        <v>121.7</v>
      </c>
      <c r="Y894">
        <v>126.75</v>
      </c>
      <c r="Z894">
        <v>125.77</v>
      </c>
      <c r="AA894">
        <v>131.53</v>
      </c>
      <c r="AB894">
        <v>126.87</v>
      </c>
      <c r="AC894">
        <v>117.27</v>
      </c>
      <c r="AD894">
        <v>134.34</v>
      </c>
      <c r="AE894">
        <v>109.58</v>
      </c>
    </row>
    <row r="895" spans="1:31">
      <c r="A895" t="s">
        <v>31</v>
      </c>
      <c r="B895" t="s">
        <v>1819</v>
      </c>
      <c r="C895" t="s">
        <v>1820</v>
      </c>
      <c r="D895" t="s">
        <v>51</v>
      </c>
      <c r="E895">
        <v>109.87</v>
      </c>
      <c r="F895">
        <v>90.48</v>
      </c>
      <c r="G895">
        <v>114.81</v>
      </c>
      <c r="H895">
        <v>91.71</v>
      </c>
      <c r="I895">
        <v>127.92</v>
      </c>
      <c r="J895">
        <v>94.52</v>
      </c>
      <c r="K895">
        <v>100.24</v>
      </c>
      <c r="L895">
        <v>111.37</v>
      </c>
      <c r="M895">
        <v>108.76</v>
      </c>
      <c r="N895">
        <v>90.24</v>
      </c>
      <c r="O895">
        <v>98.79</v>
      </c>
      <c r="P895">
        <v>108.71</v>
      </c>
      <c r="Q895">
        <v>93.93</v>
      </c>
      <c r="R895">
        <v>114.14</v>
      </c>
      <c r="S895">
        <v>92.7</v>
      </c>
      <c r="T895">
        <v>111.09</v>
      </c>
      <c r="U895">
        <v>99.63</v>
      </c>
      <c r="V895">
        <v>111.4</v>
      </c>
      <c r="W895">
        <v>120.05</v>
      </c>
      <c r="X895">
        <v>102.88</v>
      </c>
      <c r="Y895">
        <v>107.56</v>
      </c>
      <c r="Z895">
        <v>107.01</v>
      </c>
      <c r="AA895">
        <v>111.32</v>
      </c>
      <c r="AB895">
        <v>107.49</v>
      </c>
      <c r="AC895">
        <v>99.47</v>
      </c>
      <c r="AD895">
        <v>113.53</v>
      </c>
      <c r="AE895">
        <v>93.04</v>
      </c>
    </row>
    <row r="896" spans="1:31">
      <c r="A896" t="s">
        <v>31</v>
      </c>
      <c r="B896" t="s">
        <v>1821</v>
      </c>
      <c r="C896" t="s">
        <v>1822</v>
      </c>
      <c r="D896" t="s">
        <v>51</v>
      </c>
      <c r="E896">
        <v>45.89</v>
      </c>
      <c r="F896">
        <v>38.19</v>
      </c>
      <c r="G896">
        <v>48.06</v>
      </c>
      <c r="H896">
        <v>38.32</v>
      </c>
      <c r="I896">
        <v>55.12</v>
      </c>
      <c r="J896">
        <v>40.28</v>
      </c>
      <c r="K896">
        <v>42.18</v>
      </c>
      <c r="L896">
        <v>48.55</v>
      </c>
      <c r="M896">
        <v>46.71</v>
      </c>
      <c r="N896">
        <v>38.61</v>
      </c>
      <c r="O896">
        <v>42.1</v>
      </c>
      <c r="P896">
        <v>46.47</v>
      </c>
      <c r="Q896">
        <v>39.659999999999997</v>
      </c>
      <c r="R896">
        <v>48.21</v>
      </c>
      <c r="S896">
        <v>39.630000000000003</v>
      </c>
      <c r="T896">
        <v>48.06</v>
      </c>
      <c r="U896">
        <v>42.29</v>
      </c>
      <c r="V896">
        <v>47.91</v>
      </c>
      <c r="W896">
        <v>51.96</v>
      </c>
      <c r="X896">
        <v>44.4</v>
      </c>
      <c r="Y896">
        <v>45.22</v>
      </c>
      <c r="Z896">
        <v>44.25</v>
      </c>
      <c r="AA896">
        <v>47.67</v>
      </c>
      <c r="AB896">
        <v>45.69</v>
      </c>
      <c r="AC896">
        <v>42.02</v>
      </c>
      <c r="AD896">
        <v>49.02</v>
      </c>
      <c r="AE896">
        <v>39.03</v>
      </c>
    </row>
    <row r="897" spans="1:31">
      <c r="A897" t="s">
        <v>31</v>
      </c>
      <c r="B897" t="s">
        <v>1823</v>
      </c>
      <c r="C897" t="s">
        <v>1824</v>
      </c>
      <c r="D897" t="s">
        <v>51</v>
      </c>
      <c r="E897">
        <v>24.23</v>
      </c>
      <c r="F897">
        <v>20.14</v>
      </c>
      <c r="G897">
        <v>25.37</v>
      </c>
      <c r="H897">
        <v>20.23</v>
      </c>
      <c r="I897">
        <v>29.11</v>
      </c>
      <c r="J897">
        <v>21.27</v>
      </c>
      <c r="K897">
        <v>22.27</v>
      </c>
      <c r="L897">
        <v>25.63</v>
      </c>
      <c r="M897">
        <v>24.67</v>
      </c>
      <c r="N897">
        <v>20.37</v>
      </c>
      <c r="O897">
        <v>22.23</v>
      </c>
      <c r="P897">
        <v>24.53</v>
      </c>
      <c r="Q897">
        <v>20.94</v>
      </c>
      <c r="R897">
        <v>25.44</v>
      </c>
      <c r="S897">
        <v>20.92</v>
      </c>
      <c r="T897">
        <v>25.36</v>
      </c>
      <c r="U897">
        <v>22.32</v>
      </c>
      <c r="V897">
        <v>25.29</v>
      </c>
      <c r="W897">
        <v>27.43</v>
      </c>
      <c r="X897">
        <v>23.44</v>
      </c>
      <c r="Y897">
        <v>23.86</v>
      </c>
      <c r="Z897">
        <v>23.36</v>
      </c>
      <c r="AA897">
        <v>25.16</v>
      </c>
      <c r="AB897">
        <v>24.12</v>
      </c>
      <c r="AC897">
        <v>22.18</v>
      </c>
      <c r="AD897">
        <v>25.87</v>
      </c>
      <c r="AE897">
        <v>20.61</v>
      </c>
    </row>
    <row r="898" spans="1:31">
      <c r="A898" t="s">
        <v>31</v>
      </c>
      <c r="B898" t="s">
        <v>1825</v>
      </c>
      <c r="C898" t="s">
        <v>1826</v>
      </c>
      <c r="D898" t="s">
        <v>51</v>
      </c>
      <c r="E898">
        <v>15.82</v>
      </c>
      <c r="F898">
        <v>13.15</v>
      </c>
      <c r="G898">
        <v>16.55</v>
      </c>
      <c r="H898">
        <v>13.21</v>
      </c>
      <c r="I898">
        <v>18.989999999999998</v>
      </c>
      <c r="J898">
        <v>13.87</v>
      </c>
      <c r="K898">
        <v>14.52</v>
      </c>
      <c r="L898">
        <v>16.73</v>
      </c>
      <c r="M898">
        <v>16.09</v>
      </c>
      <c r="N898">
        <v>13.3</v>
      </c>
      <c r="O898">
        <v>14.51</v>
      </c>
      <c r="P898">
        <v>16.010000000000002</v>
      </c>
      <c r="Q898">
        <v>13.66</v>
      </c>
      <c r="R898">
        <v>16.61</v>
      </c>
      <c r="S898">
        <v>13.65</v>
      </c>
      <c r="T898">
        <v>16.559999999999999</v>
      </c>
      <c r="U898">
        <v>14.58</v>
      </c>
      <c r="V898">
        <v>16.5</v>
      </c>
      <c r="W898">
        <v>17.89</v>
      </c>
      <c r="X898">
        <v>15.29</v>
      </c>
      <c r="Y898">
        <v>15.58</v>
      </c>
      <c r="Z898">
        <v>15.25</v>
      </c>
      <c r="AA898">
        <v>16.43</v>
      </c>
      <c r="AB898">
        <v>15.74</v>
      </c>
      <c r="AC898">
        <v>14.48</v>
      </c>
      <c r="AD898">
        <v>16.88</v>
      </c>
      <c r="AE898">
        <v>13.44</v>
      </c>
    </row>
    <row r="899" spans="1:31">
      <c r="A899" t="s">
        <v>31</v>
      </c>
      <c r="B899" t="s">
        <v>1827</v>
      </c>
      <c r="C899" t="s">
        <v>1828</v>
      </c>
      <c r="D899" t="s">
        <v>51</v>
      </c>
      <c r="E899">
        <v>8.36</v>
      </c>
      <c r="F899">
        <v>6.95</v>
      </c>
      <c r="G899">
        <v>8.75</v>
      </c>
      <c r="H899">
        <v>6.97</v>
      </c>
      <c r="I899">
        <v>10.039999999999999</v>
      </c>
      <c r="J899">
        <v>7.33</v>
      </c>
      <c r="K899">
        <v>7.68</v>
      </c>
      <c r="L899">
        <v>8.83</v>
      </c>
      <c r="M899">
        <v>8.5</v>
      </c>
      <c r="N899">
        <v>7.02</v>
      </c>
      <c r="O899">
        <v>7.66</v>
      </c>
      <c r="P899">
        <v>8.4499999999999993</v>
      </c>
      <c r="Q899">
        <v>7.22</v>
      </c>
      <c r="R899">
        <v>8.7799999999999994</v>
      </c>
      <c r="S899">
        <v>7.21</v>
      </c>
      <c r="T899">
        <v>8.74</v>
      </c>
      <c r="U899">
        <v>7.7</v>
      </c>
      <c r="V899">
        <v>8.7200000000000006</v>
      </c>
      <c r="W899">
        <v>9.4700000000000006</v>
      </c>
      <c r="X899">
        <v>8.08</v>
      </c>
      <c r="Y899">
        <v>8.23</v>
      </c>
      <c r="Z899">
        <v>8.0500000000000007</v>
      </c>
      <c r="AA899">
        <v>8.67</v>
      </c>
      <c r="AB899">
        <v>8.32</v>
      </c>
      <c r="AC899">
        <v>7.65</v>
      </c>
      <c r="AD899">
        <v>8.93</v>
      </c>
      <c r="AE899">
        <v>7.1</v>
      </c>
    </row>
    <row r="900" spans="1:31">
      <c r="A900" t="s">
        <v>31</v>
      </c>
      <c r="B900" t="s">
        <v>1829</v>
      </c>
      <c r="C900" t="s">
        <v>1830</v>
      </c>
      <c r="D900" t="s">
        <v>51</v>
      </c>
      <c r="E900">
        <v>19.96</v>
      </c>
      <c r="F900">
        <v>16.59</v>
      </c>
      <c r="G900">
        <v>20.9</v>
      </c>
      <c r="H900">
        <v>16.670000000000002</v>
      </c>
      <c r="I900">
        <v>23.97</v>
      </c>
      <c r="J900">
        <v>17.510000000000002</v>
      </c>
      <c r="K900">
        <v>18.34</v>
      </c>
      <c r="L900">
        <v>21.12</v>
      </c>
      <c r="M900">
        <v>20.32</v>
      </c>
      <c r="N900">
        <v>16.78</v>
      </c>
      <c r="O900">
        <v>18.3</v>
      </c>
      <c r="P900">
        <v>20.21</v>
      </c>
      <c r="Q900">
        <v>17.25</v>
      </c>
      <c r="R900">
        <v>20.96</v>
      </c>
      <c r="S900">
        <v>17.22</v>
      </c>
      <c r="T900">
        <v>20.9</v>
      </c>
      <c r="U900">
        <v>18.39</v>
      </c>
      <c r="V900">
        <v>20.85</v>
      </c>
      <c r="W900">
        <v>22.61</v>
      </c>
      <c r="X900">
        <v>19.3</v>
      </c>
      <c r="Y900">
        <v>19.670000000000002</v>
      </c>
      <c r="Z900">
        <v>19.25</v>
      </c>
      <c r="AA900">
        <v>20.73</v>
      </c>
      <c r="AB900">
        <v>19.87</v>
      </c>
      <c r="AC900">
        <v>18.27</v>
      </c>
      <c r="AD900">
        <v>21.34</v>
      </c>
      <c r="AE900">
        <v>16.97</v>
      </c>
    </row>
    <row r="901" spans="1:31">
      <c r="A901" t="s">
        <v>31</v>
      </c>
      <c r="B901" t="s">
        <v>1831</v>
      </c>
      <c r="C901" t="s">
        <v>1832</v>
      </c>
      <c r="D901" t="s">
        <v>51</v>
      </c>
      <c r="E901">
        <v>10.68</v>
      </c>
      <c r="F901">
        <v>8.8800000000000008</v>
      </c>
      <c r="G901">
        <v>11.17</v>
      </c>
      <c r="H901">
        <v>8.93</v>
      </c>
      <c r="I901">
        <v>12.82</v>
      </c>
      <c r="J901">
        <v>9.3699999999999992</v>
      </c>
      <c r="K901">
        <v>9.8000000000000007</v>
      </c>
      <c r="L901">
        <v>11.29</v>
      </c>
      <c r="M901">
        <v>10.86</v>
      </c>
      <c r="N901">
        <v>8.98</v>
      </c>
      <c r="O901">
        <v>9.8000000000000007</v>
      </c>
      <c r="P901">
        <v>10.8</v>
      </c>
      <c r="Q901">
        <v>9.23</v>
      </c>
      <c r="R901">
        <v>11.21</v>
      </c>
      <c r="S901">
        <v>9.2200000000000006</v>
      </c>
      <c r="T901">
        <v>11.16</v>
      </c>
      <c r="U901">
        <v>9.83</v>
      </c>
      <c r="V901">
        <v>11.15</v>
      </c>
      <c r="W901">
        <v>12.07</v>
      </c>
      <c r="X901">
        <v>10.32</v>
      </c>
      <c r="Y901">
        <v>10.51</v>
      </c>
      <c r="Z901">
        <v>10.3</v>
      </c>
      <c r="AA901">
        <v>11.08</v>
      </c>
      <c r="AB901">
        <v>10.62</v>
      </c>
      <c r="AC901">
        <v>9.77</v>
      </c>
      <c r="AD901">
        <v>11.41</v>
      </c>
      <c r="AE901">
        <v>9.08</v>
      </c>
    </row>
    <row r="902" spans="1:31">
      <c r="A902" t="s">
        <v>31</v>
      </c>
      <c r="B902" t="s">
        <v>1833</v>
      </c>
      <c r="C902" t="s">
        <v>1834</v>
      </c>
      <c r="D902" t="s">
        <v>51</v>
      </c>
      <c r="E902">
        <v>24.32</v>
      </c>
      <c r="F902">
        <v>20.21</v>
      </c>
      <c r="G902">
        <v>25.45</v>
      </c>
      <c r="H902">
        <v>20.29</v>
      </c>
      <c r="I902">
        <v>29.2</v>
      </c>
      <c r="J902">
        <v>21.33</v>
      </c>
      <c r="K902">
        <v>22.34</v>
      </c>
      <c r="L902">
        <v>25.72</v>
      </c>
      <c r="M902">
        <v>24.75</v>
      </c>
      <c r="N902">
        <v>20.440000000000001</v>
      </c>
      <c r="O902">
        <v>22.3</v>
      </c>
      <c r="P902">
        <v>24.61</v>
      </c>
      <c r="Q902">
        <v>21.01</v>
      </c>
      <c r="R902">
        <v>25.53</v>
      </c>
      <c r="S902">
        <v>20.98</v>
      </c>
      <c r="T902">
        <v>25.45</v>
      </c>
      <c r="U902">
        <v>22.39</v>
      </c>
      <c r="V902">
        <v>25.37</v>
      </c>
      <c r="W902">
        <v>27.53</v>
      </c>
      <c r="X902">
        <v>23.51</v>
      </c>
      <c r="Y902">
        <v>23.95</v>
      </c>
      <c r="Z902">
        <v>23.44</v>
      </c>
      <c r="AA902">
        <v>25.25</v>
      </c>
      <c r="AB902">
        <v>24.2</v>
      </c>
      <c r="AC902">
        <v>22.25</v>
      </c>
      <c r="AD902">
        <v>25.97</v>
      </c>
      <c r="AE902">
        <v>20.67</v>
      </c>
    </row>
    <row r="903" spans="1:31">
      <c r="A903" t="s">
        <v>31</v>
      </c>
      <c r="B903" t="s">
        <v>1835</v>
      </c>
      <c r="C903" t="s">
        <v>1836</v>
      </c>
      <c r="D903" t="s">
        <v>51</v>
      </c>
      <c r="E903">
        <v>12.81</v>
      </c>
      <c r="F903">
        <v>10.65</v>
      </c>
      <c r="G903">
        <v>13.42</v>
      </c>
      <c r="H903">
        <v>10.69</v>
      </c>
      <c r="I903">
        <v>15.4</v>
      </c>
      <c r="J903">
        <v>11.23</v>
      </c>
      <c r="K903">
        <v>11.76</v>
      </c>
      <c r="L903">
        <v>13.55</v>
      </c>
      <c r="M903">
        <v>13.04</v>
      </c>
      <c r="N903">
        <v>10.76</v>
      </c>
      <c r="O903">
        <v>11.74</v>
      </c>
      <c r="P903">
        <v>12.96</v>
      </c>
      <c r="Q903">
        <v>11.07</v>
      </c>
      <c r="R903">
        <v>13.44</v>
      </c>
      <c r="S903">
        <v>11.05</v>
      </c>
      <c r="T903">
        <v>13.41</v>
      </c>
      <c r="U903">
        <v>11.8</v>
      </c>
      <c r="V903">
        <v>13.36</v>
      </c>
      <c r="W903">
        <v>14.51</v>
      </c>
      <c r="X903">
        <v>12.39</v>
      </c>
      <c r="Y903">
        <v>12.61</v>
      </c>
      <c r="Z903">
        <v>12.35</v>
      </c>
      <c r="AA903">
        <v>13.3</v>
      </c>
      <c r="AB903">
        <v>12.75</v>
      </c>
      <c r="AC903">
        <v>11.72</v>
      </c>
      <c r="AD903">
        <v>13.69</v>
      </c>
      <c r="AE903">
        <v>10.88</v>
      </c>
    </row>
    <row r="904" spans="1:31">
      <c r="A904" t="s">
        <v>31</v>
      </c>
      <c r="B904" t="s">
        <v>1837</v>
      </c>
      <c r="C904" t="s">
        <v>1838</v>
      </c>
      <c r="D904" t="s">
        <v>51</v>
      </c>
      <c r="E904">
        <v>28.67</v>
      </c>
      <c r="F904">
        <v>23.83</v>
      </c>
      <c r="G904">
        <v>30</v>
      </c>
      <c r="H904">
        <v>23.92</v>
      </c>
      <c r="I904">
        <v>34.42</v>
      </c>
      <c r="J904">
        <v>25.15</v>
      </c>
      <c r="K904">
        <v>26.32</v>
      </c>
      <c r="L904">
        <v>30.32</v>
      </c>
      <c r="M904">
        <v>29.16</v>
      </c>
      <c r="N904">
        <v>24.09</v>
      </c>
      <c r="O904">
        <v>26.28</v>
      </c>
      <c r="P904">
        <v>29.02</v>
      </c>
      <c r="Q904">
        <v>24.76</v>
      </c>
      <c r="R904">
        <v>30.1</v>
      </c>
      <c r="S904">
        <v>24.74</v>
      </c>
      <c r="T904">
        <v>30</v>
      </c>
      <c r="U904">
        <v>26.4</v>
      </c>
      <c r="V904">
        <v>29.91</v>
      </c>
      <c r="W904">
        <v>32.44</v>
      </c>
      <c r="X904">
        <v>27.71</v>
      </c>
      <c r="Y904">
        <v>28.23</v>
      </c>
      <c r="Z904">
        <v>27.64</v>
      </c>
      <c r="AA904">
        <v>29.77</v>
      </c>
      <c r="AB904">
        <v>28.52</v>
      </c>
      <c r="AC904">
        <v>26.23</v>
      </c>
      <c r="AD904">
        <v>30.61</v>
      </c>
      <c r="AE904">
        <v>24.37</v>
      </c>
    </row>
    <row r="905" spans="1:31">
      <c r="A905" t="s">
        <v>31</v>
      </c>
      <c r="B905" t="s">
        <v>1839</v>
      </c>
      <c r="C905" t="s">
        <v>1840</v>
      </c>
      <c r="D905" t="s">
        <v>51</v>
      </c>
      <c r="E905">
        <v>15.18</v>
      </c>
      <c r="F905">
        <v>12.62</v>
      </c>
      <c r="G905">
        <v>15.89</v>
      </c>
      <c r="H905">
        <v>12.67</v>
      </c>
      <c r="I905">
        <v>18.23</v>
      </c>
      <c r="J905">
        <v>13.32</v>
      </c>
      <c r="K905">
        <v>13.95</v>
      </c>
      <c r="L905">
        <v>16.059999999999999</v>
      </c>
      <c r="M905">
        <v>15.45</v>
      </c>
      <c r="N905">
        <v>12.76</v>
      </c>
      <c r="O905">
        <v>13.92</v>
      </c>
      <c r="P905">
        <v>15.36</v>
      </c>
      <c r="Q905">
        <v>13.12</v>
      </c>
      <c r="R905">
        <v>15.95</v>
      </c>
      <c r="S905">
        <v>13.1</v>
      </c>
      <c r="T905">
        <v>15.89</v>
      </c>
      <c r="U905">
        <v>13.99</v>
      </c>
      <c r="V905">
        <v>15.84</v>
      </c>
      <c r="W905">
        <v>17.18</v>
      </c>
      <c r="X905">
        <v>14.68</v>
      </c>
      <c r="Y905">
        <v>14.95</v>
      </c>
      <c r="Z905">
        <v>14.62</v>
      </c>
      <c r="AA905">
        <v>15.77</v>
      </c>
      <c r="AB905">
        <v>15.1</v>
      </c>
      <c r="AC905">
        <v>13.9</v>
      </c>
      <c r="AD905">
        <v>16.21</v>
      </c>
      <c r="AE905">
        <v>12.91</v>
      </c>
    </row>
    <row r="906" spans="1:31">
      <c r="A906" t="s">
        <v>31</v>
      </c>
      <c r="B906" t="s">
        <v>1841</v>
      </c>
      <c r="C906" t="s">
        <v>1842</v>
      </c>
      <c r="D906" t="s">
        <v>51</v>
      </c>
      <c r="E906">
        <v>32.79</v>
      </c>
      <c r="F906">
        <v>27.26</v>
      </c>
      <c r="G906">
        <v>34.340000000000003</v>
      </c>
      <c r="H906">
        <v>27.37</v>
      </c>
      <c r="I906">
        <v>39.4</v>
      </c>
      <c r="J906">
        <v>28.76</v>
      </c>
      <c r="K906">
        <v>30.12</v>
      </c>
      <c r="L906">
        <v>34.69</v>
      </c>
      <c r="M906">
        <v>33.380000000000003</v>
      </c>
      <c r="N906">
        <v>27.56</v>
      </c>
      <c r="O906">
        <v>30.07</v>
      </c>
      <c r="P906">
        <v>33.200000000000003</v>
      </c>
      <c r="Q906">
        <v>28.32</v>
      </c>
      <c r="R906">
        <v>34.42</v>
      </c>
      <c r="S906">
        <v>28.31</v>
      </c>
      <c r="T906">
        <v>34.33</v>
      </c>
      <c r="U906">
        <v>30.21</v>
      </c>
      <c r="V906">
        <v>34.229999999999997</v>
      </c>
      <c r="W906">
        <v>37.14</v>
      </c>
      <c r="X906">
        <v>31.72</v>
      </c>
      <c r="Y906">
        <v>32.31</v>
      </c>
      <c r="Z906">
        <v>31.62</v>
      </c>
      <c r="AA906">
        <v>34.06</v>
      </c>
      <c r="AB906">
        <v>32.65</v>
      </c>
      <c r="AC906">
        <v>30.01</v>
      </c>
      <c r="AD906">
        <v>35.04</v>
      </c>
      <c r="AE906">
        <v>27.88</v>
      </c>
    </row>
    <row r="907" spans="1:31">
      <c r="A907" t="s">
        <v>31</v>
      </c>
      <c r="B907" t="s">
        <v>1843</v>
      </c>
      <c r="C907" t="s">
        <v>1844</v>
      </c>
      <c r="D907" t="s">
        <v>51</v>
      </c>
      <c r="E907">
        <v>17.32</v>
      </c>
      <c r="F907">
        <v>14.41</v>
      </c>
      <c r="G907">
        <v>18.149999999999999</v>
      </c>
      <c r="H907">
        <v>14.46</v>
      </c>
      <c r="I907">
        <v>20.82</v>
      </c>
      <c r="J907">
        <v>15.2</v>
      </c>
      <c r="K907">
        <v>15.92</v>
      </c>
      <c r="L907">
        <v>18.329999999999998</v>
      </c>
      <c r="M907">
        <v>17.63</v>
      </c>
      <c r="N907">
        <v>14.57</v>
      </c>
      <c r="O907">
        <v>15.9</v>
      </c>
      <c r="P907">
        <v>17.55</v>
      </c>
      <c r="Q907">
        <v>14.97</v>
      </c>
      <c r="R907">
        <v>18.2</v>
      </c>
      <c r="S907">
        <v>14.95</v>
      </c>
      <c r="T907">
        <v>18.149999999999999</v>
      </c>
      <c r="U907">
        <v>15.98</v>
      </c>
      <c r="V907">
        <v>18.100000000000001</v>
      </c>
      <c r="W907">
        <v>19.64</v>
      </c>
      <c r="X907">
        <v>16.75</v>
      </c>
      <c r="Y907">
        <v>17.07</v>
      </c>
      <c r="Z907">
        <v>16.71</v>
      </c>
      <c r="AA907">
        <v>18</v>
      </c>
      <c r="AB907">
        <v>17.260000000000002</v>
      </c>
      <c r="AC907">
        <v>15.86</v>
      </c>
      <c r="AD907">
        <v>18.53</v>
      </c>
      <c r="AE907">
        <v>14.74</v>
      </c>
    </row>
    <row r="908" spans="1:31">
      <c r="A908" t="s">
        <v>31</v>
      </c>
      <c r="B908" t="s">
        <v>1845</v>
      </c>
      <c r="C908" t="s">
        <v>1846</v>
      </c>
      <c r="D908" t="s">
        <v>51</v>
      </c>
      <c r="E908">
        <v>37.229999999999997</v>
      </c>
      <c r="F908">
        <v>30.96</v>
      </c>
      <c r="G908">
        <v>38.99</v>
      </c>
      <c r="H908">
        <v>31.07</v>
      </c>
      <c r="I908">
        <v>44.71</v>
      </c>
      <c r="J908">
        <v>32.659999999999997</v>
      </c>
      <c r="K908">
        <v>34.21</v>
      </c>
      <c r="L908">
        <v>39.380000000000003</v>
      </c>
      <c r="M908">
        <v>37.9</v>
      </c>
      <c r="N908">
        <v>31.3</v>
      </c>
      <c r="O908">
        <v>34.15</v>
      </c>
      <c r="P908">
        <v>37.700000000000003</v>
      </c>
      <c r="Q908">
        <v>32.17</v>
      </c>
      <c r="R908">
        <v>39.1</v>
      </c>
      <c r="S908">
        <v>32.14</v>
      </c>
      <c r="T908">
        <v>38.979999999999997</v>
      </c>
      <c r="U908">
        <v>34.299999999999997</v>
      </c>
      <c r="V908">
        <v>38.869999999999997</v>
      </c>
      <c r="W908">
        <v>42.16</v>
      </c>
      <c r="X908">
        <v>36</v>
      </c>
      <c r="Y908">
        <v>36.68</v>
      </c>
      <c r="Z908">
        <v>35.909999999999997</v>
      </c>
      <c r="AA908">
        <v>38.659999999999997</v>
      </c>
      <c r="AB908">
        <v>37.07</v>
      </c>
      <c r="AC908">
        <v>34.07</v>
      </c>
      <c r="AD908">
        <v>39.78</v>
      </c>
      <c r="AE908">
        <v>31.65</v>
      </c>
    </row>
    <row r="909" spans="1:31">
      <c r="A909" t="s">
        <v>31</v>
      </c>
      <c r="B909" t="s">
        <v>1847</v>
      </c>
      <c r="C909" t="s">
        <v>1848</v>
      </c>
      <c r="D909" t="s">
        <v>51</v>
      </c>
      <c r="E909">
        <v>19.7</v>
      </c>
      <c r="F909">
        <v>16.39</v>
      </c>
      <c r="G909">
        <v>20.61</v>
      </c>
      <c r="H909">
        <v>16.45</v>
      </c>
      <c r="I909">
        <v>23.65</v>
      </c>
      <c r="J909">
        <v>17.29</v>
      </c>
      <c r="K909">
        <v>18.09</v>
      </c>
      <c r="L909">
        <v>20.83</v>
      </c>
      <c r="M909">
        <v>20.04</v>
      </c>
      <c r="N909">
        <v>16.57</v>
      </c>
      <c r="O909">
        <v>18.07</v>
      </c>
      <c r="P909">
        <v>19.95</v>
      </c>
      <c r="Q909">
        <v>17.02</v>
      </c>
      <c r="R909">
        <v>20.7</v>
      </c>
      <c r="S909">
        <v>17.010000000000002</v>
      </c>
      <c r="T909">
        <v>20.62</v>
      </c>
      <c r="U909">
        <v>18.149999999999999</v>
      </c>
      <c r="V909">
        <v>20.57</v>
      </c>
      <c r="W909">
        <v>22.3</v>
      </c>
      <c r="X909">
        <v>19.059999999999999</v>
      </c>
      <c r="Y909">
        <v>19.399999999999999</v>
      </c>
      <c r="Z909">
        <v>18.989999999999998</v>
      </c>
      <c r="AA909">
        <v>20.46</v>
      </c>
      <c r="AB909">
        <v>19.600000000000001</v>
      </c>
      <c r="AC909">
        <v>18.03</v>
      </c>
      <c r="AD909">
        <v>21.05</v>
      </c>
      <c r="AE909">
        <v>16.75</v>
      </c>
    </row>
    <row r="910" spans="1:31">
      <c r="A910" t="s">
        <v>31</v>
      </c>
      <c r="B910" t="s">
        <v>1849</v>
      </c>
      <c r="C910" t="s">
        <v>1850</v>
      </c>
      <c r="D910" t="s">
        <v>51</v>
      </c>
      <c r="E910">
        <v>41.55</v>
      </c>
      <c r="F910">
        <v>34.56</v>
      </c>
      <c r="G910">
        <v>43.5</v>
      </c>
      <c r="H910">
        <v>34.69</v>
      </c>
      <c r="I910">
        <v>49.9</v>
      </c>
      <c r="J910">
        <v>36.47</v>
      </c>
      <c r="K910">
        <v>38.17</v>
      </c>
      <c r="L910">
        <v>43.96</v>
      </c>
      <c r="M910">
        <v>42.29</v>
      </c>
      <c r="N910">
        <v>34.93</v>
      </c>
      <c r="O910">
        <v>38.119999999999997</v>
      </c>
      <c r="P910">
        <v>42.07</v>
      </c>
      <c r="Q910">
        <v>35.9</v>
      </c>
      <c r="R910">
        <v>43.63</v>
      </c>
      <c r="S910">
        <v>35.869999999999997</v>
      </c>
      <c r="T910">
        <v>43.51</v>
      </c>
      <c r="U910">
        <v>38.28</v>
      </c>
      <c r="V910">
        <v>43.37</v>
      </c>
      <c r="W910">
        <v>47.05</v>
      </c>
      <c r="X910">
        <v>40.18</v>
      </c>
      <c r="Y910">
        <v>40.93</v>
      </c>
      <c r="Z910">
        <v>40.07</v>
      </c>
      <c r="AA910">
        <v>43.16</v>
      </c>
      <c r="AB910">
        <v>41.36</v>
      </c>
      <c r="AC910">
        <v>38.03</v>
      </c>
      <c r="AD910">
        <v>44.4</v>
      </c>
      <c r="AE910">
        <v>35.33</v>
      </c>
    </row>
    <row r="911" spans="1:31">
      <c r="A911" t="s">
        <v>31</v>
      </c>
      <c r="B911" t="s">
        <v>1851</v>
      </c>
      <c r="C911" t="s">
        <v>1852</v>
      </c>
      <c r="D911" t="s">
        <v>51</v>
      </c>
      <c r="E911">
        <v>21.84</v>
      </c>
      <c r="F911">
        <v>18.149999999999999</v>
      </c>
      <c r="G911">
        <v>22.85</v>
      </c>
      <c r="H911">
        <v>18.22</v>
      </c>
      <c r="I911">
        <v>26.23</v>
      </c>
      <c r="J911">
        <v>19.16</v>
      </c>
      <c r="K911">
        <v>20.05</v>
      </c>
      <c r="L911">
        <v>23.1</v>
      </c>
      <c r="M911">
        <v>22.22</v>
      </c>
      <c r="N911">
        <v>18.36</v>
      </c>
      <c r="O911">
        <v>20.02</v>
      </c>
      <c r="P911">
        <v>22.11</v>
      </c>
      <c r="Q911">
        <v>18.86</v>
      </c>
      <c r="R911">
        <v>22.92</v>
      </c>
      <c r="S911">
        <v>18.84</v>
      </c>
      <c r="T911">
        <v>22.86</v>
      </c>
      <c r="U911">
        <v>20.11</v>
      </c>
      <c r="V911">
        <v>22.8</v>
      </c>
      <c r="W911">
        <v>24.73</v>
      </c>
      <c r="X911">
        <v>21.11</v>
      </c>
      <c r="Y911">
        <v>21.51</v>
      </c>
      <c r="Z911">
        <v>21.05</v>
      </c>
      <c r="AA911">
        <v>22.67</v>
      </c>
      <c r="AB911">
        <v>21.73</v>
      </c>
      <c r="AC911">
        <v>19.98</v>
      </c>
      <c r="AD911">
        <v>23.33</v>
      </c>
      <c r="AE911">
        <v>18.559999999999999</v>
      </c>
    </row>
    <row r="912" spans="1:31">
      <c r="A912" t="s">
        <v>31</v>
      </c>
      <c r="B912" t="s">
        <v>1853</v>
      </c>
      <c r="C912" t="s">
        <v>1854</v>
      </c>
      <c r="D912" t="s">
        <v>51</v>
      </c>
      <c r="E912">
        <v>8.8000000000000007</v>
      </c>
      <c r="F912">
        <v>6.77</v>
      </c>
      <c r="G912">
        <v>9.36</v>
      </c>
      <c r="H912">
        <v>6.95</v>
      </c>
      <c r="I912">
        <v>11.17</v>
      </c>
      <c r="J912">
        <v>7.18</v>
      </c>
      <c r="K912">
        <v>7.69</v>
      </c>
      <c r="L912">
        <v>9.34</v>
      </c>
      <c r="M912">
        <v>9.24</v>
      </c>
      <c r="N912">
        <v>6.95</v>
      </c>
      <c r="O912">
        <v>8.09</v>
      </c>
      <c r="P912">
        <v>9.0500000000000007</v>
      </c>
      <c r="Q912">
        <v>7.1</v>
      </c>
      <c r="R912">
        <v>8.18</v>
      </c>
      <c r="S912">
        <v>7.14</v>
      </c>
      <c r="T912">
        <v>9.43</v>
      </c>
      <c r="U912">
        <v>7.95</v>
      </c>
      <c r="V912">
        <v>9.14</v>
      </c>
      <c r="W912">
        <v>10.17</v>
      </c>
      <c r="X912">
        <v>8.42</v>
      </c>
      <c r="Y912">
        <v>8.49</v>
      </c>
      <c r="Z912">
        <v>8.41</v>
      </c>
      <c r="AA912">
        <v>9.0500000000000007</v>
      </c>
      <c r="AB912">
        <v>8.81</v>
      </c>
      <c r="AC912">
        <v>7.84</v>
      </c>
      <c r="AD912">
        <v>9.2799999999999994</v>
      </c>
      <c r="AE912">
        <v>7.05</v>
      </c>
    </row>
    <row r="913" spans="1:31">
      <c r="A913" t="s">
        <v>31</v>
      </c>
      <c r="B913" t="s">
        <v>1855</v>
      </c>
      <c r="C913" t="s">
        <v>1856</v>
      </c>
      <c r="D913" t="s">
        <v>51</v>
      </c>
      <c r="E913">
        <v>5.38</v>
      </c>
      <c r="F913">
        <v>4.17</v>
      </c>
      <c r="G913">
        <v>5.65</v>
      </c>
      <c r="H913">
        <v>4.28</v>
      </c>
      <c r="I913">
        <v>6.74</v>
      </c>
      <c r="J913">
        <v>4.41</v>
      </c>
      <c r="K913">
        <v>4.72</v>
      </c>
      <c r="L913">
        <v>5.66</v>
      </c>
      <c r="M913">
        <v>5.58</v>
      </c>
      <c r="N913">
        <v>4.26</v>
      </c>
      <c r="O913">
        <v>4.92</v>
      </c>
      <c r="P913">
        <v>5.5</v>
      </c>
      <c r="Q913">
        <v>4.3899999999999997</v>
      </c>
      <c r="R913">
        <v>5.01</v>
      </c>
      <c r="S913">
        <v>4.3600000000000003</v>
      </c>
      <c r="T913">
        <v>5.69</v>
      </c>
      <c r="U913">
        <v>4.8600000000000003</v>
      </c>
      <c r="V913">
        <v>5.55</v>
      </c>
      <c r="W913">
        <v>6.15</v>
      </c>
      <c r="X913">
        <v>5.0999999999999996</v>
      </c>
      <c r="Y913">
        <v>5.19</v>
      </c>
      <c r="Z913">
        <v>5.12</v>
      </c>
      <c r="AA913">
        <v>5.49</v>
      </c>
      <c r="AB913">
        <v>5.36</v>
      </c>
      <c r="AC913">
        <v>4.78</v>
      </c>
      <c r="AD913">
        <v>5.61</v>
      </c>
      <c r="AE913">
        <v>4.33</v>
      </c>
    </row>
    <row r="914" spans="1:31">
      <c r="A914" t="s">
        <v>31</v>
      </c>
      <c r="B914" t="s">
        <v>1857</v>
      </c>
      <c r="C914" t="s">
        <v>1858</v>
      </c>
      <c r="D914" t="s">
        <v>51</v>
      </c>
      <c r="E914">
        <v>11.5</v>
      </c>
      <c r="F914">
        <v>10.3</v>
      </c>
      <c r="G914">
        <v>10.9</v>
      </c>
      <c r="H914">
        <v>9.7100000000000009</v>
      </c>
      <c r="I914">
        <v>11.89</v>
      </c>
      <c r="J914">
        <v>10.62</v>
      </c>
      <c r="K914">
        <v>10.92</v>
      </c>
      <c r="L914">
        <v>10.81</v>
      </c>
      <c r="M914">
        <v>11.32</v>
      </c>
      <c r="N914">
        <v>9.99</v>
      </c>
      <c r="O914">
        <v>10.5</v>
      </c>
      <c r="P914">
        <v>10.56</v>
      </c>
      <c r="Q914">
        <v>10.4</v>
      </c>
      <c r="R914">
        <v>11.27</v>
      </c>
      <c r="S914">
        <v>10.02</v>
      </c>
      <c r="T914">
        <v>11.37</v>
      </c>
      <c r="U914">
        <v>10.47</v>
      </c>
      <c r="V914">
        <v>11.78</v>
      </c>
      <c r="W914">
        <v>11.94</v>
      </c>
      <c r="X914">
        <v>10.53</v>
      </c>
      <c r="Y914">
        <v>11</v>
      </c>
      <c r="Z914">
        <v>11.44</v>
      </c>
      <c r="AA914">
        <v>10.7</v>
      </c>
      <c r="AB914">
        <v>11.45</v>
      </c>
      <c r="AC914">
        <v>10.38</v>
      </c>
      <c r="AD914">
        <v>11.9</v>
      </c>
      <c r="AE914">
        <v>10.25</v>
      </c>
    </row>
    <row r="915" spans="1:31">
      <c r="A915" t="s">
        <v>31</v>
      </c>
      <c r="B915" t="s">
        <v>1859</v>
      </c>
      <c r="C915" t="s">
        <v>1860</v>
      </c>
      <c r="D915" t="s">
        <v>51</v>
      </c>
      <c r="E915">
        <v>56.77</v>
      </c>
      <c r="F915">
        <v>44.75</v>
      </c>
      <c r="G915">
        <v>60.35</v>
      </c>
      <c r="H915">
        <v>45.88</v>
      </c>
      <c r="I915">
        <v>72.42</v>
      </c>
      <c r="J915">
        <v>46.75</v>
      </c>
      <c r="K915">
        <v>50.51</v>
      </c>
      <c r="L915">
        <v>60.44</v>
      </c>
      <c r="M915">
        <v>59.54</v>
      </c>
      <c r="N915">
        <v>45.29</v>
      </c>
      <c r="O915">
        <v>50.91</v>
      </c>
      <c r="P915">
        <v>57.97</v>
      </c>
      <c r="Q915">
        <v>47.03</v>
      </c>
      <c r="R915">
        <v>57.79</v>
      </c>
      <c r="S915">
        <v>46.73</v>
      </c>
      <c r="T915">
        <v>60.17</v>
      </c>
      <c r="U915">
        <v>51.82</v>
      </c>
      <c r="V915">
        <v>59.02</v>
      </c>
      <c r="W915">
        <v>65.84</v>
      </c>
      <c r="X915">
        <v>54.2</v>
      </c>
      <c r="Y915">
        <v>55.94</v>
      </c>
      <c r="Z915">
        <v>54.85</v>
      </c>
      <c r="AA915">
        <v>58.95</v>
      </c>
      <c r="AB915">
        <v>55.8</v>
      </c>
      <c r="AC915">
        <v>50.98</v>
      </c>
      <c r="AD915">
        <v>60.05</v>
      </c>
      <c r="AE915">
        <v>46.36</v>
      </c>
    </row>
    <row r="916" spans="1:31">
      <c r="A916" t="s">
        <v>31</v>
      </c>
      <c r="B916" t="s">
        <v>1861</v>
      </c>
      <c r="C916" t="s">
        <v>1862</v>
      </c>
      <c r="D916" t="s">
        <v>51</v>
      </c>
      <c r="E916">
        <v>34.86</v>
      </c>
      <c r="F916">
        <v>27.6</v>
      </c>
      <c r="G916">
        <v>36.700000000000003</v>
      </c>
      <c r="H916">
        <v>28.31</v>
      </c>
      <c r="I916">
        <v>44.02</v>
      </c>
      <c r="J916">
        <v>28.77</v>
      </c>
      <c r="K916">
        <v>31.1</v>
      </c>
      <c r="L916">
        <v>36.85</v>
      </c>
      <c r="M916">
        <v>36.270000000000003</v>
      </c>
      <c r="N916">
        <v>27.84</v>
      </c>
      <c r="O916">
        <v>31.19</v>
      </c>
      <c r="P916">
        <v>35.43</v>
      </c>
      <c r="Q916">
        <v>29.13</v>
      </c>
      <c r="R916">
        <v>35.4</v>
      </c>
      <c r="S916">
        <v>28.65</v>
      </c>
      <c r="T916">
        <v>36.549999999999997</v>
      </c>
      <c r="U916">
        <v>31.79</v>
      </c>
      <c r="V916">
        <v>36.08</v>
      </c>
      <c r="W916">
        <v>40.08</v>
      </c>
      <c r="X916">
        <v>33.06</v>
      </c>
      <c r="Y916">
        <v>34.35</v>
      </c>
      <c r="Z916">
        <v>33.549999999999997</v>
      </c>
      <c r="AA916">
        <v>36.03</v>
      </c>
      <c r="AB916">
        <v>34.19</v>
      </c>
      <c r="AC916">
        <v>31.23</v>
      </c>
      <c r="AD916">
        <v>36.57</v>
      </c>
      <c r="AE916">
        <v>28.58</v>
      </c>
    </row>
    <row r="917" spans="1:31">
      <c r="A917" t="s">
        <v>31</v>
      </c>
      <c r="B917" t="s">
        <v>1863</v>
      </c>
      <c r="C917" t="s">
        <v>1864</v>
      </c>
      <c r="D917" t="s">
        <v>51</v>
      </c>
      <c r="E917">
        <v>113.2</v>
      </c>
      <c r="F917">
        <v>101.86</v>
      </c>
      <c r="G917">
        <v>107.73</v>
      </c>
      <c r="H917">
        <v>95.32</v>
      </c>
      <c r="I917">
        <v>117.77</v>
      </c>
      <c r="J917">
        <v>104.85</v>
      </c>
      <c r="K917">
        <v>108.36</v>
      </c>
      <c r="L917">
        <v>106.42</v>
      </c>
      <c r="M917">
        <v>111.57</v>
      </c>
      <c r="N917">
        <v>97.9</v>
      </c>
      <c r="O917">
        <v>103.78</v>
      </c>
      <c r="P917">
        <v>103.94</v>
      </c>
      <c r="Q917">
        <v>102.31</v>
      </c>
      <c r="R917">
        <v>111.01</v>
      </c>
      <c r="S917">
        <v>98.51</v>
      </c>
      <c r="T917">
        <v>111.5</v>
      </c>
      <c r="U917">
        <v>102.79</v>
      </c>
      <c r="V917">
        <v>117.2</v>
      </c>
      <c r="W917">
        <v>119.31</v>
      </c>
      <c r="X917">
        <v>103.61</v>
      </c>
      <c r="Y917">
        <v>108.5</v>
      </c>
      <c r="Z917">
        <v>113.32</v>
      </c>
      <c r="AA917">
        <v>105.55</v>
      </c>
      <c r="AB917">
        <v>113.69</v>
      </c>
      <c r="AC917">
        <v>101.61</v>
      </c>
      <c r="AD917">
        <v>118.6</v>
      </c>
      <c r="AE917">
        <v>101.42</v>
      </c>
    </row>
    <row r="918" spans="1:31">
      <c r="A918" t="s">
        <v>31</v>
      </c>
      <c r="B918" t="s">
        <v>1865</v>
      </c>
      <c r="C918" t="s">
        <v>1866</v>
      </c>
      <c r="D918" t="s">
        <v>51</v>
      </c>
      <c r="E918">
        <v>67.459999999999994</v>
      </c>
      <c r="F918">
        <v>53.14</v>
      </c>
      <c r="G918">
        <v>71.66</v>
      </c>
      <c r="H918">
        <v>54.55</v>
      </c>
      <c r="I918">
        <v>86.03</v>
      </c>
      <c r="J918">
        <v>55.53</v>
      </c>
      <c r="K918">
        <v>60.1</v>
      </c>
      <c r="L918">
        <v>71.849999999999994</v>
      </c>
      <c r="M918">
        <v>70.72</v>
      </c>
      <c r="N918">
        <v>53.77</v>
      </c>
      <c r="O918">
        <v>60.46</v>
      </c>
      <c r="P918">
        <v>68.89</v>
      </c>
      <c r="Q918">
        <v>55.97</v>
      </c>
      <c r="R918">
        <v>68.63</v>
      </c>
      <c r="S918">
        <v>55.46</v>
      </c>
      <c r="T918">
        <v>71.41</v>
      </c>
      <c r="U918">
        <v>61.59</v>
      </c>
      <c r="V918">
        <v>70.2</v>
      </c>
      <c r="W918">
        <v>78.3</v>
      </c>
      <c r="X918">
        <v>64.349999999999994</v>
      </c>
      <c r="Y918">
        <v>66.510000000000005</v>
      </c>
      <c r="Z918">
        <v>65.11</v>
      </c>
      <c r="AA918">
        <v>70.099999999999994</v>
      </c>
      <c r="AB918">
        <v>66.400000000000006</v>
      </c>
      <c r="AC918">
        <v>60.53</v>
      </c>
      <c r="AD918">
        <v>71.36</v>
      </c>
      <c r="AE918">
        <v>55.11</v>
      </c>
    </row>
    <row r="919" spans="1:31">
      <c r="A919" t="s">
        <v>31</v>
      </c>
      <c r="B919" t="s">
        <v>1867</v>
      </c>
      <c r="C919" t="s">
        <v>1868</v>
      </c>
      <c r="D919" t="s">
        <v>51</v>
      </c>
      <c r="E919">
        <v>41.61</v>
      </c>
      <c r="F919">
        <v>32.9</v>
      </c>
      <c r="G919">
        <v>43.74</v>
      </c>
      <c r="H919">
        <v>33.82</v>
      </c>
      <c r="I919">
        <v>52.47</v>
      </c>
      <c r="J919">
        <v>34.33</v>
      </c>
      <c r="K919">
        <v>37.200000000000003</v>
      </c>
      <c r="L919">
        <v>44.02</v>
      </c>
      <c r="M919">
        <v>43.25</v>
      </c>
      <c r="N919">
        <v>33.19</v>
      </c>
      <c r="O919">
        <v>37.18</v>
      </c>
      <c r="P919">
        <v>42.26</v>
      </c>
      <c r="Q919">
        <v>34.85</v>
      </c>
      <c r="R919">
        <v>42.21</v>
      </c>
      <c r="S919">
        <v>34.15</v>
      </c>
      <c r="T919">
        <v>43.53</v>
      </c>
      <c r="U919">
        <v>37.950000000000003</v>
      </c>
      <c r="V919">
        <v>43.1</v>
      </c>
      <c r="W919">
        <v>47.87</v>
      </c>
      <c r="X919">
        <v>39.380000000000003</v>
      </c>
      <c r="Y919">
        <v>41.02</v>
      </c>
      <c r="Z919">
        <v>39.96</v>
      </c>
      <c r="AA919">
        <v>43.05</v>
      </c>
      <c r="AB919">
        <v>40.89</v>
      </c>
      <c r="AC919">
        <v>37.229999999999997</v>
      </c>
      <c r="AD919">
        <v>43.62</v>
      </c>
      <c r="AE919">
        <v>34.119999999999997</v>
      </c>
    </row>
    <row r="920" spans="1:31">
      <c r="A920" t="s">
        <v>31</v>
      </c>
      <c r="B920" t="s">
        <v>1869</v>
      </c>
      <c r="C920" t="s">
        <v>1870</v>
      </c>
      <c r="D920" t="s">
        <v>51</v>
      </c>
      <c r="E920">
        <v>135.38</v>
      </c>
      <c r="F920">
        <v>121.82</v>
      </c>
      <c r="G920">
        <v>128.85</v>
      </c>
      <c r="H920">
        <v>114.01</v>
      </c>
      <c r="I920">
        <v>140.88999999999999</v>
      </c>
      <c r="J920">
        <v>125.42</v>
      </c>
      <c r="K920">
        <v>129.62</v>
      </c>
      <c r="L920">
        <v>127.29</v>
      </c>
      <c r="M920">
        <v>133.44</v>
      </c>
      <c r="N920">
        <v>117.07</v>
      </c>
      <c r="O920">
        <v>124.14</v>
      </c>
      <c r="P920">
        <v>124.32</v>
      </c>
      <c r="Q920">
        <v>122.36</v>
      </c>
      <c r="R920">
        <v>132.77000000000001</v>
      </c>
      <c r="S920">
        <v>117.82</v>
      </c>
      <c r="T920">
        <v>133.34</v>
      </c>
      <c r="U920">
        <v>122.95</v>
      </c>
      <c r="V920">
        <v>140.19999999999999</v>
      </c>
      <c r="W920">
        <v>142.72999999999999</v>
      </c>
      <c r="X920">
        <v>123.93</v>
      </c>
      <c r="Y920">
        <v>129.77000000000001</v>
      </c>
      <c r="Z920">
        <v>135.54</v>
      </c>
      <c r="AA920">
        <v>126.26</v>
      </c>
      <c r="AB920">
        <v>136</v>
      </c>
      <c r="AC920">
        <v>121.52</v>
      </c>
      <c r="AD920">
        <v>141.88</v>
      </c>
      <c r="AE920">
        <v>121.32</v>
      </c>
    </row>
    <row r="921" spans="1:31">
      <c r="A921" t="s">
        <v>31</v>
      </c>
      <c r="B921" t="s">
        <v>1871</v>
      </c>
      <c r="C921" t="s">
        <v>1872</v>
      </c>
      <c r="D921" t="s">
        <v>51</v>
      </c>
      <c r="E921">
        <v>11.05</v>
      </c>
      <c r="F921">
        <v>8.49</v>
      </c>
      <c r="G921">
        <v>11.81</v>
      </c>
      <c r="H921">
        <v>8.7200000000000006</v>
      </c>
      <c r="I921">
        <v>14.12</v>
      </c>
      <c r="J921">
        <v>9</v>
      </c>
      <c r="K921">
        <v>9.69</v>
      </c>
      <c r="L921">
        <v>11.74</v>
      </c>
      <c r="M921">
        <v>11.64</v>
      </c>
      <c r="N921">
        <v>8.68</v>
      </c>
      <c r="O921">
        <v>10.14</v>
      </c>
      <c r="P921">
        <v>11.38</v>
      </c>
      <c r="Q921">
        <v>8.93</v>
      </c>
      <c r="R921">
        <v>10.33</v>
      </c>
      <c r="S921">
        <v>8.9499999999999993</v>
      </c>
      <c r="T921">
        <v>11.86</v>
      </c>
      <c r="U921">
        <v>9.99</v>
      </c>
      <c r="V921">
        <v>11.53</v>
      </c>
      <c r="W921">
        <v>12.87</v>
      </c>
      <c r="X921">
        <v>10.58</v>
      </c>
      <c r="Y921">
        <v>10.74</v>
      </c>
      <c r="Z921">
        <v>10.6</v>
      </c>
      <c r="AA921">
        <v>11.4</v>
      </c>
      <c r="AB921">
        <v>11.07</v>
      </c>
      <c r="AC921">
        <v>9.84</v>
      </c>
      <c r="AD921">
        <v>11.71</v>
      </c>
      <c r="AE921">
        <v>8.84</v>
      </c>
    </row>
    <row r="922" spans="1:31">
      <c r="A922" t="s">
        <v>31</v>
      </c>
      <c r="B922" t="s">
        <v>1873</v>
      </c>
      <c r="C922" t="s">
        <v>1874</v>
      </c>
      <c r="D922" t="s">
        <v>51</v>
      </c>
      <c r="E922">
        <v>6.76</v>
      </c>
      <c r="F922">
        <v>5.23</v>
      </c>
      <c r="G922">
        <v>7.13</v>
      </c>
      <c r="H922">
        <v>5.37</v>
      </c>
      <c r="I922">
        <v>8.5399999999999991</v>
      </c>
      <c r="J922">
        <v>5.53</v>
      </c>
      <c r="K922">
        <v>5.94</v>
      </c>
      <c r="L922">
        <v>7.13</v>
      </c>
      <c r="M922">
        <v>7.05</v>
      </c>
      <c r="N922">
        <v>5.32</v>
      </c>
      <c r="O922">
        <v>6.16</v>
      </c>
      <c r="P922">
        <v>6.91</v>
      </c>
      <c r="Q922">
        <v>5.53</v>
      </c>
      <c r="R922">
        <v>6.32</v>
      </c>
      <c r="S922">
        <v>5.47</v>
      </c>
      <c r="T922">
        <v>7.15</v>
      </c>
      <c r="U922">
        <v>6.1</v>
      </c>
      <c r="V922">
        <v>7.01</v>
      </c>
      <c r="W922">
        <v>7.78</v>
      </c>
      <c r="X922">
        <v>6.42</v>
      </c>
      <c r="Y922">
        <v>6.58</v>
      </c>
      <c r="Z922">
        <v>6.46</v>
      </c>
      <c r="AA922">
        <v>6.93</v>
      </c>
      <c r="AB922">
        <v>6.75</v>
      </c>
      <c r="AC922">
        <v>6</v>
      </c>
      <c r="AD922">
        <v>7.09</v>
      </c>
      <c r="AE922">
        <v>5.43</v>
      </c>
    </row>
    <row r="923" spans="1:31">
      <c r="A923" t="s">
        <v>31</v>
      </c>
      <c r="B923" t="s">
        <v>1875</v>
      </c>
      <c r="C923" t="s">
        <v>1876</v>
      </c>
      <c r="D923" t="s">
        <v>51</v>
      </c>
      <c r="E923">
        <v>16.18</v>
      </c>
      <c r="F923">
        <v>14.52</v>
      </c>
      <c r="G923">
        <v>15.36</v>
      </c>
      <c r="H923">
        <v>13.64</v>
      </c>
      <c r="I923">
        <v>16.77</v>
      </c>
      <c r="J923">
        <v>14.95</v>
      </c>
      <c r="K923">
        <v>15.41</v>
      </c>
      <c r="L923">
        <v>15.21</v>
      </c>
      <c r="M923">
        <v>15.93</v>
      </c>
      <c r="N923">
        <v>14.03</v>
      </c>
      <c r="O923">
        <v>14.8</v>
      </c>
      <c r="P923">
        <v>14.85</v>
      </c>
      <c r="Q923">
        <v>14.62</v>
      </c>
      <c r="R923">
        <v>15.86</v>
      </c>
      <c r="S923">
        <v>14.09</v>
      </c>
      <c r="T923">
        <v>15.96</v>
      </c>
      <c r="U923">
        <v>14.71</v>
      </c>
      <c r="V923">
        <v>16.64</v>
      </c>
      <c r="W923">
        <v>16.89</v>
      </c>
      <c r="X923">
        <v>14.81</v>
      </c>
      <c r="Y923">
        <v>15.51</v>
      </c>
      <c r="Z923">
        <v>16.149999999999999</v>
      </c>
      <c r="AA923">
        <v>15.07</v>
      </c>
      <c r="AB923">
        <v>16.16</v>
      </c>
      <c r="AC923">
        <v>14.57</v>
      </c>
      <c r="AD923">
        <v>16.829999999999998</v>
      </c>
      <c r="AE923">
        <v>14.45</v>
      </c>
    </row>
    <row r="924" spans="1:31">
      <c r="A924" t="s">
        <v>31</v>
      </c>
      <c r="B924" t="s">
        <v>1877</v>
      </c>
      <c r="C924" t="s">
        <v>1878</v>
      </c>
      <c r="D924" t="s">
        <v>51</v>
      </c>
      <c r="E924">
        <v>13.32</v>
      </c>
      <c r="F924">
        <v>10.19</v>
      </c>
      <c r="G924">
        <v>14.23</v>
      </c>
      <c r="H924">
        <v>10.48</v>
      </c>
      <c r="I924">
        <v>17.079999999999998</v>
      </c>
      <c r="J924">
        <v>10.79</v>
      </c>
      <c r="K924">
        <v>11.66</v>
      </c>
      <c r="L924">
        <v>14.12</v>
      </c>
      <c r="M924">
        <v>14.03</v>
      </c>
      <c r="N924">
        <v>10.42</v>
      </c>
      <c r="O924">
        <v>12.18</v>
      </c>
      <c r="P924">
        <v>13.7</v>
      </c>
      <c r="Q924">
        <v>10.75</v>
      </c>
      <c r="R924">
        <v>12.45</v>
      </c>
      <c r="S924">
        <v>10.76</v>
      </c>
      <c r="T924">
        <v>14.27</v>
      </c>
      <c r="U924">
        <v>12.02</v>
      </c>
      <c r="V924">
        <v>13.91</v>
      </c>
      <c r="W924">
        <v>15.56</v>
      </c>
      <c r="X924">
        <v>12.71</v>
      </c>
      <c r="Y924">
        <v>12.97</v>
      </c>
      <c r="Z924">
        <v>12.77</v>
      </c>
      <c r="AA924">
        <v>13.72</v>
      </c>
      <c r="AB924">
        <v>13.32</v>
      </c>
      <c r="AC924">
        <v>11.83</v>
      </c>
      <c r="AD924">
        <v>14.13</v>
      </c>
      <c r="AE924">
        <v>10.61</v>
      </c>
    </row>
    <row r="925" spans="1:31">
      <c r="A925" t="s">
        <v>31</v>
      </c>
      <c r="B925" t="s">
        <v>1879</v>
      </c>
      <c r="C925" t="s">
        <v>1880</v>
      </c>
      <c r="D925" t="s">
        <v>51</v>
      </c>
      <c r="E925">
        <v>8.1300000000000008</v>
      </c>
      <c r="F925">
        <v>6.27</v>
      </c>
      <c r="G925">
        <v>8.6</v>
      </c>
      <c r="H925">
        <v>6.44</v>
      </c>
      <c r="I925">
        <v>10.32</v>
      </c>
      <c r="J925">
        <v>6.61</v>
      </c>
      <c r="K925">
        <v>7.15</v>
      </c>
      <c r="L925">
        <v>8.56</v>
      </c>
      <c r="M925">
        <v>8.49</v>
      </c>
      <c r="N925">
        <v>6.37</v>
      </c>
      <c r="O925">
        <v>7.42</v>
      </c>
      <c r="P925">
        <v>8.32</v>
      </c>
      <c r="Q925">
        <v>6.64</v>
      </c>
      <c r="R925">
        <v>7.62</v>
      </c>
      <c r="S925">
        <v>6.57</v>
      </c>
      <c r="T925">
        <v>8.61</v>
      </c>
      <c r="U925">
        <v>7.34</v>
      </c>
      <c r="V925">
        <v>8.4600000000000009</v>
      </c>
      <c r="W925">
        <v>9.42</v>
      </c>
      <c r="X925">
        <v>7.71</v>
      </c>
      <c r="Y925">
        <v>7.94</v>
      </c>
      <c r="Z925">
        <v>7.78</v>
      </c>
      <c r="AA925">
        <v>8.34</v>
      </c>
      <c r="AB925">
        <v>8.11</v>
      </c>
      <c r="AC925">
        <v>7.22</v>
      </c>
      <c r="AD925">
        <v>8.56</v>
      </c>
      <c r="AE925">
        <v>6.52</v>
      </c>
    </row>
    <row r="926" spans="1:31">
      <c r="A926" t="s">
        <v>31</v>
      </c>
      <c r="B926" t="s">
        <v>1881</v>
      </c>
      <c r="C926" t="s">
        <v>1882</v>
      </c>
      <c r="D926" t="s">
        <v>51</v>
      </c>
      <c r="E926">
        <v>20.86</v>
      </c>
      <c r="F926">
        <v>18.739999999999998</v>
      </c>
      <c r="G926">
        <v>19.82</v>
      </c>
      <c r="H926">
        <v>17.59</v>
      </c>
      <c r="I926">
        <v>21.66</v>
      </c>
      <c r="J926">
        <v>19.3</v>
      </c>
      <c r="K926">
        <v>19.91</v>
      </c>
      <c r="L926">
        <v>19.61</v>
      </c>
      <c r="M926">
        <v>20.54</v>
      </c>
      <c r="N926">
        <v>18.079999999999998</v>
      </c>
      <c r="O926">
        <v>19.09</v>
      </c>
      <c r="P926">
        <v>19.16</v>
      </c>
      <c r="Q926">
        <v>18.850000000000001</v>
      </c>
      <c r="R926">
        <v>20.45</v>
      </c>
      <c r="S926">
        <v>18.170000000000002</v>
      </c>
      <c r="T926">
        <v>20.56</v>
      </c>
      <c r="U926">
        <v>18.96</v>
      </c>
      <c r="V926">
        <v>21.5</v>
      </c>
      <c r="W926">
        <v>21.85</v>
      </c>
      <c r="X926">
        <v>19.09</v>
      </c>
      <c r="Y926">
        <v>19.98</v>
      </c>
      <c r="Z926">
        <v>20.85</v>
      </c>
      <c r="AA926">
        <v>19.440000000000001</v>
      </c>
      <c r="AB926">
        <v>20.88</v>
      </c>
      <c r="AC926">
        <v>18.77</v>
      </c>
      <c r="AD926">
        <v>21.75</v>
      </c>
      <c r="AE926">
        <v>18.649999999999999</v>
      </c>
    </row>
    <row r="927" spans="1:31">
      <c r="A927" t="s">
        <v>31</v>
      </c>
      <c r="B927" t="s">
        <v>1883</v>
      </c>
      <c r="C927" t="s">
        <v>1884</v>
      </c>
      <c r="D927" t="s">
        <v>51</v>
      </c>
      <c r="E927">
        <v>15.61</v>
      </c>
      <c r="F927">
        <v>11.93</v>
      </c>
      <c r="G927">
        <v>16.690000000000001</v>
      </c>
      <c r="H927">
        <v>12.27</v>
      </c>
      <c r="I927">
        <v>20.05</v>
      </c>
      <c r="J927">
        <v>12.61</v>
      </c>
      <c r="K927">
        <v>13.67</v>
      </c>
      <c r="L927">
        <v>16.54</v>
      </c>
      <c r="M927">
        <v>16.46</v>
      </c>
      <c r="N927">
        <v>12.18</v>
      </c>
      <c r="O927">
        <v>14.24</v>
      </c>
      <c r="P927">
        <v>16.07</v>
      </c>
      <c r="Q927">
        <v>12.58</v>
      </c>
      <c r="R927">
        <v>14.6</v>
      </c>
      <c r="S927">
        <v>12.56</v>
      </c>
      <c r="T927">
        <v>16.71</v>
      </c>
      <c r="U927">
        <v>14.09</v>
      </c>
      <c r="V927">
        <v>16.329999999999998</v>
      </c>
      <c r="W927">
        <v>18.28</v>
      </c>
      <c r="X927">
        <v>14.89</v>
      </c>
      <c r="Y927">
        <v>15.22</v>
      </c>
      <c r="Z927">
        <v>14.97</v>
      </c>
      <c r="AA927">
        <v>16.079999999999998</v>
      </c>
      <c r="AB927">
        <v>15.61</v>
      </c>
      <c r="AC927">
        <v>13.86</v>
      </c>
      <c r="AD927">
        <v>16.579999999999998</v>
      </c>
      <c r="AE927">
        <v>12.43</v>
      </c>
    </row>
    <row r="928" spans="1:31">
      <c r="A928" t="s">
        <v>31</v>
      </c>
      <c r="B928" t="s">
        <v>1885</v>
      </c>
      <c r="C928" t="s">
        <v>1886</v>
      </c>
      <c r="D928" t="s">
        <v>51</v>
      </c>
      <c r="E928">
        <v>9.56</v>
      </c>
      <c r="F928">
        <v>7.36</v>
      </c>
      <c r="G928">
        <v>10.119999999999999</v>
      </c>
      <c r="H928">
        <v>7.57</v>
      </c>
      <c r="I928">
        <v>12.15</v>
      </c>
      <c r="J928">
        <v>7.75</v>
      </c>
      <c r="K928">
        <v>8.4</v>
      </c>
      <c r="L928">
        <v>10.06</v>
      </c>
      <c r="M928">
        <v>9.99</v>
      </c>
      <c r="N928">
        <v>7.49</v>
      </c>
      <c r="O928">
        <v>8.6999999999999993</v>
      </c>
      <c r="P928">
        <v>9.8000000000000007</v>
      </c>
      <c r="Q928">
        <v>7.8</v>
      </c>
      <c r="R928">
        <v>8.9600000000000009</v>
      </c>
      <c r="S928">
        <v>7.7</v>
      </c>
      <c r="T928">
        <v>10.11</v>
      </c>
      <c r="U928">
        <v>8.6300000000000008</v>
      </c>
      <c r="V928">
        <v>9.9499999999999993</v>
      </c>
      <c r="W928">
        <v>11.08</v>
      </c>
      <c r="X928">
        <v>9.0500000000000007</v>
      </c>
      <c r="Y928">
        <v>9.34</v>
      </c>
      <c r="Z928">
        <v>9.1300000000000008</v>
      </c>
      <c r="AA928">
        <v>9.81</v>
      </c>
      <c r="AB928">
        <v>9.5399999999999991</v>
      </c>
      <c r="AC928">
        <v>8.48</v>
      </c>
      <c r="AD928">
        <v>10.07</v>
      </c>
      <c r="AE928">
        <v>7.66</v>
      </c>
    </row>
    <row r="929" spans="1:31">
      <c r="A929" t="s">
        <v>31</v>
      </c>
      <c r="B929" t="s">
        <v>1887</v>
      </c>
      <c r="C929" t="s">
        <v>1888</v>
      </c>
      <c r="D929" t="s">
        <v>51</v>
      </c>
      <c r="E929">
        <v>31.9</v>
      </c>
      <c r="F929">
        <v>28.66</v>
      </c>
      <c r="G929">
        <v>30.32</v>
      </c>
      <c r="H929">
        <v>26.87</v>
      </c>
      <c r="I929">
        <v>33.119999999999997</v>
      </c>
      <c r="J929">
        <v>29.51</v>
      </c>
      <c r="K929">
        <v>30.45</v>
      </c>
      <c r="L929">
        <v>29.98</v>
      </c>
      <c r="M929">
        <v>31.43</v>
      </c>
      <c r="N929">
        <v>27.62</v>
      </c>
      <c r="O929">
        <v>29.21</v>
      </c>
      <c r="P929">
        <v>29.28</v>
      </c>
      <c r="Q929">
        <v>28.83</v>
      </c>
      <c r="R929">
        <v>31.27</v>
      </c>
      <c r="S929">
        <v>27.78</v>
      </c>
      <c r="T929">
        <v>31.45</v>
      </c>
      <c r="U929">
        <v>29</v>
      </c>
      <c r="V929">
        <v>32.89</v>
      </c>
      <c r="W929">
        <v>33.43</v>
      </c>
      <c r="X929">
        <v>29.19</v>
      </c>
      <c r="Y929">
        <v>30.57</v>
      </c>
      <c r="Z929">
        <v>31.88</v>
      </c>
      <c r="AA929">
        <v>29.73</v>
      </c>
      <c r="AB929">
        <v>31.94</v>
      </c>
      <c r="AC929">
        <v>28.69</v>
      </c>
      <c r="AD929">
        <v>33.29</v>
      </c>
      <c r="AE929">
        <v>28.53</v>
      </c>
    </row>
    <row r="930" spans="1:31">
      <c r="A930" t="s">
        <v>31</v>
      </c>
      <c r="B930" t="s">
        <v>1889</v>
      </c>
      <c r="C930" t="s">
        <v>1890</v>
      </c>
      <c r="D930" t="s">
        <v>51</v>
      </c>
      <c r="E930">
        <v>17.89</v>
      </c>
      <c r="F930">
        <v>13.67</v>
      </c>
      <c r="G930">
        <v>19.13</v>
      </c>
      <c r="H930">
        <v>14.05</v>
      </c>
      <c r="I930">
        <v>23</v>
      </c>
      <c r="J930">
        <v>14.43</v>
      </c>
      <c r="K930">
        <v>15.66</v>
      </c>
      <c r="L930">
        <v>18.95</v>
      </c>
      <c r="M930">
        <v>18.86</v>
      </c>
      <c r="N930">
        <v>13.91</v>
      </c>
      <c r="O930">
        <v>16.29</v>
      </c>
      <c r="P930">
        <v>18.41</v>
      </c>
      <c r="Q930">
        <v>14.42</v>
      </c>
      <c r="R930">
        <v>16.739999999999998</v>
      </c>
      <c r="S930">
        <v>14.39</v>
      </c>
      <c r="T930">
        <v>19.16</v>
      </c>
      <c r="U930">
        <v>16.149999999999999</v>
      </c>
      <c r="V930">
        <v>18.72</v>
      </c>
      <c r="W930">
        <v>21</v>
      </c>
      <c r="X930">
        <v>17.04</v>
      </c>
      <c r="Y930">
        <v>17.48</v>
      </c>
      <c r="Z930">
        <v>17.18</v>
      </c>
      <c r="AA930">
        <v>18.399999999999999</v>
      </c>
      <c r="AB930">
        <v>17.91</v>
      </c>
      <c r="AC930">
        <v>15.87</v>
      </c>
      <c r="AD930">
        <v>19.010000000000002</v>
      </c>
      <c r="AE930">
        <v>14.23</v>
      </c>
    </row>
    <row r="931" spans="1:31">
      <c r="A931" t="s">
        <v>31</v>
      </c>
      <c r="B931" t="s">
        <v>1891</v>
      </c>
      <c r="C931" t="s">
        <v>1892</v>
      </c>
      <c r="D931" t="s">
        <v>51</v>
      </c>
      <c r="E931">
        <v>10.95</v>
      </c>
      <c r="F931">
        <v>8.43</v>
      </c>
      <c r="G931">
        <v>11.6</v>
      </c>
      <c r="H931">
        <v>8.67</v>
      </c>
      <c r="I931">
        <v>13.94</v>
      </c>
      <c r="J931">
        <v>8.8699999999999992</v>
      </c>
      <c r="K931">
        <v>9.6300000000000008</v>
      </c>
      <c r="L931">
        <v>11.53</v>
      </c>
      <c r="M931">
        <v>11.45</v>
      </c>
      <c r="N931">
        <v>8.5399999999999991</v>
      </c>
      <c r="O931">
        <v>9.9499999999999993</v>
      </c>
      <c r="P931">
        <v>11.23</v>
      </c>
      <c r="Q931">
        <v>8.9499999999999993</v>
      </c>
      <c r="R931">
        <v>10.29</v>
      </c>
      <c r="S931">
        <v>8.82</v>
      </c>
      <c r="T931">
        <v>11.59</v>
      </c>
      <c r="U931">
        <v>9.9</v>
      </c>
      <c r="V931">
        <v>11.42</v>
      </c>
      <c r="W931">
        <v>12.74</v>
      </c>
      <c r="X931">
        <v>10.36</v>
      </c>
      <c r="Y931">
        <v>10.73</v>
      </c>
      <c r="Z931">
        <v>10.48</v>
      </c>
      <c r="AA931">
        <v>11.22</v>
      </c>
      <c r="AB931">
        <v>10.94</v>
      </c>
      <c r="AC931">
        <v>9.6999999999999993</v>
      </c>
      <c r="AD931">
        <v>11.55</v>
      </c>
      <c r="AE931">
        <v>8.77</v>
      </c>
    </row>
    <row r="932" spans="1:31">
      <c r="A932" t="s">
        <v>31</v>
      </c>
      <c r="B932" t="s">
        <v>1893</v>
      </c>
      <c r="C932" t="s">
        <v>1894</v>
      </c>
      <c r="D932" t="s">
        <v>51</v>
      </c>
      <c r="E932">
        <v>36.61</v>
      </c>
      <c r="F932">
        <v>32.909999999999997</v>
      </c>
      <c r="G932">
        <v>34.79</v>
      </c>
      <c r="H932">
        <v>30.85</v>
      </c>
      <c r="I932">
        <v>38.020000000000003</v>
      </c>
      <c r="J932">
        <v>33.880000000000003</v>
      </c>
      <c r="K932">
        <v>34.96</v>
      </c>
      <c r="L932">
        <v>34.42</v>
      </c>
      <c r="M932">
        <v>36.06</v>
      </c>
      <c r="N932">
        <v>31.71</v>
      </c>
      <c r="O932">
        <v>33.53</v>
      </c>
      <c r="P932">
        <v>33.61</v>
      </c>
      <c r="Q932">
        <v>33.090000000000003</v>
      </c>
      <c r="R932">
        <v>35.89</v>
      </c>
      <c r="S932">
        <v>31.88</v>
      </c>
      <c r="T932">
        <v>36.1</v>
      </c>
      <c r="U932">
        <v>33.28</v>
      </c>
      <c r="V932">
        <v>37.79</v>
      </c>
      <c r="W932">
        <v>38.409999999999997</v>
      </c>
      <c r="X932">
        <v>33.51</v>
      </c>
      <c r="Y932">
        <v>35.08</v>
      </c>
      <c r="Z932">
        <v>36.590000000000003</v>
      </c>
      <c r="AA932">
        <v>34.11</v>
      </c>
      <c r="AB932">
        <v>36.67</v>
      </c>
      <c r="AC932">
        <v>32.909999999999997</v>
      </c>
      <c r="AD932">
        <v>38.229999999999997</v>
      </c>
      <c r="AE932">
        <v>32.75</v>
      </c>
    </row>
    <row r="933" spans="1:31">
      <c r="A933" t="s">
        <v>31</v>
      </c>
      <c r="B933" t="s">
        <v>1895</v>
      </c>
      <c r="C933" t="s">
        <v>1896</v>
      </c>
      <c r="D933" t="s">
        <v>51</v>
      </c>
      <c r="E933">
        <v>20.18</v>
      </c>
      <c r="F933">
        <v>15.4</v>
      </c>
      <c r="G933">
        <v>21.61</v>
      </c>
      <c r="H933">
        <v>15.83</v>
      </c>
      <c r="I933">
        <v>26</v>
      </c>
      <c r="J933">
        <v>16.239999999999998</v>
      </c>
      <c r="K933">
        <v>17.670000000000002</v>
      </c>
      <c r="L933">
        <v>21.38</v>
      </c>
      <c r="M933">
        <v>21.28</v>
      </c>
      <c r="N933">
        <v>15.67</v>
      </c>
      <c r="O933">
        <v>18.350000000000001</v>
      </c>
      <c r="P933">
        <v>20.77</v>
      </c>
      <c r="Q933">
        <v>16.27</v>
      </c>
      <c r="R933">
        <v>18.899999999999999</v>
      </c>
      <c r="S933">
        <v>16.22</v>
      </c>
      <c r="T933">
        <v>21.6</v>
      </c>
      <c r="U933">
        <v>18.21</v>
      </c>
      <c r="V933">
        <v>21.14</v>
      </c>
      <c r="W933">
        <v>23.71</v>
      </c>
      <c r="X933">
        <v>19.2</v>
      </c>
      <c r="Y933">
        <v>19.739999999999998</v>
      </c>
      <c r="Z933">
        <v>19.38</v>
      </c>
      <c r="AA933">
        <v>20.78</v>
      </c>
      <c r="AB933">
        <v>20.190000000000001</v>
      </c>
      <c r="AC933">
        <v>17.899999999999999</v>
      </c>
      <c r="AD933">
        <v>21.46</v>
      </c>
      <c r="AE933">
        <v>16.03</v>
      </c>
    </row>
    <row r="934" spans="1:31">
      <c r="A934" t="s">
        <v>31</v>
      </c>
      <c r="B934" t="s">
        <v>1897</v>
      </c>
      <c r="C934" t="s">
        <v>1898</v>
      </c>
      <c r="D934" t="s">
        <v>51</v>
      </c>
      <c r="E934">
        <v>12.38</v>
      </c>
      <c r="F934">
        <v>9.5</v>
      </c>
      <c r="G934">
        <v>13.11</v>
      </c>
      <c r="H934">
        <v>9.7899999999999991</v>
      </c>
      <c r="I934">
        <v>15.78</v>
      </c>
      <c r="J934">
        <v>9.99</v>
      </c>
      <c r="K934">
        <v>10.88</v>
      </c>
      <c r="L934">
        <v>13.03</v>
      </c>
      <c r="M934">
        <v>12.94</v>
      </c>
      <c r="N934">
        <v>9.6300000000000008</v>
      </c>
      <c r="O934">
        <v>11.22</v>
      </c>
      <c r="P934">
        <v>12.67</v>
      </c>
      <c r="Q934">
        <v>10.1</v>
      </c>
      <c r="R934">
        <v>11.62</v>
      </c>
      <c r="S934">
        <v>9.94</v>
      </c>
      <c r="T934">
        <v>13.08</v>
      </c>
      <c r="U934">
        <v>11.16</v>
      </c>
      <c r="V934">
        <v>12.91</v>
      </c>
      <c r="W934">
        <v>14.41</v>
      </c>
      <c r="X934">
        <v>11.69</v>
      </c>
      <c r="Y934">
        <v>12.13</v>
      </c>
      <c r="Z934">
        <v>11.83</v>
      </c>
      <c r="AA934">
        <v>12.69</v>
      </c>
      <c r="AB934">
        <v>12.35</v>
      </c>
      <c r="AC934">
        <v>10.96</v>
      </c>
      <c r="AD934">
        <v>13.05</v>
      </c>
      <c r="AE934">
        <v>9.89</v>
      </c>
    </row>
    <row r="935" spans="1:31">
      <c r="A935" t="s">
        <v>31</v>
      </c>
      <c r="B935" t="s">
        <v>1899</v>
      </c>
      <c r="C935" t="s">
        <v>1900</v>
      </c>
      <c r="D935" t="s">
        <v>51</v>
      </c>
      <c r="E935">
        <v>47.63</v>
      </c>
      <c r="F935">
        <v>42.8</v>
      </c>
      <c r="G935">
        <v>45.27</v>
      </c>
      <c r="H935">
        <v>40.130000000000003</v>
      </c>
      <c r="I935">
        <v>49.46</v>
      </c>
      <c r="J935">
        <v>44.08</v>
      </c>
      <c r="K935">
        <v>45.49</v>
      </c>
      <c r="L935">
        <v>44.77</v>
      </c>
      <c r="M935">
        <v>46.92</v>
      </c>
      <c r="N935">
        <v>41.23</v>
      </c>
      <c r="O935">
        <v>43.6</v>
      </c>
      <c r="P935">
        <v>43.72</v>
      </c>
      <c r="Q935">
        <v>43.04</v>
      </c>
      <c r="R935">
        <v>46.69</v>
      </c>
      <c r="S935">
        <v>41.47</v>
      </c>
      <c r="T935">
        <v>46.95</v>
      </c>
      <c r="U935">
        <v>43.28</v>
      </c>
      <c r="V935">
        <v>49.15</v>
      </c>
      <c r="W935">
        <v>49.98</v>
      </c>
      <c r="X935">
        <v>43.59</v>
      </c>
      <c r="Y935">
        <v>45.63</v>
      </c>
      <c r="Z935">
        <v>47.61</v>
      </c>
      <c r="AA935">
        <v>44.38</v>
      </c>
      <c r="AB935">
        <v>47.72</v>
      </c>
      <c r="AC935">
        <v>42.82</v>
      </c>
      <c r="AD935">
        <v>49.73</v>
      </c>
      <c r="AE935">
        <v>42.61</v>
      </c>
    </row>
    <row r="936" spans="1:31">
      <c r="A936" t="s">
        <v>31</v>
      </c>
      <c r="B936" t="s">
        <v>1901</v>
      </c>
      <c r="C936" t="s">
        <v>1902</v>
      </c>
      <c r="D936" t="s">
        <v>51</v>
      </c>
      <c r="E936">
        <v>22.45</v>
      </c>
      <c r="F936">
        <v>17.12</v>
      </c>
      <c r="G936">
        <v>24.05</v>
      </c>
      <c r="H936">
        <v>17.62</v>
      </c>
      <c r="I936">
        <v>28.96</v>
      </c>
      <c r="J936">
        <v>18.059999999999999</v>
      </c>
      <c r="K936">
        <v>19.68</v>
      </c>
      <c r="L936">
        <v>23.79</v>
      </c>
      <c r="M936">
        <v>23.7</v>
      </c>
      <c r="N936">
        <v>17.41</v>
      </c>
      <c r="O936">
        <v>20.399999999999999</v>
      </c>
      <c r="P936">
        <v>23.11</v>
      </c>
      <c r="Q936">
        <v>18.11</v>
      </c>
      <c r="R936">
        <v>21.04</v>
      </c>
      <c r="S936">
        <v>18.03</v>
      </c>
      <c r="T936">
        <v>24.02</v>
      </c>
      <c r="U936">
        <v>20.260000000000002</v>
      </c>
      <c r="V936">
        <v>23.53</v>
      </c>
      <c r="W936">
        <v>26.45</v>
      </c>
      <c r="X936">
        <v>21.37</v>
      </c>
      <c r="Y936">
        <v>22</v>
      </c>
      <c r="Z936">
        <v>21.57</v>
      </c>
      <c r="AA936">
        <v>23.11</v>
      </c>
      <c r="AB936">
        <v>22.47</v>
      </c>
      <c r="AC936">
        <v>19.899999999999999</v>
      </c>
      <c r="AD936">
        <v>23.91</v>
      </c>
      <c r="AE936">
        <v>17.84</v>
      </c>
    </row>
    <row r="937" spans="1:31">
      <c r="A937" t="s">
        <v>31</v>
      </c>
      <c r="B937" t="s">
        <v>1903</v>
      </c>
      <c r="C937" t="s">
        <v>1904</v>
      </c>
      <c r="D937" t="s">
        <v>51</v>
      </c>
      <c r="E937">
        <v>13.77</v>
      </c>
      <c r="F937">
        <v>10.57</v>
      </c>
      <c r="G937">
        <v>14.59</v>
      </c>
      <c r="H937">
        <v>10.89</v>
      </c>
      <c r="I937">
        <v>17.59</v>
      </c>
      <c r="J937">
        <v>11.12</v>
      </c>
      <c r="K937">
        <v>12.13</v>
      </c>
      <c r="L937">
        <v>14.51</v>
      </c>
      <c r="M937">
        <v>14.41</v>
      </c>
      <c r="N937">
        <v>10.7</v>
      </c>
      <c r="O937">
        <v>12.48</v>
      </c>
      <c r="P937">
        <v>14.1</v>
      </c>
      <c r="Q937">
        <v>11.24</v>
      </c>
      <c r="R937">
        <v>12.95</v>
      </c>
      <c r="S937">
        <v>11.05</v>
      </c>
      <c r="T937">
        <v>14.54</v>
      </c>
      <c r="U937">
        <v>12.43</v>
      </c>
      <c r="V937">
        <v>14.37</v>
      </c>
      <c r="W937">
        <v>16.07</v>
      </c>
      <c r="X937">
        <v>13.02</v>
      </c>
      <c r="Y937">
        <v>13.51</v>
      </c>
      <c r="Z937">
        <v>13.18</v>
      </c>
      <c r="AA937">
        <v>14.13</v>
      </c>
      <c r="AB937">
        <v>13.76</v>
      </c>
      <c r="AC937">
        <v>12.19</v>
      </c>
      <c r="AD937">
        <v>14.54</v>
      </c>
      <c r="AE937">
        <v>11.01</v>
      </c>
    </row>
    <row r="938" spans="1:31">
      <c r="A938" t="s">
        <v>31</v>
      </c>
      <c r="B938" t="s">
        <v>1905</v>
      </c>
      <c r="C938" t="s">
        <v>1906</v>
      </c>
      <c r="D938" t="s">
        <v>51</v>
      </c>
      <c r="E938">
        <v>52.33</v>
      </c>
      <c r="F938">
        <v>47.04</v>
      </c>
      <c r="G938">
        <v>49.76</v>
      </c>
      <c r="H938">
        <v>44.08</v>
      </c>
      <c r="I938">
        <v>54.37</v>
      </c>
      <c r="J938">
        <v>48.44</v>
      </c>
      <c r="K938">
        <v>50</v>
      </c>
      <c r="L938">
        <v>49.19</v>
      </c>
      <c r="M938">
        <v>51.56</v>
      </c>
      <c r="N938">
        <v>45.3</v>
      </c>
      <c r="O938">
        <v>47.94</v>
      </c>
      <c r="P938">
        <v>48.05</v>
      </c>
      <c r="Q938">
        <v>47.31</v>
      </c>
      <c r="R938">
        <v>51.31</v>
      </c>
      <c r="S938">
        <v>45.57</v>
      </c>
      <c r="T938">
        <v>51.58</v>
      </c>
      <c r="U938">
        <v>47.56</v>
      </c>
      <c r="V938">
        <v>54.03</v>
      </c>
      <c r="W938">
        <v>54.97</v>
      </c>
      <c r="X938">
        <v>47.91</v>
      </c>
      <c r="Y938">
        <v>50.15</v>
      </c>
      <c r="Z938">
        <v>52.33</v>
      </c>
      <c r="AA938">
        <v>48.77</v>
      </c>
      <c r="AB938">
        <v>52.44</v>
      </c>
      <c r="AC938">
        <v>47.04</v>
      </c>
      <c r="AD938">
        <v>54.68</v>
      </c>
      <c r="AE938">
        <v>46.84</v>
      </c>
    </row>
    <row r="939" spans="1:31">
      <c r="A939" t="s">
        <v>31</v>
      </c>
      <c r="B939" t="s">
        <v>1907</v>
      </c>
      <c r="C939" t="s">
        <v>1908</v>
      </c>
      <c r="D939" t="s">
        <v>51</v>
      </c>
      <c r="E939">
        <v>24.76</v>
      </c>
      <c r="F939">
        <v>18.88</v>
      </c>
      <c r="G939">
        <v>26.53</v>
      </c>
      <c r="H939">
        <v>19.43</v>
      </c>
      <c r="I939">
        <v>31.97</v>
      </c>
      <c r="J939">
        <v>19.899999999999999</v>
      </c>
      <c r="K939">
        <v>21.69</v>
      </c>
      <c r="L939">
        <v>26.25</v>
      </c>
      <c r="M939">
        <v>26.14</v>
      </c>
      <c r="N939">
        <v>19.190000000000001</v>
      </c>
      <c r="O939">
        <v>22.47</v>
      </c>
      <c r="P939">
        <v>25.5</v>
      </c>
      <c r="Q939">
        <v>19.989999999999998</v>
      </c>
      <c r="R939">
        <v>23.23</v>
      </c>
      <c r="S939">
        <v>19.87</v>
      </c>
      <c r="T939">
        <v>26.49</v>
      </c>
      <c r="U939">
        <v>22.35</v>
      </c>
      <c r="V939">
        <v>25.97</v>
      </c>
      <c r="W939">
        <v>29.18</v>
      </c>
      <c r="X939">
        <v>23.55</v>
      </c>
      <c r="Y939">
        <v>24.29</v>
      </c>
      <c r="Z939">
        <v>23.79</v>
      </c>
      <c r="AA939">
        <v>25.51</v>
      </c>
      <c r="AB939">
        <v>24.79</v>
      </c>
      <c r="AC939">
        <v>21.96</v>
      </c>
      <c r="AD939">
        <v>26.38</v>
      </c>
      <c r="AE939">
        <v>19.68</v>
      </c>
    </row>
    <row r="940" spans="1:31">
      <c r="A940" t="s">
        <v>31</v>
      </c>
      <c r="B940" t="s">
        <v>1909</v>
      </c>
      <c r="C940" t="s">
        <v>1910</v>
      </c>
      <c r="D940" t="s">
        <v>51</v>
      </c>
      <c r="E940">
        <v>15.21</v>
      </c>
      <c r="F940">
        <v>11.67</v>
      </c>
      <c r="G940">
        <v>16.12</v>
      </c>
      <c r="H940">
        <v>12.02</v>
      </c>
      <c r="I940">
        <v>19.440000000000001</v>
      </c>
      <c r="J940">
        <v>12.28</v>
      </c>
      <c r="K940">
        <v>13.39</v>
      </c>
      <c r="L940">
        <v>16.010000000000002</v>
      </c>
      <c r="M940">
        <v>15.92</v>
      </c>
      <c r="N940">
        <v>11.83</v>
      </c>
      <c r="O940">
        <v>13.76</v>
      </c>
      <c r="P940">
        <v>15.59</v>
      </c>
      <c r="Q940">
        <v>12.42</v>
      </c>
      <c r="R940">
        <v>14.31</v>
      </c>
      <c r="S940">
        <v>12.21</v>
      </c>
      <c r="T940">
        <v>16.07</v>
      </c>
      <c r="U940">
        <v>13.73</v>
      </c>
      <c r="V940">
        <v>15.89</v>
      </c>
      <c r="W940">
        <v>17.760000000000002</v>
      </c>
      <c r="X940">
        <v>14.37</v>
      </c>
      <c r="Y940">
        <v>14.93</v>
      </c>
      <c r="Z940">
        <v>14.55</v>
      </c>
      <c r="AA940">
        <v>15.61</v>
      </c>
      <c r="AB940">
        <v>15.2</v>
      </c>
      <c r="AC940">
        <v>13.46</v>
      </c>
      <c r="AD940">
        <v>16.059999999999999</v>
      </c>
      <c r="AE940">
        <v>12.16</v>
      </c>
    </row>
    <row r="941" spans="1:31">
      <c r="A941" t="s">
        <v>31</v>
      </c>
      <c r="B941" t="s">
        <v>1911</v>
      </c>
      <c r="C941" t="s">
        <v>1912</v>
      </c>
      <c r="D941" t="s">
        <v>51</v>
      </c>
      <c r="E941">
        <v>63.36</v>
      </c>
      <c r="F941">
        <v>56.95</v>
      </c>
      <c r="G941">
        <v>60.24</v>
      </c>
      <c r="H941">
        <v>53.39</v>
      </c>
      <c r="I941">
        <v>65.819999999999993</v>
      </c>
      <c r="J941">
        <v>58.64</v>
      </c>
      <c r="K941">
        <v>60.54</v>
      </c>
      <c r="L941">
        <v>59.55</v>
      </c>
      <c r="M941">
        <v>62.41</v>
      </c>
      <c r="N941">
        <v>54.85</v>
      </c>
      <c r="O941">
        <v>58.02</v>
      </c>
      <c r="P941">
        <v>58.15</v>
      </c>
      <c r="Q941">
        <v>57.26</v>
      </c>
      <c r="R941">
        <v>62.12</v>
      </c>
      <c r="S941">
        <v>55.16</v>
      </c>
      <c r="T941">
        <v>62.45</v>
      </c>
      <c r="U941">
        <v>57.57</v>
      </c>
      <c r="V941">
        <v>65.42</v>
      </c>
      <c r="W941">
        <v>66.53</v>
      </c>
      <c r="X941">
        <v>57.99</v>
      </c>
      <c r="Y941">
        <v>60.7</v>
      </c>
      <c r="Z941">
        <v>63.35</v>
      </c>
      <c r="AA941">
        <v>59.06</v>
      </c>
      <c r="AB941">
        <v>63.49</v>
      </c>
      <c r="AC941">
        <v>56.94</v>
      </c>
      <c r="AD941">
        <v>66.19</v>
      </c>
      <c r="AE941">
        <v>56.68</v>
      </c>
    </row>
    <row r="942" spans="1:31">
      <c r="A942" t="s">
        <v>31</v>
      </c>
      <c r="B942" t="s">
        <v>1913</v>
      </c>
      <c r="C942" t="s">
        <v>1914</v>
      </c>
      <c r="D942" t="s">
        <v>51</v>
      </c>
      <c r="E942">
        <v>31.22</v>
      </c>
      <c r="F942">
        <v>24.73</v>
      </c>
      <c r="G942">
        <v>33.1</v>
      </c>
      <c r="H942">
        <v>25.34</v>
      </c>
      <c r="I942">
        <v>39.630000000000003</v>
      </c>
      <c r="J942">
        <v>25.85</v>
      </c>
      <c r="K942">
        <v>27.83</v>
      </c>
      <c r="L942">
        <v>33.28</v>
      </c>
      <c r="M942">
        <v>32.69</v>
      </c>
      <c r="N942">
        <v>25.08</v>
      </c>
      <c r="O942">
        <v>28.06</v>
      </c>
      <c r="P942">
        <v>31.85</v>
      </c>
      <c r="Q942">
        <v>25.95</v>
      </c>
      <c r="R942">
        <v>31.89</v>
      </c>
      <c r="S942">
        <v>25.8</v>
      </c>
      <c r="T942">
        <v>33.06</v>
      </c>
      <c r="U942">
        <v>28.53</v>
      </c>
      <c r="V942">
        <v>32.39</v>
      </c>
      <c r="W942">
        <v>36.020000000000003</v>
      </c>
      <c r="X942">
        <v>29.85</v>
      </c>
      <c r="Y942">
        <v>30.67</v>
      </c>
      <c r="Z942">
        <v>30.12</v>
      </c>
      <c r="AA942">
        <v>32.450000000000003</v>
      </c>
      <c r="AB942">
        <v>30.67</v>
      </c>
      <c r="AC942">
        <v>28.09</v>
      </c>
      <c r="AD942">
        <v>32.93</v>
      </c>
      <c r="AE942">
        <v>25.6</v>
      </c>
    </row>
    <row r="943" spans="1:31">
      <c r="A943" t="s">
        <v>31</v>
      </c>
      <c r="B943" t="s">
        <v>1915</v>
      </c>
      <c r="C943" t="s">
        <v>1916</v>
      </c>
      <c r="D943" t="s">
        <v>51</v>
      </c>
      <c r="E943">
        <v>19.2</v>
      </c>
      <c r="F943">
        <v>15.28</v>
      </c>
      <c r="G943">
        <v>20.14</v>
      </c>
      <c r="H943">
        <v>15.66</v>
      </c>
      <c r="I943">
        <v>24.09</v>
      </c>
      <c r="J943">
        <v>15.92</v>
      </c>
      <c r="K943">
        <v>17.149999999999999</v>
      </c>
      <c r="L943">
        <v>20.309999999999999</v>
      </c>
      <c r="M943">
        <v>19.91</v>
      </c>
      <c r="N943">
        <v>15.43</v>
      </c>
      <c r="O943">
        <v>17.2</v>
      </c>
      <c r="P943">
        <v>19.48</v>
      </c>
      <c r="Q943">
        <v>16.100000000000001</v>
      </c>
      <c r="R943">
        <v>19.559999999999999</v>
      </c>
      <c r="S943">
        <v>15.83</v>
      </c>
      <c r="T943">
        <v>20.09</v>
      </c>
      <c r="U943">
        <v>17.52</v>
      </c>
      <c r="V943">
        <v>19.82</v>
      </c>
      <c r="W943">
        <v>21.94</v>
      </c>
      <c r="X943">
        <v>18.22</v>
      </c>
      <c r="Y943">
        <v>18.850000000000001</v>
      </c>
      <c r="Z943">
        <v>18.420000000000002</v>
      </c>
      <c r="AA943">
        <v>19.84</v>
      </c>
      <c r="AB943">
        <v>18.809999999999999</v>
      </c>
      <c r="AC943">
        <v>17.23</v>
      </c>
      <c r="AD943">
        <v>20.07</v>
      </c>
      <c r="AE943">
        <v>15.8</v>
      </c>
    </row>
    <row r="944" spans="1:31">
      <c r="A944" t="s">
        <v>31</v>
      </c>
      <c r="B944" t="s">
        <v>1917</v>
      </c>
      <c r="C944" t="s">
        <v>1918</v>
      </c>
      <c r="D944" t="s">
        <v>51</v>
      </c>
      <c r="E944">
        <v>68.05</v>
      </c>
      <c r="F944">
        <v>61.18</v>
      </c>
      <c r="G944">
        <v>64.709999999999994</v>
      </c>
      <c r="H944">
        <v>57.34</v>
      </c>
      <c r="I944">
        <v>70.72</v>
      </c>
      <c r="J944">
        <v>63</v>
      </c>
      <c r="K944">
        <v>65.03</v>
      </c>
      <c r="L944">
        <v>63.98</v>
      </c>
      <c r="M944">
        <v>67.06</v>
      </c>
      <c r="N944">
        <v>58.91</v>
      </c>
      <c r="O944">
        <v>62.34</v>
      </c>
      <c r="P944">
        <v>62.48</v>
      </c>
      <c r="Q944">
        <v>61.5</v>
      </c>
      <c r="R944">
        <v>66.72</v>
      </c>
      <c r="S944">
        <v>59.25</v>
      </c>
      <c r="T944">
        <v>67.08</v>
      </c>
      <c r="U944">
        <v>61.84</v>
      </c>
      <c r="V944">
        <v>70.31</v>
      </c>
      <c r="W944">
        <v>71.5</v>
      </c>
      <c r="X944">
        <v>62.3</v>
      </c>
      <c r="Y944">
        <v>65.23</v>
      </c>
      <c r="Z944">
        <v>68.069999999999993</v>
      </c>
      <c r="AA944">
        <v>63.43</v>
      </c>
      <c r="AB944">
        <v>68.23</v>
      </c>
      <c r="AC944">
        <v>61.15</v>
      </c>
      <c r="AD944">
        <v>71.14</v>
      </c>
      <c r="AE944">
        <v>60.91</v>
      </c>
    </row>
    <row r="945" spans="1:31">
      <c r="A945" t="s">
        <v>31</v>
      </c>
      <c r="B945" t="s">
        <v>1919</v>
      </c>
      <c r="C945" t="s">
        <v>1920</v>
      </c>
      <c r="D945" t="s">
        <v>51</v>
      </c>
      <c r="E945">
        <v>36.43</v>
      </c>
      <c r="F945">
        <v>28.81</v>
      </c>
      <c r="G945">
        <v>38.64</v>
      </c>
      <c r="H945">
        <v>29.53</v>
      </c>
      <c r="I945">
        <v>46.27</v>
      </c>
      <c r="J945">
        <v>30.12</v>
      </c>
      <c r="K945">
        <v>32.47</v>
      </c>
      <c r="L945">
        <v>38.81</v>
      </c>
      <c r="M945">
        <v>38.130000000000003</v>
      </c>
      <c r="N945">
        <v>29.18</v>
      </c>
      <c r="O945">
        <v>32.72</v>
      </c>
      <c r="P945">
        <v>37.17</v>
      </c>
      <c r="Q945">
        <v>30.26</v>
      </c>
      <c r="R945">
        <v>37.159999999999997</v>
      </c>
      <c r="S945">
        <v>30.05</v>
      </c>
      <c r="T945">
        <v>38.57</v>
      </c>
      <c r="U945">
        <v>33.28</v>
      </c>
      <c r="V945">
        <v>37.82</v>
      </c>
      <c r="W945">
        <v>42.08</v>
      </c>
      <c r="X945">
        <v>34.799999999999997</v>
      </c>
      <c r="Y945">
        <v>35.81</v>
      </c>
      <c r="Z945">
        <v>35.15</v>
      </c>
      <c r="AA945">
        <v>37.86</v>
      </c>
      <c r="AB945">
        <v>35.81</v>
      </c>
      <c r="AC945">
        <v>32.729999999999997</v>
      </c>
      <c r="AD945">
        <v>38.44</v>
      </c>
      <c r="AE945">
        <v>29.83</v>
      </c>
    </row>
    <row r="946" spans="1:31">
      <c r="A946" t="s">
        <v>31</v>
      </c>
      <c r="B946" t="s">
        <v>1921</v>
      </c>
      <c r="C946" t="s">
        <v>1922</v>
      </c>
      <c r="D946" t="s">
        <v>51</v>
      </c>
      <c r="E946">
        <v>22.42</v>
      </c>
      <c r="F946">
        <v>17.8</v>
      </c>
      <c r="G946">
        <v>23.52</v>
      </c>
      <c r="H946">
        <v>18.27</v>
      </c>
      <c r="I946">
        <v>28.16</v>
      </c>
      <c r="J946">
        <v>18.579999999999998</v>
      </c>
      <c r="K946">
        <v>20.04</v>
      </c>
      <c r="L946">
        <v>23.72</v>
      </c>
      <c r="M946">
        <v>23.27</v>
      </c>
      <c r="N946">
        <v>17.98</v>
      </c>
      <c r="O946">
        <v>20.07</v>
      </c>
      <c r="P946">
        <v>22.74</v>
      </c>
      <c r="Q946">
        <v>18.8</v>
      </c>
      <c r="R946">
        <v>22.81</v>
      </c>
      <c r="S946">
        <v>18.47</v>
      </c>
      <c r="T946">
        <v>23.45</v>
      </c>
      <c r="U946">
        <v>20.46</v>
      </c>
      <c r="V946">
        <v>23.16</v>
      </c>
      <c r="W946">
        <v>25.66</v>
      </c>
      <c r="X946">
        <v>21.26</v>
      </c>
      <c r="Y946">
        <v>22.05</v>
      </c>
      <c r="Z946">
        <v>21.52</v>
      </c>
      <c r="AA946">
        <v>23.19</v>
      </c>
      <c r="AB946">
        <v>21.99</v>
      </c>
      <c r="AC946">
        <v>20.09</v>
      </c>
      <c r="AD946">
        <v>23.45</v>
      </c>
      <c r="AE946">
        <v>18.440000000000001</v>
      </c>
    </row>
    <row r="947" spans="1:31">
      <c r="A947" t="s">
        <v>31</v>
      </c>
      <c r="B947" t="s">
        <v>1923</v>
      </c>
      <c r="C947" t="s">
        <v>1924</v>
      </c>
      <c r="D947" t="s">
        <v>51</v>
      </c>
      <c r="E947">
        <v>77.430000000000007</v>
      </c>
      <c r="F947">
        <v>69.63</v>
      </c>
      <c r="G947">
        <v>73.650000000000006</v>
      </c>
      <c r="H947">
        <v>65.22</v>
      </c>
      <c r="I947">
        <v>80.5</v>
      </c>
      <c r="J947">
        <v>71.69</v>
      </c>
      <c r="K947">
        <v>74.040000000000006</v>
      </c>
      <c r="L947">
        <v>72.78</v>
      </c>
      <c r="M947">
        <v>76.290000000000006</v>
      </c>
      <c r="N947">
        <v>67</v>
      </c>
      <c r="O947">
        <v>70.94</v>
      </c>
      <c r="P947">
        <v>71.08</v>
      </c>
      <c r="Q947">
        <v>69.97</v>
      </c>
      <c r="R947">
        <v>75.92</v>
      </c>
      <c r="S947">
        <v>67.400000000000006</v>
      </c>
      <c r="T947">
        <v>76.290000000000006</v>
      </c>
      <c r="U947">
        <v>70.33</v>
      </c>
      <c r="V947">
        <v>80.03</v>
      </c>
      <c r="W947">
        <v>81.41</v>
      </c>
      <c r="X947">
        <v>70.88</v>
      </c>
      <c r="Y947">
        <v>74.19</v>
      </c>
      <c r="Z947">
        <v>77.45</v>
      </c>
      <c r="AA947">
        <v>72.180000000000007</v>
      </c>
      <c r="AB947">
        <v>77.66</v>
      </c>
      <c r="AC947">
        <v>69.55</v>
      </c>
      <c r="AD947">
        <v>80.98</v>
      </c>
      <c r="AE947">
        <v>69.31</v>
      </c>
    </row>
    <row r="948" spans="1:31">
      <c r="A948" t="s">
        <v>31</v>
      </c>
      <c r="B948" t="s">
        <v>1925</v>
      </c>
      <c r="C948" t="s">
        <v>1926</v>
      </c>
      <c r="D948" t="s">
        <v>51</v>
      </c>
      <c r="E948">
        <v>41.38</v>
      </c>
      <c r="F948">
        <v>32.69</v>
      </c>
      <c r="G948">
        <v>43.94</v>
      </c>
      <c r="H948">
        <v>33.49</v>
      </c>
      <c r="I948">
        <v>52.68</v>
      </c>
      <c r="J948">
        <v>34.159999999999997</v>
      </c>
      <c r="K948">
        <v>36.83</v>
      </c>
      <c r="L948">
        <v>44.07</v>
      </c>
      <c r="M948">
        <v>43.36</v>
      </c>
      <c r="N948">
        <v>33.11</v>
      </c>
      <c r="O948">
        <v>37.15</v>
      </c>
      <c r="P948">
        <v>42.24</v>
      </c>
      <c r="Q948">
        <v>34.32</v>
      </c>
      <c r="R948">
        <v>42.19</v>
      </c>
      <c r="S948">
        <v>34.130000000000003</v>
      </c>
      <c r="T948">
        <v>43.83</v>
      </c>
      <c r="U948">
        <v>37.799999999999997</v>
      </c>
      <c r="V948">
        <v>42.97</v>
      </c>
      <c r="W948">
        <v>47.88</v>
      </c>
      <c r="X948">
        <v>39.54</v>
      </c>
      <c r="Y948">
        <v>40.72</v>
      </c>
      <c r="Z948">
        <v>39.96</v>
      </c>
      <c r="AA948">
        <v>42.99</v>
      </c>
      <c r="AB948">
        <v>40.65</v>
      </c>
      <c r="AC948">
        <v>37.19</v>
      </c>
      <c r="AD948">
        <v>43.73</v>
      </c>
      <c r="AE948">
        <v>33.840000000000003</v>
      </c>
    </row>
    <row r="949" spans="1:31">
      <c r="A949" t="s">
        <v>31</v>
      </c>
      <c r="B949" t="s">
        <v>1927</v>
      </c>
      <c r="C949" t="s">
        <v>1928</v>
      </c>
      <c r="D949" t="s">
        <v>51</v>
      </c>
      <c r="E949">
        <v>25.4</v>
      </c>
      <c r="F949">
        <v>20.149999999999999</v>
      </c>
      <c r="G949">
        <v>26.7</v>
      </c>
      <c r="H949">
        <v>20.66</v>
      </c>
      <c r="I949">
        <v>31.99</v>
      </c>
      <c r="J949">
        <v>21</v>
      </c>
      <c r="K949">
        <v>22.66</v>
      </c>
      <c r="L949">
        <v>26.86</v>
      </c>
      <c r="M949">
        <v>26.39</v>
      </c>
      <c r="N949">
        <v>20.34</v>
      </c>
      <c r="O949">
        <v>22.73</v>
      </c>
      <c r="P949">
        <v>25.79</v>
      </c>
      <c r="Q949">
        <v>21.25</v>
      </c>
      <c r="R949">
        <v>25.84</v>
      </c>
      <c r="S949">
        <v>20.92</v>
      </c>
      <c r="T949">
        <v>26.6</v>
      </c>
      <c r="U949">
        <v>23.17</v>
      </c>
      <c r="V949">
        <v>26.24</v>
      </c>
      <c r="W949">
        <v>29.12</v>
      </c>
      <c r="X949">
        <v>24.1</v>
      </c>
      <c r="Y949">
        <v>25</v>
      </c>
      <c r="Z949">
        <v>24.41</v>
      </c>
      <c r="AA949">
        <v>26.24</v>
      </c>
      <c r="AB949">
        <v>24.88</v>
      </c>
      <c r="AC949">
        <v>22.77</v>
      </c>
      <c r="AD949">
        <v>26.62</v>
      </c>
      <c r="AE949">
        <v>20.84</v>
      </c>
    </row>
    <row r="950" spans="1:31">
      <c r="A950" t="s">
        <v>31</v>
      </c>
      <c r="B950" t="s">
        <v>1929</v>
      </c>
      <c r="C950" t="s">
        <v>1930</v>
      </c>
      <c r="D950" t="s">
        <v>51</v>
      </c>
      <c r="E950">
        <v>82.63</v>
      </c>
      <c r="F950">
        <v>74.319999999999993</v>
      </c>
      <c r="G950">
        <v>78.61</v>
      </c>
      <c r="H950">
        <v>69.59</v>
      </c>
      <c r="I950">
        <v>85.95</v>
      </c>
      <c r="J950">
        <v>76.53</v>
      </c>
      <c r="K950">
        <v>79.05</v>
      </c>
      <c r="L950">
        <v>77.680000000000007</v>
      </c>
      <c r="M950">
        <v>81.430000000000007</v>
      </c>
      <c r="N950">
        <v>71.47</v>
      </c>
      <c r="O950">
        <v>75.72</v>
      </c>
      <c r="P950">
        <v>75.87</v>
      </c>
      <c r="Q950">
        <v>74.680000000000007</v>
      </c>
      <c r="R950">
        <v>81.03</v>
      </c>
      <c r="S950">
        <v>71.92</v>
      </c>
      <c r="T950">
        <v>81.41</v>
      </c>
      <c r="U950">
        <v>75.05</v>
      </c>
      <c r="V950">
        <v>85.48</v>
      </c>
      <c r="W950">
        <v>86.99</v>
      </c>
      <c r="X950">
        <v>75.63</v>
      </c>
      <c r="Y950">
        <v>79.19</v>
      </c>
      <c r="Z950">
        <v>82.69</v>
      </c>
      <c r="AA950">
        <v>77.040000000000006</v>
      </c>
      <c r="AB950">
        <v>82.94</v>
      </c>
      <c r="AC950">
        <v>74.209999999999994</v>
      </c>
      <c r="AD950">
        <v>86.49</v>
      </c>
      <c r="AE950">
        <v>74</v>
      </c>
    </row>
    <row r="951" spans="1:31">
      <c r="A951" t="s">
        <v>31</v>
      </c>
      <c r="B951" t="s">
        <v>1931</v>
      </c>
      <c r="C951" t="s">
        <v>1932</v>
      </c>
      <c r="D951" t="s">
        <v>51</v>
      </c>
      <c r="E951">
        <v>7.89</v>
      </c>
      <c r="F951">
        <v>6.09</v>
      </c>
      <c r="G951">
        <v>8.39</v>
      </c>
      <c r="H951">
        <v>6.25</v>
      </c>
      <c r="I951">
        <v>9.99</v>
      </c>
      <c r="J951">
        <v>6.47</v>
      </c>
      <c r="K951">
        <v>6.91</v>
      </c>
      <c r="L951">
        <v>8.3699999999999992</v>
      </c>
      <c r="M951">
        <v>8.2799999999999994</v>
      </c>
      <c r="N951">
        <v>6.26</v>
      </c>
      <c r="O951">
        <v>7.27</v>
      </c>
      <c r="P951">
        <v>8.11</v>
      </c>
      <c r="Q951">
        <v>6.38</v>
      </c>
      <c r="R951">
        <v>7.33</v>
      </c>
      <c r="S951">
        <v>6.42</v>
      </c>
      <c r="T951">
        <v>8.4600000000000009</v>
      </c>
      <c r="U951">
        <v>7.12</v>
      </c>
      <c r="V951">
        <v>8.1999999999999993</v>
      </c>
      <c r="W951">
        <v>9.09</v>
      </c>
      <c r="X951">
        <v>7.56</v>
      </c>
      <c r="Y951">
        <v>7.61</v>
      </c>
      <c r="Z951">
        <v>7.55</v>
      </c>
      <c r="AA951">
        <v>8.1199999999999992</v>
      </c>
      <c r="AB951">
        <v>7.9</v>
      </c>
      <c r="AC951">
        <v>7.04</v>
      </c>
      <c r="AD951">
        <v>8.31</v>
      </c>
      <c r="AE951">
        <v>6.32</v>
      </c>
    </row>
    <row r="952" spans="1:31">
      <c r="A952" t="s">
        <v>31</v>
      </c>
      <c r="B952" t="s">
        <v>1933</v>
      </c>
      <c r="C952" t="s">
        <v>1934</v>
      </c>
      <c r="D952" t="s">
        <v>51</v>
      </c>
      <c r="E952">
        <v>4.82</v>
      </c>
      <c r="F952">
        <v>3.74</v>
      </c>
      <c r="G952">
        <v>5.05</v>
      </c>
      <c r="H952">
        <v>3.84</v>
      </c>
      <c r="I952">
        <v>6.01</v>
      </c>
      <c r="J952">
        <v>3.95</v>
      </c>
      <c r="K952">
        <v>4.24</v>
      </c>
      <c r="L952">
        <v>5.07</v>
      </c>
      <c r="M952">
        <v>4.99</v>
      </c>
      <c r="N952">
        <v>3.83</v>
      </c>
      <c r="O952">
        <v>4.42</v>
      </c>
      <c r="P952">
        <v>4.91</v>
      </c>
      <c r="Q952">
        <v>3.94</v>
      </c>
      <c r="R952">
        <v>4.49</v>
      </c>
      <c r="S952">
        <v>3.91</v>
      </c>
      <c r="T952">
        <v>5.08</v>
      </c>
      <c r="U952">
        <v>4.34</v>
      </c>
      <c r="V952">
        <v>4.97</v>
      </c>
      <c r="W952">
        <v>5.48</v>
      </c>
      <c r="X952">
        <v>4.57</v>
      </c>
      <c r="Y952">
        <v>4.6500000000000004</v>
      </c>
      <c r="Z952">
        <v>4.59</v>
      </c>
      <c r="AA952">
        <v>4.93</v>
      </c>
      <c r="AB952">
        <v>4.79</v>
      </c>
      <c r="AC952">
        <v>4.28</v>
      </c>
      <c r="AD952">
        <v>5.0199999999999996</v>
      </c>
      <c r="AE952">
        <v>3.89</v>
      </c>
    </row>
    <row r="953" spans="1:31">
      <c r="A953" t="s">
        <v>31</v>
      </c>
      <c r="B953" t="s">
        <v>1935</v>
      </c>
      <c r="C953" t="s">
        <v>1936</v>
      </c>
      <c r="D953" t="s">
        <v>51</v>
      </c>
      <c r="E953">
        <v>9.6199999999999992</v>
      </c>
      <c r="F953">
        <v>8.61</v>
      </c>
      <c r="G953">
        <v>9.1199999999999992</v>
      </c>
      <c r="H953">
        <v>8.1199999999999992</v>
      </c>
      <c r="I953">
        <v>9.94</v>
      </c>
      <c r="J953">
        <v>8.8800000000000008</v>
      </c>
      <c r="K953">
        <v>9.1300000000000008</v>
      </c>
      <c r="L953">
        <v>9.0399999999999991</v>
      </c>
      <c r="M953">
        <v>9.4600000000000009</v>
      </c>
      <c r="N953">
        <v>8.36</v>
      </c>
      <c r="O953">
        <v>8.77</v>
      </c>
      <c r="P953">
        <v>8.81</v>
      </c>
      <c r="Q953">
        <v>8.6999999999999993</v>
      </c>
      <c r="R953">
        <v>9.42</v>
      </c>
      <c r="S953">
        <v>8.39</v>
      </c>
      <c r="T953">
        <v>9.52</v>
      </c>
      <c r="U953">
        <v>8.77</v>
      </c>
      <c r="V953">
        <v>9.83</v>
      </c>
      <c r="W953">
        <v>9.9499999999999993</v>
      </c>
      <c r="X953">
        <v>8.8000000000000007</v>
      </c>
      <c r="Y953">
        <v>9.2100000000000009</v>
      </c>
      <c r="Z953">
        <v>9.57</v>
      </c>
      <c r="AA953">
        <v>8.94</v>
      </c>
      <c r="AB953">
        <v>9.56</v>
      </c>
      <c r="AC953">
        <v>8.69</v>
      </c>
      <c r="AD953">
        <v>9.93</v>
      </c>
      <c r="AE953">
        <v>8.57</v>
      </c>
    </row>
    <row r="954" spans="1:31">
      <c r="A954" t="s">
        <v>31</v>
      </c>
      <c r="B954" t="s">
        <v>1937</v>
      </c>
      <c r="C954" t="s">
        <v>1938</v>
      </c>
      <c r="D954" t="s">
        <v>51</v>
      </c>
      <c r="E954">
        <v>46.48</v>
      </c>
      <c r="F954">
        <v>36.700000000000003</v>
      </c>
      <c r="G954">
        <v>49.39</v>
      </c>
      <c r="H954">
        <v>37.58</v>
      </c>
      <c r="I954">
        <v>59.24</v>
      </c>
      <c r="J954">
        <v>38.340000000000003</v>
      </c>
      <c r="K954">
        <v>41.36</v>
      </c>
      <c r="L954">
        <v>49.51</v>
      </c>
      <c r="M954">
        <v>48.72</v>
      </c>
      <c r="N954">
        <v>37.130000000000003</v>
      </c>
      <c r="O954">
        <v>41.71</v>
      </c>
      <c r="P954">
        <v>47.46</v>
      </c>
      <c r="Q954">
        <v>38.520000000000003</v>
      </c>
      <c r="R954">
        <v>47.36</v>
      </c>
      <c r="S954">
        <v>38.31</v>
      </c>
      <c r="T954">
        <v>49.26</v>
      </c>
      <c r="U954">
        <v>42.45</v>
      </c>
      <c r="V954">
        <v>48.29</v>
      </c>
      <c r="W954">
        <v>53.84</v>
      </c>
      <c r="X954">
        <v>44.41</v>
      </c>
      <c r="Y954">
        <v>45.77</v>
      </c>
      <c r="Z954">
        <v>44.92</v>
      </c>
      <c r="AA954">
        <v>48.27</v>
      </c>
      <c r="AB954">
        <v>45.67</v>
      </c>
      <c r="AC954">
        <v>41.76</v>
      </c>
      <c r="AD954">
        <v>49.14</v>
      </c>
      <c r="AE954">
        <v>37.99</v>
      </c>
    </row>
    <row r="955" spans="1:31">
      <c r="A955" t="s">
        <v>31</v>
      </c>
      <c r="B955" t="s">
        <v>1939</v>
      </c>
      <c r="C955" t="s">
        <v>1940</v>
      </c>
      <c r="D955" t="s">
        <v>51</v>
      </c>
      <c r="E955">
        <v>28.53</v>
      </c>
      <c r="F955">
        <v>22.6</v>
      </c>
      <c r="G955">
        <v>30.01</v>
      </c>
      <c r="H955">
        <v>23.17</v>
      </c>
      <c r="I955">
        <v>35.979999999999997</v>
      </c>
      <c r="J955">
        <v>23.57</v>
      </c>
      <c r="K955">
        <v>25.45</v>
      </c>
      <c r="L955">
        <v>30.16</v>
      </c>
      <c r="M955">
        <v>29.66</v>
      </c>
      <c r="N955">
        <v>22.81</v>
      </c>
      <c r="O955">
        <v>25.53</v>
      </c>
      <c r="P955">
        <v>28.97</v>
      </c>
      <c r="Q955">
        <v>23.83</v>
      </c>
      <c r="R955">
        <v>28.98</v>
      </c>
      <c r="S955">
        <v>23.47</v>
      </c>
      <c r="T955">
        <v>29.89</v>
      </c>
      <c r="U955">
        <v>26.01</v>
      </c>
      <c r="V955">
        <v>29.49</v>
      </c>
      <c r="W955">
        <v>32.75</v>
      </c>
      <c r="X955">
        <v>27.06</v>
      </c>
      <c r="Y955">
        <v>28.09</v>
      </c>
      <c r="Z955">
        <v>27.43</v>
      </c>
      <c r="AA955">
        <v>29.45</v>
      </c>
      <c r="AB955">
        <v>27.95</v>
      </c>
      <c r="AC955">
        <v>25.55</v>
      </c>
      <c r="AD955">
        <v>29.9</v>
      </c>
      <c r="AE955">
        <v>23.4</v>
      </c>
    </row>
    <row r="956" spans="1:31">
      <c r="A956" t="s">
        <v>31</v>
      </c>
      <c r="B956" t="s">
        <v>1941</v>
      </c>
      <c r="C956" t="s">
        <v>1942</v>
      </c>
      <c r="D956" t="s">
        <v>51</v>
      </c>
      <c r="E956">
        <v>91.02</v>
      </c>
      <c r="F956">
        <v>81.88</v>
      </c>
      <c r="G956">
        <v>86.59</v>
      </c>
      <c r="H956">
        <v>76.650000000000006</v>
      </c>
      <c r="I956">
        <v>94.69</v>
      </c>
      <c r="J956">
        <v>84.3</v>
      </c>
      <c r="K956">
        <v>87.1</v>
      </c>
      <c r="L956">
        <v>85.55</v>
      </c>
      <c r="M956">
        <v>89.7</v>
      </c>
      <c r="N956">
        <v>78.73</v>
      </c>
      <c r="O956">
        <v>83.42</v>
      </c>
      <c r="P956">
        <v>83.58</v>
      </c>
      <c r="Q956">
        <v>82.26</v>
      </c>
      <c r="R956">
        <v>89.25</v>
      </c>
      <c r="S956">
        <v>79.209999999999994</v>
      </c>
      <c r="T956">
        <v>89.66</v>
      </c>
      <c r="U956">
        <v>82.65</v>
      </c>
      <c r="V956">
        <v>94.21</v>
      </c>
      <c r="W956">
        <v>95.88</v>
      </c>
      <c r="X956">
        <v>83.31</v>
      </c>
      <c r="Y956">
        <v>87.23</v>
      </c>
      <c r="Z956">
        <v>91.09</v>
      </c>
      <c r="AA956">
        <v>84.87</v>
      </c>
      <c r="AB956">
        <v>91.4</v>
      </c>
      <c r="AC956">
        <v>81.709999999999994</v>
      </c>
      <c r="AD956">
        <v>95.34</v>
      </c>
      <c r="AE956">
        <v>81.53</v>
      </c>
    </row>
    <row r="957" spans="1:31">
      <c r="A957" t="s">
        <v>31</v>
      </c>
      <c r="B957" t="s">
        <v>1943</v>
      </c>
      <c r="C957" t="s">
        <v>1944</v>
      </c>
      <c r="D957" t="s">
        <v>51</v>
      </c>
      <c r="E957">
        <v>51.61</v>
      </c>
      <c r="F957">
        <v>40.72</v>
      </c>
      <c r="G957">
        <v>54.86</v>
      </c>
      <c r="H957">
        <v>41.73</v>
      </c>
      <c r="I957">
        <v>65.83</v>
      </c>
      <c r="J957">
        <v>42.54</v>
      </c>
      <c r="K957">
        <v>45.92</v>
      </c>
      <c r="L957">
        <v>54.97</v>
      </c>
      <c r="M957">
        <v>54.14</v>
      </c>
      <c r="N957">
        <v>41.2</v>
      </c>
      <c r="O957">
        <v>46.3</v>
      </c>
      <c r="P957">
        <v>52.71</v>
      </c>
      <c r="Q957">
        <v>42.77</v>
      </c>
      <c r="R957">
        <v>52.58</v>
      </c>
      <c r="S957">
        <v>42.51</v>
      </c>
      <c r="T957">
        <v>54.72</v>
      </c>
      <c r="U957">
        <v>47.14</v>
      </c>
      <c r="V957">
        <v>53.66</v>
      </c>
      <c r="W957">
        <v>59.83</v>
      </c>
      <c r="X957">
        <v>49.32</v>
      </c>
      <c r="Y957">
        <v>50.84</v>
      </c>
      <c r="Z957">
        <v>49.88</v>
      </c>
      <c r="AA957">
        <v>53.61</v>
      </c>
      <c r="AB957">
        <v>50.74</v>
      </c>
      <c r="AC957">
        <v>46.36</v>
      </c>
      <c r="AD957">
        <v>54.59</v>
      </c>
      <c r="AE957">
        <v>42.17</v>
      </c>
    </row>
    <row r="958" spans="1:31">
      <c r="A958" t="s">
        <v>31</v>
      </c>
      <c r="B958" t="s">
        <v>1945</v>
      </c>
      <c r="C958" t="s">
        <v>1946</v>
      </c>
      <c r="D958" t="s">
        <v>51</v>
      </c>
      <c r="E958">
        <v>31.68</v>
      </c>
      <c r="F958">
        <v>25.09</v>
      </c>
      <c r="G958">
        <v>33.340000000000003</v>
      </c>
      <c r="H958">
        <v>25.74</v>
      </c>
      <c r="I958">
        <v>39.979999999999997</v>
      </c>
      <c r="J958">
        <v>26.18</v>
      </c>
      <c r="K958">
        <v>28.26</v>
      </c>
      <c r="L958">
        <v>33.5</v>
      </c>
      <c r="M958">
        <v>32.950000000000003</v>
      </c>
      <c r="N958">
        <v>25.31</v>
      </c>
      <c r="O958">
        <v>28.34</v>
      </c>
      <c r="P958">
        <v>32.18</v>
      </c>
      <c r="Q958">
        <v>26.48</v>
      </c>
      <c r="R958">
        <v>32.200000000000003</v>
      </c>
      <c r="S958">
        <v>26.06</v>
      </c>
      <c r="T958">
        <v>33.22</v>
      </c>
      <c r="U958">
        <v>28.9</v>
      </c>
      <c r="V958">
        <v>32.770000000000003</v>
      </c>
      <c r="W958">
        <v>36.4</v>
      </c>
      <c r="X958">
        <v>30.07</v>
      </c>
      <c r="Y958">
        <v>31.21</v>
      </c>
      <c r="Z958">
        <v>30.49</v>
      </c>
      <c r="AA958">
        <v>32.74</v>
      </c>
      <c r="AB958">
        <v>31.07</v>
      </c>
      <c r="AC958">
        <v>28.39</v>
      </c>
      <c r="AD958">
        <v>33.229999999999997</v>
      </c>
      <c r="AE958">
        <v>25.97</v>
      </c>
    </row>
    <row r="959" spans="1:31">
      <c r="A959" t="s">
        <v>31</v>
      </c>
      <c r="B959" t="s">
        <v>1947</v>
      </c>
      <c r="C959" t="s">
        <v>1948</v>
      </c>
      <c r="D959" t="s">
        <v>51</v>
      </c>
      <c r="E959">
        <v>104.82</v>
      </c>
      <c r="F959">
        <v>94.29</v>
      </c>
      <c r="G959">
        <v>99.73</v>
      </c>
      <c r="H959">
        <v>88.29</v>
      </c>
      <c r="I959">
        <v>109.04</v>
      </c>
      <c r="J959">
        <v>97.1</v>
      </c>
      <c r="K959">
        <v>100.3</v>
      </c>
      <c r="L959">
        <v>98.55</v>
      </c>
      <c r="M959">
        <v>103.29</v>
      </c>
      <c r="N959">
        <v>90.67</v>
      </c>
      <c r="O959">
        <v>96.08</v>
      </c>
      <c r="P959">
        <v>96.25</v>
      </c>
      <c r="Q959">
        <v>94.74</v>
      </c>
      <c r="R959">
        <v>102.78</v>
      </c>
      <c r="S959">
        <v>91.23</v>
      </c>
      <c r="T959">
        <v>103.26</v>
      </c>
      <c r="U959">
        <v>95.2</v>
      </c>
      <c r="V959">
        <v>108.48</v>
      </c>
      <c r="W959">
        <v>110.42</v>
      </c>
      <c r="X959">
        <v>95.95</v>
      </c>
      <c r="Y959">
        <v>100.47</v>
      </c>
      <c r="Z959">
        <v>104.9</v>
      </c>
      <c r="AA959">
        <v>97.73</v>
      </c>
      <c r="AB959">
        <v>105.24</v>
      </c>
      <c r="AC959">
        <v>94.11</v>
      </c>
      <c r="AD959">
        <v>109.78</v>
      </c>
      <c r="AE959">
        <v>93.89</v>
      </c>
    </row>
    <row r="960" spans="1:31">
      <c r="A960" t="s">
        <v>31</v>
      </c>
      <c r="B960" t="s">
        <v>1949</v>
      </c>
      <c r="C960" t="s">
        <v>1950</v>
      </c>
      <c r="D960" t="s">
        <v>51</v>
      </c>
      <c r="E960">
        <v>40.01</v>
      </c>
      <c r="F960">
        <v>32.89</v>
      </c>
      <c r="G960">
        <v>39.979999999999997</v>
      </c>
      <c r="H960">
        <v>34.1</v>
      </c>
      <c r="I960">
        <v>46.84</v>
      </c>
      <c r="J960">
        <v>34.56</v>
      </c>
      <c r="K960">
        <v>36.86</v>
      </c>
      <c r="L960">
        <v>42.18</v>
      </c>
      <c r="M960">
        <v>40.11</v>
      </c>
      <c r="N960">
        <v>33.520000000000003</v>
      </c>
      <c r="O960">
        <v>36.11</v>
      </c>
      <c r="P960">
        <v>39.86</v>
      </c>
      <c r="Q960">
        <v>35.46</v>
      </c>
      <c r="R960">
        <v>41.21</v>
      </c>
      <c r="S960">
        <v>33.39</v>
      </c>
      <c r="T960">
        <v>40.229999999999997</v>
      </c>
      <c r="U960">
        <v>36.72</v>
      </c>
      <c r="V960">
        <v>40.57</v>
      </c>
      <c r="W960">
        <v>43.4</v>
      </c>
      <c r="X960">
        <v>37.29</v>
      </c>
      <c r="Y960">
        <v>38.5</v>
      </c>
      <c r="Z960">
        <v>37.24</v>
      </c>
      <c r="AA960">
        <v>41.58</v>
      </c>
      <c r="AB960">
        <v>39.35</v>
      </c>
      <c r="AC960">
        <v>35.950000000000003</v>
      </c>
      <c r="AD960">
        <v>40.17</v>
      </c>
      <c r="AE960">
        <v>34.200000000000003</v>
      </c>
    </row>
    <row r="961" spans="1:31">
      <c r="A961" t="s">
        <v>31</v>
      </c>
      <c r="B961" t="s">
        <v>1951</v>
      </c>
      <c r="C961" t="s">
        <v>1952</v>
      </c>
      <c r="D961" t="s">
        <v>51</v>
      </c>
      <c r="E961">
        <v>46.43</v>
      </c>
      <c r="F961">
        <v>38.21</v>
      </c>
      <c r="G961">
        <v>46.53</v>
      </c>
      <c r="H961">
        <v>39.49</v>
      </c>
      <c r="I961">
        <v>54.53</v>
      </c>
      <c r="J961">
        <v>40.1</v>
      </c>
      <c r="K961">
        <v>42.62</v>
      </c>
      <c r="L961">
        <v>48.87</v>
      </c>
      <c r="M961">
        <v>46.6</v>
      </c>
      <c r="N961">
        <v>38.9</v>
      </c>
      <c r="O961">
        <v>41.92</v>
      </c>
      <c r="P961">
        <v>46.26</v>
      </c>
      <c r="Q961">
        <v>40.950000000000003</v>
      </c>
      <c r="R961">
        <v>47.88</v>
      </c>
      <c r="S961">
        <v>38.869999999999997</v>
      </c>
      <c r="T961">
        <v>46.83</v>
      </c>
      <c r="U961">
        <v>42.58</v>
      </c>
      <c r="V961">
        <v>46.98</v>
      </c>
      <c r="W961">
        <v>50.3</v>
      </c>
      <c r="X961">
        <v>43.41</v>
      </c>
      <c r="Y961">
        <v>44.69</v>
      </c>
      <c r="Z961">
        <v>43.38</v>
      </c>
      <c r="AA961">
        <v>48.13</v>
      </c>
      <c r="AB961">
        <v>45.5</v>
      </c>
      <c r="AC961">
        <v>41.79</v>
      </c>
      <c r="AD961">
        <v>46.67</v>
      </c>
      <c r="AE961">
        <v>39.630000000000003</v>
      </c>
    </row>
    <row r="962" spans="1:31">
      <c r="A962" t="s">
        <v>31</v>
      </c>
      <c r="B962" t="s">
        <v>1953</v>
      </c>
      <c r="C962" t="s">
        <v>1954</v>
      </c>
      <c r="D962" t="s">
        <v>51</v>
      </c>
      <c r="E962">
        <v>59.47</v>
      </c>
      <c r="F962">
        <v>49.01</v>
      </c>
      <c r="G962">
        <v>59.81</v>
      </c>
      <c r="H962">
        <v>50.39</v>
      </c>
      <c r="I962">
        <v>70.11</v>
      </c>
      <c r="J962">
        <v>51.34</v>
      </c>
      <c r="K962">
        <v>54.28</v>
      </c>
      <c r="L962">
        <v>62.48</v>
      </c>
      <c r="M962">
        <v>59.78</v>
      </c>
      <c r="N962">
        <v>49.82</v>
      </c>
      <c r="O962">
        <v>53.71</v>
      </c>
      <c r="P962">
        <v>59.28</v>
      </c>
      <c r="Q962">
        <v>52.09</v>
      </c>
      <c r="R962">
        <v>61.46</v>
      </c>
      <c r="S962">
        <v>49.99</v>
      </c>
      <c r="T962">
        <v>60.22</v>
      </c>
      <c r="U962">
        <v>54.51</v>
      </c>
      <c r="V962">
        <v>60.02</v>
      </c>
      <c r="W962">
        <v>64.33</v>
      </c>
      <c r="X962">
        <v>55.8</v>
      </c>
      <c r="Y962">
        <v>57.23</v>
      </c>
      <c r="Z962">
        <v>55.84</v>
      </c>
      <c r="AA962">
        <v>61.38</v>
      </c>
      <c r="AB962">
        <v>58.02</v>
      </c>
      <c r="AC962">
        <v>53.61</v>
      </c>
      <c r="AD962">
        <v>59.84</v>
      </c>
      <c r="AE962">
        <v>50.63</v>
      </c>
    </row>
    <row r="963" spans="1:31">
      <c r="A963" t="s">
        <v>31</v>
      </c>
      <c r="B963" t="s">
        <v>1955</v>
      </c>
      <c r="C963" t="s">
        <v>1956</v>
      </c>
      <c r="D963" t="s">
        <v>51</v>
      </c>
      <c r="E963">
        <v>1.87</v>
      </c>
      <c r="F963">
        <v>1.41</v>
      </c>
      <c r="G963">
        <v>1.83</v>
      </c>
      <c r="H963">
        <v>1.61</v>
      </c>
      <c r="I963">
        <v>2.2200000000000002</v>
      </c>
      <c r="J963">
        <v>1.52</v>
      </c>
      <c r="K963">
        <v>1.85</v>
      </c>
      <c r="L963">
        <v>2.04</v>
      </c>
      <c r="M963">
        <v>1.89</v>
      </c>
      <c r="N963">
        <v>1.47</v>
      </c>
      <c r="O963">
        <v>1.63</v>
      </c>
      <c r="P963">
        <v>1.88</v>
      </c>
      <c r="Q963">
        <v>1.76</v>
      </c>
      <c r="R963">
        <v>1.8</v>
      </c>
      <c r="S963">
        <v>1.39</v>
      </c>
      <c r="T963">
        <v>1.8</v>
      </c>
      <c r="U963">
        <v>1.71</v>
      </c>
      <c r="V963">
        <v>2.04</v>
      </c>
      <c r="W963">
        <v>2.23</v>
      </c>
      <c r="X963">
        <v>1.62</v>
      </c>
      <c r="Y963">
        <v>1.86</v>
      </c>
      <c r="Z963">
        <v>1.64</v>
      </c>
      <c r="AA963">
        <v>2.06</v>
      </c>
      <c r="AB963">
        <v>1.99</v>
      </c>
      <c r="AC963">
        <v>1.6</v>
      </c>
      <c r="AD963">
        <v>1.92</v>
      </c>
      <c r="AE963">
        <v>1.58</v>
      </c>
    </row>
    <row r="964" spans="1:31">
      <c r="A964" t="s">
        <v>31</v>
      </c>
      <c r="B964" t="s">
        <v>1957</v>
      </c>
      <c r="C964" t="s">
        <v>1958</v>
      </c>
      <c r="D964" t="s">
        <v>51</v>
      </c>
      <c r="E964">
        <v>2.62</v>
      </c>
      <c r="F964">
        <v>1.97</v>
      </c>
      <c r="G964">
        <v>2.65</v>
      </c>
      <c r="H964">
        <v>2.2000000000000002</v>
      </c>
      <c r="I964">
        <v>3.22</v>
      </c>
      <c r="J964">
        <v>2.11</v>
      </c>
      <c r="K964">
        <v>2.5299999999999998</v>
      </c>
      <c r="L964">
        <v>2.84</v>
      </c>
      <c r="M964">
        <v>2.69</v>
      </c>
      <c r="N964">
        <v>2.02</v>
      </c>
      <c r="O964">
        <v>2.29</v>
      </c>
      <c r="P964">
        <v>2.66</v>
      </c>
      <c r="Q964">
        <v>2.39</v>
      </c>
      <c r="R964">
        <v>2.52</v>
      </c>
      <c r="S964">
        <v>1.97</v>
      </c>
      <c r="T964">
        <v>2.59</v>
      </c>
      <c r="U964">
        <v>2.39</v>
      </c>
      <c r="V964">
        <v>2.86</v>
      </c>
      <c r="W964">
        <v>3.17</v>
      </c>
      <c r="X964">
        <v>2.3199999999999998</v>
      </c>
      <c r="Y964">
        <v>2.63</v>
      </c>
      <c r="Z964">
        <v>2.36</v>
      </c>
      <c r="AA964">
        <v>2.86</v>
      </c>
      <c r="AB964">
        <v>2.76</v>
      </c>
      <c r="AC964">
        <v>2.25</v>
      </c>
      <c r="AD964">
        <v>2.74</v>
      </c>
      <c r="AE964">
        <v>2.1800000000000002</v>
      </c>
    </row>
    <row r="965" spans="1:31">
      <c r="A965" t="s">
        <v>31</v>
      </c>
      <c r="B965" t="s">
        <v>1959</v>
      </c>
      <c r="C965" t="s">
        <v>1960</v>
      </c>
      <c r="D965" t="s">
        <v>51</v>
      </c>
      <c r="E965">
        <v>3.57</v>
      </c>
      <c r="F965">
        <v>2.61</v>
      </c>
      <c r="G965">
        <v>3.96</v>
      </c>
      <c r="H965">
        <v>2.71</v>
      </c>
      <c r="I965">
        <v>4.9400000000000004</v>
      </c>
      <c r="J965">
        <v>2.69</v>
      </c>
      <c r="K965">
        <v>3.1</v>
      </c>
      <c r="L965">
        <v>3.76</v>
      </c>
      <c r="M965">
        <v>3.87</v>
      </c>
      <c r="N965">
        <v>2.57</v>
      </c>
      <c r="O965">
        <v>3.09</v>
      </c>
      <c r="P965">
        <v>3.71</v>
      </c>
      <c r="Q965">
        <v>2.81</v>
      </c>
      <c r="R965">
        <v>3.45</v>
      </c>
      <c r="S965">
        <v>2.76</v>
      </c>
      <c r="T965">
        <v>3.84</v>
      </c>
      <c r="U965">
        <v>3.21</v>
      </c>
      <c r="V965">
        <v>3.86</v>
      </c>
      <c r="W965">
        <v>4.51</v>
      </c>
      <c r="X965">
        <v>3.35</v>
      </c>
      <c r="Y965">
        <v>3.69</v>
      </c>
      <c r="Z965">
        <v>3.52</v>
      </c>
      <c r="AA965">
        <v>3.67</v>
      </c>
      <c r="AB965">
        <v>3.55</v>
      </c>
      <c r="AC965">
        <v>3.11</v>
      </c>
      <c r="AD965">
        <v>3.95</v>
      </c>
      <c r="AE965">
        <v>2.74</v>
      </c>
    </row>
    <row r="966" spans="1:31">
      <c r="A966" t="s">
        <v>31</v>
      </c>
      <c r="B966" t="s">
        <v>1961</v>
      </c>
      <c r="C966" t="s">
        <v>1962</v>
      </c>
      <c r="D966" t="s">
        <v>51</v>
      </c>
      <c r="E966">
        <v>15.86</v>
      </c>
      <c r="F966">
        <v>13.15</v>
      </c>
      <c r="G966">
        <v>16.16</v>
      </c>
      <c r="H966">
        <v>13.27</v>
      </c>
      <c r="I966">
        <v>18.97</v>
      </c>
      <c r="J966">
        <v>13.67</v>
      </c>
      <c r="K966">
        <v>14.19</v>
      </c>
      <c r="L966">
        <v>16.54</v>
      </c>
      <c r="M966">
        <v>16.02</v>
      </c>
      <c r="N966">
        <v>13.28</v>
      </c>
      <c r="O966">
        <v>14.36</v>
      </c>
      <c r="P966">
        <v>15.84</v>
      </c>
      <c r="Q966">
        <v>13.55</v>
      </c>
      <c r="R966">
        <v>16.510000000000002</v>
      </c>
      <c r="S966">
        <v>13.52</v>
      </c>
      <c r="T966">
        <v>16.3</v>
      </c>
      <c r="U966">
        <v>14.51</v>
      </c>
      <c r="V966">
        <v>15.85</v>
      </c>
      <c r="W966">
        <v>17.07</v>
      </c>
      <c r="X966">
        <v>15.09</v>
      </c>
      <c r="Y966">
        <v>15.26</v>
      </c>
      <c r="Z966">
        <v>15.14</v>
      </c>
      <c r="AA966">
        <v>16.149999999999999</v>
      </c>
      <c r="AB966">
        <v>15.23</v>
      </c>
      <c r="AC966">
        <v>14.4</v>
      </c>
      <c r="AD966">
        <v>16.03</v>
      </c>
      <c r="AE966">
        <v>13.38</v>
      </c>
    </row>
    <row r="967" spans="1:31">
      <c r="A967" t="s">
        <v>31</v>
      </c>
      <c r="B967" t="s">
        <v>1963</v>
      </c>
      <c r="C967" t="s">
        <v>1964</v>
      </c>
      <c r="D967" t="s">
        <v>51</v>
      </c>
      <c r="E967">
        <v>26.75</v>
      </c>
      <c r="F967">
        <v>22.05</v>
      </c>
      <c r="G967">
        <v>26.87</v>
      </c>
      <c r="H967">
        <v>22.71</v>
      </c>
      <c r="I967">
        <v>31.51</v>
      </c>
      <c r="J967">
        <v>23.1</v>
      </c>
      <c r="K967">
        <v>24.48</v>
      </c>
      <c r="L967">
        <v>28.12</v>
      </c>
      <c r="M967">
        <v>26.89</v>
      </c>
      <c r="N967">
        <v>22.41</v>
      </c>
      <c r="O967">
        <v>24.16</v>
      </c>
      <c r="P967">
        <v>26.67</v>
      </c>
      <c r="Q967">
        <v>23.5</v>
      </c>
      <c r="R967">
        <v>27.62</v>
      </c>
      <c r="S967">
        <v>22.47</v>
      </c>
      <c r="T967">
        <v>27.07</v>
      </c>
      <c r="U967">
        <v>24.53</v>
      </c>
      <c r="V967">
        <v>27.03</v>
      </c>
      <c r="W967">
        <v>28.96</v>
      </c>
      <c r="X967">
        <v>25.07</v>
      </c>
      <c r="Y967">
        <v>25.75</v>
      </c>
      <c r="Z967">
        <v>25.09</v>
      </c>
      <c r="AA967">
        <v>27.66</v>
      </c>
      <c r="AB967">
        <v>26.16</v>
      </c>
      <c r="AC967">
        <v>24.11</v>
      </c>
      <c r="AD967">
        <v>26.92</v>
      </c>
      <c r="AE967">
        <v>22.81</v>
      </c>
    </row>
    <row r="968" spans="1:31">
      <c r="A968" t="s">
        <v>31</v>
      </c>
      <c r="B968" t="s">
        <v>1965</v>
      </c>
      <c r="C968" t="s">
        <v>1966</v>
      </c>
      <c r="D968" t="s">
        <v>51</v>
      </c>
      <c r="E968">
        <v>30.94</v>
      </c>
      <c r="F968">
        <v>25.51</v>
      </c>
      <c r="G968">
        <v>31.13</v>
      </c>
      <c r="H968">
        <v>26.2</v>
      </c>
      <c r="I968">
        <v>36.5</v>
      </c>
      <c r="J968">
        <v>26.7</v>
      </c>
      <c r="K968">
        <v>28.22</v>
      </c>
      <c r="L968">
        <v>32.49</v>
      </c>
      <c r="M968">
        <v>31.1</v>
      </c>
      <c r="N968">
        <v>25.91</v>
      </c>
      <c r="O968">
        <v>27.95</v>
      </c>
      <c r="P968">
        <v>30.84</v>
      </c>
      <c r="Q968">
        <v>27.07</v>
      </c>
      <c r="R968">
        <v>31.97</v>
      </c>
      <c r="S968">
        <v>26.01</v>
      </c>
      <c r="T968">
        <v>31.35</v>
      </c>
      <c r="U968">
        <v>28.36</v>
      </c>
      <c r="V968">
        <v>31.2</v>
      </c>
      <c r="W968">
        <v>33.450000000000003</v>
      </c>
      <c r="X968">
        <v>29.04</v>
      </c>
      <c r="Y968">
        <v>29.77</v>
      </c>
      <c r="Z968">
        <v>29.07</v>
      </c>
      <c r="AA968">
        <v>31.9</v>
      </c>
      <c r="AB968">
        <v>30.16</v>
      </c>
      <c r="AC968">
        <v>27.89</v>
      </c>
      <c r="AD968">
        <v>31.13</v>
      </c>
      <c r="AE968">
        <v>26.32</v>
      </c>
    </row>
    <row r="969" spans="1:31">
      <c r="A969" t="s">
        <v>31</v>
      </c>
      <c r="B969" t="s">
        <v>1967</v>
      </c>
      <c r="C969" t="s">
        <v>1968</v>
      </c>
      <c r="D969" t="s">
        <v>51</v>
      </c>
      <c r="E969">
        <v>4.3600000000000003</v>
      </c>
      <c r="F969">
        <v>3.19</v>
      </c>
      <c r="G969">
        <v>4.83</v>
      </c>
      <c r="H969">
        <v>3.3</v>
      </c>
      <c r="I969">
        <v>6.03</v>
      </c>
      <c r="J969">
        <v>3.28</v>
      </c>
      <c r="K969">
        <v>3.79</v>
      </c>
      <c r="L969">
        <v>4.58</v>
      </c>
      <c r="M969">
        <v>4.71</v>
      </c>
      <c r="N969">
        <v>3.14</v>
      </c>
      <c r="O969">
        <v>3.77</v>
      </c>
      <c r="P969">
        <v>4.5199999999999996</v>
      </c>
      <c r="Q969">
        <v>3.44</v>
      </c>
      <c r="R969">
        <v>4.2</v>
      </c>
      <c r="S969">
        <v>3.36</v>
      </c>
      <c r="T969">
        <v>4.68</v>
      </c>
      <c r="U969">
        <v>3.93</v>
      </c>
      <c r="V969">
        <v>4.7</v>
      </c>
      <c r="W969">
        <v>5.5</v>
      </c>
      <c r="X969">
        <v>4.09</v>
      </c>
      <c r="Y969">
        <v>4.51</v>
      </c>
      <c r="Z969">
        <v>4.3</v>
      </c>
      <c r="AA969">
        <v>4.4800000000000004</v>
      </c>
      <c r="AB969">
        <v>4.33</v>
      </c>
      <c r="AC969">
        <v>3.8</v>
      </c>
      <c r="AD969">
        <v>4.83</v>
      </c>
      <c r="AE969">
        <v>3.34</v>
      </c>
    </row>
    <row r="970" spans="1:31">
      <c r="A970" t="s">
        <v>31</v>
      </c>
      <c r="B970" t="s">
        <v>1969</v>
      </c>
      <c r="C970" t="s">
        <v>1970</v>
      </c>
      <c r="D970" t="s">
        <v>51</v>
      </c>
      <c r="E970">
        <v>4.97</v>
      </c>
      <c r="F970">
        <v>3.63</v>
      </c>
      <c r="G970">
        <v>5.51</v>
      </c>
      <c r="H970">
        <v>3.76</v>
      </c>
      <c r="I970">
        <v>6.87</v>
      </c>
      <c r="J970">
        <v>3.74</v>
      </c>
      <c r="K970">
        <v>4.32</v>
      </c>
      <c r="L970">
        <v>5.23</v>
      </c>
      <c r="M970">
        <v>5.37</v>
      </c>
      <c r="N970">
        <v>3.58</v>
      </c>
      <c r="O970">
        <v>4.3</v>
      </c>
      <c r="P970">
        <v>5.16</v>
      </c>
      <c r="Q970">
        <v>3.91</v>
      </c>
      <c r="R970">
        <v>4.79</v>
      </c>
      <c r="S970">
        <v>3.83</v>
      </c>
      <c r="T970">
        <v>5.34</v>
      </c>
      <c r="U970">
        <v>4.47</v>
      </c>
      <c r="V970">
        <v>5.36</v>
      </c>
      <c r="W970">
        <v>6.27</v>
      </c>
      <c r="X970">
        <v>4.67</v>
      </c>
      <c r="Y970">
        <v>5.14</v>
      </c>
      <c r="Z970">
        <v>4.9000000000000004</v>
      </c>
      <c r="AA970">
        <v>5.1100000000000003</v>
      </c>
      <c r="AB970">
        <v>4.9400000000000004</v>
      </c>
      <c r="AC970">
        <v>4.33</v>
      </c>
      <c r="AD970">
        <v>5.5</v>
      </c>
      <c r="AE970">
        <v>3.81</v>
      </c>
    </row>
    <row r="971" spans="1:31">
      <c r="A971" t="s">
        <v>31</v>
      </c>
      <c r="B971" t="s">
        <v>1971</v>
      </c>
      <c r="C971" t="s">
        <v>1972</v>
      </c>
      <c r="D971" t="s">
        <v>51</v>
      </c>
      <c r="E971">
        <v>5.59</v>
      </c>
      <c r="F971">
        <v>4.08</v>
      </c>
      <c r="G971">
        <v>6.19</v>
      </c>
      <c r="H971">
        <v>4.22</v>
      </c>
      <c r="I971">
        <v>7.72</v>
      </c>
      <c r="J971">
        <v>4.2</v>
      </c>
      <c r="K971">
        <v>4.8499999999999996</v>
      </c>
      <c r="L971">
        <v>5.88</v>
      </c>
      <c r="M971">
        <v>6.03</v>
      </c>
      <c r="N971">
        <v>4.0199999999999996</v>
      </c>
      <c r="O971">
        <v>4.84</v>
      </c>
      <c r="P971">
        <v>5.79</v>
      </c>
      <c r="Q971">
        <v>4.3899999999999997</v>
      </c>
      <c r="R971">
        <v>5.38</v>
      </c>
      <c r="S971">
        <v>4.3099999999999996</v>
      </c>
      <c r="T971">
        <v>6</v>
      </c>
      <c r="U971">
        <v>5.03</v>
      </c>
      <c r="V971">
        <v>6.01</v>
      </c>
      <c r="W971">
        <v>7.04</v>
      </c>
      <c r="X971">
        <v>5.24</v>
      </c>
      <c r="Y971">
        <v>5.77</v>
      </c>
      <c r="Z971">
        <v>5.51</v>
      </c>
      <c r="AA971">
        <v>5.74</v>
      </c>
      <c r="AB971">
        <v>5.55</v>
      </c>
      <c r="AC971">
        <v>4.87</v>
      </c>
      <c r="AD971">
        <v>6.18</v>
      </c>
      <c r="AE971">
        <v>4.28</v>
      </c>
    </row>
    <row r="972" spans="1:31">
      <c r="A972" t="s">
        <v>31</v>
      </c>
      <c r="B972" t="s">
        <v>1973</v>
      </c>
      <c r="C972" t="s">
        <v>1974</v>
      </c>
      <c r="D972" t="s">
        <v>51</v>
      </c>
      <c r="E972">
        <v>6.2</v>
      </c>
      <c r="F972">
        <v>4.53</v>
      </c>
      <c r="G972">
        <v>6.87</v>
      </c>
      <c r="H972">
        <v>4.6900000000000004</v>
      </c>
      <c r="I972">
        <v>8.56</v>
      </c>
      <c r="J972">
        <v>4.66</v>
      </c>
      <c r="K972">
        <v>5.37</v>
      </c>
      <c r="L972">
        <v>6.52</v>
      </c>
      <c r="M972">
        <v>6.7</v>
      </c>
      <c r="N972">
        <v>4.46</v>
      </c>
      <c r="O972">
        <v>5.37</v>
      </c>
      <c r="P972">
        <v>6.43</v>
      </c>
      <c r="Q972">
        <v>4.88</v>
      </c>
      <c r="R972">
        <v>5.98</v>
      </c>
      <c r="S972">
        <v>4.78</v>
      </c>
      <c r="T972">
        <v>6.66</v>
      </c>
      <c r="U972">
        <v>5.58</v>
      </c>
      <c r="V972">
        <v>6.68</v>
      </c>
      <c r="W972">
        <v>7.81</v>
      </c>
      <c r="X972">
        <v>5.81</v>
      </c>
      <c r="Y972">
        <v>6.4</v>
      </c>
      <c r="Z972">
        <v>6.1</v>
      </c>
      <c r="AA972">
        <v>6.36</v>
      </c>
      <c r="AB972">
        <v>6.15</v>
      </c>
      <c r="AC972">
        <v>5.4</v>
      </c>
      <c r="AD972">
        <v>6.85</v>
      </c>
      <c r="AE972">
        <v>4.75</v>
      </c>
    </row>
    <row r="973" spans="1:31">
      <c r="A973" t="s">
        <v>31</v>
      </c>
      <c r="B973" t="s">
        <v>1975</v>
      </c>
      <c r="C973" t="s">
        <v>1976</v>
      </c>
      <c r="D973" t="s">
        <v>51</v>
      </c>
      <c r="E973">
        <v>6.81</v>
      </c>
      <c r="F973">
        <v>4.9800000000000004</v>
      </c>
      <c r="G973">
        <v>7.54</v>
      </c>
      <c r="H973">
        <v>5.15</v>
      </c>
      <c r="I973">
        <v>9.42</v>
      </c>
      <c r="J973">
        <v>5.12</v>
      </c>
      <c r="K973">
        <v>5.9</v>
      </c>
      <c r="L973">
        <v>7.16</v>
      </c>
      <c r="M973">
        <v>7.36</v>
      </c>
      <c r="N973">
        <v>4.8899999999999997</v>
      </c>
      <c r="O973">
        <v>5.89</v>
      </c>
      <c r="P973">
        <v>7.06</v>
      </c>
      <c r="Q973">
        <v>5.36</v>
      </c>
      <c r="R973">
        <v>6.57</v>
      </c>
      <c r="S973">
        <v>5.26</v>
      </c>
      <c r="T973">
        <v>7.31</v>
      </c>
      <c r="U973">
        <v>6.12</v>
      </c>
      <c r="V973">
        <v>7.34</v>
      </c>
      <c r="W973">
        <v>8.58</v>
      </c>
      <c r="X973">
        <v>6.39</v>
      </c>
      <c r="Y973">
        <v>7.04</v>
      </c>
      <c r="Z973">
        <v>6.7</v>
      </c>
      <c r="AA973">
        <v>6.99</v>
      </c>
      <c r="AB973">
        <v>6.76</v>
      </c>
      <c r="AC973">
        <v>5.93</v>
      </c>
      <c r="AD973">
        <v>7.53</v>
      </c>
      <c r="AE973">
        <v>5.22</v>
      </c>
    </row>
    <row r="974" spans="1:31">
      <c r="A974" t="s">
        <v>31</v>
      </c>
      <c r="B974" t="s">
        <v>1977</v>
      </c>
      <c r="C974" t="s">
        <v>1978</v>
      </c>
      <c r="D974" t="s">
        <v>51</v>
      </c>
      <c r="E974">
        <v>9.4700000000000006</v>
      </c>
      <c r="F974">
        <v>7.51</v>
      </c>
      <c r="G974">
        <v>9.7899999999999991</v>
      </c>
      <c r="H974">
        <v>7.62</v>
      </c>
      <c r="I974">
        <v>11.6</v>
      </c>
      <c r="J974">
        <v>7.89</v>
      </c>
      <c r="K974">
        <v>8.2899999999999991</v>
      </c>
      <c r="L974">
        <v>9.83</v>
      </c>
      <c r="M974">
        <v>9.68</v>
      </c>
      <c r="N974">
        <v>7.63</v>
      </c>
      <c r="O974">
        <v>8.73</v>
      </c>
      <c r="P974">
        <v>9.6</v>
      </c>
      <c r="Q974">
        <v>7.82</v>
      </c>
      <c r="R974">
        <v>8.81</v>
      </c>
      <c r="S974">
        <v>7.81</v>
      </c>
      <c r="T974">
        <v>9.8800000000000008</v>
      </c>
      <c r="U974">
        <v>8.5399999999999991</v>
      </c>
      <c r="V974">
        <v>9.6199999999999992</v>
      </c>
      <c r="W974">
        <v>10.48</v>
      </c>
      <c r="X974">
        <v>8.9700000000000006</v>
      </c>
      <c r="Y974">
        <v>9.09</v>
      </c>
      <c r="Z974">
        <v>9.01</v>
      </c>
      <c r="AA974">
        <v>9.5299999999999994</v>
      </c>
      <c r="AB974">
        <v>9.34</v>
      </c>
      <c r="AC974">
        <v>8.4600000000000009</v>
      </c>
      <c r="AD974">
        <v>9.6999999999999993</v>
      </c>
      <c r="AE974">
        <v>7.7</v>
      </c>
    </row>
    <row r="975" spans="1:31">
      <c r="A975" t="s">
        <v>31</v>
      </c>
      <c r="B975" t="s">
        <v>1979</v>
      </c>
      <c r="C975" t="s">
        <v>1980</v>
      </c>
      <c r="D975" t="s">
        <v>51</v>
      </c>
      <c r="E975">
        <v>5</v>
      </c>
      <c r="F975">
        <v>3.67</v>
      </c>
      <c r="G975">
        <v>5.44</v>
      </c>
      <c r="H975">
        <v>3.86</v>
      </c>
      <c r="I975">
        <v>6.76</v>
      </c>
      <c r="J975">
        <v>3.82</v>
      </c>
      <c r="K975">
        <v>4.42</v>
      </c>
      <c r="L975">
        <v>5.28</v>
      </c>
      <c r="M975">
        <v>5.34</v>
      </c>
      <c r="N975">
        <v>3.64</v>
      </c>
      <c r="O975">
        <v>4.33</v>
      </c>
      <c r="P975">
        <v>5.17</v>
      </c>
      <c r="Q975">
        <v>4.05</v>
      </c>
      <c r="R975">
        <v>4.82</v>
      </c>
      <c r="S975">
        <v>3.83</v>
      </c>
      <c r="T975">
        <v>5.28</v>
      </c>
      <c r="U975">
        <v>4.5199999999999996</v>
      </c>
      <c r="V975">
        <v>5.4</v>
      </c>
      <c r="W975">
        <v>6.25</v>
      </c>
      <c r="X975">
        <v>4.6399999999999997</v>
      </c>
      <c r="Y975">
        <v>5.14</v>
      </c>
      <c r="Z975">
        <v>4.84</v>
      </c>
      <c r="AA975">
        <v>5.19</v>
      </c>
      <c r="AB975">
        <v>5.0199999999999996</v>
      </c>
      <c r="AC975">
        <v>4.34</v>
      </c>
      <c r="AD975">
        <v>5.47</v>
      </c>
      <c r="AE975">
        <v>3.89</v>
      </c>
    </row>
    <row r="976" spans="1:31">
      <c r="A976" t="s">
        <v>31</v>
      </c>
      <c r="B976" t="s">
        <v>1981</v>
      </c>
      <c r="C976" t="s">
        <v>1982</v>
      </c>
      <c r="D976" t="s">
        <v>51</v>
      </c>
      <c r="E976">
        <v>2.29</v>
      </c>
      <c r="F976">
        <v>1.69</v>
      </c>
      <c r="G976">
        <v>2.44</v>
      </c>
      <c r="H976">
        <v>1.81</v>
      </c>
      <c r="I976">
        <v>3.02</v>
      </c>
      <c r="J976">
        <v>1.77</v>
      </c>
      <c r="K976">
        <v>2.0699999999999998</v>
      </c>
      <c r="L976">
        <v>2.4300000000000002</v>
      </c>
      <c r="M976">
        <v>2.42</v>
      </c>
      <c r="N976">
        <v>1.69</v>
      </c>
      <c r="O976">
        <v>1.99</v>
      </c>
      <c r="P976">
        <v>2.35</v>
      </c>
      <c r="Q976">
        <v>1.92</v>
      </c>
      <c r="R976">
        <v>2.21</v>
      </c>
      <c r="S976">
        <v>1.74</v>
      </c>
      <c r="T976">
        <v>2.37</v>
      </c>
      <c r="U976">
        <v>2.0699999999999998</v>
      </c>
      <c r="V976">
        <v>2.48</v>
      </c>
      <c r="W976">
        <v>2.84</v>
      </c>
      <c r="X976">
        <v>2.1</v>
      </c>
      <c r="Y976">
        <v>2.34</v>
      </c>
      <c r="Z976">
        <v>2.1800000000000002</v>
      </c>
      <c r="AA976">
        <v>2.41</v>
      </c>
      <c r="AB976">
        <v>2.34</v>
      </c>
      <c r="AC976">
        <v>1.98</v>
      </c>
      <c r="AD976">
        <v>2.48</v>
      </c>
      <c r="AE976">
        <v>1.81</v>
      </c>
    </row>
    <row r="977" spans="1:31">
      <c r="A977" t="s">
        <v>31</v>
      </c>
      <c r="B977" t="s">
        <v>1983</v>
      </c>
      <c r="C977" t="s">
        <v>1984</v>
      </c>
      <c r="D977" t="s">
        <v>51</v>
      </c>
      <c r="E977">
        <v>9.7799999999999994</v>
      </c>
      <c r="F977">
        <v>7.45</v>
      </c>
      <c r="G977">
        <v>10.44</v>
      </c>
      <c r="H977">
        <v>7.71</v>
      </c>
      <c r="I977">
        <v>12.58</v>
      </c>
      <c r="J977">
        <v>7.87</v>
      </c>
      <c r="K977">
        <v>8.6300000000000008</v>
      </c>
      <c r="L977">
        <v>10.38</v>
      </c>
      <c r="M977">
        <v>10.3</v>
      </c>
      <c r="N977">
        <v>7.59</v>
      </c>
      <c r="O977">
        <v>8.8699999999999992</v>
      </c>
      <c r="P977">
        <v>10.07</v>
      </c>
      <c r="Q977">
        <v>7.96</v>
      </c>
      <c r="R977">
        <v>9.19</v>
      </c>
      <c r="S977">
        <v>7.82</v>
      </c>
      <c r="T977">
        <v>10.41</v>
      </c>
      <c r="U977">
        <v>8.84</v>
      </c>
      <c r="V977">
        <v>10.28</v>
      </c>
      <c r="W977">
        <v>11.54</v>
      </c>
      <c r="X977">
        <v>9.25</v>
      </c>
      <c r="Y977">
        <v>9.59</v>
      </c>
      <c r="Z977">
        <v>9.36</v>
      </c>
      <c r="AA977">
        <v>10.119999999999999</v>
      </c>
      <c r="AB977">
        <v>9.84</v>
      </c>
      <c r="AC977">
        <v>8.64</v>
      </c>
      <c r="AD977">
        <v>10.41</v>
      </c>
      <c r="AE977">
        <v>7.8</v>
      </c>
    </row>
    <row r="978" spans="1:31">
      <c r="A978" t="s">
        <v>31</v>
      </c>
      <c r="B978" t="s">
        <v>1985</v>
      </c>
      <c r="C978" t="s">
        <v>1986</v>
      </c>
      <c r="D978" t="s">
        <v>51</v>
      </c>
      <c r="E978">
        <v>4.96</v>
      </c>
      <c r="F978">
        <v>3.85</v>
      </c>
      <c r="G978">
        <v>5.16</v>
      </c>
      <c r="H978">
        <v>4</v>
      </c>
      <c r="I978">
        <v>6.17</v>
      </c>
      <c r="J978">
        <v>4.09</v>
      </c>
      <c r="K978">
        <v>4.4400000000000004</v>
      </c>
      <c r="L978">
        <v>5.25</v>
      </c>
      <c r="M978">
        <v>5.13</v>
      </c>
      <c r="N978">
        <v>3.93</v>
      </c>
      <c r="O978">
        <v>4.53</v>
      </c>
      <c r="P978">
        <v>5.0599999999999996</v>
      </c>
      <c r="Q978">
        <v>4.16</v>
      </c>
      <c r="R978">
        <v>4.6500000000000004</v>
      </c>
      <c r="S978">
        <v>3.99</v>
      </c>
      <c r="T978">
        <v>5.18</v>
      </c>
      <c r="U978">
        <v>4.49</v>
      </c>
      <c r="V978">
        <v>5.16</v>
      </c>
      <c r="W978">
        <v>5.7</v>
      </c>
      <c r="X978">
        <v>4.6500000000000004</v>
      </c>
      <c r="Y978">
        <v>4.8099999999999996</v>
      </c>
      <c r="Z978">
        <v>4.68</v>
      </c>
      <c r="AA978">
        <v>5.14</v>
      </c>
      <c r="AB978">
        <v>5.01</v>
      </c>
      <c r="AC978">
        <v>4.3899999999999997</v>
      </c>
      <c r="AD978">
        <v>5.17</v>
      </c>
      <c r="AE978">
        <v>4.04</v>
      </c>
    </row>
    <row r="979" spans="1:31">
      <c r="A979" t="s">
        <v>31</v>
      </c>
      <c r="B979" t="s">
        <v>1987</v>
      </c>
      <c r="C979" t="s">
        <v>1988</v>
      </c>
      <c r="D979" t="s">
        <v>51</v>
      </c>
      <c r="E979">
        <v>12.04</v>
      </c>
      <c r="F979">
        <v>9.17</v>
      </c>
      <c r="G979">
        <v>12.83</v>
      </c>
      <c r="H979">
        <v>9.5</v>
      </c>
      <c r="I979">
        <v>15.45</v>
      </c>
      <c r="J979">
        <v>9.68</v>
      </c>
      <c r="K979">
        <v>10.62</v>
      </c>
      <c r="L979">
        <v>12.78</v>
      </c>
      <c r="M979">
        <v>12.68</v>
      </c>
      <c r="N979">
        <v>9.34</v>
      </c>
      <c r="O979">
        <v>10.91</v>
      </c>
      <c r="P979">
        <v>12.38</v>
      </c>
      <c r="Q979">
        <v>9.8000000000000007</v>
      </c>
      <c r="R979">
        <v>11.28</v>
      </c>
      <c r="S979">
        <v>9.61</v>
      </c>
      <c r="T979">
        <v>12.79</v>
      </c>
      <c r="U979">
        <v>10.87</v>
      </c>
      <c r="V979">
        <v>12.66</v>
      </c>
      <c r="W979">
        <v>14.2</v>
      </c>
      <c r="X979">
        <v>11.39</v>
      </c>
      <c r="Y979">
        <v>11.8</v>
      </c>
      <c r="Z979">
        <v>11.5</v>
      </c>
      <c r="AA979">
        <v>12.45</v>
      </c>
      <c r="AB979">
        <v>12.08</v>
      </c>
      <c r="AC979">
        <v>10.64</v>
      </c>
      <c r="AD979">
        <v>12.78</v>
      </c>
      <c r="AE979">
        <v>9.6</v>
      </c>
    </row>
    <row r="980" spans="1:31">
      <c r="A980" t="s">
        <v>31</v>
      </c>
      <c r="B980" t="s">
        <v>1989</v>
      </c>
      <c r="C980" t="s">
        <v>1990</v>
      </c>
      <c r="D980" t="s">
        <v>51</v>
      </c>
      <c r="E980">
        <v>6.12</v>
      </c>
      <c r="F980">
        <v>4.7300000000000004</v>
      </c>
      <c r="G980">
        <v>6.35</v>
      </c>
      <c r="H980">
        <v>4.93</v>
      </c>
      <c r="I980">
        <v>7.59</v>
      </c>
      <c r="J980">
        <v>5.0199999999999996</v>
      </c>
      <c r="K980">
        <v>5.47</v>
      </c>
      <c r="L980">
        <v>6.46</v>
      </c>
      <c r="M980">
        <v>6.32</v>
      </c>
      <c r="N980">
        <v>4.84</v>
      </c>
      <c r="O980">
        <v>5.58</v>
      </c>
      <c r="P980">
        <v>6.22</v>
      </c>
      <c r="Q980">
        <v>5.13</v>
      </c>
      <c r="R980">
        <v>5.72</v>
      </c>
      <c r="S980">
        <v>4.9000000000000004</v>
      </c>
      <c r="T980">
        <v>6.36</v>
      </c>
      <c r="U980">
        <v>5.53</v>
      </c>
      <c r="V980">
        <v>6.36</v>
      </c>
      <c r="W980">
        <v>7.02</v>
      </c>
      <c r="X980">
        <v>5.73</v>
      </c>
      <c r="Y980">
        <v>5.93</v>
      </c>
      <c r="Z980">
        <v>5.74</v>
      </c>
      <c r="AA980">
        <v>6.33</v>
      </c>
      <c r="AB980">
        <v>6.15</v>
      </c>
      <c r="AC980">
        <v>5.41</v>
      </c>
      <c r="AD980">
        <v>6.35</v>
      </c>
      <c r="AE980">
        <v>4.97</v>
      </c>
    </row>
    <row r="981" spans="1:31">
      <c r="A981" t="s">
        <v>31</v>
      </c>
      <c r="B981" t="s">
        <v>1991</v>
      </c>
      <c r="C981" t="s">
        <v>1992</v>
      </c>
      <c r="D981" t="s">
        <v>51</v>
      </c>
      <c r="E981">
        <v>14.29</v>
      </c>
      <c r="F981">
        <v>10.89</v>
      </c>
      <c r="G981">
        <v>15.24</v>
      </c>
      <c r="H981">
        <v>11.26</v>
      </c>
      <c r="I981">
        <v>18.350000000000001</v>
      </c>
      <c r="J981">
        <v>11.5</v>
      </c>
      <c r="K981">
        <v>12.61</v>
      </c>
      <c r="L981">
        <v>15.17</v>
      </c>
      <c r="M981">
        <v>15.04</v>
      </c>
      <c r="N981">
        <v>11.09</v>
      </c>
      <c r="O981">
        <v>12.95</v>
      </c>
      <c r="P981">
        <v>14.69</v>
      </c>
      <c r="Q981">
        <v>11.64</v>
      </c>
      <c r="R981">
        <v>13.41</v>
      </c>
      <c r="S981">
        <v>11.42</v>
      </c>
      <c r="T981">
        <v>15.19</v>
      </c>
      <c r="U981">
        <v>12.91</v>
      </c>
      <c r="V981">
        <v>15</v>
      </c>
      <c r="W981">
        <v>16.850000000000001</v>
      </c>
      <c r="X981">
        <v>13.52</v>
      </c>
      <c r="Y981">
        <v>14.01</v>
      </c>
      <c r="Z981">
        <v>13.65</v>
      </c>
      <c r="AA981">
        <v>14.78</v>
      </c>
      <c r="AB981">
        <v>14.35</v>
      </c>
      <c r="AC981">
        <v>12.64</v>
      </c>
      <c r="AD981">
        <v>15.18</v>
      </c>
      <c r="AE981">
        <v>11.39</v>
      </c>
    </row>
    <row r="982" spans="1:31">
      <c r="A982" t="s">
        <v>31</v>
      </c>
      <c r="B982" t="s">
        <v>1993</v>
      </c>
      <c r="C982" t="s">
        <v>1994</v>
      </c>
      <c r="D982" t="s">
        <v>51</v>
      </c>
      <c r="E982">
        <v>7.26</v>
      </c>
      <c r="F982">
        <v>5.63</v>
      </c>
      <c r="G982">
        <v>7.55</v>
      </c>
      <c r="H982">
        <v>5.86</v>
      </c>
      <c r="I982">
        <v>9</v>
      </c>
      <c r="J982">
        <v>5.96</v>
      </c>
      <c r="K982">
        <v>6.5</v>
      </c>
      <c r="L982">
        <v>7.68</v>
      </c>
      <c r="M982">
        <v>7.5</v>
      </c>
      <c r="N982">
        <v>5.77</v>
      </c>
      <c r="O982">
        <v>6.63</v>
      </c>
      <c r="P982">
        <v>7.4</v>
      </c>
      <c r="Q982">
        <v>6.09</v>
      </c>
      <c r="R982">
        <v>6.79</v>
      </c>
      <c r="S982">
        <v>5.83</v>
      </c>
      <c r="T982">
        <v>7.55</v>
      </c>
      <c r="U982">
        <v>6.56</v>
      </c>
      <c r="V982">
        <v>7.55</v>
      </c>
      <c r="W982">
        <v>8.33</v>
      </c>
      <c r="X982">
        <v>6.8</v>
      </c>
      <c r="Y982">
        <v>7.05</v>
      </c>
      <c r="Z982">
        <v>6.82</v>
      </c>
      <c r="AA982">
        <v>7.52</v>
      </c>
      <c r="AB982">
        <v>7.32</v>
      </c>
      <c r="AC982">
        <v>6.42</v>
      </c>
      <c r="AD982">
        <v>7.56</v>
      </c>
      <c r="AE982">
        <v>5.91</v>
      </c>
    </row>
    <row r="983" spans="1:31">
      <c r="A983" t="s">
        <v>31</v>
      </c>
      <c r="B983" t="s">
        <v>1995</v>
      </c>
      <c r="C983" t="s">
        <v>1996</v>
      </c>
      <c r="D983" t="s">
        <v>51</v>
      </c>
      <c r="E983">
        <v>16.510000000000002</v>
      </c>
      <c r="F983">
        <v>12.59</v>
      </c>
      <c r="G983">
        <v>17.63</v>
      </c>
      <c r="H983">
        <v>13.03</v>
      </c>
      <c r="I983">
        <v>21.21</v>
      </c>
      <c r="J983">
        <v>13.3</v>
      </c>
      <c r="K983">
        <v>14.59</v>
      </c>
      <c r="L983">
        <v>17.54</v>
      </c>
      <c r="M983">
        <v>17.41</v>
      </c>
      <c r="N983">
        <v>12.83</v>
      </c>
      <c r="O983">
        <v>14.98</v>
      </c>
      <c r="P983">
        <v>17</v>
      </c>
      <c r="Q983">
        <v>13.45</v>
      </c>
      <c r="R983">
        <v>15.51</v>
      </c>
      <c r="S983">
        <v>13.21</v>
      </c>
      <c r="T983">
        <v>17.579999999999998</v>
      </c>
      <c r="U983">
        <v>14.93</v>
      </c>
      <c r="V983">
        <v>17.37</v>
      </c>
      <c r="W983">
        <v>19.48</v>
      </c>
      <c r="X983">
        <v>15.65</v>
      </c>
      <c r="Y983">
        <v>16.22</v>
      </c>
      <c r="Z983">
        <v>15.8</v>
      </c>
      <c r="AA983">
        <v>17.100000000000001</v>
      </c>
      <c r="AB983">
        <v>16.600000000000001</v>
      </c>
      <c r="AC983">
        <v>14.62</v>
      </c>
      <c r="AD983">
        <v>17.57</v>
      </c>
      <c r="AE983">
        <v>13.18</v>
      </c>
    </row>
    <row r="984" spans="1:31">
      <c r="A984" t="s">
        <v>31</v>
      </c>
      <c r="B984" t="s">
        <v>1997</v>
      </c>
      <c r="C984" t="s">
        <v>1998</v>
      </c>
      <c r="D984" t="s">
        <v>51</v>
      </c>
      <c r="E984">
        <v>8.39</v>
      </c>
      <c r="F984">
        <v>6.52</v>
      </c>
      <c r="G984">
        <v>8.74</v>
      </c>
      <c r="H984">
        <v>6.78</v>
      </c>
      <c r="I984">
        <v>10.42</v>
      </c>
      <c r="J984">
        <v>6.91</v>
      </c>
      <c r="K984">
        <v>7.52</v>
      </c>
      <c r="L984">
        <v>8.89</v>
      </c>
      <c r="M984">
        <v>8.69</v>
      </c>
      <c r="N984">
        <v>6.67</v>
      </c>
      <c r="O984">
        <v>7.65</v>
      </c>
      <c r="P984">
        <v>8.57</v>
      </c>
      <c r="Q984">
        <v>7.03</v>
      </c>
      <c r="R984">
        <v>7.86</v>
      </c>
      <c r="S984">
        <v>6.75</v>
      </c>
      <c r="T984">
        <v>8.75</v>
      </c>
      <c r="U984">
        <v>7.6</v>
      </c>
      <c r="V984">
        <v>8.75</v>
      </c>
      <c r="W984">
        <v>9.6199999999999992</v>
      </c>
      <c r="X984">
        <v>7.87</v>
      </c>
      <c r="Y984">
        <v>8.16</v>
      </c>
      <c r="Z984">
        <v>7.9</v>
      </c>
      <c r="AA984">
        <v>8.69</v>
      </c>
      <c r="AB984">
        <v>8.4600000000000009</v>
      </c>
      <c r="AC984">
        <v>7.44</v>
      </c>
      <c r="AD984">
        <v>8.74</v>
      </c>
      <c r="AE984">
        <v>6.84</v>
      </c>
    </row>
    <row r="985" spans="1:31">
      <c r="A985" t="s">
        <v>31</v>
      </c>
      <c r="B985" t="s">
        <v>1999</v>
      </c>
      <c r="C985" t="s">
        <v>2000</v>
      </c>
      <c r="D985" t="s">
        <v>51</v>
      </c>
      <c r="E985">
        <v>18.77</v>
      </c>
      <c r="F985">
        <v>14.29</v>
      </c>
      <c r="G985">
        <v>20</v>
      </c>
      <c r="H985">
        <v>14.8</v>
      </c>
      <c r="I985">
        <v>24.09</v>
      </c>
      <c r="J985">
        <v>15.1</v>
      </c>
      <c r="K985">
        <v>16.55</v>
      </c>
      <c r="L985">
        <v>19.91</v>
      </c>
      <c r="M985">
        <v>19.739999999999998</v>
      </c>
      <c r="N985">
        <v>14.56</v>
      </c>
      <c r="O985">
        <v>17.010000000000002</v>
      </c>
      <c r="P985">
        <v>19.3</v>
      </c>
      <c r="Q985">
        <v>15.27</v>
      </c>
      <c r="R985">
        <v>17.62</v>
      </c>
      <c r="S985">
        <v>14.99</v>
      </c>
      <c r="T985">
        <v>19.96</v>
      </c>
      <c r="U985">
        <v>16.96</v>
      </c>
      <c r="V985">
        <v>19.71</v>
      </c>
      <c r="W985">
        <v>22.11</v>
      </c>
      <c r="X985">
        <v>17.760000000000002</v>
      </c>
      <c r="Y985">
        <v>18.399999999999999</v>
      </c>
      <c r="Z985">
        <v>17.93</v>
      </c>
      <c r="AA985">
        <v>19.399999999999999</v>
      </c>
      <c r="AB985">
        <v>18.850000000000001</v>
      </c>
      <c r="AC985">
        <v>16.59</v>
      </c>
      <c r="AD985">
        <v>19.93</v>
      </c>
      <c r="AE985">
        <v>14.97</v>
      </c>
    </row>
    <row r="986" spans="1:31">
      <c r="A986" t="s">
        <v>31</v>
      </c>
      <c r="B986" t="s">
        <v>2001</v>
      </c>
      <c r="C986" t="s">
        <v>2002</v>
      </c>
      <c r="D986" t="s">
        <v>51</v>
      </c>
      <c r="E986">
        <v>9.5299999999999994</v>
      </c>
      <c r="F986">
        <v>7.39</v>
      </c>
      <c r="G986">
        <v>9.91</v>
      </c>
      <c r="H986">
        <v>7.69</v>
      </c>
      <c r="I986">
        <v>11.83</v>
      </c>
      <c r="J986">
        <v>7.84</v>
      </c>
      <c r="K986">
        <v>8.5299999999999994</v>
      </c>
      <c r="L986">
        <v>10.09</v>
      </c>
      <c r="M986">
        <v>9.85</v>
      </c>
      <c r="N986">
        <v>7.55</v>
      </c>
      <c r="O986">
        <v>8.6999999999999993</v>
      </c>
      <c r="P986">
        <v>9.7200000000000006</v>
      </c>
      <c r="Q986">
        <v>7.99</v>
      </c>
      <c r="R986">
        <v>8.93</v>
      </c>
      <c r="S986">
        <v>7.66</v>
      </c>
      <c r="T986">
        <v>9.94</v>
      </c>
      <c r="U986">
        <v>8.6300000000000008</v>
      </c>
      <c r="V986">
        <v>9.92</v>
      </c>
      <c r="W986">
        <v>10.93</v>
      </c>
      <c r="X986">
        <v>8.94</v>
      </c>
      <c r="Y986">
        <v>9.24</v>
      </c>
      <c r="Z986">
        <v>8.9700000000000006</v>
      </c>
      <c r="AA986">
        <v>9.85</v>
      </c>
      <c r="AB986">
        <v>9.6199999999999992</v>
      </c>
      <c r="AC986">
        <v>8.43</v>
      </c>
      <c r="AD986">
        <v>9.91</v>
      </c>
      <c r="AE986">
        <v>7.76</v>
      </c>
    </row>
    <row r="987" spans="1:31">
      <c r="A987" t="s">
        <v>31</v>
      </c>
      <c r="B987" t="s">
        <v>2003</v>
      </c>
      <c r="C987" t="s">
        <v>2004</v>
      </c>
      <c r="D987" t="s">
        <v>51</v>
      </c>
      <c r="E987">
        <v>23.26</v>
      </c>
      <c r="F987">
        <v>17.73</v>
      </c>
      <c r="G987">
        <v>24.79</v>
      </c>
      <c r="H987">
        <v>18.350000000000001</v>
      </c>
      <c r="I987">
        <v>29.87</v>
      </c>
      <c r="J987">
        <v>18.73</v>
      </c>
      <c r="K987">
        <v>20.54</v>
      </c>
      <c r="L987">
        <v>24.68</v>
      </c>
      <c r="M987">
        <v>24.49</v>
      </c>
      <c r="N987">
        <v>18.04</v>
      </c>
      <c r="O987">
        <v>21.08</v>
      </c>
      <c r="P987">
        <v>23.92</v>
      </c>
      <c r="Q987">
        <v>18.940000000000001</v>
      </c>
      <c r="R987">
        <v>21.85</v>
      </c>
      <c r="S987">
        <v>18.59</v>
      </c>
      <c r="T987">
        <v>24.73</v>
      </c>
      <c r="U987">
        <v>21.01</v>
      </c>
      <c r="V987">
        <v>24.44</v>
      </c>
      <c r="W987">
        <v>27.41</v>
      </c>
      <c r="X987">
        <v>22.02</v>
      </c>
      <c r="Y987">
        <v>22.81</v>
      </c>
      <c r="Z987">
        <v>22.24</v>
      </c>
      <c r="AA987">
        <v>24.06</v>
      </c>
      <c r="AB987">
        <v>23.37</v>
      </c>
      <c r="AC987">
        <v>20.57</v>
      </c>
      <c r="AD987">
        <v>24.73</v>
      </c>
      <c r="AE987">
        <v>18.559999999999999</v>
      </c>
    </row>
    <row r="988" spans="1:31">
      <c r="A988" t="s">
        <v>31</v>
      </c>
      <c r="B988" t="s">
        <v>2005</v>
      </c>
      <c r="C988" t="s">
        <v>2006</v>
      </c>
      <c r="D988" t="s">
        <v>51</v>
      </c>
      <c r="E988">
        <v>11.83</v>
      </c>
      <c r="F988">
        <v>9.17</v>
      </c>
      <c r="G988">
        <v>12.3</v>
      </c>
      <c r="H988">
        <v>9.5399999999999991</v>
      </c>
      <c r="I988">
        <v>14.67</v>
      </c>
      <c r="J988">
        <v>9.73</v>
      </c>
      <c r="K988">
        <v>10.59</v>
      </c>
      <c r="L988">
        <v>12.51</v>
      </c>
      <c r="M988">
        <v>12.22</v>
      </c>
      <c r="N988">
        <v>9.3800000000000008</v>
      </c>
      <c r="O988">
        <v>10.79</v>
      </c>
      <c r="P988">
        <v>12.05</v>
      </c>
      <c r="Q988">
        <v>9.91</v>
      </c>
      <c r="R988">
        <v>11.08</v>
      </c>
      <c r="S988">
        <v>9.51</v>
      </c>
      <c r="T988">
        <v>12.31</v>
      </c>
      <c r="U988">
        <v>10.7</v>
      </c>
      <c r="V988">
        <v>12.3</v>
      </c>
      <c r="W988">
        <v>13.56</v>
      </c>
      <c r="X988">
        <v>11.09</v>
      </c>
      <c r="Y988">
        <v>11.48</v>
      </c>
      <c r="Z988">
        <v>11.12</v>
      </c>
      <c r="AA988">
        <v>12.24</v>
      </c>
      <c r="AB988">
        <v>11.91</v>
      </c>
      <c r="AC988">
        <v>10.47</v>
      </c>
      <c r="AD988">
        <v>12.3</v>
      </c>
      <c r="AE988">
        <v>9.6199999999999992</v>
      </c>
    </row>
    <row r="989" spans="1:31">
      <c r="A989" t="s">
        <v>31</v>
      </c>
      <c r="B989" t="s">
        <v>2007</v>
      </c>
      <c r="C989" t="s">
        <v>2008</v>
      </c>
      <c r="D989" t="s">
        <v>51</v>
      </c>
      <c r="E989">
        <v>3.31</v>
      </c>
      <c r="F989">
        <v>2.42</v>
      </c>
      <c r="G989">
        <v>3.66</v>
      </c>
      <c r="H989">
        <v>2.5</v>
      </c>
      <c r="I989">
        <v>4.57</v>
      </c>
      <c r="J989">
        <v>2.4900000000000002</v>
      </c>
      <c r="K989">
        <v>2.87</v>
      </c>
      <c r="L989">
        <v>3.48</v>
      </c>
      <c r="M989">
        <v>3.57</v>
      </c>
      <c r="N989">
        <v>2.38</v>
      </c>
      <c r="O989">
        <v>2.86</v>
      </c>
      <c r="P989">
        <v>3.43</v>
      </c>
      <c r="Q989">
        <v>2.6</v>
      </c>
      <c r="R989">
        <v>3.19</v>
      </c>
      <c r="S989">
        <v>2.5499999999999998</v>
      </c>
      <c r="T989">
        <v>3.55</v>
      </c>
      <c r="U989">
        <v>2.97</v>
      </c>
      <c r="V989">
        <v>3.56</v>
      </c>
      <c r="W989">
        <v>4.17</v>
      </c>
      <c r="X989">
        <v>3.1</v>
      </c>
      <c r="Y989">
        <v>3.41</v>
      </c>
      <c r="Z989">
        <v>3.26</v>
      </c>
      <c r="AA989">
        <v>3.39</v>
      </c>
      <c r="AB989">
        <v>3.28</v>
      </c>
      <c r="AC989">
        <v>2.88</v>
      </c>
      <c r="AD989">
        <v>3.66</v>
      </c>
      <c r="AE989">
        <v>2.5299999999999998</v>
      </c>
    </row>
    <row r="990" spans="1:31">
      <c r="A990" t="s">
        <v>31</v>
      </c>
      <c r="B990" t="s">
        <v>2009</v>
      </c>
      <c r="C990" t="s">
        <v>2010</v>
      </c>
      <c r="D990" t="s">
        <v>51</v>
      </c>
      <c r="E990">
        <v>3.92</v>
      </c>
      <c r="F990">
        <v>2.86</v>
      </c>
      <c r="G990">
        <v>4.34</v>
      </c>
      <c r="H990">
        <v>2.96</v>
      </c>
      <c r="I990">
        <v>5.41</v>
      </c>
      <c r="J990">
        <v>2.95</v>
      </c>
      <c r="K990">
        <v>3.4</v>
      </c>
      <c r="L990">
        <v>4.12</v>
      </c>
      <c r="M990">
        <v>4.24</v>
      </c>
      <c r="N990">
        <v>2.82</v>
      </c>
      <c r="O990">
        <v>3.39</v>
      </c>
      <c r="P990">
        <v>4.0599999999999996</v>
      </c>
      <c r="Q990">
        <v>3.09</v>
      </c>
      <c r="R990">
        <v>3.77</v>
      </c>
      <c r="S990">
        <v>3.02</v>
      </c>
      <c r="T990">
        <v>4.21</v>
      </c>
      <c r="U990">
        <v>3.52</v>
      </c>
      <c r="V990">
        <v>4.2300000000000004</v>
      </c>
      <c r="W990">
        <v>4.9400000000000004</v>
      </c>
      <c r="X990">
        <v>3.68</v>
      </c>
      <c r="Y990">
        <v>4.04</v>
      </c>
      <c r="Z990">
        <v>3.86</v>
      </c>
      <c r="AA990">
        <v>4.03</v>
      </c>
      <c r="AB990">
        <v>3.89</v>
      </c>
      <c r="AC990">
        <v>3.41</v>
      </c>
      <c r="AD990">
        <v>4.33</v>
      </c>
      <c r="AE990">
        <v>3</v>
      </c>
    </row>
    <row r="991" spans="1:31">
      <c r="A991" t="s">
        <v>31</v>
      </c>
      <c r="B991" t="s">
        <v>2011</v>
      </c>
      <c r="C991" t="s">
        <v>2012</v>
      </c>
      <c r="D991" t="s">
        <v>51</v>
      </c>
      <c r="E991">
        <v>4.5199999999999996</v>
      </c>
      <c r="F991">
        <v>3.31</v>
      </c>
      <c r="G991">
        <v>5.01</v>
      </c>
      <c r="H991">
        <v>3.42</v>
      </c>
      <c r="I991">
        <v>6.25</v>
      </c>
      <c r="J991">
        <v>3.4</v>
      </c>
      <c r="K991">
        <v>3.93</v>
      </c>
      <c r="L991">
        <v>4.76</v>
      </c>
      <c r="M991">
        <v>4.88</v>
      </c>
      <c r="N991">
        <v>3.25</v>
      </c>
      <c r="O991">
        <v>3.91</v>
      </c>
      <c r="P991">
        <v>4.6900000000000004</v>
      </c>
      <c r="Q991">
        <v>3.56</v>
      </c>
      <c r="R991">
        <v>4.3600000000000003</v>
      </c>
      <c r="S991">
        <v>3.49</v>
      </c>
      <c r="T991">
        <v>4.8600000000000003</v>
      </c>
      <c r="U991">
        <v>4.07</v>
      </c>
      <c r="V991">
        <v>4.88</v>
      </c>
      <c r="W991">
        <v>5.71</v>
      </c>
      <c r="X991">
        <v>4.25</v>
      </c>
      <c r="Y991">
        <v>4.67</v>
      </c>
      <c r="Z991">
        <v>4.45</v>
      </c>
      <c r="AA991">
        <v>4.6500000000000004</v>
      </c>
      <c r="AB991">
        <v>4.5</v>
      </c>
      <c r="AC991">
        <v>3.94</v>
      </c>
      <c r="AD991">
        <v>5.01</v>
      </c>
      <c r="AE991">
        <v>3.47</v>
      </c>
    </row>
    <row r="992" spans="1:31">
      <c r="A992" t="s">
        <v>31</v>
      </c>
      <c r="B992" t="s">
        <v>2013</v>
      </c>
      <c r="C992" t="s">
        <v>2014</v>
      </c>
      <c r="D992" t="s">
        <v>51</v>
      </c>
      <c r="E992">
        <v>5.13</v>
      </c>
      <c r="F992">
        <v>3.75</v>
      </c>
      <c r="G992">
        <v>5.69</v>
      </c>
      <c r="H992">
        <v>3.88</v>
      </c>
      <c r="I992">
        <v>7.1</v>
      </c>
      <c r="J992">
        <v>3.87</v>
      </c>
      <c r="K992">
        <v>4.46</v>
      </c>
      <c r="L992">
        <v>5.4</v>
      </c>
      <c r="M992">
        <v>5.55</v>
      </c>
      <c r="N992">
        <v>3.69</v>
      </c>
      <c r="O992">
        <v>4.4400000000000004</v>
      </c>
      <c r="P992">
        <v>5.32</v>
      </c>
      <c r="Q992">
        <v>4.04</v>
      </c>
      <c r="R992">
        <v>4.95</v>
      </c>
      <c r="S992">
        <v>3.96</v>
      </c>
      <c r="T992">
        <v>5.52</v>
      </c>
      <c r="U992">
        <v>4.62</v>
      </c>
      <c r="V992">
        <v>5.53</v>
      </c>
      <c r="W992">
        <v>6.48</v>
      </c>
      <c r="X992">
        <v>4.82</v>
      </c>
      <c r="Y992">
        <v>5.3</v>
      </c>
      <c r="Z992">
        <v>5.0599999999999996</v>
      </c>
      <c r="AA992">
        <v>5.28</v>
      </c>
      <c r="AB992">
        <v>5.0999999999999996</v>
      </c>
      <c r="AC992">
        <v>4.47</v>
      </c>
      <c r="AD992">
        <v>5.68</v>
      </c>
      <c r="AE992">
        <v>3.94</v>
      </c>
    </row>
    <row r="993" spans="1:31">
      <c r="A993" t="s">
        <v>31</v>
      </c>
      <c r="B993" t="s">
        <v>2015</v>
      </c>
      <c r="C993" t="s">
        <v>2016</v>
      </c>
      <c r="D993" t="s">
        <v>51</v>
      </c>
      <c r="E993">
        <v>5.75</v>
      </c>
      <c r="F993">
        <v>4.2</v>
      </c>
      <c r="G993">
        <v>6.37</v>
      </c>
      <c r="H993">
        <v>4.3499999999999996</v>
      </c>
      <c r="I993">
        <v>7.94</v>
      </c>
      <c r="J993">
        <v>4.33</v>
      </c>
      <c r="K993">
        <v>4.9800000000000004</v>
      </c>
      <c r="L993">
        <v>6.04</v>
      </c>
      <c r="M993">
        <v>6.21</v>
      </c>
      <c r="N993">
        <v>4.13</v>
      </c>
      <c r="O993">
        <v>4.9800000000000004</v>
      </c>
      <c r="P993">
        <v>5.96</v>
      </c>
      <c r="Q993">
        <v>4.53</v>
      </c>
      <c r="R993">
        <v>5.54</v>
      </c>
      <c r="S993">
        <v>4.4400000000000004</v>
      </c>
      <c r="T993">
        <v>6.17</v>
      </c>
      <c r="U993">
        <v>5.17</v>
      </c>
      <c r="V993">
        <v>6.2</v>
      </c>
      <c r="W993">
        <v>7.25</v>
      </c>
      <c r="X993">
        <v>5.39</v>
      </c>
      <c r="Y993">
        <v>5.93</v>
      </c>
      <c r="Z993">
        <v>5.66</v>
      </c>
      <c r="AA993">
        <v>5.91</v>
      </c>
      <c r="AB993">
        <v>5.71</v>
      </c>
      <c r="AC993">
        <v>5.01</v>
      </c>
      <c r="AD993">
        <v>6.36</v>
      </c>
      <c r="AE993">
        <v>4.41</v>
      </c>
    </row>
    <row r="994" spans="1:31">
      <c r="A994" t="s">
        <v>31</v>
      </c>
      <c r="B994" t="s">
        <v>2017</v>
      </c>
      <c r="C994" t="s">
        <v>2018</v>
      </c>
      <c r="D994" t="s">
        <v>51</v>
      </c>
      <c r="E994">
        <v>6.36</v>
      </c>
      <c r="F994">
        <v>4.6500000000000004</v>
      </c>
      <c r="G994">
        <v>7.04</v>
      </c>
      <c r="H994">
        <v>4.8099999999999996</v>
      </c>
      <c r="I994">
        <v>8.7899999999999991</v>
      </c>
      <c r="J994">
        <v>4.79</v>
      </c>
      <c r="K994">
        <v>5.52</v>
      </c>
      <c r="L994">
        <v>6.69</v>
      </c>
      <c r="M994">
        <v>6.87</v>
      </c>
      <c r="N994">
        <v>4.57</v>
      </c>
      <c r="O994">
        <v>5.5</v>
      </c>
      <c r="P994">
        <v>6.59</v>
      </c>
      <c r="Q994">
        <v>5.01</v>
      </c>
      <c r="R994">
        <v>6.14</v>
      </c>
      <c r="S994">
        <v>4.9000000000000004</v>
      </c>
      <c r="T994">
        <v>6.83</v>
      </c>
      <c r="U994">
        <v>5.73</v>
      </c>
      <c r="V994">
        <v>6.85</v>
      </c>
      <c r="W994">
        <v>8.02</v>
      </c>
      <c r="X994">
        <v>5.97</v>
      </c>
      <c r="Y994">
        <v>6.57</v>
      </c>
      <c r="Z994">
        <v>6.27</v>
      </c>
      <c r="AA994">
        <v>6.53</v>
      </c>
      <c r="AB994">
        <v>6.32</v>
      </c>
      <c r="AC994">
        <v>5.55</v>
      </c>
      <c r="AD994">
        <v>7.03</v>
      </c>
      <c r="AE994">
        <v>4.88</v>
      </c>
    </row>
    <row r="995" spans="1:31">
      <c r="A995" t="s">
        <v>31</v>
      </c>
      <c r="B995" t="s">
        <v>2019</v>
      </c>
      <c r="C995" t="s">
        <v>2020</v>
      </c>
      <c r="D995" t="s">
        <v>51</v>
      </c>
      <c r="E995">
        <v>8.49</v>
      </c>
      <c r="F995">
        <v>6.73</v>
      </c>
      <c r="G995">
        <v>8.75</v>
      </c>
      <c r="H995">
        <v>6.82</v>
      </c>
      <c r="I995">
        <v>10.39</v>
      </c>
      <c r="J995">
        <v>7.07</v>
      </c>
      <c r="K995">
        <v>7.42</v>
      </c>
      <c r="L995">
        <v>8.81</v>
      </c>
      <c r="M995">
        <v>8.67</v>
      </c>
      <c r="N995">
        <v>6.82</v>
      </c>
      <c r="O995">
        <v>7.82</v>
      </c>
      <c r="P995">
        <v>8.6</v>
      </c>
      <c r="Q995">
        <v>6.99</v>
      </c>
      <c r="R995">
        <v>7.89</v>
      </c>
      <c r="S995">
        <v>7</v>
      </c>
      <c r="T995">
        <v>8.83</v>
      </c>
      <c r="U995">
        <v>7.64</v>
      </c>
      <c r="V995">
        <v>8.61</v>
      </c>
      <c r="W995">
        <v>9.39</v>
      </c>
      <c r="X995">
        <v>8.0299999999999994</v>
      </c>
      <c r="Y995">
        <v>8.14</v>
      </c>
      <c r="Z995">
        <v>8.06</v>
      </c>
      <c r="AA995">
        <v>8.5399999999999991</v>
      </c>
      <c r="AB995">
        <v>8.3699999999999992</v>
      </c>
      <c r="AC995">
        <v>7.56</v>
      </c>
      <c r="AD995">
        <v>8.68</v>
      </c>
      <c r="AE995">
        <v>6.88</v>
      </c>
    </row>
    <row r="996" spans="1:31">
      <c r="A996" t="s">
        <v>31</v>
      </c>
      <c r="B996" t="s">
        <v>2021</v>
      </c>
      <c r="C996" t="s">
        <v>2022</v>
      </c>
      <c r="D996" t="s">
        <v>51</v>
      </c>
      <c r="E996">
        <v>3.48</v>
      </c>
      <c r="F996">
        <v>2.5499999999999998</v>
      </c>
      <c r="G996">
        <v>3.8</v>
      </c>
      <c r="H996">
        <v>2.68</v>
      </c>
      <c r="I996">
        <v>4.72</v>
      </c>
      <c r="J996">
        <v>2.65</v>
      </c>
      <c r="K996">
        <v>3.08</v>
      </c>
      <c r="L996">
        <v>3.68</v>
      </c>
      <c r="M996">
        <v>3.74</v>
      </c>
      <c r="N996">
        <v>2.5299999999999998</v>
      </c>
      <c r="O996">
        <v>3.01</v>
      </c>
      <c r="P996">
        <v>3.6</v>
      </c>
      <c r="Q996">
        <v>2.82</v>
      </c>
      <c r="R996">
        <v>3.36</v>
      </c>
      <c r="S996">
        <v>2.68</v>
      </c>
      <c r="T996">
        <v>3.69</v>
      </c>
      <c r="U996">
        <v>3.14</v>
      </c>
      <c r="V996">
        <v>3.77</v>
      </c>
      <c r="W996">
        <v>4.37</v>
      </c>
      <c r="X996">
        <v>3.24</v>
      </c>
      <c r="Y996">
        <v>3.58</v>
      </c>
      <c r="Z996">
        <v>3.38</v>
      </c>
      <c r="AA996">
        <v>3.61</v>
      </c>
      <c r="AB996">
        <v>3.49</v>
      </c>
      <c r="AC996">
        <v>3.03</v>
      </c>
      <c r="AD996">
        <v>3.82</v>
      </c>
      <c r="AE996">
        <v>2.71</v>
      </c>
    </row>
    <row r="997" spans="1:31">
      <c r="A997" t="s">
        <v>31</v>
      </c>
      <c r="B997" t="s">
        <v>2023</v>
      </c>
      <c r="C997" t="s">
        <v>2024</v>
      </c>
      <c r="D997" t="s">
        <v>51</v>
      </c>
      <c r="E997">
        <v>1.58</v>
      </c>
      <c r="F997">
        <v>1.17</v>
      </c>
      <c r="G997">
        <v>1.7</v>
      </c>
      <c r="H997">
        <v>1.25</v>
      </c>
      <c r="I997">
        <v>2.1</v>
      </c>
      <c r="J997">
        <v>1.22</v>
      </c>
      <c r="K997">
        <v>1.42</v>
      </c>
      <c r="L997">
        <v>1.68</v>
      </c>
      <c r="M997">
        <v>1.68</v>
      </c>
      <c r="N997">
        <v>1.1599999999999999</v>
      </c>
      <c r="O997">
        <v>1.37</v>
      </c>
      <c r="P997">
        <v>1.62</v>
      </c>
      <c r="Q997">
        <v>1.32</v>
      </c>
      <c r="R997">
        <v>1.53</v>
      </c>
      <c r="S997">
        <v>1.21</v>
      </c>
      <c r="T997">
        <v>1.64</v>
      </c>
      <c r="U997">
        <v>1.43</v>
      </c>
      <c r="V997">
        <v>1.71</v>
      </c>
      <c r="W997">
        <v>1.96</v>
      </c>
      <c r="X997">
        <v>1.45</v>
      </c>
      <c r="Y997">
        <v>1.61</v>
      </c>
      <c r="Z997">
        <v>1.5</v>
      </c>
      <c r="AA997">
        <v>1.66</v>
      </c>
      <c r="AB997">
        <v>1.61</v>
      </c>
      <c r="AC997">
        <v>1.37</v>
      </c>
      <c r="AD997">
        <v>1.72</v>
      </c>
      <c r="AE997">
        <v>1.25</v>
      </c>
    </row>
    <row r="998" spans="1:31">
      <c r="A998" t="s">
        <v>31</v>
      </c>
      <c r="B998" t="s">
        <v>2025</v>
      </c>
      <c r="C998" t="s">
        <v>2026</v>
      </c>
      <c r="D998" t="s">
        <v>51</v>
      </c>
      <c r="E998">
        <v>1.98</v>
      </c>
      <c r="F998">
        <v>1.44</v>
      </c>
      <c r="G998">
        <v>2.15</v>
      </c>
      <c r="H998">
        <v>1.51</v>
      </c>
      <c r="I998">
        <v>2.7</v>
      </c>
      <c r="J998">
        <v>1.49</v>
      </c>
      <c r="K998">
        <v>1.74</v>
      </c>
      <c r="L998">
        <v>2.09</v>
      </c>
      <c r="M998">
        <v>2.11</v>
      </c>
      <c r="N998">
        <v>1.43</v>
      </c>
      <c r="O998">
        <v>1.72</v>
      </c>
      <c r="P998">
        <v>2.04</v>
      </c>
      <c r="Q998">
        <v>1.58</v>
      </c>
      <c r="R998">
        <v>1.9</v>
      </c>
      <c r="S998">
        <v>1.51</v>
      </c>
      <c r="T998">
        <v>2.09</v>
      </c>
      <c r="U998">
        <v>1.78</v>
      </c>
      <c r="V998">
        <v>2.13</v>
      </c>
      <c r="W998">
        <v>2.48</v>
      </c>
      <c r="X998">
        <v>1.84</v>
      </c>
      <c r="Y998">
        <v>2.0299999999999998</v>
      </c>
      <c r="Z998">
        <v>1.92</v>
      </c>
      <c r="AA998">
        <v>2.0499999999999998</v>
      </c>
      <c r="AB998">
        <v>1.97</v>
      </c>
      <c r="AC998">
        <v>1.72</v>
      </c>
      <c r="AD998">
        <v>2.16</v>
      </c>
      <c r="AE998">
        <v>1.53</v>
      </c>
    </row>
    <row r="999" spans="1:31">
      <c r="A999" t="s">
        <v>31</v>
      </c>
      <c r="B999" t="s">
        <v>2027</v>
      </c>
      <c r="C999" t="s">
        <v>2028</v>
      </c>
      <c r="D999" t="s">
        <v>51</v>
      </c>
      <c r="E999">
        <v>0.88</v>
      </c>
      <c r="F999">
        <v>0.64</v>
      </c>
      <c r="G999">
        <v>0.94</v>
      </c>
      <c r="H999">
        <v>0.67</v>
      </c>
      <c r="I999">
        <v>1.17</v>
      </c>
      <c r="J999">
        <v>0.66</v>
      </c>
      <c r="K999">
        <v>0.78</v>
      </c>
      <c r="L999">
        <v>0.92</v>
      </c>
      <c r="M999">
        <v>0.93</v>
      </c>
      <c r="N999">
        <v>0.64</v>
      </c>
      <c r="O999">
        <v>0.76</v>
      </c>
      <c r="P999">
        <v>0.9</v>
      </c>
      <c r="Q999">
        <v>0.72</v>
      </c>
      <c r="R999">
        <v>0.84</v>
      </c>
      <c r="S999">
        <v>0.67</v>
      </c>
      <c r="T999">
        <v>0.92</v>
      </c>
      <c r="U999">
        <v>0.78</v>
      </c>
      <c r="V999">
        <v>0.95</v>
      </c>
      <c r="W999">
        <v>1.08</v>
      </c>
      <c r="X999">
        <v>0.81</v>
      </c>
      <c r="Y999">
        <v>0.89</v>
      </c>
      <c r="Z999">
        <v>0.84</v>
      </c>
      <c r="AA999">
        <v>0.92</v>
      </c>
      <c r="AB999">
        <v>0.88</v>
      </c>
      <c r="AC999">
        <v>0.75</v>
      </c>
      <c r="AD999">
        <v>0.95</v>
      </c>
      <c r="AE999">
        <v>0.68</v>
      </c>
    </row>
    <row r="1000" spans="1:31">
      <c r="A1000" t="s">
        <v>31</v>
      </c>
      <c r="B1000" t="s">
        <v>2029</v>
      </c>
      <c r="C1000" t="s">
        <v>2030</v>
      </c>
      <c r="D1000" t="s">
        <v>51</v>
      </c>
      <c r="E1000">
        <v>2.74</v>
      </c>
      <c r="F1000">
        <v>2.0099999999999998</v>
      </c>
      <c r="G1000">
        <v>3</v>
      </c>
      <c r="H1000">
        <v>2.11</v>
      </c>
      <c r="I1000">
        <v>3.73</v>
      </c>
      <c r="J1000">
        <v>2.09</v>
      </c>
      <c r="K1000">
        <v>2.42</v>
      </c>
      <c r="L1000">
        <v>2.9</v>
      </c>
      <c r="M1000">
        <v>2.94</v>
      </c>
      <c r="N1000">
        <v>1.99</v>
      </c>
      <c r="O1000">
        <v>2.38</v>
      </c>
      <c r="P1000">
        <v>2.84</v>
      </c>
      <c r="Q1000">
        <v>2.21</v>
      </c>
      <c r="R1000">
        <v>2.65</v>
      </c>
      <c r="S1000">
        <v>2.11</v>
      </c>
      <c r="T1000">
        <v>2.91</v>
      </c>
      <c r="U1000">
        <v>2.48</v>
      </c>
      <c r="V1000">
        <v>2.96</v>
      </c>
      <c r="W1000">
        <v>3.44</v>
      </c>
      <c r="X1000">
        <v>2.56</v>
      </c>
      <c r="Y1000">
        <v>2.82</v>
      </c>
      <c r="Z1000">
        <v>2.66</v>
      </c>
      <c r="AA1000">
        <v>2.85</v>
      </c>
      <c r="AB1000">
        <v>2.75</v>
      </c>
      <c r="AC1000">
        <v>2.38</v>
      </c>
      <c r="AD1000">
        <v>3.02</v>
      </c>
      <c r="AE1000">
        <v>2.13</v>
      </c>
    </row>
    <row r="1001" spans="1:31">
      <c r="A1001" t="s">
        <v>31</v>
      </c>
      <c r="B1001" t="s">
        <v>2031</v>
      </c>
      <c r="C1001" t="s">
        <v>2032</v>
      </c>
      <c r="D1001" t="s">
        <v>51</v>
      </c>
      <c r="E1001">
        <v>1.24</v>
      </c>
      <c r="F1001">
        <v>0.92</v>
      </c>
      <c r="G1001">
        <v>1.33</v>
      </c>
      <c r="H1001">
        <v>0.98</v>
      </c>
      <c r="I1001">
        <v>1.66</v>
      </c>
      <c r="J1001">
        <v>0.96</v>
      </c>
      <c r="K1001">
        <v>1.1200000000000001</v>
      </c>
      <c r="L1001">
        <v>1.32</v>
      </c>
      <c r="M1001">
        <v>1.32</v>
      </c>
      <c r="N1001">
        <v>0.92</v>
      </c>
      <c r="O1001">
        <v>1.08</v>
      </c>
      <c r="P1001">
        <v>1.28</v>
      </c>
      <c r="Q1001">
        <v>1.03</v>
      </c>
      <c r="R1001">
        <v>1.2</v>
      </c>
      <c r="S1001">
        <v>0.94</v>
      </c>
      <c r="T1001">
        <v>1.3</v>
      </c>
      <c r="U1001">
        <v>1.1299999999999999</v>
      </c>
      <c r="V1001">
        <v>1.34</v>
      </c>
      <c r="W1001">
        <v>1.55</v>
      </c>
      <c r="X1001">
        <v>1.1399999999999999</v>
      </c>
      <c r="Y1001">
        <v>1.28</v>
      </c>
      <c r="Z1001">
        <v>1.19</v>
      </c>
      <c r="AA1001">
        <v>1.31</v>
      </c>
      <c r="AB1001">
        <v>1.27</v>
      </c>
      <c r="AC1001">
        <v>1.08</v>
      </c>
      <c r="AD1001">
        <v>1.35</v>
      </c>
      <c r="AE1001">
        <v>0.99</v>
      </c>
    </row>
    <row r="1002" spans="1:31">
      <c r="A1002" t="s">
        <v>31</v>
      </c>
      <c r="B1002" t="s">
        <v>2033</v>
      </c>
      <c r="C1002" t="s">
        <v>2034</v>
      </c>
      <c r="D1002" t="s">
        <v>104</v>
      </c>
      <c r="E1002">
        <v>44.61</v>
      </c>
      <c r="F1002">
        <v>34.97</v>
      </c>
      <c r="G1002">
        <v>37.99</v>
      </c>
      <c r="H1002">
        <v>35.450000000000003</v>
      </c>
      <c r="I1002">
        <v>39.79</v>
      </c>
      <c r="J1002">
        <v>34.28</v>
      </c>
      <c r="K1002">
        <v>41.55</v>
      </c>
      <c r="L1002">
        <v>44.13</v>
      </c>
      <c r="M1002">
        <v>40.299999999999997</v>
      </c>
      <c r="N1002">
        <v>33.74</v>
      </c>
      <c r="O1002">
        <v>44</v>
      </c>
      <c r="P1002">
        <v>44.07</v>
      </c>
      <c r="Q1002">
        <v>47.77</v>
      </c>
      <c r="R1002">
        <v>34.44</v>
      </c>
      <c r="S1002">
        <v>41.82</v>
      </c>
      <c r="T1002">
        <v>40.19</v>
      </c>
      <c r="U1002">
        <v>40.200000000000003</v>
      </c>
      <c r="V1002">
        <v>40.21</v>
      </c>
      <c r="W1002">
        <v>41.66</v>
      </c>
      <c r="X1002">
        <v>37.75</v>
      </c>
      <c r="Y1002">
        <v>44.39</v>
      </c>
      <c r="Z1002">
        <v>35.64</v>
      </c>
      <c r="AA1002">
        <v>47.24</v>
      </c>
      <c r="AB1002">
        <v>39.090000000000003</v>
      </c>
      <c r="AC1002">
        <v>37.54</v>
      </c>
      <c r="AD1002">
        <v>46.36</v>
      </c>
      <c r="AE1002">
        <v>37.049999999999997</v>
      </c>
    </row>
    <row r="1003" spans="1:31">
      <c r="A1003" t="s">
        <v>31</v>
      </c>
      <c r="B1003" t="s">
        <v>2035</v>
      </c>
      <c r="C1003" t="s">
        <v>2036</v>
      </c>
      <c r="D1003" t="s">
        <v>104</v>
      </c>
      <c r="E1003">
        <v>90</v>
      </c>
      <c r="F1003">
        <v>69.77</v>
      </c>
      <c r="G1003">
        <v>75.78</v>
      </c>
      <c r="H1003">
        <v>71.33</v>
      </c>
      <c r="I1003">
        <v>79.16</v>
      </c>
      <c r="J1003">
        <v>68.12</v>
      </c>
      <c r="K1003">
        <v>83.17</v>
      </c>
      <c r="L1003">
        <v>89.14</v>
      </c>
      <c r="M1003">
        <v>80.8</v>
      </c>
      <c r="N1003">
        <v>67.69</v>
      </c>
      <c r="O1003">
        <v>88.84</v>
      </c>
      <c r="P1003">
        <v>89.08</v>
      </c>
      <c r="Q1003">
        <v>97.1</v>
      </c>
      <c r="R1003">
        <v>68.28</v>
      </c>
      <c r="S1003">
        <v>84.68</v>
      </c>
      <c r="T1003">
        <v>80.739999999999995</v>
      </c>
      <c r="U1003">
        <v>81.16</v>
      </c>
      <c r="V1003">
        <v>79.58</v>
      </c>
      <c r="W1003">
        <v>82.27</v>
      </c>
      <c r="X1003">
        <v>75.72</v>
      </c>
      <c r="Y1003">
        <v>89.51</v>
      </c>
      <c r="Z1003">
        <v>70.61</v>
      </c>
      <c r="AA1003">
        <v>95.63</v>
      </c>
      <c r="AB1003">
        <v>77.510000000000005</v>
      </c>
      <c r="AC1003">
        <v>75.67</v>
      </c>
      <c r="AD1003">
        <v>92.48</v>
      </c>
      <c r="AE1003">
        <v>74.14</v>
      </c>
    </row>
    <row r="1004" spans="1:31">
      <c r="A1004" t="s">
        <v>31</v>
      </c>
      <c r="B1004" t="s">
        <v>2037</v>
      </c>
      <c r="C1004" t="s">
        <v>2038</v>
      </c>
      <c r="D1004" t="s">
        <v>34</v>
      </c>
      <c r="E1004">
        <v>154.77000000000001</v>
      </c>
      <c r="F1004">
        <v>316.27</v>
      </c>
      <c r="G1004">
        <v>316.06</v>
      </c>
      <c r="H1004">
        <v>210.85</v>
      </c>
      <c r="I1004">
        <v>308.22000000000003</v>
      </c>
      <c r="J1004">
        <v>329.28</v>
      </c>
      <c r="K1004">
        <v>327.67</v>
      </c>
      <c r="L1004">
        <v>289.38</v>
      </c>
      <c r="M1004">
        <v>327.91</v>
      </c>
      <c r="N1004">
        <v>314.85000000000002</v>
      </c>
      <c r="O1004">
        <v>324.58</v>
      </c>
      <c r="P1004">
        <v>236.99</v>
      </c>
      <c r="Q1004">
        <v>312.36</v>
      </c>
      <c r="R1004">
        <v>319.54000000000002</v>
      </c>
      <c r="S1004">
        <v>319.92</v>
      </c>
      <c r="T1004">
        <v>324.87</v>
      </c>
      <c r="U1004">
        <v>317.33</v>
      </c>
      <c r="V1004">
        <v>254.3</v>
      </c>
      <c r="W1004">
        <v>329.4</v>
      </c>
      <c r="X1004">
        <v>315.16000000000003</v>
      </c>
      <c r="Y1004">
        <v>110.58</v>
      </c>
      <c r="Z1004">
        <v>317.19</v>
      </c>
      <c r="AA1004">
        <v>277.89</v>
      </c>
      <c r="AB1004">
        <v>195.1</v>
      </c>
      <c r="AC1004">
        <v>318.94</v>
      </c>
      <c r="AD1004">
        <v>328.87</v>
      </c>
      <c r="AE1004">
        <v>315.64</v>
      </c>
    </row>
    <row r="1005" spans="1:31">
      <c r="A1005" t="s">
        <v>31</v>
      </c>
      <c r="B1005" t="s">
        <v>2039</v>
      </c>
      <c r="C1005" t="s">
        <v>2040</v>
      </c>
      <c r="D1005" t="s">
        <v>86</v>
      </c>
      <c r="E1005">
        <v>107.43</v>
      </c>
      <c r="F1005">
        <v>108.3</v>
      </c>
      <c r="G1005">
        <v>91.37</v>
      </c>
      <c r="H1005">
        <v>117</v>
      </c>
      <c r="I1005">
        <v>134.35</v>
      </c>
      <c r="J1005">
        <v>130.18</v>
      </c>
      <c r="K1005">
        <v>159.75</v>
      </c>
      <c r="L1005">
        <v>100.42</v>
      </c>
      <c r="M1005">
        <v>151.24</v>
      </c>
      <c r="N1005">
        <v>79.75</v>
      </c>
      <c r="O1005">
        <v>102.1</v>
      </c>
      <c r="P1005">
        <v>82.8</v>
      </c>
      <c r="Q1005">
        <v>96.98</v>
      </c>
      <c r="R1005">
        <v>94.76</v>
      </c>
      <c r="S1005">
        <v>109.87</v>
      </c>
      <c r="T1005">
        <v>136.57</v>
      </c>
      <c r="U1005">
        <v>85.13</v>
      </c>
      <c r="V1005">
        <v>101.91</v>
      </c>
      <c r="W1005">
        <v>108.57</v>
      </c>
      <c r="X1005">
        <v>107.45</v>
      </c>
      <c r="Y1005">
        <v>112.09</v>
      </c>
      <c r="Z1005">
        <v>59.17</v>
      </c>
      <c r="AA1005">
        <v>91.14</v>
      </c>
      <c r="AB1005">
        <v>106.06</v>
      </c>
      <c r="AC1005">
        <v>130.41</v>
      </c>
      <c r="AD1005">
        <v>101.58</v>
      </c>
      <c r="AE1005">
        <v>104.76</v>
      </c>
    </row>
    <row r="1006" spans="1:31">
      <c r="A1006" t="s">
        <v>31</v>
      </c>
      <c r="B1006" t="s">
        <v>2041</v>
      </c>
      <c r="C1006" t="s">
        <v>2042</v>
      </c>
      <c r="D1006" t="s">
        <v>86</v>
      </c>
      <c r="E1006">
        <v>40.22</v>
      </c>
      <c r="F1006">
        <v>36.979999999999997</v>
      </c>
      <c r="G1006">
        <v>48.17</v>
      </c>
      <c r="H1006">
        <v>36.299999999999997</v>
      </c>
      <c r="I1006">
        <v>50.6</v>
      </c>
      <c r="J1006">
        <v>40.299999999999997</v>
      </c>
      <c r="K1006">
        <v>37.869999999999997</v>
      </c>
      <c r="L1006">
        <v>44.1</v>
      </c>
      <c r="M1006">
        <v>42.52</v>
      </c>
      <c r="N1006">
        <v>36.549999999999997</v>
      </c>
      <c r="O1006">
        <v>40.15</v>
      </c>
      <c r="P1006">
        <v>41.95</v>
      </c>
      <c r="Q1006">
        <v>36.909999999999997</v>
      </c>
      <c r="R1006">
        <v>42.19</v>
      </c>
      <c r="S1006">
        <v>38.549999999999997</v>
      </c>
      <c r="T1006">
        <v>46.5</v>
      </c>
      <c r="U1006">
        <v>40.119999999999997</v>
      </c>
      <c r="V1006">
        <v>43.96</v>
      </c>
      <c r="W1006">
        <v>51.31</v>
      </c>
      <c r="X1006">
        <v>43.17</v>
      </c>
      <c r="Y1006">
        <v>43.58</v>
      </c>
      <c r="Z1006">
        <v>37.4</v>
      </c>
      <c r="AA1006">
        <v>43.26</v>
      </c>
      <c r="AB1006">
        <v>44.11</v>
      </c>
      <c r="AC1006">
        <v>43.41</v>
      </c>
      <c r="AD1006">
        <v>46.95</v>
      </c>
      <c r="AE1006">
        <v>45.24</v>
      </c>
    </row>
    <row r="1007" spans="1:31">
      <c r="A1007" t="s">
        <v>31</v>
      </c>
      <c r="B1007" t="s">
        <v>2043</v>
      </c>
      <c r="C1007" t="s">
        <v>2044</v>
      </c>
      <c r="D1007" t="s">
        <v>86</v>
      </c>
      <c r="E1007">
        <v>95.74</v>
      </c>
      <c r="F1007">
        <v>97.91</v>
      </c>
      <c r="G1007">
        <v>72.94</v>
      </c>
      <c r="H1007">
        <v>107.23</v>
      </c>
      <c r="I1007">
        <v>118.74</v>
      </c>
      <c r="J1007">
        <v>117.52</v>
      </c>
      <c r="K1007">
        <v>147.02000000000001</v>
      </c>
      <c r="L1007">
        <v>85.91</v>
      </c>
      <c r="M1007">
        <v>137.53</v>
      </c>
      <c r="N1007">
        <v>70.03</v>
      </c>
      <c r="O1007">
        <v>89.62</v>
      </c>
      <c r="P1007">
        <v>69.319999999999993</v>
      </c>
      <c r="Q1007">
        <v>86.63</v>
      </c>
      <c r="R1007">
        <v>82.13</v>
      </c>
      <c r="S1007">
        <v>98.39</v>
      </c>
      <c r="T1007">
        <v>119.97</v>
      </c>
      <c r="U1007">
        <v>71.900000000000006</v>
      </c>
      <c r="V1007">
        <v>84.6</v>
      </c>
      <c r="W1007">
        <v>87.29</v>
      </c>
      <c r="X1007">
        <v>93.01</v>
      </c>
      <c r="Y1007">
        <v>96.64</v>
      </c>
      <c r="Z1007">
        <v>44.61</v>
      </c>
      <c r="AA1007">
        <v>76.92</v>
      </c>
      <c r="AB1007">
        <v>90.29</v>
      </c>
      <c r="AC1007">
        <v>118.6</v>
      </c>
      <c r="AD1007">
        <v>83.17</v>
      </c>
      <c r="AE1007">
        <v>95.32</v>
      </c>
    </row>
    <row r="1008" spans="1:31">
      <c r="A1008" t="s">
        <v>31</v>
      </c>
      <c r="B1008" t="s">
        <v>2045</v>
      </c>
      <c r="C1008" t="s">
        <v>2046</v>
      </c>
      <c r="D1008" t="s">
        <v>86</v>
      </c>
      <c r="E1008">
        <v>28.53</v>
      </c>
      <c r="F1008">
        <v>26.59</v>
      </c>
      <c r="G1008">
        <v>29.74</v>
      </c>
      <c r="H1008">
        <v>26.53</v>
      </c>
      <c r="I1008">
        <v>34.99</v>
      </c>
      <c r="J1008">
        <v>27.64</v>
      </c>
      <c r="K1008">
        <v>25.14</v>
      </c>
      <c r="L1008">
        <v>29.59</v>
      </c>
      <c r="M1008">
        <v>28.81</v>
      </c>
      <c r="N1008">
        <v>26.83</v>
      </c>
      <c r="O1008">
        <v>27.67</v>
      </c>
      <c r="P1008">
        <v>28.47</v>
      </c>
      <c r="Q1008">
        <v>26.56</v>
      </c>
      <c r="R1008">
        <v>29.56</v>
      </c>
      <c r="S1008">
        <v>27.07</v>
      </c>
      <c r="T1008">
        <v>29.9</v>
      </c>
      <c r="U1008">
        <v>26.89</v>
      </c>
      <c r="V1008">
        <v>26.65</v>
      </c>
      <c r="W1008">
        <v>30.03</v>
      </c>
      <c r="X1008">
        <v>28.73</v>
      </c>
      <c r="Y1008">
        <v>28.13</v>
      </c>
      <c r="Z1008">
        <v>22.84</v>
      </c>
      <c r="AA1008">
        <v>29.04</v>
      </c>
      <c r="AB1008">
        <v>28.34</v>
      </c>
      <c r="AC1008">
        <v>31.6</v>
      </c>
      <c r="AD1008">
        <v>28.54</v>
      </c>
      <c r="AE1008">
        <v>35.799999999999997</v>
      </c>
    </row>
    <row r="1009" spans="1:31">
      <c r="A1009" t="s">
        <v>31</v>
      </c>
      <c r="B1009" t="s">
        <v>2047</v>
      </c>
      <c r="C1009" t="s">
        <v>2048</v>
      </c>
      <c r="D1009" t="s">
        <v>86</v>
      </c>
      <c r="E1009">
        <v>92.37</v>
      </c>
      <c r="F1009">
        <v>94.98</v>
      </c>
      <c r="G1009">
        <v>68.78</v>
      </c>
      <c r="H1009">
        <v>104.3</v>
      </c>
      <c r="I1009">
        <v>114.56</v>
      </c>
      <c r="J1009">
        <v>114.24</v>
      </c>
      <c r="K1009">
        <v>143.9</v>
      </c>
      <c r="L1009">
        <v>82.01</v>
      </c>
      <c r="M1009">
        <v>133.83000000000001</v>
      </c>
      <c r="N1009">
        <v>67.069999999999993</v>
      </c>
      <c r="O1009">
        <v>86.29</v>
      </c>
      <c r="P1009">
        <v>65.77</v>
      </c>
      <c r="Q1009">
        <v>83.77</v>
      </c>
      <c r="R1009">
        <v>78.489999999999995</v>
      </c>
      <c r="S1009">
        <v>95.28</v>
      </c>
      <c r="T1009">
        <v>115.86</v>
      </c>
      <c r="U1009">
        <v>68.44</v>
      </c>
      <c r="V1009">
        <v>80.88</v>
      </c>
      <c r="W1009">
        <v>83.04</v>
      </c>
      <c r="X1009">
        <v>89.32</v>
      </c>
      <c r="Y1009">
        <v>93.12</v>
      </c>
      <c r="Z1009">
        <v>40.97</v>
      </c>
      <c r="AA1009">
        <v>73.22</v>
      </c>
      <c r="AB1009">
        <v>86.74</v>
      </c>
      <c r="AC1009">
        <v>115.35</v>
      </c>
      <c r="AD1009">
        <v>79.39</v>
      </c>
      <c r="AE1009">
        <v>92.53</v>
      </c>
    </row>
    <row r="1010" spans="1:31">
      <c r="A1010" t="s">
        <v>31</v>
      </c>
      <c r="B1010" t="s">
        <v>2049</v>
      </c>
      <c r="C1010" t="s">
        <v>2050</v>
      </c>
      <c r="D1010" t="s">
        <v>86</v>
      </c>
      <c r="E1010">
        <v>25.16</v>
      </c>
      <c r="F1010">
        <v>23.66</v>
      </c>
      <c r="G1010">
        <v>25.58</v>
      </c>
      <c r="H1010">
        <v>23.6</v>
      </c>
      <c r="I1010">
        <v>30.81</v>
      </c>
      <c r="J1010">
        <v>24.36</v>
      </c>
      <c r="K1010">
        <v>22.02</v>
      </c>
      <c r="L1010">
        <v>25.69</v>
      </c>
      <c r="M1010">
        <v>25.11</v>
      </c>
      <c r="N1010">
        <v>23.87</v>
      </c>
      <c r="O1010">
        <v>24.34</v>
      </c>
      <c r="P1010">
        <v>24.92</v>
      </c>
      <c r="Q1010">
        <v>23.7</v>
      </c>
      <c r="R1010">
        <v>25.92</v>
      </c>
      <c r="S1010">
        <v>23.96</v>
      </c>
      <c r="T1010">
        <v>25.79</v>
      </c>
      <c r="U1010">
        <v>23.43</v>
      </c>
      <c r="V1010">
        <v>22.93</v>
      </c>
      <c r="W1010">
        <v>25.78</v>
      </c>
      <c r="X1010">
        <v>25.04</v>
      </c>
      <c r="Y1010">
        <v>24.61</v>
      </c>
      <c r="Z1010">
        <v>19.2</v>
      </c>
      <c r="AA1010">
        <v>25.34</v>
      </c>
      <c r="AB1010">
        <v>24.79</v>
      </c>
      <c r="AC1010">
        <v>28.35</v>
      </c>
      <c r="AD1010">
        <v>24.76</v>
      </c>
      <c r="AE1010">
        <v>33.01</v>
      </c>
    </row>
    <row r="1011" spans="1:31">
      <c r="A1011" t="s">
        <v>31</v>
      </c>
      <c r="B1011" t="s">
        <v>2051</v>
      </c>
      <c r="C1011" t="s">
        <v>2052</v>
      </c>
      <c r="D1011" t="s">
        <v>86</v>
      </c>
      <c r="E1011">
        <v>90.89</v>
      </c>
      <c r="F1011">
        <v>93.66</v>
      </c>
      <c r="G1011">
        <v>67.010000000000005</v>
      </c>
      <c r="H1011">
        <v>103.02</v>
      </c>
      <c r="I1011">
        <v>112.77</v>
      </c>
      <c r="J1011">
        <v>112.8</v>
      </c>
      <c r="K1011">
        <v>142.53</v>
      </c>
      <c r="L1011">
        <v>80.34</v>
      </c>
      <c r="M1011">
        <v>132.22999999999999</v>
      </c>
      <c r="N1011">
        <v>65.760000000000005</v>
      </c>
      <c r="O1011">
        <v>84.83</v>
      </c>
      <c r="P1011">
        <v>64.239999999999995</v>
      </c>
      <c r="Q1011">
        <v>82.52</v>
      </c>
      <c r="R1011">
        <v>76.900000000000006</v>
      </c>
      <c r="S1011">
        <v>93.9</v>
      </c>
      <c r="T1011">
        <v>114.11</v>
      </c>
      <c r="U1011">
        <v>66.959999999999994</v>
      </c>
      <c r="V1011">
        <v>79.290000000000006</v>
      </c>
      <c r="W1011">
        <v>81.23</v>
      </c>
      <c r="X1011">
        <v>87.74</v>
      </c>
      <c r="Y1011">
        <v>91.62</v>
      </c>
      <c r="Z1011">
        <v>39.409999999999997</v>
      </c>
      <c r="AA1011">
        <v>71.63</v>
      </c>
      <c r="AB1011">
        <v>85.21</v>
      </c>
      <c r="AC1011">
        <v>113.93</v>
      </c>
      <c r="AD1011">
        <v>77.77</v>
      </c>
      <c r="AE1011">
        <v>91.28</v>
      </c>
    </row>
    <row r="1012" spans="1:31">
      <c r="A1012" t="s">
        <v>31</v>
      </c>
      <c r="B1012" t="s">
        <v>2053</v>
      </c>
      <c r="C1012" t="s">
        <v>2054</v>
      </c>
      <c r="D1012" t="s">
        <v>86</v>
      </c>
      <c r="E1012">
        <v>23.68</v>
      </c>
      <c r="F1012">
        <v>22.34</v>
      </c>
      <c r="G1012">
        <v>23.81</v>
      </c>
      <c r="H1012">
        <v>22.32</v>
      </c>
      <c r="I1012">
        <v>29.02</v>
      </c>
      <c r="J1012">
        <v>22.92</v>
      </c>
      <c r="K1012">
        <v>20.65</v>
      </c>
      <c r="L1012">
        <v>24.02</v>
      </c>
      <c r="M1012">
        <v>23.51</v>
      </c>
      <c r="N1012">
        <v>22.56</v>
      </c>
      <c r="O1012">
        <v>22.88</v>
      </c>
      <c r="P1012">
        <v>23.39</v>
      </c>
      <c r="Q1012">
        <v>22.45</v>
      </c>
      <c r="R1012">
        <v>24.33</v>
      </c>
      <c r="S1012">
        <v>22.58</v>
      </c>
      <c r="T1012">
        <v>24.04</v>
      </c>
      <c r="U1012">
        <v>21.95</v>
      </c>
      <c r="V1012">
        <v>21.34</v>
      </c>
      <c r="W1012">
        <v>23.97</v>
      </c>
      <c r="X1012">
        <v>23.46</v>
      </c>
      <c r="Y1012">
        <v>23.11</v>
      </c>
      <c r="Z1012">
        <v>17.64</v>
      </c>
      <c r="AA1012">
        <v>23.75</v>
      </c>
      <c r="AB1012">
        <v>23.26</v>
      </c>
      <c r="AC1012">
        <v>26.93</v>
      </c>
      <c r="AD1012">
        <v>23.14</v>
      </c>
      <c r="AE1012">
        <v>31.76</v>
      </c>
    </row>
    <row r="1013" spans="1:31">
      <c r="A1013" t="s">
        <v>31</v>
      </c>
      <c r="B1013" t="s">
        <v>2055</v>
      </c>
      <c r="C1013" t="s">
        <v>2056</v>
      </c>
      <c r="D1013" t="s">
        <v>86</v>
      </c>
      <c r="E1013">
        <v>99.21</v>
      </c>
      <c r="F1013">
        <v>100.95</v>
      </c>
      <c r="G1013">
        <v>77.19</v>
      </c>
      <c r="H1013">
        <v>110.24</v>
      </c>
      <c r="I1013">
        <v>123.01</v>
      </c>
      <c r="J1013">
        <v>120.88</v>
      </c>
      <c r="K1013">
        <v>150.22</v>
      </c>
      <c r="L1013">
        <v>89.88</v>
      </c>
      <c r="M1013">
        <v>141.29</v>
      </c>
      <c r="N1013">
        <v>73.08</v>
      </c>
      <c r="O1013">
        <v>93.03</v>
      </c>
      <c r="P1013">
        <v>72.959999999999994</v>
      </c>
      <c r="Q1013">
        <v>89.56</v>
      </c>
      <c r="R1013">
        <v>85.89</v>
      </c>
      <c r="S1013">
        <v>101.59</v>
      </c>
      <c r="T1013">
        <v>124.15</v>
      </c>
      <c r="U1013">
        <v>75.45</v>
      </c>
      <c r="V1013">
        <v>88.41</v>
      </c>
      <c r="W1013">
        <v>91.61</v>
      </c>
      <c r="X1013">
        <v>96.77</v>
      </c>
      <c r="Y1013">
        <v>100.22</v>
      </c>
      <c r="Z1013">
        <v>48.34</v>
      </c>
      <c r="AA1013">
        <v>80.709999999999994</v>
      </c>
      <c r="AB1013">
        <v>93.93</v>
      </c>
      <c r="AC1013">
        <v>121.95</v>
      </c>
      <c r="AD1013">
        <v>87.02</v>
      </c>
      <c r="AE1013">
        <v>98.2</v>
      </c>
    </row>
    <row r="1014" spans="1:31">
      <c r="A1014" t="s">
        <v>31</v>
      </c>
      <c r="B1014" t="s">
        <v>2057</v>
      </c>
      <c r="C1014" t="s">
        <v>2058</v>
      </c>
      <c r="D1014" t="s">
        <v>86</v>
      </c>
      <c r="E1014">
        <v>32</v>
      </c>
      <c r="F1014">
        <v>29.63</v>
      </c>
      <c r="G1014">
        <v>33.99</v>
      </c>
      <c r="H1014">
        <v>29.54</v>
      </c>
      <c r="I1014">
        <v>39.26</v>
      </c>
      <c r="J1014">
        <v>31</v>
      </c>
      <c r="K1014">
        <v>28.34</v>
      </c>
      <c r="L1014">
        <v>33.56</v>
      </c>
      <c r="M1014">
        <v>32.57</v>
      </c>
      <c r="N1014">
        <v>29.88</v>
      </c>
      <c r="O1014">
        <v>31.08</v>
      </c>
      <c r="P1014">
        <v>32.11</v>
      </c>
      <c r="Q1014">
        <v>29.49</v>
      </c>
      <c r="R1014">
        <v>33.32</v>
      </c>
      <c r="S1014">
        <v>30.27</v>
      </c>
      <c r="T1014">
        <v>34.08</v>
      </c>
      <c r="U1014">
        <v>30.44</v>
      </c>
      <c r="V1014">
        <v>30.46</v>
      </c>
      <c r="W1014">
        <v>34.35</v>
      </c>
      <c r="X1014">
        <v>32.49</v>
      </c>
      <c r="Y1014">
        <v>31.71</v>
      </c>
      <c r="Z1014">
        <v>26.57</v>
      </c>
      <c r="AA1014">
        <v>32.83</v>
      </c>
      <c r="AB1014">
        <v>31.98</v>
      </c>
      <c r="AC1014">
        <v>34.950000000000003</v>
      </c>
      <c r="AD1014">
        <v>32.39</v>
      </c>
      <c r="AE1014">
        <v>38.68</v>
      </c>
    </row>
    <row r="1015" spans="1:31">
      <c r="A1015" t="s">
        <v>31</v>
      </c>
      <c r="B1015" t="s">
        <v>2059</v>
      </c>
      <c r="C1015" t="s">
        <v>2060</v>
      </c>
      <c r="D1015" t="s">
        <v>86</v>
      </c>
      <c r="E1015">
        <v>91.35</v>
      </c>
      <c r="F1015">
        <v>94.09</v>
      </c>
      <c r="G1015">
        <v>67.569999999999993</v>
      </c>
      <c r="H1015">
        <v>103.42</v>
      </c>
      <c r="I1015">
        <v>113.35</v>
      </c>
      <c r="J1015">
        <v>113.27</v>
      </c>
      <c r="K1015">
        <v>142.96</v>
      </c>
      <c r="L1015">
        <v>80.86</v>
      </c>
      <c r="M1015">
        <v>132.75</v>
      </c>
      <c r="N1015">
        <v>66.19</v>
      </c>
      <c r="O1015">
        <v>85.3</v>
      </c>
      <c r="P1015">
        <v>64.739999999999995</v>
      </c>
      <c r="Q1015">
        <v>82.93</v>
      </c>
      <c r="R1015">
        <v>77.400000000000006</v>
      </c>
      <c r="S1015">
        <v>94.34</v>
      </c>
      <c r="T1015">
        <v>114.66</v>
      </c>
      <c r="U1015">
        <v>67.430000000000007</v>
      </c>
      <c r="V1015">
        <v>79.78</v>
      </c>
      <c r="W1015">
        <v>81.819999999999993</v>
      </c>
      <c r="X1015">
        <v>88.24</v>
      </c>
      <c r="Y1015">
        <v>92.09</v>
      </c>
      <c r="Z1015">
        <v>39.9</v>
      </c>
      <c r="AA1015">
        <v>72.13</v>
      </c>
      <c r="AB1015">
        <v>85.69</v>
      </c>
      <c r="AC1015">
        <v>114.39</v>
      </c>
      <c r="AD1015">
        <v>78.28</v>
      </c>
      <c r="AE1015">
        <v>91.69</v>
      </c>
    </row>
    <row r="1016" spans="1:31">
      <c r="A1016" t="s">
        <v>31</v>
      </c>
      <c r="B1016" t="s">
        <v>2061</v>
      </c>
      <c r="C1016" t="s">
        <v>2062</v>
      </c>
      <c r="D1016" t="s">
        <v>86</v>
      </c>
      <c r="E1016">
        <v>24.14</v>
      </c>
      <c r="F1016">
        <v>22.77</v>
      </c>
      <c r="G1016">
        <v>24.37</v>
      </c>
      <c r="H1016">
        <v>22.72</v>
      </c>
      <c r="I1016">
        <v>29.6</v>
      </c>
      <c r="J1016">
        <v>23.39</v>
      </c>
      <c r="K1016">
        <v>21.08</v>
      </c>
      <c r="L1016">
        <v>24.54</v>
      </c>
      <c r="M1016">
        <v>24.03</v>
      </c>
      <c r="N1016">
        <v>22.99</v>
      </c>
      <c r="O1016">
        <v>23.35</v>
      </c>
      <c r="P1016">
        <v>23.89</v>
      </c>
      <c r="Q1016">
        <v>22.86</v>
      </c>
      <c r="R1016">
        <v>24.83</v>
      </c>
      <c r="S1016">
        <v>23.02</v>
      </c>
      <c r="T1016">
        <v>24.59</v>
      </c>
      <c r="U1016">
        <v>22.42</v>
      </c>
      <c r="V1016">
        <v>21.83</v>
      </c>
      <c r="W1016">
        <v>24.56</v>
      </c>
      <c r="X1016">
        <v>23.96</v>
      </c>
      <c r="Y1016">
        <v>23.58</v>
      </c>
      <c r="Z1016">
        <v>18.13</v>
      </c>
      <c r="AA1016">
        <v>24.25</v>
      </c>
      <c r="AB1016">
        <v>23.74</v>
      </c>
      <c r="AC1016">
        <v>27.39</v>
      </c>
      <c r="AD1016">
        <v>23.65</v>
      </c>
      <c r="AE1016">
        <v>32.17</v>
      </c>
    </row>
    <row r="1017" spans="1:31">
      <c r="A1017" t="s">
        <v>31</v>
      </c>
      <c r="B1017" t="s">
        <v>2063</v>
      </c>
      <c r="C1017" t="s">
        <v>2064</v>
      </c>
      <c r="D1017" t="s">
        <v>86</v>
      </c>
      <c r="E1017">
        <v>89.63</v>
      </c>
      <c r="F1017">
        <v>92.58</v>
      </c>
      <c r="G1017">
        <v>65.62</v>
      </c>
      <c r="H1017">
        <v>101.92</v>
      </c>
      <c r="I1017">
        <v>111.31</v>
      </c>
      <c r="J1017">
        <v>111.64</v>
      </c>
      <c r="K1017">
        <v>141.38999999999999</v>
      </c>
      <c r="L1017">
        <v>78.959999999999994</v>
      </c>
      <c r="M1017">
        <v>130.94</v>
      </c>
      <c r="N1017">
        <v>64.66</v>
      </c>
      <c r="O1017">
        <v>83.63</v>
      </c>
      <c r="P1017">
        <v>62.98</v>
      </c>
      <c r="Q1017">
        <v>81.44</v>
      </c>
      <c r="R1017">
        <v>75.53</v>
      </c>
      <c r="S1017">
        <v>92.76</v>
      </c>
      <c r="T1017">
        <v>112.71</v>
      </c>
      <c r="U1017">
        <v>65.73</v>
      </c>
      <c r="V1017">
        <v>77.98</v>
      </c>
      <c r="W1017">
        <v>79.83</v>
      </c>
      <c r="X1017">
        <v>86.44</v>
      </c>
      <c r="Y1017">
        <v>90.37</v>
      </c>
      <c r="Z1017">
        <v>38.14</v>
      </c>
      <c r="AA1017">
        <v>70.290000000000006</v>
      </c>
      <c r="AB1017">
        <v>83.93</v>
      </c>
      <c r="AC1017">
        <v>112.75</v>
      </c>
      <c r="AD1017">
        <v>76.45</v>
      </c>
      <c r="AE1017">
        <v>90.23</v>
      </c>
    </row>
    <row r="1018" spans="1:31">
      <c r="A1018" t="s">
        <v>31</v>
      </c>
      <c r="B1018" t="s">
        <v>2065</v>
      </c>
      <c r="C1018" t="s">
        <v>2066</v>
      </c>
      <c r="D1018" t="s">
        <v>86</v>
      </c>
      <c r="E1018">
        <v>22.42</v>
      </c>
      <c r="F1018">
        <v>21.26</v>
      </c>
      <c r="G1018">
        <v>22.42</v>
      </c>
      <c r="H1018">
        <v>21.22</v>
      </c>
      <c r="I1018">
        <v>27.56</v>
      </c>
      <c r="J1018">
        <v>21.76</v>
      </c>
      <c r="K1018">
        <v>19.510000000000002</v>
      </c>
      <c r="L1018">
        <v>22.64</v>
      </c>
      <c r="M1018">
        <v>22.22</v>
      </c>
      <c r="N1018">
        <v>21.46</v>
      </c>
      <c r="O1018">
        <v>21.68</v>
      </c>
      <c r="P1018">
        <v>22.13</v>
      </c>
      <c r="Q1018">
        <v>21.37</v>
      </c>
      <c r="R1018">
        <v>22.96</v>
      </c>
      <c r="S1018">
        <v>21.44</v>
      </c>
      <c r="T1018">
        <v>22.64</v>
      </c>
      <c r="U1018">
        <v>20.72</v>
      </c>
      <c r="V1018">
        <v>20.03</v>
      </c>
      <c r="W1018">
        <v>22.57</v>
      </c>
      <c r="X1018">
        <v>22.16</v>
      </c>
      <c r="Y1018">
        <v>21.86</v>
      </c>
      <c r="Z1018">
        <v>16.37</v>
      </c>
      <c r="AA1018">
        <v>22.41</v>
      </c>
      <c r="AB1018">
        <v>21.98</v>
      </c>
      <c r="AC1018">
        <v>25.75</v>
      </c>
      <c r="AD1018">
        <v>21.82</v>
      </c>
      <c r="AE1018">
        <v>30.71</v>
      </c>
    </row>
    <row r="1019" spans="1:31">
      <c r="A1019" t="s">
        <v>31</v>
      </c>
      <c r="B1019" t="s">
        <v>2067</v>
      </c>
      <c r="C1019" t="s">
        <v>2068</v>
      </c>
      <c r="D1019" t="s">
        <v>86</v>
      </c>
      <c r="E1019">
        <v>88.78</v>
      </c>
      <c r="F1019">
        <v>91.82</v>
      </c>
      <c r="G1019">
        <v>64.66</v>
      </c>
      <c r="H1019">
        <v>101.17</v>
      </c>
      <c r="I1019">
        <v>110.3</v>
      </c>
      <c r="J1019">
        <v>110.81</v>
      </c>
      <c r="K1019">
        <v>140.56</v>
      </c>
      <c r="L1019">
        <v>78.02</v>
      </c>
      <c r="M1019">
        <v>130.05000000000001</v>
      </c>
      <c r="N1019">
        <v>63.88</v>
      </c>
      <c r="O1019">
        <v>82.8</v>
      </c>
      <c r="P1019">
        <v>62.1</v>
      </c>
      <c r="Q1019">
        <v>80.680000000000007</v>
      </c>
      <c r="R1019">
        <v>74.599999999999994</v>
      </c>
      <c r="S1019">
        <v>91.97</v>
      </c>
      <c r="T1019">
        <v>111.75</v>
      </c>
      <c r="U1019">
        <v>64.91</v>
      </c>
      <c r="V1019">
        <v>77.069999999999993</v>
      </c>
      <c r="W1019">
        <v>78.86</v>
      </c>
      <c r="X1019">
        <v>85.55</v>
      </c>
      <c r="Y1019">
        <v>89.52</v>
      </c>
      <c r="Z1019">
        <v>37.270000000000003</v>
      </c>
      <c r="AA1019">
        <v>69.37</v>
      </c>
      <c r="AB1019">
        <v>83.05</v>
      </c>
      <c r="AC1019">
        <v>111.93</v>
      </c>
      <c r="AD1019">
        <v>75.540000000000006</v>
      </c>
      <c r="AE1019">
        <v>89.46</v>
      </c>
    </row>
    <row r="1020" spans="1:31">
      <c r="A1020" t="s">
        <v>31</v>
      </c>
      <c r="B1020" t="s">
        <v>2069</v>
      </c>
      <c r="C1020" t="s">
        <v>2070</v>
      </c>
      <c r="D1020" t="s">
        <v>86</v>
      </c>
      <c r="E1020">
        <v>21.57</v>
      </c>
      <c r="F1020">
        <v>20.5</v>
      </c>
      <c r="G1020">
        <v>21.46</v>
      </c>
      <c r="H1020">
        <v>20.47</v>
      </c>
      <c r="I1020">
        <v>26.55</v>
      </c>
      <c r="J1020">
        <v>20.93</v>
      </c>
      <c r="K1020">
        <v>18.68</v>
      </c>
      <c r="L1020">
        <v>21.7</v>
      </c>
      <c r="M1020">
        <v>21.33</v>
      </c>
      <c r="N1020">
        <v>20.68</v>
      </c>
      <c r="O1020">
        <v>20.85</v>
      </c>
      <c r="P1020">
        <v>21.25</v>
      </c>
      <c r="Q1020">
        <v>20.61</v>
      </c>
      <c r="R1020">
        <v>22.03</v>
      </c>
      <c r="S1020">
        <v>20.65</v>
      </c>
      <c r="T1020">
        <v>21.68</v>
      </c>
      <c r="U1020">
        <v>19.899999999999999</v>
      </c>
      <c r="V1020">
        <v>19.12</v>
      </c>
      <c r="W1020">
        <v>21.6</v>
      </c>
      <c r="X1020">
        <v>21.27</v>
      </c>
      <c r="Y1020">
        <v>21.01</v>
      </c>
      <c r="Z1020">
        <v>15.5</v>
      </c>
      <c r="AA1020">
        <v>21.49</v>
      </c>
      <c r="AB1020">
        <v>21.1</v>
      </c>
      <c r="AC1020">
        <v>24.93</v>
      </c>
      <c r="AD1020">
        <v>20.91</v>
      </c>
      <c r="AE1020">
        <v>29.94</v>
      </c>
    </row>
    <row r="1021" spans="1:31">
      <c r="A1021" t="s">
        <v>31</v>
      </c>
      <c r="B1021" t="s">
        <v>2071</v>
      </c>
      <c r="C1021" t="s">
        <v>2072</v>
      </c>
      <c r="D1021" t="s">
        <v>86</v>
      </c>
      <c r="E1021">
        <v>105.24</v>
      </c>
      <c r="F1021">
        <v>105.8</v>
      </c>
      <c r="G1021">
        <v>87.71</v>
      </c>
      <c r="H1021">
        <v>115.02</v>
      </c>
      <c r="I1021">
        <v>132.1</v>
      </c>
      <c r="J1021">
        <v>127.07</v>
      </c>
      <c r="K1021">
        <v>155.68</v>
      </c>
      <c r="L1021">
        <v>97.99</v>
      </c>
      <c r="M1021">
        <v>149.31</v>
      </c>
      <c r="N1021">
        <v>77.819999999999993</v>
      </c>
      <c r="O1021">
        <v>99.99</v>
      </c>
      <c r="P1021">
        <v>80.16</v>
      </c>
      <c r="Q1021">
        <v>93.73</v>
      </c>
      <c r="R1021">
        <v>90.76</v>
      </c>
      <c r="S1021">
        <v>107.21</v>
      </c>
      <c r="T1021">
        <v>134.06</v>
      </c>
      <c r="U1021">
        <v>82.65</v>
      </c>
      <c r="V1021">
        <v>96.64</v>
      </c>
      <c r="W1021">
        <v>102.36</v>
      </c>
      <c r="X1021">
        <v>104.82</v>
      </c>
      <c r="Y1021">
        <v>107.59</v>
      </c>
      <c r="Z1021">
        <v>56.38</v>
      </c>
      <c r="AA1021">
        <v>87.94</v>
      </c>
      <c r="AB1021">
        <v>101.82</v>
      </c>
      <c r="AC1021">
        <v>128.01</v>
      </c>
      <c r="AD1021">
        <v>95.36</v>
      </c>
      <c r="AE1021">
        <v>102.15</v>
      </c>
    </row>
    <row r="1022" spans="1:31">
      <c r="A1022" t="s">
        <v>31</v>
      </c>
      <c r="B1022" t="s">
        <v>2073</v>
      </c>
      <c r="C1022" t="s">
        <v>2074</v>
      </c>
      <c r="D1022" t="s">
        <v>86</v>
      </c>
      <c r="E1022">
        <v>38.03</v>
      </c>
      <c r="F1022">
        <v>34.479999999999997</v>
      </c>
      <c r="G1022">
        <v>44.51</v>
      </c>
      <c r="H1022">
        <v>34.32</v>
      </c>
      <c r="I1022">
        <v>48.35</v>
      </c>
      <c r="J1022">
        <v>37.19</v>
      </c>
      <c r="K1022">
        <v>33.799999999999997</v>
      </c>
      <c r="L1022">
        <v>41.67</v>
      </c>
      <c r="M1022">
        <v>40.590000000000003</v>
      </c>
      <c r="N1022">
        <v>34.619999999999997</v>
      </c>
      <c r="O1022">
        <v>38.04</v>
      </c>
      <c r="P1022">
        <v>39.31</v>
      </c>
      <c r="Q1022">
        <v>33.659999999999997</v>
      </c>
      <c r="R1022">
        <v>38.19</v>
      </c>
      <c r="S1022">
        <v>35.89</v>
      </c>
      <c r="T1022">
        <v>43.99</v>
      </c>
      <c r="U1022">
        <v>37.64</v>
      </c>
      <c r="V1022">
        <v>38.69</v>
      </c>
      <c r="W1022">
        <v>45.1</v>
      </c>
      <c r="X1022">
        <v>40.54</v>
      </c>
      <c r="Y1022">
        <v>39.08</v>
      </c>
      <c r="Z1022">
        <v>34.61</v>
      </c>
      <c r="AA1022">
        <v>40.06</v>
      </c>
      <c r="AB1022">
        <v>39.869999999999997</v>
      </c>
      <c r="AC1022">
        <v>41.01</v>
      </c>
      <c r="AD1022">
        <v>40.729999999999997</v>
      </c>
      <c r="AE1022">
        <v>42.63</v>
      </c>
    </row>
    <row r="1023" spans="1:31">
      <c r="A1023" t="s">
        <v>31</v>
      </c>
      <c r="B1023" t="s">
        <v>2075</v>
      </c>
      <c r="C1023" t="s">
        <v>2076</v>
      </c>
      <c r="D1023" t="s">
        <v>86</v>
      </c>
      <c r="E1023">
        <v>93.97</v>
      </c>
      <c r="F1023">
        <v>96.11</v>
      </c>
      <c r="G1023">
        <v>72.739999999999995</v>
      </c>
      <c r="H1023">
        <v>105.4</v>
      </c>
      <c r="I1023">
        <v>117.62</v>
      </c>
      <c r="J1023">
        <v>116.03</v>
      </c>
      <c r="K1023">
        <v>145.31</v>
      </c>
      <c r="L1023">
        <v>84.62</v>
      </c>
      <c r="M1023">
        <v>136.51</v>
      </c>
      <c r="N1023">
        <v>68.13</v>
      </c>
      <c r="O1023">
        <v>88.52</v>
      </c>
      <c r="P1023">
        <v>68.05</v>
      </c>
      <c r="Q1023">
        <v>84.55</v>
      </c>
      <c r="R1023">
        <v>79.22</v>
      </c>
      <c r="S1023">
        <v>96.78</v>
      </c>
      <c r="T1023">
        <v>119.48</v>
      </c>
      <c r="U1023">
        <v>70.77</v>
      </c>
      <c r="V1023">
        <v>83.68</v>
      </c>
      <c r="W1023">
        <v>87.11</v>
      </c>
      <c r="X1023">
        <v>92.02</v>
      </c>
      <c r="Y1023">
        <v>95.52</v>
      </c>
      <c r="Z1023">
        <v>43.7</v>
      </c>
      <c r="AA1023">
        <v>75.400000000000006</v>
      </c>
      <c r="AB1023">
        <v>89.4</v>
      </c>
      <c r="AC1023">
        <v>117.08</v>
      </c>
      <c r="AD1023">
        <v>82.22</v>
      </c>
      <c r="AE1023">
        <v>93.2</v>
      </c>
    </row>
    <row r="1024" spans="1:31">
      <c r="A1024" t="s">
        <v>31</v>
      </c>
      <c r="B1024" t="s">
        <v>2077</v>
      </c>
      <c r="C1024" t="s">
        <v>2078</v>
      </c>
      <c r="D1024" t="s">
        <v>86</v>
      </c>
      <c r="E1024">
        <v>26.76</v>
      </c>
      <c r="F1024">
        <v>24.79</v>
      </c>
      <c r="G1024">
        <v>29.54</v>
      </c>
      <c r="H1024">
        <v>24.7</v>
      </c>
      <c r="I1024">
        <v>33.869999999999997</v>
      </c>
      <c r="J1024">
        <v>26.15</v>
      </c>
      <c r="K1024">
        <v>23.43</v>
      </c>
      <c r="L1024">
        <v>28.3</v>
      </c>
      <c r="M1024">
        <v>27.79</v>
      </c>
      <c r="N1024">
        <v>24.93</v>
      </c>
      <c r="O1024">
        <v>26.57</v>
      </c>
      <c r="P1024">
        <v>27.2</v>
      </c>
      <c r="Q1024">
        <v>24.48</v>
      </c>
      <c r="R1024">
        <v>26.65</v>
      </c>
      <c r="S1024">
        <v>25.46</v>
      </c>
      <c r="T1024">
        <v>29.41</v>
      </c>
      <c r="U1024">
        <v>25.76</v>
      </c>
      <c r="V1024">
        <v>25.73</v>
      </c>
      <c r="W1024">
        <v>29.85</v>
      </c>
      <c r="X1024">
        <v>27.74</v>
      </c>
      <c r="Y1024">
        <v>27.01</v>
      </c>
      <c r="Z1024">
        <v>21.93</v>
      </c>
      <c r="AA1024">
        <v>27.52</v>
      </c>
      <c r="AB1024">
        <v>27.45</v>
      </c>
      <c r="AC1024">
        <v>30.08</v>
      </c>
      <c r="AD1024">
        <v>27.59</v>
      </c>
      <c r="AE1024">
        <v>33.68</v>
      </c>
    </row>
    <row r="1025" spans="1:31">
      <c r="A1025" t="s">
        <v>31</v>
      </c>
      <c r="B1025" t="s">
        <v>2079</v>
      </c>
      <c r="C1025" t="s">
        <v>2080</v>
      </c>
      <c r="D1025" t="s">
        <v>86</v>
      </c>
      <c r="E1025">
        <v>97.42</v>
      </c>
      <c r="F1025">
        <v>99.09</v>
      </c>
      <c r="G1025">
        <v>77.34</v>
      </c>
      <c r="H1025">
        <v>108.35</v>
      </c>
      <c r="I1025">
        <v>122.06</v>
      </c>
      <c r="J1025">
        <v>119.42</v>
      </c>
      <c r="K1025">
        <v>148.49</v>
      </c>
      <c r="L1025">
        <v>88.73</v>
      </c>
      <c r="M1025">
        <v>140.44</v>
      </c>
      <c r="N1025">
        <v>71.099999999999994</v>
      </c>
      <c r="O1025">
        <v>92.04</v>
      </c>
      <c r="P1025">
        <v>71.77</v>
      </c>
      <c r="Q1025">
        <v>87.36</v>
      </c>
      <c r="R1025">
        <v>82.75</v>
      </c>
      <c r="S1025">
        <v>99.98</v>
      </c>
      <c r="T1025">
        <v>123.96</v>
      </c>
      <c r="U1025">
        <v>74.42</v>
      </c>
      <c r="V1025">
        <v>87.64</v>
      </c>
      <c r="W1025">
        <v>91.78</v>
      </c>
      <c r="X1025">
        <v>95.94</v>
      </c>
      <c r="Y1025">
        <v>99.23</v>
      </c>
      <c r="Z1025">
        <v>47.6</v>
      </c>
      <c r="AA1025">
        <v>79.25</v>
      </c>
      <c r="AB1025">
        <v>93.21</v>
      </c>
      <c r="AC1025">
        <v>120.44</v>
      </c>
      <c r="AD1025">
        <v>86.26</v>
      </c>
      <c r="AE1025">
        <v>95.94</v>
      </c>
    </row>
    <row r="1026" spans="1:31">
      <c r="A1026" t="s">
        <v>31</v>
      </c>
      <c r="B1026" t="s">
        <v>2081</v>
      </c>
      <c r="C1026" t="s">
        <v>2082</v>
      </c>
      <c r="D1026" t="s">
        <v>86</v>
      </c>
      <c r="E1026">
        <v>30.21</v>
      </c>
      <c r="F1026">
        <v>27.77</v>
      </c>
      <c r="G1026">
        <v>34.14</v>
      </c>
      <c r="H1026">
        <v>27.65</v>
      </c>
      <c r="I1026">
        <v>38.31</v>
      </c>
      <c r="J1026">
        <v>29.54</v>
      </c>
      <c r="K1026">
        <v>26.61</v>
      </c>
      <c r="L1026">
        <v>32.409999999999997</v>
      </c>
      <c r="M1026">
        <v>31.72</v>
      </c>
      <c r="N1026">
        <v>27.9</v>
      </c>
      <c r="O1026">
        <v>30.09</v>
      </c>
      <c r="P1026">
        <v>30.92</v>
      </c>
      <c r="Q1026">
        <v>27.29</v>
      </c>
      <c r="R1026">
        <v>30.18</v>
      </c>
      <c r="S1026">
        <v>28.66</v>
      </c>
      <c r="T1026">
        <v>33.89</v>
      </c>
      <c r="U1026">
        <v>29.41</v>
      </c>
      <c r="V1026">
        <v>29.69</v>
      </c>
      <c r="W1026">
        <v>34.520000000000003</v>
      </c>
      <c r="X1026">
        <v>31.66</v>
      </c>
      <c r="Y1026">
        <v>30.72</v>
      </c>
      <c r="Z1026">
        <v>25.83</v>
      </c>
      <c r="AA1026">
        <v>31.37</v>
      </c>
      <c r="AB1026">
        <v>31.26</v>
      </c>
      <c r="AC1026">
        <v>33.44</v>
      </c>
      <c r="AD1026">
        <v>31.63</v>
      </c>
      <c r="AE1026">
        <v>36.42</v>
      </c>
    </row>
    <row r="1027" spans="1:31">
      <c r="A1027" t="s">
        <v>31</v>
      </c>
      <c r="B1027" t="s">
        <v>2083</v>
      </c>
      <c r="C1027" t="s">
        <v>2084</v>
      </c>
      <c r="D1027" t="s">
        <v>86</v>
      </c>
      <c r="E1027">
        <v>89.53</v>
      </c>
      <c r="F1027">
        <v>92.28</v>
      </c>
      <c r="G1027">
        <v>66.819999999999993</v>
      </c>
      <c r="H1027">
        <v>101.62</v>
      </c>
      <c r="I1027">
        <v>111.89</v>
      </c>
      <c r="J1027">
        <v>111.66</v>
      </c>
      <c r="K1027">
        <v>141.19999999999999</v>
      </c>
      <c r="L1027">
        <v>79.319999999999993</v>
      </c>
      <c r="M1027">
        <v>131.44999999999999</v>
      </c>
      <c r="N1027">
        <v>64.31</v>
      </c>
      <c r="O1027">
        <v>83.98</v>
      </c>
      <c r="P1027">
        <v>63.26</v>
      </c>
      <c r="Q1027">
        <v>80.930000000000007</v>
      </c>
      <c r="R1027">
        <v>74.66</v>
      </c>
      <c r="S1027">
        <v>92.67</v>
      </c>
      <c r="T1027">
        <v>113.71</v>
      </c>
      <c r="U1027">
        <v>66.06</v>
      </c>
      <c r="V1027">
        <v>78.55</v>
      </c>
      <c r="W1027">
        <v>81.06</v>
      </c>
      <c r="X1027">
        <v>86.97</v>
      </c>
      <c r="Y1027">
        <v>90.75</v>
      </c>
      <c r="Z1027">
        <v>38.68</v>
      </c>
      <c r="AA1027">
        <v>70.45</v>
      </c>
      <c r="AB1027">
        <v>84.49</v>
      </c>
      <c r="AC1027">
        <v>112.74</v>
      </c>
      <c r="AD1027">
        <v>77.010000000000005</v>
      </c>
      <c r="AE1027">
        <v>89.66</v>
      </c>
    </row>
    <row r="1028" spans="1:31">
      <c r="A1028" t="s">
        <v>31</v>
      </c>
      <c r="B1028" t="s">
        <v>2085</v>
      </c>
      <c r="C1028" t="s">
        <v>2086</v>
      </c>
      <c r="D1028" t="s">
        <v>86</v>
      </c>
      <c r="E1028">
        <v>22.32</v>
      </c>
      <c r="F1028">
        <v>20.96</v>
      </c>
      <c r="G1028">
        <v>23.62</v>
      </c>
      <c r="H1028">
        <v>20.92</v>
      </c>
      <c r="I1028">
        <v>28.14</v>
      </c>
      <c r="J1028">
        <v>21.78</v>
      </c>
      <c r="K1028">
        <v>19.32</v>
      </c>
      <c r="L1028">
        <v>23</v>
      </c>
      <c r="M1028">
        <v>22.73</v>
      </c>
      <c r="N1028">
        <v>21.11</v>
      </c>
      <c r="O1028">
        <v>22.03</v>
      </c>
      <c r="P1028">
        <v>22.41</v>
      </c>
      <c r="Q1028">
        <v>20.86</v>
      </c>
      <c r="R1028">
        <v>22.09</v>
      </c>
      <c r="S1028">
        <v>21.35</v>
      </c>
      <c r="T1028">
        <v>23.64</v>
      </c>
      <c r="U1028">
        <v>21.05</v>
      </c>
      <c r="V1028">
        <v>20.6</v>
      </c>
      <c r="W1028">
        <v>23.8</v>
      </c>
      <c r="X1028">
        <v>22.69</v>
      </c>
      <c r="Y1028">
        <v>22.24</v>
      </c>
      <c r="Z1028">
        <v>16.91</v>
      </c>
      <c r="AA1028">
        <v>22.57</v>
      </c>
      <c r="AB1028">
        <v>22.54</v>
      </c>
      <c r="AC1028">
        <v>25.74</v>
      </c>
      <c r="AD1028">
        <v>22.38</v>
      </c>
      <c r="AE1028">
        <v>30.14</v>
      </c>
    </row>
    <row r="1029" spans="1:31">
      <c r="A1029" t="s">
        <v>31</v>
      </c>
      <c r="B1029" t="s">
        <v>2087</v>
      </c>
      <c r="C1029" t="s">
        <v>2088</v>
      </c>
      <c r="D1029" t="s">
        <v>417</v>
      </c>
      <c r="E1029">
        <v>11.12</v>
      </c>
      <c r="F1029">
        <v>15.42</v>
      </c>
      <c r="G1029">
        <v>19.420000000000002</v>
      </c>
      <c r="H1029">
        <v>14.06</v>
      </c>
      <c r="I1029">
        <v>19.78</v>
      </c>
      <c r="J1029">
        <v>14.21</v>
      </c>
      <c r="K1029">
        <v>22.09</v>
      </c>
      <c r="L1029">
        <v>18.27</v>
      </c>
      <c r="M1029">
        <v>18.27</v>
      </c>
      <c r="N1029">
        <v>14</v>
      </c>
      <c r="O1029">
        <v>15.38</v>
      </c>
      <c r="P1029">
        <v>14.78</v>
      </c>
      <c r="Q1029">
        <v>13.86</v>
      </c>
      <c r="R1029">
        <v>14.63</v>
      </c>
      <c r="S1029">
        <v>13.7</v>
      </c>
      <c r="T1029">
        <v>14.46</v>
      </c>
      <c r="U1029">
        <v>13.06</v>
      </c>
      <c r="V1029">
        <v>18.03</v>
      </c>
      <c r="W1029">
        <v>21.72</v>
      </c>
      <c r="X1029">
        <v>13.39</v>
      </c>
      <c r="Y1029">
        <v>14.5</v>
      </c>
      <c r="Z1029">
        <v>16.78</v>
      </c>
      <c r="AA1029">
        <v>16.98</v>
      </c>
      <c r="AB1029">
        <v>19.64</v>
      </c>
      <c r="AC1029">
        <v>16.489999999999998</v>
      </c>
      <c r="AD1029">
        <v>20.05</v>
      </c>
      <c r="AE1029">
        <v>13.3</v>
      </c>
    </row>
    <row r="1030" spans="1:31">
      <c r="A1030" t="s">
        <v>31</v>
      </c>
      <c r="B1030" t="s">
        <v>2089</v>
      </c>
      <c r="C1030" t="s">
        <v>2088</v>
      </c>
      <c r="D1030" t="s">
        <v>415</v>
      </c>
      <c r="E1030">
        <v>1972.44</v>
      </c>
      <c r="F1030">
        <v>2723.25</v>
      </c>
      <c r="G1030">
        <v>3431.64</v>
      </c>
      <c r="H1030">
        <v>2471.3000000000002</v>
      </c>
      <c r="I1030">
        <v>3488.6</v>
      </c>
      <c r="J1030">
        <v>2533.4499999999998</v>
      </c>
      <c r="K1030">
        <v>3949.49</v>
      </c>
      <c r="L1030">
        <v>3235.83</v>
      </c>
      <c r="M1030">
        <v>3246.41</v>
      </c>
      <c r="N1030">
        <v>2487.91</v>
      </c>
      <c r="O1030">
        <v>2743.86</v>
      </c>
      <c r="P1030">
        <v>2616.33</v>
      </c>
      <c r="Q1030">
        <v>2467.41</v>
      </c>
      <c r="R1030">
        <v>2566.98</v>
      </c>
      <c r="S1030">
        <v>2426.9899999999998</v>
      </c>
      <c r="T1030">
        <v>2547.5300000000002</v>
      </c>
      <c r="U1030">
        <v>2335.02</v>
      </c>
      <c r="V1030">
        <v>3191.94</v>
      </c>
      <c r="W1030">
        <v>3836.21</v>
      </c>
      <c r="X1030">
        <v>2368.4499999999998</v>
      </c>
      <c r="Y1030">
        <v>2546.87</v>
      </c>
      <c r="Z1030">
        <v>2947.31</v>
      </c>
      <c r="AA1030">
        <v>3013.1</v>
      </c>
      <c r="AB1030">
        <v>3485.91</v>
      </c>
      <c r="AC1030">
        <v>2932.39</v>
      </c>
      <c r="AD1030">
        <v>3541.58</v>
      </c>
      <c r="AE1030">
        <v>2362.58</v>
      </c>
    </row>
    <row r="1031" spans="1:31">
      <c r="A1031" t="s">
        <v>31</v>
      </c>
      <c r="B1031" t="s">
        <v>2090</v>
      </c>
      <c r="C1031" t="s">
        <v>2091</v>
      </c>
      <c r="D1031" t="s">
        <v>417</v>
      </c>
      <c r="E1031">
        <v>18.809999999999999</v>
      </c>
      <c r="F1031">
        <v>15.01</v>
      </c>
      <c r="G1031">
        <v>19.32</v>
      </c>
      <c r="H1031">
        <v>15.2</v>
      </c>
      <c r="I1031">
        <v>21.44</v>
      </c>
      <c r="J1031">
        <v>18.489999999999998</v>
      </c>
      <c r="K1031">
        <v>20.059999999999999</v>
      </c>
      <c r="L1031">
        <v>20.02</v>
      </c>
      <c r="M1031">
        <v>18.95</v>
      </c>
      <c r="N1031">
        <v>15.16</v>
      </c>
      <c r="O1031">
        <v>18.09</v>
      </c>
      <c r="P1031">
        <v>17.73</v>
      </c>
      <c r="Q1031">
        <v>16.63</v>
      </c>
      <c r="R1031">
        <v>18.920000000000002</v>
      </c>
      <c r="S1031">
        <v>15.97</v>
      </c>
      <c r="T1031">
        <v>17.86</v>
      </c>
      <c r="U1031">
        <v>16.670000000000002</v>
      </c>
      <c r="V1031">
        <v>22.39</v>
      </c>
      <c r="W1031">
        <v>23.99</v>
      </c>
      <c r="X1031">
        <v>17.05</v>
      </c>
      <c r="Y1031">
        <v>18.399999999999999</v>
      </c>
      <c r="Z1031">
        <v>19.93</v>
      </c>
      <c r="AA1031">
        <v>17.87</v>
      </c>
      <c r="AB1031">
        <v>20.79</v>
      </c>
      <c r="AC1031">
        <v>16.010000000000002</v>
      </c>
      <c r="AD1031">
        <v>21.36</v>
      </c>
      <c r="AE1031">
        <v>16.04</v>
      </c>
    </row>
    <row r="1032" spans="1:31">
      <c r="A1032" t="s">
        <v>31</v>
      </c>
      <c r="B1032" t="s">
        <v>2092</v>
      </c>
      <c r="C1032" t="s">
        <v>2091</v>
      </c>
      <c r="D1032" t="s">
        <v>415</v>
      </c>
      <c r="E1032">
        <v>3371.42</v>
      </c>
      <c r="F1032">
        <v>2689.12</v>
      </c>
      <c r="G1032">
        <v>3486.98</v>
      </c>
      <c r="H1032">
        <v>2690.66</v>
      </c>
      <c r="I1032">
        <v>3857.45</v>
      </c>
      <c r="J1032">
        <v>3340.62</v>
      </c>
      <c r="K1032">
        <v>3641.6</v>
      </c>
      <c r="L1032">
        <v>3596.05</v>
      </c>
      <c r="M1032">
        <v>3411.16</v>
      </c>
      <c r="N1032">
        <v>2706.58</v>
      </c>
      <c r="O1032">
        <v>3254.77</v>
      </c>
      <c r="P1032">
        <v>3191.18</v>
      </c>
      <c r="Q1032">
        <v>2993.69</v>
      </c>
      <c r="R1032">
        <v>3380.35</v>
      </c>
      <c r="S1032">
        <v>2855.7</v>
      </c>
      <c r="T1032">
        <v>3189.87</v>
      </c>
      <c r="U1032">
        <v>3014.17</v>
      </c>
      <c r="V1032">
        <v>4014.28</v>
      </c>
      <c r="W1032">
        <v>4308.25</v>
      </c>
      <c r="X1032">
        <v>3069.67</v>
      </c>
      <c r="Y1032">
        <v>3283.2</v>
      </c>
      <c r="Z1032">
        <v>3545.29</v>
      </c>
      <c r="AA1032">
        <v>3203.62</v>
      </c>
      <c r="AB1032">
        <v>3702.61</v>
      </c>
      <c r="AC1032">
        <v>2893.54</v>
      </c>
      <c r="AD1032">
        <v>3833.88</v>
      </c>
      <c r="AE1032">
        <v>2878.97</v>
      </c>
    </row>
    <row r="1033" spans="1:31">
      <c r="A1033" t="s">
        <v>31</v>
      </c>
      <c r="B1033" t="s">
        <v>2093</v>
      </c>
      <c r="C1033" t="s">
        <v>2094</v>
      </c>
      <c r="D1033" t="s">
        <v>417</v>
      </c>
      <c r="E1033">
        <v>41.59</v>
      </c>
      <c r="F1033">
        <v>29.34</v>
      </c>
      <c r="G1033">
        <v>57.53</v>
      </c>
      <c r="H1033">
        <v>32.51</v>
      </c>
      <c r="I1033">
        <v>43.42</v>
      </c>
      <c r="J1033">
        <v>41.03</v>
      </c>
      <c r="K1033">
        <v>32.020000000000003</v>
      </c>
      <c r="L1033">
        <v>32.15</v>
      </c>
      <c r="M1033">
        <v>26.49</v>
      </c>
      <c r="N1033">
        <v>25.67</v>
      </c>
      <c r="O1033">
        <v>53.17</v>
      </c>
      <c r="P1033">
        <v>24.37</v>
      </c>
      <c r="Q1033">
        <v>21.43</v>
      </c>
      <c r="R1033">
        <v>27.93</v>
      </c>
      <c r="S1033">
        <v>31.82</v>
      </c>
      <c r="T1033">
        <v>23.83</v>
      </c>
      <c r="U1033">
        <v>26.95</v>
      </c>
      <c r="V1033">
        <v>28.73</v>
      </c>
      <c r="W1033">
        <v>25.74</v>
      </c>
      <c r="X1033">
        <v>37.29</v>
      </c>
      <c r="Y1033">
        <v>60.28</v>
      </c>
      <c r="Z1033">
        <v>79.91</v>
      </c>
      <c r="AA1033">
        <v>48.8</v>
      </c>
      <c r="AB1033">
        <v>27.94</v>
      </c>
      <c r="AC1033">
        <v>17.29</v>
      </c>
      <c r="AD1033">
        <v>85.07</v>
      </c>
      <c r="AE1033">
        <v>23.74</v>
      </c>
    </row>
    <row r="1034" spans="1:31">
      <c r="A1034" t="s">
        <v>31</v>
      </c>
      <c r="B1034" t="s">
        <v>2095</v>
      </c>
      <c r="C1034" t="s">
        <v>2094</v>
      </c>
      <c r="D1034" t="s">
        <v>415</v>
      </c>
      <c r="E1034">
        <v>7306.1</v>
      </c>
      <c r="F1034">
        <v>5154.3599999999997</v>
      </c>
      <c r="G1034">
        <v>10114.35</v>
      </c>
      <c r="H1034">
        <v>5687.58</v>
      </c>
      <c r="I1034">
        <v>7626.69</v>
      </c>
      <c r="J1034">
        <v>7269.52</v>
      </c>
      <c r="K1034">
        <v>5714.11</v>
      </c>
      <c r="L1034">
        <v>5671.79</v>
      </c>
      <c r="M1034">
        <v>4692.08</v>
      </c>
      <c r="N1034">
        <v>4549.66</v>
      </c>
      <c r="O1034">
        <v>9428.0400000000009</v>
      </c>
      <c r="P1034">
        <v>4299.34</v>
      </c>
      <c r="Q1034">
        <v>3805.51</v>
      </c>
      <c r="R1034">
        <v>4876.3</v>
      </c>
      <c r="S1034">
        <v>5601.11</v>
      </c>
      <c r="T1034">
        <v>4184.68</v>
      </c>
      <c r="U1034">
        <v>4793.25</v>
      </c>
      <c r="V1034">
        <v>5067.78</v>
      </c>
      <c r="W1034">
        <v>4540.63</v>
      </c>
      <c r="X1034">
        <v>6547.06</v>
      </c>
      <c r="Y1034">
        <v>10496.42</v>
      </c>
      <c r="Z1034">
        <v>13942.8</v>
      </c>
      <c r="AA1034">
        <v>8615.2999999999993</v>
      </c>
      <c r="AB1034">
        <v>4946.2</v>
      </c>
      <c r="AC1034">
        <v>3073.06</v>
      </c>
      <c r="AD1034">
        <v>14949.97</v>
      </c>
      <c r="AE1034">
        <v>4191.33</v>
      </c>
    </row>
    <row r="1035" spans="1:31">
      <c r="A1035" t="s">
        <v>31</v>
      </c>
      <c r="B1035" t="s">
        <v>2096</v>
      </c>
      <c r="C1035" t="s">
        <v>2097</v>
      </c>
      <c r="D1035" t="s">
        <v>417</v>
      </c>
      <c r="E1035">
        <v>18.61</v>
      </c>
      <c r="F1035">
        <v>17.5</v>
      </c>
      <c r="G1035">
        <v>22.7</v>
      </c>
      <c r="H1035">
        <v>16.91</v>
      </c>
      <c r="I1035">
        <v>21.22</v>
      </c>
      <c r="J1035">
        <v>18.3</v>
      </c>
      <c r="K1035">
        <v>19.84</v>
      </c>
      <c r="L1035">
        <v>20.65</v>
      </c>
      <c r="M1035">
        <v>18.75</v>
      </c>
      <c r="N1035">
        <v>14.95</v>
      </c>
      <c r="O1035">
        <v>17.850000000000001</v>
      </c>
      <c r="P1035">
        <v>19.16</v>
      </c>
      <c r="Q1035">
        <v>16.84</v>
      </c>
      <c r="R1035">
        <v>18.72</v>
      </c>
      <c r="S1035">
        <v>15.78</v>
      </c>
      <c r="T1035">
        <v>17.66</v>
      </c>
      <c r="U1035">
        <v>16.489999999999998</v>
      </c>
      <c r="V1035">
        <v>22.14</v>
      </c>
      <c r="W1035">
        <v>23.64</v>
      </c>
      <c r="X1035">
        <v>19.55</v>
      </c>
      <c r="Y1035">
        <v>19.75</v>
      </c>
      <c r="Z1035">
        <v>20.37</v>
      </c>
      <c r="AA1035">
        <v>17.79</v>
      </c>
      <c r="AB1035">
        <v>24.81</v>
      </c>
      <c r="AC1035">
        <v>15.84</v>
      </c>
      <c r="AD1035">
        <v>21.81</v>
      </c>
      <c r="AE1035">
        <v>17.309999999999999</v>
      </c>
    </row>
    <row r="1036" spans="1:31">
      <c r="A1036" t="s">
        <v>31</v>
      </c>
      <c r="B1036" t="s">
        <v>2098</v>
      </c>
      <c r="C1036" t="s">
        <v>2099</v>
      </c>
      <c r="D1036" t="s">
        <v>415</v>
      </c>
      <c r="E1036">
        <v>3208.02</v>
      </c>
      <c r="F1036">
        <v>2997.69</v>
      </c>
      <c r="G1036">
        <v>3329.12</v>
      </c>
      <c r="H1036">
        <v>2531.5100000000002</v>
      </c>
      <c r="I1036">
        <v>3690.29</v>
      </c>
      <c r="J1036">
        <v>3180.24</v>
      </c>
      <c r="K1036">
        <v>3475.99</v>
      </c>
      <c r="L1036">
        <v>3094.15</v>
      </c>
      <c r="M1036">
        <v>3244.93</v>
      </c>
      <c r="N1036">
        <v>2547.02</v>
      </c>
      <c r="O1036">
        <v>3089.27</v>
      </c>
      <c r="P1036">
        <v>3033.2</v>
      </c>
      <c r="Q1036">
        <v>2902.82</v>
      </c>
      <c r="R1036">
        <v>3219.15</v>
      </c>
      <c r="S1036">
        <v>2697.64</v>
      </c>
      <c r="T1036">
        <v>3028.87</v>
      </c>
      <c r="U1036">
        <v>2858.61</v>
      </c>
      <c r="V1036">
        <v>3837.86</v>
      </c>
      <c r="W1036">
        <v>4112.8999999999996</v>
      </c>
      <c r="X1036">
        <v>3019.46</v>
      </c>
      <c r="Y1036">
        <v>3122.5</v>
      </c>
      <c r="Z1036">
        <v>3374.55</v>
      </c>
      <c r="AA1036">
        <v>3063.52</v>
      </c>
      <c r="AB1036">
        <v>3469.79</v>
      </c>
      <c r="AC1036">
        <v>2741.09</v>
      </c>
      <c r="AD1036">
        <v>3910.86</v>
      </c>
      <c r="AE1036">
        <v>3039.12</v>
      </c>
    </row>
    <row r="1037" spans="1:31">
      <c r="A1037" t="s">
        <v>31</v>
      </c>
      <c r="B1037" t="s">
        <v>2100</v>
      </c>
      <c r="C1037" t="s">
        <v>2099</v>
      </c>
      <c r="D1037" t="s">
        <v>417</v>
      </c>
      <c r="E1037">
        <v>17.91</v>
      </c>
      <c r="F1037">
        <v>16.829999999999998</v>
      </c>
      <c r="G1037">
        <v>18.46</v>
      </c>
      <c r="H1037">
        <v>14.34</v>
      </c>
      <c r="I1037">
        <v>20.53</v>
      </c>
      <c r="J1037">
        <v>17.62</v>
      </c>
      <c r="K1037">
        <v>19.170000000000002</v>
      </c>
      <c r="L1037">
        <v>17.190000000000001</v>
      </c>
      <c r="M1037">
        <v>18.07</v>
      </c>
      <c r="N1037">
        <v>14.27</v>
      </c>
      <c r="O1037">
        <v>17.18</v>
      </c>
      <c r="P1037">
        <v>16.87</v>
      </c>
      <c r="Q1037">
        <v>16.16</v>
      </c>
      <c r="R1037">
        <v>18.05</v>
      </c>
      <c r="S1037">
        <v>15.11</v>
      </c>
      <c r="T1037">
        <v>16.97</v>
      </c>
      <c r="U1037">
        <v>15.83</v>
      </c>
      <c r="V1037">
        <v>21.43</v>
      </c>
      <c r="W1037">
        <v>22.91</v>
      </c>
      <c r="X1037">
        <v>16.79</v>
      </c>
      <c r="Y1037">
        <v>17.52</v>
      </c>
      <c r="Z1037">
        <v>19</v>
      </c>
      <c r="AA1037">
        <v>17.09</v>
      </c>
      <c r="AB1037">
        <v>19.510000000000002</v>
      </c>
      <c r="AC1037">
        <v>15.19</v>
      </c>
      <c r="AD1037">
        <v>21.84</v>
      </c>
      <c r="AE1037">
        <v>17</v>
      </c>
    </row>
    <row r="1038" spans="1:31">
      <c r="A1038" t="s">
        <v>31</v>
      </c>
      <c r="B1038" t="s">
        <v>2101</v>
      </c>
      <c r="C1038" t="s">
        <v>2102</v>
      </c>
      <c r="D1038" t="s">
        <v>417</v>
      </c>
      <c r="E1038">
        <v>13.03</v>
      </c>
      <c r="F1038">
        <v>16.43</v>
      </c>
      <c r="G1038">
        <v>21.81</v>
      </c>
      <c r="H1038">
        <v>15.7</v>
      </c>
      <c r="I1038">
        <v>18.260000000000002</v>
      </c>
      <c r="J1038">
        <v>13.82</v>
      </c>
      <c r="K1038">
        <v>24.01</v>
      </c>
      <c r="L1038">
        <v>17.600000000000001</v>
      </c>
      <c r="M1038">
        <v>20.68</v>
      </c>
      <c r="N1038">
        <v>14.85</v>
      </c>
      <c r="O1038">
        <v>17.09</v>
      </c>
      <c r="P1038">
        <v>17.260000000000002</v>
      </c>
      <c r="Q1038">
        <v>14.5</v>
      </c>
      <c r="R1038">
        <v>17.86</v>
      </c>
      <c r="S1038">
        <v>13.79</v>
      </c>
      <c r="T1038">
        <v>18.399999999999999</v>
      </c>
      <c r="U1038">
        <v>15.38</v>
      </c>
      <c r="V1038">
        <v>18.16</v>
      </c>
      <c r="W1038">
        <v>22.08</v>
      </c>
      <c r="X1038">
        <v>13.39</v>
      </c>
      <c r="Y1038">
        <v>17.559999999999999</v>
      </c>
      <c r="Z1038">
        <v>13.98</v>
      </c>
      <c r="AA1038">
        <v>19.399999999999999</v>
      </c>
      <c r="AB1038">
        <v>21.53</v>
      </c>
      <c r="AC1038">
        <v>15.66</v>
      </c>
      <c r="AD1038">
        <v>23.75</v>
      </c>
      <c r="AE1038">
        <v>12.54</v>
      </c>
    </row>
    <row r="1039" spans="1:31">
      <c r="A1039" t="s">
        <v>31</v>
      </c>
      <c r="B1039" t="s">
        <v>2103</v>
      </c>
      <c r="C1039" t="s">
        <v>2102</v>
      </c>
      <c r="D1039" t="s">
        <v>415</v>
      </c>
      <c r="E1039">
        <v>2306.12</v>
      </c>
      <c r="F1039">
        <v>2899</v>
      </c>
      <c r="G1039">
        <v>3850.53</v>
      </c>
      <c r="H1039">
        <v>2760.1</v>
      </c>
      <c r="I1039">
        <v>3224.21</v>
      </c>
      <c r="J1039">
        <v>2465.1999999999998</v>
      </c>
      <c r="K1039">
        <v>4288.74</v>
      </c>
      <c r="L1039">
        <v>3115.62</v>
      </c>
      <c r="M1039">
        <v>3670.28</v>
      </c>
      <c r="N1039">
        <v>2637.42</v>
      </c>
      <c r="O1039">
        <v>3045.36</v>
      </c>
      <c r="P1039">
        <v>3054.31</v>
      </c>
      <c r="Q1039">
        <v>2580.41</v>
      </c>
      <c r="R1039">
        <v>3125.53</v>
      </c>
      <c r="S1039">
        <v>2441.1</v>
      </c>
      <c r="T1039">
        <v>3235.6</v>
      </c>
      <c r="U1039">
        <v>2747.01</v>
      </c>
      <c r="V1039">
        <v>3213.8</v>
      </c>
      <c r="W1039">
        <v>3899.06</v>
      </c>
      <c r="X1039">
        <v>2366.46</v>
      </c>
      <c r="Y1039">
        <v>3075.49</v>
      </c>
      <c r="Z1039">
        <v>2457.69</v>
      </c>
      <c r="AA1039">
        <v>3439.62</v>
      </c>
      <c r="AB1039">
        <v>3818.28</v>
      </c>
      <c r="AC1039">
        <v>2787.74</v>
      </c>
      <c r="AD1039">
        <v>4190.21</v>
      </c>
      <c r="AE1039">
        <v>2226.9499999999998</v>
      </c>
    </row>
    <row r="1040" spans="1:31">
      <c r="A1040" t="s">
        <v>31</v>
      </c>
      <c r="B1040" t="s">
        <v>2104</v>
      </c>
      <c r="C1040" t="s">
        <v>2105</v>
      </c>
      <c r="D1040" t="s">
        <v>417</v>
      </c>
      <c r="E1040">
        <v>16.96</v>
      </c>
      <c r="F1040">
        <v>19.78</v>
      </c>
      <c r="G1040">
        <v>26.31</v>
      </c>
      <c r="H1040">
        <v>17.239999999999998</v>
      </c>
      <c r="I1040">
        <v>25.02</v>
      </c>
      <c r="J1040">
        <v>27.45</v>
      </c>
      <c r="K1040">
        <v>30.94</v>
      </c>
      <c r="L1040">
        <v>23.96</v>
      </c>
      <c r="M1040">
        <v>26.06</v>
      </c>
      <c r="N1040">
        <v>27.87</v>
      </c>
      <c r="O1040">
        <v>24.12</v>
      </c>
      <c r="P1040">
        <v>26.28</v>
      </c>
      <c r="Q1040">
        <v>23.6</v>
      </c>
      <c r="R1040">
        <v>18.600000000000001</v>
      </c>
      <c r="S1040">
        <v>14.17</v>
      </c>
      <c r="T1040">
        <v>21.74</v>
      </c>
      <c r="U1040">
        <v>26.81</v>
      </c>
      <c r="V1040">
        <v>28.51</v>
      </c>
      <c r="W1040">
        <v>29.08</v>
      </c>
      <c r="X1040">
        <v>29.19</v>
      </c>
      <c r="Y1040">
        <v>18.55</v>
      </c>
      <c r="Z1040">
        <v>16.5</v>
      </c>
      <c r="AA1040">
        <v>31.76</v>
      </c>
      <c r="AB1040">
        <v>35.97</v>
      </c>
      <c r="AC1040">
        <v>21.51</v>
      </c>
      <c r="AD1040">
        <v>30.41</v>
      </c>
      <c r="AE1040">
        <v>16.84</v>
      </c>
    </row>
    <row r="1041" spans="1:31">
      <c r="A1041" t="s">
        <v>31</v>
      </c>
      <c r="B1041" t="s">
        <v>2106</v>
      </c>
      <c r="C1041" t="s">
        <v>2107</v>
      </c>
      <c r="D1041" t="s">
        <v>415</v>
      </c>
      <c r="E1041">
        <v>2991.47</v>
      </c>
      <c r="F1041">
        <v>3481.92</v>
      </c>
      <c r="G1041">
        <v>4635.8900000000003</v>
      </c>
      <c r="H1041">
        <v>3023.82</v>
      </c>
      <c r="I1041">
        <v>4406.03</v>
      </c>
      <c r="J1041">
        <v>4866.32</v>
      </c>
      <c r="K1041">
        <v>5519.39</v>
      </c>
      <c r="L1041">
        <v>4230.3</v>
      </c>
      <c r="M1041">
        <v>4617.16</v>
      </c>
      <c r="N1041">
        <v>4932</v>
      </c>
      <c r="O1041">
        <v>4290.0200000000004</v>
      </c>
      <c r="P1041">
        <v>4634.3900000000003</v>
      </c>
      <c r="Q1041">
        <v>4185.8</v>
      </c>
      <c r="R1041">
        <v>3253.4</v>
      </c>
      <c r="S1041">
        <v>2507.85</v>
      </c>
      <c r="T1041">
        <v>3818.95</v>
      </c>
      <c r="U1041">
        <v>4764.8100000000004</v>
      </c>
      <c r="V1041">
        <v>5028.28</v>
      </c>
      <c r="W1041">
        <v>5125.7299999999996</v>
      </c>
      <c r="X1041">
        <v>5129.21</v>
      </c>
      <c r="Y1041">
        <v>3245.65</v>
      </c>
      <c r="Z1041">
        <v>2899.28</v>
      </c>
      <c r="AA1041">
        <v>5609.65</v>
      </c>
      <c r="AB1041">
        <v>6358.87</v>
      </c>
      <c r="AC1041">
        <v>3819.69</v>
      </c>
      <c r="AD1041">
        <v>5357.12</v>
      </c>
      <c r="AE1041">
        <v>2977.96</v>
      </c>
    </row>
    <row r="1042" spans="1:31">
      <c r="A1042" t="s">
        <v>31</v>
      </c>
      <c r="B1042" t="s">
        <v>2108</v>
      </c>
      <c r="C1042" t="s">
        <v>2109</v>
      </c>
      <c r="D1042" t="s">
        <v>415</v>
      </c>
      <c r="E1042">
        <v>3824.29</v>
      </c>
      <c r="F1042">
        <v>2508.0700000000002</v>
      </c>
      <c r="G1042">
        <v>4314.99</v>
      </c>
      <c r="H1042">
        <v>2456.4</v>
      </c>
      <c r="I1042">
        <v>4273.22</v>
      </c>
      <c r="J1042">
        <v>3167.5</v>
      </c>
      <c r="K1042">
        <v>3178.01</v>
      </c>
      <c r="L1042">
        <v>3740.35</v>
      </c>
      <c r="M1042">
        <v>4138.8599999999997</v>
      </c>
      <c r="N1042">
        <v>2834.21</v>
      </c>
      <c r="O1042">
        <v>3217.14</v>
      </c>
      <c r="P1042">
        <v>3441.35</v>
      </c>
      <c r="Q1042">
        <v>2560.2399999999998</v>
      </c>
      <c r="R1042">
        <v>3143.24</v>
      </c>
      <c r="S1042">
        <v>2853.41</v>
      </c>
      <c r="T1042">
        <v>4501.5200000000004</v>
      </c>
      <c r="U1042">
        <v>3286.14</v>
      </c>
      <c r="V1042">
        <v>3572.05</v>
      </c>
      <c r="W1042">
        <v>4446.07</v>
      </c>
      <c r="X1042">
        <v>3903.75</v>
      </c>
      <c r="Y1042">
        <v>3125.44</v>
      </c>
      <c r="Z1042">
        <v>3388.96</v>
      </c>
      <c r="AA1042">
        <v>3667.69</v>
      </c>
      <c r="AB1042">
        <v>3262.11</v>
      </c>
      <c r="AC1042">
        <v>3346.99</v>
      </c>
      <c r="AD1042">
        <v>4105.0200000000004</v>
      </c>
      <c r="AE1042">
        <v>2687.33</v>
      </c>
    </row>
    <row r="1043" spans="1:31">
      <c r="A1043" t="s">
        <v>31</v>
      </c>
      <c r="B1043" t="s">
        <v>2110</v>
      </c>
      <c r="C1043" t="s">
        <v>2109</v>
      </c>
      <c r="D1043" t="s">
        <v>417</v>
      </c>
      <c r="E1043">
        <v>21.47</v>
      </c>
      <c r="F1043">
        <v>14.05</v>
      </c>
      <c r="G1043">
        <v>24.13</v>
      </c>
      <c r="H1043">
        <v>13.93</v>
      </c>
      <c r="I1043">
        <v>23.9</v>
      </c>
      <c r="J1043">
        <v>17.59</v>
      </c>
      <c r="K1043">
        <v>17.52</v>
      </c>
      <c r="L1043">
        <v>20.91</v>
      </c>
      <c r="M1043">
        <v>23.17</v>
      </c>
      <c r="N1043">
        <v>15.93</v>
      </c>
      <c r="O1043">
        <v>17.93</v>
      </c>
      <c r="P1043">
        <v>19.260000000000002</v>
      </c>
      <c r="Q1043">
        <v>14.24</v>
      </c>
      <c r="R1043">
        <v>17.66</v>
      </c>
      <c r="S1043">
        <v>16.03</v>
      </c>
      <c r="T1043">
        <v>25.46</v>
      </c>
      <c r="U1043">
        <v>18.27</v>
      </c>
      <c r="V1043">
        <v>19.95</v>
      </c>
      <c r="W1043">
        <v>24.85</v>
      </c>
      <c r="X1043">
        <v>21.89</v>
      </c>
      <c r="Y1043">
        <v>17.579999999999998</v>
      </c>
      <c r="Z1043">
        <v>19.11</v>
      </c>
      <c r="AA1043">
        <v>20.57</v>
      </c>
      <c r="AB1043">
        <v>18.37</v>
      </c>
      <c r="AC1043">
        <v>18.66</v>
      </c>
      <c r="AD1043">
        <v>22.98</v>
      </c>
      <c r="AE1043">
        <v>15.03</v>
      </c>
    </row>
    <row r="1044" spans="1:31">
      <c r="A1044" t="s">
        <v>31</v>
      </c>
      <c r="B1044" t="s">
        <v>2111</v>
      </c>
      <c r="C1044" t="s">
        <v>2112</v>
      </c>
      <c r="D1044" t="s">
        <v>415</v>
      </c>
      <c r="E1044">
        <v>3021.43</v>
      </c>
      <c r="F1044">
        <v>2645.37</v>
      </c>
      <c r="G1044">
        <v>3516.32</v>
      </c>
      <c r="H1044">
        <v>2586.61</v>
      </c>
      <c r="I1044">
        <v>3506.85</v>
      </c>
      <c r="J1044">
        <v>3136.49</v>
      </c>
      <c r="K1044">
        <v>3385.93</v>
      </c>
      <c r="L1044">
        <v>3246.36</v>
      </c>
      <c r="M1044">
        <v>3007.51</v>
      </c>
      <c r="N1044">
        <v>2635</v>
      </c>
      <c r="O1044">
        <v>3140.89</v>
      </c>
      <c r="P1044">
        <v>3208.02</v>
      </c>
      <c r="Q1044">
        <v>3033.68</v>
      </c>
      <c r="R1044">
        <v>3364.9</v>
      </c>
      <c r="S1044">
        <v>2894</v>
      </c>
      <c r="T1044">
        <v>3265.08</v>
      </c>
      <c r="U1044">
        <v>2964.2</v>
      </c>
      <c r="V1044">
        <v>3936.88</v>
      </c>
      <c r="W1044">
        <v>4287.34</v>
      </c>
      <c r="X1044">
        <v>3124.12</v>
      </c>
      <c r="Y1044">
        <v>3491.55</v>
      </c>
      <c r="Z1044">
        <v>3074.15</v>
      </c>
      <c r="AA1044">
        <v>3312.99</v>
      </c>
      <c r="AB1044">
        <v>3424.73</v>
      </c>
      <c r="AC1044">
        <v>2767</v>
      </c>
      <c r="AD1044">
        <v>4159.93</v>
      </c>
      <c r="AE1044">
        <v>2643.86</v>
      </c>
    </row>
    <row r="1045" spans="1:31">
      <c r="A1045" t="s">
        <v>31</v>
      </c>
      <c r="B1045" t="s">
        <v>2113</v>
      </c>
      <c r="C1045" t="s">
        <v>2114</v>
      </c>
      <c r="D1045" t="s">
        <v>417</v>
      </c>
      <c r="E1045">
        <v>19.13</v>
      </c>
      <c r="F1045">
        <v>15.26</v>
      </c>
      <c r="G1045">
        <v>19.600000000000001</v>
      </c>
      <c r="H1045">
        <v>15.49</v>
      </c>
      <c r="I1045">
        <v>21.77</v>
      </c>
      <c r="J1045">
        <v>18.78</v>
      </c>
      <c r="K1045">
        <v>20.37</v>
      </c>
      <c r="L1045">
        <v>20.34</v>
      </c>
      <c r="M1045">
        <v>19.29</v>
      </c>
      <c r="N1045">
        <v>15.43</v>
      </c>
      <c r="O1045">
        <v>18.399999999999999</v>
      </c>
      <c r="P1045">
        <v>18.010000000000002</v>
      </c>
      <c r="Q1045">
        <v>16.91</v>
      </c>
      <c r="R1045">
        <v>19.22</v>
      </c>
      <c r="S1045">
        <v>16.25</v>
      </c>
      <c r="T1045">
        <v>18.149999999999999</v>
      </c>
      <c r="U1045">
        <v>16.920000000000002</v>
      </c>
      <c r="V1045">
        <v>22.77</v>
      </c>
      <c r="W1045">
        <v>24.37</v>
      </c>
      <c r="X1045">
        <v>17.28</v>
      </c>
      <c r="Y1045">
        <v>18.68</v>
      </c>
      <c r="Z1045">
        <v>20.28</v>
      </c>
      <c r="AA1045">
        <v>18.170000000000002</v>
      </c>
      <c r="AB1045">
        <v>21.22</v>
      </c>
      <c r="AC1045">
        <v>16.260000000000002</v>
      </c>
      <c r="AD1045">
        <v>21.7</v>
      </c>
      <c r="AE1045">
        <v>16.309999999999999</v>
      </c>
    </row>
    <row r="1046" spans="1:31">
      <c r="A1046" t="s">
        <v>31</v>
      </c>
      <c r="B1046" t="s">
        <v>2115</v>
      </c>
      <c r="C1046" t="s">
        <v>2116</v>
      </c>
      <c r="D1046" t="s">
        <v>415</v>
      </c>
      <c r="E1046">
        <v>3220.24</v>
      </c>
      <c r="F1046">
        <v>2892.86</v>
      </c>
      <c r="G1046">
        <v>3648.63</v>
      </c>
      <c r="H1046">
        <v>2725.44</v>
      </c>
      <c r="I1046">
        <v>3526.63</v>
      </c>
      <c r="J1046">
        <v>3259.04</v>
      </c>
      <c r="K1046">
        <v>3532.22</v>
      </c>
      <c r="L1046">
        <v>3403.83</v>
      </c>
      <c r="M1046">
        <v>3128.85</v>
      </c>
      <c r="N1046">
        <v>2829.34</v>
      </c>
      <c r="O1046">
        <v>3150.09</v>
      </c>
      <c r="P1046">
        <v>3372.64</v>
      </c>
      <c r="Q1046">
        <v>3173.18</v>
      </c>
      <c r="R1046">
        <v>3505.47</v>
      </c>
      <c r="S1046">
        <v>3030.24</v>
      </c>
      <c r="T1046">
        <v>3401.16</v>
      </c>
      <c r="U1046">
        <v>3083.78</v>
      </c>
      <c r="V1046">
        <v>4106.08</v>
      </c>
      <c r="W1046">
        <v>4460.6400000000003</v>
      </c>
      <c r="X1046">
        <v>3264.74</v>
      </c>
      <c r="Y1046">
        <v>3647.21</v>
      </c>
      <c r="Z1046">
        <v>3203.05</v>
      </c>
      <c r="AA1046">
        <v>3544.82</v>
      </c>
      <c r="AB1046">
        <v>3837.1</v>
      </c>
      <c r="AC1046">
        <v>3075.5</v>
      </c>
      <c r="AD1046">
        <v>4390.66</v>
      </c>
      <c r="AE1046">
        <v>2967.56</v>
      </c>
    </row>
    <row r="1047" spans="1:31">
      <c r="A1047" t="s">
        <v>31</v>
      </c>
      <c r="B1047" t="s">
        <v>2117</v>
      </c>
      <c r="C1047" t="s">
        <v>2116</v>
      </c>
      <c r="D1047" t="s">
        <v>417</v>
      </c>
      <c r="E1047">
        <v>17.95</v>
      </c>
      <c r="F1047">
        <v>16.18</v>
      </c>
      <c r="G1047">
        <v>20.23</v>
      </c>
      <c r="H1047">
        <v>15.39</v>
      </c>
      <c r="I1047">
        <v>19.55</v>
      </c>
      <c r="J1047">
        <v>18.010000000000002</v>
      </c>
      <c r="K1047">
        <v>19.440000000000001</v>
      </c>
      <c r="L1047">
        <v>18.899999999999999</v>
      </c>
      <c r="M1047">
        <v>17.37</v>
      </c>
      <c r="N1047">
        <v>15.84</v>
      </c>
      <c r="O1047">
        <v>17.48</v>
      </c>
      <c r="P1047">
        <v>18.77</v>
      </c>
      <c r="Q1047">
        <v>17.64</v>
      </c>
      <c r="R1047">
        <v>19.649999999999999</v>
      </c>
      <c r="S1047">
        <v>16.95</v>
      </c>
      <c r="T1047">
        <v>19.059999999999999</v>
      </c>
      <c r="U1047">
        <v>17.05</v>
      </c>
      <c r="V1047">
        <v>22.91</v>
      </c>
      <c r="W1047">
        <v>24.86</v>
      </c>
      <c r="X1047">
        <v>18.149999999999999</v>
      </c>
      <c r="Y1047">
        <v>20.5</v>
      </c>
      <c r="Z1047">
        <v>17.96</v>
      </c>
      <c r="AA1047">
        <v>19.8</v>
      </c>
      <c r="AB1047">
        <v>21.55</v>
      </c>
      <c r="AC1047">
        <v>17.03</v>
      </c>
      <c r="AD1047">
        <v>24.52</v>
      </c>
      <c r="AE1047">
        <v>16.55</v>
      </c>
    </row>
    <row r="1048" spans="1:31">
      <c r="A1048" t="s">
        <v>31</v>
      </c>
      <c r="B1048" t="s">
        <v>2118</v>
      </c>
      <c r="C1048" t="s">
        <v>2119</v>
      </c>
      <c r="D1048" t="s">
        <v>415</v>
      </c>
      <c r="E1048">
        <v>2430.61</v>
      </c>
      <c r="F1048">
        <v>2327.36</v>
      </c>
      <c r="G1048">
        <v>2792.94</v>
      </c>
      <c r="H1048">
        <v>1633.96</v>
      </c>
      <c r="I1048">
        <v>2404.77</v>
      </c>
      <c r="J1048">
        <v>2488.2800000000002</v>
      </c>
      <c r="K1048">
        <v>1599.9</v>
      </c>
      <c r="L1048">
        <v>2190.71</v>
      </c>
      <c r="M1048">
        <v>1613.43</v>
      </c>
      <c r="N1048">
        <v>1988.13</v>
      </c>
      <c r="O1048">
        <v>2873.11</v>
      </c>
      <c r="P1048">
        <v>1831.26</v>
      </c>
      <c r="Q1048">
        <v>1450.2</v>
      </c>
      <c r="R1048">
        <v>1568.47</v>
      </c>
      <c r="S1048">
        <v>2594.6799999999998</v>
      </c>
      <c r="T1048">
        <v>1924.93</v>
      </c>
      <c r="U1048">
        <v>2914.55</v>
      </c>
      <c r="V1048">
        <v>1837.22</v>
      </c>
      <c r="W1048">
        <v>1840.94</v>
      </c>
      <c r="X1048">
        <v>2811.36</v>
      </c>
      <c r="Y1048">
        <v>2641.08</v>
      </c>
      <c r="Z1048">
        <v>3162.8</v>
      </c>
      <c r="AA1048">
        <v>2635.69</v>
      </c>
      <c r="AB1048">
        <v>1934.03</v>
      </c>
      <c r="AC1048">
        <v>1278.0999999999999</v>
      </c>
      <c r="AD1048">
        <v>4278.51</v>
      </c>
      <c r="AE1048">
        <v>1394.2</v>
      </c>
    </row>
    <row r="1049" spans="1:31">
      <c r="A1049" t="s">
        <v>31</v>
      </c>
      <c r="B1049" t="s">
        <v>2120</v>
      </c>
      <c r="C1049" t="s">
        <v>2119</v>
      </c>
      <c r="D1049" t="s">
        <v>417</v>
      </c>
      <c r="E1049">
        <v>13.75</v>
      </c>
      <c r="F1049">
        <v>13.17</v>
      </c>
      <c r="G1049">
        <v>15.8</v>
      </c>
      <c r="H1049">
        <v>9.25</v>
      </c>
      <c r="I1049">
        <v>13.6</v>
      </c>
      <c r="J1049">
        <v>13.96</v>
      </c>
      <c r="K1049">
        <v>8.89</v>
      </c>
      <c r="L1049">
        <v>12.34</v>
      </c>
      <c r="M1049">
        <v>9.0299999999999994</v>
      </c>
      <c r="N1049">
        <v>11.17</v>
      </c>
      <c r="O1049">
        <v>16.13</v>
      </c>
      <c r="P1049">
        <v>10.31</v>
      </c>
      <c r="Q1049">
        <v>8.09</v>
      </c>
      <c r="R1049">
        <v>8.8800000000000008</v>
      </c>
      <c r="S1049">
        <v>14.69</v>
      </c>
      <c r="T1049">
        <v>10.91</v>
      </c>
      <c r="U1049">
        <v>16.350000000000001</v>
      </c>
      <c r="V1049">
        <v>10.34</v>
      </c>
      <c r="W1049">
        <v>10.36</v>
      </c>
      <c r="X1049">
        <v>15.94</v>
      </c>
      <c r="Y1049">
        <v>15.05</v>
      </c>
      <c r="Z1049">
        <v>18.02</v>
      </c>
      <c r="AA1049">
        <v>14.84</v>
      </c>
      <c r="AB1049">
        <v>10.84</v>
      </c>
      <c r="AC1049">
        <v>7.11</v>
      </c>
      <c r="AD1049">
        <v>24.25</v>
      </c>
      <c r="AE1049">
        <v>7.82</v>
      </c>
    </row>
    <row r="1050" spans="1:31">
      <c r="A1050" t="s">
        <v>31</v>
      </c>
      <c r="B1050" t="s">
        <v>2121</v>
      </c>
      <c r="C1050" t="s">
        <v>2122</v>
      </c>
      <c r="D1050" t="s">
        <v>415</v>
      </c>
      <c r="E1050">
        <v>6553.13</v>
      </c>
      <c r="F1050">
        <v>4131.62</v>
      </c>
      <c r="G1050">
        <v>5597.74</v>
      </c>
      <c r="H1050">
        <v>6874.57</v>
      </c>
      <c r="I1050">
        <v>5530.96</v>
      </c>
      <c r="J1050">
        <v>5114.54</v>
      </c>
      <c r="K1050">
        <v>6570.15</v>
      </c>
      <c r="L1050">
        <v>6444.58</v>
      </c>
      <c r="M1050">
        <v>4887.2700000000004</v>
      </c>
      <c r="N1050">
        <v>3894.62</v>
      </c>
      <c r="O1050">
        <v>5391.92</v>
      </c>
      <c r="P1050">
        <v>5864.1</v>
      </c>
      <c r="Q1050">
        <v>4470.6499999999996</v>
      </c>
      <c r="R1050">
        <v>5961.07</v>
      </c>
      <c r="S1050">
        <v>5796.26</v>
      </c>
      <c r="T1050">
        <v>5140.12</v>
      </c>
      <c r="U1050">
        <v>4243.72</v>
      </c>
      <c r="V1050">
        <v>5889.96</v>
      </c>
      <c r="W1050">
        <v>6249.16</v>
      </c>
      <c r="X1050">
        <v>5752.95</v>
      </c>
      <c r="Y1050">
        <v>7061.07</v>
      </c>
      <c r="Z1050">
        <v>7766.7</v>
      </c>
      <c r="AA1050">
        <v>4888.95</v>
      </c>
      <c r="AB1050">
        <v>4913.37</v>
      </c>
      <c r="AC1050">
        <v>4926.62</v>
      </c>
      <c r="AD1050">
        <v>6733.26</v>
      </c>
      <c r="AE1050">
        <v>9283.77</v>
      </c>
    </row>
    <row r="1051" spans="1:31">
      <c r="A1051" t="s">
        <v>31</v>
      </c>
      <c r="B1051" t="s">
        <v>2123</v>
      </c>
      <c r="C1051" t="s">
        <v>2124</v>
      </c>
      <c r="D1051" t="s">
        <v>417</v>
      </c>
      <c r="E1051">
        <v>37.31</v>
      </c>
      <c r="F1051">
        <v>23.51</v>
      </c>
      <c r="G1051">
        <v>31.8</v>
      </c>
      <c r="H1051">
        <v>39.36</v>
      </c>
      <c r="I1051">
        <v>31.45</v>
      </c>
      <c r="J1051">
        <v>28.85</v>
      </c>
      <c r="K1051">
        <v>36.86</v>
      </c>
      <c r="L1051">
        <v>36.57</v>
      </c>
      <c r="M1051">
        <v>27.62</v>
      </c>
      <c r="N1051">
        <v>21.99</v>
      </c>
      <c r="O1051">
        <v>30.39</v>
      </c>
      <c r="P1051">
        <v>33.32</v>
      </c>
      <c r="Q1051">
        <v>25.21</v>
      </c>
      <c r="R1051">
        <v>34.22</v>
      </c>
      <c r="S1051">
        <v>32.94</v>
      </c>
      <c r="T1051">
        <v>29.33</v>
      </c>
      <c r="U1051">
        <v>23.88</v>
      </c>
      <c r="V1051">
        <v>33.43</v>
      </c>
      <c r="W1051">
        <v>35.5</v>
      </c>
      <c r="X1051">
        <v>32.76</v>
      </c>
      <c r="Y1051">
        <v>40.53</v>
      </c>
      <c r="Z1051">
        <v>44.48</v>
      </c>
      <c r="AA1051">
        <v>27.66</v>
      </c>
      <c r="AB1051">
        <v>27.77</v>
      </c>
      <c r="AC1051">
        <v>27.81</v>
      </c>
      <c r="AD1051">
        <v>38.270000000000003</v>
      </c>
      <c r="AE1051">
        <v>52.77</v>
      </c>
    </row>
    <row r="1052" spans="1:31">
      <c r="A1052" t="s">
        <v>31</v>
      </c>
      <c r="B1052" t="s">
        <v>2125</v>
      </c>
      <c r="C1052" t="s">
        <v>2126</v>
      </c>
      <c r="D1052" t="s">
        <v>415</v>
      </c>
      <c r="E1052">
        <v>4125.1099999999997</v>
      </c>
      <c r="F1052">
        <v>4052.58</v>
      </c>
      <c r="G1052">
        <v>4857.58</v>
      </c>
      <c r="H1052">
        <v>3594.89</v>
      </c>
      <c r="I1052">
        <v>4998.51</v>
      </c>
      <c r="J1052">
        <v>4702.46</v>
      </c>
      <c r="K1052">
        <v>4511.24</v>
      </c>
      <c r="L1052">
        <v>4663.49</v>
      </c>
      <c r="M1052">
        <v>4289.8100000000004</v>
      </c>
      <c r="N1052">
        <v>4195.24</v>
      </c>
      <c r="O1052">
        <v>4509.3100000000004</v>
      </c>
      <c r="P1052">
        <v>3949.53</v>
      </c>
      <c r="Q1052">
        <v>3763.61</v>
      </c>
      <c r="R1052">
        <v>4442.68</v>
      </c>
      <c r="S1052">
        <v>4376.7299999999996</v>
      </c>
      <c r="T1052">
        <v>4567.01</v>
      </c>
      <c r="U1052">
        <v>4352.46</v>
      </c>
      <c r="V1052">
        <v>5042.0200000000004</v>
      </c>
      <c r="W1052">
        <v>5676.38</v>
      </c>
      <c r="X1052">
        <v>4523.51</v>
      </c>
      <c r="Y1052">
        <v>4356.32</v>
      </c>
      <c r="Z1052">
        <v>4171.8100000000004</v>
      </c>
      <c r="AA1052">
        <v>4051.67</v>
      </c>
      <c r="AB1052">
        <v>4845.22</v>
      </c>
      <c r="AC1052">
        <v>4229.8500000000004</v>
      </c>
      <c r="AD1052">
        <v>4783.38</v>
      </c>
      <c r="AE1052">
        <v>3611.59</v>
      </c>
    </row>
    <row r="1053" spans="1:31">
      <c r="A1053" t="s">
        <v>31</v>
      </c>
      <c r="B1053" t="s">
        <v>2127</v>
      </c>
      <c r="C1053" t="s">
        <v>2128</v>
      </c>
      <c r="D1053" t="s">
        <v>417</v>
      </c>
      <c r="E1053">
        <v>23.12</v>
      </c>
      <c r="F1053">
        <v>22.83</v>
      </c>
      <c r="G1053">
        <v>27.16</v>
      </c>
      <c r="H1053">
        <v>20.41</v>
      </c>
      <c r="I1053">
        <v>27.98</v>
      </c>
      <c r="J1053">
        <v>26.21</v>
      </c>
      <c r="K1053">
        <v>24.98</v>
      </c>
      <c r="L1053">
        <v>26.11</v>
      </c>
      <c r="M1053">
        <v>23.97</v>
      </c>
      <c r="N1053">
        <v>23.61</v>
      </c>
      <c r="O1053">
        <v>25.19</v>
      </c>
      <c r="P1053">
        <v>22.07</v>
      </c>
      <c r="Q1053">
        <v>21.02</v>
      </c>
      <c r="R1053">
        <v>25.06</v>
      </c>
      <c r="S1053">
        <v>24.67</v>
      </c>
      <c r="T1053">
        <v>25.76</v>
      </c>
      <c r="U1053">
        <v>24.24</v>
      </c>
      <c r="V1053">
        <v>28.27</v>
      </c>
      <c r="W1053">
        <v>31.81</v>
      </c>
      <c r="X1053">
        <v>25.38</v>
      </c>
      <c r="Y1053">
        <v>24.57</v>
      </c>
      <c r="Z1053">
        <v>23.54</v>
      </c>
      <c r="AA1053">
        <v>22.7</v>
      </c>
      <c r="AB1053">
        <v>27.3</v>
      </c>
      <c r="AC1053">
        <v>23.59</v>
      </c>
      <c r="AD1053">
        <v>26.79</v>
      </c>
      <c r="AE1053">
        <v>20.239999999999998</v>
      </c>
    </row>
    <row r="1054" spans="1:31">
      <c r="A1054" t="s">
        <v>31</v>
      </c>
      <c r="B1054" t="s">
        <v>2129</v>
      </c>
      <c r="C1054" t="s">
        <v>2130</v>
      </c>
      <c r="D1054" t="s">
        <v>104</v>
      </c>
      <c r="E1054">
        <v>325.72000000000003</v>
      </c>
      <c r="F1054">
        <v>278.76</v>
      </c>
      <c r="G1054">
        <v>337.97</v>
      </c>
      <c r="H1054">
        <v>320.17</v>
      </c>
      <c r="I1054">
        <v>290.16000000000003</v>
      </c>
      <c r="J1054">
        <v>331.45</v>
      </c>
      <c r="K1054">
        <v>338.16</v>
      </c>
      <c r="L1054">
        <v>235.62</v>
      </c>
      <c r="M1054">
        <v>327.24</v>
      </c>
      <c r="N1054">
        <v>321.18</v>
      </c>
      <c r="O1054">
        <v>319.38</v>
      </c>
      <c r="P1054">
        <v>347.57</v>
      </c>
      <c r="Q1054">
        <v>323.31</v>
      </c>
      <c r="R1054">
        <v>236.31</v>
      </c>
      <c r="S1054">
        <v>274.2</v>
      </c>
      <c r="T1054">
        <v>336.51</v>
      </c>
      <c r="U1054">
        <v>327.49</v>
      </c>
      <c r="V1054">
        <v>377.34</v>
      </c>
      <c r="W1054">
        <v>380.73</v>
      </c>
      <c r="X1054">
        <v>328.95</v>
      </c>
      <c r="Y1054">
        <v>315.23</v>
      </c>
      <c r="Z1054">
        <v>326.45999999999998</v>
      </c>
      <c r="AA1054">
        <v>343.34</v>
      </c>
      <c r="AB1054">
        <v>337.99</v>
      </c>
      <c r="AC1054">
        <v>260.68</v>
      </c>
      <c r="AD1054">
        <v>339.47</v>
      </c>
      <c r="AE1054">
        <v>321.38</v>
      </c>
    </row>
    <row r="1055" spans="1:31">
      <c r="A1055" t="s">
        <v>31</v>
      </c>
      <c r="B1055" t="s">
        <v>2131</v>
      </c>
      <c r="C1055" t="s">
        <v>2132</v>
      </c>
      <c r="D1055" t="s">
        <v>104</v>
      </c>
      <c r="E1055">
        <v>670.2</v>
      </c>
      <c r="F1055">
        <v>551.64</v>
      </c>
      <c r="G1055">
        <v>681.08</v>
      </c>
      <c r="H1055">
        <v>666.57</v>
      </c>
      <c r="I1055">
        <v>559.79</v>
      </c>
      <c r="J1055">
        <v>676.55</v>
      </c>
      <c r="K1055">
        <v>703.68</v>
      </c>
      <c r="L1055">
        <v>405.52</v>
      </c>
      <c r="M1055">
        <v>672.48</v>
      </c>
      <c r="N1055">
        <v>666.33</v>
      </c>
      <c r="O1055">
        <v>663.44</v>
      </c>
      <c r="P1055">
        <v>730.16</v>
      </c>
      <c r="Q1055">
        <v>669.62</v>
      </c>
      <c r="R1055">
        <v>415.21</v>
      </c>
      <c r="S1055">
        <v>533.59</v>
      </c>
      <c r="T1055">
        <v>674.19</v>
      </c>
      <c r="U1055">
        <v>673.86</v>
      </c>
      <c r="V1055">
        <v>740.13</v>
      </c>
      <c r="W1055">
        <v>789.56</v>
      </c>
      <c r="X1055">
        <v>673.3</v>
      </c>
      <c r="Y1055">
        <v>628.14</v>
      </c>
      <c r="Z1055">
        <v>670.57</v>
      </c>
      <c r="AA1055">
        <v>673.15</v>
      </c>
      <c r="AB1055">
        <v>668.74</v>
      </c>
      <c r="AC1055">
        <v>501.94</v>
      </c>
      <c r="AD1055">
        <v>683.37</v>
      </c>
      <c r="AE1055">
        <v>666.59</v>
      </c>
    </row>
    <row r="1056" spans="1:31">
      <c r="A1056" t="s">
        <v>31</v>
      </c>
      <c r="B1056" t="s">
        <v>2133</v>
      </c>
      <c r="C1056" t="s">
        <v>2134</v>
      </c>
      <c r="D1056" t="s">
        <v>104</v>
      </c>
      <c r="E1056">
        <v>404.28</v>
      </c>
      <c r="F1056">
        <v>308.45999999999998</v>
      </c>
      <c r="G1056">
        <v>323.57</v>
      </c>
      <c r="H1056">
        <v>305.77</v>
      </c>
      <c r="I1056">
        <v>234.27</v>
      </c>
      <c r="J1056">
        <v>317.05</v>
      </c>
      <c r="K1056">
        <v>225.31</v>
      </c>
      <c r="L1056">
        <v>260.74</v>
      </c>
      <c r="M1056">
        <v>295.81</v>
      </c>
      <c r="N1056">
        <v>306.77999999999997</v>
      </c>
      <c r="O1056">
        <v>227.89</v>
      </c>
      <c r="P1056">
        <v>346.68</v>
      </c>
      <c r="Q1056">
        <v>308.91000000000003</v>
      </c>
      <c r="R1056">
        <v>291.73</v>
      </c>
      <c r="S1056">
        <v>238.45</v>
      </c>
      <c r="T1056">
        <v>275.43</v>
      </c>
      <c r="U1056">
        <v>313.08999999999997</v>
      </c>
      <c r="V1056">
        <v>297.14999999999998</v>
      </c>
      <c r="W1056">
        <v>273.5</v>
      </c>
      <c r="X1056">
        <v>314.55</v>
      </c>
      <c r="Y1056">
        <v>397.21</v>
      </c>
      <c r="Z1056">
        <v>312.06</v>
      </c>
      <c r="AA1056">
        <v>282.94</v>
      </c>
      <c r="AB1056">
        <v>337.79</v>
      </c>
      <c r="AC1056">
        <v>204.12</v>
      </c>
      <c r="AD1056">
        <v>325.07</v>
      </c>
      <c r="AE1056">
        <v>306.98</v>
      </c>
    </row>
    <row r="1057" spans="1:31">
      <c r="A1057" t="s">
        <v>31</v>
      </c>
      <c r="B1057" t="s">
        <v>2135</v>
      </c>
      <c r="C1057" t="s">
        <v>2136</v>
      </c>
      <c r="D1057" t="s">
        <v>104</v>
      </c>
      <c r="E1057">
        <v>879.62</v>
      </c>
      <c r="F1057">
        <v>630.80999999999995</v>
      </c>
      <c r="G1057">
        <v>642.69000000000005</v>
      </c>
      <c r="H1057">
        <v>628.17999999999995</v>
      </c>
      <c r="I1057">
        <v>410.8</v>
      </c>
      <c r="J1057">
        <v>638.16</v>
      </c>
      <c r="K1057">
        <v>402.85</v>
      </c>
      <c r="L1057">
        <v>472.48</v>
      </c>
      <c r="M1057">
        <v>588.70000000000005</v>
      </c>
      <c r="N1057">
        <v>627.94000000000005</v>
      </c>
      <c r="O1057">
        <v>419.55</v>
      </c>
      <c r="P1057">
        <v>727.8</v>
      </c>
      <c r="Q1057">
        <v>631.23</v>
      </c>
      <c r="R1057">
        <v>562.97</v>
      </c>
      <c r="S1057">
        <v>438.31</v>
      </c>
      <c r="T1057">
        <v>511.34</v>
      </c>
      <c r="U1057">
        <v>635.47</v>
      </c>
      <c r="V1057">
        <v>526.34</v>
      </c>
      <c r="W1057">
        <v>503.71</v>
      </c>
      <c r="X1057">
        <v>634.91</v>
      </c>
      <c r="Y1057">
        <v>846.69</v>
      </c>
      <c r="Z1057">
        <v>632.17999999999995</v>
      </c>
      <c r="AA1057">
        <v>512.16</v>
      </c>
      <c r="AB1057">
        <v>668.21</v>
      </c>
      <c r="AC1057">
        <v>351.17</v>
      </c>
      <c r="AD1057">
        <v>644.98</v>
      </c>
      <c r="AE1057">
        <v>628.20000000000005</v>
      </c>
    </row>
    <row r="1058" spans="1:31">
      <c r="A1058" t="s">
        <v>31</v>
      </c>
      <c r="B1058" t="s">
        <v>2137</v>
      </c>
      <c r="C1058" t="s">
        <v>2138</v>
      </c>
      <c r="D1058" t="s">
        <v>104</v>
      </c>
      <c r="E1058">
        <v>377.79</v>
      </c>
      <c r="F1058">
        <v>300.45</v>
      </c>
      <c r="G1058">
        <v>321.51</v>
      </c>
      <c r="H1058">
        <v>370.89</v>
      </c>
      <c r="I1058">
        <v>351.74</v>
      </c>
      <c r="J1058">
        <v>329.62</v>
      </c>
      <c r="K1058">
        <v>361.76</v>
      </c>
      <c r="L1058">
        <v>326.36</v>
      </c>
      <c r="M1058">
        <v>357.25</v>
      </c>
      <c r="N1058">
        <v>331.65</v>
      </c>
      <c r="O1058">
        <v>335.29</v>
      </c>
      <c r="P1058">
        <v>402.97</v>
      </c>
      <c r="Q1058">
        <v>368.33</v>
      </c>
      <c r="R1058">
        <v>343.56</v>
      </c>
      <c r="S1058">
        <v>342.33</v>
      </c>
      <c r="T1058">
        <v>381.18</v>
      </c>
      <c r="U1058">
        <v>375.09</v>
      </c>
      <c r="V1058">
        <v>371.54</v>
      </c>
      <c r="W1058">
        <v>458.93</v>
      </c>
      <c r="X1058">
        <v>284.74</v>
      </c>
      <c r="Y1058">
        <v>346.35</v>
      </c>
      <c r="Z1058">
        <v>377.98</v>
      </c>
      <c r="AA1058">
        <v>483.1</v>
      </c>
      <c r="AB1058">
        <v>394.86</v>
      </c>
      <c r="AC1058">
        <v>305.57</v>
      </c>
      <c r="AD1058">
        <v>400.6</v>
      </c>
      <c r="AE1058">
        <v>346.75</v>
      </c>
    </row>
    <row r="1059" spans="1:31">
      <c r="A1059" t="s">
        <v>31</v>
      </c>
      <c r="B1059" t="s">
        <v>2139</v>
      </c>
      <c r="C1059" t="s">
        <v>2140</v>
      </c>
      <c r="D1059" t="s">
        <v>104</v>
      </c>
      <c r="E1059">
        <v>386.03</v>
      </c>
      <c r="F1059">
        <v>308.22000000000003</v>
      </c>
      <c r="G1059">
        <v>329.31</v>
      </c>
      <c r="H1059">
        <v>379.7</v>
      </c>
      <c r="I1059">
        <v>359.58</v>
      </c>
      <c r="J1059">
        <v>338.71</v>
      </c>
      <c r="K1059">
        <v>370.32</v>
      </c>
      <c r="L1059">
        <v>334.36</v>
      </c>
      <c r="M1059">
        <v>365.1</v>
      </c>
      <c r="N1059">
        <v>340.06</v>
      </c>
      <c r="O1059">
        <v>343.75</v>
      </c>
      <c r="P1059">
        <v>411.54</v>
      </c>
      <c r="Q1059">
        <v>379.07</v>
      </c>
      <c r="R1059">
        <v>352.79</v>
      </c>
      <c r="S1059">
        <v>350</v>
      </c>
      <c r="T1059">
        <v>390.11</v>
      </c>
      <c r="U1059">
        <v>383.6</v>
      </c>
      <c r="V1059">
        <v>380.45</v>
      </c>
      <c r="W1059">
        <v>471.99</v>
      </c>
      <c r="X1059">
        <v>292.74</v>
      </c>
      <c r="Y1059">
        <v>354.78</v>
      </c>
      <c r="Z1059">
        <v>386.12</v>
      </c>
      <c r="AA1059">
        <v>494.07</v>
      </c>
      <c r="AB1059">
        <v>403.29</v>
      </c>
      <c r="AC1059">
        <v>313.20999999999998</v>
      </c>
      <c r="AD1059">
        <v>412</v>
      </c>
      <c r="AE1059">
        <v>355.68</v>
      </c>
    </row>
    <row r="1060" spans="1:31">
      <c r="A1060" t="s">
        <v>31</v>
      </c>
      <c r="B1060" t="s">
        <v>2141</v>
      </c>
      <c r="C1060" t="s">
        <v>2142</v>
      </c>
      <c r="D1060" t="s">
        <v>104</v>
      </c>
      <c r="E1060">
        <v>287.86</v>
      </c>
      <c r="F1060">
        <v>212.09</v>
      </c>
      <c r="G1060">
        <v>221.05</v>
      </c>
      <c r="H1060">
        <v>268.2</v>
      </c>
      <c r="I1060">
        <v>252.89</v>
      </c>
      <c r="J1060">
        <v>233.16</v>
      </c>
      <c r="K1060">
        <v>259.97000000000003</v>
      </c>
      <c r="L1060">
        <v>235.87</v>
      </c>
      <c r="M1060">
        <v>253.55</v>
      </c>
      <c r="N1060">
        <v>243.89</v>
      </c>
      <c r="O1060">
        <v>236.05</v>
      </c>
      <c r="P1060">
        <v>306.95999999999998</v>
      </c>
      <c r="Q1060">
        <v>257.87</v>
      </c>
      <c r="R1060">
        <v>248.6</v>
      </c>
      <c r="S1060">
        <v>241.72</v>
      </c>
      <c r="T1060">
        <v>271.56</v>
      </c>
      <c r="U1060">
        <v>287.70999999999998</v>
      </c>
      <c r="V1060">
        <v>279.17</v>
      </c>
      <c r="W1060">
        <v>356.48</v>
      </c>
      <c r="X1060">
        <v>194.98</v>
      </c>
      <c r="Y1060">
        <v>253.57</v>
      </c>
      <c r="Z1060">
        <v>283.33</v>
      </c>
      <c r="AA1060">
        <v>317.88</v>
      </c>
      <c r="AB1060">
        <v>281.25</v>
      </c>
      <c r="AC1060">
        <v>207.37</v>
      </c>
      <c r="AD1060">
        <v>291.13</v>
      </c>
      <c r="AE1060">
        <v>229.74</v>
      </c>
    </row>
    <row r="1061" spans="1:31">
      <c r="A1061" t="s">
        <v>31</v>
      </c>
      <c r="B1061" t="s">
        <v>2143</v>
      </c>
      <c r="C1061" t="s">
        <v>2144</v>
      </c>
      <c r="D1061" t="s">
        <v>104</v>
      </c>
      <c r="E1061">
        <v>997.77</v>
      </c>
      <c r="F1061">
        <v>866.3</v>
      </c>
      <c r="G1061">
        <v>1013.34</v>
      </c>
      <c r="H1061">
        <v>995.76</v>
      </c>
      <c r="I1061">
        <v>893.72</v>
      </c>
      <c r="J1061">
        <v>984.74</v>
      </c>
      <c r="K1061">
        <v>1043.81</v>
      </c>
      <c r="L1061">
        <v>749.71</v>
      </c>
      <c r="M1061">
        <v>1007.33</v>
      </c>
      <c r="N1061">
        <v>999.77</v>
      </c>
      <c r="O1061">
        <v>999.39</v>
      </c>
      <c r="P1061">
        <v>1102.26</v>
      </c>
      <c r="Q1061">
        <v>1025.9100000000001</v>
      </c>
      <c r="R1061">
        <v>755.23</v>
      </c>
      <c r="S1061">
        <v>868.12</v>
      </c>
      <c r="T1061">
        <v>1008.19</v>
      </c>
      <c r="U1061">
        <v>942.77</v>
      </c>
      <c r="V1061">
        <v>1168.74</v>
      </c>
      <c r="W1061">
        <v>1154.3900000000001</v>
      </c>
      <c r="X1061">
        <v>988.37</v>
      </c>
      <c r="Y1061">
        <v>982.5</v>
      </c>
      <c r="Z1061">
        <v>970.24</v>
      </c>
      <c r="AA1061">
        <v>1141.27</v>
      </c>
      <c r="AB1061">
        <v>1034.05</v>
      </c>
      <c r="AC1061">
        <v>842.53</v>
      </c>
      <c r="AD1061">
        <v>1010.91</v>
      </c>
      <c r="AE1061">
        <v>1048.08</v>
      </c>
    </row>
    <row r="1062" spans="1:31">
      <c r="A1062" t="s">
        <v>31</v>
      </c>
      <c r="B1062" t="s">
        <v>2145</v>
      </c>
      <c r="C1062" t="s">
        <v>2146</v>
      </c>
      <c r="D1062" t="s">
        <v>104</v>
      </c>
      <c r="E1062">
        <v>571.27</v>
      </c>
      <c r="F1062">
        <v>524.27</v>
      </c>
      <c r="G1062">
        <v>576.30999999999995</v>
      </c>
      <c r="H1062">
        <v>573.24</v>
      </c>
      <c r="I1062">
        <v>553.45000000000005</v>
      </c>
      <c r="J1062">
        <v>589.91999999999996</v>
      </c>
      <c r="K1062">
        <v>595.63</v>
      </c>
      <c r="L1062">
        <v>485.3</v>
      </c>
      <c r="M1062">
        <v>583.54</v>
      </c>
      <c r="N1062">
        <v>562.53</v>
      </c>
      <c r="O1062">
        <v>584.51</v>
      </c>
      <c r="P1062">
        <v>645.15</v>
      </c>
      <c r="Q1062">
        <v>581.11</v>
      </c>
      <c r="R1062">
        <v>493.44</v>
      </c>
      <c r="S1062">
        <v>532.4</v>
      </c>
      <c r="T1062">
        <v>598.70000000000005</v>
      </c>
      <c r="U1062">
        <v>566.36</v>
      </c>
      <c r="V1062">
        <v>723</v>
      </c>
      <c r="W1062">
        <v>657.56</v>
      </c>
      <c r="X1062">
        <v>575.62</v>
      </c>
      <c r="Y1062">
        <v>556.38</v>
      </c>
      <c r="Z1062">
        <v>538.52</v>
      </c>
      <c r="AA1062">
        <v>693.58</v>
      </c>
      <c r="AB1062">
        <v>625.69000000000005</v>
      </c>
      <c r="AC1062">
        <v>524.13</v>
      </c>
      <c r="AD1062">
        <v>598.94000000000005</v>
      </c>
      <c r="AE1062">
        <v>588.65</v>
      </c>
    </row>
    <row r="1063" spans="1:31">
      <c r="A1063" t="s">
        <v>31</v>
      </c>
      <c r="B1063" t="s">
        <v>2147</v>
      </c>
      <c r="C1063" t="s">
        <v>2148</v>
      </c>
      <c r="D1063" t="s">
        <v>104</v>
      </c>
      <c r="E1063">
        <v>1389.15</v>
      </c>
      <c r="F1063">
        <v>1123.8399999999999</v>
      </c>
      <c r="G1063">
        <v>1155.21</v>
      </c>
      <c r="H1063">
        <v>1138.96</v>
      </c>
      <c r="I1063">
        <v>950.93</v>
      </c>
      <c r="J1063">
        <v>1116.9100000000001</v>
      </c>
      <c r="K1063">
        <v>937.64</v>
      </c>
      <c r="L1063">
        <v>1013.24</v>
      </c>
      <c r="M1063">
        <v>1111.9100000000001</v>
      </c>
      <c r="N1063">
        <v>1180.1500000000001</v>
      </c>
      <c r="O1063">
        <v>965.15</v>
      </c>
      <c r="P1063">
        <v>1415.5</v>
      </c>
      <c r="Q1063">
        <v>1165.56</v>
      </c>
      <c r="R1063">
        <v>1111.21</v>
      </c>
      <c r="S1063">
        <v>957.07</v>
      </c>
      <c r="T1063">
        <v>1017.6</v>
      </c>
      <c r="U1063">
        <v>1067.42</v>
      </c>
      <c r="V1063">
        <v>1324.63</v>
      </c>
      <c r="W1063">
        <v>1053.74</v>
      </c>
      <c r="X1063">
        <v>1140.2</v>
      </c>
      <c r="Y1063">
        <v>1362.82</v>
      </c>
      <c r="Z1063">
        <v>1083.3699999999999</v>
      </c>
      <c r="AA1063">
        <v>1289.79</v>
      </c>
      <c r="AB1063">
        <v>1279.95</v>
      </c>
      <c r="AC1063">
        <v>896.84</v>
      </c>
      <c r="AD1063">
        <v>1152.48</v>
      </c>
      <c r="AE1063">
        <v>1198.6199999999999</v>
      </c>
    </row>
    <row r="1064" spans="1:31">
      <c r="A1064" t="s">
        <v>31</v>
      </c>
      <c r="B1064" t="s">
        <v>2149</v>
      </c>
      <c r="C1064" t="s">
        <v>2150</v>
      </c>
      <c r="D1064" t="s">
        <v>104</v>
      </c>
      <c r="E1064">
        <v>1107.49</v>
      </c>
      <c r="F1064">
        <v>1006.85</v>
      </c>
      <c r="G1064">
        <v>1054.17</v>
      </c>
      <c r="H1064">
        <v>1049.8900000000001</v>
      </c>
      <c r="I1064">
        <v>1023.08</v>
      </c>
      <c r="J1064">
        <v>1027.3599999999999</v>
      </c>
      <c r="K1064">
        <v>992.54</v>
      </c>
      <c r="L1064">
        <v>994.55</v>
      </c>
      <c r="M1064">
        <v>1065.6400000000001</v>
      </c>
      <c r="N1064">
        <v>1053.01</v>
      </c>
      <c r="O1064">
        <v>1018.57</v>
      </c>
      <c r="P1064">
        <v>1317.82</v>
      </c>
      <c r="Q1064">
        <v>1054.98</v>
      </c>
      <c r="R1064">
        <v>1050.97</v>
      </c>
      <c r="S1064">
        <v>997.33</v>
      </c>
      <c r="T1064">
        <v>1033.6600000000001</v>
      </c>
      <c r="U1064">
        <v>970.99</v>
      </c>
      <c r="V1064">
        <v>1382.26</v>
      </c>
      <c r="W1064">
        <v>999.4</v>
      </c>
      <c r="X1064">
        <v>1033.81</v>
      </c>
      <c r="Y1064">
        <v>1072.33</v>
      </c>
      <c r="Z1064">
        <v>951.79</v>
      </c>
      <c r="AA1064">
        <v>1484.23</v>
      </c>
      <c r="AB1064">
        <v>1250.32</v>
      </c>
      <c r="AC1064">
        <v>992.3</v>
      </c>
      <c r="AD1064">
        <v>1065.08</v>
      </c>
      <c r="AE1064">
        <v>1118.33</v>
      </c>
    </row>
    <row r="1065" spans="1:31">
      <c r="A1065" t="s">
        <v>31</v>
      </c>
      <c r="B1065" t="s">
        <v>2151</v>
      </c>
      <c r="C1065" t="s">
        <v>2152</v>
      </c>
      <c r="D1065" t="s">
        <v>104</v>
      </c>
      <c r="E1065">
        <v>698.29</v>
      </c>
      <c r="F1065">
        <v>935.74</v>
      </c>
      <c r="G1065">
        <v>973.32</v>
      </c>
      <c r="H1065">
        <v>951.85</v>
      </c>
      <c r="I1065">
        <v>1025.33</v>
      </c>
      <c r="J1065">
        <v>1313.3</v>
      </c>
      <c r="K1065">
        <v>843</v>
      </c>
      <c r="L1065">
        <v>970.59</v>
      </c>
      <c r="M1065">
        <v>971.9</v>
      </c>
      <c r="N1065">
        <v>1155.02</v>
      </c>
      <c r="O1065">
        <v>1020.64</v>
      </c>
      <c r="P1065">
        <v>970.04</v>
      </c>
      <c r="Q1065">
        <v>1198.8699999999999</v>
      </c>
      <c r="R1065">
        <v>972.29</v>
      </c>
      <c r="S1065">
        <v>967.11</v>
      </c>
      <c r="T1065">
        <v>996.46</v>
      </c>
      <c r="U1065">
        <v>875.52</v>
      </c>
      <c r="V1065">
        <v>1229.92</v>
      </c>
      <c r="W1065">
        <v>899.94</v>
      </c>
      <c r="X1065">
        <v>883.06</v>
      </c>
      <c r="Y1065">
        <v>936.11</v>
      </c>
      <c r="Z1065">
        <v>973.91</v>
      </c>
      <c r="AA1065">
        <v>1322.04</v>
      </c>
      <c r="AB1065">
        <v>980.6</v>
      </c>
      <c r="AC1065">
        <v>871.77</v>
      </c>
      <c r="AD1065">
        <v>980.71</v>
      </c>
      <c r="AE1065">
        <v>966.94</v>
      </c>
    </row>
    <row r="1066" spans="1:31">
      <c r="A1066" t="s">
        <v>31</v>
      </c>
      <c r="B1066" t="s">
        <v>2153</v>
      </c>
      <c r="C1066" t="s">
        <v>2154</v>
      </c>
      <c r="D1066" t="s">
        <v>104</v>
      </c>
      <c r="E1066">
        <v>420.04</v>
      </c>
      <c r="F1066">
        <v>500.69</v>
      </c>
      <c r="G1066">
        <v>539.99</v>
      </c>
      <c r="H1066">
        <v>528.25</v>
      </c>
      <c r="I1066">
        <v>601.48</v>
      </c>
      <c r="J1066">
        <v>727.24</v>
      </c>
      <c r="K1066">
        <v>485.72</v>
      </c>
      <c r="L1066">
        <v>539.9</v>
      </c>
      <c r="M1066">
        <v>541.38</v>
      </c>
      <c r="N1066">
        <v>618.29</v>
      </c>
      <c r="O1066">
        <v>596.20000000000005</v>
      </c>
      <c r="P1066">
        <v>539.29</v>
      </c>
      <c r="Q1066">
        <v>639.89</v>
      </c>
      <c r="R1066">
        <v>541.79999999999995</v>
      </c>
      <c r="S1066">
        <v>535.99</v>
      </c>
      <c r="T1066">
        <v>569.01</v>
      </c>
      <c r="U1066">
        <v>495.84</v>
      </c>
      <c r="V1066">
        <v>684.77</v>
      </c>
      <c r="W1066">
        <v>543.09</v>
      </c>
      <c r="X1066">
        <v>500.32</v>
      </c>
      <c r="Y1066">
        <v>501.11</v>
      </c>
      <c r="Z1066">
        <v>543.64</v>
      </c>
      <c r="AA1066">
        <v>696.14</v>
      </c>
      <c r="AB1066">
        <v>571.51</v>
      </c>
      <c r="AC1066">
        <v>493.4</v>
      </c>
      <c r="AD1066">
        <v>551.29</v>
      </c>
      <c r="AE1066">
        <v>535.79</v>
      </c>
    </row>
    <row r="1067" spans="1:31">
      <c r="A1067" t="s">
        <v>31</v>
      </c>
      <c r="B1067" t="s">
        <v>2155</v>
      </c>
      <c r="C1067" t="s">
        <v>2156</v>
      </c>
      <c r="D1067" t="s">
        <v>104</v>
      </c>
      <c r="E1067">
        <v>455.09</v>
      </c>
      <c r="F1067">
        <v>553.62</v>
      </c>
      <c r="G1067">
        <v>593.20000000000005</v>
      </c>
      <c r="H1067">
        <v>580.28</v>
      </c>
      <c r="I1067">
        <v>654.41</v>
      </c>
      <c r="J1067">
        <v>799.18</v>
      </c>
      <c r="K1067">
        <v>530.08000000000004</v>
      </c>
      <c r="L1067">
        <v>592.83000000000004</v>
      </c>
      <c r="M1067">
        <v>594.30999999999995</v>
      </c>
      <c r="N1067">
        <v>683.6</v>
      </c>
      <c r="O1067">
        <v>649.13</v>
      </c>
      <c r="P1067">
        <v>592.22</v>
      </c>
      <c r="Q1067">
        <v>707.86</v>
      </c>
      <c r="R1067">
        <v>594.73</v>
      </c>
      <c r="S1067">
        <v>588.91999999999996</v>
      </c>
      <c r="T1067">
        <v>621.94000000000005</v>
      </c>
      <c r="U1067">
        <v>542.74</v>
      </c>
      <c r="V1067">
        <v>751.78</v>
      </c>
      <c r="W1067">
        <v>588.09</v>
      </c>
      <c r="X1067">
        <v>547.61</v>
      </c>
      <c r="Y1067">
        <v>554.04</v>
      </c>
      <c r="Z1067">
        <v>596.57000000000005</v>
      </c>
      <c r="AA1067">
        <v>772</v>
      </c>
      <c r="AB1067">
        <v>622.49</v>
      </c>
      <c r="AC1067">
        <v>540.13</v>
      </c>
      <c r="AD1067">
        <v>604.22</v>
      </c>
      <c r="AE1067">
        <v>588.72</v>
      </c>
    </row>
    <row r="1068" spans="1:31">
      <c r="A1068" t="s">
        <v>31</v>
      </c>
      <c r="B1068" t="s">
        <v>2157</v>
      </c>
      <c r="C1068" t="s">
        <v>2158</v>
      </c>
      <c r="D1068" t="s">
        <v>104</v>
      </c>
      <c r="E1068">
        <v>375.93</v>
      </c>
      <c r="F1068">
        <v>508.32</v>
      </c>
      <c r="G1068">
        <v>527.34</v>
      </c>
      <c r="H1068">
        <v>515.69000000000005</v>
      </c>
      <c r="I1068">
        <v>553.12</v>
      </c>
      <c r="J1068">
        <v>711.64</v>
      </c>
      <c r="K1068">
        <v>455.4</v>
      </c>
      <c r="L1068">
        <v>525.75</v>
      </c>
      <c r="M1068">
        <v>526.4</v>
      </c>
      <c r="N1068">
        <v>627.42999999999995</v>
      </c>
      <c r="O1068">
        <v>550.78</v>
      </c>
      <c r="P1068">
        <v>525.47</v>
      </c>
      <c r="Q1068">
        <v>651.39</v>
      </c>
      <c r="R1068">
        <v>526.6</v>
      </c>
      <c r="S1068">
        <v>524</v>
      </c>
      <c r="T1068">
        <v>538.69000000000005</v>
      </c>
      <c r="U1068">
        <v>473.61</v>
      </c>
      <c r="V1068">
        <v>666.19</v>
      </c>
      <c r="W1068">
        <v>484.37</v>
      </c>
      <c r="X1068">
        <v>477.67</v>
      </c>
      <c r="Y1068">
        <v>508.51</v>
      </c>
      <c r="Z1068">
        <v>527.4</v>
      </c>
      <c r="AA1068">
        <v>719.01</v>
      </c>
      <c r="AB1068">
        <v>529.26</v>
      </c>
      <c r="AC1068">
        <v>471.6</v>
      </c>
      <c r="AD1068">
        <v>530.80999999999995</v>
      </c>
      <c r="AE1068">
        <v>523.91999999999996</v>
      </c>
    </row>
    <row r="1069" spans="1:31">
      <c r="A1069" t="s">
        <v>31</v>
      </c>
      <c r="B1069" t="s">
        <v>2159</v>
      </c>
      <c r="C1069" t="s">
        <v>2160</v>
      </c>
      <c r="D1069" t="s">
        <v>104</v>
      </c>
      <c r="E1069">
        <v>226.28</v>
      </c>
      <c r="F1069">
        <v>252.63</v>
      </c>
      <c r="G1069">
        <v>278.38</v>
      </c>
      <c r="H1069">
        <v>272.39</v>
      </c>
      <c r="I1069">
        <v>319.82</v>
      </c>
      <c r="J1069">
        <v>374.53</v>
      </c>
      <c r="K1069">
        <v>255.79</v>
      </c>
      <c r="L1069">
        <v>278.77999999999997</v>
      </c>
      <c r="M1069">
        <v>279.76</v>
      </c>
      <c r="N1069">
        <v>312.04000000000002</v>
      </c>
      <c r="O1069">
        <v>316.31</v>
      </c>
      <c r="P1069">
        <v>278.36</v>
      </c>
      <c r="Q1069">
        <v>322.36</v>
      </c>
      <c r="R1069">
        <v>280.04000000000002</v>
      </c>
      <c r="S1069">
        <v>276.16000000000003</v>
      </c>
      <c r="T1069">
        <v>298.18</v>
      </c>
      <c r="U1069">
        <v>258.63</v>
      </c>
      <c r="V1069">
        <v>353.76</v>
      </c>
      <c r="W1069">
        <v>293.05</v>
      </c>
      <c r="X1069">
        <v>261.04000000000002</v>
      </c>
      <c r="Y1069">
        <v>252.91</v>
      </c>
      <c r="Z1069">
        <v>281.25</v>
      </c>
      <c r="AA1069">
        <v>347.76</v>
      </c>
      <c r="AB1069">
        <v>302.83</v>
      </c>
      <c r="AC1069">
        <v>257.27999999999997</v>
      </c>
      <c r="AD1069">
        <v>286.36</v>
      </c>
      <c r="AE1069">
        <v>276.02999999999997</v>
      </c>
    </row>
    <row r="1070" spans="1:31">
      <c r="A1070" t="s">
        <v>31</v>
      </c>
      <c r="B1070" t="s">
        <v>2161</v>
      </c>
      <c r="C1070" t="s">
        <v>2162</v>
      </c>
      <c r="D1070" t="s">
        <v>104</v>
      </c>
      <c r="E1070">
        <v>237.84</v>
      </c>
      <c r="F1070">
        <v>270.08999999999997</v>
      </c>
      <c r="G1070">
        <v>295.93</v>
      </c>
      <c r="H1070">
        <v>289.54000000000002</v>
      </c>
      <c r="I1070">
        <v>337.28</v>
      </c>
      <c r="J1070">
        <v>398.25</v>
      </c>
      <c r="K1070">
        <v>270.41000000000003</v>
      </c>
      <c r="L1070">
        <v>296.24</v>
      </c>
      <c r="M1070">
        <v>297.22000000000003</v>
      </c>
      <c r="N1070">
        <v>333.58</v>
      </c>
      <c r="O1070">
        <v>333.77</v>
      </c>
      <c r="P1070">
        <v>295.82</v>
      </c>
      <c r="Q1070">
        <v>344.78</v>
      </c>
      <c r="R1070">
        <v>297.5</v>
      </c>
      <c r="S1070">
        <v>293.62</v>
      </c>
      <c r="T1070">
        <v>315.64</v>
      </c>
      <c r="U1070">
        <v>274.10000000000002</v>
      </c>
      <c r="V1070">
        <v>375.86</v>
      </c>
      <c r="W1070">
        <v>307.89</v>
      </c>
      <c r="X1070">
        <v>276.63</v>
      </c>
      <c r="Y1070">
        <v>270.37</v>
      </c>
      <c r="Z1070">
        <v>298.70999999999998</v>
      </c>
      <c r="AA1070">
        <v>372.78</v>
      </c>
      <c r="AB1070">
        <v>319.64</v>
      </c>
      <c r="AC1070">
        <v>272.69</v>
      </c>
      <c r="AD1070">
        <v>303.82</v>
      </c>
      <c r="AE1070">
        <v>293.49</v>
      </c>
    </row>
    <row r="1071" spans="1:31">
      <c r="A1071" t="s">
        <v>31</v>
      </c>
      <c r="B1071" t="s">
        <v>2163</v>
      </c>
      <c r="C1071" t="s">
        <v>2164</v>
      </c>
      <c r="D1071" t="s">
        <v>104</v>
      </c>
      <c r="E1071">
        <v>245.53</v>
      </c>
      <c r="F1071">
        <v>281.7</v>
      </c>
      <c r="G1071">
        <v>307.61</v>
      </c>
      <c r="H1071">
        <v>300.95999999999998</v>
      </c>
      <c r="I1071">
        <v>348.89</v>
      </c>
      <c r="J1071">
        <v>414.03</v>
      </c>
      <c r="K1071">
        <v>280.14999999999998</v>
      </c>
      <c r="L1071">
        <v>307.85000000000002</v>
      </c>
      <c r="M1071">
        <v>308.83</v>
      </c>
      <c r="N1071">
        <v>347.91</v>
      </c>
      <c r="O1071">
        <v>345.38</v>
      </c>
      <c r="P1071">
        <v>307.43</v>
      </c>
      <c r="Q1071">
        <v>359.69</v>
      </c>
      <c r="R1071">
        <v>309.11</v>
      </c>
      <c r="S1071">
        <v>305.23</v>
      </c>
      <c r="T1071">
        <v>327.25</v>
      </c>
      <c r="U1071">
        <v>284.39</v>
      </c>
      <c r="V1071">
        <v>390.56</v>
      </c>
      <c r="W1071">
        <v>317.77</v>
      </c>
      <c r="X1071">
        <v>287.01</v>
      </c>
      <c r="Y1071">
        <v>281.98</v>
      </c>
      <c r="Z1071">
        <v>310.32</v>
      </c>
      <c r="AA1071">
        <v>389.42</v>
      </c>
      <c r="AB1071">
        <v>330.83</v>
      </c>
      <c r="AC1071">
        <v>282.94</v>
      </c>
      <c r="AD1071">
        <v>315.43</v>
      </c>
      <c r="AE1071">
        <v>305.10000000000002</v>
      </c>
    </row>
    <row r="1072" spans="1:31">
      <c r="A1072" t="s">
        <v>31</v>
      </c>
      <c r="B1072" t="s">
        <v>2165</v>
      </c>
      <c r="C1072" t="s">
        <v>2166</v>
      </c>
      <c r="D1072" t="s">
        <v>104</v>
      </c>
      <c r="E1072">
        <v>251.43</v>
      </c>
      <c r="F1072">
        <v>290.61</v>
      </c>
      <c r="G1072">
        <v>316.56</v>
      </c>
      <c r="H1072">
        <v>309.70999999999998</v>
      </c>
      <c r="I1072">
        <v>357.8</v>
      </c>
      <c r="J1072">
        <v>426.14</v>
      </c>
      <c r="K1072">
        <v>287.61</v>
      </c>
      <c r="L1072">
        <v>316.76</v>
      </c>
      <c r="M1072">
        <v>317.74</v>
      </c>
      <c r="N1072">
        <v>358.9</v>
      </c>
      <c r="O1072">
        <v>354.29</v>
      </c>
      <c r="P1072">
        <v>316.33999999999997</v>
      </c>
      <c r="Q1072">
        <v>371.13</v>
      </c>
      <c r="R1072">
        <v>318.02</v>
      </c>
      <c r="S1072">
        <v>314.14</v>
      </c>
      <c r="T1072">
        <v>336.16</v>
      </c>
      <c r="U1072">
        <v>292.27999999999997</v>
      </c>
      <c r="V1072">
        <v>401.84</v>
      </c>
      <c r="W1072">
        <v>325.33999999999997</v>
      </c>
      <c r="X1072">
        <v>294.97000000000003</v>
      </c>
      <c r="Y1072">
        <v>290.89</v>
      </c>
      <c r="Z1072">
        <v>319.23</v>
      </c>
      <c r="AA1072">
        <v>402.19</v>
      </c>
      <c r="AB1072">
        <v>339.41</v>
      </c>
      <c r="AC1072">
        <v>290.8</v>
      </c>
      <c r="AD1072">
        <v>324.33999999999997</v>
      </c>
      <c r="AE1072">
        <v>314.01</v>
      </c>
    </row>
    <row r="1073" spans="1:31">
      <c r="A1073" t="s">
        <v>31</v>
      </c>
      <c r="B1073" t="s">
        <v>2167</v>
      </c>
      <c r="C1073" t="s">
        <v>2168</v>
      </c>
      <c r="D1073" t="s">
        <v>104</v>
      </c>
      <c r="E1073">
        <v>258.02999999999997</v>
      </c>
      <c r="F1073">
        <v>231.07</v>
      </c>
      <c r="G1073">
        <v>255.97</v>
      </c>
      <c r="H1073">
        <v>253.52</v>
      </c>
      <c r="I1073">
        <v>298.26</v>
      </c>
      <c r="J1073">
        <v>296.29000000000002</v>
      </c>
      <c r="K1073">
        <v>259.77</v>
      </c>
      <c r="L1073">
        <v>257.22000000000003</v>
      </c>
      <c r="M1073">
        <v>258.2</v>
      </c>
      <c r="N1073">
        <v>253.57</v>
      </c>
      <c r="O1073">
        <v>294.75</v>
      </c>
      <c r="P1073">
        <v>256.8</v>
      </c>
      <c r="Q1073">
        <v>255.96</v>
      </c>
      <c r="R1073">
        <v>258.48</v>
      </c>
      <c r="S1073">
        <v>254.6</v>
      </c>
      <c r="T1073">
        <v>276.62</v>
      </c>
      <c r="U1073">
        <v>255.05</v>
      </c>
      <c r="V1073">
        <v>244.55</v>
      </c>
      <c r="W1073">
        <v>295.13</v>
      </c>
      <c r="X1073">
        <v>256.32</v>
      </c>
      <c r="Y1073">
        <v>231.35</v>
      </c>
      <c r="Z1073">
        <v>259.69</v>
      </c>
      <c r="AA1073">
        <v>310.95</v>
      </c>
      <c r="AB1073">
        <v>287.08999999999997</v>
      </c>
      <c r="AC1073">
        <v>254.2</v>
      </c>
      <c r="AD1073">
        <v>264.8</v>
      </c>
      <c r="AE1073">
        <v>254.47</v>
      </c>
    </row>
    <row r="1074" spans="1:31">
      <c r="A1074" t="s">
        <v>31</v>
      </c>
      <c r="B1074" t="s">
        <v>2169</v>
      </c>
      <c r="C1074" t="s">
        <v>2170</v>
      </c>
      <c r="D1074" t="s">
        <v>104</v>
      </c>
      <c r="E1074">
        <v>278.01</v>
      </c>
      <c r="F1074">
        <v>251.05</v>
      </c>
      <c r="G1074">
        <v>275.95</v>
      </c>
      <c r="H1074">
        <v>273.5</v>
      </c>
      <c r="I1074">
        <v>318.24</v>
      </c>
      <c r="J1074">
        <v>316.27</v>
      </c>
      <c r="K1074">
        <v>279.75</v>
      </c>
      <c r="L1074">
        <v>277.2</v>
      </c>
      <c r="M1074">
        <v>278.18</v>
      </c>
      <c r="N1074">
        <v>273.55</v>
      </c>
      <c r="O1074">
        <v>314.73</v>
      </c>
      <c r="P1074">
        <v>276.77999999999997</v>
      </c>
      <c r="Q1074">
        <v>275.94</v>
      </c>
      <c r="R1074">
        <v>278.45999999999998</v>
      </c>
      <c r="S1074">
        <v>274.58</v>
      </c>
      <c r="T1074">
        <v>296.60000000000002</v>
      </c>
      <c r="U1074">
        <v>275.02999999999997</v>
      </c>
      <c r="V1074">
        <v>257.83999999999997</v>
      </c>
      <c r="W1074">
        <v>315.11</v>
      </c>
      <c r="X1074">
        <v>276.3</v>
      </c>
      <c r="Y1074">
        <v>251.33</v>
      </c>
      <c r="Z1074">
        <v>279.67</v>
      </c>
      <c r="AA1074">
        <v>338.73</v>
      </c>
      <c r="AB1074">
        <v>307.07</v>
      </c>
      <c r="AC1074">
        <v>274.18</v>
      </c>
      <c r="AD1074">
        <v>284.77999999999997</v>
      </c>
      <c r="AE1074">
        <v>274.45</v>
      </c>
    </row>
    <row r="1075" spans="1:31">
      <c r="A1075" t="s">
        <v>31</v>
      </c>
      <c r="B1075" t="s">
        <v>2171</v>
      </c>
      <c r="C1075" t="s">
        <v>2172</v>
      </c>
      <c r="D1075" t="s">
        <v>104</v>
      </c>
      <c r="E1075">
        <v>290.77</v>
      </c>
      <c r="F1075">
        <v>263.81</v>
      </c>
      <c r="G1075">
        <v>288.70999999999998</v>
      </c>
      <c r="H1075">
        <v>286.26</v>
      </c>
      <c r="I1075">
        <v>331</v>
      </c>
      <c r="J1075">
        <v>329.03</v>
      </c>
      <c r="K1075">
        <v>292.51</v>
      </c>
      <c r="L1075">
        <v>289.95999999999998</v>
      </c>
      <c r="M1075">
        <v>290.94</v>
      </c>
      <c r="N1075">
        <v>286.31</v>
      </c>
      <c r="O1075">
        <v>327.49</v>
      </c>
      <c r="P1075">
        <v>289.54000000000002</v>
      </c>
      <c r="Q1075">
        <v>288.7</v>
      </c>
      <c r="R1075">
        <v>291.22000000000003</v>
      </c>
      <c r="S1075">
        <v>287.33999999999997</v>
      </c>
      <c r="T1075">
        <v>309.36</v>
      </c>
      <c r="U1075">
        <v>287.79000000000002</v>
      </c>
      <c r="V1075">
        <v>266.33</v>
      </c>
      <c r="W1075">
        <v>327.87</v>
      </c>
      <c r="X1075">
        <v>289.06</v>
      </c>
      <c r="Y1075">
        <v>264.08999999999997</v>
      </c>
      <c r="Z1075">
        <v>292.43</v>
      </c>
      <c r="AA1075">
        <v>356.46</v>
      </c>
      <c r="AB1075">
        <v>319.83</v>
      </c>
      <c r="AC1075">
        <v>286.94</v>
      </c>
      <c r="AD1075">
        <v>297.54000000000002</v>
      </c>
      <c r="AE1075">
        <v>287.20999999999998</v>
      </c>
    </row>
    <row r="1076" spans="1:31">
      <c r="A1076" t="s">
        <v>31</v>
      </c>
      <c r="B1076" t="s">
        <v>2173</v>
      </c>
      <c r="C1076" t="s">
        <v>2174</v>
      </c>
      <c r="D1076" t="s">
        <v>104</v>
      </c>
      <c r="E1076">
        <v>298.74</v>
      </c>
      <c r="F1076">
        <v>271.77999999999997</v>
      </c>
      <c r="G1076">
        <v>296.68</v>
      </c>
      <c r="H1076">
        <v>294.23</v>
      </c>
      <c r="I1076">
        <v>338.97</v>
      </c>
      <c r="J1076">
        <v>337</v>
      </c>
      <c r="K1076">
        <v>300.48</v>
      </c>
      <c r="L1076">
        <v>297.93</v>
      </c>
      <c r="M1076">
        <v>298.91000000000003</v>
      </c>
      <c r="N1076">
        <v>294.27999999999997</v>
      </c>
      <c r="O1076">
        <v>335.46</v>
      </c>
      <c r="P1076">
        <v>297.51</v>
      </c>
      <c r="Q1076">
        <v>296.67</v>
      </c>
      <c r="R1076">
        <v>299.19</v>
      </c>
      <c r="S1076">
        <v>295.31</v>
      </c>
      <c r="T1076">
        <v>317.33</v>
      </c>
      <c r="U1076">
        <v>295.76</v>
      </c>
      <c r="V1076">
        <v>271.63</v>
      </c>
      <c r="W1076">
        <v>335.84</v>
      </c>
      <c r="X1076">
        <v>297.02999999999997</v>
      </c>
      <c r="Y1076">
        <v>272.06</v>
      </c>
      <c r="Z1076">
        <v>300.39999999999998</v>
      </c>
      <c r="AA1076">
        <v>367.54</v>
      </c>
      <c r="AB1076">
        <v>327.8</v>
      </c>
      <c r="AC1076">
        <v>294.91000000000003</v>
      </c>
      <c r="AD1076">
        <v>305.51</v>
      </c>
      <c r="AE1076">
        <v>295.18</v>
      </c>
    </row>
    <row r="1077" spans="1:31">
      <c r="A1077" t="s">
        <v>31</v>
      </c>
      <c r="B1077" t="s">
        <v>2175</v>
      </c>
      <c r="C1077" t="s">
        <v>2176</v>
      </c>
      <c r="D1077" t="s">
        <v>101</v>
      </c>
      <c r="E1077">
        <v>13.25</v>
      </c>
      <c r="F1077">
        <v>15.67</v>
      </c>
      <c r="G1077">
        <v>13.25</v>
      </c>
      <c r="H1077">
        <v>13.1</v>
      </c>
      <c r="I1077">
        <v>13.13</v>
      </c>
      <c r="J1077">
        <v>14</v>
      </c>
      <c r="K1077">
        <v>13.85</v>
      </c>
      <c r="L1077">
        <v>14.61</v>
      </c>
      <c r="M1077">
        <v>11.86</v>
      </c>
      <c r="N1077">
        <v>11.92</v>
      </c>
      <c r="O1077">
        <v>11.73</v>
      </c>
      <c r="P1077">
        <v>14.18</v>
      </c>
      <c r="Q1077">
        <v>14.87</v>
      </c>
      <c r="R1077">
        <v>11.85</v>
      </c>
      <c r="S1077">
        <v>13.5</v>
      </c>
      <c r="T1077">
        <v>15</v>
      </c>
      <c r="U1077">
        <v>11.65</v>
      </c>
      <c r="V1077">
        <v>12.35</v>
      </c>
      <c r="W1077">
        <v>15.18</v>
      </c>
      <c r="X1077">
        <v>10.65</v>
      </c>
      <c r="Y1077">
        <v>14.69</v>
      </c>
      <c r="Z1077">
        <v>15.25</v>
      </c>
      <c r="AA1077">
        <v>12.12</v>
      </c>
      <c r="AB1077">
        <v>13.29</v>
      </c>
      <c r="AC1077">
        <v>13.86</v>
      </c>
      <c r="AD1077">
        <v>12.96</v>
      </c>
      <c r="AE1077">
        <v>12.09</v>
      </c>
    </row>
    <row r="1078" spans="1:31">
      <c r="A1078" t="s">
        <v>31</v>
      </c>
      <c r="B1078" t="s">
        <v>2177</v>
      </c>
      <c r="C1078" t="s">
        <v>2178</v>
      </c>
      <c r="D1078" t="s">
        <v>101</v>
      </c>
      <c r="E1078">
        <v>20.22</v>
      </c>
      <c r="F1078">
        <v>23.82</v>
      </c>
      <c r="G1078">
        <v>20.65</v>
      </c>
      <c r="H1078">
        <v>19.75</v>
      </c>
      <c r="I1078">
        <v>21.29</v>
      </c>
      <c r="J1078">
        <v>21.38</v>
      </c>
      <c r="K1078">
        <v>22</v>
      </c>
      <c r="L1078">
        <v>23.78</v>
      </c>
      <c r="M1078">
        <v>19.010000000000002</v>
      </c>
      <c r="N1078">
        <v>19.23</v>
      </c>
      <c r="O1078">
        <v>19.53</v>
      </c>
      <c r="P1078">
        <v>22.16</v>
      </c>
      <c r="Q1078">
        <v>22.77</v>
      </c>
      <c r="R1078">
        <v>19.100000000000001</v>
      </c>
      <c r="S1078">
        <v>20.09</v>
      </c>
      <c r="T1078">
        <v>21.95</v>
      </c>
      <c r="U1078">
        <v>18.79</v>
      </c>
      <c r="V1078">
        <v>21.27</v>
      </c>
      <c r="W1078">
        <v>23.84</v>
      </c>
      <c r="X1078">
        <v>17.690000000000001</v>
      </c>
      <c r="Y1078">
        <v>23.13</v>
      </c>
      <c r="Z1078">
        <v>24.47</v>
      </c>
      <c r="AA1078">
        <v>20.13</v>
      </c>
      <c r="AB1078">
        <v>22</v>
      </c>
      <c r="AC1078">
        <v>22.18</v>
      </c>
      <c r="AD1078">
        <v>21.04</v>
      </c>
      <c r="AE1078">
        <v>18.87</v>
      </c>
    </row>
    <row r="1079" spans="1:31">
      <c r="A1079" t="s">
        <v>31</v>
      </c>
      <c r="B1079" t="s">
        <v>2179</v>
      </c>
      <c r="C1079" t="s">
        <v>2180</v>
      </c>
      <c r="D1079" t="s">
        <v>101</v>
      </c>
      <c r="E1079">
        <v>20.29</v>
      </c>
      <c r="F1079">
        <v>24.29</v>
      </c>
      <c r="G1079">
        <v>20.47</v>
      </c>
      <c r="H1079">
        <v>20.059999999999999</v>
      </c>
      <c r="I1079">
        <v>20.78</v>
      </c>
      <c r="J1079">
        <v>21.52</v>
      </c>
      <c r="K1079">
        <v>21.74</v>
      </c>
      <c r="L1079">
        <v>23.36</v>
      </c>
      <c r="M1079">
        <v>18.63</v>
      </c>
      <c r="N1079">
        <v>18.98</v>
      </c>
      <c r="O1079">
        <v>18.91</v>
      </c>
      <c r="P1079">
        <v>22.18</v>
      </c>
      <c r="Q1079">
        <v>23.04</v>
      </c>
      <c r="R1079">
        <v>18.690000000000001</v>
      </c>
      <c r="S1079">
        <v>20.5</v>
      </c>
      <c r="T1079">
        <v>22.55</v>
      </c>
      <c r="U1079">
        <v>18.48</v>
      </c>
      <c r="V1079">
        <v>20.190000000000001</v>
      </c>
      <c r="W1079">
        <v>23.55</v>
      </c>
      <c r="X1079">
        <v>17.12</v>
      </c>
      <c r="Y1079">
        <v>22.94</v>
      </c>
      <c r="Z1079">
        <v>24.33</v>
      </c>
      <c r="AA1079">
        <v>19.55</v>
      </c>
      <c r="AB1079">
        <v>21.29</v>
      </c>
      <c r="AC1079">
        <v>22.07</v>
      </c>
      <c r="AD1079">
        <v>20.5</v>
      </c>
      <c r="AE1079">
        <v>18.84</v>
      </c>
    </row>
    <row r="1080" spans="1:31">
      <c r="A1080" t="s">
        <v>31</v>
      </c>
      <c r="B1080" t="s">
        <v>2181</v>
      </c>
      <c r="C1080" t="s">
        <v>2182</v>
      </c>
      <c r="D1080" t="s">
        <v>101</v>
      </c>
      <c r="E1080">
        <v>18.190000000000001</v>
      </c>
      <c r="F1080">
        <v>21.95</v>
      </c>
      <c r="G1080">
        <v>18.260000000000002</v>
      </c>
      <c r="H1080">
        <v>18.09</v>
      </c>
      <c r="I1080">
        <v>18.350000000000001</v>
      </c>
      <c r="J1080">
        <v>19.32</v>
      </c>
      <c r="K1080">
        <v>19.34</v>
      </c>
      <c r="L1080">
        <v>20.72</v>
      </c>
      <c r="M1080">
        <v>16.510000000000002</v>
      </c>
      <c r="N1080">
        <v>16.88</v>
      </c>
      <c r="O1080">
        <v>16.66</v>
      </c>
      <c r="P1080">
        <v>19.86</v>
      </c>
      <c r="Q1080">
        <v>20.74</v>
      </c>
      <c r="R1080">
        <v>16.54</v>
      </c>
      <c r="S1080">
        <v>18.53</v>
      </c>
      <c r="T1080">
        <v>20.440000000000001</v>
      </c>
      <c r="U1080">
        <v>16.41</v>
      </c>
      <c r="V1080">
        <v>17.59</v>
      </c>
      <c r="W1080">
        <v>20.94</v>
      </c>
      <c r="X1080">
        <v>15.05</v>
      </c>
      <c r="Y1080">
        <v>20.46</v>
      </c>
      <c r="Z1080">
        <v>21.7</v>
      </c>
      <c r="AA1080">
        <v>17.239999999999998</v>
      </c>
      <c r="AB1080">
        <v>18.75</v>
      </c>
      <c r="AC1080">
        <v>19.71</v>
      </c>
      <c r="AD1080">
        <v>18.09</v>
      </c>
      <c r="AE1080">
        <v>16.850000000000001</v>
      </c>
    </row>
    <row r="1081" spans="1:31">
      <c r="A1081" t="s">
        <v>31</v>
      </c>
      <c r="B1081" t="s">
        <v>2183</v>
      </c>
      <c r="C1081" t="s">
        <v>2184</v>
      </c>
      <c r="D1081" t="s">
        <v>101</v>
      </c>
      <c r="E1081">
        <v>17.71</v>
      </c>
      <c r="F1081">
        <v>21.57</v>
      </c>
      <c r="G1081">
        <v>17.670000000000002</v>
      </c>
      <c r="H1081">
        <v>17.72</v>
      </c>
      <c r="I1081">
        <v>17.63</v>
      </c>
      <c r="J1081">
        <v>18.850000000000001</v>
      </c>
      <c r="K1081">
        <v>18.7</v>
      </c>
      <c r="L1081">
        <v>19.97</v>
      </c>
      <c r="M1081">
        <v>15.88</v>
      </c>
      <c r="N1081">
        <v>16.3</v>
      </c>
      <c r="O1081">
        <v>15.94</v>
      </c>
      <c r="P1081">
        <v>19.32</v>
      </c>
      <c r="Q1081">
        <v>20.28</v>
      </c>
      <c r="R1081">
        <v>15.9</v>
      </c>
      <c r="S1081">
        <v>18.170000000000002</v>
      </c>
      <c r="T1081">
        <v>20.12</v>
      </c>
      <c r="U1081">
        <v>15.82</v>
      </c>
      <c r="V1081">
        <v>16.649999999999999</v>
      </c>
      <c r="W1081">
        <v>20.239999999999998</v>
      </c>
      <c r="X1081">
        <v>14.41</v>
      </c>
      <c r="Y1081">
        <v>19.82</v>
      </c>
      <c r="Z1081">
        <v>21.05</v>
      </c>
      <c r="AA1081">
        <v>16.52</v>
      </c>
      <c r="AB1081">
        <v>17.920000000000002</v>
      </c>
      <c r="AC1081">
        <v>19.12</v>
      </c>
      <c r="AD1081">
        <v>17.36</v>
      </c>
      <c r="AE1081">
        <v>16.37</v>
      </c>
    </row>
    <row r="1082" spans="1:31">
      <c r="A1082" t="s">
        <v>31</v>
      </c>
      <c r="B1082" t="s">
        <v>2185</v>
      </c>
      <c r="C1082" t="s">
        <v>2186</v>
      </c>
      <c r="D1082" t="s">
        <v>104</v>
      </c>
      <c r="E1082">
        <v>82.51</v>
      </c>
      <c r="F1082">
        <v>101.02</v>
      </c>
      <c r="G1082">
        <v>107.4</v>
      </c>
      <c r="H1082">
        <v>94.87</v>
      </c>
      <c r="I1082">
        <v>100.92</v>
      </c>
      <c r="J1082">
        <v>102.39</v>
      </c>
      <c r="K1082">
        <v>93.52</v>
      </c>
      <c r="L1082">
        <v>94.78</v>
      </c>
      <c r="M1082">
        <v>90.43</v>
      </c>
      <c r="N1082">
        <v>86.29</v>
      </c>
      <c r="O1082">
        <v>101.93</v>
      </c>
      <c r="P1082">
        <v>116.81</v>
      </c>
      <c r="Q1082">
        <v>98.31</v>
      </c>
      <c r="R1082">
        <v>103.54</v>
      </c>
      <c r="S1082">
        <v>93.89</v>
      </c>
      <c r="T1082">
        <v>101.06</v>
      </c>
      <c r="U1082">
        <v>85.7</v>
      </c>
      <c r="V1082">
        <v>112.81</v>
      </c>
      <c r="W1082">
        <v>116.44</v>
      </c>
      <c r="X1082">
        <v>106.37</v>
      </c>
      <c r="Y1082">
        <v>111.24</v>
      </c>
      <c r="Z1082">
        <v>108.58</v>
      </c>
      <c r="AA1082">
        <v>101.18</v>
      </c>
      <c r="AB1082">
        <v>124.2</v>
      </c>
      <c r="AC1082">
        <v>76.760000000000005</v>
      </c>
      <c r="AD1082">
        <v>111.84</v>
      </c>
      <c r="AE1082">
        <v>100.45</v>
      </c>
    </row>
    <row r="1083" spans="1:31">
      <c r="A1083" t="s">
        <v>31</v>
      </c>
      <c r="B1083" t="s">
        <v>2187</v>
      </c>
      <c r="C1083" t="s">
        <v>2188</v>
      </c>
      <c r="D1083" t="s">
        <v>104</v>
      </c>
      <c r="E1083">
        <v>2074.9899999999998</v>
      </c>
      <c r="F1083">
        <v>1760.54</v>
      </c>
      <c r="G1083">
        <v>2089.4499999999998</v>
      </c>
      <c r="H1083">
        <v>1953.31</v>
      </c>
      <c r="I1083">
        <v>2021.85</v>
      </c>
      <c r="J1083">
        <v>1841.09</v>
      </c>
      <c r="K1083">
        <v>2051.13</v>
      </c>
      <c r="L1083">
        <v>1790.07</v>
      </c>
      <c r="M1083">
        <v>1928.74</v>
      </c>
      <c r="N1083">
        <v>1709.51</v>
      </c>
      <c r="O1083">
        <v>1833.55</v>
      </c>
      <c r="P1083">
        <v>1915.78</v>
      </c>
      <c r="Q1083">
        <v>1856.9</v>
      </c>
      <c r="R1083">
        <v>1987</v>
      </c>
      <c r="S1083">
        <v>1680.48</v>
      </c>
      <c r="T1083">
        <v>1817.8</v>
      </c>
      <c r="U1083">
        <v>1909</v>
      </c>
      <c r="V1083">
        <v>1979.67</v>
      </c>
      <c r="W1083">
        <v>2140.87</v>
      </c>
      <c r="X1083">
        <v>1768.23</v>
      </c>
      <c r="Y1083">
        <v>1988.29</v>
      </c>
      <c r="Z1083">
        <v>2089.17</v>
      </c>
      <c r="AA1083">
        <v>1904.99</v>
      </c>
      <c r="AB1083">
        <v>2182.7600000000002</v>
      </c>
      <c r="AC1083">
        <v>1767.72</v>
      </c>
      <c r="AD1083">
        <v>1962.16</v>
      </c>
      <c r="AE1083">
        <v>1884.31</v>
      </c>
    </row>
    <row r="1084" spans="1:31">
      <c r="A1084" t="s">
        <v>31</v>
      </c>
      <c r="B1084" t="s">
        <v>2189</v>
      </c>
      <c r="C1084" t="s">
        <v>2190</v>
      </c>
      <c r="D1084" t="s">
        <v>104</v>
      </c>
      <c r="E1084">
        <v>2568.14</v>
      </c>
      <c r="F1084">
        <v>2185.41</v>
      </c>
      <c r="G1084">
        <v>2586.54</v>
      </c>
      <c r="H1084">
        <v>2424.4499999999998</v>
      </c>
      <c r="I1084">
        <v>2496.35</v>
      </c>
      <c r="J1084">
        <v>2280.58</v>
      </c>
      <c r="K1084">
        <v>2538.16</v>
      </c>
      <c r="L1084">
        <v>2214.42</v>
      </c>
      <c r="M1084">
        <v>2386.0500000000002</v>
      </c>
      <c r="N1084">
        <v>2118.48</v>
      </c>
      <c r="O1084">
        <v>2267.7399999999998</v>
      </c>
      <c r="P1084">
        <v>2377.9699999999998</v>
      </c>
      <c r="Q1084">
        <v>2307.38</v>
      </c>
      <c r="R1084">
        <v>2455.48</v>
      </c>
      <c r="S1084">
        <v>2081.1</v>
      </c>
      <c r="T1084">
        <v>2246.71</v>
      </c>
      <c r="U1084">
        <v>2368.66</v>
      </c>
      <c r="V1084">
        <v>2445.87</v>
      </c>
      <c r="W1084">
        <v>2652.27</v>
      </c>
      <c r="X1084">
        <v>2187.31</v>
      </c>
      <c r="Y1084">
        <v>2461.77</v>
      </c>
      <c r="Z1084">
        <v>2586.27</v>
      </c>
      <c r="AA1084">
        <v>2358.96</v>
      </c>
      <c r="AB1084">
        <v>2705.99</v>
      </c>
      <c r="AC1084">
        <v>2184.7199999999998</v>
      </c>
      <c r="AD1084">
        <v>2424.58</v>
      </c>
      <c r="AE1084">
        <v>2331.36</v>
      </c>
    </row>
    <row r="1085" spans="1:31">
      <c r="A1085" t="s">
        <v>31</v>
      </c>
      <c r="B1085" t="s">
        <v>2191</v>
      </c>
      <c r="C1085" t="s">
        <v>2192</v>
      </c>
      <c r="D1085" t="s">
        <v>104</v>
      </c>
      <c r="E1085">
        <v>3067.4</v>
      </c>
      <c r="F1085">
        <v>2617.31</v>
      </c>
      <c r="G1085">
        <v>3089.99</v>
      </c>
      <c r="H1085">
        <v>2902.51</v>
      </c>
      <c r="I1085">
        <v>2974.36</v>
      </c>
      <c r="J1085">
        <v>2724.59</v>
      </c>
      <c r="K1085">
        <v>3029.69</v>
      </c>
      <c r="L1085">
        <v>2643.8</v>
      </c>
      <c r="M1085">
        <v>2845.16</v>
      </c>
      <c r="N1085">
        <v>2529.66</v>
      </c>
      <c r="O1085">
        <v>2705.59</v>
      </c>
      <c r="P1085">
        <v>2843.37</v>
      </c>
      <c r="Q1085">
        <v>2762.28</v>
      </c>
      <c r="R1085">
        <v>2927.07</v>
      </c>
      <c r="S1085">
        <v>2485.0300000000002</v>
      </c>
      <c r="T1085">
        <v>2681.9</v>
      </c>
      <c r="U1085">
        <v>2830.86</v>
      </c>
      <c r="V1085">
        <v>2911.2</v>
      </c>
      <c r="W1085">
        <v>3162.33</v>
      </c>
      <c r="X1085">
        <v>2611.46</v>
      </c>
      <c r="Y1085">
        <v>2941.88</v>
      </c>
      <c r="Z1085">
        <v>3091.29</v>
      </c>
      <c r="AA1085">
        <v>2817.41</v>
      </c>
      <c r="AB1085">
        <v>3230.82</v>
      </c>
      <c r="AC1085">
        <v>2609.4299999999998</v>
      </c>
      <c r="AD1085">
        <v>2887.29</v>
      </c>
      <c r="AE1085">
        <v>2781.79</v>
      </c>
    </row>
    <row r="1086" spans="1:31">
      <c r="A1086" t="s">
        <v>31</v>
      </c>
      <c r="B1086" t="s">
        <v>2193</v>
      </c>
      <c r="C1086" t="s">
        <v>2194</v>
      </c>
      <c r="D1086" t="s">
        <v>104</v>
      </c>
      <c r="E1086">
        <v>1102.57</v>
      </c>
      <c r="F1086">
        <v>910.53</v>
      </c>
      <c r="G1086">
        <v>1152.0899999999999</v>
      </c>
      <c r="H1086">
        <v>1092.43</v>
      </c>
      <c r="I1086">
        <v>1135.75</v>
      </c>
      <c r="J1086">
        <v>1072.05</v>
      </c>
      <c r="K1086">
        <v>1166.8599999999999</v>
      </c>
      <c r="L1086">
        <v>923.1</v>
      </c>
      <c r="M1086">
        <v>903.66</v>
      </c>
      <c r="N1086">
        <v>1108.1099999999999</v>
      </c>
      <c r="O1086">
        <v>1098.76</v>
      </c>
      <c r="P1086">
        <v>1148.51</v>
      </c>
      <c r="Q1086">
        <v>1074.06</v>
      </c>
      <c r="R1086">
        <v>1061.3800000000001</v>
      </c>
      <c r="S1086">
        <v>985.6</v>
      </c>
      <c r="T1086">
        <v>1083.69</v>
      </c>
      <c r="U1086">
        <v>1063.8800000000001</v>
      </c>
      <c r="V1086">
        <v>921.24</v>
      </c>
      <c r="W1086">
        <v>1051.25</v>
      </c>
      <c r="X1086">
        <v>1047.29</v>
      </c>
      <c r="Y1086">
        <v>1013.5</v>
      </c>
      <c r="Z1086">
        <v>1126.23</v>
      </c>
      <c r="AA1086">
        <v>1109.29</v>
      </c>
      <c r="AB1086">
        <v>1052.3599999999999</v>
      </c>
      <c r="AC1086">
        <v>1057.0999999999999</v>
      </c>
      <c r="AD1086">
        <v>1089.9100000000001</v>
      </c>
      <c r="AE1086">
        <v>1058.21</v>
      </c>
    </row>
    <row r="1087" spans="1:31">
      <c r="A1087" t="s">
        <v>31</v>
      </c>
      <c r="B1087" t="s">
        <v>2195</v>
      </c>
      <c r="C1087" t="s">
        <v>2196</v>
      </c>
      <c r="D1087" t="s">
        <v>104</v>
      </c>
      <c r="E1087">
        <v>1555.05</v>
      </c>
      <c r="F1087">
        <v>1283.54</v>
      </c>
      <c r="G1087">
        <v>1609.79</v>
      </c>
      <c r="H1087">
        <v>1548.54</v>
      </c>
      <c r="I1087">
        <v>1582.74</v>
      </c>
      <c r="J1087">
        <v>1499.57</v>
      </c>
      <c r="K1087">
        <v>1633.35</v>
      </c>
      <c r="L1087">
        <v>1285.44</v>
      </c>
      <c r="M1087">
        <v>1273.48</v>
      </c>
      <c r="N1087">
        <v>1560.67</v>
      </c>
      <c r="O1087">
        <v>1528.56</v>
      </c>
      <c r="P1087">
        <v>1608.58</v>
      </c>
      <c r="Q1087">
        <v>1507.42</v>
      </c>
      <c r="R1087">
        <v>1494.9</v>
      </c>
      <c r="S1087">
        <v>1388.61</v>
      </c>
      <c r="T1087">
        <v>1509.37</v>
      </c>
      <c r="U1087">
        <v>1504.93</v>
      </c>
      <c r="V1087">
        <v>1290.96</v>
      </c>
      <c r="W1087">
        <v>1477.5</v>
      </c>
      <c r="X1087">
        <v>1459.23</v>
      </c>
      <c r="Y1087">
        <v>1423.13</v>
      </c>
      <c r="Z1087">
        <v>1584.53</v>
      </c>
      <c r="AA1087">
        <v>1547.5</v>
      </c>
      <c r="AB1087">
        <v>1479.86</v>
      </c>
      <c r="AC1087">
        <v>1474.63</v>
      </c>
      <c r="AD1087">
        <v>1521.83</v>
      </c>
      <c r="AE1087">
        <v>1499.98</v>
      </c>
    </row>
    <row r="1088" spans="1:31">
      <c r="A1088" t="s">
        <v>31</v>
      </c>
      <c r="B1088" t="s">
        <v>2197</v>
      </c>
      <c r="C1088" t="s">
        <v>2198</v>
      </c>
      <c r="D1088" t="s">
        <v>104</v>
      </c>
      <c r="E1088">
        <v>2489.69</v>
      </c>
      <c r="F1088">
        <v>2060.17</v>
      </c>
      <c r="G1088">
        <v>2562.8000000000002</v>
      </c>
      <c r="H1088">
        <v>2483.0500000000002</v>
      </c>
      <c r="I1088">
        <v>2517.63</v>
      </c>
      <c r="J1088">
        <v>2388.8200000000002</v>
      </c>
      <c r="K1088">
        <v>2596.4899999999998</v>
      </c>
      <c r="L1088">
        <v>2046.61</v>
      </c>
      <c r="M1088">
        <v>2042.32</v>
      </c>
      <c r="N1088">
        <v>2502.5</v>
      </c>
      <c r="O1088">
        <v>2425.11</v>
      </c>
      <c r="P1088">
        <v>2575.1999999999998</v>
      </c>
      <c r="Q1088">
        <v>2418.77</v>
      </c>
      <c r="R1088">
        <v>2419.81</v>
      </c>
      <c r="S1088">
        <v>2225.5500000000002</v>
      </c>
      <c r="T1088">
        <v>2387.54</v>
      </c>
      <c r="U1088">
        <v>2422.5700000000002</v>
      </c>
      <c r="V1088">
        <v>2063.0100000000002</v>
      </c>
      <c r="W1088">
        <v>2367.02</v>
      </c>
      <c r="X1088">
        <v>2314.98</v>
      </c>
      <c r="Y1088">
        <v>2270.12</v>
      </c>
      <c r="Z1088">
        <v>2528.9699999999998</v>
      </c>
      <c r="AA1088">
        <v>2466.29</v>
      </c>
      <c r="AB1088">
        <v>2361.88</v>
      </c>
      <c r="AC1088">
        <v>2339.08</v>
      </c>
      <c r="AD1088">
        <v>2419.67</v>
      </c>
      <c r="AE1088">
        <v>2405.19</v>
      </c>
    </row>
    <row r="1089" spans="1:31">
      <c r="A1089" t="s">
        <v>31</v>
      </c>
      <c r="B1089" t="s">
        <v>2199</v>
      </c>
      <c r="C1089" t="s">
        <v>2200</v>
      </c>
      <c r="D1089" t="s">
        <v>104</v>
      </c>
      <c r="E1089">
        <v>1985.09</v>
      </c>
      <c r="F1089">
        <v>1684.95</v>
      </c>
      <c r="G1089">
        <v>2030.38</v>
      </c>
      <c r="H1089">
        <v>1844</v>
      </c>
      <c r="I1089">
        <v>1949.98</v>
      </c>
      <c r="J1089">
        <v>1765.79</v>
      </c>
      <c r="K1089">
        <v>1968.67</v>
      </c>
      <c r="L1089">
        <v>1722.38</v>
      </c>
      <c r="M1089">
        <v>1850.49</v>
      </c>
      <c r="N1089">
        <v>1621.39</v>
      </c>
      <c r="O1089">
        <v>1778.94</v>
      </c>
      <c r="P1089">
        <v>1861.05</v>
      </c>
      <c r="Q1089">
        <v>1799.11</v>
      </c>
      <c r="R1089">
        <v>1900.83</v>
      </c>
      <c r="S1089">
        <v>1594.35</v>
      </c>
      <c r="T1089">
        <v>1734.14</v>
      </c>
      <c r="U1089">
        <v>1824.33</v>
      </c>
      <c r="V1089">
        <v>1914.69</v>
      </c>
      <c r="W1089">
        <v>2075.63</v>
      </c>
      <c r="X1089">
        <v>1692.41</v>
      </c>
      <c r="Y1089">
        <v>1909.71</v>
      </c>
      <c r="Z1089">
        <v>2005.6</v>
      </c>
      <c r="AA1089">
        <v>1838.85</v>
      </c>
      <c r="AB1089">
        <v>2108.61</v>
      </c>
      <c r="AC1089">
        <v>1690.36</v>
      </c>
      <c r="AD1089">
        <v>1890.15</v>
      </c>
      <c r="AE1089">
        <v>1771.22</v>
      </c>
    </row>
    <row r="1090" spans="1:31">
      <c r="A1090" t="s">
        <v>31</v>
      </c>
      <c r="B1090" t="s">
        <v>2201</v>
      </c>
      <c r="C1090" t="s">
        <v>2202</v>
      </c>
      <c r="D1090" t="s">
        <v>104</v>
      </c>
      <c r="E1090">
        <v>2465.64</v>
      </c>
      <c r="F1090">
        <v>2099.23</v>
      </c>
      <c r="G1090">
        <v>2519.1999999999998</v>
      </c>
      <c r="H1090">
        <v>2299.83</v>
      </c>
      <c r="I1090">
        <v>2414.4</v>
      </c>
      <c r="J1090">
        <v>2194.7199999999998</v>
      </c>
      <c r="K1090">
        <v>2444.13</v>
      </c>
      <c r="L1090">
        <v>2137.2399999999998</v>
      </c>
      <c r="M1090">
        <v>2296.83</v>
      </c>
      <c r="N1090">
        <v>2018.01</v>
      </c>
      <c r="O1090">
        <v>2205.48</v>
      </c>
      <c r="P1090">
        <v>2315.5700000000002</v>
      </c>
      <c r="Q1090">
        <v>2241.4899999999998</v>
      </c>
      <c r="R1090">
        <v>2357.23</v>
      </c>
      <c r="S1090">
        <v>1982.9</v>
      </c>
      <c r="T1090">
        <v>2151.3200000000002</v>
      </c>
      <c r="U1090">
        <v>2272.13</v>
      </c>
      <c r="V1090">
        <v>2371.7800000000002</v>
      </c>
      <c r="W1090">
        <v>2577.88</v>
      </c>
      <c r="X1090">
        <v>2100.86</v>
      </c>
      <c r="Y1090">
        <v>2372.1799999999998</v>
      </c>
      <c r="Z1090">
        <v>2490.9899999999998</v>
      </c>
      <c r="AA1090">
        <v>2283.5500000000002</v>
      </c>
      <c r="AB1090">
        <v>2621.45</v>
      </c>
      <c r="AC1090">
        <v>2096.52</v>
      </c>
      <c r="AD1090">
        <v>2342.48</v>
      </c>
      <c r="AE1090">
        <v>2202.42</v>
      </c>
    </row>
    <row r="1091" spans="1:31">
      <c r="A1091" t="s">
        <v>31</v>
      </c>
      <c r="B1091" t="s">
        <v>2203</v>
      </c>
      <c r="C1091" t="s">
        <v>2204</v>
      </c>
      <c r="D1091" t="s">
        <v>104</v>
      </c>
      <c r="E1091">
        <v>2953.4</v>
      </c>
      <c r="F1091">
        <v>2521.46</v>
      </c>
      <c r="G1091">
        <v>3015.1</v>
      </c>
      <c r="H1091">
        <v>2763.92</v>
      </c>
      <c r="I1091">
        <v>2883.22</v>
      </c>
      <c r="J1091">
        <v>2629.11</v>
      </c>
      <c r="K1091">
        <v>2925.13</v>
      </c>
      <c r="L1091">
        <v>2557.9699999999998</v>
      </c>
      <c r="M1091">
        <v>2745.94</v>
      </c>
      <c r="N1091">
        <v>2417.9299999999998</v>
      </c>
      <c r="O1091">
        <v>2636.34</v>
      </c>
      <c r="P1091">
        <v>2773.97</v>
      </c>
      <c r="Q1091">
        <v>2689</v>
      </c>
      <c r="R1091">
        <v>2817.81</v>
      </c>
      <c r="S1091">
        <v>2375.8000000000002</v>
      </c>
      <c r="T1091">
        <v>2575.8200000000002</v>
      </c>
      <c r="U1091">
        <v>2723.49</v>
      </c>
      <c r="V1091">
        <v>2828.8</v>
      </c>
      <c r="W1091">
        <v>3079.61</v>
      </c>
      <c r="X1091">
        <v>2515.31</v>
      </c>
      <c r="Y1091">
        <v>2842.25</v>
      </c>
      <c r="Z1091">
        <v>2985.33</v>
      </c>
      <c r="AA1091">
        <v>2733.55</v>
      </c>
      <c r="AB1091">
        <v>3136.81</v>
      </c>
      <c r="AC1091">
        <v>2511.34</v>
      </c>
      <c r="AD1091">
        <v>2795.99</v>
      </c>
      <c r="AE1091">
        <v>2638.4</v>
      </c>
    </row>
    <row r="1092" spans="1:31">
      <c r="A1092" t="s">
        <v>31</v>
      </c>
      <c r="B1092" t="s">
        <v>2205</v>
      </c>
      <c r="C1092" t="s">
        <v>2206</v>
      </c>
      <c r="D1092" t="s">
        <v>104</v>
      </c>
      <c r="E1092">
        <v>4695.66</v>
      </c>
      <c r="F1092">
        <v>3861.39</v>
      </c>
      <c r="G1092">
        <v>4717.5200000000004</v>
      </c>
      <c r="H1092">
        <v>4331.9799999999996</v>
      </c>
      <c r="I1092">
        <v>4431.09</v>
      </c>
      <c r="J1092">
        <v>4003.71</v>
      </c>
      <c r="K1092">
        <v>4481.8100000000004</v>
      </c>
      <c r="L1092">
        <v>3912.27</v>
      </c>
      <c r="M1092">
        <v>4176.0200000000004</v>
      </c>
      <c r="N1092">
        <v>3683.01</v>
      </c>
      <c r="O1092">
        <v>4023.41</v>
      </c>
      <c r="P1092">
        <v>4234.8100000000004</v>
      </c>
      <c r="Q1092">
        <v>4099.6899999999996</v>
      </c>
      <c r="R1092">
        <v>4393.57</v>
      </c>
      <c r="S1092">
        <v>3633.36</v>
      </c>
      <c r="T1092">
        <v>3934.3</v>
      </c>
      <c r="U1092">
        <v>4198.66</v>
      </c>
      <c r="V1092">
        <v>4281.4399999999996</v>
      </c>
      <c r="W1092">
        <v>4656.13</v>
      </c>
      <c r="X1092">
        <v>3844.62</v>
      </c>
      <c r="Y1092">
        <v>4425.68</v>
      </c>
      <c r="Z1092">
        <v>4754.22</v>
      </c>
      <c r="AA1092">
        <v>4172.1400000000003</v>
      </c>
      <c r="AB1092">
        <v>4736.42</v>
      </c>
      <c r="AC1092">
        <v>3885.17</v>
      </c>
      <c r="AD1092">
        <v>4238.1400000000003</v>
      </c>
      <c r="AE1092">
        <v>4048.86</v>
      </c>
    </row>
    <row r="1093" spans="1:31">
      <c r="A1093" t="s">
        <v>31</v>
      </c>
      <c r="B1093" t="s">
        <v>2207</v>
      </c>
      <c r="C1093" t="s">
        <v>2208</v>
      </c>
      <c r="D1093" t="s">
        <v>104</v>
      </c>
      <c r="E1093">
        <v>832.72</v>
      </c>
      <c r="F1093">
        <v>686.68</v>
      </c>
      <c r="G1093">
        <v>876.24</v>
      </c>
      <c r="H1093">
        <v>820.3</v>
      </c>
      <c r="I1093">
        <v>876.81</v>
      </c>
      <c r="J1093">
        <v>819.74</v>
      </c>
      <c r="K1093">
        <v>895.17</v>
      </c>
      <c r="L1093">
        <v>714.87</v>
      </c>
      <c r="M1093">
        <v>693.84</v>
      </c>
      <c r="N1093">
        <v>834.39</v>
      </c>
      <c r="O1093">
        <v>843.09</v>
      </c>
      <c r="P1093">
        <v>865.34</v>
      </c>
      <c r="Q1093">
        <v>808.14</v>
      </c>
      <c r="R1093">
        <v>807.47</v>
      </c>
      <c r="S1093">
        <v>747.78</v>
      </c>
      <c r="T1093">
        <v>835.86</v>
      </c>
      <c r="U1093">
        <v>798.64</v>
      </c>
      <c r="V1093">
        <v>712.78</v>
      </c>
      <c r="W1093">
        <v>804.08</v>
      </c>
      <c r="X1093">
        <v>807.69</v>
      </c>
      <c r="Y1093">
        <v>772.54</v>
      </c>
      <c r="Z1093">
        <v>848.94</v>
      </c>
      <c r="AA1093">
        <v>844.32</v>
      </c>
      <c r="AB1093">
        <v>802.64</v>
      </c>
      <c r="AC1093">
        <v>810.14</v>
      </c>
      <c r="AD1093">
        <v>842.07</v>
      </c>
      <c r="AE1093">
        <v>799.51</v>
      </c>
    </row>
    <row r="1094" spans="1:31">
      <c r="A1094" t="s">
        <v>31</v>
      </c>
      <c r="B1094" t="s">
        <v>2209</v>
      </c>
      <c r="C1094" t="s">
        <v>2210</v>
      </c>
      <c r="D1094" t="s">
        <v>104</v>
      </c>
      <c r="E1094">
        <v>1206.45</v>
      </c>
      <c r="F1094">
        <v>989.12</v>
      </c>
      <c r="G1094">
        <v>1260.5999999999999</v>
      </c>
      <c r="H1094">
        <v>1172.8</v>
      </c>
      <c r="I1094">
        <v>1240.5899999999999</v>
      </c>
      <c r="J1094">
        <v>1154.53</v>
      </c>
      <c r="K1094">
        <v>1258.53</v>
      </c>
      <c r="L1094">
        <v>1013.01</v>
      </c>
      <c r="M1094">
        <v>992.63</v>
      </c>
      <c r="N1094">
        <v>1180.8699999999999</v>
      </c>
      <c r="O1094">
        <v>1185.72</v>
      </c>
      <c r="P1094">
        <v>1236.29</v>
      </c>
      <c r="Q1094">
        <v>1152.8499999999999</v>
      </c>
      <c r="R1094">
        <v>1158.8599999999999</v>
      </c>
      <c r="S1094">
        <v>1063.6600000000001</v>
      </c>
      <c r="T1094">
        <v>1177.67</v>
      </c>
      <c r="U1094">
        <v>1144.6500000000001</v>
      </c>
      <c r="V1094">
        <v>1014.97</v>
      </c>
      <c r="W1094">
        <v>1146.95</v>
      </c>
      <c r="X1094">
        <v>1131.52</v>
      </c>
      <c r="Y1094">
        <v>1111.03</v>
      </c>
      <c r="Z1094">
        <v>1234.6099999999999</v>
      </c>
      <c r="AA1094">
        <v>1201.6400000000001</v>
      </c>
      <c r="AB1094">
        <v>1143.3900000000001</v>
      </c>
      <c r="AC1094">
        <v>1148.8900000000001</v>
      </c>
      <c r="AD1094">
        <v>1183.94</v>
      </c>
      <c r="AE1094">
        <v>1139.77</v>
      </c>
    </row>
    <row r="1095" spans="1:31">
      <c r="A1095" t="s">
        <v>31</v>
      </c>
      <c r="B1095" t="s">
        <v>2211</v>
      </c>
      <c r="C1095" t="s">
        <v>2212</v>
      </c>
      <c r="D1095" t="s">
        <v>104</v>
      </c>
      <c r="E1095">
        <v>1528.23</v>
      </c>
      <c r="F1095">
        <v>1260.99</v>
      </c>
      <c r="G1095">
        <v>1592.17</v>
      </c>
      <c r="H1095">
        <v>1515.94</v>
      </c>
      <c r="I1095">
        <v>1561.31</v>
      </c>
      <c r="J1095">
        <v>1477.11</v>
      </c>
      <c r="K1095">
        <v>1608.75</v>
      </c>
      <c r="L1095">
        <v>1265.24</v>
      </c>
      <c r="M1095">
        <v>1250.1400000000001</v>
      </c>
      <c r="N1095">
        <v>1534.38</v>
      </c>
      <c r="O1095">
        <v>1512.27</v>
      </c>
      <c r="P1095">
        <v>1592.25</v>
      </c>
      <c r="Q1095">
        <v>1490.18</v>
      </c>
      <c r="R1095">
        <v>1469.2</v>
      </c>
      <c r="S1095">
        <v>1362.92</v>
      </c>
      <c r="T1095">
        <v>1484.42</v>
      </c>
      <c r="U1095">
        <v>1479.67</v>
      </c>
      <c r="V1095">
        <v>1271.57</v>
      </c>
      <c r="W1095">
        <v>1458.04</v>
      </c>
      <c r="X1095">
        <v>1436.61</v>
      </c>
      <c r="Y1095">
        <v>1399.69</v>
      </c>
      <c r="Z1095">
        <v>1559.6</v>
      </c>
      <c r="AA1095">
        <v>1527.77</v>
      </c>
      <c r="AB1095">
        <v>1457.75</v>
      </c>
      <c r="AC1095">
        <v>1451.55</v>
      </c>
      <c r="AD1095">
        <v>1500.35</v>
      </c>
      <c r="AE1095">
        <v>1466.25</v>
      </c>
    </row>
    <row r="1096" spans="1:31">
      <c r="A1096" t="s">
        <v>31</v>
      </c>
      <c r="B1096" t="s">
        <v>2213</v>
      </c>
      <c r="C1096" t="s">
        <v>2214</v>
      </c>
      <c r="D1096" t="s">
        <v>104</v>
      </c>
      <c r="E1096">
        <v>2444.4699999999998</v>
      </c>
      <c r="F1096">
        <v>2022.15</v>
      </c>
      <c r="G1096">
        <v>2533.09</v>
      </c>
      <c r="H1096">
        <v>2428.06</v>
      </c>
      <c r="I1096">
        <v>2481.4699999999998</v>
      </c>
      <c r="J1096">
        <v>2350.94</v>
      </c>
      <c r="K1096">
        <v>2555</v>
      </c>
      <c r="L1096">
        <v>2012.55</v>
      </c>
      <c r="M1096">
        <v>2002.96</v>
      </c>
      <c r="N1096">
        <v>2458.1799999999998</v>
      </c>
      <c r="O1096">
        <v>2397.64</v>
      </c>
      <c r="P1096">
        <v>2547.67</v>
      </c>
      <c r="Q1096">
        <v>2389.6999999999998</v>
      </c>
      <c r="R1096">
        <v>2376.46</v>
      </c>
      <c r="S1096">
        <v>2182.2199999999998</v>
      </c>
      <c r="T1096">
        <v>2345.4499999999998</v>
      </c>
      <c r="U1096">
        <v>2379.98</v>
      </c>
      <c r="V1096">
        <v>2030.32</v>
      </c>
      <c r="W1096">
        <v>2334.1999999999998</v>
      </c>
      <c r="X1096">
        <v>2276.83</v>
      </c>
      <c r="Y1096">
        <v>2230.59</v>
      </c>
      <c r="Z1096">
        <v>2486.9299999999998</v>
      </c>
      <c r="AA1096">
        <v>2433.02</v>
      </c>
      <c r="AB1096">
        <v>2324.58</v>
      </c>
      <c r="AC1096">
        <v>2300.16</v>
      </c>
      <c r="AD1096">
        <v>2383.4499999999998</v>
      </c>
      <c r="AE1096">
        <v>2348.31</v>
      </c>
    </row>
    <row r="1097" spans="1:31">
      <c r="A1097" t="s">
        <v>31</v>
      </c>
      <c r="B1097" t="s">
        <v>2215</v>
      </c>
      <c r="C1097" t="s">
        <v>2216</v>
      </c>
      <c r="D1097" t="s">
        <v>104</v>
      </c>
      <c r="E1097">
        <v>3955.23</v>
      </c>
      <c r="F1097">
        <v>3383.92</v>
      </c>
      <c r="G1097">
        <v>3984.4</v>
      </c>
      <c r="H1097">
        <v>3757.23</v>
      </c>
      <c r="I1097">
        <v>3819.92</v>
      </c>
      <c r="J1097">
        <v>3511.51</v>
      </c>
      <c r="K1097">
        <v>3901.6</v>
      </c>
      <c r="L1097">
        <v>3398.56</v>
      </c>
      <c r="M1097">
        <v>3663.21</v>
      </c>
      <c r="N1097">
        <v>3263.91</v>
      </c>
      <c r="O1097">
        <v>3480.57</v>
      </c>
      <c r="P1097">
        <v>3673.17</v>
      </c>
      <c r="Q1097">
        <v>3573.38</v>
      </c>
      <c r="R1097">
        <v>3766.09</v>
      </c>
      <c r="S1097">
        <v>3201.38</v>
      </c>
      <c r="T1097">
        <v>3449.23</v>
      </c>
      <c r="U1097">
        <v>3659.28</v>
      </c>
      <c r="V1097">
        <v>3734.96</v>
      </c>
      <c r="W1097">
        <v>4067.69</v>
      </c>
      <c r="X1097">
        <v>3363.27</v>
      </c>
      <c r="Y1097">
        <v>3792.63</v>
      </c>
      <c r="Z1097">
        <v>3986.89</v>
      </c>
      <c r="AA1097">
        <v>3632.45</v>
      </c>
      <c r="AB1097">
        <v>4167.8599999999997</v>
      </c>
      <c r="AC1097">
        <v>3358.73</v>
      </c>
      <c r="AD1097">
        <v>3705.43</v>
      </c>
      <c r="AE1097">
        <v>3587.29</v>
      </c>
    </row>
    <row r="1098" spans="1:31">
      <c r="A1098" t="s">
        <v>31</v>
      </c>
      <c r="B1098" t="s">
        <v>2217</v>
      </c>
      <c r="C1098" t="s">
        <v>2218</v>
      </c>
      <c r="D1098" t="s">
        <v>104</v>
      </c>
      <c r="E1098">
        <v>842.73</v>
      </c>
      <c r="F1098">
        <v>695.1</v>
      </c>
      <c r="G1098">
        <v>882.82</v>
      </c>
      <c r="H1098">
        <v>832.47</v>
      </c>
      <c r="I1098">
        <v>884.82</v>
      </c>
      <c r="J1098">
        <v>828.13</v>
      </c>
      <c r="K1098">
        <v>904.35</v>
      </c>
      <c r="L1098">
        <v>722.41</v>
      </c>
      <c r="M1098">
        <v>702.56</v>
      </c>
      <c r="N1098">
        <v>844.21</v>
      </c>
      <c r="O1098">
        <v>849.17</v>
      </c>
      <c r="P1098">
        <v>871.43</v>
      </c>
      <c r="Q1098">
        <v>814.57</v>
      </c>
      <c r="R1098">
        <v>817.07</v>
      </c>
      <c r="S1098">
        <v>757.37</v>
      </c>
      <c r="T1098">
        <v>845.18</v>
      </c>
      <c r="U1098">
        <v>808.07</v>
      </c>
      <c r="V1098">
        <v>720.02</v>
      </c>
      <c r="W1098">
        <v>811.35</v>
      </c>
      <c r="X1098">
        <v>816.14</v>
      </c>
      <c r="Y1098">
        <v>781.29</v>
      </c>
      <c r="Z1098">
        <v>858.25</v>
      </c>
      <c r="AA1098">
        <v>851.69</v>
      </c>
      <c r="AB1098">
        <v>810.89</v>
      </c>
      <c r="AC1098">
        <v>818.76</v>
      </c>
      <c r="AD1098">
        <v>850.09</v>
      </c>
      <c r="AE1098">
        <v>812.1</v>
      </c>
    </row>
    <row r="1099" spans="1:31">
      <c r="A1099" t="s">
        <v>31</v>
      </c>
      <c r="B1099" t="s">
        <v>2219</v>
      </c>
      <c r="C1099" t="s">
        <v>2220</v>
      </c>
      <c r="D1099" t="s">
        <v>104</v>
      </c>
      <c r="E1099">
        <v>1120.08</v>
      </c>
      <c r="F1099">
        <v>925.25</v>
      </c>
      <c r="G1099">
        <v>1163.5899999999999</v>
      </c>
      <c r="H1099">
        <v>1113.71</v>
      </c>
      <c r="I1099">
        <v>1149.75</v>
      </c>
      <c r="J1099">
        <v>1086.72</v>
      </c>
      <c r="K1099">
        <v>1182.92</v>
      </c>
      <c r="L1099">
        <v>936.29</v>
      </c>
      <c r="M1099">
        <v>918.9</v>
      </c>
      <c r="N1099">
        <v>1125.27</v>
      </c>
      <c r="O1099">
        <v>1109.3900000000001</v>
      </c>
      <c r="P1099">
        <v>1159.17</v>
      </c>
      <c r="Q1099">
        <v>1085.32</v>
      </c>
      <c r="R1099">
        <v>1078.1600000000001</v>
      </c>
      <c r="S1099">
        <v>1002.37</v>
      </c>
      <c r="T1099">
        <v>1099.98</v>
      </c>
      <c r="U1099">
        <v>1080.3699999999999</v>
      </c>
      <c r="V1099">
        <v>933.9</v>
      </c>
      <c r="W1099">
        <v>1063.96</v>
      </c>
      <c r="X1099">
        <v>1062.06</v>
      </c>
      <c r="Y1099">
        <v>1028.8</v>
      </c>
      <c r="Z1099">
        <v>1142.5</v>
      </c>
      <c r="AA1099">
        <v>1122.17</v>
      </c>
      <c r="AB1099">
        <v>1066.8</v>
      </c>
      <c r="AC1099">
        <v>1072.17</v>
      </c>
      <c r="AD1099">
        <v>1103.94</v>
      </c>
      <c r="AE1099">
        <v>1080.24</v>
      </c>
    </row>
    <row r="1100" spans="1:31">
      <c r="A1100" t="s">
        <v>31</v>
      </c>
      <c r="B1100" t="s">
        <v>2221</v>
      </c>
      <c r="C1100" t="s">
        <v>2222</v>
      </c>
      <c r="D1100" t="s">
        <v>104</v>
      </c>
      <c r="E1100">
        <v>2689.5</v>
      </c>
      <c r="F1100">
        <v>2187.5700000000002</v>
      </c>
      <c r="G1100">
        <v>2603.96</v>
      </c>
      <c r="H1100">
        <v>2406.31</v>
      </c>
      <c r="I1100">
        <v>2462.2399999999998</v>
      </c>
      <c r="J1100">
        <v>2245.0700000000002</v>
      </c>
      <c r="K1100">
        <v>2567.37</v>
      </c>
      <c r="L1100">
        <v>2282.7800000000002</v>
      </c>
      <c r="M1100">
        <v>2344.09</v>
      </c>
      <c r="N1100">
        <v>2038.18</v>
      </c>
      <c r="O1100">
        <v>2205.7399999999998</v>
      </c>
      <c r="P1100">
        <v>2322.4899999999998</v>
      </c>
      <c r="Q1100">
        <v>2293.8200000000002</v>
      </c>
      <c r="R1100">
        <v>2437.06</v>
      </c>
      <c r="S1100">
        <v>2128.9299999999998</v>
      </c>
      <c r="T1100">
        <v>2332.0500000000002</v>
      </c>
      <c r="U1100">
        <v>2206.77</v>
      </c>
      <c r="V1100">
        <v>2382.11</v>
      </c>
      <c r="W1100">
        <v>2570.19</v>
      </c>
      <c r="X1100">
        <v>2129.29</v>
      </c>
      <c r="Y1100">
        <v>2774.01</v>
      </c>
      <c r="Z1100">
        <v>2636.82</v>
      </c>
      <c r="AA1100">
        <v>2372.88</v>
      </c>
      <c r="AB1100">
        <v>2552.64</v>
      </c>
      <c r="AC1100">
        <v>2263.5</v>
      </c>
      <c r="AD1100">
        <v>2400.56</v>
      </c>
      <c r="AE1100">
        <v>2286.12</v>
      </c>
    </row>
    <row r="1101" spans="1:31">
      <c r="A1101" t="s">
        <v>31</v>
      </c>
      <c r="B1101" t="s">
        <v>2223</v>
      </c>
      <c r="C1101" t="s">
        <v>2224</v>
      </c>
      <c r="D1101" t="s">
        <v>104</v>
      </c>
      <c r="E1101">
        <v>4149.43</v>
      </c>
      <c r="F1101">
        <v>3365.42</v>
      </c>
      <c r="G1101">
        <v>4035.19</v>
      </c>
      <c r="H1101">
        <v>3673.91</v>
      </c>
      <c r="I1101">
        <v>3774.63</v>
      </c>
      <c r="J1101">
        <v>3434.43</v>
      </c>
      <c r="K1101">
        <v>3938.74</v>
      </c>
      <c r="L1101">
        <v>3499.68</v>
      </c>
      <c r="M1101">
        <v>3592.17</v>
      </c>
      <c r="N1101">
        <v>3102.03</v>
      </c>
      <c r="O1101">
        <v>3390.61</v>
      </c>
      <c r="P1101">
        <v>3596.13</v>
      </c>
      <c r="Q1101">
        <v>3551.03</v>
      </c>
      <c r="R1101">
        <v>3731.73</v>
      </c>
      <c r="S1101">
        <v>3259.11</v>
      </c>
      <c r="T1101">
        <v>3563.79</v>
      </c>
      <c r="U1101">
        <v>3375.89</v>
      </c>
      <c r="V1101">
        <v>3648.36</v>
      </c>
      <c r="W1101">
        <v>3954.2</v>
      </c>
      <c r="X1101">
        <v>3241.67</v>
      </c>
      <c r="Y1101">
        <v>4295.8</v>
      </c>
      <c r="Z1101">
        <v>4066.39</v>
      </c>
      <c r="AA1101">
        <v>3649.4</v>
      </c>
      <c r="AB1101">
        <v>3910.79</v>
      </c>
      <c r="AC1101">
        <v>3473.25</v>
      </c>
      <c r="AD1101">
        <v>3668.6</v>
      </c>
      <c r="AE1101">
        <v>3466.14</v>
      </c>
    </row>
    <row r="1102" spans="1:31">
      <c r="A1102" t="s">
        <v>31</v>
      </c>
      <c r="B1102" t="s">
        <v>2225</v>
      </c>
      <c r="C1102" t="s">
        <v>2226</v>
      </c>
      <c r="D1102" t="s">
        <v>104</v>
      </c>
      <c r="E1102">
        <v>5075.1899999999996</v>
      </c>
      <c r="F1102">
        <v>4116.6499999999996</v>
      </c>
      <c r="G1102">
        <v>4928.68</v>
      </c>
      <c r="H1102">
        <v>4493.5600000000004</v>
      </c>
      <c r="I1102">
        <v>4608.2</v>
      </c>
      <c r="J1102">
        <v>4194.24</v>
      </c>
      <c r="K1102">
        <v>4808.09</v>
      </c>
      <c r="L1102">
        <v>4275.29</v>
      </c>
      <c r="M1102">
        <v>4388.18</v>
      </c>
      <c r="N1102">
        <v>3794.51</v>
      </c>
      <c r="O1102">
        <v>4134.8500000000004</v>
      </c>
      <c r="P1102">
        <v>4395.71</v>
      </c>
      <c r="Q1102">
        <v>4342.88</v>
      </c>
      <c r="R1102">
        <v>4571.7299999999996</v>
      </c>
      <c r="S1102">
        <v>3988.73</v>
      </c>
      <c r="T1102">
        <v>4352.05</v>
      </c>
      <c r="U1102">
        <v>4127.82</v>
      </c>
      <c r="V1102">
        <v>4449.91</v>
      </c>
      <c r="W1102">
        <v>4824.91</v>
      </c>
      <c r="X1102">
        <v>3957.03</v>
      </c>
      <c r="Y1102">
        <v>5254.18</v>
      </c>
      <c r="Z1102">
        <v>4969.76</v>
      </c>
      <c r="AA1102">
        <v>4460.3900000000003</v>
      </c>
      <c r="AB1102">
        <v>4768.08</v>
      </c>
      <c r="AC1102">
        <v>4244.25</v>
      </c>
      <c r="AD1102">
        <v>4474.9799999999996</v>
      </c>
      <c r="AE1102">
        <v>4237.99</v>
      </c>
    </row>
    <row r="1103" spans="1:31">
      <c r="A1103" t="s">
        <v>31</v>
      </c>
      <c r="B1103" t="s">
        <v>2227</v>
      </c>
      <c r="C1103" t="s">
        <v>2228</v>
      </c>
      <c r="D1103" t="s">
        <v>104</v>
      </c>
      <c r="E1103">
        <v>5988.3</v>
      </c>
      <c r="F1103">
        <v>4857.09</v>
      </c>
      <c r="G1103">
        <v>5808.91</v>
      </c>
      <c r="H1103">
        <v>5298.49</v>
      </c>
      <c r="I1103">
        <v>5426.54</v>
      </c>
      <c r="J1103">
        <v>4940.28</v>
      </c>
      <c r="K1103">
        <v>5666.13</v>
      </c>
      <c r="L1103">
        <v>5038.93</v>
      </c>
      <c r="M1103">
        <v>5170.7700000000004</v>
      </c>
      <c r="N1103">
        <v>4474.7299999999996</v>
      </c>
      <c r="O1103">
        <v>4867.95</v>
      </c>
      <c r="P1103">
        <v>5184.74</v>
      </c>
      <c r="Q1103">
        <v>5123.2</v>
      </c>
      <c r="R1103">
        <v>5388.01</v>
      </c>
      <c r="S1103">
        <v>4707.1499999999996</v>
      </c>
      <c r="T1103">
        <v>5129.3100000000004</v>
      </c>
      <c r="U1103">
        <v>4867.17</v>
      </c>
      <c r="V1103">
        <v>5238.3599999999997</v>
      </c>
      <c r="W1103">
        <v>5680.33</v>
      </c>
      <c r="X1103">
        <v>4659.6499999999996</v>
      </c>
      <c r="Y1103">
        <v>6196.88</v>
      </c>
      <c r="Z1103">
        <v>5859.63</v>
      </c>
      <c r="AA1103">
        <v>5256.08</v>
      </c>
      <c r="AB1103">
        <v>5614.73</v>
      </c>
      <c r="AC1103">
        <v>5002.4399999999996</v>
      </c>
      <c r="AD1103">
        <v>5266.86</v>
      </c>
      <c r="AE1103">
        <v>4997.63</v>
      </c>
    </row>
    <row r="1104" spans="1:31">
      <c r="A1104" t="s">
        <v>31</v>
      </c>
      <c r="B1104" t="s">
        <v>2229</v>
      </c>
      <c r="C1104" t="s">
        <v>2230</v>
      </c>
      <c r="D1104" t="s">
        <v>104</v>
      </c>
      <c r="E1104">
        <v>6876.62</v>
      </c>
      <c r="F1104">
        <v>5571.03</v>
      </c>
      <c r="G1104">
        <v>6667.83</v>
      </c>
      <c r="H1104">
        <v>6084.99</v>
      </c>
      <c r="I1104">
        <v>6221.44</v>
      </c>
      <c r="J1104">
        <v>5665.36</v>
      </c>
      <c r="K1104">
        <v>6498.83</v>
      </c>
      <c r="L1104">
        <v>5773.83</v>
      </c>
      <c r="M1104">
        <v>5932.15</v>
      </c>
      <c r="N1104">
        <v>5131.59</v>
      </c>
      <c r="O1104">
        <v>5580.17</v>
      </c>
      <c r="P1104">
        <v>5947.34</v>
      </c>
      <c r="Q1104">
        <v>5878.06</v>
      </c>
      <c r="R1104">
        <v>6182.51</v>
      </c>
      <c r="S1104">
        <v>5400.31</v>
      </c>
      <c r="T1104">
        <v>5880.37</v>
      </c>
      <c r="U1104">
        <v>5583.65</v>
      </c>
      <c r="V1104">
        <v>6005.99</v>
      </c>
      <c r="W1104">
        <v>6518.92</v>
      </c>
      <c r="X1104">
        <v>5339.61</v>
      </c>
      <c r="Y1104">
        <v>7122.58</v>
      </c>
      <c r="Z1104">
        <v>6728.2</v>
      </c>
      <c r="AA1104">
        <v>6030.12</v>
      </c>
      <c r="AB1104">
        <v>6438.75</v>
      </c>
      <c r="AC1104">
        <v>5738.12</v>
      </c>
      <c r="AD1104">
        <v>6040.17</v>
      </c>
      <c r="AE1104">
        <v>5733.91</v>
      </c>
    </row>
    <row r="1105" spans="1:31">
      <c r="A1105" t="s">
        <v>31</v>
      </c>
      <c r="B1105" t="s">
        <v>2231</v>
      </c>
      <c r="C1105" t="s">
        <v>2232</v>
      </c>
      <c r="D1105" t="s">
        <v>104</v>
      </c>
      <c r="E1105">
        <v>7777.49</v>
      </c>
      <c r="F1105">
        <v>6298.34</v>
      </c>
      <c r="G1105">
        <v>7537.55</v>
      </c>
      <c r="H1105">
        <v>6880.84</v>
      </c>
      <c r="I1105">
        <v>7028.22</v>
      </c>
      <c r="J1105">
        <v>6401.03</v>
      </c>
      <c r="K1105">
        <v>7344.3</v>
      </c>
      <c r="L1105">
        <v>6523.19</v>
      </c>
      <c r="M1105">
        <v>6704.24</v>
      </c>
      <c r="N1105">
        <v>5800.23</v>
      </c>
      <c r="O1105">
        <v>6302.91</v>
      </c>
      <c r="P1105">
        <v>6723.25</v>
      </c>
      <c r="Q1105">
        <v>6645.75</v>
      </c>
      <c r="R1105">
        <v>6988.04</v>
      </c>
      <c r="S1105">
        <v>6106.16</v>
      </c>
      <c r="T1105">
        <v>6644.64</v>
      </c>
      <c r="U1105">
        <v>6311.65</v>
      </c>
      <c r="V1105">
        <v>6784.11</v>
      </c>
      <c r="W1105">
        <v>7366.04</v>
      </c>
      <c r="X1105">
        <v>6031.01</v>
      </c>
      <c r="Y1105">
        <v>8056.88</v>
      </c>
      <c r="Z1105">
        <v>7607.58</v>
      </c>
      <c r="AA1105">
        <v>6815.09</v>
      </c>
      <c r="AB1105">
        <v>7274.19</v>
      </c>
      <c r="AC1105">
        <v>6485.19</v>
      </c>
      <c r="AD1105">
        <v>6822.85</v>
      </c>
      <c r="AE1105">
        <v>6481.96</v>
      </c>
    </row>
    <row r="1106" spans="1:31">
      <c r="A1106" t="s">
        <v>31</v>
      </c>
      <c r="B1106" t="s">
        <v>2233</v>
      </c>
      <c r="C1106" t="s">
        <v>2234</v>
      </c>
      <c r="D1106" t="s">
        <v>104</v>
      </c>
      <c r="E1106">
        <v>8632.35</v>
      </c>
      <c r="F1106">
        <v>6970.65</v>
      </c>
      <c r="G1106">
        <v>8367.73</v>
      </c>
      <c r="H1106">
        <v>7636.04</v>
      </c>
      <c r="I1106">
        <v>7763.31</v>
      </c>
      <c r="J1106">
        <v>7083.29</v>
      </c>
      <c r="K1106">
        <v>8124.57</v>
      </c>
      <c r="L1106">
        <v>7212.49</v>
      </c>
      <c r="M1106">
        <v>7415.56</v>
      </c>
      <c r="N1106">
        <v>6402.01</v>
      </c>
      <c r="O1106">
        <v>6927.31</v>
      </c>
      <c r="P1106">
        <v>7441.71</v>
      </c>
      <c r="Q1106">
        <v>7369.3</v>
      </c>
      <c r="R1106">
        <v>7742.75</v>
      </c>
      <c r="S1106">
        <v>6759.14</v>
      </c>
      <c r="T1106">
        <v>7360.04</v>
      </c>
      <c r="U1106">
        <v>6993.52</v>
      </c>
      <c r="V1106">
        <v>7490.46</v>
      </c>
      <c r="W1106">
        <v>8150.91</v>
      </c>
      <c r="X1106">
        <v>6673.38</v>
      </c>
      <c r="Y1106">
        <v>8958.5300000000007</v>
      </c>
      <c r="Z1106">
        <v>8460.7999999999993</v>
      </c>
      <c r="AA1106">
        <v>7562.69</v>
      </c>
      <c r="AB1106">
        <v>8056.53</v>
      </c>
      <c r="AC1106">
        <v>7169.8</v>
      </c>
      <c r="AD1106">
        <v>7544.35</v>
      </c>
      <c r="AE1106">
        <v>7173.97</v>
      </c>
    </row>
    <row r="1107" spans="1:31">
      <c r="A1107" t="s">
        <v>31</v>
      </c>
      <c r="B1107" t="s">
        <v>2235</v>
      </c>
      <c r="C1107" t="s">
        <v>2236</v>
      </c>
      <c r="D1107" t="s">
        <v>104</v>
      </c>
      <c r="E1107">
        <v>2618.11</v>
      </c>
      <c r="F1107">
        <v>2127.5500000000002</v>
      </c>
      <c r="G1107">
        <v>2557.06</v>
      </c>
      <c r="H1107">
        <v>2319.5100000000002</v>
      </c>
      <c r="I1107">
        <v>2405.17</v>
      </c>
      <c r="J1107">
        <v>2185.27</v>
      </c>
      <c r="K1107">
        <v>2501.89</v>
      </c>
      <c r="L1107">
        <v>2229.0300000000002</v>
      </c>
      <c r="M1107">
        <v>2281.9499999999998</v>
      </c>
      <c r="N1107">
        <v>1968.2</v>
      </c>
      <c r="O1107">
        <v>2162.38</v>
      </c>
      <c r="P1107">
        <v>2279.0300000000002</v>
      </c>
      <c r="Q1107">
        <v>2247.9299999999998</v>
      </c>
      <c r="R1107">
        <v>2368.63</v>
      </c>
      <c r="S1107">
        <v>2060.5300000000002</v>
      </c>
      <c r="T1107">
        <v>2265.61</v>
      </c>
      <c r="U1107">
        <v>2139.54</v>
      </c>
      <c r="V1107">
        <v>2330.5100000000002</v>
      </c>
      <c r="W1107">
        <v>2518.38</v>
      </c>
      <c r="X1107">
        <v>2069.08</v>
      </c>
      <c r="Y1107">
        <v>2711.61</v>
      </c>
      <c r="Z1107">
        <v>2570.46</v>
      </c>
      <c r="AA1107">
        <v>2320.36</v>
      </c>
      <c r="AB1107">
        <v>2493.7600000000002</v>
      </c>
      <c r="AC1107">
        <v>2202.0700000000002</v>
      </c>
      <c r="AD1107">
        <v>2343.38</v>
      </c>
      <c r="AE1107">
        <v>2196.31</v>
      </c>
    </row>
    <row r="1108" spans="1:31">
      <c r="A1108" t="s">
        <v>31</v>
      </c>
      <c r="B1108" t="s">
        <v>2237</v>
      </c>
      <c r="C1108" t="s">
        <v>2238</v>
      </c>
      <c r="D1108" t="s">
        <v>104</v>
      </c>
      <c r="E1108">
        <v>3323.85</v>
      </c>
      <c r="F1108">
        <v>2698.61</v>
      </c>
      <c r="G1108">
        <v>3241.39</v>
      </c>
      <c r="H1108">
        <v>2941.77</v>
      </c>
      <c r="I1108">
        <v>3043.96</v>
      </c>
      <c r="J1108">
        <v>2765.87</v>
      </c>
      <c r="K1108">
        <v>3167.9</v>
      </c>
      <c r="L1108">
        <v>2821.01</v>
      </c>
      <c r="M1108">
        <v>2890.33</v>
      </c>
      <c r="N1108">
        <v>2493.71</v>
      </c>
      <c r="O1108">
        <v>2734.24</v>
      </c>
      <c r="P1108">
        <v>2889.28</v>
      </c>
      <c r="Q1108">
        <v>2849.9</v>
      </c>
      <c r="R1108">
        <v>3001.82</v>
      </c>
      <c r="S1108">
        <v>2615.77</v>
      </c>
      <c r="T1108">
        <v>2867.95</v>
      </c>
      <c r="U1108">
        <v>2712.35</v>
      </c>
      <c r="V1108">
        <v>2949.02</v>
      </c>
      <c r="W1108">
        <v>3191</v>
      </c>
      <c r="X1108">
        <v>2614.4299999999998</v>
      </c>
      <c r="Y1108">
        <v>3439.98</v>
      </c>
      <c r="Z1108">
        <v>3262.42</v>
      </c>
      <c r="AA1108">
        <v>2936.56</v>
      </c>
      <c r="AB1108">
        <v>3153.71</v>
      </c>
      <c r="AC1108">
        <v>2789.91</v>
      </c>
      <c r="AD1108">
        <v>2964.49</v>
      </c>
      <c r="AE1108">
        <v>2783.06</v>
      </c>
    </row>
    <row r="1109" spans="1:31">
      <c r="A1109" t="s">
        <v>31</v>
      </c>
      <c r="B1109" t="s">
        <v>2239</v>
      </c>
      <c r="C1109" t="s">
        <v>2240</v>
      </c>
      <c r="D1109" t="s">
        <v>104</v>
      </c>
      <c r="E1109">
        <v>4029.41</v>
      </c>
      <c r="F1109">
        <v>3269.49</v>
      </c>
      <c r="G1109">
        <v>3925.47</v>
      </c>
      <c r="H1109">
        <v>3563.79</v>
      </c>
      <c r="I1109">
        <v>3682.54</v>
      </c>
      <c r="J1109">
        <v>3346.31</v>
      </c>
      <c r="K1109">
        <v>3833.76</v>
      </c>
      <c r="L1109">
        <v>3412.83</v>
      </c>
      <c r="M1109">
        <v>3498.53</v>
      </c>
      <c r="N1109">
        <v>3019.08</v>
      </c>
      <c r="O1109">
        <v>3305.95</v>
      </c>
      <c r="P1109">
        <v>3499.37</v>
      </c>
      <c r="Q1109">
        <v>3451.72</v>
      </c>
      <c r="R1109">
        <v>3634.82</v>
      </c>
      <c r="S1109">
        <v>3170.79</v>
      </c>
      <c r="T1109">
        <v>3470.16</v>
      </c>
      <c r="U1109">
        <v>3285.05</v>
      </c>
      <c r="V1109">
        <v>3567.37</v>
      </c>
      <c r="W1109">
        <v>3863.48</v>
      </c>
      <c r="X1109">
        <v>3159.65</v>
      </c>
      <c r="Y1109">
        <v>4168.16</v>
      </c>
      <c r="Z1109">
        <v>3954.17</v>
      </c>
      <c r="AA1109">
        <v>3552.61</v>
      </c>
      <c r="AB1109">
        <v>3813.51</v>
      </c>
      <c r="AC1109">
        <v>3377.63</v>
      </c>
      <c r="AD1109">
        <v>3585.43</v>
      </c>
      <c r="AE1109">
        <v>3369.61</v>
      </c>
    </row>
    <row r="1110" spans="1:31">
      <c r="A1110" t="s">
        <v>31</v>
      </c>
      <c r="B1110" t="s">
        <v>2241</v>
      </c>
      <c r="C1110" t="s">
        <v>2242</v>
      </c>
      <c r="D1110" t="s">
        <v>104</v>
      </c>
      <c r="E1110">
        <v>4736.09</v>
      </c>
      <c r="F1110">
        <v>3844.09</v>
      </c>
      <c r="G1110">
        <v>4611.05</v>
      </c>
      <c r="H1110">
        <v>4188.54</v>
      </c>
      <c r="I1110">
        <v>4323.76</v>
      </c>
      <c r="J1110">
        <v>3929.88</v>
      </c>
      <c r="K1110">
        <v>4501.95</v>
      </c>
      <c r="L1110">
        <v>4006.84</v>
      </c>
      <c r="M1110">
        <v>4109.25</v>
      </c>
      <c r="N1110">
        <v>3547.13</v>
      </c>
      <c r="O1110">
        <v>3880.01</v>
      </c>
      <c r="P1110">
        <v>4111.63</v>
      </c>
      <c r="Q1110">
        <v>4056.11</v>
      </c>
      <c r="R1110">
        <v>4270.53</v>
      </c>
      <c r="S1110">
        <v>3729.5</v>
      </c>
      <c r="T1110">
        <v>4075.14</v>
      </c>
      <c r="U1110">
        <v>3860.35</v>
      </c>
      <c r="V1110">
        <v>4187.38</v>
      </c>
      <c r="W1110">
        <v>4537.8900000000003</v>
      </c>
      <c r="X1110">
        <v>3708.75</v>
      </c>
      <c r="Y1110">
        <v>4897.72</v>
      </c>
      <c r="Z1110">
        <v>4646.84</v>
      </c>
      <c r="AA1110">
        <v>4170.49</v>
      </c>
      <c r="AB1110">
        <v>4475.05</v>
      </c>
      <c r="AC1110">
        <v>3968.4</v>
      </c>
      <c r="AD1110">
        <v>4208.7299999999996</v>
      </c>
      <c r="AE1110">
        <v>3958.96</v>
      </c>
    </row>
    <row r="1111" spans="1:31">
      <c r="A1111" t="s">
        <v>31</v>
      </c>
      <c r="B1111" t="s">
        <v>2243</v>
      </c>
      <c r="C1111" t="s">
        <v>2244</v>
      </c>
      <c r="D1111" t="s">
        <v>104</v>
      </c>
      <c r="E1111">
        <v>5472.32</v>
      </c>
      <c r="F1111">
        <v>4441.72</v>
      </c>
      <c r="G1111">
        <v>5323.97</v>
      </c>
      <c r="H1111">
        <v>4838.18</v>
      </c>
      <c r="I1111">
        <v>4993.88</v>
      </c>
      <c r="J1111">
        <v>4537.91</v>
      </c>
      <c r="K1111">
        <v>5195.8900000000003</v>
      </c>
      <c r="L1111">
        <v>4629.8599999999997</v>
      </c>
      <c r="M1111">
        <v>4745.3999999999996</v>
      </c>
      <c r="N1111">
        <v>4100.08</v>
      </c>
      <c r="O1111">
        <v>4476.75</v>
      </c>
      <c r="P1111">
        <v>4749.57</v>
      </c>
      <c r="Q1111">
        <v>4686.04</v>
      </c>
      <c r="R1111">
        <v>4944.6400000000003</v>
      </c>
      <c r="S1111">
        <v>4311.1499999999996</v>
      </c>
      <c r="T1111">
        <v>4705.09</v>
      </c>
      <c r="U1111">
        <v>4460.84</v>
      </c>
      <c r="V1111">
        <v>4833.92</v>
      </c>
      <c r="W1111">
        <v>5238.55</v>
      </c>
      <c r="X1111">
        <v>4280.53</v>
      </c>
      <c r="Y1111">
        <v>5655.23</v>
      </c>
      <c r="Z1111">
        <v>5368.3</v>
      </c>
      <c r="AA1111">
        <v>4817.82</v>
      </c>
      <c r="AB1111">
        <v>5160.8500000000004</v>
      </c>
      <c r="AC1111">
        <v>4583.5200000000004</v>
      </c>
      <c r="AD1111">
        <v>4857.51</v>
      </c>
      <c r="AE1111">
        <v>4573.0200000000004</v>
      </c>
    </row>
    <row r="1112" spans="1:31">
      <c r="A1112" t="s">
        <v>31</v>
      </c>
      <c r="B1112" t="s">
        <v>2245</v>
      </c>
      <c r="C1112" t="s">
        <v>2246</v>
      </c>
      <c r="D1112" t="s">
        <v>104</v>
      </c>
      <c r="E1112">
        <v>6181.96</v>
      </c>
      <c r="F1112">
        <v>5016.47</v>
      </c>
      <c r="G1112">
        <v>6011.95</v>
      </c>
      <c r="H1112">
        <v>5464.1</v>
      </c>
      <c r="I1112">
        <v>5636.8</v>
      </c>
      <c r="J1112">
        <v>5122.2700000000004</v>
      </c>
      <c r="K1112">
        <v>5865.61</v>
      </c>
      <c r="L1112">
        <v>5225.9399999999996</v>
      </c>
      <c r="M1112">
        <v>5357.52</v>
      </c>
      <c r="N1112">
        <v>4629.3100000000004</v>
      </c>
      <c r="O1112">
        <v>5051.9799999999996</v>
      </c>
      <c r="P1112">
        <v>5363.49</v>
      </c>
      <c r="Q1112">
        <v>5291.77</v>
      </c>
      <c r="R1112">
        <v>5583.23</v>
      </c>
      <c r="S1112">
        <v>4870.07</v>
      </c>
      <c r="T1112">
        <v>5311.2</v>
      </c>
      <c r="U1112">
        <v>5037.3999999999996</v>
      </c>
      <c r="V1112">
        <v>5456.1</v>
      </c>
      <c r="W1112">
        <v>5914.85</v>
      </c>
      <c r="X1112">
        <v>4829.63</v>
      </c>
      <c r="Y1112">
        <v>6387.35</v>
      </c>
      <c r="Z1112">
        <v>6063.96</v>
      </c>
      <c r="AA1112">
        <v>5438.07</v>
      </c>
      <c r="AB1112">
        <v>5824.19</v>
      </c>
      <c r="AC1112">
        <v>5175.13</v>
      </c>
      <c r="AD1112">
        <v>5482.32</v>
      </c>
      <c r="AE1112">
        <v>5163.45</v>
      </c>
    </row>
    <row r="1113" spans="1:31">
      <c r="A1113" t="s">
        <v>31</v>
      </c>
      <c r="B1113" t="s">
        <v>2247</v>
      </c>
      <c r="C1113" t="s">
        <v>2248</v>
      </c>
      <c r="D1113" t="s">
        <v>104</v>
      </c>
      <c r="E1113">
        <v>6888.06</v>
      </c>
      <c r="F1113">
        <v>5587.01</v>
      </c>
      <c r="G1113">
        <v>6696.93</v>
      </c>
      <c r="H1113">
        <v>6086.9</v>
      </c>
      <c r="I1113">
        <v>6274.21</v>
      </c>
      <c r="J1113">
        <v>5702.52</v>
      </c>
      <c r="K1113">
        <v>6530.25</v>
      </c>
      <c r="L1113">
        <v>5817.35</v>
      </c>
      <c r="M1113">
        <v>5964.9</v>
      </c>
      <c r="N1113">
        <v>5153.32</v>
      </c>
      <c r="O1113">
        <v>5619.45</v>
      </c>
      <c r="P1113">
        <v>5972.95</v>
      </c>
      <c r="Q1113">
        <v>5894.09</v>
      </c>
      <c r="R1113">
        <v>6217.93</v>
      </c>
      <c r="S1113">
        <v>5424.87</v>
      </c>
      <c r="T1113">
        <v>5913.54</v>
      </c>
      <c r="U1113">
        <v>5610.39</v>
      </c>
      <c r="V1113">
        <v>6072.65</v>
      </c>
      <c r="W1113">
        <v>6586.34</v>
      </c>
      <c r="X1113">
        <v>5374.94</v>
      </c>
      <c r="Y1113">
        <v>7116.98</v>
      </c>
      <c r="Z1113">
        <v>6757.7</v>
      </c>
      <c r="AA1113">
        <v>6055.51</v>
      </c>
      <c r="AB1113">
        <v>6483.39</v>
      </c>
      <c r="AC1113">
        <v>5761.86</v>
      </c>
      <c r="AD1113">
        <v>6102.39</v>
      </c>
      <c r="AE1113">
        <v>5749.53</v>
      </c>
    </row>
    <row r="1114" spans="1:31">
      <c r="A1114" t="s">
        <v>31</v>
      </c>
      <c r="B1114" t="s">
        <v>2249</v>
      </c>
      <c r="C1114" t="s">
        <v>2250</v>
      </c>
      <c r="D1114" t="s">
        <v>104</v>
      </c>
      <c r="E1114">
        <v>8601.2999999999993</v>
      </c>
      <c r="F1114">
        <v>6938</v>
      </c>
      <c r="G1114">
        <v>8298.25</v>
      </c>
      <c r="H1114">
        <v>7614.1</v>
      </c>
      <c r="I1114">
        <v>7692.4</v>
      </c>
      <c r="J1114">
        <v>7024.61</v>
      </c>
      <c r="K1114">
        <v>8086.17</v>
      </c>
      <c r="L1114">
        <v>7152.38</v>
      </c>
      <c r="M1114">
        <v>7380.19</v>
      </c>
      <c r="N1114">
        <v>6391.71</v>
      </c>
      <c r="O1114">
        <v>6910.65</v>
      </c>
      <c r="P1114">
        <v>7408.78</v>
      </c>
      <c r="Q1114">
        <v>7340.52</v>
      </c>
      <c r="R1114">
        <v>7685.78</v>
      </c>
      <c r="S1114">
        <v>6724.98</v>
      </c>
      <c r="T1114">
        <v>7303.16</v>
      </c>
      <c r="U1114">
        <v>6943.42</v>
      </c>
      <c r="V1114">
        <v>7412.78</v>
      </c>
      <c r="W1114">
        <v>8056.98</v>
      </c>
      <c r="X1114">
        <v>6618.7</v>
      </c>
      <c r="Y1114">
        <v>8966.7900000000009</v>
      </c>
      <c r="Z1114">
        <v>8365.2199999999993</v>
      </c>
      <c r="AA1114">
        <v>7520.1</v>
      </c>
      <c r="AB1114">
        <v>7992.45</v>
      </c>
      <c r="AC1114">
        <v>7132.75</v>
      </c>
      <c r="AD1114">
        <v>7465.12</v>
      </c>
      <c r="AE1114">
        <v>7159.46</v>
      </c>
    </row>
    <row r="1115" spans="1:31">
      <c r="A1115" t="s">
        <v>31</v>
      </c>
      <c r="B1115" t="s">
        <v>2251</v>
      </c>
      <c r="C1115" t="s">
        <v>2252</v>
      </c>
      <c r="D1115" t="s">
        <v>104</v>
      </c>
      <c r="E1115">
        <v>9918.11</v>
      </c>
      <c r="F1115">
        <v>7992.66</v>
      </c>
      <c r="G1115">
        <v>9559.4</v>
      </c>
      <c r="H1115">
        <v>8778.81</v>
      </c>
      <c r="I1115">
        <v>8848.44</v>
      </c>
      <c r="J1115">
        <v>8084.61</v>
      </c>
      <c r="K1115">
        <v>9312.14</v>
      </c>
      <c r="L1115">
        <v>8230.2099999999991</v>
      </c>
      <c r="M1115">
        <v>8499</v>
      </c>
      <c r="N1115">
        <v>7362.4</v>
      </c>
      <c r="O1115">
        <v>7949.94</v>
      </c>
      <c r="P1115">
        <v>8535.48</v>
      </c>
      <c r="Q1115">
        <v>8460.5400000000009</v>
      </c>
      <c r="R1115">
        <v>8851.14</v>
      </c>
      <c r="S1115">
        <v>7748.08</v>
      </c>
      <c r="T1115">
        <v>8407.42</v>
      </c>
      <c r="U1115">
        <v>7996.98</v>
      </c>
      <c r="V1115">
        <v>8525.0499999999993</v>
      </c>
      <c r="W1115">
        <v>9270.14</v>
      </c>
      <c r="X1115">
        <v>7615.39</v>
      </c>
      <c r="Y1115">
        <v>10350.32</v>
      </c>
      <c r="Z1115">
        <v>9637.23</v>
      </c>
      <c r="AA1115">
        <v>8663.9699999999993</v>
      </c>
      <c r="AB1115">
        <v>9200.24</v>
      </c>
      <c r="AC1115">
        <v>8213.09</v>
      </c>
      <c r="AD1115">
        <v>8587.09</v>
      </c>
      <c r="AE1115">
        <v>8250.6200000000008</v>
      </c>
    </row>
    <row r="1116" spans="1:31">
      <c r="A1116" t="s">
        <v>31</v>
      </c>
      <c r="B1116" t="s">
        <v>2253</v>
      </c>
      <c r="C1116" t="s">
        <v>2254</v>
      </c>
      <c r="D1116" t="s">
        <v>104</v>
      </c>
      <c r="E1116">
        <v>11234.44</v>
      </c>
      <c r="F1116">
        <v>9046.9699999999993</v>
      </c>
      <c r="G1116">
        <v>10820.07</v>
      </c>
      <c r="H1116">
        <v>9943.16</v>
      </c>
      <c r="I1116">
        <v>10004.07</v>
      </c>
      <c r="J1116">
        <v>9144.24</v>
      </c>
      <c r="K1116">
        <v>10537.7</v>
      </c>
      <c r="L1116">
        <v>9307.66</v>
      </c>
      <c r="M1116">
        <v>9617.41</v>
      </c>
      <c r="N1116">
        <v>8332.82</v>
      </c>
      <c r="O1116">
        <v>8988.9</v>
      </c>
      <c r="P1116">
        <v>9661.75</v>
      </c>
      <c r="Q1116">
        <v>9580.2000000000007</v>
      </c>
      <c r="R1116">
        <v>10016.1</v>
      </c>
      <c r="S1116">
        <v>8770.8799999999992</v>
      </c>
      <c r="T1116">
        <v>9511.34</v>
      </c>
      <c r="U1116">
        <v>9050.17</v>
      </c>
      <c r="V1116">
        <v>9636.9699999999993</v>
      </c>
      <c r="W1116">
        <v>10482.959999999999</v>
      </c>
      <c r="X1116">
        <v>8611.75</v>
      </c>
      <c r="Y1116">
        <v>11733.43</v>
      </c>
      <c r="Z1116">
        <v>10908.8</v>
      </c>
      <c r="AA1116">
        <v>9807.48</v>
      </c>
      <c r="AB1116">
        <v>10407.68</v>
      </c>
      <c r="AC1116">
        <v>9292.98</v>
      </c>
      <c r="AD1116">
        <v>9708.76</v>
      </c>
      <c r="AE1116">
        <v>9341.42</v>
      </c>
    </row>
    <row r="1117" spans="1:31">
      <c r="A1117" t="s">
        <v>31</v>
      </c>
      <c r="B1117" t="s">
        <v>2255</v>
      </c>
      <c r="C1117" t="s">
        <v>2256</v>
      </c>
      <c r="D1117" t="s">
        <v>104</v>
      </c>
      <c r="E1117">
        <v>12551.09</v>
      </c>
      <c r="F1117">
        <v>10101.5</v>
      </c>
      <c r="G1117">
        <v>12081.01</v>
      </c>
      <c r="H1117">
        <v>11107.65</v>
      </c>
      <c r="I1117">
        <v>11159.91</v>
      </c>
      <c r="J1117">
        <v>10204.09</v>
      </c>
      <c r="K1117">
        <v>11763.47</v>
      </c>
      <c r="L1117">
        <v>10385.36</v>
      </c>
      <c r="M1117">
        <v>10736.05</v>
      </c>
      <c r="N1117">
        <v>9303.4</v>
      </c>
      <c r="O1117">
        <v>10028.049999999999</v>
      </c>
      <c r="P1117">
        <v>10788.24</v>
      </c>
      <c r="Q1117">
        <v>10700</v>
      </c>
      <c r="R1117">
        <v>11181.25</v>
      </c>
      <c r="S1117">
        <v>9793.84</v>
      </c>
      <c r="T1117">
        <v>10615.43</v>
      </c>
      <c r="U1117">
        <v>10103.620000000001</v>
      </c>
      <c r="V1117">
        <v>10749.12</v>
      </c>
      <c r="W1117">
        <v>11695.98</v>
      </c>
      <c r="X1117">
        <v>9608.2900000000009</v>
      </c>
      <c r="Y1117">
        <v>13116.79</v>
      </c>
      <c r="Z1117">
        <v>12180.62</v>
      </c>
      <c r="AA1117">
        <v>10951.15</v>
      </c>
      <c r="AB1117">
        <v>11615.28</v>
      </c>
      <c r="AC1117">
        <v>10373.08</v>
      </c>
      <c r="AD1117">
        <v>10830.6</v>
      </c>
      <c r="AE1117">
        <v>10432.44</v>
      </c>
    </row>
    <row r="1118" spans="1:31">
      <c r="A1118" t="s">
        <v>31</v>
      </c>
      <c r="B1118" t="s">
        <v>2257</v>
      </c>
      <c r="C1118" t="s">
        <v>2258</v>
      </c>
      <c r="D1118" t="s">
        <v>104</v>
      </c>
      <c r="E1118">
        <v>6157.57</v>
      </c>
      <c r="F1118">
        <v>4980.21</v>
      </c>
      <c r="G1118">
        <v>5968.5</v>
      </c>
      <c r="H1118">
        <v>5447.49</v>
      </c>
      <c r="I1118">
        <v>5559.62</v>
      </c>
      <c r="J1118">
        <v>5065</v>
      </c>
      <c r="K1118">
        <v>5818.1</v>
      </c>
      <c r="L1118">
        <v>5160.0200000000004</v>
      </c>
      <c r="M1118">
        <v>5308.25</v>
      </c>
      <c r="N1118">
        <v>4587.6000000000004</v>
      </c>
      <c r="O1118">
        <v>4993.1000000000004</v>
      </c>
      <c r="P1118">
        <v>5321.98</v>
      </c>
      <c r="Q1118">
        <v>5260.19</v>
      </c>
      <c r="R1118">
        <v>5514.85</v>
      </c>
      <c r="S1118">
        <v>4826.7700000000004</v>
      </c>
      <c r="T1118">
        <v>5260.65</v>
      </c>
      <c r="U1118">
        <v>4991.7</v>
      </c>
      <c r="V1118">
        <v>5370.21</v>
      </c>
      <c r="W1118">
        <v>5830.54</v>
      </c>
      <c r="X1118">
        <v>4774.53</v>
      </c>
      <c r="Y1118">
        <v>6389.65</v>
      </c>
      <c r="Z1118">
        <v>6018.45</v>
      </c>
      <c r="AA1118">
        <v>5396.76</v>
      </c>
      <c r="AB1118">
        <v>5767.9</v>
      </c>
      <c r="AC1118">
        <v>5130.8500000000004</v>
      </c>
      <c r="AD1118">
        <v>5402.28</v>
      </c>
      <c r="AE1118">
        <v>5131.33</v>
      </c>
    </row>
    <row r="1119" spans="1:31">
      <c r="A1119" t="s">
        <v>31</v>
      </c>
      <c r="B1119" t="s">
        <v>2259</v>
      </c>
      <c r="C1119" t="s">
        <v>2260</v>
      </c>
      <c r="D1119" t="s">
        <v>104</v>
      </c>
      <c r="E1119">
        <v>7237.05</v>
      </c>
      <c r="F1119">
        <v>5849.49</v>
      </c>
      <c r="G1119">
        <v>7008.28</v>
      </c>
      <c r="H1119">
        <v>6401.87</v>
      </c>
      <c r="I1119">
        <v>6518.65</v>
      </c>
      <c r="J1119">
        <v>5941.54</v>
      </c>
      <c r="K1119">
        <v>6827.92</v>
      </c>
      <c r="L1119">
        <v>6051.72</v>
      </c>
      <c r="M1119">
        <v>6229.25</v>
      </c>
      <c r="N1119">
        <v>5385.24</v>
      </c>
      <c r="O1119">
        <v>5853.65</v>
      </c>
      <c r="P1119">
        <v>6248.9</v>
      </c>
      <c r="Q1119">
        <v>6178.64</v>
      </c>
      <c r="R1119">
        <v>6473.12</v>
      </c>
      <c r="S1119">
        <v>5669.16</v>
      </c>
      <c r="T1119">
        <v>6172.41</v>
      </c>
      <c r="U1119">
        <v>5860.57</v>
      </c>
      <c r="V1119">
        <v>6294.02</v>
      </c>
      <c r="W1119">
        <v>6837.78</v>
      </c>
      <c r="X1119">
        <v>5597.98</v>
      </c>
      <c r="Y1119">
        <v>7512.79</v>
      </c>
      <c r="Z1119">
        <v>7070.01</v>
      </c>
      <c r="AA1119">
        <v>6334.45</v>
      </c>
      <c r="AB1119">
        <v>6764.77</v>
      </c>
      <c r="AC1119">
        <v>6022.67</v>
      </c>
      <c r="AD1119">
        <v>6332.4</v>
      </c>
      <c r="AE1119">
        <v>6025.83</v>
      </c>
    </row>
    <row r="1120" spans="1:31">
      <c r="A1120" t="s">
        <v>31</v>
      </c>
      <c r="B1120" t="s">
        <v>2261</v>
      </c>
      <c r="C1120" t="s">
        <v>2262</v>
      </c>
      <c r="D1120" t="s">
        <v>104</v>
      </c>
      <c r="E1120">
        <v>8371.93</v>
      </c>
      <c r="F1120">
        <v>6771.9</v>
      </c>
      <c r="G1120">
        <v>8100.8</v>
      </c>
      <c r="H1120">
        <v>7409.08</v>
      </c>
      <c r="I1120">
        <v>7537.19</v>
      </c>
      <c r="J1120">
        <v>6871.65</v>
      </c>
      <c r="K1120">
        <v>7890.72</v>
      </c>
      <c r="L1120">
        <v>7001.55</v>
      </c>
      <c r="M1120">
        <v>7203.19</v>
      </c>
      <c r="N1120">
        <v>6235.67</v>
      </c>
      <c r="O1120">
        <v>6761.92</v>
      </c>
      <c r="P1120">
        <v>7228.22</v>
      </c>
      <c r="Q1120">
        <v>7150.59</v>
      </c>
      <c r="R1120">
        <v>7507.8</v>
      </c>
      <c r="S1120">
        <v>6564.24</v>
      </c>
      <c r="T1120">
        <v>7137.37</v>
      </c>
      <c r="U1120">
        <v>6782.46</v>
      </c>
      <c r="V1120">
        <v>7269.72</v>
      </c>
      <c r="W1120">
        <v>7897.4</v>
      </c>
      <c r="X1120">
        <v>6474.5</v>
      </c>
      <c r="Y1120">
        <v>8689.5</v>
      </c>
      <c r="Z1120">
        <v>8174.95</v>
      </c>
      <c r="AA1120">
        <v>7329.81</v>
      </c>
      <c r="AB1120">
        <v>7810.1</v>
      </c>
      <c r="AC1120">
        <v>6967.57</v>
      </c>
      <c r="AD1120">
        <v>7314.96</v>
      </c>
      <c r="AE1120">
        <v>6973.09</v>
      </c>
    </row>
    <row r="1121" spans="1:31">
      <c r="A1121" t="s">
        <v>31</v>
      </c>
      <c r="B1121" t="s">
        <v>2263</v>
      </c>
      <c r="C1121" t="s">
        <v>2264</v>
      </c>
      <c r="D1121" t="s">
        <v>104</v>
      </c>
      <c r="E1121">
        <v>9458.36</v>
      </c>
      <c r="F1121">
        <v>7647.86</v>
      </c>
      <c r="G1121">
        <v>9147.2800000000007</v>
      </c>
      <c r="H1121">
        <v>8370.11</v>
      </c>
      <c r="I1121">
        <v>8503.7000000000007</v>
      </c>
      <c r="J1121">
        <v>7754.93</v>
      </c>
      <c r="K1121">
        <v>8907.2099999999991</v>
      </c>
      <c r="L1121">
        <v>7900.58</v>
      </c>
      <c r="M1121">
        <v>8130.85</v>
      </c>
      <c r="N1121">
        <v>7039.93</v>
      </c>
      <c r="O1121">
        <v>7628.48</v>
      </c>
      <c r="P1121">
        <v>8161.78</v>
      </c>
      <c r="Q1121">
        <v>8075.81</v>
      </c>
      <c r="R1121">
        <v>8475.66</v>
      </c>
      <c r="S1121">
        <v>7413.27</v>
      </c>
      <c r="T1121">
        <v>8055.78</v>
      </c>
      <c r="U1121">
        <v>7657.97</v>
      </c>
      <c r="V1121">
        <v>8200.0300000000007</v>
      </c>
      <c r="W1121">
        <v>8911.26</v>
      </c>
      <c r="X1121">
        <v>7304.62</v>
      </c>
      <c r="Y1121">
        <v>9819.4</v>
      </c>
      <c r="Z1121">
        <v>9233.2000000000007</v>
      </c>
      <c r="AA1121">
        <v>8274.76</v>
      </c>
      <c r="AB1121">
        <v>8813.1</v>
      </c>
      <c r="AC1121">
        <v>7866.11</v>
      </c>
      <c r="AD1121">
        <v>8251.66</v>
      </c>
      <c r="AE1121">
        <v>7874.22</v>
      </c>
    </row>
    <row r="1122" spans="1:31">
      <c r="A1122" t="s">
        <v>31</v>
      </c>
      <c r="B1122" t="s">
        <v>2265</v>
      </c>
      <c r="C1122" t="s">
        <v>2266</v>
      </c>
      <c r="D1122" t="s">
        <v>104</v>
      </c>
      <c r="E1122">
        <v>10544.91</v>
      </c>
      <c r="F1122">
        <v>8523.89</v>
      </c>
      <c r="G1122">
        <v>10193.790000000001</v>
      </c>
      <c r="H1122">
        <v>9331.2099999999991</v>
      </c>
      <c r="I1122">
        <v>9470.27</v>
      </c>
      <c r="J1122">
        <v>8638.25</v>
      </c>
      <c r="K1122">
        <v>9923.76</v>
      </c>
      <c r="L1122">
        <v>8799.64</v>
      </c>
      <c r="M1122">
        <v>9058.59</v>
      </c>
      <c r="N1122">
        <v>7844.22</v>
      </c>
      <c r="O1122">
        <v>8495.06</v>
      </c>
      <c r="P1122">
        <v>9095.34</v>
      </c>
      <c r="Q1122">
        <v>9001.02</v>
      </c>
      <c r="R1122">
        <v>9443.57</v>
      </c>
      <c r="S1122">
        <v>8262.35</v>
      </c>
      <c r="T1122">
        <v>8974.25</v>
      </c>
      <c r="U1122">
        <v>8533.5400000000009</v>
      </c>
      <c r="V1122">
        <v>9130.39</v>
      </c>
      <c r="W1122">
        <v>9925.15</v>
      </c>
      <c r="X1122">
        <v>8134.8</v>
      </c>
      <c r="Y1122">
        <v>10949.38</v>
      </c>
      <c r="Z1122">
        <v>10291.620000000001</v>
      </c>
      <c r="AA1122">
        <v>9219.7800000000007</v>
      </c>
      <c r="AB1122">
        <v>9816.15</v>
      </c>
      <c r="AC1122">
        <v>8764.67</v>
      </c>
      <c r="AD1122">
        <v>9188.43</v>
      </c>
      <c r="AE1122">
        <v>8775.39</v>
      </c>
    </row>
    <row r="1123" spans="1:31">
      <c r="A1123" t="s">
        <v>31</v>
      </c>
      <c r="B1123" t="s">
        <v>2267</v>
      </c>
      <c r="C1123" t="s">
        <v>2268</v>
      </c>
      <c r="D1123" t="s">
        <v>104</v>
      </c>
      <c r="E1123">
        <v>14771.31</v>
      </c>
      <c r="F1123">
        <v>11858.68</v>
      </c>
      <c r="G1123">
        <v>14182.76</v>
      </c>
      <c r="H1123">
        <v>13073.28</v>
      </c>
      <c r="I1123">
        <v>13059.82</v>
      </c>
      <c r="J1123">
        <v>11959.37</v>
      </c>
      <c r="K1123">
        <v>13812.65</v>
      </c>
      <c r="L1123">
        <v>12167.04</v>
      </c>
      <c r="M1123">
        <v>12605.42</v>
      </c>
      <c r="N1123">
        <v>10929.04</v>
      </c>
      <c r="O1123">
        <v>11745.46</v>
      </c>
      <c r="P1123">
        <v>12672.78</v>
      </c>
      <c r="Q1123">
        <v>12585</v>
      </c>
      <c r="R1123">
        <v>13121.43</v>
      </c>
      <c r="S1123">
        <v>11502.14</v>
      </c>
      <c r="T1123">
        <v>12450.7</v>
      </c>
      <c r="U1123">
        <v>11856.83</v>
      </c>
      <c r="V1123">
        <v>12576.99</v>
      </c>
      <c r="W1123">
        <v>13693.57</v>
      </c>
      <c r="X1123">
        <v>11260.02</v>
      </c>
      <c r="Y1123">
        <v>15495.56</v>
      </c>
      <c r="Z1123">
        <v>14290.65</v>
      </c>
      <c r="AA1123">
        <v>12875.83</v>
      </c>
      <c r="AB1123">
        <v>13627.91</v>
      </c>
      <c r="AC1123">
        <v>12167.11</v>
      </c>
      <c r="AD1123">
        <v>12681.7</v>
      </c>
      <c r="AE1123">
        <v>12270.79</v>
      </c>
    </row>
    <row r="1124" spans="1:31">
      <c r="A1124" t="s">
        <v>31</v>
      </c>
      <c r="B1124" t="s">
        <v>2269</v>
      </c>
      <c r="C1124" t="s">
        <v>2270</v>
      </c>
      <c r="D1124" t="s">
        <v>104</v>
      </c>
      <c r="E1124">
        <v>16490.04</v>
      </c>
      <c r="F1124">
        <v>13230.66</v>
      </c>
      <c r="G1124">
        <v>15823.74</v>
      </c>
      <c r="H1124">
        <v>14593.66</v>
      </c>
      <c r="I1124">
        <v>14555.12</v>
      </c>
      <c r="J1124">
        <v>13333.87</v>
      </c>
      <c r="K1124">
        <v>15406.85</v>
      </c>
      <c r="L1124">
        <v>13563.87</v>
      </c>
      <c r="M1124">
        <v>14059.54</v>
      </c>
      <c r="N1124">
        <v>12191.31</v>
      </c>
      <c r="O1124">
        <v>13092.21</v>
      </c>
      <c r="P1124">
        <v>14139.6</v>
      </c>
      <c r="Q1124">
        <v>14046.22</v>
      </c>
      <c r="R1124">
        <v>14634.86</v>
      </c>
      <c r="S1124">
        <v>12831.94</v>
      </c>
      <c r="T1124">
        <v>13884.28</v>
      </c>
      <c r="U1124">
        <v>13225.41</v>
      </c>
      <c r="V1124">
        <v>14013.83</v>
      </c>
      <c r="W1124">
        <v>15262.62</v>
      </c>
      <c r="X1124">
        <v>12552.5</v>
      </c>
      <c r="Y1124">
        <v>17311.91</v>
      </c>
      <c r="Z1124">
        <v>15943.49</v>
      </c>
      <c r="AA1124">
        <v>14366.87</v>
      </c>
      <c r="AB1124">
        <v>15196.4</v>
      </c>
      <c r="AC1124">
        <v>13570.32</v>
      </c>
      <c r="AD1124">
        <v>14132.89</v>
      </c>
      <c r="AE1124">
        <v>13692.12</v>
      </c>
    </row>
    <row r="1125" spans="1:31">
      <c r="A1125" t="s">
        <v>31</v>
      </c>
      <c r="B1125" t="s">
        <v>2271</v>
      </c>
      <c r="C1125" t="s">
        <v>2272</v>
      </c>
      <c r="D1125" t="s">
        <v>104</v>
      </c>
      <c r="E1125">
        <v>11482.2</v>
      </c>
      <c r="F1125">
        <v>9237.0300000000007</v>
      </c>
      <c r="G1125">
        <v>11048.55</v>
      </c>
      <c r="H1125">
        <v>10162.06</v>
      </c>
      <c r="I1125">
        <v>10204</v>
      </c>
      <c r="J1125">
        <v>9332.08</v>
      </c>
      <c r="K1125">
        <v>10762.4</v>
      </c>
      <c r="L1125">
        <v>9497.86</v>
      </c>
      <c r="M1125">
        <v>9822.4699999999993</v>
      </c>
      <c r="N1125">
        <v>8511.5300000000007</v>
      </c>
      <c r="O1125">
        <v>9172.43</v>
      </c>
      <c r="P1125">
        <v>9868.85</v>
      </c>
      <c r="Q1125">
        <v>9790.11</v>
      </c>
      <c r="R1125">
        <v>10226.58</v>
      </c>
      <c r="S1125">
        <v>8957.2099999999991</v>
      </c>
      <c r="T1125">
        <v>9709.3700000000008</v>
      </c>
      <c r="U1125">
        <v>9239.6299999999992</v>
      </c>
      <c r="V1125">
        <v>9830.33</v>
      </c>
      <c r="W1125">
        <v>10695.1</v>
      </c>
      <c r="X1125">
        <v>8788.84</v>
      </c>
      <c r="Y1125">
        <v>12011.98</v>
      </c>
      <c r="Z1125">
        <v>11134.55</v>
      </c>
      <c r="AA1125">
        <v>10022.06</v>
      </c>
      <c r="AB1125">
        <v>10627.24</v>
      </c>
      <c r="AC1125">
        <v>9485.77</v>
      </c>
      <c r="AD1125">
        <v>9906.35</v>
      </c>
      <c r="AE1125">
        <v>9546.0400000000009</v>
      </c>
    </row>
    <row r="1126" spans="1:31">
      <c r="A1126" t="s">
        <v>31</v>
      </c>
      <c r="B1126" t="s">
        <v>2273</v>
      </c>
      <c r="C1126" t="s">
        <v>2274</v>
      </c>
      <c r="D1126" t="s">
        <v>104</v>
      </c>
      <c r="E1126">
        <v>13001.4</v>
      </c>
      <c r="F1126">
        <v>10451.56</v>
      </c>
      <c r="G1126">
        <v>12500.47</v>
      </c>
      <c r="H1126">
        <v>11506.34</v>
      </c>
      <c r="I1126">
        <v>11530.77</v>
      </c>
      <c r="J1126">
        <v>10550.54</v>
      </c>
      <c r="K1126">
        <v>12173.78</v>
      </c>
      <c r="L1126">
        <v>10736.26</v>
      </c>
      <c r="M1126">
        <v>11110.16</v>
      </c>
      <c r="N1126">
        <v>9629.44</v>
      </c>
      <c r="O1126">
        <v>10366.299999999999</v>
      </c>
      <c r="P1126">
        <v>11166.37</v>
      </c>
      <c r="Q1126">
        <v>11081.63</v>
      </c>
      <c r="R1126">
        <v>11567.32</v>
      </c>
      <c r="S1126">
        <v>10135.08</v>
      </c>
      <c r="T1126">
        <v>10979.65</v>
      </c>
      <c r="U1126">
        <v>10452.09</v>
      </c>
      <c r="V1126">
        <v>11105.91</v>
      </c>
      <c r="W1126">
        <v>12087.2</v>
      </c>
      <c r="X1126">
        <v>9934.6299999999992</v>
      </c>
      <c r="Y1126">
        <v>13613.2</v>
      </c>
      <c r="Z1126">
        <v>12598.34</v>
      </c>
      <c r="AA1126">
        <v>11340.55</v>
      </c>
      <c r="AB1126">
        <v>12016.56</v>
      </c>
      <c r="AC1126">
        <v>10728.75</v>
      </c>
      <c r="AD1126">
        <v>11194.06</v>
      </c>
      <c r="AE1126">
        <v>10804.2</v>
      </c>
    </row>
    <row r="1127" spans="1:31">
      <c r="A1127" t="s">
        <v>31</v>
      </c>
      <c r="B1127" t="s">
        <v>2275</v>
      </c>
      <c r="C1127" t="s">
        <v>2276</v>
      </c>
      <c r="D1127" t="s">
        <v>104</v>
      </c>
      <c r="E1127">
        <v>14517.41</v>
      </c>
      <c r="F1127">
        <v>11662.94</v>
      </c>
      <c r="G1127">
        <v>13949.78</v>
      </c>
      <c r="H1127">
        <v>12848.35</v>
      </c>
      <c r="I1127">
        <v>12852.78</v>
      </c>
      <c r="J1127">
        <v>11765.79</v>
      </c>
      <c r="K1127">
        <v>13580.87</v>
      </c>
      <c r="L1127">
        <v>11970.67</v>
      </c>
      <c r="M1127">
        <v>12393.82</v>
      </c>
      <c r="N1127">
        <v>10743.01</v>
      </c>
      <c r="O1127">
        <v>11553.16</v>
      </c>
      <c r="P1127">
        <v>12460.13</v>
      </c>
      <c r="Q1127">
        <v>12370.53</v>
      </c>
      <c r="R1127">
        <v>12904.95</v>
      </c>
      <c r="S1127">
        <v>11309.95</v>
      </c>
      <c r="T1127">
        <v>12247</v>
      </c>
      <c r="U1127">
        <v>11661.78</v>
      </c>
      <c r="V1127">
        <v>12376.41</v>
      </c>
      <c r="W1127">
        <v>13475.02</v>
      </c>
      <c r="X1127">
        <v>11077.8</v>
      </c>
      <c r="Y1127">
        <v>15212.27</v>
      </c>
      <c r="Z1127">
        <v>14060.41</v>
      </c>
      <c r="AA1127">
        <v>12656.72</v>
      </c>
      <c r="AB1127">
        <v>13402.28</v>
      </c>
      <c r="AC1127">
        <v>11967.8</v>
      </c>
      <c r="AD1127">
        <v>12477.68</v>
      </c>
      <c r="AE1127">
        <v>12058.81</v>
      </c>
    </row>
    <row r="1128" spans="1:31">
      <c r="A1128" t="s">
        <v>31</v>
      </c>
      <c r="B1128" t="s">
        <v>2277</v>
      </c>
      <c r="C1128" t="s">
        <v>2278</v>
      </c>
      <c r="D1128" t="s">
        <v>104</v>
      </c>
      <c r="E1128">
        <v>18459.57</v>
      </c>
      <c r="F1128">
        <v>14795.3</v>
      </c>
      <c r="G1128">
        <v>17695.21</v>
      </c>
      <c r="H1128">
        <v>16336.73</v>
      </c>
      <c r="I1128">
        <v>16252.76</v>
      </c>
      <c r="J1128">
        <v>14898.83</v>
      </c>
      <c r="K1128">
        <v>17228.62</v>
      </c>
      <c r="L1128">
        <v>15153.19</v>
      </c>
      <c r="M1128">
        <v>15721.37</v>
      </c>
      <c r="N1128">
        <v>13635.32</v>
      </c>
      <c r="O1128">
        <v>14624.35</v>
      </c>
      <c r="P1128">
        <v>15815.33</v>
      </c>
      <c r="Q1128">
        <v>15719.41</v>
      </c>
      <c r="R1128">
        <v>16361.74</v>
      </c>
      <c r="S1128">
        <v>14351.08</v>
      </c>
      <c r="T1128">
        <v>15518.81</v>
      </c>
      <c r="U1128">
        <v>14786.38</v>
      </c>
      <c r="V1128">
        <v>15646.25</v>
      </c>
      <c r="W1128">
        <v>17045.97</v>
      </c>
      <c r="X1128">
        <v>14024.67</v>
      </c>
      <c r="Y1128">
        <v>19409.57</v>
      </c>
      <c r="Z1128">
        <v>17825.009999999998</v>
      </c>
      <c r="AA1128">
        <v>16074.83</v>
      </c>
      <c r="AB1128">
        <v>16987.03</v>
      </c>
      <c r="AC1128">
        <v>15168.98</v>
      </c>
      <c r="AD1128">
        <v>15784.1</v>
      </c>
      <c r="AE1128">
        <v>15322.02</v>
      </c>
    </row>
    <row r="1129" spans="1:31">
      <c r="A1129" t="s">
        <v>31</v>
      </c>
      <c r="B1129" t="s">
        <v>2279</v>
      </c>
      <c r="C1129" t="s">
        <v>2280</v>
      </c>
      <c r="D1129" t="s">
        <v>104</v>
      </c>
      <c r="E1129">
        <v>3067.24</v>
      </c>
      <c r="F1129">
        <v>2556.4899999999998</v>
      </c>
      <c r="G1129">
        <v>2975.06</v>
      </c>
      <c r="H1129">
        <v>2734.34</v>
      </c>
      <c r="I1129">
        <v>2982.05</v>
      </c>
      <c r="J1129">
        <v>2592.7399999999998</v>
      </c>
      <c r="K1129">
        <v>2973.8</v>
      </c>
      <c r="L1129">
        <v>2657.47</v>
      </c>
      <c r="M1129">
        <v>2703.53</v>
      </c>
      <c r="N1129">
        <v>2394.98</v>
      </c>
      <c r="O1129">
        <v>2826.05</v>
      </c>
      <c r="P1129">
        <v>2669.63</v>
      </c>
      <c r="Q1129">
        <v>2541.98</v>
      </c>
      <c r="R1129">
        <v>2811.68</v>
      </c>
      <c r="S1129">
        <v>2438.84</v>
      </c>
      <c r="T1129">
        <v>2618.94</v>
      </c>
      <c r="U1129">
        <v>2571.73</v>
      </c>
      <c r="V1129">
        <v>2807.39</v>
      </c>
      <c r="W1129">
        <v>2934.9</v>
      </c>
      <c r="X1129">
        <v>2480.12</v>
      </c>
      <c r="Y1129">
        <v>2850.62</v>
      </c>
      <c r="Z1129">
        <v>3020.45</v>
      </c>
      <c r="AA1129">
        <v>2568.31</v>
      </c>
      <c r="AB1129">
        <v>2873.89</v>
      </c>
      <c r="AC1129">
        <v>2700.92</v>
      </c>
      <c r="AD1129">
        <v>2733.53</v>
      </c>
      <c r="AE1129">
        <v>2590.64</v>
      </c>
    </row>
    <row r="1130" spans="1:31">
      <c r="A1130" t="s">
        <v>31</v>
      </c>
      <c r="B1130" t="s">
        <v>2281</v>
      </c>
      <c r="C1130" t="s">
        <v>2282</v>
      </c>
      <c r="D1130" t="s">
        <v>104</v>
      </c>
      <c r="E1130">
        <v>4261.68</v>
      </c>
      <c r="F1130">
        <v>3459.79</v>
      </c>
      <c r="G1130">
        <v>4108.9399999999996</v>
      </c>
      <c r="H1130">
        <v>3810.39</v>
      </c>
      <c r="I1130">
        <v>3864.37</v>
      </c>
      <c r="J1130">
        <v>3528.45</v>
      </c>
      <c r="K1130">
        <v>4041.71</v>
      </c>
      <c r="L1130">
        <v>3584.21</v>
      </c>
      <c r="M1130">
        <v>3689.88</v>
      </c>
      <c r="N1130">
        <v>3212.05</v>
      </c>
      <c r="O1130">
        <v>3458.78</v>
      </c>
      <c r="P1130">
        <v>3664.47</v>
      </c>
      <c r="Q1130">
        <v>3623.19</v>
      </c>
      <c r="R1130">
        <v>3839.32</v>
      </c>
      <c r="S1130">
        <v>3366.65</v>
      </c>
      <c r="T1130">
        <v>3668.25</v>
      </c>
      <c r="U1130">
        <v>3481.61</v>
      </c>
      <c r="V1130">
        <v>3729.5</v>
      </c>
      <c r="W1130">
        <v>4035.66</v>
      </c>
      <c r="X1130">
        <v>3336.35</v>
      </c>
      <c r="Y1130">
        <v>4393.91</v>
      </c>
      <c r="Z1130">
        <v>4170.7299999999996</v>
      </c>
      <c r="AA1130">
        <v>3731.98</v>
      </c>
      <c r="AB1130">
        <v>4003.36</v>
      </c>
      <c r="AC1130">
        <v>3569.84</v>
      </c>
      <c r="AD1130">
        <v>3758.5</v>
      </c>
      <c r="AE1130">
        <v>3607.34</v>
      </c>
    </row>
    <row r="1131" spans="1:31">
      <c r="A1131" t="s">
        <v>31</v>
      </c>
      <c r="B1131" t="s">
        <v>2283</v>
      </c>
      <c r="C1131" t="s">
        <v>2284</v>
      </c>
      <c r="D1131" t="s">
        <v>104</v>
      </c>
      <c r="E1131">
        <v>5212.1499999999996</v>
      </c>
      <c r="F1131">
        <v>4231.79</v>
      </c>
      <c r="G1131">
        <v>5018.66</v>
      </c>
      <c r="H1131">
        <v>4660.08</v>
      </c>
      <c r="I1131">
        <v>4717.7</v>
      </c>
      <c r="J1131">
        <v>4308.95</v>
      </c>
      <c r="K1131">
        <v>4933.72</v>
      </c>
      <c r="L1131">
        <v>4378.42</v>
      </c>
      <c r="M1131">
        <v>4507.3999999999996</v>
      </c>
      <c r="N1131">
        <v>3928.75</v>
      </c>
      <c r="O1131">
        <v>4218.03</v>
      </c>
      <c r="P1131">
        <v>4479.08</v>
      </c>
      <c r="Q1131">
        <v>4430.92</v>
      </c>
      <c r="R1131">
        <v>4703</v>
      </c>
      <c r="S1131">
        <v>4119.9399999999996</v>
      </c>
      <c r="T1131">
        <v>4479.51</v>
      </c>
      <c r="U1131">
        <v>4256.8100000000004</v>
      </c>
      <c r="V1131">
        <v>4548.8999999999996</v>
      </c>
      <c r="W1131">
        <v>4924.3</v>
      </c>
      <c r="X1131">
        <v>4072.54</v>
      </c>
      <c r="Y1131">
        <v>5373.88</v>
      </c>
      <c r="Z1131">
        <v>5097.07</v>
      </c>
      <c r="AA1131">
        <v>4561.1499999999996</v>
      </c>
      <c r="AB1131">
        <v>4881.03</v>
      </c>
      <c r="AC1131">
        <v>4362.1000000000004</v>
      </c>
      <c r="AD1131">
        <v>4584.67</v>
      </c>
      <c r="AE1131">
        <v>4410.2700000000004</v>
      </c>
    </row>
    <row r="1132" spans="1:31">
      <c r="A1132" t="s">
        <v>31</v>
      </c>
      <c r="B1132" t="s">
        <v>2285</v>
      </c>
      <c r="C1132" t="s">
        <v>2286</v>
      </c>
      <c r="D1132" t="s">
        <v>104</v>
      </c>
      <c r="E1132">
        <v>6137.57</v>
      </c>
      <c r="F1132">
        <v>4979.76</v>
      </c>
      <c r="G1132">
        <v>5904.46</v>
      </c>
      <c r="H1132">
        <v>5485.81</v>
      </c>
      <c r="I1132">
        <v>5544.09</v>
      </c>
      <c r="J1132">
        <v>5065.22</v>
      </c>
      <c r="K1132">
        <v>5801.75</v>
      </c>
      <c r="L1132">
        <v>5146.3100000000004</v>
      </c>
      <c r="M1132">
        <v>5300.9</v>
      </c>
      <c r="N1132">
        <v>4621.4799999999996</v>
      </c>
      <c r="O1132">
        <v>4955.72</v>
      </c>
      <c r="P1132">
        <v>5269.91</v>
      </c>
      <c r="Q1132">
        <v>5214.3900000000003</v>
      </c>
      <c r="R1132">
        <v>5532.08</v>
      </c>
      <c r="S1132">
        <v>4849.41</v>
      </c>
      <c r="T1132">
        <v>5266.63</v>
      </c>
      <c r="U1132">
        <v>5007.9799999999996</v>
      </c>
      <c r="V1132">
        <v>5344.79</v>
      </c>
      <c r="W1132">
        <v>5789.26</v>
      </c>
      <c r="X1132">
        <v>4784.66</v>
      </c>
      <c r="Y1132">
        <v>6329.7</v>
      </c>
      <c r="Z1132">
        <v>5999.24</v>
      </c>
      <c r="AA1132">
        <v>5364.2</v>
      </c>
      <c r="AB1132">
        <v>5736.72</v>
      </c>
      <c r="AC1132">
        <v>5130.32</v>
      </c>
      <c r="AD1132">
        <v>5387.04</v>
      </c>
      <c r="AE1132">
        <v>5189.3100000000004</v>
      </c>
    </row>
    <row r="1133" spans="1:31">
      <c r="A1133" t="s">
        <v>31</v>
      </c>
      <c r="B1133" t="s">
        <v>2287</v>
      </c>
      <c r="C1133" t="s">
        <v>2288</v>
      </c>
      <c r="D1133" t="s">
        <v>104</v>
      </c>
      <c r="E1133">
        <v>7062.98</v>
      </c>
      <c r="F1133">
        <v>5727.7</v>
      </c>
      <c r="G1133">
        <v>6790.26</v>
      </c>
      <c r="H1133">
        <v>6311.56</v>
      </c>
      <c r="I1133">
        <v>6370.42</v>
      </c>
      <c r="J1133">
        <v>5821.44</v>
      </c>
      <c r="K1133">
        <v>6669.76</v>
      </c>
      <c r="L1133">
        <v>5914.15</v>
      </c>
      <c r="M1133">
        <v>6094.36</v>
      </c>
      <c r="N1133">
        <v>5314.25</v>
      </c>
      <c r="O1133">
        <v>5693.36</v>
      </c>
      <c r="P1133">
        <v>6060.78</v>
      </c>
      <c r="Q1133">
        <v>5997.85</v>
      </c>
      <c r="R1133">
        <v>6361.13</v>
      </c>
      <c r="S1133">
        <v>5578.85</v>
      </c>
      <c r="T1133">
        <v>6053.8</v>
      </c>
      <c r="U1133">
        <v>5759.16</v>
      </c>
      <c r="V1133">
        <v>6140.68</v>
      </c>
      <c r="W1133">
        <v>6654.16</v>
      </c>
      <c r="X1133">
        <v>5496.79</v>
      </c>
      <c r="Y1133">
        <v>7285.45</v>
      </c>
      <c r="Z1133">
        <v>6901.42</v>
      </c>
      <c r="AA1133">
        <v>6167.21</v>
      </c>
      <c r="AB1133">
        <v>6592.45</v>
      </c>
      <c r="AC1133">
        <v>5898.48</v>
      </c>
      <c r="AD1133">
        <v>6189.43</v>
      </c>
      <c r="AE1133">
        <v>5968.32</v>
      </c>
    </row>
    <row r="1134" spans="1:31">
      <c r="A1134" t="s">
        <v>31</v>
      </c>
      <c r="B1134" t="s">
        <v>2289</v>
      </c>
      <c r="C1134" t="s">
        <v>2290</v>
      </c>
      <c r="D1134" t="s">
        <v>104</v>
      </c>
      <c r="E1134">
        <v>7993.48</v>
      </c>
      <c r="F1134">
        <v>6479.03</v>
      </c>
      <c r="G1134">
        <v>7680.16</v>
      </c>
      <c r="H1134">
        <v>7141.77</v>
      </c>
      <c r="I1134">
        <v>7199.96</v>
      </c>
      <c r="J1134">
        <v>6580.99</v>
      </c>
      <c r="K1134">
        <v>7542.21</v>
      </c>
      <c r="L1134">
        <v>6685.36</v>
      </c>
      <c r="M1134">
        <v>6891.9</v>
      </c>
      <c r="N1134">
        <v>6010.58</v>
      </c>
      <c r="O1134">
        <v>6434.2</v>
      </c>
      <c r="P1134">
        <v>6855.68</v>
      </c>
      <c r="Q1134">
        <v>6785.69</v>
      </c>
      <c r="R1134">
        <v>7194.07</v>
      </c>
      <c r="S1134">
        <v>6311.84</v>
      </c>
      <c r="T1134">
        <v>6844.53</v>
      </c>
      <c r="U1134">
        <v>6513.69</v>
      </c>
      <c r="V1134">
        <v>6939.92</v>
      </c>
      <c r="W1134">
        <v>7522.84</v>
      </c>
      <c r="X1134">
        <v>6212.04</v>
      </c>
      <c r="Y1134">
        <v>8248.35</v>
      </c>
      <c r="Z1134">
        <v>7807.24</v>
      </c>
      <c r="AA1134">
        <v>6974.79</v>
      </c>
      <c r="AB1134">
        <v>7452.45</v>
      </c>
      <c r="AC1134">
        <v>6669.97</v>
      </c>
      <c r="AD1134">
        <v>6995.39</v>
      </c>
      <c r="AE1134">
        <v>6751.59</v>
      </c>
    </row>
    <row r="1135" spans="1:31">
      <c r="A1135" t="s">
        <v>31</v>
      </c>
      <c r="B1135" t="s">
        <v>2291</v>
      </c>
      <c r="C1135" t="s">
        <v>2292</v>
      </c>
      <c r="D1135" t="s">
        <v>104</v>
      </c>
      <c r="E1135">
        <v>8913.85</v>
      </c>
      <c r="F1135">
        <v>7223.7</v>
      </c>
      <c r="G1135">
        <v>8562</v>
      </c>
      <c r="H1135">
        <v>7963.17</v>
      </c>
      <c r="I1135">
        <v>8023.29</v>
      </c>
      <c r="J1135">
        <v>7334.04</v>
      </c>
      <c r="K1135">
        <v>8405.86</v>
      </c>
      <c r="L1135">
        <v>7449.94</v>
      </c>
      <c r="M1135">
        <v>7681.42</v>
      </c>
      <c r="N1135">
        <v>6699.82</v>
      </c>
      <c r="O1135">
        <v>7168.73</v>
      </c>
      <c r="P1135">
        <v>7642.56</v>
      </c>
      <c r="Q1135">
        <v>7564.88</v>
      </c>
      <c r="R1135">
        <v>8019.38</v>
      </c>
      <c r="S1135">
        <v>7037.77</v>
      </c>
      <c r="T1135">
        <v>7628.14</v>
      </c>
      <c r="U1135">
        <v>7261.56</v>
      </c>
      <c r="V1135">
        <v>7732.51</v>
      </c>
      <c r="W1135">
        <v>8384.09</v>
      </c>
      <c r="X1135">
        <v>6921.12</v>
      </c>
      <c r="Y1135">
        <v>9197.09</v>
      </c>
      <c r="Z1135">
        <v>8705.86</v>
      </c>
      <c r="AA1135">
        <v>7773.33</v>
      </c>
      <c r="AB1135">
        <v>8303.93</v>
      </c>
      <c r="AC1135">
        <v>7434.96</v>
      </c>
      <c r="AD1135">
        <v>7794.25</v>
      </c>
      <c r="AE1135">
        <v>7526.42</v>
      </c>
    </row>
    <row r="1136" spans="1:31">
      <c r="A1136" t="s">
        <v>31</v>
      </c>
      <c r="B1136" t="s">
        <v>2293</v>
      </c>
      <c r="C1136" t="s">
        <v>2294</v>
      </c>
      <c r="D1136" t="s">
        <v>104</v>
      </c>
      <c r="E1136">
        <v>3414.96</v>
      </c>
      <c r="F1136">
        <v>2775.21</v>
      </c>
      <c r="G1136">
        <v>3301.24</v>
      </c>
      <c r="H1136">
        <v>3052.54</v>
      </c>
      <c r="I1136">
        <v>3116.8</v>
      </c>
      <c r="J1136">
        <v>2842.18</v>
      </c>
      <c r="K1136">
        <v>3251.46</v>
      </c>
      <c r="L1136">
        <v>2889.61</v>
      </c>
      <c r="M1136">
        <v>2969.62</v>
      </c>
      <c r="N1136">
        <v>2583.0100000000002</v>
      </c>
      <c r="O1136">
        <v>2789.57</v>
      </c>
      <c r="P1136">
        <v>2944.75</v>
      </c>
      <c r="Q1136">
        <v>2908.46</v>
      </c>
      <c r="R1136">
        <v>3089.15</v>
      </c>
      <c r="S1136">
        <v>2703.05</v>
      </c>
      <c r="T1136">
        <v>2952.73</v>
      </c>
      <c r="U1136">
        <v>2798.16</v>
      </c>
      <c r="V1136">
        <v>3014.88</v>
      </c>
      <c r="W1136">
        <v>3257.11</v>
      </c>
      <c r="X1136">
        <v>2691.27</v>
      </c>
      <c r="Y1136">
        <v>3519.6</v>
      </c>
      <c r="Z1136">
        <v>3347.1</v>
      </c>
      <c r="AA1136">
        <v>3003.59</v>
      </c>
      <c r="AB1136">
        <v>3228.84</v>
      </c>
      <c r="AC1136">
        <v>2868.31</v>
      </c>
      <c r="AD1136">
        <v>3037.47</v>
      </c>
      <c r="AE1136">
        <v>2897.65</v>
      </c>
    </row>
    <row r="1137" spans="1:31">
      <c r="A1137" t="s">
        <v>31</v>
      </c>
      <c r="B1137" t="s">
        <v>2295</v>
      </c>
      <c r="C1137" t="s">
        <v>2296</v>
      </c>
      <c r="D1137" t="s">
        <v>104</v>
      </c>
      <c r="E1137">
        <v>4140.25</v>
      </c>
      <c r="F1137">
        <v>3362.67</v>
      </c>
      <c r="G1137">
        <v>3998.31</v>
      </c>
      <c r="H1137">
        <v>3698.53</v>
      </c>
      <c r="I1137">
        <v>3771.16</v>
      </c>
      <c r="J1137">
        <v>3439.15</v>
      </c>
      <c r="K1137">
        <v>3935.43</v>
      </c>
      <c r="L1137">
        <v>3496.29</v>
      </c>
      <c r="M1137">
        <v>3595.01</v>
      </c>
      <c r="N1137">
        <v>3127.72</v>
      </c>
      <c r="O1137">
        <v>3373.29</v>
      </c>
      <c r="P1137">
        <v>3566.85</v>
      </c>
      <c r="Q1137">
        <v>3522.97</v>
      </c>
      <c r="R1137">
        <v>3741.07</v>
      </c>
      <c r="S1137">
        <v>3276.96</v>
      </c>
      <c r="T1137">
        <v>3573.31</v>
      </c>
      <c r="U1137">
        <v>3389.43</v>
      </c>
      <c r="V1137">
        <v>3647.49</v>
      </c>
      <c r="W1137">
        <v>3943.92</v>
      </c>
      <c r="X1137">
        <v>3253.12</v>
      </c>
      <c r="Y1137">
        <v>4265.04</v>
      </c>
      <c r="Z1137">
        <v>4057.2</v>
      </c>
      <c r="AA1137">
        <v>3634.16</v>
      </c>
      <c r="AB1137">
        <v>3904.92</v>
      </c>
      <c r="AC1137">
        <v>3473.01</v>
      </c>
      <c r="AD1137">
        <v>3674.21</v>
      </c>
      <c r="AE1137">
        <v>3509.02</v>
      </c>
    </row>
    <row r="1138" spans="1:31">
      <c r="A1138" t="s">
        <v>31</v>
      </c>
      <c r="B1138" t="s">
        <v>2297</v>
      </c>
      <c r="C1138" t="s">
        <v>2298</v>
      </c>
      <c r="D1138" t="s">
        <v>104</v>
      </c>
      <c r="E1138">
        <v>4865.6499999999996</v>
      </c>
      <c r="F1138">
        <v>3950.27</v>
      </c>
      <c r="G1138">
        <v>4695.5600000000004</v>
      </c>
      <c r="H1138">
        <v>4344.67</v>
      </c>
      <c r="I1138">
        <v>4425.6499999999996</v>
      </c>
      <c r="J1138">
        <v>4036.2</v>
      </c>
      <c r="K1138">
        <v>4619.47</v>
      </c>
      <c r="L1138">
        <v>4103.0600000000004</v>
      </c>
      <c r="M1138">
        <v>4220.57</v>
      </c>
      <c r="N1138">
        <v>3672.47</v>
      </c>
      <c r="O1138">
        <v>3957.07</v>
      </c>
      <c r="P1138">
        <v>4189.05</v>
      </c>
      <c r="Q1138">
        <v>4137.58</v>
      </c>
      <c r="R1138">
        <v>4393.07</v>
      </c>
      <c r="S1138">
        <v>3851.02</v>
      </c>
      <c r="T1138">
        <v>4193.96</v>
      </c>
      <c r="U1138">
        <v>3980.8</v>
      </c>
      <c r="V1138">
        <v>4280.22</v>
      </c>
      <c r="W1138">
        <v>4630.83</v>
      </c>
      <c r="X1138">
        <v>3815.07</v>
      </c>
      <c r="Y1138">
        <v>5010.57</v>
      </c>
      <c r="Z1138">
        <v>4767.41</v>
      </c>
      <c r="AA1138">
        <v>4264.83</v>
      </c>
      <c r="AB1138">
        <v>4581.05</v>
      </c>
      <c r="AC1138">
        <v>4077.8</v>
      </c>
      <c r="AD1138">
        <v>4311.1000000000004</v>
      </c>
      <c r="AE1138">
        <v>4120.49</v>
      </c>
    </row>
    <row r="1139" spans="1:31">
      <c r="A1139" t="s">
        <v>31</v>
      </c>
      <c r="B1139" t="s">
        <v>2299</v>
      </c>
      <c r="C1139" t="s">
        <v>2300</v>
      </c>
      <c r="D1139" t="s">
        <v>104</v>
      </c>
      <c r="E1139">
        <v>5622.51</v>
      </c>
      <c r="F1139">
        <v>4567.99</v>
      </c>
      <c r="G1139">
        <v>5422.64</v>
      </c>
      <c r="H1139">
        <v>5020.79</v>
      </c>
      <c r="I1139">
        <v>5113.95</v>
      </c>
      <c r="J1139">
        <v>4663.71</v>
      </c>
      <c r="K1139">
        <v>5333.65</v>
      </c>
      <c r="L1139">
        <v>4742.95</v>
      </c>
      <c r="M1139">
        <v>4876.13</v>
      </c>
      <c r="N1139">
        <v>4247.3</v>
      </c>
      <c r="O1139">
        <v>4567.9799999999996</v>
      </c>
      <c r="P1139">
        <v>4840.99</v>
      </c>
      <c r="Q1139">
        <v>4782.58</v>
      </c>
      <c r="R1139">
        <v>5088.6000000000004</v>
      </c>
      <c r="S1139">
        <v>4455.05</v>
      </c>
      <c r="T1139">
        <v>4844.8599999999997</v>
      </c>
      <c r="U1139">
        <v>4602.29</v>
      </c>
      <c r="V1139">
        <v>4942.47</v>
      </c>
      <c r="W1139">
        <v>5347.54</v>
      </c>
      <c r="X1139">
        <v>4407.2</v>
      </c>
      <c r="Y1139">
        <v>5786.5</v>
      </c>
      <c r="Z1139">
        <v>5507.9</v>
      </c>
      <c r="AA1139">
        <v>4928.32</v>
      </c>
      <c r="AB1139">
        <v>5284.71</v>
      </c>
      <c r="AC1139">
        <v>4712.76</v>
      </c>
      <c r="AD1139">
        <v>4977.8100000000004</v>
      </c>
      <c r="AE1139">
        <v>4761.95</v>
      </c>
    </row>
    <row r="1140" spans="1:31">
      <c r="A1140" t="s">
        <v>31</v>
      </c>
      <c r="B1140" t="s">
        <v>2301</v>
      </c>
      <c r="C1140" t="s">
        <v>2302</v>
      </c>
      <c r="D1140" t="s">
        <v>104</v>
      </c>
      <c r="E1140">
        <v>6351.86</v>
      </c>
      <c r="F1140">
        <v>5159.3100000000004</v>
      </c>
      <c r="G1140">
        <v>6123.57</v>
      </c>
      <c r="H1140">
        <v>5670.67</v>
      </c>
      <c r="I1140">
        <v>5772.63</v>
      </c>
      <c r="J1140">
        <v>5264.58</v>
      </c>
      <c r="K1140">
        <v>6021.45</v>
      </c>
      <c r="L1140">
        <v>5353.87</v>
      </c>
      <c r="M1140">
        <v>5505.4</v>
      </c>
      <c r="N1140">
        <v>4795.84</v>
      </c>
      <c r="O1140">
        <v>5155.17</v>
      </c>
      <c r="P1140">
        <v>5466.92</v>
      </c>
      <c r="Q1140">
        <v>5400.98</v>
      </c>
      <c r="R1140">
        <v>5746.08</v>
      </c>
      <c r="S1140">
        <v>5032.8500000000004</v>
      </c>
      <c r="T1140">
        <v>5469.31</v>
      </c>
      <c r="U1140">
        <v>5197.42</v>
      </c>
      <c r="V1140">
        <v>5578.9</v>
      </c>
      <c r="W1140">
        <v>6038.15</v>
      </c>
      <c r="X1140">
        <v>4972.93</v>
      </c>
      <c r="Y1140">
        <v>6535.84</v>
      </c>
      <c r="Z1140">
        <v>6221.89</v>
      </c>
      <c r="AA1140">
        <v>5563.06</v>
      </c>
      <c r="AB1140">
        <v>5964.32</v>
      </c>
      <c r="AC1140">
        <v>5321.32</v>
      </c>
      <c r="AD1140">
        <v>5618.4</v>
      </c>
      <c r="AE1140">
        <v>5377.16</v>
      </c>
    </row>
    <row r="1141" spans="1:31">
      <c r="A1141" t="s">
        <v>31</v>
      </c>
      <c r="B1141" t="s">
        <v>2303</v>
      </c>
      <c r="C1141" t="s">
        <v>2304</v>
      </c>
      <c r="D1141" t="s">
        <v>104</v>
      </c>
      <c r="E1141">
        <v>7077.65</v>
      </c>
      <c r="F1141">
        <v>5746.4</v>
      </c>
      <c r="G1141">
        <v>6821.49</v>
      </c>
      <c r="H1141">
        <v>6317.41</v>
      </c>
      <c r="I1141">
        <v>6425.78</v>
      </c>
      <c r="J1141">
        <v>5861.31</v>
      </c>
      <c r="K1141">
        <v>6704.15</v>
      </c>
      <c r="L1141">
        <v>5960.1</v>
      </c>
      <c r="M1141">
        <v>6129.93</v>
      </c>
      <c r="N1141">
        <v>5339.15</v>
      </c>
      <c r="O1141">
        <v>5734.6</v>
      </c>
      <c r="P1141">
        <v>6088.36</v>
      </c>
      <c r="Q1141">
        <v>6015.96</v>
      </c>
      <c r="R1141">
        <v>6399.65</v>
      </c>
      <c r="S1141">
        <v>5606.51</v>
      </c>
      <c r="T1141">
        <v>6089.98</v>
      </c>
      <c r="U1141">
        <v>5788.95</v>
      </c>
      <c r="V1141">
        <v>6209.69</v>
      </c>
      <c r="W1141">
        <v>6723.92</v>
      </c>
      <c r="X1141">
        <v>5534.84</v>
      </c>
      <c r="Y1141">
        <v>7282.68</v>
      </c>
      <c r="Z1141">
        <v>6933.93</v>
      </c>
      <c r="AA1141">
        <v>6194.99</v>
      </c>
      <c r="AB1141">
        <v>6639.76</v>
      </c>
      <c r="AC1141">
        <v>5925</v>
      </c>
      <c r="AD1141">
        <v>6254.24</v>
      </c>
      <c r="AE1141">
        <v>5988.02</v>
      </c>
    </row>
    <row r="1142" spans="1:31">
      <c r="A1142" t="s">
        <v>31</v>
      </c>
      <c r="B1142" t="s">
        <v>2305</v>
      </c>
      <c r="C1142" t="s">
        <v>2306</v>
      </c>
      <c r="D1142" t="s">
        <v>104</v>
      </c>
      <c r="E1142">
        <v>8833.83</v>
      </c>
      <c r="F1142">
        <v>7133.49</v>
      </c>
      <c r="G1142">
        <v>8451.02</v>
      </c>
      <c r="H1142">
        <v>7896.82</v>
      </c>
      <c r="I1142">
        <v>7878.3</v>
      </c>
      <c r="J1142">
        <v>7219.37</v>
      </c>
      <c r="K1142">
        <v>8299.4500000000007</v>
      </c>
      <c r="L1142">
        <v>7327.46</v>
      </c>
      <c r="M1142">
        <v>7582.59</v>
      </c>
      <c r="N1142">
        <v>6619.63</v>
      </c>
      <c r="O1142">
        <v>7051.88</v>
      </c>
      <c r="P1142">
        <v>7550.33</v>
      </c>
      <c r="Q1142">
        <v>7489.98</v>
      </c>
      <c r="R1142">
        <v>7908.66</v>
      </c>
      <c r="S1142">
        <v>6947.76</v>
      </c>
      <c r="T1142">
        <v>7519.56</v>
      </c>
      <c r="U1142">
        <v>7162.42</v>
      </c>
      <c r="V1142">
        <v>7580.85</v>
      </c>
      <c r="W1142">
        <v>8225.7199999999993</v>
      </c>
      <c r="X1142">
        <v>6814.82</v>
      </c>
      <c r="Y1142">
        <v>9170.0300000000007</v>
      </c>
      <c r="Z1142">
        <v>8581.36</v>
      </c>
      <c r="AA1142">
        <v>7691.17</v>
      </c>
      <c r="AB1142">
        <v>8184.23</v>
      </c>
      <c r="AC1142">
        <v>7332.84</v>
      </c>
      <c r="AD1142">
        <v>7651.35</v>
      </c>
      <c r="AE1142">
        <v>7451.95</v>
      </c>
    </row>
    <row r="1143" spans="1:31">
      <c r="A1143" t="s">
        <v>31</v>
      </c>
      <c r="B1143" t="s">
        <v>2307</v>
      </c>
      <c r="C1143" t="s">
        <v>2308</v>
      </c>
      <c r="D1143" t="s">
        <v>104</v>
      </c>
      <c r="E1143">
        <v>10186.52</v>
      </c>
      <c r="F1143">
        <v>8218.33</v>
      </c>
      <c r="G1143">
        <v>9735.67</v>
      </c>
      <c r="H1143">
        <v>9105.24</v>
      </c>
      <c r="I1143">
        <v>9062.99</v>
      </c>
      <c r="J1143">
        <v>8309.44</v>
      </c>
      <c r="K1143">
        <v>9558.3700000000008</v>
      </c>
      <c r="L1143">
        <v>8432.32</v>
      </c>
      <c r="M1143">
        <v>8732.6299999999992</v>
      </c>
      <c r="N1143">
        <v>7625.55</v>
      </c>
      <c r="O1143">
        <v>8112.93</v>
      </c>
      <c r="P1143">
        <v>8698.82</v>
      </c>
      <c r="Q1143">
        <v>8633.0400000000009</v>
      </c>
      <c r="R1143">
        <v>9108.42</v>
      </c>
      <c r="S1143">
        <v>8005.28</v>
      </c>
      <c r="T1143">
        <v>8657.2199999999993</v>
      </c>
      <c r="U1143">
        <v>8249.81</v>
      </c>
      <c r="V1143">
        <v>8719.0499999999993</v>
      </c>
      <c r="W1143">
        <v>9464.92</v>
      </c>
      <c r="X1143">
        <v>7841.79</v>
      </c>
      <c r="Y1143">
        <v>10584.9</v>
      </c>
      <c r="Z1143">
        <v>9886.69</v>
      </c>
      <c r="AA1143">
        <v>8861.43</v>
      </c>
      <c r="AB1143">
        <v>9421.6299999999992</v>
      </c>
      <c r="AC1143">
        <v>8444.0499999999993</v>
      </c>
      <c r="AD1143">
        <v>8802.08</v>
      </c>
      <c r="AE1143">
        <v>8588.35</v>
      </c>
    </row>
    <row r="1144" spans="1:31">
      <c r="A1144" t="s">
        <v>31</v>
      </c>
      <c r="B1144" t="s">
        <v>2309</v>
      </c>
      <c r="C1144" t="s">
        <v>2310</v>
      </c>
      <c r="D1144" t="s">
        <v>104</v>
      </c>
      <c r="E1144">
        <v>11539.15</v>
      </c>
      <c r="F1144">
        <v>9303.15</v>
      </c>
      <c r="G1144">
        <v>11020.26</v>
      </c>
      <c r="H1144">
        <v>10313.629999999999</v>
      </c>
      <c r="I1144">
        <v>10247.67</v>
      </c>
      <c r="J1144">
        <v>9399.4599999999991</v>
      </c>
      <c r="K1144">
        <v>10817.2</v>
      </c>
      <c r="L1144">
        <v>9537.09</v>
      </c>
      <c r="M1144">
        <v>9882.64</v>
      </c>
      <c r="N1144">
        <v>8631.48</v>
      </c>
      <c r="O1144">
        <v>9173.9699999999993</v>
      </c>
      <c r="P1144">
        <v>9847.24</v>
      </c>
      <c r="Q1144">
        <v>9776.06</v>
      </c>
      <c r="R1144">
        <v>10308.16</v>
      </c>
      <c r="S1144">
        <v>9062.81</v>
      </c>
      <c r="T1144">
        <v>9794.91</v>
      </c>
      <c r="U1144">
        <v>9337.15</v>
      </c>
      <c r="V1144">
        <v>9857.2099999999991</v>
      </c>
      <c r="W1144">
        <v>10704.09</v>
      </c>
      <c r="X1144">
        <v>8868.76</v>
      </c>
      <c r="Y1144">
        <v>11999.75</v>
      </c>
      <c r="Z1144">
        <v>11192.04</v>
      </c>
      <c r="AA1144">
        <v>10031.66</v>
      </c>
      <c r="AB1144">
        <v>10658.98</v>
      </c>
      <c r="AC1144">
        <v>9555.18</v>
      </c>
      <c r="AD1144">
        <v>9952.81</v>
      </c>
      <c r="AE1144">
        <v>9724.7099999999991</v>
      </c>
    </row>
    <row r="1145" spans="1:31">
      <c r="A1145" t="s">
        <v>31</v>
      </c>
      <c r="B1145" t="s">
        <v>2311</v>
      </c>
      <c r="C1145" t="s">
        <v>2312</v>
      </c>
      <c r="D1145" t="s">
        <v>104</v>
      </c>
      <c r="E1145">
        <v>12891.89</v>
      </c>
      <c r="F1145">
        <v>10388.01</v>
      </c>
      <c r="G1145">
        <v>12304.92</v>
      </c>
      <c r="H1145">
        <v>11522.01</v>
      </c>
      <c r="I1145">
        <v>11432.36</v>
      </c>
      <c r="J1145">
        <v>10489.54</v>
      </c>
      <c r="K1145">
        <v>12076.07</v>
      </c>
      <c r="L1145">
        <v>10641.97</v>
      </c>
      <c r="M1145">
        <v>11032.69</v>
      </c>
      <c r="N1145">
        <v>9637.44</v>
      </c>
      <c r="O1145">
        <v>10235.049999999999</v>
      </c>
      <c r="P1145">
        <v>10995.7</v>
      </c>
      <c r="Q1145">
        <v>10919.06</v>
      </c>
      <c r="R1145">
        <v>11507.92</v>
      </c>
      <c r="S1145">
        <v>10120.35</v>
      </c>
      <c r="T1145">
        <v>10932.58</v>
      </c>
      <c r="U1145">
        <v>10424.59</v>
      </c>
      <c r="V1145">
        <v>10995.45</v>
      </c>
      <c r="W1145">
        <v>11943.29</v>
      </c>
      <c r="X1145">
        <v>9895.73</v>
      </c>
      <c r="Y1145">
        <v>13414.65</v>
      </c>
      <c r="Z1145">
        <v>12497.41</v>
      </c>
      <c r="AA1145">
        <v>11201.87</v>
      </c>
      <c r="AB1145">
        <v>11896.35</v>
      </c>
      <c r="AC1145">
        <v>10666.34</v>
      </c>
      <c r="AD1145">
        <v>11103.56</v>
      </c>
      <c r="AE1145">
        <v>10861.12</v>
      </c>
    </row>
    <row r="1146" spans="1:31">
      <c r="A1146" t="s">
        <v>31</v>
      </c>
      <c r="B1146" t="s">
        <v>2313</v>
      </c>
      <c r="C1146" t="s">
        <v>2314</v>
      </c>
      <c r="D1146" t="s">
        <v>104</v>
      </c>
      <c r="E1146">
        <v>6319.01</v>
      </c>
      <c r="F1146">
        <v>5116.16</v>
      </c>
      <c r="G1146">
        <v>6072.7</v>
      </c>
      <c r="H1146">
        <v>5645.83</v>
      </c>
      <c r="I1146">
        <v>5686.92</v>
      </c>
      <c r="J1146">
        <v>5199.47</v>
      </c>
      <c r="K1146">
        <v>5965.42</v>
      </c>
      <c r="L1146">
        <v>5279.88</v>
      </c>
      <c r="M1146">
        <v>5447.98</v>
      </c>
      <c r="N1146">
        <v>4746.6400000000003</v>
      </c>
      <c r="O1146">
        <v>5089.16</v>
      </c>
      <c r="P1146">
        <v>5418.49</v>
      </c>
      <c r="Q1146">
        <v>5362.62</v>
      </c>
      <c r="R1146">
        <v>5669.36</v>
      </c>
      <c r="S1146">
        <v>4981.96</v>
      </c>
      <c r="T1146">
        <v>5410.77</v>
      </c>
      <c r="U1146">
        <v>5144.08</v>
      </c>
      <c r="V1146">
        <v>5484.33</v>
      </c>
      <c r="W1146">
        <v>5944.72</v>
      </c>
      <c r="X1146">
        <v>4910.46</v>
      </c>
      <c r="Y1146">
        <v>6530.2</v>
      </c>
      <c r="Z1146">
        <v>6167.72</v>
      </c>
      <c r="AA1146">
        <v>5514.3</v>
      </c>
      <c r="AB1146">
        <v>5899.25</v>
      </c>
      <c r="AC1146">
        <v>5269.86</v>
      </c>
      <c r="AD1146">
        <v>5529.78</v>
      </c>
      <c r="AE1146">
        <v>5336.56</v>
      </c>
    </row>
    <row r="1147" spans="1:31">
      <c r="A1147" t="s">
        <v>31</v>
      </c>
      <c r="B1147" t="s">
        <v>2315</v>
      </c>
      <c r="C1147" t="s">
        <v>2316</v>
      </c>
      <c r="D1147" t="s">
        <v>104</v>
      </c>
      <c r="E1147">
        <v>7432.97</v>
      </c>
      <c r="F1147">
        <v>6014.21</v>
      </c>
      <c r="G1147">
        <v>7137</v>
      </c>
      <c r="H1147">
        <v>6640.09</v>
      </c>
      <c r="I1147">
        <v>6675.28</v>
      </c>
      <c r="J1147">
        <v>6105.64</v>
      </c>
      <c r="K1147">
        <v>7007.63</v>
      </c>
      <c r="L1147">
        <v>6199.24</v>
      </c>
      <c r="M1147">
        <v>6399.79</v>
      </c>
      <c r="N1147">
        <v>5577.28</v>
      </c>
      <c r="O1147">
        <v>5972.65</v>
      </c>
      <c r="P1147">
        <v>6368.17</v>
      </c>
      <c r="Q1147">
        <v>6304.58</v>
      </c>
      <c r="R1147">
        <v>6660.92</v>
      </c>
      <c r="S1147">
        <v>5856.87</v>
      </c>
      <c r="T1147">
        <v>6354.74</v>
      </c>
      <c r="U1147">
        <v>6045.09</v>
      </c>
      <c r="V1147">
        <v>6435.63</v>
      </c>
      <c r="W1147">
        <v>6979.97</v>
      </c>
      <c r="X1147">
        <v>5763.23</v>
      </c>
      <c r="Y1147">
        <v>7684.03</v>
      </c>
      <c r="Z1147">
        <v>7252.13</v>
      </c>
      <c r="AA1147">
        <v>6478.59</v>
      </c>
      <c r="AB1147">
        <v>6926.35</v>
      </c>
      <c r="AC1147">
        <v>6191.26</v>
      </c>
      <c r="AD1147">
        <v>6489.32</v>
      </c>
      <c r="AE1147">
        <v>6272.28</v>
      </c>
    </row>
    <row r="1148" spans="1:31">
      <c r="A1148" t="s">
        <v>31</v>
      </c>
      <c r="B1148" t="s">
        <v>2317</v>
      </c>
      <c r="C1148" t="s">
        <v>2318</v>
      </c>
      <c r="D1148" t="s">
        <v>104</v>
      </c>
      <c r="E1148">
        <v>8596.9599999999991</v>
      </c>
      <c r="F1148">
        <v>6961.08</v>
      </c>
      <c r="G1148">
        <v>8248.64</v>
      </c>
      <c r="H1148">
        <v>7682.67</v>
      </c>
      <c r="I1148">
        <v>7717.09</v>
      </c>
      <c r="J1148">
        <v>7060.13</v>
      </c>
      <c r="K1148">
        <v>8097.12</v>
      </c>
      <c r="L1148">
        <v>7170.99</v>
      </c>
      <c r="M1148">
        <v>7399.07</v>
      </c>
      <c r="N1148">
        <v>6456.23</v>
      </c>
      <c r="O1148">
        <v>6898.59</v>
      </c>
      <c r="P1148">
        <v>7365.2</v>
      </c>
      <c r="Q1148">
        <v>7295.24</v>
      </c>
      <c r="R1148">
        <v>7723.48</v>
      </c>
      <c r="S1148">
        <v>6779.83</v>
      </c>
      <c r="T1148">
        <v>7346.78</v>
      </c>
      <c r="U1148">
        <v>6994.39</v>
      </c>
      <c r="V1148">
        <v>7432.36</v>
      </c>
      <c r="W1148">
        <v>8060.7</v>
      </c>
      <c r="X1148">
        <v>6664.3</v>
      </c>
      <c r="Y1148">
        <v>8886.17</v>
      </c>
      <c r="Z1148">
        <v>8384.1200000000008</v>
      </c>
      <c r="AA1148">
        <v>7495.37</v>
      </c>
      <c r="AB1148">
        <v>7995.7</v>
      </c>
      <c r="AC1148">
        <v>7161.21</v>
      </c>
      <c r="AD1148">
        <v>7495.19</v>
      </c>
      <c r="AE1148">
        <v>7256.15</v>
      </c>
    </row>
    <row r="1149" spans="1:31">
      <c r="A1149" t="s">
        <v>31</v>
      </c>
      <c r="B1149" t="s">
        <v>2319</v>
      </c>
      <c r="C1149" t="s">
        <v>2320</v>
      </c>
      <c r="D1149" t="s">
        <v>104</v>
      </c>
      <c r="E1149">
        <v>9712.48</v>
      </c>
      <c r="F1149">
        <v>7861.5</v>
      </c>
      <c r="G1149">
        <v>9314.23</v>
      </c>
      <c r="H1149">
        <v>8679.07</v>
      </c>
      <c r="I1149">
        <v>8706.86</v>
      </c>
      <c r="J1149">
        <v>7967.78</v>
      </c>
      <c r="K1149">
        <v>9140.2999999999993</v>
      </c>
      <c r="L1149">
        <v>8091.92</v>
      </c>
      <c r="M1149">
        <v>8352.0499999999993</v>
      </c>
      <c r="N1149">
        <v>7289</v>
      </c>
      <c r="O1149">
        <v>7782.82</v>
      </c>
      <c r="P1149">
        <v>8316.4699999999993</v>
      </c>
      <c r="Q1149">
        <v>8239.16</v>
      </c>
      <c r="R1149">
        <v>8719.23</v>
      </c>
      <c r="S1149">
        <v>7656.73</v>
      </c>
      <c r="T1149">
        <v>8292.27</v>
      </c>
      <c r="U1149">
        <v>7897.3</v>
      </c>
      <c r="V1149">
        <v>8383.7000000000007</v>
      </c>
      <c r="W1149">
        <v>9095.68</v>
      </c>
      <c r="X1149">
        <v>7518.95</v>
      </c>
      <c r="Y1149">
        <v>10041.5</v>
      </c>
      <c r="Z1149">
        <v>9469.42</v>
      </c>
      <c r="AA1149">
        <v>8461.7099999999991</v>
      </c>
      <c r="AB1149">
        <v>9022.68</v>
      </c>
      <c r="AC1149">
        <v>8084.77</v>
      </c>
      <c r="AD1149">
        <v>8455.19</v>
      </c>
      <c r="AE1149">
        <v>8193.8700000000008</v>
      </c>
    </row>
    <row r="1150" spans="1:31">
      <c r="A1150" t="s">
        <v>31</v>
      </c>
      <c r="B1150" t="s">
        <v>2321</v>
      </c>
      <c r="C1150" t="s">
        <v>2322</v>
      </c>
      <c r="D1150" t="s">
        <v>104</v>
      </c>
      <c r="E1150">
        <v>10828.13</v>
      </c>
      <c r="F1150">
        <v>8762</v>
      </c>
      <c r="G1150">
        <v>10379.870000000001</v>
      </c>
      <c r="H1150">
        <v>9675.56</v>
      </c>
      <c r="I1150">
        <v>9696.7000000000007</v>
      </c>
      <c r="J1150">
        <v>8875.48</v>
      </c>
      <c r="K1150">
        <v>10183.549999999999</v>
      </c>
      <c r="L1150">
        <v>9012.9</v>
      </c>
      <c r="M1150">
        <v>9305.11</v>
      </c>
      <c r="N1150">
        <v>8121.82</v>
      </c>
      <c r="O1150">
        <v>8667.08</v>
      </c>
      <c r="P1150">
        <v>9267.75</v>
      </c>
      <c r="Q1150">
        <v>9183.07</v>
      </c>
      <c r="R1150">
        <v>9715.0400000000009</v>
      </c>
      <c r="S1150">
        <v>8533.69</v>
      </c>
      <c r="T1150">
        <v>9237.82</v>
      </c>
      <c r="U1150">
        <v>8800.2900000000009</v>
      </c>
      <c r="V1150">
        <v>9335.11</v>
      </c>
      <c r="W1150">
        <v>10130.68</v>
      </c>
      <c r="X1150">
        <v>8373.69</v>
      </c>
      <c r="Y1150">
        <v>11196.92</v>
      </c>
      <c r="Z1150">
        <v>10554.88</v>
      </c>
      <c r="AA1150">
        <v>9428.14</v>
      </c>
      <c r="AB1150">
        <v>10049.73</v>
      </c>
      <c r="AC1150">
        <v>9008.3799999999992</v>
      </c>
      <c r="AD1150">
        <v>9415.27</v>
      </c>
      <c r="AE1150">
        <v>9131.65</v>
      </c>
    </row>
    <row r="1151" spans="1:31">
      <c r="A1151" t="s">
        <v>31</v>
      </c>
      <c r="B1151" t="s">
        <v>2323</v>
      </c>
      <c r="C1151" t="s">
        <v>2324</v>
      </c>
      <c r="D1151" t="s">
        <v>104</v>
      </c>
      <c r="E1151">
        <v>15159.67</v>
      </c>
      <c r="F1151">
        <v>12184.9</v>
      </c>
      <c r="G1151">
        <v>14434.18</v>
      </c>
      <c r="H1151">
        <v>13548.77</v>
      </c>
      <c r="I1151">
        <v>13366.54</v>
      </c>
      <c r="J1151">
        <v>12283.81</v>
      </c>
      <c r="K1151">
        <v>14168.86</v>
      </c>
      <c r="L1151">
        <v>12455.86</v>
      </c>
      <c r="M1151">
        <v>12941.84</v>
      </c>
      <c r="N1151">
        <v>11310.34</v>
      </c>
      <c r="O1151">
        <v>11977.92</v>
      </c>
      <c r="P1151">
        <v>12905.1</v>
      </c>
      <c r="Q1151">
        <v>12832.4</v>
      </c>
      <c r="R1151">
        <v>13492.09</v>
      </c>
      <c r="S1151">
        <v>11874.68</v>
      </c>
      <c r="T1151">
        <v>12810.65</v>
      </c>
      <c r="U1151">
        <v>12222.58</v>
      </c>
      <c r="V1151">
        <v>12854.86</v>
      </c>
      <c r="W1151">
        <v>13972.19</v>
      </c>
      <c r="X1151">
        <v>11586</v>
      </c>
      <c r="Y1151">
        <v>15834.48</v>
      </c>
      <c r="Z1151">
        <v>14651.35</v>
      </c>
      <c r="AA1151">
        <v>13158.16</v>
      </c>
      <c r="AB1151">
        <v>13946.65</v>
      </c>
      <c r="AC1151">
        <v>12500.43</v>
      </c>
      <c r="AD1151">
        <v>12990.56</v>
      </c>
      <c r="AE1151">
        <v>12762.92</v>
      </c>
    </row>
    <row r="1152" spans="1:31">
      <c r="A1152" t="s">
        <v>31</v>
      </c>
      <c r="B1152" t="s">
        <v>2325</v>
      </c>
      <c r="C1152" t="s">
        <v>2326</v>
      </c>
      <c r="D1152" t="s">
        <v>104</v>
      </c>
      <c r="E1152">
        <v>16937.86</v>
      </c>
      <c r="F1152">
        <v>13607.15</v>
      </c>
      <c r="G1152">
        <v>16117.96</v>
      </c>
      <c r="H1152">
        <v>15138.14</v>
      </c>
      <c r="I1152">
        <v>14913.14</v>
      </c>
      <c r="J1152">
        <v>13708.97</v>
      </c>
      <c r="K1152">
        <v>15817.62</v>
      </c>
      <c r="L1152">
        <v>13901.07</v>
      </c>
      <c r="M1152">
        <v>14449.35</v>
      </c>
      <c r="N1152">
        <v>12630.25</v>
      </c>
      <c r="O1152">
        <v>13364.21</v>
      </c>
      <c r="P1152">
        <v>14412.21</v>
      </c>
      <c r="Q1152">
        <v>14334.08</v>
      </c>
      <c r="R1152">
        <v>15064.11</v>
      </c>
      <c r="S1152">
        <v>13260.99</v>
      </c>
      <c r="T1152">
        <v>14301.03</v>
      </c>
      <c r="U1152">
        <v>13647.17</v>
      </c>
      <c r="V1152">
        <v>14337.52</v>
      </c>
      <c r="W1152">
        <v>15587.6</v>
      </c>
      <c r="X1152">
        <v>12930.21</v>
      </c>
      <c r="Y1152">
        <v>17703.310000000001</v>
      </c>
      <c r="Z1152">
        <v>16359.76</v>
      </c>
      <c r="AA1152">
        <v>14696.34</v>
      </c>
      <c r="AB1152">
        <v>15565.75</v>
      </c>
      <c r="AC1152">
        <v>13955.67</v>
      </c>
      <c r="AD1152">
        <v>14491.56</v>
      </c>
      <c r="AE1152">
        <v>14255.43</v>
      </c>
    </row>
    <row r="1153" spans="1:31">
      <c r="A1153" t="s">
        <v>31</v>
      </c>
      <c r="B1153" t="s">
        <v>2327</v>
      </c>
      <c r="C1153" t="s">
        <v>2328</v>
      </c>
      <c r="D1153" t="s">
        <v>104</v>
      </c>
      <c r="E1153">
        <v>11793.81</v>
      </c>
      <c r="F1153">
        <v>9499</v>
      </c>
      <c r="G1153">
        <v>11253.27</v>
      </c>
      <c r="H1153">
        <v>10540.93</v>
      </c>
      <c r="I1153">
        <v>10453.120000000001</v>
      </c>
      <c r="J1153">
        <v>9593.08</v>
      </c>
      <c r="K1153">
        <v>11048.22</v>
      </c>
      <c r="L1153">
        <v>9732.5</v>
      </c>
      <c r="M1153">
        <v>10093.700000000001</v>
      </c>
      <c r="N1153">
        <v>8816.9599999999991</v>
      </c>
      <c r="O1153">
        <v>9361.69</v>
      </c>
      <c r="P1153">
        <v>10058.540000000001</v>
      </c>
      <c r="Q1153">
        <v>9990.41</v>
      </c>
      <c r="R1153">
        <v>10525.26</v>
      </c>
      <c r="S1153">
        <v>9255.75</v>
      </c>
      <c r="T1153">
        <v>9999.36</v>
      </c>
      <c r="U1153">
        <v>9533.11</v>
      </c>
      <c r="V1153">
        <v>10055.549999999999</v>
      </c>
      <c r="W1153">
        <v>10921.23</v>
      </c>
      <c r="X1153">
        <v>9051.66</v>
      </c>
      <c r="Y1153">
        <v>12284.33</v>
      </c>
      <c r="Z1153">
        <v>11424.2</v>
      </c>
      <c r="AA1153">
        <v>10251.31</v>
      </c>
      <c r="AB1153">
        <v>10884.24</v>
      </c>
      <c r="AC1153">
        <v>9753.9</v>
      </c>
      <c r="AD1153">
        <v>10155.93</v>
      </c>
      <c r="AE1153">
        <v>9938.01</v>
      </c>
    </row>
    <row r="1154" spans="1:31">
      <c r="A1154" t="s">
        <v>31</v>
      </c>
      <c r="B1154" t="s">
        <v>2329</v>
      </c>
      <c r="C1154" t="s">
        <v>2330</v>
      </c>
      <c r="D1154" t="s">
        <v>104</v>
      </c>
      <c r="E1154">
        <v>13354.36</v>
      </c>
      <c r="F1154">
        <v>10748.3</v>
      </c>
      <c r="G1154">
        <v>12732.36</v>
      </c>
      <c r="H1154">
        <v>11935.48</v>
      </c>
      <c r="I1154">
        <v>11812.94</v>
      </c>
      <c r="J1154">
        <v>10846.18</v>
      </c>
      <c r="K1154">
        <v>12497.54</v>
      </c>
      <c r="L1154">
        <v>11002.03</v>
      </c>
      <c r="M1154">
        <v>11417.39</v>
      </c>
      <c r="N1154">
        <v>9975.4</v>
      </c>
      <c r="O1154">
        <v>10580.67</v>
      </c>
      <c r="P1154">
        <v>11381.23</v>
      </c>
      <c r="Q1154">
        <v>11308.5</v>
      </c>
      <c r="R1154">
        <v>11905.64</v>
      </c>
      <c r="S1154">
        <v>10473.219999999999</v>
      </c>
      <c r="T1154">
        <v>11308.12</v>
      </c>
      <c r="U1154">
        <v>10784.5</v>
      </c>
      <c r="V1154">
        <v>11361.03</v>
      </c>
      <c r="W1154">
        <v>12343.34</v>
      </c>
      <c r="X1154">
        <v>10232.33</v>
      </c>
      <c r="Y1154">
        <v>13921.69</v>
      </c>
      <c r="Z1154">
        <v>12926.42</v>
      </c>
      <c r="AA1154">
        <v>11600.22</v>
      </c>
      <c r="AB1154">
        <v>12307.66</v>
      </c>
      <c r="AC1154">
        <v>11032.47</v>
      </c>
      <c r="AD1154">
        <v>11476.75</v>
      </c>
      <c r="AE1154">
        <v>11248.17</v>
      </c>
    </row>
    <row r="1155" spans="1:31">
      <c r="A1155" t="s">
        <v>31</v>
      </c>
      <c r="B1155" t="s">
        <v>2331</v>
      </c>
      <c r="C1155" t="s">
        <v>2332</v>
      </c>
      <c r="D1155" t="s">
        <v>104</v>
      </c>
      <c r="E1155">
        <v>14914.9</v>
      </c>
      <c r="F1155">
        <v>11997.58</v>
      </c>
      <c r="G1155">
        <v>14211.46</v>
      </c>
      <c r="H1155">
        <v>13330.1</v>
      </c>
      <c r="I1155">
        <v>13172.8</v>
      </c>
      <c r="J1155">
        <v>12099.27</v>
      </c>
      <c r="K1155">
        <v>13946.9</v>
      </c>
      <c r="L1155">
        <v>12271.54</v>
      </c>
      <c r="M1155">
        <v>12741.03</v>
      </c>
      <c r="N1155">
        <v>11133.87</v>
      </c>
      <c r="O1155">
        <v>11799.65</v>
      </c>
      <c r="P1155">
        <v>12703.95</v>
      </c>
      <c r="Q1155">
        <v>12626.61</v>
      </c>
      <c r="R1155">
        <v>13286.03</v>
      </c>
      <c r="S1155">
        <v>11690.7</v>
      </c>
      <c r="T1155">
        <v>12616.86</v>
      </c>
      <c r="U1155">
        <v>12035.92</v>
      </c>
      <c r="V1155">
        <v>12666.51</v>
      </c>
      <c r="W1155">
        <v>13765.46</v>
      </c>
      <c r="X1155">
        <v>11413</v>
      </c>
      <c r="Y1155">
        <v>15559.02</v>
      </c>
      <c r="Z1155">
        <v>14428.64</v>
      </c>
      <c r="AA1155">
        <v>12949.13</v>
      </c>
      <c r="AB1155">
        <v>13731.06</v>
      </c>
      <c r="AC1155">
        <v>12311.04</v>
      </c>
      <c r="AD1155">
        <v>12797.57</v>
      </c>
      <c r="AE1155">
        <v>12558.31</v>
      </c>
    </row>
    <row r="1156" spans="1:31">
      <c r="A1156" t="s">
        <v>31</v>
      </c>
      <c r="B1156" t="s">
        <v>2333</v>
      </c>
      <c r="C1156" t="s">
        <v>2334</v>
      </c>
      <c r="D1156" t="s">
        <v>104</v>
      </c>
      <c r="E1156">
        <v>19898.599999999999</v>
      </c>
      <c r="F1156">
        <v>15913.88</v>
      </c>
      <c r="G1156">
        <v>18905.419999999998</v>
      </c>
      <c r="H1156">
        <v>17786.11</v>
      </c>
      <c r="I1156">
        <v>17451.36</v>
      </c>
      <c r="J1156">
        <v>15985.06</v>
      </c>
      <c r="K1156">
        <v>18466.3</v>
      </c>
      <c r="L1156">
        <v>16144.1</v>
      </c>
      <c r="M1156">
        <v>16901.560000000001</v>
      </c>
      <c r="N1156">
        <v>14792.13</v>
      </c>
      <c r="O1156">
        <v>15583.47</v>
      </c>
      <c r="P1156">
        <v>16811.07</v>
      </c>
      <c r="Q1156">
        <v>16705.2</v>
      </c>
      <c r="R1156">
        <v>17700.87</v>
      </c>
      <c r="S1156">
        <v>15499.39</v>
      </c>
      <c r="T1156">
        <v>16703.259999999998</v>
      </c>
      <c r="U1156">
        <v>16013.63</v>
      </c>
      <c r="V1156">
        <v>16663.86</v>
      </c>
      <c r="W1156">
        <v>18071.16</v>
      </c>
      <c r="X1156">
        <v>15110.14</v>
      </c>
      <c r="Y1156">
        <v>20664.71</v>
      </c>
      <c r="Z1156">
        <v>19243.78</v>
      </c>
      <c r="AA1156">
        <v>17161.900000000001</v>
      </c>
      <c r="AB1156">
        <v>18134.57</v>
      </c>
      <c r="AC1156">
        <v>16367.44</v>
      </c>
      <c r="AD1156">
        <v>16838.45</v>
      </c>
      <c r="AE1156">
        <v>16782.259999999998</v>
      </c>
    </row>
    <row r="1157" spans="1:31">
      <c r="A1157" t="s">
        <v>31</v>
      </c>
      <c r="B1157" t="s">
        <v>2335</v>
      </c>
      <c r="C1157" t="s">
        <v>2336</v>
      </c>
      <c r="D1157" t="s">
        <v>690</v>
      </c>
      <c r="E1157">
        <v>82.59</v>
      </c>
      <c r="F1157">
        <v>68.69</v>
      </c>
      <c r="G1157">
        <v>87.51</v>
      </c>
      <c r="H1157">
        <v>66.47</v>
      </c>
      <c r="I1157">
        <v>91.83</v>
      </c>
      <c r="J1157">
        <v>74.67</v>
      </c>
      <c r="K1157">
        <v>71.73</v>
      </c>
      <c r="L1157">
        <v>88.43</v>
      </c>
      <c r="M1157">
        <v>90.75</v>
      </c>
      <c r="N1157">
        <v>69.05</v>
      </c>
      <c r="O1157">
        <v>81.31</v>
      </c>
      <c r="P1157">
        <v>84.29</v>
      </c>
      <c r="Q1157">
        <v>64.709999999999994</v>
      </c>
      <c r="R1157">
        <v>76.31</v>
      </c>
      <c r="S1157">
        <v>71.489999999999995</v>
      </c>
      <c r="T1157">
        <v>98.59</v>
      </c>
      <c r="U1157">
        <v>84.33</v>
      </c>
      <c r="V1157">
        <v>80.150000000000006</v>
      </c>
      <c r="W1157">
        <v>95.99</v>
      </c>
      <c r="X1157">
        <v>85.35</v>
      </c>
      <c r="Y1157">
        <v>80.73</v>
      </c>
      <c r="Z1157">
        <v>81.33</v>
      </c>
      <c r="AA1157">
        <v>84.13</v>
      </c>
      <c r="AB1157">
        <v>75.59</v>
      </c>
      <c r="AC1157">
        <v>81.349999999999994</v>
      </c>
      <c r="AD1157">
        <v>84.13</v>
      </c>
      <c r="AE1157">
        <v>65.05</v>
      </c>
    </row>
    <row r="1158" spans="1:31">
      <c r="A1158" t="s">
        <v>31</v>
      </c>
      <c r="B1158" t="s">
        <v>2337</v>
      </c>
      <c r="C1158" t="s">
        <v>2338</v>
      </c>
      <c r="D1158" t="s">
        <v>693</v>
      </c>
      <c r="E1158">
        <v>207.26</v>
      </c>
      <c r="F1158">
        <v>178.3</v>
      </c>
      <c r="G1158">
        <v>194.17</v>
      </c>
      <c r="H1158">
        <v>174.06</v>
      </c>
      <c r="I1158">
        <v>201.13</v>
      </c>
      <c r="J1158">
        <v>187.54</v>
      </c>
      <c r="K1158">
        <v>180.56</v>
      </c>
      <c r="L1158">
        <v>191.52</v>
      </c>
      <c r="M1158">
        <v>199.12</v>
      </c>
      <c r="N1158">
        <v>176.95</v>
      </c>
      <c r="O1158">
        <v>187.66</v>
      </c>
      <c r="P1158">
        <v>189.24</v>
      </c>
      <c r="Q1158">
        <v>177.27</v>
      </c>
      <c r="R1158">
        <v>189.65</v>
      </c>
      <c r="S1158">
        <v>178.62</v>
      </c>
      <c r="T1158">
        <v>208.98</v>
      </c>
      <c r="U1158">
        <v>193.63</v>
      </c>
      <c r="V1158">
        <v>183.24</v>
      </c>
      <c r="W1158">
        <v>200.94</v>
      </c>
      <c r="X1158">
        <v>195.12</v>
      </c>
      <c r="Y1158">
        <v>192.82</v>
      </c>
      <c r="Z1158">
        <v>192.34</v>
      </c>
      <c r="AA1158">
        <v>191.57</v>
      </c>
      <c r="AB1158">
        <v>181.01</v>
      </c>
      <c r="AC1158">
        <v>190.96</v>
      </c>
      <c r="AD1158">
        <v>189.71</v>
      </c>
      <c r="AE1158">
        <v>172.49</v>
      </c>
    </row>
    <row r="1159" spans="1:31">
      <c r="A1159" t="s">
        <v>31</v>
      </c>
      <c r="B1159" t="s">
        <v>2339</v>
      </c>
      <c r="C1159" t="s">
        <v>2340</v>
      </c>
      <c r="D1159" t="s">
        <v>417</v>
      </c>
      <c r="E1159">
        <v>25.34</v>
      </c>
      <c r="F1159">
        <v>25.34</v>
      </c>
      <c r="G1159">
        <v>25.34</v>
      </c>
      <c r="H1159">
        <v>25.34</v>
      </c>
      <c r="I1159">
        <v>26.5</v>
      </c>
      <c r="J1159">
        <v>25.34</v>
      </c>
      <c r="K1159">
        <v>25.34</v>
      </c>
      <c r="L1159">
        <v>25.34</v>
      </c>
      <c r="M1159">
        <v>25.34</v>
      </c>
      <c r="N1159">
        <v>25.34</v>
      </c>
      <c r="O1159">
        <v>25.34</v>
      </c>
      <c r="P1159">
        <v>25.34</v>
      </c>
      <c r="Q1159">
        <v>25.34</v>
      </c>
      <c r="R1159">
        <v>25.34</v>
      </c>
      <c r="S1159">
        <v>25.34</v>
      </c>
      <c r="T1159">
        <v>25.34</v>
      </c>
      <c r="U1159">
        <v>25.34</v>
      </c>
      <c r="V1159">
        <v>25.34</v>
      </c>
      <c r="W1159">
        <v>25.34</v>
      </c>
      <c r="X1159">
        <v>25.34</v>
      </c>
      <c r="Y1159">
        <v>25.34</v>
      </c>
      <c r="Z1159">
        <v>25.34</v>
      </c>
      <c r="AA1159">
        <v>27.5</v>
      </c>
      <c r="AB1159">
        <v>25.34</v>
      </c>
      <c r="AC1159">
        <v>25.34</v>
      </c>
      <c r="AD1159">
        <v>25.34</v>
      </c>
      <c r="AE1159">
        <v>25.34</v>
      </c>
    </row>
    <row r="1160" spans="1:31">
      <c r="A1160" t="s">
        <v>31</v>
      </c>
      <c r="B1160" t="s">
        <v>2341</v>
      </c>
      <c r="C1160" t="s">
        <v>2342</v>
      </c>
      <c r="D1160" t="s">
        <v>417</v>
      </c>
      <c r="E1160">
        <v>3.99</v>
      </c>
      <c r="F1160">
        <v>3.99</v>
      </c>
      <c r="G1160">
        <v>3.99</v>
      </c>
      <c r="H1160">
        <v>3.99</v>
      </c>
      <c r="I1160">
        <v>4.17</v>
      </c>
      <c r="J1160">
        <v>3.99</v>
      </c>
      <c r="K1160">
        <v>3.99</v>
      </c>
      <c r="L1160">
        <v>3.99</v>
      </c>
      <c r="M1160">
        <v>3.99</v>
      </c>
      <c r="N1160">
        <v>3.99</v>
      </c>
      <c r="O1160">
        <v>3.99</v>
      </c>
      <c r="P1160">
        <v>3.99</v>
      </c>
      <c r="Q1160">
        <v>3.99</v>
      </c>
      <c r="R1160">
        <v>3.99</v>
      </c>
      <c r="S1160">
        <v>3.99</v>
      </c>
      <c r="T1160">
        <v>3.99</v>
      </c>
      <c r="U1160">
        <v>3.99</v>
      </c>
      <c r="V1160">
        <v>3.99</v>
      </c>
      <c r="W1160">
        <v>3.99</v>
      </c>
      <c r="X1160">
        <v>3.99</v>
      </c>
      <c r="Y1160">
        <v>3.99</v>
      </c>
      <c r="Z1160">
        <v>3.99</v>
      </c>
      <c r="AA1160">
        <v>4.33</v>
      </c>
      <c r="AB1160">
        <v>3.99</v>
      </c>
      <c r="AC1160">
        <v>3.99</v>
      </c>
      <c r="AD1160">
        <v>3.99</v>
      </c>
      <c r="AE1160">
        <v>3.99</v>
      </c>
    </row>
    <row r="1161" spans="1:31">
      <c r="A1161" t="s">
        <v>31</v>
      </c>
      <c r="B1161" t="s">
        <v>2343</v>
      </c>
      <c r="C1161" t="s">
        <v>2344</v>
      </c>
      <c r="D1161" t="s">
        <v>417</v>
      </c>
      <c r="E1161">
        <v>23.79</v>
      </c>
      <c r="F1161">
        <v>23.79</v>
      </c>
      <c r="G1161">
        <v>23.79</v>
      </c>
      <c r="H1161">
        <v>23.79</v>
      </c>
      <c r="I1161">
        <v>24.88</v>
      </c>
      <c r="J1161">
        <v>23.79</v>
      </c>
      <c r="K1161">
        <v>23.79</v>
      </c>
      <c r="L1161">
        <v>23.79</v>
      </c>
      <c r="M1161">
        <v>23.79</v>
      </c>
      <c r="N1161">
        <v>23.79</v>
      </c>
      <c r="O1161">
        <v>23.79</v>
      </c>
      <c r="P1161">
        <v>23.79</v>
      </c>
      <c r="Q1161">
        <v>23.79</v>
      </c>
      <c r="R1161">
        <v>23.79</v>
      </c>
      <c r="S1161">
        <v>23.79</v>
      </c>
      <c r="T1161">
        <v>23.79</v>
      </c>
      <c r="U1161">
        <v>23.79</v>
      </c>
      <c r="V1161">
        <v>23.79</v>
      </c>
      <c r="W1161">
        <v>23.79</v>
      </c>
      <c r="X1161">
        <v>23.79</v>
      </c>
      <c r="Y1161">
        <v>23.79</v>
      </c>
      <c r="Z1161">
        <v>23.79</v>
      </c>
      <c r="AA1161">
        <v>25.81</v>
      </c>
      <c r="AB1161">
        <v>23.79</v>
      </c>
      <c r="AC1161">
        <v>23.79</v>
      </c>
      <c r="AD1161">
        <v>23.79</v>
      </c>
      <c r="AE1161">
        <v>23.79</v>
      </c>
    </row>
    <row r="1162" spans="1:31">
      <c r="A1162" t="s">
        <v>31</v>
      </c>
      <c r="B1162" t="s">
        <v>2345</v>
      </c>
      <c r="C1162" t="s">
        <v>2346</v>
      </c>
      <c r="D1162" t="s">
        <v>417</v>
      </c>
      <c r="E1162">
        <v>100.88</v>
      </c>
      <c r="F1162">
        <v>85.82</v>
      </c>
      <c r="G1162">
        <v>82.87</v>
      </c>
      <c r="H1162">
        <v>83.8</v>
      </c>
      <c r="I1162">
        <v>84.42</v>
      </c>
      <c r="J1162">
        <v>89.08</v>
      </c>
      <c r="K1162">
        <v>85.04</v>
      </c>
      <c r="L1162">
        <v>79.3</v>
      </c>
      <c r="M1162">
        <v>84.58</v>
      </c>
      <c r="N1162">
        <v>84.11</v>
      </c>
      <c r="O1162">
        <v>82.56</v>
      </c>
      <c r="P1162">
        <v>81.16</v>
      </c>
      <c r="Q1162">
        <v>88.77</v>
      </c>
      <c r="R1162">
        <v>89.55</v>
      </c>
      <c r="S1162">
        <v>83.34</v>
      </c>
      <c r="T1162">
        <v>86.6</v>
      </c>
      <c r="U1162">
        <v>85.51</v>
      </c>
      <c r="V1162">
        <v>79.3</v>
      </c>
      <c r="W1162">
        <v>81.16</v>
      </c>
      <c r="X1162">
        <v>85.98</v>
      </c>
      <c r="Y1162">
        <v>88.3</v>
      </c>
      <c r="Z1162">
        <v>87.22</v>
      </c>
      <c r="AA1162">
        <v>81.63</v>
      </c>
      <c r="AB1162">
        <v>81.63</v>
      </c>
      <c r="AC1162">
        <v>85.82</v>
      </c>
      <c r="AD1162">
        <v>81.790000000000006</v>
      </c>
      <c r="AE1162">
        <v>83.65</v>
      </c>
    </row>
    <row r="1163" spans="1:31">
      <c r="A1163" t="s">
        <v>31</v>
      </c>
      <c r="B1163" t="s">
        <v>2347</v>
      </c>
      <c r="C1163" t="s">
        <v>2348</v>
      </c>
      <c r="D1163" t="s">
        <v>104</v>
      </c>
      <c r="E1163">
        <v>124.64</v>
      </c>
      <c r="F1163">
        <v>165.01</v>
      </c>
      <c r="G1163">
        <v>125.29</v>
      </c>
      <c r="H1163">
        <v>125.02</v>
      </c>
      <c r="I1163">
        <v>201.51</v>
      </c>
      <c r="J1163">
        <v>161.08000000000001</v>
      </c>
      <c r="K1163">
        <v>223.38</v>
      </c>
      <c r="L1163">
        <v>186.6</v>
      </c>
      <c r="M1163">
        <v>155.52000000000001</v>
      </c>
      <c r="N1163">
        <v>152.22</v>
      </c>
      <c r="O1163">
        <v>190.11</v>
      </c>
      <c r="P1163">
        <v>146.38999999999999</v>
      </c>
      <c r="Q1163">
        <v>134.88</v>
      </c>
      <c r="R1163">
        <v>147.01</v>
      </c>
      <c r="S1163">
        <v>163.32</v>
      </c>
      <c r="T1163">
        <v>168.22</v>
      </c>
      <c r="U1163">
        <v>141.56</v>
      </c>
      <c r="V1163">
        <v>195.13</v>
      </c>
      <c r="W1163">
        <v>208.12</v>
      </c>
      <c r="X1163">
        <v>172.48</v>
      </c>
      <c r="Y1163">
        <v>118.06</v>
      </c>
      <c r="Z1163">
        <v>138.19</v>
      </c>
      <c r="AA1163">
        <v>210.16</v>
      </c>
      <c r="AB1163">
        <v>211.47</v>
      </c>
      <c r="AC1163">
        <v>154.97</v>
      </c>
      <c r="AD1163">
        <v>192.99</v>
      </c>
      <c r="AE1163">
        <v>178.55</v>
      </c>
    </row>
    <row r="1164" spans="1:31">
      <c r="A1164" t="s">
        <v>31</v>
      </c>
      <c r="B1164" t="s">
        <v>2349</v>
      </c>
      <c r="C1164" t="s">
        <v>2350</v>
      </c>
      <c r="D1164" t="s">
        <v>104</v>
      </c>
      <c r="E1164">
        <v>269.58</v>
      </c>
      <c r="F1164">
        <v>342.81</v>
      </c>
      <c r="G1164">
        <v>262.18</v>
      </c>
      <c r="H1164">
        <v>265.14999999999998</v>
      </c>
      <c r="I1164">
        <v>419.36</v>
      </c>
      <c r="J1164">
        <v>336.54</v>
      </c>
      <c r="K1164">
        <v>454.98</v>
      </c>
      <c r="L1164">
        <v>388.02</v>
      </c>
      <c r="M1164">
        <v>318.8</v>
      </c>
      <c r="N1164">
        <v>317.86</v>
      </c>
      <c r="O1164">
        <v>396.76</v>
      </c>
      <c r="P1164">
        <v>312.98</v>
      </c>
      <c r="Q1164">
        <v>285.39</v>
      </c>
      <c r="R1164">
        <v>304.43</v>
      </c>
      <c r="S1164">
        <v>337.23</v>
      </c>
      <c r="T1164">
        <v>342.51</v>
      </c>
      <c r="U1164">
        <v>301.12</v>
      </c>
      <c r="V1164">
        <v>403.96</v>
      </c>
      <c r="W1164">
        <v>429.98</v>
      </c>
      <c r="X1164">
        <v>352.27</v>
      </c>
      <c r="Y1164">
        <v>253.41</v>
      </c>
      <c r="Z1164">
        <v>295.39</v>
      </c>
      <c r="AA1164">
        <v>426.73</v>
      </c>
      <c r="AB1164">
        <v>435.36</v>
      </c>
      <c r="AC1164">
        <v>327.58999999999997</v>
      </c>
      <c r="AD1164">
        <v>401.81</v>
      </c>
      <c r="AE1164">
        <v>370.48</v>
      </c>
    </row>
    <row r="1165" spans="1:31">
      <c r="A1165" t="s">
        <v>31</v>
      </c>
      <c r="B1165" t="s">
        <v>2351</v>
      </c>
      <c r="C1165" t="s">
        <v>2352</v>
      </c>
      <c r="D1165" t="s">
        <v>104</v>
      </c>
      <c r="E1165">
        <v>232.96</v>
      </c>
      <c r="F1165">
        <v>266.95999999999998</v>
      </c>
      <c r="G1165">
        <v>237.21</v>
      </c>
      <c r="H1165">
        <v>219.74</v>
      </c>
      <c r="I1165">
        <v>331.58</v>
      </c>
      <c r="J1165">
        <v>270.24</v>
      </c>
      <c r="K1165">
        <v>350.64</v>
      </c>
      <c r="L1165">
        <v>304.60000000000002</v>
      </c>
      <c r="M1165">
        <v>269.61</v>
      </c>
      <c r="N1165">
        <v>249.62</v>
      </c>
      <c r="O1165">
        <v>305.60000000000002</v>
      </c>
      <c r="P1165">
        <v>258.67</v>
      </c>
      <c r="Q1165">
        <v>239.07</v>
      </c>
      <c r="R1165">
        <v>255.28</v>
      </c>
      <c r="S1165">
        <v>265.2</v>
      </c>
      <c r="T1165">
        <v>274.32</v>
      </c>
      <c r="U1165">
        <v>244.32</v>
      </c>
      <c r="V1165">
        <v>322.52</v>
      </c>
      <c r="W1165">
        <v>349.91</v>
      </c>
      <c r="X1165">
        <v>276.45999999999998</v>
      </c>
      <c r="Y1165">
        <v>223.43</v>
      </c>
      <c r="Z1165">
        <v>251.92</v>
      </c>
      <c r="AA1165">
        <v>325.81</v>
      </c>
      <c r="AB1165">
        <v>347.04</v>
      </c>
      <c r="AC1165">
        <v>259.36</v>
      </c>
      <c r="AD1165">
        <v>324.19</v>
      </c>
      <c r="AE1165">
        <v>287.02</v>
      </c>
    </row>
    <row r="1166" spans="1:31">
      <c r="A1166" t="s">
        <v>31</v>
      </c>
      <c r="B1166" t="s">
        <v>2353</v>
      </c>
      <c r="C1166" t="s">
        <v>2354</v>
      </c>
      <c r="D1166" t="s">
        <v>104</v>
      </c>
      <c r="E1166">
        <v>185.54</v>
      </c>
      <c r="F1166">
        <v>273.26</v>
      </c>
      <c r="G1166">
        <v>173.27</v>
      </c>
      <c r="H1166">
        <v>194.03</v>
      </c>
      <c r="I1166">
        <v>330.31</v>
      </c>
      <c r="J1166">
        <v>259.14999999999998</v>
      </c>
      <c r="K1166">
        <v>369.37</v>
      </c>
      <c r="L1166">
        <v>306.31</v>
      </c>
      <c r="M1166">
        <v>235.41</v>
      </c>
      <c r="N1166">
        <v>249.9</v>
      </c>
      <c r="O1166">
        <v>320.33999999999997</v>
      </c>
      <c r="P1166">
        <v>233.03</v>
      </c>
      <c r="Q1166">
        <v>207.57</v>
      </c>
      <c r="R1166">
        <v>220.57</v>
      </c>
      <c r="S1166">
        <v>265.5</v>
      </c>
      <c r="T1166">
        <v>264.02</v>
      </c>
      <c r="U1166">
        <v>227.03</v>
      </c>
      <c r="V1166">
        <v>312.79000000000002</v>
      </c>
      <c r="W1166">
        <v>331.17</v>
      </c>
      <c r="X1166">
        <v>279.06</v>
      </c>
      <c r="Y1166">
        <v>170.72</v>
      </c>
      <c r="Z1166">
        <v>208.23</v>
      </c>
      <c r="AA1166">
        <v>347.38</v>
      </c>
      <c r="AB1166">
        <v>342.67</v>
      </c>
      <c r="AC1166">
        <v>254.64</v>
      </c>
      <c r="AD1166">
        <v>310.52</v>
      </c>
      <c r="AE1166">
        <v>297.33</v>
      </c>
    </row>
    <row r="1167" spans="1:31">
      <c r="A1167" t="s">
        <v>31</v>
      </c>
      <c r="B1167" t="s">
        <v>2355</v>
      </c>
      <c r="C1167" t="s">
        <v>2356</v>
      </c>
      <c r="D1167" t="s">
        <v>104</v>
      </c>
      <c r="E1167">
        <v>148.91999999999999</v>
      </c>
      <c r="F1167">
        <v>197.41</v>
      </c>
      <c r="G1167">
        <v>148.30000000000001</v>
      </c>
      <c r="H1167">
        <v>148.62</v>
      </c>
      <c r="I1167">
        <v>242.53</v>
      </c>
      <c r="J1167">
        <v>192.85</v>
      </c>
      <c r="K1167">
        <v>265.02999999999997</v>
      </c>
      <c r="L1167">
        <v>222.89</v>
      </c>
      <c r="M1167">
        <v>186.22</v>
      </c>
      <c r="N1167">
        <v>181.66</v>
      </c>
      <c r="O1167">
        <v>229.18</v>
      </c>
      <c r="P1167">
        <v>178.72</v>
      </c>
      <c r="Q1167">
        <v>161.25</v>
      </c>
      <c r="R1167">
        <v>171.42</v>
      </c>
      <c r="S1167">
        <v>193.47</v>
      </c>
      <c r="T1167">
        <v>195.83</v>
      </c>
      <c r="U1167">
        <v>170.23</v>
      </c>
      <c r="V1167">
        <v>231.35</v>
      </c>
      <c r="W1167">
        <v>251.1</v>
      </c>
      <c r="X1167">
        <v>203.25</v>
      </c>
      <c r="Y1167">
        <v>140.74</v>
      </c>
      <c r="Z1167">
        <v>164.76</v>
      </c>
      <c r="AA1167">
        <v>246.46</v>
      </c>
      <c r="AB1167">
        <v>254.35</v>
      </c>
      <c r="AC1167">
        <v>186.41</v>
      </c>
      <c r="AD1167">
        <v>232.9</v>
      </c>
      <c r="AE1167">
        <v>213.87</v>
      </c>
    </row>
    <row r="1168" spans="1:31">
      <c r="A1168" t="s">
        <v>31</v>
      </c>
      <c r="B1168" t="s">
        <v>2357</v>
      </c>
      <c r="C1168" t="s">
        <v>2358</v>
      </c>
      <c r="D1168" t="s">
        <v>417</v>
      </c>
      <c r="E1168">
        <v>0.52</v>
      </c>
      <c r="F1168">
        <v>0.42</v>
      </c>
      <c r="G1168">
        <v>0.42</v>
      </c>
      <c r="H1168">
        <v>0.47</v>
      </c>
      <c r="I1168">
        <v>0.46</v>
      </c>
      <c r="J1168">
        <v>0.42</v>
      </c>
      <c r="K1168">
        <v>0.42</v>
      </c>
      <c r="L1168">
        <v>0.42</v>
      </c>
      <c r="M1168">
        <v>0.43</v>
      </c>
      <c r="N1168">
        <v>0.42</v>
      </c>
      <c r="O1168">
        <v>0.45</v>
      </c>
      <c r="P1168">
        <v>0.42</v>
      </c>
      <c r="Q1168">
        <v>0.45</v>
      </c>
      <c r="R1168">
        <v>0.46</v>
      </c>
      <c r="S1168">
        <v>0.42</v>
      </c>
      <c r="T1168">
        <v>0.42</v>
      </c>
      <c r="U1168">
        <v>0.42</v>
      </c>
      <c r="V1168">
        <v>0.41</v>
      </c>
      <c r="W1168">
        <v>0.43</v>
      </c>
      <c r="X1168">
        <v>0.42</v>
      </c>
      <c r="Y1168">
        <v>0.45</v>
      </c>
      <c r="Z1168">
        <v>0.51</v>
      </c>
      <c r="AA1168">
        <v>0.42</v>
      </c>
      <c r="AB1168">
        <v>0.39</v>
      </c>
      <c r="AC1168">
        <v>0.42</v>
      </c>
      <c r="AD1168">
        <v>0.42</v>
      </c>
      <c r="AE1168">
        <v>0.42</v>
      </c>
    </row>
    <row r="1169" spans="1:31">
      <c r="A1169" t="s">
        <v>31</v>
      </c>
      <c r="B1169" t="s">
        <v>2359</v>
      </c>
      <c r="C1169" t="s">
        <v>2360</v>
      </c>
      <c r="D1169" t="s">
        <v>417</v>
      </c>
      <c r="E1169">
        <v>0.06</v>
      </c>
      <c r="F1169">
        <v>0.05</v>
      </c>
      <c r="G1169">
        <v>0.05</v>
      </c>
      <c r="H1169">
        <v>0.05</v>
      </c>
      <c r="I1169">
        <v>0.05</v>
      </c>
      <c r="J1169">
        <v>0.05</v>
      </c>
      <c r="K1169">
        <v>0.05</v>
      </c>
      <c r="L1169">
        <v>0.05</v>
      </c>
      <c r="M1169">
        <v>0.05</v>
      </c>
      <c r="N1169">
        <v>0.05</v>
      </c>
      <c r="O1169">
        <v>0.05</v>
      </c>
      <c r="P1169">
        <v>0.05</v>
      </c>
      <c r="Q1169">
        <v>0.05</v>
      </c>
      <c r="R1169">
        <v>0.05</v>
      </c>
      <c r="S1169">
        <v>0.05</v>
      </c>
      <c r="T1169">
        <v>0.05</v>
      </c>
      <c r="U1169">
        <v>0.05</v>
      </c>
      <c r="V1169">
        <v>0.04</v>
      </c>
      <c r="W1169">
        <v>0.05</v>
      </c>
      <c r="X1169">
        <v>0.05</v>
      </c>
      <c r="Y1169">
        <v>0.05</v>
      </c>
      <c r="Z1169">
        <v>0.06</v>
      </c>
      <c r="AA1169">
        <v>0.05</v>
      </c>
      <c r="AB1169">
        <v>0.04</v>
      </c>
      <c r="AC1169">
        <v>0.05</v>
      </c>
      <c r="AD1169">
        <v>0.05</v>
      </c>
      <c r="AE1169">
        <v>0.05</v>
      </c>
    </row>
    <row r="1170" spans="1:31">
      <c r="A1170" t="s">
        <v>31</v>
      </c>
      <c r="B1170" t="s">
        <v>2361</v>
      </c>
      <c r="C1170" t="s">
        <v>2362</v>
      </c>
      <c r="D1170" t="s">
        <v>417</v>
      </c>
      <c r="E1170">
        <v>0.65</v>
      </c>
      <c r="F1170">
        <v>0.53</v>
      </c>
      <c r="G1170">
        <v>0.53</v>
      </c>
      <c r="H1170">
        <v>0.57999999999999996</v>
      </c>
      <c r="I1170">
        <v>0.57999999999999996</v>
      </c>
      <c r="J1170">
        <v>0.53</v>
      </c>
      <c r="K1170">
        <v>0.53</v>
      </c>
      <c r="L1170">
        <v>0.53</v>
      </c>
      <c r="M1170">
        <v>0.54</v>
      </c>
      <c r="N1170">
        <v>0.53</v>
      </c>
      <c r="O1170">
        <v>0.56999999999999995</v>
      </c>
      <c r="P1170">
        <v>0.53</v>
      </c>
      <c r="Q1170">
        <v>0.56000000000000005</v>
      </c>
      <c r="R1170">
        <v>0.56999999999999995</v>
      </c>
      <c r="S1170">
        <v>0.53</v>
      </c>
      <c r="T1170">
        <v>0.53</v>
      </c>
      <c r="U1170">
        <v>0.53</v>
      </c>
      <c r="V1170">
        <v>0.52</v>
      </c>
      <c r="W1170">
        <v>0.53</v>
      </c>
      <c r="X1170">
        <v>0.53</v>
      </c>
      <c r="Y1170">
        <v>0.56000000000000005</v>
      </c>
      <c r="Z1170">
        <v>0.63</v>
      </c>
      <c r="AA1170">
        <v>0.53</v>
      </c>
      <c r="AB1170">
        <v>0.48</v>
      </c>
      <c r="AC1170">
        <v>0.53</v>
      </c>
      <c r="AD1170">
        <v>0.53</v>
      </c>
      <c r="AE1170">
        <v>0.53</v>
      </c>
    </row>
    <row r="1171" spans="1:31">
      <c r="A1171" t="s">
        <v>31</v>
      </c>
      <c r="B1171" t="s">
        <v>2363</v>
      </c>
      <c r="C1171" t="s">
        <v>2364</v>
      </c>
      <c r="D1171" t="s">
        <v>417</v>
      </c>
      <c r="E1171">
        <v>4.55</v>
      </c>
      <c r="F1171">
        <v>3.87</v>
      </c>
      <c r="G1171">
        <v>3.73</v>
      </c>
      <c r="H1171">
        <v>3.78</v>
      </c>
      <c r="I1171">
        <v>3.8</v>
      </c>
      <c r="J1171">
        <v>4.01</v>
      </c>
      <c r="K1171">
        <v>3.83</v>
      </c>
      <c r="L1171">
        <v>3.57</v>
      </c>
      <c r="M1171">
        <v>3.81</v>
      </c>
      <c r="N1171">
        <v>3.79</v>
      </c>
      <c r="O1171">
        <v>3.72</v>
      </c>
      <c r="P1171">
        <v>3.66</v>
      </c>
      <c r="Q1171">
        <v>4</v>
      </c>
      <c r="R1171">
        <v>4.03</v>
      </c>
      <c r="S1171">
        <v>3.75</v>
      </c>
      <c r="T1171">
        <v>3.9</v>
      </c>
      <c r="U1171">
        <v>3.85</v>
      </c>
      <c r="V1171">
        <v>3.57</v>
      </c>
      <c r="W1171">
        <v>3.66</v>
      </c>
      <c r="X1171">
        <v>3.87</v>
      </c>
      <c r="Y1171">
        <v>3.98</v>
      </c>
      <c r="Z1171">
        <v>3.93</v>
      </c>
      <c r="AA1171">
        <v>3.68</v>
      </c>
      <c r="AB1171">
        <v>3.68</v>
      </c>
      <c r="AC1171">
        <v>3.87</v>
      </c>
      <c r="AD1171">
        <v>3.68</v>
      </c>
      <c r="AE1171">
        <v>3.77</v>
      </c>
    </row>
    <row r="1172" spans="1:31">
      <c r="A1172" t="s">
        <v>31</v>
      </c>
      <c r="B1172" t="s">
        <v>2365</v>
      </c>
      <c r="C1172" t="s">
        <v>2366</v>
      </c>
      <c r="D1172" t="s">
        <v>690</v>
      </c>
      <c r="E1172">
        <v>0.57999999999999996</v>
      </c>
      <c r="F1172">
        <v>0.47</v>
      </c>
      <c r="G1172">
        <v>0.47</v>
      </c>
      <c r="H1172">
        <v>0.52</v>
      </c>
      <c r="I1172">
        <v>0.51</v>
      </c>
      <c r="J1172">
        <v>0.47</v>
      </c>
      <c r="K1172">
        <v>0.47</v>
      </c>
      <c r="L1172">
        <v>0.47</v>
      </c>
      <c r="M1172">
        <v>0.48</v>
      </c>
      <c r="N1172">
        <v>0.47</v>
      </c>
      <c r="O1172">
        <v>0.5</v>
      </c>
      <c r="P1172">
        <v>0.47</v>
      </c>
      <c r="Q1172">
        <v>0.5</v>
      </c>
      <c r="R1172">
        <v>0.51</v>
      </c>
      <c r="S1172">
        <v>0.47</v>
      </c>
      <c r="T1172">
        <v>0.47</v>
      </c>
      <c r="U1172">
        <v>0.47</v>
      </c>
      <c r="V1172">
        <v>0.45</v>
      </c>
      <c r="W1172">
        <v>0.48</v>
      </c>
      <c r="X1172">
        <v>0.47</v>
      </c>
      <c r="Y1172">
        <v>0.5</v>
      </c>
      <c r="Z1172">
        <v>0.56999999999999995</v>
      </c>
      <c r="AA1172">
        <v>0.47</v>
      </c>
      <c r="AB1172">
        <v>0.43</v>
      </c>
      <c r="AC1172">
        <v>0.47</v>
      </c>
      <c r="AD1172">
        <v>0.47</v>
      </c>
      <c r="AE1172">
        <v>0.47</v>
      </c>
    </row>
    <row r="1173" spans="1:31">
      <c r="A1173" t="s">
        <v>31</v>
      </c>
      <c r="B1173" t="s">
        <v>2367</v>
      </c>
      <c r="C1173" t="s">
        <v>2368</v>
      </c>
      <c r="D1173" t="s">
        <v>693</v>
      </c>
      <c r="E1173">
        <v>5.78</v>
      </c>
      <c r="F1173">
        <v>4.87</v>
      </c>
      <c r="G1173">
        <v>4.7300000000000004</v>
      </c>
      <c r="H1173">
        <v>4.88</v>
      </c>
      <c r="I1173">
        <v>4.8899999999999997</v>
      </c>
      <c r="J1173">
        <v>5.01</v>
      </c>
      <c r="K1173">
        <v>4.83</v>
      </c>
      <c r="L1173">
        <v>4.57</v>
      </c>
      <c r="M1173">
        <v>4.83</v>
      </c>
      <c r="N1173">
        <v>4.79</v>
      </c>
      <c r="O1173">
        <v>4.79</v>
      </c>
      <c r="P1173">
        <v>4.66</v>
      </c>
      <c r="Q1173">
        <v>5.0599999999999996</v>
      </c>
      <c r="R1173">
        <v>5.1100000000000003</v>
      </c>
      <c r="S1173">
        <v>4.75</v>
      </c>
      <c r="T1173">
        <v>4.9000000000000004</v>
      </c>
      <c r="U1173">
        <v>4.8499999999999996</v>
      </c>
      <c r="V1173">
        <v>4.54</v>
      </c>
      <c r="W1173">
        <v>4.67</v>
      </c>
      <c r="X1173">
        <v>4.87</v>
      </c>
      <c r="Y1173">
        <v>5.04</v>
      </c>
      <c r="Z1173">
        <v>5.13</v>
      </c>
      <c r="AA1173">
        <v>4.68</v>
      </c>
      <c r="AB1173">
        <v>4.59</v>
      </c>
      <c r="AC1173">
        <v>4.87</v>
      </c>
      <c r="AD1173">
        <v>4.68</v>
      </c>
      <c r="AE1173">
        <v>4.7699999999999996</v>
      </c>
    </row>
    <row r="1174" spans="1:31">
      <c r="A1174" t="s">
        <v>31</v>
      </c>
      <c r="B1174" t="s">
        <v>2369</v>
      </c>
      <c r="C1174" t="s">
        <v>2370</v>
      </c>
      <c r="D1174" t="s">
        <v>417</v>
      </c>
      <c r="E1174">
        <v>0.48</v>
      </c>
      <c r="F1174">
        <v>0.38</v>
      </c>
      <c r="G1174">
        <v>0.38</v>
      </c>
      <c r="H1174">
        <v>0.43</v>
      </c>
      <c r="I1174">
        <v>0.42</v>
      </c>
      <c r="J1174">
        <v>0.39</v>
      </c>
      <c r="K1174">
        <v>0.38</v>
      </c>
      <c r="L1174">
        <v>0.38</v>
      </c>
      <c r="M1174">
        <v>0.4</v>
      </c>
      <c r="N1174">
        <v>0.38</v>
      </c>
      <c r="O1174">
        <v>0.41</v>
      </c>
      <c r="P1174">
        <v>0.39</v>
      </c>
      <c r="Q1174">
        <v>0.41</v>
      </c>
      <c r="R1174">
        <v>0.42</v>
      </c>
      <c r="S1174">
        <v>0.38</v>
      </c>
      <c r="T1174">
        <v>0.38</v>
      </c>
      <c r="U1174">
        <v>0.38</v>
      </c>
      <c r="V1174">
        <v>0.38</v>
      </c>
      <c r="W1174">
        <v>0.39</v>
      </c>
      <c r="X1174">
        <v>0.38</v>
      </c>
      <c r="Y1174">
        <v>0.41</v>
      </c>
      <c r="Z1174">
        <v>0.46</v>
      </c>
      <c r="AA1174">
        <v>0.39</v>
      </c>
      <c r="AB1174">
        <v>0.35</v>
      </c>
      <c r="AC1174">
        <v>0.38</v>
      </c>
      <c r="AD1174">
        <v>0.38</v>
      </c>
      <c r="AE1174">
        <v>0.38</v>
      </c>
    </row>
    <row r="1175" spans="1:31">
      <c r="A1175" t="s">
        <v>31</v>
      </c>
      <c r="B1175" t="s">
        <v>2371</v>
      </c>
      <c r="C1175" t="s">
        <v>2372</v>
      </c>
      <c r="D1175" t="s">
        <v>417</v>
      </c>
      <c r="E1175">
        <v>0.05</v>
      </c>
      <c r="F1175">
        <v>0.04</v>
      </c>
      <c r="G1175">
        <v>0.04</v>
      </c>
      <c r="H1175">
        <v>0.05</v>
      </c>
      <c r="I1175">
        <v>0.05</v>
      </c>
      <c r="J1175">
        <v>0.04</v>
      </c>
      <c r="K1175">
        <v>0.04</v>
      </c>
      <c r="L1175">
        <v>0.04</v>
      </c>
      <c r="M1175">
        <v>0.04</v>
      </c>
      <c r="N1175">
        <v>0.04</v>
      </c>
      <c r="O1175">
        <v>0.04</v>
      </c>
      <c r="P1175">
        <v>0.04</v>
      </c>
      <c r="Q1175">
        <v>0.04</v>
      </c>
      <c r="R1175">
        <v>0.05</v>
      </c>
      <c r="S1175">
        <v>0.04</v>
      </c>
      <c r="T1175">
        <v>0.04</v>
      </c>
      <c r="U1175">
        <v>0.04</v>
      </c>
      <c r="V1175">
        <v>0.04</v>
      </c>
      <c r="W1175">
        <v>0.04</v>
      </c>
      <c r="X1175">
        <v>0.04</v>
      </c>
      <c r="Y1175">
        <v>0.04</v>
      </c>
      <c r="Z1175">
        <v>0.05</v>
      </c>
      <c r="AA1175">
        <v>0.04</v>
      </c>
      <c r="AB1175">
        <v>0.04</v>
      </c>
      <c r="AC1175">
        <v>0.04</v>
      </c>
      <c r="AD1175">
        <v>0.04</v>
      </c>
      <c r="AE1175">
        <v>0.04</v>
      </c>
    </row>
    <row r="1176" spans="1:31">
      <c r="A1176" t="s">
        <v>31</v>
      </c>
      <c r="B1176" t="s">
        <v>2373</v>
      </c>
      <c r="C1176" t="s">
        <v>2374</v>
      </c>
      <c r="D1176" t="s">
        <v>417</v>
      </c>
      <c r="E1176">
        <v>0.45</v>
      </c>
      <c r="F1176">
        <v>0.36</v>
      </c>
      <c r="G1176">
        <v>0.36</v>
      </c>
      <c r="H1176">
        <v>0.4</v>
      </c>
      <c r="I1176">
        <v>0.4</v>
      </c>
      <c r="J1176">
        <v>0.36</v>
      </c>
      <c r="K1176">
        <v>0.36</v>
      </c>
      <c r="L1176">
        <v>0.36</v>
      </c>
      <c r="M1176">
        <v>0.37</v>
      </c>
      <c r="N1176">
        <v>0.36</v>
      </c>
      <c r="O1176">
        <v>0.39</v>
      </c>
      <c r="P1176">
        <v>0.36</v>
      </c>
      <c r="Q1176">
        <v>0.38</v>
      </c>
      <c r="R1176">
        <v>0.39</v>
      </c>
      <c r="S1176">
        <v>0.36</v>
      </c>
      <c r="T1176">
        <v>0.36</v>
      </c>
      <c r="U1176">
        <v>0.36</v>
      </c>
      <c r="V1176">
        <v>0.35</v>
      </c>
      <c r="W1176">
        <v>0.37</v>
      </c>
      <c r="X1176">
        <v>0.36</v>
      </c>
      <c r="Y1176">
        <v>0.38</v>
      </c>
      <c r="Z1176">
        <v>0.43</v>
      </c>
      <c r="AA1176">
        <v>0.36</v>
      </c>
      <c r="AB1176">
        <v>0.33</v>
      </c>
      <c r="AC1176">
        <v>0.36</v>
      </c>
      <c r="AD1176">
        <v>0.36</v>
      </c>
      <c r="AE1176">
        <v>0.36</v>
      </c>
    </row>
    <row r="1177" spans="1:31">
      <c r="A1177" t="s">
        <v>31</v>
      </c>
      <c r="B1177" t="s">
        <v>2375</v>
      </c>
      <c r="C1177" t="s">
        <v>2376</v>
      </c>
      <c r="D1177" t="s">
        <v>417</v>
      </c>
      <c r="E1177">
        <v>10.130000000000001</v>
      </c>
      <c r="F1177">
        <v>9.4600000000000009</v>
      </c>
      <c r="G1177">
        <v>9.51</v>
      </c>
      <c r="H1177">
        <v>8.52</v>
      </c>
      <c r="I1177">
        <v>9.74</v>
      </c>
      <c r="J1177">
        <v>9.89</v>
      </c>
      <c r="K1177">
        <v>9.86</v>
      </c>
      <c r="L1177">
        <v>9.6999999999999993</v>
      </c>
      <c r="M1177">
        <v>9.9700000000000006</v>
      </c>
      <c r="N1177">
        <v>9.2799999999999994</v>
      </c>
      <c r="O1177">
        <v>9.9700000000000006</v>
      </c>
      <c r="P1177">
        <v>9.33</v>
      </c>
      <c r="Q1177">
        <v>9.5399999999999991</v>
      </c>
      <c r="R1177">
        <v>9.7200000000000006</v>
      </c>
      <c r="S1177">
        <v>9.36</v>
      </c>
      <c r="T1177">
        <v>9.56</v>
      </c>
      <c r="U1177">
        <v>9.9600000000000009</v>
      </c>
      <c r="V1177">
        <v>9.2100000000000009</v>
      </c>
      <c r="W1177">
        <v>10.38</v>
      </c>
      <c r="X1177">
        <v>9.84</v>
      </c>
      <c r="Y1177">
        <v>9.64</v>
      </c>
      <c r="Z1177">
        <v>9.24</v>
      </c>
      <c r="AA1177">
        <v>9.99</v>
      </c>
      <c r="AB1177">
        <v>9.3800000000000008</v>
      </c>
      <c r="AC1177">
        <v>9.59</v>
      </c>
      <c r="AD1177">
        <v>9.14</v>
      </c>
      <c r="AE1177">
        <v>9.9600000000000009</v>
      </c>
    </row>
    <row r="1178" spans="1:31">
      <c r="A1178" t="s">
        <v>31</v>
      </c>
      <c r="B1178" t="s">
        <v>2377</v>
      </c>
      <c r="C1178" t="s">
        <v>2378</v>
      </c>
      <c r="D1178" t="s">
        <v>690</v>
      </c>
      <c r="E1178">
        <v>0.53</v>
      </c>
      <c r="F1178">
        <v>0.42</v>
      </c>
      <c r="G1178">
        <v>0.42</v>
      </c>
      <c r="H1178">
        <v>0.48</v>
      </c>
      <c r="I1178">
        <v>0.47</v>
      </c>
      <c r="J1178">
        <v>0.43</v>
      </c>
      <c r="K1178">
        <v>0.42</v>
      </c>
      <c r="L1178">
        <v>0.42</v>
      </c>
      <c r="M1178">
        <v>0.44</v>
      </c>
      <c r="N1178">
        <v>0.42</v>
      </c>
      <c r="O1178">
        <v>0.45</v>
      </c>
      <c r="P1178">
        <v>0.43</v>
      </c>
      <c r="Q1178">
        <v>0.45</v>
      </c>
      <c r="R1178">
        <v>0.47</v>
      </c>
      <c r="S1178">
        <v>0.42</v>
      </c>
      <c r="T1178">
        <v>0.42</v>
      </c>
      <c r="U1178">
        <v>0.42</v>
      </c>
      <c r="V1178">
        <v>0.42</v>
      </c>
      <c r="W1178">
        <v>0.43</v>
      </c>
      <c r="X1178">
        <v>0.42</v>
      </c>
      <c r="Y1178">
        <v>0.45</v>
      </c>
      <c r="Z1178">
        <v>0.51</v>
      </c>
      <c r="AA1178">
        <v>0.43</v>
      </c>
      <c r="AB1178">
        <v>0.39</v>
      </c>
      <c r="AC1178">
        <v>0.42</v>
      </c>
      <c r="AD1178">
        <v>0.42</v>
      </c>
      <c r="AE1178">
        <v>0.42</v>
      </c>
    </row>
    <row r="1179" spans="1:31">
      <c r="A1179" t="s">
        <v>31</v>
      </c>
      <c r="B1179" t="s">
        <v>2379</v>
      </c>
      <c r="C1179" t="s">
        <v>2380</v>
      </c>
      <c r="D1179" t="s">
        <v>693</v>
      </c>
      <c r="E1179">
        <v>11.11</v>
      </c>
      <c r="F1179">
        <v>10.24</v>
      </c>
      <c r="G1179">
        <v>10.29</v>
      </c>
      <c r="H1179">
        <v>9.4</v>
      </c>
      <c r="I1179">
        <v>10.61</v>
      </c>
      <c r="J1179">
        <v>10.68</v>
      </c>
      <c r="K1179">
        <v>10.64</v>
      </c>
      <c r="L1179">
        <v>10.48</v>
      </c>
      <c r="M1179">
        <v>10.78</v>
      </c>
      <c r="N1179">
        <v>10.06</v>
      </c>
      <c r="O1179">
        <v>10.81</v>
      </c>
      <c r="P1179">
        <v>10.119999999999999</v>
      </c>
      <c r="Q1179">
        <v>10.37</v>
      </c>
      <c r="R1179">
        <v>10.58</v>
      </c>
      <c r="S1179">
        <v>10.14</v>
      </c>
      <c r="T1179">
        <v>10.34</v>
      </c>
      <c r="U1179">
        <v>10.74</v>
      </c>
      <c r="V1179">
        <v>9.98</v>
      </c>
      <c r="W1179">
        <v>11.18</v>
      </c>
      <c r="X1179">
        <v>10.62</v>
      </c>
      <c r="Y1179">
        <v>10.47</v>
      </c>
      <c r="Z1179">
        <v>10.18</v>
      </c>
      <c r="AA1179">
        <v>10.78</v>
      </c>
      <c r="AB1179">
        <v>10.1</v>
      </c>
      <c r="AC1179">
        <v>10.37</v>
      </c>
      <c r="AD1179">
        <v>9.92</v>
      </c>
      <c r="AE1179">
        <v>10.74</v>
      </c>
    </row>
    <row r="1180" spans="1:31">
      <c r="A1180" t="s">
        <v>31</v>
      </c>
      <c r="B1180" t="s">
        <v>2381</v>
      </c>
      <c r="C1180" t="s">
        <v>2382</v>
      </c>
      <c r="D1180" t="s">
        <v>417</v>
      </c>
      <c r="E1180">
        <v>0.55000000000000004</v>
      </c>
      <c r="F1180">
        <v>0.69</v>
      </c>
      <c r="G1180">
        <v>0.56000000000000005</v>
      </c>
      <c r="H1180">
        <v>0.48</v>
      </c>
      <c r="I1180">
        <v>0.56999999999999995</v>
      </c>
      <c r="J1180">
        <v>0.5</v>
      </c>
      <c r="K1180">
        <v>0.51</v>
      </c>
      <c r="L1180">
        <v>0.62</v>
      </c>
      <c r="M1180">
        <v>0.69</v>
      </c>
      <c r="N1180">
        <v>0.47</v>
      </c>
      <c r="O1180">
        <v>0.71</v>
      </c>
      <c r="P1180">
        <v>0.54</v>
      </c>
      <c r="Q1180">
        <v>0.56999999999999995</v>
      </c>
      <c r="R1180">
        <v>0.68</v>
      </c>
      <c r="S1180">
        <v>0.4</v>
      </c>
      <c r="T1180">
        <v>0.68</v>
      </c>
      <c r="U1180">
        <v>0.64</v>
      </c>
      <c r="V1180">
        <v>0.54</v>
      </c>
      <c r="W1180">
        <v>0.56000000000000005</v>
      </c>
      <c r="X1180">
        <v>0.45</v>
      </c>
      <c r="Y1180">
        <v>0.5</v>
      </c>
      <c r="Z1180">
        <v>0.42</v>
      </c>
      <c r="AA1180">
        <v>0.65</v>
      </c>
      <c r="AB1180">
        <v>0.45</v>
      </c>
      <c r="AC1180">
        <v>0.56999999999999995</v>
      </c>
      <c r="AD1180">
        <v>0.42</v>
      </c>
      <c r="AE1180">
        <v>0.56999999999999995</v>
      </c>
    </row>
    <row r="1181" spans="1:31">
      <c r="A1181" t="s">
        <v>31</v>
      </c>
      <c r="B1181" t="s">
        <v>2383</v>
      </c>
      <c r="C1181" t="s">
        <v>2384</v>
      </c>
      <c r="D1181" t="s">
        <v>690</v>
      </c>
      <c r="E1181">
        <v>0.42</v>
      </c>
      <c r="F1181">
        <v>0.34</v>
      </c>
      <c r="G1181">
        <v>0.34</v>
      </c>
      <c r="H1181">
        <v>0.38</v>
      </c>
      <c r="I1181">
        <v>0.38</v>
      </c>
      <c r="J1181">
        <v>0.34</v>
      </c>
      <c r="K1181">
        <v>0.34</v>
      </c>
      <c r="L1181">
        <v>0.34</v>
      </c>
      <c r="M1181">
        <v>0.35</v>
      </c>
      <c r="N1181">
        <v>0.34</v>
      </c>
      <c r="O1181">
        <v>0.36</v>
      </c>
      <c r="P1181">
        <v>0.34</v>
      </c>
      <c r="Q1181">
        <v>0.36</v>
      </c>
      <c r="R1181">
        <v>0.37</v>
      </c>
      <c r="S1181">
        <v>0.34</v>
      </c>
      <c r="T1181">
        <v>0.34</v>
      </c>
      <c r="U1181">
        <v>0.34</v>
      </c>
      <c r="V1181">
        <v>0.33</v>
      </c>
      <c r="W1181">
        <v>0.34</v>
      </c>
      <c r="X1181">
        <v>0.34</v>
      </c>
      <c r="Y1181">
        <v>0.36</v>
      </c>
      <c r="Z1181">
        <v>0.41</v>
      </c>
      <c r="AA1181">
        <v>0.34</v>
      </c>
      <c r="AB1181">
        <v>0.31</v>
      </c>
      <c r="AC1181">
        <v>0.34</v>
      </c>
      <c r="AD1181">
        <v>0.34</v>
      </c>
      <c r="AE1181">
        <v>0.34</v>
      </c>
    </row>
    <row r="1182" spans="1:31">
      <c r="A1182" t="s">
        <v>31</v>
      </c>
      <c r="B1182" t="s">
        <v>2385</v>
      </c>
      <c r="C1182" t="s">
        <v>2386</v>
      </c>
      <c r="D1182" t="s">
        <v>693</v>
      </c>
      <c r="E1182">
        <v>1.93</v>
      </c>
      <c r="F1182">
        <v>2.06</v>
      </c>
      <c r="G1182">
        <v>1.8</v>
      </c>
      <c r="H1182">
        <v>1.71</v>
      </c>
      <c r="I1182">
        <v>1.9</v>
      </c>
      <c r="J1182">
        <v>1.68</v>
      </c>
      <c r="K1182">
        <v>1.7</v>
      </c>
      <c r="L1182">
        <v>1.91</v>
      </c>
      <c r="M1182">
        <v>2.08</v>
      </c>
      <c r="N1182">
        <v>1.61</v>
      </c>
      <c r="O1182">
        <v>2.13</v>
      </c>
      <c r="P1182">
        <v>1.75</v>
      </c>
      <c r="Q1182">
        <v>1.85</v>
      </c>
      <c r="R1182">
        <v>2.1</v>
      </c>
      <c r="S1182">
        <v>1.49</v>
      </c>
      <c r="T1182">
        <v>2.04</v>
      </c>
      <c r="U1182">
        <v>1.95</v>
      </c>
      <c r="V1182">
        <v>1.74</v>
      </c>
      <c r="W1182">
        <v>1.8</v>
      </c>
      <c r="X1182">
        <v>1.58</v>
      </c>
      <c r="Y1182">
        <v>1.72</v>
      </c>
      <c r="Z1182">
        <v>1.65</v>
      </c>
      <c r="AA1182">
        <v>1.98</v>
      </c>
      <c r="AB1182">
        <v>1.53</v>
      </c>
      <c r="AC1182">
        <v>1.81</v>
      </c>
      <c r="AD1182">
        <v>1.53</v>
      </c>
      <c r="AE1182">
        <v>1.81</v>
      </c>
    </row>
    <row r="1183" spans="1:31">
      <c r="A1183" t="s">
        <v>31</v>
      </c>
      <c r="B1183" t="s">
        <v>2387</v>
      </c>
      <c r="C1183" t="s">
        <v>2388</v>
      </c>
      <c r="D1183" t="s">
        <v>417</v>
      </c>
      <c r="E1183">
        <v>0.38</v>
      </c>
      <c r="F1183">
        <v>0.31</v>
      </c>
      <c r="G1183">
        <v>0.31</v>
      </c>
      <c r="H1183">
        <v>0.34</v>
      </c>
      <c r="I1183">
        <v>0.34</v>
      </c>
      <c r="J1183">
        <v>0.31</v>
      </c>
      <c r="K1183">
        <v>0.31</v>
      </c>
      <c r="L1183">
        <v>0.31</v>
      </c>
      <c r="M1183">
        <v>0.32</v>
      </c>
      <c r="N1183">
        <v>0.31</v>
      </c>
      <c r="O1183">
        <v>0.33</v>
      </c>
      <c r="P1183">
        <v>0.31</v>
      </c>
      <c r="Q1183">
        <v>0.33</v>
      </c>
      <c r="R1183">
        <v>0.33</v>
      </c>
      <c r="S1183">
        <v>0.31</v>
      </c>
      <c r="T1183">
        <v>0.31</v>
      </c>
      <c r="U1183">
        <v>0.31</v>
      </c>
      <c r="V1183">
        <v>0.3</v>
      </c>
      <c r="W1183">
        <v>0.31</v>
      </c>
      <c r="X1183">
        <v>0.31</v>
      </c>
      <c r="Y1183">
        <v>0.33</v>
      </c>
      <c r="Z1183">
        <v>0.37</v>
      </c>
      <c r="AA1183">
        <v>0.31</v>
      </c>
      <c r="AB1183">
        <v>0.28000000000000003</v>
      </c>
      <c r="AC1183">
        <v>0.31</v>
      </c>
      <c r="AD1183">
        <v>0.31</v>
      </c>
      <c r="AE1183">
        <v>0.31</v>
      </c>
    </row>
    <row r="1184" spans="1:31">
      <c r="A1184" t="s">
        <v>31</v>
      </c>
      <c r="B1184" t="s">
        <v>2389</v>
      </c>
      <c r="C1184" t="s">
        <v>2390</v>
      </c>
      <c r="D1184" t="s">
        <v>417</v>
      </c>
      <c r="E1184">
        <v>0.04</v>
      </c>
      <c r="F1184">
        <v>0.03</v>
      </c>
      <c r="G1184">
        <v>0.03</v>
      </c>
      <c r="H1184">
        <v>0.04</v>
      </c>
      <c r="I1184">
        <v>0.04</v>
      </c>
      <c r="J1184">
        <v>0.03</v>
      </c>
      <c r="K1184">
        <v>0.03</v>
      </c>
      <c r="L1184">
        <v>0.03</v>
      </c>
      <c r="M1184">
        <v>0.03</v>
      </c>
      <c r="N1184">
        <v>0.03</v>
      </c>
      <c r="O1184">
        <v>0.03</v>
      </c>
      <c r="P1184">
        <v>0.03</v>
      </c>
      <c r="Q1184">
        <v>0.03</v>
      </c>
      <c r="R1184">
        <v>0.04</v>
      </c>
      <c r="S1184">
        <v>0.03</v>
      </c>
      <c r="T1184">
        <v>0.03</v>
      </c>
      <c r="U1184">
        <v>0.03</v>
      </c>
      <c r="V1184">
        <v>0.03</v>
      </c>
      <c r="W1184">
        <v>0.03</v>
      </c>
      <c r="X1184">
        <v>0.03</v>
      </c>
      <c r="Y1184">
        <v>0.03</v>
      </c>
      <c r="Z1184">
        <v>0.04</v>
      </c>
      <c r="AA1184">
        <v>0.03</v>
      </c>
      <c r="AB1184">
        <v>0.03</v>
      </c>
      <c r="AC1184">
        <v>0.03</v>
      </c>
      <c r="AD1184">
        <v>0.03</v>
      </c>
      <c r="AE1184">
        <v>0.03</v>
      </c>
    </row>
    <row r="1185" spans="1:31">
      <c r="A1185" t="s">
        <v>31</v>
      </c>
      <c r="B1185" t="s">
        <v>2391</v>
      </c>
      <c r="C1185" t="s">
        <v>2392</v>
      </c>
      <c r="D1185" t="s">
        <v>417</v>
      </c>
      <c r="E1185">
        <v>0.41</v>
      </c>
      <c r="F1185">
        <v>0.34</v>
      </c>
      <c r="G1185">
        <v>0.34</v>
      </c>
      <c r="H1185">
        <v>0.37</v>
      </c>
      <c r="I1185">
        <v>0.37</v>
      </c>
      <c r="J1185">
        <v>0.34</v>
      </c>
      <c r="K1185">
        <v>0.34</v>
      </c>
      <c r="L1185">
        <v>0.34</v>
      </c>
      <c r="M1185">
        <v>0.35</v>
      </c>
      <c r="N1185">
        <v>0.34</v>
      </c>
      <c r="O1185">
        <v>0.36</v>
      </c>
      <c r="P1185">
        <v>0.34</v>
      </c>
      <c r="Q1185">
        <v>0.36</v>
      </c>
      <c r="R1185">
        <v>0.37</v>
      </c>
      <c r="S1185">
        <v>0.34</v>
      </c>
      <c r="T1185">
        <v>0.34</v>
      </c>
      <c r="U1185">
        <v>0.34</v>
      </c>
      <c r="V1185">
        <v>0.33</v>
      </c>
      <c r="W1185">
        <v>0.34</v>
      </c>
      <c r="X1185">
        <v>0.34</v>
      </c>
      <c r="Y1185">
        <v>0.36</v>
      </c>
      <c r="Z1185">
        <v>0.41</v>
      </c>
      <c r="AA1185">
        <v>0.34</v>
      </c>
      <c r="AB1185">
        <v>0.31</v>
      </c>
      <c r="AC1185">
        <v>0.34</v>
      </c>
      <c r="AD1185">
        <v>0.34</v>
      </c>
      <c r="AE1185">
        <v>0.34</v>
      </c>
    </row>
    <row r="1186" spans="1:31">
      <c r="A1186" t="s">
        <v>31</v>
      </c>
      <c r="B1186" t="s">
        <v>2393</v>
      </c>
      <c r="C1186" t="s">
        <v>2394</v>
      </c>
      <c r="D1186" t="s">
        <v>417</v>
      </c>
      <c r="E1186">
        <v>1.1000000000000001</v>
      </c>
      <c r="F1186">
        <v>1.38</v>
      </c>
      <c r="G1186">
        <v>1.1200000000000001</v>
      </c>
      <c r="H1186">
        <v>0.96</v>
      </c>
      <c r="I1186">
        <v>1.1499999999999999</v>
      </c>
      <c r="J1186">
        <v>1</v>
      </c>
      <c r="K1186">
        <v>1.02</v>
      </c>
      <c r="L1186">
        <v>1.23</v>
      </c>
      <c r="M1186">
        <v>1.38</v>
      </c>
      <c r="N1186">
        <v>0.93</v>
      </c>
      <c r="O1186">
        <v>1.41</v>
      </c>
      <c r="P1186">
        <v>1.07</v>
      </c>
      <c r="Q1186">
        <v>1.1299999999999999</v>
      </c>
      <c r="R1186">
        <v>1.36</v>
      </c>
      <c r="S1186">
        <v>0.81</v>
      </c>
      <c r="T1186">
        <v>1.36</v>
      </c>
      <c r="U1186">
        <v>1.27</v>
      </c>
      <c r="V1186">
        <v>1.08</v>
      </c>
      <c r="W1186">
        <v>1.1200000000000001</v>
      </c>
      <c r="X1186">
        <v>0.9</v>
      </c>
      <c r="Y1186">
        <v>1</v>
      </c>
      <c r="Z1186">
        <v>0.83</v>
      </c>
      <c r="AA1186">
        <v>1.3</v>
      </c>
      <c r="AB1186">
        <v>0.91</v>
      </c>
      <c r="AC1186">
        <v>1.1299999999999999</v>
      </c>
      <c r="AD1186">
        <v>0.85</v>
      </c>
      <c r="AE1186">
        <v>1.1299999999999999</v>
      </c>
    </row>
    <row r="1187" spans="1:31">
      <c r="A1187" t="s">
        <v>31</v>
      </c>
      <c r="B1187" t="s">
        <v>2395</v>
      </c>
      <c r="C1187" t="s">
        <v>2396</v>
      </c>
      <c r="D1187" t="s">
        <v>690</v>
      </c>
      <c r="E1187">
        <v>1.74</v>
      </c>
      <c r="F1187">
        <v>1.41</v>
      </c>
      <c r="G1187">
        <v>1.41</v>
      </c>
      <c r="H1187">
        <v>1.56</v>
      </c>
      <c r="I1187">
        <v>1.55</v>
      </c>
      <c r="J1187">
        <v>1.43</v>
      </c>
      <c r="K1187">
        <v>1.41</v>
      </c>
      <c r="L1187">
        <v>1.41</v>
      </c>
      <c r="M1187">
        <v>1.45</v>
      </c>
      <c r="N1187">
        <v>1.41</v>
      </c>
      <c r="O1187">
        <v>1.52</v>
      </c>
      <c r="P1187">
        <v>1.42</v>
      </c>
      <c r="Q1187">
        <v>1.49</v>
      </c>
      <c r="R1187">
        <v>1.53</v>
      </c>
      <c r="S1187">
        <v>1.41</v>
      </c>
      <c r="T1187">
        <v>1.41</v>
      </c>
      <c r="U1187">
        <v>1.41</v>
      </c>
      <c r="V1187">
        <v>1.38</v>
      </c>
      <c r="W1187">
        <v>1.43</v>
      </c>
      <c r="X1187">
        <v>1.41</v>
      </c>
      <c r="Y1187">
        <v>1.51</v>
      </c>
      <c r="Z1187">
        <v>1.7</v>
      </c>
      <c r="AA1187">
        <v>1.42</v>
      </c>
      <c r="AB1187">
        <v>1.29</v>
      </c>
      <c r="AC1187">
        <v>1.41</v>
      </c>
      <c r="AD1187">
        <v>1.41</v>
      </c>
      <c r="AE1187">
        <v>1.41</v>
      </c>
    </row>
    <row r="1188" spans="1:31">
      <c r="A1188" t="s">
        <v>31</v>
      </c>
      <c r="B1188" t="s">
        <v>2397</v>
      </c>
      <c r="C1188" t="s">
        <v>2398</v>
      </c>
      <c r="D1188" t="s">
        <v>693</v>
      </c>
      <c r="E1188">
        <v>5.64</v>
      </c>
      <c r="F1188">
        <v>5.56</v>
      </c>
      <c r="G1188">
        <v>5.04</v>
      </c>
      <c r="H1188">
        <v>5.01</v>
      </c>
      <c r="I1188">
        <v>5.37</v>
      </c>
      <c r="J1188">
        <v>4.83</v>
      </c>
      <c r="K1188">
        <v>4.84</v>
      </c>
      <c r="L1188">
        <v>5.26</v>
      </c>
      <c r="M1188">
        <v>5.64</v>
      </c>
      <c r="N1188">
        <v>4.66</v>
      </c>
      <c r="O1188">
        <v>5.82</v>
      </c>
      <c r="P1188">
        <v>4.96</v>
      </c>
      <c r="Q1188">
        <v>5.23</v>
      </c>
      <c r="R1188">
        <v>5.75</v>
      </c>
      <c r="S1188">
        <v>4.41</v>
      </c>
      <c r="T1188">
        <v>5.51</v>
      </c>
      <c r="U1188">
        <v>5.34</v>
      </c>
      <c r="V1188">
        <v>4.91</v>
      </c>
      <c r="W1188">
        <v>5.08</v>
      </c>
      <c r="X1188">
        <v>4.59</v>
      </c>
      <c r="Y1188">
        <v>4.9800000000000004</v>
      </c>
      <c r="Z1188">
        <v>5.03</v>
      </c>
      <c r="AA1188">
        <v>5.41</v>
      </c>
      <c r="AB1188">
        <v>4.38</v>
      </c>
      <c r="AC1188">
        <v>5.0599999999999996</v>
      </c>
      <c r="AD1188">
        <v>4.49</v>
      </c>
      <c r="AE1188">
        <v>5.0599999999999996</v>
      </c>
    </row>
    <row r="1189" spans="1:31">
      <c r="A1189" t="s">
        <v>31</v>
      </c>
      <c r="B1189" t="s">
        <v>2399</v>
      </c>
      <c r="C1189" t="s">
        <v>2400</v>
      </c>
      <c r="D1189" t="s">
        <v>417</v>
      </c>
      <c r="E1189">
        <v>1.56</v>
      </c>
      <c r="F1189">
        <v>1.26</v>
      </c>
      <c r="G1189">
        <v>1.26</v>
      </c>
      <c r="H1189">
        <v>1.4</v>
      </c>
      <c r="I1189">
        <v>1.39</v>
      </c>
      <c r="J1189">
        <v>1.28</v>
      </c>
      <c r="K1189">
        <v>1.26</v>
      </c>
      <c r="L1189">
        <v>1.26</v>
      </c>
      <c r="M1189">
        <v>1.3</v>
      </c>
      <c r="N1189">
        <v>1.26</v>
      </c>
      <c r="O1189">
        <v>1.36</v>
      </c>
      <c r="P1189">
        <v>1.27</v>
      </c>
      <c r="Q1189">
        <v>1.34</v>
      </c>
      <c r="R1189">
        <v>1.37</v>
      </c>
      <c r="S1189">
        <v>1.26</v>
      </c>
      <c r="T1189">
        <v>1.26</v>
      </c>
      <c r="U1189">
        <v>1.26</v>
      </c>
      <c r="V1189">
        <v>1.24</v>
      </c>
      <c r="W1189">
        <v>1.28</v>
      </c>
      <c r="X1189">
        <v>1.26</v>
      </c>
      <c r="Y1189">
        <v>1.35</v>
      </c>
      <c r="Z1189">
        <v>1.52</v>
      </c>
      <c r="AA1189">
        <v>1.27</v>
      </c>
      <c r="AB1189">
        <v>1.1599999999999999</v>
      </c>
      <c r="AC1189">
        <v>1.26</v>
      </c>
      <c r="AD1189">
        <v>1.26</v>
      </c>
      <c r="AE1189">
        <v>1.26</v>
      </c>
    </row>
    <row r="1190" spans="1:31">
      <c r="A1190" t="s">
        <v>31</v>
      </c>
      <c r="B1190" t="s">
        <v>2401</v>
      </c>
      <c r="C1190" t="s">
        <v>2402</v>
      </c>
      <c r="D1190" t="s">
        <v>417</v>
      </c>
      <c r="E1190">
        <v>0.18</v>
      </c>
      <c r="F1190">
        <v>0.15</v>
      </c>
      <c r="G1190">
        <v>0.15</v>
      </c>
      <c r="H1190">
        <v>0.16</v>
      </c>
      <c r="I1190">
        <v>0.16</v>
      </c>
      <c r="J1190">
        <v>0.15</v>
      </c>
      <c r="K1190">
        <v>0.15</v>
      </c>
      <c r="L1190">
        <v>0.15</v>
      </c>
      <c r="M1190">
        <v>0.15</v>
      </c>
      <c r="N1190">
        <v>0.15</v>
      </c>
      <c r="O1190">
        <v>0.16</v>
      </c>
      <c r="P1190">
        <v>0.15</v>
      </c>
      <c r="Q1190">
        <v>0.15</v>
      </c>
      <c r="R1190">
        <v>0.16</v>
      </c>
      <c r="S1190">
        <v>0.15</v>
      </c>
      <c r="T1190">
        <v>0.15</v>
      </c>
      <c r="U1190">
        <v>0.15</v>
      </c>
      <c r="V1190">
        <v>0.14000000000000001</v>
      </c>
      <c r="W1190">
        <v>0.15</v>
      </c>
      <c r="X1190">
        <v>0.15</v>
      </c>
      <c r="Y1190">
        <v>0.16</v>
      </c>
      <c r="Z1190">
        <v>0.18</v>
      </c>
      <c r="AA1190">
        <v>0.15</v>
      </c>
      <c r="AB1190">
        <v>0.13</v>
      </c>
      <c r="AC1190">
        <v>0.15</v>
      </c>
      <c r="AD1190">
        <v>0.15</v>
      </c>
      <c r="AE1190">
        <v>0.15</v>
      </c>
    </row>
    <row r="1191" spans="1:31">
      <c r="A1191" t="s">
        <v>31</v>
      </c>
      <c r="B1191" t="s">
        <v>2403</v>
      </c>
      <c r="C1191" t="s">
        <v>2404</v>
      </c>
      <c r="D1191" t="s">
        <v>417</v>
      </c>
      <c r="E1191">
        <v>1.7</v>
      </c>
      <c r="F1191">
        <v>1.38</v>
      </c>
      <c r="G1191">
        <v>1.38</v>
      </c>
      <c r="H1191">
        <v>1.53</v>
      </c>
      <c r="I1191">
        <v>1.52</v>
      </c>
      <c r="J1191">
        <v>1.4</v>
      </c>
      <c r="K1191">
        <v>1.38</v>
      </c>
      <c r="L1191">
        <v>1.38</v>
      </c>
      <c r="M1191">
        <v>1.42</v>
      </c>
      <c r="N1191">
        <v>1.38</v>
      </c>
      <c r="O1191">
        <v>1.48</v>
      </c>
      <c r="P1191">
        <v>1.39</v>
      </c>
      <c r="Q1191">
        <v>1.47</v>
      </c>
      <c r="R1191">
        <v>1.5</v>
      </c>
      <c r="S1191">
        <v>1.38</v>
      </c>
      <c r="T1191">
        <v>1.38</v>
      </c>
      <c r="U1191">
        <v>1.38</v>
      </c>
      <c r="V1191">
        <v>1.36</v>
      </c>
      <c r="W1191">
        <v>1.4</v>
      </c>
      <c r="X1191">
        <v>1.38</v>
      </c>
      <c r="Y1191">
        <v>1.47</v>
      </c>
      <c r="Z1191">
        <v>1.66</v>
      </c>
      <c r="AA1191">
        <v>1.39</v>
      </c>
      <c r="AB1191">
        <v>1.27</v>
      </c>
      <c r="AC1191">
        <v>1.38</v>
      </c>
      <c r="AD1191">
        <v>1.38</v>
      </c>
      <c r="AE1191">
        <v>1.38</v>
      </c>
    </row>
    <row r="1192" spans="1:31">
      <c r="A1192" t="s">
        <v>31</v>
      </c>
      <c r="B1192" t="s">
        <v>2405</v>
      </c>
      <c r="C1192" t="s">
        <v>2406</v>
      </c>
      <c r="D1192" t="s">
        <v>417</v>
      </c>
      <c r="E1192">
        <v>2.2000000000000002</v>
      </c>
      <c r="F1192">
        <v>2.77</v>
      </c>
      <c r="G1192">
        <v>2.25</v>
      </c>
      <c r="H1192">
        <v>1.92</v>
      </c>
      <c r="I1192">
        <v>2.2999999999999998</v>
      </c>
      <c r="J1192">
        <v>2</v>
      </c>
      <c r="K1192">
        <v>2.0499999999999998</v>
      </c>
      <c r="L1192">
        <v>2.4700000000000002</v>
      </c>
      <c r="M1192">
        <v>2.77</v>
      </c>
      <c r="N1192">
        <v>1.87</v>
      </c>
      <c r="O1192">
        <v>2.82</v>
      </c>
      <c r="P1192">
        <v>2.15</v>
      </c>
      <c r="Q1192">
        <v>2.27</v>
      </c>
      <c r="R1192">
        <v>2.72</v>
      </c>
      <c r="S1192">
        <v>1.62</v>
      </c>
      <c r="T1192">
        <v>2.72</v>
      </c>
      <c r="U1192">
        <v>2.5499999999999998</v>
      </c>
      <c r="V1192">
        <v>2.17</v>
      </c>
      <c r="W1192">
        <v>2.25</v>
      </c>
      <c r="X1192">
        <v>1.8</v>
      </c>
      <c r="Y1192">
        <v>2</v>
      </c>
      <c r="Z1192">
        <v>1.67</v>
      </c>
      <c r="AA1192">
        <v>2.6</v>
      </c>
      <c r="AB1192">
        <v>1.82</v>
      </c>
      <c r="AC1192">
        <v>2.27</v>
      </c>
      <c r="AD1192">
        <v>1.7</v>
      </c>
      <c r="AE1192">
        <v>2.27</v>
      </c>
    </row>
    <row r="1193" spans="1:31">
      <c r="A1193" t="s">
        <v>31</v>
      </c>
      <c r="B1193" t="s">
        <v>2407</v>
      </c>
      <c r="C1193" t="s">
        <v>2408</v>
      </c>
      <c r="D1193" t="s">
        <v>417</v>
      </c>
      <c r="E1193">
        <v>1.89</v>
      </c>
      <c r="F1193">
        <v>1.54</v>
      </c>
      <c r="G1193">
        <v>1.54</v>
      </c>
      <c r="H1193">
        <v>1.7</v>
      </c>
      <c r="I1193">
        <v>1.69</v>
      </c>
      <c r="J1193">
        <v>1.55</v>
      </c>
      <c r="K1193">
        <v>1.54</v>
      </c>
      <c r="L1193">
        <v>1.54</v>
      </c>
      <c r="M1193">
        <v>1.58</v>
      </c>
      <c r="N1193">
        <v>1.54</v>
      </c>
      <c r="O1193">
        <v>1.65</v>
      </c>
      <c r="P1193">
        <v>1.54</v>
      </c>
      <c r="Q1193">
        <v>1.63</v>
      </c>
      <c r="R1193">
        <v>1.67</v>
      </c>
      <c r="S1193">
        <v>1.54</v>
      </c>
      <c r="T1193">
        <v>1.54</v>
      </c>
      <c r="U1193">
        <v>1.54</v>
      </c>
      <c r="V1193">
        <v>1.51</v>
      </c>
      <c r="W1193">
        <v>1.56</v>
      </c>
      <c r="X1193">
        <v>1.54</v>
      </c>
      <c r="Y1193">
        <v>1.64</v>
      </c>
      <c r="Z1193">
        <v>1.85</v>
      </c>
      <c r="AA1193">
        <v>1.54</v>
      </c>
      <c r="AB1193">
        <v>1.41</v>
      </c>
      <c r="AC1193">
        <v>1.54</v>
      </c>
      <c r="AD1193">
        <v>1.54</v>
      </c>
      <c r="AE1193">
        <v>1.54</v>
      </c>
    </row>
    <row r="1194" spans="1:31">
      <c r="A1194" t="s">
        <v>31</v>
      </c>
      <c r="B1194" t="s">
        <v>2409</v>
      </c>
      <c r="C1194" t="s">
        <v>2410</v>
      </c>
      <c r="D1194" t="s">
        <v>417</v>
      </c>
      <c r="E1194">
        <v>0.22</v>
      </c>
      <c r="F1194">
        <v>0.18</v>
      </c>
      <c r="G1194">
        <v>0.18</v>
      </c>
      <c r="H1194">
        <v>0.2</v>
      </c>
      <c r="I1194">
        <v>0.2</v>
      </c>
      <c r="J1194">
        <v>0.18</v>
      </c>
      <c r="K1194">
        <v>0.18</v>
      </c>
      <c r="L1194">
        <v>0.18</v>
      </c>
      <c r="M1194">
        <v>0.18</v>
      </c>
      <c r="N1194">
        <v>0.18</v>
      </c>
      <c r="O1194">
        <v>0.19</v>
      </c>
      <c r="P1194">
        <v>0.18</v>
      </c>
      <c r="Q1194">
        <v>0.19</v>
      </c>
      <c r="R1194">
        <v>0.19</v>
      </c>
      <c r="S1194">
        <v>0.18</v>
      </c>
      <c r="T1194">
        <v>0.18</v>
      </c>
      <c r="U1194">
        <v>0.18</v>
      </c>
      <c r="V1194">
        <v>0.17</v>
      </c>
      <c r="W1194">
        <v>0.18</v>
      </c>
      <c r="X1194">
        <v>0.18</v>
      </c>
      <c r="Y1194">
        <v>0.19</v>
      </c>
      <c r="Z1194">
        <v>0.22</v>
      </c>
      <c r="AA1194">
        <v>0.18</v>
      </c>
      <c r="AB1194">
        <v>0.16</v>
      </c>
      <c r="AC1194">
        <v>0.18</v>
      </c>
      <c r="AD1194">
        <v>0.18</v>
      </c>
      <c r="AE1194">
        <v>0.18</v>
      </c>
    </row>
    <row r="1195" spans="1:31">
      <c r="A1195" t="s">
        <v>31</v>
      </c>
      <c r="B1195" t="s">
        <v>2411</v>
      </c>
      <c r="C1195" t="s">
        <v>2412</v>
      </c>
      <c r="D1195" t="s">
        <v>417</v>
      </c>
      <c r="E1195">
        <v>2.37</v>
      </c>
      <c r="F1195">
        <v>1.92</v>
      </c>
      <c r="G1195">
        <v>1.92</v>
      </c>
      <c r="H1195">
        <v>2.13</v>
      </c>
      <c r="I1195">
        <v>2.11</v>
      </c>
      <c r="J1195">
        <v>1.94</v>
      </c>
      <c r="K1195">
        <v>1.92</v>
      </c>
      <c r="L1195">
        <v>1.92</v>
      </c>
      <c r="M1195">
        <v>1.97</v>
      </c>
      <c r="N1195">
        <v>1.92</v>
      </c>
      <c r="O1195">
        <v>2.06</v>
      </c>
      <c r="P1195">
        <v>1.93</v>
      </c>
      <c r="Q1195">
        <v>2.04</v>
      </c>
      <c r="R1195">
        <v>2.09</v>
      </c>
      <c r="S1195">
        <v>1.92</v>
      </c>
      <c r="T1195">
        <v>1.92</v>
      </c>
      <c r="U1195">
        <v>1.92</v>
      </c>
      <c r="V1195">
        <v>1.89</v>
      </c>
      <c r="W1195">
        <v>1.95</v>
      </c>
      <c r="X1195">
        <v>1.92</v>
      </c>
      <c r="Y1195">
        <v>2.0499999999999998</v>
      </c>
      <c r="Z1195">
        <v>2.31</v>
      </c>
      <c r="AA1195">
        <v>1.93</v>
      </c>
      <c r="AB1195">
        <v>1.76</v>
      </c>
      <c r="AC1195">
        <v>1.92</v>
      </c>
      <c r="AD1195">
        <v>1.92</v>
      </c>
      <c r="AE1195">
        <v>1.92</v>
      </c>
    </row>
    <row r="1196" spans="1:31">
      <c r="A1196" t="s">
        <v>31</v>
      </c>
      <c r="B1196" t="s">
        <v>2413</v>
      </c>
      <c r="C1196" t="s">
        <v>2414</v>
      </c>
      <c r="D1196" t="s">
        <v>417</v>
      </c>
      <c r="E1196">
        <v>9.1</v>
      </c>
      <c r="F1196">
        <v>7.74</v>
      </c>
      <c r="G1196">
        <v>7.47</v>
      </c>
      <c r="H1196">
        <v>7.56</v>
      </c>
      <c r="I1196">
        <v>7.61</v>
      </c>
      <c r="J1196">
        <v>8.0299999999999994</v>
      </c>
      <c r="K1196">
        <v>7.67</v>
      </c>
      <c r="L1196">
        <v>7.15</v>
      </c>
      <c r="M1196">
        <v>7.63</v>
      </c>
      <c r="N1196">
        <v>7.58</v>
      </c>
      <c r="O1196">
        <v>7.44</v>
      </c>
      <c r="P1196">
        <v>7.32</v>
      </c>
      <c r="Q1196">
        <v>8</v>
      </c>
      <c r="R1196">
        <v>8.07</v>
      </c>
      <c r="S1196">
        <v>7.51</v>
      </c>
      <c r="T1196">
        <v>7.81</v>
      </c>
      <c r="U1196">
        <v>7.71</v>
      </c>
      <c r="V1196">
        <v>7.15</v>
      </c>
      <c r="W1196">
        <v>7.32</v>
      </c>
      <c r="X1196">
        <v>7.75</v>
      </c>
      <c r="Y1196">
        <v>7.96</v>
      </c>
      <c r="Z1196">
        <v>7.86</v>
      </c>
      <c r="AA1196">
        <v>7.36</v>
      </c>
      <c r="AB1196">
        <v>7.36</v>
      </c>
      <c r="AC1196">
        <v>7.74</v>
      </c>
      <c r="AD1196">
        <v>7.37</v>
      </c>
      <c r="AE1196">
        <v>7.54</v>
      </c>
    </row>
    <row r="1197" spans="1:31">
      <c r="A1197" t="s">
        <v>31</v>
      </c>
      <c r="B1197" t="s">
        <v>2415</v>
      </c>
      <c r="C1197" t="s">
        <v>2416</v>
      </c>
      <c r="D1197" t="s">
        <v>690</v>
      </c>
      <c r="E1197">
        <v>2.11</v>
      </c>
      <c r="F1197">
        <v>1.72</v>
      </c>
      <c r="G1197">
        <v>1.72</v>
      </c>
      <c r="H1197">
        <v>1.9</v>
      </c>
      <c r="I1197">
        <v>1.89</v>
      </c>
      <c r="J1197">
        <v>1.73</v>
      </c>
      <c r="K1197">
        <v>1.72</v>
      </c>
      <c r="L1197">
        <v>1.72</v>
      </c>
      <c r="M1197">
        <v>1.76</v>
      </c>
      <c r="N1197">
        <v>1.72</v>
      </c>
      <c r="O1197">
        <v>1.84</v>
      </c>
      <c r="P1197">
        <v>1.72</v>
      </c>
      <c r="Q1197">
        <v>1.82</v>
      </c>
      <c r="R1197">
        <v>1.86</v>
      </c>
      <c r="S1197">
        <v>1.72</v>
      </c>
      <c r="T1197">
        <v>1.72</v>
      </c>
      <c r="U1197">
        <v>1.72</v>
      </c>
      <c r="V1197">
        <v>1.68</v>
      </c>
      <c r="W1197">
        <v>1.74</v>
      </c>
      <c r="X1197">
        <v>1.72</v>
      </c>
      <c r="Y1197">
        <v>1.83</v>
      </c>
      <c r="Z1197">
        <v>2.0699999999999998</v>
      </c>
      <c r="AA1197">
        <v>1.72</v>
      </c>
      <c r="AB1197">
        <v>1.57</v>
      </c>
      <c r="AC1197">
        <v>1.72</v>
      </c>
      <c r="AD1197">
        <v>1.72</v>
      </c>
      <c r="AE1197">
        <v>1.72</v>
      </c>
    </row>
    <row r="1198" spans="1:31">
      <c r="A1198" t="s">
        <v>31</v>
      </c>
      <c r="B1198" t="s">
        <v>2417</v>
      </c>
      <c r="C1198" t="s">
        <v>2418</v>
      </c>
      <c r="D1198" t="s">
        <v>693</v>
      </c>
      <c r="E1198">
        <v>13.58</v>
      </c>
      <c r="F1198">
        <v>11.38</v>
      </c>
      <c r="G1198">
        <v>11.11</v>
      </c>
      <c r="H1198">
        <v>11.59</v>
      </c>
      <c r="I1198">
        <v>11.61</v>
      </c>
      <c r="J1198">
        <v>11.7</v>
      </c>
      <c r="K1198">
        <v>11.31</v>
      </c>
      <c r="L1198">
        <v>10.79</v>
      </c>
      <c r="M1198">
        <v>11.36</v>
      </c>
      <c r="N1198">
        <v>11.22</v>
      </c>
      <c r="O1198">
        <v>11.34</v>
      </c>
      <c r="P1198">
        <v>10.97</v>
      </c>
      <c r="Q1198">
        <v>11.86</v>
      </c>
      <c r="R1198">
        <v>12.02</v>
      </c>
      <c r="S1198">
        <v>11.15</v>
      </c>
      <c r="T1198">
        <v>11.45</v>
      </c>
      <c r="U1198">
        <v>11.35</v>
      </c>
      <c r="V1198">
        <v>10.72</v>
      </c>
      <c r="W1198">
        <v>11.01</v>
      </c>
      <c r="X1198">
        <v>11.39</v>
      </c>
      <c r="Y1198">
        <v>11.84</v>
      </c>
      <c r="Z1198">
        <v>12.24</v>
      </c>
      <c r="AA1198">
        <v>11.01</v>
      </c>
      <c r="AB1198">
        <v>10.69</v>
      </c>
      <c r="AC1198">
        <v>11.38</v>
      </c>
      <c r="AD1198">
        <v>11.01</v>
      </c>
      <c r="AE1198">
        <v>11.18</v>
      </c>
    </row>
    <row r="1199" spans="1:31">
      <c r="A1199" t="s">
        <v>31</v>
      </c>
      <c r="B1199" t="s">
        <v>2419</v>
      </c>
      <c r="C1199" t="s">
        <v>2420</v>
      </c>
      <c r="D1199" t="s">
        <v>417</v>
      </c>
      <c r="E1199">
        <v>23.27</v>
      </c>
      <c r="F1199">
        <v>16.53</v>
      </c>
      <c r="G1199">
        <v>25.63</v>
      </c>
      <c r="H1199">
        <v>16.04</v>
      </c>
      <c r="I1199">
        <v>29.35</v>
      </c>
      <c r="J1199">
        <v>19.53</v>
      </c>
      <c r="K1199">
        <v>18.57</v>
      </c>
      <c r="L1199">
        <v>26.16</v>
      </c>
      <c r="M1199">
        <v>26.9</v>
      </c>
      <c r="N1199">
        <v>16.649999999999999</v>
      </c>
      <c r="O1199">
        <v>18.260000000000002</v>
      </c>
      <c r="P1199">
        <v>23.63</v>
      </c>
      <c r="Q1199">
        <v>15.32</v>
      </c>
      <c r="R1199">
        <v>20.7</v>
      </c>
      <c r="S1199">
        <v>17.86</v>
      </c>
      <c r="T1199">
        <v>28.24</v>
      </c>
      <c r="U1199">
        <v>23.33</v>
      </c>
      <c r="V1199">
        <v>24.82</v>
      </c>
      <c r="W1199">
        <v>30.09</v>
      </c>
      <c r="X1199">
        <v>23.95</v>
      </c>
      <c r="Y1199">
        <v>22.51</v>
      </c>
      <c r="Z1199">
        <v>22.66</v>
      </c>
      <c r="AA1199">
        <v>25.5</v>
      </c>
      <c r="AB1199">
        <v>22.52</v>
      </c>
      <c r="AC1199">
        <v>22.12</v>
      </c>
      <c r="AD1199">
        <v>23.52</v>
      </c>
      <c r="AE1199">
        <v>15.69</v>
      </c>
    </row>
    <row r="1200" spans="1:31">
      <c r="A1200" t="s">
        <v>31</v>
      </c>
      <c r="B1200" t="s">
        <v>2421</v>
      </c>
      <c r="C1200" t="s">
        <v>2422</v>
      </c>
      <c r="D1200" t="s">
        <v>415</v>
      </c>
      <c r="E1200">
        <v>4134.7</v>
      </c>
      <c r="F1200">
        <v>2936.31</v>
      </c>
      <c r="G1200">
        <v>4574.43</v>
      </c>
      <c r="H1200">
        <v>2817.93</v>
      </c>
      <c r="I1200">
        <v>5224.79</v>
      </c>
      <c r="J1200">
        <v>3508.43</v>
      </c>
      <c r="K1200">
        <v>3361.05</v>
      </c>
      <c r="L1200">
        <v>4654.6400000000003</v>
      </c>
      <c r="M1200">
        <v>4791.0600000000004</v>
      </c>
      <c r="N1200">
        <v>2955.05</v>
      </c>
      <c r="O1200">
        <v>3271.3</v>
      </c>
      <c r="P1200">
        <v>4207.17</v>
      </c>
      <c r="Q1200">
        <v>2746.82</v>
      </c>
      <c r="R1200">
        <v>3668.13</v>
      </c>
      <c r="S1200">
        <v>3168.16</v>
      </c>
      <c r="T1200">
        <v>4982.79</v>
      </c>
      <c r="U1200">
        <v>4178.45</v>
      </c>
      <c r="V1200">
        <v>4421.54</v>
      </c>
      <c r="W1200">
        <v>5361.41</v>
      </c>
      <c r="X1200">
        <v>4258.3</v>
      </c>
      <c r="Y1200">
        <v>3975.6</v>
      </c>
      <c r="Z1200">
        <v>3999.35</v>
      </c>
      <c r="AA1200">
        <v>4530</v>
      </c>
      <c r="AB1200">
        <v>3988.25</v>
      </c>
      <c r="AC1200">
        <v>3956.6</v>
      </c>
      <c r="AD1200">
        <v>4197.05</v>
      </c>
      <c r="AE1200">
        <v>2799.64</v>
      </c>
    </row>
    <row r="1201" spans="1:31">
      <c r="A1201" t="s">
        <v>31</v>
      </c>
      <c r="B1201" t="s">
        <v>2423</v>
      </c>
      <c r="C1201" t="s">
        <v>2424</v>
      </c>
      <c r="D1201" t="s">
        <v>104</v>
      </c>
      <c r="E1201">
        <v>9.15</v>
      </c>
      <c r="F1201">
        <v>8.36</v>
      </c>
      <c r="G1201">
        <v>9.42</v>
      </c>
      <c r="H1201">
        <v>9.85</v>
      </c>
      <c r="I1201">
        <v>9.43</v>
      </c>
      <c r="J1201">
        <v>7.79</v>
      </c>
      <c r="K1201">
        <v>9.3699999999999992</v>
      </c>
      <c r="L1201">
        <v>8.49</v>
      </c>
      <c r="M1201">
        <v>8.6300000000000008</v>
      </c>
      <c r="N1201">
        <v>7.21</v>
      </c>
      <c r="O1201">
        <v>8.66</v>
      </c>
      <c r="P1201">
        <v>8.83</v>
      </c>
      <c r="Q1201">
        <v>9.06</v>
      </c>
      <c r="R1201">
        <v>8.94</v>
      </c>
      <c r="S1201">
        <v>6.98</v>
      </c>
      <c r="T1201">
        <v>8.17</v>
      </c>
      <c r="U1201">
        <v>8.07</v>
      </c>
      <c r="V1201">
        <v>8.92</v>
      </c>
      <c r="W1201">
        <v>9.51</v>
      </c>
      <c r="X1201">
        <v>7.94</v>
      </c>
      <c r="Y1201">
        <v>8.9700000000000006</v>
      </c>
      <c r="Z1201">
        <v>10.02</v>
      </c>
      <c r="AA1201">
        <v>9.76</v>
      </c>
      <c r="AB1201">
        <v>10.11</v>
      </c>
      <c r="AC1201">
        <v>8.61</v>
      </c>
      <c r="AD1201">
        <v>9.34</v>
      </c>
      <c r="AE1201">
        <v>8.69</v>
      </c>
    </row>
    <row r="1202" spans="1:31">
      <c r="A1202" t="s">
        <v>31</v>
      </c>
      <c r="B1202" t="s">
        <v>2425</v>
      </c>
      <c r="C1202" t="s">
        <v>2426</v>
      </c>
      <c r="D1202" t="s">
        <v>104</v>
      </c>
      <c r="E1202">
        <v>18266.75</v>
      </c>
      <c r="F1202">
        <v>16459.849999999999</v>
      </c>
      <c r="G1202">
        <v>17042.66</v>
      </c>
      <c r="H1202">
        <v>17486.18</v>
      </c>
      <c r="I1202">
        <v>16198.67</v>
      </c>
      <c r="J1202">
        <v>16003.07</v>
      </c>
      <c r="K1202">
        <v>15902.56</v>
      </c>
      <c r="L1202">
        <v>16198.01</v>
      </c>
      <c r="M1202">
        <v>15088.31</v>
      </c>
      <c r="N1202">
        <v>14326.41</v>
      </c>
      <c r="O1202">
        <v>14742.79</v>
      </c>
      <c r="P1202">
        <v>15867.18</v>
      </c>
      <c r="Q1202">
        <v>17082.14</v>
      </c>
      <c r="R1202">
        <v>15673.31</v>
      </c>
      <c r="S1202">
        <v>14578.07</v>
      </c>
      <c r="T1202">
        <v>16444.900000000001</v>
      </c>
      <c r="U1202">
        <v>14577.66</v>
      </c>
      <c r="V1202">
        <v>14829.79</v>
      </c>
      <c r="W1202">
        <v>16381.34</v>
      </c>
      <c r="X1202">
        <v>15105.65</v>
      </c>
      <c r="Y1202">
        <v>17306.14</v>
      </c>
      <c r="Z1202">
        <v>19766.759999999998</v>
      </c>
      <c r="AA1202">
        <v>15804.87</v>
      </c>
      <c r="AB1202">
        <v>16692.73</v>
      </c>
      <c r="AC1202">
        <v>15535.33</v>
      </c>
      <c r="AD1202">
        <v>15426.42</v>
      </c>
      <c r="AE1202">
        <v>14738.53</v>
      </c>
    </row>
    <row r="1203" spans="1:31">
      <c r="A1203" t="s">
        <v>31</v>
      </c>
      <c r="B1203" t="s">
        <v>2427</v>
      </c>
      <c r="C1203" t="s">
        <v>2428</v>
      </c>
      <c r="D1203" t="s">
        <v>104</v>
      </c>
      <c r="E1203">
        <v>35614.94</v>
      </c>
      <c r="F1203">
        <v>26022.12</v>
      </c>
      <c r="G1203">
        <v>30226.400000000001</v>
      </c>
      <c r="H1203">
        <v>34764.47</v>
      </c>
      <c r="I1203">
        <v>28042.42</v>
      </c>
      <c r="J1203">
        <v>26687.89</v>
      </c>
      <c r="K1203">
        <v>29943.38</v>
      </c>
      <c r="L1203">
        <v>28523.46</v>
      </c>
      <c r="M1203">
        <v>27088.76</v>
      </c>
      <c r="N1203">
        <v>25659.43</v>
      </c>
      <c r="O1203">
        <v>27606.78</v>
      </c>
      <c r="P1203">
        <v>26643.95</v>
      </c>
      <c r="Q1203">
        <v>25827.08</v>
      </c>
      <c r="R1203">
        <v>28548.01</v>
      </c>
      <c r="S1203">
        <v>26698.77</v>
      </c>
      <c r="T1203">
        <v>26407.95</v>
      </c>
      <c r="U1203">
        <v>30079.7</v>
      </c>
      <c r="V1203">
        <v>26795.86</v>
      </c>
      <c r="W1203">
        <v>28496.92</v>
      </c>
      <c r="X1203">
        <v>28490.799999999999</v>
      </c>
      <c r="Y1203">
        <v>29733.89</v>
      </c>
      <c r="Z1203">
        <v>34291.11</v>
      </c>
      <c r="AA1203">
        <v>26284.82</v>
      </c>
      <c r="AB1203">
        <v>27794.17</v>
      </c>
      <c r="AC1203">
        <v>27227.61</v>
      </c>
      <c r="AD1203">
        <v>27258.39</v>
      </c>
      <c r="AE1203">
        <v>26574.7</v>
      </c>
    </row>
    <row r="1204" spans="1:31">
      <c r="A1204" t="s">
        <v>31</v>
      </c>
      <c r="B1204" t="s">
        <v>2429</v>
      </c>
      <c r="C1204" t="s">
        <v>2430</v>
      </c>
      <c r="D1204" t="s">
        <v>104</v>
      </c>
      <c r="E1204">
        <v>28255.62</v>
      </c>
      <c r="F1204">
        <v>25085.97</v>
      </c>
      <c r="G1204">
        <v>26019.7</v>
      </c>
      <c r="H1204">
        <v>26694.41</v>
      </c>
      <c r="I1204">
        <v>24464.04</v>
      </c>
      <c r="J1204">
        <v>24216.54</v>
      </c>
      <c r="K1204">
        <v>24045.58</v>
      </c>
      <c r="L1204">
        <v>24520.73</v>
      </c>
      <c r="M1204">
        <v>22900.63</v>
      </c>
      <c r="N1204">
        <v>21768.25</v>
      </c>
      <c r="O1204">
        <v>22198.01</v>
      </c>
      <c r="P1204">
        <v>24185.42</v>
      </c>
      <c r="Q1204">
        <v>26080.92</v>
      </c>
      <c r="R1204">
        <v>23761.119999999999</v>
      </c>
      <c r="S1204">
        <v>22252.639999999999</v>
      </c>
      <c r="T1204">
        <v>24967.15</v>
      </c>
      <c r="U1204">
        <v>22116.86</v>
      </c>
      <c r="V1204">
        <v>22366.94</v>
      </c>
      <c r="W1204">
        <v>24884.16</v>
      </c>
      <c r="X1204">
        <v>22554.09</v>
      </c>
      <c r="Y1204">
        <v>26477.96</v>
      </c>
      <c r="Z1204">
        <v>30512.35</v>
      </c>
      <c r="AA1204">
        <v>23778.14</v>
      </c>
      <c r="AB1204">
        <v>25092.03</v>
      </c>
      <c r="AC1204">
        <v>23565</v>
      </c>
      <c r="AD1204">
        <v>23222.959999999999</v>
      </c>
      <c r="AE1204">
        <v>22288.28</v>
      </c>
    </row>
    <row r="1205" spans="1:31">
      <c r="A1205" t="s">
        <v>31</v>
      </c>
      <c r="B1205" t="s">
        <v>2431</v>
      </c>
      <c r="C1205" t="s">
        <v>2432</v>
      </c>
      <c r="D1205" t="s">
        <v>104</v>
      </c>
      <c r="E1205">
        <v>57803.74</v>
      </c>
      <c r="F1205">
        <v>42175.76</v>
      </c>
      <c r="G1205">
        <v>48896.7</v>
      </c>
      <c r="H1205">
        <v>56562.42</v>
      </c>
      <c r="I1205">
        <v>45185.72</v>
      </c>
      <c r="J1205">
        <v>43142.11</v>
      </c>
      <c r="K1205">
        <v>48467.34</v>
      </c>
      <c r="L1205">
        <v>46029.86</v>
      </c>
      <c r="M1205">
        <v>43750.76</v>
      </c>
      <c r="N1205">
        <v>41550.6</v>
      </c>
      <c r="O1205">
        <v>44665.26</v>
      </c>
      <c r="P1205">
        <v>43028.47</v>
      </c>
      <c r="Q1205">
        <v>41788.83</v>
      </c>
      <c r="R1205">
        <v>46093.36</v>
      </c>
      <c r="S1205">
        <v>43232.25</v>
      </c>
      <c r="T1205">
        <v>42622</v>
      </c>
      <c r="U1205">
        <v>48777.279999999999</v>
      </c>
      <c r="V1205">
        <v>43144.87</v>
      </c>
      <c r="W1205">
        <v>45871.78</v>
      </c>
      <c r="X1205">
        <v>46122.25</v>
      </c>
      <c r="Y1205">
        <v>48136.52</v>
      </c>
      <c r="Z1205">
        <v>55590.64</v>
      </c>
      <c r="AA1205">
        <v>42402.69</v>
      </c>
      <c r="AB1205">
        <v>44833.15</v>
      </c>
      <c r="AC1205">
        <v>44093.52</v>
      </c>
      <c r="AD1205">
        <v>43913.26</v>
      </c>
      <c r="AE1205">
        <v>43048.23</v>
      </c>
    </row>
    <row r="1206" spans="1:31">
      <c r="A1206" t="s">
        <v>31</v>
      </c>
      <c r="B1206" t="s">
        <v>2433</v>
      </c>
      <c r="C1206" t="s">
        <v>2434</v>
      </c>
      <c r="D1206" t="s">
        <v>104</v>
      </c>
      <c r="E1206">
        <v>39823.61</v>
      </c>
      <c r="F1206">
        <v>35624.559999999998</v>
      </c>
      <c r="G1206">
        <v>36677.440000000002</v>
      </c>
      <c r="H1206">
        <v>37575.43</v>
      </c>
      <c r="I1206">
        <v>34462.47</v>
      </c>
      <c r="J1206">
        <v>34205.730000000003</v>
      </c>
      <c r="K1206">
        <v>33992.83</v>
      </c>
      <c r="L1206">
        <v>34700.57</v>
      </c>
      <c r="M1206">
        <v>32256.14</v>
      </c>
      <c r="N1206">
        <v>30703.88</v>
      </c>
      <c r="O1206">
        <v>31232.79</v>
      </c>
      <c r="P1206">
        <v>34253.120000000003</v>
      </c>
      <c r="Q1206">
        <v>36877.879999999997</v>
      </c>
      <c r="R1206">
        <v>33402.410000000003</v>
      </c>
      <c r="S1206">
        <v>31580.52</v>
      </c>
      <c r="T1206">
        <v>35361.760000000002</v>
      </c>
      <c r="U1206">
        <v>31171.94</v>
      </c>
      <c r="V1206">
        <v>31528.05</v>
      </c>
      <c r="W1206">
        <v>35264.83</v>
      </c>
      <c r="X1206">
        <v>31541.77</v>
      </c>
      <c r="Y1206">
        <v>37439.97</v>
      </c>
      <c r="Z1206">
        <v>43069.24</v>
      </c>
      <c r="AA1206">
        <v>33383.040000000001</v>
      </c>
      <c r="AB1206">
        <v>35259.82</v>
      </c>
      <c r="AC1206">
        <v>33351.93</v>
      </c>
      <c r="AD1206">
        <v>32711.98</v>
      </c>
      <c r="AE1206">
        <v>31413.82</v>
      </c>
    </row>
    <row r="1207" spans="1:31">
      <c r="A1207" t="s">
        <v>31</v>
      </c>
      <c r="B1207" t="s">
        <v>2435</v>
      </c>
      <c r="C1207" t="s">
        <v>2436</v>
      </c>
      <c r="D1207" t="s">
        <v>104</v>
      </c>
      <c r="E1207">
        <v>81857.440000000002</v>
      </c>
      <c r="F1207">
        <v>59916.9</v>
      </c>
      <c r="G1207">
        <v>69309.179999999993</v>
      </c>
      <c r="H1207">
        <v>80183.41</v>
      </c>
      <c r="I1207">
        <v>64032.06</v>
      </c>
      <c r="J1207">
        <v>61234.44</v>
      </c>
      <c r="K1207">
        <v>68705.509999999995</v>
      </c>
      <c r="L1207">
        <v>65260.43</v>
      </c>
      <c r="M1207">
        <v>62068.25</v>
      </c>
      <c r="N1207">
        <v>59025.39</v>
      </c>
      <c r="O1207">
        <v>63364.65</v>
      </c>
      <c r="P1207">
        <v>61079.73</v>
      </c>
      <c r="Q1207">
        <v>59354.53</v>
      </c>
      <c r="R1207">
        <v>65345.02</v>
      </c>
      <c r="S1207">
        <v>61394</v>
      </c>
      <c r="T1207">
        <v>60478.99</v>
      </c>
      <c r="U1207">
        <v>69193.48</v>
      </c>
      <c r="V1207">
        <v>61163.42</v>
      </c>
      <c r="W1207">
        <v>64980.54</v>
      </c>
      <c r="X1207">
        <v>65435.99</v>
      </c>
      <c r="Y1207">
        <v>68260.81</v>
      </c>
      <c r="Z1207">
        <v>78764.63</v>
      </c>
      <c r="AA1207">
        <v>60170.95</v>
      </c>
      <c r="AB1207">
        <v>63558.86</v>
      </c>
      <c r="AC1207">
        <v>62602.12</v>
      </c>
      <c r="AD1207">
        <v>62252.82</v>
      </c>
      <c r="AE1207">
        <v>61133.1</v>
      </c>
    </row>
    <row r="1208" spans="1:31">
      <c r="A1208" t="s">
        <v>31</v>
      </c>
      <c r="B1208" t="s">
        <v>2437</v>
      </c>
      <c r="C1208" t="s">
        <v>2438</v>
      </c>
      <c r="D1208" t="s">
        <v>104</v>
      </c>
      <c r="E1208">
        <v>56667</v>
      </c>
      <c r="F1208">
        <v>50514.19</v>
      </c>
      <c r="G1208">
        <v>51812.63</v>
      </c>
      <c r="H1208">
        <v>53171.02</v>
      </c>
      <c r="I1208">
        <v>48391.27</v>
      </c>
      <c r="J1208">
        <v>48187.56</v>
      </c>
      <c r="K1208">
        <v>47804.31</v>
      </c>
      <c r="L1208">
        <v>48902.84</v>
      </c>
      <c r="M1208">
        <v>45407.44</v>
      </c>
      <c r="N1208">
        <v>43337.78</v>
      </c>
      <c r="O1208">
        <v>43800.76</v>
      </c>
      <c r="P1208">
        <v>48458.91</v>
      </c>
      <c r="Q1208">
        <v>52257.07</v>
      </c>
      <c r="R1208">
        <v>46990.44</v>
      </c>
      <c r="S1208">
        <v>44733.27</v>
      </c>
      <c r="T1208">
        <v>49955.72</v>
      </c>
      <c r="U1208">
        <v>43905.43</v>
      </c>
      <c r="V1208">
        <v>44207.26</v>
      </c>
      <c r="W1208">
        <v>49684.480000000003</v>
      </c>
      <c r="X1208">
        <v>44000</v>
      </c>
      <c r="Y1208">
        <v>53017.68</v>
      </c>
      <c r="Z1208">
        <v>61326.93</v>
      </c>
      <c r="AA1208">
        <v>46837.8</v>
      </c>
      <c r="AB1208">
        <v>49403.65</v>
      </c>
      <c r="AC1208">
        <v>47081.58</v>
      </c>
      <c r="AD1208">
        <v>45845.15</v>
      </c>
      <c r="AE1208">
        <v>44207.65</v>
      </c>
    </row>
    <row r="1209" spans="1:31">
      <c r="A1209" t="s">
        <v>31</v>
      </c>
      <c r="B1209" t="s">
        <v>2439</v>
      </c>
      <c r="C1209" t="s">
        <v>2440</v>
      </c>
      <c r="D1209" t="s">
        <v>104</v>
      </c>
      <c r="E1209">
        <v>100697.60000000001</v>
      </c>
      <c r="F1209">
        <v>73422.36</v>
      </c>
      <c r="G1209">
        <v>85012.5</v>
      </c>
      <c r="H1209">
        <v>98689.44</v>
      </c>
      <c r="I1209">
        <v>78368.22</v>
      </c>
      <c r="J1209">
        <v>74980.19</v>
      </c>
      <c r="K1209">
        <v>84296.93</v>
      </c>
      <c r="L1209">
        <v>79908.81</v>
      </c>
      <c r="M1209">
        <v>75993.73</v>
      </c>
      <c r="N1209">
        <v>72293.8</v>
      </c>
      <c r="O1209">
        <v>77665.89</v>
      </c>
      <c r="P1209">
        <v>74737.320000000007</v>
      </c>
      <c r="Q1209">
        <v>72672.009999999995</v>
      </c>
      <c r="R1209">
        <v>80044.41</v>
      </c>
      <c r="S1209">
        <v>75216.91</v>
      </c>
      <c r="T1209">
        <v>74002.48</v>
      </c>
      <c r="U1209">
        <v>84935.02</v>
      </c>
      <c r="V1209">
        <v>74795.44</v>
      </c>
      <c r="W1209">
        <v>79506.62</v>
      </c>
      <c r="X1209">
        <v>80228.350000000006</v>
      </c>
      <c r="Y1209">
        <v>83732.02</v>
      </c>
      <c r="Z1209">
        <v>96775.86</v>
      </c>
      <c r="AA1209">
        <v>73599.75</v>
      </c>
      <c r="AB1209">
        <v>77809.63</v>
      </c>
      <c r="AC1209">
        <v>76719.710000000006</v>
      </c>
      <c r="AD1209">
        <v>76153.05</v>
      </c>
      <c r="AE1209">
        <v>74914.899999999994</v>
      </c>
    </row>
    <row r="1210" spans="1:31">
      <c r="A1210" t="s">
        <v>31</v>
      </c>
      <c r="B1210" t="s">
        <v>2441</v>
      </c>
      <c r="C1210" t="s">
        <v>2442</v>
      </c>
      <c r="D1210" t="s">
        <v>104</v>
      </c>
      <c r="E1210">
        <v>7996.39</v>
      </c>
      <c r="F1210">
        <v>7068.45</v>
      </c>
      <c r="G1210">
        <v>7335.31</v>
      </c>
      <c r="H1210">
        <v>7485.35</v>
      </c>
      <c r="I1210">
        <v>6871.68</v>
      </c>
      <c r="J1210">
        <v>6803.36</v>
      </c>
      <c r="K1210">
        <v>6759.74</v>
      </c>
      <c r="L1210">
        <v>6909.29</v>
      </c>
      <c r="M1210">
        <v>6443.78</v>
      </c>
      <c r="N1210">
        <v>6118.27</v>
      </c>
      <c r="O1210">
        <v>6215</v>
      </c>
      <c r="P1210">
        <v>6824.77</v>
      </c>
      <c r="Q1210">
        <v>7347.94</v>
      </c>
      <c r="R1210">
        <v>6664.89</v>
      </c>
      <c r="S1210">
        <v>6292.33</v>
      </c>
      <c r="T1210">
        <v>7030.27</v>
      </c>
      <c r="U1210">
        <v>6208.55</v>
      </c>
      <c r="V1210">
        <v>6302.17</v>
      </c>
      <c r="W1210">
        <v>7048.78</v>
      </c>
      <c r="X1210">
        <v>6256.32</v>
      </c>
      <c r="Y1210">
        <v>7487.55</v>
      </c>
      <c r="Z1210">
        <v>8618.16</v>
      </c>
      <c r="AA1210">
        <v>6638.91</v>
      </c>
      <c r="AB1210">
        <v>7019.52</v>
      </c>
      <c r="AC1210">
        <v>6619.97</v>
      </c>
      <c r="AD1210">
        <v>6520.89</v>
      </c>
      <c r="AE1210">
        <v>6243.51</v>
      </c>
    </row>
    <row r="1211" spans="1:31">
      <c r="A1211" t="s">
        <v>31</v>
      </c>
      <c r="B1211" t="s">
        <v>2443</v>
      </c>
      <c r="C1211" t="s">
        <v>2444</v>
      </c>
      <c r="D1211" t="s">
        <v>104</v>
      </c>
      <c r="E1211">
        <v>12729.87</v>
      </c>
      <c r="F1211">
        <v>11132.26</v>
      </c>
      <c r="G1211">
        <v>11550.01</v>
      </c>
      <c r="H1211">
        <v>11771.63</v>
      </c>
      <c r="I1211">
        <v>10726.61</v>
      </c>
      <c r="J1211">
        <v>10653.1</v>
      </c>
      <c r="K1211">
        <v>10541.89</v>
      </c>
      <c r="L1211">
        <v>10836.16</v>
      </c>
      <c r="M1211">
        <v>10105.16</v>
      </c>
      <c r="N1211">
        <v>9617.9599999999991</v>
      </c>
      <c r="O1211">
        <v>9672.57</v>
      </c>
      <c r="P1211">
        <v>10753.98</v>
      </c>
      <c r="Q1211">
        <v>11606.49</v>
      </c>
      <c r="R1211">
        <v>10425.57</v>
      </c>
      <c r="S1211">
        <v>9926.7099999999991</v>
      </c>
      <c r="T1211">
        <v>11040.38</v>
      </c>
      <c r="U1211">
        <v>9712.11</v>
      </c>
      <c r="V1211">
        <v>9845.15</v>
      </c>
      <c r="W1211">
        <v>11086.53</v>
      </c>
      <c r="X1211">
        <v>9653.9500000000007</v>
      </c>
      <c r="Y1211">
        <v>11832.91</v>
      </c>
      <c r="Z1211">
        <v>13703.93</v>
      </c>
      <c r="AA1211">
        <v>10331.040000000001</v>
      </c>
      <c r="AB1211">
        <v>10915.88</v>
      </c>
      <c r="AC1211">
        <v>10360.41</v>
      </c>
      <c r="AD1211">
        <v>10164.73</v>
      </c>
      <c r="AE1211">
        <v>9744.68</v>
      </c>
    </row>
    <row r="1212" spans="1:31">
      <c r="A1212" t="s">
        <v>31</v>
      </c>
      <c r="B1212" t="s">
        <v>2445</v>
      </c>
      <c r="C1212" t="s">
        <v>2446</v>
      </c>
      <c r="D1212" t="s">
        <v>104</v>
      </c>
      <c r="E1212">
        <v>17367.36</v>
      </c>
      <c r="F1212">
        <v>12665.53</v>
      </c>
      <c r="G1212">
        <v>14735.6</v>
      </c>
      <c r="H1212">
        <v>16937.29</v>
      </c>
      <c r="I1212">
        <v>13678.4</v>
      </c>
      <c r="J1212">
        <v>13000.38</v>
      </c>
      <c r="K1212">
        <v>14596.13</v>
      </c>
      <c r="L1212">
        <v>13906.69</v>
      </c>
      <c r="M1212">
        <v>13200.87</v>
      </c>
      <c r="N1212">
        <v>12490.57</v>
      </c>
      <c r="O1212">
        <v>13451.15</v>
      </c>
      <c r="P1212">
        <v>12979.35</v>
      </c>
      <c r="Q1212">
        <v>12574.42</v>
      </c>
      <c r="R1212">
        <v>13918.69</v>
      </c>
      <c r="S1212">
        <v>12999.28</v>
      </c>
      <c r="T1212">
        <v>12868.33</v>
      </c>
      <c r="U1212">
        <v>14653.41</v>
      </c>
      <c r="V1212">
        <v>13068.15</v>
      </c>
      <c r="W1212">
        <v>13904.64</v>
      </c>
      <c r="X1212">
        <v>13880.5</v>
      </c>
      <c r="Y1212">
        <v>14490.5</v>
      </c>
      <c r="Z1212">
        <v>16718.13</v>
      </c>
      <c r="AA1212">
        <v>12808.51</v>
      </c>
      <c r="AB1212">
        <v>13552.36</v>
      </c>
      <c r="AC1212">
        <v>13258.63</v>
      </c>
      <c r="AD1212">
        <v>13293.01</v>
      </c>
      <c r="AE1212">
        <v>12938.31</v>
      </c>
    </row>
    <row r="1213" spans="1:31">
      <c r="A1213" t="s">
        <v>31</v>
      </c>
      <c r="B1213" t="s">
        <v>2447</v>
      </c>
      <c r="C1213" t="s">
        <v>2448</v>
      </c>
      <c r="D1213" t="s">
        <v>104</v>
      </c>
      <c r="E1213">
        <v>11351.31</v>
      </c>
      <c r="F1213">
        <v>9984.86</v>
      </c>
      <c r="G1213">
        <v>10367.01</v>
      </c>
      <c r="H1213">
        <v>10572.25</v>
      </c>
      <c r="I1213">
        <v>9677.18</v>
      </c>
      <c r="J1213">
        <v>9589.4599999999991</v>
      </c>
      <c r="K1213">
        <v>9517.48</v>
      </c>
      <c r="L1213">
        <v>9744.39</v>
      </c>
      <c r="M1213">
        <v>9091.14</v>
      </c>
      <c r="N1213">
        <v>8636.9</v>
      </c>
      <c r="O1213">
        <v>8741.3700000000008</v>
      </c>
      <c r="P1213">
        <v>9644.2099999999991</v>
      </c>
      <c r="Q1213">
        <v>10391.290000000001</v>
      </c>
      <c r="R1213">
        <v>9394.57</v>
      </c>
      <c r="S1213">
        <v>8896.31</v>
      </c>
      <c r="T1213">
        <v>9920.4500000000007</v>
      </c>
      <c r="U1213">
        <v>8751.59</v>
      </c>
      <c r="V1213">
        <v>8877.42</v>
      </c>
      <c r="W1213">
        <v>9954.89</v>
      </c>
      <c r="X1213">
        <v>8768.99</v>
      </c>
      <c r="Y1213">
        <v>10595.15</v>
      </c>
      <c r="Z1213">
        <v>12225.27</v>
      </c>
      <c r="AA1213">
        <v>9335.61</v>
      </c>
      <c r="AB1213">
        <v>9869.08</v>
      </c>
      <c r="AC1213">
        <v>9331.18</v>
      </c>
      <c r="AD1213">
        <v>9176.52</v>
      </c>
      <c r="AE1213">
        <v>8791.43</v>
      </c>
    </row>
    <row r="1214" spans="1:31">
      <c r="A1214" t="s">
        <v>31</v>
      </c>
      <c r="B1214" t="s">
        <v>2449</v>
      </c>
      <c r="C1214" t="s">
        <v>2450</v>
      </c>
      <c r="D1214" t="s">
        <v>104</v>
      </c>
      <c r="E1214">
        <v>19125.25</v>
      </c>
      <c r="F1214">
        <v>16641.46</v>
      </c>
      <c r="G1214">
        <v>17267.96</v>
      </c>
      <c r="H1214">
        <v>17588.599999999999</v>
      </c>
      <c r="I1214">
        <v>15973.68</v>
      </c>
      <c r="J1214">
        <v>15884.51</v>
      </c>
      <c r="K1214">
        <v>15692.74</v>
      </c>
      <c r="L1214">
        <v>16168.73</v>
      </c>
      <c r="M1214">
        <v>15079.65</v>
      </c>
      <c r="N1214">
        <v>14366.2</v>
      </c>
      <c r="O1214">
        <v>14384.06</v>
      </c>
      <c r="P1214">
        <v>16080.65</v>
      </c>
      <c r="Q1214">
        <v>17372.91</v>
      </c>
      <c r="R1214">
        <v>15540.58</v>
      </c>
      <c r="S1214">
        <v>14851.64</v>
      </c>
      <c r="T1214">
        <v>16483.41</v>
      </c>
      <c r="U1214">
        <v>14477.34</v>
      </c>
      <c r="V1214">
        <v>14665.84</v>
      </c>
      <c r="W1214">
        <v>16565.12</v>
      </c>
      <c r="X1214">
        <v>14299.61</v>
      </c>
      <c r="Y1214">
        <v>17718.36</v>
      </c>
      <c r="Z1214">
        <v>20576.330000000002</v>
      </c>
      <c r="AA1214">
        <v>15361.42</v>
      </c>
      <c r="AB1214">
        <v>16226.53</v>
      </c>
      <c r="AC1214">
        <v>15445.74</v>
      </c>
      <c r="AD1214">
        <v>15126.33</v>
      </c>
      <c r="AE1214">
        <v>14510.1</v>
      </c>
    </row>
    <row r="1215" spans="1:31">
      <c r="A1215" t="s">
        <v>31</v>
      </c>
      <c r="B1215" t="s">
        <v>2451</v>
      </c>
      <c r="C1215" t="s">
        <v>2452</v>
      </c>
      <c r="D1215" t="s">
        <v>104</v>
      </c>
      <c r="E1215">
        <v>23154.959999999999</v>
      </c>
      <c r="F1215">
        <v>16753.11</v>
      </c>
      <c r="G1215">
        <v>19567.400000000001</v>
      </c>
      <c r="H1215">
        <v>22561.77</v>
      </c>
      <c r="I1215">
        <v>18132.5</v>
      </c>
      <c r="J1215">
        <v>17204.580000000002</v>
      </c>
      <c r="K1215">
        <v>19385.78</v>
      </c>
      <c r="L1215">
        <v>18431.14</v>
      </c>
      <c r="M1215">
        <v>17479.62</v>
      </c>
      <c r="N1215">
        <v>16515.150000000001</v>
      </c>
      <c r="O1215">
        <v>17829.8</v>
      </c>
      <c r="P1215">
        <v>17162.7</v>
      </c>
      <c r="Q1215">
        <v>16624.12</v>
      </c>
      <c r="R1215">
        <v>18456.04</v>
      </c>
      <c r="S1215">
        <v>17200.18</v>
      </c>
      <c r="T1215">
        <v>17024.91</v>
      </c>
      <c r="U1215">
        <v>19452.29</v>
      </c>
      <c r="V1215">
        <v>17301.3</v>
      </c>
      <c r="W1215">
        <v>18436.439999999999</v>
      </c>
      <c r="X1215">
        <v>18402.400000000001</v>
      </c>
      <c r="Y1215">
        <v>19232.23</v>
      </c>
      <c r="Z1215">
        <v>22248.41</v>
      </c>
      <c r="AA1215">
        <v>16938.990000000002</v>
      </c>
      <c r="AB1215">
        <v>17959.96</v>
      </c>
      <c r="AC1215">
        <v>17553.88</v>
      </c>
      <c r="AD1215">
        <v>17604.46</v>
      </c>
      <c r="AE1215">
        <v>17123.16</v>
      </c>
    </row>
    <row r="1216" spans="1:31">
      <c r="A1216" t="s">
        <v>31</v>
      </c>
      <c r="B1216" t="s">
        <v>2453</v>
      </c>
      <c r="C1216" t="s">
        <v>2454</v>
      </c>
      <c r="D1216" t="s">
        <v>104</v>
      </c>
      <c r="E1216">
        <v>19892.73</v>
      </c>
      <c r="F1216">
        <v>17392.34</v>
      </c>
      <c r="G1216">
        <v>18078.89</v>
      </c>
      <c r="H1216">
        <v>18420.84</v>
      </c>
      <c r="I1216">
        <v>16806.88</v>
      </c>
      <c r="J1216">
        <v>16665.05</v>
      </c>
      <c r="K1216">
        <v>16528.07</v>
      </c>
      <c r="L1216">
        <v>16944.29</v>
      </c>
      <c r="M1216">
        <v>15821.06</v>
      </c>
      <c r="N1216">
        <v>15034.49</v>
      </c>
      <c r="O1216">
        <v>15159.05</v>
      </c>
      <c r="P1216">
        <v>16808.78</v>
      </c>
      <c r="Q1216">
        <v>18121.990000000002</v>
      </c>
      <c r="R1216">
        <v>16334.25</v>
      </c>
      <c r="S1216">
        <v>15514.61</v>
      </c>
      <c r="T1216">
        <v>17261.47</v>
      </c>
      <c r="U1216">
        <v>15216.96</v>
      </c>
      <c r="V1216">
        <v>15421.47</v>
      </c>
      <c r="W1216">
        <v>17341.45</v>
      </c>
      <c r="X1216">
        <v>15146.18</v>
      </c>
      <c r="Y1216">
        <v>18497.419999999998</v>
      </c>
      <c r="Z1216">
        <v>21402.17</v>
      </c>
      <c r="AA1216">
        <v>16182.95</v>
      </c>
      <c r="AB1216">
        <v>17105.86</v>
      </c>
      <c r="AC1216">
        <v>16220.54</v>
      </c>
      <c r="AD1216">
        <v>15921.7</v>
      </c>
      <c r="AE1216">
        <v>15265.3</v>
      </c>
    </row>
    <row r="1217" spans="1:31">
      <c r="A1217" t="s">
        <v>31</v>
      </c>
      <c r="B1217" t="s">
        <v>2455</v>
      </c>
      <c r="C1217" t="s">
        <v>2456</v>
      </c>
      <c r="D1217" t="s">
        <v>104</v>
      </c>
      <c r="E1217">
        <v>36010.480000000003</v>
      </c>
      <c r="F1217">
        <v>31104.03</v>
      </c>
      <c r="G1217">
        <v>32334.84</v>
      </c>
      <c r="H1217">
        <v>32898.370000000003</v>
      </c>
      <c r="I1217">
        <v>29768.18</v>
      </c>
      <c r="J1217">
        <v>29614.14</v>
      </c>
      <c r="K1217">
        <v>29245.93</v>
      </c>
      <c r="L1217">
        <v>30162.91</v>
      </c>
      <c r="M1217">
        <v>28167.24</v>
      </c>
      <c r="N1217">
        <v>26833.18</v>
      </c>
      <c r="O1217">
        <v>26757.79</v>
      </c>
      <c r="P1217">
        <v>30080.37</v>
      </c>
      <c r="Q1217">
        <v>32513.67</v>
      </c>
      <c r="R1217">
        <v>29000.54</v>
      </c>
      <c r="S1217">
        <v>27801.25</v>
      </c>
      <c r="T1217">
        <v>30773.18</v>
      </c>
      <c r="U1217">
        <v>27018.07</v>
      </c>
      <c r="V1217">
        <v>27336.99</v>
      </c>
      <c r="W1217">
        <v>30972.84</v>
      </c>
      <c r="X1217">
        <v>26473.7</v>
      </c>
      <c r="Y1217">
        <v>33212.949999999997</v>
      </c>
      <c r="Z1217">
        <v>38689.4</v>
      </c>
      <c r="AA1217">
        <v>28558.14</v>
      </c>
      <c r="AB1217">
        <v>30165.15</v>
      </c>
      <c r="AC1217">
        <v>28811.14</v>
      </c>
      <c r="AD1217">
        <v>28152.77</v>
      </c>
      <c r="AE1217">
        <v>27032.28</v>
      </c>
    </row>
    <row r="1218" spans="1:31">
      <c r="A1218" t="s">
        <v>31</v>
      </c>
      <c r="B1218" t="s">
        <v>2457</v>
      </c>
      <c r="C1218" t="s">
        <v>2458</v>
      </c>
      <c r="D1218" t="s">
        <v>104</v>
      </c>
      <c r="E1218">
        <v>36353.699999999997</v>
      </c>
      <c r="F1218">
        <v>26716.05</v>
      </c>
      <c r="G1218">
        <v>30655.200000000001</v>
      </c>
      <c r="H1218">
        <v>35846.1</v>
      </c>
      <c r="I1218">
        <v>28100.77</v>
      </c>
      <c r="J1218">
        <v>27123.75</v>
      </c>
      <c r="K1218">
        <v>30425.47</v>
      </c>
      <c r="L1218">
        <v>28749.07</v>
      </c>
      <c r="M1218">
        <v>27420.3</v>
      </c>
      <c r="N1218">
        <v>26272.57</v>
      </c>
      <c r="O1218">
        <v>28081.87</v>
      </c>
      <c r="P1218">
        <v>27012.15</v>
      </c>
      <c r="Q1218">
        <v>26372.400000000001</v>
      </c>
      <c r="R1218">
        <v>28808.92</v>
      </c>
      <c r="S1218">
        <v>27306.82</v>
      </c>
      <c r="T1218">
        <v>26695.57</v>
      </c>
      <c r="U1218">
        <v>30788.62</v>
      </c>
      <c r="V1218">
        <v>26826.07</v>
      </c>
      <c r="W1218">
        <v>28441.8</v>
      </c>
      <c r="X1218">
        <v>29034.6</v>
      </c>
      <c r="Y1218">
        <v>30260.17</v>
      </c>
      <c r="Z1218">
        <v>34943.699999999997</v>
      </c>
      <c r="AA1218">
        <v>26538.75</v>
      </c>
      <c r="AB1218">
        <v>27972.15</v>
      </c>
      <c r="AC1218">
        <v>27836.25</v>
      </c>
      <c r="AD1218">
        <v>27331.35</v>
      </c>
      <c r="AE1218">
        <v>27210.6</v>
      </c>
    </row>
    <row r="1219" spans="1:31">
      <c r="A1219" t="s">
        <v>31</v>
      </c>
      <c r="B1219" t="s">
        <v>2459</v>
      </c>
      <c r="C1219" t="s">
        <v>2460</v>
      </c>
      <c r="D1219" t="s">
        <v>104</v>
      </c>
      <c r="E1219">
        <v>9017.84</v>
      </c>
      <c r="F1219">
        <v>6636.18</v>
      </c>
      <c r="G1219">
        <v>7717.32</v>
      </c>
      <c r="H1219">
        <v>8767.64</v>
      </c>
      <c r="I1219">
        <v>7217.34</v>
      </c>
      <c r="J1219">
        <v>6835.98</v>
      </c>
      <c r="K1219">
        <v>7636.16</v>
      </c>
      <c r="L1219">
        <v>7322.48</v>
      </c>
      <c r="M1219">
        <v>6947.6</v>
      </c>
      <c r="N1219">
        <v>6555.78</v>
      </c>
      <c r="O1219">
        <v>7054.06</v>
      </c>
      <c r="P1219">
        <v>6840.04</v>
      </c>
      <c r="Q1219">
        <v>6608.48</v>
      </c>
      <c r="R1219">
        <v>7319.94</v>
      </c>
      <c r="S1219">
        <v>6818.86</v>
      </c>
      <c r="T1219">
        <v>6784.58</v>
      </c>
      <c r="U1219">
        <v>7647.8</v>
      </c>
      <c r="V1219">
        <v>6910.76</v>
      </c>
      <c r="W1219">
        <v>7346.52</v>
      </c>
      <c r="X1219">
        <v>7271.56</v>
      </c>
      <c r="Y1219">
        <v>7583.44</v>
      </c>
      <c r="Z1219">
        <v>8710.36</v>
      </c>
      <c r="AA1219">
        <v>6760.34</v>
      </c>
      <c r="AB1219">
        <v>7141.24</v>
      </c>
      <c r="AC1219">
        <v>6950.1</v>
      </c>
      <c r="AD1219">
        <v>7022.08</v>
      </c>
      <c r="AE1219">
        <v>6781.54</v>
      </c>
    </row>
    <row r="1220" spans="1:31">
      <c r="A1220" t="s">
        <v>31</v>
      </c>
      <c r="B1220" t="s">
        <v>2461</v>
      </c>
      <c r="C1220" t="s">
        <v>2462</v>
      </c>
      <c r="D1220" t="s">
        <v>104</v>
      </c>
      <c r="E1220">
        <v>10358.4</v>
      </c>
      <c r="F1220">
        <v>7636.41</v>
      </c>
      <c r="G1220">
        <v>8874.24</v>
      </c>
      <c r="H1220">
        <v>10071.209999999999</v>
      </c>
      <c r="I1220">
        <v>8304.48</v>
      </c>
      <c r="J1220">
        <v>7866.84</v>
      </c>
      <c r="K1220">
        <v>8780.2199999999993</v>
      </c>
      <c r="L1220">
        <v>8425.02</v>
      </c>
      <c r="M1220">
        <v>7994.82</v>
      </c>
      <c r="N1220">
        <v>7544.97</v>
      </c>
      <c r="O1220">
        <v>8114.58</v>
      </c>
      <c r="P1220">
        <v>7873.38</v>
      </c>
      <c r="Q1220">
        <v>7606.2</v>
      </c>
      <c r="R1220">
        <v>8420.94</v>
      </c>
      <c r="S1220">
        <v>7846.56</v>
      </c>
      <c r="T1220">
        <v>7808.97</v>
      </c>
      <c r="U1220">
        <v>8793.4500000000007</v>
      </c>
      <c r="V1220">
        <v>7954.26</v>
      </c>
      <c r="W1220">
        <v>8453.2800000000007</v>
      </c>
      <c r="X1220">
        <v>8364.1200000000008</v>
      </c>
      <c r="Y1220">
        <v>8720.7900000000009</v>
      </c>
      <c r="Z1220">
        <v>10010.01</v>
      </c>
      <c r="AA1220">
        <v>7781.97</v>
      </c>
      <c r="AB1220">
        <v>8216.8799999999992</v>
      </c>
      <c r="AC1220">
        <v>7996.5</v>
      </c>
      <c r="AD1220">
        <v>8081.58</v>
      </c>
      <c r="AE1220">
        <v>7803.06</v>
      </c>
    </row>
    <row r="1221" spans="1:31">
      <c r="A1221" t="s">
        <v>31</v>
      </c>
      <c r="B1221" t="s">
        <v>2463</v>
      </c>
      <c r="C1221" t="s">
        <v>2464</v>
      </c>
      <c r="D1221" t="s">
        <v>104</v>
      </c>
      <c r="E1221">
        <v>5282.34</v>
      </c>
      <c r="F1221">
        <v>4691.3999999999996</v>
      </c>
      <c r="G1221">
        <v>4867.8900000000003</v>
      </c>
      <c r="H1221">
        <v>4970.2700000000004</v>
      </c>
      <c r="I1221">
        <v>4576.67</v>
      </c>
      <c r="J1221">
        <v>4525.99</v>
      </c>
      <c r="K1221">
        <v>4503.6099999999997</v>
      </c>
      <c r="L1221">
        <v>4593.57</v>
      </c>
      <c r="M1221">
        <v>4283.58</v>
      </c>
      <c r="N1221">
        <v>4063.73</v>
      </c>
      <c r="O1221">
        <v>4144.46</v>
      </c>
      <c r="P1221">
        <v>4528.41</v>
      </c>
      <c r="Q1221">
        <v>4871.0200000000004</v>
      </c>
      <c r="R1221">
        <v>4435.01</v>
      </c>
      <c r="S1221">
        <v>4173.0200000000004</v>
      </c>
      <c r="T1221">
        <v>4671.3999999999996</v>
      </c>
      <c r="U1221">
        <v>4131.29</v>
      </c>
      <c r="V1221">
        <v>4196.13</v>
      </c>
      <c r="W1221">
        <v>4680.3500000000004</v>
      </c>
      <c r="X1221">
        <v>4186.6099999999997</v>
      </c>
      <c r="Y1221">
        <v>4961.84</v>
      </c>
      <c r="Z1221">
        <v>5696.36</v>
      </c>
      <c r="AA1221">
        <v>4427.6499999999996</v>
      </c>
      <c r="AB1221">
        <v>4682.63</v>
      </c>
      <c r="AC1221">
        <v>4404.55</v>
      </c>
      <c r="AD1221">
        <v>4345.79</v>
      </c>
      <c r="AE1221">
        <v>4158.6400000000003</v>
      </c>
    </row>
    <row r="1222" spans="1:31">
      <c r="A1222" t="s">
        <v>31</v>
      </c>
      <c r="B1222" t="s">
        <v>2465</v>
      </c>
      <c r="C1222" t="s">
        <v>2466</v>
      </c>
      <c r="D1222" t="s">
        <v>104</v>
      </c>
      <c r="E1222">
        <v>15567.24</v>
      </c>
      <c r="F1222">
        <v>11315.22</v>
      </c>
      <c r="G1222">
        <v>13222.86</v>
      </c>
      <c r="H1222">
        <v>15133.23</v>
      </c>
      <c r="I1222">
        <v>12313.17</v>
      </c>
      <c r="J1222">
        <v>11650.62</v>
      </c>
      <c r="K1222">
        <v>13090.9</v>
      </c>
      <c r="L1222">
        <v>12497.02</v>
      </c>
      <c r="M1222">
        <v>11845.69</v>
      </c>
      <c r="N1222">
        <v>11167.08</v>
      </c>
      <c r="O1222">
        <v>12055.36</v>
      </c>
      <c r="P1222">
        <v>11638.39</v>
      </c>
      <c r="Q1222">
        <v>11250.93</v>
      </c>
      <c r="R1222">
        <v>12504.55</v>
      </c>
      <c r="S1222">
        <v>11627.37</v>
      </c>
      <c r="T1222">
        <v>11549.88</v>
      </c>
      <c r="U1222">
        <v>13112.43</v>
      </c>
      <c r="V1222">
        <v>11764.09</v>
      </c>
      <c r="W1222">
        <v>12531.9</v>
      </c>
      <c r="X1222">
        <v>12433.83</v>
      </c>
      <c r="Y1222">
        <v>12988.34</v>
      </c>
      <c r="Z1222">
        <v>14987.25</v>
      </c>
      <c r="AA1222">
        <v>11499.39</v>
      </c>
      <c r="AB1222">
        <v>12183.72</v>
      </c>
      <c r="AC1222">
        <v>11862.22</v>
      </c>
      <c r="AD1222">
        <v>11961.88</v>
      </c>
      <c r="AE1222">
        <v>11569.42</v>
      </c>
    </row>
    <row r="1223" spans="1:31">
      <c r="A1223" t="s">
        <v>31</v>
      </c>
      <c r="B1223" t="s">
        <v>2467</v>
      </c>
      <c r="C1223" t="s">
        <v>2468</v>
      </c>
      <c r="D1223" t="s">
        <v>104</v>
      </c>
      <c r="E1223">
        <v>14638.63</v>
      </c>
      <c r="F1223">
        <v>13341.96</v>
      </c>
      <c r="G1223">
        <v>13715.66</v>
      </c>
      <c r="H1223">
        <v>14054.52</v>
      </c>
      <c r="I1223">
        <v>13081.84</v>
      </c>
      <c r="J1223">
        <v>12953.84</v>
      </c>
      <c r="K1223">
        <v>12855.32</v>
      </c>
      <c r="L1223">
        <v>13134.26</v>
      </c>
      <c r="M1223">
        <v>12166.9</v>
      </c>
      <c r="N1223">
        <v>11573.56</v>
      </c>
      <c r="O1223">
        <v>11907.36</v>
      </c>
      <c r="P1223">
        <v>12837.19</v>
      </c>
      <c r="Q1223">
        <v>13808.33</v>
      </c>
      <c r="R1223">
        <v>12617.9</v>
      </c>
      <c r="S1223">
        <v>11803.74</v>
      </c>
      <c r="T1223">
        <v>13322.51</v>
      </c>
      <c r="U1223">
        <v>11749.62</v>
      </c>
      <c r="V1223">
        <v>11997.75</v>
      </c>
      <c r="W1223">
        <v>13280.08</v>
      </c>
      <c r="X1223">
        <v>12179.26</v>
      </c>
      <c r="Y1223">
        <v>13965.73</v>
      </c>
      <c r="Z1223">
        <v>15877.55</v>
      </c>
      <c r="AA1223">
        <v>12755.31</v>
      </c>
      <c r="AB1223">
        <v>13486.34</v>
      </c>
      <c r="AC1223">
        <v>12563.18</v>
      </c>
      <c r="AD1223">
        <v>12482.48</v>
      </c>
      <c r="AE1223">
        <v>11897.23</v>
      </c>
    </row>
    <row r="1224" spans="1:31">
      <c r="A1224" t="s">
        <v>31</v>
      </c>
      <c r="B1224" t="s">
        <v>2469</v>
      </c>
      <c r="C1224" t="s">
        <v>2470</v>
      </c>
      <c r="D1224" t="s">
        <v>104</v>
      </c>
      <c r="E1224">
        <v>33537.360000000001</v>
      </c>
      <c r="F1224">
        <v>24391.29</v>
      </c>
      <c r="G1224">
        <v>28382.16</v>
      </c>
      <c r="H1224">
        <v>32736.33</v>
      </c>
      <c r="I1224">
        <v>26286.62</v>
      </c>
      <c r="J1224">
        <v>25009.4</v>
      </c>
      <c r="K1224">
        <v>28122.48</v>
      </c>
      <c r="L1224">
        <v>26742.16</v>
      </c>
      <c r="M1224">
        <v>25388.34</v>
      </c>
      <c r="N1224">
        <v>24041.91</v>
      </c>
      <c r="O1224">
        <v>25897.599999999999</v>
      </c>
      <c r="P1224">
        <v>24952.22</v>
      </c>
      <c r="Q1224">
        <v>24193.72</v>
      </c>
      <c r="R1224">
        <v>26775.040000000001</v>
      </c>
      <c r="S1224">
        <v>25025.46</v>
      </c>
      <c r="T1224">
        <v>24735.51</v>
      </c>
      <c r="U1224">
        <v>28252.95</v>
      </c>
      <c r="V1224">
        <v>25096.76</v>
      </c>
      <c r="W1224">
        <v>26710.639999999999</v>
      </c>
      <c r="X1224">
        <v>26732.68</v>
      </c>
      <c r="Y1224">
        <v>27916.09</v>
      </c>
      <c r="Z1224">
        <v>32250.81</v>
      </c>
      <c r="AA1224">
        <v>24612.45</v>
      </c>
      <c r="AB1224">
        <v>26054.92</v>
      </c>
      <c r="AC1224">
        <v>25530.1</v>
      </c>
      <c r="AD1224">
        <v>25536.98</v>
      </c>
      <c r="AE1224">
        <v>24913.98</v>
      </c>
    </row>
    <row r="1225" spans="1:31">
      <c r="A1225" t="s">
        <v>31</v>
      </c>
      <c r="B1225" t="s">
        <v>2471</v>
      </c>
      <c r="C1225" t="s">
        <v>2472</v>
      </c>
      <c r="D1225" t="s">
        <v>104</v>
      </c>
      <c r="E1225">
        <v>23151.75</v>
      </c>
      <c r="F1225">
        <v>20826.34</v>
      </c>
      <c r="G1225">
        <v>21429.16</v>
      </c>
      <c r="H1225">
        <v>21990.14</v>
      </c>
      <c r="I1225">
        <v>20238.75</v>
      </c>
      <c r="J1225">
        <v>20087.57</v>
      </c>
      <c r="K1225">
        <v>19904.96</v>
      </c>
      <c r="L1225">
        <v>20362.63</v>
      </c>
      <c r="M1225">
        <v>18908.05</v>
      </c>
      <c r="N1225">
        <v>18018.830000000002</v>
      </c>
      <c r="O1225">
        <v>18382.169999999998</v>
      </c>
      <c r="P1225">
        <v>20028.52</v>
      </c>
      <c r="Q1225">
        <v>21593.49</v>
      </c>
      <c r="R1225">
        <v>19599.330000000002</v>
      </c>
      <c r="S1225">
        <v>18432.91</v>
      </c>
      <c r="T1225">
        <v>20717.22</v>
      </c>
      <c r="U1225">
        <v>18261.18</v>
      </c>
      <c r="V1225">
        <v>18524.439999999999</v>
      </c>
      <c r="W1225">
        <v>20624.080000000002</v>
      </c>
      <c r="X1225">
        <v>18687.5</v>
      </c>
      <c r="Y1225">
        <v>21855.360000000001</v>
      </c>
      <c r="Z1225">
        <v>25078.52</v>
      </c>
      <c r="AA1225">
        <v>19694.03</v>
      </c>
      <c r="AB1225">
        <v>20791.95</v>
      </c>
      <c r="AC1225">
        <v>19524.349999999999</v>
      </c>
      <c r="AD1225">
        <v>19253.78</v>
      </c>
      <c r="AE1225">
        <v>18443.900000000001</v>
      </c>
    </row>
    <row r="1226" spans="1:31">
      <c r="A1226" t="s">
        <v>31</v>
      </c>
      <c r="B1226" t="s">
        <v>2473</v>
      </c>
      <c r="C1226" t="s">
        <v>2474</v>
      </c>
      <c r="D1226" t="s">
        <v>104</v>
      </c>
      <c r="E1226">
        <v>54831.040000000001</v>
      </c>
      <c r="F1226">
        <v>39846.54</v>
      </c>
      <c r="G1226">
        <v>46281.34</v>
      </c>
      <c r="H1226">
        <v>53636.65</v>
      </c>
      <c r="I1226">
        <v>42723.38</v>
      </c>
      <c r="J1226">
        <v>40763.800000000003</v>
      </c>
      <c r="K1226">
        <v>45880.59</v>
      </c>
      <c r="L1226">
        <v>43520.31</v>
      </c>
      <c r="M1226">
        <v>41348.33</v>
      </c>
      <c r="N1226">
        <v>39246.269999999997</v>
      </c>
      <c r="O1226">
        <v>42238.77</v>
      </c>
      <c r="P1226">
        <v>40637.65</v>
      </c>
      <c r="Q1226">
        <v>39467.33</v>
      </c>
      <c r="R1226">
        <v>43592.18</v>
      </c>
      <c r="S1226">
        <v>40849.24</v>
      </c>
      <c r="T1226">
        <v>40263.07</v>
      </c>
      <c r="U1226">
        <v>46167.08</v>
      </c>
      <c r="V1226">
        <v>40765.86</v>
      </c>
      <c r="W1226">
        <v>43374.46</v>
      </c>
      <c r="X1226">
        <v>43622.07</v>
      </c>
      <c r="Y1226">
        <v>45552.17</v>
      </c>
      <c r="Z1226">
        <v>52680.27</v>
      </c>
      <c r="AA1226">
        <v>40046.83</v>
      </c>
      <c r="AB1226">
        <v>42385.98</v>
      </c>
      <c r="AC1226">
        <v>41675.72</v>
      </c>
      <c r="AD1226">
        <v>41499.54</v>
      </c>
      <c r="AE1226">
        <v>40680.54</v>
      </c>
    </row>
    <row r="1227" spans="1:31">
      <c r="A1227" t="s">
        <v>31</v>
      </c>
      <c r="B1227" t="s">
        <v>2475</v>
      </c>
      <c r="C1227" t="s">
        <v>2476</v>
      </c>
      <c r="D1227" t="s">
        <v>104</v>
      </c>
      <c r="E1227">
        <v>32458.9</v>
      </c>
      <c r="F1227">
        <v>29232.400000000001</v>
      </c>
      <c r="G1227">
        <v>29979.27</v>
      </c>
      <c r="H1227">
        <v>30734.560000000001</v>
      </c>
      <c r="I1227">
        <v>28250.74</v>
      </c>
      <c r="J1227">
        <v>28084.73</v>
      </c>
      <c r="K1227">
        <v>27841.54</v>
      </c>
      <c r="L1227">
        <v>28500.01</v>
      </c>
      <c r="M1227">
        <v>26414.79</v>
      </c>
      <c r="N1227">
        <v>25189.99</v>
      </c>
      <c r="O1227">
        <v>25626.83</v>
      </c>
      <c r="P1227">
        <v>28076.83</v>
      </c>
      <c r="Q1227">
        <v>30250.59</v>
      </c>
      <c r="R1227">
        <v>27344.65</v>
      </c>
      <c r="S1227">
        <v>25875.74</v>
      </c>
      <c r="T1227">
        <v>29022.13</v>
      </c>
      <c r="U1227">
        <v>25514.53</v>
      </c>
      <c r="V1227">
        <v>25862.69</v>
      </c>
      <c r="W1227">
        <v>28908.92</v>
      </c>
      <c r="X1227">
        <v>25927.49</v>
      </c>
      <c r="Y1227">
        <v>30635.41</v>
      </c>
      <c r="Z1227">
        <v>35170</v>
      </c>
      <c r="AA1227">
        <v>27418.2</v>
      </c>
      <c r="AB1227">
        <v>28957.97</v>
      </c>
      <c r="AC1227">
        <v>27337.18</v>
      </c>
      <c r="AD1227">
        <v>26858.080000000002</v>
      </c>
      <c r="AE1227">
        <v>25753.88</v>
      </c>
    </row>
    <row r="1228" spans="1:31">
      <c r="A1228" t="s">
        <v>31</v>
      </c>
      <c r="B1228" t="s">
        <v>2477</v>
      </c>
      <c r="C1228" t="s">
        <v>2478</v>
      </c>
      <c r="D1228" t="s">
        <v>104</v>
      </c>
      <c r="E1228">
        <v>73952.259999999995</v>
      </c>
      <c r="F1228">
        <v>53922.18</v>
      </c>
      <c r="G1228">
        <v>62390.12</v>
      </c>
      <c r="H1228">
        <v>72528.37</v>
      </c>
      <c r="I1228">
        <v>57457.41</v>
      </c>
      <c r="J1228">
        <v>55026.21</v>
      </c>
      <c r="K1228">
        <v>61874.23</v>
      </c>
      <c r="L1228">
        <v>58611.51</v>
      </c>
      <c r="M1228">
        <v>55754.92</v>
      </c>
      <c r="N1228">
        <v>53081.56</v>
      </c>
      <c r="O1228">
        <v>57005.69</v>
      </c>
      <c r="P1228">
        <v>54835.49</v>
      </c>
      <c r="Q1228">
        <v>53348.12</v>
      </c>
      <c r="R1228">
        <v>58717.82</v>
      </c>
      <c r="S1228">
        <v>55225.42</v>
      </c>
      <c r="T1228">
        <v>54286.16</v>
      </c>
      <c r="U1228">
        <v>62374.87</v>
      </c>
      <c r="V1228">
        <v>54830.27</v>
      </c>
      <c r="W1228">
        <v>58275.360000000001</v>
      </c>
      <c r="X1228">
        <v>58895.16</v>
      </c>
      <c r="Y1228">
        <v>61464.52</v>
      </c>
      <c r="Z1228">
        <v>71056.45</v>
      </c>
      <c r="AA1228">
        <v>53984.68</v>
      </c>
      <c r="AB1228">
        <v>57065.19</v>
      </c>
      <c r="AC1228">
        <v>56328.85</v>
      </c>
      <c r="AD1228">
        <v>55832.85</v>
      </c>
      <c r="AE1228">
        <v>55008.92</v>
      </c>
    </row>
    <row r="1229" spans="1:31">
      <c r="A1229" t="s">
        <v>31</v>
      </c>
      <c r="B1229" t="s">
        <v>2479</v>
      </c>
      <c r="C1229" t="s">
        <v>2480</v>
      </c>
      <c r="D1229" t="s">
        <v>104</v>
      </c>
      <c r="E1229">
        <v>46666.46</v>
      </c>
      <c r="F1229">
        <v>41759.019999999997</v>
      </c>
      <c r="G1229">
        <v>42737.95</v>
      </c>
      <c r="H1229">
        <v>43880.43</v>
      </c>
      <c r="I1229">
        <v>39996.1</v>
      </c>
      <c r="J1229">
        <v>39874.730000000003</v>
      </c>
      <c r="K1229">
        <v>39456.67</v>
      </c>
      <c r="L1229">
        <v>40473.919999999998</v>
      </c>
      <c r="M1229">
        <v>37510.51</v>
      </c>
      <c r="N1229">
        <v>35855.46</v>
      </c>
      <c r="O1229">
        <v>36227.06</v>
      </c>
      <c r="P1229">
        <v>40046.17</v>
      </c>
      <c r="Q1229">
        <v>43227.74</v>
      </c>
      <c r="R1229">
        <v>38807.39</v>
      </c>
      <c r="S1229">
        <v>36945.599999999999</v>
      </c>
      <c r="T1229">
        <v>41314.71</v>
      </c>
      <c r="U1229">
        <v>36240.620000000003</v>
      </c>
      <c r="V1229">
        <v>36563.33</v>
      </c>
      <c r="W1229">
        <v>41064.69</v>
      </c>
      <c r="X1229">
        <v>36456.300000000003</v>
      </c>
      <c r="Y1229">
        <v>43766.68</v>
      </c>
      <c r="Z1229">
        <v>50566.32</v>
      </c>
      <c r="AA1229">
        <v>38779.620000000003</v>
      </c>
      <c r="AB1229">
        <v>40900.25</v>
      </c>
      <c r="AC1229">
        <v>38883.910000000003</v>
      </c>
      <c r="AD1229">
        <v>37944.449999999997</v>
      </c>
      <c r="AE1229">
        <v>36532.769999999997</v>
      </c>
    </row>
    <row r="1230" spans="1:31">
      <c r="A1230" t="s">
        <v>31</v>
      </c>
      <c r="B1230" t="s">
        <v>2481</v>
      </c>
      <c r="C1230" t="s">
        <v>2482</v>
      </c>
      <c r="D1230" t="s">
        <v>104</v>
      </c>
      <c r="E1230">
        <v>106686.1</v>
      </c>
      <c r="F1230">
        <v>77373.41</v>
      </c>
      <c r="G1230">
        <v>89643.38</v>
      </c>
      <c r="H1230">
        <v>104705.7</v>
      </c>
      <c r="I1230">
        <v>82305.33</v>
      </c>
      <c r="J1230">
        <v>78874.95</v>
      </c>
      <c r="K1230">
        <v>88938.47</v>
      </c>
      <c r="L1230">
        <v>84012.91</v>
      </c>
      <c r="M1230">
        <v>79908.740000000005</v>
      </c>
      <c r="N1230">
        <v>76114.38</v>
      </c>
      <c r="O1230">
        <v>81825.81</v>
      </c>
      <c r="P1230">
        <v>78523.23</v>
      </c>
      <c r="Q1230">
        <v>76460.149999999994</v>
      </c>
      <c r="R1230">
        <v>84212.25</v>
      </c>
      <c r="S1230">
        <v>79220.92</v>
      </c>
      <c r="T1230">
        <v>77737.06</v>
      </c>
      <c r="U1230">
        <v>89715.3</v>
      </c>
      <c r="V1230">
        <v>78451.199999999997</v>
      </c>
      <c r="W1230">
        <v>83444.22</v>
      </c>
      <c r="X1230">
        <v>84572.49</v>
      </c>
      <c r="Y1230">
        <v>88321.18</v>
      </c>
      <c r="Z1230">
        <v>102337.60000000001</v>
      </c>
      <c r="AA1230">
        <v>77267.460000000006</v>
      </c>
      <c r="AB1230">
        <v>81773.490000000005</v>
      </c>
      <c r="AC1230">
        <v>80837.06</v>
      </c>
      <c r="AD1230">
        <v>79922.98</v>
      </c>
      <c r="AE1230">
        <v>78936.149999999994</v>
      </c>
    </row>
    <row r="1231" spans="1:31">
      <c r="A1231" t="s">
        <v>31</v>
      </c>
      <c r="B1231" t="s">
        <v>2483</v>
      </c>
      <c r="C1231" t="s">
        <v>2484</v>
      </c>
      <c r="D1231" t="s">
        <v>104</v>
      </c>
      <c r="E1231">
        <v>6584.94</v>
      </c>
      <c r="F1231">
        <v>5855.2</v>
      </c>
      <c r="G1231">
        <v>6054.18</v>
      </c>
      <c r="H1231">
        <v>6181.11</v>
      </c>
      <c r="I1231">
        <v>5685.62</v>
      </c>
      <c r="J1231">
        <v>5638.41</v>
      </c>
      <c r="K1231">
        <v>5587.17</v>
      </c>
      <c r="L1231">
        <v>5728.7</v>
      </c>
      <c r="M1231">
        <v>5327.47</v>
      </c>
      <c r="N1231">
        <v>5067.8900000000003</v>
      </c>
      <c r="O1231">
        <v>5146.26</v>
      </c>
      <c r="P1231">
        <v>5648.46</v>
      </c>
      <c r="Q1231">
        <v>6086.56</v>
      </c>
      <c r="R1231">
        <v>5507.5</v>
      </c>
      <c r="S1231">
        <v>5205.8500000000004</v>
      </c>
      <c r="T1231">
        <v>5824.7</v>
      </c>
      <c r="U1231">
        <v>5129.34</v>
      </c>
      <c r="V1231">
        <v>5218.5600000000004</v>
      </c>
      <c r="W1231">
        <v>5834.51</v>
      </c>
      <c r="X1231">
        <v>5187.95</v>
      </c>
      <c r="Y1231">
        <v>6187.28</v>
      </c>
      <c r="Z1231">
        <v>7108.95</v>
      </c>
      <c r="AA1231">
        <v>5502.68</v>
      </c>
      <c r="AB1231">
        <v>5817.09</v>
      </c>
      <c r="AC1231">
        <v>5476.43</v>
      </c>
      <c r="AD1231">
        <v>5403.8</v>
      </c>
      <c r="AE1231">
        <v>5165.63</v>
      </c>
    </row>
    <row r="1232" spans="1:31">
      <c r="A1232" t="s">
        <v>31</v>
      </c>
      <c r="B1232" t="s">
        <v>2485</v>
      </c>
      <c r="C1232" t="s">
        <v>2486</v>
      </c>
      <c r="D1232" t="s">
        <v>104</v>
      </c>
      <c r="E1232">
        <v>9037.2000000000007</v>
      </c>
      <c r="F1232">
        <v>7951.51</v>
      </c>
      <c r="G1232">
        <v>8234.76</v>
      </c>
      <c r="H1232">
        <v>8394.94</v>
      </c>
      <c r="I1232">
        <v>7677.02</v>
      </c>
      <c r="J1232">
        <v>7624.41</v>
      </c>
      <c r="K1232">
        <v>7541.75</v>
      </c>
      <c r="L1232">
        <v>7755.32</v>
      </c>
      <c r="M1232">
        <v>7219.9</v>
      </c>
      <c r="N1232">
        <v>6873.7</v>
      </c>
      <c r="O1232">
        <v>6930.47</v>
      </c>
      <c r="P1232">
        <v>7677.84</v>
      </c>
      <c r="Q1232">
        <v>8284.11</v>
      </c>
      <c r="R1232">
        <v>7450.77</v>
      </c>
      <c r="S1232">
        <v>7083.73</v>
      </c>
      <c r="T1232">
        <v>7894.04</v>
      </c>
      <c r="U1232">
        <v>6939.59</v>
      </c>
      <c r="V1232">
        <v>7049.89</v>
      </c>
      <c r="W1232">
        <v>7922.7</v>
      </c>
      <c r="X1232">
        <v>6936.82</v>
      </c>
      <c r="Y1232">
        <v>8434.8799999999992</v>
      </c>
      <c r="Z1232">
        <v>9739.89</v>
      </c>
      <c r="AA1232">
        <v>7406.13</v>
      </c>
      <c r="AB1232">
        <v>7827.25</v>
      </c>
      <c r="AC1232">
        <v>7407.18</v>
      </c>
      <c r="AD1232">
        <v>7284.81</v>
      </c>
      <c r="AE1232">
        <v>6972.46</v>
      </c>
    </row>
    <row r="1233" spans="1:31">
      <c r="A1233" t="s">
        <v>31</v>
      </c>
      <c r="B1233" t="s">
        <v>2487</v>
      </c>
      <c r="C1233" t="s">
        <v>2488</v>
      </c>
      <c r="D1233" t="s">
        <v>104</v>
      </c>
      <c r="E1233">
        <v>13647.92</v>
      </c>
      <c r="F1233">
        <v>9906.24</v>
      </c>
      <c r="G1233">
        <v>11582.76</v>
      </c>
      <c r="H1233">
        <v>13267.22</v>
      </c>
      <c r="I1233">
        <v>10780.62</v>
      </c>
      <c r="J1233">
        <v>10199.34</v>
      </c>
      <c r="K1233">
        <v>11467.88</v>
      </c>
      <c r="L1233">
        <v>10942.04</v>
      </c>
      <c r="M1233">
        <v>10370.6</v>
      </c>
      <c r="N1233">
        <v>9775.44</v>
      </c>
      <c r="O1233">
        <v>10556.98</v>
      </c>
      <c r="P1233">
        <v>10186.719999999999</v>
      </c>
      <c r="Q1233">
        <v>9848.24</v>
      </c>
      <c r="R1233">
        <v>10949.82</v>
      </c>
      <c r="S1233">
        <v>10179.58</v>
      </c>
      <c r="T1233">
        <v>10109.84</v>
      </c>
      <c r="U1233">
        <v>11486.9</v>
      </c>
      <c r="V1233">
        <v>10297.280000000001</v>
      </c>
      <c r="W1233">
        <v>10971.96</v>
      </c>
      <c r="X1233">
        <v>10889.08</v>
      </c>
      <c r="Y1233">
        <v>11376.82</v>
      </c>
      <c r="Z1233">
        <v>13134.58</v>
      </c>
      <c r="AA1233">
        <v>10064.719999999999</v>
      </c>
      <c r="AB1233">
        <v>10667.32</v>
      </c>
      <c r="AC1233">
        <v>10386.299999999999</v>
      </c>
      <c r="AD1233">
        <v>10471.24</v>
      </c>
      <c r="AE1233">
        <v>10129.42</v>
      </c>
    </row>
    <row r="1234" spans="1:31">
      <c r="A1234" t="s">
        <v>31</v>
      </c>
      <c r="B1234" t="s">
        <v>2489</v>
      </c>
      <c r="C1234" t="s">
        <v>2490</v>
      </c>
      <c r="D1234" t="s">
        <v>104</v>
      </c>
      <c r="E1234">
        <v>9333.92</v>
      </c>
      <c r="F1234">
        <v>8256.49</v>
      </c>
      <c r="G1234">
        <v>8543.7199999999993</v>
      </c>
      <c r="H1234">
        <v>8716.48</v>
      </c>
      <c r="I1234">
        <v>7994.74</v>
      </c>
      <c r="J1234">
        <v>7934.05</v>
      </c>
      <c r="K1234">
        <v>7855.11</v>
      </c>
      <c r="L1234">
        <v>8065.63</v>
      </c>
      <c r="M1234">
        <v>7504.67</v>
      </c>
      <c r="N1234">
        <v>7141.9</v>
      </c>
      <c r="O1234">
        <v>7226.99</v>
      </c>
      <c r="P1234">
        <v>7968.61</v>
      </c>
      <c r="Q1234">
        <v>8592.19</v>
      </c>
      <c r="R1234">
        <v>7751.56</v>
      </c>
      <c r="S1234">
        <v>7348.03</v>
      </c>
      <c r="T1234">
        <v>8205.27</v>
      </c>
      <c r="U1234">
        <v>7219.54</v>
      </c>
      <c r="V1234">
        <v>7339.79</v>
      </c>
      <c r="W1234">
        <v>8226.9599999999991</v>
      </c>
      <c r="X1234">
        <v>7260.04</v>
      </c>
      <c r="Y1234">
        <v>8741.33</v>
      </c>
      <c r="Z1234">
        <v>10068.290000000001</v>
      </c>
      <c r="AA1234">
        <v>7725.3</v>
      </c>
      <c r="AB1234">
        <v>8165.64</v>
      </c>
      <c r="AC1234">
        <v>7707.04</v>
      </c>
      <c r="AD1234">
        <v>7592.51</v>
      </c>
      <c r="AE1234">
        <v>7262.31</v>
      </c>
    </row>
    <row r="1235" spans="1:31">
      <c r="A1235" t="s">
        <v>31</v>
      </c>
      <c r="B1235" t="s">
        <v>2491</v>
      </c>
      <c r="C1235" t="s">
        <v>2492</v>
      </c>
      <c r="D1235" t="s">
        <v>104</v>
      </c>
      <c r="E1235">
        <v>13537.59</v>
      </c>
      <c r="F1235">
        <v>11847.3</v>
      </c>
      <c r="G1235">
        <v>12273.35</v>
      </c>
      <c r="H1235">
        <v>12503.33</v>
      </c>
      <c r="I1235">
        <v>11395.46</v>
      </c>
      <c r="J1235">
        <v>11330.81</v>
      </c>
      <c r="K1235">
        <v>11190.93</v>
      </c>
      <c r="L1235">
        <v>11533.5</v>
      </c>
      <c r="M1235">
        <v>10739.75</v>
      </c>
      <c r="N1235">
        <v>10233.299999999999</v>
      </c>
      <c r="O1235">
        <v>10272.41</v>
      </c>
      <c r="P1235">
        <v>11443.75</v>
      </c>
      <c r="Q1235">
        <v>12359.16</v>
      </c>
      <c r="R1235">
        <v>11070.89</v>
      </c>
      <c r="S1235">
        <v>10564.29</v>
      </c>
      <c r="T1235">
        <v>11747.02</v>
      </c>
      <c r="U1235">
        <v>10311.549999999999</v>
      </c>
      <c r="V1235">
        <v>10468.17</v>
      </c>
      <c r="W1235">
        <v>11800.24</v>
      </c>
      <c r="X1235">
        <v>10240</v>
      </c>
      <c r="Y1235">
        <v>12590.77</v>
      </c>
      <c r="Z1235">
        <v>14579.8</v>
      </c>
      <c r="AA1235">
        <v>10975.49</v>
      </c>
      <c r="AB1235">
        <v>11596.77</v>
      </c>
      <c r="AC1235">
        <v>11006.99</v>
      </c>
      <c r="AD1235">
        <v>10805.04</v>
      </c>
      <c r="AE1235">
        <v>10348.219999999999</v>
      </c>
    </row>
    <row r="1236" spans="1:31">
      <c r="A1236" t="s">
        <v>31</v>
      </c>
      <c r="B1236" t="s">
        <v>2493</v>
      </c>
      <c r="C1236" t="s">
        <v>2494</v>
      </c>
      <c r="D1236" t="s">
        <v>104</v>
      </c>
      <c r="E1236">
        <v>20776.080000000002</v>
      </c>
      <c r="F1236">
        <v>14994.04</v>
      </c>
      <c r="G1236">
        <v>17571.48</v>
      </c>
      <c r="H1236">
        <v>20195.259999999998</v>
      </c>
      <c r="I1236">
        <v>16321.86</v>
      </c>
      <c r="J1236">
        <v>15434.4</v>
      </c>
      <c r="K1236">
        <v>17401.59</v>
      </c>
      <c r="L1236">
        <v>16569.03</v>
      </c>
      <c r="M1236">
        <v>15696.57</v>
      </c>
      <c r="N1236">
        <v>14789.2</v>
      </c>
      <c r="O1236">
        <v>15996.15</v>
      </c>
      <c r="P1236">
        <v>15403.41</v>
      </c>
      <c r="Q1236">
        <v>14895.66</v>
      </c>
      <c r="R1236">
        <v>16588.169999999998</v>
      </c>
      <c r="S1236">
        <v>15408.18</v>
      </c>
      <c r="T1236">
        <v>15290.8</v>
      </c>
      <c r="U1236">
        <v>17431.419999999998</v>
      </c>
      <c r="V1236">
        <v>15573.93</v>
      </c>
      <c r="W1236">
        <v>16610.52</v>
      </c>
      <c r="X1236">
        <v>16503.54</v>
      </c>
      <c r="Y1236">
        <v>17255.89</v>
      </c>
      <c r="Z1236">
        <v>19964.5</v>
      </c>
      <c r="AA1236">
        <v>15216.82</v>
      </c>
      <c r="AB1236">
        <v>16150.56</v>
      </c>
      <c r="AC1236">
        <v>15727.95</v>
      </c>
      <c r="AD1236">
        <v>15842.19</v>
      </c>
      <c r="AE1236">
        <v>15335.79</v>
      </c>
    </row>
    <row r="1237" spans="1:31">
      <c r="A1237" t="s">
        <v>31</v>
      </c>
      <c r="B1237" t="s">
        <v>2495</v>
      </c>
      <c r="C1237" t="s">
        <v>2496</v>
      </c>
      <c r="D1237" t="s">
        <v>104</v>
      </c>
      <c r="E1237">
        <v>16330.21</v>
      </c>
      <c r="F1237">
        <v>14360.71</v>
      </c>
      <c r="G1237">
        <v>14877.56</v>
      </c>
      <c r="H1237">
        <v>15165.33</v>
      </c>
      <c r="I1237">
        <v>13867.15</v>
      </c>
      <c r="J1237">
        <v>13769.8</v>
      </c>
      <c r="K1237">
        <v>13623.94</v>
      </c>
      <c r="L1237">
        <v>14006.06</v>
      </c>
      <c r="M1237">
        <v>13042.26</v>
      </c>
      <c r="N1237">
        <v>12414.41</v>
      </c>
      <c r="O1237">
        <v>12517.52</v>
      </c>
      <c r="P1237">
        <v>13868</v>
      </c>
      <c r="Q1237">
        <v>14961.6</v>
      </c>
      <c r="R1237">
        <v>13459.62</v>
      </c>
      <c r="S1237">
        <v>12795.42</v>
      </c>
      <c r="T1237">
        <v>14257.13</v>
      </c>
      <c r="U1237">
        <v>12536.3</v>
      </c>
      <c r="V1237">
        <v>12734.14</v>
      </c>
      <c r="W1237">
        <v>14311.15</v>
      </c>
      <c r="X1237">
        <v>12526.74</v>
      </c>
      <c r="Y1237">
        <v>15237.76</v>
      </c>
      <c r="Z1237">
        <v>17596.98</v>
      </c>
      <c r="AA1237">
        <v>13375.27</v>
      </c>
      <c r="AB1237">
        <v>14136.48</v>
      </c>
      <c r="AC1237">
        <v>13379.31</v>
      </c>
      <c r="AD1237">
        <v>13157.09</v>
      </c>
      <c r="AE1237">
        <v>12593.92</v>
      </c>
    </row>
    <row r="1238" spans="1:31">
      <c r="A1238" t="s">
        <v>31</v>
      </c>
      <c r="B1238" t="s">
        <v>2497</v>
      </c>
      <c r="C1238" t="s">
        <v>2498</v>
      </c>
      <c r="D1238" t="s">
        <v>104</v>
      </c>
      <c r="E1238">
        <v>26057.58</v>
      </c>
      <c r="F1238">
        <v>22630.01</v>
      </c>
      <c r="G1238">
        <v>23490.06</v>
      </c>
      <c r="H1238">
        <v>23901.81</v>
      </c>
      <c r="I1238">
        <v>21702.65</v>
      </c>
      <c r="J1238">
        <v>21587.78</v>
      </c>
      <c r="K1238">
        <v>21314.25</v>
      </c>
      <c r="L1238">
        <v>21988.16</v>
      </c>
      <c r="M1238">
        <v>20502.419999999998</v>
      </c>
      <c r="N1238">
        <v>19533.71</v>
      </c>
      <c r="O1238">
        <v>19527.71</v>
      </c>
      <c r="P1238">
        <v>21878.12</v>
      </c>
      <c r="Q1238">
        <v>23639.54</v>
      </c>
      <c r="R1238">
        <v>21113.86</v>
      </c>
      <c r="S1238">
        <v>20211.71</v>
      </c>
      <c r="T1238">
        <v>22412.39</v>
      </c>
      <c r="U1238">
        <v>19666.91</v>
      </c>
      <c r="V1238">
        <v>19941.45</v>
      </c>
      <c r="W1238">
        <v>22550.14</v>
      </c>
      <c r="X1238">
        <v>19370.91</v>
      </c>
      <c r="Y1238">
        <v>24123.22</v>
      </c>
      <c r="Z1238">
        <v>28022.81</v>
      </c>
      <c r="AA1238">
        <v>20850.61</v>
      </c>
      <c r="AB1238">
        <v>22030.37</v>
      </c>
      <c r="AC1238">
        <v>20982.21</v>
      </c>
      <c r="AD1238">
        <v>20550.97</v>
      </c>
      <c r="AE1238">
        <v>19701.419999999998</v>
      </c>
    </row>
    <row r="1239" spans="1:31">
      <c r="A1239" t="s">
        <v>31</v>
      </c>
      <c r="B1239" t="s">
        <v>2499</v>
      </c>
      <c r="C1239" t="s">
        <v>2500</v>
      </c>
      <c r="D1239" t="s">
        <v>104</v>
      </c>
      <c r="E1239">
        <v>31161.16</v>
      </c>
      <c r="F1239">
        <v>22808.71</v>
      </c>
      <c r="G1239">
        <v>26293.96</v>
      </c>
      <c r="H1239">
        <v>30629.15</v>
      </c>
      <c r="I1239">
        <v>24174.47</v>
      </c>
      <c r="J1239">
        <v>23227.3</v>
      </c>
      <c r="K1239">
        <v>26084.18</v>
      </c>
      <c r="L1239">
        <v>24689.06</v>
      </c>
      <c r="M1239">
        <v>23512.39</v>
      </c>
      <c r="N1239">
        <v>22444.78</v>
      </c>
      <c r="O1239">
        <v>24053.3</v>
      </c>
      <c r="P1239">
        <v>23142.57</v>
      </c>
      <c r="Q1239">
        <v>22546.82</v>
      </c>
      <c r="R1239">
        <v>24735.34</v>
      </c>
      <c r="S1239">
        <v>23340.61</v>
      </c>
      <c r="T1239">
        <v>22893.98</v>
      </c>
      <c r="U1239">
        <v>26336.22</v>
      </c>
      <c r="V1239">
        <v>23075.360000000001</v>
      </c>
      <c r="W1239">
        <v>24498.04</v>
      </c>
      <c r="X1239">
        <v>24857.58</v>
      </c>
      <c r="Y1239">
        <v>25925.41</v>
      </c>
      <c r="Z1239">
        <v>29950.63</v>
      </c>
      <c r="AA1239">
        <v>22764.77</v>
      </c>
      <c r="AB1239">
        <v>24031.62</v>
      </c>
      <c r="AC1239">
        <v>23800.15</v>
      </c>
      <c r="AD1239">
        <v>23501.63</v>
      </c>
      <c r="AE1239">
        <v>23252.33</v>
      </c>
    </row>
    <row r="1240" spans="1:31">
      <c r="A1240" t="s">
        <v>31</v>
      </c>
      <c r="B1240" t="s">
        <v>2501</v>
      </c>
      <c r="C1240" t="s">
        <v>2502</v>
      </c>
      <c r="D1240" t="s">
        <v>104</v>
      </c>
      <c r="E1240">
        <v>1226.82</v>
      </c>
      <c r="F1240">
        <v>1115.5899999999999</v>
      </c>
      <c r="G1240">
        <v>1150.21</v>
      </c>
      <c r="H1240">
        <v>1177.9100000000001</v>
      </c>
      <c r="I1240">
        <v>1097.04</v>
      </c>
      <c r="J1240">
        <v>1084.24</v>
      </c>
      <c r="K1240">
        <v>1078.9100000000001</v>
      </c>
      <c r="L1240">
        <v>1098.8900000000001</v>
      </c>
      <c r="M1240">
        <v>1019.96</v>
      </c>
      <c r="N1240">
        <v>968.25</v>
      </c>
      <c r="O1240">
        <v>998.42</v>
      </c>
      <c r="P1240">
        <v>1074.22</v>
      </c>
      <c r="Q1240">
        <v>1154.08</v>
      </c>
      <c r="R1240">
        <v>1058.49</v>
      </c>
      <c r="S1240">
        <v>987.82</v>
      </c>
      <c r="T1240">
        <v>1114.7</v>
      </c>
      <c r="U1240">
        <v>985.68</v>
      </c>
      <c r="V1240">
        <v>1005.81</v>
      </c>
      <c r="W1240">
        <v>1112.17</v>
      </c>
      <c r="X1240">
        <v>1021.4</v>
      </c>
      <c r="Y1240">
        <v>1169.49</v>
      </c>
      <c r="Z1240">
        <v>1329.12</v>
      </c>
      <c r="AA1240">
        <v>1068.71</v>
      </c>
      <c r="AB1240">
        <v>1130.48</v>
      </c>
      <c r="AC1240">
        <v>1052.77</v>
      </c>
      <c r="AD1240">
        <v>1046.03</v>
      </c>
      <c r="AE1240">
        <v>997.38</v>
      </c>
    </row>
    <row r="1241" spans="1:31">
      <c r="A1241" t="s">
        <v>31</v>
      </c>
      <c r="B1241" t="s">
        <v>2503</v>
      </c>
      <c r="C1241" t="s">
        <v>2504</v>
      </c>
      <c r="D1241" t="s">
        <v>104</v>
      </c>
      <c r="E1241">
        <v>9017.84</v>
      </c>
      <c r="F1241">
        <v>6636.18</v>
      </c>
      <c r="G1241">
        <v>7717.32</v>
      </c>
      <c r="H1241">
        <v>8767.64</v>
      </c>
      <c r="I1241">
        <v>7217.34</v>
      </c>
      <c r="J1241">
        <v>6835.98</v>
      </c>
      <c r="K1241">
        <v>7636.16</v>
      </c>
      <c r="L1241">
        <v>7322.48</v>
      </c>
      <c r="M1241">
        <v>6947.6</v>
      </c>
      <c r="N1241">
        <v>6555.78</v>
      </c>
      <c r="O1241">
        <v>7054.06</v>
      </c>
      <c r="P1241">
        <v>6840.04</v>
      </c>
      <c r="Q1241">
        <v>6608.48</v>
      </c>
      <c r="R1241">
        <v>7319.94</v>
      </c>
      <c r="S1241">
        <v>6818.86</v>
      </c>
      <c r="T1241">
        <v>6784.58</v>
      </c>
      <c r="U1241">
        <v>7647.8</v>
      </c>
      <c r="V1241">
        <v>6910.76</v>
      </c>
      <c r="W1241">
        <v>7346.52</v>
      </c>
      <c r="X1241">
        <v>7271.56</v>
      </c>
      <c r="Y1241">
        <v>7583.44</v>
      </c>
      <c r="Z1241">
        <v>8710.36</v>
      </c>
      <c r="AA1241">
        <v>6760.34</v>
      </c>
      <c r="AB1241">
        <v>7141.24</v>
      </c>
      <c r="AC1241">
        <v>6950.1</v>
      </c>
      <c r="AD1241">
        <v>7022.08</v>
      </c>
      <c r="AE1241">
        <v>6781.54</v>
      </c>
    </row>
    <row r="1242" spans="1:31">
      <c r="A1242" t="s">
        <v>31</v>
      </c>
      <c r="B1242" t="s">
        <v>2505</v>
      </c>
      <c r="C1242" t="s">
        <v>2506</v>
      </c>
      <c r="D1242" t="s">
        <v>104</v>
      </c>
      <c r="E1242">
        <v>2569.87</v>
      </c>
      <c r="F1242">
        <v>2305.71</v>
      </c>
      <c r="G1242">
        <v>2384.02</v>
      </c>
      <c r="H1242">
        <v>2436.64</v>
      </c>
      <c r="I1242">
        <v>2254.48</v>
      </c>
      <c r="J1242">
        <v>2230.4699999999998</v>
      </c>
      <c r="K1242">
        <v>2217.04</v>
      </c>
      <c r="L1242">
        <v>2263.34</v>
      </c>
      <c r="M1242">
        <v>2104.75</v>
      </c>
      <c r="N1242">
        <v>1998.57</v>
      </c>
      <c r="O1242">
        <v>2045.51</v>
      </c>
      <c r="P1242">
        <v>2223.21</v>
      </c>
      <c r="Q1242">
        <v>2391.15</v>
      </c>
      <c r="R1242">
        <v>2180.2399999999998</v>
      </c>
      <c r="S1242">
        <v>2047</v>
      </c>
      <c r="T1242">
        <v>2298.87</v>
      </c>
      <c r="U1242">
        <v>2030.49</v>
      </c>
      <c r="V1242">
        <v>2067.98</v>
      </c>
      <c r="W1242">
        <v>2299.64</v>
      </c>
      <c r="X1242">
        <v>2076</v>
      </c>
      <c r="Y1242">
        <v>2429.36</v>
      </c>
      <c r="Z1242">
        <v>2777.31</v>
      </c>
      <c r="AA1242">
        <v>2187.5</v>
      </c>
      <c r="AB1242">
        <v>2313.62</v>
      </c>
      <c r="AC1242">
        <v>2167.2199999999998</v>
      </c>
      <c r="AD1242">
        <v>2145.17</v>
      </c>
      <c r="AE1242">
        <v>2048.63</v>
      </c>
    </row>
    <row r="1243" spans="1:31">
      <c r="A1243" t="s">
        <v>31</v>
      </c>
      <c r="B1243" t="s">
        <v>2507</v>
      </c>
      <c r="C1243" t="s">
        <v>2508</v>
      </c>
      <c r="D1243" t="s">
        <v>104</v>
      </c>
      <c r="E1243">
        <v>3158.29</v>
      </c>
      <c r="F1243">
        <v>2821.51</v>
      </c>
      <c r="G1243">
        <v>2919.43</v>
      </c>
      <c r="H1243">
        <v>2982.07</v>
      </c>
      <c r="I1243">
        <v>2752.88</v>
      </c>
      <c r="J1243">
        <v>2724.96</v>
      </c>
      <c r="K1243">
        <v>2706.93</v>
      </c>
      <c r="L1243">
        <v>2766.27</v>
      </c>
      <c r="M1243">
        <v>2573.71</v>
      </c>
      <c r="N1243">
        <v>2444.48</v>
      </c>
      <c r="O1243">
        <v>2495.14</v>
      </c>
      <c r="P1243">
        <v>2721.63</v>
      </c>
      <c r="Q1243">
        <v>2928.61</v>
      </c>
      <c r="R1243">
        <v>2664.25</v>
      </c>
      <c r="S1243">
        <v>2507</v>
      </c>
      <c r="T1243">
        <v>2810.95</v>
      </c>
      <c r="U1243">
        <v>2481.31</v>
      </c>
      <c r="V1243">
        <v>2525.63</v>
      </c>
      <c r="W1243">
        <v>2814.14</v>
      </c>
      <c r="X1243">
        <v>2525.42</v>
      </c>
      <c r="Y1243">
        <v>2977.52</v>
      </c>
      <c r="Z1243">
        <v>3410.74</v>
      </c>
      <c r="AA1243">
        <v>2667.67</v>
      </c>
      <c r="AB1243">
        <v>2821.25</v>
      </c>
      <c r="AC1243">
        <v>2648.02</v>
      </c>
      <c r="AD1243">
        <v>2617.73</v>
      </c>
      <c r="AE1243">
        <v>2501.16</v>
      </c>
    </row>
    <row r="1244" spans="1:31">
      <c r="A1244" t="s">
        <v>31</v>
      </c>
      <c r="B1244" t="s">
        <v>2509</v>
      </c>
      <c r="C1244" t="s">
        <v>2510</v>
      </c>
      <c r="D1244" t="s">
        <v>104</v>
      </c>
      <c r="E1244">
        <v>9017.84</v>
      </c>
      <c r="F1244">
        <v>6636.18</v>
      </c>
      <c r="G1244">
        <v>7717.32</v>
      </c>
      <c r="H1244">
        <v>8767.64</v>
      </c>
      <c r="I1244">
        <v>7217.34</v>
      </c>
      <c r="J1244">
        <v>6835.98</v>
      </c>
      <c r="K1244">
        <v>7636.16</v>
      </c>
      <c r="L1244">
        <v>7322.48</v>
      </c>
      <c r="M1244">
        <v>6947.6</v>
      </c>
      <c r="N1244">
        <v>6555.78</v>
      </c>
      <c r="O1244">
        <v>7054.06</v>
      </c>
      <c r="P1244">
        <v>6840.04</v>
      </c>
      <c r="Q1244">
        <v>6608.48</v>
      </c>
      <c r="R1244">
        <v>7319.94</v>
      </c>
      <c r="S1244">
        <v>6818.86</v>
      </c>
      <c r="T1244">
        <v>6784.58</v>
      </c>
      <c r="U1244">
        <v>7647.8</v>
      </c>
      <c r="V1244">
        <v>6910.76</v>
      </c>
      <c r="W1244">
        <v>7346.52</v>
      </c>
      <c r="X1244">
        <v>7271.56</v>
      </c>
      <c r="Y1244">
        <v>7583.44</v>
      </c>
      <c r="Z1244">
        <v>8710.36</v>
      </c>
      <c r="AA1244">
        <v>6760.34</v>
      </c>
      <c r="AB1244">
        <v>7141.24</v>
      </c>
      <c r="AC1244">
        <v>6950.1</v>
      </c>
      <c r="AD1244">
        <v>7022.08</v>
      </c>
      <c r="AE1244">
        <v>6781.54</v>
      </c>
    </row>
    <row r="1245" spans="1:31">
      <c r="A1245" t="s">
        <v>31</v>
      </c>
      <c r="B1245" t="s">
        <v>2511</v>
      </c>
      <c r="C1245" t="s">
        <v>2512</v>
      </c>
      <c r="D1245" t="s">
        <v>104</v>
      </c>
      <c r="E1245">
        <v>4347.91</v>
      </c>
      <c r="F1245">
        <v>3885.78</v>
      </c>
      <c r="G1245">
        <v>4015.93</v>
      </c>
      <c r="H1245">
        <v>4102.88</v>
      </c>
      <c r="I1245">
        <v>3785.28</v>
      </c>
      <c r="J1245">
        <v>3750.32</v>
      </c>
      <c r="K1245">
        <v>3720.67</v>
      </c>
      <c r="L1245">
        <v>3808.07</v>
      </c>
      <c r="M1245">
        <v>3540.2</v>
      </c>
      <c r="N1245">
        <v>3365.61</v>
      </c>
      <c r="O1245">
        <v>3430.63</v>
      </c>
      <c r="P1245">
        <v>3747.15</v>
      </c>
      <c r="Q1245">
        <v>4034.61</v>
      </c>
      <c r="R1245">
        <v>3663.31</v>
      </c>
      <c r="S1245">
        <v>3451.71</v>
      </c>
      <c r="T1245">
        <v>3869.74</v>
      </c>
      <c r="U1245">
        <v>3411.7</v>
      </c>
      <c r="V1245">
        <v>3473.35</v>
      </c>
      <c r="W1245">
        <v>3872.91</v>
      </c>
      <c r="X1245">
        <v>3470.7</v>
      </c>
      <c r="Y1245">
        <v>4098.8900000000003</v>
      </c>
      <c r="Z1245">
        <v>4697.37</v>
      </c>
      <c r="AA1245">
        <v>3669</v>
      </c>
      <c r="AB1245">
        <v>3879.33</v>
      </c>
      <c r="AC1245">
        <v>3642.6</v>
      </c>
      <c r="AD1245">
        <v>3600.27</v>
      </c>
      <c r="AE1245">
        <v>3439.59</v>
      </c>
    </row>
    <row r="1246" spans="1:31">
      <c r="A1246" t="s">
        <v>31</v>
      </c>
      <c r="B1246" t="s">
        <v>2513</v>
      </c>
      <c r="C1246" t="s">
        <v>2514</v>
      </c>
      <c r="D1246" t="s">
        <v>104</v>
      </c>
      <c r="E1246">
        <v>5593.77</v>
      </c>
      <c r="F1246">
        <v>4953.7299999999996</v>
      </c>
      <c r="G1246">
        <v>5127.8500000000004</v>
      </c>
      <c r="H1246">
        <v>5232.05</v>
      </c>
      <c r="I1246">
        <v>4803.72</v>
      </c>
      <c r="J1246">
        <v>4764.32</v>
      </c>
      <c r="K1246">
        <v>4720.84</v>
      </c>
      <c r="L1246">
        <v>4842.12</v>
      </c>
      <c r="M1246">
        <v>4506.38</v>
      </c>
      <c r="N1246">
        <v>4286.26</v>
      </c>
      <c r="O1246">
        <v>4343.99</v>
      </c>
      <c r="P1246">
        <v>4781.09</v>
      </c>
      <c r="Q1246">
        <v>5152.92</v>
      </c>
      <c r="R1246">
        <v>4656.5200000000004</v>
      </c>
      <c r="S1246">
        <v>4408.13</v>
      </c>
      <c r="T1246">
        <v>4925.16</v>
      </c>
      <c r="U1246">
        <v>4336.93</v>
      </c>
      <c r="V1246">
        <v>4409.58</v>
      </c>
      <c r="W1246">
        <v>4937.6899999999996</v>
      </c>
      <c r="X1246">
        <v>4368.7299999999996</v>
      </c>
      <c r="Y1246">
        <v>5243.13</v>
      </c>
      <c r="Z1246">
        <v>6034.04</v>
      </c>
      <c r="AA1246">
        <v>4643.1899999999996</v>
      </c>
      <c r="AB1246">
        <v>4908.54</v>
      </c>
      <c r="AC1246">
        <v>4628.95</v>
      </c>
      <c r="AD1246">
        <v>4562.46</v>
      </c>
      <c r="AE1246">
        <v>4363.5600000000004</v>
      </c>
    </row>
    <row r="1247" spans="1:31">
      <c r="A1247" t="s">
        <v>31</v>
      </c>
      <c r="B1247" t="s">
        <v>2515</v>
      </c>
      <c r="C1247" t="s">
        <v>2516</v>
      </c>
      <c r="D1247" t="s">
        <v>104</v>
      </c>
      <c r="E1247">
        <v>13647.92</v>
      </c>
      <c r="F1247">
        <v>9906.24</v>
      </c>
      <c r="G1247">
        <v>11582.76</v>
      </c>
      <c r="H1247">
        <v>13267.22</v>
      </c>
      <c r="I1247">
        <v>10780.62</v>
      </c>
      <c r="J1247">
        <v>10199.34</v>
      </c>
      <c r="K1247">
        <v>11467.88</v>
      </c>
      <c r="L1247">
        <v>10942.04</v>
      </c>
      <c r="M1247">
        <v>10370.6</v>
      </c>
      <c r="N1247">
        <v>9775.44</v>
      </c>
      <c r="O1247">
        <v>10556.98</v>
      </c>
      <c r="P1247">
        <v>10186.719999999999</v>
      </c>
      <c r="Q1247">
        <v>9848.24</v>
      </c>
      <c r="R1247">
        <v>10949.82</v>
      </c>
      <c r="S1247">
        <v>10179.58</v>
      </c>
      <c r="T1247">
        <v>10109.84</v>
      </c>
      <c r="U1247">
        <v>11486.9</v>
      </c>
      <c r="V1247">
        <v>10297.280000000001</v>
      </c>
      <c r="W1247">
        <v>10971.96</v>
      </c>
      <c r="X1247">
        <v>10889.08</v>
      </c>
      <c r="Y1247">
        <v>11376.82</v>
      </c>
      <c r="Z1247">
        <v>13134.58</v>
      </c>
      <c r="AA1247">
        <v>10064.719999999999</v>
      </c>
      <c r="AB1247">
        <v>10667.32</v>
      </c>
      <c r="AC1247">
        <v>10386.299999999999</v>
      </c>
      <c r="AD1247">
        <v>10471.24</v>
      </c>
      <c r="AE1247">
        <v>10129.42</v>
      </c>
    </row>
    <row r="1248" spans="1:31">
      <c r="A1248" t="s">
        <v>31</v>
      </c>
      <c r="B1248" t="s">
        <v>2517</v>
      </c>
      <c r="C1248" t="s">
        <v>2518</v>
      </c>
      <c r="D1248" t="s">
        <v>104</v>
      </c>
      <c r="E1248">
        <v>21386.28</v>
      </c>
      <c r="F1248">
        <v>18957.900000000001</v>
      </c>
      <c r="G1248">
        <v>19787.330000000002</v>
      </c>
      <c r="H1248">
        <v>20300.509999999998</v>
      </c>
      <c r="I1248">
        <v>18678.12</v>
      </c>
      <c r="J1248">
        <v>18418.689999999999</v>
      </c>
      <c r="K1248">
        <v>18321.54</v>
      </c>
      <c r="L1248">
        <v>18625.560000000001</v>
      </c>
      <c r="M1248">
        <v>17452.96</v>
      </c>
      <c r="N1248">
        <v>16541.77</v>
      </c>
      <c r="O1248">
        <v>16972.349999999999</v>
      </c>
      <c r="P1248">
        <v>18321.16</v>
      </c>
      <c r="Q1248">
        <v>19744.419999999998</v>
      </c>
      <c r="R1248">
        <v>18140.400000000001</v>
      </c>
      <c r="S1248">
        <v>16831.400000000001</v>
      </c>
      <c r="T1248">
        <v>18934.3</v>
      </c>
      <c r="U1248">
        <v>16855.349999999999</v>
      </c>
      <c r="V1248">
        <v>17078.73</v>
      </c>
      <c r="W1248">
        <v>18880.2</v>
      </c>
      <c r="X1248">
        <v>17350.509999999998</v>
      </c>
      <c r="Y1248">
        <v>20064.18</v>
      </c>
      <c r="Z1248">
        <v>23065.55</v>
      </c>
      <c r="AA1248">
        <v>18196.57</v>
      </c>
      <c r="AB1248">
        <v>19202.43</v>
      </c>
      <c r="AC1248">
        <v>17901.919999999998</v>
      </c>
      <c r="AD1248">
        <v>17740.03</v>
      </c>
      <c r="AE1248">
        <v>16994.009999999998</v>
      </c>
    </row>
    <row r="1249" spans="1:31">
      <c r="A1249" t="s">
        <v>31</v>
      </c>
      <c r="B1249" t="s">
        <v>2519</v>
      </c>
      <c r="C1249" t="s">
        <v>2520</v>
      </c>
      <c r="D1249" t="s">
        <v>104</v>
      </c>
      <c r="E1249">
        <v>36386.620000000003</v>
      </c>
      <c r="F1249">
        <v>26567.13</v>
      </c>
      <c r="G1249">
        <v>30870.639999999999</v>
      </c>
      <c r="H1249">
        <v>35514.400000000001</v>
      </c>
      <c r="I1249">
        <v>28636.3</v>
      </c>
      <c r="J1249">
        <v>27248.45</v>
      </c>
      <c r="K1249">
        <v>30582</v>
      </c>
      <c r="L1249">
        <v>29126.720000000001</v>
      </c>
      <c r="M1249">
        <v>27659.26</v>
      </c>
      <c r="N1249">
        <v>26196.04</v>
      </c>
      <c r="O1249">
        <v>28190.6</v>
      </c>
      <c r="P1249">
        <v>27201.73</v>
      </c>
      <c r="Q1249">
        <v>26367.040000000001</v>
      </c>
      <c r="R1249">
        <v>29152.99</v>
      </c>
      <c r="S1249">
        <v>27258.89</v>
      </c>
      <c r="T1249">
        <v>26962.16</v>
      </c>
      <c r="U1249">
        <v>30719.55</v>
      </c>
      <c r="V1249">
        <v>27360.28</v>
      </c>
      <c r="W1249">
        <v>29101.16</v>
      </c>
      <c r="X1249">
        <v>29093.72</v>
      </c>
      <c r="Y1249">
        <v>30366.12</v>
      </c>
      <c r="Z1249">
        <v>35028.480000000003</v>
      </c>
      <c r="AA1249">
        <v>26835.55</v>
      </c>
      <c r="AB1249">
        <v>28381.85</v>
      </c>
      <c r="AC1249">
        <v>27800.31</v>
      </c>
      <c r="AD1249">
        <v>27833.25</v>
      </c>
      <c r="AE1249">
        <v>27132.68</v>
      </c>
    </row>
    <row r="1250" spans="1:31">
      <c r="A1250" t="s">
        <v>31</v>
      </c>
      <c r="B1250" t="s">
        <v>2521</v>
      </c>
      <c r="C1250" t="s">
        <v>2522</v>
      </c>
      <c r="D1250" t="s">
        <v>104</v>
      </c>
      <c r="E1250">
        <v>33426.43</v>
      </c>
      <c r="F1250">
        <v>29426.73</v>
      </c>
      <c r="G1250">
        <v>30677.22</v>
      </c>
      <c r="H1250">
        <v>31466.240000000002</v>
      </c>
      <c r="I1250">
        <v>28755.53</v>
      </c>
      <c r="J1250">
        <v>28416.43</v>
      </c>
      <c r="K1250">
        <v>28256.66</v>
      </c>
      <c r="L1250">
        <v>28753.62</v>
      </c>
      <c r="M1250">
        <v>26953.279999999999</v>
      </c>
      <c r="N1250">
        <v>25578.07</v>
      </c>
      <c r="O1250">
        <v>26073.58</v>
      </c>
      <c r="P1250">
        <v>28414.9</v>
      </c>
      <c r="Q1250">
        <v>30643.91</v>
      </c>
      <c r="R1250">
        <v>27982.38</v>
      </c>
      <c r="S1250">
        <v>26141.67</v>
      </c>
      <c r="T1250">
        <v>29293.94</v>
      </c>
      <c r="U1250">
        <v>26031.88</v>
      </c>
      <c r="V1250">
        <v>26270.99</v>
      </c>
      <c r="W1250">
        <v>29219.95</v>
      </c>
      <c r="X1250">
        <v>26475.49</v>
      </c>
      <c r="Y1250">
        <v>31174.41</v>
      </c>
      <c r="Z1250">
        <v>36024.22</v>
      </c>
      <c r="AA1250">
        <v>27923.64</v>
      </c>
      <c r="AB1250">
        <v>29458.06</v>
      </c>
      <c r="AC1250">
        <v>27676.78</v>
      </c>
      <c r="AD1250">
        <v>27256.48</v>
      </c>
      <c r="AE1250">
        <v>26194.16</v>
      </c>
    </row>
    <row r="1251" spans="1:31">
      <c r="A1251" t="s">
        <v>31</v>
      </c>
      <c r="B1251" t="s">
        <v>2523</v>
      </c>
      <c r="C1251" t="s">
        <v>2524</v>
      </c>
      <c r="D1251" t="s">
        <v>104</v>
      </c>
      <c r="E1251">
        <v>63299.3</v>
      </c>
      <c r="F1251">
        <v>46283.59</v>
      </c>
      <c r="G1251">
        <v>53621.760000000002</v>
      </c>
      <c r="H1251">
        <v>61933.2</v>
      </c>
      <c r="I1251">
        <v>49599.09</v>
      </c>
      <c r="J1251">
        <v>47354.93</v>
      </c>
      <c r="K1251">
        <v>53144.34</v>
      </c>
      <c r="L1251">
        <v>50518.18</v>
      </c>
      <c r="M1251">
        <v>48022.31</v>
      </c>
      <c r="N1251">
        <v>45607.43</v>
      </c>
      <c r="O1251">
        <v>49002</v>
      </c>
      <c r="P1251">
        <v>47245.919999999998</v>
      </c>
      <c r="Q1251">
        <v>45875.1</v>
      </c>
      <c r="R1251">
        <v>50578.31</v>
      </c>
      <c r="S1251">
        <v>47445.14</v>
      </c>
      <c r="T1251">
        <v>46797.31</v>
      </c>
      <c r="U1251">
        <v>53477.56</v>
      </c>
      <c r="V1251">
        <v>47378.6</v>
      </c>
      <c r="W1251">
        <v>50356.28</v>
      </c>
      <c r="X1251">
        <v>50594.18</v>
      </c>
      <c r="Y1251">
        <v>52789.3</v>
      </c>
      <c r="Z1251">
        <v>60912.68</v>
      </c>
      <c r="AA1251">
        <v>46564.11</v>
      </c>
      <c r="AB1251">
        <v>49208.75</v>
      </c>
      <c r="AC1251">
        <v>48382.54</v>
      </c>
      <c r="AD1251">
        <v>48215.22</v>
      </c>
      <c r="AE1251">
        <v>47238.25</v>
      </c>
    </row>
    <row r="1252" spans="1:31">
      <c r="A1252" t="s">
        <v>31</v>
      </c>
      <c r="B1252" t="s">
        <v>2525</v>
      </c>
      <c r="C1252" t="s">
        <v>2526</v>
      </c>
      <c r="D1252" t="s">
        <v>104</v>
      </c>
      <c r="E1252">
        <v>47091</v>
      </c>
      <c r="F1252">
        <v>41758.620000000003</v>
      </c>
      <c r="G1252">
        <v>43219.21</v>
      </c>
      <c r="H1252">
        <v>44268.53</v>
      </c>
      <c r="I1252">
        <v>40481.94</v>
      </c>
      <c r="J1252">
        <v>40109.68</v>
      </c>
      <c r="K1252">
        <v>39920.58</v>
      </c>
      <c r="L1252">
        <v>40661.24</v>
      </c>
      <c r="M1252">
        <v>37941.4</v>
      </c>
      <c r="N1252">
        <v>36053.72</v>
      </c>
      <c r="O1252">
        <v>36661.9</v>
      </c>
      <c r="P1252">
        <v>40216.19</v>
      </c>
      <c r="Q1252">
        <v>43300.52</v>
      </c>
      <c r="R1252">
        <v>39314.559999999998</v>
      </c>
      <c r="S1252">
        <v>37074.239999999998</v>
      </c>
      <c r="T1252">
        <v>41460.57</v>
      </c>
      <c r="U1252">
        <v>36668.76</v>
      </c>
      <c r="V1252">
        <v>37006.379999999997</v>
      </c>
      <c r="W1252">
        <v>41381.06</v>
      </c>
      <c r="X1252">
        <v>37001.26</v>
      </c>
      <c r="Y1252">
        <v>44053.93</v>
      </c>
      <c r="Z1252">
        <v>50823.79</v>
      </c>
      <c r="AA1252">
        <v>39177.57</v>
      </c>
      <c r="AB1252">
        <v>41367.42</v>
      </c>
      <c r="AC1252">
        <v>39145.33</v>
      </c>
      <c r="AD1252">
        <v>38367.49</v>
      </c>
      <c r="AE1252">
        <v>36895.42</v>
      </c>
    </row>
    <row r="1253" spans="1:31">
      <c r="A1253" t="s">
        <v>31</v>
      </c>
      <c r="B1253" t="s">
        <v>2527</v>
      </c>
      <c r="C1253" t="s">
        <v>2528</v>
      </c>
      <c r="D1253" t="s">
        <v>104</v>
      </c>
      <c r="E1253">
        <v>88604.160000000003</v>
      </c>
      <c r="F1253">
        <v>64980.959999999999</v>
      </c>
      <c r="G1253">
        <v>75095.64</v>
      </c>
      <c r="H1253">
        <v>86811.3</v>
      </c>
      <c r="I1253">
        <v>69407.08</v>
      </c>
      <c r="J1253">
        <v>66401.98</v>
      </c>
      <c r="K1253">
        <v>74438.22</v>
      </c>
      <c r="L1253">
        <v>70742.3</v>
      </c>
      <c r="M1253">
        <v>67297.08</v>
      </c>
      <c r="N1253">
        <v>64020.3</v>
      </c>
      <c r="O1253">
        <v>68684.960000000006</v>
      </c>
      <c r="P1253">
        <v>66247.48</v>
      </c>
      <c r="Q1253">
        <v>64379.12</v>
      </c>
      <c r="R1253">
        <v>70825.52</v>
      </c>
      <c r="S1253">
        <v>66577.679999999993</v>
      </c>
      <c r="T1253">
        <v>65587.5</v>
      </c>
      <c r="U1253">
        <v>74976</v>
      </c>
      <c r="V1253">
        <v>66318.58</v>
      </c>
      <c r="W1253">
        <v>70431.399999999994</v>
      </c>
      <c r="X1253">
        <v>70926.92</v>
      </c>
      <c r="Y1253">
        <v>73968.92</v>
      </c>
      <c r="Z1253">
        <v>85294.98</v>
      </c>
      <c r="AA1253">
        <v>65259.839999999997</v>
      </c>
      <c r="AB1253">
        <v>68899.28</v>
      </c>
      <c r="AC1253">
        <v>67877.899999999994</v>
      </c>
      <c r="AD1253">
        <v>67494.64</v>
      </c>
      <c r="AE1253">
        <v>66291.3</v>
      </c>
    </row>
    <row r="1254" spans="1:31">
      <c r="A1254" t="s">
        <v>31</v>
      </c>
      <c r="B1254" t="s">
        <v>2529</v>
      </c>
      <c r="C1254" t="s">
        <v>2530</v>
      </c>
      <c r="D1254" t="s">
        <v>104</v>
      </c>
      <c r="E1254">
        <v>67419.289999999994</v>
      </c>
      <c r="F1254">
        <v>59986.32</v>
      </c>
      <c r="G1254">
        <v>61570.14</v>
      </c>
      <c r="H1254">
        <v>63147.63</v>
      </c>
      <c r="I1254">
        <v>57418.559999999998</v>
      </c>
      <c r="J1254">
        <v>57150.59</v>
      </c>
      <c r="K1254">
        <v>56792.55</v>
      </c>
      <c r="L1254">
        <v>58006.81</v>
      </c>
      <c r="M1254">
        <v>53898.77</v>
      </c>
      <c r="N1254">
        <v>51399.21</v>
      </c>
      <c r="O1254">
        <v>51937.36</v>
      </c>
      <c r="P1254">
        <v>57544.46</v>
      </c>
      <c r="Q1254">
        <v>62005.36</v>
      </c>
      <c r="R1254">
        <v>55773.19</v>
      </c>
      <c r="S1254">
        <v>53153.78</v>
      </c>
      <c r="T1254">
        <v>59288.75</v>
      </c>
      <c r="U1254">
        <v>52143.5</v>
      </c>
      <c r="V1254">
        <v>52437.84</v>
      </c>
      <c r="W1254">
        <v>59003.59</v>
      </c>
      <c r="X1254">
        <v>52067.95</v>
      </c>
      <c r="Y1254">
        <v>62996.7</v>
      </c>
      <c r="Z1254">
        <v>72913.41</v>
      </c>
      <c r="AA1254">
        <v>55486.23</v>
      </c>
      <c r="AB1254">
        <v>58539.25</v>
      </c>
      <c r="AC1254">
        <v>55918.99</v>
      </c>
      <c r="AD1254">
        <v>54349.04</v>
      </c>
      <c r="AE1254">
        <v>52460.22</v>
      </c>
    </row>
    <row r="1255" spans="1:31">
      <c r="A1255" t="s">
        <v>31</v>
      </c>
      <c r="B1255" t="s">
        <v>2531</v>
      </c>
      <c r="C1255" t="s">
        <v>2532</v>
      </c>
      <c r="D1255" t="s">
        <v>104</v>
      </c>
      <c r="E1255">
        <v>106509.7</v>
      </c>
      <c r="F1255">
        <v>77973.88</v>
      </c>
      <c r="G1255">
        <v>90145.84</v>
      </c>
      <c r="H1255">
        <v>104384.5</v>
      </c>
      <c r="I1255">
        <v>83228.100000000006</v>
      </c>
      <c r="J1255">
        <v>79647.429999999993</v>
      </c>
      <c r="K1255">
        <v>89369.69</v>
      </c>
      <c r="L1255">
        <v>84849.77</v>
      </c>
      <c r="M1255">
        <v>80715.929999999993</v>
      </c>
      <c r="N1255">
        <v>76802.39</v>
      </c>
      <c r="O1255">
        <v>82424.23</v>
      </c>
      <c r="P1255">
        <v>79434.880000000005</v>
      </c>
      <c r="Q1255">
        <v>77219.62</v>
      </c>
      <c r="R1255">
        <v>84965.84</v>
      </c>
      <c r="S1255">
        <v>79880.850000000006</v>
      </c>
      <c r="T1255">
        <v>78642.59</v>
      </c>
      <c r="U1255">
        <v>90037.74</v>
      </c>
      <c r="V1255">
        <v>79493.75</v>
      </c>
      <c r="W1255">
        <v>84443.8</v>
      </c>
      <c r="X1255">
        <v>85127.02</v>
      </c>
      <c r="Y1255">
        <v>88797.36</v>
      </c>
      <c r="Z1255">
        <v>102473.1</v>
      </c>
      <c r="AA1255">
        <v>78236.56</v>
      </c>
      <c r="AB1255">
        <v>82630.929999999993</v>
      </c>
      <c r="AC1255">
        <v>81451.899999999994</v>
      </c>
      <c r="AD1255">
        <v>80916.539999999994</v>
      </c>
      <c r="AE1255">
        <v>79546.350000000006</v>
      </c>
    </row>
    <row r="1256" spans="1:31">
      <c r="A1256" t="s">
        <v>31</v>
      </c>
      <c r="B1256" t="s">
        <v>2533</v>
      </c>
      <c r="C1256" t="s">
        <v>2534</v>
      </c>
      <c r="D1256" t="s">
        <v>104</v>
      </c>
      <c r="E1256">
        <v>9982.57</v>
      </c>
      <c r="F1256">
        <v>8778.56</v>
      </c>
      <c r="G1256">
        <v>9129.7999999999993</v>
      </c>
      <c r="H1256">
        <v>9310.73</v>
      </c>
      <c r="I1256">
        <v>8528.67</v>
      </c>
      <c r="J1256">
        <v>8439.23</v>
      </c>
      <c r="K1256">
        <v>8394.51</v>
      </c>
      <c r="L1256">
        <v>8570.7199999999993</v>
      </c>
      <c r="M1256">
        <v>8007.01</v>
      </c>
      <c r="N1256">
        <v>7596.1</v>
      </c>
      <c r="O1256">
        <v>7706.14</v>
      </c>
      <c r="P1256">
        <v>8481.31</v>
      </c>
      <c r="Q1256">
        <v>9129.34</v>
      </c>
      <c r="R1256">
        <v>8280.7199999999993</v>
      </c>
      <c r="S1256">
        <v>7823.11</v>
      </c>
      <c r="T1256">
        <v>8726.4</v>
      </c>
      <c r="U1256">
        <v>7715.06</v>
      </c>
      <c r="V1256">
        <v>7819.34</v>
      </c>
      <c r="W1256">
        <v>8758.0499999999993</v>
      </c>
      <c r="X1256">
        <v>7739.29</v>
      </c>
      <c r="Y1256">
        <v>9318.0400000000009</v>
      </c>
      <c r="Z1256">
        <v>10745.42</v>
      </c>
      <c r="AA1256">
        <v>8225.69</v>
      </c>
      <c r="AB1256">
        <v>8697.99</v>
      </c>
      <c r="AC1256">
        <v>8220.41</v>
      </c>
      <c r="AD1256">
        <v>8084.09</v>
      </c>
      <c r="AE1256">
        <v>7748.72</v>
      </c>
    </row>
    <row r="1257" spans="1:31">
      <c r="A1257" t="s">
        <v>31</v>
      </c>
      <c r="B1257" t="s">
        <v>2535</v>
      </c>
      <c r="C1257" t="s">
        <v>2536</v>
      </c>
      <c r="D1257" t="s">
        <v>104</v>
      </c>
      <c r="E1257">
        <v>16437.669999999998</v>
      </c>
      <c r="F1257">
        <v>14329.66</v>
      </c>
      <c r="G1257">
        <v>14880.39</v>
      </c>
      <c r="H1257">
        <v>15162.97</v>
      </c>
      <c r="I1257">
        <v>13791.21</v>
      </c>
      <c r="J1257">
        <v>13697.36</v>
      </c>
      <c r="K1257">
        <v>13557.72</v>
      </c>
      <c r="L1257">
        <v>13933.07</v>
      </c>
      <c r="M1257">
        <v>13004.39</v>
      </c>
      <c r="N1257">
        <v>12375.66</v>
      </c>
      <c r="O1257">
        <v>12428.17</v>
      </c>
      <c r="P1257">
        <v>13845.81</v>
      </c>
      <c r="Q1257">
        <v>14945.06</v>
      </c>
      <c r="R1257">
        <v>13414.27</v>
      </c>
      <c r="S1257">
        <v>12784.43</v>
      </c>
      <c r="T1257">
        <v>14203.1</v>
      </c>
      <c r="U1257">
        <v>12498.05</v>
      </c>
      <c r="V1257">
        <v>12654.41</v>
      </c>
      <c r="W1257">
        <v>14268</v>
      </c>
      <c r="X1257">
        <v>12383.71</v>
      </c>
      <c r="Y1257">
        <v>15247.19</v>
      </c>
      <c r="Z1257">
        <v>17684.64</v>
      </c>
      <c r="AA1257">
        <v>13269.18</v>
      </c>
      <c r="AB1257">
        <v>14019.1</v>
      </c>
      <c r="AC1257">
        <v>13328.84</v>
      </c>
      <c r="AD1257">
        <v>13059.66</v>
      </c>
      <c r="AE1257">
        <v>12530.57</v>
      </c>
    </row>
    <row r="1258" spans="1:31">
      <c r="A1258" t="s">
        <v>31</v>
      </c>
      <c r="B1258" t="s">
        <v>2537</v>
      </c>
      <c r="C1258" t="s">
        <v>2538</v>
      </c>
      <c r="D1258" t="s">
        <v>104</v>
      </c>
      <c r="E1258">
        <v>19145.13</v>
      </c>
      <c r="F1258">
        <v>14004.83</v>
      </c>
      <c r="G1258">
        <v>16224.46</v>
      </c>
      <c r="H1258">
        <v>18729.73</v>
      </c>
      <c r="I1258">
        <v>15012.25</v>
      </c>
      <c r="J1258">
        <v>14331.1</v>
      </c>
      <c r="K1258">
        <v>16079.26</v>
      </c>
      <c r="L1258">
        <v>15289.1</v>
      </c>
      <c r="M1258">
        <v>14533.56</v>
      </c>
      <c r="N1258">
        <v>13801.27</v>
      </c>
      <c r="O1258">
        <v>14827.69</v>
      </c>
      <c r="P1258">
        <v>14299.54</v>
      </c>
      <c r="Q1258">
        <v>13883.06</v>
      </c>
      <c r="R1258">
        <v>15306.46</v>
      </c>
      <c r="S1258">
        <v>14356.96</v>
      </c>
      <c r="T1258">
        <v>14163.97</v>
      </c>
      <c r="U1258">
        <v>16178.53</v>
      </c>
      <c r="V1258">
        <v>14341.68</v>
      </c>
      <c r="W1258">
        <v>15242.28</v>
      </c>
      <c r="X1258">
        <v>15308.78</v>
      </c>
      <c r="Y1258">
        <v>15972.15</v>
      </c>
      <c r="Z1258">
        <v>18426.169999999998</v>
      </c>
      <c r="AA1258">
        <v>14094.08</v>
      </c>
      <c r="AB1258">
        <v>14893.29</v>
      </c>
      <c r="AC1258">
        <v>14640.12</v>
      </c>
      <c r="AD1258">
        <v>14594.22</v>
      </c>
      <c r="AE1258">
        <v>14293.86</v>
      </c>
    </row>
    <row r="1259" spans="1:31">
      <c r="A1259" t="s">
        <v>31</v>
      </c>
      <c r="B1259" t="s">
        <v>2539</v>
      </c>
      <c r="C1259" t="s">
        <v>2540</v>
      </c>
      <c r="D1259" t="s">
        <v>104</v>
      </c>
      <c r="E1259">
        <v>14100.45</v>
      </c>
      <c r="F1259">
        <v>12344.71</v>
      </c>
      <c r="G1259">
        <v>12843.09</v>
      </c>
      <c r="H1259">
        <v>13090.28</v>
      </c>
      <c r="I1259">
        <v>11957.78</v>
      </c>
      <c r="J1259">
        <v>11843.02</v>
      </c>
      <c r="K1259">
        <v>11766.99</v>
      </c>
      <c r="L1259">
        <v>12034.1</v>
      </c>
      <c r="M1259">
        <v>11245.57</v>
      </c>
      <c r="N1259">
        <v>10675.08</v>
      </c>
      <c r="O1259">
        <v>10791.97</v>
      </c>
      <c r="P1259">
        <v>11930.39</v>
      </c>
      <c r="Q1259">
        <v>12851.56</v>
      </c>
      <c r="R1259">
        <v>11619.97</v>
      </c>
      <c r="S1259">
        <v>11009.68</v>
      </c>
      <c r="T1259">
        <v>12258.99</v>
      </c>
      <c r="U1259">
        <v>10826.48</v>
      </c>
      <c r="V1259">
        <v>10965.89</v>
      </c>
      <c r="W1259">
        <v>12312.46</v>
      </c>
      <c r="X1259">
        <v>10803.3</v>
      </c>
      <c r="Y1259">
        <v>13123.47</v>
      </c>
      <c r="Z1259">
        <v>15168.78</v>
      </c>
      <c r="AA1259">
        <v>11517.55</v>
      </c>
      <c r="AB1259">
        <v>12176.57</v>
      </c>
      <c r="AC1259">
        <v>11535.75</v>
      </c>
      <c r="AD1259">
        <v>11327.05</v>
      </c>
      <c r="AE1259">
        <v>10863.19</v>
      </c>
    </row>
    <row r="1260" spans="1:31">
      <c r="A1260" t="s">
        <v>31</v>
      </c>
      <c r="B1260" t="s">
        <v>2541</v>
      </c>
      <c r="C1260" t="s">
        <v>2542</v>
      </c>
      <c r="D1260" t="s">
        <v>104</v>
      </c>
      <c r="E1260">
        <v>24735.87</v>
      </c>
      <c r="F1260">
        <v>21461.02</v>
      </c>
      <c r="G1260">
        <v>22285.51</v>
      </c>
      <c r="H1260">
        <v>22696.05</v>
      </c>
      <c r="I1260">
        <v>20574.650000000001</v>
      </c>
      <c r="J1260">
        <v>20461.96</v>
      </c>
      <c r="K1260">
        <v>20218.400000000001</v>
      </c>
      <c r="L1260">
        <v>20828.45</v>
      </c>
      <c r="M1260">
        <v>19440.71</v>
      </c>
      <c r="N1260">
        <v>18519.57</v>
      </c>
      <c r="O1260">
        <v>18516.2</v>
      </c>
      <c r="P1260">
        <v>20741.41</v>
      </c>
      <c r="Q1260">
        <v>22411.29</v>
      </c>
      <c r="R1260">
        <v>20031.38</v>
      </c>
      <c r="S1260">
        <v>19161.53</v>
      </c>
      <c r="T1260">
        <v>21244.720000000001</v>
      </c>
      <c r="U1260">
        <v>18663.59</v>
      </c>
      <c r="V1260">
        <v>18884.77</v>
      </c>
      <c r="W1260">
        <v>21356.89</v>
      </c>
      <c r="X1260">
        <v>18378.43</v>
      </c>
      <c r="Y1260">
        <v>22870.63</v>
      </c>
      <c r="Z1260">
        <v>26598.22</v>
      </c>
      <c r="AA1260">
        <v>19767.490000000002</v>
      </c>
      <c r="AB1260">
        <v>20878.48</v>
      </c>
      <c r="AC1260">
        <v>19907.63</v>
      </c>
      <c r="AD1260">
        <v>19470.43</v>
      </c>
      <c r="AE1260">
        <v>18692.77</v>
      </c>
    </row>
    <row r="1261" spans="1:31">
      <c r="A1261" t="s">
        <v>31</v>
      </c>
      <c r="B1261" t="s">
        <v>2543</v>
      </c>
      <c r="C1261" t="s">
        <v>2544</v>
      </c>
      <c r="D1261" t="s">
        <v>104</v>
      </c>
      <c r="E1261">
        <v>25399.74</v>
      </c>
      <c r="F1261">
        <v>18446.16</v>
      </c>
      <c r="G1261">
        <v>21420.04</v>
      </c>
      <c r="H1261">
        <v>24858.57</v>
      </c>
      <c r="I1261">
        <v>19754.900000000001</v>
      </c>
      <c r="J1261">
        <v>18860.55</v>
      </c>
      <c r="K1261">
        <v>21237.439999999999</v>
      </c>
      <c r="L1261">
        <v>20129.759999999998</v>
      </c>
      <c r="M1261">
        <v>19127.759999999998</v>
      </c>
      <c r="N1261">
        <v>18164.41</v>
      </c>
      <c r="O1261">
        <v>19548.02</v>
      </c>
      <c r="P1261">
        <v>18797.43</v>
      </c>
      <c r="Q1261">
        <v>18263.48</v>
      </c>
      <c r="R1261">
        <v>20165.73</v>
      </c>
      <c r="S1261">
        <v>18906.810000000001</v>
      </c>
      <c r="T1261">
        <v>18622.21</v>
      </c>
      <c r="U1261">
        <v>21378.02</v>
      </c>
      <c r="V1261">
        <v>18845.560000000001</v>
      </c>
      <c r="W1261">
        <v>20051.759999999998</v>
      </c>
      <c r="X1261">
        <v>20190.919999999998</v>
      </c>
      <c r="Y1261">
        <v>21085.53</v>
      </c>
      <c r="Z1261">
        <v>24395.29</v>
      </c>
      <c r="AA1261">
        <v>18519.900000000001</v>
      </c>
      <c r="AB1261">
        <v>19603.13</v>
      </c>
      <c r="AC1261">
        <v>19290.349999999999</v>
      </c>
      <c r="AD1261">
        <v>19187.27</v>
      </c>
      <c r="AE1261">
        <v>18830.52</v>
      </c>
    </row>
    <row r="1262" spans="1:31">
      <c r="A1262" t="s">
        <v>31</v>
      </c>
      <c r="B1262" t="s">
        <v>2545</v>
      </c>
      <c r="C1262" t="s">
        <v>2546</v>
      </c>
      <c r="D1262" t="s">
        <v>104</v>
      </c>
      <c r="E1262">
        <v>24470.63</v>
      </c>
      <c r="F1262">
        <v>21292.26</v>
      </c>
      <c r="G1262">
        <v>22179.96</v>
      </c>
      <c r="H1262">
        <v>22586.799999999999</v>
      </c>
      <c r="I1262">
        <v>20566.03</v>
      </c>
      <c r="J1262">
        <v>20380.13</v>
      </c>
      <c r="K1262">
        <v>20236.939999999999</v>
      </c>
      <c r="L1262">
        <v>20720.84</v>
      </c>
      <c r="M1262">
        <v>19380.32</v>
      </c>
      <c r="N1262">
        <v>18400.560000000001</v>
      </c>
      <c r="O1262">
        <v>18533.02</v>
      </c>
      <c r="P1262">
        <v>20590.259999999998</v>
      </c>
      <c r="Q1262">
        <v>22192.68</v>
      </c>
      <c r="R1262">
        <v>20007.79</v>
      </c>
      <c r="S1262">
        <v>19012.759999999998</v>
      </c>
      <c r="T1262">
        <v>21121.83</v>
      </c>
      <c r="U1262">
        <v>18642.439999999999</v>
      </c>
      <c r="V1262">
        <v>18864.07</v>
      </c>
      <c r="W1262">
        <v>21239.29</v>
      </c>
      <c r="X1262">
        <v>18477.68</v>
      </c>
      <c r="Y1262">
        <v>22688.38</v>
      </c>
      <c r="Z1262">
        <v>26296.55</v>
      </c>
      <c r="AA1262">
        <v>19770.3</v>
      </c>
      <c r="AB1262">
        <v>20899.59</v>
      </c>
      <c r="AC1262">
        <v>19857.78</v>
      </c>
      <c r="AD1262">
        <v>19461.330000000002</v>
      </c>
      <c r="AE1262">
        <v>18679.34</v>
      </c>
    </row>
    <row r="1263" spans="1:31">
      <c r="A1263" t="s">
        <v>31</v>
      </c>
      <c r="B1263" t="s">
        <v>2547</v>
      </c>
      <c r="C1263" t="s">
        <v>2548</v>
      </c>
      <c r="D1263" t="s">
        <v>104</v>
      </c>
      <c r="E1263">
        <v>46132.17</v>
      </c>
      <c r="F1263">
        <v>39740.379999999997</v>
      </c>
      <c r="G1263">
        <v>41339.99</v>
      </c>
      <c r="H1263">
        <v>42056.34</v>
      </c>
      <c r="I1263">
        <v>37988.019999999997</v>
      </c>
      <c r="J1263">
        <v>37796.1</v>
      </c>
      <c r="K1263">
        <v>37331.65</v>
      </c>
      <c r="L1263">
        <v>38496.589999999997</v>
      </c>
      <c r="M1263">
        <v>35975.879999999997</v>
      </c>
      <c r="N1263">
        <v>34270.480000000003</v>
      </c>
      <c r="O1263">
        <v>34127.660000000003</v>
      </c>
      <c r="P1263">
        <v>38437.9</v>
      </c>
      <c r="Q1263">
        <v>41553.1</v>
      </c>
      <c r="R1263">
        <v>37034.230000000003</v>
      </c>
      <c r="S1263">
        <v>35534.65</v>
      </c>
      <c r="T1263">
        <v>39295.21</v>
      </c>
      <c r="U1263">
        <v>34507.620000000003</v>
      </c>
      <c r="V1263">
        <v>34875.26</v>
      </c>
      <c r="W1263">
        <v>39560.51</v>
      </c>
      <c r="X1263">
        <v>33715.440000000002</v>
      </c>
      <c r="Y1263">
        <v>42469.27</v>
      </c>
      <c r="Z1263">
        <v>49540.07</v>
      </c>
      <c r="AA1263">
        <v>36412.11</v>
      </c>
      <c r="AB1263">
        <v>38456.53</v>
      </c>
      <c r="AC1263">
        <v>36790.620000000003</v>
      </c>
      <c r="AD1263">
        <v>35904.14</v>
      </c>
      <c r="AE1263">
        <v>34503.379999999997</v>
      </c>
    </row>
    <row r="1264" spans="1:31">
      <c r="A1264" t="s">
        <v>31</v>
      </c>
      <c r="B1264" t="s">
        <v>2549</v>
      </c>
      <c r="C1264" t="s">
        <v>2550</v>
      </c>
      <c r="D1264" t="s">
        <v>104</v>
      </c>
      <c r="E1264">
        <v>41918.74</v>
      </c>
      <c r="F1264">
        <v>30806.76</v>
      </c>
      <c r="G1264">
        <v>35414.44</v>
      </c>
      <c r="H1264">
        <v>41256.67</v>
      </c>
      <c r="I1264">
        <v>32549.95</v>
      </c>
      <c r="J1264">
        <v>31337.45</v>
      </c>
      <c r="K1264">
        <v>35134.89</v>
      </c>
      <c r="L1264">
        <v>33263.21</v>
      </c>
      <c r="M1264">
        <v>31702.959999999999</v>
      </c>
      <c r="N1264">
        <v>30313.360000000001</v>
      </c>
      <c r="O1264">
        <v>32431.07</v>
      </c>
      <c r="P1264">
        <v>31227.73</v>
      </c>
      <c r="Q1264">
        <v>30445.48</v>
      </c>
      <c r="R1264">
        <v>33321.879999999997</v>
      </c>
      <c r="S1264">
        <v>31510.16</v>
      </c>
      <c r="T1264">
        <v>30877.16</v>
      </c>
      <c r="U1264">
        <v>35505.269999999997</v>
      </c>
      <c r="V1264">
        <v>31085.41</v>
      </c>
      <c r="W1264">
        <v>32970.559999999998</v>
      </c>
      <c r="X1264">
        <v>33518.120000000003</v>
      </c>
      <c r="Y1264">
        <v>34936.68</v>
      </c>
      <c r="Z1264">
        <v>40317.39</v>
      </c>
      <c r="AA1264">
        <v>30705.1</v>
      </c>
      <c r="AB1264">
        <v>32374.43</v>
      </c>
      <c r="AC1264">
        <v>32120.85</v>
      </c>
      <c r="AD1264">
        <v>31659.57</v>
      </c>
      <c r="AE1264">
        <v>31391.119999999999</v>
      </c>
    </row>
    <row r="1265" spans="1:31">
      <c r="A1265" t="s">
        <v>31</v>
      </c>
      <c r="B1265" t="s">
        <v>2551</v>
      </c>
      <c r="C1265" t="s">
        <v>2552</v>
      </c>
      <c r="D1265" t="s">
        <v>104</v>
      </c>
      <c r="E1265">
        <v>10358.4</v>
      </c>
      <c r="F1265">
        <v>7636.41</v>
      </c>
      <c r="G1265">
        <v>8874.24</v>
      </c>
      <c r="H1265">
        <v>10071.209999999999</v>
      </c>
      <c r="I1265">
        <v>8304.48</v>
      </c>
      <c r="J1265">
        <v>7866.84</v>
      </c>
      <c r="K1265">
        <v>8780.2199999999993</v>
      </c>
      <c r="L1265">
        <v>8425.02</v>
      </c>
      <c r="M1265">
        <v>7994.82</v>
      </c>
      <c r="N1265">
        <v>7544.97</v>
      </c>
      <c r="O1265">
        <v>8114.58</v>
      </c>
      <c r="P1265">
        <v>7873.38</v>
      </c>
      <c r="Q1265">
        <v>7606.2</v>
      </c>
      <c r="R1265">
        <v>8420.94</v>
      </c>
      <c r="S1265">
        <v>7846.56</v>
      </c>
      <c r="T1265">
        <v>7808.97</v>
      </c>
      <c r="U1265">
        <v>8793.4500000000007</v>
      </c>
      <c r="V1265">
        <v>7954.26</v>
      </c>
      <c r="W1265">
        <v>8453.2800000000007</v>
      </c>
      <c r="X1265">
        <v>8364.1200000000008</v>
      </c>
      <c r="Y1265">
        <v>8720.7900000000009</v>
      </c>
      <c r="Z1265">
        <v>10010.01</v>
      </c>
      <c r="AA1265">
        <v>7781.97</v>
      </c>
      <c r="AB1265">
        <v>8216.8799999999992</v>
      </c>
      <c r="AC1265">
        <v>7996.5</v>
      </c>
      <c r="AD1265">
        <v>8081.58</v>
      </c>
      <c r="AE1265">
        <v>7803.06</v>
      </c>
    </row>
    <row r="1266" spans="1:31">
      <c r="A1266" t="s">
        <v>31</v>
      </c>
      <c r="B1266" t="s">
        <v>2553</v>
      </c>
      <c r="C1266" t="s">
        <v>2554</v>
      </c>
      <c r="D1266" t="s">
        <v>104</v>
      </c>
      <c r="E1266">
        <v>11579.76</v>
      </c>
      <c r="F1266">
        <v>8577.9599999999991</v>
      </c>
      <c r="G1266">
        <v>9903.7999999999993</v>
      </c>
      <c r="H1266">
        <v>11312.82</v>
      </c>
      <c r="I1266">
        <v>9224.2999999999993</v>
      </c>
      <c r="J1266">
        <v>8796.18</v>
      </c>
      <c r="K1266">
        <v>9806.48</v>
      </c>
      <c r="L1266">
        <v>9382.24</v>
      </c>
      <c r="M1266">
        <v>8922.1200000000008</v>
      </c>
      <c r="N1266">
        <v>8466</v>
      </c>
      <c r="O1266">
        <v>9072.5</v>
      </c>
      <c r="P1266">
        <v>8796</v>
      </c>
      <c r="Q1266">
        <v>8524.7199999999993</v>
      </c>
      <c r="R1266">
        <v>9381.34</v>
      </c>
      <c r="S1266">
        <v>8798.3799999999992</v>
      </c>
      <c r="T1266">
        <v>8711.76</v>
      </c>
      <c r="U1266">
        <v>9854.5400000000009</v>
      </c>
      <c r="V1266">
        <v>8835</v>
      </c>
      <c r="W1266">
        <v>9372.84</v>
      </c>
      <c r="X1266">
        <v>9358.6</v>
      </c>
      <c r="Y1266">
        <v>9748.7800000000007</v>
      </c>
      <c r="Z1266">
        <v>11187.86</v>
      </c>
      <c r="AA1266">
        <v>8678.0400000000009</v>
      </c>
      <c r="AB1266">
        <v>9144.76</v>
      </c>
      <c r="AC1266">
        <v>8963.3799999999992</v>
      </c>
      <c r="AD1266">
        <v>8981.56</v>
      </c>
      <c r="AE1266">
        <v>8753.4599999999991</v>
      </c>
    </row>
    <row r="1267" spans="1:31">
      <c r="A1267" t="s">
        <v>31</v>
      </c>
      <c r="B1267" t="s">
        <v>2555</v>
      </c>
      <c r="C1267" t="s">
        <v>2556</v>
      </c>
      <c r="D1267" t="s">
        <v>104</v>
      </c>
      <c r="E1267">
        <v>17367.36</v>
      </c>
      <c r="F1267">
        <v>12665.53</v>
      </c>
      <c r="G1267">
        <v>14735.6</v>
      </c>
      <c r="H1267">
        <v>16937.29</v>
      </c>
      <c r="I1267">
        <v>13678.4</v>
      </c>
      <c r="J1267">
        <v>13000.38</v>
      </c>
      <c r="K1267">
        <v>14596.13</v>
      </c>
      <c r="L1267">
        <v>13906.69</v>
      </c>
      <c r="M1267">
        <v>13200.87</v>
      </c>
      <c r="N1267">
        <v>12490.57</v>
      </c>
      <c r="O1267">
        <v>13451.15</v>
      </c>
      <c r="P1267">
        <v>12979.35</v>
      </c>
      <c r="Q1267">
        <v>12574.42</v>
      </c>
      <c r="R1267">
        <v>13918.69</v>
      </c>
      <c r="S1267">
        <v>12999.28</v>
      </c>
      <c r="T1267">
        <v>12868.33</v>
      </c>
      <c r="U1267">
        <v>14653.41</v>
      </c>
      <c r="V1267">
        <v>13068.15</v>
      </c>
      <c r="W1267">
        <v>13904.64</v>
      </c>
      <c r="X1267">
        <v>13880.5</v>
      </c>
      <c r="Y1267">
        <v>14490.5</v>
      </c>
      <c r="Z1267">
        <v>16718.13</v>
      </c>
      <c r="AA1267">
        <v>12808.51</v>
      </c>
      <c r="AB1267">
        <v>13552.36</v>
      </c>
      <c r="AC1267">
        <v>13258.63</v>
      </c>
      <c r="AD1267">
        <v>13293.01</v>
      </c>
      <c r="AE1267">
        <v>12938.31</v>
      </c>
    </row>
    <row r="1268" spans="1:31">
      <c r="A1268" t="s">
        <v>31</v>
      </c>
      <c r="B1268" t="s">
        <v>2557</v>
      </c>
      <c r="C1268" t="s">
        <v>2558</v>
      </c>
      <c r="D1268" t="s">
        <v>690</v>
      </c>
      <c r="E1268">
        <v>0.86</v>
      </c>
      <c r="F1268">
        <v>0.67</v>
      </c>
      <c r="G1268">
        <v>0.68</v>
      </c>
      <c r="H1268">
        <v>0.91</v>
      </c>
      <c r="I1268">
        <v>0.67</v>
      </c>
      <c r="J1268">
        <v>0.94</v>
      </c>
      <c r="K1268">
        <v>0.9</v>
      </c>
      <c r="L1268">
        <v>0.83</v>
      </c>
      <c r="M1268">
        <v>1.01</v>
      </c>
      <c r="N1268">
        <v>0.87</v>
      </c>
      <c r="O1268">
        <v>0.96</v>
      </c>
      <c r="P1268">
        <v>0.9</v>
      </c>
      <c r="Q1268">
        <v>0.71</v>
      </c>
      <c r="R1268">
        <v>1</v>
      </c>
      <c r="S1268">
        <v>0.82</v>
      </c>
      <c r="T1268">
        <v>0.77</v>
      </c>
      <c r="U1268">
        <v>0.9</v>
      </c>
      <c r="V1268">
        <v>0.66</v>
      </c>
      <c r="W1268">
        <v>0.79</v>
      </c>
      <c r="X1268">
        <v>0.71</v>
      </c>
      <c r="Y1268">
        <v>1.02</v>
      </c>
      <c r="Z1268">
        <v>0.67</v>
      </c>
      <c r="AA1268">
        <v>0.67</v>
      </c>
      <c r="AB1268">
        <v>0.73</v>
      </c>
      <c r="AC1268">
        <v>0.97</v>
      </c>
      <c r="AD1268">
        <v>0.89</v>
      </c>
      <c r="AE1268">
        <v>0.85</v>
      </c>
    </row>
    <row r="1269" spans="1:31">
      <c r="A1269" t="s">
        <v>31</v>
      </c>
      <c r="B1269" t="s">
        <v>2559</v>
      </c>
      <c r="C1269" t="s">
        <v>2560</v>
      </c>
      <c r="D1269" t="s">
        <v>693</v>
      </c>
      <c r="E1269">
        <v>10.25</v>
      </c>
      <c r="F1269">
        <v>12.07</v>
      </c>
      <c r="G1269">
        <v>10.09</v>
      </c>
      <c r="H1269">
        <v>9.32</v>
      </c>
      <c r="I1269">
        <v>10.26</v>
      </c>
      <c r="J1269">
        <v>9.65</v>
      </c>
      <c r="K1269">
        <v>9.77</v>
      </c>
      <c r="L1269">
        <v>11.25</v>
      </c>
      <c r="M1269">
        <v>12.74</v>
      </c>
      <c r="N1269">
        <v>9.0399999999999991</v>
      </c>
      <c r="O1269">
        <v>12.83</v>
      </c>
      <c r="P1269">
        <v>10.14</v>
      </c>
      <c r="Q1269">
        <v>10.25</v>
      </c>
      <c r="R1269">
        <v>12.54</v>
      </c>
      <c r="S1269">
        <v>7.9</v>
      </c>
      <c r="T1269">
        <v>12.07</v>
      </c>
      <c r="U1269">
        <v>11.67</v>
      </c>
      <c r="V1269">
        <v>9.77</v>
      </c>
      <c r="W1269">
        <v>10.31</v>
      </c>
      <c r="X1269">
        <v>8.44</v>
      </c>
      <c r="Y1269">
        <v>9.82</v>
      </c>
      <c r="Z1269">
        <v>7.88</v>
      </c>
      <c r="AA1269">
        <v>11.41</v>
      </c>
      <c r="AB1269">
        <v>8.58</v>
      </c>
      <c r="AC1269">
        <v>10.76</v>
      </c>
      <c r="AD1269">
        <v>8.41</v>
      </c>
      <c r="AE1269">
        <v>10.52</v>
      </c>
    </row>
    <row r="1270" spans="1:31">
      <c r="A1270" t="s">
        <v>31</v>
      </c>
      <c r="B1270" t="s">
        <v>2561</v>
      </c>
      <c r="C1270" t="s">
        <v>2562</v>
      </c>
      <c r="D1270" t="s">
        <v>417</v>
      </c>
      <c r="E1270">
        <v>0.77</v>
      </c>
      <c r="F1270">
        <v>0.6</v>
      </c>
      <c r="G1270">
        <v>0.61</v>
      </c>
      <c r="H1270">
        <v>0.82</v>
      </c>
      <c r="I1270">
        <v>0.6</v>
      </c>
      <c r="J1270">
        <v>0.84</v>
      </c>
      <c r="K1270">
        <v>0.81</v>
      </c>
      <c r="L1270">
        <v>0.75</v>
      </c>
      <c r="M1270">
        <v>0.91</v>
      </c>
      <c r="N1270">
        <v>0.78</v>
      </c>
      <c r="O1270">
        <v>0.86</v>
      </c>
      <c r="P1270">
        <v>0.81</v>
      </c>
      <c r="Q1270">
        <v>0.64</v>
      </c>
      <c r="R1270">
        <v>0.9</v>
      </c>
      <c r="S1270">
        <v>0.74</v>
      </c>
      <c r="T1270">
        <v>0.69</v>
      </c>
      <c r="U1270">
        <v>0.81</v>
      </c>
      <c r="V1270">
        <v>0.59</v>
      </c>
      <c r="W1270">
        <v>0.71</v>
      </c>
      <c r="X1270">
        <v>0.64</v>
      </c>
      <c r="Y1270">
        <v>0.92</v>
      </c>
      <c r="Z1270">
        <v>0.6</v>
      </c>
      <c r="AA1270">
        <v>0.6</v>
      </c>
      <c r="AB1270">
        <v>0.66</v>
      </c>
      <c r="AC1270">
        <v>0.87</v>
      </c>
      <c r="AD1270">
        <v>0.8</v>
      </c>
      <c r="AE1270">
        <v>0.76</v>
      </c>
    </row>
    <row r="1271" spans="1:31">
      <c r="A1271" t="s">
        <v>31</v>
      </c>
      <c r="B1271" t="s">
        <v>2563</v>
      </c>
      <c r="C1271" t="s">
        <v>2564</v>
      </c>
      <c r="D1271" t="s">
        <v>417</v>
      </c>
      <c r="E1271">
        <v>0.09</v>
      </c>
      <c r="F1271">
        <v>7.0000000000000007E-2</v>
      </c>
      <c r="G1271">
        <v>7.0000000000000007E-2</v>
      </c>
      <c r="H1271">
        <v>0.09</v>
      </c>
      <c r="I1271">
        <v>7.0000000000000007E-2</v>
      </c>
      <c r="J1271">
        <v>0.1</v>
      </c>
      <c r="K1271">
        <v>0.09</v>
      </c>
      <c r="L1271">
        <v>0.08</v>
      </c>
      <c r="M1271">
        <v>0.1</v>
      </c>
      <c r="N1271">
        <v>0.09</v>
      </c>
      <c r="O1271">
        <v>0.1</v>
      </c>
      <c r="P1271">
        <v>0.09</v>
      </c>
      <c r="Q1271">
        <v>7.0000000000000007E-2</v>
      </c>
      <c r="R1271">
        <v>0.1</v>
      </c>
      <c r="S1271">
        <v>0.08</v>
      </c>
      <c r="T1271">
        <v>0.08</v>
      </c>
      <c r="U1271">
        <v>0.09</v>
      </c>
      <c r="V1271">
        <v>7.0000000000000007E-2</v>
      </c>
      <c r="W1271">
        <v>0.08</v>
      </c>
      <c r="X1271">
        <v>7.0000000000000007E-2</v>
      </c>
      <c r="Y1271">
        <v>0.1</v>
      </c>
      <c r="Z1271">
        <v>7.0000000000000007E-2</v>
      </c>
      <c r="AA1271">
        <v>7.0000000000000007E-2</v>
      </c>
      <c r="AB1271">
        <v>7.0000000000000007E-2</v>
      </c>
      <c r="AC1271">
        <v>0.1</v>
      </c>
      <c r="AD1271">
        <v>0.09</v>
      </c>
      <c r="AE1271">
        <v>0.09</v>
      </c>
    </row>
    <row r="1272" spans="1:31">
      <c r="A1272" t="s">
        <v>31</v>
      </c>
      <c r="B1272" t="s">
        <v>2565</v>
      </c>
      <c r="C1272" t="s">
        <v>2566</v>
      </c>
      <c r="D1272" t="s">
        <v>417</v>
      </c>
      <c r="E1272">
        <v>0.84</v>
      </c>
      <c r="F1272">
        <v>0.66</v>
      </c>
      <c r="G1272">
        <v>0.67</v>
      </c>
      <c r="H1272">
        <v>0.9</v>
      </c>
      <c r="I1272">
        <v>0.66</v>
      </c>
      <c r="J1272">
        <v>0.92</v>
      </c>
      <c r="K1272">
        <v>0.89</v>
      </c>
      <c r="L1272">
        <v>0.82</v>
      </c>
      <c r="M1272">
        <v>0.99</v>
      </c>
      <c r="N1272">
        <v>0.85</v>
      </c>
      <c r="O1272">
        <v>0.94</v>
      </c>
      <c r="P1272">
        <v>0.88</v>
      </c>
      <c r="Q1272">
        <v>0.7</v>
      </c>
      <c r="R1272">
        <v>0.99</v>
      </c>
      <c r="S1272">
        <v>0.81</v>
      </c>
      <c r="T1272">
        <v>0.75</v>
      </c>
      <c r="U1272">
        <v>0.88</v>
      </c>
      <c r="V1272">
        <v>0.65</v>
      </c>
      <c r="W1272">
        <v>0.78</v>
      </c>
      <c r="X1272">
        <v>0.7</v>
      </c>
      <c r="Y1272">
        <v>1.01</v>
      </c>
      <c r="Z1272">
        <v>0.65</v>
      </c>
      <c r="AA1272">
        <v>0.66</v>
      </c>
      <c r="AB1272">
        <v>0.72</v>
      </c>
      <c r="AC1272">
        <v>0.95</v>
      </c>
      <c r="AD1272">
        <v>0.87</v>
      </c>
      <c r="AE1272">
        <v>0.83</v>
      </c>
    </row>
    <row r="1273" spans="1:31">
      <c r="A1273" t="s">
        <v>31</v>
      </c>
      <c r="B1273" t="s">
        <v>2567</v>
      </c>
      <c r="C1273" t="s">
        <v>2568</v>
      </c>
      <c r="D1273" t="s">
        <v>417</v>
      </c>
      <c r="E1273">
        <v>8.5500000000000007</v>
      </c>
      <c r="F1273">
        <v>10.74</v>
      </c>
      <c r="G1273">
        <v>8.74</v>
      </c>
      <c r="H1273">
        <v>7.51</v>
      </c>
      <c r="I1273">
        <v>8.93</v>
      </c>
      <c r="J1273">
        <v>7.79</v>
      </c>
      <c r="K1273">
        <v>7.98</v>
      </c>
      <c r="L1273">
        <v>9.6</v>
      </c>
      <c r="M1273">
        <v>10.74</v>
      </c>
      <c r="N1273">
        <v>7.32</v>
      </c>
      <c r="O1273">
        <v>10.93</v>
      </c>
      <c r="P1273">
        <v>8.36</v>
      </c>
      <c r="Q1273">
        <v>8.84</v>
      </c>
      <c r="R1273">
        <v>10.55</v>
      </c>
      <c r="S1273">
        <v>6.27</v>
      </c>
      <c r="T1273">
        <v>10.55</v>
      </c>
      <c r="U1273">
        <v>9.89</v>
      </c>
      <c r="V1273">
        <v>8.4600000000000009</v>
      </c>
      <c r="W1273">
        <v>8.74</v>
      </c>
      <c r="X1273">
        <v>7.03</v>
      </c>
      <c r="Y1273">
        <v>7.79</v>
      </c>
      <c r="Z1273">
        <v>6.56</v>
      </c>
      <c r="AA1273">
        <v>10.08</v>
      </c>
      <c r="AB1273">
        <v>7.13</v>
      </c>
      <c r="AC1273">
        <v>8.84</v>
      </c>
      <c r="AD1273">
        <v>6.65</v>
      </c>
      <c r="AE1273">
        <v>8.84</v>
      </c>
    </row>
    <row r="1274" spans="1:31">
      <c r="A1274" t="s">
        <v>31</v>
      </c>
      <c r="B1274" t="s">
        <v>2569</v>
      </c>
      <c r="C1274" t="s">
        <v>2570</v>
      </c>
      <c r="D1274" t="s">
        <v>104</v>
      </c>
      <c r="E1274">
        <v>928.75</v>
      </c>
      <c r="F1274">
        <v>748.21</v>
      </c>
      <c r="G1274">
        <v>769.99</v>
      </c>
      <c r="H1274">
        <v>969.74</v>
      </c>
      <c r="I1274">
        <v>770.84</v>
      </c>
      <c r="J1274">
        <v>1001.44</v>
      </c>
      <c r="K1274">
        <v>979.26</v>
      </c>
      <c r="L1274">
        <v>909.54</v>
      </c>
      <c r="M1274">
        <v>1075.8599999999999</v>
      </c>
      <c r="N1274">
        <v>922.15</v>
      </c>
      <c r="O1274">
        <v>1025.45</v>
      </c>
      <c r="P1274">
        <v>965.83</v>
      </c>
      <c r="Q1274">
        <v>786.93</v>
      </c>
      <c r="R1274">
        <v>1070.05</v>
      </c>
      <c r="S1274">
        <v>881.18</v>
      </c>
      <c r="T1274">
        <v>840.52</v>
      </c>
      <c r="U1274">
        <v>958.01</v>
      </c>
      <c r="V1274">
        <v>765.11</v>
      </c>
      <c r="W1274">
        <v>899.94</v>
      </c>
      <c r="X1274">
        <v>786.86</v>
      </c>
      <c r="Y1274">
        <v>1088.43</v>
      </c>
      <c r="Z1274">
        <v>757.1</v>
      </c>
      <c r="AA1274">
        <v>751.36</v>
      </c>
      <c r="AB1274">
        <v>833.19</v>
      </c>
      <c r="AC1274">
        <v>1018.45</v>
      </c>
      <c r="AD1274">
        <v>983.86</v>
      </c>
      <c r="AE1274">
        <v>913.41</v>
      </c>
    </row>
    <row r="1275" spans="1:31">
      <c r="A1275" t="s">
        <v>31</v>
      </c>
      <c r="B1275" t="s">
        <v>2571</v>
      </c>
      <c r="C1275" t="s">
        <v>2572</v>
      </c>
      <c r="D1275" t="s">
        <v>104</v>
      </c>
      <c r="E1275">
        <v>116.16</v>
      </c>
      <c r="F1275">
        <v>109.86</v>
      </c>
      <c r="G1275">
        <v>122.78</v>
      </c>
      <c r="H1275">
        <v>98.69</v>
      </c>
      <c r="I1275">
        <v>133.38999999999999</v>
      </c>
      <c r="J1275">
        <v>113.84</v>
      </c>
      <c r="K1275">
        <v>122.8</v>
      </c>
      <c r="L1275">
        <v>115.13</v>
      </c>
      <c r="M1275">
        <v>117.21</v>
      </c>
      <c r="N1275">
        <v>95.23</v>
      </c>
      <c r="O1275">
        <v>112.65</v>
      </c>
      <c r="P1275">
        <v>111.43</v>
      </c>
      <c r="Q1275">
        <v>105.66</v>
      </c>
      <c r="R1275">
        <v>116.27</v>
      </c>
      <c r="S1275">
        <v>99.66</v>
      </c>
      <c r="T1275">
        <v>110.59</v>
      </c>
      <c r="U1275">
        <v>102.59</v>
      </c>
      <c r="V1275">
        <v>138.11000000000001</v>
      </c>
      <c r="W1275">
        <v>146.65</v>
      </c>
      <c r="X1275">
        <v>110.87</v>
      </c>
      <c r="Y1275">
        <v>115.18</v>
      </c>
      <c r="Z1275">
        <v>124.49</v>
      </c>
      <c r="AA1275">
        <v>111.94</v>
      </c>
      <c r="AB1275">
        <v>136.51</v>
      </c>
      <c r="AC1275">
        <v>98.73</v>
      </c>
      <c r="AD1275">
        <v>139.08000000000001</v>
      </c>
      <c r="AE1275">
        <v>110.53</v>
      </c>
    </row>
    <row r="1276" spans="1:31">
      <c r="A1276" t="s">
        <v>31</v>
      </c>
      <c r="B1276" t="s">
        <v>2573</v>
      </c>
      <c r="C1276" t="s">
        <v>2574</v>
      </c>
      <c r="D1276" t="s">
        <v>104</v>
      </c>
      <c r="E1276">
        <v>1488.87</v>
      </c>
      <c r="F1276">
        <v>1188.71</v>
      </c>
      <c r="G1276">
        <v>1216.76</v>
      </c>
      <c r="H1276">
        <v>1569.42</v>
      </c>
      <c r="I1276">
        <v>1211.29</v>
      </c>
      <c r="J1276">
        <v>1612.93</v>
      </c>
      <c r="K1276">
        <v>1569.65</v>
      </c>
      <c r="L1276">
        <v>1457.05</v>
      </c>
      <c r="M1276">
        <v>1736.17</v>
      </c>
      <c r="N1276">
        <v>1491.54</v>
      </c>
      <c r="O1276">
        <v>1654.17</v>
      </c>
      <c r="P1276">
        <v>1554.44</v>
      </c>
      <c r="Q1276">
        <v>1256.75</v>
      </c>
      <c r="R1276">
        <v>1726.99</v>
      </c>
      <c r="S1276">
        <v>1419.55</v>
      </c>
      <c r="T1276">
        <v>1343.82</v>
      </c>
      <c r="U1276">
        <v>1547.15</v>
      </c>
      <c r="V1276">
        <v>1198.58</v>
      </c>
      <c r="W1276">
        <v>1420.22</v>
      </c>
      <c r="X1276">
        <v>1253.0999999999999</v>
      </c>
      <c r="Y1276">
        <v>1758.63</v>
      </c>
      <c r="Z1276">
        <v>1194.02</v>
      </c>
      <c r="AA1276">
        <v>1192.6300000000001</v>
      </c>
      <c r="AB1276">
        <v>1314.19</v>
      </c>
      <c r="AC1276">
        <v>1651.56</v>
      </c>
      <c r="AD1276">
        <v>1566.7</v>
      </c>
      <c r="AE1276">
        <v>1466.74</v>
      </c>
    </row>
    <row r="1277" spans="1:31">
      <c r="A1277" t="s">
        <v>31</v>
      </c>
      <c r="B1277" t="s">
        <v>2575</v>
      </c>
      <c r="C1277" t="s">
        <v>2576</v>
      </c>
      <c r="D1277" t="s">
        <v>104</v>
      </c>
      <c r="E1277">
        <v>119.11</v>
      </c>
      <c r="F1277">
        <v>112.66</v>
      </c>
      <c r="G1277">
        <v>125.78</v>
      </c>
      <c r="H1277">
        <v>101.11</v>
      </c>
      <c r="I1277">
        <v>136.75</v>
      </c>
      <c r="J1277">
        <v>116.73</v>
      </c>
      <c r="K1277">
        <v>125.95</v>
      </c>
      <c r="L1277">
        <v>117.94</v>
      </c>
      <c r="M1277">
        <v>120.21</v>
      </c>
      <c r="N1277">
        <v>97.63</v>
      </c>
      <c r="O1277">
        <v>115.5</v>
      </c>
      <c r="P1277">
        <v>114.2</v>
      </c>
      <c r="Q1277">
        <v>108.35</v>
      </c>
      <c r="R1277">
        <v>119.23</v>
      </c>
      <c r="S1277">
        <v>102.17</v>
      </c>
      <c r="T1277">
        <v>113.39</v>
      </c>
      <c r="U1277">
        <v>105.19</v>
      </c>
      <c r="V1277">
        <v>141.66</v>
      </c>
      <c r="W1277">
        <v>150.41999999999999</v>
      </c>
      <c r="X1277">
        <v>113.61</v>
      </c>
      <c r="Y1277">
        <v>118.06</v>
      </c>
      <c r="Z1277">
        <v>127.65</v>
      </c>
      <c r="AA1277">
        <v>114.78</v>
      </c>
      <c r="AB1277">
        <v>139.82</v>
      </c>
      <c r="AC1277">
        <v>101.22</v>
      </c>
      <c r="AD1277">
        <v>142.69</v>
      </c>
      <c r="AE1277">
        <v>113.35</v>
      </c>
    </row>
    <row r="1278" spans="1:31">
      <c r="A1278" t="s">
        <v>31</v>
      </c>
      <c r="B1278" t="s">
        <v>2577</v>
      </c>
      <c r="C1278" t="s">
        <v>2578</v>
      </c>
      <c r="D1278" t="s">
        <v>104</v>
      </c>
      <c r="E1278">
        <v>122.69</v>
      </c>
      <c r="F1278">
        <v>116.06</v>
      </c>
      <c r="G1278">
        <v>129.41</v>
      </c>
      <c r="H1278">
        <v>104.03</v>
      </c>
      <c r="I1278">
        <v>140.82</v>
      </c>
      <c r="J1278">
        <v>120.23</v>
      </c>
      <c r="K1278">
        <v>129.77000000000001</v>
      </c>
      <c r="L1278">
        <v>121.37</v>
      </c>
      <c r="M1278">
        <v>123.84</v>
      </c>
      <c r="N1278">
        <v>100.55</v>
      </c>
      <c r="O1278">
        <v>118.98</v>
      </c>
      <c r="P1278">
        <v>117.56</v>
      </c>
      <c r="Q1278">
        <v>111.59</v>
      </c>
      <c r="R1278">
        <v>122.82</v>
      </c>
      <c r="S1278">
        <v>105.22</v>
      </c>
      <c r="T1278">
        <v>116.79</v>
      </c>
      <c r="U1278">
        <v>108.34</v>
      </c>
      <c r="V1278">
        <v>145.94999999999999</v>
      </c>
      <c r="W1278">
        <v>155</v>
      </c>
      <c r="X1278">
        <v>116.93</v>
      </c>
      <c r="Y1278">
        <v>121.56</v>
      </c>
      <c r="Z1278">
        <v>131.49</v>
      </c>
      <c r="AA1278">
        <v>118.23</v>
      </c>
      <c r="AB1278">
        <v>143.84</v>
      </c>
      <c r="AC1278">
        <v>104.23</v>
      </c>
      <c r="AD1278">
        <v>147.08000000000001</v>
      </c>
      <c r="AE1278">
        <v>116.79</v>
      </c>
    </row>
    <row r="1279" spans="1:31">
      <c r="A1279" t="s">
        <v>31</v>
      </c>
      <c r="B1279" t="s">
        <v>2579</v>
      </c>
      <c r="C1279" t="s">
        <v>2580</v>
      </c>
      <c r="D1279" t="s">
        <v>104</v>
      </c>
      <c r="E1279">
        <v>1591.07</v>
      </c>
      <c r="F1279">
        <v>1269.58</v>
      </c>
      <c r="G1279">
        <v>1298.94</v>
      </c>
      <c r="H1279">
        <v>1678.05</v>
      </c>
      <c r="I1279">
        <v>1292.72</v>
      </c>
      <c r="J1279">
        <v>1724.15</v>
      </c>
      <c r="K1279">
        <v>1677.41</v>
      </c>
      <c r="L1279">
        <v>1556.9</v>
      </c>
      <c r="M1279">
        <v>1856.15</v>
      </c>
      <c r="N1279">
        <v>1594.82</v>
      </c>
      <c r="O1279">
        <v>1768.44</v>
      </c>
      <c r="P1279">
        <v>1661.49</v>
      </c>
      <c r="Q1279">
        <v>1342.67</v>
      </c>
      <c r="R1279">
        <v>1846.33</v>
      </c>
      <c r="S1279">
        <v>1517.45</v>
      </c>
      <c r="T1279">
        <v>1435.8</v>
      </c>
      <c r="U1279">
        <v>1654.12</v>
      </c>
      <c r="V1279">
        <v>1278.97</v>
      </c>
      <c r="W1279">
        <v>1516.22</v>
      </c>
      <c r="X1279">
        <v>1338.46</v>
      </c>
      <c r="Y1279">
        <v>1880.25</v>
      </c>
      <c r="Z1279">
        <v>1274.6400000000001</v>
      </c>
      <c r="AA1279">
        <v>1273.69</v>
      </c>
      <c r="AB1279">
        <v>1402.76</v>
      </c>
      <c r="AC1279">
        <v>1766.19</v>
      </c>
      <c r="AD1279">
        <v>1673.62</v>
      </c>
      <c r="AE1279">
        <v>1567.62</v>
      </c>
    </row>
    <row r="1280" spans="1:31">
      <c r="A1280" t="s">
        <v>31</v>
      </c>
      <c r="B1280" t="s">
        <v>2581</v>
      </c>
      <c r="C1280" t="s">
        <v>2582</v>
      </c>
      <c r="D1280" t="s">
        <v>104</v>
      </c>
      <c r="E1280">
        <v>2603.9899999999998</v>
      </c>
      <c r="F1280">
        <v>2072.54</v>
      </c>
      <c r="G1280">
        <v>2115.41</v>
      </c>
      <c r="H1280">
        <v>2752.49</v>
      </c>
      <c r="I1280">
        <v>2102.9899999999998</v>
      </c>
      <c r="J1280">
        <v>2825.48</v>
      </c>
      <c r="K1280">
        <v>2745.46</v>
      </c>
      <c r="L1280">
        <v>2546.11</v>
      </c>
      <c r="M1280">
        <v>3043.68</v>
      </c>
      <c r="N1280">
        <v>2616.48</v>
      </c>
      <c r="O1280">
        <v>2899.31</v>
      </c>
      <c r="P1280">
        <v>2721.43</v>
      </c>
      <c r="Q1280">
        <v>2194.96</v>
      </c>
      <c r="R1280">
        <v>3027.63</v>
      </c>
      <c r="S1280">
        <v>2486.71</v>
      </c>
      <c r="T1280">
        <v>2347.9499999999998</v>
      </c>
      <c r="U1280">
        <v>2712.71</v>
      </c>
      <c r="V1280">
        <v>2079.63</v>
      </c>
      <c r="W1280">
        <v>2470.84</v>
      </c>
      <c r="X1280">
        <v>2185.34</v>
      </c>
      <c r="Y1280">
        <v>3083.54</v>
      </c>
      <c r="Z1280">
        <v>2076.19</v>
      </c>
      <c r="AA1280">
        <v>2078.5500000000002</v>
      </c>
      <c r="AB1280">
        <v>2282.89</v>
      </c>
      <c r="AC1280">
        <v>2899.72</v>
      </c>
      <c r="AD1280">
        <v>2734.8</v>
      </c>
      <c r="AE1280">
        <v>2567.0700000000002</v>
      </c>
    </row>
    <row r="1281" spans="1:31">
      <c r="A1281" t="s">
        <v>31</v>
      </c>
      <c r="B1281" t="s">
        <v>2583</v>
      </c>
      <c r="C1281" t="s">
        <v>2584</v>
      </c>
      <c r="D1281" t="s">
        <v>104</v>
      </c>
      <c r="E1281">
        <v>7393.26</v>
      </c>
      <c r="F1281">
        <v>5834.88</v>
      </c>
      <c r="G1281">
        <v>5929.94</v>
      </c>
      <c r="H1281">
        <v>7886.33</v>
      </c>
      <c r="I1281">
        <v>5860.04</v>
      </c>
      <c r="J1281">
        <v>8056.84</v>
      </c>
      <c r="K1281">
        <v>7793.26</v>
      </c>
      <c r="L1281">
        <v>7228.24</v>
      </c>
      <c r="M1281">
        <v>8693.77</v>
      </c>
      <c r="N1281">
        <v>7490.19</v>
      </c>
      <c r="O1281">
        <v>8279.17</v>
      </c>
      <c r="P1281">
        <v>7757.13</v>
      </c>
      <c r="Q1281">
        <v>6210.26</v>
      </c>
      <c r="R1281">
        <v>8649.0400000000009</v>
      </c>
      <c r="S1281">
        <v>7092.83</v>
      </c>
      <c r="T1281">
        <v>6650.06</v>
      </c>
      <c r="U1281">
        <v>7754.43</v>
      </c>
      <c r="V1281">
        <v>5775.08</v>
      </c>
      <c r="W1281">
        <v>6910.61</v>
      </c>
      <c r="X1281">
        <v>6169.49</v>
      </c>
      <c r="Y1281">
        <v>8819.67</v>
      </c>
      <c r="Z1281">
        <v>5804.67</v>
      </c>
      <c r="AA1281">
        <v>5847.2</v>
      </c>
      <c r="AB1281">
        <v>6388.99</v>
      </c>
      <c r="AC1281">
        <v>8320.3700000000008</v>
      </c>
      <c r="AD1281">
        <v>7713.76</v>
      </c>
      <c r="AE1281">
        <v>7299.09</v>
      </c>
    </row>
    <row r="1282" spans="1:31">
      <c r="A1282" t="s">
        <v>31</v>
      </c>
      <c r="B1282" t="s">
        <v>2585</v>
      </c>
      <c r="C1282" t="s">
        <v>2586</v>
      </c>
      <c r="D1282" t="s">
        <v>104</v>
      </c>
      <c r="E1282">
        <v>167.26</v>
      </c>
      <c r="F1282">
        <v>158.31</v>
      </c>
      <c r="G1282">
        <v>174.62</v>
      </c>
      <c r="H1282">
        <v>140.44</v>
      </c>
      <c r="I1282">
        <v>191.44</v>
      </c>
      <c r="J1282">
        <v>163.82</v>
      </c>
      <c r="K1282">
        <v>177.19</v>
      </c>
      <c r="L1282">
        <v>163.9</v>
      </c>
      <c r="M1282">
        <v>168.97</v>
      </c>
      <c r="N1282">
        <v>136.79</v>
      </c>
      <c r="O1282">
        <v>162.09</v>
      </c>
      <c r="P1282">
        <v>159.32</v>
      </c>
      <c r="Q1282">
        <v>152.02000000000001</v>
      </c>
      <c r="R1282">
        <v>167.51</v>
      </c>
      <c r="S1282">
        <v>143.16999999999999</v>
      </c>
      <c r="T1282">
        <v>159.09</v>
      </c>
      <c r="U1282">
        <v>147.54</v>
      </c>
      <c r="V1282">
        <v>199.43</v>
      </c>
      <c r="W1282">
        <v>211.93</v>
      </c>
      <c r="X1282">
        <v>158.25</v>
      </c>
      <c r="Y1282">
        <v>165.05</v>
      </c>
      <c r="Z1282">
        <v>179.17</v>
      </c>
      <c r="AA1282">
        <v>161.11000000000001</v>
      </c>
      <c r="AB1282">
        <v>193.75</v>
      </c>
      <c r="AC1282">
        <v>141.75</v>
      </c>
      <c r="AD1282">
        <v>201.55</v>
      </c>
      <c r="AE1282">
        <v>159.46</v>
      </c>
    </row>
    <row r="1283" spans="1:31">
      <c r="A1283" t="s">
        <v>31</v>
      </c>
      <c r="B1283" t="s">
        <v>2587</v>
      </c>
      <c r="C1283" t="s">
        <v>2588</v>
      </c>
      <c r="D1283" t="s">
        <v>104</v>
      </c>
      <c r="E1283">
        <v>2174.63</v>
      </c>
      <c r="F1283">
        <v>1728.52</v>
      </c>
      <c r="G1283">
        <v>1764.41</v>
      </c>
      <c r="H1283">
        <v>2302.8200000000002</v>
      </c>
      <c r="I1283">
        <v>1751.6</v>
      </c>
      <c r="J1283">
        <v>2361.2399999999998</v>
      </c>
      <c r="K1283">
        <v>2292.5</v>
      </c>
      <c r="L1283">
        <v>2127.3200000000002</v>
      </c>
      <c r="M1283">
        <v>2544.08</v>
      </c>
      <c r="N1283">
        <v>2188.0300000000002</v>
      </c>
      <c r="O1283">
        <v>2423.4699999999998</v>
      </c>
      <c r="P1283">
        <v>2274.7199999999998</v>
      </c>
      <c r="Q1283">
        <v>1832.14</v>
      </c>
      <c r="R1283">
        <v>2530.7600000000002</v>
      </c>
      <c r="S1283">
        <v>2078.36</v>
      </c>
      <c r="T1283">
        <v>1960.16</v>
      </c>
      <c r="U1283">
        <v>2267.92</v>
      </c>
      <c r="V1283">
        <v>1730.58</v>
      </c>
      <c r="W1283">
        <v>2058.2800000000002</v>
      </c>
      <c r="X1283">
        <v>1824.21</v>
      </c>
      <c r="Y1283">
        <v>2578.5</v>
      </c>
      <c r="Z1283">
        <v>1729.85</v>
      </c>
      <c r="AA1283">
        <v>1733.43</v>
      </c>
      <c r="AB1283">
        <v>1903.89</v>
      </c>
      <c r="AC1283">
        <v>2425.8000000000002</v>
      </c>
      <c r="AD1283">
        <v>2280.85</v>
      </c>
      <c r="AE1283">
        <v>2144.11</v>
      </c>
    </row>
    <row r="1284" spans="1:31">
      <c r="A1284" t="s">
        <v>31</v>
      </c>
      <c r="B1284" t="s">
        <v>2589</v>
      </c>
      <c r="C1284" t="s">
        <v>2590</v>
      </c>
      <c r="D1284" t="s">
        <v>104</v>
      </c>
      <c r="E1284">
        <v>125.78</v>
      </c>
      <c r="F1284">
        <v>118.99</v>
      </c>
      <c r="G1284">
        <v>132.55000000000001</v>
      </c>
      <c r="H1284">
        <v>106.56</v>
      </c>
      <c r="I1284">
        <v>144.33000000000001</v>
      </c>
      <c r="J1284">
        <v>123.26</v>
      </c>
      <c r="K1284">
        <v>133.05000000000001</v>
      </c>
      <c r="L1284">
        <v>124.31</v>
      </c>
      <c r="M1284">
        <v>126.97</v>
      </c>
      <c r="N1284">
        <v>103.06</v>
      </c>
      <c r="O1284">
        <v>121.96</v>
      </c>
      <c r="P1284">
        <v>120.45</v>
      </c>
      <c r="Q1284">
        <v>114.4</v>
      </c>
      <c r="R1284">
        <v>125.92</v>
      </c>
      <c r="S1284">
        <v>107.86</v>
      </c>
      <c r="T1284">
        <v>119.72</v>
      </c>
      <c r="U1284">
        <v>111.07</v>
      </c>
      <c r="V1284">
        <v>149.66999999999999</v>
      </c>
      <c r="W1284">
        <v>158.94999999999999</v>
      </c>
      <c r="X1284">
        <v>119.79</v>
      </c>
      <c r="Y1284">
        <v>124.58</v>
      </c>
      <c r="Z1284">
        <v>134.80000000000001</v>
      </c>
      <c r="AA1284">
        <v>121.21</v>
      </c>
      <c r="AB1284">
        <v>147.30000000000001</v>
      </c>
      <c r="AC1284">
        <v>106.84</v>
      </c>
      <c r="AD1284">
        <v>150.85</v>
      </c>
      <c r="AE1284">
        <v>119.75</v>
      </c>
    </row>
    <row r="1285" spans="1:31">
      <c r="A1285" t="s">
        <v>31</v>
      </c>
      <c r="B1285" t="s">
        <v>2591</v>
      </c>
      <c r="C1285" t="s">
        <v>2592</v>
      </c>
      <c r="D1285" t="s">
        <v>690</v>
      </c>
      <c r="E1285">
        <v>5.22</v>
      </c>
      <c r="F1285">
        <v>4.25</v>
      </c>
      <c r="G1285">
        <v>4.25</v>
      </c>
      <c r="H1285">
        <v>4.71</v>
      </c>
      <c r="I1285">
        <v>4.66</v>
      </c>
      <c r="J1285">
        <v>4.28</v>
      </c>
      <c r="K1285">
        <v>4.25</v>
      </c>
      <c r="L1285">
        <v>4.25</v>
      </c>
      <c r="M1285">
        <v>4.3600000000000003</v>
      </c>
      <c r="N1285">
        <v>4.25</v>
      </c>
      <c r="O1285">
        <v>4.55</v>
      </c>
      <c r="P1285">
        <v>4.26</v>
      </c>
      <c r="Q1285">
        <v>4.5</v>
      </c>
      <c r="R1285">
        <v>4.62</v>
      </c>
      <c r="S1285">
        <v>4.25</v>
      </c>
      <c r="T1285">
        <v>4.25</v>
      </c>
      <c r="U1285">
        <v>4.25</v>
      </c>
      <c r="V1285">
        <v>4.17</v>
      </c>
      <c r="W1285">
        <v>4.3</v>
      </c>
      <c r="X1285">
        <v>4.25</v>
      </c>
      <c r="Y1285">
        <v>4.53</v>
      </c>
      <c r="Z1285">
        <v>5.1100000000000003</v>
      </c>
      <c r="AA1285">
        <v>4.26</v>
      </c>
      <c r="AB1285">
        <v>3.89</v>
      </c>
      <c r="AC1285">
        <v>4.25</v>
      </c>
      <c r="AD1285">
        <v>4.25</v>
      </c>
      <c r="AE1285">
        <v>4.25</v>
      </c>
    </row>
    <row r="1286" spans="1:31">
      <c r="A1286" t="s">
        <v>31</v>
      </c>
      <c r="B1286" t="s">
        <v>2593</v>
      </c>
      <c r="C1286" t="s">
        <v>2594</v>
      </c>
      <c r="D1286" t="s">
        <v>693</v>
      </c>
      <c r="E1286">
        <v>15.96</v>
      </c>
      <c r="F1286">
        <v>15.47</v>
      </c>
      <c r="G1286">
        <v>14.15</v>
      </c>
      <c r="H1286">
        <v>14.25</v>
      </c>
      <c r="I1286">
        <v>15.1</v>
      </c>
      <c r="J1286">
        <v>13.6</v>
      </c>
      <c r="K1286">
        <v>13.65</v>
      </c>
      <c r="L1286">
        <v>14.72</v>
      </c>
      <c r="M1286">
        <v>15.69</v>
      </c>
      <c r="N1286">
        <v>13.22</v>
      </c>
      <c r="O1286">
        <v>16.2</v>
      </c>
      <c r="P1286">
        <v>13.93</v>
      </c>
      <c r="Q1286">
        <v>14.73</v>
      </c>
      <c r="R1286">
        <v>16.079999999999998</v>
      </c>
      <c r="S1286">
        <v>12.53</v>
      </c>
      <c r="T1286">
        <v>15.34</v>
      </c>
      <c r="U1286">
        <v>14.91</v>
      </c>
      <c r="V1286">
        <v>13.82</v>
      </c>
      <c r="W1286">
        <v>14.26</v>
      </c>
      <c r="X1286">
        <v>13.03</v>
      </c>
      <c r="Y1286">
        <v>14.09</v>
      </c>
      <c r="Z1286">
        <v>14.41</v>
      </c>
      <c r="AA1286">
        <v>15.05</v>
      </c>
      <c r="AB1286">
        <v>12.39</v>
      </c>
      <c r="AC1286">
        <v>14.22</v>
      </c>
      <c r="AD1286">
        <v>12.78</v>
      </c>
      <c r="AE1286">
        <v>14.22</v>
      </c>
    </row>
    <row r="1287" spans="1:31">
      <c r="A1287" t="s">
        <v>31</v>
      </c>
      <c r="B1287" t="s">
        <v>2595</v>
      </c>
      <c r="C1287" t="s">
        <v>2596</v>
      </c>
      <c r="D1287" t="s">
        <v>417</v>
      </c>
      <c r="E1287">
        <v>4.67</v>
      </c>
      <c r="F1287">
        <v>3.8</v>
      </c>
      <c r="G1287">
        <v>3.8</v>
      </c>
      <c r="H1287">
        <v>4.21</v>
      </c>
      <c r="I1287">
        <v>4.17</v>
      </c>
      <c r="J1287">
        <v>3.83</v>
      </c>
      <c r="K1287">
        <v>3.8</v>
      </c>
      <c r="L1287">
        <v>3.8</v>
      </c>
      <c r="M1287">
        <v>3.9</v>
      </c>
      <c r="N1287">
        <v>3.8</v>
      </c>
      <c r="O1287">
        <v>4.07</v>
      </c>
      <c r="P1287">
        <v>3.81</v>
      </c>
      <c r="Q1287">
        <v>4.03</v>
      </c>
      <c r="R1287">
        <v>4.13</v>
      </c>
      <c r="S1287">
        <v>3.8</v>
      </c>
      <c r="T1287">
        <v>3.8</v>
      </c>
      <c r="U1287">
        <v>3.8</v>
      </c>
      <c r="V1287">
        <v>3.73</v>
      </c>
      <c r="W1287">
        <v>3.85</v>
      </c>
      <c r="X1287">
        <v>3.8</v>
      </c>
      <c r="Y1287">
        <v>4.05</v>
      </c>
      <c r="Z1287">
        <v>4.57</v>
      </c>
      <c r="AA1287">
        <v>3.81</v>
      </c>
      <c r="AB1287">
        <v>3.48</v>
      </c>
      <c r="AC1287">
        <v>3.8</v>
      </c>
      <c r="AD1287">
        <v>3.8</v>
      </c>
      <c r="AE1287">
        <v>3.8</v>
      </c>
    </row>
    <row r="1288" spans="1:31">
      <c r="A1288" t="s">
        <v>31</v>
      </c>
      <c r="B1288" t="s">
        <v>2597</v>
      </c>
      <c r="C1288" t="s">
        <v>2598</v>
      </c>
      <c r="D1288" t="s">
        <v>417</v>
      </c>
      <c r="E1288">
        <v>0.55000000000000004</v>
      </c>
      <c r="F1288">
        <v>0.45</v>
      </c>
      <c r="G1288">
        <v>0.45</v>
      </c>
      <c r="H1288">
        <v>0.5</v>
      </c>
      <c r="I1288">
        <v>0.49</v>
      </c>
      <c r="J1288">
        <v>0.45</v>
      </c>
      <c r="K1288">
        <v>0.45</v>
      </c>
      <c r="L1288">
        <v>0.45</v>
      </c>
      <c r="M1288">
        <v>0.46</v>
      </c>
      <c r="N1288">
        <v>0.45</v>
      </c>
      <c r="O1288">
        <v>0.48</v>
      </c>
      <c r="P1288">
        <v>0.45</v>
      </c>
      <c r="Q1288">
        <v>0.47</v>
      </c>
      <c r="R1288">
        <v>0.49</v>
      </c>
      <c r="S1288">
        <v>0.45</v>
      </c>
      <c r="T1288">
        <v>0.45</v>
      </c>
      <c r="U1288">
        <v>0.45</v>
      </c>
      <c r="V1288">
        <v>0.44</v>
      </c>
      <c r="W1288">
        <v>0.45</v>
      </c>
      <c r="X1288">
        <v>0.45</v>
      </c>
      <c r="Y1288">
        <v>0.48</v>
      </c>
      <c r="Z1288">
        <v>0.54</v>
      </c>
      <c r="AA1288">
        <v>0.45</v>
      </c>
      <c r="AB1288">
        <v>0.41</v>
      </c>
      <c r="AC1288">
        <v>0.45</v>
      </c>
      <c r="AD1288">
        <v>0.45</v>
      </c>
      <c r="AE1288">
        <v>0.45</v>
      </c>
    </row>
    <row r="1289" spans="1:31">
      <c r="A1289" t="s">
        <v>31</v>
      </c>
      <c r="B1289" t="s">
        <v>2599</v>
      </c>
      <c r="C1289" t="s">
        <v>2600</v>
      </c>
      <c r="D1289" t="s">
        <v>417</v>
      </c>
      <c r="E1289">
        <v>5.1100000000000003</v>
      </c>
      <c r="F1289">
        <v>4.1500000000000004</v>
      </c>
      <c r="G1289">
        <v>4.1500000000000004</v>
      </c>
      <c r="H1289">
        <v>4.5999999999999996</v>
      </c>
      <c r="I1289">
        <v>4.5599999999999996</v>
      </c>
      <c r="J1289">
        <v>4.1900000000000004</v>
      </c>
      <c r="K1289">
        <v>4.1500000000000004</v>
      </c>
      <c r="L1289">
        <v>4.1500000000000004</v>
      </c>
      <c r="M1289">
        <v>4.26</v>
      </c>
      <c r="N1289">
        <v>4.1500000000000004</v>
      </c>
      <c r="O1289">
        <v>4.46</v>
      </c>
      <c r="P1289">
        <v>4.17</v>
      </c>
      <c r="Q1289">
        <v>4.41</v>
      </c>
      <c r="R1289">
        <v>4.5199999999999996</v>
      </c>
      <c r="S1289">
        <v>4.1500000000000004</v>
      </c>
      <c r="T1289">
        <v>4.1500000000000004</v>
      </c>
      <c r="U1289">
        <v>4.1500000000000004</v>
      </c>
      <c r="V1289">
        <v>4.08</v>
      </c>
      <c r="W1289">
        <v>4.21</v>
      </c>
      <c r="X1289">
        <v>4.1500000000000004</v>
      </c>
      <c r="Y1289">
        <v>4.43</v>
      </c>
      <c r="Z1289">
        <v>4.99</v>
      </c>
      <c r="AA1289">
        <v>4.16</v>
      </c>
      <c r="AB1289">
        <v>3.81</v>
      </c>
      <c r="AC1289">
        <v>4.1500000000000004</v>
      </c>
      <c r="AD1289">
        <v>4.1500000000000004</v>
      </c>
      <c r="AE1289">
        <v>4.1500000000000004</v>
      </c>
    </row>
    <row r="1290" spans="1:31">
      <c r="A1290" t="s">
        <v>31</v>
      </c>
      <c r="B1290" t="s">
        <v>2601</v>
      </c>
      <c r="C1290" t="s">
        <v>2602</v>
      </c>
      <c r="D1290" t="s">
        <v>417</v>
      </c>
      <c r="E1290">
        <v>5.63</v>
      </c>
      <c r="F1290">
        <v>7.07</v>
      </c>
      <c r="G1290">
        <v>5.75</v>
      </c>
      <c r="H1290">
        <v>4.9400000000000004</v>
      </c>
      <c r="I1290">
        <v>5.88</v>
      </c>
      <c r="J1290">
        <v>5.13</v>
      </c>
      <c r="K1290">
        <v>5.25</v>
      </c>
      <c r="L1290">
        <v>6.32</v>
      </c>
      <c r="M1290">
        <v>7.07</v>
      </c>
      <c r="N1290">
        <v>4.82</v>
      </c>
      <c r="O1290">
        <v>7.19</v>
      </c>
      <c r="P1290">
        <v>5.5</v>
      </c>
      <c r="Q1290">
        <v>5.82</v>
      </c>
      <c r="R1290">
        <v>6.94</v>
      </c>
      <c r="S1290">
        <v>4.13</v>
      </c>
      <c r="T1290">
        <v>6.94</v>
      </c>
      <c r="U1290">
        <v>6.51</v>
      </c>
      <c r="V1290">
        <v>5.57</v>
      </c>
      <c r="W1290">
        <v>5.75</v>
      </c>
      <c r="X1290">
        <v>4.63</v>
      </c>
      <c r="Y1290">
        <v>5.13</v>
      </c>
      <c r="Z1290">
        <v>4.3099999999999996</v>
      </c>
      <c r="AA1290">
        <v>6.63</v>
      </c>
      <c r="AB1290">
        <v>4.6900000000000004</v>
      </c>
      <c r="AC1290">
        <v>5.82</v>
      </c>
      <c r="AD1290">
        <v>4.38</v>
      </c>
      <c r="AE1290">
        <v>5.82</v>
      </c>
    </row>
    <row r="1291" spans="1:31">
      <c r="A1291" t="s">
        <v>31</v>
      </c>
      <c r="B1291" t="s">
        <v>2603</v>
      </c>
      <c r="C1291" t="s">
        <v>2604</v>
      </c>
      <c r="D1291" t="s">
        <v>690</v>
      </c>
      <c r="E1291">
        <v>5.6</v>
      </c>
      <c r="F1291">
        <v>4.55</v>
      </c>
      <c r="G1291">
        <v>4.55</v>
      </c>
      <c r="H1291">
        <v>5.04</v>
      </c>
      <c r="I1291">
        <v>4.99</v>
      </c>
      <c r="J1291">
        <v>4.59</v>
      </c>
      <c r="K1291">
        <v>4.55</v>
      </c>
      <c r="L1291">
        <v>4.55</v>
      </c>
      <c r="M1291">
        <v>4.66</v>
      </c>
      <c r="N1291">
        <v>4.55</v>
      </c>
      <c r="O1291">
        <v>4.88</v>
      </c>
      <c r="P1291">
        <v>4.5599999999999996</v>
      </c>
      <c r="Q1291">
        <v>4.83</v>
      </c>
      <c r="R1291">
        <v>4.95</v>
      </c>
      <c r="S1291">
        <v>4.55</v>
      </c>
      <c r="T1291">
        <v>4.55</v>
      </c>
      <c r="U1291">
        <v>4.55</v>
      </c>
      <c r="V1291">
        <v>4.46</v>
      </c>
      <c r="W1291">
        <v>4.62</v>
      </c>
      <c r="X1291">
        <v>4.55</v>
      </c>
      <c r="Y1291">
        <v>4.8499999999999996</v>
      </c>
      <c r="Z1291">
        <v>5.47</v>
      </c>
      <c r="AA1291">
        <v>4.5599999999999996</v>
      </c>
      <c r="AB1291">
        <v>4.17</v>
      </c>
      <c r="AC1291">
        <v>4.55</v>
      </c>
      <c r="AD1291">
        <v>4.55</v>
      </c>
      <c r="AE1291">
        <v>4.55</v>
      </c>
    </row>
    <row r="1292" spans="1:31">
      <c r="A1292" t="s">
        <v>31</v>
      </c>
      <c r="B1292" t="s">
        <v>2605</v>
      </c>
      <c r="C1292" t="s">
        <v>2606</v>
      </c>
      <c r="D1292" t="s">
        <v>693</v>
      </c>
      <c r="E1292">
        <v>16.71</v>
      </c>
      <c r="F1292">
        <v>16.07</v>
      </c>
      <c r="G1292">
        <v>14.75</v>
      </c>
      <c r="H1292">
        <v>14.91</v>
      </c>
      <c r="I1292">
        <v>15.75</v>
      </c>
      <c r="J1292">
        <v>14.21</v>
      </c>
      <c r="K1292">
        <v>14.25</v>
      </c>
      <c r="L1292">
        <v>15.32</v>
      </c>
      <c r="M1292">
        <v>16.3</v>
      </c>
      <c r="N1292">
        <v>13.82</v>
      </c>
      <c r="O1292">
        <v>16.850000000000001</v>
      </c>
      <c r="P1292">
        <v>14.53</v>
      </c>
      <c r="Q1292">
        <v>15.37</v>
      </c>
      <c r="R1292">
        <v>16.73</v>
      </c>
      <c r="S1292">
        <v>13.13</v>
      </c>
      <c r="T1292">
        <v>15.94</v>
      </c>
      <c r="U1292">
        <v>15.51</v>
      </c>
      <c r="V1292">
        <v>14.4</v>
      </c>
      <c r="W1292">
        <v>14.89</v>
      </c>
      <c r="X1292">
        <v>13.63</v>
      </c>
      <c r="Y1292">
        <v>14.72</v>
      </c>
      <c r="Z1292">
        <v>15.13</v>
      </c>
      <c r="AA1292">
        <v>15.65</v>
      </c>
      <c r="AB1292">
        <v>12.94</v>
      </c>
      <c r="AC1292">
        <v>14.82</v>
      </c>
      <c r="AD1292">
        <v>13.38</v>
      </c>
      <c r="AE1292">
        <v>14.82</v>
      </c>
    </row>
    <row r="1293" spans="1:31">
      <c r="A1293" t="s">
        <v>31</v>
      </c>
      <c r="B1293" t="s">
        <v>2607</v>
      </c>
      <c r="C1293" t="s">
        <v>2608</v>
      </c>
      <c r="D1293" t="s">
        <v>417</v>
      </c>
      <c r="E1293">
        <v>5.01</v>
      </c>
      <c r="F1293">
        <v>4.07</v>
      </c>
      <c r="G1293">
        <v>4.07</v>
      </c>
      <c r="H1293">
        <v>4.51</v>
      </c>
      <c r="I1293">
        <v>4.46</v>
      </c>
      <c r="J1293">
        <v>4.1100000000000003</v>
      </c>
      <c r="K1293">
        <v>4.07</v>
      </c>
      <c r="L1293">
        <v>4.07</v>
      </c>
      <c r="M1293">
        <v>4.17</v>
      </c>
      <c r="N1293">
        <v>4.07</v>
      </c>
      <c r="O1293">
        <v>4.37</v>
      </c>
      <c r="P1293">
        <v>4.08</v>
      </c>
      <c r="Q1293">
        <v>4.32</v>
      </c>
      <c r="R1293">
        <v>4.43</v>
      </c>
      <c r="S1293">
        <v>4.07</v>
      </c>
      <c r="T1293">
        <v>4.07</v>
      </c>
      <c r="U1293">
        <v>4.07</v>
      </c>
      <c r="V1293">
        <v>3.99</v>
      </c>
      <c r="W1293">
        <v>4.13</v>
      </c>
      <c r="X1293">
        <v>4.07</v>
      </c>
      <c r="Y1293">
        <v>4.34</v>
      </c>
      <c r="Z1293">
        <v>4.8899999999999997</v>
      </c>
      <c r="AA1293">
        <v>4.08</v>
      </c>
      <c r="AB1293">
        <v>3.73</v>
      </c>
      <c r="AC1293">
        <v>4.07</v>
      </c>
      <c r="AD1293">
        <v>4.07</v>
      </c>
      <c r="AE1293">
        <v>4.07</v>
      </c>
    </row>
    <row r="1294" spans="1:31">
      <c r="A1294" t="s">
        <v>31</v>
      </c>
      <c r="B1294" t="s">
        <v>2609</v>
      </c>
      <c r="C1294" t="s">
        <v>2610</v>
      </c>
      <c r="D1294" t="s">
        <v>417</v>
      </c>
      <c r="E1294">
        <v>0.59</v>
      </c>
      <c r="F1294">
        <v>0.48</v>
      </c>
      <c r="G1294">
        <v>0.48</v>
      </c>
      <c r="H1294">
        <v>0.53</v>
      </c>
      <c r="I1294">
        <v>0.53</v>
      </c>
      <c r="J1294">
        <v>0.48</v>
      </c>
      <c r="K1294">
        <v>0.48</v>
      </c>
      <c r="L1294">
        <v>0.48</v>
      </c>
      <c r="M1294">
        <v>0.49</v>
      </c>
      <c r="N1294">
        <v>0.48</v>
      </c>
      <c r="O1294">
        <v>0.51</v>
      </c>
      <c r="P1294">
        <v>0.48</v>
      </c>
      <c r="Q1294">
        <v>0.51</v>
      </c>
      <c r="R1294">
        <v>0.52</v>
      </c>
      <c r="S1294">
        <v>0.48</v>
      </c>
      <c r="T1294">
        <v>0.48</v>
      </c>
      <c r="U1294">
        <v>0.48</v>
      </c>
      <c r="V1294">
        <v>0.47</v>
      </c>
      <c r="W1294">
        <v>0.49</v>
      </c>
      <c r="X1294">
        <v>0.48</v>
      </c>
      <c r="Y1294">
        <v>0.51</v>
      </c>
      <c r="Z1294">
        <v>0.57999999999999996</v>
      </c>
      <c r="AA1294">
        <v>0.48</v>
      </c>
      <c r="AB1294">
        <v>0.44</v>
      </c>
      <c r="AC1294">
        <v>0.48</v>
      </c>
      <c r="AD1294">
        <v>0.48</v>
      </c>
      <c r="AE1294">
        <v>0.48</v>
      </c>
    </row>
    <row r="1295" spans="1:31">
      <c r="A1295" t="s">
        <v>31</v>
      </c>
      <c r="B1295" t="s">
        <v>2611</v>
      </c>
      <c r="C1295" t="s">
        <v>2612</v>
      </c>
      <c r="D1295" t="s">
        <v>417</v>
      </c>
      <c r="E1295">
        <v>5.48</v>
      </c>
      <c r="F1295">
        <v>4.45</v>
      </c>
      <c r="G1295">
        <v>4.45</v>
      </c>
      <c r="H1295">
        <v>4.93</v>
      </c>
      <c r="I1295">
        <v>4.88</v>
      </c>
      <c r="J1295">
        <v>4.49</v>
      </c>
      <c r="K1295">
        <v>4.45</v>
      </c>
      <c r="L1295">
        <v>4.45</v>
      </c>
      <c r="M1295">
        <v>4.57</v>
      </c>
      <c r="N1295">
        <v>4.45</v>
      </c>
      <c r="O1295">
        <v>4.78</v>
      </c>
      <c r="P1295">
        <v>4.47</v>
      </c>
      <c r="Q1295">
        <v>4.72</v>
      </c>
      <c r="R1295">
        <v>4.84</v>
      </c>
      <c r="S1295">
        <v>4.45</v>
      </c>
      <c r="T1295">
        <v>4.45</v>
      </c>
      <c r="U1295">
        <v>4.45</v>
      </c>
      <c r="V1295">
        <v>4.37</v>
      </c>
      <c r="W1295">
        <v>4.5199999999999996</v>
      </c>
      <c r="X1295">
        <v>4.45</v>
      </c>
      <c r="Y1295">
        <v>4.74</v>
      </c>
      <c r="Z1295">
        <v>5.35</v>
      </c>
      <c r="AA1295">
        <v>4.46</v>
      </c>
      <c r="AB1295">
        <v>4.08</v>
      </c>
      <c r="AC1295">
        <v>4.45</v>
      </c>
      <c r="AD1295">
        <v>4.45</v>
      </c>
      <c r="AE1295">
        <v>4.45</v>
      </c>
    </row>
    <row r="1296" spans="1:31">
      <c r="A1296" t="s">
        <v>31</v>
      </c>
      <c r="B1296" t="s">
        <v>2613</v>
      </c>
      <c r="C1296" t="s">
        <v>2614</v>
      </c>
      <c r="D1296" t="s">
        <v>417</v>
      </c>
      <c r="E1296">
        <v>5.63</v>
      </c>
      <c r="F1296">
        <v>7.07</v>
      </c>
      <c r="G1296">
        <v>5.75</v>
      </c>
      <c r="H1296">
        <v>4.9400000000000004</v>
      </c>
      <c r="I1296">
        <v>5.88</v>
      </c>
      <c r="J1296">
        <v>5.13</v>
      </c>
      <c r="K1296">
        <v>5.25</v>
      </c>
      <c r="L1296">
        <v>6.32</v>
      </c>
      <c r="M1296">
        <v>7.07</v>
      </c>
      <c r="N1296">
        <v>4.82</v>
      </c>
      <c r="O1296">
        <v>7.19</v>
      </c>
      <c r="P1296">
        <v>5.5</v>
      </c>
      <c r="Q1296">
        <v>5.82</v>
      </c>
      <c r="R1296">
        <v>6.94</v>
      </c>
      <c r="S1296">
        <v>4.13</v>
      </c>
      <c r="T1296">
        <v>6.94</v>
      </c>
      <c r="U1296">
        <v>6.51</v>
      </c>
      <c r="V1296">
        <v>5.57</v>
      </c>
      <c r="W1296">
        <v>5.75</v>
      </c>
      <c r="X1296">
        <v>4.63</v>
      </c>
      <c r="Y1296">
        <v>5.13</v>
      </c>
      <c r="Z1296">
        <v>4.3099999999999996</v>
      </c>
      <c r="AA1296">
        <v>6.63</v>
      </c>
      <c r="AB1296">
        <v>4.6900000000000004</v>
      </c>
      <c r="AC1296">
        <v>5.82</v>
      </c>
      <c r="AD1296">
        <v>4.38</v>
      </c>
      <c r="AE1296">
        <v>5.82</v>
      </c>
    </row>
    <row r="1297" spans="1:31">
      <c r="A1297" t="s">
        <v>31</v>
      </c>
      <c r="B1297" t="s">
        <v>2615</v>
      </c>
      <c r="C1297" t="s">
        <v>2616</v>
      </c>
      <c r="D1297" t="s">
        <v>690</v>
      </c>
      <c r="E1297">
        <v>0.3</v>
      </c>
      <c r="F1297">
        <v>0.3</v>
      </c>
      <c r="G1297">
        <v>0.36</v>
      </c>
      <c r="H1297">
        <v>0.3</v>
      </c>
      <c r="I1297">
        <v>0.26</v>
      </c>
      <c r="J1297">
        <v>0.3</v>
      </c>
      <c r="K1297">
        <v>0.3</v>
      </c>
      <c r="L1297">
        <v>0.3</v>
      </c>
      <c r="M1297">
        <v>0.34</v>
      </c>
      <c r="N1297">
        <v>0.3</v>
      </c>
      <c r="O1297">
        <v>0.4</v>
      </c>
      <c r="P1297">
        <v>0.3</v>
      </c>
      <c r="Q1297">
        <v>0.3</v>
      </c>
      <c r="R1297">
        <v>0.3</v>
      </c>
      <c r="S1297">
        <v>0.33</v>
      </c>
      <c r="T1297">
        <v>0.3</v>
      </c>
      <c r="U1297">
        <v>0.37</v>
      </c>
      <c r="V1297">
        <v>0.34</v>
      </c>
      <c r="W1297">
        <v>0.33</v>
      </c>
      <c r="X1297">
        <v>0.3</v>
      </c>
      <c r="Y1297">
        <v>0.3</v>
      </c>
      <c r="Z1297">
        <v>0.3</v>
      </c>
      <c r="AA1297">
        <v>0.4</v>
      </c>
      <c r="AB1297">
        <v>0.34</v>
      </c>
      <c r="AC1297">
        <v>0.3</v>
      </c>
      <c r="AD1297">
        <v>0.3</v>
      </c>
      <c r="AE1297">
        <v>0.3</v>
      </c>
    </row>
    <row r="1298" spans="1:31">
      <c r="A1298" t="s">
        <v>31</v>
      </c>
      <c r="B1298" t="s">
        <v>2617</v>
      </c>
      <c r="C1298" t="s">
        <v>2618</v>
      </c>
      <c r="D1298" t="s">
        <v>693</v>
      </c>
      <c r="E1298">
        <v>2.29</v>
      </c>
      <c r="F1298">
        <v>2.72</v>
      </c>
      <c r="G1298">
        <v>2.44</v>
      </c>
      <c r="H1298">
        <v>2.08</v>
      </c>
      <c r="I1298">
        <v>2.29</v>
      </c>
      <c r="J1298">
        <v>2.14</v>
      </c>
      <c r="K1298">
        <v>2.17</v>
      </c>
      <c r="L1298">
        <v>2.4900000000000002</v>
      </c>
      <c r="M1298">
        <v>2.8</v>
      </c>
      <c r="N1298">
        <v>2.04</v>
      </c>
      <c r="O1298">
        <v>2.95</v>
      </c>
      <c r="P1298">
        <v>2.25</v>
      </c>
      <c r="Q1298">
        <v>2.34</v>
      </c>
      <c r="R1298">
        <v>2.68</v>
      </c>
      <c r="S1298">
        <v>1.9</v>
      </c>
      <c r="T1298">
        <v>2.68</v>
      </c>
      <c r="U1298">
        <v>2.69</v>
      </c>
      <c r="V1298">
        <v>2.35</v>
      </c>
      <c r="W1298">
        <v>2.38</v>
      </c>
      <c r="X1298">
        <v>1.99</v>
      </c>
      <c r="Y1298">
        <v>2.14</v>
      </c>
      <c r="Z1298">
        <v>1.89</v>
      </c>
      <c r="AA1298">
        <v>2.78</v>
      </c>
      <c r="AB1298">
        <v>2.08</v>
      </c>
      <c r="AC1298">
        <v>2.34</v>
      </c>
      <c r="AD1298">
        <v>1.91</v>
      </c>
      <c r="AE1298">
        <v>2.34</v>
      </c>
    </row>
    <row r="1299" spans="1:31">
      <c r="A1299" t="s">
        <v>31</v>
      </c>
      <c r="B1299" t="s">
        <v>2619</v>
      </c>
      <c r="C1299" t="s">
        <v>2620</v>
      </c>
      <c r="D1299" t="s">
        <v>417</v>
      </c>
      <c r="E1299">
        <v>0.27</v>
      </c>
      <c r="F1299">
        <v>0.27</v>
      </c>
      <c r="G1299">
        <v>0.33</v>
      </c>
      <c r="H1299">
        <v>0.27</v>
      </c>
      <c r="I1299">
        <v>0.24</v>
      </c>
      <c r="J1299">
        <v>0.27</v>
      </c>
      <c r="K1299">
        <v>0.27</v>
      </c>
      <c r="L1299">
        <v>0.27</v>
      </c>
      <c r="M1299">
        <v>0.31</v>
      </c>
      <c r="N1299">
        <v>0.27</v>
      </c>
      <c r="O1299">
        <v>0.36</v>
      </c>
      <c r="P1299">
        <v>0.27</v>
      </c>
      <c r="Q1299">
        <v>0.27</v>
      </c>
      <c r="R1299">
        <v>0.27</v>
      </c>
      <c r="S1299">
        <v>0.3</v>
      </c>
      <c r="T1299">
        <v>0.27</v>
      </c>
      <c r="U1299">
        <v>0.33</v>
      </c>
      <c r="V1299">
        <v>0.31</v>
      </c>
      <c r="W1299">
        <v>0.3</v>
      </c>
      <c r="X1299">
        <v>0.27</v>
      </c>
      <c r="Y1299">
        <v>0.27</v>
      </c>
      <c r="Z1299">
        <v>0.27</v>
      </c>
      <c r="AA1299">
        <v>0.36</v>
      </c>
      <c r="AB1299">
        <v>0.31</v>
      </c>
      <c r="AC1299">
        <v>0.27</v>
      </c>
      <c r="AD1299">
        <v>0.27</v>
      </c>
      <c r="AE1299">
        <v>0.27</v>
      </c>
    </row>
    <row r="1300" spans="1:31">
      <c r="A1300" t="s">
        <v>31</v>
      </c>
      <c r="B1300" t="s">
        <v>2621</v>
      </c>
      <c r="C1300" t="s">
        <v>2622</v>
      </c>
      <c r="D1300" t="s">
        <v>417</v>
      </c>
      <c r="E1300">
        <v>0.03</v>
      </c>
      <c r="F1300">
        <v>0.03</v>
      </c>
      <c r="G1300">
        <v>0.03</v>
      </c>
      <c r="H1300">
        <v>0.03</v>
      </c>
      <c r="I1300">
        <v>0.02</v>
      </c>
      <c r="J1300">
        <v>0.03</v>
      </c>
      <c r="K1300">
        <v>0.03</v>
      </c>
      <c r="L1300">
        <v>0.03</v>
      </c>
      <c r="M1300">
        <v>0.03</v>
      </c>
      <c r="N1300">
        <v>0.03</v>
      </c>
      <c r="O1300">
        <v>0.04</v>
      </c>
      <c r="P1300">
        <v>0.03</v>
      </c>
      <c r="Q1300">
        <v>0.03</v>
      </c>
      <c r="R1300">
        <v>0.03</v>
      </c>
      <c r="S1300">
        <v>0.03</v>
      </c>
      <c r="T1300">
        <v>0.03</v>
      </c>
      <c r="U1300">
        <v>0.04</v>
      </c>
      <c r="V1300">
        <v>0.03</v>
      </c>
      <c r="W1300">
        <v>0.03</v>
      </c>
      <c r="X1300">
        <v>0.03</v>
      </c>
      <c r="Y1300">
        <v>0.03</v>
      </c>
      <c r="Z1300">
        <v>0.03</v>
      </c>
      <c r="AA1300">
        <v>0.04</v>
      </c>
      <c r="AB1300">
        <v>0.03</v>
      </c>
      <c r="AC1300">
        <v>0.03</v>
      </c>
      <c r="AD1300">
        <v>0.03</v>
      </c>
      <c r="AE1300">
        <v>0.03</v>
      </c>
    </row>
    <row r="1301" spans="1:31">
      <c r="A1301" t="s">
        <v>31</v>
      </c>
      <c r="B1301" t="s">
        <v>2623</v>
      </c>
      <c r="C1301" t="s">
        <v>2624</v>
      </c>
      <c r="D1301" t="s">
        <v>417</v>
      </c>
      <c r="E1301">
        <v>0.3</v>
      </c>
      <c r="F1301">
        <v>0.3</v>
      </c>
      <c r="G1301">
        <v>0.36</v>
      </c>
      <c r="H1301">
        <v>0.3</v>
      </c>
      <c r="I1301">
        <v>0.27</v>
      </c>
      <c r="J1301">
        <v>0.3</v>
      </c>
      <c r="K1301">
        <v>0.3</v>
      </c>
      <c r="L1301">
        <v>0.3</v>
      </c>
      <c r="M1301">
        <v>0.34</v>
      </c>
      <c r="N1301">
        <v>0.3</v>
      </c>
      <c r="O1301">
        <v>0.39</v>
      </c>
      <c r="P1301">
        <v>0.3</v>
      </c>
      <c r="Q1301">
        <v>0.3</v>
      </c>
      <c r="R1301">
        <v>0.3</v>
      </c>
      <c r="S1301">
        <v>0.33</v>
      </c>
      <c r="T1301">
        <v>0.3</v>
      </c>
      <c r="U1301">
        <v>0.37</v>
      </c>
      <c r="V1301">
        <v>0.34</v>
      </c>
      <c r="W1301">
        <v>0.33</v>
      </c>
      <c r="X1301">
        <v>0.3</v>
      </c>
      <c r="Y1301">
        <v>0.3</v>
      </c>
      <c r="Z1301">
        <v>0.3</v>
      </c>
      <c r="AA1301">
        <v>0.39</v>
      </c>
      <c r="AB1301">
        <v>0.33</v>
      </c>
      <c r="AC1301">
        <v>0.3</v>
      </c>
      <c r="AD1301">
        <v>0.3</v>
      </c>
      <c r="AE1301">
        <v>0.3</v>
      </c>
    </row>
    <row r="1302" spans="1:31">
      <c r="A1302" t="s">
        <v>31</v>
      </c>
      <c r="B1302" t="s">
        <v>2625</v>
      </c>
      <c r="C1302" t="s">
        <v>2626</v>
      </c>
      <c r="D1302" t="s">
        <v>417</v>
      </c>
      <c r="E1302">
        <v>1.69</v>
      </c>
      <c r="F1302">
        <v>2.12</v>
      </c>
      <c r="G1302">
        <v>1.72</v>
      </c>
      <c r="H1302">
        <v>1.48</v>
      </c>
      <c r="I1302">
        <v>1.76</v>
      </c>
      <c r="J1302">
        <v>1.54</v>
      </c>
      <c r="K1302">
        <v>1.57</v>
      </c>
      <c r="L1302">
        <v>1.89</v>
      </c>
      <c r="M1302">
        <v>2.12</v>
      </c>
      <c r="N1302">
        <v>1.44</v>
      </c>
      <c r="O1302">
        <v>2.16</v>
      </c>
      <c r="P1302">
        <v>1.65</v>
      </c>
      <c r="Q1302">
        <v>1.74</v>
      </c>
      <c r="R1302">
        <v>2.08</v>
      </c>
      <c r="S1302">
        <v>1.24</v>
      </c>
      <c r="T1302">
        <v>2.08</v>
      </c>
      <c r="U1302">
        <v>1.95</v>
      </c>
      <c r="V1302">
        <v>1.67</v>
      </c>
      <c r="W1302">
        <v>1.72</v>
      </c>
      <c r="X1302">
        <v>1.39</v>
      </c>
      <c r="Y1302">
        <v>1.54</v>
      </c>
      <c r="Z1302">
        <v>1.29</v>
      </c>
      <c r="AA1302">
        <v>1.99</v>
      </c>
      <c r="AB1302">
        <v>1.41</v>
      </c>
      <c r="AC1302">
        <v>1.74</v>
      </c>
      <c r="AD1302">
        <v>1.31</v>
      </c>
      <c r="AE1302">
        <v>1.74</v>
      </c>
    </row>
    <row r="1303" spans="1:31">
      <c r="A1303" t="s">
        <v>31</v>
      </c>
      <c r="B1303" t="s">
        <v>2627</v>
      </c>
      <c r="C1303" t="s">
        <v>2628</v>
      </c>
      <c r="D1303" t="s">
        <v>690</v>
      </c>
      <c r="E1303">
        <v>8.0299999999999994</v>
      </c>
      <c r="F1303">
        <v>6.52</v>
      </c>
      <c r="G1303">
        <v>6.52</v>
      </c>
      <c r="H1303">
        <v>7.23</v>
      </c>
      <c r="I1303">
        <v>7.16</v>
      </c>
      <c r="J1303">
        <v>6.59</v>
      </c>
      <c r="K1303">
        <v>6.52</v>
      </c>
      <c r="L1303">
        <v>6.52</v>
      </c>
      <c r="M1303">
        <v>6.7</v>
      </c>
      <c r="N1303">
        <v>6.52</v>
      </c>
      <c r="O1303">
        <v>7</v>
      </c>
      <c r="P1303">
        <v>6.55</v>
      </c>
      <c r="Q1303">
        <v>6.92</v>
      </c>
      <c r="R1303">
        <v>7.1</v>
      </c>
      <c r="S1303">
        <v>6.52</v>
      </c>
      <c r="T1303">
        <v>6.52</v>
      </c>
      <c r="U1303">
        <v>6.52</v>
      </c>
      <c r="V1303">
        <v>6.41</v>
      </c>
      <c r="W1303">
        <v>6.62</v>
      </c>
      <c r="X1303">
        <v>6.52</v>
      </c>
      <c r="Y1303">
        <v>6.95</v>
      </c>
      <c r="Z1303">
        <v>7.85</v>
      </c>
      <c r="AA1303">
        <v>6.54</v>
      </c>
      <c r="AB1303">
        <v>5.98</v>
      </c>
      <c r="AC1303">
        <v>6.52</v>
      </c>
      <c r="AD1303">
        <v>6.52</v>
      </c>
      <c r="AE1303">
        <v>6.52</v>
      </c>
    </row>
    <row r="1304" spans="1:31">
      <c r="A1304" t="s">
        <v>31</v>
      </c>
      <c r="B1304" t="s">
        <v>2629</v>
      </c>
      <c r="C1304" t="s">
        <v>2630</v>
      </c>
      <c r="D1304" t="s">
        <v>693</v>
      </c>
      <c r="E1304">
        <v>29.53</v>
      </c>
      <c r="F1304">
        <v>24.51</v>
      </c>
      <c r="G1304">
        <v>24.11</v>
      </c>
      <c r="H1304">
        <v>25.64</v>
      </c>
      <c r="I1304">
        <v>25.58</v>
      </c>
      <c r="J1304">
        <v>25.08</v>
      </c>
      <c r="K1304">
        <v>24.4</v>
      </c>
      <c r="L1304">
        <v>23.63</v>
      </c>
      <c r="M1304">
        <v>24.69</v>
      </c>
      <c r="N1304">
        <v>24.28</v>
      </c>
      <c r="O1304">
        <v>25.02</v>
      </c>
      <c r="P1304">
        <v>23.93</v>
      </c>
      <c r="Q1304">
        <v>25.7</v>
      </c>
      <c r="R1304">
        <v>26.15</v>
      </c>
      <c r="S1304">
        <v>24.17</v>
      </c>
      <c r="T1304">
        <v>24.61</v>
      </c>
      <c r="U1304">
        <v>24.47</v>
      </c>
      <c r="V1304">
        <v>23.41</v>
      </c>
      <c r="W1304">
        <v>24.08</v>
      </c>
      <c r="X1304">
        <v>24.53</v>
      </c>
      <c r="Y1304">
        <v>25.69</v>
      </c>
      <c r="Z1304">
        <v>27.32</v>
      </c>
      <c r="AA1304">
        <v>23.98</v>
      </c>
      <c r="AB1304">
        <v>22.87</v>
      </c>
      <c r="AC1304">
        <v>24.51</v>
      </c>
      <c r="AD1304">
        <v>23.96</v>
      </c>
      <c r="AE1304">
        <v>24.21</v>
      </c>
    </row>
    <row r="1305" spans="1:31">
      <c r="A1305" t="s">
        <v>31</v>
      </c>
      <c r="B1305" t="s">
        <v>2631</v>
      </c>
      <c r="C1305" t="s">
        <v>2632</v>
      </c>
      <c r="D1305" t="s">
        <v>417</v>
      </c>
      <c r="E1305">
        <v>7.18</v>
      </c>
      <c r="F1305">
        <v>5.83</v>
      </c>
      <c r="G1305">
        <v>5.83</v>
      </c>
      <c r="H1305">
        <v>6.47</v>
      </c>
      <c r="I1305">
        <v>6.4</v>
      </c>
      <c r="J1305">
        <v>5.89</v>
      </c>
      <c r="K1305">
        <v>5.83</v>
      </c>
      <c r="L1305">
        <v>5.83</v>
      </c>
      <c r="M1305">
        <v>5.99</v>
      </c>
      <c r="N1305">
        <v>5.83</v>
      </c>
      <c r="O1305">
        <v>6.26</v>
      </c>
      <c r="P1305">
        <v>5.86</v>
      </c>
      <c r="Q1305">
        <v>6.19</v>
      </c>
      <c r="R1305">
        <v>6.35</v>
      </c>
      <c r="S1305">
        <v>5.83</v>
      </c>
      <c r="T1305">
        <v>5.83</v>
      </c>
      <c r="U1305">
        <v>5.83</v>
      </c>
      <c r="V1305">
        <v>5.73</v>
      </c>
      <c r="W1305">
        <v>5.92</v>
      </c>
      <c r="X1305">
        <v>5.83</v>
      </c>
      <c r="Y1305">
        <v>6.22</v>
      </c>
      <c r="Z1305">
        <v>7.02</v>
      </c>
      <c r="AA1305">
        <v>5.85</v>
      </c>
      <c r="AB1305">
        <v>5.35</v>
      </c>
      <c r="AC1305">
        <v>5.83</v>
      </c>
      <c r="AD1305">
        <v>5.83</v>
      </c>
      <c r="AE1305">
        <v>5.83</v>
      </c>
    </row>
    <row r="1306" spans="1:31">
      <c r="A1306" t="s">
        <v>31</v>
      </c>
      <c r="B1306" t="s">
        <v>2633</v>
      </c>
      <c r="C1306" t="s">
        <v>2634</v>
      </c>
      <c r="D1306" t="s">
        <v>417</v>
      </c>
      <c r="E1306">
        <v>0.85</v>
      </c>
      <c r="F1306">
        <v>0.69</v>
      </c>
      <c r="G1306">
        <v>0.69</v>
      </c>
      <c r="H1306">
        <v>0.76</v>
      </c>
      <c r="I1306">
        <v>0.76</v>
      </c>
      <c r="J1306">
        <v>0.7</v>
      </c>
      <c r="K1306">
        <v>0.69</v>
      </c>
      <c r="L1306">
        <v>0.69</v>
      </c>
      <c r="M1306">
        <v>0.71</v>
      </c>
      <c r="N1306">
        <v>0.69</v>
      </c>
      <c r="O1306">
        <v>0.74</v>
      </c>
      <c r="P1306">
        <v>0.69</v>
      </c>
      <c r="Q1306">
        <v>0.73</v>
      </c>
      <c r="R1306">
        <v>0.75</v>
      </c>
      <c r="S1306">
        <v>0.69</v>
      </c>
      <c r="T1306">
        <v>0.69</v>
      </c>
      <c r="U1306">
        <v>0.69</v>
      </c>
      <c r="V1306">
        <v>0.68</v>
      </c>
      <c r="W1306">
        <v>0.7</v>
      </c>
      <c r="X1306">
        <v>0.69</v>
      </c>
      <c r="Y1306">
        <v>0.73</v>
      </c>
      <c r="Z1306">
        <v>0.83</v>
      </c>
      <c r="AA1306">
        <v>0.69</v>
      </c>
      <c r="AB1306">
        <v>0.63</v>
      </c>
      <c r="AC1306">
        <v>0.69</v>
      </c>
      <c r="AD1306">
        <v>0.69</v>
      </c>
      <c r="AE1306">
        <v>0.69</v>
      </c>
    </row>
    <row r="1307" spans="1:31">
      <c r="A1307" t="s">
        <v>31</v>
      </c>
      <c r="B1307" t="s">
        <v>2635</v>
      </c>
      <c r="C1307" t="s">
        <v>2636</v>
      </c>
      <c r="D1307" t="s">
        <v>417</v>
      </c>
      <c r="E1307">
        <v>7.85</v>
      </c>
      <c r="F1307">
        <v>6.38</v>
      </c>
      <c r="G1307">
        <v>6.38</v>
      </c>
      <c r="H1307">
        <v>7.07</v>
      </c>
      <c r="I1307">
        <v>7</v>
      </c>
      <c r="J1307">
        <v>6.44</v>
      </c>
      <c r="K1307">
        <v>6.38</v>
      </c>
      <c r="L1307">
        <v>6.38</v>
      </c>
      <c r="M1307">
        <v>6.55</v>
      </c>
      <c r="N1307">
        <v>6.38</v>
      </c>
      <c r="O1307">
        <v>6.85</v>
      </c>
      <c r="P1307">
        <v>6.4</v>
      </c>
      <c r="Q1307">
        <v>6.77</v>
      </c>
      <c r="R1307">
        <v>6.94</v>
      </c>
      <c r="S1307">
        <v>6.38</v>
      </c>
      <c r="T1307">
        <v>6.38</v>
      </c>
      <c r="U1307">
        <v>6.38</v>
      </c>
      <c r="V1307">
        <v>6.27</v>
      </c>
      <c r="W1307">
        <v>6.48</v>
      </c>
      <c r="X1307">
        <v>6.38</v>
      </c>
      <c r="Y1307">
        <v>6.8</v>
      </c>
      <c r="Z1307">
        <v>7.67</v>
      </c>
      <c r="AA1307">
        <v>6.4</v>
      </c>
      <c r="AB1307">
        <v>5.85</v>
      </c>
      <c r="AC1307">
        <v>6.38</v>
      </c>
      <c r="AD1307">
        <v>6.38</v>
      </c>
      <c r="AE1307">
        <v>6.38</v>
      </c>
    </row>
    <row r="1308" spans="1:31">
      <c r="A1308" t="s">
        <v>31</v>
      </c>
      <c r="B1308" t="s">
        <v>2637</v>
      </c>
      <c r="C1308" t="s">
        <v>2638</v>
      </c>
      <c r="D1308" t="s">
        <v>417</v>
      </c>
      <c r="E1308">
        <v>13.65</v>
      </c>
      <c r="F1308">
        <v>11.61</v>
      </c>
      <c r="G1308">
        <v>11.21</v>
      </c>
      <c r="H1308">
        <v>11.34</v>
      </c>
      <c r="I1308">
        <v>11.42</v>
      </c>
      <c r="J1308">
        <v>12.05</v>
      </c>
      <c r="K1308">
        <v>11.5</v>
      </c>
      <c r="L1308">
        <v>10.73</v>
      </c>
      <c r="M1308">
        <v>11.44</v>
      </c>
      <c r="N1308">
        <v>11.38</v>
      </c>
      <c r="O1308">
        <v>11.17</v>
      </c>
      <c r="P1308">
        <v>10.98</v>
      </c>
      <c r="Q1308">
        <v>12.01</v>
      </c>
      <c r="R1308">
        <v>12.11</v>
      </c>
      <c r="S1308">
        <v>11.27</v>
      </c>
      <c r="T1308">
        <v>11.71</v>
      </c>
      <c r="U1308">
        <v>11.57</v>
      </c>
      <c r="V1308">
        <v>10.73</v>
      </c>
      <c r="W1308">
        <v>10.98</v>
      </c>
      <c r="X1308">
        <v>11.63</v>
      </c>
      <c r="Y1308">
        <v>11.94</v>
      </c>
      <c r="Z1308">
        <v>11.8</v>
      </c>
      <c r="AA1308">
        <v>11.04</v>
      </c>
      <c r="AB1308">
        <v>11.04</v>
      </c>
      <c r="AC1308">
        <v>11.61</v>
      </c>
      <c r="AD1308">
        <v>11.06</v>
      </c>
      <c r="AE1308">
        <v>11.31</v>
      </c>
    </row>
    <row r="1309" spans="1:31">
      <c r="A1309" t="s">
        <v>31</v>
      </c>
      <c r="B1309" t="s">
        <v>2639</v>
      </c>
      <c r="C1309" t="s">
        <v>2640</v>
      </c>
      <c r="D1309" t="s">
        <v>104</v>
      </c>
      <c r="E1309">
        <v>156.76</v>
      </c>
      <c r="F1309">
        <v>148.18</v>
      </c>
      <c r="G1309">
        <v>127.41</v>
      </c>
      <c r="H1309">
        <v>114.11</v>
      </c>
      <c r="I1309">
        <v>153.43</v>
      </c>
      <c r="J1309">
        <v>147.34</v>
      </c>
      <c r="K1309">
        <v>125.74</v>
      </c>
      <c r="L1309">
        <v>150.46</v>
      </c>
      <c r="M1309">
        <v>140.43</v>
      </c>
      <c r="N1309">
        <v>143.99</v>
      </c>
      <c r="O1309">
        <v>143.57</v>
      </c>
      <c r="P1309">
        <v>146.47</v>
      </c>
      <c r="Q1309">
        <v>147.41999999999999</v>
      </c>
      <c r="R1309">
        <v>153.6</v>
      </c>
      <c r="S1309">
        <v>142.16999999999999</v>
      </c>
      <c r="T1309">
        <v>130.27000000000001</v>
      </c>
      <c r="U1309">
        <v>120.86</v>
      </c>
      <c r="V1309">
        <v>151.41</v>
      </c>
      <c r="W1309">
        <v>153.87</v>
      </c>
      <c r="X1309">
        <v>119.5</v>
      </c>
      <c r="Y1309">
        <v>136.83000000000001</v>
      </c>
      <c r="Z1309">
        <v>152.76</v>
      </c>
      <c r="AA1309">
        <v>146.72999999999999</v>
      </c>
      <c r="AB1309">
        <v>158.76</v>
      </c>
      <c r="AC1309">
        <v>145.16999999999999</v>
      </c>
      <c r="AD1309">
        <v>150.6</v>
      </c>
      <c r="AE1309">
        <v>144.04</v>
      </c>
    </row>
    <row r="1310" spans="1:31">
      <c r="A1310" t="s">
        <v>31</v>
      </c>
      <c r="B1310" t="s">
        <v>2641</v>
      </c>
      <c r="C1310" t="s">
        <v>2642</v>
      </c>
      <c r="D1310" t="s">
        <v>104</v>
      </c>
      <c r="E1310">
        <v>149.16</v>
      </c>
      <c r="F1310">
        <v>140.28</v>
      </c>
      <c r="G1310">
        <v>121.37</v>
      </c>
      <c r="H1310">
        <v>106.27</v>
      </c>
      <c r="I1310">
        <v>146.47</v>
      </c>
      <c r="J1310">
        <v>140.78</v>
      </c>
      <c r="K1310">
        <v>118.36</v>
      </c>
      <c r="L1310">
        <v>143.58000000000001</v>
      </c>
      <c r="M1310">
        <v>134.01</v>
      </c>
      <c r="N1310">
        <v>136.59</v>
      </c>
      <c r="O1310">
        <v>137.43</v>
      </c>
      <c r="P1310">
        <v>140.15</v>
      </c>
      <c r="Q1310">
        <v>140.1</v>
      </c>
      <c r="R1310">
        <v>145.97999999999999</v>
      </c>
      <c r="S1310">
        <v>135.53</v>
      </c>
      <c r="T1310">
        <v>122.45</v>
      </c>
      <c r="U1310">
        <v>113.82</v>
      </c>
      <c r="V1310">
        <v>144.93</v>
      </c>
      <c r="W1310">
        <v>147.22999999999999</v>
      </c>
      <c r="X1310">
        <v>112.52</v>
      </c>
      <c r="Y1310">
        <v>129.61000000000001</v>
      </c>
      <c r="Z1310">
        <v>145.94</v>
      </c>
      <c r="AA1310">
        <v>139.55000000000001</v>
      </c>
      <c r="AB1310">
        <v>151.63999999999999</v>
      </c>
      <c r="AC1310">
        <v>138.13</v>
      </c>
      <c r="AD1310">
        <v>144.54</v>
      </c>
      <c r="AE1310">
        <v>137.28</v>
      </c>
    </row>
    <row r="1311" spans="1:31">
      <c r="A1311" t="s">
        <v>31</v>
      </c>
      <c r="B1311" t="s">
        <v>2643</v>
      </c>
      <c r="C1311" t="s">
        <v>2644</v>
      </c>
      <c r="D1311" t="s">
        <v>104</v>
      </c>
      <c r="E1311">
        <v>11.59</v>
      </c>
      <c r="F1311">
        <v>11.42</v>
      </c>
      <c r="G1311">
        <v>11.59</v>
      </c>
      <c r="H1311">
        <v>11.09</v>
      </c>
      <c r="I1311">
        <v>11.93</v>
      </c>
      <c r="J1311">
        <v>11.5</v>
      </c>
      <c r="K1311">
        <v>11.75</v>
      </c>
      <c r="L1311">
        <v>11.46</v>
      </c>
      <c r="M1311">
        <v>11.61</v>
      </c>
      <c r="N1311">
        <v>11.08</v>
      </c>
      <c r="O1311">
        <v>11.48</v>
      </c>
      <c r="P1311">
        <v>11.42</v>
      </c>
      <c r="Q1311">
        <v>11.34</v>
      </c>
      <c r="R1311">
        <v>11.56</v>
      </c>
      <c r="S1311">
        <v>11.17</v>
      </c>
      <c r="T1311">
        <v>11.45</v>
      </c>
      <c r="U1311">
        <v>11.26</v>
      </c>
      <c r="V1311">
        <v>12.1</v>
      </c>
      <c r="W1311">
        <v>10.97</v>
      </c>
      <c r="X1311">
        <v>11.37</v>
      </c>
      <c r="Y1311">
        <v>11.52</v>
      </c>
      <c r="Z1311">
        <v>11.75</v>
      </c>
      <c r="AA1311">
        <v>11.49</v>
      </c>
      <c r="AB1311">
        <v>11.91</v>
      </c>
      <c r="AC1311">
        <v>11.15</v>
      </c>
      <c r="AD1311">
        <v>12.16</v>
      </c>
      <c r="AE1311">
        <v>11.47</v>
      </c>
    </row>
    <row r="1312" spans="1:31">
      <c r="A1312" t="s">
        <v>31</v>
      </c>
      <c r="B1312" t="s">
        <v>2645</v>
      </c>
      <c r="C1312" t="s">
        <v>2646</v>
      </c>
      <c r="D1312" t="s">
        <v>104</v>
      </c>
      <c r="E1312">
        <v>13.33</v>
      </c>
      <c r="F1312">
        <v>13.07</v>
      </c>
      <c r="G1312">
        <v>13.34</v>
      </c>
      <c r="H1312">
        <v>12.52</v>
      </c>
      <c r="I1312">
        <v>13.91</v>
      </c>
      <c r="J1312">
        <v>13.21</v>
      </c>
      <c r="K1312">
        <v>13.62</v>
      </c>
      <c r="L1312">
        <v>13.12</v>
      </c>
      <c r="M1312">
        <v>13.37</v>
      </c>
      <c r="N1312">
        <v>12.5</v>
      </c>
      <c r="O1312">
        <v>13.18</v>
      </c>
      <c r="P1312">
        <v>13.07</v>
      </c>
      <c r="Q1312">
        <v>12.92</v>
      </c>
      <c r="R1312">
        <v>13.31</v>
      </c>
      <c r="S1312">
        <v>12.66</v>
      </c>
      <c r="T1312">
        <v>13.1</v>
      </c>
      <c r="U1312">
        <v>12.79</v>
      </c>
      <c r="V1312">
        <v>14.19</v>
      </c>
      <c r="W1312">
        <v>13.19</v>
      </c>
      <c r="X1312">
        <v>12.98</v>
      </c>
      <c r="Y1312">
        <v>13.22</v>
      </c>
      <c r="Z1312">
        <v>13.61</v>
      </c>
      <c r="AA1312">
        <v>13.17</v>
      </c>
      <c r="AB1312">
        <v>13.85</v>
      </c>
      <c r="AC1312">
        <v>12.62</v>
      </c>
      <c r="AD1312">
        <v>14.29</v>
      </c>
      <c r="AE1312">
        <v>13.14</v>
      </c>
    </row>
    <row r="1313" spans="1:31">
      <c r="A1313" t="s">
        <v>31</v>
      </c>
      <c r="B1313" t="s">
        <v>2647</v>
      </c>
      <c r="C1313" t="s">
        <v>2648</v>
      </c>
      <c r="D1313" t="s">
        <v>104</v>
      </c>
      <c r="E1313">
        <v>14.9</v>
      </c>
      <c r="F1313">
        <v>14.54</v>
      </c>
      <c r="G1313">
        <v>14.9</v>
      </c>
      <c r="H1313">
        <v>13.8</v>
      </c>
      <c r="I1313">
        <v>15.67</v>
      </c>
      <c r="J1313">
        <v>14.72</v>
      </c>
      <c r="K1313">
        <v>15.27</v>
      </c>
      <c r="L1313">
        <v>14.6</v>
      </c>
      <c r="M1313">
        <v>14.95</v>
      </c>
      <c r="N1313">
        <v>13.76</v>
      </c>
      <c r="O1313">
        <v>14.68</v>
      </c>
      <c r="P1313">
        <v>14.54</v>
      </c>
      <c r="Q1313">
        <v>14.34</v>
      </c>
      <c r="R1313">
        <v>14.86</v>
      </c>
      <c r="S1313">
        <v>13.99</v>
      </c>
      <c r="T1313">
        <v>14.58</v>
      </c>
      <c r="U1313">
        <v>14.16</v>
      </c>
      <c r="V1313">
        <v>16.03</v>
      </c>
      <c r="W1313">
        <v>15.16</v>
      </c>
      <c r="X1313">
        <v>14.43</v>
      </c>
      <c r="Y1313">
        <v>14.73</v>
      </c>
      <c r="Z1313">
        <v>15.26</v>
      </c>
      <c r="AA1313">
        <v>14.66</v>
      </c>
      <c r="AB1313">
        <v>15.59</v>
      </c>
      <c r="AC1313">
        <v>13.93</v>
      </c>
      <c r="AD1313">
        <v>16.2</v>
      </c>
      <c r="AE1313">
        <v>14.64</v>
      </c>
    </row>
    <row r="1314" spans="1:31">
      <c r="A1314" t="s">
        <v>31</v>
      </c>
      <c r="B1314" t="s">
        <v>2649</v>
      </c>
      <c r="C1314" t="s">
        <v>2650</v>
      </c>
      <c r="D1314" t="s">
        <v>104</v>
      </c>
      <c r="E1314">
        <v>17.96</v>
      </c>
      <c r="F1314">
        <v>17.670000000000002</v>
      </c>
      <c r="G1314">
        <v>17.96</v>
      </c>
      <c r="H1314">
        <v>17.059999999999999</v>
      </c>
      <c r="I1314">
        <v>18.61</v>
      </c>
      <c r="J1314">
        <v>17.82</v>
      </c>
      <c r="K1314">
        <v>18.27</v>
      </c>
      <c r="L1314">
        <v>17.71</v>
      </c>
      <c r="M1314">
        <v>18.010000000000002</v>
      </c>
      <c r="N1314">
        <v>17.03</v>
      </c>
      <c r="O1314">
        <v>17.79</v>
      </c>
      <c r="P1314">
        <v>17.670000000000002</v>
      </c>
      <c r="Q1314">
        <v>17.5</v>
      </c>
      <c r="R1314">
        <v>17.93</v>
      </c>
      <c r="S1314">
        <v>17.21</v>
      </c>
      <c r="T1314">
        <v>17.7</v>
      </c>
      <c r="U1314">
        <v>17.350000000000001</v>
      </c>
      <c r="V1314">
        <v>18.899999999999999</v>
      </c>
      <c r="W1314">
        <v>17.329999999999998</v>
      </c>
      <c r="X1314">
        <v>17.579999999999998</v>
      </c>
      <c r="Y1314">
        <v>17.829999999999998</v>
      </c>
      <c r="Z1314">
        <v>18.27</v>
      </c>
      <c r="AA1314">
        <v>17.760000000000002</v>
      </c>
      <c r="AB1314">
        <v>18.54</v>
      </c>
      <c r="AC1314">
        <v>17.170000000000002</v>
      </c>
      <c r="AD1314">
        <v>19.03</v>
      </c>
      <c r="AE1314">
        <v>17.75</v>
      </c>
    </row>
    <row r="1315" spans="1:31">
      <c r="A1315" t="s">
        <v>31</v>
      </c>
      <c r="B1315" t="s">
        <v>2651</v>
      </c>
      <c r="C1315" t="s">
        <v>2652</v>
      </c>
      <c r="D1315" t="s">
        <v>104</v>
      </c>
      <c r="E1315">
        <v>20.79</v>
      </c>
      <c r="F1315">
        <v>20.32</v>
      </c>
      <c r="G1315">
        <v>20.8</v>
      </c>
      <c r="H1315">
        <v>19.38</v>
      </c>
      <c r="I1315">
        <v>21.78</v>
      </c>
      <c r="J1315">
        <v>20.56</v>
      </c>
      <c r="K1315">
        <v>21.27</v>
      </c>
      <c r="L1315">
        <v>20.41</v>
      </c>
      <c r="M1315">
        <v>20.86</v>
      </c>
      <c r="N1315">
        <v>19.309999999999999</v>
      </c>
      <c r="O1315">
        <v>20.52</v>
      </c>
      <c r="P1315">
        <v>20.32</v>
      </c>
      <c r="Q1315">
        <v>20.07</v>
      </c>
      <c r="R1315">
        <v>20.73</v>
      </c>
      <c r="S1315">
        <v>19.61</v>
      </c>
      <c r="T1315">
        <v>20.37</v>
      </c>
      <c r="U1315">
        <v>19.829999999999998</v>
      </c>
      <c r="V1315">
        <v>22.26</v>
      </c>
      <c r="W1315">
        <v>20.9</v>
      </c>
      <c r="X1315">
        <v>20.18</v>
      </c>
      <c r="Y1315">
        <v>20.59</v>
      </c>
      <c r="Z1315">
        <v>21.26</v>
      </c>
      <c r="AA1315">
        <v>20.48</v>
      </c>
      <c r="AB1315">
        <v>21.69</v>
      </c>
      <c r="AC1315">
        <v>19.54</v>
      </c>
      <c r="AD1315">
        <v>22.46</v>
      </c>
      <c r="AE1315">
        <v>20.45</v>
      </c>
    </row>
    <row r="1316" spans="1:31">
      <c r="A1316" t="s">
        <v>31</v>
      </c>
      <c r="B1316" t="s">
        <v>2653</v>
      </c>
      <c r="C1316" t="s">
        <v>2654</v>
      </c>
      <c r="D1316" t="s">
        <v>104</v>
      </c>
      <c r="E1316">
        <v>16.22</v>
      </c>
      <c r="F1316">
        <v>16.02</v>
      </c>
      <c r="G1316">
        <v>16.21</v>
      </c>
      <c r="H1316">
        <v>15.63</v>
      </c>
      <c r="I1316">
        <v>16.63</v>
      </c>
      <c r="J1316">
        <v>16.12</v>
      </c>
      <c r="K1316">
        <v>16.41</v>
      </c>
      <c r="L1316">
        <v>16.059999999999999</v>
      </c>
      <c r="M1316">
        <v>16.25</v>
      </c>
      <c r="N1316">
        <v>15.61</v>
      </c>
      <c r="O1316">
        <v>16.100000000000001</v>
      </c>
      <c r="P1316">
        <v>16.03</v>
      </c>
      <c r="Q1316">
        <v>15.92</v>
      </c>
      <c r="R1316">
        <v>16.2</v>
      </c>
      <c r="S1316">
        <v>15.73</v>
      </c>
      <c r="T1316">
        <v>16.04</v>
      </c>
      <c r="U1316">
        <v>15.82</v>
      </c>
      <c r="V1316">
        <v>16.809999999999999</v>
      </c>
      <c r="W1316">
        <v>15.12</v>
      </c>
      <c r="X1316">
        <v>15.97</v>
      </c>
      <c r="Y1316">
        <v>16.13</v>
      </c>
      <c r="Z1316">
        <v>16.41</v>
      </c>
      <c r="AA1316">
        <v>16.079999999999998</v>
      </c>
      <c r="AB1316">
        <v>16.59</v>
      </c>
      <c r="AC1316">
        <v>15.7</v>
      </c>
      <c r="AD1316">
        <v>16.899999999999999</v>
      </c>
      <c r="AE1316">
        <v>16.09</v>
      </c>
    </row>
    <row r="1317" spans="1:31">
      <c r="A1317" t="s">
        <v>31</v>
      </c>
      <c r="B1317" t="s">
        <v>2655</v>
      </c>
      <c r="C1317" t="s">
        <v>2656</v>
      </c>
      <c r="D1317" t="s">
        <v>104</v>
      </c>
      <c r="E1317">
        <v>30.91</v>
      </c>
      <c r="F1317">
        <v>30.68</v>
      </c>
      <c r="G1317">
        <v>30.9</v>
      </c>
      <c r="H1317">
        <v>30.23</v>
      </c>
      <c r="I1317">
        <v>31.39</v>
      </c>
      <c r="J1317">
        <v>30.79</v>
      </c>
      <c r="K1317">
        <v>31.14</v>
      </c>
      <c r="L1317">
        <v>30.72</v>
      </c>
      <c r="M1317">
        <v>30.94</v>
      </c>
      <c r="N1317">
        <v>30.2</v>
      </c>
      <c r="O1317">
        <v>30.78</v>
      </c>
      <c r="P1317">
        <v>30.69</v>
      </c>
      <c r="Q1317">
        <v>30.57</v>
      </c>
      <c r="R1317">
        <v>30.88</v>
      </c>
      <c r="S1317">
        <v>30.34</v>
      </c>
      <c r="T1317">
        <v>30.72</v>
      </c>
      <c r="U1317">
        <v>30.45</v>
      </c>
      <c r="V1317">
        <v>31.62</v>
      </c>
      <c r="W1317">
        <v>27.84</v>
      </c>
      <c r="X1317">
        <v>30.61</v>
      </c>
      <c r="Y1317">
        <v>30.81</v>
      </c>
      <c r="Z1317">
        <v>31.14</v>
      </c>
      <c r="AA1317">
        <v>30.77</v>
      </c>
      <c r="AB1317">
        <v>31.35</v>
      </c>
      <c r="AC1317">
        <v>30.31</v>
      </c>
      <c r="AD1317">
        <v>31.72</v>
      </c>
      <c r="AE1317">
        <v>30.76</v>
      </c>
    </row>
    <row r="1318" spans="1:31">
      <c r="A1318" t="s">
        <v>31</v>
      </c>
      <c r="B1318" t="s">
        <v>2657</v>
      </c>
      <c r="C1318" t="s">
        <v>2658</v>
      </c>
      <c r="D1318" t="s">
        <v>104</v>
      </c>
      <c r="E1318">
        <v>52.07</v>
      </c>
      <c r="F1318">
        <v>51.81</v>
      </c>
      <c r="G1318">
        <v>52.07</v>
      </c>
      <c r="H1318">
        <v>51.28</v>
      </c>
      <c r="I1318">
        <v>52.63</v>
      </c>
      <c r="J1318">
        <v>51.94</v>
      </c>
      <c r="K1318">
        <v>52.33</v>
      </c>
      <c r="L1318">
        <v>51.85</v>
      </c>
      <c r="M1318">
        <v>52.11</v>
      </c>
      <c r="N1318">
        <v>51.24</v>
      </c>
      <c r="O1318">
        <v>51.91</v>
      </c>
      <c r="P1318">
        <v>51.81</v>
      </c>
      <c r="Q1318">
        <v>51.67</v>
      </c>
      <c r="R1318">
        <v>52.03</v>
      </c>
      <c r="S1318">
        <v>51.4</v>
      </c>
      <c r="T1318">
        <v>51.83</v>
      </c>
      <c r="U1318">
        <v>51.54</v>
      </c>
      <c r="V1318">
        <v>52.88</v>
      </c>
      <c r="W1318">
        <v>46.09</v>
      </c>
      <c r="X1318">
        <v>51.72</v>
      </c>
      <c r="Y1318">
        <v>51.95</v>
      </c>
      <c r="Z1318">
        <v>52.33</v>
      </c>
      <c r="AA1318">
        <v>51.9</v>
      </c>
      <c r="AB1318">
        <v>52.58</v>
      </c>
      <c r="AC1318">
        <v>51.37</v>
      </c>
      <c r="AD1318">
        <v>53</v>
      </c>
      <c r="AE1318">
        <v>51.89</v>
      </c>
    </row>
    <row r="1319" spans="1:31">
      <c r="A1319" t="s">
        <v>31</v>
      </c>
      <c r="B1319" t="s">
        <v>2659</v>
      </c>
      <c r="C1319" t="s">
        <v>2660</v>
      </c>
      <c r="D1319" t="s">
        <v>104</v>
      </c>
      <c r="E1319">
        <v>72.319999999999993</v>
      </c>
      <c r="F1319">
        <v>71.98</v>
      </c>
      <c r="G1319">
        <v>72.31</v>
      </c>
      <c r="H1319">
        <v>71.349999999999994</v>
      </c>
      <c r="I1319">
        <v>73</v>
      </c>
      <c r="J1319">
        <v>72.16</v>
      </c>
      <c r="K1319">
        <v>72.650000000000006</v>
      </c>
      <c r="L1319">
        <v>72.05</v>
      </c>
      <c r="M1319">
        <v>72.36</v>
      </c>
      <c r="N1319">
        <v>71.31</v>
      </c>
      <c r="O1319">
        <v>72.13</v>
      </c>
      <c r="P1319">
        <v>72</v>
      </c>
      <c r="Q1319">
        <v>71.83</v>
      </c>
      <c r="R1319">
        <v>72.27</v>
      </c>
      <c r="S1319">
        <v>71.5</v>
      </c>
      <c r="T1319">
        <v>72.040000000000006</v>
      </c>
      <c r="U1319">
        <v>71.66</v>
      </c>
      <c r="V1319">
        <v>73.33</v>
      </c>
      <c r="W1319">
        <v>63.74</v>
      </c>
      <c r="X1319">
        <v>71.900000000000006</v>
      </c>
      <c r="Y1319">
        <v>72.17</v>
      </c>
      <c r="Z1319">
        <v>72.64</v>
      </c>
      <c r="AA1319">
        <v>72.11</v>
      </c>
      <c r="AB1319">
        <v>72.94</v>
      </c>
      <c r="AC1319">
        <v>71.45</v>
      </c>
      <c r="AD1319">
        <v>73.48</v>
      </c>
      <c r="AE1319">
        <v>72.08</v>
      </c>
    </row>
    <row r="1320" spans="1:31">
      <c r="A1320" t="s">
        <v>31</v>
      </c>
      <c r="B1320" t="s">
        <v>2661</v>
      </c>
      <c r="C1320" t="s">
        <v>2662</v>
      </c>
      <c r="D1320" t="s">
        <v>104</v>
      </c>
      <c r="E1320">
        <v>196.07</v>
      </c>
      <c r="F1320">
        <v>195.68</v>
      </c>
      <c r="G1320">
        <v>196.05</v>
      </c>
      <c r="H1320">
        <v>194.92</v>
      </c>
      <c r="I1320">
        <v>196.87</v>
      </c>
      <c r="J1320">
        <v>195.88</v>
      </c>
      <c r="K1320">
        <v>196.45</v>
      </c>
      <c r="L1320">
        <v>195.75</v>
      </c>
      <c r="M1320">
        <v>196.12</v>
      </c>
      <c r="N1320">
        <v>194.87</v>
      </c>
      <c r="O1320">
        <v>195.84</v>
      </c>
      <c r="P1320">
        <v>195.7</v>
      </c>
      <c r="Q1320">
        <v>195.48</v>
      </c>
      <c r="R1320">
        <v>196</v>
      </c>
      <c r="S1320">
        <v>195.1</v>
      </c>
      <c r="T1320">
        <v>195.74</v>
      </c>
      <c r="U1320">
        <v>195.29</v>
      </c>
      <c r="V1320">
        <v>197.26</v>
      </c>
      <c r="W1320">
        <v>169.43</v>
      </c>
      <c r="X1320">
        <v>195.56</v>
      </c>
      <c r="Y1320">
        <v>195.89</v>
      </c>
      <c r="Z1320">
        <v>196.44</v>
      </c>
      <c r="AA1320">
        <v>195.82</v>
      </c>
      <c r="AB1320">
        <v>196.81</v>
      </c>
      <c r="AC1320">
        <v>195.03</v>
      </c>
      <c r="AD1320">
        <v>197.43</v>
      </c>
      <c r="AE1320">
        <v>195.8</v>
      </c>
    </row>
    <row r="1321" spans="1:31">
      <c r="A1321" t="s">
        <v>31</v>
      </c>
      <c r="B1321" t="s">
        <v>2663</v>
      </c>
      <c r="C1321" t="s">
        <v>2664</v>
      </c>
      <c r="D1321" t="s">
        <v>104</v>
      </c>
      <c r="E1321">
        <v>13.2</v>
      </c>
      <c r="F1321">
        <v>12.38</v>
      </c>
      <c r="G1321">
        <v>11.42</v>
      </c>
      <c r="H1321">
        <v>12.22</v>
      </c>
      <c r="I1321">
        <v>12.28</v>
      </c>
      <c r="J1321">
        <v>12.03</v>
      </c>
      <c r="K1321">
        <v>13</v>
      </c>
      <c r="L1321">
        <v>15.29</v>
      </c>
      <c r="M1321">
        <v>13.59</v>
      </c>
      <c r="N1321">
        <v>12.5</v>
      </c>
      <c r="O1321">
        <v>12.65</v>
      </c>
      <c r="P1321">
        <v>14.24</v>
      </c>
      <c r="Q1321">
        <v>13.49</v>
      </c>
      <c r="R1321">
        <v>11.78</v>
      </c>
      <c r="S1321">
        <v>11.92</v>
      </c>
      <c r="T1321">
        <v>14.31</v>
      </c>
      <c r="U1321">
        <v>11.65</v>
      </c>
      <c r="V1321">
        <v>12.94</v>
      </c>
      <c r="W1321">
        <v>13.48</v>
      </c>
      <c r="X1321">
        <v>11.98</v>
      </c>
      <c r="Y1321">
        <v>12.76</v>
      </c>
      <c r="Z1321">
        <v>11.86</v>
      </c>
      <c r="AA1321">
        <v>13.97</v>
      </c>
      <c r="AB1321">
        <v>12.6</v>
      </c>
      <c r="AC1321">
        <v>12.14</v>
      </c>
      <c r="AD1321">
        <v>14.18</v>
      </c>
      <c r="AE1321">
        <v>12.65</v>
      </c>
    </row>
    <row r="1322" spans="1:31">
      <c r="A1322" t="s">
        <v>31</v>
      </c>
      <c r="B1322" t="s">
        <v>2665</v>
      </c>
      <c r="C1322" t="s">
        <v>2666</v>
      </c>
      <c r="D1322" t="s">
        <v>104</v>
      </c>
      <c r="E1322">
        <v>5.76</v>
      </c>
      <c r="F1322">
        <v>5.15</v>
      </c>
      <c r="G1322">
        <v>5.69</v>
      </c>
      <c r="H1322">
        <v>5.29</v>
      </c>
      <c r="I1322">
        <v>6.33</v>
      </c>
      <c r="J1322">
        <v>5.46</v>
      </c>
      <c r="K1322">
        <v>6.09</v>
      </c>
      <c r="L1322">
        <v>6.49</v>
      </c>
      <c r="M1322">
        <v>5.73</v>
      </c>
      <c r="N1322">
        <v>4.99</v>
      </c>
      <c r="O1322">
        <v>5.46</v>
      </c>
      <c r="P1322">
        <v>5.65</v>
      </c>
      <c r="Q1322">
        <v>6.3</v>
      </c>
      <c r="R1322">
        <v>5.74</v>
      </c>
      <c r="S1322">
        <v>4.7699999999999996</v>
      </c>
      <c r="T1322">
        <v>5.37</v>
      </c>
      <c r="U1322">
        <v>5.4</v>
      </c>
      <c r="V1322">
        <v>6.96</v>
      </c>
      <c r="W1322">
        <v>7.24</v>
      </c>
      <c r="X1322">
        <v>5.18</v>
      </c>
      <c r="Y1322">
        <v>5.68</v>
      </c>
      <c r="Z1322">
        <v>5.42</v>
      </c>
      <c r="AA1322">
        <v>6.5</v>
      </c>
      <c r="AB1322">
        <v>6.46</v>
      </c>
      <c r="AC1322">
        <v>5.0599999999999996</v>
      </c>
      <c r="AD1322">
        <v>6.24</v>
      </c>
      <c r="AE1322">
        <v>5.55</v>
      </c>
    </row>
    <row r="1323" spans="1:31">
      <c r="A1323" t="s">
        <v>31</v>
      </c>
      <c r="B1323" t="s">
        <v>2667</v>
      </c>
      <c r="C1323" t="s">
        <v>2668</v>
      </c>
      <c r="D1323" t="s">
        <v>104</v>
      </c>
      <c r="E1323">
        <v>7.84</v>
      </c>
      <c r="F1323">
        <v>7.06</v>
      </c>
      <c r="G1323">
        <v>7.84</v>
      </c>
      <c r="H1323">
        <v>7.3</v>
      </c>
      <c r="I1323">
        <v>8.67</v>
      </c>
      <c r="J1323">
        <v>7.48</v>
      </c>
      <c r="K1323">
        <v>8.2100000000000009</v>
      </c>
      <c r="L1323">
        <v>9.08</v>
      </c>
      <c r="M1323">
        <v>7.82</v>
      </c>
      <c r="N1323">
        <v>6.9</v>
      </c>
      <c r="O1323">
        <v>7.47</v>
      </c>
      <c r="P1323">
        <v>7.74</v>
      </c>
      <c r="Q1323">
        <v>8.8699999999999992</v>
      </c>
      <c r="R1323">
        <v>7.83</v>
      </c>
      <c r="S1323">
        <v>6.59</v>
      </c>
      <c r="T1323">
        <v>7.35</v>
      </c>
      <c r="U1323">
        <v>7.41</v>
      </c>
      <c r="V1323">
        <v>9.6199999999999992</v>
      </c>
      <c r="W1323">
        <v>9.93</v>
      </c>
      <c r="X1323">
        <v>7.1</v>
      </c>
      <c r="Y1323">
        <v>7.76</v>
      </c>
      <c r="Z1323">
        <v>7.38</v>
      </c>
      <c r="AA1323">
        <v>9.0500000000000007</v>
      </c>
      <c r="AB1323">
        <v>8.74</v>
      </c>
      <c r="AC1323">
        <v>6.98</v>
      </c>
      <c r="AD1323">
        <v>8.41</v>
      </c>
      <c r="AE1323">
        <v>7.59</v>
      </c>
    </row>
    <row r="1324" spans="1:31">
      <c r="A1324" t="s">
        <v>31</v>
      </c>
      <c r="B1324" t="s">
        <v>2669</v>
      </c>
      <c r="C1324" t="s">
        <v>2670</v>
      </c>
      <c r="D1324" t="s">
        <v>104</v>
      </c>
      <c r="E1324">
        <v>34.56</v>
      </c>
      <c r="F1324">
        <v>35.35</v>
      </c>
      <c r="G1324">
        <v>40.619999999999997</v>
      </c>
      <c r="H1324">
        <v>35.89</v>
      </c>
      <c r="I1324">
        <v>41.87</v>
      </c>
      <c r="J1324">
        <v>35.93</v>
      </c>
      <c r="K1324">
        <v>33.54</v>
      </c>
      <c r="L1324">
        <v>50.43</v>
      </c>
      <c r="M1324">
        <v>36.4</v>
      </c>
      <c r="N1324">
        <v>35.32</v>
      </c>
      <c r="O1324">
        <v>35.94</v>
      </c>
      <c r="P1324">
        <v>36.380000000000003</v>
      </c>
      <c r="Q1324">
        <v>50.76</v>
      </c>
      <c r="R1324">
        <v>36.42</v>
      </c>
      <c r="S1324">
        <v>34.78</v>
      </c>
      <c r="T1324">
        <v>35.799999999999997</v>
      </c>
      <c r="U1324">
        <v>35.99</v>
      </c>
      <c r="V1324">
        <v>49.76</v>
      </c>
      <c r="W1324">
        <v>50.23</v>
      </c>
      <c r="X1324">
        <v>35.46</v>
      </c>
      <c r="Y1324">
        <v>36.36</v>
      </c>
      <c r="Z1324">
        <v>35.659999999999997</v>
      </c>
      <c r="AA1324">
        <v>46.45</v>
      </c>
      <c r="AB1324">
        <v>37.619999999999997</v>
      </c>
      <c r="AC1324">
        <v>35.39</v>
      </c>
      <c r="AD1324">
        <v>36.99</v>
      </c>
      <c r="AE1324">
        <v>36.130000000000003</v>
      </c>
    </row>
    <row r="1325" spans="1:31">
      <c r="A1325" t="s">
        <v>31</v>
      </c>
      <c r="B1325" t="s">
        <v>2671</v>
      </c>
      <c r="C1325" t="s">
        <v>2672</v>
      </c>
      <c r="D1325" t="s">
        <v>104</v>
      </c>
      <c r="E1325">
        <v>7.28</v>
      </c>
      <c r="F1325">
        <v>6.58</v>
      </c>
      <c r="G1325">
        <v>7.22</v>
      </c>
      <c r="H1325">
        <v>6.53</v>
      </c>
      <c r="I1325">
        <v>8.0500000000000007</v>
      </c>
      <c r="J1325">
        <v>6.95</v>
      </c>
      <c r="K1325">
        <v>7.71</v>
      </c>
      <c r="L1325">
        <v>7.94</v>
      </c>
      <c r="M1325">
        <v>7.27</v>
      </c>
      <c r="N1325">
        <v>6.23</v>
      </c>
      <c r="O1325">
        <v>6.93</v>
      </c>
      <c r="P1325">
        <v>7.08</v>
      </c>
      <c r="Q1325">
        <v>7.68</v>
      </c>
      <c r="R1325">
        <v>7.27</v>
      </c>
      <c r="S1325">
        <v>6.07</v>
      </c>
      <c r="T1325">
        <v>6.81</v>
      </c>
      <c r="U1325">
        <v>6.73</v>
      </c>
      <c r="V1325">
        <v>8.7899999999999991</v>
      </c>
      <c r="W1325">
        <v>9.17</v>
      </c>
      <c r="X1325">
        <v>6.59</v>
      </c>
      <c r="Y1325">
        <v>7.16</v>
      </c>
      <c r="Z1325">
        <v>7.04</v>
      </c>
      <c r="AA1325">
        <v>7.97</v>
      </c>
      <c r="AB1325">
        <v>8.15</v>
      </c>
      <c r="AC1325">
        <v>6.33</v>
      </c>
      <c r="AD1325">
        <v>8.09</v>
      </c>
      <c r="AE1325">
        <v>7</v>
      </c>
    </row>
    <row r="1326" spans="1:31">
      <c r="A1326" t="s">
        <v>31</v>
      </c>
      <c r="B1326" t="s">
        <v>2673</v>
      </c>
      <c r="C1326" t="s">
        <v>2674</v>
      </c>
      <c r="D1326" t="s">
        <v>104</v>
      </c>
      <c r="E1326">
        <v>9.6</v>
      </c>
      <c r="F1326">
        <v>8.73</v>
      </c>
      <c r="G1326">
        <v>9.6300000000000008</v>
      </c>
      <c r="H1326">
        <v>8.73</v>
      </c>
      <c r="I1326">
        <v>10.67</v>
      </c>
      <c r="J1326">
        <v>9.1999999999999993</v>
      </c>
      <c r="K1326">
        <v>10.1</v>
      </c>
      <c r="L1326">
        <v>10.76</v>
      </c>
      <c r="M1326">
        <v>9.61</v>
      </c>
      <c r="N1326">
        <v>8.34</v>
      </c>
      <c r="O1326">
        <v>9.17</v>
      </c>
      <c r="P1326">
        <v>9.39</v>
      </c>
      <c r="Q1326">
        <v>10.47</v>
      </c>
      <c r="R1326">
        <v>9.6</v>
      </c>
      <c r="S1326">
        <v>8.09</v>
      </c>
      <c r="T1326">
        <v>9.02</v>
      </c>
      <c r="U1326">
        <v>8.9600000000000009</v>
      </c>
      <c r="V1326">
        <v>11.73</v>
      </c>
      <c r="W1326">
        <v>12.19</v>
      </c>
      <c r="X1326">
        <v>8.74</v>
      </c>
      <c r="Y1326">
        <v>9.48</v>
      </c>
      <c r="Z1326">
        <v>9.27</v>
      </c>
      <c r="AA1326">
        <v>10.74</v>
      </c>
      <c r="AB1326">
        <v>10.72</v>
      </c>
      <c r="AC1326">
        <v>8.4700000000000006</v>
      </c>
      <c r="AD1326">
        <v>10.57</v>
      </c>
      <c r="AE1326">
        <v>9.2799999999999994</v>
      </c>
    </row>
    <row r="1327" spans="1:31">
      <c r="A1327" t="s">
        <v>31</v>
      </c>
      <c r="B1327" t="s">
        <v>2675</v>
      </c>
      <c r="C1327" t="s">
        <v>2676</v>
      </c>
      <c r="D1327" t="s">
        <v>104</v>
      </c>
      <c r="E1327">
        <v>26.54</v>
      </c>
      <c r="F1327">
        <v>27.04</v>
      </c>
      <c r="G1327">
        <v>31.03</v>
      </c>
      <c r="H1327">
        <v>27.49</v>
      </c>
      <c r="I1327">
        <v>32.06</v>
      </c>
      <c r="J1327">
        <v>27.53</v>
      </c>
      <c r="K1327">
        <v>25.85</v>
      </c>
      <c r="L1327">
        <v>38.47</v>
      </c>
      <c r="M1327">
        <v>27.91</v>
      </c>
      <c r="N1327">
        <v>27.01</v>
      </c>
      <c r="O1327">
        <v>27.53</v>
      </c>
      <c r="P1327">
        <v>27.9</v>
      </c>
      <c r="Q1327">
        <v>38.67</v>
      </c>
      <c r="R1327">
        <v>27.94</v>
      </c>
      <c r="S1327">
        <v>26.56</v>
      </c>
      <c r="T1327">
        <v>27.4</v>
      </c>
      <c r="U1327">
        <v>27.56</v>
      </c>
      <c r="V1327">
        <v>38.03</v>
      </c>
      <c r="W1327">
        <v>38.409999999999997</v>
      </c>
      <c r="X1327">
        <v>27.12</v>
      </c>
      <c r="Y1327">
        <v>27.88</v>
      </c>
      <c r="Z1327">
        <v>27.3</v>
      </c>
      <c r="AA1327">
        <v>35.520000000000003</v>
      </c>
      <c r="AB1327">
        <v>28.93</v>
      </c>
      <c r="AC1327">
        <v>27.07</v>
      </c>
      <c r="AD1327">
        <v>28.41</v>
      </c>
      <c r="AE1327">
        <v>27.69</v>
      </c>
    </row>
    <row r="1328" spans="1:31">
      <c r="A1328" t="s">
        <v>31</v>
      </c>
      <c r="B1328" t="s">
        <v>2677</v>
      </c>
      <c r="C1328" t="s">
        <v>2678</v>
      </c>
      <c r="D1328" t="s">
        <v>104</v>
      </c>
      <c r="E1328">
        <v>27.49</v>
      </c>
      <c r="F1328">
        <v>27.93</v>
      </c>
      <c r="G1328">
        <v>31.99</v>
      </c>
      <c r="H1328">
        <v>28.25</v>
      </c>
      <c r="I1328">
        <v>33.130000000000003</v>
      </c>
      <c r="J1328">
        <v>28.44</v>
      </c>
      <c r="K1328">
        <v>26.85</v>
      </c>
      <c r="L1328">
        <v>39.36</v>
      </c>
      <c r="M1328">
        <v>28.87</v>
      </c>
      <c r="N1328">
        <v>27.77</v>
      </c>
      <c r="O1328">
        <v>28.43</v>
      </c>
      <c r="P1328">
        <v>28.78</v>
      </c>
      <c r="Q1328">
        <v>39.520000000000003</v>
      </c>
      <c r="R1328">
        <v>28.89</v>
      </c>
      <c r="S1328">
        <v>27.36</v>
      </c>
      <c r="T1328">
        <v>28.29</v>
      </c>
      <c r="U1328">
        <v>28.39</v>
      </c>
      <c r="V1328">
        <v>39.15</v>
      </c>
      <c r="W1328">
        <v>39.61</v>
      </c>
      <c r="X1328">
        <v>28</v>
      </c>
      <c r="Y1328">
        <v>28.8</v>
      </c>
      <c r="Z1328">
        <v>28.31</v>
      </c>
      <c r="AA1328">
        <v>36.42</v>
      </c>
      <c r="AB1328">
        <v>29.99</v>
      </c>
      <c r="AC1328">
        <v>27.86</v>
      </c>
      <c r="AD1328">
        <v>29.56</v>
      </c>
      <c r="AE1328">
        <v>28.6</v>
      </c>
    </row>
    <row r="1329" spans="1:31">
      <c r="A1329" t="s">
        <v>31</v>
      </c>
      <c r="B1329" t="s">
        <v>2679</v>
      </c>
      <c r="C1329" t="s">
        <v>2680</v>
      </c>
      <c r="D1329" t="s">
        <v>104</v>
      </c>
      <c r="E1329">
        <v>29.58</v>
      </c>
      <c r="F1329">
        <v>29.91</v>
      </c>
      <c r="G1329">
        <v>34.11</v>
      </c>
      <c r="H1329">
        <v>29.97</v>
      </c>
      <c r="I1329">
        <v>35.5</v>
      </c>
      <c r="J1329">
        <v>30.49</v>
      </c>
      <c r="K1329">
        <v>29.08</v>
      </c>
      <c r="L1329">
        <v>41.36</v>
      </c>
      <c r="M1329">
        <v>30.98</v>
      </c>
      <c r="N1329">
        <v>29.48</v>
      </c>
      <c r="O1329">
        <v>30.46</v>
      </c>
      <c r="P1329">
        <v>30.74</v>
      </c>
      <c r="Q1329">
        <v>41.43</v>
      </c>
      <c r="R1329">
        <v>30.98</v>
      </c>
      <c r="S1329">
        <v>29.14</v>
      </c>
      <c r="T1329">
        <v>30.28</v>
      </c>
      <c r="U1329">
        <v>30.23</v>
      </c>
      <c r="V1329">
        <v>41.67</v>
      </c>
      <c r="W1329">
        <v>42.28</v>
      </c>
      <c r="X1329">
        <v>29.94</v>
      </c>
      <c r="Y1329">
        <v>30.84</v>
      </c>
      <c r="Z1329">
        <v>30.55</v>
      </c>
      <c r="AA1329">
        <v>38.44</v>
      </c>
      <c r="AB1329">
        <v>32.33</v>
      </c>
      <c r="AC1329">
        <v>29.62</v>
      </c>
      <c r="AD1329">
        <v>32.130000000000003</v>
      </c>
      <c r="AE1329">
        <v>30.59</v>
      </c>
    </row>
    <row r="1330" spans="1:31">
      <c r="A1330" t="s">
        <v>31</v>
      </c>
      <c r="B1330" t="s">
        <v>2681</v>
      </c>
      <c r="C1330" t="s">
        <v>2682</v>
      </c>
      <c r="D1330" t="s">
        <v>104</v>
      </c>
      <c r="E1330">
        <v>6.25</v>
      </c>
      <c r="F1330">
        <v>6.16</v>
      </c>
      <c r="G1330">
        <v>6.29</v>
      </c>
      <c r="H1330">
        <v>5.92</v>
      </c>
      <c r="I1330">
        <v>6.51</v>
      </c>
      <c r="J1330">
        <v>6.21</v>
      </c>
      <c r="K1330">
        <v>6.38</v>
      </c>
      <c r="L1330">
        <v>6.17</v>
      </c>
      <c r="M1330">
        <v>6.28</v>
      </c>
      <c r="N1330">
        <v>5.91</v>
      </c>
      <c r="O1330">
        <v>6.2</v>
      </c>
      <c r="P1330">
        <v>6.13</v>
      </c>
      <c r="Q1330">
        <v>6.08</v>
      </c>
      <c r="R1330">
        <v>6.26</v>
      </c>
      <c r="S1330">
        <v>5.98</v>
      </c>
      <c r="T1330">
        <v>6.16</v>
      </c>
      <c r="U1330">
        <v>6.04</v>
      </c>
      <c r="V1330">
        <v>6.91</v>
      </c>
      <c r="W1330">
        <v>6.77</v>
      </c>
      <c r="X1330">
        <v>5.53</v>
      </c>
      <c r="Y1330">
        <v>6.21</v>
      </c>
      <c r="Z1330">
        <v>6.38</v>
      </c>
      <c r="AA1330">
        <v>5.44</v>
      </c>
      <c r="AB1330">
        <v>5.04</v>
      </c>
      <c r="AC1330">
        <v>5.96</v>
      </c>
      <c r="AD1330">
        <v>6.67</v>
      </c>
      <c r="AE1330">
        <v>6.18</v>
      </c>
    </row>
    <row r="1331" spans="1:31">
      <c r="A1331" t="s">
        <v>31</v>
      </c>
      <c r="B1331" t="s">
        <v>2683</v>
      </c>
      <c r="C1331" t="s">
        <v>2684</v>
      </c>
      <c r="D1331" t="s">
        <v>104</v>
      </c>
      <c r="E1331">
        <v>13.39</v>
      </c>
      <c r="F1331">
        <v>12.92</v>
      </c>
      <c r="G1331">
        <v>13.52</v>
      </c>
      <c r="H1331">
        <v>11.75</v>
      </c>
      <c r="I1331">
        <v>14.61</v>
      </c>
      <c r="J1331">
        <v>13.18</v>
      </c>
      <c r="K1331">
        <v>13.96</v>
      </c>
      <c r="L1331">
        <v>12.98</v>
      </c>
      <c r="M1331">
        <v>13.5</v>
      </c>
      <c r="N1331">
        <v>11.71</v>
      </c>
      <c r="O1331">
        <v>13.1</v>
      </c>
      <c r="P1331">
        <v>12.82</v>
      </c>
      <c r="Q1331">
        <v>12.55</v>
      </c>
      <c r="R1331">
        <v>13.42</v>
      </c>
      <c r="S1331">
        <v>12.05</v>
      </c>
      <c r="T1331">
        <v>12.93</v>
      </c>
      <c r="U1331">
        <v>12.31</v>
      </c>
      <c r="V1331">
        <v>15.47</v>
      </c>
      <c r="W1331">
        <v>15.88</v>
      </c>
      <c r="X1331">
        <v>12.14</v>
      </c>
      <c r="Y1331">
        <v>13.17</v>
      </c>
      <c r="Z1331">
        <v>14.02</v>
      </c>
      <c r="AA1331">
        <v>12.31</v>
      </c>
      <c r="AB1331">
        <v>13.04</v>
      </c>
      <c r="AC1331">
        <v>11.97</v>
      </c>
      <c r="AD1331">
        <v>15.39</v>
      </c>
      <c r="AE1331">
        <v>13.01</v>
      </c>
    </row>
    <row r="1332" spans="1:31">
      <c r="A1332" t="s">
        <v>31</v>
      </c>
      <c r="B1332" t="s">
        <v>2685</v>
      </c>
      <c r="C1332" t="s">
        <v>2686</v>
      </c>
      <c r="D1332" t="s">
        <v>104</v>
      </c>
      <c r="E1332">
        <v>15.26</v>
      </c>
      <c r="F1332">
        <v>15.12</v>
      </c>
      <c r="G1332">
        <v>15.29</v>
      </c>
      <c r="H1332">
        <v>14.77</v>
      </c>
      <c r="I1332">
        <v>15.62</v>
      </c>
      <c r="J1332">
        <v>15.17</v>
      </c>
      <c r="K1332">
        <v>15.42</v>
      </c>
      <c r="L1332">
        <v>15.13</v>
      </c>
      <c r="M1332">
        <v>15.29</v>
      </c>
      <c r="N1332">
        <v>14.75</v>
      </c>
      <c r="O1332">
        <v>15.17</v>
      </c>
      <c r="P1332">
        <v>15.09</v>
      </c>
      <c r="Q1332">
        <v>15.01</v>
      </c>
      <c r="R1332">
        <v>15.26</v>
      </c>
      <c r="S1332">
        <v>14.86</v>
      </c>
      <c r="T1332">
        <v>15.12</v>
      </c>
      <c r="U1332">
        <v>14.93</v>
      </c>
      <c r="V1332">
        <v>16.64</v>
      </c>
      <c r="W1332">
        <v>15.99</v>
      </c>
      <c r="X1332">
        <v>13.39</v>
      </c>
      <c r="Y1332">
        <v>15.19</v>
      </c>
      <c r="Z1332">
        <v>15.44</v>
      </c>
      <c r="AA1332">
        <v>13.05</v>
      </c>
      <c r="AB1332">
        <v>11.51</v>
      </c>
      <c r="AC1332">
        <v>14.83</v>
      </c>
      <c r="AD1332">
        <v>15.84</v>
      </c>
      <c r="AE1332">
        <v>15.14</v>
      </c>
    </row>
    <row r="1333" spans="1:31">
      <c r="A1333" t="s">
        <v>31</v>
      </c>
      <c r="B1333" t="s">
        <v>2687</v>
      </c>
      <c r="C1333" t="s">
        <v>2688</v>
      </c>
      <c r="D1333" t="s">
        <v>104</v>
      </c>
      <c r="E1333">
        <v>26.82</v>
      </c>
      <c r="F1333">
        <v>26.08</v>
      </c>
      <c r="G1333">
        <v>27.02</v>
      </c>
      <c r="H1333">
        <v>24.21</v>
      </c>
      <c r="I1333">
        <v>28.75</v>
      </c>
      <c r="J1333">
        <v>26.47</v>
      </c>
      <c r="K1333">
        <v>27.73</v>
      </c>
      <c r="L1333">
        <v>26.17</v>
      </c>
      <c r="M1333">
        <v>27</v>
      </c>
      <c r="N1333">
        <v>24.16</v>
      </c>
      <c r="O1333">
        <v>26.36</v>
      </c>
      <c r="P1333">
        <v>25.92</v>
      </c>
      <c r="Q1333">
        <v>25.49</v>
      </c>
      <c r="R1333">
        <v>26.86</v>
      </c>
      <c r="S1333">
        <v>24.71</v>
      </c>
      <c r="T1333">
        <v>26.09</v>
      </c>
      <c r="U1333">
        <v>25.1</v>
      </c>
      <c r="V1333">
        <v>30.51</v>
      </c>
      <c r="W1333">
        <v>30.76</v>
      </c>
      <c r="X1333">
        <v>24.11</v>
      </c>
      <c r="Y1333">
        <v>26.47</v>
      </c>
      <c r="Z1333">
        <v>27.81</v>
      </c>
      <c r="AA1333">
        <v>24.17</v>
      </c>
      <c r="AB1333">
        <v>24.46</v>
      </c>
      <c r="AC1333">
        <v>24.57</v>
      </c>
      <c r="AD1333">
        <v>29.97</v>
      </c>
      <c r="AE1333">
        <v>26.21</v>
      </c>
    </row>
    <row r="1334" spans="1:31">
      <c r="A1334" t="s">
        <v>31</v>
      </c>
      <c r="B1334" t="s">
        <v>2689</v>
      </c>
      <c r="C1334" t="s">
        <v>2690</v>
      </c>
      <c r="D1334" t="s">
        <v>104</v>
      </c>
      <c r="E1334">
        <v>9.0299999999999994</v>
      </c>
      <c r="F1334">
        <v>8.2799999999999994</v>
      </c>
      <c r="G1334">
        <v>8.4</v>
      </c>
      <c r="H1334">
        <v>7.58</v>
      </c>
      <c r="I1334">
        <v>9.4499999999999993</v>
      </c>
      <c r="J1334">
        <v>8.2100000000000009</v>
      </c>
      <c r="K1334">
        <v>9.39</v>
      </c>
      <c r="L1334">
        <v>9.4600000000000009</v>
      </c>
      <c r="M1334">
        <v>8.68</v>
      </c>
      <c r="N1334">
        <v>7.56</v>
      </c>
      <c r="O1334">
        <v>8.65</v>
      </c>
      <c r="P1334">
        <v>8.82</v>
      </c>
      <c r="Q1334">
        <v>8.14</v>
      </c>
      <c r="R1334">
        <v>8.65</v>
      </c>
      <c r="S1334">
        <v>7.68</v>
      </c>
      <c r="T1334">
        <v>8.1999999999999993</v>
      </c>
      <c r="U1334">
        <v>7.8</v>
      </c>
      <c r="V1334">
        <v>9.9700000000000006</v>
      </c>
      <c r="W1334">
        <v>10.210000000000001</v>
      </c>
      <c r="X1334">
        <v>8.18</v>
      </c>
      <c r="Y1334">
        <v>8.6</v>
      </c>
      <c r="Z1334">
        <v>8.52</v>
      </c>
      <c r="AA1334">
        <v>9.6</v>
      </c>
      <c r="AB1334">
        <v>9.52</v>
      </c>
      <c r="AC1334">
        <v>7.8</v>
      </c>
      <c r="AD1334">
        <v>10.11</v>
      </c>
      <c r="AE1334">
        <v>8.68</v>
      </c>
    </row>
    <row r="1335" spans="1:31">
      <c r="A1335" t="s">
        <v>31</v>
      </c>
      <c r="B1335" t="s">
        <v>2691</v>
      </c>
      <c r="C1335" t="s">
        <v>2692</v>
      </c>
      <c r="D1335" t="s">
        <v>51</v>
      </c>
      <c r="E1335">
        <v>4.32</v>
      </c>
      <c r="F1335">
        <v>4.3600000000000003</v>
      </c>
      <c r="G1335">
        <v>3.83</v>
      </c>
      <c r="H1335">
        <v>4.33</v>
      </c>
      <c r="I1335">
        <v>4.1500000000000004</v>
      </c>
      <c r="J1335">
        <v>3.81</v>
      </c>
      <c r="K1335">
        <v>4.26</v>
      </c>
      <c r="L1335">
        <v>4.1100000000000003</v>
      </c>
      <c r="M1335">
        <v>3.81</v>
      </c>
      <c r="N1335">
        <v>4</v>
      </c>
      <c r="O1335">
        <v>3.63</v>
      </c>
      <c r="P1335">
        <v>3.76</v>
      </c>
      <c r="Q1335">
        <v>4.07</v>
      </c>
      <c r="R1335">
        <v>4.3099999999999996</v>
      </c>
      <c r="S1335">
        <v>3.72</v>
      </c>
      <c r="T1335">
        <v>4.3499999999999996</v>
      </c>
      <c r="U1335">
        <v>3.95</v>
      </c>
      <c r="V1335">
        <v>4.03</v>
      </c>
      <c r="W1335">
        <v>4.18</v>
      </c>
      <c r="X1335">
        <v>4.07</v>
      </c>
      <c r="Y1335">
        <v>4.2</v>
      </c>
      <c r="Z1335">
        <v>4.07</v>
      </c>
      <c r="AA1335">
        <v>4.07</v>
      </c>
      <c r="AB1335">
        <v>4.5</v>
      </c>
      <c r="AC1335">
        <v>3.91</v>
      </c>
      <c r="AD1335">
        <v>3.83</v>
      </c>
      <c r="AE1335">
        <v>3.88</v>
      </c>
    </row>
    <row r="1336" spans="1:31">
      <c r="A1336" t="s">
        <v>31</v>
      </c>
      <c r="B1336" t="s">
        <v>2693</v>
      </c>
      <c r="C1336" t="s">
        <v>2694</v>
      </c>
      <c r="D1336" t="s">
        <v>51</v>
      </c>
      <c r="E1336">
        <v>2.96</v>
      </c>
      <c r="F1336">
        <v>2.97</v>
      </c>
      <c r="G1336">
        <v>2.76</v>
      </c>
      <c r="H1336">
        <v>2.94</v>
      </c>
      <c r="I1336">
        <v>2.91</v>
      </c>
      <c r="J1336">
        <v>2.66</v>
      </c>
      <c r="K1336">
        <v>2.95</v>
      </c>
      <c r="L1336">
        <v>2.88</v>
      </c>
      <c r="M1336">
        <v>2.66</v>
      </c>
      <c r="N1336">
        <v>2.69</v>
      </c>
      <c r="O1336">
        <v>2.5499999999999998</v>
      </c>
      <c r="P1336">
        <v>2.64</v>
      </c>
      <c r="Q1336">
        <v>2.78</v>
      </c>
      <c r="R1336">
        <v>2.96</v>
      </c>
      <c r="S1336">
        <v>2.54</v>
      </c>
      <c r="T1336">
        <v>2.97</v>
      </c>
      <c r="U1336">
        <v>2.7</v>
      </c>
      <c r="V1336">
        <v>2.89</v>
      </c>
      <c r="W1336">
        <v>3</v>
      </c>
      <c r="X1336">
        <v>2.83</v>
      </c>
      <c r="Y1336">
        <v>2.91</v>
      </c>
      <c r="Z1336">
        <v>2.87</v>
      </c>
      <c r="AA1336">
        <v>2.79</v>
      </c>
      <c r="AB1336">
        <v>3.24</v>
      </c>
      <c r="AC1336">
        <v>2.66</v>
      </c>
      <c r="AD1336">
        <v>2.76</v>
      </c>
      <c r="AE1336">
        <v>2.68</v>
      </c>
    </row>
    <row r="1337" spans="1:31">
      <c r="A1337" t="s">
        <v>31</v>
      </c>
      <c r="B1337" t="s">
        <v>2695</v>
      </c>
      <c r="C1337" t="s">
        <v>2696</v>
      </c>
      <c r="D1337" t="s">
        <v>51</v>
      </c>
      <c r="E1337">
        <v>12.44</v>
      </c>
      <c r="F1337">
        <v>12.93</v>
      </c>
      <c r="G1337">
        <v>9.91</v>
      </c>
      <c r="H1337">
        <v>12.85</v>
      </c>
      <c r="I1337">
        <v>11.42</v>
      </c>
      <c r="J1337">
        <v>10.77</v>
      </c>
      <c r="K1337">
        <v>12.1</v>
      </c>
      <c r="L1337">
        <v>11.29</v>
      </c>
      <c r="M1337">
        <v>10.56</v>
      </c>
      <c r="N1337">
        <v>12.11</v>
      </c>
      <c r="O1337">
        <v>10.08</v>
      </c>
      <c r="P1337">
        <v>10.37</v>
      </c>
      <c r="Q1337">
        <v>11.98</v>
      </c>
      <c r="R1337">
        <v>12.47</v>
      </c>
      <c r="S1337">
        <v>10.89</v>
      </c>
      <c r="T1337">
        <v>12.8</v>
      </c>
      <c r="U1337">
        <v>11.55</v>
      </c>
      <c r="V1337">
        <v>10.65</v>
      </c>
      <c r="W1337">
        <v>10.92</v>
      </c>
      <c r="X1337">
        <v>11.45</v>
      </c>
      <c r="Y1337">
        <v>11.83</v>
      </c>
      <c r="Z1337">
        <v>11.18</v>
      </c>
      <c r="AA1337">
        <v>11.77</v>
      </c>
      <c r="AB1337">
        <v>11.69</v>
      </c>
      <c r="AC1337">
        <v>11.54</v>
      </c>
      <c r="AD1337">
        <v>9.9700000000000006</v>
      </c>
      <c r="AE1337">
        <v>11.09</v>
      </c>
    </row>
    <row r="1338" spans="1:31">
      <c r="A1338" t="s">
        <v>31</v>
      </c>
      <c r="B1338" t="s">
        <v>2697</v>
      </c>
      <c r="C1338" t="s">
        <v>2698</v>
      </c>
      <c r="D1338" t="s">
        <v>51</v>
      </c>
      <c r="E1338">
        <v>17.489999999999998</v>
      </c>
      <c r="F1338">
        <v>17.86</v>
      </c>
      <c r="G1338">
        <v>15.24</v>
      </c>
      <c r="H1338">
        <v>17.7</v>
      </c>
      <c r="I1338">
        <v>16.72</v>
      </c>
      <c r="J1338">
        <v>15.47</v>
      </c>
      <c r="K1338">
        <v>17.25</v>
      </c>
      <c r="L1338">
        <v>16.510000000000002</v>
      </c>
      <c r="M1338">
        <v>15.33</v>
      </c>
      <c r="N1338">
        <v>16.5</v>
      </c>
      <c r="O1338">
        <v>14.66</v>
      </c>
      <c r="P1338">
        <v>15.17</v>
      </c>
      <c r="Q1338">
        <v>16.64</v>
      </c>
      <c r="R1338">
        <v>17.52</v>
      </c>
      <c r="S1338">
        <v>15.22</v>
      </c>
      <c r="T1338">
        <v>17.72</v>
      </c>
      <c r="U1338">
        <v>16.059999999999999</v>
      </c>
      <c r="V1338">
        <v>16.05</v>
      </c>
      <c r="W1338">
        <v>16.63</v>
      </c>
      <c r="X1338">
        <v>16.48</v>
      </c>
      <c r="Y1338">
        <v>16.96</v>
      </c>
      <c r="Z1338">
        <v>16.37</v>
      </c>
      <c r="AA1338">
        <v>16.55</v>
      </c>
      <c r="AB1338">
        <v>17.850000000000001</v>
      </c>
      <c r="AC1338">
        <v>15.93</v>
      </c>
      <c r="AD1338">
        <v>15.19</v>
      </c>
      <c r="AE1338">
        <v>15.72</v>
      </c>
    </row>
    <row r="1339" spans="1:31">
      <c r="A1339" t="s">
        <v>31</v>
      </c>
      <c r="B1339" t="s">
        <v>2699</v>
      </c>
      <c r="C1339" t="s">
        <v>2700</v>
      </c>
      <c r="D1339" t="s">
        <v>51</v>
      </c>
      <c r="E1339">
        <v>12.66</v>
      </c>
      <c r="F1339">
        <v>13.09</v>
      </c>
      <c r="G1339">
        <v>10.199999999999999</v>
      </c>
      <c r="H1339">
        <v>13.01</v>
      </c>
      <c r="I1339">
        <v>11.67</v>
      </c>
      <c r="J1339">
        <v>10.96</v>
      </c>
      <c r="K1339">
        <v>12.3</v>
      </c>
      <c r="L1339">
        <v>11.54</v>
      </c>
      <c r="M1339">
        <v>10.75</v>
      </c>
      <c r="N1339">
        <v>12.24</v>
      </c>
      <c r="O1339">
        <v>10.3</v>
      </c>
      <c r="P1339">
        <v>10.59</v>
      </c>
      <c r="Q1339">
        <v>12.14</v>
      </c>
      <c r="R1339">
        <v>12.67</v>
      </c>
      <c r="S1339">
        <v>11.05</v>
      </c>
      <c r="T1339">
        <v>12.98</v>
      </c>
      <c r="U1339">
        <v>11.7</v>
      </c>
      <c r="V1339">
        <v>10.94</v>
      </c>
      <c r="W1339">
        <v>11.25</v>
      </c>
      <c r="X1339">
        <v>11.67</v>
      </c>
      <c r="Y1339">
        <v>12.04</v>
      </c>
      <c r="Z1339">
        <v>11.43</v>
      </c>
      <c r="AA1339">
        <v>11.94</v>
      </c>
      <c r="AB1339">
        <v>12.04</v>
      </c>
      <c r="AC1339">
        <v>11.69</v>
      </c>
      <c r="AD1339">
        <v>10.25</v>
      </c>
      <c r="AE1339">
        <v>11.27</v>
      </c>
    </row>
    <row r="1340" spans="1:31">
      <c r="A1340" t="s">
        <v>31</v>
      </c>
      <c r="B1340" t="s">
        <v>2701</v>
      </c>
      <c r="C1340" t="s">
        <v>2702</v>
      </c>
      <c r="D1340" t="s">
        <v>51</v>
      </c>
      <c r="E1340">
        <v>16.32</v>
      </c>
      <c r="F1340">
        <v>16.64</v>
      </c>
      <c r="G1340">
        <v>14.31</v>
      </c>
      <c r="H1340">
        <v>16.5</v>
      </c>
      <c r="I1340">
        <v>15.65</v>
      </c>
      <c r="J1340">
        <v>14.45</v>
      </c>
      <c r="K1340">
        <v>16.12</v>
      </c>
      <c r="L1340">
        <v>15.45</v>
      </c>
      <c r="M1340">
        <v>14.33</v>
      </c>
      <c r="N1340">
        <v>15.36</v>
      </c>
      <c r="O1340">
        <v>13.72</v>
      </c>
      <c r="P1340">
        <v>14.18</v>
      </c>
      <c r="Q1340">
        <v>15.51</v>
      </c>
      <c r="R1340">
        <v>16.350000000000001</v>
      </c>
      <c r="S1340">
        <v>14.18</v>
      </c>
      <c r="T1340">
        <v>16.52</v>
      </c>
      <c r="U1340">
        <v>14.98</v>
      </c>
      <c r="V1340">
        <v>15.04</v>
      </c>
      <c r="W1340">
        <v>15.59</v>
      </c>
      <c r="X1340">
        <v>15.39</v>
      </c>
      <c r="Y1340">
        <v>15.86</v>
      </c>
      <c r="Z1340">
        <v>15.31</v>
      </c>
      <c r="AA1340">
        <v>15.45</v>
      </c>
      <c r="AB1340">
        <v>16.739999999999998</v>
      </c>
      <c r="AC1340">
        <v>14.85</v>
      </c>
      <c r="AD1340">
        <v>14.26</v>
      </c>
      <c r="AE1340">
        <v>14.67</v>
      </c>
    </row>
    <row r="1341" spans="1:31">
      <c r="A1341" t="s">
        <v>31</v>
      </c>
      <c r="B1341" t="s">
        <v>2703</v>
      </c>
      <c r="C1341" t="s">
        <v>2704</v>
      </c>
      <c r="D1341" t="s">
        <v>51</v>
      </c>
      <c r="E1341">
        <v>11.65</v>
      </c>
      <c r="F1341">
        <v>12.04</v>
      </c>
      <c r="G1341">
        <v>9.4</v>
      </c>
      <c r="H1341">
        <v>11.97</v>
      </c>
      <c r="I1341">
        <v>10.75</v>
      </c>
      <c r="J1341">
        <v>10.08</v>
      </c>
      <c r="K1341">
        <v>11.32</v>
      </c>
      <c r="L1341">
        <v>10.62</v>
      </c>
      <c r="M1341">
        <v>9.8800000000000008</v>
      </c>
      <c r="N1341">
        <v>11.25</v>
      </c>
      <c r="O1341">
        <v>9.48</v>
      </c>
      <c r="P1341">
        <v>9.74</v>
      </c>
      <c r="Q1341">
        <v>11.17</v>
      </c>
      <c r="R1341">
        <v>11.65</v>
      </c>
      <c r="S1341">
        <v>10.15</v>
      </c>
      <c r="T1341">
        <v>11.94</v>
      </c>
      <c r="U1341">
        <v>10.77</v>
      </c>
      <c r="V1341">
        <v>10.07</v>
      </c>
      <c r="W1341">
        <v>10.35</v>
      </c>
      <c r="X1341">
        <v>10.74</v>
      </c>
      <c r="Y1341">
        <v>11.09</v>
      </c>
      <c r="Z1341">
        <v>10.52</v>
      </c>
      <c r="AA1341">
        <v>10.98</v>
      </c>
      <c r="AB1341">
        <v>11.08</v>
      </c>
      <c r="AC1341">
        <v>10.76</v>
      </c>
      <c r="AD1341">
        <v>9.4499999999999993</v>
      </c>
      <c r="AE1341">
        <v>10.37</v>
      </c>
    </row>
    <row r="1342" spans="1:31">
      <c r="A1342" t="s">
        <v>31</v>
      </c>
      <c r="B1342" t="s">
        <v>2705</v>
      </c>
      <c r="C1342" t="s">
        <v>2706</v>
      </c>
      <c r="D1342" t="s">
        <v>51</v>
      </c>
      <c r="E1342">
        <v>136.22</v>
      </c>
      <c r="F1342">
        <v>141.59</v>
      </c>
      <c r="G1342">
        <v>108.24</v>
      </c>
      <c r="H1342">
        <v>140.69999999999999</v>
      </c>
      <c r="I1342">
        <v>124.92</v>
      </c>
      <c r="J1342">
        <v>117.75</v>
      </c>
      <c r="K1342">
        <v>132.37</v>
      </c>
      <c r="L1342">
        <v>123.43</v>
      </c>
      <c r="M1342">
        <v>115.38</v>
      </c>
      <c r="N1342">
        <v>132.65</v>
      </c>
      <c r="O1342">
        <v>110.31</v>
      </c>
      <c r="P1342">
        <v>113.3</v>
      </c>
      <c r="Q1342">
        <v>131.16</v>
      </c>
      <c r="R1342">
        <v>136.53</v>
      </c>
      <c r="S1342">
        <v>119.24</v>
      </c>
      <c r="T1342">
        <v>140.1</v>
      </c>
      <c r="U1342">
        <v>126.39</v>
      </c>
      <c r="V1342">
        <v>116.28</v>
      </c>
      <c r="W1342">
        <v>119.28</v>
      </c>
      <c r="X1342">
        <v>125.21</v>
      </c>
      <c r="Y1342">
        <v>129.38999999999999</v>
      </c>
      <c r="Z1342">
        <v>122.23</v>
      </c>
      <c r="AA1342">
        <v>128.78</v>
      </c>
      <c r="AB1342">
        <v>127.63</v>
      </c>
      <c r="AC1342">
        <v>126.39</v>
      </c>
      <c r="AD1342">
        <v>108.84</v>
      </c>
      <c r="AE1342">
        <v>121.33</v>
      </c>
    </row>
    <row r="1343" spans="1:31">
      <c r="A1343" t="s">
        <v>31</v>
      </c>
      <c r="B1343" t="s">
        <v>2707</v>
      </c>
      <c r="C1343" t="s">
        <v>2708</v>
      </c>
      <c r="D1343" t="s">
        <v>51</v>
      </c>
      <c r="E1343">
        <v>139.08000000000001</v>
      </c>
      <c r="F1343">
        <v>143.99</v>
      </c>
      <c r="G1343">
        <v>113.05</v>
      </c>
      <c r="H1343">
        <v>142.99</v>
      </c>
      <c r="I1343">
        <v>128.83000000000001</v>
      </c>
      <c r="J1343">
        <v>120.9</v>
      </c>
      <c r="K1343">
        <v>135.66</v>
      </c>
      <c r="L1343">
        <v>127.26</v>
      </c>
      <c r="M1343">
        <v>118.77</v>
      </c>
      <c r="N1343">
        <v>134.44999999999999</v>
      </c>
      <c r="O1343">
        <v>113.56</v>
      </c>
      <c r="P1343">
        <v>116.85</v>
      </c>
      <c r="Q1343">
        <v>133.57</v>
      </c>
      <c r="R1343">
        <v>139.37</v>
      </c>
      <c r="S1343">
        <v>121.59</v>
      </c>
      <c r="T1343">
        <v>142.56</v>
      </c>
      <c r="U1343">
        <v>128.76</v>
      </c>
      <c r="V1343">
        <v>120.8</v>
      </c>
      <c r="W1343">
        <v>124.18</v>
      </c>
      <c r="X1343">
        <v>128.59</v>
      </c>
      <c r="Y1343">
        <v>132.78</v>
      </c>
      <c r="Z1343">
        <v>126.07</v>
      </c>
      <c r="AA1343">
        <v>131.55000000000001</v>
      </c>
      <c r="AB1343">
        <v>132.99</v>
      </c>
      <c r="AC1343">
        <v>128.52000000000001</v>
      </c>
      <c r="AD1343">
        <v>113.41</v>
      </c>
      <c r="AE1343">
        <v>124.13</v>
      </c>
    </row>
    <row r="1344" spans="1:31">
      <c r="A1344" t="s">
        <v>31</v>
      </c>
      <c r="B1344" t="s">
        <v>2709</v>
      </c>
      <c r="C1344" t="s">
        <v>2710</v>
      </c>
      <c r="D1344" t="s">
        <v>51</v>
      </c>
      <c r="E1344">
        <v>171.98</v>
      </c>
      <c r="F1344">
        <v>178.07</v>
      </c>
      <c r="G1344">
        <v>139.65</v>
      </c>
      <c r="H1344">
        <v>176.85</v>
      </c>
      <c r="I1344">
        <v>159.22</v>
      </c>
      <c r="J1344">
        <v>149.44999999999999</v>
      </c>
      <c r="K1344">
        <v>167.72</v>
      </c>
      <c r="L1344">
        <v>157.30000000000001</v>
      </c>
      <c r="M1344">
        <v>146.82</v>
      </c>
      <c r="N1344">
        <v>166.3</v>
      </c>
      <c r="O1344">
        <v>140.38</v>
      </c>
      <c r="P1344">
        <v>144.41999999999999</v>
      </c>
      <c r="Q1344">
        <v>165.17</v>
      </c>
      <c r="R1344">
        <v>172.34</v>
      </c>
      <c r="S1344">
        <v>150.35</v>
      </c>
      <c r="T1344">
        <v>176.29</v>
      </c>
      <c r="U1344">
        <v>159.22</v>
      </c>
      <c r="V1344">
        <v>149.25</v>
      </c>
      <c r="W1344">
        <v>153.41999999999999</v>
      </c>
      <c r="X1344">
        <v>158.97999999999999</v>
      </c>
      <c r="Y1344">
        <v>164.15</v>
      </c>
      <c r="Z1344">
        <v>155.82</v>
      </c>
      <c r="AA1344">
        <v>162.69</v>
      </c>
      <c r="AB1344">
        <v>164.3</v>
      </c>
      <c r="AC1344">
        <v>158.94</v>
      </c>
      <c r="AD1344">
        <v>140.1</v>
      </c>
      <c r="AE1344">
        <v>153.47999999999999</v>
      </c>
    </row>
    <row r="1345" spans="1:31">
      <c r="A1345" t="s">
        <v>31</v>
      </c>
      <c r="B1345" t="s">
        <v>2711</v>
      </c>
      <c r="C1345" t="s">
        <v>2712</v>
      </c>
      <c r="D1345" t="s">
        <v>51</v>
      </c>
      <c r="E1345">
        <v>19.059999999999999</v>
      </c>
      <c r="F1345">
        <v>19.809999999999999</v>
      </c>
      <c r="G1345">
        <v>15.17</v>
      </c>
      <c r="H1345">
        <v>19.68</v>
      </c>
      <c r="I1345">
        <v>17.489999999999998</v>
      </c>
      <c r="J1345">
        <v>16.48</v>
      </c>
      <c r="K1345">
        <v>18.53</v>
      </c>
      <c r="L1345">
        <v>17.28</v>
      </c>
      <c r="M1345">
        <v>16.16</v>
      </c>
      <c r="N1345">
        <v>18.55</v>
      </c>
      <c r="O1345">
        <v>15.44</v>
      </c>
      <c r="P1345">
        <v>15.86</v>
      </c>
      <c r="Q1345">
        <v>18.350000000000001</v>
      </c>
      <c r="R1345">
        <v>19.100000000000001</v>
      </c>
      <c r="S1345">
        <v>16.68</v>
      </c>
      <c r="T1345">
        <v>19.600000000000001</v>
      </c>
      <c r="U1345">
        <v>17.68</v>
      </c>
      <c r="V1345">
        <v>16.29</v>
      </c>
      <c r="W1345">
        <v>16.71</v>
      </c>
      <c r="X1345">
        <v>17.53</v>
      </c>
      <c r="Y1345">
        <v>18.11</v>
      </c>
      <c r="Z1345">
        <v>17.11</v>
      </c>
      <c r="AA1345">
        <v>18.02</v>
      </c>
      <c r="AB1345">
        <v>17.88</v>
      </c>
      <c r="AC1345">
        <v>17.670000000000002</v>
      </c>
      <c r="AD1345">
        <v>15.25</v>
      </c>
      <c r="AE1345">
        <v>16.98</v>
      </c>
    </row>
    <row r="1346" spans="1:31">
      <c r="A1346" t="s">
        <v>31</v>
      </c>
      <c r="B1346" t="s">
        <v>2713</v>
      </c>
      <c r="C1346" t="s">
        <v>2714</v>
      </c>
      <c r="D1346" t="s">
        <v>51</v>
      </c>
      <c r="E1346">
        <v>26.68</v>
      </c>
      <c r="F1346">
        <v>27.26</v>
      </c>
      <c r="G1346">
        <v>23.22</v>
      </c>
      <c r="H1346">
        <v>27.02</v>
      </c>
      <c r="I1346">
        <v>25.49</v>
      </c>
      <c r="J1346">
        <v>23.6</v>
      </c>
      <c r="K1346">
        <v>26.34</v>
      </c>
      <c r="L1346">
        <v>25.16</v>
      </c>
      <c r="M1346">
        <v>23.36</v>
      </c>
      <c r="N1346">
        <v>25.18</v>
      </c>
      <c r="O1346">
        <v>22.36</v>
      </c>
      <c r="P1346">
        <v>23.12</v>
      </c>
      <c r="Q1346">
        <v>25.4</v>
      </c>
      <c r="R1346">
        <v>26.72</v>
      </c>
      <c r="S1346">
        <v>23.22</v>
      </c>
      <c r="T1346">
        <v>27.06</v>
      </c>
      <c r="U1346">
        <v>24.52</v>
      </c>
      <c r="V1346">
        <v>24.43</v>
      </c>
      <c r="W1346">
        <v>25.28</v>
      </c>
      <c r="X1346">
        <v>25.12</v>
      </c>
      <c r="Y1346">
        <v>25.87</v>
      </c>
      <c r="Z1346">
        <v>24.95</v>
      </c>
      <c r="AA1346">
        <v>25.28</v>
      </c>
      <c r="AB1346">
        <v>27.16</v>
      </c>
      <c r="AC1346">
        <v>24.33</v>
      </c>
      <c r="AD1346">
        <v>23.14</v>
      </c>
      <c r="AE1346">
        <v>23.97</v>
      </c>
    </row>
    <row r="1347" spans="1:31">
      <c r="A1347" t="s">
        <v>31</v>
      </c>
      <c r="B1347" t="s">
        <v>2715</v>
      </c>
      <c r="C1347" t="s">
        <v>2716</v>
      </c>
      <c r="D1347" t="s">
        <v>51</v>
      </c>
      <c r="E1347">
        <v>19.37</v>
      </c>
      <c r="F1347">
        <v>20.04</v>
      </c>
      <c r="G1347">
        <v>15.59</v>
      </c>
      <c r="H1347">
        <v>19.899999999999999</v>
      </c>
      <c r="I1347">
        <v>17.84</v>
      </c>
      <c r="J1347">
        <v>16.77</v>
      </c>
      <c r="K1347">
        <v>18.82</v>
      </c>
      <c r="L1347">
        <v>17.63</v>
      </c>
      <c r="M1347">
        <v>16.45</v>
      </c>
      <c r="N1347">
        <v>18.739999999999998</v>
      </c>
      <c r="O1347">
        <v>15.74</v>
      </c>
      <c r="P1347">
        <v>16.190000000000001</v>
      </c>
      <c r="Q1347">
        <v>18.579999999999998</v>
      </c>
      <c r="R1347">
        <v>19.39</v>
      </c>
      <c r="S1347">
        <v>16.899999999999999</v>
      </c>
      <c r="T1347">
        <v>19.850000000000001</v>
      </c>
      <c r="U1347">
        <v>17.920000000000002</v>
      </c>
      <c r="V1347">
        <v>16.72</v>
      </c>
      <c r="W1347">
        <v>17.170000000000002</v>
      </c>
      <c r="X1347">
        <v>17.850000000000001</v>
      </c>
      <c r="Y1347">
        <v>18.420000000000002</v>
      </c>
      <c r="Z1347">
        <v>17.47</v>
      </c>
      <c r="AA1347">
        <v>18.28</v>
      </c>
      <c r="AB1347">
        <v>18.39</v>
      </c>
      <c r="AC1347">
        <v>17.89</v>
      </c>
      <c r="AD1347">
        <v>15.67</v>
      </c>
      <c r="AE1347">
        <v>17.239999999999998</v>
      </c>
    </row>
    <row r="1348" spans="1:31">
      <c r="A1348" t="s">
        <v>31</v>
      </c>
      <c r="B1348" t="s">
        <v>2717</v>
      </c>
      <c r="C1348" t="s">
        <v>2718</v>
      </c>
      <c r="D1348" t="s">
        <v>51</v>
      </c>
      <c r="E1348">
        <v>24.96</v>
      </c>
      <c r="F1348">
        <v>25.49</v>
      </c>
      <c r="G1348">
        <v>21.87</v>
      </c>
      <c r="H1348">
        <v>25.26</v>
      </c>
      <c r="I1348">
        <v>23.92</v>
      </c>
      <c r="J1348">
        <v>22.12</v>
      </c>
      <c r="K1348">
        <v>24.67</v>
      </c>
      <c r="L1348">
        <v>23.61</v>
      </c>
      <c r="M1348">
        <v>21.91</v>
      </c>
      <c r="N1348">
        <v>23.51</v>
      </c>
      <c r="O1348">
        <v>20.97</v>
      </c>
      <c r="P1348">
        <v>21.71</v>
      </c>
      <c r="Q1348">
        <v>23.75</v>
      </c>
      <c r="R1348">
        <v>25.01</v>
      </c>
      <c r="S1348">
        <v>21.72</v>
      </c>
      <c r="T1348">
        <v>25.29</v>
      </c>
      <c r="U1348">
        <v>22.93</v>
      </c>
      <c r="V1348">
        <v>22.96</v>
      </c>
      <c r="W1348">
        <v>23.78</v>
      </c>
      <c r="X1348">
        <v>23.54</v>
      </c>
      <c r="Y1348">
        <v>24.25</v>
      </c>
      <c r="Z1348">
        <v>23.41</v>
      </c>
      <c r="AA1348">
        <v>23.66</v>
      </c>
      <c r="AB1348">
        <v>25.55</v>
      </c>
      <c r="AC1348">
        <v>22.74</v>
      </c>
      <c r="AD1348">
        <v>21.77</v>
      </c>
      <c r="AE1348">
        <v>22.44</v>
      </c>
    </row>
    <row r="1349" spans="1:31">
      <c r="A1349" t="s">
        <v>31</v>
      </c>
      <c r="B1349" t="s">
        <v>2719</v>
      </c>
      <c r="C1349" t="s">
        <v>2720</v>
      </c>
      <c r="D1349" t="s">
        <v>51</v>
      </c>
      <c r="E1349">
        <v>17.89</v>
      </c>
      <c r="F1349">
        <v>18.510000000000002</v>
      </c>
      <c r="G1349">
        <v>14.42</v>
      </c>
      <c r="H1349">
        <v>18.38</v>
      </c>
      <c r="I1349">
        <v>16.48</v>
      </c>
      <c r="J1349">
        <v>15.5</v>
      </c>
      <c r="K1349">
        <v>17.39</v>
      </c>
      <c r="L1349">
        <v>16.3</v>
      </c>
      <c r="M1349">
        <v>15.2</v>
      </c>
      <c r="N1349">
        <v>17.3</v>
      </c>
      <c r="O1349">
        <v>14.55</v>
      </c>
      <c r="P1349">
        <v>14.96</v>
      </c>
      <c r="Q1349">
        <v>17.16</v>
      </c>
      <c r="R1349">
        <v>17.91</v>
      </c>
      <c r="S1349">
        <v>15.6</v>
      </c>
      <c r="T1349">
        <v>18.329999999999998</v>
      </c>
      <c r="U1349">
        <v>16.559999999999999</v>
      </c>
      <c r="V1349">
        <v>15.45</v>
      </c>
      <c r="W1349">
        <v>15.87</v>
      </c>
      <c r="X1349">
        <v>16.489999999999998</v>
      </c>
      <c r="Y1349">
        <v>17.03</v>
      </c>
      <c r="Z1349">
        <v>16.14</v>
      </c>
      <c r="AA1349">
        <v>16.88</v>
      </c>
      <c r="AB1349">
        <v>17</v>
      </c>
      <c r="AC1349">
        <v>16.53</v>
      </c>
      <c r="AD1349">
        <v>14.49</v>
      </c>
      <c r="AE1349">
        <v>15.93</v>
      </c>
    </row>
    <row r="1350" spans="1:31">
      <c r="A1350" t="s">
        <v>31</v>
      </c>
      <c r="B1350" t="s">
        <v>2721</v>
      </c>
      <c r="C1350" t="s">
        <v>2722</v>
      </c>
      <c r="D1350" t="s">
        <v>51</v>
      </c>
      <c r="E1350">
        <v>210.47</v>
      </c>
      <c r="F1350">
        <v>217.97</v>
      </c>
      <c r="G1350">
        <v>170.78</v>
      </c>
      <c r="H1350">
        <v>216.49</v>
      </c>
      <c r="I1350">
        <v>194.81</v>
      </c>
      <c r="J1350">
        <v>182.88</v>
      </c>
      <c r="K1350">
        <v>205.24</v>
      </c>
      <c r="L1350">
        <v>192.45</v>
      </c>
      <c r="M1350">
        <v>179.63</v>
      </c>
      <c r="N1350">
        <v>203.59</v>
      </c>
      <c r="O1350">
        <v>171.77</v>
      </c>
      <c r="P1350">
        <v>176.7</v>
      </c>
      <c r="Q1350">
        <v>202.17</v>
      </c>
      <c r="R1350">
        <v>210.93</v>
      </c>
      <c r="S1350">
        <v>184.03</v>
      </c>
      <c r="T1350">
        <v>215.79</v>
      </c>
      <c r="U1350">
        <v>194.87</v>
      </c>
      <c r="V1350">
        <v>182.56</v>
      </c>
      <c r="W1350">
        <v>187.64</v>
      </c>
      <c r="X1350">
        <v>194.52</v>
      </c>
      <c r="Y1350">
        <v>200.85</v>
      </c>
      <c r="Z1350">
        <v>190.63</v>
      </c>
      <c r="AA1350">
        <v>199.09</v>
      </c>
      <c r="AB1350">
        <v>200.94</v>
      </c>
      <c r="AC1350">
        <v>194.54</v>
      </c>
      <c r="AD1350">
        <v>171.35</v>
      </c>
      <c r="AE1350">
        <v>187.84</v>
      </c>
    </row>
    <row r="1351" spans="1:31">
      <c r="A1351" t="s">
        <v>31</v>
      </c>
      <c r="B1351" t="s">
        <v>2723</v>
      </c>
      <c r="C1351" t="s">
        <v>2724</v>
      </c>
      <c r="D1351" t="s">
        <v>51</v>
      </c>
      <c r="E1351">
        <v>5.83</v>
      </c>
      <c r="F1351">
        <v>5.93</v>
      </c>
      <c r="G1351">
        <v>5.16</v>
      </c>
      <c r="H1351">
        <v>5.87</v>
      </c>
      <c r="I1351">
        <v>5.6</v>
      </c>
      <c r="J1351">
        <v>5.16</v>
      </c>
      <c r="K1351">
        <v>5.76</v>
      </c>
      <c r="L1351">
        <v>5.53</v>
      </c>
      <c r="M1351">
        <v>5.1100000000000003</v>
      </c>
      <c r="N1351">
        <v>5.45</v>
      </c>
      <c r="O1351">
        <v>4.91</v>
      </c>
      <c r="P1351">
        <v>5.08</v>
      </c>
      <c r="Q1351">
        <v>5.53</v>
      </c>
      <c r="R1351">
        <v>5.84</v>
      </c>
      <c r="S1351">
        <v>5.05</v>
      </c>
      <c r="T1351">
        <v>5.9</v>
      </c>
      <c r="U1351">
        <v>5.34</v>
      </c>
      <c r="V1351">
        <v>5.42</v>
      </c>
      <c r="W1351">
        <v>5.62</v>
      </c>
      <c r="X1351">
        <v>5.51</v>
      </c>
      <c r="Y1351">
        <v>5.67</v>
      </c>
      <c r="Z1351">
        <v>5.5</v>
      </c>
      <c r="AA1351">
        <v>5.51</v>
      </c>
      <c r="AB1351">
        <v>6.04</v>
      </c>
      <c r="AC1351">
        <v>5.28</v>
      </c>
      <c r="AD1351">
        <v>5.14</v>
      </c>
      <c r="AE1351">
        <v>5.23</v>
      </c>
    </row>
    <row r="1352" spans="1:31">
      <c r="A1352" t="s">
        <v>31</v>
      </c>
      <c r="B1352" t="s">
        <v>2725</v>
      </c>
      <c r="C1352" t="s">
        <v>2726</v>
      </c>
      <c r="D1352" t="s">
        <v>51</v>
      </c>
      <c r="E1352">
        <v>4.34</v>
      </c>
      <c r="F1352">
        <v>4.3899999999999997</v>
      </c>
      <c r="G1352">
        <v>3.98</v>
      </c>
      <c r="H1352">
        <v>4.3499999999999996</v>
      </c>
      <c r="I1352">
        <v>4.24</v>
      </c>
      <c r="J1352">
        <v>3.88</v>
      </c>
      <c r="K1352">
        <v>4.32</v>
      </c>
      <c r="L1352">
        <v>4.18</v>
      </c>
      <c r="M1352">
        <v>3.87</v>
      </c>
      <c r="N1352">
        <v>4.01</v>
      </c>
      <c r="O1352">
        <v>3.72</v>
      </c>
      <c r="P1352">
        <v>3.84</v>
      </c>
      <c r="Q1352">
        <v>4.0999999999999996</v>
      </c>
      <c r="R1352">
        <v>4.3499999999999996</v>
      </c>
      <c r="S1352">
        <v>3.76</v>
      </c>
      <c r="T1352">
        <v>4.37</v>
      </c>
      <c r="U1352">
        <v>3.98</v>
      </c>
      <c r="V1352">
        <v>4.16</v>
      </c>
      <c r="W1352">
        <v>4.33</v>
      </c>
      <c r="X1352">
        <v>4.1500000000000004</v>
      </c>
      <c r="Y1352">
        <v>4.2699999999999996</v>
      </c>
      <c r="Z1352">
        <v>4.17</v>
      </c>
      <c r="AA1352">
        <v>4.0999999999999996</v>
      </c>
      <c r="AB1352">
        <v>4.6500000000000004</v>
      </c>
      <c r="AC1352">
        <v>3.92</v>
      </c>
      <c r="AD1352">
        <v>3.96</v>
      </c>
      <c r="AE1352">
        <v>3.91</v>
      </c>
    </row>
    <row r="1353" spans="1:31">
      <c r="A1353" t="s">
        <v>31</v>
      </c>
      <c r="B1353" t="s">
        <v>2727</v>
      </c>
      <c r="C1353" t="s">
        <v>2728</v>
      </c>
      <c r="D1353" t="s">
        <v>51</v>
      </c>
      <c r="E1353">
        <v>276.48</v>
      </c>
      <c r="F1353">
        <v>286.39999999999998</v>
      </c>
      <c r="G1353">
        <v>224.09</v>
      </c>
      <c r="H1353">
        <v>284.44</v>
      </c>
      <c r="I1353">
        <v>255.78</v>
      </c>
      <c r="J1353">
        <v>240.17</v>
      </c>
      <c r="K1353">
        <v>269.57</v>
      </c>
      <c r="L1353">
        <v>252.67</v>
      </c>
      <c r="M1353">
        <v>235.88</v>
      </c>
      <c r="N1353">
        <v>267.55</v>
      </c>
      <c r="O1353">
        <v>225.53</v>
      </c>
      <c r="P1353">
        <v>232</v>
      </c>
      <c r="Q1353">
        <v>265.62</v>
      </c>
      <c r="R1353">
        <v>277.08</v>
      </c>
      <c r="S1353">
        <v>241.77</v>
      </c>
      <c r="T1353">
        <v>283.51</v>
      </c>
      <c r="U1353">
        <v>256.04000000000002</v>
      </c>
      <c r="V1353">
        <v>239.61</v>
      </c>
      <c r="W1353">
        <v>246.23</v>
      </c>
      <c r="X1353">
        <v>255.45</v>
      </c>
      <c r="Y1353">
        <v>263.79000000000002</v>
      </c>
      <c r="Z1353">
        <v>250.29</v>
      </c>
      <c r="AA1353">
        <v>261.52999999999997</v>
      </c>
      <c r="AB1353">
        <v>263.68</v>
      </c>
      <c r="AC1353">
        <v>255.62</v>
      </c>
      <c r="AD1353">
        <v>224.84</v>
      </c>
      <c r="AE1353">
        <v>246.72</v>
      </c>
    </row>
    <row r="1354" spans="1:31">
      <c r="A1354" t="s">
        <v>31</v>
      </c>
      <c r="B1354" t="s">
        <v>2729</v>
      </c>
      <c r="C1354" t="s">
        <v>2730</v>
      </c>
      <c r="D1354" t="s">
        <v>51</v>
      </c>
      <c r="E1354">
        <v>28.99</v>
      </c>
      <c r="F1354">
        <v>30.12</v>
      </c>
      <c r="G1354">
        <v>23.05</v>
      </c>
      <c r="H1354">
        <v>29.94</v>
      </c>
      <c r="I1354">
        <v>26.59</v>
      </c>
      <c r="J1354">
        <v>25.06</v>
      </c>
      <c r="K1354">
        <v>28.18</v>
      </c>
      <c r="L1354">
        <v>26.28</v>
      </c>
      <c r="M1354">
        <v>24.57</v>
      </c>
      <c r="N1354">
        <v>28.22</v>
      </c>
      <c r="O1354">
        <v>23.48</v>
      </c>
      <c r="P1354">
        <v>24.12</v>
      </c>
      <c r="Q1354">
        <v>27.91</v>
      </c>
      <c r="R1354">
        <v>29.05</v>
      </c>
      <c r="S1354">
        <v>25.37</v>
      </c>
      <c r="T1354">
        <v>29.81</v>
      </c>
      <c r="U1354">
        <v>26.9</v>
      </c>
      <c r="V1354">
        <v>24.77</v>
      </c>
      <c r="W1354">
        <v>25.4</v>
      </c>
      <c r="X1354">
        <v>26.65</v>
      </c>
      <c r="Y1354">
        <v>27.54</v>
      </c>
      <c r="Z1354">
        <v>26.03</v>
      </c>
      <c r="AA1354">
        <v>27.4</v>
      </c>
      <c r="AB1354">
        <v>27.18</v>
      </c>
      <c r="AC1354">
        <v>26.89</v>
      </c>
      <c r="AD1354">
        <v>23.19</v>
      </c>
      <c r="AE1354">
        <v>25.82</v>
      </c>
    </row>
    <row r="1355" spans="1:31">
      <c r="A1355" t="s">
        <v>31</v>
      </c>
      <c r="B1355" t="s">
        <v>2731</v>
      </c>
      <c r="C1355" t="s">
        <v>2732</v>
      </c>
      <c r="D1355" t="s">
        <v>51</v>
      </c>
      <c r="E1355">
        <v>30.86</v>
      </c>
      <c r="F1355">
        <v>31.82</v>
      </c>
      <c r="G1355">
        <v>25.58</v>
      </c>
      <c r="H1355">
        <v>31.58</v>
      </c>
      <c r="I1355">
        <v>28.83</v>
      </c>
      <c r="J1355">
        <v>26.95</v>
      </c>
      <c r="K1355">
        <v>30.19</v>
      </c>
      <c r="L1355">
        <v>28.47</v>
      </c>
      <c r="M1355">
        <v>26.54</v>
      </c>
      <c r="N1355">
        <v>29.62</v>
      </c>
      <c r="O1355">
        <v>25.38</v>
      </c>
      <c r="P1355">
        <v>26.14</v>
      </c>
      <c r="Q1355">
        <v>29.55</v>
      </c>
      <c r="R1355">
        <v>30.91</v>
      </c>
      <c r="S1355">
        <v>26.93</v>
      </c>
      <c r="T1355">
        <v>31.53</v>
      </c>
      <c r="U1355">
        <v>28.51</v>
      </c>
      <c r="V1355">
        <v>27.22</v>
      </c>
      <c r="W1355">
        <v>28.04</v>
      </c>
      <c r="X1355">
        <v>28.67</v>
      </c>
      <c r="Y1355">
        <v>29.59</v>
      </c>
      <c r="Z1355">
        <v>28.22</v>
      </c>
      <c r="AA1355">
        <v>29.19</v>
      </c>
      <c r="AB1355">
        <v>30.05</v>
      </c>
      <c r="AC1355">
        <v>28.4</v>
      </c>
      <c r="AD1355">
        <v>25.63</v>
      </c>
      <c r="AE1355">
        <v>27.59</v>
      </c>
    </row>
    <row r="1356" spans="1:31">
      <c r="A1356" t="s">
        <v>31</v>
      </c>
      <c r="B1356" t="s">
        <v>2733</v>
      </c>
      <c r="C1356" t="s">
        <v>2734</v>
      </c>
      <c r="D1356" t="s">
        <v>51</v>
      </c>
      <c r="E1356">
        <v>345.58</v>
      </c>
      <c r="F1356">
        <v>358</v>
      </c>
      <c r="G1356">
        <v>279.92</v>
      </c>
      <c r="H1356">
        <v>355.57</v>
      </c>
      <c r="I1356">
        <v>319.60000000000002</v>
      </c>
      <c r="J1356">
        <v>300.14999999999998</v>
      </c>
      <c r="K1356">
        <v>336.88</v>
      </c>
      <c r="L1356">
        <v>315.73</v>
      </c>
      <c r="M1356">
        <v>294.76</v>
      </c>
      <c r="N1356">
        <v>334.48</v>
      </c>
      <c r="O1356">
        <v>281.83</v>
      </c>
      <c r="P1356">
        <v>289.89</v>
      </c>
      <c r="Q1356">
        <v>332.01</v>
      </c>
      <c r="R1356">
        <v>346.32</v>
      </c>
      <c r="S1356">
        <v>302.19</v>
      </c>
      <c r="T1356">
        <v>354.39</v>
      </c>
      <c r="U1356">
        <v>320.02999999999997</v>
      </c>
      <c r="V1356">
        <v>299.33</v>
      </c>
      <c r="W1356">
        <v>307.60000000000002</v>
      </c>
      <c r="X1356">
        <v>319.24</v>
      </c>
      <c r="Y1356">
        <v>329.66</v>
      </c>
      <c r="Z1356">
        <v>312.74</v>
      </c>
      <c r="AA1356">
        <v>326.89</v>
      </c>
      <c r="AB1356">
        <v>329.39</v>
      </c>
      <c r="AC1356">
        <v>319.55</v>
      </c>
      <c r="AD1356">
        <v>280.88</v>
      </c>
      <c r="AE1356">
        <v>308.35000000000002</v>
      </c>
    </row>
    <row r="1357" spans="1:31">
      <c r="A1357" t="s">
        <v>31</v>
      </c>
      <c r="B1357" t="s">
        <v>2735</v>
      </c>
      <c r="C1357" t="s">
        <v>2736</v>
      </c>
      <c r="D1357" t="s">
        <v>51</v>
      </c>
      <c r="E1357">
        <v>39.950000000000003</v>
      </c>
      <c r="F1357">
        <v>41.51</v>
      </c>
      <c r="G1357">
        <v>31.76</v>
      </c>
      <c r="H1357">
        <v>41.24</v>
      </c>
      <c r="I1357">
        <v>36.64</v>
      </c>
      <c r="J1357">
        <v>34.520000000000003</v>
      </c>
      <c r="K1357">
        <v>38.81</v>
      </c>
      <c r="L1357">
        <v>36.21</v>
      </c>
      <c r="M1357">
        <v>33.840000000000003</v>
      </c>
      <c r="N1357">
        <v>38.880000000000003</v>
      </c>
      <c r="O1357">
        <v>32.35</v>
      </c>
      <c r="P1357">
        <v>33.22</v>
      </c>
      <c r="Q1357">
        <v>38.46</v>
      </c>
      <c r="R1357">
        <v>40.04</v>
      </c>
      <c r="S1357">
        <v>34.96</v>
      </c>
      <c r="T1357">
        <v>41.08</v>
      </c>
      <c r="U1357">
        <v>37.06</v>
      </c>
      <c r="V1357">
        <v>34.11</v>
      </c>
      <c r="W1357">
        <v>34.99</v>
      </c>
      <c r="X1357">
        <v>36.72</v>
      </c>
      <c r="Y1357">
        <v>37.950000000000003</v>
      </c>
      <c r="Z1357">
        <v>35.85</v>
      </c>
      <c r="AA1357">
        <v>37.76</v>
      </c>
      <c r="AB1357">
        <v>37.44</v>
      </c>
      <c r="AC1357">
        <v>37.06</v>
      </c>
      <c r="AD1357">
        <v>31.93</v>
      </c>
      <c r="AE1357">
        <v>35.57</v>
      </c>
    </row>
    <row r="1358" spans="1:31">
      <c r="A1358" t="s">
        <v>31</v>
      </c>
      <c r="B1358" t="s">
        <v>2737</v>
      </c>
      <c r="C1358" t="s">
        <v>2738</v>
      </c>
      <c r="D1358" t="s">
        <v>51</v>
      </c>
      <c r="E1358">
        <v>41.92</v>
      </c>
      <c r="F1358">
        <v>43.28</v>
      </c>
      <c r="G1358">
        <v>34.53</v>
      </c>
      <c r="H1358">
        <v>42.97</v>
      </c>
      <c r="I1358">
        <v>39.049999999999997</v>
      </c>
      <c r="J1358">
        <v>36.549999999999997</v>
      </c>
      <c r="K1358">
        <v>40.97</v>
      </c>
      <c r="L1358">
        <v>38.58</v>
      </c>
      <c r="M1358">
        <v>35.96</v>
      </c>
      <c r="N1358">
        <v>40.340000000000003</v>
      </c>
      <c r="O1358">
        <v>34.39</v>
      </c>
      <c r="P1358">
        <v>35.409999999999997</v>
      </c>
      <c r="Q1358">
        <v>40.19</v>
      </c>
      <c r="R1358">
        <v>42</v>
      </c>
      <c r="S1358">
        <v>36.6</v>
      </c>
      <c r="T1358">
        <v>42.89</v>
      </c>
      <c r="U1358">
        <v>38.75</v>
      </c>
      <c r="V1358">
        <v>36.79</v>
      </c>
      <c r="W1358">
        <v>37.869999999999997</v>
      </c>
      <c r="X1358">
        <v>38.89</v>
      </c>
      <c r="Y1358">
        <v>40.14</v>
      </c>
      <c r="Z1358">
        <v>38.22</v>
      </c>
      <c r="AA1358">
        <v>39.65</v>
      </c>
      <c r="AB1358">
        <v>40.58</v>
      </c>
      <c r="AC1358">
        <v>38.64</v>
      </c>
      <c r="AD1358">
        <v>34.61</v>
      </c>
      <c r="AE1358">
        <v>37.46</v>
      </c>
    </row>
    <row r="1359" spans="1:31">
      <c r="A1359" t="s">
        <v>31</v>
      </c>
      <c r="B1359" t="s">
        <v>2739</v>
      </c>
      <c r="C1359" t="s">
        <v>2740</v>
      </c>
      <c r="D1359" t="s">
        <v>51</v>
      </c>
      <c r="E1359">
        <v>8.2100000000000009</v>
      </c>
      <c r="F1359">
        <v>8.3699999999999992</v>
      </c>
      <c r="G1359">
        <v>7.22</v>
      </c>
      <c r="H1359">
        <v>8.2799999999999994</v>
      </c>
      <c r="I1359">
        <v>7.87</v>
      </c>
      <c r="J1359">
        <v>7.28</v>
      </c>
      <c r="K1359">
        <v>8.1199999999999992</v>
      </c>
      <c r="L1359">
        <v>7.77</v>
      </c>
      <c r="M1359">
        <v>7.22</v>
      </c>
      <c r="N1359">
        <v>7.7</v>
      </c>
      <c r="O1359">
        <v>6.91</v>
      </c>
      <c r="P1359">
        <v>7.13</v>
      </c>
      <c r="Q1359">
        <v>7.8</v>
      </c>
      <c r="R1359">
        <v>8.2100000000000009</v>
      </c>
      <c r="S1359">
        <v>7.13</v>
      </c>
      <c r="T1359">
        <v>8.32</v>
      </c>
      <c r="U1359">
        <v>7.53</v>
      </c>
      <c r="V1359">
        <v>7.59</v>
      </c>
      <c r="W1359">
        <v>7.87</v>
      </c>
      <c r="X1359">
        <v>7.76</v>
      </c>
      <c r="Y1359">
        <v>7.99</v>
      </c>
      <c r="Z1359">
        <v>7.71</v>
      </c>
      <c r="AA1359">
        <v>7.76</v>
      </c>
      <c r="AB1359">
        <v>8.4600000000000009</v>
      </c>
      <c r="AC1359">
        <v>7.46</v>
      </c>
      <c r="AD1359">
        <v>7.21</v>
      </c>
      <c r="AE1359">
        <v>7.39</v>
      </c>
    </row>
    <row r="1360" spans="1:31">
      <c r="A1360" t="s">
        <v>31</v>
      </c>
      <c r="B1360" t="s">
        <v>2741</v>
      </c>
      <c r="C1360" t="s">
        <v>2742</v>
      </c>
      <c r="D1360" t="s">
        <v>51</v>
      </c>
      <c r="E1360">
        <v>7.17</v>
      </c>
      <c r="F1360">
        <v>7.29</v>
      </c>
      <c r="G1360">
        <v>6.39</v>
      </c>
      <c r="H1360">
        <v>7.21</v>
      </c>
      <c r="I1360">
        <v>6.92</v>
      </c>
      <c r="J1360">
        <v>6.39</v>
      </c>
      <c r="K1360">
        <v>7.11</v>
      </c>
      <c r="L1360">
        <v>6.83</v>
      </c>
      <c r="M1360">
        <v>6.34</v>
      </c>
      <c r="N1360">
        <v>6.69</v>
      </c>
      <c r="O1360">
        <v>6.07</v>
      </c>
      <c r="P1360">
        <v>6.28</v>
      </c>
      <c r="Q1360">
        <v>6.8</v>
      </c>
      <c r="R1360">
        <v>7.18</v>
      </c>
      <c r="S1360">
        <v>6.23</v>
      </c>
      <c r="T1360">
        <v>7.25</v>
      </c>
      <c r="U1360">
        <v>6.57</v>
      </c>
      <c r="V1360">
        <v>6.71</v>
      </c>
      <c r="W1360">
        <v>6.97</v>
      </c>
      <c r="X1360">
        <v>6.8</v>
      </c>
      <c r="Y1360">
        <v>7</v>
      </c>
      <c r="Z1360">
        <v>6.78</v>
      </c>
      <c r="AA1360">
        <v>6.79</v>
      </c>
      <c r="AB1360">
        <v>7.49</v>
      </c>
      <c r="AC1360">
        <v>6.5</v>
      </c>
      <c r="AD1360">
        <v>6.38</v>
      </c>
      <c r="AE1360">
        <v>6.46</v>
      </c>
    </row>
    <row r="1361" spans="1:31">
      <c r="A1361" t="s">
        <v>31</v>
      </c>
      <c r="B1361" t="s">
        <v>2743</v>
      </c>
      <c r="C1361" t="s">
        <v>2744</v>
      </c>
      <c r="D1361" t="s">
        <v>51</v>
      </c>
      <c r="E1361">
        <v>56.91</v>
      </c>
      <c r="F1361">
        <v>59.13</v>
      </c>
      <c r="G1361">
        <v>45.23</v>
      </c>
      <c r="H1361">
        <v>58.77</v>
      </c>
      <c r="I1361">
        <v>52.19</v>
      </c>
      <c r="J1361">
        <v>49.19</v>
      </c>
      <c r="K1361">
        <v>55.29</v>
      </c>
      <c r="L1361">
        <v>51.57</v>
      </c>
      <c r="M1361">
        <v>48.2</v>
      </c>
      <c r="N1361">
        <v>55.4</v>
      </c>
      <c r="O1361">
        <v>46.09</v>
      </c>
      <c r="P1361">
        <v>47.33</v>
      </c>
      <c r="Q1361">
        <v>54.79</v>
      </c>
      <c r="R1361">
        <v>57.03</v>
      </c>
      <c r="S1361">
        <v>49.8</v>
      </c>
      <c r="T1361">
        <v>58.52</v>
      </c>
      <c r="U1361">
        <v>52.79</v>
      </c>
      <c r="V1361">
        <v>48.59</v>
      </c>
      <c r="W1361">
        <v>49.83</v>
      </c>
      <c r="X1361">
        <v>52.31</v>
      </c>
      <c r="Y1361">
        <v>54.05</v>
      </c>
      <c r="Z1361">
        <v>51.07</v>
      </c>
      <c r="AA1361">
        <v>53.79</v>
      </c>
      <c r="AB1361">
        <v>53.33</v>
      </c>
      <c r="AC1361">
        <v>52.79</v>
      </c>
      <c r="AD1361">
        <v>45.48</v>
      </c>
      <c r="AE1361">
        <v>50.68</v>
      </c>
    </row>
    <row r="1362" spans="1:31">
      <c r="A1362" t="s">
        <v>31</v>
      </c>
      <c r="B1362" t="s">
        <v>2745</v>
      </c>
      <c r="C1362" t="s">
        <v>2746</v>
      </c>
      <c r="D1362" t="s">
        <v>51</v>
      </c>
      <c r="E1362">
        <v>59.03</v>
      </c>
      <c r="F1362">
        <v>61.03</v>
      </c>
      <c r="G1362">
        <v>48.36</v>
      </c>
      <c r="H1362">
        <v>60.6</v>
      </c>
      <c r="I1362">
        <v>54.88</v>
      </c>
      <c r="J1362">
        <v>51.41</v>
      </c>
      <c r="K1362">
        <v>57.66</v>
      </c>
      <c r="L1362">
        <v>54.2</v>
      </c>
      <c r="M1362">
        <v>50.55</v>
      </c>
      <c r="N1362">
        <v>56.92</v>
      </c>
      <c r="O1362">
        <v>48.35</v>
      </c>
      <c r="P1362">
        <v>49.77</v>
      </c>
      <c r="Q1362">
        <v>56.63</v>
      </c>
      <c r="R1362">
        <v>59.16</v>
      </c>
      <c r="S1362">
        <v>51.57</v>
      </c>
      <c r="T1362">
        <v>60.45</v>
      </c>
      <c r="U1362">
        <v>54.6</v>
      </c>
      <c r="V1362">
        <v>51.59</v>
      </c>
      <c r="W1362">
        <v>53.08</v>
      </c>
      <c r="X1362">
        <v>54.7</v>
      </c>
      <c r="Y1362">
        <v>56.45</v>
      </c>
      <c r="Z1362">
        <v>53.7</v>
      </c>
      <c r="AA1362">
        <v>55.84</v>
      </c>
      <c r="AB1362">
        <v>56.86</v>
      </c>
      <c r="AC1362">
        <v>54.47</v>
      </c>
      <c r="AD1362">
        <v>48.49</v>
      </c>
      <c r="AE1362">
        <v>52.73</v>
      </c>
    </row>
    <row r="1363" spans="1:31">
      <c r="A1363" t="s">
        <v>31</v>
      </c>
      <c r="B1363" t="s">
        <v>2747</v>
      </c>
      <c r="C1363" t="s">
        <v>2748</v>
      </c>
      <c r="D1363" t="s">
        <v>51</v>
      </c>
      <c r="E1363">
        <v>11.09</v>
      </c>
      <c r="F1363">
        <v>11.32</v>
      </c>
      <c r="G1363">
        <v>9.7200000000000006</v>
      </c>
      <c r="H1363">
        <v>11.2</v>
      </c>
      <c r="I1363">
        <v>10.63</v>
      </c>
      <c r="J1363">
        <v>9.84</v>
      </c>
      <c r="K1363">
        <v>10.96</v>
      </c>
      <c r="L1363">
        <v>10.48</v>
      </c>
      <c r="M1363">
        <v>9.74</v>
      </c>
      <c r="N1363">
        <v>10.43</v>
      </c>
      <c r="O1363">
        <v>9.32</v>
      </c>
      <c r="P1363">
        <v>9.64</v>
      </c>
      <c r="Q1363">
        <v>10.55</v>
      </c>
      <c r="R1363">
        <v>11.11</v>
      </c>
      <c r="S1363">
        <v>9.65</v>
      </c>
      <c r="T1363">
        <v>11.24</v>
      </c>
      <c r="U1363">
        <v>10.19</v>
      </c>
      <c r="V1363">
        <v>10.23</v>
      </c>
      <c r="W1363">
        <v>10.6</v>
      </c>
      <c r="X1363">
        <v>10.46</v>
      </c>
      <c r="Y1363">
        <v>10.77</v>
      </c>
      <c r="Z1363">
        <v>10.4</v>
      </c>
      <c r="AA1363">
        <v>10.5</v>
      </c>
      <c r="AB1363">
        <v>11.39</v>
      </c>
      <c r="AC1363">
        <v>10.1</v>
      </c>
      <c r="AD1363">
        <v>9.6999999999999993</v>
      </c>
      <c r="AE1363">
        <v>9.9700000000000006</v>
      </c>
    </row>
    <row r="1364" spans="1:31">
      <c r="A1364" t="s">
        <v>31</v>
      </c>
      <c r="B1364" t="s">
        <v>2749</v>
      </c>
      <c r="C1364" t="s">
        <v>2750</v>
      </c>
      <c r="D1364" t="s">
        <v>51</v>
      </c>
      <c r="E1364">
        <v>9.85</v>
      </c>
      <c r="F1364">
        <v>10.029999999999999</v>
      </c>
      <c r="G1364">
        <v>8.74</v>
      </c>
      <c r="H1364">
        <v>9.92</v>
      </c>
      <c r="I1364">
        <v>9.49</v>
      </c>
      <c r="J1364">
        <v>8.75</v>
      </c>
      <c r="K1364">
        <v>9.75</v>
      </c>
      <c r="L1364">
        <v>9.3699999999999992</v>
      </c>
      <c r="M1364">
        <v>8.68</v>
      </c>
      <c r="N1364">
        <v>9.2200000000000006</v>
      </c>
      <c r="O1364">
        <v>8.31</v>
      </c>
      <c r="P1364">
        <v>8.6</v>
      </c>
      <c r="Q1364">
        <v>9.34</v>
      </c>
      <c r="R1364">
        <v>9.8699999999999992</v>
      </c>
      <c r="S1364">
        <v>8.56</v>
      </c>
      <c r="T1364">
        <v>9.9499999999999993</v>
      </c>
      <c r="U1364">
        <v>9.0299999999999994</v>
      </c>
      <c r="V1364">
        <v>9.17</v>
      </c>
      <c r="W1364">
        <v>9.51</v>
      </c>
      <c r="X1364">
        <v>9.32</v>
      </c>
      <c r="Y1364">
        <v>9.59</v>
      </c>
      <c r="Z1364">
        <v>9.2799999999999994</v>
      </c>
      <c r="AA1364">
        <v>9.32</v>
      </c>
      <c r="AB1364">
        <v>10.23</v>
      </c>
      <c r="AC1364">
        <v>8.94</v>
      </c>
      <c r="AD1364">
        <v>8.6999999999999993</v>
      </c>
      <c r="AE1364">
        <v>8.8699999999999992</v>
      </c>
    </row>
    <row r="1365" spans="1:31">
      <c r="A1365" t="s">
        <v>31</v>
      </c>
      <c r="B1365" t="s">
        <v>2751</v>
      </c>
      <c r="C1365" t="s">
        <v>2752</v>
      </c>
      <c r="D1365" t="s">
        <v>51</v>
      </c>
      <c r="E1365">
        <v>78.81</v>
      </c>
      <c r="F1365">
        <v>81.91</v>
      </c>
      <c r="G1365">
        <v>62.63</v>
      </c>
      <c r="H1365">
        <v>81.39</v>
      </c>
      <c r="I1365">
        <v>72.27</v>
      </c>
      <c r="J1365">
        <v>68.13</v>
      </c>
      <c r="K1365">
        <v>76.569999999999993</v>
      </c>
      <c r="L1365">
        <v>71.42</v>
      </c>
      <c r="M1365">
        <v>66.75</v>
      </c>
      <c r="N1365">
        <v>76.73</v>
      </c>
      <c r="O1365">
        <v>63.82</v>
      </c>
      <c r="P1365">
        <v>65.540000000000006</v>
      </c>
      <c r="Q1365">
        <v>75.87</v>
      </c>
      <c r="R1365">
        <v>78.989999999999995</v>
      </c>
      <c r="S1365">
        <v>68.98</v>
      </c>
      <c r="T1365">
        <v>81.05</v>
      </c>
      <c r="U1365">
        <v>73.11</v>
      </c>
      <c r="V1365">
        <v>67.28</v>
      </c>
      <c r="W1365">
        <v>69.010000000000005</v>
      </c>
      <c r="X1365">
        <v>72.44</v>
      </c>
      <c r="Y1365">
        <v>74.849999999999994</v>
      </c>
      <c r="Z1365">
        <v>70.72</v>
      </c>
      <c r="AA1365">
        <v>74.5</v>
      </c>
      <c r="AB1365">
        <v>73.84</v>
      </c>
      <c r="AC1365">
        <v>73.11</v>
      </c>
      <c r="AD1365">
        <v>62.97</v>
      </c>
      <c r="AE1365">
        <v>70.2</v>
      </c>
    </row>
    <row r="1366" spans="1:31">
      <c r="A1366" t="s">
        <v>31</v>
      </c>
      <c r="B1366" t="s">
        <v>2753</v>
      </c>
      <c r="C1366" t="s">
        <v>2754</v>
      </c>
      <c r="D1366" t="s">
        <v>51</v>
      </c>
      <c r="E1366">
        <v>81.17</v>
      </c>
      <c r="F1366">
        <v>83.96</v>
      </c>
      <c r="G1366">
        <v>66.260000000000005</v>
      </c>
      <c r="H1366">
        <v>83.37</v>
      </c>
      <c r="I1366">
        <v>75.319999999999993</v>
      </c>
      <c r="J1366">
        <v>70.63</v>
      </c>
      <c r="K1366">
        <v>79.22</v>
      </c>
      <c r="L1366">
        <v>74.400000000000006</v>
      </c>
      <c r="M1366">
        <v>69.41</v>
      </c>
      <c r="N1366">
        <v>78.34</v>
      </c>
      <c r="O1366">
        <v>66.38</v>
      </c>
      <c r="P1366">
        <v>68.31</v>
      </c>
      <c r="Q1366">
        <v>77.900000000000006</v>
      </c>
      <c r="R1366">
        <v>81.33</v>
      </c>
      <c r="S1366">
        <v>70.930000000000007</v>
      </c>
      <c r="T1366">
        <v>83.13</v>
      </c>
      <c r="U1366">
        <v>75.11</v>
      </c>
      <c r="V1366">
        <v>70.72</v>
      </c>
      <c r="W1366">
        <v>72.760000000000005</v>
      </c>
      <c r="X1366">
        <v>75.12</v>
      </c>
      <c r="Y1366">
        <v>77.55</v>
      </c>
      <c r="Z1366">
        <v>73.709999999999994</v>
      </c>
      <c r="AA1366">
        <v>76.78</v>
      </c>
      <c r="AB1366">
        <v>77.91</v>
      </c>
      <c r="AC1366">
        <v>74.930000000000007</v>
      </c>
      <c r="AD1366">
        <v>66.44</v>
      </c>
      <c r="AE1366">
        <v>72.48</v>
      </c>
    </row>
    <row r="1367" spans="1:31">
      <c r="A1367" t="s">
        <v>31</v>
      </c>
      <c r="B1367" t="s">
        <v>2755</v>
      </c>
      <c r="C1367" t="s">
        <v>2756</v>
      </c>
      <c r="D1367" t="s">
        <v>51</v>
      </c>
      <c r="E1367">
        <v>104.67</v>
      </c>
      <c r="F1367">
        <v>108.79</v>
      </c>
      <c r="G1367">
        <v>83.17</v>
      </c>
      <c r="H1367">
        <v>108.1</v>
      </c>
      <c r="I1367">
        <v>95.98</v>
      </c>
      <c r="J1367">
        <v>90.48</v>
      </c>
      <c r="K1367">
        <v>101.7</v>
      </c>
      <c r="L1367">
        <v>94.84</v>
      </c>
      <c r="M1367">
        <v>88.64</v>
      </c>
      <c r="N1367">
        <v>101.91</v>
      </c>
      <c r="O1367">
        <v>84.75</v>
      </c>
      <c r="P1367">
        <v>87.04</v>
      </c>
      <c r="Q1367">
        <v>100.77</v>
      </c>
      <c r="R1367">
        <v>104.9</v>
      </c>
      <c r="S1367">
        <v>91.62</v>
      </c>
      <c r="T1367">
        <v>107.64</v>
      </c>
      <c r="U1367">
        <v>97.11</v>
      </c>
      <c r="V1367">
        <v>89.35</v>
      </c>
      <c r="W1367">
        <v>91.65</v>
      </c>
      <c r="X1367">
        <v>96.21</v>
      </c>
      <c r="Y1367">
        <v>99.41</v>
      </c>
      <c r="Z1367">
        <v>93.92</v>
      </c>
      <c r="AA1367">
        <v>98.95</v>
      </c>
      <c r="AB1367">
        <v>98.06</v>
      </c>
      <c r="AC1367">
        <v>97.11</v>
      </c>
      <c r="AD1367">
        <v>83.63</v>
      </c>
      <c r="AE1367">
        <v>93.23</v>
      </c>
    </row>
    <row r="1368" spans="1:31">
      <c r="A1368" t="s">
        <v>31</v>
      </c>
      <c r="B1368" t="s">
        <v>2757</v>
      </c>
      <c r="C1368" t="s">
        <v>2758</v>
      </c>
      <c r="D1368" t="s">
        <v>51</v>
      </c>
      <c r="E1368">
        <v>107.34</v>
      </c>
      <c r="F1368">
        <v>111.07</v>
      </c>
      <c r="G1368">
        <v>87.43</v>
      </c>
      <c r="H1368">
        <v>110.3</v>
      </c>
      <c r="I1368">
        <v>99.52</v>
      </c>
      <c r="J1368">
        <v>93.36</v>
      </c>
      <c r="K1368">
        <v>104.73</v>
      </c>
      <c r="L1368">
        <v>98.31</v>
      </c>
      <c r="M1368">
        <v>91.73</v>
      </c>
      <c r="N1368">
        <v>103.68</v>
      </c>
      <c r="O1368">
        <v>87.72</v>
      </c>
      <c r="P1368">
        <v>90.26</v>
      </c>
      <c r="Q1368">
        <v>103.05</v>
      </c>
      <c r="R1368">
        <v>107.56</v>
      </c>
      <c r="S1368">
        <v>93.83</v>
      </c>
      <c r="T1368">
        <v>109.98</v>
      </c>
      <c r="U1368">
        <v>99.34</v>
      </c>
      <c r="V1368">
        <v>93.38</v>
      </c>
      <c r="W1368">
        <v>96.04</v>
      </c>
      <c r="X1368">
        <v>99.31</v>
      </c>
      <c r="Y1368">
        <v>102.52</v>
      </c>
      <c r="Z1368">
        <v>97.4</v>
      </c>
      <c r="AA1368">
        <v>101.54</v>
      </c>
      <c r="AB1368">
        <v>102.85</v>
      </c>
      <c r="AC1368">
        <v>99.14</v>
      </c>
      <c r="AD1368">
        <v>87.69</v>
      </c>
      <c r="AE1368">
        <v>95.83</v>
      </c>
    </row>
    <row r="1369" spans="1:31">
      <c r="A1369" t="s">
        <v>31</v>
      </c>
      <c r="B1369" t="s">
        <v>2759</v>
      </c>
      <c r="C1369" t="s">
        <v>2760</v>
      </c>
      <c r="D1369" t="s">
        <v>51</v>
      </c>
      <c r="E1369">
        <v>12.45</v>
      </c>
      <c r="F1369">
        <v>12.88</v>
      </c>
      <c r="G1369">
        <v>9.93</v>
      </c>
      <c r="H1369">
        <v>12.8</v>
      </c>
      <c r="I1369">
        <v>11.42</v>
      </c>
      <c r="J1369">
        <v>10.74</v>
      </c>
      <c r="K1369">
        <v>12.07</v>
      </c>
      <c r="L1369">
        <v>11.29</v>
      </c>
      <c r="M1369">
        <v>10.54</v>
      </c>
      <c r="N1369">
        <v>12.06</v>
      </c>
      <c r="O1369">
        <v>10.07</v>
      </c>
      <c r="P1369">
        <v>10.36</v>
      </c>
      <c r="Q1369">
        <v>11.94</v>
      </c>
      <c r="R1369">
        <v>12.46</v>
      </c>
      <c r="S1369">
        <v>10.85</v>
      </c>
      <c r="T1369">
        <v>12.77</v>
      </c>
      <c r="U1369">
        <v>11.52</v>
      </c>
      <c r="V1369">
        <v>10.68</v>
      </c>
      <c r="W1369">
        <v>10.96</v>
      </c>
      <c r="X1369">
        <v>11.44</v>
      </c>
      <c r="Y1369">
        <v>11.8</v>
      </c>
      <c r="Z1369">
        <v>11.18</v>
      </c>
      <c r="AA1369">
        <v>11.72</v>
      </c>
      <c r="AB1369">
        <v>11.73</v>
      </c>
      <c r="AC1369">
        <v>11.5</v>
      </c>
      <c r="AD1369">
        <v>9.99</v>
      </c>
      <c r="AE1369">
        <v>11.06</v>
      </c>
    </row>
    <row r="1370" spans="1:31">
      <c r="A1370" t="s">
        <v>31</v>
      </c>
      <c r="B1370" t="s">
        <v>2761</v>
      </c>
      <c r="C1370" t="s">
        <v>2762</v>
      </c>
      <c r="D1370" t="s">
        <v>51</v>
      </c>
      <c r="E1370">
        <v>11.44</v>
      </c>
      <c r="F1370">
        <v>11.83</v>
      </c>
      <c r="G1370">
        <v>9.1300000000000008</v>
      </c>
      <c r="H1370">
        <v>11.76</v>
      </c>
      <c r="I1370">
        <v>10.5</v>
      </c>
      <c r="J1370">
        <v>9.86</v>
      </c>
      <c r="K1370">
        <v>11.09</v>
      </c>
      <c r="L1370">
        <v>10.37</v>
      </c>
      <c r="M1370">
        <v>9.67</v>
      </c>
      <c r="N1370">
        <v>11.07</v>
      </c>
      <c r="O1370">
        <v>9.25</v>
      </c>
      <c r="P1370">
        <v>9.51</v>
      </c>
      <c r="Q1370">
        <v>10.97</v>
      </c>
      <c r="R1370">
        <v>11.44</v>
      </c>
      <c r="S1370">
        <v>9.9499999999999993</v>
      </c>
      <c r="T1370">
        <v>11.73</v>
      </c>
      <c r="U1370">
        <v>10.59</v>
      </c>
      <c r="V1370">
        <v>9.81</v>
      </c>
      <c r="W1370">
        <v>10.06</v>
      </c>
      <c r="X1370">
        <v>10.51</v>
      </c>
      <c r="Y1370">
        <v>10.85</v>
      </c>
      <c r="Z1370">
        <v>10.27</v>
      </c>
      <c r="AA1370">
        <v>10.76</v>
      </c>
      <c r="AB1370">
        <v>10.77</v>
      </c>
      <c r="AC1370">
        <v>10.57</v>
      </c>
      <c r="AD1370">
        <v>9.19</v>
      </c>
      <c r="AE1370">
        <v>10.16</v>
      </c>
    </row>
    <row r="1371" spans="1:31">
      <c r="A1371" t="s">
        <v>31</v>
      </c>
      <c r="B1371" t="s">
        <v>2763</v>
      </c>
      <c r="C1371" t="s">
        <v>2764</v>
      </c>
      <c r="D1371" t="s">
        <v>51</v>
      </c>
      <c r="E1371">
        <v>19.12</v>
      </c>
      <c r="F1371">
        <v>19.809999999999999</v>
      </c>
      <c r="G1371">
        <v>15.29</v>
      </c>
      <c r="H1371">
        <v>19.68</v>
      </c>
      <c r="I1371">
        <v>17.57</v>
      </c>
      <c r="J1371">
        <v>16.52</v>
      </c>
      <c r="K1371">
        <v>18.559999999999999</v>
      </c>
      <c r="L1371">
        <v>17.350000000000001</v>
      </c>
      <c r="M1371">
        <v>16.2</v>
      </c>
      <c r="N1371">
        <v>18.54</v>
      </c>
      <c r="O1371">
        <v>15.49</v>
      </c>
      <c r="P1371">
        <v>15.93</v>
      </c>
      <c r="Q1371">
        <v>18.350000000000001</v>
      </c>
      <c r="R1371">
        <v>19.13</v>
      </c>
      <c r="S1371">
        <v>16.690000000000001</v>
      </c>
      <c r="T1371">
        <v>19.62</v>
      </c>
      <c r="U1371">
        <v>17.690000000000001</v>
      </c>
      <c r="V1371">
        <v>16.420000000000002</v>
      </c>
      <c r="W1371">
        <v>16.850000000000001</v>
      </c>
      <c r="X1371">
        <v>17.579999999999998</v>
      </c>
      <c r="Y1371">
        <v>18.16</v>
      </c>
      <c r="Z1371">
        <v>17.190000000000001</v>
      </c>
      <c r="AA1371">
        <v>18.03</v>
      </c>
      <c r="AB1371">
        <v>18.04</v>
      </c>
      <c r="AC1371">
        <v>17.68</v>
      </c>
      <c r="AD1371">
        <v>15.37</v>
      </c>
      <c r="AE1371">
        <v>17.010000000000002</v>
      </c>
    </row>
    <row r="1372" spans="1:31">
      <c r="A1372" t="s">
        <v>31</v>
      </c>
      <c r="B1372" t="s">
        <v>2765</v>
      </c>
      <c r="C1372" t="s">
        <v>2766</v>
      </c>
      <c r="D1372" t="s">
        <v>51</v>
      </c>
      <c r="E1372">
        <v>17.64</v>
      </c>
      <c r="F1372">
        <v>18.28</v>
      </c>
      <c r="G1372">
        <v>14.12</v>
      </c>
      <c r="H1372">
        <v>18.16</v>
      </c>
      <c r="I1372">
        <v>16.21</v>
      </c>
      <c r="J1372">
        <v>15.25</v>
      </c>
      <c r="K1372">
        <v>17.13</v>
      </c>
      <c r="L1372">
        <v>16.02</v>
      </c>
      <c r="M1372">
        <v>14.95</v>
      </c>
      <c r="N1372">
        <v>17.100000000000001</v>
      </c>
      <c r="O1372">
        <v>14.3</v>
      </c>
      <c r="P1372">
        <v>14.7</v>
      </c>
      <c r="Q1372">
        <v>16.93</v>
      </c>
      <c r="R1372">
        <v>17.649999999999999</v>
      </c>
      <c r="S1372">
        <v>15.39</v>
      </c>
      <c r="T1372">
        <v>18.100000000000001</v>
      </c>
      <c r="U1372">
        <v>16.329999999999998</v>
      </c>
      <c r="V1372">
        <v>15.15</v>
      </c>
      <c r="W1372">
        <v>15.55</v>
      </c>
      <c r="X1372">
        <v>16.22</v>
      </c>
      <c r="Y1372">
        <v>16.77</v>
      </c>
      <c r="Z1372">
        <v>15.86</v>
      </c>
      <c r="AA1372">
        <v>16.63</v>
      </c>
      <c r="AB1372">
        <v>16.649999999999999</v>
      </c>
      <c r="AC1372">
        <v>16.32</v>
      </c>
      <c r="AD1372">
        <v>14.19</v>
      </c>
      <c r="AE1372">
        <v>15.7</v>
      </c>
    </row>
    <row r="1373" spans="1:31">
      <c r="A1373" t="s">
        <v>31</v>
      </c>
      <c r="B1373" t="s">
        <v>2767</v>
      </c>
      <c r="C1373" t="s">
        <v>2768</v>
      </c>
      <c r="D1373" t="s">
        <v>51</v>
      </c>
      <c r="E1373">
        <v>29.13</v>
      </c>
      <c r="F1373">
        <v>30.19</v>
      </c>
      <c r="G1373">
        <v>23.32</v>
      </c>
      <c r="H1373">
        <v>29.99</v>
      </c>
      <c r="I1373">
        <v>26.78</v>
      </c>
      <c r="J1373">
        <v>25.19</v>
      </c>
      <c r="K1373">
        <v>28.31</v>
      </c>
      <c r="L1373">
        <v>26.47</v>
      </c>
      <c r="M1373">
        <v>24.71</v>
      </c>
      <c r="N1373">
        <v>28.25</v>
      </c>
      <c r="O1373">
        <v>23.63</v>
      </c>
      <c r="P1373">
        <v>24.29</v>
      </c>
      <c r="Q1373">
        <v>27.99</v>
      </c>
      <c r="R1373">
        <v>29.17</v>
      </c>
      <c r="S1373">
        <v>25.44</v>
      </c>
      <c r="T1373">
        <v>29.91</v>
      </c>
      <c r="U1373">
        <v>26.98</v>
      </c>
      <c r="V1373">
        <v>25.04</v>
      </c>
      <c r="W1373">
        <v>25.7</v>
      </c>
      <c r="X1373">
        <v>26.81</v>
      </c>
      <c r="Y1373">
        <v>27.69</v>
      </c>
      <c r="Z1373">
        <v>26.22</v>
      </c>
      <c r="AA1373">
        <v>27.49</v>
      </c>
      <c r="AB1373">
        <v>27.5</v>
      </c>
      <c r="AC1373">
        <v>26.94</v>
      </c>
      <c r="AD1373">
        <v>23.44</v>
      </c>
      <c r="AE1373">
        <v>25.92</v>
      </c>
    </row>
    <row r="1374" spans="1:31">
      <c r="A1374" t="s">
        <v>31</v>
      </c>
      <c r="B1374" t="s">
        <v>2769</v>
      </c>
      <c r="C1374" t="s">
        <v>2770</v>
      </c>
      <c r="D1374" t="s">
        <v>51</v>
      </c>
      <c r="E1374">
        <v>28.29</v>
      </c>
      <c r="F1374">
        <v>29.33</v>
      </c>
      <c r="G1374">
        <v>22.67</v>
      </c>
      <c r="H1374">
        <v>29.14</v>
      </c>
      <c r="I1374">
        <v>26.03</v>
      </c>
      <c r="J1374">
        <v>24.49</v>
      </c>
      <c r="K1374">
        <v>27.5</v>
      </c>
      <c r="L1374">
        <v>25.72</v>
      </c>
      <c r="M1374">
        <v>24</v>
      </c>
      <c r="N1374">
        <v>27.44</v>
      </c>
      <c r="O1374">
        <v>22.97</v>
      </c>
      <c r="P1374">
        <v>23.6</v>
      </c>
      <c r="Q1374">
        <v>27.2</v>
      </c>
      <c r="R1374">
        <v>28.34</v>
      </c>
      <c r="S1374">
        <v>24.71</v>
      </c>
      <c r="T1374">
        <v>29.06</v>
      </c>
      <c r="U1374">
        <v>26.21</v>
      </c>
      <c r="V1374">
        <v>24.33</v>
      </c>
      <c r="W1374">
        <v>24.97</v>
      </c>
      <c r="X1374">
        <v>26.05</v>
      </c>
      <c r="Y1374">
        <v>26.9</v>
      </c>
      <c r="Z1374">
        <v>25.47</v>
      </c>
      <c r="AA1374">
        <v>26.71</v>
      </c>
      <c r="AB1374">
        <v>26.73</v>
      </c>
      <c r="AC1374">
        <v>26.17</v>
      </c>
      <c r="AD1374">
        <v>22.78</v>
      </c>
      <c r="AE1374">
        <v>25.19</v>
      </c>
    </row>
    <row r="1375" spans="1:31">
      <c r="A1375" t="s">
        <v>31</v>
      </c>
      <c r="B1375" t="s">
        <v>2771</v>
      </c>
      <c r="C1375" t="s">
        <v>2772</v>
      </c>
      <c r="D1375" t="s">
        <v>51</v>
      </c>
      <c r="E1375">
        <v>2.15</v>
      </c>
      <c r="F1375">
        <v>2.27</v>
      </c>
      <c r="G1375">
        <v>2.31</v>
      </c>
      <c r="H1375">
        <v>2.27</v>
      </c>
      <c r="I1375">
        <v>1.53</v>
      </c>
      <c r="J1375">
        <v>2.2799999999999998</v>
      </c>
      <c r="K1375">
        <v>2.29</v>
      </c>
      <c r="L1375">
        <v>4.07</v>
      </c>
      <c r="M1375">
        <v>1.42</v>
      </c>
      <c r="N1375">
        <v>2.2599999999999998</v>
      </c>
      <c r="O1375">
        <v>2.08</v>
      </c>
      <c r="P1375">
        <v>2.2799999999999998</v>
      </c>
      <c r="Q1375">
        <v>1.81</v>
      </c>
      <c r="R1375">
        <v>2.2799999999999998</v>
      </c>
      <c r="S1375">
        <v>2.2599999999999998</v>
      </c>
      <c r="T1375">
        <v>1.68</v>
      </c>
      <c r="U1375">
        <v>2.2599999999999998</v>
      </c>
      <c r="V1375">
        <v>2.08</v>
      </c>
      <c r="W1375">
        <v>1.48</v>
      </c>
      <c r="X1375">
        <v>1.99</v>
      </c>
      <c r="Y1375">
        <v>2.29</v>
      </c>
      <c r="Z1375">
        <v>2.29</v>
      </c>
      <c r="AA1375">
        <v>1.67</v>
      </c>
      <c r="AB1375">
        <v>2.7</v>
      </c>
      <c r="AC1375">
        <v>1.25</v>
      </c>
      <c r="AD1375">
        <v>2.2999999999999998</v>
      </c>
      <c r="AE1375">
        <v>2.27</v>
      </c>
    </row>
    <row r="1376" spans="1:31">
      <c r="A1376" t="s">
        <v>31</v>
      </c>
      <c r="B1376" t="s">
        <v>2773</v>
      </c>
      <c r="C1376" t="s">
        <v>2774</v>
      </c>
      <c r="D1376" t="s">
        <v>51</v>
      </c>
      <c r="E1376">
        <v>2.75</v>
      </c>
      <c r="F1376">
        <v>2.84</v>
      </c>
      <c r="G1376">
        <v>3.04</v>
      </c>
      <c r="H1376">
        <v>2.83</v>
      </c>
      <c r="I1376">
        <v>2.21</v>
      </c>
      <c r="J1376">
        <v>2.86</v>
      </c>
      <c r="K1376">
        <v>2.92</v>
      </c>
      <c r="L1376">
        <v>4.74</v>
      </c>
      <c r="M1376">
        <v>2.0299999999999998</v>
      </c>
      <c r="N1376">
        <v>2.75</v>
      </c>
      <c r="O1376">
        <v>2.67</v>
      </c>
      <c r="P1376">
        <v>2.9</v>
      </c>
      <c r="Q1376">
        <v>2.35</v>
      </c>
      <c r="R1376">
        <v>2.88</v>
      </c>
      <c r="S1376">
        <v>2.77</v>
      </c>
      <c r="T1376">
        <v>2.25</v>
      </c>
      <c r="U1376">
        <v>2.79</v>
      </c>
      <c r="V1376">
        <v>2.79</v>
      </c>
      <c r="W1376">
        <v>2.2400000000000002</v>
      </c>
      <c r="X1376">
        <v>2.62</v>
      </c>
      <c r="Y1376">
        <v>2.93</v>
      </c>
      <c r="Z1376">
        <v>2.96</v>
      </c>
      <c r="AA1376">
        <v>2.2599999999999998</v>
      </c>
      <c r="AB1376">
        <v>3.53</v>
      </c>
      <c r="AC1376">
        <v>1.76</v>
      </c>
      <c r="AD1376">
        <v>3</v>
      </c>
      <c r="AE1376">
        <v>2.84</v>
      </c>
    </row>
    <row r="1377" spans="1:31">
      <c r="A1377" t="s">
        <v>31</v>
      </c>
      <c r="B1377" t="s">
        <v>2775</v>
      </c>
      <c r="C1377" t="s">
        <v>2776</v>
      </c>
      <c r="D1377" t="s">
        <v>51</v>
      </c>
      <c r="E1377">
        <v>3.26</v>
      </c>
      <c r="F1377">
        <v>3.45</v>
      </c>
      <c r="G1377">
        <v>3.51</v>
      </c>
      <c r="H1377">
        <v>3.45</v>
      </c>
      <c r="I1377">
        <v>2.36</v>
      </c>
      <c r="J1377">
        <v>3.46</v>
      </c>
      <c r="K1377">
        <v>3.47</v>
      </c>
      <c r="L1377">
        <v>6.17</v>
      </c>
      <c r="M1377">
        <v>2.16</v>
      </c>
      <c r="N1377">
        <v>3.42</v>
      </c>
      <c r="O1377">
        <v>3.17</v>
      </c>
      <c r="P1377">
        <v>3.47</v>
      </c>
      <c r="Q1377">
        <v>2.75</v>
      </c>
      <c r="R1377">
        <v>3.46</v>
      </c>
      <c r="S1377">
        <v>3.44</v>
      </c>
      <c r="T1377">
        <v>2.56</v>
      </c>
      <c r="U1377">
        <v>3.44</v>
      </c>
      <c r="V1377">
        <v>3.13</v>
      </c>
      <c r="W1377">
        <v>2.2599999999999998</v>
      </c>
      <c r="X1377">
        <v>3.02</v>
      </c>
      <c r="Y1377">
        <v>3.47</v>
      </c>
      <c r="Z1377">
        <v>3.49</v>
      </c>
      <c r="AA1377">
        <v>2.5499999999999998</v>
      </c>
      <c r="AB1377">
        <v>4.12</v>
      </c>
      <c r="AC1377">
        <v>1.92</v>
      </c>
      <c r="AD1377">
        <v>3.49</v>
      </c>
      <c r="AE1377">
        <v>3.45</v>
      </c>
    </row>
    <row r="1378" spans="1:31">
      <c r="A1378" t="s">
        <v>31</v>
      </c>
      <c r="B1378" t="s">
        <v>2777</v>
      </c>
      <c r="C1378" t="s">
        <v>2778</v>
      </c>
      <c r="D1378" t="s">
        <v>51</v>
      </c>
      <c r="E1378">
        <v>4.22</v>
      </c>
      <c r="F1378">
        <v>4.3600000000000003</v>
      </c>
      <c r="G1378">
        <v>4.67</v>
      </c>
      <c r="H1378">
        <v>4.34</v>
      </c>
      <c r="I1378">
        <v>3.44</v>
      </c>
      <c r="J1378">
        <v>4.3899999999999997</v>
      </c>
      <c r="K1378">
        <v>4.49</v>
      </c>
      <c r="L1378">
        <v>7.22</v>
      </c>
      <c r="M1378">
        <v>3.13</v>
      </c>
      <c r="N1378">
        <v>4.21</v>
      </c>
      <c r="O1378">
        <v>4.09</v>
      </c>
      <c r="P1378">
        <v>4.45</v>
      </c>
      <c r="Q1378">
        <v>3.62</v>
      </c>
      <c r="R1378">
        <v>4.42</v>
      </c>
      <c r="S1378">
        <v>4.25</v>
      </c>
      <c r="T1378">
        <v>3.47</v>
      </c>
      <c r="U1378">
        <v>4.28</v>
      </c>
      <c r="V1378">
        <v>4.28</v>
      </c>
      <c r="W1378">
        <v>3.47</v>
      </c>
      <c r="X1378">
        <v>4.0199999999999996</v>
      </c>
      <c r="Y1378">
        <v>4.49</v>
      </c>
      <c r="Z1378">
        <v>4.53</v>
      </c>
      <c r="AA1378">
        <v>3.46</v>
      </c>
      <c r="AB1378">
        <v>5.43</v>
      </c>
      <c r="AC1378">
        <v>2.72</v>
      </c>
      <c r="AD1378">
        <v>4.6100000000000003</v>
      </c>
      <c r="AE1378">
        <v>4.34</v>
      </c>
    </row>
    <row r="1379" spans="1:31">
      <c r="A1379" t="s">
        <v>31</v>
      </c>
      <c r="B1379" t="s">
        <v>2779</v>
      </c>
      <c r="C1379" t="s">
        <v>2780</v>
      </c>
      <c r="D1379" t="s">
        <v>51</v>
      </c>
      <c r="E1379">
        <v>4.33</v>
      </c>
      <c r="F1379">
        <v>3.12</v>
      </c>
      <c r="G1379">
        <v>3.82</v>
      </c>
      <c r="H1379">
        <v>3.5</v>
      </c>
      <c r="I1379">
        <v>3.48</v>
      </c>
      <c r="J1379">
        <v>3.54</v>
      </c>
      <c r="K1379">
        <v>3.39</v>
      </c>
      <c r="L1379">
        <v>3.45</v>
      </c>
      <c r="M1379">
        <v>3.49</v>
      </c>
      <c r="N1379">
        <v>2.87</v>
      </c>
      <c r="O1379">
        <v>3.52</v>
      </c>
      <c r="P1379">
        <v>3.5</v>
      </c>
      <c r="Q1379">
        <v>3.46</v>
      </c>
      <c r="R1379">
        <v>3.33</v>
      </c>
      <c r="S1379">
        <v>2.83</v>
      </c>
      <c r="T1379">
        <v>3.1</v>
      </c>
      <c r="U1379">
        <v>3.08</v>
      </c>
      <c r="V1379">
        <v>3.78</v>
      </c>
      <c r="W1379">
        <v>4.3</v>
      </c>
      <c r="X1379">
        <v>3.24</v>
      </c>
      <c r="Y1379">
        <v>3.21</v>
      </c>
      <c r="Z1379">
        <v>3.87</v>
      </c>
      <c r="AA1379">
        <v>3.33</v>
      </c>
      <c r="AB1379">
        <v>4.4800000000000004</v>
      </c>
      <c r="AC1379">
        <v>2.9</v>
      </c>
      <c r="AD1379">
        <v>4.05</v>
      </c>
      <c r="AE1379">
        <v>3.44</v>
      </c>
    </row>
    <row r="1380" spans="1:31">
      <c r="A1380" t="s">
        <v>31</v>
      </c>
      <c r="B1380" t="s">
        <v>2781</v>
      </c>
      <c r="C1380" t="s">
        <v>2782</v>
      </c>
      <c r="D1380" t="s">
        <v>51</v>
      </c>
      <c r="E1380">
        <v>2.35</v>
      </c>
      <c r="F1380">
        <v>1.23</v>
      </c>
      <c r="G1380">
        <v>1.41</v>
      </c>
      <c r="H1380">
        <v>1.66</v>
      </c>
      <c r="I1380">
        <v>1.23</v>
      </c>
      <c r="J1380">
        <v>1.61</v>
      </c>
      <c r="K1380">
        <v>1.29</v>
      </c>
      <c r="L1380">
        <v>1.25</v>
      </c>
      <c r="M1380">
        <v>1.48</v>
      </c>
      <c r="N1380">
        <v>1.25</v>
      </c>
      <c r="O1380">
        <v>1.6</v>
      </c>
      <c r="P1380">
        <v>1.46</v>
      </c>
      <c r="Q1380">
        <v>1.65</v>
      </c>
      <c r="R1380">
        <v>1.35</v>
      </c>
      <c r="S1380">
        <v>1.1399999999999999</v>
      </c>
      <c r="T1380">
        <v>1.22</v>
      </c>
      <c r="U1380">
        <v>1.33</v>
      </c>
      <c r="V1380">
        <v>1.42</v>
      </c>
      <c r="W1380">
        <v>1.78</v>
      </c>
      <c r="X1380">
        <v>1.17</v>
      </c>
      <c r="Y1380">
        <v>1.1000000000000001</v>
      </c>
      <c r="Z1380">
        <v>1.69</v>
      </c>
      <c r="AA1380">
        <v>1.42</v>
      </c>
      <c r="AB1380">
        <v>1.75</v>
      </c>
      <c r="AC1380">
        <v>1.22</v>
      </c>
      <c r="AD1380">
        <v>1.73</v>
      </c>
      <c r="AE1380">
        <v>1.58</v>
      </c>
    </row>
    <row r="1381" spans="1:31">
      <c r="A1381" t="s">
        <v>31</v>
      </c>
      <c r="B1381" t="s">
        <v>2783</v>
      </c>
      <c r="C1381" t="s">
        <v>2784</v>
      </c>
      <c r="D1381" t="s">
        <v>51</v>
      </c>
      <c r="E1381">
        <v>7.63</v>
      </c>
      <c r="F1381">
        <v>6.24</v>
      </c>
      <c r="G1381">
        <v>7.83</v>
      </c>
      <c r="H1381">
        <v>6.56</v>
      </c>
      <c r="I1381">
        <v>7.2</v>
      </c>
      <c r="J1381">
        <v>6.77</v>
      </c>
      <c r="K1381">
        <v>6.89</v>
      </c>
      <c r="L1381">
        <v>7.13</v>
      </c>
      <c r="M1381">
        <v>6.83</v>
      </c>
      <c r="N1381">
        <v>5.57</v>
      </c>
      <c r="O1381">
        <v>6.71</v>
      </c>
      <c r="P1381">
        <v>6.89</v>
      </c>
      <c r="Q1381">
        <v>6.45</v>
      </c>
      <c r="R1381">
        <v>6.64</v>
      </c>
      <c r="S1381">
        <v>5.66</v>
      </c>
      <c r="T1381">
        <v>6.24</v>
      </c>
      <c r="U1381">
        <v>5.98</v>
      </c>
      <c r="V1381">
        <v>7.73</v>
      </c>
      <c r="W1381">
        <v>8.49</v>
      </c>
      <c r="X1381">
        <v>6.7</v>
      </c>
      <c r="Y1381">
        <v>6.72</v>
      </c>
      <c r="Z1381">
        <v>7.52</v>
      </c>
      <c r="AA1381">
        <v>6.5</v>
      </c>
      <c r="AB1381">
        <v>9.02</v>
      </c>
      <c r="AC1381">
        <v>5.68</v>
      </c>
      <c r="AD1381">
        <v>7.92</v>
      </c>
      <c r="AE1381">
        <v>6.53</v>
      </c>
    </row>
    <row r="1382" spans="1:31">
      <c r="A1382" t="s">
        <v>31</v>
      </c>
      <c r="B1382" t="s">
        <v>2785</v>
      </c>
      <c r="C1382" t="s">
        <v>2786</v>
      </c>
      <c r="D1382" t="s">
        <v>51</v>
      </c>
      <c r="E1382">
        <v>3.76</v>
      </c>
      <c r="F1382">
        <v>1.83</v>
      </c>
      <c r="G1382">
        <v>2.0499999999999998</v>
      </c>
      <c r="H1382">
        <v>2.5499999999999998</v>
      </c>
      <c r="I1382">
        <v>1.77</v>
      </c>
      <c r="J1382">
        <v>2.48</v>
      </c>
      <c r="K1382">
        <v>1.87</v>
      </c>
      <c r="L1382">
        <v>1.81</v>
      </c>
      <c r="M1382">
        <v>2.25</v>
      </c>
      <c r="N1382">
        <v>1.91</v>
      </c>
      <c r="O1382">
        <v>2.4700000000000002</v>
      </c>
      <c r="P1382">
        <v>2.19</v>
      </c>
      <c r="Q1382">
        <v>2.57</v>
      </c>
      <c r="R1382">
        <v>2.02</v>
      </c>
      <c r="S1382">
        <v>1.71</v>
      </c>
      <c r="T1382">
        <v>1.8</v>
      </c>
      <c r="U1382">
        <v>2.0299999999999998</v>
      </c>
      <c r="V1382">
        <v>2.06</v>
      </c>
      <c r="W1382">
        <v>2.69</v>
      </c>
      <c r="X1382">
        <v>1.69</v>
      </c>
      <c r="Y1382">
        <v>1.54</v>
      </c>
      <c r="Z1382">
        <v>2.57</v>
      </c>
      <c r="AA1382">
        <v>2.14</v>
      </c>
      <c r="AB1382">
        <v>2.57</v>
      </c>
      <c r="AC1382">
        <v>1.84</v>
      </c>
      <c r="AD1382">
        <v>2.62</v>
      </c>
      <c r="AE1382">
        <v>2.44</v>
      </c>
    </row>
    <row r="1383" spans="1:31">
      <c r="A1383" t="s">
        <v>31</v>
      </c>
      <c r="B1383" t="s">
        <v>2787</v>
      </c>
      <c r="C1383" t="s">
        <v>2788</v>
      </c>
      <c r="D1383" t="s">
        <v>51</v>
      </c>
      <c r="E1383">
        <v>9.0399999999999991</v>
      </c>
      <c r="F1383">
        <v>6.84</v>
      </c>
      <c r="G1383">
        <v>8.4600000000000009</v>
      </c>
      <c r="H1383">
        <v>7.47</v>
      </c>
      <c r="I1383">
        <v>7.74</v>
      </c>
      <c r="J1383">
        <v>7.64</v>
      </c>
      <c r="K1383">
        <v>7.47</v>
      </c>
      <c r="L1383">
        <v>7.68</v>
      </c>
      <c r="M1383">
        <v>7.59</v>
      </c>
      <c r="N1383">
        <v>6.22</v>
      </c>
      <c r="O1383">
        <v>7.57</v>
      </c>
      <c r="P1383">
        <v>7.63</v>
      </c>
      <c r="Q1383">
        <v>7.37</v>
      </c>
      <c r="R1383">
        <v>7.31</v>
      </c>
      <c r="S1383">
        <v>6.23</v>
      </c>
      <c r="T1383">
        <v>6.81</v>
      </c>
      <c r="U1383">
        <v>6.68</v>
      </c>
      <c r="V1383">
        <v>8.3699999999999992</v>
      </c>
      <c r="W1383">
        <v>9.39</v>
      </c>
      <c r="X1383">
        <v>7.21</v>
      </c>
      <c r="Y1383">
        <v>7.16</v>
      </c>
      <c r="Z1383">
        <v>8.41</v>
      </c>
      <c r="AA1383">
        <v>7.22</v>
      </c>
      <c r="AB1383">
        <v>9.85</v>
      </c>
      <c r="AC1383">
        <v>6.31</v>
      </c>
      <c r="AD1383">
        <v>8.81</v>
      </c>
      <c r="AE1383">
        <v>7.4</v>
      </c>
    </row>
    <row r="1384" spans="1:31">
      <c r="A1384" t="s">
        <v>31</v>
      </c>
      <c r="B1384" t="s">
        <v>2789</v>
      </c>
      <c r="C1384" t="s">
        <v>2790</v>
      </c>
      <c r="D1384" t="s">
        <v>51</v>
      </c>
      <c r="E1384">
        <v>5.74</v>
      </c>
      <c r="F1384">
        <v>3.71</v>
      </c>
      <c r="G1384">
        <v>4.46</v>
      </c>
      <c r="H1384">
        <v>4.4000000000000004</v>
      </c>
      <c r="I1384">
        <v>4.01</v>
      </c>
      <c r="J1384">
        <v>4.41</v>
      </c>
      <c r="K1384">
        <v>3.98</v>
      </c>
      <c r="L1384">
        <v>4.01</v>
      </c>
      <c r="M1384">
        <v>4.25</v>
      </c>
      <c r="N1384">
        <v>3.52</v>
      </c>
      <c r="O1384">
        <v>4.38</v>
      </c>
      <c r="P1384">
        <v>4.2300000000000004</v>
      </c>
      <c r="Q1384">
        <v>4.37</v>
      </c>
      <c r="R1384">
        <v>4</v>
      </c>
      <c r="S1384">
        <v>3.41</v>
      </c>
      <c r="T1384">
        <v>3.68</v>
      </c>
      <c r="U1384">
        <v>3.76</v>
      </c>
      <c r="V1384">
        <v>4.42</v>
      </c>
      <c r="W1384">
        <v>5.2</v>
      </c>
      <c r="X1384">
        <v>3.76</v>
      </c>
      <c r="Y1384">
        <v>3.65</v>
      </c>
      <c r="Z1384">
        <v>4.76</v>
      </c>
      <c r="AA1384">
        <v>4.05</v>
      </c>
      <c r="AB1384">
        <v>5.31</v>
      </c>
      <c r="AC1384">
        <v>3.52</v>
      </c>
      <c r="AD1384">
        <v>4.9400000000000004</v>
      </c>
      <c r="AE1384">
        <v>4.29</v>
      </c>
    </row>
    <row r="1385" spans="1:31">
      <c r="A1385" t="s">
        <v>31</v>
      </c>
      <c r="B1385" t="s">
        <v>2791</v>
      </c>
      <c r="C1385" t="s">
        <v>2792</v>
      </c>
      <c r="D1385" t="s">
        <v>51</v>
      </c>
      <c r="E1385">
        <v>5.51</v>
      </c>
      <c r="F1385">
        <v>2.56</v>
      </c>
      <c r="G1385">
        <v>2.8</v>
      </c>
      <c r="H1385">
        <v>3.68</v>
      </c>
      <c r="I1385">
        <v>2.39</v>
      </c>
      <c r="J1385">
        <v>3.52</v>
      </c>
      <c r="K1385">
        <v>2.58</v>
      </c>
      <c r="L1385">
        <v>2.46</v>
      </c>
      <c r="M1385">
        <v>3.17</v>
      </c>
      <c r="N1385">
        <v>2.7</v>
      </c>
      <c r="O1385">
        <v>3.51</v>
      </c>
      <c r="P1385">
        <v>3.1</v>
      </c>
      <c r="Q1385">
        <v>3.7</v>
      </c>
      <c r="R1385">
        <v>2.82</v>
      </c>
      <c r="S1385">
        <v>2.38</v>
      </c>
      <c r="T1385">
        <v>2.4900000000000002</v>
      </c>
      <c r="U1385">
        <v>2.87</v>
      </c>
      <c r="V1385">
        <v>2.84</v>
      </c>
      <c r="W1385">
        <v>3.78</v>
      </c>
      <c r="X1385">
        <v>2.29</v>
      </c>
      <c r="Y1385">
        <v>2.08</v>
      </c>
      <c r="Z1385">
        <v>3.63</v>
      </c>
      <c r="AA1385">
        <v>3.04</v>
      </c>
      <c r="AB1385">
        <v>3.57</v>
      </c>
      <c r="AC1385">
        <v>2.6</v>
      </c>
      <c r="AD1385">
        <v>3.69</v>
      </c>
      <c r="AE1385">
        <v>3.49</v>
      </c>
    </row>
    <row r="1386" spans="1:31">
      <c r="A1386" t="s">
        <v>31</v>
      </c>
      <c r="B1386" t="s">
        <v>2793</v>
      </c>
      <c r="C1386" t="s">
        <v>2794</v>
      </c>
      <c r="D1386" t="s">
        <v>51</v>
      </c>
      <c r="E1386">
        <v>10.79</v>
      </c>
      <c r="F1386">
        <v>7.57</v>
      </c>
      <c r="G1386">
        <v>9.2200000000000006</v>
      </c>
      <c r="H1386">
        <v>8.59</v>
      </c>
      <c r="I1386">
        <v>8.35</v>
      </c>
      <c r="J1386">
        <v>8.69</v>
      </c>
      <c r="K1386">
        <v>8.18</v>
      </c>
      <c r="L1386">
        <v>8.34</v>
      </c>
      <c r="M1386">
        <v>8.52</v>
      </c>
      <c r="N1386">
        <v>7.01</v>
      </c>
      <c r="O1386">
        <v>8.6300000000000008</v>
      </c>
      <c r="P1386">
        <v>8.5399999999999991</v>
      </c>
      <c r="Q1386">
        <v>8.51</v>
      </c>
      <c r="R1386">
        <v>8.1</v>
      </c>
      <c r="S1386">
        <v>6.9</v>
      </c>
      <c r="T1386">
        <v>7.51</v>
      </c>
      <c r="U1386">
        <v>7.52</v>
      </c>
      <c r="V1386">
        <v>9.15</v>
      </c>
      <c r="W1386">
        <v>10.47</v>
      </c>
      <c r="X1386">
        <v>7.81</v>
      </c>
      <c r="Y1386">
        <v>7.7</v>
      </c>
      <c r="Z1386">
        <v>9.48</v>
      </c>
      <c r="AA1386">
        <v>8.1300000000000008</v>
      </c>
      <c r="AB1386">
        <v>10.84</v>
      </c>
      <c r="AC1386">
        <v>7.07</v>
      </c>
      <c r="AD1386">
        <v>9.89</v>
      </c>
      <c r="AE1386">
        <v>8.44</v>
      </c>
    </row>
    <row r="1387" spans="1:31">
      <c r="A1387" t="s">
        <v>31</v>
      </c>
      <c r="B1387" t="s">
        <v>2795</v>
      </c>
      <c r="C1387" t="s">
        <v>2796</v>
      </c>
      <c r="D1387" t="s">
        <v>51</v>
      </c>
      <c r="E1387">
        <v>7.48</v>
      </c>
      <c r="F1387">
        <v>4.43</v>
      </c>
      <c r="G1387">
        <v>5.21</v>
      </c>
      <c r="H1387">
        <v>5.53</v>
      </c>
      <c r="I1387">
        <v>4.63</v>
      </c>
      <c r="J1387">
        <v>5.46</v>
      </c>
      <c r="K1387">
        <v>4.6900000000000004</v>
      </c>
      <c r="L1387">
        <v>4.67</v>
      </c>
      <c r="M1387">
        <v>5.17</v>
      </c>
      <c r="N1387">
        <v>4.3099999999999996</v>
      </c>
      <c r="O1387">
        <v>5.43</v>
      </c>
      <c r="P1387">
        <v>5.14</v>
      </c>
      <c r="Q1387">
        <v>5.51</v>
      </c>
      <c r="R1387">
        <v>4.8</v>
      </c>
      <c r="S1387">
        <v>4.08</v>
      </c>
      <c r="T1387">
        <v>4.37</v>
      </c>
      <c r="U1387">
        <v>4.6100000000000003</v>
      </c>
      <c r="V1387">
        <v>5.21</v>
      </c>
      <c r="W1387">
        <v>6.29</v>
      </c>
      <c r="X1387">
        <v>4.3600000000000003</v>
      </c>
      <c r="Y1387">
        <v>4.1900000000000004</v>
      </c>
      <c r="Z1387">
        <v>5.82</v>
      </c>
      <c r="AA1387">
        <v>4.95</v>
      </c>
      <c r="AB1387">
        <v>6.3</v>
      </c>
      <c r="AC1387">
        <v>4.28</v>
      </c>
      <c r="AD1387">
        <v>6.02</v>
      </c>
      <c r="AE1387">
        <v>5.35</v>
      </c>
    </row>
    <row r="1388" spans="1:31">
      <c r="A1388" t="s">
        <v>31</v>
      </c>
      <c r="B1388" t="s">
        <v>2797</v>
      </c>
      <c r="C1388" t="s">
        <v>2798</v>
      </c>
      <c r="D1388" t="s">
        <v>51</v>
      </c>
      <c r="E1388">
        <v>6.87</v>
      </c>
      <c r="F1388">
        <v>3.1</v>
      </c>
      <c r="G1388">
        <v>3.4</v>
      </c>
      <c r="H1388">
        <v>4.57</v>
      </c>
      <c r="I1388">
        <v>2.88</v>
      </c>
      <c r="J1388">
        <v>4.3600000000000003</v>
      </c>
      <c r="K1388">
        <v>3.13</v>
      </c>
      <c r="L1388">
        <v>2.98</v>
      </c>
      <c r="M1388">
        <v>3.89</v>
      </c>
      <c r="N1388">
        <v>3.32</v>
      </c>
      <c r="O1388">
        <v>4.3499999999999996</v>
      </c>
      <c r="P1388">
        <v>3.8</v>
      </c>
      <c r="Q1388">
        <v>4.58</v>
      </c>
      <c r="R1388">
        <v>3.45</v>
      </c>
      <c r="S1388">
        <v>2.91</v>
      </c>
      <c r="T1388">
        <v>3.04</v>
      </c>
      <c r="U1388">
        <v>3.51</v>
      </c>
      <c r="V1388">
        <v>3.45</v>
      </c>
      <c r="W1388">
        <v>4.6399999999999997</v>
      </c>
      <c r="X1388">
        <v>2.77</v>
      </c>
      <c r="Y1388">
        <v>2.5</v>
      </c>
      <c r="Z1388">
        <v>4.49</v>
      </c>
      <c r="AA1388">
        <v>3.74</v>
      </c>
      <c r="AB1388">
        <v>4.33</v>
      </c>
      <c r="AC1388">
        <v>3.19</v>
      </c>
      <c r="AD1388">
        <v>4.55</v>
      </c>
      <c r="AE1388">
        <v>4.32</v>
      </c>
    </row>
    <row r="1389" spans="1:31">
      <c r="A1389" t="s">
        <v>31</v>
      </c>
      <c r="B1389" t="s">
        <v>2799</v>
      </c>
      <c r="C1389" t="s">
        <v>2800</v>
      </c>
      <c r="D1389" t="s">
        <v>51</v>
      </c>
      <c r="E1389">
        <v>12.14</v>
      </c>
      <c r="F1389">
        <v>8.11</v>
      </c>
      <c r="G1389">
        <v>9.8000000000000007</v>
      </c>
      <c r="H1389">
        <v>9.48</v>
      </c>
      <c r="I1389">
        <v>8.86</v>
      </c>
      <c r="J1389">
        <v>9.52</v>
      </c>
      <c r="K1389">
        <v>8.73</v>
      </c>
      <c r="L1389">
        <v>8.85</v>
      </c>
      <c r="M1389">
        <v>9.23</v>
      </c>
      <c r="N1389">
        <v>7.63</v>
      </c>
      <c r="O1389">
        <v>9.4600000000000009</v>
      </c>
      <c r="P1389">
        <v>9.23</v>
      </c>
      <c r="Q1389">
        <v>9.3800000000000008</v>
      </c>
      <c r="R1389">
        <v>8.74</v>
      </c>
      <c r="S1389">
        <v>7.43</v>
      </c>
      <c r="T1389">
        <v>8.0500000000000007</v>
      </c>
      <c r="U1389">
        <v>8.16</v>
      </c>
      <c r="V1389">
        <v>9.76</v>
      </c>
      <c r="W1389">
        <v>11.33</v>
      </c>
      <c r="X1389">
        <v>8.2899999999999991</v>
      </c>
      <c r="Y1389">
        <v>8.1199999999999992</v>
      </c>
      <c r="Z1389">
        <v>10.32</v>
      </c>
      <c r="AA1389">
        <v>8.82</v>
      </c>
      <c r="AB1389">
        <v>11.61</v>
      </c>
      <c r="AC1389">
        <v>7.65</v>
      </c>
      <c r="AD1389">
        <v>10.74</v>
      </c>
      <c r="AE1389">
        <v>9.27</v>
      </c>
    </row>
    <row r="1390" spans="1:31">
      <c r="A1390" t="s">
        <v>31</v>
      </c>
      <c r="B1390" t="s">
        <v>2801</v>
      </c>
      <c r="C1390" t="s">
        <v>2802</v>
      </c>
      <c r="D1390" t="s">
        <v>51</v>
      </c>
      <c r="E1390">
        <v>8.85</v>
      </c>
      <c r="F1390">
        <v>4.99</v>
      </c>
      <c r="G1390">
        <v>5.8</v>
      </c>
      <c r="H1390">
        <v>6.41</v>
      </c>
      <c r="I1390">
        <v>5.12</v>
      </c>
      <c r="J1390">
        <v>6.29</v>
      </c>
      <c r="K1390">
        <v>5.24</v>
      </c>
      <c r="L1390">
        <v>5.18</v>
      </c>
      <c r="M1390">
        <v>5.89</v>
      </c>
      <c r="N1390">
        <v>4.93</v>
      </c>
      <c r="O1390">
        <v>6.27</v>
      </c>
      <c r="P1390">
        <v>5.84</v>
      </c>
      <c r="Q1390">
        <v>6.38</v>
      </c>
      <c r="R1390">
        <v>5.44</v>
      </c>
      <c r="S1390">
        <v>4.6100000000000003</v>
      </c>
      <c r="T1390">
        <v>4.92</v>
      </c>
      <c r="U1390">
        <v>5.26</v>
      </c>
      <c r="V1390">
        <v>5.81</v>
      </c>
      <c r="W1390">
        <v>7.15</v>
      </c>
      <c r="X1390">
        <v>4.84</v>
      </c>
      <c r="Y1390">
        <v>4.6100000000000003</v>
      </c>
      <c r="Z1390">
        <v>6.67</v>
      </c>
      <c r="AA1390">
        <v>5.65</v>
      </c>
      <c r="AB1390">
        <v>7.07</v>
      </c>
      <c r="AC1390">
        <v>4.8600000000000003</v>
      </c>
      <c r="AD1390">
        <v>6.87</v>
      </c>
      <c r="AE1390">
        <v>6.18</v>
      </c>
    </row>
    <row r="1391" spans="1:31">
      <c r="A1391" t="s">
        <v>31</v>
      </c>
      <c r="B1391" t="s">
        <v>2803</v>
      </c>
      <c r="C1391" t="s">
        <v>2804</v>
      </c>
      <c r="D1391" t="s">
        <v>51</v>
      </c>
      <c r="E1391">
        <v>6.29</v>
      </c>
      <c r="F1391">
        <v>2.5499999999999998</v>
      </c>
      <c r="G1391">
        <v>2.69</v>
      </c>
      <c r="H1391">
        <v>4.03</v>
      </c>
      <c r="I1391">
        <v>2.2200000000000002</v>
      </c>
      <c r="J1391">
        <v>3.79</v>
      </c>
      <c r="K1391">
        <v>2.52</v>
      </c>
      <c r="L1391">
        <v>2.33</v>
      </c>
      <c r="M1391">
        <v>3.3</v>
      </c>
      <c r="N1391">
        <v>2.83</v>
      </c>
      <c r="O1391">
        <v>3.78</v>
      </c>
      <c r="P1391">
        <v>3.2</v>
      </c>
      <c r="Q1391">
        <v>4.05</v>
      </c>
      <c r="R1391">
        <v>2.87</v>
      </c>
      <c r="S1391">
        <v>2.42</v>
      </c>
      <c r="T1391">
        <v>2.48</v>
      </c>
      <c r="U1391">
        <v>2.99</v>
      </c>
      <c r="V1391">
        <v>2.76</v>
      </c>
      <c r="W1391">
        <v>3.89</v>
      </c>
      <c r="X1391">
        <v>2.16</v>
      </c>
      <c r="Y1391">
        <v>1.88</v>
      </c>
      <c r="Z1391">
        <v>3.84</v>
      </c>
      <c r="AA1391">
        <v>3.17</v>
      </c>
      <c r="AB1391">
        <v>3.53</v>
      </c>
      <c r="AC1391">
        <v>2.69</v>
      </c>
      <c r="AD1391">
        <v>3.86</v>
      </c>
      <c r="AE1391">
        <v>3.77</v>
      </c>
    </row>
    <row r="1392" spans="1:31">
      <c r="A1392" t="s">
        <v>31</v>
      </c>
      <c r="B1392" t="s">
        <v>2805</v>
      </c>
      <c r="C1392" t="s">
        <v>2806</v>
      </c>
      <c r="D1392" t="s">
        <v>51</v>
      </c>
      <c r="E1392">
        <v>9</v>
      </c>
      <c r="F1392">
        <v>3.95</v>
      </c>
      <c r="G1392">
        <v>4.2699999999999996</v>
      </c>
      <c r="H1392">
        <v>5.91</v>
      </c>
      <c r="I1392">
        <v>3.6</v>
      </c>
      <c r="J1392">
        <v>5.63</v>
      </c>
      <c r="K1392">
        <v>3.97</v>
      </c>
      <c r="L1392">
        <v>3.73</v>
      </c>
      <c r="M1392">
        <v>4.97</v>
      </c>
      <c r="N1392">
        <v>4.25</v>
      </c>
      <c r="O1392">
        <v>5.62</v>
      </c>
      <c r="P1392">
        <v>4.8499999999999996</v>
      </c>
      <c r="Q1392">
        <v>5.96</v>
      </c>
      <c r="R1392">
        <v>4.3899999999999997</v>
      </c>
      <c r="S1392">
        <v>3.71</v>
      </c>
      <c r="T1392">
        <v>3.86</v>
      </c>
      <c r="U1392">
        <v>4.5199999999999996</v>
      </c>
      <c r="V1392">
        <v>4.3499999999999996</v>
      </c>
      <c r="W1392">
        <v>5.93</v>
      </c>
      <c r="X1392">
        <v>3.46</v>
      </c>
      <c r="Y1392">
        <v>3.09</v>
      </c>
      <c r="Z1392">
        <v>5.76</v>
      </c>
      <c r="AA1392">
        <v>4.79</v>
      </c>
      <c r="AB1392">
        <v>5.5</v>
      </c>
      <c r="AC1392">
        <v>4.08</v>
      </c>
      <c r="AD1392">
        <v>5.83</v>
      </c>
      <c r="AE1392">
        <v>5.59</v>
      </c>
    </row>
    <row r="1393" spans="1:31">
      <c r="A1393" t="s">
        <v>31</v>
      </c>
      <c r="B1393" t="s">
        <v>2807</v>
      </c>
      <c r="C1393" t="s">
        <v>2808</v>
      </c>
      <c r="D1393" t="s">
        <v>51</v>
      </c>
      <c r="E1393">
        <v>14.26</v>
      </c>
      <c r="F1393">
        <v>8.9600000000000009</v>
      </c>
      <c r="G1393">
        <v>10.67</v>
      </c>
      <c r="H1393">
        <v>10.81</v>
      </c>
      <c r="I1393">
        <v>9.56</v>
      </c>
      <c r="J1393">
        <v>10.79</v>
      </c>
      <c r="K1393">
        <v>9.56</v>
      </c>
      <c r="L1393">
        <v>9.6</v>
      </c>
      <c r="M1393">
        <v>10.31</v>
      </c>
      <c r="N1393">
        <v>8.57</v>
      </c>
      <c r="O1393">
        <v>10.73</v>
      </c>
      <c r="P1393">
        <v>10.28</v>
      </c>
      <c r="Q1393">
        <v>10.75</v>
      </c>
      <c r="R1393">
        <v>9.68</v>
      </c>
      <c r="S1393">
        <v>8.2200000000000006</v>
      </c>
      <c r="T1393">
        <v>8.86</v>
      </c>
      <c r="U1393">
        <v>9.17</v>
      </c>
      <c r="V1393">
        <v>10.65</v>
      </c>
      <c r="W1393">
        <v>12.62</v>
      </c>
      <c r="X1393">
        <v>8.98</v>
      </c>
      <c r="Y1393">
        <v>8.6999999999999993</v>
      </c>
      <c r="Z1393">
        <v>11.59</v>
      </c>
      <c r="AA1393">
        <v>9.8699999999999992</v>
      </c>
      <c r="AB1393">
        <v>12.77</v>
      </c>
      <c r="AC1393">
        <v>8.5399999999999991</v>
      </c>
      <c r="AD1393">
        <v>12.02</v>
      </c>
      <c r="AE1393">
        <v>10.53</v>
      </c>
    </row>
    <row r="1394" spans="1:31">
      <c r="A1394" t="s">
        <v>31</v>
      </c>
      <c r="B1394" t="s">
        <v>2809</v>
      </c>
      <c r="C1394" t="s">
        <v>2810</v>
      </c>
      <c r="D1394" t="s">
        <v>51</v>
      </c>
      <c r="E1394">
        <v>10.97</v>
      </c>
      <c r="F1394">
        <v>5.84</v>
      </c>
      <c r="G1394">
        <v>6.67</v>
      </c>
      <c r="H1394">
        <v>7.75</v>
      </c>
      <c r="I1394">
        <v>5.84</v>
      </c>
      <c r="J1394">
        <v>7.56</v>
      </c>
      <c r="K1394">
        <v>6.06</v>
      </c>
      <c r="L1394">
        <v>5.93</v>
      </c>
      <c r="M1394">
        <v>6.97</v>
      </c>
      <c r="N1394">
        <v>5.87</v>
      </c>
      <c r="O1394">
        <v>7.54</v>
      </c>
      <c r="P1394">
        <v>6.89</v>
      </c>
      <c r="Q1394">
        <v>7.75</v>
      </c>
      <c r="R1394">
        <v>6.38</v>
      </c>
      <c r="S1394">
        <v>5.4</v>
      </c>
      <c r="T1394">
        <v>5.74</v>
      </c>
      <c r="U1394">
        <v>6.26</v>
      </c>
      <c r="V1394">
        <v>6.71</v>
      </c>
      <c r="W1394">
        <v>8.44</v>
      </c>
      <c r="X1394">
        <v>5.53</v>
      </c>
      <c r="Y1394">
        <v>5.19</v>
      </c>
      <c r="Z1394">
        <v>7.95</v>
      </c>
      <c r="AA1394">
        <v>6.7</v>
      </c>
      <c r="AB1394">
        <v>8.23</v>
      </c>
      <c r="AC1394">
        <v>5.76</v>
      </c>
      <c r="AD1394">
        <v>8.15</v>
      </c>
      <c r="AE1394">
        <v>7.44</v>
      </c>
    </row>
    <row r="1395" spans="1:31">
      <c r="A1395" t="s">
        <v>31</v>
      </c>
      <c r="B1395" t="s">
        <v>2811</v>
      </c>
      <c r="C1395" t="s">
        <v>2812</v>
      </c>
      <c r="D1395" t="s">
        <v>51</v>
      </c>
      <c r="E1395">
        <v>8.4</v>
      </c>
      <c r="F1395">
        <v>3.39</v>
      </c>
      <c r="G1395">
        <v>3.55</v>
      </c>
      <c r="H1395">
        <v>5.36</v>
      </c>
      <c r="I1395">
        <v>2.93</v>
      </c>
      <c r="J1395">
        <v>5.0599999999999996</v>
      </c>
      <c r="K1395">
        <v>3.34</v>
      </c>
      <c r="L1395">
        <v>3.07</v>
      </c>
      <c r="M1395">
        <v>4.38</v>
      </c>
      <c r="N1395">
        <v>3.76</v>
      </c>
      <c r="O1395">
        <v>5.05</v>
      </c>
      <c r="P1395">
        <v>4.25</v>
      </c>
      <c r="Q1395">
        <v>5.41</v>
      </c>
      <c r="R1395">
        <v>3.8</v>
      </c>
      <c r="S1395">
        <v>3.2</v>
      </c>
      <c r="T1395">
        <v>3.29</v>
      </c>
      <c r="U1395">
        <v>4</v>
      </c>
      <c r="V1395">
        <v>3.65</v>
      </c>
      <c r="W1395">
        <v>5.18</v>
      </c>
      <c r="X1395">
        <v>2.85</v>
      </c>
      <c r="Y1395">
        <v>2.46</v>
      </c>
      <c r="Z1395">
        <v>5.1100000000000003</v>
      </c>
      <c r="AA1395">
        <v>4.22</v>
      </c>
      <c r="AB1395">
        <v>4.68</v>
      </c>
      <c r="AC1395">
        <v>3.59</v>
      </c>
      <c r="AD1395">
        <v>5.14</v>
      </c>
      <c r="AE1395">
        <v>5.04</v>
      </c>
    </row>
    <row r="1396" spans="1:31">
      <c r="A1396" t="s">
        <v>31</v>
      </c>
      <c r="B1396" t="s">
        <v>2813</v>
      </c>
      <c r="C1396" t="s">
        <v>2814</v>
      </c>
      <c r="D1396" t="s">
        <v>51</v>
      </c>
      <c r="E1396">
        <v>10.220000000000001</v>
      </c>
      <c r="F1396">
        <v>4.4400000000000004</v>
      </c>
      <c r="G1396">
        <v>4.76</v>
      </c>
      <c r="H1396">
        <v>6.7</v>
      </c>
      <c r="I1396">
        <v>4.01</v>
      </c>
      <c r="J1396">
        <v>6.36</v>
      </c>
      <c r="K1396">
        <v>4.43</v>
      </c>
      <c r="L1396">
        <v>4.1500000000000004</v>
      </c>
      <c r="M1396">
        <v>5.61</v>
      </c>
      <c r="N1396">
        <v>4.79</v>
      </c>
      <c r="O1396">
        <v>6.34</v>
      </c>
      <c r="P1396">
        <v>5.46</v>
      </c>
      <c r="Q1396">
        <v>6.73</v>
      </c>
      <c r="R1396">
        <v>4.93</v>
      </c>
      <c r="S1396">
        <v>4.16</v>
      </c>
      <c r="T1396">
        <v>4.32</v>
      </c>
      <c r="U1396">
        <v>5.08</v>
      </c>
      <c r="V1396">
        <v>4.8600000000000003</v>
      </c>
      <c r="W1396">
        <v>6.66</v>
      </c>
      <c r="X1396">
        <v>3.87</v>
      </c>
      <c r="Y1396">
        <v>3.44</v>
      </c>
      <c r="Z1396">
        <v>6.49</v>
      </c>
      <c r="AA1396">
        <v>5.39</v>
      </c>
      <c r="AB1396">
        <v>6.17</v>
      </c>
      <c r="AC1396">
        <v>4.59</v>
      </c>
      <c r="AD1396">
        <v>6.56</v>
      </c>
      <c r="AE1396">
        <v>6.31</v>
      </c>
    </row>
    <row r="1397" spans="1:31">
      <c r="A1397" t="s">
        <v>31</v>
      </c>
      <c r="B1397" t="s">
        <v>2815</v>
      </c>
      <c r="C1397" t="s">
        <v>2816</v>
      </c>
      <c r="D1397" t="s">
        <v>51</v>
      </c>
      <c r="E1397">
        <v>15.5</v>
      </c>
      <c r="F1397">
        <v>9.4499999999999993</v>
      </c>
      <c r="G1397">
        <v>11.18</v>
      </c>
      <c r="H1397">
        <v>11.62</v>
      </c>
      <c r="I1397">
        <v>9.98</v>
      </c>
      <c r="J1397">
        <v>11.51</v>
      </c>
      <c r="K1397">
        <v>10.029999999999999</v>
      </c>
      <c r="L1397">
        <v>10.029999999999999</v>
      </c>
      <c r="M1397">
        <v>10.95</v>
      </c>
      <c r="N1397">
        <v>9.1199999999999992</v>
      </c>
      <c r="O1397">
        <v>11.46</v>
      </c>
      <c r="P1397">
        <v>10.89</v>
      </c>
      <c r="Q1397">
        <v>11.53</v>
      </c>
      <c r="R1397">
        <v>10.220000000000001</v>
      </c>
      <c r="S1397">
        <v>8.68</v>
      </c>
      <c r="T1397">
        <v>9.33</v>
      </c>
      <c r="U1397">
        <v>9.74</v>
      </c>
      <c r="V1397">
        <v>11.17</v>
      </c>
      <c r="W1397">
        <v>13.36</v>
      </c>
      <c r="X1397">
        <v>9.39</v>
      </c>
      <c r="Y1397">
        <v>9.06</v>
      </c>
      <c r="Z1397">
        <v>12.33</v>
      </c>
      <c r="AA1397">
        <v>10.48</v>
      </c>
      <c r="AB1397">
        <v>13.44</v>
      </c>
      <c r="AC1397">
        <v>9.06</v>
      </c>
      <c r="AD1397">
        <v>12.76</v>
      </c>
      <c r="AE1397">
        <v>11.26</v>
      </c>
    </row>
    <row r="1398" spans="1:31">
      <c r="A1398" t="s">
        <v>31</v>
      </c>
      <c r="B1398" t="s">
        <v>2817</v>
      </c>
      <c r="C1398" t="s">
        <v>2818</v>
      </c>
      <c r="D1398" t="s">
        <v>51</v>
      </c>
      <c r="E1398">
        <v>12.21</v>
      </c>
      <c r="F1398">
        <v>6.31</v>
      </c>
      <c r="G1398">
        <v>7.17</v>
      </c>
      <c r="H1398">
        <v>8.5500000000000007</v>
      </c>
      <c r="I1398">
        <v>6.24</v>
      </c>
      <c r="J1398">
        <v>8.2899999999999991</v>
      </c>
      <c r="K1398">
        <v>6.54</v>
      </c>
      <c r="L1398">
        <v>6.36</v>
      </c>
      <c r="M1398">
        <v>7.61</v>
      </c>
      <c r="N1398">
        <v>6.42</v>
      </c>
      <c r="O1398">
        <v>8.26</v>
      </c>
      <c r="P1398">
        <v>7.5</v>
      </c>
      <c r="Q1398">
        <v>8.5299999999999994</v>
      </c>
      <c r="R1398">
        <v>6.92</v>
      </c>
      <c r="S1398">
        <v>5.86</v>
      </c>
      <c r="T1398">
        <v>6.2</v>
      </c>
      <c r="U1398">
        <v>6.83</v>
      </c>
      <c r="V1398">
        <v>7.22</v>
      </c>
      <c r="W1398">
        <v>9.18</v>
      </c>
      <c r="X1398">
        <v>5.94</v>
      </c>
      <c r="Y1398">
        <v>5.55</v>
      </c>
      <c r="Z1398">
        <v>8.67</v>
      </c>
      <c r="AA1398">
        <v>7.3</v>
      </c>
      <c r="AB1398">
        <v>8.89</v>
      </c>
      <c r="AC1398">
        <v>6.27</v>
      </c>
      <c r="AD1398">
        <v>8.89</v>
      </c>
      <c r="AE1398">
        <v>8.17</v>
      </c>
    </row>
    <row r="1399" spans="1:31">
      <c r="A1399" t="s">
        <v>31</v>
      </c>
      <c r="B1399" t="s">
        <v>2819</v>
      </c>
      <c r="C1399" t="s">
        <v>2820</v>
      </c>
      <c r="D1399" t="s">
        <v>51</v>
      </c>
      <c r="E1399">
        <v>9.64</v>
      </c>
      <c r="F1399">
        <v>3.87</v>
      </c>
      <c r="G1399">
        <v>4.05</v>
      </c>
      <c r="H1399">
        <v>6.16</v>
      </c>
      <c r="I1399">
        <v>3.34</v>
      </c>
      <c r="J1399">
        <v>5.78</v>
      </c>
      <c r="K1399">
        <v>3.81</v>
      </c>
      <c r="L1399">
        <v>3.5</v>
      </c>
      <c r="M1399">
        <v>5.0199999999999996</v>
      </c>
      <c r="N1399">
        <v>4.32</v>
      </c>
      <c r="O1399">
        <v>5.78</v>
      </c>
      <c r="P1399">
        <v>4.8499999999999996</v>
      </c>
      <c r="Q1399">
        <v>6.2</v>
      </c>
      <c r="R1399">
        <v>4.34</v>
      </c>
      <c r="S1399">
        <v>3.67</v>
      </c>
      <c r="T1399">
        <v>3.76</v>
      </c>
      <c r="U1399">
        <v>4.5599999999999996</v>
      </c>
      <c r="V1399">
        <v>4.1500000000000004</v>
      </c>
      <c r="W1399">
        <v>5.91</v>
      </c>
      <c r="X1399">
        <v>3.26</v>
      </c>
      <c r="Y1399">
        <v>2.82</v>
      </c>
      <c r="Z1399">
        <v>5.83</v>
      </c>
      <c r="AA1399">
        <v>4.83</v>
      </c>
      <c r="AB1399">
        <v>5.35</v>
      </c>
      <c r="AC1399">
        <v>4.0999999999999996</v>
      </c>
      <c r="AD1399">
        <v>5.87</v>
      </c>
      <c r="AE1399">
        <v>5.76</v>
      </c>
    </row>
    <row r="1400" spans="1:31">
      <c r="A1400" t="s">
        <v>31</v>
      </c>
      <c r="B1400" t="s">
        <v>2821</v>
      </c>
      <c r="C1400" t="s">
        <v>2822</v>
      </c>
      <c r="D1400" t="s">
        <v>51</v>
      </c>
      <c r="E1400">
        <v>19.96</v>
      </c>
      <c r="F1400">
        <v>8.6</v>
      </c>
      <c r="G1400">
        <v>9.2200000000000006</v>
      </c>
      <c r="H1400">
        <v>13.04</v>
      </c>
      <c r="I1400">
        <v>7.75</v>
      </c>
      <c r="J1400">
        <v>12.38</v>
      </c>
      <c r="K1400">
        <v>8.6</v>
      </c>
      <c r="L1400">
        <v>8.0399999999999991</v>
      </c>
      <c r="M1400">
        <v>10.91</v>
      </c>
      <c r="N1400">
        <v>9.32</v>
      </c>
      <c r="O1400">
        <v>12.37</v>
      </c>
      <c r="P1400">
        <v>10.61</v>
      </c>
      <c r="Q1400">
        <v>13.12</v>
      </c>
      <c r="R1400">
        <v>9.57</v>
      </c>
      <c r="S1400">
        <v>8.08</v>
      </c>
      <c r="T1400">
        <v>8.39</v>
      </c>
      <c r="U1400">
        <v>9.89</v>
      </c>
      <c r="V1400">
        <v>9.4</v>
      </c>
      <c r="W1400">
        <v>12.94</v>
      </c>
      <c r="X1400">
        <v>7.47</v>
      </c>
      <c r="Y1400">
        <v>6.63</v>
      </c>
      <c r="Z1400">
        <v>12.63</v>
      </c>
      <c r="AA1400">
        <v>10.49</v>
      </c>
      <c r="AB1400">
        <v>11.94</v>
      </c>
      <c r="AC1400">
        <v>8.94</v>
      </c>
      <c r="AD1400">
        <v>12.76</v>
      </c>
      <c r="AE1400">
        <v>12.3</v>
      </c>
    </row>
    <row r="1401" spans="1:31">
      <c r="A1401" t="s">
        <v>31</v>
      </c>
      <c r="B1401" t="s">
        <v>2823</v>
      </c>
      <c r="C1401" t="s">
        <v>2824</v>
      </c>
      <c r="D1401" t="s">
        <v>51</v>
      </c>
      <c r="E1401">
        <v>25.24</v>
      </c>
      <c r="F1401">
        <v>13.61</v>
      </c>
      <c r="G1401">
        <v>15.63</v>
      </c>
      <c r="H1401">
        <v>17.96</v>
      </c>
      <c r="I1401">
        <v>13.72</v>
      </c>
      <c r="J1401">
        <v>17.55</v>
      </c>
      <c r="K1401">
        <v>14.2</v>
      </c>
      <c r="L1401">
        <v>13.91</v>
      </c>
      <c r="M1401">
        <v>16.239999999999998</v>
      </c>
      <c r="N1401">
        <v>13.65</v>
      </c>
      <c r="O1401">
        <v>17.47</v>
      </c>
      <c r="P1401">
        <v>16.05</v>
      </c>
      <c r="Q1401">
        <v>17.920000000000002</v>
      </c>
      <c r="R1401">
        <v>14.87</v>
      </c>
      <c r="S1401">
        <v>12.6</v>
      </c>
      <c r="T1401">
        <v>13.41</v>
      </c>
      <c r="U1401">
        <v>14.55</v>
      </c>
      <c r="V1401">
        <v>15.7</v>
      </c>
      <c r="W1401">
        <v>19.64</v>
      </c>
      <c r="X1401">
        <v>13</v>
      </c>
      <c r="Y1401">
        <v>12.24</v>
      </c>
      <c r="Z1401">
        <v>18.47</v>
      </c>
      <c r="AA1401">
        <v>15.58</v>
      </c>
      <c r="AB1401">
        <v>19.22</v>
      </c>
      <c r="AC1401">
        <v>13.41</v>
      </c>
      <c r="AD1401">
        <v>18.96</v>
      </c>
      <c r="AE1401">
        <v>17.25</v>
      </c>
    </row>
    <row r="1402" spans="1:31">
      <c r="A1402" t="s">
        <v>31</v>
      </c>
      <c r="B1402" t="s">
        <v>2825</v>
      </c>
      <c r="C1402" t="s">
        <v>2826</v>
      </c>
      <c r="D1402" t="s">
        <v>51</v>
      </c>
      <c r="E1402">
        <v>21.95</v>
      </c>
      <c r="F1402">
        <v>10.47</v>
      </c>
      <c r="G1402">
        <v>11.62</v>
      </c>
      <c r="H1402">
        <v>14.89</v>
      </c>
      <c r="I1402">
        <v>9.99</v>
      </c>
      <c r="J1402">
        <v>14.32</v>
      </c>
      <c r="K1402">
        <v>10.7</v>
      </c>
      <c r="L1402">
        <v>10.24</v>
      </c>
      <c r="M1402">
        <v>12.91</v>
      </c>
      <c r="N1402">
        <v>10.94</v>
      </c>
      <c r="O1402">
        <v>14.28</v>
      </c>
      <c r="P1402">
        <v>12.66</v>
      </c>
      <c r="Q1402">
        <v>14.91</v>
      </c>
      <c r="R1402">
        <v>11.56</v>
      </c>
      <c r="S1402">
        <v>9.7799999999999994</v>
      </c>
      <c r="T1402">
        <v>10.27</v>
      </c>
      <c r="U1402">
        <v>11.64</v>
      </c>
      <c r="V1402">
        <v>11.76</v>
      </c>
      <c r="W1402">
        <v>15.46</v>
      </c>
      <c r="X1402">
        <v>9.5399999999999991</v>
      </c>
      <c r="Y1402">
        <v>8.73</v>
      </c>
      <c r="Z1402">
        <v>14.82</v>
      </c>
      <c r="AA1402">
        <v>12.4</v>
      </c>
      <c r="AB1402">
        <v>14.68</v>
      </c>
      <c r="AC1402">
        <v>10.62</v>
      </c>
      <c r="AD1402">
        <v>15.08</v>
      </c>
      <c r="AE1402">
        <v>14.16</v>
      </c>
    </row>
    <row r="1403" spans="1:31">
      <c r="A1403" t="s">
        <v>31</v>
      </c>
      <c r="B1403" t="s">
        <v>2827</v>
      </c>
      <c r="C1403" t="s">
        <v>2828</v>
      </c>
      <c r="D1403" t="s">
        <v>51</v>
      </c>
      <c r="E1403">
        <v>19.37</v>
      </c>
      <c r="F1403">
        <v>8.0399999999999991</v>
      </c>
      <c r="G1403">
        <v>8.5</v>
      </c>
      <c r="H1403">
        <v>12.5</v>
      </c>
      <c r="I1403">
        <v>7.09</v>
      </c>
      <c r="J1403">
        <v>11.8</v>
      </c>
      <c r="K1403">
        <v>7.98</v>
      </c>
      <c r="L1403">
        <v>7.39</v>
      </c>
      <c r="M1403">
        <v>10.31</v>
      </c>
      <c r="N1403">
        <v>8.84</v>
      </c>
      <c r="O1403">
        <v>11.79</v>
      </c>
      <c r="P1403">
        <v>10.01</v>
      </c>
      <c r="Q1403">
        <v>12.59</v>
      </c>
      <c r="R1403">
        <v>8.99</v>
      </c>
      <c r="S1403">
        <v>7.58</v>
      </c>
      <c r="T1403">
        <v>7.83</v>
      </c>
      <c r="U1403">
        <v>9.3800000000000008</v>
      </c>
      <c r="V1403">
        <v>8.69</v>
      </c>
      <c r="W1403">
        <v>12.2</v>
      </c>
      <c r="X1403">
        <v>6.86</v>
      </c>
      <c r="Y1403">
        <v>6</v>
      </c>
      <c r="Z1403">
        <v>11.98</v>
      </c>
      <c r="AA1403">
        <v>9.93</v>
      </c>
      <c r="AB1403">
        <v>11.13</v>
      </c>
      <c r="AC1403">
        <v>8.4499999999999993</v>
      </c>
      <c r="AD1403">
        <v>12.06</v>
      </c>
      <c r="AE1403">
        <v>11.75</v>
      </c>
    </row>
    <row r="1404" spans="1:31">
      <c r="A1404" t="s">
        <v>31</v>
      </c>
      <c r="B1404" t="s">
        <v>2829</v>
      </c>
      <c r="C1404" t="s">
        <v>2830</v>
      </c>
      <c r="D1404" t="s">
        <v>51</v>
      </c>
      <c r="E1404">
        <v>39.380000000000003</v>
      </c>
      <c r="F1404">
        <v>17.329999999999998</v>
      </c>
      <c r="G1404">
        <v>18.72</v>
      </c>
      <c r="H1404">
        <v>25.93</v>
      </c>
      <c r="I1404">
        <v>15.8</v>
      </c>
      <c r="J1404">
        <v>24.65</v>
      </c>
      <c r="K1404">
        <v>17.399999999999999</v>
      </c>
      <c r="L1404">
        <v>16.350000000000001</v>
      </c>
      <c r="M1404">
        <v>21.85</v>
      </c>
      <c r="N1404">
        <v>18.66</v>
      </c>
      <c r="O1404">
        <v>24.61</v>
      </c>
      <c r="P1404">
        <v>21.28</v>
      </c>
      <c r="Q1404">
        <v>26.05</v>
      </c>
      <c r="R1404">
        <v>19.25</v>
      </c>
      <c r="S1404">
        <v>16.27</v>
      </c>
      <c r="T1404">
        <v>16.91</v>
      </c>
      <c r="U1404">
        <v>19.78</v>
      </c>
      <c r="V1404">
        <v>19.04</v>
      </c>
      <c r="W1404">
        <v>25.95</v>
      </c>
      <c r="X1404">
        <v>15.22</v>
      </c>
      <c r="Y1404">
        <v>13.6</v>
      </c>
      <c r="Z1404">
        <v>25.23</v>
      </c>
      <c r="AA1404">
        <v>20.99</v>
      </c>
      <c r="AB1404">
        <v>24.1</v>
      </c>
      <c r="AC1404">
        <v>17.920000000000002</v>
      </c>
      <c r="AD1404">
        <v>25.53</v>
      </c>
      <c r="AE1404">
        <v>24.48</v>
      </c>
    </row>
    <row r="1405" spans="1:31">
      <c r="A1405" t="s">
        <v>31</v>
      </c>
      <c r="B1405" t="s">
        <v>2831</v>
      </c>
      <c r="C1405" t="s">
        <v>2832</v>
      </c>
      <c r="D1405" t="s">
        <v>51</v>
      </c>
      <c r="E1405">
        <v>36.82</v>
      </c>
      <c r="F1405">
        <v>14.89</v>
      </c>
      <c r="G1405">
        <v>15.6</v>
      </c>
      <c r="H1405">
        <v>23.54</v>
      </c>
      <c r="I1405">
        <v>12.91</v>
      </c>
      <c r="J1405">
        <v>22.15</v>
      </c>
      <c r="K1405">
        <v>14.69</v>
      </c>
      <c r="L1405">
        <v>13.5</v>
      </c>
      <c r="M1405">
        <v>19.25</v>
      </c>
      <c r="N1405">
        <v>16.559999999999999</v>
      </c>
      <c r="O1405">
        <v>22.13</v>
      </c>
      <c r="P1405">
        <v>18.649999999999999</v>
      </c>
      <c r="Q1405">
        <v>23.72</v>
      </c>
      <c r="R1405">
        <v>16.690000000000001</v>
      </c>
      <c r="S1405">
        <v>14.08</v>
      </c>
      <c r="T1405">
        <v>14.48</v>
      </c>
      <c r="U1405">
        <v>17.52</v>
      </c>
      <c r="V1405">
        <v>15.98</v>
      </c>
      <c r="W1405">
        <v>22.69</v>
      </c>
      <c r="X1405">
        <v>12.53</v>
      </c>
      <c r="Y1405">
        <v>10.87</v>
      </c>
      <c r="Z1405">
        <v>22.39</v>
      </c>
      <c r="AA1405">
        <v>18.52</v>
      </c>
      <c r="AB1405">
        <v>20.56</v>
      </c>
      <c r="AC1405">
        <v>15.76</v>
      </c>
      <c r="AD1405">
        <v>22.51</v>
      </c>
      <c r="AE1405">
        <v>22.07</v>
      </c>
    </row>
    <row r="1406" spans="1:31">
      <c r="A1406" t="s">
        <v>31</v>
      </c>
      <c r="B1406" t="s">
        <v>2833</v>
      </c>
      <c r="C1406" t="s">
        <v>2834</v>
      </c>
      <c r="D1406" t="s">
        <v>51</v>
      </c>
      <c r="E1406">
        <v>348.07</v>
      </c>
      <c r="F1406">
        <v>135.41</v>
      </c>
      <c r="G1406">
        <v>139.61000000000001</v>
      </c>
      <c r="H1406">
        <v>219.73</v>
      </c>
      <c r="I1406">
        <v>114.2</v>
      </c>
      <c r="J1406">
        <v>205.69</v>
      </c>
      <c r="K1406">
        <v>132.18</v>
      </c>
      <c r="L1406">
        <v>120.24</v>
      </c>
      <c r="M1406">
        <v>177.12</v>
      </c>
      <c r="N1406">
        <v>152.88999999999999</v>
      </c>
      <c r="O1406">
        <v>205.61</v>
      </c>
      <c r="P1406">
        <v>171.08</v>
      </c>
      <c r="Q1406">
        <v>221.63</v>
      </c>
      <c r="R1406">
        <v>152.32</v>
      </c>
      <c r="S1406">
        <v>128.46</v>
      </c>
      <c r="T1406">
        <v>131.29</v>
      </c>
      <c r="U1406">
        <v>161.63999999999999</v>
      </c>
      <c r="V1406">
        <v>143.57</v>
      </c>
      <c r="W1406">
        <v>208.04</v>
      </c>
      <c r="X1406">
        <v>111.47</v>
      </c>
      <c r="Y1406">
        <v>95.13</v>
      </c>
      <c r="Z1406">
        <v>206.73</v>
      </c>
      <c r="AA1406">
        <v>170.55</v>
      </c>
      <c r="AB1406">
        <v>186.27</v>
      </c>
      <c r="AC1406">
        <v>144.87</v>
      </c>
      <c r="AD1406">
        <v>207.27</v>
      </c>
      <c r="AE1406">
        <v>205.36</v>
      </c>
    </row>
    <row r="1407" spans="1:31">
      <c r="A1407" t="s">
        <v>31</v>
      </c>
      <c r="B1407" t="s">
        <v>2835</v>
      </c>
      <c r="C1407" t="s">
        <v>2836</v>
      </c>
      <c r="D1407" t="s">
        <v>51</v>
      </c>
      <c r="E1407">
        <v>52.44</v>
      </c>
      <c r="F1407">
        <v>22.49</v>
      </c>
      <c r="G1407">
        <v>24.07</v>
      </c>
      <c r="H1407">
        <v>34.229999999999997</v>
      </c>
      <c r="I1407">
        <v>20.2</v>
      </c>
      <c r="J1407">
        <v>32.43</v>
      </c>
      <c r="K1407">
        <v>22.45</v>
      </c>
      <c r="L1407">
        <v>20.98</v>
      </c>
      <c r="M1407">
        <v>28.56</v>
      </c>
      <c r="N1407">
        <v>24.44</v>
      </c>
      <c r="O1407">
        <v>32.39</v>
      </c>
      <c r="P1407">
        <v>27.77</v>
      </c>
      <c r="Q1407">
        <v>34.4</v>
      </c>
      <c r="R1407">
        <v>25.05</v>
      </c>
      <c r="S1407">
        <v>21.17</v>
      </c>
      <c r="T1407">
        <v>21.91</v>
      </c>
      <c r="U1407">
        <v>25.91</v>
      </c>
      <c r="V1407">
        <v>24.55</v>
      </c>
      <c r="W1407">
        <v>33.85</v>
      </c>
      <c r="X1407">
        <v>19.489999999999998</v>
      </c>
      <c r="Y1407">
        <v>17.28</v>
      </c>
      <c r="Z1407">
        <v>33.049999999999997</v>
      </c>
      <c r="AA1407">
        <v>27.46</v>
      </c>
      <c r="AB1407">
        <v>31.21</v>
      </c>
      <c r="AC1407">
        <v>23.43</v>
      </c>
      <c r="AD1407">
        <v>33.380000000000003</v>
      </c>
      <c r="AE1407">
        <v>32.229999999999997</v>
      </c>
    </row>
    <row r="1408" spans="1:31">
      <c r="A1408" t="s">
        <v>31</v>
      </c>
      <c r="B1408" t="s">
        <v>2837</v>
      </c>
      <c r="C1408" t="s">
        <v>2838</v>
      </c>
      <c r="D1408" t="s">
        <v>51</v>
      </c>
      <c r="E1408">
        <v>49.88</v>
      </c>
      <c r="F1408">
        <v>20.05</v>
      </c>
      <c r="G1408">
        <v>20.95</v>
      </c>
      <c r="H1408">
        <v>31.84</v>
      </c>
      <c r="I1408">
        <v>17.3</v>
      </c>
      <c r="J1408">
        <v>29.93</v>
      </c>
      <c r="K1408">
        <v>19.73</v>
      </c>
      <c r="L1408">
        <v>18.12</v>
      </c>
      <c r="M1408">
        <v>25.97</v>
      </c>
      <c r="N1408">
        <v>22.34</v>
      </c>
      <c r="O1408">
        <v>29.9</v>
      </c>
      <c r="P1408">
        <v>25.14</v>
      </c>
      <c r="Q1408">
        <v>32.08</v>
      </c>
      <c r="R1408">
        <v>22.49</v>
      </c>
      <c r="S1408">
        <v>18.98</v>
      </c>
      <c r="T1408">
        <v>19.48</v>
      </c>
      <c r="U1408">
        <v>23.65</v>
      </c>
      <c r="V1408">
        <v>21.49</v>
      </c>
      <c r="W1408">
        <v>30.59</v>
      </c>
      <c r="X1408">
        <v>16.809999999999999</v>
      </c>
      <c r="Y1408">
        <v>14.55</v>
      </c>
      <c r="Z1408">
        <v>30.22</v>
      </c>
      <c r="AA1408">
        <v>24.99</v>
      </c>
      <c r="AB1408">
        <v>27.68</v>
      </c>
      <c r="AC1408">
        <v>21.25</v>
      </c>
      <c r="AD1408">
        <v>30.37</v>
      </c>
      <c r="AE1408">
        <v>29.83</v>
      </c>
    </row>
    <row r="1409" spans="1:31">
      <c r="A1409" t="s">
        <v>31</v>
      </c>
      <c r="B1409" t="s">
        <v>2839</v>
      </c>
      <c r="C1409" t="s">
        <v>2840</v>
      </c>
      <c r="D1409" t="s">
        <v>51</v>
      </c>
      <c r="E1409">
        <v>89.88</v>
      </c>
      <c r="F1409">
        <v>36.86</v>
      </c>
      <c r="G1409">
        <v>38.799999999999997</v>
      </c>
      <c r="H1409">
        <v>57.76</v>
      </c>
      <c r="I1409">
        <v>32.19</v>
      </c>
      <c r="J1409">
        <v>54.42</v>
      </c>
      <c r="K1409">
        <v>36.43</v>
      </c>
      <c r="L1409">
        <v>33.64</v>
      </c>
      <c r="M1409">
        <v>47.44</v>
      </c>
      <c r="N1409">
        <v>40.770000000000003</v>
      </c>
      <c r="O1409">
        <v>54.36</v>
      </c>
      <c r="P1409">
        <v>45.99</v>
      </c>
      <c r="Q1409">
        <v>58.15</v>
      </c>
      <c r="R1409">
        <v>41.22</v>
      </c>
      <c r="S1409">
        <v>34.81</v>
      </c>
      <c r="T1409">
        <v>35.83</v>
      </c>
      <c r="U1409">
        <v>43.14</v>
      </c>
      <c r="V1409">
        <v>39.71</v>
      </c>
      <c r="W1409">
        <v>55.99</v>
      </c>
      <c r="X1409">
        <v>31.23</v>
      </c>
      <c r="Y1409">
        <v>27.23</v>
      </c>
      <c r="Z1409">
        <v>55.11</v>
      </c>
      <c r="AA1409">
        <v>45.64</v>
      </c>
      <c r="AB1409">
        <v>50.95</v>
      </c>
      <c r="AC1409">
        <v>38.85</v>
      </c>
      <c r="AD1409">
        <v>55.48</v>
      </c>
      <c r="AE1409">
        <v>54.21</v>
      </c>
    </row>
    <row r="1410" spans="1:31">
      <c r="A1410" t="s">
        <v>31</v>
      </c>
      <c r="B1410" t="s">
        <v>2841</v>
      </c>
      <c r="C1410" t="s">
        <v>2842</v>
      </c>
      <c r="D1410" t="s">
        <v>51</v>
      </c>
      <c r="E1410">
        <v>87.31</v>
      </c>
      <c r="F1410">
        <v>34.42</v>
      </c>
      <c r="G1410">
        <v>35.68</v>
      </c>
      <c r="H1410">
        <v>55.37</v>
      </c>
      <c r="I1410">
        <v>29.29</v>
      </c>
      <c r="J1410">
        <v>51.91</v>
      </c>
      <c r="K1410">
        <v>33.700000000000003</v>
      </c>
      <c r="L1410">
        <v>30.78</v>
      </c>
      <c r="M1410">
        <v>44.85</v>
      </c>
      <c r="N1410">
        <v>38.67</v>
      </c>
      <c r="O1410">
        <v>51.88</v>
      </c>
      <c r="P1410">
        <v>43.35</v>
      </c>
      <c r="Q1410">
        <v>55.81</v>
      </c>
      <c r="R1410">
        <v>38.659999999999997</v>
      </c>
      <c r="S1410">
        <v>32.61</v>
      </c>
      <c r="T1410">
        <v>33.4</v>
      </c>
      <c r="U1410">
        <v>40.880000000000003</v>
      </c>
      <c r="V1410">
        <v>36.64</v>
      </c>
      <c r="W1410">
        <v>52.73</v>
      </c>
      <c r="X1410">
        <v>28.54</v>
      </c>
      <c r="Y1410">
        <v>24.49</v>
      </c>
      <c r="Z1410">
        <v>52.28</v>
      </c>
      <c r="AA1410">
        <v>43.16</v>
      </c>
      <c r="AB1410">
        <v>47.41</v>
      </c>
      <c r="AC1410">
        <v>36.69</v>
      </c>
      <c r="AD1410">
        <v>52.46</v>
      </c>
      <c r="AE1410">
        <v>51.79</v>
      </c>
    </row>
    <row r="1411" spans="1:31">
      <c r="A1411" t="s">
        <v>31</v>
      </c>
      <c r="B1411" t="s">
        <v>2843</v>
      </c>
      <c r="C1411" t="s">
        <v>2844</v>
      </c>
      <c r="D1411" t="s">
        <v>51</v>
      </c>
      <c r="E1411">
        <v>143.91999999999999</v>
      </c>
      <c r="F1411">
        <v>57.44</v>
      </c>
      <c r="G1411">
        <v>59.86</v>
      </c>
      <c r="H1411">
        <v>91.63</v>
      </c>
      <c r="I1411">
        <v>49.33</v>
      </c>
      <c r="J1411">
        <v>86.07</v>
      </c>
      <c r="K1411">
        <v>56.45</v>
      </c>
      <c r="L1411">
        <v>51.74</v>
      </c>
      <c r="M1411">
        <v>74.55</v>
      </c>
      <c r="N1411">
        <v>64.209999999999994</v>
      </c>
      <c r="O1411">
        <v>86.01</v>
      </c>
      <c r="P1411">
        <v>72.14</v>
      </c>
      <c r="Q1411">
        <v>92.35</v>
      </c>
      <c r="R1411">
        <v>64.45</v>
      </c>
      <c r="S1411">
        <v>54.4</v>
      </c>
      <c r="T1411">
        <v>55.8</v>
      </c>
      <c r="U1411">
        <v>67.930000000000007</v>
      </c>
      <c r="V1411">
        <v>61.41</v>
      </c>
      <c r="W1411">
        <v>87.79</v>
      </c>
      <c r="X1411">
        <v>48</v>
      </c>
      <c r="Y1411">
        <v>41.41</v>
      </c>
      <c r="Z1411">
        <v>86.82</v>
      </c>
      <c r="AA1411">
        <v>71.75</v>
      </c>
      <c r="AB1411">
        <v>79.22</v>
      </c>
      <c r="AC1411">
        <v>61.01</v>
      </c>
      <c r="AD1411">
        <v>87.22</v>
      </c>
      <c r="AE1411">
        <v>85.83</v>
      </c>
    </row>
    <row r="1412" spans="1:31">
      <c r="A1412" t="s">
        <v>31</v>
      </c>
      <c r="B1412" t="s">
        <v>2845</v>
      </c>
      <c r="C1412" t="s">
        <v>2846</v>
      </c>
      <c r="D1412" t="s">
        <v>51</v>
      </c>
      <c r="E1412">
        <v>27.33</v>
      </c>
      <c r="F1412">
        <v>12.49</v>
      </c>
      <c r="G1412">
        <v>13.68</v>
      </c>
      <c r="H1412">
        <v>18.239999999999998</v>
      </c>
      <c r="I1412">
        <v>11.65</v>
      </c>
      <c r="J1412">
        <v>17.440000000000001</v>
      </c>
      <c r="K1412">
        <v>12.65</v>
      </c>
      <c r="L1412">
        <v>12</v>
      </c>
      <c r="M1412">
        <v>15.58</v>
      </c>
      <c r="N1412">
        <v>13.27</v>
      </c>
      <c r="O1412">
        <v>17.399999999999999</v>
      </c>
      <c r="P1412">
        <v>15.23</v>
      </c>
      <c r="Q1412">
        <v>18.3</v>
      </c>
      <c r="R1412">
        <v>13.84</v>
      </c>
      <c r="S1412">
        <v>11.7</v>
      </c>
      <c r="T1412">
        <v>12.22</v>
      </c>
      <c r="U1412">
        <v>14.08</v>
      </c>
      <c r="V1412">
        <v>13.88</v>
      </c>
      <c r="W1412">
        <v>18.579999999999998</v>
      </c>
      <c r="X1412">
        <v>11.17</v>
      </c>
      <c r="Y1412">
        <v>10.11</v>
      </c>
      <c r="Z1412">
        <v>17.940000000000001</v>
      </c>
      <c r="AA1412">
        <v>14.97</v>
      </c>
      <c r="AB1412">
        <v>17.45</v>
      </c>
      <c r="AC1412">
        <v>12.81</v>
      </c>
      <c r="AD1412">
        <v>18.2</v>
      </c>
      <c r="AE1412">
        <v>17.28</v>
      </c>
    </row>
    <row r="1413" spans="1:31">
      <c r="A1413" t="s">
        <v>31</v>
      </c>
      <c r="B1413" t="s">
        <v>2847</v>
      </c>
      <c r="C1413" t="s">
        <v>2848</v>
      </c>
      <c r="D1413" t="s">
        <v>51</v>
      </c>
      <c r="E1413">
        <v>45.18</v>
      </c>
      <c r="F1413">
        <v>19.5</v>
      </c>
      <c r="G1413">
        <v>20.94</v>
      </c>
      <c r="H1413">
        <v>29.56</v>
      </c>
      <c r="I1413">
        <v>17.600000000000001</v>
      </c>
      <c r="J1413">
        <v>28.03</v>
      </c>
      <c r="K1413">
        <v>19.5</v>
      </c>
      <c r="L1413">
        <v>18.25</v>
      </c>
      <c r="M1413">
        <v>24.73</v>
      </c>
      <c r="N1413">
        <v>21.15</v>
      </c>
      <c r="O1413">
        <v>27.99</v>
      </c>
      <c r="P1413">
        <v>24.06</v>
      </c>
      <c r="Q1413">
        <v>29.71</v>
      </c>
      <c r="R1413">
        <v>21.72</v>
      </c>
      <c r="S1413">
        <v>18.350000000000001</v>
      </c>
      <c r="T1413">
        <v>19.010000000000002</v>
      </c>
      <c r="U1413">
        <v>22.42</v>
      </c>
      <c r="V1413">
        <v>21.33</v>
      </c>
      <c r="W1413">
        <v>29.33</v>
      </c>
      <c r="X1413">
        <v>16.97</v>
      </c>
      <c r="Y1413">
        <v>15.08</v>
      </c>
      <c r="Z1413">
        <v>28.61</v>
      </c>
      <c r="AA1413">
        <v>23.77</v>
      </c>
      <c r="AB1413">
        <v>27.1</v>
      </c>
      <c r="AC1413">
        <v>20.27</v>
      </c>
      <c r="AD1413">
        <v>28.91</v>
      </c>
      <c r="AE1413">
        <v>27.86</v>
      </c>
    </row>
    <row r="1414" spans="1:31">
      <c r="A1414" t="s">
        <v>31</v>
      </c>
      <c r="B1414" t="s">
        <v>2849</v>
      </c>
      <c r="C1414" t="s">
        <v>2850</v>
      </c>
      <c r="D1414" t="s">
        <v>51</v>
      </c>
      <c r="E1414">
        <v>60.15</v>
      </c>
      <c r="F1414">
        <v>25.38</v>
      </c>
      <c r="G1414">
        <v>27.01</v>
      </c>
      <c r="H1414">
        <v>39.04</v>
      </c>
      <c r="I1414">
        <v>22.58</v>
      </c>
      <c r="J1414">
        <v>36.92</v>
      </c>
      <c r="K1414">
        <v>25.25</v>
      </c>
      <c r="L1414">
        <v>23.5</v>
      </c>
      <c r="M1414">
        <v>32.380000000000003</v>
      </c>
      <c r="N1414">
        <v>27.76</v>
      </c>
      <c r="O1414">
        <v>36.880000000000003</v>
      </c>
      <c r="P1414">
        <v>31.47</v>
      </c>
      <c r="Q1414">
        <v>39.270000000000003</v>
      </c>
      <c r="R1414">
        <v>28.31</v>
      </c>
      <c r="S1414">
        <v>23.92</v>
      </c>
      <c r="T1414">
        <v>24.71</v>
      </c>
      <c r="U1414">
        <v>29.41</v>
      </c>
      <c r="V1414">
        <v>27.58</v>
      </c>
      <c r="W1414">
        <v>38.340000000000003</v>
      </c>
      <c r="X1414">
        <v>21.83</v>
      </c>
      <c r="Y1414">
        <v>19.239999999999998</v>
      </c>
      <c r="Z1414">
        <v>37.54</v>
      </c>
      <c r="AA1414">
        <v>31.16</v>
      </c>
      <c r="AB1414">
        <v>35.18</v>
      </c>
      <c r="AC1414">
        <v>26.55</v>
      </c>
      <c r="AD1414">
        <v>37.869999999999997</v>
      </c>
      <c r="AE1414">
        <v>36.72</v>
      </c>
    </row>
    <row r="1415" spans="1:31">
      <c r="A1415" t="s">
        <v>31</v>
      </c>
      <c r="B1415" t="s">
        <v>2851</v>
      </c>
      <c r="C1415" t="s">
        <v>2852</v>
      </c>
      <c r="D1415" t="s">
        <v>417</v>
      </c>
      <c r="E1415">
        <v>11.77</v>
      </c>
      <c r="F1415">
        <v>13.13</v>
      </c>
      <c r="G1415">
        <v>24.98</v>
      </c>
      <c r="H1415">
        <v>13.07</v>
      </c>
      <c r="I1415">
        <v>18.88</v>
      </c>
      <c r="J1415">
        <v>12.65</v>
      </c>
      <c r="K1415">
        <v>24.12</v>
      </c>
      <c r="L1415">
        <v>16.760000000000002</v>
      </c>
      <c r="M1415">
        <v>15.4</v>
      </c>
      <c r="N1415">
        <v>18.690000000000001</v>
      </c>
      <c r="O1415">
        <v>16.920000000000002</v>
      </c>
      <c r="P1415">
        <v>13.7</v>
      </c>
      <c r="Q1415">
        <v>12.2</v>
      </c>
      <c r="R1415">
        <v>14.87</v>
      </c>
      <c r="S1415">
        <v>12.9</v>
      </c>
      <c r="T1415">
        <v>12.46</v>
      </c>
      <c r="U1415">
        <v>12.47</v>
      </c>
      <c r="V1415">
        <v>16.399999999999999</v>
      </c>
      <c r="W1415">
        <v>17.34</v>
      </c>
      <c r="X1415">
        <v>13.39</v>
      </c>
      <c r="Y1415">
        <v>14.98</v>
      </c>
      <c r="Z1415">
        <v>15.1</v>
      </c>
      <c r="AA1415">
        <v>18.16</v>
      </c>
      <c r="AB1415">
        <v>20.11</v>
      </c>
      <c r="AC1415">
        <v>15.4</v>
      </c>
      <c r="AD1415">
        <v>16.96</v>
      </c>
      <c r="AE1415">
        <v>13.63</v>
      </c>
    </row>
    <row r="1416" spans="1:31">
      <c r="A1416" t="s">
        <v>31</v>
      </c>
      <c r="B1416" t="s">
        <v>2853</v>
      </c>
      <c r="C1416" t="s">
        <v>2854</v>
      </c>
      <c r="D1416" t="s">
        <v>104</v>
      </c>
      <c r="E1416">
        <v>2850.4</v>
      </c>
      <c r="F1416">
        <v>2135.9</v>
      </c>
      <c r="G1416">
        <v>2789.59</v>
      </c>
      <c r="H1416">
        <v>2562.1</v>
      </c>
      <c r="I1416">
        <v>2633.16</v>
      </c>
      <c r="J1416">
        <v>2404.12</v>
      </c>
      <c r="K1416">
        <v>2740.8</v>
      </c>
      <c r="L1416">
        <v>2191.19</v>
      </c>
      <c r="M1416">
        <v>2214.6</v>
      </c>
      <c r="N1416">
        <v>2492.84</v>
      </c>
      <c r="O1416">
        <v>2487.4299999999998</v>
      </c>
      <c r="P1416">
        <v>2668.98</v>
      </c>
      <c r="Q1416">
        <v>2523.0300000000002</v>
      </c>
      <c r="R1416">
        <v>2606.63</v>
      </c>
      <c r="S1416">
        <v>2341.2600000000002</v>
      </c>
      <c r="T1416">
        <v>2470.4899999999998</v>
      </c>
      <c r="U1416">
        <v>2430.23</v>
      </c>
      <c r="V1416">
        <v>2268.56</v>
      </c>
      <c r="W1416">
        <v>2559.08</v>
      </c>
      <c r="X1416">
        <v>2278.33</v>
      </c>
      <c r="Y1416">
        <v>2785.13</v>
      </c>
      <c r="Z1416">
        <v>2795.12</v>
      </c>
      <c r="AA1416">
        <v>2573.3200000000002</v>
      </c>
      <c r="AB1416">
        <v>2448.94</v>
      </c>
      <c r="AC1416">
        <v>2443.19</v>
      </c>
      <c r="AD1416">
        <v>2561.5500000000002</v>
      </c>
      <c r="AE1416">
        <v>2497.48</v>
      </c>
    </row>
    <row r="1417" spans="1:31">
      <c r="A1417" t="s">
        <v>31</v>
      </c>
      <c r="B1417" t="s">
        <v>2855</v>
      </c>
      <c r="C1417" t="s">
        <v>2856</v>
      </c>
      <c r="D1417" t="s">
        <v>104</v>
      </c>
      <c r="E1417">
        <v>3120.58</v>
      </c>
      <c r="F1417">
        <v>2494.5500000000002</v>
      </c>
      <c r="G1417">
        <v>3157.37</v>
      </c>
      <c r="H1417">
        <v>2977.12</v>
      </c>
      <c r="I1417">
        <v>3073.75</v>
      </c>
      <c r="J1417">
        <v>2824.58</v>
      </c>
      <c r="K1417">
        <v>3139.23</v>
      </c>
      <c r="L1417">
        <v>2466.14</v>
      </c>
      <c r="M1417">
        <v>2696.29</v>
      </c>
      <c r="N1417">
        <v>2963.42</v>
      </c>
      <c r="O1417">
        <v>2944.74</v>
      </c>
      <c r="P1417">
        <v>3179.2</v>
      </c>
      <c r="Q1417">
        <v>2959.43</v>
      </c>
      <c r="R1417">
        <v>3013.25</v>
      </c>
      <c r="S1417">
        <v>2663.86</v>
      </c>
      <c r="T1417">
        <v>2692.91</v>
      </c>
      <c r="U1417">
        <v>3054.97</v>
      </c>
      <c r="V1417">
        <v>2807.64</v>
      </c>
      <c r="W1417">
        <v>3214.15</v>
      </c>
      <c r="X1417">
        <v>2654.04</v>
      </c>
      <c r="Y1417">
        <v>2791.99</v>
      </c>
      <c r="Z1417">
        <v>3099.21</v>
      </c>
      <c r="AA1417">
        <v>2907.15</v>
      </c>
      <c r="AB1417">
        <v>3116.47</v>
      </c>
      <c r="AC1417">
        <v>2649.55</v>
      </c>
      <c r="AD1417">
        <v>3024.24</v>
      </c>
      <c r="AE1417">
        <v>2920.49</v>
      </c>
    </row>
    <row r="1418" spans="1:31">
      <c r="A1418" t="s">
        <v>31</v>
      </c>
      <c r="B1418" t="s">
        <v>2857</v>
      </c>
      <c r="C1418" t="s">
        <v>2858</v>
      </c>
      <c r="D1418" t="s">
        <v>104</v>
      </c>
      <c r="E1418">
        <v>2177.33</v>
      </c>
      <c r="F1418">
        <v>1754.18</v>
      </c>
      <c r="G1418">
        <v>2179.89</v>
      </c>
      <c r="H1418">
        <v>2066.08</v>
      </c>
      <c r="I1418">
        <v>2101.81</v>
      </c>
      <c r="J1418">
        <v>1979.13</v>
      </c>
      <c r="K1418">
        <v>2148.5100000000002</v>
      </c>
      <c r="L1418">
        <v>1771.9</v>
      </c>
      <c r="M1418">
        <v>1641.63</v>
      </c>
      <c r="N1418">
        <v>2046.67</v>
      </c>
      <c r="O1418">
        <v>1999.37</v>
      </c>
      <c r="P1418">
        <v>2140.67</v>
      </c>
      <c r="Q1418">
        <v>2006.18</v>
      </c>
      <c r="R1418">
        <v>2024.13</v>
      </c>
      <c r="S1418">
        <v>1908.57</v>
      </c>
      <c r="T1418">
        <v>2014.9</v>
      </c>
      <c r="U1418">
        <v>1974.16</v>
      </c>
      <c r="V1418">
        <v>1723.3</v>
      </c>
      <c r="W1418">
        <v>2007.68</v>
      </c>
      <c r="X1418">
        <v>1866.13</v>
      </c>
      <c r="Y1418">
        <v>1963.44</v>
      </c>
      <c r="Z1418">
        <v>2261.59</v>
      </c>
      <c r="AA1418">
        <v>2005.34</v>
      </c>
      <c r="AB1418">
        <v>1861.23</v>
      </c>
      <c r="AC1418">
        <v>1997.46</v>
      </c>
      <c r="AD1418">
        <v>2021.83</v>
      </c>
      <c r="AE1418">
        <v>1943.06</v>
      </c>
    </row>
    <row r="1419" spans="1:31">
      <c r="A1419" t="s">
        <v>31</v>
      </c>
      <c r="B1419" t="s">
        <v>2859</v>
      </c>
      <c r="C1419" t="s">
        <v>2860</v>
      </c>
      <c r="D1419" t="s">
        <v>104</v>
      </c>
      <c r="E1419">
        <v>1163.74</v>
      </c>
      <c r="F1419">
        <v>972.4</v>
      </c>
      <c r="G1419">
        <v>1115.96</v>
      </c>
      <c r="H1419">
        <v>1054.46</v>
      </c>
      <c r="I1419">
        <v>1056.94</v>
      </c>
      <c r="J1419">
        <v>996.59</v>
      </c>
      <c r="K1419">
        <v>1107.5</v>
      </c>
      <c r="L1419">
        <v>1015.54</v>
      </c>
      <c r="M1419">
        <v>1051.9100000000001</v>
      </c>
      <c r="N1419">
        <v>965.93</v>
      </c>
      <c r="O1419">
        <v>862.15</v>
      </c>
      <c r="P1419">
        <v>1050.92</v>
      </c>
      <c r="Q1419">
        <v>1044.3399999999999</v>
      </c>
      <c r="R1419">
        <v>1076.8</v>
      </c>
      <c r="S1419">
        <v>980.3</v>
      </c>
      <c r="T1419">
        <v>1019.55</v>
      </c>
      <c r="U1419">
        <v>996.88</v>
      </c>
      <c r="V1419">
        <v>1030.9100000000001</v>
      </c>
      <c r="W1419">
        <v>1040.3</v>
      </c>
      <c r="X1419">
        <v>967.59</v>
      </c>
      <c r="Y1419">
        <v>1242.8599999999999</v>
      </c>
      <c r="Z1419">
        <v>1105.6099999999999</v>
      </c>
      <c r="AA1419">
        <v>1074.99</v>
      </c>
      <c r="AB1419">
        <v>1111.44</v>
      </c>
      <c r="AC1419">
        <v>994.76</v>
      </c>
      <c r="AD1419">
        <v>1070.28</v>
      </c>
      <c r="AE1419">
        <v>1034.81</v>
      </c>
    </row>
    <row r="1420" spans="1:31">
      <c r="A1420" t="s">
        <v>31</v>
      </c>
      <c r="B1420" t="s">
        <v>2861</v>
      </c>
      <c r="C1420" t="s">
        <v>2862</v>
      </c>
      <c r="D1420" t="s">
        <v>104</v>
      </c>
      <c r="E1420">
        <v>606.92999999999995</v>
      </c>
      <c r="F1420">
        <v>547.72</v>
      </c>
      <c r="G1420">
        <v>606.11</v>
      </c>
      <c r="H1420">
        <v>577.25</v>
      </c>
      <c r="I1420">
        <v>601.72</v>
      </c>
      <c r="J1420">
        <v>561.64</v>
      </c>
      <c r="K1420">
        <v>601.39</v>
      </c>
      <c r="L1420">
        <v>550.91</v>
      </c>
      <c r="M1420">
        <v>584.88</v>
      </c>
      <c r="N1420">
        <v>546.41</v>
      </c>
      <c r="O1420">
        <v>497.11</v>
      </c>
      <c r="P1420">
        <v>588.13</v>
      </c>
      <c r="Q1420">
        <v>570.74</v>
      </c>
      <c r="R1420">
        <v>594.63</v>
      </c>
      <c r="S1420">
        <v>538.77</v>
      </c>
      <c r="T1420">
        <v>546.24</v>
      </c>
      <c r="U1420">
        <v>583.57000000000005</v>
      </c>
      <c r="V1420">
        <v>583.80999999999995</v>
      </c>
      <c r="W1420">
        <v>595.20000000000005</v>
      </c>
      <c r="X1420">
        <v>543.04999999999995</v>
      </c>
      <c r="Y1420">
        <v>579.49</v>
      </c>
      <c r="Z1420">
        <v>602.07000000000005</v>
      </c>
      <c r="AA1420">
        <v>566.09</v>
      </c>
      <c r="AB1420">
        <v>628.78</v>
      </c>
      <c r="AC1420">
        <v>542.69000000000005</v>
      </c>
      <c r="AD1420">
        <v>592.29</v>
      </c>
      <c r="AE1420">
        <v>568.61</v>
      </c>
    </row>
    <row r="1421" spans="1:31">
      <c r="A1421" t="s">
        <v>31</v>
      </c>
      <c r="B1421" t="s">
        <v>2863</v>
      </c>
      <c r="C1421" t="s">
        <v>2864</v>
      </c>
      <c r="D1421" t="s">
        <v>104</v>
      </c>
      <c r="E1421">
        <v>835.16</v>
      </c>
      <c r="F1421">
        <v>735.88</v>
      </c>
      <c r="G1421">
        <v>831.15</v>
      </c>
      <c r="H1421">
        <v>787.34</v>
      </c>
      <c r="I1421">
        <v>818.71</v>
      </c>
      <c r="J1421">
        <v>757.34</v>
      </c>
      <c r="K1421">
        <v>818.98</v>
      </c>
      <c r="L1421">
        <v>742.15</v>
      </c>
      <c r="M1421">
        <v>796.45</v>
      </c>
      <c r="N1421">
        <v>741.46</v>
      </c>
      <c r="O1421">
        <v>685.37</v>
      </c>
      <c r="P1421">
        <v>801.99</v>
      </c>
      <c r="Q1421">
        <v>773.89</v>
      </c>
      <c r="R1421">
        <v>811.19</v>
      </c>
      <c r="S1421">
        <v>722.56</v>
      </c>
      <c r="T1421">
        <v>733.53</v>
      </c>
      <c r="U1421">
        <v>796.76</v>
      </c>
      <c r="V1421">
        <v>797.73</v>
      </c>
      <c r="W1421">
        <v>815.7</v>
      </c>
      <c r="X1421">
        <v>729.88</v>
      </c>
      <c r="Y1421">
        <v>789.23</v>
      </c>
      <c r="Z1421">
        <v>824.71</v>
      </c>
      <c r="AA1421">
        <v>769.47</v>
      </c>
      <c r="AB1421">
        <v>860.83</v>
      </c>
      <c r="AC1421">
        <v>731.14</v>
      </c>
      <c r="AD1421">
        <v>803.49</v>
      </c>
      <c r="AE1421">
        <v>773.54</v>
      </c>
    </row>
    <row r="1422" spans="1:31">
      <c r="A1422" t="s">
        <v>31</v>
      </c>
      <c r="B1422" t="s">
        <v>2865</v>
      </c>
      <c r="C1422" t="s">
        <v>2866</v>
      </c>
      <c r="D1422" t="s">
        <v>104</v>
      </c>
      <c r="E1422">
        <v>1105.32</v>
      </c>
      <c r="F1422">
        <v>978.25</v>
      </c>
      <c r="G1422">
        <v>1102.95</v>
      </c>
      <c r="H1422">
        <v>1048.19</v>
      </c>
      <c r="I1422">
        <v>1082.44</v>
      </c>
      <c r="J1422">
        <v>1007</v>
      </c>
      <c r="K1422">
        <v>1085.0999999999999</v>
      </c>
      <c r="L1422">
        <v>982.04</v>
      </c>
      <c r="M1422">
        <v>1060.49</v>
      </c>
      <c r="N1422">
        <v>988.71</v>
      </c>
      <c r="O1422">
        <v>895.55</v>
      </c>
      <c r="P1422">
        <v>1068.01</v>
      </c>
      <c r="Q1422">
        <v>1032.8499999999999</v>
      </c>
      <c r="R1422">
        <v>1076.98</v>
      </c>
      <c r="S1422">
        <v>961.71</v>
      </c>
      <c r="T1422">
        <v>973.05</v>
      </c>
      <c r="U1422">
        <v>1064.26</v>
      </c>
      <c r="V1422">
        <v>1055.71</v>
      </c>
      <c r="W1422">
        <v>1077.6199999999999</v>
      </c>
      <c r="X1422">
        <v>972.28</v>
      </c>
      <c r="Y1422">
        <v>1047.95</v>
      </c>
      <c r="Z1422">
        <v>1091.3599999999999</v>
      </c>
      <c r="AA1422">
        <v>1026.96</v>
      </c>
      <c r="AB1422">
        <v>1147.4100000000001</v>
      </c>
      <c r="AC1422">
        <v>967.44</v>
      </c>
      <c r="AD1422">
        <v>1066.3699999999999</v>
      </c>
      <c r="AE1422">
        <v>1031.0899999999999</v>
      </c>
    </row>
    <row r="1423" spans="1:31">
      <c r="A1423" t="s">
        <v>31</v>
      </c>
      <c r="B1423" t="s">
        <v>2867</v>
      </c>
      <c r="C1423" t="s">
        <v>2868</v>
      </c>
      <c r="D1423" t="s">
        <v>104</v>
      </c>
      <c r="E1423">
        <v>1415.86</v>
      </c>
      <c r="F1423">
        <v>1250.9000000000001</v>
      </c>
      <c r="G1423">
        <v>1429.46</v>
      </c>
      <c r="H1423">
        <v>1364.04</v>
      </c>
      <c r="I1423">
        <v>1392</v>
      </c>
      <c r="J1423">
        <v>1299.6600000000001</v>
      </c>
      <c r="K1423">
        <v>1410.39</v>
      </c>
      <c r="L1423">
        <v>1230.75</v>
      </c>
      <c r="M1423">
        <v>1399.84</v>
      </c>
      <c r="N1423">
        <v>1291.77</v>
      </c>
      <c r="O1423">
        <v>1187.53</v>
      </c>
      <c r="P1423">
        <v>1416.01</v>
      </c>
      <c r="Q1423">
        <v>1364.93</v>
      </c>
      <c r="R1423">
        <v>1396.6</v>
      </c>
      <c r="S1423">
        <v>1227.3800000000001</v>
      </c>
      <c r="T1423">
        <v>1222.6300000000001</v>
      </c>
      <c r="U1423">
        <v>1419.39</v>
      </c>
      <c r="V1423">
        <v>1395.87</v>
      </c>
      <c r="W1423">
        <v>1469.38</v>
      </c>
      <c r="X1423">
        <v>1242.46</v>
      </c>
      <c r="Y1423">
        <v>1341.7</v>
      </c>
      <c r="Z1423">
        <v>1384.63</v>
      </c>
      <c r="AA1423">
        <v>1343.32</v>
      </c>
      <c r="AB1423">
        <v>1558.04</v>
      </c>
      <c r="AC1423">
        <v>1198.82</v>
      </c>
      <c r="AD1423">
        <v>1390.61</v>
      </c>
      <c r="AE1423">
        <v>1352.76</v>
      </c>
    </row>
    <row r="1424" spans="1:31">
      <c r="A1424" t="s">
        <v>31</v>
      </c>
      <c r="B1424" t="s">
        <v>2869</v>
      </c>
      <c r="C1424" t="s">
        <v>2870</v>
      </c>
      <c r="D1424" t="s">
        <v>104</v>
      </c>
      <c r="E1424">
        <v>1277.83</v>
      </c>
      <c r="F1424">
        <v>950.21</v>
      </c>
      <c r="G1424">
        <v>1234.3499999999999</v>
      </c>
      <c r="H1424">
        <v>1158.96</v>
      </c>
      <c r="I1424">
        <v>1176.17</v>
      </c>
      <c r="J1424">
        <v>1093.2</v>
      </c>
      <c r="K1424">
        <v>1252.04</v>
      </c>
      <c r="L1424">
        <v>994.3</v>
      </c>
      <c r="M1424">
        <v>995.16</v>
      </c>
      <c r="N1424">
        <v>1152.74</v>
      </c>
      <c r="O1424">
        <v>1132.08</v>
      </c>
      <c r="P1424">
        <v>1217.8699999999999</v>
      </c>
      <c r="Q1424">
        <v>1154.1300000000001</v>
      </c>
      <c r="R1424">
        <v>1164.53</v>
      </c>
      <c r="S1424">
        <v>1072.6600000000001</v>
      </c>
      <c r="T1424">
        <v>1120.22</v>
      </c>
      <c r="U1424">
        <v>1094.19</v>
      </c>
      <c r="V1424">
        <v>1029.22</v>
      </c>
      <c r="W1424">
        <v>1171.6400000000001</v>
      </c>
      <c r="X1424">
        <v>1033.3699999999999</v>
      </c>
      <c r="Y1424">
        <v>1286.69</v>
      </c>
      <c r="Z1424">
        <v>1223.6099999999999</v>
      </c>
      <c r="AA1424">
        <v>1176.43</v>
      </c>
      <c r="AB1424">
        <v>1110.8</v>
      </c>
      <c r="AC1424">
        <v>1091.22</v>
      </c>
      <c r="AD1424">
        <v>1180.4000000000001</v>
      </c>
      <c r="AE1424">
        <v>1135.5</v>
      </c>
    </row>
    <row r="1425" spans="1:31">
      <c r="A1425" t="s">
        <v>31</v>
      </c>
      <c r="B1425" t="s">
        <v>2871</v>
      </c>
      <c r="C1425" t="s">
        <v>2872</v>
      </c>
      <c r="D1425" t="s">
        <v>104</v>
      </c>
      <c r="E1425">
        <v>1690.72</v>
      </c>
      <c r="F1425">
        <v>1352.13</v>
      </c>
      <c r="G1425">
        <v>1708.12</v>
      </c>
      <c r="H1425">
        <v>1616.96</v>
      </c>
      <c r="I1425">
        <v>1660.62</v>
      </c>
      <c r="J1425">
        <v>1524.22</v>
      </c>
      <c r="K1425">
        <v>1699.01</v>
      </c>
      <c r="L1425">
        <v>1327.73</v>
      </c>
      <c r="M1425">
        <v>1481.48</v>
      </c>
      <c r="N1425">
        <v>1602.01</v>
      </c>
      <c r="O1425">
        <v>1593.39</v>
      </c>
      <c r="P1425">
        <v>1724.35</v>
      </c>
      <c r="Q1425">
        <v>1605.68</v>
      </c>
      <c r="R1425">
        <v>1635.9</v>
      </c>
      <c r="S1425">
        <v>1435.16</v>
      </c>
      <c r="T1425">
        <v>1439.74</v>
      </c>
      <c r="U1425">
        <v>1668.47</v>
      </c>
      <c r="V1425">
        <v>1536.44</v>
      </c>
      <c r="W1425">
        <v>1756.2</v>
      </c>
      <c r="X1425">
        <v>1431.74</v>
      </c>
      <c r="Y1425">
        <v>1509.08</v>
      </c>
      <c r="Z1425">
        <v>1667.91</v>
      </c>
      <c r="AA1425">
        <v>1573.1</v>
      </c>
      <c r="AB1425">
        <v>1714.59</v>
      </c>
      <c r="AC1425">
        <v>1417.76</v>
      </c>
      <c r="AD1425">
        <v>1636.4</v>
      </c>
      <c r="AE1425">
        <v>1587.96</v>
      </c>
    </row>
    <row r="1426" spans="1:31">
      <c r="A1426" t="s">
        <v>31</v>
      </c>
      <c r="B1426" t="s">
        <v>2873</v>
      </c>
      <c r="C1426" t="s">
        <v>2874</v>
      </c>
      <c r="D1426" t="s">
        <v>104</v>
      </c>
      <c r="E1426">
        <v>905.36</v>
      </c>
      <c r="F1426">
        <v>661.75</v>
      </c>
      <c r="G1426">
        <v>921.13</v>
      </c>
      <c r="H1426">
        <v>918.07</v>
      </c>
      <c r="I1426">
        <v>941.75</v>
      </c>
      <c r="J1426">
        <v>910.8</v>
      </c>
      <c r="K1426">
        <v>981.7</v>
      </c>
      <c r="L1426">
        <v>655.54</v>
      </c>
      <c r="M1426">
        <v>565.05999999999995</v>
      </c>
      <c r="N1426">
        <v>1117.3900000000001</v>
      </c>
      <c r="O1426">
        <v>980.45</v>
      </c>
      <c r="P1426">
        <v>1048.71</v>
      </c>
      <c r="Q1426">
        <v>925.04</v>
      </c>
      <c r="R1426">
        <v>864.2</v>
      </c>
      <c r="S1426">
        <v>908.68</v>
      </c>
      <c r="T1426">
        <v>915.9</v>
      </c>
      <c r="U1426">
        <v>915.02</v>
      </c>
      <c r="V1426">
        <v>605.24</v>
      </c>
      <c r="W1426">
        <v>789.12</v>
      </c>
      <c r="X1426">
        <v>856.89</v>
      </c>
      <c r="Y1426">
        <v>727.88</v>
      </c>
      <c r="Z1426">
        <v>923.63</v>
      </c>
      <c r="AA1426">
        <v>899.38</v>
      </c>
      <c r="AB1426">
        <v>666.12</v>
      </c>
      <c r="AC1426">
        <v>911.46</v>
      </c>
      <c r="AD1426">
        <v>916.95</v>
      </c>
      <c r="AE1426">
        <v>908.32</v>
      </c>
    </row>
    <row r="1427" spans="1:31">
      <c r="A1427" t="s">
        <v>31</v>
      </c>
      <c r="B1427" t="s">
        <v>2875</v>
      </c>
      <c r="C1427" t="s">
        <v>2876</v>
      </c>
      <c r="D1427" t="s">
        <v>104</v>
      </c>
      <c r="E1427">
        <v>521.67999999999995</v>
      </c>
      <c r="F1427">
        <v>521.35</v>
      </c>
      <c r="G1427">
        <v>521.77</v>
      </c>
      <c r="H1427">
        <v>520.53</v>
      </c>
      <c r="I1427">
        <v>522.54</v>
      </c>
      <c r="J1427">
        <v>521.54</v>
      </c>
      <c r="K1427">
        <v>522.08000000000004</v>
      </c>
      <c r="L1427">
        <v>521.4</v>
      </c>
      <c r="M1427">
        <v>521.76</v>
      </c>
      <c r="N1427">
        <v>520.51</v>
      </c>
      <c r="O1427">
        <v>521.48</v>
      </c>
      <c r="P1427">
        <v>521.29</v>
      </c>
      <c r="Q1427">
        <v>521.1</v>
      </c>
      <c r="R1427">
        <v>521.70000000000005</v>
      </c>
      <c r="S1427">
        <v>520.75</v>
      </c>
      <c r="T1427">
        <v>521.36</v>
      </c>
      <c r="U1427">
        <v>520.91999999999996</v>
      </c>
      <c r="V1427">
        <v>419.72</v>
      </c>
      <c r="W1427">
        <v>523.42999999999995</v>
      </c>
      <c r="X1427">
        <v>521.23</v>
      </c>
      <c r="Y1427">
        <v>521.53</v>
      </c>
      <c r="Z1427">
        <v>522.13</v>
      </c>
      <c r="AA1427">
        <v>471.96</v>
      </c>
      <c r="AB1427">
        <v>498.37</v>
      </c>
      <c r="AC1427">
        <v>520.69000000000005</v>
      </c>
      <c r="AD1427">
        <v>523.08000000000004</v>
      </c>
      <c r="AE1427">
        <v>521.41</v>
      </c>
    </row>
    <row r="1428" spans="1:31">
      <c r="A1428" t="s">
        <v>31</v>
      </c>
      <c r="B1428" t="s">
        <v>2877</v>
      </c>
      <c r="C1428" t="s">
        <v>2878</v>
      </c>
      <c r="D1428" t="s">
        <v>104</v>
      </c>
      <c r="E1428">
        <v>5445.42</v>
      </c>
      <c r="F1428">
        <v>5407.67</v>
      </c>
      <c r="G1428">
        <v>5452.89</v>
      </c>
      <c r="H1428">
        <v>5411.92</v>
      </c>
      <c r="I1428">
        <v>5464.5</v>
      </c>
      <c r="J1428">
        <v>5421.78</v>
      </c>
      <c r="K1428">
        <v>5427.28</v>
      </c>
      <c r="L1428">
        <v>5478</v>
      </c>
      <c r="M1428">
        <v>5447.06</v>
      </c>
      <c r="N1428">
        <v>5441.46</v>
      </c>
      <c r="O1428">
        <v>5424.33</v>
      </c>
      <c r="P1428">
        <v>5434.17</v>
      </c>
      <c r="Q1428">
        <v>5407.33</v>
      </c>
      <c r="R1428">
        <v>5437.53</v>
      </c>
      <c r="S1428">
        <v>5406.84</v>
      </c>
      <c r="T1428">
        <v>5446.24</v>
      </c>
      <c r="U1428">
        <v>5426.53</v>
      </c>
      <c r="V1428">
        <v>4534.37</v>
      </c>
      <c r="W1428">
        <v>5477.74</v>
      </c>
      <c r="X1428">
        <v>5430.02</v>
      </c>
      <c r="Y1428">
        <v>5441.08</v>
      </c>
      <c r="Z1428">
        <v>5447.32</v>
      </c>
      <c r="AA1428">
        <v>4988.58</v>
      </c>
      <c r="AB1428">
        <v>5211.9399999999996</v>
      </c>
      <c r="AC1428">
        <v>5420.67</v>
      </c>
      <c r="AD1428">
        <v>5450.61</v>
      </c>
      <c r="AE1428">
        <v>5418.73</v>
      </c>
    </row>
    <row r="1429" spans="1:31">
      <c r="A1429" t="s">
        <v>31</v>
      </c>
      <c r="B1429" t="s">
        <v>2879</v>
      </c>
      <c r="C1429" t="s">
        <v>2880</v>
      </c>
      <c r="D1429" t="s">
        <v>104</v>
      </c>
      <c r="E1429">
        <v>844.29</v>
      </c>
      <c r="F1429">
        <v>843.87</v>
      </c>
      <c r="G1429">
        <v>844.4</v>
      </c>
      <c r="H1429">
        <v>842.81</v>
      </c>
      <c r="I1429">
        <v>845.39</v>
      </c>
      <c r="J1429">
        <v>844.1</v>
      </c>
      <c r="K1429">
        <v>844.81</v>
      </c>
      <c r="L1429">
        <v>843.92</v>
      </c>
      <c r="M1429">
        <v>844.39</v>
      </c>
      <c r="N1429">
        <v>842.77</v>
      </c>
      <c r="O1429">
        <v>844.03</v>
      </c>
      <c r="P1429">
        <v>843.78</v>
      </c>
      <c r="Q1429">
        <v>843.54</v>
      </c>
      <c r="R1429">
        <v>844.31</v>
      </c>
      <c r="S1429">
        <v>843.09</v>
      </c>
      <c r="T1429">
        <v>843.88</v>
      </c>
      <c r="U1429">
        <v>843.31</v>
      </c>
      <c r="V1429">
        <v>678.45</v>
      </c>
      <c r="W1429">
        <v>846.53</v>
      </c>
      <c r="X1429">
        <v>843.7</v>
      </c>
      <c r="Y1429">
        <v>844.1</v>
      </c>
      <c r="Z1429">
        <v>844.85</v>
      </c>
      <c r="AA1429">
        <v>763.71</v>
      </c>
      <c r="AB1429">
        <v>806.24</v>
      </c>
      <c r="AC1429">
        <v>843.01</v>
      </c>
      <c r="AD1429">
        <v>846.09</v>
      </c>
      <c r="AE1429">
        <v>843.94</v>
      </c>
    </row>
    <row r="1430" spans="1:31">
      <c r="A1430" t="s">
        <v>31</v>
      </c>
      <c r="B1430" t="s">
        <v>2881</v>
      </c>
      <c r="C1430" t="s">
        <v>2882</v>
      </c>
      <c r="D1430" t="s">
        <v>104</v>
      </c>
      <c r="E1430">
        <v>1088.05</v>
      </c>
      <c r="F1430">
        <v>1087.53</v>
      </c>
      <c r="G1430">
        <v>1088.2</v>
      </c>
      <c r="H1430">
        <v>1086.19</v>
      </c>
      <c r="I1430">
        <v>1089.42</v>
      </c>
      <c r="J1430">
        <v>1087.82</v>
      </c>
      <c r="K1430">
        <v>1088.7</v>
      </c>
      <c r="L1430">
        <v>1087.5899999999999</v>
      </c>
      <c r="M1430">
        <v>1088.17</v>
      </c>
      <c r="N1430">
        <v>1086.1500000000001</v>
      </c>
      <c r="O1430">
        <v>1087.72</v>
      </c>
      <c r="P1430">
        <v>1087.4100000000001</v>
      </c>
      <c r="Q1430">
        <v>1087.1099999999999</v>
      </c>
      <c r="R1430">
        <v>1088.08</v>
      </c>
      <c r="S1430">
        <v>1086.54</v>
      </c>
      <c r="T1430">
        <v>1087.53</v>
      </c>
      <c r="U1430">
        <v>1086.83</v>
      </c>
      <c r="V1430">
        <v>874.2</v>
      </c>
      <c r="W1430">
        <v>1090.8599999999999</v>
      </c>
      <c r="X1430">
        <v>1087.31</v>
      </c>
      <c r="Y1430">
        <v>1087.81</v>
      </c>
      <c r="Z1430">
        <v>1088.75</v>
      </c>
      <c r="AA1430">
        <v>984.18</v>
      </c>
      <c r="AB1430">
        <v>1038.97</v>
      </c>
      <c r="AC1430">
        <v>1086.45</v>
      </c>
      <c r="AD1430">
        <v>1090.31</v>
      </c>
      <c r="AE1430">
        <v>1087.6199999999999</v>
      </c>
    </row>
    <row r="1431" spans="1:31">
      <c r="A1431" t="s">
        <v>31</v>
      </c>
      <c r="B1431" t="s">
        <v>2883</v>
      </c>
      <c r="C1431" t="s">
        <v>2884</v>
      </c>
      <c r="D1431" t="s">
        <v>104</v>
      </c>
      <c r="E1431">
        <v>379.71</v>
      </c>
      <c r="F1431">
        <v>379.46</v>
      </c>
      <c r="G1431">
        <v>379.78</v>
      </c>
      <c r="H1431">
        <v>378.85</v>
      </c>
      <c r="I1431">
        <v>380.35</v>
      </c>
      <c r="J1431">
        <v>379.6</v>
      </c>
      <c r="K1431">
        <v>380.01</v>
      </c>
      <c r="L1431">
        <v>379.49</v>
      </c>
      <c r="M1431">
        <v>379.76</v>
      </c>
      <c r="N1431">
        <v>378.83</v>
      </c>
      <c r="O1431">
        <v>379.55</v>
      </c>
      <c r="P1431">
        <v>379.42</v>
      </c>
      <c r="Q1431">
        <v>379.28</v>
      </c>
      <c r="R1431">
        <v>379.72</v>
      </c>
      <c r="S1431">
        <v>379</v>
      </c>
      <c r="T1431">
        <v>379.47</v>
      </c>
      <c r="U1431">
        <v>379.14</v>
      </c>
      <c r="V1431">
        <v>305.55</v>
      </c>
      <c r="W1431">
        <v>381.02</v>
      </c>
      <c r="X1431">
        <v>379.37</v>
      </c>
      <c r="Y1431">
        <v>379.59</v>
      </c>
      <c r="Z1431">
        <v>380.04</v>
      </c>
      <c r="AA1431">
        <v>343.53</v>
      </c>
      <c r="AB1431">
        <v>362.77</v>
      </c>
      <c r="AC1431">
        <v>378.96</v>
      </c>
      <c r="AD1431">
        <v>380.76</v>
      </c>
      <c r="AE1431">
        <v>379.51</v>
      </c>
    </row>
    <row r="1432" spans="1:31">
      <c r="A1432" t="s">
        <v>31</v>
      </c>
      <c r="B1432" t="s">
        <v>2885</v>
      </c>
      <c r="C1432" t="s">
        <v>2886</v>
      </c>
      <c r="D1432" t="s">
        <v>104</v>
      </c>
      <c r="E1432">
        <v>2868.08</v>
      </c>
      <c r="F1432">
        <v>2830.33</v>
      </c>
      <c r="G1432">
        <v>2875.55</v>
      </c>
      <c r="H1432">
        <v>2834.58</v>
      </c>
      <c r="I1432">
        <v>2887.16</v>
      </c>
      <c r="J1432">
        <v>2844.44</v>
      </c>
      <c r="K1432">
        <v>2849.94</v>
      </c>
      <c r="L1432">
        <v>2900.66</v>
      </c>
      <c r="M1432">
        <v>2869.72</v>
      </c>
      <c r="N1432">
        <v>2864.12</v>
      </c>
      <c r="O1432">
        <v>2846.99</v>
      </c>
      <c r="P1432">
        <v>2856.83</v>
      </c>
      <c r="Q1432">
        <v>2829.99</v>
      </c>
      <c r="R1432">
        <v>2860.19</v>
      </c>
      <c r="S1432">
        <v>2829.5</v>
      </c>
      <c r="T1432">
        <v>2868.9</v>
      </c>
      <c r="U1432">
        <v>2849.19</v>
      </c>
      <c r="V1432">
        <v>2473.1799999999998</v>
      </c>
      <c r="W1432">
        <v>2900.4</v>
      </c>
      <c r="X1432">
        <v>2852.68</v>
      </c>
      <c r="Y1432">
        <v>2863.74</v>
      </c>
      <c r="Z1432">
        <v>2869.98</v>
      </c>
      <c r="AA1432">
        <v>2658.66</v>
      </c>
      <c r="AB1432">
        <v>2754.86</v>
      </c>
      <c r="AC1432">
        <v>2843.33</v>
      </c>
      <c r="AD1432">
        <v>2873.27</v>
      </c>
      <c r="AE1432">
        <v>2841.39</v>
      </c>
    </row>
    <row r="1433" spans="1:31">
      <c r="A1433" t="s">
        <v>31</v>
      </c>
      <c r="B1433" t="s">
        <v>2887</v>
      </c>
      <c r="C1433" t="s">
        <v>2888</v>
      </c>
      <c r="D1433" t="s">
        <v>104</v>
      </c>
      <c r="E1433">
        <v>433.38</v>
      </c>
      <c r="F1433">
        <v>455.86</v>
      </c>
      <c r="G1433">
        <v>426.27</v>
      </c>
      <c r="H1433">
        <v>350.05</v>
      </c>
      <c r="I1433">
        <v>416.76</v>
      </c>
      <c r="J1433">
        <v>425.95</v>
      </c>
      <c r="K1433">
        <v>481.53</v>
      </c>
      <c r="L1433">
        <v>485.92</v>
      </c>
      <c r="M1433">
        <v>376.21</v>
      </c>
      <c r="N1433">
        <v>448.92</v>
      </c>
      <c r="O1433">
        <v>495.88</v>
      </c>
      <c r="P1433">
        <v>471.58</v>
      </c>
      <c r="Q1433">
        <v>455.6</v>
      </c>
      <c r="R1433">
        <v>495.1</v>
      </c>
      <c r="S1433">
        <v>473.26</v>
      </c>
      <c r="T1433">
        <v>412.82</v>
      </c>
      <c r="U1433">
        <v>521.44000000000005</v>
      </c>
      <c r="V1433">
        <v>482.42</v>
      </c>
      <c r="W1433">
        <v>460.79</v>
      </c>
      <c r="X1433">
        <v>397.25</v>
      </c>
      <c r="Y1433">
        <v>462.53</v>
      </c>
      <c r="Z1433">
        <v>468.11</v>
      </c>
      <c r="AA1433">
        <v>484.95</v>
      </c>
      <c r="AB1433">
        <v>399.3</v>
      </c>
      <c r="AC1433">
        <v>472.2</v>
      </c>
      <c r="AD1433">
        <v>424</v>
      </c>
      <c r="AE1433">
        <v>530.86</v>
      </c>
    </row>
    <row r="1434" spans="1:31">
      <c r="A1434" t="s">
        <v>31</v>
      </c>
      <c r="B1434" t="s">
        <v>2889</v>
      </c>
      <c r="C1434" t="s">
        <v>2890</v>
      </c>
      <c r="D1434" t="s">
        <v>104</v>
      </c>
      <c r="E1434">
        <v>826.47</v>
      </c>
      <c r="F1434">
        <v>780.91</v>
      </c>
      <c r="G1434">
        <v>783.82</v>
      </c>
      <c r="H1434">
        <v>683.25</v>
      </c>
      <c r="I1434">
        <v>789.77</v>
      </c>
      <c r="J1434">
        <v>806.07</v>
      </c>
      <c r="K1434">
        <v>978.85</v>
      </c>
      <c r="L1434">
        <v>934.58</v>
      </c>
      <c r="M1434">
        <v>753.94</v>
      </c>
      <c r="N1434">
        <v>785.36</v>
      </c>
      <c r="O1434">
        <v>864.69</v>
      </c>
      <c r="P1434">
        <v>884.08</v>
      </c>
      <c r="Q1434">
        <v>775.26</v>
      </c>
      <c r="R1434">
        <v>838.99</v>
      </c>
      <c r="S1434">
        <v>783.45</v>
      </c>
      <c r="T1434">
        <v>784.13</v>
      </c>
      <c r="U1434">
        <v>828.91</v>
      </c>
      <c r="V1434">
        <v>904.06</v>
      </c>
      <c r="W1434">
        <v>919.51</v>
      </c>
      <c r="X1434">
        <v>709.39</v>
      </c>
      <c r="Y1434">
        <v>802.67</v>
      </c>
      <c r="Z1434">
        <v>775.19</v>
      </c>
      <c r="AA1434">
        <v>962.42</v>
      </c>
      <c r="AB1434">
        <v>790.1</v>
      </c>
      <c r="AC1434">
        <v>789.29</v>
      </c>
      <c r="AD1434">
        <v>906.36</v>
      </c>
      <c r="AE1434">
        <v>888.5</v>
      </c>
    </row>
    <row r="1435" spans="1:31">
      <c r="A1435" t="s">
        <v>31</v>
      </c>
      <c r="B1435" t="s">
        <v>2891</v>
      </c>
      <c r="C1435" t="s">
        <v>2892</v>
      </c>
      <c r="D1435" t="s">
        <v>104</v>
      </c>
      <c r="E1435">
        <v>875.86</v>
      </c>
      <c r="F1435">
        <v>921.73</v>
      </c>
      <c r="G1435">
        <v>861.35</v>
      </c>
      <c r="H1435">
        <v>707.4</v>
      </c>
      <c r="I1435">
        <v>841.5</v>
      </c>
      <c r="J1435">
        <v>860.85</v>
      </c>
      <c r="K1435">
        <v>973.37</v>
      </c>
      <c r="L1435">
        <v>982.77</v>
      </c>
      <c r="M1435">
        <v>759.68</v>
      </c>
      <c r="N1435">
        <v>908.24</v>
      </c>
      <c r="O1435">
        <v>1002.93</v>
      </c>
      <c r="P1435">
        <v>953.71</v>
      </c>
      <c r="Q1435">
        <v>921.38</v>
      </c>
      <c r="R1435">
        <v>1001.2</v>
      </c>
      <c r="S1435">
        <v>957.5</v>
      </c>
      <c r="T1435">
        <v>834.31</v>
      </c>
      <c r="U1435">
        <v>1055.22</v>
      </c>
      <c r="V1435">
        <v>974.59</v>
      </c>
      <c r="W1435">
        <v>930.34</v>
      </c>
      <c r="X1435">
        <v>802.8</v>
      </c>
      <c r="Y1435">
        <v>935.17</v>
      </c>
      <c r="Z1435">
        <v>946.1</v>
      </c>
      <c r="AA1435">
        <v>980.75</v>
      </c>
      <c r="AB1435">
        <v>806.13</v>
      </c>
      <c r="AC1435">
        <v>955.4</v>
      </c>
      <c r="AD1435">
        <v>855.85</v>
      </c>
      <c r="AE1435">
        <v>1074.04</v>
      </c>
    </row>
    <row r="1436" spans="1:31">
      <c r="A1436" t="s">
        <v>31</v>
      </c>
      <c r="B1436" t="s">
        <v>2893</v>
      </c>
      <c r="C1436" t="s">
        <v>2894</v>
      </c>
      <c r="D1436" t="s">
        <v>104</v>
      </c>
      <c r="E1436">
        <v>985.59</v>
      </c>
      <c r="F1436">
        <v>1037.03</v>
      </c>
      <c r="G1436">
        <v>969.32</v>
      </c>
      <c r="H1436">
        <v>796.05</v>
      </c>
      <c r="I1436">
        <v>947.23</v>
      </c>
      <c r="J1436">
        <v>968.69</v>
      </c>
      <c r="K1436">
        <v>1095.21</v>
      </c>
      <c r="L1436">
        <v>1105.58</v>
      </c>
      <c r="M1436">
        <v>855.11</v>
      </c>
      <c r="N1436">
        <v>1021.63</v>
      </c>
      <c r="O1436">
        <v>1128.27</v>
      </c>
      <c r="P1436">
        <v>1072.93</v>
      </c>
      <c r="Q1436">
        <v>1036.55</v>
      </c>
      <c r="R1436">
        <v>1126.3699999999999</v>
      </c>
      <c r="S1436">
        <v>1077.02</v>
      </c>
      <c r="T1436">
        <v>938.82</v>
      </c>
      <c r="U1436">
        <v>1186.8399999999999</v>
      </c>
      <c r="V1436">
        <v>1096.83</v>
      </c>
      <c r="W1436">
        <v>1047.27</v>
      </c>
      <c r="X1436">
        <v>903.37</v>
      </c>
      <c r="Y1436">
        <v>1052.1600000000001</v>
      </c>
      <c r="Z1436">
        <v>1064.5999999999999</v>
      </c>
      <c r="AA1436">
        <v>1103.3399999999999</v>
      </c>
      <c r="AB1436">
        <v>907.48</v>
      </c>
      <c r="AC1436">
        <v>1074.6500000000001</v>
      </c>
      <c r="AD1436">
        <v>963.51</v>
      </c>
      <c r="AE1436">
        <v>1208.1099999999999</v>
      </c>
    </row>
    <row r="1437" spans="1:31">
      <c r="A1437" t="s">
        <v>31</v>
      </c>
      <c r="B1437" t="s">
        <v>2895</v>
      </c>
      <c r="C1437" t="s">
        <v>2896</v>
      </c>
      <c r="D1437" t="s">
        <v>104</v>
      </c>
      <c r="E1437">
        <v>249.57</v>
      </c>
      <c r="F1437">
        <v>262.44</v>
      </c>
      <c r="G1437">
        <v>245.51</v>
      </c>
      <c r="H1437">
        <v>201.59</v>
      </c>
      <c r="I1437">
        <v>240.12</v>
      </c>
      <c r="J1437">
        <v>245.29</v>
      </c>
      <c r="K1437">
        <v>277.27</v>
      </c>
      <c r="L1437">
        <v>279.7</v>
      </c>
      <c r="M1437">
        <v>216.76</v>
      </c>
      <c r="N1437">
        <v>258.36</v>
      </c>
      <c r="O1437">
        <v>285.43</v>
      </c>
      <c r="P1437">
        <v>271.45999999999998</v>
      </c>
      <c r="Q1437">
        <v>262.27</v>
      </c>
      <c r="R1437">
        <v>285.01</v>
      </c>
      <c r="S1437">
        <v>272.36</v>
      </c>
      <c r="T1437">
        <v>237.73</v>
      </c>
      <c r="U1437">
        <v>300.04000000000002</v>
      </c>
      <c r="V1437">
        <v>277.89</v>
      </c>
      <c r="W1437">
        <v>265.52999999999997</v>
      </c>
      <c r="X1437">
        <v>228.78</v>
      </c>
      <c r="Y1437">
        <v>266.3</v>
      </c>
      <c r="Z1437">
        <v>269.57</v>
      </c>
      <c r="AA1437">
        <v>279.14999999999998</v>
      </c>
      <c r="AB1437">
        <v>230.1</v>
      </c>
      <c r="AC1437">
        <v>271.74</v>
      </c>
      <c r="AD1437">
        <v>244.36</v>
      </c>
      <c r="AE1437">
        <v>305.52</v>
      </c>
    </row>
    <row r="1438" spans="1:31">
      <c r="A1438" t="s">
        <v>31</v>
      </c>
      <c r="B1438" t="s">
        <v>2897</v>
      </c>
      <c r="C1438" t="s">
        <v>2898</v>
      </c>
      <c r="D1438" t="s">
        <v>104</v>
      </c>
      <c r="E1438">
        <v>587.07000000000005</v>
      </c>
      <c r="F1438">
        <v>540.29</v>
      </c>
      <c r="G1438">
        <v>553.27</v>
      </c>
      <c r="H1438">
        <v>488.77</v>
      </c>
      <c r="I1438">
        <v>560.91999999999996</v>
      </c>
      <c r="J1438">
        <v>573.20000000000005</v>
      </c>
      <c r="K1438">
        <v>713.55</v>
      </c>
      <c r="L1438">
        <v>664.01</v>
      </c>
      <c r="M1438">
        <v>545.52</v>
      </c>
      <c r="N1438">
        <v>546.88</v>
      </c>
      <c r="O1438">
        <v>601.91999999999996</v>
      </c>
      <c r="P1438">
        <v>626.57000000000005</v>
      </c>
      <c r="Q1438">
        <v>538.24</v>
      </c>
      <c r="R1438">
        <v>580.92999999999995</v>
      </c>
      <c r="S1438">
        <v>538.72</v>
      </c>
      <c r="T1438">
        <v>557.24</v>
      </c>
      <c r="U1438">
        <v>563.13</v>
      </c>
      <c r="V1438">
        <v>641.29</v>
      </c>
      <c r="W1438">
        <v>666.03</v>
      </c>
      <c r="X1438">
        <v>495.54</v>
      </c>
      <c r="Y1438">
        <v>558.42999999999995</v>
      </c>
      <c r="Z1438">
        <v>533.83000000000004</v>
      </c>
      <c r="AA1438">
        <v>693.06</v>
      </c>
      <c r="AB1438">
        <v>566.55999999999995</v>
      </c>
      <c r="AC1438">
        <v>543.32000000000005</v>
      </c>
      <c r="AD1438">
        <v>664.83</v>
      </c>
      <c r="AE1438">
        <v>612.46</v>
      </c>
    </row>
    <row r="1439" spans="1:31">
      <c r="A1439" t="s">
        <v>31</v>
      </c>
      <c r="B1439" t="s">
        <v>2899</v>
      </c>
      <c r="C1439" t="s">
        <v>2900</v>
      </c>
      <c r="D1439" t="s">
        <v>104</v>
      </c>
      <c r="E1439">
        <v>425.92</v>
      </c>
      <c r="F1439">
        <v>448.09</v>
      </c>
      <c r="G1439">
        <v>418.9</v>
      </c>
      <c r="H1439">
        <v>344.01</v>
      </c>
      <c r="I1439">
        <v>409.44</v>
      </c>
      <c r="J1439">
        <v>418.62</v>
      </c>
      <c r="K1439">
        <v>473.28</v>
      </c>
      <c r="L1439">
        <v>477.68</v>
      </c>
      <c r="M1439">
        <v>369.63</v>
      </c>
      <c r="N1439">
        <v>441.38</v>
      </c>
      <c r="O1439">
        <v>487.48</v>
      </c>
      <c r="P1439">
        <v>463.58</v>
      </c>
      <c r="Q1439">
        <v>447.86</v>
      </c>
      <c r="R1439">
        <v>486.69</v>
      </c>
      <c r="S1439">
        <v>465.29</v>
      </c>
      <c r="T1439">
        <v>405.71</v>
      </c>
      <c r="U1439">
        <v>512.71</v>
      </c>
      <c r="V1439">
        <v>474.05</v>
      </c>
      <c r="W1439">
        <v>452.71</v>
      </c>
      <c r="X1439">
        <v>390.4</v>
      </c>
      <c r="Y1439">
        <v>454.64</v>
      </c>
      <c r="Z1439">
        <v>460.06</v>
      </c>
      <c r="AA1439">
        <v>476.72</v>
      </c>
      <c r="AB1439">
        <v>392.28</v>
      </c>
      <c r="AC1439">
        <v>464.27</v>
      </c>
      <c r="AD1439">
        <v>416.52</v>
      </c>
      <c r="AE1439">
        <v>521.94000000000005</v>
      </c>
    </row>
    <row r="1440" spans="1:31">
      <c r="A1440" t="s">
        <v>31</v>
      </c>
      <c r="B1440" t="s">
        <v>2901</v>
      </c>
      <c r="C1440" t="s">
        <v>2902</v>
      </c>
      <c r="D1440" t="s">
        <v>104</v>
      </c>
      <c r="E1440">
        <v>520.04</v>
      </c>
      <c r="F1440">
        <v>407.88</v>
      </c>
      <c r="G1440">
        <v>511.02</v>
      </c>
      <c r="H1440">
        <v>450.02</v>
      </c>
      <c r="I1440">
        <v>491.58</v>
      </c>
      <c r="J1440">
        <v>441.64</v>
      </c>
      <c r="K1440">
        <v>502.66</v>
      </c>
      <c r="L1440">
        <v>457.73</v>
      </c>
      <c r="M1440">
        <v>466.23</v>
      </c>
      <c r="N1440">
        <v>403.14</v>
      </c>
      <c r="O1440">
        <v>435.05</v>
      </c>
      <c r="P1440">
        <v>458.85</v>
      </c>
      <c r="Q1440">
        <v>446.48</v>
      </c>
      <c r="R1440">
        <v>490.55</v>
      </c>
      <c r="S1440">
        <v>417.82</v>
      </c>
      <c r="T1440">
        <v>455.92</v>
      </c>
      <c r="U1440">
        <v>433.47</v>
      </c>
      <c r="V1440">
        <v>505.35</v>
      </c>
      <c r="W1440">
        <v>542.88</v>
      </c>
      <c r="X1440">
        <v>424.42</v>
      </c>
      <c r="Y1440">
        <v>550.45000000000005</v>
      </c>
      <c r="Z1440">
        <v>510.46</v>
      </c>
      <c r="AA1440">
        <v>478.47</v>
      </c>
      <c r="AB1440">
        <v>521.28</v>
      </c>
      <c r="AC1440">
        <v>427.62</v>
      </c>
      <c r="AD1440">
        <v>510.64</v>
      </c>
      <c r="AE1440">
        <v>447.04</v>
      </c>
    </row>
    <row r="1441" spans="1:31">
      <c r="A1441" t="s">
        <v>31</v>
      </c>
      <c r="B1441" t="s">
        <v>2903</v>
      </c>
      <c r="C1441" t="s">
        <v>2904</v>
      </c>
      <c r="D1441" t="s">
        <v>104</v>
      </c>
      <c r="E1441">
        <v>711.55</v>
      </c>
      <c r="F1441">
        <v>588.4</v>
      </c>
      <c r="G1441">
        <v>722.67</v>
      </c>
      <c r="H1441">
        <v>659.78</v>
      </c>
      <c r="I1441">
        <v>704.86</v>
      </c>
      <c r="J1441">
        <v>640.02</v>
      </c>
      <c r="K1441">
        <v>710.54</v>
      </c>
      <c r="L1441">
        <v>619.92999999999995</v>
      </c>
      <c r="M1441">
        <v>686.43</v>
      </c>
      <c r="N1441">
        <v>605.84</v>
      </c>
      <c r="O1441">
        <v>633.20000000000005</v>
      </c>
      <c r="P1441">
        <v>685.68</v>
      </c>
      <c r="Q1441">
        <v>655.05999999999995</v>
      </c>
      <c r="R1441">
        <v>703.75</v>
      </c>
      <c r="S1441">
        <v>589.55999999999995</v>
      </c>
      <c r="T1441">
        <v>612.66999999999996</v>
      </c>
      <c r="U1441">
        <v>685.46</v>
      </c>
      <c r="V1441">
        <v>739.82</v>
      </c>
      <c r="W1441">
        <v>814.73</v>
      </c>
      <c r="X1441">
        <v>608.67999999999995</v>
      </c>
      <c r="Y1441">
        <v>685.2</v>
      </c>
      <c r="Z1441">
        <v>709.78</v>
      </c>
      <c r="AA1441">
        <v>670.45</v>
      </c>
      <c r="AB1441">
        <v>797.29</v>
      </c>
      <c r="AC1441">
        <v>575.53</v>
      </c>
      <c r="AD1441">
        <v>730.17</v>
      </c>
      <c r="AE1441">
        <v>655.11</v>
      </c>
    </row>
    <row r="1442" spans="1:31">
      <c r="A1442" t="s">
        <v>31</v>
      </c>
      <c r="B1442" t="s">
        <v>2905</v>
      </c>
      <c r="C1442" t="s">
        <v>2906</v>
      </c>
      <c r="D1442" t="s">
        <v>104</v>
      </c>
      <c r="E1442">
        <v>846.02</v>
      </c>
      <c r="F1442">
        <v>661.43</v>
      </c>
      <c r="G1442">
        <v>829.21</v>
      </c>
      <c r="H1442">
        <v>731.11</v>
      </c>
      <c r="I1442">
        <v>797.85</v>
      </c>
      <c r="J1442">
        <v>716.92</v>
      </c>
      <c r="K1442">
        <v>817.3</v>
      </c>
      <c r="L1442">
        <v>743.37</v>
      </c>
      <c r="M1442">
        <v>758.69</v>
      </c>
      <c r="N1442">
        <v>656.07</v>
      </c>
      <c r="O1442">
        <v>706.66</v>
      </c>
      <c r="P1442">
        <v>746.23</v>
      </c>
      <c r="Q1442">
        <v>726.16</v>
      </c>
      <c r="R1442">
        <v>797.28</v>
      </c>
      <c r="S1442">
        <v>679.73</v>
      </c>
      <c r="T1442">
        <v>740.62</v>
      </c>
      <c r="U1442">
        <v>704.02</v>
      </c>
      <c r="V1442">
        <v>821.95</v>
      </c>
      <c r="W1442">
        <v>882.52</v>
      </c>
      <c r="X1442">
        <v>689.37</v>
      </c>
      <c r="Y1442">
        <v>899.02</v>
      </c>
      <c r="Z1442">
        <v>826.69</v>
      </c>
      <c r="AA1442">
        <v>779.46</v>
      </c>
      <c r="AB1442">
        <v>847.71</v>
      </c>
      <c r="AC1442">
        <v>693.76</v>
      </c>
      <c r="AD1442">
        <v>830.72</v>
      </c>
      <c r="AE1442">
        <v>727.59</v>
      </c>
    </row>
    <row r="1443" spans="1:31">
      <c r="A1443" t="s">
        <v>31</v>
      </c>
      <c r="B1443" t="s">
        <v>2907</v>
      </c>
      <c r="C1443" t="s">
        <v>2908</v>
      </c>
      <c r="D1443" t="s">
        <v>104</v>
      </c>
      <c r="E1443">
        <v>1176.48</v>
      </c>
      <c r="F1443">
        <v>972.89</v>
      </c>
      <c r="G1443">
        <v>1194.42</v>
      </c>
      <c r="H1443">
        <v>1093.02</v>
      </c>
      <c r="I1443">
        <v>1165.8599999999999</v>
      </c>
      <c r="J1443">
        <v>1059.24</v>
      </c>
      <c r="K1443">
        <v>1176</v>
      </c>
      <c r="L1443">
        <v>1023.24</v>
      </c>
      <c r="M1443">
        <v>1138.6400000000001</v>
      </c>
      <c r="N1443">
        <v>1005.84</v>
      </c>
      <c r="O1443">
        <v>1048.58</v>
      </c>
      <c r="P1443">
        <v>1137.6400000000001</v>
      </c>
      <c r="Q1443">
        <v>1086.03</v>
      </c>
      <c r="R1443">
        <v>1165.1400000000001</v>
      </c>
      <c r="S1443">
        <v>976.05</v>
      </c>
      <c r="T1443">
        <v>1011.07</v>
      </c>
      <c r="U1443">
        <v>1138.83</v>
      </c>
      <c r="V1443">
        <v>1226.52</v>
      </c>
      <c r="W1443">
        <v>1351.61</v>
      </c>
      <c r="X1443">
        <v>1007.33</v>
      </c>
      <c r="Y1443">
        <v>1131.49</v>
      </c>
      <c r="Z1443">
        <v>1170.56</v>
      </c>
      <c r="AA1443">
        <v>1110.71</v>
      </c>
      <c r="AB1443">
        <v>1323.98</v>
      </c>
      <c r="AC1443">
        <v>948.96</v>
      </c>
      <c r="AD1443">
        <v>1209.52</v>
      </c>
      <c r="AE1443">
        <v>1086.6300000000001</v>
      </c>
    </row>
    <row r="1444" spans="1:31">
      <c r="A1444" t="s">
        <v>31</v>
      </c>
      <c r="B1444" t="s">
        <v>2909</v>
      </c>
      <c r="C1444" t="s">
        <v>2910</v>
      </c>
      <c r="D1444" t="s">
        <v>104</v>
      </c>
      <c r="E1444">
        <v>386.24</v>
      </c>
      <c r="F1444">
        <v>318.49</v>
      </c>
      <c r="G1444">
        <v>330.13</v>
      </c>
      <c r="H1444">
        <v>431.51</v>
      </c>
      <c r="I1444">
        <v>313.58999999999997</v>
      </c>
      <c r="J1444">
        <v>343.15</v>
      </c>
      <c r="K1444">
        <v>433</v>
      </c>
      <c r="L1444">
        <v>439.55</v>
      </c>
      <c r="M1444">
        <v>351.02</v>
      </c>
      <c r="N1444">
        <v>396.71</v>
      </c>
      <c r="O1444">
        <v>396.37</v>
      </c>
      <c r="P1444">
        <v>412.24</v>
      </c>
      <c r="Q1444">
        <v>335.43</v>
      </c>
      <c r="R1444">
        <v>344.96</v>
      </c>
      <c r="S1444">
        <v>258.12</v>
      </c>
      <c r="T1444">
        <v>330.68</v>
      </c>
      <c r="U1444">
        <v>230.6</v>
      </c>
      <c r="V1444">
        <v>310.12</v>
      </c>
      <c r="W1444">
        <v>477.65</v>
      </c>
      <c r="X1444">
        <v>325.39</v>
      </c>
      <c r="Y1444">
        <v>252.29</v>
      </c>
      <c r="Z1444">
        <v>194.43</v>
      </c>
      <c r="AA1444">
        <v>447.6</v>
      </c>
      <c r="AB1444">
        <v>349.28</v>
      </c>
      <c r="AC1444">
        <v>336.4</v>
      </c>
      <c r="AD1444">
        <v>401.48</v>
      </c>
      <c r="AE1444">
        <v>293.8</v>
      </c>
    </row>
    <row r="1445" spans="1:31">
      <c r="A1445" t="s">
        <v>31</v>
      </c>
      <c r="B1445" t="s">
        <v>2911</v>
      </c>
      <c r="C1445" t="s">
        <v>2912</v>
      </c>
      <c r="D1445" t="s">
        <v>104</v>
      </c>
      <c r="E1445">
        <v>292.89</v>
      </c>
      <c r="F1445">
        <v>229.72</v>
      </c>
      <c r="G1445">
        <v>287.2</v>
      </c>
      <c r="H1445">
        <v>253.51</v>
      </c>
      <c r="I1445">
        <v>275.91000000000003</v>
      </c>
      <c r="J1445">
        <v>248.64</v>
      </c>
      <c r="K1445">
        <v>283.41000000000003</v>
      </c>
      <c r="L1445">
        <v>257.82</v>
      </c>
      <c r="M1445">
        <v>263.06</v>
      </c>
      <c r="N1445">
        <v>227.61</v>
      </c>
      <c r="O1445">
        <v>244.57</v>
      </c>
      <c r="P1445">
        <v>258.89999999999998</v>
      </c>
      <c r="Q1445">
        <v>252.41</v>
      </c>
      <c r="R1445">
        <v>275.79000000000002</v>
      </c>
      <c r="S1445">
        <v>235.63</v>
      </c>
      <c r="T1445">
        <v>257.07</v>
      </c>
      <c r="U1445">
        <v>243.56</v>
      </c>
      <c r="V1445">
        <v>284.25</v>
      </c>
      <c r="W1445">
        <v>305.63</v>
      </c>
      <c r="X1445">
        <v>238.58</v>
      </c>
      <c r="Y1445">
        <v>312.97000000000003</v>
      </c>
      <c r="Z1445">
        <v>286.07</v>
      </c>
      <c r="AA1445">
        <v>270.43</v>
      </c>
      <c r="AB1445">
        <v>294.06</v>
      </c>
      <c r="AC1445">
        <v>240.4</v>
      </c>
      <c r="AD1445">
        <v>287.52999999999997</v>
      </c>
      <c r="AE1445">
        <v>252.5</v>
      </c>
    </row>
    <row r="1446" spans="1:31">
      <c r="A1446" t="s">
        <v>31</v>
      </c>
      <c r="B1446" t="s">
        <v>2913</v>
      </c>
      <c r="C1446" t="s">
        <v>2914</v>
      </c>
      <c r="D1446" t="s">
        <v>104</v>
      </c>
      <c r="E1446">
        <v>411.7</v>
      </c>
      <c r="F1446">
        <v>341.7</v>
      </c>
      <c r="G1446">
        <v>418.51</v>
      </c>
      <c r="H1446">
        <v>383.64</v>
      </c>
      <c r="I1446">
        <v>408.24</v>
      </c>
      <c r="J1446">
        <v>371.71</v>
      </c>
      <c r="K1446">
        <v>412.38</v>
      </c>
      <c r="L1446">
        <v>358.44</v>
      </c>
      <c r="M1446">
        <v>399.66</v>
      </c>
      <c r="N1446">
        <v>353.35</v>
      </c>
      <c r="O1446">
        <v>367.49</v>
      </c>
      <c r="P1446">
        <v>399.63</v>
      </c>
      <c r="Q1446">
        <v>381.8</v>
      </c>
      <c r="R1446">
        <v>408.06</v>
      </c>
      <c r="S1446">
        <v>342.17</v>
      </c>
      <c r="T1446">
        <v>354.3</v>
      </c>
      <c r="U1446">
        <v>399.89</v>
      </c>
      <c r="V1446">
        <v>429.71</v>
      </c>
      <c r="W1446">
        <v>474.3</v>
      </c>
      <c r="X1446">
        <v>352.9</v>
      </c>
      <c r="Y1446">
        <v>396.55</v>
      </c>
      <c r="Z1446">
        <v>409.71</v>
      </c>
      <c r="AA1446">
        <v>389.53</v>
      </c>
      <c r="AB1446">
        <v>465.3</v>
      </c>
      <c r="AC1446">
        <v>332.14</v>
      </c>
      <c r="AD1446">
        <v>423.73</v>
      </c>
      <c r="AE1446">
        <v>381.6</v>
      </c>
    </row>
    <row r="1447" spans="1:31">
      <c r="A1447" t="s">
        <v>31</v>
      </c>
      <c r="B1447" t="s">
        <v>2915</v>
      </c>
      <c r="C1447" t="s">
        <v>2916</v>
      </c>
      <c r="D1447" t="s">
        <v>104</v>
      </c>
      <c r="E1447">
        <v>146.36000000000001</v>
      </c>
      <c r="F1447">
        <v>108.71</v>
      </c>
      <c r="G1447">
        <v>150.16999999999999</v>
      </c>
      <c r="H1447">
        <v>148.72</v>
      </c>
      <c r="I1447">
        <v>154.72999999999999</v>
      </c>
      <c r="J1447">
        <v>149.47999999999999</v>
      </c>
      <c r="K1447">
        <v>161.47</v>
      </c>
      <c r="L1447">
        <v>107.07</v>
      </c>
      <c r="M1447">
        <v>93.91</v>
      </c>
      <c r="N1447">
        <v>182.39</v>
      </c>
      <c r="O1447">
        <v>160.44</v>
      </c>
      <c r="P1447">
        <v>171.41</v>
      </c>
      <c r="Q1447">
        <v>151.41</v>
      </c>
      <c r="R1447">
        <v>141.16</v>
      </c>
      <c r="S1447">
        <v>149.02000000000001</v>
      </c>
      <c r="T1447">
        <v>150.66999999999999</v>
      </c>
      <c r="U1447">
        <v>148.88</v>
      </c>
      <c r="V1447">
        <v>99.8</v>
      </c>
      <c r="W1447">
        <v>129.55000000000001</v>
      </c>
      <c r="X1447">
        <v>140.13</v>
      </c>
      <c r="Y1447">
        <v>118.78</v>
      </c>
      <c r="Z1447">
        <v>148.65</v>
      </c>
      <c r="AA1447">
        <v>147.4</v>
      </c>
      <c r="AB1447">
        <v>109.64</v>
      </c>
      <c r="AC1447">
        <v>149.69999999999999</v>
      </c>
      <c r="AD1447">
        <v>150.4</v>
      </c>
      <c r="AE1447">
        <v>148.82</v>
      </c>
    </row>
    <row r="1448" spans="1:31">
      <c r="A1448" t="s">
        <v>31</v>
      </c>
      <c r="B1448" t="s">
        <v>2917</v>
      </c>
      <c r="C1448" t="s">
        <v>2918</v>
      </c>
      <c r="D1448" t="s">
        <v>104</v>
      </c>
      <c r="E1448">
        <v>628.17999999999995</v>
      </c>
      <c r="F1448">
        <v>509.22</v>
      </c>
      <c r="G1448">
        <v>554.92999999999995</v>
      </c>
      <c r="H1448">
        <v>526.85</v>
      </c>
      <c r="I1448">
        <v>515.16999999999996</v>
      </c>
      <c r="J1448">
        <v>655.12</v>
      </c>
      <c r="K1448">
        <v>523.46</v>
      </c>
      <c r="L1448">
        <v>562.22</v>
      </c>
      <c r="M1448">
        <v>542.91999999999996</v>
      </c>
      <c r="N1448">
        <v>445.21</v>
      </c>
      <c r="O1448">
        <v>505.15</v>
      </c>
      <c r="P1448">
        <v>541.48</v>
      </c>
      <c r="Q1448">
        <v>479.15</v>
      </c>
      <c r="R1448">
        <v>570.77</v>
      </c>
      <c r="S1448">
        <v>596.45000000000005</v>
      </c>
      <c r="T1448">
        <v>675.81</v>
      </c>
      <c r="U1448">
        <v>465.44</v>
      </c>
      <c r="V1448">
        <v>572.70000000000005</v>
      </c>
      <c r="W1448">
        <v>494.69</v>
      </c>
      <c r="X1448">
        <v>505.07</v>
      </c>
      <c r="Y1448">
        <v>552.23</v>
      </c>
      <c r="Z1448">
        <v>554.87</v>
      </c>
      <c r="AA1448">
        <v>565.16999999999996</v>
      </c>
      <c r="AB1448">
        <v>500.5</v>
      </c>
      <c r="AC1448">
        <v>480.33</v>
      </c>
      <c r="AD1448">
        <v>540.67999999999995</v>
      </c>
      <c r="AE1448">
        <v>533.54</v>
      </c>
    </row>
    <row r="1449" spans="1:31">
      <c r="A1449" t="s">
        <v>31</v>
      </c>
      <c r="B1449" t="s">
        <v>2919</v>
      </c>
      <c r="C1449" t="s">
        <v>2920</v>
      </c>
      <c r="D1449" t="s">
        <v>104</v>
      </c>
      <c r="E1449">
        <v>561.76</v>
      </c>
      <c r="F1449">
        <v>456.54</v>
      </c>
      <c r="G1449">
        <v>444.98</v>
      </c>
      <c r="H1449">
        <v>478.8</v>
      </c>
      <c r="I1449">
        <v>433.35</v>
      </c>
      <c r="J1449">
        <v>649.91</v>
      </c>
      <c r="K1449">
        <v>447.57</v>
      </c>
      <c r="L1449">
        <v>539.22</v>
      </c>
      <c r="M1449">
        <v>489.34</v>
      </c>
      <c r="N1449">
        <v>402.98</v>
      </c>
      <c r="O1449">
        <v>462.04</v>
      </c>
      <c r="P1449">
        <v>492.86</v>
      </c>
      <c r="Q1449">
        <v>427.43</v>
      </c>
      <c r="R1449">
        <v>470.15</v>
      </c>
      <c r="S1449">
        <v>587.97</v>
      </c>
      <c r="T1449">
        <v>657.18</v>
      </c>
      <c r="U1449">
        <v>406.79</v>
      </c>
      <c r="V1449">
        <v>540.32000000000005</v>
      </c>
      <c r="W1449">
        <v>425.45</v>
      </c>
      <c r="X1449">
        <v>480.05</v>
      </c>
      <c r="Y1449">
        <v>489.25</v>
      </c>
      <c r="Z1449">
        <v>493.53</v>
      </c>
      <c r="AA1449">
        <v>529.37</v>
      </c>
      <c r="AB1449">
        <v>438.96</v>
      </c>
      <c r="AC1449">
        <v>410.57</v>
      </c>
      <c r="AD1449">
        <v>497.67</v>
      </c>
      <c r="AE1449">
        <v>485.64</v>
      </c>
    </row>
    <row r="1450" spans="1:31">
      <c r="A1450" t="s">
        <v>31</v>
      </c>
      <c r="B1450" t="s">
        <v>2921</v>
      </c>
      <c r="C1450" t="s">
        <v>2922</v>
      </c>
      <c r="D1450" t="s">
        <v>104</v>
      </c>
      <c r="E1450">
        <v>52.14</v>
      </c>
      <c r="F1450">
        <v>43.45</v>
      </c>
      <c r="G1450">
        <v>46.05</v>
      </c>
      <c r="H1450">
        <v>56.52</v>
      </c>
      <c r="I1450">
        <v>44.8</v>
      </c>
      <c r="J1450">
        <v>47.24</v>
      </c>
      <c r="K1450">
        <v>58.82</v>
      </c>
      <c r="L1450">
        <v>58.32</v>
      </c>
      <c r="M1450">
        <v>48.71</v>
      </c>
      <c r="N1450">
        <v>51.99</v>
      </c>
      <c r="O1450">
        <v>53.14</v>
      </c>
      <c r="P1450">
        <v>54.77</v>
      </c>
      <c r="Q1450">
        <v>45.71</v>
      </c>
      <c r="R1450">
        <v>47.55</v>
      </c>
      <c r="S1450">
        <v>36.840000000000003</v>
      </c>
      <c r="T1450">
        <v>45.99</v>
      </c>
      <c r="U1450">
        <v>33.5</v>
      </c>
      <c r="V1450">
        <v>44.81</v>
      </c>
      <c r="W1450">
        <v>64.66</v>
      </c>
      <c r="X1450">
        <v>44.76</v>
      </c>
      <c r="Y1450">
        <v>37.04</v>
      </c>
      <c r="Z1450">
        <v>29.66</v>
      </c>
      <c r="AA1450">
        <v>59.21</v>
      </c>
      <c r="AB1450">
        <v>49.15</v>
      </c>
      <c r="AC1450">
        <v>46.09</v>
      </c>
      <c r="AD1450">
        <v>55.26</v>
      </c>
      <c r="AE1450">
        <v>40.869999999999997</v>
      </c>
    </row>
    <row r="1451" spans="1:31">
      <c r="A1451" t="s">
        <v>31</v>
      </c>
      <c r="B1451" t="s">
        <v>2923</v>
      </c>
      <c r="C1451" t="s">
        <v>2924</v>
      </c>
      <c r="D1451" t="s">
        <v>104</v>
      </c>
      <c r="E1451">
        <v>43.57</v>
      </c>
      <c r="F1451">
        <v>48.35</v>
      </c>
      <c r="G1451">
        <v>45.29</v>
      </c>
      <c r="H1451">
        <v>37.47</v>
      </c>
      <c r="I1451">
        <v>46.9</v>
      </c>
      <c r="J1451">
        <v>41.79</v>
      </c>
      <c r="K1451">
        <v>50.97</v>
      </c>
      <c r="L1451">
        <v>50.07</v>
      </c>
      <c r="M1451">
        <v>48.58</v>
      </c>
      <c r="N1451">
        <v>45.74</v>
      </c>
      <c r="O1451">
        <v>42.26</v>
      </c>
      <c r="P1451">
        <v>44.44</v>
      </c>
      <c r="Q1451">
        <v>38.369999999999997</v>
      </c>
      <c r="R1451">
        <v>39.71</v>
      </c>
      <c r="S1451">
        <v>36.99</v>
      </c>
      <c r="T1451">
        <v>41.37</v>
      </c>
      <c r="U1451">
        <v>39.19</v>
      </c>
      <c r="V1451">
        <v>50.7</v>
      </c>
      <c r="W1451">
        <v>49.37</v>
      </c>
      <c r="X1451">
        <v>37.44</v>
      </c>
      <c r="Y1451">
        <v>48.52</v>
      </c>
      <c r="Z1451">
        <v>49.97</v>
      </c>
      <c r="AA1451">
        <v>44.56</v>
      </c>
      <c r="AB1451">
        <v>48.33</v>
      </c>
      <c r="AC1451">
        <v>46.13</v>
      </c>
      <c r="AD1451">
        <v>50.97</v>
      </c>
      <c r="AE1451">
        <v>47.48</v>
      </c>
    </row>
    <row r="1452" spans="1:31">
      <c r="A1452" t="s">
        <v>31</v>
      </c>
      <c r="B1452" t="s">
        <v>2925</v>
      </c>
      <c r="C1452" t="s">
        <v>2926</v>
      </c>
      <c r="D1452" t="s">
        <v>104</v>
      </c>
      <c r="E1452">
        <v>583.33000000000004</v>
      </c>
      <c r="F1452">
        <v>684.19</v>
      </c>
      <c r="G1452">
        <v>565.49</v>
      </c>
      <c r="H1452">
        <v>485.36</v>
      </c>
      <c r="I1452">
        <v>615.04</v>
      </c>
      <c r="J1452">
        <v>555.04999999999995</v>
      </c>
      <c r="K1452">
        <v>707.2</v>
      </c>
      <c r="L1452">
        <v>678.42</v>
      </c>
      <c r="M1452">
        <v>673.96</v>
      </c>
      <c r="N1452">
        <v>665.47</v>
      </c>
      <c r="O1452">
        <v>565.88</v>
      </c>
      <c r="P1452">
        <v>592.80999999999995</v>
      </c>
      <c r="Q1452">
        <v>506.98</v>
      </c>
      <c r="R1452">
        <v>510.7</v>
      </c>
      <c r="S1452">
        <v>493.68</v>
      </c>
      <c r="T1452">
        <v>553.5</v>
      </c>
      <c r="U1452">
        <v>528.65</v>
      </c>
      <c r="V1452">
        <v>671.4</v>
      </c>
      <c r="W1452">
        <v>629.32000000000005</v>
      </c>
      <c r="X1452">
        <v>457.74</v>
      </c>
      <c r="Y1452">
        <v>660.58</v>
      </c>
      <c r="Z1452">
        <v>678.12</v>
      </c>
      <c r="AA1452">
        <v>610.05999999999995</v>
      </c>
      <c r="AB1452">
        <v>584.63</v>
      </c>
      <c r="AC1452">
        <v>666.63</v>
      </c>
      <c r="AD1452">
        <v>681.1</v>
      </c>
      <c r="AE1452">
        <v>670.69</v>
      </c>
    </row>
    <row r="1453" spans="1:31">
      <c r="A1453" t="s">
        <v>31</v>
      </c>
      <c r="B1453" t="s">
        <v>2927</v>
      </c>
      <c r="C1453" t="s">
        <v>2928</v>
      </c>
      <c r="D1453" t="s">
        <v>104</v>
      </c>
      <c r="E1453">
        <v>112.41</v>
      </c>
      <c r="F1453">
        <v>101.33</v>
      </c>
      <c r="G1453">
        <v>90.4</v>
      </c>
      <c r="H1453">
        <v>92.43</v>
      </c>
      <c r="I1453">
        <v>89.64</v>
      </c>
      <c r="J1453">
        <v>95.87</v>
      </c>
      <c r="K1453">
        <v>122.93</v>
      </c>
      <c r="L1453">
        <v>92.69</v>
      </c>
      <c r="M1453">
        <v>88.24</v>
      </c>
      <c r="N1453">
        <v>106.99</v>
      </c>
      <c r="O1453">
        <v>83.75</v>
      </c>
      <c r="P1453">
        <v>94.21</v>
      </c>
      <c r="Q1453">
        <v>86.67</v>
      </c>
      <c r="R1453">
        <v>94.57</v>
      </c>
      <c r="S1453">
        <v>90.02</v>
      </c>
      <c r="T1453">
        <v>97.01</v>
      </c>
      <c r="U1453">
        <v>91.52</v>
      </c>
      <c r="V1453">
        <v>128.88999999999999</v>
      </c>
      <c r="W1453">
        <v>88.09</v>
      </c>
      <c r="X1453">
        <v>81.34</v>
      </c>
      <c r="Y1453">
        <v>92.23</v>
      </c>
      <c r="Z1453">
        <v>81.94</v>
      </c>
      <c r="AA1453">
        <v>94.13</v>
      </c>
      <c r="AB1453">
        <v>133.79</v>
      </c>
      <c r="AC1453">
        <v>94.13</v>
      </c>
      <c r="AD1453">
        <v>85.9</v>
      </c>
      <c r="AE1453">
        <v>94.33</v>
      </c>
    </row>
    <row r="1454" spans="1:31">
      <c r="A1454" t="s">
        <v>31</v>
      </c>
      <c r="B1454" t="s">
        <v>2929</v>
      </c>
      <c r="C1454" t="s">
        <v>2930</v>
      </c>
      <c r="D1454" t="s">
        <v>104</v>
      </c>
      <c r="E1454">
        <v>106.27</v>
      </c>
      <c r="F1454">
        <v>79.75</v>
      </c>
      <c r="G1454">
        <v>108.96</v>
      </c>
      <c r="H1454">
        <v>107.21</v>
      </c>
      <c r="I1454">
        <v>112.35</v>
      </c>
      <c r="J1454">
        <v>108.64</v>
      </c>
      <c r="K1454">
        <v>117.09</v>
      </c>
      <c r="L1454">
        <v>77.67</v>
      </c>
      <c r="M1454">
        <v>67.989999999999995</v>
      </c>
      <c r="N1454">
        <v>131.78</v>
      </c>
      <c r="O1454">
        <v>116.23</v>
      </c>
      <c r="P1454">
        <v>123.96</v>
      </c>
      <c r="Q1454">
        <v>110.06</v>
      </c>
      <c r="R1454">
        <v>103.02</v>
      </c>
      <c r="S1454">
        <v>107.51</v>
      </c>
      <c r="T1454">
        <v>108.38</v>
      </c>
      <c r="U1454">
        <v>107.76</v>
      </c>
      <c r="V1454">
        <v>74.22</v>
      </c>
      <c r="W1454">
        <v>95.91</v>
      </c>
      <c r="X1454">
        <v>101.38</v>
      </c>
      <c r="Y1454">
        <v>86.58</v>
      </c>
      <c r="Z1454">
        <v>109.46</v>
      </c>
      <c r="AA1454">
        <v>106.7</v>
      </c>
      <c r="AB1454">
        <v>80.430000000000007</v>
      </c>
      <c r="AC1454">
        <v>107.43</v>
      </c>
      <c r="AD1454">
        <v>110.81</v>
      </c>
      <c r="AE1454">
        <v>108.45</v>
      </c>
    </row>
    <row r="1455" spans="1:31">
      <c r="A1455" t="s">
        <v>31</v>
      </c>
      <c r="B1455" t="s">
        <v>2931</v>
      </c>
      <c r="C1455" t="s">
        <v>2932</v>
      </c>
      <c r="D1455" t="s">
        <v>104</v>
      </c>
      <c r="E1455">
        <v>468.4</v>
      </c>
      <c r="F1455">
        <v>368.14</v>
      </c>
      <c r="G1455">
        <v>461.93</v>
      </c>
      <c r="H1455">
        <v>402.01</v>
      </c>
      <c r="I1455">
        <v>443.87</v>
      </c>
      <c r="J1455">
        <v>393.11</v>
      </c>
      <c r="K1455">
        <v>448.79</v>
      </c>
      <c r="L1455">
        <v>408.77</v>
      </c>
      <c r="M1455">
        <v>415.17</v>
      </c>
      <c r="N1455">
        <v>358.07</v>
      </c>
      <c r="O1455">
        <v>399.81</v>
      </c>
      <c r="P1455">
        <v>413.02</v>
      </c>
      <c r="Q1455">
        <v>399.08</v>
      </c>
      <c r="R1455">
        <v>436.3</v>
      </c>
      <c r="S1455">
        <v>369.51</v>
      </c>
      <c r="T1455">
        <v>403.2</v>
      </c>
      <c r="U1455">
        <v>387.17</v>
      </c>
      <c r="V1455">
        <v>446.99</v>
      </c>
      <c r="W1455">
        <v>478.59</v>
      </c>
      <c r="X1455">
        <v>376.81</v>
      </c>
      <c r="Y1455">
        <v>483</v>
      </c>
      <c r="Z1455">
        <v>461.95</v>
      </c>
      <c r="AA1455">
        <v>421.21</v>
      </c>
      <c r="AB1455">
        <v>460.39</v>
      </c>
      <c r="AC1455">
        <v>386.87</v>
      </c>
      <c r="AD1455">
        <v>446.94</v>
      </c>
      <c r="AE1455">
        <v>392.97</v>
      </c>
    </row>
    <row r="1456" spans="1:31">
      <c r="A1456" t="s">
        <v>31</v>
      </c>
      <c r="B1456" t="s">
        <v>2933</v>
      </c>
      <c r="C1456" t="s">
        <v>2934</v>
      </c>
      <c r="D1456" t="s">
        <v>104</v>
      </c>
      <c r="E1456">
        <v>512.89</v>
      </c>
      <c r="F1456">
        <v>419.71</v>
      </c>
      <c r="G1456">
        <v>520.95000000000005</v>
      </c>
      <c r="H1456">
        <v>463.13</v>
      </c>
      <c r="I1456">
        <v>506.4</v>
      </c>
      <c r="J1456">
        <v>450.91</v>
      </c>
      <c r="K1456">
        <v>503.85</v>
      </c>
      <c r="L1456">
        <v>444.96</v>
      </c>
      <c r="M1456">
        <v>481.3</v>
      </c>
      <c r="N1456">
        <v>420.85</v>
      </c>
      <c r="O1456">
        <v>459.54</v>
      </c>
      <c r="P1456">
        <v>484.12</v>
      </c>
      <c r="Q1456">
        <v>460.48</v>
      </c>
      <c r="R1456">
        <v>497.18</v>
      </c>
      <c r="S1456">
        <v>414.03</v>
      </c>
      <c r="T1456">
        <v>435.82</v>
      </c>
      <c r="U1456">
        <v>475.53</v>
      </c>
      <c r="V1456">
        <v>518.14</v>
      </c>
      <c r="W1456">
        <v>565.49</v>
      </c>
      <c r="X1456">
        <v>429.03</v>
      </c>
      <c r="Y1456">
        <v>487.76</v>
      </c>
      <c r="Z1456">
        <v>515.14</v>
      </c>
      <c r="AA1456">
        <v>469.77</v>
      </c>
      <c r="AB1456">
        <v>550.91</v>
      </c>
      <c r="AC1456">
        <v>419.26</v>
      </c>
      <c r="AD1456">
        <v>508.22</v>
      </c>
      <c r="AE1456">
        <v>452.86</v>
      </c>
    </row>
    <row r="1457" spans="1:31">
      <c r="A1457" t="s">
        <v>31</v>
      </c>
      <c r="B1457" t="s">
        <v>2935</v>
      </c>
      <c r="C1457" t="s">
        <v>2936</v>
      </c>
      <c r="D1457" t="s">
        <v>104</v>
      </c>
      <c r="E1457">
        <v>441.71</v>
      </c>
      <c r="F1457">
        <v>333.85</v>
      </c>
      <c r="G1457">
        <v>452.78</v>
      </c>
      <c r="H1457">
        <v>438.99</v>
      </c>
      <c r="I1457">
        <v>459.23</v>
      </c>
      <c r="J1457">
        <v>440.05</v>
      </c>
      <c r="K1457">
        <v>474.4</v>
      </c>
      <c r="L1457">
        <v>336.11</v>
      </c>
      <c r="M1457">
        <v>296.25</v>
      </c>
      <c r="N1457">
        <v>517.15</v>
      </c>
      <c r="O1457">
        <v>466.67</v>
      </c>
      <c r="P1457">
        <v>498.13</v>
      </c>
      <c r="Q1457">
        <v>445.68</v>
      </c>
      <c r="R1457">
        <v>424.66</v>
      </c>
      <c r="S1457">
        <v>433.32</v>
      </c>
      <c r="T1457">
        <v>443.2</v>
      </c>
      <c r="U1457">
        <v>437.6</v>
      </c>
      <c r="V1457">
        <v>319.93</v>
      </c>
      <c r="W1457">
        <v>402.31</v>
      </c>
      <c r="X1457">
        <v>412.95</v>
      </c>
      <c r="Y1457">
        <v>370.82</v>
      </c>
      <c r="Z1457">
        <v>454.72</v>
      </c>
      <c r="AA1457">
        <v>436.03</v>
      </c>
      <c r="AB1457">
        <v>347</v>
      </c>
      <c r="AC1457">
        <v>438.13</v>
      </c>
      <c r="AD1457">
        <v>449.36</v>
      </c>
      <c r="AE1457">
        <v>435.25</v>
      </c>
    </row>
    <row r="1458" spans="1:31">
      <c r="A1458" t="s">
        <v>31</v>
      </c>
      <c r="B1458" t="s">
        <v>2937</v>
      </c>
      <c r="C1458" t="s">
        <v>2938</v>
      </c>
      <c r="D1458" t="s">
        <v>104</v>
      </c>
      <c r="E1458">
        <v>213.01</v>
      </c>
      <c r="F1458">
        <v>163.59</v>
      </c>
      <c r="G1458">
        <v>206.71</v>
      </c>
      <c r="H1458">
        <v>185.78</v>
      </c>
      <c r="I1458">
        <v>195.89</v>
      </c>
      <c r="J1458">
        <v>177.37</v>
      </c>
      <c r="K1458">
        <v>202.99</v>
      </c>
      <c r="L1458">
        <v>186.4</v>
      </c>
      <c r="M1458">
        <v>185.14</v>
      </c>
      <c r="N1458">
        <v>159.24</v>
      </c>
      <c r="O1458">
        <v>175.92</v>
      </c>
      <c r="P1458">
        <v>184.06</v>
      </c>
      <c r="Q1458">
        <v>179.43</v>
      </c>
      <c r="R1458">
        <v>194.08</v>
      </c>
      <c r="S1458">
        <v>166.58</v>
      </c>
      <c r="T1458">
        <v>181.53</v>
      </c>
      <c r="U1458">
        <v>175.43</v>
      </c>
      <c r="V1458">
        <v>201.72</v>
      </c>
      <c r="W1458">
        <v>219.52</v>
      </c>
      <c r="X1458">
        <v>172.11</v>
      </c>
      <c r="Y1458">
        <v>221.45</v>
      </c>
      <c r="Z1458">
        <v>209</v>
      </c>
      <c r="AA1458">
        <v>190</v>
      </c>
      <c r="AB1458">
        <v>209.05</v>
      </c>
      <c r="AC1458">
        <v>170.62</v>
      </c>
      <c r="AD1458">
        <v>204.65</v>
      </c>
      <c r="AE1458">
        <v>174.41</v>
      </c>
    </row>
    <row r="1459" spans="1:31">
      <c r="A1459" t="s">
        <v>31</v>
      </c>
      <c r="B1459" t="s">
        <v>2939</v>
      </c>
      <c r="C1459" t="s">
        <v>2940</v>
      </c>
      <c r="D1459" t="s">
        <v>104</v>
      </c>
      <c r="E1459">
        <v>400.91</v>
      </c>
      <c r="F1459">
        <v>306.69</v>
      </c>
      <c r="G1459">
        <v>387.33</v>
      </c>
      <c r="H1459">
        <v>347.84</v>
      </c>
      <c r="I1459">
        <v>366.39</v>
      </c>
      <c r="J1459">
        <v>330.79</v>
      </c>
      <c r="K1459">
        <v>379.34</v>
      </c>
      <c r="L1459">
        <v>347.73</v>
      </c>
      <c r="M1459">
        <v>347.58</v>
      </c>
      <c r="N1459">
        <v>299.57</v>
      </c>
      <c r="O1459">
        <v>329.05</v>
      </c>
      <c r="P1459">
        <v>346.46</v>
      </c>
      <c r="Q1459">
        <v>337.25</v>
      </c>
      <c r="R1459">
        <v>363.73</v>
      </c>
      <c r="S1459">
        <v>312.77999999999997</v>
      </c>
      <c r="T1459">
        <v>340.31</v>
      </c>
      <c r="U1459">
        <v>328.16</v>
      </c>
      <c r="V1459">
        <v>375.68</v>
      </c>
      <c r="W1459">
        <v>408</v>
      </c>
      <c r="X1459">
        <v>320.64</v>
      </c>
      <c r="Y1459">
        <v>419.23</v>
      </c>
      <c r="Z1459">
        <v>390.25</v>
      </c>
      <c r="AA1459">
        <v>357.7</v>
      </c>
      <c r="AB1459">
        <v>390.1</v>
      </c>
      <c r="AC1459">
        <v>320.11</v>
      </c>
      <c r="AD1459">
        <v>380.67</v>
      </c>
      <c r="AE1459">
        <v>328.54</v>
      </c>
    </row>
    <row r="1460" spans="1:31">
      <c r="A1460" t="s">
        <v>31</v>
      </c>
      <c r="B1460" t="s">
        <v>2941</v>
      </c>
      <c r="C1460" t="s">
        <v>2942</v>
      </c>
      <c r="D1460" t="s">
        <v>104</v>
      </c>
      <c r="E1460">
        <v>550.22</v>
      </c>
      <c r="F1460">
        <v>421.04</v>
      </c>
      <c r="G1460">
        <v>531.15</v>
      </c>
      <c r="H1460">
        <v>478.78</v>
      </c>
      <c r="I1460">
        <v>501.75</v>
      </c>
      <c r="J1460">
        <v>453.15</v>
      </c>
      <c r="K1460">
        <v>519.24</v>
      </c>
      <c r="L1460">
        <v>476.16</v>
      </c>
      <c r="M1460">
        <v>474.5</v>
      </c>
      <c r="N1460">
        <v>409.32</v>
      </c>
      <c r="O1460">
        <v>450.62</v>
      </c>
      <c r="P1460">
        <v>473.4</v>
      </c>
      <c r="Q1460">
        <v>460.94</v>
      </c>
      <c r="R1460">
        <v>497.79</v>
      </c>
      <c r="S1460">
        <v>427.88</v>
      </c>
      <c r="T1460">
        <v>465.4</v>
      </c>
      <c r="U1460">
        <v>450.44</v>
      </c>
      <c r="V1460">
        <v>512.73</v>
      </c>
      <c r="W1460">
        <v>557.35</v>
      </c>
      <c r="X1460">
        <v>439.43</v>
      </c>
      <c r="Y1460">
        <v>570.74</v>
      </c>
      <c r="Z1460">
        <v>537.83000000000004</v>
      </c>
      <c r="AA1460">
        <v>487.44</v>
      </c>
      <c r="AB1460">
        <v>532.75</v>
      </c>
      <c r="AC1460">
        <v>439.15</v>
      </c>
      <c r="AD1460">
        <v>519.51</v>
      </c>
      <c r="AE1460">
        <v>448.99</v>
      </c>
    </row>
    <row r="1461" spans="1:31">
      <c r="A1461" t="s">
        <v>31</v>
      </c>
      <c r="B1461" t="s">
        <v>2943</v>
      </c>
      <c r="C1461" t="s">
        <v>2944</v>
      </c>
      <c r="D1461" t="s">
        <v>104</v>
      </c>
      <c r="E1461">
        <v>639.13</v>
      </c>
      <c r="F1461">
        <v>485.85</v>
      </c>
      <c r="G1461">
        <v>608</v>
      </c>
      <c r="H1461">
        <v>559.87</v>
      </c>
      <c r="I1461">
        <v>565.19000000000005</v>
      </c>
      <c r="J1461">
        <v>514.66999999999996</v>
      </c>
      <c r="K1461">
        <v>592.73</v>
      </c>
      <c r="L1461">
        <v>538.32000000000005</v>
      </c>
      <c r="M1461">
        <v>538.08000000000004</v>
      </c>
      <c r="N1461">
        <v>468.13</v>
      </c>
      <c r="O1461">
        <v>509.93</v>
      </c>
      <c r="P1461">
        <v>540.25</v>
      </c>
      <c r="Q1461">
        <v>528.12</v>
      </c>
      <c r="R1461">
        <v>566.70000000000005</v>
      </c>
      <c r="S1461">
        <v>490.37</v>
      </c>
      <c r="T1461">
        <v>529.53</v>
      </c>
      <c r="U1461">
        <v>517.45000000000005</v>
      </c>
      <c r="V1461">
        <v>572.86</v>
      </c>
      <c r="W1461">
        <v>624.29999999999995</v>
      </c>
      <c r="X1461">
        <v>499.12</v>
      </c>
      <c r="Y1461">
        <v>657.68</v>
      </c>
      <c r="Z1461">
        <v>621.61</v>
      </c>
      <c r="AA1461">
        <v>558</v>
      </c>
      <c r="AB1461">
        <v>602.35</v>
      </c>
      <c r="AC1461">
        <v>504.95</v>
      </c>
      <c r="AD1461">
        <v>581.05999999999995</v>
      </c>
      <c r="AE1461">
        <v>515.36</v>
      </c>
    </row>
    <row r="1462" spans="1:31">
      <c r="A1462" t="s">
        <v>31</v>
      </c>
      <c r="B1462" t="s">
        <v>2945</v>
      </c>
      <c r="C1462" t="s">
        <v>2946</v>
      </c>
      <c r="D1462" t="s">
        <v>104</v>
      </c>
      <c r="E1462">
        <v>180.13</v>
      </c>
      <c r="F1462">
        <v>145.72</v>
      </c>
      <c r="G1462">
        <v>181.18</v>
      </c>
      <c r="H1462">
        <v>166.73</v>
      </c>
      <c r="I1462">
        <v>174.08</v>
      </c>
      <c r="J1462">
        <v>158.66999999999999</v>
      </c>
      <c r="K1462">
        <v>177.21</v>
      </c>
      <c r="L1462">
        <v>156.30000000000001</v>
      </c>
      <c r="M1462">
        <v>168.4</v>
      </c>
      <c r="N1462">
        <v>147.5</v>
      </c>
      <c r="O1462">
        <v>158.21</v>
      </c>
      <c r="P1462">
        <v>169.87</v>
      </c>
      <c r="Q1462">
        <v>162.52000000000001</v>
      </c>
      <c r="R1462">
        <v>172.45</v>
      </c>
      <c r="S1462">
        <v>145.16</v>
      </c>
      <c r="T1462">
        <v>151.28</v>
      </c>
      <c r="U1462">
        <v>170.07</v>
      </c>
      <c r="V1462">
        <v>182.66</v>
      </c>
      <c r="W1462">
        <v>203.01</v>
      </c>
      <c r="X1462">
        <v>152.22</v>
      </c>
      <c r="Y1462">
        <v>171.46</v>
      </c>
      <c r="Z1462">
        <v>179.78</v>
      </c>
      <c r="AA1462">
        <v>165</v>
      </c>
      <c r="AB1462">
        <v>196.96</v>
      </c>
      <c r="AC1462">
        <v>142.55000000000001</v>
      </c>
      <c r="AD1462">
        <v>180.94</v>
      </c>
      <c r="AE1462">
        <v>157.85</v>
      </c>
    </row>
    <row r="1463" spans="1:31">
      <c r="A1463" t="s">
        <v>31</v>
      </c>
      <c r="B1463" t="s">
        <v>2947</v>
      </c>
      <c r="C1463" t="s">
        <v>2948</v>
      </c>
      <c r="D1463" t="s">
        <v>104</v>
      </c>
      <c r="E1463">
        <v>283.17</v>
      </c>
      <c r="F1463">
        <v>230.08</v>
      </c>
      <c r="G1463">
        <v>285.89</v>
      </c>
      <c r="H1463">
        <v>262.18</v>
      </c>
      <c r="I1463">
        <v>275.17</v>
      </c>
      <c r="J1463">
        <v>250.76</v>
      </c>
      <c r="K1463">
        <v>279.75</v>
      </c>
      <c r="L1463">
        <v>246.16</v>
      </c>
      <c r="M1463">
        <v>266.83</v>
      </c>
      <c r="N1463">
        <v>233.78</v>
      </c>
      <c r="O1463">
        <v>250.06</v>
      </c>
      <c r="P1463">
        <v>269.26</v>
      </c>
      <c r="Q1463">
        <v>257.45</v>
      </c>
      <c r="R1463">
        <v>272.75</v>
      </c>
      <c r="S1463">
        <v>229.28</v>
      </c>
      <c r="T1463">
        <v>238.55</v>
      </c>
      <c r="U1463">
        <v>269.10000000000002</v>
      </c>
      <c r="V1463">
        <v>289.44</v>
      </c>
      <c r="W1463">
        <v>321.62</v>
      </c>
      <c r="X1463">
        <v>240.06</v>
      </c>
      <c r="Y1463">
        <v>270.17</v>
      </c>
      <c r="Z1463">
        <v>282.43</v>
      </c>
      <c r="AA1463">
        <v>261.3</v>
      </c>
      <c r="AB1463">
        <v>312.39999999999998</v>
      </c>
      <c r="AC1463">
        <v>224.49</v>
      </c>
      <c r="AD1463">
        <v>286.32</v>
      </c>
      <c r="AE1463">
        <v>250.02</v>
      </c>
    </row>
    <row r="1464" spans="1:31">
      <c r="A1464" t="s">
        <v>31</v>
      </c>
      <c r="B1464" t="s">
        <v>2949</v>
      </c>
      <c r="C1464" t="s">
        <v>2950</v>
      </c>
      <c r="D1464" t="s">
        <v>104</v>
      </c>
      <c r="E1464">
        <v>549.25</v>
      </c>
      <c r="F1464">
        <v>447.3</v>
      </c>
      <c r="G1464">
        <v>554.72</v>
      </c>
      <c r="H1464">
        <v>509.39</v>
      </c>
      <c r="I1464">
        <v>534.03</v>
      </c>
      <c r="J1464">
        <v>486</v>
      </c>
      <c r="K1464">
        <v>541.66999999999996</v>
      </c>
      <c r="L1464">
        <v>474.1</v>
      </c>
      <c r="M1464">
        <v>520.29999999999995</v>
      </c>
      <c r="N1464">
        <v>457.18</v>
      </c>
      <c r="O1464">
        <v>485.83</v>
      </c>
      <c r="P1464">
        <v>526.6</v>
      </c>
      <c r="Q1464">
        <v>502.24</v>
      </c>
      <c r="R1464">
        <v>530.05999999999995</v>
      </c>
      <c r="S1464">
        <v>445.32</v>
      </c>
      <c r="T1464">
        <v>460.85</v>
      </c>
      <c r="U1464">
        <v>526.25</v>
      </c>
      <c r="V1464">
        <v>561.17999999999995</v>
      </c>
      <c r="W1464">
        <v>623.94000000000005</v>
      </c>
      <c r="X1464">
        <v>464.29</v>
      </c>
      <c r="Y1464">
        <v>522.27</v>
      </c>
      <c r="Z1464">
        <v>545.46</v>
      </c>
      <c r="AA1464">
        <v>508.45</v>
      </c>
      <c r="AB1464">
        <v>608.66</v>
      </c>
      <c r="AC1464">
        <v>433.98</v>
      </c>
      <c r="AD1464">
        <v>553.39</v>
      </c>
      <c r="AE1464">
        <v>488.42</v>
      </c>
    </row>
    <row r="1465" spans="1:31">
      <c r="A1465" t="s">
        <v>31</v>
      </c>
      <c r="B1465" t="s">
        <v>2951</v>
      </c>
      <c r="C1465" t="s">
        <v>2952</v>
      </c>
      <c r="D1465" t="s">
        <v>104</v>
      </c>
      <c r="E1465">
        <v>739.4</v>
      </c>
      <c r="F1465">
        <v>600.34</v>
      </c>
      <c r="G1465">
        <v>744.61</v>
      </c>
      <c r="H1465">
        <v>684.79</v>
      </c>
      <c r="I1465">
        <v>715.51</v>
      </c>
      <c r="J1465">
        <v>651.04999999999995</v>
      </c>
      <c r="K1465">
        <v>726.24</v>
      </c>
      <c r="L1465">
        <v>637.29999999999995</v>
      </c>
      <c r="M1465">
        <v>694.75</v>
      </c>
      <c r="N1465">
        <v>610.29999999999995</v>
      </c>
      <c r="O1465">
        <v>650.53</v>
      </c>
      <c r="P1465">
        <v>703.11</v>
      </c>
      <c r="Q1465">
        <v>671.33</v>
      </c>
      <c r="R1465">
        <v>709.89</v>
      </c>
      <c r="S1465">
        <v>596.91</v>
      </c>
      <c r="T1465">
        <v>619.13</v>
      </c>
      <c r="U1465">
        <v>703.03</v>
      </c>
      <c r="V1465">
        <v>749.24</v>
      </c>
      <c r="W1465">
        <v>832.7</v>
      </c>
      <c r="X1465">
        <v>622.6</v>
      </c>
      <c r="Y1465">
        <v>702.15</v>
      </c>
      <c r="Z1465">
        <v>735.78</v>
      </c>
      <c r="AA1465">
        <v>679.68</v>
      </c>
      <c r="AB1465">
        <v>811.45</v>
      </c>
      <c r="AC1465">
        <v>584.38</v>
      </c>
      <c r="AD1465">
        <v>739.76</v>
      </c>
      <c r="AE1465">
        <v>652.85</v>
      </c>
    </row>
    <row r="1466" spans="1:31">
      <c r="A1466" t="s">
        <v>31</v>
      </c>
      <c r="B1466" t="s">
        <v>2953</v>
      </c>
      <c r="C1466" t="s">
        <v>2954</v>
      </c>
      <c r="D1466" t="s">
        <v>104</v>
      </c>
      <c r="E1466">
        <v>868.39</v>
      </c>
      <c r="F1466">
        <v>703.14</v>
      </c>
      <c r="G1466">
        <v>866.69</v>
      </c>
      <c r="H1466">
        <v>809.52</v>
      </c>
      <c r="I1466">
        <v>824.24</v>
      </c>
      <c r="J1466">
        <v>754.51</v>
      </c>
      <c r="K1466">
        <v>843.56</v>
      </c>
      <c r="L1466">
        <v>733.6</v>
      </c>
      <c r="M1466">
        <v>804.99</v>
      </c>
      <c r="N1466">
        <v>711.69</v>
      </c>
      <c r="O1466">
        <v>752.21</v>
      </c>
      <c r="P1466">
        <v>818.62</v>
      </c>
      <c r="Q1466">
        <v>783.1</v>
      </c>
      <c r="R1466">
        <v>823.73</v>
      </c>
      <c r="S1466">
        <v>695.2</v>
      </c>
      <c r="T1466">
        <v>715.82</v>
      </c>
      <c r="U1466">
        <v>823.55</v>
      </c>
      <c r="V1466">
        <v>859.5</v>
      </c>
      <c r="W1466">
        <v>957.98</v>
      </c>
      <c r="X1466">
        <v>721.11</v>
      </c>
      <c r="Y1466">
        <v>816.93</v>
      </c>
      <c r="Z1466">
        <v>861.49</v>
      </c>
      <c r="AA1466">
        <v>790.98</v>
      </c>
      <c r="AB1466">
        <v>940.08</v>
      </c>
      <c r="AC1466">
        <v>680.94</v>
      </c>
      <c r="AD1466">
        <v>847.95</v>
      </c>
      <c r="AE1466">
        <v>762.39</v>
      </c>
    </row>
    <row r="1467" spans="1:31">
      <c r="A1467" t="s">
        <v>31</v>
      </c>
      <c r="B1467" t="s">
        <v>2955</v>
      </c>
      <c r="C1467" t="s">
        <v>2956</v>
      </c>
      <c r="D1467" t="s">
        <v>104</v>
      </c>
      <c r="E1467">
        <v>125.23</v>
      </c>
      <c r="F1467">
        <v>92.09</v>
      </c>
      <c r="G1467">
        <v>124.2</v>
      </c>
      <c r="H1467">
        <v>123.05</v>
      </c>
      <c r="I1467">
        <v>122.66</v>
      </c>
      <c r="J1467">
        <v>117.12</v>
      </c>
      <c r="K1467">
        <v>128.68</v>
      </c>
      <c r="L1467">
        <v>95.65</v>
      </c>
      <c r="M1467">
        <v>85.01</v>
      </c>
      <c r="N1467">
        <v>131.24</v>
      </c>
      <c r="O1467">
        <v>122.9</v>
      </c>
      <c r="P1467">
        <v>129.31</v>
      </c>
      <c r="Q1467">
        <v>117.48</v>
      </c>
      <c r="R1467">
        <v>115.09</v>
      </c>
      <c r="S1467">
        <v>114.13</v>
      </c>
      <c r="T1467">
        <v>117.39</v>
      </c>
      <c r="U1467">
        <v>118.35</v>
      </c>
      <c r="V1467">
        <v>91.93</v>
      </c>
      <c r="W1467">
        <v>113.22</v>
      </c>
      <c r="X1467">
        <v>111.77</v>
      </c>
      <c r="Y1467">
        <v>105.77</v>
      </c>
      <c r="Z1467">
        <v>128.09</v>
      </c>
      <c r="AA1467">
        <v>115.56</v>
      </c>
      <c r="AB1467">
        <v>99.43</v>
      </c>
      <c r="AC1467">
        <v>116.04</v>
      </c>
      <c r="AD1467">
        <v>121.45</v>
      </c>
      <c r="AE1467">
        <v>114.77</v>
      </c>
    </row>
    <row r="1468" spans="1:31">
      <c r="A1468" t="s">
        <v>31</v>
      </c>
      <c r="B1468" t="s">
        <v>2957</v>
      </c>
      <c r="C1468" t="s">
        <v>2958</v>
      </c>
      <c r="D1468" t="s">
        <v>104</v>
      </c>
      <c r="E1468">
        <v>194.41</v>
      </c>
      <c r="F1468">
        <v>142.37</v>
      </c>
      <c r="G1468">
        <v>193.24</v>
      </c>
      <c r="H1468">
        <v>191.7</v>
      </c>
      <c r="I1468">
        <v>191.75</v>
      </c>
      <c r="J1468">
        <v>183.3</v>
      </c>
      <c r="K1468">
        <v>201.13</v>
      </c>
      <c r="L1468">
        <v>146.66</v>
      </c>
      <c r="M1468">
        <v>130.13</v>
      </c>
      <c r="N1468">
        <v>208.42</v>
      </c>
      <c r="O1468">
        <v>193.22</v>
      </c>
      <c r="P1468">
        <v>203.61</v>
      </c>
      <c r="Q1468">
        <v>184.15</v>
      </c>
      <c r="R1468">
        <v>179.87</v>
      </c>
      <c r="S1468">
        <v>179.49</v>
      </c>
      <c r="T1468">
        <v>183.49</v>
      </c>
      <c r="U1468">
        <v>185.44</v>
      </c>
      <c r="V1468">
        <v>140.94999999999999</v>
      </c>
      <c r="W1468">
        <v>174.65</v>
      </c>
      <c r="X1468">
        <v>174.71</v>
      </c>
      <c r="Y1468">
        <v>162.77000000000001</v>
      </c>
      <c r="Z1468">
        <v>198.61</v>
      </c>
      <c r="AA1468">
        <v>180.93</v>
      </c>
      <c r="AB1468">
        <v>152.36000000000001</v>
      </c>
      <c r="AC1468">
        <v>181.97</v>
      </c>
      <c r="AD1468">
        <v>189.62</v>
      </c>
      <c r="AE1468">
        <v>180.4</v>
      </c>
    </row>
    <row r="1469" spans="1:31">
      <c r="A1469" t="s">
        <v>31</v>
      </c>
      <c r="B1469" t="s">
        <v>2959</v>
      </c>
      <c r="C1469" t="s">
        <v>2960</v>
      </c>
      <c r="D1469" t="s">
        <v>104</v>
      </c>
      <c r="E1469">
        <v>373.08</v>
      </c>
      <c r="F1469">
        <v>274.25</v>
      </c>
      <c r="G1469">
        <v>371.07</v>
      </c>
      <c r="H1469">
        <v>367.31</v>
      </c>
      <c r="I1469">
        <v>369.7</v>
      </c>
      <c r="J1469">
        <v>351.55</v>
      </c>
      <c r="K1469">
        <v>383.91</v>
      </c>
      <c r="L1469">
        <v>281.54000000000002</v>
      </c>
      <c r="M1469">
        <v>249.95</v>
      </c>
      <c r="N1469">
        <v>402.46</v>
      </c>
      <c r="O1469">
        <v>372.11</v>
      </c>
      <c r="P1469">
        <v>393.34</v>
      </c>
      <c r="Q1469">
        <v>353.82</v>
      </c>
      <c r="R1469">
        <v>344.27</v>
      </c>
      <c r="S1469">
        <v>345.54</v>
      </c>
      <c r="T1469">
        <v>354.46</v>
      </c>
      <c r="U1469">
        <v>356.38</v>
      </c>
      <c r="V1469">
        <v>267.11</v>
      </c>
      <c r="W1469">
        <v>331.11</v>
      </c>
      <c r="X1469">
        <v>335.66</v>
      </c>
      <c r="Y1469">
        <v>310.68</v>
      </c>
      <c r="Z1469">
        <v>380.2</v>
      </c>
      <c r="AA1469">
        <v>348.4</v>
      </c>
      <c r="AB1469">
        <v>289.75</v>
      </c>
      <c r="AC1469">
        <v>351.23</v>
      </c>
      <c r="AD1469">
        <v>360.89</v>
      </c>
      <c r="AE1469">
        <v>347.13</v>
      </c>
    </row>
    <row r="1470" spans="1:31">
      <c r="A1470" t="s">
        <v>31</v>
      </c>
      <c r="B1470" t="s">
        <v>2961</v>
      </c>
      <c r="C1470" t="s">
        <v>2962</v>
      </c>
      <c r="D1470" t="s">
        <v>104</v>
      </c>
      <c r="E1470">
        <v>716.19</v>
      </c>
      <c r="F1470">
        <v>527.74</v>
      </c>
      <c r="G1470">
        <v>717.07</v>
      </c>
      <c r="H1470">
        <v>709.9</v>
      </c>
      <c r="I1470">
        <v>717.19</v>
      </c>
      <c r="J1470">
        <v>685.77</v>
      </c>
      <c r="K1470">
        <v>747.04</v>
      </c>
      <c r="L1470">
        <v>535.87</v>
      </c>
      <c r="M1470">
        <v>473.16</v>
      </c>
      <c r="N1470">
        <v>796.17</v>
      </c>
      <c r="O1470">
        <v>727.23</v>
      </c>
      <c r="P1470">
        <v>771.24</v>
      </c>
      <c r="Q1470">
        <v>692.35</v>
      </c>
      <c r="R1470">
        <v>667.4</v>
      </c>
      <c r="S1470">
        <v>675.57</v>
      </c>
      <c r="T1470">
        <v>689.82</v>
      </c>
      <c r="U1470">
        <v>692.5</v>
      </c>
      <c r="V1470">
        <v>506.76</v>
      </c>
      <c r="W1470">
        <v>634.79</v>
      </c>
      <c r="X1470">
        <v>650.85</v>
      </c>
      <c r="Y1470">
        <v>594.17999999999995</v>
      </c>
      <c r="Z1470">
        <v>731.8</v>
      </c>
      <c r="AA1470">
        <v>678.11</v>
      </c>
      <c r="AB1470">
        <v>551.58000000000004</v>
      </c>
      <c r="AC1470">
        <v>685</v>
      </c>
      <c r="AD1470">
        <v>700.6</v>
      </c>
      <c r="AE1470">
        <v>678.64</v>
      </c>
    </row>
    <row r="1471" spans="1:31">
      <c r="A1471" t="s">
        <v>31</v>
      </c>
      <c r="B1471" t="s">
        <v>2963</v>
      </c>
      <c r="C1471" t="s">
        <v>2964</v>
      </c>
      <c r="D1471" t="s">
        <v>104</v>
      </c>
      <c r="E1471">
        <v>1103.0999999999999</v>
      </c>
      <c r="F1471">
        <v>813.63</v>
      </c>
      <c r="G1471">
        <v>1107.01</v>
      </c>
      <c r="H1471">
        <v>1095.71</v>
      </c>
      <c r="I1471">
        <v>1108.47</v>
      </c>
      <c r="J1471">
        <v>1061.72</v>
      </c>
      <c r="K1471">
        <v>1155.67</v>
      </c>
      <c r="L1471">
        <v>823.43</v>
      </c>
      <c r="M1471">
        <v>725.85</v>
      </c>
      <c r="N1471">
        <v>1237.72</v>
      </c>
      <c r="O1471">
        <v>1126.44</v>
      </c>
      <c r="P1471">
        <v>1195.8599999999999</v>
      </c>
      <c r="Q1471">
        <v>1072.8499999999999</v>
      </c>
      <c r="R1471">
        <v>1031.31</v>
      </c>
      <c r="S1471">
        <v>1046.5899999999999</v>
      </c>
      <c r="T1471">
        <v>1067.25</v>
      </c>
      <c r="U1471">
        <v>1070.74</v>
      </c>
      <c r="V1471">
        <v>778.11</v>
      </c>
      <c r="W1471">
        <v>977.88</v>
      </c>
      <c r="X1471">
        <v>1005.77</v>
      </c>
      <c r="Y1471">
        <v>914.37</v>
      </c>
      <c r="Z1471">
        <v>1128.21</v>
      </c>
      <c r="AA1471">
        <v>1049.21</v>
      </c>
      <c r="AB1471">
        <v>847.72</v>
      </c>
      <c r="AC1471">
        <v>1060.3599999999999</v>
      </c>
      <c r="AD1471">
        <v>1083.31</v>
      </c>
      <c r="AE1471">
        <v>1051.29</v>
      </c>
    </row>
    <row r="1472" spans="1:31">
      <c r="A1472" t="s">
        <v>31</v>
      </c>
      <c r="B1472" t="s">
        <v>2965</v>
      </c>
      <c r="C1472" t="s">
        <v>2966</v>
      </c>
      <c r="D1472" t="s">
        <v>104</v>
      </c>
      <c r="E1472">
        <v>191.09</v>
      </c>
      <c r="F1472">
        <v>156.83000000000001</v>
      </c>
      <c r="G1472">
        <v>195.69</v>
      </c>
      <c r="H1472">
        <v>173.94</v>
      </c>
      <c r="I1472">
        <v>188.63</v>
      </c>
      <c r="J1472">
        <v>170.04</v>
      </c>
      <c r="K1472">
        <v>189.14</v>
      </c>
      <c r="L1472">
        <v>167.18</v>
      </c>
      <c r="M1472">
        <v>180.68</v>
      </c>
      <c r="N1472">
        <v>157.49</v>
      </c>
      <c r="O1472">
        <v>169.71</v>
      </c>
      <c r="P1472">
        <v>182.29</v>
      </c>
      <c r="Q1472">
        <v>174.18</v>
      </c>
      <c r="R1472">
        <v>186.57</v>
      </c>
      <c r="S1472">
        <v>155.44999999999999</v>
      </c>
      <c r="T1472">
        <v>163.80000000000001</v>
      </c>
      <c r="U1472">
        <v>179.59</v>
      </c>
      <c r="V1472">
        <v>196.1</v>
      </c>
      <c r="W1472">
        <v>215.92</v>
      </c>
      <c r="X1472">
        <v>162.13999999999999</v>
      </c>
      <c r="Y1472">
        <v>184.34</v>
      </c>
      <c r="Z1472">
        <v>192.61</v>
      </c>
      <c r="AA1472">
        <v>178.19</v>
      </c>
      <c r="AB1472">
        <v>209.83</v>
      </c>
      <c r="AC1472">
        <v>155.12</v>
      </c>
      <c r="AD1472">
        <v>193.78</v>
      </c>
      <c r="AE1472">
        <v>169.61</v>
      </c>
    </row>
    <row r="1473" spans="1:31">
      <c r="A1473" t="s">
        <v>31</v>
      </c>
      <c r="B1473" t="s">
        <v>2967</v>
      </c>
      <c r="C1473" t="s">
        <v>2968</v>
      </c>
      <c r="D1473" t="s">
        <v>104</v>
      </c>
      <c r="E1473">
        <v>196.37</v>
      </c>
      <c r="F1473">
        <v>161.26</v>
      </c>
      <c r="G1473">
        <v>199.16</v>
      </c>
      <c r="H1473">
        <v>180.36</v>
      </c>
      <c r="I1473">
        <v>192.85</v>
      </c>
      <c r="J1473">
        <v>174.46</v>
      </c>
      <c r="K1473">
        <v>193.99</v>
      </c>
      <c r="L1473">
        <v>171.15</v>
      </c>
      <c r="M1473">
        <v>185.28</v>
      </c>
      <c r="N1473">
        <v>162.66999999999999</v>
      </c>
      <c r="O1473">
        <v>172.91</v>
      </c>
      <c r="P1473">
        <v>185.5</v>
      </c>
      <c r="Q1473">
        <v>177.58</v>
      </c>
      <c r="R1473">
        <v>191.63</v>
      </c>
      <c r="S1473">
        <v>160.5</v>
      </c>
      <c r="T1473">
        <v>168.71</v>
      </c>
      <c r="U1473">
        <v>184.56</v>
      </c>
      <c r="V1473">
        <v>199.92</v>
      </c>
      <c r="W1473">
        <v>219.75</v>
      </c>
      <c r="X1473">
        <v>166.59</v>
      </c>
      <c r="Y1473">
        <v>188.95</v>
      </c>
      <c r="Z1473">
        <v>197.51</v>
      </c>
      <c r="AA1473">
        <v>182.08</v>
      </c>
      <c r="AB1473">
        <v>214.18</v>
      </c>
      <c r="AC1473">
        <v>159.66</v>
      </c>
      <c r="AD1473">
        <v>198.01</v>
      </c>
      <c r="AE1473">
        <v>176.25</v>
      </c>
    </row>
    <row r="1474" spans="1:31">
      <c r="A1474" t="s">
        <v>31</v>
      </c>
      <c r="B1474" t="s">
        <v>2969</v>
      </c>
      <c r="C1474" t="s">
        <v>2970</v>
      </c>
      <c r="D1474" t="s">
        <v>104</v>
      </c>
      <c r="E1474">
        <v>302.37</v>
      </c>
      <c r="F1474">
        <v>248.42</v>
      </c>
      <c r="G1474">
        <v>309.91000000000003</v>
      </c>
      <c r="H1474">
        <v>275.56</v>
      </c>
      <c r="I1474">
        <v>298.99</v>
      </c>
      <c r="J1474">
        <v>269.60000000000002</v>
      </c>
      <c r="K1474">
        <v>299.87</v>
      </c>
      <c r="L1474">
        <v>264.39999999999998</v>
      </c>
      <c r="M1474">
        <v>287.08</v>
      </c>
      <c r="N1474">
        <v>250.39</v>
      </c>
      <c r="O1474">
        <v>269.19</v>
      </c>
      <c r="P1474">
        <v>289.7</v>
      </c>
      <c r="Q1474">
        <v>276.69</v>
      </c>
      <c r="R1474">
        <v>295.94</v>
      </c>
      <c r="S1474">
        <v>246.45</v>
      </c>
      <c r="T1474">
        <v>259.08</v>
      </c>
      <c r="U1474">
        <v>285.52999999999997</v>
      </c>
      <c r="V1474">
        <v>311.61</v>
      </c>
      <c r="W1474">
        <v>343.23</v>
      </c>
      <c r="X1474">
        <v>256.87</v>
      </c>
      <c r="Y1474">
        <v>291.68</v>
      </c>
      <c r="Z1474">
        <v>304.3</v>
      </c>
      <c r="AA1474">
        <v>282.86</v>
      </c>
      <c r="AB1474">
        <v>333.83</v>
      </c>
      <c r="AC1474">
        <v>245.09</v>
      </c>
      <c r="AD1474">
        <v>307.61</v>
      </c>
      <c r="AE1474">
        <v>269.44</v>
      </c>
    </row>
    <row r="1475" spans="1:31">
      <c r="A1475" t="s">
        <v>31</v>
      </c>
      <c r="B1475" t="s">
        <v>2971</v>
      </c>
      <c r="C1475" t="s">
        <v>2972</v>
      </c>
      <c r="D1475" t="s">
        <v>104</v>
      </c>
      <c r="E1475">
        <v>311.43</v>
      </c>
      <c r="F1475">
        <v>256.04000000000002</v>
      </c>
      <c r="G1475">
        <v>315.87</v>
      </c>
      <c r="H1475">
        <v>286.58</v>
      </c>
      <c r="I1475">
        <v>306.24</v>
      </c>
      <c r="J1475">
        <v>277.19</v>
      </c>
      <c r="K1475">
        <v>308.18</v>
      </c>
      <c r="L1475">
        <v>271.23</v>
      </c>
      <c r="M1475">
        <v>294.95999999999998</v>
      </c>
      <c r="N1475">
        <v>259.27</v>
      </c>
      <c r="O1475">
        <v>274.7</v>
      </c>
      <c r="P1475">
        <v>295.22000000000003</v>
      </c>
      <c r="Q1475">
        <v>282.52</v>
      </c>
      <c r="R1475">
        <v>304.63</v>
      </c>
      <c r="S1475">
        <v>255.13</v>
      </c>
      <c r="T1475">
        <v>267.51</v>
      </c>
      <c r="U1475">
        <v>294.07</v>
      </c>
      <c r="V1475">
        <v>318.16000000000003</v>
      </c>
      <c r="W1475">
        <v>349.81</v>
      </c>
      <c r="X1475">
        <v>264.52</v>
      </c>
      <c r="Y1475">
        <v>299.60000000000002</v>
      </c>
      <c r="Z1475">
        <v>312.73</v>
      </c>
      <c r="AA1475">
        <v>289.52999999999997</v>
      </c>
      <c r="AB1475">
        <v>341.31</v>
      </c>
      <c r="AC1475">
        <v>252.89</v>
      </c>
      <c r="AD1475">
        <v>314.87</v>
      </c>
      <c r="AE1475">
        <v>280.83999999999997</v>
      </c>
    </row>
    <row r="1476" spans="1:31">
      <c r="A1476" t="s">
        <v>31</v>
      </c>
      <c r="B1476" t="s">
        <v>2973</v>
      </c>
      <c r="C1476" t="s">
        <v>2974</v>
      </c>
      <c r="D1476" t="s">
        <v>104</v>
      </c>
      <c r="E1476">
        <v>597.77</v>
      </c>
      <c r="F1476">
        <v>490.73</v>
      </c>
      <c r="G1476">
        <v>611.72</v>
      </c>
      <c r="H1476">
        <v>545.89</v>
      </c>
      <c r="I1476">
        <v>589.52</v>
      </c>
      <c r="J1476">
        <v>531.54</v>
      </c>
      <c r="K1476">
        <v>591.59</v>
      </c>
      <c r="L1476">
        <v>518.38</v>
      </c>
      <c r="M1476">
        <v>568.49</v>
      </c>
      <c r="N1476">
        <v>497.15</v>
      </c>
      <c r="O1476">
        <v>531.62</v>
      </c>
      <c r="P1476">
        <v>575.05999999999995</v>
      </c>
      <c r="Q1476">
        <v>548.5</v>
      </c>
      <c r="R1476">
        <v>585.15</v>
      </c>
      <c r="S1476">
        <v>486.83</v>
      </c>
      <c r="T1476">
        <v>508.62</v>
      </c>
      <c r="U1476">
        <v>567.91</v>
      </c>
      <c r="V1476">
        <v>615.03</v>
      </c>
      <c r="W1476">
        <v>678.19</v>
      </c>
      <c r="X1476">
        <v>505.55</v>
      </c>
      <c r="Y1476">
        <v>574.48</v>
      </c>
      <c r="Z1476">
        <v>599.25</v>
      </c>
      <c r="AA1476">
        <v>559.04999999999995</v>
      </c>
      <c r="AB1476">
        <v>661.38</v>
      </c>
      <c r="AC1476">
        <v>481.76</v>
      </c>
      <c r="AD1476">
        <v>605.71</v>
      </c>
      <c r="AE1476">
        <v>534.71</v>
      </c>
    </row>
    <row r="1477" spans="1:31">
      <c r="A1477" t="s">
        <v>31</v>
      </c>
      <c r="B1477" t="s">
        <v>2975</v>
      </c>
      <c r="C1477" t="s">
        <v>2976</v>
      </c>
      <c r="D1477" t="s">
        <v>104</v>
      </c>
      <c r="E1477">
        <v>618.11</v>
      </c>
      <c r="F1477">
        <v>507.84</v>
      </c>
      <c r="G1477">
        <v>625.08000000000004</v>
      </c>
      <c r="H1477">
        <v>570.63</v>
      </c>
      <c r="I1477">
        <v>605.78</v>
      </c>
      <c r="J1477">
        <v>548.58000000000004</v>
      </c>
      <c r="K1477">
        <v>610.24</v>
      </c>
      <c r="L1477">
        <v>533.70000000000005</v>
      </c>
      <c r="M1477">
        <v>586.20000000000005</v>
      </c>
      <c r="N1477">
        <v>517.09</v>
      </c>
      <c r="O1477">
        <v>543.97</v>
      </c>
      <c r="P1477">
        <v>587.45000000000005</v>
      </c>
      <c r="Q1477">
        <v>561.57000000000005</v>
      </c>
      <c r="R1477">
        <v>604.65</v>
      </c>
      <c r="S1477">
        <v>506.32</v>
      </c>
      <c r="T1477">
        <v>527.54999999999995</v>
      </c>
      <c r="U1477">
        <v>587.07000000000005</v>
      </c>
      <c r="V1477">
        <v>629.74</v>
      </c>
      <c r="W1477">
        <v>692.95</v>
      </c>
      <c r="X1477">
        <v>522.71</v>
      </c>
      <c r="Y1477">
        <v>592.26</v>
      </c>
      <c r="Z1477">
        <v>618.16</v>
      </c>
      <c r="AA1477">
        <v>574.02</v>
      </c>
      <c r="AB1477">
        <v>678.15</v>
      </c>
      <c r="AC1477">
        <v>499.26</v>
      </c>
      <c r="AD1477">
        <v>622</v>
      </c>
      <c r="AE1477">
        <v>560.29999999999995</v>
      </c>
    </row>
    <row r="1478" spans="1:31">
      <c r="A1478" t="s">
        <v>31</v>
      </c>
      <c r="B1478" t="s">
        <v>2977</v>
      </c>
      <c r="C1478" t="s">
        <v>2978</v>
      </c>
      <c r="D1478" t="s">
        <v>104</v>
      </c>
      <c r="E1478">
        <v>827.73</v>
      </c>
      <c r="F1478">
        <v>677.43</v>
      </c>
      <c r="G1478">
        <v>845.8</v>
      </c>
      <c r="H1478">
        <v>752.86</v>
      </c>
      <c r="I1478">
        <v>813.85</v>
      </c>
      <c r="J1478">
        <v>732.07</v>
      </c>
      <c r="K1478">
        <v>815.3</v>
      </c>
      <c r="L1478">
        <v>716.81</v>
      </c>
      <c r="M1478">
        <v>780.79</v>
      </c>
      <c r="N1478">
        <v>681.93</v>
      </c>
      <c r="O1478">
        <v>732.35</v>
      </c>
      <c r="P1478">
        <v>789.5</v>
      </c>
      <c r="Q1478">
        <v>753.32</v>
      </c>
      <c r="R1478">
        <v>807.03</v>
      </c>
      <c r="S1478">
        <v>671.02</v>
      </c>
      <c r="T1478">
        <v>704</v>
      </c>
      <c r="U1478">
        <v>778.89</v>
      </c>
      <c r="V1478">
        <v>844.41</v>
      </c>
      <c r="W1478">
        <v>929.4</v>
      </c>
      <c r="X1478">
        <v>697.16</v>
      </c>
      <c r="Y1478">
        <v>794.81</v>
      </c>
      <c r="Z1478">
        <v>832.15</v>
      </c>
      <c r="AA1478">
        <v>769.35</v>
      </c>
      <c r="AB1478">
        <v>905.51</v>
      </c>
      <c r="AC1478">
        <v>668.84</v>
      </c>
      <c r="AD1478">
        <v>832.47</v>
      </c>
      <c r="AE1478">
        <v>735.08</v>
      </c>
    </row>
    <row r="1479" spans="1:31">
      <c r="A1479" t="s">
        <v>31</v>
      </c>
      <c r="B1479" t="s">
        <v>2979</v>
      </c>
      <c r="C1479" t="s">
        <v>2980</v>
      </c>
      <c r="D1479" t="s">
        <v>104</v>
      </c>
      <c r="E1479">
        <v>855.62</v>
      </c>
      <c r="F1479">
        <v>700.88</v>
      </c>
      <c r="G1479">
        <v>864.13</v>
      </c>
      <c r="H1479">
        <v>786.77</v>
      </c>
      <c r="I1479">
        <v>836.15</v>
      </c>
      <c r="J1479">
        <v>755.43</v>
      </c>
      <c r="K1479">
        <v>840.89</v>
      </c>
      <c r="L1479">
        <v>737.81</v>
      </c>
      <c r="M1479">
        <v>805.07</v>
      </c>
      <c r="N1479">
        <v>709.27</v>
      </c>
      <c r="O1479">
        <v>749.29</v>
      </c>
      <c r="P1479">
        <v>806.48</v>
      </c>
      <c r="Q1479">
        <v>771.25</v>
      </c>
      <c r="R1479">
        <v>833.76</v>
      </c>
      <c r="S1479">
        <v>697.75</v>
      </c>
      <c r="T1479">
        <v>729.95</v>
      </c>
      <c r="U1479">
        <v>805.15</v>
      </c>
      <c r="V1479">
        <v>864.57</v>
      </c>
      <c r="W1479">
        <v>949.64</v>
      </c>
      <c r="X1479">
        <v>720.68</v>
      </c>
      <c r="Y1479">
        <v>819.19</v>
      </c>
      <c r="Z1479">
        <v>858.08</v>
      </c>
      <c r="AA1479">
        <v>789.87</v>
      </c>
      <c r="AB1479">
        <v>928.51</v>
      </c>
      <c r="AC1479">
        <v>692.84</v>
      </c>
      <c r="AD1479">
        <v>854.81</v>
      </c>
      <c r="AE1479">
        <v>770.17</v>
      </c>
    </row>
    <row r="1480" spans="1:31">
      <c r="A1480" t="s">
        <v>31</v>
      </c>
      <c r="B1480" t="s">
        <v>2981</v>
      </c>
      <c r="C1480" t="s">
        <v>2982</v>
      </c>
      <c r="D1480" t="s">
        <v>104</v>
      </c>
      <c r="E1480">
        <v>993.87</v>
      </c>
      <c r="F1480">
        <v>811.29</v>
      </c>
      <c r="G1480">
        <v>1009.81</v>
      </c>
      <c r="H1480">
        <v>905.05</v>
      </c>
      <c r="I1480">
        <v>962.57</v>
      </c>
      <c r="J1480">
        <v>867.49</v>
      </c>
      <c r="K1480">
        <v>968.27</v>
      </c>
      <c r="L1480">
        <v>845.05</v>
      </c>
      <c r="M1480">
        <v>924.8</v>
      </c>
      <c r="N1480">
        <v>810.95</v>
      </c>
      <c r="O1480">
        <v>866.66</v>
      </c>
      <c r="P1480">
        <v>938.67</v>
      </c>
      <c r="Q1480">
        <v>896.95</v>
      </c>
      <c r="R1480">
        <v>960.41</v>
      </c>
      <c r="S1480">
        <v>798.85</v>
      </c>
      <c r="T1480">
        <v>835.39</v>
      </c>
      <c r="U1480">
        <v>928.79</v>
      </c>
      <c r="V1480">
        <v>991.54</v>
      </c>
      <c r="W1480">
        <v>1091.23</v>
      </c>
      <c r="X1480">
        <v>825.49</v>
      </c>
      <c r="Y1480">
        <v>947.74</v>
      </c>
      <c r="Z1480">
        <v>998.87</v>
      </c>
      <c r="AA1480">
        <v>916.31</v>
      </c>
      <c r="AB1480">
        <v>1069.75</v>
      </c>
      <c r="AC1480">
        <v>800.94</v>
      </c>
      <c r="AD1480">
        <v>976.69</v>
      </c>
      <c r="AE1480">
        <v>877.24</v>
      </c>
    </row>
    <row r="1481" spans="1:31">
      <c r="A1481" t="s">
        <v>31</v>
      </c>
      <c r="B1481" t="s">
        <v>2983</v>
      </c>
      <c r="C1481" t="s">
        <v>2984</v>
      </c>
      <c r="D1481" t="s">
        <v>104</v>
      </c>
      <c r="E1481">
        <v>1029.94</v>
      </c>
      <c r="F1481">
        <v>841.62</v>
      </c>
      <c r="G1481">
        <v>1033.51</v>
      </c>
      <c r="H1481">
        <v>948.91</v>
      </c>
      <c r="I1481">
        <v>991.41</v>
      </c>
      <c r="J1481">
        <v>897.7</v>
      </c>
      <c r="K1481">
        <v>1001.36</v>
      </c>
      <c r="L1481">
        <v>872.21</v>
      </c>
      <c r="M1481">
        <v>956.2</v>
      </c>
      <c r="N1481">
        <v>846.3</v>
      </c>
      <c r="O1481">
        <v>888.57</v>
      </c>
      <c r="P1481">
        <v>960.63</v>
      </c>
      <c r="Q1481">
        <v>920.14</v>
      </c>
      <c r="R1481">
        <v>994.99</v>
      </c>
      <c r="S1481">
        <v>833.41</v>
      </c>
      <c r="T1481">
        <v>868.96</v>
      </c>
      <c r="U1481">
        <v>962.77</v>
      </c>
      <c r="V1481">
        <v>1017.62</v>
      </c>
      <c r="W1481">
        <v>1117.4100000000001</v>
      </c>
      <c r="X1481">
        <v>855.91</v>
      </c>
      <c r="Y1481">
        <v>979.27</v>
      </c>
      <c r="Z1481">
        <v>1032.4000000000001</v>
      </c>
      <c r="AA1481">
        <v>942.85</v>
      </c>
      <c r="AB1481">
        <v>1099.5</v>
      </c>
      <c r="AC1481">
        <v>831.98</v>
      </c>
      <c r="AD1481">
        <v>1005.58</v>
      </c>
      <c r="AE1481">
        <v>922.62</v>
      </c>
    </row>
    <row r="1482" spans="1:31">
      <c r="A1482" t="s">
        <v>31</v>
      </c>
      <c r="B1482" t="s">
        <v>2985</v>
      </c>
      <c r="C1482" t="s">
        <v>2986</v>
      </c>
      <c r="D1482" t="s">
        <v>104</v>
      </c>
      <c r="E1482">
        <v>240.15</v>
      </c>
      <c r="F1482">
        <v>188.85</v>
      </c>
      <c r="G1482">
        <v>239.54</v>
      </c>
      <c r="H1482">
        <v>206.12</v>
      </c>
      <c r="I1482">
        <v>228.29</v>
      </c>
      <c r="J1482">
        <v>203.66</v>
      </c>
      <c r="K1482">
        <v>231.23</v>
      </c>
      <c r="L1482">
        <v>211.63</v>
      </c>
      <c r="M1482">
        <v>213.71</v>
      </c>
      <c r="N1482">
        <v>183.01</v>
      </c>
      <c r="O1482">
        <v>202.57</v>
      </c>
      <c r="P1482">
        <v>212.92</v>
      </c>
      <c r="Q1482">
        <v>206.56</v>
      </c>
      <c r="R1482">
        <v>225.76</v>
      </c>
      <c r="S1482">
        <v>190.51</v>
      </c>
      <c r="T1482">
        <v>209.29</v>
      </c>
      <c r="U1482">
        <v>199.79</v>
      </c>
      <c r="V1482">
        <v>232.62</v>
      </c>
      <c r="W1482">
        <v>250.62</v>
      </c>
      <c r="X1482">
        <v>195.85</v>
      </c>
      <c r="Y1482">
        <v>250.85</v>
      </c>
      <c r="Z1482">
        <v>239</v>
      </c>
      <c r="AA1482">
        <v>219.73</v>
      </c>
      <c r="AB1482">
        <v>239.95</v>
      </c>
      <c r="AC1482">
        <v>198.04</v>
      </c>
      <c r="AD1482">
        <v>234.38</v>
      </c>
      <c r="AE1482">
        <v>201.61</v>
      </c>
    </row>
    <row r="1483" spans="1:31">
      <c r="A1483" t="s">
        <v>31</v>
      </c>
      <c r="B1483" t="s">
        <v>2987</v>
      </c>
      <c r="C1483" t="s">
        <v>2988</v>
      </c>
      <c r="D1483" t="s">
        <v>104</v>
      </c>
      <c r="E1483">
        <v>247.63</v>
      </c>
      <c r="F1483">
        <v>195.13</v>
      </c>
      <c r="G1483">
        <v>244.45</v>
      </c>
      <c r="H1483">
        <v>215.21</v>
      </c>
      <c r="I1483">
        <v>234.27</v>
      </c>
      <c r="J1483">
        <v>209.92</v>
      </c>
      <c r="K1483">
        <v>238.09</v>
      </c>
      <c r="L1483">
        <v>217.26</v>
      </c>
      <c r="M1483">
        <v>220.22</v>
      </c>
      <c r="N1483">
        <v>190.34</v>
      </c>
      <c r="O1483">
        <v>207.11</v>
      </c>
      <c r="P1483">
        <v>217.47</v>
      </c>
      <c r="Q1483">
        <v>211.37</v>
      </c>
      <c r="R1483">
        <v>232.93</v>
      </c>
      <c r="S1483">
        <v>197.68</v>
      </c>
      <c r="T1483">
        <v>216.25</v>
      </c>
      <c r="U1483">
        <v>206.83</v>
      </c>
      <c r="V1483">
        <v>238.02</v>
      </c>
      <c r="W1483">
        <v>256.05</v>
      </c>
      <c r="X1483">
        <v>202.16</v>
      </c>
      <c r="Y1483">
        <v>257.39</v>
      </c>
      <c r="Z1483">
        <v>245.95</v>
      </c>
      <c r="AA1483">
        <v>225.23</v>
      </c>
      <c r="AB1483">
        <v>246.11</v>
      </c>
      <c r="AC1483">
        <v>204.48</v>
      </c>
      <c r="AD1483">
        <v>240.37</v>
      </c>
      <c r="AE1483">
        <v>211.02</v>
      </c>
    </row>
    <row r="1484" spans="1:31">
      <c r="A1484" t="s">
        <v>31</v>
      </c>
      <c r="B1484" t="s">
        <v>2989</v>
      </c>
      <c r="C1484" t="s">
        <v>2990</v>
      </c>
      <c r="D1484" t="s">
        <v>104</v>
      </c>
      <c r="E1484">
        <v>452.63</v>
      </c>
      <c r="F1484">
        <v>353.17</v>
      </c>
      <c r="G1484">
        <v>447.95</v>
      </c>
      <c r="H1484">
        <v>387.86</v>
      </c>
      <c r="I1484">
        <v>425.52</v>
      </c>
      <c r="J1484">
        <v>379.71</v>
      </c>
      <c r="K1484">
        <v>432.79</v>
      </c>
      <c r="L1484">
        <v>394.76</v>
      </c>
      <c r="M1484">
        <v>399.51</v>
      </c>
      <c r="N1484">
        <v>342.96</v>
      </c>
      <c r="O1484">
        <v>378.24</v>
      </c>
      <c r="P1484">
        <v>398.83</v>
      </c>
      <c r="Q1484">
        <v>387.08</v>
      </c>
      <c r="R1484">
        <v>422.43</v>
      </c>
      <c r="S1484">
        <v>357.16</v>
      </c>
      <c r="T1484">
        <v>390.69</v>
      </c>
      <c r="U1484">
        <v>374.13</v>
      </c>
      <c r="V1484">
        <v>433.56</v>
      </c>
      <c r="W1484">
        <v>466.95</v>
      </c>
      <c r="X1484">
        <v>365.01</v>
      </c>
      <c r="Y1484">
        <v>473.67</v>
      </c>
      <c r="Z1484">
        <v>447.38</v>
      </c>
      <c r="AA1484">
        <v>411.57</v>
      </c>
      <c r="AB1484">
        <v>447.56</v>
      </c>
      <c r="AC1484">
        <v>370.33</v>
      </c>
      <c r="AD1484">
        <v>436.74</v>
      </c>
      <c r="AE1484">
        <v>378.32</v>
      </c>
    </row>
    <row r="1485" spans="1:31">
      <c r="A1485" t="s">
        <v>31</v>
      </c>
      <c r="B1485" t="s">
        <v>2991</v>
      </c>
      <c r="C1485" t="s">
        <v>2992</v>
      </c>
      <c r="D1485" t="s">
        <v>104</v>
      </c>
      <c r="E1485">
        <v>465.44</v>
      </c>
      <c r="F1485">
        <v>363.94</v>
      </c>
      <c r="G1485">
        <v>456.36</v>
      </c>
      <c r="H1485">
        <v>403.44</v>
      </c>
      <c r="I1485">
        <v>435.76</v>
      </c>
      <c r="J1485">
        <v>390.44</v>
      </c>
      <c r="K1485">
        <v>444.54</v>
      </c>
      <c r="L1485">
        <v>404.4</v>
      </c>
      <c r="M1485">
        <v>410.66</v>
      </c>
      <c r="N1485">
        <v>355.51</v>
      </c>
      <c r="O1485">
        <v>386.02</v>
      </c>
      <c r="P1485">
        <v>406.63</v>
      </c>
      <c r="Q1485">
        <v>395.31</v>
      </c>
      <c r="R1485">
        <v>434.71</v>
      </c>
      <c r="S1485">
        <v>369.44</v>
      </c>
      <c r="T1485">
        <v>402.62</v>
      </c>
      <c r="U1485">
        <v>386.2</v>
      </c>
      <c r="V1485">
        <v>442.82</v>
      </c>
      <c r="W1485">
        <v>476.25</v>
      </c>
      <c r="X1485">
        <v>375.82</v>
      </c>
      <c r="Y1485">
        <v>484.87</v>
      </c>
      <c r="Z1485">
        <v>459.29</v>
      </c>
      <c r="AA1485">
        <v>421</v>
      </c>
      <c r="AB1485">
        <v>458.12</v>
      </c>
      <c r="AC1485">
        <v>381.36</v>
      </c>
      <c r="AD1485">
        <v>447</v>
      </c>
      <c r="AE1485">
        <v>394.44</v>
      </c>
    </row>
    <row r="1486" spans="1:31">
      <c r="A1486" t="s">
        <v>31</v>
      </c>
      <c r="B1486" t="s">
        <v>2993</v>
      </c>
      <c r="C1486" t="s">
        <v>2994</v>
      </c>
      <c r="D1486" t="s">
        <v>104</v>
      </c>
      <c r="E1486">
        <v>642.51</v>
      </c>
      <c r="F1486">
        <v>501.88</v>
      </c>
      <c r="G1486">
        <v>636.80999999999995</v>
      </c>
      <c r="H1486">
        <v>551.16999999999996</v>
      </c>
      <c r="I1486">
        <v>604.58000000000004</v>
      </c>
      <c r="J1486">
        <v>538.32000000000005</v>
      </c>
      <c r="K1486">
        <v>612.66</v>
      </c>
      <c r="L1486">
        <v>559.04999999999995</v>
      </c>
      <c r="M1486">
        <v>565.16999999999996</v>
      </c>
      <c r="N1486">
        <v>485.16</v>
      </c>
      <c r="O1486">
        <v>536.62</v>
      </c>
      <c r="P1486">
        <v>564.62</v>
      </c>
      <c r="Q1486">
        <v>547.34</v>
      </c>
      <c r="R1486">
        <v>599.37</v>
      </c>
      <c r="S1486">
        <v>505.54</v>
      </c>
      <c r="T1486">
        <v>553.5</v>
      </c>
      <c r="U1486">
        <v>531.61</v>
      </c>
      <c r="V1486">
        <v>612.86</v>
      </c>
      <c r="W1486">
        <v>659.83</v>
      </c>
      <c r="X1486">
        <v>517.82000000000005</v>
      </c>
      <c r="Y1486">
        <v>666.15</v>
      </c>
      <c r="Z1486">
        <v>638.35</v>
      </c>
      <c r="AA1486">
        <v>581.14</v>
      </c>
      <c r="AB1486">
        <v>632.66</v>
      </c>
      <c r="AC1486">
        <v>526.65</v>
      </c>
      <c r="AD1486">
        <v>616.86</v>
      </c>
      <c r="AE1486">
        <v>535.51</v>
      </c>
    </row>
    <row r="1487" spans="1:31">
      <c r="A1487" t="s">
        <v>31</v>
      </c>
      <c r="B1487" t="s">
        <v>2995</v>
      </c>
      <c r="C1487" t="s">
        <v>2996</v>
      </c>
      <c r="D1487" t="s">
        <v>104</v>
      </c>
      <c r="E1487">
        <v>660.79</v>
      </c>
      <c r="F1487">
        <v>517.25</v>
      </c>
      <c r="G1487">
        <v>648.82000000000005</v>
      </c>
      <c r="H1487">
        <v>573.4</v>
      </c>
      <c r="I1487">
        <v>619.20000000000005</v>
      </c>
      <c r="J1487">
        <v>553.63</v>
      </c>
      <c r="K1487">
        <v>629.42999999999995</v>
      </c>
      <c r="L1487">
        <v>572.82000000000005</v>
      </c>
      <c r="M1487">
        <v>581.09</v>
      </c>
      <c r="N1487">
        <v>503.08</v>
      </c>
      <c r="O1487">
        <v>547.72</v>
      </c>
      <c r="P1487">
        <v>575.75</v>
      </c>
      <c r="Q1487">
        <v>559.09</v>
      </c>
      <c r="R1487">
        <v>616.9</v>
      </c>
      <c r="S1487">
        <v>523.05999999999995</v>
      </c>
      <c r="T1487">
        <v>570.52</v>
      </c>
      <c r="U1487">
        <v>548.83000000000004</v>
      </c>
      <c r="V1487">
        <v>626.07000000000005</v>
      </c>
      <c r="W1487">
        <v>673.1</v>
      </c>
      <c r="X1487">
        <v>533.24</v>
      </c>
      <c r="Y1487">
        <v>682.13</v>
      </c>
      <c r="Z1487">
        <v>655.35</v>
      </c>
      <c r="AA1487">
        <v>594.59</v>
      </c>
      <c r="AB1487">
        <v>647.74</v>
      </c>
      <c r="AC1487">
        <v>542.38</v>
      </c>
      <c r="AD1487">
        <v>631.5</v>
      </c>
      <c r="AE1487">
        <v>558.51</v>
      </c>
    </row>
    <row r="1488" spans="1:31">
      <c r="A1488" t="s">
        <v>31</v>
      </c>
      <c r="B1488" t="s">
        <v>2997</v>
      </c>
      <c r="C1488" t="s">
        <v>2998</v>
      </c>
      <c r="D1488" t="s">
        <v>104</v>
      </c>
      <c r="E1488">
        <v>774.72</v>
      </c>
      <c r="F1488">
        <v>603.55999999999995</v>
      </c>
      <c r="G1488">
        <v>762.52</v>
      </c>
      <c r="H1488">
        <v>666.42</v>
      </c>
      <c r="I1488">
        <v>714.95</v>
      </c>
      <c r="J1488">
        <v>638.22</v>
      </c>
      <c r="K1488">
        <v>728.49</v>
      </c>
      <c r="L1488">
        <v>658.37</v>
      </c>
      <c r="M1488">
        <v>669.65</v>
      </c>
      <c r="N1488">
        <v>578.1</v>
      </c>
      <c r="O1488">
        <v>635.07000000000005</v>
      </c>
      <c r="P1488">
        <v>672.55</v>
      </c>
      <c r="Q1488">
        <v>653.21</v>
      </c>
      <c r="R1488">
        <v>714.71</v>
      </c>
      <c r="S1488">
        <v>603.04999999999995</v>
      </c>
      <c r="T1488">
        <v>657.31</v>
      </c>
      <c r="U1488">
        <v>636.19000000000005</v>
      </c>
      <c r="V1488">
        <v>717.54</v>
      </c>
      <c r="W1488">
        <v>772.25</v>
      </c>
      <c r="X1488">
        <v>613.28</v>
      </c>
      <c r="Y1488">
        <v>795.51</v>
      </c>
      <c r="Z1488">
        <v>769.54</v>
      </c>
      <c r="AA1488">
        <v>693.6</v>
      </c>
      <c r="AB1488">
        <v>746.88</v>
      </c>
      <c r="AC1488">
        <v>632.70000000000005</v>
      </c>
      <c r="AD1488">
        <v>721.55</v>
      </c>
      <c r="AE1488">
        <v>641.09</v>
      </c>
    </row>
    <row r="1489" spans="1:31">
      <c r="A1489" t="s">
        <v>31</v>
      </c>
      <c r="B1489" t="s">
        <v>2999</v>
      </c>
      <c r="C1489" t="s">
        <v>3000</v>
      </c>
      <c r="D1489" t="s">
        <v>104</v>
      </c>
      <c r="E1489">
        <v>799.42</v>
      </c>
      <c r="F1489">
        <v>624.33000000000004</v>
      </c>
      <c r="G1489">
        <v>778.75</v>
      </c>
      <c r="H1489">
        <v>696.46</v>
      </c>
      <c r="I1489">
        <v>734.71</v>
      </c>
      <c r="J1489">
        <v>658.91</v>
      </c>
      <c r="K1489">
        <v>751.15</v>
      </c>
      <c r="L1489">
        <v>676.98</v>
      </c>
      <c r="M1489">
        <v>691.15</v>
      </c>
      <c r="N1489">
        <v>602.30999999999995</v>
      </c>
      <c r="O1489">
        <v>650.07000000000005</v>
      </c>
      <c r="P1489">
        <v>687.59</v>
      </c>
      <c r="Q1489">
        <v>669.09</v>
      </c>
      <c r="R1489">
        <v>738.39</v>
      </c>
      <c r="S1489">
        <v>626.72</v>
      </c>
      <c r="T1489">
        <v>680.3</v>
      </c>
      <c r="U1489">
        <v>659.45</v>
      </c>
      <c r="V1489">
        <v>735.4</v>
      </c>
      <c r="W1489">
        <v>790.18</v>
      </c>
      <c r="X1489">
        <v>634.12</v>
      </c>
      <c r="Y1489">
        <v>817.1</v>
      </c>
      <c r="Z1489">
        <v>792.51</v>
      </c>
      <c r="AA1489">
        <v>711.77</v>
      </c>
      <c r="AB1489">
        <v>767.26</v>
      </c>
      <c r="AC1489">
        <v>653.96</v>
      </c>
      <c r="AD1489">
        <v>741.34</v>
      </c>
      <c r="AE1489">
        <v>672.17</v>
      </c>
    </row>
    <row r="1490" spans="1:31">
      <c r="A1490" t="s">
        <v>31</v>
      </c>
      <c r="B1490" t="s">
        <v>3001</v>
      </c>
      <c r="C1490" t="s">
        <v>3002</v>
      </c>
      <c r="D1490" t="s">
        <v>104</v>
      </c>
      <c r="E1490">
        <v>153.71</v>
      </c>
      <c r="F1490">
        <v>113.7</v>
      </c>
      <c r="G1490">
        <v>157.85</v>
      </c>
      <c r="H1490">
        <v>157.19</v>
      </c>
      <c r="I1490">
        <v>162.01</v>
      </c>
      <c r="J1490">
        <v>157.75</v>
      </c>
      <c r="K1490">
        <v>170.77</v>
      </c>
      <c r="L1490">
        <v>110.71</v>
      </c>
      <c r="M1490">
        <v>96.41</v>
      </c>
      <c r="N1490">
        <v>193.7</v>
      </c>
      <c r="O1490">
        <v>169.14</v>
      </c>
      <c r="P1490">
        <v>180.93</v>
      </c>
      <c r="Q1490">
        <v>160.22999999999999</v>
      </c>
      <c r="R1490">
        <v>148.79</v>
      </c>
      <c r="S1490">
        <v>157.34</v>
      </c>
      <c r="T1490">
        <v>157.97</v>
      </c>
      <c r="U1490">
        <v>157.02000000000001</v>
      </c>
      <c r="V1490">
        <v>103.31</v>
      </c>
      <c r="W1490">
        <v>135.54</v>
      </c>
      <c r="X1490">
        <v>147.04</v>
      </c>
      <c r="Y1490">
        <v>124.41</v>
      </c>
      <c r="Z1490">
        <v>156.82</v>
      </c>
      <c r="AA1490">
        <v>154.79</v>
      </c>
      <c r="AB1490">
        <v>113.85</v>
      </c>
      <c r="AC1490">
        <v>157.71</v>
      </c>
      <c r="AD1490">
        <v>158.38999999999999</v>
      </c>
      <c r="AE1490">
        <v>157.28</v>
      </c>
    </row>
    <row r="1491" spans="1:31">
      <c r="A1491" t="s">
        <v>31</v>
      </c>
      <c r="B1491" t="s">
        <v>3003</v>
      </c>
      <c r="C1491" t="s">
        <v>3004</v>
      </c>
      <c r="D1491" t="s">
        <v>104</v>
      </c>
      <c r="E1491">
        <v>284.32</v>
      </c>
      <c r="F1491">
        <v>210.1</v>
      </c>
      <c r="G1491">
        <v>291.76</v>
      </c>
      <c r="H1491">
        <v>290.04000000000002</v>
      </c>
      <c r="I1491">
        <v>299.82</v>
      </c>
      <c r="J1491">
        <v>290.95</v>
      </c>
      <c r="K1491">
        <v>314.01</v>
      </c>
      <c r="L1491">
        <v>205.7</v>
      </c>
      <c r="M1491">
        <v>178.66</v>
      </c>
      <c r="N1491">
        <v>357.8</v>
      </c>
      <c r="O1491">
        <v>312.64</v>
      </c>
      <c r="P1491">
        <v>334.68</v>
      </c>
      <c r="Q1491">
        <v>295.51</v>
      </c>
      <c r="R1491">
        <v>274.43</v>
      </c>
      <c r="S1491">
        <v>290.39</v>
      </c>
      <c r="T1491">
        <v>292.38</v>
      </c>
      <c r="U1491">
        <v>290.2</v>
      </c>
      <c r="V1491">
        <v>190.74</v>
      </c>
      <c r="W1491">
        <v>249.87</v>
      </c>
      <c r="X1491">
        <v>272.10000000000002</v>
      </c>
      <c r="Y1491">
        <v>229.52</v>
      </c>
      <c r="Z1491">
        <v>289.86</v>
      </c>
      <c r="AA1491">
        <v>286.42</v>
      </c>
      <c r="AB1491">
        <v>210.28</v>
      </c>
      <c r="AC1491">
        <v>291.24</v>
      </c>
      <c r="AD1491">
        <v>292.02999999999997</v>
      </c>
      <c r="AE1491">
        <v>290.14999999999998</v>
      </c>
    </row>
    <row r="1492" spans="1:31">
      <c r="A1492" t="s">
        <v>31</v>
      </c>
      <c r="B1492" t="s">
        <v>3005</v>
      </c>
      <c r="C1492" t="s">
        <v>3006</v>
      </c>
      <c r="D1492" t="s">
        <v>104</v>
      </c>
      <c r="E1492">
        <v>369.47</v>
      </c>
      <c r="F1492">
        <v>273.97000000000003</v>
      </c>
      <c r="G1492">
        <v>379.04</v>
      </c>
      <c r="H1492">
        <v>375.63</v>
      </c>
      <c r="I1492">
        <v>390.4</v>
      </c>
      <c r="J1492">
        <v>377.25</v>
      </c>
      <c r="K1492">
        <v>407.03</v>
      </c>
      <c r="L1492">
        <v>269.79000000000002</v>
      </c>
      <c r="M1492">
        <v>235.79</v>
      </c>
      <c r="N1492">
        <v>461.58</v>
      </c>
      <c r="O1492">
        <v>405.33</v>
      </c>
      <c r="P1492">
        <v>433.35</v>
      </c>
      <c r="Q1492">
        <v>382.42</v>
      </c>
      <c r="R1492">
        <v>356.13</v>
      </c>
      <c r="S1492">
        <v>376.29</v>
      </c>
      <c r="T1492">
        <v>380.35</v>
      </c>
      <c r="U1492">
        <v>376.14</v>
      </c>
      <c r="V1492">
        <v>250.57</v>
      </c>
      <c r="W1492">
        <v>325.99</v>
      </c>
      <c r="X1492">
        <v>353.77</v>
      </c>
      <c r="Y1492">
        <v>299.14</v>
      </c>
      <c r="Z1492">
        <v>375.56</v>
      </c>
      <c r="AA1492">
        <v>372.17</v>
      </c>
      <c r="AB1492">
        <v>275.61</v>
      </c>
      <c r="AC1492">
        <v>377.92</v>
      </c>
      <c r="AD1492">
        <v>379.21</v>
      </c>
      <c r="AE1492">
        <v>375.81</v>
      </c>
    </row>
    <row r="1493" spans="1:31">
      <c r="A1493" t="s">
        <v>31</v>
      </c>
      <c r="B1493" t="s">
        <v>3007</v>
      </c>
      <c r="C1493" t="s">
        <v>3008</v>
      </c>
      <c r="D1493" t="s">
        <v>104</v>
      </c>
      <c r="E1493">
        <v>736.66</v>
      </c>
      <c r="F1493">
        <v>560.19000000000005</v>
      </c>
      <c r="G1493">
        <v>755.11</v>
      </c>
      <c r="H1493">
        <v>730.8</v>
      </c>
      <c r="I1493">
        <v>767.74</v>
      </c>
      <c r="J1493">
        <v>733.05</v>
      </c>
      <c r="K1493">
        <v>792.64</v>
      </c>
      <c r="L1493">
        <v>564.72</v>
      </c>
      <c r="M1493">
        <v>504.19</v>
      </c>
      <c r="N1493">
        <v>853.7</v>
      </c>
      <c r="O1493">
        <v>775.9</v>
      </c>
      <c r="P1493">
        <v>826.07</v>
      </c>
      <c r="Q1493">
        <v>740.14</v>
      </c>
      <c r="R1493">
        <v>707.39</v>
      </c>
      <c r="S1493">
        <v>721.19</v>
      </c>
      <c r="T1493">
        <v>740.49</v>
      </c>
      <c r="U1493">
        <v>727.45</v>
      </c>
      <c r="V1493">
        <v>539.88</v>
      </c>
      <c r="W1493">
        <v>674.29</v>
      </c>
      <c r="X1493">
        <v>689.01</v>
      </c>
      <c r="Y1493">
        <v>621.51</v>
      </c>
      <c r="Z1493">
        <v>754.5</v>
      </c>
      <c r="AA1493">
        <v>726.47</v>
      </c>
      <c r="AB1493">
        <v>584.92999999999995</v>
      </c>
      <c r="AC1493">
        <v>731.08</v>
      </c>
      <c r="AD1493">
        <v>748.88</v>
      </c>
      <c r="AE1493">
        <v>724.1</v>
      </c>
    </row>
    <row r="1494" spans="1:31">
      <c r="A1494" t="s">
        <v>31</v>
      </c>
      <c r="B1494" t="s">
        <v>3009</v>
      </c>
      <c r="C1494" t="s">
        <v>3010</v>
      </c>
      <c r="D1494" t="s">
        <v>104</v>
      </c>
      <c r="E1494">
        <v>577.08000000000004</v>
      </c>
      <c r="F1494">
        <v>446.78</v>
      </c>
      <c r="G1494">
        <v>553.07000000000005</v>
      </c>
      <c r="H1494">
        <v>498.68</v>
      </c>
      <c r="I1494">
        <v>516.84</v>
      </c>
      <c r="J1494">
        <v>465.02</v>
      </c>
      <c r="K1494">
        <v>538.16</v>
      </c>
      <c r="L1494">
        <v>481.91</v>
      </c>
      <c r="M1494">
        <v>495.08</v>
      </c>
      <c r="N1494">
        <v>431.49</v>
      </c>
      <c r="O1494">
        <v>469.99</v>
      </c>
      <c r="P1494">
        <v>497.83</v>
      </c>
      <c r="Q1494">
        <v>487.49</v>
      </c>
      <c r="R1494">
        <v>519.02</v>
      </c>
      <c r="S1494">
        <v>444.75</v>
      </c>
      <c r="T1494">
        <v>480.97</v>
      </c>
      <c r="U1494">
        <v>462.8</v>
      </c>
      <c r="V1494">
        <v>513.6</v>
      </c>
      <c r="W1494">
        <v>554.12</v>
      </c>
      <c r="X1494">
        <v>442.94</v>
      </c>
      <c r="Y1494">
        <v>609.14</v>
      </c>
      <c r="Z1494">
        <v>554.59</v>
      </c>
      <c r="AA1494">
        <v>506.94</v>
      </c>
      <c r="AB1494">
        <v>543.02</v>
      </c>
      <c r="AC1494">
        <v>464.01</v>
      </c>
      <c r="AD1494">
        <v>517.26</v>
      </c>
      <c r="AE1494">
        <v>478.21</v>
      </c>
    </row>
    <row r="1495" spans="1:31">
      <c r="A1495" t="s">
        <v>31</v>
      </c>
      <c r="B1495" t="s">
        <v>3011</v>
      </c>
      <c r="C1495" t="s">
        <v>3012</v>
      </c>
      <c r="D1495" t="s">
        <v>104</v>
      </c>
      <c r="E1495">
        <v>1677.64</v>
      </c>
      <c r="F1495">
        <v>1283.6600000000001</v>
      </c>
      <c r="G1495">
        <v>1596.35</v>
      </c>
      <c r="H1495">
        <v>1447.64</v>
      </c>
      <c r="I1495">
        <v>1466.55</v>
      </c>
      <c r="J1495">
        <v>1329.52</v>
      </c>
      <c r="K1495">
        <v>1551.87</v>
      </c>
      <c r="L1495">
        <v>1369.32</v>
      </c>
      <c r="M1495">
        <v>1427.39</v>
      </c>
      <c r="N1495">
        <v>1241.99</v>
      </c>
      <c r="O1495">
        <v>1331.5</v>
      </c>
      <c r="P1495">
        <v>1435.42</v>
      </c>
      <c r="Q1495">
        <v>1415.16</v>
      </c>
      <c r="R1495">
        <v>1495.7</v>
      </c>
      <c r="S1495">
        <v>1281.8</v>
      </c>
      <c r="T1495">
        <v>1379.68</v>
      </c>
      <c r="U1495">
        <v>1330.13</v>
      </c>
      <c r="V1495">
        <v>1461.51</v>
      </c>
      <c r="W1495">
        <v>1578.06</v>
      </c>
      <c r="X1495">
        <v>1266.02</v>
      </c>
      <c r="Y1495">
        <v>1801.68</v>
      </c>
      <c r="Z1495">
        <v>1595.18</v>
      </c>
      <c r="AA1495">
        <v>1481.82</v>
      </c>
      <c r="AB1495">
        <v>1565.78</v>
      </c>
      <c r="AC1495">
        <v>1331</v>
      </c>
      <c r="AD1495">
        <v>1474.53</v>
      </c>
      <c r="AE1495">
        <v>1388.96</v>
      </c>
    </row>
    <row r="1496" spans="1:31">
      <c r="A1496" t="s">
        <v>31</v>
      </c>
      <c r="B1496" t="s">
        <v>3013</v>
      </c>
      <c r="C1496" t="s">
        <v>3014</v>
      </c>
      <c r="D1496" t="s">
        <v>104</v>
      </c>
      <c r="E1496">
        <v>1020.28</v>
      </c>
      <c r="F1496">
        <v>785.92</v>
      </c>
      <c r="G1496">
        <v>981.23</v>
      </c>
      <c r="H1496">
        <v>877.86</v>
      </c>
      <c r="I1496">
        <v>915.61</v>
      </c>
      <c r="J1496">
        <v>824.63</v>
      </c>
      <c r="K1496">
        <v>956.36</v>
      </c>
      <c r="L1496">
        <v>854.05</v>
      </c>
      <c r="M1496">
        <v>882.3</v>
      </c>
      <c r="N1496">
        <v>764.11</v>
      </c>
      <c r="O1496">
        <v>828.86</v>
      </c>
      <c r="P1496">
        <v>883.43</v>
      </c>
      <c r="Q1496">
        <v>866.71</v>
      </c>
      <c r="R1496">
        <v>922.76</v>
      </c>
      <c r="S1496">
        <v>788.23</v>
      </c>
      <c r="T1496">
        <v>853.29</v>
      </c>
      <c r="U1496">
        <v>818.26</v>
      </c>
      <c r="V1496">
        <v>918.34</v>
      </c>
      <c r="W1496">
        <v>990.47</v>
      </c>
      <c r="X1496">
        <v>786.18</v>
      </c>
      <c r="Y1496">
        <v>1091.94</v>
      </c>
      <c r="Z1496">
        <v>977.72</v>
      </c>
      <c r="AA1496">
        <v>907.8</v>
      </c>
      <c r="AB1496">
        <v>971.39</v>
      </c>
      <c r="AC1496">
        <v>817.29</v>
      </c>
      <c r="AD1496">
        <v>925.59</v>
      </c>
      <c r="AE1496">
        <v>849.46</v>
      </c>
    </row>
    <row r="1497" spans="1:31">
      <c r="A1497" t="s">
        <v>31</v>
      </c>
      <c r="B1497" t="s">
        <v>3015</v>
      </c>
      <c r="C1497" t="s">
        <v>3016</v>
      </c>
      <c r="D1497" t="s">
        <v>104</v>
      </c>
      <c r="E1497">
        <v>1297.3800000000001</v>
      </c>
      <c r="F1497">
        <v>999.46</v>
      </c>
      <c r="G1497">
        <v>1243.06</v>
      </c>
      <c r="H1497">
        <v>1118.8499999999999</v>
      </c>
      <c r="I1497">
        <v>1150.83</v>
      </c>
      <c r="J1497">
        <v>1039</v>
      </c>
      <c r="K1497">
        <v>1205.95</v>
      </c>
      <c r="L1497">
        <v>1071.5899999999999</v>
      </c>
      <c r="M1497">
        <v>1110.23</v>
      </c>
      <c r="N1497">
        <v>965.3</v>
      </c>
      <c r="O1497">
        <v>1041.92</v>
      </c>
      <c r="P1497">
        <v>1115.8900000000001</v>
      </c>
      <c r="Q1497">
        <v>1096.26</v>
      </c>
      <c r="R1497">
        <v>1165.51</v>
      </c>
      <c r="S1497">
        <v>996.78</v>
      </c>
      <c r="T1497">
        <v>1076.3399999999999</v>
      </c>
      <c r="U1497">
        <v>1036.46</v>
      </c>
      <c r="V1497">
        <v>1146.51</v>
      </c>
      <c r="W1497">
        <v>1236.78</v>
      </c>
      <c r="X1497">
        <v>989.45</v>
      </c>
      <c r="Y1497">
        <v>1380.1</v>
      </c>
      <c r="Z1497">
        <v>1244.73</v>
      </c>
      <c r="AA1497">
        <v>1148.19</v>
      </c>
      <c r="AB1497">
        <v>1219.8499999999999</v>
      </c>
      <c r="AC1497">
        <v>1038.04</v>
      </c>
      <c r="AD1497">
        <v>1154.9100000000001</v>
      </c>
      <c r="AE1497">
        <v>1075.75</v>
      </c>
    </row>
    <row r="1498" spans="1:31">
      <c r="A1498" t="s">
        <v>31</v>
      </c>
      <c r="B1498" t="s">
        <v>3017</v>
      </c>
      <c r="C1498" t="s">
        <v>3018</v>
      </c>
      <c r="D1498" t="s">
        <v>104</v>
      </c>
      <c r="E1498">
        <v>1657.64</v>
      </c>
      <c r="F1498">
        <v>1279.7</v>
      </c>
      <c r="G1498">
        <v>1592.09</v>
      </c>
      <c r="H1498">
        <v>1430.76</v>
      </c>
      <c r="I1498">
        <v>1473.45</v>
      </c>
      <c r="J1498">
        <v>1328.73</v>
      </c>
      <c r="K1498">
        <v>1539.08</v>
      </c>
      <c r="L1498">
        <v>1369.1</v>
      </c>
      <c r="M1498">
        <v>1415.94</v>
      </c>
      <c r="N1498">
        <v>1231.19</v>
      </c>
      <c r="O1498">
        <v>1331.24</v>
      </c>
      <c r="P1498">
        <v>1424.39</v>
      </c>
      <c r="Q1498">
        <v>1398.15</v>
      </c>
      <c r="R1498">
        <v>1490.64</v>
      </c>
      <c r="S1498">
        <v>1272.75</v>
      </c>
      <c r="T1498">
        <v>1375.67</v>
      </c>
      <c r="U1498">
        <v>1327.02</v>
      </c>
      <c r="V1498">
        <v>1463.63</v>
      </c>
      <c r="W1498">
        <v>1578.92</v>
      </c>
      <c r="X1498">
        <v>1265.8800000000001</v>
      </c>
      <c r="Y1498">
        <v>1751.53</v>
      </c>
      <c r="Z1498">
        <v>1598.91</v>
      </c>
      <c r="AA1498">
        <v>1464.03</v>
      </c>
      <c r="AB1498">
        <v>1556.51</v>
      </c>
      <c r="AC1498">
        <v>1329.63</v>
      </c>
      <c r="AD1498">
        <v>1473.59</v>
      </c>
      <c r="AE1498">
        <v>1372.29</v>
      </c>
    </row>
    <row r="1499" spans="1:31">
      <c r="A1499" t="s">
        <v>31</v>
      </c>
      <c r="B1499" t="s">
        <v>3019</v>
      </c>
      <c r="C1499" t="s">
        <v>3020</v>
      </c>
      <c r="D1499" t="s">
        <v>104</v>
      </c>
      <c r="E1499">
        <v>9.93</v>
      </c>
      <c r="F1499">
        <v>9.98</v>
      </c>
      <c r="G1499">
        <v>12.07</v>
      </c>
      <c r="H1499">
        <v>10.34</v>
      </c>
      <c r="I1499">
        <v>10</v>
      </c>
      <c r="J1499">
        <v>10.29</v>
      </c>
      <c r="K1499">
        <v>11.66</v>
      </c>
      <c r="L1499">
        <v>12.15</v>
      </c>
      <c r="M1499">
        <v>9.67</v>
      </c>
      <c r="N1499">
        <v>8.83</v>
      </c>
      <c r="O1499">
        <v>10.67</v>
      </c>
      <c r="P1499">
        <v>11.22</v>
      </c>
      <c r="Q1499">
        <v>9.58</v>
      </c>
      <c r="R1499">
        <v>10.15</v>
      </c>
      <c r="S1499">
        <v>8.33</v>
      </c>
      <c r="T1499">
        <v>10.93</v>
      </c>
      <c r="U1499">
        <v>10.24</v>
      </c>
      <c r="V1499">
        <v>13.52</v>
      </c>
      <c r="W1499">
        <v>11.19</v>
      </c>
      <c r="X1499">
        <v>8.6999999999999993</v>
      </c>
      <c r="Y1499">
        <v>11.55</v>
      </c>
      <c r="Z1499">
        <v>11.09</v>
      </c>
      <c r="AA1499">
        <v>11.24</v>
      </c>
      <c r="AB1499">
        <v>12.52</v>
      </c>
      <c r="AC1499">
        <v>9.3800000000000008</v>
      </c>
      <c r="AD1499">
        <v>11.91</v>
      </c>
      <c r="AE1499">
        <v>12.19</v>
      </c>
    </row>
    <row r="1500" spans="1:31">
      <c r="A1500" t="s">
        <v>31</v>
      </c>
      <c r="B1500" t="s">
        <v>3021</v>
      </c>
      <c r="C1500" t="s">
        <v>3022</v>
      </c>
      <c r="D1500" t="s">
        <v>104</v>
      </c>
      <c r="E1500">
        <v>10.36</v>
      </c>
      <c r="F1500">
        <v>10.87</v>
      </c>
      <c r="G1500">
        <v>11.45</v>
      </c>
      <c r="H1500">
        <v>9.18</v>
      </c>
      <c r="I1500">
        <v>11.36</v>
      </c>
      <c r="J1500">
        <v>10.01</v>
      </c>
      <c r="K1500">
        <v>11.7</v>
      </c>
      <c r="L1500">
        <v>11.77</v>
      </c>
      <c r="M1500">
        <v>11.15</v>
      </c>
      <c r="N1500">
        <v>9.9700000000000006</v>
      </c>
      <c r="O1500">
        <v>10.050000000000001</v>
      </c>
      <c r="P1500">
        <v>10.6</v>
      </c>
      <c r="Q1500">
        <v>9.23</v>
      </c>
      <c r="R1500">
        <v>9.8000000000000007</v>
      </c>
      <c r="S1500">
        <v>8.82</v>
      </c>
      <c r="T1500">
        <v>9.83</v>
      </c>
      <c r="U1500">
        <v>9.25</v>
      </c>
      <c r="V1500">
        <v>12.18</v>
      </c>
      <c r="W1500">
        <v>12.28</v>
      </c>
      <c r="X1500">
        <v>9.6300000000000008</v>
      </c>
      <c r="Y1500">
        <v>11.35</v>
      </c>
      <c r="Z1500">
        <v>11.73</v>
      </c>
      <c r="AA1500">
        <v>10.37</v>
      </c>
      <c r="AB1500">
        <v>12.54</v>
      </c>
      <c r="AC1500">
        <v>10.14</v>
      </c>
      <c r="AD1500">
        <v>12.13</v>
      </c>
      <c r="AE1500">
        <v>10.7</v>
      </c>
    </row>
    <row r="1501" spans="1:31">
      <c r="A1501" t="s">
        <v>31</v>
      </c>
      <c r="B1501" t="s">
        <v>3023</v>
      </c>
      <c r="C1501" t="s">
        <v>3024</v>
      </c>
      <c r="D1501" t="s">
        <v>104</v>
      </c>
      <c r="E1501">
        <v>11.64</v>
      </c>
      <c r="F1501">
        <v>11.85</v>
      </c>
      <c r="G1501">
        <v>14.16</v>
      </c>
      <c r="H1501">
        <v>12.43</v>
      </c>
      <c r="I1501">
        <v>11.39</v>
      </c>
      <c r="J1501">
        <v>12.22</v>
      </c>
      <c r="K1501">
        <v>13.97</v>
      </c>
      <c r="L1501">
        <v>14.54</v>
      </c>
      <c r="M1501">
        <v>11.23</v>
      </c>
      <c r="N1501">
        <v>10.55</v>
      </c>
      <c r="O1501">
        <v>12.8</v>
      </c>
      <c r="P1501">
        <v>13.43</v>
      </c>
      <c r="Q1501">
        <v>11.39</v>
      </c>
      <c r="R1501">
        <v>11.96</v>
      </c>
      <c r="S1501">
        <v>9.7200000000000006</v>
      </c>
      <c r="T1501">
        <v>13.23</v>
      </c>
      <c r="U1501">
        <v>12.41</v>
      </c>
      <c r="V1501">
        <v>16.3</v>
      </c>
      <c r="W1501">
        <v>12.73</v>
      </c>
      <c r="X1501">
        <v>9.75</v>
      </c>
      <c r="Y1501">
        <v>13.81</v>
      </c>
      <c r="Z1501">
        <v>13.03</v>
      </c>
      <c r="AA1501">
        <v>13.63</v>
      </c>
      <c r="AB1501">
        <v>14.37</v>
      </c>
      <c r="AC1501">
        <v>11.26</v>
      </c>
      <c r="AD1501">
        <v>14.04</v>
      </c>
      <c r="AE1501">
        <v>15.08</v>
      </c>
    </row>
    <row r="1502" spans="1:31">
      <c r="A1502" t="s">
        <v>31</v>
      </c>
      <c r="B1502" t="s">
        <v>3025</v>
      </c>
      <c r="C1502" t="s">
        <v>3026</v>
      </c>
      <c r="D1502" t="s">
        <v>104</v>
      </c>
      <c r="E1502">
        <v>2313.31</v>
      </c>
      <c r="F1502">
        <v>1751.63</v>
      </c>
      <c r="G1502">
        <v>2234.4699999999998</v>
      </c>
      <c r="H1502">
        <v>2039.61</v>
      </c>
      <c r="I1502">
        <v>2092.83</v>
      </c>
      <c r="J1502">
        <v>1898</v>
      </c>
      <c r="K1502">
        <v>2196.66</v>
      </c>
      <c r="L1502">
        <v>1825.57</v>
      </c>
      <c r="M1502">
        <v>1866.15</v>
      </c>
      <c r="N1502">
        <v>1912.26</v>
      </c>
      <c r="O1502">
        <v>1961</v>
      </c>
      <c r="P1502">
        <v>2094.37</v>
      </c>
      <c r="Q1502">
        <v>2012.76</v>
      </c>
      <c r="R1502">
        <v>2107.79</v>
      </c>
      <c r="S1502">
        <v>1849.16</v>
      </c>
      <c r="T1502">
        <v>1960.43</v>
      </c>
      <c r="U1502">
        <v>1916.63</v>
      </c>
      <c r="V1502">
        <v>1907.83</v>
      </c>
      <c r="W1502">
        <v>2134.34</v>
      </c>
      <c r="X1502">
        <v>1819.02</v>
      </c>
      <c r="Y1502">
        <v>2316.19</v>
      </c>
      <c r="Z1502">
        <v>2242.48</v>
      </c>
      <c r="AA1502">
        <v>2073.5100000000002</v>
      </c>
      <c r="AB1502">
        <v>2052.21</v>
      </c>
      <c r="AC1502">
        <v>1913.62</v>
      </c>
      <c r="AD1502">
        <v>2067.34</v>
      </c>
      <c r="AE1502">
        <v>1984.39</v>
      </c>
    </row>
    <row r="1503" spans="1:31">
      <c r="A1503" t="s">
        <v>31</v>
      </c>
      <c r="B1503" t="s">
        <v>3027</v>
      </c>
      <c r="C1503" t="s">
        <v>3028</v>
      </c>
      <c r="D1503" t="s">
        <v>104</v>
      </c>
      <c r="E1503">
        <v>2766.47</v>
      </c>
      <c r="F1503">
        <v>2238.56</v>
      </c>
      <c r="G1503">
        <v>2783.52</v>
      </c>
      <c r="H1503">
        <v>2600.4699999999998</v>
      </c>
      <c r="I1503">
        <v>2682.47</v>
      </c>
      <c r="J1503">
        <v>2437.9499999999998</v>
      </c>
      <c r="K1503">
        <v>2738.44</v>
      </c>
      <c r="L1503">
        <v>2215.73</v>
      </c>
      <c r="M1503">
        <v>2480.81</v>
      </c>
      <c r="N1503">
        <v>2491.9299999999998</v>
      </c>
      <c r="O1503">
        <v>2539.91</v>
      </c>
      <c r="P1503">
        <v>2739.19</v>
      </c>
      <c r="Q1503">
        <v>2579.4299999999998</v>
      </c>
      <c r="R1503">
        <v>2673.29</v>
      </c>
      <c r="S1503">
        <v>2287.85</v>
      </c>
      <c r="T1503">
        <v>2315.42</v>
      </c>
      <c r="U1503">
        <v>2671.54</v>
      </c>
      <c r="V1503">
        <v>2564.79</v>
      </c>
      <c r="W1503">
        <v>2909.99</v>
      </c>
      <c r="X1503">
        <v>2311.88</v>
      </c>
      <c r="Y1503">
        <v>2493.66</v>
      </c>
      <c r="Z1503">
        <v>2736.02</v>
      </c>
      <c r="AA1503">
        <v>2547.11</v>
      </c>
      <c r="AB1503">
        <v>2851.32</v>
      </c>
      <c r="AC1503">
        <v>2265.1</v>
      </c>
      <c r="AD1503">
        <v>2647.41</v>
      </c>
      <c r="AE1503">
        <v>2544.4499999999998</v>
      </c>
    </row>
    <row r="1504" spans="1:31">
      <c r="A1504" t="s">
        <v>31</v>
      </c>
      <c r="B1504" t="s">
        <v>3029</v>
      </c>
      <c r="C1504" t="s">
        <v>3030</v>
      </c>
      <c r="D1504" t="s">
        <v>104</v>
      </c>
      <c r="E1504">
        <v>4368.92</v>
      </c>
      <c r="F1504">
        <v>3341.2</v>
      </c>
      <c r="G1504">
        <v>4265.45</v>
      </c>
      <c r="H1504">
        <v>3863.58</v>
      </c>
      <c r="I1504">
        <v>4003.21</v>
      </c>
      <c r="J1504">
        <v>3613.18</v>
      </c>
      <c r="K1504">
        <v>4149.1499999999996</v>
      </c>
      <c r="L1504">
        <v>3454.16</v>
      </c>
      <c r="M1504">
        <v>3508.3</v>
      </c>
      <c r="N1504">
        <v>3629.17</v>
      </c>
      <c r="O1504">
        <v>3733.57</v>
      </c>
      <c r="P1504">
        <v>3973.84</v>
      </c>
      <c r="Q1504">
        <v>3802.4</v>
      </c>
      <c r="R1504">
        <v>4006.07</v>
      </c>
      <c r="S1504">
        <v>3503.41</v>
      </c>
      <c r="T1504">
        <v>3730.8</v>
      </c>
      <c r="U1504">
        <v>3654.24</v>
      </c>
      <c r="V1504">
        <v>3590.76</v>
      </c>
      <c r="W1504">
        <v>4023.13</v>
      </c>
      <c r="X1504">
        <v>3466.32</v>
      </c>
      <c r="Y1504">
        <v>4274.76</v>
      </c>
      <c r="Z1504">
        <v>4307.3999999999996</v>
      </c>
      <c r="AA1504">
        <v>3906.74</v>
      </c>
      <c r="AB1504">
        <v>3858.22</v>
      </c>
      <c r="AC1504">
        <v>3663.04</v>
      </c>
      <c r="AD1504">
        <v>3901.17</v>
      </c>
      <c r="AE1504">
        <v>3750.62</v>
      </c>
    </row>
    <row r="1505" spans="1:31">
      <c r="A1505" t="s">
        <v>31</v>
      </c>
      <c r="B1505" t="s">
        <v>3031</v>
      </c>
      <c r="C1505" t="s">
        <v>3032</v>
      </c>
      <c r="D1505" t="s">
        <v>104</v>
      </c>
      <c r="E1505">
        <v>4791.6099999999997</v>
      </c>
      <c r="F1505">
        <v>3877.96</v>
      </c>
      <c r="G1505">
        <v>4824.1499999999996</v>
      </c>
      <c r="H1505">
        <v>4486.62</v>
      </c>
      <c r="I1505">
        <v>4655.2299999999996</v>
      </c>
      <c r="J1505">
        <v>4236.08</v>
      </c>
      <c r="K1505">
        <v>4745.0200000000004</v>
      </c>
      <c r="L1505">
        <v>3870.06</v>
      </c>
      <c r="M1505">
        <v>4218.7</v>
      </c>
      <c r="N1505">
        <v>4319.88</v>
      </c>
      <c r="O1505">
        <v>4402.8599999999997</v>
      </c>
      <c r="P1505">
        <v>4727.3999999999996</v>
      </c>
      <c r="Q1505">
        <v>4452.9799999999996</v>
      </c>
      <c r="R1505">
        <v>4614.6000000000004</v>
      </c>
      <c r="S1505">
        <v>3986.89</v>
      </c>
      <c r="T1505">
        <v>4075.21</v>
      </c>
      <c r="U1505">
        <v>4568.79</v>
      </c>
      <c r="V1505">
        <v>4379.6899999999996</v>
      </c>
      <c r="W1505">
        <v>4981.3100000000004</v>
      </c>
      <c r="X1505">
        <v>4023.4</v>
      </c>
      <c r="Y1505">
        <v>4327.25</v>
      </c>
      <c r="Z1505">
        <v>4779.08</v>
      </c>
      <c r="AA1505">
        <v>4411.95</v>
      </c>
      <c r="AB1505">
        <v>4835.4399999999996</v>
      </c>
      <c r="AC1505">
        <v>3983.33</v>
      </c>
      <c r="AD1505">
        <v>4583.91</v>
      </c>
      <c r="AE1505">
        <v>4379.53</v>
      </c>
    </row>
    <row r="1506" spans="1:31">
      <c r="A1506" t="s">
        <v>31</v>
      </c>
      <c r="B1506" t="s">
        <v>3033</v>
      </c>
      <c r="C1506" t="s">
        <v>3034</v>
      </c>
      <c r="D1506" t="s">
        <v>104</v>
      </c>
      <c r="E1506">
        <v>2634.59</v>
      </c>
      <c r="F1506">
        <v>2046.8</v>
      </c>
      <c r="G1506">
        <v>2525.12</v>
      </c>
      <c r="H1506">
        <v>2256.5100000000002</v>
      </c>
      <c r="I1506">
        <v>2327.29</v>
      </c>
      <c r="J1506">
        <v>2076.52</v>
      </c>
      <c r="K1506">
        <v>2433.09</v>
      </c>
      <c r="L1506">
        <v>2154.91</v>
      </c>
      <c r="M1506">
        <v>2238.0500000000002</v>
      </c>
      <c r="N1506">
        <v>1958.23</v>
      </c>
      <c r="O1506">
        <v>2120.29</v>
      </c>
      <c r="P1506">
        <v>2254.12</v>
      </c>
      <c r="Q1506">
        <v>2219.2399999999998</v>
      </c>
      <c r="R1506">
        <v>2386.56</v>
      </c>
      <c r="S1506">
        <v>2005.17</v>
      </c>
      <c r="T1506">
        <v>2164.1799999999998</v>
      </c>
      <c r="U1506">
        <v>2092.83</v>
      </c>
      <c r="V1506">
        <v>2274.81</v>
      </c>
      <c r="W1506">
        <v>2492.15</v>
      </c>
      <c r="X1506">
        <v>2008.04</v>
      </c>
      <c r="Y1506">
        <v>2711.73</v>
      </c>
      <c r="Z1506">
        <v>2552.8000000000002</v>
      </c>
      <c r="AA1506">
        <v>2311.39</v>
      </c>
      <c r="AB1506">
        <v>2435.56</v>
      </c>
      <c r="AC1506">
        <v>2092.2800000000002</v>
      </c>
      <c r="AD1506">
        <v>2301.86</v>
      </c>
      <c r="AE1506">
        <v>2177.56</v>
      </c>
    </row>
    <row r="1507" spans="1:31">
      <c r="A1507" t="s">
        <v>31</v>
      </c>
      <c r="B1507" t="s">
        <v>3035</v>
      </c>
      <c r="C1507" t="s">
        <v>3036</v>
      </c>
      <c r="D1507" t="s">
        <v>104</v>
      </c>
      <c r="E1507">
        <v>3117.04</v>
      </c>
      <c r="F1507">
        <v>2584.63</v>
      </c>
      <c r="G1507">
        <v>3124.57</v>
      </c>
      <c r="H1507">
        <v>2878.98</v>
      </c>
      <c r="I1507">
        <v>2982.31</v>
      </c>
      <c r="J1507">
        <v>2680.07</v>
      </c>
      <c r="K1507">
        <v>3032.36</v>
      </c>
      <c r="L1507">
        <v>2577.66</v>
      </c>
      <c r="M1507">
        <v>2930.19</v>
      </c>
      <c r="N1507">
        <v>2614.31</v>
      </c>
      <c r="O1507">
        <v>2770.13</v>
      </c>
      <c r="P1507">
        <v>2980.82</v>
      </c>
      <c r="Q1507">
        <v>2853.48</v>
      </c>
      <c r="R1507">
        <v>3011.78</v>
      </c>
      <c r="S1507">
        <v>2489.12</v>
      </c>
      <c r="T1507">
        <v>2542.12</v>
      </c>
      <c r="U1507">
        <v>2953.93</v>
      </c>
      <c r="V1507">
        <v>3018.89</v>
      </c>
      <c r="W1507">
        <v>3376.2</v>
      </c>
      <c r="X1507">
        <v>2557.73</v>
      </c>
      <c r="Y1507">
        <v>2867.97</v>
      </c>
      <c r="Z1507">
        <v>3080.74</v>
      </c>
      <c r="AA1507">
        <v>2833.01</v>
      </c>
      <c r="AB1507">
        <v>3348.18</v>
      </c>
      <c r="AC1507">
        <v>2463.36</v>
      </c>
      <c r="AD1507">
        <v>2953.55</v>
      </c>
      <c r="AE1507">
        <v>2803.51</v>
      </c>
    </row>
    <row r="1508" spans="1:31">
      <c r="A1508" t="s">
        <v>31</v>
      </c>
      <c r="B1508" t="s">
        <v>3037</v>
      </c>
      <c r="C1508" t="s">
        <v>3038</v>
      </c>
      <c r="D1508" t="s">
        <v>104</v>
      </c>
      <c r="E1508">
        <v>1973.7</v>
      </c>
      <c r="F1508">
        <v>1694.6</v>
      </c>
      <c r="G1508">
        <v>1941.73</v>
      </c>
      <c r="H1508">
        <v>1778.35</v>
      </c>
      <c r="I1508">
        <v>1818.34</v>
      </c>
      <c r="J1508">
        <v>1667.44</v>
      </c>
      <c r="K1508">
        <v>1845.42</v>
      </c>
      <c r="L1508">
        <v>1746.69</v>
      </c>
      <c r="M1508">
        <v>1667.42</v>
      </c>
      <c r="N1508">
        <v>1518.63</v>
      </c>
      <c r="O1508">
        <v>1645.46</v>
      </c>
      <c r="P1508">
        <v>1736.55</v>
      </c>
      <c r="Q1508">
        <v>1710.13</v>
      </c>
      <c r="R1508">
        <v>1819.83</v>
      </c>
      <c r="S1508">
        <v>1581.62</v>
      </c>
      <c r="T1508">
        <v>1725.59</v>
      </c>
      <c r="U1508">
        <v>1655.63</v>
      </c>
      <c r="V1508">
        <v>1726.15</v>
      </c>
      <c r="W1508">
        <v>1937.2</v>
      </c>
      <c r="X1508">
        <v>1610.14</v>
      </c>
      <c r="Y1508">
        <v>1865.26</v>
      </c>
      <c r="Z1508">
        <v>2060.1</v>
      </c>
      <c r="AA1508">
        <v>1743.47</v>
      </c>
      <c r="AB1508">
        <v>1847</v>
      </c>
      <c r="AC1508">
        <v>1675.7</v>
      </c>
      <c r="AD1508">
        <v>1756.4</v>
      </c>
      <c r="AE1508">
        <v>1630.47</v>
      </c>
    </row>
    <row r="1509" spans="1:31">
      <c r="A1509" t="s">
        <v>31</v>
      </c>
      <c r="B1509" t="s">
        <v>3039</v>
      </c>
      <c r="C1509" t="s">
        <v>3040</v>
      </c>
      <c r="D1509" t="s">
        <v>104</v>
      </c>
      <c r="E1509">
        <v>1471.05</v>
      </c>
      <c r="F1509">
        <v>1129.3800000000001</v>
      </c>
      <c r="G1509">
        <v>1401.87</v>
      </c>
      <c r="H1509">
        <v>1254.8599999999999</v>
      </c>
      <c r="I1509">
        <v>1285.07</v>
      </c>
      <c r="J1509">
        <v>1144.98</v>
      </c>
      <c r="K1509">
        <v>1351.28</v>
      </c>
      <c r="L1509">
        <v>1185.3900000000001</v>
      </c>
      <c r="M1509">
        <v>1244.71</v>
      </c>
      <c r="N1509">
        <v>1086.9000000000001</v>
      </c>
      <c r="O1509">
        <v>1172.29</v>
      </c>
      <c r="P1509">
        <v>1251.3499999999999</v>
      </c>
      <c r="Q1509">
        <v>1232.67</v>
      </c>
      <c r="R1509">
        <v>1325.1</v>
      </c>
      <c r="S1509">
        <v>1111.1500000000001</v>
      </c>
      <c r="T1509">
        <v>1195.33</v>
      </c>
      <c r="U1509">
        <v>1159.6600000000001</v>
      </c>
      <c r="V1509">
        <v>1255.8900000000001</v>
      </c>
      <c r="W1509">
        <v>1370.1</v>
      </c>
      <c r="X1509">
        <v>1107.44</v>
      </c>
      <c r="Y1509">
        <v>1526.33</v>
      </c>
      <c r="Z1509">
        <v>1410.16</v>
      </c>
      <c r="AA1509">
        <v>1286.1400000000001</v>
      </c>
      <c r="AB1509">
        <v>1349.45</v>
      </c>
      <c r="AC1509">
        <v>1158.77</v>
      </c>
      <c r="AD1509">
        <v>1269.6099999999999</v>
      </c>
      <c r="AE1509">
        <v>1214.53</v>
      </c>
    </row>
    <row r="1510" spans="1:31">
      <c r="A1510" t="s">
        <v>31</v>
      </c>
      <c r="B1510" t="s">
        <v>3041</v>
      </c>
      <c r="C1510" t="s">
        <v>3042</v>
      </c>
      <c r="D1510" t="s">
        <v>104</v>
      </c>
      <c r="E1510">
        <v>1758.42</v>
      </c>
      <c r="F1510">
        <v>1455.71</v>
      </c>
      <c r="G1510">
        <v>1762.41</v>
      </c>
      <c r="H1510">
        <v>1634.49</v>
      </c>
      <c r="I1510">
        <v>1682.69</v>
      </c>
      <c r="J1510">
        <v>1514.32</v>
      </c>
      <c r="K1510">
        <v>1715.07</v>
      </c>
      <c r="L1510">
        <v>1441.18</v>
      </c>
      <c r="M1510">
        <v>1667.14</v>
      </c>
      <c r="N1510">
        <v>1488.71</v>
      </c>
      <c r="O1510">
        <v>1569.1</v>
      </c>
      <c r="P1510">
        <v>1695.32</v>
      </c>
      <c r="Q1510">
        <v>1619.7</v>
      </c>
      <c r="R1510">
        <v>1703.45</v>
      </c>
      <c r="S1510">
        <v>1404.78</v>
      </c>
      <c r="T1510">
        <v>1421.21</v>
      </c>
      <c r="U1510">
        <v>1688.41</v>
      </c>
      <c r="V1510">
        <v>1713.19</v>
      </c>
      <c r="W1510">
        <v>1917.08</v>
      </c>
      <c r="X1510">
        <v>1441.84</v>
      </c>
      <c r="Y1510">
        <v>1612.33</v>
      </c>
      <c r="Z1510">
        <v>1726.41</v>
      </c>
      <c r="AA1510">
        <v>1601.47</v>
      </c>
      <c r="AB1510">
        <v>1911.1</v>
      </c>
      <c r="AC1510">
        <v>1378.87</v>
      </c>
      <c r="AD1510">
        <v>1669.96</v>
      </c>
      <c r="AE1510">
        <v>1594.8</v>
      </c>
    </row>
    <row r="1511" spans="1:31">
      <c r="A1511" t="s">
        <v>31</v>
      </c>
      <c r="B1511" t="s">
        <v>3043</v>
      </c>
      <c r="C1511" t="s">
        <v>3044</v>
      </c>
      <c r="D1511" t="s">
        <v>104</v>
      </c>
      <c r="E1511">
        <v>770.55</v>
      </c>
      <c r="F1511">
        <v>601.91999999999996</v>
      </c>
      <c r="G1511">
        <v>766.1</v>
      </c>
      <c r="H1511">
        <v>752.03</v>
      </c>
      <c r="I1511">
        <v>767.68</v>
      </c>
      <c r="J1511">
        <v>726</v>
      </c>
      <c r="K1511">
        <v>798.15</v>
      </c>
      <c r="L1511">
        <v>604.02</v>
      </c>
      <c r="M1511">
        <v>560.41</v>
      </c>
      <c r="N1511">
        <v>839.91</v>
      </c>
      <c r="O1511">
        <v>779.95</v>
      </c>
      <c r="P1511">
        <v>828.68</v>
      </c>
      <c r="Q1511">
        <v>755.53</v>
      </c>
      <c r="R1511">
        <v>732</v>
      </c>
      <c r="S1511">
        <v>718.92</v>
      </c>
      <c r="T1511">
        <v>732.87</v>
      </c>
      <c r="U1511">
        <v>744.71</v>
      </c>
      <c r="V1511">
        <v>578.88</v>
      </c>
      <c r="W1511">
        <v>725.76</v>
      </c>
      <c r="X1511">
        <v>703.74</v>
      </c>
      <c r="Y1511">
        <v>638.28</v>
      </c>
      <c r="Z1511">
        <v>776.04</v>
      </c>
      <c r="AA1511">
        <v>743.23</v>
      </c>
      <c r="AB1511">
        <v>641.66999999999996</v>
      </c>
      <c r="AC1511">
        <v>711.77</v>
      </c>
      <c r="AD1511">
        <v>752.62</v>
      </c>
      <c r="AE1511">
        <v>733.8</v>
      </c>
    </row>
    <row r="1512" spans="1:31">
      <c r="A1512" t="s">
        <v>31</v>
      </c>
      <c r="B1512" t="s">
        <v>3045</v>
      </c>
      <c r="C1512" t="s">
        <v>3046</v>
      </c>
      <c r="D1512" t="s">
        <v>104</v>
      </c>
      <c r="E1512">
        <v>24.74</v>
      </c>
      <c r="F1512">
        <v>23.86</v>
      </c>
      <c r="G1512">
        <v>29.41</v>
      </c>
      <c r="H1512">
        <v>22.74</v>
      </c>
      <c r="I1512">
        <v>27.66</v>
      </c>
      <c r="J1512">
        <v>23.97</v>
      </c>
      <c r="K1512">
        <v>26.45</v>
      </c>
      <c r="L1512">
        <v>27.38</v>
      </c>
      <c r="M1512">
        <v>25.21</v>
      </c>
      <c r="N1512">
        <v>20.87</v>
      </c>
      <c r="O1512">
        <v>23.83</v>
      </c>
      <c r="P1512">
        <v>25.3</v>
      </c>
      <c r="Q1512">
        <v>22.32</v>
      </c>
      <c r="R1512">
        <v>24.47</v>
      </c>
      <c r="S1512">
        <v>21.03</v>
      </c>
      <c r="T1512">
        <v>23.36</v>
      </c>
      <c r="U1512">
        <v>21.82</v>
      </c>
      <c r="V1512">
        <v>29.2</v>
      </c>
      <c r="W1512">
        <v>30.68</v>
      </c>
      <c r="X1512">
        <v>25.11</v>
      </c>
      <c r="Y1512">
        <v>26.41</v>
      </c>
      <c r="Z1512">
        <v>27.46</v>
      </c>
      <c r="AA1512">
        <v>23.93</v>
      </c>
      <c r="AB1512">
        <v>32.94</v>
      </c>
      <c r="AC1512">
        <v>21.56</v>
      </c>
      <c r="AD1512">
        <v>28.77</v>
      </c>
      <c r="AE1512">
        <v>23.59</v>
      </c>
    </row>
    <row r="1513" spans="1:31">
      <c r="A1513" t="s">
        <v>31</v>
      </c>
      <c r="B1513" t="s">
        <v>3047</v>
      </c>
      <c r="C1513" t="s">
        <v>3048</v>
      </c>
      <c r="D1513" t="s">
        <v>104</v>
      </c>
      <c r="E1513">
        <v>24.86</v>
      </c>
      <c r="F1513">
        <v>23.8</v>
      </c>
      <c r="G1513">
        <v>30.11</v>
      </c>
      <c r="H1513">
        <v>23.69</v>
      </c>
      <c r="I1513">
        <v>27.29</v>
      </c>
      <c r="J1513">
        <v>24.48</v>
      </c>
      <c r="K1513">
        <v>26.88</v>
      </c>
      <c r="L1513">
        <v>28.02</v>
      </c>
      <c r="M1513">
        <v>24.8</v>
      </c>
      <c r="N1513">
        <v>20.66</v>
      </c>
      <c r="O1513">
        <v>24.53</v>
      </c>
      <c r="P1513">
        <v>26.02</v>
      </c>
      <c r="Q1513">
        <v>22.84</v>
      </c>
      <c r="R1513">
        <v>24.99</v>
      </c>
      <c r="S1513">
        <v>21.07</v>
      </c>
      <c r="T1513">
        <v>24.32</v>
      </c>
      <c r="U1513">
        <v>22.71</v>
      </c>
      <c r="V1513">
        <v>30.37</v>
      </c>
      <c r="W1513">
        <v>30.47</v>
      </c>
      <c r="X1513">
        <v>24.87</v>
      </c>
      <c r="Y1513">
        <v>26.94</v>
      </c>
      <c r="Z1513">
        <v>27.53</v>
      </c>
      <c r="AA1513">
        <v>24.81</v>
      </c>
      <c r="AB1513">
        <v>33.28</v>
      </c>
      <c r="AC1513">
        <v>21.56</v>
      </c>
      <c r="AD1513">
        <v>29.07</v>
      </c>
      <c r="AE1513">
        <v>24.85</v>
      </c>
    </row>
    <row r="1514" spans="1:31">
      <c r="A1514" t="s">
        <v>31</v>
      </c>
      <c r="B1514" t="s">
        <v>3049</v>
      </c>
      <c r="C1514" t="s">
        <v>3050</v>
      </c>
      <c r="D1514" t="s">
        <v>104</v>
      </c>
      <c r="E1514">
        <v>8.82</v>
      </c>
      <c r="F1514">
        <v>8.74</v>
      </c>
      <c r="G1514">
        <v>10.06</v>
      </c>
      <c r="H1514">
        <v>7.93</v>
      </c>
      <c r="I1514">
        <v>9.65</v>
      </c>
      <c r="J1514">
        <v>8.41</v>
      </c>
      <c r="K1514">
        <v>9.56</v>
      </c>
      <c r="L1514">
        <v>9.66</v>
      </c>
      <c r="M1514">
        <v>9.09</v>
      </c>
      <c r="N1514">
        <v>7.83</v>
      </c>
      <c r="O1514">
        <v>8.41</v>
      </c>
      <c r="P1514">
        <v>8.91</v>
      </c>
      <c r="Q1514">
        <v>7.85</v>
      </c>
      <c r="R1514">
        <v>8.52</v>
      </c>
      <c r="S1514">
        <v>7.42</v>
      </c>
      <c r="T1514">
        <v>8.24</v>
      </c>
      <c r="U1514">
        <v>7.78</v>
      </c>
      <c r="V1514">
        <v>10.19</v>
      </c>
      <c r="W1514">
        <v>10.47</v>
      </c>
      <c r="X1514">
        <v>8.44</v>
      </c>
      <c r="Y1514">
        <v>9.4600000000000009</v>
      </c>
      <c r="Z1514">
        <v>9.85</v>
      </c>
      <c r="AA1514">
        <v>8.58</v>
      </c>
      <c r="AB1514">
        <v>10.99</v>
      </c>
      <c r="AC1514">
        <v>8.1</v>
      </c>
      <c r="AD1514">
        <v>10.09</v>
      </c>
      <c r="AE1514">
        <v>8.66</v>
      </c>
    </row>
    <row r="1515" spans="1:31">
      <c r="A1515" t="s">
        <v>31</v>
      </c>
      <c r="B1515" t="s">
        <v>3051</v>
      </c>
      <c r="C1515" t="s">
        <v>3052</v>
      </c>
      <c r="D1515" t="s">
        <v>104</v>
      </c>
      <c r="E1515">
        <v>8.94</v>
      </c>
      <c r="F1515">
        <v>8.68</v>
      </c>
      <c r="G1515">
        <v>10.76</v>
      </c>
      <c r="H1515">
        <v>8.8800000000000008</v>
      </c>
      <c r="I1515">
        <v>9.2799999999999994</v>
      </c>
      <c r="J1515">
        <v>8.92</v>
      </c>
      <c r="K1515">
        <v>9.99</v>
      </c>
      <c r="L1515">
        <v>10.3</v>
      </c>
      <c r="M1515">
        <v>8.68</v>
      </c>
      <c r="N1515">
        <v>7.62</v>
      </c>
      <c r="O1515">
        <v>9.11</v>
      </c>
      <c r="P1515">
        <v>9.6300000000000008</v>
      </c>
      <c r="Q1515">
        <v>8.3699999999999992</v>
      </c>
      <c r="R1515">
        <v>9.0399999999999991</v>
      </c>
      <c r="S1515">
        <v>7.46</v>
      </c>
      <c r="T1515">
        <v>9.1999999999999993</v>
      </c>
      <c r="U1515">
        <v>8.67</v>
      </c>
      <c r="V1515">
        <v>11.36</v>
      </c>
      <c r="W1515">
        <v>10.26</v>
      </c>
      <c r="X1515">
        <v>8.1999999999999993</v>
      </c>
      <c r="Y1515">
        <v>9.99</v>
      </c>
      <c r="Z1515">
        <v>9.92</v>
      </c>
      <c r="AA1515">
        <v>9.4600000000000009</v>
      </c>
      <c r="AB1515">
        <v>11.33</v>
      </c>
      <c r="AC1515">
        <v>8.1</v>
      </c>
      <c r="AD1515">
        <v>10.39</v>
      </c>
      <c r="AE1515">
        <v>9.92</v>
      </c>
    </row>
    <row r="1516" spans="1:31">
      <c r="A1516" t="s">
        <v>31</v>
      </c>
      <c r="B1516" t="s">
        <v>3053</v>
      </c>
      <c r="C1516" t="s">
        <v>3054</v>
      </c>
      <c r="D1516" t="s">
        <v>104</v>
      </c>
      <c r="E1516">
        <v>13.16</v>
      </c>
      <c r="F1516">
        <v>12.86</v>
      </c>
      <c r="G1516">
        <v>15.33</v>
      </c>
      <c r="H1516">
        <v>11.97</v>
      </c>
      <c r="I1516">
        <v>14.56</v>
      </c>
      <c r="J1516">
        <v>12.66</v>
      </c>
      <c r="K1516">
        <v>14.17</v>
      </c>
      <c r="L1516">
        <v>14.5</v>
      </c>
      <c r="M1516">
        <v>13.49</v>
      </c>
      <c r="N1516">
        <v>11.39</v>
      </c>
      <c r="O1516">
        <v>12.61</v>
      </c>
      <c r="P1516">
        <v>13.38</v>
      </c>
      <c r="Q1516">
        <v>11.79</v>
      </c>
      <c r="R1516">
        <v>12.87</v>
      </c>
      <c r="S1516">
        <v>11.13</v>
      </c>
      <c r="T1516">
        <v>12.36</v>
      </c>
      <c r="U1516">
        <v>11.61</v>
      </c>
      <c r="V1516">
        <v>15.37</v>
      </c>
      <c r="W1516">
        <v>15.98</v>
      </c>
      <c r="X1516">
        <v>12.98</v>
      </c>
      <c r="Y1516">
        <v>14.08</v>
      </c>
      <c r="Z1516">
        <v>14.65</v>
      </c>
      <c r="AA1516">
        <v>12.77</v>
      </c>
      <c r="AB1516">
        <v>16.98</v>
      </c>
      <c r="AC1516">
        <v>11.77</v>
      </c>
      <c r="AD1516">
        <v>15.18</v>
      </c>
      <c r="AE1516">
        <v>12.74</v>
      </c>
    </row>
    <row r="1517" spans="1:31">
      <c r="A1517" t="s">
        <v>31</v>
      </c>
      <c r="B1517" t="s">
        <v>3055</v>
      </c>
      <c r="C1517" t="s">
        <v>3056</v>
      </c>
      <c r="D1517" t="s">
        <v>104</v>
      </c>
      <c r="E1517">
        <v>13.28</v>
      </c>
      <c r="F1517">
        <v>12.8</v>
      </c>
      <c r="G1517">
        <v>16.03</v>
      </c>
      <c r="H1517">
        <v>12.92</v>
      </c>
      <c r="I1517">
        <v>14.19</v>
      </c>
      <c r="J1517">
        <v>13.17</v>
      </c>
      <c r="K1517">
        <v>14.6</v>
      </c>
      <c r="L1517">
        <v>15.14</v>
      </c>
      <c r="M1517">
        <v>13.08</v>
      </c>
      <c r="N1517">
        <v>11.18</v>
      </c>
      <c r="O1517">
        <v>13.31</v>
      </c>
      <c r="P1517">
        <v>14.1</v>
      </c>
      <c r="Q1517">
        <v>12.31</v>
      </c>
      <c r="R1517">
        <v>13.39</v>
      </c>
      <c r="S1517">
        <v>11.17</v>
      </c>
      <c r="T1517">
        <v>13.32</v>
      </c>
      <c r="U1517">
        <v>12.5</v>
      </c>
      <c r="V1517">
        <v>16.54</v>
      </c>
      <c r="W1517">
        <v>15.77</v>
      </c>
      <c r="X1517">
        <v>12.74</v>
      </c>
      <c r="Y1517">
        <v>14.61</v>
      </c>
      <c r="Z1517">
        <v>14.72</v>
      </c>
      <c r="AA1517">
        <v>13.65</v>
      </c>
      <c r="AB1517">
        <v>17.32</v>
      </c>
      <c r="AC1517">
        <v>11.77</v>
      </c>
      <c r="AD1517">
        <v>15.48</v>
      </c>
      <c r="AE1517">
        <v>14</v>
      </c>
    </row>
    <row r="1518" spans="1:31">
      <c r="A1518" t="s">
        <v>31</v>
      </c>
      <c r="B1518" t="s">
        <v>3057</v>
      </c>
      <c r="C1518" t="s">
        <v>3058</v>
      </c>
      <c r="D1518" t="s">
        <v>104</v>
      </c>
      <c r="E1518">
        <v>30.48</v>
      </c>
      <c r="F1518">
        <v>29.82</v>
      </c>
      <c r="G1518">
        <v>35.75</v>
      </c>
      <c r="H1518">
        <v>27.81</v>
      </c>
      <c r="I1518">
        <v>33.92</v>
      </c>
      <c r="J1518">
        <v>29.47</v>
      </c>
      <c r="K1518">
        <v>32.89</v>
      </c>
      <c r="L1518">
        <v>33.799999999999997</v>
      </c>
      <c r="M1518">
        <v>31.31</v>
      </c>
      <c r="N1518">
        <v>26.33</v>
      </c>
      <c r="O1518">
        <v>29.35</v>
      </c>
      <c r="P1518">
        <v>31.14</v>
      </c>
      <c r="Q1518">
        <v>27.43</v>
      </c>
      <c r="R1518">
        <v>29.91</v>
      </c>
      <c r="S1518">
        <v>25.89</v>
      </c>
      <c r="T1518">
        <v>28.78</v>
      </c>
      <c r="U1518">
        <v>26.93</v>
      </c>
      <c r="V1518">
        <v>35.86</v>
      </c>
      <c r="W1518">
        <v>37.42</v>
      </c>
      <c r="X1518">
        <v>30.42</v>
      </c>
      <c r="Y1518">
        <v>32.67</v>
      </c>
      <c r="Z1518">
        <v>33.94</v>
      </c>
      <c r="AA1518">
        <v>29.64</v>
      </c>
      <c r="AB1518">
        <v>39.83</v>
      </c>
      <c r="AC1518">
        <v>27.14</v>
      </c>
      <c r="AD1518">
        <v>35.42</v>
      </c>
      <c r="AE1518">
        <v>29.46</v>
      </c>
    </row>
    <row r="1519" spans="1:31">
      <c r="A1519" t="s">
        <v>31</v>
      </c>
      <c r="B1519" t="s">
        <v>3059</v>
      </c>
      <c r="C1519" t="s">
        <v>3060</v>
      </c>
      <c r="D1519" t="s">
        <v>104</v>
      </c>
      <c r="E1519">
        <v>30.47</v>
      </c>
      <c r="F1519">
        <v>29.39</v>
      </c>
      <c r="G1519">
        <v>36.89</v>
      </c>
      <c r="H1519">
        <v>29.49</v>
      </c>
      <c r="I1519">
        <v>32.9</v>
      </c>
      <c r="J1519">
        <v>30.23</v>
      </c>
      <c r="K1519">
        <v>33.43</v>
      </c>
      <c r="L1519">
        <v>34.78</v>
      </c>
      <c r="M1519">
        <v>30.22</v>
      </c>
      <c r="N1519">
        <v>25.62</v>
      </c>
      <c r="O1519">
        <v>30.51</v>
      </c>
      <c r="P1519">
        <v>32.32</v>
      </c>
      <c r="Q1519">
        <v>28.24</v>
      </c>
      <c r="R1519">
        <v>30.72</v>
      </c>
      <c r="S1519">
        <v>25.74</v>
      </c>
      <c r="T1519">
        <v>30.45</v>
      </c>
      <c r="U1519">
        <v>28.46</v>
      </c>
      <c r="V1519">
        <v>37.89</v>
      </c>
      <c r="W1519">
        <v>36.72</v>
      </c>
      <c r="X1519">
        <v>29.75</v>
      </c>
      <c r="Y1519">
        <v>33.44</v>
      </c>
      <c r="Z1519">
        <v>33.79</v>
      </c>
      <c r="AA1519">
        <v>31.11</v>
      </c>
      <c r="AB1519">
        <v>40.270000000000003</v>
      </c>
      <c r="AC1519">
        <v>26.85</v>
      </c>
      <c r="AD1519">
        <v>35.74</v>
      </c>
      <c r="AE1519">
        <v>31.67</v>
      </c>
    </row>
    <row r="1520" spans="1:31">
      <c r="A1520" t="s">
        <v>31</v>
      </c>
      <c r="B1520" t="s">
        <v>3061</v>
      </c>
      <c r="C1520" t="s">
        <v>3062</v>
      </c>
      <c r="D1520" t="s">
        <v>104</v>
      </c>
      <c r="E1520">
        <v>12.17</v>
      </c>
      <c r="F1520">
        <v>12.44</v>
      </c>
      <c r="G1520">
        <v>13.51</v>
      </c>
      <c r="H1520">
        <v>10.79</v>
      </c>
      <c r="I1520">
        <v>13.22</v>
      </c>
      <c r="J1520">
        <v>11.58</v>
      </c>
      <c r="K1520">
        <v>13.47</v>
      </c>
      <c r="L1520">
        <v>13.42</v>
      </c>
      <c r="M1520">
        <v>12.79</v>
      </c>
      <c r="N1520">
        <v>11.34</v>
      </c>
      <c r="O1520">
        <v>11.63</v>
      </c>
      <c r="P1520">
        <v>12.31</v>
      </c>
      <c r="Q1520">
        <v>10.79</v>
      </c>
      <c r="R1520">
        <v>11.58</v>
      </c>
      <c r="S1520">
        <v>10.23</v>
      </c>
      <c r="T1520">
        <v>11.39</v>
      </c>
      <c r="U1520">
        <v>10.78</v>
      </c>
      <c r="V1520">
        <v>14.01</v>
      </c>
      <c r="W1520">
        <v>14.19</v>
      </c>
      <c r="X1520">
        <v>11.25</v>
      </c>
      <c r="Y1520">
        <v>13.18</v>
      </c>
      <c r="Z1520">
        <v>13.69</v>
      </c>
      <c r="AA1520">
        <v>12</v>
      </c>
      <c r="AB1520">
        <v>14.6</v>
      </c>
      <c r="AC1520">
        <v>11.66</v>
      </c>
      <c r="AD1520">
        <v>13.94</v>
      </c>
      <c r="AE1520">
        <v>12.31</v>
      </c>
    </row>
    <row r="1521" spans="1:31">
      <c r="A1521" t="s">
        <v>31</v>
      </c>
      <c r="B1521" t="s">
        <v>3063</v>
      </c>
      <c r="C1521" t="s">
        <v>3064</v>
      </c>
      <c r="D1521" t="s">
        <v>104</v>
      </c>
      <c r="E1521">
        <v>12.16</v>
      </c>
      <c r="F1521">
        <v>12.01</v>
      </c>
      <c r="G1521">
        <v>14.65</v>
      </c>
      <c r="H1521">
        <v>12.47</v>
      </c>
      <c r="I1521">
        <v>12.2</v>
      </c>
      <c r="J1521">
        <v>12.34</v>
      </c>
      <c r="K1521">
        <v>14.01</v>
      </c>
      <c r="L1521">
        <v>14.4</v>
      </c>
      <c r="M1521">
        <v>11.7</v>
      </c>
      <c r="N1521">
        <v>10.63</v>
      </c>
      <c r="O1521">
        <v>12.79</v>
      </c>
      <c r="P1521">
        <v>13.49</v>
      </c>
      <c r="Q1521">
        <v>11.6</v>
      </c>
      <c r="R1521">
        <v>12.39</v>
      </c>
      <c r="S1521">
        <v>10.08</v>
      </c>
      <c r="T1521">
        <v>13.06</v>
      </c>
      <c r="U1521">
        <v>12.31</v>
      </c>
      <c r="V1521">
        <v>16.04</v>
      </c>
      <c r="W1521">
        <v>13.49</v>
      </c>
      <c r="X1521">
        <v>10.58</v>
      </c>
      <c r="Y1521">
        <v>13.95</v>
      </c>
      <c r="Z1521">
        <v>13.54</v>
      </c>
      <c r="AA1521">
        <v>13.47</v>
      </c>
      <c r="AB1521">
        <v>15.04</v>
      </c>
      <c r="AC1521">
        <v>11.37</v>
      </c>
      <c r="AD1521">
        <v>14.26</v>
      </c>
      <c r="AE1521">
        <v>14.52</v>
      </c>
    </row>
    <row r="1522" spans="1:31">
      <c r="A1522" t="s">
        <v>31</v>
      </c>
      <c r="B1522" t="s">
        <v>3065</v>
      </c>
      <c r="C1522" t="s">
        <v>3066</v>
      </c>
      <c r="D1522" t="s">
        <v>104</v>
      </c>
      <c r="E1522">
        <v>17.149999999999999</v>
      </c>
      <c r="F1522">
        <v>17.170000000000002</v>
      </c>
      <c r="G1522">
        <v>19.57</v>
      </c>
      <c r="H1522">
        <v>15.42</v>
      </c>
      <c r="I1522">
        <v>18.850000000000001</v>
      </c>
      <c r="J1522">
        <v>16.440000000000001</v>
      </c>
      <c r="K1522">
        <v>18.75</v>
      </c>
      <c r="L1522">
        <v>18.97</v>
      </c>
      <c r="M1522">
        <v>17.829999999999998</v>
      </c>
      <c r="N1522">
        <v>15.42</v>
      </c>
      <c r="O1522">
        <v>16.46</v>
      </c>
      <c r="P1522">
        <v>17.43</v>
      </c>
      <c r="Q1522">
        <v>15.31</v>
      </c>
      <c r="R1522">
        <v>16.559999999999999</v>
      </c>
      <c r="S1522">
        <v>14.49</v>
      </c>
      <c r="T1522">
        <v>16.11</v>
      </c>
      <c r="U1522">
        <v>15.17</v>
      </c>
      <c r="V1522">
        <v>19.95</v>
      </c>
      <c r="W1522">
        <v>20.52</v>
      </c>
      <c r="X1522">
        <v>16.47</v>
      </c>
      <c r="Y1522">
        <v>18.48</v>
      </c>
      <c r="Z1522">
        <v>19.2</v>
      </c>
      <c r="AA1522">
        <v>16.8</v>
      </c>
      <c r="AB1522">
        <v>21.47</v>
      </c>
      <c r="AC1522">
        <v>15.87</v>
      </c>
      <c r="AD1522">
        <v>19.78</v>
      </c>
      <c r="AE1522">
        <v>16.97</v>
      </c>
    </row>
    <row r="1523" spans="1:31">
      <c r="A1523" t="s">
        <v>31</v>
      </c>
      <c r="B1523" t="s">
        <v>3067</v>
      </c>
      <c r="C1523" t="s">
        <v>3068</v>
      </c>
      <c r="D1523" t="s">
        <v>104</v>
      </c>
      <c r="E1523">
        <v>17.14</v>
      </c>
      <c r="F1523">
        <v>16.739999999999998</v>
      </c>
      <c r="G1523">
        <v>20.71</v>
      </c>
      <c r="H1523">
        <v>17.100000000000001</v>
      </c>
      <c r="I1523">
        <v>17.829999999999998</v>
      </c>
      <c r="J1523">
        <v>17.2</v>
      </c>
      <c r="K1523">
        <v>19.29</v>
      </c>
      <c r="L1523">
        <v>19.95</v>
      </c>
      <c r="M1523">
        <v>16.739999999999998</v>
      </c>
      <c r="N1523">
        <v>14.71</v>
      </c>
      <c r="O1523">
        <v>17.62</v>
      </c>
      <c r="P1523">
        <v>18.61</v>
      </c>
      <c r="Q1523">
        <v>16.12</v>
      </c>
      <c r="R1523">
        <v>17.37</v>
      </c>
      <c r="S1523">
        <v>14.34</v>
      </c>
      <c r="T1523">
        <v>17.78</v>
      </c>
      <c r="U1523">
        <v>16.7</v>
      </c>
      <c r="V1523">
        <v>21.98</v>
      </c>
      <c r="W1523">
        <v>19.82</v>
      </c>
      <c r="X1523">
        <v>15.8</v>
      </c>
      <c r="Y1523">
        <v>19.25</v>
      </c>
      <c r="Z1523">
        <v>19.05</v>
      </c>
      <c r="AA1523">
        <v>18.27</v>
      </c>
      <c r="AB1523">
        <v>21.91</v>
      </c>
      <c r="AC1523">
        <v>15.58</v>
      </c>
      <c r="AD1523">
        <v>20.100000000000001</v>
      </c>
      <c r="AE1523">
        <v>19.18</v>
      </c>
    </row>
    <row r="1524" spans="1:31">
      <c r="A1524" t="s">
        <v>31</v>
      </c>
      <c r="B1524" t="s">
        <v>3069</v>
      </c>
      <c r="C1524" t="s">
        <v>3070</v>
      </c>
      <c r="D1524" t="s">
        <v>104</v>
      </c>
      <c r="E1524">
        <v>8.0399999999999991</v>
      </c>
      <c r="F1524">
        <v>8.1</v>
      </c>
      <c r="G1524">
        <v>9.24</v>
      </c>
      <c r="H1524">
        <v>7.26</v>
      </c>
      <c r="I1524">
        <v>8.92</v>
      </c>
      <c r="J1524">
        <v>7.8</v>
      </c>
      <c r="K1524">
        <v>8.85</v>
      </c>
      <c r="L1524">
        <v>9.06</v>
      </c>
      <c r="M1524">
        <v>8.44</v>
      </c>
      <c r="N1524">
        <v>7.26</v>
      </c>
      <c r="O1524">
        <v>7.79</v>
      </c>
      <c r="P1524">
        <v>8.24</v>
      </c>
      <c r="Q1524">
        <v>7.22</v>
      </c>
      <c r="R1524">
        <v>7.78</v>
      </c>
      <c r="S1524">
        <v>6.86</v>
      </c>
      <c r="T1524">
        <v>7.63</v>
      </c>
      <c r="U1524">
        <v>7.14</v>
      </c>
      <c r="V1524">
        <v>9.51</v>
      </c>
      <c r="W1524">
        <v>9.8000000000000007</v>
      </c>
      <c r="X1524">
        <v>7.85</v>
      </c>
      <c r="Y1524">
        <v>8.6999999999999993</v>
      </c>
      <c r="Z1524">
        <v>9.02</v>
      </c>
      <c r="AA1524">
        <v>7.92</v>
      </c>
      <c r="AB1524">
        <v>10.28</v>
      </c>
      <c r="AC1524">
        <v>7.43</v>
      </c>
      <c r="AD1524">
        <v>9.42</v>
      </c>
      <c r="AE1524">
        <v>7.99</v>
      </c>
    </row>
    <row r="1525" spans="1:31">
      <c r="A1525" t="s">
        <v>31</v>
      </c>
      <c r="B1525" t="s">
        <v>3071</v>
      </c>
      <c r="C1525" t="s">
        <v>3072</v>
      </c>
      <c r="D1525" t="s">
        <v>104</v>
      </c>
      <c r="E1525">
        <v>35.04</v>
      </c>
      <c r="F1525">
        <v>29.54</v>
      </c>
      <c r="G1525">
        <v>30.71</v>
      </c>
      <c r="H1525">
        <v>36.700000000000003</v>
      </c>
      <c r="I1525">
        <v>30.74</v>
      </c>
      <c r="J1525">
        <v>31.76</v>
      </c>
      <c r="K1525">
        <v>38.21</v>
      </c>
      <c r="L1525">
        <v>38.159999999999997</v>
      </c>
      <c r="M1525">
        <v>32.67</v>
      </c>
      <c r="N1525">
        <v>33.74</v>
      </c>
      <c r="O1525">
        <v>34.26</v>
      </c>
      <c r="P1525">
        <v>35.82</v>
      </c>
      <c r="Q1525">
        <v>32.76</v>
      </c>
      <c r="R1525">
        <v>31.51</v>
      </c>
      <c r="S1525">
        <v>24.68</v>
      </c>
      <c r="T1525">
        <v>30.81</v>
      </c>
      <c r="U1525">
        <v>24.29</v>
      </c>
      <c r="V1525">
        <v>30.35</v>
      </c>
      <c r="W1525">
        <v>42.39</v>
      </c>
      <c r="X1525">
        <v>29.82</v>
      </c>
      <c r="Y1525">
        <v>26.24</v>
      </c>
      <c r="Z1525">
        <v>22.04</v>
      </c>
      <c r="AA1525">
        <v>38.880000000000003</v>
      </c>
      <c r="AB1525">
        <v>32.94</v>
      </c>
      <c r="AC1525">
        <v>30.14</v>
      </c>
      <c r="AD1525">
        <v>36.200000000000003</v>
      </c>
      <c r="AE1525">
        <v>28.08</v>
      </c>
    </row>
    <row r="1526" spans="1:31">
      <c r="A1526" t="s">
        <v>31</v>
      </c>
      <c r="B1526" t="s">
        <v>3073</v>
      </c>
      <c r="C1526" t="s">
        <v>3074</v>
      </c>
      <c r="D1526" t="s">
        <v>104</v>
      </c>
      <c r="E1526">
        <v>39.11</v>
      </c>
      <c r="F1526">
        <v>33.450000000000003</v>
      </c>
      <c r="G1526">
        <v>34.92</v>
      </c>
      <c r="H1526">
        <v>39.94</v>
      </c>
      <c r="I1526">
        <v>35.54</v>
      </c>
      <c r="J1526">
        <v>35.72</v>
      </c>
      <c r="K1526">
        <v>42.66</v>
      </c>
      <c r="L1526">
        <v>42.07</v>
      </c>
      <c r="M1526">
        <v>36.799999999999997</v>
      </c>
      <c r="N1526">
        <v>37.06</v>
      </c>
      <c r="O1526">
        <v>38.4</v>
      </c>
      <c r="P1526">
        <v>39.71</v>
      </c>
      <c r="Q1526">
        <v>36.130000000000003</v>
      </c>
      <c r="R1526">
        <v>35.76</v>
      </c>
      <c r="S1526">
        <v>28.2</v>
      </c>
      <c r="T1526">
        <v>34.630000000000003</v>
      </c>
      <c r="U1526">
        <v>27.81</v>
      </c>
      <c r="V1526">
        <v>35.61</v>
      </c>
      <c r="W1526">
        <v>47.77</v>
      </c>
      <c r="X1526">
        <v>33.630000000000003</v>
      </c>
      <c r="Y1526">
        <v>30.2</v>
      </c>
      <c r="Z1526">
        <v>26.56</v>
      </c>
      <c r="AA1526">
        <v>42.87</v>
      </c>
      <c r="AB1526">
        <v>37.729999999999997</v>
      </c>
      <c r="AC1526">
        <v>33.56</v>
      </c>
      <c r="AD1526">
        <v>41.48</v>
      </c>
      <c r="AE1526">
        <v>32.130000000000003</v>
      </c>
    </row>
    <row r="1527" spans="1:31">
      <c r="A1527" t="s">
        <v>31</v>
      </c>
      <c r="B1527" t="s">
        <v>3075</v>
      </c>
      <c r="C1527" t="s">
        <v>3076</v>
      </c>
      <c r="D1527" t="s">
        <v>104</v>
      </c>
      <c r="E1527">
        <v>82.65</v>
      </c>
      <c r="F1527">
        <v>69.099999999999994</v>
      </c>
      <c r="G1527">
        <v>71.5</v>
      </c>
      <c r="H1527">
        <v>89.3</v>
      </c>
      <c r="I1527">
        <v>69.849999999999994</v>
      </c>
      <c r="J1527">
        <v>74.17</v>
      </c>
      <c r="K1527">
        <v>91.25</v>
      </c>
      <c r="L1527">
        <v>91.78</v>
      </c>
      <c r="M1527">
        <v>76.06</v>
      </c>
      <c r="N1527">
        <v>82.15</v>
      </c>
      <c r="O1527">
        <v>82.79</v>
      </c>
      <c r="P1527">
        <v>86.26</v>
      </c>
      <c r="Q1527">
        <v>74.48</v>
      </c>
      <c r="R1527">
        <v>74.03</v>
      </c>
      <c r="S1527">
        <v>56.67</v>
      </c>
      <c r="T1527">
        <v>71.61</v>
      </c>
      <c r="U1527">
        <v>53.27</v>
      </c>
      <c r="V1527">
        <v>68.959999999999994</v>
      </c>
      <c r="W1527">
        <v>101.09</v>
      </c>
      <c r="X1527">
        <v>69.98</v>
      </c>
      <c r="Y1527">
        <v>57.86</v>
      </c>
      <c r="Z1527">
        <v>47.04</v>
      </c>
      <c r="AA1527">
        <v>93.55</v>
      </c>
      <c r="AB1527">
        <v>76.099999999999994</v>
      </c>
      <c r="AC1527">
        <v>71.36</v>
      </c>
      <c r="AD1527">
        <v>85.72</v>
      </c>
      <c r="AE1527">
        <v>64.66</v>
      </c>
    </row>
    <row r="1528" spans="1:31">
      <c r="A1528" t="s">
        <v>31</v>
      </c>
      <c r="B1528" t="s">
        <v>3077</v>
      </c>
      <c r="C1528" t="s">
        <v>3078</v>
      </c>
      <c r="D1528" t="s">
        <v>104</v>
      </c>
      <c r="E1528">
        <v>89.38</v>
      </c>
      <c r="F1528">
        <v>75.510000000000005</v>
      </c>
      <c r="G1528">
        <v>78.36</v>
      </c>
      <c r="H1528">
        <v>94.75</v>
      </c>
      <c r="I1528">
        <v>77.56</v>
      </c>
      <c r="J1528">
        <v>80.739999999999995</v>
      </c>
      <c r="K1528">
        <v>98.45</v>
      </c>
      <c r="L1528">
        <v>98.23</v>
      </c>
      <c r="M1528">
        <v>82.87</v>
      </c>
      <c r="N1528">
        <v>87.64</v>
      </c>
      <c r="O1528">
        <v>89.37</v>
      </c>
      <c r="P1528">
        <v>92.61</v>
      </c>
      <c r="Q1528">
        <v>80.459999999999994</v>
      </c>
      <c r="R1528">
        <v>80.84</v>
      </c>
      <c r="S1528">
        <v>62.42</v>
      </c>
      <c r="T1528">
        <v>77.98</v>
      </c>
      <c r="U1528">
        <v>59.17</v>
      </c>
      <c r="V1528">
        <v>77.180000000000007</v>
      </c>
      <c r="W1528">
        <v>109.75</v>
      </c>
      <c r="X1528">
        <v>76.239999999999995</v>
      </c>
      <c r="Y1528">
        <v>64.41</v>
      </c>
      <c r="Z1528">
        <v>54.3</v>
      </c>
      <c r="AA1528">
        <v>100.06</v>
      </c>
      <c r="AB1528">
        <v>83.74</v>
      </c>
      <c r="AC1528">
        <v>77.040000000000006</v>
      </c>
      <c r="AD1528">
        <v>94.06</v>
      </c>
      <c r="AE1528">
        <v>71.16</v>
      </c>
    </row>
    <row r="1529" spans="1:31">
      <c r="A1529" t="s">
        <v>31</v>
      </c>
      <c r="B1529" t="s">
        <v>3079</v>
      </c>
      <c r="C1529" t="s">
        <v>3080</v>
      </c>
      <c r="D1529" t="s">
        <v>415</v>
      </c>
      <c r="E1529">
        <v>3927.83</v>
      </c>
      <c r="F1529">
        <v>3437.86</v>
      </c>
      <c r="G1529">
        <v>4634.0600000000004</v>
      </c>
      <c r="H1529">
        <v>3398.66</v>
      </c>
      <c r="I1529">
        <v>4879.91</v>
      </c>
      <c r="J1529">
        <v>4128.2299999999996</v>
      </c>
      <c r="K1529">
        <v>4267.43</v>
      </c>
      <c r="L1529">
        <v>4065.35</v>
      </c>
      <c r="M1529">
        <v>4110.04</v>
      </c>
      <c r="N1529">
        <v>3497.4</v>
      </c>
      <c r="O1529">
        <v>3158.48</v>
      </c>
      <c r="P1529">
        <v>4175.1000000000004</v>
      </c>
      <c r="Q1529">
        <v>3726.54</v>
      </c>
      <c r="R1529">
        <v>4230.8100000000004</v>
      </c>
      <c r="S1529">
        <v>3609.89</v>
      </c>
      <c r="T1529">
        <v>3986.62</v>
      </c>
      <c r="U1529">
        <v>3731.69</v>
      </c>
      <c r="V1529">
        <v>4494.1000000000004</v>
      </c>
      <c r="W1529">
        <v>5368.61</v>
      </c>
      <c r="X1529">
        <v>3741.97</v>
      </c>
      <c r="Y1529">
        <v>4144.99</v>
      </c>
      <c r="Z1529">
        <v>3963.92</v>
      </c>
      <c r="AA1529">
        <v>3810.68</v>
      </c>
      <c r="AB1529">
        <v>4836.87</v>
      </c>
      <c r="AC1529">
        <v>3566.36</v>
      </c>
      <c r="AD1529">
        <v>4776.45</v>
      </c>
      <c r="AE1529">
        <v>3643.37</v>
      </c>
    </row>
    <row r="1530" spans="1:31">
      <c r="A1530" t="s">
        <v>31</v>
      </c>
      <c r="B1530" t="s">
        <v>3081</v>
      </c>
      <c r="C1530" t="s">
        <v>3080</v>
      </c>
      <c r="D1530" t="s">
        <v>417</v>
      </c>
      <c r="E1530">
        <v>21.99</v>
      </c>
      <c r="F1530">
        <v>19.29</v>
      </c>
      <c r="G1530">
        <v>25.85</v>
      </c>
      <c r="H1530">
        <v>19.260000000000002</v>
      </c>
      <c r="I1530">
        <v>27.29</v>
      </c>
      <c r="J1530">
        <v>22.96</v>
      </c>
      <c r="K1530">
        <v>23.57</v>
      </c>
      <c r="L1530">
        <v>22.69</v>
      </c>
      <c r="M1530">
        <v>22.93</v>
      </c>
      <c r="N1530">
        <v>19.62</v>
      </c>
      <c r="O1530">
        <v>17.53</v>
      </c>
      <c r="P1530">
        <v>23.35</v>
      </c>
      <c r="Q1530">
        <v>20.78</v>
      </c>
      <c r="R1530">
        <v>23.83</v>
      </c>
      <c r="S1530">
        <v>20.28</v>
      </c>
      <c r="T1530">
        <v>22.42</v>
      </c>
      <c r="U1530">
        <v>20.73</v>
      </c>
      <c r="V1530">
        <v>25.13</v>
      </c>
      <c r="W1530">
        <v>30.04</v>
      </c>
      <c r="X1530">
        <v>20.9</v>
      </c>
      <c r="Y1530">
        <v>23.37</v>
      </c>
      <c r="Z1530">
        <v>22.33</v>
      </c>
      <c r="AA1530">
        <v>21.31</v>
      </c>
      <c r="AB1530">
        <v>27.24</v>
      </c>
      <c r="AC1530">
        <v>19.829999999999998</v>
      </c>
      <c r="AD1530">
        <v>26.74</v>
      </c>
      <c r="AE1530">
        <v>20.39</v>
      </c>
    </row>
    <row r="1531" spans="1:31">
      <c r="A1531" t="s">
        <v>31</v>
      </c>
      <c r="B1531" t="s">
        <v>3082</v>
      </c>
      <c r="C1531" t="s">
        <v>3083</v>
      </c>
      <c r="D1531" t="s">
        <v>417</v>
      </c>
      <c r="E1531">
        <v>19.14</v>
      </c>
      <c r="F1531">
        <v>16.149999999999999</v>
      </c>
      <c r="G1531">
        <v>17.27</v>
      </c>
      <c r="H1531">
        <v>18.95</v>
      </c>
      <c r="I1531">
        <v>15.47</v>
      </c>
      <c r="J1531">
        <v>17</v>
      </c>
      <c r="K1531">
        <v>16.04</v>
      </c>
      <c r="L1531">
        <v>15.93</v>
      </c>
      <c r="M1531">
        <v>18.079999999999998</v>
      </c>
      <c r="N1531">
        <v>17.100000000000001</v>
      </c>
      <c r="O1531">
        <v>17.149999999999999</v>
      </c>
      <c r="P1531">
        <v>16.36</v>
      </c>
      <c r="Q1531">
        <v>20.16</v>
      </c>
      <c r="R1531">
        <v>17.91</v>
      </c>
      <c r="S1531">
        <v>17.149999999999999</v>
      </c>
      <c r="T1531">
        <v>15.25</v>
      </c>
      <c r="U1531">
        <v>17.68</v>
      </c>
      <c r="V1531">
        <v>17.190000000000001</v>
      </c>
      <c r="W1531">
        <v>15.17</v>
      </c>
      <c r="X1531">
        <v>17.61</v>
      </c>
      <c r="Y1531">
        <v>19.399999999999999</v>
      </c>
      <c r="Z1531">
        <v>18.25</v>
      </c>
      <c r="AA1531">
        <v>16.760000000000002</v>
      </c>
      <c r="AB1531">
        <v>18.14</v>
      </c>
      <c r="AC1531">
        <v>15.79</v>
      </c>
      <c r="AD1531">
        <v>16.55</v>
      </c>
      <c r="AE1531">
        <v>18.399999999999999</v>
      </c>
    </row>
    <row r="1532" spans="1:31">
      <c r="A1532" t="s">
        <v>31</v>
      </c>
      <c r="B1532" t="s">
        <v>3084</v>
      </c>
      <c r="C1532" t="s">
        <v>3085</v>
      </c>
      <c r="D1532" t="s">
        <v>51</v>
      </c>
      <c r="E1532">
        <v>69.34</v>
      </c>
      <c r="F1532">
        <v>68.58</v>
      </c>
      <c r="G1532">
        <v>70.77</v>
      </c>
      <c r="H1532">
        <v>67.849999999999994</v>
      </c>
      <c r="I1532">
        <v>70.61</v>
      </c>
      <c r="J1532">
        <v>69.69</v>
      </c>
      <c r="K1532">
        <v>70.09</v>
      </c>
      <c r="L1532">
        <v>69.59</v>
      </c>
      <c r="M1532">
        <v>69.42</v>
      </c>
      <c r="N1532">
        <v>68.45</v>
      </c>
      <c r="O1532">
        <v>69.44</v>
      </c>
      <c r="P1532">
        <v>69.5</v>
      </c>
      <c r="Q1532">
        <v>68.83</v>
      </c>
      <c r="R1532">
        <v>69.680000000000007</v>
      </c>
      <c r="S1532">
        <v>68.849999999999994</v>
      </c>
      <c r="T1532">
        <v>70.11</v>
      </c>
      <c r="U1532">
        <v>69.180000000000007</v>
      </c>
      <c r="V1532">
        <v>71.040000000000006</v>
      </c>
      <c r="W1532">
        <v>71.94</v>
      </c>
      <c r="X1532">
        <v>69.45</v>
      </c>
      <c r="Y1532">
        <v>69.84</v>
      </c>
      <c r="Z1532">
        <v>69.53</v>
      </c>
      <c r="AA1532">
        <v>69.650000000000006</v>
      </c>
      <c r="AB1532">
        <v>70.59</v>
      </c>
      <c r="AC1532">
        <v>68.900000000000006</v>
      </c>
      <c r="AD1532">
        <v>71.400000000000006</v>
      </c>
      <c r="AE1532">
        <v>68.23</v>
      </c>
    </row>
    <row r="1533" spans="1:31">
      <c r="A1533" t="s">
        <v>31</v>
      </c>
      <c r="B1533" t="s">
        <v>3086</v>
      </c>
      <c r="C1533" t="s">
        <v>3087</v>
      </c>
      <c r="D1533" t="s">
        <v>51</v>
      </c>
      <c r="E1533">
        <v>179.16</v>
      </c>
      <c r="F1533">
        <v>221.57</v>
      </c>
      <c r="G1533">
        <v>171.03</v>
      </c>
      <c r="H1533">
        <v>166.25</v>
      </c>
      <c r="I1533">
        <v>199.25</v>
      </c>
      <c r="J1533">
        <v>184.95</v>
      </c>
      <c r="K1533">
        <v>215.97</v>
      </c>
      <c r="L1533">
        <v>206.4</v>
      </c>
      <c r="M1533">
        <v>204.68</v>
      </c>
      <c r="N1533">
        <v>210.41</v>
      </c>
      <c r="O1533">
        <v>202.69</v>
      </c>
      <c r="P1533">
        <v>191.39</v>
      </c>
      <c r="Q1533">
        <v>161.80000000000001</v>
      </c>
      <c r="R1533">
        <v>168.91</v>
      </c>
      <c r="S1533">
        <v>169.04</v>
      </c>
      <c r="T1533">
        <v>183.69</v>
      </c>
      <c r="U1533">
        <v>173.03</v>
      </c>
      <c r="V1533">
        <v>212.7</v>
      </c>
      <c r="W1533">
        <v>203.7</v>
      </c>
      <c r="X1533">
        <v>151.69</v>
      </c>
      <c r="Y1533">
        <v>200.14</v>
      </c>
      <c r="Z1533">
        <v>198.36</v>
      </c>
      <c r="AA1533">
        <v>223.09</v>
      </c>
      <c r="AB1533">
        <v>188.32</v>
      </c>
      <c r="AC1533">
        <v>210.35</v>
      </c>
      <c r="AD1533">
        <v>216.62</v>
      </c>
      <c r="AE1533">
        <v>211.41</v>
      </c>
    </row>
    <row r="1534" spans="1:31">
      <c r="A1534" t="s">
        <v>31</v>
      </c>
      <c r="B1534" t="s">
        <v>3088</v>
      </c>
      <c r="C1534" t="s">
        <v>3089</v>
      </c>
      <c r="D1534" t="s">
        <v>51</v>
      </c>
      <c r="E1534">
        <v>68.98</v>
      </c>
      <c r="F1534">
        <v>84.15</v>
      </c>
      <c r="G1534">
        <v>66.13</v>
      </c>
      <c r="H1534">
        <v>62.91</v>
      </c>
      <c r="I1534">
        <v>76.25</v>
      </c>
      <c r="J1534">
        <v>70.42</v>
      </c>
      <c r="K1534">
        <v>82.97</v>
      </c>
      <c r="L1534">
        <v>79.39</v>
      </c>
      <c r="M1534">
        <v>78.67</v>
      </c>
      <c r="N1534">
        <v>80.290000000000006</v>
      </c>
      <c r="O1534">
        <v>76.400000000000006</v>
      </c>
      <c r="P1534">
        <v>73.16</v>
      </c>
      <c r="Q1534">
        <v>61.98</v>
      </c>
      <c r="R1534">
        <v>64.569999999999993</v>
      </c>
      <c r="S1534">
        <v>64.180000000000007</v>
      </c>
      <c r="T1534">
        <v>70.260000000000005</v>
      </c>
      <c r="U1534">
        <v>66.14</v>
      </c>
      <c r="V1534">
        <v>81.63</v>
      </c>
      <c r="W1534">
        <v>78.3</v>
      </c>
      <c r="X1534">
        <v>58.03</v>
      </c>
      <c r="Y1534">
        <v>77.150000000000006</v>
      </c>
      <c r="Z1534">
        <v>76.650000000000006</v>
      </c>
      <c r="AA1534">
        <v>83.94</v>
      </c>
      <c r="AB1534">
        <v>72.06</v>
      </c>
      <c r="AC1534">
        <v>80.459999999999994</v>
      </c>
      <c r="AD1534">
        <v>83.15</v>
      </c>
      <c r="AE1534">
        <v>80.62</v>
      </c>
    </row>
    <row r="1535" spans="1:31">
      <c r="A1535" t="s">
        <v>31</v>
      </c>
      <c r="B1535" t="s">
        <v>3090</v>
      </c>
      <c r="C1535" t="s">
        <v>3091</v>
      </c>
      <c r="D1535" t="s">
        <v>51</v>
      </c>
      <c r="E1535">
        <v>92.5</v>
      </c>
      <c r="F1535">
        <v>113.74</v>
      </c>
      <c r="G1535">
        <v>88.52</v>
      </c>
      <c r="H1535">
        <v>85.5</v>
      </c>
      <c r="I1535">
        <v>102.82</v>
      </c>
      <c r="J1535">
        <v>95.28</v>
      </c>
      <c r="K1535">
        <v>111.28</v>
      </c>
      <c r="L1535">
        <v>106.42</v>
      </c>
      <c r="M1535">
        <v>105.43</v>
      </c>
      <c r="N1535">
        <v>108.12</v>
      </c>
      <c r="O1535">
        <v>104.17</v>
      </c>
      <c r="P1535">
        <v>98.66</v>
      </c>
      <c r="Q1535">
        <v>83.46</v>
      </c>
      <c r="R1535">
        <v>87.21</v>
      </c>
      <c r="S1535">
        <v>87.05</v>
      </c>
      <c r="T1535">
        <v>94.86</v>
      </c>
      <c r="U1535">
        <v>89.25</v>
      </c>
      <c r="V1535">
        <v>109.8</v>
      </c>
      <c r="W1535">
        <v>105.4</v>
      </c>
      <c r="X1535">
        <v>78.42</v>
      </c>
      <c r="Y1535">
        <v>103.3</v>
      </c>
      <c r="Z1535">
        <v>102.31</v>
      </c>
      <c r="AA1535">
        <v>114.61</v>
      </c>
      <c r="AB1535">
        <v>97.25</v>
      </c>
      <c r="AC1535">
        <v>108.24</v>
      </c>
      <c r="AD1535">
        <v>111.83</v>
      </c>
      <c r="AE1535">
        <v>108.63</v>
      </c>
    </row>
    <row r="1536" spans="1:31">
      <c r="A1536" t="s">
        <v>31</v>
      </c>
      <c r="B1536" t="s">
        <v>3092</v>
      </c>
      <c r="C1536" t="s">
        <v>3093</v>
      </c>
      <c r="D1536" t="s">
        <v>34</v>
      </c>
      <c r="E1536">
        <v>2.13</v>
      </c>
      <c r="F1536">
        <v>3.08</v>
      </c>
      <c r="G1536">
        <v>1.88</v>
      </c>
      <c r="H1536">
        <v>2.5</v>
      </c>
      <c r="I1536">
        <v>2.66</v>
      </c>
      <c r="J1536">
        <v>2.12</v>
      </c>
      <c r="K1536">
        <v>2.2799999999999998</v>
      </c>
      <c r="L1536">
        <v>2.02</v>
      </c>
      <c r="M1536">
        <v>2.42</v>
      </c>
      <c r="N1536">
        <v>2.84</v>
      </c>
      <c r="O1536">
        <v>2.4900000000000002</v>
      </c>
      <c r="P1536">
        <v>2.37</v>
      </c>
      <c r="Q1536">
        <v>2.5299999999999998</v>
      </c>
      <c r="R1536">
        <v>2.4300000000000002</v>
      </c>
      <c r="S1536">
        <v>2.34</v>
      </c>
      <c r="T1536">
        <v>2.38</v>
      </c>
      <c r="U1536">
        <v>2.64</v>
      </c>
      <c r="V1536">
        <v>2.54</v>
      </c>
      <c r="W1536">
        <v>2.4700000000000002</v>
      </c>
      <c r="X1536">
        <v>2.88</v>
      </c>
      <c r="Y1536">
        <v>3.14</v>
      </c>
      <c r="Z1536">
        <v>3.09</v>
      </c>
      <c r="AA1536">
        <v>2.86</v>
      </c>
      <c r="AB1536">
        <v>3.05</v>
      </c>
      <c r="AC1536">
        <v>3.05</v>
      </c>
      <c r="AD1536">
        <v>1.98</v>
      </c>
      <c r="AE1536">
        <v>2.82</v>
      </c>
    </row>
    <row r="1537" spans="1:31">
      <c r="A1537" t="s">
        <v>31</v>
      </c>
      <c r="B1537" t="s">
        <v>3094</v>
      </c>
      <c r="C1537" t="s">
        <v>3095</v>
      </c>
      <c r="D1537" t="s">
        <v>690</v>
      </c>
      <c r="E1537">
        <v>53.85</v>
      </c>
      <c r="F1537">
        <v>45.24</v>
      </c>
      <c r="G1537">
        <v>56.65</v>
      </c>
      <c r="H1537">
        <v>45.38</v>
      </c>
      <c r="I1537">
        <v>51.39</v>
      </c>
      <c r="J1537">
        <v>49.11</v>
      </c>
      <c r="K1537">
        <v>48.94</v>
      </c>
      <c r="L1537">
        <v>53.12</v>
      </c>
      <c r="M1537">
        <v>55.93</v>
      </c>
      <c r="N1537">
        <v>50.04</v>
      </c>
      <c r="O1537">
        <v>47.01</v>
      </c>
      <c r="P1537">
        <v>51.14</v>
      </c>
      <c r="Q1537">
        <v>45.44</v>
      </c>
      <c r="R1537">
        <v>54.2</v>
      </c>
      <c r="S1537">
        <v>47.67</v>
      </c>
      <c r="T1537">
        <v>58.68</v>
      </c>
      <c r="U1537">
        <v>52.16</v>
      </c>
      <c r="V1537">
        <v>52.55</v>
      </c>
      <c r="W1537">
        <v>57.24</v>
      </c>
      <c r="X1537">
        <v>55.55</v>
      </c>
      <c r="Y1537">
        <v>49.19</v>
      </c>
      <c r="Z1537">
        <v>51.15</v>
      </c>
      <c r="AA1537">
        <v>50.06</v>
      </c>
      <c r="AB1537">
        <v>50.63</v>
      </c>
      <c r="AC1537">
        <v>50.52</v>
      </c>
      <c r="AD1537">
        <v>55.47</v>
      </c>
      <c r="AE1537">
        <v>46.37</v>
      </c>
    </row>
    <row r="1538" spans="1:31">
      <c r="A1538" t="s">
        <v>31</v>
      </c>
      <c r="B1538" t="s">
        <v>3096</v>
      </c>
      <c r="C1538" t="s">
        <v>3097</v>
      </c>
      <c r="D1538" t="s">
        <v>693</v>
      </c>
      <c r="E1538">
        <v>202.56</v>
      </c>
      <c r="F1538">
        <v>177.53</v>
      </c>
      <c r="G1538">
        <v>185.72</v>
      </c>
      <c r="H1538">
        <v>175.47</v>
      </c>
      <c r="I1538">
        <v>175.8</v>
      </c>
      <c r="J1538">
        <v>184.95</v>
      </c>
      <c r="K1538">
        <v>180.38</v>
      </c>
      <c r="L1538">
        <v>178.3</v>
      </c>
      <c r="M1538">
        <v>186.86</v>
      </c>
      <c r="N1538">
        <v>183.55</v>
      </c>
      <c r="O1538">
        <v>172.06</v>
      </c>
      <c r="P1538">
        <v>178.35</v>
      </c>
      <c r="Q1538">
        <v>180.94</v>
      </c>
      <c r="R1538">
        <v>197.38</v>
      </c>
      <c r="S1538">
        <v>177.25</v>
      </c>
      <c r="T1538">
        <v>191.81</v>
      </c>
      <c r="U1538">
        <v>186.52</v>
      </c>
      <c r="V1538">
        <v>178.5</v>
      </c>
      <c r="W1538">
        <v>184.09</v>
      </c>
      <c r="X1538">
        <v>189.84</v>
      </c>
      <c r="Y1538">
        <v>184.19</v>
      </c>
      <c r="Z1538">
        <v>184.96</v>
      </c>
      <c r="AA1538">
        <v>173.99</v>
      </c>
      <c r="AB1538">
        <v>178.35</v>
      </c>
      <c r="AC1538">
        <v>182.81</v>
      </c>
      <c r="AD1538">
        <v>183.36</v>
      </c>
      <c r="AE1538">
        <v>176.29</v>
      </c>
    </row>
    <row r="1539" spans="1:31">
      <c r="A1539" t="s">
        <v>31</v>
      </c>
      <c r="B1539" t="s">
        <v>3098</v>
      </c>
      <c r="C1539" t="s">
        <v>3099</v>
      </c>
      <c r="D1539" t="s">
        <v>417</v>
      </c>
      <c r="E1539">
        <v>21.72</v>
      </c>
      <c r="F1539">
        <v>21.72</v>
      </c>
      <c r="G1539">
        <v>21.72</v>
      </c>
      <c r="H1539">
        <v>21.72</v>
      </c>
      <c r="I1539">
        <v>17.920000000000002</v>
      </c>
      <c r="J1539">
        <v>21.72</v>
      </c>
      <c r="K1539">
        <v>21.72</v>
      </c>
      <c r="L1539">
        <v>21.72</v>
      </c>
      <c r="M1539">
        <v>21.72</v>
      </c>
      <c r="N1539">
        <v>23.36</v>
      </c>
      <c r="O1539">
        <v>19.600000000000001</v>
      </c>
      <c r="P1539">
        <v>21.72</v>
      </c>
      <c r="Q1539">
        <v>21.72</v>
      </c>
      <c r="R1539">
        <v>25.36</v>
      </c>
      <c r="S1539">
        <v>21.72</v>
      </c>
      <c r="T1539">
        <v>21.72</v>
      </c>
      <c r="U1539">
        <v>23.43</v>
      </c>
      <c r="V1539">
        <v>22.27</v>
      </c>
      <c r="W1539">
        <v>21.47</v>
      </c>
      <c r="X1539">
        <v>22.69</v>
      </c>
      <c r="Y1539">
        <v>21.72</v>
      </c>
      <c r="Z1539">
        <v>21.72</v>
      </c>
      <c r="AA1539">
        <v>19.55</v>
      </c>
      <c r="AB1539">
        <v>21.72</v>
      </c>
      <c r="AC1539">
        <v>21.72</v>
      </c>
      <c r="AD1539">
        <v>21.72</v>
      </c>
      <c r="AE1539">
        <v>21.72</v>
      </c>
    </row>
    <row r="1540" spans="1:31">
      <c r="A1540" t="s">
        <v>31</v>
      </c>
      <c r="B1540" t="s">
        <v>3100</v>
      </c>
      <c r="C1540" t="s">
        <v>3101</v>
      </c>
      <c r="D1540" t="s">
        <v>417</v>
      </c>
      <c r="E1540">
        <v>3.31</v>
      </c>
      <c r="F1540">
        <v>3.31</v>
      </c>
      <c r="G1540">
        <v>3.31</v>
      </c>
      <c r="H1540">
        <v>3.31</v>
      </c>
      <c r="I1540">
        <v>2.78</v>
      </c>
      <c r="J1540">
        <v>3.31</v>
      </c>
      <c r="K1540">
        <v>3.31</v>
      </c>
      <c r="L1540">
        <v>3.31</v>
      </c>
      <c r="M1540">
        <v>3.31</v>
      </c>
      <c r="N1540">
        <v>3.58</v>
      </c>
      <c r="O1540">
        <v>2.99</v>
      </c>
      <c r="P1540">
        <v>3.31</v>
      </c>
      <c r="Q1540">
        <v>3.31</v>
      </c>
      <c r="R1540">
        <v>3.91</v>
      </c>
      <c r="S1540">
        <v>3.31</v>
      </c>
      <c r="T1540">
        <v>3.31</v>
      </c>
      <c r="U1540">
        <v>3.47</v>
      </c>
      <c r="V1540">
        <v>3.36</v>
      </c>
      <c r="W1540">
        <v>3.28</v>
      </c>
      <c r="X1540">
        <v>3.47</v>
      </c>
      <c r="Y1540">
        <v>3.31</v>
      </c>
      <c r="Z1540">
        <v>3.31</v>
      </c>
      <c r="AA1540">
        <v>2.98</v>
      </c>
      <c r="AB1540">
        <v>3.31</v>
      </c>
      <c r="AC1540">
        <v>3.31</v>
      </c>
      <c r="AD1540">
        <v>3.31</v>
      </c>
      <c r="AE1540">
        <v>3.31</v>
      </c>
    </row>
    <row r="1541" spans="1:31">
      <c r="A1541" t="s">
        <v>31</v>
      </c>
      <c r="B1541" t="s">
        <v>3102</v>
      </c>
      <c r="C1541" t="s">
        <v>3103</v>
      </c>
      <c r="D1541" t="s">
        <v>417</v>
      </c>
      <c r="E1541">
        <v>4.17</v>
      </c>
      <c r="F1541">
        <v>4.17</v>
      </c>
      <c r="G1541">
        <v>4.17</v>
      </c>
      <c r="H1541">
        <v>4.17</v>
      </c>
      <c r="I1541">
        <v>3.51</v>
      </c>
      <c r="J1541">
        <v>4.17</v>
      </c>
      <c r="K1541">
        <v>4.17</v>
      </c>
      <c r="L1541">
        <v>4.17</v>
      </c>
      <c r="M1541">
        <v>4.17</v>
      </c>
      <c r="N1541">
        <v>4.5199999999999996</v>
      </c>
      <c r="O1541">
        <v>3.78</v>
      </c>
      <c r="P1541">
        <v>4.17</v>
      </c>
      <c r="Q1541">
        <v>4.17</v>
      </c>
      <c r="R1541">
        <v>4.9400000000000004</v>
      </c>
      <c r="S1541">
        <v>4.17</v>
      </c>
      <c r="T1541">
        <v>4.17</v>
      </c>
      <c r="U1541">
        <v>4.38</v>
      </c>
      <c r="V1541">
        <v>4.2300000000000004</v>
      </c>
      <c r="W1541">
        <v>4.1399999999999997</v>
      </c>
      <c r="X1541">
        <v>4.38</v>
      </c>
      <c r="Y1541">
        <v>4.17</v>
      </c>
      <c r="Z1541">
        <v>4.17</v>
      </c>
      <c r="AA1541">
        <v>3.76</v>
      </c>
      <c r="AB1541">
        <v>4.17</v>
      </c>
      <c r="AC1541">
        <v>4.17</v>
      </c>
      <c r="AD1541">
        <v>4.17</v>
      </c>
      <c r="AE1541">
        <v>4.17</v>
      </c>
    </row>
    <row r="1542" spans="1:31">
      <c r="A1542" t="s">
        <v>31</v>
      </c>
      <c r="B1542" t="s">
        <v>3104</v>
      </c>
      <c r="C1542" t="s">
        <v>3105</v>
      </c>
      <c r="D1542" t="s">
        <v>417</v>
      </c>
      <c r="E1542">
        <v>38.67</v>
      </c>
      <c r="F1542">
        <v>38.67</v>
      </c>
      <c r="G1542">
        <v>38.67</v>
      </c>
      <c r="H1542">
        <v>38.67</v>
      </c>
      <c r="I1542">
        <v>32.32</v>
      </c>
      <c r="J1542">
        <v>38.67</v>
      </c>
      <c r="K1542">
        <v>38.67</v>
      </c>
      <c r="L1542">
        <v>38.67</v>
      </c>
      <c r="M1542">
        <v>38.67</v>
      </c>
      <c r="N1542">
        <v>41.75</v>
      </c>
      <c r="O1542">
        <v>34.99</v>
      </c>
      <c r="P1542">
        <v>38.67</v>
      </c>
      <c r="Q1542">
        <v>38.67</v>
      </c>
      <c r="R1542">
        <v>45.5</v>
      </c>
      <c r="S1542">
        <v>38.67</v>
      </c>
      <c r="T1542">
        <v>38.67</v>
      </c>
      <c r="U1542">
        <v>41.08</v>
      </c>
      <c r="V1542">
        <v>39.44</v>
      </c>
      <c r="W1542">
        <v>38.31</v>
      </c>
      <c r="X1542">
        <v>40.5</v>
      </c>
      <c r="Y1542">
        <v>38.67</v>
      </c>
      <c r="Z1542">
        <v>38.67</v>
      </c>
      <c r="AA1542">
        <v>34.880000000000003</v>
      </c>
      <c r="AB1542">
        <v>38.67</v>
      </c>
      <c r="AC1542">
        <v>38.67</v>
      </c>
      <c r="AD1542">
        <v>38.67</v>
      </c>
      <c r="AE1542">
        <v>38.67</v>
      </c>
    </row>
    <row r="1543" spans="1:31">
      <c r="A1543" t="s">
        <v>31</v>
      </c>
      <c r="B1543" t="s">
        <v>3106</v>
      </c>
      <c r="C1543" t="s">
        <v>3107</v>
      </c>
      <c r="D1543" t="s">
        <v>417</v>
      </c>
      <c r="E1543">
        <v>110.04</v>
      </c>
      <c r="F1543">
        <v>93.62</v>
      </c>
      <c r="G1543">
        <v>90.4</v>
      </c>
      <c r="H1543">
        <v>91.42</v>
      </c>
      <c r="I1543">
        <v>92.09</v>
      </c>
      <c r="J1543">
        <v>97.17</v>
      </c>
      <c r="K1543">
        <v>92.77</v>
      </c>
      <c r="L1543">
        <v>86.51</v>
      </c>
      <c r="M1543">
        <v>92.26</v>
      </c>
      <c r="N1543">
        <v>91.76</v>
      </c>
      <c r="O1543">
        <v>90.06</v>
      </c>
      <c r="P1543">
        <v>88.54</v>
      </c>
      <c r="Q1543">
        <v>96.83</v>
      </c>
      <c r="R1543">
        <v>97.68</v>
      </c>
      <c r="S1543">
        <v>90.91</v>
      </c>
      <c r="T1543">
        <v>94.46</v>
      </c>
      <c r="U1543">
        <v>93.28</v>
      </c>
      <c r="V1543">
        <v>86.51</v>
      </c>
      <c r="W1543">
        <v>88.54</v>
      </c>
      <c r="X1543">
        <v>93.79</v>
      </c>
      <c r="Y1543">
        <v>96.33</v>
      </c>
      <c r="Z1543">
        <v>95.14</v>
      </c>
      <c r="AA1543">
        <v>89.05</v>
      </c>
      <c r="AB1543">
        <v>89.05</v>
      </c>
      <c r="AC1543">
        <v>93.62</v>
      </c>
      <c r="AD1543">
        <v>89.22</v>
      </c>
      <c r="AE1543">
        <v>91.25</v>
      </c>
    </row>
    <row r="1544" spans="1:31">
      <c r="A1544" t="s">
        <v>31</v>
      </c>
      <c r="B1544" t="s">
        <v>3108</v>
      </c>
      <c r="C1544" t="s">
        <v>3109</v>
      </c>
      <c r="D1544" t="s">
        <v>690</v>
      </c>
      <c r="E1544">
        <v>58.78</v>
      </c>
      <c r="F1544">
        <v>50.17</v>
      </c>
      <c r="G1544">
        <v>61.58</v>
      </c>
      <c r="H1544">
        <v>50.31</v>
      </c>
      <c r="I1544">
        <v>56.32</v>
      </c>
      <c r="J1544">
        <v>54.04</v>
      </c>
      <c r="K1544">
        <v>53.87</v>
      </c>
      <c r="L1544">
        <v>58.05</v>
      </c>
      <c r="M1544">
        <v>60.86</v>
      </c>
      <c r="N1544">
        <v>54.97</v>
      </c>
      <c r="O1544">
        <v>51.94</v>
      </c>
      <c r="P1544">
        <v>56.07</v>
      </c>
      <c r="Q1544">
        <v>50.37</v>
      </c>
      <c r="R1544">
        <v>59.13</v>
      </c>
      <c r="S1544">
        <v>52.6</v>
      </c>
      <c r="T1544">
        <v>63.61</v>
      </c>
      <c r="U1544">
        <v>57.09</v>
      </c>
      <c r="V1544">
        <v>57.48</v>
      </c>
      <c r="W1544">
        <v>62.17</v>
      </c>
      <c r="X1544">
        <v>60.48</v>
      </c>
      <c r="Y1544">
        <v>54.12</v>
      </c>
      <c r="Z1544">
        <v>56.08</v>
      </c>
      <c r="AA1544">
        <v>54.99</v>
      </c>
      <c r="AB1544">
        <v>55.56</v>
      </c>
      <c r="AC1544">
        <v>55.45</v>
      </c>
      <c r="AD1544">
        <v>60.4</v>
      </c>
      <c r="AE1544">
        <v>51.3</v>
      </c>
    </row>
    <row r="1545" spans="1:31">
      <c r="A1545" t="s">
        <v>31</v>
      </c>
      <c r="B1545" t="s">
        <v>3110</v>
      </c>
      <c r="C1545" t="s">
        <v>3111</v>
      </c>
      <c r="D1545" t="s">
        <v>693</v>
      </c>
      <c r="E1545">
        <v>255.72</v>
      </c>
      <c r="F1545">
        <v>224.12</v>
      </c>
      <c r="G1545">
        <v>231.02</v>
      </c>
      <c r="H1545">
        <v>221.18</v>
      </c>
      <c r="I1545">
        <v>221.78</v>
      </c>
      <c r="J1545">
        <v>232.96</v>
      </c>
      <c r="K1545">
        <v>226.63</v>
      </c>
      <c r="L1545">
        <v>222.04</v>
      </c>
      <c r="M1545">
        <v>232.91</v>
      </c>
      <c r="N1545">
        <v>229.39</v>
      </c>
      <c r="O1545">
        <v>217.23</v>
      </c>
      <c r="P1545">
        <v>222.91</v>
      </c>
      <c r="Q1545">
        <v>228.82</v>
      </c>
      <c r="R1545">
        <v>245.59</v>
      </c>
      <c r="S1545">
        <v>222.75</v>
      </c>
      <c r="T1545">
        <v>238.74</v>
      </c>
      <c r="U1545">
        <v>232.97</v>
      </c>
      <c r="V1545">
        <v>222.24</v>
      </c>
      <c r="W1545">
        <v>228.65</v>
      </c>
      <c r="X1545">
        <v>236.49</v>
      </c>
      <c r="Y1545">
        <v>231.86</v>
      </c>
      <c r="Z1545">
        <v>232.16</v>
      </c>
      <c r="AA1545">
        <v>218.75</v>
      </c>
      <c r="AB1545">
        <v>223.11</v>
      </c>
      <c r="AC1545">
        <v>229.4</v>
      </c>
      <c r="AD1545">
        <v>228.18</v>
      </c>
      <c r="AE1545">
        <v>221.93</v>
      </c>
    </row>
    <row r="1546" spans="1:31">
      <c r="A1546" t="s">
        <v>31</v>
      </c>
      <c r="B1546" t="s">
        <v>3112</v>
      </c>
      <c r="C1546" t="s">
        <v>3113</v>
      </c>
      <c r="D1546" t="s">
        <v>417</v>
      </c>
      <c r="E1546">
        <v>25.57</v>
      </c>
      <c r="F1546">
        <v>25.57</v>
      </c>
      <c r="G1546">
        <v>25.57</v>
      </c>
      <c r="H1546">
        <v>25.57</v>
      </c>
      <c r="I1546">
        <v>21.77</v>
      </c>
      <c r="J1546">
        <v>25.57</v>
      </c>
      <c r="K1546">
        <v>25.57</v>
      </c>
      <c r="L1546">
        <v>25.57</v>
      </c>
      <c r="M1546">
        <v>25.57</v>
      </c>
      <c r="N1546">
        <v>27.21</v>
      </c>
      <c r="O1546">
        <v>23.45</v>
      </c>
      <c r="P1546">
        <v>25.57</v>
      </c>
      <c r="Q1546">
        <v>25.57</v>
      </c>
      <c r="R1546">
        <v>29.21</v>
      </c>
      <c r="S1546">
        <v>25.57</v>
      </c>
      <c r="T1546">
        <v>25.57</v>
      </c>
      <c r="U1546">
        <v>27.28</v>
      </c>
      <c r="V1546">
        <v>26.12</v>
      </c>
      <c r="W1546">
        <v>25.32</v>
      </c>
      <c r="X1546">
        <v>26.54</v>
      </c>
      <c r="Y1546">
        <v>25.57</v>
      </c>
      <c r="Z1546">
        <v>25.57</v>
      </c>
      <c r="AA1546">
        <v>23.4</v>
      </c>
      <c r="AB1546">
        <v>25.57</v>
      </c>
      <c r="AC1546">
        <v>25.57</v>
      </c>
      <c r="AD1546">
        <v>25.57</v>
      </c>
      <c r="AE1546">
        <v>25.57</v>
      </c>
    </row>
    <row r="1547" spans="1:31">
      <c r="A1547" t="s">
        <v>31</v>
      </c>
      <c r="B1547" t="s">
        <v>3114</v>
      </c>
      <c r="C1547" t="s">
        <v>3115</v>
      </c>
      <c r="D1547" t="s">
        <v>417</v>
      </c>
      <c r="E1547">
        <v>3.79</v>
      </c>
      <c r="F1547">
        <v>3.79</v>
      </c>
      <c r="G1547">
        <v>3.79</v>
      </c>
      <c r="H1547">
        <v>3.79</v>
      </c>
      <c r="I1547">
        <v>3.26</v>
      </c>
      <c r="J1547">
        <v>3.79</v>
      </c>
      <c r="K1547">
        <v>3.79</v>
      </c>
      <c r="L1547">
        <v>3.79</v>
      </c>
      <c r="M1547">
        <v>3.79</v>
      </c>
      <c r="N1547">
        <v>4.0599999999999996</v>
      </c>
      <c r="O1547">
        <v>3.47</v>
      </c>
      <c r="P1547">
        <v>3.79</v>
      </c>
      <c r="Q1547">
        <v>3.79</v>
      </c>
      <c r="R1547">
        <v>4.3899999999999997</v>
      </c>
      <c r="S1547">
        <v>3.79</v>
      </c>
      <c r="T1547">
        <v>3.79</v>
      </c>
      <c r="U1547">
        <v>3.95</v>
      </c>
      <c r="V1547">
        <v>3.84</v>
      </c>
      <c r="W1547">
        <v>3.76</v>
      </c>
      <c r="X1547">
        <v>3.95</v>
      </c>
      <c r="Y1547">
        <v>3.79</v>
      </c>
      <c r="Z1547">
        <v>3.79</v>
      </c>
      <c r="AA1547">
        <v>3.46</v>
      </c>
      <c r="AB1547">
        <v>3.79</v>
      </c>
      <c r="AC1547">
        <v>3.79</v>
      </c>
      <c r="AD1547">
        <v>3.79</v>
      </c>
      <c r="AE1547">
        <v>3.79</v>
      </c>
    </row>
    <row r="1548" spans="1:31">
      <c r="A1548" t="s">
        <v>31</v>
      </c>
      <c r="B1548" t="s">
        <v>3116</v>
      </c>
      <c r="C1548" t="s">
        <v>3117</v>
      </c>
      <c r="D1548" t="s">
        <v>417</v>
      </c>
      <c r="E1548">
        <v>4.7699999999999996</v>
      </c>
      <c r="F1548">
        <v>4.7699999999999996</v>
      </c>
      <c r="G1548">
        <v>4.7699999999999996</v>
      </c>
      <c r="H1548">
        <v>4.7699999999999996</v>
      </c>
      <c r="I1548">
        <v>4.1100000000000003</v>
      </c>
      <c r="J1548">
        <v>4.7699999999999996</v>
      </c>
      <c r="K1548">
        <v>4.7699999999999996</v>
      </c>
      <c r="L1548">
        <v>4.7699999999999996</v>
      </c>
      <c r="M1548">
        <v>4.7699999999999996</v>
      </c>
      <c r="N1548">
        <v>5.12</v>
      </c>
      <c r="O1548">
        <v>4.38</v>
      </c>
      <c r="P1548">
        <v>4.7699999999999996</v>
      </c>
      <c r="Q1548">
        <v>4.7699999999999996</v>
      </c>
      <c r="R1548">
        <v>5.54</v>
      </c>
      <c r="S1548">
        <v>4.7699999999999996</v>
      </c>
      <c r="T1548">
        <v>4.7699999999999996</v>
      </c>
      <c r="U1548">
        <v>4.9800000000000004</v>
      </c>
      <c r="V1548">
        <v>4.83</v>
      </c>
      <c r="W1548">
        <v>4.74</v>
      </c>
      <c r="X1548">
        <v>4.9800000000000004</v>
      </c>
      <c r="Y1548">
        <v>4.7699999999999996</v>
      </c>
      <c r="Z1548">
        <v>4.7699999999999996</v>
      </c>
      <c r="AA1548">
        <v>4.3600000000000003</v>
      </c>
      <c r="AB1548">
        <v>4.7699999999999996</v>
      </c>
      <c r="AC1548">
        <v>4.7699999999999996</v>
      </c>
      <c r="AD1548">
        <v>4.7699999999999996</v>
      </c>
      <c r="AE1548">
        <v>4.7699999999999996</v>
      </c>
    </row>
    <row r="1549" spans="1:31">
      <c r="A1549" t="s">
        <v>31</v>
      </c>
      <c r="B1549" t="s">
        <v>3118</v>
      </c>
      <c r="C1549" t="s">
        <v>3119</v>
      </c>
      <c r="D1549" t="s">
        <v>417</v>
      </c>
      <c r="E1549">
        <v>42.89</v>
      </c>
      <c r="F1549">
        <v>42.89</v>
      </c>
      <c r="G1549">
        <v>42.89</v>
      </c>
      <c r="H1549">
        <v>42.89</v>
      </c>
      <c r="I1549">
        <v>36.54</v>
      </c>
      <c r="J1549">
        <v>42.89</v>
      </c>
      <c r="K1549">
        <v>42.89</v>
      </c>
      <c r="L1549">
        <v>42.89</v>
      </c>
      <c r="M1549">
        <v>42.89</v>
      </c>
      <c r="N1549">
        <v>45.97</v>
      </c>
      <c r="O1549">
        <v>39.21</v>
      </c>
      <c r="P1549">
        <v>42.89</v>
      </c>
      <c r="Q1549">
        <v>42.89</v>
      </c>
      <c r="R1549">
        <v>49.72</v>
      </c>
      <c r="S1549">
        <v>42.89</v>
      </c>
      <c r="T1549">
        <v>42.89</v>
      </c>
      <c r="U1549">
        <v>45.3</v>
      </c>
      <c r="V1549">
        <v>43.66</v>
      </c>
      <c r="W1549">
        <v>42.53</v>
      </c>
      <c r="X1549">
        <v>44.72</v>
      </c>
      <c r="Y1549">
        <v>42.89</v>
      </c>
      <c r="Z1549">
        <v>42.89</v>
      </c>
      <c r="AA1549">
        <v>39.1</v>
      </c>
      <c r="AB1549">
        <v>42.89</v>
      </c>
      <c r="AC1549">
        <v>42.89</v>
      </c>
      <c r="AD1549">
        <v>42.89</v>
      </c>
      <c r="AE1549">
        <v>42.89</v>
      </c>
    </row>
    <row r="1550" spans="1:31">
      <c r="A1550" t="s">
        <v>31</v>
      </c>
      <c r="B1550" t="s">
        <v>3120</v>
      </c>
      <c r="C1550" t="s">
        <v>3121</v>
      </c>
      <c r="D1550" t="s">
        <v>417</v>
      </c>
      <c r="E1550">
        <v>154.05000000000001</v>
      </c>
      <c r="F1550">
        <v>131.06</v>
      </c>
      <c r="G1550">
        <v>126.55</v>
      </c>
      <c r="H1550">
        <v>127.98</v>
      </c>
      <c r="I1550">
        <v>128.91999999999999</v>
      </c>
      <c r="J1550">
        <v>136.03</v>
      </c>
      <c r="K1550">
        <v>129.87</v>
      </c>
      <c r="L1550">
        <v>121.1</v>
      </c>
      <c r="M1550">
        <v>129.16</v>
      </c>
      <c r="N1550">
        <v>128.44999999999999</v>
      </c>
      <c r="O1550">
        <v>126.08</v>
      </c>
      <c r="P1550">
        <v>123.95</v>
      </c>
      <c r="Q1550">
        <v>135.56</v>
      </c>
      <c r="R1550">
        <v>136.74</v>
      </c>
      <c r="S1550">
        <v>127.26</v>
      </c>
      <c r="T1550">
        <v>132.24</v>
      </c>
      <c r="U1550">
        <v>130.58000000000001</v>
      </c>
      <c r="V1550">
        <v>121.1</v>
      </c>
      <c r="W1550">
        <v>123.95</v>
      </c>
      <c r="X1550">
        <v>131.29</v>
      </c>
      <c r="Y1550">
        <v>134.85</v>
      </c>
      <c r="Z1550">
        <v>133.19</v>
      </c>
      <c r="AA1550">
        <v>124.66</v>
      </c>
      <c r="AB1550">
        <v>124.66</v>
      </c>
      <c r="AC1550">
        <v>131.06</v>
      </c>
      <c r="AD1550">
        <v>124.89</v>
      </c>
      <c r="AE1550">
        <v>127.74</v>
      </c>
    </row>
    <row r="1551" spans="1:31">
      <c r="A1551" t="s">
        <v>31</v>
      </c>
      <c r="B1551" t="s">
        <v>3122</v>
      </c>
      <c r="C1551" t="s">
        <v>3123</v>
      </c>
      <c r="D1551" t="s">
        <v>690</v>
      </c>
      <c r="E1551">
        <v>66.569999999999993</v>
      </c>
      <c r="F1551">
        <v>56.15</v>
      </c>
      <c r="G1551">
        <v>66.739999999999995</v>
      </c>
      <c r="H1551">
        <v>58.1</v>
      </c>
      <c r="I1551">
        <v>61.45</v>
      </c>
      <c r="J1551">
        <v>61.83</v>
      </c>
      <c r="K1551">
        <v>61.66</v>
      </c>
      <c r="L1551">
        <v>65.84</v>
      </c>
      <c r="M1551">
        <v>65.510000000000005</v>
      </c>
      <c r="N1551">
        <v>61.3</v>
      </c>
      <c r="O1551">
        <v>59.35</v>
      </c>
      <c r="P1551">
        <v>63.94</v>
      </c>
      <c r="Q1551">
        <v>58.16</v>
      </c>
      <c r="R1551">
        <v>61.91</v>
      </c>
      <c r="S1551">
        <v>60.39</v>
      </c>
      <c r="T1551">
        <v>71.400000000000006</v>
      </c>
      <c r="U1551">
        <v>68.87</v>
      </c>
      <c r="V1551">
        <v>64.39</v>
      </c>
      <c r="W1551">
        <v>69.36</v>
      </c>
      <c r="X1551">
        <v>66.34</v>
      </c>
      <c r="Y1551">
        <v>55.59</v>
      </c>
      <c r="Z1551">
        <v>63.87</v>
      </c>
      <c r="AA1551">
        <v>63.62</v>
      </c>
      <c r="AB1551">
        <v>61.71</v>
      </c>
      <c r="AC1551">
        <v>63.24</v>
      </c>
      <c r="AD1551">
        <v>68.19</v>
      </c>
      <c r="AE1551">
        <v>59.09</v>
      </c>
    </row>
    <row r="1552" spans="1:31">
      <c r="A1552" t="s">
        <v>31</v>
      </c>
      <c r="B1552" t="s">
        <v>3124</v>
      </c>
      <c r="C1552" t="s">
        <v>3125</v>
      </c>
      <c r="D1552" t="s">
        <v>693</v>
      </c>
      <c r="E1552">
        <v>311.93</v>
      </c>
      <c r="F1552">
        <v>270.45999999999998</v>
      </c>
      <c r="G1552">
        <v>274.33</v>
      </c>
      <c r="H1552">
        <v>271.04000000000002</v>
      </c>
      <c r="I1552">
        <v>266.39</v>
      </c>
      <c r="J1552">
        <v>284.79000000000002</v>
      </c>
      <c r="K1552">
        <v>276.95999999999998</v>
      </c>
      <c r="L1552">
        <v>270.24</v>
      </c>
      <c r="M1552">
        <v>275.64999999999998</v>
      </c>
      <c r="N1552">
        <v>275.94</v>
      </c>
      <c r="O1552">
        <v>266.04000000000002</v>
      </c>
      <c r="P1552">
        <v>271.98</v>
      </c>
      <c r="Q1552">
        <v>280.52999999999997</v>
      </c>
      <c r="R1552">
        <v>285.76</v>
      </c>
      <c r="S1552">
        <v>272.45</v>
      </c>
      <c r="T1552">
        <v>289.64999999999998</v>
      </c>
      <c r="U1552">
        <v>292.06</v>
      </c>
      <c r="V1552">
        <v>268.10000000000002</v>
      </c>
      <c r="W1552">
        <v>276.24</v>
      </c>
      <c r="X1552">
        <v>282.62</v>
      </c>
      <c r="Y1552">
        <v>268.48</v>
      </c>
      <c r="Z1552">
        <v>283.3</v>
      </c>
      <c r="AA1552">
        <v>270.07</v>
      </c>
      <c r="AB1552">
        <v>268.31</v>
      </c>
      <c r="AC1552">
        <v>280.01</v>
      </c>
      <c r="AD1552">
        <v>277.3</v>
      </c>
      <c r="AE1552">
        <v>271.74</v>
      </c>
    </row>
    <row r="1553" spans="1:31">
      <c r="A1553" t="s">
        <v>31</v>
      </c>
      <c r="B1553" t="s">
        <v>3126</v>
      </c>
      <c r="C1553" t="s">
        <v>3127</v>
      </c>
      <c r="D1553" t="s">
        <v>417</v>
      </c>
      <c r="E1553">
        <v>31.94</v>
      </c>
      <c r="F1553">
        <v>30.62</v>
      </c>
      <c r="G1553">
        <v>30.03</v>
      </c>
      <c r="H1553">
        <v>31.94</v>
      </c>
      <c r="I1553">
        <v>25.84</v>
      </c>
      <c r="J1553">
        <v>31.94</v>
      </c>
      <c r="K1553">
        <v>31.94</v>
      </c>
      <c r="L1553">
        <v>31.94</v>
      </c>
      <c r="M1553">
        <v>29.66</v>
      </c>
      <c r="N1553">
        <v>32.520000000000003</v>
      </c>
      <c r="O1553">
        <v>29.4</v>
      </c>
      <c r="P1553">
        <v>31.99</v>
      </c>
      <c r="Q1553">
        <v>31.94</v>
      </c>
      <c r="R1553">
        <v>31.94</v>
      </c>
      <c r="S1553">
        <v>31.94</v>
      </c>
      <c r="T1553">
        <v>31.94</v>
      </c>
      <c r="U1553">
        <v>36.92</v>
      </c>
      <c r="V1553">
        <v>31.96</v>
      </c>
      <c r="W1553">
        <v>31.2</v>
      </c>
      <c r="X1553">
        <v>31.51</v>
      </c>
      <c r="Y1553">
        <v>27.35</v>
      </c>
      <c r="Z1553">
        <v>31.94</v>
      </c>
      <c r="AA1553">
        <v>30.24</v>
      </c>
      <c r="AB1553">
        <v>30.75</v>
      </c>
      <c r="AC1553">
        <v>31.94</v>
      </c>
      <c r="AD1553">
        <v>31.94</v>
      </c>
      <c r="AE1553">
        <v>31.94</v>
      </c>
    </row>
    <row r="1554" spans="1:31">
      <c r="A1554" t="s">
        <v>31</v>
      </c>
      <c r="B1554" t="s">
        <v>3128</v>
      </c>
      <c r="C1554" t="s">
        <v>3129</v>
      </c>
      <c r="D1554" t="s">
        <v>417</v>
      </c>
      <c r="E1554">
        <v>4.42</v>
      </c>
      <c r="F1554">
        <v>4.2</v>
      </c>
      <c r="G1554">
        <v>4.0999999999999996</v>
      </c>
      <c r="H1554">
        <v>4.42</v>
      </c>
      <c r="I1554">
        <v>3.73</v>
      </c>
      <c r="J1554">
        <v>4.42</v>
      </c>
      <c r="K1554">
        <v>4.42</v>
      </c>
      <c r="L1554">
        <v>4.42</v>
      </c>
      <c r="M1554">
        <v>4.04</v>
      </c>
      <c r="N1554">
        <v>4.51</v>
      </c>
      <c r="O1554">
        <v>4.12</v>
      </c>
      <c r="P1554">
        <v>4.43</v>
      </c>
      <c r="Q1554">
        <v>4.42</v>
      </c>
      <c r="R1554">
        <v>4.42</v>
      </c>
      <c r="S1554">
        <v>4.42</v>
      </c>
      <c r="T1554">
        <v>4.42</v>
      </c>
      <c r="U1554">
        <v>4.9000000000000004</v>
      </c>
      <c r="V1554">
        <v>4.3099999999999996</v>
      </c>
      <c r="W1554">
        <v>4.34</v>
      </c>
      <c r="X1554">
        <v>4.3499999999999996</v>
      </c>
      <c r="Y1554">
        <v>3.65</v>
      </c>
      <c r="Z1554">
        <v>4.42</v>
      </c>
      <c r="AA1554">
        <v>4.25</v>
      </c>
      <c r="AB1554">
        <v>4.22</v>
      </c>
      <c r="AC1554">
        <v>4.42</v>
      </c>
      <c r="AD1554">
        <v>4.42</v>
      </c>
      <c r="AE1554">
        <v>4.42</v>
      </c>
    </row>
    <row r="1555" spans="1:31">
      <c r="A1555" t="s">
        <v>31</v>
      </c>
      <c r="B1555" t="s">
        <v>3130</v>
      </c>
      <c r="C1555" t="s">
        <v>3131</v>
      </c>
      <c r="D1555" t="s">
        <v>417</v>
      </c>
      <c r="E1555">
        <v>5.56</v>
      </c>
      <c r="F1555">
        <v>5.29</v>
      </c>
      <c r="G1555">
        <v>5.16</v>
      </c>
      <c r="H1555">
        <v>5.56</v>
      </c>
      <c r="I1555">
        <v>4.7</v>
      </c>
      <c r="J1555">
        <v>5.56</v>
      </c>
      <c r="K1555">
        <v>5.56</v>
      </c>
      <c r="L1555">
        <v>5.56</v>
      </c>
      <c r="M1555">
        <v>5.08</v>
      </c>
      <c r="N1555">
        <v>5.69</v>
      </c>
      <c r="O1555">
        <v>5.19</v>
      </c>
      <c r="P1555">
        <v>5.58</v>
      </c>
      <c r="Q1555">
        <v>5.56</v>
      </c>
      <c r="R1555">
        <v>5.56</v>
      </c>
      <c r="S1555">
        <v>5.56</v>
      </c>
      <c r="T1555">
        <v>5.56</v>
      </c>
      <c r="U1555">
        <v>6.17</v>
      </c>
      <c r="V1555">
        <v>5.43</v>
      </c>
      <c r="W1555">
        <v>5.47</v>
      </c>
      <c r="X1555">
        <v>5.47</v>
      </c>
      <c r="Y1555">
        <v>4.5999999999999996</v>
      </c>
      <c r="Z1555">
        <v>5.56</v>
      </c>
      <c r="AA1555">
        <v>5.36</v>
      </c>
      <c r="AB1555">
        <v>5.31</v>
      </c>
      <c r="AC1555">
        <v>5.56</v>
      </c>
      <c r="AD1555">
        <v>5.56</v>
      </c>
      <c r="AE1555">
        <v>5.56</v>
      </c>
    </row>
    <row r="1556" spans="1:31">
      <c r="A1556" t="s">
        <v>31</v>
      </c>
      <c r="B1556" t="s">
        <v>3132</v>
      </c>
      <c r="C1556" t="s">
        <v>3133</v>
      </c>
      <c r="D1556" t="s">
        <v>417</v>
      </c>
      <c r="E1556">
        <v>53.81</v>
      </c>
      <c r="F1556">
        <v>51.35</v>
      </c>
      <c r="G1556">
        <v>50.23</v>
      </c>
      <c r="H1556">
        <v>53.81</v>
      </c>
      <c r="I1556">
        <v>44.63</v>
      </c>
      <c r="J1556">
        <v>53.81</v>
      </c>
      <c r="K1556">
        <v>53.81</v>
      </c>
      <c r="L1556">
        <v>53.81</v>
      </c>
      <c r="M1556">
        <v>49.53</v>
      </c>
      <c r="N1556">
        <v>54.92</v>
      </c>
      <c r="O1556">
        <v>49.91</v>
      </c>
      <c r="P1556">
        <v>53.92</v>
      </c>
      <c r="Q1556">
        <v>53.81</v>
      </c>
      <c r="R1556">
        <v>53.81</v>
      </c>
      <c r="S1556">
        <v>53.81</v>
      </c>
      <c r="T1556">
        <v>53.81</v>
      </c>
      <c r="U1556">
        <v>60.82</v>
      </c>
      <c r="V1556">
        <v>53.12</v>
      </c>
      <c r="W1556">
        <v>52.76</v>
      </c>
      <c r="X1556">
        <v>53.02</v>
      </c>
      <c r="Y1556">
        <v>45.21</v>
      </c>
      <c r="Z1556">
        <v>53.81</v>
      </c>
      <c r="AA1556">
        <v>51.44</v>
      </c>
      <c r="AB1556">
        <v>51.59</v>
      </c>
      <c r="AC1556">
        <v>53.81</v>
      </c>
      <c r="AD1556">
        <v>53.81</v>
      </c>
      <c r="AE1556">
        <v>53.81</v>
      </c>
    </row>
    <row r="1557" spans="1:31">
      <c r="A1557" t="s">
        <v>31</v>
      </c>
      <c r="B1557" t="s">
        <v>3134</v>
      </c>
      <c r="C1557" t="s">
        <v>3135</v>
      </c>
      <c r="D1557" t="s">
        <v>417</v>
      </c>
      <c r="E1557">
        <v>191.55</v>
      </c>
      <c r="F1557">
        <v>162.96</v>
      </c>
      <c r="G1557">
        <v>157.36000000000001</v>
      </c>
      <c r="H1557">
        <v>159.13</v>
      </c>
      <c r="I1557">
        <v>160.31</v>
      </c>
      <c r="J1557">
        <v>169.15</v>
      </c>
      <c r="K1557">
        <v>161.49</v>
      </c>
      <c r="L1557">
        <v>150.59</v>
      </c>
      <c r="M1557">
        <v>160.61000000000001</v>
      </c>
      <c r="N1557">
        <v>159.72</v>
      </c>
      <c r="O1557">
        <v>156.78</v>
      </c>
      <c r="P1557">
        <v>154.12</v>
      </c>
      <c r="Q1557">
        <v>168.56</v>
      </c>
      <c r="R1557">
        <v>170.04</v>
      </c>
      <c r="S1557">
        <v>158.25</v>
      </c>
      <c r="T1557">
        <v>164.44</v>
      </c>
      <c r="U1557">
        <v>162.37</v>
      </c>
      <c r="V1557">
        <v>150.59</v>
      </c>
      <c r="W1557">
        <v>154.12</v>
      </c>
      <c r="X1557">
        <v>163.26</v>
      </c>
      <c r="Y1557">
        <v>167.68</v>
      </c>
      <c r="Z1557">
        <v>165.62</v>
      </c>
      <c r="AA1557">
        <v>155.01</v>
      </c>
      <c r="AB1557">
        <v>155.01</v>
      </c>
      <c r="AC1557">
        <v>162.96</v>
      </c>
      <c r="AD1557">
        <v>155.30000000000001</v>
      </c>
      <c r="AE1557">
        <v>158.84</v>
      </c>
    </row>
    <row r="1558" spans="1:31">
      <c r="A1558" t="s">
        <v>31</v>
      </c>
      <c r="B1558" t="s">
        <v>3136</v>
      </c>
      <c r="C1558" t="s">
        <v>3137</v>
      </c>
      <c r="D1558" t="s">
        <v>690</v>
      </c>
      <c r="E1558">
        <v>69.69</v>
      </c>
      <c r="F1558">
        <v>59.23</v>
      </c>
      <c r="G1558">
        <v>69.819999999999993</v>
      </c>
      <c r="H1558">
        <v>61.22</v>
      </c>
      <c r="I1558">
        <v>63.53</v>
      </c>
      <c r="J1558">
        <v>64.95</v>
      </c>
      <c r="K1558">
        <v>64.78</v>
      </c>
      <c r="L1558">
        <v>68.959999999999994</v>
      </c>
      <c r="M1558">
        <v>68.59</v>
      </c>
      <c r="N1558">
        <v>64.430000000000007</v>
      </c>
      <c r="O1558">
        <v>62.06</v>
      </c>
      <c r="P1558">
        <v>67.040000000000006</v>
      </c>
      <c r="Q1558">
        <v>61.28</v>
      </c>
      <c r="R1558">
        <v>65.03</v>
      </c>
      <c r="S1558">
        <v>63.51</v>
      </c>
      <c r="T1558">
        <v>74.52</v>
      </c>
      <c r="U1558">
        <v>73.069999999999993</v>
      </c>
      <c r="V1558">
        <v>67.819999999999993</v>
      </c>
      <c r="W1558">
        <v>72.34</v>
      </c>
      <c r="X1558">
        <v>69.45</v>
      </c>
      <c r="Y1558">
        <v>58.64</v>
      </c>
      <c r="Z1558">
        <v>66.989999999999995</v>
      </c>
      <c r="AA1558">
        <v>66.38</v>
      </c>
      <c r="AB1558">
        <v>64.8</v>
      </c>
      <c r="AC1558">
        <v>66.36</v>
      </c>
      <c r="AD1558">
        <v>71.31</v>
      </c>
      <c r="AE1558">
        <v>62.21</v>
      </c>
    </row>
    <row r="1559" spans="1:31">
      <c r="A1559" t="s">
        <v>31</v>
      </c>
      <c r="B1559" t="s">
        <v>3138</v>
      </c>
      <c r="C1559" t="s">
        <v>3139</v>
      </c>
      <c r="D1559" t="s">
        <v>693</v>
      </c>
      <c r="E1559">
        <v>348.17</v>
      </c>
      <c r="F1559">
        <v>302.23</v>
      </c>
      <c r="G1559">
        <v>305.24</v>
      </c>
      <c r="H1559">
        <v>302.3</v>
      </c>
      <c r="I1559">
        <v>295.57</v>
      </c>
      <c r="J1559">
        <v>317.58999999999997</v>
      </c>
      <c r="K1559">
        <v>308.58</v>
      </c>
      <c r="L1559">
        <v>300.18</v>
      </c>
      <c r="M1559">
        <v>307.04000000000002</v>
      </c>
      <c r="N1559">
        <v>307.31</v>
      </c>
      <c r="O1559">
        <v>296.05</v>
      </c>
      <c r="P1559">
        <v>302.45</v>
      </c>
      <c r="Q1559">
        <v>313.24</v>
      </c>
      <c r="R1559">
        <v>318.69</v>
      </c>
      <c r="S1559">
        <v>303.57</v>
      </c>
      <c r="T1559">
        <v>321.72000000000003</v>
      </c>
      <c r="U1559">
        <v>326.14</v>
      </c>
      <c r="V1559">
        <v>298.72000000000003</v>
      </c>
      <c r="W1559">
        <v>306.41000000000003</v>
      </c>
      <c r="X1559">
        <v>314.49</v>
      </c>
      <c r="Y1559">
        <v>300.87</v>
      </c>
      <c r="Z1559">
        <v>315.55</v>
      </c>
      <c r="AA1559">
        <v>299.89999999999998</v>
      </c>
      <c r="AB1559">
        <v>298.87</v>
      </c>
      <c r="AC1559">
        <v>311.86</v>
      </c>
      <c r="AD1559">
        <v>307.97000000000003</v>
      </c>
      <c r="AE1559">
        <v>302.95</v>
      </c>
    </row>
    <row r="1560" spans="1:31">
      <c r="A1560" t="s">
        <v>31</v>
      </c>
      <c r="B1560" t="s">
        <v>3140</v>
      </c>
      <c r="C1560" t="s">
        <v>3141</v>
      </c>
      <c r="D1560" t="s">
        <v>417</v>
      </c>
      <c r="E1560">
        <v>34.47</v>
      </c>
      <c r="F1560">
        <v>33.130000000000003</v>
      </c>
      <c r="G1560">
        <v>32.53</v>
      </c>
      <c r="H1560">
        <v>34.47</v>
      </c>
      <c r="I1560">
        <v>27.51</v>
      </c>
      <c r="J1560">
        <v>34.47</v>
      </c>
      <c r="K1560">
        <v>34.47</v>
      </c>
      <c r="L1560">
        <v>34.47</v>
      </c>
      <c r="M1560">
        <v>32.159999999999997</v>
      </c>
      <c r="N1560">
        <v>35.06</v>
      </c>
      <c r="O1560">
        <v>31.59</v>
      </c>
      <c r="P1560">
        <v>34.520000000000003</v>
      </c>
      <c r="Q1560">
        <v>34.47</v>
      </c>
      <c r="R1560">
        <v>34.47</v>
      </c>
      <c r="S1560">
        <v>34.47</v>
      </c>
      <c r="T1560">
        <v>34.47</v>
      </c>
      <c r="U1560">
        <v>40.33</v>
      </c>
      <c r="V1560">
        <v>34.75</v>
      </c>
      <c r="W1560">
        <v>33.6</v>
      </c>
      <c r="X1560">
        <v>34.04</v>
      </c>
      <c r="Y1560">
        <v>29.83</v>
      </c>
      <c r="Z1560">
        <v>34.47</v>
      </c>
      <c r="AA1560">
        <v>32.47</v>
      </c>
      <c r="AB1560">
        <v>33.26</v>
      </c>
      <c r="AC1560">
        <v>34.47</v>
      </c>
      <c r="AD1560">
        <v>34.47</v>
      </c>
      <c r="AE1560">
        <v>34.47</v>
      </c>
    </row>
    <row r="1561" spans="1:31">
      <c r="A1561" t="s">
        <v>31</v>
      </c>
      <c r="B1561" t="s">
        <v>3142</v>
      </c>
      <c r="C1561" t="s">
        <v>3143</v>
      </c>
      <c r="D1561" t="s">
        <v>417</v>
      </c>
      <c r="E1561">
        <v>4.68</v>
      </c>
      <c r="F1561">
        <v>4.45</v>
      </c>
      <c r="G1561">
        <v>4.3499999999999996</v>
      </c>
      <c r="H1561">
        <v>4.68</v>
      </c>
      <c r="I1561">
        <v>3.91</v>
      </c>
      <c r="J1561">
        <v>4.68</v>
      </c>
      <c r="K1561">
        <v>4.68</v>
      </c>
      <c r="L1561">
        <v>4.68</v>
      </c>
      <c r="M1561">
        <v>4.29</v>
      </c>
      <c r="N1561">
        <v>4.7699999999999996</v>
      </c>
      <c r="O1561">
        <v>4.3499999999999996</v>
      </c>
      <c r="P1561">
        <v>4.68</v>
      </c>
      <c r="Q1561">
        <v>4.68</v>
      </c>
      <c r="R1561">
        <v>4.68</v>
      </c>
      <c r="S1561">
        <v>4.68</v>
      </c>
      <c r="T1561">
        <v>4.68</v>
      </c>
      <c r="U1561">
        <v>5.25</v>
      </c>
      <c r="V1561">
        <v>4.59</v>
      </c>
      <c r="W1561">
        <v>4.5999999999999996</v>
      </c>
      <c r="X1561">
        <v>4.5999999999999996</v>
      </c>
      <c r="Y1561">
        <v>3.9</v>
      </c>
      <c r="Z1561">
        <v>4.68</v>
      </c>
      <c r="AA1561">
        <v>4.4800000000000004</v>
      </c>
      <c r="AB1561">
        <v>4.47</v>
      </c>
      <c r="AC1561">
        <v>4.68</v>
      </c>
      <c r="AD1561">
        <v>4.68</v>
      </c>
      <c r="AE1561">
        <v>4.68</v>
      </c>
    </row>
    <row r="1562" spans="1:31">
      <c r="A1562" t="s">
        <v>31</v>
      </c>
      <c r="B1562" t="s">
        <v>3144</v>
      </c>
      <c r="C1562" t="s">
        <v>3145</v>
      </c>
      <c r="D1562" t="s">
        <v>417</v>
      </c>
      <c r="E1562">
        <v>5.89</v>
      </c>
      <c r="F1562">
        <v>5.61</v>
      </c>
      <c r="G1562">
        <v>5.49</v>
      </c>
      <c r="H1562">
        <v>5.89</v>
      </c>
      <c r="I1562">
        <v>4.93</v>
      </c>
      <c r="J1562">
        <v>5.89</v>
      </c>
      <c r="K1562">
        <v>5.89</v>
      </c>
      <c r="L1562">
        <v>5.89</v>
      </c>
      <c r="M1562">
        <v>5.41</v>
      </c>
      <c r="N1562">
        <v>6.02</v>
      </c>
      <c r="O1562">
        <v>5.48</v>
      </c>
      <c r="P1562">
        <v>5.9</v>
      </c>
      <c r="Q1562">
        <v>5.89</v>
      </c>
      <c r="R1562">
        <v>5.89</v>
      </c>
      <c r="S1562">
        <v>5.89</v>
      </c>
      <c r="T1562">
        <v>5.89</v>
      </c>
      <c r="U1562">
        <v>6.61</v>
      </c>
      <c r="V1562">
        <v>5.79</v>
      </c>
      <c r="W1562">
        <v>5.79</v>
      </c>
      <c r="X1562">
        <v>5.8</v>
      </c>
      <c r="Y1562">
        <v>4.92</v>
      </c>
      <c r="Z1562">
        <v>5.89</v>
      </c>
      <c r="AA1562">
        <v>5.66</v>
      </c>
      <c r="AB1562">
        <v>5.64</v>
      </c>
      <c r="AC1562">
        <v>5.89</v>
      </c>
      <c r="AD1562">
        <v>5.89</v>
      </c>
      <c r="AE1562">
        <v>5.89</v>
      </c>
    </row>
    <row r="1563" spans="1:31">
      <c r="A1563" t="s">
        <v>31</v>
      </c>
      <c r="B1563" t="s">
        <v>3146</v>
      </c>
      <c r="C1563" t="s">
        <v>3147</v>
      </c>
      <c r="D1563" t="s">
        <v>417</v>
      </c>
      <c r="E1563">
        <v>57.48</v>
      </c>
      <c r="F1563">
        <v>54.98</v>
      </c>
      <c r="G1563">
        <v>53.86</v>
      </c>
      <c r="H1563">
        <v>57.48</v>
      </c>
      <c r="I1563">
        <v>47.08</v>
      </c>
      <c r="J1563">
        <v>57.48</v>
      </c>
      <c r="K1563">
        <v>57.48</v>
      </c>
      <c r="L1563">
        <v>57.48</v>
      </c>
      <c r="M1563">
        <v>53.15</v>
      </c>
      <c r="N1563">
        <v>58.6</v>
      </c>
      <c r="O1563">
        <v>53.11</v>
      </c>
      <c r="P1563">
        <v>57.59</v>
      </c>
      <c r="Q1563">
        <v>57.48</v>
      </c>
      <c r="R1563">
        <v>57.48</v>
      </c>
      <c r="S1563">
        <v>57.48</v>
      </c>
      <c r="T1563">
        <v>57.48</v>
      </c>
      <c r="U1563">
        <v>65.73</v>
      </c>
      <c r="V1563">
        <v>57.16</v>
      </c>
      <c r="W1563">
        <v>56.25</v>
      </c>
      <c r="X1563">
        <v>56.68</v>
      </c>
      <c r="Y1563">
        <v>48.77</v>
      </c>
      <c r="Z1563">
        <v>57.48</v>
      </c>
      <c r="AA1563">
        <v>54.68</v>
      </c>
      <c r="AB1563">
        <v>55.23</v>
      </c>
      <c r="AC1563">
        <v>57.48</v>
      </c>
      <c r="AD1563">
        <v>57.48</v>
      </c>
      <c r="AE1563">
        <v>57.48</v>
      </c>
    </row>
    <row r="1564" spans="1:31">
      <c r="A1564" t="s">
        <v>31</v>
      </c>
      <c r="B1564" t="s">
        <v>3148</v>
      </c>
      <c r="C1564" t="s">
        <v>3149</v>
      </c>
      <c r="D1564" t="s">
        <v>417</v>
      </c>
      <c r="E1564">
        <v>221</v>
      </c>
      <c r="F1564">
        <v>188.02</v>
      </c>
      <c r="G1564">
        <v>181.56</v>
      </c>
      <c r="H1564">
        <v>183.6</v>
      </c>
      <c r="I1564">
        <v>184.96</v>
      </c>
      <c r="J1564">
        <v>195.16</v>
      </c>
      <c r="K1564">
        <v>186.32</v>
      </c>
      <c r="L1564">
        <v>173.74</v>
      </c>
      <c r="M1564">
        <v>185.3</v>
      </c>
      <c r="N1564">
        <v>184.28</v>
      </c>
      <c r="O1564">
        <v>180.88</v>
      </c>
      <c r="P1564">
        <v>177.82</v>
      </c>
      <c r="Q1564">
        <v>194.48</v>
      </c>
      <c r="R1564">
        <v>196.18</v>
      </c>
      <c r="S1564">
        <v>182.58</v>
      </c>
      <c r="T1564">
        <v>189.72</v>
      </c>
      <c r="U1564">
        <v>187.34</v>
      </c>
      <c r="V1564">
        <v>173.74</v>
      </c>
      <c r="W1564">
        <v>177.82</v>
      </c>
      <c r="X1564">
        <v>188.36</v>
      </c>
      <c r="Y1564">
        <v>193.46</v>
      </c>
      <c r="Z1564">
        <v>191.08</v>
      </c>
      <c r="AA1564">
        <v>178.84</v>
      </c>
      <c r="AB1564">
        <v>178.84</v>
      </c>
      <c r="AC1564">
        <v>188.02</v>
      </c>
      <c r="AD1564">
        <v>179.18</v>
      </c>
      <c r="AE1564">
        <v>183.26</v>
      </c>
    </row>
    <row r="1565" spans="1:31">
      <c r="A1565" t="s">
        <v>31</v>
      </c>
      <c r="B1565" t="s">
        <v>3150</v>
      </c>
      <c r="C1565" t="s">
        <v>3151</v>
      </c>
      <c r="D1565" t="s">
        <v>690</v>
      </c>
      <c r="E1565">
        <v>49.11</v>
      </c>
      <c r="F1565">
        <v>40.5</v>
      </c>
      <c r="G1565">
        <v>51.91</v>
      </c>
      <c r="H1565">
        <v>40.64</v>
      </c>
      <c r="I1565">
        <v>47.59</v>
      </c>
      <c r="J1565">
        <v>44.37</v>
      </c>
      <c r="K1565">
        <v>44.2</v>
      </c>
      <c r="L1565">
        <v>48.38</v>
      </c>
      <c r="M1565">
        <v>51.19</v>
      </c>
      <c r="N1565">
        <v>44.99</v>
      </c>
      <c r="O1565">
        <v>42.77</v>
      </c>
      <c r="P1565">
        <v>46.4</v>
      </c>
      <c r="Q1565">
        <v>40.700000000000003</v>
      </c>
      <c r="R1565">
        <v>48.76</v>
      </c>
      <c r="S1565">
        <v>42.93</v>
      </c>
      <c r="T1565">
        <v>53.94</v>
      </c>
      <c r="U1565">
        <v>46.91</v>
      </c>
      <c r="V1565">
        <v>47.66</v>
      </c>
      <c r="W1565">
        <v>52.59</v>
      </c>
      <c r="X1565">
        <v>50.63</v>
      </c>
      <c r="Y1565">
        <v>44.45</v>
      </c>
      <c r="Z1565">
        <v>46.41</v>
      </c>
      <c r="AA1565">
        <v>45.82</v>
      </c>
      <c r="AB1565">
        <v>45.89</v>
      </c>
      <c r="AC1565">
        <v>45.78</v>
      </c>
      <c r="AD1565">
        <v>50.73</v>
      </c>
      <c r="AE1565">
        <v>41.63</v>
      </c>
    </row>
    <row r="1566" spans="1:31">
      <c r="A1566" t="s">
        <v>31</v>
      </c>
      <c r="B1566" t="s">
        <v>3152</v>
      </c>
      <c r="C1566" t="s">
        <v>3153</v>
      </c>
      <c r="D1566" t="s">
        <v>693</v>
      </c>
      <c r="E1566">
        <v>170.15</v>
      </c>
      <c r="F1566">
        <v>148.32</v>
      </c>
      <c r="G1566">
        <v>157.15</v>
      </c>
      <c r="H1566">
        <v>146.69</v>
      </c>
      <c r="I1566">
        <v>148.99</v>
      </c>
      <c r="J1566">
        <v>155.05000000000001</v>
      </c>
      <c r="K1566">
        <v>151.34</v>
      </c>
      <c r="L1566">
        <v>150.47999999999999</v>
      </c>
      <c r="M1566">
        <v>157.91999999999999</v>
      </c>
      <c r="N1566">
        <v>153.96</v>
      </c>
      <c r="O1566">
        <v>144.66999999999999</v>
      </c>
      <c r="P1566">
        <v>150.13999999999999</v>
      </c>
      <c r="Q1566">
        <v>151.11000000000001</v>
      </c>
      <c r="R1566">
        <v>165.72</v>
      </c>
      <c r="S1566">
        <v>148.57</v>
      </c>
      <c r="T1566">
        <v>162.44</v>
      </c>
      <c r="U1566">
        <v>156.27000000000001</v>
      </c>
      <c r="V1566">
        <v>150.34</v>
      </c>
      <c r="W1566">
        <v>156.06</v>
      </c>
      <c r="X1566">
        <v>160.16</v>
      </c>
      <c r="Y1566">
        <v>154.44999999999999</v>
      </c>
      <c r="Z1566">
        <v>155.46</v>
      </c>
      <c r="AA1566">
        <v>146.81</v>
      </c>
      <c r="AB1566">
        <v>150.04</v>
      </c>
      <c r="AC1566">
        <v>153.6</v>
      </c>
      <c r="AD1566">
        <v>155.01</v>
      </c>
      <c r="AE1566">
        <v>147.55000000000001</v>
      </c>
    </row>
    <row r="1567" spans="1:31">
      <c r="A1567" t="s">
        <v>31</v>
      </c>
      <c r="B1567" t="s">
        <v>3154</v>
      </c>
      <c r="C1567" t="s">
        <v>3155</v>
      </c>
      <c r="D1567" t="s">
        <v>417</v>
      </c>
      <c r="E1567">
        <v>18.16</v>
      </c>
      <c r="F1567">
        <v>18.16</v>
      </c>
      <c r="G1567">
        <v>18.16</v>
      </c>
      <c r="H1567">
        <v>18.16</v>
      </c>
      <c r="I1567">
        <v>15.08</v>
      </c>
      <c r="J1567">
        <v>18.16</v>
      </c>
      <c r="K1567">
        <v>18.16</v>
      </c>
      <c r="L1567">
        <v>18.16</v>
      </c>
      <c r="M1567">
        <v>18.16</v>
      </c>
      <c r="N1567">
        <v>19.57</v>
      </c>
      <c r="O1567">
        <v>16.41</v>
      </c>
      <c r="P1567">
        <v>18.16</v>
      </c>
      <c r="Q1567">
        <v>18.16</v>
      </c>
      <c r="R1567">
        <v>21.29</v>
      </c>
      <c r="S1567">
        <v>18.16</v>
      </c>
      <c r="T1567">
        <v>18.16</v>
      </c>
      <c r="U1567">
        <v>19.440000000000001</v>
      </c>
      <c r="V1567">
        <v>18.57</v>
      </c>
      <c r="W1567">
        <v>17.97</v>
      </c>
      <c r="X1567">
        <v>19</v>
      </c>
      <c r="Y1567">
        <v>18.16</v>
      </c>
      <c r="Z1567">
        <v>18.16</v>
      </c>
      <c r="AA1567">
        <v>16.36</v>
      </c>
      <c r="AB1567">
        <v>18.16</v>
      </c>
      <c r="AC1567">
        <v>18.16</v>
      </c>
      <c r="AD1567">
        <v>18.16</v>
      </c>
      <c r="AE1567">
        <v>18.16</v>
      </c>
    </row>
    <row r="1568" spans="1:31">
      <c r="A1568" t="s">
        <v>31</v>
      </c>
      <c r="B1568" t="s">
        <v>3156</v>
      </c>
      <c r="C1568" t="s">
        <v>3157</v>
      </c>
      <c r="D1568" t="s">
        <v>417</v>
      </c>
      <c r="E1568">
        <v>2.78</v>
      </c>
      <c r="F1568">
        <v>2.78</v>
      </c>
      <c r="G1568">
        <v>2.78</v>
      </c>
      <c r="H1568">
        <v>2.78</v>
      </c>
      <c r="I1568">
        <v>2.35</v>
      </c>
      <c r="J1568">
        <v>2.78</v>
      </c>
      <c r="K1568">
        <v>2.78</v>
      </c>
      <c r="L1568">
        <v>2.78</v>
      </c>
      <c r="M1568">
        <v>2.78</v>
      </c>
      <c r="N1568">
        <v>3.02</v>
      </c>
      <c r="O1568">
        <v>2.5299999999999998</v>
      </c>
      <c r="P1568">
        <v>2.78</v>
      </c>
      <c r="Q1568">
        <v>2.78</v>
      </c>
      <c r="R1568">
        <v>3.3</v>
      </c>
      <c r="S1568">
        <v>2.78</v>
      </c>
      <c r="T1568">
        <v>2.78</v>
      </c>
      <c r="U1568">
        <v>2.91</v>
      </c>
      <c r="V1568">
        <v>2.83</v>
      </c>
      <c r="W1568">
        <v>2.77</v>
      </c>
      <c r="X1568">
        <v>2.92</v>
      </c>
      <c r="Y1568">
        <v>2.78</v>
      </c>
      <c r="Z1568">
        <v>2.78</v>
      </c>
      <c r="AA1568">
        <v>2.52</v>
      </c>
      <c r="AB1568">
        <v>2.78</v>
      </c>
      <c r="AC1568">
        <v>2.78</v>
      </c>
      <c r="AD1568">
        <v>2.78</v>
      </c>
      <c r="AE1568">
        <v>2.78</v>
      </c>
    </row>
    <row r="1569" spans="1:31">
      <c r="A1569" t="s">
        <v>31</v>
      </c>
      <c r="B1569" t="s">
        <v>3158</v>
      </c>
      <c r="C1569" t="s">
        <v>3159</v>
      </c>
      <c r="D1569" t="s">
        <v>417</v>
      </c>
      <c r="E1569">
        <v>3.52</v>
      </c>
      <c r="F1569">
        <v>3.52</v>
      </c>
      <c r="G1569">
        <v>3.52</v>
      </c>
      <c r="H1569">
        <v>3.52</v>
      </c>
      <c r="I1569">
        <v>2.98</v>
      </c>
      <c r="J1569">
        <v>3.52</v>
      </c>
      <c r="K1569">
        <v>3.52</v>
      </c>
      <c r="L1569">
        <v>3.52</v>
      </c>
      <c r="M1569">
        <v>3.52</v>
      </c>
      <c r="N1569">
        <v>3.82</v>
      </c>
      <c r="O1569">
        <v>3.19</v>
      </c>
      <c r="P1569">
        <v>3.52</v>
      </c>
      <c r="Q1569">
        <v>3.52</v>
      </c>
      <c r="R1569">
        <v>4.18</v>
      </c>
      <c r="S1569">
        <v>3.52</v>
      </c>
      <c r="T1569">
        <v>3.52</v>
      </c>
      <c r="U1569">
        <v>3.68</v>
      </c>
      <c r="V1569">
        <v>3.57</v>
      </c>
      <c r="W1569">
        <v>3.5</v>
      </c>
      <c r="X1569">
        <v>3.7</v>
      </c>
      <c r="Y1569">
        <v>3.52</v>
      </c>
      <c r="Z1569">
        <v>3.52</v>
      </c>
      <c r="AA1569">
        <v>3.17</v>
      </c>
      <c r="AB1569">
        <v>3.52</v>
      </c>
      <c r="AC1569">
        <v>3.52</v>
      </c>
      <c r="AD1569">
        <v>3.52</v>
      </c>
      <c r="AE1569">
        <v>3.52</v>
      </c>
    </row>
    <row r="1570" spans="1:31">
      <c r="A1570" t="s">
        <v>31</v>
      </c>
      <c r="B1570" t="s">
        <v>3160</v>
      </c>
      <c r="C1570" t="s">
        <v>3161</v>
      </c>
      <c r="D1570" t="s">
        <v>417</v>
      </c>
      <c r="E1570">
        <v>32.51</v>
      </c>
      <c r="F1570">
        <v>32.51</v>
      </c>
      <c r="G1570">
        <v>32.51</v>
      </c>
      <c r="H1570">
        <v>32.51</v>
      </c>
      <c r="I1570">
        <v>27.31</v>
      </c>
      <c r="J1570">
        <v>32.51</v>
      </c>
      <c r="K1570">
        <v>32.51</v>
      </c>
      <c r="L1570">
        <v>32.51</v>
      </c>
      <c r="M1570">
        <v>32.51</v>
      </c>
      <c r="N1570">
        <v>35.15</v>
      </c>
      <c r="O1570">
        <v>29.45</v>
      </c>
      <c r="P1570">
        <v>32.51</v>
      </c>
      <c r="Q1570">
        <v>32.51</v>
      </c>
      <c r="R1570">
        <v>38.380000000000003</v>
      </c>
      <c r="S1570">
        <v>32.51</v>
      </c>
      <c r="T1570">
        <v>32.51</v>
      </c>
      <c r="U1570">
        <v>34.32</v>
      </c>
      <c r="V1570">
        <v>33.090000000000003</v>
      </c>
      <c r="W1570">
        <v>32.24</v>
      </c>
      <c r="X1570">
        <v>34.08</v>
      </c>
      <c r="Y1570">
        <v>32.51</v>
      </c>
      <c r="Z1570">
        <v>32.51</v>
      </c>
      <c r="AA1570">
        <v>29.35</v>
      </c>
      <c r="AB1570">
        <v>32.51</v>
      </c>
      <c r="AC1570">
        <v>32.51</v>
      </c>
      <c r="AD1570">
        <v>32.51</v>
      </c>
      <c r="AE1570">
        <v>32.51</v>
      </c>
    </row>
    <row r="1571" spans="1:31">
      <c r="A1571" t="s">
        <v>31</v>
      </c>
      <c r="B1571" t="s">
        <v>3162</v>
      </c>
      <c r="C1571" t="s">
        <v>3163</v>
      </c>
      <c r="D1571" t="s">
        <v>417</v>
      </c>
      <c r="E1571">
        <v>88.53</v>
      </c>
      <c r="F1571">
        <v>75.31</v>
      </c>
      <c r="G1571">
        <v>72.73</v>
      </c>
      <c r="H1571">
        <v>73.540000000000006</v>
      </c>
      <c r="I1571">
        <v>74.09</v>
      </c>
      <c r="J1571">
        <v>78.17</v>
      </c>
      <c r="K1571">
        <v>74.63</v>
      </c>
      <c r="L1571">
        <v>69.59</v>
      </c>
      <c r="M1571">
        <v>74.22</v>
      </c>
      <c r="N1571">
        <v>73.819999999999993</v>
      </c>
      <c r="O1571">
        <v>72.45</v>
      </c>
      <c r="P1571">
        <v>71.23</v>
      </c>
      <c r="Q1571">
        <v>77.900000000000006</v>
      </c>
      <c r="R1571">
        <v>78.58</v>
      </c>
      <c r="S1571">
        <v>73.13</v>
      </c>
      <c r="T1571">
        <v>75.989999999999995</v>
      </c>
      <c r="U1571">
        <v>75.040000000000006</v>
      </c>
      <c r="V1571">
        <v>69.59</v>
      </c>
      <c r="W1571">
        <v>71.23</v>
      </c>
      <c r="X1571">
        <v>75.45</v>
      </c>
      <c r="Y1571">
        <v>77.489999999999995</v>
      </c>
      <c r="Z1571">
        <v>76.540000000000006</v>
      </c>
      <c r="AA1571">
        <v>71.64</v>
      </c>
      <c r="AB1571">
        <v>71.64</v>
      </c>
      <c r="AC1571">
        <v>75.31</v>
      </c>
      <c r="AD1571">
        <v>71.77</v>
      </c>
      <c r="AE1571">
        <v>73.41</v>
      </c>
    </row>
    <row r="1572" spans="1:31">
      <c r="A1572" t="s">
        <v>31</v>
      </c>
      <c r="B1572" t="s">
        <v>3164</v>
      </c>
      <c r="C1572" t="s">
        <v>3165</v>
      </c>
      <c r="D1572" t="s">
        <v>690</v>
      </c>
      <c r="E1572">
        <v>50.2</v>
      </c>
      <c r="F1572">
        <v>41.59</v>
      </c>
      <c r="G1572">
        <v>53</v>
      </c>
      <c r="H1572">
        <v>41.73</v>
      </c>
      <c r="I1572">
        <v>48.55</v>
      </c>
      <c r="J1572">
        <v>45.46</v>
      </c>
      <c r="K1572">
        <v>45.29</v>
      </c>
      <c r="L1572">
        <v>49.47</v>
      </c>
      <c r="M1572">
        <v>52.28</v>
      </c>
      <c r="N1572">
        <v>46.17</v>
      </c>
      <c r="O1572">
        <v>43.76</v>
      </c>
      <c r="P1572">
        <v>47.49</v>
      </c>
      <c r="Q1572">
        <v>41.79</v>
      </c>
      <c r="R1572">
        <v>50.07</v>
      </c>
      <c r="S1572">
        <v>44.02</v>
      </c>
      <c r="T1572">
        <v>55.03</v>
      </c>
      <c r="U1572">
        <v>48</v>
      </c>
      <c r="V1572">
        <v>48.75</v>
      </c>
      <c r="W1572">
        <v>53.68</v>
      </c>
      <c r="X1572">
        <v>51.77</v>
      </c>
      <c r="Y1572">
        <v>45.54</v>
      </c>
      <c r="Z1572">
        <v>47.5</v>
      </c>
      <c r="AA1572">
        <v>46.79</v>
      </c>
      <c r="AB1572">
        <v>46.98</v>
      </c>
      <c r="AC1572">
        <v>46.87</v>
      </c>
      <c r="AD1572">
        <v>51.82</v>
      </c>
      <c r="AE1572">
        <v>42.72</v>
      </c>
    </row>
    <row r="1573" spans="1:31">
      <c r="A1573" t="s">
        <v>31</v>
      </c>
      <c r="B1573" t="s">
        <v>3166</v>
      </c>
      <c r="C1573" t="s">
        <v>3167</v>
      </c>
      <c r="D1573" t="s">
        <v>693</v>
      </c>
      <c r="E1573">
        <v>202.5</v>
      </c>
      <c r="F1573">
        <v>177.47</v>
      </c>
      <c r="G1573">
        <v>185.66</v>
      </c>
      <c r="H1573">
        <v>175.41</v>
      </c>
      <c r="I1573">
        <v>176.77</v>
      </c>
      <c r="J1573">
        <v>184.89</v>
      </c>
      <c r="K1573">
        <v>180.32</v>
      </c>
      <c r="L1573">
        <v>178.24</v>
      </c>
      <c r="M1573">
        <v>186.8</v>
      </c>
      <c r="N1573">
        <v>183.88</v>
      </c>
      <c r="O1573">
        <v>172.25</v>
      </c>
      <c r="P1573">
        <v>178.29</v>
      </c>
      <c r="Q1573">
        <v>180.88</v>
      </c>
      <c r="R1573">
        <v>198.18</v>
      </c>
      <c r="S1573">
        <v>177.19</v>
      </c>
      <c r="T1573">
        <v>191.75</v>
      </c>
      <c r="U1573">
        <v>184.9</v>
      </c>
      <c r="V1573">
        <v>177.95</v>
      </c>
      <c r="W1573">
        <v>184.27</v>
      </c>
      <c r="X1573">
        <v>190.01</v>
      </c>
      <c r="Y1573">
        <v>184.13</v>
      </c>
      <c r="Z1573">
        <v>184.9</v>
      </c>
      <c r="AA1573">
        <v>174.08</v>
      </c>
      <c r="AB1573">
        <v>178.29</v>
      </c>
      <c r="AC1573">
        <v>182.75</v>
      </c>
      <c r="AD1573">
        <v>183.3</v>
      </c>
      <c r="AE1573">
        <v>176.23</v>
      </c>
    </row>
    <row r="1574" spans="1:31">
      <c r="A1574" t="s">
        <v>31</v>
      </c>
      <c r="B1574" t="s">
        <v>3168</v>
      </c>
      <c r="C1574" t="s">
        <v>3169</v>
      </c>
      <c r="D1574" t="s">
        <v>417</v>
      </c>
      <c r="E1574">
        <v>18.95</v>
      </c>
      <c r="F1574">
        <v>18.95</v>
      </c>
      <c r="G1574">
        <v>18.95</v>
      </c>
      <c r="H1574">
        <v>18.95</v>
      </c>
      <c r="I1574">
        <v>15.77</v>
      </c>
      <c r="J1574">
        <v>18.95</v>
      </c>
      <c r="K1574">
        <v>18.95</v>
      </c>
      <c r="L1574">
        <v>18.95</v>
      </c>
      <c r="M1574">
        <v>18.95</v>
      </c>
      <c r="N1574">
        <v>20.43</v>
      </c>
      <c r="O1574">
        <v>17.13</v>
      </c>
      <c r="P1574">
        <v>18.95</v>
      </c>
      <c r="Q1574">
        <v>18.95</v>
      </c>
      <c r="R1574">
        <v>22.24</v>
      </c>
      <c r="S1574">
        <v>18.95</v>
      </c>
      <c r="T1574">
        <v>18.95</v>
      </c>
      <c r="U1574">
        <v>20.23</v>
      </c>
      <c r="V1574">
        <v>19.36</v>
      </c>
      <c r="W1574">
        <v>18.760000000000002</v>
      </c>
      <c r="X1574">
        <v>19.829999999999998</v>
      </c>
      <c r="Y1574">
        <v>18.95</v>
      </c>
      <c r="Z1574">
        <v>18.95</v>
      </c>
      <c r="AA1574">
        <v>17.07</v>
      </c>
      <c r="AB1574">
        <v>18.95</v>
      </c>
      <c r="AC1574">
        <v>18.95</v>
      </c>
      <c r="AD1574">
        <v>18.95</v>
      </c>
      <c r="AE1574">
        <v>18.95</v>
      </c>
    </row>
    <row r="1575" spans="1:31">
      <c r="A1575" t="s">
        <v>31</v>
      </c>
      <c r="B1575" t="s">
        <v>3170</v>
      </c>
      <c r="C1575" t="s">
        <v>3171</v>
      </c>
      <c r="D1575" t="s">
        <v>417</v>
      </c>
      <c r="E1575">
        <v>2.91</v>
      </c>
      <c r="F1575">
        <v>2.91</v>
      </c>
      <c r="G1575">
        <v>2.91</v>
      </c>
      <c r="H1575">
        <v>2.91</v>
      </c>
      <c r="I1575">
        <v>2.4700000000000002</v>
      </c>
      <c r="J1575">
        <v>2.91</v>
      </c>
      <c r="K1575">
        <v>2.91</v>
      </c>
      <c r="L1575">
        <v>2.91</v>
      </c>
      <c r="M1575">
        <v>2.91</v>
      </c>
      <c r="N1575">
        <v>3.16</v>
      </c>
      <c r="O1575">
        <v>2.65</v>
      </c>
      <c r="P1575">
        <v>2.91</v>
      </c>
      <c r="Q1575">
        <v>2.91</v>
      </c>
      <c r="R1575">
        <v>3.46</v>
      </c>
      <c r="S1575">
        <v>2.91</v>
      </c>
      <c r="T1575">
        <v>2.91</v>
      </c>
      <c r="U1575">
        <v>3.04</v>
      </c>
      <c r="V1575">
        <v>2.96</v>
      </c>
      <c r="W1575">
        <v>2.9</v>
      </c>
      <c r="X1575">
        <v>3.06</v>
      </c>
      <c r="Y1575">
        <v>2.91</v>
      </c>
      <c r="Z1575">
        <v>2.91</v>
      </c>
      <c r="AA1575">
        <v>2.63</v>
      </c>
      <c r="AB1575">
        <v>2.91</v>
      </c>
      <c r="AC1575">
        <v>2.91</v>
      </c>
      <c r="AD1575">
        <v>2.91</v>
      </c>
      <c r="AE1575">
        <v>2.91</v>
      </c>
    </row>
    <row r="1576" spans="1:31">
      <c r="A1576" t="s">
        <v>31</v>
      </c>
      <c r="B1576" t="s">
        <v>3172</v>
      </c>
      <c r="C1576" t="s">
        <v>3173</v>
      </c>
      <c r="D1576" t="s">
        <v>417</v>
      </c>
      <c r="E1576">
        <v>3.69</v>
      </c>
      <c r="F1576">
        <v>3.69</v>
      </c>
      <c r="G1576">
        <v>3.69</v>
      </c>
      <c r="H1576">
        <v>3.69</v>
      </c>
      <c r="I1576">
        <v>3.13</v>
      </c>
      <c r="J1576">
        <v>3.69</v>
      </c>
      <c r="K1576">
        <v>3.69</v>
      </c>
      <c r="L1576">
        <v>3.69</v>
      </c>
      <c r="M1576">
        <v>3.69</v>
      </c>
      <c r="N1576">
        <v>4</v>
      </c>
      <c r="O1576">
        <v>3.34</v>
      </c>
      <c r="P1576">
        <v>3.69</v>
      </c>
      <c r="Q1576">
        <v>3.69</v>
      </c>
      <c r="R1576">
        <v>4.38</v>
      </c>
      <c r="S1576">
        <v>3.69</v>
      </c>
      <c r="T1576">
        <v>3.69</v>
      </c>
      <c r="U1576">
        <v>3.85</v>
      </c>
      <c r="V1576">
        <v>3.74</v>
      </c>
      <c r="W1576">
        <v>3.67</v>
      </c>
      <c r="X1576">
        <v>3.87</v>
      </c>
      <c r="Y1576">
        <v>3.69</v>
      </c>
      <c r="Z1576">
        <v>3.69</v>
      </c>
      <c r="AA1576">
        <v>3.32</v>
      </c>
      <c r="AB1576">
        <v>3.69</v>
      </c>
      <c r="AC1576">
        <v>3.69</v>
      </c>
      <c r="AD1576">
        <v>3.69</v>
      </c>
      <c r="AE1576">
        <v>3.69</v>
      </c>
    </row>
    <row r="1577" spans="1:31">
      <c r="A1577" t="s">
        <v>31</v>
      </c>
      <c r="B1577" t="s">
        <v>3174</v>
      </c>
      <c r="C1577" t="s">
        <v>3175</v>
      </c>
      <c r="D1577" t="s">
        <v>417</v>
      </c>
      <c r="E1577">
        <v>42.26</v>
      </c>
      <c r="F1577">
        <v>42.26</v>
      </c>
      <c r="G1577">
        <v>42.26</v>
      </c>
      <c r="H1577">
        <v>42.26</v>
      </c>
      <c r="I1577">
        <v>36.130000000000003</v>
      </c>
      <c r="J1577">
        <v>42.26</v>
      </c>
      <c r="K1577">
        <v>42.26</v>
      </c>
      <c r="L1577">
        <v>42.26</v>
      </c>
      <c r="M1577">
        <v>42.26</v>
      </c>
      <c r="N1577">
        <v>45.95</v>
      </c>
      <c r="O1577">
        <v>38.43</v>
      </c>
      <c r="P1577">
        <v>42.26</v>
      </c>
      <c r="Q1577">
        <v>42.26</v>
      </c>
      <c r="R1577">
        <v>50.43</v>
      </c>
      <c r="S1577">
        <v>42.26</v>
      </c>
      <c r="T1577">
        <v>42.26</v>
      </c>
      <c r="U1577">
        <v>43.62</v>
      </c>
      <c r="V1577">
        <v>42.69</v>
      </c>
      <c r="W1577">
        <v>42.05</v>
      </c>
      <c r="X1577">
        <v>44.45</v>
      </c>
      <c r="Y1577">
        <v>42.26</v>
      </c>
      <c r="Z1577">
        <v>42.26</v>
      </c>
      <c r="AA1577">
        <v>38.24</v>
      </c>
      <c r="AB1577">
        <v>42.26</v>
      </c>
      <c r="AC1577">
        <v>42.26</v>
      </c>
      <c r="AD1577">
        <v>42.26</v>
      </c>
      <c r="AE1577">
        <v>42.26</v>
      </c>
    </row>
    <row r="1578" spans="1:31">
      <c r="A1578" t="s">
        <v>31</v>
      </c>
      <c r="B1578" t="s">
        <v>3176</v>
      </c>
      <c r="C1578" t="s">
        <v>3177</v>
      </c>
      <c r="D1578" t="s">
        <v>417</v>
      </c>
      <c r="E1578">
        <v>110.04</v>
      </c>
      <c r="F1578">
        <v>93.62</v>
      </c>
      <c r="G1578">
        <v>90.4</v>
      </c>
      <c r="H1578">
        <v>91.42</v>
      </c>
      <c r="I1578">
        <v>92.09</v>
      </c>
      <c r="J1578">
        <v>97.17</v>
      </c>
      <c r="K1578">
        <v>92.77</v>
      </c>
      <c r="L1578">
        <v>86.51</v>
      </c>
      <c r="M1578">
        <v>92.26</v>
      </c>
      <c r="N1578">
        <v>91.76</v>
      </c>
      <c r="O1578">
        <v>90.06</v>
      </c>
      <c r="P1578">
        <v>88.54</v>
      </c>
      <c r="Q1578">
        <v>96.83</v>
      </c>
      <c r="R1578">
        <v>97.68</v>
      </c>
      <c r="S1578">
        <v>90.91</v>
      </c>
      <c r="T1578">
        <v>94.46</v>
      </c>
      <c r="U1578">
        <v>93.28</v>
      </c>
      <c r="V1578">
        <v>86.51</v>
      </c>
      <c r="W1578">
        <v>88.54</v>
      </c>
      <c r="X1578">
        <v>93.79</v>
      </c>
      <c r="Y1578">
        <v>96.33</v>
      </c>
      <c r="Z1578">
        <v>95.14</v>
      </c>
      <c r="AA1578">
        <v>89.05</v>
      </c>
      <c r="AB1578">
        <v>89.05</v>
      </c>
      <c r="AC1578">
        <v>93.62</v>
      </c>
      <c r="AD1578">
        <v>89.22</v>
      </c>
      <c r="AE1578">
        <v>91.25</v>
      </c>
    </row>
    <row r="1579" spans="1:31">
      <c r="A1579" t="s">
        <v>31</v>
      </c>
      <c r="B1579" t="s">
        <v>3178</v>
      </c>
      <c r="C1579" t="s">
        <v>3179</v>
      </c>
      <c r="D1579" t="s">
        <v>690</v>
      </c>
      <c r="E1579">
        <v>64.39</v>
      </c>
      <c r="F1579">
        <v>50.87</v>
      </c>
      <c r="G1579">
        <v>64.97</v>
      </c>
      <c r="H1579">
        <v>53.54</v>
      </c>
      <c r="I1579">
        <v>65.44</v>
      </c>
      <c r="J1579">
        <v>57.48</v>
      </c>
      <c r="K1579">
        <v>57.04</v>
      </c>
      <c r="L1579">
        <v>63.2</v>
      </c>
      <c r="M1579">
        <v>64.31</v>
      </c>
      <c r="N1579">
        <v>57.73</v>
      </c>
      <c r="O1579">
        <v>58.19</v>
      </c>
      <c r="P1579">
        <v>60.57</v>
      </c>
      <c r="Q1579">
        <v>52.91</v>
      </c>
      <c r="R1579">
        <v>57.59</v>
      </c>
      <c r="S1579">
        <v>56.32</v>
      </c>
      <c r="T1579">
        <v>71.400000000000006</v>
      </c>
      <c r="U1579">
        <v>59.16</v>
      </c>
      <c r="V1579">
        <v>59.13</v>
      </c>
      <c r="W1579">
        <v>68.930000000000007</v>
      </c>
      <c r="X1579">
        <v>64.010000000000005</v>
      </c>
      <c r="Y1579">
        <v>51.34</v>
      </c>
      <c r="Z1579">
        <v>60.82</v>
      </c>
      <c r="AA1579">
        <v>63.6</v>
      </c>
      <c r="AB1579">
        <v>59.25</v>
      </c>
      <c r="AC1579">
        <v>59.8</v>
      </c>
      <c r="AD1579">
        <v>66.33</v>
      </c>
      <c r="AE1579">
        <v>54.27</v>
      </c>
    </row>
    <row r="1580" spans="1:31">
      <c r="A1580" t="s">
        <v>31</v>
      </c>
      <c r="B1580" t="s">
        <v>3180</v>
      </c>
      <c r="C1580" t="s">
        <v>3181</v>
      </c>
      <c r="D1580" t="s">
        <v>693</v>
      </c>
      <c r="E1580">
        <v>405.16</v>
      </c>
      <c r="F1580">
        <v>344.37</v>
      </c>
      <c r="G1580">
        <v>348.58</v>
      </c>
      <c r="H1580">
        <v>343.55</v>
      </c>
      <c r="I1580">
        <v>354.84</v>
      </c>
      <c r="J1580">
        <v>363.18</v>
      </c>
      <c r="K1580">
        <v>350.74</v>
      </c>
      <c r="L1580">
        <v>339.82</v>
      </c>
      <c r="M1580">
        <v>352.28</v>
      </c>
      <c r="N1580">
        <v>349.78</v>
      </c>
      <c r="O1580">
        <v>343.22</v>
      </c>
      <c r="P1580">
        <v>342.83</v>
      </c>
      <c r="Q1580">
        <v>357.68</v>
      </c>
      <c r="R1580">
        <v>364.67</v>
      </c>
      <c r="S1580">
        <v>344.94</v>
      </c>
      <c r="T1580">
        <v>369.71</v>
      </c>
      <c r="U1580">
        <v>354.24</v>
      </c>
      <c r="V1580">
        <v>332.78</v>
      </c>
      <c r="W1580">
        <v>351.09</v>
      </c>
      <c r="X1580">
        <v>359.67</v>
      </c>
      <c r="Y1580">
        <v>346</v>
      </c>
      <c r="Z1580">
        <v>360.98</v>
      </c>
      <c r="AA1580">
        <v>347.18</v>
      </c>
      <c r="AB1580">
        <v>340.53</v>
      </c>
      <c r="AC1580">
        <v>355.8</v>
      </c>
      <c r="AD1580">
        <v>350.34</v>
      </c>
      <c r="AE1580">
        <v>343.81</v>
      </c>
    </row>
    <row r="1581" spans="1:31">
      <c r="A1581" t="s">
        <v>31</v>
      </c>
      <c r="B1581" t="s">
        <v>3182</v>
      </c>
      <c r="C1581" t="s">
        <v>3183</v>
      </c>
      <c r="D1581" t="s">
        <v>417</v>
      </c>
      <c r="E1581">
        <v>23.08</v>
      </c>
      <c r="F1581">
        <v>21.75</v>
      </c>
      <c r="G1581">
        <v>21.14</v>
      </c>
      <c r="H1581">
        <v>23.08</v>
      </c>
      <c r="I1581">
        <v>21.77</v>
      </c>
      <c r="J1581">
        <v>23.08</v>
      </c>
      <c r="K1581">
        <v>23.08</v>
      </c>
      <c r="L1581">
        <v>23.08</v>
      </c>
      <c r="M1581">
        <v>20.77</v>
      </c>
      <c r="N1581">
        <v>23.68</v>
      </c>
      <c r="O1581">
        <v>22.4</v>
      </c>
      <c r="P1581">
        <v>23.14</v>
      </c>
      <c r="Q1581">
        <v>23.08</v>
      </c>
      <c r="R1581">
        <v>23.08</v>
      </c>
      <c r="S1581">
        <v>23.08</v>
      </c>
      <c r="T1581">
        <v>23.08</v>
      </c>
      <c r="U1581">
        <v>23.08</v>
      </c>
      <c r="V1581">
        <v>21.5</v>
      </c>
      <c r="W1581">
        <v>23.08</v>
      </c>
      <c r="X1581">
        <v>22.65</v>
      </c>
      <c r="Y1581">
        <v>18.43</v>
      </c>
      <c r="Z1581">
        <v>23.08</v>
      </c>
      <c r="AA1581">
        <v>23.1</v>
      </c>
      <c r="AB1581">
        <v>21.88</v>
      </c>
      <c r="AC1581">
        <v>23.08</v>
      </c>
      <c r="AD1581">
        <v>23.08</v>
      </c>
      <c r="AE1581">
        <v>23.08</v>
      </c>
    </row>
    <row r="1582" spans="1:31">
      <c r="A1582" t="s">
        <v>31</v>
      </c>
      <c r="B1582" t="s">
        <v>3184</v>
      </c>
      <c r="C1582" t="s">
        <v>3185</v>
      </c>
      <c r="D1582" t="s">
        <v>417</v>
      </c>
      <c r="E1582">
        <v>3.73</v>
      </c>
      <c r="F1582">
        <v>3.5</v>
      </c>
      <c r="G1582">
        <v>3.4</v>
      </c>
      <c r="H1582">
        <v>3.73</v>
      </c>
      <c r="I1582">
        <v>3.51</v>
      </c>
      <c r="J1582">
        <v>3.73</v>
      </c>
      <c r="K1582">
        <v>3.73</v>
      </c>
      <c r="L1582">
        <v>3.73</v>
      </c>
      <c r="M1582">
        <v>3.34</v>
      </c>
      <c r="N1582">
        <v>3.82</v>
      </c>
      <c r="O1582">
        <v>3.61</v>
      </c>
      <c r="P1582">
        <v>3.73</v>
      </c>
      <c r="Q1582">
        <v>3.73</v>
      </c>
      <c r="R1582">
        <v>3.73</v>
      </c>
      <c r="S1582">
        <v>3.73</v>
      </c>
      <c r="T1582">
        <v>3.73</v>
      </c>
      <c r="U1582">
        <v>3.73</v>
      </c>
      <c r="V1582">
        <v>3.46</v>
      </c>
      <c r="W1582">
        <v>3.73</v>
      </c>
      <c r="X1582">
        <v>3.65</v>
      </c>
      <c r="Y1582">
        <v>2.95</v>
      </c>
      <c r="Z1582">
        <v>3.73</v>
      </c>
      <c r="AA1582">
        <v>3.73</v>
      </c>
      <c r="AB1582">
        <v>3.52</v>
      </c>
      <c r="AC1582">
        <v>3.73</v>
      </c>
      <c r="AD1582">
        <v>3.73</v>
      </c>
      <c r="AE1582">
        <v>3.73</v>
      </c>
    </row>
    <row r="1583" spans="1:31">
      <c r="A1583" t="s">
        <v>31</v>
      </c>
      <c r="B1583" t="s">
        <v>3186</v>
      </c>
      <c r="C1583" t="s">
        <v>3187</v>
      </c>
      <c r="D1583" t="s">
        <v>417</v>
      </c>
      <c r="E1583">
        <v>4.7</v>
      </c>
      <c r="F1583">
        <v>4.42</v>
      </c>
      <c r="G1583">
        <v>4.3</v>
      </c>
      <c r="H1583">
        <v>4.7</v>
      </c>
      <c r="I1583">
        <v>4.43</v>
      </c>
      <c r="J1583">
        <v>4.7</v>
      </c>
      <c r="K1583">
        <v>4.7</v>
      </c>
      <c r="L1583">
        <v>4.7</v>
      </c>
      <c r="M1583">
        <v>4.22</v>
      </c>
      <c r="N1583">
        <v>4.83</v>
      </c>
      <c r="O1583">
        <v>4.5599999999999996</v>
      </c>
      <c r="P1583">
        <v>4.71</v>
      </c>
      <c r="Q1583">
        <v>4.7</v>
      </c>
      <c r="R1583">
        <v>4.7</v>
      </c>
      <c r="S1583">
        <v>4.7</v>
      </c>
      <c r="T1583">
        <v>4.7</v>
      </c>
      <c r="U1583">
        <v>4.7</v>
      </c>
      <c r="V1583">
        <v>4.37</v>
      </c>
      <c r="W1583">
        <v>4.7</v>
      </c>
      <c r="X1583">
        <v>4.6100000000000003</v>
      </c>
      <c r="Y1583">
        <v>3.73</v>
      </c>
      <c r="Z1583">
        <v>4.7</v>
      </c>
      <c r="AA1583">
        <v>4.71</v>
      </c>
      <c r="AB1583">
        <v>4.45</v>
      </c>
      <c r="AC1583">
        <v>4.7</v>
      </c>
      <c r="AD1583">
        <v>4.7</v>
      </c>
      <c r="AE1583">
        <v>4.7</v>
      </c>
    </row>
    <row r="1584" spans="1:31">
      <c r="A1584" t="s">
        <v>31</v>
      </c>
      <c r="B1584" t="s">
        <v>3188</v>
      </c>
      <c r="C1584" t="s">
        <v>3189</v>
      </c>
      <c r="D1584" t="s">
        <v>417</v>
      </c>
      <c r="E1584">
        <v>40.799999999999997</v>
      </c>
      <c r="F1584">
        <v>38.299999999999997</v>
      </c>
      <c r="G1584">
        <v>37.17</v>
      </c>
      <c r="H1584">
        <v>40.799999999999997</v>
      </c>
      <c r="I1584">
        <v>38.35</v>
      </c>
      <c r="J1584">
        <v>40.799999999999997</v>
      </c>
      <c r="K1584">
        <v>40.799999999999997</v>
      </c>
      <c r="L1584">
        <v>40.799999999999997</v>
      </c>
      <c r="M1584">
        <v>36.46</v>
      </c>
      <c r="N1584">
        <v>41.92</v>
      </c>
      <c r="O1584">
        <v>39.520000000000003</v>
      </c>
      <c r="P1584">
        <v>40.9</v>
      </c>
      <c r="Q1584">
        <v>40.799999999999997</v>
      </c>
      <c r="R1584">
        <v>40.799999999999997</v>
      </c>
      <c r="S1584">
        <v>40.799999999999997</v>
      </c>
      <c r="T1584">
        <v>40.799999999999997</v>
      </c>
      <c r="U1584">
        <v>40.799999999999997</v>
      </c>
      <c r="V1584">
        <v>37.83</v>
      </c>
      <c r="W1584">
        <v>40.799999999999997</v>
      </c>
      <c r="X1584">
        <v>39.99</v>
      </c>
      <c r="Y1584">
        <v>32.07</v>
      </c>
      <c r="Z1584">
        <v>40.799999999999997</v>
      </c>
      <c r="AA1584">
        <v>40.840000000000003</v>
      </c>
      <c r="AB1584">
        <v>38.54</v>
      </c>
      <c r="AC1584">
        <v>40.799999999999997</v>
      </c>
      <c r="AD1584">
        <v>40.799999999999997</v>
      </c>
      <c r="AE1584">
        <v>40.799999999999997</v>
      </c>
    </row>
    <row r="1585" spans="1:31">
      <c r="A1585" t="s">
        <v>31</v>
      </c>
      <c r="B1585" t="s">
        <v>3190</v>
      </c>
      <c r="C1585" t="s">
        <v>3191</v>
      </c>
      <c r="D1585" t="s">
        <v>417</v>
      </c>
      <c r="E1585">
        <v>299.97000000000003</v>
      </c>
      <c r="F1585">
        <v>255.2</v>
      </c>
      <c r="G1585">
        <v>246.44</v>
      </c>
      <c r="H1585">
        <v>249.21</v>
      </c>
      <c r="I1585">
        <v>251.05</v>
      </c>
      <c r="J1585">
        <v>264.89999999999998</v>
      </c>
      <c r="K1585">
        <v>252.9</v>
      </c>
      <c r="L1585">
        <v>235.82</v>
      </c>
      <c r="M1585">
        <v>251.51</v>
      </c>
      <c r="N1585">
        <v>250.13</v>
      </c>
      <c r="O1585">
        <v>245.51</v>
      </c>
      <c r="P1585">
        <v>241.36</v>
      </c>
      <c r="Q1585">
        <v>263.97000000000003</v>
      </c>
      <c r="R1585">
        <v>266.27999999999997</v>
      </c>
      <c r="S1585">
        <v>247.82</v>
      </c>
      <c r="T1585">
        <v>257.51</v>
      </c>
      <c r="U1585">
        <v>254.28</v>
      </c>
      <c r="V1585">
        <v>235.82</v>
      </c>
      <c r="W1585">
        <v>241.36</v>
      </c>
      <c r="X1585">
        <v>255.67</v>
      </c>
      <c r="Y1585">
        <v>262.58999999999997</v>
      </c>
      <c r="Z1585">
        <v>259.36</v>
      </c>
      <c r="AA1585">
        <v>242.74</v>
      </c>
      <c r="AB1585">
        <v>242.74</v>
      </c>
      <c r="AC1585">
        <v>255.2</v>
      </c>
      <c r="AD1585">
        <v>243.21</v>
      </c>
      <c r="AE1585">
        <v>248.74</v>
      </c>
    </row>
    <row r="1586" spans="1:31">
      <c r="A1586" t="s">
        <v>31</v>
      </c>
      <c r="B1586" t="s">
        <v>3192</v>
      </c>
      <c r="C1586" t="s">
        <v>3193</v>
      </c>
      <c r="D1586" t="s">
        <v>690</v>
      </c>
      <c r="E1586">
        <v>75.959999999999994</v>
      </c>
      <c r="F1586">
        <v>61.72</v>
      </c>
      <c r="G1586">
        <v>75.5</v>
      </c>
      <c r="H1586">
        <v>65.11</v>
      </c>
      <c r="I1586">
        <v>76.31</v>
      </c>
      <c r="J1586">
        <v>69.05</v>
      </c>
      <c r="K1586">
        <v>68.61</v>
      </c>
      <c r="L1586">
        <v>74.77</v>
      </c>
      <c r="M1586">
        <v>74.62</v>
      </c>
      <c r="N1586">
        <v>69.63</v>
      </c>
      <c r="O1586">
        <v>69.400000000000006</v>
      </c>
      <c r="P1586">
        <v>72.180000000000007</v>
      </c>
      <c r="Q1586">
        <v>64.48</v>
      </c>
      <c r="R1586">
        <v>69.16</v>
      </c>
      <c r="S1586">
        <v>67.89</v>
      </c>
      <c r="T1586">
        <v>82.97</v>
      </c>
      <c r="U1586">
        <v>70.73</v>
      </c>
      <c r="V1586">
        <v>69.84</v>
      </c>
      <c r="W1586">
        <v>80.5</v>
      </c>
      <c r="X1586">
        <v>75.36</v>
      </c>
      <c r="Y1586">
        <v>60.38</v>
      </c>
      <c r="Z1586">
        <v>72.39</v>
      </c>
      <c r="AA1586">
        <v>75.180000000000007</v>
      </c>
      <c r="AB1586">
        <v>70.17</v>
      </c>
      <c r="AC1586">
        <v>71.37</v>
      </c>
      <c r="AD1586">
        <v>77.900000000000006</v>
      </c>
      <c r="AE1586">
        <v>65.84</v>
      </c>
    </row>
    <row r="1587" spans="1:31">
      <c r="A1587" t="s">
        <v>31</v>
      </c>
      <c r="B1587" t="s">
        <v>3194</v>
      </c>
      <c r="C1587" t="s">
        <v>3195</v>
      </c>
      <c r="D1587" t="s">
        <v>693</v>
      </c>
      <c r="E1587">
        <v>459.24</v>
      </c>
      <c r="F1587">
        <v>392.69</v>
      </c>
      <c r="G1587">
        <v>395.32</v>
      </c>
      <c r="H1587">
        <v>393.01</v>
      </c>
      <c r="I1587">
        <v>402.81</v>
      </c>
      <c r="J1587">
        <v>414.07</v>
      </c>
      <c r="K1587">
        <v>400.54</v>
      </c>
      <c r="L1587">
        <v>388.07</v>
      </c>
      <c r="M1587">
        <v>398.99</v>
      </c>
      <c r="N1587">
        <v>400.1</v>
      </c>
      <c r="O1587">
        <v>391.49</v>
      </c>
      <c r="P1587">
        <v>391.67</v>
      </c>
      <c r="Q1587">
        <v>408.49</v>
      </c>
      <c r="R1587">
        <v>415.69</v>
      </c>
      <c r="S1587">
        <v>394.28</v>
      </c>
      <c r="T1587">
        <v>419.93</v>
      </c>
      <c r="U1587">
        <v>404.17</v>
      </c>
      <c r="V1587">
        <v>379</v>
      </c>
      <c r="W1587">
        <v>399.84</v>
      </c>
      <c r="X1587">
        <v>409.19</v>
      </c>
      <c r="Y1587">
        <v>390.72</v>
      </c>
      <c r="Z1587">
        <v>411.37</v>
      </c>
      <c r="AA1587">
        <v>396.09</v>
      </c>
      <c r="AB1587">
        <v>387.88</v>
      </c>
      <c r="AC1587">
        <v>405.82</v>
      </c>
      <c r="AD1587">
        <v>399.26</v>
      </c>
      <c r="AE1587">
        <v>393.24</v>
      </c>
    </row>
    <row r="1588" spans="1:31">
      <c r="A1588" t="s">
        <v>31</v>
      </c>
      <c r="B1588" t="s">
        <v>3196</v>
      </c>
      <c r="C1588" t="s">
        <v>3197</v>
      </c>
      <c r="D1588" t="s">
        <v>417</v>
      </c>
      <c r="E1588">
        <v>31.53</v>
      </c>
      <c r="F1588">
        <v>29.67</v>
      </c>
      <c r="G1588">
        <v>28.83</v>
      </c>
      <c r="H1588">
        <v>31.53</v>
      </c>
      <c r="I1588">
        <v>29.71</v>
      </c>
      <c r="J1588">
        <v>31.53</v>
      </c>
      <c r="K1588">
        <v>31.53</v>
      </c>
      <c r="L1588">
        <v>31.53</v>
      </c>
      <c r="M1588">
        <v>28.3</v>
      </c>
      <c r="N1588">
        <v>32.36</v>
      </c>
      <c r="O1588">
        <v>30.58</v>
      </c>
      <c r="P1588">
        <v>31.61</v>
      </c>
      <c r="Q1588">
        <v>31.53</v>
      </c>
      <c r="R1588">
        <v>31.53</v>
      </c>
      <c r="S1588">
        <v>31.53</v>
      </c>
      <c r="T1588">
        <v>31.53</v>
      </c>
      <c r="U1588">
        <v>31.53</v>
      </c>
      <c r="V1588">
        <v>29.32</v>
      </c>
      <c r="W1588">
        <v>31.53</v>
      </c>
      <c r="X1588">
        <v>30.93</v>
      </c>
      <c r="Y1588">
        <v>25.04</v>
      </c>
      <c r="Z1588">
        <v>31.53</v>
      </c>
      <c r="AA1588">
        <v>31.56</v>
      </c>
      <c r="AB1588">
        <v>29.85</v>
      </c>
      <c r="AC1588">
        <v>31.53</v>
      </c>
      <c r="AD1588">
        <v>31.53</v>
      </c>
      <c r="AE1588">
        <v>31.53</v>
      </c>
    </row>
    <row r="1589" spans="1:31">
      <c r="A1589" t="s">
        <v>31</v>
      </c>
      <c r="B1589" t="s">
        <v>3198</v>
      </c>
      <c r="C1589" t="s">
        <v>3199</v>
      </c>
      <c r="D1589" t="s">
        <v>417</v>
      </c>
      <c r="E1589">
        <v>5.1100000000000003</v>
      </c>
      <c r="F1589">
        <v>4.8</v>
      </c>
      <c r="G1589">
        <v>4.66</v>
      </c>
      <c r="H1589">
        <v>5.1100000000000003</v>
      </c>
      <c r="I1589">
        <v>4.8099999999999996</v>
      </c>
      <c r="J1589">
        <v>5.1100000000000003</v>
      </c>
      <c r="K1589">
        <v>5.1100000000000003</v>
      </c>
      <c r="L1589">
        <v>5.1100000000000003</v>
      </c>
      <c r="M1589">
        <v>4.57</v>
      </c>
      <c r="N1589">
        <v>5.25</v>
      </c>
      <c r="O1589">
        <v>4.95</v>
      </c>
      <c r="P1589">
        <v>5.12</v>
      </c>
      <c r="Q1589">
        <v>5.1100000000000003</v>
      </c>
      <c r="R1589">
        <v>5.1100000000000003</v>
      </c>
      <c r="S1589">
        <v>5.1100000000000003</v>
      </c>
      <c r="T1589">
        <v>5.1100000000000003</v>
      </c>
      <c r="U1589">
        <v>5.1100000000000003</v>
      </c>
      <c r="V1589">
        <v>4.74</v>
      </c>
      <c r="W1589">
        <v>5.1100000000000003</v>
      </c>
      <c r="X1589">
        <v>5.01</v>
      </c>
      <c r="Y1589">
        <v>4.03</v>
      </c>
      <c r="Z1589">
        <v>5.1100000000000003</v>
      </c>
      <c r="AA1589">
        <v>5.1100000000000003</v>
      </c>
      <c r="AB1589">
        <v>4.83</v>
      </c>
      <c r="AC1589">
        <v>5.1100000000000003</v>
      </c>
      <c r="AD1589">
        <v>5.1100000000000003</v>
      </c>
      <c r="AE1589">
        <v>5.1100000000000003</v>
      </c>
    </row>
    <row r="1590" spans="1:31">
      <c r="A1590" t="s">
        <v>31</v>
      </c>
      <c r="B1590" t="s">
        <v>3200</v>
      </c>
      <c r="C1590" t="s">
        <v>3201</v>
      </c>
      <c r="D1590" t="s">
        <v>417</v>
      </c>
      <c r="E1590">
        <v>6.44</v>
      </c>
      <c r="F1590">
        <v>6.05</v>
      </c>
      <c r="G1590">
        <v>5.88</v>
      </c>
      <c r="H1590">
        <v>6.44</v>
      </c>
      <c r="I1590">
        <v>6.06</v>
      </c>
      <c r="J1590">
        <v>6.44</v>
      </c>
      <c r="K1590">
        <v>6.44</v>
      </c>
      <c r="L1590">
        <v>6.44</v>
      </c>
      <c r="M1590">
        <v>5.77</v>
      </c>
      <c r="N1590">
        <v>6.62</v>
      </c>
      <c r="O1590">
        <v>6.25</v>
      </c>
      <c r="P1590">
        <v>6.46</v>
      </c>
      <c r="Q1590">
        <v>6.44</v>
      </c>
      <c r="R1590">
        <v>6.44</v>
      </c>
      <c r="S1590">
        <v>6.44</v>
      </c>
      <c r="T1590">
        <v>6.44</v>
      </c>
      <c r="U1590">
        <v>6.44</v>
      </c>
      <c r="V1590">
        <v>5.98</v>
      </c>
      <c r="W1590">
        <v>6.44</v>
      </c>
      <c r="X1590">
        <v>6.32</v>
      </c>
      <c r="Y1590">
        <v>5.08</v>
      </c>
      <c r="Z1590">
        <v>6.44</v>
      </c>
      <c r="AA1590">
        <v>6.45</v>
      </c>
      <c r="AB1590">
        <v>6.09</v>
      </c>
      <c r="AC1590">
        <v>6.44</v>
      </c>
      <c r="AD1590">
        <v>6.44</v>
      </c>
      <c r="AE1590">
        <v>6.44</v>
      </c>
    </row>
    <row r="1591" spans="1:31">
      <c r="A1591" t="s">
        <v>31</v>
      </c>
      <c r="B1591" t="s">
        <v>3202</v>
      </c>
      <c r="C1591" t="s">
        <v>3203</v>
      </c>
      <c r="D1591" t="s">
        <v>417</v>
      </c>
      <c r="E1591">
        <v>56.07</v>
      </c>
      <c r="F1591">
        <v>52.59</v>
      </c>
      <c r="G1591">
        <v>51.01</v>
      </c>
      <c r="H1591">
        <v>56.07</v>
      </c>
      <c r="I1591">
        <v>52.66</v>
      </c>
      <c r="J1591">
        <v>56.07</v>
      </c>
      <c r="K1591">
        <v>56.07</v>
      </c>
      <c r="L1591">
        <v>56.07</v>
      </c>
      <c r="M1591">
        <v>50.02</v>
      </c>
      <c r="N1591">
        <v>57.63</v>
      </c>
      <c r="O1591">
        <v>54.29</v>
      </c>
      <c r="P1591">
        <v>56.22</v>
      </c>
      <c r="Q1591">
        <v>56.07</v>
      </c>
      <c r="R1591">
        <v>56.07</v>
      </c>
      <c r="S1591">
        <v>56.07</v>
      </c>
      <c r="T1591">
        <v>56.07</v>
      </c>
      <c r="U1591">
        <v>56.07</v>
      </c>
      <c r="V1591">
        <v>51.93</v>
      </c>
      <c r="W1591">
        <v>56.07</v>
      </c>
      <c r="X1591">
        <v>54.95</v>
      </c>
      <c r="Y1591">
        <v>43.91</v>
      </c>
      <c r="Z1591">
        <v>56.07</v>
      </c>
      <c r="AA1591">
        <v>56.13</v>
      </c>
      <c r="AB1591">
        <v>52.93</v>
      </c>
      <c r="AC1591">
        <v>56.07</v>
      </c>
      <c r="AD1591">
        <v>56.07</v>
      </c>
      <c r="AE1591">
        <v>56.07</v>
      </c>
    </row>
    <row r="1592" spans="1:31">
      <c r="A1592" t="s">
        <v>31</v>
      </c>
      <c r="B1592" t="s">
        <v>3204</v>
      </c>
      <c r="C1592" t="s">
        <v>3205</v>
      </c>
      <c r="D1592" t="s">
        <v>417</v>
      </c>
      <c r="E1592">
        <v>327.20999999999998</v>
      </c>
      <c r="F1592">
        <v>278.38</v>
      </c>
      <c r="G1592">
        <v>268.81</v>
      </c>
      <c r="H1592">
        <v>271.83</v>
      </c>
      <c r="I1592">
        <v>273.83999999999997</v>
      </c>
      <c r="J1592">
        <v>288.95</v>
      </c>
      <c r="K1592">
        <v>275.86</v>
      </c>
      <c r="L1592">
        <v>257.23</v>
      </c>
      <c r="M1592">
        <v>274.35000000000002</v>
      </c>
      <c r="N1592">
        <v>272.83999999999997</v>
      </c>
      <c r="O1592">
        <v>267.8</v>
      </c>
      <c r="P1592">
        <v>263.27</v>
      </c>
      <c r="Q1592">
        <v>287.94</v>
      </c>
      <c r="R1592">
        <v>290.45999999999998</v>
      </c>
      <c r="S1592">
        <v>270.32</v>
      </c>
      <c r="T1592">
        <v>280.89</v>
      </c>
      <c r="U1592">
        <v>277.37</v>
      </c>
      <c r="V1592">
        <v>257.23</v>
      </c>
      <c r="W1592">
        <v>263.27</v>
      </c>
      <c r="X1592">
        <v>278.88</v>
      </c>
      <c r="Y1592">
        <v>286.43</v>
      </c>
      <c r="Z1592">
        <v>282.91000000000003</v>
      </c>
      <c r="AA1592">
        <v>264.77999999999997</v>
      </c>
      <c r="AB1592">
        <v>264.77999999999997</v>
      </c>
      <c r="AC1592">
        <v>278.38</v>
      </c>
      <c r="AD1592">
        <v>265.29000000000002</v>
      </c>
      <c r="AE1592">
        <v>271.33</v>
      </c>
    </row>
    <row r="1593" spans="1:31">
      <c r="A1593" t="s">
        <v>31</v>
      </c>
      <c r="B1593" t="s">
        <v>3206</v>
      </c>
      <c r="C1593" t="s">
        <v>3207</v>
      </c>
      <c r="D1593" t="s">
        <v>417</v>
      </c>
      <c r="E1593">
        <v>209.04</v>
      </c>
      <c r="F1593">
        <v>177.84</v>
      </c>
      <c r="G1593">
        <v>171.73</v>
      </c>
      <c r="H1593">
        <v>173.66</v>
      </c>
      <c r="I1593">
        <v>174.95</v>
      </c>
      <c r="J1593">
        <v>184.59</v>
      </c>
      <c r="K1593">
        <v>176.23</v>
      </c>
      <c r="L1593">
        <v>164.33</v>
      </c>
      <c r="M1593">
        <v>175.27</v>
      </c>
      <c r="N1593">
        <v>174.3</v>
      </c>
      <c r="O1593">
        <v>171.09</v>
      </c>
      <c r="P1593">
        <v>168.19</v>
      </c>
      <c r="Q1593">
        <v>183.95</v>
      </c>
      <c r="R1593">
        <v>185.56</v>
      </c>
      <c r="S1593">
        <v>172.69</v>
      </c>
      <c r="T1593">
        <v>179.45</v>
      </c>
      <c r="U1593">
        <v>177.2</v>
      </c>
      <c r="V1593">
        <v>164.33</v>
      </c>
      <c r="W1593">
        <v>168.19</v>
      </c>
      <c r="X1593">
        <v>178.16</v>
      </c>
      <c r="Y1593">
        <v>182.99</v>
      </c>
      <c r="Z1593">
        <v>180.73</v>
      </c>
      <c r="AA1593">
        <v>169.16</v>
      </c>
      <c r="AB1593">
        <v>169.16</v>
      </c>
      <c r="AC1593">
        <v>177.84</v>
      </c>
      <c r="AD1593">
        <v>169.48</v>
      </c>
      <c r="AE1593">
        <v>173.34</v>
      </c>
    </row>
    <row r="1594" spans="1:31">
      <c r="A1594" t="s">
        <v>31</v>
      </c>
      <c r="B1594" t="s">
        <v>3208</v>
      </c>
      <c r="C1594" t="s">
        <v>3209</v>
      </c>
      <c r="D1594" t="s">
        <v>690</v>
      </c>
      <c r="E1594">
        <v>64.36</v>
      </c>
      <c r="F1594">
        <v>55.31</v>
      </c>
      <c r="G1594">
        <v>67.239999999999995</v>
      </c>
      <c r="H1594">
        <v>55.56</v>
      </c>
      <c r="I1594">
        <v>63.97</v>
      </c>
      <c r="J1594">
        <v>59.31</v>
      </c>
      <c r="K1594">
        <v>59.11</v>
      </c>
      <c r="L1594">
        <v>63.57</v>
      </c>
      <c r="M1594">
        <v>66.59</v>
      </c>
      <c r="N1594">
        <v>60.35</v>
      </c>
      <c r="O1594">
        <v>58.11</v>
      </c>
      <c r="P1594">
        <v>61.49</v>
      </c>
      <c r="Q1594">
        <v>55.51</v>
      </c>
      <c r="R1594">
        <v>64.41</v>
      </c>
      <c r="S1594">
        <v>57.91</v>
      </c>
      <c r="T1594">
        <v>69.5</v>
      </c>
      <c r="U1594">
        <v>60.39</v>
      </c>
      <c r="V1594">
        <v>62.23</v>
      </c>
      <c r="W1594">
        <v>68.180000000000007</v>
      </c>
      <c r="X1594">
        <v>66.05</v>
      </c>
      <c r="Y1594">
        <v>59.4</v>
      </c>
      <c r="Z1594">
        <v>61.53</v>
      </c>
      <c r="AA1594">
        <v>61.3</v>
      </c>
      <c r="AB1594">
        <v>61.11</v>
      </c>
      <c r="AC1594">
        <v>60.84</v>
      </c>
      <c r="AD1594">
        <v>66.03</v>
      </c>
      <c r="AE1594">
        <v>56.5</v>
      </c>
    </row>
    <row r="1595" spans="1:31">
      <c r="A1595" t="s">
        <v>31</v>
      </c>
      <c r="B1595" t="s">
        <v>3210</v>
      </c>
      <c r="C1595" t="s">
        <v>3211</v>
      </c>
      <c r="D1595" t="s">
        <v>417</v>
      </c>
      <c r="E1595">
        <v>29.2</v>
      </c>
      <c r="F1595">
        <v>29.2</v>
      </c>
      <c r="G1595">
        <v>29.2</v>
      </c>
      <c r="H1595">
        <v>29.2</v>
      </c>
      <c r="I1595">
        <v>27.05</v>
      </c>
      <c r="J1595">
        <v>29.2</v>
      </c>
      <c r="K1595">
        <v>29.2</v>
      </c>
      <c r="L1595">
        <v>29.2</v>
      </c>
      <c r="M1595">
        <v>29.2</v>
      </c>
      <c r="N1595">
        <v>30.84</v>
      </c>
      <c r="O1595">
        <v>27.71</v>
      </c>
      <c r="P1595">
        <v>29.2</v>
      </c>
      <c r="Q1595">
        <v>29.2</v>
      </c>
      <c r="R1595">
        <v>32.85</v>
      </c>
      <c r="S1595">
        <v>29.2</v>
      </c>
      <c r="T1595">
        <v>29.2</v>
      </c>
      <c r="U1595">
        <v>29.2</v>
      </c>
      <c r="V1595">
        <v>29.2</v>
      </c>
      <c r="W1595">
        <v>29.2</v>
      </c>
      <c r="X1595">
        <v>30.17</v>
      </c>
      <c r="Y1595">
        <v>29.2</v>
      </c>
      <c r="Z1595">
        <v>29.2</v>
      </c>
      <c r="AA1595">
        <v>27.61</v>
      </c>
      <c r="AB1595">
        <v>29.2</v>
      </c>
      <c r="AC1595">
        <v>29.2</v>
      </c>
      <c r="AD1595">
        <v>29.2</v>
      </c>
      <c r="AE1595">
        <v>29.2</v>
      </c>
    </row>
    <row r="1596" spans="1:31">
      <c r="A1596" t="s">
        <v>31</v>
      </c>
      <c r="B1596" t="s">
        <v>3212</v>
      </c>
      <c r="C1596" t="s">
        <v>3213</v>
      </c>
      <c r="D1596" t="s">
        <v>417</v>
      </c>
      <c r="E1596">
        <v>4.12</v>
      </c>
      <c r="F1596">
        <v>4.12</v>
      </c>
      <c r="G1596">
        <v>4.12</v>
      </c>
      <c r="H1596">
        <v>4.12</v>
      </c>
      <c r="I1596">
        <v>3.76</v>
      </c>
      <c r="J1596">
        <v>4.12</v>
      </c>
      <c r="K1596">
        <v>4.12</v>
      </c>
      <c r="L1596">
        <v>4.12</v>
      </c>
      <c r="M1596">
        <v>4.12</v>
      </c>
      <c r="N1596">
        <v>4.3899999999999997</v>
      </c>
      <c r="O1596">
        <v>3.87</v>
      </c>
      <c r="P1596">
        <v>4.12</v>
      </c>
      <c r="Q1596">
        <v>4.12</v>
      </c>
      <c r="R1596">
        <v>4.72</v>
      </c>
      <c r="S1596">
        <v>4.12</v>
      </c>
      <c r="T1596">
        <v>4.12</v>
      </c>
      <c r="U1596">
        <v>4.12</v>
      </c>
      <c r="V1596">
        <v>4.12</v>
      </c>
      <c r="W1596">
        <v>4.12</v>
      </c>
      <c r="X1596">
        <v>4.28</v>
      </c>
      <c r="Y1596">
        <v>4.12</v>
      </c>
      <c r="Z1596">
        <v>4.12</v>
      </c>
      <c r="AA1596">
        <v>3.85</v>
      </c>
      <c r="AB1596">
        <v>4.12</v>
      </c>
      <c r="AC1596">
        <v>4.12</v>
      </c>
      <c r="AD1596">
        <v>4.12</v>
      </c>
      <c r="AE1596">
        <v>4.12</v>
      </c>
    </row>
    <row r="1597" spans="1:31">
      <c r="A1597" t="s">
        <v>31</v>
      </c>
      <c r="B1597" t="s">
        <v>3214</v>
      </c>
      <c r="C1597" t="s">
        <v>3215</v>
      </c>
      <c r="D1597" t="s">
        <v>417</v>
      </c>
      <c r="E1597">
        <v>5.2</v>
      </c>
      <c r="F1597">
        <v>5.2</v>
      </c>
      <c r="G1597">
        <v>5.2</v>
      </c>
      <c r="H1597">
        <v>5.2</v>
      </c>
      <c r="I1597">
        <v>4.75</v>
      </c>
      <c r="J1597">
        <v>5.2</v>
      </c>
      <c r="K1597">
        <v>5.2</v>
      </c>
      <c r="L1597">
        <v>5.2</v>
      </c>
      <c r="M1597">
        <v>5.2</v>
      </c>
      <c r="N1597">
        <v>5.55</v>
      </c>
      <c r="O1597">
        <v>4.8899999999999997</v>
      </c>
      <c r="P1597">
        <v>5.2</v>
      </c>
      <c r="Q1597">
        <v>5.2</v>
      </c>
      <c r="R1597">
        <v>5.97</v>
      </c>
      <c r="S1597">
        <v>5.2</v>
      </c>
      <c r="T1597">
        <v>5.2</v>
      </c>
      <c r="U1597">
        <v>5.2</v>
      </c>
      <c r="V1597">
        <v>5.2</v>
      </c>
      <c r="W1597">
        <v>5.2</v>
      </c>
      <c r="X1597">
        <v>5.41</v>
      </c>
      <c r="Y1597">
        <v>5.2</v>
      </c>
      <c r="Z1597">
        <v>5.2</v>
      </c>
      <c r="AA1597">
        <v>4.87</v>
      </c>
      <c r="AB1597">
        <v>5.2</v>
      </c>
      <c r="AC1597">
        <v>5.2</v>
      </c>
      <c r="AD1597">
        <v>5.2</v>
      </c>
      <c r="AE1597">
        <v>5.2</v>
      </c>
    </row>
    <row r="1598" spans="1:31">
      <c r="A1598" t="s">
        <v>31</v>
      </c>
      <c r="B1598" t="s">
        <v>3216</v>
      </c>
      <c r="C1598" t="s">
        <v>3217</v>
      </c>
      <c r="D1598" t="s">
        <v>417</v>
      </c>
      <c r="E1598">
        <v>47.3</v>
      </c>
      <c r="F1598">
        <v>47.3</v>
      </c>
      <c r="G1598">
        <v>47.3</v>
      </c>
      <c r="H1598">
        <v>47.3</v>
      </c>
      <c r="I1598">
        <v>43.27</v>
      </c>
      <c r="J1598">
        <v>47.3</v>
      </c>
      <c r="K1598">
        <v>47.3</v>
      </c>
      <c r="L1598">
        <v>47.3</v>
      </c>
      <c r="M1598">
        <v>47.3</v>
      </c>
      <c r="N1598">
        <v>50.39</v>
      </c>
      <c r="O1598">
        <v>44.52</v>
      </c>
      <c r="P1598">
        <v>47.3</v>
      </c>
      <c r="Q1598">
        <v>47.3</v>
      </c>
      <c r="R1598">
        <v>54.14</v>
      </c>
      <c r="S1598">
        <v>47.3</v>
      </c>
      <c r="T1598">
        <v>47.3</v>
      </c>
      <c r="U1598">
        <v>47.3</v>
      </c>
      <c r="V1598">
        <v>47.3</v>
      </c>
      <c r="W1598">
        <v>47.3</v>
      </c>
      <c r="X1598">
        <v>49.14</v>
      </c>
      <c r="Y1598">
        <v>47.3</v>
      </c>
      <c r="Z1598">
        <v>47.3</v>
      </c>
      <c r="AA1598">
        <v>44.33</v>
      </c>
      <c r="AB1598">
        <v>47.3</v>
      </c>
      <c r="AC1598">
        <v>47.3</v>
      </c>
      <c r="AD1598">
        <v>47.3</v>
      </c>
      <c r="AE1598">
        <v>47.3</v>
      </c>
    </row>
    <row r="1599" spans="1:31">
      <c r="A1599" t="s">
        <v>31</v>
      </c>
      <c r="B1599" t="s">
        <v>3218</v>
      </c>
      <c r="C1599" t="s">
        <v>3219</v>
      </c>
      <c r="D1599" t="s">
        <v>693</v>
      </c>
      <c r="E1599">
        <v>320.7</v>
      </c>
      <c r="F1599">
        <v>280.45</v>
      </c>
      <c r="G1599">
        <v>286.27</v>
      </c>
      <c r="H1599">
        <v>276.52</v>
      </c>
      <c r="I1599">
        <v>282.19</v>
      </c>
      <c r="J1599">
        <v>291.2</v>
      </c>
      <c r="K1599">
        <v>282.64</v>
      </c>
      <c r="L1599">
        <v>275.2</v>
      </c>
      <c r="M1599">
        <v>289.16000000000003</v>
      </c>
      <c r="N1599">
        <v>285.04000000000002</v>
      </c>
      <c r="O1599">
        <v>273.72000000000003</v>
      </c>
      <c r="P1599">
        <v>276.98</v>
      </c>
      <c r="Q1599">
        <v>286.76</v>
      </c>
      <c r="R1599">
        <v>304.11</v>
      </c>
      <c r="S1599">
        <v>277.89999999999998</v>
      </c>
      <c r="T1599">
        <v>296.25</v>
      </c>
      <c r="U1599">
        <v>284.89</v>
      </c>
      <c r="V1599">
        <v>273.86</v>
      </c>
      <c r="W1599">
        <v>283.67</v>
      </c>
      <c r="X1599">
        <v>293.35000000000002</v>
      </c>
      <c r="Y1599">
        <v>289.69</v>
      </c>
      <c r="Z1599">
        <v>289.56</v>
      </c>
      <c r="AA1599">
        <v>274.79000000000002</v>
      </c>
      <c r="AB1599">
        <v>277.57</v>
      </c>
      <c r="AC1599">
        <v>285.98</v>
      </c>
      <c r="AD1599">
        <v>282.81</v>
      </c>
      <c r="AE1599">
        <v>277.14</v>
      </c>
    </row>
    <row r="1600" spans="1:31">
      <c r="A1600" t="s">
        <v>31</v>
      </c>
      <c r="B1600" t="s">
        <v>3220</v>
      </c>
      <c r="C1600" t="s">
        <v>3221</v>
      </c>
      <c r="D1600" t="s">
        <v>690</v>
      </c>
      <c r="E1600">
        <v>55.65</v>
      </c>
      <c r="F1600">
        <v>46.6</v>
      </c>
      <c r="G1600">
        <v>58.53</v>
      </c>
      <c r="H1600">
        <v>46.85</v>
      </c>
      <c r="I1600">
        <v>55.26</v>
      </c>
      <c r="J1600">
        <v>50.6</v>
      </c>
      <c r="K1600">
        <v>50.4</v>
      </c>
      <c r="L1600">
        <v>54.86</v>
      </c>
      <c r="M1600">
        <v>57.88</v>
      </c>
      <c r="N1600">
        <v>51.64</v>
      </c>
      <c r="O1600">
        <v>49.4</v>
      </c>
      <c r="P1600">
        <v>52.78</v>
      </c>
      <c r="Q1600">
        <v>46.8</v>
      </c>
      <c r="R1600">
        <v>55.7</v>
      </c>
      <c r="S1600">
        <v>49.2</v>
      </c>
      <c r="T1600">
        <v>60.79</v>
      </c>
      <c r="U1600">
        <v>51.68</v>
      </c>
      <c r="V1600">
        <v>53.52</v>
      </c>
      <c r="W1600">
        <v>59.47</v>
      </c>
      <c r="X1600">
        <v>57.34</v>
      </c>
      <c r="Y1600">
        <v>50.69</v>
      </c>
      <c r="Z1600">
        <v>52.82</v>
      </c>
      <c r="AA1600">
        <v>52.59</v>
      </c>
      <c r="AB1600">
        <v>52.4</v>
      </c>
      <c r="AC1600">
        <v>52.13</v>
      </c>
      <c r="AD1600">
        <v>57.32</v>
      </c>
      <c r="AE1600">
        <v>47.79</v>
      </c>
    </row>
    <row r="1601" spans="1:31">
      <c r="A1601" t="s">
        <v>31</v>
      </c>
      <c r="B1601" t="s">
        <v>3222</v>
      </c>
      <c r="C1601" t="s">
        <v>3223</v>
      </c>
      <c r="D1601" t="s">
        <v>693</v>
      </c>
      <c r="E1601">
        <v>303.19</v>
      </c>
      <c r="F1601">
        <v>262.94</v>
      </c>
      <c r="G1601">
        <v>268.76</v>
      </c>
      <c r="H1601">
        <v>259.01</v>
      </c>
      <c r="I1601">
        <v>264.68</v>
      </c>
      <c r="J1601">
        <v>273.69</v>
      </c>
      <c r="K1601">
        <v>265.13</v>
      </c>
      <c r="L1601">
        <v>257.69</v>
      </c>
      <c r="M1601">
        <v>271.64999999999998</v>
      </c>
      <c r="N1601">
        <v>267.52999999999997</v>
      </c>
      <c r="O1601">
        <v>256.20999999999998</v>
      </c>
      <c r="P1601">
        <v>259.47000000000003</v>
      </c>
      <c r="Q1601">
        <v>269.25</v>
      </c>
      <c r="R1601">
        <v>286.60000000000002</v>
      </c>
      <c r="S1601">
        <v>260.39</v>
      </c>
      <c r="T1601">
        <v>278.74</v>
      </c>
      <c r="U1601">
        <v>267.38</v>
      </c>
      <c r="V1601">
        <v>256.35000000000002</v>
      </c>
      <c r="W1601">
        <v>266.16000000000003</v>
      </c>
      <c r="X1601">
        <v>275.83999999999997</v>
      </c>
      <c r="Y1601">
        <v>272.18</v>
      </c>
      <c r="Z1601">
        <v>272.05</v>
      </c>
      <c r="AA1601">
        <v>257.27999999999997</v>
      </c>
      <c r="AB1601">
        <v>260.06</v>
      </c>
      <c r="AC1601">
        <v>268.47000000000003</v>
      </c>
      <c r="AD1601">
        <v>265.3</v>
      </c>
      <c r="AE1601">
        <v>259.63</v>
      </c>
    </row>
    <row r="1602" spans="1:31">
      <c r="A1602" t="s">
        <v>31</v>
      </c>
      <c r="B1602" t="s">
        <v>3224</v>
      </c>
      <c r="C1602" t="s">
        <v>3225</v>
      </c>
      <c r="D1602" t="s">
        <v>417</v>
      </c>
      <c r="E1602">
        <v>22.17</v>
      </c>
      <c r="F1602">
        <v>22.17</v>
      </c>
      <c r="G1602">
        <v>22.17</v>
      </c>
      <c r="H1602">
        <v>22.17</v>
      </c>
      <c r="I1602">
        <v>20.02</v>
      </c>
      <c r="J1602">
        <v>22.17</v>
      </c>
      <c r="K1602">
        <v>22.17</v>
      </c>
      <c r="L1602">
        <v>22.17</v>
      </c>
      <c r="M1602">
        <v>22.17</v>
      </c>
      <c r="N1602">
        <v>23.81</v>
      </c>
      <c r="O1602">
        <v>20.68</v>
      </c>
      <c r="P1602">
        <v>22.17</v>
      </c>
      <c r="Q1602">
        <v>22.17</v>
      </c>
      <c r="R1602">
        <v>25.82</v>
      </c>
      <c r="S1602">
        <v>22.17</v>
      </c>
      <c r="T1602">
        <v>22.17</v>
      </c>
      <c r="U1602">
        <v>22.17</v>
      </c>
      <c r="V1602">
        <v>22.17</v>
      </c>
      <c r="W1602">
        <v>22.17</v>
      </c>
      <c r="X1602">
        <v>23.14</v>
      </c>
      <c r="Y1602">
        <v>22.17</v>
      </c>
      <c r="Z1602">
        <v>22.17</v>
      </c>
      <c r="AA1602">
        <v>20.58</v>
      </c>
      <c r="AB1602">
        <v>22.17</v>
      </c>
      <c r="AC1602">
        <v>22.17</v>
      </c>
      <c r="AD1602">
        <v>22.17</v>
      </c>
      <c r="AE1602">
        <v>22.17</v>
      </c>
    </row>
    <row r="1603" spans="1:31">
      <c r="A1603" t="s">
        <v>31</v>
      </c>
      <c r="B1603" t="s">
        <v>3226</v>
      </c>
      <c r="C1603" t="s">
        <v>3227</v>
      </c>
      <c r="D1603" t="s">
        <v>417</v>
      </c>
      <c r="E1603">
        <v>3.38</v>
      </c>
      <c r="F1603">
        <v>3.38</v>
      </c>
      <c r="G1603">
        <v>3.38</v>
      </c>
      <c r="H1603">
        <v>3.38</v>
      </c>
      <c r="I1603">
        <v>3.02</v>
      </c>
      <c r="J1603">
        <v>3.38</v>
      </c>
      <c r="K1603">
        <v>3.38</v>
      </c>
      <c r="L1603">
        <v>3.38</v>
      </c>
      <c r="M1603">
        <v>3.38</v>
      </c>
      <c r="N1603">
        <v>3.65</v>
      </c>
      <c r="O1603">
        <v>3.13</v>
      </c>
      <c r="P1603">
        <v>3.38</v>
      </c>
      <c r="Q1603">
        <v>3.38</v>
      </c>
      <c r="R1603">
        <v>3.98</v>
      </c>
      <c r="S1603">
        <v>3.38</v>
      </c>
      <c r="T1603">
        <v>3.38</v>
      </c>
      <c r="U1603">
        <v>3.38</v>
      </c>
      <c r="V1603">
        <v>3.38</v>
      </c>
      <c r="W1603">
        <v>3.38</v>
      </c>
      <c r="X1603">
        <v>3.54</v>
      </c>
      <c r="Y1603">
        <v>3.38</v>
      </c>
      <c r="Z1603">
        <v>3.38</v>
      </c>
      <c r="AA1603">
        <v>3.11</v>
      </c>
      <c r="AB1603">
        <v>3.38</v>
      </c>
      <c r="AC1603">
        <v>3.38</v>
      </c>
      <c r="AD1603">
        <v>3.38</v>
      </c>
      <c r="AE1603">
        <v>3.38</v>
      </c>
    </row>
    <row r="1604" spans="1:31">
      <c r="A1604" t="s">
        <v>31</v>
      </c>
      <c r="B1604" t="s">
        <v>3228</v>
      </c>
      <c r="C1604" t="s">
        <v>3229</v>
      </c>
      <c r="D1604" t="s">
        <v>417</v>
      </c>
      <c r="E1604">
        <v>4.26</v>
      </c>
      <c r="F1604">
        <v>4.26</v>
      </c>
      <c r="G1604">
        <v>4.26</v>
      </c>
      <c r="H1604">
        <v>4.26</v>
      </c>
      <c r="I1604">
        <v>3.81</v>
      </c>
      <c r="J1604">
        <v>4.26</v>
      </c>
      <c r="K1604">
        <v>4.26</v>
      </c>
      <c r="L1604">
        <v>4.26</v>
      </c>
      <c r="M1604">
        <v>4.26</v>
      </c>
      <c r="N1604">
        <v>4.6100000000000003</v>
      </c>
      <c r="O1604">
        <v>3.95</v>
      </c>
      <c r="P1604">
        <v>4.26</v>
      </c>
      <c r="Q1604">
        <v>4.26</v>
      </c>
      <c r="R1604">
        <v>5.03</v>
      </c>
      <c r="S1604">
        <v>4.26</v>
      </c>
      <c r="T1604">
        <v>4.26</v>
      </c>
      <c r="U1604">
        <v>4.26</v>
      </c>
      <c r="V1604">
        <v>4.26</v>
      </c>
      <c r="W1604">
        <v>4.26</v>
      </c>
      <c r="X1604">
        <v>4.47</v>
      </c>
      <c r="Y1604">
        <v>4.26</v>
      </c>
      <c r="Z1604">
        <v>4.26</v>
      </c>
      <c r="AA1604">
        <v>3.93</v>
      </c>
      <c r="AB1604">
        <v>4.26</v>
      </c>
      <c r="AC1604">
        <v>4.26</v>
      </c>
      <c r="AD1604">
        <v>4.26</v>
      </c>
      <c r="AE1604">
        <v>4.26</v>
      </c>
    </row>
    <row r="1605" spans="1:31">
      <c r="A1605" t="s">
        <v>31</v>
      </c>
      <c r="B1605" t="s">
        <v>3230</v>
      </c>
      <c r="C1605" t="s">
        <v>3231</v>
      </c>
      <c r="D1605" t="s">
        <v>417</v>
      </c>
      <c r="E1605">
        <v>38.5</v>
      </c>
      <c r="F1605">
        <v>38.5</v>
      </c>
      <c r="G1605">
        <v>38.5</v>
      </c>
      <c r="H1605">
        <v>38.5</v>
      </c>
      <c r="I1605">
        <v>34.47</v>
      </c>
      <c r="J1605">
        <v>38.5</v>
      </c>
      <c r="K1605">
        <v>38.5</v>
      </c>
      <c r="L1605">
        <v>38.5</v>
      </c>
      <c r="M1605">
        <v>38.5</v>
      </c>
      <c r="N1605">
        <v>41.59</v>
      </c>
      <c r="O1605">
        <v>35.72</v>
      </c>
      <c r="P1605">
        <v>38.5</v>
      </c>
      <c r="Q1605">
        <v>38.5</v>
      </c>
      <c r="R1605">
        <v>45.34</v>
      </c>
      <c r="S1605">
        <v>38.5</v>
      </c>
      <c r="T1605">
        <v>38.5</v>
      </c>
      <c r="U1605">
        <v>38.5</v>
      </c>
      <c r="V1605">
        <v>38.5</v>
      </c>
      <c r="W1605">
        <v>38.5</v>
      </c>
      <c r="X1605">
        <v>40.340000000000003</v>
      </c>
      <c r="Y1605">
        <v>38.5</v>
      </c>
      <c r="Z1605">
        <v>38.5</v>
      </c>
      <c r="AA1605">
        <v>35.53</v>
      </c>
      <c r="AB1605">
        <v>38.5</v>
      </c>
      <c r="AC1605">
        <v>38.5</v>
      </c>
      <c r="AD1605">
        <v>38.5</v>
      </c>
      <c r="AE1605">
        <v>38.5</v>
      </c>
    </row>
    <row r="1606" spans="1:31">
      <c r="A1606" t="s">
        <v>31</v>
      </c>
      <c r="B1606" t="s">
        <v>3232</v>
      </c>
      <c r="C1606" t="s">
        <v>3233</v>
      </c>
      <c r="D1606" t="s">
        <v>417</v>
      </c>
      <c r="E1606">
        <v>209.04</v>
      </c>
      <c r="F1606">
        <v>177.84</v>
      </c>
      <c r="G1606">
        <v>171.73</v>
      </c>
      <c r="H1606">
        <v>173.66</v>
      </c>
      <c r="I1606">
        <v>174.95</v>
      </c>
      <c r="J1606">
        <v>184.59</v>
      </c>
      <c r="K1606">
        <v>176.23</v>
      </c>
      <c r="L1606">
        <v>164.33</v>
      </c>
      <c r="M1606">
        <v>175.27</v>
      </c>
      <c r="N1606">
        <v>174.3</v>
      </c>
      <c r="O1606">
        <v>171.09</v>
      </c>
      <c r="P1606">
        <v>168.19</v>
      </c>
      <c r="Q1606">
        <v>183.95</v>
      </c>
      <c r="R1606">
        <v>185.56</v>
      </c>
      <c r="S1606">
        <v>172.69</v>
      </c>
      <c r="T1606">
        <v>179.45</v>
      </c>
      <c r="U1606">
        <v>177.2</v>
      </c>
      <c r="V1606">
        <v>164.33</v>
      </c>
      <c r="W1606">
        <v>168.19</v>
      </c>
      <c r="X1606">
        <v>178.16</v>
      </c>
      <c r="Y1606">
        <v>182.99</v>
      </c>
      <c r="Z1606">
        <v>180.73</v>
      </c>
      <c r="AA1606">
        <v>169.16</v>
      </c>
      <c r="AB1606">
        <v>169.16</v>
      </c>
      <c r="AC1606">
        <v>177.84</v>
      </c>
      <c r="AD1606">
        <v>169.48</v>
      </c>
      <c r="AE1606">
        <v>173.34</v>
      </c>
    </row>
    <row r="1607" spans="1:31">
      <c r="A1607" t="s">
        <v>31</v>
      </c>
      <c r="B1607" t="s">
        <v>3234</v>
      </c>
      <c r="C1607" t="s">
        <v>3235</v>
      </c>
      <c r="D1607" t="s">
        <v>690</v>
      </c>
      <c r="E1607">
        <v>49.18</v>
      </c>
      <c r="F1607">
        <v>40.130000000000003</v>
      </c>
      <c r="G1607">
        <v>52.06</v>
      </c>
      <c r="H1607">
        <v>40.380000000000003</v>
      </c>
      <c r="I1607">
        <v>49.47</v>
      </c>
      <c r="J1607">
        <v>44.13</v>
      </c>
      <c r="K1607">
        <v>43.93</v>
      </c>
      <c r="L1607">
        <v>48.39</v>
      </c>
      <c r="M1607">
        <v>51.41</v>
      </c>
      <c r="N1607">
        <v>44.66</v>
      </c>
      <c r="O1607">
        <v>43.41</v>
      </c>
      <c r="P1607">
        <v>46.31</v>
      </c>
      <c r="Q1607">
        <v>40.33</v>
      </c>
      <c r="R1607">
        <v>48.08</v>
      </c>
      <c r="S1607">
        <v>42.73</v>
      </c>
      <c r="T1607">
        <v>54.32</v>
      </c>
      <c r="U1607">
        <v>45.21</v>
      </c>
      <c r="V1607">
        <v>47.05</v>
      </c>
      <c r="W1607">
        <v>53</v>
      </c>
      <c r="X1607">
        <v>50.57</v>
      </c>
      <c r="Y1607">
        <v>44.22</v>
      </c>
      <c r="Z1607">
        <v>46.35</v>
      </c>
      <c r="AA1607">
        <v>46.63</v>
      </c>
      <c r="AB1607">
        <v>45.93</v>
      </c>
      <c r="AC1607">
        <v>45.66</v>
      </c>
      <c r="AD1607">
        <v>50.85</v>
      </c>
      <c r="AE1607">
        <v>41.32</v>
      </c>
    </row>
    <row r="1608" spans="1:31">
      <c r="A1608" t="s">
        <v>31</v>
      </c>
      <c r="B1608" t="s">
        <v>3236</v>
      </c>
      <c r="C1608" t="s">
        <v>3237</v>
      </c>
      <c r="D1608" t="s">
        <v>693</v>
      </c>
      <c r="E1608">
        <v>251.02</v>
      </c>
      <c r="F1608">
        <v>216.33</v>
      </c>
      <c r="G1608">
        <v>223.24</v>
      </c>
      <c r="H1608">
        <v>213.15</v>
      </c>
      <c r="I1608">
        <v>220.18</v>
      </c>
      <c r="J1608">
        <v>225.88</v>
      </c>
      <c r="K1608">
        <v>218.81</v>
      </c>
      <c r="L1608">
        <v>213.49</v>
      </c>
      <c r="M1608">
        <v>225.5</v>
      </c>
      <c r="N1608">
        <v>220.33</v>
      </c>
      <c r="O1608">
        <v>211.92</v>
      </c>
      <c r="P1608">
        <v>214.58</v>
      </c>
      <c r="Q1608">
        <v>221.55</v>
      </c>
      <c r="R1608">
        <v>235.9</v>
      </c>
      <c r="S1608">
        <v>214.7</v>
      </c>
      <c r="T1608">
        <v>231.84</v>
      </c>
      <c r="U1608">
        <v>220.88</v>
      </c>
      <c r="V1608">
        <v>212.15</v>
      </c>
      <c r="W1608">
        <v>221.27</v>
      </c>
      <c r="X1608">
        <v>228.45</v>
      </c>
      <c r="Y1608">
        <v>224.65</v>
      </c>
      <c r="Z1608">
        <v>224.93</v>
      </c>
      <c r="AA1608">
        <v>213.41</v>
      </c>
      <c r="AB1608">
        <v>215</v>
      </c>
      <c r="AC1608">
        <v>221.86</v>
      </c>
      <c r="AD1608">
        <v>220.18</v>
      </c>
      <c r="AE1608">
        <v>213.82</v>
      </c>
    </row>
    <row r="1609" spans="1:31">
      <c r="A1609" t="s">
        <v>31</v>
      </c>
      <c r="B1609" t="s">
        <v>3238</v>
      </c>
      <c r="C1609" t="s">
        <v>3239</v>
      </c>
      <c r="D1609" t="s">
        <v>417</v>
      </c>
      <c r="E1609">
        <v>17.38</v>
      </c>
      <c r="F1609">
        <v>17.38</v>
      </c>
      <c r="G1609">
        <v>17.38</v>
      </c>
      <c r="H1609">
        <v>17.38</v>
      </c>
      <c r="I1609">
        <v>15.73</v>
      </c>
      <c r="J1609">
        <v>17.38</v>
      </c>
      <c r="K1609">
        <v>17.38</v>
      </c>
      <c r="L1609">
        <v>17.38</v>
      </c>
      <c r="M1609">
        <v>17.38</v>
      </c>
      <c r="N1609">
        <v>18.649999999999999</v>
      </c>
      <c r="O1609">
        <v>16.239999999999998</v>
      </c>
      <c r="P1609">
        <v>17.38</v>
      </c>
      <c r="Q1609">
        <v>17.38</v>
      </c>
      <c r="R1609">
        <v>20.2</v>
      </c>
      <c r="S1609">
        <v>17.38</v>
      </c>
      <c r="T1609">
        <v>17.38</v>
      </c>
      <c r="U1609">
        <v>17.38</v>
      </c>
      <c r="V1609">
        <v>17.38</v>
      </c>
      <c r="W1609">
        <v>17.38</v>
      </c>
      <c r="X1609">
        <v>18.14</v>
      </c>
      <c r="Y1609">
        <v>17.38</v>
      </c>
      <c r="Z1609">
        <v>17.38</v>
      </c>
      <c r="AA1609">
        <v>16.170000000000002</v>
      </c>
      <c r="AB1609">
        <v>17.38</v>
      </c>
      <c r="AC1609">
        <v>17.38</v>
      </c>
      <c r="AD1609">
        <v>17.38</v>
      </c>
      <c r="AE1609">
        <v>17.38</v>
      </c>
    </row>
    <row r="1610" spans="1:31">
      <c r="A1610" t="s">
        <v>31</v>
      </c>
      <c r="B1610" t="s">
        <v>3240</v>
      </c>
      <c r="C1610" t="s">
        <v>3241</v>
      </c>
      <c r="D1610" t="s">
        <v>417</v>
      </c>
      <c r="E1610">
        <v>2.63</v>
      </c>
      <c r="F1610">
        <v>2.63</v>
      </c>
      <c r="G1610">
        <v>2.63</v>
      </c>
      <c r="H1610">
        <v>2.63</v>
      </c>
      <c r="I1610">
        <v>2.35</v>
      </c>
      <c r="J1610">
        <v>2.63</v>
      </c>
      <c r="K1610">
        <v>2.63</v>
      </c>
      <c r="L1610">
        <v>2.63</v>
      </c>
      <c r="M1610">
        <v>2.63</v>
      </c>
      <c r="N1610">
        <v>2.84</v>
      </c>
      <c r="O1610">
        <v>2.44</v>
      </c>
      <c r="P1610">
        <v>2.63</v>
      </c>
      <c r="Q1610">
        <v>2.63</v>
      </c>
      <c r="R1610">
        <v>3.09</v>
      </c>
      <c r="S1610">
        <v>2.63</v>
      </c>
      <c r="T1610">
        <v>2.63</v>
      </c>
      <c r="U1610">
        <v>2.63</v>
      </c>
      <c r="V1610">
        <v>2.63</v>
      </c>
      <c r="W1610">
        <v>2.63</v>
      </c>
      <c r="X1610">
        <v>2.75</v>
      </c>
      <c r="Y1610">
        <v>2.63</v>
      </c>
      <c r="Z1610">
        <v>2.63</v>
      </c>
      <c r="AA1610">
        <v>2.42</v>
      </c>
      <c r="AB1610">
        <v>2.63</v>
      </c>
      <c r="AC1610">
        <v>2.63</v>
      </c>
      <c r="AD1610">
        <v>2.63</v>
      </c>
      <c r="AE1610">
        <v>2.63</v>
      </c>
    </row>
    <row r="1611" spans="1:31">
      <c r="A1611" t="s">
        <v>31</v>
      </c>
      <c r="B1611" t="s">
        <v>3242</v>
      </c>
      <c r="C1611" t="s">
        <v>3243</v>
      </c>
      <c r="D1611" t="s">
        <v>417</v>
      </c>
      <c r="E1611">
        <v>3.33</v>
      </c>
      <c r="F1611">
        <v>3.33</v>
      </c>
      <c r="G1611">
        <v>3.33</v>
      </c>
      <c r="H1611">
        <v>3.33</v>
      </c>
      <c r="I1611">
        <v>2.98</v>
      </c>
      <c r="J1611">
        <v>3.33</v>
      </c>
      <c r="K1611">
        <v>3.33</v>
      </c>
      <c r="L1611">
        <v>3.33</v>
      </c>
      <c r="M1611">
        <v>3.33</v>
      </c>
      <c r="N1611">
        <v>3.6</v>
      </c>
      <c r="O1611">
        <v>3.09</v>
      </c>
      <c r="P1611">
        <v>3.33</v>
      </c>
      <c r="Q1611">
        <v>3.33</v>
      </c>
      <c r="R1611">
        <v>3.92</v>
      </c>
      <c r="S1611">
        <v>3.33</v>
      </c>
      <c r="T1611">
        <v>3.33</v>
      </c>
      <c r="U1611">
        <v>3.33</v>
      </c>
      <c r="V1611">
        <v>3.33</v>
      </c>
      <c r="W1611">
        <v>3.33</v>
      </c>
      <c r="X1611">
        <v>3.49</v>
      </c>
      <c r="Y1611">
        <v>3.33</v>
      </c>
      <c r="Z1611">
        <v>3.33</v>
      </c>
      <c r="AA1611">
        <v>3.07</v>
      </c>
      <c r="AB1611">
        <v>3.33</v>
      </c>
      <c r="AC1611">
        <v>3.33</v>
      </c>
      <c r="AD1611">
        <v>3.33</v>
      </c>
      <c r="AE1611">
        <v>3.33</v>
      </c>
    </row>
    <row r="1612" spans="1:31">
      <c r="A1612" t="s">
        <v>31</v>
      </c>
      <c r="B1612" t="s">
        <v>3244</v>
      </c>
      <c r="C1612" t="s">
        <v>3245</v>
      </c>
      <c r="D1612" t="s">
        <v>417</v>
      </c>
      <c r="E1612">
        <v>30.05</v>
      </c>
      <c r="F1612">
        <v>30.05</v>
      </c>
      <c r="G1612">
        <v>30.05</v>
      </c>
      <c r="H1612">
        <v>30.05</v>
      </c>
      <c r="I1612">
        <v>26.94</v>
      </c>
      <c r="J1612">
        <v>30.05</v>
      </c>
      <c r="K1612">
        <v>30.05</v>
      </c>
      <c r="L1612">
        <v>30.05</v>
      </c>
      <c r="M1612">
        <v>30.05</v>
      </c>
      <c r="N1612">
        <v>32.42</v>
      </c>
      <c r="O1612">
        <v>27.91</v>
      </c>
      <c r="P1612">
        <v>30.05</v>
      </c>
      <c r="Q1612">
        <v>30.05</v>
      </c>
      <c r="R1612">
        <v>35.32</v>
      </c>
      <c r="S1612">
        <v>30.05</v>
      </c>
      <c r="T1612">
        <v>30.05</v>
      </c>
      <c r="U1612">
        <v>30.05</v>
      </c>
      <c r="V1612">
        <v>30.05</v>
      </c>
      <c r="W1612">
        <v>30.05</v>
      </c>
      <c r="X1612">
        <v>31.46</v>
      </c>
      <c r="Y1612">
        <v>30.05</v>
      </c>
      <c r="Z1612">
        <v>30.05</v>
      </c>
      <c r="AA1612">
        <v>27.76</v>
      </c>
      <c r="AB1612">
        <v>30.05</v>
      </c>
      <c r="AC1612">
        <v>30.05</v>
      </c>
      <c r="AD1612">
        <v>30.05</v>
      </c>
      <c r="AE1612">
        <v>30.05</v>
      </c>
    </row>
    <row r="1613" spans="1:31">
      <c r="A1613" t="s">
        <v>31</v>
      </c>
      <c r="B1613" t="s">
        <v>3246</v>
      </c>
      <c r="C1613" t="s">
        <v>3247</v>
      </c>
      <c r="D1613" t="s">
        <v>417</v>
      </c>
      <c r="E1613">
        <v>171.79</v>
      </c>
      <c r="F1613">
        <v>146.15</v>
      </c>
      <c r="G1613">
        <v>141.13</v>
      </c>
      <c r="H1613">
        <v>142.72</v>
      </c>
      <c r="I1613">
        <v>143.77000000000001</v>
      </c>
      <c r="J1613">
        <v>151.69999999999999</v>
      </c>
      <c r="K1613">
        <v>144.83000000000001</v>
      </c>
      <c r="L1613">
        <v>135.05000000000001</v>
      </c>
      <c r="M1613">
        <v>144.04</v>
      </c>
      <c r="N1613">
        <v>143.25</v>
      </c>
      <c r="O1613">
        <v>140.6</v>
      </c>
      <c r="P1613">
        <v>138.22</v>
      </c>
      <c r="Q1613">
        <v>151.16999999999999</v>
      </c>
      <c r="R1613">
        <v>152.5</v>
      </c>
      <c r="S1613">
        <v>141.91999999999999</v>
      </c>
      <c r="T1613">
        <v>147.47</v>
      </c>
      <c r="U1613">
        <v>145.62</v>
      </c>
      <c r="V1613">
        <v>135.05000000000001</v>
      </c>
      <c r="W1613">
        <v>138.22</v>
      </c>
      <c r="X1613">
        <v>146.41999999999999</v>
      </c>
      <c r="Y1613">
        <v>150.38</v>
      </c>
      <c r="Z1613">
        <v>148.53</v>
      </c>
      <c r="AA1613">
        <v>139.02000000000001</v>
      </c>
      <c r="AB1613">
        <v>139.02000000000001</v>
      </c>
      <c r="AC1613">
        <v>146.15</v>
      </c>
      <c r="AD1613">
        <v>139.28</v>
      </c>
      <c r="AE1613">
        <v>142.44999999999999</v>
      </c>
    </row>
    <row r="1614" spans="1:31">
      <c r="A1614" t="s">
        <v>31</v>
      </c>
      <c r="B1614" t="s">
        <v>3248</v>
      </c>
      <c r="C1614" t="s">
        <v>3249</v>
      </c>
      <c r="D1614" t="s">
        <v>690</v>
      </c>
      <c r="E1614">
        <v>47.17</v>
      </c>
      <c r="F1614">
        <v>38.119999999999997</v>
      </c>
      <c r="G1614">
        <v>50.05</v>
      </c>
      <c r="H1614">
        <v>38.369999999999997</v>
      </c>
      <c r="I1614">
        <v>46.62</v>
      </c>
      <c r="J1614">
        <v>42.12</v>
      </c>
      <c r="K1614">
        <v>41.92</v>
      </c>
      <c r="L1614">
        <v>46.38</v>
      </c>
      <c r="M1614">
        <v>49.4</v>
      </c>
      <c r="N1614">
        <v>42.74</v>
      </c>
      <c r="O1614">
        <v>41.01</v>
      </c>
      <c r="P1614">
        <v>44.3</v>
      </c>
      <c r="Q1614">
        <v>38.32</v>
      </c>
      <c r="R1614">
        <v>46.29</v>
      </c>
      <c r="S1614">
        <v>40.72</v>
      </c>
      <c r="T1614">
        <v>52.31</v>
      </c>
      <c r="U1614">
        <v>43.9</v>
      </c>
      <c r="V1614">
        <v>45.26</v>
      </c>
      <c r="W1614">
        <v>50.88</v>
      </c>
      <c r="X1614">
        <v>48.61</v>
      </c>
      <c r="Y1614">
        <v>42.21</v>
      </c>
      <c r="Z1614">
        <v>44.34</v>
      </c>
      <c r="AA1614">
        <v>44.25</v>
      </c>
      <c r="AB1614">
        <v>43.92</v>
      </c>
      <c r="AC1614">
        <v>43.65</v>
      </c>
      <c r="AD1614">
        <v>48.84</v>
      </c>
      <c r="AE1614">
        <v>39.31</v>
      </c>
    </row>
    <row r="1615" spans="1:31">
      <c r="A1615" t="s">
        <v>31</v>
      </c>
      <c r="B1615" t="s">
        <v>3250</v>
      </c>
      <c r="C1615" t="s">
        <v>3251</v>
      </c>
      <c r="D1615" t="s">
        <v>693</v>
      </c>
      <c r="E1615">
        <v>164.11</v>
      </c>
      <c r="F1615">
        <v>141.84</v>
      </c>
      <c r="G1615">
        <v>151.19</v>
      </c>
      <c r="H1615">
        <v>140.32</v>
      </c>
      <c r="I1615">
        <v>145.12</v>
      </c>
      <c r="J1615">
        <v>148.69999999999999</v>
      </c>
      <c r="K1615">
        <v>144.96</v>
      </c>
      <c r="L1615">
        <v>144.38</v>
      </c>
      <c r="M1615">
        <v>152.03</v>
      </c>
      <c r="N1615">
        <v>147.5</v>
      </c>
      <c r="O1615">
        <v>139.33000000000001</v>
      </c>
      <c r="P1615">
        <v>143.94</v>
      </c>
      <c r="Q1615">
        <v>144.63</v>
      </c>
      <c r="R1615">
        <v>158.88</v>
      </c>
      <c r="S1615">
        <v>142.26</v>
      </c>
      <c r="T1615">
        <v>156.71</v>
      </c>
      <c r="U1615">
        <v>148.07</v>
      </c>
      <c r="V1615">
        <v>143.49</v>
      </c>
      <c r="W1615">
        <v>150.41</v>
      </c>
      <c r="X1615">
        <v>153.97</v>
      </c>
      <c r="Y1615">
        <v>148.11000000000001</v>
      </c>
      <c r="Z1615">
        <v>149.29</v>
      </c>
      <c r="AA1615">
        <v>141.62</v>
      </c>
      <c r="AB1615">
        <v>143.97</v>
      </c>
      <c r="AC1615">
        <v>147.37</v>
      </c>
      <c r="AD1615">
        <v>149.02000000000001</v>
      </c>
      <c r="AE1615">
        <v>141.13</v>
      </c>
    </row>
    <row r="1616" spans="1:31">
      <c r="A1616" t="s">
        <v>31</v>
      </c>
      <c r="B1616" t="s">
        <v>3252</v>
      </c>
      <c r="C1616" t="s">
        <v>3253</v>
      </c>
      <c r="D1616" t="s">
        <v>417</v>
      </c>
      <c r="E1616">
        <v>15.66</v>
      </c>
      <c r="F1616">
        <v>15.66</v>
      </c>
      <c r="G1616">
        <v>15.66</v>
      </c>
      <c r="H1616">
        <v>15.66</v>
      </c>
      <c r="I1616">
        <v>13.34</v>
      </c>
      <c r="J1616">
        <v>15.66</v>
      </c>
      <c r="K1616">
        <v>15.66</v>
      </c>
      <c r="L1616">
        <v>15.66</v>
      </c>
      <c r="M1616">
        <v>15.66</v>
      </c>
      <c r="N1616">
        <v>17</v>
      </c>
      <c r="O1616">
        <v>14.22</v>
      </c>
      <c r="P1616">
        <v>15.66</v>
      </c>
      <c r="Q1616">
        <v>15.66</v>
      </c>
      <c r="R1616">
        <v>18.64</v>
      </c>
      <c r="S1616">
        <v>15.66</v>
      </c>
      <c r="T1616">
        <v>15.66</v>
      </c>
      <c r="U1616">
        <v>16.23</v>
      </c>
      <c r="V1616">
        <v>15.84</v>
      </c>
      <c r="W1616">
        <v>15.57</v>
      </c>
      <c r="X1616">
        <v>16.46</v>
      </c>
      <c r="Y1616">
        <v>15.66</v>
      </c>
      <c r="Z1616">
        <v>15.66</v>
      </c>
      <c r="AA1616">
        <v>14.16</v>
      </c>
      <c r="AB1616">
        <v>15.66</v>
      </c>
      <c r="AC1616">
        <v>15.66</v>
      </c>
      <c r="AD1616">
        <v>15.66</v>
      </c>
      <c r="AE1616">
        <v>15.66</v>
      </c>
    </row>
    <row r="1617" spans="1:31">
      <c r="A1617" t="s">
        <v>31</v>
      </c>
      <c r="B1617" t="s">
        <v>3254</v>
      </c>
      <c r="C1617" t="s">
        <v>3255</v>
      </c>
      <c r="D1617" t="s">
        <v>417</v>
      </c>
      <c r="E1617">
        <v>2.5</v>
      </c>
      <c r="F1617">
        <v>2.5</v>
      </c>
      <c r="G1617">
        <v>2.5</v>
      </c>
      <c r="H1617">
        <v>2.5</v>
      </c>
      <c r="I1617">
        <v>2.15</v>
      </c>
      <c r="J1617">
        <v>2.5</v>
      </c>
      <c r="K1617">
        <v>2.5</v>
      </c>
      <c r="L1617">
        <v>2.5</v>
      </c>
      <c r="M1617">
        <v>2.5</v>
      </c>
      <c r="N1617">
        <v>2.72</v>
      </c>
      <c r="O1617">
        <v>2.27</v>
      </c>
      <c r="P1617">
        <v>2.5</v>
      </c>
      <c r="Q1617">
        <v>2.5</v>
      </c>
      <c r="R1617">
        <v>2.99</v>
      </c>
      <c r="S1617">
        <v>2.5</v>
      </c>
      <c r="T1617">
        <v>2.5</v>
      </c>
      <c r="U1617">
        <v>2.56</v>
      </c>
      <c r="V1617">
        <v>2.52</v>
      </c>
      <c r="W1617">
        <v>2.5</v>
      </c>
      <c r="X1617">
        <v>2.63</v>
      </c>
      <c r="Y1617">
        <v>2.5</v>
      </c>
      <c r="Z1617">
        <v>2.5</v>
      </c>
      <c r="AA1617">
        <v>2.2599999999999998</v>
      </c>
      <c r="AB1617">
        <v>2.5</v>
      </c>
      <c r="AC1617">
        <v>2.5</v>
      </c>
      <c r="AD1617">
        <v>2.5</v>
      </c>
      <c r="AE1617">
        <v>2.5</v>
      </c>
    </row>
    <row r="1618" spans="1:31">
      <c r="A1618" t="s">
        <v>31</v>
      </c>
      <c r="B1618" t="s">
        <v>3256</v>
      </c>
      <c r="C1618" t="s">
        <v>3257</v>
      </c>
      <c r="D1618" t="s">
        <v>417</v>
      </c>
      <c r="E1618">
        <v>3.17</v>
      </c>
      <c r="F1618">
        <v>3.17</v>
      </c>
      <c r="G1618">
        <v>3.17</v>
      </c>
      <c r="H1618">
        <v>3.17</v>
      </c>
      <c r="I1618">
        <v>2.72</v>
      </c>
      <c r="J1618">
        <v>3.17</v>
      </c>
      <c r="K1618">
        <v>3.17</v>
      </c>
      <c r="L1618">
        <v>3.17</v>
      </c>
      <c r="M1618">
        <v>3.17</v>
      </c>
      <c r="N1618">
        <v>3.45</v>
      </c>
      <c r="O1618">
        <v>2.88</v>
      </c>
      <c r="P1618">
        <v>3.17</v>
      </c>
      <c r="Q1618">
        <v>3.17</v>
      </c>
      <c r="R1618">
        <v>3.79</v>
      </c>
      <c r="S1618">
        <v>3.17</v>
      </c>
      <c r="T1618">
        <v>3.17</v>
      </c>
      <c r="U1618">
        <v>3.24</v>
      </c>
      <c r="V1618">
        <v>3.19</v>
      </c>
      <c r="W1618">
        <v>3.15</v>
      </c>
      <c r="X1618">
        <v>3.33</v>
      </c>
      <c r="Y1618">
        <v>3.17</v>
      </c>
      <c r="Z1618">
        <v>3.17</v>
      </c>
      <c r="AA1618">
        <v>2.86</v>
      </c>
      <c r="AB1618">
        <v>3.17</v>
      </c>
      <c r="AC1618">
        <v>3.17</v>
      </c>
      <c r="AD1618">
        <v>3.17</v>
      </c>
      <c r="AE1618">
        <v>3.17</v>
      </c>
    </row>
    <row r="1619" spans="1:31">
      <c r="A1619" t="s">
        <v>31</v>
      </c>
      <c r="B1619" t="s">
        <v>3258</v>
      </c>
      <c r="C1619" t="s">
        <v>3259</v>
      </c>
      <c r="D1619" t="s">
        <v>417</v>
      </c>
      <c r="E1619">
        <v>28.41</v>
      </c>
      <c r="F1619">
        <v>28.41</v>
      </c>
      <c r="G1619">
        <v>28.41</v>
      </c>
      <c r="H1619">
        <v>28.41</v>
      </c>
      <c r="I1619">
        <v>24.41</v>
      </c>
      <c r="J1619">
        <v>28.41</v>
      </c>
      <c r="K1619">
        <v>28.41</v>
      </c>
      <c r="L1619">
        <v>28.41</v>
      </c>
      <c r="M1619">
        <v>28.41</v>
      </c>
      <c r="N1619">
        <v>30.94</v>
      </c>
      <c r="O1619">
        <v>25.87</v>
      </c>
      <c r="P1619">
        <v>28.41</v>
      </c>
      <c r="Q1619">
        <v>28.41</v>
      </c>
      <c r="R1619">
        <v>34.01</v>
      </c>
      <c r="S1619">
        <v>28.41</v>
      </c>
      <c r="T1619">
        <v>28.41</v>
      </c>
      <c r="U1619">
        <v>29.13</v>
      </c>
      <c r="V1619">
        <v>28.64</v>
      </c>
      <c r="W1619">
        <v>28.3</v>
      </c>
      <c r="X1619">
        <v>29.91</v>
      </c>
      <c r="Y1619">
        <v>28.41</v>
      </c>
      <c r="Z1619">
        <v>28.41</v>
      </c>
      <c r="AA1619">
        <v>25.73</v>
      </c>
      <c r="AB1619">
        <v>28.41</v>
      </c>
      <c r="AC1619">
        <v>28.41</v>
      </c>
      <c r="AD1619">
        <v>28.41</v>
      </c>
      <c r="AE1619">
        <v>28.41</v>
      </c>
    </row>
    <row r="1620" spans="1:31">
      <c r="A1620" t="s">
        <v>31</v>
      </c>
      <c r="B1620" t="s">
        <v>3260</v>
      </c>
      <c r="C1620" t="s">
        <v>3261</v>
      </c>
      <c r="D1620" t="s">
        <v>417</v>
      </c>
      <c r="E1620">
        <v>88.53</v>
      </c>
      <c r="F1620">
        <v>75.31</v>
      </c>
      <c r="G1620">
        <v>72.73</v>
      </c>
      <c r="H1620">
        <v>73.540000000000006</v>
      </c>
      <c r="I1620">
        <v>74.09</v>
      </c>
      <c r="J1620">
        <v>78.17</v>
      </c>
      <c r="K1620">
        <v>74.63</v>
      </c>
      <c r="L1620">
        <v>69.59</v>
      </c>
      <c r="M1620">
        <v>74.22</v>
      </c>
      <c r="N1620">
        <v>73.819999999999993</v>
      </c>
      <c r="O1620">
        <v>72.45</v>
      </c>
      <c r="P1620">
        <v>71.23</v>
      </c>
      <c r="Q1620">
        <v>77.900000000000006</v>
      </c>
      <c r="R1620">
        <v>78.58</v>
      </c>
      <c r="S1620">
        <v>73.13</v>
      </c>
      <c r="T1620">
        <v>75.989999999999995</v>
      </c>
      <c r="U1620">
        <v>75.040000000000006</v>
      </c>
      <c r="V1620">
        <v>69.59</v>
      </c>
      <c r="W1620">
        <v>71.23</v>
      </c>
      <c r="X1620">
        <v>75.45</v>
      </c>
      <c r="Y1620">
        <v>77.489999999999995</v>
      </c>
      <c r="Z1620">
        <v>76.540000000000006</v>
      </c>
      <c r="AA1620">
        <v>71.64</v>
      </c>
      <c r="AB1620">
        <v>71.64</v>
      </c>
      <c r="AC1620">
        <v>75.31</v>
      </c>
      <c r="AD1620">
        <v>71.77</v>
      </c>
      <c r="AE1620">
        <v>73.41</v>
      </c>
    </row>
    <row r="1621" spans="1:31">
      <c r="A1621" t="s">
        <v>31</v>
      </c>
      <c r="B1621" t="s">
        <v>3262</v>
      </c>
      <c r="C1621" t="s">
        <v>3263</v>
      </c>
      <c r="D1621" t="s">
        <v>690</v>
      </c>
      <c r="E1621">
        <v>43.93</v>
      </c>
      <c r="F1621">
        <v>34.880000000000003</v>
      </c>
      <c r="G1621">
        <v>46.81</v>
      </c>
      <c r="H1621">
        <v>35.130000000000003</v>
      </c>
      <c r="I1621">
        <v>43.76</v>
      </c>
      <c r="J1621">
        <v>38.880000000000003</v>
      </c>
      <c r="K1621">
        <v>38.68</v>
      </c>
      <c r="L1621">
        <v>43.14</v>
      </c>
      <c r="M1621">
        <v>46.16</v>
      </c>
      <c r="N1621">
        <v>39.21</v>
      </c>
      <c r="O1621">
        <v>38.049999999999997</v>
      </c>
      <c r="P1621">
        <v>41.06</v>
      </c>
      <c r="Q1621">
        <v>35.08</v>
      </c>
      <c r="R1621">
        <v>42.37</v>
      </c>
      <c r="S1621">
        <v>37.479999999999997</v>
      </c>
      <c r="T1621">
        <v>49.07</v>
      </c>
      <c r="U1621">
        <v>40.71</v>
      </c>
      <c r="V1621">
        <v>42.04</v>
      </c>
      <c r="W1621">
        <v>47.63</v>
      </c>
      <c r="X1621">
        <v>45.2</v>
      </c>
      <c r="Y1621">
        <v>38.97</v>
      </c>
      <c r="Z1621">
        <v>41.1</v>
      </c>
      <c r="AA1621">
        <v>41.31</v>
      </c>
      <c r="AB1621">
        <v>40.68</v>
      </c>
      <c r="AC1621">
        <v>40.409999999999997</v>
      </c>
      <c r="AD1621">
        <v>45.6</v>
      </c>
      <c r="AE1621">
        <v>36.07</v>
      </c>
    </row>
    <row r="1622" spans="1:31">
      <c r="A1622" t="s">
        <v>31</v>
      </c>
      <c r="B1622" t="s">
        <v>3264</v>
      </c>
      <c r="C1622" t="s">
        <v>3265</v>
      </c>
      <c r="D1622" t="s">
        <v>693</v>
      </c>
      <c r="E1622">
        <v>195.89</v>
      </c>
      <c r="F1622">
        <v>167.95</v>
      </c>
      <c r="G1622">
        <v>176.18</v>
      </c>
      <c r="H1622">
        <v>165.67</v>
      </c>
      <c r="I1622">
        <v>171.45</v>
      </c>
      <c r="J1622">
        <v>176.04</v>
      </c>
      <c r="K1622">
        <v>170.78</v>
      </c>
      <c r="L1622">
        <v>168.04</v>
      </c>
      <c r="M1622">
        <v>177.68</v>
      </c>
      <c r="N1622">
        <v>172.38</v>
      </c>
      <c r="O1622">
        <v>164.75</v>
      </c>
      <c r="P1622">
        <v>168.29</v>
      </c>
      <c r="Q1622">
        <v>171.85</v>
      </c>
      <c r="R1622">
        <v>185.08</v>
      </c>
      <c r="S1622">
        <v>167.44</v>
      </c>
      <c r="T1622">
        <v>183.12</v>
      </c>
      <c r="U1622">
        <v>174.11</v>
      </c>
      <c r="V1622">
        <v>167.17</v>
      </c>
      <c r="W1622">
        <v>174.75</v>
      </c>
      <c r="X1622">
        <v>179.8</v>
      </c>
      <c r="Y1622">
        <v>175.16</v>
      </c>
      <c r="Z1622">
        <v>175.93</v>
      </c>
      <c r="AA1622">
        <v>166.72</v>
      </c>
      <c r="AB1622">
        <v>168.5</v>
      </c>
      <c r="AC1622">
        <v>173.48</v>
      </c>
      <c r="AD1622">
        <v>173.61</v>
      </c>
      <c r="AE1622">
        <v>166.42</v>
      </c>
    </row>
    <row r="1623" spans="1:31">
      <c r="A1623" t="s">
        <v>31</v>
      </c>
      <c r="B1623" t="s">
        <v>3266</v>
      </c>
      <c r="C1623" t="s">
        <v>3267</v>
      </c>
      <c r="D1623" t="s">
        <v>417</v>
      </c>
      <c r="E1623">
        <v>13.32</v>
      </c>
      <c r="F1623">
        <v>13.32</v>
      </c>
      <c r="G1623">
        <v>13.32</v>
      </c>
      <c r="H1623">
        <v>13.32</v>
      </c>
      <c r="I1623">
        <v>11.27</v>
      </c>
      <c r="J1623">
        <v>13.32</v>
      </c>
      <c r="K1623">
        <v>13.32</v>
      </c>
      <c r="L1623">
        <v>13.32</v>
      </c>
      <c r="M1623">
        <v>13.32</v>
      </c>
      <c r="N1623">
        <v>14.44</v>
      </c>
      <c r="O1623">
        <v>12.08</v>
      </c>
      <c r="P1623">
        <v>13.32</v>
      </c>
      <c r="Q1623">
        <v>13.32</v>
      </c>
      <c r="R1623">
        <v>15.8</v>
      </c>
      <c r="S1623">
        <v>13.32</v>
      </c>
      <c r="T1623">
        <v>13.32</v>
      </c>
      <c r="U1623">
        <v>13.93</v>
      </c>
      <c r="V1623">
        <v>13.51</v>
      </c>
      <c r="W1623">
        <v>13.22</v>
      </c>
      <c r="X1623">
        <v>13.99</v>
      </c>
      <c r="Y1623">
        <v>13.32</v>
      </c>
      <c r="Z1623">
        <v>13.32</v>
      </c>
      <c r="AA1623">
        <v>12.03</v>
      </c>
      <c r="AB1623">
        <v>13.32</v>
      </c>
      <c r="AC1623">
        <v>13.32</v>
      </c>
      <c r="AD1623">
        <v>13.32</v>
      </c>
      <c r="AE1623">
        <v>13.32</v>
      </c>
    </row>
    <row r="1624" spans="1:31">
      <c r="A1624" t="s">
        <v>31</v>
      </c>
      <c r="B1624" t="s">
        <v>3268</v>
      </c>
      <c r="C1624" t="s">
        <v>3269</v>
      </c>
      <c r="D1624" t="s">
        <v>417</v>
      </c>
      <c r="E1624">
        <v>2.11</v>
      </c>
      <c r="F1624">
        <v>2.11</v>
      </c>
      <c r="G1624">
        <v>2.11</v>
      </c>
      <c r="H1624">
        <v>2.11</v>
      </c>
      <c r="I1624">
        <v>1.8</v>
      </c>
      <c r="J1624">
        <v>2.11</v>
      </c>
      <c r="K1624">
        <v>2.11</v>
      </c>
      <c r="L1624">
        <v>2.11</v>
      </c>
      <c r="M1624">
        <v>2.11</v>
      </c>
      <c r="N1624">
        <v>2.2999999999999998</v>
      </c>
      <c r="O1624">
        <v>1.91</v>
      </c>
      <c r="P1624">
        <v>2.11</v>
      </c>
      <c r="Q1624">
        <v>2.11</v>
      </c>
      <c r="R1624">
        <v>2.52</v>
      </c>
      <c r="S1624">
        <v>2.11</v>
      </c>
      <c r="T1624">
        <v>2.11</v>
      </c>
      <c r="U1624">
        <v>2.17</v>
      </c>
      <c r="V1624">
        <v>2.13</v>
      </c>
      <c r="W1624">
        <v>2.1</v>
      </c>
      <c r="X1624">
        <v>2.2200000000000002</v>
      </c>
      <c r="Y1624">
        <v>2.11</v>
      </c>
      <c r="Z1624">
        <v>2.11</v>
      </c>
      <c r="AA1624">
        <v>1.9</v>
      </c>
      <c r="AB1624">
        <v>2.11</v>
      </c>
      <c r="AC1624">
        <v>2.11</v>
      </c>
      <c r="AD1624">
        <v>2.11</v>
      </c>
      <c r="AE1624">
        <v>2.11</v>
      </c>
    </row>
    <row r="1625" spans="1:31">
      <c r="A1625" t="s">
        <v>31</v>
      </c>
      <c r="B1625" t="s">
        <v>3270</v>
      </c>
      <c r="C1625" t="s">
        <v>3271</v>
      </c>
      <c r="D1625" t="s">
        <v>417</v>
      </c>
      <c r="E1625">
        <v>2.66</v>
      </c>
      <c r="F1625">
        <v>2.66</v>
      </c>
      <c r="G1625">
        <v>2.66</v>
      </c>
      <c r="H1625">
        <v>2.66</v>
      </c>
      <c r="I1625">
        <v>2.2799999999999998</v>
      </c>
      <c r="J1625">
        <v>2.66</v>
      </c>
      <c r="K1625">
        <v>2.66</v>
      </c>
      <c r="L1625">
        <v>2.66</v>
      </c>
      <c r="M1625">
        <v>2.66</v>
      </c>
      <c r="N1625">
        <v>2.9</v>
      </c>
      <c r="O1625">
        <v>2.42</v>
      </c>
      <c r="P1625">
        <v>2.66</v>
      </c>
      <c r="Q1625">
        <v>2.66</v>
      </c>
      <c r="R1625">
        <v>3.18</v>
      </c>
      <c r="S1625">
        <v>2.66</v>
      </c>
      <c r="T1625">
        <v>2.66</v>
      </c>
      <c r="U1625">
        <v>2.74</v>
      </c>
      <c r="V1625">
        <v>2.69</v>
      </c>
      <c r="W1625">
        <v>2.65</v>
      </c>
      <c r="X1625">
        <v>2.8</v>
      </c>
      <c r="Y1625">
        <v>2.66</v>
      </c>
      <c r="Z1625">
        <v>2.66</v>
      </c>
      <c r="AA1625">
        <v>2.41</v>
      </c>
      <c r="AB1625">
        <v>2.66</v>
      </c>
      <c r="AC1625">
        <v>2.66</v>
      </c>
      <c r="AD1625">
        <v>2.66</v>
      </c>
      <c r="AE1625">
        <v>2.66</v>
      </c>
    </row>
    <row r="1626" spans="1:31">
      <c r="A1626" t="s">
        <v>31</v>
      </c>
      <c r="B1626" t="s">
        <v>3272</v>
      </c>
      <c r="C1626" t="s">
        <v>3273</v>
      </c>
      <c r="D1626" t="s">
        <v>417</v>
      </c>
      <c r="E1626">
        <v>25.41</v>
      </c>
      <c r="F1626">
        <v>25.41</v>
      </c>
      <c r="G1626">
        <v>25.41</v>
      </c>
      <c r="H1626">
        <v>25.41</v>
      </c>
      <c r="I1626">
        <v>21.78</v>
      </c>
      <c r="J1626">
        <v>25.41</v>
      </c>
      <c r="K1626">
        <v>25.41</v>
      </c>
      <c r="L1626">
        <v>25.41</v>
      </c>
      <c r="M1626">
        <v>25.41</v>
      </c>
      <c r="N1626">
        <v>27.65</v>
      </c>
      <c r="O1626">
        <v>23.12</v>
      </c>
      <c r="P1626">
        <v>25.41</v>
      </c>
      <c r="Q1626">
        <v>25.41</v>
      </c>
      <c r="R1626">
        <v>30.37</v>
      </c>
      <c r="S1626">
        <v>25.41</v>
      </c>
      <c r="T1626">
        <v>25.41</v>
      </c>
      <c r="U1626">
        <v>26.13</v>
      </c>
      <c r="V1626">
        <v>25.64</v>
      </c>
      <c r="W1626">
        <v>25.3</v>
      </c>
      <c r="X1626">
        <v>26.74</v>
      </c>
      <c r="Y1626">
        <v>25.41</v>
      </c>
      <c r="Z1626">
        <v>25.41</v>
      </c>
      <c r="AA1626">
        <v>23</v>
      </c>
      <c r="AB1626">
        <v>25.41</v>
      </c>
      <c r="AC1626">
        <v>25.41</v>
      </c>
      <c r="AD1626">
        <v>25.41</v>
      </c>
      <c r="AE1626">
        <v>25.41</v>
      </c>
    </row>
    <row r="1627" spans="1:31">
      <c r="A1627" t="s">
        <v>31</v>
      </c>
      <c r="B1627" t="s">
        <v>3274</v>
      </c>
      <c r="C1627" t="s">
        <v>3275</v>
      </c>
      <c r="D1627" t="s">
        <v>417</v>
      </c>
      <c r="E1627">
        <v>126.55</v>
      </c>
      <c r="F1627">
        <v>107.66</v>
      </c>
      <c r="G1627">
        <v>103.96</v>
      </c>
      <c r="H1627">
        <v>105.13</v>
      </c>
      <c r="I1627">
        <v>105.91</v>
      </c>
      <c r="J1627">
        <v>111.75</v>
      </c>
      <c r="K1627">
        <v>106.69</v>
      </c>
      <c r="L1627">
        <v>99.49</v>
      </c>
      <c r="M1627">
        <v>106.11</v>
      </c>
      <c r="N1627">
        <v>105.52</v>
      </c>
      <c r="O1627">
        <v>103.58</v>
      </c>
      <c r="P1627">
        <v>101.82</v>
      </c>
      <c r="Q1627">
        <v>111.36</v>
      </c>
      <c r="R1627">
        <v>112.34</v>
      </c>
      <c r="S1627">
        <v>104.55</v>
      </c>
      <c r="T1627">
        <v>108.64</v>
      </c>
      <c r="U1627">
        <v>107.27</v>
      </c>
      <c r="V1627">
        <v>99.49</v>
      </c>
      <c r="W1627">
        <v>101.82</v>
      </c>
      <c r="X1627">
        <v>107.86</v>
      </c>
      <c r="Y1627">
        <v>110.78</v>
      </c>
      <c r="Z1627">
        <v>109.42</v>
      </c>
      <c r="AA1627">
        <v>102.41</v>
      </c>
      <c r="AB1627">
        <v>102.41</v>
      </c>
      <c r="AC1627">
        <v>107.66</v>
      </c>
      <c r="AD1627">
        <v>102.6</v>
      </c>
      <c r="AE1627">
        <v>104.94</v>
      </c>
    </row>
    <row r="1628" spans="1:31">
      <c r="A1628" t="s">
        <v>31</v>
      </c>
      <c r="B1628" t="s">
        <v>3276</v>
      </c>
      <c r="C1628" t="s">
        <v>3277</v>
      </c>
      <c r="D1628" t="s">
        <v>690</v>
      </c>
      <c r="E1628">
        <v>44.94</v>
      </c>
      <c r="F1628">
        <v>35.89</v>
      </c>
      <c r="G1628">
        <v>47.82</v>
      </c>
      <c r="H1628">
        <v>36.14</v>
      </c>
      <c r="I1628">
        <v>45.15</v>
      </c>
      <c r="J1628">
        <v>39.89</v>
      </c>
      <c r="K1628">
        <v>39.69</v>
      </c>
      <c r="L1628">
        <v>44.15</v>
      </c>
      <c r="M1628">
        <v>47.17</v>
      </c>
      <c r="N1628">
        <v>40.5</v>
      </c>
      <c r="O1628">
        <v>39.11</v>
      </c>
      <c r="P1628">
        <v>42.07</v>
      </c>
      <c r="Q1628">
        <v>36.090000000000003</v>
      </c>
      <c r="R1628">
        <v>44.02</v>
      </c>
      <c r="S1628">
        <v>38.49</v>
      </c>
      <c r="T1628">
        <v>50.08</v>
      </c>
      <c r="U1628">
        <v>40.97</v>
      </c>
      <c r="V1628">
        <v>42.81</v>
      </c>
      <c r="W1628">
        <v>48.76</v>
      </c>
      <c r="X1628">
        <v>46.39</v>
      </c>
      <c r="Y1628">
        <v>39.979999999999997</v>
      </c>
      <c r="Z1628">
        <v>42.11</v>
      </c>
      <c r="AA1628">
        <v>42.33</v>
      </c>
      <c r="AB1628">
        <v>41.69</v>
      </c>
      <c r="AC1628">
        <v>41.42</v>
      </c>
      <c r="AD1628">
        <v>46.61</v>
      </c>
      <c r="AE1628">
        <v>37.08</v>
      </c>
    </row>
    <row r="1629" spans="1:31">
      <c r="A1629" t="s">
        <v>31</v>
      </c>
      <c r="B1629" t="s">
        <v>3278</v>
      </c>
      <c r="C1629" t="s">
        <v>3279</v>
      </c>
      <c r="D1629" t="s">
        <v>693</v>
      </c>
      <c r="E1629">
        <v>194.88</v>
      </c>
      <c r="F1629">
        <v>167.34</v>
      </c>
      <c r="G1629">
        <v>175.65</v>
      </c>
      <c r="H1629">
        <v>165.11</v>
      </c>
      <c r="I1629">
        <v>171.64</v>
      </c>
      <c r="J1629">
        <v>175.34</v>
      </c>
      <c r="K1629">
        <v>170.18</v>
      </c>
      <c r="L1629">
        <v>167.59</v>
      </c>
      <c r="M1629">
        <v>177.09</v>
      </c>
      <c r="N1629">
        <v>172.33</v>
      </c>
      <c r="O1629">
        <v>164.32</v>
      </c>
      <c r="P1629">
        <v>167.8</v>
      </c>
      <c r="Q1629">
        <v>171.16</v>
      </c>
      <c r="R1629">
        <v>185.54</v>
      </c>
      <c r="S1629">
        <v>166.89</v>
      </c>
      <c r="T1629">
        <v>182.48</v>
      </c>
      <c r="U1629">
        <v>172.04</v>
      </c>
      <c r="V1629">
        <v>166.25</v>
      </c>
      <c r="W1629">
        <v>174.49</v>
      </c>
      <c r="X1629">
        <v>179.51</v>
      </c>
      <c r="Y1629">
        <v>174.48</v>
      </c>
      <c r="Z1629">
        <v>175.27</v>
      </c>
      <c r="AA1629">
        <v>166.24</v>
      </c>
      <c r="AB1629">
        <v>167.99</v>
      </c>
      <c r="AC1629">
        <v>172.87</v>
      </c>
      <c r="AD1629">
        <v>173.1</v>
      </c>
      <c r="AE1629">
        <v>165.86</v>
      </c>
    </row>
    <row r="1630" spans="1:31">
      <c r="A1630" t="s">
        <v>31</v>
      </c>
      <c r="B1630" t="s">
        <v>3280</v>
      </c>
      <c r="C1630" t="s">
        <v>3281</v>
      </c>
      <c r="D1630" t="s">
        <v>417</v>
      </c>
      <c r="E1630">
        <v>13.89</v>
      </c>
      <c r="F1630">
        <v>13.89</v>
      </c>
      <c r="G1630">
        <v>13.89</v>
      </c>
      <c r="H1630">
        <v>13.89</v>
      </c>
      <c r="I1630">
        <v>12.17</v>
      </c>
      <c r="J1630">
        <v>13.89</v>
      </c>
      <c r="K1630">
        <v>13.89</v>
      </c>
      <c r="L1630">
        <v>13.89</v>
      </c>
      <c r="M1630">
        <v>13.89</v>
      </c>
      <c r="N1630">
        <v>15.22</v>
      </c>
      <c r="O1630">
        <v>12.7</v>
      </c>
      <c r="P1630">
        <v>13.89</v>
      </c>
      <c r="Q1630">
        <v>13.89</v>
      </c>
      <c r="R1630">
        <v>16.829999999999998</v>
      </c>
      <c r="S1630">
        <v>13.89</v>
      </c>
      <c r="T1630">
        <v>13.89</v>
      </c>
      <c r="U1630">
        <v>13.89</v>
      </c>
      <c r="V1630">
        <v>13.89</v>
      </c>
      <c r="W1630">
        <v>13.89</v>
      </c>
      <c r="X1630">
        <v>14.68</v>
      </c>
      <c r="Y1630">
        <v>13.89</v>
      </c>
      <c r="Z1630">
        <v>13.89</v>
      </c>
      <c r="AA1630">
        <v>12.62</v>
      </c>
      <c r="AB1630">
        <v>13.89</v>
      </c>
      <c r="AC1630">
        <v>13.89</v>
      </c>
      <c r="AD1630">
        <v>13.89</v>
      </c>
      <c r="AE1630">
        <v>13.89</v>
      </c>
    </row>
    <row r="1631" spans="1:31">
      <c r="A1631" t="s">
        <v>31</v>
      </c>
      <c r="B1631" t="s">
        <v>3282</v>
      </c>
      <c r="C1631" t="s">
        <v>3283</v>
      </c>
      <c r="D1631" t="s">
        <v>417</v>
      </c>
      <c r="E1631">
        <v>2.2999999999999998</v>
      </c>
      <c r="F1631">
        <v>2.2999999999999998</v>
      </c>
      <c r="G1631">
        <v>2.2999999999999998</v>
      </c>
      <c r="H1631">
        <v>2.2999999999999998</v>
      </c>
      <c r="I1631">
        <v>2.02</v>
      </c>
      <c r="J1631">
        <v>2.2999999999999998</v>
      </c>
      <c r="K1631">
        <v>2.2999999999999998</v>
      </c>
      <c r="L1631">
        <v>2.2999999999999998</v>
      </c>
      <c r="M1631">
        <v>2.2999999999999998</v>
      </c>
      <c r="N1631">
        <v>2.52</v>
      </c>
      <c r="O1631">
        <v>2.11</v>
      </c>
      <c r="P1631">
        <v>2.2999999999999998</v>
      </c>
      <c r="Q1631">
        <v>2.2999999999999998</v>
      </c>
      <c r="R1631">
        <v>2.79</v>
      </c>
      <c r="S1631">
        <v>2.2999999999999998</v>
      </c>
      <c r="T1631">
        <v>2.2999999999999998</v>
      </c>
      <c r="U1631">
        <v>2.2999999999999998</v>
      </c>
      <c r="V1631">
        <v>2.2999999999999998</v>
      </c>
      <c r="W1631">
        <v>2.2999999999999998</v>
      </c>
      <c r="X1631">
        <v>2.44</v>
      </c>
      <c r="Y1631">
        <v>2.2999999999999998</v>
      </c>
      <c r="Z1631">
        <v>2.2999999999999998</v>
      </c>
      <c r="AA1631">
        <v>2.09</v>
      </c>
      <c r="AB1631">
        <v>2.2999999999999998</v>
      </c>
      <c r="AC1631">
        <v>2.2999999999999998</v>
      </c>
      <c r="AD1631">
        <v>2.2999999999999998</v>
      </c>
      <c r="AE1631">
        <v>2.2999999999999998</v>
      </c>
    </row>
    <row r="1632" spans="1:31">
      <c r="A1632" t="s">
        <v>31</v>
      </c>
      <c r="B1632" t="s">
        <v>3284</v>
      </c>
      <c r="C1632" t="s">
        <v>3285</v>
      </c>
      <c r="D1632" t="s">
        <v>417</v>
      </c>
      <c r="E1632">
        <v>2.91</v>
      </c>
      <c r="F1632">
        <v>2.91</v>
      </c>
      <c r="G1632">
        <v>2.91</v>
      </c>
      <c r="H1632">
        <v>2.91</v>
      </c>
      <c r="I1632">
        <v>2.5499999999999998</v>
      </c>
      <c r="J1632">
        <v>2.91</v>
      </c>
      <c r="K1632">
        <v>2.91</v>
      </c>
      <c r="L1632">
        <v>2.91</v>
      </c>
      <c r="M1632">
        <v>2.91</v>
      </c>
      <c r="N1632">
        <v>3.19</v>
      </c>
      <c r="O1632">
        <v>2.66</v>
      </c>
      <c r="P1632">
        <v>2.91</v>
      </c>
      <c r="Q1632">
        <v>2.91</v>
      </c>
      <c r="R1632">
        <v>3.53</v>
      </c>
      <c r="S1632">
        <v>2.91</v>
      </c>
      <c r="T1632">
        <v>2.91</v>
      </c>
      <c r="U1632">
        <v>2.91</v>
      </c>
      <c r="V1632">
        <v>2.91</v>
      </c>
      <c r="W1632">
        <v>2.91</v>
      </c>
      <c r="X1632">
        <v>3.08</v>
      </c>
      <c r="Y1632">
        <v>2.91</v>
      </c>
      <c r="Z1632">
        <v>2.91</v>
      </c>
      <c r="AA1632">
        <v>2.65</v>
      </c>
      <c r="AB1632">
        <v>2.91</v>
      </c>
      <c r="AC1632">
        <v>2.91</v>
      </c>
      <c r="AD1632">
        <v>2.91</v>
      </c>
      <c r="AE1632">
        <v>2.91</v>
      </c>
    </row>
    <row r="1633" spans="1:31">
      <c r="A1633" t="s">
        <v>31</v>
      </c>
      <c r="B1633" t="s">
        <v>3286</v>
      </c>
      <c r="C1633" t="s">
        <v>3287</v>
      </c>
      <c r="D1633" t="s">
        <v>417</v>
      </c>
      <c r="E1633">
        <v>26.05</v>
      </c>
      <c r="F1633">
        <v>26.05</v>
      </c>
      <c r="G1633">
        <v>26.05</v>
      </c>
      <c r="H1633">
        <v>26.05</v>
      </c>
      <c r="I1633">
        <v>22.81</v>
      </c>
      <c r="J1633">
        <v>26.05</v>
      </c>
      <c r="K1633">
        <v>26.05</v>
      </c>
      <c r="L1633">
        <v>26.05</v>
      </c>
      <c r="M1633">
        <v>26.05</v>
      </c>
      <c r="N1633">
        <v>28.53</v>
      </c>
      <c r="O1633">
        <v>23.82</v>
      </c>
      <c r="P1633">
        <v>26.05</v>
      </c>
      <c r="Q1633">
        <v>26.05</v>
      </c>
      <c r="R1633">
        <v>31.55</v>
      </c>
      <c r="S1633">
        <v>26.05</v>
      </c>
      <c r="T1633">
        <v>26.05</v>
      </c>
      <c r="U1633">
        <v>26.05</v>
      </c>
      <c r="V1633">
        <v>26.05</v>
      </c>
      <c r="W1633">
        <v>26.05</v>
      </c>
      <c r="X1633">
        <v>27.53</v>
      </c>
      <c r="Y1633">
        <v>26.05</v>
      </c>
      <c r="Z1633">
        <v>26.05</v>
      </c>
      <c r="AA1633">
        <v>23.66</v>
      </c>
      <c r="AB1633">
        <v>26.05</v>
      </c>
      <c r="AC1633">
        <v>26.05</v>
      </c>
      <c r="AD1633">
        <v>26.05</v>
      </c>
      <c r="AE1633">
        <v>26.05</v>
      </c>
    </row>
    <row r="1634" spans="1:31">
      <c r="A1634" t="s">
        <v>31</v>
      </c>
      <c r="B1634" t="s">
        <v>3288</v>
      </c>
      <c r="C1634" t="s">
        <v>3289</v>
      </c>
      <c r="D1634" t="s">
        <v>417</v>
      </c>
      <c r="E1634">
        <v>123.89</v>
      </c>
      <c r="F1634">
        <v>105.4</v>
      </c>
      <c r="G1634">
        <v>101.78</v>
      </c>
      <c r="H1634">
        <v>102.92</v>
      </c>
      <c r="I1634">
        <v>103.68</v>
      </c>
      <c r="J1634">
        <v>109.4</v>
      </c>
      <c r="K1634">
        <v>104.44</v>
      </c>
      <c r="L1634">
        <v>97.39</v>
      </c>
      <c r="M1634">
        <v>103.87</v>
      </c>
      <c r="N1634">
        <v>103.3</v>
      </c>
      <c r="O1634">
        <v>101.39</v>
      </c>
      <c r="P1634">
        <v>99.68</v>
      </c>
      <c r="Q1634">
        <v>109.02</v>
      </c>
      <c r="R1634">
        <v>109.97</v>
      </c>
      <c r="S1634">
        <v>102.35</v>
      </c>
      <c r="T1634">
        <v>106.35</v>
      </c>
      <c r="U1634">
        <v>105.02</v>
      </c>
      <c r="V1634">
        <v>97.39</v>
      </c>
      <c r="W1634">
        <v>99.68</v>
      </c>
      <c r="X1634">
        <v>105.59</v>
      </c>
      <c r="Y1634">
        <v>108.45</v>
      </c>
      <c r="Z1634">
        <v>107.11</v>
      </c>
      <c r="AA1634">
        <v>100.25</v>
      </c>
      <c r="AB1634">
        <v>100.25</v>
      </c>
      <c r="AC1634">
        <v>105.4</v>
      </c>
      <c r="AD1634">
        <v>100.44</v>
      </c>
      <c r="AE1634">
        <v>102.73</v>
      </c>
    </row>
    <row r="1635" spans="1:31">
      <c r="A1635" t="s">
        <v>31</v>
      </c>
      <c r="B1635" t="s">
        <v>3290</v>
      </c>
      <c r="C1635" t="s">
        <v>3291</v>
      </c>
      <c r="D1635" t="s">
        <v>690</v>
      </c>
      <c r="E1635">
        <v>41.93</v>
      </c>
      <c r="F1635">
        <v>32.880000000000003</v>
      </c>
      <c r="G1635">
        <v>44.81</v>
      </c>
      <c r="H1635">
        <v>33.130000000000003</v>
      </c>
      <c r="I1635">
        <v>42.51</v>
      </c>
      <c r="J1635">
        <v>36.880000000000003</v>
      </c>
      <c r="K1635">
        <v>36.68</v>
      </c>
      <c r="L1635">
        <v>41.14</v>
      </c>
      <c r="M1635">
        <v>44.16</v>
      </c>
      <c r="N1635">
        <v>37.21</v>
      </c>
      <c r="O1635">
        <v>36.35</v>
      </c>
      <c r="P1635">
        <v>39.06</v>
      </c>
      <c r="Q1635">
        <v>33.08</v>
      </c>
      <c r="R1635">
        <v>40.369999999999997</v>
      </c>
      <c r="S1635">
        <v>35.479999999999997</v>
      </c>
      <c r="T1635">
        <v>47.07</v>
      </c>
      <c r="U1635">
        <v>37.96</v>
      </c>
      <c r="V1635">
        <v>39.799999999999997</v>
      </c>
      <c r="W1635">
        <v>45.75</v>
      </c>
      <c r="X1635">
        <v>43.2</v>
      </c>
      <c r="Y1635">
        <v>36.97</v>
      </c>
      <c r="Z1635">
        <v>39.1</v>
      </c>
      <c r="AA1635">
        <v>39.590000000000003</v>
      </c>
      <c r="AB1635">
        <v>38.68</v>
      </c>
      <c r="AC1635">
        <v>38.409999999999997</v>
      </c>
      <c r="AD1635">
        <v>43.6</v>
      </c>
      <c r="AE1635">
        <v>34.07</v>
      </c>
    </row>
    <row r="1636" spans="1:31">
      <c r="A1636" t="s">
        <v>31</v>
      </c>
      <c r="B1636" t="s">
        <v>3292</v>
      </c>
      <c r="C1636" t="s">
        <v>3293</v>
      </c>
      <c r="D1636" t="s">
        <v>693</v>
      </c>
      <c r="E1636">
        <v>190.43</v>
      </c>
      <c r="F1636">
        <v>162.49</v>
      </c>
      <c r="G1636">
        <v>170.72</v>
      </c>
      <c r="H1636">
        <v>160.21</v>
      </c>
      <c r="I1636">
        <v>167.64</v>
      </c>
      <c r="J1636">
        <v>170.58</v>
      </c>
      <c r="K1636">
        <v>165.32</v>
      </c>
      <c r="L1636">
        <v>162.58000000000001</v>
      </c>
      <c r="M1636">
        <v>172.22</v>
      </c>
      <c r="N1636">
        <v>166.77</v>
      </c>
      <c r="O1636">
        <v>159.99</v>
      </c>
      <c r="P1636">
        <v>162.83000000000001</v>
      </c>
      <c r="Q1636">
        <v>166.39</v>
      </c>
      <c r="R1636">
        <v>179.29</v>
      </c>
      <c r="S1636">
        <v>161.97999999999999</v>
      </c>
      <c r="T1636">
        <v>177.66</v>
      </c>
      <c r="U1636">
        <v>167.18</v>
      </c>
      <c r="V1636">
        <v>161.24</v>
      </c>
      <c r="W1636">
        <v>169.52</v>
      </c>
      <c r="X1636">
        <v>174.25</v>
      </c>
      <c r="Y1636">
        <v>169.7</v>
      </c>
      <c r="Z1636">
        <v>170.47</v>
      </c>
      <c r="AA1636">
        <v>161.94</v>
      </c>
      <c r="AB1636">
        <v>163.04</v>
      </c>
      <c r="AC1636">
        <v>168.02</v>
      </c>
      <c r="AD1636">
        <v>168.15</v>
      </c>
      <c r="AE1636">
        <v>160.96</v>
      </c>
    </row>
    <row r="1637" spans="1:31">
      <c r="A1637" t="s">
        <v>31</v>
      </c>
      <c r="B1637" t="s">
        <v>3294</v>
      </c>
      <c r="C1637" t="s">
        <v>3295</v>
      </c>
      <c r="D1637" t="s">
        <v>417</v>
      </c>
      <c r="E1637">
        <v>11.7</v>
      </c>
      <c r="F1637">
        <v>11.7</v>
      </c>
      <c r="G1637">
        <v>11.7</v>
      </c>
      <c r="H1637">
        <v>11.7</v>
      </c>
      <c r="I1637">
        <v>10.25</v>
      </c>
      <c r="J1637">
        <v>11.7</v>
      </c>
      <c r="K1637">
        <v>11.7</v>
      </c>
      <c r="L1637">
        <v>11.7</v>
      </c>
      <c r="M1637">
        <v>11.7</v>
      </c>
      <c r="N1637">
        <v>12.82</v>
      </c>
      <c r="O1637">
        <v>10.7</v>
      </c>
      <c r="P1637">
        <v>11.7</v>
      </c>
      <c r="Q1637">
        <v>11.7</v>
      </c>
      <c r="R1637">
        <v>14.18</v>
      </c>
      <c r="S1637">
        <v>11.7</v>
      </c>
      <c r="T1637">
        <v>11.7</v>
      </c>
      <c r="U1637">
        <v>11.7</v>
      </c>
      <c r="V1637">
        <v>11.7</v>
      </c>
      <c r="W1637">
        <v>11.7</v>
      </c>
      <c r="X1637">
        <v>12.37</v>
      </c>
      <c r="Y1637">
        <v>11.7</v>
      </c>
      <c r="Z1637">
        <v>11.7</v>
      </c>
      <c r="AA1637">
        <v>10.63</v>
      </c>
      <c r="AB1637">
        <v>11.7</v>
      </c>
      <c r="AC1637">
        <v>11.7</v>
      </c>
      <c r="AD1637">
        <v>11.7</v>
      </c>
      <c r="AE1637">
        <v>11.7</v>
      </c>
    </row>
    <row r="1638" spans="1:31">
      <c r="A1638" t="s">
        <v>31</v>
      </c>
      <c r="B1638" t="s">
        <v>3296</v>
      </c>
      <c r="C1638" t="s">
        <v>3297</v>
      </c>
      <c r="D1638" t="s">
        <v>417</v>
      </c>
      <c r="E1638">
        <v>1.94</v>
      </c>
      <c r="F1638">
        <v>1.94</v>
      </c>
      <c r="G1638">
        <v>1.94</v>
      </c>
      <c r="H1638">
        <v>1.94</v>
      </c>
      <c r="I1638">
        <v>1.7</v>
      </c>
      <c r="J1638">
        <v>1.94</v>
      </c>
      <c r="K1638">
        <v>1.94</v>
      </c>
      <c r="L1638">
        <v>1.94</v>
      </c>
      <c r="M1638">
        <v>1.94</v>
      </c>
      <c r="N1638">
        <v>2.13</v>
      </c>
      <c r="O1638">
        <v>1.77</v>
      </c>
      <c r="P1638">
        <v>1.94</v>
      </c>
      <c r="Q1638">
        <v>1.94</v>
      </c>
      <c r="R1638">
        <v>2.35</v>
      </c>
      <c r="S1638">
        <v>1.94</v>
      </c>
      <c r="T1638">
        <v>1.94</v>
      </c>
      <c r="U1638">
        <v>1.94</v>
      </c>
      <c r="V1638">
        <v>1.94</v>
      </c>
      <c r="W1638">
        <v>1.94</v>
      </c>
      <c r="X1638">
        <v>2.0499999999999998</v>
      </c>
      <c r="Y1638">
        <v>1.94</v>
      </c>
      <c r="Z1638">
        <v>1.94</v>
      </c>
      <c r="AA1638">
        <v>1.76</v>
      </c>
      <c r="AB1638">
        <v>1.94</v>
      </c>
      <c r="AC1638">
        <v>1.94</v>
      </c>
      <c r="AD1638">
        <v>1.94</v>
      </c>
      <c r="AE1638">
        <v>1.94</v>
      </c>
    </row>
    <row r="1639" spans="1:31">
      <c r="A1639" t="s">
        <v>31</v>
      </c>
      <c r="B1639" t="s">
        <v>3298</v>
      </c>
      <c r="C1639" t="s">
        <v>3299</v>
      </c>
      <c r="D1639" t="s">
        <v>417</v>
      </c>
      <c r="E1639">
        <v>2.4500000000000002</v>
      </c>
      <c r="F1639">
        <v>2.4500000000000002</v>
      </c>
      <c r="G1639">
        <v>2.4500000000000002</v>
      </c>
      <c r="H1639">
        <v>2.4500000000000002</v>
      </c>
      <c r="I1639">
        <v>2.15</v>
      </c>
      <c r="J1639">
        <v>2.4500000000000002</v>
      </c>
      <c r="K1639">
        <v>2.4500000000000002</v>
      </c>
      <c r="L1639">
        <v>2.4500000000000002</v>
      </c>
      <c r="M1639">
        <v>2.4500000000000002</v>
      </c>
      <c r="N1639">
        <v>2.69</v>
      </c>
      <c r="O1639">
        <v>2.2400000000000002</v>
      </c>
      <c r="P1639">
        <v>2.4500000000000002</v>
      </c>
      <c r="Q1639">
        <v>2.4500000000000002</v>
      </c>
      <c r="R1639">
        <v>2.97</v>
      </c>
      <c r="S1639">
        <v>2.4500000000000002</v>
      </c>
      <c r="T1639">
        <v>2.4500000000000002</v>
      </c>
      <c r="U1639">
        <v>2.4500000000000002</v>
      </c>
      <c r="V1639">
        <v>2.4500000000000002</v>
      </c>
      <c r="W1639">
        <v>2.4500000000000002</v>
      </c>
      <c r="X1639">
        <v>2.59</v>
      </c>
      <c r="Y1639">
        <v>2.4500000000000002</v>
      </c>
      <c r="Z1639">
        <v>2.4500000000000002</v>
      </c>
      <c r="AA1639">
        <v>2.23</v>
      </c>
      <c r="AB1639">
        <v>2.4500000000000002</v>
      </c>
      <c r="AC1639">
        <v>2.4500000000000002</v>
      </c>
      <c r="AD1639">
        <v>2.4500000000000002</v>
      </c>
      <c r="AE1639">
        <v>2.4500000000000002</v>
      </c>
    </row>
    <row r="1640" spans="1:31">
      <c r="A1640" t="s">
        <v>31</v>
      </c>
      <c r="B1640" t="s">
        <v>3300</v>
      </c>
      <c r="C1640" t="s">
        <v>3301</v>
      </c>
      <c r="D1640" t="s">
        <v>417</v>
      </c>
      <c r="E1640">
        <v>21.95</v>
      </c>
      <c r="F1640">
        <v>21.95</v>
      </c>
      <c r="G1640">
        <v>21.95</v>
      </c>
      <c r="H1640">
        <v>21.95</v>
      </c>
      <c r="I1640">
        <v>19.22</v>
      </c>
      <c r="J1640">
        <v>21.95</v>
      </c>
      <c r="K1640">
        <v>21.95</v>
      </c>
      <c r="L1640">
        <v>21.95</v>
      </c>
      <c r="M1640">
        <v>21.95</v>
      </c>
      <c r="N1640">
        <v>24.04</v>
      </c>
      <c r="O1640">
        <v>20.059999999999999</v>
      </c>
      <c r="P1640">
        <v>21.95</v>
      </c>
      <c r="Q1640">
        <v>21.95</v>
      </c>
      <c r="R1640">
        <v>26.58</v>
      </c>
      <c r="S1640">
        <v>21.95</v>
      </c>
      <c r="T1640">
        <v>21.95</v>
      </c>
      <c r="U1640">
        <v>21.95</v>
      </c>
      <c r="V1640">
        <v>21.95</v>
      </c>
      <c r="W1640">
        <v>21.95</v>
      </c>
      <c r="X1640">
        <v>23.19</v>
      </c>
      <c r="Y1640">
        <v>21.95</v>
      </c>
      <c r="Z1640">
        <v>21.95</v>
      </c>
      <c r="AA1640">
        <v>19.940000000000001</v>
      </c>
      <c r="AB1640">
        <v>21.95</v>
      </c>
      <c r="AC1640">
        <v>21.95</v>
      </c>
      <c r="AD1640">
        <v>21.95</v>
      </c>
      <c r="AE1640">
        <v>21.95</v>
      </c>
    </row>
    <row r="1641" spans="1:31">
      <c r="A1641" t="s">
        <v>31</v>
      </c>
      <c r="B1641" t="s">
        <v>3302</v>
      </c>
      <c r="C1641" t="s">
        <v>3303</v>
      </c>
      <c r="D1641" t="s">
        <v>417</v>
      </c>
      <c r="E1641">
        <v>126.55</v>
      </c>
      <c r="F1641">
        <v>107.66</v>
      </c>
      <c r="G1641">
        <v>103.96</v>
      </c>
      <c r="H1641">
        <v>105.13</v>
      </c>
      <c r="I1641">
        <v>105.91</v>
      </c>
      <c r="J1641">
        <v>111.75</v>
      </c>
      <c r="K1641">
        <v>106.69</v>
      </c>
      <c r="L1641">
        <v>99.49</v>
      </c>
      <c r="M1641">
        <v>106.11</v>
      </c>
      <c r="N1641">
        <v>105.52</v>
      </c>
      <c r="O1641">
        <v>103.58</v>
      </c>
      <c r="P1641">
        <v>101.82</v>
      </c>
      <c r="Q1641">
        <v>111.36</v>
      </c>
      <c r="R1641">
        <v>112.34</v>
      </c>
      <c r="S1641">
        <v>104.55</v>
      </c>
      <c r="T1641">
        <v>108.64</v>
      </c>
      <c r="U1641">
        <v>107.27</v>
      </c>
      <c r="V1641">
        <v>99.49</v>
      </c>
      <c r="W1641">
        <v>101.82</v>
      </c>
      <c r="X1641">
        <v>107.86</v>
      </c>
      <c r="Y1641">
        <v>110.78</v>
      </c>
      <c r="Z1641">
        <v>109.42</v>
      </c>
      <c r="AA1641">
        <v>102.41</v>
      </c>
      <c r="AB1641">
        <v>102.41</v>
      </c>
      <c r="AC1641">
        <v>107.66</v>
      </c>
      <c r="AD1641">
        <v>102.6</v>
      </c>
      <c r="AE1641">
        <v>104.94</v>
      </c>
    </row>
    <row r="1642" spans="1:31">
      <c r="A1642" t="s">
        <v>31</v>
      </c>
      <c r="B1642" t="s">
        <v>3304</v>
      </c>
      <c r="C1642" t="s">
        <v>3305</v>
      </c>
      <c r="D1642" t="s">
        <v>690</v>
      </c>
      <c r="E1642">
        <v>51.1</v>
      </c>
      <c r="F1642">
        <v>42.05</v>
      </c>
      <c r="G1642">
        <v>53.98</v>
      </c>
      <c r="H1642">
        <v>42.3</v>
      </c>
      <c r="I1642">
        <v>50.06</v>
      </c>
      <c r="J1642">
        <v>46.05</v>
      </c>
      <c r="K1642">
        <v>45.85</v>
      </c>
      <c r="L1642">
        <v>50.31</v>
      </c>
      <c r="M1642">
        <v>53.33</v>
      </c>
      <c r="N1642">
        <v>47.06</v>
      </c>
      <c r="O1642">
        <v>44.62</v>
      </c>
      <c r="P1642">
        <v>48.23</v>
      </c>
      <c r="Q1642">
        <v>42.25</v>
      </c>
      <c r="R1642">
        <v>51.08</v>
      </c>
      <c r="S1642">
        <v>44.65</v>
      </c>
      <c r="T1642">
        <v>56.24</v>
      </c>
      <c r="U1642">
        <v>47.83</v>
      </c>
      <c r="V1642">
        <v>49.19</v>
      </c>
      <c r="W1642">
        <v>54.81</v>
      </c>
      <c r="X1642">
        <v>52.77</v>
      </c>
      <c r="Y1642">
        <v>46.14</v>
      </c>
      <c r="Z1642">
        <v>48.27</v>
      </c>
      <c r="AA1642">
        <v>47.83</v>
      </c>
      <c r="AB1642">
        <v>47.85</v>
      </c>
      <c r="AC1642">
        <v>47.58</v>
      </c>
      <c r="AD1642">
        <v>52.77</v>
      </c>
      <c r="AE1642">
        <v>43.24</v>
      </c>
    </row>
    <row r="1643" spans="1:31">
      <c r="A1643" t="s">
        <v>31</v>
      </c>
      <c r="B1643" t="s">
        <v>3306</v>
      </c>
      <c r="C1643" t="s">
        <v>3307</v>
      </c>
      <c r="D1643" t="s">
        <v>693</v>
      </c>
      <c r="E1643">
        <v>244.26</v>
      </c>
      <c r="F1643">
        <v>211.42</v>
      </c>
      <c r="G1643">
        <v>218.69</v>
      </c>
      <c r="H1643">
        <v>208.48</v>
      </c>
      <c r="I1643">
        <v>212.56</v>
      </c>
      <c r="J1643">
        <v>220.57</v>
      </c>
      <c r="K1643">
        <v>213.99</v>
      </c>
      <c r="L1643">
        <v>209.38</v>
      </c>
      <c r="M1643">
        <v>220.74</v>
      </c>
      <c r="N1643">
        <v>216.77</v>
      </c>
      <c r="O1643">
        <v>205.84</v>
      </c>
      <c r="P1643">
        <v>210.24</v>
      </c>
      <c r="Q1643">
        <v>216.28</v>
      </c>
      <c r="R1643">
        <v>233.08</v>
      </c>
      <c r="S1643">
        <v>210.1</v>
      </c>
      <c r="T1643">
        <v>226.84</v>
      </c>
      <c r="U1643">
        <v>217.43</v>
      </c>
      <c r="V1643">
        <v>208.49</v>
      </c>
      <c r="W1643">
        <v>216.71</v>
      </c>
      <c r="X1643">
        <v>224.2</v>
      </c>
      <c r="Y1643">
        <v>219.43</v>
      </c>
      <c r="Z1643">
        <v>219.85</v>
      </c>
      <c r="AA1643">
        <v>207.41</v>
      </c>
      <c r="AB1643">
        <v>210.6</v>
      </c>
      <c r="AC1643">
        <v>216.95</v>
      </c>
      <c r="AD1643">
        <v>215.77</v>
      </c>
      <c r="AE1643">
        <v>209.18</v>
      </c>
    </row>
    <row r="1644" spans="1:31">
      <c r="A1644" t="s">
        <v>31</v>
      </c>
      <c r="B1644" t="s">
        <v>3308</v>
      </c>
      <c r="C1644" t="s">
        <v>3309</v>
      </c>
      <c r="D1644" t="s">
        <v>417</v>
      </c>
      <c r="E1644">
        <v>18.52</v>
      </c>
      <c r="F1644">
        <v>18.52</v>
      </c>
      <c r="G1644">
        <v>18.52</v>
      </c>
      <c r="H1644">
        <v>18.52</v>
      </c>
      <c r="I1644">
        <v>15.84</v>
      </c>
      <c r="J1644">
        <v>18.52</v>
      </c>
      <c r="K1644">
        <v>18.52</v>
      </c>
      <c r="L1644">
        <v>18.52</v>
      </c>
      <c r="M1644">
        <v>18.52</v>
      </c>
      <c r="N1644">
        <v>20.14</v>
      </c>
      <c r="O1644">
        <v>16.84</v>
      </c>
      <c r="P1644">
        <v>18.52</v>
      </c>
      <c r="Q1644">
        <v>18.52</v>
      </c>
      <c r="R1644">
        <v>22.12</v>
      </c>
      <c r="S1644">
        <v>18.52</v>
      </c>
      <c r="T1644">
        <v>18.52</v>
      </c>
      <c r="U1644">
        <v>19.09</v>
      </c>
      <c r="V1644">
        <v>18.7</v>
      </c>
      <c r="W1644">
        <v>18.43</v>
      </c>
      <c r="X1644">
        <v>19.48</v>
      </c>
      <c r="Y1644">
        <v>18.52</v>
      </c>
      <c r="Z1644">
        <v>18.52</v>
      </c>
      <c r="AA1644">
        <v>16.760000000000002</v>
      </c>
      <c r="AB1644">
        <v>18.52</v>
      </c>
      <c r="AC1644">
        <v>18.52</v>
      </c>
      <c r="AD1644">
        <v>18.52</v>
      </c>
      <c r="AE1644">
        <v>18.52</v>
      </c>
    </row>
    <row r="1645" spans="1:31">
      <c r="A1645" t="s">
        <v>31</v>
      </c>
      <c r="B1645" t="s">
        <v>3310</v>
      </c>
      <c r="C1645" t="s">
        <v>3311</v>
      </c>
      <c r="D1645" t="s">
        <v>417</v>
      </c>
      <c r="E1645">
        <v>2.97</v>
      </c>
      <c r="F1645">
        <v>2.97</v>
      </c>
      <c r="G1645">
        <v>2.97</v>
      </c>
      <c r="H1645">
        <v>2.97</v>
      </c>
      <c r="I1645">
        <v>2.57</v>
      </c>
      <c r="J1645">
        <v>2.97</v>
      </c>
      <c r="K1645">
        <v>2.97</v>
      </c>
      <c r="L1645">
        <v>2.97</v>
      </c>
      <c r="M1645">
        <v>2.97</v>
      </c>
      <c r="N1645">
        <v>3.24</v>
      </c>
      <c r="O1645">
        <v>2.71</v>
      </c>
      <c r="P1645">
        <v>2.97</v>
      </c>
      <c r="Q1645">
        <v>2.97</v>
      </c>
      <c r="R1645">
        <v>3.57</v>
      </c>
      <c r="S1645">
        <v>2.97</v>
      </c>
      <c r="T1645">
        <v>2.97</v>
      </c>
      <c r="U1645">
        <v>3.03</v>
      </c>
      <c r="V1645">
        <v>2.99</v>
      </c>
      <c r="W1645">
        <v>2.97</v>
      </c>
      <c r="X1645">
        <v>3.13</v>
      </c>
      <c r="Y1645">
        <v>2.97</v>
      </c>
      <c r="Z1645">
        <v>2.97</v>
      </c>
      <c r="AA1645">
        <v>2.69</v>
      </c>
      <c r="AB1645">
        <v>2.97</v>
      </c>
      <c r="AC1645">
        <v>2.97</v>
      </c>
      <c r="AD1645">
        <v>2.97</v>
      </c>
      <c r="AE1645">
        <v>2.97</v>
      </c>
    </row>
    <row r="1646" spans="1:31">
      <c r="A1646" t="s">
        <v>31</v>
      </c>
      <c r="B1646" t="s">
        <v>3312</v>
      </c>
      <c r="C1646" t="s">
        <v>3313</v>
      </c>
      <c r="D1646" t="s">
        <v>417</v>
      </c>
      <c r="E1646">
        <v>3.77</v>
      </c>
      <c r="F1646">
        <v>3.77</v>
      </c>
      <c r="G1646">
        <v>3.77</v>
      </c>
      <c r="H1646">
        <v>3.77</v>
      </c>
      <c r="I1646">
        <v>3.24</v>
      </c>
      <c r="J1646">
        <v>3.77</v>
      </c>
      <c r="K1646">
        <v>3.77</v>
      </c>
      <c r="L1646">
        <v>3.77</v>
      </c>
      <c r="M1646">
        <v>3.77</v>
      </c>
      <c r="N1646">
        <v>4.1100000000000003</v>
      </c>
      <c r="O1646">
        <v>3.43</v>
      </c>
      <c r="P1646">
        <v>3.77</v>
      </c>
      <c r="Q1646">
        <v>3.77</v>
      </c>
      <c r="R1646">
        <v>4.5199999999999996</v>
      </c>
      <c r="S1646">
        <v>3.77</v>
      </c>
      <c r="T1646">
        <v>3.77</v>
      </c>
      <c r="U1646">
        <v>3.84</v>
      </c>
      <c r="V1646">
        <v>3.79</v>
      </c>
      <c r="W1646">
        <v>3.75</v>
      </c>
      <c r="X1646">
        <v>3.97</v>
      </c>
      <c r="Y1646">
        <v>3.77</v>
      </c>
      <c r="Z1646">
        <v>3.77</v>
      </c>
      <c r="AA1646">
        <v>3.41</v>
      </c>
      <c r="AB1646">
        <v>3.77</v>
      </c>
      <c r="AC1646">
        <v>3.77</v>
      </c>
      <c r="AD1646">
        <v>3.77</v>
      </c>
      <c r="AE1646">
        <v>3.77</v>
      </c>
    </row>
    <row r="1647" spans="1:31">
      <c r="A1647" t="s">
        <v>31</v>
      </c>
      <c r="B1647" t="s">
        <v>3314</v>
      </c>
      <c r="C1647" t="s">
        <v>3315</v>
      </c>
      <c r="D1647" t="s">
        <v>417</v>
      </c>
      <c r="E1647">
        <v>33.78</v>
      </c>
      <c r="F1647">
        <v>33.78</v>
      </c>
      <c r="G1647">
        <v>33.78</v>
      </c>
      <c r="H1647">
        <v>33.78</v>
      </c>
      <c r="I1647">
        <v>29.12</v>
      </c>
      <c r="J1647">
        <v>33.78</v>
      </c>
      <c r="K1647">
        <v>33.78</v>
      </c>
      <c r="L1647">
        <v>33.78</v>
      </c>
      <c r="M1647">
        <v>33.78</v>
      </c>
      <c r="N1647">
        <v>36.82</v>
      </c>
      <c r="O1647">
        <v>30.78</v>
      </c>
      <c r="P1647">
        <v>33.78</v>
      </c>
      <c r="Q1647">
        <v>33.78</v>
      </c>
      <c r="R1647">
        <v>40.520000000000003</v>
      </c>
      <c r="S1647">
        <v>33.78</v>
      </c>
      <c r="T1647">
        <v>33.78</v>
      </c>
      <c r="U1647">
        <v>34.5</v>
      </c>
      <c r="V1647">
        <v>34.01</v>
      </c>
      <c r="W1647">
        <v>33.67</v>
      </c>
      <c r="X1647">
        <v>35.590000000000003</v>
      </c>
      <c r="Y1647">
        <v>33.78</v>
      </c>
      <c r="Z1647">
        <v>33.78</v>
      </c>
      <c r="AA1647">
        <v>30.61</v>
      </c>
      <c r="AB1647">
        <v>33.78</v>
      </c>
      <c r="AC1647">
        <v>33.78</v>
      </c>
      <c r="AD1647">
        <v>33.78</v>
      </c>
      <c r="AE1647">
        <v>33.78</v>
      </c>
    </row>
    <row r="1648" spans="1:31">
      <c r="A1648" t="s">
        <v>31</v>
      </c>
      <c r="B1648" t="s">
        <v>3316</v>
      </c>
      <c r="C1648" t="s">
        <v>3317</v>
      </c>
      <c r="D1648" t="s">
        <v>417</v>
      </c>
      <c r="E1648">
        <v>159.38</v>
      </c>
      <c r="F1648">
        <v>135.59</v>
      </c>
      <c r="G1648">
        <v>130.93</v>
      </c>
      <c r="H1648">
        <v>132.4</v>
      </c>
      <c r="I1648">
        <v>133.38</v>
      </c>
      <c r="J1648">
        <v>140.74</v>
      </c>
      <c r="K1648">
        <v>134.36000000000001</v>
      </c>
      <c r="L1648">
        <v>125.29</v>
      </c>
      <c r="M1648">
        <v>133.63</v>
      </c>
      <c r="N1648">
        <v>132.88999999999999</v>
      </c>
      <c r="O1648">
        <v>130.44</v>
      </c>
      <c r="P1648">
        <v>128.22999999999999</v>
      </c>
      <c r="Q1648">
        <v>140.25</v>
      </c>
      <c r="R1648">
        <v>141.47999999999999</v>
      </c>
      <c r="S1648">
        <v>131.66999999999999</v>
      </c>
      <c r="T1648">
        <v>136.82</v>
      </c>
      <c r="U1648">
        <v>135.1</v>
      </c>
      <c r="V1648">
        <v>125.29</v>
      </c>
      <c r="W1648">
        <v>128.22999999999999</v>
      </c>
      <c r="X1648">
        <v>135.84</v>
      </c>
      <c r="Y1648">
        <v>139.51</v>
      </c>
      <c r="Z1648">
        <v>137.80000000000001</v>
      </c>
      <c r="AA1648">
        <v>128.97</v>
      </c>
      <c r="AB1648">
        <v>128.97</v>
      </c>
      <c r="AC1648">
        <v>135.59</v>
      </c>
      <c r="AD1648">
        <v>129.22</v>
      </c>
      <c r="AE1648">
        <v>132.16</v>
      </c>
    </row>
    <row r="1649" spans="1:31">
      <c r="A1649" t="s">
        <v>31</v>
      </c>
      <c r="B1649" t="s">
        <v>3318</v>
      </c>
      <c r="C1649" t="s">
        <v>3319</v>
      </c>
      <c r="D1649" t="s">
        <v>690</v>
      </c>
      <c r="E1649">
        <v>22.92</v>
      </c>
      <c r="F1649">
        <v>21.43</v>
      </c>
      <c r="G1649">
        <v>29.62</v>
      </c>
      <c r="H1649">
        <v>18.260000000000002</v>
      </c>
      <c r="I1649">
        <v>32.770000000000003</v>
      </c>
      <c r="J1649">
        <v>23.92</v>
      </c>
      <c r="K1649">
        <v>23.86</v>
      </c>
      <c r="L1649">
        <v>28.74</v>
      </c>
      <c r="M1649">
        <v>32.130000000000003</v>
      </c>
      <c r="N1649">
        <v>20.309999999999999</v>
      </c>
      <c r="O1649">
        <v>24.34</v>
      </c>
      <c r="P1649">
        <v>28.64</v>
      </c>
      <c r="Q1649">
        <v>20.420000000000002</v>
      </c>
      <c r="R1649">
        <v>24.58</v>
      </c>
      <c r="S1649">
        <v>24.52</v>
      </c>
      <c r="T1649">
        <v>34.47</v>
      </c>
      <c r="U1649">
        <v>27</v>
      </c>
      <c r="V1649">
        <v>29.77</v>
      </c>
      <c r="W1649">
        <v>26.84</v>
      </c>
      <c r="X1649">
        <v>27.64</v>
      </c>
      <c r="Y1649">
        <v>26.76</v>
      </c>
      <c r="Z1649">
        <v>27.72</v>
      </c>
      <c r="AA1649">
        <v>27.66</v>
      </c>
      <c r="AB1649">
        <v>28.52</v>
      </c>
      <c r="AC1649">
        <v>25.39</v>
      </c>
      <c r="AD1649">
        <v>29.1</v>
      </c>
      <c r="AE1649">
        <v>20.97</v>
      </c>
    </row>
    <row r="1650" spans="1:31">
      <c r="A1650" t="s">
        <v>31</v>
      </c>
      <c r="B1650" t="s">
        <v>3320</v>
      </c>
      <c r="C1650" t="s">
        <v>3321</v>
      </c>
      <c r="D1650" t="s">
        <v>693</v>
      </c>
      <c r="E1650">
        <v>74.31</v>
      </c>
      <c r="F1650">
        <v>69.680000000000007</v>
      </c>
      <c r="G1650">
        <v>78.14</v>
      </c>
      <c r="H1650">
        <v>62.16</v>
      </c>
      <c r="I1650">
        <v>82.36</v>
      </c>
      <c r="J1650">
        <v>74.180000000000007</v>
      </c>
      <c r="K1650">
        <v>73.98</v>
      </c>
      <c r="L1650">
        <v>78.13</v>
      </c>
      <c r="M1650">
        <v>82.79</v>
      </c>
      <c r="N1650">
        <v>67.760000000000005</v>
      </c>
      <c r="O1650">
        <v>75</v>
      </c>
      <c r="P1650">
        <v>76.290000000000006</v>
      </c>
      <c r="Q1650">
        <v>69.069999999999993</v>
      </c>
      <c r="R1650">
        <v>74.03</v>
      </c>
      <c r="S1650">
        <v>72.3</v>
      </c>
      <c r="T1650">
        <v>83.19</v>
      </c>
      <c r="U1650">
        <v>77.59</v>
      </c>
      <c r="V1650">
        <v>76.88</v>
      </c>
      <c r="W1650">
        <v>79.37</v>
      </c>
      <c r="X1650">
        <v>77.69</v>
      </c>
      <c r="Y1650">
        <v>75.88</v>
      </c>
      <c r="Z1650">
        <v>74.959999999999994</v>
      </c>
      <c r="AA1650">
        <v>78.38</v>
      </c>
      <c r="AB1650">
        <v>76.430000000000007</v>
      </c>
      <c r="AC1650">
        <v>74.239999999999995</v>
      </c>
      <c r="AD1650">
        <v>75.88</v>
      </c>
      <c r="AE1650">
        <v>71.56</v>
      </c>
    </row>
    <row r="1651" spans="1:31">
      <c r="A1651" t="s">
        <v>31</v>
      </c>
      <c r="B1651" t="s">
        <v>3322</v>
      </c>
      <c r="C1651" t="s">
        <v>3323</v>
      </c>
      <c r="D1651" t="s">
        <v>417</v>
      </c>
      <c r="E1651">
        <v>3.44</v>
      </c>
      <c r="F1651">
        <v>3.44</v>
      </c>
      <c r="G1651">
        <v>3.44</v>
      </c>
      <c r="H1651">
        <v>3.44</v>
      </c>
      <c r="I1651">
        <v>3.44</v>
      </c>
      <c r="J1651">
        <v>3.44</v>
      </c>
      <c r="K1651">
        <v>3.44</v>
      </c>
      <c r="L1651">
        <v>3.44</v>
      </c>
      <c r="M1651">
        <v>3.44</v>
      </c>
      <c r="N1651">
        <v>3.44</v>
      </c>
      <c r="O1651">
        <v>3.44</v>
      </c>
      <c r="P1651">
        <v>3.44</v>
      </c>
      <c r="Q1651">
        <v>3.44</v>
      </c>
      <c r="R1651">
        <v>3.44</v>
      </c>
      <c r="S1651">
        <v>3.44</v>
      </c>
      <c r="T1651">
        <v>3.44</v>
      </c>
      <c r="U1651">
        <v>3.44</v>
      </c>
      <c r="V1651">
        <v>3.44</v>
      </c>
      <c r="W1651">
        <v>3.44</v>
      </c>
      <c r="X1651">
        <v>3.44</v>
      </c>
      <c r="Y1651">
        <v>3.44</v>
      </c>
      <c r="Z1651">
        <v>3.44</v>
      </c>
      <c r="AA1651">
        <v>3.44</v>
      </c>
      <c r="AB1651">
        <v>3.44</v>
      </c>
      <c r="AC1651">
        <v>3.44</v>
      </c>
      <c r="AD1651">
        <v>3.44</v>
      </c>
      <c r="AE1651">
        <v>3.44</v>
      </c>
    </row>
    <row r="1652" spans="1:31">
      <c r="A1652" t="s">
        <v>31</v>
      </c>
      <c r="B1652" t="s">
        <v>3324</v>
      </c>
      <c r="C1652" t="s">
        <v>3325</v>
      </c>
      <c r="D1652" t="s">
        <v>417</v>
      </c>
      <c r="E1652">
        <v>0.43</v>
      </c>
      <c r="F1652">
        <v>0.43</v>
      </c>
      <c r="G1652">
        <v>0.43</v>
      </c>
      <c r="H1652">
        <v>0.43</v>
      </c>
      <c r="I1652">
        <v>0.43</v>
      </c>
      <c r="J1652">
        <v>0.43</v>
      </c>
      <c r="K1652">
        <v>0.43</v>
      </c>
      <c r="L1652">
        <v>0.43</v>
      </c>
      <c r="M1652">
        <v>0.43</v>
      </c>
      <c r="N1652">
        <v>0.43</v>
      </c>
      <c r="O1652">
        <v>0.43</v>
      </c>
      <c r="P1652">
        <v>0.43</v>
      </c>
      <c r="Q1652">
        <v>0.43</v>
      </c>
      <c r="R1652">
        <v>0.43</v>
      </c>
      <c r="S1652">
        <v>0.43</v>
      </c>
      <c r="T1652">
        <v>0.43</v>
      </c>
      <c r="U1652">
        <v>0.43</v>
      </c>
      <c r="V1652">
        <v>0.43</v>
      </c>
      <c r="W1652">
        <v>0.43</v>
      </c>
      <c r="X1652">
        <v>0.43</v>
      </c>
      <c r="Y1652">
        <v>0.43</v>
      </c>
      <c r="Z1652">
        <v>0.43</v>
      </c>
      <c r="AA1652">
        <v>0.43</v>
      </c>
      <c r="AB1652">
        <v>0.43</v>
      </c>
      <c r="AC1652">
        <v>0.43</v>
      </c>
      <c r="AD1652">
        <v>0.43</v>
      </c>
      <c r="AE1652">
        <v>0.43</v>
      </c>
    </row>
    <row r="1653" spans="1:31">
      <c r="A1653" t="s">
        <v>31</v>
      </c>
      <c r="B1653" t="s">
        <v>3326</v>
      </c>
      <c r="C1653" t="s">
        <v>3327</v>
      </c>
      <c r="D1653" t="s">
        <v>417</v>
      </c>
      <c r="E1653">
        <v>0.54</v>
      </c>
      <c r="F1653">
        <v>0.54</v>
      </c>
      <c r="G1653">
        <v>0.54</v>
      </c>
      <c r="H1653">
        <v>0.54</v>
      </c>
      <c r="I1653">
        <v>0.54</v>
      </c>
      <c r="J1653">
        <v>0.54</v>
      </c>
      <c r="K1653">
        <v>0.54</v>
      </c>
      <c r="L1653">
        <v>0.54</v>
      </c>
      <c r="M1653">
        <v>0.54</v>
      </c>
      <c r="N1653">
        <v>0.54</v>
      </c>
      <c r="O1653">
        <v>0.54</v>
      </c>
      <c r="P1653">
        <v>0.54</v>
      </c>
      <c r="Q1653">
        <v>0.54</v>
      </c>
      <c r="R1653">
        <v>0.54</v>
      </c>
      <c r="S1653">
        <v>0.54</v>
      </c>
      <c r="T1653">
        <v>0.54</v>
      </c>
      <c r="U1653">
        <v>0.54</v>
      </c>
      <c r="V1653">
        <v>0.54</v>
      </c>
      <c r="W1653">
        <v>0.54</v>
      </c>
      <c r="X1653">
        <v>0.54</v>
      </c>
      <c r="Y1653">
        <v>0.54</v>
      </c>
      <c r="Z1653">
        <v>0.54</v>
      </c>
      <c r="AA1653">
        <v>0.54</v>
      </c>
      <c r="AB1653">
        <v>0.54</v>
      </c>
      <c r="AC1653">
        <v>0.54</v>
      </c>
      <c r="AD1653">
        <v>0.54</v>
      </c>
      <c r="AE1653">
        <v>0.54</v>
      </c>
    </row>
    <row r="1654" spans="1:31">
      <c r="A1654" t="s">
        <v>31</v>
      </c>
      <c r="B1654" t="s">
        <v>3328</v>
      </c>
      <c r="C1654" t="s">
        <v>3329</v>
      </c>
      <c r="D1654" t="s">
        <v>417</v>
      </c>
      <c r="E1654">
        <v>4.3</v>
      </c>
      <c r="F1654">
        <v>4.3</v>
      </c>
      <c r="G1654">
        <v>4.3</v>
      </c>
      <c r="H1654">
        <v>4.3</v>
      </c>
      <c r="I1654">
        <v>4.3</v>
      </c>
      <c r="J1654">
        <v>4.3</v>
      </c>
      <c r="K1654">
        <v>4.3</v>
      </c>
      <c r="L1654">
        <v>4.3</v>
      </c>
      <c r="M1654">
        <v>4.3</v>
      </c>
      <c r="N1654">
        <v>4.3</v>
      </c>
      <c r="O1654">
        <v>4.3</v>
      </c>
      <c r="P1654">
        <v>4.3</v>
      </c>
      <c r="Q1654">
        <v>4.3</v>
      </c>
      <c r="R1654">
        <v>4.3</v>
      </c>
      <c r="S1654">
        <v>4.3</v>
      </c>
      <c r="T1654">
        <v>4.3</v>
      </c>
      <c r="U1654">
        <v>4.3</v>
      </c>
      <c r="V1654">
        <v>4.3</v>
      </c>
      <c r="W1654">
        <v>4.3</v>
      </c>
      <c r="X1654">
        <v>4.3</v>
      </c>
      <c r="Y1654">
        <v>4.3</v>
      </c>
      <c r="Z1654">
        <v>4.3</v>
      </c>
      <c r="AA1654">
        <v>4.3</v>
      </c>
      <c r="AB1654">
        <v>4.3</v>
      </c>
      <c r="AC1654">
        <v>4.3</v>
      </c>
      <c r="AD1654">
        <v>4.3</v>
      </c>
      <c r="AE1654">
        <v>4.3</v>
      </c>
    </row>
    <row r="1655" spans="1:31">
      <c r="A1655" t="s">
        <v>31</v>
      </c>
      <c r="B1655" t="s">
        <v>3330</v>
      </c>
      <c r="C1655" t="s">
        <v>3331</v>
      </c>
      <c r="D1655" t="s">
        <v>417</v>
      </c>
      <c r="E1655">
        <v>47.09</v>
      </c>
      <c r="F1655">
        <v>43.95</v>
      </c>
      <c r="G1655">
        <v>44.22</v>
      </c>
      <c r="H1655">
        <v>39.6</v>
      </c>
      <c r="I1655">
        <v>45.29</v>
      </c>
      <c r="J1655">
        <v>45.96</v>
      </c>
      <c r="K1655">
        <v>45.82</v>
      </c>
      <c r="L1655">
        <v>45.09</v>
      </c>
      <c r="M1655">
        <v>46.36</v>
      </c>
      <c r="N1655">
        <v>43.15</v>
      </c>
      <c r="O1655">
        <v>46.36</v>
      </c>
      <c r="P1655">
        <v>43.35</v>
      </c>
      <c r="Q1655">
        <v>44.35</v>
      </c>
      <c r="R1655">
        <v>45.15</v>
      </c>
      <c r="S1655">
        <v>43.48</v>
      </c>
      <c r="T1655">
        <v>44.42</v>
      </c>
      <c r="U1655">
        <v>46.29</v>
      </c>
      <c r="V1655">
        <v>42.81</v>
      </c>
      <c r="W1655">
        <v>48.23</v>
      </c>
      <c r="X1655">
        <v>45.75</v>
      </c>
      <c r="Y1655">
        <v>44.82</v>
      </c>
      <c r="Z1655">
        <v>42.94</v>
      </c>
      <c r="AA1655">
        <v>46.42</v>
      </c>
      <c r="AB1655">
        <v>43.61</v>
      </c>
      <c r="AC1655">
        <v>44.55</v>
      </c>
      <c r="AD1655">
        <v>42.48</v>
      </c>
      <c r="AE1655">
        <v>46.29</v>
      </c>
    </row>
    <row r="1656" spans="1:31">
      <c r="A1656" t="s">
        <v>31</v>
      </c>
      <c r="B1656" t="s">
        <v>3332</v>
      </c>
      <c r="C1656" t="s">
        <v>3333</v>
      </c>
      <c r="D1656" t="s">
        <v>690</v>
      </c>
      <c r="E1656">
        <v>32.979999999999997</v>
      </c>
      <c r="F1656">
        <v>31.49</v>
      </c>
      <c r="G1656">
        <v>39.68</v>
      </c>
      <c r="H1656">
        <v>28.32</v>
      </c>
      <c r="I1656">
        <v>42.83</v>
      </c>
      <c r="J1656">
        <v>33.979999999999997</v>
      </c>
      <c r="K1656">
        <v>33.92</v>
      </c>
      <c r="L1656">
        <v>38.799999999999997</v>
      </c>
      <c r="M1656">
        <v>42.19</v>
      </c>
      <c r="N1656">
        <v>30.37</v>
      </c>
      <c r="O1656">
        <v>34.4</v>
      </c>
      <c r="P1656">
        <v>38.700000000000003</v>
      </c>
      <c r="Q1656">
        <v>30.48</v>
      </c>
      <c r="R1656">
        <v>34.64</v>
      </c>
      <c r="S1656">
        <v>34.58</v>
      </c>
      <c r="T1656">
        <v>44.53</v>
      </c>
      <c r="U1656">
        <v>37.06</v>
      </c>
      <c r="V1656">
        <v>39.83</v>
      </c>
      <c r="W1656">
        <v>36.9</v>
      </c>
      <c r="X1656">
        <v>37.700000000000003</v>
      </c>
      <c r="Y1656">
        <v>36.82</v>
      </c>
      <c r="Z1656">
        <v>37.78</v>
      </c>
      <c r="AA1656">
        <v>37.72</v>
      </c>
      <c r="AB1656">
        <v>38.58</v>
      </c>
      <c r="AC1656">
        <v>35.450000000000003</v>
      </c>
      <c r="AD1656">
        <v>39.159999999999997</v>
      </c>
      <c r="AE1656">
        <v>31.03</v>
      </c>
    </row>
    <row r="1657" spans="1:31">
      <c r="A1657" t="s">
        <v>31</v>
      </c>
      <c r="B1657" t="s">
        <v>3334</v>
      </c>
      <c r="C1657" t="s">
        <v>3335</v>
      </c>
      <c r="D1657" t="s">
        <v>693</v>
      </c>
      <c r="E1657">
        <v>85.36</v>
      </c>
      <c r="F1657">
        <v>78.16</v>
      </c>
      <c r="G1657">
        <v>85.23</v>
      </c>
      <c r="H1657">
        <v>74.22</v>
      </c>
      <c r="I1657">
        <v>88.97</v>
      </c>
      <c r="J1657">
        <v>81.88</v>
      </c>
      <c r="K1657">
        <v>80.290000000000006</v>
      </c>
      <c r="L1657">
        <v>82.99</v>
      </c>
      <c r="M1657">
        <v>88.39</v>
      </c>
      <c r="N1657">
        <v>76.39</v>
      </c>
      <c r="O1657">
        <v>79.83</v>
      </c>
      <c r="P1657">
        <v>83.6</v>
      </c>
      <c r="Q1657">
        <v>78.27</v>
      </c>
      <c r="R1657">
        <v>82.72</v>
      </c>
      <c r="S1657">
        <v>80.3</v>
      </c>
      <c r="T1657">
        <v>91.49</v>
      </c>
      <c r="U1657">
        <v>83.61</v>
      </c>
      <c r="V1657">
        <v>84.02</v>
      </c>
      <c r="W1657">
        <v>81.8</v>
      </c>
      <c r="X1657">
        <v>84.43</v>
      </c>
      <c r="Y1657">
        <v>84.43</v>
      </c>
      <c r="Z1657">
        <v>84.98</v>
      </c>
      <c r="AA1657">
        <v>82.8</v>
      </c>
      <c r="AB1657">
        <v>83.66</v>
      </c>
      <c r="AC1657">
        <v>82.12</v>
      </c>
      <c r="AD1657">
        <v>84.3</v>
      </c>
      <c r="AE1657">
        <v>76.87</v>
      </c>
    </row>
    <row r="1658" spans="1:31">
      <c r="A1658" t="s">
        <v>31</v>
      </c>
      <c r="B1658" t="s">
        <v>3336</v>
      </c>
      <c r="C1658" t="s">
        <v>3337</v>
      </c>
      <c r="D1658" t="s">
        <v>417</v>
      </c>
      <c r="E1658">
        <v>11.28</v>
      </c>
      <c r="F1658">
        <v>11.28</v>
      </c>
      <c r="G1658">
        <v>11.28</v>
      </c>
      <c r="H1658">
        <v>11.28</v>
      </c>
      <c r="I1658">
        <v>11.28</v>
      </c>
      <c r="J1658">
        <v>11.28</v>
      </c>
      <c r="K1658">
        <v>11.28</v>
      </c>
      <c r="L1658">
        <v>11.28</v>
      </c>
      <c r="M1658">
        <v>11.28</v>
      </c>
      <c r="N1658">
        <v>11.28</v>
      </c>
      <c r="O1658">
        <v>11.28</v>
      </c>
      <c r="P1658">
        <v>11.28</v>
      </c>
      <c r="Q1658">
        <v>11.28</v>
      </c>
      <c r="R1658">
        <v>11.28</v>
      </c>
      <c r="S1658">
        <v>11.28</v>
      </c>
      <c r="T1658">
        <v>11.28</v>
      </c>
      <c r="U1658">
        <v>11.28</v>
      </c>
      <c r="V1658">
        <v>11.28</v>
      </c>
      <c r="W1658">
        <v>11.28</v>
      </c>
      <c r="X1658">
        <v>11.28</v>
      </c>
      <c r="Y1658">
        <v>11.28</v>
      </c>
      <c r="Z1658">
        <v>11.28</v>
      </c>
      <c r="AA1658">
        <v>11.28</v>
      </c>
      <c r="AB1658">
        <v>11.28</v>
      </c>
      <c r="AC1658">
        <v>11.28</v>
      </c>
      <c r="AD1658">
        <v>11.28</v>
      </c>
      <c r="AE1658">
        <v>11.28</v>
      </c>
    </row>
    <row r="1659" spans="1:31">
      <c r="A1659" t="s">
        <v>31</v>
      </c>
      <c r="B1659" t="s">
        <v>3338</v>
      </c>
      <c r="C1659" t="s">
        <v>3339</v>
      </c>
      <c r="D1659" t="s">
        <v>417</v>
      </c>
      <c r="E1659">
        <v>1.41</v>
      </c>
      <c r="F1659">
        <v>1.41</v>
      </c>
      <c r="G1659">
        <v>1.41</v>
      </c>
      <c r="H1659">
        <v>1.41</v>
      </c>
      <c r="I1659">
        <v>1.41</v>
      </c>
      <c r="J1659">
        <v>1.41</v>
      </c>
      <c r="K1659">
        <v>1.41</v>
      </c>
      <c r="L1659">
        <v>1.41</v>
      </c>
      <c r="M1659">
        <v>1.41</v>
      </c>
      <c r="N1659">
        <v>1.41</v>
      </c>
      <c r="O1659">
        <v>1.41</v>
      </c>
      <c r="P1659">
        <v>1.41</v>
      </c>
      <c r="Q1659">
        <v>1.41</v>
      </c>
      <c r="R1659">
        <v>1.41</v>
      </c>
      <c r="S1659">
        <v>1.41</v>
      </c>
      <c r="T1659">
        <v>1.41</v>
      </c>
      <c r="U1659">
        <v>1.41</v>
      </c>
      <c r="V1659">
        <v>1.41</v>
      </c>
      <c r="W1659">
        <v>1.41</v>
      </c>
      <c r="X1659">
        <v>1.41</v>
      </c>
      <c r="Y1659">
        <v>1.41</v>
      </c>
      <c r="Z1659">
        <v>1.41</v>
      </c>
      <c r="AA1659">
        <v>1.41</v>
      </c>
      <c r="AB1659">
        <v>1.41</v>
      </c>
      <c r="AC1659">
        <v>1.41</v>
      </c>
      <c r="AD1659">
        <v>1.41</v>
      </c>
      <c r="AE1659">
        <v>1.41</v>
      </c>
    </row>
    <row r="1660" spans="1:31">
      <c r="A1660" t="s">
        <v>31</v>
      </c>
      <c r="B1660" t="s">
        <v>3340</v>
      </c>
      <c r="C1660" t="s">
        <v>3341</v>
      </c>
      <c r="D1660" t="s">
        <v>417</v>
      </c>
      <c r="E1660">
        <v>1.78</v>
      </c>
      <c r="F1660">
        <v>1.78</v>
      </c>
      <c r="G1660">
        <v>1.78</v>
      </c>
      <c r="H1660">
        <v>1.78</v>
      </c>
      <c r="I1660">
        <v>1.78</v>
      </c>
      <c r="J1660">
        <v>1.78</v>
      </c>
      <c r="K1660">
        <v>1.78</v>
      </c>
      <c r="L1660">
        <v>1.78</v>
      </c>
      <c r="M1660">
        <v>1.78</v>
      </c>
      <c r="N1660">
        <v>1.78</v>
      </c>
      <c r="O1660">
        <v>1.78</v>
      </c>
      <c r="P1660">
        <v>1.78</v>
      </c>
      <c r="Q1660">
        <v>1.78</v>
      </c>
      <c r="R1660">
        <v>1.78</v>
      </c>
      <c r="S1660">
        <v>1.78</v>
      </c>
      <c r="T1660">
        <v>1.78</v>
      </c>
      <c r="U1660">
        <v>1.78</v>
      </c>
      <c r="V1660">
        <v>1.78</v>
      </c>
      <c r="W1660">
        <v>1.78</v>
      </c>
      <c r="X1660">
        <v>1.78</v>
      </c>
      <c r="Y1660">
        <v>1.78</v>
      </c>
      <c r="Z1660">
        <v>1.78</v>
      </c>
      <c r="AA1660">
        <v>1.78</v>
      </c>
      <c r="AB1660">
        <v>1.78</v>
      </c>
      <c r="AC1660">
        <v>1.78</v>
      </c>
      <c r="AD1660">
        <v>1.78</v>
      </c>
      <c r="AE1660">
        <v>1.78</v>
      </c>
    </row>
    <row r="1661" spans="1:31">
      <c r="A1661" t="s">
        <v>31</v>
      </c>
      <c r="B1661" t="s">
        <v>3342</v>
      </c>
      <c r="C1661" t="s">
        <v>3343</v>
      </c>
      <c r="D1661" t="s">
        <v>417</v>
      </c>
      <c r="E1661">
        <v>14.1</v>
      </c>
      <c r="F1661">
        <v>14.1</v>
      </c>
      <c r="G1661">
        <v>14.1</v>
      </c>
      <c r="H1661">
        <v>14.1</v>
      </c>
      <c r="I1661">
        <v>14.1</v>
      </c>
      <c r="J1661">
        <v>14.1</v>
      </c>
      <c r="K1661">
        <v>14.1</v>
      </c>
      <c r="L1661">
        <v>14.1</v>
      </c>
      <c r="M1661">
        <v>14.1</v>
      </c>
      <c r="N1661">
        <v>14.1</v>
      </c>
      <c r="O1661">
        <v>14.1</v>
      </c>
      <c r="P1661">
        <v>14.1</v>
      </c>
      <c r="Q1661">
        <v>14.1</v>
      </c>
      <c r="R1661">
        <v>14.1</v>
      </c>
      <c r="S1661">
        <v>14.1</v>
      </c>
      <c r="T1661">
        <v>14.1</v>
      </c>
      <c r="U1661">
        <v>14.1</v>
      </c>
      <c r="V1661">
        <v>14.1</v>
      </c>
      <c r="W1661">
        <v>14.1</v>
      </c>
      <c r="X1661">
        <v>14.1</v>
      </c>
      <c r="Y1661">
        <v>14.1</v>
      </c>
      <c r="Z1661">
        <v>14.1</v>
      </c>
      <c r="AA1661">
        <v>14.1</v>
      </c>
      <c r="AB1661">
        <v>14.1</v>
      </c>
      <c r="AC1661">
        <v>14.1</v>
      </c>
      <c r="AD1661">
        <v>14.1</v>
      </c>
      <c r="AE1661">
        <v>14.1</v>
      </c>
    </row>
    <row r="1662" spans="1:31">
      <c r="A1662" t="s">
        <v>31</v>
      </c>
      <c r="B1662" t="s">
        <v>3344</v>
      </c>
      <c r="C1662" t="s">
        <v>3345</v>
      </c>
      <c r="D1662" t="s">
        <v>417</v>
      </c>
      <c r="E1662">
        <v>38.28</v>
      </c>
      <c r="F1662">
        <v>32.57</v>
      </c>
      <c r="G1662">
        <v>31.45</v>
      </c>
      <c r="H1662">
        <v>31.8</v>
      </c>
      <c r="I1662">
        <v>32.04</v>
      </c>
      <c r="J1662">
        <v>33.799999999999997</v>
      </c>
      <c r="K1662">
        <v>32.270000000000003</v>
      </c>
      <c r="L1662">
        <v>30.09</v>
      </c>
      <c r="M1662">
        <v>32.1</v>
      </c>
      <c r="N1662">
        <v>31.92</v>
      </c>
      <c r="O1662">
        <v>31.33</v>
      </c>
      <c r="P1662">
        <v>30.8</v>
      </c>
      <c r="Q1662">
        <v>33.69</v>
      </c>
      <c r="R1662">
        <v>33.979999999999997</v>
      </c>
      <c r="S1662">
        <v>31.62</v>
      </c>
      <c r="T1662">
        <v>32.86</v>
      </c>
      <c r="U1662">
        <v>32.450000000000003</v>
      </c>
      <c r="V1662">
        <v>30.09</v>
      </c>
      <c r="W1662">
        <v>30.8</v>
      </c>
      <c r="X1662">
        <v>32.630000000000003</v>
      </c>
      <c r="Y1662">
        <v>33.51</v>
      </c>
      <c r="Z1662">
        <v>33.1</v>
      </c>
      <c r="AA1662">
        <v>30.98</v>
      </c>
      <c r="AB1662">
        <v>30.98</v>
      </c>
      <c r="AC1662">
        <v>32.57</v>
      </c>
      <c r="AD1662">
        <v>31.04</v>
      </c>
      <c r="AE1662">
        <v>31.74</v>
      </c>
    </row>
    <row r="1663" spans="1:31">
      <c r="A1663" t="s">
        <v>31</v>
      </c>
      <c r="B1663" t="s">
        <v>3346</v>
      </c>
      <c r="C1663" t="s">
        <v>3347</v>
      </c>
      <c r="D1663" t="s">
        <v>104</v>
      </c>
      <c r="E1663">
        <v>43.8</v>
      </c>
      <c r="F1663">
        <v>46.6</v>
      </c>
      <c r="G1663">
        <v>38.97</v>
      </c>
      <c r="H1663">
        <v>40.26</v>
      </c>
      <c r="I1663">
        <v>39.22</v>
      </c>
      <c r="J1663">
        <v>38.11</v>
      </c>
      <c r="K1663">
        <v>44.07</v>
      </c>
      <c r="L1663">
        <v>41.05</v>
      </c>
      <c r="M1663">
        <v>33.4</v>
      </c>
      <c r="N1663">
        <v>35.549999999999997</v>
      </c>
      <c r="O1663">
        <v>39.08</v>
      </c>
      <c r="P1663">
        <v>40.65</v>
      </c>
      <c r="Q1663">
        <v>36.14</v>
      </c>
      <c r="R1663">
        <v>40.28</v>
      </c>
      <c r="S1663">
        <v>39.18</v>
      </c>
      <c r="T1663">
        <v>43.34</v>
      </c>
      <c r="U1663">
        <v>39.06</v>
      </c>
      <c r="V1663">
        <v>52.2</v>
      </c>
      <c r="W1663">
        <v>42.58</v>
      </c>
      <c r="X1663">
        <v>40.85</v>
      </c>
      <c r="Y1663">
        <v>42.67</v>
      </c>
      <c r="Z1663">
        <v>37.54</v>
      </c>
      <c r="AA1663">
        <v>41.75</v>
      </c>
      <c r="AB1663">
        <v>47.88</v>
      </c>
      <c r="AC1663">
        <v>33.93</v>
      </c>
      <c r="AD1663">
        <v>44.02</v>
      </c>
      <c r="AE1663">
        <v>37.25</v>
      </c>
    </row>
    <row r="1664" spans="1:31">
      <c r="A1664" t="s">
        <v>31</v>
      </c>
      <c r="B1664" t="s">
        <v>3348</v>
      </c>
      <c r="C1664" t="s">
        <v>3349</v>
      </c>
      <c r="D1664" t="s">
        <v>104</v>
      </c>
      <c r="E1664">
        <v>35.83</v>
      </c>
      <c r="F1664">
        <v>38.03</v>
      </c>
      <c r="G1664">
        <v>32.04</v>
      </c>
      <c r="H1664">
        <v>32.89</v>
      </c>
      <c r="I1664">
        <v>32.21</v>
      </c>
      <c r="J1664">
        <v>31.23</v>
      </c>
      <c r="K1664">
        <v>36.08</v>
      </c>
      <c r="L1664">
        <v>33.65</v>
      </c>
      <c r="M1664">
        <v>27.43</v>
      </c>
      <c r="N1664">
        <v>29.05</v>
      </c>
      <c r="O1664">
        <v>31.98</v>
      </c>
      <c r="P1664">
        <v>33.299999999999997</v>
      </c>
      <c r="Q1664">
        <v>29.59</v>
      </c>
      <c r="R1664">
        <v>32.99</v>
      </c>
      <c r="S1664">
        <v>32.01</v>
      </c>
      <c r="T1664">
        <v>35.42</v>
      </c>
      <c r="U1664">
        <v>31.94</v>
      </c>
      <c r="V1664">
        <v>42.68</v>
      </c>
      <c r="W1664">
        <v>34.979999999999997</v>
      </c>
      <c r="X1664">
        <v>33.47</v>
      </c>
      <c r="Y1664">
        <v>34.94</v>
      </c>
      <c r="Z1664">
        <v>30.8</v>
      </c>
      <c r="AA1664">
        <v>34.130000000000003</v>
      </c>
      <c r="AB1664">
        <v>39.21</v>
      </c>
      <c r="AC1664">
        <v>27.8</v>
      </c>
      <c r="AD1664">
        <v>36.08</v>
      </c>
      <c r="AE1664">
        <v>30.49</v>
      </c>
    </row>
    <row r="1665" spans="1:31">
      <c r="A1665" t="s">
        <v>31</v>
      </c>
      <c r="B1665" t="s">
        <v>3350</v>
      </c>
      <c r="C1665" t="s">
        <v>3351</v>
      </c>
      <c r="D1665" t="s">
        <v>51</v>
      </c>
      <c r="E1665">
        <v>39.07</v>
      </c>
      <c r="F1665">
        <v>23.86</v>
      </c>
      <c r="G1665">
        <v>28.8</v>
      </c>
      <c r="H1665">
        <v>26.5</v>
      </c>
      <c r="I1665">
        <v>35.46</v>
      </c>
      <c r="J1665">
        <v>27.84</v>
      </c>
      <c r="K1665">
        <v>29.54</v>
      </c>
      <c r="L1665">
        <v>28.52</v>
      </c>
      <c r="M1665">
        <v>32.76</v>
      </c>
      <c r="N1665">
        <v>26.43</v>
      </c>
      <c r="O1665">
        <v>35.24</v>
      </c>
      <c r="P1665">
        <v>27.86</v>
      </c>
      <c r="Q1665">
        <v>27.31</v>
      </c>
      <c r="R1665">
        <v>28.55</v>
      </c>
      <c r="S1665">
        <v>26.9</v>
      </c>
      <c r="T1665">
        <v>27.94</v>
      </c>
      <c r="U1665">
        <v>27.14</v>
      </c>
      <c r="V1665">
        <v>22.86</v>
      </c>
      <c r="W1665">
        <v>34.92</v>
      </c>
      <c r="X1665">
        <v>36.96</v>
      </c>
      <c r="Y1665">
        <v>32.130000000000003</v>
      </c>
      <c r="Z1665">
        <v>28.68</v>
      </c>
      <c r="AA1665">
        <v>29.47</v>
      </c>
      <c r="AB1665">
        <v>26.3</v>
      </c>
      <c r="AC1665">
        <v>26.96</v>
      </c>
      <c r="AD1665">
        <v>30.25</v>
      </c>
      <c r="AE1665">
        <v>26.91</v>
      </c>
    </row>
    <row r="1666" spans="1:31">
      <c r="A1666" t="s">
        <v>31</v>
      </c>
      <c r="B1666" t="s">
        <v>3352</v>
      </c>
      <c r="C1666" t="s">
        <v>3353</v>
      </c>
      <c r="D1666" t="s">
        <v>51</v>
      </c>
      <c r="E1666">
        <v>47.59</v>
      </c>
      <c r="F1666">
        <v>29.02</v>
      </c>
      <c r="G1666">
        <v>35</v>
      </c>
      <c r="H1666">
        <v>32.25</v>
      </c>
      <c r="I1666">
        <v>43.09</v>
      </c>
      <c r="J1666">
        <v>33.78</v>
      </c>
      <c r="K1666">
        <v>35.86</v>
      </c>
      <c r="L1666">
        <v>34.56</v>
      </c>
      <c r="M1666">
        <v>39.799999999999997</v>
      </c>
      <c r="N1666">
        <v>32.11</v>
      </c>
      <c r="O1666">
        <v>42.86</v>
      </c>
      <c r="P1666">
        <v>33.85</v>
      </c>
      <c r="Q1666">
        <v>33.18</v>
      </c>
      <c r="R1666">
        <v>34.69</v>
      </c>
      <c r="S1666">
        <v>32.67</v>
      </c>
      <c r="T1666">
        <v>33.909999999999997</v>
      </c>
      <c r="U1666">
        <v>32.99</v>
      </c>
      <c r="V1666">
        <v>27.6</v>
      </c>
      <c r="W1666">
        <v>42.28</v>
      </c>
      <c r="X1666">
        <v>44.94</v>
      </c>
      <c r="Y1666">
        <v>39.06</v>
      </c>
      <c r="Z1666">
        <v>34.880000000000003</v>
      </c>
      <c r="AA1666">
        <v>35.78</v>
      </c>
      <c r="AB1666">
        <v>31.84</v>
      </c>
      <c r="AC1666">
        <v>32.770000000000003</v>
      </c>
      <c r="AD1666">
        <v>36.64</v>
      </c>
      <c r="AE1666">
        <v>32.72</v>
      </c>
    </row>
    <row r="1667" spans="1:31">
      <c r="A1667" t="s">
        <v>31</v>
      </c>
      <c r="B1667" t="s">
        <v>3354</v>
      </c>
      <c r="C1667" t="s">
        <v>3355</v>
      </c>
      <c r="D1667" t="s">
        <v>51</v>
      </c>
      <c r="E1667">
        <v>61.76</v>
      </c>
      <c r="F1667">
        <v>37.549999999999997</v>
      </c>
      <c r="G1667">
        <v>45.27</v>
      </c>
      <c r="H1667">
        <v>41.78</v>
      </c>
      <c r="I1667">
        <v>55.81</v>
      </c>
      <c r="J1667">
        <v>43.7</v>
      </c>
      <c r="K1667">
        <v>46.38</v>
      </c>
      <c r="L1667">
        <v>44.66</v>
      </c>
      <c r="M1667">
        <v>51.57</v>
      </c>
      <c r="N1667">
        <v>41.59</v>
      </c>
      <c r="O1667">
        <v>55.57</v>
      </c>
      <c r="P1667">
        <v>43.77</v>
      </c>
      <c r="Q1667">
        <v>42.93</v>
      </c>
      <c r="R1667">
        <v>44.87</v>
      </c>
      <c r="S1667">
        <v>42.28</v>
      </c>
      <c r="T1667">
        <v>43.84</v>
      </c>
      <c r="U1667">
        <v>42.68</v>
      </c>
      <c r="V1667">
        <v>35.49</v>
      </c>
      <c r="W1667">
        <v>54.64</v>
      </c>
      <c r="X1667">
        <v>58.3</v>
      </c>
      <c r="Y1667">
        <v>50.57</v>
      </c>
      <c r="Z1667">
        <v>45.11</v>
      </c>
      <c r="AA1667">
        <v>46.3</v>
      </c>
      <c r="AB1667">
        <v>41.07</v>
      </c>
      <c r="AC1667">
        <v>42.43</v>
      </c>
      <c r="AD1667">
        <v>47.29</v>
      </c>
      <c r="AE1667">
        <v>42.36</v>
      </c>
    </row>
    <row r="1668" spans="1:31">
      <c r="A1668" t="s">
        <v>31</v>
      </c>
      <c r="B1668" t="s">
        <v>3356</v>
      </c>
      <c r="C1668" t="s">
        <v>3357</v>
      </c>
      <c r="D1668" t="s">
        <v>51</v>
      </c>
      <c r="E1668">
        <v>92.38</v>
      </c>
      <c r="F1668">
        <v>54.4</v>
      </c>
      <c r="G1668">
        <v>65.209999999999994</v>
      </c>
      <c r="H1668">
        <v>61.22</v>
      </c>
      <c r="I1668">
        <v>82</v>
      </c>
      <c r="J1668">
        <v>63.33</v>
      </c>
      <c r="K1668">
        <v>67</v>
      </c>
      <c r="L1668">
        <v>64.39</v>
      </c>
      <c r="M1668">
        <v>76.03</v>
      </c>
      <c r="N1668">
        <v>60.93</v>
      </c>
      <c r="O1668">
        <v>82.67</v>
      </c>
      <c r="P1668">
        <v>63.45</v>
      </c>
      <c r="Q1668">
        <v>62.5</v>
      </c>
      <c r="R1668">
        <v>64.73</v>
      </c>
      <c r="S1668">
        <v>61.73</v>
      </c>
      <c r="T1668">
        <v>63.49</v>
      </c>
      <c r="U1668">
        <v>62.22</v>
      </c>
      <c r="V1668">
        <v>48.19</v>
      </c>
      <c r="W1668">
        <v>78.64</v>
      </c>
      <c r="X1668">
        <v>87.4</v>
      </c>
      <c r="Y1668">
        <v>73.97</v>
      </c>
      <c r="Z1668">
        <v>65.040000000000006</v>
      </c>
      <c r="AA1668">
        <v>67.290000000000006</v>
      </c>
      <c r="AB1668">
        <v>57.67</v>
      </c>
      <c r="AC1668">
        <v>61.94</v>
      </c>
      <c r="AD1668">
        <v>67.37</v>
      </c>
      <c r="AE1668">
        <v>61.87</v>
      </c>
    </row>
    <row r="1669" spans="1:31">
      <c r="A1669" t="s">
        <v>31</v>
      </c>
      <c r="B1669" t="s">
        <v>3358</v>
      </c>
      <c r="C1669" t="s">
        <v>3359</v>
      </c>
      <c r="D1669" t="s">
        <v>51</v>
      </c>
      <c r="E1669">
        <v>120.12</v>
      </c>
      <c r="F1669">
        <v>70.91</v>
      </c>
      <c r="G1669">
        <v>85.02</v>
      </c>
      <c r="H1669">
        <v>79.72</v>
      </c>
      <c r="I1669">
        <v>106.78</v>
      </c>
      <c r="J1669">
        <v>82.57</v>
      </c>
      <c r="K1669">
        <v>87.36</v>
      </c>
      <c r="L1669">
        <v>84</v>
      </c>
      <c r="M1669">
        <v>99.01</v>
      </c>
      <c r="N1669">
        <v>79.38</v>
      </c>
      <c r="O1669">
        <v>107.56</v>
      </c>
      <c r="P1669">
        <v>82.7</v>
      </c>
      <c r="Q1669">
        <v>81.45</v>
      </c>
      <c r="R1669">
        <v>84.41</v>
      </c>
      <c r="S1669">
        <v>80.430000000000007</v>
      </c>
      <c r="T1669">
        <v>82.79</v>
      </c>
      <c r="U1669">
        <v>81.08</v>
      </c>
      <c r="V1669">
        <v>63.16</v>
      </c>
      <c r="W1669">
        <v>102.61</v>
      </c>
      <c r="X1669">
        <v>113.67</v>
      </c>
      <c r="Y1669">
        <v>96.35</v>
      </c>
      <c r="Z1669">
        <v>84.8</v>
      </c>
      <c r="AA1669">
        <v>87.71</v>
      </c>
      <c r="AB1669">
        <v>75.37</v>
      </c>
      <c r="AC1669">
        <v>80.69</v>
      </c>
      <c r="AD1669">
        <v>87.96</v>
      </c>
      <c r="AE1669">
        <v>80.599999999999994</v>
      </c>
    </row>
    <row r="1670" spans="1:31">
      <c r="A1670" t="s">
        <v>31</v>
      </c>
      <c r="B1670" t="s">
        <v>3360</v>
      </c>
      <c r="C1670" t="s">
        <v>3361</v>
      </c>
      <c r="D1670" t="s">
        <v>51</v>
      </c>
      <c r="E1670">
        <v>208.38</v>
      </c>
      <c r="F1670">
        <v>119.01</v>
      </c>
      <c r="G1670">
        <v>141.9</v>
      </c>
      <c r="H1670">
        <v>135.43</v>
      </c>
      <c r="I1670">
        <v>181.82</v>
      </c>
      <c r="J1670">
        <v>138.58000000000001</v>
      </c>
      <c r="K1670">
        <v>146.19999999999999</v>
      </c>
      <c r="L1670">
        <v>140.16</v>
      </c>
      <c r="M1670">
        <v>169.14</v>
      </c>
      <c r="N1670">
        <v>134.81</v>
      </c>
      <c r="O1670">
        <v>185.52</v>
      </c>
      <c r="P1670">
        <v>138.88</v>
      </c>
      <c r="Q1670">
        <v>137.38</v>
      </c>
      <c r="R1670">
        <v>141.07</v>
      </c>
      <c r="S1670">
        <v>136.07</v>
      </c>
      <c r="T1670">
        <v>138.87</v>
      </c>
      <c r="U1670">
        <v>136.97</v>
      </c>
      <c r="V1670">
        <v>98.57</v>
      </c>
      <c r="W1670">
        <v>170.88</v>
      </c>
      <c r="X1670">
        <v>197.46</v>
      </c>
      <c r="Y1670">
        <v>163.34</v>
      </c>
      <c r="Z1670">
        <v>141.66999999999999</v>
      </c>
      <c r="AA1670">
        <v>147.66999999999999</v>
      </c>
      <c r="AB1670">
        <v>122.25</v>
      </c>
      <c r="AC1670">
        <v>136.57</v>
      </c>
      <c r="AD1670">
        <v>144.91</v>
      </c>
      <c r="AE1670">
        <v>136.43</v>
      </c>
    </row>
    <row r="1671" spans="1:31">
      <c r="A1671" t="s">
        <v>31</v>
      </c>
      <c r="B1671" t="s">
        <v>3362</v>
      </c>
      <c r="C1671" t="s">
        <v>3363</v>
      </c>
      <c r="D1671" t="s">
        <v>104</v>
      </c>
      <c r="E1671">
        <v>90.37</v>
      </c>
      <c r="F1671">
        <v>142.02000000000001</v>
      </c>
      <c r="G1671">
        <v>127.52</v>
      </c>
      <c r="H1671">
        <v>128.99</v>
      </c>
      <c r="I1671">
        <v>121.08</v>
      </c>
      <c r="J1671">
        <v>142.16999999999999</v>
      </c>
      <c r="K1671">
        <v>110.7</v>
      </c>
      <c r="L1671">
        <v>107.89</v>
      </c>
      <c r="M1671">
        <v>108.67</v>
      </c>
      <c r="N1671">
        <v>120.39</v>
      </c>
      <c r="O1671">
        <v>142.12</v>
      </c>
      <c r="P1671">
        <v>172.04</v>
      </c>
      <c r="Q1671">
        <v>139.88</v>
      </c>
      <c r="R1671">
        <v>142.30000000000001</v>
      </c>
      <c r="S1671">
        <v>135.09</v>
      </c>
      <c r="T1671">
        <v>142.03</v>
      </c>
      <c r="U1671">
        <v>111.76</v>
      </c>
      <c r="V1671">
        <v>143.33000000000001</v>
      </c>
      <c r="W1671">
        <v>143.74</v>
      </c>
      <c r="X1671">
        <v>144.13</v>
      </c>
      <c r="Y1671">
        <v>154.22</v>
      </c>
      <c r="Z1671">
        <v>142.86000000000001</v>
      </c>
      <c r="AA1671">
        <v>140.78</v>
      </c>
      <c r="AB1671">
        <v>150.53</v>
      </c>
      <c r="AC1671">
        <v>93.79</v>
      </c>
      <c r="AD1671">
        <v>143.22</v>
      </c>
      <c r="AE1671">
        <v>141.94999999999999</v>
      </c>
    </row>
    <row r="1672" spans="1:31">
      <c r="A1672" t="s">
        <v>31</v>
      </c>
      <c r="B1672" t="s">
        <v>3364</v>
      </c>
      <c r="C1672" t="s">
        <v>3365</v>
      </c>
      <c r="D1672" t="s">
        <v>86</v>
      </c>
      <c r="E1672">
        <v>5.16</v>
      </c>
      <c r="F1672">
        <v>4.46</v>
      </c>
      <c r="G1672">
        <v>4.63</v>
      </c>
      <c r="H1672">
        <v>4.4000000000000004</v>
      </c>
      <c r="I1672">
        <v>4.55</v>
      </c>
      <c r="J1672">
        <v>4.66</v>
      </c>
      <c r="K1672">
        <v>4.5199999999999996</v>
      </c>
      <c r="L1672">
        <v>4.4400000000000004</v>
      </c>
      <c r="M1672">
        <v>4.68</v>
      </c>
      <c r="N1672">
        <v>4.57</v>
      </c>
      <c r="O1672">
        <v>4.37</v>
      </c>
      <c r="P1672">
        <v>4.4400000000000004</v>
      </c>
      <c r="Q1672">
        <v>4.5599999999999996</v>
      </c>
      <c r="R1672">
        <v>4.8899999999999997</v>
      </c>
      <c r="S1672">
        <v>4.4400000000000004</v>
      </c>
      <c r="T1672">
        <v>4.8099999999999996</v>
      </c>
      <c r="U1672">
        <v>4.57</v>
      </c>
      <c r="V1672">
        <v>4.41</v>
      </c>
      <c r="W1672">
        <v>4.5999999999999996</v>
      </c>
      <c r="X1672">
        <v>4.7300000000000004</v>
      </c>
      <c r="Y1672">
        <v>4.6399999999999997</v>
      </c>
      <c r="Z1672">
        <v>4.6399999999999997</v>
      </c>
      <c r="AA1672">
        <v>4.41</v>
      </c>
      <c r="AB1672">
        <v>4.45</v>
      </c>
      <c r="AC1672">
        <v>4.59</v>
      </c>
      <c r="AD1672">
        <v>4.57</v>
      </c>
      <c r="AE1672">
        <v>4.42</v>
      </c>
    </row>
    <row r="1673" spans="1:31">
      <c r="A1673" t="s">
        <v>31</v>
      </c>
      <c r="B1673" t="s">
        <v>3366</v>
      </c>
      <c r="C1673" t="s">
        <v>3367</v>
      </c>
      <c r="D1673" t="s">
        <v>86</v>
      </c>
      <c r="E1673">
        <v>5.24</v>
      </c>
      <c r="F1673">
        <v>4.5</v>
      </c>
      <c r="G1673">
        <v>4.7300000000000004</v>
      </c>
      <c r="H1673">
        <v>4.4400000000000004</v>
      </c>
      <c r="I1673">
        <v>4.6500000000000004</v>
      </c>
      <c r="J1673">
        <v>4.71</v>
      </c>
      <c r="K1673">
        <v>4.58</v>
      </c>
      <c r="L1673">
        <v>4.5199999999999996</v>
      </c>
      <c r="M1673">
        <v>4.7699999999999996</v>
      </c>
      <c r="N1673">
        <v>4.62</v>
      </c>
      <c r="O1673">
        <v>4.45</v>
      </c>
      <c r="P1673">
        <v>4.5199999999999996</v>
      </c>
      <c r="Q1673">
        <v>4.5999999999999996</v>
      </c>
      <c r="R1673">
        <v>4.9400000000000004</v>
      </c>
      <c r="S1673">
        <v>4.49</v>
      </c>
      <c r="T1673">
        <v>4.92</v>
      </c>
      <c r="U1673">
        <v>4.63</v>
      </c>
      <c r="V1673">
        <v>4.4800000000000004</v>
      </c>
      <c r="W1673">
        <v>4.7</v>
      </c>
      <c r="X1673">
        <v>4.8099999999999996</v>
      </c>
      <c r="Y1673">
        <v>4.6900000000000004</v>
      </c>
      <c r="Z1673">
        <v>4.72</v>
      </c>
      <c r="AA1673">
        <v>4.49</v>
      </c>
      <c r="AB1673">
        <v>4.5199999999999996</v>
      </c>
      <c r="AC1673">
        <v>4.6500000000000004</v>
      </c>
      <c r="AD1673">
        <v>4.66</v>
      </c>
      <c r="AE1673">
        <v>4.46</v>
      </c>
    </row>
    <row r="1674" spans="1:31">
      <c r="A1674" t="s">
        <v>31</v>
      </c>
      <c r="B1674" t="s">
        <v>3368</v>
      </c>
      <c r="C1674" t="s">
        <v>3369</v>
      </c>
      <c r="D1674" t="s">
        <v>86</v>
      </c>
      <c r="E1674">
        <v>6.82</v>
      </c>
      <c r="F1674">
        <v>5.94</v>
      </c>
      <c r="G1674">
        <v>6.38</v>
      </c>
      <c r="H1674">
        <v>5.88</v>
      </c>
      <c r="I1674">
        <v>5.99</v>
      </c>
      <c r="J1674">
        <v>6.22</v>
      </c>
      <c r="K1674">
        <v>6.09</v>
      </c>
      <c r="L1674">
        <v>6.11</v>
      </c>
      <c r="M1674">
        <v>6.39</v>
      </c>
      <c r="N1674">
        <v>6.2</v>
      </c>
      <c r="O1674">
        <v>5.81</v>
      </c>
      <c r="P1674">
        <v>6.07</v>
      </c>
      <c r="Q1674">
        <v>6.04</v>
      </c>
      <c r="R1674">
        <v>6.67</v>
      </c>
      <c r="S1674">
        <v>5.98</v>
      </c>
      <c r="T1674">
        <v>6.59</v>
      </c>
      <c r="U1674">
        <v>6.32</v>
      </c>
      <c r="V1674">
        <v>6.1</v>
      </c>
      <c r="W1674">
        <v>6.34</v>
      </c>
      <c r="X1674">
        <v>6.48</v>
      </c>
      <c r="Y1674">
        <v>6.21</v>
      </c>
      <c r="Z1674">
        <v>6.26</v>
      </c>
      <c r="AA1674">
        <v>5.92</v>
      </c>
      <c r="AB1674">
        <v>6.06</v>
      </c>
      <c r="AC1674">
        <v>6.19</v>
      </c>
      <c r="AD1674">
        <v>6.29</v>
      </c>
      <c r="AE1674">
        <v>5.93</v>
      </c>
    </row>
    <row r="1675" spans="1:31">
      <c r="A1675" t="s">
        <v>31</v>
      </c>
      <c r="B1675" t="s">
        <v>3370</v>
      </c>
      <c r="C1675" t="s">
        <v>3371</v>
      </c>
      <c r="D1675" t="s">
        <v>3372</v>
      </c>
      <c r="E1675">
        <v>4.53</v>
      </c>
      <c r="F1675">
        <v>3.95</v>
      </c>
      <c r="G1675">
        <v>4.24</v>
      </c>
      <c r="H1675">
        <v>3.91</v>
      </c>
      <c r="I1675">
        <v>3.99</v>
      </c>
      <c r="J1675">
        <v>4.13</v>
      </c>
      <c r="K1675">
        <v>4.05</v>
      </c>
      <c r="L1675">
        <v>4.0599999999999996</v>
      </c>
      <c r="M1675">
        <v>4.25</v>
      </c>
      <c r="N1675">
        <v>4.13</v>
      </c>
      <c r="O1675">
        <v>3.87</v>
      </c>
      <c r="P1675">
        <v>4.04</v>
      </c>
      <c r="Q1675">
        <v>4.0199999999999996</v>
      </c>
      <c r="R1675">
        <v>4.43</v>
      </c>
      <c r="S1675">
        <v>3.98</v>
      </c>
      <c r="T1675">
        <v>4.3899999999999997</v>
      </c>
      <c r="U1675">
        <v>4.2</v>
      </c>
      <c r="V1675">
        <v>4.0599999999999996</v>
      </c>
      <c r="W1675">
        <v>4.22</v>
      </c>
      <c r="X1675">
        <v>4.3099999999999996</v>
      </c>
      <c r="Y1675">
        <v>4.13</v>
      </c>
      <c r="Z1675">
        <v>4.16</v>
      </c>
      <c r="AA1675">
        <v>3.94</v>
      </c>
      <c r="AB1675">
        <v>4.03</v>
      </c>
      <c r="AC1675">
        <v>4.1100000000000003</v>
      </c>
      <c r="AD1675">
        <v>4.18</v>
      </c>
      <c r="AE1675">
        <v>3.94</v>
      </c>
    </row>
    <row r="1676" spans="1:31">
      <c r="A1676" t="s">
        <v>31</v>
      </c>
      <c r="B1676" t="s">
        <v>3373</v>
      </c>
      <c r="C1676" t="s">
        <v>3374</v>
      </c>
      <c r="D1676" t="s">
        <v>86</v>
      </c>
      <c r="E1676">
        <v>9.6</v>
      </c>
      <c r="F1676">
        <v>8.3000000000000007</v>
      </c>
      <c r="G1676">
        <v>8.58</v>
      </c>
      <c r="H1676">
        <v>8.35</v>
      </c>
      <c r="I1676">
        <v>8.27</v>
      </c>
      <c r="J1676">
        <v>8.7899999999999991</v>
      </c>
      <c r="K1676">
        <v>8.57</v>
      </c>
      <c r="L1676">
        <v>8.4499999999999993</v>
      </c>
      <c r="M1676">
        <v>8.6</v>
      </c>
      <c r="N1676">
        <v>8.5299999999999994</v>
      </c>
      <c r="O1676">
        <v>8.23</v>
      </c>
      <c r="P1676">
        <v>8.4600000000000009</v>
      </c>
      <c r="Q1676">
        <v>8.61</v>
      </c>
      <c r="R1676">
        <v>8.81</v>
      </c>
      <c r="S1676">
        <v>8.43</v>
      </c>
      <c r="T1676">
        <v>9.07</v>
      </c>
      <c r="U1676">
        <v>9.1</v>
      </c>
      <c r="V1676">
        <v>8.3699999999999992</v>
      </c>
      <c r="W1676">
        <v>8.67</v>
      </c>
      <c r="X1676">
        <v>8.8000000000000007</v>
      </c>
      <c r="Y1676">
        <v>8.24</v>
      </c>
      <c r="Z1676">
        <v>8.7799999999999994</v>
      </c>
      <c r="AA1676">
        <v>8.41</v>
      </c>
      <c r="AB1676">
        <v>8.33</v>
      </c>
      <c r="AC1676">
        <v>8.68</v>
      </c>
      <c r="AD1676">
        <v>8.68</v>
      </c>
      <c r="AE1676">
        <v>8.39</v>
      </c>
    </row>
    <row r="1677" spans="1:31">
      <c r="A1677" t="s">
        <v>31</v>
      </c>
      <c r="B1677" t="s">
        <v>3375</v>
      </c>
      <c r="C1677" t="s">
        <v>3376</v>
      </c>
      <c r="D1677" t="s">
        <v>3372</v>
      </c>
      <c r="E1677">
        <v>6.39</v>
      </c>
      <c r="F1677">
        <v>5.52</v>
      </c>
      <c r="G1677">
        <v>5.71</v>
      </c>
      <c r="H1677">
        <v>5.56</v>
      </c>
      <c r="I1677">
        <v>5.5</v>
      </c>
      <c r="J1677">
        <v>5.85</v>
      </c>
      <c r="K1677">
        <v>5.7</v>
      </c>
      <c r="L1677">
        <v>5.62</v>
      </c>
      <c r="M1677">
        <v>5.72</v>
      </c>
      <c r="N1677">
        <v>5.67</v>
      </c>
      <c r="O1677">
        <v>5.47</v>
      </c>
      <c r="P1677">
        <v>5.63</v>
      </c>
      <c r="Q1677">
        <v>5.73</v>
      </c>
      <c r="R1677">
        <v>5.86</v>
      </c>
      <c r="S1677">
        <v>5.6</v>
      </c>
      <c r="T1677">
        <v>6.04</v>
      </c>
      <c r="U1677">
        <v>6.05</v>
      </c>
      <c r="V1677">
        <v>5.56</v>
      </c>
      <c r="W1677">
        <v>5.77</v>
      </c>
      <c r="X1677">
        <v>5.85</v>
      </c>
      <c r="Y1677">
        <v>5.48</v>
      </c>
      <c r="Z1677">
        <v>5.84</v>
      </c>
      <c r="AA1677">
        <v>5.6</v>
      </c>
      <c r="AB1677">
        <v>5.55</v>
      </c>
      <c r="AC1677">
        <v>5.77</v>
      </c>
      <c r="AD1677">
        <v>5.77</v>
      </c>
      <c r="AE1677">
        <v>5.58</v>
      </c>
    </row>
    <row r="1678" spans="1:31">
      <c r="A1678" t="s">
        <v>31</v>
      </c>
      <c r="B1678" t="s">
        <v>3377</v>
      </c>
      <c r="C1678" t="s">
        <v>3378</v>
      </c>
      <c r="D1678" t="s">
        <v>86</v>
      </c>
      <c r="E1678">
        <v>10.29</v>
      </c>
      <c r="F1678">
        <v>8.91</v>
      </c>
      <c r="G1678">
        <v>9.14</v>
      </c>
      <c r="H1678">
        <v>8.9499999999999993</v>
      </c>
      <c r="I1678">
        <v>8.8000000000000007</v>
      </c>
      <c r="J1678">
        <v>9.4</v>
      </c>
      <c r="K1678">
        <v>9.16</v>
      </c>
      <c r="L1678">
        <v>9</v>
      </c>
      <c r="M1678">
        <v>9.17</v>
      </c>
      <c r="N1678">
        <v>9.1199999999999992</v>
      </c>
      <c r="O1678">
        <v>8.7899999999999991</v>
      </c>
      <c r="P1678">
        <v>9.0299999999999994</v>
      </c>
      <c r="Q1678">
        <v>9.24</v>
      </c>
      <c r="R1678">
        <v>9.43</v>
      </c>
      <c r="S1678">
        <v>9.01</v>
      </c>
      <c r="T1678">
        <v>9.65</v>
      </c>
      <c r="U1678">
        <v>9.75</v>
      </c>
      <c r="V1678">
        <v>8.94</v>
      </c>
      <c r="W1678">
        <v>9.2200000000000006</v>
      </c>
      <c r="X1678">
        <v>9.39</v>
      </c>
      <c r="Y1678">
        <v>8.8699999999999992</v>
      </c>
      <c r="Z1678">
        <v>9.3800000000000008</v>
      </c>
      <c r="AA1678">
        <v>8.9499999999999993</v>
      </c>
      <c r="AB1678">
        <v>8.9</v>
      </c>
      <c r="AC1678">
        <v>9.27</v>
      </c>
      <c r="AD1678">
        <v>9.24</v>
      </c>
      <c r="AE1678">
        <v>8.9700000000000006</v>
      </c>
    </row>
    <row r="1679" spans="1:31">
      <c r="A1679" t="s">
        <v>31</v>
      </c>
      <c r="B1679" t="s">
        <v>3379</v>
      </c>
      <c r="C1679" t="s">
        <v>3380</v>
      </c>
      <c r="D1679" t="s">
        <v>3372</v>
      </c>
      <c r="E1679">
        <v>6.85</v>
      </c>
      <c r="F1679">
        <v>5.93</v>
      </c>
      <c r="G1679">
        <v>6.1</v>
      </c>
      <c r="H1679">
        <v>5.96</v>
      </c>
      <c r="I1679">
        <v>5.86</v>
      </c>
      <c r="J1679">
        <v>6.27</v>
      </c>
      <c r="K1679">
        <v>6.11</v>
      </c>
      <c r="L1679">
        <v>6</v>
      </c>
      <c r="M1679">
        <v>6.11</v>
      </c>
      <c r="N1679">
        <v>6.08</v>
      </c>
      <c r="O1679">
        <v>5.85</v>
      </c>
      <c r="P1679">
        <v>6.02</v>
      </c>
      <c r="Q1679">
        <v>6.15</v>
      </c>
      <c r="R1679">
        <v>6.29</v>
      </c>
      <c r="S1679">
        <v>6</v>
      </c>
      <c r="T1679">
        <v>6.43</v>
      </c>
      <c r="U1679">
        <v>6.5</v>
      </c>
      <c r="V1679">
        <v>5.96</v>
      </c>
      <c r="W1679">
        <v>6.14</v>
      </c>
      <c r="X1679">
        <v>6.25</v>
      </c>
      <c r="Y1679">
        <v>5.91</v>
      </c>
      <c r="Z1679">
        <v>6.25</v>
      </c>
      <c r="AA1679">
        <v>5.96</v>
      </c>
      <c r="AB1679">
        <v>5.93</v>
      </c>
      <c r="AC1679">
        <v>6.18</v>
      </c>
      <c r="AD1679">
        <v>6.16</v>
      </c>
      <c r="AE1679">
        <v>5.98</v>
      </c>
    </row>
    <row r="1680" spans="1:31">
      <c r="A1680" t="s">
        <v>31</v>
      </c>
      <c r="B1680" t="s">
        <v>3381</v>
      </c>
      <c r="C1680" t="s">
        <v>3382</v>
      </c>
      <c r="D1680" t="s">
        <v>86</v>
      </c>
      <c r="E1680">
        <v>6.63</v>
      </c>
      <c r="F1680">
        <v>5.74</v>
      </c>
      <c r="G1680">
        <v>6.28</v>
      </c>
      <c r="H1680">
        <v>5.68</v>
      </c>
      <c r="I1680">
        <v>5.92</v>
      </c>
      <c r="J1680">
        <v>6.04</v>
      </c>
      <c r="K1680">
        <v>5.91</v>
      </c>
      <c r="L1680">
        <v>5.99</v>
      </c>
      <c r="M1680">
        <v>6.29</v>
      </c>
      <c r="N1680">
        <v>6.02</v>
      </c>
      <c r="O1680">
        <v>5.67</v>
      </c>
      <c r="P1680">
        <v>5.92</v>
      </c>
      <c r="Q1680">
        <v>5.83</v>
      </c>
      <c r="R1680">
        <v>6.49</v>
      </c>
      <c r="S1680">
        <v>5.79</v>
      </c>
      <c r="T1680">
        <v>6.49</v>
      </c>
      <c r="U1680">
        <v>6.13</v>
      </c>
      <c r="V1680">
        <v>5.96</v>
      </c>
      <c r="W1680">
        <v>6.26</v>
      </c>
      <c r="X1680">
        <v>6.35</v>
      </c>
      <c r="Y1680">
        <v>6.02</v>
      </c>
      <c r="Z1680">
        <v>6.1</v>
      </c>
      <c r="AA1680">
        <v>5.81</v>
      </c>
      <c r="AB1680">
        <v>5.91</v>
      </c>
      <c r="AC1680">
        <v>6.03</v>
      </c>
      <c r="AD1680">
        <v>6.18</v>
      </c>
      <c r="AE1680">
        <v>5.73</v>
      </c>
    </row>
    <row r="1681" spans="1:31">
      <c r="A1681" t="s">
        <v>31</v>
      </c>
      <c r="B1681" t="s">
        <v>3383</v>
      </c>
      <c r="C1681" t="s">
        <v>3384</v>
      </c>
      <c r="D1681" t="s">
        <v>3372</v>
      </c>
      <c r="E1681">
        <v>4.43</v>
      </c>
      <c r="F1681">
        <v>3.82</v>
      </c>
      <c r="G1681">
        <v>4.1900000000000004</v>
      </c>
      <c r="H1681">
        <v>3.79</v>
      </c>
      <c r="I1681">
        <v>3.95</v>
      </c>
      <c r="J1681">
        <v>4.03</v>
      </c>
      <c r="K1681">
        <v>3.95</v>
      </c>
      <c r="L1681">
        <v>3.99</v>
      </c>
      <c r="M1681">
        <v>4.1900000000000004</v>
      </c>
      <c r="N1681">
        <v>4.0199999999999996</v>
      </c>
      <c r="O1681">
        <v>3.78</v>
      </c>
      <c r="P1681">
        <v>3.95</v>
      </c>
      <c r="Q1681">
        <v>3.88</v>
      </c>
      <c r="R1681">
        <v>4.33</v>
      </c>
      <c r="S1681">
        <v>3.87</v>
      </c>
      <c r="T1681">
        <v>4.33</v>
      </c>
      <c r="U1681">
        <v>4.0999999999999996</v>
      </c>
      <c r="V1681">
        <v>3.98</v>
      </c>
      <c r="W1681">
        <v>4.17</v>
      </c>
      <c r="X1681">
        <v>4.2300000000000004</v>
      </c>
      <c r="Y1681">
        <v>4.0199999999999996</v>
      </c>
      <c r="Z1681">
        <v>4.07</v>
      </c>
      <c r="AA1681">
        <v>3.87</v>
      </c>
      <c r="AB1681">
        <v>3.94</v>
      </c>
      <c r="AC1681">
        <v>4.0199999999999996</v>
      </c>
      <c r="AD1681">
        <v>4.13</v>
      </c>
      <c r="AE1681">
        <v>3.83</v>
      </c>
    </row>
    <row r="1682" spans="1:31">
      <c r="A1682" t="s">
        <v>31</v>
      </c>
      <c r="B1682" t="s">
        <v>3385</v>
      </c>
      <c r="C1682" t="s">
        <v>3386</v>
      </c>
      <c r="D1682" t="s">
        <v>86</v>
      </c>
      <c r="E1682">
        <v>19.52</v>
      </c>
      <c r="F1682">
        <v>16.88</v>
      </c>
      <c r="G1682">
        <v>17.53</v>
      </c>
      <c r="H1682">
        <v>16.649999999999999</v>
      </c>
      <c r="I1682">
        <v>17.21</v>
      </c>
      <c r="J1682">
        <v>17.62</v>
      </c>
      <c r="K1682">
        <v>17.11</v>
      </c>
      <c r="L1682">
        <v>16.78</v>
      </c>
      <c r="M1682">
        <v>17.690000000000001</v>
      </c>
      <c r="N1682">
        <v>17.29</v>
      </c>
      <c r="O1682">
        <v>16.55</v>
      </c>
      <c r="P1682">
        <v>16.84</v>
      </c>
      <c r="Q1682">
        <v>17.260000000000002</v>
      </c>
      <c r="R1682">
        <v>18.53</v>
      </c>
      <c r="S1682">
        <v>16.79</v>
      </c>
      <c r="T1682">
        <v>18.190000000000001</v>
      </c>
      <c r="U1682">
        <v>17.28</v>
      </c>
      <c r="V1682">
        <v>16.670000000000002</v>
      </c>
      <c r="W1682">
        <v>17.399999999999999</v>
      </c>
      <c r="X1682">
        <v>17.920000000000002</v>
      </c>
      <c r="Y1682">
        <v>17.53</v>
      </c>
      <c r="Z1682">
        <v>17.59</v>
      </c>
      <c r="AA1682">
        <v>16.690000000000001</v>
      </c>
      <c r="AB1682">
        <v>16.86</v>
      </c>
      <c r="AC1682">
        <v>17.350000000000001</v>
      </c>
      <c r="AD1682">
        <v>17.29</v>
      </c>
      <c r="AE1682">
        <v>16.71</v>
      </c>
    </row>
    <row r="1683" spans="1:31">
      <c r="A1683" t="s">
        <v>31</v>
      </c>
      <c r="B1683" t="s">
        <v>3387</v>
      </c>
      <c r="C1683" t="s">
        <v>3388</v>
      </c>
      <c r="D1683" t="s">
        <v>86</v>
      </c>
      <c r="E1683">
        <v>18.09</v>
      </c>
      <c r="F1683">
        <v>15.52</v>
      </c>
      <c r="G1683">
        <v>16.32</v>
      </c>
      <c r="H1683">
        <v>15.32</v>
      </c>
      <c r="I1683">
        <v>16.04</v>
      </c>
      <c r="J1683">
        <v>16.27</v>
      </c>
      <c r="K1683">
        <v>15.8</v>
      </c>
      <c r="L1683">
        <v>15.56</v>
      </c>
      <c r="M1683">
        <v>16.45</v>
      </c>
      <c r="N1683">
        <v>15.92</v>
      </c>
      <c r="O1683">
        <v>15.32</v>
      </c>
      <c r="P1683">
        <v>15.57</v>
      </c>
      <c r="Q1683">
        <v>15.87</v>
      </c>
      <c r="R1683">
        <v>17.05</v>
      </c>
      <c r="S1683">
        <v>15.48</v>
      </c>
      <c r="T1683">
        <v>16.95</v>
      </c>
      <c r="U1683">
        <v>15.96</v>
      </c>
      <c r="V1683">
        <v>15.44</v>
      </c>
      <c r="W1683">
        <v>16.22</v>
      </c>
      <c r="X1683">
        <v>16.63</v>
      </c>
      <c r="Y1683">
        <v>16.190000000000001</v>
      </c>
      <c r="Z1683">
        <v>16.27</v>
      </c>
      <c r="AA1683">
        <v>15.51</v>
      </c>
      <c r="AB1683">
        <v>15.59</v>
      </c>
      <c r="AC1683">
        <v>16.05</v>
      </c>
      <c r="AD1683">
        <v>16.079999999999998</v>
      </c>
      <c r="AE1683">
        <v>15.38</v>
      </c>
    </row>
    <row r="1684" spans="1:31">
      <c r="A1684" t="s">
        <v>31</v>
      </c>
      <c r="B1684" t="s">
        <v>3389</v>
      </c>
      <c r="C1684" t="s">
        <v>3390</v>
      </c>
      <c r="D1684" t="s">
        <v>86</v>
      </c>
      <c r="E1684">
        <v>7.14</v>
      </c>
      <c r="F1684">
        <v>6.23</v>
      </c>
      <c r="G1684">
        <v>6.8</v>
      </c>
      <c r="H1684">
        <v>6.19</v>
      </c>
      <c r="I1684">
        <v>6.82</v>
      </c>
      <c r="J1684">
        <v>6.54</v>
      </c>
      <c r="K1684">
        <v>6.41</v>
      </c>
      <c r="L1684">
        <v>6.77</v>
      </c>
      <c r="M1684">
        <v>6.8</v>
      </c>
      <c r="N1684">
        <v>6.48</v>
      </c>
      <c r="O1684">
        <v>6.26</v>
      </c>
      <c r="P1684">
        <v>6.58</v>
      </c>
      <c r="Q1684">
        <v>6.32</v>
      </c>
      <c r="R1684">
        <v>7.23</v>
      </c>
      <c r="S1684">
        <v>6.29</v>
      </c>
      <c r="T1684">
        <v>7.02</v>
      </c>
      <c r="U1684">
        <v>6.61</v>
      </c>
      <c r="V1684">
        <v>6.55</v>
      </c>
      <c r="W1684">
        <v>6.78</v>
      </c>
      <c r="X1684">
        <v>6.82</v>
      </c>
      <c r="Y1684">
        <v>6.51</v>
      </c>
      <c r="Z1684">
        <v>6.61</v>
      </c>
      <c r="AA1684">
        <v>6.57</v>
      </c>
      <c r="AB1684">
        <v>6.49</v>
      </c>
      <c r="AC1684">
        <v>6.52</v>
      </c>
      <c r="AD1684">
        <v>6.7</v>
      </c>
      <c r="AE1684">
        <v>6.23</v>
      </c>
    </row>
    <row r="1685" spans="1:31">
      <c r="A1685" t="s">
        <v>31</v>
      </c>
      <c r="B1685" t="s">
        <v>3391</v>
      </c>
      <c r="C1685" t="s">
        <v>3392</v>
      </c>
      <c r="D1685" t="s">
        <v>3372</v>
      </c>
      <c r="E1685">
        <v>4.76</v>
      </c>
      <c r="F1685">
        <v>4.1500000000000004</v>
      </c>
      <c r="G1685">
        <v>4.54</v>
      </c>
      <c r="H1685">
        <v>4.13</v>
      </c>
      <c r="I1685">
        <v>4.5599999999999996</v>
      </c>
      <c r="J1685">
        <v>4.37</v>
      </c>
      <c r="K1685">
        <v>4.28</v>
      </c>
      <c r="L1685">
        <v>4.51</v>
      </c>
      <c r="M1685">
        <v>4.54</v>
      </c>
      <c r="N1685">
        <v>4.33</v>
      </c>
      <c r="O1685">
        <v>4.1900000000000004</v>
      </c>
      <c r="P1685">
        <v>4.3899999999999997</v>
      </c>
      <c r="Q1685">
        <v>4.22</v>
      </c>
      <c r="R1685">
        <v>4.83</v>
      </c>
      <c r="S1685">
        <v>4.2</v>
      </c>
      <c r="T1685">
        <v>4.68</v>
      </c>
      <c r="U1685">
        <v>4.41</v>
      </c>
      <c r="V1685">
        <v>4.37</v>
      </c>
      <c r="W1685">
        <v>4.5199999999999996</v>
      </c>
      <c r="X1685">
        <v>4.5599999999999996</v>
      </c>
      <c r="Y1685">
        <v>4.3600000000000003</v>
      </c>
      <c r="Z1685">
        <v>4.42</v>
      </c>
      <c r="AA1685">
        <v>4.3899999999999997</v>
      </c>
      <c r="AB1685">
        <v>4.33</v>
      </c>
      <c r="AC1685">
        <v>4.3600000000000003</v>
      </c>
      <c r="AD1685">
        <v>4.4800000000000004</v>
      </c>
      <c r="AE1685">
        <v>4.1500000000000004</v>
      </c>
    </row>
    <row r="1686" spans="1:31">
      <c r="A1686" t="s">
        <v>31</v>
      </c>
      <c r="B1686" t="s">
        <v>3393</v>
      </c>
      <c r="C1686" t="s">
        <v>3394</v>
      </c>
      <c r="D1686" t="s">
        <v>86</v>
      </c>
      <c r="E1686">
        <v>8.24</v>
      </c>
      <c r="F1686">
        <v>7.15</v>
      </c>
      <c r="G1686">
        <v>7.55</v>
      </c>
      <c r="H1686">
        <v>7.18</v>
      </c>
      <c r="I1686">
        <v>7.64</v>
      </c>
      <c r="J1686">
        <v>7.56</v>
      </c>
      <c r="K1686">
        <v>7.39</v>
      </c>
      <c r="L1686">
        <v>7.62</v>
      </c>
      <c r="M1686">
        <v>7.56</v>
      </c>
      <c r="N1686">
        <v>7.35</v>
      </c>
      <c r="O1686">
        <v>7.22</v>
      </c>
      <c r="P1686">
        <v>7.49</v>
      </c>
      <c r="Q1686">
        <v>7.36</v>
      </c>
      <c r="R1686">
        <v>7.93</v>
      </c>
      <c r="S1686">
        <v>7.27</v>
      </c>
      <c r="T1686">
        <v>7.94</v>
      </c>
      <c r="U1686">
        <v>7.75</v>
      </c>
      <c r="V1686">
        <v>7.38</v>
      </c>
      <c r="W1686">
        <v>7.62</v>
      </c>
      <c r="X1686">
        <v>7.65</v>
      </c>
      <c r="Y1686">
        <v>7.2</v>
      </c>
      <c r="Z1686">
        <v>7.58</v>
      </c>
      <c r="AA1686">
        <v>7.53</v>
      </c>
      <c r="AB1686">
        <v>7.32</v>
      </c>
      <c r="AC1686">
        <v>7.5</v>
      </c>
      <c r="AD1686">
        <v>7.59</v>
      </c>
      <c r="AE1686">
        <v>7.21</v>
      </c>
    </row>
    <row r="1687" spans="1:31">
      <c r="A1687" t="s">
        <v>31</v>
      </c>
      <c r="B1687" t="s">
        <v>3395</v>
      </c>
      <c r="C1687" t="s">
        <v>3396</v>
      </c>
      <c r="D1687" t="s">
        <v>3372</v>
      </c>
      <c r="E1687">
        <v>5.51</v>
      </c>
      <c r="F1687">
        <v>4.78</v>
      </c>
      <c r="G1687">
        <v>5.05</v>
      </c>
      <c r="H1687">
        <v>4.8</v>
      </c>
      <c r="I1687">
        <v>5.12</v>
      </c>
      <c r="J1687">
        <v>5.05</v>
      </c>
      <c r="K1687">
        <v>4.93</v>
      </c>
      <c r="L1687">
        <v>5.0999999999999996</v>
      </c>
      <c r="M1687">
        <v>5.0599999999999996</v>
      </c>
      <c r="N1687">
        <v>4.92</v>
      </c>
      <c r="O1687">
        <v>4.83</v>
      </c>
      <c r="P1687">
        <v>5.01</v>
      </c>
      <c r="Q1687">
        <v>4.93</v>
      </c>
      <c r="R1687">
        <v>5.31</v>
      </c>
      <c r="S1687">
        <v>4.8600000000000003</v>
      </c>
      <c r="T1687">
        <v>5.31</v>
      </c>
      <c r="U1687">
        <v>5.19</v>
      </c>
      <c r="V1687">
        <v>4.9400000000000004</v>
      </c>
      <c r="W1687">
        <v>5.1100000000000003</v>
      </c>
      <c r="X1687">
        <v>5.13</v>
      </c>
      <c r="Y1687">
        <v>4.83</v>
      </c>
      <c r="Z1687">
        <v>5.08</v>
      </c>
      <c r="AA1687">
        <v>5.05</v>
      </c>
      <c r="AB1687">
        <v>4.9000000000000004</v>
      </c>
      <c r="AC1687">
        <v>5.0199999999999996</v>
      </c>
      <c r="AD1687">
        <v>5.08</v>
      </c>
      <c r="AE1687">
        <v>4.83</v>
      </c>
    </row>
    <row r="1688" spans="1:31">
      <c r="A1688" t="s">
        <v>31</v>
      </c>
      <c r="B1688" t="s">
        <v>3397</v>
      </c>
      <c r="C1688" t="s">
        <v>3398</v>
      </c>
      <c r="D1688" t="s">
        <v>86</v>
      </c>
      <c r="E1688">
        <v>8.14</v>
      </c>
      <c r="F1688">
        <v>7.08</v>
      </c>
      <c r="G1688">
        <v>7.43</v>
      </c>
      <c r="H1688">
        <v>7.1</v>
      </c>
      <c r="I1688">
        <v>7.49</v>
      </c>
      <c r="J1688">
        <v>7.45</v>
      </c>
      <c r="K1688">
        <v>7.29</v>
      </c>
      <c r="L1688">
        <v>7.49</v>
      </c>
      <c r="M1688">
        <v>7.44</v>
      </c>
      <c r="N1688">
        <v>7.26</v>
      </c>
      <c r="O1688">
        <v>7.1</v>
      </c>
      <c r="P1688">
        <v>7.36</v>
      </c>
      <c r="Q1688">
        <v>7.29</v>
      </c>
      <c r="R1688">
        <v>7.82</v>
      </c>
      <c r="S1688">
        <v>7.17</v>
      </c>
      <c r="T1688">
        <v>7.8</v>
      </c>
      <c r="U1688">
        <v>7.66</v>
      </c>
      <c r="V1688">
        <v>7.27</v>
      </c>
      <c r="W1688">
        <v>7.47</v>
      </c>
      <c r="X1688">
        <v>7.53</v>
      </c>
      <c r="Y1688">
        <v>7.14</v>
      </c>
      <c r="Z1688">
        <v>7.48</v>
      </c>
      <c r="AA1688">
        <v>7.4</v>
      </c>
      <c r="AB1688">
        <v>7.22</v>
      </c>
      <c r="AC1688">
        <v>7.4</v>
      </c>
      <c r="AD1688">
        <v>7.45</v>
      </c>
      <c r="AE1688">
        <v>7.13</v>
      </c>
    </row>
    <row r="1689" spans="1:31">
      <c r="A1689" t="s">
        <v>31</v>
      </c>
      <c r="B1689" t="s">
        <v>3399</v>
      </c>
      <c r="C1689" t="s">
        <v>3400</v>
      </c>
      <c r="D1689" t="s">
        <v>3372</v>
      </c>
      <c r="E1689">
        <v>5.42</v>
      </c>
      <c r="F1689">
        <v>4.72</v>
      </c>
      <c r="G1689">
        <v>4.95</v>
      </c>
      <c r="H1689">
        <v>4.7300000000000004</v>
      </c>
      <c r="I1689">
        <v>5</v>
      </c>
      <c r="J1689">
        <v>4.96</v>
      </c>
      <c r="K1689">
        <v>4.8499999999999996</v>
      </c>
      <c r="L1689">
        <v>4.99</v>
      </c>
      <c r="M1689">
        <v>4.97</v>
      </c>
      <c r="N1689">
        <v>4.84</v>
      </c>
      <c r="O1689">
        <v>4.74</v>
      </c>
      <c r="P1689">
        <v>4.91</v>
      </c>
      <c r="Q1689">
        <v>4.8600000000000003</v>
      </c>
      <c r="R1689">
        <v>5.22</v>
      </c>
      <c r="S1689">
        <v>4.79</v>
      </c>
      <c r="T1689">
        <v>5.19</v>
      </c>
      <c r="U1689">
        <v>5.1100000000000003</v>
      </c>
      <c r="V1689">
        <v>4.84</v>
      </c>
      <c r="W1689">
        <v>4.9800000000000004</v>
      </c>
      <c r="X1689">
        <v>5.0199999999999996</v>
      </c>
      <c r="Y1689">
        <v>4.75</v>
      </c>
      <c r="Z1689">
        <v>4.99</v>
      </c>
      <c r="AA1689">
        <v>4.93</v>
      </c>
      <c r="AB1689">
        <v>4.8</v>
      </c>
      <c r="AC1689">
        <v>4.93</v>
      </c>
      <c r="AD1689">
        <v>4.97</v>
      </c>
      <c r="AE1689">
        <v>4.76</v>
      </c>
    </row>
    <row r="1690" spans="1:31">
      <c r="A1690" t="s">
        <v>31</v>
      </c>
      <c r="B1690" t="s">
        <v>3401</v>
      </c>
      <c r="C1690" t="s">
        <v>3402</v>
      </c>
      <c r="D1690" t="s">
        <v>86</v>
      </c>
      <c r="E1690">
        <v>8.27</v>
      </c>
      <c r="F1690">
        <v>7.18</v>
      </c>
      <c r="G1690">
        <v>7.95</v>
      </c>
      <c r="H1690">
        <v>7.12</v>
      </c>
      <c r="I1690">
        <v>7.98</v>
      </c>
      <c r="J1690">
        <v>7.55</v>
      </c>
      <c r="K1690">
        <v>7.42</v>
      </c>
      <c r="L1690">
        <v>7.89</v>
      </c>
      <c r="M1690">
        <v>7.94</v>
      </c>
      <c r="N1690">
        <v>7.49</v>
      </c>
      <c r="O1690">
        <v>7.27</v>
      </c>
      <c r="P1690">
        <v>7.64</v>
      </c>
      <c r="Q1690">
        <v>7.27</v>
      </c>
      <c r="R1690">
        <v>8.3800000000000008</v>
      </c>
      <c r="S1690">
        <v>7.28</v>
      </c>
      <c r="T1690">
        <v>8.2200000000000006</v>
      </c>
      <c r="U1690">
        <v>7.66</v>
      </c>
      <c r="V1690">
        <v>7.61</v>
      </c>
      <c r="W1690">
        <v>7.94</v>
      </c>
      <c r="X1690">
        <v>7.94</v>
      </c>
      <c r="Y1690">
        <v>7.54</v>
      </c>
      <c r="Z1690">
        <v>7.67</v>
      </c>
      <c r="AA1690">
        <v>7.65</v>
      </c>
      <c r="AB1690">
        <v>7.53</v>
      </c>
      <c r="AC1690">
        <v>7.56</v>
      </c>
      <c r="AD1690">
        <v>7.82</v>
      </c>
      <c r="AE1690">
        <v>7.19</v>
      </c>
    </row>
    <row r="1691" spans="1:31">
      <c r="A1691" t="s">
        <v>31</v>
      </c>
      <c r="B1691" t="s">
        <v>3403</v>
      </c>
      <c r="C1691" t="s">
        <v>3404</v>
      </c>
      <c r="D1691" t="s">
        <v>3372</v>
      </c>
      <c r="E1691">
        <v>5.51</v>
      </c>
      <c r="F1691">
        <v>4.78</v>
      </c>
      <c r="G1691">
        <v>5.3</v>
      </c>
      <c r="H1691">
        <v>4.76</v>
      </c>
      <c r="I1691">
        <v>5.34</v>
      </c>
      <c r="J1691">
        <v>5.03</v>
      </c>
      <c r="K1691">
        <v>4.95</v>
      </c>
      <c r="L1691">
        <v>5.26</v>
      </c>
      <c r="M1691">
        <v>5.31</v>
      </c>
      <c r="N1691">
        <v>5</v>
      </c>
      <c r="O1691">
        <v>4.8600000000000003</v>
      </c>
      <c r="P1691">
        <v>5.0999999999999996</v>
      </c>
      <c r="Q1691">
        <v>4.8499999999999996</v>
      </c>
      <c r="R1691">
        <v>5.59</v>
      </c>
      <c r="S1691">
        <v>4.8600000000000003</v>
      </c>
      <c r="T1691">
        <v>5.49</v>
      </c>
      <c r="U1691">
        <v>5.0999999999999996</v>
      </c>
      <c r="V1691">
        <v>5.09</v>
      </c>
      <c r="W1691">
        <v>5.3</v>
      </c>
      <c r="X1691">
        <v>5.32</v>
      </c>
      <c r="Y1691">
        <v>5.03</v>
      </c>
      <c r="Z1691">
        <v>5.1100000000000003</v>
      </c>
      <c r="AA1691">
        <v>5.1100000000000003</v>
      </c>
      <c r="AB1691">
        <v>5.03</v>
      </c>
      <c r="AC1691">
        <v>5.05</v>
      </c>
      <c r="AD1691">
        <v>5.22</v>
      </c>
      <c r="AE1691">
        <v>4.8</v>
      </c>
    </row>
    <row r="1692" spans="1:31">
      <c r="A1692" t="s">
        <v>31</v>
      </c>
      <c r="B1692" t="s">
        <v>3405</v>
      </c>
      <c r="C1692" t="s">
        <v>3406</v>
      </c>
      <c r="D1692" t="s">
        <v>3372</v>
      </c>
      <c r="E1692">
        <v>24.05</v>
      </c>
      <c r="F1692">
        <v>20.84</v>
      </c>
      <c r="G1692">
        <v>21.34</v>
      </c>
      <c r="H1692">
        <v>20.57</v>
      </c>
      <c r="I1692">
        <v>22.29</v>
      </c>
      <c r="J1692">
        <v>21.53</v>
      </c>
      <c r="K1692">
        <v>21.09</v>
      </c>
      <c r="L1692">
        <v>21.34</v>
      </c>
      <c r="M1692">
        <v>22.25</v>
      </c>
      <c r="N1692">
        <v>21.3</v>
      </c>
      <c r="O1692">
        <v>20.72</v>
      </c>
      <c r="P1692">
        <v>21.11</v>
      </c>
      <c r="Q1692">
        <v>21.62</v>
      </c>
      <c r="R1692">
        <v>22.88</v>
      </c>
      <c r="S1692">
        <v>20.91</v>
      </c>
      <c r="T1692">
        <v>23.06</v>
      </c>
      <c r="U1692">
        <v>21.8</v>
      </c>
      <c r="V1692">
        <v>21.13</v>
      </c>
      <c r="W1692">
        <v>20.97</v>
      </c>
      <c r="X1692">
        <v>21.61</v>
      </c>
      <c r="Y1692">
        <v>22.28</v>
      </c>
      <c r="Z1692">
        <v>22.22</v>
      </c>
      <c r="AA1692">
        <v>21.13</v>
      </c>
      <c r="AB1692">
        <v>21.24</v>
      </c>
      <c r="AC1692">
        <v>21.97</v>
      </c>
      <c r="AD1692">
        <v>21.41</v>
      </c>
      <c r="AE1692">
        <v>20.48</v>
      </c>
    </row>
    <row r="1693" spans="1:31">
      <c r="A1693" t="s">
        <v>31</v>
      </c>
      <c r="B1693" t="s">
        <v>3407</v>
      </c>
      <c r="C1693" t="s">
        <v>3408</v>
      </c>
      <c r="D1693" t="s">
        <v>3372</v>
      </c>
      <c r="E1693">
        <v>38.19</v>
      </c>
      <c r="F1693">
        <v>33.1</v>
      </c>
      <c r="G1693">
        <v>33.89</v>
      </c>
      <c r="H1693">
        <v>32.659999999999997</v>
      </c>
      <c r="I1693">
        <v>35.4</v>
      </c>
      <c r="J1693">
        <v>34.19</v>
      </c>
      <c r="K1693">
        <v>33.49</v>
      </c>
      <c r="L1693">
        <v>33.89</v>
      </c>
      <c r="M1693">
        <v>35.33</v>
      </c>
      <c r="N1693">
        <v>33.82</v>
      </c>
      <c r="O1693">
        <v>32.909999999999997</v>
      </c>
      <c r="P1693">
        <v>33.53</v>
      </c>
      <c r="Q1693">
        <v>34.340000000000003</v>
      </c>
      <c r="R1693">
        <v>36.33</v>
      </c>
      <c r="S1693">
        <v>33.22</v>
      </c>
      <c r="T1693">
        <v>36.630000000000003</v>
      </c>
      <c r="U1693">
        <v>34.630000000000003</v>
      </c>
      <c r="V1693">
        <v>33.56</v>
      </c>
      <c r="W1693">
        <v>33.299999999999997</v>
      </c>
      <c r="X1693">
        <v>34.32</v>
      </c>
      <c r="Y1693">
        <v>35.369999999999997</v>
      </c>
      <c r="Z1693">
        <v>35.29</v>
      </c>
      <c r="AA1693">
        <v>33.549999999999997</v>
      </c>
      <c r="AB1693">
        <v>33.729999999999997</v>
      </c>
      <c r="AC1693">
        <v>34.880000000000003</v>
      </c>
      <c r="AD1693">
        <v>34.01</v>
      </c>
      <c r="AE1693">
        <v>32.53</v>
      </c>
    </row>
    <row r="1694" spans="1:31">
      <c r="A1694" t="s">
        <v>31</v>
      </c>
      <c r="B1694" t="s">
        <v>3409</v>
      </c>
      <c r="C1694" t="s">
        <v>3410</v>
      </c>
      <c r="D1694" t="s">
        <v>86</v>
      </c>
      <c r="E1694">
        <v>5.48</v>
      </c>
      <c r="F1694">
        <v>4.78</v>
      </c>
      <c r="G1694">
        <v>5.21</v>
      </c>
      <c r="H1694">
        <v>4.75</v>
      </c>
      <c r="I1694">
        <v>5.21</v>
      </c>
      <c r="J1694">
        <v>5.0199999999999996</v>
      </c>
      <c r="K1694">
        <v>4.92</v>
      </c>
      <c r="L1694">
        <v>5.16</v>
      </c>
      <c r="M1694">
        <v>5.24</v>
      </c>
      <c r="N1694">
        <v>4.9800000000000004</v>
      </c>
      <c r="O1694">
        <v>4.8099999999999996</v>
      </c>
      <c r="P1694">
        <v>5.05</v>
      </c>
      <c r="Q1694">
        <v>4.8600000000000003</v>
      </c>
      <c r="R1694">
        <v>5.55</v>
      </c>
      <c r="S1694">
        <v>4.8499999999999996</v>
      </c>
      <c r="T1694">
        <v>5.4</v>
      </c>
      <c r="U1694">
        <v>5.08</v>
      </c>
      <c r="V1694">
        <v>5.03</v>
      </c>
      <c r="W1694">
        <v>5.21</v>
      </c>
      <c r="X1694">
        <v>5.24</v>
      </c>
      <c r="Y1694">
        <v>5.01</v>
      </c>
      <c r="Z1694">
        <v>5.07</v>
      </c>
      <c r="AA1694">
        <v>5.03</v>
      </c>
      <c r="AB1694">
        <v>4.97</v>
      </c>
      <c r="AC1694">
        <v>5.01</v>
      </c>
      <c r="AD1694">
        <v>5.14</v>
      </c>
      <c r="AE1694">
        <v>4.78</v>
      </c>
    </row>
    <row r="1695" spans="1:31">
      <c r="A1695" t="s">
        <v>31</v>
      </c>
      <c r="B1695" t="s">
        <v>3411</v>
      </c>
      <c r="C1695" t="s">
        <v>3412</v>
      </c>
      <c r="D1695" t="s">
        <v>3372</v>
      </c>
      <c r="E1695">
        <v>3.64</v>
      </c>
      <c r="F1695">
        <v>3.17</v>
      </c>
      <c r="G1695">
        <v>3.47</v>
      </c>
      <c r="H1695">
        <v>3.15</v>
      </c>
      <c r="I1695">
        <v>3.45</v>
      </c>
      <c r="J1695">
        <v>3.33</v>
      </c>
      <c r="K1695">
        <v>3.26</v>
      </c>
      <c r="L1695">
        <v>3.43</v>
      </c>
      <c r="M1695">
        <v>3.47</v>
      </c>
      <c r="N1695">
        <v>3.3</v>
      </c>
      <c r="O1695">
        <v>3.18</v>
      </c>
      <c r="P1695">
        <v>3.34</v>
      </c>
      <c r="Q1695">
        <v>3.22</v>
      </c>
      <c r="R1695">
        <v>3.68</v>
      </c>
      <c r="S1695">
        <v>3.22</v>
      </c>
      <c r="T1695">
        <v>3.57</v>
      </c>
      <c r="U1695">
        <v>3.36</v>
      </c>
      <c r="V1695">
        <v>3.33</v>
      </c>
      <c r="W1695">
        <v>3.44</v>
      </c>
      <c r="X1695">
        <v>3.48</v>
      </c>
      <c r="Y1695">
        <v>3.31</v>
      </c>
      <c r="Z1695">
        <v>3.36</v>
      </c>
      <c r="AA1695">
        <v>3.33</v>
      </c>
      <c r="AB1695">
        <v>3.29</v>
      </c>
      <c r="AC1695">
        <v>3.32</v>
      </c>
      <c r="AD1695">
        <v>3.41</v>
      </c>
      <c r="AE1695">
        <v>3.17</v>
      </c>
    </row>
    <row r="1696" spans="1:31">
      <c r="A1696" t="s">
        <v>31</v>
      </c>
      <c r="B1696" t="s">
        <v>3413</v>
      </c>
      <c r="C1696" t="s">
        <v>3414</v>
      </c>
      <c r="D1696" t="s">
        <v>86</v>
      </c>
      <c r="E1696">
        <v>6.81</v>
      </c>
      <c r="F1696">
        <v>5.93</v>
      </c>
      <c r="G1696">
        <v>6.61</v>
      </c>
      <c r="H1696">
        <v>5.92</v>
      </c>
      <c r="I1696">
        <v>6.59</v>
      </c>
      <c r="J1696">
        <v>6.17</v>
      </c>
      <c r="K1696">
        <v>6.13</v>
      </c>
      <c r="L1696">
        <v>6.42</v>
      </c>
      <c r="M1696">
        <v>6.46</v>
      </c>
      <c r="N1696">
        <v>6.17</v>
      </c>
      <c r="O1696">
        <v>6.1</v>
      </c>
      <c r="P1696">
        <v>6.23</v>
      </c>
      <c r="Q1696">
        <v>6.02</v>
      </c>
      <c r="R1696">
        <v>6.55</v>
      </c>
      <c r="S1696">
        <v>6.01</v>
      </c>
      <c r="T1696">
        <v>6.7</v>
      </c>
      <c r="U1696">
        <v>6.4</v>
      </c>
      <c r="V1696">
        <v>6.23</v>
      </c>
      <c r="W1696">
        <v>6.74</v>
      </c>
      <c r="X1696">
        <v>6.49</v>
      </c>
      <c r="Y1696">
        <v>6.26</v>
      </c>
      <c r="Z1696">
        <v>6.33</v>
      </c>
      <c r="AA1696">
        <v>6.2</v>
      </c>
      <c r="AB1696">
        <v>6.31</v>
      </c>
      <c r="AC1696">
        <v>6.3</v>
      </c>
      <c r="AD1696">
        <v>6.38</v>
      </c>
      <c r="AE1696">
        <v>5.95</v>
      </c>
    </row>
    <row r="1697" spans="1:31">
      <c r="A1697" t="s">
        <v>31</v>
      </c>
      <c r="B1697" t="s">
        <v>3415</v>
      </c>
      <c r="C1697" t="s">
        <v>3416</v>
      </c>
      <c r="D1697" t="s">
        <v>3372</v>
      </c>
      <c r="E1697">
        <v>4.54</v>
      </c>
      <c r="F1697">
        <v>3.96</v>
      </c>
      <c r="G1697">
        <v>4.42</v>
      </c>
      <c r="H1697">
        <v>3.95</v>
      </c>
      <c r="I1697">
        <v>4.41</v>
      </c>
      <c r="J1697">
        <v>4.12</v>
      </c>
      <c r="K1697">
        <v>4.0999999999999996</v>
      </c>
      <c r="L1697">
        <v>4.28</v>
      </c>
      <c r="M1697">
        <v>4.3099999999999996</v>
      </c>
      <c r="N1697">
        <v>4.1100000000000003</v>
      </c>
      <c r="O1697">
        <v>4.08</v>
      </c>
      <c r="P1697">
        <v>4.16</v>
      </c>
      <c r="Q1697">
        <v>4.01</v>
      </c>
      <c r="R1697">
        <v>4.37</v>
      </c>
      <c r="S1697">
        <v>4.01</v>
      </c>
      <c r="T1697">
        <v>4.4800000000000004</v>
      </c>
      <c r="U1697">
        <v>4.2699999999999996</v>
      </c>
      <c r="V1697">
        <v>4.16</v>
      </c>
      <c r="W1697">
        <v>4.49</v>
      </c>
      <c r="X1697">
        <v>4.34</v>
      </c>
      <c r="Y1697">
        <v>4.1900000000000004</v>
      </c>
      <c r="Z1697">
        <v>4.24</v>
      </c>
      <c r="AA1697">
        <v>4.1399999999999997</v>
      </c>
      <c r="AB1697">
        <v>4.21</v>
      </c>
      <c r="AC1697">
        <v>4.21</v>
      </c>
      <c r="AD1697">
        <v>4.26</v>
      </c>
      <c r="AE1697">
        <v>3.97</v>
      </c>
    </row>
    <row r="1698" spans="1:31">
      <c r="A1698" t="s">
        <v>31</v>
      </c>
      <c r="B1698" t="s">
        <v>3417</v>
      </c>
      <c r="C1698" t="s">
        <v>3418</v>
      </c>
      <c r="D1698" t="s">
        <v>86</v>
      </c>
      <c r="E1698">
        <v>6.07</v>
      </c>
      <c r="F1698">
        <v>5.27</v>
      </c>
      <c r="G1698">
        <v>5.56</v>
      </c>
      <c r="H1698">
        <v>5.3</v>
      </c>
      <c r="I1698">
        <v>5.6</v>
      </c>
      <c r="J1698">
        <v>5.57</v>
      </c>
      <c r="K1698">
        <v>5.45</v>
      </c>
      <c r="L1698">
        <v>5.61</v>
      </c>
      <c r="M1698">
        <v>5.57</v>
      </c>
      <c r="N1698">
        <v>5.42</v>
      </c>
      <c r="O1698">
        <v>5.32</v>
      </c>
      <c r="P1698">
        <v>5.52</v>
      </c>
      <c r="Q1698">
        <v>5.44</v>
      </c>
      <c r="R1698">
        <v>5.82</v>
      </c>
      <c r="S1698">
        <v>5.37</v>
      </c>
      <c r="T1698">
        <v>5.84</v>
      </c>
      <c r="U1698">
        <v>5.73</v>
      </c>
      <c r="V1698">
        <v>5.43</v>
      </c>
      <c r="W1698">
        <v>5.61</v>
      </c>
      <c r="X1698">
        <v>5.63</v>
      </c>
      <c r="Y1698">
        <v>5.29</v>
      </c>
      <c r="Z1698">
        <v>5.59</v>
      </c>
      <c r="AA1698">
        <v>5.53</v>
      </c>
      <c r="AB1698">
        <v>5.38</v>
      </c>
      <c r="AC1698">
        <v>5.52</v>
      </c>
      <c r="AD1698">
        <v>5.59</v>
      </c>
      <c r="AE1698">
        <v>5.32</v>
      </c>
    </row>
    <row r="1699" spans="1:31">
      <c r="A1699" t="s">
        <v>31</v>
      </c>
      <c r="B1699" t="s">
        <v>3419</v>
      </c>
      <c r="C1699" t="s">
        <v>3420</v>
      </c>
      <c r="D1699" t="s">
        <v>3372</v>
      </c>
      <c r="E1699">
        <v>4.07</v>
      </c>
      <c r="F1699">
        <v>3.51</v>
      </c>
      <c r="G1699">
        <v>3.72</v>
      </c>
      <c r="H1699">
        <v>3.54</v>
      </c>
      <c r="I1699">
        <v>3.74</v>
      </c>
      <c r="J1699">
        <v>3.73</v>
      </c>
      <c r="K1699">
        <v>3.64</v>
      </c>
      <c r="L1699">
        <v>3.74</v>
      </c>
      <c r="M1699">
        <v>3.72</v>
      </c>
      <c r="N1699">
        <v>3.62</v>
      </c>
      <c r="O1699">
        <v>3.55</v>
      </c>
      <c r="P1699">
        <v>3.68</v>
      </c>
      <c r="Q1699">
        <v>3.63</v>
      </c>
      <c r="R1699">
        <v>3.89</v>
      </c>
      <c r="S1699">
        <v>3.58</v>
      </c>
      <c r="T1699">
        <v>3.9</v>
      </c>
      <c r="U1699">
        <v>3.82</v>
      </c>
      <c r="V1699">
        <v>3.62</v>
      </c>
      <c r="W1699">
        <v>3.74</v>
      </c>
      <c r="X1699">
        <v>3.78</v>
      </c>
      <c r="Y1699">
        <v>3.54</v>
      </c>
      <c r="Z1699">
        <v>3.73</v>
      </c>
      <c r="AA1699">
        <v>3.69</v>
      </c>
      <c r="AB1699">
        <v>3.6</v>
      </c>
      <c r="AC1699">
        <v>3.7</v>
      </c>
      <c r="AD1699">
        <v>3.73</v>
      </c>
      <c r="AE1699">
        <v>3.54</v>
      </c>
    </row>
    <row r="1700" spans="1:31">
      <c r="A1700" t="s">
        <v>31</v>
      </c>
      <c r="B1700" t="s">
        <v>3421</v>
      </c>
      <c r="C1700" t="s">
        <v>3422</v>
      </c>
      <c r="D1700" t="s">
        <v>86</v>
      </c>
      <c r="E1700">
        <v>7.93</v>
      </c>
      <c r="F1700">
        <v>6.87</v>
      </c>
      <c r="G1700">
        <v>7.37</v>
      </c>
      <c r="H1700">
        <v>6.93</v>
      </c>
      <c r="I1700">
        <v>7.42</v>
      </c>
      <c r="J1700">
        <v>7.22</v>
      </c>
      <c r="K1700">
        <v>7.12</v>
      </c>
      <c r="L1700">
        <v>7.3</v>
      </c>
      <c r="M1700">
        <v>7.24</v>
      </c>
      <c r="N1700">
        <v>7.06</v>
      </c>
      <c r="O1700">
        <v>7.07</v>
      </c>
      <c r="P1700">
        <v>7.17</v>
      </c>
      <c r="Q1700">
        <v>7.09</v>
      </c>
      <c r="R1700">
        <v>7.29</v>
      </c>
      <c r="S1700">
        <v>7.01</v>
      </c>
      <c r="T1700">
        <v>7.64</v>
      </c>
      <c r="U1700">
        <v>7.55</v>
      </c>
      <c r="V1700">
        <v>7.08</v>
      </c>
      <c r="W1700">
        <v>7.58</v>
      </c>
      <c r="X1700">
        <v>7.34</v>
      </c>
      <c r="Y1700">
        <v>6.97</v>
      </c>
      <c r="Z1700">
        <v>7.33</v>
      </c>
      <c r="AA1700">
        <v>7.18</v>
      </c>
      <c r="AB1700">
        <v>7.15</v>
      </c>
      <c r="AC1700">
        <v>7.29</v>
      </c>
      <c r="AD1700">
        <v>7.29</v>
      </c>
      <c r="AE1700">
        <v>6.95</v>
      </c>
    </row>
    <row r="1701" spans="1:31">
      <c r="A1701" t="s">
        <v>31</v>
      </c>
      <c r="B1701" t="s">
        <v>3423</v>
      </c>
      <c r="C1701" t="s">
        <v>3424</v>
      </c>
      <c r="D1701" t="s">
        <v>3372</v>
      </c>
      <c r="E1701">
        <v>5.3</v>
      </c>
      <c r="F1701">
        <v>4.5999999999999996</v>
      </c>
      <c r="G1701">
        <v>4.9400000000000004</v>
      </c>
      <c r="H1701">
        <v>4.6399999999999997</v>
      </c>
      <c r="I1701">
        <v>4.9800000000000004</v>
      </c>
      <c r="J1701">
        <v>4.82</v>
      </c>
      <c r="K1701">
        <v>4.76</v>
      </c>
      <c r="L1701">
        <v>4.8899999999999997</v>
      </c>
      <c r="M1701">
        <v>4.8499999999999996</v>
      </c>
      <c r="N1701">
        <v>4.72</v>
      </c>
      <c r="O1701">
        <v>4.72</v>
      </c>
      <c r="P1701">
        <v>4.8</v>
      </c>
      <c r="Q1701">
        <v>4.74</v>
      </c>
      <c r="R1701">
        <v>4.87</v>
      </c>
      <c r="S1701">
        <v>4.6900000000000004</v>
      </c>
      <c r="T1701">
        <v>5.12</v>
      </c>
      <c r="U1701">
        <v>5.05</v>
      </c>
      <c r="V1701">
        <v>4.7300000000000004</v>
      </c>
      <c r="W1701">
        <v>5.08</v>
      </c>
      <c r="X1701">
        <v>4.93</v>
      </c>
      <c r="Y1701">
        <v>4.67</v>
      </c>
      <c r="Z1701">
        <v>4.92</v>
      </c>
      <c r="AA1701">
        <v>4.82</v>
      </c>
      <c r="AB1701">
        <v>4.79</v>
      </c>
      <c r="AC1701">
        <v>4.88</v>
      </c>
      <c r="AD1701">
        <v>4.88</v>
      </c>
      <c r="AE1701">
        <v>4.66</v>
      </c>
    </row>
    <row r="1702" spans="1:31">
      <c r="A1702" t="s">
        <v>31</v>
      </c>
      <c r="B1702" t="s">
        <v>3425</v>
      </c>
      <c r="C1702" t="s">
        <v>3426</v>
      </c>
      <c r="D1702" t="s">
        <v>86</v>
      </c>
      <c r="E1702">
        <v>5.8</v>
      </c>
      <c r="F1702">
        <v>5.04</v>
      </c>
      <c r="G1702">
        <v>5.28</v>
      </c>
      <c r="H1702">
        <v>5.07</v>
      </c>
      <c r="I1702">
        <v>5.3</v>
      </c>
      <c r="J1702">
        <v>5.33</v>
      </c>
      <c r="K1702">
        <v>5.2</v>
      </c>
      <c r="L1702">
        <v>5.33</v>
      </c>
      <c r="M1702">
        <v>5.3</v>
      </c>
      <c r="N1702">
        <v>5.17</v>
      </c>
      <c r="O1702">
        <v>5.0599999999999996</v>
      </c>
      <c r="P1702">
        <v>5.24</v>
      </c>
      <c r="Q1702">
        <v>5.2</v>
      </c>
      <c r="R1702">
        <v>5.57</v>
      </c>
      <c r="S1702">
        <v>5.1100000000000003</v>
      </c>
      <c r="T1702">
        <v>5.56</v>
      </c>
      <c r="U1702">
        <v>5.49</v>
      </c>
      <c r="V1702">
        <v>5.18</v>
      </c>
      <c r="W1702">
        <v>5.33</v>
      </c>
      <c r="X1702">
        <v>5.37</v>
      </c>
      <c r="Y1702">
        <v>5.08</v>
      </c>
      <c r="Z1702">
        <v>5.33</v>
      </c>
      <c r="AA1702">
        <v>5.26</v>
      </c>
      <c r="AB1702">
        <v>5.12</v>
      </c>
      <c r="AC1702">
        <v>5.28</v>
      </c>
      <c r="AD1702">
        <v>5.3</v>
      </c>
      <c r="AE1702">
        <v>5.08</v>
      </c>
    </row>
    <row r="1703" spans="1:31">
      <c r="A1703" t="s">
        <v>31</v>
      </c>
      <c r="B1703" t="s">
        <v>3427</v>
      </c>
      <c r="C1703" t="s">
        <v>3428</v>
      </c>
      <c r="D1703" t="s">
        <v>3372</v>
      </c>
      <c r="E1703">
        <v>3.86</v>
      </c>
      <c r="F1703">
        <v>3.35</v>
      </c>
      <c r="G1703">
        <v>3.51</v>
      </c>
      <c r="H1703">
        <v>3.36</v>
      </c>
      <c r="I1703">
        <v>3.53</v>
      </c>
      <c r="J1703">
        <v>3.55</v>
      </c>
      <c r="K1703">
        <v>3.46</v>
      </c>
      <c r="L1703">
        <v>3.55</v>
      </c>
      <c r="M1703">
        <v>3.52</v>
      </c>
      <c r="N1703">
        <v>3.43</v>
      </c>
      <c r="O1703">
        <v>3.37</v>
      </c>
      <c r="P1703">
        <v>3.49</v>
      </c>
      <c r="Q1703">
        <v>3.45</v>
      </c>
      <c r="R1703">
        <v>3.7</v>
      </c>
      <c r="S1703">
        <v>3.4</v>
      </c>
      <c r="T1703">
        <v>3.69</v>
      </c>
      <c r="U1703">
        <v>3.64</v>
      </c>
      <c r="V1703">
        <v>3.44</v>
      </c>
      <c r="W1703">
        <v>3.53</v>
      </c>
      <c r="X1703">
        <v>3.57</v>
      </c>
      <c r="Y1703">
        <v>3.37</v>
      </c>
      <c r="Z1703">
        <v>3.55</v>
      </c>
      <c r="AA1703">
        <v>3.48</v>
      </c>
      <c r="AB1703">
        <v>3.42</v>
      </c>
      <c r="AC1703">
        <v>3.5</v>
      </c>
      <c r="AD1703">
        <v>3.53</v>
      </c>
      <c r="AE1703">
        <v>3.38</v>
      </c>
    </row>
    <row r="1704" spans="1:31">
      <c r="A1704" t="s">
        <v>31</v>
      </c>
      <c r="B1704" t="s">
        <v>3429</v>
      </c>
      <c r="C1704" t="s">
        <v>3430</v>
      </c>
      <c r="D1704" t="s">
        <v>86</v>
      </c>
      <c r="E1704">
        <v>7.84</v>
      </c>
      <c r="F1704">
        <v>6.82</v>
      </c>
      <c r="G1704">
        <v>7.26</v>
      </c>
      <c r="H1704">
        <v>6.86</v>
      </c>
      <c r="I1704">
        <v>7.28</v>
      </c>
      <c r="J1704">
        <v>7.12</v>
      </c>
      <c r="K1704">
        <v>7.04</v>
      </c>
      <c r="L1704">
        <v>7.18</v>
      </c>
      <c r="M1704">
        <v>7.14</v>
      </c>
      <c r="N1704">
        <v>6.98</v>
      </c>
      <c r="O1704">
        <v>6.95</v>
      </c>
      <c r="P1704">
        <v>7.06</v>
      </c>
      <c r="Q1704">
        <v>7.03</v>
      </c>
      <c r="R1704">
        <v>7.21</v>
      </c>
      <c r="S1704">
        <v>6.92</v>
      </c>
      <c r="T1704">
        <v>7.52</v>
      </c>
      <c r="U1704">
        <v>7.47</v>
      </c>
      <c r="V1704">
        <v>6.99</v>
      </c>
      <c r="W1704">
        <v>7.44</v>
      </c>
      <c r="X1704">
        <v>7.24</v>
      </c>
      <c r="Y1704">
        <v>6.91</v>
      </c>
      <c r="Z1704">
        <v>7.23</v>
      </c>
      <c r="AA1704">
        <v>7.07</v>
      </c>
      <c r="AB1704">
        <v>7.06</v>
      </c>
      <c r="AC1704">
        <v>7.2</v>
      </c>
      <c r="AD1704">
        <v>7.18</v>
      </c>
      <c r="AE1704">
        <v>6.88</v>
      </c>
    </row>
    <row r="1705" spans="1:31">
      <c r="A1705" t="s">
        <v>31</v>
      </c>
      <c r="B1705" t="s">
        <v>3431</v>
      </c>
      <c r="C1705" t="s">
        <v>3432</v>
      </c>
      <c r="D1705" t="s">
        <v>3372</v>
      </c>
      <c r="E1705">
        <v>5.22</v>
      </c>
      <c r="F1705">
        <v>4.54</v>
      </c>
      <c r="G1705">
        <v>4.84</v>
      </c>
      <c r="H1705">
        <v>4.57</v>
      </c>
      <c r="I1705">
        <v>4.8600000000000003</v>
      </c>
      <c r="J1705">
        <v>4.74</v>
      </c>
      <c r="K1705">
        <v>4.6900000000000004</v>
      </c>
      <c r="L1705">
        <v>4.79</v>
      </c>
      <c r="M1705">
        <v>4.7699999999999996</v>
      </c>
      <c r="N1705">
        <v>4.6500000000000004</v>
      </c>
      <c r="O1705">
        <v>4.6399999999999997</v>
      </c>
      <c r="P1705">
        <v>4.71</v>
      </c>
      <c r="Q1705">
        <v>4.68</v>
      </c>
      <c r="R1705">
        <v>4.8099999999999996</v>
      </c>
      <c r="S1705">
        <v>4.62</v>
      </c>
      <c r="T1705">
        <v>5.01</v>
      </c>
      <c r="U1705">
        <v>4.9800000000000004</v>
      </c>
      <c r="V1705">
        <v>4.6500000000000004</v>
      </c>
      <c r="W1705">
        <v>4.96</v>
      </c>
      <c r="X1705">
        <v>4.83</v>
      </c>
      <c r="Y1705">
        <v>4.5999999999999996</v>
      </c>
      <c r="Z1705">
        <v>4.83</v>
      </c>
      <c r="AA1705">
        <v>4.71</v>
      </c>
      <c r="AB1705">
        <v>4.7</v>
      </c>
      <c r="AC1705">
        <v>4.79</v>
      </c>
      <c r="AD1705">
        <v>4.78</v>
      </c>
      <c r="AE1705">
        <v>4.59</v>
      </c>
    </row>
    <row r="1706" spans="1:31">
      <c r="A1706" t="s">
        <v>31</v>
      </c>
      <c r="B1706" t="s">
        <v>3433</v>
      </c>
      <c r="C1706" t="s">
        <v>3434</v>
      </c>
      <c r="D1706" t="s">
        <v>86</v>
      </c>
      <c r="E1706">
        <v>6.75</v>
      </c>
      <c r="F1706">
        <v>5.85</v>
      </c>
      <c r="G1706">
        <v>6.5</v>
      </c>
      <c r="H1706">
        <v>5.83</v>
      </c>
      <c r="I1706">
        <v>6.5</v>
      </c>
      <c r="J1706">
        <v>6.18</v>
      </c>
      <c r="K1706">
        <v>6.06</v>
      </c>
      <c r="L1706">
        <v>6.43</v>
      </c>
      <c r="M1706">
        <v>6.51</v>
      </c>
      <c r="N1706">
        <v>6.13</v>
      </c>
      <c r="O1706">
        <v>5.94</v>
      </c>
      <c r="P1706">
        <v>6.24</v>
      </c>
      <c r="Q1706">
        <v>5.94</v>
      </c>
      <c r="R1706">
        <v>6.84</v>
      </c>
      <c r="S1706">
        <v>5.96</v>
      </c>
      <c r="T1706">
        <v>6.72</v>
      </c>
      <c r="U1706">
        <v>6.26</v>
      </c>
      <c r="V1706">
        <v>6.23</v>
      </c>
      <c r="W1706">
        <v>6.51</v>
      </c>
      <c r="X1706">
        <v>6.5</v>
      </c>
      <c r="Y1706">
        <v>6.16</v>
      </c>
      <c r="Z1706">
        <v>6.26</v>
      </c>
      <c r="AA1706">
        <v>6.23</v>
      </c>
      <c r="AB1706">
        <v>6.14</v>
      </c>
      <c r="AC1706">
        <v>6.18</v>
      </c>
      <c r="AD1706">
        <v>6.39</v>
      </c>
      <c r="AE1706">
        <v>5.88</v>
      </c>
    </row>
    <row r="1707" spans="1:31">
      <c r="A1707" t="s">
        <v>31</v>
      </c>
      <c r="B1707" t="s">
        <v>3435</v>
      </c>
      <c r="C1707" t="s">
        <v>3436</v>
      </c>
      <c r="D1707" t="s">
        <v>3372</v>
      </c>
      <c r="E1707">
        <v>4.51</v>
      </c>
      <c r="F1707">
        <v>3.89</v>
      </c>
      <c r="G1707">
        <v>4.33</v>
      </c>
      <c r="H1707">
        <v>3.88</v>
      </c>
      <c r="I1707">
        <v>4.33</v>
      </c>
      <c r="J1707">
        <v>4.1100000000000003</v>
      </c>
      <c r="K1707">
        <v>4.04</v>
      </c>
      <c r="L1707">
        <v>4.28</v>
      </c>
      <c r="M1707">
        <v>4.32</v>
      </c>
      <c r="N1707">
        <v>4.07</v>
      </c>
      <c r="O1707">
        <v>3.96</v>
      </c>
      <c r="P1707">
        <v>4.17</v>
      </c>
      <c r="Q1707">
        <v>3.95</v>
      </c>
      <c r="R1707">
        <v>4.55</v>
      </c>
      <c r="S1707">
        <v>3.96</v>
      </c>
      <c r="T1707">
        <v>4.47</v>
      </c>
      <c r="U1707">
        <v>4.16</v>
      </c>
      <c r="V1707">
        <v>4.1399999999999997</v>
      </c>
      <c r="W1707">
        <v>4.33</v>
      </c>
      <c r="X1707">
        <v>4.34</v>
      </c>
      <c r="Y1707">
        <v>4.09</v>
      </c>
      <c r="Z1707">
        <v>4.18</v>
      </c>
      <c r="AA1707">
        <v>4.1500000000000004</v>
      </c>
      <c r="AB1707">
        <v>4.09</v>
      </c>
      <c r="AC1707">
        <v>4.12</v>
      </c>
      <c r="AD1707">
        <v>4.26</v>
      </c>
      <c r="AE1707">
        <v>3.91</v>
      </c>
    </row>
    <row r="1708" spans="1:31">
      <c r="A1708" t="s">
        <v>31</v>
      </c>
      <c r="B1708" t="s">
        <v>3437</v>
      </c>
      <c r="C1708" t="s">
        <v>3438</v>
      </c>
      <c r="D1708" t="s">
        <v>86</v>
      </c>
      <c r="E1708">
        <v>7.87</v>
      </c>
      <c r="F1708">
        <v>6.82</v>
      </c>
      <c r="G1708">
        <v>7.73</v>
      </c>
      <c r="H1708">
        <v>6.81</v>
      </c>
      <c r="I1708">
        <v>7.72</v>
      </c>
      <c r="J1708">
        <v>7.13</v>
      </c>
      <c r="K1708">
        <v>7.08</v>
      </c>
      <c r="L1708">
        <v>7.46</v>
      </c>
      <c r="M1708">
        <v>7.53</v>
      </c>
      <c r="N1708">
        <v>7.12</v>
      </c>
      <c r="O1708">
        <v>7.07</v>
      </c>
      <c r="P1708">
        <v>7.23</v>
      </c>
      <c r="Q1708">
        <v>6.92</v>
      </c>
      <c r="R1708">
        <v>7.57</v>
      </c>
      <c r="S1708">
        <v>6.95</v>
      </c>
      <c r="T1708">
        <v>7.85</v>
      </c>
      <c r="U1708">
        <v>7.41</v>
      </c>
      <c r="V1708">
        <v>7.24</v>
      </c>
      <c r="W1708">
        <v>7.89</v>
      </c>
      <c r="X1708">
        <v>7.55</v>
      </c>
      <c r="Y1708">
        <v>7.24</v>
      </c>
      <c r="Z1708">
        <v>7.35</v>
      </c>
      <c r="AA1708">
        <v>7.21</v>
      </c>
      <c r="AB1708">
        <v>7.33</v>
      </c>
      <c r="AC1708">
        <v>7.31</v>
      </c>
      <c r="AD1708">
        <v>7.43</v>
      </c>
      <c r="AE1708">
        <v>6.85</v>
      </c>
    </row>
    <row r="1709" spans="1:31">
      <c r="A1709" t="s">
        <v>31</v>
      </c>
      <c r="B1709" t="s">
        <v>3439</v>
      </c>
      <c r="C1709" t="s">
        <v>3440</v>
      </c>
      <c r="D1709" t="s">
        <v>3372</v>
      </c>
      <c r="E1709">
        <v>5.24</v>
      </c>
      <c r="F1709">
        <v>4.55</v>
      </c>
      <c r="G1709">
        <v>5.16</v>
      </c>
      <c r="H1709">
        <v>4.54</v>
      </c>
      <c r="I1709">
        <v>5.15</v>
      </c>
      <c r="J1709">
        <v>4.75</v>
      </c>
      <c r="K1709">
        <v>4.71</v>
      </c>
      <c r="L1709">
        <v>4.97</v>
      </c>
      <c r="M1709">
        <v>5.0199999999999996</v>
      </c>
      <c r="N1709">
        <v>4.74</v>
      </c>
      <c r="O1709">
        <v>4.72</v>
      </c>
      <c r="P1709">
        <v>4.82</v>
      </c>
      <c r="Q1709">
        <v>4.5999999999999996</v>
      </c>
      <c r="R1709">
        <v>5.04</v>
      </c>
      <c r="S1709">
        <v>4.63</v>
      </c>
      <c r="T1709">
        <v>5.23</v>
      </c>
      <c r="U1709">
        <v>4.93</v>
      </c>
      <c r="V1709">
        <v>4.82</v>
      </c>
      <c r="W1709">
        <v>5.26</v>
      </c>
      <c r="X1709">
        <v>5.04</v>
      </c>
      <c r="Y1709">
        <v>4.82</v>
      </c>
      <c r="Z1709">
        <v>4.8899999999999997</v>
      </c>
      <c r="AA1709">
        <v>4.8</v>
      </c>
      <c r="AB1709">
        <v>4.88</v>
      </c>
      <c r="AC1709">
        <v>4.87</v>
      </c>
      <c r="AD1709">
        <v>4.96</v>
      </c>
      <c r="AE1709">
        <v>4.57</v>
      </c>
    </row>
    <row r="1710" spans="1:31">
      <c r="A1710" t="s">
        <v>31</v>
      </c>
      <c r="B1710" t="s">
        <v>3441</v>
      </c>
      <c r="C1710" t="s">
        <v>3442</v>
      </c>
      <c r="D1710" t="s">
        <v>3372</v>
      </c>
      <c r="E1710">
        <v>15.79</v>
      </c>
      <c r="F1710">
        <v>13.76</v>
      </c>
      <c r="G1710">
        <v>14.61</v>
      </c>
      <c r="H1710">
        <v>13.5</v>
      </c>
      <c r="I1710">
        <v>15.03</v>
      </c>
      <c r="J1710">
        <v>14.41</v>
      </c>
      <c r="K1710">
        <v>14.34</v>
      </c>
      <c r="L1710">
        <v>14.42</v>
      </c>
      <c r="M1710">
        <v>14.71</v>
      </c>
      <c r="N1710">
        <v>13.96</v>
      </c>
      <c r="O1710">
        <v>13.87</v>
      </c>
      <c r="P1710">
        <v>14.28</v>
      </c>
      <c r="Q1710">
        <v>14.39</v>
      </c>
      <c r="R1710">
        <v>15.37</v>
      </c>
      <c r="S1710">
        <v>13.9</v>
      </c>
      <c r="T1710">
        <v>15.38</v>
      </c>
      <c r="U1710">
        <v>14.42</v>
      </c>
      <c r="V1710">
        <v>14.84</v>
      </c>
      <c r="W1710">
        <v>15</v>
      </c>
      <c r="X1710">
        <v>14.47</v>
      </c>
      <c r="Y1710">
        <v>15.14</v>
      </c>
      <c r="Z1710">
        <v>14.77</v>
      </c>
      <c r="AA1710">
        <v>14.4</v>
      </c>
      <c r="AB1710">
        <v>14.69</v>
      </c>
      <c r="AC1710">
        <v>14.5</v>
      </c>
      <c r="AD1710">
        <v>15.2</v>
      </c>
      <c r="AE1710">
        <v>13.61</v>
      </c>
    </row>
    <row r="1711" spans="1:31">
      <c r="A1711" t="s">
        <v>31</v>
      </c>
      <c r="B1711" t="s">
        <v>3443</v>
      </c>
      <c r="C1711" t="s">
        <v>3444</v>
      </c>
      <c r="D1711" t="s">
        <v>3372</v>
      </c>
      <c r="E1711">
        <v>14.44</v>
      </c>
      <c r="F1711">
        <v>12.59</v>
      </c>
      <c r="G1711">
        <v>13.35</v>
      </c>
      <c r="H1711">
        <v>12.34</v>
      </c>
      <c r="I1711">
        <v>13.75</v>
      </c>
      <c r="J1711">
        <v>13.17</v>
      </c>
      <c r="K1711">
        <v>13.12</v>
      </c>
      <c r="L1711">
        <v>13.19</v>
      </c>
      <c r="M1711">
        <v>13.44</v>
      </c>
      <c r="N1711">
        <v>12.76</v>
      </c>
      <c r="O1711">
        <v>12.69</v>
      </c>
      <c r="P1711">
        <v>13.05</v>
      </c>
      <c r="Q1711">
        <v>13.16</v>
      </c>
      <c r="R1711">
        <v>14.06</v>
      </c>
      <c r="S1711">
        <v>12.72</v>
      </c>
      <c r="T1711">
        <v>14.07</v>
      </c>
      <c r="U1711">
        <v>13.19</v>
      </c>
      <c r="V1711">
        <v>13.56</v>
      </c>
      <c r="W1711">
        <v>13.73</v>
      </c>
      <c r="X1711">
        <v>13.24</v>
      </c>
      <c r="Y1711">
        <v>13.85</v>
      </c>
      <c r="Z1711">
        <v>13.52</v>
      </c>
      <c r="AA1711">
        <v>13.17</v>
      </c>
      <c r="AB1711">
        <v>13.43</v>
      </c>
      <c r="AC1711">
        <v>13.27</v>
      </c>
      <c r="AD1711">
        <v>13.9</v>
      </c>
      <c r="AE1711">
        <v>12.44</v>
      </c>
    </row>
    <row r="1712" spans="1:31">
      <c r="A1712" t="s">
        <v>31</v>
      </c>
      <c r="B1712" t="s">
        <v>3445</v>
      </c>
      <c r="C1712" t="s">
        <v>3446</v>
      </c>
      <c r="D1712" t="s">
        <v>3372</v>
      </c>
      <c r="E1712">
        <v>36.08</v>
      </c>
      <c r="F1712">
        <v>31.46</v>
      </c>
      <c r="G1712">
        <v>33.369999999999997</v>
      </c>
      <c r="H1712">
        <v>30.84</v>
      </c>
      <c r="I1712">
        <v>34.36</v>
      </c>
      <c r="J1712">
        <v>32.92</v>
      </c>
      <c r="K1712">
        <v>32.799999999999997</v>
      </c>
      <c r="L1712">
        <v>32.94</v>
      </c>
      <c r="M1712">
        <v>33.61</v>
      </c>
      <c r="N1712">
        <v>31.89</v>
      </c>
      <c r="O1712">
        <v>31.7</v>
      </c>
      <c r="P1712">
        <v>32.61</v>
      </c>
      <c r="Q1712">
        <v>32.89</v>
      </c>
      <c r="R1712">
        <v>35.119999999999997</v>
      </c>
      <c r="S1712">
        <v>31.78</v>
      </c>
      <c r="T1712">
        <v>35.17</v>
      </c>
      <c r="U1712">
        <v>32.96</v>
      </c>
      <c r="V1712">
        <v>33.89</v>
      </c>
      <c r="W1712">
        <v>34.29</v>
      </c>
      <c r="X1712">
        <v>33.07</v>
      </c>
      <c r="Y1712">
        <v>34.6</v>
      </c>
      <c r="Z1712">
        <v>33.770000000000003</v>
      </c>
      <c r="AA1712">
        <v>32.92</v>
      </c>
      <c r="AB1712">
        <v>33.56</v>
      </c>
      <c r="AC1712">
        <v>33.15</v>
      </c>
      <c r="AD1712">
        <v>34.74</v>
      </c>
      <c r="AE1712">
        <v>31.11</v>
      </c>
    </row>
    <row r="1713" spans="1:31">
      <c r="A1713" t="s">
        <v>31</v>
      </c>
      <c r="B1713" t="s">
        <v>3447</v>
      </c>
      <c r="C1713" t="s">
        <v>3448</v>
      </c>
      <c r="D1713" t="s">
        <v>3372</v>
      </c>
      <c r="E1713">
        <v>29.64</v>
      </c>
      <c r="F1713">
        <v>25.84</v>
      </c>
      <c r="G1713">
        <v>27.41</v>
      </c>
      <c r="H1713">
        <v>25.33</v>
      </c>
      <c r="I1713">
        <v>28.23</v>
      </c>
      <c r="J1713">
        <v>27.04</v>
      </c>
      <c r="K1713">
        <v>26.94</v>
      </c>
      <c r="L1713">
        <v>27.06</v>
      </c>
      <c r="M1713">
        <v>27.61</v>
      </c>
      <c r="N1713">
        <v>26.2</v>
      </c>
      <c r="O1713">
        <v>26.05</v>
      </c>
      <c r="P1713">
        <v>26.79</v>
      </c>
      <c r="Q1713">
        <v>27.01</v>
      </c>
      <c r="R1713">
        <v>28.85</v>
      </c>
      <c r="S1713">
        <v>26.11</v>
      </c>
      <c r="T1713">
        <v>28.88</v>
      </c>
      <c r="U1713">
        <v>27.07</v>
      </c>
      <c r="V1713">
        <v>27.85</v>
      </c>
      <c r="W1713">
        <v>28.16</v>
      </c>
      <c r="X1713">
        <v>27.17</v>
      </c>
      <c r="Y1713">
        <v>28.42</v>
      </c>
      <c r="Z1713">
        <v>27.74</v>
      </c>
      <c r="AA1713">
        <v>27.04</v>
      </c>
      <c r="AB1713">
        <v>27.56</v>
      </c>
      <c r="AC1713">
        <v>27.24</v>
      </c>
      <c r="AD1713">
        <v>28.54</v>
      </c>
      <c r="AE1713">
        <v>25.55</v>
      </c>
    </row>
    <row r="1714" spans="1:31">
      <c r="A1714" t="s">
        <v>31</v>
      </c>
      <c r="B1714" t="s">
        <v>3449</v>
      </c>
      <c r="C1714" t="s">
        <v>3450</v>
      </c>
      <c r="D1714" t="s">
        <v>3372</v>
      </c>
      <c r="E1714">
        <v>39.51</v>
      </c>
      <c r="F1714">
        <v>34.450000000000003</v>
      </c>
      <c r="G1714">
        <v>36.53</v>
      </c>
      <c r="H1714">
        <v>33.76</v>
      </c>
      <c r="I1714">
        <v>37.630000000000003</v>
      </c>
      <c r="J1714">
        <v>36.04</v>
      </c>
      <c r="K1714">
        <v>35.9</v>
      </c>
      <c r="L1714">
        <v>36.07</v>
      </c>
      <c r="M1714">
        <v>36.799999999999997</v>
      </c>
      <c r="N1714">
        <v>34.92</v>
      </c>
      <c r="O1714">
        <v>34.700000000000003</v>
      </c>
      <c r="P1714">
        <v>35.71</v>
      </c>
      <c r="Q1714">
        <v>36.01</v>
      </c>
      <c r="R1714">
        <v>38.450000000000003</v>
      </c>
      <c r="S1714">
        <v>34.79</v>
      </c>
      <c r="T1714">
        <v>38.5</v>
      </c>
      <c r="U1714">
        <v>36.090000000000003</v>
      </c>
      <c r="V1714">
        <v>37.11</v>
      </c>
      <c r="W1714">
        <v>37.53</v>
      </c>
      <c r="X1714">
        <v>36.200000000000003</v>
      </c>
      <c r="Y1714">
        <v>37.89</v>
      </c>
      <c r="Z1714">
        <v>36.97</v>
      </c>
      <c r="AA1714">
        <v>36.03</v>
      </c>
      <c r="AB1714">
        <v>36.74</v>
      </c>
      <c r="AC1714">
        <v>36.31</v>
      </c>
      <c r="AD1714">
        <v>38.04</v>
      </c>
      <c r="AE1714">
        <v>34.06</v>
      </c>
    </row>
    <row r="1715" spans="1:31">
      <c r="A1715" t="s">
        <v>31</v>
      </c>
      <c r="B1715" t="s">
        <v>3451</v>
      </c>
      <c r="C1715" t="s">
        <v>3452</v>
      </c>
      <c r="D1715" t="s">
        <v>3372</v>
      </c>
      <c r="E1715">
        <v>30.33</v>
      </c>
      <c r="F1715">
        <v>26.46</v>
      </c>
      <c r="G1715">
        <v>28.07</v>
      </c>
      <c r="H1715">
        <v>25.94</v>
      </c>
      <c r="I1715">
        <v>28.9</v>
      </c>
      <c r="J1715">
        <v>27.68</v>
      </c>
      <c r="K1715">
        <v>27.57</v>
      </c>
      <c r="L1715">
        <v>27.71</v>
      </c>
      <c r="M1715">
        <v>28.27</v>
      </c>
      <c r="N1715">
        <v>26.81</v>
      </c>
      <c r="O1715">
        <v>26.66</v>
      </c>
      <c r="P1715">
        <v>27.42</v>
      </c>
      <c r="Q1715">
        <v>27.65</v>
      </c>
      <c r="R1715">
        <v>29.53</v>
      </c>
      <c r="S1715">
        <v>26.72</v>
      </c>
      <c r="T1715">
        <v>29.57</v>
      </c>
      <c r="U1715">
        <v>27.71</v>
      </c>
      <c r="V1715">
        <v>28.5</v>
      </c>
      <c r="W1715">
        <v>28.83</v>
      </c>
      <c r="X1715">
        <v>27.81</v>
      </c>
      <c r="Y1715">
        <v>29.1</v>
      </c>
      <c r="Z1715">
        <v>28.39</v>
      </c>
      <c r="AA1715">
        <v>27.67</v>
      </c>
      <c r="AB1715">
        <v>28.22</v>
      </c>
      <c r="AC1715">
        <v>27.89</v>
      </c>
      <c r="AD1715">
        <v>29.21</v>
      </c>
      <c r="AE1715">
        <v>26.16</v>
      </c>
    </row>
    <row r="1716" spans="1:31">
      <c r="A1716" t="s">
        <v>31</v>
      </c>
      <c r="B1716" t="s">
        <v>3453</v>
      </c>
      <c r="C1716" t="s">
        <v>3454</v>
      </c>
      <c r="D1716" t="s">
        <v>3372</v>
      </c>
      <c r="E1716">
        <v>23.19</v>
      </c>
      <c r="F1716">
        <v>20.22</v>
      </c>
      <c r="G1716">
        <v>21.45</v>
      </c>
      <c r="H1716">
        <v>19.82</v>
      </c>
      <c r="I1716">
        <v>22.09</v>
      </c>
      <c r="J1716">
        <v>21.16</v>
      </c>
      <c r="K1716">
        <v>21.08</v>
      </c>
      <c r="L1716">
        <v>21.17</v>
      </c>
      <c r="M1716">
        <v>21.6</v>
      </c>
      <c r="N1716">
        <v>20.51</v>
      </c>
      <c r="O1716">
        <v>20.37</v>
      </c>
      <c r="P1716">
        <v>20.96</v>
      </c>
      <c r="Q1716">
        <v>21.14</v>
      </c>
      <c r="R1716">
        <v>22.57</v>
      </c>
      <c r="S1716">
        <v>20.43</v>
      </c>
      <c r="T1716">
        <v>22.6</v>
      </c>
      <c r="U1716">
        <v>21.18</v>
      </c>
      <c r="V1716">
        <v>21.78</v>
      </c>
      <c r="W1716">
        <v>22.03</v>
      </c>
      <c r="X1716">
        <v>21.26</v>
      </c>
      <c r="Y1716">
        <v>22.24</v>
      </c>
      <c r="Z1716">
        <v>21.71</v>
      </c>
      <c r="AA1716">
        <v>21.15</v>
      </c>
      <c r="AB1716">
        <v>21.57</v>
      </c>
      <c r="AC1716">
        <v>21.32</v>
      </c>
      <c r="AD1716">
        <v>22.33</v>
      </c>
      <c r="AE1716">
        <v>19.989999999999998</v>
      </c>
    </row>
    <row r="1717" spans="1:31">
      <c r="A1717" t="s">
        <v>31</v>
      </c>
      <c r="B1717" t="s">
        <v>3455</v>
      </c>
      <c r="C1717" t="s">
        <v>3456</v>
      </c>
      <c r="D1717" t="s">
        <v>3372</v>
      </c>
      <c r="E1717">
        <v>18.87</v>
      </c>
      <c r="F1717">
        <v>16.46</v>
      </c>
      <c r="G1717">
        <v>17.45</v>
      </c>
      <c r="H1717">
        <v>16.13</v>
      </c>
      <c r="I1717">
        <v>17.98</v>
      </c>
      <c r="J1717">
        <v>17.2</v>
      </c>
      <c r="K1717">
        <v>17.149999999999999</v>
      </c>
      <c r="L1717">
        <v>17.22</v>
      </c>
      <c r="M1717">
        <v>17.57</v>
      </c>
      <c r="N1717">
        <v>16.68</v>
      </c>
      <c r="O1717">
        <v>16.57</v>
      </c>
      <c r="P1717">
        <v>17.05</v>
      </c>
      <c r="Q1717">
        <v>17.2</v>
      </c>
      <c r="R1717">
        <v>18.37</v>
      </c>
      <c r="S1717">
        <v>16.62</v>
      </c>
      <c r="T1717">
        <v>18.39</v>
      </c>
      <c r="U1717">
        <v>17.23</v>
      </c>
      <c r="V1717">
        <v>17.73</v>
      </c>
      <c r="W1717">
        <v>17.920000000000002</v>
      </c>
      <c r="X1717">
        <v>17.29</v>
      </c>
      <c r="Y1717">
        <v>18.100000000000001</v>
      </c>
      <c r="Z1717">
        <v>17.649999999999999</v>
      </c>
      <c r="AA1717">
        <v>17.21</v>
      </c>
      <c r="AB1717">
        <v>17.55</v>
      </c>
      <c r="AC1717">
        <v>17.34</v>
      </c>
      <c r="AD1717">
        <v>18.16</v>
      </c>
      <c r="AE1717">
        <v>16.260000000000002</v>
      </c>
    </row>
    <row r="1718" spans="1:31">
      <c r="A1718" t="s">
        <v>31</v>
      </c>
      <c r="B1718" t="s">
        <v>3457</v>
      </c>
      <c r="C1718" t="s">
        <v>3458</v>
      </c>
      <c r="D1718" t="s">
        <v>3372</v>
      </c>
      <c r="E1718">
        <v>39.380000000000003</v>
      </c>
      <c r="F1718">
        <v>34.33</v>
      </c>
      <c r="G1718">
        <v>36.43</v>
      </c>
      <c r="H1718">
        <v>33.659999999999997</v>
      </c>
      <c r="I1718">
        <v>37.520000000000003</v>
      </c>
      <c r="J1718">
        <v>35.93</v>
      </c>
      <c r="K1718">
        <v>35.799999999999997</v>
      </c>
      <c r="L1718">
        <v>35.96</v>
      </c>
      <c r="M1718">
        <v>36.69</v>
      </c>
      <c r="N1718">
        <v>34.82</v>
      </c>
      <c r="O1718">
        <v>34.6</v>
      </c>
      <c r="P1718">
        <v>35.590000000000003</v>
      </c>
      <c r="Q1718">
        <v>35.9</v>
      </c>
      <c r="R1718">
        <v>38.340000000000003</v>
      </c>
      <c r="S1718">
        <v>34.68</v>
      </c>
      <c r="T1718">
        <v>38.380000000000003</v>
      </c>
      <c r="U1718">
        <v>35.97</v>
      </c>
      <c r="V1718">
        <v>37</v>
      </c>
      <c r="W1718">
        <v>37.43</v>
      </c>
      <c r="X1718">
        <v>36.090000000000003</v>
      </c>
      <c r="Y1718">
        <v>37.770000000000003</v>
      </c>
      <c r="Z1718">
        <v>36.85</v>
      </c>
      <c r="AA1718">
        <v>35.909999999999997</v>
      </c>
      <c r="AB1718">
        <v>36.619999999999997</v>
      </c>
      <c r="AC1718">
        <v>36.19</v>
      </c>
      <c r="AD1718">
        <v>37.92</v>
      </c>
      <c r="AE1718">
        <v>33.950000000000003</v>
      </c>
    </row>
    <row r="1719" spans="1:31">
      <c r="A1719" t="s">
        <v>31</v>
      </c>
      <c r="B1719" t="s">
        <v>3459</v>
      </c>
      <c r="C1719" t="s">
        <v>3460</v>
      </c>
      <c r="D1719" t="s">
        <v>3372</v>
      </c>
      <c r="E1719">
        <v>11.43</v>
      </c>
      <c r="F1719">
        <v>9.9600000000000009</v>
      </c>
      <c r="G1719">
        <v>10.57</v>
      </c>
      <c r="H1719">
        <v>9.77</v>
      </c>
      <c r="I1719">
        <v>10.88</v>
      </c>
      <c r="J1719">
        <v>10.43</v>
      </c>
      <c r="K1719">
        <v>10.39</v>
      </c>
      <c r="L1719">
        <v>10.43</v>
      </c>
      <c r="M1719">
        <v>10.65</v>
      </c>
      <c r="N1719">
        <v>10.1</v>
      </c>
      <c r="O1719">
        <v>10.039999999999999</v>
      </c>
      <c r="P1719">
        <v>10.33</v>
      </c>
      <c r="Q1719">
        <v>10.41</v>
      </c>
      <c r="R1719">
        <v>11.12</v>
      </c>
      <c r="S1719">
        <v>10.06</v>
      </c>
      <c r="T1719">
        <v>11.14</v>
      </c>
      <c r="U1719">
        <v>10.44</v>
      </c>
      <c r="V1719">
        <v>10.74</v>
      </c>
      <c r="W1719">
        <v>10.86</v>
      </c>
      <c r="X1719">
        <v>10.47</v>
      </c>
      <c r="Y1719">
        <v>10.96</v>
      </c>
      <c r="Z1719">
        <v>10.7</v>
      </c>
      <c r="AA1719">
        <v>10.43</v>
      </c>
      <c r="AB1719">
        <v>10.63</v>
      </c>
      <c r="AC1719">
        <v>10.5</v>
      </c>
      <c r="AD1719">
        <v>11</v>
      </c>
      <c r="AE1719">
        <v>9.85</v>
      </c>
    </row>
    <row r="1720" spans="1:31">
      <c r="A1720" t="s">
        <v>31</v>
      </c>
      <c r="B1720" t="s">
        <v>3461</v>
      </c>
      <c r="C1720" t="s">
        <v>3462</v>
      </c>
      <c r="D1720" t="s">
        <v>3372</v>
      </c>
      <c r="E1720">
        <v>9.74</v>
      </c>
      <c r="F1720">
        <v>8.48</v>
      </c>
      <c r="G1720">
        <v>9</v>
      </c>
      <c r="H1720">
        <v>8.31</v>
      </c>
      <c r="I1720">
        <v>9.27</v>
      </c>
      <c r="J1720">
        <v>8.8699999999999992</v>
      </c>
      <c r="K1720">
        <v>8.84</v>
      </c>
      <c r="L1720">
        <v>8.8800000000000008</v>
      </c>
      <c r="M1720">
        <v>9.06</v>
      </c>
      <c r="N1720">
        <v>8.59</v>
      </c>
      <c r="O1720">
        <v>8.5500000000000007</v>
      </c>
      <c r="P1720">
        <v>8.7899999999999991</v>
      </c>
      <c r="Q1720">
        <v>8.8699999999999992</v>
      </c>
      <c r="R1720">
        <v>9.4700000000000006</v>
      </c>
      <c r="S1720">
        <v>8.57</v>
      </c>
      <c r="T1720">
        <v>9.48</v>
      </c>
      <c r="U1720">
        <v>8.8800000000000008</v>
      </c>
      <c r="V1720">
        <v>9.1300000000000008</v>
      </c>
      <c r="W1720">
        <v>9.24</v>
      </c>
      <c r="X1720">
        <v>8.92</v>
      </c>
      <c r="Y1720">
        <v>9.33</v>
      </c>
      <c r="Z1720">
        <v>9.1</v>
      </c>
      <c r="AA1720">
        <v>8.8699999999999992</v>
      </c>
      <c r="AB1720">
        <v>9.0500000000000007</v>
      </c>
      <c r="AC1720">
        <v>8.94</v>
      </c>
      <c r="AD1720">
        <v>9.3699999999999992</v>
      </c>
      <c r="AE1720">
        <v>8.39</v>
      </c>
    </row>
    <row r="1721" spans="1:31">
      <c r="A1721" t="s">
        <v>31</v>
      </c>
      <c r="B1721" t="s">
        <v>3463</v>
      </c>
      <c r="C1721" t="s">
        <v>3464</v>
      </c>
      <c r="D1721" t="s">
        <v>3372</v>
      </c>
      <c r="E1721">
        <v>26.01</v>
      </c>
      <c r="F1721">
        <v>22.68</v>
      </c>
      <c r="G1721">
        <v>24.07</v>
      </c>
      <c r="H1721">
        <v>22.24</v>
      </c>
      <c r="I1721">
        <v>24.78</v>
      </c>
      <c r="J1721">
        <v>23.74</v>
      </c>
      <c r="K1721">
        <v>23.64</v>
      </c>
      <c r="L1721">
        <v>23.75</v>
      </c>
      <c r="M1721">
        <v>24.23</v>
      </c>
      <c r="N1721">
        <v>23</v>
      </c>
      <c r="O1721">
        <v>22.86</v>
      </c>
      <c r="P1721">
        <v>23.51</v>
      </c>
      <c r="Q1721">
        <v>23.71</v>
      </c>
      <c r="R1721">
        <v>25.32</v>
      </c>
      <c r="S1721">
        <v>22.91</v>
      </c>
      <c r="T1721">
        <v>25.36</v>
      </c>
      <c r="U1721">
        <v>23.76</v>
      </c>
      <c r="V1721">
        <v>24.44</v>
      </c>
      <c r="W1721">
        <v>24.72</v>
      </c>
      <c r="X1721">
        <v>23.84</v>
      </c>
      <c r="Y1721">
        <v>24.95</v>
      </c>
      <c r="Z1721">
        <v>24.35</v>
      </c>
      <c r="AA1721">
        <v>23.73</v>
      </c>
      <c r="AB1721">
        <v>24.19</v>
      </c>
      <c r="AC1721">
        <v>23.91</v>
      </c>
      <c r="AD1721">
        <v>25.05</v>
      </c>
      <c r="AE1721">
        <v>22.43</v>
      </c>
    </row>
    <row r="1722" spans="1:31">
      <c r="A1722" t="s">
        <v>31</v>
      </c>
      <c r="B1722" t="s">
        <v>3465</v>
      </c>
      <c r="C1722" t="s">
        <v>3466</v>
      </c>
      <c r="D1722" t="s">
        <v>3372</v>
      </c>
      <c r="E1722">
        <v>21.37</v>
      </c>
      <c r="F1722">
        <v>18.62</v>
      </c>
      <c r="G1722">
        <v>19.760000000000002</v>
      </c>
      <c r="H1722">
        <v>18.260000000000002</v>
      </c>
      <c r="I1722">
        <v>20.350000000000001</v>
      </c>
      <c r="J1722">
        <v>19.5</v>
      </c>
      <c r="K1722">
        <v>19.420000000000002</v>
      </c>
      <c r="L1722">
        <v>19.510000000000002</v>
      </c>
      <c r="M1722">
        <v>19.899999999999999</v>
      </c>
      <c r="N1722">
        <v>18.89</v>
      </c>
      <c r="O1722">
        <v>18.77</v>
      </c>
      <c r="P1722">
        <v>19.309999999999999</v>
      </c>
      <c r="Q1722">
        <v>19.48</v>
      </c>
      <c r="R1722">
        <v>20.8</v>
      </c>
      <c r="S1722">
        <v>18.82</v>
      </c>
      <c r="T1722">
        <v>20.82</v>
      </c>
      <c r="U1722">
        <v>19.52</v>
      </c>
      <c r="V1722">
        <v>20.079999999999998</v>
      </c>
      <c r="W1722">
        <v>20.3</v>
      </c>
      <c r="X1722">
        <v>19.59</v>
      </c>
      <c r="Y1722">
        <v>20.49</v>
      </c>
      <c r="Z1722">
        <v>20</v>
      </c>
      <c r="AA1722">
        <v>19.489999999999998</v>
      </c>
      <c r="AB1722">
        <v>19.87</v>
      </c>
      <c r="AC1722">
        <v>19.649999999999999</v>
      </c>
      <c r="AD1722">
        <v>20.58</v>
      </c>
      <c r="AE1722">
        <v>18.420000000000002</v>
      </c>
    </row>
    <row r="1723" spans="1:31">
      <c r="A1723" t="s">
        <v>31</v>
      </c>
      <c r="B1723" t="s">
        <v>3467</v>
      </c>
      <c r="C1723" t="s">
        <v>3468</v>
      </c>
      <c r="D1723" t="s">
        <v>3372</v>
      </c>
      <c r="E1723">
        <v>32.33</v>
      </c>
      <c r="F1723">
        <v>28.18</v>
      </c>
      <c r="G1723">
        <v>29.89</v>
      </c>
      <c r="H1723">
        <v>27.63</v>
      </c>
      <c r="I1723">
        <v>30.79</v>
      </c>
      <c r="J1723">
        <v>29.49</v>
      </c>
      <c r="K1723">
        <v>29.38</v>
      </c>
      <c r="L1723">
        <v>29.52</v>
      </c>
      <c r="M1723">
        <v>30.12</v>
      </c>
      <c r="N1723">
        <v>28.57</v>
      </c>
      <c r="O1723">
        <v>28.4</v>
      </c>
      <c r="P1723">
        <v>29.22</v>
      </c>
      <c r="Q1723">
        <v>29.47</v>
      </c>
      <c r="R1723">
        <v>31.47</v>
      </c>
      <c r="S1723">
        <v>28.47</v>
      </c>
      <c r="T1723">
        <v>31.5</v>
      </c>
      <c r="U1723">
        <v>29.53</v>
      </c>
      <c r="V1723">
        <v>30.37</v>
      </c>
      <c r="W1723">
        <v>30.72</v>
      </c>
      <c r="X1723">
        <v>29.63</v>
      </c>
      <c r="Y1723">
        <v>31</v>
      </c>
      <c r="Z1723">
        <v>30.24</v>
      </c>
      <c r="AA1723">
        <v>29.48</v>
      </c>
      <c r="AB1723">
        <v>30.06</v>
      </c>
      <c r="AC1723">
        <v>29.71</v>
      </c>
      <c r="AD1723">
        <v>31.12</v>
      </c>
      <c r="AE1723">
        <v>27.87</v>
      </c>
    </row>
    <row r="1724" spans="1:31">
      <c r="A1724" t="s">
        <v>31</v>
      </c>
      <c r="B1724" t="s">
        <v>3469</v>
      </c>
      <c r="C1724" t="s">
        <v>3470</v>
      </c>
      <c r="D1724" t="s">
        <v>3372</v>
      </c>
      <c r="E1724">
        <v>25.66</v>
      </c>
      <c r="F1724">
        <v>22.37</v>
      </c>
      <c r="G1724">
        <v>23.73</v>
      </c>
      <c r="H1724">
        <v>21.92</v>
      </c>
      <c r="I1724">
        <v>24.44</v>
      </c>
      <c r="J1724">
        <v>23.41</v>
      </c>
      <c r="K1724">
        <v>23.31</v>
      </c>
      <c r="L1724">
        <v>23.43</v>
      </c>
      <c r="M1724">
        <v>23.9</v>
      </c>
      <c r="N1724">
        <v>22.69</v>
      </c>
      <c r="O1724">
        <v>22.54</v>
      </c>
      <c r="P1724">
        <v>23.19</v>
      </c>
      <c r="Q1724">
        <v>23.39</v>
      </c>
      <c r="R1724">
        <v>24.97</v>
      </c>
      <c r="S1724">
        <v>22.6</v>
      </c>
      <c r="T1724">
        <v>25.01</v>
      </c>
      <c r="U1724">
        <v>23.44</v>
      </c>
      <c r="V1724">
        <v>24.1</v>
      </c>
      <c r="W1724">
        <v>24.38</v>
      </c>
      <c r="X1724">
        <v>23.52</v>
      </c>
      <c r="Y1724">
        <v>24.6</v>
      </c>
      <c r="Z1724">
        <v>24</v>
      </c>
      <c r="AA1724">
        <v>23.41</v>
      </c>
      <c r="AB1724">
        <v>23.86</v>
      </c>
      <c r="AC1724">
        <v>23.58</v>
      </c>
      <c r="AD1724">
        <v>24.71</v>
      </c>
      <c r="AE1724">
        <v>22.12</v>
      </c>
    </row>
    <row r="1725" spans="1:31">
      <c r="A1725" t="s">
        <v>31</v>
      </c>
      <c r="B1725" t="s">
        <v>3471</v>
      </c>
      <c r="C1725" t="s">
        <v>3472</v>
      </c>
      <c r="D1725" t="s">
        <v>3372</v>
      </c>
      <c r="E1725">
        <v>22.02</v>
      </c>
      <c r="F1725">
        <v>19.190000000000001</v>
      </c>
      <c r="G1725">
        <v>20.36</v>
      </c>
      <c r="H1725">
        <v>18.82</v>
      </c>
      <c r="I1725">
        <v>20.97</v>
      </c>
      <c r="J1725">
        <v>20.079999999999998</v>
      </c>
      <c r="K1725">
        <v>20</v>
      </c>
      <c r="L1725">
        <v>20.09</v>
      </c>
      <c r="M1725">
        <v>20.51</v>
      </c>
      <c r="N1725">
        <v>19.46</v>
      </c>
      <c r="O1725">
        <v>19.329999999999998</v>
      </c>
      <c r="P1725">
        <v>19.899999999999999</v>
      </c>
      <c r="Q1725">
        <v>20.07</v>
      </c>
      <c r="R1725">
        <v>21.43</v>
      </c>
      <c r="S1725">
        <v>19.38</v>
      </c>
      <c r="T1725">
        <v>21.45</v>
      </c>
      <c r="U1725">
        <v>20.100000000000001</v>
      </c>
      <c r="V1725">
        <v>20.68</v>
      </c>
      <c r="W1725">
        <v>20.91</v>
      </c>
      <c r="X1725">
        <v>20.18</v>
      </c>
      <c r="Y1725">
        <v>21.11</v>
      </c>
      <c r="Z1725">
        <v>20.6</v>
      </c>
      <c r="AA1725">
        <v>20.079999999999998</v>
      </c>
      <c r="AB1725">
        <v>20.47</v>
      </c>
      <c r="AC1725">
        <v>20.23</v>
      </c>
      <c r="AD1725">
        <v>21.19</v>
      </c>
      <c r="AE1725">
        <v>18.98</v>
      </c>
    </row>
    <row r="1726" spans="1:31">
      <c r="A1726" t="s">
        <v>31</v>
      </c>
      <c r="B1726" t="s">
        <v>3473</v>
      </c>
      <c r="C1726" t="s">
        <v>3474</v>
      </c>
      <c r="D1726" t="s">
        <v>3372</v>
      </c>
      <c r="E1726">
        <v>17.14</v>
      </c>
      <c r="F1726">
        <v>14.94</v>
      </c>
      <c r="G1726">
        <v>15.85</v>
      </c>
      <c r="H1726">
        <v>14.64</v>
      </c>
      <c r="I1726">
        <v>16.329999999999998</v>
      </c>
      <c r="J1726">
        <v>15.63</v>
      </c>
      <c r="K1726">
        <v>15.57</v>
      </c>
      <c r="L1726">
        <v>15.64</v>
      </c>
      <c r="M1726">
        <v>15.96</v>
      </c>
      <c r="N1726">
        <v>15.14</v>
      </c>
      <c r="O1726">
        <v>15.05</v>
      </c>
      <c r="P1726">
        <v>15.48</v>
      </c>
      <c r="Q1726">
        <v>15.62</v>
      </c>
      <c r="R1726">
        <v>16.68</v>
      </c>
      <c r="S1726">
        <v>15.09</v>
      </c>
      <c r="T1726">
        <v>16.7</v>
      </c>
      <c r="U1726">
        <v>15.65</v>
      </c>
      <c r="V1726">
        <v>16.100000000000001</v>
      </c>
      <c r="W1726">
        <v>16.29</v>
      </c>
      <c r="X1726">
        <v>15.7</v>
      </c>
      <c r="Y1726">
        <v>16.43</v>
      </c>
      <c r="Z1726">
        <v>16.03</v>
      </c>
      <c r="AA1726">
        <v>15.63</v>
      </c>
      <c r="AB1726">
        <v>15.92</v>
      </c>
      <c r="AC1726">
        <v>15.74</v>
      </c>
      <c r="AD1726">
        <v>16.489999999999998</v>
      </c>
      <c r="AE1726">
        <v>14.77</v>
      </c>
    </row>
    <row r="1727" spans="1:31">
      <c r="A1727" t="s">
        <v>31</v>
      </c>
      <c r="B1727" t="s">
        <v>3475</v>
      </c>
      <c r="C1727" t="s">
        <v>3476</v>
      </c>
      <c r="D1727" t="s">
        <v>3372</v>
      </c>
      <c r="E1727">
        <v>24.67</v>
      </c>
      <c r="F1727">
        <v>21.5</v>
      </c>
      <c r="G1727">
        <v>22.81</v>
      </c>
      <c r="H1727">
        <v>21.08</v>
      </c>
      <c r="I1727">
        <v>23.5</v>
      </c>
      <c r="J1727">
        <v>22.5</v>
      </c>
      <c r="K1727">
        <v>22.42</v>
      </c>
      <c r="L1727">
        <v>22.52</v>
      </c>
      <c r="M1727">
        <v>22.98</v>
      </c>
      <c r="N1727">
        <v>21.8</v>
      </c>
      <c r="O1727">
        <v>21.66</v>
      </c>
      <c r="P1727">
        <v>22.3</v>
      </c>
      <c r="Q1727">
        <v>22.49</v>
      </c>
      <c r="R1727">
        <v>24.01</v>
      </c>
      <c r="S1727">
        <v>21.72</v>
      </c>
      <c r="T1727">
        <v>24.04</v>
      </c>
      <c r="U1727">
        <v>22.54</v>
      </c>
      <c r="V1727">
        <v>23.18</v>
      </c>
      <c r="W1727">
        <v>23.44</v>
      </c>
      <c r="X1727">
        <v>22.61</v>
      </c>
      <c r="Y1727">
        <v>23.66</v>
      </c>
      <c r="Z1727">
        <v>23.08</v>
      </c>
      <c r="AA1727">
        <v>22.5</v>
      </c>
      <c r="AB1727">
        <v>22.93</v>
      </c>
      <c r="AC1727">
        <v>22.67</v>
      </c>
      <c r="AD1727">
        <v>23.74</v>
      </c>
      <c r="AE1727">
        <v>21.26</v>
      </c>
    </row>
    <row r="1728" spans="1:31">
      <c r="A1728" t="s">
        <v>31</v>
      </c>
      <c r="B1728" t="s">
        <v>3477</v>
      </c>
      <c r="C1728" t="s">
        <v>3478</v>
      </c>
      <c r="D1728" t="s">
        <v>3372</v>
      </c>
      <c r="E1728">
        <v>17.649999999999999</v>
      </c>
      <c r="F1728">
        <v>15.39</v>
      </c>
      <c r="G1728">
        <v>16.32</v>
      </c>
      <c r="H1728">
        <v>15.08</v>
      </c>
      <c r="I1728">
        <v>16.8</v>
      </c>
      <c r="J1728">
        <v>16.100000000000001</v>
      </c>
      <c r="K1728">
        <v>16.03</v>
      </c>
      <c r="L1728">
        <v>16.11</v>
      </c>
      <c r="M1728">
        <v>16.440000000000001</v>
      </c>
      <c r="N1728">
        <v>15.59</v>
      </c>
      <c r="O1728">
        <v>15.5</v>
      </c>
      <c r="P1728">
        <v>15.95</v>
      </c>
      <c r="Q1728">
        <v>16.09</v>
      </c>
      <c r="R1728">
        <v>17.18</v>
      </c>
      <c r="S1728">
        <v>15.54</v>
      </c>
      <c r="T1728">
        <v>17.2</v>
      </c>
      <c r="U1728">
        <v>16.12</v>
      </c>
      <c r="V1728">
        <v>16.57</v>
      </c>
      <c r="W1728">
        <v>16.77</v>
      </c>
      <c r="X1728">
        <v>16.18</v>
      </c>
      <c r="Y1728">
        <v>16.920000000000002</v>
      </c>
      <c r="Z1728">
        <v>16.510000000000002</v>
      </c>
      <c r="AA1728">
        <v>16.09</v>
      </c>
      <c r="AB1728">
        <v>16.41</v>
      </c>
      <c r="AC1728">
        <v>16.22</v>
      </c>
      <c r="AD1728">
        <v>16.989999999999998</v>
      </c>
      <c r="AE1728">
        <v>15.21</v>
      </c>
    </row>
    <row r="1729" spans="1:31">
      <c r="A1729" t="s">
        <v>31</v>
      </c>
      <c r="B1729" t="s">
        <v>3479</v>
      </c>
      <c r="C1729" t="s">
        <v>3480</v>
      </c>
      <c r="D1729" t="s">
        <v>3372</v>
      </c>
      <c r="E1729">
        <v>15.65</v>
      </c>
      <c r="F1729">
        <v>13.65</v>
      </c>
      <c r="G1729">
        <v>14.48</v>
      </c>
      <c r="H1729">
        <v>13.38</v>
      </c>
      <c r="I1729">
        <v>14.91</v>
      </c>
      <c r="J1729">
        <v>14.29</v>
      </c>
      <c r="K1729">
        <v>14.22</v>
      </c>
      <c r="L1729">
        <v>14.29</v>
      </c>
      <c r="M1729">
        <v>14.58</v>
      </c>
      <c r="N1729">
        <v>13.83</v>
      </c>
      <c r="O1729">
        <v>13.74</v>
      </c>
      <c r="P1729">
        <v>14.15</v>
      </c>
      <c r="Q1729">
        <v>14.26</v>
      </c>
      <c r="R1729">
        <v>15.24</v>
      </c>
      <c r="S1729">
        <v>13.79</v>
      </c>
      <c r="T1729">
        <v>15.25</v>
      </c>
      <c r="U1729">
        <v>14.29</v>
      </c>
      <c r="V1729">
        <v>14.71</v>
      </c>
      <c r="W1729">
        <v>14.87</v>
      </c>
      <c r="X1729">
        <v>14.35</v>
      </c>
      <c r="Y1729">
        <v>15.02</v>
      </c>
      <c r="Z1729">
        <v>14.65</v>
      </c>
      <c r="AA1729">
        <v>14.29</v>
      </c>
      <c r="AB1729">
        <v>14.56</v>
      </c>
      <c r="AC1729">
        <v>14.38</v>
      </c>
      <c r="AD1729">
        <v>15.07</v>
      </c>
      <c r="AE1729">
        <v>13.5</v>
      </c>
    </row>
    <row r="1730" spans="1:31">
      <c r="A1730" t="s">
        <v>31</v>
      </c>
      <c r="B1730" t="s">
        <v>3481</v>
      </c>
      <c r="C1730" t="s">
        <v>3482</v>
      </c>
      <c r="D1730" t="s">
        <v>3372</v>
      </c>
      <c r="E1730">
        <v>13.95</v>
      </c>
      <c r="F1730">
        <v>12.17</v>
      </c>
      <c r="G1730">
        <v>12.91</v>
      </c>
      <c r="H1730">
        <v>11.94</v>
      </c>
      <c r="I1730">
        <v>13.29</v>
      </c>
      <c r="J1730">
        <v>12.73</v>
      </c>
      <c r="K1730">
        <v>12.69</v>
      </c>
      <c r="L1730">
        <v>12.74</v>
      </c>
      <c r="M1730">
        <v>13</v>
      </c>
      <c r="N1730">
        <v>12.34</v>
      </c>
      <c r="O1730">
        <v>12.26</v>
      </c>
      <c r="P1730">
        <v>12.62</v>
      </c>
      <c r="Q1730">
        <v>12.72</v>
      </c>
      <c r="R1730">
        <v>13.59</v>
      </c>
      <c r="S1730">
        <v>12.3</v>
      </c>
      <c r="T1730">
        <v>13.61</v>
      </c>
      <c r="U1730">
        <v>12.75</v>
      </c>
      <c r="V1730">
        <v>13.11</v>
      </c>
      <c r="W1730">
        <v>13.27</v>
      </c>
      <c r="X1730">
        <v>12.79</v>
      </c>
      <c r="Y1730">
        <v>13.38</v>
      </c>
      <c r="Z1730">
        <v>13.06</v>
      </c>
      <c r="AA1730">
        <v>12.73</v>
      </c>
      <c r="AB1730">
        <v>12.98</v>
      </c>
      <c r="AC1730">
        <v>12.83</v>
      </c>
      <c r="AD1730">
        <v>13.44</v>
      </c>
      <c r="AE1730">
        <v>12.03</v>
      </c>
    </row>
    <row r="1731" spans="1:31">
      <c r="A1731" t="s">
        <v>31</v>
      </c>
      <c r="B1731" t="s">
        <v>3483</v>
      </c>
      <c r="C1731" t="s">
        <v>3484</v>
      </c>
      <c r="D1731" t="s">
        <v>3372</v>
      </c>
      <c r="E1731">
        <v>34.31</v>
      </c>
      <c r="F1731">
        <v>29.91</v>
      </c>
      <c r="G1731">
        <v>31.74</v>
      </c>
      <c r="H1731">
        <v>29.33</v>
      </c>
      <c r="I1731">
        <v>32.68</v>
      </c>
      <c r="J1731">
        <v>31.3</v>
      </c>
      <c r="K1731">
        <v>31.18</v>
      </c>
      <c r="L1731">
        <v>31.32</v>
      </c>
      <c r="M1731">
        <v>31.96</v>
      </c>
      <c r="N1731">
        <v>30.33</v>
      </c>
      <c r="O1731">
        <v>30.15</v>
      </c>
      <c r="P1731">
        <v>31.02</v>
      </c>
      <c r="Q1731">
        <v>31.27</v>
      </c>
      <c r="R1731">
        <v>33.4</v>
      </c>
      <c r="S1731">
        <v>30.22</v>
      </c>
      <c r="T1731">
        <v>33.44</v>
      </c>
      <c r="U1731">
        <v>31.34</v>
      </c>
      <c r="V1731">
        <v>32.24</v>
      </c>
      <c r="W1731">
        <v>32.6</v>
      </c>
      <c r="X1731">
        <v>31.45</v>
      </c>
      <c r="Y1731">
        <v>32.909999999999997</v>
      </c>
      <c r="Z1731">
        <v>32.11</v>
      </c>
      <c r="AA1731">
        <v>31.3</v>
      </c>
      <c r="AB1731">
        <v>31.92</v>
      </c>
      <c r="AC1731">
        <v>31.53</v>
      </c>
      <c r="AD1731">
        <v>33.03</v>
      </c>
      <c r="AE1731">
        <v>29.58</v>
      </c>
    </row>
    <row r="1732" spans="1:31">
      <c r="A1732" t="s">
        <v>31</v>
      </c>
      <c r="B1732" t="s">
        <v>3485</v>
      </c>
      <c r="C1732" t="s">
        <v>3486</v>
      </c>
      <c r="D1732" t="s">
        <v>3372</v>
      </c>
      <c r="E1732">
        <v>85</v>
      </c>
      <c r="F1732">
        <v>74.099999999999994</v>
      </c>
      <c r="G1732">
        <v>78.61</v>
      </c>
      <c r="H1732">
        <v>72.650000000000006</v>
      </c>
      <c r="I1732">
        <v>80.959999999999994</v>
      </c>
      <c r="J1732">
        <v>77.540000000000006</v>
      </c>
      <c r="K1732">
        <v>77.260000000000005</v>
      </c>
      <c r="L1732">
        <v>77.62</v>
      </c>
      <c r="M1732">
        <v>79.17</v>
      </c>
      <c r="N1732">
        <v>75.13</v>
      </c>
      <c r="O1732">
        <v>74.67</v>
      </c>
      <c r="P1732">
        <v>76.819999999999993</v>
      </c>
      <c r="Q1732">
        <v>77.48</v>
      </c>
      <c r="R1732">
        <v>82.73</v>
      </c>
      <c r="S1732">
        <v>74.86</v>
      </c>
      <c r="T1732">
        <v>82.82</v>
      </c>
      <c r="U1732">
        <v>77.64</v>
      </c>
      <c r="V1732">
        <v>79.849999999999994</v>
      </c>
      <c r="W1732">
        <v>80.77</v>
      </c>
      <c r="X1732">
        <v>77.900000000000006</v>
      </c>
      <c r="Y1732">
        <v>81.5</v>
      </c>
      <c r="Z1732">
        <v>79.540000000000006</v>
      </c>
      <c r="AA1732">
        <v>77.52</v>
      </c>
      <c r="AB1732">
        <v>79.040000000000006</v>
      </c>
      <c r="AC1732">
        <v>78.099999999999994</v>
      </c>
      <c r="AD1732">
        <v>81.83</v>
      </c>
      <c r="AE1732">
        <v>73.27</v>
      </c>
    </row>
    <row r="1733" spans="1:31">
      <c r="A1733" t="s">
        <v>31</v>
      </c>
      <c r="B1733" t="s">
        <v>3487</v>
      </c>
      <c r="C1733" t="s">
        <v>3488</v>
      </c>
      <c r="D1733" t="s">
        <v>3372</v>
      </c>
      <c r="E1733">
        <v>73.55</v>
      </c>
      <c r="F1733">
        <v>64.11</v>
      </c>
      <c r="G1733">
        <v>68.02</v>
      </c>
      <c r="H1733">
        <v>62.86</v>
      </c>
      <c r="I1733">
        <v>70.05</v>
      </c>
      <c r="J1733">
        <v>67.09</v>
      </c>
      <c r="K1733">
        <v>66.84</v>
      </c>
      <c r="L1733">
        <v>67.150000000000006</v>
      </c>
      <c r="M1733">
        <v>68.52</v>
      </c>
      <c r="N1733">
        <v>65.02</v>
      </c>
      <c r="O1733">
        <v>64.61</v>
      </c>
      <c r="P1733">
        <v>66.47</v>
      </c>
      <c r="Q1733">
        <v>67.040000000000006</v>
      </c>
      <c r="R1733">
        <v>71.58</v>
      </c>
      <c r="S1733">
        <v>64.77</v>
      </c>
      <c r="T1733">
        <v>71.66</v>
      </c>
      <c r="U1733">
        <v>67.180000000000007</v>
      </c>
      <c r="V1733">
        <v>69.08</v>
      </c>
      <c r="W1733">
        <v>69.88</v>
      </c>
      <c r="X1733">
        <v>67.42</v>
      </c>
      <c r="Y1733">
        <v>70.53</v>
      </c>
      <c r="Z1733">
        <v>68.819999999999993</v>
      </c>
      <c r="AA1733">
        <v>67.08</v>
      </c>
      <c r="AB1733">
        <v>68.39</v>
      </c>
      <c r="AC1733">
        <v>67.59</v>
      </c>
      <c r="AD1733">
        <v>70.81</v>
      </c>
      <c r="AE1733">
        <v>63.4</v>
      </c>
    </row>
    <row r="1734" spans="1:31">
      <c r="A1734" t="s">
        <v>31</v>
      </c>
      <c r="B1734" t="s">
        <v>3489</v>
      </c>
      <c r="C1734" t="s">
        <v>3490</v>
      </c>
      <c r="D1734" t="s">
        <v>3372</v>
      </c>
      <c r="E1734">
        <v>57.81</v>
      </c>
      <c r="F1734">
        <v>50.41</v>
      </c>
      <c r="G1734">
        <v>53.47</v>
      </c>
      <c r="H1734">
        <v>49.41</v>
      </c>
      <c r="I1734">
        <v>55.07</v>
      </c>
      <c r="J1734">
        <v>52.73</v>
      </c>
      <c r="K1734">
        <v>52.55</v>
      </c>
      <c r="L1734">
        <v>52.78</v>
      </c>
      <c r="M1734">
        <v>53.85</v>
      </c>
      <c r="N1734">
        <v>51.11</v>
      </c>
      <c r="O1734">
        <v>50.8</v>
      </c>
      <c r="P1734">
        <v>52.26</v>
      </c>
      <c r="Q1734">
        <v>52.7</v>
      </c>
      <c r="R1734">
        <v>56.27</v>
      </c>
      <c r="S1734">
        <v>50.92</v>
      </c>
      <c r="T1734">
        <v>56.33</v>
      </c>
      <c r="U1734">
        <v>52.8</v>
      </c>
      <c r="V1734">
        <v>54.31</v>
      </c>
      <c r="W1734">
        <v>54.93</v>
      </c>
      <c r="X1734">
        <v>53</v>
      </c>
      <c r="Y1734">
        <v>55.45</v>
      </c>
      <c r="Z1734">
        <v>54.09</v>
      </c>
      <c r="AA1734">
        <v>52.74</v>
      </c>
      <c r="AB1734">
        <v>53.77</v>
      </c>
      <c r="AC1734">
        <v>53.12</v>
      </c>
      <c r="AD1734">
        <v>55.66</v>
      </c>
      <c r="AE1734">
        <v>49.85</v>
      </c>
    </row>
    <row r="1735" spans="1:31">
      <c r="A1735" t="s">
        <v>31</v>
      </c>
      <c r="B1735" t="s">
        <v>3491</v>
      </c>
      <c r="C1735" t="s">
        <v>3492</v>
      </c>
      <c r="D1735" t="s">
        <v>3372</v>
      </c>
      <c r="E1735">
        <v>41.76</v>
      </c>
      <c r="F1735">
        <v>36.409999999999997</v>
      </c>
      <c r="G1735">
        <v>38.619999999999997</v>
      </c>
      <c r="H1735">
        <v>35.69</v>
      </c>
      <c r="I1735">
        <v>39.770000000000003</v>
      </c>
      <c r="J1735">
        <v>38.090000000000003</v>
      </c>
      <c r="K1735">
        <v>37.950000000000003</v>
      </c>
      <c r="L1735">
        <v>38.130000000000003</v>
      </c>
      <c r="M1735">
        <v>38.9</v>
      </c>
      <c r="N1735">
        <v>36.92</v>
      </c>
      <c r="O1735">
        <v>36.68</v>
      </c>
      <c r="P1735">
        <v>37.74</v>
      </c>
      <c r="Q1735">
        <v>38.06</v>
      </c>
      <c r="R1735">
        <v>40.64</v>
      </c>
      <c r="S1735">
        <v>36.770000000000003</v>
      </c>
      <c r="T1735">
        <v>40.69</v>
      </c>
      <c r="U1735">
        <v>38.15</v>
      </c>
      <c r="V1735">
        <v>39.229999999999997</v>
      </c>
      <c r="W1735">
        <v>39.68</v>
      </c>
      <c r="X1735">
        <v>38.270000000000003</v>
      </c>
      <c r="Y1735">
        <v>40.04</v>
      </c>
      <c r="Z1735">
        <v>39.08</v>
      </c>
      <c r="AA1735">
        <v>38.08</v>
      </c>
      <c r="AB1735">
        <v>38.83</v>
      </c>
      <c r="AC1735">
        <v>38.369999999999997</v>
      </c>
      <c r="AD1735">
        <v>40.21</v>
      </c>
      <c r="AE1735">
        <v>36</v>
      </c>
    </row>
    <row r="1736" spans="1:31">
      <c r="A1736" t="s">
        <v>31</v>
      </c>
      <c r="B1736" t="s">
        <v>3493</v>
      </c>
      <c r="C1736" t="s">
        <v>3494</v>
      </c>
      <c r="D1736" t="s">
        <v>3372</v>
      </c>
      <c r="E1736">
        <v>31.21</v>
      </c>
      <c r="F1736">
        <v>27.22</v>
      </c>
      <c r="G1736">
        <v>28.87</v>
      </c>
      <c r="H1736">
        <v>26.68</v>
      </c>
      <c r="I1736">
        <v>29.73</v>
      </c>
      <c r="J1736">
        <v>28.48</v>
      </c>
      <c r="K1736">
        <v>28.37</v>
      </c>
      <c r="L1736">
        <v>28.5</v>
      </c>
      <c r="M1736">
        <v>29.08</v>
      </c>
      <c r="N1736">
        <v>27.59</v>
      </c>
      <c r="O1736">
        <v>27.42</v>
      </c>
      <c r="P1736">
        <v>28.22</v>
      </c>
      <c r="Q1736">
        <v>28.45</v>
      </c>
      <c r="R1736">
        <v>30.38</v>
      </c>
      <c r="S1736">
        <v>27.48</v>
      </c>
      <c r="T1736">
        <v>30.42</v>
      </c>
      <c r="U1736">
        <v>28.51</v>
      </c>
      <c r="V1736">
        <v>29.32</v>
      </c>
      <c r="W1736">
        <v>29.66</v>
      </c>
      <c r="X1736">
        <v>28.61</v>
      </c>
      <c r="Y1736">
        <v>29.92</v>
      </c>
      <c r="Z1736">
        <v>29.2</v>
      </c>
      <c r="AA1736">
        <v>28.47</v>
      </c>
      <c r="AB1736">
        <v>29.03</v>
      </c>
      <c r="AC1736">
        <v>28.69</v>
      </c>
      <c r="AD1736">
        <v>30.04</v>
      </c>
      <c r="AE1736">
        <v>26.9</v>
      </c>
    </row>
    <row r="1737" spans="1:31">
      <c r="A1737" t="s">
        <v>31</v>
      </c>
      <c r="B1737" t="s">
        <v>3495</v>
      </c>
      <c r="C1737" t="s">
        <v>3496</v>
      </c>
      <c r="D1737" t="s">
        <v>3372</v>
      </c>
      <c r="E1737">
        <v>32.4</v>
      </c>
      <c r="F1737">
        <v>28.24</v>
      </c>
      <c r="G1737">
        <v>29.96</v>
      </c>
      <c r="H1737">
        <v>27.69</v>
      </c>
      <c r="I1737">
        <v>30.86</v>
      </c>
      <c r="J1737">
        <v>29.55</v>
      </c>
      <c r="K1737">
        <v>29.44</v>
      </c>
      <c r="L1737">
        <v>29.57</v>
      </c>
      <c r="M1737">
        <v>30.17</v>
      </c>
      <c r="N1737">
        <v>28.64</v>
      </c>
      <c r="O1737">
        <v>28.45</v>
      </c>
      <c r="P1737">
        <v>29.27</v>
      </c>
      <c r="Q1737">
        <v>29.53</v>
      </c>
      <c r="R1737">
        <v>31.53</v>
      </c>
      <c r="S1737">
        <v>28.52</v>
      </c>
      <c r="T1737">
        <v>31.57</v>
      </c>
      <c r="U1737">
        <v>29.58</v>
      </c>
      <c r="V1737">
        <v>30.42</v>
      </c>
      <c r="W1737">
        <v>30.78</v>
      </c>
      <c r="X1737">
        <v>29.69</v>
      </c>
      <c r="Y1737">
        <v>31.07</v>
      </c>
      <c r="Z1737">
        <v>30.31</v>
      </c>
      <c r="AA1737">
        <v>29.55</v>
      </c>
      <c r="AB1737">
        <v>30.12</v>
      </c>
      <c r="AC1737">
        <v>29.77</v>
      </c>
      <c r="AD1737">
        <v>31.19</v>
      </c>
      <c r="AE1737">
        <v>27.93</v>
      </c>
    </row>
    <row r="1738" spans="1:31">
      <c r="A1738" t="s">
        <v>31</v>
      </c>
      <c r="B1738" t="s">
        <v>3497</v>
      </c>
      <c r="C1738" t="s">
        <v>3498</v>
      </c>
      <c r="D1738" t="s">
        <v>3372</v>
      </c>
      <c r="E1738">
        <v>167.89</v>
      </c>
      <c r="F1738">
        <v>146.38</v>
      </c>
      <c r="G1738">
        <v>155.29</v>
      </c>
      <c r="H1738">
        <v>143.49</v>
      </c>
      <c r="I1738">
        <v>159.91</v>
      </c>
      <c r="J1738">
        <v>153.15</v>
      </c>
      <c r="K1738">
        <v>152.59</v>
      </c>
      <c r="L1738">
        <v>153.30000000000001</v>
      </c>
      <c r="M1738">
        <v>156.4</v>
      </c>
      <c r="N1738">
        <v>148.41</v>
      </c>
      <c r="O1738">
        <v>147.5</v>
      </c>
      <c r="P1738">
        <v>151.75</v>
      </c>
      <c r="Q1738">
        <v>153.04</v>
      </c>
      <c r="R1738">
        <v>163.41</v>
      </c>
      <c r="S1738">
        <v>147.86000000000001</v>
      </c>
      <c r="T1738">
        <v>163.61000000000001</v>
      </c>
      <c r="U1738">
        <v>153.35</v>
      </c>
      <c r="V1738">
        <v>157.71</v>
      </c>
      <c r="W1738">
        <v>159.53</v>
      </c>
      <c r="X1738">
        <v>153.87</v>
      </c>
      <c r="Y1738">
        <v>161</v>
      </c>
      <c r="Z1738">
        <v>157.09</v>
      </c>
      <c r="AA1738">
        <v>153.12</v>
      </c>
      <c r="AB1738">
        <v>156.12</v>
      </c>
      <c r="AC1738">
        <v>154.28</v>
      </c>
      <c r="AD1738">
        <v>161.62</v>
      </c>
      <c r="AE1738">
        <v>144.72999999999999</v>
      </c>
    </row>
    <row r="1739" spans="1:31">
      <c r="A1739" t="s">
        <v>31</v>
      </c>
      <c r="B1739" t="s">
        <v>3499</v>
      </c>
      <c r="C1739" t="s">
        <v>3500</v>
      </c>
      <c r="D1739" t="s">
        <v>3372</v>
      </c>
      <c r="E1739">
        <v>128.87</v>
      </c>
      <c r="F1739">
        <v>112.36</v>
      </c>
      <c r="G1739">
        <v>119.2</v>
      </c>
      <c r="H1739">
        <v>110.15</v>
      </c>
      <c r="I1739">
        <v>122.76</v>
      </c>
      <c r="J1739">
        <v>117.56</v>
      </c>
      <c r="K1739">
        <v>117.14</v>
      </c>
      <c r="L1739">
        <v>117.67</v>
      </c>
      <c r="M1739">
        <v>120.04</v>
      </c>
      <c r="N1739">
        <v>113.93</v>
      </c>
      <c r="O1739">
        <v>113.23</v>
      </c>
      <c r="P1739">
        <v>116.49</v>
      </c>
      <c r="Q1739">
        <v>117.47</v>
      </c>
      <c r="R1739">
        <v>125.43</v>
      </c>
      <c r="S1739">
        <v>113.51</v>
      </c>
      <c r="T1739">
        <v>125.58</v>
      </c>
      <c r="U1739">
        <v>117.71</v>
      </c>
      <c r="V1739">
        <v>121.06</v>
      </c>
      <c r="W1739">
        <v>122.46</v>
      </c>
      <c r="X1739">
        <v>118.12</v>
      </c>
      <c r="Y1739">
        <v>123.6</v>
      </c>
      <c r="Z1739">
        <v>120.59</v>
      </c>
      <c r="AA1739">
        <v>117.55</v>
      </c>
      <c r="AB1739">
        <v>119.85</v>
      </c>
      <c r="AC1739">
        <v>118.43</v>
      </c>
      <c r="AD1739">
        <v>124.07</v>
      </c>
      <c r="AE1739">
        <v>111.1</v>
      </c>
    </row>
    <row r="1740" spans="1:31">
      <c r="A1740" t="s">
        <v>31</v>
      </c>
      <c r="B1740" t="s">
        <v>3501</v>
      </c>
      <c r="C1740" t="s">
        <v>3502</v>
      </c>
      <c r="D1740" t="s">
        <v>3372</v>
      </c>
      <c r="E1740">
        <v>116.08</v>
      </c>
      <c r="F1740">
        <v>101.2</v>
      </c>
      <c r="G1740">
        <v>107.37</v>
      </c>
      <c r="H1740">
        <v>99.23</v>
      </c>
      <c r="I1740">
        <v>110.58</v>
      </c>
      <c r="J1740">
        <v>105.9</v>
      </c>
      <c r="K1740">
        <v>105.51</v>
      </c>
      <c r="L1740">
        <v>106</v>
      </c>
      <c r="M1740">
        <v>108.13</v>
      </c>
      <c r="N1740">
        <v>102.62</v>
      </c>
      <c r="O1740">
        <v>101.99</v>
      </c>
      <c r="P1740">
        <v>104.92</v>
      </c>
      <c r="Q1740">
        <v>105.81</v>
      </c>
      <c r="R1740">
        <v>112.98</v>
      </c>
      <c r="S1740">
        <v>102.24</v>
      </c>
      <c r="T1740">
        <v>113.12</v>
      </c>
      <c r="U1740">
        <v>106.04</v>
      </c>
      <c r="V1740">
        <v>109.05</v>
      </c>
      <c r="W1740">
        <v>110.31</v>
      </c>
      <c r="X1740">
        <v>106.39</v>
      </c>
      <c r="Y1740">
        <v>111.33</v>
      </c>
      <c r="Z1740">
        <v>108.62</v>
      </c>
      <c r="AA1740">
        <v>105.88</v>
      </c>
      <c r="AB1740">
        <v>107.95</v>
      </c>
      <c r="AC1740">
        <v>106.68</v>
      </c>
      <c r="AD1740">
        <v>111.76</v>
      </c>
      <c r="AE1740">
        <v>100.08</v>
      </c>
    </row>
    <row r="1741" spans="1:31">
      <c r="A1741" t="s">
        <v>31</v>
      </c>
      <c r="B1741" t="s">
        <v>3503</v>
      </c>
      <c r="C1741" t="s">
        <v>3504</v>
      </c>
      <c r="D1741" t="s">
        <v>3372</v>
      </c>
      <c r="E1741">
        <v>245.59</v>
      </c>
      <c r="F1741">
        <v>212.17</v>
      </c>
      <c r="G1741">
        <v>238.11</v>
      </c>
      <c r="H1741">
        <v>207.29</v>
      </c>
      <c r="I1741">
        <v>230.6</v>
      </c>
      <c r="J1741">
        <v>227.21</v>
      </c>
      <c r="K1741">
        <v>227.65</v>
      </c>
      <c r="L1741">
        <v>224.97</v>
      </c>
      <c r="M1741">
        <v>228.77</v>
      </c>
      <c r="N1741">
        <v>216.04</v>
      </c>
      <c r="O1741">
        <v>215.09</v>
      </c>
      <c r="P1741">
        <v>223.88</v>
      </c>
      <c r="Q1741">
        <v>220.61</v>
      </c>
      <c r="R1741">
        <v>241.73</v>
      </c>
      <c r="S1741">
        <v>215.29</v>
      </c>
      <c r="T1741">
        <v>240.29</v>
      </c>
      <c r="U1741">
        <v>222.76</v>
      </c>
      <c r="V1741">
        <v>237.56</v>
      </c>
      <c r="W1741">
        <v>252.92</v>
      </c>
      <c r="X1741">
        <v>233.22</v>
      </c>
      <c r="Y1741">
        <v>234.85</v>
      </c>
      <c r="Z1741">
        <v>227.49</v>
      </c>
      <c r="AA1741">
        <v>225.85</v>
      </c>
      <c r="AB1741">
        <v>232.82</v>
      </c>
      <c r="AC1741">
        <v>222.04</v>
      </c>
      <c r="AD1741">
        <v>249.93</v>
      </c>
      <c r="AE1741">
        <v>212.54</v>
      </c>
    </row>
    <row r="1742" spans="1:31">
      <c r="A1742" t="s">
        <v>31</v>
      </c>
      <c r="B1742" t="s">
        <v>3505</v>
      </c>
      <c r="C1742" t="s">
        <v>3506</v>
      </c>
      <c r="D1742" t="s">
        <v>3372</v>
      </c>
      <c r="E1742">
        <v>144.16</v>
      </c>
      <c r="F1742">
        <v>124.54</v>
      </c>
      <c r="G1742">
        <v>139.77000000000001</v>
      </c>
      <c r="H1742">
        <v>121.67</v>
      </c>
      <c r="I1742">
        <v>135.35</v>
      </c>
      <c r="J1742">
        <v>133.37</v>
      </c>
      <c r="K1742">
        <v>133.63</v>
      </c>
      <c r="L1742">
        <v>132.06</v>
      </c>
      <c r="M1742">
        <v>134.30000000000001</v>
      </c>
      <c r="N1742">
        <v>126.81</v>
      </c>
      <c r="O1742">
        <v>126.26</v>
      </c>
      <c r="P1742">
        <v>131.41</v>
      </c>
      <c r="Q1742">
        <v>129.49</v>
      </c>
      <c r="R1742">
        <v>141.88999999999999</v>
      </c>
      <c r="S1742">
        <v>126.37</v>
      </c>
      <c r="T1742">
        <v>141.04</v>
      </c>
      <c r="U1742">
        <v>130.76</v>
      </c>
      <c r="V1742">
        <v>139.44</v>
      </c>
      <c r="W1742">
        <v>148.46</v>
      </c>
      <c r="X1742">
        <v>136.9</v>
      </c>
      <c r="Y1742">
        <v>137.86000000000001</v>
      </c>
      <c r="Z1742">
        <v>133.53</v>
      </c>
      <c r="AA1742">
        <v>132.58000000000001</v>
      </c>
      <c r="AB1742">
        <v>136.66999999999999</v>
      </c>
      <c r="AC1742">
        <v>130.34</v>
      </c>
      <c r="AD1742">
        <v>146.71</v>
      </c>
      <c r="AE1742">
        <v>124.76</v>
      </c>
    </row>
    <row r="1743" spans="1:31">
      <c r="A1743" t="s">
        <v>31</v>
      </c>
      <c r="B1743" t="s">
        <v>3507</v>
      </c>
      <c r="C1743" t="s">
        <v>3508</v>
      </c>
      <c r="D1743" t="s">
        <v>3372</v>
      </c>
      <c r="E1743">
        <v>494.82</v>
      </c>
      <c r="F1743">
        <v>427.49</v>
      </c>
      <c r="G1743">
        <v>479.73</v>
      </c>
      <c r="H1743">
        <v>417.65</v>
      </c>
      <c r="I1743">
        <v>464.59</v>
      </c>
      <c r="J1743">
        <v>457.78</v>
      </c>
      <c r="K1743">
        <v>458.67</v>
      </c>
      <c r="L1743">
        <v>453.28</v>
      </c>
      <c r="M1743">
        <v>460.94</v>
      </c>
      <c r="N1743">
        <v>435.26</v>
      </c>
      <c r="O1743">
        <v>433.37</v>
      </c>
      <c r="P1743">
        <v>451.08</v>
      </c>
      <c r="Q1743">
        <v>444.49</v>
      </c>
      <c r="R1743">
        <v>487.04</v>
      </c>
      <c r="S1743">
        <v>433.75</v>
      </c>
      <c r="T1743">
        <v>484.12</v>
      </c>
      <c r="U1743">
        <v>448.83</v>
      </c>
      <c r="V1743">
        <v>478.64</v>
      </c>
      <c r="W1743">
        <v>509.58</v>
      </c>
      <c r="X1743">
        <v>469.91</v>
      </c>
      <c r="Y1743">
        <v>473.18</v>
      </c>
      <c r="Z1743">
        <v>458.33</v>
      </c>
      <c r="AA1743">
        <v>455.04</v>
      </c>
      <c r="AB1743">
        <v>469.11</v>
      </c>
      <c r="AC1743">
        <v>447.37</v>
      </c>
      <c r="AD1743">
        <v>503.56</v>
      </c>
      <c r="AE1743">
        <v>428.24</v>
      </c>
    </row>
    <row r="1744" spans="1:31">
      <c r="A1744" t="s">
        <v>31</v>
      </c>
      <c r="B1744" t="s">
        <v>3509</v>
      </c>
      <c r="C1744" t="s">
        <v>3510</v>
      </c>
      <c r="D1744" t="s">
        <v>415</v>
      </c>
      <c r="E1744">
        <v>3531.63</v>
      </c>
      <c r="F1744">
        <v>2812.74</v>
      </c>
      <c r="G1744">
        <v>3629.66</v>
      </c>
      <c r="H1744">
        <v>2837.42</v>
      </c>
      <c r="I1744">
        <v>4029.68</v>
      </c>
      <c r="J1744">
        <v>3491.26</v>
      </c>
      <c r="K1744">
        <v>3808.81</v>
      </c>
      <c r="L1744">
        <v>3796.58</v>
      </c>
      <c r="M1744">
        <v>3580.32</v>
      </c>
      <c r="N1744">
        <v>2854.62</v>
      </c>
      <c r="O1744">
        <v>3421.7</v>
      </c>
      <c r="P1744">
        <v>3334.21</v>
      </c>
      <c r="Q1744">
        <v>3139.25</v>
      </c>
      <c r="R1744">
        <v>3533.59</v>
      </c>
      <c r="S1744">
        <v>2999.03</v>
      </c>
      <c r="T1744">
        <v>3342.51</v>
      </c>
      <c r="U1744">
        <v>3149.47</v>
      </c>
      <c r="V1744">
        <v>4215.8500000000004</v>
      </c>
      <c r="W1744">
        <v>4518.6099999999997</v>
      </c>
      <c r="X1744">
        <v>3195.08</v>
      </c>
      <c r="Y1744">
        <v>3495.07</v>
      </c>
      <c r="Z1744">
        <v>3728.85</v>
      </c>
      <c r="AA1744">
        <v>3366.14</v>
      </c>
      <c r="AB1744">
        <v>4021.81</v>
      </c>
      <c r="AC1744">
        <v>3019.06</v>
      </c>
      <c r="AD1744">
        <v>4018.45</v>
      </c>
      <c r="AE1744">
        <v>3016.42</v>
      </c>
    </row>
    <row r="1745" spans="1:31">
      <c r="A1745" t="s">
        <v>31</v>
      </c>
      <c r="B1745" t="s">
        <v>3511</v>
      </c>
      <c r="C1745" t="s">
        <v>3512</v>
      </c>
      <c r="D1745" t="s">
        <v>417</v>
      </c>
      <c r="E1745">
        <v>23.47</v>
      </c>
      <c r="F1745">
        <v>18.73</v>
      </c>
      <c r="G1745">
        <v>29.05</v>
      </c>
      <c r="H1745">
        <v>19.53</v>
      </c>
      <c r="I1745">
        <v>26.44</v>
      </c>
      <c r="J1745">
        <v>21.87</v>
      </c>
      <c r="K1745">
        <v>24.86</v>
      </c>
      <c r="L1745">
        <v>22.14</v>
      </c>
      <c r="M1745">
        <v>29.96</v>
      </c>
      <c r="N1745">
        <v>17.75</v>
      </c>
      <c r="O1745">
        <v>20.69</v>
      </c>
      <c r="P1745">
        <v>23.42</v>
      </c>
      <c r="Q1745">
        <v>22.37</v>
      </c>
      <c r="R1745">
        <v>23.45</v>
      </c>
      <c r="S1745">
        <v>19.21</v>
      </c>
      <c r="T1745">
        <v>21.3</v>
      </c>
      <c r="U1745">
        <v>19.72</v>
      </c>
      <c r="V1745">
        <v>24.58</v>
      </c>
      <c r="W1745">
        <v>31.69</v>
      </c>
      <c r="X1745">
        <v>19.920000000000002</v>
      </c>
      <c r="Y1745">
        <v>23.31</v>
      </c>
      <c r="Z1745">
        <v>25.24</v>
      </c>
      <c r="AA1745">
        <v>20.079999999999998</v>
      </c>
      <c r="AB1745">
        <v>29.62</v>
      </c>
      <c r="AC1745">
        <v>18.86</v>
      </c>
      <c r="AD1745">
        <v>26.67</v>
      </c>
      <c r="AE1745">
        <v>20.09</v>
      </c>
    </row>
    <row r="1746" spans="1:31">
      <c r="A1746" t="s">
        <v>31</v>
      </c>
      <c r="B1746" t="s">
        <v>3513</v>
      </c>
      <c r="C1746" t="s">
        <v>3514</v>
      </c>
      <c r="D1746" t="s">
        <v>415</v>
      </c>
      <c r="E1746">
        <v>4185.92</v>
      </c>
      <c r="F1746">
        <v>3336.32</v>
      </c>
      <c r="G1746">
        <v>5190.54</v>
      </c>
      <c r="H1746">
        <v>3443.3</v>
      </c>
      <c r="I1746">
        <v>4728.3500000000004</v>
      </c>
      <c r="J1746">
        <v>3934.07</v>
      </c>
      <c r="K1746">
        <v>4489.4799999999996</v>
      </c>
      <c r="L1746">
        <v>3969.74</v>
      </c>
      <c r="M1746">
        <v>5343.94</v>
      </c>
      <c r="N1746">
        <v>3164.67</v>
      </c>
      <c r="O1746">
        <v>3715.16</v>
      </c>
      <c r="P1746">
        <v>4184.9399999999996</v>
      </c>
      <c r="Q1746">
        <v>4002.94</v>
      </c>
      <c r="R1746">
        <v>4162.79</v>
      </c>
      <c r="S1746">
        <v>3422.64</v>
      </c>
      <c r="T1746">
        <v>3790.04</v>
      </c>
      <c r="U1746">
        <v>3552.51</v>
      </c>
      <c r="V1746">
        <v>4396.74</v>
      </c>
      <c r="W1746">
        <v>5654.62</v>
      </c>
      <c r="X1746">
        <v>3572.69</v>
      </c>
      <c r="Y1746">
        <v>4134.87</v>
      </c>
      <c r="Z1746">
        <v>4467.08</v>
      </c>
      <c r="AA1746">
        <v>3591.13</v>
      </c>
      <c r="AB1746">
        <v>5254.4</v>
      </c>
      <c r="AC1746">
        <v>3396.98</v>
      </c>
      <c r="AD1746">
        <v>4763.5600000000004</v>
      </c>
      <c r="AE1746">
        <v>3588.79</v>
      </c>
    </row>
    <row r="1747" spans="1:31">
      <c r="A1747" t="s">
        <v>31</v>
      </c>
      <c r="B1747" t="s">
        <v>3515</v>
      </c>
      <c r="C1747" t="s">
        <v>3516</v>
      </c>
      <c r="D1747" t="s">
        <v>415</v>
      </c>
      <c r="E1747">
        <v>4180.97</v>
      </c>
      <c r="F1747">
        <v>3331.43</v>
      </c>
      <c r="G1747">
        <v>4216.42</v>
      </c>
      <c r="H1747">
        <v>3438.74</v>
      </c>
      <c r="I1747">
        <v>4721.83</v>
      </c>
      <c r="J1747">
        <v>4106.47</v>
      </c>
      <c r="K1747">
        <v>4483.12</v>
      </c>
      <c r="L1747">
        <v>4500.24</v>
      </c>
      <c r="M1747">
        <v>4261.62</v>
      </c>
      <c r="N1747">
        <v>3460.51</v>
      </c>
      <c r="O1747">
        <v>4094.96</v>
      </c>
      <c r="P1747">
        <v>3922.22</v>
      </c>
      <c r="Q1747">
        <v>3736.22</v>
      </c>
      <c r="R1747">
        <v>4158.04</v>
      </c>
      <c r="S1747">
        <v>3588.13</v>
      </c>
      <c r="T1747">
        <v>3964.86</v>
      </c>
      <c r="U1747">
        <v>3709.93</v>
      </c>
      <c r="V1747">
        <v>5012.74</v>
      </c>
      <c r="W1747">
        <v>5346.85</v>
      </c>
      <c r="X1747">
        <v>3720.21</v>
      </c>
      <c r="Y1747">
        <v>4130.04</v>
      </c>
      <c r="Z1747">
        <v>4461.51</v>
      </c>
      <c r="AA1747">
        <v>4023.71</v>
      </c>
      <c r="AB1747">
        <v>4932.5</v>
      </c>
      <c r="AC1747">
        <v>3544.6</v>
      </c>
      <c r="AD1747">
        <v>4754.67</v>
      </c>
      <c r="AE1747">
        <v>3584.47</v>
      </c>
    </row>
    <row r="1748" spans="1:31">
      <c r="A1748" t="s">
        <v>31</v>
      </c>
      <c r="B1748" t="s">
        <v>3517</v>
      </c>
      <c r="C1748" t="s">
        <v>3516</v>
      </c>
      <c r="D1748" t="s">
        <v>417</v>
      </c>
      <c r="E1748">
        <v>23.45</v>
      </c>
      <c r="F1748">
        <v>18.7</v>
      </c>
      <c r="G1748">
        <v>23.49</v>
      </c>
      <c r="H1748">
        <v>19.52</v>
      </c>
      <c r="I1748">
        <v>26.39</v>
      </c>
      <c r="J1748">
        <v>22.84</v>
      </c>
      <c r="K1748">
        <v>24.81</v>
      </c>
      <c r="L1748">
        <v>25.18</v>
      </c>
      <c r="M1748">
        <v>23.81</v>
      </c>
      <c r="N1748">
        <v>19.440000000000001</v>
      </c>
      <c r="O1748">
        <v>22.84</v>
      </c>
      <c r="P1748">
        <v>21.91</v>
      </c>
      <c r="Q1748">
        <v>20.85</v>
      </c>
      <c r="R1748">
        <v>23.42</v>
      </c>
      <c r="S1748">
        <v>20.16</v>
      </c>
      <c r="T1748">
        <v>22.3</v>
      </c>
      <c r="U1748">
        <v>20.61</v>
      </c>
      <c r="V1748">
        <v>28.1</v>
      </c>
      <c r="W1748">
        <v>29.92</v>
      </c>
      <c r="X1748">
        <v>20.78</v>
      </c>
      <c r="Y1748">
        <v>23.29</v>
      </c>
      <c r="Z1748">
        <v>25.21</v>
      </c>
      <c r="AA1748">
        <v>22.53</v>
      </c>
      <c r="AB1748">
        <v>27.79</v>
      </c>
      <c r="AC1748">
        <v>19.71</v>
      </c>
      <c r="AD1748">
        <v>26.62</v>
      </c>
      <c r="AE1748">
        <v>20.079999999999998</v>
      </c>
    </row>
    <row r="1749" spans="1:31">
      <c r="A1749" t="s">
        <v>31</v>
      </c>
      <c r="B1749" t="s">
        <v>3518</v>
      </c>
      <c r="C1749" t="s">
        <v>3519</v>
      </c>
      <c r="D1749" t="s">
        <v>415</v>
      </c>
      <c r="E1749">
        <v>3634.15</v>
      </c>
      <c r="F1749">
        <v>2687.75</v>
      </c>
      <c r="G1749">
        <v>4057.22</v>
      </c>
      <c r="H1749">
        <v>2442.3000000000002</v>
      </c>
      <c r="I1749">
        <v>4243.4799999999996</v>
      </c>
      <c r="J1749">
        <v>3189.31</v>
      </c>
      <c r="K1749">
        <v>3048.81</v>
      </c>
      <c r="L1749">
        <v>3574.09</v>
      </c>
      <c r="M1749">
        <v>4141.92</v>
      </c>
      <c r="N1749">
        <v>2629.75</v>
      </c>
      <c r="O1749">
        <v>3095.43</v>
      </c>
      <c r="P1749">
        <v>3757.1</v>
      </c>
      <c r="Q1749">
        <v>2467</v>
      </c>
      <c r="R1749">
        <v>3255.02</v>
      </c>
      <c r="S1749">
        <v>2842.13</v>
      </c>
      <c r="T1749">
        <v>4591.21</v>
      </c>
      <c r="U1749">
        <v>3756.46</v>
      </c>
      <c r="V1749">
        <v>3531.32</v>
      </c>
      <c r="W1749">
        <v>3966.21</v>
      </c>
      <c r="X1749">
        <v>3848.85</v>
      </c>
      <c r="Y1749">
        <v>3502.51</v>
      </c>
      <c r="Z1749">
        <v>3501.96</v>
      </c>
      <c r="AA1749">
        <v>3524.73</v>
      </c>
      <c r="AB1749">
        <v>3048.57</v>
      </c>
      <c r="AC1749">
        <v>3562.98</v>
      </c>
      <c r="AD1749">
        <v>3350.05</v>
      </c>
      <c r="AE1749">
        <v>2474.11</v>
      </c>
    </row>
    <row r="1750" spans="1:31">
      <c r="A1750" t="s">
        <v>31</v>
      </c>
      <c r="B1750" t="s">
        <v>3520</v>
      </c>
      <c r="C1750" t="s">
        <v>3521</v>
      </c>
      <c r="D1750" t="s">
        <v>417</v>
      </c>
      <c r="E1750">
        <v>20.39</v>
      </c>
      <c r="F1750">
        <v>15.09</v>
      </c>
      <c r="G1750">
        <v>22.65</v>
      </c>
      <c r="H1750">
        <v>13.87</v>
      </c>
      <c r="I1750">
        <v>23.72</v>
      </c>
      <c r="J1750">
        <v>17.7</v>
      </c>
      <c r="K1750">
        <v>16.79</v>
      </c>
      <c r="L1750">
        <v>19.97</v>
      </c>
      <c r="M1750">
        <v>23.19</v>
      </c>
      <c r="N1750">
        <v>14.77</v>
      </c>
      <c r="O1750">
        <v>17.260000000000002</v>
      </c>
      <c r="P1750">
        <v>21.04</v>
      </c>
      <c r="Q1750">
        <v>13.73</v>
      </c>
      <c r="R1750">
        <v>18.3</v>
      </c>
      <c r="S1750">
        <v>15.97</v>
      </c>
      <c r="T1750">
        <v>25.97</v>
      </c>
      <c r="U1750">
        <v>20.93</v>
      </c>
      <c r="V1750">
        <v>19.71</v>
      </c>
      <c r="W1750">
        <v>22.11</v>
      </c>
      <c r="X1750">
        <v>21.58</v>
      </c>
      <c r="Y1750">
        <v>19.75</v>
      </c>
      <c r="Z1750">
        <v>19.77</v>
      </c>
      <c r="AA1750">
        <v>19.75</v>
      </c>
      <c r="AB1750">
        <v>17.14</v>
      </c>
      <c r="AC1750">
        <v>19.88</v>
      </c>
      <c r="AD1750">
        <v>18.68</v>
      </c>
      <c r="AE1750">
        <v>13.82</v>
      </c>
    </row>
    <row r="1751" spans="1:31">
      <c r="A1751" t="s">
        <v>31</v>
      </c>
      <c r="B1751" t="s">
        <v>3522</v>
      </c>
      <c r="C1751" t="s">
        <v>3523</v>
      </c>
      <c r="D1751" t="s">
        <v>417</v>
      </c>
      <c r="E1751">
        <v>2.99</v>
      </c>
      <c r="F1751">
        <v>3.77</v>
      </c>
      <c r="G1751">
        <v>3.06</v>
      </c>
      <c r="H1751">
        <v>2.61</v>
      </c>
      <c r="I1751">
        <v>3.12</v>
      </c>
      <c r="J1751">
        <v>2.72</v>
      </c>
      <c r="K1751">
        <v>2.78</v>
      </c>
      <c r="L1751">
        <v>3.36</v>
      </c>
      <c r="M1751">
        <v>3.77</v>
      </c>
      <c r="N1751">
        <v>2.5499999999999998</v>
      </c>
      <c r="O1751">
        <v>3.84</v>
      </c>
      <c r="P1751">
        <v>2.92</v>
      </c>
      <c r="Q1751">
        <v>3.09</v>
      </c>
      <c r="R1751">
        <v>3.7</v>
      </c>
      <c r="S1751">
        <v>2.21</v>
      </c>
      <c r="T1751">
        <v>3.7</v>
      </c>
      <c r="U1751">
        <v>3.46</v>
      </c>
      <c r="V1751">
        <v>2.95</v>
      </c>
      <c r="W1751">
        <v>3.06</v>
      </c>
      <c r="X1751">
        <v>2.44</v>
      </c>
      <c r="Y1751">
        <v>2.72</v>
      </c>
      <c r="Z1751">
        <v>2.27</v>
      </c>
      <c r="AA1751">
        <v>3.53</v>
      </c>
      <c r="AB1751">
        <v>2.48</v>
      </c>
      <c r="AC1751">
        <v>3.09</v>
      </c>
      <c r="AD1751">
        <v>2.31</v>
      </c>
      <c r="AE1751">
        <v>3.09</v>
      </c>
    </row>
    <row r="1752" spans="1:31">
      <c r="A1752" t="s">
        <v>31</v>
      </c>
      <c r="B1752" t="s">
        <v>3524</v>
      </c>
      <c r="C1752" t="s">
        <v>3525</v>
      </c>
      <c r="D1752" t="s">
        <v>51</v>
      </c>
      <c r="E1752">
        <v>57.1</v>
      </c>
      <c r="F1752">
        <v>55.04</v>
      </c>
      <c r="G1752">
        <v>52.9</v>
      </c>
      <c r="H1752">
        <v>49.95</v>
      </c>
      <c r="I1752">
        <v>51.74</v>
      </c>
      <c r="J1752">
        <v>45.88</v>
      </c>
      <c r="K1752">
        <v>58.48</v>
      </c>
      <c r="L1752">
        <v>56.51</v>
      </c>
      <c r="M1752">
        <v>51.81</v>
      </c>
      <c r="N1752">
        <v>50.01</v>
      </c>
      <c r="O1752">
        <v>54.97</v>
      </c>
      <c r="P1752">
        <v>53.02</v>
      </c>
      <c r="Q1752">
        <v>53.49</v>
      </c>
      <c r="R1752">
        <v>57.2</v>
      </c>
      <c r="S1752">
        <v>49.41</v>
      </c>
      <c r="T1752">
        <v>50.3</v>
      </c>
      <c r="U1752">
        <v>46.78</v>
      </c>
      <c r="V1752">
        <v>51.46</v>
      </c>
      <c r="W1752">
        <v>66.099999999999994</v>
      </c>
      <c r="X1752">
        <v>53.34</v>
      </c>
      <c r="Y1752">
        <v>45.61</v>
      </c>
      <c r="Z1752">
        <v>57.21</v>
      </c>
      <c r="AA1752">
        <v>55.52</v>
      </c>
      <c r="AB1752">
        <v>54.51</v>
      </c>
      <c r="AC1752">
        <v>43.61</v>
      </c>
      <c r="AD1752">
        <v>53.87</v>
      </c>
      <c r="AE1752">
        <v>49.58</v>
      </c>
    </row>
    <row r="1753" spans="1:31">
      <c r="A1753" t="s">
        <v>31</v>
      </c>
      <c r="B1753" t="s">
        <v>3526</v>
      </c>
      <c r="C1753" t="s">
        <v>3527</v>
      </c>
      <c r="D1753" t="s">
        <v>51</v>
      </c>
      <c r="E1753">
        <v>63.74</v>
      </c>
      <c r="F1753">
        <v>63.1</v>
      </c>
      <c r="G1753">
        <v>60.68</v>
      </c>
      <c r="H1753">
        <v>57.39</v>
      </c>
      <c r="I1753">
        <v>59.85</v>
      </c>
      <c r="J1753">
        <v>52.33</v>
      </c>
      <c r="K1753">
        <v>66.400000000000006</v>
      </c>
      <c r="L1753">
        <v>65.760000000000005</v>
      </c>
      <c r="M1753">
        <v>59.3</v>
      </c>
      <c r="N1753">
        <v>55.36</v>
      </c>
      <c r="O1753">
        <v>62.75</v>
      </c>
      <c r="P1753">
        <v>60.28</v>
      </c>
      <c r="Q1753">
        <v>59.27</v>
      </c>
      <c r="R1753">
        <v>63.36</v>
      </c>
      <c r="S1753">
        <v>56.72</v>
      </c>
      <c r="T1753">
        <v>57.84</v>
      </c>
      <c r="U1753">
        <v>53.47</v>
      </c>
      <c r="V1753">
        <v>59.76</v>
      </c>
      <c r="W1753">
        <v>72.89</v>
      </c>
      <c r="X1753">
        <v>61.98</v>
      </c>
      <c r="Y1753">
        <v>52.48</v>
      </c>
      <c r="Z1753">
        <v>64.33</v>
      </c>
      <c r="AA1753">
        <v>62.77</v>
      </c>
      <c r="AB1753">
        <v>61.38</v>
      </c>
      <c r="AC1753">
        <v>50.35</v>
      </c>
      <c r="AD1753">
        <v>59.81</v>
      </c>
      <c r="AE1753">
        <v>55.8</v>
      </c>
    </row>
    <row r="1754" spans="1:31">
      <c r="A1754" t="s">
        <v>31</v>
      </c>
      <c r="B1754" t="s">
        <v>3528</v>
      </c>
      <c r="C1754" t="s">
        <v>3529</v>
      </c>
      <c r="D1754" t="s">
        <v>51</v>
      </c>
      <c r="E1754">
        <v>57.45</v>
      </c>
      <c r="F1754">
        <v>55.47</v>
      </c>
      <c r="G1754">
        <v>53.31</v>
      </c>
      <c r="H1754">
        <v>50.34</v>
      </c>
      <c r="I1754">
        <v>52.18</v>
      </c>
      <c r="J1754">
        <v>46.22</v>
      </c>
      <c r="K1754">
        <v>58.89</v>
      </c>
      <c r="L1754">
        <v>57.01</v>
      </c>
      <c r="M1754">
        <v>52.21</v>
      </c>
      <c r="N1754">
        <v>50.3</v>
      </c>
      <c r="O1754">
        <v>55.38</v>
      </c>
      <c r="P1754">
        <v>53.41</v>
      </c>
      <c r="Q1754">
        <v>53.8</v>
      </c>
      <c r="R1754">
        <v>57.53</v>
      </c>
      <c r="S1754">
        <v>49.8</v>
      </c>
      <c r="T1754">
        <v>50.71</v>
      </c>
      <c r="U1754">
        <v>47.13</v>
      </c>
      <c r="V1754">
        <v>51.91</v>
      </c>
      <c r="W1754">
        <v>66.45</v>
      </c>
      <c r="X1754">
        <v>53.79</v>
      </c>
      <c r="Y1754">
        <v>45.97</v>
      </c>
      <c r="Z1754">
        <v>57.59</v>
      </c>
      <c r="AA1754">
        <v>55.9</v>
      </c>
      <c r="AB1754">
        <v>54.88</v>
      </c>
      <c r="AC1754">
        <v>43.96</v>
      </c>
      <c r="AD1754">
        <v>54.18</v>
      </c>
      <c r="AE1754">
        <v>49.91</v>
      </c>
    </row>
    <row r="1755" spans="1:31">
      <c r="A1755" t="s">
        <v>31</v>
      </c>
      <c r="B1755" t="s">
        <v>3530</v>
      </c>
      <c r="C1755" t="s">
        <v>3531</v>
      </c>
      <c r="D1755" t="s">
        <v>51</v>
      </c>
      <c r="E1755">
        <v>62.74</v>
      </c>
      <c r="F1755">
        <v>61.07</v>
      </c>
      <c r="G1755">
        <v>57.24</v>
      </c>
      <c r="H1755">
        <v>54.73</v>
      </c>
      <c r="I1755">
        <v>55.65</v>
      </c>
      <c r="J1755">
        <v>49.51</v>
      </c>
      <c r="K1755">
        <v>64.05</v>
      </c>
      <c r="L1755">
        <v>61.65</v>
      </c>
      <c r="M1755">
        <v>56.44</v>
      </c>
      <c r="N1755">
        <v>55.47</v>
      </c>
      <c r="O1755">
        <v>60.4</v>
      </c>
      <c r="P1755">
        <v>58.08</v>
      </c>
      <c r="Q1755">
        <v>59.2</v>
      </c>
      <c r="R1755">
        <v>62.99</v>
      </c>
      <c r="S1755">
        <v>54.11</v>
      </c>
      <c r="T1755">
        <v>54.64</v>
      </c>
      <c r="U1755">
        <v>50.82</v>
      </c>
      <c r="V1755">
        <v>54.84</v>
      </c>
      <c r="W1755">
        <v>72.510000000000005</v>
      </c>
      <c r="X1755">
        <v>58.41</v>
      </c>
      <c r="Y1755">
        <v>48.65</v>
      </c>
      <c r="Z1755">
        <v>62.64</v>
      </c>
      <c r="AA1755">
        <v>60.95</v>
      </c>
      <c r="AB1755">
        <v>59.03</v>
      </c>
      <c r="AC1755">
        <v>47.07</v>
      </c>
      <c r="AD1755">
        <v>58.21</v>
      </c>
      <c r="AE1755">
        <v>54.5</v>
      </c>
    </row>
    <row r="1756" spans="1:31">
      <c r="A1756" t="s">
        <v>31</v>
      </c>
      <c r="B1756" t="s">
        <v>3532</v>
      </c>
      <c r="C1756" t="s">
        <v>3533</v>
      </c>
      <c r="D1756" t="s">
        <v>51</v>
      </c>
      <c r="E1756">
        <v>63.45</v>
      </c>
      <c r="F1756">
        <v>61.93</v>
      </c>
      <c r="G1756">
        <v>58.06</v>
      </c>
      <c r="H1756">
        <v>55.51</v>
      </c>
      <c r="I1756">
        <v>56.54</v>
      </c>
      <c r="J1756">
        <v>50.19</v>
      </c>
      <c r="K1756">
        <v>64.88</v>
      </c>
      <c r="L1756">
        <v>62.65</v>
      </c>
      <c r="M1756">
        <v>57.24</v>
      </c>
      <c r="N1756">
        <v>56.05</v>
      </c>
      <c r="O1756">
        <v>61.23</v>
      </c>
      <c r="P1756">
        <v>58.86</v>
      </c>
      <c r="Q1756">
        <v>59.82</v>
      </c>
      <c r="R1756">
        <v>63.66</v>
      </c>
      <c r="S1756">
        <v>54.89</v>
      </c>
      <c r="T1756">
        <v>55.46</v>
      </c>
      <c r="U1756">
        <v>51.53</v>
      </c>
      <c r="V1756">
        <v>55.74</v>
      </c>
      <c r="W1756">
        <v>73.22</v>
      </c>
      <c r="X1756">
        <v>59.32</v>
      </c>
      <c r="Y1756">
        <v>49.37</v>
      </c>
      <c r="Z1756">
        <v>63.41</v>
      </c>
      <c r="AA1756">
        <v>61.71</v>
      </c>
      <c r="AB1756">
        <v>59.77</v>
      </c>
      <c r="AC1756">
        <v>47.78</v>
      </c>
      <c r="AD1756">
        <v>58.84</v>
      </c>
      <c r="AE1756">
        <v>55.16</v>
      </c>
    </row>
    <row r="1757" spans="1:31">
      <c r="A1757" t="s">
        <v>31</v>
      </c>
      <c r="B1757" t="s">
        <v>3534</v>
      </c>
      <c r="C1757" t="s">
        <v>3535</v>
      </c>
      <c r="D1757" t="s">
        <v>51</v>
      </c>
      <c r="E1757">
        <v>63.09</v>
      </c>
      <c r="F1757">
        <v>61.5</v>
      </c>
      <c r="G1757">
        <v>57.65</v>
      </c>
      <c r="H1757">
        <v>55.12</v>
      </c>
      <c r="I1757">
        <v>56.09</v>
      </c>
      <c r="J1757">
        <v>49.85</v>
      </c>
      <c r="K1757">
        <v>64.459999999999994</v>
      </c>
      <c r="L1757">
        <v>62.15</v>
      </c>
      <c r="M1757">
        <v>56.84</v>
      </c>
      <c r="N1757">
        <v>55.76</v>
      </c>
      <c r="O1757">
        <v>60.81</v>
      </c>
      <c r="P1757">
        <v>58.47</v>
      </c>
      <c r="Q1757">
        <v>59.51</v>
      </c>
      <c r="R1757">
        <v>63.32</v>
      </c>
      <c r="S1757">
        <v>54.5</v>
      </c>
      <c r="T1757">
        <v>55.05</v>
      </c>
      <c r="U1757">
        <v>51.17</v>
      </c>
      <c r="V1757">
        <v>55.29</v>
      </c>
      <c r="W1757">
        <v>72.86</v>
      </c>
      <c r="X1757">
        <v>58.86</v>
      </c>
      <c r="Y1757">
        <v>49.01</v>
      </c>
      <c r="Z1757">
        <v>63.02</v>
      </c>
      <c r="AA1757">
        <v>61.33</v>
      </c>
      <c r="AB1757">
        <v>59.4</v>
      </c>
      <c r="AC1757">
        <v>47.42</v>
      </c>
      <c r="AD1757">
        <v>58.52</v>
      </c>
      <c r="AE1757">
        <v>54.83</v>
      </c>
    </row>
    <row r="1758" spans="1:31">
      <c r="A1758" t="s">
        <v>31</v>
      </c>
      <c r="B1758" t="s">
        <v>3536</v>
      </c>
      <c r="C1758" t="s">
        <v>3537</v>
      </c>
      <c r="D1758" t="s">
        <v>51</v>
      </c>
      <c r="E1758">
        <v>84.94</v>
      </c>
      <c r="F1758">
        <v>83.21</v>
      </c>
      <c r="G1758">
        <v>82.06</v>
      </c>
      <c r="H1758">
        <v>76.14</v>
      </c>
      <c r="I1758">
        <v>81.67</v>
      </c>
      <c r="J1758">
        <v>71.56</v>
      </c>
      <c r="K1758">
        <v>89.08</v>
      </c>
      <c r="L1758">
        <v>88.52</v>
      </c>
      <c r="M1758">
        <v>79.959999999999994</v>
      </c>
      <c r="N1758">
        <v>73.790000000000006</v>
      </c>
      <c r="O1758">
        <v>83.94</v>
      </c>
      <c r="P1758">
        <v>81.02</v>
      </c>
      <c r="Q1758">
        <v>79.17</v>
      </c>
      <c r="R1758">
        <v>84.97</v>
      </c>
      <c r="S1758">
        <v>76.03</v>
      </c>
      <c r="T1758">
        <v>78.27</v>
      </c>
      <c r="U1758">
        <v>72.14</v>
      </c>
      <c r="V1758">
        <v>82.81</v>
      </c>
      <c r="W1758">
        <v>99.09</v>
      </c>
      <c r="X1758">
        <v>82.85</v>
      </c>
      <c r="Y1758">
        <v>72.150000000000006</v>
      </c>
      <c r="Z1758">
        <v>86.13</v>
      </c>
      <c r="AA1758">
        <v>84.34</v>
      </c>
      <c r="AB1758">
        <v>83.95</v>
      </c>
      <c r="AC1758">
        <v>68.23</v>
      </c>
      <c r="AD1758">
        <v>82.62</v>
      </c>
      <c r="AE1758">
        <v>74.650000000000006</v>
      </c>
    </row>
    <row r="1759" spans="1:31">
      <c r="A1759" t="s">
        <v>31</v>
      </c>
      <c r="B1759" t="s">
        <v>3538</v>
      </c>
      <c r="C1759" t="s">
        <v>3539</v>
      </c>
      <c r="D1759" t="s">
        <v>51</v>
      </c>
      <c r="E1759">
        <v>126.72</v>
      </c>
      <c r="F1759">
        <v>111.34</v>
      </c>
      <c r="G1759">
        <v>119.82</v>
      </c>
      <c r="H1759">
        <v>113.9</v>
      </c>
      <c r="I1759">
        <v>113.91</v>
      </c>
      <c r="J1759">
        <v>98.35</v>
      </c>
      <c r="K1759">
        <v>123.65</v>
      </c>
      <c r="L1759">
        <v>114.91</v>
      </c>
      <c r="M1759">
        <v>110.24</v>
      </c>
      <c r="N1759">
        <v>97.53</v>
      </c>
      <c r="O1759">
        <v>112.48</v>
      </c>
      <c r="P1759">
        <v>109.1</v>
      </c>
      <c r="Q1759">
        <v>106.01</v>
      </c>
      <c r="R1759">
        <v>117.77</v>
      </c>
      <c r="S1759">
        <v>102.62</v>
      </c>
      <c r="T1759">
        <v>106.27</v>
      </c>
      <c r="U1759">
        <v>103.7</v>
      </c>
      <c r="V1759">
        <v>109.86</v>
      </c>
      <c r="W1759">
        <v>127.17</v>
      </c>
      <c r="X1759">
        <v>111.58</v>
      </c>
      <c r="Y1759">
        <v>106.33</v>
      </c>
      <c r="Z1759">
        <v>126.12</v>
      </c>
      <c r="AA1759">
        <v>112.56</v>
      </c>
      <c r="AB1759">
        <v>113.86</v>
      </c>
      <c r="AC1759">
        <v>99.28</v>
      </c>
      <c r="AD1759">
        <v>108.97</v>
      </c>
      <c r="AE1759">
        <v>104</v>
      </c>
    </row>
    <row r="1760" spans="1:31">
      <c r="A1760" t="s">
        <v>31</v>
      </c>
      <c r="B1760" t="s">
        <v>3540</v>
      </c>
      <c r="C1760" t="s">
        <v>3541</v>
      </c>
      <c r="D1760" t="s">
        <v>51</v>
      </c>
      <c r="E1760">
        <v>85.82</v>
      </c>
      <c r="F1760">
        <v>84.29</v>
      </c>
      <c r="G1760">
        <v>83.07</v>
      </c>
      <c r="H1760">
        <v>77.12</v>
      </c>
      <c r="I1760">
        <v>82.77</v>
      </c>
      <c r="J1760">
        <v>72.400000000000006</v>
      </c>
      <c r="K1760">
        <v>90.12</v>
      </c>
      <c r="L1760">
        <v>89.76</v>
      </c>
      <c r="M1760">
        <v>80.959999999999994</v>
      </c>
      <c r="N1760">
        <v>74.52</v>
      </c>
      <c r="O1760">
        <v>84.97</v>
      </c>
      <c r="P1760">
        <v>81.98</v>
      </c>
      <c r="Q1760">
        <v>79.94</v>
      </c>
      <c r="R1760">
        <v>85.81</v>
      </c>
      <c r="S1760">
        <v>76.989999999999995</v>
      </c>
      <c r="T1760">
        <v>79.290000000000006</v>
      </c>
      <c r="U1760">
        <v>73.010000000000005</v>
      </c>
      <c r="V1760">
        <v>83.92</v>
      </c>
      <c r="W1760">
        <v>99.97</v>
      </c>
      <c r="X1760">
        <v>83.98</v>
      </c>
      <c r="Y1760">
        <v>73.05</v>
      </c>
      <c r="Z1760">
        <v>87.08</v>
      </c>
      <c r="AA1760">
        <v>85.29</v>
      </c>
      <c r="AB1760">
        <v>84.87</v>
      </c>
      <c r="AC1760">
        <v>69.12</v>
      </c>
      <c r="AD1760">
        <v>83.4</v>
      </c>
      <c r="AE1760">
        <v>75.47</v>
      </c>
    </row>
    <row r="1761" spans="1:31">
      <c r="A1761" t="s">
        <v>31</v>
      </c>
      <c r="B1761" t="s">
        <v>3542</v>
      </c>
      <c r="C1761" t="s">
        <v>3543</v>
      </c>
      <c r="D1761" t="s">
        <v>51</v>
      </c>
      <c r="E1761">
        <v>36.07</v>
      </c>
      <c r="F1761">
        <v>32.76</v>
      </c>
      <c r="G1761">
        <v>37.33</v>
      </c>
      <c r="H1761">
        <v>31.94</v>
      </c>
      <c r="I1761">
        <v>41.15</v>
      </c>
      <c r="J1761">
        <v>35.35</v>
      </c>
      <c r="K1761">
        <v>39.69</v>
      </c>
      <c r="L1761">
        <v>40.18</v>
      </c>
      <c r="M1761">
        <v>38.130000000000003</v>
      </c>
      <c r="N1761">
        <v>30.75</v>
      </c>
      <c r="O1761">
        <v>35.01</v>
      </c>
      <c r="P1761">
        <v>36.72</v>
      </c>
      <c r="Q1761">
        <v>34.229999999999997</v>
      </c>
      <c r="R1761">
        <v>35.61</v>
      </c>
      <c r="S1761">
        <v>33.39</v>
      </c>
      <c r="T1761">
        <v>36.99</v>
      </c>
      <c r="U1761">
        <v>33.380000000000003</v>
      </c>
      <c r="V1761">
        <v>44.03</v>
      </c>
      <c r="W1761">
        <v>42.47</v>
      </c>
      <c r="X1761">
        <v>35.43</v>
      </c>
      <c r="Y1761">
        <v>36.08</v>
      </c>
      <c r="Z1761">
        <v>38.049999999999997</v>
      </c>
      <c r="AA1761">
        <v>38.86</v>
      </c>
      <c r="AB1761">
        <v>40.51</v>
      </c>
      <c r="AC1761">
        <v>32.57</v>
      </c>
      <c r="AD1761">
        <v>38.46</v>
      </c>
      <c r="AE1761">
        <v>32.340000000000003</v>
      </c>
    </row>
    <row r="1762" spans="1:31">
      <c r="A1762" t="s">
        <v>31</v>
      </c>
      <c r="B1762" t="s">
        <v>3544</v>
      </c>
      <c r="C1762" t="s">
        <v>3545</v>
      </c>
      <c r="D1762" t="s">
        <v>51</v>
      </c>
      <c r="E1762">
        <v>36.96</v>
      </c>
      <c r="F1762">
        <v>33.840000000000003</v>
      </c>
      <c r="G1762">
        <v>38.35</v>
      </c>
      <c r="H1762">
        <v>32.92</v>
      </c>
      <c r="I1762">
        <v>42.26</v>
      </c>
      <c r="J1762">
        <v>36.200000000000003</v>
      </c>
      <c r="K1762">
        <v>40.729999999999997</v>
      </c>
      <c r="L1762">
        <v>41.43</v>
      </c>
      <c r="M1762">
        <v>39.130000000000003</v>
      </c>
      <c r="N1762">
        <v>31.48</v>
      </c>
      <c r="O1762">
        <v>36.049999999999997</v>
      </c>
      <c r="P1762">
        <v>37.69</v>
      </c>
      <c r="Q1762">
        <v>35.01</v>
      </c>
      <c r="R1762">
        <v>36.450000000000003</v>
      </c>
      <c r="S1762">
        <v>34.36</v>
      </c>
      <c r="T1762">
        <v>38.01</v>
      </c>
      <c r="U1762">
        <v>34.26</v>
      </c>
      <c r="V1762">
        <v>45.15</v>
      </c>
      <c r="W1762">
        <v>43.35</v>
      </c>
      <c r="X1762">
        <v>36.57</v>
      </c>
      <c r="Y1762">
        <v>36.979999999999997</v>
      </c>
      <c r="Z1762">
        <v>39.01</v>
      </c>
      <c r="AA1762">
        <v>39.81</v>
      </c>
      <c r="AB1762">
        <v>41.43</v>
      </c>
      <c r="AC1762">
        <v>33.46</v>
      </c>
      <c r="AD1762">
        <v>39.24</v>
      </c>
      <c r="AE1762">
        <v>33.159999999999997</v>
      </c>
    </row>
    <row r="1763" spans="1:31">
      <c r="A1763" t="s">
        <v>31</v>
      </c>
      <c r="B1763" t="s">
        <v>3546</v>
      </c>
      <c r="C1763" t="s">
        <v>3547</v>
      </c>
      <c r="D1763" t="s">
        <v>51</v>
      </c>
      <c r="E1763">
        <v>36.42</v>
      </c>
      <c r="F1763">
        <v>33.19</v>
      </c>
      <c r="G1763">
        <v>37.729999999999997</v>
      </c>
      <c r="H1763">
        <v>32.33</v>
      </c>
      <c r="I1763">
        <v>41.59</v>
      </c>
      <c r="J1763">
        <v>35.69</v>
      </c>
      <c r="K1763">
        <v>40.11</v>
      </c>
      <c r="L1763">
        <v>40.68</v>
      </c>
      <c r="M1763">
        <v>38.53</v>
      </c>
      <c r="N1763">
        <v>31.04</v>
      </c>
      <c r="O1763">
        <v>35.43</v>
      </c>
      <c r="P1763">
        <v>37.11</v>
      </c>
      <c r="Q1763">
        <v>34.54</v>
      </c>
      <c r="R1763">
        <v>35.950000000000003</v>
      </c>
      <c r="S1763">
        <v>33.78</v>
      </c>
      <c r="T1763">
        <v>37.39</v>
      </c>
      <c r="U1763">
        <v>33.729999999999997</v>
      </c>
      <c r="V1763">
        <v>44.48</v>
      </c>
      <c r="W1763">
        <v>42.82</v>
      </c>
      <c r="X1763">
        <v>35.89</v>
      </c>
      <c r="Y1763">
        <v>36.44</v>
      </c>
      <c r="Z1763">
        <v>38.43</v>
      </c>
      <c r="AA1763">
        <v>39.24</v>
      </c>
      <c r="AB1763">
        <v>40.869999999999997</v>
      </c>
      <c r="AC1763">
        <v>32.93</v>
      </c>
      <c r="AD1763">
        <v>38.770000000000003</v>
      </c>
      <c r="AE1763">
        <v>32.659999999999997</v>
      </c>
    </row>
    <row r="1764" spans="1:31">
      <c r="A1764" t="s">
        <v>31</v>
      </c>
      <c r="B1764" t="s">
        <v>3548</v>
      </c>
      <c r="C1764" t="s">
        <v>3549</v>
      </c>
      <c r="D1764" t="s">
        <v>51</v>
      </c>
      <c r="E1764">
        <v>48.49</v>
      </c>
      <c r="F1764">
        <v>45.06</v>
      </c>
      <c r="G1764">
        <v>45.89</v>
      </c>
      <c r="H1764">
        <v>39.65</v>
      </c>
      <c r="I1764">
        <v>63.32</v>
      </c>
      <c r="J1764">
        <v>47.98</v>
      </c>
      <c r="K1764">
        <v>58.66</v>
      </c>
      <c r="L1764">
        <v>57.53</v>
      </c>
      <c r="M1764">
        <v>54.89</v>
      </c>
      <c r="N1764">
        <v>51.55</v>
      </c>
      <c r="O1764">
        <v>74.349999999999994</v>
      </c>
      <c r="P1764">
        <v>51.72</v>
      </c>
      <c r="Q1764">
        <v>41.6</v>
      </c>
      <c r="R1764">
        <v>47.68</v>
      </c>
      <c r="S1764">
        <v>44.67</v>
      </c>
      <c r="T1764">
        <v>46.41</v>
      </c>
      <c r="U1764">
        <v>43.19</v>
      </c>
      <c r="V1764">
        <v>66.91</v>
      </c>
      <c r="W1764">
        <v>61.83</v>
      </c>
      <c r="X1764">
        <v>44.12</v>
      </c>
      <c r="Y1764">
        <v>41.27</v>
      </c>
      <c r="Z1764">
        <v>40.4</v>
      </c>
      <c r="AA1764">
        <v>42.26</v>
      </c>
      <c r="AB1764">
        <v>54.84</v>
      </c>
      <c r="AC1764">
        <v>50.27</v>
      </c>
      <c r="AD1764">
        <v>56.75</v>
      </c>
      <c r="AE1764">
        <v>47.12</v>
      </c>
    </row>
    <row r="1765" spans="1:31">
      <c r="A1765" t="s">
        <v>31</v>
      </c>
      <c r="B1765" t="s">
        <v>3550</v>
      </c>
      <c r="C1765" t="s">
        <v>3551</v>
      </c>
      <c r="D1765" t="s">
        <v>51</v>
      </c>
      <c r="E1765">
        <v>60.67</v>
      </c>
      <c r="F1765">
        <v>57.17</v>
      </c>
      <c r="G1765">
        <v>59.06</v>
      </c>
      <c r="H1765">
        <v>51.33</v>
      </c>
      <c r="I1765">
        <v>77.56</v>
      </c>
      <c r="J1765">
        <v>59.81</v>
      </c>
      <c r="K1765">
        <v>72.319999999999993</v>
      </c>
      <c r="L1765">
        <v>72.42</v>
      </c>
      <c r="M1765">
        <v>67.849999999999994</v>
      </c>
      <c r="N1765">
        <v>61.5</v>
      </c>
      <c r="O1765">
        <v>87.26</v>
      </c>
      <c r="P1765">
        <v>64.040000000000006</v>
      </c>
      <c r="Q1765">
        <v>52.36</v>
      </c>
      <c r="R1765">
        <v>59.45</v>
      </c>
      <c r="S1765">
        <v>56.5</v>
      </c>
      <c r="T1765">
        <v>59.04</v>
      </c>
      <c r="U1765">
        <v>54.65</v>
      </c>
      <c r="V1765">
        <v>81.709999999999994</v>
      </c>
      <c r="W1765">
        <v>75.8</v>
      </c>
      <c r="X1765">
        <v>57.27</v>
      </c>
      <c r="Y1765">
        <v>53.54</v>
      </c>
      <c r="Z1765">
        <v>53.39</v>
      </c>
      <c r="AA1765">
        <v>54.66</v>
      </c>
      <c r="AB1765">
        <v>68.27</v>
      </c>
      <c r="AC1765">
        <v>61.52</v>
      </c>
      <c r="AD1765">
        <v>69.14</v>
      </c>
      <c r="AE1765">
        <v>58.02</v>
      </c>
    </row>
    <row r="1766" spans="1:31">
      <c r="A1766" t="s">
        <v>31</v>
      </c>
      <c r="B1766" t="s">
        <v>3552</v>
      </c>
      <c r="C1766" t="s">
        <v>3553</v>
      </c>
      <c r="D1766" t="s">
        <v>51</v>
      </c>
      <c r="E1766">
        <v>867.18</v>
      </c>
      <c r="F1766">
        <v>706.26</v>
      </c>
      <c r="G1766">
        <v>884.38</v>
      </c>
      <c r="H1766">
        <v>787.18</v>
      </c>
      <c r="I1766">
        <v>848.96</v>
      </c>
      <c r="J1766">
        <v>753.21</v>
      </c>
      <c r="K1766">
        <v>844.95</v>
      </c>
      <c r="L1766">
        <v>718.76</v>
      </c>
      <c r="M1766">
        <v>823.81</v>
      </c>
      <c r="N1766">
        <v>720.41</v>
      </c>
      <c r="O1766">
        <v>768.93</v>
      </c>
      <c r="P1766">
        <v>830.7</v>
      </c>
      <c r="Q1766">
        <v>788.43</v>
      </c>
      <c r="R1766">
        <v>847.56</v>
      </c>
      <c r="S1766">
        <v>691.92</v>
      </c>
      <c r="T1766">
        <v>715.37</v>
      </c>
      <c r="U1766">
        <v>822.73</v>
      </c>
      <c r="V1766">
        <v>864.66</v>
      </c>
      <c r="W1766">
        <v>947.47</v>
      </c>
      <c r="X1766">
        <v>711.17</v>
      </c>
      <c r="Y1766">
        <v>813.11</v>
      </c>
      <c r="Z1766">
        <v>863.94</v>
      </c>
      <c r="AA1766">
        <v>796.46</v>
      </c>
      <c r="AB1766">
        <v>942.78</v>
      </c>
      <c r="AC1766">
        <v>693.82</v>
      </c>
      <c r="AD1766">
        <v>839.72</v>
      </c>
      <c r="AE1766">
        <v>780.61</v>
      </c>
    </row>
    <row r="1767" spans="1:31">
      <c r="A1767" t="s">
        <v>31</v>
      </c>
      <c r="B1767" t="s">
        <v>3554</v>
      </c>
      <c r="C1767" t="s">
        <v>3555</v>
      </c>
      <c r="D1767" t="s">
        <v>51</v>
      </c>
      <c r="E1767">
        <v>239.69</v>
      </c>
      <c r="F1767">
        <v>178.33</v>
      </c>
      <c r="G1767">
        <v>245.72</v>
      </c>
      <c r="H1767">
        <v>239.6</v>
      </c>
      <c r="I1767">
        <v>252.97</v>
      </c>
      <c r="J1767">
        <v>241.8</v>
      </c>
      <c r="K1767">
        <v>259.3</v>
      </c>
      <c r="L1767">
        <v>179.9</v>
      </c>
      <c r="M1767">
        <v>157.19999999999999</v>
      </c>
      <c r="N1767">
        <v>291.95999999999998</v>
      </c>
      <c r="O1767">
        <v>259.63</v>
      </c>
      <c r="P1767">
        <v>277.41000000000003</v>
      </c>
      <c r="Q1767">
        <v>244.65</v>
      </c>
      <c r="R1767">
        <v>230.85</v>
      </c>
      <c r="S1767">
        <v>240.09</v>
      </c>
      <c r="T1767">
        <v>244.77</v>
      </c>
      <c r="U1767">
        <v>241.44</v>
      </c>
      <c r="V1767">
        <v>168.76</v>
      </c>
      <c r="W1767">
        <v>214.96</v>
      </c>
      <c r="X1767">
        <v>228.06</v>
      </c>
      <c r="Y1767">
        <v>196.31</v>
      </c>
      <c r="Z1767">
        <v>244.53</v>
      </c>
      <c r="AA1767">
        <v>240.68</v>
      </c>
      <c r="AB1767">
        <v>183.39</v>
      </c>
      <c r="AC1767">
        <v>241.48</v>
      </c>
      <c r="AD1767">
        <v>245.88</v>
      </c>
      <c r="AE1767">
        <v>240.13</v>
      </c>
    </row>
    <row r="1768" spans="1:31">
      <c r="A1768" t="s">
        <v>31</v>
      </c>
      <c r="B1768" t="s">
        <v>3556</v>
      </c>
      <c r="C1768" t="s">
        <v>3557</v>
      </c>
      <c r="D1768" t="s">
        <v>51</v>
      </c>
      <c r="E1768">
        <v>938.77</v>
      </c>
      <c r="F1768">
        <v>766.44</v>
      </c>
      <c r="G1768">
        <v>931.41</v>
      </c>
      <c r="H1768">
        <v>874.22</v>
      </c>
      <c r="I1768">
        <v>906.19</v>
      </c>
      <c r="J1768">
        <v>813.16</v>
      </c>
      <c r="K1768">
        <v>910.62</v>
      </c>
      <c r="L1768">
        <v>772.66</v>
      </c>
      <c r="M1768">
        <v>886.12</v>
      </c>
      <c r="N1768">
        <v>790.58</v>
      </c>
      <c r="O1768">
        <v>812.41</v>
      </c>
      <c r="P1768">
        <v>874.27</v>
      </c>
      <c r="Q1768">
        <v>834.44</v>
      </c>
      <c r="R1768">
        <v>916.17</v>
      </c>
      <c r="S1768">
        <v>760.5</v>
      </c>
      <c r="T1768">
        <v>781.99</v>
      </c>
      <c r="U1768">
        <v>890.15</v>
      </c>
      <c r="V1768">
        <v>916.4</v>
      </c>
      <c r="W1768">
        <v>999.42</v>
      </c>
      <c r="X1768">
        <v>771.54</v>
      </c>
      <c r="Y1768">
        <v>875.67</v>
      </c>
      <c r="Z1768">
        <v>930.48</v>
      </c>
      <c r="AA1768">
        <v>849.13</v>
      </c>
      <c r="AB1768">
        <v>1001.82</v>
      </c>
      <c r="AC1768">
        <v>755.42</v>
      </c>
      <c r="AD1768">
        <v>897.06</v>
      </c>
      <c r="AE1768">
        <v>870.65</v>
      </c>
    </row>
    <row r="1769" spans="1:31">
      <c r="A1769" t="s">
        <v>31</v>
      </c>
      <c r="B1769" t="s">
        <v>3558</v>
      </c>
      <c r="C1769" t="s">
        <v>3559</v>
      </c>
      <c r="D1769" t="s">
        <v>51</v>
      </c>
      <c r="E1769">
        <v>240.79</v>
      </c>
      <c r="F1769">
        <v>179.24</v>
      </c>
      <c r="G1769">
        <v>246.44</v>
      </c>
      <c r="H1769">
        <v>240.93</v>
      </c>
      <c r="I1769">
        <v>253.84</v>
      </c>
      <c r="J1769">
        <v>242.72</v>
      </c>
      <c r="K1769">
        <v>260.3</v>
      </c>
      <c r="L1769">
        <v>180.72</v>
      </c>
      <c r="M1769">
        <v>158.15</v>
      </c>
      <c r="N1769">
        <v>293.02999999999997</v>
      </c>
      <c r="O1769">
        <v>260.29000000000002</v>
      </c>
      <c r="P1769">
        <v>278.08</v>
      </c>
      <c r="Q1769">
        <v>245.35</v>
      </c>
      <c r="R1769">
        <v>231.9</v>
      </c>
      <c r="S1769">
        <v>241.14</v>
      </c>
      <c r="T1769">
        <v>245.79</v>
      </c>
      <c r="U1769">
        <v>242.47</v>
      </c>
      <c r="V1769">
        <v>169.55</v>
      </c>
      <c r="W1769">
        <v>215.75</v>
      </c>
      <c r="X1769">
        <v>228.98</v>
      </c>
      <c r="Y1769">
        <v>197.26</v>
      </c>
      <c r="Z1769">
        <v>245.55</v>
      </c>
      <c r="AA1769">
        <v>241.48</v>
      </c>
      <c r="AB1769">
        <v>184.29</v>
      </c>
      <c r="AC1769">
        <v>242.42</v>
      </c>
      <c r="AD1769">
        <v>246.75</v>
      </c>
      <c r="AE1769">
        <v>241.5</v>
      </c>
    </row>
    <row r="1770" spans="1:31">
      <c r="A1770" t="s">
        <v>31</v>
      </c>
      <c r="B1770" t="s">
        <v>3560</v>
      </c>
      <c r="C1770" t="s">
        <v>3561</v>
      </c>
      <c r="D1770" t="s">
        <v>51</v>
      </c>
      <c r="E1770">
        <v>52.27</v>
      </c>
      <c r="F1770">
        <v>58.82</v>
      </c>
      <c r="G1770">
        <v>49</v>
      </c>
      <c r="H1770">
        <v>44.77</v>
      </c>
      <c r="I1770">
        <v>54.17</v>
      </c>
      <c r="J1770">
        <v>49.42</v>
      </c>
      <c r="K1770">
        <v>62.06</v>
      </c>
      <c r="L1770">
        <v>58.81</v>
      </c>
      <c r="M1770">
        <v>58.88</v>
      </c>
      <c r="N1770">
        <v>58.44</v>
      </c>
      <c r="O1770">
        <v>49.28</v>
      </c>
      <c r="P1770">
        <v>51.04</v>
      </c>
      <c r="Q1770">
        <v>44.71</v>
      </c>
      <c r="R1770">
        <v>46.74</v>
      </c>
      <c r="S1770">
        <v>45</v>
      </c>
      <c r="T1770">
        <v>49.92</v>
      </c>
      <c r="U1770">
        <v>47.53</v>
      </c>
      <c r="V1770">
        <v>58.86</v>
      </c>
      <c r="W1770">
        <v>55.6</v>
      </c>
      <c r="X1770">
        <v>41.3</v>
      </c>
      <c r="Y1770">
        <v>57.77</v>
      </c>
      <c r="Z1770">
        <v>59.45</v>
      </c>
      <c r="AA1770">
        <v>53.7</v>
      </c>
      <c r="AB1770">
        <v>51.37</v>
      </c>
      <c r="AC1770">
        <v>58.03</v>
      </c>
      <c r="AD1770">
        <v>59.68</v>
      </c>
      <c r="AE1770">
        <v>59.73</v>
      </c>
    </row>
    <row r="1771" spans="1:31">
      <c r="A1771" t="s">
        <v>31</v>
      </c>
      <c r="B1771" t="s">
        <v>3562</v>
      </c>
      <c r="C1771" t="s">
        <v>3563</v>
      </c>
      <c r="D1771" t="s">
        <v>51</v>
      </c>
      <c r="E1771">
        <v>241.47</v>
      </c>
      <c r="F1771">
        <v>164.67</v>
      </c>
      <c r="G1771">
        <v>169.99</v>
      </c>
      <c r="H1771">
        <v>164.71</v>
      </c>
      <c r="I1771">
        <v>99.44</v>
      </c>
      <c r="J1771">
        <v>166.11</v>
      </c>
      <c r="K1771">
        <v>95.37</v>
      </c>
      <c r="L1771">
        <v>114.42</v>
      </c>
      <c r="M1771">
        <v>153.46</v>
      </c>
      <c r="N1771">
        <v>164.39</v>
      </c>
      <c r="O1771">
        <v>103.83</v>
      </c>
      <c r="P1771">
        <v>195.85</v>
      </c>
      <c r="Q1771">
        <v>164.32</v>
      </c>
      <c r="R1771">
        <v>142.22</v>
      </c>
      <c r="S1771">
        <v>106.82</v>
      </c>
      <c r="T1771">
        <v>126.12</v>
      </c>
      <c r="U1771">
        <v>166.35</v>
      </c>
      <c r="V1771">
        <v>125.22</v>
      </c>
      <c r="W1771">
        <v>125.64</v>
      </c>
      <c r="X1771">
        <v>166.97</v>
      </c>
      <c r="Y1771">
        <v>229.51</v>
      </c>
      <c r="Z1771">
        <v>167.6</v>
      </c>
      <c r="AA1771">
        <v>122.76</v>
      </c>
      <c r="AB1771">
        <v>172.43</v>
      </c>
      <c r="AC1771">
        <v>81.430000000000007</v>
      </c>
      <c r="AD1771">
        <v>168.16</v>
      </c>
      <c r="AE1771">
        <v>164.4</v>
      </c>
    </row>
    <row r="1772" spans="1:31">
      <c r="A1772" t="s">
        <v>31</v>
      </c>
      <c r="B1772" t="s">
        <v>3564</v>
      </c>
      <c r="C1772" t="s">
        <v>3565</v>
      </c>
      <c r="D1772" t="s">
        <v>34</v>
      </c>
      <c r="E1772">
        <v>8.42</v>
      </c>
      <c r="F1772">
        <v>6.65</v>
      </c>
      <c r="G1772">
        <v>8.59</v>
      </c>
      <c r="H1772">
        <v>6.96</v>
      </c>
      <c r="I1772">
        <v>8.8000000000000007</v>
      </c>
      <c r="J1772">
        <v>7.58</v>
      </c>
      <c r="K1772">
        <v>8.2899999999999991</v>
      </c>
      <c r="L1772">
        <v>7.96</v>
      </c>
      <c r="M1772">
        <v>7.89</v>
      </c>
      <c r="N1772">
        <v>6.6</v>
      </c>
      <c r="O1772">
        <v>7.56</v>
      </c>
      <c r="P1772">
        <v>7.62</v>
      </c>
      <c r="Q1772">
        <v>7.22</v>
      </c>
      <c r="R1772">
        <v>8.2799999999999994</v>
      </c>
      <c r="S1772">
        <v>6.83</v>
      </c>
      <c r="T1772">
        <v>7.68</v>
      </c>
      <c r="U1772">
        <v>7.19</v>
      </c>
      <c r="V1772">
        <v>8.94</v>
      </c>
      <c r="W1772">
        <v>9.52</v>
      </c>
      <c r="X1772">
        <v>7.15</v>
      </c>
      <c r="Y1772">
        <v>8.1999999999999993</v>
      </c>
      <c r="Z1772">
        <v>8.8000000000000007</v>
      </c>
      <c r="AA1772">
        <v>7.82</v>
      </c>
      <c r="AB1772">
        <v>8.77</v>
      </c>
      <c r="AC1772">
        <v>7.15</v>
      </c>
      <c r="AD1772">
        <v>8.7799999999999994</v>
      </c>
      <c r="AE1772">
        <v>7.08</v>
      </c>
    </row>
    <row r="1773" spans="1:31">
      <c r="A1773" t="s">
        <v>31</v>
      </c>
      <c r="B1773" t="s">
        <v>3566</v>
      </c>
      <c r="C1773" t="s">
        <v>3567</v>
      </c>
      <c r="D1773" t="s">
        <v>34</v>
      </c>
      <c r="E1773">
        <v>8.76</v>
      </c>
      <c r="F1773">
        <v>7.06</v>
      </c>
      <c r="G1773">
        <v>8.99</v>
      </c>
      <c r="H1773">
        <v>7.34</v>
      </c>
      <c r="I1773">
        <v>9.17</v>
      </c>
      <c r="J1773">
        <v>8.01</v>
      </c>
      <c r="K1773">
        <v>8.7899999999999991</v>
      </c>
      <c r="L1773">
        <v>8.36</v>
      </c>
      <c r="M1773">
        <v>8.18</v>
      </c>
      <c r="N1773">
        <v>6.95</v>
      </c>
      <c r="O1773">
        <v>7.95</v>
      </c>
      <c r="P1773">
        <v>8.0500000000000007</v>
      </c>
      <c r="Q1773">
        <v>7.7</v>
      </c>
      <c r="R1773">
        <v>8.7799999999999994</v>
      </c>
      <c r="S1773">
        <v>7.24</v>
      </c>
      <c r="T1773">
        <v>8</v>
      </c>
      <c r="U1773">
        <v>7.56</v>
      </c>
      <c r="V1773">
        <v>9.5399999999999991</v>
      </c>
      <c r="W1773">
        <v>10.11</v>
      </c>
      <c r="X1773">
        <v>7.51</v>
      </c>
      <c r="Y1773">
        <v>8.74</v>
      </c>
      <c r="Z1773">
        <v>9.19</v>
      </c>
      <c r="AA1773">
        <v>8.26</v>
      </c>
      <c r="AB1773">
        <v>9.32</v>
      </c>
      <c r="AC1773">
        <v>7.52</v>
      </c>
      <c r="AD1773">
        <v>9.4</v>
      </c>
      <c r="AE1773">
        <v>7.49</v>
      </c>
    </row>
    <row r="1774" spans="1:31">
      <c r="A1774" t="s">
        <v>31</v>
      </c>
      <c r="B1774" t="s">
        <v>3568</v>
      </c>
      <c r="C1774" t="s">
        <v>3569</v>
      </c>
      <c r="D1774" t="s">
        <v>34</v>
      </c>
      <c r="E1774">
        <v>7.67</v>
      </c>
      <c r="F1774">
        <v>6.16</v>
      </c>
      <c r="G1774">
        <v>7.77</v>
      </c>
      <c r="H1774">
        <v>6.44</v>
      </c>
      <c r="I1774">
        <v>7.85</v>
      </c>
      <c r="J1774">
        <v>6.84</v>
      </c>
      <c r="K1774">
        <v>7.42</v>
      </c>
      <c r="L1774">
        <v>7.09</v>
      </c>
      <c r="M1774">
        <v>7.12</v>
      </c>
      <c r="N1774">
        <v>6.08</v>
      </c>
      <c r="O1774">
        <v>6.84</v>
      </c>
      <c r="P1774">
        <v>6.91</v>
      </c>
      <c r="Q1774">
        <v>6.58</v>
      </c>
      <c r="R1774">
        <v>7.46</v>
      </c>
      <c r="S1774">
        <v>6.25</v>
      </c>
      <c r="T1774">
        <v>6.94</v>
      </c>
      <c r="U1774">
        <v>6.59</v>
      </c>
      <c r="V1774">
        <v>7.82</v>
      </c>
      <c r="W1774">
        <v>8.26</v>
      </c>
      <c r="X1774">
        <v>6.51</v>
      </c>
      <c r="Y1774">
        <v>7.41</v>
      </c>
      <c r="Z1774">
        <v>7.94</v>
      </c>
      <c r="AA1774">
        <v>7.06</v>
      </c>
      <c r="AB1774">
        <v>7.74</v>
      </c>
      <c r="AC1774">
        <v>6.6</v>
      </c>
      <c r="AD1774">
        <v>7.7</v>
      </c>
      <c r="AE1774">
        <v>6.52</v>
      </c>
    </row>
    <row r="1775" spans="1:31">
      <c r="A1775" t="s">
        <v>31</v>
      </c>
      <c r="B1775" t="s">
        <v>3570</v>
      </c>
      <c r="C1775" t="s">
        <v>3571</v>
      </c>
      <c r="D1775" t="s">
        <v>34</v>
      </c>
      <c r="E1775">
        <v>8.01</v>
      </c>
      <c r="F1775">
        <v>6.57</v>
      </c>
      <c r="G1775">
        <v>8.17</v>
      </c>
      <c r="H1775">
        <v>6.82</v>
      </c>
      <c r="I1775">
        <v>8.2200000000000006</v>
      </c>
      <c r="J1775">
        <v>7.27</v>
      </c>
      <c r="K1775">
        <v>7.92</v>
      </c>
      <c r="L1775">
        <v>7.49</v>
      </c>
      <c r="M1775">
        <v>7.41</v>
      </c>
      <c r="N1775">
        <v>6.43</v>
      </c>
      <c r="O1775">
        <v>7.23</v>
      </c>
      <c r="P1775">
        <v>7.34</v>
      </c>
      <c r="Q1775">
        <v>7.06</v>
      </c>
      <c r="R1775">
        <v>7.96</v>
      </c>
      <c r="S1775">
        <v>6.66</v>
      </c>
      <c r="T1775">
        <v>7.26</v>
      </c>
      <c r="U1775">
        <v>6.96</v>
      </c>
      <c r="V1775">
        <v>8.42</v>
      </c>
      <c r="W1775">
        <v>8.85</v>
      </c>
      <c r="X1775">
        <v>6.87</v>
      </c>
      <c r="Y1775">
        <v>7.95</v>
      </c>
      <c r="Z1775">
        <v>8.33</v>
      </c>
      <c r="AA1775">
        <v>7.5</v>
      </c>
      <c r="AB1775">
        <v>8.2899999999999991</v>
      </c>
      <c r="AC1775">
        <v>6.97</v>
      </c>
      <c r="AD1775">
        <v>8.32</v>
      </c>
      <c r="AE1775">
        <v>6.93</v>
      </c>
    </row>
    <row r="1776" spans="1:31">
      <c r="A1776" t="s">
        <v>31</v>
      </c>
      <c r="B1776" t="s">
        <v>3572</v>
      </c>
      <c r="C1776" t="s">
        <v>3573</v>
      </c>
      <c r="D1776" t="s">
        <v>34</v>
      </c>
      <c r="E1776">
        <v>13.31</v>
      </c>
      <c r="F1776">
        <v>9.23</v>
      </c>
      <c r="G1776">
        <v>13.36</v>
      </c>
      <c r="H1776">
        <v>11.32</v>
      </c>
      <c r="I1776">
        <v>11.47</v>
      </c>
      <c r="J1776">
        <v>11.38</v>
      </c>
      <c r="K1776">
        <v>9.1</v>
      </c>
      <c r="L1776">
        <v>9.1199999999999992</v>
      </c>
      <c r="M1776">
        <v>9.82</v>
      </c>
      <c r="N1776">
        <v>10.37</v>
      </c>
      <c r="O1776">
        <v>9.69</v>
      </c>
      <c r="P1776">
        <v>10.52</v>
      </c>
      <c r="Q1776">
        <v>11.28</v>
      </c>
      <c r="R1776">
        <v>10.63</v>
      </c>
      <c r="S1776">
        <v>10.029999999999999</v>
      </c>
      <c r="T1776">
        <v>12.8</v>
      </c>
      <c r="U1776">
        <v>9.82</v>
      </c>
      <c r="V1776">
        <v>10.73</v>
      </c>
      <c r="W1776">
        <v>10.98</v>
      </c>
      <c r="X1776">
        <v>8.5399999999999991</v>
      </c>
      <c r="Y1776">
        <v>10.4</v>
      </c>
      <c r="Z1776">
        <v>14.76</v>
      </c>
      <c r="AA1776">
        <v>9.67</v>
      </c>
      <c r="AB1776">
        <v>8.7799999999999994</v>
      </c>
      <c r="AC1776">
        <v>9.33</v>
      </c>
      <c r="AD1776">
        <v>10.58</v>
      </c>
      <c r="AE1776">
        <v>9.7899999999999991</v>
      </c>
    </row>
    <row r="1777" spans="1:31">
      <c r="A1777" t="s">
        <v>31</v>
      </c>
      <c r="B1777" t="s">
        <v>3574</v>
      </c>
      <c r="C1777" t="s">
        <v>3575</v>
      </c>
      <c r="D1777" t="s">
        <v>34</v>
      </c>
      <c r="E1777">
        <v>13.61</v>
      </c>
      <c r="F1777">
        <v>9.51</v>
      </c>
      <c r="G1777">
        <v>13.69</v>
      </c>
      <c r="H1777">
        <v>11.6</v>
      </c>
      <c r="I1777">
        <v>11.77</v>
      </c>
      <c r="J1777">
        <v>11.69</v>
      </c>
      <c r="K1777">
        <v>9.43</v>
      </c>
      <c r="L1777">
        <v>9.41</v>
      </c>
      <c r="M1777">
        <v>10.06</v>
      </c>
      <c r="N1777">
        <v>10.64</v>
      </c>
      <c r="O1777">
        <v>9.9700000000000006</v>
      </c>
      <c r="P1777">
        <v>10.83</v>
      </c>
      <c r="Q1777">
        <v>11.61</v>
      </c>
      <c r="R1777">
        <v>10.97</v>
      </c>
      <c r="S1777">
        <v>10.33</v>
      </c>
      <c r="T1777">
        <v>13.08</v>
      </c>
      <c r="U1777">
        <v>10.1</v>
      </c>
      <c r="V1777">
        <v>11.13</v>
      </c>
      <c r="W1777">
        <v>11.38</v>
      </c>
      <c r="X1777">
        <v>8.81</v>
      </c>
      <c r="Y1777">
        <v>10.76</v>
      </c>
      <c r="Z1777">
        <v>15.08</v>
      </c>
      <c r="AA1777">
        <v>9.99</v>
      </c>
      <c r="AB1777">
        <v>9.15</v>
      </c>
      <c r="AC1777">
        <v>9.61</v>
      </c>
      <c r="AD1777">
        <v>10.99</v>
      </c>
      <c r="AE1777">
        <v>10.08</v>
      </c>
    </row>
    <row r="1778" spans="1:31">
      <c r="A1778" t="s">
        <v>31</v>
      </c>
      <c r="B1778" t="s">
        <v>3576</v>
      </c>
      <c r="C1778" t="s">
        <v>3577</v>
      </c>
      <c r="D1778" t="s">
        <v>34</v>
      </c>
      <c r="E1778">
        <v>8.36</v>
      </c>
      <c r="F1778">
        <v>6.95</v>
      </c>
      <c r="G1778">
        <v>8</v>
      </c>
      <c r="H1778">
        <v>9.61</v>
      </c>
      <c r="I1778">
        <v>8.44</v>
      </c>
      <c r="J1778">
        <v>8.09</v>
      </c>
      <c r="K1778">
        <v>7.56</v>
      </c>
      <c r="L1778">
        <v>7.84</v>
      </c>
      <c r="M1778">
        <v>8.31</v>
      </c>
      <c r="N1778">
        <v>7.64</v>
      </c>
      <c r="O1778">
        <v>7.52</v>
      </c>
      <c r="P1778">
        <v>7.84</v>
      </c>
      <c r="Q1778">
        <v>11.21</v>
      </c>
      <c r="R1778">
        <v>7.56</v>
      </c>
      <c r="S1778">
        <v>8.23</v>
      </c>
      <c r="T1778">
        <v>8.43</v>
      </c>
      <c r="U1778">
        <v>8.73</v>
      </c>
      <c r="V1778">
        <v>8.4600000000000009</v>
      </c>
      <c r="W1778">
        <v>9.07</v>
      </c>
      <c r="X1778">
        <v>7.19</v>
      </c>
      <c r="Y1778">
        <v>7.99</v>
      </c>
      <c r="Z1778">
        <v>7.77</v>
      </c>
      <c r="AA1778">
        <v>8.84</v>
      </c>
      <c r="AB1778">
        <v>8.59</v>
      </c>
      <c r="AC1778">
        <v>8.99</v>
      </c>
      <c r="AD1778">
        <v>8.92</v>
      </c>
      <c r="AE1778">
        <v>7.82</v>
      </c>
    </row>
    <row r="1779" spans="1:31">
      <c r="A1779" t="s">
        <v>31</v>
      </c>
      <c r="B1779" t="s">
        <v>3578</v>
      </c>
      <c r="C1779" t="s">
        <v>3579</v>
      </c>
      <c r="D1779" t="s">
        <v>34</v>
      </c>
      <c r="E1779">
        <v>8.4600000000000009</v>
      </c>
      <c r="F1779">
        <v>7.07</v>
      </c>
      <c r="G1779">
        <v>8.11</v>
      </c>
      <c r="H1779">
        <v>9.7200000000000006</v>
      </c>
      <c r="I1779">
        <v>8.5500000000000007</v>
      </c>
      <c r="J1779">
        <v>8.2200000000000006</v>
      </c>
      <c r="K1779">
        <v>7.72</v>
      </c>
      <c r="L1779">
        <v>7.96</v>
      </c>
      <c r="M1779">
        <v>8.3800000000000008</v>
      </c>
      <c r="N1779">
        <v>7.74</v>
      </c>
      <c r="O1779">
        <v>7.63</v>
      </c>
      <c r="P1779">
        <v>7.96</v>
      </c>
      <c r="Q1779">
        <v>11.34</v>
      </c>
      <c r="R1779">
        <v>7.71</v>
      </c>
      <c r="S1779">
        <v>8.35</v>
      </c>
      <c r="T1779">
        <v>8.51</v>
      </c>
      <c r="U1779">
        <v>8.84</v>
      </c>
      <c r="V1779">
        <v>8.65</v>
      </c>
      <c r="W1779">
        <v>9.25</v>
      </c>
      <c r="X1779">
        <v>7.29</v>
      </c>
      <c r="Y1779">
        <v>8.15</v>
      </c>
      <c r="Z1779">
        <v>7.88</v>
      </c>
      <c r="AA1779">
        <v>8.9700000000000006</v>
      </c>
      <c r="AB1779">
        <v>8.76</v>
      </c>
      <c r="AC1779">
        <v>9.09</v>
      </c>
      <c r="AD1779">
        <v>9.1</v>
      </c>
      <c r="AE1779">
        <v>7.95</v>
      </c>
    </row>
    <row r="1780" spans="1:31">
      <c r="A1780" t="s">
        <v>31</v>
      </c>
      <c r="B1780" t="s">
        <v>3580</v>
      </c>
      <c r="C1780" t="s">
        <v>3581</v>
      </c>
      <c r="D1780" t="s">
        <v>34</v>
      </c>
      <c r="E1780">
        <v>6.53</v>
      </c>
      <c r="F1780">
        <v>5.08</v>
      </c>
      <c r="G1780">
        <v>6.63</v>
      </c>
      <c r="H1780">
        <v>5.37</v>
      </c>
      <c r="I1780">
        <v>6.69</v>
      </c>
      <c r="J1780">
        <v>5.72</v>
      </c>
      <c r="K1780">
        <v>6.27</v>
      </c>
      <c r="L1780">
        <v>5.95</v>
      </c>
      <c r="M1780">
        <v>5.98</v>
      </c>
      <c r="N1780">
        <v>5.01</v>
      </c>
      <c r="O1780">
        <v>5.72</v>
      </c>
      <c r="P1780">
        <v>5.79</v>
      </c>
      <c r="Q1780">
        <v>5.48</v>
      </c>
      <c r="R1780">
        <v>6.33</v>
      </c>
      <c r="S1780">
        <v>5.16</v>
      </c>
      <c r="T1780">
        <v>5.82</v>
      </c>
      <c r="U1780">
        <v>5.49</v>
      </c>
      <c r="V1780">
        <v>6.62</v>
      </c>
      <c r="W1780">
        <v>7.04</v>
      </c>
      <c r="X1780">
        <v>5.41</v>
      </c>
      <c r="Y1780">
        <v>6.27</v>
      </c>
      <c r="Z1780">
        <v>6.8</v>
      </c>
      <c r="AA1780">
        <v>5.92</v>
      </c>
      <c r="AB1780">
        <v>6.57</v>
      </c>
      <c r="AC1780">
        <v>5.51</v>
      </c>
      <c r="AD1780">
        <v>6.52</v>
      </c>
      <c r="AE1780">
        <v>5.42</v>
      </c>
    </row>
    <row r="1781" spans="1:31">
      <c r="A1781" t="s">
        <v>31</v>
      </c>
      <c r="B1781" t="s">
        <v>3582</v>
      </c>
      <c r="C1781" t="s">
        <v>3583</v>
      </c>
      <c r="D1781" t="s">
        <v>34</v>
      </c>
      <c r="E1781">
        <v>6.87</v>
      </c>
      <c r="F1781">
        <v>5.49</v>
      </c>
      <c r="G1781">
        <v>7.03</v>
      </c>
      <c r="H1781">
        <v>5.75</v>
      </c>
      <c r="I1781">
        <v>7.06</v>
      </c>
      <c r="J1781">
        <v>6.15</v>
      </c>
      <c r="K1781">
        <v>6.77</v>
      </c>
      <c r="L1781">
        <v>6.35</v>
      </c>
      <c r="M1781">
        <v>6.27</v>
      </c>
      <c r="N1781">
        <v>5.36</v>
      </c>
      <c r="O1781">
        <v>6.11</v>
      </c>
      <c r="P1781">
        <v>6.22</v>
      </c>
      <c r="Q1781">
        <v>5.96</v>
      </c>
      <c r="R1781">
        <v>6.83</v>
      </c>
      <c r="S1781">
        <v>5.57</v>
      </c>
      <c r="T1781">
        <v>6.14</v>
      </c>
      <c r="U1781">
        <v>5.86</v>
      </c>
      <c r="V1781">
        <v>7.22</v>
      </c>
      <c r="W1781">
        <v>7.63</v>
      </c>
      <c r="X1781">
        <v>5.77</v>
      </c>
      <c r="Y1781">
        <v>6.81</v>
      </c>
      <c r="Z1781">
        <v>7.19</v>
      </c>
      <c r="AA1781">
        <v>6.36</v>
      </c>
      <c r="AB1781">
        <v>7.12</v>
      </c>
      <c r="AC1781">
        <v>5.88</v>
      </c>
      <c r="AD1781">
        <v>7.14</v>
      </c>
      <c r="AE1781">
        <v>5.83</v>
      </c>
    </row>
    <row r="1782" spans="1:31">
      <c r="A1782" t="s">
        <v>31</v>
      </c>
      <c r="B1782" t="s">
        <v>3584</v>
      </c>
      <c r="C1782" t="s">
        <v>3585</v>
      </c>
      <c r="D1782" t="s">
        <v>34</v>
      </c>
      <c r="E1782">
        <v>5.99</v>
      </c>
      <c r="F1782">
        <v>4.74</v>
      </c>
      <c r="G1782">
        <v>6.05</v>
      </c>
      <c r="H1782">
        <v>5</v>
      </c>
      <c r="I1782">
        <v>6.02</v>
      </c>
      <c r="J1782">
        <v>5.19</v>
      </c>
      <c r="K1782">
        <v>5.66</v>
      </c>
      <c r="L1782">
        <v>5.34</v>
      </c>
      <c r="M1782">
        <v>5.44</v>
      </c>
      <c r="N1782">
        <v>4.6399999999999997</v>
      </c>
      <c r="O1782">
        <v>5.21</v>
      </c>
      <c r="P1782">
        <v>5.29</v>
      </c>
      <c r="Q1782">
        <v>5.03</v>
      </c>
      <c r="R1782">
        <v>5.77</v>
      </c>
      <c r="S1782">
        <v>4.74</v>
      </c>
      <c r="T1782">
        <v>5.3</v>
      </c>
      <c r="U1782">
        <v>5.0599999999999996</v>
      </c>
      <c r="V1782">
        <v>5.85</v>
      </c>
      <c r="W1782">
        <v>6.16</v>
      </c>
      <c r="X1782">
        <v>4.96</v>
      </c>
      <c r="Y1782">
        <v>5.71</v>
      </c>
      <c r="Z1782">
        <v>6.2</v>
      </c>
      <c r="AA1782">
        <v>5.39</v>
      </c>
      <c r="AB1782">
        <v>5.84</v>
      </c>
      <c r="AC1782">
        <v>5.1100000000000003</v>
      </c>
      <c r="AD1782">
        <v>5.77</v>
      </c>
      <c r="AE1782">
        <v>5.03</v>
      </c>
    </row>
    <row r="1783" spans="1:31">
      <c r="A1783" t="s">
        <v>31</v>
      </c>
      <c r="B1783" t="s">
        <v>3586</v>
      </c>
      <c r="C1783" t="s">
        <v>3587</v>
      </c>
      <c r="D1783" t="s">
        <v>34</v>
      </c>
      <c r="E1783">
        <v>6.33</v>
      </c>
      <c r="F1783">
        <v>5.15</v>
      </c>
      <c r="G1783">
        <v>6.45</v>
      </c>
      <c r="H1783">
        <v>5.38</v>
      </c>
      <c r="I1783">
        <v>6.39</v>
      </c>
      <c r="J1783">
        <v>5.62</v>
      </c>
      <c r="K1783">
        <v>6.16</v>
      </c>
      <c r="L1783">
        <v>5.74</v>
      </c>
      <c r="M1783">
        <v>5.73</v>
      </c>
      <c r="N1783">
        <v>4.99</v>
      </c>
      <c r="O1783">
        <v>5.6</v>
      </c>
      <c r="P1783">
        <v>5.72</v>
      </c>
      <c r="Q1783">
        <v>5.51</v>
      </c>
      <c r="R1783">
        <v>6.27</v>
      </c>
      <c r="S1783">
        <v>5.15</v>
      </c>
      <c r="T1783">
        <v>5.62</v>
      </c>
      <c r="U1783">
        <v>5.43</v>
      </c>
      <c r="V1783">
        <v>6.45</v>
      </c>
      <c r="W1783">
        <v>6.75</v>
      </c>
      <c r="X1783">
        <v>5.32</v>
      </c>
      <c r="Y1783">
        <v>6.25</v>
      </c>
      <c r="Z1783">
        <v>6.59</v>
      </c>
      <c r="AA1783">
        <v>5.83</v>
      </c>
      <c r="AB1783">
        <v>6.39</v>
      </c>
      <c r="AC1783">
        <v>5.48</v>
      </c>
      <c r="AD1783">
        <v>6.39</v>
      </c>
      <c r="AE1783">
        <v>5.44</v>
      </c>
    </row>
    <row r="1784" spans="1:31">
      <c r="A1784" t="s">
        <v>31</v>
      </c>
      <c r="B1784" t="s">
        <v>3588</v>
      </c>
      <c r="C1784" t="s">
        <v>3589</v>
      </c>
      <c r="D1784" t="s">
        <v>34</v>
      </c>
      <c r="E1784">
        <v>12.17</v>
      </c>
      <c r="F1784">
        <v>8.2899999999999991</v>
      </c>
      <c r="G1784">
        <v>12.18</v>
      </c>
      <c r="H1784">
        <v>10.37</v>
      </c>
      <c r="I1784">
        <v>10.199999999999999</v>
      </c>
      <c r="J1784">
        <v>10.26</v>
      </c>
      <c r="K1784">
        <v>7.9</v>
      </c>
      <c r="L1784">
        <v>7.92</v>
      </c>
      <c r="M1784">
        <v>8.68</v>
      </c>
      <c r="N1784">
        <v>9.41</v>
      </c>
      <c r="O1784">
        <v>8.58</v>
      </c>
      <c r="P1784">
        <v>9.42</v>
      </c>
      <c r="Q1784">
        <v>10.25</v>
      </c>
      <c r="R1784">
        <v>9.4600000000000009</v>
      </c>
      <c r="S1784">
        <v>9.02</v>
      </c>
      <c r="T1784">
        <v>11.68</v>
      </c>
      <c r="U1784">
        <v>8.7899999999999991</v>
      </c>
      <c r="V1784">
        <v>9.34</v>
      </c>
      <c r="W1784">
        <v>9.49</v>
      </c>
      <c r="X1784">
        <v>7.49</v>
      </c>
      <c r="Y1784">
        <v>9.24</v>
      </c>
      <c r="Z1784">
        <v>13.56</v>
      </c>
      <c r="AA1784">
        <v>8.5299999999999994</v>
      </c>
      <c r="AB1784">
        <v>7.45</v>
      </c>
      <c r="AC1784">
        <v>8.33</v>
      </c>
      <c r="AD1784">
        <v>9.2200000000000006</v>
      </c>
      <c r="AE1784">
        <v>8.7899999999999991</v>
      </c>
    </row>
    <row r="1785" spans="1:31">
      <c r="A1785" t="s">
        <v>31</v>
      </c>
      <c r="B1785" t="s">
        <v>3590</v>
      </c>
      <c r="C1785" t="s">
        <v>3591</v>
      </c>
      <c r="D1785" t="s">
        <v>34</v>
      </c>
      <c r="E1785">
        <v>12.47</v>
      </c>
      <c r="F1785">
        <v>8.57</v>
      </c>
      <c r="G1785">
        <v>12.51</v>
      </c>
      <c r="H1785">
        <v>10.65</v>
      </c>
      <c r="I1785">
        <v>10.5</v>
      </c>
      <c r="J1785">
        <v>10.57</v>
      </c>
      <c r="K1785">
        <v>8.23</v>
      </c>
      <c r="L1785">
        <v>8.2100000000000009</v>
      </c>
      <c r="M1785">
        <v>8.92</v>
      </c>
      <c r="N1785">
        <v>9.68</v>
      </c>
      <c r="O1785">
        <v>8.86</v>
      </c>
      <c r="P1785">
        <v>9.73</v>
      </c>
      <c r="Q1785">
        <v>10.58</v>
      </c>
      <c r="R1785">
        <v>9.8000000000000007</v>
      </c>
      <c r="S1785">
        <v>9.32</v>
      </c>
      <c r="T1785">
        <v>11.96</v>
      </c>
      <c r="U1785">
        <v>9.07</v>
      </c>
      <c r="V1785">
        <v>9.74</v>
      </c>
      <c r="W1785">
        <v>9.89</v>
      </c>
      <c r="X1785">
        <v>7.76</v>
      </c>
      <c r="Y1785">
        <v>9.6</v>
      </c>
      <c r="Z1785">
        <v>13.88</v>
      </c>
      <c r="AA1785">
        <v>8.85</v>
      </c>
      <c r="AB1785">
        <v>7.82</v>
      </c>
      <c r="AC1785">
        <v>8.61</v>
      </c>
      <c r="AD1785">
        <v>9.6300000000000008</v>
      </c>
      <c r="AE1785">
        <v>9.08</v>
      </c>
    </row>
    <row r="1786" spans="1:31">
      <c r="A1786" t="s">
        <v>31</v>
      </c>
      <c r="B1786" t="s">
        <v>3592</v>
      </c>
      <c r="C1786" t="s">
        <v>3593</v>
      </c>
      <c r="D1786" t="s">
        <v>34</v>
      </c>
      <c r="E1786">
        <v>7.22</v>
      </c>
      <c r="F1786">
        <v>6.01</v>
      </c>
      <c r="G1786">
        <v>6.82</v>
      </c>
      <c r="H1786">
        <v>8.66</v>
      </c>
      <c r="I1786">
        <v>7.17</v>
      </c>
      <c r="J1786">
        <v>6.97</v>
      </c>
      <c r="K1786">
        <v>6.36</v>
      </c>
      <c r="L1786">
        <v>6.64</v>
      </c>
      <c r="M1786">
        <v>7.17</v>
      </c>
      <c r="N1786">
        <v>6.68</v>
      </c>
      <c r="O1786">
        <v>6.41</v>
      </c>
      <c r="P1786">
        <v>6.74</v>
      </c>
      <c r="Q1786">
        <v>10.18</v>
      </c>
      <c r="R1786">
        <v>6.39</v>
      </c>
      <c r="S1786">
        <v>7.22</v>
      </c>
      <c r="T1786">
        <v>7.31</v>
      </c>
      <c r="U1786">
        <v>7.7</v>
      </c>
      <c r="V1786">
        <v>7.07</v>
      </c>
      <c r="W1786">
        <v>7.58</v>
      </c>
      <c r="X1786">
        <v>6.14</v>
      </c>
      <c r="Y1786">
        <v>6.83</v>
      </c>
      <c r="Z1786">
        <v>6.57</v>
      </c>
      <c r="AA1786">
        <v>7.7</v>
      </c>
      <c r="AB1786">
        <v>7.26</v>
      </c>
      <c r="AC1786">
        <v>7.99</v>
      </c>
      <c r="AD1786">
        <v>7.56</v>
      </c>
      <c r="AE1786">
        <v>6.82</v>
      </c>
    </row>
    <row r="1787" spans="1:31">
      <c r="A1787" t="s">
        <v>31</v>
      </c>
      <c r="B1787" t="s">
        <v>3594</v>
      </c>
      <c r="C1787" t="s">
        <v>3595</v>
      </c>
      <c r="D1787" t="s">
        <v>34</v>
      </c>
      <c r="E1787">
        <v>7.32</v>
      </c>
      <c r="F1787">
        <v>6.13</v>
      </c>
      <c r="G1787">
        <v>6.93</v>
      </c>
      <c r="H1787">
        <v>8.77</v>
      </c>
      <c r="I1787">
        <v>7.28</v>
      </c>
      <c r="J1787">
        <v>7.1</v>
      </c>
      <c r="K1787">
        <v>6.52</v>
      </c>
      <c r="L1787">
        <v>6.76</v>
      </c>
      <c r="M1787">
        <v>7.24</v>
      </c>
      <c r="N1787">
        <v>6.78</v>
      </c>
      <c r="O1787">
        <v>6.52</v>
      </c>
      <c r="P1787">
        <v>6.86</v>
      </c>
      <c r="Q1787">
        <v>10.31</v>
      </c>
      <c r="R1787">
        <v>6.54</v>
      </c>
      <c r="S1787">
        <v>7.34</v>
      </c>
      <c r="T1787">
        <v>7.39</v>
      </c>
      <c r="U1787">
        <v>7.81</v>
      </c>
      <c r="V1787">
        <v>7.26</v>
      </c>
      <c r="W1787">
        <v>7.76</v>
      </c>
      <c r="X1787">
        <v>6.24</v>
      </c>
      <c r="Y1787">
        <v>6.99</v>
      </c>
      <c r="Z1787">
        <v>6.68</v>
      </c>
      <c r="AA1787">
        <v>7.83</v>
      </c>
      <c r="AB1787">
        <v>7.43</v>
      </c>
      <c r="AC1787">
        <v>8.09</v>
      </c>
      <c r="AD1787">
        <v>7.74</v>
      </c>
      <c r="AE1787">
        <v>6.95</v>
      </c>
    </row>
    <row r="1788" spans="1:31">
      <c r="A1788" t="s">
        <v>31</v>
      </c>
      <c r="B1788" t="s">
        <v>3596</v>
      </c>
      <c r="C1788" t="s">
        <v>3597</v>
      </c>
      <c r="D1788" t="s">
        <v>34</v>
      </c>
      <c r="E1788">
        <v>4.3</v>
      </c>
      <c r="F1788">
        <v>3.21</v>
      </c>
      <c r="G1788">
        <v>4.28</v>
      </c>
      <c r="H1788">
        <v>3.5</v>
      </c>
      <c r="I1788">
        <v>4.22</v>
      </c>
      <c r="J1788">
        <v>3.52</v>
      </c>
      <c r="K1788">
        <v>3.9</v>
      </c>
      <c r="L1788">
        <v>3.58</v>
      </c>
      <c r="M1788">
        <v>3.77</v>
      </c>
      <c r="N1788">
        <v>3.11</v>
      </c>
      <c r="O1788">
        <v>3.55</v>
      </c>
      <c r="P1788">
        <v>3.61</v>
      </c>
      <c r="Q1788">
        <v>3.41</v>
      </c>
      <c r="R1788">
        <v>4.0199999999999996</v>
      </c>
      <c r="S1788">
        <v>3.16</v>
      </c>
      <c r="T1788">
        <v>3.6</v>
      </c>
      <c r="U1788">
        <v>3.46</v>
      </c>
      <c r="V1788">
        <v>3.89</v>
      </c>
      <c r="W1788">
        <v>4.0999999999999996</v>
      </c>
      <c r="X1788">
        <v>3.32</v>
      </c>
      <c r="Y1788">
        <v>3.94</v>
      </c>
      <c r="Z1788">
        <v>4.4800000000000004</v>
      </c>
      <c r="AA1788">
        <v>3.66</v>
      </c>
      <c r="AB1788">
        <v>3.96</v>
      </c>
      <c r="AC1788">
        <v>3.53</v>
      </c>
      <c r="AD1788">
        <v>3.78</v>
      </c>
      <c r="AE1788">
        <v>3.47</v>
      </c>
    </row>
    <row r="1789" spans="1:31">
      <c r="A1789" t="s">
        <v>31</v>
      </c>
      <c r="B1789" t="s">
        <v>3598</v>
      </c>
      <c r="C1789" t="s">
        <v>3599</v>
      </c>
      <c r="D1789" t="s">
        <v>34</v>
      </c>
      <c r="E1789">
        <v>4.6399999999999997</v>
      </c>
      <c r="F1789">
        <v>3.62</v>
      </c>
      <c r="G1789">
        <v>4.68</v>
      </c>
      <c r="H1789">
        <v>3.88</v>
      </c>
      <c r="I1789">
        <v>4.59</v>
      </c>
      <c r="J1789">
        <v>3.95</v>
      </c>
      <c r="K1789">
        <v>4.4000000000000004</v>
      </c>
      <c r="L1789">
        <v>3.98</v>
      </c>
      <c r="M1789">
        <v>4.0599999999999996</v>
      </c>
      <c r="N1789">
        <v>3.46</v>
      </c>
      <c r="O1789">
        <v>3.94</v>
      </c>
      <c r="P1789">
        <v>4.04</v>
      </c>
      <c r="Q1789">
        <v>3.89</v>
      </c>
      <c r="R1789">
        <v>4.5199999999999996</v>
      </c>
      <c r="S1789">
        <v>3.57</v>
      </c>
      <c r="T1789">
        <v>3.92</v>
      </c>
      <c r="U1789">
        <v>3.83</v>
      </c>
      <c r="V1789">
        <v>4.49</v>
      </c>
      <c r="W1789">
        <v>4.6900000000000004</v>
      </c>
      <c r="X1789">
        <v>3.68</v>
      </c>
      <c r="Y1789">
        <v>4.4800000000000004</v>
      </c>
      <c r="Z1789">
        <v>4.87</v>
      </c>
      <c r="AA1789">
        <v>4.0999999999999996</v>
      </c>
      <c r="AB1789">
        <v>4.51</v>
      </c>
      <c r="AC1789">
        <v>3.9</v>
      </c>
      <c r="AD1789">
        <v>4.4000000000000004</v>
      </c>
      <c r="AE1789">
        <v>3.88</v>
      </c>
    </row>
    <row r="1790" spans="1:31">
      <c r="A1790" t="s">
        <v>31</v>
      </c>
      <c r="B1790" t="s">
        <v>3600</v>
      </c>
      <c r="C1790" t="s">
        <v>3601</v>
      </c>
      <c r="D1790" t="s">
        <v>34</v>
      </c>
      <c r="E1790">
        <v>10.89</v>
      </c>
      <c r="F1790">
        <v>7.21</v>
      </c>
      <c r="G1790">
        <v>10.83</v>
      </c>
      <c r="H1790">
        <v>9.2899999999999991</v>
      </c>
      <c r="I1790">
        <v>8.77</v>
      </c>
      <c r="J1790">
        <v>8.99</v>
      </c>
      <c r="K1790">
        <v>6.52</v>
      </c>
      <c r="L1790">
        <v>6.56</v>
      </c>
      <c r="M1790">
        <v>7.41</v>
      </c>
      <c r="N1790">
        <v>8.32</v>
      </c>
      <c r="O1790">
        <v>7.34</v>
      </c>
      <c r="P1790">
        <v>8.17</v>
      </c>
      <c r="Q1790">
        <v>9.06</v>
      </c>
      <c r="R1790">
        <v>8.1300000000000008</v>
      </c>
      <c r="S1790">
        <v>7.87</v>
      </c>
      <c r="T1790">
        <v>10.4</v>
      </c>
      <c r="U1790">
        <v>7.62</v>
      </c>
      <c r="V1790">
        <v>7.77</v>
      </c>
      <c r="W1790">
        <v>7.79</v>
      </c>
      <c r="X1790">
        <v>6.29</v>
      </c>
      <c r="Y1790">
        <v>7.91</v>
      </c>
      <c r="Z1790">
        <v>12.23</v>
      </c>
      <c r="AA1790">
        <v>7.22</v>
      </c>
      <c r="AB1790">
        <v>5.95</v>
      </c>
      <c r="AC1790">
        <v>7.19</v>
      </c>
      <c r="AD1790">
        <v>7.63</v>
      </c>
      <c r="AE1790">
        <v>7.66</v>
      </c>
    </row>
    <row r="1791" spans="1:31">
      <c r="A1791" t="s">
        <v>31</v>
      </c>
      <c r="B1791" t="s">
        <v>3602</v>
      </c>
      <c r="C1791" t="s">
        <v>3603</v>
      </c>
      <c r="D1791" t="s">
        <v>34</v>
      </c>
      <c r="E1791">
        <v>11.19</v>
      </c>
      <c r="F1791">
        <v>7.49</v>
      </c>
      <c r="G1791">
        <v>11.16</v>
      </c>
      <c r="H1791">
        <v>9.57</v>
      </c>
      <c r="I1791">
        <v>9.07</v>
      </c>
      <c r="J1791">
        <v>9.3000000000000007</v>
      </c>
      <c r="K1791">
        <v>6.85</v>
      </c>
      <c r="L1791">
        <v>6.85</v>
      </c>
      <c r="M1791">
        <v>7.65</v>
      </c>
      <c r="N1791">
        <v>8.59</v>
      </c>
      <c r="O1791">
        <v>7.62</v>
      </c>
      <c r="P1791">
        <v>8.48</v>
      </c>
      <c r="Q1791">
        <v>9.39</v>
      </c>
      <c r="R1791">
        <v>8.4700000000000006</v>
      </c>
      <c r="S1791">
        <v>8.17</v>
      </c>
      <c r="T1791">
        <v>10.68</v>
      </c>
      <c r="U1791">
        <v>7.9</v>
      </c>
      <c r="V1791">
        <v>8.17</v>
      </c>
      <c r="W1791">
        <v>8.19</v>
      </c>
      <c r="X1791">
        <v>6.56</v>
      </c>
      <c r="Y1791">
        <v>8.27</v>
      </c>
      <c r="Z1791">
        <v>12.55</v>
      </c>
      <c r="AA1791">
        <v>7.54</v>
      </c>
      <c r="AB1791">
        <v>6.32</v>
      </c>
      <c r="AC1791">
        <v>7.47</v>
      </c>
      <c r="AD1791">
        <v>8.0399999999999991</v>
      </c>
      <c r="AE1791">
        <v>7.95</v>
      </c>
    </row>
    <row r="1792" spans="1:31">
      <c r="A1792" t="s">
        <v>31</v>
      </c>
      <c r="B1792" t="s">
        <v>3604</v>
      </c>
      <c r="C1792" t="s">
        <v>3605</v>
      </c>
      <c r="D1792" t="s">
        <v>34</v>
      </c>
      <c r="E1792">
        <v>5.94</v>
      </c>
      <c r="F1792">
        <v>4.93</v>
      </c>
      <c r="G1792">
        <v>5.47</v>
      </c>
      <c r="H1792">
        <v>7.58</v>
      </c>
      <c r="I1792">
        <v>5.74</v>
      </c>
      <c r="J1792">
        <v>5.7</v>
      </c>
      <c r="K1792">
        <v>4.9800000000000004</v>
      </c>
      <c r="L1792">
        <v>5.28</v>
      </c>
      <c r="M1792">
        <v>5.9</v>
      </c>
      <c r="N1792">
        <v>5.59</v>
      </c>
      <c r="O1792">
        <v>5.17</v>
      </c>
      <c r="P1792">
        <v>5.49</v>
      </c>
      <c r="Q1792">
        <v>8.99</v>
      </c>
      <c r="R1792">
        <v>5.0599999999999996</v>
      </c>
      <c r="S1792">
        <v>6.07</v>
      </c>
      <c r="T1792">
        <v>6.03</v>
      </c>
      <c r="U1792">
        <v>6.53</v>
      </c>
      <c r="V1792">
        <v>5.5</v>
      </c>
      <c r="W1792">
        <v>5.88</v>
      </c>
      <c r="X1792">
        <v>4.9400000000000004</v>
      </c>
      <c r="Y1792">
        <v>5.5</v>
      </c>
      <c r="Z1792">
        <v>5.24</v>
      </c>
      <c r="AA1792">
        <v>6.39</v>
      </c>
      <c r="AB1792">
        <v>5.76</v>
      </c>
      <c r="AC1792">
        <v>6.85</v>
      </c>
      <c r="AD1792">
        <v>5.97</v>
      </c>
      <c r="AE1792">
        <v>5.69</v>
      </c>
    </row>
    <row r="1793" spans="1:31">
      <c r="A1793" t="s">
        <v>31</v>
      </c>
      <c r="B1793" t="s">
        <v>3606</v>
      </c>
      <c r="C1793" t="s">
        <v>3607</v>
      </c>
      <c r="D1793" t="s">
        <v>34</v>
      </c>
      <c r="E1793">
        <v>6.04</v>
      </c>
      <c r="F1793">
        <v>5.05</v>
      </c>
      <c r="G1793">
        <v>5.58</v>
      </c>
      <c r="H1793">
        <v>7.69</v>
      </c>
      <c r="I1793">
        <v>5.85</v>
      </c>
      <c r="J1793">
        <v>5.83</v>
      </c>
      <c r="K1793">
        <v>5.14</v>
      </c>
      <c r="L1793">
        <v>5.4</v>
      </c>
      <c r="M1793">
        <v>5.97</v>
      </c>
      <c r="N1793">
        <v>5.69</v>
      </c>
      <c r="O1793">
        <v>5.28</v>
      </c>
      <c r="P1793">
        <v>5.61</v>
      </c>
      <c r="Q1793">
        <v>9.1199999999999992</v>
      </c>
      <c r="R1793">
        <v>5.21</v>
      </c>
      <c r="S1793">
        <v>6.19</v>
      </c>
      <c r="T1793">
        <v>6.11</v>
      </c>
      <c r="U1793">
        <v>6.64</v>
      </c>
      <c r="V1793">
        <v>5.69</v>
      </c>
      <c r="W1793">
        <v>6.06</v>
      </c>
      <c r="X1793">
        <v>5.04</v>
      </c>
      <c r="Y1793">
        <v>5.66</v>
      </c>
      <c r="Z1793">
        <v>5.35</v>
      </c>
      <c r="AA1793">
        <v>6.52</v>
      </c>
      <c r="AB1793">
        <v>5.93</v>
      </c>
      <c r="AC1793">
        <v>6.95</v>
      </c>
      <c r="AD1793">
        <v>6.15</v>
      </c>
      <c r="AE1793">
        <v>5.82</v>
      </c>
    </row>
    <row r="1794" spans="1:31">
      <c r="A1794" t="s">
        <v>31</v>
      </c>
      <c r="B1794" t="s">
        <v>3608</v>
      </c>
      <c r="C1794" t="s">
        <v>3609</v>
      </c>
      <c r="D1794" t="s">
        <v>34</v>
      </c>
      <c r="E1794">
        <v>22.93</v>
      </c>
      <c r="F1794">
        <v>16.34</v>
      </c>
      <c r="G1794">
        <v>22.94</v>
      </c>
      <c r="H1794">
        <v>19.36</v>
      </c>
      <c r="I1794">
        <v>21.19</v>
      </c>
      <c r="J1794">
        <v>20.16</v>
      </c>
      <c r="K1794">
        <v>17.61</v>
      </c>
      <c r="L1794">
        <v>17.72</v>
      </c>
      <c r="M1794">
        <v>18.39</v>
      </c>
      <c r="N1794">
        <v>18.100000000000001</v>
      </c>
      <c r="O1794">
        <v>17.940000000000001</v>
      </c>
      <c r="P1794">
        <v>18.829999999999998</v>
      </c>
      <c r="Q1794">
        <v>19.579999999999998</v>
      </c>
      <c r="R1794">
        <v>19.309999999999999</v>
      </c>
      <c r="S1794">
        <v>17.8</v>
      </c>
      <c r="T1794">
        <v>21.95</v>
      </c>
      <c r="U1794">
        <v>17.559999999999999</v>
      </c>
      <c r="V1794">
        <v>20.43</v>
      </c>
      <c r="W1794">
        <v>21.18</v>
      </c>
      <c r="X1794">
        <v>15.94</v>
      </c>
      <c r="Y1794">
        <v>18.87</v>
      </c>
      <c r="Z1794">
        <v>25.28</v>
      </c>
      <c r="AA1794">
        <v>17.82</v>
      </c>
      <c r="AB1794">
        <v>17.71</v>
      </c>
      <c r="AC1794">
        <v>16.71</v>
      </c>
      <c r="AD1794">
        <v>19.84</v>
      </c>
      <c r="AE1794">
        <v>17.48</v>
      </c>
    </row>
    <row r="1795" spans="1:31">
      <c r="A1795" t="s">
        <v>31</v>
      </c>
      <c r="B1795" t="s">
        <v>3610</v>
      </c>
      <c r="C1795" t="s">
        <v>3611</v>
      </c>
      <c r="D1795" t="s">
        <v>34</v>
      </c>
      <c r="E1795">
        <v>23.51</v>
      </c>
      <c r="F1795">
        <v>16.920000000000002</v>
      </c>
      <c r="G1795">
        <v>23.59</v>
      </c>
      <c r="H1795">
        <v>19.920000000000002</v>
      </c>
      <c r="I1795">
        <v>21.79</v>
      </c>
      <c r="J1795">
        <v>20.79</v>
      </c>
      <c r="K1795">
        <v>18.29</v>
      </c>
      <c r="L1795">
        <v>18.309999999999999</v>
      </c>
      <c r="M1795">
        <v>18.87</v>
      </c>
      <c r="N1795">
        <v>18.64</v>
      </c>
      <c r="O1795">
        <v>18.52</v>
      </c>
      <c r="P1795">
        <v>19.47</v>
      </c>
      <c r="Q1795">
        <v>20.25</v>
      </c>
      <c r="R1795">
        <v>20.010000000000002</v>
      </c>
      <c r="S1795">
        <v>18.39</v>
      </c>
      <c r="T1795">
        <v>22.51</v>
      </c>
      <c r="U1795">
        <v>18.12</v>
      </c>
      <c r="V1795">
        <v>21.25</v>
      </c>
      <c r="W1795">
        <v>22</v>
      </c>
      <c r="X1795">
        <v>16.489999999999998</v>
      </c>
      <c r="Y1795">
        <v>19.600000000000001</v>
      </c>
      <c r="Z1795">
        <v>25.91</v>
      </c>
      <c r="AA1795">
        <v>18.46</v>
      </c>
      <c r="AB1795">
        <v>18.45</v>
      </c>
      <c r="AC1795">
        <v>17.260000000000002</v>
      </c>
      <c r="AD1795">
        <v>20.69</v>
      </c>
      <c r="AE1795">
        <v>18.07</v>
      </c>
    </row>
    <row r="1796" spans="1:31">
      <c r="A1796" t="s">
        <v>31</v>
      </c>
      <c r="B1796" t="s">
        <v>3612</v>
      </c>
      <c r="C1796" t="s">
        <v>3613</v>
      </c>
      <c r="D1796" t="s">
        <v>34</v>
      </c>
      <c r="E1796">
        <v>10.79</v>
      </c>
      <c r="F1796">
        <v>7.12</v>
      </c>
      <c r="G1796">
        <v>10.73</v>
      </c>
      <c r="H1796">
        <v>9.2100000000000009</v>
      </c>
      <c r="I1796">
        <v>8.67</v>
      </c>
      <c r="J1796">
        <v>8.89</v>
      </c>
      <c r="K1796">
        <v>6.42</v>
      </c>
      <c r="L1796">
        <v>6.44</v>
      </c>
      <c r="M1796">
        <v>7.31</v>
      </c>
      <c r="N1796">
        <v>8.23</v>
      </c>
      <c r="O1796">
        <v>7.23</v>
      </c>
      <c r="P1796">
        <v>8.07</v>
      </c>
      <c r="Q1796">
        <v>8.9700000000000006</v>
      </c>
      <c r="R1796">
        <v>8.0299999999999994</v>
      </c>
      <c r="S1796">
        <v>7.79</v>
      </c>
      <c r="T1796">
        <v>10.3</v>
      </c>
      <c r="U1796">
        <v>7.54</v>
      </c>
      <c r="V1796">
        <v>7.64</v>
      </c>
      <c r="W1796">
        <v>7.67</v>
      </c>
      <c r="X1796">
        <v>6.19</v>
      </c>
      <c r="Y1796">
        <v>7.8</v>
      </c>
      <c r="Z1796">
        <v>12.11</v>
      </c>
      <c r="AA1796">
        <v>7.13</v>
      </c>
      <c r="AB1796">
        <v>5.83</v>
      </c>
      <c r="AC1796">
        <v>7.11</v>
      </c>
      <c r="AD1796">
        <v>7.52</v>
      </c>
      <c r="AE1796">
        <v>7.58</v>
      </c>
    </row>
    <row r="1797" spans="1:31">
      <c r="A1797" t="s">
        <v>31</v>
      </c>
      <c r="B1797" t="s">
        <v>3614</v>
      </c>
      <c r="C1797" t="s">
        <v>3615</v>
      </c>
      <c r="D1797" t="s">
        <v>34</v>
      </c>
      <c r="E1797">
        <v>11.09</v>
      </c>
      <c r="F1797">
        <v>7.4</v>
      </c>
      <c r="G1797">
        <v>11.06</v>
      </c>
      <c r="H1797">
        <v>9.49</v>
      </c>
      <c r="I1797">
        <v>8.9700000000000006</v>
      </c>
      <c r="J1797">
        <v>9.1999999999999993</v>
      </c>
      <c r="K1797">
        <v>6.75</v>
      </c>
      <c r="L1797">
        <v>6.73</v>
      </c>
      <c r="M1797">
        <v>7.55</v>
      </c>
      <c r="N1797">
        <v>8.5</v>
      </c>
      <c r="O1797">
        <v>7.51</v>
      </c>
      <c r="P1797">
        <v>8.3800000000000008</v>
      </c>
      <c r="Q1797">
        <v>9.3000000000000007</v>
      </c>
      <c r="R1797">
        <v>8.3699999999999992</v>
      </c>
      <c r="S1797">
        <v>8.09</v>
      </c>
      <c r="T1797">
        <v>10.58</v>
      </c>
      <c r="U1797">
        <v>7.82</v>
      </c>
      <c r="V1797">
        <v>8.0399999999999991</v>
      </c>
      <c r="W1797">
        <v>8.07</v>
      </c>
      <c r="X1797">
        <v>6.46</v>
      </c>
      <c r="Y1797">
        <v>8.16</v>
      </c>
      <c r="Z1797">
        <v>12.43</v>
      </c>
      <c r="AA1797">
        <v>7.45</v>
      </c>
      <c r="AB1797">
        <v>6.2</v>
      </c>
      <c r="AC1797">
        <v>7.39</v>
      </c>
      <c r="AD1797">
        <v>7.93</v>
      </c>
      <c r="AE1797">
        <v>7.87</v>
      </c>
    </row>
    <row r="1798" spans="1:31">
      <c r="A1798" t="s">
        <v>31</v>
      </c>
      <c r="B1798" t="s">
        <v>3616</v>
      </c>
      <c r="C1798" t="s">
        <v>3617</v>
      </c>
      <c r="D1798" t="s">
        <v>34</v>
      </c>
      <c r="E1798">
        <v>5.84</v>
      </c>
      <c r="F1798">
        <v>4.84</v>
      </c>
      <c r="G1798">
        <v>5.37</v>
      </c>
      <c r="H1798">
        <v>7.5</v>
      </c>
      <c r="I1798">
        <v>5.64</v>
      </c>
      <c r="J1798">
        <v>5.6</v>
      </c>
      <c r="K1798">
        <v>4.88</v>
      </c>
      <c r="L1798">
        <v>5.16</v>
      </c>
      <c r="M1798">
        <v>5.8</v>
      </c>
      <c r="N1798">
        <v>5.5</v>
      </c>
      <c r="O1798">
        <v>5.0599999999999996</v>
      </c>
      <c r="P1798">
        <v>5.39</v>
      </c>
      <c r="Q1798">
        <v>8.9</v>
      </c>
      <c r="R1798">
        <v>4.96</v>
      </c>
      <c r="S1798">
        <v>5.99</v>
      </c>
      <c r="T1798">
        <v>5.93</v>
      </c>
      <c r="U1798">
        <v>6.45</v>
      </c>
      <c r="V1798">
        <v>5.37</v>
      </c>
      <c r="W1798">
        <v>5.76</v>
      </c>
      <c r="X1798">
        <v>4.84</v>
      </c>
      <c r="Y1798">
        <v>5.39</v>
      </c>
      <c r="Z1798">
        <v>5.12</v>
      </c>
      <c r="AA1798">
        <v>6.3</v>
      </c>
      <c r="AB1798">
        <v>5.64</v>
      </c>
      <c r="AC1798">
        <v>6.77</v>
      </c>
      <c r="AD1798">
        <v>5.86</v>
      </c>
      <c r="AE1798">
        <v>5.61</v>
      </c>
    </row>
    <row r="1799" spans="1:31">
      <c r="A1799" t="s">
        <v>31</v>
      </c>
      <c r="B1799" t="s">
        <v>3618</v>
      </c>
      <c r="C1799" t="s">
        <v>3619</v>
      </c>
      <c r="D1799" t="s">
        <v>34</v>
      </c>
      <c r="E1799">
        <v>5.94</v>
      </c>
      <c r="F1799">
        <v>4.96</v>
      </c>
      <c r="G1799">
        <v>5.48</v>
      </c>
      <c r="H1799">
        <v>7.61</v>
      </c>
      <c r="I1799">
        <v>5.75</v>
      </c>
      <c r="J1799">
        <v>5.73</v>
      </c>
      <c r="K1799">
        <v>5.04</v>
      </c>
      <c r="L1799">
        <v>5.28</v>
      </c>
      <c r="M1799">
        <v>5.87</v>
      </c>
      <c r="N1799">
        <v>5.6</v>
      </c>
      <c r="O1799">
        <v>5.17</v>
      </c>
      <c r="P1799">
        <v>5.51</v>
      </c>
      <c r="Q1799">
        <v>9.0299999999999994</v>
      </c>
      <c r="R1799">
        <v>5.1100000000000003</v>
      </c>
      <c r="S1799">
        <v>6.11</v>
      </c>
      <c r="T1799">
        <v>6.01</v>
      </c>
      <c r="U1799">
        <v>6.56</v>
      </c>
      <c r="V1799">
        <v>5.56</v>
      </c>
      <c r="W1799">
        <v>5.94</v>
      </c>
      <c r="X1799">
        <v>4.9400000000000004</v>
      </c>
      <c r="Y1799">
        <v>5.55</v>
      </c>
      <c r="Z1799">
        <v>5.23</v>
      </c>
      <c r="AA1799">
        <v>6.43</v>
      </c>
      <c r="AB1799">
        <v>5.81</v>
      </c>
      <c r="AC1799">
        <v>6.87</v>
      </c>
      <c r="AD1799">
        <v>6.04</v>
      </c>
      <c r="AE1799">
        <v>5.74</v>
      </c>
    </row>
    <row r="1800" spans="1:31">
      <c r="A1800" t="s">
        <v>31</v>
      </c>
      <c r="B1800" t="s">
        <v>3620</v>
      </c>
      <c r="C1800" t="s">
        <v>3621</v>
      </c>
      <c r="D1800" t="s">
        <v>34</v>
      </c>
      <c r="E1800">
        <v>16.760000000000002</v>
      </c>
      <c r="F1800">
        <v>11.36</v>
      </c>
      <c r="G1800">
        <v>16.7</v>
      </c>
      <c r="H1800">
        <v>14.2</v>
      </c>
      <c r="I1800">
        <v>14.25</v>
      </c>
      <c r="J1800">
        <v>14.13</v>
      </c>
      <c r="K1800">
        <v>11.07</v>
      </c>
      <c r="L1800">
        <v>11.15</v>
      </c>
      <c r="M1800">
        <v>12.14</v>
      </c>
      <c r="N1800">
        <v>12.96</v>
      </c>
      <c r="O1800">
        <v>11.91</v>
      </c>
      <c r="P1800">
        <v>13.02</v>
      </c>
      <c r="Q1800">
        <v>14.04</v>
      </c>
      <c r="R1800">
        <v>13.09</v>
      </c>
      <c r="S1800">
        <v>12.44</v>
      </c>
      <c r="T1800">
        <v>16.03</v>
      </c>
      <c r="U1800">
        <v>12.1</v>
      </c>
      <c r="V1800">
        <v>13.01</v>
      </c>
      <c r="W1800">
        <v>13.26</v>
      </c>
      <c r="X1800">
        <v>10.42</v>
      </c>
      <c r="Y1800">
        <v>12.77</v>
      </c>
      <c r="Z1800">
        <v>18.68</v>
      </c>
      <c r="AA1800">
        <v>11.82</v>
      </c>
      <c r="AB1800">
        <v>10.55</v>
      </c>
      <c r="AC1800">
        <v>11.47</v>
      </c>
      <c r="AD1800">
        <v>12.74</v>
      </c>
      <c r="AE1800">
        <v>12.16</v>
      </c>
    </row>
    <row r="1801" spans="1:31">
      <c r="A1801" t="s">
        <v>31</v>
      </c>
      <c r="B1801" t="s">
        <v>3622</v>
      </c>
      <c r="C1801" t="s">
        <v>3623</v>
      </c>
      <c r="D1801" t="s">
        <v>34</v>
      </c>
      <c r="E1801">
        <v>17.34</v>
      </c>
      <c r="F1801">
        <v>11.94</v>
      </c>
      <c r="G1801">
        <v>17.350000000000001</v>
      </c>
      <c r="H1801">
        <v>14.76</v>
      </c>
      <c r="I1801">
        <v>14.85</v>
      </c>
      <c r="J1801">
        <v>14.76</v>
      </c>
      <c r="K1801">
        <v>11.75</v>
      </c>
      <c r="L1801">
        <v>11.74</v>
      </c>
      <c r="M1801">
        <v>12.62</v>
      </c>
      <c r="N1801">
        <v>13.5</v>
      </c>
      <c r="O1801">
        <v>12.49</v>
      </c>
      <c r="P1801">
        <v>13.66</v>
      </c>
      <c r="Q1801">
        <v>14.71</v>
      </c>
      <c r="R1801">
        <v>13.79</v>
      </c>
      <c r="S1801">
        <v>13.03</v>
      </c>
      <c r="T1801">
        <v>16.59</v>
      </c>
      <c r="U1801">
        <v>12.66</v>
      </c>
      <c r="V1801">
        <v>13.83</v>
      </c>
      <c r="W1801">
        <v>14.08</v>
      </c>
      <c r="X1801">
        <v>10.97</v>
      </c>
      <c r="Y1801">
        <v>13.5</v>
      </c>
      <c r="Z1801">
        <v>19.309999999999999</v>
      </c>
      <c r="AA1801">
        <v>12.46</v>
      </c>
      <c r="AB1801">
        <v>11.29</v>
      </c>
      <c r="AC1801">
        <v>12.02</v>
      </c>
      <c r="AD1801">
        <v>13.59</v>
      </c>
      <c r="AE1801">
        <v>12.75</v>
      </c>
    </row>
    <row r="1802" spans="1:31">
      <c r="A1802" t="s">
        <v>31</v>
      </c>
      <c r="B1802" t="s">
        <v>3624</v>
      </c>
      <c r="C1802" t="s">
        <v>3625</v>
      </c>
      <c r="D1802" t="s">
        <v>34</v>
      </c>
      <c r="E1802">
        <v>22.6</v>
      </c>
      <c r="F1802">
        <v>16.260000000000002</v>
      </c>
      <c r="G1802">
        <v>22.85</v>
      </c>
      <c r="H1802">
        <v>19.11</v>
      </c>
      <c r="I1802">
        <v>20.76</v>
      </c>
      <c r="J1802">
        <v>19.899999999999999</v>
      </c>
      <c r="K1802">
        <v>17.32</v>
      </c>
      <c r="L1802">
        <v>17.350000000000001</v>
      </c>
      <c r="M1802">
        <v>17.96</v>
      </c>
      <c r="N1802">
        <v>17.91</v>
      </c>
      <c r="O1802">
        <v>17.600000000000001</v>
      </c>
      <c r="P1802">
        <v>18.739999999999998</v>
      </c>
      <c r="Q1802">
        <v>19.45</v>
      </c>
      <c r="R1802">
        <v>19.149999999999999</v>
      </c>
      <c r="S1802">
        <v>17.649999999999999</v>
      </c>
      <c r="T1802">
        <v>21.84</v>
      </c>
      <c r="U1802">
        <v>17.399999999999999</v>
      </c>
      <c r="V1802">
        <v>20.18</v>
      </c>
      <c r="W1802">
        <v>20.95</v>
      </c>
      <c r="X1802">
        <v>15.89</v>
      </c>
      <c r="Y1802">
        <v>18.84</v>
      </c>
      <c r="Z1802">
        <v>24.79</v>
      </c>
      <c r="AA1802">
        <v>17.75</v>
      </c>
      <c r="AB1802">
        <v>17.38</v>
      </c>
      <c r="AC1802">
        <v>16.64</v>
      </c>
      <c r="AD1802">
        <v>19.89</v>
      </c>
      <c r="AE1802">
        <v>17.309999999999999</v>
      </c>
    </row>
    <row r="1803" spans="1:31">
      <c r="A1803" t="s">
        <v>31</v>
      </c>
      <c r="B1803" t="s">
        <v>3626</v>
      </c>
      <c r="C1803" t="s">
        <v>3627</v>
      </c>
      <c r="D1803" t="s">
        <v>34</v>
      </c>
      <c r="E1803">
        <v>23.18</v>
      </c>
      <c r="F1803">
        <v>16.84</v>
      </c>
      <c r="G1803">
        <v>23.5</v>
      </c>
      <c r="H1803">
        <v>19.670000000000002</v>
      </c>
      <c r="I1803">
        <v>21.36</v>
      </c>
      <c r="J1803">
        <v>20.53</v>
      </c>
      <c r="K1803">
        <v>18</v>
      </c>
      <c r="L1803">
        <v>17.940000000000001</v>
      </c>
      <c r="M1803">
        <v>18.440000000000001</v>
      </c>
      <c r="N1803">
        <v>18.45</v>
      </c>
      <c r="O1803">
        <v>18.18</v>
      </c>
      <c r="P1803">
        <v>19.38</v>
      </c>
      <c r="Q1803">
        <v>20.12</v>
      </c>
      <c r="R1803">
        <v>19.850000000000001</v>
      </c>
      <c r="S1803">
        <v>18.239999999999998</v>
      </c>
      <c r="T1803">
        <v>22.4</v>
      </c>
      <c r="U1803">
        <v>17.96</v>
      </c>
      <c r="V1803">
        <v>21</v>
      </c>
      <c r="W1803">
        <v>21.77</v>
      </c>
      <c r="X1803">
        <v>16.440000000000001</v>
      </c>
      <c r="Y1803">
        <v>19.57</v>
      </c>
      <c r="Z1803">
        <v>25.42</v>
      </c>
      <c r="AA1803">
        <v>18.39</v>
      </c>
      <c r="AB1803">
        <v>18.12</v>
      </c>
      <c r="AC1803">
        <v>17.190000000000001</v>
      </c>
      <c r="AD1803">
        <v>20.74</v>
      </c>
      <c r="AE1803">
        <v>17.899999999999999</v>
      </c>
    </row>
    <row r="1804" spans="1:31">
      <c r="A1804" t="s">
        <v>31</v>
      </c>
      <c r="B1804" t="s">
        <v>3628</v>
      </c>
      <c r="C1804" t="s">
        <v>3629</v>
      </c>
      <c r="D1804" t="s">
        <v>104</v>
      </c>
      <c r="E1804">
        <v>75.44</v>
      </c>
      <c r="F1804">
        <v>64.47</v>
      </c>
      <c r="G1804">
        <v>66.22</v>
      </c>
      <c r="H1804">
        <v>74.05</v>
      </c>
      <c r="I1804">
        <v>82.95</v>
      </c>
      <c r="J1804">
        <v>65.34</v>
      </c>
      <c r="K1804">
        <v>73.02</v>
      </c>
      <c r="L1804">
        <v>72.8</v>
      </c>
      <c r="M1804">
        <v>69.25</v>
      </c>
      <c r="N1804">
        <v>64.81</v>
      </c>
      <c r="O1804">
        <v>76.37</v>
      </c>
      <c r="P1804">
        <v>71.47</v>
      </c>
      <c r="Q1804">
        <v>72.459999999999994</v>
      </c>
      <c r="R1804">
        <v>79.98</v>
      </c>
      <c r="S1804">
        <v>61.13</v>
      </c>
      <c r="T1804">
        <v>69.489999999999995</v>
      </c>
      <c r="U1804">
        <v>69.66</v>
      </c>
      <c r="V1804">
        <v>79.61</v>
      </c>
      <c r="W1804">
        <v>78.34</v>
      </c>
      <c r="X1804">
        <v>70.7</v>
      </c>
      <c r="Y1804">
        <v>78.67</v>
      </c>
      <c r="Z1804">
        <v>68.55</v>
      </c>
      <c r="AA1804">
        <v>63.1</v>
      </c>
      <c r="AB1804">
        <v>92.03</v>
      </c>
      <c r="AC1804">
        <v>71.66</v>
      </c>
      <c r="AD1804">
        <v>71.42</v>
      </c>
      <c r="AE1804">
        <v>67.25</v>
      </c>
    </row>
    <row r="1805" spans="1:31">
      <c r="A1805" t="s">
        <v>31</v>
      </c>
      <c r="B1805" t="s">
        <v>3630</v>
      </c>
      <c r="C1805" t="s">
        <v>3631</v>
      </c>
      <c r="D1805" t="s">
        <v>51</v>
      </c>
      <c r="E1805">
        <v>19.22</v>
      </c>
      <c r="F1805">
        <v>17.63</v>
      </c>
      <c r="G1805">
        <v>19.38</v>
      </c>
      <c r="H1805">
        <v>15.9</v>
      </c>
      <c r="I1805">
        <v>20.84</v>
      </c>
      <c r="J1805">
        <v>17.850000000000001</v>
      </c>
      <c r="K1805">
        <v>19.68</v>
      </c>
      <c r="L1805">
        <v>17.29</v>
      </c>
      <c r="M1805">
        <v>18.66</v>
      </c>
      <c r="N1805">
        <v>15.27</v>
      </c>
      <c r="O1805">
        <v>17.93</v>
      </c>
      <c r="P1805">
        <v>17.53</v>
      </c>
      <c r="Q1805">
        <v>17.04</v>
      </c>
      <c r="R1805">
        <v>19.04</v>
      </c>
      <c r="S1805">
        <v>15.87</v>
      </c>
      <c r="T1805">
        <v>17.489999999999998</v>
      </c>
      <c r="U1805">
        <v>16.57</v>
      </c>
      <c r="V1805">
        <v>21.62</v>
      </c>
      <c r="W1805">
        <v>22.81</v>
      </c>
      <c r="X1805">
        <v>16.91</v>
      </c>
      <c r="Y1805">
        <v>18.57</v>
      </c>
      <c r="Z1805">
        <v>20.56</v>
      </c>
      <c r="AA1805">
        <v>18.05</v>
      </c>
      <c r="AB1805">
        <v>20.84</v>
      </c>
      <c r="AC1805">
        <v>16.059999999999999</v>
      </c>
      <c r="AD1805">
        <v>21.89</v>
      </c>
      <c r="AE1805">
        <v>17.98</v>
      </c>
    </row>
    <row r="1806" spans="1:31">
      <c r="A1806" t="s">
        <v>31</v>
      </c>
      <c r="B1806" t="s">
        <v>3632</v>
      </c>
      <c r="C1806" t="s">
        <v>3633</v>
      </c>
      <c r="D1806" t="s">
        <v>51</v>
      </c>
      <c r="E1806">
        <v>12.11</v>
      </c>
      <c r="F1806">
        <v>11.14</v>
      </c>
      <c r="G1806">
        <v>12.23</v>
      </c>
      <c r="H1806">
        <v>10.02</v>
      </c>
      <c r="I1806">
        <v>13.17</v>
      </c>
      <c r="J1806">
        <v>11.28</v>
      </c>
      <c r="K1806">
        <v>12.44</v>
      </c>
      <c r="L1806">
        <v>10.94</v>
      </c>
      <c r="M1806">
        <v>11.79</v>
      </c>
      <c r="N1806">
        <v>9.65</v>
      </c>
      <c r="O1806">
        <v>11.34</v>
      </c>
      <c r="P1806">
        <v>11.06</v>
      </c>
      <c r="Q1806">
        <v>10.76</v>
      </c>
      <c r="R1806">
        <v>12.02</v>
      </c>
      <c r="S1806">
        <v>10.039999999999999</v>
      </c>
      <c r="T1806">
        <v>11.06</v>
      </c>
      <c r="U1806">
        <v>10.45</v>
      </c>
      <c r="V1806">
        <v>13.68</v>
      </c>
      <c r="W1806">
        <v>14.44</v>
      </c>
      <c r="X1806">
        <v>10.69</v>
      </c>
      <c r="Y1806">
        <v>11.72</v>
      </c>
      <c r="Z1806">
        <v>12.98</v>
      </c>
      <c r="AA1806">
        <v>11.4</v>
      </c>
      <c r="AB1806">
        <v>13.18</v>
      </c>
      <c r="AC1806">
        <v>10.130000000000001</v>
      </c>
      <c r="AD1806">
        <v>13.87</v>
      </c>
      <c r="AE1806">
        <v>11.35</v>
      </c>
    </row>
    <row r="1807" spans="1:31">
      <c r="A1807" t="s">
        <v>31</v>
      </c>
      <c r="B1807" t="s">
        <v>3634</v>
      </c>
      <c r="C1807" t="s">
        <v>3635</v>
      </c>
      <c r="D1807" t="s">
        <v>51</v>
      </c>
      <c r="E1807">
        <v>9.02</v>
      </c>
      <c r="F1807">
        <v>7.91</v>
      </c>
      <c r="G1807">
        <v>9.15</v>
      </c>
      <c r="H1807">
        <v>7.48</v>
      </c>
      <c r="I1807">
        <v>9.32</v>
      </c>
      <c r="J1807">
        <v>7.92</v>
      </c>
      <c r="K1807">
        <v>8.8699999999999992</v>
      </c>
      <c r="L1807">
        <v>7.6</v>
      </c>
      <c r="M1807">
        <v>8.32</v>
      </c>
      <c r="N1807">
        <v>6.89</v>
      </c>
      <c r="O1807">
        <v>8.02</v>
      </c>
      <c r="P1807">
        <v>8</v>
      </c>
      <c r="Q1807">
        <v>7.77</v>
      </c>
      <c r="R1807">
        <v>8.85</v>
      </c>
      <c r="S1807">
        <v>7.15</v>
      </c>
      <c r="T1807">
        <v>7.81</v>
      </c>
      <c r="U1807">
        <v>7.62</v>
      </c>
      <c r="V1807">
        <v>9.3699999999999992</v>
      </c>
      <c r="W1807">
        <v>9.8000000000000007</v>
      </c>
      <c r="X1807">
        <v>7.53</v>
      </c>
      <c r="Y1807">
        <v>8.64</v>
      </c>
      <c r="Z1807">
        <v>9.61</v>
      </c>
      <c r="AA1807">
        <v>8.1999999999999993</v>
      </c>
      <c r="AB1807">
        <v>9.24</v>
      </c>
      <c r="AC1807">
        <v>7.52</v>
      </c>
      <c r="AD1807">
        <v>9.42</v>
      </c>
      <c r="AE1807">
        <v>8.18</v>
      </c>
    </row>
    <row r="1808" spans="1:31">
      <c r="A1808" t="s">
        <v>31</v>
      </c>
      <c r="B1808" t="s">
        <v>3636</v>
      </c>
      <c r="C1808" t="s">
        <v>3637</v>
      </c>
      <c r="D1808" t="s">
        <v>51</v>
      </c>
      <c r="E1808">
        <v>12.61</v>
      </c>
      <c r="F1808">
        <v>10.92</v>
      </c>
      <c r="G1808">
        <v>12.81</v>
      </c>
      <c r="H1808">
        <v>10.45</v>
      </c>
      <c r="I1808">
        <v>12.86</v>
      </c>
      <c r="J1808">
        <v>10.88</v>
      </c>
      <c r="K1808">
        <v>12.25</v>
      </c>
      <c r="L1808">
        <v>10.43</v>
      </c>
      <c r="M1808">
        <v>11.44</v>
      </c>
      <c r="N1808">
        <v>9.51</v>
      </c>
      <c r="O1808">
        <v>11.06</v>
      </c>
      <c r="P1808">
        <v>11.1</v>
      </c>
      <c r="Q1808">
        <v>10.76</v>
      </c>
      <c r="R1808">
        <v>12.33</v>
      </c>
      <c r="S1808">
        <v>9.8699999999999992</v>
      </c>
      <c r="T1808">
        <v>10.76</v>
      </c>
      <c r="U1808">
        <v>10.6</v>
      </c>
      <c r="V1808">
        <v>12.8</v>
      </c>
      <c r="W1808">
        <v>13.34</v>
      </c>
      <c r="X1808">
        <v>10.36</v>
      </c>
      <c r="Y1808">
        <v>12.04</v>
      </c>
      <c r="Z1808">
        <v>13.4</v>
      </c>
      <c r="AA1808">
        <v>11.35</v>
      </c>
      <c r="AB1808">
        <v>12.71</v>
      </c>
      <c r="AC1808">
        <v>10.5</v>
      </c>
      <c r="AD1808">
        <v>12.83</v>
      </c>
      <c r="AE1808">
        <v>11.32</v>
      </c>
    </row>
    <row r="1809" spans="1:31">
      <c r="A1809" t="s">
        <v>31</v>
      </c>
      <c r="B1809" t="s">
        <v>3638</v>
      </c>
      <c r="C1809" t="s">
        <v>3639</v>
      </c>
      <c r="D1809" t="s">
        <v>51</v>
      </c>
      <c r="E1809">
        <v>5.61</v>
      </c>
      <c r="F1809">
        <v>4.93</v>
      </c>
      <c r="G1809">
        <v>5.69</v>
      </c>
      <c r="H1809">
        <v>4.6500000000000004</v>
      </c>
      <c r="I1809">
        <v>5.82</v>
      </c>
      <c r="J1809">
        <v>4.9400000000000004</v>
      </c>
      <c r="K1809">
        <v>5.54</v>
      </c>
      <c r="L1809">
        <v>4.75</v>
      </c>
      <c r="M1809">
        <v>5.19</v>
      </c>
      <c r="N1809">
        <v>4.3</v>
      </c>
      <c r="O1809">
        <v>5.01</v>
      </c>
      <c r="P1809">
        <v>4.99</v>
      </c>
      <c r="Q1809">
        <v>4.84</v>
      </c>
      <c r="R1809">
        <v>5.51</v>
      </c>
      <c r="S1809">
        <v>4.46</v>
      </c>
      <c r="T1809">
        <v>4.88</v>
      </c>
      <c r="U1809">
        <v>4.75</v>
      </c>
      <c r="V1809">
        <v>5.86</v>
      </c>
      <c r="W1809">
        <v>6.13</v>
      </c>
      <c r="X1809">
        <v>4.6900000000000004</v>
      </c>
      <c r="Y1809">
        <v>5.38</v>
      </c>
      <c r="Z1809">
        <v>5.98</v>
      </c>
      <c r="AA1809">
        <v>5.1100000000000003</v>
      </c>
      <c r="AB1809">
        <v>5.77</v>
      </c>
      <c r="AC1809">
        <v>4.67</v>
      </c>
      <c r="AD1809">
        <v>5.9</v>
      </c>
      <c r="AE1809">
        <v>5.09</v>
      </c>
    </row>
    <row r="1810" spans="1:31">
      <c r="A1810" t="s">
        <v>31</v>
      </c>
      <c r="B1810" t="s">
        <v>3640</v>
      </c>
      <c r="C1810" t="s">
        <v>3641</v>
      </c>
      <c r="D1810" t="s">
        <v>104</v>
      </c>
      <c r="E1810">
        <v>6.76</v>
      </c>
      <c r="F1810">
        <v>6.3</v>
      </c>
      <c r="G1810">
        <v>7.07</v>
      </c>
      <c r="H1810">
        <v>5.96</v>
      </c>
      <c r="I1810">
        <v>7.33</v>
      </c>
      <c r="J1810">
        <v>6.49</v>
      </c>
      <c r="K1810">
        <v>7.04</v>
      </c>
      <c r="L1810">
        <v>6.3</v>
      </c>
      <c r="M1810">
        <v>6.42</v>
      </c>
      <c r="N1810">
        <v>5.5</v>
      </c>
      <c r="O1810">
        <v>6.51</v>
      </c>
      <c r="P1810">
        <v>6.26</v>
      </c>
      <c r="Q1810">
        <v>6.19</v>
      </c>
      <c r="R1810">
        <v>6.76</v>
      </c>
      <c r="S1810">
        <v>5.4</v>
      </c>
      <c r="T1810">
        <v>6.4</v>
      </c>
      <c r="U1810">
        <v>5.96</v>
      </c>
      <c r="V1810">
        <v>7.41</v>
      </c>
      <c r="W1810">
        <v>7.62</v>
      </c>
      <c r="X1810">
        <v>6.44</v>
      </c>
      <c r="Y1810">
        <v>6.79</v>
      </c>
      <c r="Z1810">
        <v>7.43</v>
      </c>
      <c r="AA1810">
        <v>6.83</v>
      </c>
      <c r="AB1810">
        <v>7.64</v>
      </c>
      <c r="AC1810">
        <v>5.93</v>
      </c>
      <c r="AD1810">
        <v>7.59</v>
      </c>
      <c r="AE1810">
        <v>6.47</v>
      </c>
    </row>
    <row r="1811" spans="1:31">
      <c r="A1811" t="s">
        <v>31</v>
      </c>
      <c r="B1811" t="s">
        <v>3642</v>
      </c>
      <c r="C1811" t="s">
        <v>3643</v>
      </c>
      <c r="D1811" t="s">
        <v>104</v>
      </c>
      <c r="E1811">
        <v>50.22</v>
      </c>
      <c r="F1811">
        <v>46.11</v>
      </c>
      <c r="G1811">
        <v>55.09</v>
      </c>
      <c r="H1811">
        <v>47.81</v>
      </c>
      <c r="I1811">
        <v>52.16</v>
      </c>
      <c r="J1811">
        <v>48.06</v>
      </c>
      <c r="K1811">
        <v>51.58</v>
      </c>
      <c r="L1811">
        <v>46.47</v>
      </c>
      <c r="M1811">
        <v>44.41</v>
      </c>
      <c r="N1811">
        <v>40.83</v>
      </c>
      <c r="O1811">
        <v>48.41</v>
      </c>
      <c r="P1811">
        <v>46.21</v>
      </c>
      <c r="Q1811">
        <v>46.79</v>
      </c>
      <c r="R1811">
        <v>50.56</v>
      </c>
      <c r="S1811">
        <v>36.85</v>
      </c>
      <c r="T1811">
        <v>47.91</v>
      </c>
      <c r="U1811">
        <v>44.77</v>
      </c>
      <c r="V1811">
        <v>49.53</v>
      </c>
      <c r="W1811">
        <v>48.59</v>
      </c>
      <c r="X1811">
        <v>50.41</v>
      </c>
      <c r="Y1811">
        <v>52.55</v>
      </c>
      <c r="Z1811">
        <v>56.75</v>
      </c>
      <c r="AA1811">
        <v>53.92</v>
      </c>
      <c r="AB1811">
        <v>57.09</v>
      </c>
      <c r="AC1811">
        <v>46.56</v>
      </c>
      <c r="AD1811">
        <v>51.39</v>
      </c>
      <c r="AE1811">
        <v>48.15</v>
      </c>
    </row>
    <row r="1812" spans="1:31">
      <c r="A1812" t="s">
        <v>31</v>
      </c>
      <c r="B1812" t="s">
        <v>3644</v>
      </c>
      <c r="C1812" t="s">
        <v>3645</v>
      </c>
      <c r="D1812" t="s">
        <v>104</v>
      </c>
      <c r="E1812">
        <v>5.45</v>
      </c>
      <c r="F1812">
        <v>5.05</v>
      </c>
      <c r="G1812">
        <v>5.49</v>
      </c>
      <c r="H1812">
        <v>4.51</v>
      </c>
      <c r="I1812">
        <v>5.99</v>
      </c>
      <c r="J1812">
        <v>5.13</v>
      </c>
      <c r="K1812">
        <v>5.64</v>
      </c>
      <c r="L1812">
        <v>4.99</v>
      </c>
      <c r="M1812">
        <v>5.36</v>
      </c>
      <c r="N1812">
        <v>4.38</v>
      </c>
      <c r="O1812">
        <v>5.15</v>
      </c>
      <c r="P1812">
        <v>5</v>
      </c>
      <c r="Q1812">
        <v>4.88</v>
      </c>
      <c r="R1812">
        <v>5.41</v>
      </c>
      <c r="S1812">
        <v>4.5599999999999996</v>
      </c>
      <c r="T1812">
        <v>5.04</v>
      </c>
      <c r="U1812">
        <v>4.7300000000000004</v>
      </c>
      <c r="V1812">
        <v>6.26</v>
      </c>
      <c r="W1812">
        <v>6.61</v>
      </c>
      <c r="X1812">
        <v>4.8600000000000003</v>
      </c>
      <c r="Y1812">
        <v>5.28</v>
      </c>
      <c r="Z1812">
        <v>5.85</v>
      </c>
      <c r="AA1812">
        <v>5.16</v>
      </c>
      <c r="AB1812">
        <v>6</v>
      </c>
      <c r="AC1812">
        <v>4.5599999999999996</v>
      </c>
      <c r="AD1812">
        <v>6.35</v>
      </c>
      <c r="AE1812">
        <v>5.14</v>
      </c>
    </row>
    <row r="1813" spans="1:31">
      <c r="A1813" t="s">
        <v>31</v>
      </c>
      <c r="B1813" t="s">
        <v>3646</v>
      </c>
      <c r="C1813" t="s">
        <v>3647</v>
      </c>
      <c r="D1813" t="s">
        <v>104</v>
      </c>
      <c r="E1813">
        <v>4.66</v>
      </c>
      <c r="F1813">
        <v>4.3099999999999996</v>
      </c>
      <c r="G1813">
        <v>4.7</v>
      </c>
      <c r="H1813">
        <v>3.85</v>
      </c>
      <c r="I1813">
        <v>5.0999999999999996</v>
      </c>
      <c r="J1813">
        <v>4.37</v>
      </c>
      <c r="K1813">
        <v>4.82</v>
      </c>
      <c r="L1813">
        <v>4.24</v>
      </c>
      <c r="M1813">
        <v>4.5599999999999996</v>
      </c>
      <c r="N1813">
        <v>3.73</v>
      </c>
      <c r="O1813">
        <v>4.38</v>
      </c>
      <c r="P1813">
        <v>4.28</v>
      </c>
      <c r="Q1813">
        <v>4.1500000000000004</v>
      </c>
      <c r="R1813">
        <v>4.63</v>
      </c>
      <c r="S1813">
        <v>3.88</v>
      </c>
      <c r="T1813">
        <v>4.29</v>
      </c>
      <c r="U1813">
        <v>4.03</v>
      </c>
      <c r="V1813">
        <v>5.32</v>
      </c>
      <c r="W1813">
        <v>5.61</v>
      </c>
      <c r="X1813">
        <v>4.13</v>
      </c>
      <c r="Y1813">
        <v>4.51</v>
      </c>
      <c r="Z1813">
        <v>5</v>
      </c>
      <c r="AA1813">
        <v>4.4000000000000004</v>
      </c>
      <c r="AB1813">
        <v>5.0999999999999996</v>
      </c>
      <c r="AC1813">
        <v>3.9</v>
      </c>
      <c r="AD1813">
        <v>5.4</v>
      </c>
      <c r="AE1813">
        <v>4.38</v>
      </c>
    </row>
    <row r="1814" spans="1:31">
      <c r="A1814" t="s">
        <v>31</v>
      </c>
      <c r="B1814" t="s">
        <v>3648</v>
      </c>
      <c r="C1814" t="s">
        <v>3649</v>
      </c>
      <c r="D1814" t="s">
        <v>104</v>
      </c>
      <c r="E1814">
        <v>4.9400000000000004</v>
      </c>
      <c r="F1814">
        <v>4.5599999999999996</v>
      </c>
      <c r="G1814">
        <v>4.97</v>
      </c>
      <c r="H1814">
        <v>4.07</v>
      </c>
      <c r="I1814">
        <v>5.41</v>
      </c>
      <c r="J1814">
        <v>4.6399999999999997</v>
      </c>
      <c r="K1814">
        <v>5.1100000000000003</v>
      </c>
      <c r="L1814">
        <v>4.5</v>
      </c>
      <c r="M1814">
        <v>4.84</v>
      </c>
      <c r="N1814">
        <v>3.95</v>
      </c>
      <c r="O1814">
        <v>4.6500000000000004</v>
      </c>
      <c r="P1814">
        <v>4.5199999999999996</v>
      </c>
      <c r="Q1814">
        <v>4.41</v>
      </c>
      <c r="R1814">
        <v>4.9000000000000004</v>
      </c>
      <c r="S1814">
        <v>4.1100000000000003</v>
      </c>
      <c r="T1814">
        <v>4.55</v>
      </c>
      <c r="U1814">
        <v>4.2699999999999996</v>
      </c>
      <c r="V1814">
        <v>5.64</v>
      </c>
      <c r="W1814">
        <v>5.96</v>
      </c>
      <c r="X1814">
        <v>4.3899999999999997</v>
      </c>
      <c r="Y1814">
        <v>4.78</v>
      </c>
      <c r="Z1814">
        <v>5.29</v>
      </c>
      <c r="AA1814">
        <v>4.67</v>
      </c>
      <c r="AB1814">
        <v>5.41</v>
      </c>
      <c r="AC1814">
        <v>4.12</v>
      </c>
      <c r="AD1814">
        <v>5.73</v>
      </c>
      <c r="AE1814">
        <v>4.6500000000000004</v>
      </c>
    </row>
    <row r="1815" spans="1:31">
      <c r="A1815" t="s">
        <v>31</v>
      </c>
      <c r="B1815" t="s">
        <v>3650</v>
      </c>
      <c r="C1815" t="s">
        <v>3651</v>
      </c>
      <c r="D1815" t="s">
        <v>104</v>
      </c>
      <c r="E1815">
        <v>87.4</v>
      </c>
      <c r="F1815">
        <v>82.07</v>
      </c>
      <c r="G1815">
        <v>87.61</v>
      </c>
      <c r="H1815">
        <v>84.06</v>
      </c>
      <c r="I1815">
        <v>88.79</v>
      </c>
      <c r="J1815">
        <v>81.55</v>
      </c>
      <c r="K1815">
        <v>83.98</v>
      </c>
      <c r="L1815">
        <v>77.42</v>
      </c>
      <c r="M1815">
        <v>82.78</v>
      </c>
      <c r="N1815">
        <v>90.71</v>
      </c>
      <c r="O1815">
        <v>76.459999999999994</v>
      </c>
      <c r="P1815">
        <v>81.239999999999995</v>
      </c>
      <c r="Q1815">
        <v>85.85</v>
      </c>
      <c r="R1815">
        <v>91.01</v>
      </c>
      <c r="S1815">
        <v>88.17</v>
      </c>
      <c r="T1815">
        <v>97.34</v>
      </c>
      <c r="U1815">
        <v>79.209999999999994</v>
      </c>
      <c r="V1815">
        <v>85.76</v>
      </c>
      <c r="W1815">
        <v>86.45</v>
      </c>
      <c r="X1815">
        <v>84.4</v>
      </c>
      <c r="Y1815">
        <v>88.36</v>
      </c>
      <c r="Z1815">
        <v>81.459999999999994</v>
      </c>
      <c r="AA1815">
        <v>82.62</v>
      </c>
      <c r="AB1815">
        <v>73.069999999999993</v>
      </c>
      <c r="AC1815">
        <v>82.51</v>
      </c>
      <c r="AD1815">
        <v>95.87</v>
      </c>
      <c r="AE1815">
        <v>78.45</v>
      </c>
    </row>
    <row r="1816" spans="1:31">
      <c r="A1816" t="s">
        <v>31</v>
      </c>
      <c r="B1816" t="s">
        <v>3652</v>
      </c>
      <c r="C1816" t="s">
        <v>3653</v>
      </c>
      <c r="D1816" t="s">
        <v>51</v>
      </c>
      <c r="E1816">
        <v>43.4</v>
      </c>
      <c r="F1816">
        <v>35.74</v>
      </c>
      <c r="G1816">
        <v>39.869999999999997</v>
      </c>
      <c r="H1816">
        <v>38.72</v>
      </c>
      <c r="I1816">
        <v>35.79</v>
      </c>
      <c r="J1816">
        <v>34.89</v>
      </c>
      <c r="K1816">
        <v>40.090000000000003</v>
      </c>
      <c r="L1816">
        <v>36.15</v>
      </c>
      <c r="M1816">
        <v>35.99</v>
      </c>
      <c r="N1816">
        <v>32.64</v>
      </c>
      <c r="O1816">
        <v>32.82</v>
      </c>
      <c r="P1816">
        <v>37.950000000000003</v>
      </c>
      <c r="Q1816">
        <v>38.840000000000003</v>
      </c>
      <c r="R1816">
        <v>37.090000000000003</v>
      </c>
      <c r="S1816">
        <v>34.369999999999997</v>
      </c>
      <c r="T1816">
        <v>36.96</v>
      </c>
      <c r="U1816">
        <v>33.47</v>
      </c>
      <c r="V1816">
        <v>35.18</v>
      </c>
      <c r="W1816">
        <v>39.93</v>
      </c>
      <c r="X1816">
        <v>30.88</v>
      </c>
      <c r="Y1816">
        <v>49.33</v>
      </c>
      <c r="Z1816">
        <v>41.08</v>
      </c>
      <c r="AA1816">
        <v>37.69</v>
      </c>
      <c r="AB1816">
        <v>39.25</v>
      </c>
      <c r="AC1816">
        <v>34.81</v>
      </c>
      <c r="AD1816">
        <v>36.39</v>
      </c>
      <c r="AE1816">
        <v>36.14</v>
      </c>
    </row>
    <row r="1817" spans="1:31">
      <c r="A1817" t="s">
        <v>31</v>
      </c>
      <c r="B1817" t="s">
        <v>3654</v>
      </c>
      <c r="C1817" t="s">
        <v>3655</v>
      </c>
      <c r="D1817" t="s">
        <v>51</v>
      </c>
      <c r="E1817">
        <v>60.03</v>
      </c>
      <c r="F1817">
        <v>58.58</v>
      </c>
      <c r="G1817">
        <v>56.7</v>
      </c>
      <c r="H1817">
        <v>52.34</v>
      </c>
      <c r="I1817">
        <v>71.44</v>
      </c>
      <c r="J1817">
        <v>59.11</v>
      </c>
      <c r="K1817">
        <v>68.040000000000006</v>
      </c>
      <c r="L1817">
        <v>64.849999999999994</v>
      </c>
      <c r="M1817">
        <v>62.52</v>
      </c>
      <c r="N1817">
        <v>61.45</v>
      </c>
      <c r="O1817">
        <v>80.36</v>
      </c>
      <c r="P1817">
        <v>62.22</v>
      </c>
      <c r="Q1817">
        <v>54.64</v>
      </c>
      <c r="R1817">
        <v>58.61</v>
      </c>
      <c r="S1817">
        <v>56.17</v>
      </c>
      <c r="T1817">
        <v>58.25</v>
      </c>
      <c r="U1817">
        <v>53.73</v>
      </c>
      <c r="V1817">
        <v>71.22</v>
      </c>
      <c r="W1817">
        <v>71.45</v>
      </c>
      <c r="X1817">
        <v>52.7</v>
      </c>
      <c r="Y1817">
        <v>53.12</v>
      </c>
      <c r="Z1817">
        <v>53.42</v>
      </c>
      <c r="AA1817">
        <v>50.62</v>
      </c>
      <c r="AB1817">
        <v>62.72</v>
      </c>
      <c r="AC1817">
        <v>62.68</v>
      </c>
      <c r="AD1817">
        <v>65.94</v>
      </c>
      <c r="AE1817">
        <v>57.78</v>
      </c>
    </row>
    <row r="1818" spans="1:31">
      <c r="A1818" t="s">
        <v>31</v>
      </c>
      <c r="B1818" t="s">
        <v>3656</v>
      </c>
      <c r="C1818" t="s">
        <v>3657</v>
      </c>
      <c r="D1818" t="s">
        <v>34</v>
      </c>
      <c r="E1818">
        <v>93.27</v>
      </c>
      <c r="F1818">
        <v>96.98</v>
      </c>
      <c r="G1818">
        <v>122.32</v>
      </c>
      <c r="H1818">
        <v>111.55</v>
      </c>
      <c r="I1818">
        <v>114.02</v>
      </c>
      <c r="J1818">
        <v>113.35</v>
      </c>
      <c r="K1818">
        <v>109.95</v>
      </c>
      <c r="L1818">
        <v>118.66</v>
      </c>
      <c r="M1818">
        <v>87.33</v>
      </c>
      <c r="N1818">
        <v>91.92</v>
      </c>
      <c r="O1818">
        <v>113.43</v>
      </c>
      <c r="P1818">
        <v>99.14</v>
      </c>
      <c r="Q1818">
        <v>103.44</v>
      </c>
      <c r="R1818">
        <v>99.81</v>
      </c>
      <c r="S1818">
        <v>62.02</v>
      </c>
      <c r="T1818">
        <v>121.16</v>
      </c>
      <c r="U1818">
        <v>96.87</v>
      </c>
      <c r="V1818">
        <v>98.17</v>
      </c>
      <c r="W1818">
        <v>88.26</v>
      </c>
      <c r="X1818">
        <v>141.54</v>
      </c>
      <c r="Y1818">
        <v>118.45</v>
      </c>
      <c r="Z1818">
        <v>117.9</v>
      </c>
      <c r="AA1818">
        <v>140.55000000000001</v>
      </c>
      <c r="AB1818">
        <v>139.36000000000001</v>
      </c>
      <c r="AC1818">
        <v>107.61</v>
      </c>
      <c r="AD1818">
        <v>107.71</v>
      </c>
      <c r="AE1818">
        <v>100.93</v>
      </c>
    </row>
    <row r="1819" spans="1:31">
      <c r="A1819" t="s">
        <v>31</v>
      </c>
      <c r="B1819" t="s">
        <v>3658</v>
      </c>
      <c r="C1819" t="s">
        <v>3659</v>
      </c>
      <c r="D1819" t="s">
        <v>104</v>
      </c>
      <c r="E1819">
        <v>1086.0899999999999</v>
      </c>
      <c r="F1819">
        <v>1072.3599999999999</v>
      </c>
      <c r="G1819">
        <v>1208.1099999999999</v>
      </c>
      <c r="H1819">
        <v>1060.78</v>
      </c>
      <c r="I1819">
        <v>1234.25</v>
      </c>
      <c r="J1819">
        <v>1120.96</v>
      </c>
      <c r="K1819">
        <v>1201.56</v>
      </c>
      <c r="L1819">
        <v>1176.1400000000001</v>
      </c>
      <c r="M1819">
        <v>1180.57</v>
      </c>
      <c r="N1819">
        <v>1040.52</v>
      </c>
      <c r="O1819">
        <v>1040.73</v>
      </c>
      <c r="P1819">
        <v>1158.83</v>
      </c>
      <c r="Q1819">
        <v>1090.9100000000001</v>
      </c>
      <c r="R1819">
        <v>1164.51</v>
      </c>
      <c r="S1819">
        <v>1096.1300000000001</v>
      </c>
      <c r="T1819">
        <v>1206.5899999999999</v>
      </c>
      <c r="U1819">
        <v>1100.2</v>
      </c>
      <c r="V1819">
        <v>1124.1400000000001</v>
      </c>
      <c r="W1819">
        <v>1324.32</v>
      </c>
      <c r="X1819">
        <v>1141.67</v>
      </c>
      <c r="Y1819">
        <v>1195.9100000000001</v>
      </c>
      <c r="Z1819">
        <v>1109.49</v>
      </c>
      <c r="AA1819">
        <v>1178.98</v>
      </c>
      <c r="AB1819">
        <v>1224.75</v>
      </c>
      <c r="AC1819">
        <v>1124.48</v>
      </c>
      <c r="AD1819">
        <v>1293.4000000000001</v>
      </c>
      <c r="AE1819">
        <v>1083.6600000000001</v>
      </c>
    </row>
    <row r="1820" spans="1:31">
      <c r="A1820" t="s">
        <v>31</v>
      </c>
      <c r="B1820" t="s">
        <v>3660</v>
      </c>
      <c r="C1820" t="s">
        <v>3661</v>
      </c>
      <c r="D1820" t="s">
        <v>104</v>
      </c>
      <c r="E1820">
        <v>796.12</v>
      </c>
      <c r="F1820">
        <v>808.05</v>
      </c>
      <c r="G1820">
        <v>867.18</v>
      </c>
      <c r="H1820">
        <v>812.64</v>
      </c>
      <c r="I1820">
        <v>915.45</v>
      </c>
      <c r="J1820">
        <v>820.48</v>
      </c>
      <c r="K1820">
        <v>872.18</v>
      </c>
      <c r="L1820">
        <v>867.24</v>
      </c>
      <c r="M1820">
        <v>899.05</v>
      </c>
      <c r="N1820">
        <v>787.59</v>
      </c>
      <c r="O1820">
        <v>758.75</v>
      </c>
      <c r="P1820">
        <v>854.02</v>
      </c>
      <c r="Q1820">
        <v>799.24</v>
      </c>
      <c r="R1820">
        <v>832.85</v>
      </c>
      <c r="S1820">
        <v>818.54</v>
      </c>
      <c r="T1820">
        <v>896.35</v>
      </c>
      <c r="U1820">
        <v>819.91</v>
      </c>
      <c r="V1820">
        <v>732.78</v>
      </c>
      <c r="W1820">
        <v>893.11</v>
      </c>
      <c r="X1820">
        <v>843.91</v>
      </c>
      <c r="Y1820">
        <v>848.53</v>
      </c>
      <c r="Z1820">
        <v>809.72</v>
      </c>
      <c r="AA1820">
        <v>855.42</v>
      </c>
      <c r="AB1820">
        <v>865.37</v>
      </c>
      <c r="AC1820">
        <v>847.53</v>
      </c>
      <c r="AD1820">
        <v>872.72</v>
      </c>
      <c r="AE1820">
        <v>813.93</v>
      </c>
    </row>
    <row r="1821" spans="1:31">
      <c r="A1821" t="s">
        <v>31</v>
      </c>
      <c r="B1821" t="s">
        <v>3662</v>
      </c>
      <c r="C1821" t="s">
        <v>3663</v>
      </c>
      <c r="D1821" t="s">
        <v>104</v>
      </c>
      <c r="E1821">
        <v>509.1</v>
      </c>
      <c r="F1821">
        <v>502.55</v>
      </c>
      <c r="G1821">
        <v>556.1</v>
      </c>
      <c r="H1821">
        <v>498.14</v>
      </c>
      <c r="I1821">
        <v>573.5</v>
      </c>
      <c r="J1821">
        <v>518.38</v>
      </c>
      <c r="K1821">
        <v>556.59</v>
      </c>
      <c r="L1821">
        <v>559.35</v>
      </c>
      <c r="M1821">
        <v>553.26</v>
      </c>
      <c r="N1821">
        <v>492.2</v>
      </c>
      <c r="O1821">
        <v>488.61</v>
      </c>
      <c r="P1821">
        <v>549.04</v>
      </c>
      <c r="Q1821">
        <v>509.2</v>
      </c>
      <c r="R1821">
        <v>540.32000000000005</v>
      </c>
      <c r="S1821">
        <v>512.16999999999996</v>
      </c>
      <c r="T1821">
        <v>566.22</v>
      </c>
      <c r="U1821">
        <v>512.09</v>
      </c>
      <c r="V1821">
        <v>519.41999999999996</v>
      </c>
      <c r="W1821">
        <v>608.47</v>
      </c>
      <c r="X1821">
        <v>530.94000000000005</v>
      </c>
      <c r="Y1821">
        <v>554.73</v>
      </c>
      <c r="Z1821">
        <v>518.13</v>
      </c>
      <c r="AA1821">
        <v>554.29999999999995</v>
      </c>
      <c r="AB1821">
        <v>566.27</v>
      </c>
      <c r="AC1821">
        <v>525.24</v>
      </c>
      <c r="AD1821">
        <v>599.99</v>
      </c>
      <c r="AE1821">
        <v>510.24</v>
      </c>
    </row>
    <row r="1822" spans="1:31">
      <c r="A1822" t="s">
        <v>31</v>
      </c>
      <c r="B1822" t="s">
        <v>3664</v>
      </c>
      <c r="C1822" t="s">
        <v>3665</v>
      </c>
      <c r="D1822" t="s">
        <v>104</v>
      </c>
      <c r="E1822">
        <v>398.26</v>
      </c>
      <c r="F1822">
        <v>401.54</v>
      </c>
      <c r="G1822">
        <v>425.83</v>
      </c>
      <c r="H1822">
        <v>403.3</v>
      </c>
      <c r="I1822">
        <v>451.68</v>
      </c>
      <c r="J1822">
        <v>403.49</v>
      </c>
      <c r="K1822">
        <v>430.63</v>
      </c>
      <c r="L1822">
        <v>441.3</v>
      </c>
      <c r="M1822">
        <v>445.68</v>
      </c>
      <c r="N1822">
        <v>395.54</v>
      </c>
      <c r="O1822">
        <v>380.85</v>
      </c>
      <c r="P1822">
        <v>432.57</v>
      </c>
      <c r="Q1822">
        <v>397.68</v>
      </c>
      <c r="R1822">
        <v>413.52</v>
      </c>
      <c r="S1822">
        <v>406.08</v>
      </c>
      <c r="T1822">
        <v>447.71</v>
      </c>
      <c r="U1822">
        <v>404.99</v>
      </c>
      <c r="V1822">
        <v>369.77</v>
      </c>
      <c r="W1822">
        <v>443.58</v>
      </c>
      <c r="X1822">
        <v>417.17</v>
      </c>
      <c r="Y1822">
        <v>421.93</v>
      </c>
      <c r="Z1822">
        <v>403.51</v>
      </c>
      <c r="AA1822">
        <v>430.65</v>
      </c>
      <c r="AB1822">
        <v>428.86</v>
      </c>
      <c r="AC1822">
        <v>419.42</v>
      </c>
      <c r="AD1822">
        <v>439.14</v>
      </c>
      <c r="AE1822">
        <v>407.13</v>
      </c>
    </row>
    <row r="1823" spans="1:31">
      <c r="A1823" t="s">
        <v>31</v>
      </c>
      <c r="B1823" t="s">
        <v>3666</v>
      </c>
      <c r="C1823" t="s">
        <v>3667</v>
      </c>
      <c r="D1823" t="s">
        <v>104</v>
      </c>
      <c r="E1823">
        <v>698.4</v>
      </c>
      <c r="F1823">
        <v>689.86</v>
      </c>
      <c r="G1823">
        <v>770.06</v>
      </c>
      <c r="H1823">
        <v>683.06</v>
      </c>
      <c r="I1823">
        <v>790.41</v>
      </c>
      <c r="J1823">
        <v>716.27</v>
      </c>
      <c r="K1823">
        <v>768.38</v>
      </c>
      <c r="L1823">
        <v>761.67</v>
      </c>
      <c r="M1823">
        <v>759.37</v>
      </c>
      <c r="N1823">
        <v>672.36</v>
      </c>
      <c r="O1823">
        <v>669.76</v>
      </c>
      <c r="P1823">
        <v>749.18</v>
      </c>
      <c r="Q1823">
        <v>700.16</v>
      </c>
      <c r="R1823">
        <v>745.17</v>
      </c>
      <c r="S1823">
        <v>704.1</v>
      </c>
      <c r="T1823">
        <v>776.48</v>
      </c>
      <c r="U1823">
        <v>705.22</v>
      </c>
      <c r="V1823">
        <v>717.29</v>
      </c>
      <c r="W1823">
        <v>843.04</v>
      </c>
      <c r="X1823">
        <v>731.5</v>
      </c>
      <c r="Y1823">
        <v>765.12</v>
      </c>
      <c r="Z1823">
        <v>712.28</v>
      </c>
      <c r="AA1823">
        <v>759.16</v>
      </c>
      <c r="AB1823">
        <v>782.24</v>
      </c>
      <c r="AC1823">
        <v>722.17</v>
      </c>
      <c r="AD1823">
        <v>827.3</v>
      </c>
      <c r="AE1823">
        <v>698.66</v>
      </c>
    </row>
    <row r="1824" spans="1:31">
      <c r="A1824" t="s">
        <v>31</v>
      </c>
      <c r="B1824" t="s">
        <v>3668</v>
      </c>
      <c r="C1824" t="s">
        <v>3669</v>
      </c>
      <c r="D1824" t="s">
        <v>104</v>
      </c>
      <c r="E1824">
        <v>529.58000000000004</v>
      </c>
      <c r="F1824">
        <v>535.98</v>
      </c>
      <c r="G1824">
        <v>571.59</v>
      </c>
      <c r="H1824">
        <v>538.59</v>
      </c>
      <c r="I1824">
        <v>604.84</v>
      </c>
      <c r="J1824">
        <v>541.29</v>
      </c>
      <c r="K1824">
        <v>576.53</v>
      </c>
      <c r="L1824">
        <v>581.85</v>
      </c>
      <c r="M1824">
        <v>595.49</v>
      </c>
      <c r="N1824">
        <v>525.11</v>
      </c>
      <c r="O1824">
        <v>505.58</v>
      </c>
      <c r="P1824">
        <v>571.74</v>
      </c>
      <c r="Q1824">
        <v>530.30999999999995</v>
      </c>
      <c r="R1824">
        <v>552.04</v>
      </c>
      <c r="S1824">
        <v>542.48</v>
      </c>
      <c r="T1824">
        <v>595.91</v>
      </c>
      <c r="U1824">
        <v>542.04999999999995</v>
      </c>
      <c r="V1824">
        <v>489.37</v>
      </c>
      <c r="W1824">
        <v>591.91999999999996</v>
      </c>
      <c r="X1824">
        <v>558.19000000000005</v>
      </c>
      <c r="Y1824">
        <v>562.85</v>
      </c>
      <c r="Z1824">
        <v>537.71</v>
      </c>
      <c r="AA1824">
        <v>570.80999999999995</v>
      </c>
      <c r="AB1824">
        <v>572.95000000000005</v>
      </c>
      <c r="AC1824">
        <v>560.96</v>
      </c>
      <c r="AD1824">
        <v>582.32000000000005</v>
      </c>
      <c r="AE1824">
        <v>541.6</v>
      </c>
    </row>
    <row r="1825" spans="1:31">
      <c r="A1825" t="s">
        <v>31</v>
      </c>
      <c r="B1825" t="s">
        <v>3670</v>
      </c>
      <c r="C1825" t="s">
        <v>3671</v>
      </c>
      <c r="D1825" t="s">
        <v>104</v>
      </c>
      <c r="E1825">
        <v>891.84</v>
      </c>
      <c r="F1825">
        <v>880.64</v>
      </c>
      <c r="G1825">
        <v>988.34</v>
      </c>
      <c r="H1825">
        <v>871.65</v>
      </c>
      <c r="I1825">
        <v>1011.78</v>
      </c>
      <c r="J1825">
        <v>918.09</v>
      </c>
      <c r="K1825">
        <v>984.56</v>
      </c>
      <c r="L1825">
        <v>968.49</v>
      </c>
      <c r="M1825">
        <v>969.52</v>
      </c>
      <c r="N1825">
        <v>856.06</v>
      </c>
      <c r="O1825">
        <v>854.76</v>
      </c>
      <c r="P1825">
        <v>953.53</v>
      </c>
      <c r="Q1825">
        <v>895.26</v>
      </c>
      <c r="R1825">
        <v>954.3</v>
      </c>
      <c r="S1825">
        <v>899.54</v>
      </c>
      <c r="T1825">
        <v>990.87</v>
      </c>
      <c r="U1825">
        <v>902.26</v>
      </c>
      <c r="V1825">
        <v>920.07</v>
      </c>
      <c r="W1825">
        <v>1082.8900000000001</v>
      </c>
      <c r="X1825">
        <v>935.96</v>
      </c>
      <c r="Y1825">
        <v>979.91</v>
      </c>
      <c r="Z1825">
        <v>910.26</v>
      </c>
      <c r="AA1825">
        <v>968.68</v>
      </c>
      <c r="AB1825">
        <v>1002.97</v>
      </c>
      <c r="AC1825">
        <v>922.84</v>
      </c>
      <c r="AD1825">
        <v>1059.49</v>
      </c>
      <c r="AE1825">
        <v>890.81</v>
      </c>
    </row>
    <row r="1826" spans="1:31">
      <c r="A1826" t="s">
        <v>31</v>
      </c>
      <c r="B1826" t="s">
        <v>3672</v>
      </c>
      <c r="C1826" t="s">
        <v>3673</v>
      </c>
      <c r="D1826" t="s">
        <v>104</v>
      </c>
      <c r="E1826">
        <v>663.29</v>
      </c>
      <c r="F1826">
        <v>672.33</v>
      </c>
      <c r="G1826">
        <v>719.67</v>
      </c>
      <c r="H1826">
        <v>676.08</v>
      </c>
      <c r="I1826">
        <v>760.54</v>
      </c>
      <c r="J1826">
        <v>681.25</v>
      </c>
      <c r="K1826">
        <v>724.91</v>
      </c>
      <c r="L1826">
        <v>725.05</v>
      </c>
      <c r="M1826">
        <v>747.65</v>
      </c>
      <c r="N1826">
        <v>656.72</v>
      </c>
      <c r="O1826">
        <v>632.52</v>
      </c>
      <c r="P1826">
        <v>713.29</v>
      </c>
      <c r="Q1826">
        <v>665.36</v>
      </c>
      <c r="R1826">
        <v>692.88</v>
      </c>
      <c r="S1826">
        <v>680.77</v>
      </c>
      <c r="T1826">
        <v>746.41</v>
      </c>
      <c r="U1826">
        <v>681.37</v>
      </c>
      <c r="V1826">
        <v>611.58000000000004</v>
      </c>
      <c r="W1826">
        <v>743</v>
      </c>
      <c r="X1826">
        <v>701.32</v>
      </c>
      <c r="Y1826">
        <v>706.11</v>
      </c>
      <c r="Z1826">
        <v>673.97</v>
      </c>
      <c r="AA1826">
        <v>713.68</v>
      </c>
      <c r="AB1826">
        <v>719.69</v>
      </c>
      <c r="AC1826">
        <v>704.58</v>
      </c>
      <c r="AD1826">
        <v>727.9</v>
      </c>
      <c r="AE1826">
        <v>678.21</v>
      </c>
    </row>
    <row r="1827" spans="1:31">
      <c r="A1827" t="s">
        <v>31</v>
      </c>
      <c r="B1827" t="s">
        <v>3674</v>
      </c>
      <c r="C1827" t="s">
        <v>3675</v>
      </c>
      <c r="D1827" t="s">
        <v>51</v>
      </c>
      <c r="E1827">
        <v>1.21</v>
      </c>
      <c r="F1827">
        <v>0.95</v>
      </c>
      <c r="G1827">
        <v>1.1200000000000001</v>
      </c>
      <c r="H1827">
        <v>1.01</v>
      </c>
      <c r="I1827">
        <v>1.3</v>
      </c>
      <c r="J1827">
        <v>1.1299999999999999</v>
      </c>
      <c r="K1827">
        <v>1.25</v>
      </c>
      <c r="L1827">
        <v>1.24</v>
      </c>
      <c r="M1827">
        <v>1.19</v>
      </c>
      <c r="N1827">
        <v>0.99</v>
      </c>
      <c r="O1827">
        <v>1.1499999999999999</v>
      </c>
      <c r="P1827">
        <v>1.1499999999999999</v>
      </c>
      <c r="Q1827">
        <v>1.0900000000000001</v>
      </c>
      <c r="R1827">
        <v>1.1399999999999999</v>
      </c>
      <c r="S1827">
        <v>1.02</v>
      </c>
      <c r="T1827">
        <v>1.1399999999999999</v>
      </c>
      <c r="U1827">
        <v>1.05</v>
      </c>
      <c r="V1827">
        <v>1.36</v>
      </c>
      <c r="W1827">
        <v>1.42</v>
      </c>
      <c r="X1827">
        <v>1.08</v>
      </c>
      <c r="Y1827">
        <v>1.1599999999999999</v>
      </c>
      <c r="Z1827">
        <v>1.23</v>
      </c>
      <c r="AA1827">
        <v>1.1499999999999999</v>
      </c>
      <c r="AB1827">
        <v>1.31</v>
      </c>
      <c r="AC1827">
        <v>1</v>
      </c>
      <c r="AD1827">
        <v>1.48</v>
      </c>
      <c r="AE1827">
        <v>1.1399999999999999</v>
      </c>
    </row>
    <row r="1828" spans="1:31">
      <c r="A1828" t="s">
        <v>31</v>
      </c>
      <c r="B1828" t="s">
        <v>3676</v>
      </c>
      <c r="C1828" t="s">
        <v>3677</v>
      </c>
      <c r="D1828" t="s">
        <v>34</v>
      </c>
      <c r="E1828">
        <v>5.23</v>
      </c>
      <c r="F1828">
        <v>6.36</v>
      </c>
      <c r="G1828">
        <v>6.27</v>
      </c>
      <c r="H1828">
        <v>5.34</v>
      </c>
      <c r="I1828">
        <v>6.55</v>
      </c>
      <c r="J1828">
        <v>5.45</v>
      </c>
      <c r="K1828">
        <v>6.1</v>
      </c>
      <c r="L1828">
        <v>6.52</v>
      </c>
      <c r="M1828">
        <v>7.19</v>
      </c>
      <c r="N1828">
        <v>5.63</v>
      </c>
      <c r="O1828">
        <v>6.63</v>
      </c>
      <c r="P1828">
        <v>6.36</v>
      </c>
      <c r="Q1828">
        <v>5.54</v>
      </c>
      <c r="R1828">
        <v>6.35</v>
      </c>
      <c r="S1828">
        <v>5.33</v>
      </c>
      <c r="T1828">
        <v>5.89</v>
      </c>
      <c r="U1828">
        <v>5.15</v>
      </c>
      <c r="V1828">
        <v>6.87</v>
      </c>
      <c r="W1828">
        <v>7.47</v>
      </c>
      <c r="X1828">
        <v>5.47</v>
      </c>
      <c r="Y1828">
        <v>5.57</v>
      </c>
      <c r="Z1828">
        <v>6.01</v>
      </c>
      <c r="AA1828">
        <v>6.76</v>
      </c>
      <c r="AB1828">
        <v>7.25</v>
      </c>
      <c r="AC1828">
        <v>5.33</v>
      </c>
      <c r="AD1828">
        <v>6.27</v>
      </c>
      <c r="AE1828">
        <v>5.4</v>
      </c>
    </row>
    <row r="1829" spans="1:31">
      <c r="A1829" t="s">
        <v>31</v>
      </c>
      <c r="B1829" t="s">
        <v>3678</v>
      </c>
      <c r="C1829" t="s">
        <v>3679</v>
      </c>
      <c r="D1829" t="s">
        <v>34</v>
      </c>
      <c r="E1829">
        <v>2.77</v>
      </c>
      <c r="F1829">
        <v>2.4300000000000002</v>
      </c>
      <c r="G1829">
        <v>2.97</v>
      </c>
      <c r="H1829">
        <v>2.35</v>
      </c>
      <c r="I1829">
        <v>3.08</v>
      </c>
      <c r="J1829">
        <v>2.79</v>
      </c>
      <c r="K1829">
        <v>2.96</v>
      </c>
      <c r="L1829">
        <v>2.93</v>
      </c>
      <c r="M1829">
        <v>2.74</v>
      </c>
      <c r="N1829">
        <v>2.39</v>
      </c>
      <c r="O1829">
        <v>2.7</v>
      </c>
      <c r="P1829">
        <v>2.79</v>
      </c>
      <c r="Q1829">
        <v>2.64</v>
      </c>
      <c r="R1829">
        <v>2.92</v>
      </c>
      <c r="S1829">
        <v>2.52</v>
      </c>
      <c r="T1829">
        <v>2.81</v>
      </c>
      <c r="U1829">
        <v>2.57</v>
      </c>
      <c r="V1829">
        <v>3.42</v>
      </c>
      <c r="W1829">
        <v>3.69</v>
      </c>
      <c r="X1829">
        <v>2.68</v>
      </c>
      <c r="Y1829">
        <v>2.99</v>
      </c>
      <c r="Z1829">
        <v>2.84</v>
      </c>
      <c r="AA1829">
        <v>2.91</v>
      </c>
      <c r="AB1829">
        <v>3.23</v>
      </c>
      <c r="AC1829">
        <v>2.5299999999999998</v>
      </c>
      <c r="AD1829">
        <v>3.47</v>
      </c>
      <c r="AE1829">
        <v>2.5</v>
      </c>
    </row>
    <row r="1830" spans="1:31">
      <c r="A1830" t="s">
        <v>31</v>
      </c>
      <c r="B1830" t="s">
        <v>3680</v>
      </c>
      <c r="C1830" t="s">
        <v>3681</v>
      </c>
      <c r="D1830" t="s">
        <v>34</v>
      </c>
      <c r="E1830">
        <v>0.57999999999999996</v>
      </c>
      <c r="F1830">
        <v>0.51</v>
      </c>
      <c r="G1830">
        <v>0.62</v>
      </c>
      <c r="H1830">
        <v>0.48</v>
      </c>
      <c r="I1830">
        <v>0.63</v>
      </c>
      <c r="J1830">
        <v>0.56999999999999995</v>
      </c>
      <c r="K1830">
        <v>0.62</v>
      </c>
      <c r="L1830">
        <v>0.61</v>
      </c>
      <c r="M1830">
        <v>0.56999999999999995</v>
      </c>
      <c r="N1830">
        <v>0.5</v>
      </c>
      <c r="O1830">
        <v>0.56000000000000005</v>
      </c>
      <c r="P1830">
        <v>0.57999999999999996</v>
      </c>
      <c r="Q1830">
        <v>0.54</v>
      </c>
      <c r="R1830">
        <v>0.61</v>
      </c>
      <c r="S1830">
        <v>0.53</v>
      </c>
      <c r="T1830">
        <v>0.59</v>
      </c>
      <c r="U1830">
        <v>0.54</v>
      </c>
      <c r="V1830">
        <v>0.71</v>
      </c>
      <c r="W1830">
        <v>0.77</v>
      </c>
      <c r="X1830">
        <v>0.56000000000000005</v>
      </c>
      <c r="Y1830">
        <v>0.62</v>
      </c>
      <c r="Z1830">
        <v>0.59</v>
      </c>
      <c r="AA1830">
        <v>0.6</v>
      </c>
      <c r="AB1830">
        <v>0.67</v>
      </c>
      <c r="AC1830">
        <v>0.52</v>
      </c>
      <c r="AD1830">
        <v>0.73</v>
      </c>
      <c r="AE1830">
        <v>0.53</v>
      </c>
    </row>
    <row r="1831" spans="1:31">
      <c r="A1831" t="s">
        <v>31</v>
      </c>
      <c r="B1831" t="s">
        <v>3682</v>
      </c>
      <c r="C1831" t="s">
        <v>3683</v>
      </c>
      <c r="D1831" t="s">
        <v>690</v>
      </c>
      <c r="E1831">
        <v>0.68</v>
      </c>
      <c r="F1831">
        <v>0.75</v>
      </c>
      <c r="G1831">
        <v>0.68</v>
      </c>
      <c r="H1831">
        <v>0.68</v>
      </c>
      <c r="I1831">
        <v>0.75</v>
      </c>
      <c r="J1831">
        <v>0.8</v>
      </c>
      <c r="K1831">
        <v>0.68</v>
      </c>
      <c r="L1831">
        <v>0.68</v>
      </c>
      <c r="M1831">
        <v>0.68</v>
      </c>
      <c r="N1831">
        <v>0.68</v>
      </c>
      <c r="O1831">
        <v>0.69</v>
      </c>
      <c r="P1831">
        <v>0.79</v>
      </c>
      <c r="Q1831">
        <v>0.74</v>
      </c>
      <c r="R1831">
        <v>0.68</v>
      </c>
      <c r="S1831">
        <v>0.68</v>
      </c>
      <c r="T1831">
        <v>0.68</v>
      </c>
      <c r="U1831">
        <v>0.68</v>
      </c>
      <c r="V1831">
        <v>0.75</v>
      </c>
      <c r="W1831">
        <v>0.76</v>
      </c>
      <c r="X1831">
        <v>0.68</v>
      </c>
      <c r="Y1831">
        <v>0.77</v>
      </c>
      <c r="Z1831">
        <v>0.7</v>
      </c>
      <c r="AA1831">
        <v>0.74</v>
      </c>
      <c r="AB1831">
        <v>0.71</v>
      </c>
      <c r="AC1831">
        <v>0.68</v>
      </c>
      <c r="AD1831">
        <v>0.68</v>
      </c>
      <c r="AE1831">
        <v>0.68</v>
      </c>
    </row>
    <row r="1832" spans="1:31">
      <c r="A1832" t="s">
        <v>31</v>
      </c>
      <c r="B1832" t="s">
        <v>3684</v>
      </c>
      <c r="C1832" t="s">
        <v>3685</v>
      </c>
      <c r="D1832" t="s">
        <v>693</v>
      </c>
      <c r="E1832">
        <v>7.12</v>
      </c>
      <c r="F1832">
        <v>7.48</v>
      </c>
      <c r="G1832">
        <v>6.78</v>
      </c>
      <c r="H1832">
        <v>6.24</v>
      </c>
      <c r="I1832">
        <v>7.6</v>
      </c>
      <c r="J1832">
        <v>8.17</v>
      </c>
      <c r="K1832">
        <v>6.97</v>
      </c>
      <c r="L1832">
        <v>6.88</v>
      </c>
      <c r="M1832">
        <v>7.03</v>
      </c>
      <c r="N1832">
        <v>6.66</v>
      </c>
      <c r="O1832">
        <v>7.14</v>
      </c>
      <c r="P1832">
        <v>7.46</v>
      </c>
      <c r="Q1832">
        <v>7.36</v>
      </c>
      <c r="R1832">
        <v>6.89</v>
      </c>
      <c r="S1832">
        <v>6.7</v>
      </c>
      <c r="T1832">
        <v>6.8</v>
      </c>
      <c r="U1832">
        <v>7.02</v>
      </c>
      <c r="V1832">
        <v>7.28</v>
      </c>
      <c r="W1832">
        <v>8.0399999999999991</v>
      </c>
      <c r="X1832">
        <v>6.96</v>
      </c>
      <c r="Y1832">
        <v>7.71</v>
      </c>
      <c r="Z1832">
        <v>6.79</v>
      </c>
      <c r="AA1832">
        <v>7.65</v>
      </c>
      <c r="AB1832">
        <v>7</v>
      </c>
      <c r="AC1832">
        <v>6.82</v>
      </c>
      <c r="AD1832">
        <v>6.58</v>
      </c>
      <c r="AE1832">
        <v>7.02</v>
      </c>
    </row>
    <row r="1833" spans="1:31">
      <c r="A1833" t="s">
        <v>31</v>
      </c>
      <c r="B1833" t="s">
        <v>3686</v>
      </c>
      <c r="C1833" t="s">
        <v>3687</v>
      </c>
      <c r="D1833" t="s">
        <v>417</v>
      </c>
      <c r="E1833">
        <v>0.57999999999999996</v>
      </c>
      <c r="F1833">
        <v>0.57999999999999996</v>
      </c>
      <c r="G1833">
        <v>0.57999999999999996</v>
      </c>
      <c r="H1833">
        <v>0.57999999999999996</v>
      </c>
      <c r="I1833">
        <v>0.57999999999999996</v>
      </c>
      <c r="J1833">
        <v>0.57999999999999996</v>
      </c>
      <c r="K1833">
        <v>0.57999999999999996</v>
      </c>
      <c r="L1833">
        <v>0.57999999999999996</v>
      </c>
      <c r="M1833">
        <v>0.57999999999999996</v>
      </c>
      <c r="N1833">
        <v>0.57999999999999996</v>
      </c>
      <c r="O1833">
        <v>0.57999999999999996</v>
      </c>
      <c r="P1833">
        <v>0.61</v>
      </c>
      <c r="Q1833">
        <v>0.57999999999999996</v>
      </c>
      <c r="R1833">
        <v>0.57999999999999996</v>
      </c>
      <c r="S1833">
        <v>0.57999999999999996</v>
      </c>
      <c r="T1833">
        <v>0.57999999999999996</v>
      </c>
      <c r="U1833">
        <v>0.57999999999999996</v>
      </c>
      <c r="V1833">
        <v>0.57999999999999996</v>
      </c>
      <c r="W1833">
        <v>0.57999999999999996</v>
      </c>
      <c r="X1833">
        <v>0.57999999999999996</v>
      </c>
      <c r="Y1833">
        <v>0.57999999999999996</v>
      </c>
      <c r="Z1833">
        <v>0.57999999999999996</v>
      </c>
      <c r="AA1833">
        <v>0.57999999999999996</v>
      </c>
      <c r="AB1833">
        <v>0.57999999999999996</v>
      </c>
      <c r="AC1833">
        <v>0.57999999999999996</v>
      </c>
      <c r="AD1833">
        <v>0.57999999999999996</v>
      </c>
      <c r="AE1833">
        <v>0.57999999999999996</v>
      </c>
    </row>
    <row r="1834" spans="1:31">
      <c r="A1834" t="s">
        <v>31</v>
      </c>
      <c r="B1834" t="s">
        <v>3688</v>
      </c>
      <c r="C1834" t="s">
        <v>3689</v>
      </c>
      <c r="D1834" t="s">
        <v>417</v>
      </c>
      <c r="E1834">
        <v>0.1</v>
      </c>
      <c r="F1834">
        <v>0.17</v>
      </c>
      <c r="G1834">
        <v>0.1</v>
      </c>
      <c r="H1834">
        <v>0.1</v>
      </c>
      <c r="I1834">
        <v>0.17</v>
      </c>
      <c r="J1834">
        <v>0.22</v>
      </c>
      <c r="K1834">
        <v>0.1</v>
      </c>
      <c r="L1834">
        <v>0.1</v>
      </c>
      <c r="M1834">
        <v>0.1</v>
      </c>
      <c r="N1834">
        <v>0.1</v>
      </c>
      <c r="O1834">
        <v>0.11</v>
      </c>
      <c r="P1834">
        <v>0.18</v>
      </c>
      <c r="Q1834">
        <v>0.16</v>
      </c>
      <c r="R1834">
        <v>0.1</v>
      </c>
      <c r="S1834">
        <v>0.1</v>
      </c>
      <c r="T1834">
        <v>0.1</v>
      </c>
      <c r="U1834">
        <v>0.1</v>
      </c>
      <c r="V1834">
        <v>0.17</v>
      </c>
      <c r="W1834">
        <v>0.18</v>
      </c>
      <c r="X1834">
        <v>0.1</v>
      </c>
      <c r="Y1834">
        <v>0.19</v>
      </c>
      <c r="Z1834">
        <v>0.12</v>
      </c>
      <c r="AA1834">
        <v>0.16</v>
      </c>
      <c r="AB1834">
        <v>0.13</v>
      </c>
      <c r="AC1834">
        <v>0.1</v>
      </c>
      <c r="AD1834">
        <v>0.1</v>
      </c>
      <c r="AE1834">
        <v>0.1</v>
      </c>
    </row>
    <row r="1835" spans="1:31">
      <c r="A1835" t="s">
        <v>31</v>
      </c>
      <c r="B1835" t="s">
        <v>3690</v>
      </c>
      <c r="C1835" t="s">
        <v>3691</v>
      </c>
      <c r="D1835" t="s">
        <v>417</v>
      </c>
      <c r="E1835">
        <v>0.95</v>
      </c>
      <c r="F1835">
        <v>1.61</v>
      </c>
      <c r="G1835">
        <v>0.95</v>
      </c>
      <c r="H1835">
        <v>0.95</v>
      </c>
      <c r="I1835">
        <v>1.57</v>
      </c>
      <c r="J1835">
        <v>2.02</v>
      </c>
      <c r="K1835">
        <v>0.95</v>
      </c>
      <c r="L1835">
        <v>0.95</v>
      </c>
      <c r="M1835">
        <v>0.95</v>
      </c>
      <c r="N1835">
        <v>0.95</v>
      </c>
      <c r="O1835">
        <v>1.05</v>
      </c>
      <c r="P1835">
        <v>1.62</v>
      </c>
      <c r="Q1835">
        <v>1.45</v>
      </c>
      <c r="R1835">
        <v>0.95</v>
      </c>
      <c r="S1835">
        <v>0.95</v>
      </c>
      <c r="T1835">
        <v>0.95</v>
      </c>
      <c r="U1835">
        <v>0.95</v>
      </c>
      <c r="V1835">
        <v>1.54</v>
      </c>
      <c r="W1835">
        <v>1.66</v>
      </c>
      <c r="X1835">
        <v>0.95</v>
      </c>
      <c r="Y1835">
        <v>1.72</v>
      </c>
      <c r="Z1835">
        <v>1.0900000000000001</v>
      </c>
      <c r="AA1835">
        <v>1.5</v>
      </c>
      <c r="AB1835">
        <v>1.21</v>
      </c>
      <c r="AC1835">
        <v>0.95</v>
      </c>
      <c r="AD1835">
        <v>0.95</v>
      </c>
      <c r="AE1835">
        <v>0.95</v>
      </c>
    </row>
    <row r="1836" spans="1:31">
      <c r="A1836" t="s">
        <v>31</v>
      </c>
      <c r="B1836" t="s">
        <v>3692</v>
      </c>
      <c r="C1836" t="s">
        <v>3693</v>
      </c>
      <c r="D1836" t="s">
        <v>417</v>
      </c>
      <c r="E1836">
        <v>5.49</v>
      </c>
      <c r="F1836">
        <v>5.12</v>
      </c>
      <c r="G1836">
        <v>5.15</v>
      </c>
      <c r="H1836">
        <v>4.6100000000000003</v>
      </c>
      <c r="I1836">
        <v>5.28</v>
      </c>
      <c r="J1836">
        <v>5.35</v>
      </c>
      <c r="K1836">
        <v>5.34</v>
      </c>
      <c r="L1836">
        <v>5.25</v>
      </c>
      <c r="M1836">
        <v>5.4</v>
      </c>
      <c r="N1836">
        <v>5.03</v>
      </c>
      <c r="O1836">
        <v>5.4</v>
      </c>
      <c r="P1836">
        <v>5.05</v>
      </c>
      <c r="Q1836">
        <v>5.17</v>
      </c>
      <c r="R1836">
        <v>5.26</v>
      </c>
      <c r="S1836">
        <v>5.07</v>
      </c>
      <c r="T1836">
        <v>5.17</v>
      </c>
      <c r="U1836">
        <v>5.39</v>
      </c>
      <c r="V1836">
        <v>4.99</v>
      </c>
      <c r="W1836">
        <v>5.62</v>
      </c>
      <c r="X1836">
        <v>5.33</v>
      </c>
      <c r="Y1836">
        <v>5.22</v>
      </c>
      <c r="Z1836">
        <v>5</v>
      </c>
      <c r="AA1836">
        <v>5.41</v>
      </c>
      <c r="AB1836">
        <v>5.08</v>
      </c>
      <c r="AC1836">
        <v>5.19</v>
      </c>
      <c r="AD1836">
        <v>4.95</v>
      </c>
      <c r="AE1836">
        <v>5.39</v>
      </c>
    </row>
    <row r="1837" spans="1:31">
      <c r="A1837" t="s">
        <v>31</v>
      </c>
      <c r="B1837" t="s">
        <v>3694</v>
      </c>
      <c r="C1837" t="s">
        <v>3695</v>
      </c>
      <c r="D1837" t="s">
        <v>690</v>
      </c>
      <c r="E1837">
        <v>22.08</v>
      </c>
      <c r="F1837">
        <v>18.86</v>
      </c>
      <c r="G1837">
        <v>34.92</v>
      </c>
      <c r="H1837">
        <v>18.98</v>
      </c>
      <c r="I1837">
        <v>31.88</v>
      </c>
      <c r="J1837">
        <v>22.55</v>
      </c>
      <c r="K1837">
        <v>20.34</v>
      </c>
      <c r="L1837">
        <v>28.94</v>
      </c>
      <c r="M1837">
        <v>27.58</v>
      </c>
      <c r="N1837">
        <v>18.54</v>
      </c>
      <c r="O1837">
        <v>23.21</v>
      </c>
      <c r="P1837">
        <v>25.19</v>
      </c>
      <c r="Q1837">
        <v>16.88</v>
      </c>
      <c r="R1837">
        <v>24.14</v>
      </c>
      <c r="S1837">
        <v>21</v>
      </c>
      <c r="T1837">
        <v>33.18</v>
      </c>
      <c r="U1837">
        <v>25.38</v>
      </c>
      <c r="V1837">
        <v>28.19</v>
      </c>
      <c r="W1837">
        <v>35.19</v>
      </c>
      <c r="X1837">
        <v>27.77</v>
      </c>
      <c r="Y1837">
        <v>26</v>
      </c>
      <c r="Z1837">
        <v>28.06</v>
      </c>
      <c r="AA1837">
        <v>26.34</v>
      </c>
      <c r="AB1837">
        <v>26.19</v>
      </c>
      <c r="AC1837">
        <v>22.23</v>
      </c>
      <c r="AD1837">
        <v>28.73</v>
      </c>
      <c r="AE1837">
        <v>16.03</v>
      </c>
    </row>
    <row r="1838" spans="1:31">
      <c r="A1838" t="s">
        <v>31</v>
      </c>
      <c r="B1838" t="s">
        <v>3696</v>
      </c>
      <c r="C1838" t="s">
        <v>3697</v>
      </c>
      <c r="D1838" t="s">
        <v>693</v>
      </c>
      <c r="E1838">
        <v>30.23</v>
      </c>
      <c r="F1838">
        <v>26.52</v>
      </c>
      <c r="G1838">
        <v>42.62</v>
      </c>
      <c r="H1838">
        <v>25.97</v>
      </c>
      <c r="I1838">
        <v>39.75</v>
      </c>
      <c r="J1838">
        <v>30.52</v>
      </c>
      <c r="K1838">
        <v>28.29</v>
      </c>
      <c r="L1838">
        <v>36.78</v>
      </c>
      <c r="M1838">
        <v>35.61</v>
      </c>
      <c r="N1838">
        <v>26.08</v>
      </c>
      <c r="O1838">
        <v>31.24</v>
      </c>
      <c r="P1838">
        <v>32.81</v>
      </c>
      <c r="Q1838">
        <v>24.6</v>
      </c>
      <c r="R1838">
        <v>31.99</v>
      </c>
      <c r="S1838">
        <v>28.59</v>
      </c>
      <c r="T1838">
        <v>40.909999999999997</v>
      </c>
      <c r="U1838">
        <v>33.4</v>
      </c>
      <c r="V1838">
        <v>35.68</v>
      </c>
      <c r="W1838">
        <v>43.51</v>
      </c>
      <c r="X1838">
        <v>35.71</v>
      </c>
      <c r="Y1838">
        <v>33.799999999999997</v>
      </c>
      <c r="Z1838">
        <v>35.57</v>
      </c>
      <c r="AA1838">
        <v>34.380000000000003</v>
      </c>
      <c r="AB1838">
        <v>33.799999999999997</v>
      </c>
      <c r="AC1838">
        <v>29.98</v>
      </c>
      <c r="AD1838">
        <v>36.17</v>
      </c>
      <c r="AE1838">
        <v>24.05</v>
      </c>
    </row>
    <row r="1839" spans="1:31">
      <c r="A1839" t="s">
        <v>31</v>
      </c>
      <c r="B1839" t="s">
        <v>3698</v>
      </c>
      <c r="C1839" t="s">
        <v>3699</v>
      </c>
      <c r="D1839" t="s">
        <v>417</v>
      </c>
      <c r="E1839">
        <v>0.71</v>
      </c>
      <c r="F1839">
        <v>0.71</v>
      </c>
      <c r="G1839">
        <v>0.71</v>
      </c>
      <c r="H1839">
        <v>0.71</v>
      </c>
      <c r="I1839">
        <v>0.71</v>
      </c>
      <c r="J1839">
        <v>0.71</v>
      </c>
      <c r="K1839">
        <v>0.71</v>
      </c>
      <c r="L1839">
        <v>0.71</v>
      </c>
      <c r="M1839">
        <v>0.71</v>
      </c>
      <c r="N1839">
        <v>0.71</v>
      </c>
      <c r="O1839">
        <v>0.71</v>
      </c>
      <c r="P1839">
        <v>0.76</v>
      </c>
      <c r="Q1839">
        <v>0.71</v>
      </c>
      <c r="R1839">
        <v>0.71</v>
      </c>
      <c r="S1839">
        <v>0.71</v>
      </c>
      <c r="T1839">
        <v>0.71</v>
      </c>
      <c r="U1839">
        <v>0.71</v>
      </c>
      <c r="V1839">
        <v>0.71</v>
      </c>
      <c r="W1839">
        <v>0.71</v>
      </c>
      <c r="X1839">
        <v>0.71</v>
      </c>
      <c r="Y1839">
        <v>0.71</v>
      </c>
      <c r="Z1839">
        <v>0.71</v>
      </c>
      <c r="AA1839">
        <v>0.71</v>
      </c>
      <c r="AB1839">
        <v>0.71</v>
      </c>
      <c r="AC1839">
        <v>0.71</v>
      </c>
      <c r="AD1839">
        <v>0.71</v>
      </c>
      <c r="AE1839">
        <v>0.71</v>
      </c>
    </row>
    <row r="1840" spans="1:31">
      <c r="A1840" t="s">
        <v>31</v>
      </c>
      <c r="B1840" t="s">
        <v>3700</v>
      </c>
      <c r="C1840" t="s">
        <v>3701</v>
      </c>
      <c r="D1840" t="s">
        <v>417</v>
      </c>
      <c r="E1840">
        <v>0.09</v>
      </c>
      <c r="F1840">
        <v>0.09</v>
      </c>
      <c r="G1840">
        <v>0.09</v>
      </c>
      <c r="H1840">
        <v>0.09</v>
      </c>
      <c r="I1840">
        <v>0.09</v>
      </c>
      <c r="J1840">
        <v>0.09</v>
      </c>
      <c r="K1840">
        <v>0.09</v>
      </c>
      <c r="L1840">
        <v>0.09</v>
      </c>
      <c r="M1840">
        <v>0.09</v>
      </c>
      <c r="N1840">
        <v>0.09</v>
      </c>
      <c r="O1840">
        <v>0.09</v>
      </c>
      <c r="P1840">
        <v>0.1</v>
      </c>
      <c r="Q1840">
        <v>0.09</v>
      </c>
      <c r="R1840">
        <v>0.09</v>
      </c>
      <c r="S1840">
        <v>0.09</v>
      </c>
      <c r="T1840">
        <v>0.09</v>
      </c>
      <c r="U1840">
        <v>0.09</v>
      </c>
      <c r="V1840">
        <v>0.09</v>
      </c>
      <c r="W1840">
        <v>0.09</v>
      </c>
      <c r="X1840">
        <v>0.09</v>
      </c>
      <c r="Y1840">
        <v>0.09</v>
      </c>
      <c r="Z1840">
        <v>0.09</v>
      </c>
      <c r="AA1840">
        <v>0.09</v>
      </c>
      <c r="AB1840">
        <v>0.09</v>
      </c>
      <c r="AC1840">
        <v>0.09</v>
      </c>
      <c r="AD1840">
        <v>0.09</v>
      </c>
      <c r="AE1840">
        <v>0.09</v>
      </c>
    </row>
    <row r="1841" spans="1:31">
      <c r="A1841" t="s">
        <v>31</v>
      </c>
      <c r="B1841" t="s">
        <v>3702</v>
      </c>
      <c r="C1841" t="s">
        <v>3703</v>
      </c>
      <c r="D1841" t="s">
        <v>417</v>
      </c>
      <c r="E1841">
        <v>0.9</v>
      </c>
      <c r="F1841">
        <v>0.9</v>
      </c>
      <c r="G1841">
        <v>0.9</v>
      </c>
      <c r="H1841">
        <v>0.9</v>
      </c>
      <c r="I1841">
        <v>0.9</v>
      </c>
      <c r="J1841">
        <v>0.9</v>
      </c>
      <c r="K1841">
        <v>0.9</v>
      </c>
      <c r="L1841">
        <v>0.9</v>
      </c>
      <c r="M1841">
        <v>0.9</v>
      </c>
      <c r="N1841">
        <v>0.9</v>
      </c>
      <c r="O1841">
        <v>0.9</v>
      </c>
      <c r="P1841">
        <v>0.95</v>
      </c>
      <c r="Q1841">
        <v>0.9</v>
      </c>
      <c r="R1841">
        <v>0.9</v>
      </c>
      <c r="S1841">
        <v>0.9</v>
      </c>
      <c r="T1841">
        <v>0.9</v>
      </c>
      <c r="U1841">
        <v>0.9</v>
      </c>
      <c r="V1841">
        <v>0.9</v>
      </c>
      <c r="W1841">
        <v>0.9</v>
      </c>
      <c r="X1841">
        <v>0.9</v>
      </c>
      <c r="Y1841">
        <v>0.9</v>
      </c>
      <c r="Z1841">
        <v>0.9</v>
      </c>
      <c r="AA1841">
        <v>0.9</v>
      </c>
      <c r="AB1841">
        <v>0.9</v>
      </c>
      <c r="AC1841">
        <v>0.9</v>
      </c>
      <c r="AD1841">
        <v>0.9</v>
      </c>
      <c r="AE1841">
        <v>0.9</v>
      </c>
    </row>
    <row r="1842" spans="1:31">
      <c r="A1842" t="s">
        <v>31</v>
      </c>
      <c r="B1842" t="s">
        <v>3704</v>
      </c>
      <c r="C1842" t="s">
        <v>3705</v>
      </c>
      <c r="D1842" t="s">
        <v>417</v>
      </c>
      <c r="E1842">
        <v>7.25</v>
      </c>
      <c r="F1842">
        <v>6.76</v>
      </c>
      <c r="G1842">
        <v>6.8</v>
      </c>
      <c r="H1842">
        <v>6.09</v>
      </c>
      <c r="I1842">
        <v>6.97</v>
      </c>
      <c r="J1842">
        <v>7.07</v>
      </c>
      <c r="K1842">
        <v>7.05</v>
      </c>
      <c r="L1842">
        <v>6.94</v>
      </c>
      <c r="M1842">
        <v>7.13</v>
      </c>
      <c r="N1842">
        <v>6.64</v>
      </c>
      <c r="O1842">
        <v>7.13</v>
      </c>
      <c r="P1842">
        <v>6.67</v>
      </c>
      <c r="Q1842">
        <v>6.82</v>
      </c>
      <c r="R1842">
        <v>6.95</v>
      </c>
      <c r="S1842">
        <v>6.69</v>
      </c>
      <c r="T1842">
        <v>6.83</v>
      </c>
      <c r="U1842">
        <v>7.12</v>
      </c>
      <c r="V1842">
        <v>6.59</v>
      </c>
      <c r="W1842">
        <v>7.42</v>
      </c>
      <c r="X1842">
        <v>7.04</v>
      </c>
      <c r="Y1842">
        <v>6.9</v>
      </c>
      <c r="Z1842">
        <v>6.61</v>
      </c>
      <c r="AA1842">
        <v>7.14</v>
      </c>
      <c r="AB1842">
        <v>6.71</v>
      </c>
      <c r="AC1842">
        <v>6.85</v>
      </c>
      <c r="AD1842">
        <v>6.54</v>
      </c>
      <c r="AE1842">
        <v>7.12</v>
      </c>
    </row>
    <row r="1843" spans="1:31">
      <c r="A1843" t="s">
        <v>31</v>
      </c>
      <c r="B1843" t="s">
        <v>3706</v>
      </c>
      <c r="C1843" t="s">
        <v>3707</v>
      </c>
      <c r="D1843" t="s">
        <v>34</v>
      </c>
      <c r="E1843">
        <v>105.91</v>
      </c>
      <c r="F1843">
        <v>77.430000000000007</v>
      </c>
      <c r="G1843">
        <v>93.31</v>
      </c>
      <c r="H1843">
        <v>91.71</v>
      </c>
      <c r="I1843">
        <v>79.83</v>
      </c>
      <c r="J1843">
        <v>77.84</v>
      </c>
      <c r="K1843">
        <v>98.19</v>
      </c>
      <c r="L1843">
        <v>81.849999999999994</v>
      </c>
      <c r="M1843">
        <v>90.46</v>
      </c>
      <c r="N1843">
        <v>79.33</v>
      </c>
      <c r="O1843">
        <v>76.58</v>
      </c>
      <c r="P1843">
        <v>90.42</v>
      </c>
      <c r="Q1843">
        <v>93.33</v>
      </c>
      <c r="R1843">
        <v>89.29</v>
      </c>
      <c r="S1843">
        <v>79.510000000000005</v>
      </c>
      <c r="T1843">
        <v>83.36</v>
      </c>
      <c r="U1843">
        <v>77.540000000000006</v>
      </c>
      <c r="V1843">
        <v>84.2</v>
      </c>
      <c r="W1843">
        <v>92.4</v>
      </c>
      <c r="X1843">
        <v>73.28</v>
      </c>
      <c r="Y1843">
        <v>136.87</v>
      </c>
      <c r="Z1843">
        <v>86.51</v>
      </c>
      <c r="AA1843">
        <v>97.66</v>
      </c>
      <c r="AB1843">
        <v>97.6</v>
      </c>
      <c r="AC1843">
        <v>77.63</v>
      </c>
      <c r="AD1843">
        <v>87.34</v>
      </c>
      <c r="AE1843">
        <v>90.05</v>
      </c>
    </row>
    <row r="1844" spans="1:31">
      <c r="A1844" t="s">
        <v>31</v>
      </c>
      <c r="B1844" t="s">
        <v>3708</v>
      </c>
      <c r="C1844" t="s">
        <v>3709</v>
      </c>
      <c r="D1844" t="s">
        <v>690</v>
      </c>
      <c r="E1844">
        <v>4.4000000000000004</v>
      </c>
      <c r="F1844">
        <v>4.4000000000000004</v>
      </c>
      <c r="G1844">
        <v>4.4000000000000004</v>
      </c>
      <c r="H1844">
        <v>4.4000000000000004</v>
      </c>
      <c r="I1844">
        <v>4.4000000000000004</v>
      </c>
      <c r="J1844">
        <v>4.4000000000000004</v>
      </c>
      <c r="K1844">
        <v>4.4000000000000004</v>
      </c>
      <c r="L1844">
        <v>4.4000000000000004</v>
      </c>
      <c r="M1844">
        <v>4.4000000000000004</v>
      </c>
      <c r="N1844">
        <v>4.4000000000000004</v>
      </c>
      <c r="O1844">
        <v>4.4000000000000004</v>
      </c>
      <c r="P1844">
        <v>4.4000000000000004</v>
      </c>
      <c r="Q1844">
        <v>4.4000000000000004</v>
      </c>
      <c r="R1844">
        <v>4.4000000000000004</v>
      </c>
      <c r="S1844">
        <v>4.4000000000000004</v>
      </c>
      <c r="T1844">
        <v>4.4000000000000004</v>
      </c>
      <c r="U1844">
        <v>4.4000000000000004</v>
      </c>
      <c r="V1844">
        <v>4.4000000000000004</v>
      </c>
      <c r="W1844">
        <v>4.4000000000000004</v>
      </c>
      <c r="X1844">
        <v>4.4000000000000004</v>
      </c>
      <c r="Y1844">
        <v>4.4000000000000004</v>
      </c>
      <c r="Z1844">
        <v>4.4000000000000004</v>
      </c>
      <c r="AA1844">
        <v>4.4000000000000004</v>
      </c>
      <c r="AB1844">
        <v>4.4000000000000004</v>
      </c>
      <c r="AC1844">
        <v>4.4000000000000004</v>
      </c>
      <c r="AD1844">
        <v>4.4000000000000004</v>
      </c>
      <c r="AE1844">
        <v>4.4000000000000004</v>
      </c>
    </row>
    <row r="1845" spans="1:31">
      <c r="A1845" t="s">
        <v>31</v>
      </c>
      <c r="B1845" t="s">
        <v>3710</v>
      </c>
      <c r="C1845" t="s">
        <v>3711</v>
      </c>
      <c r="D1845" t="s">
        <v>693</v>
      </c>
      <c r="E1845">
        <v>60.46</v>
      </c>
      <c r="F1845">
        <v>52.81</v>
      </c>
      <c r="G1845">
        <v>51.31</v>
      </c>
      <c r="H1845">
        <v>51.79</v>
      </c>
      <c r="I1845">
        <v>52.1</v>
      </c>
      <c r="J1845">
        <v>54.47</v>
      </c>
      <c r="K1845">
        <v>52.42</v>
      </c>
      <c r="L1845">
        <v>49.5</v>
      </c>
      <c r="M1845">
        <v>52.18</v>
      </c>
      <c r="N1845">
        <v>51.94</v>
      </c>
      <c r="O1845">
        <v>51.16</v>
      </c>
      <c r="P1845">
        <v>50.45</v>
      </c>
      <c r="Q1845">
        <v>54.31</v>
      </c>
      <c r="R1845">
        <v>54.7</v>
      </c>
      <c r="S1845">
        <v>51.55</v>
      </c>
      <c r="T1845">
        <v>53.21</v>
      </c>
      <c r="U1845">
        <v>52.65</v>
      </c>
      <c r="V1845">
        <v>49.5</v>
      </c>
      <c r="W1845">
        <v>50.45</v>
      </c>
      <c r="X1845">
        <v>52.89</v>
      </c>
      <c r="Y1845">
        <v>54.07</v>
      </c>
      <c r="Z1845">
        <v>53.52</v>
      </c>
      <c r="AA1845">
        <v>50.68</v>
      </c>
      <c r="AB1845">
        <v>50.68</v>
      </c>
      <c r="AC1845">
        <v>52.81</v>
      </c>
      <c r="AD1845">
        <v>50.76</v>
      </c>
      <c r="AE1845">
        <v>51.71</v>
      </c>
    </row>
    <row r="1846" spans="1:31">
      <c r="A1846" t="s">
        <v>31</v>
      </c>
      <c r="B1846" t="s">
        <v>3712</v>
      </c>
      <c r="C1846" t="s">
        <v>3713</v>
      </c>
      <c r="D1846" t="s">
        <v>417</v>
      </c>
      <c r="E1846">
        <v>3.87</v>
      </c>
      <c r="F1846">
        <v>3.87</v>
      </c>
      <c r="G1846">
        <v>3.87</v>
      </c>
      <c r="H1846">
        <v>3.87</v>
      </c>
      <c r="I1846">
        <v>3.87</v>
      </c>
      <c r="J1846">
        <v>3.87</v>
      </c>
      <c r="K1846">
        <v>3.87</v>
      </c>
      <c r="L1846">
        <v>3.87</v>
      </c>
      <c r="M1846">
        <v>3.87</v>
      </c>
      <c r="N1846">
        <v>3.87</v>
      </c>
      <c r="O1846">
        <v>3.87</v>
      </c>
      <c r="P1846">
        <v>3.87</v>
      </c>
      <c r="Q1846">
        <v>3.87</v>
      </c>
      <c r="R1846">
        <v>3.87</v>
      </c>
      <c r="S1846">
        <v>3.87</v>
      </c>
      <c r="T1846">
        <v>3.87</v>
      </c>
      <c r="U1846">
        <v>3.87</v>
      </c>
      <c r="V1846">
        <v>3.87</v>
      </c>
      <c r="W1846">
        <v>3.87</v>
      </c>
      <c r="X1846">
        <v>3.87</v>
      </c>
      <c r="Y1846">
        <v>3.87</v>
      </c>
      <c r="Z1846">
        <v>3.87</v>
      </c>
      <c r="AA1846">
        <v>3.87</v>
      </c>
      <c r="AB1846">
        <v>3.87</v>
      </c>
      <c r="AC1846">
        <v>3.87</v>
      </c>
      <c r="AD1846">
        <v>3.87</v>
      </c>
      <c r="AE1846">
        <v>3.87</v>
      </c>
    </row>
    <row r="1847" spans="1:31">
      <c r="A1847" t="s">
        <v>31</v>
      </c>
      <c r="B1847" t="s">
        <v>3714</v>
      </c>
      <c r="C1847" t="s">
        <v>3715</v>
      </c>
      <c r="D1847" t="s">
        <v>417</v>
      </c>
      <c r="E1847">
        <v>0.53</v>
      </c>
      <c r="F1847">
        <v>0.53</v>
      </c>
      <c r="G1847">
        <v>0.53</v>
      </c>
      <c r="H1847">
        <v>0.53</v>
      </c>
      <c r="I1847">
        <v>0.53</v>
      </c>
      <c r="J1847">
        <v>0.53</v>
      </c>
      <c r="K1847">
        <v>0.53</v>
      </c>
      <c r="L1847">
        <v>0.53</v>
      </c>
      <c r="M1847">
        <v>0.53</v>
      </c>
      <c r="N1847">
        <v>0.53</v>
      </c>
      <c r="O1847">
        <v>0.53</v>
      </c>
      <c r="P1847">
        <v>0.53</v>
      </c>
      <c r="Q1847">
        <v>0.53</v>
      </c>
      <c r="R1847">
        <v>0.53</v>
      </c>
      <c r="S1847">
        <v>0.53</v>
      </c>
      <c r="T1847">
        <v>0.53</v>
      </c>
      <c r="U1847">
        <v>0.53</v>
      </c>
      <c r="V1847">
        <v>0.53</v>
      </c>
      <c r="W1847">
        <v>0.53</v>
      </c>
      <c r="X1847">
        <v>0.53</v>
      </c>
      <c r="Y1847">
        <v>0.53</v>
      </c>
      <c r="Z1847">
        <v>0.53</v>
      </c>
      <c r="AA1847">
        <v>0.53</v>
      </c>
      <c r="AB1847">
        <v>0.53</v>
      </c>
      <c r="AC1847">
        <v>0.53</v>
      </c>
      <c r="AD1847">
        <v>0.53</v>
      </c>
      <c r="AE1847">
        <v>0.53</v>
      </c>
    </row>
    <row r="1848" spans="1:31">
      <c r="A1848" t="s">
        <v>31</v>
      </c>
      <c r="B1848" t="s">
        <v>3716</v>
      </c>
      <c r="C1848" t="s">
        <v>3717</v>
      </c>
      <c r="D1848" t="s">
        <v>417</v>
      </c>
      <c r="E1848">
        <v>4.84</v>
      </c>
      <c r="F1848">
        <v>4.84</v>
      </c>
      <c r="G1848">
        <v>4.84</v>
      </c>
      <c r="H1848">
        <v>4.84</v>
      </c>
      <c r="I1848">
        <v>4.84</v>
      </c>
      <c r="J1848">
        <v>4.84</v>
      </c>
      <c r="K1848">
        <v>4.84</v>
      </c>
      <c r="L1848">
        <v>4.84</v>
      </c>
      <c r="M1848">
        <v>4.84</v>
      </c>
      <c r="N1848">
        <v>4.84</v>
      </c>
      <c r="O1848">
        <v>4.84</v>
      </c>
      <c r="P1848">
        <v>4.84</v>
      </c>
      <c r="Q1848">
        <v>4.84</v>
      </c>
      <c r="R1848">
        <v>4.84</v>
      </c>
      <c r="S1848">
        <v>4.84</v>
      </c>
      <c r="T1848">
        <v>4.84</v>
      </c>
      <c r="U1848">
        <v>4.84</v>
      </c>
      <c r="V1848">
        <v>4.84</v>
      </c>
      <c r="W1848">
        <v>4.84</v>
      </c>
      <c r="X1848">
        <v>4.84</v>
      </c>
      <c r="Y1848">
        <v>4.84</v>
      </c>
      <c r="Z1848">
        <v>4.84</v>
      </c>
      <c r="AA1848">
        <v>4.84</v>
      </c>
      <c r="AB1848">
        <v>4.84</v>
      </c>
      <c r="AC1848">
        <v>4.84</v>
      </c>
      <c r="AD1848">
        <v>4.84</v>
      </c>
      <c r="AE1848">
        <v>4.84</v>
      </c>
    </row>
    <row r="1849" spans="1:31">
      <c r="A1849" t="s">
        <v>31</v>
      </c>
      <c r="B1849" t="s">
        <v>3718</v>
      </c>
      <c r="C1849" t="s">
        <v>3719</v>
      </c>
      <c r="D1849" t="s">
        <v>417</v>
      </c>
      <c r="E1849">
        <v>51.22</v>
      </c>
      <c r="F1849">
        <v>43.57</v>
      </c>
      <c r="G1849">
        <v>42.07</v>
      </c>
      <c r="H1849">
        <v>42.55</v>
      </c>
      <c r="I1849">
        <v>42.86</v>
      </c>
      <c r="J1849">
        <v>45.23</v>
      </c>
      <c r="K1849">
        <v>43.18</v>
      </c>
      <c r="L1849">
        <v>40.26</v>
      </c>
      <c r="M1849">
        <v>42.94</v>
      </c>
      <c r="N1849">
        <v>42.7</v>
      </c>
      <c r="O1849">
        <v>41.92</v>
      </c>
      <c r="P1849">
        <v>41.21</v>
      </c>
      <c r="Q1849">
        <v>45.07</v>
      </c>
      <c r="R1849">
        <v>45.46</v>
      </c>
      <c r="S1849">
        <v>42.31</v>
      </c>
      <c r="T1849">
        <v>43.97</v>
      </c>
      <c r="U1849">
        <v>43.41</v>
      </c>
      <c r="V1849">
        <v>40.26</v>
      </c>
      <c r="W1849">
        <v>41.21</v>
      </c>
      <c r="X1849">
        <v>43.65</v>
      </c>
      <c r="Y1849">
        <v>44.83</v>
      </c>
      <c r="Z1849">
        <v>44.28</v>
      </c>
      <c r="AA1849">
        <v>41.44</v>
      </c>
      <c r="AB1849">
        <v>41.44</v>
      </c>
      <c r="AC1849">
        <v>43.57</v>
      </c>
      <c r="AD1849">
        <v>41.52</v>
      </c>
      <c r="AE1849">
        <v>42.47</v>
      </c>
    </row>
    <row r="1850" spans="1:31">
      <c r="A1850" t="s">
        <v>31</v>
      </c>
      <c r="B1850" t="s">
        <v>3720</v>
      </c>
      <c r="C1850" t="s">
        <v>3721</v>
      </c>
      <c r="D1850" t="s">
        <v>690</v>
      </c>
      <c r="E1850">
        <v>5.89</v>
      </c>
      <c r="F1850">
        <v>5.89</v>
      </c>
      <c r="G1850">
        <v>5.89</v>
      </c>
      <c r="H1850">
        <v>5.89</v>
      </c>
      <c r="I1850">
        <v>5.89</v>
      </c>
      <c r="J1850">
        <v>5.89</v>
      </c>
      <c r="K1850">
        <v>5.89</v>
      </c>
      <c r="L1850">
        <v>5.89</v>
      </c>
      <c r="M1850">
        <v>5.89</v>
      </c>
      <c r="N1850">
        <v>5.89</v>
      </c>
      <c r="O1850">
        <v>5.89</v>
      </c>
      <c r="P1850">
        <v>5.89</v>
      </c>
      <c r="Q1850">
        <v>5.89</v>
      </c>
      <c r="R1850">
        <v>5.89</v>
      </c>
      <c r="S1850">
        <v>5.89</v>
      </c>
      <c r="T1850">
        <v>5.89</v>
      </c>
      <c r="U1850">
        <v>5.89</v>
      </c>
      <c r="V1850">
        <v>5.89</v>
      </c>
      <c r="W1850">
        <v>5.89</v>
      </c>
      <c r="X1850">
        <v>5.89</v>
      </c>
      <c r="Y1850">
        <v>5.89</v>
      </c>
      <c r="Z1850">
        <v>5.89</v>
      </c>
      <c r="AA1850">
        <v>5.89</v>
      </c>
      <c r="AB1850">
        <v>5.89</v>
      </c>
      <c r="AC1850">
        <v>5.89</v>
      </c>
      <c r="AD1850">
        <v>5.89</v>
      </c>
      <c r="AE1850">
        <v>5.89</v>
      </c>
    </row>
    <row r="1851" spans="1:31">
      <c r="A1851" t="s">
        <v>31</v>
      </c>
      <c r="B1851" t="s">
        <v>3722</v>
      </c>
      <c r="C1851" t="s">
        <v>3723</v>
      </c>
      <c r="D1851" t="s">
        <v>693</v>
      </c>
      <c r="E1851">
        <v>78.209999999999994</v>
      </c>
      <c r="F1851">
        <v>68.38</v>
      </c>
      <c r="G1851">
        <v>66.459999999999994</v>
      </c>
      <c r="H1851">
        <v>67.069999999999993</v>
      </c>
      <c r="I1851">
        <v>67.47</v>
      </c>
      <c r="J1851">
        <v>70.510000000000005</v>
      </c>
      <c r="K1851">
        <v>67.88</v>
      </c>
      <c r="L1851">
        <v>64.13</v>
      </c>
      <c r="M1851">
        <v>67.569999999999993</v>
      </c>
      <c r="N1851">
        <v>67.27</v>
      </c>
      <c r="O1851">
        <v>66.260000000000005</v>
      </c>
      <c r="P1851">
        <v>65.34</v>
      </c>
      <c r="Q1851">
        <v>70.31</v>
      </c>
      <c r="R1851">
        <v>70.819999999999993</v>
      </c>
      <c r="S1851">
        <v>66.760000000000005</v>
      </c>
      <c r="T1851">
        <v>68.89</v>
      </c>
      <c r="U1851">
        <v>68.180000000000007</v>
      </c>
      <c r="V1851">
        <v>64.13</v>
      </c>
      <c r="W1851">
        <v>65.34</v>
      </c>
      <c r="X1851">
        <v>68.489999999999995</v>
      </c>
      <c r="Y1851">
        <v>70</v>
      </c>
      <c r="Z1851">
        <v>69.3</v>
      </c>
      <c r="AA1851">
        <v>65.650000000000006</v>
      </c>
      <c r="AB1851">
        <v>65.650000000000006</v>
      </c>
      <c r="AC1851">
        <v>68.38</v>
      </c>
      <c r="AD1851">
        <v>65.75</v>
      </c>
      <c r="AE1851">
        <v>66.97</v>
      </c>
    </row>
    <row r="1852" spans="1:31">
      <c r="A1852" t="s">
        <v>31</v>
      </c>
      <c r="B1852" t="s">
        <v>3724</v>
      </c>
      <c r="C1852" t="s">
        <v>3725</v>
      </c>
      <c r="D1852" t="s">
        <v>417</v>
      </c>
      <c r="E1852">
        <v>5.18</v>
      </c>
      <c r="F1852">
        <v>5.18</v>
      </c>
      <c r="G1852">
        <v>5.18</v>
      </c>
      <c r="H1852">
        <v>5.18</v>
      </c>
      <c r="I1852">
        <v>5.18</v>
      </c>
      <c r="J1852">
        <v>5.18</v>
      </c>
      <c r="K1852">
        <v>5.18</v>
      </c>
      <c r="L1852">
        <v>5.18</v>
      </c>
      <c r="M1852">
        <v>5.18</v>
      </c>
      <c r="N1852">
        <v>5.18</v>
      </c>
      <c r="O1852">
        <v>5.18</v>
      </c>
      <c r="P1852">
        <v>5.18</v>
      </c>
      <c r="Q1852">
        <v>5.18</v>
      </c>
      <c r="R1852">
        <v>5.18</v>
      </c>
      <c r="S1852">
        <v>5.18</v>
      </c>
      <c r="T1852">
        <v>5.18</v>
      </c>
      <c r="U1852">
        <v>5.18</v>
      </c>
      <c r="V1852">
        <v>5.18</v>
      </c>
      <c r="W1852">
        <v>5.18</v>
      </c>
      <c r="X1852">
        <v>5.18</v>
      </c>
      <c r="Y1852">
        <v>5.18</v>
      </c>
      <c r="Z1852">
        <v>5.18</v>
      </c>
      <c r="AA1852">
        <v>5.18</v>
      </c>
      <c r="AB1852">
        <v>5.18</v>
      </c>
      <c r="AC1852">
        <v>5.18</v>
      </c>
      <c r="AD1852">
        <v>5.18</v>
      </c>
      <c r="AE1852">
        <v>5.18</v>
      </c>
    </row>
    <row r="1853" spans="1:31">
      <c r="A1853" t="s">
        <v>31</v>
      </c>
      <c r="B1853" t="s">
        <v>3726</v>
      </c>
      <c r="C1853" t="s">
        <v>3727</v>
      </c>
      <c r="D1853" t="s">
        <v>417</v>
      </c>
      <c r="E1853">
        <v>0.71</v>
      </c>
      <c r="F1853">
        <v>0.71</v>
      </c>
      <c r="G1853">
        <v>0.71</v>
      </c>
      <c r="H1853">
        <v>0.71</v>
      </c>
      <c r="I1853">
        <v>0.71</v>
      </c>
      <c r="J1853">
        <v>0.71</v>
      </c>
      <c r="K1853">
        <v>0.71</v>
      </c>
      <c r="L1853">
        <v>0.71</v>
      </c>
      <c r="M1853">
        <v>0.71</v>
      </c>
      <c r="N1853">
        <v>0.71</v>
      </c>
      <c r="O1853">
        <v>0.71</v>
      </c>
      <c r="P1853">
        <v>0.71</v>
      </c>
      <c r="Q1853">
        <v>0.71</v>
      </c>
      <c r="R1853">
        <v>0.71</v>
      </c>
      <c r="S1853">
        <v>0.71</v>
      </c>
      <c r="T1853">
        <v>0.71</v>
      </c>
      <c r="U1853">
        <v>0.71</v>
      </c>
      <c r="V1853">
        <v>0.71</v>
      </c>
      <c r="W1853">
        <v>0.71</v>
      </c>
      <c r="X1853">
        <v>0.71</v>
      </c>
      <c r="Y1853">
        <v>0.71</v>
      </c>
      <c r="Z1853">
        <v>0.71</v>
      </c>
      <c r="AA1853">
        <v>0.71</v>
      </c>
      <c r="AB1853">
        <v>0.71</v>
      </c>
      <c r="AC1853">
        <v>0.71</v>
      </c>
      <c r="AD1853">
        <v>0.71</v>
      </c>
      <c r="AE1853">
        <v>0.71</v>
      </c>
    </row>
    <row r="1854" spans="1:31">
      <c r="A1854" t="s">
        <v>31</v>
      </c>
      <c r="B1854" t="s">
        <v>3728</v>
      </c>
      <c r="C1854" t="s">
        <v>3729</v>
      </c>
      <c r="D1854" t="s">
        <v>417</v>
      </c>
      <c r="E1854">
        <v>6.48</v>
      </c>
      <c r="F1854">
        <v>6.48</v>
      </c>
      <c r="G1854">
        <v>6.48</v>
      </c>
      <c r="H1854">
        <v>6.48</v>
      </c>
      <c r="I1854">
        <v>6.48</v>
      </c>
      <c r="J1854">
        <v>6.48</v>
      </c>
      <c r="K1854">
        <v>6.48</v>
      </c>
      <c r="L1854">
        <v>6.48</v>
      </c>
      <c r="M1854">
        <v>6.48</v>
      </c>
      <c r="N1854">
        <v>6.48</v>
      </c>
      <c r="O1854">
        <v>6.48</v>
      </c>
      <c r="P1854">
        <v>6.48</v>
      </c>
      <c r="Q1854">
        <v>6.48</v>
      </c>
      <c r="R1854">
        <v>6.48</v>
      </c>
      <c r="S1854">
        <v>6.48</v>
      </c>
      <c r="T1854">
        <v>6.48</v>
      </c>
      <c r="U1854">
        <v>6.48</v>
      </c>
      <c r="V1854">
        <v>6.48</v>
      </c>
      <c r="W1854">
        <v>6.48</v>
      </c>
      <c r="X1854">
        <v>6.48</v>
      </c>
      <c r="Y1854">
        <v>6.48</v>
      </c>
      <c r="Z1854">
        <v>6.48</v>
      </c>
      <c r="AA1854">
        <v>6.48</v>
      </c>
      <c r="AB1854">
        <v>6.48</v>
      </c>
      <c r="AC1854">
        <v>6.48</v>
      </c>
      <c r="AD1854">
        <v>6.48</v>
      </c>
      <c r="AE1854">
        <v>6.48</v>
      </c>
    </row>
    <row r="1855" spans="1:31">
      <c r="A1855" t="s">
        <v>31</v>
      </c>
      <c r="B1855" t="s">
        <v>3730</v>
      </c>
      <c r="C1855" t="s">
        <v>3731</v>
      </c>
      <c r="D1855" t="s">
        <v>417</v>
      </c>
      <c r="E1855">
        <v>65.84</v>
      </c>
      <c r="F1855">
        <v>56.01</v>
      </c>
      <c r="G1855">
        <v>54.09</v>
      </c>
      <c r="H1855">
        <v>54.7</v>
      </c>
      <c r="I1855">
        <v>55.1</v>
      </c>
      <c r="J1855">
        <v>58.14</v>
      </c>
      <c r="K1855">
        <v>55.51</v>
      </c>
      <c r="L1855">
        <v>51.76</v>
      </c>
      <c r="M1855">
        <v>55.2</v>
      </c>
      <c r="N1855">
        <v>54.9</v>
      </c>
      <c r="O1855">
        <v>53.89</v>
      </c>
      <c r="P1855">
        <v>52.97</v>
      </c>
      <c r="Q1855">
        <v>57.94</v>
      </c>
      <c r="R1855">
        <v>58.45</v>
      </c>
      <c r="S1855">
        <v>54.39</v>
      </c>
      <c r="T1855">
        <v>56.52</v>
      </c>
      <c r="U1855">
        <v>55.81</v>
      </c>
      <c r="V1855">
        <v>51.76</v>
      </c>
      <c r="W1855">
        <v>52.97</v>
      </c>
      <c r="X1855">
        <v>56.12</v>
      </c>
      <c r="Y1855">
        <v>57.63</v>
      </c>
      <c r="Z1855">
        <v>56.93</v>
      </c>
      <c r="AA1855">
        <v>53.28</v>
      </c>
      <c r="AB1855">
        <v>53.28</v>
      </c>
      <c r="AC1855">
        <v>56.01</v>
      </c>
      <c r="AD1855">
        <v>53.38</v>
      </c>
      <c r="AE1855">
        <v>54.6</v>
      </c>
    </row>
    <row r="1856" spans="1:31">
      <c r="A1856" t="s">
        <v>31</v>
      </c>
      <c r="B1856" t="s">
        <v>3732</v>
      </c>
      <c r="C1856" t="s">
        <v>3733</v>
      </c>
      <c r="D1856" t="s">
        <v>690</v>
      </c>
      <c r="E1856">
        <v>6.99</v>
      </c>
      <c r="F1856">
        <v>6.99</v>
      </c>
      <c r="G1856">
        <v>6.99</v>
      </c>
      <c r="H1856">
        <v>6.99</v>
      </c>
      <c r="I1856">
        <v>6.99</v>
      </c>
      <c r="J1856">
        <v>6.99</v>
      </c>
      <c r="K1856">
        <v>6.99</v>
      </c>
      <c r="L1856">
        <v>6.99</v>
      </c>
      <c r="M1856">
        <v>6.99</v>
      </c>
      <c r="N1856">
        <v>6.99</v>
      </c>
      <c r="O1856">
        <v>6.99</v>
      </c>
      <c r="P1856">
        <v>6.99</v>
      </c>
      <c r="Q1856">
        <v>6.99</v>
      </c>
      <c r="R1856">
        <v>6.99</v>
      </c>
      <c r="S1856">
        <v>6.99</v>
      </c>
      <c r="T1856">
        <v>6.99</v>
      </c>
      <c r="U1856">
        <v>6.99</v>
      </c>
      <c r="V1856">
        <v>6.99</v>
      </c>
      <c r="W1856">
        <v>6.99</v>
      </c>
      <c r="X1856">
        <v>6.99</v>
      </c>
      <c r="Y1856">
        <v>6.99</v>
      </c>
      <c r="Z1856">
        <v>6.99</v>
      </c>
      <c r="AA1856">
        <v>6.99</v>
      </c>
      <c r="AB1856">
        <v>6.99</v>
      </c>
      <c r="AC1856">
        <v>6.99</v>
      </c>
      <c r="AD1856">
        <v>6.99</v>
      </c>
      <c r="AE1856">
        <v>6.99</v>
      </c>
    </row>
    <row r="1857" spans="1:31">
      <c r="A1857" t="s">
        <v>31</v>
      </c>
      <c r="B1857" t="s">
        <v>3734</v>
      </c>
      <c r="C1857" t="s">
        <v>3735</v>
      </c>
      <c r="D1857" t="s">
        <v>693</v>
      </c>
      <c r="E1857">
        <v>104.12</v>
      </c>
      <c r="F1857">
        <v>90.77</v>
      </c>
      <c r="G1857">
        <v>88.15</v>
      </c>
      <c r="H1857">
        <v>88.98</v>
      </c>
      <c r="I1857">
        <v>89.53</v>
      </c>
      <c r="J1857">
        <v>93.66</v>
      </c>
      <c r="K1857">
        <v>90.08</v>
      </c>
      <c r="L1857">
        <v>84.99</v>
      </c>
      <c r="M1857">
        <v>89.67</v>
      </c>
      <c r="N1857">
        <v>89.25</v>
      </c>
      <c r="O1857">
        <v>87.88</v>
      </c>
      <c r="P1857">
        <v>86.64</v>
      </c>
      <c r="Q1857">
        <v>93.38</v>
      </c>
      <c r="R1857">
        <v>94.07</v>
      </c>
      <c r="S1857">
        <v>88.57</v>
      </c>
      <c r="T1857">
        <v>91.46</v>
      </c>
      <c r="U1857">
        <v>90.49</v>
      </c>
      <c r="V1857">
        <v>84.99</v>
      </c>
      <c r="W1857">
        <v>86.64</v>
      </c>
      <c r="X1857">
        <v>90.91</v>
      </c>
      <c r="Y1857">
        <v>92.97</v>
      </c>
      <c r="Z1857">
        <v>92.01</v>
      </c>
      <c r="AA1857">
        <v>87.05</v>
      </c>
      <c r="AB1857">
        <v>87.05</v>
      </c>
      <c r="AC1857">
        <v>90.77</v>
      </c>
      <c r="AD1857">
        <v>87.19</v>
      </c>
      <c r="AE1857">
        <v>88.84</v>
      </c>
    </row>
    <row r="1858" spans="1:31">
      <c r="A1858" t="s">
        <v>31</v>
      </c>
      <c r="B1858" t="s">
        <v>3736</v>
      </c>
      <c r="C1858" t="s">
        <v>3737</v>
      </c>
      <c r="D1858" t="s">
        <v>417</v>
      </c>
      <c r="E1858">
        <v>6.14</v>
      </c>
      <c r="F1858">
        <v>6.14</v>
      </c>
      <c r="G1858">
        <v>6.14</v>
      </c>
      <c r="H1858">
        <v>6.14</v>
      </c>
      <c r="I1858">
        <v>6.14</v>
      </c>
      <c r="J1858">
        <v>6.14</v>
      </c>
      <c r="K1858">
        <v>6.14</v>
      </c>
      <c r="L1858">
        <v>6.14</v>
      </c>
      <c r="M1858">
        <v>6.14</v>
      </c>
      <c r="N1858">
        <v>6.14</v>
      </c>
      <c r="O1858">
        <v>6.14</v>
      </c>
      <c r="P1858">
        <v>6.14</v>
      </c>
      <c r="Q1858">
        <v>6.14</v>
      </c>
      <c r="R1858">
        <v>6.14</v>
      </c>
      <c r="S1858">
        <v>6.14</v>
      </c>
      <c r="T1858">
        <v>6.14</v>
      </c>
      <c r="U1858">
        <v>6.14</v>
      </c>
      <c r="V1858">
        <v>6.14</v>
      </c>
      <c r="W1858">
        <v>6.14</v>
      </c>
      <c r="X1858">
        <v>6.14</v>
      </c>
      <c r="Y1858">
        <v>6.14</v>
      </c>
      <c r="Z1858">
        <v>6.14</v>
      </c>
      <c r="AA1858">
        <v>6.14</v>
      </c>
      <c r="AB1858">
        <v>6.14</v>
      </c>
      <c r="AC1858">
        <v>6.14</v>
      </c>
      <c r="AD1858">
        <v>6.14</v>
      </c>
      <c r="AE1858">
        <v>6.14</v>
      </c>
    </row>
    <row r="1859" spans="1:31">
      <c r="A1859" t="s">
        <v>31</v>
      </c>
      <c r="B1859" t="s">
        <v>3738</v>
      </c>
      <c r="C1859" t="s">
        <v>3739</v>
      </c>
      <c r="D1859" t="s">
        <v>417</v>
      </c>
      <c r="E1859">
        <v>0.85</v>
      </c>
      <c r="F1859">
        <v>0.85</v>
      </c>
      <c r="G1859">
        <v>0.85</v>
      </c>
      <c r="H1859">
        <v>0.85</v>
      </c>
      <c r="I1859">
        <v>0.85</v>
      </c>
      <c r="J1859">
        <v>0.85</v>
      </c>
      <c r="K1859">
        <v>0.85</v>
      </c>
      <c r="L1859">
        <v>0.85</v>
      </c>
      <c r="M1859">
        <v>0.85</v>
      </c>
      <c r="N1859">
        <v>0.85</v>
      </c>
      <c r="O1859">
        <v>0.85</v>
      </c>
      <c r="P1859">
        <v>0.85</v>
      </c>
      <c r="Q1859">
        <v>0.85</v>
      </c>
      <c r="R1859">
        <v>0.85</v>
      </c>
      <c r="S1859">
        <v>0.85</v>
      </c>
      <c r="T1859">
        <v>0.85</v>
      </c>
      <c r="U1859">
        <v>0.85</v>
      </c>
      <c r="V1859">
        <v>0.85</v>
      </c>
      <c r="W1859">
        <v>0.85</v>
      </c>
      <c r="X1859">
        <v>0.85</v>
      </c>
      <c r="Y1859">
        <v>0.85</v>
      </c>
      <c r="Z1859">
        <v>0.85</v>
      </c>
      <c r="AA1859">
        <v>0.85</v>
      </c>
      <c r="AB1859">
        <v>0.85</v>
      </c>
      <c r="AC1859">
        <v>0.85</v>
      </c>
      <c r="AD1859">
        <v>0.85</v>
      </c>
      <c r="AE1859">
        <v>0.85</v>
      </c>
    </row>
    <row r="1860" spans="1:31">
      <c r="A1860" t="s">
        <v>31</v>
      </c>
      <c r="B1860" t="s">
        <v>3740</v>
      </c>
      <c r="C1860" t="s">
        <v>3741</v>
      </c>
      <c r="D1860" t="s">
        <v>417</v>
      </c>
      <c r="E1860">
        <v>7.69</v>
      </c>
      <c r="F1860">
        <v>7.69</v>
      </c>
      <c r="G1860">
        <v>7.69</v>
      </c>
      <c r="H1860">
        <v>7.69</v>
      </c>
      <c r="I1860">
        <v>7.69</v>
      </c>
      <c r="J1860">
        <v>7.69</v>
      </c>
      <c r="K1860">
        <v>7.69</v>
      </c>
      <c r="L1860">
        <v>7.69</v>
      </c>
      <c r="M1860">
        <v>7.69</v>
      </c>
      <c r="N1860">
        <v>7.69</v>
      </c>
      <c r="O1860">
        <v>7.69</v>
      </c>
      <c r="P1860">
        <v>7.69</v>
      </c>
      <c r="Q1860">
        <v>7.69</v>
      </c>
      <c r="R1860">
        <v>7.69</v>
      </c>
      <c r="S1860">
        <v>7.69</v>
      </c>
      <c r="T1860">
        <v>7.69</v>
      </c>
      <c r="U1860">
        <v>7.69</v>
      </c>
      <c r="V1860">
        <v>7.69</v>
      </c>
      <c r="W1860">
        <v>7.69</v>
      </c>
      <c r="X1860">
        <v>7.69</v>
      </c>
      <c r="Y1860">
        <v>7.69</v>
      </c>
      <c r="Z1860">
        <v>7.69</v>
      </c>
      <c r="AA1860">
        <v>7.69</v>
      </c>
      <c r="AB1860">
        <v>7.69</v>
      </c>
      <c r="AC1860">
        <v>7.69</v>
      </c>
      <c r="AD1860">
        <v>7.69</v>
      </c>
      <c r="AE1860">
        <v>7.69</v>
      </c>
    </row>
    <row r="1861" spans="1:31">
      <c r="A1861" t="s">
        <v>31</v>
      </c>
      <c r="B1861" t="s">
        <v>3742</v>
      </c>
      <c r="C1861" t="s">
        <v>3743</v>
      </c>
      <c r="D1861" t="s">
        <v>417</v>
      </c>
      <c r="E1861">
        <v>89.44</v>
      </c>
      <c r="F1861">
        <v>76.09</v>
      </c>
      <c r="G1861">
        <v>73.47</v>
      </c>
      <c r="H1861">
        <v>74.3</v>
      </c>
      <c r="I1861">
        <v>74.849999999999994</v>
      </c>
      <c r="J1861">
        <v>78.98</v>
      </c>
      <c r="K1861">
        <v>75.400000000000006</v>
      </c>
      <c r="L1861">
        <v>70.31</v>
      </c>
      <c r="M1861">
        <v>74.989999999999995</v>
      </c>
      <c r="N1861">
        <v>74.569999999999993</v>
      </c>
      <c r="O1861">
        <v>73.2</v>
      </c>
      <c r="P1861">
        <v>71.959999999999994</v>
      </c>
      <c r="Q1861">
        <v>78.7</v>
      </c>
      <c r="R1861">
        <v>79.39</v>
      </c>
      <c r="S1861">
        <v>73.89</v>
      </c>
      <c r="T1861">
        <v>76.78</v>
      </c>
      <c r="U1861">
        <v>75.81</v>
      </c>
      <c r="V1861">
        <v>70.31</v>
      </c>
      <c r="W1861">
        <v>71.959999999999994</v>
      </c>
      <c r="X1861">
        <v>76.23</v>
      </c>
      <c r="Y1861">
        <v>78.290000000000006</v>
      </c>
      <c r="Z1861">
        <v>77.33</v>
      </c>
      <c r="AA1861">
        <v>72.37</v>
      </c>
      <c r="AB1861">
        <v>72.37</v>
      </c>
      <c r="AC1861">
        <v>76.09</v>
      </c>
      <c r="AD1861">
        <v>72.510000000000005</v>
      </c>
      <c r="AE1861">
        <v>74.16</v>
      </c>
    </row>
    <row r="1862" spans="1:31">
      <c r="A1862" t="s">
        <v>31</v>
      </c>
      <c r="B1862" t="s">
        <v>3744</v>
      </c>
      <c r="C1862" t="s">
        <v>3745</v>
      </c>
      <c r="D1862" t="s">
        <v>690</v>
      </c>
      <c r="E1862">
        <v>14.98</v>
      </c>
      <c r="F1862">
        <v>14.98</v>
      </c>
      <c r="G1862">
        <v>14.98</v>
      </c>
      <c r="H1862">
        <v>14.98</v>
      </c>
      <c r="I1862">
        <v>14.98</v>
      </c>
      <c r="J1862">
        <v>14.98</v>
      </c>
      <c r="K1862">
        <v>14.98</v>
      </c>
      <c r="L1862">
        <v>14.98</v>
      </c>
      <c r="M1862">
        <v>14.98</v>
      </c>
      <c r="N1862">
        <v>14.98</v>
      </c>
      <c r="O1862">
        <v>14.98</v>
      </c>
      <c r="P1862">
        <v>14.98</v>
      </c>
      <c r="Q1862">
        <v>14.98</v>
      </c>
      <c r="R1862">
        <v>14.98</v>
      </c>
      <c r="S1862">
        <v>14.98</v>
      </c>
      <c r="T1862">
        <v>14.98</v>
      </c>
      <c r="U1862">
        <v>14.98</v>
      </c>
      <c r="V1862">
        <v>14.98</v>
      </c>
      <c r="W1862">
        <v>14.98</v>
      </c>
      <c r="X1862">
        <v>14.98</v>
      </c>
      <c r="Y1862">
        <v>14.98</v>
      </c>
      <c r="Z1862">
        <v>14.98</v>
      </c>
      <c r="AA1862">
        <v>14.98</v>
      </c>
      <c r="AB1862">
        <v>14.98</v>
      </c>
      <c r="AC1862">
        <v>14.98</v>
      </c>
      <c r="AD1862">
        <v>14.98</v>
      </c>
      <c r="AE1862">
        <v>14.98</v>
      </c>
    </row>
    <row r="1863" spans="1:31">
      <c r="A1863" t="s">
        <v>31</v>
      </c>
      <c r="B1863" t="s">
        <v>3746</v>
      </c>
      <c r="C1863" t="s">
        <v>3747</v>
      </c>
      <c r="D1863" t="s">
        <v>693</v>
      </c>
      <c r="E1863">
        <v>202.27</v>
      </c>
      <c r="F1863">
        <v>176.77</v>
      </c>
      <c r="G1863">
        <v>171.78</v>
      </c>
      <c r="H1863">
        <v>173.36</v>
      </c>
      <c r="I1863">
        <v>174.41</v>
      </c>
      <c r="J1863">
        <v>182.29</v>
      </c>
      <c r="K1863">
        <v>175.46</v>
      </c>
      <c r="L1863">
        <v>165.74</v>
      </c>
      <c r="M1863">
        <v>174.67</v>
      </c>
      <c r="N1863">
        <v>173.88</v>
      </c>
      <c r="O1863">
        <v>171.25</v>
      </c>
      <c r="P1863">
        <v>168.89</v>
      </c>
      <c r="Q1863">
        <v>181.77</v>
      </c>
      <c r="R1863">
        <v>183.08</v>
      </c>
      <c r="S1863">
        <v>172.57</v>
      </c>
      <c r="T1863">
        <v>178.09</v>
      </c>
      <c r="U1863">
        <v>176.25</v>
      </c>
      <c r="V1863">
        <v>165.74</v>
      </c>
      <c r="W1863">
        <v>168.89</v>
      </c>
      <c r="X1863">
        <v>177.04</v>
      </c>
      <c r="Y1863">
        <v>180.98</v>
      </c>
      <c r="Z1863">
        <v>179.14</v>
      </c>
      <c r="AA1863">
        <v>169.68</v>
      </c>
      <c r="AB1863">
        <v>169.68</v>
      </c>
      <c r="AC1863">
        <v>176.77</v>
      </c>
      <c r="AD1863">
        <v>169.94</v>
      </c>
      <c r="AE1863">
        <v>173.09</v>
      </c>
    </row>
    <row r="1864" spans="1:31">
      <c r="A1864" t="s">
        <v>31</v>
      </c>
      <c r="B1864" t="s">
        <v>3748</v>
      </c>
      <c r="C1864" t="s">
        <v>3749</v>
      </c>
      <c r="D1864" t="s">
        <v>417</v>
      </c>
      <c r="E1864">
        <v>13.16</v>
      </c>
      <c r="F1864">
        <v>13.16</v>
      </c>
      <c r="G1864">
        <v>13.16</v>
      </c>
      <c r="H1864">
        <v>13.16</v>
      </c>
      <c r="I1864">
        <v>13.16</v>
      </c>
      <c r="J1864">
        <v>13.16</v>
      </c>
      <c r="K1864">
        <v>13.16</v>
      </c>
      <c r="L1864">
        <v>13.16</v>
      </c>
      <c r="M1864">
        <v>13.16</v>
      </c>
      <c r="N1864">
        <v>13.16</v>
      </c>
      <c r="O1864">
        <v>13.16</v>
      </c>
      <c r="P1864">
        <v>13.16</v>
      </c>
      <c r="Q1864">
        <v>13.16</v>
      </c>
      <c r="R1864">
        <v>13.16</v>
      </c>
      <c r="S1864">
        <v>13.16</v>
      </c>
      <c r="T1864">
        <v>13.16</v>
      </c>
      <c r="U1864">
        <v>13.16</v>
      </c>
      <c r="V1864">
        <v>13.16</v>
      </c>
      <c r="W1864">
        <v>13.16</v>
      </c>
      <c r="X1864">
        <v>13.16</v>
      </c>
      <c r="Y1864">
        <v>13.16</v>
      </c>
      <c r="Z1864">
        <v>13.16</v>
      </c>
      <c r="AA1864">
        <v>13.16</v>
      </c>
      <c r="AB1864">
        <v>13.16</v>
      </c>
      <c r="AC1864">
        <v>13.16</v>
      </c>
      <c r="AD1864">
        <v>13.16</v>
      </c>
      <c r="AE1864">
        <v>13.16</v>
      </c>
    </row>
    <row r="1865" spans="1:31">
      <c r="A1865" t="s">
        <v>31</v>
      </c>
      <c r="B1865" t="s">
        <v>3750</v>
      </c>
      <c r="C1865" t="s">
        <v>3751</v>
      </c>
      <c r="D1865" t="s">
        <v>417</v>
      </c>
      <c r="E1865">
        <v>1.82</v>
      </c>
      <c r="F1865">
        <v>1.82</v>
      </c>
      <c r="G1865">
        <v>1.82</v>
      </c>
      <c r="H1865">
        <v>1.82</v>
      </c>
      <c r="I1865">
        <v>1.82</v>
      </c>
      <c r="J1865">
        <v>1.82</v>
      </c>
      <c r="K1865">
        <v>1.82</v>
      </c>
      <c r="L1865">
        <v>1.82</v>
      </c>
      <c r="M1865">
        <v>1.82</v>
      </c>
      <c r="N1865">
        <v>1.82</v>
      </c>
      <c r="O1865">
        <v>1.82</v>
      </c>
      <c r="P1865">
        <v>1.82</v>
      </c>
      <c r="Q1865">
        <v>1.82</v>
      </c>
      <c r="R1865">
        <v>1.82</v>
      </c>
      <c r="S1865">
        <v>1.82</v>
      </c>
      <c r="T1865">
        <v>1.82</v>
      </c>
      <c r="U1865">
        <v>1.82</v>
      </c>
      <c r="V1865">
        <v>1.82</v>
      </c>
      <c r="W1865">
        <v>1.82</v>
      </c>
      <c r="X1865">
        <v>1.82</v>
      </c>
      <c r="Y1865">
        <v>1.82</v>
      </c>
      <c r="Z1865">
        <v>1.82</v>
      </c>
      <c r="AA1865">
        <v>1.82</v>
      </c>
      <c r="AB1865">
        <v>1.82</v>
      </c>
      <c r="AC1865">
        <v>1.82</v>
      </c>
      <c r="AD1865">
        <v>1.82</v>
      </c>
      <c r="AE1865">
        <v>1.82</v>
      </c>
    </row>
    <row r="1866" spans="1:31">
      <c r="A1866" t="s">
        <v>31</v>
      </c>
      <c r="B1866" t="s">
        <v>3752</v>
      </c>
      <c r="C1866" t="s">
        <v>3753</v>
      </c>
      <c r="D1866" t="s">
        <v>417</v>
      </c>
      <c r="E1866">
        <v>16.47</v>
      </c>
      <c r="F1866">
        <v>16.47</v>
      </c>
      <c r="G1866">
        <v>16.47</v>
      </c>
      <c r="H1866">
        <v>16.47</v>
      </c>
      <c r="I1866">
        <v>16.47</v>
      </c>
      <c r="J1866">
        <v>16.47</v>
      </c>
      <c r="K1866">
        <v>16.47</v>
      </c>
      <c r="L1866">
        <v>16.47</v>
      </c>
      <c r="M1866">
        <v>16.47</v>
      </c>
      <c r="N1866">
        <v>16.47</v>
      </c>
      <c r="O1866">
        <v>16.47</v>
      </c>
      <c r="P1866">
        <v>16.47</v>
      </c>
      <c r="Q1866">
        <v>16.47</v>
      </c>
      <c r="R1866">
        <v>16.47</v>
      </c>
      <c r="S1866">
        <v>16.47</v>
      </c>
      <c r="T1866">
        <v>16.47</v>
      </c>
      <c r="U1866">
        <v>16.47</v>
      </c>
      <c r="V1866">
        <v>16.47</v>
      </c>
      <c r="W1866">
        <v>16.47</v>
      </c>
      <c r="X1866">
        <v>16.47</v>
      </c>
      <c r="Y1866">
        <v>16.47</v>
      </c>
      <c r="Z1866">
        <v>16.47</v>
      </c>
      <c r="AA1866">
        <v>16.47</v>
      </c>
      <c r="AB1866">
        <v>16.47</v>
      </c>
      <c r="AC1866">
        <v>16.47</v>
      </c>
      <c r="AD1866">
        <v>16.47</v>
      </c>
      <c r="AE1866">
        <v>16.47</v>
      </c>
    </row>
    <row r="1867" spans="1:31">
      <c r="A1867" t="s">
        <v>31</v>
      </c>
      <c r="B1867" t="s">
        <v>3754</v>
      </c>
      <c r="C1867" t="s">
        <v>3755</v>
      </c>
      <c r="D1867" t="s">
        <v>417</v>
      </c>
      <c r="E1867">
        <v>170.82</v>
      </c>
      <c r="F1867">
        <v>145.32</v>
      </c>
      <c r="G1867">
        <v>140.33000000000001</v>
      </c>
      <c r="H1867">
        <v>141.91</v>
      </c>
      <c r="I1867">
        <v>142.96</v>
      </c>
      <c r="J1867">
        <v>150.84</v>
      </c>
      <c r="K1867">
        <v>144.01</v>
      </c>
      <c r="L1867">
        <v>134.29</v>
      </c>
      <c r="M1867">
        <v>143.22</v>
      </c>
      <c r="N1867">
        <v>142.43</v>
      </c>
      <c r="O1867">
        <v>139.80000000000001</v>
      </c>
      <c r="P1867">
        <v>137.44</v>
      </c>
      <c r="Q1867">
        <v>150.32</v>
      </c>
      <c r="R1867">
        <v>151.63</v>
      </c>
      <c r="S1867">
        <v>141.12</v>
      </c>
      <c r="T1867">
        <v>146.63999999999999</v>
      </c>
      <c r="U1867">
        <v>144.80000000000001</v>
      </c>
      <c r="V1867">
        <v>134.29</v>
      </c>
      <c r="W1867">
        <v>137.44</v>
      </c>
      <c r="X1867">
        <v>145.59</v>
      </c>
      <c r="Y1867">
        <v>149.53</v>
      </c>
      <c r="Z1867">
        <v>147.69</v>
      </c>
      <c r="AA1867">
        <v>138.22999999999999</v>
      </c>
      <c r="AB1867">
        <v>138.22999999999999</v>
      </c>
      <c r="AC1867">
        <v>145.32</v>
      </c>
      <c r="AD1867">
        <v>138.49</v>
      </c>
      <c r="AE1867">
        <v>141.63999999999999</v>
      </c>
    </row>
    <row r="1868" spans="1:31">
      <c r="A1868" t="s">
        <v>31</v>
      </c>
      <c r="B1868" t="s">
        <v>3756</v>
      </c>
      <c r="C1868" t="s">
        <v>3757</v>
      </c>
      <c r="D1868" t="s">
        <v>690</v>
      </c>
      <c r="E1868">
        <v>5.88</v>
      </c>
      <c r="F1868">
        <v>5.88</v>
      </c>
      <c r="G1868">
        <v>5.88</v>
      </c>
      <c r="H1868">
        <v>5.88</v>
      </c>
      <c r="I1868">
        <v>5.88</v>
      </c>
      <c r="J1868">
        <v>5.88</v>
      </c>
      <c r="K1868">
        <v>5.88</v>
      </c>
      <c r="L1868">
        <v>5.88</v>
      </c>
      <c r="M1868">
        <v>5.88</v>
      </c>
      <c r="N1868">
        <v>5.88</v>
      </c>
      <c r="O1868">
        <v>5.88</v>
      </c>
      <c r="P1868">
        <v>5.88</v>
      </c>
      <c r="Q1868">
        <v>5.88</v>
      </c>
      <c r="R1868">
        <v>5.88</v>
      </c>
      <c r="S1868">
        <v>5.88</v>
      </c>
      <c r="T1868">
        <v>5.88</v>
      </c>
      <c r="U1868">
        <v>5.88</v>
      </c>
      <c r="V1868">
        <v>5.88</v>
      </c>
      <c r="W1868">
        <v>5.88</v>
      </c>
      <c r="X1868">
        <v>5.88</v>
      </c>
      <c r="Y1868">
        <v>5.88</v>
      </c>
      <c r="Z1868">
        <v>5.88</v>
      </c>
      <c r="AA1868">
        <v>5.88</v>
      </c>
      <c r="AB1868">
        <v>5.88</v>
      </c>
      <c r="AC1868">
        <v>5.88</v>
      </c>
      <c r="AD1868">
        <v>5.88</v>
      </c>
      <c r="AE1868">
        <v>5.88</v>
      </c>
    </row>
    <row r="1869" spans="1:31">
      <c r="A1869" t="s">
        <v>31</v>
      </c>
      <c r="B1869" t="s">
        <v>3758</v>
      </c>
      <c r="C1869" t="s">
        <v>3759</v>
      </c>
      <c r="D1869" t="s">
        <v>693</v>
      </c>
      <c r="E1869">
        <v>28.59</v>
      </c>
      <c r="F1869">
        <v>26.16</v>
      </c>
      <c r="G1869">
        <v>25.69</v>
      </c>
      <c r="H1869">
        <v>25.84</v>
      </c>
      <c r="I1869">
        <v>25.94</v>
      </c>
      <c r="J1869">
        <v>26.69</v>
      </c>
      <c r="K1869">
        <v>26.04</v>
      </c>
      <c r="L1869">
        <v>25.11</v>
      </c>
      <c r="M1869">
        <v>25.96</v>
      </c>
      <c r="N1869">
        <v>25.89</v>
      </c>
      <c r="O1869">
        <v>25.64</v>
      </c>
      <c r="P1869">
        <v>25.41</v>
      </c>
      <c r="Q1869">
        <v>26.64</v>
      </c>
      <c r="R1869">
        <v>26.76</v>
      </c>
      <c r="S1869">
        <v>25.76</v>
      </c>
      <c r="T1869">
        <v>26.29</v>
      </c>
      <c r="U1869">
        <v>26.11</v>
      </c>
      <c r="V1869">
        <v>25.11</v>
      </c>
      <c r="W1869">
        <v>25.41</v>
      </c>
      <c r="X1869">
        <v>26.19</v>
      </c>
      <c r="Y1869">
        <v>26.56</v>
      </c>
      <c r="Z1869">
        <v>26.39</v>
      </c>
      <c r="AA1869">
        <v>25.49</v>
      </c>
      <c r="AB1869">
        <v>25.49</v>
      </c>
      <c r="AC1869">
        <v>26.16</v>
      </c>
      <c r="AD1869">
        <v>25.51</v>
      </c>
      <c r="AE1869">
        <v>25.81</v>
      </c>
    </row>
    <row r="1870" spans="1:31">
      <c r="A1870" t="s">
        <v>31</v>
      </c>
      <c r="B1870" t="s">
        <v>3760</v>
      </c>
      <c r="C1870" t="s">
        <v>3761</v>
      </c>
      <c r="D1870" t="s">
        <v>417</v>
      </c>
      <c r="E1870">
        <v>5.17</v>
      </c>
      <c r="F1870">
        <v>5.17</v>
      </c>
      <c r="G1870">
        <v>5.17</v>
      </c>
      <c r="H1870">
        <v>5.17</v>
      </c>
      <c r="I1870">
        <v>5.17</v>
      </c>
      <c r="J1870">
        <v>5.17</v>
      </c>
      <c r="K1870">
        <v>5.17</v>
      </c>
      <c r="L1870">
        <v>5.17</v>
      </c>
      <c r="M1870">
        <v>5.17</v>
      </c>
      <c r="N1870">
        <v>5.17</v>
      </c>
      <c r="O1870">
        <v>5.17</v>
      </c>
      <c r="P1870">
        <v>5.17</v>
      </c>
      <c r="Q1870">
        <v>5.17</v>
      </c>
      <c r="R1870">
        <v>5.17</v>
      </c>
      <c r="S1870">
        <v>5.17</v>
      </c>
      <c r="T1870">
        <v>5.17</v>
      </c>
      <c r="U1870">
        <v>5.17</v>
      </c>
      <c r="V1870">
        <v>5.17</v>
      </c>
      <c r="W1870">
        <v>5.17</v>
      </c>
      <c r="X1870">
        <v>5.17</v>
      </c>
      <c r="Y1870">
        <v>5.17</v>
      </c>
      <c r="Z1870">
        <v>5.17</v>
      </c>
      <c r="AA1870">
        <v>5.17</v>
      </c>
      <c r="AB1870">
        <v>5.17</v>
      </c>
      <c r="AC1870">
        <v>5.17</v>
      </c>
      <c r="AD1870">
        <v>5.17</v>
      </c>
      <c r="AE1870">
        <v>5.17</v>
      </c>
    </row>
    <row r="1871" spans="1:31">
      <c r="A1871" t="s">
        <v>31</v>
      </c>
      <c r="B1871" t="s">
        <v>3762</v>
      </c>
      <c r="C1871" t="s">
        <v>3763</v>
      </c>
      <c r="D1871" t="s">
        <v>417</v>
      </c>
      <c r="E1871">
        <v>0.71</v>
      </c>
      <c r="F1871">
        <v>0.71</v>
      </c>
      <c r="G1871">
        <v>0.71</v>
      </c>
      <c r="H1871">
        <v>0.71</v>
      </c>
      <c r="I1871">
        <v>0.71</v>
      </c>
      <c r="J1871">
        <v>0.71</v>
      </c>
      <c r="K1871">
        <v>0.71</v>
      </c>
      <c r="L1871">
        <v>0.71</v>
      </c>
      <c r="M1871">
        <v>0.71</v>
      </c>
      <c r="N1871">
        <v>0.71</v>
      </c>
      <c r="O1871">
        <v>0.71</v>
      </c>
      <c r="P1871">
        <v>0.71</v>
      </c>
      <c r="Q1871">
        <v>0.71</v>
      </c>
      <c r="R1871">
        <v>0.71</v>
      </c>
      <c r="S1871">
        <v>0.71</v>
      </c>
      <c r="T1871">
        <v>0.71</v>
      </c>
      <c r="U1871">
        <v>0.71</v>
      </c>
      <c r="V1871">
        <v>0.71</v>
      </c>
      <c r="W1871">
        <v>0.71</v>
      </c>
      <c r="X1871">
        <v>0.71</v>
      </c>
      <c r="Y1871">
        <v>0.71</v>
      </c>
      <c r="Z1871">
        <v>0.71</v>
      </c>
      <c r="AA1871">
        <v>0.71</v>
      </c>
      <c r="AB1871">
        <v>0.71</v>
      </c>
      <c r="AC1871">
        <v>0.71</v>
      </c>
      <c r="AD1871">
        <v>0.71</v>
      </c>
      <c r="AE1871">
        <v>0.71</v>
      </c>
    </row>
    <row r="1872" spans="1:31">
      <c r="A1872" t="s">
        <v>31</v>
      </c>
      <c r="B1872" t="s">
        <v>3764</v>
      </c>
      <c r="C1872" t="s">
        <v>3765</v>
      </c>
      <c r="D1872" t="s">
        <v>417</v>
      </c>
      <c r="E1872">
        <v>6.46</v>
      </c>
      <c r="F1872">
        <v>6.46</v>
      </c>
      <c r="G1872">
        <v>6.46</v>
      </c>
      <c r="H1872">
        <v>6.46</v>
      </c>
      <c r="I1872">
        <v>6.46</v>
      </c>
      <c r="J1872">
        <v>6.46</v>
      </c>
      <c r="K1872">
        <v>6.46</v>
      </c>
      <c r="L1872">
        <v>6.46</v>
      </c>
      <c r="M1872">
        <v>6.46</v>
      </c>
      <c r="N1872">
        <v>6.46</v>
      </c>
      <c r="O1872">
        <v>6.46</v>
      </c>
      <c r="P1872">
        <v>6.46</v>
      </c>
      <c r="Q1872">
        <v>6.46</v>
      </c>
      <c r="R1872">
        <v>6.46</v>
      </c>
      <c r="S1872">
        <v>6.46</v>
      </c>
      <c r="T1872">
        <v>6.46</v>
      </c>
      <c r="U1872">
        <v>6.46</v>
      </c>
      <c r="V1872">
        <v>6.46</v>
      </c>
      <c r="W1872">
        <v>6.46</v>
      </c>
      <c r="X1872">
        <v>6.46</v>
      </c>
      <c r="Y1872">
        <v>6.46</v>
      </c>
      <c r="Z1872">
        <v>6.46</v>
      </c>
      <c r="AA1872">
        <v>6.46</v>
      </c>
      <c r="AB1872">
        <v>6.46</v>
      </c>
      <c r="AC1872">
        <v>6.46</v>
      </c>
      <c r="AD1872">
        <v>6.46</v>
      </c>
      <c r="AE1872">
        <v>6.46</v>
      </c>
    </row>
    <row r="1873" spans="1:31">
      <c r="A1873" t="s">
        <v>31</v>
      </c>
      <c r="B1873" t="s">
        <v>3766</v>
      </c>
      <c r="C1873" t="s">
        <v>3767</v>
      </c>
      <c r="D1873" t="s">
        <v>417</v>
      </c>
      <c r="E1873">
        <v>16.25</v>
      </c>
      <c r="F1873">
        <v>13.82</v>
      </c>
      <c r="G1873">
        <v>13.35</v>
      </c>
      <c r="H1873">
        <v>13.5</v>
      </c>
      <c r="I1873">
        <v>13.6</v>
      </c>
      <c r="J1873">
        <v>14.35</v>
      </c>
      <c r="K1873">
        <v>13.7</v>
      </c>
      <c r="L1873">
        <v>12.77</v>
      </c>
      <c r="M1873">
        <v>13.62</v>
      </c>
      <c r="N1873">
        <v>13.55</v>
      </c>
      <c r="O1873">
        <v>13.3</v>
      </c>
      <c r="P1873">
        <v>13.07</v>
      </c>
      <c r="Q1873">
        <v>14.3</v>
      </c>
      <c r="R1873">
        <v>14.42</v>
      </c>
      <c r="S1873">
        <v>13.42</v>
      </c>
      <c r="T1873">
        <v>13.95</v>
      </c>
      <c r="U1873">
        <v>13.77</v>
      </c>
      <c r="V1873">
        <v>12.77</v>
      </c>
      <c r="W1873">
        <v>13.07</v>
      </c>
      <c r="X1873">
        <v>13.85</v>
      </c>
      <c r="Y1873">
        <v>14.22</v>
      </c>
      <c r="Z1873">
        <v>14.05</v>
      </c>
      <c r="AA1873">
        <v>13.15</v>
      </c>
      <c r="AB1873">
        <v>13.15</v>
      </c>
      <c r="AC1873">
        <v>13.82</v>
      </c>
      <c r="AD1873">
        <v>13.17</v>
      </c>
      <c r="AE1873">
        <v>13.47</v>
      </c>
    </row>
    <row r="1874" spans="1:31">
      <c r="A1874" t="s">
        <v>31</v>
      </c>
      <c r="B1874" t="s">
        <v>3768</v>
      </c>
      <c r="C1874" t="s">
        <v>3769</v>
      </c>
      <c r="D1874" t="s">
        <v>417</v>
      </c>
      <c r="E1874">
        <v>1.1100000000000001</v>
      </c>
      <c r="F1874">
        <v>1.4</v>
      </c>
      <c r="G1874">
        <v>1.1399999999999999</v>
      </c>
      <c r="H1874">
        <v>0.97</v>
      </c>
      <c r="I1874">
        <v>1.1599999999999999</v>
      </c>
      <c r="J1874">
        <v>1.01</v>
      </c>
      <c r="K1874">
        <v>1.04</v>
      </c>
      <c r="L1874">
        <v>1.25</v>
      </c>
      <c r="M1874">
        <v>1.4</v>
      </c>
      <c r="N1874">
        <v>0.95</v>
      </c>
      <c r="O1874">
        <v>1.43</v>
      </c>
      <c r="P1874">
        <v>1.0900000000000001</v>
      </c>
      <c r="Q1874">
        <v>1.1499999999999999</v>
      </c>
      <c r="R1874">
        <v>1.38</v>
      </c>
      <c r="S1874">
        <v>0.82</v>
      </c>
      <c r="T1874">
        <v>1.38</v>
      </c>
      <c r="U1874">
        <v>1.29</v>
      </c>
      <c r="V1874">
        <v>1.1000000000000001</v>
      </c>
      <c r="W1874">
        <v>1.1399999999999999</v>
      </c>
      <c r="X1874">
        <v>0.91</v>
      </c>
      <c r="Y1874">
        <v>1.01</v>
      </c>
      <c r="Z1874">
        <v>0.85</v>
      </c>
      <c r="AA1874">
        <v>1.32</v>
      </c>
      <c r="AB1874">
        <v>0.92</v>
      </c>
      <c r="AC1874">
        <v>1.1499999999999999</v>
      </c>
      <c r="AD1874">
        <v>0.86</v>
      </c>
      <c r="AE1874">
        <v>1.1499999999999999</v>
      </c>
    </row>
    <row r="1875" spans="1:31">
      <c r="A1875" t="s">
        <v>31</v>
      </c>
      <c r="B1875" t="s">
        <v>3770</v>
      </c>
      <c r="C1875" t="s">
        <v>3771</v>
      </c>
      <c r="D1875" t="s">
        <v>86</v>
      </c>
      <c r="E1875">
        <v>832.75</v>
      </c>
      <c r="F1875">
        <v>644.13</v>
      </c>
      <c r="G1875">
        <v>846.28</v>
      </c>
      <c r="H1875">
        <v>760.88</v>
      </c>
      <c r="I1875">
        <v>746.33</v>
      </c>
      <c r="J1875">
        <v>643.69000000000005</v>
      </c>
      <c r="K1875">
        <v>767.45</v>
      </c>
      <c r="L1875">
        <v>664.66</v>
      </c>
      <c r="M1875">
        <v>681.35</v>
      </c>
      <c r="N1875">
        <v>554.6</v>
      </c>
      <c r="O1875">
        <v>654.23</v>
      </c>
      <c r="P1875">
        <v>671.62</v>
      </c>
      <c r="Q1875">
        <v>629.53</v>
      </c>
      <c r="R1875">
        <v>732.89</v>
      </c>
      <c r="S1875">
        <v>599.5</v>
      </c>
      <c r="T1875">
        <v>635.78</v>
      </c>
      <c r="U1875">
        <v>670.13</v>
      </c>
      <c r="V1875">
        <v>717.15</v>
      </c>
      <c r="W1875">
        <v>758.09</v>
      </c>
      <c r="X1875">
        <v>674.13</v>
      </c>
      <c r="Y1875">
        <v>770.66</v>
      </c>
      <c r="Z1875">
        <v>843.48</v>
      </c>
      <c r="AA1875">
        <v>655.22</v>
      </c>
      <c r="AB1875">
        <v>810.08</v>
      </c>
      <c r="AC1875">
        <v>651.78</v>
      </c>
      <c r="AD1875">
        <v>712.51</v>
      </c>
      <c r="AE1875">
        <v>663.21</v>
      </c>
    </row>
    <row r="1876" spans="1:31">
      <c r="A1876" t="s">
        <v>31</v>
      </c>
      <c r="B1876" t="s">
        <v>3772</v>
      </c>
      <c r="C1876" t="s">
        <v>3773</v>
      </c>
      <c r="D1876" t="s">
        <v>86</v>
      </c>
      <c r="E1876">
        <v>849.6</v>
      </c>
      <c r="F1876">
        <v>562.95000000000005</v>
      </c>
      <c r="G1876">
        <v>792.47</v>
      </c>
      <c r="H1876">
        <v>727.67</v>
      </c>
      <c r="I1876">
        <v>661.89</v>
      </c>
      <c r="J1876">
        <v>547.01</v>
      </c>
      <c r="K1876">
        <v>665.39</v>
      </c>
      <c r="L1876">
        <v>537.65</v>
      </c>
      <c r="M1876">
        <v>586.24</v>
      </c>
      <c r="N1876">
        <v>507.93</v>
      </c>
      <c r="O1876">
        <v>582.97</v>
      </c>
      <c r="P1876">
        <v>601.04999999999995</v>
      </c>
      <c r="Q1876">
        <v>574.39</v>
      </c>
      <c r="R1876">
        <v>710</v>
      </c>
      <c r="S1876">
        <v>525.79</v>
      </c>
      <c r="T1876">
        <v>551.58000000000004</v>
      </c>
      <c r="U1876">
        <v>643.15</v>
      </c>
      <c r="V1876">
        <v>573.44000000000005</v>
      </c>
      <c r="W1876">
        <v>598.75</v>
      </c>
      <c r="X1876">
        <v>557.12</v>
      </c>
      <c r="Y1876">
        <v>714.78</v>
      </c>
      <c r="Z1876">
        <v>869.7</v>
      </c>
      <c r="AA1876">
        <v>598.76</v>
      </c>
      <c r="AB1876">
        <v>629.57000000000005</v>
      </c>
      <c r="AC1876">
        <v>618.69000000000005</v>
      </c>
      <c r="AD1876">
        <v>565.11</v>
      </c>
      <c r="AE1876">
        <v>608.30999999999995</v>
      </c>
    </row>
    <row r="1877" spans="1:31">
      <c r="A1877" t="s">
        <v>31</v>
      </c>
      <c r="B1877" t="s">
        <v>3774</v>
      </c>
      <c r="C1877" t="s">
        <v>3775</v>
      </c>
      <c r="D1877" t="s">
        <v>86</v>
      </c>
      <c r="E1877">
        <v>1055.8800000000001</v>
      </c>
      <c r="F1877">
        <v>497.35</v>
      </c>
      <c r="G1877">
        <v>745.51</v>
      </c>
      <c r="H1877">
        <v>820.67</v>
      </c>
      <c r="I1877">
        <v>541.55999999999995</v>
      </c>
      <c r="J1877">
        <v>503.15</v>
      </c>
      <c r="K1877">
        <v>455.09</v>
      </c>
      <c r="L1877">
        <v>462.79</v>
      </c>
      <c r="M1877">
        <v>585.66</v>
      </c>
      <c r="N1877">
        <v>545.57000000000005</v>
      </c>
      <c r="O1877">
        <v>479.71</v>
      </c>
      <c r="P1877">
        <v>544.76</v>
      </c>
      <c r="Q1877">
        <v>670.51</v>
      </c>
      <c r="R1877">
        <v>639.52</v>
      </c>
      <c r="S1877">
        <v>471.83</v>
      </c>
      <c r="T1877">
        <v>500.15</v>
      </c>
      <c r="U1877">
        <v>544.72</v>
      </c>
      <c r="V1877">
        <v>451.44</v>
      </c>
      <c r="W1877">
        <v>463.03</v>
      </c>
      <c r="X1877">
        <v>518.95000000000005</v>
      </c>
      <c r="Y1877">
        <v>703.16</v>
      </c>
      <c r="Z1877">
        <v>1056.1300000000001</v>
      </c>
      <c r="AA1877">
        <v>567.9</v>
      </c>
      <c r="AB1877">
        <v>543.37</v>
      </c>
      <c r="AC1877">
        <v>478.35</v>
      </c>
      <c r="AD1877">
        <v>458.32</v>
      </c>
      <c r="AE1877">
        <v>504.62</v>
      </c>
    </row>
    <row r="1878" spans="1:31">
      <c r="A1878" t="s">
        <v>31</v>
      </c>
      <c r="B1878" t="s">
        <v>3776</v>
      </c>
      <c r="C1878" t="s">
        <v>3777</v>
      </c>
      <c r="D1878" t="s">
        <v>86</v>
      </c>
      <c r="E1878">
        <v>974.21</v>
      </c>
      <c r="F1878">
        <v>466.93</v>
      </c>
      <c r="G1878">
        <v>695.45</v>
      </c>
      <c r="H1878">
        <v>758.57</v>
      </c>
      <c r="I1878">
        <v>512.83000000000004</v>
      </c>
      <c r="J1878">
        <v>475.41</v>
      </c>
      <c r="K1878">
        <v>433.87</v>
      </c>
      <c r="L1878">
        <v>440.65</v>
      </c>
      <c r="M1878">
        <v>550.03</v>
      </c>
      <c r="N1878">
        <v>510.63</v>
      </c>
      <c r="O1878">
        <v>453.98</v>
      </c>
      <c r="P1878">
        <v>512.77</v>
      </c>
      <c r="Q1878">
        <v>625.03</v>
      </c>
      <c r="R1878">
        <v>599.52</v>
      </c>
      <c r="S1878">
        <v>445.13</v>
      </c>
      <c r="T1878">
        <v>472.87</v>
      </c>
      <c r="U1878">
        <v>511.17</v>
      </c>
      <c r="V1878">
        <v>434.06</v>
      </c>
      <c r="W1878">
        <v>446.51</v>
      </c>
      <c r="X1878">
        <v>488.59</v>
      </c>
      <c r="Y1878">
        <v>656.98</v>
      </c>
      <c r="Z1878">
        <v>975.43</v>
      </c>
      <c r="AA1878">
        <v>534.45000000000005</v>
      </c>
      <c r="AB1878">
        <v>515.70000000000005</v>
      </c>
      <c r="AC1878">
        <v>450.8</v>
      </c>
      <c r="AD1878">
        <v>440.23</v>
      </c>
      <c r="AE1878">
        <v>474.45</v>
      </c>
    </row>
    <row r="1879" spans="1:31">
      <c r="A1879" t="s">
        <v>31</v>
      </c>
      <c r="B1879" t="s">
        <v>3778</v>
      </c>
      <c r="C1879" t="s">
        <v>3779</v>
      </c>
      <c r="D1879" t="s">
        <v>86</v>
      </c>
      <c r="E1879">
        <v>1021.3</v>
      </c>
      <c r="F1879">
        <v>482.97</v>
      </c>
      <c r="G1879">
        <v>722.45</v>
      </c>
      <c r="H1879">
        <v>794.11</v>
      </c>
      <c r="I1879">
        <v>529.33000000000004</v>
      </c>
      <c r="J1879">
        <v>490.62</v>
      </c>
      <c r="K1879">
        <v>445.28</v>
      </c>
      <c r="L1879">
        <v>453.09</v>
      </c>
      <c r="M1879">
        <v>570.87</v>
      </c>
      <c r="N1879">
        <v>529.97</v>
      </c>
      <c r="O1879">
        <v>468.48</v>
      </c>
      <c r="P1879">
        <v>529.51</v>
      </c>
      <c r="Q1879">
        <v>649.94000000000005</v>
      </c>
      <c r="R1879">
        <v>621.08000000000004</v>
      </c>
      <c r="S1879">
        <v>459.21</v>
      </c>
      <c r="T1879">
        <v>486.89</v>
      </c>
      <c r="U1879">
        <v>529.35</v>
      </c>
      <c r="V1879">
        <v>442.54</v>
      </c>
      <c r="W1879">
        <v>454.04</v>
      </c>
      <c r="X1879">
        <v>504.19</v>
      </c>
      <c r="Y1879">
        <v>681.29</v>
      </c>
      <c r="Z1879">
        <v>1022.85</v>
      </c>
      <c r="AA1879">
        <v>551.71</v>
      </c>
      <c r="AB1879">
        <v>530.78</v>
      </c>
      <c r="AC1879">
        <v>465.04</v>
      </c>
      <c r="AD1879">
        <v>447.24</v>
      </c>
      <c r="AE1879">
        <v>490.79</v>
      </c>
    </row>
    <row r="1880" spans="1:31">
      <c r="A1880" t="s">
        <v>31</v>
      </c>
      <c r="B1880" t="s">
        <v>3780</v>
      </c>
      <c r="C1880" t="s">
        <v>3781</v>
      </c>
      <c r="D1880" t="s">
        <v>86</v>
      </c>
      <c r="E1880">
        <v>1027.03</v>
      </c>
      <c r="F1880">
        <v>482.21</v>
      </c>
      <c r="G1880">
        <v>723.66</v>
      </c>
      <c r="H1880">
        <v>797.96</v>
      </c>
      <c r="I1880">
        <v>524.66999999999996</v>
      </c>
      <c r="J1880">
        <v>487.47</v>
      </c>
      <c r="K1880">
        <v>440.3</v>
      </c>
      <c r="L1880">
        <v>447.93</v>
      </c>
      <c r="M1880">
        <v>568.14</v>
      </c>
      <c r="N1880">
        <v>529.36</v>
      </c>
      <c r="O1880">
        <v>464.71</v>
      </c>
      <c r="P1880">
        <v>527.99</v>
      </c>
      <c r="Q1880">
        <v>650.96</v>
      </c>
      <c r="R1880">
        <v>620.30999999999995</v>
      </c>
      <c r="S1880">
        <v>457.17</v>
      </c>
      <c r="T1880">
        <v>484.39</v>
      </c>
      <c r="U1880">
        <v>528.27</v>
      </c>
      <c r="V1880">
        <v>436.1</v>
      </c>
      <c r="W1880">
        <v>447.06</v>
      </c>
      <c r="X1880">
        <v>502.92</v>
      </c>
      <c r="Y1880">
        <v>682.35</v>
      </c>
      <c r="Z1880">
        <v>1027.28</v>
      </c>
      <c r="AA1880">
        <v>550.41999999999996</v>
      </c>
      <c r="AB1880">
        <v>526.19000000000005</v>
      </c>
      <c r="AC1880">
        <v>463.51</v>
      </c>
      <c r="AD1880">
        <v>442.55</v>
      </c>
      <c r="AE1880">
        <v>489.24</v>
      </c>
    </row>
    <row r="1881" spans="1:31">
      <c r="A1881" t="s">
        <v>31</v>
      </c>
      <c r="B1881" t="s">
        <v>3782</v>
      </c>
      <c r="C1881" t="s">
        <v>3783</v>
      </c>
      <c r="D1881" t="s">
        <v>86</v>
      </c>
      <c r="E1881">
        <v>1037.33</v>
      </c>
      <c r="F1881">
        <v>490.98</v>
      </c>
      <c r="G1881">
        <v>734.6</v>
      </c>
      <c r="H1881">
        <v>806.64</v>
      </c>
      <c r="I1881">
        <v>536.4</v>
      </c>
      <c r="J1881">
        <v>497.86</v>
      </c>
      <c r="K1881">
        <v>451.58</v>
      </c>
      <c r="L1881">
        <v>459.13</v>
      </c>
      <c r="M1881">
        <v>578.61</v>
      </c>
      <c r="N1881">
        <v>538.22</v>
      </c>
      <c r="O1881">
        <v>474.98</v>
      </c>
      <c r="P1881">
        <v>538.25</v>
      </c>
      <c r="Q1881">
        <v>660.6</v>
      </c>
      <c r="R1881">
        <v>631.14</v>
      </c>
      <c r="S1881">
        <v>466.53</v>
      </c>
      <c r="T1881">
        <v>494.81</v>
      </c>
      <c r="U1881">
        <v>537.77</v>
      </c>
      <c r="V1881">
        <v>449.05</v>
      </c>
      <c r="W1881">
        <v>460.94</v>
      </c>
      <c r="X1881">
        <v>512.73</v>
      </c>
      <c r="Y1881">
        <v>693.17</v>
      </c>
      <c r="Z1881">
        <v>1038.07</v>
      </c>
      <c r="AA1881">
        <v>561.04</v>
      </c>
      <c r="AB1881">
        <v>538.5</v>
      </c>
      <c r="AC1881">
        <v>472.77</v>
      </c>
      <c r="AD1881">
        <v>455.41</v>
      </c>
      <c r="AE1881">
        <v>498.49</v>
      </c>
    </row>
    <row r="1882" spans="1:31">
      <c r="A1882" t="s">
        <v>31</v>
      </c>
      <c r="B1882" t="s">
        <v>3784</v>
      </c>
      <c r="C1882" t="s">
        <v>3785</v>
      </c>
      <c r="D1882" t="s">
        <v>86</v>
      </c>
      <c r="E1882">
        <v>1037.26</v>
      </c>
      <c r="F1882">
        <v>490.8</v>
      </c>
      <c r="G1882">
        <v>734.46</v>
      </c>
      <c r="H1882">
        <v>806.55</v>
      </c>
      <c r="I1882">
        <v>536.03</v>
      </c>
      <c r="J1882">
        <v>497.57</v>
      </c>
      <c r="K1882">
        <v>451.22</v>
      </c>
      <c r="L1882">
        <v>458.78</v>
      </c>
      <c r="M1882">
        <v>578.29999999999995</v>
      </c>
      <c r="N1882">
        <v>538.03</v>
      </c>
      <c r="O1882">
        <v>474.66</v>
      </c>
      <c r="P1882">
        <v>538.02</v>
      </c>
      <c r="Q1882">
        <v>660.44</v>
      </c>
      <c r="R1882">
        <v>630.91999999999996</v>
      </c>
      <c r="S1882">
        <v>466.32</v>
      </c>
      <c r="T1882">
        <v>494.57</v>
      </c>
      <c r="U1882">
        <v>537.55999999999995</v>
      </c>
      <c r="V1882">
        <v>448.66</v>
      </c>
      <c r="W1882">
        <v>460.54</v>
      </c>
      <c r="X1882">
        <v>512.52</v>
      </c>
      <c r="Y1882">
        <v>693.06</v>
      </c>
      <c r="Z1882">
        <v>1037.95</v>
      </c>
      <c r="AA1882">
        <v>560.82000000000005</v>
      </c>
      <c r="AB1882">
        <v>538.20000000000005</v>
      </c>
      <c r="AC1882">
        <v>472.57</v>
      </c>
      <c r="AD1882">
        <v>455.13</v>
      </c>
      <c r="AE1882">
        <v>498.26</v>
      </c>
    </row>
    <row r="1883" spans="1:31">
      <c r="A1883" t="s">
        <v>31</v>
      </c>
      <c r="B1883" t="s">
        <v>3786</v>
      </c>
      <c r="C1883" t="s">
        <v>3787</v>
      </c>
      <c r="D1883" t="s">
        <v>86</v>
      </c>
      <c r="E1883">
        <v>1072.1600000000001</v>
      </c>
      <c r="F1883">
        <v>520.22</v>
      </c>
      <c r="G1883">
        <v>771.28</v>
      </c>
      <c r="H1883">
        <v>835.94</v>
      </c>
      <c r="I1883">
        <v>575.14</v>
      </c>
      <c r="J1883">
        <v>532.23</v>
      </c>
      <c r="K1883">
        <v>488.79</v>
      </c>
      <c r="L1883">
        <v>496.11</v>
      </c>
      <c r="M1883">
        <v>613.30999999999995</v>
      </c>
      <c r="N1883">
        <v>567.78</v>
      </c>
      <c r="O1883">
        <v>508.89</v>
      </c>
      <c r="P1883">
        <v>572.33000000000004</v>
      </c>
      <c r="Q1883">
        <v>692.85</v>
      </c>
      <c r="R1883">
        <v>667.26</v>
      </c>
      <c r="S1883">
        <v>497.61</v>
      </c>
      <c r="T1883">
        <v>529.44000000000005</v>
      </c>
      <c r="U1883">
        <v>569.39</v>
      </c>
      <c r="V1883">
        <v>491.76</v>
      </c>
      <c r="W1883">
        <v>506.78</v>
      </c>
      <c r="X1883">
        <v>545.36</v>
      </c>
      <c r="Y1883">
        <v>729.46</v>
      </c>
      <c r="Z1883">
        <v>1074.47</v>
      </c>
      <c r="AA1883">
        <v>596.38</v>
      </c>
      <c r="AB1883">
        <v>579.29999999999995</v>
      </c>
      <c r="AC1883">
        <v>503.58</v>
      </c>
      <c r="AD1883">
        <v>498.03</v>
      </c>
      <c r="AE1883">
        <v>529.21</v>
      </c>
    </row>
    <row r="1884" spans="1:31">
      <c r="A1884" t="s">
        <v>31</v>
      </c>
      <c r="B1884" t="s">
        <v>3788</v>
      </c>
      <c r="C1884" t="s">
        <v>3789</v>
      </c>
      <c r="D1884" t="s">
        <v>86</v>
      </c>
      <c r="E1884">
        <v>1058.44</v>
      </c>
      <c r="F1884">
        <v>501.73</v>
      </c>
      <c r="G1884">
        <v>750.26</v>
      </c>
      <c r="H1884">
        <v>823.19</v>
      </c>
      <c r="I1884">
        <v>548.54999999999995</v>
      </c>
      <c r="J1884">
        <v>509.02</v>
      </c>
      <c r="K1884">
        <v>462.06</v>
      </c>
      <c r="L1884">
        <v>469.76</v>
      </c>
      <c r="M1884">
        <v>591.29</v>
      </c>
      <c r="N1884">
        <v>549.87</v>
      </c>
      <c r="O1884">
        <v>485.73</v>
      </c>
      <c r="P1884">
        <v>550.15</v>
      </c>
      <c r="Q1884">
        <v>674.65</v>
      </c>
      <c r="R1884">
        <v>644.87</v>
      </c>
      <c r="S1884">
        <v>476.95</v>
      </c>
      <c r="T1884">
        <v>505.95</v>
      </c>
      <c r="U1884">
        <v>549.53</v>
      </c>
      <c r="V1884">
        <v>459.83</v>
      </c>
      <c r="W1884">
        <v>472.12</v>
      </c>
      <c r="X1884">
        <v>524.08000000000004</v>
      </c>
      <c r="Y1884">
        <v>708.05</v>
      </c>
      <c r="Z1884">
        <v>1059.3</v>
      </c>
      <c r="AA1884">
        <v>573.44000000000005</v>
      </c>
      <c r="AB1884">
        <v>550.82000000000005</v>
      </c>
      <c r="AC1884">
        <v>483.29</v>
      </c>
      <c r="AD1884">
        <v>466.31</v>
      </c>
      <c r="AE1884">
        <v>509.47</v>
      </c>
    </row>
    <row r="1885" spans="1:31">
      <c r="A1885" t="s">
        <v>31</v>
      </c>
      <c r="B1885" t="s">
        <v>3790</v>
      </c>
      <c r="C1885" t="s">
        <v>3791</v>
      </c>
      <c r="D1885" t="s">
        <v>86</v>
      </c>
      <c r="E1885">
        <v>1054.9000000000001</v>
      </c>
      <c r="F1885">
        <v>498.77</v>
      </c>
      <c r="G1885">
        <v>746.55</v>
      </c>
      <c r="H1885">
        <v>820.21</v>
      </c>
      <c r="I1885">
        <v>544.62</v>
      </c>
      <c r="J1885">
        <v>505.53</v>
      </c>
      <c r="K1885">
        <v>458.29</v>
      </c>
      <c r="L1885">
        <v>466</v>
      </c>
      <c r="M1885">
        <v>587.76</v>
      </c>
      <c r="N1885">
        <v>546.86</v>
      </c>
      <c r="O1885">
        <v>482.28</v>
      </c>
      <c r="P1885">
        <v>546.67999999999995</v>
      </c>
      <c r="Q1885">
        <v>671.38</v>
      </c>
      <c r="R1885">
        <v>641.21</v>
      </c>
      <c r="S1885">
        <v>473.78</v>
      </c>
      <c r="T1885">
        <v>502.44</v>
      </c>
      <c r="U1885">
        <v>546.30999999999995</v>
      </c>
      <c r="V1885">
        <v>455.49</v>
      </c>
      <c r="W1885">
        <v>467.47</v>
      </c>
      <c r="X1885">
        <v>520.76</v>
      </c>
      <c r="Y1885">
        <v>704.36</v>
      </c>
      <c r="Z1885">
        <v>1055.5999999999999</v>
      </c>
      <c r="AA1885">
        <v>569.85</v>
      </c>
      <c r="AB1885">
        <v>546.66999999999996</v>
      </c>
      <c r="AC1885">
        <v>480.16</v>
      </c>
      <c r="AD1885">
        <v>461.98</v>
      </c>
      <c r="AE1885">
        <v>506.34</v>
      </c>
    </row>
    <row r="1886" spans="1:31">
      <c r="A1886" t="s">
        <v>31</v>
      </c>
      <c r="B1886" t="s">
        <v>3792</v>
      </c>
      <c r="C1886" t="s">
        <v>3793</v>
      </c>
      <c r="D1886" t="s">
        <v>86</v>
      </c>
      <c r="E1886">
        <v>1027.72</v>
      </c>
      <c r="F1886">
        <v>486.4</v>
      </c>
      <c r="G1886">
        <v>727.76</v>
      </c>
      <c r="H1886">
        <v>799.17</v>
      </c>
      <c r="I1886">
        <v>531.36</v>
      </c>
      <c r="J1886">
        <v>493.18</v>
      </c>
      <c r="K1886">
        <v>447.33</v>
      </c>
      <c r="L1886">
        <v>454.81</v>
      </c>
      <c r="M1886">
        <v>573.20000000000005</v>
      </c>
      <c r="N1886">
        <v>533.22</v>
      </c>
      <c r="O1886">
        <v>470.54</v>
      </c>
      <c r="P1886">
        <v>533.19000000000005</v>
      </c>
      <c r="Q1886">
        <v>654.45000000000005</v>
      </c>
      <c r="R1886">
        <v>625.24</v>
      </c>
      <c r="S1886">
        <v>462.17</v>
      </c>
      <c r="T1886">
        <v>490.17</v>
      </c>
      <c r="U1886">
        <v>532.75</v>
      </c>
      <c r="V1886">
        <v>444.8</v>
      </c>
      <c r="W1886">
        <v>456.58</v>
      </c>
      <c r="X1886">
        <v>507.92</v>
      </c>
      <c r="Y1886">
        <v>686.71</v>
      </c>
      <c r="Z1886">
        <v>1028.45</v>
      </c>
      <c r="AA1886">
        <v>555.79</v>
      </c>
      <c r="AB1886">
        <v>533.45000000000005</v>
      </c>
      <c r="AC1886">
        <v>468.36</v>
      </c>
      <c r="AD1886">
        <v>451.11</v>
      </c>
      <c r="AE1886">
        <v>493.83</v>
      </c>
    </row>
    <row r="1887" spans="1:31">
      <c r="A1887" t="s">
        <v>31</v>
      </c>
      <c r="B1887" t="s">
        <v>3794</v>
      </c>
      <c r="C1887" t="s">
        <v>3795</v>
      </c>
      <c r="D1887" t="s">
        <v>86</v>
      </c>
      <c r="E1887">
        <v>1025.29</v>
      </c>
      <c r="F1887">
        <v>484.37</v>
      </c>
      <c r="G1887">
        <v>725.21</v>
      </c>
      <c r="H1887">
        <v>797.13</v>
      </c>
      <c r="I1887">
        <v>528.66999999999996</v>
      </c>
      <c r="J1887">
        <v>490.79</v>
      </c>
      <c r="K1887">
        <v>444.73</v>
      </c>
      <c r="L1887">
        <v>452.24</v>
      </c>
      <c r="M1887">
        <v>570.79</v>
      </c>
      <c r="N1887">
        <v>531.16</v>
      </c>
      <c r="O1887">
        <v>468.18</v>
      </c>
      <c r="P1887">
        <v>530.82000000000005</v>
      </c>
      <c r="Q1887">
        <v>652.21</v>
      </c>
      <c r="R1887">
        <v>622.75</v>
      </c>
      <c r="S1887">
        <v>460.01</v>
      </c>
      <c r="T1887">
        <v>487.78</v>
      </c>
      <c r="U1887">
        <v>530.55999999999995</v>
      </c>
      <c r="V1887">
        <v>441.83</v>
      </c>
      <c r="W1887">
        <v>453.39</v>
      </c>
      <c r="X1887">
        <v>505.66</v>
      </c>
      <c r="Y1887">
        <v>684.19</v>
      </c>
      <c r="Z1887">
        <v>1025.92</v>
      </c>
      <c r="AA1887">
        <v>553.34</v>
      </c>
      <c r="AB1887">
        <v>530.63</v>
      </c>
      <c r="AC1887">
        <v>466.21</v>
      </c>
      <c r="AD1887">
        <v>448.16</v>
      </c>
      <c r="AE1887">
        <v>491.69</v>
      </c>
    </row>
    <row r="1888" spans="1:31">
      <c r="A1888" t="s">
        <v>31</v>
      </c>
      <c r="B1888" t="s">
        <v>3796</v>
      </c>
      <c r="C1888" t="s">
        <v>3797</v>
      </c>
      <c r="D1888" t="s">
        <v>86</v>
      </c>
      <c r="E1888">
        <v>1074.8699999999999</v>
      </c>
      <c r="F1888">
        <v>570.34</v>
      </c>
      <c r="G1888">
        <v>819.89</v>
      </c>
      <c r="H1888">
        <v>846.53</v>
      </c>
      <c r="I1888">
        <v>651.25</v>
      </c>
      <c r="J1888">
        <v>598.51</v>
      </c>
      <c r="K1888">
        <v>570.87</v>
      </c>
      <c r="L1888">
        <v>575.78</v>
      </c>
      <c r="M1888">
        <v>669.35</v>
      </c>
      <c r="N1888">
        <v>612.08000000000004</v>
      </c>
      <c r="O1888">
        <v>575.49</v>
      </c>
      <c r="P1888">
        <v>634.59</v>
      </c>
      <c r="Q1888">
        <v>733.32</v>
      </c>
      <c r="R1888">
        <v>725.45</v>
      </c>
      <c r="S1888">
        <v>556.85</v>
      </c>
      <c r="T1888">
        <v>598.83000000000004</v>
      </c>
      <c r="U1888">
        <v>621.94000000000005</v>
      </c>
      <c r="V1888">
        <v>595.24</v>
      </c>
      <c r="W1888">
        <v>620.92999999999995</v>
      </c>
      <c r="X1888">
        <v>605.80999999999995</v>
      </c>
      <c r="Y1888">
        <v>782.79</v>
      </c>
      <c r="Z1888">
        <v>1080.9100000000001</v>
      </c>
      <c r="AA1888">
        <v>661.02</v>
      </c>
      <c r="AB1888">
        <v>664.66</v>
      </c>
      <c r="AC1888">
        <v>561.74</v>
      </c>
      <c r="AD1888">
        <v>603.83000000000004</v>
      </c>
      <c r="AE1888">
        <v>582.92999999999995</v>
      </c>
    </row>
    <row r="1889" spans="1:31">
      <c r="A1889" t="s">
        <v>31</v>
      </c>
      <c r="B1889" t="s">
        <v>3798</v>
      </c>
      <c r="C1889" t="s">
        <v>3799</v>
      </c>
      <c r="D1889" t="s">
        <v>86</v>
      </c>
      <c r="E1889">
        <v>991.93</v>
      </c>
      <c r="F1889">
        <v>471.23</v>
      </c>
      <c r="G1889">
        <v>704.36</v>
      </c>
      <c r="H1889">
        <v>771.64</v>
      </c>
      <c r="I1889">
        <v>514.25</v>
      </c>
      <c r="J1889">
        <v>477.64</v>
      </c>
      <c r="K1889">
        <v>433.68</v>
      </c>
      <c r="L1889">
        <v>440.61</v>
      </c>
      <c r="M1889">
        <v>554.07000000000005</v>
      </c>
      <c r="N1889">
        <v>515.9</v>
      </c>
      <c r="O1889">
        <v>455.53</v>
      </c>
      <c r="P1889">
        <v>516.73</v>
      </c>
      <c r="Q1889">
        <v>633.13</v>
      </c>
      <c r="R1889">
        <v>605.39</v>
      </c>
      <c r="S1889">
        <v>447.9</v>
      </c>
      <c r="T1889">
        <v>475.35</v>
      </c>
      <c r="U1889">
        <v>515.82000000000005</v>
      </c>
      <c r="V1889">
        <v>432.05</v>
      </c>
      <c r="W1889">
        <v>443.87</v>
      </c>
      <c r="X1889">
        <v>492.43</v>
      </c>
      <c r="Y1889">
        <v>665.09</v>
      </c>
      <c r="Z1889">
        <v>992.18</v>
      </c>
      <c r="AA1889">
        <v>538.75</v>
      </c>
      <c r="AB1889">
        <v>516.91999999999996</v>
      </c>
      <c r="AC1889">
        <v>454.03</v>
      </c>
      <c r="AD1889">
        <v>439.28</v>
      </c>
      <c r="AE1889">
        <v>478.2</v>
      </c>
    </row>
    <row r="1890" spans="1:31">
      <c r="A1890" t="s">
        <v>31</v>
      </c>
      <c r="B1890" t="s">
        <v>3800</v>
      </c>
      <c r="C1890" t="s">
        <v>3801</v>
      </c>
      <c r="D1890" t="s">
        <v>86</v>
      </c>
      <c r="E1890">
        <v>995.64</v>
      </c>
      <c r="F1890">
        <v>474.45</v>
      </c>
      <c r="G1890">
        <v>708.42</v>
      </c>
      <c r="H1890">
        <v>774.79</v>
      </c>
      <c r="I1890">
        <v>518.36</v>
      </c>
      <c r="J1890">
        <v>481.34</v>
      </c>
      <c r="K1890">
        <v>437.68</v>
      </c>
      <c r="L1890">
        <v>444.54</v>
      </c>
      <c r="M1890">
        <v>557.71</v>
      </c>
      <c r="N1890">
        <v>519.09</v>
      </c>
      <c r="O1890">
        <v>459.15</v>
      </c>
      <c r="P1890">
        <v>520.49</v>
      </c>
      <c r="Q1890">
        <v>636.66999999999996</v>
      </c>
      <c r="R1890">
        <v>609.34</v>
      </c>
      <c r="S1890">
        <v>451.31</v>
      </c>
      <c r="T1890">
        <v>479.15</v>
      </c>
      <c r="U1890">
        <v>519.27</v>
      </c>
      <c r="V1890">
        <v>436.7</v>
      </c>
      <c r="W1890">
        <v>448.9</v>
      </c>
      <c r="X1890">
        <v>496.05</v>
      </c>
      <c r="Y1890">
        <v>669.13</v>
      </c>
      <c r="Z1890">
        <v>995.98</v>
      </c>
      <c r="AA1890">
        <v>542.67999999999995</v>
      </c>
      <c r="AB1890">
        <v>521.30999999999995</v>
      </c>
      <c r="AC1890">
        <v>457.45</v>
      </c>
      <c r="AD1890">
        <v>444.07</v>
      </c>
      <c r="AE1890">
        <v>481.55</v>
      </c>
    </row>
    <row r="1891" spans="1:31">
      <c r="A1891" t="s">
        <v>31</v>
      </c>
      <c r="B1891" t="s">
        <v>3802</v>
      </c>
      <c r="C1891" t="s">
        <v>3803</v>
      </c>
      <c r="D1891" t="s">
        <v>86</v>
      </c>
      <c r="E1891">
        <v>917.39</v>
      </c>
      <c r="F1891">
        <v>436.09</v>
      </c>
      <c r="G1891">
        <v>651.54</v>
      </c>
      <c r="H1891">
        <v>713.72</v>
      </c>
      <c r="I1891">
        <v>476.79</v>
      </c>
      <c r="J1891">
        <v>442.52</v>
      </c>
      <c r="K1891">
        <v>402.12</v>
      </c>
      <c r="L1891">
        <v>408.65</v>
      </c>
      <c r="M1891">
        <v>513.41</v>
      </c>
      <c r="N1891">
        <v>477.54</v>
      </c>
      <c r="O1891">
        <v>422.24</v>
      </c>
      <c r="P1891">
        <v>478.3</v>
      </c>
      <c r="Q1891">
        <v>585.75</v>
      </c>
      <c r="R1891">
        <v>560.28</v>
      </c>
      <c r="S1891">
        <v>414.72</v>
      </c>
      <c r="T1891">
        <v>440.13</v>
      </c>
      <c r="U1891">
        <v>477.48</v>
      </c>
      <c r="V1891">
        <v>400.7</v>
      </c>
      <c r="W1891">
        <v>411.64</v>
      </c>
      <c r="X1891">
        <v>455.74</v>
      </c>
      <c r="Y1891">
        <v>615.20000000000005</v>
      </c>
      <c r="Z1891">
        <v>917.97</v>
      </c>
      <c r="AA1891">
        <v>498.59</v>
      </c>
      <c r="AB1891">
        <v>479.17</v>
      </c>
      <c r="AC1891">
        <v>420.29</v>
      </c>
      <c r="AD1891">
        <v>406.78</v>
      </c>
      <c r="AE1891">
        <v>442.76</v>
      </c>
    </row>
    <row r="1892" spans="1:31">
      <c r="A1892" t="s">
        <v>31</v>
      </c>
      <c r="B1892" t="s">
        <v>3804</v>
      </c>
      <c r="C1892" t="s">
        <v>3805</v>
      </c>
      <c r="D1892" t="s">
        <v>86</v>
      </c>
      <c r="E1892">
        <v>926.46</v>
      </c>
      <c r="F1892">
        <v>443.84</v>
      </c>
      <c r="G1892">
        <v>661.25</v>
      </c>
      <c r="H1892">
        <v>721.38</v>
      </c>
      <c r="I1892">
        <v>486.83</v>
      </c>
      <c r="J1892">
        <v>451.51</v>
      </c>
      <c r="K1892">
        <v>411.83</v>
      </c>
      <c r="L1892">
        <v>418.28</v>
      </c>
      <c r="M1892">
        <v>522.38</v>
      </c>
      <c r="N1892">
        <v>485.29</v>
      </c>
      <c r="O1892">
        <v>431.07</v>
      </c>
      <c r="P1892">
        <v>487.31</v>
      </c>
      <c r="Q1892">
        <v>594.25</v>
      </c>
      <c r="R1892">
        <v>569.79</v>
      </c>
      <c r="S1892">
        <v>422.91</v>
      </c>
      <c r="T1892">
        <v>449.29</v>
      </c>
      <c r="U1892">
        <v>485.81</v>
      </c>
      <c r="V1892">
        <v>411.91</v>
      </c>
      <c r="W1892">
        <v>423.71</v>
      </c>
      <c r="X1892">
        <v>464.38</v>
      </c>
      <c r="Y1892">
        <v>624.85</v>
      </c>
      <c r="Z1892">
        <v>927.35</v>
      </c>
      <c r="AA1892">
        <v>507.96</v>
      </c>
      <c r="AB1892">
        <v>489.84</v>
      </c>
      <c r="AC1892">
        <v>428.43</v>
      </c>
      <c r="AD1892">
        <v>418.14</v>
      </c>
      <c r="AE1892">
        <v>450.83</v>
      </c>
    </row>
    <row r="1893" spans="1:31">
      <c r="A1893" t="s">
        <v>31</v>
      </c>
      <c r="B1893" t="s">
        <v>3806</v>
      </c>
      <c r="C1893" t="s">
        <v>3807</v>
      </c>
      <c r="D1893" t="s">
        <v>86</v>
      </c>
      <c r="E1893">
        <v>1091.6199999999999</v>
      </c>
      <c r="F1893">
        <v>515.51</v>
      </c>
      <c r="G1893">
        <v>771.99</v>
      </c>
      <c r="H1893">
        <v>848.66</v>
      </c>
      <c r="I1893">
        <v>562.49</v>
      </c>
      <c r="J1893">
        <v>522.25</v>
      </c>
      <c r="K1893">
        <v>473.13</v>
      </c>
      <c r="L1893">
        <v>481.13</v>
      </c>
      <c r="M1893">
        <v>607.41</v>
      </c>
      <c r="N1893">
        <v>565.34</v>
      </c>
      <c r="O1893">
        <v>498.13</v>
      </c>
      <c r="P1893">
        <v>564.94000000000005</v>
      </c>
      <c r="Q1893">
        <v>694.26</v>
      </c>
      <c r="R1893">
        <v>662.8</v>
      </c>
      <c r="S1893">
        <v>489.52</v>
      </c>
      <c r="T1893">
        <v>519.07000000000005</v>
      </c>
      <c r="U1893">
        <v>564.66</v>
      </c>
      <c r="V1893">
        <v>469.99</v>
      </c>
      <c r="W1893">
        <v>482.28</v>
      </c>
      <c r="X1893">
        <v>538.16</v>
      </c>
      <c r="Y1893">
        <v>728.34</v>
      </c>
      <c r="Z1893">
        <v>1092.21</v>
      </c>
      <c r="AA1893">
        <v>588.91999999999996</v>
      </c>
      <c r="AB1893">
        <v>564.61</v>
      </c>
      <c r="AC1893">
        <v>496.15</v>
      </c>
      <c r="AD1893">
        <v>476.8</v>
      </c>
      <c r="AE1893">
        <v>523.27</v>
      </c>
    </row>
    <row r="1894" spans="1:31">
      <c r="A1894" t="s">
        <v>31</v>
      </c>
      <c r="B1894" t="s">
        <v>3808</v>
      </c>
      <c r="C1894" t="s">
        <v>3809</v>
      </c>
      <c r="D1894" t="s">
        <v>86</v>
      </c>
      <c r="E1894">
        <v>1121.2</v>
      </c>
      <c r="F1894">
        <v>540.49</v>
      </c>
      <c r="G1894">
        <v>803.23</v>
      </c>
      <c r="H1894">
        <v>873.58</v>
      </c>
      <c r="I1894">
        <v>595.69000000000005</v>
      </c>
      <c r="J1894">
        <v>551.69000000000005</v>
      </c>
      <c r="K1894">
        <v>505.04</v>
      </c>
      <c r="L1894">
        <v>512.83000000000004</v>
      </c>
      <c r="M1894">
        <v>637.14</v>
      </c>
      <c r="N1894">
        <v>590.57000000000005</v>
      </c>
      <c r="O1894">
        <v>527.20000000000005</v>
      </c>
      <c r="P1894">
        <v>594.05999999999995</v>
      </c>
      <c r="Q1894">
        <v>721.75</v>
      </c>
      <c r="R1894">
        <v>693.65</v>
      </c>
      <c r="S1894">
        <v>516.13</v>
      </c>
      <c r="T1894">
        <v>548.66999999999996</v>
      </c>
      <c r="U1894">
        <v>591.69000000000005</v>
      </c>
      <c r="V1894">
        <v>506.59</v>
      </c>
      <c r="W1894">
        <v>521.54</v>
      </c>
      <c r="X1894">
        <v>566.03</v>
      </c>
      <c r="Y1894">
        <v>759.22</v>
      </c>
      <c r="Z1894">
        <v>1123.19</v>
      </c>
      <c r="AA1894">
        <v>619.09</v>
      </c>
      <c r="AB1894">
        <v>599.51</v>
      </c>
      <c r="AC1894">
        <v>522.48</v>
      </c>
      <c r="AD1894">
        <v>513.24</v>
      </c>
      <c r="AE1894">
        <v>549.54999999999995</v>
      </c>
    </row>
    <row r="1895" spans="1:31">
      <c r="A1895" t="s">
        <v>31</v>
      </c>
      <c r="B1895" t="s">
        <v>3810</v>
      </c>
      <c r="C1895" t="s">
        <v>3811</v>
      </c>
      <c r="D1895" t="s">
        <v>86</v>
      </c>
      <c r="E1895">
        <v>1086.56</v>
      </c>
      <c r="F1895">
        <v>511.25</v>
      </c>
      <c r="G1895">
        <v>766.64</v>
      </c>
      <c r="H1895">
        <v>844.41</v>
      </c>
      <c r="I1895">
        <v>556.86</v>
      </c>
      <c r="J1895">
        <v>517.25</v>
      </c>
      <c r="K1895">
        <v>467.72</v>
      </c>
      <c r="L1895">
        <v>475.76</v>
      </c>
      <c r="M1895">
        <v>602.38</v>
      </c>
      <c r="N1895">
        <v>561.03</v>
      </c>
      <c r="O1895">
        <v>493.21</v>
      </c>
      <c r="P1895">
        <v>559.98</v>
      </c>
      <c r="Q1895">
        <v>689.57</v>
      </c>
      <c r="R1895">
        <v>657.55</v>
      </c>
      <c r="S1895">
        <v>485</v>
      </c>
      <c r="T1895">
        <v>514.03</v>
      </c>
      <c r="U1895">
        <v>560.04999999999995</v>
      </c>
      <c r="V1895">
        <v>463.77</v>
      </c>
      <c r="W1895">
        <v>475.59</v>
      </c>
      <c r="X1895">
        <v>533.41</v>
      </c>
      <c r="Y1895">
        <v>723.05</v>
      </c>
      <c r="Z1895">
        <v>1086.94</v>
      </c>
      <c r="AA1895">
        <v>583.76</v>
      </c>
      <c r="AB1895">
        <v>558.66</v>
      </c>
      <c r="AC1895">
        <v>491.67</v>
      </c>
      <c r="AD1895">
        <v>470.58</v>
      </c>
      <c r="AE1895">
        <v>518.80999999999995</v>
      </c>
    </row>
    <row r="1896" spans="1:31">
      <c r="A1896" t="s">
        <v>31</v>
      </c>
      <c r="B1896" t="s">
        <v>3812</v>
      </c>
      <c r="C1896" t="s">
        <v>3813</v>
      </c>
      <c r="D1896" t="s">
        <v>86</v>
      </c>
      <c r="E1896">
        <v>1102.77</v>
      </c>
      <c r="F1896">
        <v>525</v>
      </c>
      <c r="G1896">
        <v>783.81</v>
      </c>
      <c r="H1896">
        <v>858.05</v>
      </c>
      <c r="I1896">
        <v>575.19000000000005</v>
      </c>
      <c r="J1896">
        <v>533.47</v>
      </c>
      <c r="K1896">
        <v>485.32</v>
      </c>
      <c r="L1896">
        <v>493.25</v>
      </c>
      <c r="M1896">
        <v>618.77</v>
      </c>
      <c r="N1896">
        <v>574.92999999999995</v>
      </c>
      <c r="O1896">
        <v>509.23</v>
      </c>
      <c r="P1896">
        <v>576.01</v>
      </c>
      <c r="Q1896">
        <v>704.68</v>
      </c>
      <c r="R1896">
        <v>674.54</v>
      </c>
      <c r="S1896">
        <v>499.65</v>
      </c>
      <c r="T1896">
        <v>530.35</v>
      </c>
      <c r="U1896">
        <v>574.94000000000005</v>
      </c>
      <c r="V1896">
        <v>483.98</v>
      </c>
      <c r="W1896">
        <v>497.28</v>
      </c>
      <c r="X1896">
        <v>548.75</v>
      </c>
      <c r="Y1896">
        <v>740</v>
      </c>
      <c r="Z1896">
        <v>1103.92</v>
      </c>
      <c r="AA1896">
        <v>600.38</v>
      </c>
      <c r="AB1896">
        <v>577.91</v>
      </c>
      <c r="AC1896">
        <v>506.16</v>
      </c>
      <c r="AD1896">
        <v>490.67</v>
      </c>
      <c r="AE1896">
        <v>533.28</v>
      </c>
    </row>
    <row r="1897" spans="1:31">
      <c r="A1897" t="s">
        <v>31</v>
      </c>
      <c r="B1897" t="s">
        <v>3814</v>
      </c>
      <c r="C1897" t="s">
        <v>3815</v>
      </c>
      <c r="D1897" t="s">
        <v>86</v>
      </c>
      <c r="E1897">
        <v>973.46</v>
      </c>
      <c r="F1897">
        <v>458.41</v>
      </c>
      <c r="G1897">
        <v>687.16</v>
      </c>
      <c r="H1897">
        <v>756.58</v>
      </c>
      <c r="I1897">
        <v>499.47</v>
      </c>
      <c r="J1897">
        <v>463.91</v>
      </c>
      <c r="K1897">
        <v>419.65</v>
      </c>
      <c r="L1897">
        <v>426.8</v>
      </c>
      <c r="M1897">
        <v>540.11</v>
      </c>
      <c r="N1897">
        <v>502.96</v>
      </c>
      <c r="O1897">
        <v>442.38</v>
      </c>
      <c r="P1897">
        <v>502.14</v>
      </c>
      <c r="Q1897">
        <v>618.08000000000004</v>
      </c>
      <c r="R1897">
        <v>589.52</v>
      </c>
      <c r="S1897">
        <v>434.95</v>
      </c>
      <c r="T1897">
        <v>461.02</v>
      </c>
      <c r="U1897">
        <v>502.15</v>
      </c>
      <c r="V1897">
        <v>416.24</v>
      </c>
      <c r="W1897">
        <v>426.91</v>
      </c>
      <c r="X1897">
        <v>478.31</v>
      </c>
      <c r="Y1897">
        <v>648.08000000000004</v>
      </c>
      <c r="Z1897">
        <v>973.82</v>
      </c>
      <c r="AA1897">
        <v>523.44000000000005</v>
      </c>
      <c r="AB1897">
        <v>501.04</v>
      </c>
      <c r="AC1897">
        <v>440.92</v>
      </c>
      <c r="AD1897">
        <v>422.34</v>
      </c>
      <c r="AE1897">
        <v>465.2</v>
      </c>
    </row>
    <row r="1898" spans="1:31">
      <c r="A1898" t="s">
        <v>31</v>
      </c>
      <c r="B1898" t="s">
        <v>3816</v>
      </c>
      <c r="C1898" t="s">
        <v>3817</v>
      </c>
      <c r="D1898" t="s">
        <v>86</v>
      </c>
      <c r="E1898">
        <v>1062.3800000000001</v>
      </c>
      <c r="F1898">
        <v>502.89</v>
      </c>
      <c r="G1898">
        <v>752.46</v>
      </c>
      <c r="H1898">
        <v>826.14</v>
      </c>
      <c r="I1898">
        <v>548.76</v>
      </c>
      <c r="J1898">
        <v>509.57</v>
      </c>
      <c r="K1898">
        <v>462.05</v>
      </c>
      <c r="L1898">
        <v>469.67</v>
      </c>
      <c r="M1898">
        <v>592.09</v>
      </c>
      <c r="N1898">
        <v>551.11</v>
      </c>
      <c r="O1898">
        <v>486.03</v>
      </c>
      <c r="P1898">
        <v>551.21</v>
      </c>
      <c r="Q1898">
        <v>676.61</v>
      </c>
      <c r="R1898">
        <v>646.34</v>
      </c>
      <c r="S1898">
        <v>477.69</v>
      </c>
      <c r="T1898">
        <v>506.7</v>
      </c>
      <c r="U1898">
        <v>550.67999999999995</v>
      </c>
      <c r="V1898">
        <v>459.47</v>
      </c>
      <c r="W1898">
        <v>471.66</v>
      </c>
      <c r="X1898">
        <v>525.15</v>
      </c>
      <c r="Y1898">
        <v>710.04</v>
      </c>
      <c r="Z1898">
        <v>1062.8499999999999</v>
      </c>
      <c r="AA1898">
        <v>574.61</v>
      </c>
      <c r="AB1898">
        <v>550.98</v>
      </c>
      <c r="AC1898">
        <v>484.19</v>
      </c>
      <c r="AD1898">
        <v>466.45</v>
      </c>
      <c r="AE1898">
        <v>510.41</v>
      </c>
    </row>
    <row r="1899" spans="1:31">
      <c r="A1899" t="s">
        <v>31</v>
      </c>
      <c r="B1899" t="s">
        <v>3818</v>
      </c>
      <c r="C1899" t="s">
        <v>3819</v>
      </c>
      <c r="D1899" t="s">
        <v>86</v>
      </c>
      <c r="E1899">
        <v>924.14</v>
      </c>
      <c r="F1899">
        <v>624</v>
      </c>
      <c r="G1899">
        <v>869.01</v>
      </c>
      <c r="H1899">
        <v>790.09</v>
      </c>
      <c r="I1899">
        <v>745.23</v>
      </c>
      <c r="J1899">
        <v>620.07000000000005</v>
      </c>
      <c r="K1899">
        <v>744.61</v>
      </c>
      <c r="L1899">
        <v>616.88</v>
      </c>
      <c r="M1899">
        <v>661.2</v>
      </c>
      <c r="N1899">
        <v>570.52</v>
      </c>
      <c r="O1899">
        <v>655.57</v>
      </c>
      <c r="P1899">
        <v>672.34</v>
      </c>
      <c r="Q1899">
        <v>642.05999999999995</v>
      </c>
      <c r="R1899">
        <v>785.84</v>
      </c>
      <c r="S1899">
        <v>591.15</v>
      </c>
      <c r="T1899">
        <v>624.07000000000005</v>
      </c>
      <c r="U1899">
        <v>709.76</v>
      </c>
      <c r="V1899">
        <v>663.72</v>
      </c>
      <c r="W1899">
        <v>695.27</v>
      </c>
      <c r="X1899">
        <v>625.05999999999995</v>
      </c>
      <c r="Y1899">
        <v>789.81</v>
      </c>
      <c r="Z1899">
        <v>948.7</v>
      </c>
      <c r="AA1899">
        <v>672.39</v>
      </c>
      <c r="AB1899">
        <v>716.17</v>
      </c>
      <c r="AC1899">
        <v>683</v>
      </c>
      <c r="AD1899">
        <v>652.91999999999996</v>
      </c>
      <c r="AE1899">
        <v>673.13</v>
      </c>
    </row>
    <row r="1900" spans="1:31">
      <c r="A1900" t="s">
        <v>31</v>
      </c>
      <c r="B1900" t="s">
        <v>3820</v>
      </c>
      <c r="C1900" t="s">
        <v>3821</v>
      </c>
      <c r="D1900" t="s">
        <v>86</v>
      </c>
      <c r="E1900">
        <v>900.99</v>
      </c>
      <c r="F1900">
        <v>430.93</v>
      </c>
      <c r="G1900">
        <v>642.19000000000005</v>
      </c>
      <c r="H1900">
        <v>701.4</v>
      </c>
      <c r="I1900">
        <v>473.6</v>
      </c>
      <c r="J1900">
        <v>438.85</v>
      </c>
      <c r="K1900">
        <v>400.28</v>
      </c>
      <c r="L1900">
        <v>406.76</v>
      </c>
      <c r="M1900">
        <v>508.31</v>
      </c>
      <c r="N1900">
        <v>471.62</v>
      </c>
      <c r="O1900">
        <v>419.19</v>
      </c>
      <c r="P1900">
        <v>473.15</v>
      </c>
      <c r="Q1900">
        <v>577.28</v>
      </c>
      <c r="R1900">
        <v>553.48</v>
      </c>
      <c r="S1900">
        <v>410.73</v>
      </c>
      <c r="T1900">
        <v>436.19</v>
      </c>
      <c r="U1900">
        <v>471.93</v>
      </c>
      <c r="V1900">
        <v>400.04</v>
      </c>
      <c r="W1900">
        <v>411.29</v>
      </c>
      <c r="X1900">
        <v>450.73</v>
      </c>
      <c r="Y1900">
        <v>606.49</v>
      </c>
      <c r="Z1900">
        <v>902.37</v>
      </c>
      <c r="AA1900">
        <v>493.06</v>
      </c>
      <c r="AB1900">
        <v>476.04</v>
      </c>
      <c r="AC1900">
        <v>415.91</v>
      </c>
      <c r="AD1900">
        <v>405.12</v>
      </c>
      <c r="AE1900">
        <v>437.99</v>
      </c>
    </row>
    <row r="1901" spans="1:31">
      <c r="A1901" t="s">
        <v>31</v>
      </c>
      <c r="B1901" t="s">
        <v>3822</v>
      </c>
      <c r="C1901" t="s">
        <v>3823</v>
      </c>
      <c r="D1901" t="s">
        <v>86</v>
      </c>
      <c r="E1901">
        <v>907.24</v>
      </c>
      <c r="F1901">
        <v>436.12</v>
      </c>
      <c r="G1901">
        <v>648.69000000000005</v>
      </c>
      <c r="H1901">
        <v>706.66</v>
      </c>
      <c r="I1901">
        <v>480.57</v>
      </c>
      <c r="J1901">
        <v>445</v>
      </c>
      <c r="K1901">
        <v>406.94</v>
      </c>
      <c r="L1901">
        <v>413.4</v>
      </c>
      <c r="M1901">
        <v>514.55999999999995</v>
      </c>
      <c r="N1901">
        <v>476.9</v>
      </c>
      <c r="O1901">
        <v>425.27</v>
      </c>
      <c r="P1901">
        <v>479.18</v>
      </c>
      <c r="Q1901">
        <v>583.02</v>
      </c>
      <c r="R1901">
        <v>559.9</v>
      </c>
      <c r="S1901">
        <v>416.25</v>
      </c>
      <c r="T1901">
        <v>442.33</v>
      </c>
      <c r="U1901">
        <v>477.56</v>
      </c>
      <c r="V1901">
        <v>407.66</v>
      </c>
      <c r="W1901">
        <v>419.47</v>
      </c>
      <c r="X1901">
        <v>456.51</v>
      </c>
      <c r="Y1901">
        <v>612.9</v>
      </c>
      <c r="Z1901">
        <v>908.93</v>
      </c>
      <c r="AA1901">
        <v>499.33</v>
      </c>
      <c r="AB1901">
        <v>483.34</v>
      </c>
      <c r="AC1901">
        <v>421.37</v>
      </c>
      <c r="AD1901">
        <v>412.62</v>
      </c>
      <c r="AE1901">
        <v>443.47</v>
      </c>
    </row>
    <row r="1902" spans="1:31">
      <c r="A1902" t="s">
        <v>31</v>
      </c>
      <c r="B1902" t="s">
        <v>3824</v>
      </c>
      <c r="C1902" t="s">
        <v>3825</v>
      </c>
      <c r="D1902" t="s">
        <v>86</v>
      </c>
      <c r="E1902">
        <v>929.56</v>
      </c>
      <c r="F1902">
        <v>456.77</v>
      </c>
      <c r="G1902">
        <v>674.72</v>
      </c>
      <c r="H1902">
        <v>725.74</v>
      </c>
      <c r="I1902">
        <v>504.8</v>
      </c>
      <c r="J1902">
        <v>467.63</v>
      </c>
      <c r="K1902">
        <v>431.34</v>
      </c>
      <c r="L1902">
        <v>436.85</v>
      </c>
      <c r="M1902">
        <v>535.83000000000004</v>
      </c>
      <c r="N1902">
        <v>496.7</v>
      </c>
      <c r="O1902">
        <v>446.92</v>
      </c>
      <c r="P1902">
        <v>503.17</v>
      </c>
      <c r="Q1902">
        <v>605.41</v>
      </c>
      <c r="R1902">
        <v>584.89</v>
      </c>
      <c r="S1902">
        <v>437.72</v>
      </c>
      <c r="T1902">
        <v>466.6</v>
      </c>
      <c r="U1902">
        <v>499.2</v>
      </c>
      <c r="V1902">
        <v>436.52</v>
      </c>
      <c r="W1902">
        <v>450.96</v>
      </c>
      <c r="X1902">
        <v>479.9</v>
      </c>
      <c r="Y1902">
        <v>639.27</v>
      </c>
      <c r="Z1902">
        <v>930.78</v>
      </c>
      <c r="AA1902">
        <v>524.61</v>
      </c>
      <c r="AB1902">
        <v>510.01</v>
      </c>
      <c r="AC1902">
        <v>443.19</v>
      </c>
      <c r="AD1902">
        <v>444.39</v>
      </c>
      <c r="AE1902">
        <v>464.34</v>
      </c>
    </row>
    <row r="1903" spans="1:31">
      <c r="A1903" t="s">
        <v>31</v>
      </c>
      <c r="B1903" t="s">
        <v>3826</v>
      </c>
      <c r="C1903" t="s">
        <v>3827</v>
      </c>
      <c r="D1903" t="s">
        <v>86</v>
      </c>
      <c r="E1903">
        <v>940.87</v>
      </c>
      <c r="F1903">
        <v>466.55</v>
      </c>
      <c r="G1903">
        <v>687</v>
      </c>
      <c r="H1903">
        <v>735.3</v>
      </c>
      <c r="I1903">
        <v>517.29</v>
      </c>
      <c r="J1903">
        <v>478.9</v>
      </c>
      <c r="K1903">
        <v>443.51</v>
      </c>
      <c r="L1903">
        <v>448.83</v>
      </c>
      <c r="M1903">
        <v>546.95000000000005</v>
      </c>
      <c r="N1903">
        <v>506.43</v>
      </c>
      <c r="O1903">
        <v>457.93</v>
      </c>
      <c r="P1903">
        <v>514.58000000000004</v>
      </c>
      <c r="Q1903">
        <v>616.14</v>
      </c>
      <c r="R1903">
        <v>596.9</v>
      </c>
      <c r="S1903">
        <v>448.05</v>
      </c>
      <c r="T1903">
        <v>478.15</v>
      </c>
      <c r="U1903">
        <v>509.68</v>
      </c>
      <c r="V1903">
        <v>450.62</v>
      </c>
      <c r="W1903">
        <v>466.17</v>
      </c>
      <c r="X1903">
        <v>490.87</v>
      </c>
      <c r="Y1903">
        <v>651.54</v>
      </c>
      <c r="Z1903">
        <v>942.38</v>
      </c>
      <c r="AA1903">
        <v>536.48</v>
      </c>
      <c r="AB1903">
        <v>523.33000000000004</v>
      </c>
      <c r="AC1903">
        <v>453.5</v>
      </c>
      <c r="AD1903">
        <v>458.89</v>
      </c>
      <c r="AE1903">
        <v>474.5</v>
      </c>
    </row>
    <row r="1904" spans="1:31">
      <c r="A1904" t="s">
        <v>31</v>
      </c>
      <c r="B1904" t="s">
        <v>3828</v>
      </c>
      <c r="C1904" t="s">
        <v>3829</v>
      </c>
      <c r="D1904" t="s">
        <v>86</v>
      </c>
      <c r="E1904">
        <v>961.36</v>
      </c>
      <c r="F1904">
        <v>483.99</v>
      </c>
      <c r="G1904">
        <v>708.87</v>
      </c>
      <c r="H1904">
        <v>752.59</v>
      </c>
      <c r="I1904">
        <v>540.01</v>
      </c>
      <c r="J1904">
        <v>499.18</v>
      </c>
      <c r="K1904">
        <v>465.46</v>
      </c>
      <c r="L1904">
        <v>470.58</v>
      </c>
      <c r="M1904">
        <v>567.29</v>
      </c>
      <c r="N1904">
        <v>523.92999999999995</v>
      </c>
      <c r="O1904">
        <v>477.87</v>
      </c>
      <c r="P1904">
        <v>534.88</v>
      </c>
      <c r="Q1904">
        <v>635.29999999999995</v>
      </c>
      <c r="R1904">
        <v>618.35</v>
      </c>
      <c r="S1904">
        <v>466.5</v>
      </c>
      <c r="T1904">
        <v>498.76</v>
      </c>
      <c r="U1904">
        <v>528.45000000000005</v>
      </c>
      <c r="V1904">
        <v>475.91</v>
      </c>
      <c r="W1904">
        <v>493.36</v>
      </c>
      <c r="X1904">
        <v>510.35</v>
      </c>
      <c r="Y1904">
        <v>673.25</v>
      </c>
      <c r="Z1904">
        <v>963.62</v>
      </c>
      <c r="AA1904">
        <v>557.55999999999995</v>
      </c>
      <c r="AB1904">
        <v>547.42999999999995</v>
      </c>
      <c r="AC1904">
        <v>471.88</v>
      </c>
      <c r="AD1904">
        <v>484.43</v>
      </c>
      <c r="AE1904">
        <v>492.71</v>
      </c>
    </row>
    <row r="1905" spans="1:31">
      <c r="A1905" t="s">
        <v>31</v>
      </c>
      <c r="B1905" t="s">
        <v>3830</v>
      </c>
      <c r="C1905" t="s">
        <v>3831</v>
      </c>
      <c r="D1905" t="s">
        <v>86</v>
      </c>
      <c r="E1905">
        <v>944.79</v>
      </c>
      <c r="F1905">
        <v>469.71</v>
      </c>
      <c r="G1905">
        <v>690.93</v>
      </c>
      <c r="H1905">
        <v>738.58</v>
      </c>
      <c r="I1905">
        <v>521.70000000000005</v>
      </c>
      <c r="J1905">
        <v>482.7</v>
      </c>
      <c r="K1905">
        <v>447.65</v>
      </c>
      <c r="L1905">
        <v>453.03</v>
      </c>
      <c r="M1905">
        <v>550.96</v>
      </c>
      <c r="N1905">
        <v>509.69</v>
      </c>
      <c r="O1905">
        <v>461.75</v>
      </c>
      <c r="P1905">
        <v>518.24</v>
      </c>
      <c r="Q1905">
        <v>619.65</v>
      </c>
      <c r="R1905">
        <v>600.83000000000004</v>
      </c>
      <c r="S1905">
        <v>451.42</v>
      </c>
      <c r="T1905">
        <v>481.9</v>
      </c>
      <c r="U1905">
        <v>513.15</v>
      </c>
      <c r="V1905">
        <v>455.31</v>
      </c>
      <c r="W1905">
        <v>471.15</v>
      </c>
      <c r="X1905">
        <v>494.34</v>
      </c>
      <c r="Y1905">
        <v>655.39</v>
      </c>
      <c r="Z1905">
        <v>946.58</v>
      </c>
      <c r="AA1905">
        <v>540.25</v>
      </c>
      <c r="AB1905">
        <v>527.91</v>
      </c>
      <c r="AC1905">
        <v>456.83</v>
      </c>
      <c r="AD1905">
        <v>463.32</v>
      </c>
      <c r="AE1905">
        <v>477.88</v>
      </c>
    </row>
    <row r="1906" spans="1:31">
      <c r="A1906" t="s">
        <v>31</v>
      </c>
      <c r="B1906" t="s">
        <v>3832</v>
      </c>
      <c r="C1906" t="s">
        <v>3833</v>
      </c>
      <c r="D1906" t="s">
        <v>86</v>
      </c>
      <c r="E1906">
        <v>960.24</v>
      </c>
      <c r="F1906">
        <v>455.05</v>
      </c>
      <c r="G1906">
        <v>680.55</v>
      </c>
      <c r="H1906">
        <v>746.8</v>
      </c>
      <c r="I1906">
        <v>497.35</v>
      </c>
      <c r="J1906">
        <v>461.59</v>
      </c>
      <c r="K1906">
        <v>418.9</v>
      </c>
      <c r="L1906">
        <v>425.87</v>
      </c>
      <c r="M1906">
        <v>536.19000000000005</v>
      </c>
      <c r="N1906">
        <v>498.72</v>
      </c>
      <c r="O1906">
        <v>440.39</v>
      </c>
      <c r="P1906">
        <v>498.93</v>
      </c>
      <c r="Q1906">
        <v>611.97</v>
      </c>
      <c r="R1906">
        <v>584.89</v>
      </c>
      <c r="S1906">
        <v>432.52</v>
      </c>
      <c r="T1906">
        <v>458.81</v>
      </c>
      <c r="U1906">
        <v>498.38</v>
      </c>
      <c r="V1906">
        <v>416.81</v>
      </c>
      <c r="W1906">
        <v>427.95</v>
      </c>
      <c r="X1906">
        <v>475.29</v>
      </c>
      <c r="Y1906">
        <v>642.23</v>
      </c>
      <c r="Z1906">
        <v>960.96</v>
      </c>
      <c r="AA1906">
        <v>520.05999999999995</v>
      </c>
      <c r="AB1906">
        <v>499.38</v>
      </c>
      <c r="AC1906">
        <v>438.28</v>
      </c>
      <c r="AD1906">
        <v>422.77</v>
      </c>
      <c r="AE1906">
        <v>462.04</v>
      </c>
    </row>
    <row r="1907" spans="1:31">
      <c r="A1907" t="s">
        <v>31</v>
      </c>
      <c r="B1907" t="s">
        <v>3834</v>
      </c>
      <c r="C1907" t="s">
        <v>3835</v>
      </c>
      <c r="D1907" t="s">
        <v>86</v>
      </c>
      <c r="E1907">
        <v>962.62</v>
      </c>
      <c r="F1907">
        <v>457.04</v>
      </c>
      <c r="G1907">
        <v>683.04</v>
      </c>
      <c r="H1907">
        <v>748.8</v>
      </c>
      <c r="I1907">
        <v>499.99</v>
      </c>
      <c r="J1907">
        <v>463.92</v>
      </c>
      <c r="K1907">
        <v>421.44</v>
      </c>
      <c r="L1907">
        <v>428.39</v>
      </c>
      <c r="M1907">
        <v>538.55999999999995</v>
      </c>
      <c r="N1907">
        <v>500.72</v>
      </c>
      <c r="O1907">
        <v>442.71</v>
      </c>
      <c r="P1907">
        <v>501.24</v>
      </c>
      <c r="Q1907">
        <v>614.15</v>
      </c>
      <c r="R1907">
        <v>587.35</v>
      </c>
      <c r="S1907">
        <v>434.66</v>
      </c>
      <c r="T1907">
        <v>461.18</v>
      </c>
      <c r="U1907">
        <v>500.53</v>
      </c>
      <c r="V1907">
        <v>419.72</v>
      </c>
      <c r="W1907">
        <v>431.07</v>
      </c>
      <c r="X1907">
        <v>477.53</v>
      </c>
      <c r="Y1907">
        <v>644.70000000000005</v>
      </c>
      <c r="Z1907">
        <v>963.44</v>
      </c>
      <c r="AA1907">
        <v>522.46</v>
      </c>
      <c r="AB1907">
        <v>502.17</v>
      </c>
      <c r="AC1907">
        <v>440.38</v>
      </c>
      <c r="AD1907">
        <v>425.67</v>
      </c>
      <c r="AE1907">
        <v>464.13</v>
      </c>
    </row>
    <row r="1908" spans="1:31">
      <c r="A1908" t="s">
        <v>31</v>
      </c>
      <c r="B1908" t="s">
        <v>3836</v>
      </c>
      <c r="C1908" t="s">
        <v>3837</v>
      </c>
      <c r="D1908" t="s">
        <v>86</v>
      </c>
      <c r="E1908">
        <v>925.54</v>
      </c>
      <c r="F1908">
        <v>451.32</v>
      </c>
      <c r="G1908">
        <v>667.75</v>
      </c>
      <c r="H1908">
        <v>722.01</v>
      </c>
      <c r="I1908">
        <v>500.98</v>
      </c>
      <c r="J1908">
        <v>463.01</v>
      </c>
      <c r="K1908">
        <v>426.45</v>
      </c>
      <c r="L1908">
        <v>432.87</v>
      </c>
      <c r="M1908">
        <v>532.9</v>
      </c>
      <c r="N1908">
        <v>492.36</v>
      </c>
      <c r="O1908">
        <v>443.11</v>
      </c>
      <c r="P1908">
        <v>496.94</v>
      </c>
      <c r="Q1908">
        <v>599.82000000000005</v>
      </c>
      <c r="R1908">
        <v>578.73</v>
      </c>
      <c r="S1908">
        <v>432.47</v>
      </c>
      <c r="T1908">
        <v>460.36</v>
      </c>
      <c r="U1908">
        <v>494.08</v>
      </c>
      <c r="V1908">
        <v>429.99</v>
      </c>
      <c r="W1908">
        <v>443.37</v>
      </c>
      <c r="X1908">
        <v>473.46</v>
      </c>
      <c r="Y1908">
        <v>631.70000000000005</v>
      </c>
      <c r="Z1908">
        <v>928.18</v>
      </c>
      <c r="AA1908">
        <v>517.67999999999995</v>
      </c>
      <c r="AB1908">
        <v>504.75</v>
      </c>
      <c r="AC1908">
        <v>437.38</v>
      </c>
      <c r="AD1908">
        <v>434.64</v>
      </c>
      <c r="AE1908">
        <v>459.52</v>
      </c>
    </row>
    <row r="1909" spans="1:31">
      <c r="A1909" t="s">
        <v>31</v>
      </c>
      <c r="B1909" t="s">
        <v>3838</v>
      </c>
      <c r="C1909" t="s">
        <v>3839</v>
      </c>
      <c r="D1909" t="s">
        <v>86</v>
      </c>
      <c r="E1909">
        <v>938.17</v>
      </c>
      <c r="F1909">
        <v>461.8</v>
      </c>
      <c r="G1909">
        <v>680.89</v>
      </c>
      <c r="H1909">
        <v>732.61</v>
      </c>
      <c r="I1909">
        <v>515.04</v>
      </c>
      <c r="J1909">
        <v>475.42</v>
      </c>
      <c r="K1909">
        <v>439.91</v>
      </c>
      <c r="L1909">
        <v>446.28</v>
      </c>
      <c r="M1909">
        <v>545.52</v>
      </c>
      <c r="N1909">
        <v>503.02</v>
      </c>
      <c r="O1909">
        <v>455.4</v>
      </c>
      <c r="P1909">
        <v>509.16</v>
      </c>
      <c r="Q1909">
        <v>611.39</v>
      </c>
      <c r="R1909">
        <v>591.71</v>
      </c>
      <c r="S1909">
        <v>443.63</v>
      </c>
      <c r="T1909">
        <v>472.79</v>
      </c>
      <c r="U1909">
        <v>505.46</v>
      </c>
      <c r="V1909">
        <v>445.37</v>
      </c>
      <c r="W1909">
        <v>459.85</v>
      </c>
      <c r="X1909">
        <v>485.12</v>
      </c>
      <c r="Y1909">
        <v>644.65</v>
      </c>
      <c r="Z1909">
        <v>941.44</v>
      </c>
      <c r="AA1909">
        <v>530.32000000000005</v>
      </c>
      <c r="AB1909">
        <v>519.49</v>
      </c>
      <c r="AC1909">
        <v>448.43</v>
      </c>
      <c r="AD1909">
        <v>449.81</v>
      </c>
      <c r="AE1909">
        <v>470.58</v>
      </c>
    </row>
    <row r="1910" spans="1:31">
      <c r="A1910" t="s">
        <v>31</v>
      </c>
      <c r="B1910" t="s">
        <v>3840</v>
      </c>
      <c r="C1910" t="s">
        <v>3841</v>
      </c>
      <c r="D1910" t="s">
        <v>86</v>
      </c>
      <c r="E1910">
        <v>947.71</v>
      </c>
      <c r="F1910">
        <v>472.46</v>
      </c>
      <c r="G1910">
        <v>694.42</v>
      </c>
      <c r="H1910">
        <v>741.07</v>
      </c>
      <c r="I1910">
        <v>524.83000000000004</v>
      </c>
      <c r="J1910">
        <v>485.68</v>
      </c>
      <c r="K1910">
        <v>450.86</v>
      </c>
      <c r="L1910">
        <v>456.06</v>
      </c>
      <c r="M1910">
        <v>553.67999999999995</v>
      </c>
      <c r="N1910">
        <v>512.30999999999995</v>
      </c>
      <c r="O1910">
        <v>464.55</v>
      </c>
      <c r="P1910">
        <v>521.46</v>
      </c>
      <c r="Q1910">
        <v>622.62</v>
      </c>
      <c r="R1910">
        <v>604.14</v>
      </c>
      <c r="S1910">
        <v>454.28</v>
      </c>
      <c r="T1910">
        <v>485.13</v>
      </c>
      <c r="U1910">
        <v>516.02</v>
      </c>
      <c r="V1910">
        <v>459.14</v>
      </c>
      <c r="W1910">
        <v>475.36</v>
      </c>
      <c r="X1910">
        <v>497.5</v>
      </c>
      <c r="Y1910">
        <v>658.93</v>
      </c>
      <c r="Z1910">
        <v>949.37</v>
      </c>
      <c r="AA1910">
        <v>543.66</v>
      </c>
      <c r="AB1910">
        <v>531.38</v>
      </c>
      <c r="AC1910">
        <v>459.75</v>
      </c>
      <c r="AD1910">
        <v>467.66</v>
      </c>
      <c r="AE1910">
        <v>480.63</v>
      </c>
    </row>
    <row r="1911" spans="1:31">
      <c r="A1911" t="s">
        <v>31</v>
      </c>
      <c r="B1911" t="s">
        <v>3842</v>
      </c>
      <c r="C1911" t="s">
        <v>3843</v>
      </c>
      <c r="D1911" t="s">
        <v>86</v>
      </c>
      <c r="E1911">
        <v>963.78</v>
      </c>
      <c r="F1911">
        <v>486.35</v>
      </c>
      <c r="G1911">
        <v>711.88</v>
      </c>
      <c r="H1911">
        <v>754.66</v>
      </c>
      <c r="I1911">
        <v>542.58000000000004</v>
      </c>
      <c r="J1911">
        <v>501.67</v>
      </c>
      <c r="K1911">
        <v>468.14</v>
      </c>
      <c r="L1911">
        <v>473.06</v>
      </c>
      <c r="M1911">
        <v>569.48</v>
      </c>
      <c r="N1911">
        <v>526.12</v>
      </c>
      <c r="O1911">
        <v>480.17</v>
      </c>
      <c r="P1911">
        <v>537.63</v>
      </c>
      <c r="Q1911">
        <v>637.86</v>
      </c>
      <c r="R1911">
        <v>621.19000000000005</v>
      </c>
      <c r="S1911">
        <v>468.95</v>
      </c>
      <c r="T1911">
        <v>501.54</v>
      </c>
      <c r="U1911">
        <v>530.89</v>
      </c>
      <c r="V1911">
        <v>479.16</v>
      </c>
      <c r="W1911">
        <v>496.95</v>
      </c>
      <c r="X1911">
        <v>513.05999999999995</v>
      </c>
      <c r="Y1911">
        <v>676.32</v>
      </c>
      <c r="Z1911">
        <v>965.84</v>
      </c>
      <c r="AA1911">
        <v>560.52</v>
      </c>
      <c r="AB1911">
        <v>550.30999999999995</v>
      </c>
      <c r="AC1911">
        <v>474.39</v>
      </c>
      <c r="AD1911">
        <v>488.24</v>
      </c>
      <c r="AE1911">
        <v>495.06</v>
      </c>
    </row>
    <row r="1912" spans="1:31">
      <c r="A1912" t="s">
        <v>31</v>
      </c>
      <c r="B1912" t="s">
        <v>3844</v>
      </c>
      <c r="C1912" t="s">
        <v>3845</v>
      </c>
      <c r="D1912" t="s">
        <v>86</v>
      </c>
      <c r="E1912">
        <v>971.3</v>
      </c>
      <c r="F1912">
        <v>492.55</v>
      </c>
      <c r="G1912">
        <v>719.61</v>
      </c>
      <c r="H1912">
        <v>760.98</v>
      </c>
      <c r="I1912">
        <v>551</v>
      </c>
      <c r="J1912">
        <v>509.06</v>
      </c>
      <c r="K1912">
        <v>476.15</v>
      </c>
      <c r="L1912">
        <v>481.1</v>
      </c>
      <c r="M1912">
        <v>577.07000000000005</v>
      </c>
      <c r="N1912">
        <v>532.45000000000005</v>
      </c>
      <c r="O1912">
        <v>487.54</v>
      </c>
      <c r="P1912">
        <v>544.84</v>
      </c>
      <c r="Q1912">
        <v>644.73</v>
      </c>
      <c r="R1912">
        <v>628.87</v>
      </c>
      <c r="S1912">
        <v>475.55</v>
      </c>
      <c r="T1912">
        <v>508.88</v>
      </c>
      <c r="U1912">
        <v>537.63</v>
      </c>
      <c r="V1912">
        <v>488.26</v>
      </c>
      <c r="W1912">
        <v>506.68</v>
      </c>
      <c r="X1912">
        <v>519.94000000000005</v>
      </c>
      <c r="Y1912">
        <v>683.97</v>
      </c>
      <c r="Z1912">
        <v>973.82</v>
      </c>
      <c r="AA1912">
        <v>567.95000000000005</v>
      </c>
      <c r="AB1912">
        <v>559.12</v>
      </c>
      <c r="AC1912">
        <v>480.92</v>
      </c>
      <c r="AD1912">
        <v>497.1</v>
      </c>
      <c r="AE1912">
        <v>501.63</v>
      </c>
    </row>
    <row r="1913" spans="1:31">
      <c r="A1913" t="s">
        <v>31</v>
      </c>
      <c r="B1913" t="s">
        <v>3846</v>
      </c>
      <c r="C1913" t="s">
        <v>3847</v>
      </c>
      <c r="D1913" t="s">
        <v>86</v>
      </c>
      <c r="E1913">
        <v>994.79</v>
      </c>
      <c r="F1913">
        <v>512.79</v>
      </c>
      <c r="G1913">
        <v>745.02</v>
      </c>
      <c r="H1913">
        <v>780.81</v>
      </c>
      <c r="I1913">
        <v>576.94000000000005</v>
      </c>
      <c r="J1913">
        <v>532.38</v>
      </c>
      <c r="K1913">
        <v>501.39</v>
      </c>
      <c r="L1913">
        <v>505.98</v>
      </c>
      <c r="M1913">
        <v>600.21</v>
      </c>
      <c r="N1913">
        <v>552.62</v>
      </c>
      <c r="O1913">
        <v>510.37</v>
      </c>
      <c r="P1913">
        <v>568.4</v>
      </c>
      <c r="Q1913">
        <v>666.93</v>
      </c>
      <c r="R1913">
        <v>653.72</v>
      </c>
      <c r="S1913">
        <v>496.94</v>
      </c>
      <c r="T1913">
        <v>532.79999999999995</v>
      </c>
      <c r="U1913">
        <v>559.33000000000004</v>
      </c>
      <c r="V1913">
        <v>517.46</v>
      </c>
      <c r="W1913">
        <v>538.15</v>
      </c>
      <c r="X1913">
        <v>542.61</v>
      </c>
      <c r="Y1913">
        <v>709.27</v>
      </c>
      <c r="Z1913">
        <v>997.94</v>
      </c>
      <c r="AA1913">
        <v>592.5</v>
      </c>
      <c r="AB1913">
        <v>586.79</v>
      </c>
      <c r="AC1913">
        <v>502.24</v>
      </c>
      <c r="AD1913">
        <v>527.02</v>
      </c>
      <c r="AE1913">
        <v>522.66999999999996</v>
      </c>
    </row>
    <row r="1914" spans="1:31">
      <c r="A1914" t="s">
        <v>31</v>
      </c>
      <c r="B1914" t="s">
        <v>3848</v>
      </c>
      <c r="C1914" t="s">
        <v>3849</v>
      </c>
      <c r="D1914" t="s">
        <v>86</v>
      </c>
      <c r="E1914">
        <v>964.04</v>
      </c>
      <c r="F1914">
        <v>458.24</v>
      </c>
      <c r="G1914">
        <v>684.52</v>
      </c>
      <c r="H1914">
        <v>749.99</v>
      </c>
      <c r="I1914">
        <v>501.55</v>
      </c>
      <c r="J1914">
        <v>465.32</v>
      </c>
      <c r="K1914">
        <v>422.95</v>
      </c>
      <c r="L1914">
        <v>429.88</v>
      </c>
      <c r="M1914">
        <v>539.97</v>
      </c>
      <c r="N1914">
        <v>501.92</v>
      </c>
      <c r="O1914">
        <v>444.08</v>
      </c>
      <c r="P1914">
        <v>502.62</v>
      </c>
      <c r="Q1914">
        <v>615.46</v>
      </c>
      <c r="R1914">
        <v>588.80999999999995</v>
      </c>
      <c r="S1914">
        <v>435.9</v>
      </c>
      <c r="T1914">
        <v>462.57</v>
      </c>
      <c r="U1914">
        <v>501.83</v>
      </c>
      <c r="V1914">
        <v>421.45</v>
      </c>
      <c r="W1914">
        <v>432.93</v>
      </c>
      <c r="X1914">
        <v>478.85</v>
      </c>
      <c r="Y1914">
        <v>646.16999999999996</v>
      </c>
      <c r="Z1914">
        <v>964.91</v>
      </c>
      <c r="AA1914">
        <v>523.91</v>
      </c>
      <c r="AB1914">
        <v>503.82</v>
      </c>
      <c r="AC1914">
        <v>441.63</v>
      </c>
      <c r="AD1914">
        <v>427.38</v>
      </c>
      <c r="AE1914">
        <v>465.37</v>
      </c>
    </row>
    <row r="1915" spans="1:31">
      <c r="A1915" t="s">
        <v>31</v>
      </c>
      <c r="B1915" t="s">
        <v>3850</v>
      </c>
      <c r="C1915" t="s">
        <v>3851</v>
      </c>
      <c r="D1915" t="s">
        <v>86</v>
      </c>
      <c r="E1915">
        <v>967.39</v>
      </c>
      <c r="F1915">
        <v>461.05</v>
      </c>
      <c r="G1915">
        <v>688.06</v>
      </c>
      <c r="H1915">
        <v>752.81</v>
      </c>
      <c r="I1915">
        <v>505.29</v>
      </c>
      <c r="J1915">
        <v>468.63</v>
      </c>
      <c r="K1915">
        <v>426.53</v>
      </c>
      <c r="L1915">
        <v>433.45</v>
      </c>
      <c r="M1915">
        <v>543.32000000000005</v>
      </c>
      <c r="N1915">
        <v>504.77</v>
      </c>
      <c r="O1915">
        <v>447.34</v>
      </c>
      <c r="P1915">
        <v>505.91</v>
      </c>
      <c r="Q1915">
        <v>618.57000000000005</v>
      </c>
      <c r="R1915">
        <v>592.29</v>
      </c>
      <c r="S1915">
        <v>438.9</v>
      </c>
      <c r="T1915">
        <v>465.91</v>
      </c>
      <c r="U1915">
        <v>504.86</v>
      </c>
      <c r="V1915">
        <v>425.56</v>
      </c>
      <c r="W1915">
        <v>437.34</v>
      </c>
      <c r="X1915">
        <v>481.98</v>
      </c>
      <c r="Y1915">
        <v>649.66</v>
      </c>
      <c r="Z1915">
        <v>968.42</v>
      </c>
      <c r="AA1915">
        <v>527.29</v>
      </c>
      <c r="AB1915">
        <v>507.74</v>
      </c>
      <c r="AC1915">
        <v>444.59</v>
      </c>
      <c r="AD1915">
        <v>431.48</v>
      </c>
      <c r="AE1915">
        <v>468.33</v>
      </c>
    </row>
    <row r="1916" spans="1:31">
      <c r="A1916" t="s">
        <v>31</v>
      </c>
      <c r="B1916" t="s">
        <v>3852</v>
      </c>
      <c r="C1916" t="s">
        <v>3853</v>
      </c>
      <c r="D1916" t="s">
        <v>86</v>
      </c>
      <c r="E1916">
        <v>1361.16</v>
      </c>
      <c r="F1916">
        <v>825.5</v>
      </c>
      <c r="G1916">
        <v>1137.49</v>
      </c>
      <c r="H1916">
        <v>1089.77</v>
      </c>
      <c r="I1916">
        <v>982.75</v>
      </c>
      <c r="J1916">
        <v>895.47</v>
      </c>
      <c r="K1916">
        <v>894.24</v>
      </c>
      <c r="L1916">
        <v>894.35</v>
      </c>
      <c r="M1916">
        <v>962.6</v>
      </c>
      <c r="N1916">
        <v>865.79</v>
      </c>
      <c r="O1916">
        <v>866.81</v>
      </c>
      <c r="P1916">
        <v>932.68</v>
      </c>
      <c r="Q1916">
        <v>1010.76</v>
      </c>
      <c r="R1916">
        <v>1038.52</v>
      </c>
      <c r="S1916">
        <v>828.06</v>
      </c>
      <c r="T1916">
        <v>902.58</v>
      </c>
      <c r="U1916">
        <v>895.67</v>
      </c>
      <c r="V1916">
        <v>970.72</v>
      </c>
      <c r="W1916">
        <v>1025.99</v>
      </c>
      <c r="X1916">
        <v>892.5</v>
      </c>
      <c r="Y1916">
        <v>1099.43</v>
      </c>
      <c r="Z1916">
        <v>1376.63</v>
      </c>
      <c r="AA1916">
        <v>971.29</v>
      </c>
      <c r="AB1916">
        <v>1017.46</v>
      </c>
      <c r="AC1916">
        <v>831.9</v>
      </c>
      <c r="AD1916">
        <v>987.12</v>
      </c>
      <c r="AE1916">
        <v>849.06</v>
      </c>
    </row>
    <row r="1917" spans="1:31">
      <c r="A1917" t="s">
        <v>31</v>
      </c>
      <c r="B1917" t="s">
        <v>3854</v>
      </c>
      <c r="C1917" t="s">
        <v>3855</v>
      </c>
      <c r="D1917" t="s">
        <v>86</v>
      </c>
      <c r="E1917">
        <v>1124.92</v>
      </c>
      <c r="F1917">
        <v>623.37</v>
      </c>
      <c r="G1917">
        <v>883.79</v>
      </c>
      <c r="H1917">
        <v>890.47</v>
      </c>
      <c r="I1917">
        <v>721.24</v>
      </c>
      <c r="J1917">
        <v>661.2</v>
      </c>
      <c r="K1917">
        <v>640.78</v>
      </c>
      <c r="L1917">
        <v>643.99</v>
      </c>
      <c r="M1917">
        <v>729.18</v>
      </c>
      <c r="N1917">
        <v>663.64</v>
      </c>
      <c r="O1917">
        <v>636.99</v>
      </c>
      <c r="P1917">
        <v>697.25</v>
      </c>
      <c r="Q1917">
        <v>788.61</v>
      </c>
      <c r="R1917">
        <v>789.93</v>
      </c>
      <c r="S1917">
        <v>614.16</v>
      </c>
      <c r="T1917">
        <v>663.61</v>
      </c>
      <c r="U1917">
        <v>678.44</v>
      </c>
      <c r="V1917">
        <v>678.08</v>
      </c>
      <c r="W1917">
        <v>710.9</v>
      </c>
      <c r="X1917">
        <v>666.25</v>
      </c>
      <c r="Y1917">
        <v>847.08</v>
      </c>
      <c r="Z1917">
        <v>1132.83</v>
      </c>
      <c r="AA1917">
        <v>726.37</v>
      </c>
      <c r="AB1917">
        <v>739.64</v>
      </c>
      <c r="AC1917">
        <v>618.80999999999995</v>
      </c>
      <c r="AD1917">
        <v>689.32</v>
      </c>
      <c r="AE1917">
        <v>638.29999999999995</v>
      </c>
    </row>
    <row r="1918" spans="1:31">
      <c r="A1918" t="s">
        <v>31</v>
      </c>
      <c r="B1918" t="s">
        <v>3856</v>
      </c>
      <c r="C1918" t="s">
        <v>3857</v>
      </c>
      <c r="D1918" t="s">
        <v>86</v>
      </c>
      <c r="E1918">
        <v>697.81</v>
      </c>
      <c r="F1918">
        <v>452.86</v>
      </c>
      <c r="G1918">
        <v>624.22</v>
      </c>
      <c r="H1918">
        <v>623.15</v>
      </c>
      <c r="I1918">
        <v>530.04</v>
      </c>
      <c r="J1918">
        <v>457.38</v>
      </c>
      <c r="K1918">
        <v>568.87</v>
      </c>
      <c r="L1918">
        <v>460.27</v>
      </c>
      <c r="M1918">
        <v>485.1</v>
      </c>
      <c r="N1918">
        <v>408.62</v>
      </c>
      <c r="O1918">
        <v>476.75</v>
      </c>
      <c r="P1918">
        <v>475.89</v>
      </c>
      <c r="Q1918">
        <v>456.83</v>
      </c>
      <c r="R1918">
        <v>554.37</v>
      </c>
      <c r="S1918">
        <v>443.5</v>
      </c>
      <c r="T1918">
        <v>463.89</v>
      </c>
      <c r="U1918">
        <v>533.05999999999995</v>
      </c>
      <c r="V1918">
        <v>484.77</v>
      </c>
      <c r="W1918">
        <v>524.39</v>
      </c>
      <c r="X1918">
        <v>482.59</v>
      </c>
      <c r="Y1918">
        <v>582.75</v>
      </c>
      <c r="Z1918">
        <v>678.05</v>
      </c>
      <c r="AA1918">
        <v>479.4</v>
      </c>
      <c r="AB1918">
        <v>521.54</v>
      </c>
      <c r="AC1918">
        <v>499.95</v>
      </c>
      <c r="AD1918">
        <v>495.19</v>
      </c>
      <c r="AE1918">
        <v>481.05</v>
      </c>
    </row>
    <row r="1919" spans="1:31">
      <c r="A1919" t="s">
        <v>31</v>
      </c>
      <c r="B1919" t="s">
        <v>3858</v>
      </c>
      <c r="C1919" t="s">
        <v>3859</v>
      </c>
      <c r="D1919" t="s">
        <v>86</v>
      </c>
      <c r="E1919">
        <v>638.62</v>
      </c>
      <c r="F1919">
        <v>415.8</v>
      </c>
      <c r="G1919">
        <v>571.03</v>
      </c>
      <c r="H1919">
        <v>573.17999999999995</v>
      </c>
      <c r="I1919">
        <v>469.51</v>
      </c>
      <c r="J1919">
        <v>400.91</v>
      </c>
      <c r="K1919">
        <v>512.41</v>
      </c>
      <c r="L1919">
        <v>384.44</v>
      </c>
      <c r="M1919">
        <v>427.77</v>
      </c>
      <c r="N1919">
        <v>360.89</v>
      </c>
      <c r="O1919">
        <v>421.98</v>
      </c>
      <c r="P1919">
        <v>424.24</v>
      </c>
      <c r="Q1919">
        <v>414.51</v>
      </c>
      <c r="R1919">
        <v>508.84</v>
      </c>
      <c r="S1919">
        <v>392.65</v>
      </c>
      <c r="T1919">
        <v>397.55</v>
      </c>
      <c r="U1919">
        <v>478.39</v>
      </c>
      <c r="V1919">
        <v>409.16</v>
      </c>
      <c r="W1919">
        <v>430.45</v>
      </c>
      <c r="X1919">
        <v>415.91</v>
      </c>
      <c r="Y1919">
        <v>529.91</v>
      </c>
      <c r="Z1919">
        <v>625.26</v>
      </c>
      <c r="AA1919">
        <v>423.8</v>
      </c>
      <c r="AB1919">
        <v>457.04</v>
      </c>
      <c r="AC1919">
        <v>458.42</v>
      </c>
      <c r="AD1919">
        <v>409.76</v>
      </c>
      <c r="AE1919">
        <v>444.31</v>
      </c>
    </row>
    <row r="1920" spans="1:31">
      <c r="A1920" t="s">
        <v>31</v>
      </c>
      <c r="B1920" t="s">
        <v>3860</v>
      </c>
      <c r="C1920" t="s">
        <v>3861</v>
      </c>
      <c r="D1920" t="s">
        <v>86</v>
      </c>
      <c r="E1920">
        <v>599.92999999999995</v>
      </c>
      <c r="F1920">
        <v>375.26</v>
      </c>
      <c r="G1920">
        <v>528.89</v>
      </c>
      <c r="H1920">
        <v>532.95000000000005</v>
      </c>
      <c r="I1920">
        <v>431.25</v>
      </c>
      <c r="J1920">
        <v>359.02</v>
      </c>
      <c r="K1920">
        <v>463.37</v>
      </c>
      <c r="L1920">
        <v>345.42</v>
      </c>
      <c r="M1920">
        <v>397.69</v>
      </c>
      <c r="N1920">
        <v>325.83</v>
      </c>
      <c r="O1920">
        <v>383.2</v>
      </c>
      <c r="P1920">
        <v>382.27</v>
      </c>
      <c r="Q1920">
        <v>368.94</v>
      </c>
      <c r="R1920">
        <v>459.92</v>
      </c>
      <c r="S1920">
        <v>352.74</v>
      </c>
      <c r="T1920">
        <v>365.72</v>
      </c>
      <c r="U1920">
        <v>440.25</v>
      </c>
      <c r="V1920">
        <v>353.81</v>
      </c>
      <c r="W1920">
        <v>375.69</v>
      </c>
      <c r="X1920">
        <v>380.27</v>
      </c>
      <c r="Y1920">
        <v>477.38</v>
      </c>
      <c r="Z1920">
        <v>582.84</v>
      </c>
      <c r="AA1920">
        <v>381.09</v>
      </c>
      <c r="AB1920">
        <v>404.11</v>
      </c>
      <c r="AC1920">
        <v>421.22</v>
      </c>
      <c r="AD1920">
        <v>353.45</v>
      </c>
      <c r="AE1920">
        <v>403.44</v>
      </c>
    </row>
    <row r="1921" spans="1:31">
      <c r="A1921" t="s">
        <v>31</v>
      </c>
      <c r="B1921" t="s">
        <v>3862</v>
      </c>
      <c r="C1921" t="s">
        <v>3863</v>
      </c>
      <c r="D1921" t="s">
        <v>86</v>
      </c>
      <c r="E1921">
        <v>595.38</v>
      </c>
      <c r="F1921">
        <v>371.71</v>
      </c>
      <c r="G1921">
        <v>522.39</v>
      </c>
      <c r="H1921">
        <v>530.20000000000005</v>
      </c>
      <c r="I1921">
        <v>424.84</v>
      </c>
      <c r="J1921">
        <v>353.91</v>
      </c>
      <c r="K1921">
        <v>458.21</v>
      </c>
      <c r="L1921">
        <v>339.38</v>
      </c>
      <c r="M1921">
        <v>391.95</v>
      </c>
      <c r="N1921">
        <v>321.5</v>
      </c>
      <c r="O1921">
        <v>378.6</v>
      </c>
      <c r="P1921">
        <v>376.7</v>
      </c>
      <c r="Q1921">
        <v>364.86</v>
      </c>
      <c r="R1921">
        <v>455.03</v>
      </c>
      <c r="S1921">
        <v>348.09</v>
      </c>
      <c r="T1921">
        <v>358.79</v>
      </c>
      <c r="U1921">
        <v>435.69</v>
      </c>
      <c r="V1921">
        <v>346.71</v>
      </c>
      <c r="W1921">
        <v>367.17</v>
      </c>
      <c r="X1921">
        <v>374.17</v>
      </c>
      <c r="Y1921">
        <v>472.11</v>
      </c>
      <c r="Z1921">
        <v>578.52</v>
      </c>
      <c r="AA1921">
        <v>375.05</v>
      </c>
      <c r="AB1921">
        <v>397.68</v>
      </c>
      <c r="AC1921">
        <v>416.42</v>
      </c>
      <c r="AD1921">
        <v>345.14</v>
      </c>
      <c r="AE1921">
        <v>399.51</v>
      </c>
    </row>
    <row r="1922" spans="1:31">
      <c r="A1922" t="s">
        <v>31</v>
      </c>
      <c r="B1922" t="s">
        <v>3864</v>
      </c>
      <c r="C1922" t="s">
        <v>3865</v>
      </c>
      <c r="D1922" t="s">
        <v>86</v>
      </c>
      <c r="E1922">
        <v>588.58000000000004</v>
      </c>
      <c r="F1922">
        <v>395.91</v>
      </c>
      <c r="G1922">
        <v>539.76</v>
      </c>
      <c r="H1922">
        <v>523.46</v>
      </c>
      <c r="I1922">
        <v>449.7</v>
      </c>
      <c r="J1922">
        <v>382.25</v>
      </c>
      <c r="K1922">
        <v>482.6</v>
      </c>
      <c r="L1922">
        <v>363.69</v>
      </c>
      <c r="M1922">
        <v>408.57</v>
      </c>
      <c r="N1922">
        <v>344.07</v>
      </c>
      <c r="O1922">
        <v>400.64</v>
      </c>
      <c r="P1922">
        <v>406.64</v>
      </c>
      <c r="Q1922">
        <v>396.69</v>
      </c>
      <c r="R1922">
        <v>484.7</v>
      </c>
      <c r="S1922">
        <v>372.53</v>
      </c>
      <c r="T1922">
        <v>381.05</v>
      </c>
      <c r="U1922">
        <v>446.63</v>
      </c>
      <c r="V1922">
        <v>394.51</v>
      </c>
      <c r="W1922">
        <v>411.74</v>
      </c>
      <c r="X1922">
        <v>391.06</v>
      </c>
      <c r="Y1922">
        <v>499.77</v>
      </c>
      <c r="Z1922">
        <v>580.37</v>
      </c>
      <c r="AA1922">
        <v>407.48</v>
      </c>
      <c r="AB1922">
        <v>436.92</v>
      </c>
      <c r="AC1922">
        <v>435.86</v>
      </c>
      <c r="AD1922">
        <v>393.46</v>
      </c>
      <c r="AE1922">
        <v>423.12</v>
      </c>
    </row>
    <row r="1923" spans="1:31">
      <c r="A1923" t="s">
        <v>31</v>
      </c>
      <c r="B1923" t="s">
        <v>3866</v>
      </c>
      <c r="C1923" t="s">
        <v>3867</v>
      </c>
      <c r="D1923" t="s">
        <v>86</v>
      </c>
      <c r="E1923">
        <v>549.41</v>
      </c>
      <c r="F1923">
        <v>354.78</v>
      </c>
      <c r="G1923">
        <v>496.77</v>
      </c>
      <c r="H1923">
        <v>483.07</v>
      </c>
      <c r="I1923">
        <v>410.44</v>
      </c>
      <c r="J1923">
        <v>339.62</v>
      </c>
      <c r="K1923">
        <v>432.91</v>
      </c>
      <c r="L1923">
        <v>323.86</v>
      </c>
      <c r="M1923">
        <v>377.55</v>
      </c>
      <c r="N1923">
        <v>308.33999999999997</v>
      </c>
      <c r="O1923">
        <v>361.15</v>
      </c>
      <c r="P1923">
        <v>363.82</v>
      </c>
      <c r="Q1923">
        <v>350.47</v>
      </c>
      <c r="R1923">
        <v>435.03</v>
      </c>
      <c r="S1923">
        <v>331.97</v>
      </c>
      <c r="T1923">
        <v>348.16</v>
      </c>
      <c r="U1923">
        <v>407.92</v>
      </c>
      <c r="V1923">
        <v>338.2</v>
      </c>
      <c r="W1923">
        <v>355.92</v>
      </c>
      <c r="X1923">
        <v>354.63</v>
      </c>
      <c r="Y1923">
        <v>446.6</v>
      </c>
      <c r="Z1923">
        <v>537.47</v>
      </c>
      <c r="AA1923">
        <v>363.86</v>
      </c>
      <c r="AB1923">
        <v>383.18</v>
      </c>
      <c r="AC1923">
        <v>397.91</v>
      </c>
      <c r="AD1923">
        <v>336.13</v>
      </c>
      <c r="AE1923">
        <v>381.63</v>
      </c>
    </row>
    <row r="1924" spans="1:31">
      <c r="A1924" t="s">
        <v>31</v>
      </c>
      <c r="B1924" t="s">
        <v>3868</v>
      </c>
      <c r="C1924" t="s">
        <v>3869</v>
      </c>
      <c r="D1924" t="s">
        <v>86</v>
      </c>
      <c r="E1924">
        <v>544.69000000000005</v>
      </c>
      <c r="F1924">
        <v>351.15</v>
      </c>
      <c r="G1924">
        <v>490.17</v>
      </c>
      <c r="H1924">
        <v>480.11</v>
      </c>
      <c r="I1924">
        <v>403.99</v>
      </c>
      <c r="J1924">
        <v>334.44</v>
      </c>
      <c r="K1924">
        <v>427.67</v>
      </c>
      <c r="L1924">
        <v>317.76</v>
      </c>
      <c r="M1924">
        <v>371.77</v>
      </c>
      <c r="N1924">
        <v>303.95</v>
      </c>
      <c r="O1924">
        <v>356.49</v>
      </c>
      <c r="P1924">
        <v>358.19</v>
      </c>
      <c r="Q1924">
        <v>346.32</v>
      </c>
      <c r="R1924">
        <v>430.08</v>
      </c>
      <c r="S1924">
        <v>327.27</v>
      </c>
      <c r="T1924">
        <v>341.23</v>
      </c>
      <c r="U1924">
        <v>403.25</v>
      </c>
      <c r="V1924">
        <v>331.09</v>
      </c>
      <c r="W1924">
        <v>347.35</v>
      </c>
      <c r="X1924">
        <v>348.46</v>
      </c>
      <c r="Y1924">
        <v>441.21</v>
      </c>
      <c r="Z1924">
        <v>532.97</v>
      </c>
      <c r="AA1924">
        <v>357.78</v>
      </c>
      <c r="AB1924">
        <v>376.73</v>
      </c>
      <c r="AC1924">
        <v>393.05</v>
      </c>
      <c r="AD1924">
        <v>327.79</v>
      </c>
      <c r="AE1924">
        <v>377.63</v>
      </c>
    </row>
    <row r="1925" spans="1:31">
      <c r="A1925" t="s">
        <v>31</v>
      </c>
      <c r="B1925" t="s">
        <v>3870</v>
      </c>
      <c r="C1925" t="s">
        <v>3871</v>
      </c>
      <c r="D1925" t="s">
        <v>86</v>
      </c>
      <c r="E1925">
        <v>658.93</v>
      </c>
      <c r="F1925">
        <v>411.09</v>
      </c>
      <c r="G1925">
        <v>588.01</v>
      </c>
      <c r="H1925">
        <v>576.59</v>
      </c>
      <c r="I1925">
        <v>474.14</v>
      </c>
      <c r="J1925">
        <v>391.41</v>
      </c>
      <c r="K1925">
        <v>496.54</v>
      </c>
      <c r="L1925">
        <v>380.87</v>
      </c>
      <c r="M1925">
        <v>428.28</v>
      </c>
      <c r="N1925">
        <v>362.16</v>
      </c>
      <c r="O1925">
        <v>420.81</v>
      </c>
      <c r="P1925">
        <v>426.88</v>
      </c>
      <c r="Q1925">
        <v>408.91</v>
      </c>
      <c r="R1925">
        <v>512.72</v>
      </c>
      <c r="S1925">
        <v>383.11</v>
      </c>
      <c r="T1925">
        <v>397.92</v>
      </c>
      <c r="U1925">
        <v>483.72</v>
      </c>
      <c r="V1925">
        <v>390.67</v>
      </c>
      <c r="W1925">
        <v>413.35</v>
      </c>
      <c r="X1925">
        <v>413.57</v>
      </c>
      <c r="Y1925">
        <v>527.08000000000004</v>
      </c>
      <c r="Z1925">
        <v>654.23</v>
      </c>
      <c r="AA1925">
        <v>423.73</v>
      </c>
      <c r="AB1925">
        <v>444</v>
      </c>
      <c r="AC1925">
        <v>458.92</v>
      </c>
      <c r="AD1925">
        <v>389.71</v>
      </c>
      <c r="AE1925">
        <v>443.9</v>
      </c>
    </row>
    <row r="1926" spans="1:31">
      <c r="A1926" t="s">
        <v>31</v>
      </c>
      <c r="B1926" t="s">
        <v>3872</v>
      </c>
      <c r="C1926" t="s">
        <v>3873</v>
      </c>
      <c r="D1926" t="s">
        <v>86</v>
      </c>
      <c r="E1926">
        <v>648.97</v>
      </c>
      <c r="F1926">
        <v>402.88</v>
      </c>
      <c r="G1926">
        <v>574.95000000000005</v>
      </c>
      <c r="H1926">
        <v>569.95000000000005</v>
      </c>
      <c r="I1926">
        <v>460.94</v>
      </c>
      <c r="J1926">
        <v>380.61</v>
      </c>
      <c r="K1926">
        <v>485.74</v>
      </c>
      <c r="L1926">
        <v>368.34</v>
      </c>
      <c r="M1926">
        <v>416.12</v>
      </c>
      <c r="N1926">
        <v>352.83</v>
      </c>
      <c r="O1926">
        <v>410.69</v>
      </c>
      <c r="P1926">
        <v>415.34</v>
      </c>
      <c r="Q1926">
        <v>399.87</v>
      </c>
      <c r="R1926">
        <v>502.23</v>
      </c>
      <c r="S1926">
        <v>373.27</v>
      </c>
      <c r="T1926">
        <v>383.76</v>
      </c>
      <c r="U1926">
        <v>473.88</v>
      </c>
      <c r="V1926">
        <v>376.47</v>
      </c>
      <c r="W1926">
        <v>396.53</v>
      </c>
      <c r="X1926">
        <v>401.11</v>
      </c>
      <c r="Y1926">
        <v>516.07000000000005</v>
      </c>
      <c r="Z1926">
        <v>644.95000000000005</v>
      </c>
      <c r="AA1926">
        <v>411.25</v>
      </c>
      <c r="AB1926">
        <v>431.23</v>
      </c>
      <c r="AC1926">
        <v>448.71</v>
      </c>
      <c r="AD1926">
        <v>373.42</v>
      </c>
      <c r="AE1926">
        <v>435.23</v>
      </c>
    </row>
    <row r="1927" spans="1:31">
      <c r="A1927" t="s">
        <v>31</v>
      </c>
      <c r="B1927" t="s">
        <v>3874</v>
      </c>
      <c r="C1927" t="s">
        <v>3875</v>
      </c>
      <c r="D1927" t="s">
        <v>86</v>
      </c>
      <c r="E1927">
        <v>603.20000000000005</v>
      </c>
      <c r="F1927">
        <v>388.38</v>
      </c>
      <c r="G1927">
        <v>551.12</v>
      </c>
      <c r="H1927">
        <v>523.05999999999995</v>
      </c>
      <c r="I1927">
        <v>450.61</v>
      </c>
      <c r="J1927">
        <v>370.03</v>
      </c>
      <c r="K1927">
        <v>464.56</v>
      </c>
      <c r="L1927">
        <v>356.36</v>
      </c>
      <c r="M1927">
        <v>406.87</v>
      </c>
      <c r="N1927">
        <v>341.84</v>
      </c>
      <c r="O1927">
        <v>396.14</v>
      </c>
      <c r="P1927">
        <v>405</v>
      </c>
      <c r="Q1927">
        <v>387.64</v>
      </c>
      <c r="R1927">
        <v>483.8</v>
      </c>
      <c r="S1927">
        <v>360.51</v>
      </c>
      <c r="T1927">
        <v>378.52</v>
      </c>
      <c r="U1927">
        <v>447.81</v>
      </c>
      <c r="V1927">
        <v>372.52</v>
      </c>
      <c r="W1927">
        <v>390.7</v>
      </c>
      <c r="X1927">
        <v>385.49</v>
      </c>
      <c r="Y1927">
        <v>492.43</v>
      </c>
      <c r="Z1927">
        <v>602.02</v>
      </c>
      <c r="AA1927">
        <v>403.41</v>
      </c>
      <c r="AB1927">
        <v>420.41</v>
      </c>
      <c r="AC1927">
        <v>433.45</v>
      </c>
      <c r="AD1927">
        <v>369.64</v>
      </c>
      <c r="AE1927">
        <v>419.46</v>
      </c>
    </row>
    <row r="1928" spans="1:31">
      <c r="A1928" t="s">
        <v>31</v>
      </c>
      <c r="B1928" t="s">
        <v>3876</v>
      </c>
      <c r="C1928" t="s">
        <v>3877</v>
      </c>
      <c r="D1928" t="s">
        <v>86</v>
      </c>
      <c r="E1928">
        <v>593.28</v>
      </c>
      <c r="F1928">
        <v>380.36</v>
      </c>
      <c r="G1928">
        <v>538.33000000000004</v>
      </c>
      <c r="H1928">
        <v>516.35</v>
      </c>
      <c r="I1928">
        <v>437.74</v>
      </c>
      <c r="J1928">
        <v>359.51</v>
      </c>
      <c r="K1928">
        <v>453.98</v>
      </c>
      <c r="L1928">
        <v>344.15</v>
      </c>
      <c r="M1928">
        <v>395.03</v>
      </c>
      <c r="N1928">
        <v>332.74</v>
      </c>
      <c r="O1928">
        <v>386.24</v>
      </c>
      <c r="P1928">
        <v>393.74</v>
      </c>
      <c r="Q1928">
        <v>378.8</v>
      </c>
      <c r="R1928">
        <v>473.52</v>
      </c>
      <c r="S1928">
        <v>350.89</v>
      </c>
      <c r="T1928">
        <v>364.74</v>
      </c>
      <c r="U1928">
        <v>438.12</v>
      </c>
      <c r="V1928">
        <v>358.72</v>
      </c>
      <c r="W1928">
        <v>374.33</v>
      </c>
      <c r="X1928">
        <v>373.31</v>
      </c>
      <c r="Y1928">
        <v>481.62</v>
      </c>
      <c r="Z1928">
        <v>592.78</v>
      </c>
      <c r="AA1928">
        <v>391.25</v>
      </c>
      <c r="AB1928">
        <v>407.96</v>
      </c>
      <c r="AC1928">
        <v>423.47</v>
      </c>
      <c r="AD1928">
        <v>353.81</v>
      </c>
      <c r="AE1928">
        <v>410.98</v>
      </c>
    </row>
    <row r="1929" spans="1:31">
      <c r="A1929" t="s">
        <v>31</v>
      </c>
      <c r="B1929" t="s">
        <v>3878</v>
      </c>
      <c r="C1929" t="s">
        <v>3879</v>
      </c>
      <c r="D1929" t="s">
        <v>86</v>
      </c>
      <c r="E1929">
        <v>690.75</v>
      </c>
      <c r="F1929">
        <v>430.08</v>
      </c>
      <c r="G1929">
        <v>619.91</v>
      </c>
      <c r="H1929">
        <v>599.67999999999995</v>
      </c>
      <c r="I1929">
        <v>494.18</v>
      </c>
      <c r="J1929">
        <v>405.06</v>
      </c>
      <c r="K1929">
        <v>510.98</v>
      </c>
      <c r="L1929">
        <v>393.53</v>
      </c>
      <c r="M1929">
        <v>439.83</v>
      </c>
      <c r="N1929">
        <v>379.83</v>
      </c>
      <c r="O1929">
        <v>438.49</v>
      </c>
      <c r="P1929">
        <v>449.38</v>
      </c>
      <c r="Q1929">
        <v>430.32</v>
      </c>
      <c r="R1929">
        <v>542.52</v>
      </c>
      <c r="S1929">
        <v>396</v>
      </c>
      <c r="T1929">
        <v>408.12</v>
      </c>
      <c r="U1929">
        <v>505.08</v>
      </c>
      <c r="V1929">
        <v>404.58</v>
      </c>
      <c r="W1929">
        <v>424.21</v>
      </c>
      <c r="X1929">
        <v>425</v>
      </c>
      <c r="Y1929">
        <v>553.23</v>
      </c>
      <c r="Z1929">
        <v>696.84</v>
      </c>
      <c r="AA1929">
        <v>443.88</v>
      </c>
      <c r="AB1929">
        <v>462.08</v>
      </c>
      <c r="AC1929">
        <v>477.86</v>
      </c>
      <c r="AD1929">
        <v>400.41</v>
      </c>
      <c r="AE1929">
        <v>466.41</v>
      </c>
    </row>
    <row r="1930" spans="1:31">
      <c r="A1930" t="s">
        <v>31</v>
      </c>
      <c r="B1930" t="s">
        <v>3880</v>
      </c>
      <c r="C1930" t="s">
        <v>3881</v>
      </c>
      <c r="D1930" t="s">
        <v>86</v>
      </c>
      <c r="E1930">
        <v>689.79</v>
      </c>
      <c r="F1930">
        <v>428.92</v>
      </c>
      <c r="G1930">
        <v>616.95000000000005</v>
      </c>
      <c r="H1930">
        <v>599.84</v>
      </c>
      <c r="I1930">
        <v>490.76</v>
      </c>
      <c r="J1930">
        <v>402.41</v>
      </c>
      <c r="K1930">
        <v>508.69</v>
      </c>
      <c r="L1930">
        <v>390.04</v>
      </c>
      <c r="M1930">
        <v>436.74</v>
      </c>
      <c r="N1930">
        <v>377.8</v>
      </c>
      <c r="O1930">
        <v>436.48</v>
      </c>
      <c r="P1930">
        <v>446.56</v>
      </c>
      <c r="Q1930">
        <v>428.74</v>
      </c>
      <c r="R1930">
        <v>540.72</v>
      </c>
      <c r="S1930">
        <v>393.7</v>
      </c>
      <c r="T1930">
        <v>403.88</v>
      </c>
      <c r="U1930">
        <v>503.32</v>
      </c>
      <c r="V1930">
        <v>400.23</v>
      </c>
      <c r="W1930">
        <v>418.66</v>
      </c>
      <c r="X1930">
        <v>421.55</v>
      </c>
      <c r="Y1930">
        <v>551.07000000000005</v>
      </c>
      <c r="Z1930">
        <v>696.14</v>
      </c>
      <c r="AA1930">
        <v>440.62</v>
      </c>
      <c r="AB1930">
        <v>458.53</v>
      </c>
      <c r="AC1930">
        <v>475.78</v>
      </c>
      <c r="AD1930">
        <v>394.94</v>
      </c>
      <c r="AE1930">
        <v>465.08</v>
      </c>
    </row>
    <row r="1931" spans="1:31">
      <c r="A1931" t="s">
        <v>31</v>
      </c>
      <c r="B1931" t="s">
        <v>3882</v>
      </c>
      <c r="C1931" t="s">
        <v>3883</v>
      </c>
      <c r="D1931" t="s">
        <v>86</v>
      </c>
      <c r="E1931">
        <v>633.72</v>
      </c>
      <c r="F1931">
        <v>405.62</v>
      </c>
      <c r="G1931">
        <v>580.61</v>
      </c>
      <c r="H1931">
        <v>545.70000000000005</v>
      </c>
      <c r="I1931">
        <v>469.21</v>
      </c>
      <c r="J1931">
        <v>383.15</v>
      </c>
      <c r="K1931">
        <v>478.45</v>
      </c>
      <c r="L1931">
        <v>369.67</v>
      </c>
      <c r="M1931">
        <v>417.99</v>
      </c>
      <c r="N1931">
        <v>358.46</v>
      </c>
      <c r="O1931">
        <v>412.86</v>
      </c>
      <c r="P1931">
        <v>425.77</v>
      </c>
      <c r="Q1931">
        <v>407.04</v>
      </c>
      <c r="R1931">
        <v>510.75</v>
      </c>
      <c r="S1931">
        <v>372.97</v>
      </c>
      <c r="T1931">
        <v>389.05</v>
      </c>
      <c r="U1931">
        <v>468.46</v>
      </c>
      <c r="V1931">
        <v>386.25</v>
      </c>
      <c r="W1931">
        <v>402.73</v>
      </c>
      <c r="X1931">
        <v>397.69</v>
      </c>
      <c r="Y1931">
        <v>516.80999999999995</v>
      </c>
      <c r="Z1931">
        <v>641.5</v>
      </c>
      <c r="AA1931">
        <v>422.18</v>
      </c>
      <c r="AB1931">
        <v>437.49</v>
      </c>
      <c r="AC1931">
        <v>450.8</v>
      </c>
      <c r="AD1931">
        <v>381.29</v>
      </c>
      <c r="AE1931">
        <v>439.68</v>
      </c>
    </row>
    <row r="1932" spans="1:31">
      <c r="A1932" t="s">
        <v>31</v>
      </c>
      <c r="B1932" t="s">
        <v>3884</v>
      </c>
      <c r="C1932" t="s">
        <v>3885</v>
      </c>
      <c r="D1932" t="s">
        <v>86</v>
      </c>
      <c r="E1932">
        <v>629.53</v>
      </c>
      <c r="F1932">
        <v>402.06</v>
      </c>
      <c r="G1932">
        <v>574.26</v>
      </c>
      <c r="H1932">
        <v>543.32000000000005</v>
      </c>
      <c r="I1932">
        <v>462.63</v>
      </c>
      <c r="J1932">
        <v>377.84</v>
      </c>
      <c r="K1932">
        <v>473.27</v>
      </c>
      <c r="L1932">
        <v>363.25</v>
      </c>
      <c r="M1932">
        <v>411.96</v>
      </c>
      <c r="N1932">
        <v>354.01</v>
      </c>
      <c r="O1932">
        <v>408.17</v>
      </c>
      <c r="P1932">
        <v>420.12</v>
      </c>
      <c r="Q1932">
        <v>402.98</v>
      </c>
      <c r="R1932">
        <v>506</v>
      </c>
      <c r="S1932">
        <v>368.18</v>
      </c>
      <c r="T1932">
        <v>381.66</v>
      </c>
      <c r="U1932">
        <v>463.93</v>
      </c>
      <c r="V1932">
        <v>378.76</v>
      </c>
      <c r="W1932">
        <v>393.6</v>
      </c>
      <c r="X1932">
        <v>391.27</v>
      </c>
      <c r="Y1932">
        <v>511.65</v>
      </c>
      <c r="Z1932">
        <v>637.73</v>
      </c>
      <c r="AA1932">
        <v>415.94</v>
      </c>
      <c r="AB1932">
        <v>430.94</v>
      </c>
      <c r="AC1932">
        <v>446.02</v>
      </c>
      <c r="AD1932">
        <v>372.41</v>
      </c>
      <c r="AE1932">
        <v>435.86</v>
      </c>
    </row>
    <row r="1933" spans="1:31">
      <c r="A1933" t="s">
        <v>31</v>
      </c>
      <c r="B1933" t="s">
        <v>3886</v>
      </c>
      <c r="C1933" t="s">
        <v>3887</v>
      </c>
      <c r="D1933" t="s">
        <v>86</v>
      </c>
      <c r="E1933">
        <v>735.37</v>
      </c>
      <c r="F1933">
        <v>458.18</v>
      </c>
      <c r="G1933">
        <v>664.9</v>
      </c>
      <c r="H1933">
        <v>633.19000000000005</v>
      </c>
      <c r="I1933">
        <v>528.01</v>
      </c>
      <c r="J1933">
        <v>430.99</v>
      </c>
      <c r="K1933">
        <v>538.21</v>
      </c>
      <c r="L1933">
        <v>421.28</v>
      </c>
      <c r="M1933">
        <v>465.16</v>
      </c>
      <c r="N1933">
        <v>407.83</v>
      </c>
      <c r="O1933">
        <v>467.96</v>
      </c>
      <c r="P1933">
        <v>483.64</v>
      </c>
      <c r="Q1933">
        <v>461.24</v>
      </c>
      <c r="R1933">
        <v>582.75</v>
      </c>
      <c r="S1933">
        <v>420.38</v>
      </c>
      <c r="T1933">
        <v>434.39</v>
      </c>
      <c r="U1933">
        <v>538.47</v>
      </c>
      <c r="V1933">
        <v>433.89</v>
      </c>
      <c r="W1933">
        <v>454.31</v>
      </c>
      <c r="X1933">
        <v>451.59</v>
      </c>
      <c r="Y1933">
        <v>591.37</v>
      </c>
      <c r="Z1933">
        <v>749.45</v>
      </c>
      <c r="AA1933">
        <v>477.02</v>
      </c>
      <c r="AB1933">
        <v>493.59</v>
      </c>
      <c r="AC1933">
        <v>507.8</v>
      </c>
      <c r="AD1933">
        <v>429.38</v>
      </c>
      <c r="AE1933">
        <v>497.84</v>
      </c>
    </row>
    <row r="1934" spans="1:31">
      <c r="A1934" t="s">
        <v>31</v>
      </c>
      <c r="B1934" t="s">
        <v>3888</v>
      </c>
      <c r="C1934" t="s">
        <v>3889</v>
      </c>
      <c r="D1934" t="s">
        <v>86</v>
      </c>
      <c r="E1934">
        <v>731.04</v>
      </c>
      <c r="F1934">
        <v>453.98</v>
      </c>
      <c r="G1934">
        <v>657.68</v>
      </c>
      <c r="H1934">
        <v>630.97</v>
      </c>
      <c r="I1934">
        <v>520.07000000000005</v>
      </c>
      <c r="J1934">
        <v>424.5</v>
      </c>
      <c r="K1934">
        <v>532.12</v>
      </c>
      <c r="L1934">
        <v>413.39</v>
      </c>
      <c r="M1934">
        <v>457.78</v>
      </c>
      <c r="N1934">
        <v>402.46</v>
      </c>
      <c r="O1934">
        <v>462.27</v>
      </c>
      <c r="P1934">
        <v>476.84</v>
      </c>
      <c r="Q1934">
        <v>456.38</v>
      </c>
      <c r="R1934">
        <v>577.28</v>
      </c>
      <c r="S1934">
        <v>414.56</v>
      </c>
      <c r="T1934">
        <v>425.22</v>
      </c>
      <c r="U1934">
        <v>533.29</v>
      </c>
      <c r="V1934">
        <v>424.61</v>
      </c>
      <c r="W1934">
        <v>443</v>
      </c>
      <c r="X1934">
        <v>443.8</v>
      </c>
      <c r="Y1934">
        <v>585.45000000000005</v>
      </c>
      <c r="Z1934">
        <v>745.78</v>
      </c>
      <c r="AA1934">
        <v>469.43</v>
      </c>
      <c r="AB1934">
        <v>485.7</v>
      </c>
      <c r="AC1934">
        <v>502.15</v>
      </c>
      <c r="AD1934">
        <v>418.33</v>
      </c>
      <c r="AE1934">
        <v>493.42</v>
      </c>
    </row>
    <row r="1935" spans="1:31">
      <c r="A1935" t="s">
        <v>31</v>
      </c>
      <c r="B1935" t="s">
        <v>3890</v>
      </c>
      <c r="C1935" t="s">
        <v>3891</v>
      </c>
      <c r="D1935" t="s">
        <v>86</v>
      </c>
      <c r="E1935">
        <v>656.55</v>
      </c>
      <c r="F1935">
        <v>420.2</v>
      </c>
      <c r="G1935">
        <v>604.13</v>
      </c>
      <c r="H1935">
        <v>562.42999999999995</v>
      </c>
      <c r="I1935">
        <v>486.09</v>
      </c>
      <c r="J1935">
        <v>395.59</v>
      </c>
      <c r="K1935">
        <v>491.41</v>
      </c>
      <c r="L1935">
        <v>382.26</v>
      </c>
      <c r="M1935">
        <v>429.78</v>
      </c>
      <c r="N1935">
        <v>372.57</v>
      </c>
      <c r="O1935">
        <v>427.48</v>
      </c>
      <c r="P1935">
        <v>443.38</v>
      </c>
      <c r="Q1935">
        <v>423.23</v>
      </c>
      <c r="R1935">
        <v>532.25</v>
      </c>
      <c r="S1935">
        <v>384.63</v>
      </c>
      <c r="T1935">
        <v>400.76</v>
      </c>
      <c r="U1935">
        <v>485.08</v>
      </c>
      <c r="V1935">
        <v>399.95</v>
      </c>
      <c r="W1935">
        <v>415.77</v>
      </c>
      <c r="X1935">
        <v>409.51</v>
      </c>
      <c r="Y1935">
        <v>536.46</v>
      </c>
      <c r="Z1935">
        <v>669.95</v>
      </c>
      <c r="AA1935">
        <v>438.83</v>
      </c>
      <c r="AB1935">
        <v>453.01</v>
      </c>
      <c r="AC1935">
        <v>466.01</v>
      </c>
      <c r="AD1935">
        <v>393.95</v>
      </c>
      <c r="AE1935">
        <v>456.33</v>
      </c>
    </row>
    <row r="1936" spans="1:31">
      <c r="A1936" t="s">
        <v>31</v>
      </c>
      <c r="B1936" t="s">
        <v>3892</v>
      </c>
      <c r="C1936" t="s">
        <v>3893</v>
      </c>
      <c r="D1936" t="s">
        <v>86</v>
      </c>
      <c r="E1936">
        <v>652.33000000000004</v>
      </c>
      <c r="F1936">
        <v>416.64</v>
      </c>
      <c r="G1936">
        <v>597.78</v>
      </c>
      <c r="H1936">
        <v>559.97</v>
      </c>
      <c r="I1936">
        <v>479.54</v>
      </c>
      <c r="J1936">
        <v>390.29</v>
      </c>
      <c r="K1936">
        <v>486.2</v>
      </c>
      <c r="L1936">
        <v>375.88</v>
      </c>
      <c r="M1936">
        <v>423.77</v>
      </c>
      <c r="N1936">
        <v>368.17</v>
      </c>
      <c r="O1936">
        <v>422.78</v>
      </c>
      <c r="P1936">
        <v>437.75</v>
      </c>
      <c r="Q1936">
        <v>419.17</v>
      </c>
      <c r="R1936">
        <v>527.51</v>
      </c>
      <c r="S1936">
        <v>379.81</v>
      </c>
      <c r="T1936">
        <v>393.4</v>
      </c>
      <c r="U1936">
        <v>480.55</v>
      </c>
      <c r="V1936">
        <v>392.51</v>
      </c>
      <c r="W1936">
        <v>406.7</v>
      </c>
      <c r="X1936">
        <v>403.12</v>
      </c>
      <c r="Y1936">
        <v>531.28</v>
      </c>
      <c r="Z1936">
        <v>666.19</v>
      </c>
      <c r="AA1936">
        <v>432.63</v>
      </c>
      <c r="AB1936">
        <v>446.46</v>
      </c>
      <c r="AC1936">
        <v>461.21</v>
      </c>
      <c r="AD1936">
        <v>385.13</v>
      </c>
      <c r="AE1936">
        <v>452.5</v>
      </c>
    </row>
    <row r="1937" spans="1:31">
      <c r="A1937" t="s">
        <v>31</v>
      </c>
      <c r="B1937" t="s">
        <v>3894</v>
      </c>
      <c r="C1937" t="s">
        <v>3895</v>
      </c>
      <c r="D1937" t="s">
        <v>86</v>
      </c>
      <c r="E1937">
        <v>813.49</v>
      </c>
      <c r="F1937">
        <v>507.76</v>
      </c>
      <c r="G1937">
        <v>745.99</v>
      </c>
      <c r="H1937">
        <v>689.32</v>
      </c>
      <c r="I1937">
        <v>584.70000000000005</v>
      </c>
      <c r="J1937">
        <v>471.86</v>
      </c>
      <c r="K1937">
        <v>580.1</v>
      </c>
      <c r="L1937">
        <v>462.3</v>
      </c>
      <c r="M1937">
        <v>502.96</v>
      </c>
      <c r="N1937">
        <v>455.91</v>
      </c>
      <c r="O1937">
        <v>517.03</v>
      </c>
      <c r="P1937">
        <v>543.95000000000005</v>
      </c>
      <c r="Q1937">
        <v>516.80999999999995</v>
      </c>
      <c r="R1937">
        <v>657.33</v>
      </c>
      <c r="S1937">
        <v>458.53</v>
      </c>
      <c r="T1937">
        <v>471.63</v>
      </c>
      <c r="U1937">
        <v>594.65</v>
      </c>
      <c r="V1937">
        <v>478.86</v>
      </c>
      <c r="W1937">
        <v>495.72</v>
      </c>
      <c r="X1937">
        <v>489.45</v>
      </c>
      <c r="Y1937">
        <v>658.5</v>
      </c>
      <c r="Z1937">
        <v>849.56</v>
      </c>
      <c r="AA1937">
        <v>533.49</v>
      </c>
      <c r="AB1937">
        <v>545.34</v>
      </c>
      <c r="AC1937">
        <v>558.88</v>
      </c>
      <c r="AD1937">
        <v>469.75</v>
      </c>
      <c r="AE1937">
        <v>554.99</v>
      </c>
    </row>
    <row r="1938" spans="1:31">
      <c r="A1938" t="s">
        <v>31</v>
      </c>
      <c r="B1938" t="s">
        <v>3896</v>
      </c>
      <c r="C1938" t="s">
        <v>3897</v>
      </c>
      <c r="D1938" t="s">
        <v>86</v>
      </c>
      <c r="E1938">
        <v>814.19</v>
      </c>
      <c r="F1938">
        <v>508.06</v>
      </c>
      <c r="G1938">
        <v>745.11</v>
      </c>
      <c r="H1938">
        <v>690.62</v>
      </c>
      <c r="I1938">
        <v>583.38</v>
      </c>
      <c r="J1938">
        <v>470.92</v>
      </c>
      <c r="K1938">
        <v>579.4</v>
      </c>
      <c r="L1938">
        <v>460.77</v>
      </c>
      <c r="M1938">
        <v>501.75</v>
      </c>
      <c r="N1938">
        <v>455.46</v>
      </c>
      <c r="O1938">
        <v>516.74</v>
      </c>
      <c r="P1938">
        <v>543.02</v>
      </c>
      <c r="Q1938">
        <v>516.84</v>
      </c>
      <c r="R1938">
        <v>657.37</v>
      </c>
      <c r="S1938">
        <v>457.79</v>
      </c>
      <c r="T1938">
        <v>469.56</v>
      </c>
      <c r="U1938">
        <v>594.53</v>
      </c>
      <c r="V1938">
        <v>476.69</v>
      </c>
      <c r="W1938">
        <v>492.66</v>
      </c>
      <c r="X1938">
        <v>487.87</v>
      </c>
      <c r="Y1938">
        <v>658.17</v>
      </c>
      <c r="Z1938">
        <v>850.58</v>
      </c>
      <c r="AA1938">
        <v>532.25</v>
      </c>
      <c r="AB1938">
        <v>543.73</v>
      </c>
      <c r="AC1938">
        <v>558.46</v>
      </c>
      <c r="AD1938">
        <v>466.68</v>
      </c>
      <c r="AE1938">
        <v>555.16</v>
      </c>
    </row>
    <row r="1939" spans="1:31">
      <c r="A1939" t="s">
        <v>31</v>
      </c>
      <c r="B1939" t="s">
        <v>3898</v>
      </c>
      <c r="C1939" t="s">
        <v>3899</v>
      </c>
      <c r="D1939" t="s">
        <v>86</v>
      </c>
      <c r="E1939">
        <v>747.66</v>
      </c>
      <c r="F1939">
        <v>481.32</v>
      </c>
      <c r="G1939">
        <v>699.93</v>
      </c>
      <c r="H1939">
        <v>629.26</v>
      </c>
      <c r="I1939">
        <v>558.27</v>
      </c>
      <c r="J1939">
        <v>449.59</v>
      </c>
      <c r="K1939">
        <v>548.20000000000005</v>
      </c>
      <c r="L1939">
        <v>436.51</v>
      </c>
      <c r="M1939">
        <v>483.08</v>
      </c>
      <c r="N1939">
        <v>431.5</v>
      </c>
      <c r="O1939">
        <v>489.25</v>
      </c>
      <c r="P1939">
        <v>516.53</v>
      </c>
      <c r="Q1939">
        <v>490.38</v>
      </c>
      <c r="R1939">
        <v>619.75</v>
      </c>
      <c r="S1939">
        <v>435.1</v>
      </c>
      <c r="T1939">
        <v>453.87</v>
      </c>
      <c r="U1939">
        <v>553.30999999999995</v>
      </c>
      <c r="V1939">
        <v>459.99</v>
      </c>
      <c r="W1939">
        <v>474.03</v>
      </c>
      <c r="X1939">
        <v>461.28</v>
      </c>
      <c r="Y1939">
        <v>616.91</v>
      </c>
      <c r="Z1939">
        <v>780.91</v>
      </c>
      <c r="AA1939">
        <v>509.22</v>
      </c>
      <c r="AB1939">
        <v>519.20000000000005</v>
      </c>
      <c r="AC1939">
        <v>530.62</v>
      </c>
      <c r="AD1939">
        <v>450.5</v>
      </c>
      <c r="AE1939">
        <v>525.28</v>
      </c>
    </row>
    <row r="1940" spans="1:31">
      <c r="A1940" t="s">
        <v>31</v>
      </c>
      <c r="B1940" t="s">
        <v>3900</v>
      </c>
      <c r="C1940" t="s">
        <v>3901</v>
      </c>
      <c r="D1940" t="s">
        <v>86</v>
      </c>
      <c r="E1940">
        <v>742.22</v>
      </c>
      <c r="F1940">
        <v>476.63</v>
      </c>
      <c r="G1940">
        <v>692</v>
      </c>
      <c r="H1940">
        <v>625.97</v>
      </c>
      <c r="I1940">
        <v>549.87</v>
      </c>
      <c r="J1940">
        <v>442.7</v>
      </c>
      <c r="K1940">
        <v>541.44000000000005</v>
      </c>
      <c r="L1940">
        <v>428.26</v>
      </c>
      <c r="M1940">
        <v>475.21</v>
      </c>
      <c r="N1940">
        <v>425.78</v>
      </c>
      <c r="O1940">
        <v>483.08</v>
      </c>
      <c r="P1940">
        <v>509.34</v>
      </c>
      <c r="Q1940">
        <v>485.1</v>
      </c>
      <c r="R1940">
        <v>613.72</v>
      </c>
      <c r="S1940">
        <v>428.88</v>
      </c>
      <c r="T1940">
        <v>444.36</v>
      </c>
      <c r="U1940">
        <v>547.46</v>
      </c>
      <c r="V1940">
        <v>450.48</v>
      </c>
      <c r="W1940">
        <v>462.45</v>
      </c>
      <c r="X1940">
        <v>453.04</v>
      </c>
      <c r="Y1940">
        <v>610.35</v>
      </c>
      <c r="Z1940">
        <v>776.23</v>
      </c>
      <c r="AA1940">
        <v>501.28</v>
      </c>
      <c r="AB1940">
        <v>510.92</v>
      </c>
      <c r="AC1940">
        <v>524.4</v>
      </c>
      <c r="AD1940">
        <v>439.26</v>
      </c>
      <c r="AE1940">
        <v>520.33000000000004</v>
      </c>
    </row>
    <row r="1941" spans="1:31">
      <c r="A1941" t="s">
        <v>31</v>
      </c>
      <c r="B1941" t="s">
        <v>3902</v>
      </c>
      <c r="C1941" t="s">
        <v>3903</v>
      </c>
      <c r="D1941" t="s">
        <v>86</v>
      </c>
      <c r="E1941">
        <v>536.91</v>
      </c>
      <c r="F1941">
        <v>363.23</v>
      </c>
      <c r="G1941">
        <v>486.76</v>
      </c>
      <c r="H1941">
        <v>485.68</v>
      </c>
      <c r="I1941">
        <v>411.69</v>
      </c>
      <c r="J1941">
        <v>354.38</v>
      </c>
      <c r="K1941">
        <v>453.53</v>
      </c>
      <c r="L1941">
        <v>335.31</v>
      </c>
      <c r="M1941">
        <v>381.95</v>
      </c>
      <c r="N1941">
        <v>312.27999999999997</v>
      </c>
      <c r="O1941">
        <v>367.77</v>
      </c>
      <c r="P1941">
        <v>367.08</v>
      </c>
      <c r="Q1941">
        <v>360.45</v>
      </c>
      <c r="R1941">
        <v>436.49</v>
      </c>
      <c r="S1941">
        <v>346.41</v>
      </c>
      <c r="T1941">
        <v>354.6</v>
      </c>
      <c r="U1941">
        <v>409.11</v>
      </c>
      <c r="V1941">
        <v>363.89</v>
      </c>
      <c r="W1941">
        <v>382.51</v>
      </c>
      <c r="X1941">
        <v>364.31</v>
      </c>
      <c r="Y1941">
        <v>455.69</v>
      </c>
      <c r="Z1941">
        <v>516.14</v>
      </c>
      <c r="AA1941">
        <v>370.08</v>
      </c>
      <c r="AB1941">
        <v>402.25</v>
      </c>
      <c r="AC1941">
        <v>401.67</v>
      </c>
      <c r="AD1941">
        <v>365.15</v>
      </c>
      <c r="AE1941">
        <v>385.78</v>
      </c>
    </row>
    <row r="1942" spans="1:31">
      <c r="A1942" t="s">
        <v>31</v>
      </c>
      <c r="B1942" t="s">
        <v>3904</v>
      </c>
      <c r="C1942" t="s">
        <v>3905</v>
      </c>
      <c r="D1942" t="s">
        <v>86</v>
      </c>
      <c r="E1942">
        <v>491.7</v>
      </c>
      <c r="F1942">
        <v>318.08999999999997</v>
      </c>
      <c r="G1942">
        <v>438.54</v>
      </c>
      <c r="H1942">
        <v>439.57</v>
      </c>
      <c r="I1942">
        <v>368.03</v>
      </c>
      <c r="J1942">
        <v>307.87</v>
      </c>
      <c r="K1942">
        <v>398.61</v>
      </c>
      <c r="L1942">
        <v>291.93</v>
      </c>
      <c r="M1942">
        <v>346.7</v>
      </c>
      <c r="N1942">
        <v>273.27</v>
      </c>
      <c r="O1942">
        <v>324.27</v>
      </c>
      <c r="P1942">
        <v>320.45</v>
      </c>
      <c r="Q1942">
        <v>310.35000000000002</v>
      </c>
      <c r="R1942">
        <v>382.15</v>
      </c>
      <c r="S1942">
        <v>302</v>
      </c>
      <c r="T1942">
        <v>317.94</v>
      </c>
      <c r="U1942">
        <v>365.88</v>
      </c>
      <c r="V1942">
        <v>303.75</v>
      </c>
      <c r="W1942">
        <v>322.7</v>
      </c>
      <c r="X1942">
        <v>323.91000000000003</v>
      </c>
      <c r="Y1942">
        <v>397.51</v>
      </c>
      <c r="Z1942">
        <v>467.67</v>
      </c>
      <c r="AA1942">
        <v>322.58</v>
      </c>
      <c r="AB1942">
        <v>344.14</v>
      </c>
      <c r="AC1942">
        <v>359.25</v>
      </c>
      <c r="AD1942">
        <v>304.02999999999997</v>
      </c>
      <c r="AE1942">
        <v>340.05</v>
      </c>
    </row>
    <row r="1943" spans="1:31">
      <c r="A1943" t="s">
        <v>31</v>
      </c>
      <c r="B1943" t="s">
        <v>3906</v>
      </c>
      <c r="C1943" t="s">
        <v>3907</v>
      </c>
      <c r="D1943" t="s">
        <v>86</v>
      </c>
      <c r="E1943">
        <v>490.18</v>
      </c>
      <c r="F1943">
        <v>316.8</v>
      </c>
      <c r="G1943">
        <v>435.17</v>
      </c>
      <c r="H1943">
        <v>439.27</v>
      </c>
      <c r="I1943">
        <v>364.61</v>
      </c>
      <c r="J1943">
        <v>305.26</v>
      </c>
      <c r="K1943">
        <v>396.28</v>
      </c>
      <c r="L1943">
        <v>288.54000000000002</v>
      </c>
      <c r="M1943">
        <v>343.79</v>
      </c>
      <c r="N1943">
        <v>271.16000000000003</v>
      </c>
      <c r="O1943">
        <v>322.22000000000003</v>
      </c>
      <c r="P1943">
        <v>317.49</v>
      </c>
      <c r="Q1943">
        <v>308.61</v>
      </c>
      <c r="R1943">
        <v>380</v>
      </c>
      <c r="S1943">
        <v>299.73</v>
      </c>
      <c r="T1943">
        <v>313.95</v>
      </c>
      <c r="U1943">
        <v>363.9</v>
      </c>
      <c r="V1943">
        <v>299.56</v>
      </c>
      <c r="W1943">
        <v>317.37</v>
      </c>
      <c r="X1943">
        <v>320.52</v>
      </c>
      <c r="Y1943">
        <v>395.06</v>
      </c>
      <c r="Z1943">
        <v>466.16</v>
      </c>
      <c r="AA1943">
        <v>319.29000000000002</v>
      </c>
      <c r="AB1943">
        <v>340.55</v>
      </c>
      <c r="AC1943">
        <v>357.1</v>
      </c>
      <c r="AD1943">
        <v>298.77</v>
      </c>
      <c r="AE1943">
        <v>338.52</v>
      </c>
    </row>
    <row r="1944" spans="1:31">
      <c r="A1944" t="s">
        <v>31</v>
      </c>
      <c r="B1944" t="s">
        <v>3908</v>
      </c>
      <c r="C1944" t="s">
        <v>3909</v>
      </c>
      <c r="D1944" t="s">
        <v>86</v>
      </c>
      <c r="E1944">
        <v>590.32000000000005</v>
      </c>
      <c r="F1944">
        <v>383.42</v>
      </c>
      <c r="G1944">
        <v>518.9</v>
      </c>
      <c r="H1944">
        <v>539.30999999999995</v>
      </c>
      <c r="I1944">
        <v>431.46</v>
      </c>
      <c r="J1944">
        <v>373.36</v>
      </c>
      <c r="K1944">
        <v>484.73</v>
      </c>
      <c r="L1944">
        <v>356.8</v>
      </c>
      <c r="M1944">
        <v>401.41</v>
      </c>
      <c r="N1944">
        <v>329.28</v>
      </c>
      <c r="O1944">
        <v>389.62</v>
      </c>
      <c r="P1944">
        <v>384.54</v>
      </c>
      <c r="Q1944">
        <v>378.22</v>
      </c>
      <c r="R1944">
        <v>460.83</v>
      </c>
      <c r="S1944">
        <v>367.13</v>
      </c>
      <c r="T1944">
        <v>371.13</v>
      </c>
      <c r="U1944">
        <v>442.58</v>
      </c>
      <c r="V1944">
        <v>378.21</v>
      </c>
      <c r="W1944">
        <v>401.46</v>
      </c>
      <c r="X1944">
        <v>390.37</v>
      </c>
      <c r="Y1944">
        <v>486.92</v>
      </c>
      <c r="Z1944">
        <v>563.48</v>
      </c>
      <c r="AA1944">
        <v>386.08</v>
      </c>
      <c r="AB1944">
        <v>422.51</v>
      </c>
      <c r="AC1944">
        <v>424.72</v>
      </c>
      <c r="AD1944">
        <v>381.43</v>
      </c>
      <c r="AE1944">
        <v>407.24</v>
      </c>
    </row>
    <row r="1945" spans="1:31">
      <c r="A1945" t="s">
        <v>31</v>
      </c>
      <c r="B1945" t="s">
        <v>3910</v>
      </c>
      <c r="C1945" t="s">
        <v>3911</v>
      </c>
      <c r="D1945" t="s">
        <v>86</v>
      </c>
      <c r="E1945">
        <v>544.94000000000005</v>
      </c>
      <c r="F1945">
        <v>338.74</v>
      </c>
      <c r="G1945">
        <v>471.24</v>
      </c>
      <c r="H1945">
        <v>492.69</v>
      </c>
      <c r="I1945">
        <v>388.68</v>
      </c>
      <c r="J1945">
        <v>327.49</v>
      </c>
      <c r="K1945">
        <v>430.16</v>
      </c>
      <c r="L1945">
        <v>314.11</v>
      </c>
      <c r="M1945">
        <v>366.96</v>
      </c>
      <c r="N1945">
        <v>290.81</v>
      </c>
      <c r="O1945">
        <v>346.69</v>
      </c>
      <c r="P1945">
        <v>338.66</v>
      </c>
      <c r="Q1945">
        <v>328.71</v>
      </c>
      <c r="R1945">
        <v>407.07</v>
      </c>
      <c r="S1945">
        <v>323.24</v>
      </c>
      <c r="T1945">
        <v>335.45</v>
      </c>
      <c r="U1945">
        <v>399.58</v>
      </c>
      <c r="V1945">
        <v>319.07</v>
      </c>
      <c r="W1945">
        <v>342.66</v>
      </c>
      <c r="X1945">
        <v>350.52</v>
      </c>
      <c r="Y1945">
        <v>429.16</v>
      </c>
      <c r="Z1945">
        <v>514.92999999999995</v>
      </c>
      <c r="AA1945">
        <v>339.47</v>
      </c>
      <c r="AB1945">
        <v>365.13</v>
      </c>
      <c r="AC1945">
        <v>382.85</v>
      </c>
      <c r="AD1945">
        <v>321.36</v>
      </c>
      <c r="AE1945">
        <v>361.97</v>
      </c>
    </row>
    <row r="1946" spans="1:31">
      <c r="A1946" t="s">
        <v>31</v>
      </c>
      <c r="B1946" t="s">
        <v>3912</v>
      </c>
      <c r="C1946" t="s">
        <v>3913</v>
      </c>
      <c r="D1946" t="s">
        <v>86</v>
      </c>
      <c r="E1946">
        <v>543.47</v>
      </c>
      <c r="F1946">
        <v>337.35</v>
      </c>
      <c r="G1946">
        <v>467.77</v>
      </c>
      <c r="H1946">
        <v>492.52</v>
      </c>
      <c r="I1946">
        <v>385.07</v>
      </c>
      <c r="J1946">
        <v>324.74</v>
      </c>
      <c r="K1946">
        <v>427.73</v>
      </c>
      <c r="L1946">
        <v>310.55</v>
      </c>
      <c r="M1946">
        <v>363.9</v>
      </c>
      <c r="N1946">
        <v>288.58</v>
      </c>
      <c r="O1946">
        <v>344.51</v>
      </c>
      <c r="P1946">
        <v>335.53</v>
      </c>
      <c r="Q1946">
        <v>326.82</v>
      </c>
      <c r="R1946">
        <v>404.78</v>
      </c>
      <c r="S1946">
        <v>320.83</v>
      </c>
      <c r="T1946">
        <v>331.26</v>
      </c>
      <c r="U1946">
        <v>397.54</v>
      </c>
      <c r="V1946">
        <v>314.58</v>
      </c>
      <c r="W1946">
        <v>337.07</v>
      </c>
      <c r="X1946">
        <v>347.01</v>
      </c>
      <c r="Y1946">
        <v>426.56</v>
      </c>
      <c r="Z1946">
        <v>513.46</v>
      </c>
      <c r="AA1946">
        <v>335.97</v>
      </c>
      <c r="AB1946">
        <v>361.33</v>
      </c>
      <c r="AC1946">
        <v>380.55</v>
      </c>
      <c r="AD1946">
        <v>315.82</v>
      </c>
      <c r="AE1946">
        <v>360.32</v>
      </c>
    </row>
    <row r="1947" spans="1:31">
      <c r="A1947" t="s">
        <v>31</v>
      </c>
      <c r="B1947" t="s">
        <v>3914</v>
      </c>
      <c r="C1947" t="s">
        <v>3915</v>
      </c>
      <c r="D1947" t="s">
        <v>104</v>
      </c>
      <c r="E1947">
        <v>21.8</v>
      </c>
      <c r="F1947">
        <v>25.58</v>
      </c>
      <c r="G1947">
        <v>28.22</v>
      </c>
      <c r="H1947">
        <v>24.78</v>
      </c>
      <c r="I1947">
        <v>31.03</v>
      </c>
      <c r="J1947">
        <v>25.52</v>
      </c>
      <c r="K1947">
        <v>28.36</v>
      </c>
      <c r="L1947">
        <v>30.73</v>
      </c>
      <c r="M1947">
        <v>26.26</v>
      </c>
      <c r="N1947">
        <v>23.87</v>
      </c>
      <c r="O1947">
        <v>24.21</v>
      </c>
      <c r="P1947">
        <v>24.38</v>
      </c>
      <c r="Q1947">
        <v>23.74</v>
      </c>
      <c r="R1947">
        <v>27.92</v>
      </c>
      <c r="S1947">
        <v>25.21</v>
      </c>
      <c r="T1947">
        <v>24.85</v>
      </c>
      <c r="U1947">
        <v>24.06</v>
      </c>
      <c r="V1947">
        <v>29.31</v>
      </c>
      <c r="W1947">
        <v>29.34</v>
      </c>
      <c r="X1947">
        <v>26.91</v>
      </c>
      <c r="Y1947">
        <v>29.63</v>
      </c>
      <c r="Z1947">
        <v>27.92</v>
      </c>
      <c r="AA1947">
        <v>27.35</v>
      </c>
      <c r="AB1947">
        <v>30.15</v>
      </c>
      <c r="AC1947">
        <v>25.96</v>
      </c>
      <c r="AD1947">
        <v>29.71</v>
      </c>
      <c r="AE1947">
        <v>26.3</v>
      </c>
    </row>
    <row r="1948" spans="1:31">
      <c r="A1948" t="s">
        <v>31</v>
      </c>
      <c r="B1948" t="s">
        <v>3916</v>
      </c>
      <c r="C1948" t="s">
        <v>3917</v>
      </c>
      <c r="D1948" t="s">
        <v>104</v>
      </c>
      <c r="E1948">
        <v>24.29</v>
      </c>
      <c r="F1948">
        <v>29.31</v>
      </c>
      <c r="G1948">
        <v>31.73</v>
      </c>
      <c r="H1948">
        <v>28.35</v>
      </c>
      <c r="I1948">
        <v>35.64</v>
      </c>
      <c r="J1948">
        <v>29.13</v>
      </c>
      <c r="K1948">
        <v>32.39</v>
      </c>
      <c r="L1948">
        <v>35.31</v>
      </c>
      <c r="M1948">
        <v>29.95</v>
      </c>
      <c r="N1948">
        <v>27.57</v>
      </c>
      <c r="O1948">
        <v>27.51</v>
      </c>
      <c r="P1948">
        <v>27.56</v>
      </c>
      <c r="Q1948">
        <v>27.08</v>
      </c>
      <c r="R1948">
        <v>32.04</v>
      </c>
      <c r="S1948">
        <v>29.13</v>
      </c>
      <c r="T1948">
        <v>28.26</v>
      </c>
      <c r="U1948">
        <v>27.6</v>
      </c>
      <c r="V1948">
        <v>33.159999999999997</v>
      </c>
      <c r="W1948">
        <v>32.979999999999997</v>
      </c>
      <c r="X1948">
        <v>30.59</v>
      </c>
      <c r="Y1948">
        <v>34.090000000000003</v>
      </c>
      <c r="Z1948">
        <v>31.74</v>
      </c>
      <c r="AA1948">
        <v>31.43</v>
      </c>
      <c r="AB1948">
        <v>33.64</v>
      </c>
      <c r="AC1948">
        <v>30.19</v>
      </c>
      <c r="AD1948">
        <v>33.81</v>
      </c>
      <c r="AE1948">
        <v>30.25</v>
      </c>
    </row>
    <row r="1949" spans="1:31">
      <c r="A1949" t="s">
        <v>31</v>
      </c>
      <c r="B1949" t="s">
        <v>3918</v>
      </c>
      <c r="C1949" t="s">
        <v>3919</v>
      </c>
      <c r="D1949" t="s">
        <v>104</v>
      </c>
      <c r="E1949">
        <v>22.21</v>
      </c>
      <c r="F1949">
        <v>26.26</v>
      </c>
      <c r="G1949">
        <v>28.82</v>
      </c>
      <c r="H1949">
        <v>25.43</v>
      </c>
      <c r="I1949">
        <v>31.87</v>
      </c>
      <c r="J1949">
        <v>26.17</v>
      </c>
      <c r="K1949">
        <v>29.09</v>
      </c>
      <c r="L1949">
        <v>31.57</v>
      </c>
      <c r="M1949">
        <v>26.92</v>
      </c>
      <c r="N1949">
        <v>24.56</v>
      </c>
      <c r="O1949">
        <v>24.8</v>
      </c>
      <c r="P1949">
        <v>24.93</v>
      </c>
      <c r="Q1949">
        <v>24.34</v>
      </c>
      <c r="R1949">
        <v>28.68</v>
      </c>
      <c r="S1949">
        <v>25.94</v>
      </c>
      <c r="T1949">
        <v>25.46</v>
      </c>
      <c r="U1949">
        <v>24.71</v>
      </c>
      <c r="V1949">
        <v>29.99</v>
      </c>
      <c r="W1949">
        <v>29.96</v>
      </c>
      <c r="X1949">
        <v>27.57</v>
      </c>
      <c r="Y1949">
        <v>30.45</v>
      </c>
      <c r="Z1949">
        <v>28.6</v>
      </c>
      <c r="AA1949">
        <v>28.1</v>
      </c>
      <c r="AB1949">
        <v>30.73</v>
      </c>
      <c r="AC1949">
        <v>26.76</v>
      </c>
      <c r="AD1949">
        <v>30.44</v>
      </c>
      <c r="AE1949">
        <v>27.03</v>
      </c>
    </row>
    <row r="1950" spans="1:31">
      <c r="A1950" t="s">
        <v>31</v>
      </c>
      <c r="B1950" t="s">
        <v>3920</v>
      </c>
      <c r="C1950" t="s">
        <v>3921</v>
      </c>
      <c r="D1950" t="s">
        <v>104</v>
      </c>
      <c r="E1950">
        <v>24.59</v>
      </c>
      <c r="F1950">
        <v>29.81</v>
      </c>
      <c r="G1950">
        <v>32.17</v>
      </c>
      <c r="H1950">
        <v>28.84</v>
      </c>
      <c r="I1950">
        <v>36.270000000000003</v>
      </c>
      <c r="J1950">
        <v>29.62</v>
      </c>
      <c r="K1950">
        <v>32.94</v>
      </c>
      <c r="L1950">
        <v>35.93</v>
      </c>
      <c r="M1950">
        <v>30.44</v>
      </c>
      <c r="N1950">
        <v>28.08</v>
      </c>
      <c r="O1950">
        <v>27.95</v>
      </c>
      <c r="P1950">
        <v>27.97</v>
      </c>
      <c r="Q1950">
        <v>27.52</v>
      </c>
      <c r="R1950">
        <v>32.6</v>
      </c>
      <c r="S1950">
        <v>29.68</v>
      </c>
      <c r="T1950">
        <v>28.71</v>
      </c>
      <c r="U1950">
        <v>28.09</v>
      </c>
      <c r="V1950">
        <v>33.67</v>
      </c>
      <c r="W1950">
        <v>33.450000000000003</v>
      </c>
      <c r="X1950">
        <v>31.09</v>
      </c>
      <c r="Y1950">
        <v>34.700000000000003</v>
      </c>
      <c r="Z1950">
        <v>32.24</v>
      </c>
      <c r="AA1950">
        <v>31.99</v>
      </c>
      <c r="AB1950">
        <v>34.07</v>
      </c>
      <c r="AC1950">
        <v>30.78</v>
      </c>
      <c r="AD1950">
        <v>34.36</v>
      </c>
      <c r="AE1950">
        <v>30.8</v>
      </c>
    </row>
    <row r="1951" spans="1:31">
      <c r="A1951" t="s">
        <v>31</v>
      </c>
      <c r="B1951" t="s">
        <v>3922</v>
      </c>
      <c r="C1951" t="s">
        <v>3923</v>
      </c>
      <c r="D1951" t="s">
        <v>104</v>
      </c>
      <c r="E1951">
        <v>25.38</v>
      </c>
      <c r="F1951">
        <v>31.14</v>
      </c>
      <c r="G1951">
        <v>33.33</v>
      </c>
      <c r="H1951">
        <v>30.1</v>
      </c>
      <c r="I1951">
        <v>37.92</v>
      </c>
      <c r="J1951">
        <v>30.88</v>
      </c>
      <c r="K1951">
        <v>34.36</v>
      </c>
      <c r="L1951">
        <v>37.57</v>
      </c>
      <c r="M1951">
        <v>31.73</v>
      </c>
      <c r="N1951">
        <v>29.43</v>
      </c>
      <c r="O1951">
        <v>29.09</v>
      </c>
      <c r="P1951">
        <v>29.04</v>
      </c>
      <c r="Q1951">
        <v>28.7</v>
      </c>
      <c r="R1951">
        <v>34.07</v>
      </c>
      <c r="S1951">
        <v>31.1</v>
      </c>
      <c r="T1951">
        <v>29.9</v>
      </c>
      <c r="U1951">
        <v>29.36</v>
      </c>
      <c r="V1951">
        <v>34.979999999999997</v>
      </c>
      <c r="W1951">
        <v>34.659999999999997</v>
      </c>
      <c r="X1951">
        <v>32.369999999999997</v>
      </c>
      <c r="Y1951">
        <v>36.299999999999997</v>
      </c>
      <c r="Z1951">
        <v>33.57</v>
      </c>
      <c r="AA1951">
        <v>33.450000000000003</v>
      </c>
      <c r="AB1951">
        <v>35.19</v>
      </c>
      <c r="AC1951">
        <v>32.33</v>
      </c>
      <c r="AD1951">
        <v>35.78</v>
      </c>
      <c r="AE1951">
        <v>32.22</v>
      </c>
    </row>
    <row r="1952" spans="1:31">
      <c r="A1952" t="s">
        <v>31</v>
      </c>
      <c r="B1952" t="s">
        <v>3924</v>
      </c>
      <c r="C1952" t="s">
        <v>3925</v>
      </c>
      <c r="D1952" t="s">
        <v>104</v>
      </c>
      <c r="E1952">
        <v>20.84</v>
      </c>
      <c r="F1952">
        <v>23.98</v>
      </c>
      <c r="G1952">
        <v>26.81</v>
      </c>
      <c r="H1952">
        <v>23.25</v>
      </c>
      <c r="I1952">
        <v>29.03</v>
      </c>
      <c r="J1952">
        <v>23.99</v>
      </c>
      <c r="K1952">
        <v>26.63</v>
      </c>
      <c r="L1952">
        <v>28.75</v>
      </c>
      <c r="M1952">
        <v>24.7</v>
      </c>
      <c r="N1952">
        <v>22.24</v>
      </c>
      <c r="O1952">
        <v>22.83</v>
      </c>
      <c r="P1952">
        <v>23.09</v>
      </c>
      <c r="Q1952">
        <v>22.32</v>
      </c>
      <c r="R1952">
        <v>26.14</v>
      </c>
      <c r="S1952">
        <v>23.48</v>
      </c>
      <c r="T1952">
        <v>23.41</v>
      </c>
      <c r="U1952">
        <v>22.52</v>
      </c>
      <c r="V1952">
        <v>27.72</v>
      </c>
      <c r="W1952">
        <v>27.87</v>
      </c>
      <c r="X1952">
        <v>25.36</v>
      </c>
      <c r="Y1952">
        <v>27.7</v>
      </c>
      <c r="Z1952">
        <v>26.32</v>
      </c>
      <c r="AA1952">
        <v>25.58</v>
      </c>
      <c r="AB1952">
        <v>28.8</v>
      </c>
      <c r="AC1952">
        <v>24.08</v>
      </c>
      <c r="AD1952">
        <v>27.98</v>
      </c>
      <c r="AE1952">
        <v>24.57</v>
      </c>
    </row>
    <row r="1953" spans="1:31">
      <c r="A1953" t="s">
        <v>31</v>
      </c>
      <c r="B1953" t="s">
        <v>3926</v>
      </c>
      <c r="C1953" t="s">
        <v>3927</v>
      </c>
      <c r="D1953" t="s">
        <v>104</v>
      </c>
      <c r="E1953">
        <v>28.41</v>
      </c>
      <c r="F1953">
        <v>35.61</v>
      </c>
      <c r="G1953">
        <v>37.56</v>
      </c>
      <c r="H1953">
        <v>34.39</v>
      </c>
      <c r="I1953">
        <v>43.44</v>
      </c>
      <c r="J1953">
        <v>35.22</v>
      </c>
      <c r="K1953">
        <v>39.21</v>
      </c>
      <c r="L1953">
        <v>43.03</v>
      </c>
      <c r="M1953">
        <v>36.15</v>
      </c>
      <c r="N1953">
        <v>33.86</v>
      </c>
      <c r="O1953">
        <v>33.06</v>
      </c>
      <c r="P1953">
        <v>32.85</v>
      </c>
      <c r="Q1953">
        <v>32.71</v>
      </c>
      <c r="R1953">
        <v>39</v>
      </c>
      <c r="S1953">
        <v>35.78</v>
      </c>
      <c r="T1953">
        <v>34.01</v>
      </c>
      <c r="U1953">
        <v>33.619999999999997</v>
      </c>
      <c r="V1953">
        <v>39.619999999999997</v>
      </c>
      <c r="W1953">
        <v>39.1</v>
      </c>
      <c r="X1953">
        <v>36.81</v>
      </c>
      <c r="Y1953">
        <v>41.62</v>
      </c>
      <c r="Z1953">
        <v>38.17</v>
      </c>
      <c r="AA1953">
        <v>38.299999999999997</v>
      </c>
      <c r="AB1953">
        <v>39.450000000000003</v>
      </c>
      <c r="AC1953">
        <v>37.36</v>
      </c>
      <c r="AD1953">
        <v>40.72</v>
      </c>
      <c r="AE1953">
        <v>36.979999999999997</v>
      </c>
    </row>
    <row r="1954" spans="1:31">
      <c r="A1954" t="s">
        <v>31</v>
      </c>
      <c r="B1954" t="s">
        <v>3928</v>
      </c>
      <c r="C1954" t="s">
        <v>3929</v>
      </c>
      <c r="D1954" t="s">
        <v>104</v>
      </c>
      <c r="E1954">
        <v>22.45</v>
      </c>
      <c r="F1954">
        <v>25.66</v>
      </c>
      <c r="G1954">
        <v>28.83</v>
      </c>
      <c r="H1954">
        <v>24.89</v>
      </c>
      <c r="I1954">
        <v>31.04</v>
      </c>
      <c r="J1954">
        <v>25.68</v>
      </c>
      <c r="K1954">
        <v>28.49</v>
      </c>
      <c r="L1954">
        <v>30.74</v>
      </c>
      <c r="M1954">
        <v>26.45</v>
      </c>
      <c r="N1954">
        <v>23.74</v>
      </c>
      <c r="O1954">
        <v>24.49</v>
      </c>
      <c r="P1954">
        <v>24.82</v>
      </c>
      <c r="Q1954">
        <v>23.89</v>
      </c>
      <c r="R1954">
        <v>27.93</v>
      </c>
      <c r="S1954">
        <v>25.05</v>
      </c>
      <c r="T1954">
        <v>25.05</v>
      </c>
      <c r="U1954">
        <v>24.08</v>
      </c>
      <c r="V1954">
        <v>29.74</v>
      </c>
      <c r="W1954">
        <v>29.97</v>
      </c>
      <c r="X1954">
        <v>27.16</v>
      </c>
      <c r="Y1954">
        <v>29.6</v>
      </c>
      <c r="Z1954">
        <v>28.22</v>
      </c>
      <c r="AA1954">
        <v>27.32</v>
      </c>
      <c r="AB1954">
        <v>31.05</v>
      </c>
      <c r="AC1954">
        <v>25.68</v>
      </c>
      <c r="AD1954">
        <v>30.01</v>
      </c>
      <c r="AE1954">
        <v>26.25</v>
      </c>
    </row>
    <row r="1955" spans="1:31">
      <c r="A1955" t="s">
        <v>31</v>
      </c>
      <c r="B1955" t="s">
        <v>3930</v>
      </c>
      <c r="C1955" t="s">
        <v>3931</v>
      </c>
      <c r="D1955" t="s">
        <v>104</v>
      </c>
      <c r="E1955">
        <v>26.79</v>
      </c>
      <c r="F1955">
        <v>32.26</v>
      </c>
      <c r="G1955">
        <v>34.97</v>
      </c>
      <c r="H1955">
        <v>31.2</v>
      </c>
      <c r="I1955">
        <v>39.21</v>
      </c>
      <c r="J1955">
        <v>32.06</v>
      </c>
      <c r="K1955">
        <v>35.630000000000003</v>
      </c>
      <c r="L1955">
        <v>38.83</v>
      </c>
      <c r="M1955">
        <v>32.950000000000003</v>
      </c>
      <c r="N1955">
        <v>30.31</v>
      </c>
      <c r="O1955">
        <v>30.31</v>
      </c>
      <c r="P1955">
        <v>30.38</v>
      </c>
      <c r="Q1955">
        <v>29.79</v>
      </c>
      <c r="R1955">
        <v>35.21</v>
      </c>
      <c r="S1955">
        <v>32</v>
      </c>
      <c r="T1955">
        <v>31.07</v>
      </c>
      <c r="U1955">
        <v>30.37</v>
      </c>
      <c r="V1955">
        <v>36.520000000000003</v>
      </c>
      <c r="W1955">
        <v>36.380000000000003</v>
      </c>
      <c r="X1955">
        <v>33.67</v>
      </c>
      <c r="Y1955">
        <v>37.49</v>
      </c>
      <c r="Z1955">
        <v>34.950000000000003</v>
      </c>
      <c r="AA1955">
        <v>34.520000000000003</v>
      </c>
      <c r="AB1955">
        <v>37.130000000000003</v>
      </c>
      <c r="AC1955">
        <v>33.18</v>
      </c>
      <c r="AD1955">
        <v>37.24</v>
      </c>
      <c r="AE1955">
        <v>33.28</v>
      </c>
    </row>
    <row r="1956" spans="1:31">
      <c r="A1956" t="s">
        <v>31</v>
      </c>
      <c r="B1956" t="s">
        <v>3932</v>
      </c>
      <c r="C1956" t="s">
        <v>3933</v>
      </c>
      <c r="D1956" t="s">
        <v>104</v>
      </c>
      <c r="E1956">
        <v>33.22</v>
      </c>
      <c r="F1956">
        <v>42.09</v>
      </c>
      <c r="G1956">
        <v>44.09</v>
      </c>
      <c r="H1956">
        <v>40.619999999999997</v>
      </c>
      <c r="I1956">
        <v>51.4</v>
      </c>
      <c r="J1956">
        <v>41.56</v>
      </c>
      <c r="K1956">
        <v>46.28</v>
      </c>
      <c r="L1956">
        <v>50.91</v>
      </c>
      <c r="M1956">
        <v>42.65</v>
      </c>
      <c r="N1956">
        <v>40.130000000000003</v>
      </c>
      <c r="O1956">
        <v>38.97</v>
      </c>
      <c r="P1956">
        <v>38.659999999999997</v>
      </c>
      <c r="Q1956">
        <v>38.619999999999997</v>
      </c>
      <c r="R1956">
        <v>46.09</v>
      </c>
      <c r="S1956">
        <v>42.4</v>
      </c>
      <c r="T1956">
        <v>40.049999999999997</v>
      </c>
      <c r="U1956">
        <v>39.770000000000003</v>
      </c>
      <c r="V1956">
        <v>46.61</v>
      </c>
      <c r="W1956">
        <v>45.91</v>
      </c>
      <c r="X1956">
        <v>43.37</v>
      </c>
      <c r="Y1956">
        <v>49.27</v>
      </c>
      <c r="Z1956">
        <v>44.99</v>
      </c>
      <c r="AA1956">
        <v>45.28</v>
      </c>
      <c r="AB1956">
        <v>46.18</v>
      </c>
      <c r="AC1956">
        <v>44.4</v>
      </c>
      <c r="AD1956">
        <v>48.03</v>
      </c>
      <c r="AE1956">
        <v>43.78</v>
      </c>
    </row>
    <row r="1957" spans="1:31">
      <c r="A1957" t="s">
        <v>31</v>
      </c>
      <c r="B1957" t="s">
        <v>3934</v>
      </c>
      <c r="C1957" t="s">
        <v>3935</v>
      </c>
      <c r="D1957" t="s">
        <v>104</v>
      </c>
      <c r="E1957">
        <v>25.93</v>
      </c>
      <c r="F1957">
        <v>29.62</v>
      </c>
      <c r="G1957">
        <v>33.28</v>
      </c>
      <c r="H1957">
        <v>28.73</v>
      </c>
      <c r="I1957">
        <v>35.840000000000003</v>
      </c>
      <c r="J1957">
        <v>29.66</v>
      </c>
      <c r="K1957">
        <v>32.85</v>
      </c>
      <c r="L1957">
        <v>35.47</v>
      </c>
      <c r="M1957">
        <v>30.54</v>
      </c>
      <c r="N1957">
        <v>27.4</v>
      </c>
      <c r="O1957">
        <v>28.29</v>
      </c>
      <c r="P1957">
        <v>28.68</v>
      </c>
      <c r="Q1957">
        <v>27.58</v>
      </c>
      <c r="R1957">
        <v>32.200000000000003</v>
      </c>
      <c r="S1957">
        <v>28.9</v>
      </c>
      <c r="T1957">
        <v>28.86</v>
      </c>
      <c r="U1957">
        <v>27.81</v>
      </c>
      <c r="V1957">
        <v>34.32</v>
      </c>
      <c r="W1957">
        <v>34.630000000000003</v>
      </c>
      <c r="X1957">
        <v>31.31</v>
      </c>
      <c r="Y1957">
        <v>34.18</v>
      </c>
      <c r="Z1957">
        <v>32.58</v>
      </c>
      <c r="AA1957">
        <v>31.48</v>
      </c>
      <c r="AB1957">
        <v>35.869999999999997</v>
      </c>
      <c r="AC1957">
        <v>29.63</v>
      </c>
      <c r="AD1957">
        <v>34.659999999999997</v>
      </c>
      <c r="AE1957">
        <v>30.31</v>
      </c>
    </row>
    <row r="1958" spans="1:31">
      <c r="A1958" t="s">
        <v>31</v>
      </c>
      <c r="B1958" t="s">
        <v>3936</v>
      </c>
      <c r="C1958" t="s">
        <v>3937</v>
      </c>
      <c r="D1958" t="s">
        <v>104</v>
      </c>
      <c r="E1958">
        <v>31.51</v>
      </c>
      <c r="F1958">
        <v>37.96</v>
      </c>
      <c r="G1958">
        <v>41.12</v>
      </c>
      <c r="H1958">
        <v>36.72</v>
      </c>
      <c r="I1958">
        <v>46.17</v>
      </c>
      <c r="J1958">
        <v>37.729999999999997</v>
      </c>
      <c r="K1958">
        <v>41.89</v>
      </c>
      <c r="L1958">
        <v>45.7</v>
      </c>
      <c r="M1958">
        <v>38.78</v>
      </c>
      <c r="N1958">
        <v>35.67</v>
      </c>
      <c r="O1958">
        <v>35.67</v>
      </c>
      <c r="P1958">
        <v>35.79</v>
      </c>
      <c r="Q1958">
        <v>35.06</v>
      </c>
      <c r="R1958">
        <v>41.4</v>
      </c>
      <c r="S1958">
        <v>37.65</v>
      </c>
      <c r="T1958">
        <v>36.5</v>
      </c>
      <c r="U1958">
        <v>35.770000000000003</v>
      </c>
      <c r="V1958">
        <v>42.94</v>
      </c>
      <c r="W1958">
        <v>42.81</v>
      </c>
      <c r="X1958">
        <v>39.590000000000003</v>
      </c>
      <c r="Y1958">
        <v>44.14</v>
      </c>
      <c r="Z1958">
        <v>41.13</v>
      </c>
      <c r="AA1958">
        <v>40.57</v>
      </c>
      <c r="AB1958">
        <v>43.69</v>
      </c>
      <c r="AC1958">
        <v>39.07</v>
      </c>
      <c r="AD1958">
        <v>43.85</v>
      </c>
      <c r="AE1958">
        <v>39.18</v>
      </c>
    </row>
    <row r="1959" spans="1:31">
      <c r="A1959" t="s">
        <v>31</v>
      </c>
      <c r="B1959" t="s">
        <v>3938</v>
      </c>
      <c r="C1959" t="s">
        <v>3939</v>
      </c>
      <c r="D1959" t="s">
        <v>104</v>
      </c>
      <c r="E1959">
        <v>38.81</v>
      </c>
      <c r="F1959">
        <v>48.8</v>
      </c>
      <c r="G1959">
        <v>51.36</v>
      </c>
      <c r="H1959">
        <v>47.1</v>
      </c>
      <c r="I1959">
        <v>59.56</v>
      </c>
      <c r="J1959">
        <v>48.24</v>
      </c>
      <c r="K1959">
        <v>53.64</v>
      </c>
      <c r="L1959">
        <v>58.98</v>
      </c>
      <c r="M1959">
        <v>49.51</v>
      </c>
      <c r="N1959">
        <v>46.41</v>
      </c>
      <c r="O1959">
        <v>45.3</v>
      </c>
      <c r="P1959">
        <v>45.03</v>
      </c>
      <c r="Q1959">
        <v>44.8</v>
      </c>
      <c r="R1959">
        <v>53.35</v>
      </c>
      <c r="S1959">
        <v>49.02</v>
      </c>
      <c r="T1959">
        <v>46.43</v>
      </c>
      <c r="U1959">
        <v>46.1</v>
      </c>
      <c r="V1959">
        <v>54.18</v>
      </c>
      <c r="W1959">
        <v>53.51</v>
      </c>
      <c r="X1959">
        <v>50.34</v>
      </c>
      <c r="Y1959">
        <v>57.08</v>
      </c>
      <c r="Z1959">
        <v>52.26</v>
      </c>
      <c r="AA1959">
        <v>52.38</v>
      </c>
      <c r="AB1959">
        <v>53.93</v>
      </c>
      <c r="AC1959">
        <v>51.3</v>
      </c>
      <c r="AD1959">
        <v>55.8</v>
      </c>
      <c r="AE1959">
        <v>50.69</v>
      </c>
    </row>
    <row r="1960" spans="1:31">
      <c r="A1960" t="s">
        <v>31</v>
      </c>
      <c r="B1960" t="s">
        <v>3940</v>
      </c>
      <c r="C1960" t="s">
        <v>3941</v>
      </c>
      <c r="D1960" t="s">
        <v>104</v>
      </c>
      <c r="E1960">
        <v>30.7</v>
      </c>
      <c r="F1960">
        <v>35.75</v>
      </c>
      <c r="G1960">
        <v>39.64</v>
      </c>
      <c r="H1960">
        <v>34.64</v>
      </c>
      <c r="I1960">
        <v>43.35</v>
      </c>
      <c r="J1960">
        <v>35.700000000000003</v>
      </c>
      <c r="K1960">
        <v>39.56</v>
      </c>
      <c r="L1960">
        <v>42.9</v>
      </c>
      <c r="M1960">
        <v>36.729999999999997</v>
      </c>
      <c r="N1960">
        <v>33.24</v>
      </c>
      <c r="O1960">
        <v>33.950000000000003</v>
      </c>
      <c r="P1960">
        <v>34.31</v>
      </c>
      <c r="Q1960">
        <v>33.19</v>
      </c>
      <c r="R1960">
        <v>38.880000000000003</v>
      </c>
      <c r="S1960">
        <v>35.07</v>
      </c>
      <c r="T1960">
        <v>34.619999999999997</v>
      </c>
      <c r="U1960">
        <v>33.619999999999997</v>
      </c>
      <c r="V1960">
        <v>41.05</v>
      </c>
      <c r="W1960">
        <v>41.27</v>
      </c>
      <c r="X1960">
        <v>37.590000000000003</v>
      </c>
      <c r="Y1960">
        <v>41.37</v>
      </c>
      <c r="Z1960">
        <v>39.11</v>
      </c>
      <c r="AA1960">
        <v>38.020000000000003</v>
      </c>
      <c r="AB1960">
        <v>42.51</v>
      </c>
      <c r="AC1960">
        <v>36.15</v>
      </c>
      <c r="AD1960">
        <v>41.65</v>
      </c>
      <c r="AE1960">
        <v>36.69</v>
      </c>
    </row>
    <row r="1961" spans="1:31">
      <c r="A1961" t="s">
        <v>31</v>
      </c>
      <c r="B1961" t="s">
        <v>3942</v>
      </c>
      <c r="C1961" t="s">
        <v>3943</v>
      </c>
      <c r="D1961" t="s">
        <v>104</v>
      </c>
      <c r="E1961">
        <v>34.020000000000003</v>
      </c>
      <c r="F1961">
        <v>40</v>
      </c>
      <c r="G1961">
        <v>44.05</v>
      </c>
      <c r="H1961">
        <v>38.74</v>
      </c>
      <c r="I1961">
        <v>48.55</v>
      </c>
      <c r="J1961">
        <v>39.89</v>
      </c>
      <c r="K1961">
        <v>44.21</v>
      </c>
      <c r="L1961">
        <v>48.05</v>
      </c>
      <c r="M1961">
        <v>41.03</v>
      </c>
      <c r="N1961">
        <v>37.32</v>
      </c>
      <c r="O1961">
        <v>37.880000000000003</v>
      </c>
      <c r="P1961">
        <v>38.21</v>
      </c>
      <c r="Q1961">
        <v>37.07</v>
      </c>
      <c r="R1961">
        <v>43.52</v>
      </c>
      <c r="S1961">
        <v>39.35</v>
      </c>
      <c r="T1961">
        <v>38.619999999999997</v>
      </c>
      <c r="U1961">
        <v>37.64</v>
      </c>
      <c r="V1961">
        <v>45.73</v>
      </c>
      <c r="W1961">
        <v>45.88</v>
      </c>
      <c r="X1961">
        <v>41.94</v>
      </c>
      <c r="Y1961">
        <v>46.36</v>
      </c>
      <c r="Z1961">
        <v>43.63</v>
      </c>
      <c r="AA1961">
        <v>42.56</v>
      </c>
      <c r="AB1961">
        <v>47.14</v>
      </c>
      <c r="AC1961">
        <v>40.659999999999997</v>
      </c>
      <c r="AD1961">
        <v>46.5</v>
      </c>
      <c r="AE1961">
        <v>41.13</v>
      </c>
    </row>
    <row r="1962" spans="1:31">
      <c r="A1962" t="s">
        <v>31</v>
      </c>
      <c r="B1962" t="s">
        <v>3944</v>
      </c>
      <c r="C1962" t="s">
        <v>3945</v>
      </c>
      <c r="D1962" t="s">
        <v>104</v>
      </c>
      <c r="E1962">
        <v>43.39</v>
      </c>
      <c r="F1962">
        <v>53.81</v>
      </c>
      <c r="G1962">
        <v>57.15</v>
      </c>
      <c r="H1962">
        <v>51.99</v>
      </c>
      <c r="I1962">
        <v>65.650000000000006</v>
      </c>
      <c r="J1962">
        <v>53.3</v>
      </c>
      <c r="K1962">
        <v>59.19</v>
      </c>
      <c r="L1962">
        <v>64.989999999999995</v>
      </c>
      <c r="M1962">
        <v>54.72</v>
      </c>
      <c r="N1962">
        <v>50.99</v>
      </c>
      <c r="O1962">
        <v>50.16</v>
      </c>
      <c r="P1962">
        <v>50.04</v>
      </c>
      <c r="Q1962">
        <v>49.51</v>
      </c>
      <c r="R1962">
        <v>58.75</v>
      </c>
      <c r="S1962">
        <v>53.83</v>
      </c>
      <c r="T1962">
        <v>51.29</v>
      </c>
      <c r="U1962">
        <v>50.81</v>
      </c>
      <c r="V1962">
        <v>60.08</v>
      </c>
      <c r="W1962">
        <v>59.56</v>
      </c>
      <c r="X1962">
        <v>55.67</v>
      </c>
      <c r="Y1962">
        <v>62.86</v>
      </c>
      <c r="Z1962">
        <v>57.85</v>
      </c>
      <c r="AA1962">
        <v>57.63</v>
      </c>
      <c r="AB1962">
        <v>60.27</v>
      </c>
      <c r="AC1962">
        <v>56.22</v>
      </c>
      <c r="AD1962">
        <v>61.77</v>
      </c>
      <c r="AE1962">
        <v>55.8</v>
      </c>
    </row>
    <row r="1963" spans="1:31">
      <c r="A1963" t="s">
        <v>31</v>
      </c>
      <c r="B1963" t="s">
        <v>3946</v>
      </c>
      <c r="C1963" t="s">
        <v>3947</v>
      </c>
      <c r="D1963" t="s">
        <v>104</v>
      </c>
      <c r="E1963">
        <v>21.52</v>
      </c>
      <c r="F1963">
        <v>21.76</v>
      </c>
      <c r="G1963">
        <v>26.23</v>
      </c>
      <c r="H1963">
        <v>22.66</v>
      </c>
      <c r="I1963">
        <v>21.43</v>
      </c>
      <c r="J1963">
        <v>22.43</v>
      </c>
      <c r="K1963">
        <v>25.71</v>
      </c>
      <c r="L1963">
        <v>26.57</v>
      </c>
      <c r="M1963">
        <v>20.93</v>
      </c>
      <c r="N1963">
        <v>19.36</v>
      </c>
      <c r="O1963">
        <v>23.26</v>
      </c>
      <c r="P1963">
        <v>24.32</v>
      </c>
      <c r="Q1963">
        <v>20.94</v>
      </c>
      <c r="R1963">
        <v>22.36</v>
      </c>
      <c r="S1963">
        <v>18.21</v>
      </c>
      <c r="T1963">
        <v>24.38</v>
      </c>
      <c r="U1963">
        <v>22.44</v>
      </c>
      <c r="V1963">
        <v>29.76</v>
      </c>
      <c r="W1963">
        <v>23.89</v>
      </c>
      <c r="X1963">
        <v>18.79</v>
      </c>
      <c r="Y1963">
        <v>25.21</v>
      </c>
      <c r="Z1963">
        <v>24.06</v>
      </c>
      <c r="AA1963">
        <v>25.07</v>
      </c>
      <c r="AB1963">
        <v>26.84</v>
      </c>
      <c r="AC1963">
        <v>20.5</v>
      </c>
      <c r="AD1963">
        <v>25.79</v>
      </c>
      <c r="AE1963">
        <v>26.98</v>
      </c>
    </row>
    <row r="1964" spans="1:31">
      <c r="A1964" t="s">
        <v>31</v>
      </c>
      <c r="B1964" t="s">
        <v>3948</v>
      </c>
      <c r="C1964" t="s">
        <v>3949</v>
      </c>
      <c r="D1964" t="s">
        <v>104</v>
      </c>
      <c r="E1964">
        <v>21.72</v>
      </c>
      <c r="F1964">
        <v>21.94</v>
      </c>
      <c r="G1964">
        <v>26.47</v>
      </c>
      <c r="H1964">
        <v>22.85</v>
      </c>
      <c r="I1964">
        <v>21.65</v>
      </c>
      <c r="J1964">
        <v>22.62</v>
      </c>
      <c r="K1964">
        <v>25.93</v>
      </c>
      <c r="L1964">
        <v>26.8</v>
      </c>
      <c r="M1964">
        <v>21.13</v>
      </c>
      <c r="N1964">
        <v>19.53</v>
      </c>
      <c r="O1964">
        <v>23.45</v>
      </c>
      <c r="P1964">
        <v>24.53</v>
      </c>
      <c r="Q1964">
        <v>21.12</v>
      </c>
      <c r="R1964">
        <v>22.56</v>
      </c>
      <c r="S1964">
        <v>18.38</v>
      </c>
      <c r="T1964">
        <v>24.58</v>
      </c>
      <c r="U1964">
        <v>22.62</v>
      </c>
      <c r="V1964">
        <v>29.99</v>
      </c>
      <c r="W1964">
        <v>24.14</v>
      </c>
      <c r="X1964">
        <v>18.989999999999998</v>
      </c>
      <c r="Y1964">
        <v>25.42</v>
      </c>
      <c r="Z1964">
        <v>24.28</v>
      </c>
      <c r="AA1964">
        <v>25.26</v>
      </c>
      <c r="AB1964">
        <v>27.11</v>
      </c>
      <c r="AC1964">
        <v>20.66</v>
      </c>
      <c r="AD1964">
        <v>26.03</v>
      </c>
      <c r="AE1964">
        <v>27.17</v>
      </c>
    </row>
    <row r="1965" spans="1:31">
      <c r="A1965" t="s">
        <v>31</v>
      </c>
      <c r="B1965" t="s">
        <v>3950</v>
      </c>
      <c r="C1965" t="s">
        <v>3951</v>
      </c>
      <c r="D1965" t="s">
        <v>104</v>
      </c>
      <c r="E1965">
        <v>22.41</v>
      </c>
      <c r="F1965">
        <v>22.66</v>
      </c>
      <c r="G1965">
        <v>27.32</v>
      </c>
      <c r="H1965">
        <v>23.62</v>
      </c>
      <c r="I1965">
        <v>22.3</v>
      </c>
      <c r="J1965">
        <v>23.37</v>
      </c>
      <c r="K1965">
        <v>26.79</v>
      </c>
      <c r="L1965">
        <v>27.69</v>
      </c>
      <c r="M1965">
        <v>21.8</v>
      </c>
      <c r="N1965">
        <v>20.18</v>
      </c>
      <c r="O1965">
        <v>24.25</v>
      </c>
      <c r="P1965">
        <v>25.36</v>
      </c>
      <c r="Q1965">
        <v>21.82</v>
      </c>
      <c r="R1965">
        <v>23.28</v>
      </c>
      <c r="S1965">
        <v>18.95</v>
      </c>
      <c r="T1965">
        <v>25.4</v>
      </c>
      <c r="U1965">
        <v>23.4</v>
      </c>
      <c r="V1965">
        <v>31</v>
      </c>
      <c r="W1965">
        <v>24.89</v>
      </c>
      <c r="X1965">
        <v>19.54</v>
      </c>
      <c r="Y1965">
        <v>26.27</v>
      </c>
      <c r="Z1965">
        <v>25.06</v>
      </c>
      <c r="AA1965">
        <v>26.11</v>
      </c>
      <c r="AB1965">
        <v>27.95</v>
      </c>
      <c r="AC1965">
        <v>21.36</v>
      </c>
      <c r="AD1965">
        <v>26.88</v>
      </c>
      <c r="AE1965">
        <v>28.13</v>
      </c>
    </row>
    <row r="1966" spans="1:31">
      <c r="A1966" t="s">
        <v>31</v>
      </c>
      <c r="B1966" t="s">
        <v>3952</v>
      </c>
      <c r="C1966" t="s">
        <v>3953</v>
      </c>
      <c r="D1966" t="s">
        <v>104</v>
      </c>
      <c r="E1966">
        <v>13.4</v>
      </c>
      <c r="F1966">
        <v>14.15</v>
      </c>
      <c r="G1966">
        <v>16.329999999999998</v>
      </c>
      <c r="H1966">
        <v>15.34</v>
      </c>
      <c r="I1966">
        <v>11.99</v>
      </c>
      <c r="J1966">
        <v>14.62</v>
      </c>
      <c r="K1966">
        <v>17.13</v>
      </c>
      <c r="L1966">
        <v>17.75</v>
      </c>
      <c r="M1966">
        <v>12.6</v>
      </c>
      <c r="N1966">
        <v>12.82</v>
      </c>
      <c r="O1966">
        <v>15.72</v>
      </c>
      <c r="P1966">
        <v>16.41</v>
      </c>
      <c r="Q1966">
        <v>13.65</v>
      </c>
      <c r="R1966">
        <v>13.96</v>
      </c>
      <c r="S1966">
        <v>11.03</v>
      </c>
      <c r="T1966">
        <v>16.63</v>
      </c>
      <c r="U1966">
        <v>15.66</v>
      </c>
      <c r="V1966">
        <v>20.3</v>
      </c>
      <c r="W1966">
        <v>13.35</v>
      </c>
      <c r="X1966">
        <v>9.67</v>
      </c>
      <c r="Y1966">
        <v>16.829999999999998</v>
      </c>
      <c r="Z1966">
        <v>15.1</v>
      </c>
      <c r="AA1966">
        <v>17.239999999999998</v>
      </c>
      <c r="AB1966">
        <v>15.48</v>
      </c>
      <c r="AC1966">
        <v>13.88</v>
      </c>
      <c r="AD1966">
        <v>16.43</v>
      </c>
      <c r="AE1966">
        <v>20.03</v>
      </c>
    </row>
    <row r="1967" spans="1:31">
      <c r="A1967" t="s">
        <v>31</v>
      </c>
      <c r="B1967" t="s">
        <v>3954</v>
      </c>
      <c r="C1967" t="s">
        <v>3955</v>
      </c>
      <c r="D1967" t="s">
        <v>104</v>
      </c>
      <c r="E1967">
        <v>14.01</v>
      </c>
      <c r="F1967">
        <v>14.73</v>
      </c>
      <c r="G1967">
        <v>17.059999999999999</v>
      </c>
      <c r="H1967">
        <v>15.89</v>
      </c>
      <c r="I1967">
        <v>12.67</v>
      </c>
      <c r="J1967">
        <v>15.21</v>
      </c>
      <c r="K1967">
        <v>17.77</v>
      </c>
      <c r="L1967">
        <v>18.420000000000002</v>
      </c>
      <c r="M1967">
        <v>13.2</v>
      </c>
      <c r="N1967">
        <v>13.31</v>
      </c>
      <c r="O1967">
        <v>16.3</v>
      </c>
      <c r="P1967">
        <v>17.03</v>
      </c>
      <c r="Q1967">
        <v>14.2</v>
      </c>
      <c r="R1967">
        <v>14.57</v>
      </c>
      <c r="S1967">
        <v>11.55</v>
      </c>
      <c r="T1967">
        <v>17.2</v>
      </c>
      <c r="U1967">
        <v>16.190000000000001</v>
      </c>
      <c r="V1967">
        <v>21.02</v>
      </c>
      <c r="W1967">
        <v>14.12</v>
      </c>
      <c r="X1967">
        <v>10.31</v>
      </c>
      <c r="Y1967">
        <v>17.47</v>
      </c>
      <c r="Z1967">
        <v>15.76</v>
      </c>
      <c r="AA1967">
        <v>17.82</v>
      </c>
      <c r="AB1967">
        <v>16.309999999999999</v>
      </c>
      <c r="AC1967">
        <v>14.38</v>
      </c>
      <c r="AD1967">
        <v>17.14</v>
      </c>
      <c r="AE1967">
        <v>20.59</v>
      </c>
    </row>
    <row r="1968" spans="1:31">
      <c r="A1968" t="s">
        <v>31</v>
      </c>
      <c r="B1968" t="s">
        <v>3956</v>
      </c>
      <c r="C1968" t="s">
        <v>3957</v>
      </c>
      <c r="D1968" t="s">
        <v>104</v>
      </c>
      <c r="E1968">
        <v>16.48</v>
      </c>
      <c r="F1968">
        <v>17.309999999999999</v>
      </c>
      <c r="G1968">
        <v>20.07</v>
      </c>
      <c r="H1968">
        <v>18.670000000000002</v>
      </c>
      <c r="I1968">
        <v>14.95</v>
      </c>
      <c r="J1968">
        <v>17.88</v>
      </c>
      <c r="K1968">
        <v>20.88</v>
      </c>
      <c r="L1968">
        <v>21.65</v>
      </c>
      <c r="M1968">
        <v>15.54</v>
      </c>
      <c r="N1968">
        <v>15.63</v>
      </c>
      <c r="O1968">
        <v>19.149999999999999</v>
      </c>
      <c r="P1968">
        <v>20.010000000000002</v>
      </c>
      <c r="Q1968">
        <v>16.690000000000001</v>
      </c>
      <c r="R1968">
        <v>17.149999999999999</v>
      </c>
      <c r="S1968">
        <v>13.6</v>
      </c>
      <c r="T1968">
        <v>20.2</v>
      </c>
      <c r="U1968">
        <v>19.010000000000002</v>
      </c>
      <c r="V1968">
        <v>24.68</v>
      </c>
      <c r="W1968">
        <v>16.66</v>
      </c>
      <c r="X1968">
        <v>12.17</v>
      </c>
      <c r="Y1968">
        <v>20.51</v>
      </c>
      <c r="Z1968">
        <v>18.55</v>
      </c>
      <c r="AA1968">
        <v>20.92</v>
      </c>
      <c r="AB1968">
        <v>19.22</v>
      </c>
      <c r="AC1968">
        <v>16.899999999999999</v>
      </c>
      <c r="AD1968">
        <v>20.149999999999999</v>
      </c>
      <c r="AE1968">
        <v>24.13</v>
      </c>
    </row>
    <row r="1969" spans="1:31">
      <c r="A1969" t="s">
        <v>31</v>
      </c>
      <c r="B1969" t="s">
        <v>3958</v>
      </c>
      <c r="C1969" t="s">
        <v>3959</v>
      </c>
      <c r="D1969" t="s">
        <v>104</v>
      </c>
      <c r="E1969">
        <v>24.74</v>
      </c>
      <c r="F1969">
        <v>24.94</v>
      </c>
      <c r="G1969">
        <v>30.14</v>
      </c>
      <c r="H1969">
        <v>25.92</v>
      </c>
      <c r="I1969">
        <v>24.76</v>
      </c>
      <c r="J1969">
        <v>25.71</v>
      </c>
      <c r="K1969">
        <v>29.4</v>
      </c>
      <c r="L1969">
        <v>30.42</v>
      </c>
      <c r="M1969">
        <v>24.11</v>
      </c>
      <c r="N1969">
        <v>22.18</v>
      </c>
      <c r="O1969">
        <v>26.64</v>
      </c>
      <c r="P1969">
        <v>27.87</v>
      </c>
      <c r="Q1969">
        <v>24</v>
      </c>
      <c r="R1969">
        <v>25.63</v>
      </c>
      <c r="S1969">
        <v>20.91</v>
      </c>
      <c r="T1969">
        <v>27.81</v>
      </c>
      <c r="U1969">
        <v>25.64</v>
      </c>
      <c r="V1969">
        <v>33.979999999999997</v>
      </c>
      <c r="W1969">
        <v>27.64</v>
      </c>
      <c r="X1969">
        <v>21.76</v>
      </c>
      <c r="Y1969">
        <v>28.87</v>
      </c>
      <c r="Z1969">
        <v>27.64</v>
      </c>
      <c r="AA1969">
        <v>28.56</v>
      </c>
      <c r="AB1969">
        <v>31.01</v>
      </c>
      <c r="AC1969">
        <v>23.45</v>
      </c>
      <c r="AD1969">
        <v>29.64</v>
      </c>
      <c r="AE1969">
        <v>30.69</v>
      </c>
    </row>
    <row r="1970" spans="1:31">
      <c r="A1970" t="s">
        <v>31</v>
      </c>
      <c r="B1970" t="s">
        <v>3960</v>
      </c>
      <c r="C1970" t="s">
        <v>3961</v>
      </c>
      <c r="D1970" t="s">
        <v>104</v>
      </c>
      <c r="E1970">
        <v>25.34</v>
      </c>
      <c r="F1970">
        <v>25.52</v>
      </c>
      <c r="G1970">
        <v>30.87</v>
      </c>
      <c r="H1970">
        <v>26.48</v>
      </c>
      <c r="I1970">
        <v>25.44</v>
      </c>
      <c r="J1970">
        <v>26.3</v>
      </c>
      <c r="K1970">
        <v>30.04</v>
      </c>
      <c r="L1970">
        <v>31.08</v>
      </c>
      <c r="M1970">
        <v>24.71</v>
      </c>
      <c r="N1970">
        <v>22.67</v>
      </c>
      <c r="O1970">
        <v>27.21</v>
      </c>
      <c r="P1970">
        <v>28.5</v>
      </c>
      <c r="Q1970">
        <v>24.55</v>
      </c>
      <c r="R1970">
        <v>26.23</v>
      </c>
      <c r="S1970">
        <v>21.42</v>
      </c>
      <c r="T1970">
        <v>28.38</v>
      </c>
      <c r="U1970">
        <v>26.16</v>
      </c>
      <c r="V1970">
        <v>34.700000000000003</v>
      </c>
      <c r="W1970">
        <v>28.4</v>
      </c>
      <c r="X1970">
        <v>22.38</v>
      </c>
      <c r="Y1970">
        <v>29.51</v>
      </c>
      <c r="Z1970">
        <v>28.31</v>
      </c>
      <c r="AA1970">
        <v>29.14</v>
      </c>
      <c r="AB1970">
        <v>31.83</v>
      </c>
      <c r="AC1970">
        <v>23.96</v>
      </c>
      <c r="AD1970">
        <v>30.35</v>
      </c>
      <c r="AE1970">
        <v>31.25</v>
      </c>
    </row>
    <row r="1971" spans="1:31">
      <c r="A1971" t="s">
        <v>31</v>
      </c>
      <c r="B1971" t="s">
        <v>3962</v>
      </c>
      <c r="C1971" t="s">
        <v>3963</v>
      </c>
      <c r="D1971" t="s">
        <v>104</v>
      </c>
      <c r="E1971">
        <v>27.82</v>
      </c>
      <c r="F1971">
        <v>28.1</v>
      </c>
      <c r="G1971">
        <v>33.89</v>
      </c>
      <c r="H1971">
        <v>29.26</v>
      </c>
      <c r="I1971">
        <v>27.72</v>
      </c>
      <c r="J1971">
        <v>28.98</v>
      </c>
      <c r="K1971">
        <v>33.15</v>
      </c>
      <c r="L1971">
        <v>34.31</v>
      </c>
      <c r="M1971">
        <v>27.06</v>
      </c>
      <c r="N1971">
        <v>25.01</v>
      </c>
      <c r="O1971">
        <v>30.07</v>
      </c>
      <c r="P1971">
        <v>31.48</v>
      </c>
      <c r="Q1971">
        <v>27.05</v>
      </c>
      <c r="R1971">
        <v>28.81</v>
      </c>
      <c r="S1971">
        <v>23.48</v>
      </c>
      <c r="T1971">
        <v>31.38</v>
      </c>
      <c r="U1971">
        <v>28.98</v>
      </c>
      <c r="V1971">
        <v>38.380000000000003</v>
      </c>
      <c r="W1971">
        <v>30.96</v>
      </c>
      <c r="X1971">
        <v>24.26</v>
      </c>
      <c r="Y1971">
        <v>32.57</v>
      </c>
      <c r="Z1971">
        <v>31.1</v>
      </c>
      <c r="AA1971">
        <v>32.25</v>
      </c>
      <c r="AB1971">
        <v>34.75</v>
      </c>
      <c r="AC1971">
        <v>26.47</v>
      </c>
      <c r="AD1971">
        <v>33.369999999999997</v>
      </c>
      <c r="AE1971">
        <v>34.799999999999997</v>
      </c>
    </row>
    <row r="1972" spans="1:31">
      <c r="A1972" t="s">
        <v>31</v>
      </c>
      <c r="B1972" t="s">
        <v>3964</v>
      </c>
      <c r="C1972" t="s">
        <v>3965</v>
      </c>
      <c r="D1972" t="s">
        <v>104</v>
      </c>
      <c r="E1972">
        <v>16.149999999999999</v>
      </c>
      <c r="F1972">
        <v>16.91</v>
      </c>
      <c r="G1972">
        <v>19.68</v>
      </c>
      <c r="H1972">
        <v>18.2</v>
      </c>
      <c r="I1972">
        <v>14.78</v>
      </c>
      <c r="J1972">
        <v>17.46</v>
      </c>
      <c r="K1972">
        <v>20.350000000000001</v>
      </c>
      <c r="L1972">
        <v>21.12</v>
      </c>
      <c r="M1972">
        <v>15.28</v>
      </c>
      <c r="N1972">
        <v>15.26</v>
      </c>
      <c r="O1972">
        <v>18.670000000000002</v>
      </c>
      <c r="P1972">
        <v>19.510000000000002</v>
      </c>
      <c r="Q1972">
        <v>16.3</v>
      </c>
      <c r="R1972">
        <v>16.78</v>
      </c>
      <c r="S1972">
        <v>13.34</v>
      </c>
      <c r="T1972">
        <v>19.649999999999999</v>
      </c>
      <c r="U1972">
        <v>18.489999999999998</v>
      </c>
      <c r="V1972">
        <v>24.03</v>
      </c>
      <c r="W1972">
        <v>16.47</v>
      </c>
      <c r="X1972">
        <v>12.11</v>
      </c>
      <c r="Y1972">
        <v>20.010000000000002</v>
      </c>
      <c r="Z1972">
        <v>18.170000000000002</v>
      </c>
      <c r="AA1972">
        <v>20.34</v>
      </c>
      <c r="AB1972">
        <v>18.95</v>
      </c>
      <c r="AC1972">
        <v>16.46</v>
      </c>
      <c r="AD1972">
        <v>19.73</v>
      </c>
      <c r="AE1972">
        <v>23.37</v>
      </c>
    </row>
    <row r="1973" spans="1:31">
      <c r="A1973" t="s">
        <v>31</v>
      </c>
      <c r="B1973" t="s">
        <v>3966</v>
      </c>
      <c r="C1973" t="s">
        <v>3967</v>
      </c>
      <c r="D1973" t="s">
        <v>104</v>
      </c>
      <c r="E1973">
        <v>17.05</v>
      </c>
      <c r="F1973">
        <v>17.77</v>
      </c>
      <c r="G1973">
        <v>20.78</v>
      </c>
      <c r="H1973">
        <v>19.04</v>
      </c>
      <c r="I1973">
        <v>15.8</v>
      </c>
      <c r="J1973">
        <v>18.350000000000001</v>
      </c>
      <c r="K1973">
        <v>21.31</v>
      </c>
      <c r="L1973">
        <v>22.11</v>
      </c>
      <c r="M1973">
        <v>16.190000000000001</v>
      </c>
      <c r="N1973">
        <v>16</v>
      </c>
      <c r="O1973">
        <v>19.53</v>
      </c>
      <c r="P1973">
        <v>20.45</v>
      </c>
      <c r="Q1973">
        <v>17.13</v>
      </c>
      <c r="R1973">
        <v>17.690000000000001</v>
      </c>
      <c r="S1973">
        <v>14.12</v>
      </c>
      <c r="T1973">
        <v>20.51</v>
      </c>
      <c r="U1973">
        <v>19.28</v>
      </c>
      <c r="V1973">
        <v>25.11</v>
      </c>
      <c r="W1973">
        <v>17.61</v>
      </c>
      <c r="X1973">
        <v>13.06</v>
      </c>
      <c r="Y1973">
        <v>20.97</v>
      </c>
      <c r="Z1973">
        <v>19.170000000000002</v>
      </c>
      <c r="AA1973">
        <v>21.21</v>
      </c>
      <c r="AB1973">
        <v>20.2</v>
      </c>
      <c r="AC1973">
        <v>17.23</v>
      </c>
      <c r="AD1973">
        <v>20.79</v>
      </c>
      <c r="AE1973">
        <v>24.22</v>
      </c>
    </row>
    <row r="1974" spans="1:31">
      <c r="A1974" t="s">
        <v>31</v>
      </c>
      <c r="B1974" t="s">
        <v>3968</v>
      </c>
      <c r="C1974" t="s">
        <v>3969</v>
      </c>
      <c r="D1974" t="s">
        <v>104</v>
      </c>
      <c r="E1974">
        <v>21.82</v>
      </c>
      <c r="F1974">
        <v>22.8</v>
      </c>
      <c r="G1974">
        <v>26.57</v>
      </c>
      <c r="H1974">
        <v>24.48</v>
      </c>
      <c r="I1974">
        <v>20.07</v>
      </c>
      <c r="J1974">
        <v>23.54</v>
      </c>
      <c r="K1974">
        <v>27.39</v>
      </c>
      <c r="L1974">
        <v>28.43</v>
      </c>
      <c r="M1974">
        <v>20.67</v>
      </c>
      <c r="N1974">
        <v>20.54</v>
      </c>
      <c r="O1974">
        <v>25.11</v>
      </c>
      <c r="P1974">
        <v>26.27</v>
      </c>
      <c r="Q1974">
        <v>21.98</v>
      </c>
      <c r="R1974">
        <v>22.65</v>
      </c>
      <c r="S1974">
        <v>18.04</v>
      </c>
      <c r="T1974">
        <v>26.4</v>
      </c>
      <c r="U1974">
        <v>24.84</v>
      </c>
      <c r="V1974">
        <v>32.299999999999997</v>
      </c>
      <c r="W1974">
        <v>22.38</v>
      </c>
      <c r="X1974">
        <v>16.510000000000002</v>
      </c>
      <c r="Y1974">
        <v>26.94</v>
      </c>
      <c r="Z1974">
        <v>24.54</v>
      </c>
      <c r="AA1974">
        <v>27.32</v>
      </c>
      <c r="AB1974">
        <v>25.71</v>
      </c>
      <c r="AC1974">
        <v>22.16</v>
      </c>
      <c r="AD1974">
        <v>26.63</v>
      </c>
      <c r="AE1974">
        <v>31.31</v>
      </c>
    </row>
    <row r="1975" spans="1:31">
      <c r="A1975" t="s">
        <v>31</v>
      </c>
      <c r="B1975" t="s">
        <v>3970</v>
      </c>
      <c r="C1975" t="s">
        <v>3971</v>
      </c>
      <c r="D1975" t="s">
        <v>104</v>
      </c>
      <c r="E1975">
        <v>30.47</v>
      </c>
      <c r="F1975">
        <v>30.7</v>
      </c>
      <c r="G1975">
        <v>37.11</v>
      </c>
      <c r="H1975">
        <v>31.91</v>
      </c>
      <c r="I1975">
        <v>30.51</v>
      </c>
      <c r="J1975">
        <v>31.66</v>
      </c>
      <c r="K1975">
        <v>36.14</v>
      </c>
      <c r="L1975">
        <v>37.44</v>
      </c>
      <c r="M1975">
        <v>29.68</v>
      </c>
      <c r="N1975">
        <v>27.28</v>
      </c>
      <c r="O1975">
        <v>32.81</v>
      </c>
      <c r="P1975">
        <v>34.369999999999997</v>
      </c>
      <c r="Q1975">
        <v>29.56</v>
      </c>
      <c r="R1975">
        <v>31.49</v>
      </c>
      <c r="S1975">
        <v>25.72</v>
      </c>
      <c r="T1975">
        <v>34.14</v>
      </c>
      <c r="U1975">
        <v>31.57</v>
      </c>
      <c r="V1975">
        <v>41.81</v>
      </c>
      <c r="W1975">
        <v>34.090000000000003</v>
      </c>
      <c r="X1975">
        <v>26.76</v>
      </c>
      <c r="Y1975">
        <v>35.549999999999997</v>
      </c>
      <c r="Z1975">
        <v>34.049999999999997</v>
      </c>
      <c r="AA1975">
        <v>35.08</v>
      </c>
      <c r="AB1975">
        <v>38.21</v>
      </c>
      <c r="AC1975">
        <v>28.87</v>
      </c>
      <c r="AD1975">
        <v>36.520000000000003</v>
      </c>
      <c r="AE1975">
        <v>37.76</v>
      </c>
    </row>
    <row r="1976" spans="1:31">
      <c r="A1976" t="s">
        <v>31</v>
      </c>
      <c r="B1976" t="s">
        <v>3972</v>
      </c>
      <c r="C1976" t="s">
        <v>3973</v>
      </c>
      <c r="D1976" t="s">
        <v>104</v>
      </c>
      <c r="E1976">
        <v>31.26</v>
      </c>
      <c r="F1976">
        <v>31.41</v>
      </c>
      <c r="G1976">
        <v>38.08</v>
      </c>
      <c r="H1976">
        <v>32.53</v>
      </c>
      <c r="I1976">
        <v>31.54</v>
      </c>
      <c r="J1976">
        <v>32.380000000000003</v>
      </c>
      <c r="K1976">
        <v>36.880000000000003</v>
      </c>
      <c r="L1976">
        <v>38.22</v>
      </c>
      <c r="M1976">
        <v>30.52</v>
      </c>
      <c r="N1976">
        <v>27.87</v>
      </c>
      <c r="O1976">
        <v>33.46</v>
      </c>
      <c r="P1976">
        <v>35.090000000000003</v>
      </c>
      <c r="Q1976">
        <v>30.21</v>
      </c>
      <c r="R1976">
        <v>32.270000000000003</v>
      </c>
      <c r="S1976">
        <v>26.42</v>
      </c>
      <c r="T1976">
        <v>34.74</v>
      </c>
      <c r="U1976">
        <v>32.119999999999997</v>
      </c>
      <c r="V1976">
        <v>42.58</v>
      </c>
      <c r="W1976">
        <v>35.25</v>
      </c>
      <c r="X1976">
        <v>27.77</v>
      </c>
      <c r="Y1976">
        <v>36.299999999999997</v>
      </c>
      <c r="Z1976">
        <v>34.909999999999997</v>
      </c>
      <c r="AA1976">
        <v>35.67</v>
      </c>
      <c r="AB1976">
        <v>39.43</v>
      </c>
      <c r="AC1976">
        <v>29.44</v>
      </c>
      <c r="AD1976">
        <v>37.43</v>
      </c>
      <c r="AE1976">
        <v>38.200000000000003</v>
      </c>
    </row>
    <row r="1977" spans="1:31">
      <c r="A1977" t="s">
        <v>31</v>
      </c>
      <c r="B1977" t="s">
        <v>3974</v>
      </c>
      <c r="C1977" t="s">
        <v>3975</v>
      </c>
      <c r="D1977" t="s">
        <v>104</v>
      </c>
      <c r="E1977">
        <v>37.67</v>
      </c>
      <c r="F1977">
        <v>38.18</v>
      </c>
      <c r="G1977">
        <v>45.89</v>
      </c>
      <c r="H1977">
        <v>39.86</v>
      </c>
      <c r="I1977">
        <v>37.299999999999997</v>
      </c>
      <c r="J1977">
        <v>39.380000000000003</v>
      </c>
      <c r="K1977">
        <v>45.06</v>
      </c>
      <c r="L1977">
        <v>46.71</v>
      </c>
      <c r="M1977">
        <v>36.549999999999997</v>
      </c>
      <c r="N1977">
        <v>34</v>
      </c>
      <c r="O1977">
        <v>40.98</v>
      </c>
      <c r="P1977">
        <v>42.93</v>
      </c>
      <c r="Q1977">
        <v>36.74</v>
      </c>
      <c r="R1977">
        <v>38.96</v>
      </c>
      <c r="S1977">
        <v>31.71</v>
      </c>
      <c r="T1977">
        <v>42.69</v>
      </c>
      <c r="U1977">
        <v>39.6</v>
      </c>
      <c r="V1977">
        <v>52.29</v>
      </c>
      <c r="W1977">
        <v>41.65</v>
      </c>
      <c r="X1977">
        <v>32.409999999999997</v>
      </c>
      <c r="Y1977">
        <v>44.34</v>
      </c>
      <c r="Z1977">
        <v>42.14</v>
      </c>
      <c r="AA1977">
        <v>43.9</v>
      </c>
      <c r="AB1977">
        <v>46.84</v>
      </c>
      <c r="AC1977">
        <v>36.07</v>
      </c>
      <c r="AD1977">
        <v>45.28</v>
      </c>
      <c r="AE1977">
        <v>47.77</v>
      </c>
    </row>
    <row r="1978" spans="1:31">
      <c r="A1978" t="s">
        <v>31</v>
      </c>
      <c r="B1978" t="s">
        <v>3976</v>
      </c>
      <c r="C1978" t="s">
        <v>3977</v>
      </c>
      <c r="D1978" t="s">
        <v>104</v>
      </c>
      <c r="E1978">
        <v>21.1</v>
      </c>
      <c r="F1978">
        <v>20.88</v>
      </c>
      <c r="G1978">
        <v>21.11</v>
      </c>
      <c r="H1978">
        <v>20.41</v>
      </c>
      <c r="I1978">
        <v>21.59</v>
      </c>
      <c r="J1978">
        <v>21</v>
      </c>
      <c r="K1978">
        <v>21.34</v>
      </c>
      <c r="L1978">
        <v>20.92</v>
      </c>
      <c r="M1978">
        <v>21.14</v>
      </c>
      <c r="N1978">
        <v>20.38</v>
      </c>
      <c r="O1978">
        <v>20.97</v>
      </c>
      <c r="P1978">
        <v>20.88</v>
      </c>
      <c r="Q1978">
        <v>20.76</v>
      </c>
      <c r="R1978">
        <v>21.08</v>
      </c>
      <c r="S1978">
        <v>20.53</v>
      </c>
      <c r="T1978">
        <v>20.9</v>
      </c>
      <c r="U1978">
        <v>20.64</v>
      </c>
      <c r="V1978">
        <v>21.83</v>
      </c>
      <c r="W1978">
        <v>19.54</v>
      </c>
      <c r="X1978">
        <v>20.81</v>
      </c>
      <c r="Y1978">
        <v>21</v>
      </c>
      <c r="Z1978">
        <v>21.34</v>
      </c>
      <c r="AA1978">
        <v>20.95</v>
      </c>
      <c r="AB1978">
        <v>21.55</v>
      </c>
      <c r="AC1978">
        <v>20.49</v>
      </c>
      <c r="AD1978">
        <v>21.93</v>
      </c>
      <c r="AE1978">
        <v>20.94</v>
      </c>
    </row>
    <row r="1979" spans="1:31">
      <c r="A1979" t="s">
        <v>31</v>
      </c>
      <c r="B1979" t="s">
        <v>3978</v>
      </c>
      <c r="C1979" t="s">
        <v>3979</v>
      </c>
      <c r="D1979" t="s">
        <v>104</v>
      </c>
      <c r="E1979">
        <v>21.28</v>
      </c>
      <c r="F1979">
        <v>21.03</v>
      </c>
      <c r="G1979">
        <v>21.28</v>
      </c>
      <c r="H1979">
        <v>20.54</v>
      </c>
      <c r="I1979">
        <v>21.79</v>
      </c>
      <c r="J1979">
        <v>21.16</v>
      </c>
      <c r="K1979">
        <v>21.52</v>
      </c>
      <c r="L1979">
        <v>21.08</v>
      </c>
      <c r="M1979">
        <v>21.3</v>
      </c>
      <c r="N1979">
        <v>20.52</v>
      </c>
      <c r="O1979">
        <v>21.13</v>
      </c>
      <c r="P1979">
        <v>21.03</v>
      </c>
      <c r="Q1979">
        <v>20.9</v>
      </c>
      <c r="R1979">
        <v>21.25</v>
      </c>
      <c r="S1979">
        <v>20.67</v>
      </c>
      <c r="T1979">
        <v>21.07</v>
      </c>
      <c r="U1979">
        <v>20.79</v>
      </c>
      <c r="V1979">
        <v>22.03</v>
      </c>
      <c r="W1979">
        <v>19.739999999999998</v>
      </c>
      <c r="X1979">
        <v>20.96</v>
      </c>
      <c r="Y1979">
        <v>21.16</v>
      </c>
      <c r="Z1979">
        <v>21.52</v>
      </c>
      <c r="AA1979">
        <v>21.12</v>
      </c>
      <c r="AB1979">
        <v>21.74</v>
      </c>
      <c r="AC1979">
        <v>20.63</v>
      </c>
      <c r="AD1979">
        <v>22.13</v>
      </c>
      <c r="AE1979">
        <v>21.1</v>
      </c>
    </row>
    <row r="1980" spans="1:31">
      <c r="A1980" t="s">
        <v>31</v>
      </c>
      <c r="B1980" t="s">
        <v>3980</v>
      </c>
      <c r="C1980" t="s">
        <v>3981</v>
      </c>
      <c r="D1980" t="s">
        <v>104</v>
      </c>
      <c r="E1980">
        <v>21.04</v>
      </c>
      <c r="F1980">
        <v>20.87</v>
      </c>
      <c r="G1980">
        <v>21.04</v>
      </c>
      <c r="H1980">
        <v>20.54</v>
      </c>
      <c r="I1980">
        <v>21.38</v>
      </c>
      <c r="J1980">
        <v>20.95</v>
      </c>
      <c r="K1980">
        <v>21.2</v>
      </c>
      <c r="L1980">
        <v>20.91</v>
      </c>
      <c r="M1980">
        <v>21.06</v>
      </c>
      <c r="N1980">
        <v>20.53</v>
      </c>
      <c r="O1980">
        <v>20.93</v>
      </c>
      <c r="P1980">
        <v>20.87</v>
      </c>
      <c r="Q1980">
        <v>20.79</v>
      </c>
      <c r="R1980">
        <v>21.01</v>
      </c>
      <c r="S1980">
        <v>20.62</v>
      </c>
      <c r="T1980">
        <v>20.9</v>
      </c>
      <c r="U1980">
        <v>20.71</v>
      </c>
      <c r="V1980">
        <v>21.55</v>
      </c>
      <c r="W1980">
        <v>19.010000000000002</v>
      </c>
      <c r="X1980">
        <v>20.82</v>
      </c>
      <c r="Y1980">
        <v>20.97</v>
      </c>
      <c r="Z1980">
        <v>21.2</v>
      </c>
      <c r="AA1980">
        <v>20.94</v>
      </c>
      <c r="AB1980">
        <v>21.36</v>
      </c>
      <c r="AC1980">
        <v>20.6</v>
      </c>
      <c r="AD1980">
        <v>21.61</v>
      </c>
      <c r="AE1980">
        <v>20.92</v>
      </c>
    </row>
    <row r="1981" spans="1:31">
      <c r="A1981" t="s">
        <v>31</v>
      </c>
      <c r="B1981" t="s">
        <v>3982</v>
      </c>
      <c r="C1981" t="s">
        <v>3983</v>
      </c>
      <c r="D1981" t="s">
        <v>104</v>
      </c>
      <c r="E1981">
        <v>22.78</v>
      </c>
      <c r="F1981">
        <v>22.52</v>
      </c>
      <c r="G1981">
        <v>22.79</v>
      </c>
      <c r="H1981">
        <v>21.97</v>
      </c>
      <c r="I1981">
        <v>23.36</v>
      </c>
      <c r="J1981">
        <v>22.66</v>
      </c>
      <c r="K1981">
        <v>23.07</v>
      </c>
      <c r="L1981">
        <v>22.57</v>
      </c>
      <c r="M1981">
        <v>22.82</v>
      </c>
      <c r="N1981">
        <v>21.95</v>
      </c>
      <c r="O1981">
        <v>22.63</v>
      </c>
      <c r="P1981">
        <v>22.52</v>
      </c>
      <c r="Q1981">
        <v>22.37</v>
      </c>
      <c r="R1981">
        <v>22.76</v>
      </c>
      <c r="S1981">
        <v>22.11</v>
      </c>
      <c r="T1981">
        <v>22.55</v>
      </c>
      <c r="U1981">
        <v>22.24</v>
      </c>
      <c r="V1981">
        <v>23.64</v>
      </c>
      <c r="W1981">
        <v>21.23</v>
      </c>
      <c r="X1981">
        <v>22.43</v>
      </c>
      <c r="Y1981">
        <v>22.67</v>
      </c>
      <c r="Z1981">
        <v>23.06</v>
      </c>
      <c r="AA1981">
        <v>22.62</v>
      </c>
      <c r="AB1981">
        <v>23.3</v>
      </c>
      <c r="AC1981">
        <v>22.07</v>
      </c>
      <c r="AD1981">
        <v>23.74</v>
      </c>
      <c r="AE1981">
        <v>22.59</v>
      </c>
    </row>
    <row r="1982" spans="1:31">
      <c r="A1982" t="s">
        <v>31</v>
      </c>
      <c r="B1982" t="s">
        <v>3984</v>
      </c>
      <c r="C1982" t="s">
        <v>3985</v>
      </c>
      <c r="D1982" t="s">
        <v>104</v>
      </c>
      <c r="E1982">
        <v>24.35</v>
      </c>
      <c r="F1982">
        <v>23.99</v>
      </c>
      <c r="G1982">
        <v>24.35</v>
      </c>
      <c r="H1982">
        <v>23.25</v>
      </c>
      <c r="I1982">
        <v>25.12</v>
      </c>
      <c r="J1982">
        <v>24.17</v>
      </c>
      <c r="K1982">
        <v>24.72</v>
      </c>
      <c r="L1982">
        <v>24.05</v>
      </c>
      <c r="M1982">
        <v>24.4</v>
      </c>
      <c r="N1982">
        <v>23.21</v>
      </c>
      <c r="O1982">
        <v>24.13</v>
      </c>
      <c r="P1982">
        <v>23.99</v>
      </c>
      <c r="Q1982">
        <v>23.79</v>
      </c>
      <c r="R1982">
        <v>24.31</v>
      </c>
      <c r="S1982">
        <v>23.44</v>
      </c>
      <c r="T1982">
        <v>24.03</v>
      </c>
      <c r="U1982">
        <v>23.61</v>
      </c>
      <c r="V1982">
        <v>25.48</v>
      </c>
      <c r="W1982">
        <v>23.2</v>
      </c>
      <c r="X1982">
        <v>23.88</v>
      </c>
      <c r="Y1982">
        <v>24.18</v>
      </c>
      <c r="Z1982">
        <v>24.71</v>
      </c>
      <c r="AA1982">
        <v>24.11</v>
      </c>
      <c r="AB1982">
        <v>25.04</v>
      </c>
      <c r="AC1982">
        <v>23.38</v>
      </c>
      <c r="AD1982">
        <v>25.65</v>
      </c>
      <c r="AE1982">
        <v>24.09</v>
      </c>
    </row>
    <row r="1983" spans="1:31">
      <c r="A1983" t="s">
        <v>31</v>
      </c>
      <c r="B1983" t="s">
        <v>3986</v>
      </c>
      <c r="C1983" t="s">
        <v>3987</v>
      </c>
      <c r="D1983" t="s">
        <v>104</v>
      </c>
      <c r="E1983">
        <v>24.97</v>
      </c>
      <c r="F1983">
        <v>24.8</v>
      </c>
      <c r="G1983">
        <v>24.97</v>
      </c>
      <c r="H1983">
        <v>24.47</v>
      </c>
      <c r="I1983">
        <v>25.31</v>
      </c>
      <c r="J1983">
        <v>24.88</v>
      </c>
      <c r="K1983">
        <v>25.13</v>
      </c>
      <c r="L1983">
        <v>24.84</v>
      </c>
      <c r="M1983">
        <v>24.99</v>
      </c>
      <c r="N1983">
        <v>24.46</v>
      </c>
      <c r="O1983">
        <v>24.86</v>
      </c>
      <c r="P1983">
        <v>24.8</v>
      </c>
      <c r="Q1983">
        <v>24.72</v>
      </c>
      <c r="R1983">
        <v>24.94</v>
      </c>
      <c r="S1983">
        <v>24.55</v>
      </c>
      <c r="T1983">
        <v>24.83</v>
      </c>
      <c r="U1983">
        <v>24.64</v>
      </c>
      <c r="V1983">
        <v>25.48</v>
      </c>
      <c r="W1983">
        <v>22.36</v>
      </c>
      <c r="X1983">
        <v>24.75</v>
      </c>
      <c r="Y1983">
        <v>24.9</v>
      </c>
      <c r="Z1983">
        <v>25.13</v>
      </c>
      <c r="AA1983">
        <v>24.87</v>
      </c>
      <c r="AB1983">
        <v>25.29</v>
      </c>
      <c r="AC1983">
        <v>24.53</v>
      </c>
      <c r="AD1983">
        <v>25.54</v>
      </c>
      <c r="AE1983">
        <v>24.85</v>
      </c>
    </row>
    <row r="1984" spans="1:31">
      <c r="A1984" t="s">
        <v>31</v>
      </c>
      <c r="B1984" t="s">
        <v>3988</v>
      </c>
      <c r="C1984" t="s">
        <v>3989</v>
      </c>
      <c r="D1984" t="s">
        <v>104</v>
      </c>
      <c r="E1984">
        <v>26.87</v>
      </c>
      <c r="F1984">
        <v>26.58</v>
      </c>
      <c r="G1984">
        <v>26.86</v>
      </c>
      <c r="H1984">
        <v>26.05</v>
      </c>
      <c r="I1984">
        <v>27.45</v>
      </c>
      <c r="J1984">
        <v>26.73</v>
      </c>
      <c r="K1984">
        <v>27.18</v>
      </c>
      <c r="L1984">
        <v>26.68</v>
      </c>
      <c r="M1984">
        <v>26.9</v>
      </c>
      <c r="N1984">
        <v>26.02</v>
      </c>
      <c r="O1984">
        <v>26.7</v>
      </c>
      <c r="P1984">
        <v>26.61</v>
      </c>
      <c r="Q1984">
        <v>26.47</v>
      </c>
      <c r="R1984">
        <v>26.85</v>
      </c>
      <c r="S1984">
        <v>26.16</v>
      </c>
      <c r="T1984">
        <v>26.62</v>
      </c>
      <c r="U1984">
        <v>26.32</v>
      </c>
      <c r="V1984">
        <v>27.75</v>
      </c>
      <c r="W1984">
        <v>24.76</v>
      </c>
      <c r="X1984">
        <v>26.49</v>
      </c>
      <c r="Y1984">
        <v>26.76</v>
      </c>
      <c r="Z1984">
        <v>27.12</v>
      </c>
      <c r="AA1984">
        <v>26.74</v>
      </c>
      <c r="AB1984">
        <v>27.41</v>
      </c>
      <c r="AC1984">
        <v>26.14</v>
      </c>
      <c r="AD1984">
        <v>27.82</v>
      </c>
      <c r="AE1984">
        <v>26.67</v>
      </c>
    </row>
    <row r="1985" spans="1:31">
      <c r="A1985" t="s">
        <v>31</v>
      </c>
      <c r="B1985" t="s">
        <v>3990</v>
      </c>
      <c r="C1985" t="s">
        <v>3991</v>
      </c>
      <c r="D1985" t="s">
        <v>104</v>
      </c>
      <c r="E1985">
        <v>28.28</v>
      </c>
      <c r="F1985">
        <v>27.92</v>
      </c>
      <c r="G1985">
        <v>28.28</v>
      </c>
      <c r="H1985">
        <v>27.18</v>
      </c>
      <c r="I1985">
        <v>29.05</v>
      </c>
      <c r="J1985">
        <v>28.1</v>
      </c>
      <c r="K1985">
        <v>28.65</v>
      </c>
      <c r="L1985">
        <v>27.98</v>
      </c>
      <c r="M1985">
        <v>28.33</v>
      </c>
      <c r="N1985">
        <v>27.14</v>
      </c>
      <c r="O1985">
        <v>28.06</v>
      </c>
      <c r="P1985">
        <v>27.92</v>
      </c>
      <c r="Q1985">
        <v>27.72</v>
      </c>
      <c r="R1985">
        <v>28.24</v>
      </c>
      <c r="S1985">
        <v>27.37</v>
      </c>
      <c r="T1985">
        <v>27.96</v>
      </c>
      <c r="U1985">
        <v>27.54</v>
      </c>
      <c r="V1985">
        <v>29.41</v>
      </c>
      <c r="W1985">
        <v>26.55</v>
      </c>
      <c r="X1985">
        <v>27.81</v>
      </c>
      <c r="Y1985">
        <v>28.11</v>
      </c>
      <c r="Z1985">
        <v>28.64</v>
      </c>
      <c r="AA1985">
        <v>28.04</v>
      </c>
      <c r="AB1985">
        <v>28.97</v>
      </c>
      <c r="AC1985">
        <v>27.31</v>
      </c>
      <c r="AD1985">
        <v>29.58</v>
      </c>
      <c r="AE1985">
        <v>28.02</v>
      </c>
    </row>
    <row r="1986" spans="1:31">
      <c r="A1986" t="s">
        <v>31</v>
      </c>
      <c r="B1986" t="s">
        <v>3992</v>
      </c>
      <c r="C1986" t="s">
        <v>3993</v>
      </c>
      <c r="D1986" t="s">
        <v>104</v>
      </c>
      <c r="E1986">
        <v>34.46</v>
      </c>
      <c r="F1986">
        <v>34.26</v>
      </c>
      <c r="G1986">
        <v>34.450000000000003</v>
      </c>
      <c r="H1986">
        <v>33.869999999999997</v>
      </c>
      <c r="I1986">
        <v>34.869999999999997</v>
      </c>
      <c r="J1986">
        <v>34.36</v>
      </c>
      <c r="K1986">
        <v>34.65</v>
      </c>
      <c r="L1986">
        <v>34.299999999999997</v>
      </c>
      <c r="M1986">
        <v>34.49</v>
      </c>
      <c r="N1986">
        <v>33.85</v>
      </c>
      <c r="O1986">
        <v>34.340000000000003</v>
      </c>
      <c r="P1986">
        <v>34.270000000000003</v>
      </c>
      <c r="Q1986">
        <v>34.159999999999997</v>
      </c>
      <c r="R1986">
        <v>34.44</v>
      </c>
      <c r="S1986">
        <v>33.97</v>
      </c>
      <c r="T1986">
        <v>34.28</v>
      </c>
      <c r="U1986">
        <v>34.06</v>
      </c>
      <c r="V1986">
        <v>35.049999999999997</v>
      </c>
      <c r="W1986">
        <v>30.63</v>
      </c>
      <c r="X1986">
        <v>34.21</v>
      </c>
      <c r="Y1986">
        <v>34.369999999999997</v>
      </c>
      <c r="Z1986">
        <v>34.65</v>
      </c>
      <c r="AA1986">
        <v>34.32</v>
      </c>
      <c r="AB1986">
        <v>34.83</v>
      </c>
      <c r="AC1986">
        <v>33.94</v>
      </c>
      <c r="AD1986">
        <v>35.14</v>
      </c>
      <c r="AE1986">
        <v>34.33</v>
      </c>
    </row>
    <row r="1987" spans="1:31">
      <c r="A1987" t="s">
        <v>31</v>
      </c>
      <c r="B1987" t="s">
        <v>3994</v>
      </c>
      <c r="C1987" t="s">
        <v>3995</v>
      </c>
      <c r="D1987" t="s">
        <v>104</v>
      </c>
      <c r="E1987">
        <v>36.200000000000003</v>
      </c>
      <c r="F1987">
        <v>35.909999999999997</v>
      </c>
      <c r="G1987">
        <v>36.200000000000003</v>
      </c>
      <c r="H1987">
        <v>35.299999999999997</v>
      </c>
      <c r="I1987">
        <v>36.85</v>
      </c>
      <c r="J1987">
        <v>36.06</v>
      </c>
      <c r="K1987">
        <v>36.51</v>
      </c>
      <c r="L1987">
        <v>35.950000000000003</v>
      </c>
      <c r="M1987">
        <v>36.25</v>
      </c>
      <c r="N1987">
        <v>35.270000000000003</v>
      </c>
      <c r="O1987">
        <v>36.03</v>
      </c>
      <c r="P1987">
        <v>35.909999999999997</v>
      </c>
      <c r="Q1987">
        <v>35.74</v>
      </c>
      <c r="R1987">
        <v>36.17</v>
      </c>
      <c r="S1987">
        <v>35.450000000000003</v>
      </c>
      <c r="T1987">
        <v>35.94</v>
      </c>
      <c r="U1987">
        <v>35.590000000000003</v>
      </c>
      <c r="V1987">
        <v>37.14</v>
      </c>
      <c r="W1987">
        <v>32.840000000000003</v>
      </c>
      <c r="X1987">
        <v>35.82</v>
      </c>
      <c r="Y1987">
        <v>36.07</v>
      </c>
      <c r="Z1987">
        <v>36.51</v>
      </c>
      <c r="AA1987">
        <v>36</v>
      </c>
      <c r="AB1987">
        <v>36.78</v>
      </c>
      <c r="AC1987">
        <v>35.409999999999997</v>
      </c>
      <c r="AD1987">
        <v>37.270000000000003</v>
      </c>
      <c r="AE1987">
        <v>35.99</v>
      </c>
    </row>
    <row r="1988" spans="1:31">
      <c r="A1988" t="s">
        <v>31</v>
      </c>
      <c r="B1988" t="s">
        <v>3996</v>
      </c>
      <c r="C1988" t="s">
        <v>3997</v>
      </c>
      <c r="D1988" t="s">
        <v>104</v>
      </c>
      <c r="E1988">
        <v>39.03</v>
      </c>
      <c r="F1988">
        <v>38.56</v>
      </c>
      <c r="G1988">
        <v>39.04</v>
      </c>
      <c r="H1988">
        <v>37.619999999999997</v>
      </c>
      <c r="I1988">
        <v>40.020000000000003</v>
      </c>
      <c r="J1988">
        <v>38.799999999999997</v>
      </c>
      <c r="K1988">
        <v>39.51</v>
      </c>
      <c r="L1988">
        <v>38.65</v>
      </c>
      <c r="M1988">
        <v>39.1</v>
      </c>
      <c r="N1988">
        <v>37.549999999999997</v>
      </c>
      <c r="O1988">
        <v>38.76</v>
      </c>
      <c r="P1988">
        <v>38.56</v>
      </c>
      <c r="Q1988">
        <v>38.31</v>
      </c>
      <c r="R1988">
        <v>38.97</v>
      </c>
      <c r="S1988">
        <v>37.85</v>
      </c>
      <c r="T1988">
        <v>38.61</v>
      </c>
      <c r="U1988">
        <v>38.07</v>
      </c>
      <c r="V1988">
        <v>40.5</v>
      </c>
      <c r="W1988">
        <v>36.409999999999997</v>
      </c>
      <c r="X1988">
        <v>38.42</v>
      </c>
      <c r="Y1988">
        <v>38.83</v>
      </c>
      <c r="Z1988">
        <v>39.5</v>
      </c>
      <c r="AA1988">
        <v>38.72</v>
      </c>
      <c r="AB1988">
        <v>39.93</v>
      </c>
      <c r="AC1988">
        <v>37.78</v>
      </c>
      <c r="AD1988">
        <v>40.700000000000003</v>
      </c>
      <c r="AE1988">
        <v>38.69</v>
      </c>
    </row>
    <row r="1989" spans="1:31">
      <c r="A1989" t="s">
        <v>31</v>
      </c>
      <c r="B1989" t="s">
        <v>3998</v>
      </c>
      <c r="C1989" t="s">
        <v>3999</v>
      </c>
      <c r="D1989" t="s">
        <v>104</v>
      </c>
      <c r="E1989">
        <v>16.739999999999998</v>
      </c>
      <c r="F1989">
        <v>16.68</v>
      </c>
      <c r="G1989">
        <v>16.760000000000002</v>
      </c>
      <c r="H1989">
        <v>16.510000000000002</v>
      </c>
      <c r="I1989">
        <v>16.91</v>
      </c>
      <c r="J1989">
        <v>16.68</v>
      </c>
      <c r="K1989">
        <v>16.82</v>
      </c>
      <c r="L1989">
        <v>16.690000000000001</v>
      </c>
      <c r="M1989">
        <v>16.760000000000002</v>
      </c>
      <c r="N1989">
        <v>16.510000000000002</v>
      </c>
      <c r="O1989">
        <v>16.7</v>
      </c>
      <c r="P1989">
        <v>16.66</v>
      </c>
      <c r="Q1989">
        <v>16.63</v>
      </c>
      <c r="R1989">
        <v>16.739999999999998</v>
      </c>
      <c r="S1989">
        <v>16.55</v>
      </c>
      <c r="T1989">
        <v>16.68</v>
      </c>
      <c r="U1989">
        <v>16.59</v>
      </c>
      <c r="V1989">
        <v>18.05</v>
      </c>
      <c r="W1989">
        <v>17.100000000000001</v>
      </c>
      <c r="X1989">
        <v>14.61</v>
      </c>
      <c r="Y1989">
        <v>16.71</v>
      </c>
      <c r="Z1989">
        <v>16.829999999999998</v>
      </c>
      <c r="AA1989">
        <v>14.11</v>
      </c>
      <c r="AB1989">
        <v>11.91</v>
      </c>
      <c r="AC1989">
        <v>16.54</v>
      </c>
      <c r="AD1989">
        <v>17.02</v>
      </c>
      <c r="AE1989">
        <v>16.68</v>
      </c>
    </row>
    <row r="1990" spans="1:31">
      <c r="A1990" t="s">
        <v>31</v>
      </c>
      <c r="B1990" t="s">
        <v>4000</v>
      </c>
      <c r="C1990" t="s">
        <v>4001</v>
      </c>
      <c r="D1990" t="s">
        <v>104</v>
      </c>
      <c r="E1990">
        <v>19.86</v>
      </c>
      <c r="F1990">
        <v>19.63</v>
      </c>
      <c r="G1990">
        <v>19.920000000000002</v>
      </c>
      <c r="H1990">
        <v>19.05</v>
      </c>
      <c r="I1990">
        <v>20.45</v>
      </c>
      <c r="J1990">
        <v>19.73</v>
      </c>
      <c r="K1990">
        <v>20.14</v>
      </c>
      <c r="L1990">
        <v>19.649999999999999</v>
      </c>
      <c r="M1990">
        <v>19.91</v>
      </c>
      <c r="N1990">
        <v>19.04</v>
      </c>
      <c r="O1990">
        <v>19.71</v>
      </c>
      <c r="P1990">
        <v>19.579999999999998</v>
      </c>
      <c r="Q1990">
        <v>19.45</v>
      </c>
      <c r="R1990">
        <v>19.87</v>
      </c>
      <c r="S1990">
        <v>19.2</v>
      </c>
      <c r="T1990">
        <v>19.63</v>
      </c>
      <c r="U1990">
        <v>19.329999999999998</v>
      </c>
      <c r="V1990">
        <v>21.79</v>
      </c>
      <c r="W1990">
        <v>21.08</v>
      </c>
      <c r="X1990">
        <v>17.5</v>
      </c>
      <c r="Y1990">
        <v>19.75</v>
      </c>
      <c r="Z1990">
        <v>20.170000000000002</v>
      </c>
      <c r="AA1990">
        <v>17.11</v>
      </c>
      <c r="AB1990">
        <v>15.4</v>
      </c>
      <c r="AC1990">
        <v>19.16</v>
      </c>
      <c r="AD1990">
        <v>20.83</v>
      </c>
      <c r="AE1990">
        <v>19.670000000000002</v>
      </c>
    </row>
    <row r="1991" spans="1:31">
      <c r="A1991" t="s">
        <v>31</v>
      </c>
      <c r="B1991" t="s">
        <v>4002</v>
      </c>
      <c r="C1991" t="s">
        <v>4003</v>
      </c>
      <c r="D1991" t="s">
        <v>104</v>
      </c>
      <c r="E1991">
        <v>21.91</v>
      </c>
      <c r="F1991">
        <v>21.58</v>
      </c>
      <c r="G1991">
        <v>22</v>
      </c>
      <c r="H1991">
        <v>20.73</v>
      </c>
      <c r="I1991">
        <v>22.78</v>
      </c>
      <c r="J1991">
        <v>21.73</v>
      </c>
      <c r="K1991">
        <v>22.32</v>
      </c>
      <c r="L1991">
        <v>21.61</v>
      </c>
      <c r="M1991">
        <v>21.99</v>
      </c>
      <c r="N1991">
        <v>20.71</v>
      </c>
      <c r="O1991">
        <v>21.7</v>
      </c>
      <c r="P1991">
        <v>21.5</v>
      </c>
      <c r="Q1991">
        <v>21.31</v>
      </c>
      <c r="R1991">
        <v>21.93</v>
      </c>
      <c r="S1991">
        <v>20.95</v>
      </c>
      <c r="T1991">
        <v>21.58</v>
      </c>
      <c r="U1991">
        <v>21.13</v>
      </c>
      <c r="V1991">
        <v>24.24</v>
      </c>
      <c r="W1991">
        <v>23.69</v>
      </c>
      <c r="X1991">
        <v>19.399999999999999</v>
      </c>
      <c r="Y1991">
        <v>21.76</v>
      </c>
      <c r="Z1991">
        <v>22.36</v>
      </c>
      <c r="AA1991">
        <v>19.09</v>
      </c>
      <c r="AB1991">
        <v>17.7</v>
      </c>
      <c r="AC1991">
        <v>20.89</v>
      </c>
      <c r="AD1991">
        <v>23.33</v>
      </c>
      <c r="AE1991">
        <v>21.63</v>
      </c>
    </row>
    <row r="1992" spans="1:31">
      <c r="A1992" t="s">
        <v>31</v>
      </c>
      <c r="B1992" t="s">
        <v>4004</v>
      </c>
      <c r="C1992" t="s">
        <v>4005</v>
      </c>
      <c r="D1992" t="s">
        <v>104</v>
      </c>
      <c r="E1992">
        <v>34.590000000000003</v>
      </c>
      <c r="F1992">
        <v>34.119999999999997</v>
      </c>
      <c r="G1992">
        <v>34.72</v>
      </c>
      <c r="H1992">
        <v>32.950000000000003</v>
      </c>
      <c r="I1992">
        <v>35.81</v>
      </c>
      <c r="J1992">
        <v>34.340000000000003</v>
      </c>
      <c r="K1992">
        <v>35.159999999999997</v>
      </c>
      <c r="L1992">
        <v>34.18</v>
      </c>
      <c r="M1992">
        <v>34.700000000000003</v>
      </c>
      <c r="N1992">
        <v>32.909999999999997</v>
      </c>
      <c r="O1992">
        <v>34.299999999999997</v>
      </c>
      <c r="P1992">
        <v>34.020000000000003</v>
      </c>
      <c r="Q1992">
        <v>33.75</v>
      </c>
      <c r="R1992">
        <v>34.619999999999997</v>
      </c>
      <c r="S1992">
        <v>33.25</v>
      </c>
      <c r="T1992">
        <v>34.130000000000003</v>
      </c>
      <c r="U1992">
        <v>33.51</v>
      </c>
      <c r="V1992">
        <v>38.11</v>
      </c>
      <c r="W1992">
        <v>37.08</v>
      </c>
      <c r="X1992">
        <v>30.54</v>
      </c>
      <c r="Y1992">
        <v>34.369999999999997</v>
      </c>
      <c r="Z1992">
        <v>35.22</v>
      </c>
      <c r="AA1992">
        <v>29.97</v>
      </c>
      <c r="AB1992">
        <v>27.42</v>
      </c>
      <c r="AC1992">
        <v>33.17</v>
      </c>
      <c r="AD1992">
        <v>36.590000000000003</v>
      </c>
      <c r="AE1992">
        <v>34.21</v>
      </c>
    </row>
    <row r="1993" spans="1:31">
      <c r="A1993" t="s">
        <v>31</v>
      </c>
      <c r="B1993" t="s">
        <v>4006</v>
      </c>
      <c r="C1993" t="s">
        <v>4007</v>
      </c>
      <c r="D1993" t="s">
        <v>104</v>
      </c>
      <c r="E1993">
        <v>25.89</v>
      </c>
      <c r="F1993">
        <v>25.7</v>
      </c>
      <c r="G1993">
        <v>25.93</v>
      </c>
      <c r="H1993">
        <v>25.24</v>
      </c>
      <c r="I1993">
        <v>26.36</v>
      </c>
      <c r="J1993">
        <v>25.77</v>
      </c>
      <c r="K1993">
        <v>26.11</v>
      </c>
      <c r="L1993">
        <v>25.72</v>
      </c>
      <c r="M1993">
        <v>25.93</v>
      </c>
      <c r="N1993">
        <v>25.23</v>
      </c>
      <c r="O1993">
        <v>25.77</v>
      </c>
      <c r="P1993">
        <v>25.67</v>
      </c>
      <c r="Q1993">
        <v>25.55</v>
      </c>
      <c r="R1993">
        <v>25.9</v>
      </c>
      <c r="S1993">
        <v>25.36</v>
      </c>
      <c r="T1993">
        <v>25.7</v>
      </c>
      <c r="U1993">
        <v>25.46</v>
      </c>
      <c r="V1993">
        <v>28.1</v>
      </c>
      <c r="W1993">
        <v>26.87</v>
      </c>
      <c r="X1993">
        <v>22.67</v>
      </c>
      <c r="Y1993">
        <v>25.8</v>
      </c>
      <c r="Z1993">
        <v>26.13</v>
      </c>
      <c r="AA1993">
        <v>22.01</v>
      </c>
      <c r="AB1993">
        <v>19.100000000000001</v>
      </c>
      <c r="AC1993">
        <v>25.33</v>
      </c>
      <c r="AD1993">
        <v>26.67</v>
      </c>
      <c r="AE1993">
        <v>25.74</v>
      </c>
    </row>
    <row r="1994" spans="1:31">
      <c r="A1994" t="s">
        <v>31</v>
      </c>
      <c r="B1994" t="s">
        <v>4008</v>
      </c>
      <c r="C1994" t="s">
        <v>4009</v>
      </c>
      <c r="D1994" t="s">
        <v>104</v>
      </c>
      <c r="E1994">
        <v>23.63</v>
      </c>
      <c r="F1994">
        <v>23.57</v>
      </c>
      <c r="G1994">
        <v>23.65</v>
      </c>
      <c r="H1994">
        <v>23.4</v>
      </c>
      <c r="I1994">
        <v>23.8</v>
      </c>
      <c r="J1994">
        <v>23.56</v>
      </c>
      <c r="K1994">
        <v>23.71</v>
      </c>
      <c r="L1994">
        <v>23.58</v>
      </c>
      <c r="M1994">
        <v>23.65</v>
      </c>
      <c r="N1994">
        <v>23.4</v>
      </c>
      <c r="O1994">
        <v>23.59</v>
      </c>
      <c r="P1994">
        <v>23.55</v>
      </c>
      <c r="Q1994">
        <v>23.52</v>
      </c>
      <c r="R1994">
        <v>23.63</v>
      </c>
      <c r="S1994">
        <v>23.44</v>
      </c>
      <c r="T1994">
        <v>23.57</v>
      </c>
      <c r="U1994">
        <v>23.48</v>
      </c>
      <c r="V1994">
        <v>25.4</v>
      </c>
      <c r="W1994">
        <v>23.99</v>
      </c>
      <c r="X1994">
        <v>20.58</v>
      </c>
      <c r="Y1994">
        <v>23.6</v>
      </c>
      <c r="Z1994">
        <v>23.72</v>
      </c>
      <c r="AA1994">
        <v>19.84</v>
      </c>
      <c r="AB1994">
        <v>16.57</v>
      </c>
      <c r="AC1994">
        <v>23.43</v>
      </c>
      <c r="AD1994">
        <v>23.91</v>
      </c>
      <c r="AE1994">
        <v>23.57</v>
      </c>
    </row>
    <row r="1995" spans="1:31">
      <c r="A1995" t="s">
        <v>31</v>
      </c>
      <c r="B1995" t="s">
        <v>4010</v>
      </c>
      <c r="C1995" t="s">
        <v>4011</v>
      </c>
      <c r="D1995" t="s">
        <v>104</v>
      </c>
      <c r="E1995">
        <v>26.75</v>
      </c>
      <c r="F1995">
        <v>26.52</v>
      </c>
      <c r="G1995">
        <v>26.81</v>
      </c>
      <c r="H1995">
        <v>25.94</v>
      </c>
      <c r="I1995">
        <v>27.34</v>
      </c>
      <c r="J1995">
        <v>26.61</v>
      </c>
      <c r="K1995">
        <v>27.03</v>
      </c>
      <c r="L1995">
        <v>26.54</v>
      </c>
      <c r="M1995">
        <v>26.8</v>
      </c>
      <c r="N1995">
        <v>25.93</v>
      </c>
      <c r="O1995">
        <v>26.6</v>
      </c>
      <c r="P1995">
        <v>26.47</v>
      </c>
      <c r="Q1995">
        <v>26.34</v>
      </c>
      <c r="R1995">
        <v>26.76</v>
      </c>
      <c r="S1995">
        <v>26.09</v>
      </c>
      <c r="T1995">
        <v>26.52</v>
      </c>
      <c r="U1995">
        <v>26.22</v>
      </c>
      <c r="V1995">
        <v>29.14</v>
      </c>
      <c r="W1995">
        <v>27.97</v>
      </c>
      <c r="X1995">
        <v>23.47</v>
      </c>
      <c r="Y1995">
        <v>26.64</v>
      </c>
      <c r="Z1995">
        <v>27.06</v>
      </c>
      <c r="AA1995">
        <v>22.84</v>
      </c>
      <c r="AB1995">
        <v>20.059999999999999</v>
      </c>
      <c r="AC1995">
        <v>26.05</v>
      </c>
      <c r="AD1995">
        <v>27.72</v>
      </c>
      <c r="AE1995">
        <v>26.56</v>
      </c>
    </row>
    <row r="1996" spans="1:31">
      <c r="A1996" t="s">
        <v>31</v>
      </c>
      <c r="B1996" t="s">
        <v>4012</v>
      </c>
      <c r="C1996" t="s">
        <v>4013</v>
      </c>
      <c r="D1996" t="s">
        <v>104</v>
      </c>
      <c r="E1996">
        <v>28.8</v>
      </c>
      <c r="F1996">
        <v>28.47</v>
      </c>
      <c r="G1996">
        <v>28.89</v>
      </c>
      <c r="H1996">
        <v>27.62</v>
      </c>
      <c r="I1996">
        <v>29.67</v>
      </c>
      <c r="J1996">
        <v>28.61</v>
      </c>
      <c r="K1996">
        <v>29.21</v>
      </c>
      <c r="L1996">
        <v>28.5</v>
      </c>
      <c r="M1996">
        <v>28.88</v>
      </c>
      <c r="N1996">
        <v>27.6</v>
      </c>
      <c r="O1996">
        <v>28.59</v>
      </c>
      <c r="P1996">
        <v>28.39</v>
      </c>
      <c r="Q1996">
        <v>28.2</v>
      </c>
      <c r="R1996">
        <v>28.82</v>
      </c>
      <c r="S1996">
        <v>27.84</v>
      </c>
      <c r="T1996">
        <v>28.47</v>
      </c>
      <c r="U1996">
        <v>28.02</v>
      </c>
      <c r="V1996">
        <v>31.59</v>
      </c>
      <c r="W1996">
        <v>30.58</v>
      </c>
      <c r="X1996">
        <v>25.37</v>
      </c>
      <c r="Y1996">
        <v>28.65</v>
      </c>
      <c r="Z1996">
        <v>29.25</v>
      </c>
      <c r="AA1996">
        <v>24.82</v>
      </c>
      <c r="AB1996">
        <v>22.36</v>
      </c>
      <c r="AC1996">
        <v>27.78</v>
      </c>
      <c r="AD1996">
        <v>30.22</v>
      </c>
      <c r="AE1996">
        <v>28.52</v>
      </c>
    </row>
    <row r="1997" spans="1:31">
      <c r="A1997" t="s">
        <v>31</v>
      </c>
      <c r="B1997" t="s">
        <v>4014</v>
      </c>
      <c r="C1997" t="s">
        <v>4015</v>
      </c>
      <c r="D1997" t="s">
        <v>104</v>
      </c>
      <c r="E1997">
        <v>40.700000000000003</v>
      </c>
      <c r="F1997">
        <v>40.47</v>
      </c>
      <c r="G1997">
        <v>40.770000000000003</v>
      </c>
      <c r="H1997">
        <v>39.869999999999997</v>
      </c>
      <c r="I1997">
        <v>41.31</v>
      </c>
      <c r="J1997">
        <v>40.53</v>
      </c>
      <c r="K1997">
        <v>40.99</v>
      </c>
      <c r="L1997">
        <v>40.5</v>
      </c>
      <c r="M1997">
        <v>40.75</v>
      </c>
      <c r="N1997">
        <v>39.85</v>
      </c>
      <c r="O1997">
        <v>40.549999999999997</v>
      </c>
      <c r="P1997">
        <v>40.42</v>
      </c>
      <c r="Q1997">
        <v>40.28</v>
      </c>
      <c r="R1997">
        <v>40.71</v>
      </c>
      <c r="S1997">
        <v>40.03</v>
      </c>
      <c r="T1997">
        <v>40.47</v>
      </c>
      <c r="U1997">
        <v>40.159999999999997</v>
      </c>
      <c r="V1997">
        <v>44.05</v>
      </c>
      <c r="W1997">
        <v>41.96</v>
      </c>
      <c r="X1997">
        <v>35.590000000000003</v>
      </c>
      <c r="Y1997">
        <v>40.590000000000003</v>
      </c>
      <c r="Z1997">
        <v>41.02</v>
      </c>
      <c r="AA1997">
        <v>34.479999999999997</v>
      </c>
      <c r="AB1997">
        <v>29.58</v>
      </c>
      <c r="AC1997">
        <v>39.99</v>
      </c>
      <c r="AD1997">
        <v>41.7</v>
      </c>
      <c r="AE1997">
        <v>40.51</v>
      </c>
    </row>
    <row r="1998" spans="1:31">
      <c r="A1998" t="s">
        <v>31</v>
      </c>
      <c r="B1998" t="s">
        <v>4016</v>
      </c>
      <c r="C1998" t="s">
        <v>4017</v>
      </c>
      <c r="D1998" t="s">
        <v>104</v>
      </c>
      <c r="E1998">
        <v>45.17</v>
      </c>
      <c r="F1998">
        <v>44.7</v>
      </c>
      <c r="G1998">
        <v>45.3</v>
      </c>
      <c r="H1998">
        <v>43.53</v>
      </c>
      <c r="I1998">
        <v>46.39</v>
      </c>
      <c r="J1998">
        <v>44.9</v>
      </c>
      <c r="K1998">
        <v>45.74</v>
      </c>
      <c r="L1998">
        <v>44.76</v>
      </c>
      <c r="M1998">
        <v>45.28</v>
      </c>
      <c r="N1998">
        <v>43.49</v>
      </c>
      <c r="O1998">
        <v>44.88</v>
      </c>
      <c r="P1998">
        <v>44.6</v>
      </c>
      <c r="Q1998">
        <v>44.33</v>
      </c>
      <c r="R1998">
        <v>45.2</v>
      </c>
      <c r="S1998">
        <v>43.83</v>
      </c>
      <c r="T1998">
        <v>44.71</v>
      </c>
      <c r="U1998">
        <v>44.09</v>
      </c>
      <c r="V1998">
        <v>49.41</v>
      </c>
      <c r="W1998">
        <v>47.66</v>
      </c>
      <c r="X1998">
        <v>39.729999999999997</v>
      </c>
      <c r="Y1998">
        <v>44.95</v>
      </c>
      <c r="Z1998">
        <v>45.8</v>
      </c>
      <c r="AA1998">
        <v>38.79</v>
      </c>
      <c r="AB1998">
        <v>34.590000000000003</v>
      </c>
      <c r="AC1998">
        <v>43.75</v>
      </c>
      <c r="AD1998">
        <v>47.17</v>
      </c>
      <c r="AE1998">
        <v>44.79</v>
      </c>
    </row>
    <row r="1999" spans="1:31">
      <c r="A1999" t="s">
        <v>31</v>
      </c>
      <c r="B1999" t="s">
        <v>4018</v>
      </c>
      <c r="C1999" t="s">
        <v>4019</v>
      </c>
      <c r="D1999" t="s">
        <v>104</v>
      </c>
      <c r="E1999">
        <v>21.15</v>
      </c>
      <c r="F1999">
        <v>21.89</v>
      </c>
      <c r="G1999">
        <v>25.09</v>
      </c>
      <c r="H1999">
        <v>21.8</v>
      </c>
      <c r="I1999">
        <v>25.83</v>
      </c>
      <c r="J1999">
        <v>22.16</v>
      </c>
      <c r="K1999">
        <v>20.49</v>
      </c>
      <c r="L1999">
        <v>30.67</v>
      </c>
      <c r="M1999">
        <v>22.39</v>
      </c>
      <c r="N1999">
        <v>21.61</v>
      </c>
      <c r="O1999">
        <v>22.14</v>
      </c>
      <c r="P1999">
        <v>22.23</v>
      </c>
      <c r="Q1999">
        <v>30.85</v>
      </c>
      <c r="R1999">
        <v>22.38</v>
      </c>
      <c r="S1999">
        <v>21.51</v>
      </c>
      <c r="T1999">
        <v>22.05</v>
      </c>
      <c r="U1999">
        <v>21.96</v>
      </c>
      <c r="V1999">
        <v>30.63</v>
      </c>
      <c r="W1999">
        <v>30.99</v>
      </c>
      <c r="X1999">
        <v>21.89</v>
      </c>
      <c r="Y1999">
        <v>22.3</v>
      </c>
      <c r="Z1999">
        <v>22.26</v>
      </c>
      <c r="AA1999">
        <v>28.15</v>
      </c>
      <c r="AB1999">
        <v>23.02</v>
      </c>
      <c r="AC1999">
        <v>21.69</v>
      </c>
      <c r="AD1999">
        <v>23.04</v>
      </c>
      <c r="AE1999">
        <v>22.19</v>
      </c>
    </row>
    <row r="2000" spans="1:31">
      <c r="A2000" t="s">
        <v>31</v>
      </c>
      <c r="B2000" t="s">
        <v>4020</v>
      </c>
      <c r="C2000" t="s">
        <v>4021</v>
      </c>
      <c r="D2000" t="s">
        <v>104</v>
      </c>
      <c r="E2000">
        <v>22.48</v>
      </c>
      <c r="F2000">
        <v>23.68</v>
      </c>
      <c r="G2000">
        <v>27.18</v>
      </c>
      <c r="H2000">
        <v>23.35</v>
      </c>
      <c r="I2000">
        <v>27.77</v>
      </c>
      <c r="J2000">
        <v>23.81</v>
      </c>
      <c r="K2000">
        <v>21.55</v>
      </c>
      <c r="L2000">
        <v>33.24</v>
      </c>
      <c r="M2000">
        <v>23.95</v>
      </c>
      <c r="N2000">
        <v>23.3</v>
      </c>
      <c r="O2000">
        <v>23.78</v>
      </c>
      <c r="P2000">
        <v>23.74</v>
      </c>
      <c r="Q2000">
        <v>33.54</v>
      </c>
      <c r="R2000">
        <v>23.93</v>
      </c>
      <c r="S2000">
        <v>23.34</v>
      </c>
      <c r="T2000">
        <v>23.72</v>
      </c>
      <c r="U2000">
        <v>23.53</v>
      </c>
      <c r="V2000">
        <v>33.130000000000003</v>
      </c>
      <c r="W2000">
        <v>33.46</v>
      </c>
      <c r="X2000">
        <v>23.62</v>
      </c>
      <c r="Y2000">
        <v>23.85</v>
      </c>
      <c r="Z2000">
        <v>24.05</v>
      </c>
      <c r="AA2000">
        <v>30.27</v>
      </c>
      <c r="AB2000">
        <v>24.38</v>
      </c>
      <c r="AC2000">
        <v>23.37</v>
      </c>
      <c r="AD2000">
        <v>24.61</v>
      </c>
      <c r="AE2000">
        <v>23.77</v>
      </c>
    </row>
    <row r="2001" spans="1:31">
      <c r="A2001" t="s">
        <v>31</v>
      </c>
      <c r="B2001" t="s">
        <v>4022</v>
      </c>
      <c r="C2001" t="s">
        <v>4023</v>
      </c>
      <c r="D2001" t="s">
        <v>104</v>
      </c>
      <c r="E2001">
        <v>25.03</v>
      </c>
      <c r="F2001">
        <v>25.93</v>
      </c>
      <c r="G2001">
        <v>29.79</v>
      </c>
      <c r="H2001">
        <v>26.07</v>
      </c>
      <c r="I2001">
        <v>30.58</v>
      </c>
      <c r="J2001">
        <v>26.24</v>
      </c>
      <c r="K2001">
        <v>24.18</v>
      </c>
      <c r="L2001">
        <v>36.83</v>
      </c>
      <c r="M2001">
        <v>26.51</v>
      </c>
      <c r="N2001">
        <v>25.77</v>
      </c>
      <c r="O2001">
        <v>26.24</v>
      </c>
      <c r="P2001">
        <v>26.43</v>
      </c>
      <c r="Q2001">
        <v>37.11</v>
      </c>
      <c r="R2001">
        <v>26.52</v>
      </c>
      <c r="S2001">
        <v>25.55</v>
      </c>
      <c r="T2001">
        <v>26.15</v>
      </c>
      <c r="U2001">
        <v>26.18</v>
      </c>
      <c r="V2001">
        <v>36.43</v>
      </c>
      <c r="W2001">
        <v>36.79</v>
      </c>
      <c r="X2001">
        <v>25.96</v>
      </c>
      <c r="Y2001">
        <v>26.46</v>
      </c>
      <c r="Z2001">
        <v>26.2</v>
      </c>
      <c r="AA2001">
        <v>33.76</v>
      </c>
      <c r="AB2001">
        <v>27.24</v>
      </c>
      <c r="AC2001">
        <v>25.84</v>
      </c>
      <c r="AD2001">
        <v>27.02</v>
      </c>
      <c r="AE2001">
        <v>26.33</v>
      </c>
    </row>
    <row r="2002" spans="1:31">
      <c r="A2002" t="s">
        <v>31</v>
      </c>
      <c r="B2002" t="s">
        <v>4024</v>
      </c>
      <c r="C2002" t="s">
        <v>4025</v>
      </c>
      <c r="D2002" t="s">
        <v>104</v>
      </c>
      <c r="E2002">
        <v>26.55</v>
      </c>
      <c r="F2002">
        <v>27.36</v>
      </c>
      <c r="G2002">
        <v>31.32</v>
      </c>
      <c r="H2002">
        <v>27.31</v>
      </c>
      <c r="I2002">
        <v>32.299999999999997</v>
      </c>
      <c r="J2002">
        <v>27.73</v>
      </c>
      <c r="K2002">
        <v>25.8</v>
      </c>
      <c r="L2002">
        <v>38.28</v>
      </c>
      <c r="M2002">
        <v>28.05</v>
      </c>
      <c r="N2002">
        <v>27.01</v>
      </c>
      <c r="O2002">
        <v>27.71</v>
      </c>
      <c r="P2002">
        <v>27.86</v>
      </c>
      <c r="Q2002">
        <v>38.49</v>
      </c>
      <c r="R2002">
        <v>28.05</v>
      </c>
      <c r="S2002">
        <v>26.85</v>
      </c>
      <c r="T2002">
        <v>27.59</v>
      </c>
      <c r="U2002">
        <v>27.51</v>
      </c>
      <c r="V2002">
        <v>38.26</v>
      </c>
      <c r="W2002">
        <v>38.72</v>
      </c>
      <c r="X2002">
        <v>27.37</v>
      </c>
      <c r="Y2002">
        <v>27.94</v>
      </c>
      <c r="Z2002">
        <v>27.82</v>
      </c>
      <c r="AA2002">
        <v>35.229999999999997</v>
      </c>
      <c r="AB2002">
        <v>28.93</v>
      </c>
      <c r="AC2002">
        <v>27.11</v>
      </c>
      <c r="AD2002">
        <v>28.87</v>
      </c>
      <c r="AE2002">
        <v>27.78</v>
      </c>
    </row>
    <row r="2003" spans="1:31">
      <c r="A2003" t="s">
        <v>31</v>
      </c>
      <c r="B2003" t="s">
        <v>4026</v>
      </c>
      <c r="C2003" t="s">
        <v>4027</v>
      </c>
      <c r="D2003" t="s">
        <v>104</v>
      </c>
      <c r="E2003">
        <v>34.46</v>
      </c>
      <c r="F2003">
        <v>36.590000000000003</v>
      </c>
      <c r="G2003">
        <v>42.15</v>
      </c>
      <c r="H2003">
        <v>36.26</v>
      </c>
      <c r="I2003">
        <v>42.84</v>
      </c>
      <c r="J2003">
        <v>36.72</v>
      </c>
      <c r="K2003">
        <v>32.79</v>
      </c>
      <c r="L2003">
        <v>52.09</v>
      </c>
      <c r="M2003">
        <v>36.86</v>
      </c>
      <c r="N2003">
        <v>36.21</v>
      </c>
      <c r="O2003">
        <v>36.69</v>
      </c>
      <c r="P2003">
        <v>36.65</v>
      </c>
      <c r="Q2003">
        <v>52.69</v>
      </c>
      <c r="R2003">
        <v>36.840000000000003</v>
      </c>
      <c r="S2003">
        <v>36.25</v>
      </c>
      <c r="T2003">
        <v>36.630000000000003</v>
      </c>
      <c r="U2003">
        <v>36.44</v>
      </c>
      <c r="V2003">
        <v>51.45</v>
      </c>
      <c r="W2003">
        <v>51.82</v>
      </c>
      <c r="X2003">
        <v>36.53</v>
      </c>
      <c r="Y2003">
        <v>36.76</v>
      </c>
      <c r="Z2003">
        <v>36.96</v>
      </c>
      <c r="AA2003">
        <v>47.21</v>
      </c>
      <c r="AB2003">
        <v>37.29</v>
      </c>
      <c r="AC2003">
        <v>36.28</v>
      </c>
      <c r="AD2003">
        <v>37.520000000000003</v>
      </c>
      <c r="AE2003">
        <v>36.68</v>
      </c>
    </row>
    <row r="2004" spans="1:31">
      <c r="A2004" t="s">
        <v>31</v>
      </c>
      <c r="B2004" t="s">
        <v>4028</v>
      </c>
      <c r="C2004" t="s">
        <v>4029</v>
      </c>
      <c r="D2004" t="s">
        <v>104</v>
      </c>
      <c r="E2004">
        <v>37.049999999999997</v>
      </c>
      <c r="F2004">
        <v>38.54</v>
      </c>
      <c r="G2004">
        <v>44.36</v>
      </c>
      <c r="H2004">
        <v>38.78</v>
      </c>
      <c r="I2004">
        <v>45.42</v>
      </c>
      <c r="J2004">
        <v>38.96</v>
      </c>
      <c r="K2004">
        <v>35.630000000000003</v>
      </c>
      <c r="L2004">
        <v>55.06</v>
      </c>
      <c r="M2004">
        <v>39.299999999999997</v>
      </c>
      <c r="N2004">
        <v>38.380000000000003</v>
      </c>
      <c r="O2004">
        <v>38.950000000000003</v>
      </c>
      <c r="P2004">
        <v>39.22</v>
      </c>
      <c r="Q2004">
        <v>55.56</v>
      </c>
      <c r="R2004">
        <v>39.31</v>
      </c>
      <c r="S2004">
        <v>38.07</v>
      </c>
      <c r="T2004">
        <v>38.83</v>
      </c>
      <c r="U2004">
        <v>38.89</v>
      </c>
      <c r="V2004">
        <v>54.28</v>
      </c>
      <c r="W2004">
        <v>54.7</v>
      </c>
      <c r="X2004">
        <v>38.58</v>
      </c>
      <c r="Y2004">
        <v>39.24</v>
      </c>
      <c r="Z2004">
        <v>38.86</v>
      </c>
      <c r="AA2004">
        <v>50.35</v>
      </c>
      <c r="AB2004">
        <v>40.22</v>
      </c>
      <c r="AC2004">
        <v>38.46</v>
      </c>
      <c r="AD2004">
        <v>39.89</v>
      </c>
      <c r="AE2004">
        <v>39.07</v>
      </c>
    </row>
    <row r="2005" spans="1:31">
      <c r="A2005" t="s">
        <v>31</v>
      </c>
      <c r="B2005" t="s">
        <v>4030</v>
      </c>
      <c r="C2005" t="s">
        <v>4031</v>
      </c>
      <c r="D2005" t="s">
        <v>104</v>
      </c>
      <c r="E2005">
        <v>38.81</v>
      </c>
      <c r="F2005">
        <v>40.21</v>
      </c>
      <c r="G2005">
        <v>46.15</v>
      </c>
      <c r="H2005">
        <v>40.21</v>
      </c>
      <c r="I2005">
        <v>47.42</v>
      </c>
      <c r="J2005">
        <v>40.68</v>
      </c>
      <c r="K2005">
        <v>37.520000000000003</v>
      </c>
      <c r="L2005">
        <v>56.74</v>
      </c>
      <c r="M2005">
        <v>41.09</v>
      </c>
      <c r="N2005">
        <v>39.82</v>
      </c>
      <c r="O2005">
        <v>40.65</v>
      </c>
      <c r="P2005">
        <v>40.869999999999997</v>
      </c>
      <c r="Q2005">
        <v>57.16</v>
      </c>
      <c r="R2005">
        <v>41.08</v>
      </c>
      <c r="S2005">
        <v>39.57</v>
      </c>
      <c r="T2005">
        <v>40.5</v>
      </c>
      <c r="U2005">
        <v>40.44</v>
      </c>
      <c r="V2005">
        <v>56.39</v>
      </c>
      <c r="W2005">
        <v>56.96</v>
      </c>
      <c r="X2005">
        <v>40.22</v>
      </c>
      <c r="Y2005">
        <v>40.96</v>
      </c>
      <c r="Z2005">
        <v>40.75</v>
      </c>
      <c r="AA2005">
        <v>52.04</v>
      </c>
      <c r="AB2005">
        <v>42.2</v>
      </c>
      <c r="AC2005">
        <v>39.950000000000003</v>
      </c>
      <c r="AD2005">
        <v>42.05</v>
      </c>
      <c r="AE2005">
        <v>40.76</v>
      </c>
    </row>
    <row r="2006" spans="1:31">
      <c r="A2006" t="s">
        <v>31</v>
      </c>
      <c r="B2006" t="s">
        <v>4032</v>
      </c>
      <c r="C2006" t="s">
        <v>4033</v>
      </c>
      <c r="D2006" t="s">
        <v>104</v>
      </c>
      <c r="E2006">
        <v>129.25</v>
      </c>
      <c r="F2006">
        <v>138.54</v>
      </c>
      <c r="G2006">
        <v>160.28</v>
      </c>
      <c r="H2006">
        <v>138.13999999999999</v>
      </c>
      <c r="I2006">
        <v>161.91999999999999</v>
      </c>
      <c r="J2006">
        <v>138.74</v>
      </c>
      <c r="K2006">
        <v>121.93</v>
      </c>
      <c r="L2006">
        <v>200.53</v>
      </c>
      <c r="M2006">
        <v>138.94</v>
      </c>
      <c r="N2006">
        <v>138.04</v>
      </c>
      <c r="O2006">
        <v>138.69999999999999</v>
      </c>
      <c r="P2006">
        <v>138.66</v>
      </c>
      <c r="Q2006">
        <v>203.35</v>
      </c>
      <c r="R2006">
        <v>138.91</v>
      </c>
      <c r="S2006">
        <v>138.1</v>
      </c>
      <c r="T2006">
        <v>138.62</v>
      </c>
      <c r="U2006">
        <v>138.38</v>
      </c>
      <c r="V2006">
        <v>195.9</v>
      </c>
      <c r="W2006">
        <v>196.74</v>
      </c>
      <c r="X2006">
        <v>138.47999999999999</v>
      </c>
      <c r="Y2006">
        <v>138.80000000000001</v>
      </c>
      <c r="Z2006">
        <v>139.04</v>
      </c>
      <c r="AA2006">
        <v>180.72</v>
      </c>
      <c r="AB2006">
        <v>139.53</v>
      </c>
      <c r="AC2006">
        <v>138.16</v>
      </c>
      <c r="AD2006">
        <v>139.79</v>
      </c>
      <c r="AE2006">
        <v>138.69999999999999</v>
      </c>
    </row>
    <row r="2007" spans="1:31">
      <c r="A2007" t="s">
        <v>31</v>
      </c>
      <c r="B2007" t="s">
        <v>4034</v>
      </c>
      <c r="C2007" t="s">
        <v>4035</v>
      </c>
      <c r="D2007" t="s">
        <v>104</v>
      </c>
      <c r="E2007">
        <v>131.84</v>
      </c>
      <c r="F2007">
        <v>140.4</v>
      </c>
      <c r="G2007">
        <v>162.41999999999999</v>
      </c>
      <c r="H2007">
        <v>140.72</v>
      </c>
      <c r="I2007">
        <v>164.42</v>
      </c>
      <c r="J2007">
        <v>140.91</v>
      </c>
      <c r="K2007">
        <v>124.78</v>
      </c>
      <c r="L2007">
        <v>203.58</v>
      </c>
      <c r="M2007">
        <v>141.34</v>
      </c>
      <c r="N2007">
        <v>140.24</v>
      </c>
      <c r="O2007">
        <v>140.9</v>
      </c>
      <c r="P2007">
        <v>141.25</v>
      </c>
      <c r="Q2007">
        <v>206.31</v>
      </c>
      <c r="R2007">
        <v>141.36000000000001</v>
      </c>
      <c r="S2007">
        <v>139.83000000000001</v>
      </c>
      <c r="T2007">
        <v>140.76</v>
      </c>
      <c r="U2007">
        <v>140.86000000000001</v>
      </c>
      <c r="V2007">
        <v>198.66</v>
      </c>
      <c r="W2007">
        <v>199.55</v>
      </c>
      <c r="X2007">
        <v>140.47</v>
      </c>
      <c r="Y2007">
        <v>141.27000000000001</v>
      </c>
      <c r="Z2007">
        <v>140.78</v>
      </c>
      <c r="AA2007">
        <v>183.96</v>
      </c>
      <c r="AB2007">
        <v>142.46</v>
      </c>
      <c r="AC2007">
        <v>140.33000000000001</v>
      </c>
      <c r="AD2007">
        <v>142.03</v>
      </c>
      <c r="AE2007">
        <v>141.07</v>
      </c>
    </row>
    <row r="2008" spans="1:31">
      <c r="A2008" t="s">
        <v>31</v>
      </c>
      <c r="B2008" t="s">
        <v>4036</v>
      </c>
      <c r="C2008" t="s">
        <v>4037</v>
      </c>
      <c r="D2008" t="s">
        <v>104</v>
      </c>
      <c r="E2008">
        <v>130.88999999999999</v>
      </c>
      <c r="F2008">
        <v>139.51</v>
      </c>
      <c r="G2008">
        <v>161.46</v>
      </c>
      <c r="H2008">
        <v>139.96</v>
      </c>
      <c r="I2008">
        <v>163.35</v>
      </c>
      <c r="J2008">
        <v>140</v>
      </c>
      <c r="K2008">
        <v>123.78</v>
      </c>
      <c r="L2008">
        <v>202.69</v>
      </c>
      <c r="M2008">
        <v>140.38</v>
      </c>
      <c r="N2008">
        <v>139.47999999999999</v>
      </c>
      <c r="O2008">
        <v>140</v>
      </c>
      <c r="P2008">
        <v>140.37</v>
      </c>
      <c r="Q2008">
        <v>205.46</v>
      </c>
      <c r="R2008">
        <v>140.41</v>
      </c>
      <c r="S2008">
        <v>139.03</v>
      </c>
      <c r="T2008">
        <v>139.87</v>
      </c>
      <c r="U2008">
        <v>140.03</v>
      </c>
      <c r="V2008">
        <v>197.54</v>
      </c>
      <c r="W2008">
        <v>198.35</v>
      </c>
      <c r="X2008">
        <v>139.59</v>
      </c>
      <c r="Y2008">
        <v>140.35</v>
      </c>
      <c r="Z2008">
        <v>139.77000000000001</v>
      </c>
      <c r="AA2008">
        <v>183.06</v>
      </c>
      <c r="AB2008">
        <v>141.4</v>
      </c>
      <c r="AC2008">
        <v>139.54</v>
      </c>
      <c r="AD2008">
        <v>140.88</v>
      </c>
      <c r="AE2008">
        <v>140.16</v>
      </c>
    </row>
    <row r="2009" spans="1:31">
      <c r="A2009" t="s">
        <v>31</v>
      </c>
      <c r="B2009" t="s">
        <v>4038</v>
      </c>
      <c r="C2009" t="s">
        <v>4039</v>
      </c>
      <c r="D2009" t="s">
        <v>104</v>
      </c>
      <c r="E2009">
        <v>133.93</v>
      </c>
      <c r="F2009">
        <v>142.38</v>
      </c>
      <c r="G2009">
        <v>164.54</v>
      </c>
      <c r="H2009">
        <v>142.44</v>
      </c>
      <c r="I2009">
        <v>166.79</v>
      </c>
      <c r="J2009">
        <v>142.96</v>
      </c>
      <c r="K2009">
        <v>127.01</v>
      </c>
      <c r="L2009">
        <v>205.58</v>
      </c>
      <c r="M2009">
        <v>143.44999999999999</v>
      </c>
      <c r="N2009">
        <v>141.94999999999999</v>
      </c>
      <c r="O2009">
        <v>142.93</v>
      </c>
      <c r="P2009">
        <v>143.21</v>
      </c>
      <c r="Q2009">
        <v>208.22</v>
      </c>
      <c r="R2009">
        <v>143.44999999999999</v>
      </c>
      <c r="S2009">
        <v>141.61000000000001</v>
      </c>
      <c r="T2009">
        <v>142.75</v>
      </c>
      <c r="U2009">
        <v>142.69999999999999</v>
      </c>
      <c r="V2009">
        <v>201.18</v>
      </c>
      <c r="W2009">
        <v>202.22</v>
      </c>
      <c r="X2009">
        <v>142.41</v>
      </c>
      <c r="Y2009">
        <v>143.31</v>
      </c>
      <c r="Z2009">
        <v>143.02000000000001</v>
      </c>
      <c r="AA2009">
        <v>185.98</v>
      </c>
      <c r="AB2009">
        <v>144.80000000000001</v>
      </c>
      <c r="AC2009">
        <v>142.09</v>
      </c>
      <c r="AD2009">
        <v>144.6</v>
      </c>
      <c r="AE2009">
        <v>143.06</v>
      </c>
    </row>
    <row r="2010" spans="1:31">
      <c r="A2010" t="s">
        <v>31</v>
      </c>
      <c r="B2010" t="s">
        <v>4040</v>
      </c>
      <c r="C2010" t="s">
        <v>4041</v>
      </c>
      <c r="D2010" t="s">
        <v>104</v>
      </c>
      <c r="E2010">
        <v>156.88</v>
      </c>
      <c r="F2010">
        <v>168.33</v>
      </c>
      <c r="G2010">
        <v>194.82</v>
      </c>
      <c r="H2010">
        <v>167.93</v>
      </c>
      <c r="I2010">
        <v>196.69</v>
      </c>
      <c r="J2010">
        <v>168.53</v>
      </c>
      <c r="K2010">
        <v>147.87</v>
      </c>
      <c r="L2010">
        <v>244.02</v>
      </c>
      <c r="M2010">
        <v>168.73</v>
      </c>
      <c r="N2010">
        <v>167.83</v>
      </c>
      <c r="O2010">
        <v>168.49</v>
      </c>
      <c r="P2010">
        <v>168.45</v>
      </c>
      <c r="Q2010">
        <v>247.51</v>
      </c>
      <c r="R2010">
        <v>168.7</v>
      </c>
      <c r="S2010">
        <v>167.89</v>
      </c>
      <c r="T2010">
        <v>168.41</v>
      </c>
      <c r="U2010">
        <v>168.17</v>
      </c>
      <c r="V2010">
        <v>238.14</v>
      </c>
      <c r="W2010">
        <v>239.1</v>
      </c>
      <c r="X2010">
        <v>168.27</v>
      </c>
      <c r="Y2010">
        <v>168.59</v>
      </c>
      <c r="Z2010">
        <v>168.83</v>
      </c>
      <c r="AA2010">
        <v>219.79</v>
      </c>
      <c r="AB2010">
        <v>169.32</v>
      </c>
      <c r="AC2010">
        <v>167.95</v>
      </c>
      <c r="AD2010">
        <v>169.58</v>
      </c>
      <c r="AE2010">
        <v>168.49</v>
      </c>
    </row>
    <row r="2011" spans="1:31">
      <c r="A2011" t="s">
        <v>31</v>
      </c>
      <c r="B2011" t="s">
        <v>4042</v>
      </c>
      <c r="C2011" t="s">
        <v>4043</v>
      </c>
      <c r="D2011" t="s">
        <v>104</v>
      </c>
      <c r="E2011">
        <v>159.79</v>
      </c>
      <c r="F2011">
        <v>170.34</v>
      </c>
      <c r="G2011">
        <v>197.16</v>
      </c>
      <c r="H2011">
        <v>170.88</v>
      </c>
      <c r="I2011">
        <v>199.44</v>
      </c>
      <c r="J2011">
        <v>170.92</v>
      </c>
      <c r="K2011">
        <v>151.08000000000001</v>
      </c>
      <c r="L2011">
        <v>247.52</v>
      </c>
      <c r="M2011">
        <v>171.39</v>
      </c>
      <c r="N2011">
        <v>170.31</v>
      </c>
      <c r="O2011">
        <v>170.93</v>
      </c>
      <c r="P2011">
        <v>171.37</v>
      </c>
      <c r="Q2011">
        <v>250.92</v>
      </c>
      <c r="R2011">
        <v>171.41</v>
      </c>
      <c r="S2011">
        <v>169.77</v>
      </c>
      <c r="T2011">
        <v>170.79</v>
      </c>
      <c r="U2011">
        <v>170.98</v>
      </c>
      <c r="V2011">
        <v>241.2</v>
      </c>
      <c r="W2011">
        <v>242.19</v>
      </c>
      <c r="X2011">
        <v>170.45</v>
      </c>
      <c r="Y2011">
        <v>171.35</v>
      </c>
      <c r="Z2011">
        <v>170.65</v>
      </c>
      <c r="AA2011">
        <v>223.52</v>
      </c>
      <c r="AB2011">
        <v>172.61</v>
      </c>
      <c r="AC2011">
        <v>170.38</v>
      </c>
      <c r="AD2011">
        <v>171.98</v>
      </c>
      <c r="AE2011">
        <v>171.12</v>
      </c>
    </row>
    <row r="2012" spans="1:31">
      <c r="A2012" t="s">
        <v>31</v>
      </c>
      <c r="B2012" t="s">
        <v>4044</v>
      </c>
      <c r="C2012" t="s">
        <v>4045</v>
      </c>
      <c r="D2012" t="s">
        <v>104</v>
      </c>
      <c r="E2012">
        <v>25.28</v>
      </c>
      <c r="F2012">
        <v>25.98</v>
      </c>
      <c r="G2012">
        <v>29.73</v>
      </c>
      <c r="H2012">
        <v>25.93</v>
      </c>
      <c r="I2012">
        <v>30.7</v>
      </c>
      <c r="J2012">
        <v>26.35</v>
      </c>
      <c r="K2012">
        <v>24.61</v>
      </c>
      <c r="L2012">
        <v>36.28</v>
      </c>
      <c r="M2012">
        <v>26.67</v>
      </c>
      <c r="N2012">
        <v>25.63</v>
      </c>
      <c r="O2012">
        <v>26.33</v>
      </c>
      <c r="P2012">
        <v>26.48</v>
      </c>
      <c r="Q2012">
        <v>36.450000000000003</v>
      </c>
      <c r="R2012">
        <v>26.67</v>
      </c>
      <c r="S2012">
        <v>25.47</v>
      </c>
      <c r="T2012">
        <v>26.21</v>
      </c>
      <c r="U2012">
        <v>26.13</v>
      </c>
      <c r="V2012">
        <v>36.31</v>
      </c>
      <c r="W2012">
        <v>36.76</v>
      </c>
      <c r="X2012">
        <v>25.99</v>
      </c>
      <c r="Y2012">
        <v>26.56</v>
      </c>
      <c r="Z2012">
        <v>26.44</v>
      </c>
      <c r="AA2012">
        <v>33.42</v>
      </c>
      <c r="AB2012">
        <v>27.55</v>
      </c>
      <c r="AC2012">
        <v>25.73</v>
      </c>
      <c r="AD2012">
        <v>27.49</v>
      </c>
      <c r="AE2012">
        <v>26.4</v>
      </c>
    </row>
    <row r="2013" spans="1:31">
      <c r="A2013" t="s">
        <v>31</v>
      </c>
      <c r="B2013" t="s">
        <v>4046</v>
      </c>
      <c r="C2013" t="s">
        <v>4047</v>
      </c>
      <c r="D2013" t="s">
        <v>104</v>
      </c>
      <c r="E2013">
        <v>15.51</v>
      </c>
      <c r="F2013">
        <v>15.3</v>
      </c>
      <c r="G2013">
        <v>15.54</v>
      </c>
      <c r="H2013">
        <v>14.74</v>
      </c>
      <c r="I2013">
        <v>16.079999999999998</v>
      </c>
      <c r="J2013">
        <v>15.41</v>
      </c>
      <c r="K2013">
        <v>15.77</v>
      </c>
      <c r="L2013">
        <v>15.3</v>
      </c>
      <c r="M2013">
        <v>15.57</v>
      </c>
      <c r="N2013">
        <v>14.73</v>
      </c>
      <c r="O2013">
        <v>15.38</v>
      </c>
      <c r="P2013">
        <v>15.23</v>
      </c>
      <c r="Q2013">
        <v>15.11</v>
      </c>
      <c r="R2013">
        <v>15.51</v>
      </c>
      <c r="S2013">
        <v>14.88</v>
      </c>
      <c r="T2013">
        <v>15.29</v>
      </c>
      <c r="U2013">
        <v>14.98</v>
      </c>
      <c r="V2013">
        <v>16.39</v>
      </c>
      <c r="W2013">
        <v>16.71</v>
      </c>
      <c r="X2013">
        <v>15.17</v>
      </c>
      <c r="Y2013">
        <v>15.4</v>
      </c>
      <c r="Z2013">
        <v>15.83</v>
      </c>
      <c r="AA2013">
        <v>19.809999999999999</v>
      </c>
      <c r="AB2013">
        <v>16.09</v>
      </c>
      <c r="AC2013">
        <v>14.8</v>
      </c>
      <c r="AD2013">
        <v>16.489999999999998</v>
      </c>
      <c r="AE2013">
        <v>15.34</v>
      </c>
    </row>
    <row r="2014" spans="1:31">
      <c r="A2014" t="s">
        <v>31</v>
      </c>
      <c r="B2014" t="s">
        <v>4048</v>
      </c>
      <c r="C2014" t="s">
        <v>4049</v>
      </c>
      <c r="D2014" t="s">
        <v>104</v>
      </c>
      <c r="E2014">
        <v>17.34</v>
      </c>
      <c r="F2014">
        <v>17.100000000000001</v>
      </c>
      <c r="G2014">
        <v>17.38</v>
      </c>
      <c r="H2014">
        <v>16.43</v>
      </c>
      <c r="I2014">
        <v>18.02</v>
      </c>
      <c r="J2014">
        <v>17.21</v>
      </c>
      <c r="K2014">
        <v>17.66</v>
      </c>
      <c r="L2014">
        <v>17.100000000000001</v>
      </c>
      <c r="M2014">
        <v>17.420000000000002</v>
      </c>
      <c r="N2014">
        <v>16.420000000000002</v>
      </c>
      <c r="O2014">
        <v>17.2</v>
      </c>
      <c r="P2014">
        <v>17.010000000000002</v>
      </c>
      <c r="Q2014">
        <v>16.88</v>
      </c>
      <c r="R2014">
        <v>17.350000000000001</v>
      </c>
      <c r="S2014">
        <v>16.600000000000001</v>
      </c>
      <c r="T2014">
        <v>17.09</v>
      </c>
      <c r="U2014">
        <v>16.72</v>
      </c>
      <c r="V2014">
        <v>18.38</v>
      </c>
      <c r="W2014">
        <v>18.77</v>
      </c>
      <c r="X2014">
        <v>16.95</v>
      </c>
      <c r="Y2014">
        <v>17.22</v>
      </c>
      <c r="Z2014">
        <v>17.73</v>
      </c>
      <c r="AA2014">
        <v>22.02</v>
      </c>
      <c r="AB2014">
        <v>18.03</v>
      </c>
      <c r="AC2014">
        <v>16.52</v>
      </c>
      <c r="AD2014">
        <v>18.489999999999998</v>
      </c>
      <c r="AE2014">
        <v>17.14</v>
      </c>
    </row>
    <row r="2015" spans="1:31">
      <c r="A2015" t="s">
        <v>31</v>
      </c>
      <c r="B2015" t="s">
        <v>4050</v>
      </c>
      <c r="C2015" t="s">
        <v>4051</v>
      </c>
      <c r="D2015" t="s">
        <v>104</v>
      </c>
      <c r="E2015">
        <v>20.149999999999999</v>
      </c>
      <c r="F2015">
        <v>19.91</v>
      </c>
      <c r="G2015">
        <v>20.190000000000001</v>
      </c>
      <c r="H2015">
        <v>19.239999999999998</v>
      </c>
      <c r="I2015">
        <v>20.83</v>
      </c>
      <c r="J2015">
        <v>20.02</v>
      </c>
      <c r="K2015">
        <v>20.47</v>
      </c>
      <c r="L2015">
        <v>19.91</v>
      </c>
      <c r="M2015">
        <v>20.23</v>
      </c>
      <c r="N2015">
        <v>19.23</v>
      </c>
      <c r="O2015">
        <v>20.010000000000002</v>
      </c>
      <c r="P2015">
        <v>19.82</v>
      </c>
      <c r="Q2015">
        <v>19.690000000000001</v>
      </c>
      <c r="R2015">
        <v>20.16</v>
      </c>
      <c r="S2015">
        <v>19.41</v>
      </c>
      <c r="T2015">
        <v>19.899999999999999</v>
      </c>
      <c r="U2015">
        <v>19.53</v>
      </c>
      <c r="V2015">
        <v>21.19</v>
      </c>
      <c r="W2015">
        <v>21.58</v>
      </c>
      <c r="X2015">
        <v>19.760000000000002</v>
      </c>
      <c r="Y2015">
        <v>20.03</v>
      </c>
      <c r="Z2015">
        <v>20.54</v>
      </c>
      <c r="AA2015">
        <v>25.96</v>
      </c>
      <c r="AB2015">
        <v>20.84</v>
      </c>
      <c r="AC2015">
        <v>19.329999999999998</v>
      </c>
      <c r="AD2015">
        <v>21.3</v>
      </c>
      <c r="AE2015">
        <v>19.95</v>
      </c>
    </row>
    <row r="2016" spans="1:31">
      <c r="A2016" t="s">
        <v>31</v>
      </c>
      <c r="B2016" t="s">
        <v>4052</v>
      </c>
      <c r="C2016" t="s">
        <v>4053</v>
      </c>
      <c r="D2016" t="s">
        <v>104</v>
      </c>
      <c r="E2016">
        <v>27.03</v>
      </c>
      <c r="F2016">
        <v>26.73</v>
      </c>
      <c r="G2016">
        <v>27.08</v>
      </c>
      <c r="H2016">
        <v>25.93</v>
      </c>
      <c r="I2016">
        <v>27.84</v>
      </c>
      <c r="J2016">
        <v>26.88</v>
      </c>
      <c r="K2016">
        <v>27.41</v>
      </c>
      <c r="L2016">
        <v>26.74</v>
      </c>
      <c r="M2016">
        <v>27.12</v>
      </c>
      <c r="N2016">
        <v>25.92</v>
      </c>
      <c r="O2016">
        <v>26.84</v>
      </c>
      <c r="P2016">
        <v>26.62</v>
      </c>
      <c r="Q2016">
        <v>26.46</v>
      </c>
      <c r="R2016">
        <v>27.03</v>
      </c>
      <c r="S2016">
        <v>26.13</v>
      </c>
      <c r="T2016">
        <v>26.72</v>
      </c>
      <c r="U2016">
        <v>26.27</v>
      </c>
      <c r="V2016">
        <v>28.27</v>
      </c>
      <c r="W2016">
        <v>28.73</v>
      </c>
      <c r="X2016">
        <v>26.55</v>
      </c>
      <c r="Y2016">
        <v>26.87</v>
      </c>
      <c r="Z2016">
        <v>27.48</v>
      </c>
      <c r="AA2016">
        <v>35.15</v>
      </c>
      <c r="AB2016">
        <v>27.84</v>
      </c>
      <c r="AC2016">
        <v>26.03</v>
      </c>
      <c r="AD2016">
        <v>28.41</v>
      </c>
      <c r="AE2016">
        <v>26.78</v>
      </c>
    </row>
    <row r="2017" spans="1:31">
      <c r="A2017" t="s">
        <v>31</v>
      </c>
      <c r="B2017" t="s">
        <v>4054</v>
      </c>
      <c r="C2017" t="s">
        <v>4055</v>
      </c>
      <c r="D2017" t="s">
        <v>104</v>
      </c>
      <c r="E2017">
        <v>23.62</v>
      </c>
      <c r="F2017">
        <v>23.32</v>
      </c>
      <c r="G2017">
        <v>23.67</v>
      </c>
      <c r="H2017">
        <v>22.52</v>
      </c>
      <c r="I2017">
        <v>24.43</v>
      </c>
      <c r="J2017">
        <v>23.47</v>
      </c>
      <c r="K2017">
        <v>24</v>
      </c>
      <c r="L2017">
        <v>23.33</v>
      </c>
      <c r="M2017">
        <v>23.71</v>
      </c>
      <c r="N2017">
        <v>22.51</v>
      </c>
      <c r="O2017">
        <v>23.43</v>
      </c>
      <c r="P2017">
        <v>23.21</v>
      </c>
      <c r="Q2017">
        <v>23.05</v>
      </c>
      <c r="R2017">
        <v>23.62</v>
      </c>
      <c r="S2017">
        <v>22.72</v>
      </c>
      <c r="T2017">
        <v>23.31</v>
      </c>
      <c r="U2017">
        <v>22.86</v>
      </c>
      <c r="V2017">
        <v>24.86</v>
      </c>
      <c r="W2017">
        <v>25.32</v>
      </c>
      <c r="X2017">
        <v>23.14</v>
      </c>
      <c r="Y2017">
        <v>23.46</v>
      </c>
      <c r="Z2017">
        <v>24.07</v>
      </c>
      <c r="AA2017">
        <v>30.37</v>
      </c>
      <c r="AB2017">
        <v>24.43</v>
      </c>
      <c r="AC2017">
        <v>22.62</v>
      </c>
      <c r="AD2017">
        <v>25</v>
      </c>
      <c r="AE2017">
        <v>23.37</v>
      </c>
    </row>
    <row r="2018" spans="1:31">
      <c r="A2018" t="s">
        <v>31</v>
      </c>
      <c r="B2018" t="s">
        <v>4056</v>
      </c>
      <c r="C2018" t="s">
        <v>4057</v>
      </c>
      <c r="D2018" t="s">
        <v>104</v>
      </c>
      <c r="E2018">
        <v>39.28</v>
      </c>
      <c r="F2018">
        <v>38.92</v>
      </c>
      <c r="G2018">
        <v>39.340000000000003</v>
      </c>
      <c r="H2018">
        <v>37.94</v>
      </c>
      <c r="I2018">
        <v>40.28</v>
      </c>
      <c r="J2018">
        <v>39.1</v>
      </c>
      <c r="K2018">
        <v>39.74</v>
      </c>
      <c r="L2018">
        <v>38.92</v>
      </c>
      <c r="M2018">
        <v>39.39</v>
      </c>
      <c r="N2018">
        <v>37.92</v>
      </c>
      <c r="O2018">
        <v>39.06</v>
      </c>
      <c r="P2018">
        <v>38.79</v>
      </c>
      <c r="Q2018">
        <v>38.590000000000003</v>
      </c>
      <c r="R2018">
        <v>39.29</v>
      </c>
      <c r="S2018">
        <v>38.18</v>
      </c>
      <c r="T2018">
        <v>38.9</v>
      </c>
      <c r="U2018">
        <v>38.35</v>
      </c>
      <c r="V2018">
        <v>40.799999999999997</v>
      </c>
      <c r="W2018">
        <v>41.37</v>
      </c>
      <c r="X2018">
        <v>38.700000000000003</v>
      </c>
      <c r="Y2018">
        <v>39.090000000000003</v>
      </c>
      <c r="Z2018">
        <v>39.840000000000003</v>
      </c>
      <c r="AA2018">
        <v>51.68</v>
      </c>
      <c r="AB2018">
        <v>40.28</v>
      </c>
      <c r="AC2018">
        <v>38.07</v>
      </c>
      <c r="AD2018">
        <v>40.98</v>
      </c>
      <c r="AE2018">
        <v>38.979999999999997</v>
      </c>
    </row>
    <row r="2019" spans="1:31">
      <c r="A2019" t="s">
        <v>31</v>
      </c>
      <c r="B2019" t="s">
        <v>4058</v>
      </c>
      <c r="C2019" t="s">
        <v>4059</v>
      </c>
      <c r="D2019" t="s">
        <v>104</v>
      </c>
      <c r="E2019">
        <v>18.579999999999998</v>
      </c>
      <c r="F2019">
        <v>18.41</v>
      </c>
      <c r="G2019">
        <v>18.600000000000001</v>
      </c>
      <c r="H2019">
        <v>17.989999999999998</v>
      </c>
      <c r="I2019">
        <v>19.010000000000002</v>
      </c>
      <c r="J2019">
        <v>18.489999999999998</v>
      </c>
      <c r="K2019">
        <v>18.77</v>
      </c>
      <c r="L2019">
        <v>18.420000000000002</v>
      </c>
      <c r="M2019">
        <v>18.62</v>
      </c>
      <c r="N2019">
        <v>17.98</v>
      </c>
      <c r="O2019">
        <v>18.48</v>
      </c>
      <c r="P2019">
        <v>18.36</v>
      </c>
      <c r="Q2019">
        <v>18.27</v>
      </c>
      <c r="R2019">
        <v>18.57</v>
      </c>
      <c r="S2019">
        <v>18.09</v>
      </c>
      <c r="T2019">
        <v>18.41</v>
      </c>
      <c r="U2019">
        <v>18.170000000000002</v>
      </c>
      <c r="V2019">
        <v>19.239999999999998</v>
      </c>
      <c r="W2019">
        <v>19.489999999999998</v>
      </c>
      <c r="X2019">
        <v>18.309999999999999</v>
      </c>
      <c r="Y2019">
        <v>18.489999999999998</v>
      </c>
      <c r="Z2019">
        <v>18.82</v>
      </c>
      <c r="AA2019">
        <v>24.54</v>
      </c>
      <c r="AB2019">
        <v>19.02</v>
      </c>
      <c r="AC2019">
        <v>18.04</v>
      </c>
      <c r="AD2019">
        <v>19.309999999999999</v>
      </c>
      <c r="AE2019">
        <v>18.440000000000001</v>
      </c>
    </row>
    <row r="2020" spans="1:31">
      <c r="A2020" t="s">
        <v>31</v>
      </c>
      <c r="B2020" t="s">
        <v>4060</v>
      </c>
      <c r="C2020" t="s">
        <v>4061</v>
      </c>
      <c r="D2020" t="s">
        <v>104</v>
      </c>
      <c r="E2020">
        <v>25.41</v>
      </c>
      <c r="F2020">
        <v>25.24</v>
      </c>
      <c r="G2020">
        <v>25.43</v>
      </c>
      <c r="H2020">
        <v>24.82</v>
      </c>
      <c r="I2020">
        <v>25.84</v>
      </c>
      <c r="J2020">
        <v>25.32</v>
      </c>
      <c r="K2020">
        <v>25.6</v>
      </c>
      <c r="L2020">
        <v>25.25</v>
      </c>
      <c r="M2020">
        <v>25.45</v>
      </c>
      <c r="N2020">
        <v>24.81</v>
      </c>
      <c r="O2020">
        <v>25.31</v>
      </c>
      <c r="P2020">
        <v>25.19</v>
      </c>
      <c r="Q2020">
        <v>25.1</v>
      </c>
      <c r="R2020">
        <v>25.4</v>
      </c>
      <c r="S2020">
        <v>24.92</v>
      </c>
      <c r="T2020">
        <v>25.24</v>
      </c>
      <c r="U2020">
        <v>25</v>
      </c>
      <c r="V2020">
        <v>26.07</v>
      </c>
      <c r="W2020">
        <v>26.32</v>
      </c>
      <c r="X2020">
        <v>25.14</v>
      </c>
      <c r="Y2020">
        <v>25.32</v>
      </c>
      <c r="Z2020">
        <v>25.65</v>
      </c>
      <c r="AA2020">
        <v>34.1</v>
      </c>
      <c r="AB2020">
        <v>25.85</v>
      </c>
      <c r="AC2020">
        <v>24.87</v>
      </c>
      <c r="AD2020">
        <v>26.14</v>
      </c>
      <c r="AE2020">
        <v>25.27</v>
      </c>
    </row>
    <row r="2021" spans="1:31">
      <c r="A2021" t="s">
        <v>31</v>
      </c>
      <c r="B2021" t="s">
        <v>4062</v>
      </c>
      <c r="C2021" t="s">
        <v>4063</v>
      </c>
      <c r="D2021" t="s">
        <v>104</v>
      </c>
      <c r="E2021">
        <v>23.74</v>
      </c>
      <c r="F2021">
        <v>23.54</v>
      </c>
      <c r="G2021">
        <v>23.77</v>
      </c>
      <c r="H2021">
        <v>23.04</v>
      </c>
      <c r="I2021">
        <v>24.26</v>
      </c>
      <c r="J2021">
        <v>23.64</v>
      </c>
      <c r="K2021">
        <v>23.98</v>
      </c>
      <c r="L2021">
        <v>23.55</v>
      </c>
      <c r="M2021">
        <v>23.79</v>
      </c>
      <c r="N2021">
        <v>23.03</v>
      </c>
      <c r="O2021">
        <v>23.62</v>
      </c>
      <c r="P2021">
        <v>23.48</v>
      </c>
      <c r="Q2021">
        <v>23.38</v>
      </c>
      <c r="R2021">
        <v>23.74</v>
      </c>
      <c r="S2021">
        <v>23.16</v>
      </c>
      <c r="T2021">
        <v>23.54</v>
      </c>
      <c r="U2021">
        <v>23.26</v>
      </c>
      <c r="V2021">
        <v>24.53</v>
      </c>
      <c r="W2021">
        <v>24.83</v>
      </c>
      <c r="X2021">
        <v>23.43</v>
      </c>
      <c r="Y2021">
        <v>23.63</v>
      </c>
      <c r="Z2021">
        <v>24.03</v>
      </c>
      <c r="AA2021">
        <v>31.5</v>
      </c>
      <c r="AB2021">
        <v>24.26</v>
      </c>
      <c r="AC2021">
        <v>23.1</v>
      </c>
      <c r="AD2021">
        <v>24.62</v>
      </c>
      <c r="AE2021">
        <v>23.58</v>
      </c>
    </row>
    <row r="2022" spans="1:31">
      <c r="A2022" t="s">
        <v>31</v>
      </c>
      <c r="B2022" t="s">
        <v>4064</v>
      </c>
      <c r="C2022" t="s">
        <v>4065</v>
      </c>
      <c r="D2022" t="s">
        <v>104</v>
      </c>
      <c r="E2022">
        <v>30.01</v>
      </c>
      <c r="F2022">
        <v>29.81</v>
      </c>
      <c r="G2022">
        <v>30.04</v>
      </c>
      <c r="H2022">
        <v>29.31</v>
      </c>
      <c r="I2022">
        <v>30.53</v>
      </c>
      <c r="J2022">
        <v>29.91</v>
      </c>
      <c r="K2022">
        <v>30.25</v>
      </c>
      <c r="L2022">
        <v>29.82</v>
      </c>
      <c r="M2022">
        <v>30.06</v>
      </c>
      <c r="N2022">
        <v>29.3</v>
      </c>
      <c r="O2022">
        <v>29.89</v>
      </c>
      <c r="P2022">
        <v>29.75</v>
      </c>
      <c r="Q2022">
        <v>29.65</v>
      </c>
      <c r="R2022">
        <v>30.01</v>
      </c>
      <c r="S2022">
        <v>29.43</v>
      </c>
      <c r="T2022">
        <v>29.81</v>
      </c>
      <c r="U2022">
        <v>29.53</v>
      </c>
      <c r="V2022">
        <v>30.8</v>
      </c>
      <c r="W2022">
        <v>31.1</v>
      </c>
      <c r="X2022">
        <v>29.7</v>
      </c>
      <c r="Y2022">
        <v>29.9</v>
      </c>
      <c r="Z2022">
        <v>30.3</v>
      </c>
      <c r="AA2022">
        <v>40.270000000000003</v>
      </c>
      <c r="AB2022">
        <v>30.53</v>
      </c>
      <c r="AC2022">
        <v>29.37</v>
      </c>
      <c r="AD2022">
        <v>30.89</v>
      </c>
      <c r="AE2022">
        <v>29.85</v>
      </c>
    </row>
    <row r="2023" spans="1:31">
      <c r="A2023" t="s">
        <v>31</v>
      </c>
      <c r="B2023" t="s">
        <v>4066</v>
      </c>
      <c r="C2023" t="s">
        <v>4067</v>
      </c>
      <c r="D2023" t="s">
        <v>104</v>
      </c>
      <c r="E2023">
        <v>27.03</v>
      </c>
      <c r="F2023">
        <v>26.8</v>
      </c>
      <c r="G2023">
        <v>27.06</v>
      </c>
      <c r="H2023">
        <v>26.2</v>
      </c>
      <c r="I2023">
        <v>27.64</v>
      </c>
      <c r="J2023">
        <v>26.92</v>
      </c>
      <c r="K2023">
        <v>27.32</v>
      </c>
      <c r="L2023">
        <v>26.8</v>
      </c>
      <c r="M2023">
        <v>27.09</v>
      </c>
      <c r="N2023">
        <v>26.18</v>
      </c>
      <c r="O2023">
        <v>26.89</v>
      </c>
      <c r="P2023">
        <v>26.73</v>
      </c>
      <c r="Q2023">
        <v>26.6</v>
      </c>
      <c r="R2023">
        <v>27.03</v>
      </c>
      <c r="S2023">
        <v>26.34</v>
      </c>
      <c r="T2023">
        <v>26.79</v>
      </c>
      <c r="U2023">
        <v>26.45</v>
      </c>
      <c r="V2023">
        <v>27.97</v>
      </c>
      <c r="W2023">
        <v>28.33</v>
      </c>
      <c r="X2023">
        <v>26.66</v>
      </c>
      <c r="Y2023">
        <v>26.91</v>
      </c>
      <c r="Z2023">
        <v>27.37</v>
      </c>
      <c r="AA2023">
        <v>35.78</v>
      </c>
      <c r="AB2023">
        <v>27.65</v>
      </c>
      <c r="AC2023">
        <v>26.28</v>
      </c>
      <c r="AD2023">
        <v>28.07</v>
      </c>
      <c r="AE2023">
        <v>26.84</v>
      </c>
    </row>
    <row r="2024" spans="1:31">
      <c r="A2024" t="s">
        <v>31</v>
      </c>
      <c r="B2024" t="s">
        <v>4068</v>
      </c>
      <c r="C2024" t="s">
        <v>4069</v>
      </c>
      <c r="D2024" t="s">
        <v>104</v>
      </c>
      <c r="E2024">
        <v>31.39</v>
      </c>
      <c r="F2024">
        <v>31.16</v>
      </c>
      <c r="G2024">
        <v>31.42</v>
      </c>
      <c r="H2024">
        <v>30.56</v>
      </c>
      <c r="I2024">
        <v>32</v>
      </c>
      <c r="J2024">
        <v>31.28</v>
      </c>
      <c r="K2024">
        <v>31.68</v>
      </c>
      <c r="L2024">
        <v>31.16</v>
      </c>
      <c r="M2024">
        <v>31.45</v>
      </c>
      <c r="N2024">
        <v>30.54</v>
      </c>
      <c r="O2024">
        <v>31.25</v>
      </c>
      <c r="P2024">
        <v>31.09</v>
      </c>
      <c r="Q2024">
        <v>30.96</v>
      </c>
      <c r="R2024">
        <v>31.39</v>
      </c>
      <c r="S2024">
        <v>30.7</v>
      </c>
      <c r="T2024">
        <v>31.15</v>
      </c>
      <c r="U2024">
        <v>30.81</v>
      </c>
      <c r="V2024">
        <v>32.33</v>
      </c>
      <c r="W2024">
        <v>32.69</v>
      </c>
      <c r="X2024">
        <v>31.02</v>
      </c>
      <c r="Y2024">
        <v>31.27</v>
      </c>
      <c r="Z2024">
        <v>31.73</v>
      </c>
      <c r="AA2024">
        <v>41.88</v>
      </c>
      <c r="AB2024">
        <v>32.01</v>
      </c>
      <c r="AC2024">
        <v>30.64</v>
      </c>
      <c r="AD2024">
        <v>32.43</v>
      </c>
      <c r="AE2024">
        <v>31.2</v>
      </c>
    </row>
    <row r="2025" spans="1:31">
      <c r="A2025" t="s">
        <v>31</v>
      </c>
      <c r="B2025" t="s">
        <v>4070</v>
      </c>
      <c r="C2025" t="s">
        <v>4071</v>
      </c>
      <c r="D2025" t="s">
        <v>104</v>
      </c>
      <c r="E2025">
        <v>42.09</v>
      </c>
      <c r="F2025">
        <v>41.81</v>
      </c>
      <c r="G2025">
        <v>42.13</v>
      </c>
      <c r="H2025">
        <v>41.07</v>
      </c>
      <c r="I2025">
        <v>42.85</v>
      </c>
      <c r="J2025">
        <v>41.95</v>
      </c>
      <c r="K2025">
        <v>42.44</v>
      </c>
      <c r="L2025">
        <v>41.81</v>
      </c>
      <c r="M2025">
        <v>42.17</v>
      </c>
      <c r="N2025">
        <v>41.05</v>
      </c>
      <c r="O2025">
        <v>41.92</v>
      </c>
      <c r="P2025">
        <v>41.71</v>
      </c>
      <c r="Q2025">
        <v>41.56</v>
      </c>
      <c r="R2025">
        <v>42.09</v>
      </c>
      <c r="S2025">
        <v>41.25</v>
      </c>
      <c r="T2025">
        <v>41.8</v>
      </c>
      <c r="U2025">
        <v>41.38</v>
      </c>
      <c r="V2025">
        <v>43.25</v>
      </c>
      <c r="W2025">
        <v>43.69</v>
      </c>
      <c r="X2025">
        <v>41.64</v>
      </c>
      <c r="Y2025">
        <v>41.94</v>
      </c>
      <c r="Z2025">
        <v>42.51</v>
      </c>
      <c r="AA2025">
        <v>56.36</v>
      </c>
      <c r="AB2025">
        <v>42.85</v>
      </c>
      <c r="AC2025">
        <v>41.16</v>
      </c>
      <c r="AD2025">
        <v>43.38</v>
      </c>
      <c r="AE2025">
        <v>41.86</v>
      </c>
    </row>
    <row r="2026" spans="1:31">
      <c r="A2026" t="s">
        <v>31</v>
      </c>
      <c r="B2026" t="s">
        <v>4072</v>
      </c>
      <c r="C2026" t="s">
        <v>4073</v>
      </c>
      <c r="D2026" t="s">
        <v>104</v>
      </c>
      <c r="E2026">
        <v>16.93</v>
      </c>
      <c r="F2026">
        <v>16.72</v>
      </c>
      <c r="G2026">
        <v>16.96</v>
      </c>
      <c r="H2026">
        <v>16.16</v>
      </c>
      <c r="I2026">
        <v>17.5</v>
      </c>
      <c r="J2026">
        <v>16.829999999999998</v>
      </c>
      <c r="K2026">
        <v>17.190000000000001</v>
      </c>
      <c r="L2026">
        <v>16.72</v>
      </c>
      <c r="M2026">
        <v>16.989999999999998</v>
      </c>
      <c r="N2026">
        <v>16.149999999999999</v>
      </c>
      <c r="O2026">
        <v>16.8</v>
      </c>
      <c r="P2026">
        <v>16.649999999999999</v>
      </c>
      <c r="Q2026">
        <v>16.53</v>
      </c>
      <c r="R2026">
        <v>16.93</v>
      </c>
      <c r="S2026">
        <v>16.3</v>
      </c>
      <c r="T2026">
        <v>16.71</v>
      </c>
      <c r="U2026">
        <v>16.399999999999999</v>
      </c>
      <c r="V2026">
        <v>17.809999999999999</v>
      </c>
      <c r="W2026">
        <v>18.13</v>
      </c>
      <c r="X2026">
        <v>16.59</v>
      </c>
      <c r="Y2026">
        <v>16.82</v>
      </c>
      <c r="Z2026">
        <v>17.25</v>
      </c>
      <c r="AA2026">
        <v>21.79</v>
      </c>
      <c r="AB2026">
        <v>17.510000000000002</v>
      </c>
      <c r="AC2026">
        <v>16.22</v>
      </c>
      <c r="AD2026">
        <v>17.91</v>
      </c>
      <c r="AE2026">
        <v>16.760000000000002</v>
      </c>
    </row>
    <row r="2027" spans="1:31">
      <c r="A2027" t="s">
        <v>31</v>
      </c>
      <c r="B2027" t="s">
        <v>4074</v>
      </c>
      <c r="C2027" t="s">
        <v>4075</v>
      </c>
      <c r="D2027" t="s">
        <v>417</v>
      </c>
      <c r="E2027">
        <v>7.48</v>
      </c>
      <c r="F2027">
        <v>9.43</v>
      </c>
      <c r="G2027">
        <v>7.65</v>
      </c>
      <c r="H2027">
        <v>6.54</v>
      </c>
      <c r="I2027">
        <v>7.82</v>
      </c>
      <c r="J2027">
        <v>6.8</v>
      </c>
      <c r="K2027">
        <v>6.97</v>
      </c>
      <c r="L2027">
        <v>8.41</v>
      </c>
      <c r="M2027">
        <v>9.43</v>
      </c>
      <c r="N2027">
        <v>6.37</v>
      </c>
      <c r="O2027">
        <v>9.6</v>
      </c>
      <c r="P2027">
        <v>7.31</v>
      </c>
      <c r="Q2027">
        <v>7.73</v>
      </c>
      <c r="R2027">
        <v>9.26</v>
      </c>
      <c r="S2027">
        <v>5.52</v>
      </c>
      <c r="T2027">
        <v>9.26</v>
      </c>
      <c r="U2027">
        <v>8.67</v>
      </c>
      <c r="V2027">
        <v>7.39</v>
      </c>
      <c r="W2027">
        <v>7.65</v>
      </c>
      <c r="X2027">
        <v>6.12</v>
      </c>
      <c r="Y2027">
        <v>6.8</v>
      </c>
      <c r="Z2027">
        <v>5.69</v>
      </c>
      <c r="AA2027">
        <v>8.84</v>
      </c>
      <c r="AB2027">
        <v>6.2</v>
      </c>
      <c r="AC2027">
        <v>7.73</v>
      </c>
      <c r="AD2027">
        <v>5.78</v>
      </c>
      <c r="AE2027">
        <v>7.73</v>
      </c>
    </row>
    <row r="2028" spans="1:31">
      <c r="A2028" t="s">
        <v>31</v>
      </c>
      <c r="B2028" t="s">
        <v>4076</v>
      </c>
      <c r="C2028" t="s">
        <v>4077</v>
      </c>
      <c r="D2028" t="s">
        <v>104</v>
      </c>
      <c r="E2028">
        <v>530.79</v>
      </c>
      <c r="F2028">
        <v>369.5</v>
      </c>
      <c r="G2028">
        <v>305.88</v>
      </c>
      <c r="H2028">
        <v>344.74</v>
      </c>
      <c r="I2028">
        <v>369.08</v>
      </c>
      <c r="J2028">
        <v>385.67</v>
      </c>
      <c r="K2028">
        <v>276.17</v>
      </c>
      <c r="L2028">
        <v>334.02</v>
      </c>
      <c r="M2028">
        <v>365.87</v>
      </c>
      <c r="N2028">
        <v>344.72</v>
      </c>
      <c r="O2028">
        <v>354.61</v>
      </c>
      <c r="P2028">
        <v>355.43</v>
      </c>
      <c r="Q2028">
        <v>366.75</v>
      </c>
      <c r="R2028">
        <v>328.31</v>
      </c>
      <c r="S2028">
        <v>324.93</v>
      </c>
      <c r="T2028">
        <v>450.5</v>
      </c>
      <c r="U2028">
        <v>378.1</v>
      </c>
      <c r="V2028">
        <v>325.95999999999998</v>
      </c>
      <c r="W2028">
        <v>304.41000000000003</v>
      </c>
      <c r="X2028">
        <v>345.37</v>
      </c>
      <c r="Y2028">
        <v>380.2</v>
      </c>
      <c r="Z2028">
        <v>346.21</v>
      </c>
      <c r="AA2028">
        <v>325.97000000000003</v>
      </c>
      <c r="AB2028">
        <v>329.24</v>
      </c>
      <c r="AC2028">
        <v>368.88</v>
      </c>
      <c r="AD2028">
        <v>347.09</v>
      </c>
      <c r="AE2028">
        <v>345.55</v>
      </c>
    </row>
    <row r="2029" spans="1:31">
      <c r="A2029" t="s">
        <v>31</v>
      </c>
      <c r="B2029" t="s">
        <v>4078</v>
      </c>
      <c r="C2029" t="s">
        <v>4079</v>
      </c>
      <c r="D2029" t="s">
        <v>104</v>
      </c>
      <c r="E2029">
        <v>990.54</v>
      </c>
      <c r="F2029">
        <v>1090.8599999999999</v>
      </c>
      <c r="G2029">
        <v>1111.94</v>
      </c>
      <c r="H2029">
        <v>1063.6500000000001</v>
      </c>
      <c r="I2029">
        <v>1162.73</v>
      </c>
      <c r="J2029">
        <v>1124.52</v>
      </c>
      <c r="K2029">
        <v>1183.83</v>
      </c>
      <c r="L2029">
        <v>1122.0899999999999</v>
      </c>
      <c r="M2029">
        <v>1133.6500000000001</v>
      </c>
      <c r="N2029">
        <v>1041.24</v>
      </c>
      <c r="O2029">
        <v>1178.42</v>
      </c>
      <c r="P2029">
        <v>1026.6099999999999</v>
      </c>
      <c r="Q2029">
        <v>1016.84</v>
      </c>
      <c r="R2029">
        <v>1142.94</v>
      </c>
      <c r="S2029">
        <v>1073.81</v>
      </c>
      <c r="T2029">
        <v>1184.75</v>
      </c>
      <c r="U2029">
        <v>1055.45</v>
      </c>
      <c r="V2029">
        <v>1253.4100000000001</v>
      </c>
      <c r="W2029">
        <v>1182.6400000000001</v>
      </c>
      <c r="X2029">
        <v>1062.25</v>
      </c>
      <c r="Y2029">
        <v>1095.72</v>
      </c>
      <c r="Z2029">
        <v>1152.22</v>
      </c>
      <c r="AA2029">
        <v>1191.57</v>
      </c>
      <c r="AB2029">
        <v>1210.07</v>
      </c>
      <c r="AC2029">
        <v>1052.05</v>
      </c>
      <c r="AD2029">
        <v>1232.98</v>
      </c>
      <c r="AE2029">
        <v>1075.79</v>
      </c>
    </row>
    <row r="2030" spans="1:31">
      <c r="A2030" t="s">
        <v>31</v>
      </c>
      <c r="B2030" t="s">
        <v>4080</v>
      </c>
      <c r="C2030" t="s">
        <v>4081</v>
      </c>
      <c r="D2030" t="s">
        <v>104</v>
      </c>
      <c r="E2030">
        <v>1164.1099999999999</v>
      </c>
      <c r="F2030">
        <v>1299.97</v>
      </c>
      <c r="G2030">
        <v>1319.79</v>
      </c>
      <c r="H2030">
        <v>1279.8599999999999</v>
      </c>
      <c r="I2030">
        <v>1372.16</v>
      </c>
      <c r="J2030">
        <v>1340.26</v>
      </c>
      <c r="K2030">
        <v>1407.61</v>
      </c>
      <c r="L2030">
        <v>1340.76</v>
      </c>
      <c r="M2030">
        <v>1348.14</v>
      </c>
      <c r="N2030">
        <v>1250.9000000000001</v>
      </c>
      <c r="O2030">
        <v>1414.08</v>
      </c>
      <c r="P2030">
        <v>1216.71</v>
      </c>
      <c r="Q2030">
        <v>1207.7</v>
      </c>
      <c r="R2030">
        <v>1361.49</v>
      </c>
      <c r="S2030">
        <v>1289.0899999999999</v>
      </c>
      <c r="T2030">
        <v>1419.02</v>
      </c>
      <c r="U2030">
        <v>1261.43</v>
      </c>
      <c r="V2030">
        <v>1482.56</v>
      </c>
      <c r="W2030">
        <v>1385.71</v>
      </c>
      <c r="X2030">
        <v>1266.1400000000001</v>
      </c>
      <c r="Y2030">
        <v>1303.02</v>
      </c>
      <c r="Z2030">
        <v>1365.87</v>
      </c>
      <c r="AA2030">
        <v>1426.14</v>
      </c>
      <c r="AB2030">
        <v>1435.98</v>
      </c>
      <c r="AC2030">
        <v>1261.75</v>
      </c>
      <c r="AD2030">
        <v>1453.3</v>
      </c>
      <c r="AE2030">
        <v>1279.24</v>
      </c>
    </row>
    <row r="2031" spans="1:31">
      <c r="A2031" t="s">
        <v>31</v>
      </c>
      <c r="B2031" t="s">
        <v>4082</v>
      </c>
      <c r="C2031" t="s">
        <v>4083</v>
      </c>
      <c r="D2031" t="s">
        <v>104</v>
      </c>
      <c r="E2031">
        <v>1452.43</v>
      </c>
      <c r="F2031">
        <v>1655.11</v>
      </c>
      <c r="G2031">
        <v>1672.45</v>
      </c>
      <c r="H2031">
        <v>1646.57</v>
      </c>
      <c r="I2031">
        <v>1718.21</v>
      </c>
      <c r="J2031">
        <v>1704.56</v>
      </c>
      <c r="K2031">
        <v>1782.54</v>
      </c>
      <c r="L2031">
        <v>1708.44</v>
      </c>
      <c r="M2031">
        <v>1710.31</v>
      </c>
      <c r="N2031">
        <v>1608.19</v>
      </c>
      <c r="O2031">
        <v>1813.2</v>
      </c>
      <c r="P2031">
        <v>1535.69</v>
      </c>
      <c r="Q2031">
        <v>1531.86</v>
      </c>
      <c r="R2031">
        <v>1729.6</v>
      </c>
      <c r="S2031">
        <v>1654.07</v>
      </c>
      <c r="T2031">
        <v>1814.15</v>
      </c>
      <c r="U2031">
        <v>1608.94</v>
      </c>
      <c r="V2031">
        <v>1863.6</v>
      </c>
      <c r="W2031">
        <v>1723.04</v>
      </c>
      <c r="X2031">
        <v>1612.65</v>
      </c>
      <c r="Y2031">
        <v>1655.27</v>
      </c>
      <c r="Z2031">
        <v>1726.27</v>
      </c>
      <c r="AA2031">
        <v>1820.19</v>
      </c>
      <c r="AB2031">
        <v>1817.83</v>
      </c>
      <c r="AC2031">
        <v>1618.87</v>
      </c>
      <c r="AD2031">
        <v>1821.65</v>
      </c>
      <c r="AE2031">
        <v>1626.19</v>
      </c>
    </row>
    <row r="2032" spans="1:31">
      <c r="A2032" t="s">
        <v>31</v>
      </c>
      <c r="B2032" t="s">
        <v>4084</v>
      </c>
      <c r="C2032" t="s">
        <v>4085</v>
      </c>
      <c r="D2032" t="s">
        <v>104</v>
      </c>
      <c r="E2032">
        <v>2012.78</v>
      </c>
      <c r="F2032">
        <v>2364.58</v>
      </c>
      <c r="G2032">
        <v>2367.7600000000002</v>
      </c>
      <c r="H2032">
        <v>2405.7800000000002</v>
      </c>
      <c r="I2032">
        <v>2413.6799999999998</v>
      </c>
      <c r="J2032">
        <v>2439.13</v>
      </c>
      <c r="K2032">
        <v>2542.0500000000002</v>
      </c>
      <c r="L2032">
        <v>2453.86</v>
      </c>
      <c r="M2032">
        <v>2434.87</v>
      </c>
      <c r="N2032">
        <v>2337.5300000000002</v>
      </c>
      <c r="O2032">
        <v>2622.73</v>
      </c>
      <c r="P2032">
        <v>2176.58</v>
      </c>
      <c r="Q2032">
        <v>2173.16</v>
      </c>
      <c r="R2032">
        <v>2474.1</v>
      </c>
      <c r="S2032">
        <v>2404.27</v>
      </c>
      <c r="T2032">
        <v>2640.35</v>
      </c>
      <c r="U2032">
        <v>2319.98</v>
      </c>
      <c r="V2032">
        <v>2629.08</v>
      </c>
      <c r="W2032">
        <v>2359.6</v>
      </c>
      <c r="X2032">
        <v>2307.7600000000002</v>
      </c>
      <c r="Y2032">
        <v>2352.6</v>
      </c>
      <c r="Z2032">
        <v>2440.2399999999998</v>
      </c>
      <c r="AA2032">
        <v>2645.17</v>
      </c>
      <c r="AB2032">
        <v>2572.96</v>
      </c>
      <c r="AC2032">
        <v>2345.2399999999998</v>
      </c>
      <c r="AD2032">
        <v>2544.8000000000002</v>
      </c>
      <c r="AE2032">
        <v>2309.08</v>
      </c>
    </row>
    <row r="2033" spans="1:31">
      <c r="A2033" t="s">
        <v>31</v>
      </c>
      <c r="B2033" t="s">
        <v>4086</v>
      </c>
      <c r="C2033" t="s">
        <v>4087</v>
      </c>
      <c r="D2033" t="s">
        <v>417</v>
      </c>
      <c r="E2033">
        <v>5.61</v>
      </c>
      <c r="F2033">
        <v>7.08</v>
      </c>
      <c r="G2033">
        <v>5.74</v>
      </c>
      <c r="H2033">
        <v>4.91</v>
      </c>
      <c r="I2033">
        <v>5.86</v>
      </c>
      <c r="J2033">
        <v>5.0999999999999996</v>
      </c>
      <c r="K2033">
        <v>5.23</v>
      </c>
      <c r="L2033">
        <v>6.31</v>
      </c>
      <c r="M2033">
        <v>7.08</v>
      </c>
      <c r="N2033">
        <v>4.78</v>
      </c>
      <c r="O2033">
        <v>7.2</v>
      </c>
      <c r="P2033">
        <v>5.48</v>
      </c>
      <c r="Q2033">
        <v>5.8</v>
      </c>
      <c r="R2033">
        <v>6.95</v>
      </c>
      <c r="S2033">
        <v>4.1399999999999997</v>
      </c>
      <c r="T2033">
        <v>6.95</v>
      </c>
      <c r="U2033">
        <v>6.5</v>
      </c>
      <c r="V2033">
        <v>5.55</v>
      </c>
      <c r="W2033">
        <v>5.74</v>
      </c>
      <c r="X2033">
        <v>4.59</v>
      </c>
      <c r="Y2033">
        <v>5.0999999999999996</v>
      </c>
      <c r="Z2033">
        <v>4.2699999999999996</v>
      </c>
      <c r="AA2033">
        <v>6.63</v>
      </c>
      <c r="AB2033">
        <v>4.6500000000000004</v>
      </c>
      <c r="AC2033">
        <v>5.8</v>
      </c>
      <c r="AD2033">
        <v>4.33</v>
      </c>
      <c r="AE2033">
        <v>5.8</v>
      </c>
    </row>
    <row r="2034" spans="1:31">
      <c r="A2034" t="s">
        <v>31</v>
      </c>
      <c r="B2034" t="s">
        <v>4088</v>
      </c>
      <c r="C2034" t="s">
        <v>4089</v>
      </c>
      <c r="D2034" t="s">
        <v>104</v>
      </c>
      <c r="E2034">
        <v>1189.49</v>
      </c>
      <c r="F2034">
        <v>1187.05</v>
      </c>
      <c r="G2034">
        <v>1193.72</v>
      </c>
      <c r="H2034">
        <v>1186.3499999999999</v>
      </c>
      <c r="I2034">
        <v>1192.2</v>
      </c>
      <c r="J2034">
        <v>1188.32</v>
      </c>
      <c r="K2034">
        <v>1190.68</v>
      </c>
      <c r="L2034">
        <v>2244.33</v>
      </c>
      <c r="M2034">
        <v>1178.95</v>
      </c>
      <c r="N2034">
        <v>1704.39</v>
      </c>
      <c r="O2034">
        <v>1189.18</v>
      </c>
      <c r="P2034">
        <v>1190.6199999999999</v>
      </c>
      <c r="Q2034">
        <v>1452.75</v>
      </c>
      <c r="R2034">
        <v>1187.56</v>
      </c>
      <c r="S2034">
        <v>1181.0999999999999</v>
      </c>
      <c r="T2034">
        <v>1187.74</v>
      </c>
      <c r="U2034">
        <v>976.68</v>
      </c>
      <c r="V2034">
        <v>1194.9000000000001</v>
      </c>
      <c r="W2034">
        <v>1717.01</v>
      </c>
      <c r="X2034">
        <v>1074.2</v>
      </c>
      <c r="Y2034">
        <v>1192.3900000000001</v>
      </c>
      <c r="Z2034">
        <v>1193.78</v>
      </c>
      <c r="AA2034">
        <v>2690.61</v>
      </c>
      <c r="AB2034">
        <v>1201.02</v>
      </c>
      <c r="AC2034">
        <v>920.62</v>
      </c>
      <c r="AD2034">
        <v>1196.03</v>
      </c>
      <c r="AE2034">
        <v>1188.1600000000001</v>
      </c>
    </row>
    <row r="2035" spans="1:31">
      <c r="A2035" t="s">
        <v>31</v>
      </c>
      <c r="B2035" t="s">
        <v>4090</v>
      </c>
      <c r="C2035" t="s">
        <v>4091</v>
      </c>
      <c r="D2035" t="s">
        <v>104</v>
      </c>
      <c r="E2035">
        <v>125.96</v>
      </c>
      <c r="F2035">
        <v>125.38</v>
      </c>
      <c r="G2035">
        <v>126.19</v>
      </c>
      <c r="H2035">
        <v>125.23</v>
      </c>
      <c r="I2035">
        <v>126.16</v>
      </c>
      <c r="J2035">
        <v>125.68</v>
      </c>
      <c r="K2035">
        <v>126.03</v>
      </c>
      <c r="L2035">
        <v>233.28</v>
      </c>
      <c r="M2035">
        <v>124.79</v>
      </c>
      <c r="N2035">
        <v>177.69</v>
      </c>
      <c r="O2035">
        <v>126.03</v>
      </c>
      <c r="P2035">
        <v>126.2</v>
      </c>
      <c r="Q2035">
        <v>152.19</v>
      </c>
      <c r="R2035">
        <v>125.25</v>
      </c>
      <c r="S2035">
        <v>123.79</v>
      </c>
      <c r="T2035">
        <v>125.63</v>
      </c>
      <c r="U2035">
        <v>103.92</v>
      </c>
      <c r="V2035">
        <v>126.75</v>
      </c>
      <c r="W2035">
        <v>179.55</v>
      </c>
      <c r="X2035">
        <v>114.25</v>
      </c>
      <c r="Y2035">
        <v>126.62</v>
      </c>
      <c r="Z2035">
        <v>126.87</v>
      </c>
      <c r="AA2035">
        <v>278.68</v>
      </c>
      <c r="AB2035">
        <v>127.87</v>
      </c>
      <c r="AC2035">
        <v>97.43</v>
      </c>
      <c r="AD2035">
        <v>127.29</v>
      </c>
      <c r="AE2035">
        <v>125.85</v>
      </c>
    </row>
    <row r="2036" spans="1:31">
      <c r="A2036" t="s">
        <v>31</v>
      </c>
      <c r="B2036" t="s">
        <v>4092</v>
      </c>
      <c r="C2036" t="s">
        <v>4093</v>
      </c>
      <c r="D2036" t="s">
        <v>104</v>
      </c>
      <c r="E2036">
        <v>155.69</v>
      </c>
      <c r="F2036">
        <v>154.9</v>
      </c>
      <c r="G2036">
        <v>156.13</v>
      </c>
      <c r="H2036">
        <v>154.71</v>
      </c>
      <c r="I2036">
        <v>156.02000000000001</v>
      </c>
      <c r="J2036">
        <v>155.29</v>
      </c>
      <c r="K2036">
        <v>155.82</v>
      </c>
      <c r="L2036">
        <v>287.37</v>
      </c>
      <c r="M2036">
        <v>154.25</v>
      </c>
      <c r="N2036">
        <v>218.94</v>
      </c>
      <c r="O2036">
        <v>155.78</v>
      </c>
      <c r="P2036">
        <v>156</v>
      </c>
      <c r="Q2036">
        <v>187.74</v>
      </c>
      <c r="R2036">
        <v>154.78</v>
      </c>
      <c r="S2036">
        <v>152.79</v>
      </c>
      <c r="T2036">
        <v>155.22</v>
      </c>
      <c r="U2036">
        <v>128.53</v>
      </c>
      <c r="V2036">
        <v>156.86000000000001</v>
      </c>
      <c r="W2036">
        <v>221.61</v>
      </c>
      <c r="X2036">
        <v>141.38</v>
      </c>
      <c r="Y2036">
        <v>156.6</v>
      </c>
      <c r="Z2036">
        <v>156.94999999999999</v>
      </c>
      <c r="AA2036">
        <v>342.9</v>
      </c>
      <c r="AB2036">
        <v>158.38999999999999</v>
      </c>
      <c r="AC2036">
        <v>120.48</v>
      </c>
      <c r="AD2036">
        <v>157.52000000000001</v>
      </c>
      <c r="AE2036">
        <v>155.53</v>
      </c>
    </row>
    <row r="2037" spans="1:31">
      <c r="A2037" t="s">
        <v>31</v>
      </c>
      <c r="B2037" t="s">
        <v>4094</v>
      </c>
      <c r="C2037" t="s">
        <v>4095</v>
      </c>
      <c r="D2037" t="s">
        <v>104</v>
      </c>
      <c r="E2037">
        <v>324.16000000000003</v>
      </c>
      <c r="F2037">
        <v>322.83</v>
      </c>
      <c r="G2037">
        <v>326.07</v>
      </c>
      <c r="H2037">
        <v>322.45</v>
      </c>
      <c r="I2037">
        <v>325.39999999999998</v>
      </c>
      <c r="J2037">
        <v>323.51</v>
      </c>
      <c r="K2037">
        <v>324.67</v>
      </c>
      <c r="L2037">
        <v>601.97</v>
      </c>
      <c r="M2037">
        <v>321.29000000000002</v>
      </c>
      <c r="N2037">
        <v>457.72</v>
      </c>
      <c r="O2037">
        <v>324.06</v>
      </c>
      <c r="P2037">
        <v>324.76</v>
      </c>
      <c r="Q2037">
        <v>392.18</v>
      </c>
      <c r="R2037">
        <v>322.95999999999998</v>
      </c>
      <c r="S2037">
        <v>319.5</v>
      </c>
      <c r="T2037">
        <v>323.24</v>
      </c>
      <c r="U2037">
        <v>267.11</v>
      </c>
      <c r="V2037">
        <v>326.88</v>
      </c>
      <c r="W2037">
        <v>464.03</v>
      </c>
      <c r="X2037">
        <v>294.10000000000002</v>
      </c>
      <c r="Y2037">
        <v>325.72000000000003</v>
      </c>
      <c r="Z2037">
        <v>326.45</v>
      </c>
      <c r="AA2037">
        <v>718.5</v>
      </c>
      <c r="AB2037">
        <v>330.03</v>
      </c>
      <c r="AC2037">
        <v>251.18</v>
      </c>
      <c r="AD2037">
        <v>327.61</v>
      </c>
      <c r="AE2037">
        <v>323.52999999999997</v>
      </c>
    </row>
    <row r="2038" spans="1:31">
      <c r="A2038" t="s">
        <v>31</v>
      </c>
      <c r="B2038" t="s">
        <v>4096</v>
      </c>
      <c r="C2038" t="s">
        <v>4097</v>
      </c>
      <c r="D2038" t="s">
        <v>34</v>
      </c>
      <c r="E2038">
        <v>152.87</v>
      </c>
      <c r="F2038">
        <v>87.43</v>
      </c>
      <c r="G2038">
        <v>118.31</v>
      </c>
      <c r="H2038">
        <v>123.58</v>
      </c>
      <c r="I2038">
        <v>98.27</v>
      </c>
      <c r="J2038">
        <v>89.34</v>
      </c>
      <c r="K2038">
        <v>83.95</v>
      </c>
      <c r="L2038">
        <v>88.52</v>
      </c>
      <c r="M2038">
        <v>99.68</v>
      </c>
      <c r="N2038">
        <v>93.44</v>
      </c>
      <c r="O2038">
        <v>86.44</v>
      </c>
      <c r="P2038">
        <v>95.77</v>
      </c>
      <c r="Q2038">
        <v>107.56</v>
      </c>
      <c r="R2038">
        <v>110.51</v>
      </c>
      <c r="S2038">
        <v>85.14</v>
      </c>
      <c r="T2038">
        <v>91.32</v>
      </c>
      <c r="U2038">
        <v>94.32</v>
      </c>
      <c r="V2038">
        <v>86.13</v>
      </c>
      <c r="W2038">
        <v>87.54</v>
      </c>
      <c r="X2038">
        <v>91.89</v>
      </c>
      <c r="Y2038">
        <v>113.14</v>
      </c>
      <c r="Z2038">
        <v>152.69999999999999</v>
      </c>
      <c r="AA2038">
        <v>98.75</v>
      </c>
      <c r="AB2038">
        <v>95.57</v>
      </c>
      <c r="AC2038">
        <v>86.64</v>
      </c>
      <c r="AD2038">
        <v>86.43</v>
      </c>
      <c r="AE2038">
        <v>87.98</v>
      </c>
    </row>
    <row r="2039" spans="1:31">
      <c r="A2039" t="s">
        <v>31</v>
      </c>
      <c r="B2039" t="s">
        <v>4098</v>
      </c>
      <c r="C2039" t="s">
        <v>4099</v>
      </c>
      <c r="D2039" t="s">
        <v>34</v>
      </c>
      <c r="E2039">
        <v>145.53</v>
      </c>
      <c r="F2039">
        <v>80.66</v>
      </c>
      <c r="G2039">
        <v>110.83</v>
      </c>
      <c r="H2039">
        <v>116.85</v>
      </c>
      <c r="I2039">
        <v>90.12</v>
      </c>
      <c r="J2039">
        <v>82.24</v>
      </c>
      <c r="K2039">
        <v>76.8</v>
      </c>
      <c r="L2039">
        <v>80.569999999999993</v>
      </c>
      <c r="M2039">
        <v>92.35</v>
      </c>
      <c r="N2039">
        <v>86.55</v>
      </c>
      <c r="O2039">
        <v>79.39</v>
      </c>
      <c r="P2039">
        <v>88.26</v>
      </c>
      <c r="Q2039">
        <v>100.61</v>
      </c>
      <c r="R2039">
        <v>102.13</v>
      </c>
      <c r="S2039">
        <v>78.2</v>
      </c>
      <c r="T2039">
        <v>83.72</v>
      </c>
      <c r="U2039">
        <v>87.21</v>
      </c>
      <c r="V2039">
        <v>78.34</v>
      </c>
      <c r="W2039">
        <v>79.709999999999994</v>
      </c>
      <c r="X2039">
        <v>84.65</v>
      </c>
      <c r="Y2039">
        <v>105.73</v>
      </c>
      <c r="Z2039">
        <v>145.35</v>
      </c>
      <c r="AA2039">
        <v>91.17</v>
      </c>
      <c r="AB2039">
        <v>88</v>
      </c>
      <c r="AC2039">
        <v>79.55</v>
      </c>
      <c r="AD2039">
        <v>78.75</v>
      </c>
      <c r="AE2039">
        <v>81.239999999999995</v>
      </c>
    </row>
    <row r="2040" spans="1:31">
      <c r="A2040" t="s">
        <v>31</v>
      </c>
      <c r="B2040" t="s">
        <v>4100</v>
      </c>
      <c r="C2040" t="s">
        <v>4101</v>
      </c>
      <c r="D2040" t="s">
        <v>34</v>
      </c>
      <c r="E2040">
        <v>181.5</v>
      </c>
      <c r="F2040">
        <v>113.06</v>
      </c>
      <c r="G2040">
        <v>145.63</v>
      </c>
      <c r="H2040">
        <v>148.97</v>
      </c>
      <c r="I2040">
        <v>127.29</v>
      </c>
      <c r="J2040">
        <v>116</v>
      </c>
      <c r="K2040">
        <v>110.43</v>
      </c>
      <c r="L2040">
        <v>116.64</v>
      </c>
      <c r="M2040">
        <v>127.1</v>
      </c>
      <c r="N2040">
        <v>119.55</v>
      </c>
      <c r="O2040">
        <v>112.48</v>
      </c>
      <c r="P2040">
        <v>122.91</v>
      </c>
      <c r="Q2040">
        <v>133.96</v>
      </c>
      <c r="R2040">
        <v>140.47999999999999</v>
      </c>
      <c r="S2040">
        <v>111.03</v>
      </c>
      <c r="T2040">
        <v>119.69</v>
      </c>
      <c r="U2040">
        <v>121.15</v>
      </c>
      <c r="V2040">
        <v>113.84</v>
      </c>
      <c r="W2040">
        <v>115.25</v>
      </c>
      <c r="X2040">
        <v>118.87</v>
      </c>
      <c r="Y2040">
        <v>140.81</v>
      </c>
      <c r="Z2040">
        <v>180.24</v>
      </c>
      <c r="AA2040">
        <v>126.06</v>
      </c>
      <c r="AB2040">
        <v>122.91</v>
      </c>
      <c r="AC2040">
        <v>113.41</v>
      </c>
      <c r="AD2040">
        <v>114.11</v>
      </c>
      <c r="AE2040">
        <v>113.31</v>
      </c>
    </row>
    <row r="2041" spans="1:31">
      <c r="A2041" t="s">
        <v>31</v>
      </c>
      <c r="B2041" t="s">
        <v>4102</v>
      </c>
      <c r="C2041" t="s">
        <v>4103</v>
      </c>
      <c r="D2041" t="s">
        <v>34</v>
      </c>
      <c r="E2041">
        <v>186.37</v>
      </c>
      <c r="F2041">
        <v>100.5</v>
      </c>
      <c r="G2041">
        <v>139.99</v>
      </c>
      <c r="H2041">
        <v>148.79</v>
      </c>
      <c r="I2041">
        <v>111.78</v>
      </c>
      <c r="J2041">
        <v>102.31</v>
      </c>
      <c r="K2041">
        <v>95.01</v>
      </c>
      <c r="L2041">
        <v>99.25</v>
      </c>
      <c r="M2041">
        <v>115.56</v>
      </c>
      <c r="N2041">
        <v>108.24</v>
      </c>
      <c r="O2041">
        <v>98.57</v>
      </c>
      <c r="P2041">
        <v>109.97</v>
      </c>
      <c r="Q2041">
        <v>126.92</v>
      </c>
      <c r="R2041">
        <v>127.54</v>
      </c>
      <c r="S2041">
        <v>97.1</v>
      </c>
      <c r="T2041">
        <v>103.8</v>
      </c>
      <c r="U2041">
        <v>108.88</v>
      </c>
      <c r="V2041">
        <v>96.43</v>
      </c>
      <c r="W2041">
        <v>98.2</v>
      </c>
      <c r="X2041">
        <v>105.39</v>
      </c>
      <c r="Y2041">
        <v>133.30000000000001</v>
      </c>
      <c r="Z2041">
        <v>186.11</v>
      </c>
      <c r="AA2041">
        <v>113.7</v>
      </c>
      <c r="AB2041">
        <v>109.54</v>
      </c>
      <c r="AC2041">
        <v>98.76</v>
      </c>
      <c r="AD2041">
        <v>97.1</v>
      </c>
      <c r="AE2041">
        <v>101.33</v>
      </c>
    </row>
    <row r="2042" spans="1:31">
      <c r="A2042" t="s">
        <v>31</v>
      </c>
      <c r="B2042" t="s">
        <v>4104</v>
      </c>
      <c r="C2042" t="s">
        <v>4105</v>
      </c>
      <c r="D2042" t="s">
        <v>34</v>
      </c>
      <c r="E2042">
        <v>180.68</v>
      </c>
      <c r="F2042">
        <v>95.32</v>
      </c>
      <c r="G2042">
        <v>134.24</v>
      </c>
      <c r="H2042">
        <v>143.6</v>
      </c>
      <c r="I2042">
        <v>105.55</v>
      </c>
      <c r="J2042">
        <v>96.89</v>
      </c>
      <c r="K2042">
        <v>89.55</v>
      </c>
      <c r="L2042">
        <v>93.19</v>
      </c>
      <c r="M2042">
        <v>109.95</v>
      </c>
      <c r="N2042">
        <v>102.97</v>
      </c>
      <c r="O2042">
        <v>93.19</v>
      </c>
      <c r="P2042">
        <v>104.23</v>
      </c>
      <c r="Q2042">
        <v>121.59</v>
      </c>
      <c r="R2042">
        <v>121.14</v>
      </c>
      <c r="S2042">
        <v>91.81</v>
      </c>
      <c r="T2042">
        <v>98</v>
      </c>
      <c r="U2042">
        <v>103.43</v>
      </c>
      <c r="V2042">
        <v>90.5</v>
      </c>
      <c r="W2042">
        <v>92.26</v>
      </c>
      <c r="X2042">
        <v>99.85</v>
      </c>
      <c r="Y2042">
        <v>127.61</v>
      </c>
      <c r="Z2042">
        <v>180.41</v>
      </c>
      <c r="AA2042">
        <v>107.88</v>
      </c>
      <c r="AB2042">
        <v>103.77</v>
      </c>
      <c r="AC2042">
        <v>93.36</v>
      </c>
      <c r="AD2042">
        <v>91.24</v>
      </c>
      <c r="AE2042">
        <v>96.19</v>
      </c>
    </row>
    <row r="2043" spans="1:31">
      <c r="A2043" t="s">
        <v>31</v>
      </c>
      <c r="B2043" t="s">
        <v>4106</v>
      </c>
      <c r="C2043" t="s">
        <v>4107</v>
      </c>
      <c r="D2043" t="s">
        <v>34</v>
      </c>
      <c r="E2043">
        <v>197.58</v>
      </c>
      <c r="F2043">
        <v>110.78</v>
      </c>
      <c r="G2043">
        <v>151.38</v>
      </c>
      <c r="H2043">
        <v>159.04</v>
      </c>
      <c r="I2043">
        <v>124.11</v>
      </c>
      <c r="J2043">
        <v>113.07</v>
      </c>
      <c r="K2043">
        <v>105.83</v>
      </c>
      <c r="L2043">
        <v>111.28</v>
      </c>
      <c r="M2043">
        <v>126.67</v>
      </c>
      <c r="N2043">
        <v>118.71</v>
      </c>
      <c r="O2043">
        <v>109.26</v>
      </c>
      <c r="P2043">
        <v>121.32</v>
      </c>
      <c r="Q2043">
        <v>137.47</v>
      </c>
      <c r="R2043">
        <v>140.22</v>
      </c>
      <c r="S2043">
        <v>107.57</v>
      </c>
      <c r="T2043">
        <v>115.29</v>
      </c>
      <c r="U2043">
        <v>119.7</v>
      </c>
      <c r="V2043">
        <v>108.24</v>
      </c>
      <c r="W2043">
        <v>110.04</v>
      </c>
      <c r="X2043">
        <v>116.35</v>
      </c>
      <c r="Y2043">
        <v>144.55000000000001</v>
      </c>
      <c r="Z2043">
        <v>197.34</v>
      </c>
      <c r="AA2043">
        <v>125.2</v>
      </c>
      <c r="AB2043">
        <v>120.99</v>
      </c>
      <c r="AC2043">
        <v>109.48</v>
      </c>
      <c r="AD2043">
        <v>108.71</v>
      </c>
      <c r="AE2043">
        <v>111.55</v>
      </c>
    </row>
    <row r="2044" spans="1:31">
      <c r="A2044" t="s">
        <v>31</v>
      </c>
      <c r="B2044" t="s">
        <v>4108</v>
      </c>
      <c r="C2044" t="s">
        <v>4109</v>
      </c>
      <c r="D2044" t="s">
        <v>34</v>
      </c>
      <c r="E2044">
        <v>223.5</v>
      </c>
      <c r="F2044">
        <v>117</v>
      </c>
      <c r="G2044">
        <v>165.28</v>
      </c>
      <c r="H2044">
        <v>177.33</v>
      </c>
      <c r="I2044">
        <v>129.16999999999999</v>
      </c>
      <c r="J2044">
        <v>118.83</v>
      </c>
      <c r="K2044">
        <v>109.63</v>
      </c>
      <c r="L2044">
        <v>113.81</v>
      </c>
      <c r="M2044">
        <v>135.05000000000001</v>
      </c>
      <c r="N2044">
        <v>126.49</v>
      </c>
      <c r="O2044">
        <v>114.17</v>
      </c>
      <c r="P2044">
        <v>127.81</v>
      </c>
      <c r="Q2044">
        <v>149.76</v>
      </c>
      <c r="R2044">
        <v>148.63</v>
      </c>
      <c r="S2044">
        <v>112.51</v>
      </c>
      <c r="T2044">
        <v>120</v>
      </c>
      <c r="U2044">
        <v>126.97</v>
      </c>
      <c r="V2044">
        <v>110.49</v>
      </c>
      <c r="W2044">
        <v>112.69</v>
      </c>
      <c r="X2044">
        <v>122.48</v>
      </c>
      <c r="Y2044">
        <v>157.1</v>
      </c>
      <c r="Z2044">
        <v>223.07</v>
      </c>
      <c r="AA2044">
        <v>132.33000000000001</v>
      </c>
      <c r="AB2044">
        <v>127.2</v>
      </c>
      <c r="AC2044">
        <v>114.41</v>
      </c>
      <c r="AD2044">
        <v>111.49</v>
      </c>
      <c r="AE2044">
        <v>118.08</v>
      </c>
    </row>
    <row r="2045" spans="1:31">
      <c r="A2045" t="s">
        <v>31</v>
      </c>
      <c r="B2045" t="s">
        <v>4110</v>
      </c>
      <c r="C2045" t="s">
        <v>4111</v>
      </c>
      <c r="D2045" t="s">
        <v>34</v>
      </c>
      <c r="E2045">
        <v>218.83</v>
      </c>
      <c r="F2045">
        <v>112.79</v>
      </c>
      <c r="G2045">
        <v>160.6</v>
      </c>
      <c r="H2045">
        <v>173.08</v>
      </c>
      <c r="I2045">
        <v>124.14</v>
      </c>
      <c r="J2045">
        <v>114.44</v>
      </c>
      <c r="K2045">
        <v>105.22</v>
      </c>
      <c r="L2045">
        <v>108.91</v>
      </c>
      <c r="M2045">
        <v>130.49</v>
      </c>
      <c r="N2045">
        <v>122.2</v>
      </c>
      <c r="O2045">
        <v>109.81</v>
      </c>
      <c r="P2045">
        <v>123.14</v>
      </c>
      <c r="Q2045">
        <v>145.41999999999999</v>
      </c>
      <c r="R2045">
        <v>143.41999999999999</v>
      </c>
      <c r="S2045">
        <v>108.24</v>
      </c>
      <c r="T2045">
        <v>115.32</v>
      </c>
      <c r="U2045">
        <v>122.54</v>
      </c>
      <c r="V2045">
        <v>105.7</v>
      </c>
      <c r="W2045">
        <v>107.85</v>
      </c>
      <c r="X2045">
        <v>117.99</v>
      </c>
      <c r="Y2045">
        <v>152.46</v>
      </c>
      <c r="Z2045">
        <v>218.39</v>
      </c>
      <c r="AA2045">
        <v>127.62</v>
      </c>
      <c r="AB2045">
        <v>122.52</v>
      </c>
      <c r="AC2045">
        <v>110.05</v>
      </c>
      <c r="AD2045">
        <v>106.75</v>
      </c>
      <c r="AE2045">
        <v>113.9</v>
      </c>
    </row>
    <row r="2046" spans="1:31">
      <c r="A2046" t="s">
        <v>31</v>
      </c>
      <c r="B2046" t="s">
        <v>4112</v>
      </c>
      <c r="C2046" t="s">
        <v>4113</v>
      </c>
      <c r="D2046" t="s">
        <v>34</v>
      </c>
      <c r="E2046">
        <v>232.57</v>
      </c>
      <c r="F2046">
        <v>125.26</v>
      </c>
      <c r="G2046">
        <v>174.46</v>
      </c>
      <c r="H2046">
        <v>185.61</v>
      </c>
      <c r="I2046">
        <v>139.09</v>
      </c>
      <c r="J2046">
        <v>127.47</v>
      </c>
      <c r="K2046">
        <v>118.32</v>
      </c>
      <c r="L2046">
        <v>123.47</v>
      </c>
      <c r="M2046">
        <v>143.97999999999999</v>
      </c>
      <c r="N2046">
        <v>134.91</v>
      </c>
      <c r="O2046">
        <v>122.76</v>
      </c>
      <c r="P2046">
        <v>136.91999999999999</v>
      </c>
      <c r="Q2046">
        <v>158.26</v>
      </c>
      <c r="R2046">
        <v>158.83000000000001</v>
      </c>
      <c r="S2046">
        <v>120.95</v>
      </c>
      <c r="T2046">
        <v>129.24</v>
      </c>
      <c r="U2046">
        <v>135.68</v>
      </c>
      <c r="V2046">
        <v>119.96</v>
      </c>
      <c r="W2046">
        <v>122.2</v>
      </c>
      <c r="X2046">
        <v>131.28</v>
      </c>
      <c r="Y2046">
        <v>166.16</v>
      </c>
      <c r="Z2046">
        <v>232.15</v>
      </c>
      <c r="AA2046">
        <v>141.57</v>
      </c>
      <c r="AB2046">
        <v>136.4</v>
      </c>
      <c r="AC2046">
        <v>123.02</v>
      </c>
      <c r="AD2046">
        <v>120.82</v>
      </c>
      <c r="AE2046">
        <v>126.28</v>
      </c>
    </row>
    <row r="2047" spans="1:31">
      <c r="A2047" t="s">
        <v>31</v>
      </c>
      <c r="B2047" t="s">
        <v>4114</v>
      </c>
      <c r="C2047" t="s">
        <v>4115</v>
      </c>
      <c r="D2047" t="s">
        <v>34</v>
      </c>
      <c r="E2047">
        <v>261.16000000000003</v>
      </c>
      <c r="F2047">
        <v>134.07</v>
      </c>
      <c r="G2047">
        <v>191.31</v>
      </c>
      <c r="H2047">
        <v>206.39</v>
      </c>
      <c r="I2047">
        <v>147.47</v>
      </c>
      <c r="J2047">
        <v>135.99</v>
      </c>
      <c r="K2047">
        <v>124.93</v>
      </c>
      <c r="L2047">
        <v>129.22999999999999</v>
      </c>
      <c r="M2047">
        <v>155.22999999999999</v>
      </c>
      <c r="N2047">
        <v>145.35</v>
      </c>
      <c r="O2047">
        <v>130.44999999999999</v>
      </c>
      <c r="P2047">
        <v>146.38999999999999</v>
      </c>
      <c r="Q2047">
        <v>173.16</v>
      </c>
      <c r="R2047">
        <v>170.56</v>
      </c>
      <c r="S2047">
        <v>128.58000000000001</v>
      </c>
      <c r="T2047">
        <v>136.97999999999999</v>
      </c>
      <c r="U2047">
        <v>145.72999999999999</v>
      </c>
      <c r="V2047">
        <v>125.4</v>
      </c>
      <c r="W2047">
        <v>128</v>
      </c>
      <c r="X2047">
        <v>140.22</v>
      </c>
      <c r="Y2047">
        <v>181.56</v>
      </c>
      <c r="Z2047">
        <v>260.64</v>
      </c>
      <c r="AA2047">
        <v>151.74</v>
      </c>
      <c r="AB2047">
        <v>145.62</v>
      </c>
      <c r="AC2047">
        <v>130.72</v>
      </c>
      <c r="AD2047">
        <v>126.68</v>
      </c>
      <c r="AE2047">
        <v>135.4</v>
      </c>
    </row>
    <row r="2048" spans="1:31">
      <c r="A2048" t="s">
        <v>31</v>
      </c>
      <c r="B2048" t="s">
        <v>4116</v>
      </c>
      <c r="C2048" t="s">
        <v>4117</v>
      </c>
      <c r="D2048" t="s">
        <v>34</v>
      </c>
      <c r="E2048">
        <v>257.06</v>
      </c>
      <c r="F2048">
        <v>130.47999999999999</v>
      </c>
      <c r="G2048">
        <v>187.27</v>
      </c>
      <c r="H2048">
        <v>202.69</v>
      </c>
      <c r="I2048">
        <v>143.18</v>
      </c>
      <c r="J2048">
        <v>132.22999999999999</v>
      </c>
      <c r="K2048">
        <v>121.18</v>
      </c>
      <c r="L2048">
        <v>125.06</v>
      </c>
      <c r="M2048">
        <v>151.33000000000001</v>
      </c>
      <c r="N2048">
        <v>141.68</v>
      </c>
      <c r="O2048">
        <v>126.72</v>
      </c>
      <c r="P2048">
        <v>142.43</v>
      </c>
      <c r="Q2048">
        <v>169.43</v>
      </c>
      <c r="R2048">
        <v>166.12</v>
      </c>
      <c r="S2048">
        <v>124.94</v>
      </c>
      <c r="T2048">
        <v>132.99</v>
      </c>
      <c r="U2048">
        <v>141.93</v>
      </c>
      <c r="V2048">
        <v>121.34</v>
      </c>
      <c r="W2048">
        <v>123.89</v>
      </c>
      <c r="X2048">
        <v>136.38999999999999</v>
      </c>
      <c r="Y2048">
        <v>177.57</v>
      </c>
      <c r="Z2048">
        <v>256.55</v>
      </c>
      <c r="AA2048">
        <v>147.71</v>
      </c>
      <c r="AB2048">
        <v>141.61000000000001</v>
      </c>
      <c r="AC2048">
        <v>126.99</v>
      </c>
      <c r="AD2048">
        <v>122.65</v>
      </c>
      <c r="AE2048">
        <v>131.82</v>
      </c>
    </row>
    <row r="2049" spans="1:31">
      <c r="A2049" t="s">
        <v>31</v>
      </c>
      <c r="B2049" t="s">
        <v>4118</v>
      </c>
      <c r="C2049" t="s">
        <v>4119</v>
      </c>
      <c r="D2049" t="s">
        <v>34</v>
      </c>
      <c r="E2049">
        <v>268.89999999999998</v>
      </c>
      <c r="F2049">
        <v>141.04</v>
      </c>
      <c r="G2049">
        <v>199.1</v>
      </c>
      <c r="H2049">
        <v>213.43</v>
      </c>
      <c r="I2049">
        <v>155.81</v>
      </c>
      <c r="J2049">
        <v>143.26</v>
      </c>
      <c r="K2049">
        <v>132.25</v>
      </c>
      <c r="L2049">
        <v>137.35</v>
      </c>
      <c r="M2049">
        <v>162.77000000000001</v>
      </c>
      <c r="N2049">
        <v>152.44999999999999</v>
      </c>
      <c r="O2049">
        <v>137.68</v>
      </c>
      <c r="P2049">
        <v>154.11000000000001</v>
      </c>
      <c r="Q2049">
        <v>180.38</v>
      </c>
      <c r="R2049">
        <v>179.18</v>
      </c>
      <c r="S2049">
        <v>135.69</v>
      </c>
      <c r="T2049">
        <v>144.76</v>
      </c>
      <c r="U2049">
        <v>153.07</v>
      </c>
      <c r="V2049">
        <v>133.38</v>
      </c>
      <c r="W2049">
        <v>135.99</v>
      </c>
      <c r="X2049">
        <v>147.65</v>
      </c>
      <c r="Y2049">
        <v>189.23</v>
      </c>
      <c r="Z2049">
        <v>268.39999999999998</v>
      </c>
      <c r="AA2049">
        <v>159.56</v>
      </c>
      <c r="AB2049">
        <v>153.37</v>
      </c>
      <c r="AC2049">
        <v>137.99</v>
      </c>
      <c r="AD2049">
        <v>134.53</v>
      </c>
      <c r="AE2049">
        <v>142.32</v>
      </c>
    </row>
    <row r="2050" spans="1:31">
      <c r="A2050" t="s">
        <v>31</v>
      </c>
      <c r="B2050" t="s">
        <v>4120</v>
      </c>
      <c r="C2050" t="s">
        <v>4121</v>
      </c>
      <c r="D2050" t="s">
        <v>34</v>
      </c>
      <c r="E2050">
        <v>889.9</v>
      </c>
      <c r="F2050">
        <v>991.59</v>
      </c>
      <c r="G2050">
        <v>907.36</v>
      </c>
      <c r="H2050">
        <v>947.7</v>
      </c>
      <c r="I2050">
        <v>951.19</v>
      </c>
      <c r="J2050">
        <v>976.67</v>
      </c>
      <c r="K2050">
        <v>941.18</v>
      </c>
      <c r="L2050">
        <v>1102.55</v>
      </c>
      <c r="M2050">
        <v>951.31</v>
      </c>
      <c r="N2050">
        <v>947.93</v>
      </c>
      <c r="O2050">
        <v>820.87</v>
      </c>
      <c r="P2050">
        <v>884.98</v>
      </c>
      <c r="Q2050">
        <v>942.74</v>
      </c>
      <c r="R2050">
        <v>958.67</v>
      </c>
      <c r="S2050">
        <v>992</v>
      </c>
      <c r="T2050">
        <v>1067.04</v>
      </c>
      <c r="U2050">
        <v>952.44</v>
      </c>
      <c r="V2050">
        <v>1217.17</v>
      </c>
      <c r="W2050">
        <v>947.62</v>
      </c>
      <c r="X2050">
        <v>1009.72</v>
      </c>
      <c r="Y2050">
        <v>900.99</v>
      </c>
      <c r="Z2050">
        <v>889.28</v>
      </c>
      <c r="AA2050">
        <v>1129.99</v>
      </c>
      <c r="AB2050">
        <v>1041.02</v>
      </c>
      <c r="AC2050">
        <v>970.65</v>
      </c>
      <c r="AD2050">
        <v>953.57</v>
      </c>
      <c r="AE2050">
        <v>952.19</v>
      </c>
    </row>
    <row r="2051" spans="1:31">
      <c r="A2051" t="s">
        <v>31</v>
      </c>
      <c r="B2051" t="s">
        <v>4122</v>
      </c>
      <c r="C2051" t="s">
        <v>4123</v>
      </c>
      <c r="D2051" t="s">
        <v>34</v>
      </c>
      <c r="E2051">
        <v>517.29999999999995</v>
      </c>
      <c r="F2051">
        <v>621.54</v>
      </c>
      <c r="G2051">
        <v>533.24</v>
      </c>
      <c r="H2051">
        <v>578.91</v>
      </c>
      <c r="I2051">
        <v>582.4</v>
      </c>
      <c r="J2051">
        <v>604.83000000000004</v>
      </c>
      <c r="K2051">
        <v>570.11</v>
      </c>
      <c r="L2051">
        <v>654.91999999999996</v>
      </c>
      <c r="M2051">
        <v>577.19000000000005</v>
      </c>
      <c r="N2051">
        <v>578.63</v>
      </c>
      <c r="O2051">
        <v>505.24</v>
      </c>
      <c r="P2051">
        <v>537.55999999999995</v>
      </c>
      <c r="Q2051">
        <v>573.95000000000005</v>
      </c>
      <c r="R2051">
        <v>587.09</v>
      </c>
      <c r="S2051">
        <v>622.19000000000005</v>
      </c>
      <c r="T2051">
        <v>645.1</v>
      </c>
      <c r="U2051">
        <v>580.6</v>
      </c>
      <c r="V2051">
        <v>705.2</v>
      </c>
      <c r="W2051">
        <v>568.91999999999996</v>
      </c>
      <c r="X2051">
        <v>637.12</v>
      </c>
      <c r="Y2051">
        <v>528.64</v>
      </c>
      <c r="Z2051">
        <v>516.92999999999995</v>
      </c>
      <c r="AA2051">
        <v>659.73</v>
      </c>
      <c r="AB2051">
        <v>613.74</v>
      </c>
      <c r="AC2051">
        <v>598.80999999999995</v>
      </c>
      <c r="AD2051">
        <v>577.66</v>
      </c>
      <c r="AE2051">
        <v>582.64</v>
      </c>
    </row>
    <row r="2052" spans="1:31">
      <c r="A2052" t="s">
        <v>31</v>
      </c>
      <c r="B2052" t="s">
        <v>4124</v>
      </c>
      <c r="C2052" t="s">
        <v>4125</v>
      </c>
      <c r="D2052" t="s">
        <v>34</v>
      </c>
      <c r="E2052">
        <v>688.38</v>
      </c>
      <c r="F2052">
        <v>791.77</v>
      </c>
      <c r="G2052">
        <v>705.01</v>
      </c>
      <c r="H2052">
        <v>748.41</v>
      </c>
      <c r="I2052">
        <v>751.52</v>
      </c>
      <c r="J2052">
        <v>775.56</v>
      </c>
      <c r="K2052">
        <v>740.43</v>
      </c>
      <c r="L2052">
        <v>860.61</v>
      </c>
      <c r="M2052">
        <v>748.95</v>
      </c>
      <c r="N2052">
        <v>748.43</v>
      </c>
      <c r="O2052">
        <v>649.91999999999996</v>
      </c>
      <c r="P2052">
        <v>696.85</v>
      </c>
      <c r="Q2052">
        <v>743.42</v>
      </c>
      <c r="R2052">
        <v>757.7</v>
      </c>
      <c r="S2052">
        <v>792.12</v>
      </c>
      <c r="T2052">
        <v>839.15</v>
      </c>
      <c r="U2052">
        <v>751.44</v>
      </c>
      <c r="V2052">
        <v>940.69</v>
      </c>
      <c r="W2052">
        <v>742.38</v>
      </c>
      <c r="X2052">
        <v>808.35</v>
      </c>
      <c r="Y2052">
        <v>699.6</v>
      </c>
      <c r="Z2052">
        <v>687.58</v>
      </c>
      <c r="AA2052">
        <v>876.16</v>
      </c>
      <c r="AB2052">
        <v>809.95</v>
      </c>
      <c r="AC2052">
        <v>769.7</v>
      </c>
      <c r="AD2052">
        <v>750.05</v>
      </c>
      <c r="AE2052">
        <v>752.52</v>
      </c>
    </row>
    <row r="2053" spans="1:31">
      <c r="A2053" t="s">
        <v>31</v>
      </c>
      <c r="B2053" t="s">
        <v>4126</v>
      </c>
      <c r="C2053" t="s">
        <v>4127</v>
      </c>
      <c r="D2053" t="s">
        <v>34</v>
      </c>
      <c r="E2053">
        <v>408.94</v>
      </c>
      <c r="F2053">
        <v>514.23</v>
      </c>
      <c r="G2053">
        <v>424.41</v>
      </c>
      <c r="H2053">
        <v>471.83</v>
      </c>
      <c r="I2053">
        <v>474.94</v>
      </c>
      <c r="J2053">
        <v>496.68</v>
      </c>
      <c r="K2053">
        <v>462.13</v>
      </c>
      <c r="L2053">
        <v>524.89</v>
      </c>
      <c r="M2053">
        <v>468.35</v>
      </c>
      <c r="N2053">
        <v>471.46</v>
      </c>
      <c r="O2053">
        <v>413.2</v>
      </c>
      <c r="P2053">
        <v>436.28</v>
      </c>
      <c r="Q2053">
        <v>466.84</v>
      </c>
      <c r="R2053">
        <v>479.01</v>
      </c>
      <c r="S2053">
        <v>514.77</v>
      </c>
      <c r="T2053">
        <v>522.70000000000005</v>
      </c>
      <c r="U2053">
        <v>472.56</v>
      </c>
      <c r="V2053">
        <v>556.71</v>
      </c>
      <c r="W2053">
        <v>458.36</v>
      </c>
      <c r="X2053">
        <v>528.91</v>
      </c>
      <c r="Y2053">
        <v>420.34</v>
      </c>
      <c r="Z2053">
        <v>408.32</v>
      </c>
      <c r="AA2053">
        <v>523.47</v>
      </c>
      <c r="AB2053">
        <v>489.49</v>
      </c>
      <c r="AC2053">
        <v>490.82</v>
      </c>
      <c r="AD2053">
        <v>468.12</v>
      </c>
      <c r="AE2053">
        <v>475.36</v>
      </c>
    </row>
    <row r="2054" spans="1:31">
      <c r="A2054" t="s">
        <v>31</v>
      </c>
      <c r="B2054" t="s">
        <v>4128</v>
      </c>
      <c r="C2054" t="s">
        <v>4129</v>
      </c>
      <c r="D2054" t="s">
        <v>51</v>
      </c>
      <c r="E2054">
        <v>67.239999999999995</v>
      </c>
      <c r="F2054">
        <v>63.18</v>
      </c>
      <c r="G2054">
        <v>68.05</v>
      </c>
      <c r="H2054">
        <v>63.56</v>
      </c>
      <c r="I2054">
        <v>68.510000000000005</v>
      </c>
      <c r="J2054">
        <v>66.48</v>
      </c>
      <c r="K2054">
        <v>68.44</v>
      </c>
      <c r="L2054">
        <v>77.61</v>
      </c>
      <c r="M2054">
        <v>66.97</v>
      </c>
      <c r="N2054">
        <v>63.41</v>
      </c>
      <c r="O2054">
        <v>58.8</v>
      </c>
      <c r="P2054">
        <v>62.93</v>
      </c>
      <c r="Q2054">
        <v>65.099999999999994</v>
      </c>
      <c r="R2054">
        <v>67.69</v>
      </c>
      <c r="S2054">
        <v>64.31</v>
      </c>
      <c r="T2054">
        <v>72.44</v>
      </c>
      <c r="U2054">
        <v>64.78</v>
      </c>
      <c r="V2054">
        <v>89.35</v>
      </c>
      <c r="W2054">
        <v>73.400000000000006</v>
      </c>
      <c r="X2054">
        <v>65.12</v>
      </c>
      <c r="Y2054">
        <v>67.53</v>
      </c>
      <c r="Z2054">
        <v>68.48</v>
      </c>
      <c r="AA2054">
        <v>79.17</v>
      </c>
      <c r="AB2054">
        <v>77.569999999999993</v>
      </c>
      <c r="AC2054">
        <v>64.239999999999995</v>
      </c>
      <c r="AD2054">
        <v>71.069999999999993</v>
      </c>
      <c r="AE2054">
        <v>64.3</v>
      </c>
    </row>
    <row r="2055" spans="1:31">
      <c r="A2055" t="s">
        <v>31</v>
      </c>
      <c r="B2055" t="s">
        <v>4130</v>
      </c>
      <c r="C2055" t="s">
        <v>4131</v>
      </c>
      <c r="D2055" t="s">
        <v>51</v>
      </c>
      <c r="E2055">
        <v>61.66</v>
      </c>
      <c r="F2055">
        <v>58.89</v>
      </c>
      <c r="G2055">
        <v>60.24</v>
      </c>
      <c r="H2055">
        <v>61.18</v>
      </c>
      <c r="I2055">
        <v>60.75</v>
      </c>
      <c r="J2055">
        <v>60.61</v>
      </c>
      <c r="K2055">
        <v>62.32</v>
      </c>
      <c r="L2055">
        <v>70.62</v>
      </c>
      <c r="M2055">
        <v>61</v>
      </c>
      <c r="N2055">
        <v>59.87</v>
      </c>
      <c r="O2055">
        <v>51.54</v>
      </c>
      <c r="P2055">
        <v>55.5</v>
      </c>
      <c r="Q2055">
        <v>58.76</v>
      </c>
      <c r="R2055">
        <v>62.16</v>
      </c>
      <c r="S2055">
        <v>60.37</v>
      </c>
      <c r="T2055">
        <v>67.53</v>
      </c>
      <c r="U2055">
        <v>60.15</v>
      </c>
      <c r="V2055">
        <v>80.64</v>
      </c>
      <c r="W2055">
        <v>63.49</v>
      </c>
      <c r="X2055">
        <v>60.21</v>
      </c>
      <c r="Y2055">
        <v>61.2</v>
      </c>
      <c r="Z2055">
        <v>61.96</v>
      </c>
      <c r="AA2055">
        <v>72.91</v>
      </c>
      <c r="AB2055">
        <v>69.66</v>
      </c>
      <c r="AC2055">
        <v>59.34</v>
      </c>
      <c r="AD2055">
        <v>62.68</v>
      </c>
      <c r="AE2055">
        <v>61.82</v>
      </c>
    </row>
    <row r="2056" spans="1:31">
      <c r="A2056" t="s">
        <v>31</v>
      </c>
      <c r="B2056" t="s">
        <v>4132</v>
      </c>
      <c r="C2056" t="s">
        <v>4133</v>
      </c>
      <c r="D2056" t="s">
        <v>51</v>
      </c>
      <c r="E2056">
        <v>19.32</v>
      </c>
      <c r="F2056">
        <v>18.07</v>
      </c>
      <c r="G2056">
        <v>21.28</v>
      </c>
      <c r="H2056">
        <v>17.27</v>
      </c>
      <c r="I2056">
        <v>17.88</v>
      </c>
      <c r="J2056">
        <v>20.11</v>
      </c>
      <c r="K2056">
        <v>19.86</v>
      </c>
      <c r="L2056">
        <v>27.79</v>
      </c>
      <c r="M2056">
        <v>19.03</v>
      </c>
      <c r="N2056">
        <v>17.079999999999998</v>
      </c>
      <c r="O2056">
        <v>16.59</v>
      </c>
      <c r="P2056">
        <v>20.7</v>
      </c>
      <c r="Q2056">
        <v>21.63</v>
      </c>
      <c r="R2056">
        <v>17.03</v>
      </c>
      <c r="S2056">
        <v>22.41</v>
      </c>
      <c r="T2056">
        <v>18.21</v>
      </c>
      <c r="U2056">
        <v>19.579999999999998</v>
      </c>
      <c r="V2056">
        <v>22.61</v>
      </c>
      <c r="W2056">
        <v>23.49</v>
      </c>
      <c r="X2056">
        <v>16.760000000000002</v>
      </c>
      <c r="Y2056">
        <v>20.03</v>
      </c>
      <c r="Z2056">
        <v>20.010000000000002</v>
      </c>
      <c r="AA2056">
        <v>20.010000000000002</v>
      </c>
      <c r="AB2056">
        <v>22.17</v>
      </c>
      <c r="AC2056">
        <v>15.25</v>
      </c>
      <c r="AD2056">
        <v>21.19</v>
      </c>
      <c r="AE2056">
        <v>17.649999999999999</v>
      </c>
    </row>
    <row r="2057" spans="1:31">
      <c r="A2057" t="s">
        <v>31</v>
      </c>
      <c r="B2057" t="s">
        <v>4134</v>
      </c>
      <c r="C2057" t="s">
        <v>4135</v>
      </c>
      <c r="D2057" t="s">
        <v>51</v>
      </c>
      <c r="E2057">
        <v>17.52</v>
      </c>
      <c r="F2057">
        <v>16.899999999999999</v>
      </c>
      <c r="G2057">
        <v>17.37</v>
      </c>
      <c r="H2057">
        <v>18.059999999999999</v>
      </c>
      <c r="I2057">
        <v>14.33</v>
      </c>
      <c r="J2057">
        <v>17.940000000000001</v>
      </c>
      <c r="K2057">
        <v>17.77</v>
      </c>
      <c r="L2057">
        <v>24.78</v>
      </c>
      <c r="M2057">
        <v>16.84</v>
      </c>
      <c r="N2057">
        <v>16.73</v>
      </c>
      <c r="O2057">
        <v>13</v>
      </c>
      <c r="P2057">
        <v>16.91</v>
      </c>
      <c r="Q2057">
        <v>18.73</v>
      </c>
      <c r="R2057">
        <v>15.35</v>
      </c>
      <c r="S2057">
        <v>21.79</v>
      </c>
      <c r="T2057">
        <v>17</v>
      </c>
      <c r="U2057">
        <v>18.32</v>
      </c>
      <c r="V2057">
        <v>18.5</v>
      </c>
      <c r="W2057">
        <v>18.489999999999998</v>
      </c>
      <c r="X2057">
        <v>15.3</v>
      </c>
      <c r="Y2057">
        <v>17.54</v>
      </c>
      <c r="Z2057">
        <v>17.47</v>
      </c>
      <c r="AA2057">
        <v>17.52</v>
      </c>
      <c r="AB2057">
        <v>18.66</v>
      </c>
      <c r="AC2057">
        <v>13.65</v>
      </c>
      <c r="AD2057">
        <v>17.29</v>
      </c>
      <c r="AE2057">
        <v>18.47</v>
      </c>
    </row>
    <row r="2058" spans="1:31">
      <c r="A2058" t="s">
        <v>31</v>
      </c>
      <c r="B2058" t="s">
        <v>4136</v>
      </c>
      <c r="C2058" t="s">
        <v>4137</v>
      </c>
      <c r="D2058" t="s">
        <v>34</v>
      </c>
      <c r="E2058">
        <v>210.93</v>
      </c>
      <c r="F2058">
        <v>150.93</v>
      </c>
      <c r="G2058">
        <v>211.82</v>
      </c>
      <c r="H2058">
        <v>186.9</v>
      </c>
      <c r="I2058">
        <v>180.62</v>
      </c>
      <c r="J2058">
        <v>181.85</v>
      </c>
      <c r="K2058">
        <v>141.72</v>
      </c>
      <c r="L2058">
        <v>144.62</v>
      </c>
      <c r="M2058">
        <v>152.66</v>
      </c>
      <c r="N2058">
        <v>168.1</v>
      </c>
      <c r="O2058">
        <v>152.37</v>
      </c>
      <c r="P2058">
        <v>175.71</v>
      </c>
      <c r="Q2058">
        <v>184.22</v>
      </c>
      <c r="R2058">
        <v>167.91</v>
      </c>
      <c r="S2058">
        <v>163.29</v>
      </c>
      <c r="T2058">
        <v>211.84</v>
      </c>
      <c r="U2058">
        <v>159.13</v>
      </c>
      <c r="V2058">
        <v>166.4</v>
      </c>
      <c r="W2058">
        <v>171.43</v>
      </c>
      <c r="X2058">
        <v>138.19999999999999</v>
      </c>
      <c r="Y2058">
        <v>163.37</v>
      </c>
      <c r="Z2058">
        <v>237.27</v>
      </c>
      <c r="AA2058">
        <v>150.49</v>
      </c>
      <c r="AB2058">
        <v>133.85</v>
      </c>
      <c r="AC2058">
        <v>152.85</v>
      </c>
      <c r="AD2058">
        <v>164.5</v>
      </c>
      <c r="AE2058">
        <v>158.6</v>
      </c>
    </row>
    <row r="2059" spans="1:31">
      <c r="A2059" t="s">
        <v>31</v>
      </c>
      <c r="B2059" t="s">
        <v>4138</v>
      </c>
      <c r="C2059" t="s">
        <v>4139</v>
      </c>
      <c r="D2059" t="s">
        <v>34</v>
      </c>
      <c r="E2059">
        <v>195.4</v>
      </c>
      <c r="F2059">
        <v>140.29</v>
      </c>
      <c r="G2059">
        <v>196.2</v>
      </c>
      <c r="H2059">
        <v>173.56</v>
      </c>
      <c r="I2059">
        <v>167.79</v>
      </c>
      <c r="J2059">
        <v>168.72</v>
      </c>
      <c r="K2059">
        <v>131.72</v>
      </c>
      <c r="L2059">
        <v>134.66999999999999</v>
      </c>
      <c r="M2059">
        <v>141.78</v>
      </c>
      <c r="N2059">
        <v>156.09</v>
      </c>
      <c r="O2059">
        <v>141.53</v>
      </c>
      <c r="P2059">
        <v>163.68</v>
      </c>
      <c r="Q2059">
        <v>170.97</v>
      </c>
      <c r="R2059">
        <v>155.85</v>
      </c>
      <c r="S2059">
        <v>151.76</v>
      </c>
      <c r="T2059">
        <v>196.88</v>
      </c>
      <c r="U2059">
        <v>147.94</v>
      </c>
      <c r="V2059">
        <v>154.56</v>
      </c>
      <c r="W2059">
        <v>159.43</v>
      </c>
      <c r="X2059">
        <v>128.63999999999999</v>
      </c>
      <c r="Y2059">
        <v>151.5</v>
      </c>
      <c r="Z2059">
        <v>219.92</v>
      </c>
      <c r="AA2059">
        <v>139.58000000000001</v>
      </c>
      <c r="AB2059">
        <v>124.56</v>
      </c>
      <c r="AC2059">
        <v>142.21</v>
      </c>
      <c r="AD2059">
        <v>152.71</v>
      </c>
      <c r="AE2059">
        <v>147.35</v>
      </c>
    </row>
    <row r="2060" spans="1:31">
      <c r="A2060" t="s">
        <v>31</v>
      </c>
      <c r="B2060" t="s">
        <v>4140</v>
      </c>
      <c r="C2060" t="s">
        <v>4141</v>
      </c>
      <c r="D2060" t="s">
        <v>34</v>
      </c>
      <c r="E2060">
        <v>239.37</v>
      </c>
      <c r="F2060">
        <v>170.41</v>
      </c>
      <c r="G2060">
        <v>240.45</v>
      </c>
      <c r="H2060">
        <v>211.35</v>
      </c>
      <c r="I2060">
        <v>204.12</v>
      </c>
      <c r="J2060">
        <v>205.92</v>
      </c>
      <c r="K2060">
        <v>160.03</v>
      </c>
      <c r="L2060">
        <v>162.85</v>
      </c>
      <c r="M2060">
        <v>172.57</v>
      </c>
      <c r="N2060">
        <v>190.1</v>
      </c>
      <c r="O2060">
        <v>172.22</v>
      </c>
      <c r="P2060">
        <v>197.76</v>
      </c>
      <c r="Q2060">
        <v>208.49</v>
      </c>
      <c r="R2060">
        <v>190.02</v>
      </c>
      <c r="S2060">
        <v>184.41</v>
      </c>
      <c r="T2060">
        <v>239.22</v>
      </c>
      <c r="U2060">
        <v>179.62</v>
      </c>
      <c r="V2060">
        <v>188.09</v>
      </c>
      <c r="W2060">
        <v>193.37</v>
      </c>
      <c r="X2060">
        <v>155.71</v>
      </c>
      <c r="Y2060">
        <v>185.1</v>
      </c>
      <c r="Z2060">
        <v>269.08</v>
      </c>
      <c r="AA2060">
        <v>170.46</v>
      </c>
      <c r="AB2060">
        <v>150.84</v>
      </c>
      <c r="AC2060">
        <v>172.36</v>
      </c>
      <c r="AD2060">
        <v>186.1</v>
      </c>
      <c r="AE2060">
        <v>179.17</v>
      </c>
    </row>
    <row r="2061" spans="1:31">
      <c r="A2061" t="s">
        <v>31</v>
      </c>
      <c r="B2061" t="s">
        <v>4142</v>
      </c>
      <c r="C2061" t="s">
        <v>4143</v>
      </c>
      <c r="D2061" t="s">
        <v>34</v>
      </c>
      <c r="E2061">
        <v>185.33</v>
      </c>
      <c r="F2061">
        <v>130.38999999999999</v>
      </c>
      <c r="G2061">
        <v>184.9</v>
      </c>
      <c r="H2061">
        <v>163.87</v>
      </c>
      <c r="I2061">
        <v>157.46</v>
      </c>
      <c r="J2061">
        <v>157.82</v>
      </c>
      <c r="K2061">
        <v>120.23</v>
      </c>
      <c r="L2061">
        <v>124.58</v>
      </c>
      <c r="M2061">
        <v>133.4</v>
      </c>
      <c r="N2061">
        <v>146.79</v>
      </c>
      <c r="O2061">
        <v>131.72</v>
      </c>
      <c r="P2061">
        <v>152.87</v>
      </c>
      <c r="Q2061">
        <v>159.58000000000001</v>
      </c>
      <c r="R2061">
        <v>144.01</v>
      </c>
      <c r="S2061">
        <v>141.62</v>
      </c>
      <c r="T2061">
        <v>187.14</v>
      </c>
      <c r="U2061">
        <v>138.35</v>
      </c>
      <c r="V2061">
        <v>140.86000000000001</v>
      </c>
      <c r="W2061">
        <v>145.52000000000001</v>
      </c>
      <c r="X2061">
        <v>119.35</v>
      </c>
      <c r="Y2061">
        <v>139</v>
      </c>
      <c r="Z2061">
        <v>208.91</v>
      </c>
      <c r="AA2061">
        <v>128.68</v>
      </c>
      <c r="AB2061">
        <v>112.07</v>
      </c>
      <c r="AC2061">
        <v>132.81</v>
      </c>
      <c r="AD2061">
        <v>138.55000000000001</v>
      </c>
      <c r="AE2061">
        <v>137.32</v>
      </c>
    </row>
    <row r="2062" spans="1:31">
      <c r="A2062" t="s">
        <v>31</v>
      </c>
      <c r="B2062" t="s">
        <v>4144</v>
      </c>
      <c r="C2062" t="s">
        <v>4145</v>
      </c>
      <c r="D2062" t="s">
        <v>34</v>
      </c>
      <c r="E2062">
        <v>199.97</v>
      </c>
      <c r="F2062">
        <v>140.15</v>
      </c>
      <c r="G2062">
        <v>199.51</v>
      </c>
      <c r="H2062">
        <v>176.35</v>
      </c>
      <c r="I2062">
        <v>169.38</v>
      </c>
      <c r="J2062">
        <v>169.99</v>
      </c>
      <c r="K2062">
        <v>129.21</v>
      </c>
      <c r="L2062">
        <v>133.63</v>
      </c>
      <c r="M2062">
        <v>143.54</v>
      </c>
      <c r="N2062">
        <v>157.97</v>
      </c>
      <c r="O2062">
        <v>141.68</v>
      </c>
      <c r="P2062">
        <v>163.94</v>
      </c>
      <c r="Q2062">
        <v>171.82</v>
      </c>
      <c r="R2062">
        <v>155.01</v>
      </c>
      <c r="S2062">
        <v>152.25</v>
      </c>
      <c r="T2062">
        <v>201.23</v>
      </c>
      <c r="U2062">
        <v>148.69</v>
      </c>
      <c r="V2062">
        <v>151.47999999999999</v>
      </c>
      <c r="W2062">
        <v>156.28</v>
      </c>
      <c r="X2062">
        <v>128.08000000000001</v>
      </c>
      <c r="Y2062">
        <v>149.76</v>
      </c>
      <c r="Z2062">
        <v>225.29</v>
      </c>
      <c r="AA2062">
        <v>138.62</v>
      </c>
      <c r="AB2062">
        <v>120.25</v>
      </c>
      <c r="AC2062">
        <v>142.61000000000001</v>
      </c>
      <c r="AD2062">
        <v>149.09</v>
      </c>
      <c r="AE2062">
        <v>147.68</v>
      </c>
    </row>
    <row r="2063" spans="1:31">
      <c r="A2063" t="s">
        <v>31</v>
      </c>
      <c r="B2063" t="s">
        <v>4146</v>
      </c>
      <c r="C2063" t="s">
        <v>4147</v>
      </c>
      <c r="D2063" t="s">
        <v>34</v>
      </c>
      <c r="E2063">
        <v>226.77</v>
      </c>
      <c r="F2063">
        <v>158.02000000000001</v>
      </c>
      <c r="G2063">
        <v>226.3</v>
      </c>
      <c r="H2063">
        <v>199.22</v>
      </c>
      <c r="I2063">
        <v>191.2</v>
      </c>
      <c r="J2063">
        <v>192.28</v>
      </c>
      <c r="K2063">
        <v>145.63999999999999</v>
      </c>
      <c r="L2063">
        <v>150.22</v>
      </c>
      <c r="M2063">
        <v>162.08000000000001</v>
      </c>
      <c r="N2063">
        <v>178.45</v>
      </c>
      <c r="O2063">
        <v>159.93</v>
      </c>
      <c r="P2063">
        <v>184.23</v>
      </c>
      <c r="Q2063">
        <v>194.22</v>
      </c>
      <c r="R2063">
        <v>175.18</v>
      </c>
      <c r="S2063">
        <v>171.72</v>
      </c>
      <c r="T2063">
        <v>227.02</v>
      </c>
      <c r="U2063">
        <v>167.62</v>
      </c>
      <c r="V2063">
        <v>170.94</v>
      </c>
      <c r="W2063">
        <v>175.95</v>
      </c>
      <c r="X2063">
        <v>144.07</v>
      </c>
      <c r="Y2063">
        <v>169.45</v>
      </c>
      <c r="Z2063">
        <v>255.3</v>
      </c>
      <c r="AA2063">
        <v>156.81</v>
      </c>
      <c r="AB2063">
        <v>135.19999999999999</v>
      </c>
      <c r="AC2063">
        <v>160.59</v>
      </c>
      <c r="AD2063">
        <v>168.37</v>
      </c>
      <c r="AE2063">
        <v>166.61</v>
      </c>
    </row>
    <row r="2064" spans="1:31">
      <c r="A2064" t="s">
        <v>31</v>
      </c>
      <c r="B2064" t="s">
        <v>4148</v>
      </c>
      <c r="C2064" t="s">
        <v>4149</v>
      </c>
      <c r="D2064" t="s">
        <v>34</v>
      </c>
      <c r="E2064">
        <v>83.38</v>
      </c>
      <c r="F2064">
        <v>70.42</v>
      </c>
      <c r="G2064">
        <v>85.29</v>
      </c>
      <c r="H2064">
        <v>76.42</v>
      </c>
      <c r="I2064">
        <v>84.17</v>
      </c>
      <c r="J2064">
        <v>72.53</v>
      </c>
      <c r="K2064">
        <v>79.02</v>
      </c>
      <c r="L2064">
        <v>72.930000000000007</v>
      </c>
      <c r="M2064">
        <v>74</v>
      </c>
      <c r="N2064">
        <v>66.69</v>
      </c>
      <c r="O2064">
        <v>72.069999999999993</v>
      </c>
      <c r="P2064">
        <v>82.51</v>
      </c>
      <c r="Q2064">
        <v>74.17</v>
      </c>
      <c r="R2064">
        <v>81.400000000000006</v>
      </c>
      <c r="S2064">
        <v>70.34</v>
      </c>
      <c r="T2064">
        <v>80.989999999999995</v>
      </c>
      <c r="U2064">
        <v>74.3</v>
      </c>
      <c r="V2064">
        <v>79.86</v>
      </c>
      <c r="W2064">
        <v>85.01</v>
      </c>
      <c r="X2064">
        <v>70.319999999999993</v>
      </c>
      <c r="Y2064">
        <v>78.7</v>
      </c>
      <c r="Z2064">
        <v>89.22</v>
      </c>
      <c r="AA2064">
        <v>72.290000000000006</v>
      </c>
      <c r="AB2064">
        <v>80.25</v>
      </c>
      <c r="AC2064">
        <v>76.36</v>
      </c>
      <c r="AD2064">
        <v>77.48</v>
      </c>
      <c r="AE2064">
        <v>74.040000000000006</v>
      </c>
    </row>
    <row r="2065" spans="1:31">
      <c r="A2065" t="s">
        <v>31</v>
      </c>
      <c r="B2065" t="s">
        <v>4150</v>
      </c>
      <c r="C2065" t="s">
        <v>4151</v>
      </c>
      <c r="D2065" t="s">
        <v>34</v>
      </c>
      <c r="E2065">
        <v>88.95</v>
      </c>
      <c r="F2065">
        <v>74.849999999999994</v>
      </c>
      <c r="G2065">
        <v>91.04</v>
      </c>
      <c r="H2065">
        <v>81.12</v>
      </c>
      <c r="I2065">
        <v>89.56</v>
      </c>
      <c r="J2065">
        <v>77.11</v>
      </c>
      <c r="K2065">
        <v>84.33</v>
      </c>
      <c r="L2065">
        <v>77.39</v>
      </c>
      <c r="M2065">
        <v>78.86</v>
      </c>
      <c r="N2065">
        <v>70.739999999999995</v>
      </c>
      <c r="O2065">
        <v>76.72</v>
      </c>
      <c r="P2065">
        <v>87.33</v>
      </c>
      <c r="Q2065">
        <v>78.81</v>
      </c>
      <c r="R2065">
        <v>86.84</v>
      </c>
      <c r="S2065">
        <v>74.63</v>
      </c>
      <c r="T2065">
        <v>85.64</v>
      </c>
      <c r="U2065">
        <v>78.94</v>
      </c>
      <c r="V2065">
        <v>85.05</v>
      </c>
      <c r="W2065">
        <v>90.39</v>
      </c>
      <c r="X2065">
        <v>74.7</v>
      </c>
      <c r="Y2065">
        <v>84.09</v>
      </c>
      <c r="Z2065">
        <v>94.94</v>
      </c>
      <c r="AA2065">
        <v>77.22</v>
      </c>
      <c r="AB2065">
        <v>85.6</v>
      </c>
      <c r="AC2065">
        <v>81.14</v>
      </c>
      <c r="AD2065">
        <v>82.58</v>
      </c>
      <c r="AE2065">
        <v>78.760000000000005</v>
      </c>
    </row>
    <row r="2066" spans="1:31">
      <c r="A2066" t="s">
        <v>31</v>
      </c>
      <c r="B2066" t="s">
        <v>4152</v>
      </c>
      <c r="C2066" t="s">
        <v>4153</v>
      </c>
      <c r="D2066" t="s">
        <v>34</v>
      </c>
      <c r="E2066">
        <v>99.12</v>
      </c>
      <c r="F2066">
        <v>82.94</v>
      </c>
      <c r="G2066">
        <v>101.58</v>
      </c>
      <c r="H2066">
        <v>89.73</v>
      </c>
      <c r="I2066">
        <v>99.43</v>
      </c>
      <c r="J2066">
        <v>85.49</v>
      </c>
      <c r="K2066">
        <v>94.04</v>
      </c>
      <c r="L2066">
        <v>85.56</v>
      </c>
      <c r="M2066">
        <v>87.71</v>
      </c>
      <c r="N2066">
        <v>78.17</v>
      </c>
      <c r="O2066">
        <v>85.24</v>
      </c>
      <c r="P2066">
        <v>96.14</v>
      </c>
      <c r="Q2066">
        <v>87.28</v>
      </c>
      <c r="R2066">
        <v>96.8</v>
      </c>
      <c r="S2066">
        <v>82.47</v>
      </c>
      <c r="T2066">
        <v>94.12</v>
      </c>
      <c r="U2066">
        <v>87.43</v>
      </c>
      <c r="V2066">
        <v>94.56</v>
      </c>
      <c r="W2066">
        <v>100.19</v>
      </c>
      <c r="X2066">
        <v>82.69</v>
      </c>
      <c r="Y2066">
        <v>93.94</v>
      </c>
      <c r="Z2066">
        <v>105.43</v>
      </c>
      <c r="AA2066">
        <v>86.21</v>
      </c>
      <c r="AB2066">
        <v>95.36</v>
      </c>
      <c r="AC2066">
        <v>89.91</v>
      </c>
      <c r="AD2066">
        <v>91.91</v>
      </c>
      <c r="AE2066">
        <v>87.38</v>
      </c>
    </row>
    <row r="2067" spans="1:31">
      <c r="A2067" t="s">
        <v>31</v>
      </c>
      <c r="B2067" t="s">
        <v>4154</v>
      </c>
      <c r="C2067" t="s">
        <v>4155</v>
      </c>
      <c r="D2067" t="s">
        <v>34</v>
      </c>
      <c r="E2067">
        <v>79.3</v>
      </c>
      <c r="F2067">
        <v>65.010000000000005</v>
      </c>
      <c r="G2067">
        <v>80.459999999999994</v>
      </c>
      <c r="H2067">
        <v>71.599999999999994</v>
      </c>
      <c r="I2067">
        <v>79.66</v>
      </c>
      <c r="J2067">
        <v>66.930000000000007</v>
      </c>
      <c r="K2067">
        <v>72.53</v>
      </c>
      <c r="L2067">
        <v>67.86</v>
      </c>
      <c r="M2067">
        <v>70.760000000000005</v>
      </c>
      <c r="N2067">
        <v>62.15</v>
      </c>
      <c r="O2067">
        <v>67.09</v>
      </c>
      <c r="P2067">
        <v>77.06</v>
      </c>
      <c r="Q2067">
        <v>67.88</v>
      </c>
      <c r="R2067">
        <v>74.95</v>
      </c>
      <c r="S2067">
        <v>65.040000000000006</v>
      </c>
      <c r="T2067">
        <v>77.39</v>
      </c>
      <c r="U2067">
        <v>69.650000000000006</v>
      </c>
      <c r="V2067">
        <v>71.959999999999994</v>
      </c>
      <c r="W2067">
        <v>77.42</v>
      </c>
      <c r="X2067">
        <v>66.010000000000005</v>
      </c>
      <c r="Y2067">
        <v>71.680000000000007</v>
      </c>
      <c r="Z2067">
        <v>84.4</v>
      </c>
      <c r="AA2067">
        <v>66.73</v>
      </c>
      <c r="AB2067">
        <v>72.930000000000007</v>
      </c>
      <c r="AC2067">
        <v>71.84</v>
      </c>
      <c r="AD2067">
        <v>69.5</v>
      </c>
      <c r="AE2067">
        <v>68.72</v>
      </c>
    </row>
    <row r="2068" spans="1:31">
      <c r="A2068" t="s">
        <v>31</v>
      </c>
      <c r="B2068" t="s">
        <v>4156</v>
      </c>
      <c r="C2068" t="s">
        <v>4157</v>
      </c>
      <c r="D2068" t="s">
        <v>34</v>
      </c>
      <c r="E2068">
        <v>84.51</v>
      </c>
      <c r="F2068">
        <v>68.959999999999994</v>
      </c>
      <c r="G2068">
        <v>85.79</v>
      </c>
      <c r="H2068">
        <v>75.86</v>
      </c>
      <c r="I2068">
        <v>84.65</v>
      </c>
      <c r="J2068">
        <v>71.010000000000005</v>
      </c>
      <c r="K2068">
        <v>77.260000000000005</v>
      </c>
      <c r="L2068">
        <v>71.87</v>
      </c>
      <c r="M2068">
        <v>75.319999999999993</v>
      </c>
      <c r="N2068">
        <v>65.790000000000006</v>
      </c>
      <c r="O2068">
        <v>71.31</v>
      </c>
      <c r="P2068">
        <v>81.38</v>
      </c>
      <c r="Q2068">
        <v>71.97</v>
      </c>
      <c r="R2068">
        <v>79.81</v>
      </c>
      <c r="S2068">
        <v>68.86</v>
      </c>
      <c r="T2068">
        <v>81.72</v>
      </c>
      <c r="U2068">
        <v>73.87</v>
      </c>
      <c r="V2068">
        <v>76.45</v>
      </c>
      <c r="W2068">
        <v>82.12</v>
      </c>
      <c r="X2068">
        <v>70</v>
      </c>
      <c r="Y2068">
        <v>76.44</v>
      </c>
      <c r="Z2068">
        <v>89.7</v>
      </c>
      <c r="AA2068">
        <v>71.16</v>
      </c>
      <c r="AB2068">
        <v>77.63</v>
      </c>
      <c r="AC2068">
        <v>76.22</v>
      </c>
      <c r="AD2068">
        <v>73.89</v>
      </c>
      <c r="AE2068">
        <v>72.97</v>
      </c>
    </row>
    <row r="2069" spans="1:31">
      <c r="A2069" t="s">
        <v>31</v>
      </c>
      <c r="B2069" t="s">
        <v>4158</v>
      </c>
      <c r="C2069" t="s">
        <v>4159</v>
      </c>
      <c r="D2069" t="s">
        <v>34</v>
      </c>
      <c r="E2069">
        <v>94.01</v>
      </c>
      <c r="F2069">
        <v>76.16</v>
      </c>
      <c r="G2069">
        <v>95.54</v>
      </c>
      <c r="H2069">
        <v>83.69</v>
      </c>
      <c r="I2069">
        <v>93.78</v>
      </c>
      <c r="J2069">
        <v>78.48</v>
      </c>
      <c r="K2069">
        <v>85.91</v>
      </c>
      <c r="L2069">
        <v>79.209999999999994</v>
      </c>
      <c r="M2069">
        <v>83.65</v>
      </c>
      <c r="N2069">
        <v>72.47</v>
      </c>
      <c r="O2069">
        <v>79.010000000000005</v>
      </c>
      <c r="P2069">
        <v>89.31</v>
      </c>
      <c r="Q2069">
        <v>79.42</v>
      </c>
      <c r="R2069">
        <v>88.72</v>
      </c>
      <c r="S2069">
        <v>75.83</v>
      </c>
      <c r="T2069">
        <v>89.61</v>
      </c>
      <c r="U2069">
        <v>81.599999999999994</v>
      </c>
      <c r="V2069">
        <v>84.67</v>
      </c>
      <c r="W2069">
        <v>90.68</v>
      </c>
      <c r="X2069">
        <v>77.290000000000006</v>
      </c>
      <c r="Y2069">
        <v>85.15</v>
      </c>
      <c r="Z2069">
        <v>99.4</v>
      </c>
      <c r="AA2069">
        <v>79.25</v>
      </c>
      <c r="AB2069">
        <v>86.2</v>
      </c>
      <c r="AC2069">
        <v>84.26</v>
      </c>
      <c r="AD2069">
        <v>81.92</v>
      </c>
      <c r="AE2069">
        <v>80.72</v>
      </c>
    </row>
    <row r="2070" spans="1:31">
      <c r="A2070" t="s">
        <v>31</v>
      </c>
      <c r="B2070" t="s">
        <v>4160</v>
      </c>
      <c r="C2070" t="s">
        <v>4161</v>
      </c>
      <c r="D2070" t="s">
        <v>34</v>
      </c>
      <c r="E2070">
        <v>31.39</v>
      </c>
      <c r="F2070">
        <v>16.399999999999999</v>
      </c>
      <c r="G2070">
        <v>23.12</v>
      </c>
      <c r="H2070">
        <v>26.61</v>
      </c>
      <c r="I2070">
        <v>18.170000000000002</v>
      </c>
      <c r="J2070">
        <v>17.18</v>
      </c>
      <c r="K2070">
        <v>15.41</v>
      </c>
      <c r="L2070">
        <v>15.88</v>
      </c>
      <c r="M2070">
        <v>19.399999999999999</v>
      </c>
      <c r="N2070">
        <v>18.170000000000002</v>
      </c>
      <c r="O2070">
        <v>16.170000000000002</v>
      </c>
      <c r="P2070">
        <v>18.059999999999999</v>
      </c>
      <c r="Q2070">
        <v>23.87</v>
      </c>
      <c r="R2070">
        <v>20.149999999999999</v>
      </c>
      <c r="S2070">
        <v>16.649999999999999</v>
      </c>
      <c r="T2070">
        <v>17.309999999999999</v>
      </c>
      <c r="U2070">
        <v>18.82</v>
      </c>
      <c r="V2070">
        <v>15.82</v>
      </c>
      <c r="W2070">
        <v>16.420000000000002</v>
      </c>
      <c r="X2070">
        <v>17</v>
      </c>
      <c r="Y2070">
        <v>22.1</v>
      </c>
      <c r="Z2070">
        <v>30.91</v>
      </c>
      <c r="AA2070">
        <v>19.34</v>
      </c>
      <c r="AB2070">
        <v>18.32</v>
      </c>
      <c r="AC2070">
        <v>17.3</v>
      </c>
      <c r="AD2070">
        <v>16.34</v>
      </c>
      <c r="AE2070">
        <v>17.149999999999999</v>
      </c>
    </row>
    <row r="2071" spans="1:31">
      <c r="A2071" t="s">
        <v>31</v>
      </c>
      <c r="B2071" t="s">
        <v>4162</v>
      </c>
      <c r="C2071" t="s">
        <v>4163</v>
      </c>
      <c r="D2071" t="s">
        <v>34</v>
      </c>
      <c r="E2071">
        <v>43.21</v>
      </c>
      <c r="F2071">
        <v>22.44</v>
      </c>
      <c r="G2071">
        <v>31.91</v>
      </c>
      <c r="H2071">
        <v>35.880000000000003</v>
      </c>
      <c r="I2071">
        <v>25.04</v>
      </c>
      <c r="J2071">
        <v>23.49</v>
      </c>
      <c r="K2071">
        <v>21.36</v>
      </c>
      <c r="L2071">
        <v>21.9</v>
      </c>
      <c r="M2071">
        <v>26.56</v>
      </c>
      <c r="N2071">
        <v>24.7</v>
      </c>
      <c r="O2071">
        <v>22.25</v>
      </c>
      <c r="P2071">
        <v>24.76</v>
      </c>
      <c r="Q2071">
        <v>31.76</v>
      </c>
      <c r="R2071">
        <v>27.88</v>
      </c>
      <c r="S2071">
        <v>22.51</v>
      </c>
      <c r="T2071">
        <v>23.58</v>
      </c>
      <c r="U2071">
        <v>25.42</v>
      </c>
      <c r="V2071">
        <v>21.93</v>
      </c>
      <c r="W2071">
        <v>22.77</v>
      </c>
      <c r="X2071">
        <v>23.38</v>
      </c>
      <c r="Y2071">
        <v>30.44</v>
      </c>
      <c r="Z2071">
        <v>42.8</v>
      </c>
      <c r="AA2071">
        <v>26.31</v>
      </c>
      <c r="AB2071">
        <v>25.28</v>
      </c>
      <c r="AC2071">
        <v>23.22</v>
      </c>
      <c r="AD2071">
        <v>22.49</v>
      </c>
      <c r="AE2071">
        <v>23.32</v>
      </c>
    </row>
    <row r="2072" spans="1:31">
      <c r="A2072" t="s">
        <v>31</v>
      </c>
      <c r="B2072" t="s">
        <v>4164</v>
      </c>
      <c r="C2072" t="s">
        <v>4165</v>
      </c>
      <c r="D2072" t="s">
        <v>34</v>
      </c>
      <c r="E2072">
        <v>53.02</v>
      </c>
      <c r="F2072">
        <v>27.43</v>
      </c>
      <c r="G2072">
        <v>39.18</v>
      </c>
      <c r="H2072">
        <v>43.55</v>
      </c>
      <c r="I2072">
        <v>30.72</v>
      </c>
      <c r="J2072">
        <v>28.71</v>
      </c>
      <c r="K2072">
        <v>26.26</v>
      </c>
      <c r="L2072">
        <v>26.87</v>
      </c>
      <c r="M2072">
        <v>32.479999999999997</v>
      </c>
      <c r="N2072">
        <v>30.11</v>
      </c>
      <c r="O2072">
        <v>27.26</v>
      </c>
      <c r="P2072">
        <v>30.29</v>
      </c>
      <c r="Q2072">
        <v>38.28</v>
      </c>
      <c r="R2072">
        <v>34.26</v>
      </c>
      <c r="S2072">
        <v>27.36</v>
      </c>
      <c r="T2072">
        <v>28.77</v>
      </c>
      <c r="U2072">
        <v>30.89</v>
      </c>
      <c r="V2072">
        <v>26.97</v>
      </c>
      <c r="W2072">
        <v>27.99</v>
      </c>
      <c r="X2072">
        <v>28.65</v>
      </c>
      <c r="Y2072">
        <v>37.340000000000003</v>
      </c>
      <c r="Z2072">
        <v>52.67</v>
      </c>
      <c r="AA2072">
        <v>32.07</v>
      </c>
      <c r="AB2072">
        <v>31.02</v>
      </c>
      <c r="AC2072">
        <v>28.11</v>
      </c>
      <c r="AD2072">
        <v>27.56</v>
      </c>
      <c r="AE2072">
        <v>28.43</v>
      </c>
    </row>
    <row r="2073" spans="1:31">
      <c r="A2073" t="s">
        <v>31</v>
      </c>
      <c r="B2073" t="s">
        <v>4166</v>
      </c>
      <c r="C2073" t="s">
        <v>4167</v>
      </c>
      <c r="D2073" t="s">
        <v>34</v>
      </c>
      <c r="E2073">
        <v>39.549999999999997</v>
      </c>
      <c r="F2073">
        <v>19.329999999999998</v>
      </c>
      <c r="G2073">
        <v>28.58</v>
      </c>
      <c r="H2073">
        <v>30.87</v>
      </c>
      <c r="I2073">
        <v>21.52</v>
      </c>
      <c r="J2073">
        <v>19.87</v>
      </c>
      <c r="K2073">
        <v>18.34</v>
      </c>
      <c r="L2073">
        <v>18.61</v>
      </c>
      <c r="M2073">
        <v>22.85</v>
      </c>
      <c r="N2073">
        <v>21.09</v>
      </c>
      <c r="O2073">
        <v>19.03</v>
      </c>
      <c r="P2073">
        <v>21.3</v>
      </c>
      <c r="Q2073">
        <v>25.67</v>
      </c>
      <c r="R2073">
        <v>24.79</v>
      </c>
      <c r="S2073">
        <v>18.54</v>
      </c>
      <c r="T2073">
        <v>19.75</v>
      </c>
      <c r="U2073">
        <v>21.16</v>
      </c>
      <c r="V2073">
        <v>18.5</v>
      </c>
      <c r="W2073">
        <v>19.09</v>
      </c>
      <c r="X2073">
        <v>20.29</v>
      </c>
      <c r="Y2073">
        <v>27.03</v>
      </c>
      <c r="Z2073">
        <v>39.69</v>
      </c>
      <c r="AA2073">
        <v>22.19</v>
      </c>
      <c r="AB2073">
        <v>21.67</v>
      </c>
      <c r="AC2073">
        <v>18.75</v>
      </c>
      <c r="AD2073">
        <v>18.690000000000001</v>
      </c>
      <c r="AE2073">
        <v>19.690000000000001</v>
      </c>
    </row>
    <row r="2074" spans="1:31">
      <c r="A2074" t="s">
        <v>31</v>
      </c>
      <c r="B2074" t="s">
        <v>4168</v>
      </c>
      <c r="C2074" t="s">
        <v>4169</v>
      </c>
      <c r="D2074" t="s">
        <v>34</v>
      </c>
      <c r="E2074">
        <v>49.16</v>
      </c>
      <c r="F2074">
        <v>24.16</v>
      </c>
      <c r="G2074">
        <v>35.65</v>
      </c>
      <c r="H2074">
        <v>38.380000000000003</v>
      </c>
      <c r="I2074">
        <v>26.98</v>
      </c>
      <c r="J2074">
        <v>24.9</v>
      </c>
      <c r="K2074">
        <v>23.04</v>
      </c>
      <c r="L2074">
        <v>23.38</v>
      </c>
      <c r="M2074">
        <v>28.58</v>
      </c>
      <c r="N2074">
        <v>26.34</v>
      </c>
      <c r="O2074">
        <v>23.85</v>
      </c>
      <c r="P2074">
        <v>26.65</v>
      </c>
      <c r="Q2074">
        <v>32.01</v>
      </c>
      <c r="R2074">
        <v>30.99</v>
      </c>
      <c r="S2074">
        <v>23.22</v>
      </c>
      <c r="T2074">
        <v>24.74</v>
      </c>
      <c r="U2074">
        <v>26.46</v>
      </c>
      <c r="V2074">
        <v>23.31</v>
      </c>
      <c r="W2074">
        <v>24.06</v>
      </c>
      <c r="X2074">
        <v>25.39</v>
      </c>
      <c r="Y2074">
        <v>33.729999999999997</v>
      </c>
      <c r="Z2074">
        <v>49.35</v>
      </c>
      <c r="AA2074">
        <v>27.76</v>
      </c>
      <c r="AB2074">
        <v>27.2</v>
      </c>
      <c r="AC2074">
        <v>23.47</v>
      </c>
      <c r="AD2074">
        <v>23.52</v>
      </c>
      <c r="AE2074">
        <v>24.63</v>
      </c>
    </row>
    <row r="2075" spans="1:31">
      <c r="A2075" t="s">
        <v>31</v>
      </c>
      <c r="B2075" t="s">
        <v>4170</v>
      </c>
      <c r="C2075" t="s">
        <v>4171</v>
      </c>
      <c r="D2075" t="s">
        <v>34</v>
      </c>
      <c r="E2075">
        <v>56.82</v>
      </c>
      <c r="F2075">
        <v>28.02</v>
      </c>
      <c r="G2075">
        <v>41.28</v>
      </c>
      <c r="H2075">
        <v>44.38</v>
      </c>
      <c r="I2075">
        <v>31.33</v>
      </c>
      <c r="J2075">
        <v>28.89</v>
      </c>
      <c r="K2075">
        <v>26.76</v>
      </c>
      <c r="L2075">
        <v>27.15</v>
      </c>
      <c r="M2075">
        <v>33.14</v>
      </c>
      <c r="N2075">
        <v>30.52</v>
      </c>
      <c r="O2075">
        <v>27.68</v>
      </c>
      <c r="P2075">
        <v>30.9</v>
      </c>
      <c r="Q2075">
        <v>37.06</v>
      </c>
      <c r="R2075">
        <v>35.9</v>
      </c>
      <c r="S2075">
        <v>26.94</v>
      </c>
      <c r="T2075">
        <v>28.71</v>
      </c>
      <c r="U2075">
        <v>30.67</v>
      </c>
      <c r="V2075">
        <v>27.13</v>
      </c>
      <c r="W2075">
        <v>28.02</v>
      </c>
      <c r="X2075">
        <v>29.44</v>
      </c>
      <c r="Y2075">
        <v>39.07</v>
      </c>
      <c r="Z2075">
        <v>57.05</v>
      </c>
      <c r="AA2075">
        <v>32.18</v>
      </c>
      <c r="AB2075">
        <v>31.57</v>
      </c>
      <c r="AC2075">
        <v>27.22</v>
      </c>
      <c r="AD2075">
        <v>27.35</v>
      </c>
      <c r="AE2075">
        <v>28.56</v>
      </c>
    </row>
    <row r="2076" spans="1:31">
      <c r="A2076" t="s">
        <v>31</v>
      </c>
      <c r="B2076" t="s">
        <v>4172</v>
      </c>
      <c r="C2076" t="s">
        <v>4173</v>
      </c>
      <c r="D2076" t="s">
        <v>34</v>
      </c>
      <c r="E2076">
        <v>131.07</v>
      </c>
      <c r="F2076">
        <v>90.71</v>
      </c>
      <c r="G2076">
        <v>132.07</v>
      </c>
      <c r="H2076">
        <v>112.42</v>
      </c>
      <c r="I2076">
        <v>110.2</v>
      </c>
      <c r="J2076">
        <v>111.67</v>
      </c>
      <c r="K2076">
        <v>87.17</v>
      </c>
      <c r="L2076">
        <v>86.77</v>
      </c>
      <c r="M2076">
        <v>93.72</v>
      </c>
      <c r="N2076">
        <v>101.74</v>
      </c>
      <c r="O2076">
        <v>93.26</v>
      </c>
      <c r="P2076">
        <v>102.84</v>
      </c>
      <c r="Q2076">
        <v>112.14</v>
      </c>
      <c r="R2076">
        <v>103.55</v>
      </c>
      <c r="S2076">
        <v>98.13</v>
      </c>
      <c r="T2076">
        <v>126.07</v>
      </c>
      <c r="U2076">
        <v>95.64</v>
      </c>
      <c r="V2076">
        <v>102.88</v>
      </c>
      <c r="W2076">
        <v>104.61</v>
      </c>
      <c r="X2076">
        <v>82.67</v>
      </c>
      <c r="Y2076">
        <v>101.87</v>
      </c>
      <c r="Z2076">
        <v>146.12</v>
      </c>
      <c r="AA2076">
        <v>94</v>
      </c>
      <c r="AB2076">
        <v>82.16</v>
      </c>
      <c r="AC2076">
        <v>91.09</v>
      </c>
      <c r="AD2076">
        <v>102.33</v>
      </c>
      <c r="AE2076">
        <v>95.86</v>
      </c>
    </row>
    <row r="2077" spans="1:31">
      <c r="A2077" t="s">
        <v>31</v>
      </c>
      <c r="B2077" t="s">
        <v>4174</v>
      </c>
      <c r="C2077" t="s">
        <v>4175</v>
      </c>
      <c r="D2077" t="s">
        <v>34</v>
      </c>
      <c r="E2077">
        <v>157.57</v>
      </c>
      <c r="F2077">
        <v>108.61</v>
      </c>
      <c r="G2077">
        <v>158.68</v>
      </c>
      <c r="H2077">
        <v>135.26</v>
      </c>
      <c r="I2077">
        <v>131.53</v>
      </c>
      <c r="J2077">
        <v>133.82</v>
      </c>
      <c r="K2077">
        <v>103.42</v>
      </c>
      <c r="L2077">
        <v>102.93</v>
      </c>
      <c r="M2077">
        <v>111.69</v>
      </c>
      <c r="N2077">
        <v>122.1</v>
      </c>
      <c r="O2077">
        <v>111.21</v>
      </c>
      <c r="P2077">
        <v>123.02</v>
      </c>
      <c r="Q2077">
        <v>134.63999999999999</v>
      </c>
      <c r="R2077">
        <v>123.67</v>
      </c>
      <c r="S2077">
        <v>117.53</v>
      </c>
      <c r="T2077">
        <v>151.56</v>
      </c>
      <c r="U2077">
        <v>114.39</v>
      </c>
      <c r="V2077">
        <v>122.22</v>
      </c>
      <c r="W2077">
        <v>124.04</v>
      </c>
      <c r="X2077">
        <v>98.39</v>
      </c>
      <c r="Y2077">
        <v>121.61</v>
      </c>
      <c r="Z2077">
        <v>175.88</v>
      </c>
      <c r="AA2077">
        <v>112.04</v>
      </c>
      <c r="AB2077">
        <v>96.9</v>
      </c>
      <c r="AC2077">
        <v>108.91</v>
      </c>
      <c r="AD2077">
        <v>121.62</v>
      </c>
      <c r="AE2077">
        <v>114.75</v>
      </c>
    </row>
    <row r="2078" spans="1:31">
      <c r="A2078" t="s">
        <v>31</v>
      </c>
      <c r="B2078" t="s">
        <v>4176</v>
      </c>
      <c r="C2078" t="s">
        <v>4177</v>
      </c>
      <c r="D2078" t="s">
        <v>34</v>
      </c>
      <c r="E2078">
        <v>100.94</v>
      </c>
      <c r="F2078">
        <v>70.819999999999993</v>
      </c>
      <c r="G2078">
        <v>101.43</v>
      </c>
      <c r="H2078">
        <v>88.39</v>
      </c>
      <c r="I2078">
        <v>86.09</v>
      </c>
      <c r="J2078">
        <v>86.83</v>
      </c>
      <c r="K2078">
        <v>68.88</v>
      </c>
      <c r="L2078">
        <v>68.819999999999993</v>
      </c>
      <c r="M2078">
        <v>74.06</v>
      </c>
      <c r="N2078">
        <v>79.290000000000006</v>
      </c>
      <c r="O2078">
        <v>73.180000000000007</v>
      </c>
      <c r="P2078">
        <v>80.3</v>
      </c>
      <c r="Q2078">
        <v>89.46</v>
      </c>
      <c r="R2078">
        <v>80.64</v>
      </c>
      <c r="S2078">
        <v>77.150000000000006</v>
      </c>
      <c r="T2078">
        <v>97.41</v>
      </c>
      <c r="U2078">
        <v>75.73</v>
      </c>
      <c r="V2078">
        <v>81.02</v>
      </c>
      <c r="W2078">
        <v>82.75</v>
      </c>
      <c r="X2078">
        <v>65.27</v>
      </c>
      <c r="Y2078">
        <v>79.72</v>
      </c>
      <c r="Z2078">
        <v>111.41</v>
      </c>
      <c r="AA2078">
        <v>74.709999999999994</v>
      </c>
      <c r="AB2078">
        <v>66.13</v>
      </c>
      <c r="AC2078">
        <v>72.58</v>
      </c>
      <c r="AD2078">
        <v>80.930000000000007</v>
      </c>
      <c r="AE2078">
        <v>75.180000000000007</v>
      </c>
    </row>
    <row r="2079" spans="1:31">
      <c r="A2079" t="s">
        <v>31</v>
      </c>
      <c r="B2079" t="s">
        <v>4178</v>
      </c>
      <c r="C2079" t="s">
        <v>4179</v>
      </c>
      <c r="D2079" t="s">
        <v>34</v>
      </c>
      <c r="E2079">
        <v>133.29</v>
      </c>
      <c r="F2079">
        <v>92.62</v>
      </c>
      <c r="G2079">
        <v>133.9</v>
      </c>
      <c r="H2079">
        <v>116.23</v>
      </c>
      <c r="I2079">
        <v>112.11</v>
      </c>
      <c r="J2079">
        <v>113.86</v>
      </c>
      <c r="K2079">
        <v>88.66</v>
      </c>
      <c r="L2079">
        <v>88.53</v>
      </c>
      <c r="M2079">
        <v>95.97</v>
      </c>
      <c r="N2079">
        <v>104.14</v>
      </c>
      <c r="O2079">
        <v>95.07</v>
      </c>
      <c r="P2079">
        <v>104.9</v>
      </c>
      <c r="Q2079">
        <v>116.91</v>
      </c>
      <c r="R2079">
        <v>105.16</v>
      </c>
      <c r="S2079">
        <v>100.82</v>
      </c>
      <c r="T2079">
        <v>128.5</v>
      </c>
      <c r="U2079">
        <v>98.6</v>
      </c>
      <c r="V2079">
        <v>104.56</v>
      </c>
      <c r="W2079">
        <v>106.41</v>
      </c>
      <c r="X2079">
        <v>84.42</v>
      </c>
      <c r="Y2079">
        <v>103.8</v>
      </c>
      <c r="Z2079">
        <v>147.71</v>
      </c>
      <c r="AA2079">
        <v>96.69</v>
      </c>
      <c r="AB2079">
        <v>84.08</v>
      </c>
      <c r="AC2079">
        <v>94.3</v>
      </c>
      <c r="AD2079">
        <v>104.42</v>
      </c>
      <c r="AE2079">
        <v>98.23</v>
      </c>
    </row>
    <row r="2080" spans="1:31">
      <c r="A2080" t="s">
        <v>31</v>
      </c>
      <c r="B2080" t="s">
        <v>4180</v>
      </c>
      <c r="C2080" t="s">
        <v>4181</v>
      </c>
      <c r="D2080" t="s">
        <v>34</v>
      </c>
      <c r="E2080">
        <v>123.09</v>
      </c>
      <c r="F2080">
        <v>84.22</v>
      </c>
      <c r="G2080">
        <v>123.35</v>
      </c>
      <c r="H2080">
        <v>107.69</v>
      </c>
      <c r="I2080">
        <v>100.74</v>
      </c>
      <c r="J2080">
        <v>103.85</v>
      </c>
      <c r="K2080">
        <v>77.81</v>
      </c>
      <c r="L2080">
        <v>77.7</v>
      </c>
      <c r="M2080">
        <v>85.76</v>
      </c>
      <c r="N2080">
        <v>95.55</v>
      </c>
      <c r="O2080">
        <v>85.15</v>
      </c>
      <c r="P2080">
        <v>95.07</v>
      </c>
      <c r="Q2080">
        <v>107.6</v>
      </c>
      <c r="R2080">
        <v>94.73</v>
      </c>
      <c r="S2080">
        <v>91.83</v>
      </c>
      <c r="T2080">
        <v>118.51</v>
      </c>
      <c r="U2080">
        <v>89.44</v>
      </c>
      <c r="V2080">
        <v>92.16</v>
      </c>
      <c r="W2080">
        <v>93.13</v>
      </c>
      <c r="X2080">
        <v>75.05</v>
      </c>
      <c r="Y2080">
        <v>93.43</v>
      </c>
      <c r="Z2080">
        <v>136.97</v>
      </c>
      <c r="AA2080">
        <v>86.53</v>
      </c>
      <c r="AB2080">
        <v>72.2</v>
      </c>
      <c r="AC2080">
        <v>85.44</v>
      </c>
      <c r="AD2080">
        <v>92.24</v>
      </c>
      <c r="AE2080">
        <v>89.33</v>
      </c>
    </row>
    <row r="2081" spans="1:31">
      <c r="A2081" t="s">
        <v>31</v>
      </c>
      <c r="B2081" t="s">
        <v>4182</v>
      </c>
      <c r="C2081" t="s">
        <v>4183</v>
      </c>
      <c r="D2081" t="s">
        <v>34</v>
      </c>
      <c r="E2081">
        <v>149.55000000000001</v>
      </c>
      <c r="F2081">
        <v>102.09</v>
      </c>
      <c r="G2081">
        <v>149.91999999999999</v>
      </c>
      <c r="H2081">
        <v>130.47999999999999</v>
      </c>
      <c r="I2081">
        <v>122.02</v>
      </c>
      <c r="J2081">
        <v>125.97</v>
      </c>
      <c r="K2081">
        <v>94.01</v>
      </c>
      <c r="L2081">
        <v>93.83</v>
      </c>
      <c r="M2081">
        <v>103.69</v>
      </c>
      <c r="N2081">
        <v>115.88</v>
      </c>
      <c r="O2081">
        <v>103.07</v>
      </c>
      <c r="P2081">
        <v>115.22</v>
      </c>
      <c r="Q2081">
        <v>130.05000000000001</v>
      </c>
      <c r="R2081">
        <v>114.79</v>
      </c>
      <c r="S2081">
        <v>111.2</v>
      </c>
      <c r="T2081">
        <v>143.96</v>
      </c>
      <c r="U2081">
        <v>108.17</v>
      </c>
      <c r="V2081">
        <v>111.44</v>
      </c>
      <c r="W2081">
        <v>112.5</v>
      </c>
      <c r="X2081">
        <v>90.73</v>
      </c>
      <c r="Y2081">
        <v>113.15</v>
      </c>
      <c r="Z2081">
        <v>166.68</v>
      </c>
      <c r="AA2081">
        <v>104.53</v>
      </c>
      <c r="AB2081">
        <v>86.9</v>
      </c>
      <c r="AC2081">
        <v>103.22</v>
      </c>
      <c r="AD2081">
        <v>111.48</v>
      </c>
      <c r="AE2081">
        <v>108.18</v>
      </c>
    </row>
    <row r="2082" spans="1:31">
      <c r="A2082" t="s">
        <v>31</v>
      </c>
      <c r="B2082" t="s">
        <v>4184</v>
      </c>
      <c r="C2082" t="s">
        <v>4185</v>
      </c>
      <c r="D2082" t="s">
        <v>34</v>
      </c>
      <c r="E2082">
        <v>145.19999999999999</v>
      </c>
      <c r="F2082">
        <v>98.48</v>
      </c>
      <c r="G2082">
        <v>145.88</v>
      </c>
      <c r="H2082">
        <v>124.93</v>
      </c>
      <c r="I2082">
        <v>117.89</v>
      </c>
      <c r="J2082">
        <v>121.86</v>
      </c>
      <c r="K2082">
        <v>90.45</v>
      </c>
      <c r="L2082">
        <v>90.04</v>
      </c>
      <c r="M2082">
        <v>99.49</v>
      </c>
      <c r="N2082">
        <v>111.79</v>
      </c>
      <c r="O2082">
        <v>99.32</v>
      </c>
      <c r="P2082">
        <v>111.18</v>
      </c>
      <c r="Q2082">
        <v>123.44</v>
      </c>
      <c r="R2082">
        <v>111.05</v>
      </c>
      <c r="S2082">
        <v>106.79</v>
      </c>
      <c r="T2082">
        <v>139.63999999999999</v>
      </c>
      <c r="U2082">
        <v>103.36</v>
      </c>
      <c r="V2082">
        <v>107.45</v>
      </c>
      <c r="W2082">
        <v>108.26</v>
      </c>
      <c r="X2082">
        <v>87.19</v>
      </c>
      <c r="Y2082">
        <v>109.09</v>
      </c>
      <c r="Z2082">
        <v>162.76</v>
      </c>
      <c r="AA2082">
        <v>99.84</v>
      </c>
      <c r="AB2082">
        <v>82.71</v>
      </c>
      <c r="AC2082">
        <v>98.23</v>
      </c>
      <c r="AD2082">
        <v>107.14</v>
      </c>
      <c r="AE2082">
        <v>104</v>
      </c>
    </row>
    <row r="2083" spans="1:31">
      <c r="A2083" t="s">
        <v>31</v>
      </c>
      <c r="B2083" t="s">
        <v>4186</v>
      </c>
      <c r="C2083" t="s">
        <v>4187</v>
      </c>
      <c r="D2083" t="s">
        <v>34</v>
      </c>
      <c r="E2083">
        <v>166.31</v>
      </c>
      <c r="F2083">
        <v>112.81</v>
      </c>
      <c r="G2083">
        <v>167.1</v>
      </c>
      <c r="H2083">
        <v>143.09</v>
      </c>
      <c r="I2083">
        <v>135.05000000000001</v>
      </c>
      <c r="J2083">
        <v>139.6</v>
      </c>
      <c r="K2083">
        <v>103.61</v>
      </c>
      <c r="L2083">
        <v>103.15</v>
      </c>
      <c r="M2083">
        <v>113.97</v>
      </c>
      <c r="N2083">
        <v>128.04</v>
      </c>
      <c r="O2083">
        <v>113.77</v>
      </c>
      <c r="P2083">
        <v>127.37</v>
      </c>
      <c r="Q2083">
        <v>141.38999999999999</v>
      </c>
      <c r="R2083">
        <v>127.19</v>
      </c>
      <c r="S2083">
        <v>122.32</v>
      </c>
      <c r="T2083">
        <v>159.94</v>
      </c>
      <c r="U2083">
        <v>118.4</v>
      </c>
      <c r="V2083">
        <v>123.08</v>
      </c>
      <c r="W2083">
        <v>124.02</v>
      </c>
      <c r="X2083">
        <v>99.87</v>
      </c>
      <c r="Y2083">
        <v>124.97</v>
      </c>
      <c r="Z2083">
        <v>186.43</v>
      </c>
      <c r="AA2083">
        <v>114.37</v>
      </c>
      <c r="AB2083">
        <v>94.75</v>
      </c>
      <c r="AC2083">
        <v>112.52</v>
      </c>
      <c r="AD2083">
        <v>122.74</v>
      </c>
      <c r="AE2083">
        <v>119.14</v>
      </c>
    </row>
    <row r="2084" spans="1:31">
      <c r="A2084" t="s">
        <v>31</v>
      </c>
      <c r="B2084" t="s">
        <v>4188</v>
      </c>
      <c r="C2084" t="s">
        <v>4189</v>
      </c>
      <c r="D2084" t="s">
        <v>34</v>
      </c>
      <c r="E2084">
        <v>180.73</v>
      </c>
      <c r="F2084">
        <v>122.55</v>
      </c>
      <c r="G2084">
        <v>181.58</v>
      </c>
      <c r="H2084">
        <v>155.51</v>
      </c>
      <c r="I2084">
        <v>146.66</v>
      </c>
      <c r="J2084">
        <v>151.65</v>
      </c>
      <c r="K2084">
        <v>112.44</v>
      </c>
      <c r="L2084">
        <v>111.93</v>
      </c>
      <c r="M2084">
        <v>123.75</v>
      </c>
      <c r="N2084">
        <v>139.13999999999999</v>
      </c>
      <c r="O2084">
        <v>123.54</v>
      </c>
      <c r="P2084">
        <v>138.34</v>
      </c>
      <c r="Q2084">
        <v>153.63</v>
      </c>
      <c r="R2084">
        <v>138.15</v>
      </c>
      <c r="S2084">
        <v>132.88</v>
      </c>
      <c r="T2084">
        <v>173.82</v>
      </c>
      <c r="U2084">
        <v>128.62</v>
      </c>
      <c r="V2084">
        <v>133.59</v>
      </c>
      <c r="W2084">
        <v>134.57</v>
      </c>
      <c r="X2084">
        <v>108.42</v>
      </c>
      <c r="Y2084">
        <v>135.72</v>
      </c>
      <c r="Z2084">
        <v>202.63</v>
      </c>
      <c r="AA2084">
        <v>124.18</v>
      </c>
      <c r="AB2084">
        <v>102.75</v>
      </c>
      <c r="AC2084">
        <v>122.22</v>
      </c>
      <c r="AD2084">
        <v>133.22</v>
      </c>
      <c r="AE2084">
        <v>129.41999999999999</v>
      </c>
    </row>
    <row r="2085" spans="1:31">
      <c r="A2085" t="s">
        <v>31</v>
      </c>
      <c r="B2085" t="s">
        <v>4190</v>
      </c>
      <c r="C2085" t="s">
        <v>4191</v>
      </c>
      <c r="D2085" t="s">
        <v>34</v>
      </c>
      <c r="E2085">
        <v>123.92</v>
      </c>
      <c r="F2085">
        <v>83.69</v>
      </c>
      <c r="G2085">
        <v>124.04</v>
      </c>
      <c r="H2085">
        <v>105.54</v>
      </c>
      <c r="I2085">
        <v>102.87</v>
      </c>
      <c r="J2085">
        <v>103.93</v>
      </c>
      <c r="K2085">
        <v>79.02</v>
      </c>
      <c r="L2085">
        <v>79.61</v>
      </c>
      <c r="M2085">
        <v>87.77</v>
      </c>
      <c r="N2085">
        <v>95.13</v>
      </c>
      <c r="O2085">
        <v>86.28</v>
      </c>
      <c r="P2085">
        <v>95.17</v>
      </c>
      <c r="Q2085">
        <v>104.05</v>
      </c>
      <c r="R2085">
        <v>95.14</v>
      </c>
      <c r="S2085">
        <v>90.93</v>
      </c>
      <c r="T2085">
        <v>119.15</v>
      </c>
      <c r="U2085">
        <v>88.84</v>
      </c>
      <c r="V2085">
        <v>93.16</v>
      </c>
      <c r="W2085">
        <v>94.74</v>
      </c>
      <c r="X2085">
        <v>76.069999999999993</v>
      </c>
      <c r="Y2085">
        <v>92.99</v>
      </c>
      <c r="Z2085">
        <v>138.31</v>
      </c>
      <c r="AA2085">
        <v>86.26</v>
      </c>
      <c r="AB2085">
        <v>73.290000000000006</v>
      </c>
      <c r="AC2085">
        <v>84.41</v>
      </c>
      <c r="AD2085">
        <v>92.28</v>
      </c>
      <c r="AE2085">
        <v>88.73</v>
      </c>
    </row>
    <row r="2086" spans="1:31">
      <c r="A2086" t="s">
        <v>31</v>
      </c>
      <c r="B2086" t="s">
        <v>4192</v>
      </c>
      <c r="C2086" t="s">
        <v>4193</v>
      </c>
      <c r="D2086" t="s">
        <v>34</v>
      </c>
      <c r="E2086">
        <v>148.78</v>
      </c>
      <c r="F2086">
        <v>99.97</v>
      </c>
      <c r="G2086">
        <v>148.81</v>
      </c>
      <c r="H2086">
        <v>126.8</v>
      </c>
      <c r="I2086">
        <v>122.52</v>
      </c>
      <c r="J2086">
        <v>124.31</v>
      </c>
      <c r="K2086">
        <v>93.39</v>
      </c>
      <c r="L2086">
        <v>94.12</v>
      </c>
      <c r="M2086">
        <v>104.37</v>
      </c>
      <c r="N2086">
        <v>113.98</v>
      </c>
      <c r="O2086">
        <v>102.63</v>
      </c>
      <c r="P2086">
        <v>113.59</v>
      </c>
      <c r="Q2086">
        <v>124.69</v>
      </c>
      <c r="R2086">
        <v>113.33</v>
      </c>
      <c r="S2086">
        <v>108.68</v>
      </c>
      <c r="T2086">
        <v>143.05000000000001</v>
      </c>
      <c r="U2086">
        <v>106.02</v>
      </c>
      <c r="V2086">
        <v>110.26</v>
      </c>
      <c r="W2086">
        <v>111.89</v>
      </c>
      <c r="X2086">
        <v>90.28</v>
      </c>
      <c r="Y2086">
        <v>110.7</v>
      </c>
      <c r="Z2086">
        <v>166.27</v>
      </c>
      <c r="AA2086">
        <v>102.52</v>
      </c>
      <c r="AB2086">
        <v>86</v>
      </c>
      <c r="AC2086">
        <v>100.7</v>
      </c>
      <c r="AD2086">
        <v>109.26</v>
      </c>
      <c r="AE2086">
        <v>105.99</v>
      </c>
    </row>
    <row r="2087" spans="1:31">
      <c r="A2087" t="s">
        <v>31</v>
      </c>
      <c r="B2087" t="s">
        <v>4194</v>
      </c>
      <c r="C2087" t="s">
        <v>4195</v>
      </c>
      <c r="D2087" t="s">
        <v>34</v>
      </c>
      <c r="E2087">
        <v>95.8</v>
      </c>
      <c r="F2087">
        <v>65.760000000000005</v>
      </c>
      <c r="G2087">
        <v>95.66</v>
      </c>
      <c r="H2087">
        <v>83.44</v>
      </c>
      <c r="I2087">
        <v>80.819999999999993</v>
      </c>
      <c r="J2087">
        <v>81.260000000000005</v>
      </c>
      <c r="K2087">
        <v>63.01</v>
      </c>
      <c r="L2087">
        <v>63.67</v>
      </c>
      <c r="M2087">
        <v>69.790000000000006</v>
      </c>
      <c r="N2087">
        <v>74.540000000000006</v>
      </c>
      <c r="O2087">
        <v>68.16</v>
      </c>
      <c r="P2087">
        <v>74.78</v>
      </c>
      <c r="Q2087">
        <v>83.64</v>
      </c>
      <c r="R2087">
        <v>74.59</v>
      </c>
      <c r="S2087">
        <v>71.97</v>
      </c>
      <c r="T2087">
        <v>92.43</v>
      </c>
      <c r="U2087">
        <v>70.83</v>
      </c>
      <c r="V2087">
        <v>74.02</v>
      </c>
      <c r="W2087">
        <v>75.64</v>
      </c>
      <c r="X2087">
        <v>60.52</v>
      </c>
      <c r="Y2087">
        <v>73.33</v>
      </c>
      <c r="Z2087">
        <v>105.79</v>
      </c>
      <c r="AA2087">
        <v>69.14</v>
      </c>
      <c r="AB2087">
        <v>59.76</v>
      </c>
      <c r="AC2087">
        <v>67.78</v>
      </c>
      <c r="AD2087">
        <v>73.7</v>
      </c>
      <c r="AE2087">
        <v>70.06</v>
      </c>
    </row>
    <row r="2088" spans="1:31">
      <c r="A2088" t="s">
        <v>31</v>
      </c>
      <c r="B2088" t="s">
        <v>4196</v>
      </c>
      <c r="C2088" t="s">
        <v>4197</v>
      </c>
      <c r="D2088" t="s">
        <v>34</v>
      </c>
      <c r="E2088">
        <v>126.14</v>
      </c>
      <c r="F2088">
        <v>85.6</v>
      </c>
      <c r="G2088">
        <v>125.87</v>
      </c>
      <c r="H2088">
        <v>109.35</v>
      </c>
      <c r="I2088">
        <v>104.78</v>
      </c>
      <c r="J2088">
        <v>106.12</v>
      </c>
      <c r="K2088">
        <v>80.510000000000005</v>
      </c>
      <c r="L2088">
        <v>81.37</v>
      </c>
      <c r="M2088">
        <v>90.02</v>
      </c>
      <c r="N2088">
        <v>97.53</v>
      </c>
      <c r="O2088">
        <v>88.09</v>
      </c>
      <c r="P2088">
        <v>97.23</v>
      </c>
      <c r="Q2088">
        <v>108.82</v>
      </c>
      <c r="R2088">
        <v>96.75</v>
      </c>
      <c r="S2088">
        <v>93.62</v>
      </c>
      <c r="T2088">
        <v>121.58</v>
      </c>
      <c r="U2088">
        <v>91.8</v>
      </c>
      <c r="V2088">
        <v>94.84</v>
      </c>
      <c r="W2088">
        <v>96.54</v>
      </c>
      <c r="X2088">
        <v>77.819999999999993</v>
      </c>
      <c r="Y2088">
        <v>94.92</v>
      </c>
      <c r="Z2088">
        <v>139.9</v>
      </c>
      <c r="AA2088">
        <v>88.95</v>
      </c>
      <c r="AB2088">
        <v>75.209999999999994</v>
      </c>
      <c r="AC2088">
        <v>87.62</v>
      </c>
      <c r="AD2088">
        <v>94.37</v>
      </c>
      <c r="AE2088">
        <v>91.1</v>
      </c>
    </row>
    <row r="2089" spans="1:31">
      <c r="A2089" t="s">
        <v>31</v>
      </c>
      <c r="B2089" t="s">
        <v>4198</v>
      </c>
      <c r="C2089" t="s">
        <v>4199</v>
      </c>
      <c r="D2089" t="s">
        <v>34</v>
      </c>
      <c r="E2089">
        <v>85.61</v>
      </c>
      <c r="F2089">
        <v>57.36</v>
      </c>
      <c r="G2089">
        <v>85.12</v>
      </c>
      <c r="H2089">
        <v>74.900000000000006</v>
      </c>
      <c r="I2089">
        <v>69.459999999999994</v>
      </c>
      <c r="J2089">
        <v>71.260000000000005</v>
      </c>
      <c r="K2089">
        <v>52.16</v>
      </c>
      <c r="L2089">
        <v>52.86</v>
      </c>
      <c r="M2089">
        <v>59.59</v>
      </c>
      <c r="N2089">
        <v>65.959999999999994</v>
      </c>
      <c r="O2089">
        <v>58.25</v>
      </c>
      <c r="P2089">
        <v>64.97</v>
      </c>
      <c r="Q2089">
        <v>74.34</v>
      </c>
      <c r="R2089">
        <v>64.16</v>
      </c>
      <c r="S2089">
        <v>62.98</v>
      </c>
      <c r="T2089">
        <v>82.45</v>
      </c>
      <c r="U2089">
        <v>61.68</v>
      </c>
      <c r="V2089">
        <v>61.63</v>
      </c>
      <c r="W2089">
        <v>62.37</v>
      </c>
      <c r="X2089">
        <v>51.15</v>
      </c>
      <c r="Y2089">
        <v>62.97</v>
      </c>
      <c r="Z2089">
        <v>95.05</v>
      </c>
      <c r="AA2089">
        <v>58.98</v>
      </c>
      <c r="AB2089">
        <v>47.9</v>
      </c>
      <c r="AC2089">
        <v>58.92</v>
      </c>
      <c r="AD2089">
        <v>61.53</v>
      </c>
      <c r="AE2089">
        <v>61.16</v>
      </c>
    </row>
    <row r="2090" spans="1:31">
      <c r="A2090" t="s">
        <v>31</v>
      </c>
      <c r="B2090" t="s">
        <v>4200</v>
      </c>
      <c r="C2090" t="s">
        <v>4199</v>
      </c>
      <c r="D2090" t="s">
        <v>34</v>
      </c>
      <c r="E2090">
        <v>90.75</v>
      </c>
      <c r="F2090">
        <v>62.42</v>
      </c>
      <c r="G2090">
        <v>90.89</v>
      </c>
      <c r="H2090">
        <v>79.849999999999994</v>
      </c>
      <c r="I2090">
        <v>74.73</v>
      </c>
      <c r="J2090">
        <v>76.83</v>
      </c>
      <c r="K2090">
        <v>58.03</v>
      </c>
      <c r="L2090">
        <v>58.01</v>
      </c>
      <c r="M2090">
        <v>63.86</v>
      </c>
      <c r="N2090">
        <v>70.709999999999994</v>
      </c>
      <c r="O2090">
        <v>63.27</v>
      </c>
      <c r="P2090">
        <v>70.489999999999995</v>
      </c>
      <c r="Q2090">
        <v>80.16</v>
      </c>
      <c r="R2090">
        <v>70.209999999999994</v>
      </c>
      <c r="S2090">
        <v>68.16</v>
      </c>
      <c r="T2090">
        <v>87.43</v>
      </c>
      <c r="U2090">
        <v>66.58</v>
      </c>
      <c r="V2090">
        <v>68.63</v>
      </c>
      <c r="W2090">
        <v>69.48</v>
      </c>
      <c r="X2090">
        <v>55.9</v>
      </c>
      <c r="Y2090">
        <v>69.36</v>
      </c>
      <c r="Z2090">
        <v>100.67</v>
      </c>
      <c r="AA2090">
        <v>64.55</v>
      </c>
      <c r="AB2090">
        <v>54.27</v>
      </c>
      <c r="AC2090">
        <v>63.72</v>
      </c>
      <c r="AD2090">
        <v>68.760000000000005</v>
      </c>
      <c r="AE2090">
        <v>66.28</v>
      </c>
    </row>
    <row r="2091" spans="1:31">
      <c r="A2091" t="s">
        <v>31</v>
      </c>
      <c r="B2091" t="s">
        <v>4201</v>
      </c>
      <c r="C2091" t="s">
        <v>4202</v>
      </c>
      <c r="D2091" t="s">
        <v>34</v>
      </c>
      <c r="E2091">
        <v>115.94</v>
      </c>
      <c r="F2091">
        <v>77.2</v>
      </c>
      <c r="G2091">
        <v>115.32</v>
      </c>
      <c r="H2091">
        <v>100.81</v>
      </c>
      <c r="I2091">
        <v>93.41</v>
      </c>
      <c r="J2091">
        <v>96.11</v>
      </c>
      <c r="K2091">
        <v>69.66</v>
      </c>
      <c r="L2091">
        <v>70.540000000000006</v>
      </c>
      <c r="M2091">
        <v>79.81</v>
      </c>
      <c r="N2091">
        <v>88.94</v>
      </c>
      <c r="O2091">
        <v>78.17</v>
      </c>
      <c r="P2091">
        <v>87.4</v>
      </c>
      <c r="Q2091">
        <v>99.51</v>
      </c>
      <c r="R2091">
        <v>86.32</v>
      </c>
      <c r="S2091">
        <v>84.63</v>
      </c>
      <c r="T2091">
        <v>111.59</v>
      </c>
      <c r="U2091">
        <v>82.64</v>
      </c>
      <c r="V2091">
        <v>82.44</v>
      </c>
      <c r="W2091">
        <v>83.26</v>
      </c>
      <c r="X2091">
        <v>68.45</v>
      </c>
      <c r="Y2091">
        <v>84.55</v>
      </c>
      <c r="Z2091">
        <v>129.16</v>
      </c>
      <c r="AA2091">
        <v>78.790000000000006</v>
      </c>
      <c r="AB2091">
        <v>63.33</v>
      </c>
      <c r="AC2091">
        <v>78.760000000000005</v>
      </c>
      <c r="AD2091">
        <v>82.19</v>
      </c>
      <c r="AE2091">
        <v>82.2</v>
      </c>
    </row>
    <row r="2092" spans="1:31">
      <c r="A2092" t="s">
        <v>31</v>
      </c>
      <c r="B2092" t="s">
        <v>4203</v>
      </c>
      <c r="C2092" t="s">
        <v>4204</v>
      </c>
      <c r="D2092" t="s">
        <v>34</v>
      </c>
      <c r="E2092">
        <v>140.76</v>
      </c>
      <c r="F2092">
        <v>93.45</v>
      </c>
      <c r="G2092">
        <v>140.05000000000001</v>
      </c>
      <c r="H2092">
        <v>122.02</v>
      </c>
      <c r="I2092">
        <v>113.01</v>
      </c>
      <c r="J2092">
        <v>116.46</v>
      </c>
      <c r="K2092">
        <v>83.98</v>
      </c>
      <c r="L2092">
        <v>85.02</v>
      </c>
      <c r="M2092">
        <v>96.37</v>
      </c>
      <c r="N2092">
        <v>107.76</v>
      </c>
      <c r="O2092">
        <v>94.49</v>
      </c>
      <c r="P2092">
        <v>105.79</v>
      </c>
      <c r="Q2092">
        <v>120.1</v>
      </c>
      <c r="R2092">
        <v>104.45</v>
      </c>
      <c r="S2092">
        <v>102.35</v>
      </c>
      <c r="T2092">
        <v>135.44999999999999</v>
      </c>
      <c r="U2092">
        <v>99.8</v>
      </c>
      <c r="V2092">
        <v>99.48</v>
      </c>
      <c r="W2092">
        <v>100.35</v>
      </c>
      <c r="X2092">
        <v>82.62</v>
      </c>
      <c r="Y2092">
        <v>102.24</v>
      </c>
      <c r="Z2092">
        <v>157.07</v>
      </c>
      <c r="AA2092">
        <v>95.01</v>
      </c>
      <c r="AB2092">
        <v>76</v>
      </c>
      <c r="AC2092">
        <v>95.01</v>
      </c>
      <c r="AD2092">
        <v>99.12</v>
      </c>
      <c r="AE2092">
        <v>99.42</v>
      </c>
    </row>
    <row r="2093" spans="1:31">
      <c r="A2093" t="s">
        <v>31</v>
      </c>
      <c r="B2093" t="s">
        <v>4205</v>
      </c>
      <c r="C2093" t="s">
        <v>4206</v>
      </c>
      <c r="D2093" t="s">
        <v>34</v>
      </c>
      <c r="E2093">
        <v>136.41</v>
      </c>
      <c r="F2093">
        <v>89.84</v>
      </c>
      <c r="G2093">
        <v>136.01</v>
      </c>
      <c r="H2093">
        <v>116.47</v>
      </c>
      <c r="I2093">
        <v>108.88</v>
      </c>
      <c r="J2093">
        <v>112.35</v>
      </c>
      <c r="K2093">
        <v>80.42</v>
      </c>
      <c r="L2093">
        <v>81.23</v>
      </c>
      <c r="M2093">
        <v>92.17</v>
      </c>
      <c r="N2093">
        <v>103.67</v>
      </c>
      <c r="O2093">
        <v>90.74</v>
      </c>
      <c r="P2093">
        <v>101.75</v>
      </c>
      <c r="Q2093">
        <v>113.49</v>
      </c>
      <c r="R2093">
        <v>100.71</v>
      </c>
      <c r="S2093">
        <v>97.94</v>
      </c>
      <c r="T2093">
        <v>131.13</v>
      </c>
      <c r="U2093">
        <v>94.99</v>
      </c>
      <c r="V2093">
        <v>95.49</v>
      </c>
      <c r="W2093">
        <v>96.11</v>
      </c>
      <c r="X2093">
        <v>79.08</v>
      </c>
      <c r="Y2093">
        <v>98.18</v>
      </c>
      <c r="Z2093">
        <v>153.15</v>
      </c>
      <c r="AA2093">
        <v>90.32</v>
      </c>
      <c r="AB2093">
        <v>71.81</v>
      </c>
      <c r="AC2093">
        <v>90.02</v>
      </c>
      <c r="AD2093">
        <v>94.78</v>
      </c>
      <c r="AE2093">
        <v>95.24</v>
      </c>
    </row>
    <row r="2094" spans="1:31">
      <c r="A2094" t="s">
        <v>31</v>
      </c>
      <c r="B2094" t="s">
        <v>4207</v>
      </c>
      <c r="C2094" t="s">
        <v>4208</v>
      </c>
      <c r="D2094" t="s">
        <v>34</v>
      </c>
      <c r="E2094">
        <v>169.77</v>
      </c>
      <c r="F2094">
        <v>111.77</v>
      </c>
      <c r="G2094">
        <v>169.27</v>
      </c>
      <c r="H2094">
        <v>144.96</v>
      </c>
      <c r="I2094">
        <v>135.41999999999999</v>
      </c>
      <c r="J2094">
        <v>139.79</v>
      </c>
      <c r="K2094">
        <v>99.93</v>
      </c>
      <c r="L2094">
        <v>100.94</v>
      </c>
      <c r="M2094">
        <v>114.63</v>
      </c>
      <c r="N2094">
        <v>129.01</v>
      </c>
      <c r="O2094">
        <v>112.85</v>
      </c>
      <c r="P2094">
        <v>126.57</v>
      </c>
      <c r="Q2094">
        <v>141.22999999999999</v>
      </c>
      <c r="R2094">
        <v>125.25</v>
      </c>
      <c r="S2094">
        <v>121.84</v>
      </c>
      <c r="T2094">
        <v>163.21</v>
      </c>
      <c r="U2094">
        <v>118.18</v>
      </c>
      <c r="V2094">
        <v>118.67</v>
      </c>
      <c r="W2094">
        <v>119.42</v>
      </c>
      <c r="X2094">
        <v>98.3</v>
      </c>
      <c r="Y2094">
        <v>122.11</v>
      </c>
      <c r="Z2094">
        <v>190.65</v>
      </c>
      <c r="AA2094">
        <v>112.31</v>
      </c>
      <c r="AB2094">
        <v>89.15</v>
      </c>
      <c r="AC2094">
        <v>111.98</v>
      </c>
      <c r="AD2094">
        <v>117.81</v>
      </c>
      <c r="AE2094">
        <v>118.5</v>
      </c>
    </row>
    <row r="2095" spans="1:31">
      <c r="A2095" t="s">
        <v>31</v>
      </c>
      <c r="B2095" t="s">
        <v>4209</v>
      </c>
      <c r="C2095" t="s">
        <v>4210</v>
      </c>
      <c r="D2095" t="s">
        <v>34</v>
      </c>
      <c r="E2095">
        <v>156.24</v>
      </c>
      <c r="F2095">
        <v>102.91</v>
      </c>
      <c r="G2095">
        <v>155.80000000000001</v>
      </c>
      <c r="H2095">
        <v>133.4</v>
      </c>
      <c r="I2095">
        <v>124.72</v>
      </c>
      <c r="J2095">
        <v>128.69999999999999</v>
      </c>
      <c r="K2095">
        <v>92.12</v>
      </c>
      <c r="L2095">
        <v>93.06</v>
      </c>
      <c r="M2095">
        <v>105.59</v>
      </c>
      <c r="N2095">
        <v>118.74</v>
      </c>
      <c r="O2095">
        <v>103.96</v>
      </c>
      <c r="P2095">
        <v>116.56</v>
      </c>
      <c r="Q2095">
        <v>130</v>
      </c>
      <c r="R2095">
        <v>115.35</v>
      </c>
      <c r="S2095">
        <v>112.18</v>
      </c>
      <c r="T2095">
        <v>150.19999999999999</v>
      </c>
      <c r="U2095">
        <v>108.81</v>
      </c>
      <c r="V2095">
        <v>109.38</v>
      </c>
      <c r="W2095">
        <v>110.11</v>
      </c>
      <c r="X2095">
        <v>90.58</v>
      </c>
      <c r="Y2095">
        <v>112.47</v>
      </c>
      <c r="Z2095">
        <v>175.42</v>
      </c>
      <c r="AA2095">
        <v>103.47</v>
      </c>
      <c r="AB2095">
        <v>82.26</v>
      </c>
      <c r="AC2095">
        <v>103.12</v>
      </c>
      <c r="AD2095">
        <v>108.58</v>
      </c>
      <c r="AE2095">
        <v>109.11</v>
      </c>
    </row>
    <row r="2096" spans="1:31">
      <c r="A2096" t="s">
        <v>31</v>
      </c>
      <c r="B2096" t="s">
        <v>4211</v>
      </c>
      <c r="C2096" t="s">
        <v>4212</v>
      </c>
      <c r="D2096" t="s">
        <v>34</v>
      </c>
      <c r="E2096">
        <v>51.53</v>
      </c>
      <c r="F2096">
        <v>41.11</v>
      </c>
      <c r="G2096">
        <v>53.31</v>
      </c>
      <c r="H2096">
        <v>43.45</v>
      </c>
      <c r="I2096">
        <v>50.83</v>
      </c>
      <c r="J2096">
        <v>43.37</v>
      </c>
      <c r="K2096">
        <v>49.75</v>
      </c>
      <c r="L2096">
        <v>42.94</v>
      </c>
      <c r="M2096">
        <v>45.6</v>
      </c>
      <c r="N2096">
        <v>38.26</v>
      </c>
      <c r="O2096">
        <v>43.93</v>
      </c>
      <c r="P2096">
        <v>45.21</v>
      </c>
      <c r="Q2096">
        <v>43.4</v>
      </c>
      <c r="R2096">
        <v>50.69</v>
      </c>
      <c r="S2096">
        <v>40.32</v>
      </c>
      <c r="T2096">
        <v>43.78</v>
      </c>
      <c r="U2096">
        <v>43.36</v>
      </c>
      <c r="V2096">
        <v>49.84</v>
      </c>
      <c r="W2096">
        <v>51.77</v>
      </c>
      <c r="X2096">
        <v>41.26</v>
      </c>
      <c r="Y2096">
        <v>50.17</v>
      </c>
      <c r="Z2096">
        <v>53.32</v>
      </c>
      <c r="AA2096">
        <v>46.23</v>
      </c>
      <c r="AB2096">
        <v>50.7</v>
      </c>
      <c r="AC2096">
        <v>44.33</v>
      </c>
      <c r="AD2096">
        <v>48.92</v>
      </c>
      <c r="AE2096">
        <v>43.8</v>
      </c>
    </row>
    <row r="2097" spans="1:31">
      <c r="A2097" t="s">
        <v>31</v>
      </c>
      <c r="B2097" t="s">
        <v>4213</v>
      </c>
      <c r="C2097" t="s">
        <v>4214</v>
      </c>
      <c r="D2097" t="s">
        <v>34</v>
      </c>
      <c r="E2097">
        <v>59.77</v>
      </c>
      <c r="F2097">
        <v>47.61</v>
      </c>
      <c r="G2097">
        <v>61.84</v>
      </c>
      <c r="H2097">
        <v>50.44</v>
      </c>
      <c r="I2097">
        <v>58.52</v>
      </c>
      <c r="J2097">
        <v>49.84</v>
      </c>
      <c r="K2097">
        <v>57.4</v>
      </c>
      <c r="L2097">
        <v>49.03</v>
      </c>
      <c r="M2097">
        <v>52.51</v>
      </c>
      <c r="N2097">
        <v>44.04</v>
      </c>
      <c r="O2097">
        <v>50.55</v>
      </c>
      <c r="P2097">
        <v>52.16</v>
      </c>
      <c r="Q2097">
        <v>50.12</v>
      </c>
      <c r="R2097">
        <v>58.67</v>
      </c>
      <c r="S2097">
        <v>46.44</v>
      </c>
      <c r="T2097">
        <v>50.36</v>
      </c>
      <c r="U2097">
        <v>50.1</v>
      </c>
      <c r="V2097">
        <v>56.99</v>
      </c>
      <c r="W2097">
        <v>59.06</v>
      </c>
      <c r="X2097">
        <v>47.47</v>
      </c>
      <c r="Y2097">
        <v>58.05</v>
      </c>
      <c r="Z2097">
        <v>61.76</v>
      </c>
      <c r="AA2097">
        <v>53.29</v>
      </c>
      <c r="AB2097">
        <v>58.21</v>
      </c>
      <c r="AC2097">
        <v>51.41</v>
      </c>
      <c r="AD2097">
        <v>55.93</v>
      </c>
      <c r="AE2097">
        <v>50.73</v>
      </c>
    </row>
    <row r="2098" spans="1:31">
      <c r="A2098" t="s">
        <v>31</v>
      </c>
      <c r="B2098" t="s">
        <v>4215</v>
      </c>
      <c r="C2098" t="s">
        <v>4216</v>
      </c>
      <c r="D2098" t="s">
        <v>34</v>
      </c>
      <c r="E2098">
        <v>43.73</v>
      </c>
      <c r="F2098">
        <v>35.14</v>
      </c>
      <c r="G2098">
        <v>44.79</v>
      </c>
      <c r="H2098">
        <v>38.78</v>
      </c>
      <c r="I2098">
        <v>43.39</v>
      </c>
      <c r="J2098">
        <v>37.71</v>
      </c>
      <c r="K2098">
        <v>41.96</v>
      </c>
      <c r="L2098">
        <v>37.29</v>
      </c>
      <c r="M2098">
        <v>39.450000000000003</v>
      </c>
      <c r="N2098">
        <v>33.630000000000003</v>
      </c>
      <c r="O2098">
        <v>37.700000000000003</v>
      </c>
      <c r="P2098">
        <v>38.85</v>
      </c>
      <c r="Q2098">
        <v>40.020000000000003</v>
      </c>
      <c r="R2098">
        <v>42.61</v>
      </c>
      <c r="S2098">
        <v>35.57</v>
      </c>
      <c r="T2098">
        <v>38.22</v>
      </c>
      <c r="U2098">
        <v>38.119999999999997</v>
      </c>
      <c r="V2098">
        <v>42.87</v>
      </c>
      <c r="W2098">
        <v>44.74</v>
      </c>
      <c r="X2098">
        <v>35.479999999999997</v>
      </c>
      <c r="Y2098">
        <v>42.54</v>
      </c>
      <c r="Z2098">
        <v>44.66</v>
      </c>
      <c r="AA2098">
        <v>40.35</v>
      </c>
      <c r="AB2098">
        <v>43.5</v>
      </c>
      <c r="AC2098">
        <v>38.950000000000003</v>
      </c>
      <c r="AD2098">
        <v>42.51</v>
      </c>
      <c r="AE2098">
        <v>37.74</v>
      </c>
    </row>
    <row r="2099" spans="1:31">
      <c r="A2099" t="s">
        <v>31</v>
      </c>
      <c r="B2099" t="s">
        <v>4217</v>
      </c>
      <c r="C2099" t="s">
        <v>4218</v>
      </c>
      <c r="D2099" t="s">
        <v>34</v>
      </c>
      <c r="E2099">
        <v>53.75</v>
      </c>
      <c r="F2099">
        <v>43.02</v>
      </c>
      <c r="G2099">
        <v>55.14</v>
      </c>
      <c r="H2099">
        <v>47.26</v>
      </c>
      <c r="I2099">
        <v>52.74</v>
      </c>
      <c r="J2099">
        <v>45.56</v>
      </c>
      <c r="K2099">
        <v>51.24</v>
      </c>
      <c r="L2099">
        <v>44.7</v>
      </c>
      <c r="M2099">
        <v>47.85</v>
      </c>
      <c r="N2099">
        <v>40.659999999999997</v>
      </c>
      <c r="O2099">
        <v>45.74</v>
      </c>
      <c r="P2099">
        <v>47.27</v>
      </c>
      <c r="Q2099">
        <v>48.17</v>
      </c>
      <c r="R2099">
        <v>52.3</v>
      </c>
      <c r="S2099">
        <v>43.01</v>
      </c>
      <c r="T2099">
        <v>46.21</v>
      </c>
      <c r="U2099">
        <v>46.32</v>
      </c>
      <c r="V2099">
        <v>51.52</v>
      </c>
      <c r="W2099">
        <v>53.57</v>
      </c>
      <c r="X2099">
        <v>43.01</v>
      </c>
      <c r="Y2099">
        <v>52.1</v>
      </c>
      <c r="Z2099">
        <v>54.91</v>
      </c>
      <c r="AA2099">
        <v>48.92</v>
      </c>
      <c r="AB2099">
        <v>52.62</v>
      </c>
      <c r="AC2099">
        <v>47.54</v>
      </c>
      <c r="AD2099">
        <v>51.01</v>
      </c>
      <c r="AE2099">
        <v>46.17</v>
      </c>
    </row>
    <row r="2100" spans="1:31">
      <c r="A2100" t="s">
        <v>31</v>
      </c>
      <c r="B2100" t="s">
        <v>4219</v>
      </c>
      <c r="C2100" t="s">
        <v>4220</v>
      </c>
      <c r="D2100" t="s">
        <v>34</v>
      </c>
      <c r="E2100">
        <v>33.54</v>
      </c>
      <c r="F2100">
        <v>26.74</v>
      </c>
      <c r="G2100">
        <v>34.25</v>
      </c>
      <c r="H2100">
        <v>30.24</v>
      </c>
      <c r="I2100">
        <v>32.03</v>
      </c>
      <c r="J2100">
        <v>27.71</v>
      </c>
      <c r="K2100">
        <v>31.11</v>
      </c>
      <c r="L2100">
        <v>26.48</v>
      </c>
      <c r="M2100">
        <v>29.25</v>
      </c>
      <c r="N2100">
        <v>25.05</v>
      </c>
      <c r="O2100">
        <v>27.79</v>
      </c>
      <c r="P2100">
        <v>29.04</v>
      </c>
      <c r="Q2100">
        <v>30.72</v>
      </c>
      <c r="R2100">
        <v>32.18</v>
      </c>
      <c r="S2100">
        <v>26.58</v>
      </c>
      <c r="T2100">
        <v>28.24</v>
      </c>
      <c r="U2100">
        <v>28.97</v>
      </c>
      <c r="V2100">
        <v>30.48</v>
      </c>
      <c r="W2100">
        <v>31.47</v>
      </c>
      <c r="X2100">
        <v>26.11</v>
      </c>
      <c r="Y2100">
        <v>32.18</v>
      </c>
      <c r="Z2100">
        <v>33.92</v>
      </c>
      <c r="AA2100">
        <v>30.19</v>
      </c>
      <c r="AB2100">
        <v>31.64</v>
      </c>
      <c r="AC2100">
        <v>30.09</v>
      </c>
      <c r="AD2100">
        <v>30.34</v>
      </c>
      <c r="AE2100">
        <v>28.84</v>
      </c>
    </row>
    <row r="2101" spans="1:31">
      <c r="A2101" t="s">
        <v>31</v>
      </c>
      <c r="B2101" t="s">
        <v>4221</v>
      </c>
      <c r="C2101" t="s">
        <v>4222</v>
      </c>
      <c r="D2101" t="s">
        <v>34</v>
      </c>
      <c r="E2101">
        <v>43.55</v>
      </c>
      <c r="F2101">
        <v>34.619999999999997</v>
      </c>
      <c r="G2101">
        <v>44.59</v>
      </c>
      <c r="H2101">
        <v>38.72</v>
      </c>
      <c r="I2101">
        <v>41.37</v>
      </c>
      <c r="J2101">
        <v>35.549999999999997</v>
      </c>
      <c r="K2101">
        <v>40.39</v>
      </c>
      <c r="L2101">
        <v>33.869999999999997</v>
      </c>
      <c r="M2101">
        <v>37.64</v>
      </c>
      <c r="N2101">
        <v>32.07</v>
      </c>
      <c r="O2101">
        <v>35.82</v>
      </c>
      <c r="P2101">
        <v>37.44</v>
      </c>
      <c r="Q2101">
        <v>38.86</v>
      </c>
      <c r="R2101">
        <v>41.87</v>
      </c>
      <c r="S2101">
        <v>34.020000000000003</v>
      </c>
      <c r="T2101">
        <v>36.22</v>
      </c>
      <c r="U2101">
        <v>37.159999999999997</v>
      </c>
      <c r="V2101">
        <v>39.119999999999997</v>
      </c>
      <c r="W2101">
        <v>40.29</v>
      </c>
      <c r="X2101">
        <v>33.64</v>
      </c>
      <c r="Y2101">
        <v>41.73</v>
      </c>
      <c r="Z2101">
        <v>44.17</v>
      </c>
      <c r="AA2101">
        <v>38.76</v>
      </c>
      <c r="AB2101">
        <v>40.74</v>
      </c>
      <c r="AC2101">
        <v>38.68</v>
      </c>
      <c r="AD2101">
        <v>38.83</v>
      </c>
      <c r="AE2101">
        <v>37.270000000000003</v>
      </c>
    </row>
    <row r="2102" spans="1:31">
      <c r="A2102" t="s">
        <v>31</v>
      </c>
      <c r="B2102" t="s">
        <v>4223</v>
      </c>
      <c r="C2102" t="s">
        <v>4224</v>
      </c>
      <c r="D2102" t="s">
        <v>34</v>
      </c>
      <c r="E2102">
        <v>51.75</v>
      </c>
      <c r="F2102">
        <v>41.09</v>
      </c>
      <c r="G2102">
        <v>53.08</v>
      </c>
      <c r="H2102">
        <v>45.66</v>
      </c>
      <c r="I2102">
        <v>49.01</v>
      </c>
      <c r="J2102">
        <v>41.99</v>
      </c>
      <c r="K2102">
        <v>47.99</v>
      </c>
      <c r="L2102">
        <v>39.93</v>
      </c>
      <c r="M2102">
        <v>44.51</v>
      </c>
      <c r="N2102">
        <v>37.82</v>
      </c>
      <c r="O2102">
        <v>42.41</v>
      </c>
      <c r="P2102">
        <v>44.36</v>
      </c>
      <c r="Q2102">
        <v>45.53</v>
      </c>
      <c r="R2102">
        <v>49.79</v>
      </c>
      <c r="S2102">
        <v>40.11</v>
      </c>
      <c r="T2102">
        <v>42.76</v>
      </c>
      <c r="U2102">
        <v>43.88</v>
      </c>
      <c r="V2102">
        <v>46.21</v>
      </c>
      <c r="W2102">
        <v>47.52</v>
      </c>
      <c r="X2102">
        <v>39.81</v>
      </c>
      <c r="Y2102">
        <v>49.59</v>
      </c>
      <c r="Z2102">
        <v>52.56</v>
      </c>
      <c r="AA2102">
        <v>45.78</v>
      </c>
      <c r="AB2102">
        <v>48.21</v>
      </c>
      <c r="AC2102">
        <v>45.72</v>
      </c>
      <c r="AD2102">
        <v>45.79</v>
      </c>
      <c r="AE2102">
        <v>44.16</v>
      </c>
    </row>
    <row r="2103" spans="1:31">
      <c r="A2103" t="s">
        <v>31</v>
      </c>
      <c r="B2103" t="s">
        <v>4225</v>
      </c>
      <c r="C2103" t="s">
        <v>4226</v>
      </c>
      <c r="D2103" t="s">
        <v>34</v>
      </c>
      <c r="E2103">
        <v>47.4</v>
      </c>
      <c r="F2103">
        <v>37.479999999999997</v>
      </c>
      <c r="G2103">
        <v>49.04</v>
      </c>
      <c r="H2103">
        <v>40.11</v>
      </c>
      <c r="I2103">
        <v>44.88</v>
      </c>
      <c r="J2103">
        <v>37.880000000000003</v>
      </c>
      <c r="K2103">
        <v>44.43</v>
      </c>
      <c r="L2103">
        <v>36.14</v>
      </c>
      <c r="M2103">
        <v>40.31</v>
      </c>
      <c r="N2103">
        <v>33.729999999999997</v>
      </c>
      <c r="O2103">
        <v>38.659999999999997</v>
      </c>
      <c r="P2103">
        <v>40.32</v>
      </c>
      <c r="Q2103">
        <v>38.92</v>
      </c>
      <c r="R2103">
        <v>46.05</v>
      </c>
      <c r="S2103">
        <v>35.700000000000003</v>
      </c>
      <c r="T2103">
        <v>38.44</v>
      </c>
      <c r="U2103">
        <v>39.07</v>
      </c>
      <c r="V2103">
        <v>42.22</v>
      </c>
      <c r="W2103">
        <v>43.28</v>
      </c>
      <c r="X2103">
        <v>36.270000000000003</v>
      </c>
      <c r="Y2103">
        <v>45.53</v>
      </c>
      <c r="Z2103">
        <v>48.64</v>
      </c>
      <c r="AA2103">
        <v>41.09</v>
      </c>
      <c r="AB2103">
        <v>44.02</v>
      </c>
      <c r="AC2103">
        <v>40.729999999999997</v>
      </c>
      <c r="AD2103">
        <v>41.45</v>
      </c>
      <c r="AE2103">
        <v>39.979999999999997</v>
      </c>
    </row>
    <row r="2104" spans="1:31">
      <c r="A2104" t="s">
        <v>31</v>
      </c>
      <c r="B2104" t="s">
        <v>4227</v>
      </c>
      <c r="C2104" t="s">
        <v>4228</v>
      </c>
      <c r="D2104" t="s">
        <v>34</v>
      </c>
      <c r="E2104">
        <v>54.29</v>
      </c>
      <c r="F2104">
        <v>42.94</v>
      </c>
      <c r="G2104">
        <v>56.19</v>
      </c>
      <c r="H2104">
        <v>45.95</v>
      </c>
      <c r="I2104">
        <v>51.43</v>
      </c>
      <c r="J2104">
        <v>43.41</v>
      </c>
      <c r="K2104">
        <v>50.91</v>
      </c>
      <c r="L2104">
        <v>41.41</v>
      </c>
      <c r="M2104">
        <v>46.19</v>
      </c>
      <c r="N2104">
        <v>38.64</v>
      </c>
      <c r="O2104">
        <v>44.31</v>
      </c>
      <c r="P2104">
        <v>46.2</v>
      </c>
      <c r="Q2104">
        <v>44.59</v>
      </c>
      <c r="R2104">
        <v>52.74</v>
      </c>
      <c r="S2104">
        <v>40.9</v>
      </c>
      <c r="T2104">
        <v>44.05</v>
      </c>
      <c r="U2104">
        <v>44.76</v>
      </c>
      <c r="V2104">
        <v>48.38</v>
      </c>
      <c r="W2104">
        <v>49.6</v>
      </c>
      <c r="X2104">
        <v>41.55</v>
      </c>
      <c r="Y2104">
        <v>52.17</v>
      </c>
      <c r="Z2104">
        <v>55.73</v>
      </c>
      <c r="AA2104">
        <v>47.08</v>
      </c>
      <c r="AB2104">
        <v>50.44</v>
      </c>
      <c r="AC2104">
        <v>46.67</v>
      </c>
      <c r="AD2104">
        <v>47.51</v>
      </c>
      <c r="AE2104">
        <v>45.83</v>
      </c>
    </row>
    <row r="2105" spans="1:31">
      <c r="A2105" t="s">
        <v>31</v>
      </c>
      <c r="B2105" t="s">
        <v>4229</v>
      </c>
      <c r="C2105" t="s">
        <v>4230</v>
      </c>
      <c r="D2105" t="s">
        <v>34</v>
      </c>
      <c r="E2105">
        <v>58.75</v>
      </c>
      <c r="F2105">
        <v>46.47</v>
      </c>
      <c r="G2105">
        <v>60.8</v>
      </c>
      <c r="H2105">
        <v>49.73</v>
      </c>
      <c r="I2105">
        <v>55.6</v>
      </c>
      <c r="J2105">
        <v>46.91</v>
      </c>
      <c r="K2105">
        <v>55.05</v>
      </c>
      <c r="L2105">
        <v>44.7</v>
      </c>
      <c r="M2105">
        <v>49.95</v>
      </c>
      <c r="N2105">
        <v>41.78</v>
      </c>
      <c r="O2105">
        <v>47.89</v>
      </c>
      <c r="P2105">
        <v>49.96</v>
      </c>
      <c r="Q2105">
        <v>48.22</v>
      </c>
      <c r="R2105">
        <v>57.08</v>
      </c>
      <c r="S2105">
        <v>44.22</v>
      </c>
      <c r="T2105">
        <v>47.62</v>
      </c>
      <c r="U2105">
        <v>48.43</v>
      </c>
      <c r="V2105">
        <v>52.24</v>
      </c>
      <c r="W2105">
        <v>53.53</v>
      </c>
      <c r="X2105">
        <v>44.92</v>
      </c>
      <c r="Y2105">
        <v>56.44</v>
      </c>
      <c r="Z2105">
        <v>60.3</v>
      </c>
      <c r="AA2105">
        <v>50.91</v>
      </c>
      <c r="AB2105">
        <v>54.5</v>
      </c>
      <c r="AC2105">
        <v>50.51</v>
      </c>
      <c r="AD2105">
        <v>51.3</v>
      </c>
      <c r="AE2105">
        <v>49.58</v>
      </c>
    </row>
    <row r="2106" spans="1:31">
      <c r="A2106" t="s">
        <v>31</v>
      </c>
      <c r="B2106" t="s">
        <v>4231</v>
      </c>
      <c r="C2106" t="s">
        <v>4232</v>
      </c>
      <c r="D2106" t="s">
        <v>34</v>
      </c>
      <c r="E2106">
        <v>48.63</v>
      </c>
      <c r="F2106">
        <v>37.270000000000003</v>
      </c>
      <c r="G2106">
        <v>49.89</v>
      </c>
      <c r="H2106">
        <v>40.020000000000003</v>
      </c>
      <c r="I2106">
        <v>47.63</v>
      </c>
      <c r="J2106">
        <v>39.4</v>
      </c>
      <c r="K2106">
        <v>45.14</v>
      </c>
      <c r="L2106">
        <v>39.33</v>
      </c>
      <c r="M2106">
        <v>43.29</v>
      </c>
      <c r="N2106">
        <v>35.03</v>
      </c>
      <c r="O2106">
        <v>40.4</v>
      </c>
      <c r="P2106">
        <v>41.34</v>
      </c>
      <c r="Q2106">
        <v>38.94</v>
      </c>
      <c r="R2106">
        <v>46.1</v>
      </c>
      <c r="S2106">
        <v>36.549999999999997</v>
      </c>
      <c r="T2106">
        <v>41.22</v>
      </c>
      <c r="U2106">
        <v>40.049999999999997</v>
      </c>
      <c r="V2106">
        <v>44.23</v>
      </c>
      <c r="W2106">
        <v>46.38</v>
      </c>
      <c r="X2106">
        <v>38.200000000000003</v>
      </c>
      <c r="Y2106">
        <v>45.19</v>
      </c>
      <c r="Z2106">
        <v>49.9</v>
      </c>
      <c r="AA2106">
        <v>42.28</v>
      </c>
      <c r="AB2106">
        <v>45.5</v>
      </c>
      <c r="AC2106">
        <v>41.13</v>
      </c>
      <c r="AD2106">
        <v>43.25</v>
      </c>
      <c r="AE2106">
        <v>40.020000000000003</v>
      </c>
    </row>
    <row r="2107" spans="1:31">
      <c r="A2107" t="s">
        <v>31</v>
      </c>
      <c r="B2107" t="s">
        <v>4233</v>
      </c>
      <c r="C2107" t="s">
        <v>4234</v>
      </c>
      <c r="D2107" t="s">
        <v>34</v>
      </c>
      <c r="E2107">
        <v>56.2</v>
      </c>
      <c r="F2107">
        <v>42.88</v>
      </c>
      <c r="G2107">
        <v>57.63</v>
      </c>
      <c r="H2107">
        <v>46.23</v>
      </c>
      <c r="I2107">
        <v>54.59</v>
      </c>
      <c r="J2107">
        <v>44.95</v>
      </c>
      <c r="K2107">
        <v>51.73</v>
      </c>
      <c r="L2107">
        <v>44.6</v>
      </c>
      <c r="M2107">
        <v>49.68</v>
      </c>
      <c r="N2107">
        <v>40.07</v>
      </c>
      <c r="O2107">
        <v>46.21</v>
      </c>
      <c r="P2107">
        <v>47.39</v>
      </c>
      <c r="Q2107">
        <v>44.63</v>
      </c>
      <c r="R2107">
        <v>53.03</v>
      </c>
      <c r="S2107">
        <v>41.81</v>
      </c>
      <c r="T2107">
        <v>47.22</v>
      </c>
      <c r="U2107">
        <v>46.03</v>
      </c>
      <c r="V2107">
        <v>50.09</v>
      </c>
      <c r="W2107">
        <v>52.43</v>
      </c>
      <c r="X2107">
        <v>43.71</v>
      </c>
      <c r="Y2107">
        <v>51.91</v>
      </c>
      <c r="Z2107">
        <v>57.55</v>
      </c>
      <c r="AA2107">
        <v>48.43</v>
      </c>
      <c r="AB2107">
        <v>51.82</v>
      </c>
      <c r="AC2107">
        <v>47.47</v>
      </c>
      <c r="AD2107">
        <v>48.97</v>
      </c>
      <c r="AE2107">
        <v>46.09</v>
      </c>
    </row>
    <row r="2108" spans="1:31">
      <c r="A2108" t="s">
        <v>31</v>
      </c>
      <c r="B2108" t="s">
        <v>4235</v>
      </c>
      <c r="C2108" t="s">
        <v>4236</v>
      </c>
      <c r="D2108" t="s">
        <v>34</v>
      </c>
      <c r="E2108">
        <v>41.65</v>
      </c>
      <c r="F2108">
        <v>32.369999999999997</v>
      </c>
      <c r="G2108">
        <v>42.33</v>
      </c>
      <c r="H2108">
        <v>36.32</v>
      </c>
      <c r="I2108">
        <v>41.08</v>
      </c>
      <c r="J2108">
        <v>34.85</v>
      </c>
      <c r="K2108">
        <v>38.65</v>
      </c>
      <c r="L2108">
        <v>34.700000000000003</v>
      </c>
      <c r="M2108">
        <v>37.79</v>
      </c>
      <c r="N2108">
        <v>31.31</v>
      </c>
      <c r="O2108">
        <v>35.159999999999997</v>
      </c>
      <c r="P2108">
        <v>36.06</v>
      </c>
      <c r="Q2108">
        <v>36.81</v>
      </c>
      <c r="R2108">
        <v>39.32</v>
      </c>
      <c r="S2108">
        <v>32.86</v>
      </c>
      <c r="T2108">
        <v>36.380000000000003</v>
      </c>
      <c r="U2108">
        <v>35.74</v>
      </c>
      <c r="V2108">
        <v>38.83</v>
      </c>
      <c r="W2108">
        <v>40.86</v>
      </c>
      <c r="X2108">
        <v>33.28</v>
      </c>
      <c r="Y2108">
        <v>38.950000000000003</v>
      </c>
      <c r="Z2108">
        <v>42.2</v>
      </c>
      <c r="AA2108">
        <v>37.5</v>
      </c>
      <c r="AB2108">
        <v>39.770000000000003</v>
      </c>
      <c r="AC2108">
        <v>36.65</v>
      </c>
      <c r="AD2108">
        <v>38.44</v>
      </c>
      <c r="AE2108">
        <v>35.03</v>
      </c>
    </row>
    <row r="2109" spans="1:31">
      <c r="A2109" t="s">
        <v>31</v>
      </c>
      <c r="B2109" t="s">
        <v>4237</v>
      </c>
      <c r="C2109" t="s">
        <v>4238</v>
      </c>
      <c r="D2109" t="s">
        <v>34</v>
      </c>
      <c r="E2109">
        <v>50.85</v>
      </c>
      <c r="F2109">
        <v>39.18</v>
      </c>
      <c r="G2109">
        <v>51.72</v>
      </c>
      <c r="H2109">
        <v>43.83</v>
      </c>
      <c r="I2109">
        <v>49.54</v>
      </c>
      <c r="J2109">
        <v>41.59</v>
      </c>
      <c r="K2109">
        <v>46.63</v>
      </c>
      <c r="L2109">
        <v>41.09</v>
      </c>
      <c r="M2109">
        <v>45.54</v>
      </c>
      <c r="N2109">
        <v>37.43</v>
      </c>
      <c r="O2109">
        <v>42.21</v>
      </c>
      <c r="P2109">
        <v>43.4</v>
      </c>
      <c r="Q2109">
        <v>43.71</v>
      </c>
      <c r="R2109">
        <v>47.71</v>
      </c>
      <c r="S2109">
        <v>39.24</v>
      </c>
      <c r="T2109">
        <v>43.65</v>
      </c>
      <c r="U2109">
        <v>43.01</v>
      </c>
      <c r="V2109">
        <v>45.91</v>
      </c>
      <c r="W2109">
        <v>48.18</v>
      </c>
      <c r="X2109">
        <v>39.950000000000003</v>
      </c>
      <c r="Y2109">
        <v>47.12</v>
      </c>
      <c r="Z2109">
        <v>51.49</v>
      </c>
      <c r="AA2109">
        <v>44.97</v>
      </c>
      <c r="AB2109">
        <v>47.42</v>
      </c>
      <c r="AC2109">
        <v>44.34</v>
      </c>
      <c r="AD2109">
        <v>45.34</v>
      </c>
      <c r="AE2109">
        <v>42.39</v>
      </c>
    </row>
    <row r="2110" spans="1:31">
      <c r="A2110" t="s">
        <v>31</v>
      </c>
      <c r="B2110" t="s">
        <v>4239</v>
      </c>
      <c r="C2110" t="s">
        <v>4240</v>
      </c>
      <c r="D2110" t="s">
        <v>34</v>
      </c>
      <c r="E2110">
        <v>31.46</v>
      </c>
      <c r="F2110">
        <v>23.97</v>
      </c>
      <c r="G2110">
        <v>31.79</v>
      </c>
      <c r="H2110">
        <v>27.78</v>
      </c>
      <c r="I2110">
        <v>29.72</v>
      </c>
      <c r="J2110">
        <v>24.85</v>
      </c>
      <c r="K2110">
        <v>27.8</v>
      </c>
      <c r="L2110">
        <v>23.89</v>
      </c>
      <c r="M2110">
        <v>27.59</v>
      </c>
      <c r="N2110">
        <v>22.73</v>
      </c>
      <c r="O2110">
        <v>25.25</v>
      </c>
      <c r="P2110">
        <v>26.25</v>
      </c>
      <c r="Q2110">
        <v>27.51</v>
      </c>
      <c r="R2110">
        <v>28.89</v>
      </c>
      <c r="S2110">
        <v>23.87</v>
      </c>
      <c r="T2110">
        <v>26.4</v>
      </c>
      <c r="U2110">
        <v>26.59</v>
      </c>
      <c r="V2110">
        <v>26.44</v>
      </c>
      <c r="W2110">
        <v>27.59</v>
      </c>
      <c r="X2110">
        <v>23.91</v>
      </c>
      <c r="Y2110">
        <v>28.59</v>
      </c>
      <c r="Z2110">
        <v>31.46</v>
      </c>
      <c r="AA2110">
        <v>27.34</v>
      </c>
      <c r="AB2110">
        <v>27.91</v>
      </c>
      <c r="AC2110">
        <v>27.79</v>
      </c>
      <c r="AD2110">
        <v>26.27</v>
      </c>
      <c r="AE2110">
        <v>26.13</v>
      </c>
    </row>
    <row r="2111" spans="1:31">
      <c r="A2111" t="s">
        <v>31</v>
      </c>
      <c r="B2111" t="s">
        <v>4241</v>
      </c>
      <c r="C2111" t="s">
        <v>4242</v>
      </c>
      <c r="D2111" t="s">
        <v>34</v>
      </c>
      <c r="E2111">
        <v>40.65</v>
      </c>
      <c r="F2111">
        <v>30.78</v>
      </c>
      <c r="G2111">
        <v>41.17</v>
      </c>
      <c r="H2111">
        <v>35.29</v>
      </c>
      <c r="I2111">
        <v>38.17</v>
      </c>
      <c r="J2111">
        <v>31.58</v>
      </c>
      <c r="K2111">
        <v>35.78</v>
      </c>
      <c r="L2111">
        <v>30.26</v>
      </c>
      <c r="M2111">
        <v>35.33</v>
      </c>
      <c r="N2111">
        <v>28.84</v>
      </c>
      <c r="O2111">
        <v>32.29</v>
      </c>
      <c r="P2111">
        <v>33.57</v>
      </c>
      <c r="Q2111">
        <v>34.4</v>
      </c>
      <c r="R2111">
        <v>37.28</v>
      </c>
      <c r="S2111">
        <v>30.25</v>
      </c>
      <c r="T2111">
        <v>33.659999999999997</v>
      </c>
      <c r="U2111">
        <v>33.85</v>
      </c>
      <c r="V2111">
        <v>33.51</v>
      </c>
      <c r="W2111">
        <v>34.9</v>
      </c>
      <c r="X2111">
        <v>30.58</v>
      </c>
      <c r="Y2111">
        <v>36.75</v>
      </c>
      <c r="Z2111">
        <v>40.75</v>
      </c>
      <c r="AA2111">
        <v>34.81</v>
      </c>
      <c r="AB2111">
        <v>35.54</v>
      </c>
      <c r="AC2111">
        <v>35.479999999999997</v>
      </c>
      <c r="AD2111">
        <v>33.159999999999997</v>
      </c>
      <c r="AE2111">
        <v>33.49</v>
      </c>
    </row>
    <row r="2112" spans="1:31">
      <c r="A2112" t="s">
        <v>31</v>
      </c>
      <c r="B2112" t="s">
        <v>4243</v>
      </c>
      <c r="C2112" t="s">
        <v>4244</v>
      </c>
      <c r="D2112" t="s">
        <v>34</v>
      </c>
      <c r="E2112">
        <v>48.18</v>
      </c>
      <c r="F2112">
        <v>36.36</v>
      </c>
      <c r="G2112">
        <v>48.87</v>
      </c>
      <c r="H2112">
        <v>41.45</v>
      </c>
      <c r="I2112">
        <v>45.08</v>
      </c>
      <c r="J2112">
        <v>37.1</v>
      </c>
      <c r="K2112">
        <v>42.32</v>
      </c>
      <c r="L2112">
        <v>35.5</v>
      </c>
      <c r="M2112">
        <v>41.68</v>
      </c>
      <c r="N2112">
        <v>33.85</v>
      </c>
      <c r="O2112">
        <v>38.07</v>
      </c>
      <c r="P2112">
        <v>39.590000000000003</v>
      </c>
      <c r="Q2112">
        <v>40.04</v>
      </c>
      <c r="R2112">
        <v>44.15</v>
      </c>
      <c r="S2112">
        <v>35.479999999999997</v>
      </c>
      <c r="T2112">
        <v>39.619999999999997</v>
      </c>
      <c r="U2112">
        <v>39.81</v>
      </c>
      <c r="V2112">
        <v>39.31</v>
      </c>
      <c r="W2112">
        <v>40.89</v>
      </c>
      <c r="X2112">
        <v>36.049999999999997</v>
      </c>
      <c r="Y2112">
        <v>43.45</v>
      </c>
      <c r="Z2112">
        <v>48.35</v>
      </c>
      <c r="AA2112">
        <v>40.92</v>
      </c>
      <c r="AB2112">
        <v>41.82</v>
      </c>
      <c r="AC2112">
        <v>41.78</v>
      </c>
      <c r="AD2112">
        <v>38.83</v>
      </c>
      <c r="AE2112">
        <v>39.520000000000003</v>
      </c>
    </row>
    <row r="2113" spans="1:31">
      <c r="A2113" t="s">
        <v>31</v>
      </c>
      <c r="B2113" t="s">
        <v>4245</v>
      </c>
      <c r="C2113" t="s">
        <v>4246</v>
      </c>
      <c r="D2113" t="s">
        <v>34</v>
      </c>
      <c r="E2113">
        <v>43.83</v>
      </c>
      <c r="F2113">
        <v>32.75</v>
      </c>
      <c r="G2113">
        <v>44.83</v>
      </c>
      <c r="H2113">
        <v>35.9</v>
      </c>
      <c r="I2113">
        <v>40.950000000000003</v>
      </c>
      <c r="J2113">
        <v>32.99</v>
      </c>
      <c r="K2113">
        <v>38.76</v>
      </c>
      <c r="L2113">
        <v>31.71</v>
      </c>
      <c r="M2113">
        <v>37.479999999999997</v>
      </c>
      <c r="N2113">
        <v>29.76</v>
      </c>
      <c r="O2113">
        <v>34.32</v>
      </c>
      <c r="P2113">
        <v>35.549999999999997</v>
      </c>
      <c r="Q2113">
        <v>33.43</v>
      </c>
      <c r="R2113">
        <v>40.409999999999997</v>
      </c>
      <c r="S2113">
        <v>31.07</v>
      </c>
      <c r="T2113">
        <v>35.299999999999997</v>
      </c>
      <c r="U2113">
        <v>35</v>
      </c>
      <c r="V2113">
        <v>35.32</v>
      </c>
      <c r="W2113">
        <v>36.65</v>
      </c>
      <c r="X2113">
        <v>32.51</v>
      </c>
      <c r="Y2113">
        <v>39.39</v>
      </c>
      <c r="Z2113">
        <v>44.43</v>
      </c>
      <c r="AA2113">
        <v>36.229999999999997</v>
      </c>
      <c r="AB2113">
        <v>37.630000000000003</v>
      </c>
      <c r="AC2113">
        <v>36.79</v>
      </c>
      <c r="AD2113">
        <v>34.49</v>
      </c>
      <c r="AE2113">
        <v>35.340000000000003</v>
      </c>
    </row>
    <row r="2114" spans="1:31">
      <c r="A2114" t="s">
        <v>31</v>
      </c>
      <c r="B2114" t="s">
        <v>4247</v>
      </c>
      <c r="C2114" t="s">
        <v>4248</v>
      </c>
      <c r="D2114" t="s">
        <v>34</v>
      </c>
      <c r="E2114">
        <v>50.21</v>
      </c>
      <c r="F2114">
        <v>37.53</v>
      </c>
      <c r="G2114">
        <v>51.36</v>
      </c>
      <c r="H2114">
        <v>41.13</v>
      </c>
      <c r="I2114">
        <v>46.92</v>
      </c>
      <c r="J2114">
        <v>37.81</v>
      </c>
      <c r="K2114">
        <v>44.42</v>
      </c>
      <c r="L2114">
        <v>36.340000000000003</v>
      </c>
      <c r="M2114">
        <v>42.95</v>
      </c>
      <c r="N2114">
        <v>34.1</v>
      </c>
      <c r="O2114">
        <v>39.33</v>
      </c>
      <c r="P2114">
        <v>40.75</v>
      </c>
      <c r="Q2114">
        <v>38.299999999999997</v>
      </c>
      <c r="R2114">
        <v>46.29</v>
      </c>
      <c r="S2114">
        <v>35.6</v>
      </c>
      <c r="T2114">
        <v>40.450000000000003</v>
      </c>
      <c r="U2114">
        <v>40.11</v>
      </c>
      <c r="V2114">
        <v>40.479999999999997</v>
      </c>
      <c r="W2114">
        <v>42.01</v>
      </c>
      <c r="X2114">
        <v>37.24</v>
      </c>
      <c r="Y2114">
        <v>45.15</v>
      </c>
      <c r="Z2114">
        <v>50.91</v>
      </c>
      <c r="AA2114">
        <v>41.52</v>
      </c>
      <c r="AB2114">
        <v>43.12</v>
      </c>
      <c r="AC2114">
        <v>42.15</v>
      </c>
      <c r="AD2114">
        <v>39.53</v>
      </c>
      <c r="AE2114">
        <v>40.51</v>
      </c>
    </row>
    <row r="2115" spans="1:31">
      <c r="A2115" t="s">
        <v>31</v>
      </c>
      <c r="B2115" t="s">
        <v>4249</v>
      </c>
      <c r="C2115" t="s">
        <v>4250</v>
      </c>
      <c r="D2115" t="s">
        <v>34</v>
      </c>
      <c r="E2115">
        <v>54.31</v>
      </c>
      <c r="F2115">
        <v>40.58</v>
      </c>
      <c r="G2115">
        <v>55.55</v>
      </c>
      <c r="H2115">
        <v>44.47</v>
      </c>
      <c r="I2115">
        <v>50.69</v>
      </c>
      <c r="J2115">
        <v>40.81</v>
      </c>
      <c r="K2115">
        <v>47.98</v>
      </c>
      <c r="L2115">
        <v>39.18</v>
      </c>
      <c r="M2115">
        <v>46.41</v>
      </c>
      <c r="N2115">
        <v>36.83</v>
      </c>
      <c r="O2115">
        <v>42.48</v>
      </c>
      <c r="P2115">
        <v>44.01</v>
      </c>
      <c r="Q2115">
        <v>41.38</v>
      </c>
      <c r="R2115">
        <v>50.05</v>
      </c>
      <c r="S2115">
        <v>38.450000000000003</v>
      </c>
      <c r="T2115">
        <v>43.7</v>
      </c>
      <c r="U2115">
        <v>43.36</v>
      </c>
      <c r="V2115">
        <v>43.64</v>
      </c>
      <c r="W2115">
        <v>45.26</v>
      </c>
      <c r="X2115">
        <v>40.22</v>
      </c>
      <c r="Y2115">
        <v>48.79</v>
      </c>
      <c r="Z2115">
        <v>55.06</v>
      </c>
      <c r="AA2115">
        <v>44.85</v>
      </c>
      <c r="AB2115">
        <v>46.53</v>
      </c>
      <c r="AC2115">
        <v>45.59</v>
      </c>
      <c r="AD2115">
        <v>42.61</v>
      </c>
      <c r="AE2115">
        <v>43.79</v>
      </c>
    </row>
    <row r="2116" spans="1:31">
      <c r="A2116" t="s">
        <v>31</v>
      </c>
      <c r="B2116" t="s">
        <v>4251</v>
      </c>
      <c r="C2116" t="s">
        <v>4252</v>
      </c>
      <c r="D2116" t="s">
        <v>101</v>
      </c>
      <c r="E2116">
        <v>27.58</v>
      </c>
      <c r="F2116">
        <v>26.08</v>
      </c>
      <c r="G2116">
        <v>28.21</v>
      </c>
      <c r="H2116">
        <v>25.69</v>
      </c>
      <c r="I2116">
        <v>29.19</v>
      </c>
      <c r="J2116">
        <v>26.19</v>
      </c>
      <c r="K2116">
        <v>26.74</v>
      </c>
      <c r="L2116">
        <v>31.64</v>
      </c>
      <c r="M2116">
        <v>28.44</v>
      </c>
      <c r="N2116">
        <v>27.52</v>
      </c>
      <c r="O2116">
        <v>25.22</v>
      </c>
      <c r="P2116">
        <v>26.58</v>
      </c>
      <c r="Q2116">
        <v>25.46</v>
      </c>
      <c r="R2116">
        <v>26.93</v>
      </c>
      <c r="S2116">
        <v>25.48</v>
      </c>
      <c r="T2116">
        <v>29.7</v>
      </c>
      <c r="U2116">
        <v>26.89</v>
      </c>
      <c r="V2116">
        <v>34.72</v>
      </c>
      <c r="W2116">
        <v>29.07</v>
      </c>
      <c r="X2116">
        <v>27.08</v>
      </c>
      <c r="Y2116">
        <v>27.57</v>
      </c>
      <c r="Z2116">
        <v>27.51</v>
      </c>
      <c r="AA2116">
        <v>31.04</v>
      </c>
      <c r="AB2116">
        <v>28.64</v>
      </c>
      <c r="AC2116">
        <v>27.12</v>
      </c>
      <c r="AD2116">
        <v>27.5</v>
      </c>
      <c r="AE2116">
        <v>26.23</v>
      </c>
    </row>
    <row r="2117" spans="1:31">
      <c r="A2117" t="s">
        <v>31</v>
      </c>
      <c r="B2117" t="s">
        <v>4253</v>
      </c>
      <c r="C2117" t="s">
        <v>4254</v>
      </c>
      <c r="D2117" t="s">
        <v>101</v>
      </c>
      <c r="E2117">
        <v>21.19</v>
      </c>
      <c r="F2117">
        <v>20.440000000000001</v>
      </c>
      <c r="G2117">
        <v>21.7</v>
      </c>
      <c r="H2117">
        <v>19.899999999999999</v>
      </c>
      <c r="I2117">
        <v>22.78</v>
      </c>
      <c r="J2117">
        <v>20.399999999999999</v>
      </c>
      <c r="K2117">
        <v>20.94</v>
      </c>
      <c r="L2117">
        <v>24.29</v>
      </c>
      <c r="M2117">
        <v>21.95</v>
      </c>
      <c r="N2117">
        <v>20.98</v>
      </c>
      <c r="O2117">
        <v>19.18</v>
      </c>
      <c r="P2117">
        <v>20.399999999999999</v>
      </c>
      <c r="Q2117">
        <v>19.84</v>
      </c>
      <c r="R2117">
        <v>20.62</v>
      </c>
      <c r="S2117">
        <v>19.96</v>
      </c>
      <c r="T2117">
        <v>23.14</v>
      </c>
      <c r="U2117">
        <v>20.73</v>
      </c>
      <c r="V2117">
        <v>26.45</v>
      </c>
      <c r="W2117">
        <v>22.32</v>
      </c>
      <c r="X2117">
        <v>21.11</v>
      </c>
      <c r="Y2117">
        <v>21.29</v>
      </c>
      <c r="Z2117">
        <v>21.3</v>
      </c>
      <c r="AA2117">
        <v>24.35</v>
      </c>
      <c r="AB2117">
        <v>22.56</v>
      </c>
      <c r="AC2117">
        <v>21.11</v>
      </c>
      <c r="AD2117">
        <v>21.46</v>
      </c>
      <c r="AE2117">
        <v>20.399999999999999</v>
      </c>
    </row>
    <row r="2118" spans="1:31">
      <c r="A2118" t="s">
        <v>31</v>
      </c>
      <c r="B2118" t="s">
        <v>4255</v>
      </c>
      <c r="C2118" t="s">
        <v>4256</v>
      </c>
      <c r="D2118" t="s">
        <v>101</v>
      </c>
      <c r="E2118">
        <v>16.489999999999998</v>
      </c>
      <c r="F2118">
        <v>15.67</v>
      </c>
      <c r="G2118">
        <v>17.25</v>
      </c>
      <c r="H2118">
        <v>15.01</v>
      </c>
      <c r="I2118">
        <v>18.579999999999998</v>
      </c>
      <c r="J2118">
        <v>15.68</v>
      </c>
      <c r="K2118">
        <v>16.260000000000002</v>
      </c>
      <c r="L2118">
        <v>19.38</v>
      </c>
      <c r="M2118">
        <v>17.47</v>
      </c>
      <c r="N2118">
        <v>15.89</v>
      </c>
      <c r="O2118">
        <v>14.57</v>
      </c>
      <c r="P2118">
        <v>15.77</v>
      </c>
      <c r="Q2118">
        <v>15.03</v>
      </c>
      <c r="R2118">
        <v>15.78</v>
      </c>
      <c r="S2118">
        <v>15.22</v>
      </c>
      <c r="T2118">
        <v>18.73</v>
      </c>
      <c r="U2118">
        <v>16</v>
      </c>
      <c r="V2118">
        <v>21.1</v>
      </c>
      <c r="W2118">
        <v>17.920000000000002</v>
      </c>
      <c r="X2118">
        <v>16.78</v>
      </c>
      <c r="Y2118">
        <v>16.61</v>
      </c>
      <c r="Z2118">
        <v>16.61</v>
      </c>
      <c r="AA2118">
        <v>19.190000000000001</v>
      </c>
      <c r="AB2118">
        <v>17.95</v>
      </c>
      <c r="AC2118">
        <v>16.45</v>
      </c>
      <c r="AD2118">
        <v>16.920000000000002</v>
      </c>
      <c r="AE2118">
        <v>15.51</v>
      </c>
    </row>
    <row r="2119" spans="1:31">
      <c r="A2119" t="s">
        <v>31</v>
      </c>
      <c r="B2119" t="s">
        <v>4257</v>
      </c>
      <c r="C2119" t="s">
        <v>4258</v>
      </c>
      <c r="D2119" t="s">
        <v>101</v>
      </c>
      <c r="E2119">
        <v>16.559999999999999</v>
      </c>
      <c r="F2119">
        <v>16.170000000000002</v>
      </c>
      <c r="G2119">
        <v>16.91</v>
      </c>
      <c r="H2119">
        <v>15.53</v>
      </c>
      <c r="I2119">
        <v>17.64</v>
      </c>
      <c r="J2119">
        <v>16.059999999999999</v>
      </c>
      <c r="K2119">
        <v>16.62</v>
      </c>
      <c r="L2119">
        <v>19.559999999999999</v>
      </c>
      <c r="M2119">
        <v>17.09</v>
      </c>
      <c r="N2119">
        <v>16.41</v>
      </c>
      <c r="O2119">
        <v>14.7</v>
      </c>
      <c r="P2119">
        <v>15.79</v>
      </c>
      <c r="Q2119">
        <v>15.56</v>
      </c>
      <c r="R2119">
        <v>16.14</v>
      </c>
      <c r="S2119">
        <v>15.66</v>
      </c>
      <c r="T2119">
        <v>18.12</v>
      </c>
      <c r="U2119">
        <v>16.09</v>
      </c>
      <c r="V2119">
        <v>21.66</v>
      </c>
      <c r="W2119">
        <v>17.71</v>
      </c>
      <c r="X2119">
        <v>16.34</v>
      </c>
      <c r="Y2119">
        <v>16.71</v>
      </c>
      <c r="Z2119">
        <v>16.87</v>
      </c>
      <c r="AA2119">
        <v>19.63</v>
      </c>
      <c r="AB2119">
        <v>18.11</v>
      </c>
      <c r="AC2119">
        <v>16.54</v>
      </c>
      <c r="AD2119">
        <v>17.11</v>
      </c>
      <c r="AE2119">
        <v>16.18</v>
      </c>
    </row>
    <row r="2120" spans="1:31">
      <c r="A2120" t="s">
        <v>31</v>
      </c>
      <c r="B2120" t="s">
        <v>4259</v>
      </c>
      <c r="C2120" t="s">
        <v>4260</v>
      </c>
      <c r="D2120" t="s">
        <v>101</v>
      </c>
      <c r="E2120">
        <v>20.63</v>
      </c>
      <c r="F2120">
        <v>20.100000000000001</v>
      </c>
      <c r="G2120">
        <v>21.04</v>
      </c>
      <c r="H2120">
        <v>19.47</v>
      </c>
      <c r="I2120">
        <v>21.94</v>
      </c>
      <c r="J2120">
        <v>20.010000000000002</v>
      </c>
      <c r="K2120">
        <v>20.6</v>
      </c>
      <c r="L2120">
        <v>23.77</v>
      </c>
      <c r="M2120">
        <v>21.2</v>
      </c>
      <c r="N2120">
        <v>20.45</v>
      </c>
      <c r="O2120">
        <v>18.72</v>
      </c>
      <c r="P2120">
        <v>19.82</v>
      </c>
      <c r="Q2120">
        <v>19.48</v>
      </c>
      <c r="R2120">
        <v>20.18</v>
      </c>
      <c r="S2120">
        <v>19.57</v>
      </c>
      <c r="T2120">
        <v>22.27</v>
      </c>
      <c r="U2120">
        <v>20.13</v>
      </c>
      <c r="V2120">
        <v>25.98</v>
      </c>
      <c r="W2120">
        <v>21.89</v>
      </c>
      <c r="X2120">
        <v>20.399999999999999</v>
      </c>
      <c r="Y2120">
        <v>20.76</v>
      </c>
      <c r="Z2120">
        <v>20.91</v>
      </c>
      <c r="AA2120">
        <v>24</v>
      </c>
      <c r="AB2120">
        <v>22.13</v>
      </c>
      <c r="AC2120">
        <v>20.56</v>
      </c>
      <c r="AD2120">
        <v>21.13</v>
      </c>
      <c r="AE2120">
        <v>20.11</v>
      </c>
    </row>
    <row r="2121" spans="1:31">
      <c r="A2121" t="s">
        <v>31</v>
      </c>
      <c r="B2121" t="s">
        <v>4261</v>
      </c>
      <c r="C2121" t="s">
        <v>4262</v>
      </c>
      <c r="D2121" t="s">
        <v>101</v>
      </c>
      <c r="E2121">
        <v>21.38</v>
      </c>
      <c r="F2121">
        <v>22.27</v>
      </c>
      <c r="G2121">
        <v>21.98</v>
      </c>
      <c r="H2121">
        <v>20.79</v>
      </c>
      <c r="I2121">
        <v>25.02</v>
      </c>
      <c r="J2121">
        <v>21.52</v>
      </c>
      <c r="K2121">
        <v>20.99</v>
      </c>
      <c r="L2121">
        <v>25.1</v>
      </c>
      <c r="M2121">
        <v>22.54</v>
      </c>
      <c r="N2121">
        <v>20.85</v>
      </c>
      <c r="O2121">
        <v>23.1</v>
      </c>
      <c r="P2121">
        <v>22.03</v>
      </c>
      <c r="Q2121">
        <v>19.3</v>
      </c>
      <c r="R2121">
        <v>21.09</v>
      </c>
      <c r="S2121">
        <v>20.64</v>
      </c>
      <c r="T2121">
        <v>24.97</v>
      </c>
      <c r="U2121">
        <v>21.25</v>
      </c>
      <c r="V2121">
        <v>27.53</v>
      </c>
      <c r="W2121">
        <v>25.28</v>
      </c>
      <c r="X2121">
        <v>22.03</v>
      </c>
      <c r="Y2121">
        <v>21.61</v>
      </c>
      <c r="Z2121">
        <v>21.04</v>
      </c>
      <c r="AA2121">
        <v>29.37</v>
      </c>
      <c r="AB2121">
        <v>24.16</v>
      </c>
      <c r="AC2121">
        <v>22.21</v>
      </c>
      <c r="AD2121">
        <v>23.56</v>
      </c>
      <c r="AE2121">
        <v>20.95</v>
      </c>
    </row>
    <row r="2122" spans="1:31">
      <c r="A2122" t="s">
        <v>31</v>
      </c>
      <c r="B2122" t="s">
        <v>4263</v>
      </c>
      <c r="C2122" t="s">
        <v>4264</v>
      </c>
      <c r="D2122" t="s">
        <v>51</v>
      </c>
      <c r="E2122">
        <v>45.12</v>
      </c>
      <c r="F2122">
        <v>34.57</v>
      </c>
      <c r="G2122">
        <v>40.94</v>
      </c>
      <c r="H2122">
        <v>39.54</v>
      </c>
      <c r="I2122">
        <v>36</v>
      </c>
      <c r="J2122">
        <v>34.409999999999997</v>
      </c>
      <c r="K2122">
        <v>40.72</v>
      </c>
      <c r="L2122">
        <v>35.549999999999997</v>
      </c>
      <c r="M2122">
        <v>36.9</v>
      </c>
      <c r="N2122">
        <v>32.79</v>
      </c>
      <c r="O2122">
        <v>33.130000000000003</v>
      </c>
      <c r="P2122">
        <v>37.97</v>
      </c>
      <c r="Q2122">
        <v>38.68</v>
      </c>
      <c r="R2122">
        <v>38.26</v>
      </c>
      <c r="S2122">
        <v>34.01</v>
      </c>
      <c r="T2122">
        <v>36.31</v>
      </c>
      <c r="U2122">
        <v>33.99</v>
      </c>
      <c r="V2122">
        <v>35.56</v>
      </c>
      <c r="W2122">
        <v>39.75</v>
      </c>
      <c r="X2122">
        <v>31.39</v>
      </c>
      <c r="Y2122">
        <v>51.51</v>
      </c>
      <c r="Z2122">
        <v>41.09</v>
      </c>
      <c r="AA2122">
        <v>38.700000000000003</v>
      </c>
      <c r="AB2122">
        <v>39.92</v>
      </c>
      <c r="AC2122">
        <v>34.380000000000003</v>
      </c>
      <c r="AD2122">
        <v>36.68</v>
      </c>
      <c r="AE2122">
        <v>36.909999999999997</v>
      </c>
    </row>
    <row r="2123" spans="1:31">
      <c r="A2123" t="s">
        <v>31</v>
      </c>
      <c r="B2123" t="s">
        <v>4265</v>
      </c>
      <c r="C2123" t="s">
        <v>4266</v>
      </c>
      <c r="D2123" t="s">
        <v>51</v>
      </c>
      <c r="E2123">
        <v>44.6</v>
      </c>
      <c r="F2123">
        <v>34.130000000000003</v>
      </c>
      <c r="G2123">
        <v>40.4</v>
      </c>
      <c r="H2123">
        <v>39.11</v>
      </c>
      <c r="I2123">
        <v>35.42</v>
      </c>
      <c r="J2123">
        <v>33.9</v>
      </c>
      <c r="K2123">
        <v>40.17</v>
      </c>
      <c r="L2123">
        <v>35</v>
      </c>
      <c r="M2123">
        <v>36.380000000000003</v>
      </c>
      <c r="N2123">
        <v>32.35</v>
      </c>
      <c r="O2123">
        <v>32.630000000000003</v>
      </c>
      <c r="P2123">
        <v>37.47</v>
      </c>
      <c r="Q2123">
        <v>38.21</v>
      </c>
      <c r="R2123">
        <v>37.74</v>
      </c>
      <c r="S2123">
        <v>33.549999999999997</v>
      </c>
      <c r="T2123">
        <v>35.81</v>
      </c>
      <c r="U2123">
        <v>33.53</v>
      </c>
      <c r="V2123">
        <v>34.93</v>
      </c>
      <c r="W2123">
        <v>39.08</v>
      </c>
      <c r="X2123">
        <v>30.91</v>
      </c>
      <c r="Y2123">
        <v>50.98</v>
      </c>
      <c r="Z2123">
        <v>40.549999999999997</v>
      </c>
      <c r="AA2123">
        <v>38.18</v>
      </c>
      <c r="AB2123">
        <v>39.32</v>
      </c>
      <c r="AC2123">
        <v>33.93</v>
      </c>
      <c r="AD2123">
        <v>36.06</v>
      </c>
      <c r="AE2123">
        <v>36.46</v>
      </c>
    </row>
    <row r="2124" spans="1:31">
      <c r="A2124" t="s">
        <v>31</v>
      </c>
      <c r="B2124" t="s">
        <v>4267</v>
      </c>
      <c r="C2124" t="s">
        <v>4268</v>
      </c>
      <c r="D2124" t="s">
        <v>51</v>
      </c>
      <c r="E2124">
        <v>78.55</v>
      </c>
      <c r="F2124">
        <v>76.59</v>
      </c>
      <c r="G2124">
        <v>73.040000000000006</v>
      </c>
      <c r="H2124">
        <v>67.010000000000005</v>
      </c>
      <c r="I2124">
        <v>99.3</v>
      </c>
      <c r="J2124">
        <v>78.39</v>
      </c>
      <c r="K2124">
        <v>92.75</v>
      </c>
      <c r="L2124">
        <v>87.43</v>
      </c>
      <c r="M2124">
        <v>86.13</v>
      </c>
      <c r="N2124">
        <v>85.78</v>
      </c>
      <c r="O2124">
        <v>117.76</v>
      </c>
      <c r="P2124">
        <v>83.42</v>
      </c>
      <c r="Q2124">
        <v>69.95</v>
      </c>
      <c r="R2124">
        <v>78.39</v>
      </c>
      <c r="S2124">
        <v>74.489999999999995</v>
      </c>
      <c r="T2124">
        <v>75.790000000000006</v>
      </c>
      <c r="U2124">
        <v>71.23</v>
      </c>
      <c r="V2124">
        <v>100.03</v>
      </c>
      <c r="W2124">
        <v>96.16</v>
      </c>
      <c r="X2124">
        <v>70.88</v>
      </c>
      <c r="Y2124">
        <v>65.989999999999995</v>
      </c>
      <c r="Z2124">
        <v>64.400000000000006</v>
      </c>
      <c r="AA2124">
        <v>65.42</v>
      </c>
      <c r="AB2124">
        <v>84.05</v>
      </c>
      <c r="AC2124">
        <v>84.94</v>
      </c>
      <c r="AD2124">
        <v>89.94</v>
      </c>
      <c r="AE2124">
        <v>78.260000000000005</v>
      </c>
    </row>
    <row r="2125" spans="1:31">
      <c r="A2125" t="s">
        <v>31</v>
      </c>
      <c r="B2125" t="s">
        <v>4269</v>
      </c>
      <c r="C2125" t="s">
        <v>4270</v>
      </c>
      <c r="D2125" t="s">
        <v>51</v>
      </c>
      <c r="E2125">
        <v>88.45</v>
      </c>
      <c r="F2125">
        <v>85.66</v>
      </c>
      <c r="G2125">
        <v>81.87</v>
      </c>
      <c r="H2125">
        <v>75.36</v>
      </c>
      <c r="I2125">
        <v>111.38</v>
      </c>
      <c r="J2125">
        <v>87.43</v>
      </c>
      <c r="K2125">
        <v>104</v>
      </c>
      <c r="L2125">
        <v>97.5</v>
      </c>
      <c r="M2125">
        <v>96.5</v>
      </c>
      <c r="N2125">
        <v>96.27</v>
      </c>
      <c r="O2125">
        <v>132.72</v>
      </c>
      <c r="P2125">
        <v>93.33</v>
      </c>
      <c r="Q2125">
        <v>77.930000000000007</v>
      </c>
      <c r="R2125">
        <v>87.89</v>
      </c>
      <c r="S2125">
        <v>83.21</v>
      </c>
      <c r="T2125">
        <v>84.42</v>
      </c>
      <c r="U2125">
        <v>79.88</v>
      </c>
      <c r="V2125">
        <v>111.83</v>
      </c>
      <c r="W2125">
        <v>106.95</v>
      </c>
      <c r="X2125">
        <v>79.290000000000006</v>
      </c>
      <c r="Y2125">
        <v>73.569999999999993</v>
      </c>
      <c r="Z2125">
        <v>71.98</v>
      </c>
      <c r="AA2125">
        <v>72.91</v>
      </c>
      <c r="AB2125">
        <v>93.79</v>
      </c>
      <c r="AC2125">
        <v>95.39</v>
      </c>
      <c r="AD2125">
        <v>100.24</v>
      </c>
      <c r="AE2125">
        <v>87.85</v>
      </c>
    </row>
    <row r="2126" spans="1:31">
      <c r="A2126" t="s">
        <v>31</v>
      </c>
      <c r="B2126" t="s">
        <v>4271</v>
      </c>
      <c r="C2126" t="s">
        <v>4272</v>
      </c>
      <c r="D2126" t="s">
        <v>51</v>
      </c>
      <c r="E2126">
        <v>45.86</v>
      </c>
      <c r="F2126">
        <v>43.77</v>
      </c>
      <c r="G2126">
        <v>42.89</v>
      </c>
      <c r="H2126">
        <v>39.76</v>
      </c>
      <c r="I2126">
        <v>53.65</v>
      </c>
      <c r="J2126">
        <v>43.48</v>
      </c>
      <c r="K2126">
        <v>51.09</v>
      </c>
      <c r="L2126">
        <v>47.48</v>
      </c>
      <c r="M2126">
        <v>46.93</v>
      </c>
      <c r="N2126">
        <v>46.34</v>
      </c>
      <c r="O2126">
        <v>61.5</v>
      </c>
      <c r="P2126">
        <v>46.38</v>
      </c>
      <c r="Q2126">
        <v>40.1</v>
      </c>
      <c r="R2126">
        <v>44.37</v>
      </c>
      <c r="S2126">
        <v>41.63</v>
      </c>
      <c r="T2126">
        <v>42.86</v>
      </c>
      <c r="U2126">
        <v>40.46</v>
      </c>
      <c r="V2126">
        <v>52.36</v>
      </c>
      <c r="W2126">
        <v>51.89</v>
      </c>
      <c r="X2126">
        <v>39.25</v>
      </c>
      <c r="Y2126">
        <v>39.130000000000003</v>
      </c>
      <c r="Z2126">
        <v>39.4</v>
      </c>
      <c r="AA2126">
        <v>36.950000000000003</v>
      </c>
      <c r="AB2126">
        <v>45.79</v>
      </c>
      <c r="AC2126">
        <v>47.57</v>
      </c>
      <c r="AD2126">
        <v>48.19</v>
      </c>
      <c r="AE2126">
        <v>43.7</v>
      </c>
    </row>
    <row r="2127" spans="1:31">
      <c r="A2127" t="s">
        <v>31</v>
      </c>
      <c r="B2127" t="s">
        <v>4273</v>
      </c>
      <c r="C2127" t="s">
        <v>4274</v>
      </c>
      <c r="D2127" t="s">
        <v>51</v>
      </c>
      <c r="E2127">
        <v>55.61</v>
      </c>
      <c r="F2127">
        <v>52.69</v>
      </c>
      <c r="G2127">
        <v>51.59</v>
      </c>
      <c r="H2127">
        <v>48</v>
      </c>
      <c r="I2127">
        <v>65.55</v>
      </c>
      <c r="J2127">
        <v>52.37</v>
      </c>
      <c r="K2127">
        <v>62.15</v>
      </c>
      <c r="L2127">
        <v>57.38</v>
      </c>
      <c r="M2127">
        <v>57.14</v>
      </c>
      <c r="N2127">
        <v>56.64</v>
      </c>
      <c r="O2127">
        <v>76.19</v>
      </c>
      <c r="P2127">
        <v>56.11</v>
      </c>
      <c r="Q2127">
        <v>47.97</v>
      </c>
      <c r="R2127">
        <v>53.74</v>
      </c>
      <c r="S2127">
        <v>50.2</v>
      </c>
      <c r="T2127">
        <v>51.34</v>
      </c>
      <c r="U2127">
        <v>48.98</v>
      </c>
      <c r="V2127">
        <v>63.95</v>
      </c>
      <c r="W2127">
        <v>62.5</v>
      </c>
      <c r="X2127">
        <v>47.51</v>
      </c>
      <c r="Y2127">
        <v>46.59</v>
      </c>
      <c r="Z2127">
        <v>46.88</v>
      </c>
      <c r="AA2127">
        <v>44.32</v>
      </c>
      <c r="AB2127">
        <v>55.35</v>
      </c>
      <c r="AC2127">
        <v>57.85</v>
      </c>
      <c r="AD2127">
        <v>58.3</v>
      </c>
      <c r="AE2127">
        <v>53.14</v>
      </c>
    </row>
    <row r="2128" spans="1:31">
      <c r="A2128" t="s">
        <v>31</v>
      </c>
      <c r="B2128" t="s">
        <v>4275</v>
      </c>
      <c r="C2128" t="s">
        <v>4276</v>
      </c>
      <c r="D2128" t="s">
        <v>415</v>
      </c>
      <c r="E2128">
        <v>23681.69</v>
      </c>
      <c r="F2128">
        <v>23696.68</v>
      </c>
      <c r="G2128">
        <v>23750.43</v>
      </c>
      <c r="H2128">
        <v>23440.29</v>
      </c>
      <c r="I2128">
        <v>23787.55</v>
      </c>
      <c r="J2128">
        <v>26689.82</v>
      </c>
      <c r="K2128">
        <v>23666.560000000001</v>
      </c>
      <c r="L2128">
        <v>23986.91</v>
      </c>
      <c r="M2128">
        <v>25446.38</v>
      </c>
      <c r="N2128">
        <v>23770.26</v>
      </c>
      <c r="O2128">
        <v>24566.05</v>
      </c>
      <c r="P2128">
        <v>25523.200000000001</v>
      </c>
      <c r="Q2128">
        <v>23966.29</v>
      </c>
      <c r="R2128">
        <v>23881.040000000001</v>
      </c>
      <c r="S2128">
        <v>23959.99</v>
      </c>
      <c r="T2128">
        <v>23639.65</v>
      </c>
      <c r="U2128">
        <v>23749.05</v>
      </c>
      <c r="V2128">
        <v>23914.03</v>
      </c>
      <c r="W2128">
        <v>25169.63</v>
      </c>
      <c r="X2128">
        <v>23735.3</v>
      </c>
      <c r="Y2128">
        <v>23944.29</v>
      </c>
      <c r="Z2128">
        <v>23847.25</v>
      </c>
      <c r="AA2128">
        <v>24465.11</v>
      </c>
      <c r="AB2128">
        <v>25171.24</v>
      </c>
      <c r="AC2128">
        <v>23647.31</v>
      </c>
      <c r="AD2128">
        <v>25177.07</v>
      </c>
      <c r="AE2128">
        <v>24271.51</v>
      </c>
    </row>
    <row r="2129" spans="1:31">
      <c r="A2129" t="s">
        <v>31</v>
      </c>
      <c r="B2129" t="s">
        <v>4277</v>
      </c>
      <c r="C2129" t="s">
        <v>4278</v>
      </c>
      <c r="D2129" t="s">
        <v>417</v>
      </c>
      <c r="E2129">
        <v>135.13999999999999</v>
      </c>
      <c r="F2129">
        <v>135.43</v>
      </c>
      <c r="G2129">
        <v>135.30000000000001</v>
      </c>
      <c r="H2129">
        <v>134.44999999999999</v>
      </c>
      <c r="I2129">
        <v>135.69</v>
      </c>
      <c r="J2129">
        <v>150.99</v>
      </c>
      <c r="K2129">
        <v>132.97999999999999</v>
      </c>
      <c r="L2129">
        <v>136.44</v>
      </c>
      <c r="M2129">
        <v>144.21</v>
      </c>
      <c r="N2129">
        <v>134.66</v>
      </c>
      <c r="O2129">
        <v>138.74</v>
      </c>
      <c r="P2129">
        <v>145.33000000000001</v>
      </c>
      <c r="Q2129">
        <v>135.68</v>
      </c>
      <c r="R2129">
        <v>137.49</v>
      </c>
      <c r="S2129">
        <v>136.5</v>
      </c>
      <c r="T2129">
        <v>135.24</v>
      </c>
      <c r="U2129">
        <v>134.06</v>
      </c>
      <c r="V2129">
        <v>136.09</v>
      </c>
      <c r="W2129">
        <v>143.32</v>
      </c>
      <c r="X2129">
        <v>135.57</v>
      </c>
      <c r="Y2129">
        <v>137.76</v>
      </c>
      <c r="Z2129">
        <v>136.79</v>
      </c>
      <c r="AA2129">
        <v>138.84</v>
      </c>
      <c r="AB2129">
        <v>142.69</v>
      </c>
      <c r="AC2129">
        <v>133.85</v>
      </c>
      <c r="AD2129">
        <v>143.36000000000001</v>
      </c>
      <c r="AE2129">
        <v>138.11000000000001</v>
      </c>
    </row>
    <row r="2130" spans="1:31">
      <c r="A2130" t="s">
        <v>31</v>
      </c>
      <c r="B2130" t="s">
        <v>4279</v>
      </c>
      <c r="C2130" t="s">
        <v>4280</v>
      </c>
      <c r="D2130" t="s">
        <v>51</v>
      </c>
      <c r="E2130">
        <v>31.99</v>
      </c>
      <c r="F2130">
        <v>38.14</v>
      </c>
      <c r="G2130">
        <v>31.58</v>
      </c>
      <c r="H2130">
        <v>35.94</v>
      </c>
      <c r="I2130">
        <v>35.47</v>
      </c>
      <c r="J2130">
        <v>28.98</v>
      </c>
      <c r="K2130">
        <v>28.92</v>
      </c>
      <c r="L2130">
        <v>32.72</v>
      </c>
      <c r="M2130">
        <v>30.86</v>
      </c>
      <c r="N2130">
        <v>29.38</v>
      </c>
      <c r="O2130">
        <v>28.66</v>
      </c>
      <c r="P2130">
        <v>36.200000000000003</v>
      </c>
      <c r="Q2130">
        <v>29.11</v>
      </c>
      <c r="R2130">
        <v>30.26</v>
      </c>
      <c r="S2130">
        <v>30.12</v>
      </c>
      <c r="T2130">
        <v>33.97</v>
      </c>
      <c r="U2130">
        <v>34.6</v>
      </c>
      <c r="V2130">
        <v>35.549999999999997</v>
      </c>
      <c r="W2130">
        <v>39.53</v>
      </c>
      <c r="X2130">
        <v>35.130000000000003</v>
      </c>
      <c r="Y2130">
        <v>33.51</v>
      </c>
      <c r="Z2130">
        <v>32.96</v>
      </c>
      <c r="AA2130">
        <v>31.9</v>
      </c>
      <c r="AB2130">
        <v>37.82</v>
      </c>
      <c r="AC2130">
        <v>27.92</v>
      </c>
      <c r="AD2130">
        <v>32.020000000000003</v>
      </c>
      <c r="AE2130">
        <v>32.46</v>
      </c>
    </row>
    <row r="2131" spans="1:31">
      <c r="A2131" t="s">
        <v>31</v>
      </c>
      <c r="B2131" t="s">
        <v>4281</v>
      </c>
      <c r="C2131" t="s">
        <v>4282</v>
      </c>
      <c r="D2131" t="s">
        <v>51</v>
      </c>
      <c r="E2131">
        <v>45.86</v>
      </c>
      <c r="F2131">
        <v>54.67</v>
      </c>
      <c r="G2131">
        <v>44.23</v>
      </c>
      <c r="H2131">
        <v>51.49</v>
      </c>
      <c r="I2131">
        <v>50.44</v>
      </c>
      <c r="J2131">
        <v>40.369999999999997</v>
      </c>
      <c r="K2131">
        <v>40.700000000000003</v>
      </c>
      <c r="L2131">
        <v>46.5</v>
      </c>
      <c r="M2131">
        <v>43.82</v>
      </c>
      <c r="N2131">
        <v>41.72</v>
      </c>
      <c r="O2131">
        <v>39.93</v>
      </c>
      <c r="P2131">
        <v>51.03</v>
      </c>
      <c r="Q2131">
        <v>40.81</v>
      </c>
      <c r="R2131">
        <v>42.37</v>
      </c>
      <c r="S2131">
        <v>42.54</v>
      </c>
      <c r="T2131">
        <v>48.16</v>
      </c>
      <c r="U2131">
        <v>49.8</v>
      </c>
      <c r="V2131">
        <v>50.12</v>
      </c>
      <c r="W2131">
        <v>56.1</v>
      </c>
      <c r="X2131">
        <v>49.76</v>
      </c>
      <c r="Y2131">
        <v>47.12</v>
      </c>
      <c r="Z2131">
        <v>46.33</v>
      </c>
      <c r="AA2131">
        <v>45</v>
      </c>
      <c r="AB2131">
        <v>53.14</v>
      </c>
      <c r="AC2131">
        <v>39.83</v>
      </c>
      <c r="AD2131">
        <v>44.74</v>
      </c>
      <c r="AE2131">
        <v>45.91</v>
      </c>
    </row>
    <row r="2132" spans="1:31">
      <c r="A2132" t="s">
        <v>31</v>
      </c>
      <c r="B2132" t="s">
        <v>4283</v>
      </c>
      <c r="C2132" t="s">
        <v>4284</v>
      </c>
      <c r="D2132" t="s">
        <v>51</v>
      </c>
      <c r="E2132">
        <v>59.63</v>
      </c>
      <c r="F2132">
        <v>71.41</v>
      </c>
      <c r="G2132">
        <v>56.39</v>
      </c>
      <c r="H2132">
        <v>67.180000000000007</v>
      </c>
      <c r="I2132">
        <v>65.23</v>
      </c>
      <c r="J2132">
        <v>51.49</v>
      </c>
      <c r="K2132">
        <v>52.11</v>
      </c>
      <c r="L2132">
        <v>60.04</v>
      </c>
      <c r="M2132">
        <v>56.59</v>
      </c>
      <c r="N2132">
        <v>54.05</v>
      </c>
      <c r="O2132">
        <v>50.91</v>
      </c>
      <c r="P2132">
        <v>65.8</v>
      </c>
      <c r="Q2132">
        <v>52.33</v>
      </c>
      <c r="R2132">
        <v>54.24</v>
      </c>
      <c r="S2132">
        <v>54.96</v>
      </c>
      <c r="T2132">
        <v>62.36</v>
      </c>
      <c r="U2132">
        <v>65.16</v>
      </c>
      <c r="V2132">
        <v>64.39</v>
      </c>
      <c r="W2132">
        <v>72.44</v>
      </c>
      <c r="X2132">
        <v>64.31</v>
      </c>
      <c r="Y2132">
        <v>60.53</v>
      </c>
      <c r="Z2132">
        <v>59.42</v>
      </c>
      <c r="AA2132">
        <v>57.98</v>
      </c>
      <c r="AB2132">
        <v>68</v>
      </c>
      <c r="AC2132">
        <v>51.69</v>
      </c>
      <c r="AD2132">
        <v>57.03</v>
      </c>
      <c r="AE2132">
        <v>59.29</v>
      </c>
    </row>
    <row r="2133" spans="1:31">
      <c r="A2133" t="s">
        <v>31</v>
      </c>
      <c r="B2133" t="s">
        <v>4285</v>
      </c>
      <c r="C2133" t="s">
        <v>4286</v>
      </c>
      <c r="D2133" t="s">
        <v>51</v>
      </c>
      <c r="E2133">
        <v>58.95</v>
      </c>
      <c r="F2133">
        <v>75.22</v>
      </c>
      <c r="G2133">
        <v>47.49</v>
      </c>
      <c r="H2133">
        <v>69.97</v>
      </c>
      <c r="I2133">
        <v>62.53</v>
      </c>
      <c r="J2133">
        <v>45.22</v>
      </c>
      <c r="K2133">
        <v>45.64</v>
      </c>
      <c r="L2133">
        <v>56.08</v>
      </c>
      <c r="M2133">
        <v>53.44</v>
      </c>
      <c r="N2133">
        <v>53.86</v>
      </c>
      <c r="O2133">
        <v>44.62</v>
      </c>
      <c r="P2133">
        <v>63.77</v>
      </c>
      <c r="Q2133">
        <v>48.35</v>
      </c>
      <c r="R2133">
        <v>48.82</v>
      </c>
      <c r="S2133">
        <v>53.69</v>
      </c>
      <c r="T2133">
        <v>61.82</v>
      </c>
      <c r="U2133">
        <v>68.91</v>
      </c>
      <c r="V2133">
        <v>58.9</v>
      </c>
      <c r="W2133">
        <v>68.819999999999993</v>
      </c>
      <c r="X2133">
        <v>62.35</v>
      </c>
      <c r="Y2133">
        <v>56.11</v>
      </c>
      <c r="Z2133">
        <v>53.88</v>
      </c>
      <c r="AA2133">
        <v>55.27</v>
      </c>
      <c r="AB2133">
        <v>59.46</v>
      </c>
      <c r="AC2133">
        <v>50.88</v>
      </c>
      <c r="AD2133">
        <v>48.73</v>
      </c>
      <c r="AE2133">
        <v>57.72</v>
      </c>
    </row>
    <row r="2134" spans="1:31">
      <c r="A2134" t="s">
        <v>31</v>
      </c>
      <c r="B2134" t="s">
        <v>4287</v>
      </c>
      <c r="C2134" t="s">
        <v>4288</v>
      </c>
      <c r="D2134" t="s">
        <v>51</v>
      </c>
      <c r="E2134">
        <v>78.180000000000007</v>
      </c>
      <c r="F2134">
        <v>94.18</v>
      </c>
      <c r="G2134">
        <v>72.42</v>
      </c>
      <c r="H2134">
        <v>88.5</v>
      </c>
      <c r="I2134">
        <v>85.09</v>
      </c>
      <c r="J2134">
        <v>66.28</v>
      </c>
      <c r="K2134">
        <v>67.23</v>
      </c>
      <c r="L2134">
        <v>78.099999999999994</v>
      </c>
      <c r="M2134">
        <v>73.680000000000007</v>
      </c>
      <c r="N2134">
        <v>70.75</v>
      </c>
      <c r="O2134">
        <v>65.5</v>
      </c>
      <c r="P2134">
        <v>85.71</v>
      </c>
      <c r="Q2134">
        <v>67.78</v>
      </c>
      <c r="R2134">
        <v>70.06</v>
      </c>
      <c r="S2134">
        <v>71.7</v>
      </c>
      <c r="T2134">
        <v>81.540000000000006</v>
      </c>
      <c r="U2134">
        <v>86.07</v>
      </c>
      <c r="V2134">
        <v>83.44</v>
      </c>
      <c r="W2134">
        <v>94.36</v>
      </c>
      <c r="X2134">
        <v>83.89</v>
      </c>
      <c r="Y2134">
        <v>78.48</v>
      </c>
      <c r="Z2134">
        <v>76.89</v>
      </c>
      <c r="AA2134">
        <v>75.45</v>
      </c>
      <c r="AB2134">
        <v>87.69</v>
      </c>
      <c r="AC2134">
        <v>67.63</v>
      </c>
      <c r="AD2134">
        <v>73.290000000000006</v>
      </c>
      <c r="AE2134">
        <v>77.319999999999993</v>
      </c>
    </row>
    <row r="2135" spans="1:31">
      <c r="A2135" t="s">
        <v>31</v>
      </c>
      <c r="B2135" t="s">
        <v>4289</v>
      </c>
      <c r="C2135" t="s">
        <v>4290</v>
      </c>
      <c r="D2135" t="s">
        <v>51</v>
      </c>
      <c r="E2135">
        <v>82.76</v>
      </c>
      <c r="F2135">
        <v>105.72</v>
      </c>
      <c r="G2135">
        <v>66.569999999999993</v>
      </c>
      <c r="H2135">
        <v>98.31</v>
      </c>
      <c r="I2135">
        <v>87.79</v>
      </c>
      <c r="J2135">
        <v>63.43</v>
      </c>
      <c r="K2135">
        <v>64</v>
      </c>
      <c r="L2135">
        <v>78.680000000000007</v>
      </c>
      <c r="M2135">
        <v>75.010000000000005</v>
      </c>
      <c r="N2135">
        <v>75.64</v>
      </c>
      <c r="O2135">
        <v>62.59</v>
      </c>
      <c r="P2135">
        <v>89.55</v>
      </c>
      <c r="Q2135">
        <v>67.87</v>
      </c>
      <c r="R2135">
        <v>68.5</v>
      </c>
      <c r="S2135">
        <v>75.37</v>
      </c>
      <c r="T2135">
        <v>86.82</v>
      </c>
      <c r="U2135">
        <v>96.84</v>
      </c>
      <c r="V2135">
        <v>82.64</v>
      </c>
      <c r="W2135">
        <v>96.59</v>
      </c>
      <c r="X2135">
        <v>87.54</v>
      </c>
      <c r="Y2135">
        <v>78.739999999999995</v>
      </c>
      <c r="Z2135">
        <v>75.569999999999993</v>
      </c>
      <c r="AA2135">
        <v>77.599999999999994</v>
      </c>
      <c r="AB2135">
        <v>83.37</v>
      </c>
      <c r="AC2135">
        <v>71.44</v>
      </c>
      <c r="AD2135">
        <v>68.319999999999993</v>
      </c>
      <c r="AE2135">
        <v>81.05</v>
      </c>
    </row>
    <row r="2136" spans="1:31">
      <c r="A2136" t="s">
        <v>31</v>
      </c>
      <c r="B2136" t="s">
        <v>4291</v>
      </c>
      <c r="C2136" t="s">
        <v>4292</v>
      </c>
      <c r="D2136" t="s">
        <v>51</v>
      </c>
      <c r="E2136">
        <v>103.51</v>
      </c>
      <c r="F2136">
        <v>125.76</v>
      </c>
      <c r="G2136">
        <v>93.78</v>
      </c>
      <c r="H2136">
        <v>117.96</v>
      </c>
      <c r="I2136">
        <v>112.14</v>
      </c>
      <c r="J2136">
        <v>86.2</v>
      </c>
      <c r="K2136">
        <v>87.51</v>
      </c>
      <c r="L2136">
        <v>102.57</v>
      </c>
      <c r="M2136">
        <v>96.9</v>
      </c>
      <c r="N2136">
        <v>93.68</v>
      </c>
      <c r="O2136">
        <v>85.17</v>
      </c>
      <c r="P2136">
        <v>113</v>
      </c>
      <c r="Q2136">
        <v>88.78</v>
      </c>
      <c r="R2136">
        <v>91.44</v>
      </c>
      <c r="S2136">
        <v>94.62</v>
      </c>
      <c r="T2136">
        <v>107.88</v>
      </c>
      <c r="U2136">
        <v>115.02</v>
      </c>
      <c r="V2136">
        <v>109.2</v>
      </c>
      <c r="W2136">
        <v>124.17</v>
      </c>
      <c r="X2136">
        <v>110.65</v>
      </c>
      <c r="Y2136">
        <v>102.83</v>
      </c>
      <c r="Z2136">
        <v>100.48</v>
      </c>
      <c r="AA2136">
        <v>99.26</v>
      </c>
      <c r="AB2136">
        <v>114.11</v>
      </c>
      <c r="AC2136">
        <v>89.47</v>
      </c>
      <c r="AD2136">
        <v>95.04</v>
      </c>
      <c r="AE2136">
        <v>102.03</v>
      </c>
    </row>
    <row r="2137" spans="1:31">
      <c r="A2137" t="s">
        <v>31</v>
      </c>
      <c r="B2137" t="s">
        <v>4293</v>
      </c>
      <c r="C2137" t="s">
        <v>4294</v>
      </c>
      <c r="D2137" t="s">
        <v>51</v>
      </c>
      <c r="E2137">
        <v>116.14</v>
      </c>
      <c r="F2137">
        <v>148.47999999999999</v>
      </c>
      <c r="G2137">
        <v>93.22</v>
      </c>
      <c r="H2137">
        <v>138.06</v>
      </c>
      <c r="I2137">
        <v>123.15</v>
      </c>
      <c r="J2137">
        <v>88.92</v>
      </c>
      <c r="K2137">
        <v>89.68</v>
      </c>
      <c r="L2137">
        <v>110.35</v>
      </c>
      <c r="M2137">
        <v>105.22</v>
      </c>
      <c r="N2137">
        <v>106.18</v>
      </c>
      <c r="O2137">
        <v>87.75</v>
      </c>
      <c r="P2137">
        <v>125.68</v>
      </c>
      <c r="Q2137">
        <v>95.22</v>
      </c>
      <c r="R2137">
        <v>96.05</v>
      </c>
      <c r="S2137">
        <v>105.81</v>
      </c>
      <c r="T2137">
        <v>121.89</v>
      </c>
      <c r="U2137">
        <v>136.02000000000001</v>
      </c>
      <c r="V2137">
        <v>115.89</v>
      </c>
      <c r="W2137">
        <v>135.5</v>
      </c>
      <c r="X2137">
        <v>122.87</v>
      </c>
      <c r="Y2137">
        <v>110.44</v>
      </c>
      <c r="Z2137">
        <v>105.98</v>
      </c>
      <c r="AA2137">
        <v>108.88</v>
      </c>
      <c r="AB2137">
        <v>116.84</v>
      </c>
      <c r="AC2137">
        <v>100.27</v>
      </c>
      <c r="AD2137">
        <v>95.74</v>
      </c>
      <c r="AE2137">
        <v>113.76</v>
      </c>
    </row>
    <row r="2138" spans="1:31">
      <c r="A2138" t="s">
        <v>31</v>
      </c>
      <c r="B2138" t="s">
        <v>4295</v>
      </c>
      <c r="C2138" t="s">
        <v>4296</v>
      </c>
      <c r="D2138" t="s">
        <v>51</v>
      </c>
      <c r="E2138">
        <v>137.72999999999999</v>
      </c>
      <c r="F2138">
        <v>168.83</v>
      </c>
      <c r="G2138">
        <v>122.1</v>
      </c>
      <c r="H2138">
        <v>158.11000000000001</v>
      </c>
      <c r="I2138">
        <v>148.56</v>
      </c>
      <c r="J2138">
        <v>112.84</v>
      </c>
      <c r="K2138">
        <v>114.53</v>
      </c>
      <c r="L2138">
        <v>135.43</v>
      </c>
      <c r="M2138">
        <v>128.11000000000001</v>
      </c>
      <c r="N2138">
        <v>124.76</v>
      </c>
      <c r="O2138">
        <v>111.46</v>
      </c>
      <c r="P2138">
        <v>149.9</v>
      </c>
      <c r="Q2138">
        <v>117.02</v>
      </c>
      <c r="R2138">
        <v>120.1</v>
      </c>
      <c r="S2138">
        <v>125.69</v>
      </c>
      <c r="T2138">
        <v>143.59</v>
      </c>
      <c r="U2138">
        <v>154.5</v>
      </c>
      <c r="V2138">
        <v>143.74</v>
      </c>
      <c r="W2138">
        <v>164.3</v>
      </c>
      <c r="X2138">
        <v>146.85</v>
      </c>
      <c r="Y2138">
        <v>135.62</v>
      </c>
      <c r="Z2138">
        <v>132.11000000000001</v>
      </c>
      <c r="AA2138">
        <v>131.4</v>
      </c>
      <c r="AB2138">
        <v>149.30000000000001</v>
      </c>
      <c r="AC2138">
        <v>118.97</v>
      </c>
      <c r="AD2138">
        <v>123.97</v>
      </c>
      <c r="AE2138">
        <v>135.46</v>
      </c>
    </row>
    <row r="2139" spans="1:31">
      <c r="A2139" t="s">
        <v>31</v>
      </c>
      <c r="B2139" t="s">
        <v>4297</v>
      </c>
      <c r="C2139" t="s">
        <v>4298</v>
      </c>
      <c r="D2139" t="s">
        <v>51</v>
      </c>
      <c r="E2139">
        <v>136.54</v>
      </c>
      <c r="F2139">
        <v>111.85</v>
      </c>
      <c r="G2139">
        <v>117.16</v>
      </c>
      <c r="H2139">
        <v>109.73</v>
      </c>
      <c r="I2139">
        <v>130.29</v>
      </c>
      <c r="J2139">
        <v>116.59</v>
      </c>
      <c r="K2139">
        <v>120.3</v>
      </c>
      <c r="L2139">
        <v>140.43</v>
      </c>
      <c r="M2139">
        <v>115.27</v>
      </c>
      <c r="N2139">
        <v>109.61</v>
      </c>
      <c r="O2139">
        <v>116.04</v>
      </c>
      <c r="P2139">
        <v>113.07</v>
      </c>
      <c r="Q2139">
        <v>112.46</v>
      </c>
      <c r="R2139">
        <v>119.09</v>
      </c>
      <c r="S2139">
        <v>111.69</v>
      </c>
      <c r="T2139">
        <v>105.1</v>
      </c>
      <c r="U2139">
        <v>113.63</v>
      </c>
      <c r="V2139">
        <v>122.3</v>
      </c>
      <c r="W2139">
        <v>127.64</v>
      </c>
      <c r="X2139">
        <v>92.26</v>
      </c>
      <c r="Y2139">
        <v>114.25</v>
      </c>
      <c r="Z2139">
        <v>116.88</v>
      </c>
      <c r="AA2139">
        <v>116.89</v>
      </c>
      <c r="AB2139">
        <v>113.58</v>
      </c>
      <c r="AC2139">
        <v>110.12</v>
      </c>
      <c r="AD2139">
        <v>121.1</v>
      </c>
      <c r="AE2139">
        <v>112.62</v>
      </c>
    </row>
    <row r="2140" spans="1:31">
      <c r="A2140" t="s">
        <v>31</v>
      </c>
      <c r="B2140" t="s">
        <v>4299</v>
      </c>
      <c r="C2140" t="s">
        <v>4300</v>
      </c>
      <c r="D2140" t="s">
        <v>51</v>
      </c>
      <c r="E2140">
        <v>79.55</v>
      </c>
      <c r="F2140">
        <v>75.209999999999994</v>
      </c>
      <c r="G2140">
        <v>83.63</v>
      </c>
      <c r="H2140">
        <v>73.52</v>
      </c>
      <c r="I2140">
        <v>100.38</v>
      </c>
      <c r="J2140">
        <v>82.67</v>
      </c>
      <c r="K2140">
        <v>87.26</v>
      </c>
      <c r="L2140">
        <v>88.86</v>
      </c>
      <c r="M2140">
        <v>81.86</v>
      </c>
      <c r="N2140">
        <v>73.34</v>
      </c>
      <c r="O2140">
        <v>91.86</v>
      </c>
      <c r="P2140">
        <v>92.12</v>
      </c>
      <c r="Q2140">
        <v>77.25</v>
      </c>
      <c r="R2140">
        <v>85.08</v>
      </c>
      <c r="S2140">
        <v>75.77</v>
      </c>
      <c r="T2140">
        <v>81.489999999999995</v>
      </c>
      <c r="U2140">
        <v>78.430000000000007</v>
      </c>
      <c r="V2140">
        <v>94.35</v>
      </c>
      <c r="W2140">
        <v>98.2</v>
      </c>
      <c r="X2140">
        <v>80.67</v>
      </c>
      <c r="Y2140">
        <v>80.349999999999994</v>
      </c>
      <c r="Z2140">
        <v>84.34</v>
      </c>
      <c r="AA2140">
        <v>83.36</v>
      </c>
      <c r="AB2140">
        <v>98.64</v>
      </c>
      <c r="AC2140">
        <v>74.34</v>
      </c>
      <c r="AD2140">
        <v>89.61</v>
      </c>
      <c r="AE2140">
        <v>76.88</v>
      </c>
    </row>
    <row r="2141" spans="1:31">
      <c r="A2141" t="s">
        <v>31</v>
      </c>
      <c r="B2141" t="s">
        <v>4301</v>
      </c>
      <c r="C2141" t="s">
        <v>4302</v>
      </c>
      <c r="D2141" t="s">
        <v>690</v>
      </c>
      <c r="E2141">
        <v>0.9</v>
      </c>
      <c r="F2141">
        <v>0.64</v>
      </c>
      <c r="G2141">
        <v>0.78</v>
      </c>
      <c r="H2141">
        <v>0.93</v>
      </c>
      <c r="I2141">
        <v>0.85</v>
      </c>
      <c r="J2141">
        <v>1.06</v>
      </c>
      <c r="K2141">
        <v>0.75</v>
      </c>
      <c r="L2141">
        <v>1.2</v>
      </c>
      <c r="M2141">
        <v>0.82</v>
      </c>
      <c r="N2141">
        <v>0.79</v>
      </c>
      <c r="O2141">
        <v>0.76</v>
      </c>
      <c r="P2141">
        <v>0.87</v>
      </c>
      <c r="Q2141">
        <v>1.08</v>
      </c>
      <c r="R2141">
        <v>1.03</v>
      </c>
      <c r="S2141">
        <v>1.03</v>
      </c>
      <c r="T2141">
        <v>0.61</v>
      </c>
      <c r="U2141">
        <v>1.04</v>
      </c>
      <c r="V2141">
        <v>0.88</v>
      </c>
      <c r="W2141">
        <v>0.82</v>
      </c>
      <c r="X2141">
        <v>0.95</v>
      </c>
      <c r="Y2141">
        <v>0.92</v>
      </c>
      <c r="Z2141">
        <v>0.79</v>
      </c>
      <c r="AA2141">
        <v>0.92</v>
      </c>
      <c r="AB2141">
        <v>0.8</v>
      </c>
      <c r="AC2141">
        <v>0.95</v>
      </c>
      <c r="AD2141">
        <v>0.8</v>
      </c>
      <c r="AE2141">
        <v>0.78</v>
      </c>
    </row>
    <row r="2142" spans="1:31">
      <c r="A2142" t="s">
        <v>31</v>
      </c>
      <c r="B2142" t="s">
        <v>4303</v>
      </c>
      <c r="C2142" t="s">
        <v>4304</v>
      </c>
      <c r="D2142" t="s">
        <v>693</v>
      </c>
      <c r="E2142">
        <v>12.12</v>
      </c>
      <c r="F2142">
        <v>10.89</v>
      </c>
      <c r="G2142">
        <v>11.24</v>
      </c>
      <c r="H2142">
        <v>10.57</v>
      </c>
      <c r="I2142">
        <v>11.63</v>
      </c>
      <c r="J2142">
        <v>12.22</v>
      </c>
      <c r="K2142">
        <v>11.53</v>
      </c>
      <c r="L2142">
        <v>12.33</v>
      </c>
      <c r="M2142">
        <v>11.78</v>
      </c>
      <c r="N2142">
        <v>11.03</v>
      </c>
      <c r="O2142">
        <v>11.67</v>
      </c>
      <c r="P2142">
        <v>11.25</v>
      </c>
      <c r="Q2142">
        <v>11.91</v>
      </c>
      <c r="R2142">
        <v>11.97</v>
      </c>
      <c r="S2142">
        <v>11.62</v>
      </c>
      <c r="T2142">
        <v>10.92</v>
      </c>
      <c r="U2142">
        <v>12.24</v>
      </c>
      <c r="V2142">
        <v>11.16</v>
      </c>
      <c r="W2142">
        <v>12.2</v>
      </c>
      <c r="X2142">
        <v>11.94</v>
      </c>
      <c r="Y2142">
        <v>11.67</v>
      </c>
      <c r="Z2142">
        <v>10.97</v>
      </c>
      <c r="AA2142">
        <v>12.02</v>
      </c>
      <c r="AB2142">
        <v>11.15</v>
      </c>
      <c r="AC2142">
        <v>11.67</v>
      </c>
      <c r="AD2142">
        <v>10.91</v>
      </c>
      <c r="AE2142">
        <v>11.69</v>
      </c>
    </row>
    <row r="2143" spans="1:31">
      <c r="A2143" t="s">
        <v>31</v>
      </c>
      <c r="B2143" t="s">
        <v>4305</v>
      </c>
      <c r="C2143" t="s">
        <v>4306</v>
      </c>
      <c r="D2143" t="s">
        <v>417</v>
      </c>
      <c r="E2143">
        <v>0.81</v>
      </c>
      <c r="F2143">
        <v>0.57999999999999996</v>
      </c>
      <c r="G2143">
        <v>0.7</v>
      </c>
      <c r="H2143">
        <v>0.84</v>
      </c>
      <c r="I2143">
        <v>0.77</v>
      </c>
      <c r="J2143">
        <v>0.95</v>
      </c>
      <c r="K2143">
        <v>0.68</v>
      </c>
      <c r="L2143">
        <v>1.08</v>
      </c>
      <c r="M2143">
        <v>0.74</v>
      </c>
      <c r="N2143">
        <v>0.71</v>
      </c>
      <c r="O2143">
        <v>0.69</v>
      </c>
      <c r="P2143">
        <v>0.78</v>
      </c>
      <c r="Q2143">
        <v>0.97</v>
      </c>
      <c r="R2143">
        <v>0.93</v>
      </c>
      <c r="S2143">
        <v>0.93</v>
      </c>
      <c r="T2143">
        <v>0.55000000000000004</v>
      </c>
      <c r="U2143">
        <v>0.94</v>
      </c>
      <c r="V2143">
        <v>0.79</v>
      </c>
      <c r="W2143">
        <v>0.74</v>
      </c>
      <c r="X2143">
        <v>0.86</v>
      </c>
      <c r="Y2143">
        <v>0.83</v>
      </c>
      <c r="Z2143">
        <v>0.71</v>
      </c>
      <c r="AA2143">
        <v>0.83</v>
      </c>
      <c r="AB2143">
        <v>0.72</v>
      </c>
      <c r="AC2143">
        <v>0.86</v>
      </c>
      <c r="AD2143">
        <v>0.72</v>
      </c>
      <c r="AE2143">
        <v>0.7</v>
      </c>
    </row>
    <row r="2144" spans="1:31">
      <c r="A2144" t="s">
        <v>31</v>
      </c>
      <c r="B2144" t="s">
        <v>4307</v>
      </c>
      <c r="C2144" t="s">
        <v>4308</v>
      </c>
      <c r="D2144" t="s">
        <v>417</v>
      </c>
      <c r="E2144">
        <v>0.09</v>
      </c>
      <c r="F2144">
        <v>0.06</v>
      </c>
      <c r="G2144">
        <v>0.08</v>
      </c>
      <c r="H2144">
        <v>0.09</v>
      </c>
      <c r="I2144">
        <v>0.08</v>
      </c>
      <c r="J2144">
        <v>0.11</v>
      </c>
      <c r="K2144">
        <v>7.0000000000000007E-2</v>
      </c>
      <c r="L2144">
        <v>0.12</v>
      </c>
      <c r="M2144">
        <v>0.08</v>
      </c>
      <c r="N2144">
        <v>0.08</v>
      </c>
      <c r="O2144">
        <v>7.0000000000000007E-2</v>
      </c>
      <c r="P2144">
        <v>0.09</v>
      </c>
      <c r="Q2144">
        <v>0.11</v>
      </c>
      <c r="R2144">
        <v>0.1</v>
      </c>
      <c r="S2144">
        <v>0.1</v>
      </c>
      <c r="T2144">
        <v>0.06</v>
      </c>
      <c r="U2144">
        <v>0.1</v>
      </c>
      <c r="V2144">
        <v>0.09</v>
      </c>
      <c r="W2144">
        <v>0.08</v>
      </c>
      <c r="X2144">
        <v>0.09</v>
      </c>
      <c r="Y2144">
        <v>0.09</v>
      </c>
      <c r="Z2144">
        <v>0.08</v>
      </c>
      <c r="AA2144">
        <v>0.09</v>
      </c>
      <c r="AB2144">
        <v>0.08</v>
      </c>
      <c r="AC2144">
        <v>0.09</v>
      </c>
      <c r="AD2144">
        <v>0.08</v>
      </c>
      <c r="AE2144">
        <v>0.08</v>
      </c>
    </row>
    <row r="2145" spans="1:31">
      <c r="A2145" t="s">
        <v>31</v>
      </c>
      <c r="B2145" t="s">
        <v>4309</v>
      </c>
      <c r="C2145" t="s">
        <v>4310</v>
      </c>
      <c r="D2145" t="s">
        <v>417</v>
      </c>
      <c r="E2145">
        <v>1.02</v>
      </c>
      <c r="F2145">
        <v>0.73</v>
      </c>
      <c r="G2145">
        <v>0.88</v>
      </c>
      <c r="H2145">
        <v>1.06</v>
      </c>
      <c r="I2145">
        <v>0.97</v>
      </c>
      <c r="J2145">
        <v>1.2</v>
      </c>
      <c r="K2145">
        <v>0.85</v>
      </c>
      <c r="L2145">
        <v>1.36</v>
      </c>
      <c r="M2145">
        <v>0.92</v>
      </c>
      <c r="N2145">
        <v>0.89</v>
      </c>
      <c r="O2145">
        <v>0.87</v>
      </c>
      <c r="P2145">
        <v>0.99</v>
      </c>
      <c r="Q2145">
        <v>1.22</v>
      </c>
      <c r="R2145">
        <v>1.1599999999999999</v>
      </c>
      <c r="S2145">
        <v>1.17</v>
      </c>
      <c r="T2145">
        <v>0.69</v>
      </c>
      <c r="U2145">
        <v>1.17</v>
      </c>
      <c r="V2145">
        <v>1</v>
      </c>
      <c r="W2145">
        <v>0.93</v>
      </c>
      <c r="X2145">
        <v>1.08</v>
      </c>
      <c r="Y2145">
        <v>1.04</v>
      </c>
      <c r="Z2145">
        <v>0.88</v>
      </c>
      <c r="AA2145">
        <v>1.04</v>
      </c>
      <c r="AB2145">
        <v>0.9</v>
      </c>
      <c r="AC2145">
        <v>1.07</v>
      </c>
      <c r="AD2145">
        <v>0.91</v>
      </c>
      <c r="AE2145">
        <v>0.88</v>
      </c>
    </row>
    <row r="2146" spans="1:31">
      <c r="A2146" t="s">
        <v>31</v>
      </c>
      <c r="B2146" t="s">
        <v>4311</v>
      </c>
      <c r="C2146" t="s">
        <v>4312</v>
      </c>
      <c r="D2146" t="s">
        <v>417</v>
      </c>
      <c r="E2146">
        <v>10.199999999999999</v>
      </c>
      <c r="F2146">
        <v>9.52</v>
      </c>
      <c r="G2146">
        <v>9.58</v>
      </c>
      <c r="H2146">
        <v>8.58</v>
      </c>
      <c r="I2146">
        <v>9.81</v>
      </c>
      <c r="J2146">
        <v>9.9600000000000009</v>
      </c>
      <c r="K2146">
        <v>9.93</v>
      </c>
      <c r="L2146">
        <v>9.77</v>
      </c>
      <c r="M2146">
        <v>10.039999999999999</v>
      </c>
      <c r="N2146">
        <v>9.35</v>
      </c>
      <c r="O2146">
        <v>10.039999999999999</v>
      </c>
      <c r="P2146">
        <v>9.39</v>
      </c>
      <c r="Q2146">
        <v>9.61</v>
      </c>
      <c r="R2146">
        <v>9.7799999999999994</v>
      </c>
      <c r="S2146">
        <v>9.42</v>
      </c>
      <c r="T2146">
        <v>9.6199999999999992</v>
      </c>
      <c r="U2146">
        <v>10.029999999999999</v>
      </c>
      <c r="V2146">
        <v>9.2799999999999994</v>
      </c>
      <c r="W2146">
        <v>10.45</v>
      </c>
      <c r="X2146">
        <v>9.91</v>
      </c>
      <c r="Y2146">
        <v>9.7100000000000009</v>
      </c>
      <c r="Z2146">
        <v>9.3000000000000007</v>
      </c>
      <c r="AA2146">
        <v>10.06</v>
      </c>
      <c r="AB2146">
        <v>9.4499999999999993</v>
      </c>
      <c r="AC2146">
        <v>9.65</v>
      </c>
      <c r="AD2146">
        <v>9.1999999999999993</v>
      </c>
      <c r="AE2146">
        <v>10.029999999999999</v>
      </c>
    </row>
    <row r="2147" spans="1:31">
      <c r="A2147" t="s">
        <v>31</v>
      </c>
      <c r="B2147" t="s">
        <v>4313</v>
      </c>
      <c r="C2147" t="s">
        <v>4314</v>
      </c>
      <c r="D2147" t="s">
        <v>101</v>
      </c>
      <c r="E2147">
        <v>13.41</v>
      </c>
      <c r="F2147">
        <v>16.46</v>
      </c>
      <c r="G2147">
        <v>13.27</v>
      </c>
      <c r="H2147">
        <v>13.51</v>
      </c>
      <c r="I2147">
        <v>13.06</v>
      </c>
      <c r="J2147">
        <v>14.29</v>
      </c>
      <c r="K2147">
        <v>13.99</v>
      </c>
      <c r="L2147">
        <v>14.84</v>
      </c>
      <c r="M2147">
        <v>11.81</v>
      </c>
      <c r="N2147">
        <v>12.17</v>
      </c>
      <c r="O2147">
        <v>11.73</v>
      </c>
      <c r="P2147">
        <v>14.57</v>
      </c>
      <c r="Q2147">
        <v>15.42</v>
      </c>
      <c r="R2147">
        <v>11.81</v>
      </c>
      <c r="S2147">
        <v>13.91</v>
      </c>
      <c r="T2147">
        <v>15.48</v>
      </c>
      <c r="U2147">
        <v>11.78</v>
      </c>
      <c r="V2147">
        <v>12.05</v>
      </c>
      <c r="W2147">
        <v>15.15</v>
      </c>
      <c r="X2147">
        <v>10.59</v>
      </c>
      <c r="Y2147">
        <v>14.87</v>
      </c>
      <c r="Z2147">
        <v>15.78</v>
      </c>
      <c r="AA2147">
        <v>12.18</v>
      </c>
      <c r="AB2147">
        <v>13.2</v>
      </c>
      <c r="AC2147">
        <v>14.34</v>
      </c>
      <c r="AD2147">
        <v>12.84</v>
      </c>
      <c r="AE2147">
        <v>12.32</v>
      </c>
    </row>
    <row r="2148" spans="1:31">
      <c r="A2148" t="s">
        <v>31</v>
      </c>
      <c r="B2148" t="s">
        <v>4315</v>
      </c>
      <c r="C2148" t="s">
        <v>4316</v>
      </c>
      <c r="D2148" t="s">
        <v>101</v>
      </c>
      <c r="E2148">
        <v>13.26</v>
      </c>
      <c r="F2148">
        <v>16.350000000000001</v>
      </c>
      <c r="G2148">
        <v>13.11</v>
      </c>
      <c r="H2148">
        <v>13.39</v>
      </c>
      <c r="I2148">
        <v>12.9</v>
      </c>
      <c r="J2148">
        <v>14.15</v>
      </c>
      <c r="K2148">
        <v>13.83</v>
      </c>
      <c r="L2148">
        <v>14.68</v>
      </c>
      <c r="M2148">
        <v>11.66</v>
      </c>
      <c r="N2148">
        <v>12.05</v>
      </c>
      <c r="O2148">
        <v>11.59</v>
      </c>
      <c r="P2148">
        <v>14.43</v>
      </c>
      <c r="Q2148">
        <v>15.29</v>
      </c>
      <c r="R2148">
        <v>11.66</v>
      </c>
      <c r="S2148">
        <v>13.79</v>
      </c>
      <c r="T2148">
        <v>15.33</v>
      </c>
      <c r="U2148">
        <v>11.66</v>
      </c>
      <c r="V2148">
        <v>11.88</v>
      </c>
      <c r="W2148">
        <v>14.97</v>
      </c>
      <c r="X2148">
        <v>10.46</v>
      </c>
      <c r="Y2148">
        <v>14.71</v>
      </c>
      <c r="Z2148">
        <v>15.64</v>
      </c>
      <c r="AA2148">
        <v>12.03</v>
      </c>
      <c r="AB2148">
        <v>13.04</v>
      </c>
      <c r="AC2148">
        <v>14.22</v>
      </c>
      <c r="AD2148">
        <v>12.68</v>
      </c>
      <c r="AE2148">
        <v>12.2</v>
      </c>
    </row>
    <row r="2149" spans="1:31">
      <c r="A2149" t="s">
        <v>31</v>
      </c>
      <c r="B2149" t="s">
        <v>4317</v>
      </c>
      <c r="C2149" t="s">
        <v>4318</v>
      </c>
      <c r="D2149" t="s">
        <v>101</v>
      </c>
      <c r="E2149">
        <v>13.17</v>
      </c>
      <c r="F2149">
        <v>16.27</v>
      </c>
      <c r="G2149">
        <v>13.02</v>
      </c>
      <c r="H2149">
        <v>13.32</v>
      </c>
      <c r="I2149">
        <v>12.79</v>
      </c>
      <c r="J2149">
        <v>14.06</v>
      </c>
      <c r="K2149">
        <v>13.74</v>
      </c>
      <c r="L2149">
        <v>14.59</v>
      </c>
      <c r="M2149">
        <v>11.57</v>
      </c>
      <c r="N2149">
        <v>11.98</v>
      </c>
      <c r="O2149">
        <v>11.5</v>
      </c>
      <c r="P2149">
        <v>14.35</v>
      </c>
      <c r="Q2149">
        <v>15.21</v>
      </c>
      <c r="R2149">
        <v>11.57</v>
      </c>
      <c r="S2149">
        <v>13.71</v>
      </c>
      <c r="T2149">
        <v>15.25</v>
      </c>
      <c r="U2149">
        <v>11.58</v>
      </c>
      <c r="V2149">
        <v>11.77</v>
      </c>
      <c r="W2149">
        <v>14.85</v>
      </c>
      <c r="X2149">
        <v>10.38</v>
      </c>
      <c r="Y2149">
        <v>14.61</v>
      </c>
      <c r="Z2149">
        <v>15.56</v>
      </c>
      <c r="AA2149">
        <v>11.95</v>
      </c>
      <c r="AB2149">
        <v>12.93</v>
      </c>
      <c r="AC2149">
        <v>14.15</v>
      </c>
      <c r="AD2149">
        <v>12.57</v>
      </c>
      <c r="AE2149">
        <v>12.12</v>
      </c>
    </row>
    <row r="2150" spans="1:31">
      <c r="A2150" t="s">
        <v>31</v>
      </c>
      <c r="B2150" t="s">
        <v>4319</v>
      </c>
      <c r="C2150" t="s">
        <v>4320</v>
      </c>
      <c r="D2150" t="s">
        <v>101</v>
      </c>
      <c r="E2150">
        <v>13.49</v>
      </c>
      <c r="F2150">
        <v>16.68</v>
      </c>
      <c r="G2150">
        <v>13.33</v>
      </c>
      <c r="H2150">
        <v>13.64</v>
      </c>
      <c r="I2150">
        <v>13.1</v>
      </c>
      <c r="J2150">
        <v>14.4</v>
      </c>
      <c r="K2150">
        <v>14.06</v>
      </c>
      <c r="L2150">
        <v>14.94</v>
      </c>
      <c r="M2150">
        <v>11.85</v>
      </c>
      <c r="N2150">
        <v>12.26</v>
      </c>
      <c r="O2150">
        <v>11.77</v>
      </c>
      <c r="P2150">
        <v>14.7</v>
      </c>
      <c r="Q2150">
        <v>15.58</v>
      </c>
      <c r="R2150">
        <v>11.85</v>
      </c>
      <c r="S2150">
        <v>14.05</v>
      </c>
      <c r="T2150">
        <v>15.62</v>
      </c>
      <c r="U2150">
        <v>11.86</v>
      </c>
      <c r="V2150">
        <v>12.04</v>
      </c>
      <c r="W2150">
        <v>15.19</v>
      </c>
      <c r="X2150">
        <v>10.63</v>
      </c>
      <c r="Y2150">
        <v>14.97</v>
      </c>
      <c r="Z2150">
        <v>15.94</v>
      </c>
      <c r="AA2150">
        <v>12.23</v>
      </c>
      <c r="AB2150">
        <v>13.22</v>
      </c>
      <c r="AC2150">
        <v>14.49</v>
      </c>
      <c r="AD2150">
        <v>12.87</v>
      </c>
      <c r="AE2150">
        <v>12.42</v>
      </c>
    </row>
    <row r="2151" spans="1:31">
      <c r="A2151" t="s">
        <v>31</v>
      </c>
      <c r="B2151" t="s">
        <v>4321</v>
      </c>
      <c r="C2151" t="s">
        <v>4322</v>
      </c>
      <c r="D2151" t="s">
        <v>101</v>
      </c>
      <c r="E2151">
        <v>13.47</v>
      </c>
      <c r="F2151">
        <v>16.670000000000002</v>
      </c>
      <c r="G2151">
        <v>13.3</v>
      </c>
      <c r="H2151">
        <v>13.63</v>
      </c>
      <c r="I2151">
        <v>13.07</v>
      </c>
      <c r="J2151">
        <v>14.38</v>
      </c>
      <c r="K2151">
        <v>14.04</v>
      </c>
      <c r="L2151">
        <v>14.91</v>
      </c>
      <c r="M2151">
        <v>11.83</v>
      </c>
      <c r="N2151">
        <v>12.25</v>
      </c>
      <c r="O2151">
        <v>11.75</v>
      </c>
      <c r="P2151">
        <v>14.68</v>
      </c>
      <c r="Q2151">
        <v>15.56</v>
      </c>
      <c r="R2151">
        <v>11.83</v>
      </c>
      <c r="S2151">
        <v>14.03</v>
      </c>
      <c r="T2151">
        <v>15.6</v>
      </c>
      <c r="U2151">
        <v>11.84</v>
      </c>
      <c r="V2151">
        <v>12.02</v>
      </c>
      <c r="W2151">
        <v>15.16</v>
      </c>
      <c r="X2151">
        <v>10.61</v>
      </c>
      <c r="Y2151">
        <v>14.94</v>
      </c>
      <c r="Z2151">
        <v>15.92</v>
      </c>
      <c r="AA2151">
        <v>12.21</v>
      </c>
      <c r="AB2151">
        <v>13.19</v>
      </c>
      <c r="AC2151">
        <v>14.48</v>
      </c>
      <c r="AD2151">
        <v>12.84</v>
      </c>
      <c r="AE2151">
        <v>12.4</v>
      </c>
    </row>
    <row r="2152" spans="1:31">
      <c r="A2152" t="s">
        <v>31</v>
      </c>
      <c r="B2152" t="s">
        <v>4323</v>
      </c>
      <c r="C2152" t="s">
        <v>4324</v>
      </c>
      <c r="D2152" t="s">
        <v>101</v>
      </c>
      <c r="E2152">
        <v>12.35</v>
      </c>
      <c r="F2152">
        <v>14.83</v>
      </c>
      <c r="G2152">
        <v>12.29</v>
      </c>
      <c r="H2152">
        <v>12.31</v>
      </c>
      <c r="I2152">
        <v>12.17</v>
      </c>
      <c r="J2152">
        <v>13.1</v>
      </c>
      <c r="K2152">
        <v>12.9</v>
      </c>
      <c r="L2152">
        <v>13.65</v>
      </c>
      <c r="M2152">
        <v>10.99</v>
      </c>
      <c r="N2152">
        <v>11.15</v>
      </c>
      <c r="O2152">
        <v>10.9</v>
      </c>
      <c r="P2152">
        <v>13.31</v>
      </c>
      <c r="Q2152">
        <v>14.01</v>
      </c>
      <c r="R2152">
        <v>10.97</v>
      </c>
      <c r="S2152">
        <v>12.68</v>
      </c>
      <c r="T2152">
        <v>14.1</v>
      </c>
      <c r="U2152">
        <v>10.86</v>
      </c>
      <c r="V2152">
        <v>11.34</v>
      </c>
      <c r="W2152">
        <v>14.09</v>
      </c>
      <c r="X2152">
        <v>9.86</v>
      </c>
      <c r="Y2152">
        <v>13.69</v>
      </c>
      <c r="Z2152">
        <v>14.37</v>
      </c>
      <c r="AA2152">
        <v>11.27</v>
      </c>
      <c r="AB2152">
        <v>12.3</v>
      </c>
      <c r="AC2152">
        <v>13.04</v>
      </c>
      <c r="AD2152">
        <v>11.99</v>
      </c>
      <c r="AE2152">
        <v>11.31</v>
      </c>
    </row>
    <row r="2153" spans="1:31">
      <c r="A2153" t="s">
        <v>31</v>
      </c>
      <c r="B2153" t="s">
        <v>4325</v>
      </c>
      <c r="C2153" t="s">
        <v>4326</v>
      </c>
      <c r="D2153" t="s">
        <v>101</v>
      </c>
      <c r="E2153">
        <v>12.26</v>
      </c>
      <c r="F2153">
        <v>14.94</v>
      </c>
      <c r="G2153">
        <v>12.16</v>
      </c>
      <c r="H2153">
        <v>12.31</v>
      </c>
      <c r="I2153">
        <v>12</v>
      </c>
      <c r="J2153">
        <v>13.05</v>
      </c>
      <c r="K2153">
        <v>12.8</v>
      </c>
      <c r="L2153">
        <v>13.58</v>
      </c>
      <c r="M2153">
        <v>10.84</v>
      </c>
      <c r="N2153">
        <v>11.1</v>
      </c>
      <c r="O2153">
        <v>10.77</v>
      </c>
      <c r="P2153">
        <v>13.29</v>
      </c>
      <c r="Q2153">
        <v>14.04</v>
      </c>
      <c r="R2153">
        <v>10.83</v>
      </c>
      <c r="S2153">
        <v>12.67</v>
      </c>
      <c r="T2153">
        <v>14.1</v>
      </c>
      <c r="U2153">
        <v>10.78</v>
      </c>
      <c r="V2153">
        <v>11.11</v>
      </c>
      <c r="W2153">
        <v>13.91</v>
      </c>
      <c r="X2153">
        <v>9.73</v>
      </c>
      <c r="Y2153">
        <v>13.6</v>
      </c>
      <c r="Z2153">
        <v>14.39</v>
      </c>
      <c r="AA2153">
        <v>11.16</v>
      </c>
      <c r="AB2153">
        <v>12.13</v>
      </c>
      <c r="AC2153">
        <v>13.05</v>
      </c>
      <c r="AD2153">
        <v>11.8</v>
      </c>
      <c r="AE2153">
        <v>11.26</v>
      </c>
    </row>
    <row r="2154" spans="1:31">
      <c r="A2154" t="s">
        <v>31</v>
      </c>
      <c r="B2154" t="s">
        <v>4327</v>
      </c>
      <c r="C2154" t="s">
        <v>4328</v>
      </c>
      <c r="D2154" t="s">
        <v>101</v>
      </c>
      <c r="E2154">
        <v>13.75</v>
      </c>
      <c r="F2154">
        <v>17.04</v>
      </c>
      <c r="G2154">
        <v>13.58</v>
      </c>
      <c r="H2154">
        <v>13.92</v>
      </c>
      <c r="I2154">
        <v>13.34</v>
      </c>
      <c r="J2154">
        <v>14.69</v>
      </c>
      <c r="K2154">
        <v>14.34</v>
      </c>
      <c r="L2154">
        <v>15.25</v>
      </c>
      <c r="M2154">
        <v>12.08</v>
      </c>
      <c r="N2154">
        <v>12.51</v>
      </c>
      <c r="O2154">
        <v>12.01</v>
      </c>
      <c r="P2154">
        <v>14.99</v>
      </c>
      <c r="Q2154">
        <v>15.91</v>
      </c>
      <c r="R2154">
        <v>12.08</v>
      </c>
      <c r="S2154">
        <v>14.33</v>
      </c>
      <c r="T2154">
        <v>15.93</v>
      </c>
      <c r="U2154">
        <v>12.09</v>
      </c>
      <c r="V2154">
        <v>12.27</v>
      </c>
      <c r="W2154">
        <v>15.49</v>
      </c>
      <c r="X2154">
        <v>10.83</v>
      </c>
      <c r="Y2154">
        <v>15.26</v>
      </c>
      <c r="Z2154">
        <v>16.27</v>
      </c>
      <c r="AA2154">
        <v>12.48</v>
      </c>
      <c r="AB2154">
        <v>13.48</v>
      </c>
      <c r="AC2154">
        <v>14.79</v>
      </c>
      <c r="AD2154">
        <v>13.11</v>
      </c>
      <c r="AE2154">
        <v>12.67</v>
      </c>
    </row>
    <row r="2155" spans="1:31">
      <c r="A2155" t="s">
        <v>31</v>
      </c>
      <c r="B2155" t="s">
        <v>4329</v>
      </c>
      <c r="C2155" t="s">
        <v>4330</v>
      </c>
      <c r="D2155" t="s">
        <v>101</v>
      </c>
      <c r="E2155">
        <v>12.5</v>
      </c>
      <c r="F2155">
        <v>15.34</v>
      </c>
      <c r="G2155">
        <v>12.37</v>
      </c>
      <c r="H2155">
        <v>12.6</v>
      </c>
      <c r="I2155">
        <v>12.19</v>
      </c>
      <c r="J2155">
        <v>13.33</v>
      </c>
      <c r="K2155">
        <v>13.04</v>
      </c>
      <c r="L2155">
        <v>13.84</v>
      </c>
      <c r="M2155">
        <v>11.02</v>
      </c>
      <c r="N2155">
        <v>11.34</v>
      </c>
      <c r="O2155">
        <v>10.94</v>
      </c>
      <c r="P2155">
        <v>13.58</v>
      </c>
      <c r="Q2155">
        <v>14.37</v>
      </c>
      <c r="R2155">
        <v>11.02</v>
      </c>
      <c r="S2155">
        <v>12.96</v>
      </c>
      <c r="T2155">
        <v>14.42</v>
      </c>
      <c r="U2155">
        <v>10.98</v>
      </c>
      <c r="V2155">
        <v>11.24</v>
      </c>
      <c r="W2155">
        <v>14.12</v>
      </c>
      <c r="X2155">
        <v>9.8800000000000008</v>
      </c>
      <c r="Y2155">
        <v>13.86</v>
      </c>
      <c r="Z2155">
        <v>14.71</v>
      </c>
      <c r="AA2155">
        <v>11.36</v>
      </c>
      <c r="AB2155">
        <v>12.31</v>
      </c>
      <c r="AC2155">
        <v>13.36</v>
      </c>
      <c r="AD2155">
        <v>11.98</v>
      </c>
      <c r="AE2155">
        <v>11.49</v>
      </c>
    </row>
    <row r="2156" spans="1:31">
      <c r="A2156" t="s">
        <v>31</v>
      </c>
      <c r="B2156" t="s">
        <v>4331</v>
      </c>
      <c r="C2156" t="s">
        <v>4332</v>
      </c>
      <c r="D2156" t="s">
        <v>101</v>
      </c>
      <c r="E2156">
        <v>12.4</v>
      </c>
      <c r="F2156">
        <v>15.26</v>
      </c>
      <c r="G2156">
        <v>12.27</v>
      </c>
      <c r="H2156">
        <v>12.52</v>
      </c>
      <c r="I2156">
        <v>12.08</v>
      </c>
      <c r="J2156">
        <v>13.24</v>
      </c>
      <c r="K2156">
        <v>12.93</v>
      </c>
      <c r="L2156">
        <v>13.74</v>
      </c>
      <c r="M2156">
        <v>10.93</v>
      </c>
      <c r="N2156">
        <v>11.26</v>
      </c>
      <c r="O2156">
        <v>10.85</v>
      </c>
      <c r="P2156">
        <v>13.49</v>
      </c>
      <c r="Q2156">
        <v>14.28</v>
      </c>
      <c r="R2156">
        <v>10.92</v>
      </c>
      <c r="S2156">
        <v>12.87</v>
      </c>
      <c r="T2156">
        <v>14.32</v>
      </c>
      <c r="U2156">
        <v>10.9</v>
      </c>
      <c r="V2156">
        <v>11.12</v>
      </c>
      <c r="W2156">
        <v>13.99</v>
      </c>
      <c r="X2156">
        <v>9.7899999999999991</v>
      </c>
      <c r="Y2156">
        <v>13.75</v>
      </c>
      <c r="Z2156">
        <v>14.62</v>
      </c>
      <c r="AA2156">
        <v>11.26</v>
      </c>
      <c r="AB2156">
        <v>12.19</v>
      </c>
      <c r="AC2156">
        <v>13.28</v>
      </c>
      <c r="AD2156">
        <v>11.87</v>
      </c>
      <c r="AE2156">
        <v>11.4</v>
      </c>
    </row>
    <row r="2157" spans="1:31">
      <c r="A2157" t="s">
        <v>31</v>
      </c>
      <c r="B2157" t="s">
        <v>4333</v>
      </c>
      <c r="C2157" t="s">
        <v>4334</v>
      </c>
      <c r="D2157" t="s">
        <v>101</v>
      </c>
      <c r="E2157">
        <v>10.72</v>
      </c>
      <c r="F2157">
        <v>13.21</v>
      </c>
      <c r="G2157">
        <v>10.6</v>
      </c>
      <c r="H2157">
        <v>10.82</v>
      </c>
      <c r="I2157">
        <v>10.44</v>
      </c>
      <c r="J2157">
        <v>11.44</v>
      </c>
      <c r="K2157">
        <v>11.19</v>
      </c>
      <c r="L2157">
        <v>11.87</v>
      </c>
      <c r="M2157">
        <v>9.43</v>
      </c>
      <c r="N2157">
        <v>9.74</v>
      </c>
      <c r="O2157">
        <v>9.3800000000000008</v>
      </c>
      <c r="P2157">
        <v>11.67</v>
      </c>
      <c r="Q2157">
        <v>12.36</v>
      </c>
      <c r="R2157">
        <v>9.43</v>
      </c>
      <c r="S2157">
        <v>11.15</v>
      </c>
      <c r="T2157">
        <v>12.39</v>
      </c>
      <c r="U2157">
        <v>9.42</v>
      </c>
      <c r="V2157">
        <v>9.6199999999999992</v>
      </c>
      <c r="W2157">
        <v>12.11</v>
      </c>
      <c r="X2157">
        <v>8.4600000000000009</v>
      </c>
      <c r="Y2157">
        <v>11.9</v>
      </c>
      <c r="Z2157">
        <v>12.64</v>
      </c>
      <c r="AA2157">
        <v>9.73</v>
      </c>
      <c r="AB2157">
        <v>10.55</v>
      </c>
      <c r="AC2157">
        <v>11.49</v>
      </c>
      <c r="AD2157">
        <v>10.26</v>
      </c>
      <c r="AE2157">
        <v>9.8699999999999992</v>
      </c>
    </row>
    <row r="2158" spans="1:31">
      <c r="A2158" t="s">
        <v>31</v>
      </c>
      <c r="B2158" t="s">
        <v>4335</v>
      </c>
      <c r="C2158" t="s">
        <v>4336</v>
      </c>
      <c r="D2158" t="s">
        <v>101</v>
      </c>
      <c r="E2158">
        <v>10.67</v>
      </c>
      <c r="F2158">
        <v>13.17</v>
      </c>
      <c r="G2158">
        <v>10.55</v>
      </c>
      <c r="H2158">
        <v>10.78</v>
      </c>
      <c r="I2158">
        <v>10.37</v>
      </c>
      <c r="J2158">
        <v>11.39</v>
      </c>
      <c r="K2158">
        <v>11.13</v>
      </c>
      <c r="L2158">
        <v>11.82</v>
      </c>
      <c r="M2158">
        <v>9.3800000000000008</v>
      </c>
      <c r="N2158">
        <v>9.6999999999999993</v>
      </c>
      <c r="O2158">
        <v>9.33</v>
      </c>
      <c r="P2158">
        <v>11.62</v>
      </c>
      <c r="Q2158">
        <v>12.32</v>
      </c>
      <c r="R2158">
        <v>9.3800000000000008</v>
      </c>
      <c r="S2158">
        <v>11.1</v>
      </c>
      <c r="T2158">
        <v>12.34</v>
      </c>
      <c r="U2158">
        <v>9.3699999999999992</v>
      </c>
      <c r="V2158">
        <v>9.5500000000000007</v>
      </c>
      <c r="W2158">
        <v>12.03</v>
      </c>
      <c r="X2158">
        <v>8.42</v>
      </c>
      <c r="Y2158">
        <v>11.84</v>
      </c>
      <c r="Z2158">
        <v>12.59</v>
      </c>
      <c r="AA2158">
        <v>9.68</v>
      </c>
      <c r="AB2158">
        <v>10.48</v>
      </c>
      <c r="AC2158">
        <v>11.45</v>
      </c>
      <c r="AD2158">
        <v>10.19</v>
      </c>
      <c r="AE2158">
        <v>9.82</v>
      </c>
    </row>
    <row r="2159" spans="1:31">
      <c r="A2159" t="s">
        <v>31</v>
      </c>
      <c r="B2159" t="s">
        <v>4337</v>
      </c>
      <c r="C2159" t="s">
        <v>4338</v>
      </c>
      <c r="D2159" t="s">
        <v>101</v>
      </c>
      <c r="E2159">
        <v>10.63</v>
      </c>
      <c r="F2159">
        <v>13.13</v>
      </c>
      <c r="G2159">
        <v>10.51</v>
      </c>
      <c r="H2159">
        <v>10.75</v>
      </c>
      <c r="I2159">
        <v>10.33</v>
      </c>
      <c r="J2159">
        <v>11.35</v>
      </c>
      <c r="K2159">
        <v>11.1</v>
      </c>
      <c r="L2159">
        <v>11.78</v>
      </c>
      <c r="M2159">
        <v>9.34</v>
      </c>
      <c r="N2159">
        <v>9.67</v>
      </c>
      <c r="O2159">
        <v>9.2899999999999991</v>
      </c>
      <c r="P2159">
        <v>11.59</v>
      </c>
      <c r="Q2159">
        <v>12.28</v>
      </c>
      <c r="R2159">
        <v>9.34</v>
      </c>
      <c r="S2159">
        <v>11.07</v>
      </c>
      <c r="T2159">
        <v>12.31</v>
      </c>
      <c r="U2159">
        <v>9.34</v>
      </c>
      <c r="V2159">
        <v>9.51</v>
      </c>
      <c r="W2159">
        <v>11.99</v>
      </c>
      <c r="X2159">
        <v>8.3800000000000008</v>
      </c>
      <c r="Y2159">
        <v>11.8</v>
      </c>
      <c r="Z2159">
        <v>12.56</v>
      </c>
      <c r="AA2159">
        <v>9.65</v>
      </c>
      <c r="AB2159">
        <v>10.44</v>
      </c>
      <c r="AC2159">
        <v>11.42</v>
      </c>
      <c r="AD2159">
        <v>10.15</v>
      </c>
      <c r="AE2159">
        <v>9.7899999999999991</v>
      </c>
    </row>
    <row r="2160" spans="1:31">
      <c r="A2160" t="s">
        <v>31</v>
      </c>
      <c r="B2160" t="s">
        <v>4339</v>
      </c>
      <c r="C2160" t="s">
        <v>4340</v>
      </c>
      <c r="D2160" t="s">
        <v>101</v>
      </c>
      <c r="E2160">
        <v>10.6</v>
      </c>
      <c r="F2160">
        <v>13.11</v>
      </c>
      <c r="G2160">
        <v>10.48</v>
      </c>
      <c r="H2160">
        <v>10.72</v>
      </c>
      <c r="I2160">
        <v>10.3</v>
      </c>
      <c r="J2160">
        <v>11.32</v>
      </c>
      <c r="K2160">
        <v>11.07</v>
      </c>
      <c r="L2160">
        <v>11.75</v>
      </c>
      <c r="M2160">
        <v>9.31</v>
      </c>
      <c r="N2160">
        <v>9.64</v>
      </c>
      <c r="O2160">
        <v>9.26</v>
      </c>
      <c r="P2160">
        <v>11.56</v>
      </c>
      <c r="Q2160">
        <v>12.26</v>
      </c>
      <c r="R2160">
        <v>9.31</v>
      </c>
      <c r="S2160">
        <v>11.05</v>
      </c>
      <c r="T2160">
        <v>12.28</v>
      </c>
      <c r="U2160">
        <v>9.32</v>
      </c>
      <c r="V2160">
        <v>9.48</v>
      </c>
      <c r="W2160">
        <v>11.95</v>
      </c>
      <c r="X2160">
        <v>8.36</v>
      </c>
      <c r="Y2160">
        <v>11.77</v>
      </c>
      <c r="Z2160">
        <v>12.53</v>
      </c>
      <c r="AA2160">
        <v>9.6199999999999992</v>
      </c>
      <c r="AB2160">
        <v>10.4</v>
      </c>
      <c r="AC2160">
        <v>11.39</v>
      </c>
      <c r="AD2160">
        <v>10.119999999999999</v>
      </c>
      <c r="AE2160">
        <v>9.77</v>
      </c>
    </row>
    <row r="2161" spans="1:31">
      <c r="A2161" t="s">
        <v>31</v>
      </c>
      <c r="B2161" t="s">
        <v>4341</v>
      </c>
      <c r="C2161" t="s">
        <v>4342</v>
      </c>
      <c r="D2161" t="s">
        <v>101</v>
      </c>
      <c r="E2161">
        <v>12.53</v>
      </c>
      <c r="F2161">
        <v>15.51</v>
      </c>
      <c r="G2161">
        <v>12.39</v>
      </c>
      <c r="H2161">
        <v>12.68</v>
      </c>
      <c r="I2161">
        <v>12.17</v>
      </c>
      <c r="J2161">
        <v>13.38</v>
      </c>
      <c r="K2161">
        <v>13.08</v>
      </c>
      <c r="L2161">
        <v>13.9</v>
      </c>
      <c r="M2161">
        <v>11.01</v>
      </c>
      <c r="N2161">
        <v>11.39</v>
      </c>
      <c r="O2161">
        <v>10.94</v>
      </c>
      <c r="P2161">
        <v>13.67</v>
      </c>
      <c r="Q2161">
        <v>14.49</v>
      </c>
      <c r="R2161">
        <v>11.01</v>
      </c>
      <c r="S2161">
        <v>13.07</v>
      </c>
      <c r="T2161">
        <v>14.52</v>
      </c>
      <c r="U2161">
        <v>11.02</v>
      </c>
      <c r="V2161">
        <v>11.19</v>
      </c>
      <c r="W2161">
        <v>14.13</v>
      </c>
      <c r="X2161">
        <v>9.8699999999999992</v>
      </c>
      <c r="Y2161">
        <v>13.91</v>
      </c>
      <c r="Z2161">
        <v>14.82</v>
      </c>
      <c r="AA2161">
        <v>11.38</v>
      </c>
      <c r="AB2161">
        <v>12.3</v>
      </c>
      <c r="AC2161">
        <v>13.48</v>
      </c>
      <c r="AD2161">
        <v>11.97</v>
      </c>
      <c r="AE2161">
        <v>11.55</v>
      </c>
    </row>
    <row r="2162" spans="1:31">
      <c r="A2162" t="s">
        <v>31</v>
      </c>
      <c r="B2162" t="s">
        <v>4343</v>
      </c>
      <c r="C2162" t="s">
        <v>4344</v>
      </c>
      <c r="D2162" t="s">
        <v>101</v>
      </c>
      <c r="E2162">
        <v>12.52</v>
      </c>
      <c r="F2162">
        <v>15.5</v>
      </c>
      <c r="G2162">
        <v>12.37</v>
      </c>
      <c r="H2162">
        <v>12.67</v>
      </c>
      <c r="I2162">
        <v>12.15</v>
      </c>
      <c r="J2162">
        <v>13.36</v>
      </c>
      <c r="K2162">
        <v>13.07</v>
      </c>
      <c r="L2162">
        <v>13.88</v>
      </c>
      <c r="M2162">
        <v>11</v>
      </c>
      <c r="N2162">
        <v>11.38</v>
      </c>
      <c r="O2162">
        <v>10.92</v>
      </c>
      <c r="P2162">
        <v>13.65</v>
      </c>
      <c r="Q2162">
        <v>14.47</v>
      </c>
      <c r="R2162">
        <v>11</v>
      </c>
      <c r="S2162">
        <v>13.05</v>
      </c>
      <c r="T2162">
        <v>14.5</v>
      </c>
      <c r="U2162">
        <v>11</v>
      </c>
      <c r="V2162">
        <v>11.17</v>
      </c>
      <c r="W2162">
        <v>14.1</v>
      </c>
      <c r="X2162">
        <v>9.85</v>
      </c>
      <c r="Y2162">
        <v>13.89</v>
      </c>
      <c r="Z2162">
        <v>14.8</v>
      </c>
      <c r="AA2162">
        <v>11.36</v>
      </c>
      <c r="AB2162">
        <v>12.28</v>
      </c>
      <c r="AC2162">
        <v>13.47</v>
      </c>
      <c r="AD2162">
        <v>11.95</v>
      </c>
      <c r="AE2162">
        <v>11.53</v>
      </c>
    </row>
    <row r="2163" spans="1:31">
      <c r="A2163" t="s">
        <v>31</v>
      </c>
      <c r="B2163" t="s">
        <v>4345</v>
      </c>
      <c r="C2163" t="s">
        <v>4346</v>
      </c>
      <c r="D2163" t="s">
        <v>101</v>
      </c>
      <c r="E2163">
        <v>12.51</v>
      </c>
      <c r="F2163">
        <v>15.5</v>
      </c>
      <c r="G2163">
        <v>12.36</v>
      </c>
      <c r="H2163">
        <v>12.67</v>
      </c>
      <c r="I2163">
        <v>12.14</v>
      </c>
      <c r="J2163">
        <v>13.36</v>
      </c>
      <c r="K2163">
        <v>13.06</v>
      </c>
      <c r="L2163">
        <v>13.87</v>
      </c>
      <c r="M2163">
        <v>10.99</v>
      </c>
      <c r="N2163">
        <v>11.38</v>
      </c>
      <c r="O2163">
        <v>10.92</v>
      </c>
      <c r="P2163">
        <v>13.65</v>
      </c>
      <c r="Q2163">
        <v>14.47</v>
      </c>
      <c r="R2163">
        <v>10.99</v>
      </c>
      <c r="S2163">
        <v>13.05</v>
      </c>
      <c r="T2163">
        <v>14.5</v>
      </c>
      <c r="U2163">
        <v>11</v>
      </c>
      <c r="V2163">
        <v>11.17</v>
      </c>
      <c r="W2163">
        <v>14.1</v>
      </c>
      <c r="X2163">
        <v>9.85</v>
      </c>
      <c r="Y2163">
        <v>13.88</v>
      </c>
      <c r="Z2163">
        <v>14.8</v>
      </c>
      <c r="AA2163">
        <v>11.36</v>
      </c>
      <c r="AB2163">
        <v>12.27</v>
      </c>
      <c r="AC2163">
        <v>13.47</v>
      </c>
      <c r="AD2163">
        <v>11.94</v>
      </c>
      <c r="AE2163">
        <v>11.53</v>
      </c>
    </row>
    <row r="2164" spans="1:31">
      <c r="A2164" t="s">
        <v>31</v>
      </c>
      <c r="B2164" t="s">
        <v>4347</v>
      </c>
      <c r="C2164" t="s">
        <v>4348</v>
      </c>
      <c r="D2164" t="s">
        <v>101</v>
      </c>
      <c r="E2164">
        <v>12.71</v>
      </c>
      <c r="F2164">
        <v>15.6</v>
      </c>
      <c r="G2164">
        <v>12.57</v>
      </c>
      <c r="H2164">
        <v>12.81</v>
      </c>
      <c r="I2164">
        <v>12.38</v>
      </c>
      <c r="J2164">
        <v>13.54</v>
      </c>
      <c r="K2164">
        <v>13.26</v>
      </c>
      <c r="L2164">
        <v>14.07</v>
      </c>
      <c r="M2164">
        <v>11.2</v>
      </c>
      <c r="N2164">
        <v>11.52</v>
      </c>
      <c r="O2164">
        <v>11.12</v>
      </c>
      <c r="P2164">
        <v>13.81</v>
      </c>
      <c r="Q2164">
        <v>14.61</v>
      </c>
      <c r="R2164">
        <v>11.2</v>
      </c>
      <c r="S2164">
        <v>13.18</v>
      </c>
      <c r="T2164">
        <v>14.66</v>
      </c>
      <c r="U2164">
        <v>11.17</v>
      </c>
      <c r="V2164">
        <v>11.44</v>
      </c>
      <c r="W2164">
        <v>14.36</v>
      </c>
      <c r="X2164">
        <v>10.029999999999999</v>
      </c>
      <c r="Y2164">
        <v>14.09</v>
      </c>
      <c r="Z2164">
        <v>14.95</v>
      </c>
      <c r="AA2164">
        <v>11.55</v>
      </c>
      <c r="AB2164">
        <v>12.5</v>
      </c>
      <c r="AC2164">
        <v>13.59</v>
      </c>
      <c r="AD2164">
        <v>12.18</v>
      </c>
      <c r="AE2164">
        <v>11.68</v>
      </c>
    </row>
    <row r="2165" spans="1:31">
      <c r="A2165" t="s">
        <v>31</v>
      </c>
      <c r="B2165" t="s">
        <v>4349</v>
      </c>
      <c r="C2165" t="s">
        <v>4350</v>
      </c>
      <c r="D2165" t="s">
        <v>101</v>
      </c>
      <c r="E2165">
        <v>13.47</v>
      </c>
      <c r="F2165">
        <v>16.22</v>
      </c>
      <c r="G2165">
        <v>13.4</v>
      </c>
      <c r="H2165">
        <v>13.45</v>
      </c>
      <c r="I2165">
        <v>13.25</v>
      </c>
      <c r="J2165">
        <v>14.29</v>
      </c>
      <c r="K2165">
        <v>14.07</v>
      </c>
      <c r="L2165">
        <v>14.89</v>
      </c>
      <c r="M2165">
        <v>11.98</v>
      </c>
      <c r="N2165">
        <v>12.16</v>
      </c>
      <c r="O2165">
        <v>11.87</v>
      </c>
      <c r="P2165">
        <v>14.53</v>
      </c>
      <c r="Q2165">
        <v>15.3</v>
      </c>
      <c r="R2165">
        <v>11.96</v>
      </c>
      <c r="S2165">
        <v>13.85</v>
      </c>
      <c r="T2165">
        <v>15.39</v>
      </c>
      <c r="U2165">
        <v>11.85</v>
      </c>
      <c r="V2165">
        <v>12.35</v>
      </c>
      <c r="W2165">
        <v>15.34</v>
      </c>
      <c r="X2165">
        <v>10.73</v>
      </c>
      <c r="Y2165">
        <v>14.93</v>
      </c>
      <c r="Z2165">
        <v>15.68</v>
      </c>
      <c r="AA2165">
        <v>12.29</v>
      </c>
      <c r="AB2165">
        <v>13.39</v>
      </c>
      <c r="AC2165">
        <v>14.25</v>
      </c>
      <c r="AD2165">
        <v>13.06</v>
      </c>
      <c r="AE2165">
        <v>12.34</v>
      </c>
    </row>
    <row r="2166" spans="1:31">
      <c r="A2166" t="s">
        <v>31</v>
      </c>
      <c r="B2166" t="s">
        <v>4351</v>
      </c>
      <c r="C2166" t="s">
        <v>4352</v>
      </c>
      <c r="D2166" t="s">
        <v>101</v>
      </c>
      <c r="E2166">
        <v>13.2</v>
      </c>
      <c r="F2166">
        <v>15.99</v>
      </c>
      <c r="G2166">
        <v>13.09</v>
      </c>
      <c r="H2166">
        <v>13.21</v>
      </c>
      <c r="I2166">
        <v>12.93</v>
      </c>
      <c r="J2166">
        <v>14.01</v>
      </c>
      <c r="K2166">
        <v>13.77</v>
      </c>
      <c r="L2166">
        <v>14.58</v>
      </c>
      <c r="M2166">
        <v>11.7</v>
      </c>
      <c r="N2166">
        <v>11.92</v>
      </c>
      <c r="O2166">
        <v>11.59</v>
      </c>
      <c r="P2166">
        <v>14.26</v>
      </c>
      <c r="Q2166">
        <v>15.05</v>
      </c>
      <c r="R2166">
        <v>11.68</v>
      </c>
      <c r="S2166">
        <v>13.59</v>
      </c>
      <c r="T2166">
        <v>15.11</v>
      </c>
      <c r="U2166">
        <v>11.6</v>
      </c>
      <c r="V2166">
        <v>12.01</v>
      </c>
      <c r="W2166">
        <v>14.98</v>
      </c>
      <c r="X2166">
        <v>10.48</v>
      </c>
      <c r="Y2166">
        <v>14.61</v>
      </c>
      <c r="Z2166">
        <v>15.41</v>
      </c>
      <c r="AA2166">
        <v>12.01</v>
      </c>
      <c r="AB2166">
        <v>13.06</v>
      </c>
      <c r="AC2166">
        <v>14</v>
      </c>
      <c r="AD2166">
        <v>12.73</v>
      </c>
      <c r="AE2166">
        <v>12.09</v>
      </c>
    </row>
    <row r="2167" spans="1:31">
      <c r="A2167" t="s">
        <v>31</v>
      </c>
      <c r="B2167" t="s">
        <v>4353</v>
      </c>
      <c r="C2167" t="s">
        <v>4354</v>
      </c>
      <c r="D2167" t="s">
        <v>101</v>
      </c>
      <c r="E2167">
        <v>13.5</v>
      </c>
      <c r="F2167">
        <v>16.47</v>
      </c>
      <c r="G2167">
        <v>13.38</v>
      </c>
      <c r="H2167">
        <v>13.56</v>
      </c>
      <c r="I2167">
        <v>13.19</v>
      </c>
      <c r="J2167">
        <v>14.36</v>
      </c>
      <c r="K2167">
        <v>14.09</v>
      </c>
      <c r="L2167">
        <v>14.95</v>
      </c>
      <c r="M2167">
        <v>11.93</v>
      </c>
      <c r="N2167">
        <v>12.22</v>
      </c>
      <c r="O2167">
        <v>11.84</v>
      </c>
      <c r="P2167">
        <v>14.63</v>
      </c>
      <c r="Q2167">
        <v>15.46</v>
      </c>
      <c r="R2167">
        <v>11.92</v>
      </c>
      <c r="S2167">
        <v>13.96</v>
      </c>
      <c r="T2167">
        <v>15.53</v>
      </c>
      <c r="U2167">
        <v>11.87</v>
      </c>
      <c r="V2167">
        <v>12.22</v>
      </c>
      <c r="W2167">
        <v>15.3</v>
      </c>
      <c r="X2167">
        <v>10.69</v>
      </c>
      <c r="Y2167">
        <v>14.97</v>
      </c>
      <c r="Z2167">
        <v>15.84</v>
      </c>
      <c r="AA2167">
        <v>12.28</v>
      </c>
      <c r="AB2167">
        <v>13.34</v>
      </c>
      <c r="AC2167">
        <v>14.38</v>
      </c>
      <c r="AD2167">
        <v>12.98</v>
      </c>
      <c r="AE2167">
        <v>12.4</v>
      </c>
    </row>
    <row r="2168" spans="1:31">
      <c r="A2168" t="s">
        <v>31</v>
      </c>
      <c r="B2168" t="s">
        <v>4355</v>
      </c>
      <c r="C2168" t="s">
        <v>4356</v>
      </c>
      <c r="D2168" t="s">
        <v>101</v>
      </c>
      <c r="E2168">
        <v>13.35</v>
      </c>
      <c r="F2168">
        <v>16.34</v>
      </c>
      <c r="G2168">
        <v>13.21</v>
      </c>
      <c r="H2168">
        <v>13.43</v>
      </c>
      <c r="I2168">
        <v>13</v>
      </c>
      <c r="J2168">
        <v>14.21</v>
      </c>
      <c r="K2168">
        <v>13.92</v>
      </c>
      <c r="L2168">
        <v>14.77</v>
      </c>
      <c r="M2168">
        <v>11.77</v>
      </c>
      <c r="N2168">
        <v>12.09</v>
      </c>
      <c r="O2168">
        <v>11.69</v>
      </c>
      <c r="P2168">
        <v>14.47</v>
      </c>
      <c r="Q2168">
        <v>15.31</v>
      </c>
      <c r="R2168">
        <v>11.77</v>
      </c>
      <c r="S2168">
        <v>13.82</v>
      </c>
      <c r="T2168">
        <v>15.37</v>
      </c>
      <c r="U2168">
        <v>11.72</v>
      </c>
      <c r="V2168">
        <v>12.02</v>
      </c>
      <c r="W2168">
        <v>15.09</v>
      </c>
      <c r="X2168">
        <v>10.54</v>
      </c>
      <c r="Y2168">
        <v>14.8</v>
      </c>
      <c r="Z2168">
        <v>15.68</v>
      </c>
      <c r="AA2168">
        <v>12.12</v>
      </c>
      <c r="AB2168">
        <v>13.15</v>
      </c>
      <c r="AC2168">
        <v>14.25</v>
      </c>
      <c r="AD2168">
        <v>12.8</v>
      </c>
      <c r="AE2168">
        <v>12.26</v>
      </c>
    </row>
    <row r="2169" spans="1:31">
      <c r="A2169" t="s">
        <v>31</v>
      </c>
      <c r="B2169" t="s">
        <v>4357</v>
      </c>
      <c r="C2169" t="s">
        <v>4358</v>
      </c>
      <c r="D2169" t="s">
        <v>101</v>
      </c>
      <c r="E2169">
        <v>13.53</v>
      </c>
      <c r="F2169">
        <v>15.71</v>
      </c>
      <c r="G2169">
        <v>13.58</v>
      </c>
      <c r="H2169">
        <v>13.27</v>
      </c>
      <c r="I2169">
        <v>13.52</v>
      </c>
      <c r="J2169">
        <v>14.24</v>
      </c>
      <c r="K2169">
        <v>14.16</v>
      </c>
      <c r="L2169">
        <v>14.9</v>
      </c>
      <c r="M2169">
        <v>12.22</v>
      </c>
      <c r="N2169">
        <v>12.12</v>
      </c>
      <c r="O2169">
        <v>12.06</v>
      </c>
      <c r="P2169">
        <v>14.39</v>
      </c>
      <c r="Q2169">
        <v>15.02</v>
      </c>
      <c r="R2169">
        <v>12.18</v>
      </c>
      <c r="S2169">
        <v>13.67</v>
      </c>
      <c r="T2169">
        <v>15.19</v>
      </c>
      <c r="U2169">
        <v>11.9</v>
      </c>
      <c r="V2169">
        <v>12.81</v>
      </c>
      <c r="W2169">
        <v>15.61</v>
      </c>
      <c r="X2169">
        <v>10.95</v>
      </c>
      <c r="Y2169">
        <v>14.98</v>
      </c>
      <c r="Z2169">
        <v>15.45</v>
      </c>
      <c r="AA2169">
        <v>12.42</v>
      </c>
      <c r="AB2169">
        <v>13.69</v>
      </c>
      <c r="AC2169">
        <v>14.01</v>
      </c>
      <c r="AD2169">
        <v>13.36</v>
      </c>
      <c r="AE2169">
        <v>12.31</v>
      </c>
    </row>
    <row r="2170" spans="1:31">
      <c r="A2170" t="s">
        <v>31</v>
      </c>
      <c r="B2170" t="s">
        <v>4359</v>
      </c>
      <c r="C2170" t="s">
        <v>4360</v>
      </c>
      <c r="D2170" t="s">
        <v>101</v>
      </c>
      <c r="E2170">
        <v>11.71</v>
      </c>
      <c r="F2170">
        <v>14.24</v>
      </c>
      <c r="G2170">
        <v>11.61</v>
      </c>
      <c r="H2170">
        <v>11.74</v>
      </c>
      <c r="I2170">
        <v>11.45</v>
      </c>
      <c r="J2170">
        <v>12.44</v>
      </c>
      <c r="K2170">
        <v>12.22</v>
      </c>
      <c r="L2170">
        <v>12.94</v>
      </c>
      <c r="M2170">
        <v>10.36</v>
      </c>
      <c r="N2170">
        <v>10.6</v>
      </c>
      <c r="O2170">
        <v>10.27</v>
      </c>
      <c r="P2170">
        <v>12.67</v>
      </c>
      <c r="Q2170">
        <v>13.39</v>
      </c>
      <c r="R2170">
        <v>10.35</v>
      </c>
      <c r="S2170">
        <v>12.09</v>
      </c>
      <c r="T2170">
        <v>13.44</v>
      </c>
      <c r="U2170">
        <v>10.29</v>
      </c>
      <c r="V2170">
        <v>10.61</v>
      </c>
      <c r="W2170">
        <v>13.27</v>
      </c>
      <c r="X2170">
        <v>9.2899999999999991</v>
      </c>
      <c r="Y2170">
        <v>12.97</v>
      </c>
      <c r="Z2170">
        <v>13.71</v>
      </c>
      <c r="AA2170">
        <v>10.66</v>
      </c>
      <c r="AB2170">
        <v>11.57</v>
      </c>
      <c r="AC2170">
        <v>12.46</v>
      </c>
      <c r="AD2170">
        <v>11.28</v>
      </c>
      <c r="AE2170">
        <v>10.73</v>
      </c>
    </row>
    <row r="2171" spans="1:31">
      <c r="A2171" t="s">
        <v>31</v>
      </c>
      <c r="B2171" t="s">
        <v>4361</v>
      </c>
      <c r="C2171" t="s">
        <v>4362</v>
      </c>
      <c r="D2171" t="s">
        <v>101</v>
      </c>
      <c r="E2171">
        <v>13.11</v>
      </c>
      <c r="F2171">
        <v>15.36</v>
      </c>
      <c r="G2171">
        <v>13.12</v>
      </c>
      <c r="H2171">
        <v>12.91</v>
      </c>
      <c r="I2171">
        <v>13.03</v>
      </c>
      <c r="J2171">
        <v>13.82</v>
      </c>
      <c r="K2171">
        <v>13.71</v>
      </c>
      <c r="L2171">
        <v>14.44</v>
      </c>
      <c r="M2171">
        <v>11.78</v>
      </c>
      <c r="N2171">
        <v>11.76</v>
      </c>
      <c r="O2171">
        <v>11.64</v>
      </c>
      <c r="P2171">
        <v>13.99</v>
      </c>
      <c r="Q2171">
        <v>14.64</v>
      </c>
      <c r="R2171">
        <v>11.75</v>
      </c>
      <c r="S2171">
        <v>13.29</v>
      </c>
      <c r="T2171">
        <v>14.78</v>
      </c>
      <c r="U2171">
        <v>11.52</v>
      </c>
      <c r="V2171">
        <v>12.3</v>
      </c>
      <c r="W2171">
        <v>15.07</v>
      </c>
      <c r="X2171">
        <v>10.56</v>
      </c>
      <c r="Y2171">
        <v>14.52</v>
      </c>
      <c r="Z2171">
        <v>15.04</v>
      </c>
      <c r="AA2171">
        <v>12.01</v>
      </c>
      <c r="AB2171">
        <v>13.19</v>
      </c>
      <c r="AC2171">
        <v>13.64</v>
      </c>
      <c r="AD2171">
        <v>12.87</v>
      </c>
      <c r="AE2171">
        <v>11.94</v>
      </c>
    </row>
    <row r="2172" spans="1:31">
      <c r="A2172" t="s">
        <v>31</v>
      </c>
      <c r="B2172" t="s">
        <v>4363</v>
      </c>
      <c r="C2172" t="s">
        <v>4364</v>
      </c>
      <c r="D2172" t="s">
        <v>101</v>
      </c>
      <c r="E2172">
        <v>12.61</v>
      </c>
      <c r="F2172">
        <v>14.97</v>
      </c>
      <c r="G2172">
        <v>12.59</v>
      </c>
      <c r="H2172">
        <v>12.51</v>
      </c>
      <c r="I2172">
        <v>12.49</v>
      </c>
      <c r="J2172">
        <v>13.34</v>
      </c>
      <c r="K2172">
        <v>13.18</v>
      </c>
      <c r="L2172">
        <v>13.91</v>
      </c>
      <c r="M2172">
        <v>11.29</v>
      </c>
      <c r="N2172">
        <v>11.35</v>
      </c>
      <c r="O2172">
        <v>11.17</v>
      </c>
      <c r="P2172">
        <v>13.53</v>
      </c>
      <c r="Q2172">
        <v>14.2</v>
      </c>
      <c r="R2172">
        <v>11.26</v>
      </c>
      <c r="S2172">
        <v>12.87</v>
      </c>
      <c r="T2172">
        <v>14.32</v>
      </c>
      <c r="U2172">
        <v>11.09</v>
      </c>
      <c r="V2172">
        <v>11.7</v>
      </c>
      <c r="W2172">
        <v>14.44</v>
      </c>
      <c r="X2172">
        <v>10.11</v>
      </c>
      <c r="Y2172">
        <v>13.98</v>
      </c>
      <c r="Z2172">
        <v>14.58</v>
      </c>
      <c r="AA2172">
        <v>11.54</v>
      </c>
      <c r="AB2172">
        <v>12.63</v>
      </c>
      <c r="AC2172">
        <v>13.23</v>
      </c>
      <c r="AD2172">
        <v>12.31</v>
      </c>
      <c r="AE2172">
        <v>11.52</v>
      </c>
    </row>
    <row r="2173" spans="1:31">
      <c r="A2173" t="s">
        <v>31</v>
      </c>
      <c r="B2173" t="s">
        <v>4365</v>
      </c>
      <c r="C2173" t="s">
        <v>4366</v>
      </c>
      <c r="D2173" t="s">
        <v>104</v>
      </c>
      <c r="E2173">
        <v>61.88</v>
      </c>
      <c r="F2173">
        <v>52.07</v>
      </c>
      <c r="G2173">
        <v>65.55</v>
      </c>
      <c r="H2173">
        <v>51.92</v>
      </c>
      <c r="I2173">
        <v>68.87</v>
      </c>
      <c r="J2173">
        <v>61.18</v>
      </c>
      <c r="K2173">
        <v>66.25</v>
      </c>
      <c r="L2173">
        <v>65.64</v>
      </c>
      <c r="M2173">
        <v>61.49</v>
      </c>
      <c r="N2173">
        <v>52.45</v>
      </c>
      <c r="O2173">
        <v>60.18</v>
      </c>
      <c r="P2173">
        <v>60.84</v>
      </c>
      <c r="Q2173">
        <v>57.44</v>
      </c>
      <c r="R2173">
        <v>64.36</v>
      </c>
      <c r="S2173">
        <v>55.34</v>
      </c>
      <c r="T2173">
        <v>61.71</v>
      </c>
      <c r="U2173">
        <v>56.33</v>
      </c>
      <c r="V2173">
        <v>76.099999999999994</v>
      </c>
      <c r="W2173">
        <v>81.75</v>
      </c>
      <c r="X2173">
        <v>58.32</v>
      </c>
      <c r="Y2173">
        <v>64.7</v>
      </c>
      <c r="Z2173">
        <v>64.44</v>
      </c>
      <c r="AA2173">
        <v>63.03</v>
      </c>
      <c r="AB2173">
        <v>72.19</v>
      </c>
      <c r="AC2173">
        <v>54.95</v>
      </c>
      <c r="AD2173">
        <v>76.260000000000005</v>
      </c>
      <c r="AE2173">
        <v>54.66</v>
      </c>
    </row>
    <row r="2174" spans="1:31">
      <c r="A2174" t="s">
        <v>31</v>
      </c>
      <c r="B2174" t="s">
        <v>4367</v>
      </c>
      <c r="C2174" t="s">
        <v>4368</v>
      </c>
      <c r="D2174" t="s">
        <v>104</v>
      </c>
      <c r="E2174">
        <v>110.23</v>
      </c>
      <c r="F2174">
        <v>92.76</v>
      </c>
      <c r="G2174">
        <v>116.78</v>
      </c>
      <c r="H2174">
        <v>92.51</v>
      </c>
      <c r="I2174">
        <v>122.69</v>
      </c>
      <c r="J2174">
        <v>108.98</v>
      </c>
      <c r="K2174">
        <v>118.01</v>
      </c>
      <c r="L2174">
        <v>116.94</v>
      </c>
      <c r="M2174">
        <v>109.54</v>
      </c>
      <c r="N2174">
        <v>93.44</v>
      </c>
      <c r="O2174">
        <v>107.2</v>
      </c>
      <c r="P2174">
        <v>108.38</v>
      </c>
      <c r="Q2174">
        <v>102.33</v>
      </c>
      <c r="R2174">
        <v>114.66</v>
      </c>
      <c r="S2174">
        <v>98.59</v>
      </c>
      <c r="T2174">
        <v>109.93</v>
      </c>
      <c r="U2174">
        <v>100.35</v>
      </c>
      <c r="V2174">
        <v>135.56</v>
      </c>
      <c r="W2174">
        <v>145.63</v>
      </c>
      <c r="X2174">
        <v>103.9</v>
      </c>
      <c r="Y2174">
        <v>115.26</v>
      </c>
      <c r="Z2174">
        <v>114.79</v>
      </c>
      <c r="AA2174">
        <v>112.29</v>
      </c>
      <c r="AB2174">
        <v>128.61000000000001</v>
      </c>
      <c r="AC2174">
        <v>97.91</v>
      </c>
      <c r="AD2174">
        <v>135.87</v>
      </c>
      <c r="AE2174">
        <v>97.37</v>
      </c>
    </row>
    <row r="2175" spans="1:31">
      <c r="A2175" t="s">
        <v>31</v>
      </c>
      <c r="B2175" t="s">
        <v>4369</v>
      </c>
      <c r="C2175" t="s">
        <v>4370</v>
      </c>
      <c r="D2175" t="s">
        <v>104</v>
      </c>
      <c r="E2175">
        <v>251.68</v>
      </c>
      <c r="F2175">
        <v>214.2</v>
      </c>
      <c r="G2175">
        <v>261.8</v>
      </c>
      <c r="H2175">
        <v>218.75</v>
      </c>
      <c r="I2175">
        <v>268.95</v>
      </c>
      <c r="J2175">
        <v>241.09</v>
      </c>
      <c r="K2175">
        <v>252.98</v>
      </c>
      <c r="L2175">
        <v>272.44</v>
      </c>
      <c r="M2175">
        <v>249.82</v>
      </c>
      <c r="N2175">
        <v>231.17</v>
      </c>
      <c r="O2175">
        <v>239.09</v>
      </c>
      <c r="P2175">
        <v>245.29</v>
      </c>
      <c r="Q2175">
        <v>228.25</v>
      </c>
      <c r="R2175">
        <v>253.65</v>
      </c>
      <c r="S2175">
        <v>224.33</v>
      </c>
      <c r="T2175">
        <v>251.61</v>
      </c>
      <c r="U2175">
        <v>233.07</v>
      </c>
      <c r="V2175">
        <v>311.83999999999997</v>
      </c>
      <c r="W2175">
        <v>303.58999999999997</v>
      </c>
      <c r="X2175">
        <v>238.43</v>
      </c>
      <c r="Y2175">
        <v>256.68</v>
      </c>
      <c r="Z2175">
        <v>256.37</v>
      </c>
      <c r="AA2175">
        <v>257.36</v>
      </c>
      <c r="AB2175">
        <v>272.12</v>
      </c>
      <c r="AC2175">
        <v>228.61</v>
      </c>
      <c r="AD2175">
        <v>281.97000000000003</v>
      </c>
      <c r="AE2175">
        <v>224.43</v>
      </c>
    </row>
    <row r="2176" spans="1:31">
      <c r="A2176" t="s">
        <v>31</v>
      </c>
      <c r="B2176" t="s">
        <v>4371</v>
      </c>
      <c r="C2176" t="s">
        <v>4372</v>
      </c>
      <c r="D2176" t="s">
        <v>104</v>
      </c>
      <c r="E2176">
        <v>55.84</v>
      </c>
      <c r="F2176">
        <v>67.5</v>
      </c>
      <c r="G2176">
        <v>68.849999999999994</v>
      </c>
      <c r="H2176">
        <v>64.66</v>
      </c>
      <c r="I2176">
        <v>65.010000000000005</v>
      </c>
      <c r="J2176">
        <v>68.27</v>
      </c>
      <c r="K2176">
        <v>70.06</v>
      </c>
      <c r="L2176">
        <v>67.77</v>
      </c>
      <c r="M2176">
        <v>68.98</v>
      </c>
      <c r="N2176">
        <v>64.73</v>
      </c>
      <c r="O2176">
        <v>76.38</v>
      </c>
      <c r="P2176">
        <v>58.56</v>
      </c>
      <c r="Q2176">
        <v>61.64</v>
      </c>
      <c r="R2176">
        <v>68.7</v>
      </c>
      <c r="S2176">
        <v>65.41</v>
      </c>
      <c r="T2176">
        <v>67.680000000000007</v>
      </c>
      <c r="U2176">
        <v>62.32</v>
      </c>
      <c r="V2176">
        <v>73.06</v>
      </c>
      <c r="W2176">
        <v>74.58</v>
      </c>
      <c r="X2176">
        <v>67.05</v>
      </c>
      <c r="Y2176">
        <v>68.12</v>
      </c>
      <c r="Z2176">
        <v>70.03</v>
      </c>
      <c r="AA2176">
        <v>66.33</v>
      </c>
      <c r="AB2176">
        <v>75.97</v>
      </c>
      <c r="AC2176">
        <v>65.23</v>
      </c>
      <c r="AD2176">
        <v>73.38</v>
      </c>
      <c r="AE2176">
        <v>67.67</v>
      </c>
    </row>
    <row r="2177" spans="1:31">
      <c r="A2177" t="s">
        <v>31</v>
      </c>
      <c r="B2177" t="s">
        <v>4373</v>
      </c>
      <c r="C2177" t="s">
        <v>4374</v>
      </c>
      <c r="D2177" t="s">
        <v>104</v>
      </c>
      <c r="E2177">
        <v>87.51</v>
      </c>
      <c r="F2177">
        <v>111.19</v>
      </c>
      <c r="G2177">
        <v>112.54</v>
      </c>
      <c r="H2177">
        <v>108.35</v>
      </c>
      <c r="I2177">
        <v>102.57</v>
      </c>
      <c r="J2177">
        <v>111.96</v>
      </c>
      <c r="K2177">
        <v>113.75</v>
      </c>
      <c r="L2177">
        <v>111.46</v>
      </c>
      <c r="M2177">
        <v>112.67</v>
      </c>
      <c r="N2177">
        <v>108.42</v>
      </c>
      <c r="O2177">
        <v>127.85</v>
      </c>
      <c r="P2177">
        <v>93.93</v>
      </c>
      <c r="Q2177">
        <v>100.51</v>
      </c>
      <c r="R2177">
        <v>112.39</v>
      </c>
      <c r="S2177">
        <v>109.1</v>
      </c>
      <c r="T2177">
        <v>111.37</v>
      </c>
      <c r="U2177">
        <v>102.41</v>
      </c>
      <c r="V2177">
        <v>116.75</v>
      </c>
      <c r="W2177">
        <v>118.27</v>
      </c>
      <c r="X2177">
        <v>110.74</v>
      </c>
      <c r="Y2177">
        <v>111.81</v>
      </c>
      <c r="Z2177">
        <v>113.72</v>
      </c>
      <c r="AA2177">
        <v>108.52</v>
      </c>
      <c r="AB2177">
        <v>124.14</v>
      </c>
      <c r="AC2177">
        <v>108.92</v>
      </c>
      <c r="AD2177">
        <v>117.07</v>
      </c>
      <c r="AE2177">
        <v>111.36</v>
      </c>
    </row>
    <row r="2178" spans="1:31">
      <c r="A2178" t="s">
        <v>31</v>
      </c>
      <c r="B2178" t="s">
        <v>4375</v>
      </c>
      <c r="C2178" t="s">
        <v>4376</v>
      </c>
      <c r="D2178" t="s">
        <v>104</v>
      </c>
      <c r="E2178">
        <v>123.32</v>
      </c>
      <c r="F2178">
        <v>158.19</v>
      </c>
      <c r="G2178">
        <v>159.86000000000001</v>
      </c>
      <c r="H2178">
        <v>154.63999999999999</v>
      </c>
      <c r="I2178">
        <v>144.71</v>
      </c>
      <c r="J2178">
        <v>159.16999999999999</v>
      </c>
      <c r="K2178">
        <v>161.38999999999999</v>
      </c>
      <c r="L2178">
        <v>158.51</v>
      </c>
      <c r="M2178">
        <v>160.03</v>
      </c>
      <c r="N2178">
        <v>154.72999999999999</v>
      </c>
      <c r="O2178">
        <v>182.45</v>
      </c>
      <c r="P2178">
        <v>132.97</v>
      </c>
      <c r="Q2178">
        <v>142.74</v>
      </c>
      <c r="R2178">
        <v>159.69</v>
      </c>
      <c r="S2178">
        <v>155.58000000000001</v>
      </c>
      <c r="T2178">
        <v>158.41999999999999</v>
      </c>
      <c r="U2178">
        <v>145.63999999999999</v>
      </c>
      <c r="V2178">
        <v>165.14</v>
      </c>
      <c r="W2178">
        <v>167.03</v>
      </c>
      <c r="X2178">
        <v>157.62</v>
      </c>
      <c r="Y2178">
        <v>158.97999999999999</v>
      </c>
      <c r="Z2178">
        <v>161.34</v>
      </c>
      <c r="AA2178">
        <v>154.16999999999999</v>
      </c>
      <c r="AB2178">
        <v>176.34</v>
      </c>
      <c r="AC2178">
        <v>155.35</v>
      </c>
      <c r="AD2178">
        <v>165.53</v>
      </c>
      <c r="AE2178">
        <v>158.38999999999999</v>
      </c>
    </row>
    <row r="2179" spans="1:31">
      <c r="A2179" t="s">
        <v>31</v>
      </c>
      <c r="B2179" t="s">
        <v>4377</v>
      </c>
      <c r="C2179" t="s">
        <v>4378</v>
      </c>
      <c r="D2179" t="s">
        <v>104</v>
      </c>
      <c r="E2179">
        <v>1641.24</v>
      </c>
      <c r="F2179">
        <v>1633.42</v>
      </c>
      <c r="G2179">
        <v>1645.27</v>
      </c>
      <c r="H2179">
        <v>1633.6</v>
      </c>
      <c r="I2179">
        <v>1651.87</v>
      </c>
      <c r="J2179">
        <v>1635.02</v>
      </c>
      <c r="K2179">
        <v>1638.74</v>
      </c>
      <c r="L2179">
        <v>1643.09</v>
      </c>
      <c r="M2179">
        <v>1642.95</v>
      </c>
      <c r="N2179">
        <v>1632.87</v>
      </c>
      <c r="O2179">
        <v>1637.54</v>
      </c>
      <c r="P2179">
        <v>1642.63</v>
      </c>
      <c r="Q2179">
        <v>1635.64</v>
      </c>
      <c r="R2179">
        <v>1641.27</v>
      </c>
      <c r="S2179">
        <v>1634.85</v>
      </c>
      <c r="T2179">
        <v>1643.71</v>
      </c>
      <c r="U2179">
        <v>1638.21</v>
      </c>
      <c r="V2179">
        <v>1645.93</v>
      </c>
      <c r="W2179">
        <v>1651.67</v>
      </c>
      <c r="X2179">
        <v>1639.82</v>
      </c>
      <c r="Y2179">
        <v>1643.45</v>
      </c>
      <c r="Z2179">
        <v>1640.86</v>
      </c>
      <c r="AA2179">
        <v>1835.61</v>
      </c>
      <c r="AB2179">
        <v>1642.94</v>
      </c>
      <c r="AC2179">
        <v>1637.49</v>
      </c>
      <c r="AD2179">
        <v>1647.52</v>
      </c>
      <c r="AE2179">
        <v>1634.53</v>
      </c>
    </row>
    <row r="2180" spans="1:31">
      <c r="A2180" t="s">
        <v>31</v>
      </c>
      <c r="B2180" t="s">
        <v>4379</v>
      </c>
      <c r="C2180" t="s">
        <v>4380</v>
      </c>
      <c r="D2180" t="s">
        <v>104</v>
      </c>
      <c r="E2180">
        <v>34.51</v>
      </c>
      <c r="F2180">
        <v>33.25</v>
      </c>
      <c r="G2180">
        <v>35.15</v>
      </c>
      <c r="H2180">
        <v>33.28</v>
      </c>
      <c r="I2180">
        <v>36.21</v>
      </c>
      <c r="J2180">
        <v>33.51</v>
      </c>
      <c r="K2180">
        <v>34.1</v>
      </c>
      <c r="L2180">
        <v>34.799999999999997</v>
      </c>
      <c r="M2180">
        <v>34.78</v>
      </c>
      <c r="N2180">
        <v>33.159999999999997</v>
      </c>
      <c r="O2180">
        <v>33.909999999999997</v>
      </c>
      <c r="P2180">
        <v>34.72</v>
      </c>
      <c r="Q2180">
        <v>33.61</v>
      </c>
      <c r="R2180">
        <v>34.51</v>
      </c>
      <c r="S2180">
        <v>33.479999999999997</v>
      </c>
      <c r="T2180">
        <v>34.9</v>
      </c>
      <c r="U2180">
        <v>34.020000000000003</v>
      </c>
      <c r="V2180">
        <v>35.26</v>
      </c>
      <c r="W2180">
        <v>36.17</v>
      </c>
      <c r="X2180">
        <v>34.270000000000003</v>
      </c>
      <c r="Y2180">
        <v>34.86</v>
      </c>
      <c r="Z2180">
        <v>34.450000000000003</v>
      </c>
      <c r="AA2180">
        <v>38.24</v>
      </c>
      <c r="AB2180">
        <v>34.770000000000003</v>
      </c>
      <c r="AC2180">
        <v>33.9</v>
      </c>
      <c r="AD2180">
        <v>35.51</v>
      </c>
      <c r="AE2180">
        <v>33.43</v>
      </c>
    </row>
    <row r="2181" spans="1:31">
      <c r="A2181" t="s">
        <v>31</v>
      </c>
      <c r="B2181" t="s">
        <v>4381</v>
      </c>
      <c r="C2181" t="s">
        <v>4382</v>
      </c>
      <c r="D2181" t="s">
        <v>104</v>
      </c>
      <c r="E2181">
        <v>60.39</v>
      </c>
      <c r="F2181">
        <v>57.92</v>
      </c>
      <c r="G2181">
        <v>61.66</v>
      </c>
      <c r="H2181">
        <v>57.98</v>
      </c>
      <c r="I2181">
        <v>63.74</v>
      </c>
      <c r="J2181">
        <v>58.43</v>
      </c>
      <c r="K2181">
        <v>59.6</v>
      </c>
      <c r="L2181">
        <v>60.97</v>
      </c>
      <c r="M2181">
        <v>60.93</v>
      </c>
      <c r="N2181">
        <v>57.76</v>
      </c>
      <c r="O2181">
        <v>59.22</v>
      </c>
      <c r="P2181">
        <v>60.83</v>
      </c>
      <c r="Q2181">
        <v>58.63</v>
      </c>
      <c r="R2181">
        <v>60.4</v>
      </c>
      <c r="S2181">
        <v>58.38</v>
      </c>
      <c r="T2181">
        <v>61.17</v>
      </c>
      <c r="U2181">
        <v>59.43</v>
      </c>
      <c r="V2181">
        <v>61.87</v>
      </c>
      <c r="W2181">
        <v>63.67</v>
      </c>
      <c r="X2181">
        <v>59.94</v>
      </c>
      <c r="Y2181">
        <v>61.08</v>
      </c>
      <c r="Z2181">
        <v>60.27</v>
      </c>
      <c r="AA2181">
        <v>66.819999999999993</v>
      </c>
      <c r="AB2181">
        <v>60.92</v>
      </c>
      <c r="AC2181">
        <v>59.21</v>
      </c>
      <c r="AD2181">
        <v>62.37</v>
      </c>
      <c r="AE2181">
        <v>58.28</v>
      </c>
    </row>
    <row r="2182" spans="1:31">
      <c r="A2182" t="s">
        <v>31</v>
      </c>
      <c r="B2182" t="s">
        <v>4383</v>
      </c>
      <c r="C2182" t="s">
        <v>4384</v>
      </c>
      <c r="D2182" t="s">
        <v>104</v>
      </c>
      <c r="E2182">
        <v>54.35</v>
      </c>
      <c r="F2182">
        <v>65.45</v>
      </c>
      <c r="G2182">
        <v>66.8</v>
      </c>
      <c r="H2182">
        <v>62.61</v>
      </c>
      <c r="I2182">
        <v>63.25</v>
      </c>
      <c r="J2182">
        <v>66.22</v>
      </c>
      <c r="K2182">
        <v>68.010000000000005</v>
      </c>
      <c r="L2182">
        <v>65.72</v>
      </c>
      <c r="M2182">
        <v>66.930000000000007</v>
      </c>
      <c r="N2182">
        <v>62.68</v>
      </c>
      <c r="O2182">
        <v>73.959999999999994</v>
      </c>
      <c r="P2182">
        <v>56.9</v>
      </c>
      <c r="Q2182">
        <v>59.81</v>
      </c>
      <c r="R2182">
        <v>66.650000000000006</v>
      </c>
      <c r="S2182">
        <v>63.36</v>
      </c>
      <c r="T2182">
        <v>65.63</v>
      </c>
      <c r="U2182">
        <v>60.44</v>
      </c>
      <c r="V2182">
        <v>71.010000000000005</v>
      </c>
      <c r="W2182">
        <v>72.53</v>
      </c>
      <c r="X2182">
        <v>65</v>
      </c>
      <c r="Y2182">
        <v>66.069999999999993</v>
      </c>
      <c r="Z2182">
        <v>67.98</v>
      </c>
      <c r="AA2182">
        <v>64.349999999999994</v>
      </c>
      <c r="AB2182">
        <v>73.709999999999994</v>
      </c>
      <c r="AC2182">
        <v>63.18</v>
      </c>
      <c r="AD2182">
        <v>71.33</v>
      </c>
      <c r="AE2182">
        <v>65.62</v>
      </c>
    </row>
    <row r="2183" spans="1:31">
      <c r="A2183" t="s">
        <v>31</v>
      </c>
      <c r="B2183" t="s">
        <v>4385</v>
      </c>
      <c r="C2183" t="s">
        <v>4386</v>
      </c>
      <c r="D2183" t="s">
        <v>104</v>
      </c>
      <c r="E2183">
        <v>80.97</v>
      </c>
      <c r="F2183">
        <v>102.17</v>
      </c>
      <c r="G2183">
        <v>103.52</v>
      </c>
      <c r="H2183">
        <v>99.33</v>
      </c>
      <c r="I2183">
        <v>94.81</v>
      </c>
      <c r="J2183">
        <v>102.94</v>
      </c>
      <c r="K2183">
        <v>104.73</v>
      </c>
      <c r="L2183">
        <v>102.44</v>
      </c>
      <c r="M2183">
        <v>103.65</v>
      </c>
      <c r="N2183">
        <v>99.4</v>
      </c>
      <c r="O2183">
        <v>117.22</v>
      </c>
      <c r="P2183">
        <v>86.63</v>
      </c>
      <c r="Q2183">
        <v>92.48</v>
      </c>
      <c r="R2183">
        <v>103.37</v>
      </c>
      <c r="S2183">
        <v>100.08</v>
      </c>
      <c r="T2183">
        <v>102.35</v>
      </c>
      <c r="U2183">
        <v>94.13</v>
      </c>
      <c r="V2183">
        <v>107.73</v>
      </c>
      <c r="W2183">
        <v>109.25</v>
      </c>
      <c r="X2183">
        <v>101.72</v>
      </c>
      <c r="Y2183">
        <v>102.79</v>
      </c>
      <c r="Z2183">
        <v>104.7</v>
      </c>
      <c r="AA2183">
        <v>99.8</v>
      </c>
      <c r="AB2183">
        <v>114.18</v>
      </c>
      <c r="AC2183">
        <v>99.9</v>
      </c>
      <c r="AD2183">
        <v>108.05</v>
      </c>
      <c r="AE2183">
        <v>102.34</v>
      </c>
    </row>
    <row r="2184" spans="1:31">
      <c r="A2184" t="s">
        <v>31</v>
      </c>
      <c r="B2184" t="s">
        <v>4387</v>
      </c>
      <c r="C2184" t="s">
        <v>4388</v>
      </c>
      <c r="D2184" t="s">
        <v>104</v>
      </c>
      <c r="E2184">
        <v>110.71</v>
      </c>
      <c r="F2184">
        <v>140.80000000000001</v>
      </c>
      <c r="G2184">
        <v>142.47</v>
      </c>
      <c r="H2184">
        <v>137.25</v>
      </c>
      <c r="I2184">
        <v>129.76</v>
      </c>
      <c r="J2184">
        <v>141.78</v>
      </c>
      <c r="K2184">
        <v>144</v>
      </c>
      <c r="L2184">
        <v>141.12</v>
      </c>
      <c r="M2184">
        <v>142.63999999999999</v>
      </c>
      <c r="N2184">
        <v>137.34</v>
      </c>
      <c r="O2184">
        <v>161.96</v>
      </c>
      <c r="P2184">
        <v>118.89</v>
      </c>
      <c r="Q2184">
        <v>127.27</v>
      </c>
      <c r="R2184">
        <v>142.30000000000001</v>
      </c>
      <c r="S2184">
        <v>138.19</v>
      </c>
      <c r="T2184">
        <v>141.03</v>
      </c>
      <c r="U2184">
        <v>129.68</v>
      </c>
      <c r="V2184">
        <v>147.75</v>
      </c>
      <c r="W2184">
        <v>149.63999999999999</v>
      </c>
      <c r="X2184">
        <v>140.22999999999999</v>
      </c>
      <c r="Y2184">
        <v>141.59</v>
      </c>
      <c r="Z2184">
        <v>143.94999999999999</v>
      </c>
      <c r="AA2184">
        <v>137.38</v>
      </c>
      <c r="AB2184">
        <v>157.16999999999999</v>
      </c>
      <c r="AC2184">
        <v>137.96</v>
      </c>
      <c r="AD2184">
        <v>148.13999999999999</v>
      </c>
      <c r="AE2184">
        <v>141</v>
      </c>
    </row>
    <row r="2185" spans="1:31">
      <c r="A2185" t="s">
        <v>31</v>
      </c>
      <c r="B2185" t="s">
        <v>4389</v>
      </c>
      <c r="C2185" t="s">
        <v>4390</v>
      </c>
      <c r="D2185" t="s">
        <v>104</v>
      </c>
      <c r="E2185">
        <v>34.299999999999997</v>
      </c>
      <c r="F2185">
        <v>33.520000000000003</v>
      </c>
      <c r="G2185">
        <v>34.71</v>
      </c>
      <c r="H2185">
        <v>33.54</v>
      </c>
      <c r="I2185">
        <v>35.369999999999997</v>
      </c>
      <c r="J2185">
        <v>33.68</v>
      </c>
      <c r="K2185">
        <v>34.049999999999997</v>
      </c>
      <c r="L2185">
        <v>34.49</v>
      </c>
      <c r="M2185">
        <v>34.47</v>
      </c>
      <c r="N2185">
        <v>33.46</v>
      </c>
      <c r="O2185">
        <v>33.93</v>
      </c>
      <c r="P2185">
        <v>34.44</v>
      </c>
      <c r="Q2185">
        <v>33.74</v>
      </c>
      <c r="R2185">
        <v>34.31</v>
      </c>
      <c r="S2185">
        <v>33.659999999999997</v>
      </c>
      <c r="T2185">
        <v>34.549999999999997</v>
      </c>
      <c r="U2185">
        <v>34</v>
      </c>
      <c r="V2185">
        <v>34.770000000000003</v>
      </c>
      <c r="W2185">
        <v>35.35</v>
      </c>
      <c r="X2185">
        <v>34.159999999999997</v>
      </c>
      <c r="Y2185">
        <v>34.53</v>
      </c>
      <c r="Z2185">
        <v>34.270000000000003</v>
      </c>
      <c r="AA2185">
        <v>38.159999999999997</v>
      </c>
      <c r="AB2185">
        <v>34.47</v>
      </c>
      <c r="AC2185">
        <v>33.93</v>
      </c>
      <c r="AD2185">
        <v>34.93</v>
      </c>
      <c r="AE2185">
        <v>33.630000000000003</v>
      </c>
    </row>
    <row r="2186" spans="1:31">
      <c r="A2186" t="s">
        <v>31</v>
      </c>
      <c r="B2186" t="s">
        <v>4391</v>
      </c>
      <c r="C2186" t="s">
        <v>4392</v>
      </c>
      <c r="D2186" t="s">
        <v>104</v>
      </c>
      <c r="E2186">
        <v>47.41</v>
      </c>
      <c r="F2186">
        <v>46.15</v>
      </c>
      <c r="G2186">
        <v>48.05</v>
      </c>
      <c r="H2186">
        <v>46.18</v>
      </c>
      <c r="I2186">
        <v>49.11</v>
      </c>
      <c r="J2186">
        <v>46.41</v>
      </c>
      <c r="K2186">
        <v>47</v>
      </c>
      <c r="L2186">
        <v>47.7</v>
      </c>
      <c r="M2186">
        <v>47.68</v>
      </c>
      <c r="N2186">
        <v>46.06</v>
      </c>
      <c r="O2186">
        <v>46.81</v>
      </c>
      <c r="P2186">
        <v>47.62</v>
      </c>
      <c r="Q2186">
        <v>46.51</v>
      </c>
      <c r="R2186">
        <v>47.41</v>
      </c>
      <c r="S2186">
        <v>46.38</v>
      </c>
      <c r="T2186">
        <v>47.8</v>
      </c>
      <c r="U2186">
        <v>46.92</v>
      </c>
      <c r="V2186">
        <v>48.16</v>
      </c>
      <c r="W2186">
        <v>49.07</v>
      </c>
      <c r="X2186">
        <v>47.17</v>
      </c>
      <c r="Y2186">
        <v>47.76</v>
      </c>
      <c r="Z2186">
        <v>47.35</v>
      </c>
      <c r="AA2186">
        <v>52.68</v>
      </c>
      <c r="AB2186">
        <v>47.67</v>
      </c>
      <c r="AC2186">
        <v>46.8</v>
      </c>
      <c r="AD2186">
        <v>48.41</v>
      </c>
      <c r="AE2186">
        <v>46.33</v>
      </c>
    </row>
    <row r="2187" spans="1:31">
      <c r="A2187" t="s">
        <v>31</v>
      </c>
      <c r="B2187" t="s">
        <v>4393</v>
      </c>
      <c r="C2187" t="s">
        <v>4394</v>
      </c>
      <c r="D2187" t="s">
        <v>104</v>
      </c>
      <c r="E2187">
        <v>88.14</v>
      </c>
      <c r="F2187">
        <v>85.67</v>
      </c>
      <c r="G2187">
        <v>89.41</v>
      </c>
      <c r="H2187">
        <v>85.73</v>
      </c>
      <c r="I2187">
        <v>91.49</v>
      </c>
      <c r="J2187">
        <v>86.18</v>
      </c>
      <c r="K2187">
        <v>87.35</v>
      </c>
      <c r="L2187">
        <v>88.72</v>
      </c>
      <c r="M2187">
        <v>88.68</v>
      </c>
      <c r="N2187">
        <v>85.51</v>
      </c>
      <c r="O2187">
        <v>86.97</v>
      </c>
      <c r="P2187">
        <v>88.58</v>
      </c>
      <c r="Q2187">
        <v>86.38</v>
      </c>
      <c r="R2187">
        <v>88.15</v>
      </c>
      <c r="S2187">
        <v>86.13</v>
      </c>
      <c r="T2187">
        <v>88.92</v>
      </c>
      <c r="U2187">
        <v>87.18</v>
      </c>
      <c r="V2187">
        <v>89.62</v>
      </c>
      <c r="W2187">
        <v>91.42</v>
      </c>
      <c r="X2187">
        <v>87.69</v>
      </c>
      <c r="Y2187">
        <v>88.83</v>
      </c>
      <c r="Z2187">
        <v>88.02</v>
      </c>
      <c r="AA2187">
        <v>97.9</v>
      </c>
      <c r="AB2187">
        <v>88.67</v>
      </c>
      <c r="AC2187">
        <v>86.96</v>
      </c>
      <c r="AD2187">
        <v>90.12</v>
      </c>
      <c r="AE2187">
        <v>86.03</v>
      </c>
    </row>
    <row r="2188" spans="1:31">
      <c r="A2188" t="s">
        <v>31</v>
      </c>
      <c r="B2188" t="s">
        <v>4395</v>
      </c>
      <c r="C2188" t="s">
        <v>4396</v>
      </c>
      <c r="D2188" t="s">
        <v>104</v>
      </c>
      <c r="E2188">
        <v>2325.58</v>
      </c>
      <c r="F2188">
        <v>2317.7600000000002</v>
      </c>
      <c r="G2188">
        <v>2329.61</v>
      </c>
      <c r="H2188">
        <v>2317.94</v>
      </c>
      <c r="I2188">
        <v>2336.21</v>
      </c>
      <c r="J2188">
        <v>2319.36</v>
      </c>
      <c r="K2188">
        <v>2323.08</v>
      </c>
      <c r="L2188">
        <v>2327.4299999999998</v>
      </c>
      <c r="M2188">
        <v>2327.29</v>
      </c>
      <c r="N2188">
        <v>2317.21</v>
      </c>
      <c r="O2188">
        <v>2321.88</v>
      </c>
      <c r="P2188">
        <v>2326.9699999999998</v>
      </c>
      <c r="Q2188">
        <v>2319.98</v>
      </c>
      <c r="R2188">
        <v>2325.61</v>
      </c>
      <c r="S2188">
        <v>2319.19</v>
      </c>
      <c r="T2188">
        <v>2328.0500000000002</v>
      </c>
      <c r="U2188">
        <v>2322.5500000000002</v>
      </c>
      <c r="V2188">
        <v>2330.27</v>
      </c>
      <c r="W2188">
        <v>2336.0100000000002</v>
      </c>
      <c r="X2188">
        <v>2324.16</v>
      </c>
      <c r="Y2188">
        <v>2327.79</v>
      </c>
      <c r="Z2188">
        <v>2325.1999999999998</v>
      </c>
      <c r="AA2188">
        <v>2602.0700000000002</v>
      </c>
      <c r="AB2188">
        <v>2327.2800000000002</v>
      </c>
      <c r="AC2188">
        <v>2321.83</v>
      </c>
      <c r="AD2188">
        <v>2331.86</v>
      </c>
      <c r="AE2188">
        <v>2318.87</v>
      </c>
    </row>
    <row r="2189" spans="1:31">
      <c r="A2189" t="s">
        <v>31</v>
      </c>
      <c r="B2189" t="s">
        <v>4397</v>
      </c>
      <c r="C2189" t="s">
        <v>4398</v>
      </c>
      <c r="D2189" t="s">
        <v>104</v>
      </c>
      <c r="E2189">
        <v>22.88</v>
      </c>
      <c r="F2189">
        <v>22.55</v>
      </c>
      <c r="G2189">
        <v>22.91</v>
      </c>
      <c r="H2189">
        <v>21.84</v>
      </c>
      <c r="I2189">
        <v>23.63</v>
      </c>
      <c r="J2189">
        <v>22.73</v>
      </c>
      <c r="K2189">
        <v>23.24</v>
      </c>
      <c r="L2189">
        <v>22.61</v>
      </c>
      <c r="M2189">
        <v>22.94</v>
      </c>
      <c r="N2189">
        <v>21.81</v>
      </c>
      <c r="O2189">
        <v>22.69</v>
      </c>
      <c r="P2189">
        <v>22.54</v>
      </c>
      <c r="Q2189">
        <v>22.36</v>
      </c>
      <c r="R2189">
        <v>22.86</v>
      </c>
      <c r="S2189">
        <v>22.03</v>
      </c>
      <c r="T2189">
        <v>22.58</v>
      </c>
      <c r="U2189">
        <v>22.18</v>
      </c>
      <c r="V2189">
        <v>23.98</v>
      </c>
      <c r="W2189">
        <v>21.84</v>
      </c>
      <c r="X2189">
        <v>22.45</v>
      </c>
      <c r="Y2189">
        <v>22.74</v>
      </c>
      <c r="Z2189">
        <v>23.25</v>
      </c>
      <c r="AA2189">
        <v>22.66</v>
      </c>
      <c r="AB2189">
        <v>23.55</v>
      </c>
      <c r="AC2189">
        <v>21.97</v>
      </c>
      <c r="AD2189">
        <v>24.13</v>
      </c>
      <c r="AE2189">
        <v>22.63</v>
      </c>
    </row>
    <row r="2190" spans="1:31">
      <c r="A2190" t="s">
        <v>31</v>
      </c>
      <c r="B2190" t="s">
        <v>4399</v>
      </c>
      <c r="C2190" t="s">
        <v>4400</v>
      </c>
      <c r="D2190" t="s">
        <v>104</v>
      </c>
      <c r="E2190">
        <v>23.09</v>
      </c>
      <c r="F2190">
        <v>22.74</v>
      </c>
      <c r="G2190">
        <v>23.13</v>
      </c>
      <c r="H2190">
        <v>22</v>
      </c>
      <c r="I2190">
        <v>23.86</v>
      </c>
      <c r="J2190">
        <v>22.94</v>
      </c>
      <c r="K2190">
        <v>23.46</v>
      </c>
      <c r="L2190">
        <v>22.81</v>
      </c>
      <c r="M2190">
        <v>23.14</v>
      </c>
      <c r="N2190">
        <v>21.97</v>
      </c>
      <c r="O2190">
        <v>22.88</v>
      </c>
      <c r="P2190">
        <v>22.73</v>
      </c>
      <c r="Q2190">
        <v>22.54</v>
      </c>
      <c r="R2190">
        <v>23.07</v>
      </c>
      <c r="S2190">
        <v>22.2</v>
      </c>
      <c r="T2190">
        <v>22.78</v>
      </c>
      <c r="U2190">
        <v>22.37</v>
      </c>
      <c r="V2190">
        <v>24.24</v>
      </c>
      <c r="W2190">
        <v>22.11</v>
      </c>
      <c r="X2190">
        <v>22.64</v>
      </c>
      <c r="Y2190">
        <v>22.93</v>
      </c>
      <c r="Z2190">
        <v>23.47</v>
      </c>
      <c r="AA2190">
        <v>22.86</v>
      </c>
      <c r="AB2190">
        <v>23.8</v>
      </c>
      <c r="AC2190">
        <v>22.14</v>
      </c>
      <c r="AD2190">
        <v>24.38</v>
      </c>
      <c r="AE2190">
        <v>22.83</v>
      </c>
    </row>
    <row r="2191" spans="1:31">
      <c r="A2191" t="s">
        <v>31</v>
      </c>
      <c r="B2191" t="s">
        <v>4401</v>
      </c>
      <c r="C2191" t="s">
        <v>4402</v>
      </c>
      <c r="D2191" t="s">
        <v>104</v>
      </c>
      <c r="E2191">
        <v>30.48</v>
      </c>
      <c r="F2191">
        <v>30.24</v>
      </c>
      <c r="G2191">
        <v>30.5</v>
      </c>
      <c r="H2191">
        <v>29.74</v>
      </c>
      <c r="I2191">
        <v>31</v>
      </c>
      <c r="J2191">
        <v>30.37</v>
      </c>
      <c r="K2191">
        <v>30.73</v>
      </c>
      <c r="L2191">
        <v>30.29</v>
      </c>
      <c r="M2191">
        <v>30.52</v>
      </c>
      <c r="N2191">
        <v>29.72</v>
      </c>
      <c r="O2191">
        <v>30.33</v>
      </c>
      <c r="P2191">
        <v>30.23</v>
      </c>
      <c r="Q2191">
        <v>30.11</v>
      </c>
      <c r="R2191">
        <v>30.46</v>
      </c>
      <c r="S2191">
        <v>29.88</v>
      </c>
      <c r="T2191">
        <v>30.27</v>
      </c>
      <c r="U2191">
        <v>29.99</v>
      </c>
      <c r="V2191">
        <v>31.25</v>
      </c>
      <c r="W2191">
        <v>27.6</v>
      </c>
      <c r="X2191">
        <v>30.17</v>
      </c>
      <c r="Y2191">
        <v>30.38</v>
      </c>
      <c r="Z2191">
        <v>30.73</v>
      </c>
      <c r="AA2191">
        <v>30.33</v>
      </c>
      <c r="AB2191">
        <v>30.96</v>
      </c>
      <c r="AC2191">
        <v>29.83</v>
      </c>
      <c r="AD2191">
        <v>31.35</v>
      </c>
      <c r="AE2191">
        <v>30.31</v>
      </c>
    </row>
    <row r="2192" spans="1:31">
      <c r="A2192" t="s">
        <v>31</v>
      </c>
      <c r="B2192" t="s">
        <v>4403</v>
      </c>
      <c r="C2192" t="s">
        <v>4404</v>
      </c>
      <c r="D2192" t="s">
        <v>104</v>
      </c>
      <c r="E2192">
        <v>33.04</v>
      </c>
      <c r="F2192">
        <v>32.67</v>
      </c>
      <c r="G2192">
        <v>33.08</v>
      </c>
      <c r="H2192">
        <v>31.84</v>
      </c>
      <c r="I2192">
        <v>33.909999999999997</v>
      </c>
      <c r="J2192">
        <v>32.880000000000003</v>
      </c>
      <c r="K2192">
        <v>33.46</v>
      </c>
      <c r="L2192">
        <v>32.729999999999997</v>
      </c>
      <c r="M2192">
        <v>33.11</v>
      </c>
      <c r="N2192">
        <v>31.81</v>
      </c>
      <c r="O2192">
        <v>32.82</v>
      </c>
      <c r="P2192">
        <v>32.65</v>
      </c>
      <c r="Q2192">
        <v>32.44</v>
      </c>
      <c r="R2192">
        <v>33.03</v>
      </c>
      <c r="S2192">
        <v>32.049999999999997</v>
      </c>
      <c r="T2192">
        <v>32.71</v>
      </c>
      <c r="U2192">
        <v>32.25</v>
      </c>
      <c r="V2192">
        <v>34.32</v>
      </c>
      <c r="W2192">
        <v>30.87</v>
      </c>
      <c r="X2192">
        <v>32.549999999999997</v>
      </c>
      <c r="Y2192">
        <v>32.880000000000003</v>
      </c>
      <c r="Z2192">
        <v>33.47</v>
      </c>
      <c r="AA2192">
        <v>32.799999999999997</v>
      </c>
      <c r="AB2192">
        <v>33.83</v>
      </c>
      <c r="AC2192">
        <v>32</v>
      </c>
      <c r="AD2192">
        <v>34.479999999999997</v>
      </c>
      <c r="AE2192">
        <v>32.76</v>
      </c>
    </row>
    <row r="2193" spans="1:31">
      <c r="A2193" t="s">
        <v>31</v>
      </c>
      <c r="B2193" t="s">
        <v>4405</v>
      </c>
      <c r="C2193" t="s">
        <v>4406</v>
      </c>
      <c r="D2193" t="s">
        <v>104</v>
      </c>
      <c r="E2193">
        <v>35.43</v>
      </c>
      <c r="F2193">
        <v>34.909999999999997</v>
      </c>
      <c r="G2193">
        <v>35.479999999999997</v>
      </c>
      <c r="H2193">
        <v>33.79</v>
      </c>
      <c r="I2193">
        <v>36.6</v>
      </c>
      <c r="J2193">
        <v>35.19</v>
      </c>
      <c r="K2193">
        <v>35.99</v>
      </c>
      <c r="L2193">
        <v>35</v>
      </c>
      <c r="M2193">
        <v>35.520000000000003</v>
      </c>
      <c r="N2193">
        <v>33.74</v>
      </c>
      <c r="O2193">
        <v>35.119999999999997</v>
      </c>
      <c r="P2193">
        <v>34.880000000000003</v>
      </c>
      <c r="Q2193">
        <v>34.6</v>
      </c>
      <c r="R2193">
        <v>35.4</v>
      </c>
      <c r="S2193">
        <v>34.07</v>
      </c>
      <c r="T2193">
        <v>34.96</v>
      </c>
      <c r="U2193">
        <v>34.33</v>
      </c>
      <c r="V2193">
        <v>37.15</v>
      </c>
      <c r="W2193">
        <v>33.89</v>
      </c>
      <c r="X2193">
        <v>34.74</v>
      </c>
      <c r="Y2193">
        <v>35.19</v>
      </c>
      <c r="Z2193">
        <v>36</v>
      </c>
      <c r="AA2193">
        <v>35.08</v>
      </c>
      <c r="AB2193">
        <v>36.479999999999997</v>
      </c>
      <c r="AC2193">
        <v>33.99</v>
      </c>
      <c r="AD2193">
        <v>37.380000000000003</v>
      </c>
      <c r="AE2193">
        <v>35.04</v>
      </c>
    </row>
    <row r="2194" spans="1:31">
      <c r="A2194" t="s">
        <v>31</v>
      </c>
      <c r="B2194" t="s">
        <v>4407</v>
      </c>
      <c r="C2194" t="s">
        <v>4408</v>
      </c>
      <c r="D2194" t="s">
        <v>104</v>
      </c>
      <c r="E2194">
        <v>33.44</v>
      </c>
      <c r="F2194">
        <v>33.200000000000003</v>
      </c>
      <c r="G2194">
        <v>33.46</v>
      </c>
      <c r="H2194">
        <v>32.700000000000003</v>
      </c>
      <c r="I2194">
        <v>33.96</v>
      </c>
      <c r="J2194">
        <v>33.33</v>
      </c>
      <c r="K2194">
        <v>33.69</v>
      </c>
      <c r="L2194">
        <v>33.25</v>
      </c>
      <c r="M2194">
        <v>33.479999999999997</v>
      </c>
      <c r="N2194">
        <v>32.68</v>
      </c>
      <c r="O2194">
        <v>33.29</v>
      </c>
      <c r="P2194">
        <v>33.19</v>
      </c>
      <c r="Q2194">
        <v>33.07</v>
      </c>
      <c r="R2194">
        <v>33.42</v>
      </c>
      <c r="S2194">
        <v>32.840000000000003</v>
      </c>
      <c r="T2194">
        <v>33.229999999999997</v>
      </c>
      <c r="U2194">
        <v>32.950000000000003</v>
      </c>
      <c r="V2194">
        <v>34.21</v>
      </c>
      <c r="W2194">
        <v>30.12</v>
      </c>
      <c r="X2194">
        <v>33.130000000000003</v>
      </c>
      <c r="Y2194">
        <v>33.340000000000003</v>
      </c>
      <c r="Z2194">
        <v>33.69</v>
      </c>
      <c r="AA2194">
        <v>33.29</v>
      </c>
      <c r="AB2194">
        <v>33.92</v>
      </c>
      <c r="AC2194">
        <v>32.79</v>
      </c>
      <c r="AD2194">
        <v>34.31</v>
      </c>
      <c r="AE2194">
        <v>33.270000000000003</v>
      </c>
    </row>
    <row r="2195" spans="1:31">
      <c r="A2195" t="s">
        <v>31</v>
      </c>
      <c r="B2195" t="s">
        <v>4409</v>
      </c>
      <c r="C2195" t="s">
        <v>4410</v>
      </c>
      <c r="D2195" t="s">
        <v>104</v>
      </c>
      <c r="E2195">
        <v>36</v>
      </c>
      <c r="F2195">
        <v>35.630000000000003</v>
      </c>
      <c r="G2195">
        <v>36.04</v>
      </c>
      <c r="H2195">
        <v>34.799999999999997</v>
      </c>
      <c r="I2195">
        <v>36.869999999999997</v>
      </c>
      <c r="J2195">
        <v>35.840000000000003</v>
      </c>
      <c r="K2195">
        <v>36.42</v>
      </c>
      <c r="L2195">
        <v>35.69</v>
      </c>
      <c r="M2195">
        <v>36.07</v>
      </c>
      <c r="N2195">
        <v>34.770000000000003</v>
      </c>
      <c r="O2195">
        <v>35.78</v>
      </c>
      <c r="P2195">
        <v>35.61</v>
      </c>
      <c r="Q2195">
        <v>35.4</v>
      </c>
      <c r="R2195">
        <v>35.99</v>
      </c>
      <c r="S2195">
        <v>35.01</v>
      </c>
      <c r="T2195">
        <v>35.67</v>
      </c>
      <c r="U2195">
        <v>35.21</v>
      </c>
      <c r="V2195">
        <v>37.28</v>
      </c>
      <c r="W2195">
        <v>33.39</v>
      </c>
      <c r="X2195">
        <v>35.51</v>
      </c>
      <c r="Y2195">
        <v>35.840000000000003</v>
      </c>
      <c r="Z2195">
        <v>36.43</v>
      </c>
      <c r="AA2195">
        <v>35.76</v>
      </c>
      <c r="AB2195">
        <v>36.79</v>
      </c>
      <c r="AC2195">
        <v>34.96</v>
      </c>
      <c r="AD2195">
        <v>37.44</v>
      </c>
      <c r="AE2195">
        <v>35.72</v>
      </c>
    </row>
    <row r="2196" spans="1:31">
      <c r="A2196" t="s">
        <v>31</v>
      </c>
      <c r="B2196" t="s">
        <v>4411</v>
      </c>
      <c r="C2196" t="s">
        <v>4412</v>
      </c>
      <c r="D2196" t="s">
        <v>104</v>
      </c>
      <c r="E2196">
        <v>38.39</v>
      </c>
      <c r="F2196">
        <v>37.869999999999997</v>
      </c>
      <c r="G2196">
        <v>38.44</v>
      </c>
      <c r="H2196">
        <v>36.75</v>
      </c>
      <c r="I2196">
        <v>39.56</v>
      </c>
      <c r="J2196">
        <v>38.15</v>
      </c>
      <c r="K2196">
        <v>38.950000000000003</v>
      </c>
      <c r="L2196">
        <v>37.96</v>
      </c>
      <c r="M2196">
        <v>38.479999999999997</v>
      </c>
      <c r="N2196">
        <v>36.700000000000003</v>
      </c>
      <c r="O2196">
        <v>38.08</v>
      </c>
      <c r="P2196">
        <v>37.840000000000003</v>
      </c>
      <c r="Q2196">
        <v>37.56</v>
      </c>
      <c r="R2196">
        <v>38.36</v>
      </c>
      <c r="S2196">
        <v>37.03</v>
      </c>
      <c r="T2196">
        <v>37.92</v>
      </c>
      <c r="U2196">
        <v>37.29</v>
      </c>
      <c r="V2196">
        <v>40.11</v>
      </c>
      <c r="W2196">
        <v>36.409999999999997</v>
      </c>
      <c r="X2196">
        <v>37.700000000000003</v>
      </c>
      <c r="Y2196">
        <v>38.15</v>
      </c>
      <c r="Z2196">
        <v>38.96</v>
      </c>
      <c r="AA2196">
        <v>38.04</v>
      </c>
      <c r="AB2196">
        <v>39.44</v>
      </c>
      <c r="AC2196">
        <v>36.950000000000003</v>
      </c>
      <c r="AD2196">
        <v>40.340000000000003</v>
      </c>
      <c r="AE2196">
        <v>38</v>
      </c>
    </row>
    <row r="2197" spans="1:31">
      <c r="A2197" t="s">
        <v>31</v>
      </c>
      <c r="B2197" t="s">
        <v>4413</v>
      </c>
      <c r="C2197" t="s">
        <v>4414</v>
      </c>
      <c r="D2197" t="s">
        <v>104</v>
      </c>
      <c r="E2197">
        <v>961.94</v>
      </c>
      <c r="F2197">
        <v>960.47</v>
      </c>
      <c r="G2197">
        <v>962.27</v>
      </c>
      <c r="H2197">
        <v>956.9</v>
      </c>
      <c r="I2197">
        <v>965.64</v>
      </c>
      <c r="J2197">
        <v>961.29</v>
      </c>
      <c r="K2197">
        <v>963.69</v>
      </c>
      <c r="L2197">
        <v>960.67</v>
      </c>
      <c r="M2197">
        <v>962.27</v>
      </c>
      <c r="N2197">
        <v>956.78</v>
      </c>
      <c r="O2197">
        <v>961.03</v>
      </c>
      <c r="P2197">
        <v>960.22</v>
      </c>
      <c r="Q2197">
        <v>959.38</v>
      </c>
      <c r="R2197">
        <v>961.96</v>
      </c>
      <c r="S2197">
        <v>957.83</v>
      </c>
      <c r="T2197">
        <v>960.53</v>
      </c>
      <c r="U2197">
        <v>958.61</v>
      </c>
      <c r="V2197">
        <v>967.38</v>
      </c>
      <c r="W2197">
        <v>830.16</v>
      </c>
      <c r="X2197">
        <v>959.9</v>
      </c>
      <c r="Y2197">
        <v>961.27</v>
      </c>
      <c r="Z2197">
        <v>963.81</v>
      </c>
      <c r="AA2197">
        <v>960.89</v>
      </c>
      <c r="AB2197">
        <v>965.23</v>
      </c>
      <c r="AC2197">
        <v>957.57</v>
      </c>
      <c r="AD2197">
        <v>968.02</v>
      </c>
      <c r="AE2197">
        <v>960.76</v>
      </c>
    </row>
    <row r="2198" spans="1:31">
      <c r="A2198" t="s">
        <v>31</v>
      </c>
      <c r="B2198" t="s">
        <v>4415</v>
      </c>
      <c r="C2198" t="s">
        <v>4416</v>
      </c>
      <c r="D2198" t="s">
        <v>104</v>
      </c>
      <c r="E2198">
        <v>12.87</v>
      </c>
      <c r="F2198">
        <v>12.54</v>
      </c>
      <c r="G2198">
        <v>12.9</v>
      </c>
      <c r="H2198">
        <v>11.83</v>
      </c>
      <c r="I2198">
        <v>13.62</v>
      </c>
      <c r="J2198">
        <v>12.72</v>
      </c>
      <c r="K2198">
        <v>13.23</v>
      </c>
      <c r="L2198">
        <v>12.6</v>
      </c>
      <c r="M2198">
        <v>12.93</v>
      </c>
      <c r="N2198">
        <v>11.8</v>
      </c>
      <c r="O2198">
        <v>12.68</v>
      </c>
      <c r="P2198">
        <v>12.53</v>
      </c>
      <c r="Q2198">
        <v>12.35</v>
      </c>
      <c r="R2198">
        <v>12.85</v>
      </c>
      <c r="S2198">
        <v>12.02</v>
      </c>
      <c r="T2198">
        <v>12.57</v>
      </c>
      <c r="U2198">
        <v>12.17</v>
      </c>
      <c r="V2198">
        <v>13.97</v>
      </c>
      <c r="W2198">
        <v>13.33</v>
      </c>
      <c r="X2198">
        <v>12.44</v>
      </c>
      <c r="Y2198">
        <v>12.73</v>
      </c>
      <c r="Z2198">
        <v>13.24</v>
      </c>
      <c r="AA2198">
        <v>12.65</v>
      </c>
      <c r="AB2198">
        <v>13.54</v>
      </c>
      <c r="AC2198">
        <v>11.96</v>
      </c>
      <c r="AD2198">
        <v>14.12</v>
      </c>
      <c r="AE2198">
        <v>12.62</v>
      </c>
    </row>
    <row r="2199" spans="1:31">
      <c r="A2199" t="s">
        <v>31</v>
      </c>
      <c r="B2199" t="s">
        <v>4417</v>
      </c>
      <c r="C2199" t="s">
        <v>4418</v>
      </c>
      <c r="D2199" t="s">
        <v>104</v>
      </c>
      <c r="E2199">
        <v>14.92</v>
      </c>
      <c r="F2199">
        <v>13.76</v>
      </c>
      <c r="G2199">
        <v>13.99</v>
      </c>
      <c r="H2199">
        <v>12.87</v>
      </c>
      <c r="I2199">
        <v>14.91</v>
      </c>
      <c r="J2199">
        <v>14.16</v>
      </c>
      <c r="K2199">
        <v>14.31</v>
      </c>
      <c r="L2199">
        <v>13.68</v>
      </c>
      <c r="M2199">
        <v>14</v>
      </c>
      <c r="N2199">
        <v>12.84</v>
      </c>
      <c r="O2199">
        <v>14.15</v>
      </c>
      <c r="P2199">
        <v>13.77</v>
      </c>
      <c r="Q2199">
        <v>13.73</v>
      </c>
      <c r="R2199">
        <v>13.94</v>
      </c>
      <c r="S2199">
        <v>13.19</v>
      </c>
      <c r="T2199">
        <v>13.64</v>
      </c>
      <c r="U2199">
        <v>13.31</v>
      </c>
      <c r="V2199">
        <v>15.39</v>
      </c>
      <c r="W2199">
        <v>14.43</v>
      </c>
      <c r="X2199">
        <v>13.5</v>
      </c>
      <c r="Y2199">
        <v>13.8</v>
      </c>
      <c r="Z2199">
        <v>14.32</v>
      </c>
      <c r="AA2199">
        <v>13.89</v>
      </c>
      <c r="AB2199">
        <v>14.75</v>
      </c>
      <c r="AC2199">
        <v>13.12</v>
      </c>
      <c r="AD2199">
        <v>15.25</v>
      </c>
      <c r="AE2199">
        <v>13.7</v>
      </c>
    </row>
    <row r="2200" spans="1:31">
      <c r="A2200" t="s">
        <v>31</v>
      </c>
      <c r="B2200" t="s">
        <v>4419</v>
      </c>
      <c r="C2200" t="s">
        <v>4420</v>
      </c>
      <c r="D2200" t="s">
        <v>104</v>
      </c>
      <c r="E2200">
        <v>19.54</v>
      </c>
      <c r="F2200">
        <v>19.3</v>
      </c>
      <c r="G2200">
        <v>19.559999999999999</v>
      </c>
      <c r="H2200">
        <v>18.8</v>
      </c>
      <c r="I2200">
        <v>20.059999999999999</v>
      </c>
      <c r="J2200">
        <v>19.43</v>
      </c>
      <c r="K2200">
        <v>19.79</v>
      </c>
      <c r="L2200">
        <v>19.350000000000001</v>
      </c>
      <c r="M2200">
        <v>19.579999999999998</v>
      </c>
      <c r="N2200">
        <v>18.78</v>
      </c>
      <c r="O2200">
        <v>19.39</v>
      </c>
      <c r="P2200">
        <v>19.29</v>
      </c>
      <c r="Q2200">
        <v>19.170000000000002</v>
      </c>
      <c r="R2200">
        <v>19.52</v>
      </c>
      <c r="S2200">
        <v>18.940000000000001</v>
      </c>
      <c r="T2200">
        <v>19.329999999999998</v>
      </c>
      <c r="U2200">
        <v>19.05</v>
      </c>
      <c r="V2200">
        <v>20.309999999999999</v>
      </c>
      <c r="W2200">
        <v>18.29</v>
      </c>
      <c r="X2200">
        <v>19.23</v>
      </c>
      <c r="Y2200">
        <v>19.440000000000001</v>
      </c>
      <c r="Z2200">
        <v>19.79</v>
      </c>
      <c r="AA2200">
        <v>19.39</v>
      </c>
      <c r="AB2200">
        <v>20.02</v>
      </c>
      <c r="AC2200">
        <v>18.89</v>
      </c>
      <c r="AD2200">
        <v>20.41</v>
      </c>
      <c r="AE2200">
        <v>19.37</v>
      </c>
    </row>
    <row r="2201" spans="1:31">
      <c r="A2201" t="s">
        <v>31</v>
      </c>
      <c r="B2201" t="s">
        <v>4421</v>
      </c>
      <c r="C2201" t="s">
        <v>4422</v>
      </c>
      <c r="D2201" t="s">
        <v>104</v>
      </c>
      <c r="E2201">
        <v>22.1</v>
      </c>
      <c r="F2201">
        <v>21.73</v>
      </c>
      <c r="G2201">
        <v>22.14</v>
      </c>
      <c r="H2201">
        <v>20.9</v>
      </c>
      <c r="I2201">
        <v>22.97</v>
      </c>
      <c r="J2201">
        <v>21.94</v>
      </c>
      <c r="K2201">
        <v>22.52</v>
      </c>
      <c r="L2201">
        <v>21.79</v>
      </c>
      <c r="M2201">
        <v>22.17</v>
      </c>
      <c r="N2201">
        <v>20.87</v>
      </c>
      <c r="O2201">
        <v>21.88</v>
      </c>
      <c r="P2201">
        <v>21.71</v>
      </c>
      <c r="Q2201">
        <v>21.5</v>
      </c>
      <c r="R2201">
        <v>22.09</v>
      </c>
      <c r="S2201">
        <v>21.11</v>
      </c>
      <c r="T2201">
        <v>21.77</v>
      </c>
      <c r="U2201">
        <v>21.31</v>
      </c>
      <c r="V2201">
        <v>23.38</v>
      </c>
      <c r="W2201">
        <v>21.56</v>
      </c>
      <c r="X2201">
        <v>21.61</v>
      </c>
      <c r="Y2201">
        <v>21.94</v>
      </c>
      <c r="Z2201">
        <v>22.53</v>
      </c>
      <c r="AA2201">
        <v>21.86</v>
      </c>
      <c r="AB2201">
        <v>22.89</v>
      </c>
      <c r="AC2201">
        <v>21.06</v>
      </c>
      <c r="AD2201">
        <v>23.54</v>
      </c>
      <c r="AE2201">
        <v>21.82</v>
      </c>
    </row>
    <row r="2202" spans="1:31">
      <c r="A2202" t="s">
        <v>31</v>
      </c>
      <c r="B2202" t="s">
        <v>4423</v>
      </c>
      <c r="C2202" t="s">
        <v>4424</v>
      </c>
      <c r="D2202" t="s">
        <v>104</v>
      </c>
      <c r="E2202">
        <v>24.49</v>
      </c>
      <c r="F2202">
        <v>23.97</v>
      </c>
      <c r="G2202">
        <v>24.54</v>
      </c>
      <c r="H2202">
        <v>22.85</v>
      </c>
      <c r="I2202">
        <v>25.66</v>
      </c>
      <c r="J2202">
        <v>24.25</v>
      </c>
      <c r="K2202">
        <v>25.05</v>
      </c>
      <c r="L2202">
        <v>24.06</v>
      </c>
      <c r="M2202">
        <v>24.58</v>
      </c>
      <c r="N2202">
        <v>22.8</v>
      </c>
      <c r="O2202">
        <v>24.18</v>
      </c>
      <c r="P2202">
        <v>23.94</v>
      </c>
      <c r="Q2202">
        <v>23.66</v>
      </c>
      <c r="R2202">
        <v>24.46</v>
      </c>
      <c r="S2202">
        <v>23.13</v>
      </c>
      <c r="T2202">
        <v>24.02</v>
      </c>
      <c r="U2202">
        <v>23.39</v>
      </c>
      <c r="V2202">
        <v>26.21</v>
      </c>
      <c r="W2202">
        <v>24.58</v>
      </c>
      <c r="X2202">
        <v>23.8</v>
      </c>
      <c r="Y2202">
        <v>24.25</v>
      </c>
      <c r="Z2202">
        <v>25.06</v>
      </c>
      <c r="AA2202">
        <v>24.14</v>
      </c>
      <c r="AB2202">
        <v>25.54</v>
      </c>
      <c r="AC2202">
        <v>23.05</v>
      </c>
      <c r="AD2202">
        <v>26.44</v>
      </c>
      <c r="AE2202">
        <v>24.1</v>
      </c>
    </row>
    <row r="2203" spans="1:31">
      <c r="A2203" t="s">
        <v>31</v>
      </c>
      <c r="B2203" t="s">
        <v>4425</v>
      </c>
      <c r="C2203" t="s">
        <v>4426</v>
      </c>
      <c r="D2203" t="s">
        <v>104</v>
      </c>
      <c r="E2203">
        <v>30.67</v>
      </c>
      <c r="F2203">
        <v>30.39</v>
      </c>
      <c r="G2203">
        <v>30.68</v>
      </c>
      <c r="H2203">
        <v>29.8</v>
      </c>
      <c r="I2203">
        <v>31.29</v>
      </c>
      <c r="J2203">
        <v>30.54</v>
      </c>
      <c r="K2203">
        <v>30.96</v>
      </c>
      <c r="L2203">
        <v>30.44</v>
      </c>
      <c r="M2203">
        <v>30.71</v>
      </c>
      <c r="N2203">
        <v>29.77</v>
      </c>
      <c r="O2203">
        <v>30.5</v>
      </c>
      <c r="P2203">
        <v>30.38</v>
      </c>
      <c r="Q2203">
        <v>30.23</v>
      </c>
      <c r="R2203">
        <v>30.64</v>
      </c>
      <c r="S2203">
        <v>29.95</v>
      </c>
      <c r="T2203">
        <v>30.42</v>
      </c>
      <c r="U2203">
        <v>30.08</v>
      </c>
      <c r="V2203">
        <v>31.58</v>
      </c>
      <c r="W2203">
        <v>28.08</v>
      </c>
      <c r="X2203">
        <v>30.3</v>
      </c>
      <c r="Y2203">
        <v>30.54</v>
      </c>
      <c r="Z2203">
        <v>30.97</v>
      </c>
      <c r="AA2203">
        <v>30.47</v>
      </c>
      <c r="AB2203">
        <v>31.23</v>
      </c>
      <c r="AC2203">
        <v>29.91</v>
      </c>
      <c r="AD2203">
        <v>31.7</v>
      </c>
      <c r="AE2203">
        <v>30.46</v>
      </c>
    </row>
    <row r="2204" spans="1:31">
      <c r="A2204" t="s">
        <v>31</v>
      </c>
      <c r="B2204" t="s">
        <v>4427</v>
      </c>
      <c r="C2204" t="s">
        <v>4428</v>
      </c>
      <c r="D2204" t="s">
        <v>104</v>
      </c>
      <c r="E2204">
        <v>33.229999999999997</v>
      </c>
      <c r="F2204">
        <v>32.81</v>
      </c>
      <c r="G2204">
        <v>33.270000000000003</v>
      </c>
      <c r="H2204">
        <v>31.9</v>
      </c>
      <c r="I2204">
        <v>34.200000000000003</v>
      </c>
      <c r="J2204">
        <v>33.04</v>
      </c>
      <c r="K2204">
        <v>33.69</v>
      </c>
      <c r="L2204">
        <v>32.880000000000003</v>
      </c>
      <c r="M2204">
        <v>33.31</v>
      </c>
      <c r="N2204">
        <v>31.85</v>
      </c>
      <c r="O2204">
        <v>32.979999999999997</v>
      </c>
      <c r="P2204">
        <v>32.78</v>
      </c>
      <c r="Q2204">
        <v>32.549999999999997</v>
      </c>
      <c r="R2204">
        <v>33.200000000000003</v>
      </c>
      <c r="S2204">
        <v>32.119999999999997</v>
      </c>
      <c r="T2204">
        <v>32.85</v>
      </c>
      <c r="U2204">
        <v>32.340000000000003</v>
      </c>
      <c r="V2204">
        <v>34.65</v>
      </c>
      <c r="W2204">
        <v>31.34</v>
      </c>
      <c r="X2204">
        <v>32.67</v>
      </c>
      <c r="Y2204">
        <v>33.04</v>
      </c>
      <c r="Z2204">
        <v>33.700000000000003</v>
      </c>
      <c r="AA2204">
        <v>32.94</v>
      </c>
      <c r="AB2204">
        <v>34.090000000000003</v>
      </c>
      <c r="AC2204">
        <v>32.06</v>
      </c>
      <c r="AD2204">
        <v>34.83</v>
      </c>
      <c r="AE2204">
        <v>32.92</v>
      </c>
    </row>
    <row r="2205" spans="1:31">
      <c r="A2205" t="s">
        <v>31</v>
      </c>
      <c r="B2205" t="s">
        <v>4429</v>
      </c>
      <c r="C2205" t="s">
        <v>4430</v>
      </c>
      <c r="D2205" t="s">
        <v>104</v>
      </c>
      <c r="E2205">
        <v>37.450000000000003</v>
      </c>
      <c r="F2205">
        <v>36.79</v>
      </c>
      <c r="G2205">
        <v>37.520000000000003</v>
      </c>
      <c r="H2205">
        <v>35.35</v>
      </c>
      <c r="I2205">
        <v>38.96</v>
      </c>
      <c r="J2205">
        <v>37.15</v>
      </c>
      <c r="K2205">
        <v>38.18</v>
      </c>
      <c r="L2205">
        <v>36.9</v>
      </c>
      <c r="M2205">
        <v>37.57</v>
      </c>
      <c r="N2205">
        <v>35.28</v>
      </c>
      <c r="O2205">
        <v>37.049999999999997</v>
      </c>
      <c r="P2205">
        <v>36.74</v>
      </c>
      <c r="Q2205">
        <v>36.380000000000003</v>
      </c>
      <c r="R2205">
        <v>37.4</v>
      </c>
      <c r="S2205">
        <v>35.71</v>
      </c>
      <c r="T2205">
        <v>36.85</v>
      </c>
      <c r="U2205">
        <v>36.04</v>
      </c>
      <c r="V2205">
        <v>39.67</v>
      </c>
      <c r="W2205">
        <v>36.69</v>
      </c>
      <c r="X2205">
        <v>36.57</v>
      </c>
      <c r="Y2205">
        <v>37.15</v>
      </c>
      <c r="Z2205">
        <v>38.19</v>
      </c>
      <c r="AA2205">
        <v>37</v>
      </c>
      <c r="AB2205">
        <v>38.81</v>
      </c>
      <c r="AC2205">
        <v>35.6</v>
      </c>
      <c r="AD2205">
        <v>39.96</v>
      </c>
      <c r="AE2205">
        <v>36.950000000000003</v>
      </c>
    </row>
    <row r="2206" spans="1:31">
      <c r="A2206" t="s">
        <v>31</v>
      </c>
      <c r="B2206" t="s">
        <v>4431</v>
      </c>
      <c r="C2206" t="s">
        <v>4432</v>
      </c>
      <c r="D2206" t="s">
        <v>104</v>
      </c>
      <c r="E2206">
        <v>54.77</v>
      </c>
      <c r="F2206">
        <v>54.45</v>
      </c>
      <c r="G2206">
        <v>54.79</v>
      </c>
      <c r="H2206">
        <v>53.76</v>
      </c>
      <c r="I2206">
        <v>55.51</v>
      </c>
      <c r="J2206">
        <v>54.63</v>
      </c>
      <c r="K2206">
        <v>55.12</v>
      </c>
      <c r="L2206">
        <v>54.5</v>
      </c>
      <c r="M2206">
        <v>54.84</v>
      </c>
      <c r="N2206">
        <v>53.72</v>
      </c>
      <c r="O2206">
        <v>54.59</v>
      </c>
      <c r="P2206">
        <v>54.44</v>
      </c>
      <c r="Q2206">
        <v>54.26</v>
      </c>
      <c r="R2206">
        <v>54.75</v>
      </c>
      <c r="S2206">
        <v>53.93</v>
      </c>
      <c r="T2206">
        <v>54.48</v>
      </c>
      <c r="U2206">
        <v>54.1</v>
      </c>
      <c r="V2206">
        <v>55.85</v>
      </c>
      <c r="W2206">
        <v>48.93</v>
      </c>
      <c r="X2206">
        <v>54.34</v>
      </c>
      <c r="Y2206">
        <v>54.63</v>
      </c>
      <c r="Z2206">
        <v>55.13</v>
      </c>
      <c r="AA2206">
        <v>54.56</v>
      </c>
      <c r="AB2206">
        <v>55.43</v>
      </c>
      <c r="AC2206">
        <v>53.88</v>
      </c>
      <c r="AD2206">
        <v>55.99</v>
      </c>
      <c r="AE2206">
        <v>54.54</v>
      </c>
    </row>
    <row r="2207" spans="1:31">
      <c r="A2207" t="s">
        <v>31</v>
      </c>
      <c r="B2207" t="s">
        <v>4433</v>
      </c>
      <c r="C2207" t="s">
        <v>4434</v>
      </c>
      <c r="D2207" t="s">
        <v>104</v>
      </c>
      <c r="E2207">
        <v>83.93</v>
      </c>
      <c r="F2207">
        <v>83.55</v>
      </c>
      <c r="G2207">
        <v>83.96</v>
      </c>
      <c r="H2207">
        <v>82.75</v>
      </c>
      <c r="I2207">
        <v>84.78</v>
      </c>
      <c r="J2207">
        <v>83.76</v>
      </c>
      <c r="K2207">
        <v>84.34</v>
      </c>
      <c r="L2207">
        <v>83.62</v>
      </c>
      <c r="M2207">
        <v>84</v>
      </c>
      <c r="N2207">
        <v>82.71</v>
      </c>
      <c r="O2207">
        <v>83.71</v>
      </c>
      <c r="P2207">
        <v>83.55</v>
      </c>
      <c r="Q2207">
        <v>83.33</v>
      </c>
      <c r="R2207">
        <v>83.9</v>
      </c>
      <c r="S2207">
        <v>82.95</v>
      </c>
      <c r="T2207">
        <v>83.6</v>
      </c>
      <c r="U2207">
        <v>83.14</v>
      </c>
      <c r="V2207">
        <v>85.18</v>
      </c>
      <c r="W2207">
        <v>74.12</v>
      </c>
      <c r="X2207">
        <v>83.43</v>
      </c>
      <c r="Y2207">
        <v>83.76</v>
      </c>
      <c r="Z2207">
        <v>84.34</v>
      </c>
      <c r="AA2207">
        <v>83.67</v>
      </c>
      <c r="AB2207">
        <v>84.7</v>
      </c>
      <c r="AC2207">
        <v>82.89</v>
      </c>
      <c r="AD2207">
        <v>85.34</v>
      </c>
      <c r="AE2207">
        <v>83.65</v>
      </c>
    </row>
    <row r="2208" spans="1:31">
      <c r="A2208" t="s">
        <v>31</v>
      </c>
      <c r="B2208" t="s">
        <v>4435</v>
      </c>
      <c r="C2208" t="s">
        <v>4436</v>
      </c>
      <c r="D2208" t="s">
        <v>104</v>
      </c>
      <c r="E2208">
        <v>129.25</v>
      </c>
      <c r="F2208">
        <v>128.78</v>
      </c>
      <c r="G2208">
        <v>129.28</v>
      </c>
      <c r="H2208">
        <v>127.8</v>
      </c>
      <c r="I2208">
        <v>130.29</v>
      </c>
      <c r="J2208">
        <v>129.03</v>
      </c>
      <c r="K2208">
        <v>129.75</v>
      </c>
      <c r="L2208">
        <v>128.86000000000001</v>
      </c>
      <c r="M2208">
        <v>129.33000000000001</v>
      </c>
      <c r="N2208">
        <v>127.76</v>
      </c>
      <c r="O2208">
        <v>128.97999999999999</v>
      </c>
      <c r="P2208">
        <v>128.77000000000001</v>
      </c>
      <c r="Q2208">
        <v>128.52000000000001</v>
      </c>
      <c r="R2208">
        <v>129.21</v>
      </c>
      <c r="S2208">
        <v>128.06</v>
      </c>
      <c r="T2208">
        <v>128.84</v>
      </c>
      <c r="U2208">
        <v>128.28</v>
      </c>
      <c r="V2208">
        <v>130.78</v>
      </c>
      <c r="W2208">
        <v>113.28</v>
      </c>
      <c r="X2208">
        <v>128.65</v>
      </c>
      <c r="Y2208">
        <v>129.04</v>
      </c>
      <c r="Z2208">
        <v>129.76</v>
      </c>
      <c r="AA2208">
        <v>128.94</v>
      </c>
      <c r="AB2208">
        <v>130.18</v>
      </c>
      <c r="AC2208">
        <v>127.98</v>
      </c>
      <c r="AD2208">
        <v>130.97999999999999</v>
      </c>
      <c r="AE2208">
        <v>128.91</v>
      </c>
    </row>
    <row r="2209" spans="1:31">
      <c r="A2209" t="s">
        <v>31</v>
      </c>
      <c r="B2209" t="s">
        <v>4437</v>
      </c>
      <c r="C2209" t="s">
        <v>4438</v>
      </c>
      <c r="D2209" t="s">
        <v>104</v>
      </c>
      <c r="E2209">
        <v>147.69999999999999</v>
      </c>
      <c r="F2209">
        <v>146.35</v>
      </c>
      <c r="G2209">
        <v>148.01</v>
      </c>
      <c r="H2209">
        <v>143.07</v>
      </c>
      <c r="I2209">
        <v>151.1</v>
      </c>
      <c r="J2209">
        <v>147.1</v>
      </c>
      <c r="K2209">
        <v>149.31</v>
      </c>
      <c r="L2209">
        <v>146.54</v>
      </c>
      <c r="M2209">
        <v>148</v>
      </c>
      <c r="N2209">
        <v>142.96</v>
      </c>
      <c r="O2209">
        <v>146.86000000000001</v>
      </c>
      <c r="P2209">
        <v>146.13</v>
      </c>
      <c r="Q2209">
        <v>145.36000000000001</v>
      </c>
      <c r="R2209">
        <v>147.72</v>
      </c>
      <c r="S2209">
        <v>143.91999999999999</v>
      </c>
      <c r="T2209">
        <v>146.41</v>
      </c>
      <c r="U2209">
        <v>144.63999999999999</v>
      </c>
      <c r="V2209">
        <v>152.69999999999999</v>
      </c>
      <c r="W2209">
        <v>136.38999999999999</v>
      </c>
      <c r="X2209">
        <v>145.82</v>
      </c>
      <c r="Y2209">
        <v>147.07</v>
      </c>
      <c r="Z2209">
        <v>149.41999999999999</v>
      </c>
      <c r="AA2209">
        <v>146.74</v>
      </c>
      <c r="AB2209">
        <v>150.72</v>
      </c>
      <c r="AC2209">
        <v>143.68</v>
      </c>
      <c r="AD2209">
        <v>153.28</v>
      </c>
      <c r="AE2209">
        <v>146.62</v>
      </c>
    </row>
    <row r="2210" spans="1:31">
      <c r="A2210" t="s">
        <v>31</v>
      </c>
      <c r="B2210" t="s">
        <v>4439</v>
      </c>
      <c r="C2210" t="s">
        <v>4440</v>
      </c>
      <c r="D2210" t="s">
        <v>104</v>
      </c>
      <c r="E2210">
        <v>409.16</v>
      </c>
      <c r="F2210">
        <v>408.61</v>
      </c>
      <c r="G2210">
        <v>409.2</v>
      </c>
      <c r="H2210">
        <v>407.44</v>
      </c>
      <c r="I2210">
        <v>410.38</v>
      </c>
      <c r="J2210">
        <v>408.9</v>
      </c>
      <c r="K2210">
        <v>409.75</v>
      </c>
      <c r="L2210">
        <v>408.7</v>
      </c>
      <c r="M2210">
        <v>409.25</v>
      </c>
      <c r="N2210">
        <v>407.39</v>
      </c>
      <c r="O2210">
        <v>408.84</v>
      </c>
      <c r="P2210">
        <v>408.59</v>
      </c>
      <c r="Q2210">
        <v>408.29</v>
      </c>
      <c r="R2210">
        <v>409.11</v>
      </c>
      <c r="S2210">
        <v>407.73</v>
      </c>
      <c r="T2210">
        <v>408.67</v>
      </c>
      <c r="U2210">
        <v>408.02</v>
      </c>
      <c r="V2210">
        <v>410.97</v>
      </c>
      <c r="W2210">
        <v>352.06</v>
      </c>
      <c r="X2210">
        <v>408.43</v>
      </c>
      <c r="Y2210">
        <v>408.92</v>
      </c>
      <c r="Z2210">
        <v>409.75</v>
      </c>
      <c r="AA2210">
        <v>408.8</v>
      </c>
      <c r="AB2210">
        <v>410.27</v>
      </c>
      <c r="AC2210">
        <v>407.64</v>
      </c>
      <c r="AD2210">
        <v>411.21</v>
      </c>
      <c r="AE2210">
        <v>408.76</v>
      </c>
    </row>
    <row r="2211" spans="1:31">
      <c r="A2211" t="s">
        <v>31</v>
      </c>
      <c r="B2211" t="s">
        <v>4441</v>
      </c>
      <c r="C2211" t="s">
        <v>4442</v>
      </c>
      <c r="D2211" t="s">
        <v>104</v>
      </c>
      <c r="E2211">
        <v>423.86</v>
      </c>
      <c r="F2211">
        <v>422.51</v>
      </c>
      <c r="G2211">
        <v>424.17</v>
      </c>
      <c r="H2211">
        <v>419.23</v>
      </c>
      <c r="I2211">
        <v>427.26</v>
      </c>
      <c r="J2211">
        <v>423.26</v>
      </c>
      <c r="K2211">
        <v>425.47</v>
      </c>
      <c r="L2211">
        <v>422.7</v>
      </c>
      <c r="M2211">
        <v>424.16</v>
      </c>
      <c r="N2211">
        <v>419.12</v>
      </c>
      <c r="O2211">
        <v>423.02</v>
      </c>
      <c r="P2211">
        <v>422.29</v>
      </c>
      <c r="Q2211">
        <v>421.52</v>
      </c>
      <c r="R2211">
        <v>423.88</v>
      </c>
      <c r="S2211">
        <v>420.08</v>
      </c>
      <c r="T2211">
        <v>422.57</v>
      </c>
      <c r="U2211">
        <v>420.8</v>
      </c>
      <c r="V2211">
        <v>428.86</v>
      </c>
      <c r="W2211">
        <v>371.37</v>
      </c>
      <c r="X2211">
        <v>421.98</v>
      </c>
      <c r="Y2211">
        <v>423.23</v>
      </c>
      <c r="Z2211">
        <v>425.58</v>
      </c>
      <c r="AA2211">
        <v>422.9</v>
      </c>
      <c r="AB2211">
        <v>426.88</v>
      </c>
      <c r="AC2211">
        <v>419.84</v>
      </c>
      <c r="AD2211">
        <v>429.44</v>
      </c>
      <c r="AE2211">
        <v>422.78</v>
      </c>
    </row>
    <row r="2212" spans="1:31">
      <c r="A2212" t="s">
        <v>31</v>
      </c>
      <c r="B2212" t="s">
        <v>4443</v>
      </c>
      <c r="C2212" t="s">
        <v>4444</v>
      </c>
      <c r="D2212" t="s">
        <v>104</v>
      </c>
      <c r="E2212">
        <v>415.46</v>
      </c>
      <c r="F2212">
        <v>413.99</v>
      </c>
      <c r="G2212">
        <v>415.79</v>
      </c>
      <c r="H2212">
        <v>410.42</v>
      </c>
      <c r="I2212">
        <v>419.16</v>
      </c>
      <c r="J2212">
        <v>414.81</v>
      </c>
      <c r="K2212">
        <v>417.21</v>
      </c>
      <c r="L2212">
        <v>414.19</v>
      </c>
      <c r="M2212">
        <v>415.79</v>
      </c>
      <c r="N2212">
        <v>410.3</v>
      </c>
      <c r="O2212">
        <v>414.55</v>
      </c>
      <c r="P2212">
        <v>413.74</v>
      </c>
      <c r="Q2212">
        <v>412.9</v>
      </c>
      <c r="R2212">
        <v>415.48</v>
      </c>
      <c r="S2212">
        <v>411.35</v>
      </c>
      <c r="T2212">
        <v>414.05</v>
      </c>
      <c r="U2212">
        <v>412.13</v>
      </c>
      <c r="V2212">
        <v>420.9</v>
      </c>
      <c r="W2212">
        <v>365.16</v>
      </c>
      <c r="X2212">
        <v>413.42</v>
      </c>
      <c r="Y2212">
        <v>414.79</v>
      </c>
      <c r="Z2212">
        <v>417.33</v>
      </c>
      <c r="AA2212">
        <v>414.41</v>
      </c>
      <c r="AB2212">
        <v>418.75</v>
      </c>
      <c r="AC2212">
        <v>411.09</v>
      </c>
      <c r="AD2212">
        <v>421.54</v>
      </c>
      <c r="AE2212">
        <v>414.28</v>
      </c>
    </row>
    <row r="2213" spans="1:31">
      <c r="A2213" t="s">
        <v>31</v>
      </c>
      <c r="B2213" t="s">
        <v>4445</v>
      </c>
      <c r="C2213" t="s">
        <v>4446</v>
      </c>
      <c r="D2213" t="s">
        <v>104</v>
      </c>
      <c r="E2213">
        <v>64.67</v>
      </c>
      <c r="F2213">
        <v>58.73</v>
      </c>
      <c r="G2213">
        <v>71.55</v>
      </c>
      <c r="H2213">
        <v>55.05</v>
      </c>
      <c r="I2213">
        <v>69.650000000000006</v>
      </c>
      <c r="J2213">
        <v>62.71</v>
      </c>
      <c r="K2213">
        <v>67.540000000000006</v>
      </c>
      <c r="L2213">
        <v>61.59</v>
      </c>
      <c r="M2213">
        <v>67.150000000000006</v>
      </c>
      <c r="N2213">
        <v>55.95</v>
      </c>
      <c r="O2213">
        <v>62.61</v>
      </c>
      <c r="P2213">
        <v>65.25</v>
      </c>
      <c r="Q2213">
        <v>66.05</v>
      </c>
      <c r="R2213">
        <v>65.680000000000007</v>
      </c>
      <c r="S2213">
        <v>58.28</v>
      </c>
      <c r="T2213">
        <v>63.27</v>
      </c>
      <c r="U2213">
        <v>58.85</v>
      </c>
      <c r="V2213">
        <v>69.53</v>
      </c>
      <c r="W2213">
        <v>80.95</v>
      </c>
      <c r="X2213">
        <v>58.7</v>
      </c>
      <c r="Y2213">
        <v>65.709999999999994</v>
      </c>
      <c r="Z2213">
        <v>64.489999999999995</v>
      </c>
      <c r="AA2213">
        <v>65.37</v>
      </c>
      <c r="AB2213">
        <v>75.53</v>
      </c>
      <c r="AC2213">
        <v>59.39</v>
      </c>
      <c r="AD2213">
        <v>70.62</v>
      </c>
      <c r="AE2213">
        <v>60.34</v>
      </c>
    </row>
    <row r="2214" spans="1:31">
      <c r="A2214" t="s">
        <v>31</v>
      </c>
      <c r="B2214" t="s">
        <v>4447</v>
      </c>
      <c r="C2214" t="s">
        <v>4448</v>
      </c>
      <c r="D2214" t="s">
        <v>104</v>
      </c>
      <c r="E2214">
        <v>412.11</v>
      </c>
      <c r="F2214">
        <v>395.78</v>
      </c>
      <c r="G2214">
        <v>397.24</v>
      </c>
      <c r="H2214">
        <v>397.19</v>
      </c>
      <c r="I2214">
        <v>427.27</v>
      </c>
      <c r="J2214">
        <v>375.48</v>
      </c>
      <c r="K2214">
        <v>420.98</v>
      </c>
      <c r="L2214">
        <v>441.41</v>
      </c>
      <c r="M2214">
        <v>403.54</v>
      </c>
      <c r="N2214">
        <v>459.21</v>
      </c>
      <c r="O2214">
        <v>435.41</v>
      </c>
      <c r="P2214">
        <v>582.9</v>
      </c>
      <c r="Q2214">
        <v>418.14</v>
      </c>
      <c r="R2214">
        <v>447.81</v>
      </c>
      <c r="S2214">
        <v>402.89</v>
      </c>
      <c r="T2214">
        <v>382.91</v>
      </c>
      <c r="U2214">
        <v>339.72</v>
      </c>
      <c r="V2214">
        <v>699.86</v>
      </c>
      <c r="W2214">
        <v>455.57</v>
      </c>
      <c r="X2214">
        <v>407.02</v>
      </c>
      <c r="Y2214">
        <v>415.38</v>
      </c>
      <c r="Z2214">
        <v>345.99</v>
      </c>
      <c r="AA2214">
        <v>580.85</v>
      </c>
      <c r="AB2214">
        <v>479.55</v>
      </c>
      <c r="AC2214">
        <v>433.4</v>
      </c>
      <c r="AD2214">
        <v>394.98</v>
      </c>
      <c r="AE2214">
        <v>435.97</v>
      </c>
    </row>
    <row r="2215" spans="1:31">
      <c r="A2215" t="s">
        <v>31</v>
      </c>
      <c r="B2215" t="s">
        <v>4449</v>
      </c>
      <c r="C2215" t="s">
        <v>4450</v>
      </c>
      <c r="D2215" t="s">
        <v>104</v>
      </c>
      <c r="E2215">
        <v>259.2</v>
      </c>
      <c r="F2215">
        <v>246.58</v>
      </c>
      <c r="G2215">
        <v>251.94</v>
      </c>
      <c r="H2215">
        <v>250.07</v>
      </c>
      <c r="I2215">
        <v>255.1</v>
      </c>
      <c r="J2215">
        <v>235.75</v>
      </c>
      <c r="K2215">
        <v>260.60000000000002</v>
      </c>
      <c r="L2215">
        <v>274.61</v>
      </c>
      <c r="M2215">
        <v>251.59</v>
      </c>
      <c r="N2215">
        <v>268.22000000000003</v>
      </c>
      <c r="O2215">
        <v>258.98</v>
      </c>
      <c r="P2215">
        <v>298.76</v>
      </c>
      <c r="Q2215">
        <v>274.92</v>
      </c>
      <c r="R2215">
        <v>269.43</v>
      </c>
      <c r="S2215">
        <v>254.04</v>
      </c>
      <c r="T2215">
        <v>248.09</v>
      </c>
      <c r="U2215">
        <v>204.12</v>
      </c>
      <c r="V2215">
        <v>359.15</v>
      </c>
      <c r="W2215">
        <v>297.19</v>
      </c>
      <c r="X2215">
        <v>246.27</v>
      </c>
      <c r="Y2215">
        <v>283.72000000000003</v>
      </c>
      <c r="Z2215">
        <v>226.03</v>
      </c>
      <c r="AA2215">
        <v>332.41</v>
      </c>
      <c r="AB2215">
        <v>273.33999999999997</v>
      </c>
      <c r="AC2215">
        <v>262.52999999999997</v>
      </c>
      <c r="AD2215">
        <v>248.12</v>
      </c>
      <c r="AE2215">
        <v>288.16000000000003</v>
      </c>
    </row>
    <row r="2216" spans="1:31">
      <c r="A2216" t="s">
        <v>31</v>
      </c>
      <c r="B2216" t="s">
        <v>4451</v>
      </c>
      <c r="C2216" t="s">
        <v>4452</v>
      </c>
      <c r="D2216" t="s">
        <v>104</v>
      </c>
      <c r="E2216">
        <v>120.7</v>
      </c>
      <c r="F2216">
        <v>123.2</v>
      </c>
      <c r="G2216">
        <v>106.46</v>
      </c>
      <c r="H2216">
        <v>120.59</v>
      </c>
      <c r="I2216">
        <v>123.74</v>
      </c>
      <c r="J2216">
        <v>132.94</v>
      </c>
      <c r="K2216">
        <v>120.01</v>
      </c>
      <c r="L2216">
        <v>120</v>
      </c>
      <c r="M2216">
        <v>119.66</v>
      </c>
      <c r="N2216">
        <v>107.51</v>
      </c>
      <c r="O2216">
        <v>125.26</v>
      </c>
      <c r="P2216">
        <v>126.74</v>
      </c>
      <c r="Q2216">
        <v>120.79</v>
      </c>
      <c r="R2216">
        <v>120.65</v>
      </c>
      <c r="S2216">
        <v>125.86</v>
      </c>
      <c r="T2216">
        <v>126.91</v>
      </c>
      <c r="U2216">
        <v>122.47</v>
      </c>
      <c r="V2216">
        <v>158.85</v>
      </c>
      <c r="W2216">
        <v>141.54</v>
      </c>
      <c r="X2216">
        <v>119.73</v>
      </c>
      <c r="Y2216">
        <v>120.7</v>
      </c>
      <c r="Z2216">
        <v>93.15</v>
      </c>
      <c r="AA2216">
        <v>133.04</v>
      </c>
      <c r="AB2216">
        <v>125.1</v>
      </c>
      <c r="AC2216">
        <v>126.32</v>
      </c>
      <c r="AD2216">
        <v>120.79</v>
      </c>
      <c r="AE2216">
        <v>121.72</v>
      </c>
    </row>
    <row r="2217" spans="1:31">
      <c r="A2217" t="s">
        <v>31</v>
      </c>
      <c r="B2217" t="s">
        <v>4453</v>
      </c>
      <c r="C2217" t="s">
        <v>4454</v>
      </c>
      <c r="D2217" t="s">
        <v>104</v>
      </c>
      <c r="E2217">
        <v>338.85</v>
      </c>
      <c r="F2217">
        <v>335.42</v>
      </c>
      <c r="G2217">
        <v>313.85000000000002</v>
      </c>
      <c r="H2217">
        <v>331.41</v>
      </c>
      <c r="I2217">
        <v>366.9</v>
      </c>
      <c r="J2217">
        <v>335.05</v>
      </c>
      <c r="K2217">
        <v>348.65</v>
      </c>
      <c r="L2217">
        <v>355.88</v>
      </c>
      <c r="M2217">
        <v>335.92</v>
      </c>
      <c r="N2217">
        <v>375.48</v>
      </c>
      <c r="O2217">
        <v>374.59</v>
      </c>
      <c r="P2217">
        <v>517.85</v>
      </c>
      <c r="Q2217">
        <v>330.12</v>
      </c>
      <c r="R2217">
        <v>373.92</v>
      </c>
      <c r="S2217">
        <v>337.18</v>
      </c>
      <c r="T2217">
        <v>322.35000000000002</v>
      </c>
      <c r="U2217">
        <v>317.94</v>
      </c>
      <c r="V2217">
        <v>625.69000000000005</v>
      </c>
      <c r="W2217">
        <v>375.73</v>
      </c>
      <c r="X2217">
        <v>347.5</v>
      </c>
      <c r="Y2217">
        <v>311.24</v>
      </c>
      <c r="Z2217">
        <v>267.89999999999998</v>
      </c>
      <c r="AA2217">
        <v>481.23</v>
      </c>
      <c r="AB2217">
        <v>414.04</v>
      </c>
      <c r="AC2217">
        <v>366.54</v>
      </c>
      <c r="AD2217">
        <v>336.92</v>
      </c>
      <c r="AE2217">
        <v>334.08</v>
      </c>
    </row>
    <row r="2218" spans="1:31">
      <c r="A2218" t="s">
        <v>31</v>
      </c>
      <c r="B2218" t="s">
        <v>4455</v>
      </c>
      <c r="C2218" t="s">
        <v>4456</v>
      </c>
      <c r="D2218" t="s">
        <v>104</v>
      </c>
      <c r="E2218">
        <v>185.94</v>
      </c>
      <c r="F2218">
        <v>186.22</v>
      </c>
      <c r="G2218">
        <v>168.55</v>
      </c>
      <c r="H2218">
        <v>184.29</v>
      </c>
      <c r="I2218">
        <v>194.73</v>
      </c>
      <c r="J2218">
        <v>195.32</v>
      </c>
      <c r="K2218">
        <v>188.27</v>
      </c>
      <c r="L2218">
        <v>189.08</v>
      </c>
      <c r="M2218">
        <v>183.97</v>
      </c>
      <c r="N2218">
        <v>184.49</v>
      </c>
      <c r="O2218">
        <v>198.16</v>
      </c>
      <c r="P2218">
        <v>233.71</v>
      </c>
      <c r="Q2218">
        <v>186.9</v>
      </c>
      <c r="R2218">
        <v>195.54</v>
      </c>
      <c r="S2218">
        <v>188.33</v>
      </c>
      <c r="T2218">
        <v>187.53</v>
      </c>
      <c r="U2218">
        <v>182.34</v>
      </c>
      <c r="V2218">
        <v>284.98</v>
      </c>
      <c r="W2218">
        <v>217.35</v>
      </c>
      <c r="X2218">
        <v>186.75</v>
      </c>
      <c r="Y2218">
        <v>179.58</v>
      </c>
      <c r="Z2218">
        <v>147.94</v>
      </c>
      <c r="AA2218">
        <v>232.79</v>
      </c>
      <c r="AB2218">
        <v>207.83</v>
      </c>
      <c r="AC2218">
        <v>195.67</v>
      </c>
      <c r="AD2218">
        <v>190.06</v>
      </c>
      <c r="AE2218">
        <v>186.27</v>
      </c>
    </row>
    <row r="2219" spans="1:31">
      <c r="A2219" t="s">
        <v>31</v>
      </c>
      <c r="B2219" t="s">
        <v>4457</v>
      </c>
      <c r="C2219" t="s">
        <v>4458</v>
      </c>
      <c r="D2219" t="s">
        <v>104</v>
      </c>
      <c r="E2219">
        <v>189.76</v>
      </c>
      <c r="F2219">
        <v>179.46</v>
      </c>
      <c r="G2219">
        <v>185.87</v>
      </c>
      <c r="H2219">
        <v>182.27</v>
      </c>
      <c r="I2219">
        <v>179.42</v>
      </c>
      <c r="J2219">
        <v>169.49</v>
      </c>
      <c r="K2219">
        <v>187.94</v>
      </c>
      <c r="L2219">
        <v>200.96</v>
      </c>
      <c r="M2219">
        <v>183.12</v>
      </c>
      <c r="N2219">
        <v>185.98</v>
      </c>
      <c r="O2219">
        <v>181.23</v>
      </c>
      <c r="P2219">
        <v>184.04</v>
      </c>
      <c r="Q2219">
        <v>204.77</v>
      </c>
      <c r="R2219">
        <v>189.62</v>
      </c>
      <c r="S2219">
        <v>187.47</v>
      </c>
      <c r="T2219">
        <v>183.72</v>
      </c>
      <c r="U2219">
        <v>140.49</v>
      </c>
      <c r="V2219">
        <v>223.78</v>
      </c>
      <c r="W2219">
        <v>216.93</v>
      </c>
      <c r="X2219">
        <v>174.83</v>
      </c>
      <c r="Y2219">
        <v>221.21</v>
      </c>
      <c r="Z2219">
        <v>167.94</v>
      </c>
      <c r="AA2219">
        <v>225.79</v>
      </c>
      <c r="AB2219">
        <v>185</v>
      </c>
      <c r="AC2219">
        <v>188.48</v>
      </c>
      <c r="AD2219">
        <v>174.75</v>
      </c>
      <c r="AE2219">
        <v>219.51</v>
      </c>
    </row>
    <row r="2220" spans="1:31">
      <c r="A2220" t="s">
        <v>31</v>
      </c>
      <c r="B2220" t="s">
        <v>4459</v>
      </c>
      <c r="C2220" t="s">
        <v>4460</v>
      </c>
      <c r="D2220" t="s">
        <v>104</v>
      </c>
      <c r="E2220">
        <v>207.85</v>
      </c>
      <c r="F2220">
        <v>196.8</v>
      </c>
      <c r="G2220">
        <v>203.39</v>
      </c>
      <c r="H2220">
        <v>199.9</v>
      </c>
      <c r="I2220">
        <v>196.46</v>
      </c>
      <c r="J2220">
        <v>185.68</v>
      </c>
      <c r="K2220">
        <v>206.12</v>
      </c>
      <c r="L2220">
        <v>220.08</v>
      </c>
      <c r="M2220">
        <v>200.7</v>
      </c>
      <c r="N2220">
        <v>203.82</v>
      </c>
      <c r="O2220">
        <v>198.63</v>
      </c>
      <c r="P2220">
        <v>201.68</v>
      </c>
      <c r="Q2220">
        <v>224.59</v>
      </c>
      <c r="R2220">
        <v>207.94</v>
      </c>
      <c r="S2220">
        <v>205.39</v>
      </c>
      <c r="T2220">
        <v>201.42</v>
      </c>
      <c r="U2220">
        <v>153.97</v>
      </c>
      <c r="V2220">
        <v>244.76</v>
      </c>
      <c r="W2220">
        <v>237.73</v>
      </c>
      <c r="X2220">
        <v>191.46</v>
      </c>
      <c r="Y2220">
        <v>242.52</v>
      </c>
      <c r="Z2220">
        <v>183.79</v>
      </c>
      <c r="AA2220">
        <v>247.42</v>
      </c>
      <c r="AB2220">
        <v>202.55</v>
      </c>
      <c r="AC2220">
        <v>206.62</v>
      </c>
      <c r="AD2220">
        <v>191.23</v>
      </c>
      <c r="AE2220">
        <v>240.68</v>
      </c>
    </row>
    <row r="2221" spans="1:31">
      <c r="A2221" t="s">
        <v>31</v>
      </c>
      <c r="B2221" t="s">
        <v>4461</v>
      </c>
      <c r="C2221" t="s">
        <v>4462</v>
      </c>
      <c r="D2221" t="s">
        <v>51</v>
      </c>
      <c r="E2221">
        <v>30.32</v>
      </c>
      <c r="F2221">
        <v>24.92</v>
      </c>
      <c r="G2221">
        <v>33.700000000000003</v>
      </c>
      <c r="H2221">
        <v>27.82</v>
      </c>
      <c r="I2221">
        <v>29.98</v>
      </c>
      <c r="J2221">
        <v>26.94</v>
      </c>
      <c r="K2221">
        <v>31.02</v>
      </c>
      <c r="L2221">
        <v>24.63</v>
      </c>
      <c r="M2221">
        <v>29.89</v>
      </c>
      <c r="N2221">
        <v>25.41</v>
      </c>
      <c r="O2221">
        <v>29.81</v>
      </c>
      <c r="P2221">
        <v>28.92</v>
      </c>
      <c r="Q2221">
        <v>31.53</v>
      </c>
      <c r="R2221">
        <v>29.52</v>
      </c>
      <c r="S2221">
        <v>23.18</v>
      </c>
      <c r="T2221">
        <v>31.22</v>
      </c>
      <c r="U2221">
        <v>24.21</v>
      </c>
      <c r="V2221">
        <v>30.45</v>
      </c>
      <c r="W2221">
        <v>39.22</v>
      </c>
      <c r="X2221">
        <v>24.64</v>
      </c>
      <c r="Y2221">
        <v>39.42</v>
      </c>
      <c r="Z2221">
        <v>29.37</v>
      </c>
      <c r="AA2221">
        <v>29.52</v>
      </c>
      <c r="AB2221">
        <v>30.18</v>
      </c>
      <c r="AC2221">
        <v>25.92</v>
      </c>
      <c r="AD2221">
        <v>33.78</v>
      </c>
      <c r="AE2221">
        <v>27.24</v>
      </c>
    </row>
    <row r="2222" spans="1:31">
      <c r="A2222" t="s">
        <v>31</v>
      </c>
      <c r="B2222" t="s">
        <v>4463</v>
      </c>
      <c r="C2222" t="s">
        <v>4464</v>
      </c>
      <c r="D2222" t="s">
        <v>51</v>
      </c>
      <c r="E2222">
        <v>55.55</v>
      </c>
      <c r="F2222">
        <v>40.94</v>
      </c>
      <c r="G2222">
        <v>51.97</v>
      </c>
      <c r="H2222">
        <v>47.2</v>
      </c>
      <c r="I2222">
        <v>43.36</v>
      </c>
      <c r="J2222">
        <v>41.85</v>
      </c>
      <c r="K2222">
        <v>51.63</v>
      </c>
      <c r="L2222">
        <v>41.64</v>
      </c>
      <c r="M2222">
        <v>48.16</v>
      </c>
      <c r="N2222">
        <v>41.61</v>
      </c>
      <c r="O2222">
        <v>40.61</v>
      </c>
      <c r="P2222">
        <v>47.19</v>
      </c>
      <c r="Q2222">
        <v>47.94</v>
      </c>
      <c r="R2222">
        <v>48</v>
      </c>
      <c r="S2222">
        <v>42.29</v>
      </c>
      <c r="T2222">
        <v>45.56</v>
      </c>
      <c r="U2222">
        <v>41.49</v>
      </c>
      <c r="V2222">
        <v>43.68</v>
      </c>
      <c r="W2222">
        <v>48.31</v>
      </c>
      <c r="X2222">
        <v>39.28</v>
      </c>
      <c r="Y2222">
        <v>69.39</v>
      </c>
      <c r="Z2222">
        <v>44.28</v>
      </c>
      <c r="AA2222">
        <v>50.4</v>
      </c>
      <c r="AB2222">
        <v>50.13</v>
      </c>
      <c r="AC2222">
        <v>41.1</v>
      </c>
      <c r="AD2222">
        <v>46.14</v>
      </c>
      <c r="AE2222">
        <v>46.56</v>
      </c>
    </row>
    <row r="2223" spans="1:31">
      <c r="A2223" t="s">
        <v>31</v>
      </c>
      <c r="B2223" t="s">
        <v>4465</v>
      </c>
      <c r="C2223" t="s">
        <v>4466</v>
      </c>
      <c r="D2223" t="s">
        <v>51</v>
      </c>
      <c r="E2223">
        <v>24.6</v>
      </c>
      <c r="F2223">
        <v>19.54</v>
      </c>
      <c r="G2223">
        <v>26.87</v>
      </c>
      <c r="H2223">
        <v>23.01</v>
      </c>
      <c r="I2223">
        <v>23.41</v>
      </c>
      <c r="J2223">
        <v>20.84</v>
      </c>
      <c r="K2223">
        <v>24.66</v>
      </c>
      <c r="L2223">
        <v>18.850000000000001</v>
      </c>
      <c r="M2223">
        <v>23.94</v>
      </c>
      <c r="N2223">
        <v>20.100000000000001</v>
      </c>
      <c r="O2223">
        <v>23.93</v>
      </c>
      <c r="P2223">
        <v>23.09</v>
      </c>
      <c r="Q2223">
        <v>26</v>
      </c>
      <c r="R2223">
        <v>23.56</v>
      </c>
      <c r="S2223">
        <v>17.62</v>
      </c>
      <c r="T2223">
        <v>25.05</v>
      </c>
      <c r="U2223">
        <v>18.59</v>
      </c>
      <c r="V2223">
        <v>23.65</v>
      </c>
      <c r="W2223">
        <v>32.03</v>
      </c>
      <c r="X2223">
        <v>18.88</v>
      </c>
      <c r="Y2223">
        <v>33.39</v>
      </c>
      <c r="Z2223">
        <v>23.4</v>
      </c>
      <c r="AA2223">
        <v>23.62</v>
      </c>
      <c r="AB2223">
        <v>23.65</v>
      </c>
      <c r="AC2223">
        <v>20.46</v>
      </c>
      <c r="AD2223">
        <v>26.73</v>
      </c>
      <c r="AE2223">
        <v>22.19</v>
      </c>
    </row>
    <row r="2224" spans="1:31">
      <c r="A2224" t="s">
        <v>31</v>
      </c>
      <c r="B2224" t="s">
        <v>4467</v>
      </c>
      <c r="C2224" t="s">
        <v>4468</v>
      </c>
      <c r="D2224" t="s">
        <v>51</v>
      </c>
      <c r="E2224">
        <v>49.83</v>
      </c>
      <c r="F2224">
        <v>35.56</v>
      </c>
      <c r="G2224">
        <v>45.14</v>
      </c>
      <c r="H2224">
        <v>42.39</v>
      </c>
      <c r="I2224">
        <v>36.79</v>
      </c>
      <c r="J2224">
        <v>35.75</v>
      </c>
      <c r="K2224">
        <v>45.27</v>
      </c>
      <c r="L2224">
        <v>35.86</v>
      </c>
      <c r="M2224">
        <v>42.21</v>
      </c>
      <c r="N2224">
        <v>36.299999999999997</v>
      </c>
      <c r="O2224">
        <v>34.729999999999997</v>
      </c>
      <c r="P2224">
        <v>41.36</v>
      </c>
      <c r="Q2224">
        <v>42.41</v>
      </c>
      <c r="R2224">
        <v>42.04</v>
      </c>
      <c r="S2224">
        <v>36.729999999999997</v>
      </c>
      <c r="T2224">
        <v>39.39</v>
      </c>
      <c r="U2224">
        <v>35.869999999999997</v>
      </c>
      <c r="V2224">
        <v>36.880000000000003</v>
      </c>
      <c r="W2224">
        <v>41.12</v>
      </c>
      <c r="X2224">
        <v>33.520000000000003</v>
      </c>
      <c r="Y2224">
        <v>63.36</v>
      </c>
      <c r="Z2224">
        <v>38.31</v>
      </c>
      <c r="AA2224">
        <v>44.5</v>
      </c>
      <c r="AB2224">
        <v>43.6</v>
      </c>
      <c r="AC2224">
        <v>35.64</v>
      </c>
      <c r="AD2224">
        <v>39.090000000000003</v>
      </c>
      <c r="AE2224">
        <v>41.51</v>
      </c>
    </row>
    <row r="2225" spans="1:31">
      <c r="A2225" t="s">
        <v>31</v>
      </c>
      <c r="B2225" t="s">
        <v>4469</v>
      </c>
      <c r="C2225" t="s">
        <v>4470</v>
      </c>
      <c r="D2225" t="s">
        <v>51</v>
      </c>
      <c r="E2225">
        <v>105.18</v>
      </c>
      <c r="F2225">
        <v>130.18</v>
      </c>
      <c r="G2225">
        <v>153.79</v>
      </c>
      <c r="H2225">
        <v>97.41</v>
      </c>
      <c r="I2225">
        <v>110.43</v>
      </c>
      <c r="J2225">
        <v>114.65</v>
      </c>
      <c r="K2225">
        <v>90.36</v>
      </c>
      <c r="L2225">
        <v>98.2</v>
      </c>
      <c r="M2225">
        <v>92.1</v>
      </c>
      <c r="N2225">
        <v>91.55</v>
      </c>
      <c r="O2225">
        <v>80.790000000000006</v>
      </c>
      <c r="P2225">
        <v>100.23</v>
      </c>
      <c r="Q2225">
        <v>89.7</v>
      </c>
      <c r="R2225">
        <v>134.97</v>
      </c>
      <c r="S2225">
        <v>110.35</v>
      </c>
      <c r="T2225">
        <v>113.59</v>
      </c>
      <c r="U2225">
        <v>124.69</v>
      </c>
      <c r="V2225">
        <v>88.12</v>
      </c>
      <c r="W2225">
        <v>81.66</v>
      </c>
      <c r="X2225">
        <v>126.39</v>
      </c>
      <c r="Y2225">
        <v>84.91</v>
      </c>
      <c r="Z2225">
        <v>93.68</v>
      </c>
      <c r="AA2225">
        <v>93.08</v>
      </c>
      <c r="AB2225">
        <v>88.27</v>
      </c>
      <c r="AC2225">
        <v>99.7</v>
      </c>
      <c r="AD2225">
        <v>87.17</v>
      </c>
      <c r="AE2225">
        <v>94.09</v>
      </c>
    </row>
    <row r="2226" spans="1:31">
      <c r="A2226" t="s">
        <v>31</v>
      </c>
      <c r="B2226" t="s">
        <v>4471</v>
      </c>
      <c r="C2226" t="s">
        <v>4472</v>
      </c>
      <c r="D2226" t="s">
        <v>51</v>
      </c>
      <c r="E2226">
        <v>94.19</v>
      </c>
      <c r="F2226">
        <v>116.17</v>
      </c>
      <c r="G2226">
        <v>135.79</v>
      </c>
      <c r="H2226">
        <v>86.85</v>
      </c>
      <c r="I2226">
        <v>98.75</v>
      </c>
      <c r="J2226">
        <v>102.21</v>
      </c>
      <c r="K2226">
        <v>81.010000000000005</v>
      </c>
      <c r="L2226">
        <v>88.36</v>
      </c>
      <c r="M2226">
        <v>81.819999999999993</v>
      </c>
      <c r="N2226">
        <v>81.8</v>
      </c>
      <c r="O2226">
        <v>73.09</v>
      </c>
      <c r="P2226">
        <v>89.41</v>
      </c>
      <c r="Q2226">
        <v>80.33</v>
      </c>
      <c r="R2226">
        <v>119.87</v>
      </c>
      <c r="S2226">
        <v>98.16</v>
      </c>
      <c r="T2226">
        <v>101.01</v>
      </c>
      <c r="U2226">
        <v>111.2</v>
      </c>
      <c r="V2226">
        <v>78.540000000000006</v>
      </c>
      <c r="W2226">
        <v>73.69</v>
      </c>
      <c r="X2226">
        <v>112.88</v>
      </c>
      <c r="Y2226">
        <v>75.790000000000006</v>
      </c>
      <c r="Z2226">
        <v>83.06</v>
      </c>
      <c r="AA2226">
        <v>82.63</v>
      </c>
      <c r="AB2226">
        <v>78.900000000000006</v>
      </c>
      <c r="AC2226">
        <v>88.89</v>
      </c>
      <c r="AD2226">
        <v>78.099999999999994</v>
      </c>
      <c r="AE2226">
        <v>84.51</v>
      </c>
    </row>
    <row r="2227" spans="1:31">
      <c r="A2227" t="s">
        <v>31</v>
      </c>
      <c r="B2227" t="s">
        <v>4473</v>
      </c>
      <c r="C2227" t="s">
        <v>4474</v>
      </c>
      <c r="D2227" t="s">
        <v>51</v>
      </c>
      <c r="E2227">
        <v>102.45</v>
      </c>
      <c r="F2227">
        <v>126.96</v>
      </c>
      <c r="G2227">
        <v>149.68</v>
      </c>
      <c r="H2227">
        <v>94.89</v>
      </c>
      <c r="I2227">
        <v>107.46</v>
      </c>
      <c r="J2227">
        <v>111.61</v>
      </c>
      <c r="K2227">
        <v>87.82</v>
      </c>
      <c r="L2227">
        <v>95.67</v>
      </c>
      <c r="M2227">
        <v>89.47</v>
      </c>
      <c r="N2227">
        <v>89.09</v>
      </c>
      <c r="O2227">
        <v>78.62</v>
      </c>
      <c r="P2227">
        <v>97.51</v>
      </c>
      <c r="Q2227">
        <v>87.28</v>
      </c>
      <c r="R2227">
        <v>131.49</v>
      </c>
      <c r="S2227">
        <v>107.43</v>
      </c>
      <c r="T2227">
        <v>110.52</v>
      </c>
      <c r="U2227">
        <v>121.53</v>
      </c>
      <c r="V2227">
        <v>85.48</v>
      </c>
      <c r="W2227">
        <v>79.25</v>
      </c>
      <c r="X2227">
        <v>123.2</v>
      </c>
      <c r="Y2227">
        <v>82.48</v>
      </c>
      <c r="Z2227">
        <v>90.98</v>
      </c>
      <c r="AA2227">
        <v>90.42</v>
      </c>
      <c r="AB2227">
        <v>85.72</v>
      </c>
      <c r="AC2227">
        <v>97.05</v>
      </c>
      <c r="AD2227">
        <v>84.59</v>
      </c>
      <c r="AE2227">
        <v>91.7</v>
      </c>
    </row>
    <row r="2228" spans="1:31">
      <c r="A2228" t="s">
        <v>31</v>
      </c>
      <c r="B2228" t="s">
        <v>4475</v>
      </c>
      <c r="C2228" t="s">
        <v>4476</v>
      </c>
      <c r="D2228" t="s">
        <v>415</v>
      </c>
      <c r="E2228">
        <v>11.34</v>
      </c>
      <c r="F2228">
        <v>7.1</v>
      </c>
      <c r="G2228">
        <v>11.96</v>
      </c>
      <c r="H2228">
        <v>8.01</v>
      </c>
      <c r="I2228">
        <v>11.78</v>
      </c>
      <c r="J2228">
        <v>8.44</v>
      </c>
      <c r="K2228">
        <v>8.1</v>
      </c>
      <c r="L2228">
        <v>10.78</v>
      </c>
      <c r="M2228">
        <v>12.85</v>
      </c>
      <c r="N2228">
        <v>9.49</v>
      </c>
      <c r="O2228">
        <v>9.75</v>
      </c>
      <c r="P2228">
        <v>9.7200000000000006</v>
      </c>
      <c r="Q2228">
        <v>7.17</v>
      </c>
      <c r="R2228">
        <v>8.31</v>
      </c>
      <c r="S2228">
        <v>8.75</v>
      </c>
      <c r="T2228">
        <v>14.33</v>
      </c>
      <c r="U2228">
        <v>9.43</v>
      </c>
      <c r="V2228">
        <v>9.85</v>
      </c>
      <c r="W2228">
        <v>12.54</v>
      </c>
      <c r="X2228">
        <v>11.15</v>
      </c>
      <c r="Y2228">
        <v>8.5500000000000007</v>
      </c>
      <c r="Z2228">
        <v>10.09</v>
      </c>
      <c r="AA2228">
        <v>11.5</v>
      </c>
      <c r="AB2228">
        <v>11.06</v>
      </c>
      <c r="AC2228">
        <v>9.67</v>
      </c>
      <c r="AD2228">
        <v>11.81</v>
      </c>
      <c r="AE2228">
        <v>7.73</v>
      </c>
    </row>
    <row r="2229" spans="1:31">
      <c r="A2229" t="s">
        <v>31</v>
      </c>
      <c r="B2229" t="s">
        <v>4477</v>
      </c>
      <c r="C2229" t="s">
        <v>4478</v>
      </c>
      <c r="D2229" t="s">
        <v>417</v>
      </c>
      <c r="E2229">
        <v>0.11</v>
      </c>
      <c r="F2229">
        <v>0.09</v>
      </c>
      <c r="G2229">
        <v>0.1</v>
      </c>
      <c r="H2229">
        <v>0.1</v>
      </c>
      <c r="I2229">
        <v>0.12</v>
      </c>
      <c r="J2229">
        <v>0.1</v>
      </c>
      <c r="K2229">
        <v>0.11</v>
      </c>
      <c r="L2229">
        <v>0.12</v>
      </c>
      <c r="M2229">
        <v>0.11</v>
      </c>
      <c r="N2229">
        <v>0.1</v>
      </c>
      <c r="O2229">
        <v>0.11</v>
      </c>
      <c r="P2229">
        <v>0.1</v>
      </c>
      <c r="Q2229">
        <v>0.1</v>
      </c>
      <c r="R2229">
        <v>0.11</v>
      </c>
      <c r="S2229">
        <v>0.1</v>
      </c>
      <c r="T2229">
        <v>0.1</v>
      </c>
      <c r="U2229">
        <v>0.09</v>
      </c>
      <c r="V2229">
        <v>0.14000000000000001</v>
      </c>
      <c r="W2229">
        <v>0.14000000000000001</v>
      </c>
      <c r="X2229">
        <v>0.09</v>
      </c>
      <c r="Y2229">
        <v>0.1</v>
      </c>
      <c r="Z2229">
        <v>0.12</v>
      </c>
      <c r="AA2229">
        <v>0.11</v>
      </c>
      <c r="AB2229">
        <v>0.15</v>
      </c>
      <c r="AC2229">
        <v>0.09</v>
      </c>
      <c r="AD2229">
        <v>0.12</v>
      </c>
      <c r="AE2229">
        <v>0.09</v>
      </c>
    </row>
    <row r="2230" spans="1:31">
      <c r="A2230" t="s">
        <v>31</v>
      </c>
      <c r="B2230" t="s">
        <v>4479</v>
      </c>
      <c r="C2230" t="s">
        <v>4480</v>
      </c>
      <c r="D2230" t="s">
        <v>415</v>
      </c>
      <c r="E2230">
        <v>15.16</v>
      </c>
      <c r="F2230">
        <v>12.11</v>
      </c>
      <c r="G2230">
        <v>13.7</v>
      </c>
      <c r="H2230">
        <v>14.04</v>
      </c>
      <c r="I2230">
        <v>16.16</v>
      </c>
      <c r="J2230">
        <v>14.36</v>
      </c>
      <c r="K2230">
        <v>15.74</v>
      </c>
      <c r="L2230">
        <v>16.260000000000002</v>
      </c>
      <c r="M2230">
        <v>15.91</v>
      </c>
      <c r="N2230">
        <v>14.14</v>
      </c>
      <c r="O2230">
        <v>15.72</v>
      </c>
      <c r="P2230">
        <v>13.73</v>
      </c>
      <c r="Q2230">
        <v>13.94</v>
      </c>
      <c r="R2230">
        <v>14.58</v>
      </c>
      <c r="S2230">
        <v>13.75</v>
      </c>
      <c r="T2230">
        <v>14.53</v>
      </c>
      <c r="U2230">
        <v>13.08</v>
      </c>
      <c r="V2230">
        <v>18.61</v>
      </c>
      <c r="W2230">
        <v>19.34</v>
      </c>
      <c r="X2230">
        <v>12.26</v>
      </c>
      <c r="Y2230">
        <v>14.45</v>
      </c>
      <c r="Z2230">
        <v>17.11</v>
      </c>
      <c r="AA2230">
        <v>15.35</v>
      </c>
      <c r="AB2230">
        <v>20.69</v>
      </c>
      <c r="AC2230">
        <v>12.27</v>
      </c>
      <c r="AD2230">
        <v>17.190000000000001</v>
      </c>
      <c r="AE2230">
        <v>13.26</v>
      </c>
    </row>
    <row r="2231" spans="1:31">
      <c r="A2231" t="s">
        <v>31</v>
      </c>
      <c r="B2231" t="s">
        <v>4481</v>
      </c>
      <c r="C2231" t="s">
        <v>4482</v>
      </c>
      <c r="D2231" t="s">
        <v>417</v>
      </c>
      <c r="E2231">
        <v>0.16</v>
      </c>
      <c r="F2231">
        <v>0.13</v>
      </c>
      <c r="G2231">
        <v>0.14000000000000001</v>
      </c>
      <c r="H2231">
        <v>0.15</v>
      </c>
      <c r="I2231">
        <v>0.17</v>
      </c>
      <c r="J2231">
        <v>0.15</v>
      </c>
      <c r="K2231">
        <v>0.16</v>
      </c>
      <c r="L2231">
        <v>0.17</v>
      </c>
      <c r="M2231">
        <v>0.17</v>
      </c>
      <c r="N2231">
        <v>0.15</v>
      </c>
      <c r="O2231">
        <v>0.16</v>
      </c>
      <c r="P2231">
        <v>0.14000000000000001</v>
      </c>
      <c r="Q2231">
        <v>0.15</v>
      </c>
      <c r="R2231">
        <v>0.16</v>
      </c>
      <c r="S2231">
        <v>0.14000000000000001</v>
      </c>
      <c r="T2231">
        <v>0.15</v>
      </c>
      <c r="U2231">
        <v>0.14000000000000001</v>
      </c>
      <c r="V2231">
        <v>0.2</v>
      </c>
      <c r="W2231">
        <v>0.21</v>
      </c>
      <c r="X2231">
        <v>0.13</v>
      </c>
      <c r="Y2231">
        <v>0.16</v>
      </c>
      <c r="Z2231">
        <v>0.18</v>
      </c>
      <c r="AA2231">
        <v>0.16</v>
      </c>
      <c r="AB2231">
        <v>0.22</v>
      </c>
      <c r="AC2231">
        <v>0.13</v>
      </c>
      <c r="AD2231">
        <v>0.18</v>
      </c>
      <c r="AE2231">
        <v>0.14000000000000001</v>
      </c>
    </row>
    <row r="2232" spans="1:31">
      <c r="A2232" t="s">
        <v>31</v>
      </c>
      <c r="B2232" t="s">
        <v>4483</v>
      </c>
      <c r="C2232" t="s">
        <v>4484</v>
      </c>
      <c r="D2232" t="s">
        <v>415</v>
      </c>
      <c r="E2232">
        <v>49.75</v>
      </c>
      <c r="F2232">
        <v>50.17</v>
      </c>
      <c r="G2232">
        <v>58.98</v>
      </c>
      <c r="H2232">
        <v>53.48</v>
      </c>
      <c r="I2232">
        <v>53.03</v>
      </c>
      <c r="J2232">
        <v>47.13</v>
      </c>
      <c r="K2232">
        <v>51.66</v>
      </c>
      <c r="L2232">
        <v>56.74</v>
      </c>
      <c r="M2232">
        <v>52.2</v>
      </c>
      <c r="N2232">
        <v>46.42</v>
      </c>
      <c r="O2232">
        <v>51.58</v>
      </c>
      <c r="P2232">
        <v>51.32</v>
      </c>
      <c r="Q2232">
        <v>47.28</v>
      </c>
      <c r="R2232">
        <v>47.84</v>
      </c>
      <c r="S2232">
        <v>45.13</v>
      </c>
      <c r="T2232">
        <v>47.68</v>
      </c>
      <c r="U2232">
        <v>42.94</v>
      </c>
      <c r="V2232">
        <v>61.05</v>
      </c>
      <c r="W2232">
        <v>63.09</v>
      </c>
      <c r="X2232">
        <v>50.78</v>
      </c>
      <c r="Y2232">
        <v>53.51</v>
      </c>
      <c r="Z2232">
        <v>58.77</v>
      </c>
      <c r="AA2232">
        <v>50.92</v>
      </c>
      <c r="AB2232">
        <v>84.87</v>
      </c>
      <c r="AC2232">
        <v>40.26</v>
      </c>
      <c r="AD2232">
        <v>59.16</v>
      </c>
      <c r="AE2232">
        <v>49.26</v>
      </c>
    </row>
    <row r="2233" spans="1:31">
      <c r="A2233" t="s">
        <v>31</v>
      </c>
      <c r="B2233" t="s">
        <v>4485</v>
      </c>
      <c r="C2233" t="s">
        <v>4486</v>
      </c>
      <c r="D2233" t="s">
        <v>417</v>
      </c>
      <c r="E2233">
        <v>0.14000000000000001</v>
      </c>
      <c r="F2233">
        <v>0.09</v>
      </c>
      <c r="G2233">
        <v>0.14000000000000001</v>
      </c>
      <c r="H2233">
        <v>0.1</v>
      </c>
      <c r="I2233">
        <v>0.13</v>
      </c>
      <c r="J2233">
        <v>0.08</v>
      </c>
      <c r="K2233">
        <v>0.08</v>
      </c>
      <c r="L2233">
        <v>0.14000000000000001</v>
      </c>
      <c r="M2233">
        <v>0.15</v>
      </c>
      <c r="N2233">
        <v>0.1</v>
      </c>
      <c r="O2233">
        <v>0.12</v>
      </c>
      <c r="P2233">
        <v>0.12</v>
      </c>
      <c r="Q2233">
        <v>7.0000000000000007E-2</v>
      </c>
      <c r="R2233">
        <v>0.09</v>
      </c>
      <c r="S2233">
        <v>0.08</v>
      </c>
      <c r="T2233">
        <v>0.16</v>
      </c>
      <c r="U2233">
        <v>0.11</v>
      </c>
      <c r="V2233">
        <v>0.13</v>
      </c>
      <c r="W2233">
        <v>0.16</v>
      </c>
      <c r="X2233">
        <v>0.12</v>
      </c>
      <c r="Y2233">
        <v>0.13</v>
      </c>
      <c r="Z2233">
        <v>0.14000000000000001</v>
      </c>
      <c r="AA2233">
        <v>0.13</v>
      </c>
      <c r="AB2233">
        <v>0.15</v>
      </c>
      <c r="AC2233">
        <v>0.11</v>
      </c>
      <c r="AD2233">
        <v>0.13</v>
      </c>
      <c r="AE2233">
        <v>0.09</v>
      </c>
    </row>
    <row r="2234" spans="1:31">
      <c r="A2234" t="s">
        <v>31</v>
      </c>
      <c r="B2234" t="s">
        <v>4487</v>
      </c>
      <c r="C2234" t="s">
        <v>4488</v>
      </c>
      <c r="D2234" t="s">
        <v>415</v>
      </c>
      <c r="E2234">
        <v>19.13</v>
      </c>
      <c r="F2234">
        <v>12.74</v>
      </c>
      <c r="G2234">
        <v>19.77</v>
      </c>
      <c r="H2234">
        <v>14.36</v>
      </c>
      <c r="I2234">
        <v>18.45</v>
      </c>
      <c r="J2234">
        <v>11.91</v>
      </c>
      <c r="K2234">
        <v>11.91</v>
      </c>
      <c r="L2234">
        <v>18.96</v>
      </c>
      <c r="M2234">
        <v>20.29</v>
      </c>
      <c r="N2234">
        <v>13.59</v>
      </c>
      <c r="O2234">
        <v>16.22</v>
      </c>
      <c r="P2234">
        <v>17.18</v>
      </c>
      <c r="Q2234">
        <v>10.68</v>
      </c>
      <c r="R2234">
        <v>13.03</v>
      </c>
      <c r="S2234">
        <v>11.72</v>
      </c>
      <c r="T2234">
        <v>22.16</v>
      </c>
      <c r="U2234">
        <v>15.73</v>
      </c>
      <c r="V2234">
        <v>17.850000000000001</v>
      </c>
      <c r="W2234">
        <v>21.6</v>
      </c>
      <c r="X2234">
        <v>16.510000000000002</v>
      </c>
      <c r="Y2234">
        <v>18.079999999999998</v>
      </c>
      <c r="Z2234">
        <v>19.010000000000002</v>
      </c>
      <c r="AA2234">
        <v>18.37</v>
      </c>
      <c r="AB2234">
        <v>20.04</v>
      </c>
      <c r="AC2234">
        <v>15.87</v>
      </c>
      <c r="AD2234">
        <v>17.84</v>
      </c>
      <c r="AE2234">
        <v>12.44</v>
      </c>
    </row>
    <row r="2235" spans="1:31">
      <c r="A2235" t="s">
        <v>31</v>
      </c>
      <c r="B2235" t="s">
        <v>4489</v>
      </c>
      <c r="C2235" t="s">
        <v>4490</v>
      </c>
      <c r="D2235" t="s">
        <v>417</v>
      </c>
      <c r="E2235">
        <v>0.11</v>
      </c>
      <c r="F2235">
        <v>0.09</v>
      </c>
      <c r="G2235">
        <v>0.1</v>
      </c>
      <c r="H2235">
        <v>0.11</v>
      </c>
      <c r="I2235">
        <v>0.12</v>
      </c>
      <c r="J2235">
        <v>0.11</v>
      </c>
      <c r="K2235">
        <v>0.12</v>
      </c>
      <c r="L2235">
        <v>0.12</v>
      </c>
      <c r="M2235">
        <v>0.12</v>
      </c>
      <c r="N2235">
        <v>0.1</v>
      </c>
      <c r="O2235">
        <v>0.12</v>
      </c>
      <c r="P2235">
        <v>0.1</v>
      </c>
      <c r="Q2235">
        <v>0.1</v>
      </c>
      <c r="R2235">
        <v>0.11</v>
      </c>
      <c r="S2235">
        <v>0.1</v>
      </c>
      <c r="T2235">
        <v>0.11</v>
      </c>
      <c r="U2235">
        <v>0.1</v>
      </c>
      <c r="V2235">
        <v>0.14000000000000001</v>
      </c>
      <c r="W2235">
        <v>0.15</v>
      </c>
      <c r="X2235">
        <v>0.09</v>
      </c>
      <c r="Y2235">
        <v>0.11</v>
      </c>
      <c r="Z2235">
        <v>0.13</v>
      </c>
      <c r="AA2235">
        <v>0.11</v>
      </c>
      <c r="AB2235">
        <v>0.16</v>
      </c>
      <c r="AC2235">
        <v>0.09</v>
      </c>
      <c r="AD2235">
        <v>0.13</v>
      </c>
      <c r="AE2235">
        <v>0.1</v>
      </c>
    </row>
    <row r="2236" spans="1:31">
      <c r="A2236" t="s">
        <v>31</v>
      </c>
      <c r="B2236" t="s">
        <v>4491</v>
      </c>
      <c r="C2236" t="s">
        <v>4492</v>
      </c>
      <c r="D2236" t="s">
        <v>415</v>
      </c>
      <c r="E2236">
        <v>15.69</v>
      </c>
      <c r="F2236">
        <v>12.53</v>
      </c>
      <c r="G2236">
        <v>14.17</v>
      </c>
      <c r="H2236">
        <v>14.53</v>
      </c>
      <c r="I2236">
        <v>16.72</v>
      </c>
      <c r="J2236">
        <v>14.86</v>
      </c>
      <c r="K2236">
        <v>16.29</v>
      </c>
      <c r="L2236">
        <v>16.82</v>
      </c>
      <c r="M2236">
        <v>16.46</v>
      </c>
      <c r="N2236">
        <v>14.64</v>
      </c>
      <c r="O2236">
        <v>16.260000000000002</v>
      </c>
      <c r="P2236">
        <v>14.2</v>
      </c>
      <c r="Q2236">
        <v>14.42</v>
      </c>
      <c r="R2236">
        <v>15.09</v>
      </c>
      <c r="S2236">
        <v>14.23</v>
      </c>
      <c r="T2236">
        <v>15.03</v>
      </c>
      <c r="U2236">
        <v>13.54</v>
      </c>
      <c r="V2236">
        <v>19.25</v>
      </c>
      <c r="W2236">
        <v>20.010000000000002</v>
      </c>
      <c r="X2236">
        <v>12.68</v>
      </c>
      <c r="Y2236">
        <v>14.95</v>
      </c>
      <c r="Z2236">
        <v>17.7</v>
      </c>
      <c r="AA2236">
        <v>15.89</v>
      </c>
      <c r="AB2236">
        <v>21.41</v>
      </c>
      <c r="AC2236">
        <v>12.69</v>
      </c>
      <c r="AD2236">
        <v>17.79</v>
      </c>
      <c r="AE2236">
        <v>13.72</v>
      </c>
    </row>
    <row r="2237" spans="1:31">
      <c r="A2237" t="s">
        <v>31</v>
      </c>
      <c r="B2237" t="s">
        <v>4493</v>
      </c>
      <c r="C2237" t="s">
        <v>4494</v>
      </c>
      <c r="D2237" t="s">
        <v>417</v>
      </c>
      <c r="E2237">
        <v>0.12</v>
      </c>
      <c r="F2237">
        <v>0.11</v>
      </c>
      <c r="G2237">
        <v>0.13</v>
      </c>
      <c r="H2237">
        <v>0.13</v>
      </c>
      <c r="I2237">
        <v>0.13</v>
      </c>
      <c r="J2237">
        <v>0.12</v>
      </c>
      <c r="K2237">
        <v>0.13</v>
      </c>
      <c r="L2237">
        <v>0.13</v>
      </c>
      <c r="M2237">
        <v>0.13</v>
      </c>
      <c r="N2237">
        <v>0.13</v>
      </c>
      <c r="O2237">
        <v>0.14000000000000001</v>
      </c>
      <c r="P2237">
        <v>0.13</v>
      </c>
      <c r="Q2237">
        <v>0.14000000000000001</v>
      </c>
      <c r="R2237">
        <v>0.14000000000000001</v>
      </c>
      <c r="S2237">
        <v>0.14000000000000001</v>
      </c>
      <c r="T2237">
        <v>0.15</v>
      </c>
      <c r="U2237">
        <v>0.12</v>
      </c>
      <c r="V2237">
        <v>0.18</v>
      </c>
      <c r="W2237">
        <v>0.19</v>
      </c>
      <c r="X2237">
        <v>0.12</v>
      </c>
      <c r="Y2237">
        <v>0.16</v>
      </c>
      <c r="Z2237">
        <v>0.14000000000000001</v>
      </c>
      <c r="AA2237">
        <v>0.16</v>
      </c>
      <c r="AB2237">
        <v>0.18</v>
      </c>
      <c r="AC2237">
        <v>0.11</v>
      </c>
      <c r="AD2237">
        <v>0.19</v>
      </c>
      <c r="AE2237">
        <v>0.11</v>
      </c>
    </row>
    <row r="2238" spans="1:31">
      <c r="A2238" t="s">
        <v>31</v>
      </c>
      <c r="B2238" t="s">
        <v>4495</v>
      </c>
      <c r="C2238" t="s">
        <v>4496</v>
      </c>
      <c r="D2238" t="s">
        <v>417</v>
      </c>
      <c r="E2238">
        <v>0.15</v>
      </c>
      <c r="F2238">
        <v>0.12</v>
      </c>
      <c r="G2238">
        <v>0.13</v>
      </c>
      <c r="H2238">
        <v>0.14000000000000001</v>
      </c>
      <c r="I2238">
        <v>0.16</v>
      </c>
      <c r="J2238">
        <v>0.14000000000000001</v>
      </c>
      <c r="K2238">
        <v>0.15</v>
      </c>
      <c r="L2238">
        <v>0.16</v>
      </c>
      <c r="M2238">
        <v>0.15</v>
      </c>
      <c r="N2238">
        <v>0.13</v>
      </c>
      <c r="O2238">
        <v>0.15</v>
      </c>
      <c r="P2238">
        <v>0.13</v>
      </c>
      <c r="Q2238">
        <v>0.13</v>
      </c>
      <c r="R2238">
        <v>0.14000000000000001</v>
      </c>
      <c r="S2238">
        <v>0.13</v>
      </c>
      <c r="T2238">
        <v>0.14000000000000001</v>
      </c>
      <c r="U2238">
        <v>0.12</v>
      </c>
      <c r="V2238">
        <v>0.18</v>
      </c>
      <c r="W2238">
        <v>0.19</v>
      </c>
      <c r="X2238">
        <v>0.12</v>
      </c>
      <c r="Y2238">
        <v>0.14000000000000001</v>
      </c>
      <c r="Z2238">
        <v>0.17</v>
      </c>
      <c r="AA2238">
        <v>0.15</v>
      </c>
      <c r="AB2238">
        <v>0.19</v>
      </c>
      <c r="AC2238">
        <v>0.12</v>
      </c>
      <c r="AD2238">
        <v>0.2</v>
      </c>
      <c r="AE2238">
        <v>0.14000000000000001</v>
      </c>
    </row>
    <row r="2239" spans="1:31">
      <c r="A2239" t="s">
        <v>31</v>
      </c>
      <c r="B2239" t="s">
        <v>4497</v>
      </c>
      <c r="C2239" t="s">
        <v>4498</v>
      </c>
      <c r="D2239" t="s">
        <v>415</v>
      </c>
      <c r="E2239">
        <v>20.11</v>
      </c>
      <c r="F2239">
        <v>16.059999999999999</v>
      </c>
      <c r="G2239">
        <v>18.170000000000002</v>
      </c>
      <c r="H2239">
        <v>18.62</v>
      </c>
      <c r="I2239">
        <v>21.43</v>
      </c>
      <c r="J2239">
        <v>19.05</v>
      </c>
      <c r="K2239">
        <v>20.88</v>
      </c>
      <c r="L2239">
        <v>21.69</v>
      </c>
      <c r="M2239">
        <v>21.1</v>
      </c>
      <c r="N2239">
        <v>18.760000000000002</v>
      </c>
      <c r="O2239">
        <v>20.85</v>
      </c>
      <c r="P2239">
        <v>18.21</v>
      </c>
      <c r="Q2239">
        <v>18.489999999999998</v>
      </c>
      <c r="R2239">
        <v>19.34</v>
      </c>
      <c r="S2239">
        <v>18.239999999999998</v>
      </c>
      <c r="T2239">
        <v>19.27</v>
      </c>
      <c r="U2239">
        <v>17.350000000000001</v>
      </c>
      <c r="V2239">
        <v>24.68</v>
      </c>
      <c r="W2239">
        <v>25.5</v>
      </c>
      <c r="X2239">
        <v>17.2</v>
      </c>
      <c r="Y2239">
        <v>19.16</v>
      </c>
      <c r="Z2239">
        <v>22.69</v>
      </c>
      <c r="AA2239">
        <v>20.36</v>
      </c>
      <c r="AB2239">
        <v>26.23</v>
      </c>
      <c r="AC2239">
        <v>16.27</v>
      </c>
      <c r="AD2239">
        <v>26.97</v>
      </c>
      <c r="AE2239">
        <v>19.91</v>
      </c>
    </row>
    <row r="2240" spans="1:31">
      <c r="A2240" t="s">
        <v>31</v>
      </c>
      <c r="B2240" t="s">
        <v>4499</v>
      </c>
      <c r="C2240" t="s">
        <v>4500</v>
      </c>
      <c r="D2240" t="s">
        <v>415</v>
      </c>
      <c r="E2240">
        <v>16.260000000000002</v>
      </c>
      <c r="F2240">
        <v>12.99</v>
      </c>
      <c r="G2240">
        <v>14.69</v>
      </c>
      <c r="H2240">
        <v>15.06</v>
      </c>
      <c r="I2240">
        <v>17.329999999999998</v>
      </c>
      <c r="J2240">
        <v>15.41</v>
      </c>
      <c r="K2240">
        <v>16.89</v>
      </c>
      <c r="L2240">
        <v>17.440000000000001</v>
      </c>
      <c r="M2240">
        <v>17.059999999999999</v>
      </c>
      <c r="N2240">
        <v>15.17</v>
      </c>
      <c r="O2240">
        <v>16.86</v>
      </c>
      <c r="P2240">
        <v>14.72</v>
      </c>
      <c r="Q2240">
        <v>14.95</v>
      </c>
      <c r="R2240">
        <v>15.64</v>
      </c>
      <c r="S2240">
        <v>14.75</v>
      </c>
      <c r="T2240">
        <v>15.58</v>
      </c>
      <c r="U2240">
        <v>14.03</v>
      </c>
      <c r="V2240">
        <v>19.96</v>
      </c>
      <c r="W2240">
        <v>20.74</v>
      </c>
      <c r="X2240">
        <v>13.15</v>
      </c>
      <c r="Y2240">
        <v>15.5</v>
      </c>
      <c r="Z2240">
        <v>18.350000000000001</v>
      </c>
      <c r="AA2240">
        <v>16.47</v>
      </c>
      <c r="AB2240">
        <v>22.19</v>
      </c>
      <c r="AC2240">
        <v>13.16</v>
      </c>
      <c r="AD2240">
        <v>18.440000000000001</v>
      </c>
      <c r="AE2240">
        <v>14.22</v>
      </c>
    </row>
    <row r="2241" spans="1:31">
      <c r="A2241" t="s">
        <v>31</v>
      </c>
      <c r="B2241" t="s">
        <v>4501</v>
      </c>
      <c r="C2241" t="s">
        <v>4502</v>
      </c>
      <c r="D2241" t="s">
        <v>417</v>
      </c>
      <c r="E2241">
        <v>0.13</v>
      </c>
      <c r="F2241">
        <v>0.12</v>
      </c>
      <c r="G2241">
        <v>0.14000000000000001</v>
      </c>
      <c r="H2241">
        <v>0.13</v>
      </c>
      <c r="I2241">
        <v>0.13</v>
      </c>
      <c r="J2241">
        <v>0.13</v>
      </c>
      <c r="K2241">
        <v>0.14000000000000001</v>
      </c>
      <c r="L2241">
        <v>0.14000000000000001</v>
      </c>
      <c r="M2241">
        <v>0.13</v>
      </c>
      <c r="N2241">
        <v>0.14000000000000001</v>
      </c>
      <c r="O2241">
        <v>0.14000000000000001</v>
      </c>
      <c r="P2241">
        <v>0.14000000000000001</v>
      </c>
      <c r="Q2241">
        <v>0.14000000000000001</v>
      </c>
      <c r="R2241">
        <v>0.14000000000000001</v>
      </c>
      <c r="S2241">
        <v>0.14000000000000001</v>
      </c>
      <c r="T2241">
        <v>0.15</v>
      </c>
      <c r="U2241">
        <v>0.12</v>
      </c>
      <c r="V2241">
        <v>0.18</v>
      </c>
      <c r="W2241">
        <v>0.19</v>
      </c>
      <c r="X2241">
        <v>0.13</v>
      </c>
      <c r="Y2241">
        <v>0.16</v>
      </c>
      <c r="Z2241">
        <v>0.14000000000000001</v>
      </c>
      <c r="AA2241">
        <v>0.16</v>
      </c>
      <c r="AB2241">
        <v>0.2</v>
      </c>
      <c r="AC2241">
        <v>0.12</v>
      </c>
      <c r="AD2241">
        <v>0.2</v>
      </c>
      <c r="AE2241">
        <v>0.13</v>
      </c>
    </row>
    <row r="2242" spans="1:31">
      <c r="A2242" t="s">
        <v>31</v>
      </c>
      <c r="B2242" t="s">
        <v>4503</v>
      </c>
      <c r="C2242" t="s">
        <v>4504</v>
      </c>
      <c r="D2242" t="s">
        <v>415</v>
      </c>
      <c r="E2242">
        <v>18.03</v>
      </c>
      <c r="F2242">
        <v>17.2</v>
      </c>
      <c r="G2242">
        <v>18.850000000000001</v>
      </c>
      <c r="H2242">
        <v>18.2</v>
      </c>
      <c r="I2242">
        <v>17.77</v>
      </c>
      <c r="J2242">
        <v>17.62</v>
      </c>
      <c r="K2242">
        <v>19.13</v>
      </c>
      <c r="L2242">
        <v>19.07</v>
      </c>
      <c r="M2242">
        <v>17.86</v>
      </c>
      <c r="N2242">
        <v>19.079999999999998</v>
      </c>
      <c r="O2242">
        <v>19.13</v>
      </c>
      <c r="P2242">
        <v>19.05</v>
      </c>
      <c r="Q2242">
        <v>19.3</v>
      </c>
      <c r="R2242">
        <v>19.649999999999999</v>
      </c>
      <c r="S2242">
        <v>19.03</v>
      </c>
      <c r="T2242">
        <v>20.32</v>
      </c>
      <c r="U2242">
        <v>17.29</v>
      </c>
      <c r="V2242">
        <v>24.45</v>
      </c>
      <c r="W2242">
        <v>25.89</v>
      </c>
      <c r="X2242">
        <v>17.32</v>
      </c>
      <c r="Y2242">
        <v>21.52</v>
      </c>
      <c r="Z2242">
        <v>18.87</v>
      </c>
      <c r="AA2242">
        <v>22.46</v>
      </c>
      <c r="AB2242">
        <v>27.44</v>
      </c>
      <c r="AC2242">
        <v>17.22</v>
      </c>
      <c r="AD2242">
        <v>26.61</v>
      </c>
      <c r="AE2242">
        <v>17.68</v>
      </c>
    </row>
    <row r="2243" spans="1:31">
      <c r="A2243" t="s">
        <v>31</v>
      </c>
      <c r="B2243" t="s">
        <v>4505</v>
      </c>
      <c r="C2243" t="s">
        <v>4506</v>
      </c>
      <c r="D2243" t="s">
        <v>417</v>
      </c>
      <c r="E2243">
        <v>0.05</v>
      </c>
      <c r="F2243">
        <v>7.0000000000000007E-2</v>
      </c>
      <c r="G2243">
        <v>0.09</v>
      </c>
      <c r="H2243">
        <v>0.06</v>
      </c>
      <c r="I2243">
        <v>0.09</v>
      </c>
      <c r="J2243">
        <v>0.06</v>
      </c>
      <c r="K2243">
        <v>0.1</v>
      </c>
      <c r="L2243">
        <v>0.08</v>
      </c>
      <c r="M2243">
        <v>0.08</v>
      </c>
      <c r="N2243">
        <v>0.06</v>
      </c>
      <c r="O2243">
        <v>7.0000000000000007E-2</v>
      </c>
      <c r="P2243">
        <v>7.0000000000000007E-2</v>
      </c>
      <c r="Q2243">
        <v>0.06</v>
      </c>
      <c r="R2243">
        <v>0.06</v>
      </c>
      <c r="S2243">
        <v>0.06</v>
      </c>
      <c r="T2243">
        <v>0.06</v>
      </c>
      <c r="U2243">
        <v>0.06</v>
      </c>
      <c r="V2243">
        <v>0.08</v>
      </c>
      <c r="W2243">
        <v>0.1</v>
      </c>
      <c r="X2243">
        <v>0.06</v>
      </c>
      <c r="Y2243">
        <v>0.06</v>
      </c>
      <c r="Z2243">
        <v>0.08</v>
      </c>
      <c r="AA2243">
        <v>0.08</v>
      </c>
      <c r="AB2243">
        <v>0.09</v>
      </c>
      <c r="AC2243">
        <v>7.0000000000000007E-2</v>
      </c>
      <c r="AD2243">
        <v>0.09</v>
      </c>
      <c r="AE2243">
        <v>0.06</v>
      </c>
    </row>
    <row r="2244" spans="1:31">
      <c r="A2244" t="s">
        <v>31</v>
      </c>
      <c r="B2244" t="s">
        <v>4507</v>
      </c>
      <c r="C2244" t="s">
        <v>4508</v>
      </c>
      <c r="D2244" t="s">
        <v>415</v>
      </c>
      <c r="E2244">
        <v>6.73</v>
      </c>
      <c r="F2244">
        <v>9.75</v>
      </c>
      <c r="G2244">
        <v>12.61</v>
      </c>
      <c r="H2244">
        <v>8.7799999999999994</v>
      </c>
      <c r="I2244">
        <v>12.84</v>
      </c>
      <c r="J2244">
        <v>8.99</v>
      </c>
      <c r="K2244">
        <v>14.7</v>
      </c>
      <c r="L2244">
        <v>11.82</v>
      </c>
      <c r="M2244">
        <v>11.86</v>
      </c>
      <c r="N2244">
        <v>8.85</v>
      </c>
      <c r="O2244">
        <v>9.84</v>
      </c>
      <c r="P2244">
        <v>9.32</v>
      </c>
      <c r="Q2244">
        <v>8.7200000000000006</v>
      </c>
      <c r="R2244">
        <v>9.1199999999999992</v>
      </c>
      <c r="S2244">
        <v>8.61</v>
      </c>
      <c r="T2244">
        <v>9.09</v>
      </c>
      <c r="U2244">
        <v>8.19</v>
      </c>
      <c r="V2244">
        <v>11.64</v>
      </c>
      <c r="W2244">
        <v>14.24</v>
      </c>
      <c r="X2244">
        <v>8.32</v>
      </c>
      <c r="Y2244">
        <v>9.0399999999999991</v>
      </c>
      <c r="Z2244">
        <v>10.7</v>
      </c>
      <c r="AA2244">
        <v>10.92</v>
      </c>
      <c r="AB2244">
        <v>12.83</v>
      </c>
      <c r="AC2244">
        <v>10.6</v>
      </c>
      <c r="AD2244">
        <v>13.05</v>
      </c>
      <c r="AE2244">
        <v>8.3000000000000007</v>
      </c>
    </row>
    <row r="2245" spans="1:31">
      <c r="A2245" t="s">
        <v>31</v>
      </c>
      <c r="B2245" t="s">
        <v>4509</v>
      </c>
      <c r="C2245" t="s">
        <v>4510</v>
      </c>
      <c r="D2245" t="s">
        <v>417</v>
      </c>
      <c r="E2245">
        <v>0.21</v>
      </c>
      <c r="F2245">
        <v>0.28999999999999998</v>
      </c>
      <c r="G2245">
        <v>0.39</v>
      </c>
      <c r="H2245">
        <v>0.23</v>
      </c>
      <c r="I2245">
        <v>0.4</v>
      </c>
      <c r="J2245">
        <v>0.28999999999999998</v>
      </c>
      <c r="K2245">
        <v>0.55000000000000004</v>
      </c>
      <c r="L2245">
        <v>0.38</v>
      </c>
      <c r="M2245">
        <v>0.37</v>
      </c>
      <c r="N2245">
        <v>0.27</v>
      </c>
      <c r="O2245">
        <v>0.3</v>
      </c>
      <c r="P2245">
        <v>0.28000000000000003</v>
      </c>
      <c r="Q2245">
        <v>0.26</v>
      </c>
      <c r="R2245">
        <v>0.28999999999999998</v>
      </c>
      <c r="S2245">
        <v>0.2</v>
      </c>
      <c r="T2245">
        <v>0.28000000000000003</v>
      </c>
      <c r="U2245">
        <v>0.25</v>
      </c>
      <c r="V2245">
        <v>0.31</v>
      </c>
      <c r="W2245">
        <v>0.56999999999999995</v>
      </c>
      <c r="X2245">
        <v>0.27</v>
      </c>
      <c r="Y2245">
        <v>0.25</v>
      </c>
      <c r="Z2245">
        <v>0.28000000000000003</v>
      </c>
      <c r="AA2245">
        <v>0.34</v>
      </c>
      <c r="AB2245">
        <v>0.33</v>
      </c>
      <c r="AC2245">
        <v>0.33</v>
      </c>
      <c r="AD2245">
        <v>0.41</v>
      </c>
      <c r="AE2245">
        <v>0.26</v>
      </c>
    </row>
    <row r="2246" spans="1:31">
      <c r="A2246" t="s">
        <v>31</v>
      </c>
      <c r="B2246" t="s">
        <v>4511</v>
      </c>
      <c r="C2246" t="s">
        <v>4512</v>
      </c>
      <c r="D2246" t="s">
        <v>415</v>
      </c>
      <c r="E2246">
        <v>28.43</v>
      </c>
      <c r="F2246">
        <v>39.24</v>
      </c>
      <c r="G2246">
        <v>53.27</v>
      </c>
      <c r="H2246">
        <v>30.71</v>
      </c>
      <c r="I2246">
        <v>54.01</v>
      </c>
      <c r="J2246">
        <v>39.090000000000003</v>
      </c>
      <c r="K2246">
        <v>74.650000000000006</v>
      </c>
      <c r="L2246">
        <v>52.13</v>
      </c>
      <c r="M2246">
        <v>50.15</v>
      </c>
      <c r="N2246">
        <v>37.42</v>
      </c>
      <c r="O2246">
        <v>40.590000000000003</v>
      </c>
      <c r="P2246">
        <v>37.549999999999997</v>
      </c>
      <c r="Q2246">
        <v>35.479999999999997</v>
      </c>
      <c r="R2246">
        <v>38.57</v>
      </c>
      <c r="S2246">
        <v>28.06</v>
      </c>
      <c r="T2246">
        <v>38.44</v>
      </c>
      <c r="U2246">
        <v>34.61</v>
      </c>
      <c r="V2246">
        <v>41.85</v>
      </c>
      <c r="W2246">
        <v>76.56</v>
      </c>
      <c r="X2246">
        <v>37.21</v>
      </c>
      <c r="Y2246">
        <v>33.549999999999997</v>
      </c>
      <c r="Z2246">
        <v>37.229999999999997</v>
      </c>
      <c r="AA2246">
        <v>45.98</v>
      </c>
      <c r="AB2246">
        <v>44.89</v>
      </c>
      <c r="AC2246">
        <v>44.8</v>
      </c>
      <c r="AD2246">
        <v>55.01</v>
      </c>
      <c r="AE2246">
        <v>35.08</v>
      </c>
    </row>
    <row r="2247" spans="1:31">
      <c r="A2247" t="s">
        <v>31</v>
      </c>
      <c r="B2247" t="s">
        <v>4513</v>
      </c>
      <c r="C2247" t="s">
        <v>4514</v>
      </c>
      <c r="D2247" t="s">
        <v>417</v>
      </c>
      <c r="E2247">
        <v>0.16</v>
      </c>
      <c r="F2247">
        <v>0.13</v>
      </c>
      <c r="G2247">
        <v>0.16</v>
      </c>
      <c r="H2247">
        <v>0.15</v>
      </c>
      <c r="I2247">
        <v>0.17</v>
      </c>
      <c r="J2247">
        <v>0.15</v>
      </c>
      <c r="K2247">
        <v>0.16</v>
      </c>
      <c r="L2247">
        <v>0.17</v>
      </c>
      <c r="M2247">
        <v>0.17</v>
      </c>
      <c r="N2247">
        <v>0.15</v>
      </c>
      <c r="O2247">
        <v>0.16</v>
      </c>
      <c r="P2247">
        <v>0.14000000000000001</v>
      </c>
      <c r="Q2247">
        <v>0.14000000000000001</v>
      </c>
      <c r="R2247">
        <v>0.15</v>
      </c>
      <c r="S2247">
        <v>0.14000000000000001</v>
      </c>
      <c r="T2247">
        <v>0.15</v>
      </c>
      <c r="U2247">
        <v>0.14000000000000001</v>
      </c>
      <c r="V2247">
        <v>0.2</v>
      </c>
      <c r="W2247">
        <v>0.2</v>
      </c>
      <c r="X2247">
        <v>0.13</v>
      </c>
      <c r="Y2247">
        <v>0.18</v>
      </c>
      <c r="Z2247">
        <v>0.15</v>
      </c>
      <c r="AA2247">
        <v>0.16</v>
      </c>
      <c r="AB2247">
        <v>0.22</v>
      </c>
      <c r="AC2247">
        <v>0.13</v>
      </c>
      <c r="AD2247">
        <v>0.18</v>
      </c>
      <c r="AE2247">
        <v>0.14000000000000001</v>
      </c>
    </row>
    <row r="2248" spans="1:31">
      <c r="A2248" t="s">
        <v>31</v>
      </c>
      <c r="B2248" t="s">
        <v>4515</v>
      </c>
      <c r="C2248" t="s">
        <v>4516</v>
      </c>
      <c r="D2248" t="s">
        <v>415</v>
      </c>
      <c r="E2248">
        <v>21.73</v>
      </c>
      <c r="F2248">
        <v>17.36</v>
      </c>
      <c r="G2248">
        <v>21.91</v>
      </c>
      <c r="H2248">
        <v>20.13</v>
      </c>
      <c r="I2248">
        <v>23.17</v>
      </c>
      <c r="J2248">
        <v>20.59</v>
      </c>
      <c r="K2248">
        <v>22.57</v>
      </c>
      <c r="L2248">
        <v>23.31</v>
      </c>
      <c r="M2248">
        <v>22.8</v>
      </c>
      <c r="N2248">
        <v>20.28</v>
      </c>
      <c r="O2248">
        <v>22.53</v>
      </c>
      <c r="P2248">
        <v>19.68</v>
      </c>
      <c r="Q2248">
        <v>19.98</v>
      </c>
      <c r="R2248">
        <v>20.9</v>
      </c>
      <c r="S2248">
        <v>19.72</v>
      </c>
      <c r="T2248">
        <v>20.83</v>
      </c>
      <c r="U2248">
        <v>18.760000000000002</v>
      </c>
      <c r="V2248">
        <v>26.67</v>
      </c>
      <c r="W2248">
        <v>27.72</v>
      </c>
      <c r="X2248">
        <v>18.12</v>
      </c>
      <c r="Y2248">
        <v>24.5</v>
      </c>
      <c r="Z2248">
        <v>20.51</v>
      </c>
      <c r="AA2248">
        <v>22.01</v>
      </c>
      <c r="AB2248">
        <v>29.68</v>
      </c>
      <c r="AC2248">
        <v>17.59</v>
      </c>
      <c r="AD2248">
        <v>24.66</v>
      </c>
      <c r="AE2248">
        <v>19.010000000000002</v>
      </c>
    </row>
    <row r="2249" spans="1:31">
      <c r="A2249" t="s">
        <v>31</v>
      </c>
      <c r="B2249" t="s">
        <v>4517</v>
      </c>
      <c r="C2249" t="s">
        <v>4518</v>
      </c>
      <c r="D2249" t="s">
        <v>417</v>
      </c>
      <c r="E2249">
        <v>0.44</v>
      </c>
      <c r="F2249">
        <v>0.44</v>
      </c>
      <c r="G2249">
        <v>0.44</v>
      </c>
      <c r="H2249">
        <v>0.44</v>
      </c>
      <c r="I2249">
        <v>0.45</v>
      </c>
      <c r="J2249">
        <v>0.5</v>
      </c>
      <c r="K2249">
        <v>0.44</v>
      </c>
      <c r="L2249">
        <v>0.45</v>
      </c>
      <c r="M2249">
        <v>0.47</v>
      </c>
      <c r="N2249">
        <v>0.44</v>
      </c>
      <c r="O2249">
        <v>0.46</v>
      </c>
      <c r="P2249">
        <v>0.48</v>
      </c>
      <c r="Q2249">
        <v>0.44</v>
      </c>
      <c r="R2249">
        <v>0.45</v>
      </c>
      <c r="S2249">
        <v>0.45</v>
      </c>
      <c r="T2249">
        <v>0.44</v>
      </c>
      <c r="U2249">
        <v>0.44</v>
      </c>
      <c r="V2249">
        <v>0.45</v>
      </c>
      <c r="W2249">
        <v>0.47</v>
      </c>
      <c r="X2249">
        <v>0.44</v>
      </c>
      <c r="Y2249">
        <v>0.45</v>
      </c>
      <c r="Z2249">
        <v>0.45</v>
      </c>
      <c r="AA2249">
        <v>0.46</v>
      </c>
      <c r="AB2249">
        <v>0.47</v>
      </c>
      <c r="AC2249">
        <v>0.44</v>
      </c>
      <c r="AD2249">
        <v>0.47</v>
      </c>
      <c r="AE2249">
        <v>0.45</v>
      </c>
    </row>
    <row r="2250" spans="1:31">
      <c r="A2250" t="s">
        <v>31</v>
      </c>
      <c r="B2250" t="s">
        <v>4519</v>
      </c>
      <c r="C2250" t="s">
        <v>4520</v>
      </c>
      <c r="D2250" t="s">
        <v>417</v>
      </c>
      <c r="E2250">
        <v>0.63</v>
      </c>
      <c r="F2250">
        <v>0.63</v>
      </c>
      <c r="G2250">
        <v>0.63</v>
      </c>
      <c r="H2250">
        <v>0.63</v>
      </c>
      <c r="I2250">
        <v>0.63</v>
      </c>
      <c r="J2250">
        <v>0.71</v>
      </c>
      <c r="K2250">
        <v>0.62</v>
      </c>
      <c r="L2250">
        <v>0.64</v>
      </c>
      <c r="M2250">
        <v>0.67</v>
      </c>
      <c r="N2250">
        <v>0.63</v>
      </c>
      <c r="O2250">
        <v>0.65</v>
      </c>
      <c r="P2250">
        <v>0.68</v>
      </c>
      <c r="Q2250">
        <v>0.63</v>
      </c>
      <c r="R2250">
        <v>0.64</v>
      </c>
      <c r="S2250">
        <v>0.64</v>
      </c>
      <c r="T2250">
        <v>0.63</v>
      </c>
      <c r="U2250">
        <v>0.63</v>
      </c>
      <c r="V2250">
        <v>0.64</v>
      </c>
      <c r="W2250">
        <v>0.67</v>
      </c>
      <c r="X2250">
        <v>0.63</v>
      </c>
      <c r="Y2250">
        <v>0.64</v>
      </c>
      <c r="Z2250">
        <v>0.64</v>
      </c>
      <c r="AA2250">
        <v>0.65</v>
      </c>
      <c r="AB2250">
        <v>0.67</v>
      </c>
      <c r="AC2250">
        <v>0.63</v>
      </c>
      <c r="AD2250">
        <v>0.67</v>
      </c>
      <c r="AE2250">
        <v>0.65</v>
      </c>
    </row>
    <row r="2251" spans="1:31">
      <c r="A2251" t="s">
        <v>31</v>
      </c>
      <c r="B2251" t="s">
        <v>4521</v>
      </c>
      <c r="C2251" t="s">
        <v>4522</v>
      </c>
      <c r="D2251" t="s">
        <v>417</v>
      </c>
      <c r="E2251">
        <v>0.84</v>
      </c>
      <c r="F2251">
        <v>0.84</v>
      </c>
      <c r="G2251">
        <v>0.84</v>
      </c>
      <c r="H2251">
        <v>0.83</v>
      </c>
      <c r="I2251">
        <v>0.84</v>
      </c>
      <c r="J2251">
        <v>0.94</v>
      </c>
      <c r="K2251">
        <v>0.82</v>
      </c>
      <c r="L2251">
        <v>0.84</v>
      </c>
      <c r="M2251">
        <v>0.89</v>
      </c>
      <c r="N2251">
        <v>0.83</v>
      </c>
      <c r="O2251">
        <v>0.86</v>
      </c>
      <c r="P2251">
        <v>0.9</v>
      </c>
      <c r="Q2251">
        <v>0.84</v>
      </c>
      <c r="R2251">
        <v>0.85</v>
      </c>
      <c r="S2251">
        <v>0.85</v>
      </c>
      <c r="T2251">
        <v>0.84</v>
      </c>
      <c r="U2251">
        <v>0.83</v>
      </c>
      <c r="V2251">
        <v>0.84</v>
      </c>
      <c r="W2251">
        <v>0.89</v>
      </c>
      <c r="X2251">
        <v>0.84</v>
      </c>
      <c r="Y2251">
        <v>0.85</v>
      </c>
      <c r="Z2251">
        <v>0.85</v>
      </c>
      <c r="AA2251">
        <v>0.86</v>
      </c>
      <c r="AB2251">
        <v>0.88</v>
      </c>
      <c r="AC2251">
        <v>0.83</v>
      </c>
      <c r="AD2251">
        <v>0.89</v>
      </c>
      <c r="AE2251">
        <v>0.86</v>
      </c>
    </row>
    <row r="2252" spans="1:31">
      <c r="A2252" t="s">
        <v>31</v>
      </c>
      <c r="B2252" t="s">
        <v>4523</v>
      </c>
      <c r="C2252" t="s">
        <v>4524</v>
      </c>
      <c r="D2252" t="s">
        <v>415</v>
      </c>
      <c r="E2252">
        <v>59.8</v>
      </c>
      <c r="F2252">
        <v>59.84</v>
      </c>
      <c r="G2252">
        <v>59.97</v>
      </c>
      <c r="H2252">
        <v>59.21</v>
      </c>
      <c r="I2252">
        <v>60.07</v>
      </c>
      <c r="J2252">
        <v>67.489999999999995</v>
      </c>
      <c r="K2252">
        <v>59.76</v>
      </c>
      <c r="L2252">
        <v>60.58</v>
      </c>
      <c r="M2252">
        <v>64.31</v>
      </c>
      <c r="N2252">
        <v>60.05</v>
      </c>
      <c r="O2252">
        <v>62.06</v>
      </c>
      <c r="P2252">
        <v>64.5</v>
      </c>
      <c r="Q2252">
        <v>60.52</v>
      </c>
      <c r="R2252">
        <v>60.31</v>
      </c>
      <c r="S2252">
        <v>60.54</v>
      </c>
      <c r="T2252">
        <v>59.72</v>
      </c>
      <c r="U2252">
        <v>59.97</v>
      </c>
      <c r="V2252">
        <v>60.39</v>
      </c>
      <c r="W2252">
        <v>63.6</v>
      </c>
      <c r="X2252">
        <v>59.93</v>
      </c>
      <c r="Y2252">
        <v>60.47</v>
      </c>
      <c r="Z2252">
        <v>60.25</v>
      </c>
      <c r="AA2252">
        <v>61.8</v>
      </c>
      <c r="AB2252">
        <v>63.6</v>
      </c>
      <c r="AC2252">
        <v>59.71</v>
      </c>
      <c r="AD2252">
        <v>63.62</v>
      </c>
      <c r="AE2252">
        <v>61.3</v>
      </c>
    </row>
    <row r="2253" spans="1:31">
      <c r="A2253" t="s">
        <v>31</v>
      </c>
      <c r="B2253" t="s">
        <v>4525</v>
      </c>
      <c r="C2253" t="s">
        <v>4526</v>
      </c>
      <c r="D2253" t="s">
        <v>417</v>
      </c>
      <c r="E2253">
        <v>0.38</v>
      </c>
      <c r="F2253">
        <v>0.25</v>
      </c>
      <c r="G2253">
        <v>0.25</v>
      </c>
      <c r="H2253">
        <v>0.38</v>
      </c>
      <c r="I2253">
        <v>0.27</v>
      </c>
      <c r="J2253">
        <v>0.3</v>
      </c>
      <c r="K2253">
        <v>0.28999999999999998</v>
      </c>
      <c r="L2253">
        <v>0.28000000000000003</v>
      </c>
      <c r="M2253">
        <v>0.28999999999999998</v>
      </c>
      <c r="N2253">
        <v>0.28000000000000003</v>
      </c>
      <c r="O2253">
        <v>0.28999999999999998</v>
      </c>
      <c r="P2253">
        <v>0.28999999999999998</v>
      </c>
      <c r="Q2253">
        <v>0.26</v>
      </c>
      <c r="R2253">
        <v>0.39</v>
      </c>
      <c r="S2253">
        <v>0.39</v>
      </c>
      <c r="T2253">
        <v>0.28999999999999998</v>
      </c>
      <c r="U2253">
        <v>0.25</v>
      </c>
      <c r="V2253">
        <v>0.26</v>
      </c>
      <c r="W2253">
        <v>0.32</v>
      </c>
      <c r="X2253">
        <v>0.38</v>
      </c>
      <c r="Y2253">
        <v>0.39</v>
      </c>
      <c r="Z2253">
        <v>0.38</v>
      </c>
      <c r="AA2253">
        <v>0.26</v>
      </c>
      <c r="AB2253">
        <v>0.28999999999999998</v>
      </c>
      <c r="AC2253">
        <v>0.35</v>
      </c>
      <c r="AD2253">
        <v>0.27</v>
      </c>
      <c r="AE2253">
        <v>0.52</v>
      </c>
    </row>
    <row r="2254" spans="1:31">
      <c r="A2254" t="s">
        <v>31</v>
      </c>
      <c r="B2254" t="s">
        <v>4527</v>
      </c>
      <c r="C2254" t="s">
        <v>4528</v>
      </c>
      <c r="D2254" t="s">
        <v>415</v>
      </c>
      <c r="E2254">
        <v>134.52000000000001</v>
      </c>
      <c r="F2254">
        <v>89.74</v>
      </c>
      <c r="G2254">
        <v>89.94</v>
      </c>
      <c r="H2254">
        <v>133.19999999999999</v>
      </c>
      <c r="I2254">
        <v>95.13</v>
      </c>
      <c r="J2254">
        <v>107.17</v>
      </c>
      <c r="K2254">
        <v>105.15</v>
      </c>
      <c r="L2254">
        <v>100.4</v>
      </c>
      <c r="M2254">
        <v>102.12</v>
      </c>
      <c r="N2254">
        <v>98.39</v>
      </c>
      <c r="O2254">
        <v>102.41</v>
      </c>
      <c r="P2254">
        <v>103.48</v>
      </c>
      <c r="Q2254">
        <v>90.77</v>
      </c>
      <c r="R2254">
        <v>135.66999999999999</v>
      </c>
      <c r="S2254">
        <v>136.19</v>
      </c>
      <c r="T2254">
        <v>102.47</v>
      </c>
      <c r="U2254">
        <v>89.94</v>
      </c>
      <c r="V2254">
        <v>92.85</v>
      </c>
      <c r="W2254">
        <v>114.28</v>
      </c>
      <c r="X2254">
        <v>134.83000000000001</v>
      </c>
      <c r="Y2254">
        <v>136.03</v>
      </c>
      <c r="Z2254">
        <v>134.02000000000001</v>
      </c>
      <c r="AA2254">
        <v>92.68</v>
      </c>
      <c r="AB2254">
        <v>102.7</v>
      </c>
      <c r="AC2254">
        <v>124.86</v>
      </c>
      <c r="AD2254">
        <v>95.97</v>
      </c>
      <c r="AE2254">
        <v>183.89</v>
      </c>
    </row>
    <row r="2255" spans="1:31">
      <c r="A2255" t="s">
        <v>31</v>
      </c>
      <c r="B2255" t="s">
        <v>4529</v>
      </c>
      <c r="C2255" t="s">
        <v>4530</v>
      </c>
      <c r="D2255" t="s">
        <v>415</v>
      </c>
      <c r="E2255">
        <v>84.94</v>
      </c>
      <c r="F2255">
        <v>84.99</v>
      </c>
      <c r="G2255">
        <v>85.19</v>
      </c>
      <c r="H2255">
        <v>84.1</v>
      </c>
      <c r="I2255">
        <v>85.32</v>
      </c>
      <c r="J2255">
        <v>95.86</v>
      </c>
      <c r="K2255">
        <v>84.88</v>
      </c>
      <c r="L2255">
        <v>86.05</v>
      </c>
      <c r="M2255">
        <v>91.35</v>
      </c>
      <c r="N2255">
        <v>85.3</v>
      </c>
      <c r="O2255">
        <v>88.15</v>
      </c>
      <c r="P2255">
        <v>91.63</v>
      </c>
      <c r="Q2255">
        <v>85.97</v>
      </c>
      <c r="R2255">
        <v>85.66</v>
      </c>
      <c r="S2255">
        <v>85.99</v>
      </c>
      <c r="T2255">
        <v>84.83</v>
      </c>
      <c r="U2255">
        <v>85.18</v>
      </c>
      <c r="V2255">
        <v>85.78</v>
      </c>
      <c r="W2255">
        <v>90.34</v>
      </c>
      <c r="X2255">
        <v>85.13</v>
      </c>
      <c r="Y2255">
        <v>85.89</v>
      </c>
      <c r="Z2255">
        <v>85.58</v>
      </c>
      <c r="AA2255">
        <v>87.78</v>
      </c>
      <c r="AB2255">
        <v>90.35</v>
      </c>
      <c r="AC2255">
        <v>84.81</v>
      </c>
      <c r="AD2255">
        <v>90.37</v>
      </c>
      <c r="AE2255">
        <v>87.08</v>
      </c>
    </row>
    <row r="2256" spans="1:31">
      <c r="A2256" t="s">
        <v>31</v>
      </c>
      <c r="B2256" t="s">
        <v>4531</v>
      </c>
      <c r="C2256" t="s">
        <v>4532</v>
      </c>
      <c r="D2256" t="s">
        <v>415</v>
      </c>
      <c r="E2256">
        <v>112.3</v>
      </c>
      <c r="F2256">
        <v>112.37</v>
      </c>
      <c r="G2256">
        <v>112.63</v>
      </c>
      <c r="H2256">
        <v>111.2</v>
      </c>
      <c r="I2256">
        <v>112.81</v>
      </c>
      <c r="J2256">
        <v>126.74</v>
      </c>
      <c r="K2256">
        <v>112.23</v>
      </c>
      <c r="L2256">
        <v>113.76</v>
      </c>
      <c r="M2256">
        <v>120.77</v>
      </c>
      <c r="N2256">
        <v>112.78</v>
      </c>
      <c r="O2256">
        <v>116.54</v>
      </c>
      <c r="P2256">
        <v>121.14</v>
      </c>
      <c r="Q2256">
        <v>113.66</v>
      </c>
      <c r="R2256">
        <v>113.25</v>
      </c>
      <c r="S2256">
        <v>113.69</v>
      </c>
      <c r="T2256">
        <v>112.15</v>
      </c>
      <c r="U2256">
        <v>112.62</v>
      </c>
      <c r="V2256">
        <v>113.41</v>
      </c>
      <c r="W2256">
        <v>119.44</v>
      </c>
      <c r="X2256">
        <v>112.56</v>
      </c>
      <c r="Y2256">
        <v>113.56</v>
      </c>
      <c r="Z2256">
        <v>113.15</v>
      </c>
      <c r="AA2256">
        <v>116.06</v>
      </c>
      <c r="AB2256">
        <v>119.45</v>
      </c>
      <c r="AC2256">
        <v>112.13</v>
      </c>
      <c r="AD2256">
        <v>119.48</v>
      </c>
      <c r="AE2256">
        <v>115.13</v>
      </c>
    </row>
    <row r="2257" spans="1:31">
      <c r="A2257" t="s">
        <v>31</v>
      </c>
      <c r="B2257" t="s">
        <v>4533</v>
      </c>
      <c r="C2257" t="s">
        <v>4534</v>
      </c>
      <c r="D2257" t="s">
        <v>415</v>
      </c>
      <c r="E2257">
        <v>34.630000000000003</v>
      </c>
      <c r="F2257">
        <v>20.61</v>
      </c>
      <c r="G2257">
        <v>35.78</v>
      </c>
      <c r="H2257">
        <v>25.98</v>
      </c>
      <c r="I2257">
        <v>55.79</v>
      </c>
      <c r="J2257">
        <v>16.72</v>
      </c>
      <c r="K2257">
        <v>21.96</v>
      </c>
      <c r="L2257">
        <v>36.33</v>
      </c>
      <c r="M2257">
        <v>42.01</v>
      </c>
      <c r="N2257">
        <v>22.95</v>
      </c>
      <c r="O2257">
        <v>28.08</v>
      </c>
      <c r="P2257">
        <v>35.78</v>
      </c>
      <c r="Q2257">
        <v>22.24</v>
      </c>
      <c r="R2257">
        <v>28.58</v>
      </c>
      <c r="S2257">
        <v>23</v>
      </c>
      <c r="T2257">
        <v>38.79</v>
      </c>
      <c r="U2257">
        <v>29.78</v>
      </c>
      <c r="V2257">
        <v>31.64</v>
      </c>
      <c r="W2257">
        <v>39.869999999999997</v>
      </c>
      <c r="X2257">
        <v>28.89</v>
      </c>
      <c r="Y2257">
        <v>32.729999999999997</v>
      </c>
      <c r="Z2257">
        <v>34.409999999999997</v>
      </c>
      <c r="AA2257">
        <v>35.729999999999997</v>
      </c>
      <c r="AB2257">
        <v>33.4</v>
      </c>
      <c r="AC2257">
        <v>27.78</v>
      </c>
      <c r="AD2257">
        <v>30.87</v>
      </c>
      <c r="AE2257">
        <v>22.52</v>
      </c>
    </row>
    <row r="2258" spans="1:31">
      <c r="A2258" t="s">
        <v>31</v>
      </c>
      <c r="B2258" t="s">
        <v>4535</v>
      </c>
      <c r="C2258" t="s">
        <v>4536</v>
      </c>
      <c r="D2258" t="s">
        <v>417</v>
      </c>
      <c r="E2258">
        <v>0.26</v>
      </c>
      <c r="F2258">
        <v>0.15</v>
      </c>
      <c r="G2258">
        <v>0.26</v>
      </c>
      <c r="H2258">
        <v>0.19</v>
      </c>
      <c r="I2258">
        <v>0.41</v>
      </c>
      <c r="J2258">
        <v>0.12</v>
      </c>
      <c r="K2258">
        <v>0.16</v>
      </c>
      <c r="L2258">
        <v>0.27</v>
      </c>
      <c r="M2258">
        <v>0.31</v>
      </c>
      <c r="N2258">
        <v>0.17</v>
      </c>
      <c r="O2258">
        <v>0.2</v>
      </c>
      <c r="P2258">
        <v>0.26</v>
      </c>
      <c r="Q2258">
        <v>0.16</v>
      </c>
      <c r="R2258">
        <v>0.21</v>
      </c>
      <c r="S2258">
        <v>0.17</v>
      </c>
      <c r="T2258">
        <v>0.28999999999999998</v>
      </c>
      <c r="U2258">
        <v>0.22</v>
      </c>
      <c r="V2258">
        <v>0.23</v>
      </c>
      <c r="W2258">
        <v>0.28999999999999998</v>
      </c>
      <c r="X2258">
        <v>0.21</v>
      </c>
      <c r="Y2258">
        <v>0.24</v>
      </c>
      <c r="Z2258">
        <v>0.26</v>
      </c>
      <c r="AA2258">
        <v>0.26</v>
      </c>
      <c r="AB2258">
        <v>0.24</v>
      </c>
      <c r="AC2258">
        <v>0.2</v>
      </c>
      <c r="AD2258">
        <v>0.23</v>
      </c>
      <c r="AE2258">
        <v>0.16</v>
      </c>
    </row>
    <row r="2259" spans="1:31">
      <c r="A2259" t="s">
        <v>31</v>
      </c>
      <c r="B2259" t="s">
        <v>4537</v>
      </c>
      <c r="C2259" t="s">
        <v>4538</v>
      </c>
      <c r="D2259" t="s">
        <v>417</v>
      </c>
      <c r="E2259">
        <v>0.03</v>
      </c>
      <c r="F2259">
        <v>0.05</v>
      </c>
      <c r="G2259">
        <v>7.0000000000000007E-2</v>
      </c>
      <c r="H2259">
        <v>0.05</v>
      </c>
      <c r="I2259">
        <v>7.0000000000000007E-2</v>
      </c>
      <c r="J2259">
        <v>0.05</v>
      </c>
      <c r="K2259">
        <v>0.08</v>
      </c>
      <c r="L2259">
        <v>0.06</v>
      </c>
      <c r="M2259">
        <v>0.06</v>
      </c>
      <c r="N2259">
        <v>0.05</v>
      </c>
      <c r="O2259">
        <v>0.05</v>
      </c>
      <c r="P2259">
        <v>0.05</v>
      </c>
      <c r="Q2259">
        <v>0.05</v>
      </c>
      <c r="R2259">
        <v>0.05</v>
      </c>
      <c r="S2259">
        <v>0.04</v>
      </c>
      <c r="T2259">
        <v>0.05</v>
      </c>
      <c r="U2259">
        <v>0.04</v>
      </c>
      <c r="V2259">
        <v>0.06</v>
      </c>
      <c r="W2259">
        <v>0.08</v>
      </c>
      <c r="X2259">
        <v>0.04</v>
      </c>
      <c r="Y2259">
        <v>0.05</v>
      </c>
      <c r="Z2259">
        <v>0.06</v>
      </c>
      <c r="AA2259">
        <v>0.06</v>
      </c>
      <c r="AB2259">
        <v>7.0000000000000007E-2</v>
      </c>
      <c r="AC2259">
        <v>0.06</v>
      </c>
      <c r="AD2259">
        <v>7.0000000000000007E-2</v>
      </c>
      <c r="AE2259">
        <v>0.04</v>
      </c>
    </row>
    <row r="2260" spans="1:31">
      <c r="A2260" t="s">
        <v>31</v>
      </c>
      <c r="B2260" t="s">
        <v>4539</v>
      </c>
      <c r="C2260" t="s">
        <v>4540</v>
      </c>
      <c r="D2260" t="s">
        <v>415</v>
      </c>
      <c r="E2260">
        <v>5.15</v>
      </c>
      <c r="F2260">
        <v>7.47</v>
      </c>
      <c r="G2260">
        <v>9.66</v>
      </c>
      <c r="H2260">
        <v>6.73</v>
      </c>
      <c r="I2260">
        <v>9.84</v>
      </c>
      <c r="J2260">
        <v>6.89</v>
      </c>
      <c r="K2260">
        <v>11.26</v>
      </c>
      <c r="L2260">
        <v>9.06</v>
      </c>
      <c r="M2260">
        <v>9.09</v>
      </c>
      <c r="N2260">
        <v>6.78</v>
      </c>
      <c r="O2260">
        <v>7.54</v>
      </c>
      <c r="P2260">
        <v>7.14</v>
      </c>
      <c r="Q2260">
        <v>6.68</v>
      </c>
      <c r="R2260">
        <v>6.99</v>
      </c>
      <c r="S2260">
        <v>6.59</v>
      </c>
      <c r="T2260">
        <v>6.97</v>
      </c>
      <c r="U2260">
        <v>6.27</v>
      </c>
      <c r="V2260">
        <v>8.92</v>
      </c>
      <c r="W2260">
        <v>10.91</v>
      </c>
      <c r="X2260">
        <v>6.38</v>
      </c>
      <c r="Y2260">
        <v>6.93</v>
      </c>
      <c r="Z2260">
        <v>8.1999999999999993</v>
      </c>
      <c r="AA2260">
        <v>8.3699999999999992</v>
      </c>
      <c r="AB2260">
        <v>9.83</v>
      </c>
      <c r="AC2260">
        <v>8.1199999999999992</v>
      </c>
      <c r="AD2260">
        <v>10</v>
      </c>
      <c r="AE2260">
        <v>6.36</v>
      </c>
    </row>
    <row r="2261" spans="1:31">
      <c r="A2261" t="s">
        <v>31</v>
      </c>
      <c r="B2261" t="s">
        <v>4541</v>
      </c>
      <c r="C2261" t="s">
        <v>4542</v>
      </c>
      <c r="D2261" t="s">
        <v>417</v>
      </c>
      <c r="E2261">
        <v>0.15</v>
      </c>
      <c r="F2261">
        <v>0.12</v>
      </c>
      <c r="G2261">
        <v>0.13</v>
      </c>
      <c r="H2261">
        <v>0.14000000000000001</v>
      </c>
      <c r="I2261">
        <v>0.16</v>
      </c>
      <c r="J2261">
        <v>0.14000000000000001</v>
      </c>
      <c r="K2261">
        <v>0.15</v>
      </c>
      <c r="L2261">
        <v>0.16</v>
      </c>
      <c r="M2261">
        <v>0.15</v>
      </c>
      <c r="N2261">
        <v>0.14000000000000001</v>
      </c>
      <c r="O2261">
        <v>0.15</v>
      </c>
      <c r="P2261">
        <v>0.13</v>
      </c>
      <c r="Q2261">
        <v>0.13</v>
      </c>
      <c r="R2261">
        <v>0.14000000000000001</v>
      </c>
      <c r="S2261">
        <v>0.13</v>
      </c>
      <c r="T2261">
        <v>0.14000000000000001</v>
      </c>
      <c r="U2261">
        <v>0.13</v>
      </c>
      <c r="V2261">
        <v>0.18</v>
      </c>
      <c r="W2261">
        <v>0.19</v>
      </c>
      <c r="X2261">
        <v>0.12</v>
      </c>
      <c r="Y2261">
        <v>0.14000000000000001</v>
      </c>
      <c r="Z2261">
        <v>0.17</v>
      </c>
      <c r="AA2261">
        <v>0.15</v>
      </c>
      <c r="AB2261">
        <v>0.2</v>
      </c>
      <c r="AC2261">
        <v>0.12</v>
      </c>
      <c r="AD2261">
        <v>0.17</v>
      </c>
      <c r="AE2261">
        <v>0.13</v>
      </c>
    </row>
    <row r="2262" spans="1:31">
      <c r="A2262" t="s">
        <v>31</v>
      </c>
      <c r="B2262" t="s">
        <v>4543</v>
      </c>
      <c r="C2262" t="s">
        <v>4544</v>
      </c>
      <c r="D2262" t="s">
        <v>415</v>
      </c>
      <c r="E2262">
        <v>20.309999999999999</v>
      </c>
      <c r="F2262">
        <v>16.22</v>
      </c>
      <c r="G2262">
        <v>18.350000000000001</v>
      </c>
      <c r="H2262">
        <v>18.8</v>
      </c>
      <c r="I2262">
        <v>21.64</v>
      </c>
      <c r="J2262">
        <v>19.239999999999998</v>
      </c>
      <c r="K2262">
        <v>21.09</v>
      </c>
      <c r="L2262">
        <v>21.78</v>
      </c>
      <c r="M2262">
        <v>21.31</v>
      </c>
      <c r="N2262">
        <v>18.95</v>
      </c>
      <c r="O2262">
        <v>21.05</v>
      </c>
      <c r="P2262">
        <v>18.39</v>
      </c>
      <c r="Q2262">
        <v>18.670000000000002</v>
      </c>
      <c r="R2262">
        <v>19.53</v>
      </c>
      <c r="S2262">
        <v>18.420000000000002</v>
      </c>
      <c r="T2262">
        <v>19.46</v>
      </c>
      <c r="U2262">
        <v>17.53</v>
      </c>
      <c r="V2262">
        <v>24.92</v>
      </c>
      <c r="W2262">
        <v>25.9</v>
      </c>
      <c r="X2262">
        <v>16.420000000000002</v>
      </c>
      <c r="Y2262">
        <v>19.350000000000001</v>
      </c>
      <c r="Z2262">
        <v>22.91</v>
      </c>
      <c r="AA2262">
        <v>20.56</v>
      </c>
      <c r="AB2262">
        <v>27.71</v>
      </c>
      <c r="AC2262">
        <v>16.43</v>
      </c>
      <c r="AD2262">
        <v>23.02</v>
      </c>
      <c r="AE2262">
        <v>17.760000000000002</v>
      </c>
    </row>
    <row r="2263" spans="1:31">
      <c r="A2263" t="s">
        <v>31</v>
      </c>
      <c r="B2263" t="s">
        <v>4545</v>
      </c>
      <c r="C2263" t="s">
        <v>4546</v>
      </c>
      <c r="D2263" t="s">
        <v>417</v>
      </c>
      <c r="E2263">
        <v>0.16</v>
      </c>
      <c r="F2263">
        <v>0.11</v>
      </c>
      <c r="G2263">
        <v>0.22</v>
      </c>
      <c r="H2263">
        <v>0.12</v>
      </c>
      <c r="I2263">
        <v>0.17</v>
      </c>
      <c r="J2263">
        <v>0.16</v>
      </c>
      <c r="K2263">
        <v>0.12</v>
      </c>
      <c r="L2263">
        <v>0.12</v>
      </c>
      <c r="M2263">
        <v>0.1</v>
      </c>
      <c r="N2263">
        <v>0.09</v>
      </c>
      <c r="O2263">
        <v>0.21</v>
      </c>
      <c r="P2263">
        <v>0.09</v>
      </c>
      <c r="Q2263">
        <v>0.08</v>
      </c>
      <c r="R2263">
        <v>0.1</v>
      </c>
      <c r="S2263">
        <v>0.12</v>
      </c>
      <c r="T2263">
        <v>0.09</v>
      </c>
      <c r="U2263">
        <v>0.1</v>
      </c>
      <c r="V2263">
        <v>0.11</v>
      </c>
      <c r="W2263">
        <v>0.09</v>
      </c>
      <c r="X2263">
        <v>0.14000000000000001</v>
      </c>
      <c r="Y2263">
        <v>0.23</v>
      </c>
      <c r="Z2263">
        <v>0.32</v>
      </c>
      <c r="AA2263">
        <v>0.19</v>
      </c>
      <c r="AB2263">
        <v>0.1</v>
      </c>
      <c r="AC2263">
        <v>0.06</v>
      </c>
      <c r="AD2263">
        <v>0.34</v>
      </c>
      <c r="AE2263">
        <v>0.09</v>
      </c>
    </row>
    <row r="2264" spans="1:31">
      <c r="A2264" t="s">
        <v>31</v>
      </c>
      <c r="B2264" t="s">
        <v>4547</v>
      </c>
      <c r="C2264" t="s">
        <v>4548</v>
      </c>
      <c r="D2264" t="s">
        <v>415</v>
      </c>
      <c r="E2264">
        <v>21.66</v>
      </c>
      <c r="F2264">
        <v>15.01</v>
      </c>
      <c r="G2264">
        <v>30.34</v>
      </c>
      <c r="H2264">
        <v>16.7</v>
      </c>
      <c r="I2264">
        <v>22.65</v>
      </c>
      <c r="J2264">
        <v>21.55</v>
      </c>
      <c r="K2264">
        <v>16.739999999999998</v>
      </c>
      <c r="L2264">
        <v>16.61</v>
      </c>
      <c r="M2264">
        <v>13.59</v>
      </c>
      <c r="N2264">
        <v>13.18</v>
      </c>
      <c r="O2264">
        <v>28.22</v>
      </c>
      <c r="P2264">
        <v>12.37</v>
      </c>
      <c r="Q2264">
        <v>10.85</v>
      </c>
      <c r="R2264">
        <v>14.15</v>
      </c>
      <c r="S2264">
        <v>16.43</v>
      </c>
      <c r="T2264">
        <v>12.05</v>
      </c>
      <c r="U2264">
        <v>13.9</v>
      </c>
      <c r="V2264">
        <v>14.75</v>
      </c>
      <c r="W2264">
        <v>13.12</v>
      </c>
      <c r="X2264">
        <v>19.32</v>
      </c>
      <c r="Y2264">
        <v>31.52</v>
      </c>
      <c r="Z2264">
        <v>42.21</v>
      </c>
      <c r="AA2264">
        <v>25.71</v>
      </c>
      <c r="AB2264">
        <v>14.37</v>
      </c>
      <c r="AC2264">
        <v>8.58</v>
      </c>
      <c r="AD2264">
        <v>45.29</v>
      </c>
      <c r="AE2264">
        <v>12.04</v>
      </c>
    </row>
    <row r="2265" spans="1:31">
      <c r="A2265" t="s">
        <v>31</v>
      </c>
      <c r="B2265" t="s">
        <v>4549</v>
      </c>
      <c r="C2265" t="s">
        <v>4550</v>
      </c>
      <c r="D2265" t="s">
        <v>417</v>
      </c>
      <c r="E2265">
        <v>0.37</v>
      </c>
      <c r="F2265">
        <v>0.37</v>
      </c>
      <c r="G2265">
        <v>0.43</v>
      </c>
      <c r="H2265">
        <v>0.4</v>
      </c>
      <c r="I2265">
        <v>0.39</v>
      </c>
      <c r="J2265">
        <v>0.34</v>
      </c>
      <c r="K2265">
        <v>0.37</v>
      </c>
      <c r="L2265">
        <v>0.42</v>
      </c>
      <c r="M2265">
        <v>0.38</v>
      </c>
      <c r="N2265">
        <v>0.34</v>
      </c>
      <c r="O2265">
        <v>0.37</v>
      </c>
      <c r="P2265">
        <v>0.38</v>
      </c>
      <c r="Q2265">
        <v>0.34</v>
      </c>
      <c r="R2265">
        <v>0.35</v>
      </c>
      <c r="S2265">
        <v>0.33</v>
      </c>
      <c r="T2265">
        <v>0.35</v>
      </c>
      <c r="U2265">
        <v>0.31</v>
      </c>
      <c r="V2265">
        <v>0.45</v>
      </c>
      <c r="W2265">
        <v>0.46</v>
      </c>
      <c r="X2265">
        <v>0.37</v>
      </c>
      <c r="Y2265">
        <v>0.4</v>
      </c>
      <c r="Z2265">
        <v>0.44</v>
      </c>
      <c r="AA2265">
        <v>0.37</v>
      </c>
      <c r="AB2265">
        <v>0.62</v>
      </c>
      <c r="AC2265">
        <v>0.28999999999999998</v>
      </c>
      <c r="AD2265">
        <v>0.43</v>
      </c>
      <c r="AE2265">
        <v>0.36</v>
      </c>
    </row>
    <row r="2266" spans="1:31">
      <c r="A2266" t="s">
        <v>31</v>
      </c>
      <c r="B2266" t="s">
        <v>4551</v>
      </c>
      <c r="C2266" t="s">
        <v>4552</v>
      </c>
      <c r="D2266" t="s">
        <v>417</v>
      </c>
      <c r="E2266">
        <v>0.18</v>
      </c>
      <c r="F2266">
        <v>0.18</v>
      </c>
      <c r="G2266">
        <v>0.16</v>
      </c>
      <c r="H2266">
        <v>0.16</v>
      </c>
      <c r="I2266">
        <v>0.19</v>
      </c>
      <c r="J2266">
        <v>0.16</v>
      </c>
      <c r="K2266">
        <v>0.18</v>
      </c>
      <c r="L2266">
        <v>0.16</v>
      </c>
      <c r="M2266">
        <v>0.18</v>
      </c>
      <c r="N2266">
        <v>0.16</v>
      </c>
      <c r="O2266">
        <v>0.18</v>
      </c>
      <c r="P2266">
        <v>0.16</v>
      </c>
      <c r="Q2266">
        <v>0.17</v>
      </c>
      <c r="R2266">
        <v>0.17</v>
      </c>
      <c r="S2266">
        <v>0.16</v>
      </c>
      <c r="T2266">
        <v>0.17</v>
      </c>
      <c r="U2266">
        <v>0.15</v>
      </c>
      <c r="V2266">
        <v>0.22</v>
      </c>
      <c r="W2266">
        <v>0.22</v>
      </c>
      <c r="X2266">
        <v>0.15</v>
      </c>
      <c r="Y2266">
        <v>0.17</v>
      </c>
      <c r="Z2266">
        <v>0.2</v>
      </c>
      <c r="AA2266">
        <v>0.18</v>
      </c>
      <c r="AB2266">
        <v>0.24</v>
      </c>
      <c r="AC2266">
        <v>0.14000000000000001</v>
      </c>
      <c r="AD2266">
        <v>0.22</v>
      </c>
      <c r="AE2266">
        <v>0.18</v>
      </c>
    </row>
    <row r="2267" spans="1:31">
      <c r="A2267" t="s">
        <v>31</v>
      </c>
      <c r="B2267" t="s">
        <v>4553</v>
      </c>
      <c r="C2267" t="s">
        <v>4554</v>
      </c>
      <c r="D2267" t="s">
        <v>415</v>
      </c>
      <c r="E2267">
        <v>24.09</v>
      </c>
      <c r="F2267">
        <v>24.3</v>
      </c>
      <c r="G2267">
        <v>21.77</v>
      </c>
      <c r="H2267">
        <v>22.31</v>
      </c>
      <c r="I2267">
        <v>25.68</v>
      </c>
      <c r="J2267">
        <v>22.82</v>
      </c>
      <c r="K2267">
        <v>25.02</v>
      </c>
      <c r="L2267">
        <v>22.17</v>
      </c>
      <c r="M2267">
        <v>25.28</v>
      </c>
      <c r="N2267">
        <v>22.48</v>
      </c>
      <c r="O2267">
        <v>24.98</v>
      </c>
      <c r="P2267">
        <v>21.81</v>
      </c>
      <c r="Q2267">
        <v>22.89</v>
      </c>
      <c r="R2267">
        <v>23.17</v>
      </c>
      <c r="S2267">
        <v>21.85</v>
      </c>
      <c r="T2267">
        <v>23.09</v>
      </c>
      <c r="U2267">
        <v>20.79</v>
      </c>
      <c r="V2267">
        <v>29.57</v>
      </c>
      <c r="W2267">
        <v>30.55</v>
      </c>
      <c r="X2267">
        <v>20.6</v>
      </c>
      <c r="Y2267">
        <v>22.96</v>
      </c>
      <c r="Z2267">
        <v>27.18</v>
      </c>
      <c r="AA2267">
        <v>24.66</v>
      </c>
      <c r="AB2267">
        <v>32.340000000000003</v>
      </c>
      <c r="AC2267">
        <v>19.5</v>
      </c>
      <c r="AD2267">
        <v>30.04</v>
      </c>
      <c r="AE2267">
        <v>24.55</v>
      </c>
    </row>
    <row r="2268" spans="1:31">
      <c r="A2268" t="s">
        <v>31</v>
      </c>
      <c r="B2268" t="s">
        <v>4555</v>
      </c>
      <c r="C2268" t="s">
        <v>4556</v>
      </c>
      <c r="D2268" t="s">
        <v>417</v>
      </c>
      <c r="E2268">
        <v>0.04</v>
      </c>
      <c r="F2268">
        <v>0.06</v>
      </c>
      <c r="G2268">
        <v>0.08</v>
      </c>
      <c r="H2268">
        <v>0.05</v>
      </c>
      <c r="I2268">
        <v>0.06</v>
      </c>
      <c r="J2268">
        <v>0.04</v>
      </c>
      <c r="K2268">
        <v>0.09</v>
      </c>
      <c r="L2268">
        <v>0.06</v>
      </c>
      <c r="M2268">
        <v>7.0000000000000007E-2</v>
      </c>
      <c r="N2268">
        <v>0.05</v>
      </c>
      <c r="O2268">
        <v>0.06</v>
      </c>
      <c r="P2268">
        <v>0.06</v>
      </c>
      <c r="Q2268">
        <v>0.05</v>
      </c>
      <c r="R2268">
        <v>0.06</v>
      </c>
      <c r="S2268">
        <v>0.04</v>
      </c>
      <c r="T2268">
        <v>0.06</v>
      </c>
      <c r="U2268">
        <v>0.05</v>
      </c>
      <c r="V2268">
        <v>0.06</v>
      </c>
      <c r="W2268">
        <v>0.08</v>
      </c>
      <c r="X2268">
        <v>0.04</v>
      </c>
      <c r="Y2268">
        <v>0.06</v>
      </c>
      <c r="Z2268">
        <v>0.05</v>
      </c>
      <c r="AA2268">
        <v>7.0000000000000007E-2</v>
      </c>
      <c r="AB2268">
        <v>0.08</v>
      </c>
      <c r="AC2268">
        <v>0.05</v>
      </c>
      <c r="AD2268">
        <v>0.09</v>
      </c>
      <c r="AE2268">
        <v>0.04</v>
      </c>
    </row>
    <row r="2269" spans="1:31">
      <c r="A2269" t="s">
        <v>31</v>
      </c>
      <c r="B2269" t="s">
        <v>4557</v>
      </c>
      <c r="C2269" t="s">
        <v>4558</v>
      </c>
      <c r="D2269" t="s">
        <v>415</v>
      </c>
      <c r="E2269">
        <v>6.18</v>
      </c>
      <c r="F2269">
        <v>8.02</v>
      </c>
      <c r="G2269">
        <v>10.96</v>
      </c>
      <c r="H2269">
        <v>7.62</v>
      </c>
      <c r="I2269">
        <v>9.02</v>
      </c>
      <c r="J2269">
        <v>6.67</v>
      </c>
      <c r="K2269">
        <v>12.31</v>
      </c>
      <c r="L2269">
        <v>8.68</v>
      </c>
      <c r="M2269">
        <v>10.4</v>
      </c>
      <c r="N2269">
        <v>7.24</v>
      </c>
      <c r="O2269">
        <v>8.4700000000000006</v>
      </c>
      <c r="P2269">
        <v>8.5</v>
      </c>
      <c r="Q2269">
        <v>7.03</v>
      </c>
      <c r="R2269">
        <v>8.7200000000000006</v>
      </c>
      <c r="S2269">
        <v>6.64</v>
      </c>
      <c r="T2269">
        <v>9.09</v>
      </c>
      <c r="U2269">
        <v>7.55</v>
      </c>
      <c r="V2269">
        <v>8.99</v>
      </c>
      <c r="W2269">
        <v>11.11</v>
      </c>
      <c r="X2269">
        <v>6.37</v>
      </c>
      <c r="Y2269">
        <v>8.56</v>
      </c>
      <c r="Z2269">
        <v>6.69</v>
      </c>
      <c r="AA2269">
        <v>9.69</v>
      </c>
      <c r="AB2269">
        <v>10.86</v>
      </c>
      <c r="AC2269">
        <v>7.67</v>
      </c>
      <c r="AD2269">
        <v>12.01</v>
      </c>
      <c r="AE2269">
        <v>5.94</v>
      </c>
    </row>
    <row r="2270" spans="1:31">
      <c r="A2270" t="s">
        <v>31</v>
      </c>
      <c r="B2270" t="s">
        <v>4559</v>
      </c>
      <c r="C2270" t="s">
        <v>4560</v>
      </c>
      <c r="D2270" t="s">
        <v>417</v>
      </c>
      <c r="E2270">
        <v>0.1</v>
      </c>
      <c r="F2270">
        <v>0.12</v>
      </c>
      <c r="G2270">
        <v>0.16</v>
      </c>
      <c r="H2270">
        <v>0.1</v>
      </c>
      <c r="I2270">
        <v>0.15</v>
      </c>
      <c r="J2270">
        <v>0.17</v>
      </c>
      <c r="K2270">
        <v>0.19</v>
      </c>
      <c r="L2270">
        <v>0.14000000000000001</v>
      </c>
      <c r="M2270">
        <v>0.16</v>
      </c>
      <c r="N2270">
        <v>0.17</v>
      </c>
      <c r="O2270">
        <v>0.14000000000000001</v>
      </c>
      <c r="P2270">
        <v>0.16</v>
      </c>
      <c r="Q2270">
        <v>0.14000000000000001</v>
      </c>
      <c r="R2270">
        <v>0.11</v>
      </c>
      <c r="S2270">
        <v>0.08</v>
      </c>
      <c r="T2270">
        <v>0.13</v>
      </c>
      <c r="U2270">
        <v>0.16</v>
      </c>
      <c r="V2270">
        <v>0.17</v>
      </c>
      <c r="W2270">
        <v>0.18</v>
      </c>
      <c r="X2270">
        <v>0.18</v>
      </c>
      <c r="Y2270">
        <v>0.11</v>
      </c>
      <c r="Z2270">
        <v>0.09</v>
      </c>
      <c r="AA2270">
        <v>0.2</v>
      </c>
      <c r="AB2270">
        <v>0.22</v>
      </c>
      <c r="AC2270">
        <v>0.13</v>
      </c>
      <c r="AD2270">
        <v>0.19</v>
      </c>
      <c r="AE2270">
        <v>0.1</v>
      </c>
    </row>
    <row r="2271" spans="1:31">
      <c r="A2271" t="s">
        <v>31</v>
      </c>
      <c r="B2271" t="s">
        <v>4561</v>
      </c>
      <c r="C2271" t="s">
        <v>4562</v>
      </c>
      <c r="D2271" t="s">
        <v>415</v>
      </c>
      <c r="E2271">
        <v>13.63</v>
      </c>
      <c r="F2271">
        <v>16.12</v>
      </c>
      <c r="G2271">
        <v>21.98</v>
      </c>
      <c r="H2271">
        <v>13.86</v>
      </c>
      <c r="I2271">
        <v>20.81</v>
      </c>
      <c r="J2271">
        <v>23.15</v>
      </c>
      <c r="K2271">
        <v>26.46</v>
      </c>
      <c r="L2271">
        <v>19.920000000000002</v>
      </c>
      <c r="M2271">
        <v>21.88</v>
      </c>
      <c r="N2271">
        <v>23.54</v>
      </c>
      <c r="O2271">
        <v>20.22</v>
      </c>
      <c r="P2271">
        <v>21.97</v>
      </c>
      <c r="Q2271">
        <v>19.690000000000001</v>
      </c>
      <c r="R2271">
        <v>14.96</v>
      </c>
      <c r="S2271">
        <v>11.24</v>
      </c>
      <c r="T2271">
        <v>17.89</v>
      </c>
      <c r="U2271">
        <v>22.63</v>
      </c>
      <c r="V2271">
        <v>23.97</v>
      </c>
      <c r="W2271">
        <v>24.46</v>
      </c>
      <c r="X2271">
        <v>24.48</v>
      </c>
      <c r="Y2271">
        <v>14.92</v>
      </c>
      <c r="Z2271">
        <v>13.22</v>
      </c>
      <c r="AA2271">
        <v>26.92</v>
      </c>
      <c r="AB2271">
        <v>30.72</v>
      </c>
      <c r="AC2271">
        <v>17.84</v>
      </c>
      <c r="AD2271">
        <v>25.64</v>
      </c>
      <c r="AE2271">
        <v>13.56</v>
      </c>
    </row>
    <row r="2272" spans="1:31">
      <c r="A2272" t="s">
        <v>31</v>
      </c>
      <c r="B2272" t="s">
        <v>4563</v>
      </c>
      <c r="C2272" t="s">
        <v>4564</v>
      </c>
      <c r="D2272" t="s">
        <v>417</v>
      </c>
      <c r="E2272">
        <v>0.15</v>
      </c>
      <c r="F2272">
        <v>0.09</v>
      </c>
      <c r="G2272">
        <v>0.16</v>
      </c>
      <c r="H2272">
        <v>0.1</v>
      </c>
      <c r="I2272">
        <v>0.16</v>
      </c>
      <c r="J2272">
        <v>0.11</v>
      </c>
      <c r="K2272">
        <v>0.1</v>
      </c>
      <c r="L2272">
        <v>0.14000000000000001</v>
      </c>
      <c r="M2272">
        <v>0.17</v>
      </c>
      <c r="N2272">
        <v>0.12</v>
      </c>
      <c r="O2272">
        <v>0.13</v>
      </c>
      <c r="P2272">
        <v>0.13</v>
      </c>
      <c r="Q2272">
        <v>0.09</v>
      </c>
      <c r="R2272">
        <v>0.11</v>
      </c>
      <c r="S2272">
        <v>0.11</v>
      </c>
      <c r="T2272">
        <v>0.19</v>
      </c>
      <c r="U2272">
        <v>0.12</v>
      </c>
      <c r="V2272">
        <v>0.13</v>
      </c>
      <c r="W2272">
        <v>0.17</v>
      </c>
      <c r="X2272">
        <v>0.15</v>
      </c>
      <c r="Y2272">
        <v>0.11</v>
      </c>
      <c r="Z2272">
        <v>0.13</v>
      </c>
      <c r="AA2272">
        <v>0.15</v>
      </c>
      <c r="AB2272">
        <v>0.14000000000000001</v>
      </c>
      <c r="AC2272">
        <v>0.13</v>
      </c>
      <c r="AD2272">
        <v>0.16</v>
      </c>
      <c r="AE2272">
        <v>0.1</v>
      </c>
    </row>
    <row r="2273" spans="1:31">
      <c r="A2273" t="s">
        <v>31</v>
      </c>
      <c r="B2273" t="s">
        <v>4565</v>
      </c>
      <c r="C2273" t="s">
        <v>4566</v>
      </c>
      <c r="D2273" t="s">
        <v>415</v>
      </c>
      <c r="E2273">
        <v>20.48</v>
      </c>
      <c r="F2273">
        <v>12.82</v>
      </c>
      <c r="G2273">
        <v>21.6</v>
      </c>
      <c r="H2273">
        <v>14.46</v>
      </c>
      <c r="I2273">
        <v>21.27</v>
      </c>
      <c r="J2273">
        <v>15.23</v>
      </c>
      <c r="K2273">
        <v>14.63</v>
      </c>
      <c r="L2273">
        <v>19.46</v>
      </c>
      <c r="M2273">
        <v>23.2</v>
      </c>
      <c r="N2273">
        <v>17.13</v>
      </c>
      <c r="O2273">
        <v>17.61</v>
      </c>
      <c r="P2273">
        <v>17.55</v>
      </c>
      <c r="Q2273">
        <v>12.95</v>
      </c>
      <c r="R2273">
        <v>15.01</v>
      </c>
      <c r="S2273">
        <v>15.8</v>
      </c>
      <c r="T2273">
        <v>25.88</v>
      </c>
      <c r="U2273">
        <v>17.03</v>
      </c>
      <c r="V2273">
        <v>17.78</v>
      </c>
      <c r="W2273">
        <v>22.64</v>
      </c>
      <c r="X2273">
        <v>20.13</v>
      </c>
      <c r="Y2273">
        <v>15.43</v>
      </c>
      <c r="Z2273">
        <v>18.22</v>
      </c>
      <c r="AA2273">
        <v>20.76</v>
      </c>
      <c r="AB2273">
        <v>19.97</v>
      </c>
      <c r="AC2273">
        <v>17.46</v>
      </c>
      <c r="AD2273">
        <v>21.32</v>
      </c>
      <c r="AE2273">
        <v>13.95</v>
      </c>
    </row>
    <row r="2274" spans="1:31">
      <c r="A2274" t="s">
        <v>31</v>
      </c>
      <c r="B2274" t="s">
        <v>4567</v>
      </c>
      <c r="C2274" t="s">
        <v>4568</v>
      </c>
      <c r="D2274" t="s">
        <v>415</v>
      </c>
      <c r="E2274">
        <v>17.149999999999999</v>
      </c>
      <c r="F2274">
        <v>15.82</v>
      </c>
      <c r="G2274">
        <v>18.61</v>
      </c>
      <c r="H2274">
        <v>17.86</v>
      </c>
      <c r="I2274">
        <v>18.48</v>
      </c>
      <c r="J2274">
        <v>17.399999999999999</v>
      </c>
      <c r="K2274">
        <v>18.78</v>
      </c>
      <c r="L2274">
        <v>18.62</v>
      </c>
      <c r="M2274">
        <v>17.670000000000002</v>
      </c>
      <c r="N2274">
        <v>18.3</v>
      </c>
      <c r="O2274">
        <v>20.03</v>
      </c>
      <c r="P2274">
        <v>18.54</v>
      </c>
      <c r="Q2274">
        <v>19.03</v>
      </c>
      <c r="R2274">
        <v>19.39</v>
      </c>
      <c r="S2274">
        <v>18.77</v>
      </c>
      <c r="T2274">
        <v>20.14</v>
      </c>
      <c r="U2274">
        <v>17.07</v>
      </c>
      <c r="V2274">
        <v>24.22</v>
      </c>
      <c r="W2274">
        <v>25.71</v>
      </c>
      <c r="X2274">
        <v>16.91</v>
      </c>
      <c r="Y2274">
        <v>21.23</v>
      </c>
      <c r="Z2274">
        <v>18.66</v>
      </c>
      <c r="AA2274">
        <v>21.55</v>
      </c>
      <c r="AB2274">
        <v>25.2</v>
      </c>
      <c r="AC2274">
        <v>15.29</v>
      </c>
      <c r="AD2274">
        <v>25.96</v>
      </c>
      <c r="AE2274">
        <v>15.64</v>
      </c>
    </row>
    <row r="2275" spans="1:31">
      <c r="A2275" t="s">
        <v>31</v>
      </c>
      <c r="B2275" t="s">
        <v>4569</v>
      </c>
      <c r="C2275" t="s">
        <v>4570</v>
      </c>
      <c r="D2275" t="s">
        <v>417</v>
      </c>
      <c r="E2275">
        <v>0.12</v>
      </c>
      <c r="F2275">
        <v>0.09</v>
      </c>
      <c r="G2275">
        <v>0.11</v>
      </c>
      <c r="H2275">
        <v>0.11</v>
      </c>
      <c r="I2275">
        <v>0.13</v>
      </c>
      <c r="J2275">
        <v>0.11</v>
      </c>
      <c r="K2275">
        <v>0.12</v>
      </c>
      <c r="L2275">
        <v>0.13</v>
      </c>
      <c r="M2275">
        <v>0.12</v>
      </c>
      <c r="N2275">
        <v>0.11</v>
      </c>
      <c r="O2275">
        <v>0.12</v>
      </c>
      <c r="P2275">
        <v>0.11</v>
      </c>
      <c r="Q2275">
        <v>0.11</v>
      </c>
      <c r="R2275">
        <v>0.11</v>
      </c>
      <c r="S2275">
        <v>0.11</v>
      </c>
      <c r="T2275">
        <v>0.11</v>
      </c>
      <c r="U2275">
        <v>0.1</v>
      </c>
      <c r="V2275">
        <v>0.15</v>
      </c>
      <c r="W2275">
        <v>0.15</v>
      </c>
      <c r="X2275">
        <v>0.09</v>
      </c>
      <c r="Y2275">
        <v>0.11</v>
      </c>
      <c r="Z2275">
        <v>0.13</v>
      </c>
      <c r="AA2275">
        <v>0.12</v>
      </c>
      <c r="AB2275">
        <v>0.16</v>
      </c>
      <c r="AC2275">
        <v>0.09</v>
      </c>
      <c r="AD2275">
        <v>0.13</v>
      </c>
      <c r="AE2275">
        <v>0.1</v>
      </c>
    </row>
    <row r="2276" spans="1:31">
      <c r="A2276" t="s">
        <v>31</v>
      </c>
      <c r="B2276" t="s">
        <v>4571</v>
      </c>
      <c r="C2276" t="s">
        <v>4572</v>
      </c>
      <c r="D2276" t="s">
        <v>417</v>
      </c>
      <c r="E2276">
        <v>0.11</v>
      </c>
      <c r="F2276">
        <v>0.1</v>
      </c>
      <c r="G2276">
        <v>0.11</v>
      </c>
      <c r="H2276">
        <v>0.11</v>
      </c>
      <c r="I2276">
        <v>0.11</v>
      </c>
      <c r="J2276">
        <v>0.1</v>
      </c>
      <c r="K2276">
        <v>0.11</v>
      </c>
      <c r="L2276">
        <v>0.11</v>
      </c>
      <c r="M2276">
        <v>0.11</v>
      </c>
      <c r="N2276">
        <v>0.11</v>
      </c>
      <c r="O2276">
        <v>0.11</v>
      </c>
      <c r="P2276">
        <v>0.11</v>
      </c>
      <c r="Q2276">
        <v>0.11</v>
      </c>
      <c r="R2276">
        <v>0.12</v>
      </c>
      <c r="S2276">
        <v>0.11</v>
      </c>
      <c r="T2276">
        <v>0.12</v>
      </c>
      <c r="U2276">
        <v>0.1</v>
      </c>
      <c r="V2276">
        <v>0.15</v>
      </c>
      <c r="W2276">
        <v>0.16</v>
      </c>
      <c r="X2276">
        <v>0.1</v>
      </c>
      <c r="Y2276">
        <v>0.13</v>
      </c>
      <c r="Z2276">
        <v>0.11</v>
      </c>
      <c r="AA2276">
        <v>0.13</v>
      </c>
      <c r="AB2276">
        <v>0.17</v>
      </c>
      <c r="AC2276">
        <v>0.1</v>
      </c>
      <c r="AD2276">
        <v>0.16</v>
      </c>
      <c r="AE2276">
        <v>0.11</v>
      </c>
    </row>
    <row r="2277" spans="1:31">
      <c r="A2277" t="s">
        <v>31</v>
      </c>
      <c r="B2277" t="s">
        <v>4573</v>
      </c>
      <c r="C2277" t="s">
        <v>4574</v>
      </c>
      <c r="D2277" t="s">
        <v>415</v>
      </c>
      <c r="E2277">
        <v>14.96</v>
      </c>
      <c r="F2277">
        <v>14.27</v>
      </c>
      <c r="G2277">
        <v>15.63</v>
      </c>
      <c r="H2277">
        <v>15.1</v>
      </c>
      <c r="I2277">
        <v>14.74</v>
      </c>
      <c r="J2277">
        <v>14.61</v>
      </c>
      <c r="K2277">
        <v>15.86</v>
      </c>
      <c r="L2277">
        <v>15.82</v>
      </c>
      <c r="M2277">
        <v>14.82</v>
      </c>
      <c r="N2277">
        <v>15.83</v>
      </c>
      <c r="O2277">
        <v>15.87</v>
      </c>
      <c r="P2277">
        <v>15.8</v>
      </c>
      <c r="Q2277">
        <v>16.010000000000002</v>
      </c>
      <c r="R2277">
        <v>16.3</v>
      </c>
      <c r="S2277">
        <v>15.78</v>
      </c>
      <c r="T2277">
        <v>16.850000000000001</v>
      </c>
      <c r="U2277">
        <v>14.34</v>
      </c>
      <c r="V2277">
        <v>20.28</v>
      </c>
      <c r="W2277">
        <v>21.47</v>
      </c>
      <c r="X2277">
        <v>14.36</v>
      </c>
      <c r="Y2277">
        <v>17.850000000000001</v>
      </c>
      <c r="Z2277">
        <v>15.65</v>
      </c>
      <c r="AA2277">
        <v>18.63</v>
      </c>
      <c r="AB2277">
        <v>22.76</v>
      </c>
      <c r="AC2277">
        <v>14.28</v>
      </c>
      <c r="AD2277">
        <v>22.07</v>
      </c>
      <c r="AE2277">
        <v>14.66</v>
      </c>
    </row>
    <row r="2278" spans="1:31">
      <c r="A2278" t="s">
        <v>31</v>
      </c>
      <c r="B2278" t="s">
        <v>4575</v>
      </c>
      <c r="C2278" t="s">
        <v>4576</v>
      </c>
      <c r="D2278" t="s">
        <v>417</v>
      </c>
      <c r="E2278">
        <v>0.08</v>
      </c>
      <c r="F2278">
        <v>7.0000000000000007E-2</v>
      </c>
      <c r="G2278">
        <v>0.09</v>
      </c>
      <c r="H2278">
        <v>0.05</v>
      </c>
      <c r="I2278">
        <v>0.08</v>
      </c>
      <c r="J2278">
        <v>0.08</v>
      </c>
      <c r="K2278">
        <v>0.04</v>
      </c>
      <c r="L2278">
        <v>7.0000000000000007E-2</v>
      </c>
      <c r="M2278">
        <v>0.04</v>
      </c>
      <c r="N2278">
        <v>0.06</v>
      </c>
      <c r="O2278">
        <v>0.09</v>
      </c>
      <c r="P2278">
        <v>0.05</v>
      </c>
      <c r="Q2278">
        <v>0.04</v>
      </c>
      <c r="R2278">
        <v>0.04</v>
      </c>
      <c r="S2278">
        <v>0.08</v>
      </c>
      <c r="T2278">
        <v>0.06</v>
      </c>
      <c r="U2278">
        <v>0.09</v>
      </c>
      <c r="V2278">
        <v>0.05</v>
      </c>
      <c r="W2278">
        <v>0.05</v>
      </c>
      <c r="X2278">
        <v>0.09</v>
      </c>
      <c r="Y2278">
        <v>0.08</v>
      </c>
      <c r="Z2278">
        <v>0.1</v>
      </c>
      <c r="AA2278">
        <v>0.08</v>
      </c>
      <c r="AB2278">
        <v>0.06</v>
      </c>
      <c r="AC2278">
        <v>0.03</v>
      </c>
      <c r="AD2278">
        <v>0.15</v>
      </c>
      <c r="AE2278">
        <v>0.04</v>
      </c>
    </row>
    <row r="2279" spans="1:31">
      <c r="A2279" t="s">
        <v>31</v>
      </c>
      <c r="B2279" t="s">
        <v>4577</v>
      </c>
      <c r="C2279" t="s">
        <v>4578</v>
      </c>
      <c r="D2279" t="s">
        <v>415</v>
      </c>
      <c r="E2279">
        <v>10.83</v>
      </c>
      <c r="F2279">
        <v>10.31</v>
      </c>
      <c r="G2279">
        <v>12.67</v>
      </c>
      <c r="H2279">
        <v>6.85</v>
      </c>
      <c r="I2279">
        <v>10.7</v>
      </c>
      <c r="J2279">
        <v>11.13</v>
      </c>
      <c r="K2279">
        <v>6.62</v>
      </c>
      <c r="L2279">
        <v>9.6199999999999992</v>
      </c>
      <c r="M2279">
        <v>6.69</v>
      </c>
      <c r="N2279">
        <v>8.65</v>
      </c>
      <c r="O2279">
        <v>13.08</v>
      </c>
      <c r="P2279">
        <v>7.79</v>
      </c>
      <c r="Q2279">
        <v>5.86</v>
      </c>
      <c r="R2279">
        <v>6.46</v>
      </c>
      <c r="S2279">
        <v>11.73</v>
      </c>
      <c r="T2279">
        <v>8.33</v>
      </c>
      <c r="U2279">
        <v>13.29</v>
      </c>
      <c r="V2279">
        <v>7.82</v>
      </c>
      <c r="W2279">
        <v>7.84</v>
      </c>
      <c r="X2279">
        <v>12.77</v>
      </c>
      <c r="Y2279">
        <v>11.9</v>
      </c>
      <c r="Z2279">
        <v>14.61</v>
      </c>
      <c r="AA2279">
        <v>11.87</v>
      </c>
      <c r="AB2279">
        <v>8.31</v>
      </c>
      <c r="AC2279">
        <v>4.99</v>
      </c>
      <c r="AD2279">
        <v>20.21</v>
      </c>
      <c r="AE2279">
        <v>5.58</v>
      </c>
    </row>
    <row r="2280" spans="1:31">
      <c r="A2280" t="s">
        <v>31</v>
      </c>
      <c r="B2280" t="s">
        <v>4579</v>
      </c>
      <c r="C2280" t="s">
        <v>4580</v>
      </c>
      <c r="D2280" t="s">
        <v>417</v>
      </c>
      <c r="E2280">
        <v>0.23</v>
      </c>
      <c r="F2280">
        <v>0.14000000000000001</v>
      </c>
      <c r="G2280">
        <v>0.2</v>
      </c>
      <c r="H2280">
        <v>0.25</v>
      </c>
      <c r="I2280">
        <v>0.19</v>
      </c>
      <c r="J2280">
        <v>0.18</v>
      </c>
      <c r="K2280">
        <v>0.23</v>
      </c>
      <c r="L2280">
        <v>0.23</v>
      </c>
      <c r="M2280">
        <v>0.17</v>
      </c>
      <c r="N2280">
        <v>0.13</v>
      </c>
      <c r="O2280">
        <v>0.19</v>
      </c>
      <c r="P2280">
        <v>0.21</v>
      </c>
      <c r="Q2280">
        <v>0.15</v>
      </c>
      <c r="R2280">
        <v>0.21</v>
      </c>
      <c r="S2280">
        <v>0.2</v>
      </c>
      <c r="T2280">
        <v>0.18</v>
      </c>
      <c r="U2280">
        <v>0.14000000000000001</v>
      </c>
      <c r="V2280">
        <v>0.21</v>
      </c>
      <c r="W2280">
        <v>0.22</v>
      </c>
      <c r="X2280">
        <v>0.2</v>
      </c>
      <c r="Y2280">
        <v>0.25</v>
      </c>
      <c r="Z2280">
        <v>0.28000000000000003</v>
      </c>
      <c r="AA2280">
        <v>0.17</v>
      </c>
      <c r="AB2280">
        <v>0.17</v>
      </c>
      <c r="AC2280">
        <v>0.17</v>
      </c>
      <c r="AD2280">
        <v>0.24</v>
      </c>
      <c r="AE2280">
        <v>0.34</v>
      </c>
    </row>
    <row r="2281" spans="1:31">
      <c r="A2281" t="s">
        <v>31</v>
      </c>
      <c r="B2281" t="s">
        <v>4581</v>
      </c>
      <c r="C2281" t="s">
        <v>4582</v>
      </c>
      <c r="D2281" t="s">
        <v>415</v>
      </c>
      <c r="E2281">
        <v>31.78</v>
      </c>
      <c r="F2281">
        <v>19.489999999999998</v>
      </c>
      <c r="G2281">
        <v>26.93</v>
      </c>
      <c r="H2281">
        <v>33.47</v>
      </c>
      <c r="I2281">
        <v>26.59</v>
      </c>
      <c r="J2281">
        <v>24.48</v>
      </c>
      <c r="K2281">
        <v>31.86</v>
      </c>
      <c r="L2281">
        <v>31.23</v>
      </c>
      <c r="M2281">
        <v>23.32</v>
      </c>
      <c r="N2281">
        <v>18.350000000000001</v>
      </c>
      <c r="O2281">
        <v>25.88</v>
      </c>
      <c r="P2281">
        <v>28.28</v>
      </c>
      <c r="Q2281">
        <v>21.21</v>
      </c>
      <c r="R2281">
        <v>28.77</v>
      </c>
      <c r="S2281">
        <v>28</v>
      </c>
      <c r="T2281">
        <v>24.67</v>
      </c>
      <c r="U2281">
        <v>20.059999999999999</v>
      </c>
      <c r="V2281">
        <v>28.41</v>
      </c>
      <c r="W2281">
        <v>30.23</v>
      </c>
      <c r="X2281">
        <v>27.72</v>
      </c>
      <c r="Y2281">
        <v>34.35</v>
      </c>
      <c r="Z2281">
        <v>37.99</v>
      </c>
      <c r="AA2281">
        <v>23.33</v>
      </c>
      <c r="AB2281">
        <v>23.46</v>
      </c>
      <c r="AC2281">
        <v>23.52</v>
      </c>
      <c r="AD2281">
        <v>32.69</v>
      </c>
      <c r="AE2281">
        <v>45.63</v>
      </c>
    </row>
    <row r="2282" spans="1:31">
      <c r="A2282" t="s">
        <v>31</v>
      </c>
      <c r="B2282" t="s">
        <v>4583</v>
      </c>
      <c r="C2282" t="s">
        <v>4584</v>
      </c>
      <c r="D2282" t="s">
        <v>417</v>
      </c>
      <c r="E2282">
        <v>0.2</v>
      </c>
      <c r="F2282">
        <v>0.21</v>
      </c>
      <c r="G2282">
        <v>0.23</v>
      </c>
      <c r="H2282">
        <v>0.2</v>
      </c>
      <c r="I2282">
        <v>0.24</v>
      </c>
      <c r="J2282">
        <v>0.23</v>
      </c>
      <c r="K2282">
        <v>0.21</v>
      </c>
      <c r="L2282">
        <v>0.23</v>
      </c>
      <c r="M2282">
        <v>0.21</v>
      </c>
      <c r="N2282">
        <v>0.24</v>
      </c>
      <c r="O2282">
        <v>0.24</v>
      </c>
      <c r="P2282">
        <v>0.18</v>
      </c>
      <c r="Q2282">
        <v>0.19</v>
      </c>
      <c r="R2282">
        <v>0.22</v>
      </c>
      <c r="S2282">
        <v>0.24</v>
      </c>
      <c r="T2282">
        <v>0.24</v>
      </c>
      <c r="U2282">
        <v>0.22</v>
      </c>
      <c r="V2282">
        <v>0.25</v>
      </c>
      <c r="W2282">
        <v>0.28000000000000003</v>
      </c>
      <c r="X2282">
        <v>0.22</v>
      </c>
      <c r="Y2282">
        <v>0.21</v>
      </c>
      <c r="Z2282">
        <v>0.21</v>
      </c>
      <c r="AA2282">
        <v>0.21</v>
      </c>
      <c r="AB2282">
        <v>0.28000000000000003</v>
      </c>
      <c r="AC2282">
        <v>0.21</v>
      </c>
      <c r="AD2282">
        <v>0.23</v>
      </c>
      <c r="AE2282">
        <v>0.18</v>
      </c>
    </row>
    <row r="2283" spans="1:31">
      <c r="A2283" t="s">
        <v>31</v>
      </c>
      <c r="B2283" t="s">
        <v>4585</v>
      </c>
      <c r="C2283" t="s">
        <v>4586</v>
      </c>
      <c r="D2283" t="s">
        <v>415</v>
      </c>
      <c r="E2283">
        <v>27.1</v>
      </c>
      <c r="F2283">
        <v>28.51</v>
      </c>
      <c r="G2283">
        <v>30.71</v>
      </c>
      <c r="H2283">
        <v>26.96</v>
      </c>
      <c r="I2283">
        <v>31.93</v>
      </c>
      <c r="J2283">
        <v>31.52</v>
      </c>
      <c r="K2283">
        <v>28.93</v>
      </c>
      <c r="L2283">
        <v>31.4</v>
      </c>
      <c r="M2283">
        <v>29.23</v>
      </c>
      <c r="N2283">
        <v>32.369999999999997</v>
      </c>
      <c r="O2283">
        <v>32.369999999999997</v>
      </c>
      <c r="P2283">
        <v>25.23</v>
      </c>
      <c r="Q2283">
        <v>25.61</v>
      </c>
      <c r="R2283">
        <v>29.11</v>
      </c>
      <c r="S2283">
        <v>32.14</v>
      </c>
      <c r="T2283">
        <v>31.88</v>
      </c>
      <c r="U2283">
        <v>29.59</v>
      </c>
      <c r="V2283">
        <v>34.19</v>
      </c>
      <c r="W2283">
        <v>38.24</v>
      </c>
      <c r="X2283">
        <v>29.53</v>
      </c>
      <c r="Y2283">
        <v>29.03</v>
      </c>
      <c r="Z2283">
        <v>28.56</v>
      </c>
      <c r="AA2283">
        <v>28.21</v>
      </c>
      <c r="AB2283">
        <v>38.01</v>
      </c>
      <c r="AC2283">
        <v>28.48</v>
      </c>
      <c r="AD2283">
        <v>31.59</v>
      </c>
      <c r="AE2283">
        <v>24.37</v>
      </c>
    </row>
    <row r="2284" spans="1:31">
      <c r="A2284" t="s">
        <v>31</v>
      </c>
      <c r="B2284" t="s">
        <v>4587</v>
      </c>
      <c r="C2284" t="s">
        <v>4588</v>
      </c>
      <c r="D2284" t="s">
        <v>417</v>
      </c>
      <c r="E2284">
        <v>0.26</v>
      </c>
      <c r="F2284">
        <v>0.18</v>
      </c>
      <c r="G2284">
        <v>0.27</v>
      </c>
      <c r="H2284">
        <v>0.19</v>
      </c>
      <c r="I2284">
        <v>0.32</v>
      </c>
      <c r="J2284">
        <v>0.2</v>
      </c>
      <c r="K2284">
        <v>0.18</v>
      </c>
      <c r="L2284">
        <v>0.3</v>
      </c>
      <c r="M2284">
        <v>0.32</v>
      </c>
      <c r="N2284">
        <v>0.2</v>
      </c>
      <c r="O2284">
        <v>0.2</v>
      </c>
      <c r="P2284">
        <v>0.26</v>
      </c>
      <c r="Q2284">
        <v>0.16</v>
      </c>
      <c r="R2284">
        <v>0.22</v>
      </c>
      <c r="S2284">
        <v>0.21</v>
      </c>
      <c r="T2284">
        <v>0.34</v>
      </c>
      <c r="U2284">
        <v>0.26</v>
      </c>
      <c r="V2284">
        <v>0.27</v>
      </c>
      <c r="W2284">
        <v>0.33</v>
      </c>
      <c r="X2284">
        <v>0.26</v>
      </c>
      <c r="Y2284">
        <v>0.25</v>
      </c>
      <c r="Z2284">
        <v>0.26</v>
      </c>
      <c r="AA2284">
        <v>0.31</v>
      </c>
      <c r="AB2284">
        <v>0.28999999999999998</v>
      </c>
      <c r="AC2284">
        <v>0.25</v>
      </c>
      <c r="AD2284">
        <v>0.25</v>
      </c>
      <c r="AE2284">
        <v>0.17</v>
      </c>
    </row>
    <row r="2285" spans="1:31">
      <c r="A2285" t="s">
        <v>31</v>
      </c>
      <c r="B2285" t="s">
        <v>4589</v>
      </c>
      <c r="C2285" t="s">
        <v>4590</v>
      </c>
      <c r="D2285" t="s">
        <v>415</v>
      </c>
      <c r="E2285">
        <v>35.299999999999997</v>
      </c>
      <c r="F2285">
        <v>24.66</v>
      </c>
      <c r="G2285">
        <v>36.479999999999997</v>
      </c>
      <c r="H2285">
        <v>26.49</v>
      </c>
      <c r="I2285">
        <v>43.57</v>
      </c>
      <c r="J2285">
        <v>27.47</v>
      </c>
      <c r="K2285">
        <v>24.8</v>
      </c>
      <c r="L2285">
        <v>40.340000000000003</v>
      </c>
      <c r="M2285">
        <v>43.29</v>
      </c>
      <c r="N2285">
        <v>28</v>
      </c>
      <c r="O2285">
        <v>28.02</v>
      </c>
      <c r="P2285">
        <v>35.74</v>
      </c>
      <c r="Q2285">
        <v>22.22</v>
      </c>
      <c r="R2285">
        <v>29.14</v>
      </c>
      <c r="S2285">
        <v>28.06</v>
      </c>
      <c r="T2285">
        <v>45.58</v>
      </c>
      <c r="U2285">
        <v>36.32</v>
      </c>
      <c r="V2285">
        <v>37.01</v>
      </c>
      <c r="W2285">
        <v>45.3</v>
      </c>
      <c r="X2285">
        <v>35.24</v>
      </c>
      <c r="Y2285">
        <v>33.369999999999997</v>
      </c>
      <c r="Z2285">
        <v>35.08</v>
      </c>
      <c r="AA2285">
        <v>41.8</v>
      </c>
      <c r="AB2285">
        <v>39.07</v>
      </c>
      <c r="AC2285">
        <v>33.880000000000003</v>
      </c>
      <c r="AD2285">
        <v>34.22</v>
      </c>
      <c r="AE2285">
        <v>22.96</v>
      </c>
    </row>
    <row r="2286" spans="1:31">
      <c r="A2286" t="s">
        <v>31</v>
      </c>
      <c r="B2286" t="s">
        <v>4591</v>
      </c>
      <c r="C2286" t="s">
        <v>4592</v>
      </c>
      <c r="D2286" t="s">
        <v>417</v>
      </c>
      <c r="E2286">
        <v>0.04</v>
      </c>
      <c r="F2286">
        <v>0.04</v>
      </c>
      <c r="G2286">
        <v>0.09</v>
      </c>
      <c r="H2286">
        <v>0.04</v>
      </c>
      <c r="I2286">
        <v>7.0000000000000007E-2</v>
      </c>
      <c r="J2286">
        <v>0.04</v>
      </c>
      <c r="K2286">
        <v>0.09</v>
      </c>
      <c r="L2286">
        <v>0.06</v>
      </c>
      <c r="M2286">
        <v>0.05</v>
      </c>
      <c r="N2286">
        <v>0.06</v>
      </c>
      <c r="O2286">
        <v>0.06</v>
      </c>
      <c r="P2286">
        <v>0.04</v>
      </c>
      <c r="Q2286">
        <v>0.04</v>
      </c>
      <c r="R2286">
        <v>0.05</v>
      </c>
      <c r="S2286">
        <v>0.04</v>
      </c>
      <c r="T2286">
        <v>0.04</v>
      </c>
      <c r="U2286">
        <v>0.04</v>
      </c>
      <c r="V2286">
        <v>0.06</v>
      </c>
      <c r="W2286">
        <v>0.06</v>
      </c>
      <c r="X2286">
        <v>0.04</v>
      </c>
      <c r="Y2286">
        <v>0.05</v>
      </c>
      <c r="Z2286">
        <v>0.05</v>
      </c>
      <c r="AA2286">
        <v>0.06</v>
      </c>
      <c r="AB2286">
        <v>7.0000000000000007E-2</v>
      </c>
      <c r="AC2286">
        <v>0.05</v>
      </c>
      <c r="AD2286">
        <v>0.06</v>
      </c>
      <c r="AE2286">
        <v>0.04</v>
      </c>
    </row>
    <row r="2287" spans="1:31">
      <c r="A2287" t="s">
        <v>31</v>
      </c>
      <c r="B2287" t="s">
        <v>4593</v>
      </c>
      <c r="C2287" t="s">
        <v>4594</v>
      </c>
      <c r="D2287" t="s">
        <v>417</v>
      </c>
      <c r="E2287">
        <v>0.14000000000000001</v>
      </c>
      <c r="F2287">
        <v>0.13</v>
      </c>
      <c r="G2287">
        <v>0.16</v>
      </c>
      <c r="H2287">
        <v>0.14000000000000001</v>
      </c>
      <c r="I2287">
        <v>0.18</v>
      </c>
      <c r="J2287">
        <v>0.15</v>
      </c>
      <c r="K2287">
        <v>0.15</v>
      </c>
      <c r="L2287">
        <v>0.15</v>
      </c>
      <c r="M2287">
        <v>0.16</v>
      </c>
      <c r="N2287">
        <v>0.15</v>
      </c>
      <c r="O2287">
        <v>0.11</v>
      </c>
      <c r="P2287">
        <v>0.16</v>
      </c>
      <c r="Q2287">
        <v>0.14000000000000001</v>
      </c>
      <c r="R2287">
        <v>0.16</v>
      </c>
      <c r="S2287">
        <v>0.14000000000000001</v>
      </c>
      <c r="T2287">
        <v>0.15</v>
      </c>
      <c r="U2287">
        <v>0.14000000000000001</v>
      </c>
      <c r="V2287">
        <v>0.17</v>
      </c>
      <c r="W2287">
        <v>0.2</v>
      </c>
      <c r="X2287">
        <v>0.13</v>
      </c>
      <c r="Y2287">
        <v>0.16</v>
      </c>
      <c r="Z2287">
        <v>0.15</v>
      </c>
      <c r="AA2287">
        <v>0.15</v>
      </c>
      <c r="AB2287">
        <v>0.22</v>
      </c>
      <c r="AC2287">
        <v>0.13</v>
      </c>
      <c r="AD2287">
        <v>0.18</v>
      </c>
      <c r="AE2287">
        <v>0.14000000000000001</v>
      </c>
    </row>
    <row r="2288" spans="1:31">
      <c r="A2288" t="s">
        <v>31</v>
      </c>
      <c r="B2288" t="s">
        <v>4595</v>
      </c>
      <c r="C2288" t="s">
        <v>4596</v>
      </c>
      <c r="D2288" t="s">
        <v>415</v>
      </c>
      <c r="E2288">
        <v>19.8</v>
      </c>
      <c r="F2288">
        <v>17.96</v>
      </c>
      <c r="G2288">
        <v>22.43</v>
      </c>
      <c r="H2288">
        <v>19.690000000000001</v>
      </c>
      <c r="I2288">
        <v>24.13</v>
      </c>
      <c r="J2288">
        <v>20.59</v>
      </c>
      <c r="K2288">
        <v>20.9</v>
      </c>
      <c r="L2288">
        <v>20.329999999999998</v>
      </c>
      <c r="M2288">
        <v>21.58</v>
      </c>
      <c r="N2288">
        <v>20.39</v>
      </c>
      <c r="O2288">
        <v>15.78</v>
      </c>
      <c r="P2288">
        <v>21.31</v>
      </c>
      <c r="Q2288">
        <v>19.760000000000002</v>
      </c>
      <c r="R2288">
        <v>21.26</v>
      </c>
      <c r="S2288">
        <v>19.72</v>
      </c>
      <c r="T2288">
        <v>20.83</v>
      </c>
      <c r="U2288">
        <v>18.760000000000002</v>
      </c>
      <c r="V2288">
        <v>22.86</v>
      </c>
      <c r="W2288">
        <v>27.72</v>
      </c>
      <c r="X2288">
        <v>17.579999999999998</v>
      </c>
      <c r="Y2288">
        <v>21.2</v>
      </c>
      <c r="Z2288">
        <v>20.86</v>
      </c>
      <c r="AA2288">
        <v>20.350000000000001</v>
      </c>
      <c r="AB2288">
        <v>29.66</v>
      </c>
      <c r="AC2288">
        <v>17.59</v>
      </c>
      <c r="AD2288">
        <v>24.64</v>
      </c>
      <c r="AE2288">
        <v>19.27</v>
      </c>
    </row>
    <row r="2289" spans="1:31">
      <c r="A2289" t="s">
        <v>31</v>
      </c>
      <c r="B2289" t="s">
        <v>4597</v>
      </c>
      <c r="C2289" t="s">
        <v>4598</v>
      </c>
      <c r="D2289" t="s">
        <v>415</v>
      </c>
      <c r="E2289">
        <v>21.95</v>
      </c>
      <c r="F2289">
        <v>17.53</v>
      </c>
      <c r="G2289">
        <v>19.829999999999998</v>
      </c>
      <c r="H2289">
        <v>20.32</v>
      </c>
      <c r="I2289">
        <v>23.39</v>
      </c>
      <c r="J2289">
        <v>20.79</v>
      </c>
      <c r="K2289">
        <v>22.79</v>
      </c>
      <c r="L2289">
        <v>23.78</v>
      </c>
      <c r="M2289">
        <v>23.03</v>
      </c>
      <c r="N2289">
        <v>20.48</v>
      </c>
      <c r="O2289">
        <v>22.76</v>
      </c>
      <c r="P2289">
        <v>19.87</v>
      </c>
      <c r="Q2289">
        <v>20.18</v>
      </c>
      <c r="R2289">
        <v>21.11</v>
      </c>
      <c r="S2289">
        <v>19.91</v>
      </c>
      <c r="T2289">
        <v>21.03</v>
      </c>
      <c r="U2289">
        <v>18.940000000000001</v>
      </c>
      <c r="V2289">
        <v>26.93</v>
      </c>
      <c r="W2289">
        <v>28</v>
      </c>
      <c r="X2289">
        <v>17.75</v>
      </c>
      <c r="Y2289">
        <v>21.46</v>
      </c>
      <c r="Z2289">
        <v>24.76</v>
      </c>
      <c r="AA2289">
        <v>22.22</v>
      </c>
      <c r="AB2289">
        <v>30.78</v>
      </c>
      <c r="AC2289">
        <v>17.760000000000002</v>
      </c>
      <c r="AD2289">
        <v>24.88</v>
      </c>
      <c r="AE2289">
        <v>19.2</v>
      </c>
    </row>
    <row r="2290" spans="1:31">
      <c r="A2290" t="s">
        <v>31</v>
      </c>
      <c r="B2290" t="s">
        <v>4599</v>
      </c>
      <c r="C2290" t="s">
        <v>4600</v>
      </c>
      <c r="D2290" t="s">
        <v>417</v>
      </c>
      <c r="E2290">
        <v>0.2</v>
      </c>
      <c r="F2290">
        <v>0.16</v>
      </c>
      <c r="G2290">
        <v>0.25</v>
      </c>
      <c r="H2290">
        <v>0.19</v>
      </c>
      <c r="I2290">
        <v>0.22</v>
      </c>
      <c r="J2290">
        <v>0.18</v>
      </c>
      <c r="K2290">
        <v>0.21</v>
      </c>
      <c r="L2290">
        <v>0.18</v>
      </c>
      <c r="M2290">
        <v>0.28999999999999998</v>
      </c>
      <c r="N2290">
        <v>0.17</v>
      </c>
      <c r="O2290">
        <v>0.18</v>
      </c>
      <c r="P2290">
        <v>0.2</v>
      </c>
      <c r="Q2290">
        <v>0.2</v>
      </c>
      <c r="R2290">
        <v>0.2</v>
      </c>
      <c r="S2290">
        <v>0.17</v>
      </c>
      <c r="T2290">
        <v>0.18</v>
      </c>
      <c r="U2290">
        <v>0.16</v>
      </c>
      <c r="V2290">
        <v>0.21</v>
      </c>
      <c r="W2290">
        <v>0.28000000000000003</v>
      </c>
      <c r="X2290">
        <v>0.15</v>
      </c>
      <c r="Y2290">
        <v>0.2</v>
      </c>
      <c r="Z2290">
        <v>0.23</v>
      </c>
      <c r="AA2290">
        <v>0.18</v>
      </c>
      <c r="AB2290">
        <v>0.31</v>
      </c>
      <c r="AC2290">
        <v>0.15</v>
      </c>
      <c r="AD2290">
        <v>0.23</v>
      </c>
      <c r="AE2290">
        <v>0.18</v>
      </c>
    </row>
    <row r="2291" spans="1:31">
      <c r="A2291" t="s">
        <v>31</v>
      </c>
      <c r="B2291" t="s">
        <v>4601</v>
      </c>
      <c r="C2291" t="s">
        <v>4602</v>
      </c>
      <c r="D2291" t="s">
        <v>415</v>
      </c>
      <c r="E2291">
        <v>27.85</v>
      </c>
      <c r="F2291">
        <v>22.25</v>
      </c>
      <c r="G2291">
        <v>33.909999999999997</v>
      </c>
      <c r="H2291">
        <v>25.79</v>
      </c>
      <c r="I2291">
        <v>29.69</v>
      </c>
      <c r="J2291">
        <v>24.79</v>
      </c>
      <c r="K2291">
        <v>28.93</v>
      </c>
      <c r="L2291">
        <v>25.34</v>
      </c>
      <c r="M2291">
        <v>38.93</v>
      </c>
      <c r="N2291">
        <v>23.27</v>
      </c>
      <c r="O2291">
        <v>25.4</v>
      </c>
      <c r="P2291">
        <v>27.55</v>
      </c>
      <c r="Q2291">
        <v>27.97</v>
      </c>
      <c r="R2291">
        <v>26.78</v>
      </c>
      <c r="S2291">
        <v>23.73</v>
      </c>
      <c r="T2291">
        <v>25.07</v>
      </c>
      <c r="U2291">
        <v>22.58</v>
      </c>
      <c r="V2291">
        <v>28.57</v>
      </c>
      <c r="W2291">
        <v>38.24</v>
      </c>
      <c r="X2291">
        <v>21.15</v>
      </c>
      <c r="Y2291">
        <v>27.23</v>
      </c>
      <c r="Z2291">
        <v>31.42</v>
      </c>
      <c r="AA2291">
        <v>24.25</v>
      </c>
      <c r="AB2291">
        <v>41.9</v>
      </c>
      <c r="AC2291">
        <v>21.17</v>
      </c>
      <c r="AD2291">
        <v>31.6</v>
      </c>
      <c r="AE2291">
        <v>24.36</v>
      </c>
    </row>
    <row r="2292" spans="1:31">
      <c r="A2292" t="s">
        <v>31</v>
      </c>
      <c r="B2292" t="s">
        <v>4603</v>
      </c>
      <c r="C2292" t="s">
        <v>4604</v>
      </c>
      <c r="D2292" t="s">
        <v>417</v>
      </c>
      <c r="E2292">
        <v>0.16</v>
      </c>
      <c r="F2292">
        <v>0.13</v>
      </c>
      <c r="G2292">
        <v>0.14000000000000001</v>
      </c>
      <c r="H2292">
        <v>0.15</v>
      </c>
      <c r="I2292">
        <v>0.17</v>
      </c>
      <c r="J2292">
        <v>0.15</v>
      </c>
      <c r="K2292">
        <v>0.16</v>
      </c>
      <c r="L2292">
        <v>0.17</v>
      </c>
      <c r="M2292">
        <v>0.17</v>
      </c>
      <c r="N2292">
        <v>0.15</v>
      </c>
      <c r="O2292">
        <v>0.16</v>
      </c>
      <c r="P2292">
        <v>0.14000000000000001</v>
      </c>
      <c r="Q2292">
        <v>0.14000000000000001</v>
      </c>
      <c r="R2292">
        <v>0.15</v>
      </c>
      <c r="S2292">
        <v>0.14000000000000001</v>
      </c>
      <c r="T2292">
        <v>0.15</v>
      </c>
      <c r="U2292">
        <v>0.14000000000000001</v>
      </c>
      <c r="V2292">
        <v>0.2</v>
      </c>
      <c r="W2292">
        <v>0.2</v>
      </c>
      <c r="X2292">
        <v>0.13</v>
      </c>
      <c r="Y2292">
        <v>0.16</v>
      </c>
      <c r="Z2292">
        <v>0.18</v>
      </c>
      <c r="AA2292">
        <v>0.16</v>
      </c>
      <c r="AB2292">
        <v>0.22</v>
      </c>
      <c r="AC2292">
        <v>0.13</v>
      </c>
      <c r="AD2292">
        <v>0.18</v>
      </c>
      <c r="AE2292">
        <v>0.14000000000000001</v>
      </c>
    </row>
    <row r="2293" spans="1:31">
      <c r="A2293" t="s">
        <v>31</v>
      </c>
      <c r="B2293" t="s">
        <v>4605</v>
      </c>
      <c r="C2293" t="s">
        <v>4606</v>
      </c>
      <c r="D2293" t="s">
        <v>415</v>
      </c>
      <c r="E2293">
        <v>21.73</v>
      </c>
      <c r="F2293">
        <v>17.36</v>
      </c>
      <c r="G2293">
        <v>19.64</v>
      </c>
      <c r="H2293">
        <v>20.13</v>
      </c>
      <c r="I2293">
        <v>23.17</v>
      </c>
      <c r="J2293">
        <v>20.59</v>
      </c>
      <c r="K2293">
        <v>22.57</v>
      </c>
      <c r="L2293">
        <v>23.55</v>
      </c>
      <c r="M2293">
        <v>22.8</v>
      </c>
      <c r="N2293">
        <v>20.28</v>
      </c>
      <c r="O2293">
        <v>22.53</v>
      </c>
      <c r="P2293">
        <v>19.68</v>
      </c>
      <c r="Q2293">
        <v>19.98</v>
      </c>
      <c r="R2293">
        <v>20.9</v>
      </c>
      <c r="S2293">
        <v>19.72</v>
      </c>
      <c r="T2293">
        <v>20.83</v>
      </c>
      <c r="U2293">
        <v>18.760000000000002</v>
      </c>
      <c r="V2293">
        <v>26.67</v>
      </c>
      <c r="W2293">
        <v>27.72</v>
      </c>
      <c r="X2293">
        <v>17.579999999999998</v>
      </c>
      <c r="Y2293">
        <v>21.25</v>
      </c>
      <c r="Z2293">
        <v>24.52</v>
      </c>
      <c r="AA2293">
        <v>22.01</v>
      </c>
      <c r="AB2293">
        <v>30.48</v>
      </c>
      <c r="AC2293">
        <v>17.59</v>
      </c>
      <c r="AD2293">
        <v>24.64</v>
      </c>
      <c r="AE2293">
        <v>19.010000000000002</v>
      </c>
    </row>
    <row r="2294" spans="1:31">
      <c r="A2294" t="s">
        <v>31</v>
      </c>
      <c r="B2294" t="s">
        <v>4607</v>
      </c>
      <c r="C2294" t="s">
        <v>4608</v>
      </c>
      <c r="D2294" t="s">
        <v>415</v>
      </c>
      <c r="E2294">
        <v>19.14</v>
      </c>
      <c r="F2294">
        <v>14.08</v>
      </c>
      <c r="G2294">
        <v>19.78</v>
      </c>
      <c r="H2294">
        <v>14.36</v>
      </c>
      <c r="I2294">
        <v>21.06</v>
      </c>
      <c r="J2294">
        <v>15.39</v>
      </c>
      <c r="K2294">
        <v>13.72</v>
      </c>
      <c r="L2294">
        <v>18.29</v>
      </c>
      <c r="M2294">
        <v>23.22</v>
      </c>
      <c r="N2294">
        <v>15.68</v>
      </c>
      <c r="O2294">
        <v>16.75</v>
      </c>
      <c r="P2294">
        <v>19.78</v>
      </c>
      <c r="Q2294">
        <v>12.3</v>
      </c>
      <c r="R2294">
        <v>15.8</v>
      </c>
      <c r="S2294">
        <v>15.72</v>
      </c>
      <c r="T2294">
        <v>26.51</v>
      </c>
      <c r="U2294">
        <v>20.350000000000001</v>
      </c>
      <c r="V2294">
        <v>17.489999999999998</v>
      </c>
      <c r="W2294">
        <v>19.25</v>
      </c>
      <c r="X2294">
        <v>19.739999999999998</v>
      </c>
      <c r="Y2294">
        <v>18.09</v>
      </c>
      <c r="Z2294">
        <v>19.02</v>
      </c>
      <c r="AA2294">
        <v>19.75</v>
      </c>
      <c r="AB2294">
        <v>18.46</v>
      </c>
      <c r="AC2294">
        <v>18.98</v>
      </c>
      <c r="AD2294">
        <v>16</v>
      </c>
      <c r="AE2294">
        <v>12.45</v>
      </c>
    </row>
    <row r="2295" spans="1:31">
      <c r="A2295" t="s">
        <v>31</v>
      </c>
      <c r="B2295" t="s">
        <v>4609</v>
      </c>
      <c r="C2295" t="s">
        <v>4610</v>
      </c>
      <c r="D2295" t="s">
        <v>417</v>
      </c>
      <c r="E2295">
        <v>0.14000000000000001</v>
      </c>
      <c r="F2295">
        <v>0.1</v>
      </c>
      <c r="G2295">
        <v>0.14000000000000001</v>
      </c>
      <c r="H2295">
        <v>0.1</v>
      </c>
      <c r="I2295">
        <v>0.15</v>
      </c>
      <c r="J2295">
        <v>0.11</v>
      </c>
      <c r="K2295">
        <v>0.1</v>
      </c>
      <c r="L2295">
        <v>0.13</v>
      </c>
      <c r="M2295">
        <v>0.17</v>
      </c>
      <c r="N2295">
        <v>0.11</v>
      </c>
      <c r="O2295">
        <v>0.12</v>
      </c>
      <c r="P2295">
        <v>0.14000000000000001</v>
      </c>
      <c r="Q2295">
        <v>0.09</v>
      </c>
      <c r="R2295">
        <v>0.12</v>
      </c>
      <c r="S2295">
        <v>0.11</v>
      </c>
      <c r="T2295">
        <v>0.2</v>
      </c>
      <c r="U2295">
        <v>0.15</v>
      </c>
      <c r="V2295">
        <v>0.13</v>
      </c>
      <c r="W2295">
        <v>0.14000000000000001</v>
      </c>
      <c r="X2295">
        <v>0.14000000000000001</v>
      </c>
      <c r="Y2295">
        <v>0.13</v>
      </c>
      <c r="Z2295">
        <v>0.14000000000000001</v>
      </c>
      <c r="AA2295">
        <v>0.14000000000000001</v>
      </c>
      <c r="AB2295">
        <v>0.13</v>
      </c>
      <c r="AC2295">
        <v>0.14000000000000001</v>
      </c>
      <c r="AD2295">
        <v>0.12</v>
      </c>
      <c r="AE2295">
        <v>0.09</v>
      </c>
    </row>
    <row r="2296" spans="1:31">
      <c r="A2296" t="s">
        <v>31</v>
      </c>
      <c r="B2296" t="s">
        <v>4611</v>
      </c>
      <c r="C2296" t="s">
        <v>4612</v>
      </c>
      <c r="D2296" t="s">
        <v>417</v>
      </c>
      <c r="E2296">
        <v>0.54</v>
      </c>
      <c r="F2296">
        <v>0.54</v>
      </c>
      <c r="G2296">
        <v>0.54</v>
      </c>
      <c r="H2296">
        <v>0.54</v>
      </c>
      <c r="I2296">
        <v>0.54</v>
      </c>
      <c r="J2296">
        <v>0.61</v>
      </c>
      <c r="K2296">
        <v>0.53</v>
      </c>
      <c r="L2296">
        <v>0.55000000000000004</v>
      </c>
      <c r="M2296">
        <v>0.57999999999999996</v>
      </c>
      <c r="N2296">
        <v>0.54</v>
      </c>
      <c r="O2296">
        <v>0.56000000000000005</v>
      </c>
      <c r="P2296">
        <v>0.57999999999999996</v>
      </c>
      <c r="Q2296">
        <v>0.54</v>
      </c>
      <c r="R2296">
        <v>0.55000000000000004</v>
      </c>
      <c r="S2296">
        <v>0.55000000000000004</v>
      </c>
      <c r="T2296">
        <v>0.54</v>
      </c>
      <c r="U2296">
        <v>0.54</v>
      </c>
      <c r="V2296">
        <v>0.54</v>
      </c>
      <c r="W2296">
        <v>0.56999999999999995</v>
      </c>
      <c r="X2296">
        <v>0.54</v>
      </c>
      <c r="Y2296">
        <v>0.55000000000000004</v>
      </c>
      <c r="Z2296">
        <v>0.55000000000000004</v>
      </c>
      <c r="AA2296">
        <v>0.56000000000000005</v>
      </c>
      <c r="AB2296">
        <v>0.56999999999999995</v>
      </c>
      <c r="AC2296">
        <v>0.54</v>
      </c>
      <c r="AD2296">
        <v>0.56999999999999995</v>
      </c>
      <c r="AE2296">
        <v>0.55000000000000004</v>
      </c>
    </row>
    <row r="2297" spans="1:31">
      <c r="A2297" t="s">
        <v>31</v>
      </c>
      <c r="B2297" t="s">
        <v>4613</v>
      </c>
      <c r="C2297" t="s">
        <v>4614</v>
      </c>
      <c r="D2297" t="s">
        <v>415</v>
      </c>
      <c r="E2297">
        <v>72.290000000000006</v>
      </c>
      <c r="F2297">
        <v>72.33</v>
      </c>
      <c r="G2297">
        <v>72.5</v>
      </c>
      <c r="H2297">
        <v>71.58</v>
      </c>
      <c r="I2297">
        <v>72.61</v>
      </c>
      <c r="J2297">
        <v>81.58</v>
      </c>
      <c r="K2297">
        <v>72.239999999999995</v>
      </c>
      <c r="L2297">
        <v>73.23</v>
      </c>
      <c r="M2297">
        <v>77.739999999999995</v>
      </c>
      <c r="N2297">
        <v>72.599999999999994</v>
      </c>
      <c r="O2297">
        <v>75.02</v>
      </c>
      <c r="P2297">
        <v>77.98</v>
      </c>
      <c r="Q2297">
        <v>73.17</v>
      </c>
      <c r="R2297">
        <v>72.900000000000006</v>
      </c>
      <c r="S2297">
        <v>73.180000000000007</v>
      </c>
      <c r="T2297">
        <v>72.19</v>
      </c>
      <c r="U2297">
        <v>72.489999999999995</v>
      </c>
      <c r="V2297">
        <v>73</v>
      </c>
      <c r="W2297">
        <v>76.88</v>
      </c>
      <c r="X2297">
        <v>72.45</v>
      </c>
      <c r="Y2297">
        <v>73.099999999999994</v>
      </c>
      <c r="Z2297">
        <v>72.83</v>
      </c>
      <c r="AA2297">
        <v>74.709999999999994</v>
      </c>
      <c r="AB2297">
        <v>76.89</v>
      </c>
      <c r="AC2297">
        <v>72.180000000000007</v>
      </c>
      <c r="AD2297">
        <v>76.91</v>
      </c>
      <c r="AE2297">
        <v>74.11</v>
      </c>
    </row>
    <row r="2298" spans="1:31">
      <c r="A2298" t="s">
        <v>31</v>
      </c>
      <c r="B2298" t="s">
        <v>4615</v>
      </c>
      <c r="C2298" t="s">
        <v>4616</v>
      </c>
      <c r="D2298" t="s">
        <v>417</v>
      </c>
      <c r="E2298">
        <v>0.13</v>
      </c>
      <c r="F2298">
        <v>0.06</v>
      </c>
      <c r="G2298">
        <v>0.19</v>
      </c>
      <c r="H2298">
        <v>0.1</v>
      </c>
      <c r="I2298">
        <v>7.0000000000000007E-2</v>
      </c>
      <c r="J2298">
        <v>0.09</v>
      </c>
      <c r="K2298">
        <v>0.05</v>
      </c>
      <c r="L2298">
        <v>0.1</v>
      </c>
      <c r="M2298">
        <v>0.09</v>
      </c>
      <c r="N2298">
        <v>0.05</v>
      </c>
      <c r="O2298">
        <v>0.17</v>
      </c>
      <c r="P2298">
        <v>0.09</v>
      </c>
      <c r="Q2298">
        <v>7.0000000000000007E-2</v>
      </c>
      <c r="R2298">
        <v>0.09</v>
      </c>
      <c r="S2298">
        <v>7.0000000000000007E-2</v>
      </c>
      <c r="T2298">
        <v>0.09</v>
      </c>
      <c r="U2298">
        <v>0.05</v>
      </c>
      <c r="V2298">
        <v>7.0000000000000007E-2</v>
      </c>
      <c r="W2298">
        <v>0.11</v>
      </c>
      <c r="X2298">
        <v>7.0000000000000007E-2</v>
      </c>
      <c r="Y2298">
        <v>0.2</v>
      </c>
      <c r="Z2298">
        <v>0.27</v>
      </c>
      <c r="AA2298">
        <v>0.16</v>
      </c>
      <c r="AB2298">
        <v>0.1</v>
      </c>
      <c r="AC2298">
        <v>0.03</v>
      </c>
      <c r="AD2298">
        <v>0.25</v>
      </c>
      <c r="AE2298">
        <v>7.0000000000000007E-2</v>
      </c>
    </row>
    <row r="2299" spans="1:31">
      <c r="A2299" t="s">
        <v>31</v>
      </c>
      <c r="B2299" t="s">
        <v>4617</v>
      </c>
      <c r="C2299" t="s">
        <v>4618</v>
      </c>
      <c r="D2299" t="s">
        <v>415</v>
      </c>
      <c r="E2299">
        <v>18.52</v>
      </c>
      <c r="F2299">
        <v>8.5299999999999994</v>
      </c>
      <c r="G2299">
        <v>25.93</v>
      </c>
      <c r="H2299">
        <v>14.27</v>
      </c>
      <c r="I2299">
        <v>9.32</v>
      </c>
      <c r="J2299">
        <v>12.33</v>
      </c>
      <c r="K2299">
        <v>7.34</v>
      </c>
      <c r="L2299">
        <v>13.85</v>
      </c>
      <c r="M2299">
        <v>12.6</v>
      </c>
      <c r="N2299">
        <v>7.6</v>
      </c>
      <c r="O2299">
        <v>23.19</v>
      </c>
      <c r="P2299">
        <v>13.04</v>
      </c>
      <c r="Q2299">
        <v>10.24</v>
      </c>
      <c r="R2299">
        <v>12.1</v>
      </c>
      <c r="S2299">
        <v>9.48</v>
      </c>
      <c r="T2299">
        <v>12.5</v>
      </c>
      <c r="U2299">
        <v>8.02</v>
      </c>
      <c r="V2299">
        <v>9.49</v>
      </c>
      <c r="W2299">
        <v>14.8</v>
      </c>
      <c r="X2299">
        <v>10.08</v>
      </c>
      <c r="Y2299">
        <v>26.94</v>
      </c>
      <c r="Z2299">
        <v>36.08</v>
      </c>
      <c r="AA2299">
        <v>22.55</v>
      </c>
      <c r="AB2299">
        <v>13.86</v>
      </c>
      <c r="AC2299">
        <v>4.95</v>
      </c>
      <c r="AD2299">
        <v>33.39</v>
      </c>
      <c r="AE2299">
        <v>10.29</v>
      </c>
    </row>
    <row r="2300" spans="1:31">
      <c r="A2300" t="s">
        <v>31</v>
      </c>
      <c r="B2300" t="s">
        <v>4619</v>
      </c>
      <c r="C2300" t="s">
        <v>4620</v>
      </c>
      <c r="D2300" t="s">
        <v>417</v>
      </c>
      <c r="E2300">
        <v>0.18</v>
      </c>
      <c r="F2300">
        <v>0.15</v>
      </c>
      <c r="G2300">
        <v>0.25</v>
      </c>
      <c r="H2300">
        <v>0.14000000000000001</v>
      </c>
      <c r="I2300">
        <v>0.17</v>
      </c>
      <c r="J2300">
        <v>0.22</v>
      </c>
      <c r="K2300">
        <v>0.11</v>
      </c>
      <c r="L2300">
        <v>0.18</v>
      </c>
      <c r="M2300">
        <v>0.12</v>
      </c>
      <c r="N2300">
        <v>0.13</v>
      </c>
      <c r="O2300">
        <v>0.23</v>
      </c>
      <c r="P2300">
        <v>0.13</v>
      </c>
      <c r="Q2300">
        <v>0.1</v>
      </c>
      <c r="R2300">
        <v>0.12</v>
      </c>
      <c r="S2300">
        <v>0.17</v>
      </c>
      <c r="T2300">
        <v>0.13</v>
      </c>
      <c r="U2300">
        <v>0.14000000000000001</v>
      </c>
      <c r="V2300">
        <v>0.11</v>
      </c>
      <c r="W2300">
        <v>0.11</v>
      </c>
      <c r="X2300">
        <v>0.2</v>
      </c>
      <c r="Y2300">
        <v>0.27</v>
      </c>
      <c r="Z2300">
        <v>0.36</v>
      </c>
      <c r="AA2300">
        <v>0.15</v>
      </c>
      <c r="AB2300">
        <v>0.12</v>
      </c>
      <c r="AC2300">
        <v>0.08</v>
      </c>
      <c r="AD2300">
        <v>0.37</v>
      </c>
      <c r="AE2300">
        <v>0.1</v>
      </c>
    </row>
    <row r="2301" spans="1:31">
      <c r="A2301" t="s">
        <v>31</v>
      </c>
      <c r="B2301" t="s">
        <v>4621</v>
      </c>
      <c r="C2301" t="s">
        <v>4622</v>
      </c>
      <c r="D2301" t="s">
        <v>415</v>
      </c>
      <c r="E2301">
        <v>24.55</v>
      </c>
      <c r="F2301">
        <v>20.64</v>
      </c>
      <c r="G2301">
        <v>34.380000000000003</v>
      </c>
      <c r="H2301">
        <v>18.920000000000002</v>
      </c>
      <c r="I2301">
        <v>22.55</v>
      </c>
      <c r="J2301">
        <v>29.85</v>
      </c>
      <c r="K2301">
        <v>15.68</v>
      </c>
      <c r="L2301">
        <v>24.17</v>
      </c>
      <c r="M2301">
        <v>16.559999999999999</v>
      </c>
      <c r="N2301">
        <v>18.41</v>
      </c>
      <c r="O2301">
        <v>32.07</v>
      </c>
      <c r="P2301">
        <v>17.29</v>
      </c>
      <c r="Q2301">
        <v>13.57</v>
      </c>
      <c r="R2301">
        <v>16.04</v>
      </c>
      <c r="S2301">
        <v>22.94</v>
      </c>
      <c r="T2301">
        <v>17.32</v>
      </c>
      <c r="U2301">
        <v>19.41</v>
      </c>
      <c r="V2301">
        <v>15.21</v>
      </c>
      <c r="W2301">
        <v>15.39</v>
      </c>
      <c r="X2301">
        <v>26.97</v>
      </c>
      <c r="Y2301">
        <v>35.72</v>
      </c>
      <c r="Z2301">
        <v>47.83</v>
      </c>
      <c r="AA2301">
        <v>20.74</v>
      </c>
      <c r="AB2301">
        <v>16.13</v>
      </c>
      <c r="AC2301">
        <v>11.98</v>
      </c>
      <c r="AD2301">
        <v>50.19</v>
      </c>
      <c r="AE2301">
        <v>13.64</v>
      </c>
    </row>
    <row r="2302" spans="1:31">
      <c r="A2302" t="s">
        <v>31</v>
      </c>
      <c r="B2302" t="s">
        <v>4623</v>
      </c>
      <c r="C2302" t="s">
        <v>4624</v>
      </c>
      <c r="D2302" t="s">
        <v>417</v>
      </c>
      <c r="E2302">
        <v>0.11</v>
      </c>
      <c r="F2302">
        <v>0.09</v>
      </c>
      <c r="G2302">
        <v>0.16</v>
      </c>
      <c r="H2302">
        <v>0.09</v>
      </c>
      <c r="I2302">
        <v>0.2</v>
      </c>
      <c r="J2302">
        <v>0.19</v>
      </c>
      <c r="K2302">
        <v>0.1</v>
      </c>
      <c r="L2302">
        <v>0.13</v>
      </c>
      <c r="M2302">
        <v>0.09</v>
      </c>
      <c r="N2302">
        <v>0.09</v>
      </c>
      <c r="O2302">
        <v>0.23</v>
      </c>
      <c r="P2302">
        <v>7.0000000000000007E-2</v>
      </c>
      <c r="Q2302">
        <v>0.08</v>
      </c>
      <c r="R2302">
        <v>7.0000000000000007E-2</v>
      </c>
      <c r="S2302">
        <v>0.14000000000000001</v>
      </c>
      <c r="T2302">
        <v>0.1</v>
      </c>
      <c r="U2302">
        <v>0.12</v>
      </c>
      <c r="V2302">
        <v>0.1</v>
      </c>
      <c r="W2302">
        <v>0.13</v>
      </c>
      <c r="X2302">
        <v>0.16</v>
      </c>
      <c r="Y2302">
        <v>0.17</v>
      </c>
      <c r="Z2302">
        <v>0.22</v>
      </c>
      <c r="AA2302">
        <v>0.22</v>
      </c>
      <c r="AB2302">
        <v>0.17</v>
      </c>
      <c r="AC2302">
        <v>0.06</v>
      </c>
      <c r="AD2302">
        <v>0.4</v>
      </c>
      <c r="AE2302">
        <v>0.06</v>
      </c>
    </row>
    <row r="2303" spans="1:31">
      <c r="A2303" t="s">
        <v>31</v>
      </c>
      <c r="B2303" t="s">
        <v>4625</v>
      </c>
      <c r="C2303" t="s">
        <v>4626</v>
      </c>
      <c r="D2303" t="s">
        <v>415</v>
      </c>
      <c r="E2303">
        <v>15.41</v>
      </c>
      <c r="F2303">
        <v>12.68</v>
      </c>
      <c r="G2303">
        <v>21.59</v>
      </c>
      <c r="H2303">
        <v>11.88</v>
      </c>
      <c r="I2303">
        <v>27.04</v>
      </c>
      <c r="J2303">
        <v>25.7</v>
      </c>
      <c r="K2303">
        <v>14.01</v>
      </c>
      <c r="L2303">
        <v>18.46</v>
      </c>
      <c r="M2303">
        <v>13.24</v>
      </c>
      <c r="N2303">
        <v>13.04</v>
      </c>
      <c r="O2303">
        <v>31.74</v>
      </c>
      <c r="P2303">
        <v>9.73</v>
      </c>
      <c r="Q2303">
        <v>10.85</v>
      </c>
      <c r="R2303">
        <v>10.25</v>
      </c>
      <c r="S2303">
        <v>19.7</v>
      </c>
      <c r="T2303">
        <v>14.39</v>
      </c>
      <c r="U2303">
        <v>16.66</v>
      </c>
      <c r="V2303">
        <v>13.38</v>
      </c>
      <c r="W2303">
        <v>18.21</v>
      </c>
      <c r="X2303">
        <v>21.35</v>
      </c>
      <c r="Y2303">
        <v>22.43</v>
      </c>
      <c r="Z2303">
        <v>30.03</v>
      </c>
      <c r="AA2303">
        <v>29.86</v>
      </c>
      <c r="AB2303">
        <v>23.78</v>
      </c>
      <c r="AC2303">
        <v>8.49</v>
      </c>
      <c r="AD2303">
        <v>53.78</v>
      </c>
      <c r="AE2303">
        <v>8.56</v>
      </c>
    </row>
    <row r="2304" spans="1:31">
      <c r="A2304" t="s">
        <v>31</v>
      </c>
      <c r="B2304" t="s">
        <v>4627</v>
      </c>
      <c r="C2304" t="s">
        <v>4628</v>
      </c>
      <c r="D2304" t="s">
        <v>417</v>
      </c>
      <c r="E2304">
        <v>0.52</v>
      </c>
      <c r="F2304">
        <v>0.53</v>
      </c>
      <c r="G2304">
        <v>0.62</v>
      </c>
      <c r="H2304">
        <v>0.56000000000000005</v>
      </c>
      <c r="I2304">
        <v>0.56000000000000005</v>
      </c>
      <c r="J2304">
        <v>0.49</v>
      </c>
      <c r="K2304">
        <v>0.53</v>
      </c>
      <c r="L2304">
        <v>0.59</v>
      </c>
      <c r="M2304">
        <v>0.54</v>
      </c>
      <c r="N2304">
        <v>0.48</v>
      </c>
      <c r="O2304">
        <v>0.54</v>
      </c>
      <c r="P2304">
        <v>0.54</v>
      </c>
      <c r="Q2304">
        <v>0.49</v>
      </c>
      <c r="R2304">
        <v>0.51</v>
      </c>
      <c r="S2304">
        <v>0.47</v>
      </c>
      <c r="T2304">
        <v>0.5</v>
      </c>
      <c r="U2304">
        <v>0.45</v>
      </c>
      <c r="V2304">
        <v>0.64</v>
      </c>
      <c r="W2304">
        <v>0.66</v>
      </c>
      <c r="X2304">
        <v>0.53</v>
      </c>
      <c r="Y2304">
        <v>0.56999999999999995</v>
      </c>
      <c r="Z2304">
        <v>0.62</v>
      </c>
      <c r="AA2304">
        <v>0.53</v>
      </c>
      <c r="AB2304">
        <v>0.89</v>
      </c>
      <c r="AC2304">
        <v>0.42</v>
      </c>
      <c r="AD2304">
        <v>0.62</v>
      </c>
      <c r="AE2304">
        <v>0.52</v>
      </c>
    </row>
    <row r="2305" spans="1:31">
      <c r="A2305" t="s">
        <v>31</v>
      </c>
      <c r="B2305" t="s">
        <v>4629</v>
      </c>
      <c r="C2305" t="s">
        <v>4630</v>
      </c>
      <c r="D2305" t="s">
        <v>415</v>
      </c>
      <c r="E2305">
        <v>70.72</v>
      </c>
      <c r="F2305">
        <v>71.33</v>
      </c>
      <c r="G2305">
        <v>83.85</v>
      </c>
      <c r="H2305">
        <v>76.02</v>
      </c>
      <c r="I2305">
        <v>75.39</v>
      </c>
      <c r="J2305">
        <v>67</v>
      </c>
      <c r="K2305">
        <v>73.44</v>
      </c>
      <c r="L2305">
        <v>80.67</v>
      </c>
      <c r="M2305">
        <v>74.2</v>
      </c>
      <c r="N2305">
        <v>65.989999999999995</v>
      </c>
      <c r="O2305">
        <v>73.33</v>
      </c>
      <c r="P2305">
        <v>72.959999999999994</v>
      </c>
      <c r="Q2305">
        <v>67.209999999999994</v>
      </c>
      <c r="R2305">
        <v>68.010000000000005</v>
      </c>
      <c r="S2305">
        <v>64.16</v>
      </c>
      <c r="T2305">
        <v>67.78</v>
      </c>
      <c r="U2305">
        <v>61.04</v>
      </c>
      <c r="V2305">
        <v>86.79</v>
      </c>
      <c r="W2305">
        <v>89.69</v>
      </c>
      <c r="X2305">
        <v>72.19</v>
      </c>
      <c r="Y2305">
        <v>76.06</v>
      </c>
      <c r="Z2305">
        <v>83.54</v>
      </c>
      <c r="AA2305">
        <v>72.39</v>
      </c>
      <c r="AB2305">
        <v>120.65</v>
      </c>
      <c r="AC2305">
        <v>57.24</v>
      </c>
      <c r="AD2305">
        <v>84.1</v>
      </c>
      <c r="AE2305">
        <v>70.02</v>
      </c>
    </row>
    <row r="2306" spans="1:31">
      <c r="A2306" t="s">
        <v>31</v>
      </c>
      <c r="B2306" t="s">
        <v>4631</v>
      </c>
      <c r="C2306" t="s">
        <v>4632</v>
      </c>
      <c r="D2306" t="s">
        <v>415</v>
      </c>
      <c r="E2306">
        <v>70.72</v>
      </c>
      <c r="F2306">
        <v>46.64</v>
      </c>
      <c r="G2306">
        <v>97.21</v>
      </c>
      <c r="H2306">
        <v>79.88</v>
      </c>
      <c r="I2306">
        <v>80.069999999999993</v>
      </c>
      <c r="J2306">
        <v>67</v>
      </c>
      <c r="K2306">
        <v>73.53</v>
      </c>
      <c r="L2306">
        <v>88.88</v>
      </c>
      <c r="M2306">
        <v>80.31</v>
      </c>
      <c r="N2306">
        <v>65.989999999999995</v>
      </c>
      <c r="O2306">
        <v>73.83</v>
      </c>
      <c r="P2306">
        <v>69.05</v>
      </c>
      <c r="Q2306">
        <v>67.209999999999994</v>
      </c>
      <c r="R2306">
        <v>68.010000000000005</v>
      </c>
      <c r="S2306">
        <v>64.16</v>
      </c>
      <c r="T2306">
        <v>67.78</v>
      </c>
      <c r="U2306">
        <v>61.04</v>
      </c>
      <c r="V2306">
        <v>87.86</v>
      </c>
      <c r="W2306">
        <v>77.5</v>
      </c>
      <c r="X2306">
        <v>76.31</v>
      </c>
      <c r="Y2306">
        <v>137.18</v>
      </c>
      <c r="Z2306">
        <v>76.510000000000005</v>
      </c>
      <c r="AA2306">
        <v>71.84</v>
      </c>
      <c r="AB2306">
        <v>120.65</v>
      </c>
      <c r="AC2306">
        <v>57.24</v>
      </c>
      <c r="AD2306">
        <v>88.39</v>
      </c>
      <c r="AE2306">
        <v>65.91</v>
      </c>
    </row>
    <row r="2307" spans="1:31">
      <c r="A2307" t="s">
        <v>31</v>
      </c>
      <c r="B2307" t="s">
        <v>4633</v>
      </c>
      <c r="C2307" t="s">
        <v>4634</v>
      </c>
      <c r="D2307" t="s">
        <v>417</v>
      </c>
      <c r="E2307">
        <v>0.52</v>
      </c>
      <c r="F2307">
        <v>0.34</v>
      </c>
      <c r="G2307">
        <v>0.72</v>
      </c>
      <c r="H2307">
        <v>0.59</v>
      </c>
      <c r="I2307">
        <v>0.59</v>
      </c>
      <c r="J2307">
        <v>0.49</v>
      </c>
      <c r="K2307">
        <v>0.53</v>
      </c>
      <c r="L2307">
        <v>0.66</v>
      </c>
      <c r="M2307">
        <v>0.59</v>
      </c>
      <c r="N2307">
        <v>0.48</v>
      </c>
      <c r="O2307">
        <v>0.54</v>
      </c>
      <c r="P2307">
        <v>0.51</v>
      </c>
      <c r="Q2307">
        <v>0.49</v>
      </c>
      <c r="R2307">
        <v>0.51</v>
      </c>
      <c r="S2307">
        <v>0.47</v>
      </c>
      <c r="T2307">
        <v>0.5</v>
      </c>
      <c r="U2307">
        <v>0.45</v>
      </c>
      <c r="V2307">
        <v>0.65</v>
      </c>
      <c r="W2307">
        <v>0.56999999999999995</v>
      </c>
      <c r="X2307">
        <v>0.56000000000000005</v>
      </c>
      <c r="Y2307">
        <v>1.03</v>
      </c>
      <c r="Z2307">
        <v>0.56999999999999995</v>
      </c>
      <c r="AA2307">
        <v>0.53</v>
      </c>
      <c r="AB2307">
        <v>0.89</v>
      </c>
      <c r="AC2307">
        <v>0.42</v>
      </c>
      <c r="AD2307">
        <v>0.65</v>
      </c>
      <c r="AE2307">
        <v>0.48</v>
      </c>
    </row>
    <row r="2308" spans="1:31">
      <c r="A2308" t="s">
        <v>31</v>
      </c>
      <c r="B2308" t="s">
        <v>4635</v>
      </c>
      <c r="C2308" t="s">
        <v>4636</v>
      </c>
      <c r="D2308" t="s">
        <v>417</v>
      </c>
      <c r="E2308">
        <v>0.5</v>
      </c>
      <c r="F2308">
        <v>0.56000000000000005</v>
      </c>
      <c r="G2308">
        <v>0.72</v>
      </c>
      <c r="H2308">
        <v>0.6</v>
      </c>
      <c r="I2308">
        <v>0.6</v>
      </c>
      <c r="J2308">
        <v>0.51</v>
      </c>
      <c r="K2308">
        <v>0.65</v>
      </c>
      <c r="L2308">
        <v>0.59</v>
      </c>
      <c r="M2308">
        <v>0.59</v>
      </c>
      <c r="N2308">
        <v>0.37</v>
      </c>
      <c r="O2308">
        <v>0.51</v>
      </c>
      <c r="P2308">
        <v>0.73</v>
      </c>
      <c r="Q2308">
        <v>0.41</v>
      </c>
      <c r="R2308">
        <v>0.48</v>
      </c>
      <c r="S2308">
        <v>0.39</v>
      </c>
      <c r="T2308">
        <v>0.46</v>
      </c>
      <c r="U2308">
        <v>0.72</v>
      </c>
      <c r="V2308">
        <v>0.67</v>
      </c>
      <c r="W2308">
        <v>0.62</v>
      </c>
      <c r="X2308">
        <v>0.47</v>
      </c>
      <c r="Y2308">
        <v>0.57999999999999996</v>
      </c>
      <c r="Z2308">
        <v>0.51</v>
      </c>
      <c r="AA2308">
        <v>0.57999999999999996</v>
      </c>
      <c r="AB2308">
        <v>0.77</v>
      </c>
      <c r="AC2308">
        <v>0.44</v>
      </c>
      <c r="AD2308">
        <v>0.73</v>
      </c>
      <c r="AE2308">
        <v>0.51</v>
      </c>
    </row>
    <row r="2309" spans="1:31">
      <c r="A2309" t="s">
        <v>31</v>
      </c>
      <c r="B2309" t="s">
        <v>4637</v>
      </c>
      <c r="C2309" t="s">
        <v>4638</v>
      </c>
      <c r="D2309" t="s">
        <v>415</v>
      </c>
      <c r="E2309">
        <v>68.31</v>
      </c>
      <c r="F2309">
        <v>75.63</v>
      </c>
      <c r="G2309">
        <v>97.67</v>
      </c>
      <c r="H2309">
        <v>80.010000000000005</v>
      </c>
      <c r="I2309">
        <v>80.88</v>
      </c>
      <c r="J2309">
        <v>69.27</v>
      </c>
      <c r="K2309">
        <v>89.57</v>
      </c>
      <c r="L2309">
        <v>80.03</v>
      </c>
      <c r="M2309">
        <v>80.959999999999994</v>
      </c>
      <c r="N2309">
        <v>50.8</v>
      </c>
      <c r="O2309">
        <v>69.47</v>
      </c>
      <c r="P2309">
        <v>98.49</v>
      </c>
      <c r="Q2309">
        <v>56.19</v>
      </c>
      <c r="R2309">
        <v>64.849999999999994</v>
      </c>
      <c r="S2309">
        <v>53.26</v>
      </c>
      <c r="T2309">
        <v>62.04</v>
      </c>
      <c r="U2309">
        <v>97.69</v>
      </c>
      <c r="V2309">
        <v>90.94</v>
      </c>
      <c r="W2309">
        <v>84.51</v>
      </c>
      <c r="X2309">
        <v>64.11</v>
      </c>
      <c r="Y2309">
        <v>78.290000000000006</v>
      </c>
      <c r="Z2309">
        <v>69.02</v>
      </c>
      <c r="AA2309">
        <v>78.31</v>
      </c>
      <c r="AB2309">
        <v>104.3</v>
      </c>
      <c r="AC2309">
        <v>59.5</v>
      </c>
      <c r="AD2309">
        <v>99.3</v>
      </c>
      <c r="AE2309">
        <v>68.84</v>
      </c>
    </row>
    <row r="2310" spans="1:31">
      <c r="A2310" t="s">
        <v>31</v>
      </c>
      <c r="B2310" t="s">
        <v>4639</v>
      </c>
      <c r="C2310" t="s">
        <v>4640</v>
      </c>
      <c r="D2310" t="s">
        <v>417</v>
      </c>
      <c r="E2310">
        <v>0.25</v>
      </c>
      <c r="F2310">
        <v>0.25</v>
      </c>
      <c r="G2310">
        <v>0.23</v>
      </c>
      <c r="H2310">
        <v>0.23</v>
      </c>
      <c r="I2310">
        <v>0.27</v>
      </c>
      <c r="J2310">
        <v>0.23</v>
      </c>
      <c r="K2310">
        <v>0.26</v>
      </c>
      <c r="L2310">
        <v>0.23</v>
      </c>
      <c r="M2310">
        <v>0.26</v>
      </c>
      <c r="N2310">
        <v>0.23</v>
      </c>
      <c r="O2310">
        <v>0.26</v>
      </c>
      <c r="P2310">
        <v>0.23</v>
      </c>
      <c r="Q2310">
        <v>0.24</v>
      </c>
      <c r="R2310">
        <v>0.24</v>
      </c>
      <c r="S2310">
        <v>0.23</v>
      </c>
      <c r="T2310">
        <v>0.24</v>
      </c>
      <c r="U2310">
        <v>0.21</v>
      </c>
      <c r="V2310">
        <v>0.31</v>
      </c>
      <c r="W2310">
        <v>0.32</v>
      </c>
      <c r="X2310">
        <v>0.21</v>
      </c>
      <c r="Y2310">
        <v>0.24</v>
      </c>
      <c r="Z2310">
        <v>0.28000000000000003</v>
      </c>
      <c r="AA2310">
        <v>0.25</v>
      </c>
      <c r="AB2310">
        <v>0.34</v>
      </c>
      <c r="AC2310">
        <v>0.2</v>
      </c>
      <c r="AD2310">
        <v>0.31</v>
      </c>
      <c r="AE2310">
        <v>0.25</v>
      </c>
    </row>
    <row r="2311" spans="1:31">
      <c r="A2311" t="s">
        <v>31</v>
      </c>
      <c r="B2311" t="s">
        <v>4641</v>
      </c>
      <c r="C2311" t="s">
        <v>4642</v>
      </c>
      <c r="D2311" t="s">
        <v>415</v>
      </c>
      <c r="E2311">
        <v>33.979999999999997</v>
      </c>
      <c r="F2311">
        <v>34.270000000000003</v>
      </c>
      <c r="G2311">
        <v>30.71</v>
      </c>
      <c r="H2311">
        <v>31.47</v>
      </c>
      <c r="I2311">
        <v>36.22</v>
      </c>
      <c r="J2311">
        <v>32.19</v>
      </c>
      <c r="K2311">
        <v>35.29</v>
      </c>
      <c r="L2311">
        <v>31.27</v>
      </c>
      <c r="M2311">
        <v>35.65</v>
      </c>
      <c r="N2311">
        <v>31.71</v>
      </c>
      <c r="O2311">
        <v>35.229999999999997</v>
      </c>
      <c r="P2311">
        <v>30.77</v>
      </c>
      <c r="Q2311">
        <v>32.29</v>
      </c>
      <c r="R2311">
        <v>32.68</v>
      </c>
      <c r="S2311">
        <v>30.83</v>
      </c>
      <c r="T2311">
        <v>32.57</v>
      </c>
      <c r="U2311">
        <v>29.33</v>
      </c>
      <c r="V2311">
        <v>41.7</v>
      </c>
      <c r="W2311">
        <v>43.1</v>
      </c>
      <c r="X2311">
        <v>29.06</v>
      </c>
      <c r="Y2311">
        <v>32.39</v>
      </c>
      <c r="Z2311">
        <v>38.340000000000003</v>
      </c>
      <c r="AA2311">
        <v>34.78</v>
      </c>
      <c r="AB2311">
        <v>45.62</v>
      </c>
      <c r="AC2311">
        <v>27.5</v>
      </c>
      <c r="AD2311">
        <v>42.37</v>
      </c>
      <c r="AE2311">
        <v>34.630000000000003</v>
      </c>
    </row>
    <row r="2312" spans="1:31">
      <c r="A2312" t="s">
        <v>31</v>
      </c>
      <c r="B2312" t="s">
        <v>4643</v>
      </c>
      <c r="C2312" t="s">
        <v>4644</v>
      </c>
      <c r="D2312" t="s">
        <v>417</v>
      </c>
      <c r="E2312">
        <v>0.47</v>
      </c>
      <c r="F2312">
        <v>0.34</v>
      </c>
      <c r="G2312">
        <v>0.52</v>
      </c>
      <c r="H2312">
        <v>0.32</v>
      </c>
      <c r="I2312">
        <v>0.49</v>
      </c>
      <c r="J2312">
        <v>0.43</v>
      </c>
      <c r="K2312">
        <v>0.3</v>
      </c>
      <c r="L2312">
        <v>0.57999999999999996</v>
      </c>
      <c r="M2312">
        <v>0.84</v>
      </c>
      <c r="N2312">
        <v>0.42</v>
      </c>
      <c r="O2312">
        <v>0.56000000000000005</v>
      </c>
      <c r="P2312">
        <v>0.36</v>
      </c>
      <c r="Q2312">
        <v>0.36</v>
      </c>
      <c r="R2312">
        <v>0.32</v>
      </c>
      <c r="S2312">
        <v>0.28999999999999998</v>
      </c>
      <c r="T2312">
        <v>0.61</v>
      </c>
      <c r="U2312">
        <v>0.4</v>
      </c>
      <c r="V2312">
        <v>0.59</v>
      </c>
      <c r="W2312">
        <v>0.63</v>
      </c>
      <c r="X2312">
        <v>0.27</v>
      </c>
      <c r="Y2312">
        <v>0.35</v>
      </c>
      <c r="Z2312">
        <v>0.47</v>
      </c>
      <c r="AA2312">
        <v>0.78</v>
      </c>
      <c r="AB2312">
        <v>0.53</v>
      </c>
      <c r="AC2312">
        <v>0.39</v>
      </c>
      <c r="AD2312">
        <v>0.53</v>
      </c>
      <c r="AE2312">
        <v>0.34</v>
      </c>
    </row>
    <row r="2313" spans="1:31">
      <c r="A2313" t="s">
        <v>31</v>
      </c>
      <c r="B2313" t="s">
        <v>4645</v>
      </c>
      <c r="C2313" t="s">
        <v>4646</v>
      </c>
      <c r="D2313" t="s">
        <v>415</v>
      </c>
      <c r="E2313">
        <v>63.98</v>
      </c>
      <c r="F2313">
        <v>46.07</v>
      </c>
      <c r="G2313">
        <v>70.42</v>
      </c>
      <c r="H2313">
        <v>43.11</v>
      </c>
      <c r="I2313">
        <v>65.8</v>
      </c>
      <c r="J2313">
        <v>58.57</v>
      </c>
      <c r="K2313">
        <v>41.65</v>
      </c>
      <c r="L2313">
        <v>78.33</v>
      </c>
      <c r="M2313">
        <v>113.15</v>
      </c>
      <c r="N2313">
        <v>56.97</v>
      </c>
      <c r="O2313">
        <v>75.680000000000007</v>
      </c>
      <c r="P2313">
        <v>49.13</v>
      </c>
      <c r="Q2313">
        <v>49.33</v>
      </c>
      <c r="R2313">
        <v>42.72</v>
      </c>
      <c r="S2313">
        <v>38.909999999999997</v>
      </c>
      <c r="T2313">
        <v>81.430000000000007</v>
      </c>
      <c r="U2313">
        <v>54.19</v>
      </c>
      <c r="V2313">
        <v>79.67</v>
      </c>
      <c r="W2313">
        <v>84.63</v>
      </c>
      <c r="X2313">
        <v>36.07</v>
      </c>
      <c r="Y2313">
        <v>47</v>
      </c>
      <c r="Z2313">
        <v>63.63</v>
      </c>
      <c r="AA2313">
        <v>104.78</v>
      </c>
      <c r="AB2313">
        <v>71.91</v>
      </c>
      <c r="AC2313">
        <v>52.63</v>
      </c>
      <c r="AD2313">
        <v>71.44</v>
      </c>
      <c r="AE2313">
        <v>46.8</v>
      </c>
    </row>
    <row r="2314" spans="1:31">
      <c r="A2314" t="s">
        <v>31</v>
      </c>
      <c r="B2314" t="s">
        <v>4647</v>
      </c>
      <c r="C2314" t="s">
        <v>4648</v>
      </c>
      <c r="D2314" t="s">
        <v>417</v>
      </c>
      <c r="E2314">
        <v>1.08</v>
      </c>
      <c r="F2314">
        <v>1.0900000000000001</v>
      </c>
      <c r="G2314">
        <v>1.0900000000000001</v>
      </c>
      <c r="H2314">
        <v>1.08</v>
      </c>
      <c r="I2314">
        <v>1.0900000000000001</v>
      </c>
      <c r="J2314">
        <v>1.21</v>
      </c>
      <c r="K2314">
        <v>1.07</v>
      </c>
      <c r="L2314">
        <v>1.0900000000000001</v>
      </c>
      <c r="M2314">
        <v>1.1599999999999999</v>
      </c>
      <c r="N2314">
        <v>1.08</v>
      </c>
      <c r="O2314">
        <v>1.1100000000000001</v>
      </c>
      <c r="P2314">
        <v>1.17</v>
      </c>
      <c r="Q2314">
        <v>1.0900000000000001</v>
      </c>
      <c r="R2314">
        <v>1.1000000000000001</v>
      </c>
      <c r="S2314">
        <v>1.1000000000000001</v>
      </c>
      <c r="T2314">
        <v>1.0900000000000001</v>
      </c>
      <c r="U2314">
        <v>1.08</v>
      </c>
      <c r="V2314">
        <v>1.0900000000000001</v>
      </c>
      <c r="W2314">
        <v>1.1499999999999999</v>
      </c>
      <c r="X2314">
        <v>1.0900000000000001</v>
      </c>
      <c r="Y2314">
        <v>1.1100000000000001</v>
      </c>
      <c r="Z2314">
        <v>1.1000000000000001</v>
      </c>
      <c r="AA2314">
        <v>1.1100000000000001</v>
      </c>
      <c r="AB2314">
        <v>1.1499999999999999</v>
      </c>
      <c r="AC2314">
        <v>1.07</v>
      </c>
      <c r="AD2314">
        <v>1.1499999999999999</v>
      </c>
      <c r="AE2314">
        <v>1.1100000000000001</v>
      </c>
    </row>
    <row r="2315" spans="1:31">
      <c r="A2315" t="s">
        <v>31</v>
      </c>
      <c r="B2315" t="s">
        <v>4649</v>
      </c>
      <c r="C2315" t="s">
        <v>4650</v>
      </c>
      <c r="D2315" t="s">
        <v>415</v>
      </c>
      <c r="E2315">
        <v>144.76</v>
      </c>
      <c r="F2315">
        <v>144.85</v>
      </c>
      <c r="G2315">
        <v>145.18</v>
      </c>
      <c r="H2315">
        <v>143.34</v>
      </c>
      <c r="I2315">
        <v>145.41</v>
      </c>
      <c r="J2315">
        <v>163.37</v>
      </c>
      <c r="K2315">
        <v>144.66</v>
      </c>
      <c r="L2315">
        <v>146.65</v>
      </c>
      <c r="M2315">
        <v>155.68</v>
      </c>
      <c r="N2315">
        <v>145.38</v>
      </c>
      <c r="O2315">
        <v>150.22999999999999</v>
      </c>
      <c r="P2315">
        <v>156.15</v>
      </c>
      <c r="Q2315">
        <v>146.52000000000001</v>
      </c>
      <c r="R2315">
        <v>145.99</v>
      </c>
      <c r="S2315">
        <v>146.55000000000001</v>
      </c>
      <c r="T2315">
        <v>144.57</v>
      </c>
      <c r="U2315">
        <v>145.18</v>
      </c>
      <c r="V2315">
        <v>146.19999999999999</v>
      </c>
      <c r="W2315">
        <v>153.97</v>
      </c>
      <c r="X2315">
        <v>145.09</v>
      </c>
      <c r="Y2315">
        <v>146.38</v>
      </c>
      <c r="Z2315">
        <v>145.86000000000001</v>
      </c>
      <c r="AA2315">
        <v>149.61000000000001</v>
      </c>
      <c r="AB2315">
        <v>153.97999999999999</v>
      </c>
      <c r="AC2315">
        <v>144.55000000000001</v>
      </c>
      <c r="AD2315">
        <v>154.01</v>
      </c>
      <c r="AE2315">
        <v>148.41</v>
      </c>
    </row>
    <row r="2316" spans="1:31">
      <c r="A2316" t="s">
        <v>31</v>
      </c>
      <c r="B2316" t="s">
        <v>4651</v>
      </c>
      <c r="C2316" t="s">
        <v>4652</v>
      </c>
      <c r="D2316" t="s">
        <v>417</v>
      </c>
      <c r="E2316">
        <v>1.23</v>
      </c>
      <c r="F2316">
        <v>1.24</v>
      </c>
      <c r="G2316">
        <v>1.24</v>
      </c>
      <c r="H2316">
        <v>1.23</v>
      </c>
      <c r="I2316">
        <v>1.24</v>
      </c>
      <c r="J2316">
        <v>1.38</v>
      </c>
      <c r="K2316">
        <v>1.21</v>
      </c>
      <c r="L2316">
        <v>1.25</v>
      </c>
      <c r="M2316">
        <v>1.32</v>
      </c>
      <c r="N2316">
        <v>1.23</v>
      </c>
      <c r="O2316">
        <v>1.27</v>
      </c>
      <c r="P2316">
        <v>1.33</v>
      </c>
      <c r="Q2316">
        <v>1.24</v>
      </c>
      <c r="R2316">
        <v>1.26</v>
      </c>
      <c r="S2316">
        <v>1.25</v>
      </c>
      <c r="T2316">
        <v>1.24</v>
      </c>
      <c r="U2316">
        <v>1.22</v>
      </c>
      <c r="V2316">
        <v>1.24</v>
      </c>
      <c r="W2316">
        <v>1.31</v>
      </c>
      <c r="X2316">
        <v>1.24</v>
      </c>
      <c r="Y2316">
        <v>1.26</v>
      </c>
      <c r="Z2316">
        <v>1.25</v>
      </c>
      <c r="AA2316">
        <v>1.27</v>
      </c>
      <c r="AB2316">
        <v>1.3</v>
      </c>
      <c r="AC2316">
        <v>1.22</v>
      </c>
      <c r="AD2316">
        <v>1.31</v>
      </c>
      <c r="AE2316">
        <v>1.26</v>
      </c>
    </row>
    <row r="2317" spans="1:31">
      <c r="A2317" t="s">
        <v>31</v>
      </c>
      <c r="B2317" t="s">
        <v>4653</v>
      </c>
      <c r="C2317" t="s">
        <v>4654</v>
      </c>
      <c r="D2317" t="s">
        <v>415</v>
      </c>
      <c r="E2317">
        <v>164.77</v>
      </c>
      <c r="F2317">
        <v>164.87</v>
      </c>
      <c r="G2317">
        <v>165.25</v>
      </c>
      <c r="H2317">
        <v>163.15</v>
      </c>
      <c r="I2317">
        <v>165.51</v>
      </c>
      <c r="J2317">
        <v>185.95</v>
      </c>
      <c r="K2317">
        <v>164.66</v>
      </c>
      <c r="L2317">
        <v>166.92</v>
      </c>
      <c r="M2317">
        <v>177.2</v>
      </c>
      <c r="N2317">
        <v>165.47</v>
      </c>
      <c r="O2317">
        <v>171</v>
      </c>
      <c r="P2317">
        <v>177.74</v>
      </c>
      <c r="Q2317">
        <v>166.77</v>
      </c>
      <c r="R2317">
        <v>166.17</v>
      </c>
      <c r="S2317">
        <v>166.81</v>
      </c>
      <c r="T2317">
        <v>164.55</v>
      </c>
      <c r="U2317">
        <v>165.24</v>
      </c>
      <c r="V2317">
        <v>166.4</v>
      </c>
      <c r="W2317">
        <v>175.25</v>
      </c>
      <c r="X2317">
        <v>165.14</v>
      </c>
      <c r="Y2317">
        <v>166.62</v>
      </c>
      <c r="Z2317">
        <v>166.01</v>
      </c>
      <c r="AA2317">
        <v>170.28</v>
      </c>
      <c r="AB2317">
        <v>175.26</v>
      </c>
      <c r="AC2317">
        <v>164.52</v>
      </c>
      <c r="AD2317">
        <v>175.3</v>
      </c>
      <c r="AE2317">
        <v>168.92</v>
      </c>
    </row>
    <row r="2318" spans="1:31">
      <c r="A2318" t="s">
        <v>31</v>
      </c>
      <c r="B2318" t="s">
        <v>4655</v>
      </c>
      <c r="C2318" t="s">
        <v>4656</v>
      </c>
      <c r="D2318" t="s">
        <v>417</v>
      </c>
      <c r="E2318">
        <v>1.69</v>
      </c>
      <c r="F2318">
        <v>1.69</v>
      </c>
      <c r="G2318">
        <v>1.69</v>
      </c>
      <c r="H2318">
        <v>1.68</v>
      </c>
      <c r="I2318">
        <v>1.7</v>
      </c>
      <c r="J2318">
        <v>1.89</v>
      </c>
      <c r="K2318">
        <v>1.66</v>
      </c>
      <c r="L2318">
        <v>1.71</v>
      </c>
      <c r="M2318">
        <v>1.8</v>
      </c>
      <c r="N2318">
        <v>1.68</v>
      </c>
      <c r="O2318">
        <v>1.74</v>
      </c>
      <c r="P2318">
        <v>1.82</v>
      </c>
      <c r="Q2318">
        <v>1.7</v>
      </c>
      <c r="R2318">
        <v>1.72</v>
      </c>
      <c r="S2318">
        <v>1.71</v>
      </c>
      <c r="T2318">
        <v>1.69</v>
      </c>
      <c r="U2318">
        <v>1.68</v>
      </c>
      <c r="V2318">
        <v>1.7</v>
      </c>
      <c r="W2318">
        <v>1.79</v>
      </c>
      <c r="X2318">
        <v>1.7</v>
      </c>
      <c r="Y2318">
        <v>1.72</v>
      </c>
      <c r="Z2318">
        <v>1.71</v>
      </c>
      <c r="AA2318">
        <v>1.74</v>
      </c>
      <c r="AB2318">
        <v>1.79</v>
      </c>
      <c r="AC2318">
        <v>1.67</v>
      </c>
      <c r="AD2318">
        <v>1.79</v>
      </c>
      <c r="AE2318">
        <v>1.73</v>
      </c>
    </row>
    <row r="2319" spans="1:31">
      <c r="A2319" t="s">
        <v>31</v>
      </c>
      <c r="B2319" t="s">
        <v>4657</v>
      </c>
      <c r="C2319" t="s">
        <v>4658</v>
      </c>
      <c r="D2319" t="s">
        <v>415</v>
      </c>
      <c r="E2319">
        <v>225.23</v>
      </c>
      <c r="F2319">
        <v>225.38</v>
      </c>
      <c r="G2319">
        <v>225.89</v>
      </c>
      <c r="H2319">
        <v>223.02</v>
      </c>
      <c r="I2319">
        <v>226.25</v>
      </c>
      <c r="J2319">
        <v>254.2</v>
      </c>
      <c r="K2319">
        <v>225.09</v>
      </c>
      <c r="L2319">
        <v>228.17</v>
      </c>
      <c r="M2319">
        <v>242.22</v>
      </c>
      <c r="N2319">
        <v>226.2</v>
      </c>
      <c r="O2319">
        <v>233.75</v>
      </c>
      <c r="P2319">
        <v>242.96</v>
      </c>
      <c r="Q2319">
        <v>227.97</v>
      </c>
      <c r="R2319">
        <v>227.15</v>
      </c>
      <c r="S2319">
        <v>228.03</v>
      </c>
      <c r="T2319">
        <v>224.94</v>
      </c>
      <c r="U2319">
        <v>225.88</v>
      </c>
      <c r="V2319">
        <v>227.47</v>
      </c>
      <c r="W2319">
        <v>239.56</v>
      </c>
      <c r="X2319">
        <v>225.75</v>
      </c>
      <c r="Y2319">
        <v>227.76</v>
      </c>
      <c r="Z2319">
        <v>226.94</v>
      </c>
      <c r="AA2319">
        <v>232.78</v>
      </c>
      <c r="AB2319">
        <v>239.57</v>
      </c>
      <c r="AC2319">
        <v>224.9</v>
      </c>
      <c r="AD2319">
        <v>239.63</v>
      </c>
      <c r="AE2319">
        <v>230.91</v>
      </c>
    </row>
    <row r="2320" spans="1:31">
      <c r="A2320" t="s">
        <v>31</v>
      </c>
      <c r="B2320" t="s">
        <v>4659</v>
      </c>
      <c r="C2320" t="s">
        <v>4660</v>
      </c>
      <c r="D2320" t="s">
        <v>417</v>
      </c>
      <c r="E2320">
        <v>0.86</v>
      </c>
      <c r="F2320">
        <v>0.86</v>
      </c>
      <c r="G2320">
        <v>0.86</v>
      </c>
      <c r="H2320">
        <v>0.86</v>
      </c>
      <c r="I2320">
        <v>0.86</v>
      </c>
      <c r="J2320">
        <v>0.96</v>
      </c>
      <c r="K2320">
        <v>0.85</v>
      </c>
      <c r="L2320">
        <v>0.87</v>
      </c>
      <c r="M2320">
        <v>0.92</v>
      </c>
      <c r="N2320">
        <v>0.86</v>
      </c>
      <c r="O2320">
        <v>0.88</v>
      </c>
      <c r="P2320">
        <v>0.93</v>
      </c>
      <c r="Q2320">
        <v>0.86</v>
      </c>
      <c r="R2320">
        <v>0.88</v>
      </c>
      <c r="S2320">
        <v>0.87</v>
      </c>
      <c r="T2320">
        <v>0.86</v>
      </c>
      <c r="U2320">
        <v>0.85</v>
      </c>
      <c r="V2320">
        <v>0.87</v>
      </c>
      <c r="W2320">
        <v>0.91</v>
      </c>
      <c r="X2320">
        <v>0.86</v>
      </c>
      <c r="Y2320">
        <v>0.88</v>
      </c>
      <c r="Z2320">
        <v>0.87</v>
      </c>
      <c r="AA2320">
        <v>0.88</v>
      </c>
      <c r="AB2320">
        <v>0.91</v>
      </c>
      <c r="AC2320">
        <v>0.85</v>
      </c>
      <c r="AD2320">
        <v>0.91</v>
      </c>
      <c r="AE2320">
        <v>0.88</v>
      </c>
    </row>
    <row r="2321" spans="1:31">
      <c r="A2321" t="s">
        <v>31</v>
      </c>
      <c r="B2321" t="s">
        <v>4661</v>
      </c>
      <c r="C2321" t="s">
        <v>4662</v>
      </c>
      <c r="D2321" t="s">
        <v>415</v>
      </c>
      <c r="E2321">
        <v>114.59</v>
      </c>
      <c r="F2321">
        <v>114.66</v>
      </c>
      <c r="G2321">
        <v>114.93</v>
      </c>
      <c r="H2321">
        <v>113.47</v>
      </c>
      <c r="I2321">
        <v>115.11</v>
      </c>
      <c r="J2321">
        <v>129.33000000000001</v>
      </c>
      <c r="K2321">
        <v>114.52</v>
      </c>
      <c r="L2321">
        <v>116.09</v>
      </c>
      <c r="M2321">
        <v>123.24</v>
      </c>
      <c r="N2321">
        <v>115.08</v>
      </c>
      <c r="O2321">
        <v>118.92</v>
      </c>
      <c r="P2321">
        <v>123.61</v>
      </c>
      <c r="Q2321">
        <v>115.98</v>
      </c>
      <c r="R2321">
        <v>115.57</v>
      </c>
      <c r="S2321">
        <v>116.01</v>
      </c>
      <c r="T2321">
        <v>114.44</v>
      </c>
      <c r="U2321">
        <v>114.92</v>
      </c>
      <c r="V2321">
        <v>115.73</v>
      </c>
      <c r="W2321">
        <v>121.88</v>
      </c>
      <c r="X2321">
        <v>114.85</v>
      </c>
      <c r="Y2321">
        <v>115.88</v>
      </c>
      <c r="Z2321">
        <v>115.46</v>
      </c>
      <c r="AA2321">
        <v>118.43</v>
      </c>
      <c r="AB2321">
        <v>121.89</v>
      </c>
      <c r="AC2321">
        <v>114.42</v>
      </c>
      <c r="AD2321">
        <v>121.92</v>
      </c>
      <c r="AE2321">
        <v>117.48</v>
      </c>
    </row>
    <row r="2322" spans="1:31">
      <c r="A2322" t="s">
        <v>31</v>
      </c>
      <c r="B2322" t="s">
        <v>4663</v>
      </c>
      <c r="C2322" t="s">
        <v>4664</v>
      </c>
      <c r="D2322" t="s">
        <v>417</v>
      </c>
      <c r="E2322">
        <v>0.97</v>
      </c>
      <c r="F2322">
        <v>0.97</v>
      </c>
      <c r="G2322">
        <v>0.97</v>
      </c>
      <c r="H2322">
        <v>0.97</v>
      </c>
      <c r="I2322">
        <v>0.98</v>
      </c>
      <c r="J2322">
        <v>1.0900000000000001</v>
      </c>
      <c r="K2322">
        <v>0.96</v>
      </c>
      <c r="L2322">
        <v>0.98</v>
      </c>
      <c r="M2322">
        <v>1.04</v>
      </c>
      <c r="N2322">
        <v>0.97</v>
      </c>
      <c r="O2322">
        <v>1</v>
      </c>
      <c r="P2322">
        <v>1.05</v>
      </c>
      <c r="Q2322">
        <v>0.98</v>
      </c>
      <c r="R2322">
        <v>0.99</v>
      </c>
      <c r="S2322">
        <v>0.98</v>
      </c>
      <c r="T2322">
        <v>0.97</v>
      </c>
      <c r="U2322">
        <v>0.96</v>
      </c>
      <c r="V2322">
        <v>0.98</v>
      </c>
      <c r="W2322">
        <v>1.03</v>
      </c>
      <c r="X2322">
        <v>0.97</v>
      </c>
      <c r="Y2322">
        <v>0.99</v>
      </c>
      <c r="Z2322">
        <v>0.98</v>
      </c>
      <c r="AA2322">
        <v>1</v>
      </c>
      <c r="AB2322">
        <v>1.03</v>
      </c>
      <c r="AC2322">
        <v>0.96</v>
      </c>
      <c r="AD2322">
        <v>1.03</v>
      </c>
      <c r="AE2322">
        <v>0.99</v>
      </c>
    </row>
    <row r="2323" spans="1:31">
      <c r="A2323" t="s">
        <v>31</v>
      </c>
      <c r="B2323" t="s">
        <v>4665</v>
      </c>
      <c r="C2323" t="s">
        <v>4666</v>
      </c>
      <c r="D2323" t="s">
        <v>415</v>
      </c>
      <c r="E2323">
        <v>129.28</v>
      </c>
      <c r="F2323">
        <v>129.36000000000001</v>
      </c>
      <c r="G2323">
        <v>129.66</v>
      </c>
      <c r="H2323">
        <v>128.01</v>
      </c>
      <c r="I2323">
        <v>129.87</v>
      </c>
      <c r="J2323">
        <v>145.91</v>
      </c>
      <c r="K2323">
        <v>129.19999999999999</v>
      </c>
      <c r="L2323">
        <v>130.97</v>
      </c>
      <c r="M2323">
        <v>139.03</v>
      </c>
      <c r="N2323">
        <v>129.84</v>
      </c>
      <c r="O2323">
        <v>134.16999999999999</v>
      </c>
      <c r="P2323">
        <v>139.46</v>
      </c>
      <c r="Q2323">
        <v>130.85</v>
      </c>
      <c r="R2323">
        <v>130.38</v>
      </c>
      <c r="S2323">
        <v>130.88</v>
      </c>
      <c r="T2323">
        <v>129.11000000000001</v>
      </c>
      <c r="U2323">
        <v>129.65</v>
      </c>
      <c r="V2323">
        <v>130.57</v>
      </c>
      <c r="W2323">
        <v>137.5</v>
      </c>
      <c r="X2323">
        <v>129.58000000000001</v>
      </c>
      <c r="Y2323">
        <v>130.72999999999999</v>
      </c>
      <c r="Z2323">
        <v>130.26</v>
      </c>
      <c r="AA2323">
        <v>133.61000000000001</v>
      </c>
      <c r="AB2323">
        <v>137.51</v>
      </c>
      <c r="AC2323">
        <v>129.09</v>
      </c>
      <c r="AD2323">
        <v>137.55000000000001</v>
      </c>
      <c r="AE2323">
        <v>132.54</v>
      </c>
    </row>
    <row r="2324" spans="1:31">
      <c r="A2324" t="s">
        <v>31</v>
      </c>
      <c r="B2324" t="s">
        <v>4667</v>
      </c>
      <c r="C2324" t="s">
        <v>4668</v>
      </c>
      <c r="D2324" t="s">
        <v>417</v>
      </c>
      <c r="E2324">
        <v>1.33</v>
      </c>
      <c r="F2324">
        <v>1.34</v>
      </c>
      <c r="G2324">
        <v>1.33</v>
      </c>
      <c r="H2324">
        <v>1.33</v>
      </c>
      <c r="I2324">
        <v>1.34</v>
      </c>
      <c r="J2324">
        <v>1.49</v>
      </c>
      <c r="K2324">
        <v>1.31</v>
      </c>
      <c r="L2324">
        <v>1.35</v>
      </c>
      <c r="M2324">
        <v>1.42</v>
      </c>
      <c r="N2324">
        <v>1.33</v>
      </c>
      <c r="O2324">
        <v>1.37</v>
      </c>
      <c r="P2324">
        <v>1.44</v>
      </c>
      <c r="Q2324">
        <v>1.34</v>
      </c>
      <c r="R2324">
        <v>1.36</v>
      </c>
      <c r="S2324">
        <v>1.35</v>
      </c>
      <c r="T2324">
        <v>1.33</v>
      </c>
      <c r="U2324">
        <v>1.32</v>
      </c>
      <c r="V2324">
        <v>1.34</v>
      </c>
      <c r="W2324">
        <v>1.42</v>
      </c>
      <c r="X2324">
        <v>1.34</v>
      </c>
      <c r="Y2324">
        <v>1.36</v>
      </c>
      <c r="Z2324">
        <v>1.35</v>
      </c>
      <c r="AA2324">
        <v>1.37</v>
      </c>
      <c r="AB2324">
        <v>1.41</v>
      </c>
      <c r="AC2324">
        <v>1.32</v>
      </c>
      <c r="AD2324">
        <v>1.42</v>
      </c>
      <c r="AE2324">
        <v>1.36</v>
      </c>
    </row>
    <row r="2325" spans="1:31">
      <c r="A2325" t="s">
        <v>31</v>
      </c>
      <c r="B2325" t="s">
        <v>4669</v>
      </c>
      <c r="C2325" t="s">
        <v>4670</v>
      </c>
      <c r="D2325" t="s">
        <v>415</v>
      </c>
      <c r="E2325">
        <v>177.17</v>
      </c>
      <c r="F2325">
        <v>177.28</v>
      </c>
      <c r="G2325">
        <v>177.69</v>
      </c>
      <c r="H2325">
        <v>175.43</v>
      </c>
      <c r="I2325">
        <v>177.97</v>
      </c>
      <c r="J2325">
        <v>199.95</v>
      </c>
      <c r="K2325">
        <v>177.05</v>
      </c>
      <c r="L2325">
        <v>179.48</v>
      </c>
      <c r="M2325">
        <v>190.54</v>
      </c>
      <c r="N2325">
        <v>177.93</v>
      </c>
      <c r="O2325">
        <v>183.87</v>
      </c>
      <c r="P2325">
        <v>191.12</v>
      </c>
      <c r="Q2325">
        <v>179.32</v>
      </c>
      <c r="R2325">
        <v>178.68</v>
      </c>
      <c r="S2325">
        <v>179.37</v>
      </c>
      <c r="T2325">
        <v>176.94</v>
      </c>
      <c r="U2325">
        <v>177.68</v>
      </c>
      <c r="V2325">
        <v>178.93</v>
      </c>
      <c r="W2325">
        <v>188.44</v>
      </c>
      <c r="X2325">
        <v>177.58</v>
      </c>
      <c r="Y2325">
        <v>179.16</v>
      </c>
      <c r="Z2325">
        <v>178.51</v>
      </c>
      <c r="AA2325">
        <v>183.1</v>
      </c>
      <c r="AB2325">
        <v>188.45</v>
      </c>
      <c r="AC2325">
        <v>176.91</v>
      </c>
      <c r="AD2325">
        <v>188.5</v>
      </c>
      <c r="AE2325">
        <v>181.64</v>
      </c>
    </row>
    <row r="2326" spans="1:31">
      <c r="A2326" t="s">
        <v>31</v>
      </c>
      <c r="B2326" t="s">
        <v>4671</v>
      </c>
      <c r="C2326" t="s">
        <v>4672</v>
      </c>
      <c r="D2326" t="s">
        <v>417</v>
      </c>
      <c r="E2326">
        <v>3.63</v>
      </c>
      <c r="F2326">
        <v>2.36</v>
      </c>
      <c r="G2326">
        <v>2.42</v>
      </c>
      <c r="H2326">
        <v>3.61</v>
      </c>
      <c r="I2326">
        <v>2.5</v>
      </c>
      <c r="J2326">
        <v>2.8</v>
      </c>
      <c r="K2326">
        <v>2.89</v>
      </c>
      <c r="L2326">
        <v>2.68</v>
      </c>
      <c r="M2326">
        <v>2.67</v>
      </c>
      <c r="N2326">
        <v>2.57</v>
      </c>
      <c r="O2326">
        <v>2.57</v>
      </c>
      <c r="P2326">
        <v>2.75</v>
      </c>
      <c r="Q2326">
        <v>2.39</v>
      </c>
      <c r="R2326">
        <v>3.69</v>
      </c>
      <c r="S2326">
        <v>3.58</v>
      </c>
      <c r="T2326">
        <v>2.77</v>
      </c>
      <c r="U2326">
        <v>2.4</v>
      </c>
      <c r="V2326">
        <v>2.48</v>
      </c>
      <c r="W2326">
        <v>2.68</v>
      </c>
      <c r="X2326">
        <v>3.64</v>
      </c>
      <c r="Y2326">
        <v>3.7</v>
      </c>
      <c r="Z2326">
        <v>3.63</v>
      </c>
      <c r="AA2326">
        <v>2.4500000000000002</v>
      </c>
      <c r="AB2326">
        <v>2.84</v>
      </c>
      <c r="AC2326">
        <v>3.26</v>
      </c>
      <c r="AD2326">
        <v>2.61</v>
      </c>
      <c r="AE2326">
        <v>4.95</v>
      </c>
    </row>
    <row r="2327" spans="1:31">
      <c r="A2327" t="s">
        <v>31</v>
      </c>
      <c r="B2327" t="s">
        <v>4673</v>
      </c>
      <c r="C2327" t="s">
        <v>4674</v>
      </c>
      <c r="D2327" t="s">
        <v>415</v>
      </c>
      <c r="E2327">
        <v>484.52</v>
      </c>
      <c r="F2327">
        <v>315.37</v>
      </c>
      <c r="G2327">
        <v>323.95999999999998</v>
      </c>
      <c r="H2327">
        <v>479.77</v>
      </c>
      <c r="I2327">
        <v>334.68</v>
      </c>
      <c r="J2327">
        <v>377.03</v>
      </c>
      <c r="K2327">
        <v>391.78</v>
      </c>
      <c r="L2327">
        <v>359.66</v>
      </c>
      <c r="M2327">
        <v>359.27</v>
      </c>
      <c r="N2327">
        <v>345.8</v>
      </c>
      <c r="O2327">
        <v>347.16</v>
      </c>
      <c r="P2327">
        <v>367.68</v>
      </c>
      <c r="Q2327">
        <v>322.52</v>
      </c>
      <c r="R2327">
        <v>488.65</v>
      </c>
      <c r="S2327">
        <v>479.13</v>
      </c>
      <c r="T2327">
        <v>369.07</v>
      </c>
      <c r="U2327">
        <v>323.94</v>
      </c>
      <c r="V2327">
        <v>332.6</v>
      </c>
      <c r="W2327">
        <v>358.9</v>
      </c>
      <c r="X2327">
        <v>485.63</v>
      </c>
      <c r="Y2327">
        <v>489.96</v>
      </c>
      <c r="Z2327">
        <v>482.71</v>
      </c>
      <c r="AA2327">
        <v>329.43</v>
      </c>
      <c r="AB2327">
        <v>382.56</v>
      </c>
      <c r="AC2327">
        <v>438.82</v>
      </c>
      <c r="AD2327">
        <v>349.67</v>
      </c>
      <c r="AE2327">
        <v>662.32</v>
      </c>
    </row>
    <row r="2328" spans="1:31">
      <c r="A2328" t="s">
        <v>31</v>
      </c>
      <c r="B2328" t="s">
        <v>4675</v>
      </c>
      <c r="C2328" t="s">
        <v>4676</v>
      </c>
      <c r="D2328" t="s">
        <v>417</v>
      </c>
      <c r="E2328">
        <v>0.52</v>
      </c>
      <c r="F2328">
        <v>0.35</v>
      </c>
      <c r="G2328">
        <v>0.35</v>
      </c>
      <c r="H2328">
        <v>0.52</v>
      </c>
      <c r="I2328">
        <v>0.3</v>
      </c>
      <c r="J2328">
        <v>0.41</v>
      </c>
      <c r="K2328">
        <v>0.4</v>
      </c>
      <c r="L2328">
        <v>0.38</v>
      </c>
      <c r="M2328">
        <v>0.39</v>
      </c>
      <c r="N2328">
        <v>0.38</v>
      </c>
      <c r="O2328">
        <v>0.28999999999999998</v>
      </c>
      <c r="P2328">
        <v>0.4</v>
      </c>
      <c r="Q2328">
        <v>0.35</v>
      </c>
      <c r="R2328">
        <v>0.53</v>
      </c>
      <c r="S2328">
        <v>0.53</v>
      </c>
      <c r="T2328">
        <v>0.4</v>
      </c>
      <c r="U2328">
        <v>0.34</v>
      </c>
      <c r="V2328">
        <v>0.25</v>
      </c>
      <c r="W2328">
        <v>0.38</v>
      </c>
      <c r="X2328">
        <v>0.52</v>
      </c>
      <c r="Y2328">
        <v>0.53</v>
      </c>
      <c r="Z2328">
        <v>0.52</v>
      </c>
      <c r="AA2328">
        <v>0.36</v>
      </c>
      <c r="AB2328">
        <v>0.39</v>
      </c>
      <c r="AC2328">
        <v>0.48</v>
      </c>
      <c r="AD2328">
        <v>0.38</v>
      </c>
      <c r="AE2328">
        <v>0.71</v>
      </c>
    </row>
    <row r="2329" spans="1:31">
      <c r="A2329" t="s">
        <v>31</v>
      </c>
      <c r="B2329" t="s">
        <v>4677</v>
      </c>
      <c r="C2329" t="s">
        <v>4678</v>
      </c>
      <c r="D2329" t="s">
        <v>415</v>
      </c>
      <c r="E2329">
        <v>69.86</v>
      </c>
      <c r="F2329">
        <v>46.6</v>
      </c>
      <c r="G2329">
        <v>46.71</v>
      </c>
      <c r="H2329">
        <v>69.17</v>
      </c>
      <c r="I2329">
        <v>41.01</v>
      </c>
      <c r="J2329">
        <v>55.65</v>
      </c>
      <c r="K2329">
        <v>54.61</v>
      </c>
      <c r="L2329">
        <v>51.36</v>
      </c>
      <c r="M2329">
        <v>53.03</v>
      </c>
      <c r="N2329">
        <v>51.1</v>
      </c>
      <c r="O2329">
        <v>40.090000000000003</v>
      </c>
      <c r="P2329">
        <v>53.74</v>
      </c>
      <c r="Q2329">
        <v>47.14</v>
      </c>
      <c r="R2329">
        <v>70.45</v>
      </c>
      <c r="S2329">
        <v>70.72</v>
      </c>
      <c r="T2329">
        <v>53.21</v>
      </c>
      <c r="U2329">
        <v>46.7</v>
      </c>
      <c r="V2329">
        <v>34.03</v>
      </c>
      <c r="W2329">
        <v>50.71</v>
      </c>
      <c r="X2329">
        <v>70.02</v>
      </c>
      <c r="Y2329">
        <v>70.64</v>
      </c>
      <c r="Z2329">
        <v>69.599999999999994</v>
      </c>
      <c r="AA2329">
        <v>48.13</v>
      </c>
      <c r="AB2329">
        <v>53.33</v>
      </c>
      <c r="AC2329">
        <v>64.84</v>
      </c>
      <c r="AD2329">
        <v>50.73</v>
      </c>
      <c r="AE2329">
        <v>95.49</v>
      </c>
    </row>
    <row r="2330" spans="1:31">
      <c r="A2330" t="s">
        <v>31</v>
      </c>
      <c r="B2330" t="s">
        <v>4679</v>
      </c>
      <c r="C2330" t="s">
        <v>4680</v>
      </c>
      <c r="D2330" t="s">
        <v>417</v>
      </c>
      <c r="E2330">
        <v>0.1</v>
      </c>
      <c r="F2330">
        <v>0.1</v>
      </c>
      <c r="G2330">
        <v>0.14000000000000001</v>
      </c>
      <c r="H2330">
        <v>0.14000000000000001</v>
      </c>
      <c r="I2330">
        <v>0.17</v>
      </c>
      <c r="J2330">
        <v>0.15</v>
      </c>
      <c r="K2330">
        <v>0.16</v>
      </c>
      <c r="L2330">
        <v>0.12</v>
      </c>
      <c r="M2330">
        <v>0.14000000000000001</v>
      </c>
      <c r="N2330">
        <v>0.15</v>
      </c>
      <c r="O2330">
        <v>0.16</v>
      </c>
      <c r="P2330">
        <v>0.17</v>
      </c>
      <c r="Q2330">
        <v>0.14000000000000001</v>
      </c>
      <c r="R2330">
        <v>0.15</v>
      </c>
      <c r="S2330">
        <v>0.14000000000000001</v>
      </c>
      <c r="T2330">
        <v>0.15</v>
      </c>
      <c r="U2330">
        <v>0.14000000000000001</v>
      </c>
      <c r="V2330">
        <v>0.2</v>
      </c>
      <c r="W2330">
        <v>0.2</v>
      </c>
      <c r="X2330">
        <v>0.13</v>
      </c>
      <c r="Y2330">
        <v>0.15</v>
      </c>
      <c r="Z2330">
        <v>0.14000000000000001</v>
      </c>
      <c r="AA2330">
        <v>0.15</v>
      </c>
      <c r="AB2330">
        <v>0.22</v>
      </c>
      <c r="AC2330">
        <v>0.13</v>
      </c>
      <c r="AD2330">
        <v>0.18</v>
      </c>
      <c r="AE2330">
        <v>0.14000000000000001</v>
      </c>
    </row>
    <row r="2331" spans="1:31">
      <c r="A2331" t="s">
        <v>31</v>
      </c>
      <c r="B2331" t="s">
        <v>4681</v>
      </c>
      <c r="C2331" t="s">
        <v>4682</v>
      </c>
      <c r="D2331" t="s">
        <v>415</v>
      </c>
      <c r="E2331">
        <v>13.38</v>
      </c>
      <c r="F2331">
        <v>13.3</v>
      </c>
      <c r="G2331">
        <v>19.64</v>
      </c>
      <c r="H2331">
        <v>18.55</v>
      </c>
      <c r="I2331">
        <v>23.17</v>
      </c>
      <c r="J2331">
        <v>20.59</v>
      </c>
      <c r="K2331">
        <v>22.57</v>
      </c>
      <c r="L2331">
        <v>17.22</v>
      </c>
      <c r="M2331">
        <v>18.73</v>
      </c>
      <c r="N2331">
        <v>20.28</v>
      </c>
      <c r="O2331">
        <v>22.53</v>
      </c>
      <c r="P2331">
        <v>23.32</v>
      </c>
      <c r="Q2331">
        <v>19.98</v>
      </c>
      <c r="R2331">
        <v>20.9</v>
      </c>
      <c r="S2331">
        <v>19.72</v>
      </c>
      <c r="T2331">
        <v>20.83</v>
      </c>
      <c r="U2331">
        <v>18.760000000000002</v>
      </c>
      <c r="V2331">
        <v>26.67</v>
      </c>
      <c r="W2331">
        <v>27.72</v>
      </c>
      <c r="X2331">
        <v>17.579999999999998</v>
      </c>
      <c r="Y2331">
        <v>19.98</v>
      </c>
      <c r="Z2331">
        <v>19.649999999999999</v>
      </c>
      <c r="AA2331">
        <v>21.08</v>
      </c>
      <c r="AB2331">
        <v>29.66</v>
      </c>
      <c r="AC2331">
        <v>17.59</v>
      </c>
      <c r="AD2331">
        <v>24.64</v>
      </c>
      <c r="AE2331">
        <v>19.010000000000002</v>
      </c>
    </row>
    <row r="2332" spans="1:31">
      <c r="A2332" t="s">
        <v>31</v>
      </c>
      <c r="B2332" t="s">
        <v>4683</v>
      </c>
      <c r="C2332" t="s">
        <v>4684</v>
      </c>
      <c r="D2332" t="s">
        <v>417</v>
      </c>
      <c r="E2332">
        <v>0.26</v>
      </c>
      <c r="F2332">
        <v>0.25</v>
      </c>
      <c r="G2332">
        <v>0.27</v>
      </c>
      <c r="H2332">
        <v>0.26</v>
      </c>
      <c r="I2332">
        <v>0.34</v>
      </c>
      <c r="J2332">
        <v>0.28000000000000003</v>
      </c>
      <c r="K2332">
        <v>0.3</v>
      </c>
      <c r="L2332">
        <v>0.28999999999999998</v>
      </c>
      <c r="M2332">
        <v>0.33</v>
      </c>
      <c r="N2332">
        <v>0.31</v>
      </c>
      <c r="O2332">
        <v>0.3</v>
      </c>
      <c r="P2332">
        <v>0.28000000000000003</v>
      </c>
      <c r="Q2332">
        <v>0.28999999999999998</v>
      </c>
      <c r="R2332">
        <v>0.28999999999999998</v>
      </c>
      <c r="S2332">
        <v>0.27</v>
      </c>
      <c r="T2332">
        <v>0.28000000000000003</v>
      </c>
      <c r="U2332">
        <v>0.25</v>
      </c>
      <c r="V2332">
        <v>0.37</v>
      </c>
      <c r="W2332">
        <v>0.38</v>
      </c>
      <c r="X2332">
        <v>0.26</v>
      </c>
      <c r="Y2332">
        <v>0.28999999999999998</v>
      </c>
      <c r="Z2332">
        <v>0.28000000000000003</v>
      </c>
      <c r="AA2332">
        <v>0.3</v>
      </c>
      <c r="AB2332">
        <v>0.34</v>
      </c>
      <c r="AC2332">
        <v>0.24</v>
      </c>
      <c r="AD2332">
        <v>0.33</v>
      </c>
      <c r="AE2332">
        <v>0.26</v>
      </c>
    </row>
    <row r="2333" spans="1:31">
      <c r="A2333" t="s">
        <v>31</v>
      </c>
      <c r="B2333" t="s">
        <v>4685</v>
      </c>
      <c r="C2333" t="s">
        <v>4686</v>
      </c>
      <c r="D2333" t="s">
        <v>415</v>
      </c>
      <c r="E2333">
        <v>35.909999999999997</v>
      </c>
      <c r="F2333">
        <v>34.380000000000003</v>
      </c>
      <c r="G2333">
        <v>36.24</v>
      </c>
      <c r="H2333">
        <v>35.72</v>
      </c>
      <c r="I2333">
        <v>45.89</v>
      </c>
      <c r="J2333">
        <v>38</v>
      </c>
      <c r="K2333">
        <v>41.65</v>
      </c>
      <c r="L2333">
        <v>39.909999999999997</v>
      </c>
      <c r="M2333">
        <v>45.45</v>
      </c>
      <c r="N2333">
        <v>41.81</v>
      </c>
      <c r="O2333">
        <v>41.58</v>
      </c>
      <c r="P2333">
        <v>37.78</v>
      </c>
      <c r="Q2333">
        <v>39.07</v>
      </c>
      <c r="R2333">
        <v>38.57</v>
      </c>
      <c r="S2333">
        <v>36.380000000000003</v>
      </c>
      <c r="T2333">
        <v>38.44</v>
      </c>
      <c r="U2333">
        <v>34.61</v>
      </c>
      <c r="V2333">
        <v>50.46</v>
      </c>
      <c r="W2333">
        <v>51.16</v>
      </c>
      <c r="X2333">
        <v>35.61</v>
      </c>
      <c r="Y2333">
        <v>38.47</v>
      </c>
      <c r="Z2333">
        <v>37.840000000000003</v>
      </c>
      <c r="AA2333">
        <v>41.32</v>
      </c>
      <c r="AB2333">
        <v>46.86</v>
      </c>
      <c r="AC2333">
        <v>32.46</v>
      </c>
      <c r="AD2333">
        <v>45.47</v>
      </c>
      <c r="AE2333">
        <v>34.97</v>
      </c>
    </row>
    <row r="2334" spans="1:31">
      <c r="A2334" t="s">
        <v>31</v>
      </c>
      <c r="B2334" t="s">
        <v>4687</v>
      </c>
      <c r="C2334" t="s">
        <v>4688</v>
      </c>
      <c r="D2334" t="s">
        <v>415</v>
      </c>
      <c r="E2334">
        <v>31.13</v>
      </c>
      <c r="F2334">
        <v>32.24</v>
      </c>
      <c r="G2334">
        <v>75.09</v>
      </c>
      <c r="H2334">
        <v>54.54</v>
      </c>
      <c r="I2334">
        <v>49.46</v>
      </c>
      <c r="J2334">
        <v>22.51</v>
      </c>
      <c r="K2334">
        <v>22.29</v>
      </c>
      <c r="L2334">
        <v>32.06</v>
      </c>
      <c r="M2334">
        <v>31.88</v>
      </c>
      <c r="N2334">
        <v>35.9</v>
      </c>
      <c r="O2334">
        <v>31.35</v>
      </c>
      <c r="P2334">
        <v>31.65</v>
      </c>
      <c r="Q2334">
        <v>19.68</v>
      </c>
      <c r="R2334">
        <v>59.98</v>
      </c>
      <c r="S2334">
        <v>16.84</v>
      </c>
      <c r="T2334">
        <v>69.41</v>
      </c>
      <c r="U2334">
        <v>32.270000000000003</v>
      </c>
      <c r="V2334">
        <v>39.72</v>
      </c>
      <c r="W2334">
        <v>35.369999999999997</v>
      </c>
      <c r="X2334">
        <v>45.19</v>
      </c>
      <c r="Y2334">
        <v>68.69</v>
      </c>
      <c r="Z2334">
        <v>72.22</v>
      </c>
      <c r="AA2334">
        <v>30.74</v>
      </c>
      <c r="AB2334">
        <v>35.78</v>
      </c>
      <c r="AC2334">
        <v>27.78</v>
      </c>
      <c r="AD2334">
        <v>35.11</v>
      </c>
      <c r="AE2334">
        <v>47.26</v>
      </c>
    </row>
    <row r="2335" spans="1:31">
      <c r="A2335" t="s">
        <v>31</v>
      </c>
      <c r="B2335" t="s">
        <v>4689</v>
      </c>
      <c r="C2335" t="s">
        <v>4690</v>
      </c>
      <c r="D2335" t="s">
        <v>417</v>
      </c>
      <c r="E2335">
        <v>0.06</v>
      </c>
      <c r="F2335">
        <v>0.05</v>
      </c>
      <c r="G2335">
        <v>0.06</v>
      </c>
      <c r="H2335">
        <v>0.06</v>
      </c>
      <c r="I2335">
        <v>7.0000000000000007E-2</v>
      </c>
      <c r="J2335">
        <v>0.06</v>
      </c>
      <c r="K2335">
        <v>7.0000000000000007E-2</v>
      </c>
      <c r="L2335">
        <v>7.0000000000000007E-2</v>
      </c>
      <c r="M2335">
        <v>7.0000000000000007E-2</v>
      </c>
      <c r="N2335">
        <v>0.06</v>
      </c>
      <c r="O2335">
        <v>7.0000000000000007E-2</v>
      </c>
      <c r="P2335">
        <v>0.06</v>
      </c>
      <c r="Q2335">
        <v>0.06</v>
      </c>
      <c r="R2335">
        <v>0.06</v>
      </c>
      <c r="S2335">
        <v>0.06</v>
      </c>
      <c r="T2335">
        <v>0.06</v>
      </c>
      <c r="U2335">
        <v>0.05</v>
      </c>
      <c r="V2335">
        <v>0.08</v>
      </c>
      <c r="W2335">
        <v>0.08</v>
      </c>
      <c r="X2335">
        <v>0.05</v>
      </c>
      <c r="Y2335">
        <v>0.06</v>
      </c>
      <c r="Z2335">
        <v>7.0000000000000007E-2</v>
      </c>
      <c r="AA2335">
        <v>0.06</v>
      </c>
      <c r="AB2335">
        <v>0.09</v>
      </c>
      <c r="AC2335">
        <v>0.05</v>
      </c>
      <c r="AD2335">
        <v>7.0000000000000007E-2</v>
      </c>
      <c r="AE2335">
        <v>0.06</v>
      </c>
    </row>
    <row r="2336" spans="1:31">
      <c r="A2336" t="s">
        <v>31</v>
      </c>
      <c r="B2336" t="s">
        <v>4691</v>
      </c>
      <c r="C2336" t="s">
        <v>4692</v>
      </c>
      <c r="D2336" t="s">
        <v>415</v>
      </c>
      <c r="E2336">
        <v>9.18</v>
      </c>
      <c r="F2336">
        <v>7.33</v>
      </c>
      <c r="G2336">
        <v>8.3000000000000007</v>
      </c>
      <c r="H2336">
        <v>8.5</v>
      </c>
      <c r="I2336">
        <v>9.7899999999999991</v>
      </c>
      <c r="J2336">
        <v>8.6999999999999993</v>
      </c>
      <c r="K2336">
        <v>9.5399999999999991</v>
      </c>
      <c r="L2336">
        <v>9.85</v>
      </c>
      <c r="M2336">
        <v>9.6300000000000008</v>
      </c>
      <c r="N2336">
        <v>8.57</v>
      </c>
      <c r="O2336">
        <v>9.52</v>
      </c>
      <c r="P2336">
        <v>8.31</v>
      </c>
      <c r="Q2336">
        <v>8.44</v>
      </c>
      <c r="R2336">
        <v>8.83</v>
      </c>
      <c r="S2336">
        <v>8.33</v>
      </c>
      <c r="T2336">
        <v>8.8000000000000007</v>
      </c>
      <c r="U2336">
        <v>7.92</v>
      </c>
      <c r="V2336">
        <v>11.27</v>
      </c>
      <c r="W2336">
        <v>11.71</v>
      </c>
      <c r="X2336">
        <v>7.42</v>
      </c>
      <c r="Y2336">
        <v>8.75</v>
      </c>
      <c r="Z2336">
        <v>10.36</v>
      </c>
      <c r="AA2336">
        <v>9.3000000000000007</v>
      </c>
      <c r="AB2336">
        <v>12.53</v>
      </c>
      <c r="AC2336">
        <v>7.43</v>
      </c>
      <c r="AD2336">
        <v>10.41</v>
      </c>
      <c r="AE2336">
        <v>8.0299999999999994</v>
      </c>
    </row>
    <row r="2337" spans="1:31">
      <c r="A2337" t="s">
        <v>31</v>
      </c>
      <c r="B2337" t="s">
        <v>4693</v>
      </c>
      <c r="C2337" t="s">
        <v>4694</v>
      </c>
      <c r="D2337" t="s">
        <v>415</v>
      </c>
      <c r="E2337">
        <v>5.5</v>
      </c>
      <c r="F2337">
        <v>6.23</v>
      </c>
      <c r="G2337">
        <v>12.68</v>
      </c>
      <c r="H2337">
        <v>6.21</v>
      </c>
      <c r="I2337">
        <v>9.35</v>
      </c>
      <c r="J2337">
        <v>6.04</v>
      </c>
      <c r="K2337">
        <v>12.37</v>
      </c>
      <c r="L2337">
        <v>8.23</v>
      </c>
      <c r="M2337">
        <v>7.52</v>
      </c>
      <c r="N2337">
        <v>9.35</v>
      </c>
      <c r="O2337">
        <v>8.3800000000000008</v>
      </c>
      <c r="P2337">
        <v>6.56</v>
      </c>
      <c r="Q2337">
        <v>5.78</v>
      </c>
      <c r="R2337">
        <v>7.12</v>
      </c>
      <c r="S2337">
        <v>6.15</v>
      </c>
      <c r="T2337">
        <v>5.89</v>
      </c>
      <c r="U2337">
        <v>5.95</v>
      </c>
      <c r="V2337">
        <v>8.02</v>
      </c>
      <c r="W2337">
        <v>8.5399999999999991</v>
      </c>
      <c r="X2337">
        <v>6.37</v>
      </c>
      <c r="Y2337">
        <v>7.18</v>
      </c>
      <c r="Z2337">
        <v>7.3</v>
      </c>
      <c r="AA2337">
        <v>9.01</v>
      </c>
      <c r="AB2337">
        <v>10.09</v>
      </c>
      <c r="AC2337">
        <v>7.53</v>
      </c>
      <c r="AD2337">
        <v>8.33</v>
      </c>
      <c r="AE2337">
        <v>6.53</v>
      </c>
    </row>
    <row r="2338" spans="1:31">
      <c r="A2338" t="s">
        <v>31</v>
      </c>
      <c r="B2338" t="s">
        <v>4695</v>
      </c>
      <c r="C2338" t="s">
        <v>4696</v>
      </c>
      <c r="D2338" t="s">
        <v>417</v>
      </c>
      <c r="E2338">
        <v>0.28000000000000003</v>
      </c>
      <c r="F2338">
        <v>0.21</v>
      </c>
      <c r="G2338">
        <v>0.28999999999999998</v>
      </c>
      <c r="H2338">
        <v>0.28999999999999998</v>
      </c>
      <c r="I2338">
        <v>0.25</v>
      </c>
      <c r="J2338">
        <v>0.23</v>
      </c>
      <c r="K2338">
        <v>0.25</v>
      </c>
      <c r="L2338">
        <v>0.28999999999999998</v>
      </c>
      <c r="M2338">
        <v>0.26</v>
      </c>
      <c r="N2338">
        <v>0.22</v>
      </c>
      <c r="O2338">
        <v>0.23</v>
      </c>
      <c r="P2338">
        <v>0.26</v>
      </c>
      <c r="Q2338">
        <v>0.23</v>
      </c>
      <c r="R2338">
        <v>0.31</v>
      </c>
      <c r="S2338">
        <v>0.25</v>
      </c>
      <c r="T2338">
        <v>0.17</v>
      </c>
      <c r="U2338">
        <v>0.24</v>
      </c>
      <c r="V2338">
        <v>0.19</v>
      </c>
      <c r="W2338">
        <v>0.35</v>
      </c>
      <c r="X2338">
        <v>0.21</v>
      </c>
      <c r="Y2338">
        <v>0.25</v>
      </c>
      <c r="Z2338">
        <v>0.32</v>
      </c>
      <c r="AA2338">
        <v>0.31</v>
      </c>
      <c r="AB2338">
        <v>0.27</v>
      </c>
      <c r="AC2338">
        <v>0.26</v>
      </c>
      <c r="AD2338">
        <v>0.28000000000000003</v>
      </c>
      <c r="AE2338">
        <v>0.27</v>
      </c>
    </row>
    <row r="2339" spans="1:31">
      <c r="A2339" t="s">
        <v>31</v>
      </c>
      <c r="B2339" t="s">
        <v>4697</v>
      </c>
      <c r="C2339" t="s">
        <v>4698</v>
      </c>
      <c r="D2339" t="s">
        <v>415</v>
      </c>
      <c r="E2339">
        <v>38.28</v>
      </c>
      <c r="F2339">
        <v>29.2</v>
      </c>
      <c r="G2339">
        <v>39.03</v>
      </c>
      <c r="H2339">
        <v>38.880000000000003</v>
      </c>
      <c r="I2339">
        <v>33.64</v>
      </c>
      <c r="J2339">
        <v>32.19</v>
      </c>
      <c r="K2339">
        <v>34.07</v>
      </c>
      <c r="L2339">
        <v>39.18</v>
      </c>
      <c r="M2339">
        <v>35.65</v>
      </c>
      <c r="N2339">
        <v>30.41</v>
      </c>
      <c r="O2339">
        <v>31.96</v>
      </c>
      <c r="P2339">
        <v>35.03</v>
      </c>
      <c r="Q2339">
        <v>31.62</v>
      </c>
      <c r="R2339">
        <v>41.11</v>
      </c>
      <c r="S2339">
        <v>34.07</v>
      </c>
      <c r="T2339">
        <v>23.51</v>
      </c>
      <c r="U2339">
        <v>32.67</v>
      </c>
      <c r="V2339">
        <v>26.64</v>
      </c>
      <c r="W2339">
        <v>47.88</v>
      </c>
      <c r="X2339">
        <v>28.13</v>
      </c>
      <c r="Y2339">
        <v>33.520000000000003</v>
      </c>
      <c r="Z2339">
        <v>42.54</v>
      </c>
      <c r="AA2339">
        <v>41.68</v>
      </c>
      <c r="AB2339">
        <v>36.299999999999997</v>
      </c>
      <c r="AC2339">
        <v>36.28</v>
      </c>
      <c r="AD2339">
        <v>37.840000000000003</v>
      </c>
      <c r="AE2339">
        <v>37.229999999999997</v>
      </c>
    </row>
    <row r="2340" spans="1:31">
      <c r="A2340" t="s">
        <v>31</v>
      </c>
      <c r="B2340" t="s">
        <v>4699</v>
      </c>
      <c r="C2340" t="s">
        <v>4700</v>
      </c>
      <c r="D2340" t="s">
        <v>417</v>
      </c>
      <c r="E2340">
        <v>0.21</v>
      </c>
      <c r="F2340">
        <v>0.17</v>
      </c>
      <c r="G2340">
        <v>0.19</v>
      </c>
      <c r="H2340">
        <v>0.19</v>
      </c>
      <c r="I2340">
        <v>0.22</v>
      </c>
      <c r="J2340">
        <v>0.2</v>
      </c>
      <c r="K2340">
        <v>0.21</v>
      </c>
      <c r="L2340">
        <v>0.23</v>
      </c>
      <c r="M2340">
        <v>0.22</v>
      </c>
      <c r="N2340">
        <v>0.19</v>
      </c>
      <c r="O2340">
        <v>0.21</v>
      </c>
      <c r="P2340">
        <v>0.19</v>
      </c>
      <c r="Q2340">
        <v>0.19</v>
      </c>
      <c r="R2340">
        <v>0.2</v>
      </c>
      <c r="S2340">
        <v>0.19</v>
      </c>
      <c r="T2340">
        <v>0.2</v>
      </c>
      <c r="U2340">
        <v>0.18</v>
      </c>
      <c r="V2340">
        <v>0.26</v>
      </c>
      <c r="W2340">
        <v>0.27</v>
      </c>
      <c r="X2340">
        <v>0.17</v>
      </c>
      <c r="Y2340">
        <v>0.21</v>
      </c>
      <c r="Z2340">
        <v>0.24</v>
      </c>
      <c r="AA2340">
        <v>0.21</v>
      </c>
      <c r="AB2340">
        <v>0.28999999999999998</v>
      </c>
      <c r="AC2340">
        <v>0.17</v>
      </c>
      <c r="AD2340">
        <v>0.24</v>
      </c>
      <c r="AE2340">
        <v>0.18</v>
      </c>
    </row>
    <row r="2341" spans="1:31">
      <c r="A2341" t="s">
        <v>31</v>
      </c>
      <c r="B2341" t="s">
        <v>4701</v>
      </c>
      <c r="C2341" t="s">
        <v>4702</v>
      </c>
      <c r="D2341" t="s">
        <v>415</v>
      </c>
      <c r="E2341">
        <v>28.47</v>
      </c>
      <c r="F2341">
        <v>22.74</v>
      </c>
      <c r="G2341">
        <v>25.73</v>
      </c>
      <c r="H2341">
        <v>26.37</v>
      </c>
      <c r="I2341">
        <v>30.35</v>
      </c>
      <c r="J2341">
        <v>26.98</v>
      </c>
      <c r="K2341">
        <v>29.57</v>
      </c>
      <c r="L2341">
        <v>30.86</v>
      </c>
      <c r="M2341">
        <v>29.88</v>
      </c>
      <c r="N2341">
        <v>26.57</v>
      </c>
      <c r="O2341">
        <v>29.52</v>
      </c>
      <c r="P2341">
        <v>25.78</v>
      </c>
      <c r="Q2341">
        <v>26.18</v>
      </c>
      <c r="R2341">
        <v>27.38</v>
      </c>
      <c r="S2341">
        <v>25.83</v>
      </c>
      <c r="T2341">
        <v>27.29</v>
      </c>
      <c r="U2341">
        <v>24.58</v>
      </c>
      <c r="V2341">
        <v>34.950000000000003</v>
      </c>
      <c r="W2341">
        <v>36.32</v>
      </c>
      <c r="X2341">
        <v>23.03</v>
      </c>
      <c r="Y2341">
        <v>27.84</v>
      </c>
      <c r="Z2341">
        <v>32.130000000000003</v>
      </c>
      <c r="AA2341">
        <v>28.83</v>
      </c>
      <c r="AB2341">
        <v>39.94</v>
      </c>
      <c r="AC2341">
        <v>23.04</v>
      </c>
      <c r="AD2341">
        <v>32.29</v>
      </c>
      <c r="AE2341">
        <v>24.91</v>
      </c>
    </row>
    <row r="2342" spans="1:31">
      <c r="A2342" t="s">
        <v>31</v>
      </c>
      <c r="B2342" t="s">
        <v>4703</v>
      </c>
      <c r="C2342" t="s">
        <v>4704</v>
      </c>
      <c r="D2342" t="s">
        <v>415</v>
      </c>
      <c r="E2342">
        <v>27.98</v>
      </c>
      <c r="F2342">
        <v>26.66</v>
      </c>
      <c r="G2342">
        <v>31.71</v>
      </c>
      <c r="H2342">
        <v>27.83</v>
      </c>
      <c r="I2342">
        <v>29.86</v>
      </c>
      <c r="J2342">
        <v>29.47</v>
      </c>
      <c r="K2342">
        <v>22.55</v>
      </c>
      <c r="L2342">
        <v>31.4</v>
      </c>
      <c r="M2342">
        <v>28.6</v>
      </c>
      <c r="N2342">
        <v>30.27</v>
      </c>
      <c r="O2342">
        <v>29.51</v>
      </c>
      <c r="P2342">
        <v>28.24</v>
      </c>
      <c r="Q2342">
        <v>26.19</v>
      </c>
      <c r="R2342">
        <v>27.98</v>
      </c>
      <c r="S2342">
        <v>30.05</v>
      </c>
      <c r="T2342">
        <v>29.81</v>
      </c>
      <c r="U2342">
        <v>27.67</v>
      </c>
      <c r="V2342">
        <v>41.42</v>
      </c>
      <c r="W2342">
        <v>30.07</v>
      </c>
      <c r="X2342">
        <v>27.61</v>
      </c>
      <c r="Y2342">
        <v>29.98</v>
      </c>
      <c r="Z2342">
        <v>29.49</v>
      </c>
      <c r="AA2342">
        <v>36.369999999999997</v>
      </c>
      <c r="AB2342">
        <v>38.97</v>
      </c>
      <c r="AC2342">
        <v>26.64</v>
      </c>
      <c r="AD2342">
        <v>31.59</v>
      </c>
      <c r="AE2342">
        <v>27.25</v>
      </c>
    </row>
    <row r="2343" spans="1:31">
      <c r="A2343" t="s">
        <v>31</v>
      </c>
      <c r="B2343" t="s">
        <v>4705</v>
      </c>
      <c r="C2343" t="s">
        <v>4706</v>
      </c>
      <c r="D2343" t="s">
        <v>417</v>
      </c>
      <c r="E2343">
        <v>0.21</v>
      </c>
      <c r="F2343">
        <v>0.2</v>
      </c>
      <c r="G2343">
        <v>0.23</v>
      </c>
      <c r="H2343">
        <v>0.21</v>
      </c>
      <c r="I2343">
        <v>0.22</v>
      </c>
      <c r="J2343">
        <v>0.21</v>
      </c>
      <c r="K2343">
        <v>0.16</v>
      </c>
      <c r="L2343">
        <v>0.23</v>
      </c>
      <c r="M2343">
        <v>0.21</v>
      </c>
      <c r="N2343">
        <v>0.22</v>
      </c>
      <c r="O2343">
        <v>0.21</v>
      </c>
      <c r="P2343">
        <v>0.21</v>
      </c>
      <c r="Q2343">
        <v>0.19</v>
      </c>
      <c r="R2343">
        <v>0.21</v>
      </c>
      <c r="S2343">
        <v>0.22</v>
      </c>
      <c r="T2343">
        <v>0.22</v>
      </c>
      <c r="U2343">
        <v>0.2</v>
      </c>
      <c r="V2343">
        <v>0.31</v>
      </c>
      <c r="W2343">
        <v>0.22</v>
      </c>
      <c r="X2343">
        <v>0.2</v>
      </c>
      <c r="Y2343">
        <v>0.22</v>
      </c>
      <c r="Z2343">
        <v>0.22</v>
      </c>
      <c r="AA2343">
        <v>0.27</v>
      </c>
      <c r="AB2343">
        <v>0.28999999999999998</v>
      </c>
      <c r="AC2343">
        <v>0.19</v>
      </c>
      <c r="AD2343">
        <v>0.23</v>
      </c>
      <c r="AE2343">
        <v>0.2</v>
      </c>
    </row>
    <row r="2344" spans="1:31">
      <c r="A2344" t="s">
        <v>31</v>
      </c>
      <c r="B2344" t="s">
        <v>4707</v>
      </c>
      <c r="C2344" t="s">
        <v>4708</v>
      </c>
      <c r="D2344" t="s">
        <v>417</v>
      </c>
      <c r="E2344">
        <v>0.16</v>
      </c>
      <c r="F2344">
        <v>0.1</v>
      </c>
      <c r="G2344">
        <v>0.17</v>
      </c>
      <c r="H2344">
        <v>0.12</v>
      </c>
      <c r="I2344">
        <v>0.17</v>
      </c>
      <c r="J2344">
        <v>0.12</v>
      </c>
      <c r="K2344">
        <v>0.11</v>
      </c>
      <c r="L2344">
        <v>0.16</v>
      </c>
      <c r="M2344">
        <v>0.19</v>
      </c>
      <c r="N2344">
        <v>0.14000000000000001</v>
      </c>
      <c r="O2344">
        <v>0.14000000000000001</v>
      </c>
      <c r="P2344">
        <v>0.14000000000000001</v>
      </c>
      <c r="Q2344">
        <v>0.1</v>
      </c>
      <c r="R2344">
        <v>0.12</v>
      </c>
      <c r="S2344">
        <v>0.13</v>
      </c>
      <c r="T2344">
        <v>0.21</v>
      </c>
      <c r="U2344">
        <v>0.13</v>
      </c>
      <c r="V2344">
        <v>0.14000000000000001</v>
      </c>
      <c r="W2344">
        <v>0.18</v>
      </c>
      <c r="X2344">
        <v>0.16</v>
      </c>
      <c r="Y2344">
        <v>0.12</v>
      </c>
      <c r="Z2344">
        <v>0.15</v>
      </c>
      <c r="AA2344">
        <v>0.17</v>
      </c>
      <c r="AB2344">
        <v>0.16</v>
      </c>
      <c r="AC2344">
        <v>0.14000000000000001</v>
      </c>
      <c r="AD2344">
        <v>0.17</v>
      </c>
      <c r="AE2344">
        <v>0.11</v>
      </c>
    </row>
    <row r="2345" spans="1:31">
      <c r="A2345" t="s">
        <v>31</v>
      </c>
      <c r="B2345" t="s">
        <v>4709</v>
      </c>
      <c r="C2345" t="s">
        <v>4710</v>
      </c>
      <c r="D2345" t="s">
        <v>415</v>
      </c>
      <c r="E2345">
        <v>25.72</v>
      </c>
      <c r="F2345">
        <v>16.100000000000001</v>
      </c>
      <c r="G2345">
        <v>27.12</v>
      </c>
      <c r="H2345">
        <v>18.16</v>
      </c>
      <c r="I2345">
        <v>26.7</v>
      </c>
      <c r="J2345">
        <v>19.13</v>
      </c>
      <c r="K2345">
        <v>18.37</v>
      </c>
      <c r="L2345">
        <v>24.43</v>
      </c>
      <c r="M2345">
        <v>29.13</v>
      </c>
      <c r="N2345">
        <v>21.5</v>
      </c>
      <c r="O2345">
        <v>22.11</v>
      </c>
      <c r="P2345">
        <v>22.04</v>
      </c>
      <c r="Q2345">
        <v>16.260000000000002</v>
      </c>
      <c r="R2345">
        <v>18.850000000000001</v>
      </c>
      <c r="S2345">
        <v>19.84</v>
      </c>
      <c r="T2345">
        <v>32.49</v>
      </c>
      <c r="U2345">
        <v>21.39</v>
      </c>
      <c r="V2345">
        <v>22.32</v>
      </c>
      <c r="W2345">
        <v>28.42</v>
      </c>
      <c r="X2345">
        <v>25.28</v>
      </c>
      <c r="Y2345">
        <v>19.38</v>
      </c>
      <c r="Z2345">
        <v>22.88</v>
      </c>
      <c r="AA2345">
        <v>26.07</v>
      </c>
      <c r="AB2345">
        <v>25.08</v>
      </c>
      <c r="AC2345">
        <v>21.92</v>
      </c>
      <c r="AD2345">
        <v>26.78</v>
      </c>
      <c r="AE2345">
        <v>17.52</v>
      </c>
    </row>
    <row r="2346" spans="1:31">
      <c r="A2346" t="s">
        <v>31</v>
      </c>
      <c r="B2346" t="s">
        <v>4711</v>
      </c>
      <c r="C2346" t="s">
        <v>4712</v>
      </c>
      <c r="D2346" t="s">
        <v>417</v>
      </c>
      <c r="E2346">
        <v>0.32</v>
      </c>
      <c r="F2346">
        <v>0.26</v>
      </c>
      <c r="G2346">
        <v>0.33</v>
      </c>
      <c r="H2346">
        <v>0.38</v>
      </c>
      <c r="I2346">
        <v>0.39</v>
      </c>
      <c r="J2346">
        <v>0.32</v>
      </c>
      <c r="K2346">
        <v>0.46</v>
      </c>
      <c r="L2346">
        <v>0.39</v>
      </c>
      <c r="M2346">
        <v>0.42</v>
      </c>
      <c r="N2346">
        <v>0.36</v>
      </c>
      <c r="O2346">
        <v>0.42</v>
      </c>
      <c r="P2346">
        <v>0.38</v>
      </c>
      <c r="Q2346">
        <v>0.4</v>
      </c>
      <c r="R2346">
        <v>0.37</v>
      </c>
      <c r="S2346">
        <v>0.31</v>
      </c>
      <c r="T2346">
        <v>0.38</v>
      </c>
      <c r="U2346">
        <v>0.33</v>
      </c>
      <c r="V2346">
        <v>0.47</v>
      </c>
      <c r="W2346">
        <v>0.46</v>
      </c>
      <c r="X2346">
        <v>0.39</v>
      </c>
      <c r="Y2346">
        <v>0.28000000000000003</v>
      </c>
      <c r="Z2346">
        <v>0.33</v>
      </c>
      <c r="AA2346">
        <v>0.45</v>
      </c>
      <c r="AB2346">
        <v>0.82</v>
      </c>
      <c r="AC2346">
        <v>0.21</v>
      </c>
      <c r="AD2346">
        <v>0.5</v>
      </c>
      <c r="AE2346">
        <v>0.44</v>
      </c>
    </row>
    <row r="2347" spans="1:31">
      <c r="A2347" t="s">
        <v>31</v>
      </c>
      <c r="B2347" t="s">
        <v>4713</v>
      </c>
      <c r="C2347" t="s">
        <v>4714</v>
      </c>
      <c r="D2347" t="s">
        <v>415</v>
      </c>
      <c r="E2347">
        <v>44.09</v>
      </c>
      <c r="F2347">
        <v>35.51</v>
      </c>
      <c r="G2347">
        <v>45.11</v>
      </c>
      <c r="H2347">
        <v>51.64</v>
      </c>
      <c r="I2347">
        <v>53.35</v>
      </c>
      <c r="J2347">
        <v>43.65</v>
      </c>
      <c r="K2347">
        <v>63.18</v>
      </c>
      <c r="L2347">
        <v>53.15</v>
      </c>
      <c r="M2347">
        <v>57.33</v>
      </c>
      <c r="N2347">
        <v>48.85</v>
      </c>
      <c r="O2347">
        <v>56.84</v>
      </c>
      <c r="P2347">
        <v>51.51</v>
      </c>
      <c r="Q2347">
        <v>54.77</v>
      </c>
      <c r="R2347">
        <v>50.35</v>
      </c>
      <c r="S2347">
        <v>41.71</v>
      </c>
      <c r="T2347">
        <v>51.72</v>
      </c>
      <c r="U2347">
        <v>44.77</v>
      </c>
      <c r="V2347">
        <v>63.24</v>
      </c>
      <c r="W2347">
        <v>62.89</v>
      </c>
      <c r="X2347">
        <v>52.48</v>
      </c>
      <c r="Y2347">
        <v>37.520000000000003</v>
      </c>
      <c r="Z2347">
        <v>44.54</v>
      </c>
      <c r="AA2347">
        <v>61.53</v>
      </c>
      <c r="AB2347">
        <v>111.64</v>
      </c>
      <c r="AC2347">
        <v>29.39</v>
      </c>
      <c r="AD2347">
        <v>67.400000000000006</v>
      </c>
      <c r="AE2347">
        <v>60.4</v>
      </c>
    </row>
    <row r="2348" spans="1:31">
      <c r="A2348" t="s">
        <v>31</v>
      </c>
      <c r="B2348" t="s">
        <v>4715</v>
      </c>
      <c r="C2348" t="s">
        <v>4716</v>
      </c>
      <c r="D2348" t="s">
        <v>417</v>
      </c>
      <c r="E2348">
        <v>0.72</v>
      </c>
      <c r="F2348">
        <v>0.52</v>
      </c>
      <c r="G2348">
        <v>0.79</v>
      </c>
      <c r="H2348">
        <v>0.49</v>
      </c>
      <c r="I2348">
        <v>0.74</v>
      </c>
      <c r="J2348">
        <v>0.65</v>
      </c>
      <c r="K2348">
        <v>0.46</v>
      </c>
      <c r="L2348">
        <v>0.88</v>
      </c>
      <c r="M2348">
        <v>1.27</v>
      </c>
      <c r="N2348">
        <v>0.64</v>
      </c>
      <c r="O2348">
        <v>0.85</v>
      </c>
      <c r="P2348">
        <v>0.55000000000000004</v>
      </c>
      <c r="Q2348">
        <v>0.55000000000000004</v>
      </c>
      <c r="R2348">
        <v>0.49</v>
      </c>
      <c r="S2348">
        <v>0.44</v>
      </c>
      <c r="T2348">
        <v>0.92</v>
      </c>
      <c r="U2348">
        <v>0.6</v>
      </c>
      <c r="V2348">
        <v>0.9</v>
      </c>
      <c r="W2348">
        <v>0.95</v>
      </c>
      <c r="X2348">
        <v>0.41</v>
      </c>
      <c r="Y2348">
        <v>0.53</v>
      </c>
      <c r="Z2348">
        <v>0.72</v>
      </c>
      <c r="AA2348">
        <v>1.18</v>
      </c>
      <c r="AB2348">
        <v>0.81</v>
      </c>
      <c r="AC2348">
        <v>0.59</v>
      </c>
      <c r="AD2348">
        <v>0.81</v>
      </c>
      <c r="AE2348">
        <v>0.53</v>
      </c>
    </row>
    <row r="2349" spans="1:31">
      <c r="A2349" t="s">
        <v>31</v>
      </c>
      <c r="B2349" t="s">
        <v>4717</v>
      </c>
      <c r="C2349" t="s">
        <v>4718</v>
      </c>
      <c r="D2349" t="s">
        <v>415</v>
      </c>
      <c r="E2349">
        <v>97.12</v>
      </c>
      <c r="F2349">
        <v>69.930000000000007</v>
      </c>
      <c r="G2349">
        <v>106.88</v>
      </c>
      <c r="H2349">
        <v>65.430000000000007</v>
      </c>
      <c r="I2349">
        <v>99.87</v>
      </c>
      <c r="J2349">
        <v>88.9</v>
      </c>
      <c r="K2349">
        <v>63.21</v>
      </c>
      <c r="L2349">
        <v>118.89</v>
      </c>
      <c r="M2349">
        <v>171.73</v>
      </c>
      <c r="N2349">
        <v>86.47</v>
      </c>
      <c r="O2349">
        <v>114.87</v>
      </c>
      <c r="P2349">
        <v>74.569999999999993</v>
      </c>
      <c r="Q2349">
        <v>74.87</v>
      </c>
      <c r="R2349">
        <v>64.84</v>
      </c>
      <c r="S2349">
        <v>59.07</v>
      </c>
      <c r="T2349">
        <v>123.6</v>
      </c>
      <c r="U2349">
        <v>82.24</v>
      </c>
      <c r="V2349">
        <v>120.93</v>
      </c>
      <c r="W2349">
        <v>128.44</v>
      </c>
      <c r="X2349">
        <v>54.75</v>
      </c>
      <c r="Y2349">
        <v>71.34</v>
      </c>
      <c r="Z2349">
        <v>96.58</v>
      </c>
      <c r="AA2349">
        <v>159.03</v>
      </c>
      <c r="AB2349">
        <v>109.15</v>
      </c>
      <c r="AC2349">
        <v>79.88</v>
      </c>
      <c r="AD2349">
        <v>108.43</v>
      </c>
      <c r="AE2349">
        <v>71.03</v>
      </c>
    </row>
    <row r="2350" spans="1:31">
      <c r="A2350" t="s">
        <v>31</v>
      </c>
      <c r="B2350" t="s">
        <v>4719</v>
      </c>
      <c r="C2350" t="s">
        <v>4720</v>
      </c>
      <c r="D2350" t="s">
        <v>417</v>
      </c>
      <c r="E2350">
        <v>0.23</v>
      </c>
      <c r="F2350">
        <v>0.24</v>
      </c>
      <c r="G2350">
        <v>0.56000000000000005</v>
      </c>
      <c r="H2350">
        <v>0.41</v>
      </c>
      <c r="I2350">
        <v>0.37</v>
      </c>
      <c r="J2350">
        <v>0.16</v>
      </c>
      <c r="K2350">
        <v>0.16</v>
      </c>
      <c r="L2350">
        <v>0.24</v>
      </c>
      <c r="M2350">
        <v>0.23</v>
      </c>
      <c r="N2350">
        <v>0.26</v>
      </c>
      <c r="O2350">
        <v>0.23</v>
      </c>
      <c r="P2350">
        <v>0.23</v>
      </c>
      <c r="Q2350">
        <v>0.14000000000000001</v>
      </c>
      <c r="R2350">
        <v>0.45</v>
      </c>
      <c r="S2350">
        <v>0.12</v>
      </c>
      <c r="T2350">
        <v>0.52</v>
      </c>
      <c r="U2350">
        <v>0.23</v>
      </c>
      <c r="V2350">
        <v>0.28999999999999998</v>
      </c>
      <c r="W2350">
        <v>0.26</v>
      </c>
      <c r="X2350">
        <v>0.34</v>
      </c>
      <c r="Y2350">
        <v>0.52</v>
      </c>
      <c r="Z2350">
        <v>0.54</v>
      </c>
      <c r="AA2350">
        <v>0.22</v>
      </c>
      <c r="AB2350">
        <v>0.26</v>
      </c>
      <c r="AC2350">
        <v>0.2</v>
      </c>
      <c r="AD2350">
        <v>0.26</v>
      </c>
      <c r="AE2350">
        <v>0.35</v>
      </c>
    </row>
    <row r="2351" spans="1:31">
      <c r="A2351" t="s">
        <v>31</v>
      </c>
      <c r="B2351" t="s">
        <v>4721</v>
      </c>
      <c r="C2351" t="s">
        <v>4722</v>
      </c>
      <c r="D2351" t="s">
        <v>417</v>
      </c>
      <c r="E2351">
        <v>0.4</v>
      </c>
      <c r="F2351">
        <v>0.38</v>
      </c>
      <c r="G2351">
        <v>0.49</v>
      </c>
      <c r="H2351">
        <v>0.47</v>
      </c>
      <c r="I2351">
        <v>0.43</v>
      </c>
      <c r="J2351">
        <v>0.42</v>
      </c>
      <c r="K2351">
        <v>0.42</v>
      </c>
      <c r="L2351">
        <v>0.45</v>
      </c>
      <c r="M2351">
        <v>0.43</v>
      </c>
      <c r="N2351">
        <v>0.43</v>
      </c>
      <c r="O2351">
        <v>0.4</v>
      </c>
      <c r="P2351">
        <v>0.47</v>
      </c>
      <c r="Q2351">
        <v>0.4</v>
      </c>
      <c r="R2351">
        <v>0.44</v>
      </c>
      <c r="S2351">
        <v>0.43</v>
      </c>
      <c r="T2351">
        <v>0.36</v>
      </c>
      <c r="U2351">
        <v>0.39</v>
      </c>
      <c r="V2351">
        <v>0.43</v>
      </c>
      <c r="W2351">
        <v>0.46</v>
      </c>
      <c r="X2351">
        <v>0.5</v>
      </c>
      <c r="Y2351">
        <v>0.46</v>
      </c>
      <c r="Z2351">
        <v>0.41</v>
      </c>
      <c r="AA2351">
        <v>0.43</v>
      </c>
      <c r="AB2351">
        <v>0.56999999999999995</v>
      </c>
      <c r="AC2351">
        <v>0.38</v>
      </c>
      <c r="AD2351">
        <v>0.41</v>
      </c>
      <c r="AE2351">
        <v>0.39</v>
      </c>
    </row>
    <row r="2352" spans="1:31">
      <c r="A2352" t="s">
        <v>31</v>
      </c>
      <c r="B2352" t="s">
        <v>4723</v>
      </c>
      <c r="C2352" t="s">
        <v>4724</v>
      </c>
      <c r="D2352" t="s">
        <v>415</v>
      </c>
      <c r="E2352">
        <v>54.4</v>
      </c>
      <c r="F2352">
        <v>51.82</v>
      </c>
      <c r="G2352">
        <v>66.290000000000006</v>
      </c>
      <c r="H2352">
        <v>63.72</v>
      </c>
      <c r="I2352">
        <v>58.05</v>
      </c>
      <c r="J2352">
        <v>57.29</v>
      </c>
      <c r="K2352">
        <v>57.42</v>
      </c>
      <c r="L2352">
        <v>60.72</v>
      </c>
      <c r="M2352">
        <v>59.3</v>
      </c>
      <c r="N2352">
        <v>58.84</v>
      </c>
      <c r="O2352">
        <v>54.96</v>
      </c>
      <c r="P2352">
        <v>63.13</v>
      </c>
      <c r="Q2352">
        <v>54.28</v>
      </c>
      <c r="R2352">
        <v>58.42</v>
      </c>
      <c r="S2352">
        <v>58.42</v>
      </c>
      <c r="T2352">
        <v>48.58</v>
      </c>
      <c r="U2352">
        <v>53.79</v>
      </c>
      <c r="V2352">
        <v>58.82</v>
      </c>
      <c r="W2352">
        <v>62.84</v>
      </c>
      <c r="X2352">
        <v>67.75</v>
      </c>
      <c r="Y2352">
        <v>62.34</v>
      </c>
      <c r="Z2352">
        <v>54.96</v>
      </c>
      <c r="AA2352">
        <v>58.2</v>
      </c>
      <c r="AB2352">
        <v>77.819999999999993</v>
      </c>
      <c r="AC2352">
        <v>51.78</v>
      </c>
      <c r="AD2352">
        <v>55.31</v>
      </c>
      <c r="AE2352">
        <v>52.91</v>
      </c>
    </row>
    <row r="2353" spans="1:31">
      <c r="A2353" t="s">
        <v>31</v>
      </c>
      <c r="B2353" t="s">
        <v>4725</v>
      </c>
      <c r="C2353" t="s">
        <v>4726</v>
      </c>
      <c r="D2353" t="s">
        <v>417</v>
      </c>
      <c r="E2353">
        <v>0.16</v>
      </c>
      <c r="F2353">
        <v>0.11</v>
      </c>
      <c r="G2353">
        <v>0.2</v>
      </c>
      <c r="H2353">
        <v>0.12</v>
      </c>
      <c r="I2353">
        <v>0.26</v>
      </c>
      <c r="J2353">
        <v>0.12</v>
      </c>
      <c r="K2353">
        <v>0.12</v>
      </c>
      <c r="L2353">
        <v>0.19</v>
      </c>
      <c r="M2353">
        <v>0.21</v>
      </c>
      <c r="N2353">
        <v>0.14000000000000001</v>
      </c>
      <c r="O2353">
        <v>0.16</v>
      </c>
      <c r="P2353">
        <v>0.16</v>
      </c>
      <c r="Q2353">
        <v>0.1</v>
      </c>
      <c r="R2353">
        <v>0.13</v>
      </c>
      <c r="S2353">
        <v>0.12</v>
      </c>
      <c r="T2353">
        <v>0.22</v>
      </c>
      <c r="U2353">
        <v>0.14000000000000001</v>
      </c>
      <c r="V2353">
        <v>0.18</v>
      </c>
      <c r="W2353">
        <v>0.22</v>
      </c>
      <c r="X2353">
        <v>0.2</v>
      </c>
      <c r="Y2353">
        <v>0.15</v>
      </c>
      <c r="Z2353">
        <v>0.16</v>
      </c>
      <c r="AA2353">
        <v>0.16</v>
      </c>
      <c r="AB2353">
        <v>0.18</v>
      </c>
      <c r="AC2353">
        <v>0.15</v>
      </c>
      <c r="AD2353">
        <v>0.16</v>
      </c>
      <c r="AE2353">
        <v>0.1</v>
      </c>
    </row>
    <row r="2354" spans="1:31">
      <c r="A2354" t="s">
        <v>31</v>
      </c>
      <c r="B2354" t="s">
        <v>4727</v>
      </c>
      <c r="C2354" t="s">
        <v>4728</v>
      </c>
      <c r="D2354" t="s">
        <v>415</v>
      </c>
      <c r="E2354">
        <v>21.75</v>
      </c>
      <c r="F2354">
        <v>14.98</v>
      </c>
      <c r="G2354">
        <v>26.6</v>
      </c>
      <c r="H2354">
        <v>16.32</v>
      </c>
      <c r="I2354">
        <v>35.19</v>
      </c>
      <c r="J2354">
        <v>16.11</v>
      </c>
      <c r="K2354">
        <v>16.600000000000001</v>
      </c>
      <c r="L2354">
        <v>25.84</v>
      </c>
      <c r="M2354">
        <v>28.36</v>
      </c>
      <c r="N2354">
        <v>19.489999999999998</v>
      </c>
      <c r="O2354">
        <v>21.92</v>
      </c>
      <c r="P2354">
        <v>21.54</v>
      </c>
      <c r="Q2354">
        <v>14.16</v>
      </c>
      <c r="R2354">
        <v>17.510000000000002</v>
      </c>
      <c r="S2354">
        <v>16.579999999999998</v>
      </c>
      <c r="T2354">
        <v>30.26</v>
      </c>
      <c r="U2354">
        <v>19.88</v>
      </c>
      <c r="V2354">
        <v>25.12</v>
      </c>
      <c r="W2354">
        <v>29.85</v>
      </c>
      <c r="X2354">
        <v>26.72</v>
      </c>
      <c r="Y2354">
        <v>20.99</v>
      </c>
      <c r="Z2354">
        <v>21.61</v>
      </c>
      <c r="AA2354">
        <v>22.55</v>
      </c>
      <c r="AB2354">
        <v>25.07</v>
      </c>
      <c r="AC2354">
        <v>20.29</v>
      </c>
      <c r="AD2354">
        <v>21.9</v>
      </c>
      <c r="AE2354">
        <v>14.14</v>
      </c>
    </row>
    <row r="2355" spans="1:31">
      <c r="A2355" t="s">
        <v>31</v>
      </c>
      <c r="B2355" t="s">
        <v>4729</v>
      </c>
      <c r="C2355" t="s">
        <v>4730</v>
      </c>
      <c r="D2355" t="s">
        <v>415</v>
      </c>
      <c r="E2355">
        <v>36.44</v>
      </c>
      <c r="F2355">
        <v>20.72</v>
      </c>
      <c r="G2355">
        <v>44.41</v>
      </c>
      <c r="H2355">
        <v>42.69</v>
      </c>
      <c r="I2355">
        <v>22.07</v>
      </c>
      <c r="J2355">
        <v>16.54</v>
      </c>
      <c r="K2355">
        <v>17.09</v>
      </c>
      <c r="L2355">
        <v>26</v>
      </c>
      <c r="M2355">
        <v>26.02</v>
      </c>
      <c r="N2355">
        <v>18.37</v>
      </c>
      <c r="O2355">
        <v>17.690000000000001</v>
      </c>
      <c r="P2355">
        <v>18.79</v>
      </c>
      <c r="Q2355">
        <v>16.149999999999999</v>
      </c>
      <c r="R2355">
        <v>39.14</v>
      </c>
      <c r="S2355">
        <v>23.35</v>
      </c>
      <c r="T2355">
        <v>23.17</v>
      </c>
      <c r="U2355">
        <v>21.51</v>
      </c>
      <c r="V2355">
        <v>22.07</v>
      </c>
      <c r="W2355">
        <v>25.54</v>
      </c>
      <c r="X2355">
        <v>22.74</v>
      </c>
      <c r="Y2355">
        <v>30.28</v>
      </c>
      <c r="Z2355">
        <v>36.82</v>
      </c>
      <c r="AA2355">
        <v>16.48</v>
      </c>
      <c r="AB2355">
        <v>29.2</v>
      </c>
      <c r="AC2355">
        <v>20.7</v>
      </c>
      <c r="AD2355">
        <v>18.41</v>
      </c>
      <c r="AE2355">
        <v>35.450000000000003</v>
      </c>
    </row>
    <row r="2356" spans="1:31">
      <c r="A2356" t="s">
        <v>31</v>
      </c>
      <c r="B2356" t="s">
        <v>4731</v>
      </c>
      <c r="C2356" t="s">
        <v>4732</v>
      </c>
      <c r="D2356" t="s">
        <v>417</v>
      </c>
      <c r="E2356">
        <v>1.01</v>
      </c>
      <c r="F2356">
        <v>0.57999999999999996</v>
      </c>
      <c r="G2356">
        <v>1.23</v>
      </c>
      <c r="H2356">
        <v>1.19</v>
      </c>
      <c r="I2356">
        <v>0.61</v>
      </c>
      <c r="J2356">
        <v>0.45</v>
      </c>
      <c r="K2356">
        <v>0.47</v>
      </c>
      <c r="L2356">
        <v>0.72</v>
      </c>
      <c r="M2356">
        <v>0.72</v>
      </c>
      <c r="N2356">
        <v>0.5</v>
      </c>
      <c r="O2356">
        <v>0.48</v>
      </c>
      <c r="P2356">
        <v>0.52</v>
      </c>
      <c r="Q2356">
        <v>0.44</v>
      </c>
      <c r="R2356">
        <v>1.1000000000000001</v>
      </c>
      <c r="S2356">
        <v>0.65</v>
      </c>
      <c r="T2356">
        <v>0.64</v>
      </c>
      <c r="U2356">
        <v>0.59</v>
      </c>
      <c r="V2356">
        <v>0.61</v>
      </c>
      <c r="W2356">
        <v>0.71</v>
      </c>
      <c r="X2356">
        <v>0.63</v>
      </c>
      <c r="Y2356">
        <v>0.85</v>
      </c>
      <c r="Z2356">
        <v>1.03</v>
      </c>
      <c r="AA2356">
        <v>0.45</v>
      </c>
      <c r="AB2356">
        <v>0.81</v>
      </c>
      <c r="AC2356">
        <v>0.56999999999999995</v>
      </c>
      <c r="AD2356">
        <v>0.51</v>
      </c>
      <c r="AE2356">
        <v>0.98</v>
      </c>
    </row>
    <row r="2357" spans="1:31">
      <c r="A2357" t="s">
        <v>31</v>
      </c>
      <c r="B2357" t="s">
        <v>4733</v>
      </c>
      <c r="C2357" t="s">
        <v>4734</v>
      </c>
      <c r="D2357" t="s">
        <v>417</v>
      </c>
      <c r="E2357">
        <v>0.08</v>
      </c>
      <c r="F2357">
        <v>0.05</v>
      </c>
      <c r="G2357">
        <v>0.08</v>
      </c>
      <c r="H2357">
        <v>0.05</v>
      </c>
      <c r="I2357">
        <v>0.08</v>
      </c>
      <c r="J2357">
        <v>0.05</v>
      </c>
      <c r="K2357">
        <v>0.05</v>
      </c>
      <c r="L2357">
        <v>7.0000000000000007E-2</v>
      </c>
      <c r="M2357">
        <v>0.09</v>
      </c>
      <c r="N2357">
        <v>0.06</v>
      </c>
      <c r="O2357">
        <v>0.06</v>
      </c>
      <c r="P2357">
        <v>0.06</v>
      </c>
      <c r="Q2357">
        <v>0.05</v>
      </c>
      <c r="R2357">
        <v>0.05</v>
      </c>
      <c r="S2357">
        <v>0.06</v>
      </c>
      <c r="T2357">
        <v>0.1</v>
      </c>
      <c r="U2357">
        <v>0.06</v>
      </c>
      <c r="V2357">
        <v>0.06</v>
      </c>
      <c r="W2357">
        <v>0.08</v>
      </c>
      <c r="X2357">
        <v>7.0000000000000007E-2</v>
      </c>
      <c r="Y2357">
        <v>0.06</v>
      </c>
      <c r="Z2357">
        <v>7.0000000000000007E-2</v>
      </c>
      <c r="AA2357">
        <v>0.08</v>
      </c>
      <c r="AB2357">
        <v>7.0000000000000007E-2</v>
      </c>
      <c r="AC2357">
        <v>0.06</v>
      </c>
      <c r="AD2357">
        <v>0.08</v>
      </c>
      <c r="AE2357">
        <v>0.05</v>
      </c>
    </row>
    <row r="2358" spans="1:31">
      <c r="A2358" t="s">
        <v>31</v>
      </c>
      <c r="B2358" t="s">
        <v>4735</v>
      </c>
      <c r="C2358" t="s">
        <v>4736</v>
      </c>
      <c r="D2358" t="s">
        <v>417</v>
      </c>
      <c r="E2358">
        <v>0.08</v>
      </c>
      <c r="F2358">
        <v>0.05</v>
      </c>
      <c r="G2358">
        <v>0.09</v>
      </c>
      <c r="H2358">
        <v>0.06</v>
      </c>
      <c r="I2358">
        <v>0.08</v>
      </c>
      <c r="J2358">
        <v>0.06</v>
      </c>
      <c r="K2358">
        <v>0.06</v>
      </c>
      <c r="L2358">
        <v>0.08</v>
      </c>
      <c r="M2358">
        <v>0.09</v>
      </c>
      <c r="N2358">
        <v>7.0000000000000007E-2</v>
      </c>
      <c r="O2358">
        <v>7.0000000000000007E-2</v>
      </c>
      <c r="P2358">
        <v>7.0000000000000007E-2</v>
      </c>
      <c r="Q2358">
        <v>0.05</v>
      </c>
      <c r="R2358">
        <v>0.06</v>
      </c>
      <c r="S2358">
        <v>0.06</v>
      </c>
      <c r="T2358">
        <v>0.1</v>
      </c>
      <c r="U2358">
        <v>7.0000000000000007E-2</v>
      </c>
      <c r="V2358">
        <v>7.0000000000000007E-2</v>
      </c>
      <c r="W2358">
        <v>0.09</v>
      </c>
      <c r="X2358">
        <v>0.08</v>
      </c>
      <c r="Y2358">
        <v>0.06</v>
      </c>
      <c r="Z2358">
        <v>7.0000000000000007E-2</v>
      </c>
      <c r="AA2358">
        <v>0.08</v>
      </c>
      <c r="AB2358">
        <v>0.08</v>
      </c>
      <c r="AC2358">
        <v>7.0000000000000007E-2</v>
      </c>
      <c r="AD2358">
        <v>0.08</v>
      </c>
      <c r="AE2358">
        <v>0.05</v>
      </c>
    </row>
    <row r="2359" spans="1:31">
      <c r="A2359" t="s">
        <v>31</v>
      </c>
      <c r="B2359" t="s">
        <v>4737</v>
      </c>
      <c r="C2359" t="s">
        <v>4738</v>
      </c>
      <c r="D2359" t="s">
        <v>417</v>
      </c>
      <c r="E2359">
        <v>0.11</v>
      </c>
      <c r="F2359">
        <v>7.0000000000000007E-2</v>
      </c>
      <c r="G2359">
        <v>0.12</v>
      </c>
      <c r="H2359">
        <v>0.08</v>
      </c>
      <c r="I2359">
        <v>0.11</v>
      </c>
      <c r="J2359">
        <v>0.08</v>
      </c>
      <c r="K2359">
        <v>0.08</v>
      </c>
      <c r="L2359">
        <v>0.1</v>
      </c>
      <c r="M2359">
        <v>0.12</v>
      </c>
      <c r="N2359">
        <v>0.09</v>
      </c>
      <c r="O2359">
        <v>0.09</v>
      </c>
      <c r="P2359">
        <v>0.09</v>
      </c>
      <c r="Q2359">
        <v>7.0000000000000007E-2</v>
      </c>
      <c r="R2359">
        <v>0.08</v>
      </c>
      <c r="S2359">
        <v>0.08</v>
      </c>
      <c r="T2359">
        <v>0.14000000000000001</v>
      </c>
      <c r="U2359">
        <v>0.09</v>
      </c>
      <c r="V2359">
        <v>0.09</v>
      </c>
      <c r="W2359">
        <v>0.12</v>
      </c>
      <c r="X2359">
        <v>0.11</v>
      </c>
      <c r="Y2359">
        <v>0.08</v>
      </c>
      <c r="Z2359">
        <v>0.1</v>
      </c>
      <c r="AA2359">
        <v>0.11</v>
      </c>
      <c r="AB2359">
        <v>0.11</v>
      </c>
      <c r="AC2359">
        <v>0.09</v>
      </c>
      <c r="AD2359">
        <v>0.11</v>
      </c>
      <c r="AE2359">
        <v>7.0000000000000007E-2</v>
      </c>
    </row>
    <row r="2360" spans="1:31">
      <c r="A2360" t="s">
        <v>31</v>
      </c>
      <c r="B2360" t="s">
        <v>4739</v>
      </c>
      <c r="C2360" t="s">
        <v>4740</v>
      </c>
      <c r="D2360" t="s">
        <v>415</v>
      </c>
      <c r="E2360">
        <v>10.7</v>
      </c>
      <c r="F2360">
        <v>6.7</v>
      </c>
      <c r="G2360">
        <v>11.28</v>
      </c>
      <c r="H2360">
        <v>7.56</v>
      </c>
      <c r="I2360">
        <v>11.11</v>
      </c>
      <c r="J2360">
        <v>7.96</v>
      </c>
      <c r="K2360">
        <v>7.64</v>
      </c>
      <c r="L2360">
        <v>10.16</v>
      </c>
      <c r="M2360">
        <v>12.12</v>
      </c>
      <c r="N2360">
        <v>8.9499999999999993</v>
      </c>
      <c r="O2360">
        <v>9.1999999999999993</v>
      </c>
      <c r="P2360">
        <v>9.17</v>
      </c>
      <c r="Q2360">
        <v>6.77</v>
      </c>
      <c r="R2360">
        <v>7.84</v>
      </c>
      <c r="S2360">
        <v>8.25</v>
      </c>
      <c r="T2360">
        <v>13.52</v>
      </c>
      <c r="U2360">
        <v>8.9</v>
      </c>
      <c r="V2360">
        <v>9.2899999999999991</v>
      </c>
      <c r="W2360">
        <v>11.83</v>
      </c>
      <c r="X2360">
        <v>10.52</v>
      </c>
      <c r="Y2360">
        <v>8.06</v>
      </c>
      <c r="Z2360">
        <v>9.52</v>
      </c>
      <c r="AA2360">
        <v>10.85</v>
      </c>
      <c r="AB2360">
        <v>10.43</v>
      </c>
      <c r="AC2360">
        <v>9.1199999999999992</v>
      </c>
      <c r="AD2360">
        <v>11.14</v>
      </c>
      <c r="AE2360">
        <v>7.29</v>
      </c>
    </row>
    <row r="2361" spans="1:31">
      <c r="A2361" t="s">
        <v>31</v>
      </c>
      <c r="B2361" t="s">
        <v>4741</v>
      </c>
      <c r="C2361" t="s">
        <v>4742</v>
      </c>
      <c r="D2361" t="s">
        <v>415</v>
      </c>
      <c r="E2361">
        <v>15.15</v>
      </c>
      <c r="F2361">
        <v>9.48</v>
      </c>
      <c r="G2361">
        <v>15.98</v>
      </c>
      <c r="H2361">
        <v>10.7</v>
      </c>
      <c r="I2361">
        <v>15.73</v>
      </c>
      <c r="J2361">
        <v>11.27</v>
      </c>
      <c r="K2361">
        <v>10.82</v>
      </c>
      <c r="L2361">
        <v>14.39</v>
      </c>
      <c r="M2361">
        <v>17.16</v>
      </c>
      <c r="N2361">
        <v>12.67</v>
      </c>
      <c r="O2361">
        <v>13.03</v>
      </c>
      <c r="P2361">
        <v>12.98</v>
      </c>
      <c r="Q2361">
        <v>9.58</v>
      </c>
      <c r="R2361">
        <v>11.1</v>
      </c>
      <c r="S2361">
        <v>11.69</v>
      </c>
      <c r="T2361">
        <v>19.14</v>
      </c>
      <c r="U2361">
        <v>12.6</v>
      </c>
      <c r="V2361">
        <v>13.15</v>
      </c>
      <c r="W2361">
        <v>16.739999999999998</v>
      </c>
      <c r="X2361">
        <v>14.89</v>
      </c>
      <c r="Y2361">
        <v>11.42</v>
      </c>
      <c r="Z2361">
        <v>13.48</v>
      </c>
      <c r="AA2361">
        <v>15.36</v>
      </c>
      <c r="AB2361">
        <v>14.77</v>
      </c>
      <c r="AC2361">
        <v>12.91</v>
      </c>
      <c r="AD2361">
        <v>15.78</v>
      </c>
      <c r="AE2361">
        <v>10.32</v>
      </c>
    </row>
    <row r="2362" spans="1:31">
      <c r="A2362" t="s">
        <v>31</v>
      </c>
      <c r="B2362" t="s">
        <v>4743</v>
      </c>
      <c r="C2362" t="s">
        <v>4744</v>
      </c>
      <c r="D2362" t="s">
        <v>415</v>
      </c>
      <c r="E2362">
        <v>7.39</v>
      </c>
      <c r="F2362">
        <v>7.22</v>
      </c>
      <c r="G2362">
        <v>10.07</v>
      </c>
      <c r="H2362">
        <v>6.29</v>
      </c>
      <c r="I2362">
        <v>11.75</v>
      </c>
      <c r="J2362">
        <v>7.74</v>
      </c>
      <c r="K2362">
        <v>7.48</v>
      </c>
      <c r="L2362">
        <v>10.39</v>
      </c>
      <c r="M2362">
        <v>12.66</v>
      </c>
      <c r="N2362">
        <v>7.49</v>
      </c>
      <c r="O2362">
        <v>8.82</v>
      </c>
      <c r="P2362">
        <v>10.41</v>
      </c>
      <c r="Q2362">
        <v>6.65</v>
      </c>
      <c r="R2362">
        <v>7.94</v>
      </c>
      <c r="S2362">
        <v>9.14</v>
      </c>
      <c r="T2362">
        <v>13.84</v>
      </c>
      <c r="U2362">
        <v>9.84</v>
      </c>
      <c r="V2362">
        <v>10.74</v>
      </c>
      <c r="W2362">
        <v>8.6199999999999992</v>
      </c>
      <c r="X2362">
        <v>9.5500000000000007</v>
      </c>
      <c r="Y2362">
        <v>9.33</v>
      </c>
      <c r="Z2362">
        <v>10.25</v>
      </c>
      <c r="AA2362">
        <v>10.57</v>
      </c>
      <c r="AB2362">
        <v>11.89</v>
      </c>
      <c r="AC2362">
        <v>8.94</v>
      </c>
      <c r="AD2362">
        <v>10.29</v>
      </c>
      <c r="AE2362">
        <v>6.95</v>
      </c>
    </row>
    <row r="2363" spans="1:31">
      <c r="A2363" t="s">
        <v>31</v>
      </c>
      <c r="B2363" t="s">
        <v>4745</v>
      </c>
      <c r="C2363" t="s">
        <v>4746</v>
      </c>
      <c r="D2363" t="s">
        <v>415</v>
      </c>
      <c r="E2363">
        <v>12.19</v>
      </c>
      <c r="F2363">
        <v>9.42</v>
      </c>
      <c r="G2363">
        <v>12.59</v>
      </c>
      <c r="H2363">
        <v>9.14</v>
      </c>
      <c r="I2363">
        <v>14.09</v>
      </c>
      <c r="J2363">
        <v>10.29</v>
      </c>
      <c r="K2363">
        <v>7.43</v>
      </c>
      <c r="L2363">
        <v>12.38</v>
      </c>
      <c r="M2363">
        <v>14.78</v>
      </c>
      <c r="N2363">
        <v>10.86</v>
      </c>
      <c r="O2363">
        <v>11.5</v>
      </c>
      <c r="P2363">
        <v>12.59</v>
      </c>
      <c r="Q2363">
        <v>7.83</v>
      </c>
      <c r="R2363">
        <v>10.06</v>
      </c>
      <c r="S2363">
        <v>10.52</v>
      </c>
      <c r="T2363">
        <v>17.73</v>
      </c>
      <c r="U2363">
        <v>13.61</v>
      </c>
      <c r="V2363">
        <v>11.14</v>
      </c>
      <c r="W2363">
        <v>14.11</v>
      </c>
      <c r="X2363">
        <v>10.52</v>
      </c>
      <c r="Y2363">
        <v>11.52</v>
      </c>
      <c r="Z2363">
        <v>12.11</v>
      </c>
      <c r="AA2363">
        <v>12.58</v>
      </c>
      <c r="AB2363">
        <v>11.75</v>
      </c>
      <c r="AC2363">
        <v>12.7</v>
      </c>
      <c r="AD2363">
        <v>10.58</v>
      </c>
      <c r="AE2363">
        <v>7.92</v>
      </c>
    </row>
    <row r="2364" spans="1:31">
      <c r="A2364" t="s">
        <v>31</v>
      </c>
      <c r="B2364" t="s">
        <v>4747</v>
      </c>
      <c r="C2364" t="s">
        <v>4748</v>
      </c>
      <c r="D2364" t="s">
        <v>417</v>
      </c>
      <c r="E2364">
        <v>0.05</v>
      </c>
      <c r="F2364">
        <v>0.05</v>
      </c>
      <c r="G2364">
        <v>7.0000000000000007E-2</v>
      </c>
      <c r="H2364">
        <v>0.04</v>
      </c>
      <c r="I2364">
        <v>0.08</v>
      </c>
      <c r="J2364">
        <v>0.05</v>
      </c>
      <c r="K2364">
        <v>0.05</v>
      </c>
      <c r="L2364">
        <v>7.0000000000000007E-2</v>
      </c>
      <c r="M2364">
        <v>0.09</v>
      </c>
      <c r="N2364">
        <v>0.05</v>
      </c>
      <c r="O2364">
        <v>0.06</v>
      </c>
      <c r="P2364">
        <v>7.0000000000000007E-2</v>
      </c>
      <c r="Q2364">
        <v>0.04</v>
      </c>
      <c r="R2364">
        <v>0.06</v>
      </c>
      <c r="S2364">
        <v>0.06</v>
      </c>
      <c r="T2364">
        <v>0.1</v>
      </c>
      <c r="U2364">
        <v>7.0000000000000007E-2</v>
      </c>
      <c r="V2364">
        <v>0.08</v>
      </c>
      <c r="W2364">
        <v>0.06</v>
      </c>
      <c r="X2364">
        <v>7.0000000000000007E-2</v>
      </c>
      <c r="Y2364">
        <v>7.0000000000000007E-2</v>
      </c>
      <c r="Z2364">
        <v>7.0000000000000007E-2</v>
      </c>
      <c r="AA2364">
        <v>7.0000000000000007E-2</v>
      </c>
      <c r="AB2364">
        <v>0.08</v>
      </c>
      <c r="AC2364">
        <v>0.06</v>
      </c>
      <c r="AD2364">
        <v>7.0000000000000007E-2</v>
      </c>
      <c r="AE2364">
        <v>0.05</v>
      </c>
    </row>
    <row r="2365" spans="1:31">
      <c r="A2365" t="s">
        <v>31</v>
      </c>
      <c r="B2365" t="s">
        <v>4749</v>
      </c>
      <c r="C2365" t="s">
        <v>4750</v>
      </c>
      <c r="D2365" t="s">
        <v>417</v>
      </c>
      <c r="E2365">
        <v>0.09</v>
      </c>
      <c r="F2365">
        <v>7.0000000000000007E-2</v>
      </c>
      <c r="G2365">
        <v>0.09</v>
      </c>
      <c r="H2365">
        <v>0.06</v>
      </c>
      <c r="I2365">
        <v>0.1</v>
      </c>
      <c r="J2365">
        <v>7.0000000000000007E-2</v>
      </c>
      <c r="K2365">
        <v>0.05</v>
      </c>
      <c r="L2365">
        <v>0.09</v>
      </c>
      <c r="M2365">
        <v>0.11</v>
      </c>
      <c r="N2365">
        <v>0.08</v>
      </c>
      <c r="O2365">
        <v>0.08</v>
      </c>
      <c r="P2365">
        <v>0.09</v>
      </c>
      <c r="Q2365">
        <v>0.05</v>
      </c>
      <c r="R2365">
        <v>7.0000000000000007E-2</v>
      </c>
      <c r="S2365">
        <v>7.0000000000000007E-2</v>
      </c>
      <c r="T2365">
        <v>0.13</v>
      </c>
      <c r="U2365">
        <v>0.1</v>
      </c>
      <c r="V2365">
        <v>0.08</v>
      </c>
      <c r="W2365">
        <v>0.1</v>
      </c>
      <c r="X2365">
        <v>7.0000000000000007E-2</v>
      </c>
      <c r="Y2365">
        <v>0.08</v>
      </c>
      <c r="Z2365">
        <v>0.09</v>
      </c>
      <c r="AA2365">
        <v>0.09</v>
      </c>
      <c r="AB2365">
        <v>0.08</v>
      </c>
      <c r="AC2365">
        <v>0.09</v>
      </c>
      <c r="AD2365">
        <v>7.0000000000000007E-2</v>
      </c>
      <c r="AE2365">
        <v>0.05</v>
      </c>
    </row>
    <row r="2366" spans="1:31">
      <c r="A2366" t="s">
        <v>31</v>
      </c>
      <c r="B2366" t="s">
        <v>4751</v>
      </c>
      <c r="C2366" t="s">
        <v>4752</v>
      </c>
      <c r="D2366" t="s">
        <v>415</v>
      </c>
      <c r="E2366">
        <v>33.590000000000003</v>
      </c>
      <c r="F2366">
        <v>22.85</v>
      </c>
      <c r="G2366">
        <v>30.68</v>
      </c>
      <c r="H2366">
        <v>25.74</v>
      </c>
      <c r="I2366">
        <v>46.2</v>
      </c>
      <c r="J2366">
        <v>22.78</v>
      </c>
      <c r="K2366">
        <v>24.37</v>
      </c>
      <c r="L2366">
        <v>40.75</v>
      </c>
      <c r="M2366">
        <v>43.67</v>
      </c>
      <c r="N2366">
        <v>30.2</v>
      </c>
      <c r="O2366">
        <v>32.79</v>
      </c>
      <c r="P2366">
        <v>33.99</v>
      </c>
      <c r="Q2366">
        <v>27.38</v>
      </c>
      <c r="R2366">
        <v>28.3</v>
      </c>
      <c r="S2366">
        <v>29.8</v>
      </c>
      <c r="T2366">
        <v>50.47</v>
      </c>
      <c r="U2366">
        <v>35.450000000000003</v>
      </c>
      <c r="V2366">
        <v>37.25</v>
      </c>
      <c r="W2366">
        <v>29.29</v>
      </c>
      <c r="X2366">
        <v>26.68</v>
      </c>
      <c r="Y2366">
        <v>34.86</v>
      </c>
      <c r="Z2366">
        <v>37.75</v>
      </c>
      <c r="AA2366">
        <v>38.340000000000003</v>
      </c>
      <c r="AB2366">
        <v>39.75</v>
      </c>
      <c r="AC2366">
        <v>36.96</v>
      </c>
      <c r="AD2366">
        <v>35.58</v>
      </c>
      <c r="AE2366">
        <v>22.3</v>
      </c>
    </row>
    <row r="2367" spans="1:31">
      <c r="A2367" t="s">
        <v>31</v>
      </c>
      <c r="B2367" t="s">
        <v>4753</v>
      </c>
      <c r="C2367" t="s">
        <v>4754</v>
      </c>
      <c r="D2367" t="s">
        <v>417</v>
      </c>
      <c r="E2367">
        <v>0.25</v>
      </c>
      <c r="F2367">
        <v>0.17</v>
      </c>
      <c r="G2367">
        <v>0.23</v>
      </c>
      <c r="H2367">
        <v>0.19</v>
      </c>
      <c r="I2367">
        <v>0.34</v>
      </c>
      <c r="J2367">
        <v>0.16</v>
      </c>
      <c r="K2367">
        <v>0.18</v>
      </c>
      <c r="L2367">
        <v>0.3</v>
      </c>
      <c r="M2367">
        <v>0.32</v>
      </c>
      <c r="N2367">
        <v>0.22</v>
      </c>
      <c r="O2367">
        <v>0.24</v>
      </c>
      <c r="P2367">
        <v>0.25</v>
      </c>
      <c r="Q2367">
        <v>0.2</v>
      </c>
      <c r="R2367">
        <v>0.21</v>
      </c>
      <c r="S2367">
        <v>0.22</v>
      </c>
      <c r="T2367">
        <v>0.37</v>
      </c>
      <c r="U2367">
        <v>0.26</v>
      </c>
      <c r="V2367">
        <v>0.27</v>
      </c>
      <c r="W2367">
        <v>0.21</v>
      </c>
      <c r="X2367">
        <v>0.2</v>
      </c>
      <c r="Y2367">
        <v>0.26</v>
      </c>
      <c r="Z2367">
        <v>0.28000000000000003</v>
      </c>
      <c r="AA2367">
        <v>0.28000000000000003</v>
      </c>
      <c r="AB2367">
        <v>0.28999999999999998</v>
      </c>
      <c r="AC2367">
        <v>0.27</v>
      </c>
      <c r="AD2367">
        <v>0.26</v>
      </c>
      <c r="AE2367">
        <v>0.16</v>
      </c>
    </row>
    <row r="2368" spans="1:31">
      <c r="A2368" t="s">
        <v>31</v>
      </c>
      <c r="B2368" t="s">
        <v>4755</v>
      </c>
      <c r="C2368" t="s">
        <v>4756</v>
      </c>
      <c r="D2368" t="s">
        <v>417</v>
      </c>
      <c r="E2368">
        <v>0.1</v>
      </c>
      <c r="F2368">
        <v>0.09</v>
      </c>
      <c r="G2368">
        <v>0.11</v>
      </c>
      <c r="H2368">
        <v>0.06</v>
      </c>
      <c r="I2368">
        <v>0.1</v>
      </c>
      <c r="J2368">
        <v>0.1</v>
      </c>
      <c r="K2368">
        <v>0.06</v>
      </c>
      <c r="L2368">
        <v>0.09</v>
      </c>
      <c r="M2368">
        <v>0.06</v>
      </c>
      <c r="N2368">
        <v>0.08</v>
      </c>
      <c r="O2368">
        <v>0.12</v>
      </c>
      <c r="P2368">
        <v>7.0000000000000007E-2</v>
      </c>
      <c r="Q2368">
        <v>0.05</v>
      </c>
      <c r="R2368">
        <v>0.06</v>
      </c>
      <c r="S2368">
        <v>0.11</v>
      </c>
      <c r="T2368">
        <v>7.0000000000000007E-2</v>
      </c>
      <c r="U2368">
        <v>0.12</v>
      </c>
      <c r="V2368">
        <v>7.0000000000000007E-2</v>
      </c>
      <c r="W2368">
        <v>7.0000000000000007E-2</v>
      </c>
      <c r="X2368">
        <v>0.12</v>
      </c>
      <c r="Y2368">
        <v>0.11</v>
      </c>
      <c r="Z2368">
        <v>0.13</v>
      </c>
      <c r="AA2368">
        <v>0.11</v>
      </c>
      <c r="AB2368">
        <v>7.0000000000000007E-2</v>
      </c>
      <c r="AC2368">
        <v>0.04</v>
      </c>
      <c r="AD2368">
        <v>0.19</v>
      </c>
      <c r="AE2368">
        <v>0.05</v>
      </c>
    </row>
    <row r="2369" spans="1:31">
      <c r="A2369" t="s">
        <v>31</v>
      </c>
      <c r="B2369" t="s">
        <v>4757</v>
      </c>
      <c r="C2369" t="s">
        <v>4758</v>
      </c>
      <c r="D2369" t="s">
        <v>415</v>
      </c>
      <c r="E2369">
        <v>13.65</v>
      </c>
      <c r="F2369">
        <v>12.99</v>
      </c>
      <c r="G2369">
        <v>15.97</v>
      </c>
      <c r="H2369">
        <v>8.6300000000000008</v>
      </c>
      <c r="I2369">
        <v>13.48</v>
      </c>
      <c r="J2369">
        <v>14.02</v>
      </c>
      <c r="K2369">
        <v>8.34</v>
      </c>
      <c r="L2369">
        <v>12.12</v>
      </c>
      <c r="M2369">
        <v>8.43</v>
      </c>
      <c r="N2369">
        <v>10.9</v>
      </c>
      <c r="O2369">
        <v>16.48</v>
      </c>
      <c r="P2369">
        <v>9.82</v>
      </c>
      <c r="Q2369">
        <v>7.38</v>
      </c>
      <c r="R2369">
        <v>8.14</v>
      </c>
      <c r="S2369">
        <v>14.77</v>
      </c>
      <c r="T2369">
        <v>10.49</v>
      </c>
      <c r="U2369">
        <v>16.739999999999998</v>
      </c>
      <c r="V2369">
        <v>9.86</v>
      </c>
      <c r="W2369">
        <v>9.8800000000000008</v>
      </c>
      <c r="X2369">
        <v>16.079999999999998</v>
      </c>
      <c r="Y2369">
        <v>14.99</v>
      </c>
      <c r="Z2369">
        <v>18.399999999999999</v>
      </c>
      <c r="AA2369">
        <v>14.96</v>
      </c>
      <c r="AB2369">
        <v>10.48</v>
      </c>
      <c r="AC2369">
        <v>6.28</v>
      </c>
      <c r="AD2369">
        <v>25.46</v>
      </c>
      <c r="AE2369">
        <v>7.02</v>
      </c>
    </row>
    <row r="2370" spans="1:31">
      <c r="A2370" t="s">
        <v>31</v>
      </c>
      <c r="B2370" t="s">
        <v>4759</v>
      </c>
      <c r="C2370" t="s">
        <v>4760</v>
      </c>
      <c r="D2370" t="s">
        <v>415</v>
      </c>
      <c r="E2370">
        <v>19.32</v>
      </c>
      <c r="F2370">
        <v>14.22</v>
      </c>
      <c r="G2370">
        <v>19.96</v>
      </c>
      <c r="H2370">
        <v>14.5</v>
      </c>
      <c r="I2370">
        <v>21.25</v>
      </c>
      <c r="J2370">
        <v>15.53</v>
      </c>
      <c r="K2370">
        <v>13.85</v>
      </c>
      <c r="L2370">
        <v>21.7</v>
      </c>
      <c r="M2370">
        <v>23.44</v>
      </c>
      <c r="N2370">
        <v>15.83</v>
      </c>
      <c r="O2370">
        <v>19.899999999999999</v>
      </c>
      <c r="P2370">
        <v>19.96</v>
      </c>
      <c r="Q2370">
        <v>12.41</v>
      </c>
      <c r="R2370">
        <v>15.95</v>
      </c>
      <c r="S2370">
        <v>15.87</v>
      </c>
      <c r="T2370">
        <v>26.76</v>
      </c>
      <c r="U2370">
        <v>20.54</v>
      </c>
      <c r="V2370">
        <v>17.66</v>
      </c>
      <c r="W2370">
        <v>23.84</v>
      </c>
      <c r="X2370">
        <v>19.93</v>
      </c>
      <c r="Y2370">
        <v>18.260000000000002</v>
      </c>
      <c r="Z2370">
        <v>19.2</v>
      </c>
      <c r="AA2370">
        <v>19.940000000000001</v>
      </c>
      <c r="AB2370">
        <v>18.64</v>
      </c>
      <c r="AC2370">
        <v>19.16</v>
      </c>
      <c r="AD2370">
        <v>19.29</v>
      </c>
      <c r="AE2370">
        <v>12.56</v>
      </c>
    </row>
    <row r="2371" spans="1:31">
      <c r="A2371" t="s">
        <v>31</v>
      </c>
      <c r="B2371" t="s">
        <v>4761</v>
      </c>
      <c r="C2371" t="s">
        <v>4762</v>
      </c>
      <c r="D2371" t="s">
        <v>417</v>
      </c>
      <c r="E2371">
        <v>0.12</v>
      </c>
      <c r="F2371">
        <v>7.0000000000000007E-2</v>
      </c>
      <c r="G2371">
        <v>0.13</v>
      </c>
      <c r="H2371">
        <v>0.08</v>
      </c>
      <c r="I2371">
        <v>0.13</v>
      </c>
      <c r="J2371">
        <v>0.09</v>
      </c>
      <c r="K2371">
        <v>0.08</v>
      </c>
      <c r="L2371">
        <v>0.11</v>
      </c>
      <c r="M2371">
        <v>0.14000000000000001</v>
      </c>
      <c r="N2371">
        <v>0.1</v>
      </c>
      <c r="O2371">
        <v>0.1</v>
      </c>
      <c r="P2371">
        <v>0.1</v>
      </c>
      <c r="Q2371">
        <v>7.0000000000000007E-2</v>
      </c>
      <c r="R2371">
        <v>0.09</v>
      </c>
      <c r="S2371">
        <v>0.09</v>
      </c>
      <c r="T2371">
        <v>0.15</v>
      </c>
      <c r="U2371">
        <v>0.1</v>
      </c>
      <c r="V2371">
        <v>0.1</v>
      </c>
      <c r="W2371">
        <v>0.13</v>
      </c>
      <c r="X2371">
        <v>0.12</v>
      </c>
      <c r="Y2371">
        <v>0.09</v>
      </c>
      <c r="Z2371">
        <v>0.11</v>
      </c>
      <c r="AA2371">
        <v>0.12</v>
      </c>
      <c r="AB2371">
        <v>0.12</v>
      </c>
      <c r="AC2371">
        <v>0.1</v>
      </c>
      <c r="AD2371">
        <v>0.13</v>
      </c>
      <c r="AE2371">
        <v>0.08</v>
      </c>
    </row>
    <row r="2372" spans="1:31">
      <c r="A2372" t="s">
        <v>31</v>
      </c>
      <c r="B2372" t="s">
        <v>4763</v>
      </c>
      <c r="C2372" t="s">
        <v>4764</v>
      </c>
      <c r="D2372" t="s">
        <v>415</v>
      </c>
      <c r="E2372">
        <v>16.829999999999998</v>
      </c>
      <c r="F2372">
        <v>10.53</v>
      </c>
      <c r="G2372">
        <v>17.75</v>
      </c>
      <c r="H2372">
        <v>11.88</v>
      </c>
      <c r="I2372">
        <v>17.47</v>
      </c>
      <c r="J2372">
        <v>12.52</v>
      </c>
      <c r="K2372">
        <v>12.02</v>
      </c>
      <c r="L2372">
        <v>15.99</v>
      </c>
      <c r="M2372">
        <v>19.059999999999999</v>
      </c>
      <c r="N2372">
        <v>14.07</v>
      </c>
      <c r="O2372">
        <v>14.47</v>
      </c>
      <c r="P2372">
        <v>14.42</v>
      </c>
      <c r="Q2372">
        <v>10.64</v>
      </c>
      <c r="R2372">
        <v>12.33</v>
      </c>
      <c r="S2372">
        <v>12.98</v>
      </c>
      <c r="T2372">
        <v>21.26</v>
      </c>
      <c r="U2372">
        <v>14</v>
      </c>
      <c r="V2372">
        <v>14.61</v>
      </c>
      <c r="W2372">
        <v>18.600000000000001</v>
      </c>
      <c r="X2372">
        <v>16.54</v>
      </c>
      <c r="Y2372">
        <v>12.68</v>
      </c>
      <c r="Z2372">
        <v>14.97</v>
      </c>
      <c r="AA2372">
        <v>17.059999999999999</v>
      </c>
      <c r="AB2372">
        <v>16.41</v>
      </c>
      <c r="AC2372">
        <v>14.35</v>
      </c>
      <c r="AD2372">
        <v>17.52</v>
      </c>
      <c r="AE2372">
        <v>11.46</v>
      </c>
    </row>
    <row r="2373" spans="1:31">
      <c r="A2373" t="s">
        <v>31</v>
      </c>
      <c r="B2373" t="s">
        <v>4765</v>
      </c>
      <c r="C2373" t="s">
        <v>4766</v>
      </c>
      <c r="D2373" t="s">
        <v>415</v>
      </c>
      <c r="E2373">
        <v>16.239999999999998</v>
      </c>
      <c r="F2373">
        <v>10.16</v>
      </c>
      <c r="G2373">
        <v>17.12</v>
      </c>
      <c r="H2373">
        <v>11.47</v>
      </c>
      <c r="I2373">
        <v>16.86</v>
      </c>
      <c r="J2373">
        <v>12.08</v>
      </c>
      <c r="K2373">
        <v>11.6</v>
      </c>
      <c r="L2373">
        <v>15.43</v>
      </c>
      <c r="M2373">
        <v>18.399999999999999</v>
      </c>
      <c r="N2373">
        <v>13.58</v>
      </c>
      <c r="O2373">
        <v>13.96</v>
      </c>
      <c r="P2373">
        <v>13.92</v>
      </c>
      <c r="Q2373">
        <v>10.27</v>
      </c>
      <c r="R2373">
        <v>11.9</v>
      </c>
      <c r="S2373">
        <v>12.53</v>
      </c>
      <c r="T2373">
        <v>20.52</v>
      </c>
      <c r="U2373">
        <v>13.51</v>
      </c>
      <c r="V2373">
        <v>14.1</v>
      </c>
      <c r="W2373">
        <v>17.95</v>
      </c>
      <c r="X2373">
        <v>15.96</v>
      </c>
      <c r="Y2373">
        <v>12.24</v>
      </c>
      <c r="Z2373">
        <v>14.45</v>
      </c>
      <c r="AA2373">
        <v>16.46</v>
      </c>
      <c r="AB2373">
        <v>15.84</v>
      </c>
      <c r="AC2373">
        <v>13.84</v>
      </c>
      <c r="AD2373">
        <v>16.91</v>
      </c>
      <c r="AE2373">
        <v>11.06</v>
      </c>
    </row>
    <row r="2374" spans="1:31">
      <c r="A2374" t="s">
        <v>31</v>
      </c>
      <c r="B2374" t="s">
        <v>4767</v>
      </c>
      <c r="C2374" t="s">
        <v>4768</v>
      </c>
      <c r="D2374" t="s">
        <v>417</v>
      </c>
      <c r="E2374">
        <v>0.12</v>
      </c>
      <c r="F2374">
        <v>7.0000000000000007E-2</v>
      </c>
      <c r="G2374">
        <v>0.12</v>
      </c>
      <c r="H2374">
        <v>0.08</v>
      </c>
      <c r="I2374">
        <v>0.12</v>
      </c>
      <c r="J2374">
        <v>0.08</v>
      </c>
      <c r="K2374">
        <v>0.08</v>
      </c>
      <c r="L2374">
        <v>0.11</v>
      </c>
      <c r="M2374">
        <v>0.13</v>
      </c>
      <c r="N2374">
        <v>0.1</v>
      </c>
      <c r="O2374">
        <v>0.1</v>
      </c>
      <c r="P2374">
        <v>0.1</v>
      </c>
      <c r="Q2374">
        <v>7.0000000000000007E-2</v>
      </c>
      <c r="R2374">
        <v>0.08</v>
      </c>
      <c r="S2374">
        <v>0.09</v>
      </c>
      <c r="T2374">
        <v>0.15</v>
      </c>
      <c r="U2374">
        <v>0.1</v>
      </c>
      <c r="V2374">
        <v>0.1</v>
      </c>
      <c r="W2374">
        <v>0.13</v>
      </c>
      <c r="X2374">
        <v>0.11</v>
      </c>
      <c r="Y2374">
        <v>0.09</v>
      </c>
      <c r="Z2374">
        <v>0.1</v>
      </c>
      <c r="AA2374">
        <v>0.12</v>
      </c>
      <c r="AB2374">
        <v>0.11</v>
      </c>
      <c r="AC2374">
        <v>0.1</v>
      </c>
      <c r="AD2374">
        <v>0.12</v>
      </c>
      <c r="AE2374">
        <v>0.08</v>
      </c>
    </row>
    <row r="2375" spans="1:31">
      <c r="A2375" t="s">
        <v>31</v>
      </c>
      <c r="B2375" t="s">
        <v>4769</v>
      </c>
      <c r="C2375" t="s">
        <v>4770</v>
      </c>
      <c r="D2375" t="s">
        <v>415</v>
      </c>
      <c r="E2375">
        <v>17.43</v>
      </c>
      <c r="F2375">
        <v>12.82</v>
      </c>
      <c r="G2375">
        <v>18.010000000000002</v>
      </c>
      <c r="H2375">
        <v>13.08</v>
      </c>
      <c r="I2375">
        <v>19.170000000000002</v>
      </c>
      <c r="J2375">
        <v>14.01</v>
      </c>
      <c r="K2375">
        <v>12.33</v>
      </c>
      <c r="L2375">
        <v>18.670000000000002</v>
      </c>
      <c r="M2375">
        <v>21.14</v>
      </c>
      <c r="N2375">
        <v>14.28</v>
      </c>
      <c r="O2375">
        <v>15.46</v>
      </c>
      <c r="P2375">
        <v>18.010000000000002</v>
      </c>
      <c r="Q2375">
        <v>11.19</v>
      </c>
      <c r="R2375">
        <v>14.38</v>
      </c>
      <c r="S2375">
        <v>14.31</v>
      </c>
      <c r="T2375">
        <v>24.13</v>
      </c>
      <c r="U2375">
        <v>18.53</v>
      </c>
      <c r="V2375">
        <v>15.93</v>
      </c>
      <c r="W2375">
        <v>19.66</v>
      </c>
      <c r="X2375">
        <v>17.98</v>
      </c>
      <c r="Y2375">
        <v>16.47</v>
      </c>
      <c r="Z2375">
        <v>17.32</v>
      </c>
      <c r="AA2375">
        <v>14.94</v>
      </c>
      <c r="AB2375">
        <v>16.809999999999999</v>
      </c>
      <c r="AC2375">
        <v>17.28</v>
      </c>
      <c r="AD2375">
        <v>16.489999999999998</v>
      </c>
      <c r="AE2375">
        <v>11.33</v>
      </c>
    </row>
    <row r="2376" spans="1:31">
      <c r="A2376" t="s">
        <v>31</v>
      </c>
      <c r="B2376" t="s">
        <v>4771</v>
      </c>
      <c r="C2376" t="s">
        <v>4772</v>
      </c>
      <c r="D2376" t="s">
        <v>417</v>
      </c>
      <c r="E2376">
        <v>0.13</v>
      </c>
      <c r="F2376">
        <v>0.09</v>
      </c>
      <c r="G2376">
        <v>0.13</v>
      </c>
      <c r="H2376">
        <v>0.09</v>
      </c>
      <c r="I2376">
        <v>0.14000000000000001</v>
      </c>
      <c r="J2376">
        <v>0.1</v>
      </c>
      <c r="K2376">
        <v>0.09</v>
      </c>
      <c r="L2376">
        <v>0.13</v>
      </c>
      <c r="M2376">
        <v>0.15</v>
      </c>
      <c r="N2376">
        <v>0.1</v>
      </c>
      <c r="O2376">
        <v>0.11</v>
      </c>
      <c r="P2376">
        <v>0.13</v>
      </c>
      <c r="Q2376">
        <v>0.08</v>
      </c>
      <c r="R2376">
        <v>0.1</v>
      </c>
      <c r="S2376">
        <v>0.1</v>
      </c>
      <c r="T2376">
        <v>0.18</v>
      </c>
      <c r="U2376">
        <v>0.13</v>
      </c>
      <c r="V2376">
        <v>0.11</v>
      </c>
      <c r="W2376">
        <v>0.14000000000000001</v>
      </c>
      <c r="X2376">
        <v>0.13</v>
      </c>
      <c r="Y2376">
        <v>0.12</v>
      </c>
      <c r="Z2376">
        <v>0.13</v>
      </c>
      <c r="AA2376">
        <v>0.11</v>
      </c>
      <c r="AB2376">
        <v>0.12</v>
      </c>
      <c r="AC2376">
        <v>0.12</v>
      </c>
      <c r="AD2376">
        <v>0.12</v>
      </c>
      <c r="AE2376">
        <v>0.08</v>
      </c>
    </row>
    <row r="2377" spans="1:31">
      <c r="A2377" t="s">
        <v>31</v>
      </c>
      <c r="B2377" t="s">
        <v>4773</v>
      </c>
      <c r="C2377" t="s">
        <v>4774</v>
      </c>
      <c r="D2377" t="s">
        <v>417</v>
      </c>
      <c r="E2377">
        <v>0.15</v>
      </c>
      <c r="F2377">
        <v>0.09</v>
      </c>
      <c r="G2377">
        <v>0.16</v>
      </c>
      <c r="H2377">
        <v>0.11</v>
      </c>
      <c r="I2377">
        <v>0.16</v>
      </c>
      <c r="J2377">
        <v>0.11</v>
      </c>
      <c r="K2377">
        <v>0.1</v>
      </c>
      <c r="L2377">
        <v>0.14000000000000001</v>
      </c>
      <c r="M2377">
        <v>0.17</v>
      </c>
      <c r="N2377">
        <v>0.12</v>
      </c>
      <c r="O2377">
        <v>0.13</v>
      </c>
      <c r="P2377">
        <v>0.13</v>
      </c>
      <c r="Q2377">
        <v>0.09</v>
      </c>
      <c r="R2377">
        <v>0.11</v>
      </c>
      <c r="S2377">
        <v>0.11</v>
      </c>
      <c r="T2377">
        <v>0.19</v>
      </c>
      <c r="U2377">
        <v>0.12</v>
      </c>
      <c r="V2377">
        <v>0.13</v>
      </c>
      <c r="W2377">
        <v>0.17</v>
      </c>
      <c r="X2377">
        <v>0.15</v>
      </c>
      <c r="Y2377">
        <v>0.11</v>
      </c>
      <c r="Z2377">
        <v>0.13</v>
      </c>
      <c r="AA2377">
        <v>0.15</v>
      </c>
      <c r="AB2377">
        <v>0.15</v>
      </c>
      <c r="AC2377">
        <v>0.13</v>
      </c>
      <c r="AD2377">
        <v>0.16</v>
      </c>
      <c r="AE2377">
        <v>0.1</v>
      </c>
    </row>
    <row r="2378" spans="1:31">
      <c r="A2378" t="s">
        <v>31</v>
      </c>
      <c r="B2378" t="s">
        <v>4775</v>
      </c>
      <c r="C2378" t="s">
        <v>4776</v>
      </c>
      <c r="D2378" t="s">
        <v>415</v>
      </c>
      <c r="E2378">
        <v>20.71</v>
      </c>
      <c r="F2378">
        <v>12.96</v>
      </c>
      <c r="G2378">
        <v>21.84</v>
      </c>
      <c r="H2378">
        <v>14.63</v>
      </c>
      <c r="I2378">
        <v>21.51</v>
      </c>
      <c r="J2378">
        <v>15.41</v>
      </c>
      <c r="K2378">
        <v>14.8</v>
      </c>
      <c r="L2378">
        <v>19.68</v>
      </c>
      <c r="M2378">
        <v>23.46</v>
      </c>
      <c r="N2378">
        <v>17.32</v>
      </c>
      <c r="O2378">
        <v>17.809999999999999</v>
      </c>
      <c r="P2378">
        <v>17.75</v>
      </c>
      <c r="Q2378">
        <v>13.1</v>
      </c>
      <c r="R2378">
        <v>15.18</v>
      </c>
      <c r="S2378">
        <v>15.98</v>
      </c>
      <c r="T2378">
        <v>26.17</v>
      </c>
      <c r="U2378">
        <v>17.23</v>
      </c>
      <c r="V2378">
        <v>17.98</v>
      </c>
      <c r="W2378">
        <v>22.89</v>
      </c>
      <c r="X2378">
        <v>20.36</v>
      </c>
      <c r="Y2378">
        <v>15.61</v>
      </c>
      <c r="Z2378">
        <v>18.43</v>
      </c>
      <c r="AA2378">
        <v>21</v>
      </c>
      <c r="AB2378">
        <v>20.2</v>
      </c>
      <c r="AC2378">
        <v>17.66</v>
      </c>
      <c r="AD2378">
        <v>21.57</v>
      </c>
      <c r="AE2378">
        <v>14.11</v>
      </c>
    </row>
    <row r="2379" spans="1:31">
      <c r="A2379" t="s">
        <v>31</v>
      </c>
      <c r="B2379" t="s">
        <v>4777</v>
      </c>
      <c r="C2379" t="s">
        <v>4778</v>
      </c>
      <c r="D2379" t="s">
        <v>417</v>
      </c>
      <c r="E2379">
        <v>0.23</v>
      </c>
      <c r="F2379">
        <v>0.14000000000000001</v>
      </c>
      <c r="G2379">
        <v>0.25</v>
      </c>
      <c r="H2379">
        <v>0.16</v>
      </c>
      <c r="I2379">
        <v>0.24</v>
      </c>
      <c r="J2379">
        <v>0.17</v>
      </c>
      <c r="K2379">
        <v>0.16</v>
      </c>
      <c r="L2379">
        <v>0.22</v>
      </c>
      <c r="M2379">
        <v>0.26</v>
      </c>
      <c r="N2379">
        <v>0.19</v>
      </c>
      <c r="O2379">
        <v>0.2</v>
      </c>
      <c r="P2379">
        <v>0.2</v>
      </c>
      <c r="Q2379">
        <v>0.14000000000000001</v>
      </c>
      <c r="R2379">
        <v>0.17</v>
      </c>
      <c r="S2379">
        <v>0.18</v>
      </c>
      <c r="T2379">
        <v>0.3</v>
      </c>
      <c r="U2379">
        <v>0.19</v>
      </c>
      <c r="V2379">
        <v>0.2</v>
      </c>
      <c r="W2379">
        <v>0.26</v>
      </c>
      <c r="X2379">
        <v>0.23</v>
      </c>
      <c r="Y2379">
        <v>0.18</v>
      </c>
      <c r="Z2379">
        <v>0.21</v>
      </c>
      <c r="AA2379">
        <v>0.24</v>
      </c>
      <c r="AB2379">
        <v>0.23</v>
      </c>
      <c r="AC2379">
        <v>0.2</v>
      </c>
      <c r="AD2379">
        <v>0.24</v>
      </c>
      <c r="AE2379">
        <v>0.16</v>
      </c>
    </row>
    <row r="2380" spans="1:31">
      <c r="A2380" t="s">
        <v>31</v>
      </c>
      <c r="B2380" t="s">
        <v>4779</v>
      </c>
      <c r="C2380" t="s">
        <v>4780</v>
      </c>
      <c r="D2380" t="s">
        <v>415</v>
      </c>
      <c r="E2380">
        <v>31.59</v>
      </c>
      <c r="F2380">
        <v>19.77</v>
      </c>
      <c r="G2380">
        <v>33.31</v>
      </c>
      <c r="H2380">
        <v>22.31</v>
      </c>
      <c r="I2380">
        <v>32.799999999999997</v>
      </c>
      <c r="J2380">
        <v>23.5</v>
      </c>
      <c r="K2380">
        <v>22.57</v>
      </c>
      <c r="L2380">
        <v>30.01</v>
      </c>
      <c r="M2380">
        <v>35.79</v>
      </c>
      <c r="N2380">
        <v>26.42</v>
      </c>
      <c r="O2380">
        <v>27.16</v>
      </c>
      <c r="P2380">
        <v>27.08</v>
      </c>
      <c r="Q2380">
        <v>19.98</v>
      </c>
      <c r="R2380">
        <v>23.15</v>
      </c>
      <c r="S2380">
        <v>24.37</v>
      </c>
      <c r="T2380">
        <v>39.909999999999997</v>
      </c>
      <c r="U2380">
        <v>26.27</v>
      </c>
      <c r="V2380">
        <v>27.43</v>
      </c>
      <c r="W2380">
        <v>34.92</v>
      </c>
      <c r="X2380">
        <v>31.05</v>
      </c>
      <c r="Y2380">
        <v>23.81</v>
      </c>
      <c r="Z2380">
        <v>28.11</v>
      </c>
      <c r="AA2380">
        <v>32.03</v>
      </c>
      <c r="AB2380">
        <v>30.8</v>
      </c>
      <c r="AC2380">
        <v>26.93</v>
      </c>
      <c r="AD2380">
        <v>32.89</v>
      </c>
      <c r="AE2380">
        <v>21.52</v>
      </c>
    </row>
    <row r="2381" spans="1:31">
      <c r="A2381" t="s">
        <v>31</v>
      </c>
      <c r="B2381" t="s">
        <v>4781</v>
      </c>
      <c r="C2381" t="s">
        <v>4782</v>
      </c>
      <c r="D2381" t="s">
        <v>417</v>
      </c>
      <c r="E2381">
        <v>0.23</v>
      </c>
      <c r="F2381">
        <v>0.14000000000000001</v>
      </c>
      <c r="G2381">
        <v>0.21</v>
      </c>
      <c r="H2381">
        <v>0.17</v>
      </c>
      <c r="I2381">
        <v>0.28000000000000003</v>
      </c>
      <c r="J2381">
        <v>0.18</v>
      </c>
      <c r="K2381">
        <v>0.18</v>
      </c>
      <c r="L2381">
        <v>0.25</v>
      </c>
      <c r="M2381">
        <v>0.21</v>
      </c>
      <c r="N2381">
        <v>0.18</v>
      </c>
      <c r="O2381">
        <v>0.23</v>
      </c>
      <c r="P2381">
        <v>0.22</v>
      </c>
      <c r="Q2381">
        <v>0.15</v>
      </c>
      <c r="R2381">
        <v>0.19</v>
      </c>
      <c r="S2381">
        <v>0.17</v>
      </c>
      <c r="T2381">
        <v>0.32</v>
      </c>
      <c r="U2381">
        <v>0.23</v>
      </c>
      <c r="V2381">
        <v>0.26</v>
      </c>
      <c r="W2381">
        <v>0.35</v>
      </c>
      <c r="X2381">
        <v>0.21</v>
      </c>
      <c r="Y2381">
        <v>0.22</v>
      </c>
      <c r="Z2381">
        <v>0.23</v>
      </c>
      <c r="AA2381">
        <v>0.25</v>
      </c>
      <c r="AB2381">
        <v>0.28999999999999998</v>
      </c>
      <c r="AC2381">
        <v>0.21</v>
      </c>
      <c r="AD2381">
        <v>0.23</v>
      </c>
      <c r="AE2381">
        <v>0.15</v>
      </c>
    </row>
    <row r="2382" spans="1:31">
      <c r="A2382" t="s">
        <v>31</v>
      </c>
      <c r="B2382" t="s">
        <v>4783</v>
      </c>
      <c r="C2382" t="s">
        <v>4784</v>
      </c>
      <c r="D2382" t="s">
        <v>415</v>
      </c>
      <c r="E2382">
        <v>30.94</v>
      </c>
      <c r="F2382">
        <v>19.760000000000002</v>
      </c>
      <c r="G2382">
        <v>28.48</v>
      </c>
      <c r="H2382">
        <v>23.22</v>
      </c>
      <c r="I2382">
        <v>37.97</v>
      </c>
      <c r="J2382">
        <v>24.99</v>
      </c>
      <c r="K2382">
        <v>24.37</v>
      </c>
      <c r="L2382">
        <v>33.86</v>
      </c>
      <c r="M2382">
        <v>29.26</v>
      </c>
      <c r="N2382">
        <v>24.71</v>
      </c>
      <c r="O2382">
        <v>31.19</v>
      </c>
      <c r="P2382">
        <v>30.06</v>
      </c>
      <c r="Q2382">
        <v>20.45</v>
      </c>
      <c r="R2382">
        <v>25.54</v>
      </c>
      <c r="S2382">
        <v>23.97</v>
      </c>
      <c r="T2382">
        <v>43.05</v>
      </c>
      <c r="U2382">
        <v>32.06</v>
      </c>
      <c r="V2382">
        <v>35.840000000000003</v>
      </c>
      <c r="W2382">
        <v>47.68</v>
      </c>
      <c r="X2382">
        <v>29.21</v>
      </c>
      <c r="Y2382">
        <v>29.24</v>
      </c>
      <c r="Z2382">
        <v>30.75</v>
      </c>
      <c r="AA2382">
        <v>33.86</v>
      </c>
      <c r="AB2382">
        <v>39.75</v>
      </c>
      <c r="AC2382">
        <v>29.14</v>
      </c>
      <c r="AD2382">
        <v>31.14</v>
      </c>
      <c r="AE2382">
        <v>20.190000000000001</v>
      </c>
    </row>
    <row r="2383" spans="1:31">
      <c r="A2383" t="s">
        <v>31</v>
      </c>
      <c r="B2383" t="s">
        <v>4785</v>
      </c>
      <c r="C2383" t="s">
        <v>4786</v>
      </c>
      <c r="D2383" t="s">
        <v>417</v>
      </c>
      <c r="E2383">
        <v>0.3</v>
      </c>
      <c r="F2383">
        <v>0.14000000000000001</v>
      </c>
      <c r="G2383">
        <v>0.31</v>
      </c>
      <c r="H2383">
        <v>0.22</v>
      </c>
      <c r="I2383">
        <v>0.25</v>
      </c>
      <c r="J2383">
        <v>0.18</v>
      </c>
      <c r="K2383">
        <v>0.18</v>
      </c>
      <c r="L2383">
        <v>0.47</v>
      </c>
      <c r="M2383">
        <v>0.3</v>
      </c>
      <c r="N2383">
        <v>0.37</v>
      </c>
      <c r="O2383">
        <v>0.21</v>
      </c>
      <c r="P2383">
        <v>0.26</v>
      </c>
      <c r="Q2383">
        <v>0.15</v>
      </c>
      <c r="R2383">
        <v>0.25</v>
      </c>
      <c r="S2383">
        <v>0.17</v>
      </c>
      <c r="T2383">
        <v>0.32</v>
      </c>
      <c r="U2383">
        <v>0.24</v>
      </c>
      <c r="V2383">
        <v>0.66</v>
      </c>
      <c r="W2383">
        <v>0.35</v>
      </c>
      <c r="X2383">
        <v>0.24</v>
      </c>
      <c r="Y2383">
        <v>0.28000000000000003</v>
      </c>
      <c r="Z2383">
        <v>0.3</v>
      </c>
      <c r="AA2383">
        <v>0.28000000000000003</v>
      </c>
      <c r="AB2383">
        <v>0.28999999999999998</v>
      </c>
      <c r="AC2383">
        <v>0.22</v>
      </c>
      <c r="AD2383">
        <v>0.25</v>
      </c>
      <c r="AE2383">
        <v>0.19</v>
      </c>
    </row>
    <row r="2384" spans="1:31">
      <c r="A2384" t="s">
        <v>31</v>
      </c>
      <c r="B2384" t="s">
        <v>4787</v>
      </c>
      <c r="C2384" t="s">
        <v>4788</v>
      </c>
      <c r="D2384" t="s">
        <v>415</v>
      </c>
      <c r="E2384">
        <v>40.24</v>
      </c>
      <c r="F2384">
        <v>18.809999999999999</v>
      </c>
      <c r="G2384">
        <v>41.59</v>
      </c>
      <c r="H2384">
        <v>30.2</v>
      </c>
      <c r="I2384">
        <v>34.200000000000003</v>
      </c>
      <c r="J2384">
        <v>24.99</v>
      </c>
      <c r="K2384">
        <v>24.37</v>
      </c>
      <c r="L2384">
        <v>63.18</v>
      </c>
      <c r="M2384">
        <v>41.24</v>
      </c>
      <c r="N2384">
        <v>50.6</v>
      </c>
      <c r="O2384">
        <v>29.11</v>
      </c>
      <c r="P2384">
        <v>35.130000000000003</v>
      </c>
      <c r="Q2384">
        <v>20.56</v>
      </c>
      <c r="R2384">
        <v>33.21</v>
      </c>
      <c r="S2384">
        <v>23.97</v>
      </c>
      <c r="T2384">
        <v>43.05</v>
      </c>
      <c r="U2384">
        <v>33.049999999999997</v>
      </c>
      <c r="V2384">
        <v>88.35</v>
      </c>
      <c r="W2384">
        <v>47.68</v>
      </c>
      <c r="X2384">
        <v>32.07</v>
      </c>
      <c r="Y2384">
        <v>38.04</v>
      </c>
      <c r="Z2384">
        <v>39.99</v>
      </c>
      <c r="AA2384">
        <v>38.82</v>
      </c>
      <c r="AB2384">
        <v>39.75</v>
      </c>
      <c r="AC2384">
        <v>30.83</v>
      </c>
      <c r="AD2384">
        <v>33.76</v>
      </c>
      <c r="AE2384">
        <v>26.17</v>
      </c>
    </row>
    <row r="2385" spans="1:31">
      <c r="A2385" t="s">
        <v>31</v>
      </c>
      <c r="B2385" t="s">
        <v>4789</v>
      </c>
      <c r="C2385" t="s">
        <v>4790</v>
      </c>
      <c r="D2385" t="s">
        <v>415</v>
      </c>
      <c r="E2385">
        <v>28.28</v>
      </c>
      <c r="F2385">
        <v>17.7</v>
      </c>
      <c r="G2385">
        <v>29.82</v>
      </c>
      <c r="H2385">
        <v>19.97</v>
      </c>
      <c r="I2385">
        <v>29.37</v>
      </c>
      <c r="J2385">
        <v>21.04</v>
      </c>
      <c r="K2385">
        <v>20.2</v>
      </c>
      <c r="L2385">
        <v>26.87</v>
      </c>
      <c r="M2385">
        <v>32.04</v>
      </c>
      <c r="N2385">
        <v>23.65</v>
      </c>
      <c r="O2385">
        <v>24.32</v>
      </c>
      <c r="P2385">
        <v>24.24</v>
      </c>
      <c r="Q2385">
        <v>17.89</v>
      </c>
      <c r="R2385">
        <v>20.73</v>
      </c>
      <c r="S2385">
        <v>21.82</v>
      </c>
      <c r="T2385">
        <v>35.729999999999997</v>
      </c>
      <c r="U2385">
        <v>23.52</v>
      </c>
      <c r="V2385">
        <v>24.55</v>
      </c>
      <c r="W2385">
        <v>31.26</v>
      </c>
      <c r="X2385">
        <v>27.8</v>
      </c>
      <c r="Y2385">
        <v>21.31</v>
      </c>
      <c r="Z2385">
        <v>25.17</v>
      </c>
      <c r="AA2385">
        <v>28.67</v>
      </c>
      <c r="AB2385">
        <v>27.58</v>
      </c>
      <c r="AC2385">
        <v>24.11</v>
      </c>
      <c r="AD2385">
        <v>29.45</v>
      </c>
      <c r="AE2385">
        <v>19.260000000000002</v>
      </c>
    </row>
    <row r="2386" spans="1:31">
      <c r="A2386" t="s">
        <v>31</v>
      </c>
      <c r="B2386" t="s">
        <v>4791</v>
      </c>
      <c r="C2386" t="s">
        <v>4792</v>
      </c>
      <c r="D2386" t="s">
        <v>417</v>
      </c>
      <c r="E2386">
        <v>0.15</v>
      </c>
      <c r="F2386">
        <v>0.13</v>
      </c>
      <c r="G2386">
        <v>0.25</v>
      </c>
      <c r="H2386">
        <v>0.14000000000000001</v>
      </c>
      <c r="I2386">
        <v>0.22</v>
      </c>
      <c r="J2386">
        <v>0.15</v>
      </c>
      <c r="K2386">
        <v>0.12</v>
      </c>
      <c r="L2386">
        <v>0.21</v>
      </c>
      <c r="M2386">
        <v>0.2</v>
      </c>
      <c r="N2386">
        <v>0.14000000000000001</v>
      </c>
      <c r="O2386">
        <v>0.17</v>
      </c>
      <c r="P2386">
        <v>0.17</v>
      </c>
      <c r="Q2386">
        <v>0.11</v>
      </c>
      <c r="R2386">
        <v>0.16</v>
      </c>
      <c r="S2386">
        <v>0.15</v>
      </c>
      <c r="T2386">
        <v>0.26</v>
      </c>
      <c r="U2386">
        <v>0.18</v>
      </c>
      <c r="V2386">
        <v>0.2</v>
      </c>
      <c r="W2386">
        <v>0.25</v>
      </c>
      <c r="X2386">
        <v>0.19</v>
      </c>
      <c r="Y2386">
        <v>0.18</v>
      </c>
      <c r="Z2386">
        <v>0.21</v>
      </c>
      <c r="AA2386">
        <v>0.2</v>
      </c>
      <c r="AB2386">
        <v>0.21</v>
      </c>
      <c r="AC2386">
        <v>0.15</v>
      </c>
      <c r="AD2386">
        <v>0.2</v>
      </c>
      <c r="AE2386">
        <v>0.1</v>
      </c>
    </row>
    <row r="2387" spans="1:31">
      <c r="A2387" t="s">
        <v>31</v>
      </c>
      <c r="B2387" t="s">
        <v>4793</v>
      </c>
      <c r="C2387" t="s">
        <v>4794</v>
      </c>
      <c r="D2387" t="s">
        <v>415</v>
      </c>
      <c r="E2387">
        <v>20.239999999999998</v>
      </c>
      <c r="F2387">
        <v>17.739999999999998</v>
      </c>
      <c r="G2387">
        <v>33.93</v>
      </c>
      <c r="H2387">
        <v>19.66</v>
      </c>
      <c r="I2387">
        <v>30.12</v>
      </c>
      <c r="J2387">
        <v>20.41</v>
      </c>
      <c r="K2387">
        <v>17.16</v>
      </c>
      <c r="L2387">
        <v>28.4</v>
      </c>
      <c r="M2387">
        <v>27.69</v>
      </c>
      <c r="N2387">
        <v>19.350000000000001</v>
      </c>
      <c r="O2387">
        <v>23.17</v>
      </c>
      <c r="P2387">
        <v>23.85</v>
      </c>
      <c r="Q2387">
        <v>15.23</v>
      </c>
      <c r="R2387">
        <v>21.96</v>
      </c>
      <c r="S2387">
        <v>20.94</v>
      </c>
      <c r="T2387">
        <v>34.369999999999997</v>
      </c>
      <c r="U2387">
        <v>24.91</v>
      </c>
      <c r="V2387">
        <v>26.98</v>
      </c>
      <c r="W2387">
        <v>34.43</v>
      </c>
      <c r="X2387">
        <v>26.37</v>
      </c>
      <c r="Y2387">
        <v>24.77</v>
      </c>
      <c r="Z2387">
        <v>28.2</v>
      </c>
      <c r="AA2387">
        <v>26.92</v>
      </c>
      <c r="AB2387">
        <v>28.69</v>
      </c>
      <c r="AC2387">
        <v>20.91</v>
      </c>
      <c r="AD2387">
        <v>27.43</v>
      </c>
      <c r="AE2387">
        <v>14.19</v>
      </c>
    </row>
    <row r="2388" spans="1:31">
      <c r="A2388" t="s">
        <v>31</v>
      </c>
      <c r="B2388" t="s">
        <v>4795</v>
      </c>
      <c r="C2388" t="s">
        <v>4796</v>
      </c>
      <c r="D2388" t="s">
        <v>417</v>
      </c>
      <c r="E2388">
        <v>0.11</v>
      </c>
      <c r="F2388">
        <v>0.08</v>
      </c>
      <c r="G2388">
        <v>0.13</v>
      </c>
      <c r="H2388">
        <v>0.08</v>
      </c>
      <c r="I2388">
        <v>0.14000000000000001</v>
      </c>
      <c r="J2388">
        <v>0.09</v>
      </c>
      <c r="K2388">
        <v>0.09</v>
      </c>
      <c r="L2388">
        <v>7.0000000000000007E-2</v>
      </c>
      <c r="M2388">
        <v>0.1</v>
      </c>
      <c r="N2388">
        <v>0.09</v>
      </c>
      <c r="O2388">
        <v>0.1</v>
      </c>
      <c r="P2388">
        <v>0.13</v>
      </c>
      <c r="Q2388">
        <v>0.06</v>
      </c>
      <c r="R2388">
        <v>0.09</v>
      </c>
      <c r="S2388">
        <v>0.08</v>
      </c>
      <c r="T2388">
        <v>0.16</v>
      </c>
      <c r="U2388">
        <v>0.11</v>
      </c>
      <c r="V2388">
        <v>0.11</v>
      </c>
      <c r="W2388">
        <v>0.16</v>
      </c>
      <c r="X2388">
        <v>0.11</v>
      </c>
      <c r="Y2388">
        <v>0.11</v>
      </c>
      <c r="Z2388">
        <v>0.11</v>
      </c>
      <c r="AA2388">
        <v>0.13</v>
      </c>
      <c r="AB2388">
        <v>0.12</v>
      </c>
      <c r="AC2388">
        <v>0.1</v>
      </c>
      <c r="AD2388">
        <v>0.12</v>
      </c>
      <c r="AE2388">
        <v>7.0000000000000007E-2</v>
      </c>
    </row>
    <row r="2389" spans="1:31">
      <c r="A2389" t="s">
        <v>31</v>
      </c>
      <c r="B2389" t="s">
        <v>4797</v>
      </c>
      <c r="C2389" t="s">
        <v>4798</v>
      </c>
      <c r="D2389" t="s">
        <v>415</v>
      </c>
      <c r="E2389">
        <v>15.62</v>
      </c>
      <c r="F2389">
        <v>11.2</v>
      </c>
      <c r="G2389">
        <v>18.41</v>
      </c>
      <c r="H2389">
        <v>11.72</v>
      </c>
      <c r="I2389">
        <v>19.18</v>
      </c>
      <c r="J2389">
        <v>12.62</v>
      </c>
      <c r="K2389">
        <v>12.66</v>
      </c>
      <c r="L2389">
        <v>10.06</v>
      </c>
      <c r="M2389">
        <v>13.99</v>
      </c>
      <c r="N2389">
        <v>12.48</v>
      </c>
      <c r="O2389">
        <v>13.82</v>
      </c>
      <c r="P2389">
        <v>18.22</v>
      </c>
      <c r="Q2389">
        <v>8.6199999999999992</v>
      </c>
      <c r="R2389">
        <v>12.89</v>
      </c>
      <c r="S2389">
        <v>11.58</v>
      </c>
      <c r="T2389">
        <v>21.74</v>
      </c>
      <c r="U2389">
        <v>16.190000000000001</v>
      </c>
      <c r="V2389">
        <v>15.59</v>
      </c>
      <c r="W2389">
        <v>21.44</v>
      </c>
      <c r="X2389">
        <v>15.6</v>
      </c>
      <c r="Y2389">
        <v>14.76</v>
      </c>
      <c r="Z2389">
        <v>15.52</v>
      </c>
      <c r="AA2389">
        <v>18.28</v>
      </c>
      <c r="AB2389">
        <v>17.079999999999998</v>
      </c>
      <c r="AC2389">
        <v>14.71</v>
      </c>
      <c r="AD2389">
        <v>16.23</v>
      </c>
      <c r="AE2389">
        <v>10.16</v>
      </c>
    </row>
    <row r="2390" spans="1:31">
      <c r="A2390" t="s">
        <v>31</v>
      </c>
      <c r="B2390" t="s">
        <v>4799</v>
      </c>
      <c r="C2390" t="s">
        <v>4800</v>
      </c>
      <c r="D2390" t="s">
        <v>415</v>
      </c>
      <c r="E2390">
        <v>21.07</v>
      </c>
      <c r="F2390">
        <v>13.18</v>
      </c>
      <c r="G2390">
        <v>22.21</v>
      </c>
      <c r="H2390">
        <v>14.88</v>
      </c>
      <c r="I2390">
        <v>21.88</v>
      </c>
      <c r="J2390">
        <v>15.67</v>
      </c>
      <c r="K2390">
        <v>15.05</v>
      </c>
      <c r="L2390">
        <v>20.010000000000002</v>
      </c>
      <c r="M2390">
        <v>23.86</v>
      </c>
      <c r="N2390">
        <v>17.62</v>
      </c>
      <c r="O2390">
        <v>18.11</v>
      </c>
      <c r="P2390">
        <v>18.059999999999999</v>
      </c>
      <c r="Q2390">
        <v>13.32</v>
      </c>
      <c r="R2390">
        <v>15.44</v>
      </c>
      <c r="S2390">
        <v>16.25</v>
      </c>
      <c r="T2390">
        <v>26.62</v>
      </c>
      <c r="U2390">
        <v>17.52</v>
      </c>
      <c r="V2390">
        <v>18.29</v>
      </c>
      <c r="W2390">
        <v>23.28</v>
      </c>
      <c r="X2390">
        <v>20.71</v>
      </c>
      <c r="Y2390">
        <v>15.87</v>
      </c>
      <c r="Z2390">
        <v>18.75</v>
      </c>
      <c r="AA2390">
        <v>21.36</v>
      </c>
      <c r="AB2390">
        <v>20.54</v>
      </c>
      <c r="AC2390">
        <v>17.96</v>
      </c>
      <c r="AD2390">
        <v>21.94</v>
      </c>
      <c r="AE2390">
        <v>14.35</v>
      </c>
    </row>
    <row r="2391" spans="1:31">
      <c r="A2391" t="s">
        <v>31</v>
      </c>
      <c r="B2391" t="s">
        <v>4801</v>
      </c>
      <c r="C2391" t="s">
        <v>4802</v>
      </c>
      <c r="D2391" t="s">
        <v>417</v>
      </c>
      <c r="E2391">
        <v>0.15</v>
      </c>
      <c r="F2391">
        <v>0.09</v>
      </c>
      <c r="G2391">
        <v>0.16</v>
      </c>
      <c r="H2391">
        <v>0.11</v>
      </c>
      <c r="I2391">
        <v>0.16</v>
      </c>
      <c r="J2391">
        <v>0.11</v>
      </c>
      <c r="K2391">
        <v>0.11</v>
      </c>
      <c r="L2391">
        <v>0.14000000000000001</v>
      </c>
      <c r="M2391">
        <v>0.17</v>
      </c>
      <c r="N2391">
        <v>0.13</v>
      </c>
      <c r="O2391">
        <v>0.13</v>
      </c>
      <c r="P2391">
        <v>0.13</v>
      </c>
      <c r="Q2391">
        <v>0.09</v>
      </c>
      <c r="R2391">
        <v>0.11</v>
      </c>
      <c r="S2391">
        <v>0.12</v>
      </c>
      <c r="T2391">
        <v>0.19</v>
      </c>
      <c r="U2391">
        <v>0.12</v>
      </c>
      <c r="V2391">
        <v>0.13</v>
      </c>
      <c r="W2391">
        <v>0.17</v>
      </c>
      <c r="X2391">
        <v>0.15</v>
      </c>
      <c r="Y2391">
        <v>0.11</v>
      </c>
      <c r="Z2391">
        <v>0.14000000000000001</v>
      </c>
      <c r="AA2391">
        <v>0.15</v>
      </c>
      <c r="AB2391">
        <v>0.15</v>
      </c>
      <c r="AC2391">
        <v>0.13</v>
      </c>
      <c r="AD2391">
        <v>0.16</v>
      </c>
      <c r="AE2391">
        <v>0.1</v>
      </c>
    </row>
    <row r="2392" spans="1:31">
      <c r="A2392" t="s">
        <v>31</v>
      </c>
      <c r="B2392" t="s">
        <v>4803</v>
      </c>
      <c r="C2392" t="s">
        <v>4804</v>
      </c>
      <c r="D2392" t="s">
        <v>417</v>
      </c>
      <c r="E2392">
        <v>0.19</v>
      </c>
      <c r="F2392">
        <v>0.12</v>
      </c>
      <c r="G2392">
        <v>0.2</v>
      </c>
      <c r="H2392">
        <v>0.13</v>
      </c>
      <c r="I2392">
        <v>0.2</v>
      </c>
      <c r="J2392">
        <v>0.14000000000000001</v>
      </c>
      <c r="K2392">
        <v>0.13</v>
      </c>
      <c r="L2392">
        <v>0.18</v>
      </c>
      <c r="M2392">
        <v>0.21</v>
      </c>
      <c r="N2392">
        <v>0.16</v>
      </c>
      <c r="O2392">
        <v>0.16</v>
      </c>
      <c r="P2392">
        <v>0.16</v>
      </c>
      <c r="Q2392">
        <v>0.12</v>
      </c>
      <c r="R2392">
        <v>0.14000000000000001</v>
      </c>
      <c r="S2392">
        <v>0.14000000000000001</v>
      </c>
      <c r="T2392">
        <v>0.24</v>
      </c>
      <c r="U2392">
        <v>0.15</v>
      </c>
      <c r="V2392">
        <v>0.16</v>
      </c>
      <c r="W2392">
        <v>0.21</v>
      </c>
      <c r="X2392">
        <v>0.19</v>
      </c>
      <c r="Y2392">
        <v>0.14000000000000001</v>
      </c>
      <c r="Z2392">
        <v>0.17</v>
      </c>
      <c r="AA2392">
        <v>0.19</v>
      </c>
      <c r="AB2392">
        <v>0.18</v>
      </c>
      <c r="AC2392">
        <v>0.16</v>
      </c>
      <c r="AD2392">
        <v>0.2</v>
      </c>
      <c r="AE2392">
        <v>0.13</v>
      </c>
    </row>
    <row r="2393" spans="1:31">
      <c r="A2393" t="s">
        <v>31</v>
      </c>
      <c r="B2393" t="s">
        <v>4805</v>
      </c>
      <c r="C2393" t="s">
        <v>4806</v>
      </c>
      <c r="D2393" t="s">
        <v>415</v>
      </c>
      <c r="E2393">
        <v>25.85</v>
      </c>
      <c r="F2393">
        <v>16.18</v>
      </c>
      <c r="G2393">
        <v>27.25</v>
      </c>
      <c r="H2393">
        <v>18.25</v>
      </c>
      <c r="I2393">
        <v>26.84</v>
      </c>
      <c r="J2393">
        <v>19.23</v>
      </c>
      <c r="K2393">
        <v>18.46</v>
      </c>
      <c r="L2393">
        <v>24.55</v>
      </c>
      <c r="M2393">
        <v>29.28</v>
      </c>
      <c r="N2393">
        <v>21.61</v>
      </c>
      <c r="O2393">
        <v>22.22</v>
      </c>
      <c r="P2393">
        <v>22.15</v>
      </c>
      <c r="Q2393">
        <v>16.350000000000001</v>
      </c>
      <c r="R2393">
        <v>18.940000000000001</v>
      </c>
      <c r="S2393">
        <v>19.940000000000001</v>
      </c>
      <c r="T2393">
        <v>32.65</v>
      </c>
      <c r="U2393">
        <v>21.5</v>
      </c>
      <c r="V2393">
        <v>22.44</v>
      </c>
      <c r="W2393">
        <v>28.57</v>
      </c>
      <c r="X2393">
        <v>25.41</v>
      </c>
      <c r="Y2393">
        <v>19.48</v>
      </c>
      <c r="Z2393">
        <v>23</v>
      </c>
      <c r="AA2393">
        <v>26.2</v>
      </c>
      <c r="AB2393">
        <v>25.2</v>
      </c>
      <c r="AC2393">
        <v>22.03</v>
      </c>
      <c r="AD2393">
        <v>26.91</v>
      </c>
      <c r="AE2393">
        <v>17.61</v>
      </c>
    </row>
    <row r="2394" spans="1:31">
      <c r="A2394" t="s">
        <v>31</v>
      </c>
      <c r="B2394" t="s">
        <v>4807</v>
      </c>
      <c r="C2394" t="s">
        <v>4808</v>
      </c>
      <c r="D2394" t="s">
        <v>417</v>
      </c>
      <c r="E2394">
        <v>0.14000000000000001</v>
      </c>
      <c r="F2394">
        <v>0.08</v>
      </c>
      <c r="G2394">
        <v>0.19</v>
      </c>
      <c r="H2394">
        <v>0.11</v>
      </c>
      <c r="I2394">
        <v>0.2</v>
      </c>
      <c r="J2394">
        <v>0.12</v>
      </c>
      <c r="K2394">
        <v>0.1</v>
      </c>
      <c r="L2394">
        <v>0.14000000000000001</v>
      </c>
      <c r="M2394">
        <v>0.15</v>
      </c>
      <c r="N2394">
        <v>0.11</v>
      </c>
      <c r="O2394">
        <v>0.14000000000000001</v>
      </c>
      <c r="P2394">
        <v>0.12</v>
      </c>
      <c r="Q2394">
        <v>0.08</v>
      </c>
      <c r="R2394">
        <v>0.1</v>
      </c>
      <c r="S2394">
        <v>0.11</v>
      </c>
      <c r="T2394">
        <v>0.19</v>
      </c>
      <c r="U2394">
        <v>0.14000000000000001</v>
      </c>
      <c r="V2394">
        <v>0.13</v>
      </c>
      <c r="W2394">
        <v>0.18</v>
      </c>
      <c r="X2394">
        <v>0.13</v>
      </c>
      <c r="Y2394">
        <v>0.12</v>
      </c>
      <c r="Z2394">
        <v>0.14000000000000001</v>
      </c>
      <c r="AA2394">
        <v>0.15</v>
      </c>
      <c r="AB2394">
        <v>0.18</v>
      </c>
      <c r="AC2394">
        <v>0.15</v>
      </c>
      <c r="AD2394">
        <v>0.14000000000000001</v>
      </c>
      <c r="AE2394">
        <v>0.09</v>
      </c>
    </row>
    <row r="2395" spans="1:31">
      <c r="A2395" t="s">
        <v>31</v>
      </c>
      <c r="B2395" t="s">
        <v>4809</v>
      </c>
      <c r="C2395" t="s">
        <v>4810</v>
      </c>
      <c r="D2395" t="s">
        <v>415</v>
      </c>
      <c r="E2395">
        <v>19.61</v>
      </c>
      <c r="F2395">
        <v>11.86</v>
      </c>
      <c r="G2395">
        <v>26.58</v>
      </c>
      <c r="H2395">
        <v>14.71</v>
      </c>
      <c r="I2395">
        <v>27.45</v>
      </c>
      <c r="J2395">
        <v>16.87</v>
      </c>
      <c r="K2395">
        <v>14.07</v>
      </c>
      <c r="L2395">
        <v>19.3</v>
      </c>
      <c r="M2395">
        <v>20.47</v>
      </c>
      <c r="N2395">
        <v>15.38</v>
      </c>
      <c r="O2395">
        <v>19.43</v>
      </c>
      <c r="P2395">
        <v>17.13</v>
      </c>
      <c r="Q2395">
        <v>11.94</v>
      </c>
      <c r="R2395">
        <v>14.3</v>
      </c>
      <c r="S2395">
        <v>15.5</v>
      </c>
      <c r="T2395">
        <v>25.6</v>
      </c>
      <c r="U2395">
        <v>20.22</v>
      </c>
      <c r="V2395">
        <v>18.55</v>
      </c>
      <c r="W2395">
        <v>24.07</v>
      </c>
      <c r="X2395">
        <v>18.25</v>
      </c>
      <c r="Y2395">
        <v>16.87</v>
      </c>
      <c r="Z2395">
        <v>18.920000000000002</v>
      </c>
      <c r="AA2395">
        <v>20.82</v>
      </c>
      <c r="AB2395">
        <v>25.17</v>
      </c>
      <c r="AC2395">
        <v>20.239999999999998</v>
      </c>
      <c r="AD2395">
        <v>19.46</v>
      </c>
      <c r="AE2395">
        <v>13.31</v>
      </c>
    </row>
    <row r="2396" spans="1:31">
      <c r="A2396" t="s">
        <v>31</v>
      </c>
      <c r="B2396" t="s">
        <v>4811</v>
      </c>
      <c r="C2396" t="s">
        <v>4812</v>
      </c>
      <c r="D2396" t="s">
        <v>417</v>
      </c>
      <c r="E2396">
        <v>0.16</v>
      </c>
      <c r="F2396">
        <v>0.1</v>
      </c>
      <c r="G2396">
        <v>0.17</v>
      </c>
      <c r="H2396">
        <v>0.11</v>
      </c>
      <c r="I2396">
        <v>0.16</v>
      </c>
      <c r="J2396">
        <v>0.12</v>
      </c>
      <c r="K2396">
        <v>0.11</v>
      </c>
      <c r="L2396">
        <v>0.15</v>
      </c>
      <c r="M2396">
        <v>0.18</v>
      </c>
      <c r="N2396">
        <v>0.13</v>
      </c>
      <c r="O2396">
        <v>0.13</v>
      </c>
      <c r="P2396">
        <v>0.13</v>
      </c>
      <c r="Q2396">
        <v>0.1</v>
      </c>
      <c r="R2396">
        <v>0.12</v>
      </c>
      <c r="S2396">
        <v>0.12</v>
      </c>
      <c r="T2396">
        <v>0.2</v>
      </c>
      <c r="U2396">
        <v>0.13</v>
      </c>
      <c r="V2396">
        <v>0.14000000000000001</v>
      </c>
      <c r="W2396">
        <v>0.17</v>
      </c>
      <c r="X2396">
        <v>0.16</v>
      </c>
      <c r="Y2396">
        <v>0.12</v>
      </c>
      <c r="Z2396">
        <v>0.14000000000000001</v>
      </c>
      <c r="AA2396">
        <v>0.16</v>
      </c>
      <c r="AB2396">
        <v>0.15</v>
      </c>
      <c r="AC2396">
        <v>0.13</v>
      </c>
      <c r="AD2396">
        <v>0.16</v>
      </c>
      <c r="AE2396">
        <v>0.11</v>
      </c>
    </row>
    <row r="2397" spans="1:31">
      <c r="A2397" t="s">
        <v>31</v>
      </c>
      <c r="B2397" t="s">
        <v>4813</v>
      </c>
      <c r="C2397" t="s">
        <v>4814</v>
      </c>
      <c r="D2397" t="s">
        <v>415</v>
      </c>
      <c r="E2397">
        <v>21.75</v>
      </c>
      <c r="F2397">
        <v>13.61</v>
      </c>
      <c r="G2397">
        <v>22.93</v>
      </c>
      <c r="H2397">
        <v>15.36</v>
      </c>
      <c r="I2397">
        <v>22.58</v>
      </c>
      <c r="J2397">
        <v>16.18</v>
      </c>
      <c r="K2397">
        <v>15.54</v>
      </c>
      <c r="L2397">
        <v>20.66</v>
      </c>
      <c r="M2397">
        <v>24.64</v>
      </c>
      <c r="N2397">
        <v>18.190000000000001</v>
      </c>
      <c r="O2397">
        <v>18.7</v>
      </c>
      <c r="P2397">
        <v>18.64</v>
      </c>
      <c r="Q2397">
        <v>13.76</v>
      </c>
      <c r="R2397">
        <v>15.94</v>
      </c>
      <c r="S2397">
        <v>16.78</v>
      </c>
      <c r="T2397">
        <v>27.48</v>
      </c>
      <c r="U2397">
        <v>18.09</v>
      </c>
      <c r="V2397">
        <v>18.88</v>
      </c>
      <c r="W2397">
        <v>24.04</v>
      </c>
      <c r="X2397">
        <v>21.38</v>
      </c>
      <c r="Y2397">
        <v>16.39</v>
      </c>
      <c r="Z2397">
        <v>19.350000000000001</v>
      </c>
      <c r="AA2397">
        <v>22.05</v>
      </c>
      <c r="AB2397">
        <v>21.21</v>
      </c>
      <c r="AC2397">
        <v>18.54</v>
      </c>
      <c r="AD2397">
        <v>22.65</v>
      </c>
      <c r="AE2397">
        <v>14.81</v>
      </c>
    </row>
    <row r="2398" spans="1:31">
      <c r="A2398" t="s">
        <v>31</v>
      </c>
      <c r="B2398" t="s">
        <v>4815</v>
      </c>
      <c r="C2398" t="s">
        <v>4816</v>
      </c>
      <c r="D2398" t="s">
        <v>417</v>
      </c>
      <c r="E2398">
        <v>0.12</v>
      </c>
      <c r="F2398">
        <v>0.11</v>
      </c>
      <c r="G2398">
        <v>0.12</v>
      </c>
      <c r="H2398">
        <v>0.09</v>
      </c>
      <c r="I2398">
        <v>0.16</v>
      </c>
      <c r="J2398">
        <v>0.12</v>
      </c>
      <c r="K2398">
        <v>0.09</v>
      </c>
      <c r="L2398">
        <v>0.11</v>
      </c>
      <c r="M2398">
        <v>0.14000000000000001</v>
      </c>
      <c r="N2398">
        <v>0.09</v>
      </c>
      <c r="O2398">
        <v>0.1</v>
      </c>
      <c r="P2398">
        <v>0.12</v>
      </c>
      <c r="Q2398">
        <v>0.08</v>
      </c>
      <c r="R2398">
        <v>0.1</v>
      </c>
      <c r="S2398">
        <v>0.12</v>
      </c>
      <c r="T2398">
        <v>0.21</v>
      </c>
      <c r="U2398">
        <v>0.11</v>
      </c>
      <c r="V2398">
        <v>0.12</v>
      </c>
      <c r="W2398">
        <v>0.16</v>
      </c>
      <c r="X2398">
        <v>0.15</v>
      </c>
      <c r="Y2398">
        <v>0.12</v>
      </c>
      <c r="Z2398">
        <v>0.11</v>
      </c>
      <c r="AA2398">
        <v>0.12</v>
      </c>
      <c r="AB2398">
        <v>0.11</v>
      </c>
      <c r="AC2398">
        <v>0.14000000000000001</v>
      </c>
      <c r="AD2398">
        <v>0.13</v>
      </c>
      <c r="AE2398">
        <v>7.0000000000000007E-2</v>
      </c>
    </row>
    <row r="2399" spans="1:31">
      <c r="A2399" t="s">
        <v>31</v>
      </c>
      <c r="B2399" t="s">
        <v>4817</v>
      </c>
      <c r="C2399" t="s">
        <v>4818</v>
      </c>
      <c r="D2399" t="s">
        <v>415</v>
      </c>
      <c r="E2399">
        <v>16.059999999999999</v>
      </c>
      <c r="F2399">
        <v>14.84</v>
      </c>
      <c r="G2399">
        <v>17</v>
      </c>
      <c r="H2399">
        <v>12.05</v>
      </c>
      <c r="I2399">
        <v>22.22</v>
      </c>
      <c r="J2399">
        <v>16.88</v>
      </c>
      <c r="K2399">
        <v>12.41</v>
      </c>
      <c r="L2399">
        <v>15.56</v>
      </c>
      <c r="M2399">
        <v>19.89</v>
      </c>
      <c r="N2399">
        <v>12.33</v>
      </c>
      <c r="O2399">
        <v>14.39</v>
      </c>
      <c r="P2399">
        <v>16.809999999999999</v>
      </c>
      <c r="Q2399">
        <v>10.94</v>
      </c>
      <c r="R2399">
        <v>14</v>
      </c>
      <c r="S2399">
        <v>16.57</v>
      </c>
      <c r="T2399">
        <v>28.54</v>
      </c>
      <c r="U2399">
        <v>16.190000000000001</v>
      </c>
      <c r="V2399">
        <v>16.46</v>
      </c>
      <c r="W2399">
        <v>22.22</v>
      </c>
      <c r="X2399">
        <v>20.25</v>
      </c>
      <c r="Y2399">
        <v>16.690000000000001</v>
      </c>
      <c r="Z2399">
        <v>14.72</v>
      </c>
      <c r="AA2399">
        <v>16.399999999999999</v>
      </c>
      <c r="AB2399">
        <v>15.63</v>
      </c>
      <c r="AC2399">
        <v>20.010000000000002</v>
      </c>
      <c r="AD2399">
        <v>17.989999999999998</v>
      </c>
      <c r="AE2399">
        <v>9.98</v>
      </c>
    </row>
    <row r="2400" spans="1:31">
      <c r="A2400" t="s">
        <v>31</v>
      </c>
      <c r="B2400" t="s">
        <v>4819</v>
      </c>
      <c r="C2400" t="s">
        <v>4820</v>
      </c>
      <c r="D2400" t="s">
        <v>415</v>
      </c>
      <c r="E2400">
        <v>24.1</v>
      </c>
      <c r="F2400">
        <v>19.04</v>
      </c>
      <c r="G2400">
        <v>24.91</v>
      </c>
      <c r="H2400">
        <v>18.09</v>
      </c>
      <c r="I2400">
        <v>34.56</v>
      </c>
      <c r="J2400">
        <v>20.8</v>
      </c>
      <c r="K2400">
        <v>17.13</v>
      </c>
      <c r="L2400">
        <v>31.35</v>
      </c>
      <c r="M2400">
        <v>28.99</v>
      </c>
      <c r="N2400">
        <v>21.2</v>
      </c>
      <c r="O2400">
        <v>24.36</v>
      </c>
      <c r="P2400">
        <v>23.85</v>
      </c>
      <c r="Q2400">
        <v>15.35</v>
      </c>
      <c r="R2400">
        <v>19.489999999999998</v>
      </c>
      <c r="S2400">
        <v>21.25</v>
      </c>
      <c r="T2400">
        <v>35.83</v>
      </c>
      <c r="U2400">
        <v>27.5</v>
      </c>
      <c r="V2400">
        <v>28.93</v>
      </c>
      <c r="W2400">
        <v>33.01</v>
      </c>
      <c r="X2400">
        <v>26.69</v>
      </c>
      <c r="Y2400">
        <v>22.78</v>
      </c>
      <c r="Z2400">
        <v>23.95</v>
      </c>
      <c r="AA2400">
        <v>33.380000000000003</v>
      </c>
      <c r="AB2400">
        <v>30.54</v>
      </c>
      <c r="AC2400">
        <v>25.65</v>
      </c>
      <c r="AD2400">
        <v>29.43</v>
      </c>
      <c r="AE2400">
        <v>15.67</v>
      </c>
    </row>
    <row r="2401" spans="1:31">
      <c r="A2401" t="s">
        <v>31</v>
      </c>
      <c r="B2401" t="s">
        <v>4821</v>
      </c>
      <c r="C2401" t="s">
        <v>4822</v>
      </c>
      <c r="D2401" t="s">
        <v>417</v>
      </c>
      <c r="E2401">
        <v>0.13</v>
      </c>
      <c r="F2401">
        <v>0.08</v>
      </c>
      <c r="G2401">
        <v>0.14000000000000001</v>
      </c>
      <c r="H2401">
        <v>0.09</v>
      </c>
      <c r="I2401">
        <v>0.14000000000000001</v>
      </c>
      <c r="J2401">
        <v>0.1</v>
      </c>
      <c r="K2401">
        <v>0.09</v>
      </c>
      <c r="L2401">
        <v>0.13</v>
      </c>
      <c r="M2401">
        <v>0.15</v>
      </c>
      <c r="N2401">
        <v>0.11</v>
      </c>
      <c r="O2401">
        <v>0.11</v>
      </c>
      <c r="P2401">
        <v>0.11</v>
      </c>
      <c r="Q2401">
        <v>0.08</v>
      </c>
      <c r="R2401">
        <v>0.1</v>
      </c>
      <c r="S2401">
        <v>0.1</v>
      </c>
      <c r="T2401">
        <v>0.17</v>
      </c>
      <c r="U2401">
        <v>0.11</v>
      </c>
      <c r="V2401">
        <v>0.12</v>
      </c>
      <c r="W2401">
        <v>0.15</v>
      </c>
      <c r="X2401">
        <v>0.13</v>
      </c>
      <c r="Y2401">
        <v>0.1</v>
      </c>
      <c r="Z2401">
        <v>0.12</v>
      </c>
      <c r="AA2401">
        <v>0.14000000000000001</v>
      </c>
      <c r="AB2401">
        <v>0.13</v>
      </c>
      <c r="AC2401">
        <v>0.11</v>
      </c>
      <c r="AD2401">
        <v>0.14000000000000001</v>
      </c>
      <c r="AE2401">
        <v>0.09</v>
      </c>
    </row>
    <row r="2402" spans="1:31">
      <c r="A2402" t="s">
        <v>31</v>
      </c>
      <c r="B2402" t="s">
        <v>4823</v>
      </c>
      <c r="C2402" t="s">
        <v>4824</v>
      </c>
      <c r="D2402" t="s">
        <v>415</v>
      </c>
      <c r="E2402">
        <v>18.68</v>
      </c>
      <c r="F2402">
        <v>11.69</v>
      </c>
      <c r="G2402">
        <v>19.690000000000001</v>
      </c>
      <c r="H2402">
        <v>13.19</v>
      </c>
      <c r="I2402">
        <v>19.39</v>
      </c>
      <c r="J2402">
        <v>13.89</v>
      </c>
      <c r="K2402">
        <v>13.34</v>
      </c>
      <c r="L2402">
        <v>17.739999999999998</v>
      </c>
      <c r="M2402">
        <v>21.16</v>
      </c>
      <c r="N2402">
        <v>15.62</v>
      </c>
      <c r="O2402">
        <v>16.059999999999999</v>
      </c>
      <c r="P2402">
        <v>16.010000000000002</v>
      </c>
      <c r="Q2402">
        <v>11.81</v>
      </c>
      <c r="R2402">
        <v>13.69</v>
      </c>
      <c r="S2402">
        <v>14.41</v>
      </c>
      <c r="T2402">
        <v>23.6</v>
      </c>
      <c r="U2402">
        <v>15.53</v>
      </c>
      <c r="V2402">
        <v>16.21</v>
      </c>
      <c r="W2402">
        <v>20.64</v>
      </c>
      <c r="X2402">
        <v>18.36</v>
      </c>
      <c r="Y2402">
        <v>14.07</v>
      </c>
      <c r="Z2402">
        <v>16.62</v>
      </c>
      <c r="AA2402">
        <v>18.93</v>
      </c>
      <c r="AB2402">
        <v>18.21</v>
      </c>
      <c r="AC2402">
        <v>15.92</v>
      </c>
      <c r="AD2402">
        <v>19.45</v>
      </c>
      <c r="AE2402">
        <v>12.72</v>
      </c>
    </row>
    <row r="2403" spans="1:31">
      <c r="A2403" t="s">
        <v>31</v>
      </c>
      <c r="B2403" t="s">
        <v>4825</v>
      </c>
      <c r="C2403" t="s">
        <v>4826</v>
      </c>
      <c r="D2403" t="s">
        <v>417</v>
      </c>
      <c r="E2403">
        <v>0.21</v>
      </c>
      <c r="F2403">
        <v>0.13</v>
      </c>
      <c r="G2403">
        <v>0.22</v>
      </c>
      <c r="H2403">
        <v>0.15</v>
      </c>
      <c r="I2403">
        <v>0.22</v>
      </c>
      <c r="J2403">
        <v>0.15</v>
      </c>
      <c r="K2403">
        <v>0.15</v>
      </c>
      <c r="L2403">
        <v>0.2</v>
      </c>
      <c r="M2403">
        <v>0.24</v>
      </c>
      <c r="N2403">
        <v>0.17</v>
      </c>
      <c r="O2403">
        <v>0.18</v>
      </c>
      <c r="P2403">
        <v>0.18</v>
      </c>
      <c r="Q2403">
        <v>0.13</v>
      </c>
      <c r="R2403">
        <v>0.15</v>
      </c>
      <c r="S2403">
        <v>0.16</v>
      </c>
      <c r="T2403">
        <v>0.27</v>
      </c>
      <c r="U2403">
        <v>0.17</v>
      </c>
      <c r="V2403">
        <v>0.18</v>
      </c>
      <c r="W2403">
        <v>0.23</v>
      </c>
      <c r="X2403">
        <v>0.2</v>
      </c>
      <c r="Y2403">
        <v>0.16</v>
      </c>
      <c r="Z2403">
        <v>0.19</v>
      </c>
      <c r="AA2403">
        <v>0.21</v>
      </c>
      <c r="AB2403">
        <v>0.2</v>
      </c>
      <c r="AC2403">
        <v>0.18</v>
      </c>
      <c r="AD2403">
        <v>0.22</v>
      </c>
      <c r="AE2403">
        <v>0.14000000000000001</v>
      </c>
    </row>
    <row r="2404" spans="1:31">
      <c r="A2404" t="s">
        <v>31</v>
      </c>
      <c r="B2404" t="s">
        <v>4827</v>
      </c>
      <c r="C2404" t="s">
        <v>4828</v>
      </c>
      <c r="D2404" t="s">
        <v>417</v>
      </c>
      <c r="E2404">
        <v>0.14000000000000001</v>
      </c>
      <c r="F2404">
        <v>0.1</v>
      </c>
      <c r="G2404">
        <v>0.14000000000000001</v>
      </c>
      <c r="H2404">
        <v>0.1</v>
      </c>
      <c r="I2404">
        <v>0.15</v>
      </c>
      <c r="J2404">
        <v>0.11</v>
      </c>
      <c r="K2404">
        <v>0.1</v>
      </c>
      <c r="L2404">
        <v>0.16</v>
      </c>
      <c r="M2404">
        <v>0.17</v>
      </c>
      <c r="N2404">
        <v>0.11</v>
      </c>
      <c r="O2404">
        <v>0.14000000000000001</v>
      </c>
      <c r="P2404">
        <v>0.14000000000000001</v>
      </c>
      <c r="Q2404">
        <v>0.09</v>
      </c>
      <c r="R2404">
        <v>0.12</v>
      </c>
      <c r="S2404">
        <v>0.11</v>
      </c>
      <c r="T2404">
        <v>0.2</v>
      </c>
      <c r="U2404">
        <v>0.15</v>
      </c>
      <c r="V2404">
        <v>0.13</v>
      </c>
      <c r="W2404">
        <v>0.17</v>
      </c>
      <c r="X2404">
        <v>0.14000000000000001</v>
      </c>
      <c r="Y2404">
        <v>0.13</v>
      </c>
      <c r="Z2404">
        <v>0.14000000000000001</v>
      </c>
      <c r="AA2404">
        <v>0.14000000000000001</v>
      </c>
      <c r="AB2404">
        <v>0.13</v>
      </c>
      <c r="AC2404">
        <v>0.14000000000000001</v>
      </c>
      <c r="AD2404">
        <v>0.14000000000000001</v>
      </c>
      <c r="AE2404">
        <v>0.09</v>
      </c>
    </row>
    <row r="2405" spans="1:31">
      <c r="A2405" t="s">
        <v>31</v>
      </c>
      <c r="B2405" t="s">
        <v>4829</v>
      </c>
      <c r="C2405" t="s">
        <v>4830</v>
      </c>
      <c r="D2405" t="s">
        <v>417</v>
      </c>
      <c r="E2405">
        <v>0.22</v>
      </c>
      <c r="F2405">
        <v>0.21</v>
      </c>
      <c r="G2405">
        <v>0.13</v>
      </c>
      <c r="H2405">
        <v>0.22</v>
      </c>
      <c r="I2405">
        <v>0.24</v>
      </c>
      <c r="J2405">
        <v>0.23</v>
      </c>
      <c r="K2405">
        <v>0.23</v>
      </c>
      <c r="L2405">
        <v>0.23</v>
      </c>
      <c r="M2405">
        <v>0.24</v>
      </c>
      <c r="N2405">
        <v>0.24</v>
      </c>
      <c r="O2405">
        <v>0.24</v>
      </c>
      <c r="P2405">
        <v>0.24</v>
      </c>
      <c r="Q2405">
        <v>0.22</v>
      </c>
      <c r="R2405">
        <v>0.24</v>
      </c>
      <c r="S2405">
        <v>0.24</v>
      </c>
      <c r="T2405">
        <v>0.24</v>
      </c>
      <c r="U2405">
        <v>0.22</v>
      </c>
      <c r="V2405">
        <v>0.25</v>
      </c>
      <c r="W2405">
        <v>0.26</v>
      </c>
      <c r="X2405">
        <v>0.22</v>
      </c>
      <c r="Y2405">
        <v>0.24</v>
      </c>
      <c r="Z2405">
        <v>0.23</v>
      </c>
      <c r="AA2405">
        <v>0.21</v>
      </c>
      <c r="AB2405">
        <v>0.22</v>
      </c>
      <c r="AC2405">
        <v>0.21</v>
      </c>
      <c r="AD2405">
        <v>0.23</v>
      </c>
      <c r="AE2405">
        <v>0.21</v>
      </c>
    </row>
    <row r="2406" spans="1:31">
      <c r="A2406" t="s">
        <v>31</v>
      </c>
      <c r="B2406" t="s">
        <v>4831</v>
      </c>
      <c r="C2406" t="s">
        <v>4832</v>
      </c>
      <c r="D2406" t="s">
        <v>415</v>
      </c>
      <c r="E2406">
        <v>29.93</v>
      </c>
      <c r="F2406">
        <v>28.51</v>
      </c>
      <c r="G2406">
        <v>18</v>
      </c>
      <c r="H2406">
        <v>29.77</v>
      </c>
      <c r="I2406">
        <v>31.93</v>
      </c>
      <c r="J2406">
        <v>31.52</v>
      </c>
      <c r="K2406">
        <v>31.59</v>
      </c>
      <c r="L2406">
        <v>31.4</v>
      </c>
      <c r="M2406">
        <v>32.630000000000003</v>
      </c>
      <c r="N2406">
        <v>32.369999999999997</v>
      </c>
      <c r="O2406">
        <v>32.380000000000003</v>
      </c>
      <c r="P2406">
        <v>32.21</v>
      </c>
      <c r="Q2406">
        <v>29.87</v>
      </c>
      <c r="R2406">
        <v>32.14</v>
      </c>
      <c r="S2406">
        <v>32.14</v>
      </c>
      <c r="T2406">
        <v>31.88</v>
      </c>
      <c r="U2406">
        <v>29.59</v>
      </c>
      <c r="V2406">
        <v>34.19</v>
      </c>
      <c r="W2406">
        <v>34.74</v>
      </c>
      <c r="X2406">
        <v>29.53</v>
      </c>
      <c r="Y2406">
        <v>32.049999999999997</v>
      </c>
      <c r="Z2406">
        <v>31.54</v>
      </c>
      <c r="AA2406">
        <v>28.21</v>
      </c>
      <c r="AB2406">
        <v>30.22</v>
      </c>
      <c r="AC2406">
        <v>28.48</v>
      </c>
      <c r="AD2406">
        <v>31.59</v>
      </c>
      <c r="AE2406">
        <v>29.14</v>
      </c>
    </row>
    <row r="2407" spans="1:31">
      <c r="A2407" t="s">
        <v>31</v>
      </c>
      <c r="B2407" t="s">
        <v>4833</v>
      </c>
      <c r="C2407" t="s">
        <v>4834</v>
      </c>
      <c r="D2407" t="s">
        <v>417</v>
      </c>
      <c r="E2407">
        <v>0.3</v>
      </c>
      <c r="F2407">
        <v>0.24</v>
      </c>
      <c r="G2407">
        <v>0.27</v>
      </c>
      <c r="H2407">
        <v>0.27</v>
      </c>
      <c r="I2407">
        <v>0.32</v>
      </c>
      <c r="J2407">
        <v>0.28000000000000003</v>
      </c>
      <c r="K2407">
        <v>0.3</v>
      </c>
      <c r="L2407">
        <v>0.32</v>
      </c>
      <c r="M2407">
        <v>0.31</v>
      </c>
      <c r="N2407">
        <v>0.27</v>
      </c>
      <c r="O2407">
        <v>0.3</v>
      </c>
      <c r="P2407">
        <v>0.27</v>
      </c>
      <c r="Q2407">
        <v>0.27</v>
      </c>
      <c r="R2407">
        <v>0.28999999999999998</v>
      </c>
      <c r="S2407">
        <v>0.27</v>
      </c>
      <c r="T2407">
        <v>0.28000000000000003</v>
      </c>
      <c r="U2407">
        <v>0.25</v>
      </c>
      <c r="V2407">
        <v>0.36</v>
      </c>
      <c r="W2407">
        <v>0.38</v>
      </c>
      <c r="X2407">
        <v>0.24</v>
      </c>
      <c r="Y2407">
        <v>0.28000000000000003</v>
      </c>
      <c r="Z2407">
        <v>0.34</v>
      </c>
      <c r="AA2407">
        <v>0.3</v>
      </c>
      <c r="AB2407">
        <v>0.4</v>
      </c>
      <c r="AC2407">
        <v>0.24</v>
      </c>
      <c r="AD2407">
        <v>0.33</v>
      </c>
      <c r="AE2407">
        <v>0.26</v>
      </c>
    </row>
    <row r="2408" spans="1:31">
      <c r="A2408" t="s">
        <v>31</v>
      </c>
      <c r="B2408" t="s">
        <v>4835</v>
      </c>
      <c r="C2408" t="s">
        <v>4836</v>
      </c>
      <c r="D2408" t="s">
        <v>415</v>
      </c>
      <c r="E2408">
        <v>40.1</v>
      </c>
      <c r="F2408">
        <v>32.03</v>
      </c>
      <c r="G2408">
        <v>36.24</v>
      </c>
      <c r="H2408">
        <v>37.14</v>
      </c>
      <c r="I2408">
        <v>42.75</v>
      </c>
      <c r="J2408">
        <v>38</v>
      </c>
      <c r="K2408">
        <v>41.65</v>
      </c>
      <c r="L2408">
        <v>43.01</v>
      </c>
      <c r="M2408">
        <v>42.08</v>
      </c>
      <c r="N2408">
        <v>37.42</v>
      </c>
      <c r="O2408">
        <v>41.58</v>
      </c>
      <c r="P2408">
        <v>36.32</v>
      </c>
      <c r="Q2408">
        <v>36.869999999999997</v>
      </c>
      <c r="R2408">
        <v>38.57</v>
      </c>
      <c r="S2408">
        <v>36.380000000000003</v>
      </c>
      <c r="T2408">
        <v>38.44</v>
      </c>
      <c r="U2408">
        <v>34.61</v>
      </c>
      <c r="V2408">
        <v>49.22</v>
      </c>
      <c r="W2408">
        <v>51.16</v>
      </c>
      <c r="X2408">
        <v>32.43</v>
      </c>
      <c r="Y2408">
        <v>38.22</v>
      </c>
      <c r="Z2408">
        <v>45.25</v>
      </c>
      <c r="AA2408">
        <v>40.61</v>
      </c>
      <c r="AB2408">
        <v>54.72</v>
      </c>
      <c r="AC2408">
        <v>32.46</v>
      </c>
      <c r="AD2408">
        <v>45.47</v>
      </c>
      <c r="AE2408">
        <v>35.08</v>
      </c>
    </row>
    <row r="2409" spans="1:31">
      <c r="A2409" t="s">
        <v>31</v>
      </c>
      <c r="B2409" t="s">
        <v>4837</v>
      </c>
      <c r="C2409" t="s">
        <v>4838</v>
      </c>
      <c r="D2409" t="s">
        <v>417</v>
      </c>
      <c r="E2409">
        <v>0.2</v>
      </c>
      <c r="F2409">
        <v>0.16</v>
      </c>
      <c r="G2409">
        <v>0.18</v>
      </c>
      <c r="H2409">
        <v>0.19</v>
      </c>
      <c r="I2409">
        <v>0.22</v>
      </c>
      <c r="J2409">
        <v>0.19</v>
      </c>
      <c r="K2409">
        <v>0.21</v>
      </c>
      <c r="L2409">
        <v>0.22</v>
      </c>
      <c r="M2409">
        <v>0.21</v>
      </c>
      <c r="N2409">
        <v>0.19</v>
      </c>
      <c r="O2409">
        <v>0.21</v>
      </c>
      <c r="P2409">
        <v>0.18</v>
      </c>
      <c r="Q2409">
        <v>0.19</v>
      </c>
      <c r="R2409">
        <v>0.2</v>
      </c>
      <c r="S2409">
        <v>0.18</v>
      </c>
      <c r="T2409">
        <v>0.2</v>
      </c>
      <c r="U2409">
        <v>0.17</v>
      </c>
      <c r="V2409">
        <v>0.25</v>
      </c>
      <c r="W2409">
        <v>0.26</v>
      </c>
      <c r="X2409">
        <v>0.17</v>
      </c>
      <c r="Y2409">
        <v>0.2</v>
      </c>
      <c r="Z2409">
        <v>0.23</v>
      </c>
      <c r="AA2409">
        <v>0.21</v>
      </c>
      <c r="AB2409">
        <v>0.27</v>
      </c>
      <c r="AC2409">
        <v>0.16</v>
      </c>
      <c r="AD2409">
        <v>0.28000000000000003</v>
      </c>
      <c r="AE2409">
        <v>0.2</v>
      </c>
    </row>
    <row r="2410" spans="1:31">
      <c r="A2410" t="s">
        <v>31</v>
      </c>
      <c r="B2410" t="s">
        <v>4839</v>
      </c>
      <c r="C2410" t="s">
        <v>4840</v>
      </c>
      <c r="D2410" t="s">
        <v>415</v>
      </c>
      <c r="E2410">
        <v>27.86</v>
      </c>
      <c r="F2410">
        <v>22.25</v>
      </c>
      <c r="G2410">
        <v>25.17</v>
      </c>
      <c r="H2410">
        <v>25.8</v>
      </c>
      <c r="I2410">
        <v>29.69</v>
      </c>
      <c r="J2410">
        <v>26.39</v>
      </c>
      <c r="K2410">
        <v>28.93</v>
      </c>
      <c r="L2410">
        <v>30.05</v>
      </c>
      <c r="M2410">
        <v>29.23</v>
      </c>
      <c r="N2410">
        <v>25.99</v>
      </c>
      <c r="O2410">
        <v>28.88</v>
      </c>
      <c r="P2410">
        <v>25.23</v>
      </c>
      <c r="Q2410">
        <v>25.61</v>
      </c>
      <c r="R2410">
        <v>26.79</v>
      </c>
      <c r="S2410">
        <v>25.27</v>
      </c>
      <c r="T2410">
        <v>26.7</v>
      </c>
      <c r="U2410">
        <v>24.04</v>
      </c>
      <c r="V2410">
        <v>34.19</v>
      </c>
      <c r="W2410">
        <v>35.33</v>
      </c>
      <c r="X2410">
        <v>23.82</v>
      </c>
      <c r="Y2410">
        <v>26.55</v>
      </c>
      <c r="Z2410">
        <v>31.43</v>
      </c>
      <c r="AA2410">
        <v>28.21</v>
      </c>
      <c r="AB2410">
        <v>36.33</v>
      </c>
      <c r="AC2410">
        <v>22.54</v>
      </c>
      <c r="AD2410">
        <v>37.369999999999997</v>
      </c>
      <c r="AE2410">
        <v>27.58</v>
      </c>
    </row>
    <row r="2411" spans="1:31">
      <c r="A2411" t="s">
        <v>31</v>
      </c>
      <c r="B2411" t="s">
        <v>4841</v>
      </c>
      <c r="C2411" t="s">
        <v>4842</v>
      </c>
      <c r="D2411" t="s">
        <v>417</v>
      </c>
      <c r="E2411">
        <v>0.22</v>
      </c>
      <c r="F2411">
        <v>0.21</v>
      </c>
      <c r="G2411">
        <v>0.25</v>
      </c>
      <c r="H2411">
        <v>0.24</v>
      </c>
      <c r="I2411">
        <v>0.23</v>
      </c>
      <c r="J2411">
        <v>0.23</v>
      </c>
      <c r="K2411">
        <v>0.23</v>
      </c>
      <c r="L2411">
        <v>0.28999999999999998</v>
      </c>
      <c r="M2411">
        <v>0.24</v>
      </c>
      <c r="N2411">
        <v>0.23</v>
      </c>
      <c r="O2411">
        <v>0.21</v>
      </c>
      <c r="P2411">
        <v>0.23</v>
      </c>
      <c r="Q2411">
        <v>0.22</v>
      </c>
      <c r="R2411">
        <v>0.24</v>
      </c>
      <c r="S2411">
        <v>0.23</v>
      </c>
      <c r="T2411">
        <v>0.23</v>
      </c>
      <c r="U2411">
        <v>0.21</v>
      </c>
      <c r="V2411">
        <v>0.26</v>
      </c>
      <c r="W2411">
        <v>0.28999999999999998</v>
      </c>
      <c r="X2411">
        <v>0.23</v>
      </c>
      <c r="Y2411">
        <v>0.23</v>
      </c>
      <c r="Z2411">
        <v>0.23</v>
      </c>
      <c r="AA2411">
        <v>0.23</v>
      </c>
      <c r="AB2411">
        <v>0.24</v>
      </c>
      <c r="AC2411">
        <v>0.2</v>
      </c>
      <c r="AD2411">
        <v>0.35</v>
      </c>
      <c r="AE2411">
        <v>0.21</v>
      </c>
    </row>
    <row r="2412" spans="1:31">
      <c r="A2412" t="s">
        <v>31</v>
      </c>
      <c r="B2412" t="s">
        <v>4843</v>
      </c>
      <c r="C2412" t="s">
        <v>4844</v>
      </c>
      <c r="D2412" t="s">
        <v>415</v>
      </c>
      <c r="E2412">
        <v>29.58</v>
      </c>
      <c r="F2412">
        <v>28.18</v>
      </c>
      <c r="G2412">
        <v>33.51</v>
      </c>
      <c r="H2412">
        <v>31.92</v>
      </c>
      <c r="I2412">
        <v>31.56</v>
      </c>
      <c r="J2412">
        <v>31.15</v>
      </c>
      <c r="K2412">
        <v>31.22</v>
      </c>
      <c r="L2412">
        <v>39.6</v>
      </c>
      <c r="M2412">
        <v>32.25</v>
      </c>
      <c r="N2412">
        <v>32</v>
      </c>
      <c r="O2412">
        <v>28.88</v>
      </c>
      <c r="P2412">
        <v>31.84</v>
      </c>
      <c r="Q2412">
        <v>29.52</v>
      </c>
      <c r="R2412">
        <v>31.77</v>
      </c>
      <c r="S2412">
        <v>31.76</v>
      </c>
      <c r="T2412">
        <v>31.51</v>
      </c>
      <c r="U2412">
        <v>29.25</v>
      </c>
      <c r="V2412">
        <v>35.119999999999997</v>
      </c>
      <c r="W2412">
        <v>39.08</v>
      </c>
      <c r="X2412">
        <v>30.87</v>
      </c>
      <c r="Y2412">
        <v>31.61</v>
      </c>
      <c r="Z2412">
        <v>31.17</v>
      </c>
      <c r="AA2412">
        <v>31.59</v>
      </c>
      <c r="AB2412">
        <v>32.35</v>
      </c>
      <c r="AC2412">
        <v>28.15</v>
      </c>
      <c r="AD2412">
        <v>46.86</v>
      </c>
      <c r="AE2412">
        <v>28.77</v>
      </c>
    </row>
    <row r="2413" spans="1:31">
      <c r="A2413" t="s">
        <v>31</v>
      </c>
      <c r="B2413" t="s">
        <v>4845</v>
      </c>
      <c r="C2413" t="s">
        <v>4846</v>
      </c>
      <c r="D2413" t="s">
        <v>417</v>
      </c>
      <c r="E2413">
        <v>0.22</v>
      </c>
      <c r="F2413">
        <v>0.18</v>
      </c>
      <c r="G2413">
        <v>0.2</v>
      </c>
      <c r="H2413">
        <v>0.2</v>
      </c>
      <c r="I2413">
        <v>0.24</v>
      </c>
      <c r="J2413">
        <v>0.21</v>
      </c>
      <c r="K2413">
        <v>0.23</v>
      </c>
      <c r="L2413">
        <v>0.24</v>
      </c>
      <c r="M2413">
        <v>0.23</v>
      </c>
      <c r="N2413">
        <v>0.2</v>
      </c>
      <c r="O2413">
        <v>0.23</v>
      </c>
      <c r="P2413">
        <v>0.2</v>
      </c>
      <c r="Q2413">
        <v>0.2</v>
      </c>
      <c r="R2413">
        <v>0.21</v>
      </c>
      <c r="S2413">
        <v>0.2</v>
      </c>
      <c r="T2413">
        <v>0.21</v>
      </c>
      <c r="U2413">
        <v>0.19</v>
      </c>
      <c r="V2413">
        <v>0.27</v>
      </c>
      <c r="W2413">
        <v>0.28000000000000003</v>
      </c>
      <c r="X2413">
        <v>0.19</v>
      </c>
      <c r="Y2413">
        <v>0.21</v>
      </c>
      <c r="Z2413">
        <v>0.25</v>
      </c>
      <c r="AA2413">
        <v>0.22</v>
      </c>
      <c r="AB2413">
        <v>0.28999999999999998</v>
      </c>
      <c r="AC2413">
        <v>0.18</v>
      </c>
      <c r="AD2413">
        <v>0.3</v>
      </c>
      <c r="AE2413">
        <v>0.22</v>
      </c>
    </row>
    <row r="2414" spans="1:31">
      <c r="A2414" t="s">
        <v>31</v>
      </c>
      <c r="B2414" t="s">
        <v>4847</v>
      </c>
      <c r="C2414" t="s">
        <v>4848</v>
      </c>
      <c r="D2414" t="s">
        <v>415</v>
      </c>
      <c r="E2414">
        <v>29.96</v>
      </c>
      <c r="F2414">
        <v>23.93</v>
      </c>
      <c r="G2414">
        <v>27.08</v>
      </c>
      <c r="H2414">
        <v>27.75</v>
      </c>
      <c r="I2414">
        <v>31.94</v>
      </c>
      <c r="J2414">
        <v>28.39</v>
      </c>
      <c r="K2414">
        <v>31.12</v>
      </c>
      <c r="L2414">
        <v>32.32</v>
      </c>
      <c r="M2414">
        <v>31.44</v>
      </c>
      <c r="N2414">
        <v>27.96</v>
      </c>
      <c r="O2414">
        <v>31.07</v>
      </c>
      <c r="P2414">
        <v>27.13</v>
      </c>
      <c r="Q2414">
        <v>27.55</v>
      </c>
      <c r="R2414">
        <v>28.82</v>
      </c>
      <c r="S2414">
        <v>27.18</v>
      </c>
      <c r="T2414">
        <v>28.72</v>
      </c>
      <c r="U2414">
        <v>25.86</v>
      </c>
      <c r="V2414">
        <v>36.770000000000003</v>
      </c>
      <c r="W2414">
        <v>38</v>
      </c>
      <c r="X2414">
        <v>25.63</v>
      </c>
      <c r="Y2414">
        <v>28.56</v>
      </c>
      <c r="Z2414">
        <v>33.81</v>
      </c>
      <c r="AA2414">
        <v>30.34</v>
      </c>
      <c r="AB2414">
        <v>39.08</v>
      </c>
      <c r="AC2414">
        <v>24.25</v>
      </c>
      <c r="AD2414">
        <v>40.200000000000003</v>
      </c>
      <c r="AE2414">
        <v>29.67</v>
      </c>
    </row>
    <row r="2415" spans="1:31">
      <c r="A2415" t="s">
        <v>31</v>
      </c>
      <c r="B2415" t="s">
        <v>4849</v>
      </c>
      <c r="C2415" t="s">
        <v>4850</v>
      </c>
      <c r="D2415" t="s">
        <v>417</v>
      </c>
      <c r="E2415">
        <v>0.32</v>
      </c>
      <c r="F2415">
        <v>0.2</v>
      </c>
      <c r="G2415">
        <v>0.33</v>
      </c>
      <c r="H2415">
        <v>0.24</v>
      </c>
      <c r="I2415">
        <v>0.21</v>
      </c>
      <c r="J2415">
        <v>0.16</v>
      </c>
      <c r="K2415">
        <v>0.2</v>
      </c>
      <c r="L2415">
        <v>0.3</v>
      </c>
      <c r="M2415">
        <v>0.38</v>
      </c>
      <c r="N2415">
        <v>0.16</v>
      </c>
      <c r="O2415">
        <v>0.27</v>
      </c>
      <c r="P2415">
        <v>0.31</v>
      </c>
      <c r="Q2415">
        <v>0.19</v>
      </c>
      <c r="R2415">
        <v>0.26</v>
      </c>
      <c r="S2415">
        <v>0.17</v>
      </c>
      <c r="T2415">
        <v>0.28000000000000003</v>
      </c>
      <c r="U2415">
        <v>0.21</v>
      </c>
      <c r="V2415">
        <v>0.27</v>
      </c>
      <c r="W2415">
        <v>0.32</v>
      </c>
      <c r="X2415">
        <v>0.21</v>
      </c>
      <c r="Y2415">
        <v>0.3</v>
      </c>
      <c r="Z2415">
        <v>0.32</v>
      </c>
      <c r="AA2415">
        <v>0.32</v>
      </c>
      <c r="AB2415">
        <v>0.3</v>
      </c>
      <c r="AC2415">
        <v>0.2</v>
      </c>
      <c r="AD2415">
        <v>0.3</v>
      </c>
      <c r="AE2415">
        <v>0.2</v>
      </c>
    </row>
    <row r="2416" spans="1:31">
      <c r="A2416" t="s">
        <v>31</v>
      </c>
      <c r="B2416" t="s">
        <v>4851</v>
      </c>
      <c r="C2416" t="s">
        <v>4852</v>
      </c>
      <c r="D2416" t="s">
        <v>415</v>
      </c>
      <c r="E2416">
        <v>42.94</v>
      </c>
      <c r="F2416">
        <v>27.34</v>
      </c>
      <c r="G2416">
        <v>44.37</v>
      </c>
      <c r="H2416">
        <v>32.22</v>
      </c>
      <c r="I2416">
        <v>29.08</v>
      </c>
      <c r="J2416">
        <v>22.4</v>
      </c>
      <c r="K2416">
        <v>27.83</v>
      </c>
      <c r="L2416">
        <v>41.16</v>
      </c>
      <c r="M2416">
        <v>52.33</v>
      </c>
      <c r="N2416">
        <v>22.84</v>
      </c>
      <c r="O2416">
        <v>37.75</v>
      </c>
      <c r="P2416">
        <v>42.66</v>
      </c>
      <c r="Q2416">
        <v>26.52</v>
      </c>
      <c r="R2416">
        <v>35.44</v>
      </c>
      <c r="S2416">
        <v>22.89</v>
      </c>
      <c r="T2416">
        <v>38.590000000000003</v>
      </c>
      <c r="U2416">
        <v>29.63</v>
      </c>
      <c r="V2416">
        <v>36.47</v>
      </c>
      <c r="W2416">
        <v>43.34</v>
      </c>
      <c r="X2416">
        <v>28.75</v>
      </c>
      <c r="Y2416">
        <v>40.58</v>
      </c>
      <c r="Z2416">
        <v>42.67</v>
      </c>
      <c r="AA2416">
        <v>44.31</v>
      </c>
      <c r="AB2416">
        <v>41.42</v>
      </c>
      <c r="AC2416">
        <v>27.63</v>
      </c>
      <c r="AD2416">
        <v>40.39</v>
      </c>
      <c r="AE2416">
        <v>27.92</v>
      </c>
    </row>
    <row r="2417" spans="1:31">
      <c r="A2417" t="s">
        <v>31</v>
      </c>
      <c r="B2417" t="s">
        <v>4853</v>
      </c>
      <c r="C2417" t="s">
        <v>4854</v>
      </c>
      <c r="D2417" t="s">
        <v>417</v>
      </c>
      <c r="E2417">
        <v>0.06</v>
      </c>
      <c r="F2417">
        <v>0.04</v>
      </c>
      <c r="G2417">
        <v>7.0000000000000007E-2</v>
      </c>
      <c r="H2417">
        <v>0.04</v>
      </c>
      <c r="I2417">
        <v>0.06</v>
      </c>
      <c r="J2417">
        <v>0.04</v>
      </c>
      <c r="K2417">
        <v>0.04</v>
      </c>
      <c r="L2417">
        <v>0.06</v>
      </c>
      <c r="M2417">
        <v>7.0000000000000007E-2</v>
      </c>
      <c r="N2417">
        <v>0.05</v>
      </c>
      <c r="O2417">
        <v>0.05</v>
      </c>
      <c r="P2417">
        <v>0.05</v>
      </c>
      <c r="Q2417">
        <v>0.04</v>
      </c>
      <c r="R2417">
        <v>0.04</v>
      </c>
      <c r="S2417">
        <v>0.05</v>
      </c>
      <c r="T2417">
        <v>0.08</v>
      </c>
      <c r="U2417">
        <v>0.05</v>
      </c>
      <c r="V2417">
        <v>0.05</v>
      </c>
      <c r="W2417">
        <v>7.0000000000000007E-2</v>
      </c>
      <c r="X2417">
        <v>0.06</v>
      </c>
      <c r="Y2417">
        <v>0.05</v>
      </c>
      <c r="Z2417">
        <v>0.06</v>
      </c>
      <c r="AA2417">
        <v>0.06</v>
      </c>
      <c r="AB2417">
        <v>0.06</v>
      </c>
      <c r="AC2417">
        <v>0.05</v>
      </c>
      <c r="AD2417">
        <v>7.0000000000000007E-2</v>
      </c>
      <c r="AE2417">
        <v>0.04</v>
      </c>
    </row>
    <row r="2418" spans="1:31">
      <c r="A2418" t="s">
        <v>31</v>
      </c>
      <c r="B2418" t="s">
        <v>4855</v>
      </c>
      <c r="C2418" t="s">
        <v>4856</v>
      </c>
      <c r="D2418" t="s">
        <v>415</v>
      </c>
      <c r="E2418">
        <v>8.94</v>
      </c>
      <c r="F2418">
        <v>5.59</v>
      </c>
      <c r="G2418">
        <v>9.43</v>
      </c>
      <c r="H2418">
        <v>6.31</v>
      </c>
      <c r="I2418">
        <v>9.2799999999999994</v>
      </c>
      <c r="J2418">
        <v>6.65</v>
      </c>
      <c r="K2418">
        <v>6.39</v>
      </c>
      <c r="L2418">
        <v>8.49</v>
      </c>
      <c r="M2418">
        <v>10.130000000000001</v>
      </c>
      <c r="N2418">
        <v>7.47</v>
      </c>
      <c r="O2418">
        <v>7.69</v>
      </c>
      <c r="P2418">
        <v>7.66</v>
      </c>
      <c r="Q2418">
        <v>5.65</v>
      </c>
      <c r="R2418">
        <v>6.55</v>
      </c>
      <c r="S2418">
        <v>6.9</v>
      </c>
      <c r="T2418">
        <v>11.29</v>
      </c>
      <c r="U2418">
        <v>7.43</v>
      </c>
      <c r="V2418">
        <v>7.76</v>
      </c>
      <c r="W2418">
        <v>9.8800000000000008</v>
      </c>
      <c r="X2418">
        <v>8.7899999999999991</v>
      </c>
      <c r="Y2418">
        <v>6.74</v>
      </c>
      <c r="Z2418">
        <v>7.95</v>
      </c>
      <c r="AA2418">
        <v>9.06</v>
      </c>
      <c r="AB2418">
        <v>8.7200000000000006</v>
      </c>
      <c r="AC2418">
        <v>7.62</v>
      </c>
      <c r="AD2418">
        <v>9.31</v>
      </c>
      <c r="AE2418">
        <v>6.09</v>
      </c>
    </row>
    <row r="2419" spans="1:31">
      <c r="A2419" t="s">
        <v>31</v>
      </c>
      <c r="B2419" t="s">
        <v>4857</v>
      </c>
      <c r="C2419" t="s">
        <v>4858</v>
      </c>
      <c r="D2419" t="s">
        <v>417</v>
      </c>
      <c r="E2419">
        <v>0.16</v>
      </c>
      <c r="F2419">
        <v>0.13</v>
      </c>
      <c r="G2419">
        <v>0.14000000000000001</v>
      </c>
      <c r="H2419">
        <v>0.15</v>
      </c>
      <c r="I2419">
        <v>0.17</v>
      </c>
      <c r="J2419">
        <v>0.15</v>
      </c>
      <c r="K2419">
        <v>0.16</v>
      </c>
      <c r="L2419">
        <v>0.17</v>
      </c>
      <c r="M2419">
        <v>0.17</v>
      </c>
      <c r="N2419">
        <v>0.15</v>
      </c>
      <c r="O2419">
        <v>0.16</v>
      </c>
      <c r="P2419">
        <v>0.14000000000000001</v>
      </c>
      <c r="Q2419">
        <v>0.14000000000000001</v>
      </c>
      <c r="R2419">
        <v>0.15</v>
      </c>
      <c r="S2419">
        <v>0.14000000000000001</v>
      </c>
      <c r="T2419">
        <v>0.15</v>
      </c>
      <c r="U2419">
        <v>0.14000000000000001</v>
      </c>
      <c r="V2419">
        <v>0.2</v>
      </c>
      <c r="W2419">
        <v>0.2</v>
      </c>
      <c r="X2419">
        <v>0.13</v>
      </c>
      <c r="Y2419">
        <v>0.15</v>
      </c>
      <c r="Z2419">
        <v>0.18</v>
      </c>
      <c r="AA2419">
        <v>0.16</v>
      </c>
      <c r="AB2419">
        <v>0.22</v>
      </c>
      <c r="AC2419">
        <v>0.13</v>
      </c>
      <c r="AD2419">
        <v>0.18</v>
      </c>
      <c r="AE2419">
        <v>0.14000000000000001</v>
      </c>
    </row>
    <row r="2420" spans="1:31">
      <c r="A2420" t="s">
        <v>31</v>
      </c>
      <c r="B2420" t="s">
        <v>4859</v>
      </c>
      <c r="C2420" t="s">
        <v>4860</v>
      </c>
      <c r="D2420" t="s">
        <v>415</v>
      </c>
      <c r="E2420">
        <v>21.73</v>
      </c>
      <c r="F2420">
        <v>17.36</v>
      </c>
      <c r="G2420">
        <v>19.64</v>
      </c>
      <c r="H2420">
        <v>20.13</v>
      </c>
      <c r="I2420">
        <v>23.17</v>
      </c>
      <c r="J2420">
        <v>20.59</v>
      </c>
      <c r="K2420">
        <v>22.57</v>
      </c>
      <c r="L2420">
        <v>23.31</v>
      </c>
      <c r="M2420">
        <v>22.8</v>
      </c>
      <c r="N2420">
        <v>20.28</v>
      </c>
      <c r="O2420">
        <v>22.53</v>
      </c>
      <c r="P2420">
        <v>19.68</v>
      </c>
      <c r="Q2420">
        <v>19.98</v>
      </c>
      <c r="R2420">
        <v>20.9</v>
      </c>
      <c r="S2420">
        <v>19.72</v>
      </c>
      <c r="T2420">
        <v>20.83</v>
      </c>
      <c r="U2420">
        <v>18.760000000000002</v>
      </c>
      <c r="V2420">
        <v>26.67</v>
      </c>
      <c r="W2420">
        <v>27.72</v>
      </c>
      <c r="X2420">
        <v>17.579999999999998</v>
      </c>
      <c r="Y2420">
        <v>20.72</v>
      </c>
      <c r="Z2420">
        <v>24.52</v>
      </c>
      <c r="AA2420">
        <v>22.01</v>
      </c>
      <c r="AB2420">
        <v>29.66</v>
      </c>
      <c r="AC2420">
        <v>17.59</v>
      </c>
      <c r="AD2420">
        <v>24.64</v>
      </c>
      <c r="AE2420">
        <v>19.010000000000002</v>
      </c>
    </row>
    <row r="2421" spans="1:31">
      <c r="A2421" t="s">
        <v>31</v>
      </c>
      <c r="B2421" t="s">
        <v>4861</v>
      </c>
      <c r="C2421" t="s">
        <v>4862</v>
      </c>
      <c r="D2421" t="s">
        <v>417</v>
      </c>
      <c r="E2421">
        <v>0.19</v>
      </c>
      <c r="F2421">
        <v>0.18</v>
      </c>
      <c r="G2421">
        <v>0.2</v>
      </c>
      <c r="H2421">
        <v>0.19</v>
      </c>
      <c r="I2421">
        <v>0.18</v>
      </c>
      <c r="J2421">
        <v>0.18</v>
      </c>
      <c r="K2421">
        <v>0.2</v>
      </c>
      <c r="L2421">
        <v>0.2</v>
      </c>
      <c r="M2421">
        <v>0.18</v>
      </c>
      <c r="N2421">
        <v>0.2</v>
      </c>
      <c r="O2421">
        <v>0.2</v>
      </c>
      <c r="P2421">
        <v>0.2</v>
      </c>
      <c r="Q2421">
        <v>0.2</v>
      </c>
      <c r="R2421">
        <v>0.21</v>
      </c>
      <c r="S2421">
        <v>0.2</v>
      </c>
      <c r="T2421">
        <v>0.21</v>
      </c>
      <c r="U2421">
        <v>0.18</v>
      </c>
      <c r="V2421">
        <v>0.25</v>
      </c>
      <c r="W2421">
        <v>0.27</v>
      </c>
      <c r="X2421">
        <v>0.18</v>
      </c>
      <c r="Y2421">
        <v>0.23</v>
      </c>
      <c r="Z2421">
        <v>0.2</v>
      </c>
      <c r="AA2421">
        <v>0.23</v>
      </c>
      <c r="AB2421">
        <v>0.28999999999999998</v>
      </c>
      <c r="AC2421">
        <v>0.18</v>
      </c>
      <c r="AD2421">
        <v>0.28000000000000003</v>
      </c>
      <c r="AE2421">
        <v>0.18</v>
      </c>
    </row>
    <row r="2422" spans="1:31">
      <c r="A2422" t="s">
        <v>31</v>
      </c>
      <c r="B2422" t="s">
        <v>4863</v>
      </c>
      <c r="C2422" t="s">
        <v>4864</v>
      </c>
      <c r="D2422" t="s">
        <v>415</v>
      </c>
      <c r="E2422">
        <v>25.64</v>
      </c>
      <c r="F2422">
        <v>24.45</v>
      </c>
      <c r="G2422">
        <v>26.8</v>
      </c>
      <c r="H2422">
        <v>25.87</v>
      </c>
      <c r="I2422">
        <v>25.26</v>
      </c>
      <c r="J2422">
        <v>25.05</v>
      </c>
      <c r="K2422">
        <v>27.19</v>
      </c>
      <c r="L2422">
        <v>27.12</v>
      </c>
      <c r="M2422">
        <v>25.39</v>
      </c>
      <c r="N2422">
        <v>27.13</v>
      </c>
      <c r="O2422">
        <v>27.2</v>
      </c>
      <c r="P2422">
        <v>27.09</v>
      </c>
      <c r="Q2422">
        <v>27.44</v>
      </c>
      <c r="R2422">
        <v>27.94</v>
      </c>
      <c r="S2422">
        <v>27.05</v>
      </c>
      <c r="T2422">
        <v>28.89</v>
      </c>
      <c r="U2422">
        <v>24.58</v>
      </c>
      <c r="V2422">
        <v>34.76</v>
      </c>
      <c r="W2422">
        <v>36.81</v>
      </c>
      <c r="X2422">
        <v>24.62</v>
      </c>
      <c r="Y2422">
        <v>30.59</v>
      </c>
      <c r="Z2422">
        <v>26.82</v>
      </c>
      <c r="AA2422">
        <v>31.93</v>
      </c>
      <c r="AB2422">
        <v>39.01</v>
      </c>
      <c r="AC2422">
        <v>24.48</v>
      </c>
      <c r="AD2422">
        <v>37.83</v>
      </c>
      <c r="AE2422">
        <v>25.13</v>
      </c>
    </row>
    <row r="2423" spans="1:31">
      <c r="A2423" t="s">
        <v>31</v>
      </c>
      <c r="B2423" t="s">
        <v>4865</v>
      </c>
      <c r="C2423" t="s">
        <v>4866</v>
      </c>
      <c r="D2423" t="s">
        <v>417</v>
      </c>
      <c r="E2423">
        <v>0.16</v>
      </c>
      <c r="F2423">
        <v>0.15</v>
      </c>
      <c r="G2423">
        <v>0.18</v>
      </c>
      <c r="H2423">
        <v>0.15</v>
      </c>
      <c r="I2423">
        <v>0.27</v>
      </c>
      <c r="J2423">
        <v>0.15</v>
      </c>
      <c r="K2423">
        <v>0.16</v>
      </c>
      <c r="L2423">
        <v>0.2</v>
      </c>
      <c r="M2423">
        <v>0.17</v>
      </c>
      <c r="N2423">
        <v>0.15</v>
      </c>
      <c r="O2423">
        <v>0.17</v>
      </c>
      <c r="P2423">
        <v>0.15</v>
      </c>
      <c r="Q2423">
        <v>0.14000000000000001</v>
      </c>
      <c r="R2423">
        <v>0.15</v>
      </c>
      <c r="S2423">
        <v>0.16</v>
      </c>
      <c r="T2423">
        <v>0.15</v>
      </c>
      <c r="U2423">
        <v>0.14000000000000001</v>
      </c>
      <c r="V2423">
        <v>0.2</v>
      </c>
      <c r="W2423">
        <v>0.24</v>
      </c>
      <c r="X2423">
        <v>0.16</v>
      </c>
      <c r="Y2423">
        <v>0.16</v>
      </c>
      <c r="Z2423">
        <v>0.2</v>
      </c>
      <c r="AA2423">
        <v>0.2</v>
      </c>
      <c r="AB2423">
        <v>0.21</v>
      </c>
      <c r="AC2423">
        <v>0.15</v>
      </c>
      <c r="AD2423">
        <v>0.21</v>
      </c>
      <c r="AE2423">
        <v>0.16</v>
      </c>
    </row>
    <row r="2424" spans="1:31">
      <c r="A2424" t="s">
        <v>31</v>
      </c>
      <c r="B2424" t="s">
        <v>4867</v>
      </c>
      <c r="C2424" t="s">
        <v>4868</v>
      </c>
      <c r="D2424" t="s">
        <v>415</v>
      </c>
      <c r="E2424">
        <v>21.73</v>
      </c>
      <c r="F2424">
        <v>20.81</v>
      </c>
      <c r="G2424">
        <v>23.98</v>
      </c>
      <c r="H2424">
        <v>20.13</v>
      </c>
      <c r="I2424">
        <v>36.49</v>
      </c>
      <c r="J2424">
        <v>20.59</v>
      </c>
      <c r="K2424">
        <v>22.57</v>
      </c>
      <c r="L2424">
        <v>26.62</v>
      </c>
      <c r="M2424">
        <v>22.8</v>
      </c>
      <c r="N2424">
        <v>20.28</v>
      </c>
      <c r="O2424">
        <v>23.35</v>
      </c>
      <c r="P2424">
        <v>20.67</v>
      </c>
      <c r="Q2424">
        <v>19.98</v>
      </c>
      <c r="R2424">
        <v>20.9</v>
      </c>
      <c r="S2424">
        <v>21.79</v>
      </c>
      <c r="T2424">
        <v>20.83</v>
      </c>
      <c r="U2424">
        <v>18.760000000000002</v>
      </c>
      <c r="V2424">
        <v>27.43</v>
      </c>
      <c r="W2424">
        <v>32.17</v>
      </c>
      <c r="X2424">
        <v>22.34</v>
      </c>
      <c r="Y2424">
        <v>21.84</v>
      </c>
      <c r="Z2424">
        <v>26.8</v>
      </c>
      <c r="AA2424">
        <v>26.82</v>
      </c>
      <c r="AB2424">
        <v>28.35</v>
      </c>
      <c r="AC2424">
        <v>20.3</v>
      </c>
      <c r="AD2424">
        <v>28.09</v>
      </c>
      <c r="AE2424">
        <v>21.52</v>
      </c>
    </row>
    <row r="2425" spans="1:31">
      <c r="A2425" t="s">
        <v>31</v>
      </c>
      <c r="B2425" t="s">
        <v>4869</v>
      </c>
      <c r="C2425" t="s">
        <v>4870</v>
      </c>
      <c r="D2425" t="s">
        <v>417</v>
      </c>
      <c r="E2425">
        <v>0.21</v>
      </c>
      <c r="F2425">
        <v>0.19</v>
      </c>
      <c r="G2425">
        <v>0.16</v>
      </c>
      <c r="H2425">
        <v>0.21</v>
      </c>
      <c r="I2425">
        <v>0.27</v>
      </c>
      <c r="J2425">
        <v>0.22</v>
      </c>
      <c r="K2425">
        <v>0.18</v>
      </c>
      <c r="L2425">
        <v>0.21</v>
      </c>
      <c r="M2425">
        <v>0.12</v>
      </c>
      <c r="N2425">
        <v>0.18</v>
      </c>
      <c r="O2425">
        <v>0.2</v>
      </c>
      <c r="P2425">
        <v>0.22</v>
      </c>
      <c r="Q2425">
        <v>0.2</v>
      </c>
      <c r="R2425">
        <v>0.23</v>
      </c>
      <c r="S2425">
        <v>0.25</v>
      </c>
      <c r="T2425">
        <v>0.14000000000000001</v>
      </c>
      <c r="U2425">
        <v>0.21</v>
      </c>
      <c r="V2425">
        <v>0.16</v>
      </c>
      <c r="W2425">
        <v>0.26</v>
      </c>
      <c r="X2425">
        <v>0.21</v>
      </c>
      <c r="Y2425">
        <v>0.18</v>
      </c>
      <c r="Z2425">
        <v>0.23</v>
      </c>
      <c r="AA2425">
        <v>0.17</v>
      </c>
      <c r="AB2425">
        <v>0.19</v>
      </c>
      <c r="AC2425">
        <v>0.23</v>
      </c>
      <c r="AD2425">
        <v>0.2</v>
      </c>
      <c r="AE2425">
        <v>0.2</v>
      </c>
    </row>
    <row r="2426" spans="1:31">
      <c r="A2426" t="s">
        <v>31</v>
      </c>
      <c r="B2426" t="s">
        <v>4871</v>
      </c>
      <c r="C2426" t="s">
        <v>4872</v>
      </c>
      <c r="D2426" t="s">
        <v>415</v>
      </c>
      <c r="E2426">
        <v>28.33</v>
      </c>
      <c r="F2426">
        <v>25.31</v>
      </c>
      <c r="G2426">
        <v>21.63</v>
      </c>
      <c r="H2426">
        <v>28.77</v>
      </c>
      <c r="I2426">
        <v>36.450000000000003</v>
      </c>
      <c r="J2426">
        <v>30.16</v>
      </c>
      <c r="K2426">
        <v>25.2</v>
      </c>
      <c r="L2426">
        <v>29</v>
      </c>
      <c r="M2426">
        <v>16.68</v>
      </c>
      <c r="N2426">
        <v>24.02</v>
      </c>
      <c r="O2426">
        <v>27.78</v>
      </c>
      <c r="P2426">
        <v>29.68</v>
      </c>
      <c r="Q2426">
        <v>26.79</v>
      </c>
      <c r="R2426">
        <v>30.42</v>
      </c>
      <c r="S2426">
        <v>33.979999999999997</v>
      </c>
      <c r="T2426">
        <v>18.8</v>
      </c>
      <c r="U2426">
        <v>28.32</v>
      </c>
      <c r="V2426">
        <v>22.06</v>
      </c>
      <c r="W2426">
        <v>35.4</v>
      </c>
      <c r="X2426">
        <v>28.58</v>
      </c>
      <c r="Y2426">
        <v>24.8</v>
      </c>
      <c r="Z2426">
        <v>31.48</v>
      </c>
      <c r="AA2426">
        <v>23.5</v>
      </c>
      <c r="AB2426">
        <v>25.75</v>
      </c>
      <c r="AC2426">
        <v>31.45</v>
      </c>
      <c r="AD2426">
        <v>27.7</v>
      </c>
      <c r="AE2426">
        <v>27.55</v>
      </c>
    </row>
    <row r="2427" spans="1:31">
      <c r="A2427" t="s">
        <v>31</v>
      </c>
      <c r="B2427" t="s">
        <v>4873</v>
      </c>
      <c r="C2427" t="s">
        <v>4874</v>
      </c>
      <c r="D2427" t="s">
        <v>417</v>
      </c>
      <c r="E2427">
        <v>0.2</v>
      </c>
      <c r="F2427">
        <v>0.16</v>
      </c>
      <c r="G2427">
        <v>0.18</v>
      </c>
      <c r="H2427">
        <v>0.18</v>
      </c>
      <c r="I2427">
        <v>0.21</v>
      </c>
      <c r="J2427">
        <v>0.18</v>
      </c>
      <c r="K2427">
        <v>0.2</v>
      </c>
      <c r="L2427">
        <v>0.21</v>
      </c>
      <c r="M2427">
        <v>0.2</v>
      </c>
      <c r="N2427">
        <v>0.18</v>
      </c>
      <c r="O2427">
        <v>0.2</v>
      </c>
      <c r="P2427">
        <v>0.18</v>
      </c>
      <c r="Q2427">
        <v>0.18</v>
      </c>
      <c r="R2427">
        <v>0.19</v>
      </c>
      <c r="S2427">
        <v>0.18</v>
      </c>
      <c r="T2427">
        <v>0.19</v>
      </c>
      <c r="U2427">
        <v>0.17</v>
      </c>
      <c r="V2427">
        <v>0.24</v>
      </c>
      <c r="W2427">
        <v>0.25</v>
      </c>
      <c r="X2427">
        <v>0.16</v>
      </c>
      <c r="Y2427">
        <v>0.19</v>
      </c>
      <c r="Z2427">
        <v>0.22</v>
      </c>
      <c r="AA2427">
        <v>0.2</v>
      </c>
      <c r="AB2427">
        <v>0.28000000000000003</v>
      </c>
      <c r="AC2427">
        <v>0.16</v>
      </c>
      <c r="AD2427">
        <v>0.22</v>
      </c>
      <c r="AE2427">
        <v>0.17</v>
      </c>
    </row>
    <row r="2428" spans="1:31">
      <c r="A2428" t="s">
        <v>31</v>
      </c>
      <c r="B2428" t="s">
        <v>4875</v>
      </c>
      <c r="C2428" t="s">
        <v>4876</v>
      </c>
      <c r="D2428" t="s">
        <v>415</v>
      </c>
      <c r="E2428">
        <v>26.67</v>
      </c>
      <c r="F2428">
        <v>21.3</v>
      </c>
      <c r="G2428">
        <v>24.1</v>
      </c>
      <c r="H2428">
        <v>24.7</v>
      </c>
      <c r="I2428">
        <v>28.43</v>
      </c>
      <c r="J2428">
        <v>25.27</v>
      </c>
      <c r="K2428">
        <v>27.7</v>
      </c>
      <c r="L2428">
        <v>28.9</v>
      </c>
      <c r="M2428">
        <v>27.98</v>
      </c>
      <c r="N2428">
        <v>24.89</v>
      </c>
      <c r="O2428">
        <v>27.65</v>
      </c>
      <c r="P2428">
        <v>24.15</v>
      </c>
      <c r="Q2428">
        <v>24.52</v>
      </c>
      <c r="R2428">
        <v>25.65</v>
      </c>
      <c r="S2428">
        <v>24.2</v>
      </c>
      <c r="T2428">
        <v>25.56</v>
      </c>
      <c r="U2428">
        <v>23.02</v>
      </c>
      <c r="V2428">
        <v>32.729999999999997</v>
      </c>
      <c r="W2428">
        <v>34.020000000000003</v>
      </c>
      <c r="X2428">
        <v>21.57</v>
      </c>
      <c r="Y2428">
        <v>26.08</v>
      </c>
      <c r="Z2428">
        <v>30.09</v>
      </c>
      <c r="AA2428">
        <v>27.01</v>
      </c>
      <c r="AB2428">
        <v>37.409999999999997</v>
      </c>
      <c r="AC2428">
        <v>21.59</v>
      </c>
      <c r="AD2428">
        <v>30.24</v>
      </c>
      <c r="AE2428">
        <v>23.33</v>
      </c>
    </row>
    <row r="2429" spans="1:31">
      <c r="A2429" t="s">
        <v>31</v>
      </c>
      <c r="B2429" t="s">
        <v>4877</v>
      </c>
      <c r="C2429" t="s">
        <v>4878</v>
      </c>
      <c r="D2429" t="s">
        <v>417</v>
      </c>
      <c r="E2429">
        <v>0.41</v>
      </c>
      <c r="F2429">
        <v>0.39</v>
      </c>
      <c r="G2429">
        <v>0.48</v>
      </c>
      <c r="H2429">
        <v>0.26</v>
      </c>
      <c r="I2429">
        <v>0.4</v>
      </c>
      <c r="J2429">
        <v>0.42</v>
      </c>
      <c r="K2429">
        <v>0.24</v>
      </c>
      <c r="L2429">
        <v>0.36</v>
      </c>
      <c r="M2429">
        <v>0.25</v>
      </c>
      <c r="N2429">
        <v>0.32</v>
      </c>
      <c r="O2429">
        <v>0.49</v>
      </c>
      <c r="P2429">
        <v>0.28999999999999998</v>
      </c>
      <c r="Q2429">
        <v>0.22</v>
      </c>
      <c r="R2429">
        <v>0.24</v>
      </c>
      <c r="S2429">
        <v>0.44</v>
      </c>
      <c r="T2429">
        <v>0.31</v>
      </c>
      <c r="U2429">
        <v>0.5</v>
      </c>
      <c r="V2429">
        <v>0.28999999999999998</v>
      </c>
      <c r="W2429">
        <v>0.28999999999999998</v>
      </c>
      <c r="X2429">
        <v>0.48</v>
      </c>
      <c r="Y2429">
        <v>0.45</v>
      </c>
      <c r="Z2429">
        <v>0.56000000000000005</v>
      </c>
      <c r="AA2429">
        <v>0.45</v>
      </c>
      <c r="AB2429">
        <v>0.31</v>
      </c>
      <c r="AC2429">
        <v>0.18</v>
      </c>
      <c r="AD2429">
        <v>0.76</v>
      </c>
      <c r="AE2429">
        <v>0.21</v>
      </c>
    </row>
    <row r="2430" spans="1:31">
      <c r="A2430" t="s">
        <v>31</v>
      </c>
      <c r="B2430" t="s">
        <v>4879</v>
      </c>
      <c r="C2430" t="s">
        <v>4880</v>
      </c>
      <c r="D2430" t="s">
        <v>415</v>
      </c>
      <c r="E2430">
        <v>55.09</v>
      </c>
      <c r="F2430">
        <v>52.42</v>
      </c>
      <c r="G2430">
        <v>64.430000000000007</v>
      </c>
      <c r="H2430">
        <v>34.840000000000003</v>
      </c>
      <c r="I2430">
        <v>54.42</v>
      </c>
      <c r="J2430">
        <v>56.57</v>
      </c>
      <c r="K2430">
        <v>33.659999999999997</v>
      </c>
      <c r="L2430">
        <v>48.9</v>
      </c>
      <c r="M2430">
        <v>34.01</v>
      </c>
      <c r="N2430">
        <v>43.98</v>
      </c>
      <c r="O2430">
        <v>66.5</v>
      </c>
      <c r="P2430">
        <v>39.630000000000003</v>
      </c>
      <c r="Q2430">
        <v>29.8</v>
      </c>
      <c r="R2430">
        <v>32.85</v>
      </c>
      <c r="S2430">
        <v>59.62</v>
      </c>
      <c r="T2430">
        <v>42.35</v>
      </c>
      <c r="U2430">
        <v>67.569999999999993</v>
      </c>
      <c r="V2430">
        <v>39.78</v>
      </c>
      <c r="W2430">
        <v>39.880000000000003</v>
      </c>
      <c r="X2430">
        <v>64.900000000000006</v>
      </c>
      <c r="Y2430">
        <v>60.51</v>
      </c>
      <c r="Z2430">
        <v>74.27</v>
      </c>
      <c r="AA2430">
        <v>60.37</v>
      </c>
      <c r="AB2430">
        <v>42.28</v>
      </c>
      <c r="AC2430">
        <v>25.36</v>
      </c>
      <c r="AD2430">
        <v>102.74</v>
      </c>
      <c r="AE2430">
        <v>28.36</v>
      </c>
    </row>
    <row r="2431" spans="1:31">
      <c r="A2431" t="s">
        <v>31</v>
      </c>
      <c r="B2431" t="s">
        <v>4881</v>
      </c>
      <c r="C2431" t="s">
        <v>4882</v>
      </c>
      <c r="D2431" t="s">
        <v>417</v>
      </c>
      <c r="E2431">
        <v>0.15</v>
      </c>
      <c r="F2431">
        <v>0.15</v>
      </c>
      <c r="G2431">
        <v>0.33</v>
      </c>
      <c r="H2431">
        <v>0.16</v>
      </c>
      <c r="I2431">
        <v>0.24</v>
      </c>
      <c r="J2431">
        <v>0.15</v>
      </c>
      <c r="K2431">
        <v>0.31</v>
      </c>
      <c r="L2431">
        <v>0.26</v>
      </c>
      <c r="M2431">
        <v>0.19</v>
      </c>
      <c r="N2431">
        <v>0.13</v>
      </c>
      <c r="O2431">
        <v>0.18</v>
      </c>
      <c r="P2431">
        <v>0.2</v>
      </c>
      <c r="Q2431">
        <v>0.15</v>
      </c>
      <c r="R2431">
        <v>0.15</v>
      </c>
      <c r="S2431">
        <v>0.14000000000000001</v>
      </c>
      <c r="T2431">
        <v>0.17</v>
      </c>
      <c r="U2431">
        <v>0.14000000000000001</v>
      </c>
      <c r="V2431">
        <v>0.22</v>
      </c>
      <c r="W2431">
        <v>0.27</v>
      </c>
      <c r="X2431">
        <v>0.14000000000000001</v>
      </c>
      <c r="Y2431">
        <v>0.18</v>
      </c>
      <c r="Z2431">
        <v>0.2</v>
      </c>
      <c r="AA2431">
        <v>0.2</v>
      </c>
      <c r="AB2431">
        <v>0.19</v>
      </c>
      <c r="AC2431">
        <v>0.16</v>
      </c>
      <c r="AD2431">
        <v>0.28000000000000003</v>
      </c>
      <c r="AE2431">
        <v>0.15</v>
      </c>
    </row>
    <row r="2432" spans="1:31">
      <c r="A2432" t="s">
        <v>31</v>
      </c>
      <c r="B2432" t="s">
        <v>4883</v>
      </c>
      <c r="C2432" t="s">
        <v>4884</v>
      </c>
      <c r="D2432" t="s">
        <v>417</v>
      </c>
      <c r="E2432">
        <v>0.24</v>
      </c>
      <c r="F2432">
        <v>0.15</v>
      </c>
      <c r="G2432">
        <v>0.26</v>
      </c>
      <c r="H2432">
        <v>0.17</v>
      </c>
      <c r="I2432">
        <v>0.25</v>
      </c>
      <c r="J2432">
        <v>0.18</v>
      </c>
      <c r="K2432">
        <v>0.22</v>
      </c>
      <c r="L2432">
        <v>0.24</v>
      </c>
      <c r="M2432">
        <v>0.27</v>
      </c>
      <c r="N2432">
        <v>0.2</v>
      </c>
      <c r="O2432">
        <v>0.27</v>
      </c>
      <c r="P2432">
        <v>0.32</v>
      </c>
      <c r="Q2432">
        <v>0.19</v>
      </c>
      <c r="R2432">
        <v>0.18</v>
      </c>
      <c r="S2432">
        <v>0.19</v>
      </c>
      <c r="T2432">
        <v>0.34</v>
      </c>
      <c r="U2432">
        <v>0.21</v>
      </c>
      <c r="V2432">
        <v>0.21</v>
      </c>
      <c r="W2432">
        <v>0.27</v>
      </c>
      <c r="X2432">
        <v>0.24</v>
      </c>
      <c r="Y2432">
        <v>0.2</v>
      </c>
      <c r="Z2432">
        <v>0.22</v>
      </c>
      <c r="AA2432">
        <v>0.24</v>
      </c>
      <c r="AB2432">
        <v>0.28999999999999998</v>
      </c>
      <c r="AC2432">
        <v>0.25</v>
      </c>
      <c r="AD2432">
        <v>0.25</v>
      </c>
      <c r="AE2432">
        <v>0.16</v>
      </c>
    </row>
    <row r="2433" spans="1:31">
      <c r="A2433" t="s">
        <v>31</v>
      </c>
      <c r="B2433" t="s">
        <v>4885</v>
      </c>
      <c r="C2433" t="s">
        <v>4886</v>
      </c>
      <c r="D2433" t="s">
        <v>415</v>
      </c>
      <c r="E2433">
        <v>20.48</v>
      </c>
      <c r="F2433">
        <v>20.93</v>
      </c>
      <c r="G2433">
        <v>44.18</v>
      </c>
      <c r="H2433">
        <v>22.14</v>
      </c>
      <c r="I2433">
        <v>32.159999999999997</v>
      </c>
      <c r="J2433">
        <v>21.31</v>
      </c>
      <c r="K2433">
        <v>42.27</v>
      </c>
      <c r="L2433">
        <v>34.9</v>
      </c>
      <c r="M2433">
        <v>26.29</v>
      </c>
      <c r="N2433">
        <v>17.87</v>
      </c>
      <c r="O2433">
        <v>25.18</v>
      </c>
      <c r="P2433">
        <v>27.46</v>
      </c>
      <c r="Q2433">
        <v>20.66</v>
      </c>
      <c r="R2433">
        <v>20.18</v>
      </c>
      <c r="S2433">
        <v>19.559999999999999</v>
      </c>
      <c r="T2433">
        <v>22.72</v>
      </c>
      <c r="U2433">
        <v>19.54</v>
      </c>
      <c r="V2433">
        <v>29.48</v>
      </c>
      <c r="W2433">
        <v>37.229999999999997</v>
      </c>
      <c r="X2433">
        <v>19.5</v>
      </c>
      <c r="Y2433">
        <v>23.97</v>
      </c>
      <c r="Z2433">
        <v>27.33</v>
      </c>
      <c r="AA2433">
        <v>26.97</v>
      </c>
      <c r="AB2433">
        <v>25.69</v>
      </c>
      <c r="AC2433">
        <v>21.93</v>
      </c>
      <c r="AD2433">
        <v>37.44</v>
      </c>
      <c r="AE2433">
        <v>21.4</v>
      </c>
    </row>
    <row r="2434" spans="1:31">
      <c r="A2434" t="s">
        <v>31</v>
      </c>
      <c r="B2434" t="s">
        <v>4887</v>
      </c>
      <c r="C2434" t="s">
        <v>4888</v>
      </c>
      <c r="D2434" t="s">
        <v>417</v>
      </c>
      <c r="E2434">
        <v>0.26</v>
      </c>
      <c r="F2434">
        <v>0.28999999999999998</v>
      </c>
      <c r="G2434">
        <v>0.72</v>
      </c>
      <c r="H2434">
        <v>0.26</v>
      </c>
      <c r="I2434">
        <v>0.51</v>
      </c>
      <c r="J2434">
        <v>0.34</v>
      </c>
      <c r="K2434">
        <v>0.56000000000000005</v>
      </c>
      <c r="L2434">
        <v>0.5</v>
      </c>
      <c r="M2434">
        <v>0.39</v>
      </c>
      <c r="N2434">
        <v>0.33</v>
      </c>
      <c r="O2434">
        <v>0.38</v>
      </c>
      <c r="P2434">
        <v>0.39</v>
      </c>
      <c r="Q2434">
        <v>0.35</v>
      </c>
      <c r="R2434">
        <v>0.32</v>
      </c>
      <c r="S2434">
        <v>0.28000000000000003</v>
      </c>
      <c r="T2434">
        <v>0.33</v>
      </c>
      <c r="U2434">
        <v>0.27</v>
      </c>
      <c r="V2434">
        <v>0.43</v>
      </c>
      <c r="W2434">
        <v>0.56999999999999995</v>
      </c>
      <c r="X2434">
        <v>0.37</v>
      </c>
      <c r="Y2434">
        <v>0.34</v>
      </c>
      <c r="Z2434">
        <v>0.44</v>
      </c>
      <c r="AA2434">
        <v>0.49</v>
      </c>
      <c r="AB2434">
        <v>0.46</v>
      </c>
      <c r="AC2434">
        <v>0.35</v>
      </c>
      <c r="AD2434">
        <v>0.67</v>
      </c>
      <c r="AE2434">
        <v>0.33</v>
      </c>
    </row>
    <row r="2435" spans="1:31">
      <c r="A2435" t="s">
        <v>31</v>
      </c>
      <c r="B2435" t="s">
        <v>4889</v>
      </c>
      <c r="C2435" t="s">
        <v>4890</v>
      </c>
      <c r="D2435" t="s">
        <v>415</v>
      </c>
      <c r="E2435">
        <v>35.79</v>
      </c>
      <c r="F2435">
        <v>39.44</v>
      </c>
      <c r="G2435">
        <v>96.66</v>
      </c>
      <c r="H2435">
        <v>35.65</v>
      </c>
      <c r="I2435">
        <v>68.2</v>
      </c>
      <c r="J2435">
        <v>46.39</v>
      </c>
      <c r="K2435">
        <v>76.790000000000006</v>
      </c>
      <c r="L2435">
        <v>67.16</v>
      </c>
      <c r="M2435">
        <v>53.45</v>
      </c>
      <c r="N2435">
        <v>44.77</v>
      </c>
      <c r="O2435">
        <v>52.43</v>
      </c>
      <c r="P2435">
        <v>52.75</v>
      </c>
      <c r="Q2435">
        <v>47.37</v>
      </c>
      <c r="R2435">
        <v>42.57</v>
      </c>
      <c r="S2435">
        <v>38.36</v>
      </c>
      <c r="T2435">
        <v>44.04</v>
      </c>
      <c r="U2435">
        <v>37.68</v>
      </c>
      <c r="V2435">
        <v>57.6</v>
      </c>
      <c r="W2435">
        <v>77.08</v>
      </c>
      <c r="X2435">
        <v>49.59</v>
      </c>
      <c r="Y2435">
        <v>45.13</v>
      </c>
      <c r="Z2435">
        <v>59.13</v>
      </c>
      <c r="AA2435">
        <v>66.05</v>
      </c>
      <c r="AB2435">
        <v>63</v>
      </c>
      <c r="AC2435">
        <v>47.44</v>
      </c>
      <c r="AD2435">
        <v>89.55</v>
      </c>
      <c r="AE2435">
        <v>45.19</v>
      </c>
    </row>
    <row r="2436" spans="1:31">
      <c r="A2436" t="s">
        <v>31</v>
      </c>
      <c r="B2436" t="s">
        <v>4891</v>
      </c>
      <c r="C2436" t="s">
        <v>4892</v>
      </c>
      <c r="D2436" t="s">
        <v>415</v>
      </c>
      <c r="E2436">
        <v>32.76</v>
      </c>
      <c r="F2436">
        <v>20.079999999999998</v>
      </c>
      <c r="G2436">
        <v>34.54</v>
      </c>
      <c r="H2436">
        <v>23.13</v>
      </c>
      <c r="I2436">
        <v>34.01</v>
      </c>
      <c r="J2436">
        <v>24.36</v>
      </c>
      <c r="K2436">
        <v>29.88</v>
      </c>
      <c r="L2436">
        <v>32.659999999999997</v>
      </c>
      <c r="M2436">
        <v>36.07</v>
      </c>
      <c r="N2436">
        <v>27.39</v>
      </c>
      <c r="O2436">
        <v>37.450000000000003</v>
      </c>
      <c r="P2436">
        <v>42.63</v>
      </c>
      <c r="Q2436">
        <v>26.5</v>
      </c>
      <c r="R2436">
        <v>23.65</v>
      </c>
      <c r="S2436">
        <v>25.27</v>
      </c>
      <c r="T2436">
        <v>45.78</v>
      </c>
      <c r="U2436">
        <v>29.02</v>
      </c>
      <c r="V2436">
        <v>28.44</v>
      </c>
      <c r="W2436">
        <v>36.200000000000003</v>
      </c>
      <c r="X2436">
        <v>32.200000000000003</v>
      </c>
      <c r="Y2436">
        <v>27.08</v>
      </c>
      <c r="Z2436">
        <v>29.15</v>
      </c>
      <c r="AA2436">
        <v>32.14</v>
      </c>
      <c r="AB2436">
        <v>38.93</v>
      </c>
      <c r="AC2436">
        <v>34.090000000000003</v>
      </c>
      <c r="AD2436">
        <v>34.11</v>
      </c>
      <c r="AE2436">
        <v>22.31</v>
      </c>
    </row>
    <row r="2437" spans="1:31">
      <c r="A2437" t="s">
        <v>31</v>
      </c>
      <c r="B2437" t="s">
        <v>4893</v>
      </c>
      <c r="C2437" t="s">
        <v>4894</v>
      </c>
      <c r="D2437" t="s">
        <v>417</v>
      </c>
      <c r="E2437">
        <v>0.16</v>
      </c>
      <c r="F2437">
        <v>0.16</v>
      </c>
      <c r="G2437">
        <v>0.19</v>
      </c>
      <c r="H2437">
        <v>0.15</v>
      </c>
      <c r="I2437">
        <v>0.18</v>
      </c>
      <c r="J2437">
        <v>0.18</v>
      </c>
      <c r="K2437">
        <v>0.18</v>
      </c>
      <c r="L2437">
        <v>0.15</v>
      </c>
      <c r="M2437">
        <v>0.18</v>
      </c>
      <c r="N2437">
        <v>0.18</v>
      </c>
      <c r="O2437">
        <v>0.18</v>
      </c>
      <c r="P2437">
        <v>0.16</v>
      </c>
      <c r="Q2437">
        <v>0.16</v>
      </c>
      <c r="R2437">
        <v>0.15</v>
      </c>
      <c r="S2437">
        <v>0.17</v>
      </c>
      <c r="T2437">
        <v>0.18</v>
      </c>
      <c r="U2437">
        <v>0.16</v>
      </c>
      <c r="V2437">
        <v>0.18</v>
      </c>
      <c r="W2437">
        <v>0.18</v>
      </c>
      <c r="X2437">
        <v>0.15</v>
      </c>
      <c r="Y2437">
        <v>0.16</v>
      </c>
      <c r="Z2437">
        <v>0.18</v>
      </c>
      <c r="AA2437">
        <v>0.16</v>
      </c>
      <c r="AB2437">
        <v>0.21</v>
      </c>
      <c r="AC2437">
        <v>0.15</v>
      </c>
      <c r="AD2437">
        <v>0.18</v>
      </c>
      <c r="AE2437">
        <v>0.14000000000000001</v>
      </c>
    </row>
    <row r="2438" spans="1:31">
      <c r="A2438" t="s">
        <v>31</v>
      </c>
      <c r="B2438" t="s">
        <v>4895</v>
      </c>
      <c r="C2438" t="s">
        <v>4896</v>
      </c>
      <c r="D2438" t="s">
        <v>415</v>
      </c>
      <c r="E2438">
        <v>21.73</v>
      </c>
      <c r="F2438">
        <v>22.25</v>
      </c>
      <c r="G2438">
        <v>26.45</v>
      </c>
      <c r="H2438">
        <v>20.12</v>
      </c>
      <c r="I2438">
        <v>24.91</v>
      </c>
      <c r="J2438">
        <v>24.59</v>
      </c>
      <c r="K2438">
        <v>24.64</v>
      </c>
      <c r="L2438">
        <v>20.78</v>
      </c>
      <c r="M2438">
        <v>24.9</v>
      </c>
      <c r="N2438">
        <v>24.21</v>
      </c>
      <c r="O2438">
        <v>25.27</v>
      </c>
      <c r="P2438">
        <v>21.49</v>
      </c>
      <c r="Q2438">
        <v>21.82</v>
      </c>
      <c r="R2438">
        <v>20.89</v>
      </c>
      <c r="S2438">
        <v>23.54</v>
      </c>
      <c r="T2438">
        <v>24.87</v>
      </c>
      <c r="U2438">
        <v>22.4</v>
      </c>
      <c r="V2438">
        <v>24.63</v>
      </c>
      <c r="W2438">
        <v>24.47</v>
      </c>
      <c r="X2438">
        <v>20.99</v>
      </c>
      <c r="Y2438">
        <v>21.24</v>
      </c>
      <c r="Z2438">
        <v>24.51</v>
      </c>
      <c r="AA2438">
        <v>22.59</v>
      </c>
      <c r="AB2438">
        <v>28.15</v>
      </c>
      <c r="AC2438">
        <v>21</v>
      </c>
      <c r="AD2438">
        <v>24.66</v>
      </c>
      <c r="AE2438">
        <v>19.010000000000002</v>
      </c>
    </row>
    <row r="2439" spans="1:31">
      <c r="A2439" t="s">
        <v>31</v>
      </c>
      <c r="B2439" t="s">
        <v>4897</v>
      </c>
      <c r="C2439" t="s">
        <v>4898</v>
      </c>
      <c r="D2439" t="s">
        <v>417</v>
      </c>
      <c r="E2439">
        <v>0.19</v>
      </c>
      <c r="F2439">
        <v>0.18</v>
      </c>
      <c r="G2439">
        <v>0.23</v>
      </c>
      <c r="H2439">
        <v>0.12</v>
      </c>
      <c r="I2439">
        <v>0.19</v>
      </c>
      <c r="J2439">
        <v>0.2</v>
      </c>
      <c r="K2439">
        <v>0.11</v>
      </c>
      <c r="L2439">
        <v>0.17</v>
      </c>
      <c r="M2439">
        <v>0.12</v>
      </c>
      <c r="N2439">
        <v>0.15</v>
      </c>
      <c r="O2439">
        <v>0.23</v>
      </c>
      <c r="P2439">
        <v>0.14000000000000001</v>
      </c>
      <c r="Q2439">
        <v>0.1</v>
      </c>
      <c r="R2439">
        <v>0.11</v>
      </c>
      <c r="S2439">
        <v>0.21</v>
      </c>
      <c r="T2439">
        <v>0.15</v>
      </c>
      <c r="U2439">
        <v>0.24</v>
      </c>
      <c r="V2439">
        <v>0.14000000000000001</v>
      </c>
      <c r="W2439">
        <v>0.14000000000000001</v>
      </c>
      <c r="X2439">
        <v>0.23</v>
      </c>
      <c r="Y2439">
        <v>0.22</v>
      </c>
      <c r="Z2439">
        <v>0.26</v>
      </c>
      <c r="AA2439">
        <v>0.21</v>
      </c>
      <c r="AB2439">
        <v>0.15</v>
      </c>
      <c r="AC2439">
        <v>0.09</v>
      </c>
      <c r="AD2439">
        <v>0.37</v>
      </c>
      <c r="AE2439">
        <v>0.1</v>
      </c>
    </row>
    <row r="2440" spans="1:31">
      <c r="A2440" t="s">
        <v>31</v>
      </c>
      <c r="B2440" t="s">
        <v>4899</v>
      </c>
      <c r="C2440" t="s">
        <v>4900</v>
      </c>
      <c r="D2440" t="s">
        <v>415</v>
      </c>
      <c r="E2440">
        <v>26.53</v>
      </c>
      <c r="F2440">
        <v>25.25</v>
      </c>
      <c r="G2440">
        <v>31.03</v>
      </c>
      <c r="H2440">
        <v>16.78</v>
      </c>
      <c r="I2440">
        <v>26.21</v>
      </c>
      <c r="J2440">
        <v>27.25</v>
      </c>
      <c r="K2440">
        <v>16.21</v>
      </c>
      <c r="L2440">
        <v>23.55</v>
      </c>
      <c r="M2440">
        <v>16.38</v>
      </c>
      <c r="N2440">
        <v>21.18</v>
      </c>
      <c r="O2440">
        <v>32.03</v>
      </c>
      <c r="P2440">
        <v>19.079999999999998</v>
      </c>
      <c r="Q2440">
        <v>14.35</v>
      </c>
      <c r="R2440">
        <v>15.82</v>
      </c>
      <c r="S2440">
        <v>28.71</v>
      </c>
      <c r="T2440">
        <v>20.39</v>
      </c>
      <c r="U2440">
        <v>32.54</v>
      </c>
      <c r="V2440">
        <v>19.16</v>
      </c>
      <c r="W2440">
        <v>19.2</v>
      </c>
      <c r="X2440">
        <v>31.26</v>
      </c>
      <c r="Y2440">
        <v>29.14</v>
      </c>
      <c r="Z2440">
        <v>35.770000000000003</v>
      </c>
      <c r="AA2440">
        <v>29.08</v>
      </c>
      <c r="AB2440">
        <v>20.36</v>
      </c>
      <c r="AC2440">
        <v>12.21</v>
      </c>
      <c r="AD2440">
        <v>49.48</v>
      </c>
      <c r="AE2440">
        <v>13.66</v>
      </c>
    </row>
    <row r="2441" spans="1:31">
      <c r="A2441" t="s">
        <v>31</v>
      </c>
      <c r="B2441" t="s">
        <v>4901</v>
      </c>
      <c r="C2441" t="s">
        <v>4902</v>
      </c>
      <c r="D2441" t="s">
        <v>417</v>
      </c>
      <c r="E2441">
        <v>0.18</v>
      </c>
      <c r="F2441">
        <v>0.14000000000000001</v>
      </c>
      <c r="G2441">
        <v>0.18</v>
      </c>
      <c r="H2441">
        <v>0.13</v>
      </c>
      <c r="I2441">
        <v>0.26</v>
      </c>
      <c r="J2441">
        <v>0.15</v>
      </c>
      <c r="K2441">
        <v>0.12</v>
      </c>
      <c r="L2441">
        <v>0.23</v>
      </c>
      <c r="M2441">
        <v>0.21</v>
      </c>
      <c r="N2441">
        <v>0.15</v>
      </c>
      <c r="O2441">
        <v>0.18</v>
      </c>
      <c r="P2441">
        <v>0.17</v>
      </c>
      <c r="Q2441">
        <v>0.11</v>
      </c>
      <c r="R2441">
        <v>0.14000000000000001</v>
      </c>
      <c r="S2441">
        <v>0.15</v>
      </c>
      <c r="T2441">
        <v>0.27</v>
      </c>
      <c r="U2441">
        <v>0.2</v>
      </c>
      <c r="V2441">
        <v>0.21</v>
      </c>
      <c r="W2441">
        <v>0.24</v>
      </c>
      <c r="X2441">
        <v>0.2</v>
      </c>
      <c r="Y2441">
        <v>0.17</v>
      </c>
      <c r="Z2441">
        <v>0.18</v>
      </c>
      <c r="AA2441">
        <v>0.25</v>
      </c>
      <c r="AB2441">
        <v>0.22</v>
      </c>
      <c r="AC2441">
        <v>0.19</v>
      </c>
      <c r="AD2441">
        <v>0.22</v>
      </c>
      <c r="AE2441">
        <v>0.11</v>
      </c>
    </row>
    <row r="2442" spans="1:31">
      <c r="A2442" t="s">
        <v>31</v>
      </c>
      <c r="B2442" t="s">
        <v>4903</v>
      </c>
      <c r="C2442" t="s">
        <v>4904</v>
      </c>
      <c r="D2442" t="s">
        <v>417</v>
      </c>
      <c r="E2442">
        <v>0.18</v>
      </c>
      <c r="F2442">
        <v>0.13</v>
      </c>
      <c r="G2442">
        <v>0.21</v>
      </c>
      <c r="H2442">
        <v>0.18</v>
      </c>
      <c r="I2442">
        <v>0.15</v>
      </c>
      <c r="J2442">
        <v>0.14000000000000001</v>
      </c>
      <c r="K2442">
        <v>0.19</v>
      </c>
      <c r="L2442">
        <v>0.21</v>
      </c>
      <c r="M2442">
        <v>0.2</v>
      </c>
      <c r="N2442">
        <v>0.15</v>
      </c>
      <c r="O2442">
        <v>0.17</v>
      </c>
      <c r="P2442">
        <v>0.15</v>
      </c>
      <c r="Q2442">
        <v>0.18</v>
      </c>
      <c r="R2442">
        <v>0.2</v>
      </c>
      <c r="S2442">
        <v>0.15</v>
      </c>
      <c r="T2442">
        <v>0.15</v>
      </c>
      <c r="U2442">
        <v>0.14000000000000001</v>
      </c>
      <c r="V2442">
        <v>0.3</v>
      </c>
      <c r="W2442">
        <v>0.25</v>
      </c>
      <c r="X2442">
        <v>0.14000000000000001</v>
      </c>
      <c r="Y2442">
        <v>0.2</v>
      </c>
      <c r="Z2442">
        <v>0.2</v>
      </c>
      <c r="AA2442">
        <v>0.2</v>
      </c>
      <c r="AB2442">
        <v>0.26</v>
      </c>
      <c r="AC2442">
        <v>0.13</v>
      </c>
      <c r="AD2442">
        <v>0.21</v>
      </c>
      <c r="AE2442">
        <v>0.18</v>
      </c>
    </row>
    <row r="2443" spans="1:31">
      <c r="A2443" t="s">
        <v>31</v>
      </c>
      <c r="B2443" t="s">
        <v>4905</v>
      </c>
      <c r="C2443" t="s">
        <v>4906</v>
      </c>
      <c r="D2443" t="s">
        <v>415</v>
      </c>
      <c r="E2443">
        <v>25.17</v>
      </c>
      <c r="F2443">
        <v>18.2</v>
      </c>
      <c r="G2443">
        <v>28.51</v>
      </c>
      <c r="H2443">
        <v>25.03</v>
      </c>
      <c r="I2443">
        <v>20.38</v>
      </c>
      <c r="J2443">
        <v>20.12</v>
      </c>
      <c r="K2443">
        <v>26.31</v>
      </c>
      <c r="L2443">
        <v>28.51</v>
      </c>
      <c r="M2443">
        <v>26.8</v>
      </c>
      <c r="N2443">
        <v>20.66</v>
      </c>
      <c r="O2443">
        <v>23.44</v>
      </c>
      <c r="P2443">
        <v>21.2</v>
      </c>
      <c r="Q2443">
        <v>24.54</v>
      </c>
      <c r="R2443">
        <v>27.03</v>
      </c>
      <c r="S2443">
        <v>20.51</v>
      </c>
      <c r="T2443">
        <v>20.350000000000001</v>
      </c>
      <c r="U2443">
        <v>18.89</v>
      </c>
      <c r="V2443">
        <v>40.799999999999997</v>
      </c>
      <c r="W2443">
        <v>33.74</v>
      </c>
      <c r="X2443">
        <v>18.850000000000001</v>
      </c>
      <c r="Y2443">
        <v>26.96</v>
      </c>
      <c r="Z2443">
        <v>26.52</v>
      </c>
      <c r="AA2443">
        <v>26.88</v>
      </c>
      <c r="AB2443">
        <v>35.56</v>
      </c>
      <c r="AC2443">
        <v>18.350000000000001</v>
      </c>
      <c r="AD2443">
        <v>28.68</v>
      </c>
      <c r="AE2443">
        <v>24.5</v>
      </c>
    </row>
    <row r="2444" spans="1:31">
      <c r="A2444" t="s">
        <v>31</v>
      </c>
      <c r="B2444" t="s">
        <v>4907</v>
      </c>
      <c r="C2444" t="s">
        <v>4908</v>
      </c>
      <c r="D2444" t="s">
        <v>417</v>
      </c>
      <c r="E2444">
        <v>0.04</v>
      </c>
      <c r="F2444">
        <v>0.04</v>
      </c>
      <c r="G2444">
        <v>0.04</v>
      </c>
      <c r="H2444">
        <v>0.04</v>
      </c>
      <c r="I2444">
        <v>0.04</v>
      </c>
      <c r="J2444">
        <v>0.04</v>
      </c>
      <c r="K2444">
        <v>0.04</v>
      </c>
      <c r="L2444">
        <v>0.05</v>
      </c>
      <c r="M2444">
        <v>0.04</v>
      </c>
      <c r="N2444">
        <v>0.05</v>
      </c>
      <c r="O2444">
        <v>0.05</v>
      </c>
      <c r="P2444">
        <v>0.05</v>
      </c>
      <c r="Q2444">
        <v>0.05</v>
      </c>
      <c r="R2444">
        <v>0.05</v>
      </c>
      <c r="S2444">
        <v>0.05</v>
      </c>
      <c r="T2444">
        <v>0.05</v>
      </c>
      <c r="U2444">
        <v>0.04</v>
      </c>
      <c r="V2444">
        <v>0.06</v>
      </c>
      <c r="W2444">
        <v>0.06</v>
      </c>
      <c r="X2444">
        <v>0.04</v>
      </c>
      <c r="Y2444">
        <v>0.05</v>
      </c>
      <c r="Z2444">
        <v>0.05</v>
      </c>
      <c r="AA2444">
        <v>0.05</v>
      </c>
      <c r="AB2444">
        <v>7.0000000000000007E-2</v>
      </c>
      <c r="AC2444">
        <v>0.04</v>
      </c>
      <c r="AD2444">
        <v>7.0000000000000007E-2</v>
      </c>
      <c r="AE2444">
        <v>0.04</v>
      </c>
    </row>
    <row r="2445" spans="1:31">
      <c r="A2445" t="s">
        <v>31</v>
      </c>
      <c r="B2445" t="s">
        <v>4909</v>
      </c>
      <c r="C2445" t="s">
        <v>4910</v>
      </c>
      <c r="D2445" t="s">
        <v>415</v>
      </c>
      <c r="E2445">
        <v>6.32</v>
      </c>
      <c r="F2445">
        <v>6.03</v>
      </c>
      <c r="G2445">
        <v>6.61</v>
      </c>
      <c r="H2445">
        <v>6.38</v>
      </c>
      <c r="I2445">
        <v>6.23</v>
      </c>
      <c r="J2445">
        <v>6.18</v>
      </c>
      <c r="K2445">
        <v>6.7</v>
      </c>
      <c r="L2445">
        <v>6.69</v>
      </c>
      <c r="M2445">
        <v>6.26</v>
      </c>
      <c r="N2445">
        <v>6.69</v>
      </c>
      <c r="O2445">
        <v>6.71</v>
      </c>
      <c r="P2445">
        <v>6.68</v>
      </c>
      <c r="Q2445">
        <v>6.77</v>
      </c>
      <c r="R2445">
        <v>6.89</v>
      </c>
      <c r="S2445">
        <v>6.67</v>
      </c>
      <c r="T2445">
        <v>7.12</v>
      </c>
      <c r="U2445">
        <v>6.06</v>
      </c>
      <c r="V2445">
        <v>8.57</v>
      </c>
      <c r="W2445">
        <v>9.08</v>
      </c>
      <c r="X2445">
        <v>6.07</v>
      </c>
      <c r="Y2445">
        <v>7.54</v>
      </c>
      <c r="Z2445">
        <v>6.61</v>
      </c>
      <c r="AA2445">
        <v>7.87</v>
      </c>
      <c r="AB2445">
        <v>9.6199999999999992</v>
      </c>
      <c r="AC2445">
        <v>6.03</v>
      </c>
      <c r="AD2445">
        <v>9.33</v>
      </c>
      <c r="AE2445">
        <v>6.2</v>
      </c>
    </row>
    <row r="2446" spans="1:31">
      <c r="A2446" t="s">
        <v>31</v>
      </c>
      <c r="B2446" t="s">
        <v>4911</v>
      </c>
      <c r="C2446" t="s">
        <v>4912</v>
      </c>
      <c r="D2446" t="s">
        <v>417</v>
      </c>
      <c r="E2446">
        <v>0.06</v>
      </c>
      <c r="F2446">
        <v>0.06</v>
      </c>
      <c r="G2446">
        <v>0.06</v>
      </c>
      <c r="H2446">
        <v>0.06</v>
      </c>
      <c r="I2446">
        <v>0.06</v>
      </c>
      <c r="J2446">
        <v>0.06</v>
      </c>
      <c r="K2446">
        <v>0.06</v>
      </c>
      <c r="L2446">
        <v>0.06</v>
      </c>
      <c r="M2446">
        <v>0.06</v>
      </c>
      <c r="N2446">
        <v>0.06</v>
      </c>
      <c r="O2446">
        <v>0.06</v>
      </c>
      <c r="P2446">
        <v>0.06</v>
      </c>
      <c r="Q2446">
        <v>0.06</v>
      </c>
      <c r="R2446">
        <v>7.0000000000000007E-2</v>
      </c>
      <c r="S2446">
        <v>0.06</v>
      </c>
      <c r="T2446">
        <v>7.0000000000000007E-2</v>
      </c>
      <c r="U2446">
        <v>0.06</v>
      </c>
      <c r="V2446">
        <v>0.08</v>
      </c>
      <c r="W2446">
        <v>0.09</v>
      </c>
      <c r="X2446">
        <v>0.06</v>
      </c>
      <c r="Y2446">
        <v>7.0000000000000007E-2</v>
      </c>
      <c r="Z2446">
        <v>0.06</v>
      </c>
      <c r="AA2446">
        <v>0.08</v>
      </c>
      <c r="AB2446">
        <v>0.09</v>
      </c>
      <c r="AC2446">
        <v>0.06</v>
      </c>
      <c r="AD2446">
        <v>0.09</v>
      </c>
      <c r="AE2446">
        <v>0.06</v>
      </c>
    </row>
    <row r="2447" spans="1:31">
      <c r="A2447" t="s">
        <v>31</v>
      </c>
      <c r="B2447" t="s">
        <v>4913</v>
      </c>
      <c r="C2447" t="s">
        <v>4914</v>
      </c>
      <c r="D2447" t="s">
        <v>104</v>
      </c>
      <c r="E2447">
        <v>9.09</v>
      </c>
      <c r="F2447">
        <v>8.9700000000000006</v>
      </c>
      <c r="G2447">
        <v>11.06</v>
      </c>
      <c r="H2447">
        <v>9.11</v>
      </c>
      <c r="I2447">
        <v>9.5500000000000007</v>
      </c>
      <c r="J2447">
        <v>9.24</v>
      </c>
      <c r="K2447">
        <v>10.32</v>
      </c>
      <c r="L2447">
        <v>10.78</v>
      </c>
      <c r="M2447">
        <v>8.98</v>
      </c>
      <c r="N2447">
        <v>7.87</v>
      </c>
      <c r="O2447">
        <v>9.43</v>
      </c>
      <c r="P2447">
        <v>9.9600000000000009</v>
      </c>
      <c r="Q2447">
        <v>8.6</v>
      </c>
      <c r="R2447">
        <v>9.23</v>
      </c>
      <c r="S2447">
        <v>7.68</v>
      </c>
      <c r="T2447">
        <v>9.5299999999999994</v>
      </c>
      <c r="U2447">
        <v>8.9</v>
      </c>
      <c r="V2447">
        <v>11.85</v>
      </c>
      <c r="W2447">
        <v>10.71</v>
      </c>
      <c r="X2447">
        <v>8.51</v>
      </c>
      <c r="Y2447">
        <v>10.27</v>
      </c>
      <c r="Z2447">
        <v>10.119999999999999</v>
      </c>
      <c r="AA2447">
        <v>9.76</v>
      </c>
      <c r="AB2447">
        <v>11.84</v>
      </c>
      <c r="AC2447">
        <v>8.27</v>
      </c>
      <c r="AD2447">
        <v>10.83</v>
      </c>
      <c r="AE2447">
        <v>10.24</v>
      </c>
    </row>
    <row r="2448" spans="1:31">
      <c r="A2448" t="s">
        <v>31</v>
      </c>
      <c r="B2448" t="s">
        <v>4915</v>
      </c>
      <c r="C2448" t="s">
        <v>4916</v>
      </c>
      <c r="D2448" t="s">
        <v>104</v>
      </c>
      <c r="E2448">
        <v>10.87</v>
      </c>
      <c r="F2448">
        <v>10.66</v>
      </c>
      <c r="G2448">
        <v>13.23</v>
      </c>
      <c r="H2448">
        <v>10.78</v>
      </c>
      <c r="I2448">
        <v>11.57</v>
      </c>
      <c r="J2448">
        <v>10.99</v>
      </c>
      <c r="K2448">
        <v>12.21</v>
      </c>
      <c r="L2448">
        <v>12.77</v>
      </c>
      <c r="M2448">
        <v>10.78</v>
      </c>
      <c r="N2448">
        <v>9.33</v>
      </c>
      <c r="O2448">
        <v>11.16</v>
      </c>
      <c r="P2448">
        <v>11.8</v>
      </c>
      <c r="Q2448">
        <v>10.23</v>
      </c>
      <c r="R2448">
        <v>11.03</v>
      </c>
      <c r="S2448">
        <v>9.1999999999999993</v>
      </c>
      <c r="T2448">
        <v>11.23</v>
      </c>
      <c r="U2448">
        <v>10.49</v>
      </c>
      <c r="V2448">
        <v>13.99</v>
      </c>
      <c r="W2448">
        <v>12.97</v>
      </c>
      <c r="X2448">
        <v>10.38</v>
      </c>
      <c r="Y2448">
        <v>12.17</v>
      </c>
      <c r="Z2448">
        <v>12.1</v>
      </c>
      <c r="AA2448">
        <v>11.49</v>
      </c>
      <c r="AB2448">
        <v>14.31</v>
      </c>
      <c r="AC2448">
        <v>9.77</v>
      </c>
      <c r="AD2448">
        <v>12.93</v>
      </c>
      <c r="AE2448">
        <v>11.92</v>
      </c>
    </row>
    <row r="2449" spans="1:31">
      <c r="A2449" t="s">
        <v>31</v>
      </c>
      <c r="B2449" t="s">
        <v>4917</v>
      </c>
      <c r="C2449" t="s">
        <v>4918</v>
      </c>
      <c r="D2449" t="s">
        <v>104</v>
      </c>
      <c r="E2449">
        <v>12.45</v>
      </c>
      <c r="F2449">
        <v>12.16</v>
      </c>
      <c r="G2449">
        <v>15.14</v>
      </c>
      <c r="H2449">
        <v>12.25</v>
      </c>
      <c r="I2449">
        <v>13.36</v>
      </c>
      <c r="J2449">
        <v>12.53</v>
      </c>
      <c r="K2449">
        <v>13.89</v>
      </c>
      <c r="L2449">
        <v>14.52</v>
      </c>
      <c r="M2449">
        <v>12.38</v>
      </c>
      <c r="N2449">
        <v>10.62</v>
      </c>
      <c r="O2449">
        <v>12.69</v>
      </c>
      <c r="P2449">
        <v>13.42</v>
      </c>
      <c r="Q2449">
        <v>11.66</v>
      </c>
      <c r="R2449">
        <v>12.6</v>
      </c>
      <c r="S2449">
        <v>10.56</v>
      </c>
      <c r="T2449">
        <v>12.73</v>
      </c>
      <c r="U2449">
        <v>11.88</v>
      </c>
      <c r="V2449">
        <v>15.87</v>
      </c>
      <c r="W2449">
        <v>14.97</v>
      </c>
      <c r="X2449">
        <v>12.03</v>
      </c>
      <c r="Y2449">
        <v>13.85</v>
      </c>
      <c r="Z2449">
        <v>13.84</v>
      </c>
      <c r="AA2449">
        <v>13.01</v>
      </c>
      <c r="AB2449">
        <v>16.48</v>
      </c>
      <c r="AC2449">
        <v>11.11</v>
      </c>
      <c r="AD2449">
        <v>14.79</v>
      </c>
      <c r="AE2449">
        <v>13.4</v>
      </c>
    </row>
    <row r="2450" spans="1:31">
      <c r="A2450" t="s">
        <v>31</v>
      </c>
      <c r="B2450" t="s">
        <v>4919</v>
      </c>
      <c r="C2450" t="s">
        <v>4920</v>
      </c>
      <c r="D2450" t="s">
        <v>104</v>
      </c>
      <c r="E2450">
        <v>7.5</v>
      </c>
      <c r="F2450">
        <v>7.44</v>
      </c>
      <c r="G2450">
        <v>9.1199999999999992</v>
      </c>
      <c r="H2450">
        <v>7.61</v>
      </c>
      <c r="I2450">
        <v>7.79</v>
      </c>
      <c r="J2450">
        <v>7.67</v>
      </c>
      <c r="K2450">
        <v>8.61</v>
      </c>
      <c r="L2450">
        <v>8.99</v>
      </c>
      <c r="M2450">
        <v>7.38</v>
      </c>
      <c r="N2450">
        <v>6.54</v>
      </c>
      <c r="O2450">
        <v>7.88</v>
      </c>
      <c r="P2450">
        <v>8.3000000000000007</v>
      </c>
      <c r="Q2450">
        <v>7.15</v>
      </c>
      <c r="R2450">
        <v>7.65</v>
      </c>
      <c r="S2450">
        <v>6.32</v>
      </c>
      <c r="T2450">
        <v>7.98</v>
      </c>
      <c r="U2450">
        <v>7.47</v>
      </c>
      <c r="V2450">
        <v>9.91</v>
      </c>
      <c r="W2450">
        <v>8.7200000000000006</v>
      </c>
      <c r="X2450">
        <v>6.89</v>
      </c>
      <c r="Y2450">
        <v>8.5500000000000007</v>
      </c>
      <c r="Z2450">
        <v>8.3699999999999992</v>
      </c>
      <c r="AA2450">
        <v>8.19</v>
      </c>
      <c r="AB2450">
        <v>9.69</v>
      </c>
      <c r="AC2450">
        <v>6.9</v>
      </c>
      <c r="AD2450">
        <v>8.9700000000000006</v>
      </c>
      <c r="AE2450">
        <v>8.68</v>
      </c>
    </row>
    <row r="2451" spans="1:31">
      <c r="A2451" t="s">
        <v>31</v>
      </c>
      <c r="B2451" t="s">
        <v>4921</v>
      </c>
      <c r="C2451" t="s">
        <v>4922</v>
      </c>
      <c r="D2451" t="s">
        <v>104</v>
      </c>
      <c r="E2451">
        <v>9.2799999999999994</v>
      </c>
      <c r="F2451">
        <v>9.14</v>
      </c>
      <c r="G2451">
        <v>11.3</v>
      </c>
      <c r="H2451">
        <v>9.27</v>
      </c>
      <c r="I2451">
        <v>9.81</v>
      </c>
      <c r="J2451">
        <v>9.42</v>
      </c>
      <c r="K2451">
        <v>10.5</v>
      </c>
      <c r="L2451">
        <v>10.97</v>
      </c>
      <c r="M2451">
        <v>9.19</v>
      </c>
      <c r="N2451">
        <v>8.01</v>
      </c>
      <c r="O2451">
        <v>9.61</v>
      </c>
      <c r="P2451">
        <v>10.130000000000001</v>
      </c>
      <c r="Q2451">
        <v>8.7799999999999994</v>
      </c>
      <c r="R2451">
        <v>9.43</v>
      </c>
      <c r="S2451">
        <v>7.85</v>
      </c>
      <c r="T2451">
        <v>9.68</v>
      </c>
      <c r="U2451">
        <v>9.0399999999999991</v>
      </c>
      <c r="V2451">
        <v>12.04</v>
      </c>
      <c r="W2451">
        <v>10.99</v>
      </c>
      <c r="X2451">
        <v>8.76</v>
      </c>
      <c r="Y2451">
        <v>10.45</v>
      </c>
      <c r="Z2451">
        <v>10.35</v>
      </c>
      <c r="AA2451">
        <v>9.91</v>
      </c>
      <c r="AB2451">
        <v>12.15</v>
      </c>
      <c r="AC2451">
        <v>8.41</v>
      </c>
      <c r="AD2451">
        <v>11.07</v>
      </c>
      <c r="AE2451">
        <v>10.36</v>
      </c>
    </row>
    <row r="2452" spans="1:31">
      <c r="A2452" t="s">
        <v>31</v>
      </c>
      <c r="B2452" t="s">
        <v>4923</v>
      </c>
      <c r="C2452" t="s">
        <v>4924</v>
      </c>
      <c r="D2452" t="s">
        <v>104</v>
      </c>
      <c r="E2452">
        <v>11.33</v>
      </c>
      <c r="F2452">
        <v>11.08</v>
      </c>
      <c r="G2452">
        <v>13.78</v>
      </c>
      <c r="H2452">
        <v>11.17</v>
      </c>
      <c r="I2452">
        <v>12.12</v>
      </c>
      <c r="J2452">
        <v>11.42</v>
      </c>
      <c r="K2452">
        <v>12.67</v>
      </c>
      <c r="L2452">
        <v>13.24</v>
      </c>
      <c r="M2452">
        <v>11.25</v>
      </c>
      <c r="N2452">
        <v>9.69</v>
      </c>
      <c r="O2452">
        <v>11.58</v>
      </c>
      <c r="P2452">
        <v>12.23</v>
      </c>
      <c r="Q2452">
        <v>10.64</v>
      </c>
      <c r="R2452">
        <v>11.48</v>
      </c>
      <c r="S2452">
        <v>9.6</v>
      </c>
      <c r="T2452">
        <v>11.62</v>
      </c>
      <c r="U2452">
        <v>10.84</v>
      </c>
      <c r="V2452">
        <v>14.49</v>
      </c>
      <c r="W2452">
        <v>13.59</v>
      </c>
      <c r="X2452">
        <v>10.9</v>
      </c>
      <c r="Y2452">
        <v>12.63</v>
      </c>
      <c r="Z2452">
        <v>12.6</v>
      </c>
      <c r="AA2452">
        <v>11.88</v>
      </c>
      <c r="AB2452">
        <v>14.96</v>
      </c>
      <c r="AC2452">
        <v>10.14</v>
      </c>
      <c r="AD2452">
        <v>13.46</v>
      </c>
      <c r="AE2452">
        <v>12.27</v>
      </c>
    </row>
    <row r="2453" spans="1:31">
      <c r="A2453" t="s">
        <v>31</v>
      </c>
      <c r="B2453" t="s">
        <v>4925</v>
      </c>
      <c r="C2453" t="s">
        <v>4926</v>
      </c>
      <c r="D2453" t="s">
        <v>104</v>
      </c>
      <c r="E2453">
        <v>11.07</v>
      </c>
      <c r="F2453">
        <v>11.13</v>
      </c>
      <c r="G2453">
        <v>13.48</v>
      </c>
      <c r="H2453">
        <v>11.53</v>
      </c>
      <c r="I2453">
        <v>11.16</v>
      </c>
      <c r="J2453">
        <v>11.48</v>
      </c>
      <c r="K2453">
        <v>13.01</v>
      </c>
      <c r="L2453">
        <v>13.55</v>
      </c>
      <c r="M2453">
        <v>10.8</v>
      </c>
      <c r="N2453">
        <v>9.86</v>
      </c>
      <c r="O2453">
        <v>11.9</v>
      </c>
      <c r="P2453">
        <v>12.53</v>
      </c>
      <c r="Q2453">
        <v>10.7</v>
      </c>
      <c r="R2453">
        <v>11.33</v>
      </c>
      <c r="S2453">
        <v>9.2899999999999991</v>
      </c>
      <c r="T2453">
        <v>12.19</v>
      </c>
      <c r="U2453">
        <v>11.41</v>
      </c>
      <c r="V2453">
        <v>15.07</v>
      </c>
      <c r="W2453">
        <v>12.5</v>
      </c>
      <c r="X2453">
        <v>9.7200000000000006</v>
      </c>
      <c r="Y2453">
        <v>12.89</v>
      </c>
      <c r="Z2453">
        <v>12.37</v>
      </c>
      <c r="AA2453">
        <v>12.53</v>
      </c>
      <c r="AB2453">
        <v>13.97</v>
      </c>
      <c r="AC2453">
        <v>10.46</v>
      </c>
      <c r="AD2453">
        <v>13.3</v>
      </c>
      <c r="AE2453">
        <v>13.58</v>
      </c>
    </row>
    <row r="2454" spans="1:31">
      <c r="A2454" t="s">
        <v>31</v>
      </c>
      <c r="B2454" t="s">
        <v>4927</v>
      </c>
      <c r="C2454" t="s">
        <v>4928</v>
      </c>
      <c r="D2454" t="s">
        <v>104</v>
      </c>
      <c r="E2454">
        <v>12.85</v>
      </c>
      <c r="F2454">
        <v>12.82</v>
      </c>
      <c r="G2454">
        <v>15.65</v>
      </c>
      <c r="H2454">
        <v>13.2</v>
      </c>
      <c r="I2454">
        <v>13.18</v>
      </c>
      <c r="J2454">
        <v>13.23</v>
      </c>
      <c r="K2454">
        <v>14.9</v>
      </c>
      <c r="L2454">
        <v>15.54</v>
      </c>
      <c r="M2454">
        <v>12.6</v>
      </c>
      <c r="N2454">
        <v>11.32</v>
      </c>
      <c r="O2454">
        <v>13.63</v>
      </c>
      <c r="P2454">
        <v>14.37</v>
      </c>
      <c r="Q2454">
        <v>12.33</v>
      </c>
      <c r="R2454">
        <v>13.13</v>
      </c>
      <c r="S2454">
        <v>10.81</v>
      </c>
      <c r="T2454">
        <v>13.89</v>
      </c>
      <c r="U2454">
        <v>13</v>
      </c>
      <c r="V2454">
        <v>17.21</v>
      </c>
      <c r="W2454">
        <v>14.76</v>
      </c>
      <c r="X2454">
        <v>11.59</v>
      </c>
      <c r="Y2454">
        <v>14.79</v>
      </c>
      <c r="Z2454">
        <v>14.35</v>
      </c>
      <c r="AA2454">
        <v>14.26</v>
      </c>
      <c r="AB2454">
        <v>16.440000000000001</v>
      </c>
      <c r="AC2454">
        <v>11.96</v>
      </c>
      <c r="AD2454">
        <v>15.4</v>
      </c>
      <c r="AE2454">
        <v>15.26</v>
      </c>
    </row>
    <row r="2455" spans="1:31">
      <c r="A2455" t="s">
        <v>31</v>
      </c>
      <c r="B2455" t="s">
        <v>4929</v>
      </c>
      <c r="C2455" t="s">
        <v>4930</v>
      </c>
      <c r="D2455" t="s">
        <v>104</v>
      </c>
      <c r="E2455">
        <v>14.43</v>
      </c>
      <c r="F2455">
        <v>14.32</v>
      </c>
      <c r="G2455">
        <v>17.559999999999999</v>
      </c>
      <c r="H2455">
        <v>14.67</v>
      </c>
      <c r="I2455">
        <v>14.97</v>
      </c>
      <c r="J2455">
        <v>14.77</v>
      </c>
      <c r="K2455">
        <v>16.579999999999998</v>
      </c>
      <c r="L2455">
        <v>17.29</v>
      </c>
      <c r="M2455">
        <v>14.2</v>
      </c>
      <c r="N2455">
        <v>12.61</v>
      </c>
      <c r="O2455">
        <v>15.16</v>
      </c>
      <c r="P2455">
        <v>15.99</v>
      </c>
      <c r="Q2455">
        <v>13.76</v>
      </c>
      <c r="R2455">
        <v>14.7</v>
      </c>
      <c r="S2455">
        <v>12.17</v>
      </c>
      <c r="T2455">
        <v>15.39</v>
      </c>
      <c r="U2455">
        <v>14.39</v>
      </c>
      <c r="V2455">
        <v>19.09</v>
      </c>
      <c r="W2455">
        <v>16.760000000000002</v>
      </c>
      <c r="X2455">
        <v>13.24</v>
      </c>
      <c r="Y2455">
        <v>16.47</v>
      </c>
      <c r="Z2455">
        <v>16.09</v>
      </c>
      <c r="AA2455">
        <v>15.78</v>
      </c>
      <c r="AB2455">
        <v>18.61</v>
      </c>
      <c r="AC2455">
        <v>13.3</v>
      </c>
      <c r="AD2455">
        <v>17.260000000000002</v>
      </c>
      <c r="AE2455">
        <v>16.739999999999998</v>
      </c>
    </row>
    <row r="2456" spans="1:31">
      <c r="A2456" t="s">
        <v>31</v>
      </c>
      <c r="B2456" t="s">
        <v>4931</v>
      </c>
      <c r="C2456" t="s">
        <v>4932</v>
      </c>
      <c r="D2456" t="s">
        <v>104</v>
      </c>
      <c r="E2456">
        <v>14.47</v>
      </c>
      <c r="F2456">
        <v>14.54</v>
      </c>
      <c r="G2456">
        <v>17.61</v>
      </c>
      <c r="H2456">
        <v>15.08</v>
      </c>
      <c r="I2456">
        <v>14.59</v>
      </c>
      <c r="J2456">
        <v>15</v>
      </c>
      <c r="K2456">
        <v>16.989999999999998</v>
      </c>
      <c r="L2456">
        <v>17.7</v>
      </c>
      <c r="M2456">
        <v>14.1</v>
      </c>
      <c r="N2456">
        <v>12.89</v>
      </c>
      <c r="O2456">
        <v>15.56</v>
      </c>
      <c r="P2456">
        <v>16.37</v>
      </c>
      <c r="Q2456">
        <v>13.98</v>
      </c>
      <c r="R2456">
        <v>14.8</v>
      </c>
      <c r="S2456">
        <v>12.14</v>
      </c>
      <c r="T2456">
        <v>15.94</v>
      </c>
      <c r="U2456">
        <v>14.93</v>
      </c>
      <c r="V2456">
        <v>19.690000000000001</v>
      </c>
      <c r="W2456">
        <v>16.329999999999998</v>
      </c>
      <c r="X2456">
        <v>12.7</v>
      </c>
      <c r="Y2456">
        <v>16.84</v>
      </c>
      <c r="Z2456">
        <v>16.170000000000002</v>
      </c>
      <c r="AA2456">
        <v>16.37</v>
      </c>
      <c r="AB2456">
        <v>18.27</v>
      </c>
      <c r="AC2456">
        <v>13.66</v>
      </c>
      <c r="AD2456">
        <v>17.38</v>
      </c>
      <c r="AE2456">
        <v>17.760000000000002</v>
      </c>
    </row>
    <row r="2457" spans="1:31">
      <c r="A2457" t="s">
        <v>31</v>
      </c>
      <c r="B2457" t="s">
        <v>4933</v>
      </c>
      <c r="C2457" t="s">
        <v>4934</v>
      </c>
      <c r="D2457" t="s">
        <v>104</v>
      </c>
      <c r="E2457">
        <v>16.27</v>
      </c>
      <c r="F2457">
        <v>16.25</v>
      </c>
      <c r="G2457">
        <v>19.78</v>
      </c>
      <c r="H2457">
        <v>16.739999999999998</v>
      </c>
      <c r="I2457">
        <v>16.61</v>
      </c>
      <c r="J2457">
        <v>16.75</v>
      </c>
      <c r="K2457">
        <v>18.88</v>
      </c>
      <c r="L2457">
        <v>19.690000000000001</v>
      </c>
      <c r="M2457">
        <v>15.91</v>
      </c>
      <c r="N2457">
        <v>14.35</v>
      </c>
      <c r="O2457">
        <v>17.29</v>
      </c>
      <c r="P2457">
        <v>18.2</v>
      </c>
      <c r="Q2457">
        <v>15.6</v>
      </c>
      <c r="R2457">
        <v>16.59</v>
      </c>
      <c r="S2457">
        <v>13.67</v>
      </c>
      <c r="T2457">
        <v>17.64</v>
      </c>
      <c r="U2457">
        <v>16.5</v>
      </c>
      <c r="V2457">
        <v>21.82</v>
      </c>
      <c r="W2457">
        <v>18.59</v>
      </c>
      <c r="X2457">
        <v>14.58</v>
      </c>
      <c r="Y2457">
        <v>18.739999999999998</v>
      </c>
      <c r="Z2457">
        <v>18.149999999999999</v>
      </c>
      <c r="AA2457">
        <v>18.100000000000001</v>
      </c>
      <c r="AB2457">
        <v>20.73</v>
      </c>
      <c r="AC2457">
        <v>15.17</v>
      </c>
      <c r="AD2457">
        <v>19.48</v>
      </c>
      <c r="AE2457">
        <v>19.440000000000001</v>
      </c>
    </row>
    <row r="2458" spans="1:31">
      <c r="A2458" t="s">
        <v>31</v>
      </c>
      <c r="B2458" t="s">
        <v>4935</v>
      </c>
      <c r="C2458" t="s">
        <v>4936</v>
      </c>
      <c r="D2458" t="s">
        <v>104</v>
      </c>
      <c r="E2458">
        <v>17.2</v>
      </c>
      <c r="F2458">
        <v>17.13</v>
      </c>
      <c r="G2458">
        <v>20.92</v>
      </c>
      <c r="H2458">
        <v>17.61</v>
      </c>
      <c r="I2458">
        <v>17.670000000000002</v>
      </c>
      <c r="J2458">
        <v>17.66</v>
      </c>
      <c r="K2458">
        <v>19.88</v>
      </c>
      <c r="L2458">
        <v>20.73</v>
      </c>
      <c r="M2458">
        <v>16.850000000000001</v>
      </c>
      <c r="N2458">
        <v>15.12</v>
      </c>
      <c r="O2458">
        <v>18.190000000000001</v>
      </c>
      <c r="P2458">
        <v>19.170000000000002</v>
      </c>
      <c r="Q2458">
        <v>16.46</v>
      </c>
      <c r="R2458">
        <v>17.54</v>
      </c>
      <c r="S2458">
        <v>14.47</v>
      </c>
      <c r="T2458">
        <v>18.53</v>
      </c>
      <c r="U2458">
        <v>17.329999999999998</v>
      </c>
      <c r="V2458">
        <v>22.94</v>
      </c>
      <c r="W2458">
        <v>19.78</v>
      </c>
      <c r="X2458">
        <v>15.56</v>
      </c>
      <c r="Y2458">
        <v>19.739999999999998</v>
      </c>
      <c r="Z2458">
        <v>19.190000000000001</v>
      </c>
      <c r="AA2458">
        <v>19</v>
      </c>
      <c r="AB2458">
        <v>22.03</v>
      </c>
      <c r="AC2458">
        <v>15.96</v>
      </c>
      <c r="AD2458">
        <v>20.58</v>
      </c>
      <c r="AE2458">
        <v>20.309999999999999</v>
      </c>
    </row>
    <row r="2459" spans="1:31">
      <c r="A2459" t="s">
        <v>31</v>
      </c>
      <c r="B2459" t="s">
        <v>4937</v>
      </c>
      <c r="C2459" t="s">
        <v>4938</v>
      </c>
      <c r="D2459" t="s">
        <v>104</v>
      </c>
      <c r="E2459">
        <v>17.43</v>
      </c>
      <c r="F2459">
        <v>17.440000000000001</v>
      </c>
      <c r="G2459">
        <v>21.21</v>
      </c>
      <c r="H2459">
        <v>18</v>
      </c>
      <c r="I2459">
        <v>17.739999999999998</v>
      </c>
      <c r="J2459">
        <v>17.989999999999998</v>
      </c>
      <c r="K2459">
        <v>20.3</v>
      </c>
      <c r="L2459">
        <v>21.17</v>
      </c>
      <c r="M2459">
        <v>17.04</v>
      </c>
      <c r="N2459">
        <v>15.41</v>
      </c>
      <c r="O2459">
        <v>18.579999999999998</v>
      </c>
      <c r="P2459">
        <v>19.559999999999999</v>
      </c>
      <c r="Q2459">
        <v>16.760000000000002</v>
      </c>
      <c r="R2459">
        <v>17.8</v>
      </c>
      <c r="S2459">
        <v>14.64</v>
      </c>
      <c r="T2459">
        <v>18.989999999999998</v>
      </c>
      <c r="U2459">
        <v>17.760000000000002</v>
      </c>
      <c r="V2459">
        <v>23.49</v>
      </c>
      <c r="W2459">
        <v>19.850000000000001</v>
      </c>
      <c r="X2459">
        <v>15.54</v>
      </c>
      <c r="Y2459">
        <v>20.14</v>
      </c>
      <c r="Z2459">
        <v>19.45</v>
      </c>
      <c r="AA2459">
        <v>19.489999999999998</v>
      </c>
      <c r="AB2459">
        <v>22.15</v>
      </c>
      <c r="AC2459">
        <v>16.32</v>
      </c>
      <c r="AD2459">
        <v>20.89</v>
      </c>
      <c r="AE2459">
        <v>20.98</v>
      </c>
    </row>
    <row r="2460" spans="1:31">
      <c r="A2460" t="s">
        <v>31</v>
      </c>
      <c r="B2460" t="s">
        <v>4939</v>
      </c>
      <c r="C2460" t="s">
        <v>4940</v>
      </c>
      <c r="D2460" t="s">
        <v>104</v>
      </c>
      <c r="E2460">
        <v>19.260000000000002</v>
      </c>
      <c r="F2460">
        <v>19.18</v>
      </c>
      <c r="G2460">
        <v>23.42</v>
      </c>
      <c r="H2460">
        <v>19.71</v>
      </c>
      <c r="I2460">
        <v>19.809999999999999</v>
      </c>
      <c r="J2460">
        <v>19.77</v>
      </c>
      <c r="K2460">
        <v>22.25</v>
      </c>
      <c r="L2460">
        <v>23.2</v>
      </c>
      <c r="M2460">
        <v>18.88</v>
      </c>
      <c r="N2460">
        <v>16.91</v>
      </c>
      <c r="O2460">
        <v>20.350000000000001</v>
      </c>
      <c r="P2460">
        <v>21.45</v>
      </c>
      <c r="Q2460">
        <v>18.420000000000002</v>
      </c>
      <c r="R2460">
        <v>19.63</v>
      </c>
      <c r="S2460">
        <v>16.21</v>
      </c>
      <c r="T2460">
        <v>20.73</v>
      </c>
      <c r="U2460">
        <v>19.38</v>
      </c>
      <c r="V2460">
        <v>25.67</v>
      </c>
      <c r="W2460">
        <v>22.16</v>
      </c>
      <c r="X2460">
        <v>17.46</v>
      </c>
      <c r="Y2460">
        <v>22.09</v>
      </c>
      <c r="Z2460">
        <v>21.48</v>
      </c>
      <c r="AA2460">
        <v>21.26</v>
      </c>
      <c r="AB2460">
        <v>24.68</v>
      </c>
      <c r="AC2460">
        <v>17.87</v>
      </c>
      <c r="AD2460">
        <v>23.04</v>
      </c>
      <c r="AE2460">
        <v>22.7</v>
      </c>
    </row>
    <row r="2461" spans="1:31">
      <c r="A2461" t="s">
        <v>31</v>
      </c>
      <c r="B2461" t="s">
        <v>4941</v>
      </c>
      <c r="C2461" t="s">
        <v>4942</v>
      </c>
      <c r="D2461" t="s">
        <v>104</v>
      </c>
      <c r="E2461">
        <v>19.47</v>
      </c>
      <c r="F2461">
        <v>19.38</v>
      </c>
      <c r="G2461">
        <v>23.69</v>
      </c>
      <c r="H2461">
        <v>19.899999999999999</v>
      </c>
      <c r="I2461">
        <v>20.05</v>
      </c>
      <c r="J2461">
        <v>19.98</v>
      </c>
      <c r="K2461">
        <v>22.47</v>
      </c>
      <c r="L2461">
        <v>23.44</v>
      </c>
      <c r="M2461">
        <v>19.100000000000001</v>
      </c>
      <c r="N2461">
        <v>17.09</v>
      </c>
      <c r="O2461">
        <v>20.55</v>
      </c>
      <c r="P2461">
        <v>21.67</v>
      </c>
      <c r="Q2461">
        <v>18.62</v>
      </c>
      <c r="R2461">
        <v>19.850000000000001</v>
      </c>
      <c r="S2461">
        <v>16.39</v>
      </c>
      <c r="T2461">
        <v>20.93</v>
      </c>
      <c r="U2461">
        <v>19.57</v>
      </c>
      <c r="V2461">
        <v>25.92</v>
      </c>
      <c r="W2461">
        <v>22.44</v>
      </c>
      <c r="X2461">
        <v>17.670000000000002</v>
      </c>
      <c r="Y2461">
        <v>22.32</v>
      </c>
      <c r="Z2461">
        <v>21.71</v>
      </c>
      <c r="AA2461">
        <v>21.46</v>
      </c>
      <c r="AB2461">
        <v>24.98</v>
      </c>
      <c r="AC2461">
        <v>18.05</v>
      </c>
      <c r="AD2461">
        <v>23.29</v>
      </c>
      <c r="AE2461">
        <v>22.91</v>
      </c>
    </row>
    <row r="2462" spans="1:31">
      <c r="A2462" t="s">
        <v>31</v>
      </c>
      <c r="B2462" t="s">
        <v>4943</v>
      </c>
      <c r="C2462" t="s">
        <v>4944</v>
      </c>
      <c r="D2462" t="s">
        <v>104</v>
      </c>
      <c r="E2462">
        <v>112.26</v>
      </c>
      <c r="F2462">
        <v>111.04</v>
      </c>
      <c r="G2462">
        <v>112.55</v>
      </c>
      <c r="H2462">
        <v>108.22</v>
      </c>
      <c r="I2462">
        <v>115.27</v>
      </c>
      <c r="J2462">
        <v>111.74</v>
      </c>
      <c r="K2462">
        <v>113.71</v>
      </c>
      <c r="L2462">
        <v>111.32</v>
      </c>
      <c r="M2462">
        <v>112.53</v>
      </c>
      <c r="N2462">
        <v>108.11</v>
      </c>
      <c r="O2462">
        <v>111.51</v>
      </c>
      <c r="P2462">
        <v>110.88</v>
      </c>
      <c r="Q2462">
        <v>110.25</v>
      </c>
      <c r="R2462">
        <v>112.32</v>
      </c>
      <c r="S2462">
        <v>108.9</v>
      </c>
      <c r="T2462">
        <v>111.1</v>
      </c>
      <c r="U2462">
        <v>109.6</v>
      </c>
      <c r="V2462">
        <v>116.7</v>
      </c>
      <c r="W2462">
        <v>118.43</v>
      </c>
      <c r="X2462">
        <v>110.59</v>
      </c>
      <c r="Y2462">
        <v>111.72</v>
      </c>
      <c r="Z2462">
        <v>113.72</v>
      </c>
      <c r="AA2462">
        <v>111.49</v>
      </c>
      <c r="AB2462">
        <v>114.96</v>
      </c>
      <c r="AC2462">
        <v>108.74</v>
      </c>
      <c r="AD2462">
        <v>117.15</v>
      </c>
      <c r="AE2462">
        <v>111.3</v>
      </c>
    </row>
    <row r="2463" spans="1:31">
      <c r="A2463" t="s">
        <v>31</v>
      </c>
      <c r="B2463" t="s">
        <v>4945</v>
      </c>
      <c r="C2463" t="s">
        <v>4946</v>
      </c>
      <c r="D2463" t="s">
        <v>104</v>
      </c>
      <c r="E2463">
        <v>131.54</v>
      </c>
      <c r="F2463">
        <v>130.12</v>
      </c>
      <c r="G2463">
        <v>131.84</v>
      </c>
      <c r="H2463">
        <v>126.87</v>
      </c>
      <c r="I2463">
        <v>134.99</v>
      </c>
      <c r="J2463">
        <v>130.91</v>
      </c>
      <c r="K2463">
        <v>133.21</v>
      </c>
      <c r="L2463">
        <v>130.44999999999999</v>
      </c>
      <c r="M2463">
        <v>131.84</v>
      </c>
      <c r="N2463">
        <v>126.73</v>
      </c>
      <c r="O2463">
        <v>130.66999999999999</v>
      </c>
      <c r="P2463">
        <v>129.93</v>
      </c>
      <c r="Q2463">
        <v>129.22</v>
      </c>
      <c r="R2463">
        <v>131.59</v>
      </c>
      <c r="S2463">
        <v>127.64</v>
      </c>
      <c r="T2463">
        <v>130.19</v>
      </c>
      <c r="U2463">
        <v>128.44999999999999</v>
      </c>
      <c r="V2463">
        <v>136.66</v>
      </c>
      <c r="W2463">
        <v>138.65</v>
      </c>
      <c r="X2463">
        <v>129.6</v>
      </c>
      <c r="Y2463">
        <v>130.91</v>
      </c>
      <c r="Z2463">
        <v>133.21</v>
      </c>
      <c r="AA2463">
        <v>130.66</v>
      </c>
      <c r="AB2463">
        <v>134.63999999999999</v>
      </c>
      <c r="AC2463">
        <v>127.46</v>
      </c>
      <c r="AD2463">
        <v>137.15</v>
      </c>
      <c r="AE2463">
        <v>130.43</v>
      </c>
    </row>
    <row r="2464" spans="1:31">
      <c r="A2464" t="s">
        <v>31</v>
      </c>
      <c r="B2464" t="s">
        <v>4947</v>
      </c>
      <c r="C2464" t="s">
        <v>4948</v>
      </c>
      <c r="D2464" t="s">
        <v>104</v>
      </c>
      <c r="E2464">
        <v>150.69</v>
      </c>
      <c r="F2464">
        <v>149.06</v>
      </c>
      <c r="G2464">
        <v>151.03</v>
      </c>
      <c r="H2464">
        <v>145.4</v>
      </c>
      <c r="I2464">
        <v>154.61000000000001</v>
      </c>
      <c r="J2464">
        <v>149.97999999999999</v>
      </c>
      <c r="K2464">
        <v>152.59</v>
      </c>
      <c r="L2464">
        <v>149.46</v>
      </c>
      <c r="M2464">
        <v>151.02000000000001</v>
      </c>
      <c r="N2464">
        <v>145.22</v>
      </c>
      <c r="O2464">
        <v>149.68</v>
      </c>
      <c r="P2464">
        <v>148.87</v>
      </c>
      <c r="Q2464">
        <v>148.07</v>
      </c>
      <c r="R2464">
        <v>150.74</v>
      </c>
      <c r="S2464">
        <v>146.24</v>
      </c>
      <c r="T2464">
        <v>149.13</v>
      </c>
      <c r="U2464">
        <v>147.19</v>
      </c>
      <c r="V2464">
        <v>156.5</v>
      </c>
      <c r="W2464">
        <v>158.75</v>
      </c>
      <c r="X2464">
        <v>148.47</v>
      </c>
      <c r="Y2464">
        <v>149.97</v>
      </c>
      <c r="Z2464">
        <v>152.55000000000001</v>
      </c>
      <c r="AA2464">
        <v>149.72999999999999</v>
      </c>
      <c r="AB2464">
        <v>154.22999999999999</v>
      </c>
      <c r="AC2464">
        <v>146.05000000000001</v>
      </c>
      <c r="AD2464">
        <v>157.04</v>
      </c>
      <c r="AE2464">
        <v>149.41</v>
      </c>
    </row>
    <row r="2465" spans="1:31">
      <c r="A2465" t="s">
        <v>31</v>
      </c>
      <c r="B2465" t="s">
        <v>4949</v>
      </c>
      <c r="C2465" t="s">
        <v>4950</v>
      </c>
      <c r="D2465" t="s">
        <v>104</v>
      </c>
      <c r="E2465">
        <v>32.22</v>
      </c>
      <c r="F2465">
        <v>31.72</v>
      </c>
      <c r="G2465">
        <v>32.89</v>
      </c>
      <c r="H2465">
        <v>30.36</v>
      </c>
      <c r="I2465">
        <v>40.35</v>
      </c>
      <c r="J2465">
        <v>32.08</v>
      </c>
      <c r="K2465">
        <v>32.950000000000003</v>
      </c>
      <c r="L2465">
        <v>35.57</v>
      </c>
      <c r="M2465">
        <v>32.409999999999997</v>
      </c>
      <c r="N2465">
        <v>30.33</v>
      </c>
      <c r="O2465">
        <v>31.77</v>
      </c>
      <c r="P2465">
        <v>31.76</v>
      </c>
      <c r="Q2465">
        <v>31.13</v>
      </c>
      <c r="R2465">
        <v>32.28</v>
      </c>
      <c r="S2465">
        <v>30.99</v>
      </c>
      <c r="T2465">
        <v>31.75</v>
      </c>
      <c r="U2465">
        <v>30.94</v>
      </c>
      <c r="V2465">
        <v>34.64</v>
      </c>
      <c r="W2465">
        <v>36.020000000000003</v>
      </c>
      <c r="X2465">
        <v>31.93</v>
      </c>
      <c r="Y2465">
        <v>32.130000000000003</v>
      </c>
      <c r="Z2465">
        <v>33.299999999999997</v>
      </c>
      <c r="AA2465">
        <v>50.91</v>
      </c>
      <c r="AB2465">
        <v>33.61</v>
      </c>
      <c r="AC2465">
        <v>30.95</v>
      </c>
      <c r="AD2465">
        <v>34.93</v>
      </c>
      <c r="AE2465">
        <v>31.8</v>
      </c>
    </row>
    <row r="2466" spans="1:31">
      <c r="A2466" t="s">
        <v>31</v>
      </c>
      <c r="B2466" t="s">
        <v>4951</v>
      </c>
      <c r="C2466" t="s">
        <v>4952</v>
      </c>
      <c r="D2466" t="s">
        <v>104</v>
      </c>
      <c r="E2466">
        <v>47.2</v>
      </c>
      <c r="F2466">
        <v>46.26</v>
      </c>
      <c r="G2466">
        <v>48.37</v>
      </c>
      <c r="H2466">
        <v>44</v>
      </c>
      <c r="I2466">
        <v>59.29</v>
      </c>
      <c r="J2466">
        <v>46.92</v>
      </c>
      <c r="K2466">
        <v>48.46</v>
      </c>
      <c r="L2466">
        <v>51.82</v>
      </c>
      <c r="M2466">
        <v>47.52</v>
      </c>
      <c r="N2466">
        <v>43.93</v>
      </c>
      <c r="O2466">
        <v>46.54</v>
      </c>
      <c r="P2466">
        <v>46.38</v>
      </c>
      <c r="Q2466">
        <v>45.36</v>
      </c>
      <c r="R2466">
        <v>47.3</v>
      </c>
      <c r="S2466">
        <v>45.08</v>
      </c>
      <c r="T2466">
        <v>46.37</v>
      </c>
      <c r="U2466">
        <v>44.99</v>
      </c>
      <c r="V2466">
        <v>51.32</v>
      </c>
      <c r="W2466">
        <v>53.67</v>
      </c>
      <c r="X2466">
        <v>46.72</v>
      </c>
      <c r="Y2466">
        <v>47.05</v>
      </c>
      <c r="Z2466">
        <v>49.07</v>
      </c>
      <c r="AA2466">
        <v>72.22</v>
      </c>
      <c r="AB2466">
        <v>49.55</v>
      </c>
      <c r="AC2466">
        <v>45</v>
      </c>
      <c r="AD2466">
        <v>51.8</v>
      </c>
      <c r="AE2466">
        <v>46.45</v>
      </c>
    </row>
    <row r="2467" spans="1:31">
      <c r="A2467" t="s">
        <v>31</v>
      </c>
      <c r="B2467" t="s">
        <v>4953</v>
      </c>
      <c r="C2467" t="s">
        <v>4954</v>
      </c>
      <c r="D2467" t="s">
        <v>104</v>
      </c>
      <c r="E2467">
        <v>77.13</v>
      </c>
      <c r="F2467">
        <v>75.2</v>
      </c>
      <c r="G2467">
        <v>79.430000000000007</v>
      </c>
      <c r="H2467">
        <v>70.83</v>
      </c>
      <c r="I2467">
        <v>97.3</v>
      </c>
      <c r="J2467">
        <v>76.5</v>
      </c>
      <c r="K2467">
        <v>79.53</v>
      </c>
      <c r="L2467">
        <v>84.06</v>
      </c>
      <c r="M2467">
        <v>77.72</v>
      </c>
      <c r="N2467">
        <v>70.69</v>
      </c>
      <c r="O2467">
        <v>76.010000000000005</v>
      </c>
      <c r="P2467">
        <v>75.459999999999994</v>
      </c>
      <c r="Q2467">
        <v>73.52</v>
      </c>
      <c r="R2467">
        <v>77.3</v>
      </c>
      <c r="S2467">
        <v>72.94</v>
      </c>
      <c r="T2467">
        <v>75.459999999999994</v>
      </c>
      <c r="U2467">
        <v>72.81</v>
      </c>
      <c r="V2467">
        <v>85.05</v>
      </c>
      <c r="W2467">
        <v>89.64</v>
      </c>
      <c r="X2467">
        <v>76.17</v>
      </c>
      <c r="Y2467">
        <v>76.81</v>
      </c>
      <c r="Z2467">
        <v>80.78</v>
      </c>
      <c r="AA2467">
        <v>112.89</v>
      </c>
      <c r="AB2467">
        <v>81.63</v>
      </c>
      <c r="AC2467">
        <v>72.760000000000005</v>
      </c>
      <c r="AD2467">
        <v>86</v>
      </c>
      <c r="AE2467">
        <v>75.59</v>
      </c>
    </row>
    <row r="2468" spans="1:31">
      <c r="A2468" t="s">
        <v>31</v>
      </c>
      <c r="B2468" t="s">
        <v>4955</v>
      </c>
      <c r="C2468" t="s">
        <v>4956</v>
      </c>
      <c r="D2468" t="s">
        <v>104</v>
      </c>
      <c r="E2468">
        <v>54.43</v>
      </c>
      <c r="F2468">
        <v>53.92</v>
      </c>
      <c r="G2468">
        <v>55.3</v>
      </c>
      <c r="H2468">
        <v>52.1</v>
      </c>
      <c r="I2468">
        <v>67.89</v>
      </c>
      <c r="J2468">
        <v>54.34</v>
      </c>
      <c r="K2468">
        <v>55.46</v>
      </c>
      <c r="L2468">
        <v>60.56</v>
      </c>
      <c r="M2468">
        <v>54.72</v>
      </c>
      <c r="N2468">
        <v>52.06</v>
      </c>
      <c r="O2468">
        <v>53.77</v>
      </c>
      <c r="P2468">
        <v>53.93</v>
      </c>
      <c r="Q2468">
        <v>53.06</v>
      </c>
      <c r="R2468">
        <v>54.58</v>
      </c>
      <c r="S2468">
        <v>52.91</v>
      </c>
      <c r="T2468">
        <v>53.89</v>
      </c>
      <c r="U2468">
        <v>52.82</v>
      </c>
      <c r="V2468">
        <v>57.7</v>
      </c>
      <c r="W2468">
        <v>59.5</v>
      </c>
      <c r="X2468">
        <v>54.1</v>
      </c>
      <c r="Y2468">
        <v>54.35</v>
      </c>
      <c r="Z2468">
        <v>55.85</v>
      </c>
      <c r="AA2468">
        <v>89.72</v>
      </c>
      <c r="AB2468">
        <v>56.33</v>
      </c>
      <c r="AC2468">
        <v>52.86</v>
      </c>
      <c r="AD2468">
        <v>58.07</v>
      </c>
      <c r="AE2468">
        <v>53.98</v>
      </c>
    </row>
    <row r="2469" spans="1:31">
      <c r="A2469" t="s">
        <v>31</v>
      </c>
      <c r="B2469" t="s">
        <v>4957</v>
      </c>
      <c r="C2469" t="s">
        <v>4958</v>
      </c>
      <c r="D2469" t="s">
        <v>104</v>
      </c>
      <c r="E2469">
        <v>51.1</v>
      </c>
      <c r="F2469">
        <v>50.8</v>
      </c>
      <c r="G2469">
        <v>51.76</v>
      </c>
      <c r="H2469">
        <v>49.36</v>
      </c>
      <c r="I2469">
        <v>63.59</v>
      </c>
      <c r="J2469">
        <v>51.07</v>
      </c>
      <c r="K2469">
        <v>51.92</v>
      </c>
      <c r="L2469">
        <v>57.11</v>
      </c>
      <c r="M2469">
        <v>51.35</v>
      </c>
      <c r="N2469">
        <v>49.31</v>
      </c>
      <c r="O2469">
        <v>50.5</v>
      </c>
      <c r="P2469">
        <v>50.76</v>
      </c>
      <c r="Q2469">
        <v>50.05</v>
      </c>
      <c r="R2469">
        <v>51.24</v>
      </c>
      <c r="S2469">
        <v>49.97</v>
      </c>
      <c r="T2469">
        <v>50.73</v>
      </c>
      <c r="U2469">
        <v>49.88</v>
      </c>
      <c r="V2469">
        <v>53.68</v>
      </c>
      <c r="W2469">
        <v>55.07</v>
      </c>
      <c r="X2469">
        <v>50.87</v>
      </c>
      <c r="Y2469">
        <v>51.04</v>
      </c>
      <c r="Z2469">
        <v>52.18</v>
      </c>
      <c r="AA2469">
        <v>86.31</v>
      </c>
      <c r="AB2469">
        <v>52.61</v>
      </c>
      <c r="AC2469">
        <v>49.95</v>
      </c>
      <c r="AD2469">
        <v>53.97</v>
      </c>
      <c r="AE2469">
        <v>50.8</v>
      </c>
    </row>
    <row r="2470" spans="1:31">
      <c r="A2470" t="s">
        <v>31</v>
      </c>
      <c r="B2470" t="s">
        <v>4959</v>
      </c>
      <c r="C2470" t="s">
        <v>4960</v>
      </c>
      <c r="D2470" t="s">
        <v>104</v>
      </c>
      <c r="E2470">
        <v>79.48</v>
      </c>
      <c r="F2470">
        <v>78.86</v>
      </c>
      <c r="G2470">
        <v>80.59</v>
      </c>
      <c r="H2470">
        <v>76.510000000000005</v>
      </c>
      <c r="I2470">
        <v>98.95</v>
      </c>
      <c r="J2470">
        <v>79.37</v>
      </c>
      <c r="K2470">
        <v>80.8</v>
      </c>
      <c r="L2470">
        <v>88.7</v>
      </c>
      <c r="M2470">
        <v>79.86</v>
      </c>
      <c r="N2470">
        <v>76.44</v>
      </c>
      <c r="O2470">
        <v>78.42</v>
      </c>
      <c r="P2470">
        <v>78.849999999999994</v>
      </c>
      <c r="Q2470">
        <v>77.72</v>
      </c>
      <c r="R2470">
        <v>79.680000000000007</v>
      </c>
      <c r="S2470">
        <v>77.56</v>
      </c>
      <c r="T2470">
        <v>78.8</v>
      </c>
      <c r="U2470">
        <v>77.41</v>
      </c>
      <c r="V2470">
        <v>83.68</v>
      </c>
      <c r="W2470">
        <v>85.98</v>
      </c>
      <c r="X2470">
        <v>79.069999999999993</v>
      </c>
      <c r="Y2470">
        <v>79.37</v>
      </c>
      <c r="Z2470">
        <v>81.290000000000006</v>
      </c>
      <c r="AA2470">
        <v>133.18</v>
      </c>
      <c r="AB2470">
        <v>81.92</v>
      </c>
      <c r="AC2470">
        <v>77.489999999999995</v>
      </c>
      <c r="AD2470">
        <v>84.15</v>
      </c>
      <c r="AE2470">
        <v>78.91</v>
      </c>
    </row>
    <row r="2471" spans="1:31">
      <c r="A2471" t="s">
        <v>31</v>
      </c>
      <c r="B2471" t="s">
        <v>4961</v>
      </c>
      <c r="C2471" t="s">
        <v>4962</v>
      </c>
      <c r="D2471" t="s">
        <v>104</v>
      </c>
      <c r="E2471">
        <v>73.599999999999994</v>
      </c>
      <c r="F2471">
        <v>73.349999999999994</v>
      </c>
      <c r="G2471">
        <v>74.33</v>
      </c>
      <c r="H2471">
        <v>71.66</v>
      </c>
      <c r="I2471">
        <v>91.32</v>
      </c>
      <c r="J2471">
        <v>73.61</v>
      </c>
      <c r="K2471">
        <v>74.55</v>
      </c>
      <c r="L2471">
        <v>82.61</v>
      </c>
      <c r="M2471">
        <v>73.900000000000006</v>
      </c>
      <c r="N2471">
        <v>71.61</v>
      </c>
      <c r="O2471">
        <v>72.66</v>
      </c>
      <c r="P2471">
        <v>73.27</v>
      </c>
      <c r="Q2471">
        <v>72.41</v>
      </c>
      <c r="R2471">
        <v>73.790000000000006</v>
      </c>
      <c r="S2471">
        <v>72.37</v>
      </c>
      <c r="T2471">
        <v>73.22</v>
      </c>
      <c r="U2471">
        <v>72.23</v>
      </c>
      <c r="V2471">
        <v>76.58</v>
      </c>
      <c r="W2471">
        <v>78.17</v>
      </c>
      <c r="X2471">
        <v>73.349999999999994</v>
      </c>
      <c r="Y2471">
        <v>73.55</v>
      </c>
      <c r="Z2471">
        <v>74.83</v>
      </c>
      <c r="AA2471">
        <v>127.17</v>
      </c>
      <c r="AB2471">
        <v>75.36</v>
      </c>
      <c r="AC2471">
        <v>72.33</v>
      </c>
      <c r="AD2471">
        <v>76.900000000000006</v>
      </c>
      <c r="AE2471">
        <v>73.31</v>
      </c>
    </row>
    <row r="2472" spans="1:31">
      <c r="A2472" t="s">
        <v>31</v>
      </c>
      <c r="B2472" t="s">
        <v>4963</v>
      </c>
      <c r="C2472" t="s">
        <v>4964</v>
      </c>
      <c r="D2472" t="s">
        <v>104</v>
      </c>
      <c r="E2472">
        <v>112.02</v>
      </c>
      <c r="F2472">
        <v>111.2</v>
      </c>
      <c r="G2472">
        <v>113.4</v>
      </c>
      <c r="H2472">
        <v>108.28</v>
      </c>
      <c r="I2472">
        <v>139.18</v>
      </c>
      <c r="J2472">
        <v>111.85</v>
      </c>
      <c r="K2472">
        <v>113.66</v>
      </c>
      <c r="L2472">
        <v>125.27</v>
      </c>
      <c r="M2472">
        <v>112.48</v>
      </c>
      <c r="N2472">
        <v>108.19</v>
      </c>
      <c r="O2472">
        <v>110.34</v>
      </c>
      <c r="P2472">
        <v>111.21</v>
      </c>
      <c r="Q2472">
        <v>109.81</v>
      </c>
      <c r="R2472">
        <v>112.24</v>
      </c>
      <c r="S2472">
        <v>109.58</v>
      </c>
      <c r="T2472">
        <v>111.14</v>
      </c>
      <c r="U2472">
        <v>109.42</v>
      </c>
      <c r="V2472">
        <v>117.24</v>
      </c>
      <c r="W2472">
        <v>120.11</v>
      </c>
      <c r="X2472">
        <v>111.48</v>
      </c>
      <c r="Y2472">
        <v>111.87</v>
      </c>
      <c r="Z2472">
        <v>114.27</v>
      </c>
      <c r="AA2472">
        <v>190.1</v>
      </c>
      <c r="AB2472">
        <v>115.06</v>
      </c>
      <c r="AC2472">
        <v>109.49</v>
      </c>
      <c r="AD2472">
        <v>117.82</v>
      </c>
      <c r="AE2472">
        <v>111.29</v>
      </c>
    </row>
    <row r="2473" spans="1:31">
      <c r="A2473" t="s">
        <v>31</v>
      </c>
      <c r="B2473" t="s">
        <v>4965</v>
      </c>
      <c r="C2473" t="s">
        <v>4966</v>
      </c>
      <c r="D2473" t="s">
        <v>104</v>
      </c>
      <c r="E2473">
        <v>103.25</v>
      </c>
      <c r="F2473">
        <v>103</v>
      </c>
      <c r="G2473">
        <v>104.08</v>
      </c>
      <c r="H2473">
        <v>101.05</v>
      </c>
      <c r="I2473">
        <v>127.82</v>
      </c>
      <c r="J2473">
        <v>103.29</v>
      </c>
      <c r="K2473">
        <v>104.35</v>
      </c>
      <c r="L2473">
        <v>116.2</v>
      </c>
      <c r="M2473">
        <v>103.59</v>
      </c>
      <c r="N2473">
        <v>100.99</v>
      </c>
      <c r="O2473">
        <v>101.76</v>
      </c>
      <c r="P2473">
        <v>102.9</v>
      </c>
      <c r="Q2473">
        <v>101.91</v>
      </c>
      <c r="R2473">
        <v>103.47</v>
      </c>
      <c r="S2473">
        <v>101.85</v>
      </c>
      <c r="T2473">
        <v>102.82</v>
      </c>
      <c r="U2473">
        <v>101.71</v>
      </c>
      <c r="V2473">
        <v>106.67</v>
      </c>
      <c r="W2473">
        <v>108.48</v>
      </c>
      <c r="X2473">
        <v>102.97</v>
      </c>
      <c r="Y2473">
        <v>103.2</v>
      </c>
      <c r="Z2473">
        <v>104.64</v>
      </c>
      <c r="AA2473">
        <v>181.16</v>
      </c>
      <c r="AB2473">
        <v>105.28</v>
      </c>
      <c r="AC2473">
        <v>101.81</v>
      </c>
      <c r="AD2473">
        <v>107.03</v>
      </c>
      <c r="AE2473">
        <v>102.93</v>
      </c>
    </row>
    <row r="2474" spans="1:31">
      <c r="A2474" t="s">
        <v>31</v>
      </c>
      <c r="B2474" t="s">
        <v>4967</v>
      </c>
      <c r="C2474" t="s">
        <v>4968</v>
      </c>
      <c r="D2474" t="s">
        <v>104</v>
      </c>
      <c r="E2474">
        <v>175.84</v>
      </c>
      <c r="F2474">
        <v>173.61</v>
      </c>
      <c r="G2474">
        <v>178.87</v>
      </c>
      <c r="H2474">
        <v>167.59</v>
      </c>
      <c r="I2474">
        <v>219.33</v>
      </c>
      <c r="J2474">
        <v>175.19</v>
      </c>
      <c r="K2474">
        <v>179.16</v>
      </c>
      <c r="L2474">
        <v>195.26</v>
      </c>
      <c r="M2474">
        <v>176.71</v>
      </c>
      <c r="N2474">
        <v>167.42</v>
      </c>
      <c r="O2474">
        <v>173.05</v>
      </c>
      <c r="P2474">
        <v>173.82</v>
      </c>
      <c r="Q2474">
        <v>171.06</v>
      </c>
      <c r="R2474">
        <v>176.17</v>
      </c>
      <c r="S2474">
        <v>170.4</v>
      </c>
      <c r="T2474">
        <v>173.77</v>
      </c>
      <c r="U2474">
        <v>170.16</v>
      </c>
      <c r="V2474">
        <v>186.65</v>
      </c>
      <c r="W2474">
        <v>192.78</v>
      </c>
      <c r="X2474">
        <v>174.62</v>
      </c>
      <c r="Y2474">
        <v>175.46</v>
      </c>
      <c r="Z2474">
        <v>180.7</v>
      </c>
      <c r="AA2474">
        <v>287.13</v>
      </c>
      <c r="AB2474">
        <v>182.06</v>
      </c>
      <c r="AC2474">
        <v>170.19</v>
      </c>
      <c r="AD2474">
        <v>187.89</v>
      </c>
      <c r="AE2474">
        <v>173.98</v>
      </c>
    </row>
    <row r="2475" spans="1:31">
      <c r="A2475" t="s">
        <v>31</v>
      </c>
      <c r="B2475" t="s">
        <v>4969</v>
      </c>
      <c r="C2475" t="s">
        <v>4970</v>
      </c>
      <c r="D2475" t="s">
        <v>104</v>
      </c>
      <c r="E2475">
        <v>155.18</v>
      </c>
      <c r="F2475">
        <v>154.22999999999999</v>
      </c>
      <c r="G2475">
        <v>156.88999999999999</v>
      </c>
      <c r="H2475">
        <v>150.54</v>
      </c>
      <c r="I2475">
        <v>192.56</v>
      </c>
      <c r="J2475">
        <v>155.01</v>
      </c>
      <c r="K2475">
        <v>157.22999999999999</v>
      </c>
      <c r="L2475">
        <v>173.87</v>
      </c>
      <c r="M2475">
        <v>155.77000000000001</v>
      </c>
      <c r="N2475">
        <v>150.44999999999999</v>
      </c>
      <c r="O2475">
        <v>152.80000000000001</v>
      </c>
      <c r="P2475">
        <v>154.21</v>
      </c>
      <c r="Q2475">
        <v>152.43</v>
      </c>
      <c r="R2475">
        <v>155.49</v>
      </c>
      <c r="S2475">
        <v>152.18</v>
      </c>
      <c r="T2475">
        <v>154.13</v>
      </c>
      <c r="U2475">
        <v>151.96</v>
      </c>
      <c r="V2475">
        <v>161.74</v>
      </c>
      <c r="W2475">
        <v>165.34</v>
      </c>
      <c r="X2475">
        <v>154.52000000000001</v>
      </c>
      <c r="Y2475">
        <v>155.01</v>
      </c>
      <c r="Z2475">
        <v>157.99</v>
      </c>
      <c r="AA2475">
        <v>266.02</v>
      </c>
      <c r="AB2475">
        <v>159.01</v>
      </c>
      <c r="AC2475">
        <v>152.07</v>
      </c>
      <c r="AD2475">
        <v>162.47</v>
      </c>
      <c r="AE2475">
        <v>154.30000000000001</v>
      </c>
    </row>
    <row r="2476" spans="1:31">
      <c r="A2476" t="s">
        <v>31</v>
      </c>
      <c r="B2476" t="s">
        <v>4971</v>
      </c>
      <c r="C2476" t="s">
        <v>4972</v>
      </c>
      <c r="D2476" t="s">
        <v>104</v>
      </c>
      <c r="E2476">
        <v>142.82</v>
      </c>
      <c r="F2476">
        <v>142.65</v>
      </c>
      <c r="G2476">
        <v>143.75</v>
      </c>
      <c r="H2476">
        <v>140.35</v>
      </c>
      <c r="I2476">
        <v>176.56</v>
      </c>
      <c r="J2476">
        <v>142.93</v>
      </c>
      <c r="K2476">
        <v>144.13</v>
      </c>
      <c r="L2476">
        <v>161.06</v>
      </c>
      <c r="M2476">
        <v>143.24</v>
      </c>
      <c r="N2476">
        <v>140.28</v>
      </c>
      <c r="O2476">
        <v>140.66999999999999</v>
      </c>
      <c r="P2476">
        <v>142.47999999999999</v>
      </c>
      <c r="Q2476">
        <v>141.27000000000001</v>
      </c>
      <c r="R2476">
        <v>143.11000000000001</v>
      </c>
      <c r="S2476">
        <v>141.27000000000001</v>
      </c>
      <c r="T2476">
        <v>142.38</v>
      </c>
      <c r="U2476">
        <v>141.08000000000001</v>
      </c>
      <c r="V2476">
        <v>146.84</v>
      </c>
      <c r="W2476">
        <v>148.91999999999999</v>
      </c>
      <c r="X2476">
        <v>142.5</v>
      </c>
      <c r="Y2476">
        <v>142.77000000000001</v>
      </c>
      <c r="Z2476">
        <v>144.4</v>
      </c>
      <c r="AA2476">
        <v>253.39</v>
      </c>
      <c r="AB2476">
        <v>145.22999999999999</v>
      </c>
      <c r="AC2476">
        <v>141.22999999999999</v>
      </c>
      <c r="AD2476">
        <v>147.27000000000001</v>
      </c>
      <c r="AE2476">
        <v>142.52000000000001</v>
      </c>
    </row>
    <row r="2477" spans="1:31">
      <c r="A2477" t="s">
        <v>31</v>
      </c>
      <c r="B2477" t="s">
        <v>4973</v>
      </c>
      <c r="C2477" t="s">
        <v>4974</v>
      </c>
      <c r="D2477" t="s">
        <v>104</v>
      </c>
      <c r="E2477">
        <v>306.47000000000003</v>
      </c>
      <c r="F2477">
        <v>304.52</v>
      </c>
      <c r="G2477">
        <v>309.72000000000003</v>
      </c>
      <c r="H2477">
        <v>297.64999999999998</v>
      </c>
      <c r="I2477">
        <v>380.05</v>
      </c>
      <c r="J2477">
        <v>306.06</v>
      </c>
      <c r="K2477">
        <v>310.3</v>
      </c>
      <c r="L2477">
        <v>343.59</v>
      </c>
      <c r="M2477">
        <v>307.54000000000002</v>
      </c>
      <c r="N2477">
        <v>297.45999999999998</v>
      </c>
      <c r="O2477">
        <v>301.42</v>
      </c>
      <c r="P2477">
        <v>304.54000000000002</v>
      </c>
      <c r="Q2477">
        <v>301.25</v>
      </c>
      <c r="R2477">
        <v>306.99</v>
      </c>
      <c r="S2477">
        <v>300.72000000000003</v>
      </c>
      <c r="T2477">
        <v>304.42</v>
      </c>
      <c r="U2477">
        <v>300.33999999999997</v>
      </c>
      <c r="V2477">
        <v>318.74</v>
      </c>
      <c r="W2477">
        <v>325.54000000000002</v>
      </c>
      <c r="X2477">
        <v>305.2</v>
      </c>
      <c r="Y2477">
        <v>306.11</v>
      </c>
      <c r="Z2477">
        <v>311.77999999999997</v>
      </c>
      <c r="AA2477">
        <v>527.36</v>
      </c>
      <c r="AB2477">
        <v>313.62</v>
      </c>
      <c r="AC2477">
        <v>300.52999999999997</v>
      </c>
      <c r="AD2477">
        <v>320.13</v>
      </c>
      <c r="AE2477">
        <v>304.70999999999998</v>
      </c>
    </row>
    <row r="2478" spans="1:31">
      <c r="A2478" t="s">
        <v>31</v>
      </c>
      <c r="B2478" t="s">
        <v>4975</v>
      </c>
      <c r="C2478" t="s">
        <v>4976</v>
      </c>
      <c r="D2478" t="s">
        <v>104</v>
      </c>
      <c r="E2478">
        <v>289.33999999999997</v>
      </c>
      <c r="F2478">
        <v>288.45999999999998</v>
      </c>
      <c r="G2478">
        <v>291.49</v>
      </c>
      <c r="H2478">
        <v>283.51</v>
      </c>
      <c r="I2478">
        <v>357.86</v>
      </c>
      <c r="J2478">
        <v>289.32</v>
      </c>
      <c r="K2478">
        <v>292.12</v>
      </c>
      <c r="L2478">
        <v>325.83999999999997</v>
      </c>
      <c r="M2478">
        <v>290.18</v>
      </c>
      <c r="N2478">
        <v>283.38</v>
      </c>
      <c r="O2478">
        <v>284.62</v>
      </c>
      <c r="P2478">
        <v>288.27</v>
      </c>
      <c r="Q2478">
        <v>285.79000000000002</v>
      </c>
      <c r="R2478">
        <v>289.83999999999997</v>
      </c>
      <c r="S2478">
        <v>285.60000000000002</v>
      </c>
      <c r="T2478">
        <v>288.13</v>
      </c>
      <c r="U2478">
        <v>285.24</v>
      </c>
      <c r="V2478">
        <v>298.07</v>
      </c>
      <c r="W2478">
        <v>302.77999999999997</v>
      </c>
      <c r="X2478">
        <v>288.52999999999997</v>
      </c>
      <c r="Y2478">
        <v>289.14999999999998</v>
      </c>
      <c r="Z2478">
        <v>292.94</v>
      </c>
      <c r="AA2478">
        <v>509.85</v>
      </c>
      <c r="AB2478">
        <v>294.51</v>
      </c>
      <c r="AC2478">
        <v>285.5</v>
      </c>
      <c r="AD2478">
        <v>299.04000000000002</v>
      </c>
      <c r="AE2478">
        <v>288.39999999999998</v>
      </c>
    </row>
    <row r="2479" spans="1:31">
      <c r="A2479" t="s">
        <v>31</v>
      </c>
      <c r="B2479" t="s">
        <v>4977</v>
      </c>
      <c r="C2479" t="s">
        <v>4978</v>
      </c>
      <c r="D2479" t="s">
        <v>104</v>
      </c>
      <c r="E2479">
        <v>271.48</v>
      </c>
      <c r="F2479">
        <v>271.72000000000003</v>
      </c>
      <c r="G2479">
        <v>272.5</v>
      </c>
      <c r="H2479">
        <v>268.77999999999997</v>
      </c>
      <c r="I2479">
        <v>334.74</v>
      </c>
      <c r="J2479">
        <v>271.89</v>
      </c>
      <c r="K2479">
        <v>273.18</v>
      </c>
      <c r="L2479">
        <v>307.36</v>
      </c>
      <c r="M2479">
        <v>272.08</v>
      </c>
      <c r="N2479">
        <v>268.7</v>
      </c>
      <c r="O2479">
        <v>267.11</v>
      </c>
      <c r="P2479">
        <v>271.33999999999997</v>
      </c>
      <c r="Q2479">
        <v>269.7</v>
      </c>
      <c r="R2479">
        <v>271.95999999999998</v>
      </c>
      <c r="S2479">
        <v>269.85000000000002</v>
      </c>
      <c r="T2479">
        <v>271.17</v>
      </c>
      <c r="U2479">
        <v>269.52</v>
      </c>
      <c r="V2479">
        <v>276.55</v>
      </c>
      <c r="W2479">
        <v>279.08</v>
      </c>
      <c r="X2479">
        <v>271.18</v>
      </c>
      <c r="Y2479">
        <v>271.48</v>
      </c>
      <c r="Z2479">
        <v>273.32</v>
      </c>
      <c r="AA2479">
        <v>491.61</v>
      </c>
      <c r="AB2479">
        <v>274.60000000000002</v>
      </c>
      <c r="AC2479">
        <v>269.85000000000002</v>
      </c>
      <c r="AD2479">
        <v>277.07</v>
      </c>
      <c r="AE2479">
        <v>271.39999999999998</v>
      </c>
    </row>
    <row r="2480" spans="1:31">
      <c r="A2480" t="s">
        <v>31</v>
      </c>
      <c r="B2480" t="s">
        <v>4979</v>
      </c>
      <c r="C2480" t="s">
        <v>4980</v>
      </c>
      <c r="D2480" t="s">
        <v>104</v>
      </c>
      <c r="E2480">
        <v>710.51</v>
      </c>
      <c r="F2480">
        <v>708.72</v>
      </c>
      <c r="G2480">
        <v>714</v>
      </c>
      <c r="H2480">
        <v>701.02</v>
      </c>
      <c r="I2480">
        <v>875.86</v>
      </c>
      <c r="J2480">
        <v>710.25</v>
      </c>
      <c r="K2480">
        <v>714.8</v>
      </c>
      <c r="L2480">
        <v>803.21</v>
      </c>
      <c r="M2480">
        <v>711.75</v>
      </c>
      <c r="N2480">
        <v>700.82</v>
      </c>
      <c r="O2480">
        <v>696.29</v>
      </c>
      <c r="P2480">
        <v>708.6</v>
      </c>
      <c r="Q2480">
        <v>704.83</v>
      </c>
      <c r="R2480">
        <v>711.18</v>
      </c>
      <c r="S2480">
        <v>704.38</v>
      </c>
      <c r="T2480">
        <v>708.42</v>
      </c>
      <c r="U2480">
        <v>703.89</v>
      </c>
      <c r="V2480">
        <v>724.15</v>
      </c>
      <c r="W2480">
        <v>731.61</v>
      </c>
      <c r="X2480">
        <v>709.17</v>
      </c>
      <c r="Y2480">
        <v>710.17</v>
      </c>
      <c r="Z2480">
        <v>716.27</v>
      </c>
      <c r="AA2480">
        <v>1278.46</v>
      </c>
      <c r="AB2480">
        <v>718.52</v>
      </c>
      <c r="AC2480">
        <v>704.19</v>
      </c>
      <c r="AD2480">
        <v>725.69</v>
      </c>
      <c r="AE2480">
        <v>708.79</v>
      </c>
    </row>
    <row r="2481" spans="1:31">
      <c r="A2481" t="s">
        <v>31</v>
      </c>
      <c r="B2481" t="s">
        <v>4981</v>
      </c>
      <c r="C2481" t="s">
        <v>4982</v>
      </c>
      <c r="D2481" t="s">
        <v>104</v>
      </c>
      <c r="E2481">
        <v>696.84</v>
      </c>
      <c r="F2481">
        <v>695.91</v>
      </c>
      <c r="G2481">
        <v>699.46</v>
      </c>
      <c r="H2481">
        <v>689.75</v>
      </c>
      <c r="I2481">
        <v>858.16</v>
      </c>
      <c r="J2481">
        <v>696.91</v>
      </c>
      <c r="K2481">
        <v>700.31</v>
      </c>
      <c r="L2481">
        <v>789.06</v>
      </c>
      <c r="M2481">
        <v>697.9</v>
      </c>
      <c r="N2481">
        <v>689.58</v>
      </c>
      <c r="O2481">
        <v>682.9</v>
      </c>
      <c r="P2481">
        <v>695.63</v>
      </c>
      <c r="Q2481">
        <v>692.52</v>
      </c>
      <c r="R2481">
        <v>697.5</v>
      </c>
      <c r="S2481">
        <v>692.32</v>
      </c>
      <c r="T2481">
        <v>695.42</v>
      </c>
      <c r="U2481">
        <v>691.84</v>
      </c>
      <c r="V2481">
        <v>707.69</v>
      </c>
      <c r="W2481">
        <v>713.47</v>
      </c>
      <c r="X2481">
        <v>695.88</v>
      </c>
      <c r="Y2481">
        <v>696.64</v>
      </c>
      <c r="Z2481">
        <v>701.25</v>
      </c>
      <c r="AA2481">
        <v>1264.5</v>
      </c>
      <c r="AB2481">
        <v>703.28</v>
      </c>
      <c r="AC2481">
        <v>692.21</v>
      </c>
      <c r="AD2481">
        <v>708.87</v>
      </c>
      <c r="AE2481">
        <v>695.77</v>
      </c>
    </row>
    <row r="2482" spans="1:31">
      <c r="A2482" t="s">
        <v>31</v>
      </c>
      <c r="B2482" t="s">
        <v>4983</v>
      </c>
      <c r="C2482" t="s">
        <v>4984</v>
      </c>
      <c r="D2482" t="s">
        <v>104</v>
      </c>
      <c r="E2482">
        <v>673.56</v>
      </c>
      <c r="F2482">
        <v>674.09</v>
      </c>
      <c r="G2482">
        <v>674.71</v>
      </c>
      <c r="H2482">
        <v>670.54</v>
      </c>
      <c r="I2482">
        <v>828</v>
      </c>
      <c r="J2482">
        <v>674.17</v>
      </c>
      <c r="K2482">
        <v>675.6</v>
      </c>
      <c r="L2482">
        <v>764.94</v>
      </c>
      <c r="M2482">
        <v>674.31</v>
      </c>
      <c r="N2482">
        <v>670.46</v>
      </c>
      <c r="O2482">
        <v>660.08</v>
      </c>
      <c r="P2482">
        <v>673.53</v>
      </c>
      <c r="Q2482">
        <v>671.51</v>
      </c>
      <c r="R2482">
        <v>674.19</v>
      </c>
      <c r="S2482">
        <v>671.78</v>
      </c>
      <c r="T2482">
        <v>673.3</v>
      </c>
      <c r="U2482">
        <v>671.33</v>
      </c>
      <c r="V2482">
        <v>679.62</v>
      </c>
      <c r="W2482">
        <v>682.56</v>
      </c>
      <c r="X2482">
        <v>673.24</v>
      </c>
      <c r="Y2482">
        <v>673.59</v>
      </c>
      <c r="Z2482">
        <v>675.67</v>
      </c>
      <c r="AA2482">
        <v>1240.72</v>
      </c>
      <c r="AB2482">
        <v>677.31</v>
      </c>
      <c r="AC2482">
        <v>671.79</v>
      </c>
      <c r="AD2482">
        <v>680.22</v>
      </c>
      <c r="AE2482">
        <v>673.59</v>
      </c>
    </row>
    <row r="2483" spans="1:31">
      <c r="A2483" t="s">
        <v>31</v>
      </c>
      <c r="B2483" t="s">
        <v>4985</v>
      </c>
      <c r="C2483" t="s">
        <v>4986</v>
      </c>
      <c r="D2483" t="s">
        <v>104</v>
      </c>
      <c r="E2483">
        <v>6.45</v>
      </c>
      <c r="F2483">
        <v>5.95</v>
      </c>
      <c r="G2483">
        <v>5.96</v>
      </c>
      <c r="H2483">
        <v>5.41</v>
      </c>
      <c r="I2483">
        <v>6.67</v>
      </c>
      <c r="J2483">
        <v>5.81</v>
      </c>
      <c r="K2483">
        <v>6.65</v>
      </c>
      <c r="L2483">
        <v>6.86</v>
      </c>
      <c r="M2483">
        <v>6.15</v>
      </c>
      <c r="N2483">
        <v>5.44</v>
      </c>
      <c r="O2483">
        <v>6.21</v>
      </c>
      <c r="P2483">
        <v>6.34</v>
      </c>
      <c r="Q2483">
        <v>5.71</v>
      </c>
      <c r="R2483">
        <v>6.13</v>
      </c>
      <c r="S2483">
        <v>5.56</v>
      </c>
      <c r="T2483">
        <v>5.82</v>
      </c>
      <c r="U2483">
        <v>5.51</v>
      </c>
      <c r="V2483">
        <v>7.03</v>
      </c>
      <c r="W2483">
        <v>7.12</v>
      </c>
      <c r="X2483">
        <v>5.88</v>
      </c>
      <c r="Y2483">
        <v>6.11</v>
      </c>
      <c r="Z2483">
        <v>6</v>
      </c>
      <c r="AA2483">
        <v>6.97</v>
      </c>
      <c r="AB2483">
        <v>6.69</v>
      </c>
      <c r="AC2483">
        <v>5.6</v>
      </c>
      <c r="AD2483">
        <v>7.17</v>
      </c>
      <c r="AE2483">
        <v>6.22</v>
      </c>
    </row>
    <row r="2484" spans="1:31">
      <c r="A2484" t="s">
        <v>31</v>
      </c>
      <c r="B2484" t="s">
        <v>4987</v>
      </c>
      <c r="C2484" t="s">
        <v>4988</v>
      </c>
      <c r="D2484" t="s">
        <v>104</v>
      </c>
      <c r="E2484">
        <v>8.6300000000000008</v>
      </c>
      <c r="F2484">
        <v>8</v>
      </c>
      <c r="G2484">
        <v>8.14</v>
      </c>
      <c r="H2484">
        <v>7.18</v>
      </c>
      <c r="I2484">
        <v>9.11</v>
      </c>
      <c r="J2484">
        <v>7.92</v>
      </c>
      <c r="K2484">
        <v>8.9600000000000009</v>
      </c>
      <c r="L2484">
        <v>8.93</v>
      </c>
      <c r="M2484">
        <v>8.34</v>
      </c>
      <c r="N2484">
        <v>7.22</v>
      </c>
      <c r="O2484">
        <v>8.3000000000000007</v>
      </c>
      <c r="P2484">
        <v>8.3800000000000008</v>
      </c>
      <c r="Q2484">
        <v>7.69</v>
      </c>
      <c r="R2484">
        <v>8.2899999999999991</v>
      </c>
      <c r="S2484">
        <v>7.4</v>
      </c>
      <c r="T2484">
        <v>7.89</v>
      </c>
      <c r="U2484">
        <v>7.43</v>
      </c>
      <c r="V2484">
        <v>9.6199999999999992</v>
      </c>
      <c r="W2484">
        <v>9.8800000000000008</v>
      </c>
      <c r="X2484">
        <v>7.88</v>
      </c>
      <c r="Y2484">
        <v>8.23</v>
      </c>
      <c r="Z2484">
        <v>8.31</v>
      </c>
      <c r="AA2484">
        <v>9.06</v>
      </c>
      <c r="AB2484">
        <v>9.11</v>
      </c>
      <c r="AC2484">
        <v>7.43</v>
      </c>
      <c r="AD2484">
        <v>9.81</v>
      </c>
      <c r="AE2484">
        <v>8.31</v>
      </c>
    </row>
    <row r="2485" spans="1:31">
      <c r="A2485" t="s">
        <v>31</v>
      </c>
      <c r="B2485" t="s">
        <v>4989</v>
      </c>
      <c r="C2485" t="s">
        <v>4990</v>
      </c>
      <c r="D2485" t="s">
        <v>104</v>
      </c>
      <c r="E2485">
        <v>6.72</v>
      </c>
      <c r="F2485">
        <v>6.17</v>
      </c>
      <c r="G2485">
        <v>6.04</v>
      </c>
      <c r="H2485">
        <v>5.65</v>
      </c>
      <c r="I2485">
        <v>6.76</v>
      </c>
      <c r="J2485">
        <v>5.91</v>
      </c>
      <c r="K2485">
        <v>6.86</v>
      </c>
      <c r="L2485">
        <v>7.34</v>
      </c>
      <c r="M2485">
        <v>6.29</v>
      </c>
      <c r="N2485">
        <v>5.72</v>
      </c>
      <c r="O2485">
        <v>6.46</v>
      </c>
      <c r="P2485">
        <v>6.7</v>
      </c>
      <c r="Q2485">
        <v>5.89</v>
      </c>
      <c r="R2485">
        <v>6.32</v>
      </c>
      <c r="S2485">
        <v>5.81</v>
      </c>
      <c r="T2485">
        <v>5.98</v>
      </c>
      <c r="U2485">
        <v>5.71</v>
      </c>
      <c r="V2485">
        <v>7.12</v>
      </c>
      <c r="W2485">
        <v>7.12</v>
      </c>
      <c r="X2485">
        <v>6.1</v>
      </c>
      <c r="Y2485">
        <v>6.31</v>
      </c>
      <c r="Z2485">
        <v>6.03</v>
      </c>
      <c r="AA2485">
        <v>7.44</v>
      </c>
      <c r="AB2485">
        <v>6.81</v>
      </c>
      <c r="AC2485">
        <v>5.89</v>
      </c>
      <c r="AD2485">
        <v>7.29</v>
      </c>
      <c r="AE2485">
        <v>6.49</v>
      </c>
    </row>
    <row r="2486" spans="1:31">
      <c r="A2486" t="s">
        <v>31</v>
      </c>
      <c r="B2486" t="s">
        <v>4991</v>
      </c>
      <c r="C2486" t="s">
        <v>4992</v>
      </c>
      <c r="D2486" t="s">
        <v>104</v>
      </c>
      <c r="E2486">
        <v>7.99</v>
      </c>
      <c r="F2486">
        <v>7.36</v>
      </c>
      <c r="G2486">
        <v>7.32</v>
      </c>
      <c r="H2486">
        <v>6.7</v>
      </c>
      <c r="I2486">
        <v>8.19</v>
      </c>
      <c r="J2486">
        <v>7.15</v>
      </c>
      <c r="K2486">
        <v>8.2100000000000009</v>
      </c>
      <c r="L2486">
        <v>8.5399999999999991</v>
      </c>
      <c r="M2486">
        <v>7.58</v>
      </c>
      <c r="N2486">
        <v>6.75</v>
      </c>
      <c r="O2486">
        <v>7.69</v>
      </c>
      <c r="P2486">
        <v>7.88</v>
      </c>
      <c r="Q2486">
        <v>7.05</v>
      </c>
      <c r="R2486">
        <v>7.57</v>
      </c>
      <c r="S2486">
        <v>6.89</v>
      </c>
      <c r="T2486">
        <v>7.19</v>
      </c>
      <c r="U2486">
        <v>6.83</v>
      </c>
      <c r="V2486">
        <v>8.6199999999999992</v>
      </c>
      <c r="W2486">
        <v>8.73</v>
      </c>
      <c r="X2486">
        <v>7.27</v>
      </c>
      <c r="Y2486">
        <v>7.55</v>
      </c>
      <c r="Z2486">
        <v>7.37</v>
      </c>
      <c r="AA2486">
        <v>8.66</v>
      </c>
      <c r="AB2486">
        <v>8.2100000000000009</v>
      </c>
      <c r="AC2486">
        <v>6.95</v>
      </c>
      <c r="AD2486">
        <v>8.83</v>
      </c>
      <c r="AE2486">
        <v>7.71</v>
      </c>
    </row>
    <row r="2487" spans="1:31">
      <c r="A2487" t="s">
        <v>31</v>
      </c>
      <c r="B2487" t="s">
        <v>4993</v>
      </c>
      <c r="C2487" t="s">
        <v>4994</v>
      </c>
      <c r="D2487" t="s">
        <v>104</v>
      </c>
      <c r="E2487">
        <v>10.49</v>
      </c>
      <c r="F2487">
        <v>9.73</v>
      </c>
      <c r="G2487">
        <v>9.83</v>
      </c>
      <c r="H2487">
        <v>8.75</v>
      </c>
      <c r="I2487">
        <v>11.02</v>
      </c>
      <c r="J2487">
        <v>9.59</v>
      </c>
      <c r="K2487">
        <v>10.87</v>
      </c>
      <c r="L2487">
        <v>10.93</v>
      </c>
      <c r="M2487">
        <v>10.11</v>
      </c>
      <c r="N2487">
        <v>8.7899999999999991</v>
      </c>
      <c r="O2487">
        <v>10.11</v>
      </c>
      <c r="P2487">
        <v>10.25</v>
      </c>
      <c r="Q2487">
        <v>9.33</v>
      </c>
      <c r="R2487">
        <v>10.06</v>
      </c>
      <c r="S2487">
        <v>9.02</v>
      </c>
      <c r="T2487">
        <v>9.57</v>
      </c>
      <c r="U2487">
        <v>9.0299999999999994</v>
      </c>
      <c r="V2487">
        <v>11.62</v>
      </c>
      <c r="W2487">
        <v>11.89</v>
      </c>
      <c r="X2487">
        <v>9.58</v>
      </c>
      <c r="Y2487">
        <v>9.99</v>
      </c>
      <c r="Z2487">
        <v>10.029999999999999</v>
      </c>
      <c r="AA2487">
        <v>11.07</v>
      </c>
      <c r="AB2487">
        <v>11.02</v>
      </c>
      <c r="AC2487">
        <v>9.0500000000000007</v>
      </c>
      <c r="AD2487">
        <v>11.89</v>
      </c>
      <c r="AE2487">
        <v>10.11</v>
      </c>
    </row>
    <row r="2488" spans="1:31">
      <c r="A2488" t="s">
        <v>31</v>
      </c>
      <c r="B2488" t="s">
        <v>4995</v>
      </c>
      <c r="C2488" t="s">
        <v>4996</v>
      </c>
      <c r="D2488" t="s">
        <v>104</v>
      </c>
      <c r="E2488">
        <v>9.65</v>
      </c>
      <c r="F2488">
        <v>8.8699999999999992</v>
      </c>
      <c r="G2488">
        <v>8.59</v>
      </c>
      <c r="H2488">
        <v>8.11</v>
      </c>
      <c r="I2488">
        <v>9.58</v>
      </c>
      <c r="J2488">
        <v>8.41</v>
      </c>
      <c r="K2488">
        <v>9.81</v>
      </c>
      <c r="L2488">
        <v>10.68</v>
      </c>
      <c r="M2488">
        <v>8.9600000000000009</v>
      </c>
      <c r="N2488">
        <v>8.2899999999999991</v>
      </c>
      <c r="O2488">
        <v>9.31</v>
      </c>
      <c r="P2488">
        <v>9.69</v>
      </c>
      <c r="Q2488">
        <v>8.39</v>
      </c>
      <c r="R2488">
        <v>9.01</v>
      </c>
      <c r="S2488">
        <v>8.43</v>
      </c>
      <c r="T2488">
        <v>8.56</v>
      </c>
      <c r="U2488">
        <v>8.16</v>
      </c>
      <c r="V2488">
        <v>10.08</v>
      </c>
      <c r="W2488">
        <v>10.029999999999999</v>
      </c>
      <c r="X2488">
        <v>8.7799999999999994</v>
      </c>
      <c r="Y2488">
        <v>9.0299999999999994</v>
      </c>
      <c r="Z2488">
        <v>8.52</v>
      </c>
      <c r="AA2488">
        <v>10.82</v>
      </c>
      <c r="AB2488">
        <v>9.6300000000000008</v>
      </c>
      <c r="AC2488">
        <v>8.5399999999999991</v>
      </c>
      <c r="AD2488">
        <v>10.38</v>
      </c>
      <c r="AE2488">
        <v>9.36</v>
      </c>
    </row>
    <row r="2489" spans="1:31">
      <c r="A2489" t="s">
        <v>31</v>
      </c>
      <c r="B2489" t="s">
        <v>4997</v>
      </c>
      <c r="C2489" t="s">
        <v>4998</v>
      </c>
      <c r="D2489" t="s">
        <v>104</v>
      </c>
      <c r="E2489">
        <v>11.1</v>
      </c>
      <c r="F2489">
        <v>10.23</v>
      </c>
      <c r="G2489">
        <v>10.029999999999999</v>
      </c>
      <c r="H2489">
        <v>9.2899999999999991</v>
      </c>
      <c r="I2489">
        <v>11.2</v>
      </c>
      <c r="J2489">
        <v>9.8000000000000007</v>
      </c>
      <c r="K2489">
        <v>11.35</v>
      </c>
      <c r="L2489">
        <v>12.04</v>
      </c>
      <c r="M2489">
        <v>10.41</v>
      </c>
      <c r="N2489">
        <v>9.4499999999999993</v>
      </c>
      <c r="O2489">
        <v>10.69</v>
      </c>
      <c r="P2489">
        <v>11.03</v>
      </c>
      <c r="Q2489">
        <v>9.6999999999999993</v>
      </c>
      <c r="R2489">
        <v>10.44</v>
      </c>
      <c r="S2489">
        <v>9.64</v>
      </c>
      <c r="T2489">
        <v>9.92</v>
      </c>
      <c r="U2489">
        <v>9.42</v>
      </c>
      <c r="V2489">
        <v>11.79</v>
      </c>
      <c r="W2489">
        <v>11.84</v>
      </c>
      <c r="X2489">
        <v>10.11</v>
      </c>
      <c r="Y2489">
        <v>10.43</v>
      </c>
      <c r="Z2489">
        <v>10.050000000000001</v>
      </c>
      <c r="AA2489">
        <v>12.2</v>
      </c>
      <c r="AB2489">
        <v>11.24</v>
      </c>
      <c r="AC2489">
        <v>9.74</v>
      </c>
      <c r="AD2489">
        <v>12.13</v>
      </c>
      <c r="AE2489">
        <v>10.74</v>
      </c>
    </row>
    <row r="2490" spans="1:31">
      <c r="A2490" t="s">
        <v>31</v>
      </c>
      <c r="B2490" t="s">
        <v>4999</v>
      </c>
      <c r="C2490" t="s">
        <v>5000</v>
      </c>
      <c r="D2490" t="s">
        <v>104</v>
      </c>
      <c r="E2490">
        <v>14.11</v>
      </c>
      <c r="F2490">
        <v>13.07</v>
      </c>
      <c r="G2490">
        <v>13.06</v>
      </c>
      <c r="H2490">
        <v>11.75</v>
      </c>
      <c r="I2490">
        <v>14.61</v>
      </c>
      <c r="J2490">
        <v>12.73</v>
      </c>
      <c r="K2490">
        <v>14.54</v>
      </c>
      <c r="L2490">
        <v>14.9</v>
      </c>
      <c r="M2490">
        <v>13.45</v>
      </c>
      <c r="N2490">
        <v>11.89</v>
      </c>
      <c r="O2490">
        <v>13.6</v>
      </c>
      <c r="P2490">
        <v>13.85</v>
      </c>
      <c r="Q2490">
        <v>12.44</v>
      </c>
      <c r="R2490">
        <v>13.44</v>
      </c>
      <c r="S2490">
        <v>12.2</v>
      </c>
      <c r="T2490">
        <v>12.77</v>
      </c>
      <c r="U2490">
        <v>12.07</v>
      </c>
      <c r="V2490">
        <v>15.37</v>
      </c>
      <c r="W2490">
        <v>15.65</v>
      </c>
      <c r="X2490">
        <v>12.88</v>
      </c>
      <c r="Y2490">
        <v>13.36</v>
      </c>
      <c r="Z2490">
        <v>13.24</v>
      </c>
      <c r="AA2490">
        <v>15.09</v>
      </c>
      <c r="AB2490">
        <v>14.6</v>
      </c>
      <c r="AC2490">
        <v>12.27</v>
      </c>
      <c r="AD2490">
        <v>15.79</v>
      </c>
      <c r="AE2490">
        <v>13.62</v>
      </c>
    </row>
    <row r="2491" spans="1:31">
      <c r="A2491" t="s">
        <v>31</v>
      </c>
      <c r="B2491" t="s">
        <v>5001</v>
      </c>
      <c r="C2491" t="s">
        <v>5002</v>
      </c>
      <c r="D2491" t="s">
        <v>104</v>
      </c>
      <c r="E2491">
        <v>14.09</v>
      </c>
      <c r="F2491">
        <v>13</v>
      </c>
      <c r="G2491">
        <v>12.39</v>
      </c>
      <c r="H2491">
        <v>11.82</v>
      </c>
      <c r="I2491">
        <v>13.8</v>
      </c>
      <c r="J2491">
        <v>12.14</v>
      </c>
      <c r="K2491">
        <v>14.22</v>
      </c>
      <c r="L2491">
        <v>15.76</v>
      </c>
      <c r="M2491">
        <v>12.96</v>
      </c>
      <c r="N2491">
        <v>12.15</v>
      </c>
      <c r="O2491">
        <v>13.62</v>
      </c>
      <c r="P2491">
        <v>14.21</v>
      </c>
      <c r="Q2491">
        <v>12.1</v>
      </c>
      <c r="R2491">
        <v>13.06</v>
      </c>
      <c r="S2491">
        <v>12.4</v>
      </c>
      <c r="T2491">
        <v>12.44</v>
      </c>
      <c r="U2491">
        <v>11.83</v>
      </c>
      <c r="V2491">
        <v>14.49</v>
      </c>
      <c r="W2491">
        <v>14.28</v>
      </c>
      <c r="X2491">
        <v>12.85</v>
      </c>
      <c r="Y2491">
        <v>13.13</v>
      </c>
      <c r="Z2491">
        <v>12.25</v>
      </c>
      <c r="AA2491">
        <v>15.99</v>
      </c>
      <c r="AB2491">
        <v>13.84</v>
      </c>
      <c r="AC2491">
        <v>12.53</v>
      </c>
      <c r="AD2491">
        <v>15.02</v>
      </c>
      <c r="AE2491">
        <v>13.71</v>
      </c>
    </row>
    <row r="2492" spans="1:31">
      <c r="A2492" t="s">
        <v>31</v>
      </c>
      <c r="B2492" t="s">
        <v>5003</v>
      </c>
      <c r="C2492" t="s">
        <v>5004</v>
      </c>
      <c r="D2492" t="s">
        <v>104</v>
      </c>
      <c r="E2492">
        <v>23.96</v>
      </c>
      <c r="F2492">
        <v>22.12</v>
      </c>
      <c r="G2492">
        <v>20.73</v>
      </c>
      <c r="H2492">
        <v>20.07</v>
      </c>
      <c r="I2492">
        <v>23.02</v>
      </c>
      <c r="J2492">
        <v>20.329999999999998</v>
      </c>
      <c r="K2492">
        <v>24.01</v>
      </c>
      <c r="L2492">
        <v>27.23</v>
      </c>
      <c r="M2492">
        <v>21.78</v>
      </c>
      <c r="N2492">
        <v>20.79</v>
      </c>
      <c r="O2492">
        <v>23.21</v>
      </c>
      <c r="P2492">
        <v>24.36</v>
      </c>
      <c r="Q2492">
        <v>20.29</v>
      </c>
      <c r="R2492">
        <v>21.99</v>
      </c>
      <c r="S2492">
        <v>21.27</v>
      </c>
      <c r="T2492">
        <v>20.97</v>
      </c>
      <c r="U2492">
        <v>19.95</v>
      </c>
      <c r="V2492">
        <v>24.13</v>
      </c>
      <c r="W2492">
        <v>23.5</v>
      </c>
      <c r="X2492">
        <v>21.89</v>
      </c>
      <c r="Y2492">
        <v>22.18</v>
      </c>
      <c r="Z2492">
        <v>20.350000000000001</v>
      </c>
      <c r="AA2492">
        <v>27.59</v>
      </c>
      <c r="AB2492">
        <v>23.06</v>
      </c>
      <c r="AC2492">
        <v>21.45</v>
      </c>
      <c r="AD2492">
        <v>25.2</v>
      </c>
      <c r="AE2492">
        <v>23.37</v>
      </c>
    </row>
    <row r="2493" spans="1:31">
      <c r="A2493" t="s">
        <v>31</v>
      </c>
      <c r="B2493" t="s">
        <v>5005</v>
      </c>
      <c r="C2493" t="s">
        <v>5006</v>
      </c>
      <c r="D2493" t="s">
        <v>104</v>
      </c>
      <c r="E2493">
        <v>37.880000000000003</v>
      </c>
      <c r="F2493">
        <v>35.06</v>
      </c>
      <c r="G2493">
        <v>32.43</v>
      </c>
      <c r="H2493">
        <v>31.68</v>
      </c>
      <c r="I2493">
        <v>35.94</v>
      </c>
      <c r="J2493">
        <v>31.8</v>
      </c>
      <c r="K2493">
        <v>37.700000000000003</v>
      </c>
      <c r="L2493">
        <v>43.51</v>
      </c>
      <c r="M2493">
        <v>34.14</v>
      </c>
      <c r="N2493">
        <v>33.049999999999997</v>
      </c>
      <c r="O2493">
        <v>36.799999999999997</v>
      </c>
      <c r="P2493">
        <v>38.729999999999997</v>
      </c>
      <c r="Q2493">
        <v>31.69</v>
      </c>
      <c r="R2493">
        <v>34.53</v>
      </c>
      <c r="S2493">
        <v>33.869999999999997</v>
      </c>
      <c r="T2493">
        <v>32.99</v>
      </c>
      <c r="U2493">
        <v>31.32</v>
      </c>
      <c r="V2493">
        <v>37.590000000000003</v>
      </c>
      <c r="W2493">
        <v>36.29</v>
      </c>
      <c r="X2493">
        <v>34.659999999999997</v>
      </c>
      <c r="Y2493">
        <v>34.909999999999997</v>
      </c>
      <c r="Z2493">
        <v>31.71</v>
      </c>
      <c r="AA2493">
        <v>44.05</v>
      </c>
      <c r="AB2493">
        <v>35.909999999999997</v>
      </c>
      <c r="AC2493">
        <v>34.11</v>
      </c>
      <c r="AD2493">
        <v>39.51</v>
      </c>
      <c r="AE2493">
        <v>37.03</v>
      </c>
    </row>
    <row r="2494" spans="1:31">
      <c r="A2494" t="s">
        <v>31</v>
      </c>
      <c r="B2494" t="s">
        <v>5007</v>
      </c>
      <c r="C2494" t="s">
        <v>5008</v>
      </c>
      <c r="D2494" t="s">
        <v>104</v>
      </c>
      <c r="E2494">
        <v>55.73</v>
      </c>
      <c r="F2494">
        <v>51.43</v>
      </c>
      <c r="G2494">
        <v>47.5</v>
      </c>
      <c r="H2494">
        <v>46.74</v>
      </c>
      <c r="I2494">
        <v>52.67</v>
      </c>
      <c r="J2494">
        <v>46.62</v>
      </c>
      <c r="K2494">
        <v>55.43</v>
      </c>
      <c r="L2494">
        <v>64.239999999999995</v>
      </c>
      <c r="M2494">
        <v>50.13</v>
      </c>
      <c r="N2494">
        <v>48.66</v>
      </c>
      <c r="O2494">
        <v>54.09</v>
      </c>
      <c r="P2494">
        <v>57.07</v>
      </c>
      <c r="Q2494">
        <v>46.7</v>
      </c>
      <c r="R2494">
        <v>50.71</v>
      </c>
      <c r="S2494">
        <v>49.74</v>
      </c>
      <c r="T2494">
        <v>48.41</v>
      </c>
      <c r="U2494">
        <v>46.1</v>
      </c>
      <c r="V2494">
        <v>55.11</v>
      </c>
      <c r="W2494">
        <v>53.07</v>
      </c>
      <c r="X2494">
        <v>50.89</v>
      </c>
      <c r="Y2494">
        <v>51.33</v>
      </c>
      <c r="Z2494">
        <v>46.28</v>
      </c>
      <c r="AA2494">
        <v>65.08</v>
      </c>
      <c r="AB2494">
        <v>52.73</v>
      </c>
      <c r="AC2494">
        <v>50.2</v>
      </c>
      <c r="AD2494">
        <v>57.81</v>
      </c>
      <c r="AE2494">
        <v>54.45</v>
      </c>
    </row>
    <row r="2495" spans="1:31">
      <c r="A2495" t="s">
        <v>31</v>
      </c>
      <c r="B2495" t="s">
        <v>5009</v>
      </c>
      <c r="C2495" t="s">
        <v>5010</v>
      </c>
      <c r="D2495" t="s">
        <v>104</v>
      </c>
      <c r="E2495">
        <v>89.6</v>
      </c>
      <c r="F2495">
        <v>83.13</v>
      </c>
      <c r="G2495">
        <v>75.680000000000007</v>
      </c>
      <c r="H2495">
        <v>74.84</v>
      </c>
      <c r="I2495">
        <v>83.67</v>
      </c>
      <c r="J2495">
        <v>74.25</v>
      </c>
      <c r="K2495">
        <v>88.49</v>
      </c>
      <c r="L2495">
        <v>104.24</v>
      </c>
      <c r="M2495">
        <v>79.959999999999994</v>
      </c>
      <c r="N2495">
        <v>78.599999999999994</v>
      </c>
      <c r="O2495">
        <v>87.3</v>
      </c>
      <c r="P2495">
        <v>92.27</v>
      </c>
      <c r="Q2495">
        <v>73.930000000000007</v>
      </c>
      <c r="R2495">
        <v>80.989999999999995</v>
      </c>
      <c r="S2495">
        <v>80.790000000000006</v>
      </c>
      <c r="T2495">
        <v>77.540000000000006</v>
      </c>
      <c r="U2495">
        <v>73.53</v>
      </c>
      <c r="V2495">
        <v>87.35</v>
      </c>
      <c r="W2495">
        <v>83.37</v>
      </c>
      <c r="X2495">
        <v>82.17</v>
      </c>
      <c r="Y2495">
        <v>82.15</v>
      </c>
      <c r="Z2495">
        <v>73.62</v>
      </c>
      <c r="AA2495">
        <v>105.46</v>
      </c>
      <c r="AB2495">
        <v>83.41</v>
      </c>
      <c r="AC2495">
        <v>81.180000000000007</v>
      </c>
      <c r="AD2495">
        <v>92.52</v>
      </c>
      <c r="AE2495">
        <v>87.84</v>
      </c>
    </row>
    <row r="2496" spans="1:31">
      <c r="A2496" t="s">
        <v>31</v>
      </c>
      <c r="B2496" t="s">
        <v>5011</v>
      </c>
      <c r="C2496" t="s">
        <v>5012</v>
      </c>
      <c r="D2496" t="s">
        <v>104</v>
      </c>
      <c r="E2496">
        <v>60.67</v>
      </c>
      <c r="F2496">
        <v>58.14</v>
      </c>
      <c r="G2496">
        <v>51.11</v>
      </c>
      <c r="H2496">
        <v>56.61</v>
      </c>
      <c r="I2496">
        <v>55.36</v>
      </c>
      <c r="J2496">
        <v>53.59</v>
      </c>
      <c r="K2496">
        <v>60.21</v>
      </c>
      <c r="L2496">
        <v>76.11</v>
      </c>
      <c r="M2496">
        <v>63.15</v>
      </c>
      <c r="N2496">
        <v>61.04</v>
      </c>
      <c r="O2496">
        <v>62.18</v>
      </c>
      <c r="P2496">
        <v>70.69</v>
      </c>
      <c r="Q2496">
        <v>57.34</v>
      </c>
      <c r="R2496">
        <v>55.35</v>
      </c>
      <c r="S2496">
        <v>57.39</v>
      </c>
      <c r="T2496">
        <v>68.56</v>
      </c>
      <c r="U2496">
        <v>52.22</v>
      </c>
      <c r="V2496">
        <v>62.72</v>
      </c>
      <c r="W2496">
        <v>60.33</v>
      </c>
      <c r="X2496">
        <v>55.85</v>
      </c>
      <c r="Y2496">
        <v>58.12</v>
      </c>
      <c r="Z2496">
        <v>54.74</v>
      </c>
      <c r="AA2496">
        <v>67.52</v>
      </c>
      <c r="AB2496">
        <v>58.96</v>
      </c>
      <c r="AC2496">
        <v>57.68</v>
      </c>
      <c r="AD2496">
        <v>68.86</v>
      </c>
      <c r="AE2496">
        <v>61.42</v>
      </c>
    </row>
    <row r="2497" spans="1:31">
      <c r="A2497" t="s">
        <v>31</v>
      </c>
      <c r="B2497" t="s">
        <v>5013</v>
      </c>
      <c r="C2497" t="s">
        <v>5014</v>
      </c>
      <c r="D2497" t="s">
        <v>104</v>
      </c>
      <c r="E2497">
        <v>62.31</v>
      </c>
      <c r="F2497">
        <v>59.69</v>
      </c>
      <c r="G2497">
        <v>52.77</v>
      </c>
      <c r="H2497">
        <v>57.95</v>
      </c>
      <c r="I2497">
        <v>57.22</v>
      </c>
      <c r="J2497">
        <v>55.19</v>
      </c>
      <c r="K2497">
        <v>61.96</v>
      </c>
      <c r="L2497">
        <v>77.680000000000007</v>
      </c>
      <c r="M2497">
        <v>64.81</v>
      </c>
      <c r="N2497">
        <v>62.37</v>
      </c>
      <c r="O2497">
        <v>63.77</v>
      </c>
      <c r="P2497">
        <v>72.23</v>
      </c>
      <c r="Q2497">
        <v>58.83</v>
      </c>
      <c r="R2497">
        <v>56.99</v>
      </c>
      <c r="S2497">
        <v>58.78</v>
      </c>
      <c r="T2497">
        <v>70.12</v>
      </c>
      <c r="U2497">
        <v>53.66</v>
      </c>
      <c r="V2497">
        <v>64.69</v>
      </c>
      <c r="W2497">
        <v>62.42</v>
      </c>
      <c r="X2497">
        <v>57.38</v>
      </c>
      <c r="Y2497">
        <v>59.72</v>
      </c>
      <c r="Z2497">
        <v>56.5</v>
      </c>
      <c r="AA2497">
        <v>69.11</v>
      </c>
      <c r="AB2497">
        <v>60.79</v>
      </c>
      <c r="AC2497">
        <v>59.06</v>
      </c>
      <c r="AD2497">
        <v>70.86</v>
      </c>
      <c r="AE2497">
        <v>62.99</v>
      </c>
    </row>
    <row r="2498" spans="1:31">
      <c r="A2498" t="s">
        <v>31</v>
      </c>
      <c r="B2498" t="s">
        <v>5015</v>
      </c>
      <c r="C2498" t="s">
        <v>5016</v>
      </c>
      <c r="D2498" t="s">
        <v>104</v>
      </c>
      <c r="E2498">
        <v>198.25</v>
      </c>
      <c r="F2498">
        <v>190.22</v>
      </c>
      <c r="G2498">
        <v>165.83</v>
      </c>
      <c r="H2498">
        <v>185.75</v>
      </c>
      <c r="I2498">
        <v>179.02</v>
      </c>
      <c r="J2498">
        <v>174.76</v>
      </c>
      <c r="K2498">
        <v>195.78</v>
      </c>
      <c r="L2498">
        <v>250.03</v>
      </c>
      <c r="M2498">
        <v>206.63</v>
      </c>
      <c r="N2498">
        <v>200.58</v>
      </c>
      <c r="O2498">
        <v>203.03</v>
      </c>
      <c r="P2498">
        <v>232.04</v>
      </c>
      <c r="Q2498">
        <v>188.51</v>
      </c>
      <c r="R2498">
        <v>179.72</v>
      </c>
      <c r="S2498">
        <v>188.2</v>
      </c>
      <c r="T2498">
        <v>225.5</v>
      </c>
      <c r="U2498">
        <v>170.62</v>
      </c>
      <c r="V2498">
        <v>202.53</v>
      </c>
      <c r="W2498">
        <v>194.79</v>
      </c>
      <c r="X2498">
        <v>182.55</v>
      </c>
      <c r="Y2498">
        <v>189.89</v>
      </c>
      <c r="Z2498">
        <v>177.74</v>
      </c>
      <c r="AA2498">
        <v>220.86</v>
      </c>
      <c r="AB2498">
        <v>190.71</v>
      </c>
      <c r="AC2498">
        <v>189.18</v>
      </c>
      <c r="AD2498">
        <v>223.8</v>
      </c>
      <c r="AE2498">
        <v>200.53</v>
      </c>
    </row>
    <row r="2499" spans="1:31">
      <c r="A2499" t="s">
        <v>31</v>
      </c>
      <c r="B2499" t="s">
        <v>5017</v>
      </c>
      <c r="C2499" t="s">
        <v>5018</v>
      </c>
      <c r="D2499" t="s">
        <v>104</v>
      </c>
      <c r="E2499">
        <v>40.46</v>
      </c>
      <c r="F2499">
        <v>38.67</v>
      </c>
      <c r="G2499">
        <v>34.06</v>
      </c>
      <c r="H2499">
        <v>37.78</v>
      </c>
      <c r="I2499">
        <v>36.83</v>
      </c>
      <c r="J2499">
        <v>35.81</v>
      </c>
      <c r="K2499">
        <v>40.049999999999997</v>
      </c>
      <c r="L2499">
        <v>50.45</v>
      </c>
      <c r="M2499">
        <v>42.08</v>
      </c>
      <c r="N2499">
        <v>40.53</v>
      </c>
      <c r="O2499">
        <v>41.16</v>
      </c>
      <c r="P2499">
        <v>46.86</v>
      </c>
      <c r="Q2499">
        <v>38.67</v>
      </c>
      <c r="R2499">
        <v>36.729999999999997</v>
      </c>
      <c r="S2499">
        <v>38.119999999999997</v>
      </c>
      <c r="T2499">
        <v>45.63</v>
      </c>
      <c r="U2499">
        <v>34.909999999999997</v>
      </c>
      <c r="V2499">
        <v>41.39</v>
      </c>
      <c r="W2499">
        <v>40.14</v>
      </c>
      <c r="X2499">
        <v>37.18</v>
      </c>
      <c r="Y2499">
        <v>38.799999999999997</v>
      </c>
      <c r="Z2499">
        <v>36.380000000000003</v>
      </c>
      <c r="AA2499">
        <v>44.83</v>
      </c>
      <c r="AB2499">
        <v>39.08</v>
      </c>
      <c r="AC2499">
        <v>38.369999999999997</v>
      </c>
      <c r="AD2499">
        <v>45.55</v>
      </c>
      <c r="AE2499">
        <v>40.700000000000003</v>
      </c>
    </row>
    <row r="2500" spans="1:31">
      <c r="A2500" t="s">
        <v>31</v>
      </c>
      <c r="B2500" t="s">
        <v>5019</v>
      </c>
      <c r="C2500" t="s">
        <v>5020</v>
      </c>
      <c r="D2500" t="s">
        <v>104</v>
      </c>
      <c r="E2500">
        <v>42.1</v>
      </c>
      <c r="F2500">
        <v>40.229999999999997</v>
      </c>
      <c r="G2500">
        <v>35.729999999999997</v>
      </c>
      <c r="H2500">
        <v>39.119999999999997</v>
      </c>
      <c r="I2500">
        <v>38.69</v>
      </c>
      <c r="J2500">
        <v>37.42</v>
      </c>
      <c r="K2500">
        <v>41.79</v>
      </c>
      <c r="L2500">
        <v>52.01</v>
      </c>
      <c r="M2500">
        <v>43.74</v>
      </c>
      <c r="N2500">
        <v>41.86</v>
      </c>
      <c r="O2500">
        <v>42.74</v>
      </c>
      <c r="P2500">
        <v>48.39</v>
      </c>
      <c r="Q2500">
        <v>40.159999999999997</v>
      </c>
      <c r="R2500">
        <v>38.369999999999997</v>
      </c>
      <c r="S2500">
        <v>39.53</v>
      </c>
      <c r="T2500">
        <v>47.19</v>
      </c>
      <c r="U2500">
        <v>36.36</v>
      </c>
      <c r="V2500">
        <v>43.36</v>
      </c>
      <c r="W2500">
        <v>42.24</v>
      </c>
      <c r="X2500">
        <v>38.700000000000003</v>
      </c>
      <c r="Y2500">
        <v>40.4</v>
      </c>
      <c r="Z2500">
        <v>38.130000000000003</v>
      </c>
      <c r="AA2500">
        <v>46.4</v>
      </c>
      <c r="AB2500">
        <v>40.92</v>
      </c>
      <c r="AC2500">
        <v>39.75</v>
      </c>
      <c r="AD2500">
        <v>47.55</v>
      </c>
      <c r="AE2500">
        <v>42.27</v>
      </c>
    </row>
    <row r="2501" spans="1:31">
      <c r="A2501" t="s">
        <v>31</v>
      </c>
      <c r="B2501" t="s">
        <v>5021</v>
      </c>
      <c r="C2501" t="s">
        <v>5022</v>
      </c>
      <c r="D2501" t="s">
        <v>104</v>
      </c>
      <c r="E2501">
        <v>70.22</v>
      </c>
      <c r="F2501">
        <v>72.86</v>
      </c>
      <c r="G2501">
        <v>85.51</v>
      </c>
      <c r="H2501">
        <v>77.760000000000005</v>
      </c>
      <c r="I2501">
        <v>65.73</v>
      </c>
      <c r="J2501">
        <v>75.209999999999994</v>
      </c>
      <c r="K2501">
        <v>87.09</v>
      </c>
      <c r="L2501">
        <v>90.44</v>
      </c>
      <c r="M2501">
        <v>66.87</v>
      </c>
      <c r="N2501">
        <v>65.47</v>
      </c>
      <c r="O2501">
        <v>79.84</v>
      </c>
      <c r="P2501">
        <v>83.61</v>
      </c>
      <c r="Q2501">
        <v>70.209999999999994</v>
      </c>
      <c r="R2501">
        <v>72.72</v>
      </c>
      <c r="S2501">
        <v>58.24</v>
      </c>
      <c r="T2501">
        <v>83.56</v>
      </c>
      <c r="U2501">
        <v>78.55</v>
      </c>
      <c r="V2501">
        <v>102.43</v>
      </c>
      <c r="W2501">
        <v>73.34</v>
      </c>
      <c r="X2501">
        <v>54.7</v>
      </c>
      <c r="Y2501">
        <v>85.8</v>
      </c>
      <c r="Z2501">
        <v>78.88</v>
      </c>
      <c r="AA2501">
        <v>86.37</v>
      </c>
      <c r="AB2501">
        <v>83.83</v>
      </c>
      <c r="AC2501">
        <v>70.38</v>
      </c>
      <c r="AD2501">
        <v>85.44</v>
      </c>
      <c r="AE2501">
        <v>98.09</v>
      </c>
    </row>
    <row r="2502" spans="1:31">
      <c r="A2502" t="s">
        <v>31</v>
      </c>
      <c r="B2502" t="s">
        <v>5023</v>
      </c>
      <c r="C2502" t="s">
        <v>5024</v>
      </c>
      <c r="D2502" t="s">
        <v>104</v>
      </c>
      <c r="E2502">
        <v>7.77</v>
      </c>
      <c r="F2502">
        <v>7.73</v>
      </c>
      <c r="G2502">
        <v>9.4499999999999993</v>
      </c>
      <c r="H2502">
        <v>7.94</v>
      </c>
      <c r="I2502">
        <v>8.01</v>
      </c>
      <c r="J2502">
        <v>7.97</v>
      </c>
      <c r="K2502">
        <v>8.9700000000000006</v>
      </c>
      <c r="L2502">
        <v>9.36</v>
      </c>
      <c r="M2502">
        <v>7.63</v>
      </c>
      <c r="N2502">
        <v>6.81</v>
      </c>
      <c r="O2502">
        <v>8.2100000000000009</v>
      </c>
      <c r="P2502">
        <v>8.65</v>
      </c>
      <c r="Q2502">
        <v>7.43</v>
      </c>
      <c r="R2502">
        <v>7.93</v>
      </c>
      <c r="S2502">
        <v>6.54</v>
      </c>
      <c r="T2502">
        <v>8.34</v>
      </c>
      <c r="U2502">
        <v>7.81</v>
      </c>
      <c r="V2502">
        <v>10.34</v>
      </c>
      <c r="W2502">
        <v>8.9600000000000009</v>
      </c>
      <c r="X2502">
        <v>7.06</v>
      </c>
      <c r="Y2502">
        <v>8.9</v>
      </c>
      <c r="Z2502">
        <v>8.67</v>
      </c>
      <c r="AA2502">
        <v>8.56</v>
      </c>
      <c r="AB2502">
        <v>9.98</v>
      </c>
      <c r="AC2502">
        <v>7.2</v>
      </c>
      <c r="AD2502">
        <v>9.3000000000000007</v>
      </c>
      <c r="AE2502">
        <v>9.1300000000000008</v>
      </c>
    </row>
    <row r="2503" spans="1:31">
      <c r="A2503" t="s">
        <v>31</v>
      </c>
      <c r="B2503" t="s">
        <v>5025</v>
      </c>
      <c r="C2503" t="s">
        <v>5026</v>
      </c>
      <c r="D2503" t="s">
        <v>104</v>
      </c>
      <c r="E2503">
        <v>9.5500000000000007</v>
      </c>
      <c r="F2503">
        <v>9.43</v>
      </c>
      <c r="G2503">
        <v>11.63</v>
      </c>
      <c r="H2503">
        <v>9.6</v>
      </c>
      <c r="I2503">
        <v>10.029999999999999</v>
      </c>
      <c r="J2503">
        <v>9.7200000000000006</v>
      </c>
      <c r="K2503">
        <v>10.86</v>
      </c>
      <c r="L2503">
        <v>11.34</v>
      </c>
      <c r="M2503">
        <v>9.44</v>
      </c>
      <c r="N2503">
        <v>8.2799999999999994</v>
      </c>
      <c r="O2503">
        <v>9.94</v>
      </c>
      <c r="P2503">
        <v>10.48</v>
      </c>
      <c r="Q2503">
        <v>9.06</v>
      </c>
      <c r="R2503">
        <v>9.7100000000000009</v>
      </c>
      <c r="S2503">
        <v>8.07</v>
      </c>
      <c r="T2503">
        <v>10.039999999999999</v>
      </c>
      <c r="U2503">
        <v>9.3800000000000008</v>
      </c>
      <c r="V2503">
        <v>12.47</v>
      </c>
      <c r="W2503">
        <v>11.23</v>
      </c>
      <c r="X2503">
        <v>8.93</v>
      </c>
      <c r="Y2503">
        <v>10.8</v>
      </c>
      <c r="Z2503">
        <v>10.65</v>
      </c>
      <c r="AA2503">
        <v>10.28</v>
      </c>
      <c r="AB2503">
        <v>12.44</v>
      </c>
      <c r="AC2503">
        <v>8.7100000000000009</v>
      </c>
      <c r="AD2503">
        <v>11.4</v>
      </c>
      <c r="AE2503">
        <v>10.81</v>
      </c>
    </row>
    <row r="2504" spans="1:31">
      <c r="A2504" t="s">
        <v>31</v>
      </c>
      <c r="B2504" t="s">
        <v>5027</v>
      </c>
      <c r="C2504" t="s">
        <v>5028</v>
      </c>
      <c r="D2504" t="s">
        <v>104</v>
      </c>
      <c r="E2504">
        <v>11.6</v>
      </c>
      <c r="F2504">
        <v>11.37</v>
      </c>
      <c r="G2504">
        <v>14.11</v>
      </c>
      <c r="H2504">
        <v>11.5</v>
      </c>
      <c r="I2504">
        <v>12.34</v>
      </c>
      <c r="J2504">
        <v>11.72</v>
      </c>
      <c r="K2504">
        <v>13.03</v>
      </c>
      <c r="L2504">
        <v>13.61</v>
      </c>
      <c r="M2504">
        <v>11.5</v>
      </c>
      <c r="N2504">
        <v>9.9600000000000009</v>
      </c>
      <c r="O2504">
        <v>11.91</v>
      </c>
      <c r="P2504">
        <v>12.58</v>
      </c>
      <c r="Q2504">
        <v>10.92</v>
      </c>
      <c r="R2504">
        <v>11.76</v>
      </c>
      <c r="S2504">
        <v>9.82</v>
      </c>
      <c r="T2504">
        <v>11.98</v>
      </c>
      <c r="U2504">
        <v>11.18</v>
      </c>
      <c r="V2504">
        <v>14.92</v>
      </c>
      <c r="W2504">
        <v>13.83</v>
      </c>
      <c r="X2504">
        <v>11.07</v>
      </c>
      <c r="Y2504">
        <v>12.98</v>
      </c>
      <c r="Z2504">
        <v>12.9</v>
      </c>
      <c r="AA2504">
        <v>12.25</v>
      </c>
      <c r="AB2504">
        <v>15.25</v>
      </c>
      <c r="AC2504">
        <v>10.44</v>
      </c>
      <c r="AD2504">
        <v>13.79</v>
      </c>
      <c r="AE2504">
        <v>12.72</v>
      </c>
    </row>
    <row r="2505" spans="1:31">
      <c r="A2505" t="s">
        <v>31</v>
      </c>
      <c r="B2505" t="s">
        <v>5029</v>
      </c>
      <c r="C2505" t="s">
        <v>5030</v>
      </c>
      <c r="D2505" t="s">
        <v>104</v>
      </c>
      <c r="E2505">
        <v>9.2899999999999991</v>
      </c>
      <c r="F2505">
        <v>9.18</v>
      </c>
      <c r="G2505">
        <v>11.31</v>
      </c>
      <c r="H2505">
        <v>9.36</v>
      </c>
      <c r="I2505">
        <v>9.7100000000000009</v>
      </c>
      <c r="J2505">
        <v>9.4700000000000006</v>
      </c>
      <c r="K2505">
        <v>10.59</v>
      </c>
      <c r="L2505">
        <v>11.05</v>
      </c>
      <c r="M2505">
        <v>9.17</v>
      </c>
      <c r="N2505">
        <v>8.07</v>
      </c>
      <c r="O2505">
        <v>9.68</v>
      </c>
      <c r="P2505">
        <v>10.220000000000001</v>
      </c>
      <c r="Q2505">
        <v>8.81</v>
      </c>
      <c r="R2505">
        <v>9.44</v>
      </c>
      <c r="S2505">
        <v>7.84</v>
      </c>
      <c r="T2505">
        <v>9.8000000000000007</v>
      </c>
      <c r="U2505">
        <v>9.15</v>
      </c>
      <c r="V2505">
        <v>12.17</v>
      </c>
      <c r="W2505">
        <v>10.89</v>
      </c>
      <c r="X2505">
        <v>8.64</v>
      </c>
      <c r="Y2505">
        <v>10.53</v>
      </c>
      <c r="Z2505">
        <v>10.35</v>
      </c>
      <c r="AA2505">
        <v>10.029999999999999</v>
      </c>
      <c r="AB2505">
        <v>12.05</v>
      </c>
      <c r="AC2505">
        <v>8.49</v>
      </c>
      <c r="AD2505">
        <v>11.08</v>
      </c>
      <c r="AE2505">
        <v>10.58</v>
      </c>
    </row>
    <row r="2506" spans="1:31">
      <c r="A2506" t="s">
        <v>31</v>
      </c>
      <c r="B2506" t="s">
        <v>5031</v>
      </c>
      <c r="C2506" t="s">
        <v>5032</v>
      </c>
      <c r="D2506" t="s">
        <v>104</v>
      </c>
      <c r="E2506">
        <v>11.07</v>
      </c>
      <c r="F2506">
        <v>10.87</v>
      </c>
      <c r="G2506">
        <v>13.48</v>
      </c>
      <c r="H2506">
        <v>11.03</v>
      </c>
      <c r="I2506">
        <v>11.73</v>
      </c>
      <c r="J2506">
        <v>11.22</v>
      </c>
      <c r="K2506">
        <v>12.48</v>
      </c>
      <c r="L2506">
        <v>13.04</v>
      </c>
      <c r="M2506">
        <v>10.97</v>
      </c>
      <c r="N2506">
        <v>9.5299999999999994</v>
      </c>
      <c r="O2506">
        <v>11.41</v>
      </c>
      <c r="P2506">
        <v>12.06</v>
      </c>
      <c r="Q2506">
        <v>10.44</v>
      </c>
      <c r="R2506">
        <v>11.24</v>
      </c>
      <c r="S2506">
        <v>9.36</v>
      </c>
      <c r="T2506">
        <v>11.5</v>
      </c>
      <c r="U2506">
        <v>10.74</v>
      </c>
      <c r="V2506">
        <v>14.31</v>
      </c>
      <c r="W2506">
        <v>13.15</v>
      </c>
      <c r="X2506">
        <v>10.51</v>
      </c>
      <c r="Y2506">
        <v>12.43</v>
      </c>
      <c r="Z2506">
        <v>12.33</v>
      </c>
      <c r="AA2506">
        <v>11.76</v>
      </c>
      <c r="AB2506">
        <v>14.52</v>
      </c>
      <c r="AC2506">
        <v>9.99</v>
      </c>
      <c r="AD2506">
        <v>13.18</v>
      </c>
      <c r="AE2506">
        <v>12.26</v>
      </c>
    </row>
    <row r="2507" spans="1:31">
      <c r="A2507" t="s">
        <v>31</v>
      </c>
      <c r="B2507" t="s">
        <v>5033</v>
      </c>
      <c r="C2507" t="s">
        <v>5034</v>
      </c>
      <c r="D2507" t="s">
        <v>104</v>
      </c>
      <c r="E2507">
        <v>12.65</v>
      </c>
      <c r="F2507">
        <v>12.37</v>
      </c>
      <c r="G2507">
        <v>15.39</v>
      </c>
      <c r="H2507">
        <v>12.5</v>
      </c>
      <c r="I2507">
        <v>13.52</v>
      </c>
      <c r="J2507">
        <v>12.76</v>
      </c>
      <c r="K2507">
        <v>14.16</v>
      </c>
      <c r="L2507">
        <v>14.79</v>
      </c>
      <c r="M2507">
        <v>12.57</v>
      </c>
      <c r="N2507">
        <v>10.82</v>
      </c>
      <c r="O2507">
        <v>12.94</v>
      </c>
      <c r="P2507">
        <v>13.68</v>
      </c>
      <c r="Q2507">
        <v>11.87</v>
      </c>
      <c r="R2507">
        <v>12.81</v>
      </c>
      <c r="S2507">
        <v>10.72</v>
      </c>
      <c r="T2507">
        <v>13</v>
      </c>
      <c r="U2507">
        <v>12.13</v>
      </c>
      <c r="V2507">
        <v>16.190000000000001</v>
      </c>
      <c r="W2507">
        <v>15.15</v>
      </c>
      <c r="X2507">
        <v>12.16</v>
      </c>
      <c r="Y2507">
        <v>14.11</v>
      </c>
      <c r="Z2507">
        <v>14.07</v>
      </c>
      <c r="AA2507">
        <v>13.28</v>
      </c>
      <c r="AB2507">
        <v>16.690000000000001</v>
      </c>
      <c r="AC2507">
        <v>11.33</v>
      </c>
      <c r="AD2507">
        <v>15.04</v>
      </c>
      <c r="AE2507">
        <v>13.74</v>
      </c>
    </row>
    <row r="2508" spans="1:31">
      <c r="A2508" t="s">
        <v>31</v>
      </c>
      <c r="B2508" t="s">
        <v>5035</v>
      </c>
      <c r="C2508" t="s">
        <v>5036</v>
      </c>
      <c r="D2508" t="s">
        <v>104</v>
      </c>
      <c r="E2508">
        <v>12.65</v>
      </c>
      <c r="F2508">
        <v>12.56</v>
      </c>
      <c r="G2508">
        <v>15.4</v>
      </c>
      <c r="H2508">
        <v>12.87</v>
      </c>
      <c r="I2508">
        <v>13.12</v>
      </c>
      <c r="J2508">
        <v>12.96</v>
      </c>
      <c r="K2508">
        <v>14.54</v>
      </c>
      <c r="L2508">
        <v>15.17</v>
      </c>
      <c r="M2508">
        <v>12.44</v>
      </c>
      <c r="N2508">
        <v>11.07</v>
      </c>
      <c r="O2508">
        <v>13.31</v>
      </c>
      <c r="P2508">
        <v>14.03</v>
      </c>
      <c r="Q2508">
        <v>12.07</v>
      </c>
      <c r="R2508">
        <v>12.89</v>
      </c>
      <c r="S2508">
        <v>10.67</v>
      </c>
      <c r="T2508">
        <v>13.51</v>
      </c>
      <c r="U2508">
        <v>12.63</v>
      </c>
      <c r="V2508">
        <v>16.75</v>
      </c>
      <c r="W2508">
        <v>14.7</v>
      </c>
      <c r="X2508">
        <v>11.6</v>
      </c>
      <c r="Y2508">
        <v>14.45</v>
      </c>
      <c r="Z2508">
        <v>14.11</v>
      </c>
      <c r="AA2508">
        <v>13.84</v>
      </c>
      <c r="AB2508">
        <v>16.32</v>
      </c>
      <c r="AC2508">
        <v>11.67</v>
      </c>
      <c r="AD2508">
        <v>15.13</v>
      </c>
      <c r="AE2508">
        <v>14.7</v>
      </c>
    </row>
    <row r="2509" spans="1:31">
      <c r="A2509" t="s">
        <v>31</v>
      </c>
      <c r="B2509" t="s">
        <v>5037</v>
      </c>
      <c r="C2509" t="s">
        <v>5038</v>
      </c>
      <c r="D2509" t="s">
        <v>104</v>
      </c>
      <c r="E2509">
        <v>14.45</v>
      </c>
      <c r="F2509">
        <v>14.27</v>
      </c>
      <c r="G2509">
        <v>17.57</v>
      </c>
      <c r="H2509">
        <v>14.53</v>
      </c>
      <c r="I2509">
        <v>15.14</v>
      </c>
      <c r="J2509">
        <v>14.71</v>
      </c>
      <c r="K2509">
        <v>16.43</v>
      </c>
      <c r="L2509">
        <v>17.16</v>
      </c>
      <c r="M2509">
        <v>14.25</v>
      </c>
      <c r="N2509">
        <v>12.53</v>
      </c>
      <c r="O2509">
        <v>15.04</v>
      </c>
      <c r="P2509">
        <v>15.86</v>
      </c>
      <c r="Q2509">
        <v>13.69</v>
      </c>
      <c r="R2509">
        <v>14.68</v>
      </c>
      <c r="S2509">
        <v>12.2</v>
      </c>
      <c r="T2509">
        <v>15.21</v>
      </c>
      <c r="U2509">
        <v>14.2</v>
      </c>
      <c r="V2509">
        <v>18.88</v>
      </c>
      <c r="W2509">
        <v>16.96</v>
      </c>
      <c r="X2509">
        <v>13.48</v>
      </c>
      <c r="Y2509">
        <v>16.350000000000001</v>
      </c>
      <c r="Z2509">
        <v>16.09</v>
      </c>
      <c r="AA2509">
        <v>15.57</v>
      </c>
      <c r="AB2509">
        <v>18.78</v>
      </c>
      <c r="AC2509">
        <v>13.18</v>
      </c>
      <c r="AD2509">
        <v>17.23</v>
      </c>
      <c r="AE2509">
        <v>16.38</v>
      </c>
    </row>
    <row r="2510" spans="1:31">
      <c r="A2510" t="s">
        <v>31</v>
      </c>
      <c r="B2510" t="s">
        <v>5039</v>
      </c>
      <c r="C2510" t="s">
        <v>5040</v>
      </c>
      <c r="D2510" t="s">
        <v>104</v>
      </c>
      <c r="E2510">
        <v>15.38</v>
      </c>
      <c r="F2510">
        <v>15.15</v>
      </c>
      <c r="G2510">
        <v>18.71</v>
      </c>
      <c r="H2510">
        <v>15.4</v>
      </c>
      <c r="I2510">
        <v>16.2</v>
      </c>
      <c r="J2510">
        <v>15.62</v>
      </c>
      <c r="K2510">
        <v>17.43</v>
      </c>
      <c r="L2510">
        <v>18.2</v>
      </c>
      <c r="M2510">
        <v>15.19</v>
      </c>
      <c r="N2510">
        <v>13.3</v>
      </c>
      <c r="O2510">
        <v>15.94</v>
      </c>
      <c r="P2510">
        <v>16.829999999999998</v>
      </c>
      <c r="Q2510">
        <v>14.55</v>
      </c>
      <c r="R2510">
        <v>15.63</v>
      </c>
      <c r="S2510">
        <v>13</v>
      </c>
      <c r="T2510">
        <v>16.100000000000001</v>
      </c>
      <c r="U2510">
        <v>15.03</v>
      </c>
      <c r="V2510">
        <v>20</v>
      </c>
      <c r="W2510">
        <v>18.149999999999999</v>
      </c>
      <c r="X2510">
        <v>14.46</v>
      </c>
      <c r="Y2510">
        <v>17.350000000000001</v>
      </c>
      <c r="Z2510">
        <v>17.13</v>
      </c>
      <c r="AA2510">
        <v>16.47</v>
      </c>
      <c r="AB2510">
        <v>20.079999999999998</v>
      </c>
      <c r="AC2510">
        <v>13.97</v>
      </c>
      <c r="AD2510">
        <v>18.329999999999998</v>
      </c>
      <c r="AE2510">
        <v>17.25</v>
      </c>
    </row>
    <row r="2511" spans="1:31">
      <c r="A2511" t="s">
        <v>31</v>
      </c>
      <c r="B2511" t="s">
        <v>5041</v>
      </c>
      <c r="C2511" t="s">
        <v>5042</v>
      </c>
      <c r="D2511" t="s">
        <v>104</v>
      </c>
      <c r="E2511">
        <v>15.49</v>
      </c>
      <c r="F2511">
        <v>15.32</v>
      </c>
      <c r="G2511">
        <v>18.84</v>
      </c>
      <c r="H2511">
        <v>15.63</v>
      </c>
      <c r="I2511">
        <v>16.16</v>
      </c>
      <c r="J2511">
        <v>15.79</v>
      </c>
      <c r="K2511">
        <v>17.68</v>
      </c>
      <c r="L2511">
        <v>18.46</v>
      </c>
      <c r="M2511">
        <v>15.26</v>
      </c>
      <c r="N2511">
        <v>13.47</v>
      </c>
      <c r="O2511">
        <v>16.170000000000002</v>
      </c>
      <c r="P2511">
        <v>17.059999999999999</v>
      </c>
      <c r="Q2511">
        <v>14.71</v>
      </c>
      <c r="R2511">
        <v>15.75</v>
      </c>
      <c r="S2511">
        <v>13.06</v>
      </c>
      <c r="T2511">
        <v>16.38</v>
      </c>
      <c r="U2511">
        <v>15.3</v>
      </c>
      <c r="V2511">
        <v>20.34</v>
      </c>
      <c r="W2511">
        <v>18.100000000000001</v>
      </c>
      <c r="X2511">
        <v>14.35</v>
      </c>
      <c r="Y2511">
        <v>17.579999999999998</v>
      </c>
      <c r="Z2511">
        <v>17.25</v>
      </c>
      <c r="AA2511">
        <v>16.78</v>
      </c>
      <c r="AB2511">
        <v>20.059999999999999</v>
      </c>
      <c r="AC2511">
        <v>14.18</v>
      </c>
      <c r="AD2511">
        <v>18.48</v>
      </c>
      <c r="AE2511">
        <v>17.71</v>
      </c>
    </row>
    <row r="2512" spans="1:31">
      <c r="A2512" t="s">
        <v>31</v>
      </c>
      <c r="B2512" t="s">
        <v>5043</v>
      </c>
      <c r="C2512" t="s">
        <v>5044</v>
      </c>
      <c r="D2512" t="s">
        <v>104</v>
      </c>
      <c r="E2512">
        <v>17.32</v>
      </c>
      <c r="F2512">
        <v>17.059999999999999</v>
      </c>
      <c r="G2512">
        <v>21.05</v>
      </c>
      <c r="H2512">
        <v>17.34</v>
      </c>
      <c r="I2512">
        <v>18.23</v>
      </c>
      <c r="J2512">
        <v>17.57</v>
      </c>
      <c r="K2512">
        <v>19.63</v>
      </c>
      <c r="L2512">
        <v>20.49</v>
      </c>
      <c r="M2512">
        <v>17.100000000000001</v>
      </c>
      <c r="N2512">
        <v>14.97</v>
      </c>
      <c r="O2512">
        <v>17.940000000000001</v>
      </c>
      <c r="P2512">
        <v>18.95</v>
      </c>
      <c r="Q2512">
        <v>16.37</v>
      </c>
      <c r="R2512">
        <v>17.579999999999998</v>
      </c>
      <c r="S2512">
        <v>14.63</v>
      </c>
      <c r="T2512">
        <v>18.12</v>
      </c>
      <c r="U2512">
        <v>16.920000000000002</v>
      </c>
      <c r="V2512">
        <v>22.52</v>
      </c>
      <c r="W2512">
        <v>20.41</v>
      </c>
      <c r="X2512">
        <v>16.27</v>
      </c>
      <c r="Y2512">
        <v>19.53</v>
      </c>
      <c r="Z2512">
        <v>19.28</v>
      </c>
      <c r="AA2512">
        <v>18.55</v>
      </c>
      <c r="AB2512">
        <v>22.59</v>
      </c>
      <c r="AC2512">
        <v>15.73</v>
      </c>
      <c r="AD2512">
        <v>20.63</v>
      </c>
      <c r="AE2512">
        <v>19.43</v>
      </c>
    </row>
    <row r="2513" spans="1:31">
      <c r="A2513" t="s">
        <v>31</v>
      </c>
      <c r="B2513" t="s">
        <v>5045</v>
      </c>
      <c r="C2513" t="s">
        <v>5046</v>
      </c>
      <c r="D2513" t="s">
        <v>104</v>
      </c>
      <c r="E2513">
        <v>17.53</v>
      </c>
      <c r="F2513">
        <v>17.260000000000002</v>
      </c>
      <c r="G2513">
        <v>21.32</v>
      </c>
      <c r="H2513">
        <v>17.53</v>
      </c>
      <c r="I2513">
        <v>18.47</v>
      </c>
      <c r="J2513">
        <v>17.78</v>
      </c>
      <c r="K2513">
        <v>19.850000000000001</v>
      </c>
      <c r="L2513">
        <v>20.73</v>
      </c>
      <c r="M2513">
        <v>17.32</v>
      </c>
      <c r="N2513">
        <v>15.15</v>
      </c>
      <c r="O2513">
        <v>18.14</v>
      </c>
      <c r="P2513">
        <v>19.170000000000002</v>
      </c>
      <c r="Q2513">
        <v>16.57</v>
      </c>
      <c r="R2513">
        <v>17.8</v>
      </c>
      <c r="S2513">
        <v>14.81</v>
      </c>
      <c r="T2513">
        <v>18.32</v>
      </c>
      <c r="U2513">
        <v>17.11</v>
      </c>
      <c r="V2513">
        <v>22.77</v>
      </c>
      <c r="W2513">
        <v>20.69</v>
      </c>
      <c r="X2513">
        <v>16.48</v>
      </c>
      <c r="Y2513">
        <v>19.760000000000002</v>
      </c>
      <c r="Z2513">
        <v>19.510000000000002</v>
      </c>
      <c r="AA2513">
        <v>18.75</v>
      </c>
      <c r="AB2513">
        <v>22.89</v>
      </c>
      <c r="AC2513">
        <v>15.91</v>
      </c>
      <c r="AD2513">
        <v>20.88</v>
      </c>
      <c r="AE2513">
        <v>19.64</v>
      </c>
    </row>
    <row r="2514" spans="1:31">
      <c r="A2514" t="s">
        <v>31</v>
      </c>
      <c r="B2514" t="s">
        <v>5047</v>
      </c>
      <c r="C2514" t="s">
        <v>5048</v>
      </c>
      <c r="D2514" t="s">
        <v>104</v>
      </c>
      <c r="E2514">
        <v>19.47</v>
      </c>
      <c r="F2514">
        <v>19.22</v>
      </c>
      <c r="G2514">
        <v>23.68</v>
      </c>
      <c r="H2514">
        <v>19.61</v>
      </c>
      <c r="I2514">
        <v>20.38</v>
      </c>
      <c r="J2514">
        <v>19.82</v>
      </c>
      <c r="K2514">
        <v>22.17</v>
      </c>
      <c r="L2514">
        <v>23.14</v>
      </c>
      <c r="M2514">
        <v>19.2</v>
      </c>
      <c r="N2514">
        <v>16.899999999999999</v>
      </c>
      <c r="O2514">
        <v>20.28</v>
      </c>
      <c r="P2514">
        <v>21.4</v>
      </c>
      <c r="Q2514">
        <v>18.46</v>
      </c>
      <c r="R2514">
        <v>19.78</v>
      </c>
      <c r="S2514">
        <v>16.43</v>
      </c>
      <c r="T2514">
        <v>20.52</v>
      </c>
      <c r="U2514">
        <v>19.16</v>
      </c>
      <c r="V2514">
        <v>25.49</v>
      </c>
      <c r="W2514">
        <v>22.82</v>
      </c>
      <c r="X2514">
        <v>18.12</v>
      </c>
      <c r="Y2514">
        <v>22.06</v>
      </c>
      <c r="Z2514">
        <v>21.69</v>
      </c>
      <c r="AA2514">
        <v>21</v>
      </c>
      <c r="AB2514">
        <v>25.29</v>
      </c>
      <c r="AC2514">
        <v>17.78</v>
      </c>
      <c r="AD2514">
        <v>23.22</v>
      </c>
      <c r="AE2514">
        <v>22.12</v>
      </c>
    </row>
    <row r="2515" spans="1:31">
      <c r="A2515" t="s">
        <v>31</v>
      </c>
      <c r="B2515" t="s">
        <v>5049</v>
      </c>
      <c r="C2515" t="s">
        <v>5050</v>
      </c>
      <c r="D2515" t="s">
        <v>104</v>
      </c>
      <c r="E2515">
        <v>24.84</v>
      </c>
      <c r="F2515">
        <v>24.79</v>
      </c>
      <c r="G2515">
        <v>30.22</v>
      </c>
      <c r="H2515">
        <v>25.53</v>
      </c>
      <c r="I2515">
        <v>25.43</v>
      </c>
      <c r="J2515">
        <v>25.57</v>
      </c>
      <c r="K2515">
        <v>28.81</v>
      </c>
      <c r="L2515">
        <v>30.04</v>
      </c>
      <c r="M2515">
        <v>24.31</v>
      </c>
      <c r="N2515">
        <v>21.89</v>
      </c>
      <c r="O2515">
        <v>26.36</v>
      </c>
      <c r="P2515">
        <v>27.77</v>
      </c>
      <c r="Q2515">
        <v>23.83</v>
      </c>
      <c r="R2515">
        <v>25.35</v>
      </c>
      <c r="S2515">
        <v>20.89</v>
      </c>
      <c r="T2515">
        <v>26.88</v>
      </c>
      <c r="U2515">
        <v>25.14</v>
      </c>
      <c r="V2515">
        <v>33.28</v>
      </c>
      <c r="W2515">
        <v>28.45</v>
      </c>
      <c r="X2515">
        <v>22.35</v>
      </c>
      <c r="Y2515">
        <v>28.59</v>
      </c>
      <c r="Z2515">
        <v>27.72</v>
      </c>
      <c r="AA2515">
        <v>27.58</v>
      </c>
      <c r="AB2515">
        <v>31.72</v>
      </c>
      <c r="AC2515">
        <v>23.14</v>
      </c>
      <c r="AD2515">
        <v>29.75</v>
      </c>
      <c r="AE2515">
        <v>29.57</v>
      </c>
    </row>
    <row r="2516" spans="1:31">
      <c r="A2516" t="s">
        <v>31</v>
      </c>
      <c r="B2516" t="s">
        <v>5051</v>
      </c>
      <c r="C2516" t="s">
        <v>5052</v>
      </c>
      <c r="D2516" t="s">
        <v>104</v>
      </c>
      <c r="E2516">
        <v>41.06</v>
      </c>
      <c r="F2516">
        <v>42.07</v>
      </c>
      <c r="G2516">
        <v>49.99</v>
      </c>
      <c r="H2516">
        <v>44.38</v>
      </c>
      <c r="I2516">
        <v>39.65</v>
      </c>
      <c r="J2516">
        <v>43.41</v>
      </c>
      <c r="K2516">
        <v>49.83</v>
      </c>
      <c r="L2516">
        <v>51.82</v>
      </c>
      <c r="M2516">
        <v>39.47</v>
      </c>
      <c r="N2516">
        <v>37.58</v>
      </c>
      <c r="O2516">
        <v>45.65</v>
      </c>
      <c r="P2516">
        <v>47.91</v>
      </c>
      <c r="Q2516">
        <v>40.49</v>
      </c>
      <c r="R2516">
        <v>42.31</v>
      </c>
      <c r="S2516">
        <v>34.22</v>
      </c>
      <c r="T2516">
        <v>47.39</v>
      </c>
      <c r="U2516">
        <v>44.49</v>
      </c>
      <c r="V2516">
        <v>58.27</v>
      </c>
      <c r="W2516">
        <v>44.28</v>
      </c>
      <c r="X2516">
        <v>33.65</v>
      </c>
      <c r="Y2516">
        <v>49.21</v>
      </c>
      <c r="Z2516">
        <v>46.03</v>
      </c>
      <c r="AA2516">
        <v>48.87</v>
      </c>
      <c r="AB2516">
        <v>50.17</v>
      </c>
      <c r="AC2516">
        <v>40.19</v>
      </c>
      <c r="AD2516">
        <v>49.7</v>
      </c>
      <c r="AE2516">
        <v>54.53</v>
      </c>
    </row>
    <row r="2517" spans="1:31">
      <c r="A2517" t="s">
        <v>31</v>
      </c>
      <c r="B2517" t="s">
        <v>5053</v>
      </c>
      <c r="C2517" t="s">
        <v>5054</v>
      </c>
      <c r="D2517" t="s">
        <v>104</v>
      </c>
      <c r="E2517">
        <v>43.23</v>
      </c>
      <c r="F2517">
        <v>44.14</v>
      </c>
      <c r="G2517">
        <v>52.64</v>
      </c>
      <c r="H2517">
        <v>46.42</v>
      </c>
      <c r="I2517">
        <v>42.09</v>
      </c>
      <c r="J2517">
        <v>45.54</v>
      </c>
      <c r="K2517">
        <v>52.14</v>
      </c>
      <c r="L2517">
        <v>54.25</v>
      </c>
      <c r="M2517">
        <v>41.67</v>
      </c>
      <c r="N2517">
        <v>39.369999999999997</v>
      </c>
      <c r="O2517">
        <v>47.77</v>
      </c>
      <c r="P2517">
        <v>50.14</v>
      </c>
      <c r="Q2517">
        <v>42.47</v>
      </c>
      <c r="R2517">
        <v>44.5</v>
      </c>
      <c r="S2517">
        <v>36.08</v>
      </c>
      <c r="T2517">
        <v>49.47</v>
      </c>
      <c r="U2517">
        <v>46.41</v>
      </c>
      <c r="V2517">
        <v>60.88</v>
      </c>
      <c r="W2517">
        <v>47.04</v>
      </c>
      <c r="X2517">
        <v>35.909999999999997</v>
      </c>
      <c r="Y2517">
        <v>51.53</v>
      </c>
      <c r="Z2517">
        <v>48.43</v>
      </c>
      <c r="AA2517">
        <v>50.98</v>
      </c>
      <c r="AB2517">
        <v>53.16</v>
      </c>
      <c r="AC2517">
        <v>42.04</v>
      </c>
      <c r="AD2517">
        <v>52.26</v>
      </c>
      <c r="AE2517">
        <v>56.6</v>
      </c>
    </row>
    <row r="2518" spans="1:31">
      <c r="A2518" t="s">
        <v>31</v>
      </c>
      <c r="B2518" t="s">
        <v>5055</v>
      </c>
      <c r="C2518" t="s">
        <v>5056</v>
      </c>
      <c r="D2518" t="s">
        <v>104</v>
      </c>
      <c r="E2518">
        <v>9.7200000000000006</v>
      </c>
      <c r="F2518">
        <v>9.39</v>
      </c>
      <c r="G2518">
        <v>10.47</v>
      </c>
      <c r="H2518">
        <v>9.1</v>
      </c>
      <c r="I2518">
        <v>11.27</v>
      </c>
      <c r="J2518">
        <v>9.69</v>
      </c>
      <c r="K2518">
        <v>9.9499999999999993</v>
      </c>
      <c r="L2518">
        <v>11.77</v>
      </c>
      <c r="M2518">
        <v>9.9700000000000006</v>
      </c>
      <c r="N2518">
        <v>8.89</v>
      </c>
      <c r="O2518">
        <v>9.66</v>
      </c>
      <c r="P2518">
        <v>9.69</v>
      </c>
      <c r="Q2518">
        <v>11.57</v>
      </c>
      <c r="R2518">
        <v>9.9499999999999993</v>
      </c>
      <c r="S2518">
        <v>8.85</v>
      </c>
      <c r="T2518">
        <v>9.5399999999999991</v>
      </c>
      <c r="U2518">
        <v>9.35</v>
      </c>
      <c r="V2518">
        <v>12.68</v>
      </c>
      <c r="W2518">
        <v>13.09</v>
      </c>
      <c r="X2518">
        <v>9.36</v>
      </c>
      <c r="Y2518">
        <v>9.83</v>
      </c>
      <c r="Z2518">
        <v>9.93</v>
      </c>
      <c r="AA2518">
        <v>11.33</v>
      </c>
      <c r="AB2518">
        <v>10.76</v>
      </c>
      <c r="AC2518">
        <v>9.02</v>
      </c>
      <c r="AD2518">
        <v>10.94</v>
      </c>
      <c r="AE2518">
        <v>9.69</v>
      </c>
    </row>
    <row r="2519" spans="1:31">
      <c r="A2519" t="s">
        <v>31</v>
      </c>
      <c r="B2519" t="s">
        <v>5057</v>
      </c>
      <c r="C2519" t="s">
        <v>5058</v>
      </c>
      <c r="D2519" t="s">
        <v>104</v>
      </c>
      <c r="E2519">
        <v>10.98</v>
      </c>
      <c r="F2519">
        <v>11.08</v>
      </c>
      <c r="G2519">
        <v>12.45</v>
      </c>
      <c r="H2519">
        <v>10.56</v>
      </c>
      <c r="I2519">
        <v>13.12</v>
      </c>
      <c r="J2519">
        <v>11.26</v>
      </c>
      <c r="K2519">
        <v>10.94</v>
      </c>
      <c r="L2519">
        <v>14.21</v>
      </c>
      <c r="M2519">
        <v>11.46</v>
      </c>
      <c r="N2519">
        <v>10.49</v>
      </c>
      <c r="O2519">
        <v>11.22</v>
      </c>
      <c r="P2519">
        <v>11.13</v>
      </c>
      <c r="Q2519">
        <v>14.11</v>
      </c>
      <c r="R2519">
        <v>11.43</v>
      </c>
      <c r="S2519">
        <v>10.6</v>
      </c>
      <c r="T2519">
        <v>11.13</v>
      </c>
      <c r="U2519">
        <v>10.84</v>
      </c>
      <c r="V2519">
        <v>15.06</v>
      </c>
      <c r="W2519">
        <v>15.45</v>
      </c>
      <c r="X2519">
        <v>11</v>
      </c>
      <c r="Y2519">
        <v>11.3</v>
      </c>
      <c r="Z2519">
        <v>11.64</v>
      </c>
      <c r="AA2519">
        <v>13.33</v>
      </c>
      <c r="AB2519">
        <v>12.04</v>
      </c>
      <c r="AC2519">
        <v>10.63</v>
      </c>
      <c r="AD2519">
        <v>12.43</v>
      </c>
      <c r="AE2519">
        <v>11.2</v>
      </c>
    </row>
    <row r="2520" spans="1:31">
      <c r="A2520" t="s">
        <v>31</v>
      </c>
      <c r="B2520" t="s">
        <v>5059</v>
      </c>
      <c r="C2520" t="s">
        <v>5060</v>
      </c>
      <c r="D2520" t="s">
        <v>104</v>
      </c>
      <c r="E2520">
        <v>11.86</v>
      </c>
      <c r="F2520">
        <v>11.57</v>
      </c>
      <c r="G2520">
        <v>13.05</v>
      </c>
      <c r="H2520">
        <v>11.57</v>
      </c>
      <c r="I2520">
        <v>13.87</v>
      </c>
      <c r="J2520">
        <v>11.92</v>
      </c>
      <c r="K2520">
        <v>11.95</v>
      </c>
      <c r="L2520">
        <v>15.4</v>
      </c>
      <c r="M2520">
        <v>12.23</v>
      </c>
      <c r="N2520">
        <v>11.27</v>
      </c>
      <c r="O2520">
        <v>11.9</v>
      </c>
      <c r="P2520">
        <v>12.06</v>
      </c>
      <c r="Q2520">
        <v>15.28</v>
      </c>
      <c r="R2520">
        <v>12.23</v>
      </c>
      <c r="S2520">
        <v>11.08</v>
      </c>
      <c r="T2520">
        <v>11.79</v>
      </c>
      <c r="U2520">
        <v>11.73</v>
      </c>
      <c r="V2520">
        <v>15.92</v>
      </c>
      <c r="W2520">
        <v>16.28</v>
      </c>
      <c r="X2520">
        <v>11.58</v>
      </c>
      <c r="Y2520">
        <v>12.13</v>
      </c>
      <c r="Z2520">
        <v>11.97</v>
      </c>
      <c r="AA2520">
        <v>14.63</v>
      </c>
      <c r="AB2520">
        <v>13.06</v>
      </c>
      <c r="AC2520">
        <v>11.36</v>
      </c>
      <c r="AD2520">
        <v>12.96</v>
      </c>
      <c r="AE2520">
        <v>11.98</v>
      </c>
    </row>
    <row r="2521" spans="1:31">
      <c r="A2521" t="s">
        <v>31</v>
      </c>
      <c r="B2521" t="s">
        <v>5061</v>
      </c>
      <c r="C2521" t="s">
        <v>5062</v>
      </c>
      <c r="D2521" t="s">
        <v>104</v>
      </c>
      <c r="E2521">
        <v>14.16</v>
      </c>
      <c r="F2521">
        <v>13.75</v>
      </c>
      <c r="G2521">
        <v>15.38</v>
      </c>
      <c r="H2521">
        <v>13.44</v>
      </c>
      <c r="I2521">
        <v>16.48</v>
      </c>
      <c r="J2521">
        <v>14.17</v>
      </c>
      <c r="K2521">
        <v>14.39</v>
      </c>
      <c r="L2521">
        <v>17.600000000000001</v>
      </c>
      <c r="M2521">
        <v>14.55</v>
      </c>
      <c r="N2521">
        <v>13.13</v>
      </c>
      <c r="O2521">
        <v>14.13</v>
      </c>
      <c r="P2521">
        <v>14.21</v>
      </c>
      <c r="Q2521">
        <v>17.37</v>
      </c>
      <c r="R2521">
        <v>14.53</v>
      </c>
      <c r="S2521">
        <v>13.04</v>
      </c>
      <c r="T2521">
        <v>13.97</v>
      </c>
      <c r="U2521">
        <v>13.76</v>
      </c>
      <c r="V2521">
        <v>18.68</v>
      </c>
      <c r="W2521">
        <v>19.22</v>
      </c>
      <c r="X2521">
        <v>13.7</v>
      </c>
      <c r="Y2521">
        <v>14.37</v>
      </c>
      <c r="Z2521">
        <v>14.44</v>
      </c>
      <c r="AA2521">
        <v>16.829999999999998</v>
      </c>
      <c r="AB2521">
        <v>15.64</v>
      </c>
      <c r="AC2521">
        <v>13.29</v>
      </c>
      <c r="AD2521">
        <v>15.77</v>
      </c>
      <c r="AE2521">
        <v>14.18</v>
      </c>
    </row>
    <row r="2522" spans="1:31">
      <c r="A2522" t="s">
        <v>31</v>
      </c>
      <c r="B2522" t="s">
        <v>5063</v>
      </c>
      <c r="C2522" t="s">
        <v>5064</v>
      </c>
      <c r="D2522" t="s">
        <v>104</v>
      </c>
      <c r="E2522">
        <v>14.52</v>
      </c>
      <c r="F2522">
        <v>14.9</v>
      </c>
      <c r="G2522">
        <v>16.87</v>
      </c>
      <c r="H2522">
        <v>14.38</v>
      </c>
      <c r="I2522">
        <v>17.57</v>
      </c>
      <c r="J2522">
        <v>15.08</v>
      </c>
      <c r="K2522">
        <v>14.27</v>
      </c>
      <c r="L2522">
        <v>19.78</v>
      </c>
      <c r="M2522">
        <v>15.28</v>
      </c>
      <c r="N2522">
        <v>14.31</v>
      </c>
      <c r="O2522">
        <v>15.04</v>
      </c>
      <c r="P2522">
        <v>14.95</v>
      </c>
      <c r="Q2522">
        <v>19.77</v>
      </c>
      <c r="R2522">
        <v>15.25</v>
      </c>
      <c r="S2522">
        <v>14.42</v>
      </c>
      <c r="T2522">
        <v>14.95</v>
      </c>
      <c r="U2522">
        <v>14.66</v>
      </c>
      <c r="V2522">
        <v>20.47</v>
      </c>
      <c r="W2522">
        <v>20.88</v>
      </c>
      <c r="X2522">
        <v>14.82</v>
      </c>
      <c r="Y2522">
        <v>15.12</v>
      </c>
      <c r="Z2522">
        <v>15.46</v>
      </c>
      <c r="AA2522">
        <v>18.34</v>
      </c>
      <c r="AB2522">
        <v>15.86</v>
      </c>
      <c r="AC2522">
        <v>14.45</v>
      </c>
      <c r="AD2522">
        <v>16.25</v>
      </c>
      <c r="AE2522">
        <v>15.02</v>
      </c>
    </row>
    <row r="2523" spans="1:31">
      <c r="A2523" t="s">
        <v>31</v>
      </c>
      <c r="B2523" t="s">
        <v>5065</v>
      </c>
      <c r="C2523" t="s">
        <v>5066</v>
      </c>
      <c r="D2523" t="s">
        <v>104</v>
      </c>
      <c r="E2523">
        <v>16.899999999999999</v>
      </c>
      <c r="F2523">
        <v>16.66</v>
      </c>
      <c r="G2523">
        <v>18.88</v>
      </c>
      <c r="H2523">
        <v>16.73</v>
      </c>
      <c r="I2523">
        <v>19.920000000000002</v>
      </c>
      <c r="J2523">
        <v>17.11</v>
      </c>
      <c r="K2523">
        <v>16.899999999999999</v>
      </c>
      <c r="L2523">
        <v>22.55</v>
      </c>
      <c r="M2523">
        <v>17.510000000000002</v>
      </c>
      <c r="N2523">
        <v>16.329999999999998</v>
      </c>
      <c r="O2523">
        <v>17.100000000000001</v>
      </c>
      <c r="P2523">
        <v>17.329999999999998</v>
      </c>
      <c r="Q2523">
        <v>22.45</v>
      </c>
      <c r="R2523">
        <v>17.510000000000002</v>
      </c>
      <c r="S2523">
        <v>16.07</v>
      </c>
      <c r="T2523">
        <v>16.95</v>
      </c>
      <c r="U2523">
        <v>16.93</v>
      </c>
      <c r="V2523">
        <v>23.05</v>
      </c>
      <c r="W2523">
        <v>23.5</v>
      </c>
      <c r="X2523">
        <v>16.670000000000002</v>
      </c>
      <c r="Y2523">
        <v>17.399999999999999</v>
      </c>
      <c r="Z2523">
        <v>17.149999999999999</v>
      </c>
      <c r="AA2523">
        <v>21.27</v>
      </c>
      <c r="AB2523">
        <v>18.579999999999998</v>
      </c>
      <c r="AC2523">
        <v>16.45</v>
      </c>
      <c r="AD2523">
        <v>18.38</v>
      </c>
      <c r="AE2523">
        <v>17.2</v>
      </c>
    </row>
    <row r="2524" spans="1:31">
      <c r="A2524" t="s">
        <v>31</v>
      </c>
      <c r="B2524" t="s">
        <v>5067</v>
      </c>
      <c r="C2524" t="s">
        <v>5068</v>
      </c>
      <c r="D2524" t="s">
        <v>104</v>
      </c>
      <c r="E2524">
        <v>19.579999999999998</v>
      </c>
      <c r="F2524">
        <v>19.190000000000001</v>
      </c>
      <c r="G2524">
        <v>21.58</v>
      </c>
      <c r="H2524">
        <v>18.91</v>
      </c>
      <c r="I2524">
        <v>22.94</v>
      </c>
      <c r="J2524">
        <v>19.73</v>
      </c>
      <c r="K2524">
        <v>19.739999999999998</v>
      </c>
      <c r="L2524">
        <v>25.1</v>
      </c>
      <c r="M2524">
        <v>20.2</v>
      </c>
      <c r="N2524">
        <v>18.5</v>
      </c>
      <c r="O2524">
        <v>19.68</v>
      </c>
      <c r="P2524">
        <v>19.829999999999998</v>
      </c>
      <c r="Q2524">
        <v>24.87</v>
      </c>
      <c r="R2524">
        <v>20.18</v>
      </c>
      <c r="S2524">
        <v>18.329999999999998</v>
      </c>
      <c r="T2524">
        <v>19.48</v>
      </c>
      <c r="U2524">
        <v>19.27</v>
      </c>
      <c r="V2524">
        <v>26.25</v>
      </c>
      <c r="W2524">
        <v>26.91</v>
      </c>
      <c r="X2524">
        <v>19.14</v>
      </c>
      <c r="Y2524">
        <v>20</v>
      </c>
      <c r="Z2524">
        <v>19.989999999999998</v>
      </c>
      <c r="AA2524">
        <v>23.84</v>
      </c>
      <c r="AB2524">
        <v>21.56</v>
      </c>
      <c r="AC2524">
        <v>18.7</v>
      </c>
      <c r="AD2524">
        <v>21.63</v>
      </c>
      <c r="AE2524">
        <v>19.760000000000002</v>
      </c>
    </row>
    <row r="2525" spans="1:31">
      <c r="A2525" t="s">
        <v>31</v>
      </c>
      <c r="B2525" t="s">
        <v>5069</v>
      </c>
      <c r="C2525" t="s">
        <v>5070</v>
      </c>
      <c r="D2525" t="s">
        <v>104</v>
      </c>
      <c r="E2525">
        <v>114.63</v>
      </c>
      <c r="F2525">
        <v>113.41</v>
      </c>
      <c r="G2525">
        <v>114.92</v>
      </c>
      <c r="H2525">
        <v>110.59</v>
      </c>
      <c r="I2525">
        <v>117.64</v>
      </c>
      <c r="J2525">
        <v>114.11</v>
      </c>
      <c r="K2525">
        <v>116.08</v>
      </c>
      <c r="L2525">
        <v>113.69</v>
      </c>
      <c r="M2525">
        <v>114.9</v>
      </c>
      <c r="N2525">
        <v>110.48</v>
      </c>
      <c r="O2525">
        <v>113.88</v>
      </c>
      <c r="P2525">
        <v>113.25</v>
      </c>
      <c r="Q2525">
        <v>112.62</v>
      </c>
      <c r="R2525">
        <v>114.69</v>
      </c>
      <c r="S2525">
        <v>111.27</v>
      </c>
      <c r="T2525">
        <v>113.47</v>
      </c>
      <c r="U2525">
        <v>111.97</v>
      </c>
      <c r="V2525">
        <v>119.07</v>
      </c>
      <c r="W2525">
        <v>120.8</v>
      </c>
      <c r="X2525">
        <v>112.96</v>
      </c>
      <c r="Y2525">
        <v>114.09</v>
      </c>
      <c r="Z2525">
        <v>116.09</v>
      </c>
      <c r="AA2525">
        <v>113.86</v>
      </c>
      <c r="AB2525">
        <v>117.33</v>
      </c>
      <c r="AC2525">
        <v>111.11</v>
      </c>
      <c r="AD2525">
        <v>119.52</v>
      </c>
      <c r="AE2525">
        <v>113.67</v>
      </c>
    </row>
    <row r="2526" spans="1:31">
      <c r="A2526" t="s">
        <v>31</v>
      </c>
      <c r="B2526" t="s">
        <v>5071</v>
      </c>
      <c r="C2526" t="s">
        <v>5072</v>
      </c>
      <c r="D2526" t="s">
        <v>104</v>
      </c>
      <c r="E2526">
        <v>136.08000000000001</v>
      </c>
      <c r="F2526">
        <v>134.66</v>
      </c>
      <c r="G2526">
        <v>136.38</v>
      </c>
      <c r="H2526">
        <v>131.41</v>
      </c>
      <c r="I2526">
        <v>139.53</v>
      </c>
      <c r="J2526">
        <v>135.44999999999999</v>
      </c>
      <c r="K2526">
        <v>137.75</v>
      </c>
      <c r="L2526">
        <v>134.99</v>
      </c>
      <c r="M2526">
        <v>136.38</v>
      </c>
      <c r="N2526">
        <v>131.27000000000001</v>
      </c>
      <c r="O2526">
        <v>135.21</v>
      </c>
      <c r="P2526">
        <v>134.47</v>
      </c>
      <c r="Q2526">
        <v>133.76</v>
      </c>
      <c r="R2526">
        <v>136.13</v>
      </c>
      <c r="S2526">
        <v>132.18</v>
      </c>
      <c r="T2526">
        <v>134.72999999999999</v>
      </c>
      <c r="U2526">
        <v>132.99</v>
      </c>
      <c r="V2526">
        <v>141.19999999999999</v>
      </c>
      <c r="W2526">
        <v>143.19</v>
      </c>
      <c r="X2526">
        <v>134.13999999999999</v>
      </c>
      <c r="Y2526">
        <v>135.44999999999999</v>
      </c>
      <c r="Z2526">
        <v>137.75</v>
      </c>
      <c r="AA2526">
        <v>135.19999999999999</v>
      </c>
      <c r="AB2526">
        <v>139.18</v>
      </c>
      <c r="AC2526">
        <v>132</v>
      </c>
      <c r="AD2526">
        <v>141.69</v>
      </c>
      <c r="AE2526">
        <v>134.97</v>
      </c>
    </row>
    <row r="2527" spans="1:31">
      <c r="A2527" t="s">
        <v>31</v>
      </c>
      <c r="B2527" t="s">
        <v>5073</v>
      </c>
      <c r="C2527" t="s">
        <v>5074</v>
      </c>
      <c r="D2527" t="s">
        <v>104</v>
      </c>
      <c r="E2527">
        <v>155.55000000000001</v>
      </c>
      <c r="F2527">
        <v>153.91999999999999</v>
      </c>
      <c r="G2527">
        <v>155.88999999999999</v>
      </c>
      <c r="H2527">
        <v>150.26</v>
      </c>
      <c r="I2527">
        <v>159.47</v>
      </c>
      <c r="J2527">
        <v>154.84</v>
      </c>
      <c r="K2527">
        <v>157.44999999999999</v>
      </c>
      <c r="L2527">
        <v>154.32</v>
      </c>
      <c r="M2527">
        <v>155.88</v>
      </c>
      <c r="N2527">
        <v>150.08000000000001</v>
      </c>
      <c r="O2527">
        <v>154.54</v>
      </c>
      <c r="P2527">
        <v>153.72999999999999</v>
      </c>
      <c r="Q2527">
        <v>152.93</v>
      </c>
      <c r="R2527">
        <v>155.6</v>
      </c>
      <c r="S2527">
        <v>151.1</v>
      </c>
      <c r="T2527">
        <v>153.99</v>
      </c>
      <c r="U2527">
        <v>152.05000000000001</v>
      </c>
      <c r="V2527">
        <v>161.36000000000001</v>
      </c>
      <c r="W2527">
        <v>163.61000000000001</v>
      </c>
      <c r="X2527">
        <v>153.33000000000001</v>
      </c>
      <c r="Y2527">
        <v>154.83000000000001</v>
      </c>
      <c r="Z2527">
        <v>157.41</v>
      </c>
      <c r="AA2527">
        <v>154.59</v>
      </c>
      <c r="AB2527">
        <v>159.09</v>
      </c>
      <c r="AC2527">
        <v>150.91</v>
      </c>
      <c r="AD2527">
        <v>161.9</v>
      </c>
      <c r="AE2527">
        <v>154.27000000000001</v>
      </c>
    </row>
    <row r="2528" spans="1:31">
      <c r="A2528" t="s">
        <v>31</v>
      </c>
      <c r="B2528" t="s">
        <v>5075</v>
      </c>
      <c r="C2528" t="s">
        <v>5076</v>
      </c>
      <c r="D2528" t="s">
        <v>104</v>
      </c>
      <c r="E2528">
        <v>32.22</v>
      </c>
      <c r="F2528">
        <v>31.72</v>
      </c>
      <c r="G2528">
        <v>32.89</v>
      </c>
      <c r="H2528">
        <v>30.36</v>
      </c>
      <c r="I2528">
        <v>40.35</v>
      </c>
      <c r="J2528">
        <v>32.08</v>
      </c>
      <c r="K2528">
        <v>32.950000000000003</v>
      </c>
      <c r="L2528">
        <v>35.57</v>
      </c>
      <c r="M2528">
        <v>32.409999999999997</v>
      </c>
      <c r="N2528">
        <v>30.33</v>
      </c>
      <c r="O2528">
        <v>31.77</v>
      </c>
      <c r="P2528">
        <v>31.76</v>
      </c>
      <c r="Q2528">
        <v>31.13</v>
      </c>
      <c r="R2528">
        <v>32.28</v>
      </c>
      <c r="S2528">
        <v>30.99</v>
      </c>
      <c r="T2528">
        <v>31.75</v>
      </c>
      <c r="U2528">
        <v>30.94</v>
      </c>
      <c r="V2528">
        <v>34.64</v>
      </c>
      <c r="W2528">
        <v>36.020000000000003</v>
      </c>
      <c r="X2528">
        <v>31.93</v>
      </c>
      <c r="Y2528">
        <v>32.130000000000003</v>
      </c>
      <c r="Z2528">
        <v>33.299999999999997</v>
      </c>
      <c r="AA2528">
        <v>50.91</v>
      </c>
      <c r="AB2528">
        <v>33.61</v>
      </c>
      <c r="AC2528">
        <v>30.95</v>
      </c>
      <c r="AD2528">
        <v>34.93</v>
      </c>
      <c r="AE2528">
        <v>31.8</v>
      </c>
    </row>
    <row r="2529" spans="1:31">
      <c r="A2529" t="s">
        <v>31</v>
      </c>
      <c r="B2529" t="s">
        <v>5077</v>
      </c>
      <c r="C2529" t="s">
        <v>5078</v>
      </c>
      <c r="D2529" t="s">
        <v>104</v>
      </c>
      <c r="E2529">
        <v>47.2</v>
      </c>
      <c r="F2529">
        <v>46.26</v>
      </c>
      <c r="G2529">
        <v>48.37</v>
      </c>
      <c r="H2529">
        <v>44</v>
      </c>
      <c r="I2529">
        <v>59.29</v>
      </c>
      <c r="J2529">
        <v>46.92</v>
      </c>
      <c r="K2529">
        <v>48.46</v>
      </c>
      <c r="L2529">
        <v>51.82</v>
      </c>
      <c r="M2529">
        <v>47.52</v>
      </c>
      <c r="N2529">
        <v>43.93</v>
      </c>
      <c r="O2529">
        <v>46.54</v>
      </c>
      <c r="P2529">
        <v>46.38</v>
      </c>
      <c r="Q2529">
        <v>45.36</v>
      </c>
      <c r="R2529">
        <v>47.3</v>
      </c>
      <c r="S2529">
        <v>45.08</v>
      </c>
      <c r="T2529">
        <v>46.37</v>
      </c>
      <c r="U2529">
        <v>44.99</v>
      </c>
      <c r="V2529">
        <v>51.32</v>
      </c>
      <c r="W2529">
        <v>53.67</v>
      </c>
      <c r="X2529">
        <v>46.72</v>
      </c>
      <c r="Y2529">
        <v>47.05</v>
      </c>
      <c r="Z2529">
        <v>49.07</v>
      </c>
      <c r="AA2529">
        <v>72.22</v>
      </c>
      <c r="AB2529">
        <v>49.55</v>
      </c>
      <c r="AC2529">
        <v>45</v>
      </c>
      <c r="AD2529">
        <v>51.8</v>
      </c>
      <c r="AE2529">
        <v>46.45</v>
      </c>
    </row>
    <row r="2530" spans="1:31">
      <c r="A2530" t="s">
        <v>31</v>
      </c>
      <c r="B2530" t="s">
        <v>5079</v>
      </c>
      <c r="C2530" t="s">
        <v>5080</v>
      </c>
      <c r="D2530" t="s">
        <v>104</v>
      </c>
      <c r="E2530">
        <v>77.13</v>
      </c>
      <c r="F2530">
        <v>75.2</v>
      </c>
      <c r="G2530">
        <v>79.430000000000007</v>
      </c>
      <c r="H2530">
        <v>70.83</v>
      </c>
      <c r="I2530">
        <v>97.3</v>
      </c>
      <c r="J2530">
        <v>76.5</v>
      </c>
      <c r="K2530">
        <v>79.53</v>
      </c>
      <c r="L2530">
        <v>84.06</v>
      </c>
      <c r="M2530">
        <v>77.72</v>
      </c>
      <c r="N2530">
        <v>70.69</v>
      </c>
      <c r="O2530">
        <v>76.010000000000005</v>
      </c>
      <c r="P2530">
        <v>75.459999999999994</v>
      </c>
      <c r="Q2530">
        <v>73.52</v>
      </c>
      <c r="R2530">
        <v>77.3</v>
      </c>
      <c r="S2530">
        <v>72.94</v>
      </c>
      <c r="T2530">
        <v>75.459999999999994</v>
      </c>
      <c r="U2530">
        <v>72.81</v>
      </c>
      <c r="V2530">
        <v>85.05</v>
      </c>
      <c r="W2530">
        <v>89.64</v>
      </c>
      <c r="X2530">
        <v>76.17</v>
      </c>
      <c r="Y2530">
        <v>76.81</v>
      </c>
      <c r="Z2530">
        <v>80.78</v>
      </c>
      <c r="AA2530">
        <v>112.89</v>
      </c>
      <c r="AB2530">
        <v>81.63</v>
      </c>
      <c r="AC2530">
        <v>72.760000000000005</v>
      </c>
      <c r="AD2530">
        <v>86</v>
      </c>
      <c r="AE2530">
        <v>75.59</v>
      </c>
    </row>
    <row r="2531" spans="1:31">
      <c r="A2531" t="s">
        <v>31</v>
      </c>
      <c r="B2531" t="s">
        <v>5081</v>
      </c>
      <c r="C2531" t="s">
        <v>5082</v>
      </c>
      <c r="D2531" t="s">
        <v>104</v>
      </c>
      <c r="E2531">
        <v>54.43</v>
      </c>
      <c r="F2531">
        <v>53.92</v>
      </c>
      <c r="G2531">
        <v>55.3</v>
      </c>
      <c r="H2531">
        <v>52.1</v>
      </c>
      <c r="I2531">
        <v>67.89</v>
      </c>
      <c r="J2531">
        <v>54.34</v>
      </c>
      <c r="K2531">
        <v>55.46</v>
      </c>
      <c r="L2531">
        <v>60.56</v>
      </c>
      <c r="M2531">
        <v>54.72</v>
      </c>
      <c r="N2531">
        <v>52.06</v>
      </c>
      <c r="O2531">
        <v>53.77</v>
      </c>
      <c r="P2531">
        <v>53.93</v>
      </c>
      <c r="Q2531">
        <v>53.06</v>
      </c>
      <c r="R2531">
        <v>54.58</v>
      </c>
      <c r="S2531">
        <v>52.91</v>
      </c>
      <c r="T2531">
        <v>53.89</v>
      </c>
      <c r="U2531">
        <v>52.82</v>
      </c>
      <c r="V2531">
        <v>57.7</v>
      </c>
      <c r="W2531">
        <v>59.5</v>
      </c>
      <c r="X2531">
        <v>54.1</v>
      </c>
      <c r="Y2531">
        <v>54.35</v>
      </c>
      <c r="Z2531">
        <v>55.85</v>
      </c>
      <c r="AA2531">
        <v>89.72</v>
      </c>
      <c r="AB2531">
        <v>56.33</v>
      </c>
      <c r="AC2531">
        <v>52.86</v>
      </c>
      <c r="AD2531">
        <v>58.07</v>
      </c>
      <c r="AE2531">
        <v>53.98</v>
      </c>
    </row>
    <row r="2532" spans="1:31">
      <c r="A2532" t="s">
        <v>31</v>
      </c>
      <c r="B2532" t="s">
        <v>5083</v>
      </c>
      <c r="C2532" t="s">
        <v>5084</v>
      </c>
      <c r="D2532" t="s">
        <v>104</v>
      </c>
      <c r="E2532">
        <v>51.1</v>
      </c>
      <c r="F2532">
        <v>50.8</v>
      </c>
      <c r="G2532">
        <v>51.76</v>
      </c>
      <c r="H2532">
        <v>49.36</v>
      </c>
      <c r="I2532">
        <v>63.59</v>
      </c>
      <c r="J2532">
        <v>51.07</v>
      </c>
      <c r="K2532">
        <v>51.92</v>
      </c>
      <c r="L2532">
        <v>57.11</v>
      </c>
      <c r="M2532">
        <v>51.35</v>
      </c>
      <c r="N2532">
        <v>49.31</v>
      </c>
      <c r="O2532">
        <v>50.5</v>
      </c>
      <c r="P2532">
        <v>50.76</v>
      </c>
      <c r="Q2532">
        <v>50.05</v>
      </c>
      <c r="R2532">
        <v>51.24</v>
      </c>
      <c r="S2532">
        <v>49.97</v>
      </c>
      <c r="T2532">
        <v>50.73</v>
      </c>
      <c r="U2532">
        <v>49.88</v>
      </c>
      <c r="V2532">
        <v>53.68</v>
      </c>
      <c r="W2532">
        <v>55.07</v>
      </c>
      <c r="X2532">
        <v>50.87</v>
      </c>
      <c r="Y2532">
        <v>51.04</v>
      </c>
      <c r="Z2532">
        <v>52.18</v>
      </c>
      <c r="AA2532">
        <v>86.31</v>
      </c>
      <c r="AB2532">
        <v>52.61</v>
      </c>
      <c r="AC2532">
        <v>49.95</v>
      </c>
      <c r="AD2532">
        <v>53.97</v>
      </c>
      <c r="AE2532">
        <v>50.8</v>
      </c>
    </row>
    <row r="2533" spans="1:31">
      <c r="A2533" t="s">
        <v>31</v>
      </c>
      <c r="B2533" t="s">
        <v>5085</v>
      </c>
      <c r="C2533" t="s">
        <v>5086</v>
      </c>
      <c r="D2533" t="s">
        <v>104</v>
      </c>
      <c r="E2533">
        <v>79.48</v>
      </c>
      <c r="F2533">
        <v>78.86</v>
      </c>
      <c r="G2533">
        <v>80.59</v>
      </c>
      <c r="H2533">
        <v>76.510000000000005</v>
      </c>
      <c r="I2533">
        <v>98.95</v>
      </c>
      <c r="J2533">
        <v>79.37</v>
      </c>
      <c r="K2533">
        <v>80.8</v>
      </c>
      <c r="L2533">
        <v>88.7</v>
      </c>
      <c r="M2533">
        <v>79.86</v>
      </c>
      <c r="N2533">
        <v>76.44</v>
      </c>
      <c r="O2533">
        <v>78.42</v>
      </c>
      <c r="P2533">
        <v>78.849999999999994</v>
      </c>
      <c r="Q2533">
        <v>77.72</v>
      </c>
      <c r="R2533">
        <v>79.680000000000007</v>
      </c>
      <c r="S2533">
        <v>77.56</v>
      </c>
      <c r="T2533">
        <v>78.8</v>
      </c>
      <c r="U2533">
        <v>77.41</v>
      </c>
      <c r="V2533">
        <v>83.68</v>
      </c>
      <c r="W2533">
        <v>85.98</v>
      </c>
      <c r="X2533">
        <v>79.069999999999993</v>
      </c>
      <c r="Y2533">
        <v>79.37</v>
      </c>
      <c r="Z2533">
        <v>81.290000000000006</v>
      </c>
      <c r="AA2533">
        <v>133.18</v>
      </c>
      <c r="AB2533">
        <v>81.92</v>
      </c>
      <c r="AC2533">
        <v>77.489999999999995</v>
      </c>
      <c r="AD2533">
        <v>84.15</v>
      </c>
      <c r="AE2533">
        <v>78.91</v>
      </c>
    </row>
    <row r="2534" spans="1:31">
      <c r="A2534" t="s">
        <v>31</v>
      </c>
      <c r="B2534" t="s">
        <v>5087</v>
      </c>
      <c r="C2534" t="s">
        <v>5088</v>
      </c>
      <c r="D2534" t="s">
        <v>104</v>
      </c>
      <c r="E2534">
        <v>73.599999999999994</v>
      </c>
      <c r="F2534">
        <v>73.349999999999994</v>
      </c>
      <c r="G2534">
        <v>74.33</v>
      </c>
      <c r="H2534">
        <v>71.66</v>
      </c>
      <c r="I2534">
        <v>91.32</v>
      </c>
      <c r="J2534">
        <v>73.61</v>
      </c>
      <c r="K2534">
        <v>74.55</v>
      </c>
      <c r="L2534">
        <v>82.61</v>
      </c>
      <c r="M2534">
        <v>73.900000000000006</v>
      </c>
      <c r="N2534">
        <v>71.61</v>
      </c>
      <c r="O2534">
        <v>72.66</v>
      </c>
      <c r="P2534">
        <v>73.27</v>
      </c>
      <c r="Q2534">
        <v>72.41</v>
      </c>
      <c r="R2534">
        <v>73.790000000000006</v>
      </c>
      <c r="S2534">
        <v>72.37</v>
      </c>
      <c r="T2534">
        <v>73.22</v>
      </c>
      <c r="U2534">
        <v>72.23</v>
      </c>
      <c r="V2534">
        <v>76.58</v>
      </c>
      <c r="W2534">
        <v>78.17</v>
      </c>
      <c r="X2534">
        <v>73.349999999999994</v>
      </c>
      <c r="Y2534">
        <v>73.55</v>
      </c>
      <c r="Z2534">
        <v>74.83</v>
      </c>
      <c r="AA2534">
        <v>127.17</v>
      </c>
      <c r="AB2534">
        <v>75.36</v>
      </c>
      <c r="AC2534">
        <v>72.33</v>
      </c>
      <c r="AD2534">
        <v>76.900000000000006</v>
      </c>
      <c r="AE2534">
        <v>73.31</v>
      </c>
    </row>
    <row r="2535" spans="1:31">
      <c r="A2535" t="s">
        <v>31</v>
      </c>
      <c r="B2535" t="s">
        <v>5089</v>
      </c>
      <c r="C2535" t="s">
        <v>5090</v>
      </c>
      <c r="D2535" t="s">
        <v>104</v>
      </c>
      <c r="E2535">
        <v>112.02</v>
      </c>
      <c r="F2535">
        <v>111.2</v>
      </c>
      <c r="G2535">
        <v>113.4</v>
      </c>
      <c r="H2535">
        <v>108.28</v>
      </c>
      <c r="I2535">
        <v>139.18</v>
      </c>
      <c r="J2535">
        <v>111.85</v>
      </c>
      <c r="K2535">
        <v>113.66</v>
      </c>
      <c r="L2535">
        <v>125.27</v>
      </c>
      <c r="M2535">
        <v>112.48</v>
      </c>
      <c r="N2535">
        <v>108.19</v>
      </c>
      <c r="O2535">
        <v>110.34</v>
      </c>
      <c r="P2535">
        <v>111.21</v>
      </c>
      <c r="Q2535">
        <v>109.81</v>
      </c>
      <c r="R2535">
        <v>112.24</v>
      </c>
      <c r="S2535">
        <v>109.58</v>
      </c>
      <c r="T2535">
        <v>111.14</v>
      </c>
      <c r="U2535">
        <v>109.42</v>
      </c>
      <c r="V2535">
        <v>117.24</v>
      </c>
      <c r="W2535">
        <v>120.11</v>
      </c>
      <c r="X2535">
        <v>111.48</v>
      </c>
      <c r="Y2535">
        <v>111.87</v>
      </c>
      <c r="Z2535">
        <v>114.27</v>
      </c>
      <c r="AA2535">
        <v>190.1</v>
      </c>
      <c r="AB2535">
        <v>115.06</v>
      </c>
      <c r="AC2535">
        <v>109.49</v>
      </c>
      <c r="AD2535">
        <v>117.82</v>
      </c>
      <c r="AE2535">
        <v>111.29</v>
      </c>
    </row>
    <row r="2536" spans="1:31">
      <c r="A2536" t="s">
        <v>31</v>
      </c>
      <c r="B2536" t="s">
        <v>5091</v>
      </c>
      <c r="C2536" t="s">
        <v>5092</v>
      </c>
      <c r="D2536" t="s">
        <v>104</v>
      </c>
      <c r="E2536">
        <v>103.25</v>
      </c>
      <c r="F2536">
        <v>103</v>
      </c>
      <c r="G2536">
        <v>104.08</v>
      </c>
      <c r="H2536">
        <v>101.05</v>
      </c>
      <c r="I2536">
        <v>127.82</v>
      </c>
      <c r="J2536">
        <v>103.29</v>
      </c>
      <c r="K2536">
        <v>104.35</v>
      </c>
      <c r="L2536">
        <v>116.2</v>
      </c>
      <c r="M2536">
        <v>103.59</v>
      </c>
      <c r="N2536">
        <v>100.99</v>
      </c>
      <c r="O2536">
        <v>101.76</v>
      </c>
      <c r="P2536">
        <v>102.9</v>
      </c>
      <c r="Q2536">
        <v>101.91</v>
      </c>
      <c r="R2536">
        <v>103.47</v>
      </c>
      <c r="S2536">
        <v>101.85</v>
      </c>
      <c r="T2536">
        <v>102.82</v>
      </c>
      <c r="U2536">
        <v>101.71</v>
      </c>
      <c r="V2536">
        <v>106.67</v>
      </c>
      <c r="W2536">
        <v>108.48</v>
      </c>
      <c r="X2536">
        <v>102.97</v>
      </c>
      <c r="Y2536">
        <v>103.2</v>
      </c>
      <c r="Z2536">
        <v>104.64</v>
      </c>
      <c r="AA2536">
        <v>181.16</v>
      </c>
      <c r="AB2536">
        <v>105.28</v>
      </c>
      <c r="AC2536">
        <v>101.81</v>
      </c>
      <c r="AD2536">
        <v>107.03</v>
      </c>
      <c r="AE2536">
        <v>102.93</v>
      </c>
    </row>
    <row r="2537" spans="1:31">
      <c r="A2537" t="s">
        <v>31</v>
      </c>
      <c r="B2537" t="s">
        <v>5093</v>
      </c>
      <c r="C2537" t="s">
        <v>5094</v>
      </c>
      <c r="D2537" t="s">
        <v>104</v>
      </c>
      <c r="E2537">
        <v>187.42</v>
      </c>
      <c r="F2537">
        <v>185.19</v>
      </c>
      <c r="G2537">
        <v>190.45</v>
      </c>
      <c r="H2537">
        <v>179.17</v>
      </c>
      <c r="I2537">
        <v>233.53</v>
      </c>
      <c r="J2537">
        <v>186.77</v>
      </c>
      <c r="K2537">
        <v>190.74</v>
      </c>
      <c r="L2537">
        <v>208.45</v>
      </c>
      <c r="M2537">
        <v>188.29</v>
      </c>
      <c r="N2537">
        <v>179</v>
      </c>
      <c r="O2537">
        <v>184.35</v>
      </c>
      <c r="P2537">
        <v>185.4</v>
      </c>
      <c r="Q2537">
        <v>182.64</v>
      </c>
      <c r="R2537">
        <v>187.75</v>
      </c>
      <c r="S2537">
        <v>181.98</v>
      </c>
      <c r="T2537">
        <v>185.35</v>
      </c>
      <c r="U2537">
        <v>181.74</v>
      </c>
      <c r="V2537">
        <v>198.23</v>
      </c>
      <c r="W2537">
        <v>204.36</v>
      </c>
      <c r="X2537">
        <v>186.2</v>
      </c>
      <c r="Y2537">
        <v>187.04</v>
      </c>
      <c r="Z2537">
        <v>192.28</v>
      </c>
      <c r="AA2537">
        <v>308.77999999999997</v>
      </c>
      <c r="AB2537">
        <v>193.64</v>
      </c>
      <c r="AC2537">
        <v>181.77</v>
      </c>
      <c r="AD2537">
        <v>199.47</v>
      </c>
      <c r="AE2537">
        <v>185.56</v>
      </c>
    </row>
    <row r="2538" spans="1:31">
      <c r="A2538" t="s">
        <v>31</v>
      </c>
      <c r="B2538" t="s">
        <v>5095</v>
      </c>
      <c r="C2538" t="s">
        <v>5096</v>
      </c>
      <c r="D2538" t="s">
        <v>104</v>
      </c>
      <c r="E2538">
        <v>166.76</v>
      </c>
      <c r="F2538">
        <v>165.81</v>
      </c>
      <c r="G2538">
        <v>168.47</v>
      </c>
      <c r="H2538">
        <v>162.12</v>
      </c>
      <c r="I2538">
        <v>206.76</v>
      </c>
      <c r="J2538">
        <v>166.59</v>
      </c>
      <c r="K2538">
        <v>168.81</v>
      </c>
      <c r="L2538">
        <v>187.06</v>
      </c>
      <c r="M2538">
        <v>167.35</v>
      </c>
      <c r="N2538">
        <v>162.03</v>
      </c>
      <c r="O2538">
        <v>164.1</v>
      </c>
      <c r="P2538">
        <v>165.79</v>
      </c>
      <c r="Q2538">
        <v>164.01</v>
      </c>
      <c r="R2538">
        <v>167.07</v>
      </c>
      <c r="S2538">
        <v>163.76</v>
      </c>
      <c r="T2538">
        <v>165.71</v>
      </c>
      <c r="U2538">
        <v>163.54</v>
      </c>
      <c r="V2538">
        <v>173.32</v>
      </c>
      <c r="W2538">
        <v>176.92</v>
      </c>
      <c r="X2538">
        <v>166.1</v>
      </c>
      <c r="Y2538">
        <v>166.59</v>
      </c>
      <c r="Z2538">
        <v>169.57</v>
      </c>
      <c r="AA2538">
        <v>287.67</v>
      </c>
      <c r="AB2538">
        <v>170.59</v>
      </c>
      <c r="AC2538">
        <v>163.65</v>
      </c>
      <c r="AD2538">
        <v>174.05</v>
      </c>
      <c r="AE2538">
        <v>165.88</v>
      </c>
    </row>
    <row r="2539" spans="1:31">
      <c r="A2539" t="s">
        <v>31</v>
      </c>
      <c r="B2539" t="s">
        <v>5097</v>
      </c>
      <c r="C2539" t="s">
        <v>5098</v>
      </c>
      <c r="D2539" t="s">
        <v>104</v>
      </c>
      <c r="E2539">
        <v>154.4</v>
      </c>
      <c r="F2539">
        <v>154.22999999999999</v>
      </c>
      <c r="G2539">
        <v>155.33000000000001</v>
      </c>
      <c r="H2539">
        <v>151.93</v>
      </c>
      <c r="I2539">
        <v>190.76</v>
      </c>
      <c r="J2539">
        <v>154.51</v>
      </c>
      <c r="K2539">
        <v>155.71</v>
      </c>
      <c r="L2539">
        <v>174.25</v>
      </c>
      <c r="M2539">
        <v>154.82</v>
      </c>
      <c r="N2539">
        <v>151.86000000000001</v>
      </c>
      <c r="O2539">
        <v>151.97</v>
      </c>
      <c r="P2539">
        <v>154.06</v>
      </c>
      <c r="Q2539">
        <v>152.85</v>
      </c>
      <c r="R2539">
        <v>154.69</v>
      </c>
      <c r="S2539">
        <v>152.85</v>
      </c>
      <c r="T2539">
        <v>153.96</v>
      </c>
      <c r="U2539">
        <v>152.66</v>
      </c>
      <c r="V2539">
        <v>158.41999999999999</v>
      </c>
      <c r="W2539">
        <v>160.5</v>
      </c>
      <c r="X2539">
        <v>154.08000000000001</v>
      </c>
      <c r="Y2539">
        <v>154.35</v>
      </c>
      <c r="Z2539">
        <v>155.97999999999999</v>
      </c>
      <c r="AA2539">
        <v>275.04000000000002</v>
      </c>
      <c r="AB2539">
        <v>156.81</v>
      </c>
      <c r="AC2539">
        <v>152.81</v>
      </c>
      <c r="AD2539">
        <v>158.85</v>
      </c>
      <c r="AE2539">
        <v>154.1</v>
      </c>
    </row>
    <row r="2540" spans="1:31">
      <c r="A2540" t="s">
        <v>31</v>
      </c>
      <c r="B2540" t="s">
        <v>5099</v>
      </c>
      <c r="C2540" t="s">
        <v>5100</v>
      </c>
      <c r="D2540" t="s">
        <v>104</v>
      </c>
      <c r="E2540">
        <v>325</v>
      </c>
      <c r="F2540">
        <v>323.05</v>
      </c>
      <c r="G2540">
        <v>328.25</v>
      </c>
      <c r="H2540">
        <v>316.18</v>
      </c>
      <c r="I2540">
        <v>402.76</v>
      </c>
      <c r="J2540">
        <v>324.58999999999997</v>
      </c>
      <c r="K2540">
        <v>328.83</v>
      </c>
      <c r="L2540">
        <v>364.69</v>
      </c>
      <c r="M2540">
        <v>326.07</v>
      </c>
      <c r="N2540">
        <v>315.99</v>
      </c>
      <c r="O2540">
        <v>319.49</v>
      </c>
      <c r="P2540">
        <v>323.07</v>
      </c>
      <c r="Q2540">
        <v>319.77999999999997</v>
      </c>
      <c r="R2540">
        <v>325.52</v>
      </c>
      <c r="S2540">
        <v>319.25</v>
      </c>
      <c r="T2540">
        <v>322.95</v>
      </c>
      <c r="U2540">
        <v>318.87</v>
      </c>
      <c r="V2540">
        <v>337.27</v>
      </c>
      <c r="W2540">
        <v>344.07</v>
      </c>
      <c r="X2540">
        <v>323.73</v>
      </c>
      <c r="Y2540">
        <v>324.64</v>
      </c>
      <c r="Z2540">
        <v>330.31</v>
      </c>
      <c r="AA2540">
        <v>561.99</v>
      </c>
      <c r="AB2540">
        <v>332.15</v>
      </c>
      <c r="AC2540">
        <v>319.06</v>
      </c>
      <c r="AD2540">
        <v>338.66</v>
      </c>
      <c r="AE2540">
        <v>323.24</v>
      </c>
    </row>
    <row r="2541" spans="1:31">
      <c r="A2541" t="s">
        <v>31</v>
      </c>
      <c r="B2541" t="s">
        <v>5101</v>
      </c>
      <c r="C2541" t="s">
        <v>5102</v>
      </c>
      <c r="D2541" t="s">
        <v>104</v>
      </c>
      <c r="E2541">
        <v>307.87</v>
      </c>
      <c r="F2541">
        <v>306.99</v>
      </c>
      <c r="G2541">
        <v>310.02</v>
      </c>
      <c r="H2541">
        <v>302.04000000000002</v>
      </c>
      <c r="I2541">
        <v>380.57</v>
      </c>
      <c r="J2541">
        <v>307.85000000000002</v>
      </c>
      <c r="K2541">
        <v>310.64999999999998</v>
      </c>
      <c r="L2541">
        <v>346.94</v>
      </c>
      <c r="M2541">
        <v>308.70999999999998</v>
      </c>
      <c r="N2541">
        <v>301.91000000000003</v>
      </c>
      <c r="O2541">
        <v>302.69</v>
      </c>
      <c r="P2541">
        <v>306.8</v>
      </c>
      <c r="Q2541">
        <v>304.32</v>
      </c>
      <c r="R2541">
        <v>308.37</v>
      </c>
      <c r="S2541">
        <v>304.13</v>
      </c>
      <c r="T2541">
        <v>306.66000000000003</v>
      </c>
      <c r="U2541">
        <v>303.77</v>
      </c>
      <c r="V2541">
        <v>316.60000000000002</v>
      </c>
      <c r="W2541">
        <v>321.31</v>
      </c>
      <c r="X2541">
        <v>307.06</v>
      </c>
      <c r="Y2541">
        <v>307.68</v>
      </c>
      <c r="Z2541">
        <v>311.47000000000003</v>
      </c>
      <c r="AA2541">
        <v>544.48</v>
      </c>
      <c r="AB2541">
        <v>313.04000000000002</v>
      </c>
      <c r="AC2541">
        <v>304.02999999999997</v>
      </c>
      <c r="AD2541">
        <v>317.57</v>
      </c>
      <c r="AE2541">
        <v>306.93</v>
      </c>
    </row>
    <row r="2542" spans="1:31">
      <c r="A2542" t="s">
        <v>31</v>
      </c>
      <c r="B2542" t="s">
        <v>5103</v>
      </c>
      <c r="C2542" t="s">
        <v>5104</v>
      </c>
      <c r="D2542" t="s">
        <v>104</v>
      </c>
      <c r="E2542">
        <v>290.01</v>
      </c>
      <c r="F2542">
        <v>290.25</v>
      </c>
      <c r="G2542">
        <v>291.02999999999997</v>
      </c>
      <c r="H2542">
        <v>287.31</v>
      </c>
      <c r="I2542">
        <v>357.45</v>
      </c>
      <c r="J2542">
        <v>290.42</v>
      </c>
      <c r="K2542">
        <v>291.70999999999998</v>
      </c>
      <c r="L2542">
        <v>328.46</v>
      </c>
      <c r="M2542">
        <v>290.61</v>
      </c>
      <c r="N2542">
        <v>287.23</v>
      </c>
      <c r="O2542">
        <v>285.18</v>
      </c>
      <c r="P2542">
        <v>289.87</v>
      </c>
      <c r="Q2542">
        <v>288.23</v>
      </c>
      <c r="R2542">
        <v>290.49</v>
      </c>
      <c r="S2542">
        <v>288.38</v>
      </c>
      <c r="T2542">
        <v>289.7</v>
      </c>
      <c r="U2542">
        <v>288.05</v>
      </c>
      <c r="V2542">
        <v>295.08</v>
      </c>
      <c r="W2542">
        <v>297.61</v>
      </c>
      <c r="X2542">
        <v>289.70999999999998</v>
      </c>
      <c r="Y2542">
        <v>290.01</v>
      </c>
      <c r="Z2542">
        <v>291.85000000000002</v>
      </c>
      <c r="AA2542">
        <v>526.24</v>
      </c>
      <c r="AB2542">
        <v>293.13</v>
      </c>
      <c r="AC2542">
        <v>288.38</v>
      </c>
      <c r="AD2542">
        <v>295.60000000000002</v>
      </c>
      <c r="AE2542">
        <v>289.93</v>
      </c>
    </row>
    <row r="2543" spans="1:31">
      <c r="A2543" t="s">
        <v>31</v>
      </c>
      <c r="B2543" t="s">
        <v>5105</v>
      </c>
      <c r="C2543" t="s">
        <v>5106</v>
      </c>
      <c r="D2543" t="s">
        <v>104</v>
      </c>
      <c r="E2543">
        <v>627.39</v>
      </c>
      <c r="F2543">
        <v>625.6</v>
      </c>
      <c r="G2543">
        <v>630.88</v>
      </c>
      <c r="H2543">
        <v>617.9</v>
      </c>
      <c r="I2543">
        <v>773.98</v>
      </c>
      <c r="J2543">
        <v>627.13</v>
      </c>
      <c r="K2543">
        <v>631.67999999999995</v>
      </c>
      <c r="L2543">
        <v>708.56</v>
      </c>
      <c r="M2543">
        <v>628.63</v>
      </c>
      <c r="N2543">
        <v>617.70000000000005</v>
      </c>
      <c r="O2543">
        <v>615.21</v>
      </c>
      <c r="P2543">
        <v>625.48</v>
      </c>
      <c r="Q2543">
        <v>621.71</v>
      </c>
      <c r="R2543">
        <v>628.05999999999995</v>
      </c>
      <c r="S2543">
        <v>621.26</v>
      </c>
      <c r="T2543">
        <v>625.29999999999995</v>
      </c>
      <c r="U2543">
        <v>620.77</v>
      </c>
      <c r="V2543">
        <v>641.03</v>
      </c>
      <c r="W2543">
        <v>648.49</v>
      </c>
      <c r="X2543">
        <v>626.04999999999995</v>
      </c>
      <c r="Y2543">
        <v>627.04999999999995</v>
      </c>
      <c r="Z2543">
        <v>633.15</v>
      </c>
      <c r="AA2543">
        <v>1123.1099999999999</v>
      </c>
      <c r="AB2543">
        <v>635.4</v>
      </c>
      <c r="AC2543">
        <v>621.07000000000005</v>
      </c>
      <c r="AD2543">
        <v>642.57000000000005</v>
      </c>
      <c r="AE2543">
        <v>625.66999999999996</v>
      </c>
    </row>
    <row r="2544" spans="1:31">
      <c r="A2544" t="s">
        <v>31</v>
      </c>
      <c r="B2544" t="s">
        <v>5107</v>
      </c>
      <c r="C2544" t="s">
        <v>5108</v>
      </c>
      <c r="D2544" t="s">
        <v>104</v>
      </c>
      <c r="E2544">
        <v>613.72</v>
      </c>
      <c r="F2544">
        <v>612.79</v>
      </c>
      <c r="G2544">
        <v>616.34</v>
      </c>
      <c r="H2544">
        <v>606.63</v>
      </c>
      <c r="I2544">
        <v>756.28</v>
      </c>
      <c r="J2544">
        <v>613.79</v>
      </c>
      <c r="K2544">
        <v>617.19000000000005</v>
      </c>
      <c r="L2544">
        <v>694.41</v>
      </c>
      <c r="M2544">
        <v>614.78</v>
      </c>
      <c r="N2544">
        <v>606.46</v>
      </c>
      <c r="O2544">
        <v>601.82000000000005</v>
      </c>
      <c r="P2544">
        <v>612.51</v>
      </c>
      <c r="Q2544">
        <v>609.4</v>
      </c>
      <c r="R2544">
        <v>614.38</v>
      </c>
      <c r="S2544">
        <v>609.20000000000005</v>
      </c>
      <c r="T2544">
        <v>612.29999999999995</v>
      </c>
      <c r="U2544">
        <v>608.72</v>
      </c>
      <c r="V2544">
        <v>624.57000000000005</v>
      </c>
      <c r="W2544">
        <v>630.35</v>
      </c>
      <c r="X2544">
        <v>612.76</v>
      </c>
      <c r="Y2544">
        <v>613.52</v>
      </c>
      <c r="Z2544">
        <v>618.13</v>
      </c>
      <c r="AA2544">
        <v>1109.1500000000001</v>
      </c>
      <c r="AB2544">
        <v>620.16</v>
      </c>
      <c r="AC2544">
        <v>609.09</v>
      </c>
      <c r="AD2544">
        <v>625.75</v>
      </c>
      <c r="AE2544">
        <v>612.65</v>
      </c>
    </row>
    <row r="2545" spans="1:31">
      <c r="A2545" t="s">
        <v>31</v>
      </c>
      <c r="B2545" t="s">
        <v>5109</v>
      </c>
      <c r="C2545" t="s">
        <v>5110</v>
      </c>
      <c r="D2545" t="s">
        <v>104</v>
      </c>
      <c r="E2545">
        <v>590.44000000000005</v>
      </c>
      <c r="F2545">
        <v>590.97</v>
      </c>
      <c r="G2545">
        <v>591.59</v>
      </c>
      <c r="H2545">
        <v>587.41999999999996</v>
      </c>
      <c r="I2545">
        <v>726.12</v>
      </c>
      <c r="J2545">
        <v>591.04999999999995</v>
      </c>
      <c r="K2545">
        <v>592.48</v>
      </c>
      <c r="L2545">
        <v>670.29</v>
      </c>
      <c r="M2545">
        <v>591.19000000000005</v>
      </c>
      <c r="N2545">
        <v>587.34</v>
      </c>
      <c r="O2545">
        <v>579</v>
      </c>
      <c r="P2545">
        <v>590.41</v>
      </c>
      <c r="Q2545">
        <v>588.39</v>
      </c>
      <c r="R2545">
        <v>591.07000000000005</v>
      </c>
      <c r="S2545">
        <v>588.66</v>
      </c>
      <c r="T2545">
        <v>590.17999999999995</v>
      </c>
      <c r="U2545">
        <v>588.21</v>
      </c>
      <c r="V2545">
        <v>596.5</v>
      </c>
      <c r="W2545">
        <v>599.44000000000005</v>
      </c>
      <c r="X2545">
        <v>590.12</v>
      </c>
      <c r="Y2545">
        <v>590.47</v>
      </c>
      <c r="Z2545">
        <v>592.54999999999995</v>
      </c>
      <c r="AA2545">
        <v>1085.3699999999999</v>
      </c>
      <c r="AB2545">
        <v>594.19000000000005</v>
      </c>
      <c r="AC2545">
        <v>588.66999999999996</v>
      </c>
      <c r="AD2545">
        <v>597.1</v>
      </c>
      <c r="AE2545">
        <v>590.47</v>
      </c>
    </row>
    <row r="2546" spans="1:31">
      <c r="A2546" t="s">
        <v>31</v>
      </c>
      <c r="B2546" t="s">
        <v>5111</v>
      </c>
      <c r="C2546" t="s">
        <v>5112</v>
      </c>
      <c r="D2546" t="s">
        <v>104</v>
      </c>
      <c r="E2546">
        <v>76.7</v>
      </c>
      <c r="F2546">
        <v>73.680000000000007</v>
      </c>
      <c r="G2546">
        <v>64.34</v>
      </c>
      <c r="H2546">
        <v>71.7</v>
      </c>
      <c r="I2546">
        <v>69.7</v>
      </c>
      <c r="J2546">
        <v>67.5</v>
      </c>
      <c r="K2546">
        <v>76.11</v>
      </c>
      <c r="L2546">
        <v>97.12</v>
      </c>
      <c r="M2546">
        <v>79.95</v>
      </c>
      <c r="N2546">
        <v>77.73</v>
      </c>
      <c r="O2546">
        <v>79.150000000000006</v>
      </c>
      <c r="P2546">
        <v>90.15</v>
      </c>
      <c r="Q2546">
        <v>71.959999999999994</v>
      </c>
      <c r="R2546">
        <v>70.05</v>
      </c>
      <c r="S2546">
        <v>72.95</v>
      </c>
      <c r="T2546">
        <v>87.17</v>
      </c>
      <c r="U2546">
        <v>65.84</v>
      </c>
      <c r="V2546">
        <v>79.540000000000006</v>
      </c>
      <c r="W2546">
        <v>75.87</v>
      </c>
      <c r="X2546">
        <v>70.72</v>
      </c>
      <c r="Y2546">
        <v>73.400000000000006</v>
      </c>
      <c r="Z2546">
        <v>69.14</v>
      </c>
      <c r="AA2546">
        <v>85.83</v>
      </c>
      <c r="AB2546">
        <v>74.52</v>
      </c>
      <c r="AC2546">
        <v>73.22</v>
      </c>
      <c r="AD2546">
        <v>87.47</v>
      </c>
      <c r="AE2546">
        <v>78.069999999999993</v>
      </c>
    </row>
    <row r="2547" spans="1:31">
      <c r="A2547" t="s">
        <v>31</v>
      </c>
      <c r="B2547" t="s">
        <v>5113</v>
      </c>
      <c r="C2547" t="s">
        <v>5114</v>
      </c>
      <c r="D2547" t="s">
        <v>104</v>
      </c>
      <c r="E2547">
        <v>78.34</v>
      </c>
      <c r="F2547">
        <v>75.23</v>
      </c>
      <c r="G2547">
        <v>66</v>
      </c>
      <c r="H2547">
        <v>73.040000000000006</v>
      </c>
      <c r="I2547">
        <v>71.56</v>
      </c>
      <c r="J2547">
        <v>69.099999999999994</v>
      </c>
      <c r="K2547">
        <v>77.86</v>
      </c>
      <c r="L2547">
        <v>98.69</v>
      </c>
      <c r="M2547">
        <v>81.61</v>
      </c>
      <c r="N2547">
        <v>79.06</v>
      </c>
      <c r="O2547">
        <v>80.739999999999995</v>
      </c>
      <c r="P2547">
        <v>91.69</v>
      </c>
      <c r="Q2547">
        <v>73.45</v>
      </c>
      <c r="R2547">
        <v>71.69</v>
      </c>
      <c r="S2547">
        <v>74.34</v>
      </c>
      <c r="T2547">
        <v>88.73</v>
      </c>
      <c r="U2547">
        <v>67.28</v>
      </c>
      <c r="V2547">
        <v>81.510000000000005</v>
      </c>
      <c r="W2547">
        <v>77.959999999999994</v>
      </c>
      <c r="X2547">
        <v>72.25</v>
      </c>
      <c r="Y2547">
        <v>75</v>
      </c>
      <c r="Z2547">
        <v>70.900000000000006</v>
      </c>
      <c r="AA2547">
        <v>87.42</v>
      </c>
      <c r="AB2547">
        <v>76.349999999999994</v>
      </c>
      <c r="AC2547">
        <v>74.599999999999994</v>
      </c>
      <c r="AD2547">
        <v>89.47</v>
      </c>
      <c r="AE2547">
        <v>79.64</v>
      </c>
    </row>
    <row r="2548" spans="1:31">
      <c r="A2548" t="s">
        <v>31</v>
      </c>
      <c r="B2548" t="s">
        <v>5115</v>
      </c>
      <c r="C2548" t="s">
        <v>5116</v>
      </c>
      <c r="D2548" t="s">
        <v>104</v>
      </c>
      <c r="E2548">
        <v>10.66</v>
      </c>
      <c r="F2548">
        <v>9.8000000000000007</v>
      </c>
      <c r="G2548">
        <v>9.8000000000000007</v>
      </c>
      <c r="H2548">
        <v>8.9499999999999993</v>
      </c>
      <c r="I2548">
        <v>10.96</v>
      </c>
      <c r="J2548">
        <v>9.56</v>
      </c>
      <c r="K2548">
        <v>11.01</v>
      </c>
      <c r="L2548">
        <v>11.42</v>
      </c>
      <c r="M2548">
        <v>10.119999999999999</v>
      </c>
      <c r="N2548">
        <v>9.0299999999999994</v>
      </c>
      <c r="O2548">
        <v>10.25</v>
      </c>
      <c r="P2548">
        <v>10.51</v>
      </c>
      <c r="Q2548">
        <v>9.4600000000000009</v>
      </c>
      <c r="R2548">
        <v>10.14</v>
      </c>
      <c r="S2548">
        <v>9.18</v>
      </c>
      <c r="T2548">
        <v>9.6</v>
      </c>
      <c r="U2548">
        <v>9.14</v>
      </c>
      <c r="V2548">
        <v>11.57</v>
      </c>
      <c r="W2548">
        <v>11.72</v>
      </c>
      <c r="X2548">
        <v>9.69</v>
      </c>
      <c r="Y2548">
        <v>10.09</v>
      </c>
      <c r="Z2548">
        <v>9.84</v>
      </c>
      <c r="AA2548">
        <v>11.59</v>
      </c>
      <c r="AB2548">
        <v>11.01</v>
      </c>
      <c r="AC2548">
        <v>9.3000000000000007</v>
      </c>
      <c r="AD2548">
        <v>11.79</v>
      </c>
      <c r="AE2548">
        <v>10.3</v>
      </c>
    </row>
    <row r="2549" spans="1:31">
      <c r="A2549" t="s">
        <v>31</v>
      </c>
      <c r="B2549" t="s">
        <v>5117</v>
      </c>
      <c r="C2549" t="s">
        <v>5118</v>
      </c>
      <c r="D2549" t="s">
        <v>104</v>
      </c>
      <c r="E2549">
        <v>276.73</v>
      </c>
      <c r="F2549">
        <v>258.57</v>
      </c>
      <c r="G2549">
        <v>232.8</v>
      </c>
      <c r="H2549">
        <v>229.76</v>
      </c>
      <c r="I2549">
        <v>256.72000000000003</v>
      </c>
      <c r="J2549">
        <v>228.23</v>
      </c>
      <c r="K2549">
        <v>271.77</v>
      </c>
      <c r="L2549">
        <v>323.35000000000002</v>
      </c>
      <c r="M2549">
        <v>245.8</v>
      </c>
      <c r="N2549">
        <v>243.48</v>
      </c>
      <c r="O2549">
        <v>270.83999999999997</v>
      </c>
      <c r="P2549">
        <v>285.98</v>
      </c>
      <c r="Q2549">
        <v>224.82</v>
      </c>
      <c r="R2549">
        <v>249.12</v>
      </c>
      <c r="S2549">
        <v>252.08</v>
      </c>
      <c r="T2549">
        <v>239.2</v>
      </c>
      <c r="U2549">
        <v>225.5</v>
      </c>
      <c r="V2549">
        <v>267.35000000000002</v>
      </c>
      <c r="W2549">
        <v>253.69</v>
      </c>
      <c r="X2549">
        <v>255.12</v>
      </c>
      <c r="Y2549">
        <v>252.98</v>
      </c>
      <c r="Z2549">
        <v>227</v>
      </c>
      <c r="AA2549">
        <v>326.57</v>
      </c>
      <c r="AB2549">
        <v>254.41</v>
      </c>
      <c r="AC2549">
        <v>251.82</v>
      </c>
      <c r="AD2549">
        <v>286.02999999999997</v>
      </c>
      <c r="AE2549">
        <v>272.11</v>
      </c>
    </row>
    <row r="2550" spans="1:31">
      <c r="A2550" t="s">
        <v>31</v>
      </c>
      <c r="B2550" t="s">
        <v>5119</v>
      </c>
      <c r="C2550" t="s">
        <v>5120</v>
      </c>
      <c r="D2550" t="s">
        <v>104</v>
      </c>
      <c r="E2550">
        <v>7.25</v>
      </c>
      <c r="F2550">
        <v>6.7</v>
      </c>
      <c r="G2550">
        <v>6.61</v>
      </c>
      <c r="H2550">
        <v>6.06</v>
      </c>
      <c r="I2550">
        <v>7.39</v>
      </c>
      <c r="J2550">
        <v>6.45</v>
      </c>
      <c r="K2550">
        <v>7.42</v>
      </c>
      <c r="L2550">
        <v>7.81</v>
      </c>
      <c r="M2550">
        <v>6.84</v>
      </c>
      <c r="N2550">
        <v>6.14</v>
      </c>
      <c r="O2550">
        <v>7</v>
      </c>
      <c r="P2550">
        <v>7.17</v>
      </c>
      <c r="Q2550">
        <v>6.34</v>
      </c>
      <c r="R2550">
        <v>6.84</v>
      </c>
      <c r="S2550">
        <v>6.29</v>
      </c>
      <c r="T2550">
        <v>6.51</v>
      </c>
      <c r="U2550">
        <v>6.15</v>
      </c>
      <c r="V2550">
        <v>7.78</v>
      </c>
      <c r="W2550">
        <v>7.82</v>
      </c>
      <c r="X2550">
        <v>6.62</v>
      </c>
      <c r="Y2550">
        <v>6.83</v>
      </c>
      <c r="Z2550">
        <v>6.64</v>
      </c>
      <c r="AA2550">
        <v>7.92</v>
      </c>
      <c r="AB2550">
        <v>7.4</v>
      </c>
      <c r="AC2550">
        <v>6.34</v>
      </c>
      <c r="AD2550">
        <v>7.98</v>
      </c>
      <c r="AE2550">
        <v>7.01</v>
      </c>
    </row>
    <row r="2551" spans="1:31">
      <c r="A2551" t="s">
        <v>31</v>
      </c>
      <c r="B2551" t="s">
        <v>5121</v>
      </c>
      <c r="C2551" t="s">
        <v>5122</v>
      </c>
      <c r="D2551" t="s">
        <v>104</v>
      </c>
      <c r="E2551">
        <v>9.43</v>
      </c>
      <c r="F2551">
        <v>8.75</v>
      </c>
      <c r="G2551">
        <v>8.7899999999999991</v>
      </c>
      <c r="H2551">
        <v>7.83</v>
      </c>
      <c r="I2551">
        <v>9.83</v>
      </c>
      <c r="J2551">
        <v>8.56</v>
      </c>
      <c r="K2551">
        <v>9.73</v>
      </c>
      <c r="L2551">
        <v>9.8800000000000008</v>
      </c>
      <c r="M2551">
        <v>9.0299999999999994</v>
      </c>
      <c r="N2551">
        <v>7.92</v>
      </c>
      <c r="O2551">
        <v>9.09</v>
      </c>
      <c r="P2551">
        <v>9.2100000000000009</v>
      </c>
      <c r="Q2551">
        <v>8.32</v>
      </c>
      <c r="R2551">
        <v>9</v>
      </c>
      <c r="S2551">
        <v>8.1300000000000008</v>
      </c>
      <c r="T2551">
        <v>8.58</v>
      </c>
      <c r="U2551">
        <v>8.07</v>
      </c>
      <c r="V2551">
        <v>10.37</v>
      </c>
      <c r="W2551">
        <v>10.58</v>
      </c>
      <c r="X2551">
        <v>8.6199999999999992</v>
      </c>
      <c r="Y2551">
        <v>8.9499999999999993</v>
      </c>
      <c r="Z2551">
        <v>8.9499999999999993</v>
      </c>
      <c r="AA2551">
        <v>10.01</v>
      </c>
      <c r="AB2551">
        <v>9.82</v>
      </c>
      <c r="AC2551">
        <v>8.17</v>
      </c>
      <c r="AD2551">
        <v>10.62</v>
      </c>
      <c r="AE2551">
        <v>9.1</v>
      </c>
    </row>
    <row r="2552" spans="1:31">
      <c r="A2552" t="s">
        <v>31</v>
      </c>
      <c r="B2552" t="s">
        <v>5123</v>
      </c>
      <c r="C2552" t="s">
        <v>5124</v>
      </c>
      <c r="D2552" t="s">
        <v>104</v>
      </c>
      <c r="E2552">
        <v>7.68</v>
      </c>
      <c r="F2552">
        <v>7.07</v>
      </c>
      <c r="G2552">
        <v>6.83</v>
      </c>
      <c r="H2552">
        <v>6.44</v>
      </c>
      <c r="I2552">
        <v>7.63</v>
      </c>
      <c r="J2552">
        <v>6.68</v>
      </c>
      <c r="K2552">
        <v>7.8</v>
      </c>
      <c r="L2552">
        <v>8.48</v>
      </c>
      <c r="M2552">
        <v>7.13</v>
      </c>
      <c r="N2552">
        <v>6.57</v>
      </c>
      <c r="O2552">
        <v>7.4</v>
      </c>
      <c r="P2552">
        <v>7.7</v>
      </c>
      <c r="Q2552">
        <v>6.65</v>
      </c>
      <c r="R2552">
        <v>7.18</v>
      </c>
      <c r="S2552">
        <v>6.69</v>
      </c>
      <c r="T2552">
        <v>6.8</v>
      </c>
      <c r="U2552">
        <v>6.48</v>
      </c>
      <c r="V2552">
        <v>8.02</v>
      </c>
      <c r="W2552">
        <v>7.97</v>
      </c>
      <c r="X2552">
        <v>6.99</v>
      </c>
      <c r="Y2552">
        <v>7.18</v>
      </c>
      <c r="Z2552">
        <v>6.8</v>
      </c>
      <c r="AA2552">
        <v>8.59</v>
      </c>
      <c r="AB2552">
        <v>7.66</v>
      </c>
      <c r="AC2552">
        <v>6.77</v>
      </c>
      <c r="AD2552">
        <v>8.27</v>
      </c>
      <c r="AE2552">
        <v>7.44</v>
      </c>
    </row>
    <row r="2553" spans="1:31">
      <c r="A2553" t="s">
        <v>31</v>
      </c>
      <c r="B2553" t="s">
        <v>5125</v>
      </c>
      <c r="C2553" t="s">
        <v>5126</v>
      </c>
      <c r="D2553" t="s">
        <v>104</v>
      </c>
      <c r="E2553">
        <v>8.9499999999999993</v>
      </c>
      <c r="F2553">
        <v>8.26</v>
      </c>
      <c r="G2553">
        <v>8.11</v>
      </c>
      <c r="H2553">
        <v>7.49</v>
      </c>
      <c r="I2553">
        <v>9.06</v>
      </c>
      <c r="J2553">
        <v>7.92</v>
      </c>
      <c r="K2553">
        <v>9.15</v>
      </c>
      <c r="L2553">
        <v>9.68</v>
      </c>
      <c r="M2553">
        <v>8.42</v>
      </c>
      <c r="N2553">
        <v>7.6</v>
      </c>
      <c r="O2553">
        <v>8.6300000000000008</v>
      </c>
      <c r="P2553">
        <v>8.8800000000000008</v>
      </c>
      <c r="Q2553">
        <v>7.81</v>
      </c>
      <c r="R2553">
        <v>8.43</v>
      </c>
      <c r="S2553">
        <v>7.77</v>
      </c>
      <c r="T2553">
        <v>8.01</v>
      </c>
      <c r="U2553">
        <v>7.6</v>
      </c>
      <c r="V2553">
        <v>9.52</v>
      </c>
      <c r="W2553">
        <v>9.58</v>
      </c>
      <c r="X2553">
        <v>8.16</v>
      </c>
      <c r="Y2553">
        <v>8.42</v>
      </c>
      <c r="Z2553">
        <v>8.14</v>
      </c>
      <c r="AA2553">
        <v>9.81</v>
      </c>
      <c r="AB2553">
        <v>9.06</v>
      </c>
      <c r="AC2553">
        <v>7.83</v>
      </c>
      <c r="AD2553">
        <v>9.81</v>
      </c>
      <c r="AE2553">
        <v>8.66</v>
      </c>
    </row>
    <row r="2554" spans="1:31">
      <c r="A2554" t="s">
        <v>31</v>
      </c>
      <c r="B2554" t="s">
        <v>5127</v>
      </c>
      <c r="C2554" t="s">
        <v>5128</v>
      </c>
      <c r="D2554" t="s">
        <v>104</v>
      </c>
      <c r="E2554">
        <v>11.45</v>
      </c>
      <c r="F2554">
        <v>10.63</v>
      </c>
      <c r="G2554">
        <v>10.62</v>
      </c>
      <c r="H2554">
        <v>9.5399999999999991</v>
      </c>
      <c r="I2554">
        <v>11.89</v>
      </c>
      <c r="J2554">
        <v>10.36</v>
      </c>
      <c r="K2554">
        <v>11.81</v>
      </c>
      <c r="L2554">
        <v>12.07</v>
      </c>
      <c r="M2554">
        <v>10.95</v>
      </c>
      <c r="N2554">
        <v>9.64</v>
      </c>
      <c r="O2554">
        <v>11.05</v>
      </c>
      <c r="P2554">
        <v>11.25</v>
      </c>
      <c r="Q2554">
        <v>10.09</v>
      </c>
      <c r="R2554">
        <v>10.92</v>
      </c>
      <c r="S2554">
        <v>9.9</v>
      </c>
      <c r="T2554">
        <v>10.39</v>
      </c>
      <c r="U2554">
        <v>9.8000000000000007</v>
      </c>
      <c r="V2554">
        <v>12.52</v>
      </c>
      <c r="W2554">
        <v>12.74</v>
      </c>
      <c r="X2554">
        <v>10.47</v>
      </c>
      <c r="Y2554">
        <v>10.86</v>
      </c>
      <c r="Z2554">
        <v>10.8</v>
      </c>
      <c r="AA2554">
        <v>12.22</v>
      </c>
      <c r="AB2554">
        <v>11.87</v>
      </c>
      <c r="AC2554">
        <v>9.93</v>
      </c>
      <c r="AD2554">
        <v>12.87</v>
      </c>
      <c r="AE2554">
        <v>11.06</v>
      </c>
    </row>
    <row r="2555" spans="1:31">
      <c r="A2555" t="s">
        <v>31</v>
      </c>
      <c r="B2555" t="s">
        <v>5129</v>
      </c>
      <c r="C2555" t="s">
        <v>5130</v>
      </c>
      <c r="D2555" t="s">
        <v>104</v>
      </c>
      <c r="E2555">
        <v>15.98</v>
      </c>
      <c r="F2555">
        <v>14.81</v>
      </c>
      <c r="G2555">
        <v>14.2</v>
      </c>
      <c r="H2555">
        <v>13.35</v>
      </c>
      <c r="I2555">
        <v>15.79</v>
      </c>
      <c r="J2555">
        <v>13.87</v>
      </c>
      <c r="K2555">
        <v>16.170000000000002</v>
      </c>
      <c r="L2555">
        <v>17.739999999999998</v>
      </c>
      <c r="M2555">
        <v>14.78</v>
      </c>
      <c r="N2555">
        <v>13.75</v>
      </c>
      <c r="O2555">
        <v>15.49</v>
      </c>
      <c r="P2555">
        <v>16.07</v>
      </c>
      <c r="Q2555">
        <v>13.68</v>
      </c>
      <c r="R2555">
        <v>14.87</v>
      </c>
      <c r="S2555">
        <v>14.11</v>
      </c>
      <c r="T2555">
        <v>14.17</v>
      </c>
      <c r="U2555">
        <v>13.42</v>
      </c>
      <c r="V2555">
        <v>16.579999999999998</v>
      </c>
      <c r="W2555">
        <v>16.38</v>
      </c>
      <c r="X2555">
        <v>14.63</v>
      </c>
      <c r="Y2555">
        <v>14.92</v>
      </c>
      <c r="Z2555">
        <v>14.11</v>
      </c>
      <c r="AA2555">
        <v>17.96</v>
      </c>
      <c r="AB2555">
        <v>15.77</v>
      </c>
      <c r="AC2555">
        <v>14.19</v>
      </c>
      <c r="AD2555">
        <v>17.23</v>
      </c>
      <c r="AE2555">
        <v>15.56</v>
      </c>
    </row>
    <row r="2556" spans="1:31">
      <c r="A2556" t="s">
        <v>31</v>
      </c>
      <c r="B2556" t="s">
        <v>5131</v>
      </c>
      <c r="C2556" t="s">
        <v>5132</v>
      </c>
      <c r="D2556" t="s">
        <v>104</v>
      </c>
      <c r="E2556">
        <v>13.87</v>
      </c>
      <c r="F2556">
        <v>12.85</v>
      </c>
      <c r="G2556">
        <v>12.08</v>
      </c>
      <c r="H2556">
        <v>11.6</v>
      </c>
      <c r="I2556">
        <v>13.42</v>
      </c>
      <c r="J2556">
        <v>11.83</v>
      </c>
      <c r="K2556">
        <v>13.91</v>
      </c>
      <c r="L2556">
        <v>15.7</v>
      </c>
      <c r="M2556">
        <v>12.66</v>
      </c>
      <c r="N2556">
        <v>12.04</v>
      </c>
      <c r="O2556">
        <v>13.47</v>
      </c>
      <c r="P2556">
        <v>14.1</v>
      </c>
      <c r="Q2556">
        <v>11.74</v>
      </c>
      <c r="R2556">
        <v>12.77</v>
      </c>
      <c r="S2556">
        <v>12.34</v>
      </c>
      <c r="T2556">
        <v>12.19</v>
      </c>
      <c r="U2556">
        <v>11.56</v>
      </c>
      <c r="V2556">
        <v>14.06</v>
      </c>
      <c r="W2556">
        <v>13.73</v>
      </c>
      <c r="X2556">
        <v>12.7</v>
      </c>
      <c r="Y2556">
        <v>12.87</v>
      </c>
      <c r="Z2556">
        <v>11.91</v>
      </c>
      <c r="AA2556">
        <v>15.88</v>
      </c>
      <c r="AB2556">
        <v>13.41</v>
      </c>
      <c r="AC2556">
        <v>12.42</v>
      </c>
      <c r="AD2556">
        <v>14.7</v>
      </c>
      <c r="AE2556">
        <v>13.54</v>
      </c>
    </row>
    <row r="2557" spans="1:31">
      <c r="A2557" t="s">
        <v>31</v>
      </c>
      <c r="B2557" t="s">
        <v>5133</v>
      </c>
      <c r="C2557" t="s">
        <v>5134</v>
      </c>
      <c r="D2557" t="s">
        <v>104</v>
      </c>
      <c r="E2557">
        <v>15.32</v>
      </c>
      <c r="F2557">
        <v>14.21</v>
      </c>
      <c r="G2557">
        <v>13.52</v>
      </c>
      <c r="H2557">
        <v>12.78</v>
      </c>
      <c r="I2557">
        <v>15.04</v>
      </c>
      <c r="J2557">
        <v>13.22</v>
      </c>
      <c r="K2557">
        <v>15.45</v>
      </c>
      <c r="L2557">
        <v>17.059999999999999</v>
      </c>
      <c r="M2557">
        <v>14.11</v>
      </c>
      <c r="N2557">
        <v>13.2</v>
      </c>
      <c r="O2557">
        <v>14.85</v>
      </c>
      <c r="P2557">
        <v>15.44</v>
      </c>
      <c r="Q2557">
        <v>13.05</v>
      </c>
      <c r="R2557">
        <v>14.2</v>
      </c>
      <c r="S2557">
        <v>13.55</v>
      </c>
      <c r="T2557">
        <v>13.55</v>
      </c>
      <c r="U2557">
        <v>12.82</v>
      </c>
      <c r="V2557">
        <v>15.77</v>
      </c>
      <c r="W2557">
        <v>15.54</v>
      </c>
      <c r="X2557">
        <v>14.03</v>
      </c>
      <c r="Y2557">
        <v>14.27</v>
      </c>
      <c r="Z2557">
        <v>13.44</v>
      </c>
      <c r="AA2557">
        <v>17.260000000000002</v>
      </c>
      <c r="AB2557">
        <v>15.02</v>
      </c>
      <c r="AC2557">
        <v>13.62</v>
      </c>
      <c r="AD2557">
        <v>16.45</v>
      </c>
      <c r="AE2557">
        <v>14.92</v>
      </c>
    </row>
    <row r="2558" spans="1:31">
      <c r="A2558" t="s">
        <v>31</v>
      </c>
      <c r="B2558" t="s">
        <v>5135</v>
      </c>
      <c r="C2558" t="s">
        <v>5136</v>
      </c>
      <c r="D2558" t="s">
        <v>104</v>
      </c>
      <c r="E2558">
        <v>18.329999999999998</v>
      </c>
      <c r="F2558">
        <v>17.05</v>
      </c>
      <c r="G2558">
        <v>16.55</v>
      </c>
      <c r="H2558">
        <v>15.24</v>
      </c>
      <c r="I2558">
        <v>18.45</v>
      </c>
      <c r="J2558">
        <v>16.149999999999999</v>
      </c>
      <c r="K2558">
        <v>18.64</v>
      </c>
      <c r="L2558">
        <v>19.920000000000002</v>
      </c>
      <c r="M2558">
        <v>17.149999999999999</v>
      </c>
      <c r="N2558">
        <v>15.64</v>
      </c>
      <c r="O2558">
        <v>17.760000000000002</v>
      </c>
      <c r="P2558">
        <v>18.260000000000002</v>
      </c>
      <c r="Q2558">
        <v>15.79</v>
      </c>
      <c r="R2558">
        <v>17.2</v>
      </c>
      <c r="S2558">
        <v>16.11</v>
      </c>
      <c r="T2558">
        <v>16.399999999999999</v>
      </c>
      <c r="U2558">
        <v>15.47</v>
      </c>
      <c r="V2558">
        <v>19.350000000000001</v>
      </c>
      <c r="W2558">
        <v>19.350000000000001</v>
      </c>
      <c r="X2558">
        <v>16.8</v>
      </c>
      <c r="Y2558">
        <v>17.2</v>
      </c>
      <c r="Z2558">
        <v>16.63</v>
      </c>
      <c r="AA2558">
        <v>20.149999999999999</v>
      </c>
      <c r="AB2558">
        <v>18.38</v>
      </c>
      <c r="AC2558">
        <v>16.149999999999999</v>
      </c>
      <c r="AD2558">
        <v>20.11</v>
      </c>
      <c r="AE2558">
        <v>17.8</v>
      </c>
    </row>
    <row r="2559" spans="1:31">
      <c r="A2559" t="s">
        <v>31</v>
      </c>
      <c r="B2559" t="s">
        <v>5137</v>
      </c>
      <c r="C2559" t="s">
        <v>5138</v>
      </c>
      <c r="D2559" t="s">
        <v>104</v>
      </c>
      <c r="E2559">
        <v>26.68</v>
      </c>
      <c r="F2559">
        <v>24.68</v>
      </c>
      <c r="G2559">
        <v>23.48</v>
      </c>
      <c r="H2559">
        <v>22.31</v>
      </c>
      <c r="I2559">
        <v>26.11</v>
      </c>
      <c r="J2559">
        <v>22.98</v>
      </c>
      <c r="K2559">
        <v>26.88</v>
      </c>
      <c r="L2559">
        <v>29.88</v>
      </c>
      <c r="M2559">
        <v>24.51</v>
      </c>
      <c r="N2559">
        <v>23.03</v>
      </c>
      <c r="O2559">
        <v>25.86</v>
      </c>
      <c r="P2559">
        <v>26.94</v>
      </c>
      <c r="Q2559">
        <v>22.75</v>
      </c>
      <c r="R2559">
        <v>24.71</v>
      </c>
      <c r="S2559">
        <v>23.59</v>
      </c>
      <c r="T2559">
        <v>23.55</v>
      </c>
      <c r="U2559">
        <v>22.34</v>
      </c>
      <c r="V2559">
        <v>27.38</v>
      </c>
      <c r="W2559">
        <v>26.93</v>
      </c>
      <c r="X2559">
        <v>24.41</v>
      </c>
      <c r="Y2559">
        <v>24.83</v>
      </c>
      <c r="Z2559">
        <v>23.21</v>
      </c>
      <c r="AA2559">
        <v>30.26</v>
      </c>
      <c r="AB2559">
        <v>26.08</v>
      </c>
      <c r="AC2559">
        <v>23.75</v>
      </c>
      <c r="AD2559">
        <v>28.5</v>
      </c>
      <c r="AE2559">
        <v>25.97</v>
      </c>
    </row>
    <row r="2560" spans="1:31">
      <c r="A2560" t="s">
        <v>31</v>
      </c>
      <c r="B2560" t="s">
        <v>5139</v>
      </c>
      <c r="C2560" t="s">
        <v>5140</v>
      </c>
      <c r="D2560" t="s">
        <v>104</v>
      </c>
      <c r="E2560">
        <v>22.32</v>
      </c>
      <c r="F2560">
        <v>20.74</v>
      </c>
      <c r="G2560">
        <v>19.190000000000001</v>
      </c>
      <c r="H2560">
        <v>18.62</v>
      </c>
      <c r="I2560">
        <v>21.26</v>
      </c>
      <c r="J2560">
        <v>18.8</v>
      </c>
      <c r="K2560">
        <v>22.21</v>
      </c>
      <c r="L2560">
        <v>25.54</v>
      </c>
      <c r="M2560">
        <v>20.170000000000002</v>
      </c>
      <c r="N2560">
        <v>19.45</v>
      </c>
      <c r="O2560">
        <v>21.73</v>
      </c>
      <c r="P2560">
        <v>22.8</v>
      </c>
      <c r="Q2560">
        <v>18.62</v>
      </c>
      <c r="R2560">
        <v>20.38</v>
      </c>
      <c r="S2560">
        <v>20.010000000000002</v>
      </c>
      <c r="T2560">
        <v>19.5</v>
      </c>
      <c r="U2560">
        <v>18.440000000000001</v>
      </c>
      <c r="V2560">
        <v>22.23</v>
      </c>
      <c r="W2560">
        <v>21.5</v>
      </c>
      <c r="X2560">
        <v>20.48</v>
      </c>
      <c r="Y2560">
        <v>20.59</v>
      </c>
      <c r="Z2560">
        <v>18.850000000000001</v>
      </c>
      <c r="AA2560">
        <v>25.86</v>
      </c>
      <c r="AB2560">
        <v>21.19</v>
      </c>
      <c r="AC2560">
        <v>20.09</v>
      </c>
      <c r="AD2560">
        <v>23.43</v>
      </c>
      <c r="AE2560">
        <v>21.84</v>
      </c>
    </row>
    <row r="2561" spans="1:31">
      <c r="A2561" t="s">
        <v>31</v>
      </c>
      <c r="B2561" t="s">
        <v>5141</v>
      </c>
      <c r="C2561" t="s">
        <v>5142</v>
      </c>
      <c r="D2561" t="s">
        <v>104</v>
      </c>
      <c r="E2561">
        <v>30.38</v>
      </c>
      <c r="F2561">
        <v>28.16</v>
      </c>
      <c r="G2561">
        <v>26.53</v>
      </c>
      <c r="H2561">
        <v>25.36</v>
      </c>
      <c r="I2561">
        <v>29.46</v>
      </c>
      <c r="J2561">
        <v>25.98</v>
      </c>
      <c r="K2561">
        <v>30.47</v>
      </c>
      <c r="L2561">
        <v>34.270000000000003</v>
      </c>
      <c r="M2561">
        <v>27.74</v>
      </c>
      <c r="N2561">
        <v>26.31</v>
      </c>
      <c r="O2561">
        <v>29.49</v>
      </c>
      <c r="P2561">
        <v>30.79</v>
      </c>
      <c r="Q2561">
        <v>25.68</v>
      </c>
      <c r="R2561">
        <v>28</v>
      </c>
      <c r="S2561">
        <v>27.01</v>
      </c>
      <c r="T2561">
        <v>26.72</v>
      </c>
      <c r="U2561">
        <v>25.32</v>
      </c>
      <c r="V2561">
        <v>30.86</v>
      </c>
      <c r="W2561">
        <v>30.17</v>
      </c>
      <c r="X2561">
        <v>27.83</v>
      </c>
      <c r="Y2561">
        <v>28.18</v>
      </c>
      <c r="Z2561">
        <v>26.17</v>
      </c>
      <c r="AA2561">
        <v>34.68</v>
      </c>
      <c r="AB2561">
        <v>29.38</v>
      </c>
      <c r="AC2561">
        <v>27.15</v>
      </c>
      <c r="AD2561">
        <v>32.28</v>
      </c>
      <c r="AE2561">
        <v>29.62</v>
      </c>
    </row>
    <row r="2562" spans="1:31">
      <c r="A2562" t="s">
        <v>31</v>
      </c>
      <c r="B2562" t="s">
        <v>5143</v>
      </c>
      <c r="C2562" t="s">
        <v>5144</v>
      </c>
      <c r="D2562" t="s">
        <v>104</v>
      </c>
      <c r="E2562">
        <v>27.78</v>
      </c>
      <c r="F2562">
        <v>25.71</v>
      </c>
      <c r="G2562">
        <v>23.88</v>
      </c>
      <c r="H2562">
        <v>23.22</v>
      </c>
      <c r="I2562">
        <v>26.48</v>
      </c>
      <c r="J2562">
        <v>23.42</v>
      </c>
      <c r="K2562">
        <v>27.71</v>
      </c>
      <c r="L2562">
        <v>31.76</v>
      </c>
      <c r="M2562">
        <v>25.12</v>
      </c>
      <c r="N2562">
        <v>24.18</v>
      </c>
      <c r="O2562">
        <v>26.96</v>
      </c>
      <c r="P2562">
        <v>28.34</v>
      </c>
      <c r="Q2562">
        <v>23.31</v>
      </c>
      <c r="R2562">
        <v>25.38</v>
      </c>
      <c r="S2562">
        <v>24.8</v>
      </c>
      <c r="T2562">
        <v>24.25</v>
      </c>
      <c r="U2562">
        <v>23.02</v>
      </c>
      <c r="V2562">
        <v>27.72</v>
      </c>
      <c r="W2562">
        <v>26.84</v>
      </c>
      <c r="X2562">
        <v>25.42</v>
      </c>
      <c r="Y2562">
        <v>25.64</v>
      </c>
      <c r="Z2562">
        <v>23.4</v>
      </c>
      <c r="AA2562">
        <v>32.159999999999997</v>
      </c>
      <c r="AB2562">
        <v>26.47</v>
      </c>
      <c r="AC2562">
        <v>24.96</v>
      </c>
      <c r="AD2562">
        <v>29.1</v>
      </c>
      <c r="AE2562">
        <v>27.13</v>
      </c>
    </row>
    <row r="2563" spans="1:31">
      <c r="A2563" t="s">
        <v>31</v>
      </c>
      <c r="B2563" t="s">
        <v>5145</v>
      </c>
      <c r="C2563" t="s">
        <v>5146</v>
      </c>
      <c r="D2563" t="s">
        <v>104</v>
      </c>
      <c r="E2563">
        <v>68.39</v>
      </c>
      <c r="F2563">
        <v>63.41</v>
      </c>
      <c r="G2563">
        <v>58.89</v>
      </c>
      <c r="H2563">
        <v>57.13</v>
      </c>
      <c r="I2563">
        <v>65.25</v>
      </c>
      <c r="J2563">
        <v>57.71</v>
      </c>
      <c r="K2563">
        <v>68.180000000000007</v>
      </c>
      <c r="L2563">
        <v>78.180000000000007</v>
      </c>
      <c r="M2563">
        <v>61.87</v>
      </c>
      <c r="N2563">
        <v>59.54</v>
      </c>
      <c r="O2563">
        <v>66.489999999999995</v>
      </c>
      <c r="P2563">
        <v>69.790000000000006</v>
      </c>
      <c r="Q2563">
        <v>57.27</v>
      </c>
      <c r="R2563">
        <v>62.53</v>
      </c>
      <c r="S2563">
        <v>61.15</v>
      </c>
      <c r="T2563">
        <v>59.73</v>
      </c>
      <c r="U2563">
        <v>56.65</v>
      </c>
      <c r="V2563">
        <v>68.27</v>
      </c>
      <c r="W2563">
        <v>66.12</v>
      </c>
      <c r="X2563">
        <v>62.67</v>
      </c>
      <c r="Y2563">
        <v>63.13</v>
      </c>
      <c r="Z2563">
        <v>57.75</v>
      </c>
      <c r="AA2563">
        <v>79.12</v>
      </c>
      <c r="AB2563">
        <v>65.12</v>
      </c>
      <c r="AC2563">
        <v>61.49</v>
      </c>
      <c r="AD2563">
        <v>71.760000000000005</v>
      </c>
      <c r="AE2563">
        <v>66.849999999999994</v>
      </c>
    </row>
    <row r="2564" spans="1:31">
      <c r="A2564" t="s">
        <v>31</v>
      </c>
      <c r="B2564" t="s">
        <v>5147</v>
      </c>
      <c r="C2564" t="s">
        <v>5148</v>
      </c>
      <c r="D2564" t="s">
        <v>104</v>
      </c>
      <c r="E2564">
        <v>59.84</v>
      </c>
      <c r="F2564">
        <v>55.72</v>
      </c>
      <c r="G2564">
        <v>50.57</v>
      </c>
      <c r="H2564">
        <v>49.82</v>
      </c>
      <c r="I2564">
        <v>55.86</v>
      </c>
      <c r="J2564">
        <v>49.59</v>
      </c>
      <c r="K2564">
        <v>59.01</v>
      </c>
      <c r="L2564">
        <v>69.61</v>
      </c>
      <c r="M2564">
        <v>53.37</v>
      </c>
      <c r="N2564">
        <v>52.53</v>
      </c>
      <c r="O2564">
        <v>58.42</v>
      </c>
      <c r="P2564">
        <v>61.66</v>
      </c>
      <c r="Q2564">
        <v>49.09</v>
      </c>
      <c r="R2564">
        <v>54.07</v>
      </c>
      <c r="S2564">
        <v>54.19</v>
      </c>
      <c r="T2564">
        <v>51.82</v>
      </c>
      <c r="U2564">
        <v>48.99</v>
      </c>
      <c r="V2564">
        <v>58.25</v>
      </c>
      <c r="W2564">
        <v>55.56</v>
      </c>
      <c r="X2564">
        <v>55.02</v>
      </c>
      <c r="Y2564">
        <v>54.83</v>
      </c>
      <c r="Z2564">
        <v>49.32</v>
      </c>
      <c r="AA2564">
        <v>70.37</v>
      </c>
      <c r="AB2564">
        <v>55.53</v>
      </c>
      <c r="AC2564">
        <v>54.3</v>
      </c>
      <c r="AD2564">
        <v>61.96</v>
      </c>
      <c r="AE2564">
        <v>58.74</v>
      </c>
    </row>
    <row r="2565" spans="1:31">
      <c r="A2565" t="s">
        <v>31</v>
      </c>
      <c r="B2565" t="s">
        <v>5149</v>
      </c>
      <c r="C2565" t="s">
        <v>5150</v>
      </c>
      <c r="D2565" t="s">
        <v>104</v>
      </c>
      <c r="E2565">
        <v>89.84</v>
      </c>
      <c r="F2565">
        <v>83.58</v>
      </c>
      <c r="G2565">
        <v>76.599999999999994</v>
      </c>
      <c r="H2565">
        <v>74.84</v>
      </c>
      <c r="I2565">
        <v>84.7</v>
      </c>
      <c r="J2565">
        <v>75.069999999999993</v>
      </c>
      <c r="K2565">
        <v>88.99</v>
      </c>
      <c r="L2565">
        <v>103.66</v>
      </c>
      <c r="M2565">
        <v>80.64</v>
      </c>
      <c r="N2565">
        <v>78.569999999999993</v>
      </c>
      <c r="O2565">
        <v>87.59</v>
      </c>
      <c r="P2565">
        <v>92.17</v>
      </c>
      <c r="Q2565">
        <v>74.260000000000005</v>
      </c>
      <c r="R2565">
        <v>81.59</v>
      </c>
      <c r="S2565">
        <v>80.98</v>
      </c>
      <c r="T2565">
        <v>78.12</v>
      </c>
      <c r="U2565">
        <v>73.88</v>
      </c>
      <c r="V2565">
        <v>88.44</v>
      </c>
      <c r="W2565">
        <v>84.93</v>
      </c>
      <c r="X2565">
        <v>82.54</v>
      </c>
      <c r="Y2565">
        <v>82.58</v>
      </c>
      <c r="Z2565">
        <v>74.95</v>
      </c>
      <c r="AA2565">
        <v>104.81</v>
      </c>
      <c r="AB2565">
        <v>84.27</v>
      </c>
      <c r="AC2565">
        <v>81.19</v>
      </c>
      <c r="AD2565">
        <v>93.67</v>
      </c>
      <c r="AE2565">
        <v>88.04</v>
      </c>
    </row>
    <row r="2566" spans="1:31">
      <c r="A2566" t="s">
        <v>31</v>
      </c>
      <c r="B2566" t="s">
        <v>5151</v>
      </c>
      <c r="C2566" t="s">
        <v>5152</v>
      </c>
      <c r="D2566" t="s">
        <v>104</v>
      </c>
      <c r="E2566">
        <v>85.13</v>
      </c>
      <c r="F2566">
        <v>79.08</v>
      </c>
      <c r="G2566">
        <v>71.78</v>
      </c>
      <c r="H2566">
        <v>71.02</v>
      </c>
      <c r="I2566">
        <v>79.33</v>
      </c>
      <c r="J2566">
        <v>70.42</v>
      </c>
      <c r="K2566">
        <v>83.95</v>
      </c>
      <c r="L2566">
        <v>99.17</v>
      </c>
      <c r="M2566">
        <v>75.86</v>
      </c>
      <c r="N2566">
        <v>74.739999999999995</v>
      </c>
      <c r="O2566">
        <v>83.02</v>
      </c>
      <c r="P2566">
        <v>87.75</v>
      </c>
      <c r="Q2566">
        <v>69.989999999999995</v>
      </c>
      <c r="R2566">
        <v>76.849999999999994</v>
      </c>
      <c r="S2566">
        <v>76.930000000000007</v>
      </c>
      <c r="T2566">
        <v>73.62</v>
      </c>
      <c r="U2566">
        <v>69.73</v>
      </c>
      <c r="V2566">
        <v>82.76</v>
      </c>
      <c r="W2566">
        <v>78.86</v>
      </c>
      <c r="X2566">
        <v>78.13</v>
      </c>
      <c r="Y2566">
        <v>77.989999999999995</v>
      </c>
      <c r="Z2566">
        <v>69.849999999999994</v>
      </c>
      <c r="AA2566">
        <v>100.3</v>
      </c>
      <c r="AB2566">
        <v>78.989999999999995</v>
      </c>
      <c r="AC2566">
        <v>77.209999999999994</v>
      </c>
      <c r="AD2566">
        <v>87.85</v>
      </c>
      <c r="AE2566">
        <v>83.5</v>
      </c>
    </row>
    <row r="2567" spans="1:31">
      <c r="A2567" t="s">
        <v>31</v>
      </c>
      <c r="B2567" t="s">
        <v>5153</v>
      </c>
      <c r="C2567" t="s">
        <v>5154</v>
      </c>
      <c r="D2567" t="s">
        <v>104</v>
      </c>
      <c r="E2567">
        <v>135.38999999999999</v>
      </c>
      <c r="F2567">
        <v>125.62</v>
      </c>
      <c r="G2567">
        <v>116.09</v>
      </c>
      <c r="H2567">
        <v>113.05</v>
      </c>
      <c r="I2567">
        <v>128.54</v>
      </c>
      <c r="J2567">
        <v>113.76</v>
      </c>
      <c r="K2567">
        <v>134.63</v>
      </c>
      <c r="L2567">
        <v>155.41999999999999</v>
      </c>
      <c r="M2567">
        <v>122.09</v>
      </c>
      <c r="N2567">
        <v>118.1</v>
      </c>
      <c r="O2567">
        <v>131.74</v>
      </c>
      <c r="P2567">
        <v>138.47999999999999</v>
      </c>
      <c r="Q2567">
        <v>112.86</v>
      </c>
      <c r="R2567">
        <v>123.45</v>
      </c>
      <c r="S2567">
        <v>121.38</v>
      </c>
      <c r="T2567">
        <v>118.01</v>
      </c>
      <c r="U2567">
        <v>111.87</v>
      </c>
      <c r="V2567">
        <v>134.4</v>
      </c>
      <c r="W2567">
        <v>129.69999999999999</v>
      </c>
      <c r="X2567">
        <v>124.13</v>
      </c>
      <c r="Y2567">
        <v>124.8</v>
      </c>
      <c r="Z2567">
        <v>113.65</v>
      </c>
      <c r="AA2567">
        <v>157.24</v>
      </c>
      <c r="AB2567">
        <v>128.19</v>
      </c>
      <c r="AC2567">
        <v>121.96</v>
      </c>
      <c r="AD2567">
        <v>141.62</v>
      </c>
      <c r="AE2567">
        <v>132.44999999999999</v>
      </c>
    </row>
    <row r="2568" spans="1:31">
      <c r="A2568" t="s">
        <v>31</v>
      </c>
      <c r="B2568" t="s">
        <v>5155</v>
      </c>
      <c r="C2568" t="s">
        <v>5156</v>
      </c>
      <c r="D2568" t="s">
        <v>104</v>
      </c>
      <c r="E2568">
        <v>118.52</v>
      </c>
      <c r="F2568">
        <v>110.33</v>
      </c>
      <c r="G2568">
        <v>99.56</v>
      </c>
      <c r="H2568">
        <v>98.72</v>
      </c>
      <c r="I2568">
        <v>109.91</v>
      </c>
      <c r="J2568">
        <v>97.68</v>
      </c>
      <c r="K2568">
        <v>116.56</v>
      </c>
      <c r="L2568">
        <v>138.6</v>
      </c>
      <c r="M2568">
        <v>105.27</v>
      </c>
      <c r="N2568">
        <v>104.26</v>
      </c>
      <c r="O2568">
        <v>115.77</v>
      </c>
      <c r="P2568">
        <v>122.46</v>
      </c>
      <c r="Q2568">
        <v>96.84</v>
      </c>
      <c r="R2568">
        <v>106.7</v>
      </c>
      <c r="S2568">
        <v>107.54</v>
      </c>
      <c r="T2568">
        <v>102.34</v>
      </c>
      <c r="U2568">
        <v>96.79</v>
      </c>
      <c r="V2568">
        <v>114.55</v>
      </c>
      <c r="W2568">
        <v>108.74</v>
      </c>
      <c r="X2568">
        <v>108.97</v>
      </c>
      <c r="Y2568">
        <v>108.39</v>
      </c>
      <c r="Z2568">
        <v>96.81</v>
      </c>
      <c r="AA2568">
        <v>140.11000000000001</v>
      </c>
      <c r="AB2568">
        <v>109.25</v>
      </c>
      <c r="AC2568">
        <v>107.76</v>
      </c>
      <c r="AD2568">
        <v>122.08</v>
      </c>
      <c r="AE2568">
        <v>116.42</v>
      </c>
    </row>
    <row r="2569" spans="1:31">
      <c r="A2569" t="s">
        <v>31</v>
      </c>
      <c r="B2569" t="s">
        <v>5157</v>
      </c>
      <c r="C2569" t="s">
        <v>5158</v>
      </c>
      <c r="D2569" t="s">
        <v>104</v>
      </c>
      <c r="E2569">
        <v>35.96</v>
      </c>
      <c r="F2569">
        <v>34.15</v>
      </c>
      <c r="G2569">
        <v>30.87</v>
      </c>
      <c r="H2569">
        <v>33.25</v>
      </c>
      <c r="I2569">
        <v>33.450000000000003</v>
      </c>
      <c r="J2569">
        <v>32.229999999999997</v>
      </c>
      <c r="K2569">
        <v>35.770000000000003</v>
      </c>
      <c r="L2569">
        <v>43.45</v>
      </c>
      <c r="M2569">
        <v>37.21</v>
      </c>
      <c r="N2569">
        <v>35.119999999999997</v>
      </c>
      <c r="O2569">
        <v>35.97</v>
      </c>
      <c r="P2569">
        <v>40.479999999999997</v>
      </c>
      <c r="Q2569">
        <v>34.81</v>
      </c>
      <c r="R2569">
        <v>32.770000000000003</v>
      </c>
      <c r="S2569">
        <v>33.29</v>
      </c>
      <c r="T2569">
        <v>39.71</v>
      </c>
      <c r="U2569">
        <v>31.24</v>
      </c>
      <c r="V2569">
        <v>36.909999999999997</v>
      </c>
      <c r="W2569">
        <v>36.61</v>
      </c>
      <c r="X2569">
        <v>32.94</v>
      </c>
      <c r="Y2569">
        <v>34.58</v>
      </c>
      <c r="Z2569">
        <v>32.67</v>
      </c>
      <c r="AA2569">
        <v>39.159999999999997</v>
      </c>
      <c r="AB2569">
        <v>35.08</v>
      </c>
      <c r="AC2569">
        <v>33.61</v>
      </c>
      <c r="AD2569">
        <v>40.24</v>
      </c>
      <c r="AE2569">
        <v>35.68</v>
      </c>
    </row>
    <row r="2570" spans="1:31">
      <c r="A2570" t="s">
        <v>31</v>
      </c>
      <c r="B2570" t="s">
        <v>5159</v>
      </c>
      <c r="C2570" t="s">
        <v>5160</v>
      </c>
      <c r="D2570" t="s">
        <v>104</v>
      </c>
      <c r="E2570">
        <v>41.29</v>
      </c>
      <c r="F2570">
        <v>39.21</v>
      </c>
      <c r="G2570">
        <v>36.28</v>
      </c>
      <c r="H2570">
        <v>37.6</v>
      </c>
      <c r="I2570">
        <v>39.51</v>
      </c>
      <c r="J2570">
        <v>37.44</v>
      </c>
      <c r="K2570">
        <v>41.44</v>
      </c>
      <c r="L2570">
        <v>48.53</v>
      </c>
      <c r="M2570">
        <v>42.61</v>
      </c>
      <c r="N2570">
        <v>39.450000000000003</v>
      </c>
      <c r="O2570">
        <v>41.13</v>
      </c>
      <c r="P2570">
        <v>45.47</v>
      </c>
      <c r="Q2570">
        <v>39.65</v>
      </c>
      <c r="R2570">
        <v>38.119999999999997</v>
      </c>
      <c r="S2570">
        <v>37.83</v>
      </c>
      <c r="T2570">
        <v>44.77</v>
      </c>
      <c r="U2570">
        <v>35.93</v>
      </c>
      <c r="V2570">
        <v>43.3</v>
      </c>
      <c r="W2570">
        <v>43.42</v>
      </c>
      <c r="X2570">
        <v>37.880000000000003</v>
      </c>
      <c r="Y2570">
        <v>39.79</v>
      </c>
      <c r="Z2570">
        <v>38.369999999999997</v>
      </c>
      <c r="AA2570">
        <v>44.29</v>
      </c>
      <c r="AB2570">
        <v>41.05</v>
      </c>
      <c r="AC2570">
        <v>38.1</v>
      </c>
      <c r="AD2570">
        <v>46.75</v>
      </c>
      <c r="AE2570">
        <v>40.78</v>
      </c>
    </row>
    <row r="2571" spans="1:31">
      <c r="A2571" t="s">
        <v>31</v>
      </c>
      <c r="B2571" t="s">
        <v>5161</v>
      </c>
      <c r="C2571" t="s">
        <v>5162</v>
      </c>
      <c r="D2571" t="s">
        <v>104</v>
      </c>
      <c r="E2571">
        <v>40.880000000000003</v>
      </c>
      <c r="F2571">
        <v>38.81</v>
      </c>
      <c r="G2571">
        <v>35.869999999999997</v>
      </c>
      <c r="H2571">
        <v>37.270000000000003</v>
      </c>
      <c r="I2571">
        <v>39.03</v>
      </c>
      <c r="J2571">
        <v>37.04</v>
      </c>
      <c r="K2571">
        <v>41.01</v>
      </c>
      <c r="L2571">
        <v>48.14</v>
      </c>
      <c r="M2571">
        <v>42.19</v>
      </c>
      <c r="N2571">
        <v>39.119999999999997</v>
      </c>
      <c r="O2571">
        <v>40.729999999999997</v>
      </c>
      <c r="P2571">
        <v>45.09</v>
      </c>
      <c r="Q2571">
        <v>39.270000000000003</v>
      </c>
      <c r="R2571">
        <v>37.71</v>
      </c>
      <c r="S2571">
        <v>37.479999999999997</v>
      </c>
      <c r="T2571">
        <v>44.38</v>
      </c>
      <c r="U2571">
        <v>35.57</v>
      </c>
      <c r="V2571">
        <v>42.81</v>
      </c>
      <c r="W2571">
        <v>42.9</v>
      </c>
      <c r="X2571">
        <v>37.5</v>
      </c>
      <c r="Y2571">
        <v>39.380000000000003</v>
      </c>
      <c r="Z2571">
        <v>37.93</v>
      </c>
      <c r="AA2571">
        <v>43.89</v>
      </c>
      <c r="AB2571">
        <v>40.590000000000003</v>
      </c>
      <c r="AC2571">
        <v>37.75</v>
      </c>
      <c r="AD2571">
        <v>46.25</v>
      </c>
      <c r="AE2571">
        <v>40.39</v>
      </c>
    </row>
    <row r="2572" spans="1:31">
      <c r="A2572" t="s">
        <v>31</v>
      </c>
      <c r="B2572" t="s">
        <v>5163</v>
      </c>
      <c r="C2572" t="s">
        <v>5164</v>
      </c>
      <c r="D2572" t="s">
        <v>104</v>
      </c>
      <c r="E2572">
        <v>10.89</v>
      </c>
      <c r="F2572">
        <v>10.14</v>
      </c>
      <c r="G2572">
        <v>9.84</v>
      </c>
      <c r="H2572">
        <v>9.76</v>
      </c>
      <c r="I2572">
        <v>10.95</v>
      </c>
      <c r="J2572">
        <v>9.91</v>
      </c>
      <c r="K2572">
        <v>11.27</v>
      </c>
      <c r="L2572">
        <v>12.48</v>
      </c>
      <c r="M2572">
        <v>11.11</v>
      </c>
      <c r="N2572">
        <v>10.050000000000001</v>
      </c>
      <c r="O2572">
        <v>10.85</v>
      </c>
      <c r="P2572">
        <v>11.69</v>
      </c>
      <c r="Q2572">
        <v>10.199999999999999</v>
      </c>
      <c r="R2572">
        <v>10.4</v>
      </c>
      <c r="S2572">
        <v>9.65</v>
      </c>
      <c r="T2572">
        <v>11.26</v>
      </c>
      <c r="U2572">
        <v>9.5299999999999994</v>
      </c>
      <c r="V2572">
        <v>12.15</v>
      </c>
      <c r="W2572">
        <v>12.1</v>
      </c>
      <c r="X2572">
        <v>9.89</v>
      </c>
      <c r="Y2572">
        <v>10.49</v>
      </c>
      <c r="Z2572">
        <v>10.28</v>
      </c>
      <c r="AA2572">
        <v>11.76</v>
      </c>
      <c r="AB2572">
        <v>11.47</v>
      </c>
      <c r="AC2572">
        <v>9.81</v>
      </c>
      <c r="AD2572">
        <v>12.54</v>
      </c>
      <c r="AE2572">
        <v>10.79</v>
      </c>
    </row>
    <row r="2573" spans="1:31">
      <c r="A2573" t="s">
        <v>31</v>
      </c>
      <c r="B2573" t="s">
        <v>5165</v>
      </c>
      <c r="C2573" t="s">
        <v>5166</v>
      </c>
      <c r="D2573" t="s">
        <v>104</v>
      </c>
      <c r="E2573">
        <v>15.89</v>
      </c>
      <c r="F2573">
        <v>15.07</v>
      </c>
      <c r="G2573">
        <v>13.57</v>
      </c>
      <c r="H2573">
        <v>14.77</v>
      </c>
      <c r="I2573">
        <v>14.65</v>
      </c>
      <c r="J2573">
        <v>14.24</v>
      </c>
      <c r="K2573">
        <v>15.72</v>
      </c>
      <c r="L2573">
        <v>19.18</v>
      </c>
      <c r="M2573">
        <v>16.45</v>
      </c>
      <c r="N2573">
        <v>15.54</v>
      </c>
      <c r="O2573">
        <v>15.76</v>
      </c>
      <c r="P2573">
        <v>17.850000000000001</v>
      </c>
      <c r="Q2573">
        <v>15.63</v>
      </c>
      <c r="R2573">
        <v>14.36</v>
      </c>
      <c r="S2573">
        <v>14.7</v>
      </c>
      <c r="T2573">
        <v>17.579999999999998</v>
      </c>
      <c r="U2573">
        <v>13.85</v>
      </c>
      <c r="V2573">
        <v>16.03</v>
      </c>
      <c r="W2573">
        <v>16.010000000000002</v>
      </c>
      <c r="X2573">
        <v>14.53</v>
      </c>
      <c r="Y2573">
        <v>15.29</v>
      </c>
      <c r="Z2573">
        <v>14.31</v>
      </c>
      <c r="AA2573">
        <v>17.28</v>
      </c>
      <c r="AB2573">
        <v>15.33</v>
      </c>
      <c r="AC2573">
        <v>14.86</v>
      </c>
      <c r="AD2573">
        <v>17.559999999999999</v>
      </c>
      <c r="AE2573">
        <v>15.67</v>
      </c>
    </row>
    <row r="2574" spans="1:31">
      <c r="A2574" t="s">
        <v>31</v>
      </c>
      <c r="B2574" t="s">
        <v>5167</v>
      </c>
      <c r="C2574" t="s">
        <v>5168</v>
      </c>
      <c r="D2574" t="s">
        <v>104</v>
      </c>
      <c r="E2574">
        <v>19.579999999999998</v>
      </c>
      <c r="F2574">
        <v>18.559999999999999</v>
      </c>
      <c r="G2574">
        <v>17.309999999999999</v>
      </c>
      <c r="H2574">
        <v>17.78</v>
      </c>
      <c r="I2574">
        <v>18.829999999999998</v>
      </c>
      <c r="J2574">
        <v>17.86</v>
      </c>
      <c r="K2574">
        <v>19.649999999999999</v>
      </c>
      <c r="L2574">
        <v>22.71</v>
      </c>
      <c r="M2574">
        <v>20.18</v>
      </c>
      <c r="N2574">
        <v>18.53</v>
      </c>
      <c r="O2574">
        <v>19.34</v>
      </c>
      <c r="P2574">
        <v>21.31</v>
      </c>
      <c r="Q2574">
        <v>18.98</v>
      </c>
      <c r="R2574">
        <v>18.05</v>
      </c>
      <c r="S2574">
        <v>17.84</v>
      </c>
      <c r="T2574">
        <v>21.09</v>
      </c>
      <c r="U2574">
        <v>17.09</v>
      </c>
      <c r="V2574">
        <v>20.45</v>
      </c>
      <c r="W2574">
        <v>20.72</v>
      </c>
      <c r="X2574">
        <v>17.95</v>
      </c>
      <c r="Y2574">
        <v>18.89</v>
      </c>
      <c r="Z2574">
        <v>18.260000000000002</v>
      </c>
      <c r="AA2574">
        <v>20.83</v>
      </c>
      <c r="AB2574">
        <v>19.46</v>
      </c>
      <c r="AC2574">
        <v>17.97</v>
      </c>
      <c r="AD2574">
        <v>22.06</v>
      </c>
      <c r="AE2574">
        <v>19.2</v>
      </c>
    </row>
    <row r="2575" spans="1:31">
      <c r="A2575" t="s">
        <v>31</v>
      </c>
      <c r="B2575" t="s">
        <v>5169</v>
      </c>
      <c r="C2575" t="s">
        <v>5170</v>
      </c>
      <c r="D2575" t="s">
        <v>104</v>
      </c>
      <c r="E2575">
        <v>29.84</v>
      </c>
      <c r="F2575">
        <v>28.4</v>
      </c>
      <c r="G2575">
        <v>25.46</v>
      </c>
      <c r="H2575">
        <v>27.69</v>
      </c>
      <c r="I2575">
        <v>27.53</v>
      </c>
      <c r="J2575">
        <v>26.65</v>
      </c>
      <c r="K2575">
        <v>29.6</v>
      </c>
      <c r="L2575">
        <v>36.369999999999997</v>
      </c>
      <c r="M2575">
        <v>30.93</v>
      </c>
      <c r="N2575">
        <v>29.37</v>
      </c>
      <c r="O2575">
        <v>29.95</v>
      </c>
      <c r="P2575">
        <v>33.85</v>
      </c>
      <c r="Q2575">
        <v>28.86</v>
      </c>
      <c r="R2575">
        <v>27.12</v>
      </c>
      <c r="S2575">
        <v>27.77</v>
      </c>
      <c r="T2575">
        <v>33.17</v>
      </c>
      <c r="U2575">
        <v>25.89</v>
      </c>
      <c r="V2575">
        <v>30.49</v>
      </c>
      <c r="W2575">
        <v>30.1</v>
      </c>
      <c r="X2575">
        <v>27.36</v>
      </c>
      <c r="Y2575">
        <v>28.68</v>
      </c>
      <c r="Z2575">
        <v>27</v>
      </c>
      <c r="AA2575">
        <v>32.630000000000003</v>
      </c>
      <c r="AB2575">
        <v>28.96</v>
      </c>
      <c r="AC2575">
        <v>28.01</v>
      </c>
      <c r="AD2575">
        <v>33.380000000000003</v>
      </c>
      <c r="AE2575">
        <v>29.7</v>
      </c>
    </row>
    <row r="2576" spans="1:31">
      <c r="A2576" t="s">
        <v>31</v>
      </c>
      <c r="B2576" t="s">
        <v>5171</v>
      </c>
      <c r="C2576" t="s">
        <v>5172</v>
      </c>
      <c r="D2576" t="s">
        <v>104</v>
      </c>
      <c r="E2576">
        <v>34.35</v>
      </c>
      <c r="F2576">
        <v>32.67</v>
      </c>
      <c r="G2576">
        <v>30.03</v>
      </c>
      <c r="H2576">
        <v>31.37</v>
      </c>
      <c r="I2576">
        <v>32.65</v>
      </c>
      <c r="J2576">
        <v>31.06</v>
      </c>
      <c r="K2576">
        <v>34.4</v>
      </c>
      <c r="L2576">
        <v>40.67</v>
      </c>
      <c r="M2576">
        <v>35.5</v>
      </c>
      <c r="N2576">
        <v>33.04</v>
      </c>
      <c r="O2576">
        <v>34.32</v>
      </c>
      <c r="P2576">
        <v>38.08</v>
      </c>
      <c r="Q2576">
        <v>32.950000000000003</v>
      </c>
      <c r="R2576">
        <v>31.64</v>
      </c>
      <c r="S2576">
        <v>31.62</v>
      </c>
      <c r="T2576">
        <v>37.450000000000003</v>
      </c>
      <c r="U2576">
        <v>29.86</v>
      </c>
      <c r="V2576">
        <v>35.9</v>
      </c>
      <c r="W2576">
        <v>35.86</v>
      </c>
      <c r="X2576">
        <v>31.55</v>
      </c>
      <c r="Y2576">
        <v>33.08</v>
      </c>
      <c r="Z2576">
        <v>31.83</v>
      </c>
      <c r="AA2576">
        <v>36.97</v>
      </c>
      <c r="AB2576">
        <v>34</v>
      </c>
      <c r="AC2576">
        <v>31.81</v>
      </c>
      <c r="AD2576">
        <v>38.89</v>
      </c>
      <c r="AE2576">
        <v>34.01</v>
      </c>
    </row>
    <row r="2577" spans="1:31">
      <c r="A2577" t="s">
        <v>31</v>
      </c>
      <c r="B2577" t="s">
        <v>5173</v>
      </c>
      <c r="C2577" t="s">
        <v>5174</v>
      </c>
      <c r="D2577" t="s">
        <v>104</v>
      </c>
      <c r="E2577">
        <v>26.18</v>
      </c>
      <c r="F2577">
        <v>25.96</v>
      </c>
      <c r="G2577">
        <v>26.19</v>
      </c>
      <c r="H2577">
        <v>25.49</v>
      </c>
      <c r="I2577">
        <v>26.67</v>
      </c>
      <c r="J2577">
        <v>26.08</v>
      </c>
      <c r="K2577">
        <v>26.42</v>
      </c>
      <c r="L2577">
        <v>26</v>
      </c>
      <c r="M2577">
        <v>26.22</v>
      </c>
      <c r="N2577">
        <v>25.46</v>
      </c>
      <c r="O2577">
        <v>26.05</v>
      </c>
      <c r="P2577">
        <v>25.96</v>
      </c>
      <c r="Q2577">
        <v>25.84</v>
      </c>
      <c r="R2577">
        <v>26.16</v>
      </c>
      <c r="S2577">
        <v>25.61</v>
      </c>
      <c r="T2577">
        <v>25.98</v>
      </c>
      <c r="U2577">
        <v>25.72</v>
      </c>
      <c r="V2577">
        <v>26.91</v>
      </c>
      <c r="W2577">
        <v>23.86</v>
      </c>
      <c r="X2577">
        <v>25.89</v>
      </c>
      <c r="Y2577">
        <v>26.08</v>
      </c>
      <c r="Z2577">
        <v>26.42</v>
      </c>
      <c r="AA2577">
        <v>26.03</v>
      </c>
      <c r="AB2577">
        <v>26.63</v>
      </c>
      <c r="AC2577">
        <v>25.57</v>
      </c>
      <c r="AD2577">
        <v>27.01</v>
      </c>
      <c r="AE2577">
        <v>26.02</v>
      </c>
    </row>
    <row r="2578" spans="1:31">
      <c r="A2578" t="s">
        <v>31</v>
      </c>
      <c r="B2578" t="s">
        <v>5175</v>
      </c>
      <c r="C2578" t="s">
        <v>5176</v>
      </c>
      <c r="D2578" t="s">
        <v>104</v>
      </c>
      <c r="E2578">
        <v>26.36</v>
      </c>
      <c r="F2578">
        <v>26.11</v>
      </c>
      <c r="G2578">
        <v>26.36</v>
      </c>
      <c r="H2578">
        <v>25.62</v>
      </c>
      <c r="I2578">
        <v>26.87</v>
      </c>
      <c r="J2578">
        <v>26.24</v>
      </c>
      <c r="K2578">
        <v>26.6</v>
      </c>
      <c r="L2578">
        <v>26.16</v>
      </c>
      <c r="M2578">
        <v>26.38</v>
      </c>
      <c r="N2578">
        <v>25.6</v>
      </c>
      <c r="O2578">
        <v>26.21</v>
      </c>
      <c r="P2578">
        <v>26.11</v>
      </c>
      <c r="Q2578">
        <v>25.98</v>
      </c>
      <c r="R2578">
        <v>26.33</v>
      </c>
      <c r="S2578">
        <v>25.75</v>
      </c>
      <c r="T2578">
        <v>26.15</v>
      </c>
      <c r="U2578">
        <v>25.87</v>
      </c>
      <c r="V2578">
        <v>27.11</v>
      </c>
      <c r="W2578">
        <v>24.06</v>
      </c>
      <c r="X2578">
        <v>26.04</v>
      </c>
      <c r="Y2578">
        <v>26.24</v>
      </c>
      <c r="Z2578">
        <v>26.6</v>
      </c>
      <c r="AA2578">
        <v>26.2</v>
      </c>
      <c r="AB2578">
        <v>26.82</v>
      </c>
      <c r="AC2578">
        <v>25.71</v>
      </c>
      <c r="AD2578">
        <v>27.21</v>
      </c>
      <c r="AE2578">
        <v>26.18</v>
      </c>
    </row>
    <row r="2579" spans="1:31">
      <c r="A2579" t="s">
        <v>31</v>
      </c>
      <c r="B2579" t="s">
        <v>5177</v>
      </c>
      <c r="C2579" t="s">
        <v>5178</v>
      </c>
      <c r="D2579" t="s">
        <v>104</v>
      </c>
      <c r="E2579">
        <v>51.81</v>
      </c>
      <c r="F2579">
        <v>51.64</v>
      </c>
      <c r="G2579">
        <v>51.81</v>
      </c>
      <c r="H2579">
        <v>51.31</v>
      </c>
      <c r="I2579">
        <v>52.15</v>
      </c>
      <c r="J2579">
        <v>51.72</v>
      </c>
      <c r="K2579">
        <v>51.97</v>
      </c>
      <c r="L2579">
        <v>51.68</v>
      </c>
      <c r="M2579">
        <v>51.83</v>
      </c>
      <c r="N2579">
        <v>51.3</v>
      </c>
      <c r="O2579">
        <v>51.7</v>
      </c>
      <c r="P2579">
        <v>51.64</v>
      </c>
      <c r="Q2579">
        <v>51.56</v>
      </c>
      <c r="R2579">
        <v>51.78</v>
      </c>
      <c r="S2579">
        <v>51.39</v>
      </c>
      <c r="T2579">
        <v>51.67</v>
      </c>
      <c r="U2579">
        <v>51.48</v>
      </c>
      <c r="V2579">
        <v>52.32</v>
      </c>
      <c r="W2579">
        <v>45.2</v>
      </c>
      <c r="X2579">
        <v>51.59</v>
      </c>
      <c r="Y2579">
        <v>51.74</v>
      </c>
      <c r="Z2579">
        <v>51.97</v>
      </c>
      <c r="AA2579">
        <v>51.71</v>
      </c>
      <c r="AB2579">
        <v>52.13</v>
      </c>
      <c r="AC2579">
        <v>51.37</v>
      </c>
      <c r="AD2579">
        <v>52.38</v>
      </c>
      <c r="AE2579">
        <v>51.69</v>
      </c>
    </row>
    <row r="2580" spans="1:31">
      <c r="A2580" t="s">
        <v>31</v>
      </c>
      <c r="B2580" t="s">
        <v>5179</v>
      </c>
      <c r="C2580" t="s">
        <v>5180</v>
      </c>
      <c r="D2580" t="s">
        <v>104</v>
      </c>
      <c r="E2580">
        <v>53.55</v>
      </c>
      <c r="F2580">
        <v>53.29</v>
      </c>
      <c r="G2580">
        <v>53.56</v>
      </c>
      <c r="H2580">
        <v>52.74</v>
      </c>
      <c r="I2580">
        <v>54.13</v>
      </c>
      <c r="J2580">
        <v>53.43</v>
      </c>
      <c r="K2580">
        <v>53.84</v>
      </c>
      <c r="L2580">
        <v>53.34</v>
      </c>
      <c r="M2580">
        <v>53.59</v>
      </c>
      <c r="N2580">
        <v>52.72</v>
      </c>
      <c r="O2580">
        <v>53.4</v>
      </c>
      <c r="P2580">
        <v>53.29</v>
      </c>
      <c r="Q2580">
        <v>53.14</v>
      </c>
      <c r="R2580">
        <v>53.53</v>
      </c>
      <c r="S2580">
        <v>52.88</v>
      </c>
      <c r="T2580">
        <v>53.32</v>
      </c>
      <c r="U2580">
        <v>53.01</v>
      </c>
      <c r="V2580">
        <v>54.41</v>
      </c>
      <c r="W2580">
        <v>47.42</v>
      </c>
      <c r="X2580">
        <v>53.2</v>
      </c>
      <c r="Y2580">
        <v>53.44</v>
      </c>
      <c r="Z2580">
        <v>53.83</v>
      </c>
      <c r="AA2580">
        <v>53.39</v>
      </c>
      <c r="AB2580">
        <v>54.07</v>
      </c>
      <c r="AC2580">
        <v>52.84</v>
      </c>
      <c r="AD2580">
        <v>54.51</v>
      </c>
      <c r="AE2580">
        <v>53.36</v>
      </c>
    </row>
    <row r="2581" spans="1:31">
      <c r="A2581" t="s">
        <v>31</v>
      </c>
      <c r="B2581" t="s">
        <v>5181</v>
      </c>
      <c r="C2581" t="s">
        <v>5182</v>
      </c>
      <c r="D2581" t="s">
        <v>104</v>
      </c>
      <c r="E2581">
        <v>55.12</v>
      </c>
      <c r="F2581">
        <v>54.76</v>
      </c>
      <c r="G2581">
        <v>55.12</v>
      </c>
      <c r="H2581">
        <v>54.02</v>
      </c>
      <c r="I2581">
        <v>55.89</v>
      </c>
      <c r="J2581">
        <v>54.94</v>
      </c>
      <c r="K2581">
        <v>55.49</v>
      </c>
      <c r="L2581">
        <v>54.82</v>
      </c>
      <c r="M2581">
        <v>55.17</v>
      </c>
      <c r="N2581">
        <v>53.98</v>
      </c>
      <c r="O2581">
        <v>54.9</v>
      </c>
      <c r="P2581">
        <v>54.76</v>
      </c>
      <c r="Q2581">
        <v>54.56</v>
      </c>
      <c r="R2581">
        <v>55.08</v>
      </c>
      <c r="S2581">
        <v>54.21</v>
      </c>
      <c r="T2581">
        <v>54.8</v>
      </c>
      <c r="U2581">
        <v>54.38</v>
      </c>
      <c r="V2581">
        <v>56.25</v>
      </c>
      <c r="W2581">
        <v>49.39</v>
      </c>
      <c r="X2581">
        <v>54.65</v>
      </c>
      <c r="Y2581">
        <v>54.95</v>
      </c>
      <c r="Z2581">
        <v>55.48</v>
      </c>
      <c r="AA2581">
        <v>54.88</v>
      </c>
      <c r="AB2581">
        <v>55.81</v>
      </c>
      <c r="AC2581">
        <v>54.15</v>
      </c>
      <c r="AD2581">
        <v>56.42</v>
      </c>
      <c r="AE2581">
        <v>54.86</v>
      </c>
    </row>
    <row r="2582" spans="1:31">
      <c r="A2582" t="s">
        <v>31</v>
      </c>
      <c r="B2582" t="s">
        <v>5183</v>
      </c>
      <c r="C2582" t="s">
        <v>5184</v>
      </c>
      <c r="D2582" t="s">
        <v>104</v>
      </c>
      <c r="E2582">
        <v>90.76</v>
      </c>
      <c r="F2582">
        <v>90.56</v>
      </c>
      <c r="G2582">
        <v>90.75</v>
      </c>
      <c r="H2582">
        <v>90.17</v>
      </c>
      <c r="I2582">
        <v>91.17</v>
      </c>
      <c r="J2582">
        <v>90.66</v>
      </c>
      <c r="K2582">
        <v>90.95</v>
      </c>
      <c r="L2582">
        <v>90.6</v>
      </c>
      <c r="M2582">
        <v>90.79</v>
      </c>
      <c r="N2582">
        <v>90.15</v>
      </c>
      <c r="O2582">
        <v>90.64</v>
      </c>
      <c r="P2582">
        <v>90.57</v>
      </c>
      <c r="Q2582">
        <v>90.46</v>
      </c>
      <c r="R2582">
        <v>90.74</v>
      </c>
      <c r="S2582">
        <v>90.27</v>
      </c>
      <c r="T2582">
        <v>90.58</v>
      </c>
      <c r="U2582">
        <v>90.36</v>
      </c>
      <c r="V2582">
        <v>91.35</v>
      </c>
      <c r="W2582">
        <v>78.540000000000006</v>
      </c>
      <c r="X2582">
        <v>90.51</v>
      </c>
      <c r="Y2582">
        <v>90.67</v>
      </c>
      <c r="Z2582">
        <v>90.95</v>
      </c>
      <c r="AA2582">
        <v>90.62</v>
      </c>
      <c r="AB2582">
        <v>91.13</v>
      </c>
      <c r="AC2582">
        <v>90.24</v>
      </c>
      <c r="AD2582">
        <v>91.44</v>
      </c>
      <c r="AE2582">
        <v>90.63</v>
      </c>
    </row>
    <row r="2583" spans="1:31">
      <c r="A2583" t="s">
        <v>31</v>
      </c>
      <c r="B2583" t="s">
        <v>5185</v>
      </c>
      <c r="C2583" t="s">
        <v>5186</v>
      </c>
      <c r="D2583" t="s">
        <v>104</v>
      </c>
      <c r="E2583">
        <v>92.5</v>
      </c>
      <c r="F2583">
        <v>92.21</v>
      </c>
      <c r="G2583">
        <v>92.5</v>
      </c>
      <c r="H2583">
        <v>91.6</v>
      </c>
      <c r="I2583">
        <v>93.15</v>
      </c>
      <c r="J2583">
        <v>92.36</v>
      </c>
      <c r="K2583">
        <v>92.81</v>
      </c>
      <c r="L2583">
        <v>92.25</v>
      </c>
      <c r="M2583">
        <v>92.55</v>
      </c>
      <c r="N2583">
        <v>91.57</v>
      </c>
      <c r="O2583">
        <v>92.33</v>
      </c>
      <c r="P2583">
        <v>92.21</v>
      </c>
      <c r="Q2583">
        <v>92.04</v>
      </c>
      <c r="R2583">
        <v>92.47</v>
      </c>
      <c r="S2583">
        <v>91.75</v>
      </c>
      <c r="T2583">
        <v>92.24</v>
      </c>
      <c r="U2583">
        <v>91.89</v>
      </c>
      <c r="V2583">
        <v>93.44</v>
      </c>
      <c r="W2583">
        <v>80.75</v>
      </c>
      <c r="X2583">
        <v>92.12</v>
      </c>
      <c r="Y2583">
        <v>92.37</v>
      </c>
      <c r="Z2583">
        <v>92.81</v>
      </c>
      <c r="AA2583">
        <v>92.3</v>
      </c>
      <c r="AB2583">
        <v>93.08</v>
      </c>
      <c r="AC2583">
        <v>91.71</v>
      </c>
      <c r="AD2583">
        <v>93.57</v>
      </c>
      <c r="AE2583">
        <v>92.29</v>
      </c>
    </row>
    <row r="2584" spans="1:31">
      <c r="A2584" t="s">
        <v>31</v>
      </c>
      <c r="B2584" t="s">
        <v>5187</v>
      </c>
      <c r="C2584" t="s">
        <v>5188</v>
      </c>
      <c r="D2584" t="s">
        <v>104</v>
      </c>
      <c r="E2584">
        <v>95.33</v>
      </c>
      <c r="F2584">
        <v>94.86</v>
      </c>
      <c r="G2584">
        <v>95.34</v>
      </c>
      <c r="H2584">
        <v>93.92</v>
      </c>
      <c r="I2584">
        <v>96.32</v>
      </c>
      <c r="J2584">
        <v>95.1</v>
      </c>
      <c r="K2584">
        <v>95.81</v>
      </c>
      <c r="L2584">
        <v>94.95</v>
      </c>
      <c r="M2584">
        <v>95.4</v>
      </c>
      <c r="N2584">
        <v>93.85</v>
      </c>
      <c r="O2584">
        <v>95.06</v>
      </c>
      <c r="P2584">
        <v>94.86</v>
      </c>
      <c r="Q2584">
        <v>94.61</v>
      </c>
      <c r="R2584">
        <v>95.27</v>
      </c>
      <c r="S2584">
        <v>94.15</v>
      </c>
      <c r="T2584">
        <v>94.91</v>
      </c>
      <c r="U2584">
        <v>94.37</v>
      </c>
      <c r="V2584">
        <v>96.8</v>
      </c>
      <c r="W2584">
        <v>84.32</v>
      </c>
      <c r="X2584">
        <v>94.72</v>
      </c>
      <c r="Y2584">
        <v>95.13</v>
      </c>
      <c r="Z2584">
        <v>95.8</v>
      </c>
      <c r="AA2584">
        <v>95.02</v>
      </c>
      <c r="AB2584">
        <v>96.23</v>
      </c>
      <c r="AC2584">
        <v>94.08</v>
      </c>
      <c r="AD2584">
        <v>97</v>
      </c>
      <c r="AE2584">
        <v>94.99</v>
      </c>
    </row>
    <row r="2585" spans="1:31">
      <c r="A2585" t="s">
        <v>31</v>
      </c>
      <c r="B2585" t="s">
        <v>5189</v>
      </c>
      <c r="C2585" t="s">
        <v>5190</v>
      </c>
      <c r="D2585" t="s">
        <v>104</v>
      </c>
      <c r="E2585">
        <v>12.33</v>
      </c>
      <c r="F2585">
        <v>12.23</v>
      </c>
      <c r="G2585">
        <v>13.91</v>
      </c>
      <c r="H2585">
        <v>12.37</v>
      </c>
      <c r="I2585">
        <v>14.6</v>
      </c>
      <c r="J2585">
        <v>12.54</v>
      </c>
      <c r="K2585">
        <v>12.26</v>
      </c>
      <c r="L2585">
        <v>16.84</v>
      </c>
      <c r="M2585">
        <v>12.81</v>
      </c>
      <c r="N2585">
        <v>12.07</v>
      </c>
      <c r="O2585">
        <v>12.54</v>
      </c>
      <c r="P2585">
        <v>12.73</v>
      </c>
      <c r="Q2585">
        <v>16.8</v>
      </c>
      <c r="R2585">
        <v>12.82</v>
      </c>
      <c r="S2585">
        <v>11.85</v>
      </c>
      <c r="T2585">
        <v>12.45</v>
      </c>
      <c r="U2585">
        <v>12.48</v>
      </c>
      <c r="V2585">
        <v>17.010000000000002</v>
      </c>
      <c r="W2585">
        <v>17.309999999999999</v>
      </c>
      <c r="X2585">
        <v>12.26</v>
      </c>
      <c r="Y2585">
        <v>12.76</v>
      </c>
      <c r="Z2585">
        <v>12.5</v>
      </c>
      <c r="AA2585">
        <v>15.79</v>
      </c>
      <c r="AB2585">
        <v>13.54</v>
      </c>
      <c r="AC2585">
        <v>12.14</v>
      </c>
      <c r="AD2585">
        <v>13.32</v>
      </c>
      <c r="AE2585">
        <v>12.63</v>
      </c>
    </row>
    <row r="2586" spans="1:31">
      <c r="A2586" t="s">
        <v>31</v>
      </c>
      <c r="B2586" t="s">
        <v>5191</v>
      </c>
      <c r="C2586" t="s">
        <v>5192</v>
      </c>
      <c r="D2586" t="s">
        <v>104</v>
      </c>
      <c r="E2586">
        <v>10.35</v>
      </c>
      <c r="F2586">
        <v>10.25</v>
      </c>
      <c r="G2586">
        <v>11.6</v>
      </c>
      <c r="H2586">
        <v>10.16</v>
      </c>
      <c r="I2586">
        <v>12.25</v>
      </c>
      <c r="J2586">
        <v>10.52</v>
      </c>
      <c r="K2586">
        <v>10.36</v>
      </c>
      <c r="L2586">
        <v>13.69</v>
      </c>
      <c r="M2586">
        <v>10.75</v>
      </c>
      <c r="N2586">
        <v>9.9700000000000006</v>
      </c>
      <c r="O2586">
        <v>10.5</v>
      </c>
      <c r="P2586">
        <v>10.59</v>
      </c>
      <c r="Q2586">
        <v>13.59</v>
      </c>
      <c r="R2586">
        <v>10.74</v>
      </c>
      <c r="S2586">
        <v>9.8699999999999992</v>
      </c>
      <c r="T2586">
        <v>10.41</v>
      </c>
      <c r="U2586">
        <v>10.32</v>
      </c>
      <c r="V2586">
        <v>14.13</v>
      </c>
      <c r="W2586">
        <v>14.44</v>
      </c>
      <c r="X2586">
        <v>10.25</v>
      </c>
      <c r="Y2586">
        <v>10.66</v>
      </c>
      <c r="Z2586">
        <v>10.62</v>
      </c>
      <c r="AA2586">
        <v>12.89</v>
      </c>
      <c r="AB2586">
        <v>11.38</v>
      </c>
      <c r="AC2586">
        <v>10.050000000000001</v>
      </c>
      <c r="AD2586">
        <v>11.4</v>
      </c>
      <c r="AE2586">
        <v>10.55</v>
      </c>
    </row>
    <row r="2587" spans="1:31">
      <c r="A2587" t="s">
        <v>31</v>
      </c>
      <c r="B2587" t="s">
        <v>5193</v>
      </c>
      <c r="C2587" t="s">
        <v>5194</v>
      </c>
      <c r="D2587" t="s">
        <v>104</v>
      </c>
      <c r="E2587">
        <v>13.85</v>
      </c>
      <c r="F2587">
        <v>13.66</v>
      </c>
      <c r="G2587">
        <v>15.44</v>
      </c>
      <c r="H2587">
        <v>13.61</v>
      </c>
      <c r="I2587">
        <v>16.32</v>
      </c>
      <c r="J2587">
        <v>14.03</v>
      </c>
      <c r="K2587">
        <v>13.88</v>
      </c>
      <c r="L2587">
        <v>18.29</v>
      </c>
      <c r="M2587">
        <v>14.35</v>
      </c>
      <c r="N2587">
        <v>13.31</v>
      </c>
      <c r="O2587">
        <v>14.01</v>
      </c>
      <c r="P2587">
        <v>14.16</v>
      </c>
      <c r="Q2587">
        <v>18.18</v>
      </c>
      <c r="R2587">
        <v>14.35</v>
      </c>
      <c r="S2587">
        <v>13.15</v>
      </c>
      <c r="T2587">
        <v>13.89</v>
      </c>
      <c r="U2587">
        <v>13.81</v>
      </c>
      <c r="V2587">
        <v>18.84</v>
      </c>
      <c r="W2587">
        <v>19.239999999999998</v>
      </c>
      <c r="X2587">
        <v>13.67</v>
      </c>
      <c r="Y2587">
        <v>14.24</v>
      </c>
      <c r="Z2587">
        <v>14.12</v>
      </c>
      <c r="AA2587">
        <v>17.260000000000002</v>
      </c>
      <c r="AB2587">
        <v>15.23</v>
      </c>
      <c r="AC2587">
        <v>13.41</v>
      </c>
      <c r="AD2587">
        <v>15.17</v>
      </c>
      <c r="AE2587">
        <v>14.08</v>
      </c>
    </row>
    <row r="2588" spans="1:31">
      <c r="A2588" t="s">
        <v>31</v>
      </c>
      <c r="B2588" t="s">
        <v>5195</v>
      </c>
      <c r="C2588" t="s">
        <v>5196</v>
      </c>
      <c r="D2588" t="s">
        <v>104</v>
      </c>
      <c r="E2588">
        <v>9.16</v>
      </c>
      <c r="F2588">
        <v>8.34</v>
      </c>
      <c r="G2588">
        <v>7.84</v>
      </c>
      <c r="H2588">
        <v>7.67</v>
      </c>
      <c r="I2588">
        <v>8.86</v>
      </c>
      <c r="J2588">
        <v>7.79</v>
      </c>
      <c r="K2588">
        <v>9.18</v>
      </c>
      <c r="L2588">
        <v>10.130000000000001</v>
      </c>
      <c r="M2588">
        <v>8.36</v>
      </c>
      <c r="N2588">
        <v>7.85</v>
      </c>
      <c r="O2588">
        <v>8.82</v>
      </c>
      <c r="P2588">
        <v>9.2799999999999994</v>
      </c>
      <c r="Q2588">
        <v>7.83</v>
      </c>
      <c r="R2588">
        <v>8.2899999999999991</v>
      </c>
      <c r="S2588">
        <v>8.0399999999999991</v>
      </c>
      <c r="T2588">
        <v>8.1</v>
      </c>
      <c r="U2588">
        <v>7.63</v>
      </c>
      <c r="V2588">
        <v>9.23</v>
      </c>
      <c r="W2588">
        <v>9.0299999999999994</v>
      </c>
      <c r="X2588">
        <v>8.3000000000000007</v>
      </c>
      <c r="Y2588">
        <v>8.48</v>
      </c>
      <c r="Z2588">
        <v>7.86</v>
      </c>
      <c r="AA2588">
        <v>10.29</v>
      </c>
      <c r="AB2588">
        <v>8.92</v>
      </c>
      <c r="AC2588">
        <v>8.08</v>
      </c>
      <c r="AD2588">
        <v>9.69</v>
      </c>
      <c r="AE2588">
        <v>8.9</v>
      </c>
    </row>
    <row r="2589" spans="1:31">
      <c r="A2589" t="s">
        <v>31</v>
      </c>
      <c r="B2589" t="s">
        <v>5197</v>
      </c>
      <c r="C2589" t="s">
        <v>5198</v>
      </c>
      <c r="D2589" t="s">
        <v>104</v>
      </c>
      <c r="E2589">
        <v>10.050000000000001</v>
      </c>
      <c r="F2589">
        <v>9.3000000000000007</v>
      </c>
      <c r="G2589">
        <v>8.9600000000000009</v>
      </c>
      <c r="H2589">
        <v>8.36</v>
      </c>
      <c r="I2589">
        <v>9.99</v>
      </c>
      <c r="J2589">
        <v>8.77</v>
      </c>
      <c r="K2589">
        <v>10.16</v>
      </c>
      <c r="L2589">
        <v>11.02</v>
      </c>
      <c r="M2589">
        <v>9.33</v>
      </c>
      <c r="N2589">
        <v>8.59</v>
      </c>
      <c r="O2589">
        <v>9.7200000000000006</v>
      </c>
      <c r="P2589">
        <v>10.050000000000001</v>
      </c>
      <c r="Q2589">
        <v>8.6</v>
      </c>
      <c r="R2589">
        <v>9.35</v>
      </c>
      <c r="S2589">
        <v>8.84</v>
      </c>
      <c r="T2589">
        <v>8.94</v>
      </c>
      <c r="U2589">
        <v>8.44</v>
      </c>
      <c r="V2589">
        <v>10.48</v>
      </c>
      <c r="W2589">
        <v>10.42</v>
      </c>
      <c r="X2589">
        <v>9.1999999999999993</v>
      </c>
      <c r="Y2589">
        <v>9.3800000000000008</v>
      </c>
      <c r="Z2589">
        <v>8.9600000000000009</v>
      </c>
      <c r="AA2589">
        <v>11.16</v>
      </c>
      <c r="AB2589">
        <v>9.98</v>
      </c>
      <c r="AC2589">
        <v>8.8699999999999992</v>
      </c>
      <c r="AD2589">
        <v>10.9</v>
      </c>
      <c r="AE2589">
        <v>9.76</v>
      </c>
    </row>
    <row r="2590" spans="1:31">
      <c r="A2590" t="s">
        <v>31</v>
      </c>
      <c r="B2590" t="s">
        <v>5199</v>
      </c>
      <c r="C2590" t="s">
        <v>5200</v>
      </c>
      <c r="D2590" t="s">
        <v>104</v>
      </c>
      <c r="E2590">
        <v>12.07</v>
      </c>
      <c r="F2590">
        <v>11.2</v>
      </c>
      <c r="G2590">
        <v>10.3</v>
      </c>
      <c r="H2590">
        <v>10.07</v>
      </c>
      <c r="I2590">
        <v>11.42</v>
      </c>
      <c r="J2590">
        <v>10.1</v>
      </c>
      <c r="K2590">
        <v>11.97</v>
      </c>
      <c r="L2590">
        <v>13.87</v>
      </c>
      <c r="M2590">
        <v>10.86</v>
      </c>
      <c r="N2590">
        <v>10.53</v>
      </c>
      <c r="O2590">
        <v>11.73</v>
      </c>
      <c r="P2590">
        <v>12.37</v>
      </c>
      <c r="Q2590">
        <v>10.029999999999999</v>
      </c>
      <c r="R2590">
        <v>10.99</v>
      </c>
      <c r="S2590">
        <v>10.82</v>
      </c>
      <c r="T2590">
        <v>10.49</v>
      </c>
      <c r="U2590">
        <v>9.9499999999999993</v>
      </c>
      <c r="V2590">
        <v>11.94</v>
      </c>
      <c r="W2590">
        <v>11.48</v>
      </c>
      <c r="X2590">
        <v>11.06</v>
      </c>
      <c r="Y2590">
        <v>11.1</v>
      </c>
      <c r="Z2590">
        <v>10.1</v>
      </c>
      <c r="AA2590">
        <v>14.04</v>
      </c>
      <c r="AB2590">
        <v>11.39</v>
      </c>
      <c r="AC2590">
        <v>10.86</v>
      </c>
      <c r="AD2590">
        <v>12.59</v>
      </c>
      <c r="AE2590">
        <v>11.81</v>
      </c>
    </row>
    <row r="2591" spans="1:31">
      <c r="A2591" t="s">
        <v>31</v>
      </c>
      <c r="B2591" t="s">
        <v>5201</v>
      </c>
      <c r="C2591" t="s">
        <v>5202</v>
      </c>
      <c r="D2591" t="s">
        <v>104</v>
      </c>
      <c r="E2591">
        <v>12.93</v>
      </c>
      <c r="F2591">
        <v>11.99</v>
      </c>
      <c r="G2591">
        <v>11.15</v>
      </c>
      <c r="H2591">
        <v>10.78</v>
      </c>
      <c r="I2591">
        <v>12.39</v>
      </c>
      <c r="J2591">
        <v>10.93</v>
      </c>
      <c r="K2591">
        <v>12.89</v>
      </c>
      <c r="L2591">
        <v>14.69</v>
      </c>
      <c r="M2591">
        <v>11.73</v>
      </c>
      <c r="N2591">
        <v>11.22</v>
      </c>
      <c r="O2591">
        <v>12.57</v>
      </c>
      <c r="P2591">
        <v>13.18</v>
      </c>
      <c r="Q2591">
        <v>10.81</v>
      </c>
      <c r="R2591">
        <v>11.83</v>
      </c>
      <c r="S2591">
        <v>11.54</v>
      </c>
      <c r="T2591">
        <v>11.31</v>
      </c>
      <c r="U2591">
        <v>10.7</v>
      </c>
      <c r="V2591">
        <v>12.95</v>
      </c>
      <c r="W2591">
        <v>12.56</v>
      </c>
      <c r="X2591">
        <v>11.85</v>
      </c>
      <c r="Y2591">
        <v>11.94</v>
      </c>
      <c r="Z2591">
        <v>11.01</v>
      </c>
      <c r="AA2591">
        <v>14.87</v>
      </c>
      <c r="AB2591">
        <v>12.34</v>
      </c>
      <c r="AC2591">
        <v>11.58</v>
      </c>
      <c r="AD2591">
        <v>13.63</v>
      </c>
      <c r="AE2591">
        <v>12.63</v>
      </c>
    </row>
    <row r="2592" spans="1:31">
      <c r="A2592" t="s">
        <v>31</v>
      </c>
      <c r="B2592" t="s">
        <v>5203</v>
      </c>
      <c r="C2592" t="s">
        <v>5204</v>
      </c>
      <c r="D2592" t="s">
        <v>104</v>
      </c>
      <c r="E2592">
        <v>14.61</v>
      </c>
      <c r="F2592">
        <v>13.59</v>
      </c>
      <c r="G2592">
        <v>12.85</v>
      </c>
      <c r="H2592">
        <v>12.16</v>
      </c>
      <c r="I2592">
        <v>14.29</v>
      </c>
      <c r="J2592">
        <v>12.57</v>
      </c>
      <c r="K2592">
        <v>14.68</v>
      </c>
      <c r="L2592">
        <v>16.29</v>
      </c>
      <c r="M2592">
        <v>13.43</v>
      </c>
      <c r="N2592">
        <v>12.58</v>
      </c>
      <c r="O2592">
        <v>14.19</v>
      </c>
      <c r="P2592">
        <v>14.76</v>
      </c>
      <c r="Q2592">
        <v>12.35</v>
      </c>
      <c r="R2592">
        <v>13.5</v>
      </c>
      <c r="S2592">
        <v>12.98</v>
      </c>
      <c r="T2592">
        <v>12.91</v>
      </c>
      <c r="U2592">
        <v>12.19</v>
      </c>
      <c r="V2592">
        <v>14.96</v>
      </c>
      <c r="W2592">
        <v>14.69</v>
      </c>
      <c r="X2592">
        <v>13.4</v>
      </c>
      <c r="Y2592">
        <v>13.58</v>
      </c>
      <c r="Z2592">
        <v>12.79</v>
      </c>
      <c r="AA2592">
        <v>16.48</v>
      </c>
      <c r="AB2592">
        <v>14.23</v>
      </c>
      <c r="AC2592">
        <v>12.99</v>
      </c>
      <c r="AD2592">
        <v>15.68</v>
      </c>
      <c r="AE2592">
        <v>14.25</v>
      </c>
    </row>
    <row r="2593" spans="1:31">
      <c r="A2593" t="s">
        <v>31</v>
      </c>
      <c r="B2593" t="s">
        <v>5205</v>
      </c>
      <c r="C2593" t="s">
        <v>5206</v>
      </c>
      <c r="D2593" t="s">
        <v>104</v>
      </c>
      <c r="E2593">
        <v>28.53</v>
      </c>
      <c r="F2593">
        <v>26.63</v>
      </c>
      <c r="G2593">
        <v>24</v>
      </c>
      <c r="H2593">
        <v>23.71</v>
      </c>
      <c r="I2593">
        <v>26.48</v>
      </c>
      <c r="J2593">
        <v>23.54</v>
      </c>
      <c r="K2593">
        <v>28.03</v>
      </c>
      <c r="L2593">
        <v>33.340000000000003</v>
      </c>
      <c r="M2593">
        <v>25.34</v>
      </c>
      <c r="N2593">
        <v>25.1</v>
      </c>
      <c r="O2593">
        <v>27.91</v>
      </c>
      <c r="P2593">
        <v>29.49</v>
      </c>
      <c r="Q2593">
        <v>23.24</v>
      </c>
      <c r="R2593">
        <v>25.68</v>
      </c>
      <c r="S2593">
        <v>25.97</v>
      </c>
      <c r="T2593">
        <v>24.66</v>
      </c>
      <c r="U2593">
        <v>23.27</v>
      </c>
      <c r="V2593">
        <v>27.6</v>
      </c>
      <c r="W2593">
        <v>26.19</v>
      </c>
      <c r="X2593">
        <v>26.28</v>
      </c>
      <c r="Y2593">
        <v>26.09</v>
      </c>
      <c r="Z2593">
        <v>23.4</v>
      </c>
      <c r="AA2593">
        <v>33.67</v>
      </c>
      <c r="AB2593">
        <v>26.27</v>
      </c>
      <c r="AC2593">
        <v>25.96</v>
      </c>
      <c r="AD2593">
        <v>29.48</v>
      </c>
      <c r="AE2593">
        <v>28.05</v>
      </c>
    </row>
    <row r="2594" spans="1:31">
      <c r="A2594" t="s">
        <v>31</v>
      </c>
      <c r="B2594" t="s">
        <v>5207</v>
      </c>
      <c r="C2594" t="s">
        <v>5208</v>
      </c>
      <c r="D2594" t="s">
        <v>104</v>
      </c>
      <c r="E2594">
        <v>29.48</v>
      </c>
      <c r="F2594">
        <v>27.52</v>
      </c>
      <c r="G2594">
        <v>24.94</v>
      </c>
      <c r="H2594">
        <v>24.48</v>
      </c>
      <c r="I2594">
        <v>27.54</v>
      </c>
      <c r="J2594">
        <v>24.45</v>
      </c>
      <c r="K2594">
        <v>29.05</v>
      </c>
      <c r="L2594">
        <v>34.24</v>
      </c>
      <c r="M2594">
        <v>26.3</v>
      </c>
      <c r="N2594">
        <v>25.87</v>
      </c>
      <c r="O2594">
        <v>28.81</v>
      </c>
      <c r="P2594">
        <v>30.38</v>
      </c>
      <c r="Q2594">
        <v>24.09</v>
      </c>
      <c r="R2594">
        <v>26.62</v>
      </c>
      <c r="S2594">
        <v>26.76</v>
      </c>
      <c r="T2594">
        <v>25.55</v>
      </c>
      <c r="U2594">
        <v>24.09</v>
      </c>
      <c r="V2594">
        <v>28.71</v>
      </c>
      <c r="W2594">
        <v>27.37</v>
      </c>
      <c r="X2594">
        <v>27.15</v>
      </c>
      <c r="Y2594">
        <v>27.01</v>
      </c>
      <c r="Z2594">
        <v>24.39</v>
      </c>
      <c r="AA2594">
        <v>34.58</v>
      </c>
      <c r="AB2594">
        <v>27.33</v>
      </c>
      <c r="AC2594">
        <v>26.75</v>
      </c>
      <c r="AD2594">
        <v>30.63</v>
      </c>
      <c r="AE2594">
        <v>28.95</v>
      </c>
    </row>
    <row r="2595" spans="1:31">
      <c r="A2595" t="s">
        <v>31</v>
      </c>
      <c r="B2595" t="s">
        <v>5209</v>
      </c>
      <c r="C2595" t="s">
        <v>5210</v>
      </c>
      <c r="D2595" t="s">
        <v>104</v>
      </c>
      <c r="E2595">
        <v>31.51</v>
      </c>
      <c r="F2595">
        <v>29.43</v>
      </c>
      <c r="G2595">
        <v>26.96</v>
      </c>
      <c r="H2595">
        <v>26.14</v>
      </c>
      <c r="I2595">
        <v>29.83</v>
      </c>
      <c r="J2595">
        <v>26.41</v>
      </c>
      <c r="K2595">
        <v>31.2</v>
      </c>
      <c r="L2595">
        <v>36.159999999999997</v>
      </c>
      <c r="M2595">
        <v>28.35</v>
      </c>
      <c r="N2595">
        <v>27.5</v>
      </c>
      <c r="O2595">
        <v>30.77</v>
      </c>
      <c r="P2595">
        <v>32.28</v>
      </c>
      <c r="Q2595">
        <v>25.94</v>
      </c>
      <c r="R2595">
        <v>28.63</v>
      </c>
      <c r="S2595">
        <v>28.47</v>
      </c>
      <c r="T2595">
        <v>27.47</v>
      </c>
      <c r="U2595">
        <v>25.87</v>
      </c>
      <c r="V2595">
        <v>31.12</v>
      </c>
      <c r="W2595">
        <v>29.92</v>
      </c>
      <c r="X2595">
        <v>29.01</v>
      </c>
      <c r="Y2595">
        <v>28.98</v>
      </c>
      <c r="Z2595">
        <v>26.54</v>
      </c>
      <c r="AA2595">
        <v>36.53</v>
      </c>
      <c r="AB2595">
        <v>29.59</v>
      </c>
      <c r="AC2595">
        <v>28.45</v>
      </c>
      <c r="AD2595">
        <v>33.08</v>
      </c>
      <c r="AE2595">
        <v>30.89</v>
      </c>
    </row>
    <row r="2596" spans="1:31">
      <c r="A2596" t="s">
        <v>31</v>
      </c>
      <c r="B2596" t="s">
        <v>5211</v>
      </c>
      <c r="C2596" t="s">
        <v>5212</v>
      </c>
      <c r="D2596" t="s">
        <v>104</v>
      </c>
      <c r="E2596">
        <v>12.83</v>
      </c>
      <c r="F2596">
        <v>12.5</v>
      </c>
      <c r="G2596">
        <v>12.86</v>
      </c>
      <c r="H2596">
        <v>11.79</v>
      </c>
      <c r="I2596">
        <v>13.58</v>
      </c>
      <c r="J2596">
        <v>12.68</v>
      </c>
      <c r="K2596">
        <v>13.19</v>
      </c>
      <c r="L2596">
        <v>12.56</v>
      </c>
      <c r="M2596">
        <v>12.89</v>
      </c>
      <c r="N2596">
        <v>11.76</v>
      </c>
      <c r="O2596">
        <v>12.64</v>
      </c>
      <c r="P2596">
        <v>12.49</v>
      </c>
      <c r="Q2596">
        <v>12.31</v>
      </c>
      <c r="R2596">
        <v>12.81</v>
      </c>
      <c r="S2596">
        <v>11.98</v>
      </c>
      <c r="T2596">
        <v>12.53</v>
      </c>
      <c r="U2596">
        <v>12.13</v>
      </c>
      <c r="V2596">
        <v>13.93</v>
      </c>
      <c r="W2596">
        <v>13.3</v>
      </c>
      <c r="X2596">
        <v>12.4</v>
      </c>
      <c r="Y2596">
        <v>12.69</v>
      </c>
      <c r="Z2596">
        <v>13.2</v>
      </c>
      <c r="AA2596">
        <v>12.61</v>
      </c>
      <c r="AB2596">
        <v>13.5</v>
      </c>
      <c r="AC2596">
        <v>11.92</v>
      </c>
      <c r="AD2596">
        <v>14.08</v>
      </c>
      <c r="AE2596">
        <v>12.58</v>
      </c>
    </row>
    <row r="2597" spans="1:31">
      <c r="A2597" t="s">
        <v>31</v>
      </c>
      <c r="B2597" t="s">
        <v>5213</v>
      </c>
      <c r="C2597" t="s">
        <v>5214</v>
      </c>
      <c r="D2597" t="s">
        <v>104</v>
      </c>
      <c r="E2597">
        <v>13.04</v>
      </c>
      <c r="F2597">
        <v>12.69</v>
      </c>
      <c r="G2597">
        <v>13.08</v>
      </c>
      <c r="H2597">
        <v>11.95</v>
      </c>
      <c r="I2597">
        <v>13.81</v>
      </c>
      <c r="J2597">
        <v>12.89</v>
      </c>
      <c r="K2597">
        <v>13.41</v>
      </c>
      <c r="L2597">
        <v>12.76</v>
      </c>
      <c r="M2597">
        <v>13.09</v>
      </c>
      <c r="N2597">
        <v>11.92</v>
      </c>
      <c r="O2597">
        <v>12.83</v>
      </c>
      <c r="P2597">
        <v>12.68</v>
      </c>
      <c r="Q2597">
        <v>12.49</v>
      </c>
      <c r="R2597">
        <v>13.02</v>
      </c>
      <c r="S2597">
        <v>12.15</v>
      </c>
      <c r="T2597">
        <v>12.73</v>
      </c>
      <c r="U2597">
        <v>12.32</v>
      </c>
      <c r="V2597">
        <v>14.19</v>
      </c>
      <c r="W2597">
        <v>13.57</v>
      </c>
      <c r="X2597">
        <v>12.59</v>
      </c>
      <c r="Y2597">
        <v>12.88</v>
      </c>
      <c r="Z2597">
        <v>13.42</v>
      </c>
      <c r="AA2597">
        <v>12.81</v>
      </c>
      <c r="AB2597">
        <v>13.75</v>
      </c>
      <c r="AC2597">
        <v>12.09</v>
      </c>
      <c r="AD2597">
        <v>14.33</v>
      </c>
      <c r="AE2597">
        <v>12.78</v>
      </c>
    </row>
    <row r="2598" spans="1:31">
      <c r="A2598" t="s">
        <v>31</v>
      </c>
      <c r="B2598" t="s">
        <v>5215</v>
      </c>
      <c r="C2598" t="s">
        <v>5216</v>
      </c>
      <c r="D2598" t="s">
        <v>104</v>
      </c>
      <c r="E2598">
        <v>19.2</v>
      </c>
      <c r="F2598">
        <v>18.96</v>
      </c>
      <c r="G2598">
        <v>19.22</v>
      </c>
      <c r="H2598">
        <v>18.46</v>
      </c>
      <c r="I2598">
        <v>19.72</v>
      </c>
      <c r="J2598">
        <v>19.09</v>
      </c>
      <c r="K2598">
        <v>19.45</v>
      </c>
      <c r="L2598">
        <v>19.010000000000002</v>
      </c>
      <c r="M2598">
        <v>19.239999999999998</v>
      </c>
      <c r="N2598">
        <v>18.440000000000001</v>
      </c>
      <c r="O2598">
        <v>19.05</v>
      </c>
      <c r="P2598">
        <v>18.95</v>
      </c>
      <c r="Q2598">
        <v>18.829999999999998</v>
      </c>
      <c r="R2598">
        <v>19.18</v>
      </c>
      <c r="S2598">
        <v>18.600000000000001</v>
      </c>
      <c r="T2598">
        <v>18.989999999999998</v>
      </c>
      <c r="U2598">
        <v>18.71</v>
      </c>
      <c r="V2598">
        <v>19.97</v>
      </c>
      <c r="W2598">
        <v>18</v>
      </c>
      <c r="X2598">
        <v>18.89</v>
      </c>
      <c r="Y2598">
        <v>19.100000000000001</v>
      </c>
      <c r="Z2598">
        <v>19.45</v>
      </c>
      <c r="AA2598">
        <v>19.05</v>
      </c>
      <c r="AB2598">
        <v>19.68</v>
      </c>
      <c r="AC2598">
        <v>18.55</v>
      </c>
      <c r="AD2598">
        <v>20.07</v>
      </c>
      <c r="AE2598">
        <v>19.03</v>
      </c>
    </row>
    <row r="2599" spans="1:31">
      <c r="A2599" t="s">
        <v>31</v>
      </c>
      <c r="B2599" t="s">
        <v>5217</v>
      </c>
      <c r="C2599" t="s">
        <v>5218</v>
      </c>
      <c r="D2599" t="s">
        <v>104</v>
      </c>
      <c r="E2599">
        <v>21.76</v>
      </c>
      <c r="F2599">
        <v>21.39</v>
      </c>
      <c r="G2599">
        <v>21.8</v>
      </c>
      <c r="H2599">
        <v>20.56</v>
      </c>
      <c r="I2599">
        <v>22.63</v>
      </c>
      <c r="J2599">
        <v>21.6</v>
      </c>
      <c r="K2599">
        <v>22.18</v>
      </c>
      <c r="L2599">
        <v>21.45</v>
      </c>
      <c r="M2599">
        <v>21.83</v>
      </c>
      <c r="N2599">
        <v>20.53</v>
      </c>
      <c r="O2599">
        <v>21.54</v>
      </c>
      <c r="P2599">
        <v>21.37</v>
      </c>
      <c r="Q2599">
        <v>21.16</v>
      </c>
      <c r="R2599">
        <v>21.75</v>
      </c>
      <c r="S2599">
        <v>20.77</v>
      </c>
      <c r="T2599">
        <v>21.43</v>
      </c>
      <c r="U2599">
        <v>20.97</v>
      </c>
      <c r="V2599">
        <v>23.04</v>
      </c>
      <c r="W2599">
        <v>21.27</v>
      </c>
      <c r="X2599">
        <v>21.27</v>
      </c>
      <c r="Y2599">
        <v>21.6</v>
      </c>
      <c r="Z2599">
        <v>22.19</v>
      </c>
      <c r="AA2599">
        <v>21.52</v>
      </c>
      <c r="AB2599">
        <v>22.55</v>
      </c>
      <c r="AC2599">
        <v>20.72</v>
      </c>
      <c r="AD2599">
        <v>23.2</v>
      </c>
      <c r="AE2599">
        <v>21.48</v>
      </c>
    </row>
    <row r="2600" spans="1:31">
      <c r="A2600" t="s">
        <v>31</v>
      </c>
      <c r="B2600" t="s">
        <v>5219</v>
      </c>
      <c r="C2600" t="s">
        <v>5220</v>
      </c>
      <c r="D2600" t="s">
        <v>104</v>
      </c>
      <c r="E2600">
        <v>24.15</v>
      </c>
      <c r="F2600">
        <v>23.63</v>
      </c>
      <c r="G2600">
        <v>24.2</v>
      </c>
      <c r="H2600">
        <v>22.51</v>
      </c>
      <c r="I2600">
        <v>25.32</v>
      </c>
      <c r="J2600">
        <v>23.91</v>
      </c>
      <c r="K2600">
        <v>24.71</v>
      </c>
      <c r="L2600">
        <v>23.72</v>
      </c>
      <c r="M2600">
        <v>24.24</v>
      </c>
      <c r="N2600">
        <v>22.46</v>
      </c>
      <c r="O2600">
        <v>23.84</v>
      </c>
      <c r="P2600">
        <v>23.6</v>
      </c>
      <c r="Q2600">
        <v>23.32</v>
      </c>
      <c r="R2600">
        <v>24.12</v>
      </c>
      <c r="S2600">
        <v>22.79</v>
      </c>
      <c r="T2600">
        <v>23.68</v>
      </c>
      <c r="U2600">
        <v>23.05</v>
      </c>
      <c r="V2600">
        <v>25.87</v>
      </c>
      <c r="W2600">
        <v>24.29</v>
      </c>
      <c r="X2600">
        <v>23.46</v>
      </c>
      <c r="Y2600">
        <v>23.91</v>
      </c>
      <c r="Z2600">
        <v>24.72</v>
      </c>
      <c r="AA2600">
        <v>23.8</v>
      </c>
      <c r="AB2600">
        <v>25.2</v>
      </c>
      <c r="AC2600">
        <v>22.71</v>
      </c>
      <c r="AD2600">
        <v>26.1</v>
      </c>
      <c r="AE2600">
        <v>23.76</v>
      </c>
    </row>
    <row r="2601" spans="1:31">
      <c r="A2601" t="s">
        <v>31</v>
      </c>
      <c r="B2601" t="s">
        <v>5221</v>
      </c>
      <c r="C2601" t="s">
        <v>5222</v>
      </c>
      <c r="D2601" t="s">
        <v>104</v>
      </c>
      <c r="E2601">
        <v>28.61</v>
      </c>
      <c r="F2601">
        <v>28.33</v>
      </c>
      <c r="G2601">
        <v>28.62</v>
      </c>
      <c r="H2601">
        <v>27.74</v>
      </c>
      <c r="I2601">
        <v>29.23</v>
      </c>
      <c r="J2601">
        <v>28.48</v>
      </c>
      <c r="K2601">
        <v>28.9</v>
      </c>
      <c r="L2601">
        <v>28.38</v>
      </c>
      <c r="M2601">
        <v>28.65</v>
      </c>
      <c r="N2601">
        <v>27.71</v>
      </c>
      <c r="O2601">
        <v>28.44</v>
      </c>
      <c r="P2601">
        <v>28.32</v>
      </c>
      <c r="Q2601">
        <v>28.17</v>
      </c>
      <c r="R2601">
        <v>28.58</v>
      </c>
      <c r="S2601">
        <v>27.89</v>
      </c>
      <c r="T2601">
        <v>28.36</v>
      </c>
      <c r="U2601">
        <v>28.02</v>
      </c>
      <c r="V2601">
        <v>29.52</v>
      </c>
      <c r="W2601">
        <v>26.33</v>
      </c>
      <c r="X2601">
        <v>28.24</v>
      </c>
      <c r="Y2601">
        <v>28.48</v>
      </c>
      <c r="Z2601">
        <v>28.91</v>
      </c>
      <c r="AA2601">
        <v>28.41</v>
      </c>
      <c r="AB2601">
        <v>29.17</v>
      </c>
      <c r="AC2601">
        <v>27.85</v>
      </c>
      <c r="AD2601">
        <v>29.64</v>
      </c>
      <c r="AE2601">
        <v>28.4</v>
      </c>
    </row>
    <row r="2602" spans="1:31">
      <c r="A2602" t="s">
        <v>31</v>
      </c>
      <c r="B2602" t="s">
        <v>5223</v>
      </c>
      <c r="C2602" t="s">
        <v>5224</v>
      </c>
      <c r="D2602" t="s">
        <v>104</v>
      </c>
      <c r="E2602">
        <v>31.17</v>
      </c>
      <c r="F2602">
        <v>30.75</v>
      </c>
      <c r="G2602">
        <v>31.21</v>
      </c>
      <c r="H2602">
        <v>29.84</v>
      </c>
      <c r="I2602">
        <v>32.14</v>
      </c>
      <c r="J2602">
        <v>30.98</v>
      </c>
      <c r="K2602">
        <v>31.63</v>
      </c>
      <c r="L2602">
        <v>30.82</v>
      </c>
      <c r="M2602">
        <v>31.25</v>
      </c>
      <c r="N2602">
        <v>29.79</v>
      </c>
      <c r="O2602">
        <v>30.92</v>
      </c>
      <c r="P2602">
        <v>30.72</v>
      </c>
      <c r="Q2602">
        <v>30.49</v>
      </c>
      <c r="R2602">
        <v>31.14</v>
      </c>
      <c r="S2602">
        <v>30.06</v>
      </c>
      <c r="T2602">
        <v>30.79</v>
      </c>
      <c r="U2602">
        <v>30.28</v>
      </c>
      <c r="V2602">
        <v>32.590000000000003</v>
      </c>
      <c r="W2602">
        <v>29.59</v>
      </c>
      <c r="X2602">
        <v>30.61</v>
      </c>
      <c r="Y2602">
        <v>30.98</v>
      </c>
      <c r="Z2602">
        <v>31.64</v>
      </c>
      <c r="AA2602">
        <v>30.88</v>
      </c>
      <c r="AB2602">
        <v>32.03</v>
      </c>
      <c r="AC2602">
        <v>30</v>
      </c>
      <c r="AD2602">
        <v>32.770000000000003</v>
      </c>
      <c r="AE2602">
        <v>30.86</v>
      </c>
    </row>
    <row r="2603" spans="1:31">
      <c r="A2603" t="s">
        <v>31</v>
      </c>
      <c r="B2603" t="s">
        <v>5225</v>
      </c>
      <c r="C2603" t="s">
        <v>5226</v>
      </c>
      <c r="D2603" t="s">
        <v>104</v>
      </c>
      <c r="E2603">
        <v>33.340000000000003</v>
      </c>
      <c r="F2603">
        <v>32.79</v>
      </c>
      <c r="G2603">
        <v>33.39</v>
      </c>
      <c r="H2603">
        <v>31.61</v>
      </c>
      <c r="I2603">
        <v>34.58</v>
      </c>
      <c r="J2603">
        <v>33.08</v>
      </c>
      <c r="K2603">
        <v>33.94</v>
      </c>
      <c r="L2603">
        <v>32.89</v>
      </c>
      <c r="M2603">
        <v>33.44</v>
      </c>
      <c r="N2603">
        <v>31.54</v>
      </c>
      <c r="O2603">
        <v>33.01</v>
      </c>
      <c r="P2603">
        <v>32.76</v>
      </c>
      <c r="Q2603">
        <v>32.46</v>
      </c>
      <c r="R2603">
        <v>33.29</v>
      </c>
      <c r="S2603">
        <v>31.9</v>
      </c>
      <c r="T2603">
        <v>32.85</v>
      </c>
      <c r="U2603">
        <v>32.18</v>
      </c>
      <c r="V2603">
        <v>35.159999999999997</v>
      </c>
      <c r="W2603">
        <v>32.32</v>
      </c>
      <c r="X2603">
        <v>32.61</v>
      </c>
      <c r="Y2603">
        <v>33.090000000000003</v>
      </c>
      <c r="Z2603">
        <v>33.94</v>
      </c>
      <c r="AA2603">
        <v>32.96</v>
      </c>
      <c r="AB2603">
        <v>34.450000000000003</v>
      </c>
      <c r="AC2603">
        <v>31.81</v>
      </c>
      <c r="AD2603">
        <v>35.39</v>
      </c>
      <c r="AE2603">
        <v>32.93</v>
      </c>
    </row>
    <row r="2604" spans="1:31">
      <c r="A2604" t="s">
        <v>31</v>
      </c>
      <c r="B2604" t="s">
        <v>5227</v>
      </c>
      <c r="C2604" t="s">
        <v>5228</v>
      </c>
      <c r="D2604" t="s">
        <v>104</v>
      </c>
      <c r="E2604">
        <v>64.87</v>
      </c>
      <c r="F2604">
        <v>64.55</v>
      </c>
      <c r="G2604">
        <v>64.89</v>
      </c>
      <c r="H2604">
        <v>63.86</v>
      </c>
      <c r="I2604">
        <v>65.61</v>
      </c>
      <c r="J2604">
        <v>64.73</v>
      </c>
      <c r="K2604">
        <v>65.22</v>
      </c>
      <c r="L2604">
        <v>64.599999999999994</v>
      </c>
      <c r="M2604">
        <v>64.94</v>
      </c>
      <c r="N2604">
        <v>63.82</v>
      </c>
      <c r="O2604">
        <v>64.69</v>
      </c>
      <c r="P2604">
        <v>64.540000000000006</v>
      </c>
      <c r="Q2604">
        <v>64.36</v>
      </c>
      <c r="R2604">
        <v>64.849999999999994</v>
      </c>
      <c r="S2604">
        <v>64.03</v>
      </c>
      <c r="T2604">
        <v>64.58</v>
      </c>
      <c r="U2604">
        <v>64.2</v>
      </c>
      <c r="V2604">
        <v>65.95</v>
      </c>
      <c r="W2604">
        <v>57.52</v>
      </c>
      <c r="X2604">
        <v>64.44</v>
      </c>
      <c r="Y2604">
        <v>64.73</v>
      </c>
      <c r="Z2604">
        <v>65.23</v>
      </c>
      <c r="AA2604">
        <v>64.66</v>
      </c>
      <c r="AB2604">
        <v>65.53</v>
      </c>
      <c r="AC2604">
        <v>63.98</v>
      </c>
      <c r="AD2604">
        <v>66.09</v>
      </c>
      <c r="AE2604">
        <v>64.64</v>
      </c>
    </row>
    <row r="2605" spans="1:31">
      <c r="A2605" t="s">
        <v>31</v>
      </c>
      <c r="B2605" t="s">
        <v>5229</v>
      </c>
      <c r="C2605" t="s">
        <v>5230</v>
      </c>
      <c r="D2605" t="s">
        <v>104</v>
      </c>
      <c r="E2605">
        <v>102.89</v>
      </c>
      <c r="F2605">
        <v>102.51</v>
      </c>
      <c r="G2605">
        <v>102.92</v>
      </c>
      <c r="H2605">
        <v>101.71</v>
      </c>
      <c r="I2605">
        <v>103.74</v>
      </c>
      <c r="J2605">
        <v>102.72</v>
      </c>
      <c r="K2605">
        <v>103.3</v>
      </c>
      <c r="L2605">
        <v>102.58</v>
      </c>
      <c r="M2605">
        <v>102.96</v>
      </c>
      <c r="N2605">
        <v>101.67</v>
      </c>
      <c r="O2605">
        <v>102.67</v>
      </c>
      <c r="P2605">
        <v>102.51</v>
      </c>
      <c r="Q2605">
        <v>102.29</v>
      </c>
      <c r="R2605">
        <v>102.86</v>
      </c>
      <c r="S2605">
        <v>101.91</v>
      </c>
      <c r="T2605">
        <v>102.56</v>
      </c>
      <c r="U2605">
        <v>102.1</v>
      </c>
      <c r="V2605">
        <v>104.14</v>
      </c>
      <c r="W2605">
        <v>90.26</v>
      </c>
      <c r="X2605">
        <v>102.39</v>
      </c>
      <c r="Y2605">
        <v>102.72</v>
      </c>
      <c r="Z2605">
        <v>103.3</v>
      </c>
      <c r="AA2605">
        <v>102.63</v>
      </c>
      <c r="AB2605">
        <v>103.66</v>
      </c>
      <c r="AC2605">
        <v>101.85</v>
      </c>
      <c r="AD2605">
        <v>104.3</v>
      </c>
      <c r="AE2605">
        <v>102.61</v>
      </c>
    </row>
    <row r="2606" spans="1:31">
      <c r="A2606" t="s">
        <v>31</v>
      </c>
      <c r="B2606" t="s">
        <v>5231</v>
      </c>
      <c r="C2606" t="s">
        <v>5232</v>
      </c>
      <c r="D2606" t="s">
        <v>104</v>
      </c>
      <c r="E2606">
        <v>150.26</v>
      </c>
      <c r="F2606">
        <v>149.79</v>
      </c>
      <c r="G2606">
        <v>150.29</v>
      </c>
      <c r="H2606">
        <v>148.81</v>
      </c>
      <c r="I2606">
        <v>151.30000000000001</v>
      </c>
      <c r="J2606">
        <v>150.04</v>
      </c>
      <c r="K2606">
        <v>150.76</v>
      </c>
      <c r="L2606">
        <v>149.87</v>
      </c>
      <c r="M2606">
        <v>150.34</v>
      </c>
      <c r="N2606">
        <v>148.77000000000001</v>
      </c>
      <c r="O2606">
        <v>149.99</v>
      </c>
      <c r="P2606">
        <v>149.78</v>
      </c>
      <c r="Q2606">
        <v>149.53</v>
      </c>
      <c r="R2606">
        <v>150.22</v>
      </c>
      <c r="S2606">
        <v>149.07</v>
      </c>
      <c r="T2606">
        <v>149.85</v>
      </c>
      <c r="U2606">
        <v>149.29</v>
      </c>
      <c r="V2606">
        <v>151.79</v>
      </c>
      <c r="W2606">
        <v>131.16</v>
      </c>
      <c r="X2606">
        <v>149.66</v>
      </c>
      <c r="Y2606">
        <v>150.05000000000001</v>
      </c>
      <c r="Z2606">
        <v>150.77000000000001</v>
      </c>
      <c r="AA2606">
        <v>149.94999999999999</v>
      </c>
      <c r="AB2606">
        <v>151.19</v>
      </c>
      <c r="AC2606">
        <v>148.99</v>
      </c>
      <c r="AD2606">
        <v>151.99</v>
      </c>
      <c r="AE2606">
        <v>149.91999999999999</v>
      </c>
    </row>
    <row r="2607" spans="1:31">
      <c r="A2607" t="s">
        <v>31</v>
      </c>
      <c r="B2607" t="s">
        <v>5233</v>
      </c>
      <c r="C2607" t="s">
        <v>5234</v>
      </c>
      <c r="D2607" t="s">
        <v>104</v>
      </c>
      <c r="E2607">
        <v>168.71</v>
      </c>
      <c r="F2607">
        <v>167.36</v>
      </c>
      <c r="G2607">
        <v>169.02</v>
      </c>
      <c r="H2607">
        <v>164.08</v>
      </c>
      <c r="I2607">
        <v>172.11</v>
      </c>
      <c r="J2607">
        <v>168.11</v>
      </c>
      <c r="K2607">
        <v>170.32</v>
      </c>
      <c r="L2607">
        <v>167.55</v>
      </c>
      <c r="M2607">
        <v>169.01</v>
      </c>
      <c r="N2607">
        <v>163.97</v>
      </c>
      <c r="O2607">
        <v>167.87</v>
      </c>
      <c r="P2607">
        <v>167.14</v>
      </c>
      <c r="Q2607">
        <v>166.37</v>
      </c>
      <c r="R2607">
        <v>168.73</v>
      </c>
      <c r="S2607">
        <v>164.93</v>
      </c>
      <c r="T2607">
        <v>167.42</v>
      </c>
      <c r="U2607">
        <v>165.65</v>
      </c>
      <c r="V2607">
        <v>173.71</v>
      </c>
      <c r="W2607">
        <v>154.27000000000001</v>
      </c>
      <c r="X2607">
        <v>166.83</v>
      </c>
      <c r="Y2607">
        <v>168.08</v>
      </c>
      <c r="Z2607">
        <v>170.43</v>
      </c>
      <c r="AA2607">
        <v>167.75</v>
      </c>
      <c r="AB2607">
        <v>171.73</v>
      </c>
      <c r="AC2607">
        <v>164.69</v>
      </c>
      <c r="AD2607">
        <v>174.29</v>
      </c>
      <c r="AE2607">
        <v>167.63</v>
      </c>
    </row>
    <row r="2608" spans="1:31">
      <c r="A2608" t="s">
        <v>31</v>
      </c>
      <c r="B2608" t="s">
        <v>5235</v>
      </c>
      <c r="C2608" t="s">
        <v>5236</v>
      </c>
      <c r="D2608" t="s">
        <v>104</v>
      </c>
      <c r="E2608">
        <v>336.1</v>
      </c>
      <c r="F2608">
        <v>335.55</v>
      </c>
      <c r="G2608">
        <v>336.14</v>
      </c>
      <c r="H2608">
        <v>334.38</v>
      </c>
      <c r="I2608">
        <v>337.32</v>
      </c>
      <c r="J2608">
        <v>335.84</v>
      </c>
      <c r="K2608">
        <v>336.69</v>
      </c>
      <c r="L2608">
        <v>335.64</v>
      </c>
      <c r="M2608">
        <v>336.19</v>
      </c>
      <c r="N2608">
        <v>334.33</v>
      </c>
      <c r="O2608">
        <v>335.78</v>
      </c>
      <c r="P2608">
        <v>335.53</v>
      </c>
      <c r="Q2608">
        <v>335.23</v>
      </c>
      <c r="R2608">
        <v>336.05</v>
      </c>
      <c r="S2608">
        <v>334.67</v>
      </c>
      <c r="T2608">
        <v>335.61</v>
      </c>
      <c r="U2608">
        <v>334.96</v>
      </c>
      <c r="V2608">
        <v>337.91</v>
      </c>
      <c r="W2608">
        <v>289.89999999999998</v>
      </c>
      <c r="X2608">
        <v>335.37</v>
      </c>
      <c r="Y2608">
        <v>335.86</v>
      </c>
      <c r="Z2608">
        <v>336.69</v>
      </c>
      <c r="AA2608">
        <v>335.74</v>
      </c>
      <c r="AB2608">
        <v>337.21</v>
      </c>
      <c r="AC2608">
        <v>334.58</v>
      </c>
      <c r="AD2608">
        <v>338.15</v>
      </c>
      <c r="AE2608">
        <v>335.7</v>
      </c>
    </row>
    <row r="2609" spans="1:31">
      <c r="A2609" t="s">
        <v>31</v>
      </c>
      <c r="B2609" t="s">
        <v>5237</v>
      </c>
      <c r="C2609" t="s">
        <v>5238</v>
      </c>
      <c r="D2609" t="s">
        <v>104</v>
      </c>
      <c r="E2609">
        <v>350.8</v>
      </c>
      <c r="F2609">
        <v>349.45</v>
      </c>
      <c r="G2609">
        <v>351.11</v>
      </c>
      <c r="H2609">
        <v>346.17</v>
      </c>
      <c r="I2609">
        <v>354.2</v>
      </c>
      <c r="J2609">
        <v>350.2</v>
      </c>
      <c r="K2609">
        <v>352.41</v>
      </c>
      <c r="L2609">
        <v>349.64</v>
      </c>
      <c r="M2609">
        <v>351.1</v>
      </c>
      <c r="N2609">
        <v>346.06</v>
      </c>
      <c r="O2609">
        <v>349.96</v>
      </c>
      <c r="P2609">
        <v>349.23</v>
      </c>
      <c r="Q2609">
        <v>348.46</v>
      </c>
      <c r="R2609">
        <v>350.82</v>
      </c>
      <c r="S2609">
        <v>347.02</v>
      </c>
      <c r="T2609">
        <v>349.51</v>
      </c>
      <c r="U2609">
        <v>347.74</v>
      </c>
      <c r="V2609">
        <v>355.8</v>
      </c>
      <c r="W2609">
        <v>309.20999999999998</v>
      </c>
      <c r="X2609">
        <v>348.92</v>
      </c>
      <c r="Y2609">
        <v>350.17</v>
      </c>
      <c r="Z2609">
        <v>352.52</v>
      </c>
      <c r="AA2609">
        <v>349.84</v>
      </c>
      <c r="AB2609">
        <v>353.82</v>
      </c>
      <c r="AC2609">
        <v>346.78</v>
      </c>
      <c r="AD2609">
        <v>356.38</v>
      </c>
      <c r="AE2609">
        <v>349.72</v>
      </c>
    </row>
    <row r="2610" spans="1:31">
      <c r="A2610" t="s">
        <v>31</v>
      </c>
      <c r="B2610" t="s">
        <v>5239</v>
      </c>
      <c r="C2610" t="s">
        <v>5240</v>
      </c>
      <c r="D2610" t="s">
        <v>104</v>
      </c>
      <c r="E2610">
        <v>64.5</v>
      </c>
      <c r="F2610">
        <v>61.82</v>
      </c>
      <c r="G2610">
        <v>54.42</v>
      </c>
      <c r="H2610">
        <v>60.11</v>
      </c>
      <c r="I2610">
        <v>58.97</v>
      </c>
      <c r="J2610">
        <v>57</v>
      </c>
      <c r="K2610">
        <v>64.069999999999993</v>
      </c>
      <c r="L2610">
        <v>80.84</v>
      </c>
      <c r="M2610">
        <v>67.13</v>
      </c>
      <c r="N2610">
        <v>64.84</v>
      </c>
      <c r="O2610">
        <v>66.16</v>
      </c>
      <c r="P2610">
        <v>75.11</v>
      </c>
      <c r="Q2610">
        <v>60.82</v>
      </c>
      <c r="R2610">
        <v>58.93</v>
      </c>
      <c r="S2610">
        <v>60.99</v>
      </c>
      <c r="T2610">
        <v>72.83</v>
      </c>
      <c r="U2610">
        <v>55.49</v>
      </c>
      <c r="V2610">
        <v>66.86</v>
      </c>
      <c r="W2610">
        <v>64.28</v>
      </c>
      <c r="X2610">
        <v>59.4</v>
      </c>
      <c r="Y2610">
        <v>61.78</v>
      </c>
      <c r="Z2610">
        <v>58.32</v>
      </c>
      <c r="AA2610">
        <v>71.760000000000005</v>
      </c>
      <c r="AB2610">
        <v>62.78</v>
      </c>
      <c r="AC2610">
        <v>61.28</v>
      </c>
      <c r="AD2610">
        <v>73.36</v>
      </c>
      <c r="AE2610">
        <v>65.33</v>
      </c>
    </row>
    <row r="2611" spans="1:31">
      <c r="A2611" t="s">
        <v>31</v>
      </c>
      <c r="B2611" t="s">
        <v>5241</v>
      </c>
      <c r="C2611" t="s">
        <v>5242</v>
      </c>
      <c r="D2611" t="s">
        <v>104</v>
      </c>
      <c r="E2611">
        <v>69.83</v>
      </c>
      <c r="F2611">
        <v>66.88</v>
      </c>
      <c r="G2611">
        <v>59.83</v>
      </c>
      <c r="H2611">
        <v>64.459999999999994</v>
      </c>
      <c r="I2611">
        <v>65.03</v>
      </c>
      <c r="J2611">
        <v>62.21</v>
      </c>
      <c r="K2611">
        <v>69.739999999999995</v>
      </c>
      <c r="L2611">
        <v>85.92</v>
      </c>
      <c r="M2611">
        <v>72.53</v>
      </c>
      <c r="N2611">
        <v>69.17</v>
      </c>
      <c r="O2611">
        <v>71.319999999999993</v>
      </c>
      <c r="P2611">
        <v>80.099999999999994</v>
      </c>
      <c r="Q2611">
        <v>65.66</v>
      </c>
      <c r="R2611">
        <v>64.28</v>
      </c>
      <c r="S2611">
        <v>65.53</v>
      </c>
      <c r="T2611">
        <v>77.89</v>
      </c>
      <c r="U2611">
        <v>60.18</v>
      </c>
      <c r="V2611">
        <v>73.25</v>
      </c>
      <c r="W2611">
        <v>71.09</v>
      </c>
      <c r="X2611">
        <v>64.34</v>
      </c>
      <c r="Y2611">
        <v>66.989999999999995</v>
      </c>
      <c r="Z2611">
        <v>64.02</v>
      </c>
      <c r="AA2611">
        <v>76.89</v>
      </c>
      <c r="AB2611">
        <v>68.75</v>
      </c>
      <c r="AC2611">
        <v>65.77</v>
      </c>
      <c r="AD2611">
        <v>79.87</v>
      </c>
      <c r="AE2611">
        <v>70.430000000000007</v>
      </c>
    </row>
    <row r="2612" spans="1:31">
      <c r="A2612" t="s">
        <v>31</v>
      </c>
      <c r="B2612" t="s">
        <v>5243</v>
      </c>
      <c r="C2612" t="s">
        <v>5244</v>
      </c>
      <c r="D2612" t="s">
        <v>104</v>
      </c>
      <c r="E2612">
        <v>69.42</v>
      </c>
      <c r="F2612">
        <v>66.48</v>
      </c>
      <c r="G2612">
        <v>59.42</v>
      </c>
      <c r="H2612">
        <v>64.13</v>
      </c>
      <c r="I2612">
        <v>64.55</v>
      </c>
      <c r="J2612">
        <v>61.81</v>
      </c>
      <c r="K2612">
        <v>69.31</v>
      </c>
      <c r="L2612">
        <v>85.53</v>
      </c>
      <c r="M2612">
        <v>72.11</v>
      </c>
      <c r="N2612">
        <v>68.84</v>
      </c>
      <c r="O2612">
        <v>70.92</v>
      </c>
      <c r="P2612">
        <v>79.72</v>
      </c>
      <c r="Q2612">
        <v>65.28</v>
      </c>
      <c r="R2612">
        <v>63.87</v>
      </c>
      <c r="S2612">
        <v>65.180000000000007</v>
      </c>
      <c r="T2612">
        <v>77.5</v>
      </c>
      <c r="U2612">
        <v>59.82</v>
      </c>
      <c r="V2612">
        <v>72.760000000000005</v>
      </c>
      <c r="W2612">
        <v>70.569999999999993</v>
      </c>
      <c r="X2612">
        <v>63.96</v>
      </c>
      <c r="Y2612">
        <v>66.58</v>
      </c>
      <c r="Z2612">
        <v>63.58</v>
      </c>
      <c r="AA2612">
        <v>76.489999999999995</v>
      </c>
      <c r="AB2612">
        <v>68.290000000000006</v>
      </c>
      <c r="AC2612">
        <v>65.42</v>
      </c>
      <c r="AD2612">
        <v>79.37</v>
      </c>
      <c r="AE2612">
        <v>70.040000000000006</v>
      </c>
    </row>
    <row r="2613" spans="1:31">
      <c r="A2613" t="s">
        <v>31</v>
      </c>
      <c r="B2613" t="s">
        <v>5245</v>
      </c>
      <c r="C2613" t="s">
        <v>5246</v>
      </c>
      <c r="D2613" t="s">
        <v>104</v>
      </c>
      <c r="E2613">
        <v>11.89</v>
      </c>
      <c r="F2613">
        <v>11.11</v>
      </c>
      <c r="G2613">
        <v>10.66</v>
      </c>
      <c r="H2613">
        <v>10.7</v>
      </c>
      <c r="I2613">
        <v>11.84</v>
      </c>
      <c r="J2613">
        <v>10.78</v>
      </c>
      <c r="K2613">
        <v>12.26</v>
      </c>
      <c r="L2613">
        <v>13.79</v>
      </c>
      <c r="M2613">
        <v>12.15</v>
      </c>
      <c r="N2613">
        <v>11.09</v>
      </c>
      <c r="O2613">
        <v>11.9</v>
      </c>
      <c r="P2613">
        <v>12.9</v>
      </c>
      <c r="Q2613">
        <v>11.11</v>
      </c>
      <c r="R2613">
        <v>11.31</v>
      </c>
      <c r="S2613">
        <v>10.62</v>
      </c>
      <c r="T2613">
        <v>12.42</v>
      </c>
      <c r="U2613">
        <v>10.38</v>
      </c>
      <c r="V2613">
        <v>13.2</v>
      </c>
      <c r="W2613">
        <v>13.07</v>
      </c>
      <c r="X2613">
        <v>10.82</v>
      </c>
      <c r="Y2613">
        <v>11.44</v>
      </c>
      <c r="Z2613">
        <v>11.18</v>
      </c>
      <c r="AA2613">
        <v>12.9</v>
      </c>
      <c r="AB2613">
        <v>12.44</v>
      </c>
      <c r="AC2613">
        <v>10.78</v>
      </c>
      <c r="AD2613">
        <v>13.7</v>
      </c>
      <c r="AE2613">
        <v>11.83</v>
      </c>
    </row>
    <row r="2614" spans="1:31">
      <c r="A2614" t="s">
        <v>31</v>
      </c>
      <c r="B2614" t="s">
        <v>5247</v>
      </c>
      <c r="C2614" t="s">
        <v>5248</v>
      </c>
      <c r="D2614" t="s">
        <v>104</v>
      </c>
      <c r="E2614">
        <v>17.09</v>
      </c>
      <c r="F2614">
        <v>16.23</v>
      </c>
      <c r="G2614">
        <v>14.55</v>
      </c>
      <c r="H2614">
        <v>15.89</v>
      </c>
      <c r="I2614">
        <v>15.72</v>
      </c>
      <c r="J2614">
        <v>15.28</v>
      </c>
      <c r="K2614">
        <v>16.899999999999999</v>
      </c>
      <c r="L2614">
        <v>20.74</v>
      </c>
      <c r="M2614">
        <v>17.7</v>
      </c>
      <c r="N2614">
        <v>16.78</v>
      </c>
      <c r="O2614">
        <v>17.02</v>
      </c>
      <c r="P2614">
        <v>19.3</v>
      </c>
      <c r="Q2614">
        <v>16.71</v>
      </c>
      <c r="R2614">
        <v>15.45</v>
      </c>
      <c r="S2614">
        <v>15.86</v>
      </c>
      <c r="T2614">
        <v>18.96</v>
      </c>
      <c r="U2614">
        <v>14.86</v>
      </c>
      <c r="V2614">
        <v>17.28</v>
      </c>
      <c r="W2614">
        <v>17.170000000000002</v>
      </c>
      <c r="X2614">
        <v>15.63</v>
      </c>
      <c r="Y2614">
        <v>16.43</v>
      </c>
      <c r="Z2614">
        <v>15.38</v>
      </c>
      <c r="AA2614">
        <v>18.64</v>
      </c>
      <c r="AB2614">
        <v>16.489999999999998</v>
      </c>
      <c r="AC2614">
        <v>16.02</v>
      </c>
      <c r="AD2614">
        <v>18.940000000000001</v>
      </c>
      <c r="AE2614">
        <v>16.91</v>
      </c>
    </row>
    <row r="2615" spans="1:31">
      <c r="A2615" t="s">
        <v>31</v>
      </c>
      <c r="B2615" t="s">
        <v>5249</v>
      </c>
      <c r="C2615" t="s">
        <v>5250</v>
      </c>
      <c r="D2615" t="s">
        <v>104</v>
      </c>
      <c r="E2615">
        <v>20.78</v>
      </c>
      <c r="F2615">
        <v>19.72</v>
      </c>
      <c r="G2615">
        <v>18.29</v>
      </c>
      <c r="H2615">
        <v>18.899999999999999</v>
      </c>
      <c r="I2615">
        <v>19.899999999999999</v>
      </c>
      <c r="J2615">
        <v>18.899999999999999</v>
      </c>
      <c r="K2615">
        <v>20.83</v>
      </c>
      <c r="L2615">
        <v>24.27</v>
      </c>
      <c r="M2615">
        <v>21.43</v>
      </c>
      <c r="N2615">
        <v>19.77</v>
      </c>
      <c r="O2615">
        <v>20.6</v>
      </c>
      <c r="P2615">
        <v>22.76</v>
      </c>
      <c r="Q2615">
        <v>20.059999999999999</v>
      </c>
      <c r="R2615">
        <v>19.14</v>
      </c>
      <c r="S2615">
        <v>19</v>
      </c>
      <c r="T2615">
        <v>22.47</v>
      </c>
      <c r="U2615">
        <v>18.100000000000001</v>
      </c>
      <c r="V2615">
        <v>21.7</v>
      </c>
      <c r="W2615">
        <v>21.88</v>
      </c>
      <c r="X2615">
        <v>19.05</v>
      </c>
      <c r="Y2615">
        <v>20.03</v>
      </c>
      <c r="Z2615">
        <v>19.329999999999998</v>
      </c>
      <c r="AA2615">
        <v>22.19</v>
      </c>
      <c r="AB2615">
        <v>20.62</v>
      </c>
      <c r="AC2615">
        <v>19.13</v>
      </c>
      <c r="AD2615">
        <v>23.44</v>
      </c>
      <c r="AE2615">
        <v>20.440000000000001</v>
      </c>
    </row>
    <row r="2616" spans="1:31">
      <c r="A2616" t="s">
        <v>31</v>
      </c>
      <c r="B2616" t="s">
        <v>5251</v>
      </c>
      <c r="C2616" t="s">
        <v>5252</v>
      </c>
      <c r="D2616" t="s">
        <v>104</v>
      </c>
      <c r="E2616">
        <v>44.68</v>
      </c>
      <c r="F2616">
        <v>42.79</v>
      </c>
      <c r="G2616">
        <v>37.700000000000003</v>
      </c>
      <c r="H2616">
        <v>41.65</v>
      </c>
      <c r="I2616">
        <v>40.799999999999997</v>
      </c>
      <c r="J2616">
        <v>39.520000000000003</v>
      </c>
      <c r="K2616">
        <v>44.31</v>
      </c>
      <c r="L2616">
        <v>55.8</v>
      </c>
      <c r="M2616">
        <v>46.48</v>
      </c>
      <c r="N2616">
        <v>44.82</v>
      </c>
      <c r="O2616">
        <v>45.65</v>
      </c>
      <c r="P2616">
        <v>51.86</v>
      </c>
      <c r="Q2616">
        <v>42.38</v>
      </c>
      <c r="R2616">
        <v>40.72</v>
      </c>
      <c r="S2616">
        <v>42.17</v>
      </c>
      <c r="T2616">
        <v>50.39</v>
      </c>
      <c r="U2616">
        <v>38.49</v>
      </c>
      <c r="V2616">
        <v>46.06</v>
      </c>
      <c r="W2616">
        <v>44.49</v>
      </c>
      <c r="X2616">
        <v>41.11</v>
      </c>
      <c r="Y2616">
        <v>42.82</v>
      </c>
      <c r="Z2616">
        <v>40.33</v>
      </c>
      <c r="AA2616">
        <v>49.57</v>
      </c>
      <c r="AB2616">
        <v>43.36</v>
      </c>
      <c r="AC2616">
        <v>42.4</v>
      </c>
      <c r="AD2616">
        <v>50.6</v>
      </c>
      <c r="AE2616">
        <v>45.11</v>
      </c>
    </row>
    <row r="2617" spans="1:31">
      <c r="A2617" t="s">
        <v>31</v>
      </c>
      <c r="B2617" t="s">
        <v>5253</v>
      </c>
      <c r="C2617" t="s">
        <v>5254</v>
      </c>
      <c r="D2617" t="s">
        <v>104</v>
      </c>
      <c r="E2617">
        <v>49.19</v>
      </c>
      <c r="F2617">
        <v>47.06</v>
      </c>
      <c r="G2617">
        <v>42.27</v>
      </c>
      <c r="H2617">
        <v>45.33</v>
      </c>
      <c r="I2617">
        <v>45.92</v>
      </c>
      <c r="J2617">
        <v>43.93</v>
      </c>
      <c r="K2617">
        <v>49.11</v>
      </c>
      <c r="L2617">
        <v>60.1</v>
      </c>
      <c r="M2617">
        <v>51.05</v>
      </c>
      <c r="N2617">
        <v>48.49</v>
      </c>
      <c r="O2617">
        <v>50.02</v>
      </c>
      <c r="P2617">
        <v>56.09</v>
      </c>
      <c r="Q2617">
        <v>46.47</v>
      </c>
      <c r="R2617">
        <v>45.24</v>
      </c>
      <c r="S2617">
        <v>46.02</v>
      </c>
      <c r="T2617">
        <v>54.67</v>
      </c>
      <c r="U2617">
        <v>42.46</v>
      </c>
      <c r="V2617">
        <v>51.47</v>
      </c>
      <c r="W2617">
        <v>50.25</v>
      </c>
      <c r="X2617">
        <v>45.3</v>
      </c>
      <c r="Y2617">
        <v>47.22</v>
      </c>
      <c r="Z2617">
        <v>45.16</v>
      </c>
      <c r="AA2617">
        <v>53.91</v>
      </c>
      <c r="AB2617">
        <v>48.4</v>
      </c>
      <c r="AC2617">
        <v>46.2</v>
      </c>
      <c r="AD2617">
        <v>56.11</v>
      </c>
      <c r="AE2617">
        <v>49.42</v>
      </c>
    </row>
    <row r="2618" spans="1:31">
      <c r="A2618" t="s">
        <v>31</v>
      </c>
      <c r="B2618" t="s">
        <v>5255</v>
      </c>
      <c r="C2618" t="s">
        <v>5256</v>
      </c>
      <c r="D2618" t="s">
        <v>104</v>
      </c>
      <c r="E2618">
        <v>39.020000000000003</v>
      </c>
      <c r="F2618">
        <v>37.14</v>
      </c>
      <c r="G2618">
        <v>33.229999999999997</v>
      </c>
      <c r="H2618">
        <v>36.229999999999997</v>
      </c>
      <c r="I2618">
        <v>35.979999999999997</v>
      </c>
      <c r="J2618">
        <v>34.799999999999997</v>
      </c>
      <c r="K2618">
        <v>38.729999999999997</v>
      </c>
      <c r="L2618">
        <v>47.73</v>
      </c>
      <c r="M2618">
        <v>40.44</v>
      </c>
      <c r="N2618">
        <v>38.49</v>
      </c>
      <c r="O2618">
        <v>39.270000000000003</v>
      </c>
      <c r="P2618">
        <v>44.41</v>
      </c>
      <c r="Q2618">
        <v>37.61</v>
      </c>
      <c r="R2618">
        <v>35.5</v>
      </c>
      <c r="S2618">
        <v>36.36</v>
      </c>
      <c r="T2618">
        <v>43.42</v>
      </c>
      <c r="U2618">
        <v>33.82</v>
      </c>
      <c r="V2618">
        <v>39.99</v>
      </c>
      <c r="W2618">
        <v>39.33</v>
      </c>
      <c r="X2618">
        <v>35.770000000000003</v>
      </c>
      <c r="Y2618">
        <v>37.47</v>
      </c>
      <c r="Z2618">
        <v>35.270000000000003</v>
      </c>
      <c r="AA2618">
        <v>42.79</v>
      </c>
      <c r="AB2618">
        <v>37.93</v>
      </c>
      <c r="AC2618">
        <v>36.68</v>
      </c>
      <c r="AD2618">
        <v>43.72</v>
      </c>
      <c r="AE2618">
        <v>38.92</v>
      </c>
    </row>
    <row r="2619" spans="1:31">
      <c r="A2619" t="s">
        <v>31</v>
      </c>
      <c r="B2619" t="s">
        <v>5257</v>
      </c>
      <c r="C2619" t="s">
        <v>5258</v>
      </c>
      <c r="D2619" t="s">
        <v>104</v>
      </c>
      <c r="E2619">
        <v>40.659999999999997</v>
      </c>
      <c r="F2619">
        <v>38.69</v>
      </c>
      <c r="G2619">
        <v>34.89</v>
      </c>
      <c r="H2619">
        <v>37.57</v>
      </c>
      <c r="I2619">
        <v>37.840000000000003</v>
      </c>
      <c r="J2619">
        <v>36.4</v>
      </c>
      <c r="K2619">
        <v>40.479999999999997</v>
      </c>
      <c r="L2619">
        <v>49.3</v>
      </c>
      <c r="M2619">
        <v>42.1</v>
      </c>
      <c r="N2619">
        <v>39.82</v>
      </c>
      <c r="O2619">
        <v>40.86</v>
      </c>
      <c r="P2619">
        <v>45.95</v>
      </c>
      <c r="Q2619">
        <v>39.1</v>
      </c>
      <c r="R2619">
        <v>37.14</v>
      </c>
      <c r="S2619">
        <v>37.75</v>
      </c>
      <c r="T2619">
        <v>44.98</v>
      </c>
      <c r="U2619">
        <v>35.26</v>
      </c>
      <c r="V2619">
        <v>41.96</v>
      </c>
      <c r="W2619">
        <v>41.42</v>
      </c>
      <c r="X2619">
        <v>37.299999999999997</v>
      </c>
      <c r="Y2619">
        <v>39.07</v>
      </c>
      <c r="Z2619">
        <v>37.03</v>
      </c>
      <c r="AA2619">
        <v>44.38</v>
      </c>
      <c r="AB2619">
        <v>39.76</v>
      </c>
      <c r="AC2619">
        <v>38.06</v>
      </c>
      <c r="AD2619">
        <v>45.72</v>
      </c>
      <c r="AE2619">
        <v>40.49</v>
      </c>
    </row>
    <row r="2620" spans="1:31">
      <c r="A2620" t="s">
        <v>31</v>
      </c>
      <c r="B2620" t="s">
        <v>5259</v>
      </c>
      <c r="C2620" t="s">
        <v>5260</v>
      </c>
      <c r="D2620" t="s">
        <v>86</v>
      </c>
      <c r="E2620">
        <v>92.88</v>
      </c>
      <c r="F2620">
        <v>82.42</v>
      </c>
      <c r="G2620">
        <v>103.67</v>
      </c>
      <c r="H2620">
        <v>78.849999999999994</v>
      </c>
      <c r="I2620">
        <v>101.92</v>
      </c>
      <c r="J2620">
        <v>93.07</v>
      </c>
      <c r="K2620">
        <v>100.52</v>
      </c>
      <c r="L2620">
        <v>98.02</v>
      </c>
      <c r="M2620">
        <v>90.28</v>
      </c>
      <c r="N2620">
        <v>80.81</v>
      </c>
      <c r="O2620">
        <v>90.21</v>
      </c>
      <c r="P2620">
        <v>95.88</v>
      </c>
      <c r="Q2620">
        <v>90</v>
      </c>
      <c r="R2620">
        <v>100.6</v>
      </c>
      <c r="S2620">
        <v>86.49</v>
      </c>
      <c r="T2620">
        <v>97.16</v>
      </c>
      <c r="U2620">
        <v>87.49</v>
      </c>
      <c r="V2620">
        <v>117.41</v>
      </c>
      <c r="W2620">
        <v>127.22</v>
      </c>
      <c r="X2620">
        <v>92.77</v>
      </c>
      <c r="Y2620">
        <v>104</v>
      </c>
      <c r="Z2620">
        <v>93.6</v>
      </c>
      <c r="AA2620">
        <v>100.37</v>
      </c>
      <c r="AB2620">
        <v>109.95</v>
      </c>
      <c r="AC2620">
        <v>86.99</v>
      </c>
      <c r="AD2620">
        <v>124.02</v>
      </c>
      <c r="AE2620">
        <v>84.68</v>
      </c>
    </row>
    <row r="2621" spans="1:31">
      <c r="A2621" t="s">
        <v>31</v>
      </c>
      <c r="B2621" t="s">
        <v>5261</v>
      </c>
      <c r="C2621" t="s">
        <v>5262</v>
      </c>
      <c r="D2621" t="s">
        <v>86</v>
      </c>
      <c r="E2621">
        <v>45.27</v>
      </c>
      <c r="F2621">
        <v>40.159999999999997</v>
      </c>
      <c r="G2621">
        <v>50.53</v>
      </c>
      <c r="H2621">
        <v>38.42</v>
      </c>
      <c r="I2621">
        <v>49.67</v>
      </c>
      <c r="J2621">
        <v>45.36</v>
      </c>
      <c r="K2621">
        <v>48.99</v>
      </c>
      <c r="L2621">
        <v>47.78</v>
      </c>
      <c r="M2621">
        <v>44</v>
      </c>
      <c r="N2621">
        <v>39.380000000000003</v>
      </c>
      <c r="O2621">
        <v>43.96</v>
      </c>
      <c r="P2621">
        <v>46.73</v>
      </c>
      <c r="Q2621">
        <v>43.86</v>
      </c>
      <c r="R2621">
        <v>49.02</v>
      </c>
      <c r="S2621">
        <v>42.15</v>
      </c>
      <c r="T2621">
        <v>47.35</v>
      </c>
      <c r="U2621">
        <v>42.64</v>
      </c>
      <c r="V2621">
        <v>57.22</v>
      </c>
      <c r="W2621">
        <v>62</v>
      </c>
      <c r="X2621">
        <v>45.21</v>
      </c>
      <c r="Y2621">
        <v>50.68</v>
      </c>
      <c r="Z2621">
        <v>45.62</v>
      </c>
      <c r="AA2621">
        <v>48.91</v>
      </c>
      <c r="AB2621">
        <v>53.58</v>
      </c>
      <c r="AC2621">
        <v>42.39</v>
      </c>
      <c r="AD2621">
        <v>60.45</v>
      </c>
      <c r="AE2621">
        <v>41.27</v>
      </c>
    </row>
    <row r="2622" spans="1:31">
      <c r="A2622" t="s">
        <v>31</v>
      </c>
      <c r="B2622" t="s">
        <v>5263</v>
      </c>
      <c r="C2622" t="s">
        <v>5264</v>
      </c>
      <c r="D2622" t="s">
        <v>86</v>
      </c>
      <c r="E2622">
        <v>138.66999999999999</v>
      </c>
      <c r="F2622">
        <v>123.06</v>
      </c>
      <c r="G2622">
        <v>154.78</v>
      </c>
      <c r="H2622">
        <v>117.72</v>
      </c>
      <c r="I2622">
        <v>152.16999999999999</v>
      </c>
      <c r="J2622">
        <v>138.96</v>
      </c>
      <c r="K2622">
        <v>150.07</v>
      </c>
      <c r="L2622">
        <v>146.35</v>
      </c>
      <c r="M2622">
        <v>134.79</v>
      </c>
      <c r="N2622">
        <v>120.66</v>
      </c>
      <c r="O2622">
        <v>134.68</v>
      </c>
      <c r="P2622">
        <v>143.16</v>
      </c>
      <c r="Q2622">
        <v>134.38</v>
      </c>
      <c r="R2622">
        <v>150.18</v>
      </c>
      <c r="S2622">
        <v>129.13</v>
      </c>
      <c r="T2622">
        <v>145.06</v>
      </c>
      <c r="U2622">
        <v>130.63999999999999</v>
      </c>
      <c r="V2622">
        <v>175.28</v>
      </c>
      <c r="W2622">
        <v>189.94</v>
      </c>
      <c r="X2622">
        <v>138.51</v>
      </c>
      <c r="Y2622">
        <v>155.26</v>
      </c>
      <c r="Z2622">
        <v>139.75</v>
      </c>
      <c r="AA2622">
        <v>149.86000000000001</v>
      </c>
      <c r="AB2622">
        <v>164.16</v>
      </c>
      <c r="AC2622">
        <v>129.88</v>
      </c>
      <c r="AD2622">
        <v>185.15</v>
      </c>
      <c r="AE2622">
        <v>126.44</v>
      </c>
    </row>
    <row r="2623" spans="1:31">
      <c r="A2623" t="s">
        <v>31</v>
      </c>
      <c r="B2623" t="s">
        <v>5265</v>
      </c>
      <c r="C2623" t="s">
        <v>5266</v>
      </c>
      <c r="D2623" t="s">
        <v>86</v>
      </c>
      <c r="E2623">
        <v>85.1</v>
      </c>
      <c r="F2623">
        <v>75.52</v>
      </c>
      <c r="G2623">
        <v>95</v>
      </c>
      <c r="H2623">
        <v>72.239999999999995</v>
      </c>
      <c r="I2623">
        <v>93.39</v>
      </c>
      <c r="J2623">
        <v>85.28</v>
      </c>
      <c r="K2623">
        <v>92.11</v>
      </c>
      <c r="L2623">
        <v>89.83</v>
      </c>
      <c r="M2623">
        <v>82.73</v>
      </c>
      <c r="N2623">
        <v>74.05</v>
      </c>
      <c r="O2623">
        <v>82.67</v>
      </c>
      <c r="P2623">
        <v>87.86</v>
      </c>
      <c r="Q2623">
        <v>82.47</v>
      </c>
      <c r="R2623">
        <v>92.17</v>
      </c>
      <c r="S2623">
        <v>79.25</v>
      </c>
      <c r="T2623">
        <v>89.03</v>
      </c>
      <c r="U2623">
        <v>80.180000000000007</v>
      </c>
      <c r="V2623">
        <v>107.58</v>
      </c>
      <c r="W2623">
        <v>116.58</v>
      </c>
      <c r="X2623">
        <v>85.01</v>
      </c>
      <c r="Y2623">
        <v>95.3</v>
      </c>
      <c r="Z2623">
        <v>85.77</v>
      </c>
      <c r="AA2623">
        <v>91.98</v>
      </c>
      <c r="AB2623">
        <v>100.75</v>
      </c>
      <c r="AC2623">
        <v>79.709999999999994</v>
      </c>
      <c r="AD2623">
        <v>113.64</v>
      </c>
      <c r="AE2623">
        <v>77.599999999999994</v>
      </c>
    </row>
    <row r="2624" spans="1:31">
      <c r="A2624" t="s">
        <v>31</v>
      </c>
      <c r="B2624" t="s">
        <v>5267</v>
      </c>
      <c r="C2624" t="s">
        <v>5268</v>
      </c>
      <c r="D2624" t="s">
        <v>86</v>
      </c>
      <c r="E2624">
        <v>49.32</v>
      </c>
      <c r="F2624">
        <v>43.77</v>
      </c>
      <c r="G2624">
        <v>50.82</v>
      </c>
      <c r="H2624">
        <v>44.22</v>
      </c>
      <c r="I2624">
        <v>56.94</v>
      </c>
      <c r="J2624">
        <v>44.23</v>
      </c>
      <c r="K2624">
        <v>45.36</v>
      </c>
      <c r="L2624">
        <v>51.31</v>
      </c>
      <c r="M2624">
        <v>47.56</v>
      </c>
      <c r="N2624">
        <v>44.46</v>
      </c>
      <c r="O2624">
        <v>49.2</v>
      </c>
      <c r="P2624">
        <v>47.85</v>
      </c>
      <c r="Q2624">
        <v>44.19</v>
      </c>
      <c r="R2624">
        <v>45.95</v>
      </c>
      <c r="S2624">
        <v>44.87</v>
      </c>
      <c r="T2624">
        <v>50.06</v>
      </c>
      <c r="U2624">
        <v>47.58</v>
      </c>
      <c r="V2624">
        <v>47.05</v>
      </c>
      <c r="W2624">
        <v>54.67</v>
      </c>
      <c r="X2624">
        <v>47.24</v>
      </c>
      <c r="Y2624">
        <v>46.77</v>
      </c>
      <c r="Z2624">
        <v>47.22</v>
      </c>
      <c r="AA2624">
        <v>49.14</v>
      </c>
      <c r="AB2624">
        <v>49.49</v>
      </c>
      <c r="AC2624">
        <v>47.65</v>
      </c>
      <c r="AD2624">
        <v>47.31</v>
      </c>
      <c r="AE2624">
        <v>44.15</v>
      </c>
    </row>
    <row r="2625" spans="1:31">
      <c r="A2625" t="s">
        <v>31</v>
      </c>
      <c r="B2625" t="s">
        <v>5269</v>
      </c>
      <c r="C2625" t="s">
        <v>5270</v>
      </c>
      <c r="D2625" t="s">
        <v>34</v>
      </c>
      <c r="E2625">
        <v>2.68</v>
      </c>
      <c r="F2625">
        <v>2.3199999999999998</v>
      </c>
      <c r="G2625">
        <v>2.92</v>
      </c>
      <c r="H2625">
        <v>2.2599999999999998</v>
      </c>
      <c r="I2625">
        <v>2.96</v>
      </c>
      <c r="J2625">
        <v>2.67</v>
      </c>
      <c r="K2625">
        <v>2.89</v>
      </c>
      <c r="L2625">
        <v>2.84</v>
      </c>
      <c r="M2625">
        <v>2.64</v>
      </c>
      <c r="N2625">
        <v>2.31</v>
      </c>
      <c r="O2625">
        <v>2.61</v>
      </c>
      <c r="P2625">
        <v>2.71</v>
      </c>
      <c r="Q2625">
        <v>2.5499999999999998</v>
      </c>
      <c r="R2625">
        <v>2.85</v>
      </c>
      <c r="S2625">
        <v>2.46</v>
      </c>
      <c r="T2625">
        <v>2.75</v>
      </c>
      <c r="U2625">
        <v>2.48</v>
      </c>
      <c r="V2625">
        <v>3.36</v>
      </c>
      <c r="W2625">
        <v>3.63</v>
      </c>
      <c r="X2625">
        <v>2.61</v>
      </c>
      <c r="Y2625">
        <v>2.92</v>
      </c>
      <c r="Z2625">
        <v>2.75</v>
      </c>
      <c r="AA2625">
        <v>2.83</v>
      </c>
      <c r="AB2625">
        <v>3.16</v>
      </c>
      <c r="AC2625">
        <v>2.4500000000000002</v>
      </c>
      <c r="AD2625">
        <v>3.46</v>
      </c>
      <c r="AE2625">
        <v>2.41</v>
      </c>
    </row>
    <row r="2626" spans="1:31">
      <c r="A2626" t="s">
        <v>31</v>
      </c>
      <c r="B2626" t="s">
        <v>5271</v>
      </c>
      <c r="C2626" t="s">
        <v>5272</v>
      </c>
      <c r="D2626" t="s">
        <v>86</v>
      </c>
      <c r="E2626">
        <v>223.72</v>
      </c>
      <c r="F2626">
        <v>198.53</v>
      </c>
      <c r="G2626">
        <v>249.72</v>
      </c>
      <c r="H2626">
        <v>189.91</v>
      </c>
      <c r="I2626">
        <v>245.5</v>
      </c>
      <c r="J2626">
        <v>224.18</v>
      </c>
      <c r="K2626">
        <v>242.12</v>
      </c>
      <c r="L2626">
        <v>236.12</v>
      </c>
      <c r="M2626">
        <v>217.46</v>
      </c>
      <c r="N2626">
        <v>194.66</v>
      </c>
      <c r="O2626">
        <v>217.3</v>
      </c>
      <c r="P2626">
        <v>230.95</v>
      </c>
      <c r="Q2626">
        <v>216.79</v>
      </c>
      <c r="R2626">
        <v>242.29</v>
      </c>
      <c r="S2626">
        <v>208.33</v>
      </c>
      <c r="T2626">
        <v>234.04</v>
      </c>
      <c r="U2626">
        <v>210.76</v>
      </c>
      <c r="V2626">
        <v>282.79000000000002</v>
      </c>
      <c r="W2626">
        <v>306.43</v>
      </c>
      <c r="X2626">
        <v>223.47</v>
      </c>
      <c r="Y2626">
        <v>250.5</v>
      </c>
      <c r="Z2626">
        <v>225.46</v>
      </c>
      <c r="AA2626">
        <v>241.76</v>
      </c>
      <c r="AB2626">
        <v>264.83</v>
      </c>
      <c r="AC2626">
        <v>209.53</v>
      </c>
      <c r="AD2626">
        <v>298.70999999999998</v>
      </c>
      <c r="AE2626">
        <v>203.98</v>
      </c>
    </row>
    <row r="2627" spans="1:31">
      <c r="A2627" t="s">
        <v>31</v>
      </c>
      <c r="B2627" t="s">
        <v>5273</v>
      </c>
      <c r="C2627" t="s">
        <v>5274</v>
      </c>
      <c r="D2627" t="s">
        <v>86</v>
      </c>
      <c r="E2627">
        <v>110.54</v>
      </c>
      <c r="F2627">
        <v>94.25</v>
      </c>
      <c r="G2627">
        <v>127.41</v>
      </c>
      <c r="H2627">
        <v>87.2</v>
      </c>
      <c r="I2627">
        <v>130.88999999999999</v>
      </c>
      <c r="J2627">
        <v>109.38</v>
      </c>
      <c r="K2627">
        <v>110.46</v>
      </c>
      <c r="L2627">
        <v>102.01</v>
      </c>
      <c r="M2627">
        <v>104.17</v>
      </c>
      <c r="N2627">
        <v>89.89</v>
      </c>
      <c r="O2627">
        <v>102.72</v>
      </c>
      <c r="P2627">
        <v>121.61</v>
      </c>
      <c r="Q2627">
        <v>92.9</v>
      </c>
      <c r="R2627">
        <v>110.75</v>
      </c>
      <c r="S2627">
        <v>93.94</v>
      </c>
      <c r="T2627">
        <v>126.37</v>
      </c>
      <c r="U2627">
        <v>107.32</v>
      </c>
      <c r="V2627">
        <v>130.63999999999999</v>
      </c>
      <c r="W2627">
        <v>152.78</v>
      </c>
      <c r="X2627">
        <v>111.84</v>
      </c>
      <c r="Y2627">
        <v>119.93</v>
      </c>
      <c r="Z2627">
        <v>110.4</v>
      </c>
      <c r="AA2627">
        <v>121.67</v>
      </c>
      <c r="AB2627">
        <v>120.88</v>
      </c>
      <c r="AC2627">
        <v>103.77</v>
      </c>
      <c r="AD2627">
        <v>134.15</v>
      </c>
      <c r="AE2627">
        <v>90.54</v>
      </c>
    </row>
    <row r="2628" spans="1:31">
      <c r="A2628" t="s">
        <v>31</v>
      </c>
      <c r="B2628" t="s">
        <v>5275</v>
      </c>
      <c r="C2628" t="s">
        <v>5276</v>
      </c>
      <c r="D2628" t="s">
        <v>34</v>
      </c>
      <c r="E2628">
        <v>12.8</v>
      </c>
      <c r="F2628">
        <v>11.29</v>
      </c>
      <c r="G2628">
        <v>14.93</v>
      </c>
      <c r="H2628">
        <v>11.15</v>
      </c>
      <c r="I2628">
        <v>15.49</v>
      </c>
      <c r="J2628">
        <v>13.27</v>
      </c>
      <c r="K2628">
        <v>13.77</v>
      </c>
      <c r="L2628">
        <v>13.27</v>
      </c>
      <c r="M2628">
        <v>13.14</v>
      </c>
      <c r="N2628">
        <v>11.37</v>
      </c>
      <c r="O2628">
        <v>10.67</v>
      </c>
      <c r="P2628">
        <v>13.55</v>
      </c>
      <c r="Q2628">
        <v>12.2</v>
      </c>
      <c r="R2628">
        <v>13.91</v>
      </c>
      <c r="S2628">
        <v>11.86</v>
      </c>
      <c r="T2628">
        <v>13.16</v>
      </c>
      <c r="U2628">
        <v>12.09</v>
      </c>
      <c r="V2628">
        <v>14.98</v>
      </c>
      <c r="W2628">
        <v>17.54</v>
      </c>
      <c r="X2628">
        <v>12.34</v>
      </c>
      <c r="Y2628">
        <v>13.81</v>
      </c>
      <c r="Z2628">
        <v>12.96</v>
      </c>
      <c r="AA2628">
        <v>12.76</v>
      </c>
      <c r="AB2628">
        <v>15.72</v>
      </c>
      <c r="AC2628">
        <v>11.68</v>
      </c>
      <c r="AD2628">
        <v>15.97</v>
      </c>
      <c r="AE2628">
        <v>11.85</v>
      </c>
    </row>
    <row r="2629" spans="1:31">
      <c r="A2629" t="s">
        <v>31</v>
      </c>
      <c r="B2629" t="s">
        <v>5277</v>
      </c>
      <c r="C2629" t="s">
        <v>5278</v>
      </c>
      <c r="D2629" t="s">
        <v>86</v>
      </c>
      <c r="E2629">
        <v>487.36</v>
      </c>
      <c r="F2629">
        <v>439.21</v>
      </c>
      <c r="G2629">
        <v>545.19000000000005</v>
      </c>
      <c r="H2629">
        <v>419.39</v>
      </c>
      <c r="I2629">
        <v>537.28</v>
      </c>
      <c r="J2629">
        <v>487.77</v>
      </c>
      <c r="K2629">
        <v>529.78</v>
      </c>
      <c r="L2629">
        <v>521.26</v>
      </c>
      <c r="M2629">
        <v>476.94</v>
      </c>
      <c r="N2629">
        <v>422.7</v>
      </c>
      <c r="O2629">
        <v>477.5</v>
      </c>
      <c r="P2629">
        <v>504.38</v>
      </c>
      <c r="Q2629">
        <v>470.26</v>
      </c>
      <c r="R2629">
        <v>524.61</v>
      </c>
      <c r="S2629">
        <v>457.35</v>
      </c>
      <c r="T2629">
        <v>511.61</v>
      </c>
      <c r="U2629">
        <v>460.53</v>
      </c>
      <c r="V2629">
        <v>615.72</v>
      </c>
      <c r="W2629">
        <v>660.46</v>
      </c>
      <c r="X2629">
        <v>493.08</v>
      </c>
      <c r="Y2629">
        <v>544.02</v>
      </c>
      <c r="Z2629">
        <v>492.46</v>
      </c>
      <c r="AA2629">
        <v>526.99</v>
      </c>
      <c r="AB2629">
        <v>573.88</v>
      </c>
      <c r="AC2629">
        <v>458.1</v>
      </c>
      <c r="AD2629">
        <v>641.66</v>
      </c>
      <c r="AE2629">
        <v>444.88</v>
      </c>
    </row>
    <row r="2630" spans="1:31">
      <c r="A2630" t="s">
        <v>31</v>
      </c>
      <c r="B2630" t="s">
        <v>5279</v>
      </c>
      <c r="C2630" t="s">
        <v>5280</v>
      </c>
      <c r="D2630" t="s">
        <v>86</v>
      </c>
      <c r="E2630">
        <v>251.24</v>
      </c>
      <c r="F2630">
        <v>221.65</v>
      </c>
      <c r="G2630">
        <v>290.01</v>
      </c>
      <c r="H2630">
        <v>205.09</v>
      </c>
      <c r="I2630">
        <v>298.18</v>
      </c>
      <c r="J2630">
        <v>248.27</v>
      </c>
      <c r="K2630">
        <v>255.1</v>
      </c>
      <c r="L2630">
        <v>241.46</v>
      </c>
      <c r="M2630">
        <v>240.6</v>
      </c>
      <c r="N2630">
        <v>204.13</v>
      </c>
      <c r="O2630">
        <v>238.45</v>
      </c>
      <c r="P2630">
        <v>276.23</v>
      </c>
      <c r="Q2630">
        <v>211.79</v>
      </c>
      <c r="R2630">
        <v>250.17</v>
      </c>
      <c r="S2630">
        <v>218.69</v>
      </c>
      <c r="T2630">
        <v>286.95999999999998</v>
      </c>
      <c r="U2630">
        <v>244.73</v>
      </c>
      <c r="V2630">
        <v>298.27999999999997</v>
      </c>
      <c r="W2630">
        <v>339.87</v>
      </c>
      <c r="X2630">
        <v>260.17</v>
      </c>
      <c r="Y2630">
        <v>271.62</v>
      </c>
      <c r="Z2630">
        <v>252.4</v>
      </c>
      <c r="AA2630">
        <v>276.39999999999998</v>
      </c>
      <c r="AB2630">
        <v>273.52999999999997</v>
      </c>
      <c r="AC2630">
        <v>237.46</v>
      </c>
      <c r="AD2630">
        <v>298.3</v>
      </c>
      <c r="AE2630">
        <v>208.22</v>
      </c>
    </row>
    <row r="2631" spans="1:31">
      <c r="A2631" t="s">
        <v>31</v>
      </c>
      <c r="B2631" t="s">
        <v>5281</v>
      </c>
      <c r="C2631" t="s">
        <v>5282</v>
      </c>
      <c r="D2631" t="s">
        <v>34</v>
      </c>
      <c r="E2631">
        <v>18.260000000000002</v>
      </c>
      <c r="F2631">
        <v>16.93</v>
      </c>
      <c r="G2631">
        <v>20.91</v>
      </c>
      <c r="H2631">
        <v>15.72</v>
      </c>
      <c r="I2631">
        <v>20.65</v>
      </c>
      <c r="J2631">
        <v>19.12</v>
      </c>
      <c r="K2631">
        <v>19.78</v>
      </c>
      <c r="L2631">
        <v>19.690000000000001</v>
      </c>
      <c r="M2631">
        <v>18.05</v>
      </c>
      <c r="N2631">
        <v>16.84</v>
      </c>
      <c r="O2631">
        <v>18.43</v>
      </c>
      <c r="P2631">
        <v>18.55</v>
      </c>
      <c r="Q2631">
        <v>17.46</v>
      </c>
      <c r="R2631">
        <v>19.91</v>
      </c>
      <c r="S2631">
        <v>17.91</v>
      </c>
      <c r="T2631">
        <v>19.649999999999999</v>
      </c>
      <c r="U2631">
        <v>17.920000000000002</v>
      </c>
      <c r="V2631">
        <v>22.94</v>
      </c>
      <c r="W2631">
        <v>25.2</v>
      </c>
      <c r="X2631">
        <v>19</v>
      </c>
      <c r="Y2631">
        <v>20.350000000000001</v>
      </c>
      <c r="Z2631">
        <v>18.34</v>
      </c>
      <c r="AA2631">
        <v>19.34</v>
      </c>
      <c r="AB2631">
        <v>21.63</v>
      </c>
      <c r="AC2631">
        <v>17.75</v>
      </c>
      <c r="AD2631">
        <v>23.66</v>
      </c>
      <c r="AE2631">
        <v>16.52</v>
      </c>
    </row>
    <row r="2632" spans="1:31">
      <c r="A2632" t="s">
        <v>31</v>
      </c>
      <c r="B2632" t="s">
        <v>5283</v>
      </c>
      <c r="C2632" t="s">
        <v>5284</v>
      </c>
      <c r="D2632" t="s">
        <v>34</v>
      </c>
      <c r="E2632">
        <v>10.4</v>
      </c>
      <c r="F2632">
        <v>9.2799999999999994</v>
      </c>
      <c r="G2632">
        <v>12.08</v>
      </c>
      <c r="H2632">
        <v>8.52</v>
      </c>
      <c r="I2632">
        <v>12.23</v>
      </c>
      <c r="J2632">
        <v>10.65</v>
      </c>
      <c r="K2632">
        <v>10.74</v>
      </c>
      <c r="L2632">
        <v>10.29</v>
      </c>
      <c r="M2632">
        <v>10.039999999999999</v>
      </c>
      <c r="N2632">
        <v>9.07</v>
      </c>
      <c r="O2632">
        <v>10.11</v>
      </c>
      <c r="P2632">
        <v>11.04</v>
      </c>
      <c r="Q2632">
        <v>9.14</v>
      </c>
      <c r="R2632">
        <v>10.79</v>
      </c>
      <c r="S2632">
        <v>9.5299999999999994</v>
      </c>
      <c r="T2632">
        <v>11.75</v>
      </c>
      <c r="U2632">
        <v>10.29</v>
      </c>
      <c r="V2632">
        <v>12.55</v>
      </c>
      <c r="W2632">
        <v>14.4</v>
      </c>
      <c r="X2632">
        <v>10.79</v>
      </c>
      <c r="Y2632">
        <v>11.36</v>
      </c>
      <c r="Z2632">
        <v>10.4</v>
      </c>
      <c r="AA2632">
        <v>11.19</v>
      </c>
      <c r="AB2632">
        <v>11.75</v>
      </c>
      <c r="AC2632">
        <v>10.01</v>
      </c>
      <c r="AD2632">
        <v>12.82</v>
      </c>
      <c r="AE2632">
        <v>8.83</v>
      </c>
    </row>
    <row r="2633" spans="1:31">
      <c r="A2633" t="s">
        <v>31</v>
      </c>
      <c r="B2633" t="s">
        <v>5285</v>
      </c>
      <c r="C2633" t="s">
        <v>5286</v>
      </c>
      <c r="D2633" t="s">
        <v>51</v>
      </c>
      <c r="E2633">
        <v>2.08</v>
      </c>
      <c r="F2633">
        <v>1.93</v>
      </c>
      <c r="G2633">
        <v>2.39</v>
      </c>
      <c r="H2633">
        <v>1.79</v>
      </c>
      <c r="I2633">
        <v>2.36</v>
      </c>
      <c r="J2633">
        <v>2.1800000000000002</v>
      </c>
      <c r="K2633">
        <v>2.2599999999999998</v>
      </c>
      <c r="L2633">
        <v>2.25</v>
      </c>
      <c r="M2633">
        <v>2.06</v>
      </c>
      <c r="N2633">
        <v>1.93</v>
      </c>
      <c r="O2633">
        <v>2.1</v>
      </c>
      <c r="P2633">
        <v>2.12</v>
      </c>
      <c r="Q2633">
        <v>1.99</v>
      </c>
      <c r="R2633">
        <v>2.2799999999999998</v>
      </c>
      <c r="S2633">
        <v>2.0499999999999998</v>
      </c>
      <c r="T2633">
        <v>2.25</v>
      </c>
      <c r="U2633">
        <v>2.0499999999999998</v>
      </c>
      <c r="V2633">
        <v>2.62</v>
      </c>
      <c r="W2633">
        <v>2.88</v>
      </c>
      <c r="X2633">
        <v>2.17</v>
      </c>
      <c r="Y2633">
        <v>2.3199999999999998</v>
      </c>
      <c r="Z2633">
        <v>2.09</v>
      </c>
      <c r="AA2633">
        <v>2.21</v>
      </c>
      <c r="AB2633">
        <v>2.4700000000000002</v>
      </c>
      <c r="AC2633">
        <v>2.0299999999999998</v>
      </c>
      <c r="AD2633">
        <v>2.71</v>
      </c>
      <c r="AE2633">
        <v>1.89</v>
      </c>
    </row>
    <row r="2634" spans="1:31">
      <c r="A2634" t="s">
        <v>31</v>
      </c>
      <c r="B2634" t="s">
        <v>5287</v>
      </c>
      <c r="C2634" t="s">
        <v>5288</v>
      </c>
      <c r="D2634" t="s">
        <v>34</v>
      </c>
      <c r="E2634">
        <v>16.63</v>
      </c>
      <c r="F2634">
        <v>14.45</v>
      </c>
      <c r="G2634">
        <v>18.29</v>
      </c>
      <c r="H2634">
        <v>14.5</v>
      </c>
      <c r="I2634">
        <v>19.579999999999998</v>
      </c>
      <c r="J2634">
        <v>15.68</v>
      </c>
      <c r="K2634">
        <v>15.18</v>
      </c>
      <c r="L2634">
        <v>18.489999999999998</v>
      </c>
      <c r="M2634">
        <v>17.32</v>
      </c>
      <c r="N2634">
        <v>14.83</v>
      </c>
      <c r="O2634">
        <v>15.93</v>
      </c>
      <c r="P2634">
        <v>16.91</v>
      </c>
      <c r="Q2634">
        <v>14.36</v>
      </c>
      <c r="R2634">
        <v>18.11</v>
      </c>
      <c r="S2634">
        <v>15.14</v>
      </c>
      <c r="T2634">
        <v>18.52</v>
      </c>
      <c r="U2634">
        <v>16.170000000000002</v>
      </c>
      <c r="V2634">
        <v>17.09</v>
      </c>
      <c r="W2634">
        <v>18.47</v>
      </c>
      <c r="X2634">
        <v>17.079999999999998</v>
      </c>
      <c r="Y2634">
        <v>16.11</v>
      </c>
      <c r="Z2634">
        <v>16.649999999999999</v>
      </c>
      <c r="AA2634">
        <v>17.68</v>
      </c>
      <c r="AB2634">
        <v>16.55</v>
      </c>
      <c r="AC2634">
        <v>15.77</v>
      </c>
      <c r="AD2634">
        <v>17.25</v>
      </c>
      <c r="AE2634">
        <v>14.25</v>
      </c>
    </row>
    <row r="2635" spans="1:31">
      <c r="A2635" t="s">
        <v>31</v>
      </c>
      <c r="B2635" t="s">
        <v>5289</v>
      </c>
      <c r="C2635" t="s">
        <v>5290</v>
      </c>
      <c r="D2635" t="s">
        <v>690</v>
      </c>
      <c r="E2635">
        <v>0.53</v>
      </c>
      <c r="F2635">
        <v>0.53</v>
      </c>
      <c r="G2635">
        <v>0.53</v>
      </c>
      <c r="H2635">
        <v>0.53</v>
      </c>
      <c r="I2635">
        <v>0.53</v>
      </c>
      <c r="J2635">
        <v>0.53</v>
      </c>
      <c r="K2635">
        <v>0.53</v>
      </c>
      <c r="L2635">
        <v>0.53</v>
      </c>
      <c r="M2635">
        <v>0.53</v>
      </c>
      <c r="N2635">
        <v>0.53</v>
      </c>
      <c r="O2635">
        <v>0.53</v>
      </c>
      <c r="P2635">
        <v>0.53</v>
      </c>
      <c r="Q2635">
        <v>0.53</v>
      </c>
      <c r="R2635">
        <v>0.53</v>
      </c>
      <c r="S2635">
        <v>0.53</v>
      </c>
      <c r="T2635">
        <v>0.53</v>
      </c>
      <c r="U2635">
        <v>0.53</v>
      </c>
      <c r="V2635">
        <v>0.53</v>
      </c>
      <c r="W2635">
        <v>0.53</v>
      </c>
      <c r="X2635">
        <v>0.53</v>
      </c>
      <c r="Y2635">
        <v>0.53</v>
      </c>
      <c r="Z2635">
        <v>0.53</v>
      </c>
      <c r="AA2635">
        <v>0.53</v>
      </c>
      <c r="AB2635">
        <v>0.53</v>
      </c>
      <c r="AC2635">
        <v>0.53</v>
      </c>
      <c r="AD2635">
        <v>0.53</v>
      </c>
      <c r="AE2635">
        <v>0.53</v>
      </c>
    </row>
    <row r="2636" spans="1:31">
      <c r="A2636" t="s">
        <v>31</v>
      </c>
      <c r="B2636" t="s">
        <v>5291</v>
      </c>
      <c r="C2636" t="s">
        <v>5292</v>
      </c>
      <c r="D2636" t="s">
        <v>693</v>
      </c>
      <c r="E2636">
        <v>11.13</v>
      </c>
      <c r="F2636">
        <v>10.46</v>
      </c>
      <c r="G2636">
        <v>10.51</v>
      </c>
      <c r="H2636">
        <v>9.52</v>
      </c>
      <c r="I2636">
        <v>10.74</v>
      </c>
      <c r="J2636">
        <v>10.89</v>
      </c>
      <c r="K2636">
        <v>10.86</v>
      </c>
      <c r="L2636">
        <v>10.7</v>
      </c>
      <c r="M2636">
        <v>10.97</v>
      </c>
      <c r="N2636">
        <v>10.28</v>
      </c>
      <c r="O2636">
        <v>10.97</v>
      </c>
      <c r="P2636">
        <v>10.33</v>
      </c>
      <c r="Q2636">
        <v>10.54</v>
      </c>
      <c r="R2636">
        <v>10.72</v>
      </c>
      <c r="S2636">
        <v>10.36</v>
      </c>
      <c r="T2636">
        <v>10.56</v>
      </c>
      <c r="U2636">
        <v>10.96</v>
      </c>
      <c r="V2636">
        <v>10.210000000000001</v>
      </c>
      <c r="W2636">
        <v>11.38</v>
      </c>
      <c r="X2636">
        <v>10.84</v>
      </c>
      <c r="Y2636">
        <v>10.64</v>
      </c>
      <c r="Z2636">
        <v>10.24</v>
      </c>
      <c r="AA2636">
        <v>10.99</v>
      </c>
      <c r="AB2636">
        <v>10.38</v>
      </c>
      <c r="AC2636">
        <v>10.59</v>
      </c>
      <c r="AD2636">
        <v>10.14</v>
      </c>
      <c r="AE2636">
        <v>10.96</v>
      </c>
    </row>
    <row r="2637" spans="1:31">
      <c r="A2637" t="s">
        <v>31</v>
      </c>
      <c r="B2637" t="s">
        <v>5293</v>
      </c>
      <c r="C2637" t="s">
        <v>5294</v>
      </c>
      <c r="D2637" t="s">
        <v>417</v>
      </c>
      <c r="E2637">
        <v>0.48</v>
      </c>
      <c r="F2637">
        <v>0.48</v>
      </c>
      <c r="G2637">
        <v>0.48</v>
      </c>
      <c r="H2637">
        <v>0.48</v>
      </c>
      <c r="I2637">
        <v>0.48</v>
      </c>
      <c r="J2637">
        <v>0.48</v>
      </c>
      <c r="K2637">
        <v>0.48</v>
      </c>
      <c r="L2637">
        <v>0.48</v>
      </c>
      <c r="M2637">
        <v>0.48</v>
      </c>
      <c r="N2637">
        <v>0.48</v>
      </c>
      <c r="O2637">
        <v>0.48</v>
      </c>
      <c r="P2637">
        <v>0.48</v>
      </c>
      <c r="Q2637">
        <v>0.48</v>
      </c>
      <c r="R2637">
        <v>0.48</v>
      </c>
      <c r="S2637">
        <v>0.48</v>
      </c>
      <c r="T2637">
        <v>0.48</v>
      </c>
      <c r="U2637">
        <v>0.48</v>
      </c>
      <c r="V2637">
        <v>0.48</v>
      </c>
      <c r="W2637">
        <v>0.48</v>
      </c>
      <c r="X2637">
        <v>0.48</v>
      </c>
      <c r="Y2637">
        <v>0.48</v>
      </c>
      <c r="Z2637">
        <v>0.48</v>
      </c>
      <c r="AA2637">
        <v>0.48</v>
      </c>
      <c r="AB2637">
        <v>0.48</v>
      </c>
      <c r="AC2637">
        <v>0.48</v>
      </c>
      <c r="AD2637">
        <v>0.48</v>
      </c>
      <c r="AE2637">
        <v>0.48</v>
      </c>
    </row>
    <row r="2638" spans="1:31">
      <c r="A2638" t="s">
        <v>31</v>
      </c>
      <c r="B2638" t="s">
        <v>5295</v>
      </c>
      <c r="C2638" t="s">
        <v>5296</v>
      </c>
      <c r="D2638" t="s">
        <v>417</v>
      </c>
      <c r="E2638">
        <v>0.05</v>
      </c>
      <c r="F2638">
        <v>0.05</v>
      </c>
      <c r="G2638">
        <v>0.05</v>
      </c>
      <c r="H2638">
        <v>0.05</v>
      </c>
      <c r="I2638">
        <v>0.05</v>
      </c>
      <c r="J2638">
        <v>0.05</v>
      </c>
      <c r="K2638">
        <v>0.05</v>
      </c>
      <c r="L2638">
        <v>0.05</v>
      </c>
      <c r="M2638">
        <v>0.05</v>
      </c>
      <c r="N2638">
        <v>0.05</v>
      </c>
      <c r="O2638">
        <v>0.05</v>
      </c>
      <c r="P2638">
        <v>0.05</v>
      </c>
      <c r="Q2638">
        <v>0.05</v>
      </c>
      <c r="R2638">
        <v>0.05</v>
      </c>
      <c r="S2638">
        <v>0.05</v>
      </c>
      <c r="T2638">
        <v>0.05</v>
      </c>
      <c r="U2638">
        <v>0.05</v>
      </c>
      <c r="V2638">
        <v>0.05</v>
      </c>
      <c r="W2638">
        <v>0.05</v>
      </c>
      <c r="X2638">
        <v>0.05</v>
      </c>
      <c r="Y2638">
        <v>0.05</v>
      </c>
      <c r="Z2638">
        <v>0.05</v>
      </c>
      <c r="AA2638">
        <v>0.05</v>
      </c>
      <c r="AB2638">
        <v>0.05</v>
      </c>
      <c r="AC2638">
        <v>0.05</v>
      </c>
      <c r="AD2638">
        <v>0.05</v>
      </c>
      <c r="AE2638">
        <v>0.05</v>
      </c>
    </row>
    <row r="2639" spans="1:31">
      <c r="A2639" t="s">
        <v>31</v>
      </c>
      <c r="B2639" t="s">
        <v>5297</v>
      </c>
      <c r="C2639" t="s">
        <v>5298</v>
      </c>
      <c r="D2639" t="s">
        <v>417</v>
      </c>
      <c r="E2639">
        <v>0.47</v>
      </c>
      <c r="F2639">
        <v>0.47</v>
      </c>
      <c r="G2639">
        <v>0.47</v>
      </c>
      <c r="H2639">
        <v>0.47</v>
      </c>
      <c r="I2639">
        <v>0.47</v>
      </c>
      <c r="J2639">
        <v>0.47</v>
      </c>
      <c r="K2639">
        <v>0.47</v>
      </c>
      <c r="L2639">
        <v>0.47</v>
      </c>
      <c r="M2639">
        <v>0.47</v>
      </c>
      <c r="N2639">
        <v>0.47</v>
      </c>
      <c r="O2639">
        <v>0.47</v>
      </c>
      <c r="P2639">
        <v>0.47</v>
      </c>
      <c r="Q2639">
        <v>0.47</v>
      </c>
      <c r="R2639">
        <v>0.47</v>
      </c>
      <c r="S2639">
        <v>0.47</v>
      </c>
      <c r="T2639">
        <v>0.47</v>
      </c>
      <c r="U2639">
        <v>0.47</v>
      </c>
      <c r="V2639">
        <v>0.47</v>
      </c>
      <c r="W2639">
        <v>0.47</v>
      </c>
      <c r="X2639">
        <v>0.47</v>
      </c>
      <c r="Y2639">
        <v>0.47</v>
      </c>
      <c r="Z2639">
        <v>0.47</v>
      </c>
      <c r="AA2639">
        <v>0.47</v>
      </c>
      <c r="AB2639">
        <v>0.47</v>
      </c>
      <c r="AC2639">
        <v>0.47</v>
      </c>
      <c r="AD2639">
        <v>0.47</v>
      </c>
      <c r="AE2639">
        <v>0.47</v>
      </c>
    </row>
    <row r="2640" spans="1:31">
      <c r="A2640" t="s">
        <v>31</v>
      </c>
      <c r="B2640" t="s">
        <v>5299</v>
      </c>
      <c r="C2640" t="s">
        <v>5300</v>
      </c>
      <c r="D2640" t="s">
        <v>417</v>
      </c>
      <c r="E2640">
        <v>10.130000000000001</v>
      </c>
      <c r="F2640">
        <v>9.4600000000000009</v>
      </c>
      <c r="G2640">
        <v>9.51</v>
      </c>
      <c r="H2640">
        <v>8.52</v>
      </c>
      <c r="I2640">
        <v>9.74</v>
      </c>
      <c r="J2640">
        <v>9.89</v>
      </c>
      <c r="K2640">
        <v>9.86</v>
      </c>
      <c r="L2640">
        <v>9.6999999999999993</v>
      </c>
      <c r="M2640">
        <v>9.9700000000000006</v>
      </c>
      <c r="N2640">
        <v>9.2799999999999994</v>
      </c>
      <c r="O2640">
        <v>9.9700000000000006</v>
      </c>
      <c r="P2640">
        <v>9.33</v>
      </c>
      <c r="Q2640">
        <v>9.5399999999999991</v>
      </c>
      <c r="R2640">
        <v>9.7200000000000006</v>
      </c>
      <c r="S2640">
        <v>9.36</v>
      </c>
      <c r="T2640">
        <v>9.56</v>
      </c>
      <c r="U2640">
        <v>9.9600000000000009</v>
      </c>
      <c r="V2640">
        <v>9.2100000000000009</v>
      </c>
      <c r="W2640">
        <v>10.38</v>
      </c>
      <c r="X2640">
        <v>9.84</v>
      </c>
      <c r="Y2640">
        <v>9.64</v>
      </c>
      <c r="Z2640">
        <v>9.24</v>
      </c>
      <c r="AA2640">
        <v>9.99</v>
      </c>
      <c r="AB2640">
        <v>9.3800000000000008</v>
      </c>
      <c r="AC2640">
        <v>9.59</v>
      </c>
      <c r="AD2640">
        <v>9.14</v>
      </c>
      <c r="AE2640">
        <v>9.9600000000000009</v>
      </c>
    </row>
    <row r="2641" spans="1:31">
      <c r="A2641" t="s">
        <v>31</v>
      </c>
      <c r="B2641" t="s">
        <v>5301</v>
      </c>
      <c r="C2641" t="s">
        <v>5302</v>
      </c>
      <c r="D2641" t="s">
        <v>417</v>
      </c>
      <c r="E2641">
        <v>35.770000000000003</v>
      </c>
      <c r="F2641">
        <v>17.34</v>
      </c>
      <c r="G2641">
        <v>49.39</v>
      </c>
      <c r="H2641">
        <v>28</v>
      </c>
      <c r="I2641">
        <v>18.760000000000002</v>
      </c>
      <c r="J2641">
        <v>24.15</v>
      </c>
      <c r="K2641">
        <v>14.91</v>
      </c>
      <c r="L2641">
        <v>27.06</v>
      </c>
      <c r="M2641">
        <v>24.67</v>
      </c>
      <c r="N2641">
        <v>15.44</v>
      </c>
      <c r="O2641">
        <v>43.95</v>
      </c>
      <c r="P2641">
        <v>25.6</v>
      </c>
      <c r="Q2641">
        <v>20.329999999999998</v>
      </c>
      <c r="R2641">
        <v>24.12</v>
      </c>
      <c r="S2641">
        <v>18.989999999999998</v>
      </c>
      <c r="T2641">
        <v>24.65</v>
      </c>
      <c r="U2641">
        <v>16.2</v>
      </c>
      <c r="V2641">
        <v>19.05</v>
      </c>
      <c r="W2641">
        <v>28.83</v>
      </c>
      <c r="X2641">
        <v>20.18</v>
      </c>
      <c r="Y2641">
        <v>51.76</v>
      </c>
      <c r="Z2641">
        <v>68.53</v>
      </c>
      <c r="AA2641">
        <v>43.01</v>
      </c>
      <c r="AB2641">
        <v>27</v>
      </c>
      <c r="AC2641">
        <v>10.62</v>
      </c>
      <c r="AD2641">
        <v>63.14</v>
      </c>
      <c r="AE2641">
        <v>20.51</v>
      </c>
    </row>
    <row r="2642" spans="1:31">
      <c r="A2642" t="s">
        <v>31</v>
      </c>
      <c r="B2642" t="s">
        <v>5303</v>
      </c>
      <c r="C2642" t="s">
        <v>5302</v>
      </c>
      <c r="D2642" t="s">
        <v>415</v>
      </c>
      <c r="E2642">
        <v>6287.73</v>
      </c>
      <c r="F2642">
        <v>3055.53</v>
      </c>
      <c r="G2642">
        <v>8688.11</v>
      </c>
      <c r="H2642">
        <v>4902.57</v>
      </c>
      <c r="I2642">
        <v>3310.79</v>
      </c>
      <c r="J2642">
        <v>4287.33</v>
      </c>
      <c r="K2642">
        <v>2669.98</v>
      </c>
      <c r="L2642">
        <v>4777.07</v>
      </c>
      <c r="M2642">
        <v>4372.03</v>
      </c>
      <c r="N2642">
        <v>2744.61</v>
      </c>
      <c r="O2642">
        <v>7798.53</v>
      </c>
      <c r="P2642">
        <v>4516.71</v>
      </c>
      <c r="Q2642">
        <v>3608.63</v>
      </c>
      <c r="R2642">
        <v>4210.8500000000004</v>
      </c>
      <c r="S2642">
        <v>3351.27</v>
      </c>
      <c r="T2642">
        <v>4328.1000000000004</v>
      </c>
      <c r="U2642">
        <v>2890.15</v>
      </c>
      <c r="V2642">
        <v>3368.11</v>
      </c>
      <c r="W2642">
        <v>5084.17</v>
      </c>
      <c r="X2642">
        <v>3556.65</v>
      </c>
      <c r="Y2642">
        <v>9014.69</v>
      </c>
      <c r="Z2642">
        <v>11958.81</v>
      </c>
      <c r="AA2642">
        <v>7594.23</v>
      </c>
      <c r="AB2642">
        <v>4780.54</v>
      </c>
      <c r="AC2642">
        <v>1897.63</v>
      </c>
      <c r="AD2642">
        <v>11101.82</v>
      </c>
      <c r="AE2642">
        <v>3625.35</v>
      </c>
    </row>
    <row r="2643" spans="1:31">
      <c r="A2643" t="s">
        <v>31</v>
      </c>
      <c r="B2643" t="s">
        <v>5304</v>
      </c>
      <c r="C2643" t="s">
        <v>5305</v>
      </c>
      <c r="D2643" t="s">
        <v>417</v>
      </c>
      <c r="E2643">
        <v>46.93</v>
      </c>
      <c r="F2643">
        <v>39.76</v>
      </c>
      <c r="G2643">
        <v>65</v>
      </c>
      <c r="H2643">
        <v>36.65</v>
      </c>
      <c r="I2643">
        <v>43.22</v>
      </c>
      <c r="J2643">
        <v>56.24</v>
      </c>
      <c r="K2643">
        <v>30.08</v>
      </c>
      <c r="L2643">
        <v>46.07</v>
      </c>
      <c r="M2643">
        <v>31.94</v>
      </c>
      <c r="N2643">
        <v>35.25</v>
      </c>
      <c r="O2643">
        <v>60.19</v>
      </c>
      <c r="P2643">
        <v>33.450000000000003</v>
      </c>
      <c r="Q2643">
        <v>26.45</v>
      </c>
      <c r="R2643">
        <v>31.47</v>
      </c>
      <c r="S2643">
        <v>43.83</v>
      </c>
      <c r="T2643">
        <v>33.6</v>
      </c>
      <c r="U2643">
        <v>37.03</v>
      </c>
      <c r="V2643">
        <v>29.59</v>
      </c>
      <c r="W2643">
        <v>29.92</v>
      </c>
      <c r="X2643">
        <v>51.44</v>
      </c>
      <c r="Y2643">
        <v>68.12</v>
      </c>
      <c r="Z2643">
        <v>90.35</v>
      </c>
      <c r="AA2643">
        <v>39.68</v>
      </c>
      <c r="AB2643">
        <v>31.17</v>
      </c>
      <c r="AC2643">
        <v>23.51</v>
      </c>
      <c r="AD2643">
        <v>94.1</v>
      </c>
      <c r="AE2643">
        <v>26.7</v>
      </c>
    </row>
    <row r="2644" spans="1:31">
      <c r="A2644" t="s">
        <v>31</v>
      </c>
      <c r="B2644" t="s">
        <v>5306</v>
      </c>
      <c r="C2644" t="s">
        <v>5305</v>
      </c>
      <c r="D2644" t="s">
        <v>415</v>
      </c>
      <c r="E2644">
        <v>8239.9599999999991</v>
      </c>
      <c r="F2644">
        <v>6975.73</v>
      </c>
      <c r="G2644">
        <v>11422.25</v>
      </c>
      <c r="H2644">
        <v>6407.45</v>
      </c>
      <c r="I2644">
        <v>7593.38</v>
      </c>
      <c r="J2644">
        <v>9956.4699999999993</v>
      </c>
      <c r="K2644">
        <v>5368.85</v>
      </c>
      <c r="L2644">
        <v>8117.75</v>
      </c>
      <c r="M2644">
        <v>5656.1</v>
      </c>
      <c r="N2644">
        <v>6240.13</v>
      </c>
      <c r="O2644">
        <v>10673.54</v>
      </c>
      <c r="P2644">
        <v>5892.04</v>
      </c>
      <c r="Q2644">
        <v>4688.17</v>
      </c>
      <c r="R2644">
        <v>5486.54</v>
      </c>
      <c r="S2644">
        <v>7708.1</v>
      </c>
      <c r="T2644">
        <v>5890.31</v>
      </c>
      <c r="U2644">
        <v>6575.55</v>
      </c>
      <c r="V2644">
        <v>5217.7</v>
      </c>
      <c r="W2644">
        <v>5274.76</v>
      </c>
      <c r="X2644">
        <v>9024.14</v>
      </c>
      <c r="Y2644">
        <v>11855.21</v>
      </c>
      <c r="Z2644">
        <v>15762.15</v>
      </c>
      <c r="AA2644">
        <v>7007.81</v>
      </c>
      <c r="AB2644">
        <v>5516.69</v>
      </c>
      <c r="AC2644">
        <v>4173.8500000000004</v>
      </c>
      <c r="AD2644">
        <v>16535.3</v>
      </c>
      <c r="AE2644">
        <v>4710.34</v>
      </c>
    </row>
    <row r="2645" spans="1:31">
      <c r="A2645" t="s">
        <v>31</v>
      </c>
      <c r="B2645" t="s">
        <v>5307</v>
      </c>
      <c r="C2645" t="s">
        <v>5308</v>
      </c>
      <c r="D2645" t="s">
        <v>417</v>
      </c>
      <c r="E2645">
        <v>30.03</v>
      </c>
      <c r="F2645">
        <v>25.03</v>
      </c>
      <c r="G2645">
        <v>41.38</v>
      </c>
      <c r="H2645">
        <v>23.57</v>
      </c>
      <c r="I2645">
        <v>51.51</v>
      </c>
      <c r="J2645">
        <v>48.65</v>
      </c>
      <c r="K2645">
        <v>27.04</v>
      </c>
      <c r="L2645">
        <v>35.54</v>
      </c>
      <c r="M2645">
        <v>25.84</v>
      </c>
      <c r="N2645">
        <v>25.42</v>
      </c>
      <c r="O2645">
        <v>59.61</v>
      </c>
      <c r="P2645">
        <v>19.48</v>
      </c>
      <c r="Q2645">
        <v>21.45</v>
      </c>
      <c r="R2645">
        <v>20.64</v>
      </c>
      <c r="S2645">
        <v>37.840000000000003</v>
      </c>
      <c r="T2645">
        <v>28.14</v>
      </c>
      <c r="U2645">
        <v>32.01</v>
      </c>
      <c r="V2645">
        <v>26.22</v>
      </c>
      <c r="W2645">
        <v>35.130000000000003</v>
      </c>
      <c r="X2645">
        <v>41.03</v>
      </c>
      <c r="Y2645">
        <v>43.34</v>
      </c>
      <c r="Z2645">
        <v>57.27</v>
      </c>
      <c r="AA2645">
        <v>56.44</v>
      </c>
      <c r="AB2645">
        <v>45.21</v>
      </c>
      <c r="AC2645">
        <v>17.100000000000001</v>
      </c>
      <c r="AD2645">
        <v>100.74</v>
      </c>
      <c r="AE2645">
        <v>17.34</v>
      </c>
    </row>
    <row r="2646" spans="1:31">
      <c r="A2646" t="s">
        <v>31</v>
      </c>
      <c r="B2646" t="s">
        <v>5309</v>
      </c>
      <c r="C2646" t="s">
        <v>5308</v>
      </c>
      <c r="D2646" t="s">
        <v>415</v>
      </c>
      <c r="E2646">
        <v>5283.03</v>
      </c>
      <c r="F2646">
        <v>4400.33</v>
      </c>
      <c r="G2646">
        <v>7281.01</v>
      </c>
      <c r="H2646">
        <v>4128.1000000000004</v>
      </c>
      <c r="I2646">
        <v>9045.86</v>
      </c>
      <c r="J2646">
        <v>8613.2800000000007</v>
      </c>
      <c r="K2646">
        <v>4830.0200000000004</v>
      </c>
      <c r="L2646">
        <v>6269.28</v>
      </c>
      <c r="M2646">
        <v>4580.2</v>
      </c>
      <c r="N2646">
        <v>4503.1899999999996</v>
      </c>
      <c r="O2646">
        <v>10566.76</v>
      </c>
      <c r="P2646">
        <v>3443</v>
      </c>
      <c r="Q2646">
        <v>3806.49</v>
      </c>
      <c r="R2646">
        <v>3611.57</v>
      </c>
      <c r="S2646">
        <v>6658.79</v>
      </c>
      <c r="T2646">
        <v>4939.29</v>
      </c>
      <c r="U2646">
        <v>5687.93</v>
      </c>
      <c r="V2646">
        <v>4626.91</v>
      </c>
      <c r="W2646">
        <v>6190</v>
      </c>
      <c r="X2646">
        <v>7203.04</v>
      </c>
      <c r="Y2646">
        <v>7552.85</v>
      </c>
      <c r="Z2646">
        <v>10001.42</v>
      </c>
      <c r="AA2646">
        <v>9957.64</v>
      </c>
      <c r="AB2646">
        <v>7991.88</v>
      </c>
      <c r="AC2646">
        <v>3042.2</v>
      </c>
      <c r="AD2646">
        <v>17699.86</v>
      </c>
      <c r="AE2646">
        <v>3066.97</v>
      </c>
    </row>
    <row r="2647" spans="1:31">
      <c r="A2647" t="s">
        <v>31</v>
      </c>
      <c r="B2647" t="s">
        <v>5310</v>
      </c>
      <c r="C2647" t="s">
        <v>5311</v>
      </c>
      <c r="D2647" t="s">
        <v>86</v>
      </c>
      <c r="E2647">
        <v>147.31</v>
      </c>
      <c r="F2647">
        <v>124.71</v>
      </c>
      <c r="G2647">
        <v>147.26</v>
      </c>
      <c r="H2647">
        <v>118</v>
      </c>
      <c r="I2647">
        <v>153.63999999999999</v>
      </c>
      <c r="J2647">
        <v>136.77000000000001</v>
      </c>
      <c r="K2647">
        <v>130.07</v>
      </c>
      <c r="L2647">
        <v>117.58</v>
      </c>
      <c r="M2647">
        <v>130.35</v>
      </c>
      <c r="N2647">
        <v>119.93</v>
      </c>
      <c r="O2647">
        <v>127.13</v>
      </c>
      <c r="P2647">
        <v>144.75</v>
      </c>
      <c r="Q2647">
        <v>118.86</v>
      </c>
      <c r="R2647">
        <v>133.43</v>
      </c>
      <c r="S2647">
        <v>119.78</v>
      </c>
      <c r="T2647">
        <v>153.91</v>
      </c>
      <c r="U2647">
        <v>137.25</v>
      </c>
      <c r="V2647">
        <v>137</v>
      </c>
      <c r="W2647">
        <v>157.85</v>
      </c>
      <c r="X2647">
        <v>138.86000000000001</v>
      </c>
      <c r="Y2647">
        <v>140.66</v>
      </c>
      <c r="Z2647">
        <v>137.11000000000001</v>
      </c>
      <c r="AA2647">
        <v>141.49</v>
      </c>
      <c r="AB2647">
        <v>132.78</v>
      </c>
      <c r="AC2647">
        <v>133.43</v>
      </c>
      <c r="AD2647">
        <v>138.09</v>
      </c>
      <c r="AE2647">
        <v>117.23</v>
      </c>
    </row>
    <row r="2648" spans="1:31">
      <c r="A2648" t="s">
        <v>31</v>
      </c>
      <c r="B2648" t="s">
        <v>5312</v>
      </c>
      <c r="C2648" t="s">
        <v>5313</v>
      </c>
      <c r="D2648" t="s">
        <v>86</v>
      </c>
      <c r="E2648">
        <v>170.87</v>
      </c>
      <c r="F2648">
        <v>143.72999999999999</v>
      </c>
      <c r="G2648">
        <v>174.91</v>
      </c>
      <c r="H2648">
        <v>135.63</v>
      </c>
      <c r="I2648">
        <v>182.7</v>
      </c>
      <c r="J2648">
        <v>158.84</v>
      </c>
      <c r="K2648">
        <v>151.46</v>
      </c>
      <c r="L2648">
        <v>136.11000000000001</v>
      </c>
      <c r="M2648">
        <v>151.94</v>
      </c>
      <c r="N2648">
        <v>138.13999999999999</v>
      </c>
      <c r="O2648">
        <v>148.06</v>
      </c>
      <c r="P2648">
        <v>171.54</v>
      </c>
      <c r="Q2648">
        <v>135.35</v>
      </c>
      <c r="R2648">
        <v>154.91999999999999</v>
      </c>
      <c r="S2648">
        <v>138.12</v>
      </c>
      <c r="T2648">
        <v>182.93</v>
      </c>
      <c r="U2648">
        <v>160.94999999999999</v>
      </c>
      <c r="V2648">
        <v>161.66999999999999</v>
      </c>
      <c r="W2648">
        <v>189</v>
      </c>
      <c r="X2648">
        <v>162.99</v>
      </c>
      <c r="Y2648">
        <v>164.39</v>
      </c>
      <c r="Z2648">
        <v>160.29</v>
      </c>
      <c r="AA2648">
        <v>167.16</v>
      </c>
      <c r="AB2648">
        <v>155.69999999999999</v>
      </c>
      <c r="AC2648">
        <v>155.77000000000001</v>
      </c>
      <c r="AD2648">
        <v>162.91999999999999</v>
      </c>
      <c r="AE2648">
        <v>134.65</v>
      </c>
    </row>
    <row r="2649" spans="1:31">
      <c r="A2649" t="s">
        <v>31</v>
      </c>
      <c r="B2649" t="s">
        <v>5314</v>
      </c>
      <c r="C2649" t="s">
        <v>5315</v>
      </c>
      <c r="D2649" t="s">
        <v>104</v>
      </c>
      <c r="E2649">
        <v>104.34</v>
      </c>
      <c r="F2649">
        <v>116.7</v>
      </c>
      <c r="G2649">
        <v>76.31</v>
      </c>
      <c r="H2649">
        <v>95.18</v>
      </c>
      <c r="I2649">
        <v>81.5</v>
      </c>
      <c r="J2649">
        <v>85.31</v>
      </c>
      <c r="K2649">
        <v>102.21</v>
      </c>
      <c r="L2649">
        <v>88.8</v>
      </c>
      <c r="M2649">
        <v>66.84</v>
      </c>
      <c r="N2649">
        <v>84.25</v>
      </c>
      <c r="O2649">
        <v>89.19</v>
      </c>
      <c r="P2649">
        <v>91.69</v>
      </c>
      <c r="Q2649">
        <v>81.75</v>
      </c>
      <c r="R2649">
        <v>91.79</v>
      </c>
      <c r="S2649">
        <v>95.26</v>
      </c>
      <c r="T2649">
        <v>105.24</v>
      </c>
      <c r="U2649">
        <v>93.55</v>
      </c>
      <c r="V2649">
        <v>124.16</v>
      </c>
      <c r="W2649">
        <v>86.33</v>
      </c>
      <c r="X2649">
        <v>91.47</v>
      </c>
      <c r="Y2649">
        <v>96.99</v>
      </c>
      <c r="Z2649">
        <v>76.67</v>
      </c>
      <c r="AA2649">
        <v>98.83</v>
      </c>
      <c r="AB2649">
        <v>99.27</v>
      </c>
      <c r="AC2649">
        <v>77.31</v>
      </c>
      <c r="AD2649">
        <v>96.24</v>
      </c>
      <c r="AE2649">
        <v>84.23</v>
      </c>
    </row>
    <row r="2650" spans="1:31">
      <c r="A2650" t="s">
        <v>31</v>
      </c>
      <c r="B2650" t="s">
        <v>5316</v>
      </c>
      <c r="C2650" t="s">
        <v>5317</v>
      </c>
      <c r="D2650" t="s">
        <v>104</v>
      </c>
      <c r="E2650">
        <v>96.37</v>
      </c>
      <c r="F2650">
        <v>108.13</v>
      </c>
      <c r="G2650">
        <v>69.38</v>
      </c>
      <c r="H2650">
        <v>87.81</v>
      </c>
      <c r="I2650">
        <v>74.489999999999995</v>
      </c>
      <c r="J2650">
        <v>78.430000000000007</v>
      </c>
      <c r="K2650">
        <v>94.22</v>
      </c>
      <c r="L2650">
        <v>81.400000000000006</v>
      </c>
      <c r="M2650">
        <v>60.87</v>
      </c>
      <c r="N2650">
        <v>77.75</v>
      </c>
      <c r="O2650">
        <v>82.09</v>
      </c>
      <c r="P2650">
        <v>84.34</v>
      </c>
      <c r="Q2650">
        <v>75.2</v>
      </c>
      <c r="R2650">
        <v>84.5</v>
      </c>
      <c r="S2650">
        <v>88.09</v>
      </c>
      <c r="T2650">
        <v>97.32</v>
      </c>
      <c r="U2650">
        <v>86.43</v>
      </c>
      <c r="V2650">
        <v>114.64</v>
      </c>
      <c r="W2650">
        <v>78.73</v>
      </c>
      <c r="X2650">
        <v>84.09</v>
      </c>
      <c r="Y2650">
        <v>89.26</v>
      </c>
      <c r="Z2650">
        <v>69.930000000000007</v>
      </c>
      <c r="AA2650">
        <v>91.21</v>
      </c>
      <c r="AB2650">
        <v>90.6</v>
      </c>
      <c r="AC2650">
        <v>71.180000000000007</v>
      </c>
      <c r="AD2650">
        <v>88.3</v>
      </c>
      <c r="AE2650">
        <v>77.47</v>
      </c>
    </row>
    <row r="2651" spans="1:31">
      <c r="A2651" t="s">
        <v>31</v>
      </c>
      <c r="B2651" t="s">
        <v>5318</v>
      </c>
      <c r="C2651" t="s">
        <v>5319</v>
      </c>
      <c r="D2651" t="s">
        <v>104</v>
      </c>
      <c r="E2651">
        <v>4489.9399999999996</v>
      </c>
      <c r="F2651">
        <v>5037.01</v>
      </c>
      <c r="G2651">
        <v>4668.95</v>
      </c>
      <c r="H2651">
        <v>4661.82</v>
      </c>
      <c r="I2651">
        <v>4784.04</v>
      </c>
      <c r="J2651">
        <v>5009.42</v>
      </c>
      <c r="K2651">
        <v>5149.62</v>
      </c>
      <c r="L2651">
        <v>4120.82</v>
      </c>
      <c r="M2651">
        <v>5049.07</v>
      </c>
      <c r="N2651">
        <v>3855</v>
      </c>
      <c r="O2651">
        <v>7950.6</v>
      </c>
      <c r="P2651">
        <v>4480.78</v>
      </c>
      <c r="Q2651">
        <v>4468.21</v>
      </c>
      <c r="R2651">
        <v>4393.93</v>
      </c>
      <c r="S2651">
        <v>3635.3</v>
      </c>
      <c r="T2651">
        <v>5428.8</v>
      </c>
      <c r="U2651">
        <v>4810.3500000000004</v>
      </c>
      <c r="V2651">
        <v>5038.05</v>
      </c>
      <c r="W2651">
        <v>4247.8500000000004</v>
      </c>
      <c r="X2651">
        <v>3937.81</v>
      </c>
      <c r="Y2651">
        <v>4485.2299999999996</v>
      </c>
      <c r="Z2651">
        <v>3614.15</v>
      </c>
      <c r="AA2651">
        <v>4392.8100000000004</v>
      </c>
      <c r="AB2651">
        <v>4537.26</v>
      </c>
      <c r="AC2651">
        <v>4839.07</v>
      </c>
      <c r="AD2651">
        <v>4567.67</v>
      </c>
      <c r="AE2651">
        <v>4413.24</v>
      </c>
    </row>
    <row r="2652" spans="1:31">
      <c r="A2652" t="s">
        <v>31</v>
      </c>
      <c r="B2652" t="s">
        <v>5320</v>
      </c>
      <c r="C2652" t="s">
        <v>5321</v>
      </c>
      <c r="D2652" t="s">
        <v>104</v>
      </c>
      <c r="E2652">
        <v>56.07</v>
      </c>
      <c r="F2652">
        <v>62.17</v>
      </c>
      <c r="G2652">
        <v>58.08</v>
      </c>
      <c r="H2652">
        <v>57.74</v>
      </c>
      <c r="I2652">
        <v>59.48</v>
      </c>
      <c r="J2652">
        <v>61.96</v>
      </c>
      <c r="K2652">
        <v>63.71</v>
      </c>
      <c r="L2652">
        <v>51.79</v>
      </c>
      <c r="M2652">
        <v>62.48</v>
      </c>
      <c r="N2652">
        <v>48.13</v>
      </c>
      <c r="O2652">
        <v>96.3</v>
      </c>
      <c r="P2652">
        <v>56.07</v>
      </c>
      <c r="Q2652">
        <v>55.37</v>
      </c>
      <c r="R2652">
        <v>54.58</v>
      </c>
      <c r="S2652">
        <v>45.13</v>
      </c>
      <c r="T2652">
        <v>66.84</v>
      </c>
      <c r="U2652">
        <v>59.46</v>
      </c>
      <c r="V2652">
        <v>62.67</v>
      </c>
      <c r="W2652">
        <v>53.29</v>
      </c>
      <c r="X2652">
        <v>49.69</v>
      </c>
      <c r="Y2652">
        <v>56.31</v>
      </c>
      <c r="Z2652">
        <v>46.3</v>
      </c>
      <c r="AA2652">
        <v>54.88</v>
      </c>
      <c r="AB2652">
        <v>57.3</v>
      </c>
      <c r="AC2652">
        <v>59.2</v>
      </c>
      <c r="AD2652">
        <v>57.52</v>
      </c>
      <c r="AE2652">
        <v>55.17</v>
      </c>
    </row>
    <row r="2653" spans="1:31">
      <c r="A2653" t="s">
        <v>31</v>
      </c>
      <c r="B2653" t="s">
        <v>5322</v>
      </c>
      <c r="C2653" t="s">
        <v>5323</v>
      </c>
      <c r="D2653" t="s">
        <v>104</v>
      </c>
      <c r="E2653">
        <v>57.14</v>
      </c>
      <c r="F2653">
        <v>63.17</v>
      </c>
      <c r="G2653">
        <v>59.37</v>
      </c>
      <c r="H2653">
        <v>58.72</v>
      </c>
      <c r="I2653">
        <v>60.68</v>
      </c>
      <c r="J2653">
        <v>63.01</v>
      </c>
      <c r="K2653">
        <v>64.84</v>
      </c>
      <c r="L2653">
        <v>52.97</v>
      </c>
      <c r="M2653">
        <v>63.56</v>
      </c>
      <c r="N2653">
        <v>49</v>
      </c>
      <c r="O2653">
        <v>97.32</v>
      </c>
      <c r="P2653">
        <v>57.16</v>
      </c>
      <c r="Q2653">
        <v>56.34</v>
      </c>
      <c r="R2653">
        <v>55.64</v>
      </c>
      <c r="S2653">
        <v>46.04</v>
      </c>
      <c r="T2653">
        <v>67.84</v>
      </c>
      <c r="U2653">
        <v>60.39</v>
      </c>
      <c r="V2653">
        <v>63.94</v>
      </c>
      <c r="W2653">
        <v>54.64</v>
      </c>
      <c r="X2653">
        <v>50.81</v>
      </c>
      <c r="Y2653">
        <v>57.45</v>
      </c>
      <c r="Z2653">
        <v>47.47</v>
      </c>
      <c r="AA2653">
        <v>55.9</v>
      </c>
      <c r="AB2653">
        <v>58.76</v>
      </c>
      <c r="AC2653">
        <v>60.09</v>
      </c>
      <c r="AD2653">
        <v>58.77</v>
      </c>
      <c r="AE2653">
        <v>56.17</v>
      </c>
    </row>
    <row r="2654" spans="1:31">
      <c r="A2654" t="s">
        <v>31</v>
      </c>
      <c r="B2654" t="s">
        <v>5324</v>
      </c>
      <c r="C2654" t="s">
        <v>5325</v>
      </c>
      <c r="D2654" t="s">
        <v>104</v>
      </c>
      <c r="E2654">
        <v>59.34</v>
      </c>
      <c r="F2654">
        <v>65.23</v>
      </c>
      <c r="G2654">
        <v>61.71</v>
      </c>
      <c r="H2654">
        <v>60.77</v>
      </c>
      <c r="I2654">
        <v>62.97</v>
      </c>
      <c r="J2654">
        <v>65.13</v>
      </c>
      <c r="K2654">
        <v>67.08</v>
      </c>
      <c r="L2654">
        <v>55.26</v>
      </c>
      <c r="M2654">
        <v>65.75</v>
      </c>
      <c r="N2654">
        <v>50.88</v>
      </c>
      <c r="O2654">
        <v>99.54</v>
      </c>
      <c r="P2654">
        <v>59.41</v>
      </c>
      <c r="Q2654">
        <v>58.32</v>
      </c>
      <c r="R2654">
        <v>57.71</v>
      </c>
      <c r="S2654">
        <v>47.76</v>
      </c>
      <c r="T2654">
        <v>69.94</v>
      </c>
      <c r="U2654">
        <v>62.4</v>
      </c>
      <c r="V2654">
        <v>66.400000000000006</v>
      </c>
      <c r="W2654">
        <v>57.05</v>
      </c>
      <c r="X2654">
        <v>53.07</v>
      </c>
      <c r="Y2654">
        <v>59.81</v>
      </c>
      <c r="Z2654">
        <v>49.91</v>
      </c>
      <c r="AA2654">
        <v>58.04</v>
      </c>
      <c r="AB2654">
        <v>61.48</v>
      </c>
      <c r="AC2654">
        <v>61.85</v>
      </c>
      <c r="AD2654">
        <v>61.31</v>
      </c>
      <c r="AE2654">
        <v>58.34</v>
      </c>
    </row>
    <row r="2655" spans="1:31">
      <c r="A2655" t="s">
        <v>31</v>
      </c>
      <c r="B2655" t="s">
        <v>5326</v>
      </c>
      <c r="C2655" t="s">
        <v>5327</v>
      </c>
      <c r="D2655" t="s">
        <v>104</v>
      </c>
      <c r="E2655">
        <v>59.34</v>
      </c>
      <c r="F2655">
        <v>65.23</v>
      </c>
      <c r="G2655">
        <v>61.71</v>
      </c>
      <c r="H2655">
        <v>60.77</v>
      </c>
      <c r="I2655">
        <v>62.97</v>
      </c>
      <c r="J2655">
        <v>65.13</v>
      </c>
      <c r="K2655">
        <v>67.08</v>
      </c>
      <c r="L2655">
        <v>55.26</v>
      </c>
      <c r="M2655">
        <v>65.75</v>
      </c>
      <c r="N2655">
        <v>50.88</v>
      </c>
      <c r="O2655">
        <v>99.54</v>
      </c>
      <c r="P2655">
        <v>59.41</v>
      </c>
      <c r="Q2655">
        <v>58.32</v>
      </c>
      <c r="R2655">
        <v>57.71</v>
      </c>
      <c r="S2655">
        <v>47.76</v>
      </c>
      <c r="T2655">
        <v>69.94</v>
      </c>
      <c r="U2655">
        <v>62.4</v>
      </c>
      <c r="V2655">
        <v>66.400000000000006</v>
      </c>
      <c r="W2655">
        <v>57.05</v>
      </c>
      <c r="X2655">
        <v>53.07</v>
      </c>
      <c r="Y2655">
        <v>59.81</v>
      </c>
      <c r="Z2655">
        <v>49.91</v>
      </c>
      <c r="AA2655">
        <v>58.04</v>
      </c>
      <c r="AB2655">
        <v>61.48</v>
      </c>
      <c r="AC2655">
        <v>61.85</v>
      </c>
      <c r="AD2655">
        <v>61.31</v>
      </c>
      <c r="AE2655">
        <v>58.34</v>
      </c>
    </row>
    <row r="2656" spans="1:31">
      <c r="A2656" t="s">
        <v>31</v>
      </c>
      <c r="B2656" t="s">
        <v>5328</v>
      </c>
      <c r="C2656" t="s">
        <v>5329</v>
      </c>
      <c r="D2656" t="s">
        <v>104</v>
      </c>
      <c r="E2656">
        <v>61.98</v>
      </c>
      <c r="F2656">
        <v>67.73</v>
      </c>
      <c r="G2656">
        <v>64.63</v>
      </c>
      <c r="H2656">
        <v>63.22</v>
      </c>
      <c r="I2656">
        <v>65.78</v>
      </c>
      <c r="J2656">
        <v>67.709999999999994</v>
      </c>
      <c r="K2656">
        <v>69.790000000000006</v>
      </c>
      <c r="L2656">
        <v>58.06</v>
      </c>
      <c r="M2656">
        <v>68.37</v>
      </c>
      <c r="N2656">
        <v>53.07</v>
      </c>
      <c r="O2656">
        <v>102.15</v>
      </c>
      <c r="P2656">
        <v>62.14</v>
      </c>
      <c r="Q2656">
        <v>60.68</v>
      </c>
      <c r="R2656">
        <v>60.24</v>
      </c>
      <c r="S2656">
        <v>49.87</v>
      </c>
      <c r="T2656">
        <v>72.48</v>
      </c>
      <c r="U2656">
        <v>64.78</v>
      </c>
      <c r="V2656">
        <v>69.36</v>
      </c>
      <c r="W2656">
        <v>60.06</v>
      </c>
      <c r="X2656">
        <v>55.77</v>
      </c>
      <c r="Y2656">
        <v>62.63</v>
      </c>
      <c r="Z2656">
        <v>52.82</v>
      </c>
      <c r="AA2656">
        <v>60.61</v>
      </c>
      <c r="AB2656">
        <v>64.87</v>
      </c>
      <c r="AC2656">
        <v>63.99</v>
      </c>
      <c r="AD2656">
        <v>64.36</v>
      </c>
      <c r="AE2656">
        <v>60.88</v>
      </c>
    </row>
    <row r="2657" spans="1:31">
      <c r="A2657" t="s">
        <v>31</v>
      </c>
      <c r="B2657" t="s">
        <v>5330</v>
      </c>
      <c r="C2657" t="s">
        <v>5331</v>
      </c>
      <c r="D2657" t="s">
        <v>104</v>
      </c>
      <c r="E2657">
        <v>65.2</v>
      </c>
      <c r="F2657">
        <v>70.64</v>
      </c>
      <c r="G2657">
        <v>68.53</v>
      </c>
      <c r="H2657">
        <v>66.11</v>
      </c>
      <c r="I2657">
        <v>69.400000000000006</v>
      </c>
      <c r="J2657">
        <v>70.75</v>
      </c>
      <c r="K2657">
        <v>73.08</v>
      </c>
      <c r="L2657">
        <v>61.75</v>
      </c>
      <c r="M2657">
        <v>71.53</v>
      </c>
      <c r="N2657">
        <v>55.72</v>
      </c>
      <c r="O2657">
        <v>104.66</v>
      </c>
      <c r="P2657">
        <v>65.47</v>
      </c>
      <c r="Q2657">
        <v>63.53</v>
      </c>
      <c r="R2657">
        <v>63.41</v>
      </c>
      <c r="S2657">
        <v>52.6</v>
      </c>
      <c r="T2657">
        <v>75.36</v>
      </c>
      <c r="U2657">
        <v>67.5</v>
      </c>
      <c r="V2657">
        <v>73.2</v>
      </c>
      <c r="W2657">
        <v>64.25</v>
      </c>
      <c r="X2657">
        <v>59.25</v>
      </c>
      <c r="Y2657">
        <v>66.12</v>
      </c>
      <c r="Z2657">
        <v>56.62</v>
      </c>
      <c r="AA2657">
        <v>63.73</v>
      </c>
      <c r="AB2657">
        <v>69.47</v>
      </c>
      <c r="AC2657">
        <v>66.489999999999995</v>
      </c>
      <c r="AD2657">
        <v>68.25</v>
      </c>
      <c r="AE2657">
        <v>63.92</v>
      </c>
    </row>
    <row r="2658" spans="1:31">
      <c r="A2658" t="s">
        <v>31</v>
      </c>
      <c r="B2658" t="s">
        <v>5332</v>
      </c>
      <c r="C2658" t="s">
        <v>5333</v>
      </c>
      <c r="D2658" t="s">
        <v>104</v>
      </c>
      <c r="E2658">
        <v>70.44</v>
      </c>
      <c r="F2658">
        <v>75.58</v>
      </c>
      <c r="G2658">
        <v>74.55</v>
      </c>
      <c r="H2658">
        <v>70.98</v>
      </c>
      <c r="I2658">
        <v>75.099999999999994</v>
      </c>
      <c r="J2658">
        <v>75.86</v>
      </c>
      <c r="K2658">
        <v>78.56</v>
      </c>
      <c r="L2658">
        <v>67.42</v>
      </c>
      <c r="M2658">
        <v>76.78</v>
      </c>
      <c r="N2658">
        <v>60.08</v>
      </c>
      <c r="O2658">
        <v>109.81</v>
      </c>
      <c r="P2658">
        <v>70.86</v>
      </c>
      <c r="Q2658">
        <v>68.25</v>
      </c>
      <c r="R2658">
        <v>68.510000000000005</v>
      </c>
      <c r="S2658">
        <v>56.89</v>
      </c>
      <c r="T2658">
        <v>80.37</v>
      </c>
      <c r="U2658">
        <v>72.180000000000007</v>
      </c>
      <c r="V2658">
        <v>79.25</v>
      </c>
      <c r="W2658">
        <v>70.489999999999995</v>
      </c>
      <c r="X2658">
        <v>64.680000000000007</v>
      </c>
      <c r="Y2658">
        <v>71.709999999999994</v>
      </c>
      <c r="Z2658">
        <v>62.4</v>
      </c>
      <c r="AA2658">
        <v>68.819999999999993</v>
      </c>
      <c r="AB2658">
        <v>76.36</v>
      </c>
      <c r="AC2658">
        <v>70.8</v>
      </c>
      <c r="AD2658">
        <v>74.349999999999994</v>
      </c>
      <c r="AE2658">
        <v>68.930000000000007</v>
      </c>
    </row>
    <row r="2659" spans="1:31">
      <c r="A2659" t="s">
        <v>31</v>
      </c>
      <c r="B2659" t="s">
        <v>5334</v>
      </c>
      <c r="C2659" t="s">
        <v>5335</v>
      </c>
      <c r="D2659" t="s">
        <v>104</v>
      </c>
      <c r="E2659">
        <v>70.36</v>
      </c>
      <c r="F2659">
        <v>77.64</v>
      </c>
      <c r="G2659">
        <v>73.180000000000007</v>
      </c>
      <c r="H2659">
        <v>72.239999999999995</v>
      </c>
      <c r="I2659">
        <v>74.73</v>
      </c>
      <c r="J2659">
        <v>77.459999999999994</v>
      </c>
      <c r="K2659">
        <v>79.75</v>
      </c>
      <c r="L2659">
        <v>65.36</v>
      </c>
      <c r="M2659">
        <v>78.180000000000007</v>
      </c>
      <c r="N2659">
        <v>60.35</v>
      </c>
      <c r="O2659">
        <v>119.24</v>
      </c>
      <c r="P2659">
        <v>70.400000000000006</v>
      </c>
      <c r="Q2659">
        <v>69.31</v>
      </c>
      <c r="R2659">
        <v>68.510000000000005</v>
      </c>
      <c r="S2659">
        <v>56.7</v>
      </c>
      <c r="T2659">
        <v>83.33</v>
      </c>
      <c r="U2659">
        <v>74.25</v>
      </c>
      <c r="V2659">
        <v>78.78</v>
      </c>
      <c r="W2659">
        <v>67.459999999999994</v>
      </c>
      <c r="X2659">
        <v>62.71</v>
      </c>
      <c r="Y2659">
        <v>70.8</v>
      </c>
      <c r="Z2659">
        <v>58.71</v>
      </c>
      <c r="AA2659">
        <v>68.83</v>
      </c>
      <c r="AB2659">
        <v>72.58</v>
      </c>
      <c r="AC2659">
        <v>73.8</v>
      </c>
      <c r="AD2659">
        <v>72.5</v>
      </c>
      <c r="AE2659">
        <v>69.17</v>
      </c>
    </row>
    <row r="2660" spans="1:31">
      <c r="A2660" t="s">
        <v>31</v>
      </c>
      <c r="B2660" t="s">
        <v>5336</v>
      </c>
      <c r="C2660" t="s">
        <v>5337</v>
      </c>
      <c r="D2660" t="s">
        <v>104</v>
      </c>
      <c r="E2660">
        <v>11.42</v>
      </c>
      <c r="F2660">
        <v>12.37</v>
      </c>
      <c r="G2660">
        <v>11.74</v>
      </c>
      <c r="H2660">
        <v>11.57</v>
      </c>
      <c r="I2660">
        <v>12</v>
      </c>
      <c r="J2660">
        <v>12.4</v>
      </c>
      <c r="K2660">
        <v>12.75</v>
      </c>
      <c r="L2660">
        <v>10.68</v>
      </c>
      <c r="M2660">
        <v>12.51</v>
      </c>
      <c r="N2660">
        <v>9.8000000000000007</v>
      </c>
      <c r="O2660">
        <v>18.46</v>
      </c>
      <c r="P2660">
        <v>11.46</v>
      </c>
      <c r="Q2660">
        <v>11.11</v>
      </c>
      <c r="R2660">
        <v>11</v>
      </c>
      <c r="S2660">
        <v>9.09</v>
      </c>
      <c r="T2660">
        <v>13.25</v>
      </c>
      <c r="U2660">
        <v>11.88</v>
      </c>
      <c r="V2660">
        <v>12.67</v>
      </c>
      <c r="W2660">
        <v>10.95</v>
      </c>
      <c r="X2660">
        <v>10.32</v>
      </c>
      <c r="Y2660">
        <v>11.58</v>
      </c>
      <c r="Z2660">
        <v>9.8800000000000008</v>
      </c>
      <c r="AA2660">
        <v>11.18</v>
      </c>
      <c r="AB2660">
        <v>11.92</v>
      </c>
      <c r="AC2660">
        <v>11.58</v>
      </c>
      <c r="AD2660">
        <v>11.9</v>
      </c>
      <c r="AE2660">
        <v>11.26</v>
      </c>
    </row>
    <row r="2661" spans="1:31">
      <c r="A2661" t="s">
        <v>31</v>
      </c>
      <c r="B2661" t="s">
        <v>5338</v>
      </c>
      <c r="C2661" t="s">
        <v>5339</v>
      </c>
      <c r="D2661" t="s">
        <v>104</v>
      </c>
      <c r="E2661">
        <v>11.95</v>
      </c>
      <c r="F2661">
        <v>12.88</v>
      </c>
      <c r="G2661">
        <v>12.39</v>
      </c>
      <c r="H2661">
        <v>12.06</v>
      </c>
      <c r="I2661">
        <v>12.61</v>
      </c>
      <c r="J2661">
        <v>12.92</v>
      </c>
      <c r="K2661">
        <v>13.31</v>
      </c>
      <c r="L2661">
        <v>11.27</v>
      </c>
      <c r="M2661">
        <v>13.04</v>
      </c>
      <c r="N2661">
        <v>10.23</v>
      </c>
      <c r="O2661">
        <v>18.97</v>
      </c>
      <c r="P2661">
        <v>12.01</v>
      </c>
      <c r="Q2661">
        <v>11.6</v>
      </c>
      <c r="R2661">
        <v>11.53</v>
      </c>
      <c r="S2661">
        <v>9.5500000000000007</v>
      </c>
      <c r="T2661">
        <v>13.75</v>
      </c>
      <c r="U2661">
        <v>12.34</v>
      </c>
      <c r="V2661">
        <v>13.31</v>
      </c>
      <c r="W2661">
        <v>11.62</v>
      </c>
      <c r="X2661">
        <v>10.88</v>
      </c>
      <c r="Y2661">
        <v>12.15</v>
      </c>
      <c r="Z2661">
        <v>10.46</v>
      </c>
      <c r="AA2661">
        <v>11.69</v>
      </c>
      <c r="AB2661">
        <v>12.65</v>
      </c>
      <c r="AC2661">
        <v>12.03</v>
      </c>
      <c r="AD2661">
        <v>12.52</v>
      </c>
      <c r="AE2661">
        <v>11.76</v>
      </c>
    </row>
    <row r="2662" spans="1:31">
      <c r="A2662" t="s">
        <v>31</v>
      </c>
      <c r="B2662" t="s">
        <v>5340</v>
      </c>
      <c r="C2662" t="s">
        <v>5341</v>
      </c>
      <c r="D2662" t="s">
        <v>104</v>
      </c>
      <c r="E2662">
        <v>13.05</v>
      </c>
      <c r="F2662">
        <v>13.91</v>
      </c>
      <c r="G2662">
        <v>13.56</v>
      </c>
      <c r="H2662">
        <v>13.09</v>
      </c>
      <c r="I2662">
        <v>13.75</v>
      </c>
      <c r="J2662">
        <v>13.98</v>
      </c>
      <c r="K2662">
        <v>14.43</v>
      </c>
      <c r="L2662">
        <v>12.41</v>
      </c>
      <c r="M2662">
        <v>14.14</v>
      </c>
      <c r="N2662">
        <v>11.18</v>
      </c>
      <c r="O2662">
        <v>20.079999999999998</v>
      </c>
      <c r="P2662">
        <v>13.14</v>
      </c>
      <c r="Q2662">
        <v>12.58</v>
      </c>
      <c r="R2662">
        <v>12.57</v>
      </c>
      <c r="S2662">
        <v>10.4</v>
      </c>
      <c r="T2662">
        <v>14.81</v>
      </c>
      <c r="U2662">
        <v>13.34</v>
      </c>
      <c r="V2662">
        <v>14.54</v>
      </c>
      <c r="W2662">
        <v>12.83</v>
      </c>
      <c r="X2662">
        <v>12</v>
      </c>
      <c r="Y2662">
        <v>13.33</v>
      </c>
      <c r="Z2662">
        <v>11.69</v>
      </c>
      <c r="AA2662">
        <v>12.77</v>
      </c>
      <c r="AB2662">
        <v>14.01</v>
      </c>
      <c r="AC2662">
        <v>12.92</v>
      </c>
      <c r="AD2662">
        <v>13.79</v>
      </c>
      <c r="AE2662">
        <v>12.84</v>
      </c>
    </row>
    <row r="2663" spans="1:31">
      <c r="A2663" t="s">
        <v>31</v>
      </c>
      <c r="B2663" t="s">
        <v>5342</v>
      </c>
      <c r="C2663" t="s">
        <v>5343</v>
      </c>
      <c r="D2663" t="s">
        <v>104</v>
      </c>
      <c r="E2663">
        <v>13.05</v>
      </c>
      <c r="F2663">
        <v>13.91</v>
      </c>
      <c r="G2663">
        <v>13.56</v>
      </c>
      <c r="H2663">
        <v>13.09</v>
      </c>
      <c r="I2663">
        <v>13.75</v>
      </c>
      <c r="J2663">
        <v>13.98</v>
      </c>
      <c r="K2663">
        <v>14.43</v>
      </c>
      <c r="L2663">
        <v>12.41</v>
      </c>
      <c r="M2663">
        <v>14.14</v>
      </c>
      <c r="N2663">
        <v>11.18</v>
      </c>
      <c r="O2663">
        <v>20.079999999999998</v>
      </c>
      <c r="P2663">
        <v>13.14</v>
      </c>
      <c r="Q2663">
        <v>12.58</v>
      </c>
      <c r="R2663">
        <v>12.57</v>
      </c>
      <c r="S2663">
        <v>10.4</v>
      </c>
      <c r="T2663">
        <v>14.81</v>
      </c>
      <c r="U2663">
        <v>13.34</v>
      </c>
      <c r="V2663">
        <v>14.54</v>
      </c>
      <c r="W2663">
        <v>12.83</v>
      </c>
      <c r="X2663">
        <v>12</v>
      </c>
      <c r="Y2663">
        <v>13.33</v>
      </c>
      <c r="Z2663">
        <v>11.69</v>
      </c>
      <c r="AA2663">
        <v>12.77</v>
      </c>
      <c r="AB2663">
        <v>14.01</v>
      </c>
      <c r="AC2663">
        <v>12.92</v>
      </c>
      <c r="AD2663">
        <v>13.79</v>
      </c>
      <c r="AE2663">
        <v>12.84</v>
      </c>
    </row>
    <row r="2664" spans="1:31">
      <c r="A2664" t="s">
        <v>31</v>
      </c>
      <c r="B2664" t="s">
        <v>5344</v>
      </c>
      <c r="C2664" t="s">
        <v>5345</v>
      </c>
      <c r="D2664" t="s">
        <v>104</v>
      </c>
      <c r="E2664">
        <v>14.37</v>
      </c>
      <c r="F2664">
        <v>15.15</v>
      </c>
      <c r="G2664">
        <v>15.01</v>
      </c>
      <c r="H2664">
        <v>14.31</v>
      </c>
      <c r="I2664">
        <v>15.16</v>
      </c>
      <c r="J2664">
        <v>15.26</v>
      </c>
      <c r="K2664">
        <v>15.78</v>
      </c>
      <c r="L2664">
        <v>13.81</v>
      </c>
      <c r="M2664">
        <v>15.44</v>
      </c>
      <c r="N2664">
        <v>12.27</v>
      </c>
      <c r="O2664">
        <v>21.38</v>
      </c>
      <c r="P2664">
        <v>14.49</v>
      </c>
      <c r="Q2664">
        <v>13.77</v>
      </c>
      <c r="R2664">
        <v>13.82</v>
      </c>
      <c r="S2664">
        <v>11.45</v>
      </c>
      <c r="T2664">
        <v>16.059999999999999</v>
      </c>
      <c r="U2664">
        <v>14.53</v>
      </c>
      <c r="V2664">
        <v>16.02</v>
      </c>
      <c r="W2664">
        <v>14.33</v>
      </c>
      <c r="X2664">
        <v>13.35</v>
      </c>
      <c r="Y2664">
        <v>14.73</v>
      </c>
      <c r="Z2664">
        <v>13.13</v>
      </c>
      <c r="AA2664">
        <v>14.05</v>
      </c>
      <c r="AB2664">
        <v>15.7</v>
      </c>
      <c r="AC2664">
        <v>13.98</v>
      </c>
      <c r="AD2664">
        <v>15.31</v>
      </c>
      <c r="AE2664">
        <v>14.11</v>
      </c>
    </row>
    <row r="2665" spans="1:31">
      <c r="A2665" t="s">
        <v>31</v>
      </c>
      <c r="B2665" t="s">
        <v>5346</v>
      </c>
      <c r="C2665" t="s">
        <v>5347</v>
      </c>
      <c r="D2665" t="s">
        <v>104</v>
      </c>
      <c r="E2665">
        <v>20.67</v>
      </c>
      <c r="F2665">
        <v>21.89</v>
      </c>
      <c r="G2665">
        <v>21.85</v>
      </c>
      <c r="H2665">
        <v>20.64</v>
      </c>
      <c r="I2665">
        <v>21.96</v>
      </c>
      <c r="J2665">
        <v>22.03</v>
      </c>
      <c r="K2665">
        <v>22.83</v>
      </c>
      <c r="L2665">
        <v>19.95</v>
      </c>
      <c r="M2665">
        <v>22.31</v>
      </c>
      <c r="N2665">
        <v>17.62</v>
      </c>
      <c r="O2665">
        <v>31.02</v>
      </c>
      <c r="P2665">
        <v>20.84</v>
      </c>
      <c r="Q2665">
        <v>19.86</v>
      </c>
      <c r="R2665">
        <v>20.02</v>
      </c>
      <c r="S2665">
        <v>16.62</v>
      </c>
      <c r="T2665">
        <v>23.2</v>
      </c>
      <c r="U2665">
        <v>20.92</v>
      </c>
      <c r="V2665">
        <v>23.2</v>
      </c>
      <c r="W2665">
        <v>20.85</v>
      </c>
      <c r="X2665">
        <v>19.2</v>
      </c>
      <c r="Y2665">
        <v>21.16</v>
      </c>
      <c r="Z2665">
        <v>18.78</v>
      </c>
      <c r="AA2665">
        <v>20.190000000000001</v>
      </c>
      <c r="AB2665">
        <v>22.72</v>
      </c>
      <c r="AC2665">
        <v>20.32</v>
      </c>
      <c r="AD2665">
        <v>22.01</v>
      </c>
      <c r="AE2665">
        <v>20.239999999999998</v>
      </c>
    </row>
    <row r="2666" spans="1:31">
      <c r="A2666" t="s">
        <v>31</v>
      </c>
      <c r="B2666" t="s">
        <v>5348</v>
      </c>
      <c r="C2666" t="s">
        <v>5349</v>
      </c>
      <c r="D2666" t="s">
        <v>104</v>
      </c>
      <c r="E2666">
        <v>23.3</v>
      </c>
      <c r="F2666">
        <v>24.37</v>
      </c>
      <c r="G2666">
        <v>24.87</v>
      </c>
      <c r="H2666">
        <v>23.08</v>
      </c>
      <c r="I2666">
        <v>24.83</v>
      </c>
      <c r="J2666">
        <v>24.59</v>
      </c>
      <c r="K2666">
        <v>25.57</v>
      </c>
      <c r="L2666">
        <v>22.78</v>
      </c>
      <c r="M2666">
        <v>24.94</v>
      </c>
      <c r="N2666">
        <v>19.79</v>
      </c>
      <c r="O2666">
        <v>33.590000000000003</v>
      </c>
      <c r="P2666">
        <v>23.53</v>
      </c>
      <c r="Q2666">
        <v>22.22</v>
      </c>
      <c r="R2666">
        <v>22.57</v>
      </c>
      <c r="S2666">
        <v>18.77</v>
      </c>
      <c r="T2666">
        <v>25.71</v>
      </c>
      <c r="U2666">
        <v>23.27</v>
      </c>
      <c r="V2666">
        <v>26.22</v>
      </c>
      <c r="W2666">
        <v>23.98</v>
      </c>
      <c r="X2666">
        <v>21.91</v>
      </c>
      <c r="Y2666">
        <v>23.95</v>
      </c>
      <c r="Z2666">
        <v>21.67</v>
      </c>
      <c r="AA2666">
        <v>22.73</v>
      </c>
      <c r="AB2666">
        <v>26.17</v>
      </c>
      <c r="AC2666">
        <v>22.47</v>
      </c>
      <c r="AD2666">
        <v>25.06</v>
      </c>
      <c r="AE2666">
        <v>22.74</v>
      </c>
    </row>
    <row r="2667" spans="1:31">
      <c r="A2667" t="s">
        <v>31</v>
      </c>
      <c r="B2667" t="s">
        <v>5350</v>
      </c>
      <c r="C2667" t="s">
        <v>5351</v>
      </c>
      <c r="D2667" t="s">
        <v>104</v>
      </c>
      <c r="E2667">
        <v>15.68</v>
      </c>
      <c r="F2667">
        <v>16.87</v>
      </c>
      <c r="G2667">
        <v>16.3</v>
      </c>
      <c r="H2667">
        <v>15.83</v>
      </c>
      <c r="I2667">
        <v>16.559999999999999</v>
      </c>
      <c r="J2667">
        <v>16.920000000000002</v>
      </c>
      <c r="K2667">
        <v>17.45</v>
      </c>
      <c r="L2667">
        <v>14.82</v>
      </c>
      <c r="M2667">
        <v>17.11</v>
      </c>
      <c r="N2667">
        <v>13.44</v>
      </c>
      <c r="O2667">
        <v>24.78</v>
      </c>
      <c r="P2667">
        <v>15.76</v>
      </c>
      <c r="Q2667">
        <v>15.2</v>
      </c>
      <c r="R2667">
        <v>15.15</v>
      </c>
      <c r="S2667">
        <v>12.53</v>
      </c>
      <c r="T2667">
        <v>18</v>
      </c>
      <c r="U2667">
        <v>16.170000000000002</v>
      </c>
      <c r="V2667">
        <v>17.489999999999998</v>
      </c>
      <c r="W2667">
        <v>15.31</v>
      </c>
      <c r="X2667">
        <v>14.3</v>
      </c>
      <c r="Y2667">
        <v>15.95</v>
      </c>
      <c r="Z2667">
        <v>13.79</v>
      </c>
      <c r="AA2667">
        <v>15.34</v>
      </c>
      <c r="AB2667">
        <v>16.66</v>
      </c>
      <c r="AC2667">
        <v>15.77</v>
      </c>
      <c r="AD2667">
        <v>16.46</v>
      </c>
      <c r="AE2667">
        <v>15.42</v>
      </c>
    </row>
    <row r="2668" spans="1:31">
      <c r="A2668" t="s">
        <v>31</v>
      </c>
      <c r="B2668" t="s">
        <v>5352</v>
      </c>
      <c r="C2668" t="s">
        <v>5353</v>
      </c>
      <c r="D2668" t="s">
        <v>104</v>
      </c>
      <c r="E2668">
        <v>26.81</v>
      </c>
      <c r="F2668">
        <v>28.8</v>
      </c>
      <c r="G2668">
        <v>28.24</v>
      </c>
      <c r="H2668">
        <v>27.03</v>
      </c>
      <c r="I2668">
        <v>28.51</v>
      </c>
      <c r="J2668">
        <v>28.9</v>
      </c>
      <c r="K2668">
        <v>29.89</v>
      </c>
      <c r="L2668">
        <v>25.57</v>
      </c>
      <c r="M2668">
        <v>29.24</v>
      </c>
      <c r="N2668">
        <v>22.89</v>
      </c>
      <c r="O2668">
        <v>42</v>
      </c>
      <c r="P2668">
        <v>26.97</v>
      </c>
      <c r="Q2668">
        <v>25.99</v>
      </c>
      <c r="R2668">
        <v>26.03</v>
      </c>
      <c r="S2668">
        <v>21.6</v>
      </c>
      <c r="T2668">
        <v>30.65</v>
      </c>
      <c r="U2668">
        <v>27.52</v>
      </c>
      <c r="V2668">
        <v>30.1</v>
      </c>
      <c r="W2668">
        <v>26.65</v>
      </c>
      <c r="X2668">
        <v>24.57</v>
      </c>
      <c r="Y2668">
        <v>27.29</v>
      </c>
      <c r="Z2668">
        <v>23.69</v>
      </c>
      <c r="AA2668">
        <v>26.2</v>
      </c>
      <c r="AB2668">
        <v>28.9</v>
      </c>
      <c r="AC2668">
        <v>26.98</v>
      </c>
      <c r="AD2668">
        <v>28.24</v>
      </c>
      <c r="AE2668">
        <v>26.27</v>
      </c>
    </row>
    <row r="2669" spans="1:31">
      <c r="A2669" t="s">
        <v>31</v>
      </c>
      <c r="B2669" t="s">
        <v>5354</v>
      </c>
      <c r="C2669" t="s">
        <v>5355</v>
      </c>
      <c r="D2669" t="s">
        <v>104</v>
      </c>
      <c r="E2669">
        <v>414.02</v>
      </c>
      <c r="F2669">
        <v>452.59</v>
      </c>
      <c r="G2669">
        <v>434.3</v>
      </c>
      <c r="H2669">
        <v>422.4</v>
      </c>
      <c r="I2669">
        <v>440.93</v>
      </c>
      <c r="J2669">
        <v>452.45</v>
      </c>
      <c r="K2669">
        <v>466.95</v>
      </c>
      <c r="L2669">
        <v>389.15</v>
      </c>
      <c r="M2669">
        <v>457.13</v>
      </c>
      <c r="N2669">
        <v>354.18</v>
      </c>
      <c r="O2669">
        <v>681.9</v>
      </c>
      <c r="P2669">
        <v>415.08</v>
      </c>
      <c r="Q2669">
        <v>405.6</v>
      </c>
      <c r="R2669">
        <v>403.43</v>
      </c>
      <c r="S2669">
        <v>334.44</v>
      </c>
      <c r="T2669">
        <v>484.07</v>
      </c>
      <c r="U2669">
        <v>432.37</v>
      </c>
      <c r="V2669">
        <v>464.9</v>
      </c>
      <c r="W2669">
        <v>404.15</v>
      </c>
      <c r="X2669">
        <v>372.97</v>
      </c>
      <c r="Y2669">
        <v>418.18</v>
      </c>
      <c r="Z2669">
        <v>352.8</v>
      </c>
      <c r="AA2669">
        <v>404.69</v>
      </c>
      <c r="AB2669">
        <v>435.59</v>
      </c>
      <c r="AC2669">
        <v>428.38</v>
      </c>
      <c r="AD2669">
        <v>430.26</v>
      </c>
      <c r="AE2669">
        <v>406</v>
      </c>
    </row>
    <row r="2670" spans="1:31">
      <c r="A2670" t="s">
        <v>31</v>
      </c>
      <c r="B2670" t="s">
        <v>5356</v>
      </c>
      <c r="C2670" t="s">
        <v>5357</v>
      </c>
      <c r="D2670" t="s">
        <v>104</v>
      </c>
      <c r="E2670">
        <v>624.86</v>
      </c>
      <c r="F2670">
        <v>688.07</v>
      </c>
      <c r="G2670">
        <v>650.30999999999995</v>
      </c>
      <c r="H2670">
        <v>640.63</v>
      </c>
      <c r="I2670">
        <v>663.55</v>
      </c>
      <c r="J2670">
        <v>686.86</v>
      </c>
      <c r="K2670">
        <v>707.21</v>
      </c>
      <c r="L2670">
        <v>581.62</v>
      </c>
      <c r="M2670">
        <v>693.2</v>
      </c>
      <c r="N2670">
        <v>535.72</v>
      </c>
      <c r="O2670">
        <v>1052.3900000000001</v>
      </c>
      <c r="P2670">
        <v>625.57000000000005</v>
      </c>
      <c r="Q2670">
        <v>614.65</v>
      </c>
      <c r="R2670">
        <v>608.16999999999996</v>
      </c>
      <c r="S2670">
        <v>503.38</v>
      </c>
      <c r="T2670">
        <v>738.07</v>
      </c>
      <c r="U2670">
        <v>658.06</v>
      </c>
      <c r="V2670">
        <v>699.53</v>
      </c>
      <c r="W2670">
        <v>600.54</v>
      </c>
      <c r="X2670">
        <v>557.99</v>
      </c>
      <c r="Y2670">
        <v>629.29999999999995</v>
      </c>
      <c r="Z2670">
        <v>523.82000000000005</v>
      </c>
      <c r="AA2670">
        <v>611.24</v>
      </c>
      <c r="AB2670">
        <v>646.72</v>
      </c>
      <c r="AC2670">
        <v>653.21</v>
      </c>
      <c r="AD2670">
        <v>644.88</v>
      </c>
      <c r="AE2670">
        <v>614.15</v>
      </c>
    </row>
    <row r="2671" spans="1:31">
      <c r="A2671" t="s">
        <v>31</v>
      </c>
      <c r="B2671" t="s">
        <v>5358</v>
      </c>
      <c r="C2671" t="s">
        <v>5359</v>
      </c>
      <c r="D2671" t="s">
        <v>104</v>
      </c>
      <c r="E2671">
        <v>1001.56</v>
      </c>
      <c r="F2671">
        <v>1109.94</v>
      </c>
      <c r="G2671">
        <v>1038.3800000000001</v>
      </c>
      <c r="H2671">
        <v>1031.25</v>
      </c>
      <c r="I2671">
        <v>1062.71</v>
      </c>
      <c r="J2671">
        <v>1106.55</v>
      </c>
      <c r="K2671">
        <v>1137.83</v>
      </c>
      <c r="L2671">
        <v>925.92</v>
      </c>
      <c r="M2671">
        <v>1115.95</v>
      </c>
      <c r="N2671">
        <v>859.77</v>
      </c>
      <c r="O2671">
        <v>1718.11</v>
      </c>
      <c r="P2671">
        <v>1001.48</v>
      </c>
      <c r="Q2671">
        <v>988.91</v>
      </c>
      <c r="R2671">
        <v>975.14</v>
      </c>
      <c r="S2671">
        <v>806.48</v>
      </c>
      <c r="T2671">
        <v>1193.1300000000001</v>
      </c>
      <c r="U2671">
        <v>1061.78</v>
      </c>
      <c r="V2671">
        <v>1120.05</v>
      </c>
      <c r="W2671">
        <v>953.1</v>
      </c>
      <c r="X2671">
        <v>888.13</v>
      </c>
      <c r="Y2671">
        <v>1005.93</v>
      </c>
      <c r="Z2671">
        <v>827.69</v>
      </c>
      <c r="AA2671">
        <v>980.07</v>
      </c>
      <c r="AB2671">
        <v>1024.68</v>
      </c>
      <c r="AC2671">
        <v>1057.22</v>
      </c>
      <c r="AD2671">
        <v>1027.8599999999999</v>
      </c>
      <c r="AE2671">
        <v>985.37</v>
      </c>
    </row>
    <row r="2672" spans="1:31">
      <c r="A2672" t="s">
        <v>31</v>
      </c>
      <c r="B2672" t="s">
        <v>5360</v>
      </c>
      <c r="C2672" t="s">
        <v>5361</v>
      </c>
      <c r="D2672" t="s">
        <v>104</v>
      </c>
      <c r="E2672">
        <v>1341.29</v>
      </c>
      <c r="F2672">
        <v>1492.39</v>
      </c>
      <c r="G2672">
        <v>1391.95</v>
      </c>
      <c r="H2672">
        <v>1384.82</v>
      </c>
      <c r="I2672">
        <v>1425.12</v>
      </c>
      <c r="J2672">
        <v>1486.65</v>
      </c>
      <c r="K2672">
        <v>1528.53</v>
      </c>
      <c r="L2672">
        <v>1237.07</v>
      </c>
      <c r="M2672">
        <v>1498.99</v>
      </c>
      <c r="N2672">
        <v>1151.47</v>
      </c>
      <c r="O2672">
        <v>2325.09</v>
      </c>
      <c r="P2672">
        <v>1340.32</v>
      </c>
      <c r="Q2672">
        <v>1327.75</v>
      </c>
      <c r="R2672">
        <v>1308.0899999999999</v>
      </c>
      <c r="S2672">
        <v>1081.97</v>
      </c>
      <c r="T2672">
        <v>1605.63</v>
      </c>
      <c r="U2672">
        <v>1426.85</v>
      </c>
      <c r="V2672">
        <v>1501.62</v>
      </c>
      <c r="W2672">
        <v>1273.97</v>
      </c>
      <c r="X2672">
        <v>1185.1300000000001</v>
      </c>
      <c r="Y2672">
        <v>1344.77</v>
      </c>
      <c r="Z2672">
        <v>1099.06</v>
      </c>
      <c r="AA2672">
        <v>1312.43</v>
      </c>
      <c r="AB2672">
        <v>1366.77</v>
      </c>
      <c r="AC2672">
        <v>1425.53</v>
      </c>
      <c r="AD2672">
        <v>1372.6</v>
      </c>
      <c r="AE2672">
        <v>1319.21</v>
      </c>
    </row>
    <row r="2673" spans="1:31">
      <c r="A2673" t="s">
        <v>31</v>
      </c>
      <c r="B2673" t="s">
        <v>5362</v>
      </c>
      <c r="C2673" t="s">
        <v>5363</v>
      </c>
      <c r="D2673" t="s">
        <v>104</v>
      </c>
      <c r="E2673">
        <v>2149.37</v>
      </c>
      <c r="F2673">
        <v>2402.1</v>
      </c>
      <c r="G2673">
        <v>2232.98</v>
      </c>
      <c r="H2673">
        <v>2225.85</v>
      </c>
      <c r="I2673">
        <v>2287.17</v>
      </c>
      <c r="J2673">
        <v>2390.75</v>
      </c>
      <c r="K2673">
        <v>2457.86</v>
      </c>
      <c r="L2673">
        <v>1977.17</v>
      </c>
      <c r="M2673">
        <v>2410.1</v>
      </c>
      <c r="N2673">
        <v>1845.32</v>
      </c>
      <c r="O2673">
        <v>3768.84</v>
      </c>
      <c r="P2673">
        <v>2146.3000000000002</v>
      </c>
      <c r="Q2673">
        <v>2133.73</v>
      </c>
      <c r="R2673">
        <v>2100.0500000000002</v>
      </c>
      <c r="S2673">
        <v>1737.27</v>
      </c>
      <c r="T2673">
        <v>2586.83</v>
      </c>
      <c r="U2673">
        <v>2295.21</v>
      </c>
      <c r="V2673">
        <v>2409.23</v>
      </c>
      <c r="W2673">
        <v>2037.2</v>
      </c>
      <c r="X2673">
        <v>1891.59</v>
      </c>
      <c r="Y2673">
        <v>2150.75</v>
      </c>
      <c r="Z2673">
        <v>1744.54</v>
      </c>
      <c r="AA2673">
        <v>2102.9899999999998</v>
      </c>
      <c r="AB2673">
        <v>2180.46</v>
      </c>
      <c r="AC2673">
        <v>2301.59</v>
      </c>
      <c r="AD2673">
        <v>2192.59</v>
      </c>
      <c r="AE2673">
        <v>2113.27</v>
      </c>
    </row>
    <row r="2674" spans="1:31">
      <c r="A2674" t="s">
        <v>31</v>
      </c>
      <c r="B2674" t="s">
        <v>5364</v>
      </c>
      <c r="C2674" t="s">
        <v>5365</v>
      </c>
      <c r="D2674" t="s">
        <v>104</v>
      </c>
      <c r="E2674">
        <v>70.09</v>
      </c>
      <c r="F2674">
        <v>77.45</v>
      </c>
      <c r="G2674">
        <v>72.53</v>
      </c>
      <c r="H2674">
        <v>72.03</v>
      </c>
      <c r="I2674">
        <v>74.260000000000005</v>
      </c>
      <c r="J2674">
        <v>77.28</v>
      </c>
      <c r="K2674">
        <v>79.45</v>
      </c>
      <c r="L2674">
        <v>64.86</v>
      </c>
      <c r="M2674">
        <v>77.930000000000007</v>
      </c>
      <c r="N2674">
        <v>60.17</v>
      </c>
      <c r="O2674">
        <v>119.4</v>
      </c>
      <c r="P2674">
        <v>70.13</v>
      </c>
      <c r="Q2674">
        <v>69.069999999999993</v>
      </c>
      <c r="R2674">
        <v>68.13</v>
      </c>
      <c r="S2674">
        <v>56.33</v>
      </c>
      <c r="T2674">
        <v>83.23</v>
      </c>
      <c r="U2674">
        <v>74.13</v>
      </c>
      <c r="V2674">
        <v>78.27</v>
      </c>
      <c r="W2674">
        <v>66.69</v>
      </c>
      <c r="X2674">
        <v>62.29</v>
      </c>
      <c r="Y2674">
        <v>70.489999999999995</v>
      </c>
      <c r="Z2674">
        <v>58.25</v>
      </c>
      <c r="AA2674">
        <v>68.599999999999994</v>
      </c>
      <c r="AB2674">
        <v>71.83</v>
      </c>
      <c r="AC2674">
        <v>73.61</v>
      </c>
      <c r="AD2674">
        <v>72.069999999999993</v>
      </c>
      <c r="AE2674">
        <v>68.989999999999995</v>
      </c>
    </row>
    <row r="2675" spans="1:31">
      <c r="A2675" t="s">
        <v>31</v>
      </c>
      <c r="B2675" t="s">
        <v>5366</v>
      </c>
      <c r="C2675" t="s">
        <v>5367</v>
      </c>
      <c r="D2675" t="s">
        <v>104</v>
      </c>
      <c r="E2675">
        <v>71.680000000000007</v>
      </c>
      <c r="F2675">
        <v>78.959999999999994</v>
      </c>
      <c r="G2675">
        <v>74.459999999999994</v>
      </c>
      <c r="H2675">
        <v>73.5</v>
      </c>
      <c r="I2675">
        <v>76.06</v>
      </c>
      <c r="J2675">
        <v>78.83</v>
      </c>
      <c r="K2675">
        <v>81.13</v>
      </c>
      <c r="L2675">
        <v>66.62</v>
      </c>
      <c r="M2675">
        <v>79.540000000000006</v>
      </c>
      <c r="N2675">
        <v>61.47</v>
      </c>
      <c r="O2675">
        <v>120.93</v>
      </c>
      <c r="P2675">
        <v>71.760000000000005</v>
      </c>
      <c r="Q2675">
        <v>70.52</v>
      </c>
      <c r="R2675">
        <v>69.72</v>
      </c>
      <c r="S2675">
        <v>57.69</v>
      </c>
      <c r="T2675">
        <v>84.74</v>
      </c>
      <c r="U2675">
        <v>75.53</v>
      </c>
      <c r="V2675">
        <v>80.17</v>
      </c>
      <c r="W2675">
        <v>68.7</v>
      </c>
      <c r="X2675">
        <v>63.96</v>
      </c>
      <c r="Y2675">
        <v>72.180000000000007</v>
      </c>
      <c r="Z2675">
        <v>60.01</v>
      </c>
      <c r="AA2675">
        <v>70.13</v>
      </c>
      <c r="AB2675">
        <v>74.02</v>
      </c>
      <c r="AC2675">
        <v>74.95</v>
      </c>
      <c r="AD2675">
        <v>73.930000000000007</v>
      </c>
      <c r="AE2675">
        <v>70.48</v>
      </c>
    </row>
    <row r="2676" spans="1:31">
      <c r="A2676" t="s">
        <v>31</v>
      </c>
      <c r="B2676" t="s">
        <v>5368</v>
      </c>
      <c r="C2676" t="s">
        <v>5369</v>
      </c>
      <c r="D2676" t="s">
        <v>104</v>
      </c>
      <c r="E2676">
        <v>74.989999999999995</v>
      </c>
      <c r="F2676">
        <v>82.06</v>
      </c>
      <c r="G2676">
        <v>77.98</v>
      </c>
      <c r="H2676">
        <v>76.56</v>
      </c>
      <c r="I2676">
        <v>79.5</v>
      </c>
      <c r="J2676">
        <v>82.02</v>
      </c>
      <c r="K2676">
        <v>84.5</v>
      </c>
      <c r="L2676">
        <v>70.06</v>
      </c>
      <c r="M2676">
        <v>82.82</v>
      </c>
      <c r="N2676">
        <v>64.290000000000006</v>
      </c>
      <c r="O2676">
        <v>124.26</v>
      </c>
      <c r="P2676">
        <v>75.14</v>
      </c>
      <c r="Q2676">
        <v>73.489999999999995</v>
      </c>
      <c r="R2676">
        <v>72.83</v>
      </c>
      <c r="S2676">
        <v>60.27</v>
      </c>
      <c r="T2676">
        <v>87.91</v>
      </c>
      <c r="U2676">
        <v>78.53</v>
      </c>
      <c r="V2676">
        <v>83.86</v>
      </c>
      <c r="W2676">
        <v>72.33</v>
      </c>
      <c r="X2676">
        <v>67.349999999999994</v>
      </c>
      <c r="Y2676">
        <v>75.739999999999995</v>
      </c>
      <c r="Z2676">
        <v>63.67</v>
      </c>
      <c r="AA2676">
        <v>73.349999999999994</v>
      </c>
      <c r="AB2676">
        <v>78.12</v>
      </c>
      <c r="AC2676">
        <v>77.59</v>
      </c>
      <c r="AD2676">
        <v>77.739999999999995</v>
      </c>
      <c r="AE2676">
        <v>73.739999999999995</v>
      </c>
    </row>
    <row r="2677" spans="1:31">
      <c r="A2677" t="s">
        <v>31</v>
      </c>
      <c r="B2677" t="s">
        <v>5370</v>
      </c>
      <c r="C2677" t="s">
        <v>5371</v>
      </c>
      <c r="D2677" t="s">
        <v>104</v>
      </c>
      <c r="E2677">
        <v>74.989999999999995</v>
      </c>
      <c r="F2677">
        <v>82.06</v>
      </c>
      <c r="G2677">
        <v>77.98</v>
      </c>
      <c r="H2677">
        <v>76.56</v>
      </c>
      <c r="I2677">
        <v>79.5</v>
      </c>
      <c r="J2677">
        <v>82.02</v>
      </c>
      <c r="K2677">
        <v>84.5</v>
      </c>
      <c r="L2677">
        <v>70.06</v>
      </c>
      <c r="M2677">
        <v>82.82</v>
      </c>
      <c r="N2677">
        <v>64.290000000000006</v>
      </c>
      <c r="O2677">
        <v>124.26</v>
      </c>
      <c r="P2677">
        <v>75.14</v>
      </c>
      <c r="Q2677">
        <v>73.489999999999995</v>
      </c>
      <c r="R2677">
        <v>72.83</v>
      </c>
      <c r="S2677">
        <v>60.27</v>
      </c>
      <c r="T2677">
        <v>87.91</v>
      </c>
      <c r="U2677">
        <v>78.53</v>
      </c>
      <c r="V2677">
        <v>83.86</v>
      </c>
      <c r="W2677">
        <v>72.33</v>
      </c>
      <c r="X2677">
        <v>67.349999999999994</v>
      </c>
      <c r="Y2677">
        <v>75.739999999999995</v>
      </c>
      <c r="Z2677">
        <v>63.67</v>
      </c>
      <c r="AA2677">
        <v>73.349999999999994</v>
      </c>
      <c r="AB2677">
        <v>78.12</v>
      </c>
      <c r="AC2677">
        <v>77.59</v>
      </c>
      <c r="AD2677">
        <v>77.739999999999995</v>
      </c>
      <c r="AE2677">
        <v>73.739999999999995</v>
      </c>
    </row>
    <row r="2678" spans="1:31">
      <c r="A2678" t="s">
        <v>31</v>
      </c>
      <c r="B2678" t="s">
        <v>5372</v>
      </c>
      <c r="C2678" t="s">
        <v>5373</v>
      </c>
      <c r="D2678" t="s">
        <v>104</v>
      </c>
      <c r="E2678">
        <v>78.94</v>
      </c>
      <c r="F2678">
        <v>85.8</v>
      </c>
      <c r="G2678">
        <v>82.35</v>
      </c>
      <c r="H2678">
        <v>80.239999999999995</v>
      </c>
      <c r="I2678">
        <v>83.72</v>
      </c>
      <c r="J2678">
        <v>85.88</v>
      </c>
      <c r="K2678">
        <v>88.56</v>
      </c>
      <c r="L2678">
        <v>74.25</v>
      </c>
      <c r="M2678">
        <v>86.75</v>
      </c>
      <c r="N2678">
        <v>67.58</v>
      </c>
      <c r="O2678">
        <v>128.18</v>
      </c>
      <c r="P2678">
        <v>79.209999999999994</v>
      </c>
      <c r="Q2678">
        <v>77.040000000000006</v>
      </c>
      <c r="R2678">
        <v>76.599999999999994</v>
      </c>
      <c r="S2678">
        <v>63.44</v>
      </c>
      <c r="T2678">
        <v>91.7</v>
      </c>
      <c r="U2678">
        <v>82.11</v>
      </c>
      <c r="V2678">
        <v>88.31</v>
      </c>
      <c r="W2678">
        <v>76.84</v>
      </c>
      <c r="X2678">
        <v>71.400000000000006</v>
      </c>
      <c r="Y2678">
        <v>79.95</v>
      </c>
      <c r="Z2678">
        <v>68.02</v>
      </c>
      <c r="AA2678">
        <v>77.2</v>
      </c>
      <c r="AB2678">
        <v>83.18</v>
      </c>
      <c r="AC2678">
        <v>80.790000000000006</v>
      </c>
      <c r="AD2678">
        <v>82.31</v>
      </c>
      <c r="AE2678">
        <v>77.55</v>
      </c>
    </row>
    <row r="2679" spans="1:31">
      <c r="A2679" t="s">
        <v>31</v>
      </c>
      <c r="B2679" t="s">
        <v>5374</v>
      </c>
      <c r="C2679" t="s">
        <v>5375</v>
      </c>
      <c r="D2679" t="s">
        <v>104</v>
      </c>
      <c r="E2679">
        <v>84.97</v>
      </c>
      <c r="F2679">
        <v>91.5</v>
      </c>
      <c r="G2679">
        <v>89.43</v>
      </c>
      <c r="H2679">
        <v>85.81</v>
      </c>
      <c r="I2679">
        <v>90.39</v>
      </c>
      <c r="J2679">
        <v>91.75</v>
      </c>
      <c r="K2679">
        <v>94.86</v>
      </c>
      <c r="L2679">
        <v>80.849999999999994</v>
      </c>
      <c r="M2679">
        <v>92.81</v>
      </c>
      <c r="N2679">
        <v>72.55</v>
      </c>
      <c r="O2679">
        <v>134.05000000000001</v>
      </c>
      <c r="P2679">
        <v>85.41</v>
      </c>
      <c r="Q2679">
        <v>82.5</v>
      </c>
      <c r="R2679">
        <v>82.52</v>
      </c>
      <c r="S2679">
        <v>68.489999999999995</v>
      </c>
      <c r="T2679">
        <v>97.44</v>
      </c>
      <c r="U2679">
        <v>87.44</v>
      </c>
      <c r="V2679">
        <v>95.39</v>
      </c>
      <c r="W2679">
        <v>84.23</v>
      </c>
      <c r="X2679">
        <v>77.66</v>
      </c>
      <c r="Y2679">
        <v>86.37</v>
      </c>
      <c r="Z2679">
        <v>74.680000000000007</v>
      </c>
      <c r="AA2679">
        <v>83.01</v>
      </c>
      <c r="AB2679">
        <v>91.27</v>
      </c>
      <c r="AC2679">
        <v>85.82</v>
      </c>
      <c r="AD2679">
        <v>89.34</v>
      </c>
      <c r="AE2679">
        <v>83.25</v>
      </c>
    </row>
    <row r="2680" spans="1:31">
      <c r="A2680" t="s">
        <v>31</v>
      </c>
      <c r="B2680" t="s">
        <v>5376</v>
      </c>
      <c r="C2680" t="s">
        <v>5377</v>
      </c>
      <c r="D2680" t="s">
        <v>104</v>
      </c>
      <c r="E2680">
        <v>92.82</v>
      </c>
      <c r="F2680">
        <v>98.92</v>
      </c>
      <c r="G2680">
        <v>98.47</v>
      </c>
      <c r="H2680">
        <v>93.11</v>
      </c>
      <c r="I2680">
        <v>98.97</v>
      </c>
      <c r="J2680">
        <v>99.41</v>
      </c>
      <c r="K2680">
        <v>103.08</v>
      </c>
      <c r="L2680">
        <v>89.37</v>
      </c>
      <c r="M2680">
        <v>100.69</v>
      </c>
      <c r="N2680">
        <v>79.099999999999994</v>
      </c>
      <c r="O2680">
        <v>141.78</v>
      </c>
      <c r="P2680">
        <v>93.49</v>
      </c>
      <c r="Q2680">
        <v>89.58</v>
      </c>
      <c r="R2680">
        <v>90.17</v>
      </c>
      <c r="S2680">
        <v>74.930000000000007</v>
      </c>
      <c r="T2680">
        <v>104.95</v>
      </c>
      <c r="U2680">
        <v>94.49</v>
      </c>
      <c r="V2680">
        <v>104.46</v>
      </c>
      <c r="W2680">
        <v>93.62</v>
      </c>
      <c r="X2680">
        <v>85.8</v>
      </c>
      <c r="Y2680">
        <v>94.77</v>
      </c>
      <c r="Z2680">
        <v>83.35</v>
      </c>
      <c r="AA2680">
        <v>90.64</v>
      </c>
      <c r="AB2680">
        <v>101.62</v>
      </c>
      <c r="AC2680">
        <v>92.28</v>
      </c>
      <c r="AD2680">
        <v>98.49</v>
      </c>
      <c r="AE2680">
        <v>90.77</v>
      </c>
    </row>
    <row r="2681" spans="1:31">
      <c r="A2681" t="s">
        <v>31</v>
      </c>
      <c r="B2681" t="s">
        <v>5378</v>
      </c>
      <c r="C2681" t="s">
        <v>5379</v>
      </c>
      <c r="D2681" t="s">
        <v>104</v>
      </c>
      <c r="E2681">
        <v>89.87</v>
      </c>
      <c r="F2681">
        <v>98.81</v>
      </c>
      <c r="G2681">
        <v>93.46</v>
      </c>
      <c r="H2681">
        <v>92.04</v>
      </c>
      <c r="I2681">
        <v>95.37</v>
      </c>
      <c r="J2681">
        <v>98.66</v>
      </c>
      <c r="K2681">
        <v>101.61</v>
      </c>
      <c r="L2681">
        <v>83.68</v>
      </c>
      <c r="M2681">
        <v>99.59</v>
      </c>
      <c r="N2681">
        <v>77.06</v>
      </c>
      <c r="O2681">
        <v>150.84</v>
      </c>
      <c r="P2681">
        <v>89.98</v>
      </c>
      <c r="Q2681">
        <v>88.33</v>
      </c>
      <c r="R2681">
        <v>87.41</v>
      </c>
      <c r="S2681">
        <v>72.33</v>
      </c>
      <c r="T2681">
        <v>105.98</v>
      </c>
      <c r="U2681">
        <v>94.52</v>
      </c>
      <c r="V2681">
        <v>100.57</v>
      </c>
      <c r="W2681">
        <v>86.38</v>
      </c>
      <c r="X2681">
        <v>80.349999999999994</v>
      </c>
      <c r="Y2681">
        <v>90.58</v>
      </c>
      <c r="Z2681">
        <v>75.55</v>
      </c>
      <c r="AA2681">
        <v>87.91</v>
      </c>
      <c r="AB2681">
        <v>93.1</v>
      </c>
      <c r="AC2681">
        <v>93.72</v>
      </c>
      <c r="AD2681">
        <v>92.84</v>
      </c>
      <c r="AE2681">
        <v>88.36</v>
      </c>
    </row>
    <row r="2682" spans="1:31">
      <c r="A2682" t="s">
        <v>31</v>
      </c>
      <c r="B2682" t="s">
        <v>5380</v>
      </c>
      <c r="C2682" t="s">
        <v>5381</v>
      </c>
      <c r="D2682" t="s">
        <v>104</v>
      </c>
      <c r="E2682">
        <v>150.88999999999999</v>
      </c>
      <c r="F2682">
        <v>162.16</v>
      </c>
      <c r="G2682">
        <v>159.56</v>
      </c>
      <c r="H2682">
        <v>152.19</v>
      </c>
      <c r="I2682">
        <v>160.88</v>
      </c>
      <c r="J2682">
        <v>162.66999999999999</v>
      </c>
      <c r="K2682">
        <v>168.44</v>
      </c>
      <c r="L2682">
        <v>144.15</v>
      </c>
      <c r="M2682">
        <v>164.68</v>
      </c>
      <c r="N2682">
        <v>128.71</v>
      </c>
      <c r="O2682">
        <v>236.36</v>
      </c>
      <c r="P2682">
        <v>151.72999999999999</v>
      </c>
      <c r="Q2682">
        <v>146.35</v>
      </c>
      <c r="R2682">
        <v>146.78</v>
      </c>
      <c r="S2682">
        <v>121.88</v>
      </c>
      <c r="T2682">
        <v>172.5</v>
      </c>
      <c r="U2682">
        <v>154.88</v>
      </c>
      <c r="V2682">
        <v>169.73</v>
      </c>
      <c r="W2682">
        <v>150.69</v>
      </c>
      <c r="X2682">
        <v>138.32</v>
      </c>
      <c r="Y2682">
        <v>153.5</v>
      </c>
      <c r="Z2682">
        <v>133.22999999999999</v>
      </c>
      <c r="AA2682">
        <v>147.36000000000001</v>
      </c>
      <c r="AB2682">
        <v>163.16999999999999</v>
      </c>
      <c r="AC2682">
        <v>152.02000000000001</v>
      </c>
      <c r="AD2682">
        <v>159.03</v>
      </c>
      <c r="AE2682">
        <v>147.66</v>
      </c>
    </row>
    <row r="2683" spans="1:31">
      <c r="A2683" t="s">
        <v>31</v>
      </c>
      <c r="B2683" t="s">
        <v>5382</v>
      </c>
      <c r="C2683" t="s">
        <v>5383</v>
      </c>
      <c r="D2683" t="s">
        <v>104</v>
      </c>
      <c r="E2683">
        <v>92.37</v>
      </c>
      <c r="F2683">
        <v>89.46</v>
      </c>
      <c r="G2683">
        <v>89.83</v>
      </c>
      <c r="H2683">
        <v>87.09</v>
      </c>
      <c r="I2683">
        <v>93.8</v>
      </c>
      <c r="J2683">
        <v>92.25</v>
      </c>
      <c r="K2683">
        <v>92.64</v>
      </c>
      <c r="L2683">
        <v>91.3</v>
      </c>
      <c r="M2683">
        <v>92.04</v>
      </c>
      <c r="N2683">
        <v>88.97</v>
      </c>
      <c r="O2683">
        <v>91.62</v>
      </c>
      <c r="P2683">
        <v>92.48</v>
      </c>
      <c r="Q2683">
        <v>91.79</v>
      </c>
      <c r="R2683">
        <v>91.17</v>
      </c>
      <c r="S2683">
        <v>87.68</v>
      </c>
      <c r="T2683">
        <v>91.93</v>
      </c>
      <c r="U2683">
        <v>90.42</v>
      </c>
      <c r="V2683">
        <v>96.87</v>
      </c>
      <c r="W2683">
        <v>95.81</v>
      </c>
      <c r="X2683">
        <v>89.14</v>
      </c>
      <c r="Y2683">
        <v>90.68</v>
      </c>
      <c r="Z2683">
        <v>90.99</v>
      </c>
      <c r="AA2683">
        <v>118.51</v>
      </c>
      <c r="AB2683">
        <v>92.86</v>
      </c>
      <c r="AC2683">
        <v>87.37</v>
      </c>
      <c r="AD2683">
        <v>94.66</v>
      </c>
      <c r="AE2683">
        <v>89.42</v>
      </c>
    </row>
    <row r="2684" spans="1:31">
      <c r="A2684" t="s">
        <v>31</v>
      </c>
      <c r="B2684" t="s">
        <v>5384</v>
      </c>
      <c r="C2684" t="s">
        <v>5385</v>
      </c>
      <c r="D2684" t="s">
        <v>104</v>
      </c>
      <c r="E2684">
        <v>79.58</v>
      </c>
      <c r="F2684">
        <v>76.67</v>
      </c>
      <c r="G2684">
        <v>77.040000000000006</v>
      </c>
      <c r="H2684">
        <v>74.3</v>
      </c>
      <c r="I2684">
        <v>81.010000000000005</v>
      </c>
      <c r="J2684">
        <v>79.459999999999994</v>
      </c>
      <c r="K2684">
        <v>79.849999999999994</v>
      </c>
      <c r="L2684">
        <v>78.510000000000005</v>
      </c>
      <c r="M2684">
        <v>79.25</v>
      </c>
      <c r="N2684">
        <v>76.180000000000007</v>
      </c>
      <c r="O2684">
        <v>78.83</v>
      </c>
      <c r="P2684">
        <v>79.69</v>
      </c>
      <c r="Q2684">
        <v>79</v>
      </c>
      <c r="R2684">
        <v>78.38</v>
      </c>
      <c r="S2684">
        <v>74.89</v>
      </c>
      <c r="T2684">
        <v>79.14</v>
      </c>
      <c r="U2684">
        <v>77.63</v>
      </c>
      <c r="V2684">
        <v>84.08</v>
      </c>
      <c r="W2684">
        <v>83.02</v>
      </c>
      <c r="X2684">
        <v>76.349999999999994</v>
      </c>
      <c r="Y2684">
        <v>77.89</v>
      </c>
      <c r="Z2684">
        <v>78.2</v>
      </c>
      <c r="AA2684">
        <v>100.6</v>
      </c>
      <c r="AB2684">
        <v>80.069999999999993</v>
      </c>
      <c r="AC2684">
        <v>74.58</v>
      </c>
      <c r="AD2684">
        <v>81.87</v>
      </c>
      <c r="AE2684">
        <v>76.63</v>
      </c>
    </row>
    <row r="2685" spans="1:31">
      <c r="A2685" t="s">
        <v>31</v>
      </c>
      <c r="B2685" t="s">
        <v>5386</v>
      </c>
      <c r="C2685" t="s">
        <v>5387</v>
      </c>
      <c r="D2685" t="s">
        <v>104</v>
      </c>
      <c r="E2685">
        <v>209.72</v>
      </c>
      <c r="F2685">
        <v>210.87</v>
      </c>
      <c r="G2685">
        <v>210.98</v>
      </c>
      <c r="H2685">
        <v>209.06</v>
      </c>
      <c r="I2685">
        <v>212.46</v>
      </c>
      <c r="J2685">
        <v>213.54</v>
      </c>
      <c r="K2685">
        <v>213.55</v>
      </c>
      <c r="L2685">
        <v>212.7</v>
      </c>
      <c r="M2685">
        <v>213.17</v>
      </c>
      <c r="N2685">
        <v>210.95</v>
      </c>
      <c r="O2685">
        <v>215.43</v>
      </c>
      <c r="P2685">
        <v>211.3</v>
      </c>
      <c r="Q2685">
        <v>211.85</v>
      </c>
      <c r="R2685">
        <v>212.36</v>
      </c>
      <c r="S2685">
        <v>209.5</v>
      </c>
      <c r="T2685">
        <v>213.34</v>
      </c>
      <c r="U2685">
        <v>211</v>
      </c>
      <c r="V2685">
        <v>217.18</v>
      </c>
      <c r="W2685">
        <v>215.78</v>
      </c>
      <c r="X2685">
        <v>210.66</v>
      </c>
      <c r="Y2685">
        <v>211.99</v>
      </c>
      <c r="Z2685">
        <v>211.85</v>
      </c>
      <c r="AA2685">
        <v>283.87</v>
      </c>
      <c r="AB2685">
        <v>214.89</v>
      </c>
      <c r="AC2685">
        <v>209.27</v>
      </c>
      <c r="AD2685">
        <v>214.88</v>
      </c>
      <c r="AE2685">
        <v>210.78</v>
      </c>
    </row>
    <row r="2686" spans="1:31">
      <c r="A2686" t="s">
        <v>31</v>
      </c>
      <c r="B2686" t="s">
        <v>5388</v>
      </c>
      <c r="C2686" t="s">
        <v>5389</v>
      </c>
      <c r="D2686" t="s">
        <v>104</v>
      </c>
      <c r="E2686">
        <v>224.67</v>
      </c>
      <c r="F2686">
        <v>225.82</v>
      </c>
      <c r="G2686">
        <v>225.93</v>
      </c>
      <c r="H2686">
        <v>224.01</v>
      </c>
      <c r="I2686">
        <v>227.41</v>
      </c>
      <c r="J2686">
        <v>228.49</v>
      </c>
      <c r="K2686">
        <v>228.5</v>
      </c>
      <c r="L2686">
        <v>227.65</v>
      </c>
      <c r="M2686">
        <v>228.12</v>
      </c>
      <c r="N2686">
        <v>225.9</v>
      </c>
      <c r="O2686">
        <v>230.38</v>
      </c>
      <c r="P2686">
        <v>226.25</v>
      </c>
      <c r="Q2686">
        <v>226.8</v>
      </c>
      <c r="R2686">
        <v>227.31</v>
      </c>
      <c r="S2686">
        <v>224.45</v>
      </c>
      <c r="T2686">
        <v>228.29</v>
      </c>
      <c r="U2686">
        <v>225.95</v>
      </c>
      <c r="V2686">
        <v>232.13</v>
      </c>
      <c r="W2686">
        <v>230.73</v>
      </c>
      <c r="X2686">
        <v>225.61</v>
      </c>
      <c r="Y2686">
        <v>226.94</v>
      </c>
      <c r="Z2686">
        <v>226.8</v>
      </c>
      <c r="AA2686">
        <v>304.79000000000002</v>
      </c>
      <c r="AB2686">
        <v>229.84</v>
      </c>
      <c r="AC2686">
        <v>224.22</v>
      </c>
      <c r="AD2686">
        <v>229.83</v>
      </c>
      <c r="AE2686">
        <v>225.73</v>
      </c>
    </row>
    <row r="2687" spans="1:31">
      <c r="A2687" t="s">
        <v>31</v>
      </c>
      <c r="B2687" t="s">
        <v>5390</v>
      </c>
      <c r="C2687" t="s">
        <v>5391</v>
      </c>
      <c r="D2687" t="s">
        <v>104</v>
      </c>
      <c r="E2687">
        <v>227.47</v>
      </c>
      <c r="F2687">
        <v>228.62</v>
      </c>
      <c r="G2687">
        <v>228.73</v>
      </c>
      <c r="H2687">
        <v>226.81</v>
      </c>
      <c r="I2687">
        <v>230.21</v>
      </c>
      <c r="J2687">
        <v>231.29</v>
      </c>
      <c r="K2687">
        <v>231.3</v>
      </c>
      <c r="L2687">
        <v>230.45</v>
      </c>
      <c r="M2687">
        <v>230.92</v>
      </c>
      <c r="N2687">
        <v>228.7</v>
      </c>
      <c r="O2687">
        <v>233.18</v>
      </c>
      <c r="P2687">
        <v>229.05</v>
      </c>
      <c r="Q2687">
        <v>229.6</v>
      </c>
      <c r="R2687">
        <v>230.11</v>
      </c>
      <c r="S2687">
        <v>227.25</v>
      </c>
      <c r="T2687">
        <v>231.09</v>
      </c>
      <c r="U2687">
        <v>228.75</v>
      </c>
      <c r="V2687">
        <v>234.93</v>
      </c>
      <c r="W2687">
        <v>233.53</v>
      </c>
      <c r="X2687">
        <v>228.41</v>
      </c>
      <c r="Y2687">
        <v>229.74</v>
      </c>
      <c r="Z2687">
        <v>229.6</v>
      </c>
      <c r="AA2687">
        <v>308.69</v>
      </c>
      <c r="AB2687">
        <v>232.64</v>
      </c>
      <c r="AC2687">
        <v>227.02</v>
      </c>
      <c r="AD2687">
        <v>232.63</v>
      </c>
      <c r="AE2687">
        <v>228.53</v>
      </c>
    </row>
    <row r="2688" spans="1:31">
      <c r="A2688" t="s">
        <v>31</v>
      </c>
      <c r="B2688" t="s">
        <v>5392</v>
      </c>
      <c r="C2688" t="s">
        <v>5393</v>
      </c>
      <c r="D2688" t="s">
        <v>104</v>
      </c>
      <c r="E2688">
        <v>117.23</v>
      </c>
      <c r="F2688">
        <v>114.05</v>
      </c>
      <c r="G2688">
        <v>114.73</v>
      </c>
      <c r="H2688">
        <v>110.94</v>
      </c>
      <c r="I2688">
        <v>119.42</v>
      </c>
      <c r="J2688">
        <v>116.97</v>
      </c>
      <c r="K2688">
        <v>117.85</v>
      </c>
      <c r="L2688">
        <v>115.89</v>
      </c>
      <c r="M2688">
        <v>116.98</v>
      </c>
      <c r="N2688">
        <v>112.79</v>
      </c>
      <c r="O2688">
        <v>116.33</v>
      </c>
      <c r="P2688">
        <v>116.97</v>
      </c>
      <c r="Q2688">
        <v>116.13</v>
      </c>
      <c r="R2688">
        <v>116.04</v>
      </c>
      <c r="S2688">
        <v>111.71</v>
      </c>
      <c r="T2688">
        <v>116.5</v>
      </c>
      <c r="U2688">
        <v>114.59</v>
      </c>
      <c r="V2688">
        <v>122.89</v>
      </c>
      <c r="W2688">
        <v>122.26</v>
      </c>
      <c r="X2688">
        <v>113.56</v>
      </c>
      <c r="Y2688">
        <v>115.41</v>
      </c>
      <c r="Z2688">
        <v>116.28</v>
      </c>
      <c r="AA2688">
        <v>150.80000000000001</v>
      </c>
      <c r="AB2688">
        <v>118.49</v>
      </c>
      <c r="AC2688">
        <v>111.31</v>
      </c>
      <c r="AD2688">
        <v>120.81</v>
      </c>
      <c r="AE2688">
        <v>114.07</v>
      </c>
    </row>
    <row r="2689" spans="1:31">
      <c r="A2689" t="s">
        <v>31</v>
      </c>
      <c r="B2689" t="s">
        <v>5394</v>
      </c>
      <c r="C2689" t="s">
        <v>5395</v>
      </c>
      <c r="D2689" t="s">
        <v>104</v>
      </c>
      <c r="E2689">
        <v>96.64</v>
      </c>
      <c r="F2689">
        <v>93.46</v>
      </c>
      <c r="G2689">
        <v>94.14</v>
      </c>
      <c r="H2689">
        <v>90.35</v>
      </c>
      <c r="I2689">
        <v>98.83</v>
      </c>
      <c r="J2689">
        <v>96.38</v>
      </c>
      <c r="K2689">
        <v>97.26</v>
      </c>
      <c r="L2689">
        <v>95.3</v>
      </c>
      <c r="M2689">
        <v>96.39</v>
      </c>
      <c r="N2689">
        <v>92.2</v>
      </c>
      <c r="O2689">
        <v>95.74</v>
      </c>
      <c r="P2689">
        <v>96.38</v>
      </c>
      <c r="Q2689">
        <v>95.54</v>
      </c>
      <c r="R2689">
        <v>95.45</v>
      </c>
      <c r="S2689">
        <v>91.12</v>
      </c>
      <c r="T2689">
        <v>95.91</v>
      </c>
      <c r="U2689">
        <v>94</v>
      </c>
      <c r="V2689">
        <v>102.3</v>
      </c>
      <c r="W2689">
        <v>101.67</v>
      </c>
      <c r="X2689">
        <v>92.97</v>
      </c>
      <c r="Y2689">
        <v>94.82</v>
      </c>
      <c r="Z2689">
        <v>95.69</v>
      </c>
      <c r="AA2689">
        <v>121.98</v>
      </c>
      <c r="AB2689">
        <v>97.9</v>
      </c>
      <c r="AC2689">
        <v>90.72</v>
      </c>
      <c r="AD2689">
        <v>100.22</v>
      </c>
      <c r="AE2689">
        <v>93.48</v>
      </c>
    </row>
    <row r="2690" spans="1:31">
      <c r="A2690" t="s">
        <v>31</v>
      </c>
      <c r="B2690" t="s">
        <v>5396</v>
      </c>
      <c r="C2690" t="s">
        <v>5397</v>
      </c>
      <c r="D2690" t="s">
        <v>104</v>
      </c>
      <c r="E2690">
        <v>227.6</v>
      </c>
      <c r="F2690">
        <v>228.53</v>
      </c>
      <c r="G2690">
        <v>228.9</v>
      </c>
      <c r="H2690">
        <v>226.15</v>
      </c>
      <c r="I2690">
        <v>230.92</v>
      </c>
      <c r="J2690">
        <v>231.31</v>
      </c>
      <c r="K2690">
        <v>231.7</v>
      </c>
      <c r="L2690">
        <v>230.36</v>
      </c>
      <c r="M2690">
        <v>231.1</v>
      </c>
      <c r="N2690">
        <v>228.03</v>
      </c>
      <c r="O2690">
        <v>233.18</v>
      </c>
      <c r="P2690">
        <v>228.89</v>
      </c>
      <c r="Q2690">
        <v>229.32</v>
      </c>
      <c r="R2690">
        <v>230.23</v>
      </c>
      <c r="S2690">
        <v>226.74</v>
      </c>
      <c r="T2690">
        <v>230.99</v>
      </c>
      <c r="U2690">
        <v>228.33</v>
      </c>
      <c r="V2690">
        <v>235.93</v>
      </c>
      <c r="W2690">
        <v>234.88</v>
      </c>
      <c r="X2690">
        <v>228.2</v>
      </c>
      <c r="Y2690">
        <v>229.75</v>
      </c>
      <c r="Z2690">
        <v>230.05</v>
      </c>
      <c r="AA2690">
        <v>306.95999999999998</v>
      </c>
      <c r="AB2690">
        <v>233.36</v>
      </c>
      <c r="AC2690">
        <v>226.43</v>
      </c>
      <c r="AD2690">
        <v>233.73</v>
      </c>
      <c r="AE2690">
        <v>228.48</v>
      </c>
    </row>
    <row r="2691" spans="1:31">
      <c r="A2691" t="s">
        <v>31</v>
      </c>
      <c r="B2691" t="s">
        <v>5398</v>
      </c>
      <c r="C2691" t="s">
        <v>5399</v>
      </c>
      <c r="D2691" t="s">
        <v>104</v>
      </c>
      <c r="E2691">
        <v>261.08</v>
      </c>
      <c r="F2691">
        <v>262.01</v>
      </c>
      <c r="G2691">
        <v>262.38</v>
      </c>
      <c r="H2691">
        <v>259.63</v>
      </c>
      <c r="I2691">
        <v>264.39999999999998</v>
      </c>
      <c r="J2691">
        <v>264.79000000000002</v>
      </c>
      <c r="K2691">
        <v>265.18</v>
      </c>
      <c r="L2691">
        <v>263.83999999999997</v>
      </c>
      <c r="M2691">
        <v>264.58</v>
      </c>
      <c r="N2691">
        <v>261.51</v>
      </c>
      <c r="O2691">
        <v>266.66000000000003</v>
      </c>
      <c r="P2691">
        <v>262.37</v>
      </c>
      <c r="Q2691">
        <v>262.8</v>
      </c>
      <c r="R2691">
        <v>263.70999999999998</v>
      </c>
      <c r="S2691">
        <v>260.22000000000003</v>
      </c>
      <c r="T2691">
        <v>264.47000000000003</v>
      </c>
      <c r="U2691">
        <v>261.81</v>
      </c>
      <c r="V2691">
        <v>269.41000000000003</v>
      </c>
      <c r="W2691">
        <v>268.36</v>
      </c>
      <c r="X2691">
        <v>261.68</v>
      </c>
      <c r="Y2691">
        <v>263.23</v>
      </c>
      <c r="Z2691">
        <v>263.52999999999997</v>
      </c>
      <c r="AA2691">
        <v>353.79</v>
      </c>
      <c r="AB2691">
        <v>266.83999999999997</v>
      </c>
      <c r="AC2691">
        <v>259.91000000000003</v>
      </c>
      <c r="AD2691">
        <v>267.20999999999998</v>
      </c>
      <c r="AE2691">
        <v>261.95999999999998</v>
      </c>
    </row>
    <row r="2692" spans="1:31">
      <c r="A2692" t="s">
        <v>31</v>
      </c>
      <c r="B2692" t="s">
        <v>5400</v>
      </c>
      <c r="C2692" t="s">
        <v>5401</v>
      </c>
      <c r="D2692" t="s">
        <v>104</v>
      </c>
      <c r="E2692">
        <v>276.24</v>
      </c>
      <c r="F2692">
        <v>277.17</v>
      </c>
      <c r="G2692">
        <v>277.54000000000002</v>
      </c>
      <c r="H2692">
        <v>274.79000000000002</v>
      </c>
      <c r="I2692">
        <v>279.56</v>
      </c>
      <c r="J2692">
        <v>279.95</v>
      </c>
      <c r="K2692">
        <v>280.33999999999997</v>
      </c>
      <c r="L2692">
        <v>279</v>
      </c>
      <c r="M2692">
        <v>279.74</v>
      </c>
      <c r="N2692">
        <v>276.67</v>
      </c>
      <c r="O2692">
        <v>281.82</v>
      </c>
      <c r="P2692">
        <v>277.52999999999997</v>
      </c>
      <c r="Q2692">
        <v>277.95999999999998</v>
      </c>
      <c r="R2692">
        <v>278.87</v>
      </c>
      <c r="S2692">
        <v>275.38</v>
      </c>
      <c r="T2692">
        <v>279.63</v>
      </c>
      <c r="U2692">
        <v>276.97000000000003</v>
      </c>
      <c r="V2692">
        <v>284.57</v>
      </c>
      <c r="W2692">
        <v>283.52</v>
      </c>
      <c r="X2692">
        <v>276.83999999999997</v>
      </c>
      <c r="Y2692">
        <v>278.39</v>
      </c>
      <c r="Z2692">
        <v>278.69</v>
      </c>
      <c r="AA2692">
        <v>375</v>
      </c>
      <c r="AB2692">
        <v>282</v>
      </c>
      <c r="AC2692">
        <v>275.07</v>
      </c>
      <c r="AD2692">
        <v>282.37</v>
      </c>
      <c r="AE2692">
        <v>277.12</v>
      </c>
    </row>
    <row r="2693" spans="1:31">
      <c r="A2693" t="s">
        <v>31</v>
      </c>
      <c r="B2693" t="s">
        <v>5402</v>
      </c>
      <c r="C2693" t="s">
        <v>5403</v>
      </c>
      <c r="D2693" t="s">
        <v>417</v>
      </c>
      <c r="E2693">
        <v>2.64</v>
      </c>
      <c r="F2693">
        <v>2.64</v>
      </c>
      <c r="G2693">
        <v>2.64</v>
      </c>
      <c r="H2693">
        <v>2.64</v>
      </c>
      <c r="I2693">
        <v>2.64</v>
      </c>
      <c r="J2693">
        <v>2.64</v>
      </c>
      <c r="K2693">
        <v>2.64</v>
      </c>
      <c r="L2693">
        <v>2.64</v>
      </c>
      <c r="M2693">
        <v>2.64</v>
      </c>
      <c r="N2693">
        <v>2.64</v>
      </c>
      <c r="O2693">
        <v>2.64</v>
      </c>
      <c r="P2693">
        <v>2.64</v>
      </c>
      <c r="Q2693">
        <v>2.64</v>
      </c>
      <c r="R2693">
        <v>2.64</v>
      </c>
      <c r="S2693">
        <v>2.64</v>
      </c>
      <c r="T2693">
        <v>2.64</v>
      </c>
      <c r="U2693">
        <v>2.64</v>
      </c>
      <c r="V2693">
        <v>2.64</v>
      </c>
      <c r="W2693">
        <v>2.64</v>
      </c>
      <c r="X2693">
        <v>2.64</v>
      </c>
      <c r="Y2693">
        <v>2.64</v>
      </c>
      <c r="Z2693">
        <v>2.64</v>
      </c>
      <c r="AA2693">
        <v>2.64</v>
      </c>
      <c r="AB2693">
        <v>2.64</v>
      </c>
      <c r="AC2693">
        <v>2.64</v>
      </c>
      <c r="AD2693">
        <v>2.64</v>
      </c>
      <c r="AE2693">
        <v>2.64</v>
      </c>
    </row>
    <row r="2694" spans="1:31">
      <c r="A2694" t="s">
        <v>31</v>
      </c>
      <c r="B2694" t="s">
        <v>5404</v>
      </c>
      <c r="C2694" t="s">
        <v>5405</v>
      </c>
      <c r="D2694" t="s">
        <v>690</v>
      </c>
      <c r="E2694">
        <v>40.69</v>
      </c>
      <c r="F2694">
        <v>37.47</v>
      </c>
      <c r="G2694">
        <v>53.53</v>
      </c>
      <c r="H2694">
        <v>37.590000000000003</v>
      </c>
      <c r="I2694">
        <v>50.49</v>
      </c>
      <c r="J2694">
        <v>41.16</v>
      </c>
      <c r="K2694">
        <v>38.950000000000003</v>
      </c>
      <c r="L2694">
        <v>47.55</v>
      </c>
      <c r="M2694">
        <v>46.19</v>
      </c>
      <c r="N2694">
        <v>37.15</v>
      </c>
      <c r="O2694">
        <v>41.82</v>
      </c>
      <c r="P2694">
        <v>43.74</v>
      </c>
      <c r="Q2694">
        <v>35.49</v>
      </c>
      <c r="R2694">
        <v>42.75</v>
      </c>
      <c r="S2694">
        <v>39.61</v>
      </c>
      <c r="T2694">
        <v>51.79</v>
      </c>
      <c r="U2694">
        <v>43.99</v>
      </c>
      <c r="V2694">
        <v>46.8</v>
      </c>
      <c r="W2694">
        <v>53.8</v>
      </c>
      <c r="X2694">
        <v>46.38</v>
      </c>
      <c r="Y2694">
        <v>44.61</v>
      </c>
      <c r="Z2694">
        <v>46.67</v>
      </c>
      <c r="AA2694">
        <v>44.95</v>
      </c>
      <c r="AB2694">
        <v>44.8</v>
      </c>
      <c r="AC2694">
        <v>40.840000000000003</v>
      </c>
      <c r="AD2694">
        <v>47.34</v>
      </c>
      <c r="AE2694">
        <v>34.64</v>
      </c>
    </row>
    <row r="2695" spans="1:31">
      <c r="A2695" t="s">
        <v>31</v>
      </c>
      <c r="B2695" t="s">
        <v>5406</v>
      </c>
      <c r="C2695" t="s">
        <v>5407</v>
      </c>
      <c r="D2695" t="s">
        <v>693</v>
      </c>
      <c r="E2695">
        <v>218.99</v>
      </c>
      <c r="F2695">
        <v>191.9</v>
      </c>
      <c r="G2695">
        <v>203.28</v>
      </c>
      <c r="H2695">
        <v>188.82</v>
      </c>
      <c r="I2695">
        <v>202.7</v>
      </c>
      <c r="J2695">
        <v>200.76</v>
      </c>
      <c r="K2695">
        <v>192.15</v>
      </c>
      <c r="L2695">
        <v>191.64</v>
      </c>
      <c r="M2695">
        <v>198.65</v>
      </c>
      <c r="N2695">
        <v>188.87</v>
      </c>
      <c r="O2695">
        <v>191.08</v>
      </c>
      <c r="P2695">
        <v>190.79</v>
      </c>
      <c r="Q2695">
        <v>194.59</v>
      </c>
      <c r="R2695">
        <v>203.08</v>
      </c>
      <c r="S2695">
        <v>190.1</v>
      </c>
      <c r="T2695">
        <v>207.45</v>
      </c>
      <c r="U2695">
        <v>197.93</v>
      </c>
      <c r="V2695">
        <v>190.89</v>
      </c>
      <c r="W2695">
        <v>200.85</v>
      </c>
      <c r="X2695">
        <v>201.05</v>
      </c>
      <c r="Y2695">
        <v>202.98</v>
      </c>
      <c r="Z2695">
        <v>203.31</v>
      </c>
      <c r="AA2695">
        <v>192.73</v>
      </c>
      <c r="AB2695">
        <v>192.58</v>
      </c>
      <c r="AC2695">
        <v>195.27</v>
      </c>
      <c r="AD2695">
        <v>195.37</v>
      </c>
      <c r="AE2695">
        <v>185.62</v>
      </c>
    </row>
    <row r="2696" spans="1:31">
      <c r="A2696" t="s">
        <v>31</v>
      </c>
      <c r="B2696" t="s">
        <v>5408</v>
      </c>
      <c r="C2696" t="s">
        <v>5409</v>
      </c>
      <c r="D2696" t="s">
        <v>417</v>
      </c>
      <c r="E2696">
        <v>16.77</v>
      </c>
      <c r="F2696">
        <v>16.77</v>
      </c>
      <c r="G2696">
        <v>16.77</v>
      </c>
      <c r="H2696">
        <v>16.77</v>
      </c>
      <c r="I2696">
        <v>16.77</v>
      </c>
      <c r="J2696">
        <v>16.77</v>
      </c>
      <c r="K2696">
        <v>16.77</v>
      </c>
      <c r="L2696">
        <v>16.77</v>
      </c>
      <c r="M2696">
        <v>16.77</v>
      </c>
      <c r="N2696">
        <v>16.77</v>
      </c>
      <c r="O2696">
        <v>16.77</v>
      </c>
      <c r="P2696">
        <v>16.77</v>
      </c>
      <c r="Q2696">
        <v>16.77</v>
      </c>
      <c r="R2696">
        <v>16.77</v>
      </c>
      <c r="S2696">
        <v>16.77</v>
      </c>
      <c r="T2696">
        <v>16.77</v>
      </c>
      <c r="U2696">
        <v>16.77</v>
      </c>
      <c r="V2696">
        <v>16.77</v>
      </c>
      <c r="W2696">
        <v>16.77</v>
      </c>
      <c r="X2696">
        <v>16.77</v>
      </c>
      <c r="Y2696">
        <v>16.77</v>
      </c>
      <c r="Z2696">
        <v>16.77</v>
      </c>
      <c r="AA2696">
        <v>16.77</v>
      </c>
      <c r="AB2696">
        <v>16.77</v>
      </c>
      <c r="AC2696">
        <v>16.77</v>
      </c>
      <c r="AD2696">
        <v>16.77</v>
      </c>
      <c r="AE2696">
        <v>16.77</v>
      </c>
    </row>
    <row r="2697" spans="1:31">
      <c r="A2697" t="s">
        <v>31</v>
      </c>
      <c r="B2697" t="s">
        <v>5410</v>
      </c>
      <c r="C2697" t="s">
        <v>5411</v>
      </c>
      <c r="D2697" t="s">
        <v>417</v>
      </c>
      <c r="E2697">
        <v>18.34</v>
      </c>
      <c r="F2697">
        <v>18.34</v>
      </c>
      <c r="G2697">
        <v>18.34</v>
      </c>
      <c r="H2697">
        <v>18.34</v>
      </c>
      <c r="I2697">
        <v>18.34</v>
      </c>
      <c r="J2697">
        <v>18.34</v>
      </c>
      <c r="K2697">
        <v>18.34</v>
      </c>
      <c r="L2697">
        <v>18.34</v>
      </c>
      <c r="M2697">
        <v>18.34</v>
      </c>
      <c r="N2697">
        <v>18.34</v>
      </c>
      <c r="O2697">
        <v>18.34</v>
      </c>
      <c r="P2697">
        <v>18.34</v>
      </c>
      <c r="Q2697">
        <v>18.34</v>
      </c>
      <c r="R2697">
        <v>18.34</v>
      </c>
      <c r="S2697">
        <v>18.34</v>
      </c>
      <c r="T2697">
        <v>18.34</v>
      </c>
      <c r="U2697">
        <v>18.34</v>
      </c>
      <c r="V2697">
        <v>18.34</v>
      </c>
      <c r="W2697">
        <v>18.34</v>
      </c>
      <c r="X2697">
        <v>18.34</v>
      </c>
      <c r="Y2697">
        <v>18.34</v>
      </c>
      <c r="Z2697">
        <v>18.34</v>
      </c>
      <c r="AA2697">
        <v>18.34</v>
      </c>
      <c r="AB2697">
        <v>18.34</v>
      </c>
      <c r="AC2697">
        <v>18.34</v>
      </c>
      <c r="AD2697">
        <v>18.34</v>
      </c>
      <c r="AE2697">
        <v>18.34</v>
      </c>
    </row>
    <row r="2698" spans="1:31">
      <c r="A2698" t="s">
        <v>31</v>
      </c>
      <c r="B2698" t="s">
        <v>5412</v>
      </c>
      <c r="C2698" t="s">
        <v>5413</v>
      </c>
      <c r="D2698" t="s">
        <v>417</v>
      </c>
      <c r="E2698">
        <v>159.96</v>
      </c>
      <c r="F2698">
        <v>136.09</v>
      </c>
      <c r="G2698">
        <v>131.41</v>
      </c>
      <c r="H2698">
        <v>132.88999999999999</v>
      </c>
      <c r="I2698">
        <v>133.87</v>
      </c>
      <c r="J2698">
        <v>141.26</v>
      </c>
      <c r="K2698">
        <v>134.86000000000001</v>
      </c>
      <c r="L2698">
        <v>125.75</v>
      </c>
      <c r="M2698">
        <v>134.12</v>
      </c>
      <c r="N2698">
        <v>133.38</v>
      </c>
      <c r="O2698">
        <v>130.91999999999999</v>
      </c>
      <c r="P2698">
        <v>128.71</v>
      </c>
      <c r="Q2698">
        <v>140.76</v>
      </c>
      <c r="R2698">
        <v>141.99</v>
      </c>
      <c r="S2698">
        <v>132.15</v>
      </c>
      <c r="T2698">
        <v>137.32</v>
      </c>
      <c r="U2698">
        <v>135.6</v>
      </c>
      <c r="V2698">
        <v>125.75</v>
      </c>
      <c r="W2698">
        <v>128.71</v>
      </c>
      <c r="X2698">
        <v>136.33000000000001</v>
      </c>
      <c r="Y2698">
        <v>140.03</v>
      </c>
      <c r="Z2698">
        <v>138.30000000000001</v>
      </c>
      <c r="AA2698">
        <v>129.44</v>
      </c>
      <c r="AB2698">
        <v>129.44</v>
      </c>
      <c r="AC2698">
        <v>136.09</v>
      </c>
      <c r="AD2698">
        <v>129.69</v>
      </c>
      <c r="AE2698">
        <v>132.63999999999999</v>
      </c>
    </row>
    <row r="2699" spans="1:31">
      <c r="A2699" t="s">
        <v>31</v>
      </c>
      <c r="B2699" t="s">
        <v>5414</v>
      </c>
      <c r="C2699" t="s">
        <v>5415</v>
      </c>
      <c r="D2699" t="s">
        <v>690</v>
      </c>
      <c r="E2699">
        <v>6.71</v>
      </c>
      <c r="F2699">
        <v>6.71</v>
      </c>
      <c r="G2699">
        <v>6.71</v>
      </c>
      <c r="H2699">
        <v>6.71</v>
      </c>
      <c r="I2699">
        <v>6.71</v>
      </c>
      <c r="J2699">
        <v>6.71</v>
      </c>
      <c r="K2699">
        <v>6.71</v>
      </c>
      <c r="L2699">
        <v>6.71</v>
      </c>
      <c r="M2699">
        <v>6.71</v>
      </c>
      <c r="N2699">
        <v>6.71</v>
      </c>
      <c r="O2699">
        <v>6.71</v>
      </c>
      <c r="P2699">
        <v>6.71</v>
      </c>
      <c r="Q2699">
        <v>6.71</v>
      </c>
      <c r="R2699">
        <v>6.71</v>
      </c>
      <c r="S2699">
        <v>6.71</v>
      </c>
      <c r="T2699">
        <v>6.71</v>
      </c>
      <c r="U2699">
        <v>6.71</v>
      </c>
      <c r="V2699">
        <v>6.71</v>
      </c>
      <c r="W2699">
        <v>6.71</v>
      </c>
      <c r="X2699">
        <v>6.71</v>
      </c>
      <c r="Y2699">
        <v>6.71</v>
      </c>
      <c r="Z2699">
        <v>6.71</v>
      </c>
      <c r="AA2699">
        <v>6.71</v>
      </c>
      <c r="AB2699">
        <v>6.71</v>
      </c>
      <c r="AC2699">
        <v>6.71</v>
      </c>
      <c r="AD2699">
        <v>6.71</v>
      </c>
      <c r="AE2699">
        <v>6.71</v>
      </c>
    </row>
    <row r="2700" spans="1:31">
      <c r="A2700" t="s">
        <v>31</v>
      </c>
      <c r="B2700" t="s">
        <v>5416</v>
      </c>
      <c r="C2700" t="s">
        <v>5417</v>
      </c>
      <c r="D2700" t="s">
        <v>693</v>
      </c>
      <c r="E2700">
        <v>11.77</v>
      </c>
      <c r="F2700">
        <v>11.77</v>
      </c>
      <c r="G2700">
        <v>11.77</v>
      </c>
      <c r="H2700">
        <v>11.77</v>
      </c>
      <c r="I2700">
        <v>11.77</v>
      </c>
      <c r="J2700">
        <v>11.77</v>
      </c>
      <c r="K2700">
        <v>11.77</v>
      </c>
      <c r="L2700">
        <v>11.77</v>
      </c>
      <c r="M2700">
        <v>11.77</v>
      </c>
      <c r="N2700">
        <v>11.77</v>
      </c>
      <c r="O2700">
        <v>11.77</v>
      </c>
      <c r="P2700">
        <v>11.77</v>
      </c>
      <c r="Q2700">
        <v>11.77</v>
      </c>
      <c r="R2700">
        <v>11.77</v>
      </c>
      <c r="S2700">
        <v>11.77</v>
      </c>
      <c r="T2700">
        <v>11.77</v>
      </c>
      <c r="U2700">
        <v>11.77</v>
      </c>
      <c r="V2700">
        <v>11.77</v>
      </c>
      <c r="W2700">
        <v>11.77</v>
      </c>
      <c r="X2700">
        <v>11.77</v>
      </c>
      <c r="Y2700">
        <v>11.77</v>
      </c>
      <c r="Z2700">
        <v>11.77</v>
      </c>
      <c r="AA2700">
        <v>11.77</v>
      </c>
      <c r="AB2700">
        <v>11.77</v>
      </c>
      <c r="AC2700">
        <v>11.77</v>
      </c>
      <c r="AD2700">
        <v>11.77</v>
      </c>
      <c r="AE2700">
        <v>11.77</v>
      </c>
    </row>
    <row r="2701" spans="1:31">
      <c r="A2701" t="s">
        <v>31</v>
      </c>
      <c r="B2701" t="s">
        <v>5418</v>
      </c>
      <c r="C2701" t="s">
        <v>5419</v>
      </c>
      <c r="D2701" t="s">
        <v>417</v>
      </c>
      <c r="E2701">
        <v>6.07</v>
      </c>
      <c r="F2701">
        <v>6.07</v>
      </c>
      <c r="G2701">
        <v>6.07</v>
      </c>
      <c r="H2701">
        <v>6.07</v>
      </c>
      <c r="I2701">
        <v>6.07</v>
      </c>
      <c r="J2701">
        <v>6.07</v>
      </c>
      <c r="K2701">
        <v>6.07</v>
      </c>
      <c r="L2701">
        <v>6.07</v>
      </c>
      <c r="M2701">
        <v>6.07</v>
      </c>
      <c r="N2701">
        <v>6.07</v>
      </c>
      <c r="O2701">
        <v>6.07</v>
      </c>
      <c r="P2701">
        <v>6.07</v>
      </c>
      <c r="Q2701">
        <v>6.07</v>
      </c>
      <c r="R2701">
        <v>6.07</v>
      </c>
      <c r="S2701">
        <v>6.07</v>
      </c>
      <c r="T2701">
        <v>6.07</v>
      </c>
      <c r="U2701">
        <v>6.07</v>
      </c>
      <c r="V2701">
        <v>6.07</v>
      </c>
      <c r="W2701">
        <v>6.07</v>
      </c>
      <c r="X2701">
        <v>6.07</v>
      </c>
      <c r="Y2701">
        <v>6.07</v>
      </c>
      <c r="Z2701">
        <v>6.07</v>
      </c>
      <c r="AA2701">
        <v>6.07</v>
      </c>
      <c r="AB2701">
        <v>6.07</v>
      </c>
      <c r="AC2701">
        <v>6.07</v>
      </c>
      <c r="AD2701">
        <v>6.07</v>
      </c>
      <c r="AE2701">
        <v>6.07</v>
      </c>
    </row>
    <row r="2702" spans="1:31">
      <c r="A2702" t="s">
        <v>31</v>
      </c>
      <c r="B2702" t="s">
        <v>5420</v>
      </c>
      <c r="C2702" t="s">
        <v>5421</v>
      </c>
      <c r="D2702" t="s">
        <v>417</v>
      </c>
      <c r="E2702">
        <v>0.64</v>
      </c>
      <c r="F2702">
        <v>0.64</v>
      </c>
      <c r="G2702">
        <v>0.64</v>
      </c>
      <c r="H2702">
        <v>0.64</v>
      </c>
      <c r="I2702">
        <v>0.64</v>
      </c>
      <c r="J2702">
        <v>0.64</v>
      </c>
      <c r="K2702">
        <v>0.64</v>
      </c>
      <c r="L2702">
        <v>0.64</v>
      </c>
      <c r="M2702">
        <v>0.64</v>
      </c>
      <c r="N2702">
        <v>0.64</v>
      </c>
      <c r="O2702">
        <v>0.64</v>
      </c>
      <c r="P2702">
        <v>0.64</v>
      </c>
      <c r="Q2702">
        <v>0.64</v>
      </c>
      <c r="R2702">
        <v>0.64</v>
      </c>
      <c r="S2702">
        <v>0.64</v>
      </c>
      <c r="T2702">
        <v>0.64</v>
      </c>
      <c r="U2702">
        <v>0.64</v>
      </c>
      <c r="V2702">
        <v>0.64</v>
      </c>
      <c r="W2702">
        <v>0.64</v>
      </c>
      <c r="X2702">
        <v>0.64</v>
      </c>
      <c r="Y2702">
        <v>0.64</v>
      </c>
      <c r="Z2702">
        <v>0.64</v>
      </c>
      <c r="AA2702">
        <v>0.64</v>
      </c>
      <c r="AB2702">
        <v>0.64</v>
      </c>
      <c r="AC2702">
        <v>0.64</v>
      </c>
      <c r="AD2702">
        <v>0.64</v>
      </c>
      <c r="AE2702">
        <v>0.64</v>
      </c>
    </row>
    <row r="2703" spans="1:31">
      <c r="A2703" t="s">
        <v>31</v>
      </c>
      <c r="B2703" t="s">
        <v>5422</v>
      </c>
      <c r="C2703" t="s">
        <v>5423</v>
      </c>
      <c r="D2703" t="s">
        <v>417</v>
      </c>
      <c r="E2703">
        <v>5.0599999999999996</v>
      </c>
      <c r="F2703">
        <v>5.0599999999999996</v>
      </c>
      <c r="G2703">
        <v>5.0599999999999996</v>
      </c>
      <c r="H2703">
        <v>5.0599999999999996</v>
      </c>
      <c r="I2703">
        <v>5.0599999999999996</v>
      </c>
      <c r="J2703">
        <v>5.0599999999999996</v>
      </c>
      <c r="K2703">
        <v>5.0599999999999996</v>
      </c>
      <c r="L2703">
        <v>5.0599999999999996</v>
      </c>
      <c r="M2703">
        <v>5.0599999999999996</v>
      </c>
      <c r="N2703">
        <v>5.0599999999999996</v>
      </c>
      <c r="O2703">
        <v>5.0599999999999996</v>
      </c>
      <c r="P2703">
        <v>5.0599999999999996</v>
      </c>
      <c r="Q2703">
        <v>5.0599999999999996</v>
      </c>
      <c r="R2703">
        <v>5.0599999999999996</v>
      </c>
      <c r="S2703">
        <v>5.0599999999999996</v>
      </c>
      <c r="T2703">
        <v>5.0599999999999996</v>
      </c>
      <c r="U2703">
        <v>5.0599999999999996</v>
      </c>
      <c r="V2703">
        <v>5.0599999999999996</v>
      </c>
      <c r="W2703">
        <v>5.0599999999999996</v>
      </c>
      <c r="X2703">
        <v>5.0599999999999996</v>
      </c>
      <c r="Y2703">
        <v>5.0599999999999996</v>
      </c>
      <c r="Z2703">
        <v>5.0599999999999996</v>
      </c>
      <c r="AA2703">
        <v>5.0599999999999996</v>
      </c>
      <c r="AB2703">
        <v>5.0599999999999996</v>
      </c>
      <c r="AC2703">
        <v>5.0599999999999996</v>
      </c>
      <c r="AD2703">
        <v>5.0599999999999996</v>
      </c>
      <c r="AE2703">
        <v>5.0599999999999996</v>
      </c>
    </row>
    <row r="2704" spans="1:31">
      <c r="A2704" t="s">
        <v>31</v>
      </c>
      <c r="B2704" t="s">
        <v>5424</v>
      </c>
      <c r="C2704" t="s">
        <v>5425</v>
      </c>
      <c r="D2704" t="s">
        <v>34</v>
      </c>
      <c r="E2704">
        <v>489.29</v>
      </c>
      <c r="F2704">
        <v>470.36</v>
      </c>
      <c r="G2704">
        <v>662.46</v>
      </c>
      <c r="H2704">
        <v>576.1</v>
      </c>
      <c r="I2704">
        <v>422.73</v>
      </c>
      <c r="J2704">
        <v>442.58</v>
      </c>
      <c r="K2704">
        <v>287.52</v>
      </c>
      <c r="L2704">
        <v>573.86</v>
      </c>
      <c r="M2704">
        <v>323.27999999999997</v>
      </c>
      <c r="N2704">
        <v>369.79</v>
      </c>
      <c r="O2704">
        <v>345.45</v>
      </c>
      <c r="P2704">
        <v>433.09</v>
      </c>
      <c r="Q2704">
        <v>476.44</v>
      </c>
      <c r="R2704">
        <v>522.78</v>
      </c>
      <c r="S2704">
        <v>484.06</v>
      </c>
      <c r="T2704">
        <v>466.8</v>
      </c>
      <c r="U2704">
        <v>449.06</v>
      </c>
      <c r="V2704">
        <v>424.03</v>
      </c>
      <c r="W2704">
        <v>454.32</v>
      </c>
      <c r="X2704">
        <v>427.53</v>
      </c>
      <c r="Y2704">
        <v>505.59</v>
      </c>
      <c r="Z2704">
        <v>469.01</v>
      </c>
      <c r="AA2704">
        <v>333.59</v>
      </c>
      <c r="AB2704">
        <v>388.92</v>
      </c>
      <c r="AC2704">
        <v>530.19000000000005</v>
      </c>
      <c r="AD2704">
        <v>443.15</v>
      </c>
      <c r="AE2704">
        <v>392.32</v>
      </c>
    </row>
    <row r="2705" spans="1:31">
      <c r="A2705" t="s">
        <v>31</v>
      </c>
      <c r="B2705" t="s">
        <v>5426</v>
      </c>
      <c r="C2705" t="s">
        <v>5427</v>
      </c>
      <c r="D2705" t="s">
        <v>34</v>
      </c>
      <c r="E2705">
        <v>739.73</v>
      </c>
      <c r="F2705">
        <v>589.5</v>
      </c>
      <c r="G2705">
        <v>754.46</v>
      </c>
      <c r="H2705">
        <v>736.36</v>
      </c>
      <c r="I2705">
        <v>613.91999999999996</v>
      </c>
      <c r="J2705">
        <v>737.05</v>
      </c>
      <c r="K2705">
        <v>765.85</v>
      </c>
      <c r="L2705">
        <v>419.7</v>
      </c>
      <c r="M2705">
        <v>741.68</v>
      </c>
      <c r="N2705">
        <v>730.37</v>
      </c>
      <c r="O2705">
        <v>727.74</v>
      </c>
      <c r="P2705">
        <v>802.68</v>
      </c>
      <c r="Q2705">
        <v>718.08</v>
      </c>
      <c r="R2705">
        <v>432.75</v>
      </c>
      <c r="S2705">
        <v>577.14</v>
      </c>
      <c r="T2705">
        <v>737.11</v>
      </c>
      <c r="U2705">
        <v>740.37</v>
      </c>
      <c r="V2705">
        <v>790.27</v>
      </c>
      <c r="W2705">
        <v>875.87</v>
      </c>
      <c r="X2705">
        <v>742.38</v>
      </c>
      <c r="Y2705">
        <v>684.73</v>
      </c>
      <c r="Z2705">
        <v>747.16</v>
      </c>
      <c r="AA2705">
        <v>713.4</v>
      </c>
      <c r="AB2705">
        <v>720.44</v>
      </c>
      <c r="AC2705">
        <v>539.13</v>
      </c>
      <c r="AD2705">
        <v>750.6</v>
      </c>
      <c r="AE2705">
        <v>735.2</v>
      </c>
    </row>
    <row r="2706" spans="1:31">
      <c r="A2706" t="s">
        <v>31</v>
      </c>
      <c r="B2706" t="s">
        <v>5428</v>
      </c>
      <c r="C2706" t="s">
        <v>5429</v>
      </c>
      <c r="D2706" t="s">
        <v>34</v>
      </c>
      <c r="E2706">
        <v>1107.67</v>
      </c>
      <c r="F2706">
        <v>765.47</v>
      </c>
      <c r="G2706">
        <v>794.3</v>
      </c>
      <c r="H2706">
        <v>776.2</v>
      </c>
      <c r="I2706">
        <v>487.55</v>
      </c>
      <c r="J2706">
        <v>776.89</v>
      </c>
      <c r="K2706">
        <v>463.26</v>
      </c>
      <c r="L2706">
        <v>552.44000000000005</v>
      </c>
      <c r="M2706">
        <v>721.41</v>
      </c>
      <c r="N2706">
        <v>770.21</v>
      </c>
      <c r="O2706">
        <v>495.49</v>
      </c>
      <c r="P2706">
        <v>900.3</v>
      </c>
      <c r="Q2706">
        <v>757.92</v>
      </c>
      <c r="R2706">
        <v>674.6</v>
      </c>
      <c r="S2706">
        <v>518.99</v>
      </c>
      <c r="T2706">
        <v>609.65</v>
      </c>
      <c r="U2706">
        <v>780.21</v>
      </c>
      <c r="V2706">
        <v>602.91999999999996</v>
      </c>
      <c r="W2706">
        <v>605.09</v>
      </c>
      <c r="X2706">
        <v>782.22</v>
      </c>
      <c r="Y2706">
        <v>1056.2</v>
      </c>
      <c r="Z2706">
        <v>787</v>
      </c>
      <c r="AA2706">
        <v>586.59</v>
      </c>
      <c r="AB2706">
        <v>806.64</v>
      </c>
      <c r="AC2706">
        <v>402.48</v>
      </c>
      <c r="AD2706">
        <v>790.44</v>
      </c>
      <c r="AE2706">
        <v>775.04</v>
      </c>
    </row>
    <row r="2707" spans="1:31">
      <c r="A2707" t="s">
        <v>31</v>
      </c>
      <c r="B2707" t="s">
        <v>5430</v>
      </c>
      <c r="C2707" t="s">
        <v>5431</v>
      </c>
      <c r="D2707" t="s">
        <v>34</v>
      </c>
      <c r="E2707">
        <v>274.55</v>
      </c>
      <c r="F2707">
        <v>261.31</v>
      </c>
      <c r="G2707">
        <v>286.76</v>
      </c>
      <c r="H2707">
        <v>272.18</v>
      </c>
      <c r="I2707">
        <v>284.75</v>
      </c>
      <c r="J2707">
        <v>271.62</v>
      </c>
      <c r="K2707">
        <v>266.08</v>
      </c>
      <c r="L2707">
        <v>278.13</v>
      </c>
      <c r="M2707">
        <v>275.77999999999997</v>
      </c>
      <c r="N2707">
        <v>266.05</v>
      </c>
      <c r="O2707">
        <v>262.48</v>
      </c>
      <c r="P2707">
        <v>266.72000000000003</v>
      </c>
      <c r="Q2707">
        <v>253.99</v>
      </c>
      <c r="R2707">
        <v>277.14</v>
      </c>
      <c r="S2707">
        <v>270.35000000000002</v>
      </c>
      <c r="T2707">
        <v>287.77</v>
      </c>
      <c r="U2707">
        <v>274.86</v>
      </c>
      <c r="V2707">
        <v>287.5</v>
      </c>
      <c r="W2707">
        <v>289.43</v>
      </c>
      <c r="X2707">
        <v>276.33999999999997</v>
      </c>
      <c r="Y2707">
        <v>278.37</v>
      </c>
      <c r="Z2707">
        <v>281.11</v>
      </c>
      <c r="AA2707">
        <v>277.14</v>
      </c>
      <c r="AB2707">
        <v>280.26</v>
      </c>
      <c r="AC2707">
        <v>267.39999999999998</v>
      </c>
      <c r="AD2707">
        <v>283.64999999999998</v>
      </c>
      <c r="AE2707">
        <v>271.2</v>
      </c>
    </row>
    <row r="2708" spans="1:31">
      <c r="A2708" t="s">
        <v>31</v>
      </c>
      <c r="B2708" t="s">
        <v>5432</v>
      </c>
      <c r="C2708" t="s">
        <v>5433</v>
      </c>
      <c r="D2708" t="s">
        <v>104</v>
      </c>
      <c r="E2708">
        <v>49.64</v>
      </c>
      <c r="F2708">
        <v>33.409999999999997</v>
      </c>
      <c r="G2708">
        <v>48.98</v>
      </c>
      <c r="H2708">
        <v>32.72</v>
      </c>
      <c r="I2708">
        <v>56.77</v>
      </c>
      <c r="J2708">
        <v>48.78</v>
      </c>
      <c r="K2708">
        <v>45.18</v>
      </c>
      <c r="L2708">
        <v>38.58</v>
      </c>
      <c r="M2708">
        <v>50.97</v>
      </c>
      <c r="N2708">
        <v>32.06</v>
      </c>
      <c r="O2708">
        <v>35.479999999999997</v>
      </c>
      <c r="P2708">
        <v>36.56</v>
      </c>
      <c r="Q2708">
        <v>40.22</v>
      </c>
      <c r="R2708">
        <v>45.77</v>
      </c>
      <c r="S2708">
        <v>39.19</v>
      </c>
      <c r="T2708">
        <v>44.7</v>
      </c>
      <c r="U2708">
        <v>35.97</v>
      </c>
      <c r="V2708">
        <v>40.42</v>
      </c>
      <c r="W2708">
        <v>51.8</v>
      </c>
      <c r="X2708">
        <v>49.88</v>
      </c>
      <c r="Y2708">
        <v>40.97</v>
      </c>
      <c r="Z2708">
        <v>41.74</v>
      </c>
      <c r="AA2708">
        <v>43.89</v>
      </c>
      <c r="AB2708">
        <v>50.77</v>
      </c>
      <c r="AC2708">
        <v>43.13</v>
      </c>
      <c r="AD2708">
        <v>52.15</v>
      </c>
      <c r="AE2708">
        <v>36.6</v>
      </c>
    </row>
    <row r="2709" spans="1:31">
      <c r="A2709" t="s">
        <v>31</v>
      </c>
      <c r="B2709" t="s">
        <v>5434</v>
      </c>
      <c r="C2709" t="s">
        <v>5435</v>
      </c>
      <c r="D2709" t="s">
        <v>104</v>
      </c>
      <c r="E2709">
        <v>146.68</v>
      </c>
      <c r="F2709">
        <v>81.010000000000005</v>
      </c>
      <c r="G2709">
        <v>118.79</v>
      </c>
      <c r="H2709">
        <v>75.98</v>
      </c>
      <c r="I2709">
        <v>170.7</v>
      </c>
      <c r="J2709">
        <v>147.71</v>
      </c>
      <c r="K2709">
        <v>115.25</v>
      </c>
      <c r="L2709">
        <v>91.13</v>
      </c>
      <c r="M2709">
        <v>131.13999999999999</v>
      </c>
      <c r="N2709">
        <v>78.180000000000007</v>
      </c>
      <c r="O2709">
        <v>82.65</v>
      </c>
      <c r="P2709">
        <v>76.12</v>
      </c>
      <c r="Q2709">
        <v>101.33</v>
      </c>
      <c r="R2709">
        <v>123.19</v>
      </c>
      <c r="S2709">
        <v>108.56</v>
      </c>
      <c r="T2709">
        <v>126.44</v>
      </c>
      <c r="U2709">
        <v>89.41</v>
      </c>
      <c r="V2709">
        <v>85.25</v>
      </c>
      <c r="W2709">
        <v>116.35</v>
      </c>
      <c r="X2709">
        <v>160.37</v>
      </c>
      <c r="Y2709">
        <v>96.91</v>
      </c>
      <c r="Z2709">
        <v>98.46</v>
      </c>
      <c r="AA2709">
        <v>125.48</v>
      </c>
      <c r="AB2709">
        <v>124.4</v>
      </c>
      <c r="AC2709">
        <v>130.47999999999999</v>
      </c>
      <c r="AD2709">
        <v>137.05000000000001</v>
      </c>
      <c r="AE2709">
        <v>92.32</v>
      </c>
    </row>
    <row r="2710" spans="1:31">
      <c r="A2710" t="s">
        <v>31</v>
      </c>
      <c r="B2710" t="s">
        <v>5436</v>
      </c>
      <c r="C2710" t="s">
        <v>5437</v>
      </c>
      <c r="D2710" t="s">
        <v>690</v>
      </c>
      <c r="E2710">
        <v>0.13</v>
      </c>
      <c r="F2710">
        <v>0.11</v>
      </c>
      <c r="G2710">
        <v>0.11</v>
      </c>
      <c r="H2710">
        <v>0.12</v>
      </c>
      <c r="I2710">
        <v>0.12</v>
      </c>
      <c r="J2710">
        <v>0.11</v>
      </c>
      <c r="K2710">
        <v>0.11</v>
      </c>
      <c r="L2710">
        <v>0.11</v>
      </c>
      <c r="M2710">
        <v>0.11</v>
      </c>
      <c r="N2710">
        <v>0.11</v>
      </c>
      <c r="O2710">
        <v>0.12</v>
      </c>
      <c r="P2710">
        <v>0.11</v>
      </c>
      <c r="Q2710">
        <v>0.11</v>
      </c>
      <c r="R2710">
        <v>0.12</v>
      </c>
      <c r="S2710">
        <v>0.11</v>
      </c>
      <c r="T2710">
        <v>0.11</v>
      </c>
      <c r="U2710">
        <v>0.11</v>
      </c>
      <c r="V2710">
        <v>0.11</v>
      </c>
      <c r="W2710">
        <v>0.11</v>
      </c>
      <c r="X2710">
        <v>0.11</v>
      </c>
      <c r="Y2710">
        <v>0.12</v>
      </c>
      <c r="Z2710">
        <v>0.13</v>
      </c>
      <c r="AA2710">
        <v>0.11</v>
      </c>
      <c r="AB2710">
        <v>0.1</v>
      </c>
      <c r="AC2710">
        <v>0.11</v>
      </c>
      <c r="AD2710">
        <v>0.11</v>
      </c>
      <c r="AE2710">
        <v>0.11</v>
      </c>
    </row>
    <row r="2711" spans="1:31">
      <c r="A2711" t="s">
        <v>31</v>
      </c>
      <c r="B2711" t="s">
        <v>5438</v>
      </c>
      <c r="C2711" t="s">
        <v>5439</v>
      </c>
      <c r="D2711" t="s">
        <v>693</v>
      </c>
      <c r="E2711">
        <v>0.28000000000000003</v>
      </c>
      <c r="F2711">
        <v>0.23</v>
      </c>
      <c r="G2711">
        <v>0.23</v>
      </c>
      <c r="H2711">
        <v>0.26</v>
      </c>
      <c r="I2711">
        <v>0.26</v>
      </c>
      <c r="J2711">
        <v>0.24</v>
      </c>
      <c r="K2711">
        <v>0.23</v>
      </c>
      <c r="L2711">
        <v>0.23</v>
      </c>
      <c r="M2711">
        <v>0.24</v>
      </c>
      <c r="N2711">
        <v>0.23</v>
      </c>
      <c r="O2711">
        <v>0.25</v>
      </c>
      <c r="P2711">
        <v>0.23</v>
      </c>
      <c r="Q2711">
        <v>0.24</v>
      </c>
      <c r="R2711">
        <v>0.26</v>
      </c>
      <c r="S2711">
        <v>0.23</v>
      </c>
      <c r="T2711">
        <v>0.23</v>
      </c>
      <c r="U2711">
        <v>0.23</v>
      </c>
      <c r="V2711">
        <v>0.23</v>
      </c>
      <c r="W2711">
        <v>0.24</v>
      </c>
      <c r="X2711">
        <v>0.23</v>
      </c>
      <c r="Y2711">
        <v>0.25</v>
      </c>
      <c r="Z2711">
        <v>0.28000000000000003</v>
      </c>
      <c r="AA2711">
        <v>0.23</v>
      </c>
      <c r="AB2711">
        <v>0.21</v>
      </c>
      <c r="AC2711">
        <v>0.23</v>
      </c>
      <c r="AD2711">
        <v>0.23</v>
      </c>
      <c r="AE2711">
        <v>0.23</v>
      </c>
    </row>
    <row r="2712" spans="1:31">
      <c r="A2712" t="s">
        <v>31</v>
      </c>
      <c r="B2712" t="s">
        <v>5440</v>
      </c>
      <c r="C2712" t="s">
        <v>5441</v>
      </c>
      <c r="D2712" t="s">
        <v>417</v>
      </c>
      <c r="E2712">
        <v>0.12</v>
      </c>
      <c r="F2712">
        <v>0.1</v>
      </c>
      <c r="G2712">
        <v>0.1</v>
      </c>
      <c r="H2712">
        <v>0.11</v>
      </c>
      <c r="I2712">
        <v>0.11</v>
      </c>
      <c r="J2712">
        <v>0.1</v>
      </c>
      <c r="K2712">
        <v>0.1</v>
      </c>
      <c r="L2712">
        <v>0.1</v>
      </c>
      <c r="M2712">
        <v>0.1</v>
      </c>
      <c r="N2712">
        <v>0.1</v>
      </c>
      <c r="O2712">
        <v>0.11</v>
      </c>
      <c r="P2712">
        <v>0.1</v>
      </c>
      <c r="Q2712">
        <v>0.1</v>
      </c>
      <c r="R2712">
        <v>0.11</v>
      </c>
      <c r="S2712">
        <v>0.1</v>
      </c>
      <c r="T2712">
        <v>0.1</v>
      </c>
      <c r="U2712">
        <v>0.1</v>
      </c>
      <c r="V2712">
        <v>0.1</v>
      </c>
      <c r="W2712">
        <v>0.1</v>
      </c>
      <c r="X2712">
        <v>0.1</v>
      </c>
      <c r="Y2712">
        <v>0.11</v>
      </c>
      <c r="Z2712">
        <v>0.12</v>
      </c>
      <c r="AA2712">
        <v>0.1</v>
      </c>
      <c r="AB2712">
        <v>0.09</v>
      </c>
      <c r="AC2712">
        <v>0.1</v>
      </c>
      <c r="AD2712">
        <v>0.1</v>
      </c>
      <c r="AE2712">
        <v>0.1</v>
      </c>
    </row>
    <row r="2713" spans="1:31">
      <c r="A2713" t="s">
        <v>31</v>
      </c>
      <c r="B2713" t="s">
        <v>5442</v>
      </c>
      <c r="C2713" t="s">
        <v>5443</v>
      </c>
      <c r="D2713" t="s">
        <v>417</v>
      </c>
      <c r="E2713">
        <v>0.01</v>
      </c>
      <c r="F2713">
        <v>0.01</v>
      </c>
      <c r="G2713">
        <v>0.01</v>
      </c>
      <c r="H2713">
        <v>0.01</v>
      </c>
      <c r="I2713">
        <v>0.01</v>
      </c>
      <c r="J2713">
        <v>0.01</v>
      </c>
      <c r="K2713">
        <v>0.01</v>
      </c>
      <c r="L2713">
        <v>0.01</v>
      </c>
      <c r="M2713">
        <v>0.01</v>
      </c>
      <c r="N2713">
        <v>0.01</v>
      </c>
      <c r="O2713">
        <v>0.01</v>
      </c>
      <c r="P2713">
        <v>0.01</v>
      </c>
      <c r="Q2713">
        <v>0.01</v>
      </c>
      <c r="R2713">
        <v>0.01</v>
      </c>
      <c r="S2713">
        <v>0.01</v>
      </c>
      <c r="T2713">
        <v>0.01</v>
      </c>
      <c r="U2713">
        <v>0.01</v>
      </c>
      <c r="V2713">
        <v>0.01</v>
      </c>
      <c r="W2713">
        <v>0.01</v>
      </c>
      <c r="X2713">
        <v>0.01</v>
      </c>
      <c r="Y2713">
        <v>0.01</v>
      </c>
      <c r="Z2713">
        <v>0.01</v>
      </c>
      <c r="AA2713">
        <v>0.01</v>
      </c>
      <c r="AB2713">
        <v>0.01</v>
      </c>
      <c r="AC2713">
        <v>0.01</v>
      </c>
      <c r="AD2713">
        <v>0.01</v>
      </c>
      <c r="AE2713">
        <v>0.01</v>
      </c>
    </row>
    <row r="2714" spans="1:31">
      <c r="A2714" t="s">
        <v>31</v>
      </c>
      <c r="B2714" t="s">
        <v>5444</v>
      </c>
      <c r="C2714" t="s">
        <v>5445</v>
      </c>
      <c r="D2714" t="s">
        <v>417</v>
      </c>
      <c r="E2714">
        <v>0.15</v>
      </c>
      <c r="F2714">
        <v>0.12</v>
      </c>
      <c r="G2714">
        <v>0.12</v>
      </c>
      <c r="H2714">
        <v>0.14000000000000001</v>
      </c>
      <c r="I2714">
        <v>0.14000000000000001</v>
      </c>
      <c r="J2714">
        <v>0.13</v>
      </c>
      <c r="K2714">
        <v>0.12</v>
      </c>
      <c r="L2714">
        <v>0.12</v>
      </c>
      <c r="M2714">
        <v>0.13</v>
      </c>
      <c r="N2714">
        <v>0.12</v>
      </c>
      <c r="O2714">
        <v>0.13</v>
      </c>
      <c r="P2714">
        <v>0.12</v>
      </c>
      <c r="Q2714">
        <v>0.13</v>
      </c>
      <c r="R2714">
        <v>0.14000000000000001</v>
      </c>
      <c r="S2714">
        <v>0.12</v>
      </c>
      <c r="T2714">
        <v>0.12</v>
      </c>
      <c r="U2714">
        <v>0.12</v>
      </c>
      <c r="V2714">
        <v>0.12</v>
      </c>
      <c r="W2714">
        <v>0.13</v>
      </c>
      <c r="X2714">
        <v>0.12</v>
      </c>
      <c r="Y2714">
        <v>0.13</v>
      </c>
      <c r="Z2714">
        <v>0.15</v>
      </c>
      <c r="AA2714">
        <v>0.12</v>
      </c>
      <c r="AB2714">
        <v>0.11</v>
      </c>
      <c r="AC2714">
        <v>0.12</v>
      </c>
      <c r="AD2714">
        <v>0.12</v>
      </c>
      <c r="AE2714">
        <v>0.12</v>
      </c>
    </row>
    <row r="2715" spans="1:31">
      <c r="A2715" t="s">
        <v>31</v>
      </c>
      <c r="B2715" t="s">
        <v>5446</v>
      </c>
      <c r="C2715" t="s">
        <v>5447</v>
      </c>
      <c r="D2715" t="s">
        <v>104</v>
      </c>
      <c r="E2715">
        <v>31.18</v>
      </c>
      <c r="F2715">
        <v>25.5</v>
      </c>
      <c r="G2715">
        <v>28.26</v>
      </c>
      <c r="H2715">
        <v>31.16</v>
      </c>
      <c r="I2715">
        <v>26.32</v>
      </c>
      <c r="J2715">
        <v>25.92</v>
      </c>
      <c r="K2715">
        <v>28.26</v>
      </c>
      <c r="L2715">
        <v>32.39</v>
      </c>
      <c r="M2715">
        <v>27.03</v>
      </c>
      <c r="N2715">
        <v>25.69</v>
      </c>
      <c r="O2715">
        <v>27.05</v>
      </c>
      <c r="P2715">
        <v>31.85</v>
      </c>
      <c r="Q2715">
        <v>25.77</v>
      </c>
      <c r="R2715">
        <v>27.16</v>
      </c>
      <c r="S2715">
        <v>27.26</v>
      </c>
      <c r="T2715">
        <v>28.37</v>
      </c>
      <c r="U2715">
        <v>28.08</v>
      </c>
      <c r="V2715">
        <v>28.78</v>
      </c>
      <c r="W2715">
        <v>29.99</v>
      </c>
      <c r="X2715">
        <v>27.75</v>
      </c>
      <c r="Y2715">
        <v>29.4</v>
      </c>
      <c r="Z2715">
        <v>33.340000000000003</v>
      </c>
      <c r="AA2715">
        <v>28.98</v>
      </c>
      <c r="AB2715">
        <v>27.69</v>
      </c>
      <c r="AC2715">
        <v>27.76</v>
      </c>
      <c r="AD2715">
        <v>30.9</v>
      </c>
      <c r="AE2715">
        <v>26.64</v>
      </c>
    </row>
    <row r="2716" spans="1:31">
      <c r="A2716" t="s">
        <v>31</v>
      </c>
      <c r="B2716" t="s">
        <v>5448</v>
      </c>
      <c r="C2716" t="s">
        <v>5449</v>
      </c>
      <c r="D2716" t="s">
        <v>104</v>
      </c>
      <c r="E2716">
        <v>27.65</v>
      </c>
      <c r="F2716">
        <v>21.78</v>
      </c>
      <c r="G2716">
        <v>25.09</v>
      </c>
      <c r="H2716">
        <v>27.73</v>
      </c>
      <c r="I2716">
        <v>22.85</v>
      </c>
      <c r="J2716">
        <v>22.58</v>
      </c>
      <c r="K2716">
        <v>24.58</v>
      </c>
      <c r="L2716">
        <v>27.4</v>
      </c>
      <c r="M2716">
        <v>23.05</v>
      </c>
      <c r="N2716">
        <v>21.81</v>
      </c>
      <c r="O2716">
        <v>23.07</v>
      </c>
      <c r="P2716">
        <v>27.18</v>
      </c>
      <c r="Q2716">
        <v>22.31</v>
      </c>
      <c r="R2716">
        <v>23.72</v>
      </c>
      <c r="S2716">
        <v>23.51</v>
      </c>
      <c r="T2716">
        <v>23.99</v>
      </c>
      <c r="U2716">
        <v>24.86</v>
      </c>
      <c r="V2716">
        <v>24.75</v>
      </c>
      <c r="W2716">
        <v>26.3</v>
      </c>
      <c r="X2716">
        <v>24.17</v>
      </c>
      <c r="Y2716">
        <v>25.83</v>
      </c>
      <c r="Z2716">
        <v>29.9</v>
      </c>
      <c r="AA2716">
        <v>24.66</v>
      </c>
      <c r="AB2716">
        <v>24.03</v>
      </c>
      <c r="AC2716">
        <v>24.05</v>
      </c>
      <c r="AD2716">
        <v>26.59</v>
      </c>
      <c r="AE2716">
        <v>22.75</v>
      </c>
    </row>
    <row r="2717" spans="1:31">
      <c r="A2717" t="s">
        <v>31</v>
      </c>
      <c r="B2717" t="s">
        <v>5450</v>
      </c>
      <c r="C2717" t="s">
        <v>5451</v>
      </c>
      <c r="D2717" t="s">
        <v>104</v>
      </c>
      <c r="E2717">
        <v>30.12</v>
      </c>
      <c r="F2717">
        <v>24.31</v>
      </c>
      <c r="G2717">
        <v>27.25</v>
      </c>
      <c r="H2717">
        <v>30.1</v>
      </c>
      <c r="I2717">
        <v>25.2</v>
      </c>
      <c r="J2717">
        <v>24.83</v>
      </c>
      <c r="K2717">
        <v>27.1</v>
      </c>
      <c r="L2717">
        <v>30.8</v>
      </c>
      <c r="M2717">
        <v>25.76</v>
      </c>
      <c r="N2717">
        <v>24.46</v>
      </c>
      <c r="O2717">
        <v>25.79</v>
      </c>
      <c r="P2717">
        <v>30.34</v>
      </c>
      <c r="Q2717">
        <v>24.66</v>
      </c>
      <c r="R2717">
        <v>26.07</v>
      </c>
      <c r="S2717">
        <v>26.05</v>
      </c>
      <c r="T2717">
        <v>26.98</v>
      </c>
      <c r="U2717">
        <v>27.05</v>
      </c>
      <c r="V2717">
        <v>27.48</v>
      </c>
      <c r="W2717">
        <v>28.81</v>
      </c>
      <c r="X2717">
        <v>26.59</v>
      </c>
      <c r="Y2717">
        <v>28.29</v>
      </c>
      <c r="Z2717">
        <v>32.25</v>
      </c>
      <c r="AA2717">
        <v>27.61</v>
      </c>
      <c r="AB2717">
        <v>26.53</v>
      </c>
      <c r="AC2717">
        <v>26.58</v>
      </c>
      <c r="AD2717">
        <v>29.55</v>
      </c>
      <c r="AE2717">
        <v>25.4</v>
      </c>
    </row>
    <row r="2718" spans="1:31">
      <c r="A2718" t="s">
        <v>31</v>
      </c>
      <c r="B2718" t="s">
        <v>5452</v>
      </c>
      <c r="C2718" t="s">
        <v>5453</v>
      </c>
      <c r="D2718" t="s">
        <v>51</v>
      </c>
      <c r="E2718">
        <v>59.22</v>
      </c>
      <c r="F2718">
        <v>45.1</v>
      </c>
      <c r="G2718">
        <v>52.83</v>
      </c>
      <c r="H2718">
        <v>63.01</v>
      </c>
      <c r="I2718">
        <v>46.28</v>
      </c>
      <c r="J2718">
        <v>47.66</v>
      </c>
      <c r="K2718">
        <v>49.45</v>
      </c>
      <c r="L2718">
        <v>54.12</v>
      </c>
      <c r="M2718">
        <v>46.84</v>
      </c>
      <c r="N2718">
        <v>45.03</v>
      </c>
      <c r="O2718">
        <v>46.35</v>
      </c>
      <c r="P2718">
        <v>55.71</v>
      </c>
      <c r="Q2718">
        <v>46.72</v>
      </c>
      <c r="R2718">
        <v>48.48</v>
      </c>
      <c r="S2718">
        <v>49.86</v>
      </c>
      <c r="T2718">
        <v>46.27</v>
      </c>
      <c r="U2718">
        <v>55.09</v>
      </c>
      <c r="V2718">
        <v>46.59</v>
      </c>
      <c r="W2718">
        <v>50.64</v>
      </c>
      <c r="X2718">
        <v>50.62</v>
      </c>
      <c r="Y2718">
        <v>53.07</v>
      </c>
      <c r="Z2718">
        <v>68.52</v>
      </c>
      <c r="AA2718">
        <v>48.04</v>
      </c>
      <c r="AB2718">
        <v>47.07</v>
      </c>
      <c r="AC2718">
        <v>51.3</v>
      </c>
      <c r="AD2718">
        <v>48.94</v>
      </c>
      <c r="AE2718">
        <v>46.87</v>
      </c>
    </row>
    <row r="2719" spans="1:31">
      <c r="A2719" t="s">
        <v>31</v>
      </c>
      <c r="B2719" t="s">
        <v>5454</v>
      </c>
      <c r="C2719" t="s">
        <v>5455</v>
      </c>
      <c r="D2719" t="s">
        <v>51</v>
      </c>
      <c r="E2719">
        <v>59.76</v>
      </c>
      <c r="F2719">
        <v>45.64</v>
      </c>
      <c r="G2719">
        <v>53.37</v>
      </c>
      <c r="H2719">
        <v>63.55</v>
      </c>
      <c r="I2719">
        <v>46.82</v>
      </c>
      <c r="J2719">
        <v>48.2</v>
      </c>
      <c r="K2719">
        <v>49.99</v>
      </c>
      <c r="L2719">
        <v>54.66</v>
      </c>
      <c r="M2719">
        <v>47.38</v>
      </c>
      <c r="N2719">
        <v>45.57</v>
      </c>
      <c r="O2719">
        <v>46.89</v>
      </c>
      <c r="P2719">
        <v>56.25</v>
      </c>
      <c r="Q2719">
        <v>47.26</v>
      </c>
      <c r="R2719">
        <v>49.02</v>
      </c>
      <c r="S2719">
        <v>50.4</v>
      </c>
      <c r="T2719">
        <v>46.81</v>
      </c>
      <c r="U2719">
        <v>55.63</v>
      </c>
      <c r="V2719">
        <v>47.13</v>
      </c>
      <c r="W2719">
        <v>51.18</v>
      </c>
      <c r="X2719">
        <v>51.16</v>
      </c>
      <c r="Y2719">
        <v>53.61</v>
      </c>
      <c r="Z2719">
        <v>69.06</v>
      </c>
      <c r="AA2719">
        <v>48.58</v>
      </c>
      <c r="AB2719">
        <v>47.61</v>
      </c>
      <c r="AC2719">
        <v>51.84</v>
      </c>
      <c r="AD2719">
        <v>49.48</v>
      </c>
      <c r="AE2719">
        <v>47.41</v>
      </c>
    </row>
    <row r="2720" spans="1:31">
      <c r="A2720" t="s">
        <v>31</v>
      </c>
      <c r="B2720" t="s">
        <v>5456</v>
      </c>
      <c r="C2720" t="s">
        <v>5457</v>
      </c>
      <c r="D2720" t="s">
        <v>51</v>
      </c>
      <c r="E2720">
        <v>37.200000000000003</v>
      </c>
      <c r="F2720">
        <v>36.67</v>
      </c>
      <c r="G2720">
        <v>33.15</v>
      </c>
      <c r="H2720">
        <v>38.090000000000003</v>
      </c>
      <c r="I2720">
        <v>41.56</v>
      </c>
      <c r="J2720">
        <v>40.78</v>
      </c>
      <c r="K2720">
        <v>47.05</v>
      </c>
      <c r="L2720">
        <v>36.590000000000003</v>
      </c>
      <c r="M2720">
        <v>44.59</v>
      </c>
      <c r="N2720">
        <v>31.82</v>
      </c>
      <c r="O2720">
        <v>36.18</v>
      </c>
      <c r="P2720">
        <v>33.159999999999997</v>
      </c>
      <c r="Q2720">
        <v>35.17</v>
      </c>
      <c r="R2720">
        <v>34.78</v>
      </c>
      <c r="S2720">
        <v>37.08</v>
      </c>
      <c r="T2720">
        <v>41.94</v>
      </c>
      <c r="U2720">
        <v>32</v>
      </c>
      <c r="V2720">
        <v>37.24</v>
      </c>
      <c r="W2720">
        <v>38.08</v>
      </c>
      <c r="X2720">
        <v>36.25</v>
      </c>
      <c r="Y2720">
        <v>37.909999999999997</v>
      </c>
      <c r="Z2720">
        <v>27.93</v>
      </c>
      <c r="AA2720">
        <v>34.57</v>
      </c>
      <c r="AB2720">
        <v>37.57</v>
      </c>
      <c r="AC2720">
        <v>40.630000000000003</v>
      </c>
      <c r="AD2720">
        <v>37.58</v>
      </c>
      <c r="AE2720">
        <v>36.700000000000003</v>
      </c>
    </row>
    <row r="2721" spans="1:31">
      <c r="A2721" t="s">
        <v>31</v>
      </c>
      <c r="B2721" t="s">
        <v>5458</v>
      </c>
      <c r="C2721" t="s">
        <v>5459</v>
      </c>
      <c r="D2721" t="s">
        <v>51</v>
      </c>
      <c r="E2721">
        <v>82.83</v>
      </c>
      <c r="F2721">
        <v>54.53</v>
      </c>
      <c r="G2721">
        <v>66.400000000000006</v>
      </c>
      <c r="H2721">
        <v>86.81</v>
      </c>
      <c r="I2721">
        <v>55.36</v>
      </c>
      <c r="J2721">
        <v>56.47</v>
      </c>
      <c r="K2721">
        <v>63.39</v>
      </c>
      <c r="L2721">
        <v>65.599999999999994</v>
      </c>
      <c r="M2721">
        <v>56.38</v>
      </c>
      <c r="N2721">
        <v>53.72</v>
      </c>
      <c r="O2721">
        <v>57.01</v>
      </c>
      <c r="P2721">
        <v>64.63</v>
      </c>
      <c r="Q2721">
        <v>54.92</v>
      </c>
      <c r="R2721">
        <v>59.13</v>
      </c>
      <c r="S2721">
        <v>59.72</v>
      </c>
      <c r="T2721">
        <v>54.73</v>
      </c>
      <c r="U2721">
        <v>69.989999999999995</v>
      </c>
      <c r="V2721">
        <v>53.64</v>
      </c>
      <c r="W2721">
        <v>59.37</v>
      </c>
      <c r="X2721">
        <v>62.65</v>
      </c>
      <c r="Y2721">
        <v>66.69</v>
      </c>
      <c r="Z2721">
        <v>89.32</v>
      </c>
      <c r="AA2721">
        <v>56.01</v>
      </c>
      <c r="AB2721">
        <v>56.41</v>
      </c>
      <c r="AC2721">
        <v>61.77</v>
      </c>
      <c r="AD2721">
        <v>56.91</v>
      </c>
      <c r="AE2721">
        <v>56.96</v>
      </c>
    </row>
    <row r="2722" spans="1:31">
      <c r="A2722" t="s">
        <v>31</v>
      </c>
      <c r="B2722" t="s">
        <v>5460</v>
      </c>
      <c r="C2722" t="s">
        <v>5461</v>
      </c>
      <c r="D2722" t="s">
        <v>51</v>
      </c>
      <c r="E2722">
        <v>68.13</v>
      </c>
      <c r="F2722">
        <v>67.099999999999994</v>
      </c>
      <c r="G2722">
        <v>57.4</v>
      </c>
      <c r="H2722">
        <v>71.28</v>
      </c>
      <c r="I2722">
        <v>79.8</v>
      </c>
      <c r="J2722">
        <v>76.95</v>
      </c>
      <c r="K2722">
        <v>91.36</v>
      </c>
      <c r="L2722">
        <v>65.09</v>
      </c>
      <c r="M2722">
        <v>87.47</v>
      </c>
      <c r="N2722">
        <v>54.92</v>
      </c>
      <c r="O2722">
        <v>65.540000000000006</v>
      </c>
      <c r="P2722">
        <v>56.91</v>
      </c>
      <c r="Q2722">
        <v>62.33</v>
      </c>
      <c r="R2722">
        <v>60.34</v>
      </c>
      <c r="S2722">
        <v>67.900000000000006</v>
      </c>
      <c r="T2722">
        <v>80.11</v>
      </c>
      <c r="U2722">
        <v>55.56</v>
      </c>
      <c r="V2722">
        <v>64.45</v>
      </c>
      <c r="W2722">
        <v>65.97</v>
      </c>
      <c r="X2722">
        <v>66.27</v>
      </c>
      <c r="Y2722">
        <v>67.92</v>
      </c>
      <c r="Z2722">
        <v>43.72</v>
      </c>
      <c r="AA2722">
        <v>60.24</v>
      </c>
      <c r="AB2722">
        <v>66.760000000000005</v>
      </c>
      <c r="AC2722">
        <v>77.56</v>
      </c>
      <c r="AD2722">
        <v>64.319999999999993</v>
      </c>
      <c r="AE2722">
        <v>66.59</v>
      </c>
    </row>
    <row r="2723" spans="1:31">
      <c r="A2723" t="s">
        <v>31</v>
      </c>
      <c r="B2723" t="s">
        <v>5462</v>
      </c>
      <c r="C2723" t="s">
        <v>5463</v>
      </c>
      <c r="D2723" t="s">
        <v>51</v>
      </c>
      <c r="E2723">
        <v>162.99</v>
      </c>
      <c r="F2723">
        <v>90.08</v>
      </c>
      <c r="G2723">
        <v>118.69</v>
      </c>
      <c r="H2723">
        <v>168.21</v>
      </c>
      <c r="I2723">
        <v>92.73</v>
      </c>
      <c r="J2723">
        <v>91.98</v>
      </c>
      <c r="K2723">
        <v>112.37</v>
      </c>
      <c r="L2723">
        <v>108.77</v>
      </c>
      <c r="M2723">
        <v>93.16</v>
      </c>
      <c r="N2723">
        <v>86.9</v>
      </c>
      <c r="O2723">
        <v>96.52</v>
      </c>
      <c r="P2723">
        <v>102.21</v>
      </c>
      <c r="Q2723">
        <v>87.86</v>
      </c>
      <c r="R2723">
        <v>99.72</v>
      </c>
      <c r="S2723">
        <v>98.33</v>
      </c>
      <c r="T2723">
        <v>88.71</v>
      </c>
      <c r="U2723">
        <v>125.57</v>
      </c>
      <c r="V2723">
        <v>83.1</v>
      </c>
      <c r="W2723">
        <v>95.8</v>
      </c>
      <c r="X2723">
        <v>109.05</v>
      </c>
      <c r="Y2723">
        <v>117.1</v>
      </c>
      <c r="Z2723">
        <v>164.79</v>
      </c>
      <c r="AA2723">
        <v>88.92</v>
      </c>
      <c r="AB2723">
        <v>93.03</v>
      </c>
      <c r="AC2723">
        <v>103.2</v>
      </c>
      <c r="AD2723">
        <v>89.56</v>
      </c>
      <c r="AE2723">
        <v>94.34</v>
      </c>
    </row>
    <row r="2724" spans="1:31">
      <c r="A2724" t="s">
        <v>31</v>
      </c>
      <c r="B2724" t="s">
        <v>5464</v>
      </c>
      <c r="C2724" t="s">
        <v>5465</v>
      </c>
      <c r="D2724" t="s">
        <v>51</v>
      </c>
      <c r="E2724">
        <v>226.49</v>
      </c>
      <c r="F2724">
        <v>112.15</v>
      </c>
      <c r="G2724">
        <v>156.13</v>
      </c>
      <c r="H2724">
        <v>235.88</v>
      </c>
      <c r="I2724">
        <v>113.41</v>
      </c>
      <c r="J2724">
        <v>114.5</v>
      </c>
      <c r="K2724">
        <v>147.07</v>
      </c>
      <c r="L2724">
        <v>136.80000000000001</v>
      </c>
      <c r="M2724">
        <v>114.22</v>
      </c>
      <c r="N2724">
        <v>105.97</v>
      </c>
      <c r="O2724">
        <v>120.34</v>
      </c>
      <c r="P2724">
        <v>126.88</v>
      </c>
      <c r="Q2724">
        <v>108.5</v>
      </c>
      <c r="R2724">
        <v>126.95</v>
      </c>
      <c r="S2724">
        <v>124.15</v>
      </c>
      <c r="T2724">
        <v>106.41</v>
      </c>
      <c r="U2724">
        <v>167.65</v>
      </c>
      <c r="V2724">
        <v>98.71</v>
      </c>
      <c r="W2724">
        <v>118.67</v>
      </c>
      <c r="X2724">
        <v>140.63999999999999</v>
      </c>
      <c r="Y2724">
        <v>154.36000000000001</v>
      </c>
      <c r="Z2724">
        <v>228.28</v>
      </c>
      <c r="AA2724">
        <v>107.12</v>
      </c>
      <c r="AB2724">
        <v>114.94</v>
      </c>
      <c r="AC2724">
        <v>131.4</v>
      </c>
      <c r="AD2724">
        <v>108.51</v>
      </c>
      <c r="AE2724">
        <v>118.19</v>
      </c>
    </row>
    <row r="2725" spans="1:31">
      <c r="A2725" t="s">
        <v>31</v>
      </c>
      <c r="B2725" t="s">
        <v>5466</v>
      </c>
      <c r="C2725" t="s">
        <v>5467</v>
      </c>
      <c r="D2725" t="s">
        <v>51</v>
      </c>
      <c r="E2725">
        <v>257.08</v>
      </c>
      <c r="F2725">
        <v>120.58</v>
      </c>
      <c r="G2725">
        <v>171.26</v>
      </c>
      <c r="H2725">
        <v>267.54000000000002</v>
      </c>
      <c r="I2725">
        <v>120.71</v>
      </c>
      <c r="J2725">
        <v>121.89</v>
      </c>
      <c r="K2725">
        <v>161.93</v>
      </c>
      <c r="L2725">
        <v>146.33000000000001</v>
      </c>
      <c r="M2725">
        <v>121.92</v>
      </c>
      <c r="N2725">
        <v>112.82</v>
      </c>
      <c r="O2725">
        <v>129.9</v>
      </c>
      <c r="P2725">
        <v>133</v>
      </c>
      <c r="Q2725">
        <v>114.95</v>
      </c>
      <c r="R2725">
        <v>136.96</v>
      </c>
      <c r="S2725">
        <v>133.1</v>
      </c>
      <c r="T2725">
        <v>112.02</v>
      </c>
      <c r="U2725">
        <v>185.21</v>
      </c>
      <c r="V2725">
        <v>101.78</v>
      </c>
      <c r="W2725">
        <v>124.54</v>
      </c>
      <c r="X2725">
        <v>153.16</v>
      </c>
      <c r="Y2725">
        <v>169.04</v>
      </c>
      <c r="Z2725">
        <v>254.6</v>
      </c>
      <c r="AA2725">
        <v>111.96</v>
      </c>
      <c r="AB2725">
        <v>122.2</v>
      </c>
      <c r="AC2725">
        <v>141.38</v>
      </c>
      <c r="AD2725">
        <v>112.66</v>
      </c>
      <c r="AE2725">
        <v>127.22</v>
      </c>
    </row>
    <row r="2726" spans="1:31">
      <c r="A2726" t="s">
        <v>31</v>
      </c>
      <c r="B2726" t="s">
        <v>5468</v>
      </c>
      <c r="C2726" t="s">
        <v>5469</v>
      </c>
      <c r="D2726" t="s">
        <v>51</v>
      </c>
      <c r="E2726">
        <v>148.5</v>
      </c>
      <c r="F2726">
        <v>123.53</v>
      </c>
      <c r="G2726">
        <v>116.55</v>
      </c>
      <c r="H2726">
        <v>133.93</v>
      </c>
      <c r="I2726">
        <v>162.30000000000001</v>
      </c>
      <c r="J2726">
        <v>145.06</v>
      </c>
      <c r="K2726">
        <v>169.08</v>
      </c>
      <c r="L2726">
        <v>126.46</v>
      </c>
      <c r="M2726">
        <v>169.06</v>
      </c>
      <c r="N2726">
        <v>108.15</v>
      </c>
      <c r="O2726">
        <v>138.37</v>
      </c>
      <c r="P2726">
        <v>113.39</v>
      </c>
      <c r="Q2726">
        <v>121.03</v>
      </c>
      <c r="R2726">
        <v>119.47</v>
      </c>
      <c r="S2726">
        <v>129.4</v>
      </c>
      <c r="T2726">
        <v>150.65</v>
      </c>
      <c r="U2726">
        <v>111</v>
      </c>
      <c r="V2726">
        <v>116.35</v>
      </c>
      <c r="W2726">
        <v>137.34</v>
      </c>
      <c r="X2726">
        <v>143.32</v>
      </c>
      <c r="Y2726">
        <v>136.99</v>
      </c>
      <c r="Z2726">
        <v>93.12</v>
      </c>
      <c r="AA2726">
        <v>121.28</v>
      </c>
      <c r="AB2726">
        <v>125.88</v>
      </c>
      <c r="AC2726">
        <v>145.22999999999999</v>
      </c>
      <c r="AD2726">
        <v>127.52</v>
      </c>
      <c r="AE2726">
        <v>126.75</v>
      </c>
    </row>
    <row r="2727" spans="1:31">
      <c r="A2727" t="s">
        <v>31</v>
      </c>
      <c r="B2727" t="s">
        <v>5470</v>
      </c>
      <c r="C2727" t="s">
        <v>5471</v>
      </c>
      <c r="D2727" t="s">
        <v>51</v>
      </c>
      <c r="E2727">
        <v>137.71</v>
      </c>
      <c r="F2727">
        <v>116.2</v>
      </c>
      <c r="G2727">
        <v>101.91</v>
      </c>
      <c r="H2727">
        <v>127.97</v>
      </c>
      <c r="I2727">
        <v>151.66999999999999</v>
      </c>
      <c r="J2727">
        <v>138.08000000000001</v>
      </c>
      <c r="K2727">
        <v>164.99</v>
      </c>
      <c r="L2727">
        <v>113.32</v>
      </c>
      <c r="M2727">
        <v>163.38</v>
      </c>
      <c r="N2727">
        <v>97.16</v>
      </c>
      <c r="O2727">
        <v>127.46</v>
      </c>
      <c r="P2727">
        <v>99.15</v>
      </c>
      <c r="Q2727">
        <v>111.5</v>
      </c>
      <c r="R2727">
        <v>107.38</v>
      </c>
      <c r="S2727">
        <v>121.25</v>
      </c>
      <c r="T2727">
        <v>141.62</v>
      </c>
      <c r="U2727">
        <v>99.1</v>
      </c>
      <c r="V2727">
        <v>101.98</v>
      </c>
      <c r="W2727">
        <v>121.86</v>
      </c>
      <c r="X2727">
        <v>132.6</v>
      </c>
      <c r="Y2727">
        <v>126.47</v>
      </c>
      <c r="Z2727">
        <v>77.010000000000005</v>
      </c>
      <c r="AA2727">
        <v>107.43</v>
      </c>
      <c r="AB2727">
        <v>112.83</v>
      </c>
      <c r="AC2727">
        <v>138.82</v>
      </c>
      <c r="AD2727">
        <v>112.39</v>
      </c>
      <c r="AE2727">
        <v>118.75</v>
      </c>
    </row>
    <row r="2728" spans="1:31">
      <c r="A2728" t="s">
        <v>31</v>
      </c>
      <c r="B2728" t="s">
        <v>5472</v>
      </c>
      <c r="C2728" t="s">
        <v>5473</v>
      </c>
      <c r="D2728" t="s">
        <v>51</v>
      </c>
      <c r="E2728">
        <v>276.45</v>
      </c>
      <c r="F2728">
        <v>144.18</v>
      </c>
      <c r="G2728">
        <v>194.04</v>
      </c>
      <c r="H2728">
        <v>266.44</v>
      </c>
      <c r="I2728">
        <v>162.94999999999999</v>
      </c>
      <c r="J2728">
        <v>151.41</v>
      </c>
      <c r="K2728">
        <v>184.23</v>
      </c>
      <c r="L2728">
        <v>174.34</v>
      </c>
      <c r="M2728">
        <v>159.66999999999999</v>
      </c>
      <c r="N2728">
        <v>142.22999999999999</v>
      </c>
      <c r="O2728">
        <v>169.01</v>
      </c>
      <c r="P2728">
        <v>165.53</v>
      </c>
      <c r="Q2728">
        <v>145.36000000000001</v>
      </c>
      <c r="R2728">
        <v>164.65</v>
      </c>
      <c r="S2728">
        <v>160.09</v>
      </c>
      <c r="T2728">
        <v>145.24</v>
      </c>
      <c r="U2728">
        <v>202.35</v>
      </c>
      <c r="V2728">
        <v>127.15</v>
      </c>
      <c r="W2728">
        <v>164.16</v>
      </c>
      <c r="X2728">
        <v>191.44</v>
      </c>
      <c r="Y2728">
        <v>196.26</v>
      </c>
      <c r="Z2728">
        <v>262.66000000000003</v>
      </c>
      <c r="AA2728">
        <v>148.19999999999999</v>
      </c>
      <c r="AB2728">
        <v>148.58000000000001</v>
      </c>
      <c r="AC2728">
        <v>168.2</v>
      </c>
      <c r="AD2728">
        <v>148.08000000000001</v>
      </c>
      <c r="AE2728">
        <v>154.57</v>
      </c>
    </row>
    <row r="2729" spans="1:31">
      <c r="A2729" t="s">
        <v>31</v>
      </c>
      <c r="B2729" t="s">
        <v>5474</v>
      </c>
      <c r="C2729" t="s">
        <v>5475</v>
      </c>
      <c r="D2729" t="s">
        <v>51</v>
      </c>
      <c r="E2729">
        <v>301.95</v>
      </c>
      <c r="F2729">
        <v>148.72999999999999</v>
      </c>
      <c r="G2729">
        <v>203.92</v>
      </c>
      <c r="H2729">
        <v>293.86</v>
      </c>
      <c r="I2729">
        <v>165.72</v>
      </c>
      <c r="J2729">
        <v>155.09</v>
      </c>
      <c r="K2729">
        <v>194.66</v>
      </c>
      <c r="L2729">
        <v>180.43</v>
      </c>
      <c r="M2729">
        <v>163.38</v>
      </c>
      <c r="N2729">
        <v>145.65</v>
      </c>
      <c r="O2729">
        <v>174.68</v>
      </c>
      <c r="P2729">
        <v>167.49</v>
      </c>
      <c r="Q2729">
        <v>147.79</v>
      </c>
      <c r="R2729">
        <v>169.79</v>
      </c>
      <c r="S2729">
        <v>165.51</v>
      </c>
      <c r="T2729">
        <v>147.09</v>
      </c>
      <c r="U2729">
        <v>215.84</v>
      </c>
      <c r="V2729">
        <v>126.19</v>
      </c>
      <c r="W2729">
        <v>166</v>
      </c>
      <c r="X2729">
        <v>200.38</v>
      </c>
      <c r="Y2729">
        <v>206.18</v>
      </c>
      <c r="Z2729">
        <v>283.66000000000003</v>
      </c>
      <c r="AA2729">
        <v>148.87</v>
      </c>
      <c r="AB2729">
        <v>151.53</v>
      </c>
      <c r="AC2729">
        <v>173.94</v>
      </c>
      <c r="AD2729">
        <v>148.31</v>
      </c>
      <c r="AE2729">
        <v>159.44</v>
      </c>
    </row>
    <row r="2730" spans="1:31">
      <c r="A2730" t="s">
        <v>31</v>
      </c>
      <c r="B2730" t="s">
        <v>5476</v>
      </c>
      <c r="C2730" t="s">
        <v>5477</v>
      </c>
      <c r="D2730" t="s">
        <v>51</v>
      </c>
      <c r="E2730">
        <v>92.6</v>
      </c>
      <c r="F2730">
        <v>92.62</v>
      </c>
      <c r="G2730">
        <v>75.5</v>
      </c>
      <c r="H2730">
        <v>99.42</v>
      </c>
      <c r="I2730">
        <v>110.74</v>
      </c>
      <c r="J2730">
        <v>108.42</v>
      </c>
      <c r="K2730">
        <v>131.49</v>
      </c>
      <c r="L2730">
        <v>85.48</v>
      </c>
      <c r="M2730">
        <v>123.65</v>
      </c>
      <c r="N2730">
        <v>71.8</v>
      </c>
      <c r="O2730">
        <v>88.1</v>
      </c>
      <c r="P2730">
        <v>73.099999999999994</v>
      </c>
      <c r="Q2730">
        <v>84.98</v>
      </c>
      <c r="R2730">
        <v>81.03</v>
      </c>
      <c r="S2730">
        <v>93.46</v>
      </c>
      <c r="T2730">
        <v>110.8</v>
      </c>
      <c r="U2730">
        <v>73.42</v>
      </c>
      <c r="V2730">
        <v>86.12</v>
      </c>
      <c r="W2730">
        <v>88.48</v>
      </c>
      <c r="X2730">
        <v>89.99</v>
      </c>
      <c r="Y2730">
        <v>93.34</v>
      </c>
      <c r="Z2730">
        <v>53.35</v>
      </c>
      <c r="AA2730">
        <v>78.819999999999993</v>
      </c>
      <c r="AB2730">
        <v>90.19</v>
      </c>
      <c r="AC2730">
        <v>108.9</v>
      </c>
      <c r="AD2730">
        <v>85.45</v>
      </c>
      <c r="AE2730">
        <v>91.25</v>
      </c>
    </row>
    <row r="2731" spans="1:31">
      <c r="A2731" t="s">
        <v>31</v>
      </c>
      <c r="B2731" t="s">
        <v>5478</v>
      </c>
      <c r="C2731" t="s">
        <v>5479</v>
      </c>
      <c r="D2731" t="s">
        <v>51</v>
      </c>
      <c r="E2731">
        <v>99.48</v>
      </c>
      <c r="F2731">
        <v>100.17</v>
      </c>
      <c r="G2731">
        <v>79.069999999999993</v>
      </c>
      <c r="H2731">
        <v>108.25</v>
      </c>
      <c r="I2731">
        <v>119.91</v>
      </c>
      <c r="J2731">
        <v>117.84</v>
      </c>
      <c r="K2731">
        <v>144.09</v>
      </c>
      <c r="L2731">
        <v>90.94</v>
      </c>
      <c r="M2731">
        <v>135.52000000000001</v>
      </c>
      <c r="N2731">
        <v>76.180000000000007</v>
      </c>
      <c r="O2731">
        <v>94.44</v>
      </c>
      <c r="P2731">
        <v>76.72</v>
      </c>
      <c r="Q2731">
        <v>90.92</v>
      </c>
      <c r="R2731">
        <v>85.74</v>
      </c>
      <c r="S2731">
        <v>100.88</v>
      </c>
      <c r="T2731">
        <v>120.17</v>
      </c>
      <c r="U2731">
        <v>77.64</v>
      </c>
      <c r="V2731">
        <v>90.66</v>
      </c>
      <c r="W2731">
        <v>92.82</v>
      </c>
      <c r="X2731">
        <v>96.43</v>
      </c>
      <c r="Y2731">
        <v>99.74</v>
      </c>
      <c r="Z2731">
        <v>54.2</v>
      </c>
      <c r="AA2731">
        <v>83.09</v>
      </c>
      <c r="AB2731">
        <v>95.78</v>
      </c>
      <c r="AC2731">
        <v>118.65</v>
      </c>
      <c r="AD2731">
        <v>89.45</v>
      </c>
      <c r="AE2731">
        <v>98.46</v>
      </c>
    </row>
    <row r="2732" spans="1:31">
      <c r="A2732" t="s">
        <v>31</v>
      </c>
      <c r="B2732" t="s">
        <v>5480</v>
      </c>
      <c r="C2732" t="s">
        <v>5481</v>
      </c>
      <c r="D2732" t="s">
        <v>51</v>
      </c>
      <c r="E2732">
        <v>237.27</v>
      </c>
      <c r="F2732">
        <v>124.09</v>
      </c>
      <c r="G2732">
        <v>167.95</v>
      </c>
      <c r="H2732">
        <v>246.37</v>
      </c>
      <c r="I2732">
        <v>125.88</v>
      </c>
      <c r="J2732">
        <v>126.63</v>
      </c>
      <c r="K2732">
        <v>158.75</v>
      </c>
      <c r="L2732">
        <v>149.03</v>
      </c>
      <c r="M2732">
        <v>126.49</v>
      </c>
      <c r="N2732">
        <v>118.06</v>
      </c>
      <c r="O2732">
        <v>132.44</v>
      </c>
      <c r="P2732">
        <v>139.24</v>
      </c>
      <c r="Q2732">
        <v>120.6</v>
      </c>
      <c r="R2732">
        <v>138.94</v>
      </c>
      <c r="S2732">
        <v>136.12</v>
      </c>
      <c r="T2732">
        <v>118.87</v>
      </c>
      <c r="U2732">
        <v>179.14</v>
      </c>
      <c r="V2732">
        <v>111.31</v>
      </c>
      <c r="W2732">
        <v>131.18</v>
      </c>
      <c r="X2732">
        <v>152.55000000000001</v>
      </c>
      <c r="Y2732">
        <v>166.06</v>
      </c>
      <c r="Z2732">
        <v>239.28</v>
      </c>
      <c r="AA2732">
        <v>119.57</v>
      </c>
      <c r="AB2732">
        <v>127.26</v>
      </c>
      <c r="AC2732">
        <v>143.37</v>
      </c>
      <c r="AD2732">
        <v>121.06</v>
      </c>
      <c r="AE2732">
        <v>130.12</v>
      </c>
    </row>
    <row r="2733" spans="1:31">
      <c r="A2733" t="s">
        <v>31</v>
      </c>
      <c r="B2733" t="s">
        <v>5482</v>
      </c>
      <c r="C2733" t="s">
        <v>5483</v>
      </c>
      <c r="D2733" t="s">
        <v>51</v>
      </c>
      <c r="E2733">
        <v>267.88</v>
      </c>
      <c r="F2733">
        <v>132.5</v>
      </c>
      <c r="G2733">
        <v>183.08</v>
      </c>
      <c r="H2733">
        <v>278.04000000000002</v>
      </c>
      <c r="I2733">
        <v>133.16999999999999</v>
      </c>
      <c r="J2733">
        <v>134.02000000000001</v>
      </c>
      <c r="K2733">
        <v>173.6</v>
      </c>
      <c r="L2733">
        <v>158.57</v>
      </c>
      <c r="M2733">
        <v>134.18</v>
      </c>
      <c r="N2733">
        <v>124.92</v>
      </c>
      <c r="O2733">
        <v>141.99</v>
      </c>
      <c r="P2733">
        <v>145.35</v>
      </c>
      <c r="Q2733">
        <v>127.03</v>
      </c>
      <c r="R2733">
        <v>148.94</v>
      </c>
      <c r="S2733">
        <v>145.06</v>
      </c>
      <c r="T2733">
        <v>124.48</v>
      </c>
      <c r="U2733">
        <v>196.69</v>
      </c>
      <c r="V2733">
        <v>114.38</v>
      </c>
      <c r="W2733">
        <v>137.06</v>
      </c>
      <c r="X2733">
        <v>165.06</v>
      </c>
      <c r="Y2733">
        <v>180.73</v>
      </c>
      <c r="Z2733">
        <v>265.61</v>
      </c>
      <c r="AA2733">
        <v>124.42</v>
      </c>
      <c r="AB2733">
        <v>134.53</v>
      </c>
      <c r="AC2733">
        <v>153.34</v>
      </c>
      <c r="AD2733">
        <v>125.21</v>
      </c>
      <c r="AE2733">
        <v>139.16</v>
      </c>
    </row>
    <row r="2734" spans="1:31">
      <c r="A2734" t="s">
        <v>31</v>
      </c>
      <c r="B2734" t="s">
        <v>5484</v>
      </c>
      <c r="C2734" t="s">
        <v>5485</v>
      </c>
      <c r="D2734" t="s">
        <v>51</v>
      </c>
      <c r="E2734">
        <v>67.540000000000006</v>
      </c>
      <c r="F2734">
        <v>38.369999999999997</v>
      </c>
      <c r="G2734">
        <v>50.39</v>
      </c>
      <c r="H2734">
        <v>72.239999999999995</v>
      </c>
      <c r="I2734">
        <v>38.590000000000003</v>
      </c>
      <c r="J2734">
        <v>40.119999999999997</v>
      </c>
      <c r="K2734">
        <v>46.93</v>
      </c>
      <c r="L2734">
        <v>47.99</v>
      </c>
      <c r="M2734">
        <v>39.58</v>
      </c>
      <c r="N2734">
        <v>37.26</v>
      </c>
      <c r="O2734">
        <v>40.35</v>
      </c>
      <c r="P2734">
        <v>47.21</v>
      </c>
      <c r="Q2734">
        <v>38.54</v>
      </c>
      <c r="R2734">
        <v>42.61</v>
      </c>
      <c r="S2734">
        <v>43.44</v>
      </c>
      <c r="T2734">
        <v>37.4</v>
      </c>
      <c r="U2734">
        <v>54.54</v>
      </c>
      <c r="V2734">
        <v>35.79</v>
      </c>
      <c r="W2734">
        <v>41.62</v>
      </c>
      <c r="X2734">
        <v>46.54</v>
      </c>
      <c r="Y2734">
        <v>50.31</v>
      </c>
      <c r="Z2734">
        <v>73.98</v>
      </c>
      <c r="AA2734">
        <v>38.590000000000003</v>
      </c>
      <c r="AB2734">
        <v>39.229999999999997</v>
      </c>
      <c r="AC2734">
        <v>45.56</v>
      </c>
      <c r="AD2734">
        <v>38.700000000000003</v>
      </c>
      <c r="AE2734">
        <v>40.54</v>
      </c>
    </row>
    <row r="2735" spans="1:31">
      <c r="A2735" t="s">
        <v>31</v>
      </c>
      <c r="B2735" t="s">
        <v>5486</v>
      </c>
      <c r="C2735" t="s">
        <v>5487</v>
      </c>
      <c r="D2735" t="s">
        <v>51</v>
      </c>
      <c r="E2735">
        <v>48.67</v>
      </c>
      <c r="F2735">
        <v>19.309999999999999</v>
      </c>
      <c r="G2735">
        <v>30.1</v>
      </c>
      <c r="H2735">
        <v>48.63</v>
      </c>
      <c r="I2735">
        <v>19.739999999999998</v>
      </c>
      <c r="J2735">
        <v>19.100000000000001</v>
      </c>
      <c r="K2735">
        <v>29.49</v>
      </c>
      <c r="L2735">
        <v>22.23</v>
      </c>
      <c r="M2735">
        <v>19.07</v>
      </c>
      <c r="N2735">
        <v>17.04</v>
      </c>
      <c r="O2735">
        <v>21.49</v>
      </c>
      <c r="P2735">
        <v>17.670000000000002</v>
      </c>
      <c r="Q2735">
        <v>17.59</v>
      </c>
      <c r="R2735">
        <v>23.29</v>
      </c>
      <c r="S2735">
        <v>20.38</v>
      </c>
      <c r="T2735">
        <v>17.12</v>
      </c>
      <c r="U2735">
        <v>31.46</v>
      </c>
      <c r="V2735">
        <v>16.190000000000001</v>
      </c>
      <c r="W2735">
        <v>20.87</v>
      </c>
      <c r="X2735">
        <v>25.57</v>
      </c>
      <c r="Y2735">
        <v>29.65</v>
      </c>
      <c r="Z2735">
        <v>43.36</v>
      </c>
      <c r="AA2735">
        <v>16.54</v>
      </c>
      <c r="AB2735">
        <v>20.72</v>
      </c>
      <c r="AC2735">
        <v>21.72</v>
      </c>
      <c r="AD2735">
        <v>18.329999999999998</v>
      </c>
      <c r="AE2735">
        <v>20.32</v>
      </c>
    </row>
    <row r="2736" spans="1:31">
      <c r="A2736" t="s">
        <v>31</v>
      </c>
      <c r="B2736" t="s">
        <v>5488</v>
      </c>
      <c r="C2736" t="s">
        <v>5489</v>
      </c>
      <c r="D2736" t="s">
        <v>51</v>
      </c>
      <c r="E2736">
        <v>64.87</v>
      </c>
      <c r="F2736">
        <v>43.61</v>
      </c>
      <c r="G2736">
        <v>45.32</v>
      </c>
      <c r="H2736">
        <v>48.82</v>
      </c>
      <c r="I2736">
        <v>61.84</v>
      </c>
      <c r="J2736">
        <v>51.38</v>
      </c>
      <c r="K2736">
        <v>57.74</v>
      </c>
      <c r="L2736">
        <v>46.89</v>
      </c>
      <c r="M2736">
        <v>61.56</v>
      </c>
      <c r="N2736">
        <v>43.21</v>
      </c>
      <c r="O2736">
        <v>58.58</v>
      </c>
      <c r="P2736">
        <v>44.23</v>
      </c>
      <c r="Q2736">
        <v>46.52</v>
      </c>
      <c r="R2736">
        <v>46.4</v>
      </c>
      <c r="S2736">
        <v>47.89</v>
      </c>
      <c r="T2736">
        <v>51.74</v>
      </c>
      <c r="U2736">
        <v>43.97</v>
      </c>
      <c r="V2736">
        <v>36.96</v>
      </c>
      <c r="W2736">
        <v>55.09</v>
      </c>
      <c r="X2736">
        <v>62.11</v>
      </c>
      <c r="Y2736">
        <v>54.44</v>
      </c>
      <c r="Z2736">
        <v>40.67</v>
      </c>
      <c r="AA2736">
        <v>47.55</v>
      </c>
      <c r="AB2736">
        <v>43.43</v>
      </c>
      <c r="AC2736">
        <v>50.98</v>
      </c>
      <c r="AD2736">
        <v>48.39</v>
      </c>
      <c r="AE2736">
        <v>47.48</v>
      </c>
    </row>
    <row r="2737" spans="1:31">
      <c r="A2737" t="s">
        <v>31</v>
      </c>
      <c r="B2737" t="s">
        <v>5490</v>
      </c>
      <c r="C2737" t="s">
        <v>5491</v>
      </c>
      <c r="D2737" t="s">
        <v>51</v>
      </c>
      <c r="E2737">
        <v>106.34</v>
      </c>
      <c r="F2737">
        <v>61.66</v>
      </c>
      <c r="G2737">
        <v>76.58</v>
      </c>
      <c r="H2737">
        <v>93.64</v>
      </c>
      <c r="I2737">
        <v>76.42</v>
      </c>
      <c r="J2737">
        <v>67.900000000000006</v>
      </c>
      <c r="K2737">
        <v>74.239999999999995</v>
      </c>
      <c r="L2737">
        <v>75.400000000000006</v>
      </c>
      <c r="M2737">
        <v>74.709999999999994</v>
      </c>
      <c r="N2737">
        <v>64.849999999999994</v>
      </c>
      <c r="O2737">
        <v>79.12</v>
      </c>
      <c r="P2737">
        <v>75.39</v>
      </c>
      <c r="Q2737">
        <v>66.459999999999994</v>
      </c>
      <c r="R2737">
        <v>69.959999999999994</v>
      </c>
      <c r="S2737">
        <v>70.599999999999994</v>
      </c>
      <c r="T2737">
        <v>65.7</v>
      </c>
      <c r="U2737">
        <v>79.64</v>
      </c>
      <c r="V2737">
        <v>53.85</v>
      </c>
      <c r="W2737">
        <v>76.31</v>
      </c>
      <c r="X2737">
        <v>87.67</v>
      </c>
      <c r="Y2737">
        <v>81.95</v>
      </c>
      <c r="Z2737">
        <v>97.28</v>
      </c>
      <c r="AA2737">
        <v>69.09</v>
      </c>
      <c r="AB2737">
        <v>62.21</v>
      </c>
      <c r="AC2737">
        <v>72.540000000000006</v>
      </c>
      <c r="AD2737">
        <v>67.88</v>
      </c>
      <c r="AE2737">
        <v>67.73</v>
      </c>
    </row>
    <row r="2738" spans="1:31">
      <c r="A2738" t="s">
        <v>31</v>
      </c>
      <c r="B2738" t="s">
        <v>5492</v>
      </c>
      <c r="C2738" t="s">
        <v>5493</v>
      </c>
      <c r="D2738" t="s">
        <v>51</v>
      </c>
      <c r="E2738">
        <v>31.69</v>
      </c>
      <c r="F2738">
        <v>31.62</v>
      </c>
      <c r="G2738">
        <v>27.85</v>
      </c>
      <c r="H2738">
        <v>33.18</v>
      </c>
      <c r="I2738">
        <v>36.04</v>
      </c>
      <c r="J2738">
        <v>35.64</v>
      </c>
      <c r="K2738">
        <v>41.35</v>
      </c>
      <c r="L2738">
        <v>30.07</v>
      </c>
      <c r="M2738">
        <v>38.99</v>
      </c>
      <c r="N2738">
        <v>26.59</v>
      </c>
      <c r="O2738">
        <v>30.59</v>
      </c>
      <c r="P2738">
        <v>27.04</v>
      </c>
      <c r="Q2738">
        <v>30.04</v>
      </c>
      <c r="R2738">
        <v>29.31</v>
      </c>
      <c r="S2738">
        <v>31.89</v>
      </c>
      <c r="T2738">
        <v>35.93</v>
      </c>
      <c r="U2738">
        <v>27.09</v>
      </c>
      <c r="V2738">
        <v>30.9</v>
      </c>
      <c r="W2738">
        <v>31.68</v>
      </c>
      <c r="X2738">
        <v>31</v>
      </c>
      <c r="Y2738">
        <v>32.28</v>
      </c>
      <c r="Z2738">
        <v>22.63</v>
      </c>
      <c r="AA2738">
        <v>28.52</v>
      </c>
      <c r="AB2738">
        <v>31.64</v>
      </c>
      <c r="AC2738">
        <v>35.450000000000003</v>
      </c>
      <c r="AD2738">
        <v>30.82</v>
      </c>
      <c r="AE2738">
        <v>31.37</v>
      </c>
    </row>
    <row r="2739" spans="1:31">
      <c r="A2739" t="s">
        <v>31</v>
      </c>
      <c r="B2739" t="s">
        <v>5494</v>
      </c>
      <c r="C2739" t="s">
        <v>5495</v>
      </c>
      <c r="D2739" t="s">
        <v>51</v>
      </c>
      <c r="E2739">
        <v>77.31</v>
      </c>
      <c r="F2739">
        <v>49.47</v>
      </c>
      <c r="G2739">
        <v>61.12</v>
      </c>
      <c r="H2739">
        <v>81.89</v>
      </c>
      <c r="I2739">
        <v>49.85</v>
      </c>
      <c r="J2739">
        <v>51.33</v>
      </c>
      <c r="K2739">
        <v>57.68</v>
      </c>
      <c r="L2739">
        <v>59.1</v>
      </c>
      <c r="M2739">
        <v>50.78</v>
      </c>
      <c r="N2739">
        <v>48.48</v>
      </c>
      <c r="O2739">
        <v>51.44</v>
      </c>
      <c r="P2739">
        <v>58.51</v>
      </c>
      <c r="Q2739">
        <v>49.8</v>
      </c>
      <c r="R2739">
        <v>53.66</v>
      </c>
      <c r="S2739">
        <v>54.53</v>
      </c>
      <c r="T2739">
        <v>48.72</v>
      </c>
      <c r="U2739">
        <v>65.09</v>
      </c>
      <c r="V2739">
        <v>47.31</v>
      </c>
      <c r="W2739">
        <v>52.97</v>
      </c>
      <c r="X2739">
        <v>57.41</v>
      </c>
      <c r="Y2739">
        <v>61.07</v>
      </c>
      <c r="Z2739">
        <v>84.02</v>
      </c>
      <c r="AA2739">
        <v>49.96</v>
      </c>
      <c r="AB2739">
        <v>50.48</v>
      </c>
      <c r="AC2739">
        <v>56.58</v>
      </c>
      <c r="AD2739">
        <v>50.15</v>
      </c>
      <c r="AE2739">
        <v>51.62</v>
      </c>
    </row>
    <row r="2740" spans="1:31">
      <c r="A2740" t="s">
        <v>31</v>
      </c>
      <c r="B2740" t="s">
        <v>5496</v>
      </c>
      <c r="C2740" t="s">
        <v>5497</v>
      </c>
      <c r="D2740" t="s">
        <v>415</v>
      </c>
      <c r="E2740">
        <v>4256.21</v>
      </c>
      <c r="F2740">
        <v>4053.91</v>
      </c>
      <c r="G2740">
        <v>5170.32</v>
      </c>
      <c r="H2740">
        <v>3976.75</v>
      </c>
      <c r="I2740">
        <v>4800.3</v>
      </c>
      <c r="J2740">
        <v>4179.13</v>
      </c>
      <c r="K2740">
        <v>4560.24</v>
      </c>
      <c r="L2740">
        <v>4758.03</v>
      </c>
      <c r="M2740">
        <v>4339.2700000000004</v>
      </c>
      <c r="N2740">
        <v>3532.47</v>
      </c>
      <c r="O2740">
        <v>4172.01</v>
      </c>
      <c r="P2740">
        <v>4387.67</v>
      </c>
      <c r="Q2740">
        <v>3904.42</v>
      </c>
      <c r="R2740">
        <v>4231.3999999999996</v>
      </c>
      <c r="S2740">
        <v>3658.82</v>
      </c>
      <c r="T2740">
        <v>4038.06</v>
      </c>
      <c r="U2740">
        <v>3778.46</v>
      </c>
      <c r="V2740">
        <v>5099.1099999999997</v>
      </c>
      <c r="W2740">
        <v>5412.56</v>
      </c>
      <c r="X2740">
        <v>4450.1099999999997</v>
      </c>
      <c r="Y2740">
        <v>4510.12</v>
      </c>
      <c r="Z2740">
        <v>4708.96</v>
      </c>
      <c r="AA2740">
        <v>4133.84</v>
      </c>
      <c r="AB2740">
        <v>5977.7</v>
      </c>
      <c r="AC2740">
        <v>3610.5</v>
      </c>
      <c r="AD2740">
        <v>5009.63</v>
      </c>
      <c r="AE2740">
        <v>4014.78</v>
      </c>
    </row>
    <row r="2741" spans="1:31">
      <c r="A2741" t="s">
        <v>31</v>
      </c>
      <c r="B2741" t="s">
        <v>5498</v>
      </c>
      <c r="C2741" t="s">
        <v>5497</v>
      </c>
      <c r="D2741" t="s">
        <v>417</v>
      </c>
      <c r="E2741">
        <v>23.95</v>
      </c>
      <c r="F2741">
        <v>22.91</v>
      </c>
      <c r="G2741">
        <v>29.02</v>
      </c>
      <c r="H2741">
        <v>22.68</v>
      </c>
      <c r="I2741">
        <v>26.92</v>
      </c>
      <c r="J2741">
        <v>23.32</v>
      </c>
      <c r="K2741">
        <v>25.32</v>
      </c>
      <c r="L2741">
        <v>26.73</v>
      </c>
      <c r="M2741">
        <v>24.32</v>
      </c>
      <c r="N2741">
        <v>19.91</v>
      </c>
      <c r="O2741">
        <v>23.36</v>
      </c>
      <c r="P2741">
        <v>24.65</v>
      </c>
      <c r="Q2741">
        <v>21.87</v>
      </c>
      <c r="R2741">
        <v>23.92</v>
      </c>
      <c r="S2741">
        <v>20.63</v>
      </c>
      <c r="T2741">
        <v>22.79</v>
      </c>
      <c r="U2741">
        <v>21.06</v>
      </c>
      <c r="V2741">
        <v>28.68</v>
      </c>
      <c r="W2741">
        <v>30.39</v>
      </c>
      <c r="X2741">
        <v>25.02</v>
      </c>
      <c r="Y2741">
        <v>25.56</v>
      </c>
      <c r="Z2741">
        <v>26.72</v>
      </c>
      <c r="AA2741">
        <v>23.23</v>
      </c>
      <c r="AB2741">
        <v>33.86</v>
      </c>
      <c r="AC2741">
        <v>20.14</v>
      </c>
      <c r="AD2741">
        <v>28.16</v>
      </c>
      <c r="AE2741">
        <v>22.6</v>
      </c>
    </row>
    <row r="2742" spans="1:31">
      <c r="A2742" t="s">
        <v>31</v>
      </c>
      <c r="B2742" t="s">
        <v>5499</v>
      </c>
      <c r="C2742" t="s">
        <v>5500</v>
      </c>
      <c r="D2742" t="s">
        <v>415</v>
      </c>
      <c r="E2742">
        <v>4256.21</v>
      </c>
      <c r="F2742">
        <v>2960.23</v>
      </c>
      <c r="G2742">
        <v>5761.91</v>
      </c>
      <c r="H2742">
        <v>4147.42</v>
      </c>
      <c r="I2742">
        <v>5007.66</v>
      </c>
      <c r="J2742">
        <v>4179.13</v>
      </c>
      <c r="K2742">
        <v>4564</v>
      </c>
      <c r="L2742">
        <v>5121.8</v>
      </c>
      <c r="M2742">
        <v>4609.8</v>
      </c>
      <c r="N2742">
        <v>3532.47</v>
      </c>
      <c r="O2742">
        <v>4194.04</v>
      </c>
      <c r="P2742">
        <v>4214.53</v>
      </c>
      <c r="Q2742">
        <v>3904.42</v>
      </c>
      <c r="R2742">
        <v>4231.3999999999996</v>
      </c>
      <c r="S2742">
        <v>3658.82</v>
      </c>
      <c r="T2742">
        <v>4038.06</v>
      </c>
      <c r="U2742">
        <v>3778.46</v>
      </c>
      <c r="V2742">
        <v>5146.1000000000004</v>
      </c>
      <c r="W2742">
        <v>4872.6000000000004</v>
      </c>
      <c r="X2742">
        <v>4632.6899999999996</v>
      </c>
      <c r="Y2742">
        <v>7217.03</v>
      </c>
      <c r="Z2742">
        <v>4397.28</v>
      </c>
      <c r="AA2742">
        <v>4109.5</v>
      </c>
      <c r="AB2742">
        <v>5977.7</v>
      </c>
      <c r="AC2742">
        <v>3610.5</v>
      </c>
      <c r="AD2742">
        <v>5199.74</v>
      </c>
      <c r="AE2742">
        <v>3832.52</v>
      </c>
    </row>
    <row r="2743" spans="1:31">
      <c r="A2743" t="s">
        <v>31</v>
      </c>
      <c r="B2743" t="s">
        <v>5501</v>
      </c>
      <c r="C2743" t="s">
        <v>5502</v>
      </c>
      <c r="D2743" t="s">
        <v>417</v>
      </c>
      <c r="E2743">
        <v>23.95</v>
      </c>
      <c r="F2743">
        <v>16.600000000000001</v>
      </c>
      <c r="G2743">
        <v>32.42</v>
      </c>
      <c r="H2743">
        <v>23.67</v>
      </c>
      <c r="I2743">
        <v>28.09</v>
      </c>
      <c r="J2743">
        <v>23.32</v>
      </c>
      <c r="K2743">
        <v>25.32</v>
      </c>
      <c r="L2743">
        <v>28.8</v>
      </c>
      <c r="M2743">
        <v>25.85</v>
      </c>
      <c r="N2743">
        <v>19.91</v>
      </c>
      <c r="O2743">
        <v>23.47</v>
      </c>
      <c r="P2743">
        <v>23.64</v>
      </c>
      <c r="Q2743">
        <v>21.87</v>
      </c>
      <c r="R2743">
        <v>23.92</v>
      </c>
      <c r="S2743">
        <v>20.63</v>
      </c>
      <c r="T2743">
        <v>22.79</v>
      </c>
      <c r="U2743">
        <v>21.06</v>
      </c>
      <c r="V2743">
        <v>28.95</v>
      </c>
      <c r="W2743">
        <v>27.29</v>
      </c>
      <c r="X2743">
        <v>26.06</v>
      </c>
      <c r="Y2743">
        <v>41.24</v>
      </c>
      <c r="Z2743">
        <v>24.92</v>
      </c>
      <c r="AA2743">
        <v>23.08</v>
      </c>
      <c r="AB2743">
        <v>33.86</v>
      </c>
      <c r="AC2743">
        <v>20.14</v>
      </c>
      <c r="AD2743">
        <v>29.24</v>
      </c>
      <c r="AE2743">
        <v>21.54</v>
      </c>
    </row>
    <row r="2744" spans="1:31">
      <c r="A2744" t="s">
        <v>31</v>
      </c>
      <c r="B2744" t="s">
        <v>5503</v>
      </c>
      <c r="C2744" t="s">
        <v>5504</v>
      </c>
      <c r="D2744" t="s">
        <v>51</v>
      </c>
      <c r="E2744">
        <v>22.97</v>
      </c>
      <c r="F2744">
        <v>27.73</v>
      </c>
      <c r="G2744">
        <v>30.64</v>
      </c>
      <c r="H2744">
        <v>22.38</v>
      </c>
      <c r="I2744">
        <v>27.39</v>
      </c>
      <c r="J2744">
        <v>28.02</v>
      </c>
      <c r="K2744">
        <v>29.22</v>
      </c>
      <c r="L2744">
        <v>29.83</v>
      </c>
      <c r="M2744">
        <v>24.43</v>
      </c>
      <c r="N2744">
        <v>22.76</v>
      </c>
      <c r="O2744">
        <v>27.82</v>
      </c>
      <c r="P2744">
        <v>25.23</v>
      </c>
      <c r="Q2744">
        <v>25.05</v>
      </c>
      <c r="R2744">
        <v>28.32</v>
      </c>
      <c r="S2744">
        <v>24.53</v>
      </c>
      <c r="T2744">
        <v>27.87</v>
      </c>
      <c r="U2744">
        <v>21.12</v>
      </c>
      <c r="V2744">
        <v>30.87</v>
      </c>
      <c r="W2744">
        <v>31.6</v>
      </c>
      <c r="X2744">
        <v>25.06</v>
      </c>
      <c r="Y2744">
        <v>29.55</v>
      </c>
      <c r="Z2744">
        <v>29.75</v>
      </c>
      <c r="AA2744">
        <v>39.479999999999997</v>
      </c>
      <c r="AB2744">
        <v>32.26</v>
      </c>
      <c r="AC2744">
        <v>21.14</v>
      </c>
      <c r="AD2744">
        <v>30.45</v>
      </c>
      <c r="AE2744">
        <v>27.22</v>
      </c>
    </row>
    <row r="2745" spans="1:31">
      <c r="A2745" t="s">
        <v>31</v>
      </c>
      <c r="B2745" t="s">
        <v>5505</v>
      </c>
      <c r="C2745" t="s">
        <v>5506</v>
      </c>
      <c r="D2745" t="s">
        <v>51</v>
      </c>
      <c r="E2745">
        <v>17.100000000000001</v>
      </c>
      <c r="F2745">
        <v>22.13</v>
      </c>
      <c r="G2745">
        <v>23.49</v>
      </c>
      <c r="H2745">
        <v>16.89</v>
      </c>
      <c r="I2745">
        <v>20.72</v>
      </c>
      <c r="J2745">
        <v>22.27</v>
      </c>
      <c r="K2745">
        <v>22.97</v>
      </c>
      <c r="L2745">
        <v>23.29</v>
      </c>
      <c r="M2745">
        <v>18.47</v>
      </c>
      <c r="N2745">
        <v>17.91</v>
      </c>
      <c r="O2745">
        <v>22.13</v>
      </c>
      <c r="P2745">
        <v>19.18</v>
      </c>
      <c r="Q2745">
        <v>19.68</v>
      </c>
      <c r="R2745">
        <v>22.42</v>
      </c>
      <c r="S2745">
        <v>19.5</v>
      </c>
      <c r="T2745">
        <v>22.27</v>
      </c>
      <c r="U2745">
        <v>15.92</v>
      </c>
      <c r="V2745">
        <v>23.84</v>
      </c>
      <c r="W2745">
        <v>24.13</v>
      </c>
      <c r="X2745">
        <v>18.87</v>
      </c>
      <c r="Y2745">
        <v>23.28</v>
      </c>
      <c r="Z2745">
        <v>23.24</v>
      </c>
      <c r="AA2745">
        <v>33.81</v>
      </c>
      <c r="AB2745">
        <v>24.17</v>
      </c>
      <c r="AC2745">
        <v>16.16</v>
      </c>
      <c r="AD2745">
        <v>23.56</v>
      </c>
      <c r="AE2745">
        <v>21.73</v>
      </c>
    </row>
    <row r="2746" spans="1:31">
      <c r="A2746" t="s">
        <v>31</v>
      </c>
      <c r="B2746" t="s">
        <v>5507</v>
      </c>
      <c r="C2746" t="s">
        <v>5508</v>
      </c>
      <c r="D2746" t="s">
        <v>51</v>
      </c>
      <c r="E2746">
        <v>26.86</v>
      </c>
      <c r="F2746">
        <v>33.08</v>
      </c>
      <c r="G2746">
        <v>36.32</v>
      </c>
      <c r="H2746">
        <v>26.21</v>
      </c>
      <c r="I2746">
        <v>32.26</v>
      </c>
      <c r="J2746">
        <v>33.409999999999997</v>
      </c>
      <c r="K2746">
        <v>34.72</v>
      </c>
      <c r="L2746">
        <v>35.39</v>
      </c>
      <c r="M2746">
        <v>28.81</v>
      </c>
      <c r="N2746">
        <v>26.77</v>
      </c>
      <c r="O2746">
        <v>33.200000000000003</v>
      </c>
      <c r="P2746">
        <v>29.81</v>
      </c>
      <c r="Q2746">
        <v>29.67</v>
      </c>
      <c r="R2746">
        <v>33.74</v>
      </c>
      <c r="S2746">
        <v>29.16</v>
      </c>
      <c r="T2746">
        <v>33.21</v>
      </c>
      <c r="U2746">
        <v>24.83</v>
      </c>
      <c r="V2746">
        <v>36.520000000000003</v>
      </c>
      <c r="W2746">
        <v>37.36</v>
      </c>
      <c r="X2746">
        <v>29.4</v>
      </c>
      <c r="Y2746">
        <v>35.06</v>
      </c>
      <c r="Z2746">
        <v>35.299999999999997</v>
      </c>
      <c r="AA2746">
        <v>48.17</v>
      </c>
      <c r="AB2746">
        <v>38.130000000000003</v>
      </c>
      <c r="AC2746">
        <v>24.89</v>
      </c>
      <c r="AD2746">
        <v>36.08</v>
      </c>
      <c r="AE2746">
        <v>32.56</v>
      </c>
    </row>
    <row r="2747" spans="1:31">
      <c r="A2747" t="s">
        <v>31</v>
      </c>
      <c r="B2747" t="s">
        <v>5509</v>
      </c>
      <c r="C2747" t="s">
        <v>5510</v>
      </c>
      <c r="D2747" t="s">
        <v>51</v>
      </c>
      <c r="E2747">
        <v>21.12</v>
      </c>
      <c r="F2747">
        <v>27.61</v>
      </c>
      <c r="G2747">
        <v>29.32</v>
      </c>
      <c r="H2747">
        <v>20.84</v>
      </c>
      <c r="I2747">
        <v>25.75</v>
      </c>
      <c r="J2747">
        <v>27.79</v>
      </c>
      <c r="K2747">
        <v>28.61</v>
      </c>
      <c r="L2747">
        <v>28.99</v>
      </c>
      <c r="M2747">
        <v>22.96</v>
      </c>
      <c r="N2747">
        <v>22.03</v>
      </c>
      <c r="O2747">
        <v>27.64</v>
      </c>
      <c r="P2747">
        <v>23.89</v>
      </c>
      <c r="Q2747">
        <v>24.42</v>
      </c>
      <c r="R2747">
        <v>27.97</v>
      </c>
      <c r="S2747">
        <v>24.24</v>
      </c>
      <c r="T2747">
        <v>27.75</v>
      </c>
      <c r="U2747">
        <v>19.760000000000002</v>
      </c>
      <c r="V2747">
        <v>29.65</v>
      </c>
      <c r="W2747">
        <v>30.05</v>
      </c>
      <c r="X2747">
        <v>23.36</v>
      </c>
      <c r="Y2747">
        <v>28.92</v>
      </c>
      <c r="Z2747">
        <v>28.93</v>
      </c>
      <c r="AA2747">
        <v>42.63</v>
      </c>
      <c r="AB2747">
        <v>30.23</v>
      </c>
      <c r="AC2747">
        <v>20.04</v>
      </c>
      <c r="AD2747">
        <v>29.34</v>
      </c>
      <c r="AE2747">
        <v>27.19</v>
      </c>
    </row>
    <row r="2748" spans="1:31">
      <c r="A2748" t="s">
        <v>31</v>
      </c>
      <c r="B2748" t="s">
        <v>5511</v>
      </c>
      <c r="C2748" t="s">
        <v>5512</v>
      </c>
      <c r="D2748" t="s">
        <v>51</v>
      </c>
      <c r="E2748">
        <v>39.61</v>
      </c>
      <c r="F2748">
        <v>52.07</v>
      </c>
      <c r="G2748">
        <v>55.76</v>
      </c>
      <c r="H2748">
        <v>38.94</v>
      </c>
      <c r="I2748">
        <v>48.6</v>
      </c>
      <c r="J2748">
        <v>52.46</v>
      </c>
      <c r="K2748">
        <v>53.9</v>
      </c>
      <c r="L2748">
        <v>54.66</v>
      </c>
      <c r="M2748">
        <v>43.51</v>
      </c>
      <c r="N2748">
        <v>40.64</v>
      </c>
      <c r="O2748">
        <v>52.21</v>
      </c>
      <c r="P2748">
        <v>45.3</v>
      </c>
      <c r="Q2748">
        <v>45.71</v>
      </c>
      <c r="R2748">
        <v>52.82</v>
      </c>
      <c r="S2748">
        <v>45.41</v>
      </c>
      <c r="T2748">
        <v>52.21</v>
      </c>
      <c r="U2748">
        <v>37.26</v>
      </c>
      <c r="V2748">
        <v>55.93</v>
      </c>
      <c r="W2748">
        <v>56.89</v>
      </c>
      <c r="X2748">
        <v>43.89</v>
      </c>
      <c r="Y2748">
        <v>54.24</v>
      </c>
      <c r="Z2748">
        <v>54.56</v>
      </c>
      <c r="AA2748">
        <v>80.86</v>
      </c>
      <c r="AB2748">
        <v>57.86</v>
      </c>
      <c r="AC2748">
        <v>37.6</v>
      </c>
      <c r="AD2748">
        <v>55.45</v>
      </c>
      <c r="AE2748">
        <v>51.53</v>
      </c>
    </row>
    <row r="2749" spans="1:31">
      <c r="A2749" t="s">
        <v>31</v>
      </c>
      <c r="B2749" t="s">
        <v>5513</v>
      </c>
      <c r="C2749" t="s">
        <v>5514</v>
      </c>
      <c r="D2749" t="s">
        <v>51</v>
      </c>
      <c r="E2749">
        <v>34.049999999999997</v>
      </c>
      <c r="F2749">
        <v>46.77</v>
      </c>
      <c r="G2749">
        <v>48.99</v>
      </c>
      <c r="H2749">
        <v>33.74</v>
      </c>
      <c r="I2749">
        <v>42.28</v>
      </c>
      <c r="J2749">
        <v>47</v>
      </c>
      <c r="K2749">
        <v>47.97</v>
      </c>
      <c r="L2749">
        <v>48.45</v>
      </c>
      <c r="M2749">
        <v>37.85</v>
      </c>
      <c r="N2749">
        <v>36.04</v>
      </c>
      <c r="O2749">
        <v>46.83</v>
      </c>
      <c r="P2749">
        <v>39.56</v>
      </c>
      <c r="Q2749">
        <v>40.630000000000003</v>
      </c>
      <c r="R2749">
        <v>47.22</v>
      </c>
      <c r="S2749">
        <v>40.65</v>
      </c>
      <c r="T2749">
        <v>46.91</v>
      </c>
      <c r="U2749">
        <v>32.340000000000003</v>
      </c>
      <c r="V2749">
        <v>49.26</v>
      </c>
      <c r="W2749">
        <v>49.81</v>
      </c>
      <c r="X2749">
        <v>38.04</v>
      </c>
      <c r="Y2749">
        <v>48.3</v>
      </c>
      <c r="Z2749">
        <v>48.38</v>
      </c>
      <c r="AA2749">
        <v>75.489999999999995</v>
      </c>
      <c r="AB2749">
        <v>50.2</v>
      </c>
      <c r="AC2749">
        <v>32.880000000000003</v>
      </c>
      <c r="AD2749">
        <v>48.94</v>
      </c>
      <c r="AE2749">
        <v>46.33</v>
      </c>
    </row>
    <row r="2750" spans="1:31">
      <c r="A2750" t="s">
        <v>31</v>
      </c>
      <c r="B2750" t="s">
        <v>5515</v>
      </c>
      <c r="C2750" t="s">
        <v>5516</v>
      </c>
      <c r="D2750" t="s">
        <v>51</v>
      </c>
      <c r="E2750">
        <v>42.39</v>
      </c>
      <c r="F2750">
        <v>55.24</v>
      </c>
      <c r="G2750">
        <v>59.45</v>
      </c>
      <c r="H2750">
        <v>41.61</v>
      </c>
      <c r="I2750">
        <v>51.89</v>
      </c>
      <c r="J2750">
        <v>55.67</v>
      </c>
      <c r="K2750">
        <v>57.28</v>
      </c>
      <c r="L2750">
        <v>58.15</v>
      </c>
      <c r="M2750">
        <v>46.46</v>
      </c>
      <c r="N2750">
        <v>43.17</v>
      </c>
      <c r="O2750">
        <v>55.41</v>
      </c>
      <c r="P2750">
        <v>48.34</v>
      </c>
      <c r="Q2750">
        <v>48.57</v>
      </c>
      <c r="R2750">
        <v>56.09</v>
      </c>
      <c r="S2750">
        <v>48.2</v>
      </c>
      <c r="T2750">
        <v>55.38</v>
      </c>
      <c r="U2750">
        <v>39.82</v>
      </c>
      <c r="V2750">
        <v>59.58</v>
      </c>
      <c r="W2750">
        <v>60.68</v>
      </c>
      <c r="X2750">
        <v>46.91</v>
      </c>
      <c r="Y2750">
        <v>57.64</v>
      </c>
      <c r="Z2750">
        <v>58.03</v>
      </c>
      <c r="AA2750">
        <v>85.07</v>
      </c>
      <c r="AB2750">
        <v>61.86</v>
      </c>
      <c r="AC2750">
        <v>40.1</v>
      </c>
      <c r="AD2750">
        <v>59.07</v>
      </c>
      <c r="AE2750">
        <v>54.68</v>
      </c>
    </row>
    <row r="2751" spans="1:31">
      <c r="A2751" t="s">
        <v>31</v>
      </c>
      <c r="B2751" t="s">
        <v>5517</v>
      </c>
      <c r="C2751" t="s">
        <v>5518</v>
      </c>
      <c r="D2751" t="s">
        <v>51</v>
      </c>
      <c r="E2751">
        <v>37.04</v>
      </c>
      <c r="F2751">
        <v>50.13</v>
      </c>
      <c r="G2751">
        <v>52.93</v>
      </c>
      <c r="H2751">
        <v>36.590000000000003</v>
      </c>
      <c r="I2751">
        <v>45.8</v>
      </c>
      <c r="J2751">
        <v>50.43</v>
      </c>
      <c r="K2751">
        <v>51.58</v>
      </c>
      <c r="L2751">
        <v>52.18</v>
      </c>
      <c r="M2751">
        <v>41.01</v>
      </c>
      <c r="N2751">
        <v>38.75</v>
      </c>
      <c r="O2751">
        <v>50.23</v>
      </c>
      <c r="P2751">
        <v>42.82</v>
      </c>
      <c r="Q2751">
        <v>43.68</v>
      </c>
      <c r="R2751">
        <v>50.7</v>
      </c>
      <c r="S2751">
        <v>43.61</v>
      </c>
      <c r="T2751">
        <v>50.28</v>
      </c>
      <c r="U2751">
        <v>35.08</v>
      </c>
      <c r="V2751">
        <v>53.16</v>
      </c>
      <c r="W2751">
        <v>53.86</v>
      </c>
      <c r="X2751">
        <v>41.26</v>
      </c>
      <c r="Y2751">
        <v>51.9</v>
      </c>
      <c r="Z2751">
        <v>52.1</v>
      </c>
      <c r="AA2751">
        <v>79.91</v>
      </c>
      <c r="AB2751">
        <v>54.49</v>
      </c>
      <c r="AC2751">
        <v>35.57</v>
      </c>
      <c r="AD2751">
        <v>52.78</v>
      </c>
      <c r="AE2751">
        <v>49.67</v>
      </c>
    </row>
    <row r="2752" spans="1:31">
      <c r="A2752" t="s">
        <v>31</v>
      </c>
      <c r="B2752" t="s">
        <v>5519</v>
      </c>
      <c r="C2752" t="s">
        <v>5520</v>
      </c>
      <c r="D2752" t="s">
        <v>51</v>
      </c>
      <c r="E2752">
        <v>7.88</v>
      </c>
      <c r="F2752">
        <v>8.09</v>
      </c>
      <c r="G2752">
        <v>8.3000000000000007</v>
      </c>
      <c r="H2752">
        <v>8.23</v>
      </c>
      <c r="I2752">
        <v>8.17</v>
      </c>
      <c r="J2752">
        <v>8.24</v>
      </c>
      <c r="K2752">
        <v>8.69</v>
      </c>
      <c r="L2752">
        <v>8.5</v>
      </c>
      <c r="M2752">
        <v>6.89</v>
      </c>
      <c r="N2752">
        <v>7.71</v>
      </c>
      <c r="O2752">
        <v>8.49</v>
      </c>
      <c r="P2752">
        <v>8.4499999999999993</v>
      </c>
      <c r="Q2752">
        <v>7.68</v>
      </c>
      <c r="R2752">
        <v>8.25</v>
      </c>
      <c r="S2752">
        <v>6.74</v>
      </c>
      <c r="T2752">
        <v>8.35</v>
      </c>
      <c r="U2752">
        <v>6.54</v>
      </c>
      <c r="V2752">
        <v>9.93</v>
      </c>
      <c r="W2752">
        <v>8.4499999999999993</v>
      </c>
      <c r="X2752">
        <v>7.71</v>
      </c>
      <c r="Y2752">
        <v>8.6300000000000008</v>
      </c>
      <c r="Z2752">
        <v>8.49</v>
      </c>
      <c r="AA2752">
        <v>7.94</v>
      </c>
      <c r="AB2752">
        <v>8.99</v>
      </c>
      <c r="AC2752">
        <v>7.45</v>
      </c>
      <c r="AD2752">
        <v>8.94</v>
      </c>
      <c r="AE2752">
        <v>7.84</v>
      </c>
    </row>
    <row r="2753" spans="1:31">
      <c r="A2753" t="s">
        <v>31</v>
      </c>
      <c r="B2753" t="s">
        <v>5521</v>
      </c>
      <c r="C2753" t="s">
        <v>5522</v>
      </c>
      <c r="D2753" t="s">
        <v>51</v>
      </c>
      <c r="E2753">
        <v>5.89</v>
      </c>
      <c r="F2753">
        <v>6.15</v>
      </c>
      <c r="G2753">
        <v>6.53</v>
      </c>
      <c r="H2753">
        <v>6.12</v>
      </c>
      <c r="I2753">
        <v>6.16</v>
      </c>
      <c r="J2753">
        <v>6.31</v>
      </c>
      <c r="K2753">
        <v>6.54</v>
      </c>
      <c r="L2753">
        <v>6.35</v>
      </c>
      <c r="M2753">
        <v>5.25</v>
      </c>
      <c r="N2753">
        <v>5.07</v>
      </c>
      <c r="O2753">
        <v>6.66</v>
      </c>
      <c r="P2753">
        <v>6.83</v>
      </c>
      <c r="Q2753">
        <v>5.51</v>
      </c>
      <c r="R2753">
        <v>6.32</v>
      </c>
      <c r="S2753">
        <v>4.72</v>
      </c>
      <c r="T2753">
        <v>6.28</v>
      </c>
      <c r="U2753">
        <v>4.93</v>
      </c>
      <c r="V2753">
        <v>7.7</v>
      </c>
      <c r="W2753">
        <v>6.33</v>
      </c>
      <c r="X2753">
        <v>5.64</v>
      </c>
      <c r="Y2753">
        <v>6.2</v>
      </c>
      <c r="Z2753">
        <v>6.33</v>
      </c>
      <c r="AA2753">
        <v>6.03</v>
      </c>
      <c r="AB2753">
        <v>7.46</v>
      </c>
      <c r="AC2753">
        <v>5.7</v>
      </c>
      <c r="AD2753">
        <v>6.86</v>
      </c>
      <c r="AE2753">
        <v>6.22</v>
      </c>
    </row>
    <row r="2754" spans="1:31">
      <c r="A2754" t="s">
        <v>31</v>
      </c>
      <c r="B2754" t="s">
        <v>5523</v>
      </c>
      <c r="C2754" t="s">
        <v>5524</v>
      </c>
      <c r="D2754" t="s">
        <v>51</v>
      </c>
      <c r="E2754">
        <v>8.08</v>
      </c>
      <c r="F2754">
        <v>8.16</v>
      </c>
      <c r="G2754">
        <v>9.23</v>
      </c>
      <c r="H2754">
        <v>8.1</v>
      </c>
      <c r="I2754">
        <v>8.67</v>
      </c>
      <c r="J2754">
        <v>8.41</v>
      </c>
      <c r="K2754">
        <v>8.83</v>
      </c>
      <c r="L2754">
        <v>8.7799999999999994</v>
      </c>
      <c r="M2754">
        <v>7.49</v>
      </c>
      <c r="N2754">
        <v>6.83</v>
      </c>
      <c r="O2754">
        <v>8.69</v>
      </c>
      <c r="P2754">
        <v>9.01</v>
      </c>
      <c r="Q2754">
        <v>7.49</v>
      </c>
      <c r="R2754">
        <v>8.4700000000000006</v>
      </c>
      <c r="S2754">
        <v>6.61</v>
      </c>
      <c r="T2754">
        <v>8.2799999999999994</v>
      </c>
      <c r="U2754">
        <v>6.87</v>
      </c>
      <c r="V2754">
        <v>10.25</v>
      </c>
      <c r="W2754">
        <v>9.19</v>
      </c>
      <c r="X2754">
        <v>7.96</v>
      </c>
      <c r="Y2754">
        <v>8.52</v>
      </c>
      <c r="Z2754">
        <v>8.76</v>
      </c>
      <c r="AA2754">
        <v>8.09</v>
      </c>
      <c r="AB2754">
        <v>10.53</v>
      </c>
      <c r="AC2754">
        <v>7.47</v>
      </c>
      <c r="AD2754">
        <v>9.44</v>
      </c>
      <c r="AE2754">
        <v>8.2200000000000006</v>
      </c>
    </row>
    <row r="2755" spans="1:31">
      <c r="A2755" t="s">
        <v>31</v>
      </c>
      <c r="B2755" t="s">
        <v>5525</v>
      </c>
      <c r="C2755" t="s">
        <v>5526</v>
      </c>
      <c r="D2755" t="s">
        <v>51</v>
      </c>
      <c r="E2755">
        <v>9.51</v>
      </c>
      <c r="F2755">
        <v>9.82</v>
      </c>
      <c r="G2755">
        <v>10.06</v>
      </c>
      <c r="H2755">
        <v>9.9600000000000009</v>
      </c>
      <c r="I2755">
        <v>9.83</v>
      </c>
      <c r="J2755">
        <v>10.029999999999999</v>
      </c>
      <c r="K2755">
        <v>10.52</v>
      </c>
      <c r="L2755">
        <v>10.23</v>
      </c>
      <c r="M2755">
        <v>8.27</v>
      </c>
      <c r="N2755">
        <v>9.1300000000000008</v>
      </c>
      <c r="O2755">
        <v>10.39</v>
      </c>
      <c r="P2755">
        <v>10.39</v>
      </c>
      <c r="Q2755">
        <v>9.2100000000000009</v>
      </c>
      <c r="R2755">
        <v>10.039999999999999</v>
      </c>
      <c r="S2755">
        <v>8.0299999999999994</v>
      </c>
      <c r="T2755">
        <v>10.11</v>
      </c>
      <c r="U2755">
        <v>7.88</v>
      </c>
      <c r="V2755">
        <v>12.1</v>
      </c>
      <c r="W2755">
        <v>10.09</v>
      </c>
      <c r="X2755">
        <v>9.23</v>
      </c>
      <c r="Y2755">
        <v>10.33</v>
      </c>
      <c r="Z2755">
        <v>10.220000000000001</v>
      </c>
      <c r="AA2755">
        <v>9.6300000000000008</v>
      </c>
      <c r="AB2755">
        <v>11</v>
      </c>
      <c r="AC2755">
        <v>9.06</v>
      </c>
      <c r="AD2755">
        <v>10.84</v>
      </c>
      <c r="AE2755">
        <v>9.6</v>
      </c>
    </row>
    <row r="2756" spans="1:31">
      <c r="A2756" t="s">
        <v>31</v>
      </c>
      <c r="B2756" t="s">
        <v>5527</v>
      </c>
      <c r="C2756" t="s">
        <v>5528</v>
      </c>
      <c r="D2756" t="s">
        <v>51</v>
      </c>
      <c r="E2756">
        <v>7.53</v>
      </c>
      <c r="F2756">
        <v>7.9</v>
      </c>
      <c r="G2756">
        <v>8.2899999999999991</v>
      </c>
      <c r="H2756">
        <v>7.86</v>
      </c>
      <c r="I2756">
        <v>7.84</v>
      </c>
      <c r="J2756">
        <v>8.11</v>
      </c>
      <c r="K2756">
        <v>8.3800000000000008</v>
      </c>
      <c r="L2756">
        <v>8.08</v>
      </c>
      <c r="M2756">
        <v>6.62</v>
      </c>
      <c r="N2756">
        <v>6.51</v>
      </c>
      <c r="O2756">
        <v>8.57</v>
      </c>
      <c r="P2756">
        <v>8.77</v>
      </c>
      <c r="Q2756">
        <v>7.04</v>
      </c>
      <c r="R2756">
        <v>8.1</v>
      </c>
      <c r="S2756">
        <v>6.01</v>
      </c>
      <c r="T2756">
        <v>8.0399999999999991</v>
      </c>
      <c r="U2756">
        <v>6.28</v>
      </c>
      <c r="V2756">
        <v>9.8800000000000008</v>
      </c>
      <c r="W2756">
        <v>7.99</v>
      </c>
      <c r="X2756">
        <v>7.17</v>
      </c>
      <c r="Y2756">
        <v>7.9</v>
      </c>
      <c r="Z2756">
        <v>8.07</v>
      </c>
      <c r="AA2756">
        <v>7.71</v>
      </c>
      <c r="AB2756">
        <v>9.48</v>
      </c>
      <c r="AC2756">
        <v>7.32</v>
      </c>
      <c r="AD2756">
        <v>8.74</v>
      </c>
      <c r="AE2756">
        <v>7.98</v>
      </c>
    </row>
    <row r="2757" spans="1:31">
      <c r="A2757" t="s">
        <v>31</v>
      </c>
      <c r="B2757" t="s">
        <v>5529</v>
      </c>
      <c r="C2757" t="s">
        <v>5530</v>
      </c>
      <c r="D2757" t="s">
        <v>51</v>
      </c>
      <c r="E2757">
        <v>9.6199999999999992</v>
      </c>
      <c r="F2757">
        <v>9.82</v>
      </c>
      <c r="G2757">
        <v>10.9</v>
      </c>
      <c r="H2757">
        <v>9.74</v>
      </c>
      <c r="I2757">
        <v>10.26</v>
      </c>
      <c r="J2757">
        <v>10.1</v>
      </c>
      <c r="K2757">
        <v>10.57</v>
      </c>
      <c r="L2757">
        <v>10.44</v>
      </c>
      <c r="M2757">
        <v>8.83</v>
      </c>
      <c r="N2757">
        <v>8.1999999999999993</v>
      </c>
      <c r="O2757">
        <v>10.5</v>
      </c>
      <c r="P2757">
        <v>10.85</v>
      </c>
      <c r="Q2757">
        <v>8.93</v>
      </c>
      <c r="R2757">
        <v>10.17</v>
      </c>
      <c r="S2757">
        <v>7.84</v>
      </c>
      <c r="T2757">
        <v>9.9700000000000006</v>
      </c>
      <c r="U2757">
        <v>8.15</v>
      </c>
      <c r="V2757">
        <v>12.31</v>
      </c>
      <c r="W2757">
        <v>10.79</v>
      </c>
      <c r="X2757">
        <v>9.42</v>
      </c>
      <c r="Y2757">
        <v>10.16</v>
      </c>
      <c r="Z2757">
        <v>10.42</v>
      </c>
      <c r="AA2757">
        <v>9.6999999999999993</v>
      </c>
      <c r="AB2757">
        <v>12.46</v>
      </c>
      <c r="AC2757">
        <v>9.0299999999999994</v>
      </c>
      <c r="AD2757">
        <v>11.24</v>
      </c>
      <c r="AE2757">
        <v>9.89</v>
      </c>
    </row>
    <row r="2758" spans="1:31">
      <c r="A2758" t="s">
        <v>31</v>
      </c>
      <c r="B2758" t="s">
        <v>5531</v>
      </c>
      <c r="C2758" t="s">
        <v>5532</v>
      </c>
      <c r="D2758" t="s">
        <v>51</v>
      </c>
      <c r="E2758">
        <v>13.88</v>
      </c>
      <c r="F2758">
        <v>14.65</v>
      </c>
      <c r="G2758">
        <v>14.57</v>
      </c>
      <c r="H2758">
        <v>14.82</v>
      </c>
      <c r="I2758">
        <v>14.14</v>
      </c>
      <c r="J2758">
        <v>14.98</v>
      </c>
      <c r="K2758">
        <v>15.51</v>
      </c>
      <c r="L2758">
        <v>14.8</v>
      </c>
      <c r="M2758">
        <v>11.76</v>
      </c>
      <c r="N2758">
        <v>13.03</v>
      </c>
      <c r="O2758">
        <v>15.79</v>
      </c>
      <c r="P2758">
        <v>15.83</v>
      </c>
      <c r="Q2758">
        <v>13.35</v>
      </c>
      <c r="R2758">
        <v>14.94</v>
      </c>
      <c r="S2758">
        <v>11.37</v>
      </c>
      <c r="T2758">
        <v>15.08</v>
      </c>
      <c r="U2758">
        <v>11.39</v>
      </c>
      <c r="V2758">
        <v>18.13</v>
      </c>
      <c r="W2758">
        <v>14.2</v>
      </c>
      <c r="X2758">
        <v>13.14</v>
      </c>
      <c r="Y2758">
        <v>14.88</v>
      </c>
      <c r="Z2758">
        <v>14.82</v>
      </c>
      <c r="AA2758">
        <v>14.27</v>
      </c>
      <c r="AB2758">
        <v>16.2</v>
      </c>
      <c r="AC2758">
        <v>13.64</v>
      </c>
      <c r="AD2758">
        <v>15.9</v>
      </c>
      <c r="AE2758">
        <v>14.55</v>
      </c>
    </row>
    <row r="2759" spans="1:31">
      <c r="A2759" t="s">
        <v>31</v>
      </c>
      <c r="B2759" t="s">
        <v>5533</v>
      </c>
      <c r="C2759" t="s">
        <v>5534</v>
      </c>
      <c r="D2759" t="s">
        <v>51</v>
      </c>
      <c r="E2759">
        <v>11.91</v>
      </c>
      <c r="F2759">
        <v>12.73</v>
      </c>
      <c r="G2759">
        <v>12.8</v>
      </c>
      <c r="H2759">
        <v>12.71</v>
      </c>
      <c r="I2759">
        <v>12.16</v>
      </c>
      <c r="J2759">
        <v>13.07</v>
      </c>
      <c r="K2759">
        <v>13.38</v>
      </c>
      <c r="L2759">
        <v>12.67</v>
      </c>
      <c r="M2759">
        <v>10.130000000000001</v>
      </c>
      <c r="N2759">
        <v>10.4</v>
      </c>
      <c r="O2759">
        <v>13.96</v>
      </c>
      <c r="P2759">
        <v>14.23</v>
      </c>
      <c r="Q2759">
        <v>11.19</v>
      </c>
      <c r="R2759">
        <v>13.01</v>
      </c>
      <c r="S2759">
        <v>9.35</v>
      </c>
      <c r="T2759">
        <v>13.01</v>
      </c>
      <c r="U2759">
        <v>9.7899999999999991</v>
      </c>
      <c r="V2759">
        <v>15.89</v>
      </c>
      <c r="W2759">
        <v>12.1</v>
      </c>
      <c r="X2759">
        <v>11.08</v>
      </c>
      <c r="Y2759">
        <v>12.45</v>
      </c>
      <c r="Z2759">
        <v>12.66</v>
      </c>
      <c r="AA2759">
        <v>12.35</v>
      </c>
      <c r="AB2759">
        <v>14.69</v>
      </c>
      <c r="AC2759">
        <v>11.89</v>
      </c>
      <c r="AD2759">
        <v>13.82</v>
      </c>
      <c r="AE2759">
        <v>12.95</v>
      </c>
    </row>
    <row r="2760" spans="1:31">
      <c r="A2760" t="s">
        <v>31</v>
      </c>
      <c r="B2760" t="s">
        <v>5535</v>
      </c>
      <c r="C2760" t="s">
        <v>5536</v>
      </c>
      <c r="D2760" t="s">
        <v>51</v>
      </c>
      <c r="E2760">
        <v>13.74</v>
      </c>
      <c r="F2760">
        <v>14.34</v>
      </c>
      <c r="G2760">
        <v>15.16</v>
      </c>
      <c r="H2760">
        <v>14.29</v>
      </c>
      <c r="I2760">
        <v>14.32</v>
      </c>
      <c r="J2760">
        <v>14.76</v>
      </c>
      <c r="K2760">
        <v>15.27</v>
      </c>
      <c r="L2760">
        <v>14.74</v>
      </c>
      <c r="M2760">
        <v>12.12</v>
      </c>
      <c r="N2760">
        <v>11.86</v>
      </c>
      <c r="O2760">
        <v>15.55</v>
      </c>
      <c r="P2760">
        <v>15.96</v>
      </c>
      <c r="Q2760">
        <v>12.83</v>
      </c>
      <c r="R2760">
        <v>14.78</v>
      </c>
      <c r="S2760">
        <v>10.97</v>
      </c>
      <c r="T2760">
        <v>14.62</v>
      </c>
      <c r="U2760">
        <v>11.45</v>
      </c>
      <c r="V2760">
        <v>17.97</v>
      </c>
      <c r="W2760">
        <v>14.66</v>
      </c>
      <c r="X2760">
        <v>13.09</v>
      </c>
      <c r="Y2760">
        <v>14.42</v>
      </c>
      <c r="Z2760">
        <v>14.74</v>
      </c>
      <c r="AA2760">
        <v>14.03</v>
      </c>
      <c r="AB2760">
        <v>17.350000000000001</v>
      </c>
      <c r="AC2760">
        <v>13.3</v>
      </c>
      <c r="AD2760">
        <v>15.99</v>
      </c>
      <c r="AE2760">
        <v>14.53</v>
      </c>
    </row>
    <row r="2761" spans="1:31">
      <c r="A2761" t="s">
        <v>31</v>
      </c>
      <c r="B2761" t="s">
        <v>5537</v>
      </c>
      <c r="C2761" t="s">
        <v>5538</v>
      </c>
      <c r="D2761" t="s">
        <v>51</v>
      </c>
      <c r="E2761">
        <v>18.48</v>
      </c>
      <c r="F2761">
        <v>20.68</v>
      </c>
      <c r="G2761">
        <v>37.770000000000003</v>
      </c>
      <c r="H2761">
        <v>23.45</v>
      </c>
      <c r="I2761">
        <v>22.88</v>
      </c>
      <c r="J2761">
        <v>19.43</v>
      </c>
      <c r="K2761">
        <v>21.49</v>
      </c>
      <c r="L2761">
        <v>22.85</v>
      </c>
      <c r="M2761">
        <v>19.420000000000002</v>
      </c>
      <c r="N2761">
        <v>23.33</v>
      </c>
      <c r="O2761">
        <v>20.82</v>
      </c>
      <c r="P2761">
        <v>22.34</v>
      </c>
      <c r="Q2761">
        <v>18.239999999999998</v>
      </c>
      <c r="R2761">
        <v>21.06</v>
      </c>
      <c r="S2761">
        <v>19.989999999999998</v>
      </c>
      <c r="T2761">
        <v>32.29</v>
      </c>
      <c r="U2761">
        <v>27.92</v>
      </c>
      <c r="V2761">
        <v>20.96</v>
      </c>
      <c r="W2761">
        <v>28.1</v>
      </c>
      <c r="X2761">
        <v>33.65</v>
      </c>
      <c r="Y2761">
        <v>18.940000000000001</v>
      </c>
      <c r="Z2761">
        <v>21.82</v>
      </c>
      <c r="AA2761">
        <v>31.17</v>
      </c>
      <c r="AB2761">
        <v>26.18</v>
      </c>
      <c r="AC2761">
        <v>25.07</v>
      </c>
      <c r="AD2761">
        <v>22.32</v>
      </c>
      <c r="AE2761">
        <v>20.58</v>
      </c>
    </row>
    <row r="2762" spans="1:31">
      <c r="A2762" t="s">
        <v>31</v>
      </c>
      <c r="B2762" t="s">
        <v>5539</v>
      </c>
      <c r="C2762" t="s">
        <v>5540</v>
      </c>
      <c r="D2762" t="s">
        <v>51</v>
      </c>
      <c r="E2762">
        <v>11</v>
      </c>
      <c r="F2762">
        <v>11.47</v>
      </c>
      <c r="G2762">
        <v>17.5</v>
      </c>
      <c r="H2762">
        <v>12.46</v>
      </c>
      <c r="I2762">
        <v>12.83</v>
      </c>
      <c r="J2762">
        <v>11.16</v>
      </c>
      <c r="K2762">
        <v>12.31</v>
      </c>
      <c r="L2762">
        <v>12.92</v>
      </c>
      <c r="M2762">
        <v>11.01</v>
      </c>
      <c r="N2762">
        <v>12.56</v>
      </c>
      <c r="O2762">
        <v>11.47</v>
      </c>
      <c r="P2762">
        <v>11.94</v>
      </c>
      <c r="Q2762">
        <v>10.83</v>
      </c>
      <c r="R2762">
        <v>11.76</v>
      </c>
      <c r="S2762">
        <v>11.05</v>
      </c>
      <c r="T2762">
        <v>15.23</v>
      </c>
      <c r="U2762">
        <v>13.18</v>
      </c>
      <c r="V2762">
        <v>12.67</v>
      </c>
      <c r="W2762">
        <v>15.01</v>
      </c>
      <c r="X2762">
        <v>15.97</v>
      </c>
      <c r="Y2762">
        <v>11.81</v>
      </c>
      <c r="Z2762">
        <v>12.56</v>
      </c>
      <c r="AA2762">
        <v>14.79</v>
      </c>
      <c r="AB2762">
        <v>14.17</v>
      </c>
      <c r="AC2762">
        <v>12.32</v>
      </c>
      <c r="AD2762">
        <v>12.87</v>
      </c>
      <c r="AE2762">
        <v>11.08</v>
      </c>
    </row>
    <row r="2763" spans="1:31">
      <c r="A2763" t="s">
        <v>31</v>
      </c>
      <c r="B2763" t="s">
        <v>5541</v>
      </c>
      <c r="C2763" t="s">
        <v>5542</v>
      </c>
      <c r="D2763" t="s">
        <v>51</v>
      </c>
      <c r="E2763">
        <v>9.07</v>
      </c>
      <c r="F2763">
        <v>9.61</v>
      </c>
      <c r="G2763">
        <v>15.81</v>
      </c>
      <c r="H2763">
        <v>10.4</v>
      </c>
      <c r="I2763">
        <v>10.89</v>
      </c>
      <c r="J2763">
        <v>9.3000000000000007</v>
      </c>
      <c r="K2763">
        <v>10.220000000000001</v>
      </c>
      <c r="L2763">
        <v>10.84</v>
      </c>
      <c r="M2763">
        <v>9.42</v>
      </c>
      <c r="N2763">
        <v>9.98</v>
      </c>
      <c r="O2763">
        <v>9.7100000000000009</v>
      </c>
      <c r="P2763">
        <v>10.37</v>
      </c>
      <c r="Q2763">
        <v>8.6999999999999993</v>
      </c>
      <c r="R2763">
        <v>9.8800000000000008</v>
      </c>
      <c r="S2763">
        <v>9.07</v>
      </c>
      <c r="T2763">
        <v>13.21</v>
      </c>
      <c r="U2763">
        <v>11.63</v>
      </c>
      <c r="V2763">
        <v>10.5</v>
      </c>
      <c r="W2763">
        <v>12.97</v>
      </c>
      <c r="X2763">
        <v>13.97</v>
      </c>
      <c r="Y2763">
        <v>9.43</v>
      </c>
      <c r="Z2763">
        <v>10.47</v>
      </c>
      <c r="AA2763">
        <v>12.92</v>
      </c>
      <c r="AB2763">
        <v>12.73</v>
      </c>
      <c r="AC2763">
        <v>10.62</v>
      </c>
      <c r="AD2763">
        <v>10.83</v>
      </c>
      <c r="AE2763">
        <v>9.52</v>
      </c>
    </row>
    <row r="2764" spans="1:31">
      <c r="A2764" t="s">
        <v>31</v>
      </c>
      <c r="B2764" t="s">
        <v>5543</v>
      </c>
      <c r="C2764" t="s">
        <v>5544</v>
      </c>
      <c r="D2764" t="s">
        <v>51</v>
      </c>
      <c r="E2764">
        <v>11.19</v>
      </c>
      <c r="F2764">
        <v>11.53</v>
      </c>
      <c r="G2764">
        <v>18.010000000000002</v>
      </c>
      <c r="H2764">
        <v>12.2</v>
      </c>
      <c r="I2764">
        <v>13.24</v>
      </c>
      <c r="J2764">
        <v>11.34</v>
      </c>
      <c r="K2764">
        <v>12.42</v>
      </c>
      <c r="L2764">
        <v>13.13</v>
      </c>
      <c r="M2764">
        <v>11.54</v>
      </c>
      <c r="N2764">
        <v>11.53</v>
      </c>
      <c r="O2764">
        <v>11.68</v>
      </c>
      <c r="P2764">
        <v>12.49</v>
      </c>
      <c r="Q2764">
        <v>10.6</v>
      </c>
      <c r="R2764">
        <v>11.94</v>
      </c>
      <c r="S2764">
        <v>10.77</v>
      </c>
      <c r="T2764">
        <v>14.88</v>
      </c>
      <c r="U2764">
        <v>13.22</v>
      </c>
      <c r="V2764">
        <v>13.05</v>
      </c>
      <c r="W2764">
        <v>15.56</v>
      </c>
      <c r="X2764">
        <v>15.84</v>
      </c>
      <c r="Y2764">
        <v>11.71</v>
      </c>
      <c r="Z2764">
        <v>12.78</v>
      </c>
      <c r="AA2764">
        <v>14.63</v>
      </c>
      <c r="AB2764">
        <v>15.64</v>
      </c>
      <c r="AC2764">
        <v>12.18</v>
      </c>
      <c r="AD2764">
        <v>13.33</v>
      </c>
      <c r="AE2764">
        <v>11.43</v>
      </c>
    </row>
    <row r="2765" spans="1:31">
      <c r="A2765" t="s">
        <v>31</v>
      </c>
      <c r="B2765" t="s">
        <v>5545</v>
      </c>
      <c r="C2765" t="s">
        <v>5546</v>
      </c>
      <c r="D2765" t="s">
        <v>51</v>
      </c>
      <c r="E2765">
        <v>6.83</v>
      </c>
      <c r="F2765">
        <v>7.6</v>
      </c>
      <c r="G2765">
        <v>13.77</v>
      </c>
      <c r="H2765">
        <v>8.59</v>
      </c>
      <c r="I2765">
        <v>8.42</v>
      </c>
      <c r="J2765">
        <v>7.15</v>
      </c>
      <c r="K2765">
        <v>7.93</v>
      </c>
      <c r="L2765">
        <v>8.41</v>
      </c>
      <c r="M2765">
        <v>7.18</v>
      </c>
      <c r="N2765">
        <v>8.52</v>
      </c>
      <c r="O2765">
        <v>7.65</v>
      </c>
      <c r="P2765">
        <v>8.2100000000000009</v>
      </c>
      <c r="Q2765">
        <v>6.72</v>
      </c>
      <c r="R2765">
        <v>7.75</v>
      </c>
      <c r="S2765">
        <v>7.34</v>
      </c>
      <c r="T2765">
        <v>11.75</v>
      </c>
      <c r="U2765">
        <v>10.16</v>
      </c>
      <c r="V2765">
        <v>7.75</v>
      </c>
      <c r="W2765">
        <v>10.33</v>
      </c>
      <c r="X2765">
        <v>12.26</v>
      </c>
      <c r="Y2765">
        <v>7.01</v>
      </c>
      <c r="Z2765">
        <v>8.0500000000000007</v>
      </c>
      <c r="AA2765">
        <v>11.35</v>
      </c>
      <c r="AB2765">
        <v>9.67</v>
      </c>
      <c r="AC2765">
        <v>9.15</v>
      </c>
      <c r="AD2765">
        <v>8.25</v>
      </c>
      <c r="AE2765">
        <v>7.57</v>
      </c>
    </row>
    <row r="2766" spans="1:31">
      <c r="A2766" t="s">
        <v>31</v>
      </c>
      <c r="B2766" t="s">
        <v>5547</v>
      </c>
      <c r="C2766" t="s">
        <v>5548</v>
      </c>
      <c r="D2766" t="s">
        <v>51</v>
      </c>
      <c r="E2766">
        <v>9.73</v>
      </c>
      <c r="F2766">
        <v>10.85</v>
      </c>
      <c r="G2766">
        <v>19.670000000000002</v>
      </c>
      <c r="H2766">
        <v>12.25</v>
      </c>
      <c r="I2766">
        <v>12.02</v>
      </c>
      <c r="J2766">
        <v>10.210000000000001</v>
      </c>
      <c r="K2766">
        <v>11.3</v>
      </c>
      <c r="L2766">
        <v>12</v>
      </c>
      <c r="M2766">
        <v>10.220000000000001</v>
      </c>
      <c r="N2766">
        <v>12.17</v>
      </c>
      <c r="O2766">
        <v>10.92</v>
      </c>
      <c r="P2766">
        <v>11.72</v>
      </c>
      <c r="Q2766">
        <v>9.59</v>
      </c>
      <c r="R2766">
        <v>11.06</v>
      </c>
      <c r="S2766">
        <v>10.47</v>
      </c>
      <c r="T2766">
        <v>16.79</v>
      </c>
      <c r="U2766">
        <v>14.54</v>
      </c>
      <c r="V2766">
        <v>11.05</v>
      </c>
      <c r="W2766">
        <v>14.73</v>
      </c>
      <c r="X2766">
        <v>17.510000000000002</v>
      </c>
      <c r="Y2766">
        <v>9.99</v>
      </c>
      <c r="Z2766">
        <v>11.48</v>
      </c>
      <c r="AA2766">
        <v>16.22</v>
      </c>
      <c r="AB2766">
        <v>13.78</v>
      </c>
      <c r="AC2766">
        <v>13.07</v>
      </c>
      <c r="AD2766">
        <v>11.76</v>
      </c>
      <c r="AE2766">
        <v>10.8</v>
      </c>
    </row>
    <row r="2767" spans="1:31">
      <c r="A2767" t="s">
        <v>31</v>
      </c>
      <c r="B2767" t="s">
        <v>5549</v>
      </c>
      <c r="C2767" t="s">
        <v>5550</v>
      </c>
      <c r="D2767" t="s">
        <v>51</v>
      </c>
      <c r="E2767">
        <v>14.42</v>
      </c>
      <c r="F2767">
        <v>15.95</v>
      </c>
      <c r="G2767">
        <v>28.52</v>
      </c>
      <c r="H2767">
        <v>17.91</v>
      </c>
      <c r="I2767">
        <v>17.73</v>
      </c>
      <c r="J2767">
        <v>15.09</v>
      </c>
      <c r="K2767">
        <v>16.66</v>
      </c>
      <c r="L2767">
        <v>17.690000000000001</v>
      </c>
      <c r="M2767">
        <v>15.12</v>
      </c>
      <c r="N2767">
        <v>17.7</v>
      </c>
      <c r="O2767">
        <v>16.059999999999999</v>
      </c>
      <c r="P2767">
        <v>17.23</v>
      </c>
      <c r="Q2767">
        <v>14.15</v>
      </c>
      <c r="R2767">
        <v>16.28</v>
      </c>
      <c r="S2767">
        <v>15.34</v>
      </c>
      <c r="T2767">
        <v>24.28</v>
      </c>
      <c r="U2767">
        <v>21.08</v>
      </c>
      <c r="V2767">
        <v>16.43</v>
      </c>
      <c r="W2767">
        <v>21.65</v>
      </c>
      <c r="X2767">
        <v>25.37</v>
      </c>
      <c r="Y2767">
        <v>14.84</v>
      </c>
      <c r="Z2767">
        <v>16.95</v>
      </c>
      <c r="AA2767">
        <v>23.49</v>
      </c>
      <c r="AB2767">
        <v>20.41</v>
      </c>
      <c r="AC2767">
        <v>18.989999999999998</v>
      </c>
      <c r="AD2767">
        <v>17.39</v>
      </c>
      <c r="AE2767">
        <v>15.87</v>
      </c>
    </row>
    <row r="2768" spans="1:31">
      <c r="A2768" t="s">
        <v>31</v>
      </c>
      <c r="B2768" t="s">
        <v>5551</v>
      </c>
      <c r="C2768" t="s">
        <v>5552</v>
      </c>
      <c r="D2768" t="s">
        <v>51</v>
      </c>
      <c r="E2768">
        <v>7.36</v>
      </c>
      <c r="F2768">
        <v>7.5</v>
      </c>
      <c r="G2768">
        <v>7.79</v>
      </c>
      <c r="H2768">
        <v>7.65</v>
      </c>
      <c r="I2768">
        <v>7.68</v>
      </c>
      <c r="J2768">
        <v>7.64</v>
      </c>
      <c r="K2768">
        <v>8.1</v>
      </c>
      <c r="L2768">
        <v>7.97</v>
      </c>
      <c r="M2768">
        <v>6.5</v>
      </c>
      <c r="N2768">
        <v>7.25</v>
      </c>
      <c r="O2768">
        <v>7.82</v>
      </c>
      <c r="P2768">
        <v>7.79</v>
      </c>
      <c r="Q2768">
        <v>7.19</v>
      </c>
      <c r="R2768">
        <v>7.67</v>
      </c>
      <c r="S2768">
        <v>6.37</v>
      </c>
      <c r="T2768">
        <v>7.74</v>
      </c>
      <c r="U2768">
        <v>6.13</v>
      </c>
      <c r="V2768">
        <v>9.19</v>
      </c>
      <c r="W2768">
        <v>8.01</v>
      </c>
      <c r="X2768">
        <v>7.27</v>
      </c>
      <c r="Y2768">
        <v>8.1</v>
      </c>
      <c r="Z2768">
        <v>7.95</v>
      </c>
      <c r="AA2768">
        <v>7.38</v>
      </c>
      <c r="AB2768">
        <v>8.41</v>
      </c>
      <c r="AC2768">
        <v>6.88</v>
      </c>
      <c r="AD2768">
        <v>8.36</v>
      </c>
      <c r="AE2768">
        <v>7.23</v>
      </c>
    </row>
    <row r="2769" spans="1:31">
      <c r="A2769" t="s">
        <v>31</v>
      </c>
      <c r="B2769" t="s">
        <v>5553</v>
      </c>
      <c r="C2769" t="s">
        <v>5554</v>
      </c>
      <c r="D2769" t="s">
        <v>51</v>
      </c>
      <c r="E2769">
        <v>5.37</v>
      </c>
      <c r="F2769">
        <v>5.56</v>
      </c>
      <c r="G2769">
        <v>6.02</v>
      </c>
      <c r="H2769">
        <v>5.54</v>
      </c>
      <c r="I2769">
        <v>5.67</v>
      </c>
      <c r="J2769">
        <v>5.71</v>
      </c>
      <c r="K2769">
        <v>5.95</v>
      </c>
      <c r="L2769">
        <v>5.82</v>
      </c>
      <c r="M2769">
        <v>4.8600000000000003</v>
      </c>
      <c r="N2769">
        <v>4.6100000000000003</v>
      </c>
      <c r="O2769">
        <v>5.99</v>
      </c>
      <c r="P2769">
        <v>6.17</v>
      </c>
      <c r="Q2769">
        <v>5.0199999999999996</v>
      </c>
      <c r="R2769">
        <v>5.74</v>
      </c>
      <c r="S2769">
        <v>4.3499999999999996</v>
      </c>
      <c r="T2769">
        <v>5.67</v>
      </c>
      <c r="U2769">
        <v>4.5199999999999996</v>
      </c>
      <c r="V2769">
        <v>6.96</v>
      </c>
      <c r="W2769">
        <v>5.89</v>
      </c>
      <c r="X2769">
        <v>5.2</v>
      </c>
      <c r="Y2769">
        <v>5.67</v>
      </c>
      <c r="Z2769">
        <v>5.79</v>
      </c>
      <c r="AA2769">
        <v>5.47</v>
      </c>
      <c r="AB2769">
        <v>6.88</v>
      </c>
      <c r="AC2769">
        <v>5.13</v>
      </c>
      <c r="AD2769">
        <v>6.28</v>
      </c>
      <c r="AE2769">
        <v>5.61</v>
      </c>
    </row>
    <row r="2770" spans="1:31">
      <c r="A2770" t="s">
        <v>31</v>
      </c>
      <c r="B2770" t="s">
        <v>5555</v>
      </c>
      <c r="C2770" t="s">
        <v>5556</v>
      </c>
      <c r="D2770" t="s">
        <v>51</v>
      </c>
      <c r="E2770">
        <v>7.6</v>
      </c>
      <c r="F2770">
        <v>7.63</v>
      </c>
      <c r="G2770">
        <v>8.76</v>
      </c>
      <c r="H2770">
        <v>7.56</v>
      </c>
      <c r="I2770">
        <v>8.2200000000000006</v>
      </c>
      <c r="J2770">
        <v>7.86</v>
      </c>
      <c r="K2770">
        <v>8.2799999999999994</v>
      </c>
      <c r="L2770">
        <v>8.2899999999999991</v>
      </c>
      <c r="M2770">
        <v>7.13</v>
      </c>
      <c r="N2770">
        <v>6.41</v>
      </c>
      <c r="O2770">
        <v>8.07</v>
      </c>
      <c r="P2770">
        <v>8.4</v>
      </c>
      <c r="Q2770">
        <v>7.03</v>
      </c>
      <c r="R2770">
        <v>7.94</v>
      </c>
      <c r="S2770">
        <v>6.26</v>
      </c>
      <c r="T2770">
        <v>7.72</v>
      </c>
      <c r="U2770">
        <v>6.49</v>
      </c>
      <c r="V2770">
        <v>9.57</v>
      </c>
      <c r="W2770">
        <v>8.7899999999999991</v>
      </c>
      <c r="X2770">
        <v>7.56</v>
      </c>
      <c r="Y2770">
        <v>8.0299999999999994</v>
      </c>
      <c r="Z2770">
        <v>8.26</v>
      </c>
      <c r="AA2770">
        <v>7.57</v>
      </c>
      <c r="AB2770">
        <v>10</v>
      </c>
      <c r="AC2770">
        <v>6.95</v>
      </c>
      <c r="AD2770">
        <v>8.9</v>
      </c>
      <c r="AE2770">
        <v>7.66</v>
      </c>
    </row>
    <row r="2771" spans="1:31">
      <c r="A2771" t="s">
        <v>31</v>
      </c>
      <c r="B2771" t="s">
        <v>5557</v>
      </c>
      <c r="C2771" t="s">
        <v>5558</v>
      </c>
      <c r="D2771" t="s">
        <v>51</v>
      </c>
      <c r="E2771">
        <v>8.1999999999999993</v>
      </c>
      <c r="F2771">
        <v>8.32</v>
      </c>
      <c r="G2771">
        <v>8.76</v>
      </c>
      <c r="H2771">
        <v>8.4600000000000009</v>
      </c>
      <c r="I2771">
        <v>8.59</v>
      </c>
      <c r="J2771">
        <v>8.49</v>
      </c>
      <c r="K2771">
        <v>9</v>
      </c>
      <c r="L2771">
        <v>8.8800000000000008</v>
      </c>
      <c r="M2771">
        <v>7.3</v>
      </c>
      <c r="N2771">
        <v>7.94</v>
      </c>
      <c r="O2771">
        <v>8.68</v>
      </c>
      <c r="P2771">
        <v>8.69</v>
      </c>
      <c r="Q2771">
        <v>7.95</v>
      </c>
      <c r="R2771">
        <v>8.5399999999999991</v>
      </c>
      <c r="S2771">
        <v>7.06</v>
      </c>
      <c r="T2771">
        <v>8.56</v>
      </c>
      <c r="U2771">
        <v>6.85</v>
      </c>
      <c r="V2771">
        <v>10.23</v>
      </c>
      <c r="W2771">
        <v>8.9700000000000006</v>
      </c>
      <c r="X2771">
        <v>8.11</v>
      </c>
      <c r="Y2771">
        <v>8.98</v>
      </c>
      <c r="Z2771">
        <v>8.86</v>
      </c>
      <c r="AA2771">
        <v>8.2100000000000009</v>
      </c>
      <c r="AB2771">
        <v>9.51</v>
      </c>
      <c r="AC2771">
        <v>7.63</v>
      </c>
      <c r="AD2771">
        <v>9.34</v>
      </c>
      <c r="AE2771">
        <v>8.0500000000000007</v>
      </c>
    </row>
    <row r="2772" spans="1:31">
      <c r="A2772" t="s">
        <v>31</v>
      </c>
      <c r="B2772" t="s">
        <v>5559</v>
      </c>
      <c r="C2772" t="s">
        <v>5560</v>
      </c>
      <c r="D2772" t="s">
        <v>51</v>
      </c>
      <c r="E2772">
        <v>6.22</v>
      </c>
      <c r="F2772">
        <v>6.4</v>
      </c>
      <c r="G2772">
        <v>6.99</v>
      </c>
      <c r="H2772">
        <v>6.36</v>
      </c>
      <c r="I2772">
        <v>6.6</v>
      </c>
      <c r="J2772">
        <v>6.57</v>
      </c>
      <c r="K2772">
        <v>6.86</v>
      </c>
      <c r="L2772">
        <v>6.73</v>
      </c>
      <c r="M2772">
        <v>5.65</v>
      </c>
      <c r="N2772">
        <v>5.32</v>
      </c>
      <c r="O2772">
        <v>6.86</v>
      </c>
      <c r="P2772">
        <v>7.07</v>
      </c>
      <c r="Q2772">
        <v>5.78</v>
      </c>
      <c r="R2772">
        <v>6.6</v>
      </c>
      <c r="S2772">
        <v>5.04</v>
      </c>
      <c r="T2772">
        <v>6.49</v>
      </c>
      <c r="U2772">
        <v>5.25</v>
      </c>
      <c r="V2772">
        <v>8.01</v>
      </c>
      <c r="W2772">
        <v>6.87</v>
      </c>
      <c r="X2772">
        <v>6.05</v>
      </c>
      <c r="Y2772">
        <v>6.55</v>
      </c>
      <c r="Z2772">
        <v>6.71</v>
      </c>
      <c r="AA2772">
        <v>6.29</v>
      </c>
      <c r="AB2772">
        <v>7.99</v>
      </c>
      <c r="AC2772">
        <v>5.89</v>
      </c>
      <c r="AD2772">
        <v>7.24</v>
      </c>
      <c r="AE2772">
        <v>6.43</v>
      </c>
    </row>
    <row r="2773" spans="1:31">
      <c r="A2773" t="s">
        <v>31</v>
      </c>
      <c r="B2773" t="s">
        <v>5561</v>
      </c>
      <c r="C2773" t="s">
        <v>5562</v>
      </c>
      <c r="D2773" t="s">
        <v>51</v>
      </c>
      <c r="E2773">
        <v>8.41</v>
      </c>
      <c r="F2773">
        <v>8.44</v>
      </c>
      <c r="G2773">
        <v>9.6999999999999993</v>
      </c>
      <c r="H2773">
        <v>8.35</v>
      </c>
      <c r="I2773">
        <v>9.11</v>
      </c>
      <c r="J2773">
        <v>8.68</v>
      </c>
      <c r="K2773">
        <v>9.17</v>
      </c>
      <c r="L2773">
        <v>9.18</v>
      </c>
      <c r="M2773">
        <v>7.92</v>
      </c>
      <c r="N2773">
        <v>7.1</v>
      </c>
      <c r="O2773">
        <v>8.93</v>
      </c>
      <c r="P2773">
        <v>9.27</v>
      </c>
      <c r="Q2773">
        <v>7.77</v>
      </c>
      <c r="R2773">
        <v>8.7799999999999994</v>
      </c>
      <c r="S2773">
        <v>6.94</v>
      </c>
      <c r="T2773">
        <v>8.5399999999999991</v>
      </c>
      <c r="U2773">
        <v>7.21</v>
      </c>
      <c r="V2773">
        <v>10.58</v>
      </c>
      <c r="W2773">
        <v>9.75</v>
      </c>
      <c r="X2773">
        <v>8.3800000000000008</v>
      </c>
      <c r="Y2773">
        <v>8.9</v>
      </c>
      <c r="Z2773">
        <v>9.15</v>
      </c>
      <c r="AA2773">
        <v>8.39</v>
      </c>
      <c r="AB2773">
        <v>11.08</v>
      </c>
      <c r="AC2773">
        <v>7.71</v>
      </c>
      <c r="AD2773">
        <v>9.85</v>
      </c>
      <c r="AE2773">
        <v>8.4600000000000009</v>
      </c>
    </row>
    <row r="2774" spans="1:31">
      <c r="A2774" t="s">
        <v>31</v>
      </c>
      <c r="B2774" t="s">
        <v>5563</v>
      </c>
      <c r="C2774" t="s">
        <v>5564</v>
      </c>
      <c r="D2774" t="s">
        <v>51</v>
      </c>
      <c r="E2774">
        <v>10.83</v>
      </c>
      <c r="F2774">
        <v>11.16</v>
      </c>
      <c r="G2774">
        <v>11.56</v>
      </c>
      <c r="H2774">
        <v>11.3</v>
      </c>
      <c r="I2774">
        <v>11.23</v>
      </c>
      <c r="J2774">
        <v>11.4</v>
      </c>
      <c r="K2774">
        <v>11.96</v>
      </c>
      <c r="L2774">
        <v>11.66</v>
      </c>
      <c r="M2774">
        <v>9.48</v>
      </c>
      <c r="N2774">
        <v>10.26</v>
      </c>
      <c r="O2774">
        <v>11.82</v>
      </c>
      <c r="P2774">
        <v>11.87</v>
      </c>
      <c r="Q2774">
        <v>10.43</v>
      </c>
      <c r="R2774">
        <v>11.43</v>
      </c>
      <c r="S2774">
        <v>9.11</v>
      </c>
      <c r="T2774">
        <v>11.47</v>
      </c>
      <c r="U2774">
        <v>8.99</v>
      </c>
      <c r="V2774">
        <v>13.79</v>
      </c>
      <c r="W2774">
        <v>11.58</v>
      </c>
      <c r="X2774">
        <v>10.52</v>
      </c>
      <c r="Y2774">
        <v>11.73</v>
      </c>
      <c r="Z2774">
        <v>11.65</v>
      </c>
      <c r="AA2774">
        <v>10.97</v>
      </c>
      <c r="AB2774">
        <v>12.71</v>
      </c>
      <c r="AC2774">
        <v>10.31</v>
      </c>
      <c r="AD2774">
        <v>12.38</v>
      </c>
      <c r="AE2774">
        <v>10.94</v>
      </c>
    </row>
    <row r="2775" spans="1:31">
      <c r="A2775" t="s">
        <v>31</v>
      </c>
      <c r="B2775" t="s">
        <v>5565</v>
      </c>
      <c r="C2775" t="s">
        <v>5566</v>
      </c>
      <c r="D2775" t="s">
        <v>51</v>
      </c>
      <c r="E2775">
        <v>8.86</v>
      </c>
      <c r="F2775">
        <v>9.24</v>
      </c>
      <c r="G2775">
        <v>9.7899999999999991</v>
      </c>
      <c r="H2775">
        <v>9.19</v>
      </c>
      <c r="I2775">
        <v>9.25</v>
      </c>
      <c r="J2775">
        <v>9.49</v>
      </c>
      <c r="K2775">
        <v>9.83</v>
      </c>
      <c r="L2775">
        <v>9.5299999999999994</v>
      </c>
      <c r="M2775">
        <v>7.85</v>
      </c>
      <c r="N2775">
        <v>7.63</v>
      </c>
      <c r="O2775">
        <v>9.99</v>
      </c>
      <c r="P2775">
        <v>10.27</v>
      </c>
      <c r="Q2775">
        <v>8.27</v>
      </c>
      <c r="R2775">
        <v>9.5</v>
      </c>
      <c r="S2775">
        <v>7.09</v>
      </c>
      <c r="T2775">
        <v>9.4</v>
      </c>
      <c r="U2775">
        <v>7.39</v>
      </c>
      <c r="V2775">
        <v>11.55</v>
      </c>
      <c r="W2775">
        <v>9.48</v>
      </c>
      <c r="X2775">
        <v>8.4600000000000009</v>
      </c>
      <c r="Y2775">
        <v>9.3000000000000007</v>
      </c>
      <c r="Z2775">
        <v>9.49</v>
      </c>
      <c r="AA2775">
        <v>9.0500000000000007</v>
      </c>
      <c r="AB2775">
        <v>11.2</v>
      </c>
      <c r="AC2775">
        <v>8.56</v>
      </c>
      <c r="AD2775">
        <v>10.3</v>
      </c>
      <c r="AE2775">
        <v>9.34</v>
      </c>
    </row>
    <row r="2776" spans="1:31">
      <c r="A2776" t="s">
        <v>31</v>
      </c>
      <c r="B2776" t="s">
        <v>5567</v>
      </c>
      <c r="C2776" t="s">
        <v>5568</v>
      </c>
      <c r="D2776" t="s">
        <v>51</v>
      </c>
      <c r="E2776">
        <v>10.92</v>
      </c>
      <c r="F2776">
        <v>11.12</v>
      </c>
      <c r="G2776">
        <v>12.37</v>
      </c>
      <c r="H2776">
        <v>11.03</v>
      </c>
      <c r="I2776">
        <v>11.64</v>
      </c>
      <c r="J2776">
        <v>11.45</v>
      </c>
      <c r="K2776">
        <v>11.98</v>
      </c>
      <c r="L2776">
        <v>11.83</v>
      </c>
      <c r="M2776">
        <v>10</v>
      </c>
      <c r="N2776">
        <v>9.3000000000000007</v>
      </c>
      <c r="O2776">
        <v>11.88</v>
      </c>
      <c r="P2776">
        <v>12.3</v>
      </c>
      <c r="Q2776">
        <v>10.130000000000001</v>
      </c>
      <c r="R2776">
        <v>11.53</v>
      </c>
      <c r="S2776">
        <v>8.8800000000000008</v>
      </c>
      <c r="T2776">
        <v>11.28</v>
      </c>
      <c r="U2776">
        <v>9.24</v>
      </c>
      <c r="V2776">
        <v>13.95</v>
      </c>
      <c r="W2776">
        <v>12.24</v>
      </c>
      <c r="X2776">
        <v>10.67</v>
      </c>
      <c r="Y2776">
        <v>11.5</v>
      </c>
      <c r="Z2776">
        <v>11.81</v>
      </c>
      <c r="AA2776">
        <v>10.98</v>
      </c>
      <c r="AB2776">
        <v>14.13</v>
      </c>
      <c r="AC2776">
        <v>10.220000000000001</v>
      </c>
      <c r="AD2776">
        <v>12.73</v>
      </c>
      <c r="AE2776">
        <v>11.19</v>
      </c>
    </row>
    <row r="2777" spans="1:31">
      <c r="A2777" t="s">
        <v>31</v>
      </c>
      <c r="B2777" t="s">
        <v>5569</v>
      </c>
      <c r="C2777" t="s">
        <v>5570</v>
      </c>
      <c r="D2777" t="s">
        <v>51</v>
      </c>
      <c r="E2777">
        <v>8.84</v>
      </c>
      <c r="F2777">
        <v>9.1</v>
      </c>
      <c r="G2777">
        <v>13.26</v>
      </c>
      <c r="H2777">
        <v>9.8000000000000007</v>
      </c>
      <c r="I2777">
        <v>10.17</v>
      </c>
      <c r="J2777">
        <v>8.9</v>
      </c>
      <c r="K2777">
        <v>9.81</v>
      </c>
      <c r="L2777">
        <v>10.26</v>
      </c>
      <c r="M2777">
        <v>8.74</v>
      </c>
      <c r="N2777">
        <v>9.94</v>
      </c>
      <c r="O2777">
        <v>9.08</v>
      </c>
      <c r="P2777">
        <v>9.36</v>
      </c>
      <c r="Q2777">
        <v>8.6999999999999993</v>
      </c>
      <c r="R2777">
        <v>9.33</v>
      </c>
      <c r="S2777">
        <v>8.76</v>
      </c>
      <c r="T2777">
        <v>11.63</v>
      </c>
      <c r="U2777">
        <v>10.06</v>
      </c>
      <c r="V2777">
        <v>10.210000000000001</v>
      </c>
      <c r="W2777">
        <v>11.77</v>
      </c>
      <c r="X2777">
        <v>12.2</v>
      </c>
      <c r="Y2777">
        <v>9.59</v>
      </c>
      <c r="Z2777">
        <v>10.029999999999999</v>
      </c>
      <c r="AA2777">
        <v>11.3</v>
      </c>
      <c r="AB2777">
        <v>11.13</v>
      </c>
      <c r="AC2777">
        <v>9.51</v>
      </c>
      <c r="AD2777">
        <v>10.27</v>
      </c>
      <c r="AE2777">
        <v>8.7100000000000009</v>
      </c>
    </row>
    <row r="2778" spans="1:31">
      <c r="A2778" t="s">
        <v>31</v>
      </c>
      <c r="B2778" t="s">
        <v>5571</v>
      </c>
      <c r="C2778" t="s">
        <v>5572</v>
      </c>
      <c r="D2778" t="s">
        <v>51</v>
      </c>
      <c r="E2778">
        <v>6.87</v>
      </c>
      <c r="F2778">
        <v>7.18</v>
      </c>
      <c r="G2778">
        <v>11.49</v>
      </c>
      <c r="H2778">
        <v>7.69</v>
      </c>
      <c r="I2778">
        <v>8.19</v>
      </c>
      <c r="J2778">
        <v>6.99</v>
      </c>
      <c r="K2778">
        <v>7.68</v>
      </c>
      <c r="L2778">
        <v>8.1300000000000008</v>
      </c>
      <c r="M2778">
        <v>7.11</v>
      </c>
      <c r="N2778">
        <v>7.31</v>
      </c>
      <c r="O2778">
        <v>7.25</v>
      </c>
      <c r="P2778">
        <v>7.76</v>
      </c>
      <c r="Q2778">
        <v>6.54</v>
      </c>
      <c r="R2778">
        <v>7.4</v>
      </c>
      <c r="S2778">
        <v>6.74</v>
      </c>
      <c r="T2778">
        <v>9.56</v>
      </c>
      <c r="U2778">
        <v>8.4600000000000009</v>
      </c>
      <c r="V2778">
        <v>7.97</v>
      </c>
      <c r="W2778">
        <v>9.67</v>
      </c>
      <c r="X2778">
        <v>10.14</v>
      </c>
      <c r="Y2778">
        <v>7.16</v>
      </c>
      <c r="Z2778">
        <v>7.87</v>
      </c>
      <c r="AA2778">
        <v>9.3800000000000008</v>
      </c>
      <c r="AB2778">
        <v>9.6199999999999992</v>
      </c>
      <c r="AC2778">
        <v>7.76</v>
      </c>
      <c r="AD2778">
        <v>8.19</v>
      </c>
      <c r="AE2778">
        <v>7.11</v>
      </c>
    </row>
    <row r="2779" spans="1:31">
      <c r="A2779" t="s">
        <v>31</v>
      </c>
      <c r="B2779" t="s">
        <v>5573</v>
      </c>
      <c r="C2779" t="s">
        <v>5574</v>
      </c>
      <c r="D2779" t="s">
        <v>51</v>
      </c>
      <c r="E2779">
        <v>9.08</v>
      </c>
      <c r="F2779">
        <v>9.2200000000000006</v>
      </c>
      <c r="G2779">
        <v>13.95</v>
      </c>
      <c r="H2779">
        <v>9.64</v>
      </c>
      <c r="I2779">
        <v>10.65</v>
      </c>
      <c r="J2779">
        <v>9.14</v>
      </c>
      <c r="K2779">
        <v>10</v>
      </c>
      <c r="L2779">
        <v>10.54</v>
      </c>
      <c r="M2779">
        <v>9.32</v>
      </c>
      <c r="N2779">
        <v>9</v>
      </c>
      <c r="O2779">
        <v>9.35</v>
      </c>
      <c r="P2779">
        <v>9.98</v>
      </c>
      <c r="Q2779">
        <v>8.5299999999999994</v>
      </c>
      <c r="R2779">
        <v>9.59</v>
      </c>
      <c r="S2779">
        <v>8.56</v>
      </c>
      <c r="T2779">
        <v>11.43</v>
      </c>
      <c r="U2779">
        <v>10.220000000000001</v>
      </c>
      <c r="V2779">
        <v>10.64</v>
      </c>
      <c r="W2779">
        <v>12.41</v>
      </c>
      <c r="X2779">
        <v>12.23</v>
      </c>
      <c r="Y2779">
        <v>9.5299999999999994</v>
      </c>
      <c r="Z2779">
        <v>10.32</v>
      </c>
      <c r="AA2779">
        <v>11.28</v>
      </c>
      <c r="AB2779">
        <v>12.67</v>
      </c>
      <c r="AC2779">
        <v>9.48</v>
      </c>
      <c r="AD2779">
        <v>10.78</v>
      </c>
      <c r="AE2779">
        <v>9.1300000000000008</v>
      </c>
    </row>
    <row r="2780" spans="1:31">
      <c r="A2780" t="s">
        <v>31</v>
      </c>
      <c r="B2780" t="s">
        <v>5575</v>
      </c>
      <c r="C2780" t="s">
        <v>5576</v>
      </c>
      <c r="D2780" t="s">
        <v>51</v>
      </c>
      <c r="E2780">
        <v>10.47</v>
      </c>
      <c r="F2780">
        <v>10.82</v>
      </c>
      <c r="G2780">
        <v>16.13</v>
      </c>
      <c r="H2780">
        <v>11.67</v>
      </c>
      <c r="I2780">
        <v>12.14</v>
      </c>
      <c r="J2780">
        <v>10.58</v>
      </c>
      <c r="K2780">
        <v>11.66</v>
      </c>
      <c r="L2780">
        <v>12.22</v>
      </c>
      <c r="M2780">
        <v>10.43</v>
      </c>
      <c r="N2780">
        <v>11.74</v>
      </c>
      <c r="O2780">
        <v>10.82</v>
      </c>
      <c r="P2780">
        <v>11.24</v>
      </c>
      <c r="Q2780">
        <v>10.28</v>
      </c>
      <c r="R2780">
        <v>11.11</v>
      </c>
      <c r="S2780">
        <v>10.4</v>
      </c>
      <c r="T2780">
        <v>14.03</v>
      </c>
      <c r="U2780">
        <v>12.16</v>
      </c>
      <c r="V2780">
        <v>12.09</v>
      </c>
      <c r="W2780">
        <v>14.12</v>
      </c>
      <c r="X2780">
        <v>14.74</v>
      </c>
      <c r="Y2780">
        <v>11.28</v>
      </c>
      <c r="Z2780">
        <v>11.91</v>
      </c>
      <c r="AA2780">
        <v>13.64</v>
      </c>
      <c r="AB2780">
        <v>13.41</v>
      </c>
      <c r="AC2780">
        <v>11.43</v>
      </c>
      <c r="AD2780">
        <v>12.22</v>
      </c>
      <c r="AE2780">
        <v>10.43</v>
      </c>
    </row>
    <row r="2781" spans="1:31">
      <c r="A2781" t="s">
        <v>31</v>
      </c>
      <c r="B2781" t="s">
        <v>5577</v>
      </c>
      <c r="C2781" t="s">
        <v>5578</v>
      </c>
      <c r="D2781" t="s">
        <v>51</v>
      </c>
      <c r="E2781">
        <v>8.5399999999999991</v>
      </c>
      <c r="F2781">
        <v>8.9600000000000009</v>
      </c>
      <c r="G2781">
        <v>14.44</v>
      </c>
      <c r="H2781">
        <v>9.61</v>
      </c>
      <c r="I2781">
        <v>10.199999999999999</v>
      </c>
      <c r="J2781">
        <v>8.7200000000000006</v>
      </c>
      <c r="K2781">
        <v>9.57</v>
      </c>
      <c r="L2781">
        <v>10.14</v>
      </c>
      <c r="M2781">
        <v>8.84</v>
      </c>
      <c r="N2781">
        <v>9.16</v>
      </c>
      <c r="O2781">
        <v>9.06</v>
      </c>
      <c r="P2781">
        <v>9.67</v>
      </c>
      <c r="Q2781">
        <v>8.15</v>
      </c>
      <c r="R2781">
        <v>9.23</v>
      </c>
      <c r="S2781">
        <v>8.42</v>
      </c>
      <c r="T2781">
        <v>12.01</v>
      </c>
      <c r="U2781">
        <v>10.61</v>
      </c>
      <c r="V2781">
        <v>9.92</v>
      </c>
      <c r="W2781">
        <v>12.08</v>
      </c>
      <c r="X2781">
        <v>12.74</v>
      </c>
      <c r="Y2781">
        <v>8.9</v>
      </c>
      <c r="Z2781">
        <v>9.82</v>
      </c>
      <c r="AA2781">
        <v>11.77</v>
      </c>
      <c r="AB2781">
        <v>11.97</v>
      </c>
      <c r="AC2781">
        <v>9.73</v>
      </c>
      <c r="AD2781">
        <v>10.18</v>
      </c>
      <c r="AE2781">
        <v>8.8699999999999992</v>
      </c>
    </row>
    <row r="2782" spans="1:31">
      <c r="A2782" t="s">
        <v>31</v>
      </c>
      <c r="B2782" t="s">
        <v>5579</v>
      </c>
      <c r="C2782" t="s">
        <v>5580</v>
      </c>
      <c r="D2782" t="s">
        <v>51</v>
      </c>
      <c r="E2782">
        <v>10.7</v>
      </c>
      <c r="F2782">
        <v>10.93</v>
      </c>
      <c r="G2782">
        <v>16.739999999999998</v>
      </c>
      <c r="H2782">
        <v>11.48</v>
      </c>
      <c r="I2782">
        <v>12.59</v>
      </c>
      <c r="J2782">
        <v>10.8</v>
      </c>
      <c r="K2782">
        <v>11.82</v>
      </c>
      <c r="L2782">
        <v>12.47</v>
      </c>
      <c r="M2782">
        <v>11.01</v>
      </c>
      <c r="N2782">
        <v>10.78</v>
      </c>
      <c r="O2782">
        <v>11.08</v>
      </c>
      <c r="P2782">
        <v>11.84</v>
      </c>
      <c r="Q2782">
        <v>10.09</v>
      </c>
      <c r="R2782">
        <v>11.34</v>
      </c>
      <c r="S2782">
        <v>10.17</v>
      </c>
      <c r="T2782">
        <v>13.77</v>
      </c>
      <c r="U2782">
        <v>12.27</v>
      </c>
      <c r="V2782">
        <v>12.51</v>
      </c>
      <c r="W2782">
        <v>14.73</v>
      </c>
      <c r="X2782">
        <v>14.7</v>
      </c>
      <c r="Y2782">
        <v>11.22</v>
      </c>
      <c r="Z2782">
        <v>12.18</v>
      </c>
      <c r="AA2782">
        <v>13.57</v>
      </c>
      <c r="AB2782">
        <v>14.94</v>
      </c>
      <c r="AC2782">
        <v>11.35</v>
      </c>
      <c r="AD2782">
        <v>12.73</v>
      </c>
      <c r="AE2782">
        <v>10.83</v>
      </c>
    </row>
    <row r="2783" spans="1:31">
      <c r="A2783" t="s">
        <v>31</v>
      </c>
      <c r="B2783" t="s">
        <v>5581</v>
      </c>
      <c r="C2783" t="s">
        <v>5582</v>
      </c>
      <c r="D2783" t="s">
        <v>104</v>
      </c>
      <c r="E2783">
        <v>52.87</v>
      </c>
      <c r="F2783">
        <v>53.45</v>
      </c>
      <c r="G2783">
        <v>59.62</v>
      </c>
      <c r="H2783">
        <v>53.24</v>
      </c>
      <c r="I2783">
        <v>56.53</v>
      </c>
      <c r="J2783">
        <v>54.85</v>
      </c>
      <c r="K2783">
        <v>57.83</v>
      </c>
      <c r="L2783">
        <v>57.46</v>
      </c>
      <c r="M2783">
        <v>48.74</v>
      </c>
      <c r="N2783">
        <v>46.3</v>
      </c>
      <c r="O2783">
        <v>56.46</v>
      </c>
      <c r="P2783">
        <v>58.15</v>
      </c>
      <c r="Q2783">
        <v>49.49</v>
      </c>
      <c r="R2783">
        <v>55.3</v>
      </c>
      <c r="S2783">
        <v>43.86</v>
      </c>
      <c r="T2783">
        <v>54.32</v>
      </c>
      <c r="U2783">
        <v>44.85</v>
      </c>
      <c r="V2783">
        <v>66.7</v>
      </c>
      <c r="W2783">
        <v>59.83</v>
      </c>
      <c r="X2783">
        <v>52.31</v>
      </c>
      <c r="Y2783">
        <v>56.32</v>
      </c>
      <c r="Z2783">
        <v>57.32</v>
      </c>
      <c r="AA2783">
        <v>52.89</v>
      </c>
      <c r="AB2783">
        <v>67.209999999999994</v>
      </c>
      <c r="AC2783">
        <v>48.9</v>
      </c>
      <c r="AD2783">
        <v>61.35</v>
      </c>
      <c r="AE2783">
        <v>53.16</v>
      </c>
    </row>
    <row r="2784" spans="1:31">
      <c r="A2784" t="s">
        <v>31</v>
      </c>
      <c r="B2784" t="s">
        <v>5583</v>
      </c>
      <c r="C2784" t="s">
        <v>5584</v>
      </c>
      <c r="D2784" t="s">
        <v>51</v>
      </c>
      <c r="E2784">
        <v>60.26</v>
      </c>
      <c r="F2784">
        <v>67.02</v>
      </c>
      <c r="G2784">
        <v>61.62</v>
      </c>
      <c r="H2784">
        <v>67.45</v>
      </c>
      <c r="I2784">
        <v>58.93</v>
      </c>
      <c r="J2784">
        <v>68.91</v>
      </c>
      <c r="K2784">
        <v>69.069999999999993</v>
      </c>
      <c r="L2784">
        <v>62.9</v>
      </c>
      <c r="M2784">
        <v>47.53</v>
      </c>
      <c r="N2784">
        <v>53.9</v>
      </c>
      <c r="O2784">
        <v>75.319999999999993</v>
      </c>
      <c r="P2784">
        <v>75.73</v>
      </c>
      <c r="Q2784">
        <v>57.36</v>
      </c>
      <c r="R2784">
        <v>67.95</v>
      </c>
      <c r="S2784">
        <v>45.66</v>
      </c>
      <c r="T2784">
        <v>69.11</v>
      </c>
      <c r="U2784">
        <v>48.12</v>
      </c>
      <c r="V2784">
        <v>83.7</v>
      </c>
      <c r="W2784">
        <v>55.46</v>
      </c>
      <c r="X2784">
        <v>53.3</v>
      </c>
      <c r="Y2784">
        <v>62.61</v>
      </c>
      <c r="Z2784">
        <v>63.13</v>
      </c>
      <c r="AA2784">
        <v>64.06</v>
      </c>
      <c r="AB2784">
        <v>71.069999999999993</v>
      </c>
      <c r="AC2784">
        <v>63.72</v>
      </c>
      <c r="AD2784">
        <v>69.650000000000006</v>
      </c>
      <c r="AE2784">
        <v>68.989999999999995</v>
      </c>
    </row>
    <row r="2785" spans="1:31">
      <c r="A2785" t="s">
        <v>31</v>
      </c>
      <c r="B2785" t="s">
        <v>5585</v>
      </c>
      <c r="C2785" t="s">
        <v>5586</v>
      </c>
      <c r="D2785" t="s">
        <v>51</v>
      </c>
      <c r="E2785">
        <v>9.01</v>
      </c>
      <c r="F2785">
        <v>9.2899999999999991</v>
      </c>
      <c r="G2785">
        <v>9.52</v>
      </c>
      <c r="H2785">
        <v>9.44</v>
      </c>
      <c r="I2785">
        <v>9.32</v>
      </c>
      <c r="J2785">
        <v>9.48</v>
      </c>
      <c r="K2785">
        <v>9.9600000000000009</v>
      </c>
      <c r="L2785">
        <v>9.7100000000000009</v>
      </c>
      <c r="M2785">
        <v>7.85</v>
      </c>
      <c r="N2785">
        <v>8.7100000000000009</v>
      </c>
      <c r="O2785">
        <v>9.82</v>
      </c>
      <c r="P2785">
        <v>9.81</v>
      </c>
      <c r="Q2785">
        <v>8.75</v>
      </c>
      <c r="R2785">
        <v>9.5</v>
      </c>
      <c r="S2785">
        <v>7.65</v>
      </c>
      <c r="T2785">
        <v>9.58</v>
      </c>
      <c r="U2785">
        <v>7.47</v>
      </c>
      <c r="V2785">
        <v>11.45</v>
      </c>
      <c r="W2785">
        <v>9.59</v>
      </c>
      <c r="X2785">
        <v>8.7799999999999994</v>
      </c>
      <c r="Y2785">
        <v>9.83</v>
      </c>
      <c r="Z2785">
        <v>9.6999999999999993</v>
      </c>
      <c r="AA2785">
        <v>9.1199999999999992</v>
      </c>
      <c r="AB2785">
        <v>10.39</v>
      </c>
      <c r="AC2785">
        <v>8.58</v>
      </c>
      <c r="AD2785">
        <v>10.27</v>
      </c>
      <c r="AE2785">
        <v>9.06</v>
      </c>
    </row>
    <row r="2786" spans="1:31">
      <c r="A2786" t="s">
        <v>31</v>
      </c>
      <c r="B2786" t="s">
        <v>5587</v>
      </c>
      <c r="C2786" t="s">
        <v>5588</v>
      </c>
      <c r="D2786" t="s">
        <v>51</v>
      </c>
      <c r="E2786">
        <v>7.16</v>
      </c>
      <c r="F2786">
        <v>7.48</v>
      </c>
      <c r="G2786">
        <v>7.9</v>
      </c>
      <c r="H2786">
        <v>7.45</v>
      </c>
      <c r="I2786">
        <v>7.47</v>
      </c>
      <c r="J2786">
        <v>7.69</v>
      </c>
      <c r="K2786">
        <v>7.96</v>
      </c>
      <c r="L2786">
        <v>7.71</v>
      </c>
      <c r="M2786">
        <v>6.33</v>
      </c>
      <c r="N2786">
        <v>6.18</v>
      </c>
      <c r="O2786">
        <v>8.11</v>
      </c>
      <c r="P2786">
        <v>8.32</v>
      </c>
      <c r="Q2786">
        <v>6.69</v>
      </c>
      <c r="R2786">
        <v>7.7</v>
      </c>
      <c r="S2786">
        <v>5.74</v>
      </c>
      <c r="T2786">
        <v>7.63</v>
      </c>
      <c r="U2786">
        <v>5.98</v>
      </c>
      <c r="V2786">
        <v>9.3699999999999992</v>
      </c>
      <c r="W2786">
        <v>7.64</v>
      </c>
      <c r="X2786">
        <v>6.84</v>
      </c>
      <c r="Y2786">
        <v>7.52</v>
      </c>
      <c r="Z2786">
        <v>7.69</v>
      </c>
      <c r="AA2786">
        <v>7.33</v>
      </c>
      <c r="AB2786">
        <v>9.0299999999999994</v>
      </c>
      <c r="AC2786">
        <v>6.94</v>
      </c>
      <c r="AD2786">
        <v>8.33</v>
      </c>
      <c r="AE2786">
        <v>7.58</v>
      </c>
    </row>
    <row r="2787" spans="1:31">
      <c r="A2787" t="s">
        <v>31</v>
      </c>
      <c r="B2787" t="s">
        <v>5589</v>
      </c>
      <c r="C2787" t="s">
        <v>5590</v>
      </c>
      <c r="D2787" t="s">
        <v>51</v>
      </c>
      <c r="E2787">
        <v>9.98</v>
      </c>
      <c r="F2787">
        <v>10.16</v>
      </c>
      <c r="G2787">
        <v>11.34</v>
      </c>
      <c r="H2787">
        <v>10.07</v>
      </c>
      <c r="I2787">
        <v>10.66</v>
      </c>
      <c r="J2787">
        <v>10.45</v>
      </c>
      <c r="K2787">
        <v>10.94</v>
      </c>
      <c r="L2787">
        <v>10.83</v>
      </c>
      <c r="M2787">
        <v>9.18</v>
      </c>
      <c r="N2787">
        <v>8.49</v>
      </c>
      <c r="O2787">
        <v>10.84</v>
      </c>
      <c r="P2787">
        <v>11.22</v>
      </c>
      <c r="Q2787">
        <v>9.25</v>
      </c>
      <c r="R2787">
        <v>10.52</v>
      </c>
      <c r="S2787">
        <v>8.1300000000000008</v>
      </c>
      <c r="T2787">
        <v>10.3</v>
      </c>
      <c r="U2787">
        <v>8.4600000000000009</v>
      </c>
      <c r="V2787">
        <v>12.73</v>
      </c>
      <c r="W2787">
        <v>11.23</v>
      </c>
      <c r="X2787">
        <v>9.7899999999999991</v>
      </c>
      <c r="Y2787">
        <v>10.53</v>
      </c>
      <c r="Z2787">
        <v>10.81</v>
      </c>
      <c r="AA2787">
        <v>10.039999999999999</v>
      </c>
      <c r="AB2787">
        <v>12.94</v>
      </c>
      <c r="AC2787">
        <v>9.32</v>
      </c>
      <c r="AD2787">
        <v>11.65</v>
      </c>
      <c r="AE2787">
        <v>10.220000000000001</v>
      </c>
    </row>
    <row r="2788" spans="1:31">
      <c r="A2788" t="s">
        <v>31</v>
      </c>
      <c r="B2788" t="s">
        <v>5591</v>
      </c>
      <c r="C2788" t="s">
        <v>5592</v>
      </c>
      <c r="D2788" t="s">
        <v>51</v>
      </c>
      <c r="E2788">
        <v>10.61</v>
      </c>
      <c r="F2788">
        <v>10.97</v>
      </c>
      <c r="G2788">
        <v>11.26</v>
      </c>
      <c r="H2788">
        <v>11.11</v>
      </c>
      <c r="I2788">
        <v>10.97</v>
      </c>
      <c r="J2788">
        <v>11.22</v>
      </c>
      <c r="K2788">
        <v>11.74</v>
      </c>
      <c r="L2788">
        <v>11.4</v>
      </c>
      <c r="M2788">
        <v>9.2200000000000006</v>
      </c>
      <c r="N2788">
        <v>10.08</v>
      </c>
      <c r="O2788">
        <v>11.64</v>
      </c>
      <c r="P2788">
        <v>11.68</v>
      </c>
      <c r="Q2788">
        <v>10.24</v>
      </c>
      <c r="R2788">
        <v>11.23</v>
      </c>
      <c r="S2788">
        <v>8.91</v>
      </c>
      <c r="T2788">
        <v>11.28</v>
      </c>
      <c r="U2788">
        <v>8.7799999999999994</v>
      </c>
      <c r="V2788">
        <v>13.55</v>
      </c>
      <c r="W2788">
        <v>11.25</v>
      </c>
      <c r="X2788">
        <v>10.27</v>
      </c>
      <c r="Y2788">
        <v>11.48</v>
      </c>
      <c r="Z2788">
        <v>11.4</v>
      </c>
      <c r="AA2788">
        <v>10.75</v>
      </c>
      <c r="AB2788">
        <v>12.37</v>
      </c>
      <c r="AC2788">
        <v>10.15</v>
      </c>
      <c r="AD2788">
        <v>12.11</v>
      </c>
      <c r="AE2788">
        <v>10.76</v>
      </c>
    </row>
    <row r="2789" spans="1:31">
      <c r="A2789" t="s">
        <v>31</v>
      </c>
      <c r="B2789" t="s">
        <v>5593</v>
      </c>
      <c r="C2789" t="s">
        <v>5594</v>
      </c>
      <c r="D2789" t="s">
        <v>51</v>
      </c>
      <c r="E2789">
        <v>8.76</v>
      </c>
      <c r="F2789">
        <v>9.17</v>
      </c>
      <c r="G2789">
        <v>9.65</v>
      </c>
      <c r="H2789">
        <v>9.1300000000000008</v>
      </c>
      <c r="I2789">
        <v>9.1199999999999992</v>
      </c>
      <c r="J2789">
        <v>9.42</v>
      </c>
      <c r="K2789">
        <v>9.74</v>
      </c>
      <c r="L2789">
        <v>9.39</v>
      </c>
      <c r="M2789">
        <v>7.71</v>
      </c>
      <c r="N2789">
        <v>7.56</v>
      </c>
      <c r="O2789">
        <v>9.94</v>
      </c>
      <c r="P2789">
        <v>10.19</v>
      </c>
      <c r="Q2789">
        <v>8.18</v>
      </c>
      <c r="R2789">
        <v>9.41</v>
      </c>
      <c r="S2789">
        <v>6.99</v>
      </c>
      <c r="T2789">
        <v>9.34</v>
      </c>
      <c r="U2789">
        <v>7.29</v>
      </c>
      <c r="V2789">
        <v>11.47</v>
      </c>
      <c r="W2789">
        <v>9.31</v>
      </c>
      <c r="X2789">
        <v>8.34</v>
      </c>
      <c r="Y2789">
        <v>9.19</v>
      </c>
      <c r="Z2789">
        <v>9.3800000000000008</v>
      </c>
      <c r="AA2789">
        <v>8.9499999999999993</v>
      </c>
      <c r="AB2789">
        <v>11.04</v>
      </c>
      <c r="AC2789">
        <v>8.51</v>
      </c>
      <c r="AD2789">
        <v>10.18</v>
      </c>
      <c r="AE2789">
        <v>9.27</v>
      </c>
    </row>
    <row r="2790" spans="1:31">
      <c r="A2790" t="s">
        <v>31</v>
      </c>
      <c r="B2790" t="s">
        <v>5595</v>
      </c>
      <c r="C2790" t="s">
        <v>5596</v>
      </c>
      <c r="D2790" t="s">
        <v>51</v>
      </c>
      <c r="E2790">
        <v>11.62</v>
      </c>
      <c r="F2790">
        <v>11.87</v>
      </c>
      <c r="G2790">
        <v>13.12</v>
      </c>
      <c r="H2790">
        <v>11.78</v>
      </c>
      <c r="I2790">
        <v>12.34</v>
      </c>
      <c r="J2790">
        <v>12.22</v>
      </c>
      <c r="K2790">
        <v>12.77</v>
      </c>
      <c r="L2790">
        <v>12.57</v>
      </c>
      <c r="M2790">
        <v>10.59</v>
      </c>
      <c r="N2790">
        <v>9.9</v>
      </c>
      <c r="O2790">
        <v>12.7</v>
      </c>
      <c r="P2790">
        <v>13.13</v>
      </c>
      <c r="Q2790">
        <v>10.78</v>
      </c>
      <c r="R2790">
        <v>12.29</v>
      </c>
      <c r="S2790">
        <v>9.43</v>
      </c>
      <c r="T2790">
        <v>12.05</v>
      </c>
      <c r="U2790">
        <v>9.81</v>
      </c>
      <c r="V2790">
        <v>14.88</v>
      </c>
      <c r="W2790">
        <v>12.94</v>
      </c>
      <c r="X2790">
        <v>11.32</v>
      </c>
      <c r="Y2790">
        <v>12.23</v>
      </c>
      <c r="Z2790">
        <v>12.55</v>
      </c>
      <c r="AA2790">
        <v>11.7</v>
      </c>
      <c r="AB2790">
        <v>14.98</v>
      </c>
      <c r="AC2790">
        <v>10.92</v>
      </c>
      <c r="AD2790">
        <v>13.54</v>
      </c>
      <c r="AE2790">
        <v>11.96</v>
      </c>
    </row>
    <row r="2791" spans="1:31">
      <c r="A2791" t="s">
        <v>31</v>
      </c>
      <c r="B2791" t="s">
        <v>5597</v>
      </c>
      <c r="C2791" t="s">
        <v>5598</v>
      </c>
      <c r="D2791" t="s">
        <v>51</v>
      </c>
      <c r="E2791">
        <v>14.1</v>
      </c>
      <c r="F2791">
        <v>14.76</v>
      </c>
      <c r="G2791">
        <v>14.94</v>
      </c>
      <c r="H2791">
        <v>14.92</v>
      </c>
      <c r="I2791">
        <v>14.47</v>
      </c>
      <c r="J2791">
        <v>15.11</v>
      </c>
      <c r="K2791">
        <v>15.7</v>
      </c>
      <c r="L2791">
        <v>15.08</v>
      </c>
      <c r="M2791">
        <v>12.11</v>
      </c>
      <c r="N2791">
        <v>13.17</v>
      </c>
      <c r="O2791">
        <v>15.84</v>
      </c>
      <c r="P2791">
        <v>15.93</v>
      </c>
      <c r="Q2791">
        <v>13.54</v>
      </c>
      <c r="R2791">
        <v>15.09</v>
      </c>
      <c r="S2791">
        <v>11.61</v>
      </c>
      <c r="T2791">
        <v>15.19</v>
      </c>
      <c r="U2791">
        <v>11.62</v>
      </c>
      <c r="V2791">
        <v>18.29</v>
      </c>
      <c r="W2791">
        <v>14.67</v>
      </c>
      <c r="X2791">
        <v>13.46</v>
      </c>
      <c r="Y2791">
        <v>15.12</v>
      </c>
      <c r="Z2791">
        <v>15.08</v>
      </c>
      <c r="AA2791">
        <v>14.41</v>
      </c>
      <c r="AB2791">
        <v>16.600000000000001</v>
      </c>
      <c r="AC2791">
        <v>13.71</v>
      </c>
      <c r="AD2791">
        <v>16.170000000000002</v>
      </c>
      <c r="AE2791">
        <v>14.65</v>
      </c>
    </row>
    <row r="2792" spans="1:31">
      <c r="A2792" t="s">
        <v>31</v>
      </c>
      <c r="B2792" t="s">
        <v>5599</v>
      </c>
      <c r="C2792" t="s">
        <v>5600</v>
      </c>
      <c r="D2792" t="s">
        <v>51</v>
      </c>
      <c r="E2792">
        <v>12.25</v>
      </c>
      <c r="F2792">
        <v>12.96</v>
      </c>
      <c r="G2792">
        <v>13.34</v>
      </c>
      <c r="H2792">
        <v>12.94</v>
      </c>
      <c r="I2792">
        <v>12.63</v>
      </c>
      <c r="J2792">
        <v>13.32</v>
      </c>
      <c r="K2792">
        <v>13.7</v>
      </c>
      <c r="L2792">
        <v>13.09</v>
      </c>
      <c r="M2792">
        <v>10.61</v>
      </c>
      <c r="N2792">
        <v>10.64</v>
      </c>
      <c r="O2792">
        <v>14.14</v>
      </c>
      <c r="P2792">
        <v>14.45</v>
      </c>
      <c r="Q2792">
        <v>11.49</v>
      </c>
      <c r="R2792">
        <v>13.29</v>
      </c>
      <c r="S2792">
        <v>9.6999999999999993</v>
      </c>
      <c r="T2792">
        <v>13.25</v>
      </c>
      <c r="U2792">
        <v>10.130000000000001</v>
      </c>
      <c r="V2792">
        <v>16.21</v>
      </c>
      <c r="W2792">
        <v>12.72</v>
      </c>
      <c r="X2792">
        <v>11.53</v>
      </c>
      <c r="Y2792">
        <v>12.83</v>
      </c>
      <c r="Z2792">
        <v>13.07</v>
      </c>
      <c r="AA2792">
        <v>12.62</v>
      </c>
      <c r="AB2792">
        <v>15.27</v>
      </c>
      <c r="AC2792">
        <v>12.07</v>
      </c>
      <c r="AD2792">
        <v>14.23</v>
      </c>
      <c r="AE2792">
        <v>13.17</v>
      </c>
    </row>
    <row r="2793" spans="1:31">
      <c r="A2793" t="s">
        <v>31</v>
      </c>
      <c r="B2793" t="s">
        <v>5601</v>
      </c>
      <c r="C2793" t="s">
        <v>5602</v>
      </c>
      <c r="D2793" t="s">
        <v>51</v>
      </c>
      <c r="E2793">
        <v>15.11</v>
      </c>
      <c r="F2793">
        <v>15.66</v>
      </c>
      <c r="G2793">
        <v>16.8</v>
      </c>
      <c r="H2793">
        <v>15.58</v>
      </c>
      <c r="I2793">
        <v>15.85</v>
      </c>
      <c r="J2793">
        <v>16.12</v>
      </c>
      <c r="K2793">
        <v>16.72</v>
      </c>
      <c r="L2793">
        <v>16.25</v>
      </c>
      <c r="M2793">
        <v>13.48</v>
      </c>
      <c r="N2793">
        <v>12.99</v>
      </c>
      <c r="O2793">
        <v>16.899999999999999</v>
      </c>
      <c r="P2793">
        <v>17.38</v>
      </c>
      <c r="Q2793">
        <v>14.09</v>
      </c>
      <c r="R2793">
        <v>16.16</v>
      </c>
      <c r="S2793">
        <v>12.14</v>
      </c>
      <c r="T2793">
        <v>15.95</v>
      </c>
      <c r="U2793">
        <v>12.64</v>
      </c>
      <c r="V2793">
        <v>19.62</v>
      </c>
      <c r="W2793">
        <v>16.36</v>
      </c>
      <c r="X2793">
        <v>14.51</v>
      </c>
      <c r="Y2793">
        <v>15.87</v>
      </c>
      <c r="Z2793">
        <v>16.239999999999998</v>
      </c>
      <c r="AA2793">
        <v>15.36</v>
      </c>
      <c r="AB2793">
        <v>19.22</v>
      </c>
      <c r="AC2793">
        <v>14.48</v>
      </c>
      <c r="AD2793">
        <v>17.600000000000001</v>
      </c>
      <c r="AE2793">
        <v>15.84</v>
      </c>
    </row>
    <row r="2794" spans="1:31">
      <c r="A2794" t="s">
        <v>31</v>
      </c>
      <c r="B2794" t="s">
        <v>5603</v>
      </c>
      <c r="C2794" t="s">
        <v>5604</v>
      </c>
      <c r="D2794" t="s">
        <v>51</v>
      </c>
      <c r="E2794">
        <v>17.57</v>
      </c>
      <c r="F2794">
        <v>18.489999999999998</v>
      </c>
      <c r="G2794">
        <v>18.64</v>
      </c>
      <c r="H2794">
        <v>18.64</v>
      </c>
      <c r="I2794">
        <v>17.989999999999998</v>
      </c>
      <c r="J2794">
        <v>18.940000000000001</v>
      </c>
      <c r="K2794">
        <v>19.600000000000001</v>
      </c>
      <c r="L2794">
        <v>18.760000000000002</v>
      </c>
      <c r="M2794">
        <v>15.02</v>
      </c>
      <c r="N2794">
        <v>16.2</v>
      </c>
      <c r="O2794">
        <v>19.96</v>
      </c>
      <c r="P2794">
        <v>20.11</v>
      </c>
      <c r="Q2794">
        <v>16.8</v>
      </c>
      <c r="R2794">
        <v>18.899999999999999</v>
      </c>
      <c r="S2794">
        <v>14.32</v>
      </c>
      <c r="T2794">
        <v>19.010000000000002</v>
      </c>
      <c r="U2794">
        <v>14.45</v>
      </c>
      <c r="V2794">
        <v>22.95</v>
      </c>
      <c r="W2794">
        <v>18.14</v>
      </c>
      <c r="X2794">
        <v>16.649999999999999</v>
      </c>
      <c r="Y2794">
        <v>18.75</v>
      </c>
      <c r="Z2794">
        <v>18.760000000000002</v>
      </c>
      <c r="AA2794">
        <v>18.02</v>
      </c>
      <c r="AB2794">
        <v>20.85</v>
      </c>
      <c r="AC2794">
        <v>17.21</v>
      </c>
      <c r="AD2794">
        <v>20.190000000000001</v>
      </c>
      <c r="AE2794">
        <v>18.45</v>
      </c>
    </row>
    <row r="2795" spans="1:31">
      <c r="A2795" t="s">
        <v>31</v>
      </c>
      <c r="B2795" t="s">
        <v>5605</v>
      </c>
      <c r="C2795" t="s">
        <v>5606</v>
      </c>
      <c r="D2795" t="s">
        <v>51</v>
      </c>
      <c r="E2795">
        <v>15.73</v>
      </c>
      <c r="F2795">
        <v>16.7</v>
      </c>
      <c r="G2795">
        <v>17.04</v>
      </c>
      <c r="H2795">
        <v>16.670000000000002</v>
      </c>
      <c r="I2795">
        <v>16.149999999999999</v>
      </c>
      <c r="J2795">
        <v>17.16</v>
      </c>
      <c r="K2795">
        <v>17.61</v>
      </c>
      <c r="L2795">
        <v>16.78</v>
      </c>
      <c r="M2795">
        <v>13.51</v>
      </c>
      <c r="N2795">
        <v>13.69</v>
      </c>
      <c r="O2795">
        <v>18.260000000000002</v>
      </c>
      <c r="P2795">
        <v>18.64</v>
      </c>
      <c r="Q2795">
        <v>14.75</v>
      </c>
      <c r="R2795">
        <v>17.11</v>
      </c>
      <c r="S2795">
        <v>12.42</v>
      </c>
      <c r="T2795">
        <v>17.059999999999999</v>
      </c>
      <c r="U2795">
        <v>12.97</v>
      </c>
      <c r="V2795">
        <v>20.88</v>
      </c>
      <c r="W2795">
        <v>16.22</v>
      </c>
      <c r="X2795">
        <v>14.74</v>
      </c>
      <c r="Y2795">
        <v>16.47</v>
      </c>
      <c r="Z2795">
        <v>16.760000000000002</v>
      </c>
      <c r="AA2795">
        <v>16.22</v>
      </c>
      <c r="AB2795">
        <v>19.53</v>
      </c>
      <c r="AC2795">
        <v>15.58</v>
      </c>
      <c r="AD2795">
        <v>18.25</v>
      </c>
      <c r="AE2795">
        <v>16.98</v>
      </c>
    </row>
    <row r="2796" spans="1:31">
      <c r="A2796" t="s">
        <v>31</v>
      </c>
      <c r="B2796" t="s">
        <v>5607</v>
      </c>
      <c r="C2796" t="s">
        <v>5608</v>
      </c>
      <c r="D2796" t="s">
        <v>51</v>
      </c>
      <c r="E2796">
        <v>18.54</v>
      </c>
      <c r="F2796">
        <v>19.350000000000001</v>
      </c>
      <c r="G2796">
        <v>20.45</v>
      </c>
      <c r="H2796">
        <v>19.27</v>
      </c>
      <c r="I2796">
        <v>19.309999999999999</v>
      </c>
      <c r="J2796">
        <v>19.899999999999999</v>
      </c>
      <c r="K2796">
        <v>20.58</v>
      </c>
      <c r="L2796">
        <v>19.88</v>
      </c>
      <c r="M2796">
        <v>16.350000000000001</v>
      </c>
      <c r="N2796">
        <v>15.99</v>
      </c>
      <c r="O2796">
        <v>20.97</v>
      </c>
      <c r="P2796">
        <v>21.52</v>
      </c>
      <c r="Q2796">
        <v>17.309999999999999</v>
      </c>
      <c r="R2796">
        <v>19.920000000000002</v>
      </c>
      <c r="S2796">
        <v>14.8</v>
      </c>
      <c r="T2796">
        <v>19.73</v>
      </c>
      <c r="U2796">
        <v>15.44</v>
      </c>
      <c r="V2796">
        <v>24.23</v>
      </c>
      <c r="W2796">
        <v>19.78</v>
      </c>
      <c r="X2796">
        <v>17.66</v>
      </c>
      <c r="Y2796">
        <v>19.45</v>
      </c>
      <c r="Z2796">
        <v>19.87</v>
      </c>
      <c r="AA2796">
        <v>18.93</v>
      </c>
      <c r="AB2796">
        <v>23.41</v>
      </c>
      <c r="AC2796">
        <v>17.95</v>
      </c>
      <c r="AD2796">
        <v>21.57</v>
      </c>
      <c r="AE2796">
        <v>19.61</v>
      </c>
    </row>
    <row r="2797" spans="1:31">
      <c r="A2797" t="s">
        <v>31</v>
      </c>
      <c r="B2797" t="s">
        <v>5609</v>
      </c>
      <c r="C2797" t="s">
        <v>5610</v>
      </c>
      <c r="D2797" t="s">
        <v>51</v>
      </c>
      <c r="E2797">
        <v>15.62</v>
      </c>
      <c r="F2797">
        <v>16.920000000000002</v>
      </c>
      <c r="G2797">
        <v>16.52</v>
      </c>
      <c r="H2797">
        <v>16.95</v>
      </c>
      <c r="I2797">
        <v>15.72</v>
      </c>
      <c r="J2797">
        <v>17.399999999999999</v>
      </c>
      <c r="K2797">
        <v>17.670000000000002</v>
      </c>
      <c r="L2797">
        <v>16.5</v>
      </c>
      <c r="M2797">
        <v>12.96</v>
      </c>
      <c r="N2797">
        <v>13.76</v>
      </c>
      <c r="O2797">
        <v>18.739999999999998</v>
      </c>
      <c r="P2797">
        <v>18.989999999999998</v>
      </c>
      <c r="Q2797">
        <v>14.75</v>
      </c>
      <c r="R2797">
        <v>17.27</v>
      </c>
      <c r="S2797">
        <v>12.13</v>
      </c>
      <c r="T2797">
        <v>17.36</v>
      </c>
      <c r="U2797">
        <v>12.72</v>
      </c>
      <c r="V2797">
        <v>21.16</v>
      </c>
      <c r="W2797">
        <v>15.37</v>
      </c>
      <c r="X2797">
        <v>14.28</v>
      </c>
      <c r="Y2797">
        <v>16.309999999999999</v>
      </c>
      <c r="Z2797">
        <v>16.54</v>
      </c>
      <c r="AA2797">
        <v>16.329999999999998</v>
      </c>
      <c r="AB2797">
        <v>19</v>
      </c>
      <c r="AC2797">
        <v>15.92</v>
      </c>
      <c r="AD2797">
        <v>18.11</v>
      </c>
      <c r="AE2797">
        <v>17.3</v>
      </c>
    </row>
    <row r="2798" spans="1:31">
      <c r="A2798" t="s">
        <v>31</v>
      </c>
      <c r="B2798" t="s">
        <v>5611</v>
      </c>
      <c r="C2798" t="s">
        <v>5612</v>
      </c>
      <c r="D2798" t="s">
        <v>51</v>
      </c>
      <c r="E2798">
        <v>23.24</v>
      </c>
      <c r="F2798">
        <v>25.47</v>
      </c>
      <c r="G2798">
        <v>24.21</v>
      </c>
      <c r="H2798">
        <v>25.57</v>
      </c>
      <c r="I2798">
        <v>23.08</v>
      </c>
      <c r="J2798">
        <v>26.19</v>
      </c>
      <c r="K2798">
        <v>26.43</v>
      </c>
      <c r="L2798">
        <v>24.42</v>
      </c>
      <c r="M2798">
        <v>18.850000000000001</v>
      </c>
      <c r="N2798">
        <v>20.6</v>
      </c>
      <c r="O2798">
        <v>28.39</v>
      </c>
      <c r="P2798">
        <v>28.67</v>
      </c>
      <c r="Q2798">
        <v>22.02</v>
      </c>
      <c r="R2798">
        <v>25.91</v>
      </c>
      <c r="S2798">
        <v>17.84</v>
      </c>
      <c r="T2798">
        <v>26.18</v>
      </c>
      <c r="U2798">
        <v>18.739999999999998</v>
      </c>
      <c r="V2798">
        <v>31.82</v>
      </c>
      <c r="W2798">
        <v>22.2</v>
      </c>
      <c r="X2798">
        <v>20.94</v>
      </c>
      <c r="Y2798">
        <v>24.2</v>
      </c>
      <c r="Z2798">
        <v>24.48</v>
      </c>
      <c r="AA2798">
        <v>24.47</v>
      </c>
      <c r="AB2798">
        <v>27.87</v>
      </c>
      <c r="AC2798">
        <v>24.07</v>
      </c>
      <c r="AD2798">
        <v>26.91</v>
      </c>
      <c r="AE2798">
        <v>26.12</v>
      </c>
    </row>
    <row r="2799" spans="1:31">
      <c r="A2799" t="s">
        <v>31</v>
      </c>
      <c r="B2799" t="s">
        <v>5613</v>
      </c>
      <c r="C2799" t="s">
        <v>5614</v>
      </c>
      <c r="D2799" t="s">
        <v>51</v>
      </c>
      <c r="E2799">
        <v>32.46</v>
      </c>
      <c r="F2799">
        <v>35.78</v>
      </c>
      <c r="G2799">
        <v>33.57</v>
      </c>
      <c r="H2799">
        <v>35.950000000000003</v>
      </c>
      <c r="I2799">
        <v>32.06</v>
      </c>
      <c r="J2799">
        <v>36.799999999999997</v>
      </c>
      <c r="K2799">
        <v>37.04</v>
      </c>
      <c r="L2799">
        <v>34.03</v>
      </c>
      <c r="M2799">
        <v>26.05</v>
      </c>
      <c r="N2799">
        <v>28.88</v>
      </c>
      <c r="O2799">
        <v>40.03</v>
      </c>
      <c r="P2799">
        <v>40.35</v>
      </c>
      <c r="Q2799">
        <v>30.83</v>
      </c>
      <c r="R2799">
        <v>36.35</v>
      </c>
      <c r="S2799">
        <v>24.79</v>
      </c>
      <c r="T2799">
        <v>36.840000000000003</v>
      </c>
      <c r="U2799">
        <v>26.08</v>
      </c>
      <c r="V2799">
        <v>44.72</v>
      </c>
      <c r="W2799">
        <v>30.57</v>
      </c>
      <c r="X2799">
        <v>29.03</v>
      </c>
      <c r="Y2799">
        <v>33.78</v>
      </c>
      <c r="Z2799">
        <v>34.14</v>
      </c>
      <c r="AA2799">
        <v>34.32</v>
      </c>
      <c r="AB2799">
        <v>38.68</v>
      </c>
      <c r="AC2799">
        <v>33.92</v>
      </c>
      <c r="AD2799">
        <v>37.56</v>
      </c>
      <c r="AE2799">
        <v>36.75</v>
      </c>
    </row>
    <row r="2800" spans="1:31">
      <c r="A2800" t="s">
        <v>31</v>
      </c>
      <c r="B2800" t="s">
        <v>5615</v>
      </c>
      <c r="C2800" t="s">
        <v>5616</v>
      </c>
      <c r="D2800" t="s">
        <v>51</v>
      </c>
      <c r="E2800">
        <v>39.76</v>
      </c>
      <c r="F2800">
        <v>43.98</v>
      </c>
      <c r="G2800">
        <v>40.96</v>
      </c>
      <c r="H2800">
        <v>44.21</v>
      </c>
      <c r="I2800">
        <v>39.11</v>
      </c>
      <c r="J2800">
        <v>45.21</v>
      </c>
      <c r="K2800">
        <v>45.45</v>
      </c>
      <c r="L2800">
        <v>41.62</v>
      </c>
      <c r="M2800">
        <v>31.69</v>
      </c>
      <c r="N2800">
        <v>35.450000000000003</v>
      </c>
      <c r="O2800">
        <v>49.26</v>
      </c>
      <c r="P2800">
        <v>49.62</v>
      </c>
      <c r="Q2800">
        <v>37.78</v>
      </c>
      <c r="R2800">
        <v>44.65</v>
      </c>
      <c r="S2800">
        <v>30.27</v>
      </c>
      <c r="T2800">
        <v>45.29</v>
      </c>
      <c r="U2800">
        <v>31.87</v>
      </c>
      <c r="V2800">
        <v>54.94</v>
      </c>
      <c r="W2800">
        <v>37.130000000000003</v>
      </c>
      <c r="X2800">
        <v>35.409999999999997</v>
      </c>
      <c r="Y2800">
        <v>41.35</v>
      </c>
      <c r="Z2800">
        <v>41.75</v>
      </c>
      <c r="AA2800">
        <v>42.12</v>
      </c>
      <c r="AB2800">
        <v>47.21</v>
      </c>
      <c r="AC2800">
        <v>41.72</v>
      </c>
      <c r="AD2800">
        <v>45.98</v>
      </c>
      <c r="AE2800">
        <v>45.21</v>
      </c>
    </row>
    <row r="2801" spans="1:31">
      <c r="A2801" t="s">
        <v>31</v>
      </c>
      <c r="B2801" t="s">
        <v>5617</v>
      </c>
      <c r="C2801" t="s">
        <v>5618</v>
      </c>
      <c r="D2801" t="s">
        <v>51</v>
      </c>
      <c r="E2801">
        <v>7.96</v>
      </c>
      <c r="F2801">
        <v>8.0500000000000007</v>
      </c>
      <c r="G2801">
        <v>8.56</v>
      </c>
      <c r="H2801">
        <v>8.17</v>
      </c>
      <c r="I2801">
        <v>8.41</v>
      </c>
      <c r="J2801">
        <v>8.18</v>
      </c>
      <c r="K2801">
        <v>8.7100000000000009</v>
      </c>
      <c r="L2801">
        <v>8.64</v>
      </c>
      <c r="M2801">
        <v>7.17</v>
      </c>
      <c r="N2801">
        <v>7.74</v>
      </c>
      <c r="O2801">
        <v>8.32</v>
      </c>
      <c r="P2801">
        <v>8.33</v>
      </c>
      <c r="Q2801">
        <v>7.73</v>
      </c>
      <c r="R2801">
        <v>8.25</v>
      </c>
      <c r="S2801">
        <v>6.91</v>
      </c>
      <c r="T2801">
        <v>8.25</v>
      </c>
      <c r="U2801">
        <v>6.68</v>
      </c>
      <c r="V2801">
        <v>9.8800000000000008</v>
      </c>
      <c r="W2801">
        <v>8.84</v>
      </c>
      <c r="X2801">
        <v>7.96</v>
      </c>
      <c r="Y2801">
        <v>8.76</v>
      </c>
      <c r="Z2801">
        <v>8.6300000000000008</v>
      </c>
      <c r="AA2801">
        <v>7.94</v>
      </c>
      <c r="AB2801">
        <v>9.24</v>
      </c>
      <c r="AC2801">
        <v>7.34</v>
      </c>
      <c r="AD2801">
        <v>9.0399999999999991</v>
      </c>
      <c r="AE2801">
        <v>7.71</v>
      </c>
    </row>
    <row r="2802" spans="1:31">
      <c r="A2802" t="s">
        <v>31</v>
      </c>
      <c r="B2802" t="s">
        <v>5619</v>
      </c>
      <c r="C2802" t="s">
        <v>5620</v>
      </c>
      <c r="D2802" t="s">
        <v>51</v>
      </c>
      <c r="E2802">
        <v>6.16</v>
      </c>
      <c r="F2802">
        <v>6.31</v>
      </c>
      <c r="G2802">
        <v>6.36</v>
      </c>
      <c r="H2802">
        <v>6.47</v>
      </c>
      <c r="I2802">
        <v>6.35</v>
      </c>
      <c r="J2802">
        <v>6.41</v>
      </c>
      <c r="K2802">
        <v>6.79</v>
      </c>
      <c r="L2802">
        <v>6.63</v>
      </c>
      <c r="M2802">
        <v>5.32</v>
      </c>
      <c r="N2802">
        <v>6.23</v>
      </c>
      <c r="O2802">
        <v>6.58</v>
      </c>
      <c r="P2802">
        <v>6.48</v>
      </c>
      <c r="Q2802">
        <v>6.07</v>
      </c>
      <c r="R2802">
        <v>6.42</v>
      </c>
      <c r="S2802">
        <v>5.35</v>
      </c>
      <c r="T2802">
        <v>6.53</v>
      </c>
      <c r="U2802">
        <v>5.08</v>
      </c>
      <c r="V2802">
        <v>7.7</v>
      </c>
      <c r="W2802">
        <v>6.53</v>
      </c>
      <c r="X2802">
        <v>6.04</v>
      </c>
      <c r="Y2802">
        <v>6.82</v>
      </c>
      <c r="Z2802">
        <v>6.62</v>
      </c>
      <c r="AA2802">
        <v>6.19</v>
      </c>
      <c r="AB2802">
        <v>6.77</v>
      </c>
      <c r="AC2802">
        <v>5.81</v>
      </c>
      <c r="AD2802">
        <v>6.94</v>
      </c>
      <c r="AE2802">
        <v>6.03</v>
      </c>
    </row>
    <row r="2803" spans="1:31">
      <c r="A2803" t="s">
        <v>31</v>
      </c>
      <c r="B2803" t="s">
        <v>5621</v>
      </c>
      <c r="C2803" t="s">
        <v>5622</v>
      </c>
      <c r="D2803" t="s">
        <v>51</v>
      </c>
      <c r="E2803">
        <v>8.84</v>
      </c>
      <c r="F2803">
        <v>8.9700000000000006</v>
      </c>
      <c r="G2803">
        <v>9.51</v>
      </c>
      <c r="H2803">
        <v>9.1</v>
      </c>
      <c r="I2803">
        <v>9.31</v>
      </c>
      <c r="J2803">
        <v>9.15</v>
      </c>
      <c r="K2803">
        <v>9.6999999999999993</v>
      </c>
      <c r="L2803">
        <v>9.57</v>
      </c>
      <c r="M2803">
        <v>7.93</v>
      </c>
      <c r="N2803">
        <v>8.52</v>
      </c>
      <c r="O2803">
        <v>9.34</v>
      </c>
      <c r="P2803">
        <v>9.3800000000000008</v>
      </c>
      <c r="Q2803">
        <v>8.56</v>
      </c>
      <c r="R2803">
        <v>9.19</v>
      </c>
      <c r="S2803">
        <v>7.59</v>
      </c>
      <c r="T2803">
        <v>9.2100000000000009</v>
      </c>
      <c r="U2803">
        <v>7.4</v>
      </c>
      <c r="V2803">
        <v>11.06</v>
      </c>
      <c r="W2803">
        <v>9.74</v>
      </c>
      <c r="X2803">
        <v>8.7799999999999994</v>
      </c>
      <c r="Y2803">
        <v>9.68</v>
      </c>
      <c r="Z2803">
        <v>9.57</v>
      </c>
      <c r="AA2803">
        <v>8.86</v>
      </c>
      <c r="AB2803">
        <v>10.33</v>
      </c>
      <c r="AC2803">
        <v>8.2200000000000006</v>
      </c>
      <c r="AD2803">
        <v>10.06</v>
      </c>
      <c r="AE2803">
        <v>8.67</v>
      </c>
    </row>
    <row r="2804" spans="1:31">
      <c r="A2804" t="s">
        <v>31</v>
      </c>
      <c r="B2804" t="s">
        <v>5623</v>
      </c>
      <c r="C2804" t="s">
        <v>5624</v>
      </c>
      <c r="D2804" t="s">
        <v>51</v>
      </c>
      <c r="E2804">
        <v>7.03</v>
      </c>
      <c r="F2804">
        <v>7.24</v>
      </c>
      <c r="G2804">
        <v>7.3</v>
      </c>
      <c r="H2804">
        <v>7.4</v>
      </c>
      <c r="I2804">
        <v>7.24</v>
      </c>
      <c r="J2804">
        <v>7.38</v>
      </c>
      <c r="K2804">
        <v>7.78</v>
      </c>
      <c r="L2804">
        <v>7.56</v>
      </c>
      <c r="M2804">
        <v>6.08</v>
      </c>
      <c r="N2804">
        <v>7</v>
      </c>
      <c r="O2804">
        <v>7.6</v>
      </c>
      <c r="P2804">
        <v>7.52</v>
      </c>
      <c r="Q2804">
        <v>6.89</v>
      </c>
      <c r="R2804">
        <v>7.38</v>
      </c>
      <c r="S2804">
        <v>6.04</v>
      </c>
      <c r="T2804">
        <v>7.5</v>
      </c>
      <c r="U2804">
        <v>5.81</v>
      </c>
      <c r="V2804">
        <v>8.89</v>
      </c>
      <c r="W2804">
        <v>7.43</v>
      </c>
      <c r="X2804">
        <v>6.86</v>
      </c>
      <c r="Y2804">
        <v>7.73</v>
      </c>
      <c r="Z2804">
        <v>7.56</v>
      </c>
      <c r="AA2804">
        <v>7.11</v>
      </c>
      <c r="AB2804">
        <v>7.86</v>
      </c>
      <c r="AC2804">
        <v>6.68</v>
      </c>
      <c r="AD2804">
        <v>7.96</v>
      </c>
      <c r="AE2804">
        <v>6.99</v>
      </c>
    </row>
    <row r="2805" spans="1:31">
      <c r="A2805" t="s">
        <v>31</v>
      </c>
      <c r="B2805" t="s">
        <v>5625</v>
      </c>
      <c r="C2805" t="s">
        <v>5626</v>
      </c>
      <c r="D2805" t="s">
        <v>51</v>
      </c>
      <c r="E2805">
        <v>10.76</v>
      </c>
      <c r="F2805">
        <v>11.09</v>
      </c>
      <c r="G2805">
        <v>11.53</v>
      </c>
      <c r="H2805">
        <v>11.22</v>
      </c>
      <c r="I2805">
        <v>11.22</v>
      </c>
      <c r="J2805">
        <v>11.3</v>
      </c>
      <c r="K2805">
        <v>11.88</v>
      </c>
      <c r="L2805">
        <v>11.61</v>
      </c>
      <c r="M2805">
        <v>9.5</v>
      </c>
      <c r="N2805">
        <v>10.210000000000001</v>
      </c>
      <c r="O2805">
        <v>11.69</v>
      </c>
      <c r="P2805">
        <v>11.76</v>
      </c>
      <c r="Q2805">
        <v>10.38</v>
      </c>
      <c r="R2805">
        <v>11.35</v>
      </c>
      <c r="S2805">
        <v>9.08</v>
      </c>
      <c r="T2805">
        <v>11.38</v>
      </c>
      <c r="U2805">
        <v>8.9600000000000009</v>
      </c>
      <c r="V2805">
        <v>13.69</v>
      </c>
      <c r="W2805">
        <v>11.59</v>
      </c>
      <c r="X2805">
        <v>10.53</v>
      </c>
      <c r="Y2805">
        <v>11.68</v>
      </c>
      <c r="Z2805">
        <v>11.6</v>
      </c>
      <c r="AA2805">
        <v>10.88</v>
      </c>
      <c r="AB2805">
        <v>12.65</v>
      </c>
      <c r="AC2805">
        <v>10.210000000000001</v>
      </c>
      <c r="AD2805">
        <v>12.29</v>
      </c>
      <c r="AE2805">
        <v>10.83</v>
      </c>
    </row>
    <row r="2806" spans="1:31">
      <c r="A2806" t="s">
        <v>31</v>
      </c>
      <c r="B2806" t="s">
        <v>5627</v>
      </c>
      <c r="C2806" t="s">
        <v>5628</v>
      </c>
      <c r="D2806" t="s">
        <v>51</v>
      </c>
      <c r="E2806">
        <v>8.9600000000000009</v>
      </c>
      <c r="F2806">
        <v>9.34</v>
      </c>
      <c r="G2806">
        <v>9.32</v>
      </c>
      <c r="H2806">
        <v>9.51</v>
      </c>
      <c r="I2806">
        <v>9.16</v>
      </c>
      <c r="J2806">
        <v>9.5299999999999994</v>
      </c>
      <c r="K2806">
        <v>9.9600000000000009</v>
      </c>
      <c r="L2806">
        <v>9.6</v>
      </c>
      <c r="M2806">
        <v>7.65</v>
      </c>
      <c r="N2806">
        <v>8.69</v>
      </c>
      <c r="O2806">
        <v>9.9499999999999993</v>
      </c>
      <c r="P2806">
        <v>9.89</v>
      </c>
      <c r="Q2806">
        <v>8.7200000000000006</v>
      </c>
      <c r="R2806">
        <v>9.5299999999999994</v>
      </c>
      <c r="S2806">
        <v>7.52</v>
      </c>
      <c r="T2806">
        <v>9.66</v>
      </c>
      <c r="U2806">
        <v>7.36</v>
      </c>
      <c r="V2806">
        <v>11.52</v>
      </c>
      <c r="W2806">
        <v>9.2799999999999994</v>
      </c>
      <c r="X2806">
        <v>8.6</v>
      </c>
      <c r="Y2806">
        <v>9.74</v>
      </c>
      <c r="Z2806">
        <v>9.6</v>
      </c>
      <c r="AA2806">
        <v>9.14</v>
      </c>
      <c r="AB2806">
        <v>10.18</v>
      </c>
      <c r="AC2806">
        <v>8.68</v>
      </c>
      <c r="AD2806">
        <v>10.19</v>
      </c>
      <c r="AE2806">
        <v>9.15</v>
      </c>
    </row>
    <row r="2807" spans="1:31">
      <c r="A2807" t="s">
        <v>31</v>
      </c>
      <c r="B2807" t="s">
        <v>5629</v>
      </c>
      <c r="C2807" t="s">
        <v>5630</v>
      </c>
      <c r="D2807" t="s">
        <v>415</v>
      </c>
      <c r="E2807">
        <v>4768.6000000000004</v>
      </c>
      <c r="F2807">
        <v>4930.1499999999996</v>
      </c>
      <c r="G2807">
        <v>6668.08</v>
      </c>
      <c r="H2807">
        <v>4878.93</v>
      </c>
      <c r="I2807">
        <v>5777.14</v>
      </c>
      <c r="J2807">
        <v>4907.34</v>
      </c>
      <c r="K2807">
        <v>6086.86</v>
      </c>
      <c r="L2807">
        <v>5455.4</v>
      </c>
      <c r="M2807">
        <v>5372.28</v>
      </c>
      <c r="N2807">
        <v>3320.4</v>
      </c>
      <c r="O2807">
        <v>4631.1099999999997</v>
      </c>
      <c r="P2807">
        <v>6411.47</v>
      </c>
      <c r="Q2807">
        <v>3925.74</v>
      </c>
      <c r="R2807">
        <v>4679.2299999999996</v>
      </c>
      <c r="S2807">
        <v>3659.17</v>
      </c>
      <c r="T2807">
        <v>4346.37</v>
      </c>
      <c r="U2807">
        <v>6287.2</v>
      </c>
      <c r="V2807">
        <v>6107.23</v>
      </c>
      <c r="W2807">
        <v>5949.04</v>
      </c>
      <c r="X2807">
        <v>4673.6899999999996</v>
      </c>
      <c r="Y2807">
        <v>5318.39</v>
      </c>
      <c r="Z2807">
        <v>4691.28</v>
      </c>
      <c r="AA2807">
        <v>5105.95</v>
      </c>
      <c r="AB2807">
        <v>6199.44</v>
      </c>
      <c r="AC2807">
        <v>4250.2700000000004</v>
      </c>
      <c r="AD2807">
        <v>6583.3</v>
      </c>
      <c r="AE2807">
        <v>4586.67</v>
      </c>
    </row>
    <row r="2808" spans="1:31">
      <c r="A2808" t="s">
        <v>31</v>
      </c>
      <c r="B2808" t="s">
        <v>5631</v>
      </c>
      <c r="C2808" t="s">
        <v>5630</v>
      </c>
      <c r="D2808" t="s">
        <v>417</v>
      </c>
      <c r="E2808">
        <v>26.85</v>
      </c>
      <c r="F2808">
        <v>27.92</v>
      </c>
      <c r="G2808">
        <v>37.57</v>
      </c>
      <c r="H2808">
        <v>27.86</v>
      </c>
      <c r="I2808">
        <v>32.49</v>
      </c>
      <c r="J2808">
        <v>27.44</v>
      </c>
      <c r="K2808">
        <v>33.909999999999997</v>
      </c>
      <c r="L2808">
        <v>30.7</v>
      </c>
      <c r="M2808">
        <v>30.16</v>
      </c>
      <c r="N2808">
        <v>18.670000000000002</v>
      </c>
      <c r="O2808">
        <v>25.93</v>
      </c>
      <c r="P2808">
        <v>36.21</v>
      </c>
      <c r="Q2808">
        <v>21.97</v>
      </c>
      <c r="R2808">
        <v>26.47</v>
      </c>
      <c r="S2808">
        <v>20.59</v>
      </c>
      <c r="T2808">
        <v>24.55</v>
      </c>
      <c r="U2808">
        <v>35.270000000000003</v>
      </c>
      <c r="V2808">
        <v>34.409999999999997</v>
      </c>
      <c r="W2808">
        <v>33.43</v>
      </c>
      <c r="X2808">
        <v>26.27</v>
      </c>
      <c r="Y2808">
        <v>30.19</v>
      </c>
      <c r="Z2808">
        <v>26.59</v>
      </c>
      <c r="AA2808">
        <v>28.75</v>
      </c>
      <c r="AB2808">
        <v>35.08</v>
      </c>
      <c r="AC2808">
        <v>23.75</v>
      </c>
      <c r="AD2808">
        <v>37.14</v>
      </c>
      <c r="AE2808">
        <v>25.85</v>
      </c>
    </row>
    <row r="2809" spans="1:31">
      <c r="A2809" t="s">
        <v>31</v>
      </c>
      <c r="B2809" t="s">
        <v>5632</v>
      </c>
      <c r="C2809" t="s">
        <v>5633</v>
      </c>
      <c r="D2809" t="s">
        <v>51</v>
      </c>
      <c r="E2809">
        <v>23.29</v>
      </c>
      <c r="F2809">
        <v>20.86</v>
      </c>
      <c r="G2809">
        <v>27.4</v>
      </c>
      <c r="H2809">
        <v>19.059999999999999</v>
      </c>
      <c r="I2809">
        <v>25.52</v>
      </c>
      <c r="J2809">
        <v>22.82</v>
      </c>
      <c r="K2809">
        <v>24.49</v>
      </c>
      <c r="L2809">
        <v>21.77</v>
      </c>
      <c r="M2809">
        <v>23.25</v>
      </c>
      <c r="N2809">
        <v>19.97</v>
      </c>
      <c r="O2809">
        <v>22.08</v>
      </c>
      <c r="P2809">
        <v>22.27</v>
      </c>
      <c r="Q2809">
        <v>20.76</v>
      </c>
      <c r="R2809">
        <v>24.45</v>
      </c>
      <c r="S2809">
        <v>20.79</v>
      </c>
      <c r="T2809">
        <v>24.03</v>
      </c>
      <c r="U2809">
        <v>21.42</v>
      </c>
      <c r="V2809">
        <v>24.61</v>
      </c>
      <c r="W2809">
        <v>26.45</v>
      </c>
      <c r="X2809">
        <v>21.3</v>
      </c>
      <c r="Y2809">
        <v>23.04</v>
      </c>
      <c r="Z2809">
        <v>22.86</v>
      </c>
      <c r="AA2809">
        <v>22.19</v>
      </c>
      <c r="AB2809">
        <v>24.1</v>
      </c>
      <c r="AC2809">
        <v>21.48</v>
      </c>
      <c r="AD2809">
        <v>25.47</v>
      </c>
      <c r="AE2809">
        <v>19.809999999999999</v>
      </c>
    </row>
    <row r="2810" spans="1:31">
      <c r="A2810" t="s">
        <v>31</v>
      </c>
      <c r="B2810" t="s">
        <v>5634</v>
      </c>
      <c r="C2810" t="s">
        <v>5635</v>
      </c>
      <c r="D2810" t="s">
        <v>34</v>
      </c>
      <c r="E2810">
        <v>76.849999999999994</v>
      </c>
      <c r="F2810">
        <v>55.22</v>
      </c>
      <c r="G2810">
        <v>77.12</v>
      </c>
      <c r="H2810">
        <v>65.8</v>
      </c>
      <c r="I2810">
        <v>65.41</v>
      </c>
      <c r="J2810">
        <v>65.19</v>
      </c>
      <c r="K2810">
        <v>51.29</v>
      </c>
      <c r="L2810">
        <v>52.87</v>
      </c>
      <c r="M2810">
        <v>55.18</v>
      </c>
      <c r="N2810">
        <v>60.87</v>
      </c>
      <c r="O2810">
        <v>55.25</v>
      </c>
      <c r="P2810">
        <v>61.35</v>
      </c>
      <c r="Q2810">
        <v>66.31</v>
      </c>
      <c r="R2810">
        <v>60.05</v>
      </c>
      <c r="S2810">
        <v>57.65</v>
      </c>
      <c r="T2810">
        <v>74.17</v>
      </c>
      <c r="U2810">
        <v>56.97</v>
      </c>
      <c r="V2810">
        <v>60</v>
      </c>
      <c r="W2810">
        <v>59.94</v>
      </c>
      <c r="X2810">
        <v>48.81</v>
      </c>
      <c r="Y2810">
        <v>59.89</v>
      </c>
      <c r="Z2810">
        <v>87.64</v>
      </c>
      <c r="AA2810">
        <v>55.8</v>
      </c>
      <c r="AB2810">
        <v>48.24</v>
      </c>
      <c r="AC2810">
        <v>55.7</v>
      </c>
      <c r="AD2810">
        <v>58.68</v>
      </c>
      <c r="AE2810">
        <v>56.52</v>
      </c>
    </row>
    <row r="2811" spans="1:31">
      <c r="A2811" t="s">
        <v>31</v>
      </c>
      <c r="B2811" t="s">
        <v>5636</v>
      </c>
      <c r="C2811" t="s">
        <v>5637</v>
      </c>
      <c r="D2811" t="s">
        <v>34</v>
      </c>
      <c r="E2811">
        <v>101.51</v>
      </c>
      <c r="F2811">
        <v>71.7</v>
      </c>
      <c r="G2811">
        <v>101.84</v>
      </c>
      <c r="H2811">
        <v>86.59</v>
      </c>
      <c r="I2811">
        <v>85.87</v>
      </c>
      <c r="J2811">
        <v>85.67</v>
      </c>
      <c r="K2811">
        <v>66.83</v>
      </c>
      <c r="L2811">
        <v>68.55</v>
      </c>
      <c r="M2811">
        <v>72.430000000000007</v>
      </c>
      <c r="N2811">
        <v>79.7</v>
      </c>
      <c r="O2811">
        <v>72.2</v>
      </c>
      <c r="P2811">
        <v>80.209999999999994</v>
      </c>
      <c r="Q2811">
        <v>86.83</v>
      </c>
      <c r="R2811">
        <v>78.87</v>
      </c>
      <c r="S2811">
        <v>75.709999999999994</v>
      </c>
      <c r="T2811">
        <v>97.84</v>
      </c>
      <c r="U2811">
        <v>74.63</v>
      </c>
      <c r="V2811">
        <v>78.400000000000006</v>
      </c>
      <c r="W2811">
        <v>78.5</v>
      </c>
      <c r="X2811">
        <v>63.75</v>
      </c>
      <c r="Y2811">
        <v>78.33</v>
      </c>
      <c r="Z2811">
        <v>114.93</v>
      </c>
      <c r="AA2811">
        <v>72.81</v>
      </c>
      <c r="AB2811">
        <v>62.66</v>
      </c>
      <c r="AC2811">
        <v>72.36</v>
      </c>
      <c r="AD2811">
        <v>76.86</v>
      </c>
      <c r="AE2811">
        <v>74.12</v>
      </c>
    </row>
    <row r="2812" spans="1:31">
      <c r="A2812" t="s">
        <v>31</v>
      </c>
      <c r="B2812" t="s">
        <v>5638</v>
      </c>
      <c r="C2812" t="s">
        <v>5639</v>
      </c>
      <c r="D2812" t="s">
        <v>34</v>
      </c>
      <c r="E2812">
        <v>126.17</v>
      </c>
      <c r="F2812">
        <v>88.2</v>
      </c>
      <c r="G2812">
        <v>126.54</v>
      </c>
      <c r="H2812">
        <v>107.39</v>
      </c>
      <c r="I2812">
        <v>106.32</v>
      </c>
      <c r="J2812">
        <v>106.14</v>
      </c>
      <c r="K2812">
        <v>82.36</v>
      </c>
      <c r="L2812">
        <v>84.22</v>
      </c>
      <c r="M2812">
        <v>89.67</v>
      </c>
      <c r="N2812">
        <v>98.55</v>
      </c>
      <c r="O2812">
        <v>89.15</v>
      </c>
      <c r="P2812">
        <v>99.07</v>
      </c>
      <c r="Q2812">
        <v>107.35</v>
      </c>
      <c r="R2812">
        <v>97.69</v>
      </c>
      <c r="S2812">
        <v>93.77</v>
      </c>
      <c r="T2812">
        <v>121.5</v>
      </c>
      <c r="U2812">
        <v>92.29</v>
      </c>
      <c r="V2812">
        <v>96.79</v>
      </c>
      <c r="W2812">
        <v>97.06</v>
      </c>
      <c r="X2812">
        <v>78.7</v>
      </c>
      <c r="Y2812">
        <v>96.79</v>
      </c>
      <c r="Z2812">
        <v>142.21</v>
      </c>
      <c r="AA2812">
        <v>89.82</v>
      </c>
      <c r="AB2812">
        <v>77.069999999999993</v>
      </c>
      <c r="AC2812">
        <v>89.03</v>
      </c>
      <c r="AD2812">
        <v>95.03</v>
      </c>
      <c r="AE2812">
        <v>91.72</v>
      </c>
    </row>
    <row r="2813" spans="1:31">
      <c r="A2813" t="s">
        <v>31</v>
      </c>
      <c r="B2813" t="s">
        <v>5640</v>
      </c>
      <c r="C2813" t="s">
        <v>5641</v>
      </c>
      <c r="D2813" t="s">
        <v>34</v>
      </c>
      <c r="E2813">
        <v>138.1</v>
      </c>
      <c r="F2813">
        <v>96.1</v>
      </c>
      <c r="G2813">
        <v>138.47999999999999</v>
      </c>
      <c r="H2813">
        <v>117.44</v>
      </c>
      <c r="I2813">
        <v>116.1</v>
      </c>
      <c r="J2813">
        <v>115.98</v>
      </c>
      <c r="K2813">
        <v>89.69</v>
      </c>
      <c r="L2813">
        <v>91.63</v>
      </c>
      <c r="M2813">
        <v>97.89</v>
      </c>
      <c r="N2813">
        <v>107.62</v>
      </c>
      <c r="O2813">
        <v>97.22</v>
      </c>
      <c r="P2813">
        <v>108.11</v>
      </c>
      <c r="Q2813">
        <v>117.23</v>
      </c>
      <c r="R2813">
        <v>106.66</v>
      </c>
      <c r="S2813">
        <v>102.43</v>
      </c>
      <c r="T2813">
        <v>132.91999999999999</v>
      </c>
      <c r="U2813">
        <v>100.74</v>
      </c>
      <c r="V2813">
        <v>105.49</v>
      </c>
      <c r="W2813">
        <v>105.8</v>
      </c>
      <c r="X2813">
        <v>85.79</v>
      </c>
      <c r="Y2813">
        <v>105.59</v>
      </c>
      <c r="Z2813">
        <v>155.43</v>
      </c>
      <c r="AA2813">
        <v>97.9</v>
      </c>
      <c r="AB2813">
        <v>83.79</v>
      </c>
      <c r="AC2813">
        <v>97.01</v>
      </c>
      <c r="AD2813">
        <v>103.61</v>
      </c>
      <c r="AE2813">
        <v>100.17</v>
      </c>
    </row>
    <row r="2814" spans="1:31">
      <c r="A2814" t="s">
        <v>31</v>
      </c>
      <c r="B2814" t="s">
        <v>5642</v>
      </c>
      <c r="C2814" t="s">
        <v>5643</v>
      </c>
      <c r="D2814" t="s">
        <v>34</v>
      </c>
      <c r="E2814">
        <v>96.5</v>
      </c>
      <c r="F2814">
        <v>70.47</v>
      </c>
      <c r="G2814">
        <v>97.61</v>
      </c>
      <c r="H2814">
        <v>82.21</v>
      </c>
      <c r="I2814">
        <v>85.74</v>
      </c>
      <c r="J2814">
        <v>83.69</v>
      </c>
      <c r="K2814">
        <v>69.92</v>
      </c>
      <c r="L2814">
        <v>71.260000000000005</v>
      </c>
      <c r="M2814">
        <v>73.19</v>
      </c>
      <c r="N2814">
        <v>76.89</v>
      </c>
      <c r="O2814">
        <v>72.75</v>
      </c>
      <c r="P2814">
        <v>79.31</v>
      </c>
      <c r="Q2814">
        <v>83.79</v>
      </c>
      <c r="R2814">
        <v>79.02</v>
      </c>
      <c r="S2814">
        <v>74.3</v>
      </c>
      <c r="T2814">
        <v>93.52</v>
      </c>
      <c r="U2814">
        <v>73.7</v>
      </c>
      <c r="V2814">
        <v>81.58</v>
      </c>
      <c r="W2814">
        <v>82.99</v>
      </c>
      <c r="X2814">
        <v>65.45</v>
      </c>
      <c r="Y2814">
        <v>78.739999999999995</v>
      </c>
      <c r="Z2814">
        <v>108.1</v>
      </c>
      <c r="AA2814">
        <v>73.94</v>
      </c>
      <c r="AB2814">
        <v>68.12</v>
      </c>
      <c r="AC2814">
        <v>71.69</v>
      </c>
      <c r="AD2814">
        <v>80.319999999999993</v>
      </c>
      <c r="AE2814">
        <v>72.88</v>
      </c>
    </row>
    <row r="2815" spans="1:31">
      <c r="A2815" t="s">
        <v>31</v>
      </c>
      <c r="B2815" t="s">
        <v>5644</v>
      </c>
      <c r="C2815" t="s">
        <v>5645</v>
      </c>
      <c r="D2815" t="s">
        <v>34</v>
      </c>
      <c r="E2815">
        <v>122.66</v>
      </c>
      <c r="F2815">
        <v>87.92</v>
      </c>
      <c r="G2815">
        <v>123.82</v>
      </c>
      <c r="H2815">
        <v>104.27</v>
      </c>
      <c r="I2815">
        <v>107.38</v>
      </c>
      <c r="J2815">
        <v>105.37</v>
      </c>
      <c r="K2815">
        <v>86.3</v>
      </c>
      <c r="L2815">
        <v>87.78</v>
      </c>
      <c r="M2815">
        <v>91.41</v>
      </c>
      <c r="N2815">
        <v>96.85</v>
      </c>
      <c r="O2815">
        <v>90.66</v>
      </c>
      <c r="P2815">
        <v>99.27</v>
      </c>
      <c r="Q2815">
        <v>105.54</v>
      </c>
      <c r="R2815">
        <v>98.91</v>
      </c>
      <c r="S2815">
        <v>93.42</v>
      </c>
      <c r="T2815">
        <v>118.61</v>
      </c>
      <c r="U2815">
        <v>92.39</v>
      </c>
      <c r="V2815">
        <v>100.98</v>
      </c>
      <c r="W2815">
        <v>102.55</v>
      </c>
      <c r="X2815">
        <v>81.23</v>
      </c>
      <c r="Y2815">
        <v>98.23</v>
      </c>
      <c r="Z2815">
        <v>137.05000000000001</v>
      </c>
      <c r="AA2815">
        <v>91.91</v>
      </c>
      <c r="AB2815">
        <v>83.26</v>
      </c>
      <c r="AC2815">
        <v>89.31</v>
      </c>
      <c r="AD2815">
        <v>99.48</v>
      </c>
      <c r="AE2815">
        <v>91.52</v>
      </c>
    </row>
    <row r="2816" spans="1:31">
      <c r="A2816" t="s">
        <v>31</v>
      </c>
      <c r="B2816" t="s">
        <v>5646</v>
      </c>
      <c r="C2816" t="s">
        <v>5647</v>
      </c>
      <c r="D2816" t="s">
        <v>34</v>
      </c>
      <c r="E2816">
        <v>148.82</v>
      </c>
      <c r="F2816">
        <v>105.39</v>
      </c>
      <c r="G2816">
        <v>150</v>
      </c>
      <c r="H2816">
        <v>126.33</v>
      </c>
      <c r="I2816">
        <v>129</v>
      </c>
      <c r="J2816">
        <v>127.05</v>
      </c>
      <c r="K2816">
        <v>102.67</v>
      </c>
      <c r="L2816">
        <v>104.3</v>
      </c>
      <c r="M2816">
        <v>109.63</v>
      </c>
      <c r="N2816">
        <v>116.83</v>
      </c>
      <c r="O2816">
        <v>108.57</v>
      </c>
      <c r="P2816">
        <v>119.22</v>
      </c>
      <c r="Q2816">
        <v>127.29</v>
      </c>
      <c r="R2816">
        <v>118.8</v>
      </c>
      <c r="S2816">
        <v>112.54</v>
      </c>
      <c r="T2816">
        <v>143.69999999999999</v>
      </c>
      <c r="U2816">
        <v>111.07</v>
      </c>
      <c r="V2816">
        <v>120.39</v>
      </c>
      <c r="W2816">
        <v>122.09</v>
      </c>
      <c r="X2816">
        <v>97.01</v>
      </c>
      <c r="Y2816">
        <v>117.74</v>
      </c>
      <c r="Z2816">
        <v>166.01</v>
      </c>
      <c r="AA2816">
        <v>109.87</v>
      </c>
      <c r="AB2816">
        <v>98.41</v>
      </c>
      <c r="AC2816">
        <v>106.95</v>
      </c>
      <c r="AD2816">
        <v>118.65</v>
      </c>
      <c r="AE2816">
        <v>110.14</v>
      </c>
    </row>
    <row r="2817" spans="1:31">
      <c r="A2817" t="s">
        <v>31</v>
      </c>
      <c r="B2817" t="s">
        <v>5648</v>
      </c>
      <c r="C2817" t="s">
        <v>5649</v>
      </c>
      <c r="D2817" t="s">
        <v>34</v>
      </c>
      <c r="E2817">
        <v>172.42</v>
      </c>
      <c r="F2817">
        <v>122.98</v>
      </c>
      <c r="G2817">
        <v>174.23</v>
      </c>
      <c r="H2817">
        <v>146.19999999999999</v>
      </c>
      <c r="I2817">
        <v>151.56</v>
      </c>
      <c r="J2817">
        <v>148.30000000000001</v>
      </c>
      <c r="K2817">
        <v>122.17</v>
      </c>
      <c r="L2817">
        <v>123.77</v>
      </c>
      <c r="M2817">
        <v>129.24</v>
      </c>
      <c r="N2817">
        <v>135.76</v>
      </c>
      <c r="O2817">
        <v>127.8</v>
      </c>
      <c r="P2817">
        <v>139.55000000000001</v>
      </c>
      <c r="Q2817">
        <v>147.93</v>
      </c>
      <c r="R2817">
        <v>139.71</v>
      </c>
      <c r="S2817">
        <v>131.54</v>
      </c>
      <c r="T2817">
        <v>166.74</v>
      </c>
      <c r="U2817">
        <v>130</v>
      </c>
      <c r="V2817">
        <v>143.08000000000001</v>
      </c>
      <c r="W2817">
        <v>145.84</v>
      </c>
      <c r="X2817">
        <v>114.83</v>
      </c>
      <c r="Y2817">
        <v>138.51</v>
      </c>
      <c r="Z2817">
        <v>191.46</v>
      </c>
      <c r="AA2817">
        <v>129.61000000000001</v>
      </c>
      <c r="AB2817">
        <v>118.36</v>
      </c>
      <c r="AC2817">
        <v>125.12</v>
      </c>
      <c r="AD2817">
        <v>141.22999999999999</v>
      </c>
      <c r="AE2817">
        <v>128.78</v>
      </c>
    </row>
    <row r="2818" spans="1:31">
      <c r="A2818" t="s">
        <v>31</v>
      </c>
      <c r="B2818" t="s">
        <v>5650</v>
      </c>
      <c r="C2818" t="s">
        <v>5651</v>
      </c>
      <c r="D2818" t="s">
        <v>34</v>
      </c>
      <c r="E2818">
        <v>145.41</v>
      </c>
      <c r="F2818">
        <v>101.85</v>
      </c>
      <c r="G2818">
        <v>147.13</v>
      </c>
      <c r="H2818">
        <v>122.54</v>
      </c>
      <c r="I2818">
        <v>128.15</v>
      </c>
      <c r="J2818">
        <v>124.92</v>
      </c>
      <c r="K2818">
        <v>103.36</v>
      </c>
      <c r="L2818">
        <v>103.77</v>
      </c>
      <c r="M2818">
        <v>109.57</v>
      </c>
      <c r="N2818">
        <v>113.37</v>
      </c>
      <c r="O2818">
        <v>107.55</v>
      </c>
      <c r="P2818">
        <v>116.99</v>
      </c>
      <c r="Q2818">
        <v>123.53</v>
      </c>
      <c r="R2818">
        <v>118.32</v>
      </c>
      <c r="S2818">
        <v>110.82</v>
      </c>
      <c r="T2818">
        <v>140.49</v>
      </c>
      <c r="U2818">
        <v>109.26</v>
      </c>
      <c r="V2818">
        <v>121.4</v>
      </c>
      <c r="W2818">
        <v>124.61</v>
      </c>
      <c r="X2818">
        <v>97.06</v>
      </c>
      <c r="Y2818">
        <v>116.68</v>
      </c>
      <c r="Z2818">
        <v>159.18</v>
      </c>
      <c r="AA2818">
        <v>109.07</v>
      </c>
      <c r="AB2818">
        <v>100.62</v>
      </c>
      <c r="AC2818">
        <v>103.91</v>
      </c>
      <c r="AD2818">
        <v>120.35</v>
      </c>
      <c r="AE2818">
        <v>108.34</v>
      </c>
    </row>
    <row r="2819" spans="1:31">
      <c r="A2819" t="s">
        <v>31</v>
      </c>
      <c r="B2819" t="s">
        <v>5652</v>
      </c>
      <c r="C2819" t="s">
        <v>5653</v>
      </c>
      <c r="D2819" t="s">
        <v>34</v>
      </c>
      <c r="E2819">
        <v>120.33</v>
      </c>
      <c r="F2819">
        <v>88.74</v>
      </c>
      <c r="G2819">
        <v>123.16</v>
      </c>
      <c r="H2819">
        <v>101.34</v>
      </c>
      <c r="I2819">
        <v>113.35</v>
      </c>
      <c r="J2819">
        <v>107.43</v>
      </c>
      <c r="K2819">
        <v>96.9</v>
      </c>
      <c r="L2819">
        <v>96.87</v>
      </c>
      <c r="M2819">
        <v>98.31</v>
      </c>
      <c r="N2819">
        <v>96.01</v>
      </c>
      <c r="O2819">
        <v>96.39</v>
      </c>
      <c r="P2819">
        <v>102.42</v>
      </c>
      <c r="Q2819">
        <v>104.7</v>
      </c>
      <c r="R2819">
        <v>105.04</v>
      </c>
      <c r="S2819">
        <v>95.89</v>
      </c>
      <c r="T2819">
        <v>117.2</v>
      </c>
      <c r="U2819">
        <v>95.41</v>
      </c>
      <c r="V2819">
        <v>112.96</v>
      </c>
      <c r="W2819">
        <v>117.81</v>
      </c>
      <c r="X2819">
        <v>88.96</v>
      </c>
      <c r="Y2819">
        <v>104.21</v>
      </c>
      <c r="Z2819">
        <v>130.08000000000001</v>
      </c>
      <c r="AA2819">
        <v>98.76</v>
      </c>
      <c r="AB2819">
        <v>98.42</v>
      </c>
      <c r="AC2819">
        <v>91.44</v>
      </c>
      <c r="AD2819">
        <v>112.35</v>
      </c>
      <c r="AE2819">
        <v>94.03</v>
      </c>
    </row>
    <row r="2820" spans="1:31">
      <c r="A2820" t="s">
        <v>31</v>
      </c>
      <c r="B2820" t="s">
        <v>5654</v>
      </c>
      <c r="C2820" t="s">
        <v>5655</v>
      </c>
      <c r="D2820" t="s">
        <v>34</v>
      </c>
      <c r="E2820">
        <v>144.97999999999999</v>
      </c>
      <c r="F2820">
        <v>105.23</v>
      </c>
      <c r="G2820">
        <v>147.87</v>
      </c>
      <c r="H2820">
        <v>122.13</v>
      </c>
      <c r="I2820">
        <v>133.80000000000001</v>
      </c>
      <c r="J2820">
        <v>127.91</v>
      </c>
      <c r="K2820">
        <v>112.44</v>
      </c>
      <c r="L2820">
        <v>112.55</v>
      </c>
      <c r="M2820">
        <v>115.56</v>
      </c>
      <c r="N2820">
        <v>114.85</v>
      </c>
      <c r="O2820">
        <v>113.34</v>
      </c>
      <c r="P2820">
        <v>121.28</v>
      </c>
      <c r="Q2820">
        <v>125.2</v>
      </c>
      <c r="R2820">
        <v>123.87</v>
      </c>
      <c r="S2820">
        <v>113.96</v>
      </c>
      <c r="T2820">
        <v>140.87</v>
      </c>
      <c r="U2820">
        <v>113.07</v>
      </c>
      <c r="V2820">
        <v>131.36000000000001</v>
      </c>
      <c r="W2820">
        <v>136.36000000000001</v>
      </c>
      <c r="X2820">
        <v>103.9</v>
      </c>
      <c r="Y2820">
        <v>122.64</v>
      </c>
      <c r="Z2820">
        <v>157.37</v>
      </c>
      <c r="AA2820">
        <v>115.77</v>
      </c>
      <c r="AB2820">
        <v>112.83</v>
      </c>
      <c r="AC2820">
        <v>108.12</v>
      </c>
      <c r="AD2820">
        <v>130.52000000000001</v>
      </c>
      <c r="AE2820">
        <v>111.62</v>
      </c>
    </row>
    <row r="2821" spans="1:31">
      <c r="A2821" t="s">
        <v>31</v>
      </c>
      <c r="B2821" t="s">
        <v>5656</v>
      </c>
      <c r="C2821" t="s">
        <v>5657</v>
      </c>
      <c r="D2821" t="s">
        <v>34</v>
      </c>
      <c r="E2821">
        <v>169.65</v>
      </c>
      <c r="F2821">
        <v>121.73</v>
      </c>
      <c r="G2821">
        <v>172.58</v>
      </c>
      <c r="H2821">
        <v>142.93</v>
      </c>
      <c r="I2821">
        <v>154.26</v>
      </c>
      <c r="J2821">
        <v>148.38</v>
      </c>
      <c r="K2821">
        <v>127.97</v>
      </c>
      <c r="L2821">
        <v>128.22</v>
      </c>
      <c r="M2821">
        <v>132.80000000000001</v>
      </c>
      <c r="N2821">
        <v>133.69999999999999</v>
      </c>
      <c r="O2821">
        <v>130.28</v>
      </c>
      <c r="P2821">
        <v>140.13999999999999</v>
      </c>
      <c r="Q2821">
        <v>145.72999999999999</v>
      </c>
      <c r="R2821">
        <v>142.68</v>
      </c>
      <c r="S2821">
        <v>132.03</v>
      </c>
      <c r="T2821">
        <v>164.53</v>
      </c>
      <c r="U2821">
        <v>130.71</v>
      </c>
      <c r="V2821">
        <v>149.75</v>
      </c>
      <c r="W2821">
        <v>154.91999999999999</v>
      </c>
      <c r="X2821">
        <v>118.84</v>
      </c>
      <c r="Y2821">
        <v>141.1</v>
      </c>
      <c r="Z2821">
        <v>184.65</v>
      </c>
      <c r="AA2821">
        <v>132.78</v>
      </c>
      <c r="AB2821">
        <v>127.23</v>
      </c>
      <c r="AC2821">
        <v>124.77</v>
      </c>
      <c r="AD2821">
        <v>148.69</v>
      </c>
      <c r="AE2821">
        <v>129.24</v>
      </c>
    </row>
    <row r="2822" spans="1:31">
      <c r="A2822" t="s">
        <v>31</v>
      </c>
      <c r="B2822" t="s">
        <v>5658</v>
      </c>
      <c r="C2822" t="s">
        <v>5659</v>
      </c>
      <c r="D2822" t="s">
        <v>34</v>
      </c>
      <c r="E2822">
        <v>214.29</v>
      </c>
      <c r="F2822">
        <v>157.13999999999999</v>
      </c>
      <c r="G2822">
        <v>219.04</v>
      </c>
      <c r="H2822">
        <v>180.48</v>
      </c>
      <c r="I2822">
        <v>200.39</v>
      </c>
      <c r="J2822">
        <v>190.52</v>
      </c>
      <c r="K2822">
        <v>170.28</v>
      </c>
      <c r="L2822">
        <v>170.31</v>
      </c>
      <c r="M2822">
        <v>173.56</v>
      </c>
      <c r="N2822">
        <v>170.55</v>
      </c>
      <c r="O2822">
        <v>170.19</v>
      </c>
      <c r="P2822">
        <v>181.27</v>
      </c>
      <c r="Q2822">
        <v>185.96</v>
      </c>
      <c r="R2822">
        <v>185.65</v>
      </c>
      <c r="S2822">
        <v>169.94</v>
      </c>
      <c r="T2822">
        <v>208.55</v>
      </c>
      <c r="U2822">
        <v>168.91</v>
      </c>
      <c r="V2822">
        <v>198.65</v>
      </c>
      <c r="W2822">
        <v>206.84</v>
      </c>
      <c r="X2822">
        <v>156.68</v>
      </c>
      <c r="Y2822">
        <v>184.04</v>
      </c>
      <c r="Z2822">
        <v>231.99</v>
      </c>
      <c r="AA2822">
        <v>174.16</v>
      </c>
      <c r="AB2822">
        <v>172.22</v>
      </c>
      <c r="AC2822">
        <v>161.75</v>
      </c>
      <c r="AD2822">
        <v>197.52</v>
      </c>
      <c r="AE2822">
        <v>166.56</v>
      </c>
    </row>
    <row r="2823" spans="1:31">
      <c r="A2823" t="s">
        <v>31</v>
      </c>
      <c r="B2823" t="s">
        <v>5660</v>
      </c>
      <c r="C2823" t="s">
        <v>5661</v>
      </c>
      <c r="D2823" t="s">
        <v>34</v>
      </c>
      <c r="E2823">
        <v>116.05</v>
      </c>
      <c r="F2823">
        <v>82.34</v>
      </c>
      <c r="G2823">
        <v>117.76</v>
      </c>
      <c r="H2823">
        <v>97.77</v>
      </c>
      <c r="I2823">
        <v>103.99</v>
      </c>
      <c r="J2823">
        <v>100.65</v>
      </c>
      <c r="K2823">
        <v>85.17</v>
      </c>
      <c r="L2823">
        <v>85.42</v>
      </c>
      <c r="M2823">
        <v>89.25</v>
      </c>
      <c r="N2823">
        <v>90.99</v>
      </c>
      <c r="O2823">
        <v>87.58</v>
      </c>
      <c r="P2823">
        <v>94.7</v>
      </c>
      <c r="Q2823">
        <v>99.16</v>
      </c>
      <c r="R2823">
        <v>96.11</v>
      </c>
      <c r="S2823">
        <v>89.43</v>
      </c>
      <c r="T2823">
        <v>112.34</v>
      </c>
      <c r="U2823">
        <v>88.37</v>
      </c>
      <c r="V2823">
        <v>99.84</v>
      </c>
      <c r="W2823">
        <v>102.93</v>
      </c>
      <c r="X2823">
        <v>79.5</v>
      </c>
      <c r="Y2823">
        <v>94.92</v>
      </c>
      <c r="Z2823">
        <v>126.65</v>
      </c>
      <c r="AA2823">
        <v>89.05</v>
      </c>
      <c r="AB2823">
        <v>83.89</v>
      </c>
      <c r="AC2823">
        <v>84.21</v>
      </c>
      <c r="AD2823">
        <v>99.06</v>
      </c>
      <c r="AE2823">
        <v>87.48</v>
      </c>
    </row>
    <row r="2824" spans="1:31">
      <c r="A2824" t="s">
        <v>31</v>
      </c>
      <c r="B2824" t="s">
        <v>5662</v>
      </c>
      <c r="C2824" t="s">
        <v>5663</v>
      </c>
      <c r="D2824" t="s">
        <v>34</v>
      </c>
      <c r="E2824">
        <v>40.299999999999997</v>
      </c>
      <c r="F2824">
        <v>36.32</v>
      </c>
      <c r="G2824">
        <v>44.08</v>
      </c>
      <c r="H2824">
        <v>33.770000000000003</v>
      </c>
      <c r="I2824">
        <v>41.69</v>
      </c>
      <c r="J2824">
        <v>35.81</v>
      </c>
      <c r="K2824">
        <v>40.89</v>
      </c>
      <c r="L2824">
        <v>38.31</v>
      </c>
      <c r="M2824">
        <v>37.31</v>
      </c>
      <c r="N2824">
        <v>32.549999999999997</v>
      </c>
      <c r="O2824">
        <v>35.58</v>
      </c>
      <c r="P2824">
        <v>37.74</v>
      </c>
      <c r="Q2824">
        <v>35.56</v>
      </c>
      <c r="R2824">
        <v>44.06</v>
      </c>
      <c r="S2824">
        <v>32.72</v>
      </c>
      <c r="T2824">
        <v>37.93</v>
      </c>
      <c r="U2824">
        <v>34.72</v>
      </c>
      <c r="V2824">
        <v>40.26</v>
      </c>
      <c r="W2824">
        <v>43.08</v>
      </c>
      <c r="X2824">
        <v>32.549999999999997</v>
      </c>
      <c r="Y2824">
        <v>39.520000000000003</v>
      </c>
      <c r="Z2824">
        <v>40.6</v>
      </c>
      <c r="AA2824">
        <v>37.17</v>
      </c>
      <c r="AB2824">
        <v>40.18</v>
      </c>
      <c r="AC2824">
        <v>37.54</v>
      </c>
      <c r="AD2824">
        <v>40.01</v>
      </c>
      <c r="AE2824">
        <v>34.700000000000003</v>
      </c>
    </row>
    <row r="2825" spans="1:31">
      <c r="A2825" t="s">
        <v>31</v>
      </c>
      <c r="B2825" t="s">
        <v>5664</v>
      </c>
      <c r="C2825" t="s">
        <v>5665</v>
      </c>
      <c r="D2825" t="s">
        <v>34</v>
      </c>
      <c r="E2825">
        <v>50.68</v>
      </c>
      <c r="F2825">
        <v>44.83</v>
      </c>
      <c r="G2825">
        <v>55.6</v>
      </c>
      <c r="H2825">
        <v>42.1</v>
      </c>
      <c r="I2825">
        <v>52.02</v>
      </c>
      <c r="J2825">
        <v>44.47</v>
      </c>
      <c r="K2825">
        <v>50.94</v>
      </c>
      <c r="L2825">
        <v>47.08</v>
      </c>
      <c r="M2825">
        <v>46.65</v>
      </c>
      <c r="N2825">
        <v>40.18</v>
      </c>
      <c r="O2825">
        <v>44.03</v>
      </c>
      <c r="P2825">
        <v>46.76</v>
      </c>
      <c r="Q2825">
        <v>43.88</v>
      </c>
      <c r="R2825">
        <v>55.51</v>
      </c>
      <c r="S2825">
        <v>40.64</v>
      </c>
      <c r="T2825">
        <v>47.41</v>
      </c>
      <c r="U2825">
        <v>43.12</v>
      </c>
      <c r="V2825">
        <v>49.7</v>
      </c>
      <c r="W2825">
        <v>53.49</v>
      </c>
      <c r="X2825">
        <v>40.26</v>
      </c>
      <c r="Y2825">
        <v>49.12</v>
      </c>
      <c r="Z2825">
        <v>49.94</v>
      </c>
      <c r="AA2825">
        <v>45.97</v>
      </c>
      <c r="AB2825">
        <v>49.71</v>
      </c>
      <c r="AC2825">
        <v>46.41</v>
      </c>
      <c r="AD2825">
        <v>49.57</v>
      </c>
      <c r="AE2825">
        <v>43.26</v>
      </c>
    </row>
    <row r="2826" spans="1:31">
      <c r="A2826" t="s">
        <v>31</v>
      </c>
      <c r="B2826" t="s">
        <v>5666</v>
      </c>
      <c r="C2826" t="s">
        <v>5667</v>
      </c>
      <c r="D2826" t="s">
        <v>34</v>
      </c>
      <c r="E2826">
        <v>61.05</v>
      </c>
      <c r="F2826">
        <v>53.36</v>
      </c>
      <c r="G2826">
        <v>67.11</v>
      </c>
      <c r="H2826">
        <v>50.44</v>
      </c>
      <c r="I2826">
        <v>62.36</v>
      </c>
      <c r="J2826">
        <v>53.12</v>
      </c>
      <c r="K2826">
        <v>60.98</v>
      </c>
      <c r="L2826">
        <v>55.86</v>
      </c>
      <c r="M2826">
        <v>55.98</v>
      </c>
      <c r="N2826">
        <v>47.83</v>
      </c>
      <c r="O2826">
        <v>52.5</v>
      </c>
      <c r="P2826">
        <v>55.78</v>
      </c>
      <c r="Q2826">
        <v>52.22</v>
      </c>
      <c r="R2826">
        <v>66.98</v>
      </c>
      <c r="S2826">
        <v>48.56</v>
      </c>
      <c r="T2826">
        <v>56.89</v>
      </c>
      <c r="U2826">
        <v>51.54</v>
      </c>
      <c r="V2826">
        <v>59.13</v>
      </c>
      <c r="W2826">
        <v>63.9</v>
      </c>
      <c r="X2826">
        <v>47.95</v>
      </c>
      <c r="Y2826">
        <v>58.72</v>
      </c>
      <c r="Z2826">
        <v>59.28</v>
      </c>
      <c r="AA2826">
        <v>54.78</v>
      </c>
      <c r="AB2826">
        <v>59.24</v>
      </c>
      <c r="AC2826">
        <v>55.27</v>
      </c>
      <c r="AD2826">
        <v>59.13</v>
      </c>
      <c r="AE2826">
        <v>51.82</v>
      </c>
    </row>
    <row r="2827" spans="1:31">
      <c r="A2827" t="s">
        <v>31</v>
      </c>
      <c r="B2827" t="s">
        <v>5668</v>
      </c>
      <c r="C2827" t="s">
        <v>5669</v>
      </c>
      <c r="D2827" t="s">
        <v>34</v>
      </c>
      <c r="E2827">
        <v>69.510000000000005</v>
      </c>
      <c r="F2827">
        <v>60.37</v>
      </c>
      <c r="G2827">
        <v>76.319999999999993</v>
      </c>
      <c r="H2827">
        <v>57.36</v>
      </c>
      <c r="I2827">
        <v>71.17</v>
      </c>
      <c r="J2827">
        <v>60.68</v>
      </c>
      <c r="K2827">
        <v>69.5</v>
      </c>
      <c r="L2827">
        <v>63.71</v>
      </c>
      <c r="M2827">
        <v>63.91</v>
      </c>
      <c r="N2827">
        <v>54.42</v>
      </c>
      <c r="O2827">
        <v>59.91</v>
      </c>
      <c r="P2827">
        <v>63.5</v>
      </c>
      <c r="Q2827">
        <v>59.42</v>
      </c>
      <c r="R2827">
        <v>76.12</v>
      </c>
      <c r="S2827">
        <v>55.45</v>
      </c>
      <c r="T2827">
        <v>64.89</v>
      </c>
      <c r="U2827">
        <v>58.71</v>
      </c>
      <c r="V2827">
        <v>67.87</v>
      </c>
      <c r="W2827">
        <v>73.42</v>
      </c>
      <c r="X2827">
        <v>54.87</v>
      </c>
      <c r="Y2827">
        <v>66.94</v>
      </c>
      <c r="Z2827">
        <v>67.37</v>
      </c>
      <c r="AA2827">
        <v>62.5</v>
      </c>
      <c r="AB2827">
        <v>67.83</v>
      </c>
      <c r="AC2827">
        <v>62.6</v>
      </c>
      <c r="AD2827">
        <v>67.94</v>
      </c>
      <c r="AE2827">
        <v>58.99</v>
      </c>
    </row>
    <row r="2828" spans="1:31">
      <c r="A2828" t="s">
        <v>31</v>
      </c>
      <c r="B2828" t="s">
        <v>5670</v>
      </c>
      <c r="C2828" t="s">
        <v>5671</v>
      </c>
      <c r="D2828" t="s">
        <v>34</v>
      </c>
      <c r="E2828">
        <v>56.95</v>
      </c>
      <c r="F2828">
        <v>49.9</v>
      </c>
      <c r="G2828">
        <v>61.79</v>
      </c>
      <c r="H2828">
        <v>47.56</v>
      </c>
      <c r="I2828">
        <v>59.89</v>
      </c>
      <c r="J2828">
        <v>51.82</v>
      </c>
      <c r="K2828">
        <v>58.36</v>
      </c>
      <c r="L2828">
        <v>55.23</v>
      </c>
      <c r="M2828">
        <v>53.65</v>
      </c>
      <c r="N2828">
        <v>46.23</v>
      </c>
      <c r="O2828">
        <v>51.29</v>
      </c>
      <c r="P2828">
        <v>53.63</v>
      </c>
      <c r="Q2828">
        <v>50.47</v>
      </c>
      <c r="R2828">
        <v>61.47</v>
      </c>
      <c r="S2828">
        <v>47.24</v>
      </c>
      <c r="T2828">
        <v>54.29</v>
      </c>
      <c r="U2828">
        <v>49.5</v>
      </c>
      <c r="V2828">
        <v>59.96</v>
      </c>
      <c r="W2828">
        <v>64.42</v>
      </c>
      <c r="X2828">
        <v>47.67</v>
      </c>
      <c r="Y2828">
        <v>56.5</v>
      </c>
      <c r="Z2828">
        <v>57.3</v>
      </c>
      <c r="AA2828">
        <v>53.58</v>
      </c>
      <c r="AB2828">
        <v>59.01</v>
      </c>
      <c r="AC2828">
        <v>51.9</v>
      </c>
      <c r="AD2828">
        <v>59.83</v>
      </c>
      <c r="AE2828">
        <v>49.16</v>
      </c>
    </row>
    <row r="2829" spans="1:31">
      <c r="A2829" t="s">
        <v>31</v>
      </c>
      <c r="B2829" t="s">
        <v>5672</v>
      </c>
      <c r="C2829" t="s">
        <v>5673</v>
      </c>
      <c r="D2829" t="s">
        <v>34</v>
      </c>
      <c r="E2829">
        <v>67.83</v>
      </c>
      <c r="F2829">
        <v>58.82</v>
      </c>
      <c r="G2829">
        <v>73.86</v>
      </c>
      <c r="H2829">
        <v>56.29</v>
      </c>
      <c r="I2829">
        <v>70.7</v>
      </c>
      <c r="J2829">
        <v>60.86</v>
      </c>
      <c r="K2829">
        <v>68.86</v>
      </c>
      <c r="L2829">
        <v>64.37</v>
      </c>
      <c r="M2829">
        <v>63.42</v>
      </c>
      <c r="N2829">
        <v>54.2</v>
      </c>
      <c r="O2829">
        <v>60.12</v>
      </c>
      <c r="P2829">
        <v>63.06</v>
      </c>
      <c r="Q2829">
        <v>59.18</v>
      </c>
      <c r="R2829">
        <v>73.489999999999995</v>
      </c>
      <c r="S2829">
        <v>55.52</v>
      </c>
      <c r="T2829">
        <v>64.22</v>
      </c>
      <c r="U2829">
        <v>58.29</v>
      </c>
      <c r="V2829">
        <v>69.77</v>
      </c>
      <c r="W2829">
        <v>75.25</v>
      </c>
      <c r="X2829">
        <v>55.7</v>
      </c>
      <c r="Y2829">
        <v>66.55</v>
      </c>
      <c r="Z2829">
        <v>67.05</v>
      </c>
      <c r="AA2829">
        <v>62.77</v>
      </c>
      <c r="AB2829">
        <v>68.95</v>
      </c>
      <c r="AC2829">
        <v>61.17</v>
      </c>
      <c r="AD2829">
        <v>69.78</v>
      </c>
      <c r="AE2829">
        <v>58.12</v>
      </c>
    </row>
    <row r="2830" spans="1:31">
      <c r="A2830" t="s">
        <v>31</v>
      </c>
      <c r="B2830" t="s">
        <v>5674</v>
      </c>
      <c r="C2830" t="s">
        <v>5675</v>
      </c>
      <c r="D2830" t="s">
        <v>34</v>
      </c>
      <c r="E2830">
        <v>78.69</v>
      </c>
      <c r="F2830">
        <v>67.75</v>
      </c>
      <c r="G2830">
        <v>85.95</v>
      </c>
      <c r="H2830">
        <v>65.010000000000005</v>
      </c>
      <c r="I2830">
        <v>81.52</v>
      </c>
      <c r="J2830">
        <v>69.89</v>
      </c>
      <c r="K2830">
        <v>79.37</v>
      </c>
      <c r="L2830">
        <v>73.510000000000005</v>
      </c>
      <c r="M2830">
        <v>73.180000000000007</v>
      </c>
      <c r="N2830">
        <v>62.17</v>
      </c>
      <c r="O2830">
        <v>68.95</v>
      </c>
      <c r="P2830">
        <v>72.5</v>
      </c>
      <c r="Q2830">
        <v>67.900000000000006</v>
      </c>
      <c r="R2830">
        <v>85.53</v>
      </c>
      <c r="S2830">
        <v>63.8</v>
      </c>
      <c r="T2830">
        <v>74.13</v>
      </c>
      <c r="U2830">
        <v>67.08</v>
      </c>
      <c r="V2830">
        <v>79.58</v>
      </c>
      <c r="W2830">
        <v>86.08</v>
      </c>
      <c r="X2830">
        <v>63.71</v>
      </c>
      <c r="Y2830">
        <v>76.58</v>
      </c>
      <c r="Z2830">
        <v>76.819999999999993</v>
      </c>
      <c r="AA2830">
        <v>71.95</v>
      </c>
      <c r="AB2830">
        <v>78.88</v>
      </c>
      <c r="AC2830">
        <v>70.459999999999994</v>
      </c>
      <c r="AD2830">
        <v>79.73</v>
      </c>
      <c r="AE2830">
        <v>67.09</v>
      </c>
    </row>
    <row r="2831" spans="1:31">
      <c r="A2831" t="s">
        <v>31</v>
      </c>
      <c r="B2831" t="s">
        <v>5676</v>
      </c>
      <c r="C2831" t="s">
        <v>5677</v>
      </c>
      <c r="D2831" t="s">
        <v>34</v>
      </c>
      <c r="E2831">
        <v>98.4</v>
      </c>
      <c r="F2831">
        <v>84.21</v>
      </c>
      <c r="G2831">
        <v>107.06</v>
      </c>
      <c r="H2831">
        <v>81.39</v>
      </c>
      <c r="I2831">
        <v>102.79</v>
      </c>
      <c r="J2831">
        <v>88.51</v>
      </c>
      <c r="K2831">
        <v>99.89</v>
      </c>
      <c r="L2831">
        <v>93.23</v>
      </c>
      <c r="M2831">
        <v>92.27</v>
      </c>
      <c r="N2831">
        <v>78.290000000000006</v>
      </c>
      <c r="O2831">
        <v>87.27</v>
      </c>
      <c r="P2831">
        <v>91.22</v>
      </c>
      <c r="Q2831">
        <v>85.5</v>
      </c>
      <c r="R2831">
        <v>106.37</v>
      </c>
      <c r="S2831">
        <v>80.72</v>
      </c>
      <c r="T2831">
        <v>93.32</v>
      </c>
      <c r="U2831">
        <v>84.45</v>
      </c>
      <c r="V2831">
        <v>102.05</v>
      </c>
      <c r="W2831">
        <v>110.36</v>
      </c>
      <c r="X2831">
        <v>81.150000000000006</v>
      </c>
      <c r="Y2831">
        <v>96.5</v>
      </c>
      <c r="Z2831">
        <v>96.59</v>
      </c>
      <c r="AA2831">
        <v>91.09</v>
      </c>
      <c r="AB2831">
        <v>100.55</v>
      </c>
      <c r="AC2831">
        <v>87.76</v>
      </c>
      <c r="AD2831">
        <v>102.29</v>
      </c>
      <c r="AE2831">
        <v>84.17</v>
      </c>
    </row>
    <row r="2832" spans="1:31">
      <c r="A2832" t="s">
        <v>31</v>
      </c>
      <c r="B2832" t="s">
        <v>5678</v>
      </c>
      <c r="C2832" t="s">
        <v>5679</v>
      </c>
      <c r="D2832" t="s">
        <v>34</v>
      </c>
      <c r="E2832">
        <v>84.18</v>
      </c>
      <c r="F2832">
        <v>70.180000000000007</v>
      </c>
      <c r="G2832">
        <v>90.54</v>
      </c>
      <c r="H2832">
        <v>69.650000000000006</v>
      </c>
      <c r="I2832">
        <v>90.08</v>
      </c>
      <c r="J2832">
        <v>78.45</v>
      </c>
      <c r="K2832">
        <v>86.93</v>
      </c>
      <c r="L2832">
        <v>82.73</v>
      </c>
      <c r="M2832">
        <v>80.849999999999994</v>
      </c>
      <c r="N2832">
        <v>68.05</v>
      </c>
      <c r="O2832">
        <v>77.11</v>
      </c>
      <c r="P2832">
        <v>79.2</v>
      </c>
      <c r="Q2832">
        <v>74.31</v>
      </c>
      <c r="R2832">
        <v>89.48</v>
      </c>
      <c r="S2832">
        <v>71.33</v>
      </c>
      <c r="T2832">
        <v>81.37</v>
      </c>
      <c r="U2832">
        <v>73.53</v>
      </c>
      <c r="V2832">
        <v>93.72</v>
      </c>
      <c r="W2832">
        <v>101.49</v>
      </c>
      <c r="X2832">
        <v>73.09</v>
      </c>
      <c r="Y2832">
        <v>84.26</v>
      </c>
      <c r="Z2832">
        <v>83.46</v>
      </c>
      <c r="AA2832">
        <v>80.55</v>
      </c>
      <c r="AB2832">
        <v>90.84</v>
      </c>
      <c r="AC2832">
        <v>73.650000000000006</v>
      </c>
      <c r="AD2832">
        <v>94.18</v>
      </c>
      <c r="AE2832">
        <v>72.569999999999993</v>
      </c>
    </row>
    <row r="2833" spans="1:31">
      <c r="A2833" t="s">
        <v>31</v>
      </c>
      <c r="B2833" t="s">
        <v>5680</v>
      </c>
      <c r="C2833" t="s">
        <v>5681</v>
      </c>
      <c r="D2833" t="s">
        <v>34</v>
      </c>
      <c r="E2833">
        <v>94.56</v>
      </c>
      <c r="F2833">
        <v>78.7</v>
      </c>
      <c r="G2833">
        <v>102.05</v>
      </c>
      <c r="H2833">
        <v>77.98</v>
      </c>
      <c r="I2833">
        <v>100.41</v>
      </c>
      <c r="J2833">
        <v>87.11</v>
      </c>
      <c r="K2833">
        <v>96.98</v>
      </c>
      <c r="L2833">
        <v>91.49</v>
      </c>
      <c r="M2833">
        <v>90.19</v>
      </c>
      <c r="N2833">
        <v>75.680000000000007</v>
      </c>
      <c r="O2833">
        <v>85.57</v>
      </c>
      <c r="P2833">
        <v>88.23</v>
      </c>
      <c r="Q2833">
        <v>82.65</v>
      </c>
      <c r="R2833">
        <v>100.93</v>
      </c>
      <c r="S2833">
        <v>79.260000000000005</v>
      </c>
      <c r="T2833">
        <v>90.84</v>
      </c>
      <c r="U2833">
        <v>81.92</v>
      </c>
      <c r="V2833">
        <v>103.16</v>
      </c>
      <c r="W2833">
        <v>111.89</v>
      </c>
      <c r="X2833">
        <v>80.790000000000006</v>
      </c>
      <c r="Y2833">
        <v>93.86</v>
      </c>
      <c r="Z2833">
        <v>92.81</v>
      </c>
      <c r="AA2833">
        <v>89.34</v>
      </c>
      <c r="AB2833">
        <v>100.36</v>
      </c>
      <c r="AC2833">
        <v>82.52</v>
      </c>
      <c r="AD2833">
        <v>103.75</v>
      </c>
      <c r="AE2833">
        <v>81.13</v>
      </c>
    </row>
    <row r="2834" spans="1:31">
      <c r="A2834" t="s">
        <v>31</v>
      </c>
      <c r="B2834" t="s">
        <v>5682</v>
      </c>
      <c r="C2834" t="s">
        <v>5683</v>
      </c>
      <c r="D2834" t="s">
        <v>34</v>
      </c>
      <c r="E2834">
        <v>104.52</v>
      </c>
      <c r="F2834">
        <v>86.88</v>
      </c>
      <c r="G2834">
        <v>113.13</v>
      </c>
      <c r="H2834">
        <v>85.98</v>
      </c>
      <c r="I2834">
        <v>110.3</v>
      </c>
      <c r="J2834">
        <v>95.36</v>
      </c>
      <c r="K2834">
        <v>106.59</v>
      </c>
      <c r="L2834">
        <v>99.84</v>
      </c>
      <c r="M2834">
        <v>99.12</v>
      </c>
      <c r="N2834">
        <v>82.97</v>
      </c>
      <c r="O2834">
        <v>93.64</v>
      </c>
      <c r="P2834">
        <v>96.86</v>
      </c>
      <c r="Q2834">
        <v>90.61</v>
      </c>
      <c r="R2834">
        <v>111.98</v>
      </c>
      <c r="S2834">
        <v>86.82</v>
      </c>
      <c r="T2834">
        <v>99.93</v>
      </c>
      <c r="U2834">
        <v>89.97</v>
      </c>
      <c r="V2834">
        <v>112.09</v>
      </c>
      <c r="W2834">
        <v>121.76</v>
      </c>
      <c r="X2834">
        <v>88.1</v>
      </c>
      <c r="Y2834">
        <v>103.04</v>
      </c>
      <c r="Z2834">
        <v>101.73</v>
      </c>
      <c r="AA2834">
        <v>97.73</v>
      </c>
      <c r="AB2834">
        <v>109.42</v>
      </c>
      <c r="AC2834">
        <v>91.01</v>
      </c>
      <c r="AD2834">
        <v>112.81</v>
      </c>
      <c r="AE2834">
        <v>89.33</v>
      </c>
    </row>
    <row r="2835" spans="1:31">
      <c r="A2835" t="s">
        <v>31</v>
      </c>
      <c r="B2835" t="s">
        <v>5684</v>
      </c>
      <c r="C2835" t="s">
        <v>5685</v>
      </c>
      <c r="D2835" t="s">
        <v>34</v>
      </c>
      <c r="E2835">
        <v>146.1</v>
      </c>
      <c r="F2835">
        <v>121.74</v>
      </c>
      <c r="G2835">
        <v>157.32</v>
      </c>
      <c r="H2835">
        <v>120.74</v>
      </c>
      <c r="I2835">
        <v>155.91999999999999</v>
      </c>
      <c r="J2835">
        <v>135.61000000000001</v>
      </c>
      <c r="K2835">
        <v>150.52000000000001</v>
      </c>
      <c r="L2835">
        <v>142.81</v>
      </c>
      <c r="M2835">
        <v>139.99</v>
      </c>
      <c r="N2835">
        <v>117.69</v>
      </c>
      <c r="O2835">
        <v>133.27000000000001</v>
      </c>
      <c r="P2835">
        <v>137.07</v>
      </c>
      <c r="Q2835">
        <v>128.53</v>
      </c>
      <c r="R2835">
        <v>155.52000000000001</v>
      </c>
      <c r="S2835">
        <v>123.33</v>
      </c>
      <c r="T2835">
        <v>140.91999999999999</v>
      </c>
      <c r="U2835">
        <v>127.24</v>
      </c>
      <c r="V2835">
        <v>161.53</v>
      </c>
      <c r="W2835">
        <v>175</v>
      </c>
      <c r="X2835">
        <v>126.15</v>
      </c>
      <c r="Y2835">
        <v>145.82</v>
      </c>
      <c r="Z2835">
        <v>144.36000000000001</v>
      </c>
      <c r="AA2835">
        <v>139.16999999999999</v>
      </c>
      <c r="AB2835">
        <v>156.74</v>
      </c>
      <c r="AC2835">
        <v>127.71</v>
      </c>
      <c r="AD2835">
        <v>162.35</v>
      </c>
      <c r="AE2835">
        <v>125.75</v>
      </c>
    </row>
    <row r="2836" spans="1:31">
      <c r="A2836" t="s">
        <v>31</v>
      </c>
      <c r="B2836" t="s">
        <v>5686</v>
      </c>
      <c r="C2836" t="s">
        <v>5687</v>
      </c>
      <c r="D2836" t="s">
        <v>34</v>
      </c>
      <c r="E2836">
        <v>70.06</v>
      </c>
      <c r="F2836">
        <v>58.18</v>
      </c>
      <c r="G2836">
        <v>75.989999999999995</v>
      </c>
      <c r="H2836">
        <v>57.51</v>
      </c>
      <c r="I2836">
        <v>73.59</v>
      </c>
      <c r="J2836">
        <v>63.46</v>
      </c>
      <c r="K2836">
        <v>71.14</v>
      </c>
      <c r="L2836">
        <v>66.28</v>
      </c>
      <c r="M2836">
        <v>66.16</v>
      </c>
      <c r="N2836">
        <v>55.28</v>
      </c>
      <c r="O2836">
        <v>62.3</v>
      </c>
      <c r="P2836">
        <v>64.59</v>
      </c>
      <c r="Q2836">
        <v>60.36</v>
      </c>
      <c r="R2836">
        <v>75.260000000000005</v>
      </c>
      <c r="S2836">
        <v>57.81</v>
      </c>
      <c r="T2836">
        <v>66.73</v>
      </c>
      <c r="U2836">
        <v>60</v>
      </c>
      <c r="V2836">
        <v>74.19</v>
      </c>
      <c r="W2836">
        <v>80.67</v>
      </c>
      <c r="X2836">
        <v>58.46</v>
      </c>
      <c r="Y2836">
        <v>68.72</v>
      </c>
      <c r="Z2836">
        <v>67.77</v>
      </c>
      <c r="AA2836">
        <v>65.010000000000005</v>
      </c>
      <c r="AB2836">
        <v>72.59</v>
      </c>
      <c r="AC2836">
        <v>60.91</v>
      </c>
      <c r="AD2836">
        <v>74.7</v>
      </c>
      <c r="AE2836">
        <v>59.7</v>
      </c>
    </row>
    <row r="2837" spans="1:31">
      <c r="A2837" t="s">
        <v>31</v>
      </c>
      <c r="B2837" t="s">
        <v>5688</v>
      </c>
      <c r="C2837" t="s">
        <v>5689</v>
      </c>
      <c r="D2837" t="s">
        <v>34</v>
      </c>
      <c r="E2837">
        <v>82.01</v>
      </c>
      <c r="F2837">
        <v>67.959999999999994</v>
      </c>
      <c r="G2837">
        <v>89.28</v>
      </c>
      <c r="H2837">
        <v>67.08</v>
      </c>
      <c r="I2837">
        <v>85.41</v>
      </c>
      <c r="J2837">
        <v>73.31</v>
      </c>
      <c r="K2837">
        <v>82.64</v>
      </c>
      <c r="L2837">
        <v>76.22</v>
      </c>
      <c r="M2837">
        <v>76.84</v>
      </c>
      <c r="N2837">
        <v>63.98</v>
      </c>
      <c r="O2837">
        <v>71.92</v>
      </c>
      <c r="P2837">
        <v>74.89</v>
      </c>
      <c r="Q2837">
        <v>69.87</v>
      </c>
      <c r="R2837">
        <v>88.49</v>
      </c>
      <c r="S2837">
        <v>66.83</v>
      </c>
      <c r="T2837">
        <v>77.59</v>
      </c>
      <c r="U2837">
        <v>69.61</v>
      </c>
      <c r="V2837">
        <v>84.81</v>
      </c>
      <c r="W2837">
        <v>92.42</v>
      </c>
      <c r="X2837">
        <v>67.180000000000007</v>
      </c>
      <c r="Y2837">
        <v>79.680000000000007</v>
      </c>
      <c r="Z2837">
        <v>78.41</v>
      </c>
      <c r="AA2837">
        <v>75.010000000000005</v>
      </c>
      <c r="AB2837">
        <v>83.38</v>
      </c>
      <c r="AC2837">
        <v>71.09</v>
      </c>
      <c r="AD2837">
        <v>85.49</v>
      </c>
      <c r="AE2837">
        <v>69.510000000000005</v>
      </c>
    </row>
    <row r="2838" spans="1:31">
      <c r="A2838" t="s">
        <v>31</v>
      </c>
      <c r="B2838" t="s">
        <v>5690</v>
      </c>
      <c r="C2838" t="s">
        <v>5691</v>
      </c>
      <c r="D2838" t="s">
        <v>34</v>
      </c>
      <c r="E2838">
        <v>38.14</v>
      </c>
      <c r="F2838">
        <v>33.590000000000003</v>
      </c>
      <c r="G2838">
        <v>41.56</v>
      </c>
      <c r="H2838">
        <v>31.3</v>
      </c>
      <c r="I2838">
        <v>39.29</v>
      </c>
      <c r="J2838">
        <v>32.94</v>
      </c>
      <c r="K2838">
        <v>37.61</v>
      </c>
      <c r="L2838">
        <v>35.65</v>
      </c>
      <c r="M2838">
        <v>35.54</v>
      </c>
      <c r="N2838">
        <v>30.19</v>
      </c>
      <c r="O2838">
        <v>32.99</v>
      </c>
      <c r="P2838">
        <v>34.909999999999997</v>
      </c>
      <c r="Q2838">
        <v>32.369999999999997</v>
      </c>
      <c r="R2838">
        <v>40.840000000000003</v>
      </c>
      <c r="S2838">
        <v>29.99</v>
      </c>
      <c r="T2838">
        <v>35.96</v>
      </c>
      <c r="U2838">
        <v>32.28</v>
      </c>
      <c r="V2838">
        <v>36.21</v>
      </c>
      <c r="W2838">
        <v>39.14</v>
      </c>
      <c r="X2838">
        <v>30.21</v>
      </c>
      <c r="Y2838">
        <v>35.94</v>
      </c>
      <c r="Z2838">
        <v>38.04</v>
      </c>
      <c r="AA2838">
        <v>34.24</v>
      </c>
      <c r="AB2838">
        <v>36.43</v>
      </c>
      <c r="AC2838">
        <v>35.19</v>
      </c>
      <c r="AD2838">
        <v>35.89</v>
      </c>
      <c r="AE2838">
        <v>31.99</v>
      </c>
    </row>
    <row r="2839" spans="1:31">
      <c r="A2839" t="s">
        <v>31</v>
      </c>
      <c r="B2839" t="s">
        <v>5692</v>
      </c>
      <c r="C2839" t="s">
        <v>5693</v>
      </c>
      <c r="D2839" t="s">
        <v>34</v>
      </c>
      <c r="E2839">
        <v>47.77</v>
      </c>
      <c r="F2839">
        <v>41.17</v>
      </c>
      <c r="G2839">
        <v>52.22</v>
      </c>
      <c r="H2839">
        <v>38.79</v>
      </c>
      <c r="I2839">
        <v>48.8</v>
      </c>
      <c r="J2839">
        <v>40.61</v>
      </c>
      <c r="K2839">
        <v>46.53</v>
      </c>
      <c r="L2839">
        <v>43.51</v>
      </c>
      <c r="M2839">
        <v>44.26</v>
      </c>
      <c r="N2839">
        <v>37.01</v>
      </c>
      <c r="O2839">
        <v>40.549999999999997</v>
      </c>
      <c r="P2839">
        <v>42.96</v>
      </c>
      <c r="Q2839">
        <v>39.6</v>
      </c>
      <c r="R2839">
        <v>51.2</v>
      </c>
      <c r="S2839">
        <v>36.979999999999997</v>
      </c>
      <c r="T2839">
        <v>44.77</v>
      </c>
      <c r="U2839">
        <v>39.85</v>
      </c>
      <c r="V2839">
        <v>44.26</v>
      </c>
      <c r="W2839">
        <v>48.21</v>
      </c>
      <c r="X2839">
        <v>37.119999999999997</v>
      </c>
      <c r="Y2839">
        <v>44.31</v>
      </c>
      <c r="Z2839">
        <v>46.5</v>
      </c>
      <c r="AA2839">
        <v>42.04</v>
      </c>
      <c r="AB2839">
        <v>44.69</v>
      </c>
      <c r="AC2839">
        <v>43.25</v>
      </c>
      <c r="AD2839">
        <v>44.04</v>
      </c>
      <c r="AE2839">
        <v>39.619999999999997</v>
      </c>
    </row>
    <row r="2840" spans="1:31">
      <c r="A2840" t="s">
        <v>31</v>
      </c>
      <c r="B2840" t="s">
        <v>5694</v>
      </c>
      <c r="C2840" t="s">
        <v>5695</v>
      </c>
      <c r="D2840" t="s">
        <v>34</v>
      </c>
      <c r="E2840">
        <v>57.41</v>
      </c>
      <c r="F2840">
        <v>48.77</v>
      </c>
      <c r="G2840">
        <v>62.87</v>
      </c>
      <c r="H2840">
        <v>46.29</v>
      </c>
      <c r="I2840">
        <v>58.33</v>
      </c>
      <c r="J2840">
        <v>48.28</v>
      </c>
      <c r="K2840">
        <v>55.45</v>
      </c>
      <c r="L2840">
        <v>51.38</v>
      </c>
      <c r="M2840">
        <v>52.99</v>
      </c>
      <c r="N2840">
        <v>43.86</v>
      </c>
      <c r="O2840">
        <v>48.13</v>
      </c>
      <c r="P2840">
        <v>51.01</v>
      </c>
      <c r="Q2840">
        <v>46.86</v>
      </c>
      <c r="R2840">
        <v>61.57</v>
      </c>
      <c r="S2840">
        <v>43.97</v>
      </c>
      <c r="T2840">
        <v>53.58</v>
      </c>
      <c r="U2840">
        <v>47.43</v>
      </c>
      <c r="V2840">
        <v>52.31</v>
      </c>
      <c r="W2840">
        <v>57.28</v>
      </c>
      <c r="X2840">
        <v>44.01</v>
      </c>
      <c r="Y2840">
        <v>52.69</v>
      </c>
      <c r="Z2840">
        <v>54.97</v>
      </c>
      <c r="AA2840">
        <v>49.86</v>
      </c>
      <c r="AB2840">
        <v>52.93</v>
      </c>
      <c r="AC2840">
        <v>51.31</v>
      </c>
      <c r="AD2840">
        <v>52.2</v>
      </c>
      <c r="AE2840">
        <v>47.25</v>
      </c>
    </row>
    <row r="2841" spans="1:31">
      <c r="A2841" t="s">
        <v>31</v>
      </c>
      <c r="B2841" t="s">
        <v>5696</v>
      </c>
      <c r="C2841" t="s">
        <v>5697</v>
      </c>
      <c r="D2841" t="s">
        <v>34</v>
      </c>
      <c r="E2841">
        <v>65.5</v>
      </c>
      <c r="F2841">
        <v>55.31</v>
      </c>
      <c r="G2841">
        <v>71.650000000000006</v>
      </c>
      <c r="H2841">
        <v>52.79</v>
      </c>
      <c r="I2841">
        <v>66.72</v>
      </c>
      <c r="J2841">
        <v>55.36</v>
      </c>
      <c r="K2841">
        <v>63.41</v>
      </c>
      <c r="L2841">
        <v>58.78</v>
      </c>
      <c r="M2841">
        <v>60.61</v>
      </c>
      <c r="N2841">
        <v>50.05</v>
      </c>
      <c r="O2841">
        <v>55.1</v>
      </c>
      <c r="P2841">
        <v>58.25</v>
      </c>
      <c r="Q2841">
        <v>53.51</v>
      </c>
      <c r="R2841">
        <v>70.150000000000006</v>
      </c>
      <c r="S2841">
        <v>50.4</v>
      </c>
      <c r="T2841">
        <v>61.24</v>
      </c>
      <c r="U2841">
        <v>54.19</v>
      </c>
      <c r="V2841">
        <v>60.36</v>
      </c>
      <c r="W2841">
        <v>66.12</v>
      </c>
      <c r="X2841">
        <v>50.53</v>
      </c>
      <c r="Y2841">
        <v>60.3</v>
      </c>
      <c r="Z2841">
        <v>62.62</v>
      </c>
      <c r="AA2841">
        <v>57.08</v>
      </c>
      <c r="AB2841">
        <v>60.89</v>
      </c>
      <c r="AC2841">
        <v>58.24</v>
      </c>
      <c r="AD2841">
        <v>60.31</v>
      </c>
      <c r="AE2841">
        <v>53.96</v>
      </c>
    </row>
    <row r="2842" spans="1:31">
      <c r="A2842" t="s">
        <v>31</v>
      </c>
      <c r="B2842" t="s">
        <v>5698</v>
      </c>
      <c r="C2842" t="s">
        <v>5699</v>
      </c>
      <c r="D2842" t="s">
        <v>34</v>
      </c>
      <c r="E2842">
        <v>54.63</v>
      </c>
      <c r="F2842">
        <v>46.98</v>
      </c>
      <c r="G2842">
        <v>59.09</v>
      </c>
      <c r="H2842">
        <v>44.91</v>
      </c>
      <c r="I2842">
        <v>57.32</v>
      </c>
      <c r="J2842">
        <v>48.74</v>
      </c>
      <c r="K2842">
        <v>54.84</v>
      </c>
      <c r="L2842">
        <v>52.37</v>
      </c>
      <c r="M2842">
        <v>51.75</v>
      </c>
      <c r="N2842">
        <v>43.7</v>
      </c>
      <c r="O2842">
        <v>48.51</v>
      </c>
      <c r="P2842">
        <v>50.59</v>
      </c>
      <c r="Q2842">
        <v>47.05</v>
      </c>
      <c r="R2842">
        <v>58.02</v>
      </c>
      <c r="S2842">
        <v>44.31</v>
      </c>
      <c r="T2842">
        <v>52.18</v>
      </c>
      <c r="U2842">
        <v>46.88</v>
      </c>
      <c r="V2842">
        <v>55.62</v>
      </c>
      <c r="W2842">
        <v>60.2</v>
      </c>
      <c r="X2842">
        <v>45.17</v>
      </c>
      <c r="Y2842">
        <v>52.66</v>
      </c>
      <c r="Z2842">
        <v>54.55</v>
      </c>
      <c r="AA2842">
        <v>50.45</v>
      </c>
      <c r="AB2842">
        <v>55</v>
      </c>
      <c r="AC2842">
        <v>49.37</v>
      </c>
      <c r="AD2842">
        <v>55.42</v>
      </c>
      <c r="AE2842">
        <v>46.25</v>
      </c>
    </row>
    <row r="2843" spans="1:31">
      <c r="A2843" t="s">
        <v>31</v>
      </c>
      <c r="B2843" t="s">
        <v>5700</v>
      </c>
      <c r="C2843" t="s">
        <v>5701</v>
      </c>
      <c r="D2843" t="s">
        <v>34</v>
      </c>
      <c r="E2843">
        <v>64.709999999999994</v>
      </c>
      <c r="F2843">
        <v>54.89</v>
      </c>
      <c r="G2843">
        <v>70.239999999999995</v>
      </c>
      <c r="H2843">
        <v>52.74</v>
      </c>
      <c r="I2843">
        <v>67.25</v>
      </c>
      <c r="J2843">
        <v>56.72</v>
      </c>
      <c r="K2843">
        <v>64.14</v>
      </c>
      <c r="L2843">
        <v>60.55</v>
      </c>
      <c r="M2843">
        <v>60.87</v>
      </c>
      <c r="N2843">
        <v>50.81</v>
      </c>
      <c r="O2843">
        <v>56.39</v>
      </c>
      <c r="P2843">
        <v>58.99</v>
      </c>
      <c r="Q2843">
        <v>54.6</v>
      </c>
      <c r="R2843">
        <v>68.87</v>
      </c>
      <c r="S2843">
        <v>51.6</v>
      </c>
      <c r="T2843">
        <v>61.39</v>
      </c>
      <c r="U2843">
        <v>54.78</v>
      </c>
      <c r="V2843">
        <v>63.95</v>
      </c>
      <c r="W2843">
        <v>69.59</v>
      </c>
      <c r="X2843">
        <v>52.34</v>
      </c>
      <c r="Y2843">
        <v>61.4</v>
      </c>
      <c r="Z2843">
        <v>63.37</v>
      </c>
      <c r="AA2843">
        <v>58.57</v>
      </c>
      <c r="AB2843">
        <v>63.57</v>
      </c>
      <c r="AC2843">
        <v>57.78</v>
      </c>
      <c r="AD2843">
        <v>63.86</v>
      </c>
      <c r="AE2843">
        <v>54.22</v>
      </c>
    </row>
    <row r="2844" spans="1:31">
      <c r="A2844" t="s">
        <v>31</v>
      </c>
      <c r="B2844" t="s">
        <v>5702</v>
      </c>
      <c r="C2844" t="s">
        <v>5703</v>
      </c>
      <c r="D2844" t="s">
        <v>34</v>
      </c>
      <c r="E2844">
        <v>74.78</v>
      </c>
      <c r="F2844">
        <v>62.83</v>
      </c>
      <c r="G2844">
        <v>81.41</v>
      </c>
      <c r="H2844">
        <v>60.57</v>
      </c>
      <c r="I2844">
        <v>77.2</v>
      </c>
      <c r="J2844">
        <v>64.709999999999994</v>
      </c>
      <c r="K2844">
        <v>73.45</v>
      </c>
      <c r="L2844">
        <v>68.72</v>
      </c>
      <c r="M2844">
        <v>69.98</v>
      </c>
      <c r="N2844">
        <v>57.92</v>
      </c>
      <c r="O2844">
        <v>64.27</v>
      </c>
      <c r="P2844">
        <v>67.400000000000006</v>
      </c>
      <c r="Q2844">
        <v>62.15</v>
      </c>
      <c r="R2844">
        <v>79.73</v>
      </c>
      <c r="S2844">
        <v>58.89</v>
      </c>
      <c r="T2844">
        <v>70.58</v>
      </c>
      <c r="U2844">
        <v>62.68</v>
      </c>
      <c r="V2844">
        <v>72.28</v>
      </c>
      <c r="W2844">
        <v>78.989999999999995</v>
      </c>
      <c r="X2844">
        <v>59.5</v>
      </c>
      <c r="Y2844">
        <v>70.12</v>
      </c>
      <c r="Z2844">
        <v>72.2</v>
      </c>
      <c r="AA2844">
        <v>66.680000000000007</v>
      </c>
      <c r="AB2844">
        <v>72.12</v>
      </c>
      <c r="AC2844">
        <v>66.209999999999994</v>
      </c>
      <c r="AD2844">
        <v>72.31</v>
      </c>
      <c r="AE2844">
        <v>62.2</v>
      </c>
    </row>
    <row r="2845" spans="1:31">
      <c r="A2845" t="s">
        <v>31</v>
      </c>
      <c r="B2845" t="s">
        <v>5704</v>
      </c>
      <c r="C2845" t="s">
        <v>5705</v>
      </c>
      <c r="D2845" t="s">
        <v>34</v>
      </c>
      <c r="E2845">
        <v>94.11</v>
      </c>
      <c r="F2845">
        <v>78.8</v>
      </c>
      <c r="G2845">
        <v>102.07</v>
      </c>
      <c r="H2845">
        <v>76.489999999999995</v>
      </c>
      <c r="I2845">
        <v>98.04</v>
      </c>
      <c r="J2845">
        <v>82.81</v>
      </c>
      <c r="K2845">
        <v>93.38</v>
      </c>
      <c r="L2845">
        <v>87.96</v>
      </c>
      <c r="M2845">
        <v>88.74</v>
      </c>
      <c r="N2845">
        <v>73.62</v>
      </c>
      <c r="O2845">
        <v>82.12</v>
      </c>
      <c r="P2845">
        <v>85.61</v>
      </c>
      <c r="Q2845">
        <v>79.17</v>
      </c>
      <c r="R2845">
        <v>99.99</v>
      </c>
      <c r="S2845">
        <v>75.31</v>
      </c>
      <c r="T2845">
        <v>89.42</v>
      </c>
      <c r="U2845">
        <v>79.61</v>
      </c>
      <c r="V2845">
        <v>94.02</v>
      </c>
      <c r="W2845">
        <v>102.56</v>
      </c>
      <c r="X2845">
        <v>76.510000000000005</v>
      </c>
      <c r="Y2845">
        <v>89.39</v>
      </c>
      <c r="Z2845">
        <v>91.51</v>
      </c>
      <c r="AA2845">
        <v>85.29</v>
      </c>
      <c r="AB2845">
        <v>93.12</v>
      </c>
      <c r="AC2845">
        <v>83.09</v>
      </c>
      <c r="AD2845">
        <v>94.12</v>
      </c>
      <c r="AE2845">
        <v>78.790000000000006</v>
      </c>
    </row>
    <row r="2846" spans="1:31">
      <c r="A2846" t="s">
        <v>31</v>
      </c>
      <c r="B2846" t="s">
        <v>5706</v>
      </c>
      <c r="C2846" t="s">
        <v>5707</v>
      </c>
      <c r="D2846" t="s">
        <v>34</v>
      </c>
      <c r="E2846">
        <v>82.02</v>
      </c>
      <c r="F2846">
        <v>67.45</v>
      </c>
      <c r="G2846">
        <v>88.02</v>
      </c>
      <c r="H2846">
        <v>67.180000000000007</v>
      </c>
      <c r="I2846">
        <v>87.68</v>
      </c>
      <c r="J2846">
        <v>75.58</v>
      </c>
      <c r="K2846">
        <v>83.65</v>
      </c>
      <c r="L2846">
        <v>80.069999999999993</v>
      </c>
      <c r="M2846">
        <v>79.08</v>
      </c>
      <c r="N2846">
        <v>65.69</v>
      </c>
      <c r="O2846">
        <v>74.52</v>
      </c>
      <c r="P2846">
        <v>76.37</v>
      </c>
      <c r="Q2846">
        <v>71.12</v>
      </c>
      <c r="R2846">
        <v>86.26</v>
      </c>
      <c r="S2846">
        <v>68.599999999999994</v>
      </c>
      <c r="T2846">
        <v>79.400000000000006</v>
      </c>
      <c r="U2846">
        <v>71.09</v>
      </c>
      <c r="V2846">
        <v>89.67</v>
      </c>
      <c r="W2846">
        <v>97.55</v>
      </c>
      <c r="X2846">
        <v>70.75</v>
      </c>
      <c r="Y2846">
        <v>80.680000000000007</v>
      </c>
      <c r="Z2846">
        <v>80.900000000000006</v>
      </c>
      <c r="AA2846">
        <v>77.62</v>
      </c>
      <c r="AB2846">
        <v>87.09</v>
      </c>
      <c r="AC2846">
        <v>71.3</v>
      </c>
      <c r="AD2846">
        <v>90.06</v>
      </c>
      <c r="AE2846">
        <v>69.86</v>
      </c>
    </row>
    <row r="2847" spans="1:31">
      <c r="A2847" t="s">
        <v>31</v>
      </c>
      <c r="B2847" t="s">
        <v>5708</v>
      </c>
      <c r="C2847" t="s">
        <v>5709</v>
      </c>
      <c r="D2847" t="s">
        <v>34</v>
      </c>
      <c r="E2847">
        <v>91.65</v>
      </c>
      <c r="F2847">
        <v>75.040000000000006</v>
      </c>
      <c r="G2847">
        <v>98.67</v>
      </c>
      <c r="H2847">
        <v>74.67</v>
      </c>
      <c r="I2847">
        <v>97.19</v>
      </c>
      <c r="J2847">
        <v>83.25</v>
      </c>
      <c r="K2847">
        <v>92.57</v>
      </c>
      <c r="L2847">
        <v>87.92</v>
      </c>
      <c r="M2847">
        <v>87.8</v>
      </c>
      <c r="N2847">
        <v>72.510000000000005</v>
      </c>
      <c r="O2847">
        <v>82.09</v>
      </c>
      <c r="P2847">
        <v>84.43</v>
      </c>
      <c r="Q2847">
        <v>78.37</v>
      </c>
      <c r="R2847">
        <v>96.62</v>
      </c>
      <c r="S2847">
        <v>75.599999999999994</v>
      </c>
      <c r="T2847">
        <v>88.2</v>
      </c>
      <c r="U2847">
        <v>78.650000000000006</v>
      </c>
      <c r="V2847">
        <v>97.72</v>
      </c>
      <c r="W2847">
        <v>106.61</v>
      </c>
      <c r="X2847">
        <v>77.650000000000006</v>
      </c>
      <c r="Y2847">
        <v>89.05</v>
      </c>
      <c r="Z2847">
        <v>89.37</v>
      </c>
      <c r="AA2847">
        <v>85.41</v>
      </c>
      <c r="AB2847">
        <v>95.34</v>
      </c>
      <c r="AC2847">
        <v>79.36</v>
      </c>
      <c r="AD2847">
        <v>98.22</v>
      </c>
      <c r="AE2847">
        <v>77.489999999999995</v>
      </c>
    </row>
    <row r="2848" spans="1:31">
      <c r="A2848" t="s">
        <v>31</v>
      </c>
      <c r="B2848" t="s">
        <v>5710</v>
      </c>
      <c r="C2848" t="s">
        <v>5711</v>
      </c>
      <c r="D2848" t="s">
        <v>34</v>
      </c>
      <c r="E2848">
        <v>100.88</v>
      </c>
      <c r="F2848">
        <v>82.29</v>
      </c>
      <c r="G2848">
        <v>108.89</v>
      </c>
      <c r="H2848">
        <v>81.83</v>
      </c>
      <c r="I2848">
        <v>106.27</v>
      </c>
      <c r="J2848">
        <v>90.52</v>
      </c>
      <c r="K2848">
        <v>101.06</v>
      </c>
      <c r="L2848">
        <v>95.36</v>
      </c>
      <c r="M2848">
        <v>96.13</v>
      </c>
      <c r="N2848">
        <v>79</v>
      </c>
      <c r="O2848">
        <v>89.27</v>
      </c>
      <c r="P2848">
        <v>92.09</v>
      </c>
      <c r="Q2848">
        <v>85.25</v>
      </c>
      <c r="R2848">
        <v>106.57</v>
      </c>
      <c r="S2848">
        <v>82.23</v>
      </c>
      <c r="T2848">
        <v>96.62</v>
      </c>
      <c r="U2848">
        <v>85.86</v>
      </c>
      <c r="V2848">
        <v>105.27</v>
      </c>
      <c r="W2848">
        <v>115.14</v>
      </c>
      <c r="X2848">
        <v>84.16</v>
      </c>
      <c r="Y2848">
        <v>97.01</v>
      </c>
      <c r="Z2848">
        <v>97.42</v>
      </c>
      <c r="AA2848">
        <v>92.81</v>
      </c>
      <c r="AB2848">
        <v>103.11</v>
      </c>
      <c r="AC2848">
        <v>87.05</v>
      </c>
      <c r="AD2848">
        <v>105.88</v>
      </c>
      <c r="AE2848">
        <v>84.76</v>
      </c>
    </row>
    <row r="2849" spans="1:31">
      <c r="A2849" t="s">
        <v>31</v>
      </c>
      <c r="B2849" t="s">
        <v>5712</v>
      </c>
      <c r="C2849" t="s">
        <v>5713</v>
      </c>
      <c r="D2849" t="s">
        <v>34</v>
      </c>
      <c r="E2849">
        <v>142.09</v>
      </c>
      <c r="F2849">
        <v>116.68</v>
      </c>
      <c r="G2849">
        <v>152.65</v>
      </c>
      <c r="H2849">
        <v>116.17</v>
      </c>
      <c r="I2849">
        <v>151.47</v>
      </c>
      <c r="J2849">
        <v>130.29</v>
      </c>
      <c r="K2849">
        <v>144.43</v>
      </c>
      <c r="L2849">
        <v>137.88</v>
      </c>
      <c r="M2849">
        <v>136.69</v>
      </c>
      <c r="N2849">
        <v>113.32</v>
      </c>
      <c r="O2849">
        <v>128.46</v>
      </c>
      <c r="P2849">
        <v>131.82</v>
      </c>
      <c r="Q2849">
        <v>122.62</v>
      </c>
      <c r="R2849">
        <v>149.55000000000001</v>
      </c>
      <c r="S2849">
        <v>118.28</v>
      </c>
      <c r="T2849">
        <v>137.27000000000001</v>
      </c>
      <c r="U2849">
        <v>122.72</v>
      </c>
      <c r="V2849">
        <v>154.02000000000001</v>
      </c>
      <c r="W2849">
        <v>167.7</v>
      </c>
      <c r="X2849">
        <v>121.81</v>
      </c>
      <c r="Y2849">
        <v>139.18</v>
      </c>
      <c r="Z2849">
        <v>139.61000000000001</v>
      </c>
      <c r="AA2849">
        <v>133.75</v>
      </c>
      <c r="AB2849">
        <v>149.80000000000001</v>
      </c>
      <c r="AC2849">
        <v>123.35</v>
      </c>
      <c r="AD2849">
        <v>154.72</v>
      </c>
      <c r="AE2849">
        <v>120.72</v>
      </c>
    </row>
    <row r="2850" spans="1:31">
      <c r="A2850" t="s">
        <v>31</v>
      </c>
      <c r="B2850" t="s">
        <v>5714</v>
      </c>
      <c r="C2850" t="s">
        <v>5715</v>
      </c>
      <c r="D2850" t="s">
        <v>34</v>
      </c>
      <c r="E2850">
        <v>67.41</v>
      </c>
      <c r="F2850">
        <v>54.83</v>
      </c>
      <c r="G2850">
        <v>72.900000000000006</v>
      </c>
      <c r="H2850">
        <v>54.49</v>
      </c>
      <c r="I2850">
        <v>70.650000000000006</v>
      </c>
      <c r="J2850">
        <v>59.94</v>
      </c>
      <c r="K2850">
        <v>67.12</v>
      </c>
      <c r="L2850">
        <v>63.02</v>
      </c>
      <c r="M2850">
        <v>63.98</v>
      </c>
      <c r="N2850">
        <v>52.39</v>
      </c>
      <c r="O2850">
        <v>59.12</v>
      </c>
      <c r="P2850">
        <v>61.12</v>
      </c>
      <c r="Q2850">
        <v>56.45</v>
      </c>
      <c r="R2850">
        <v>71.319999999999993</v>
      </c>
      <c r="S2850">
        <v>54.47</v>
      </c>
      <c r="T2850">
        <v>64.319999999999993</v>
      </c>
      <c r="U2850">
        <v>57.01</v>
      </c>
      <c r="V2850">
        <v>69.22</v>
      </c>
      <c r="W2850">
        <v>75.849999999999994</v>
      </c>
      <c r="X2850">
        <v>55.6</v>
      </c>
      <c r="Y2850">
        <v>64.33</v>
      </c>
      <c r="Z2850">
        <v>64.62</v>
      </c>
      <c r="AA2850">
        <v>61.42</v>
      </c>
      <c r="AB2850">
        <v>68</v>
      </c>
      <c r="AC2850">
        <v>58.02</v>
      </c>
      <c r="AD2850">
        <v>69.66</v>
      </c>
      <c r="AE2850">
        <v>56.38</v>
      </c>
    </row>
    <row r="2851" spans="1:31">
      <c r="A2851" t="s">
        <v>31</v>
      </c>
      <c r="B2851" t="s">
        <v>5716</v>
      </c>
      <c r="C2851" t="s">
        <v>5717</v>
      </c>
      <c r="D2851" t="s">
        <v>34</v>
      </c>
      <c r="E2851">
        <v>78.45</v>
      </c>
      <c r="F2851">
        <v>63.48</v>
      </c>
      <c r="G2851">
        <v>85.15</v>
      </c>
      <c r="H2851">
        <v>63.03</v>
      </c>
      <c r="I2851">
        <v>81.47</v>
      </c>
      <c r="J2851">
        <v>68.59</v>
      </c>
      <c r="K2851">
        <v>77.25</v>
      </c>
      <c r="L2851">
        <v>71.849999999999994</v>
      </c>
      <c r="M2851">
        <v>73.92</v>
      </c>
      <c r="N2851">
        <v>60.11</v>
      </c>
      <c r="O2851">
        <v>67.66</v>
      </c>
      <c r="P2851">
        <v>70.239999999999995</v>
      </c>
      <c r="Q2851">
        <v>64.63</v>
      </c>
      <c r="R2851">
        <v>83.21</v>
      </c>
      <c r="S2851">
        <v>62.36</v>
      </c>
      <c r="T2851">
        <v>74.36</v>
      </c>
      <c r="U2851">
        <v>65.599999999999994</v>
      </c>
      <c r="V2851">
        <v>78.16</v>
      </c>
      <c r="W2851">
        <v>85.96</v>
      </c>
      <c r="X2851">
        <v>63.34</v>
      </c>
      <c r="Y2851">
        <v>73.8</v>
      </c>
      <c r="Z2851">
        <v>74.2</v>
      </c>
      <c r="AA2851">
        <v>70.209999999999994</v>
      </c>
      <c r="AB2851">
        <v>77.23</v>
      </c>
      <c r="AC2851">
        <v>67.22</v>
      </c>
      <c r="AD2851">
        <v>78.72</v>
      </c>
      <c r="AE2851">
        <v>65.06</v>
      </c>
    </row>
    <row r="2852" spans="1:31">
      <c r="A2852" t="s">
        <v>31</v>
      </c>
      <c r="B2852" t="s">
        <v>5718</v>
      </c>
      <c r="C2852" t="s">
        <v>5719</v>
      </c>
      <c r="D2852" t="s">
        <v>34</v>
      </c>
      <c r="E2852">
        <v>94.38</v>
      </c>
      <c r="F2852">
        <v>62.93</v>
      </c>
      <c r="G2852">
        <v>94.03</v>
      </c>
      <c r="H2852">
        <v>79.489999999999995</v>
      </c>
      <c r="I2852">
        <v>78.87</v>
      </c>
      <c r="J2852">
        <v>78.45</v>
      </c>
      <c r="K2852">
        <v>60.03</v>
      </c>
      <c r="L2852">
        <v>60.71</v>
      </c>
      <c r="M2852">
        <v>66.69</v>
      </c>
      <c r="N2852">
        <v>72.02</v>
      </c>
      <c r="O2852">
        <v>65.319999999999993</v>
      </c>
      <c r="P2852">
        <v>72.010000000000005</v>
      </c>
      <c r="Q2852">
        <v>78.239999999999995</v>
      </c>
      <c r="R2852">
        <v>71.989999999999995</v>
      </c>
      <c r="S2852">
        <v>69.010000000000005</v>
      </c>
      <c r="T2852">
        <v>90.09</v>
      </c>
      <c r="U2852">
        <v>67.53</v>
      </c>
      <c r="V2852">
        <v>70.83</v>
      </c>
      <c r="W2852">
        <v>71.44</v>
      </c>
      <c r="X2852">
        <v>57.13</v>
      </c>
      <c r="Y2852">
        <v>70.31</v>
      </c>
      <c r="Z2852">
        <v>104.67</v>
      </c>
      <c r="AA2852">
        <v>64.98</v>
      </c>
      <c r="AB2852">
        <v>55.95</v>
      </c>
      <c r="AC2852">
        <v>63.61</v>
      </c>
      <c r="AD2852">
        <v>69.28</v>
      </c>
      <c r="AE2852">
        <v>67.349999999999994</v>
      </c>
    </row>
    <row r="2853" spans="1:31">
      <c r="A2853" t="s">
        <v>31</v>
      </c>
      <c r="B2853" t="s">
        <v>5720</v>
      </c>
      <c r="C2853" t="s">
        <v>5721</v>
      </c>
      <c r="D2853" t="s">
        <v>34</v>
      </c>
      <c r="E2853">
        <v>52.54</v>
      </c>
      <c r="F2853">
        <v>34.9</v>
      </c>
      <c r="G2853">
        <v>52.33</v>
      </c>
      <c r="H2853">
        <v>44.25</v>
      </c>
      <c r="I2853">
        <v>43.64</v>
      </c>
      <c r="J2853">
        <v>43.54</v>
      </c>
      <c r="K2853">
        <v>33.03</v>
      </c>
      <c r="L2853">
        <v>33.4</v>
      </c>
      <c r="M2853">
        <v>36.840000000000003</v>
      </c>
      <c r="N2853">
        <v>40.04</v>
      </c>
      <c r="O2853">
        <v>36.1</v>
      </c>
      <c r="P2853">
        <v>39.92</v>
      </c>
      <c r="Q2853">
        <v>43.49</v>
      </c>
      <c r="R2853">
        <v>39.85</v>
      </c>
      <c r="S2853">
        <v>38.28</v>
      </c>
      <c r="T2853">
        <v>50.14</v>
      </c>
      <c r="U2853">
        <v>37.43</v>
      </c>
      <c r="V2853">
        <v>39.020000000000003</v>
      </c>
      <c r="W2853">
        <v>39.28</v>
      </c>
      <c r="X2853">
        <v>31.54</v>
      </c>
      <c r="Y2853">
        <v>38.909999999999997</v>
      </c>
      <c r="Z2853">
        <v>58.31</v>
      </c>
      <c r="AA2853">
        <v>35.92</v>
      </c>
      <c r="AB2853">
        <v>30.63</v>
      </c>
      <c r="AC2853">
        <v>35.25</v>
      </c>
      <c r="AD2853">
        <v>38.18</v>
      </c>
      <c r="AE2853">
        <v>37.35</v>
      </c>
    </row>
    <row r="2854" spans="1:31">
      <c r="A2854" t="s">
        <v>31</v>
      </c>
      <c r="B2854" t="s">
        <v>5722</v>
      </c>
      <c r="C2854" t="s">
        <v>5723</v>
      </c>
      <c r="D2854" t="s">
        <v>34</v>
      </c>
      <c r="E2854">
        <v>90.51</v>
      </c>
      <c r="F2854">
        <v>59.81</v>
      </c>
      <c r="G2854">
        <v>90.12</v>
      </c>
      <c r="H2854">
        <v>76.260000000000005</v>
      </c>
      <c r="I2854">
        <v>74.540000000000006</v>
      </c>
      <c r="J2854">
        <v>74.680000000000007</v>
      </c>
      <c r="K2854">
        <v>55.94</v>
      </c>
      <c r="L2854">
        <v>56.59</v>
      </c>
      <c r="M2854">
        <v>62.78</v>
      </c>
      <c r="N2854">
        <v>68.8</v>
      </c>
      <c r="O2854">
        <v>61.55</v>
      </c>
      <c r="P2854">
        <v>68.37</v>
      </c>
      <c r="Q2854">
        <v>74.77</v>
      </c>
      <c r="R2854">
        <v>68.11</v>
      </c>
      <c r="S2854">
        <v>65.650000000000006</v>
      </c>
      <c r="T2854">
        <v>86.39</v>
      </c>
      <c r="U2854">
        <v>64.11</v>
      </c>
      <c r="V2854">
        <v>66.180000000000007</v>
      </c>
      <c r="W2854">
        <v>66.48</v>
      </c>
      <c r="X2854">
        <v>53.67</v>
      </c>
      <c r="Y2854">
        <v>66.48</v>
      </c>
      <c r="Z2854">
        <v>100.55</v>
      </c>
      <c r="AA2854">
        <v>61.22</v>
      </c>
      <c r="AB2854">
        <v>51.47</v>
      </c>
      <c r="AC2854">
        <v>60.32</v>
      </c>
      <c r="AD2854">
        <v>64.819999999999993</v>
      </c>
      <c r="AE2854">
        <v>64.02</v>
      </c>
    </row>
    <row r="2855" spans="1:31">
      <c r="A2855" t="s">
        <v>31</v>
      </c>
      <c r="B2855" t="s">
        <v>5724</v>
      </c>
      <c r="C2855" t="s">
        <v>5725</v>
      </c>
      <c r="D2855" t="s">
        <v>34</v>
      </c>
      <c r="E2855">
        <v>49.69</v>
      </c>
      <c r="F2855">
        <v>32.590000000000003</v>
      </c>
      <c r="G2855">
        <v>49.44</v>
      </c>
      <c r="H2855">
        <v>41.88</v>
      </c>
      <c r="I2855">
        <v>40.450000000000003</v>
      </c>
      <c r="J2855">
        <v>40.76</v>
      </c>
      <c r="K2855">
        <v>30.02</v>
      </c>
      <c r="L2855">
        <v>30.38</v>
      </c>
      <c r="M2855">
        <v>33.97</v>
      </c>
      <c r="N2855">
        <v>37.659999999999997</v>
      </c>
      <c r="O2855">
        <v>33.33</v>
      </c>
      <c r="P2855">
        <v>37.22</v>
      </c>
      <c r="Q2855">
        <v>40.93</v>
      </c>
      <c r="R2855">
        <v>36.979999999999997</v>
      </c>
      <c r="S2855">
        <v>35.81</v>
      </c>
      <c r="T2855">
        <v>47.41</v>
      </c>
      <c r="U2855">
        <v>34.909999999999997</v>
      </c>
      <c r="V2855">
        <v>35.590000000000003</v>
      </c>
      <c r="W2855">
        <v>35.630000000000003</v>
      </c>
      <c r="X2855">
        <v>28.98</v>
      </c>
      <c r="Y2855">
        <v>36.1</v>
      </c>
      <c r="Z2855">
        <v>55.26</v>
      </c>
      <c r="AA2855">
        <v>33.14</v>
      </c>
      <c r="AB2855">
        <v>27.32</v>
      </c>
      <c r="AC2855">
        <v>32.83</v>
      </c>
      <c r="AD2855">
        <v>34.89</v>
      </c>
      <c r="AE2855">
        <v>34.9</v>
      </c>
    </row>
    <row r="2856" spans="1:31">
      <c r="A2856" t="s">
        <v>31</v>
      </c>
      <c r="B2856" t="s">
        <v>5726</v>
      </c>
      <c r="C2856" t="s">
        <v>5727</v>
      </c>
      <c r="D2856" t="s">
        <v>34</v>
      </c>
      <c r="E2856">
        <v>87.66</v>
      </c>
      <c r="F2856">
        <v>57.52</v>
      </c>
      <c r="G2856">
        <v>87.24</v>
      </c>
      <c r="H2856">
        <v>73.89</v>
      </c>
      <c r="I2856">
        <v>71.34</v>
      </c>
      <c r="J2856">
        <v>71.900000000000006</v>
      </c>
      <c r="K2856">
        <v>52.92</v>
      </c>
      <c r="L2856">
        <v>53.57</v>
      </c>
      <c r="M2856">
        <v>59.9</v>
      </c>
      <c r="N2856">
        <v>66.430000000000007</v>
      </c>
      <c r="O2856">
        <v>58.78</v>
      </c>
      <c r="P2856">
        <v>65.67</v>
      </c>
      <c r="Q2856">
        <v>72.209999999999994</v>
      </c>
      <c r="R2856">
        <v>65.239999999999995</v>
      </c>
      <c r="S2856">
        <v>63.18</v>
      </c>
      <c r="T2856">
        <v>83.65</v>
      </c>
      <c r="U2856">
        <v>61.59</v>
      </c>
      <c r="V2856">
        <v>62.75</v>
      </c>
      <c r="W2856">
        <v>62.83</v>
      </c>
      <c r="X2856">
        <v>51.11</v>
      </c>
      <c r="Y2856">
        <v>63.67</v>
      </c>
      <c r="Z2856">
        <v>97.5</v>
      </c>
      <c r="AA2856">
        <v>58.45</v>
      </c>
      <c r="AB2856">
        <v>48.17</v>
      </c>
      <c r="AC2856">
        <v>57.91</v>
      </c>
      <c r="AD2856">
        <v>61.53</v>
      </c>
      <c r="AE2856">
        <v>61.56</v>
      </c>
    </row>
    <row r="2857" spans="1:31">
      <c r="A2857" t="s">
        <v>31</v>
      </c>
      <c r="B2857" t="s">
        <v>5728</v>
      </c>
      <c r="C2857" t="s">
        <v>5729</v>
      </c>
      <c r="D2857" t="s">
        <v>34</v>
      </c>
      <c r="E2857">
        <v>56.4</v>
      </c>
      <c r="F2857">
        <v>38.020000000000003</v>
      </c>
      <c r="G2857">
        <v>56.25</v>
      </c>
      <c r="H2857">
        <v>47.48</v>
      </c>
      <c r="I2857">
        <v>47.98</v>
      </c>
      <c r="J2857">
        <v>47.31</v>
      </c>
      <c r="K2857">
        <v>37.119999999999997</v>
      </c>
      <c r="L2857">
        <v>37.520000000000003</v>
      </c>
      <c r="M2857">
        <v>40.75</v>
      </c>
      <c r="N2857">
        <v>43.26</v>
      </c>
      <c r="O2857">
        <v>39.869999999999997</v>
      </c>
      <c r="P2857">
        <v>43.56</v>
      </c>
      <c r="Q2857">
        <v>46.96</v>
      </c>
      <c r="R2857">
        <v>43.74</v>
      </c>
      <c r="S2857">
        <v>41.64</v>
      </c>
      <c r="T2857">
        <v>53.86</v>
      </c>
      <c r="U2857">
        <v>40.85</v>
      </c>
      <c r="V2857">
        <v>43.66</v>
      </c>
      <c r="W2857">
        <v>44.25</v>
      </c>
      <c r="X2857">
        <v>35</v>
      </c>
      <c r="Y2857">
        <v>42.73</v>
      </c>
      <c r="Z2857">
        <v>62.44</v>
      </c>
      <c r="AA2857">
        <v>39.67</v>
      </c>
      <c r="AB2857">
        <v>35.11</v>
      </c>
      <c r="AC2857">
        <v>38.53</v>
      </c>
      <c r="AD2857">
        <v>42.63</v>
      </c>
      <c r="AE2857">
        <v>40.69</v>
      </c>
    </row>
    <row r="2858" spans="1:31">
      <c r="A2858" t="s">
        <v>31</v>
      </c>
      <c r="B2858" t="s">
        <v>5730</v>
      </c>
      <c r="C2858" t="s">
        <v>5731</v>
      </c>
      <c r="D2858" t="s">
        <v>34</v>
      </c>
      <c r="E2858">
        <v>39.61</v>
      </c>
      <c r="F2858">
        <v>32.26</v>
      </c>
      <c r="G2858">
        <v>43.58</v>
      </c>
      <c r="H2858">
        <v>31.79</v>
      </c>
      <c r="I2858">
        <v>39.619999999999997</v>
      </c>
      <c r="J2858">
        <v>33.04</v>
      </c>
      <c r="K2858">
        <v>38.340000000000003</v>
      </c>
      <c r="L2858">
        <v>33.64</v>
      </c>
      <c r="M2858">
        <v>35.840000000000003</v>
      </c>
      <c r="N2858">
        <v>29.1</v>
      </c>
      <c r="O2858">
        <v>32.4</v>
      </c>
      <c r="P2858">
        <v>34.200000000000003</v>
      </c>
      <c r="Q2858">
        <v>31.65</v>
      </c>
      <c r="R2858">
        <v>43.48</v>
      </c>
      <c r="S2858">
        <v>30.13</v>
      </c>
      <c r="T2858">
        <v>35.96</v>
      </c>
      <c r="U2858">
        <v>31.97</v>
      </c>
      <c r="V2858">
        <v>36</v>
      </c>
      <c r="W2858">
        <v>39.64</v>
      </c>
      <c r="X2858">
        <v>29.15</v>
      </c>
      <c r="Y2858">
        <v>36.29</v>
      </c>
      <c r="Z2858">
        <v>35.96</v>
      </c>
      <c r="AA2858">
        <v>33.33</v>
      </c>
      <c r="AB2858">
        <v>36.46</v>
      </c>
      <c r="AC2858">
        <v>33.56</v>
      </c>
      <c r="AD2858">
        <v>36.090000000000003</v>
      </c>
      <c r="AE2858">
        <v>32.54</v>
      </c>
    </row>
    <row r="2859" spans="1:31">
      <c r="A2859" t="s">
        <v>31</v>
      </c>
      <c r="B2859" t="s">
        <v>5732</v>
      </c>
      <c r="C2859" t="s">
        <v>5733</v>
      </c>
      <c r="D2859" t="s">
        <v>34</v>
      </c>
      <c r="E2859">
        <v>36.31</v>
      </c>
      <c r="F2859">
        <v>29.56</v>
      </c>
      <c r="G2859">
        <v>40.19</v>
      </c>
      <c r="H2859">
        <v>29.04</v>
      </c>
      <c r="I2859">
        <v>35.94</v>
      </c>
      <c r="J2859">
        <v>29.8</v>
      </c>
      <c r="K2859">
        <v>34.840000000000003</v>
      </c>
      <c r="L2859">
        <v>30.14</v>
      </c>
      <c r="M2859">
        <v>32.520000000000003</v>
      </c>
      <c r="N2859">
        <v>26.33</v>
      </c>
      <c r="O2859">
        <v>29.19</v>
      </c>
      <c r="P2859">
        <v>31.05</v>
      </c>
      <c r="Q2859">
        <v>28.66</v>
      </c>
      <c r="R2859">
        <v>40.11</v>
      </c>
      <c r="S2859">
        <v>27.24</v>
      </c>
      <c r="T2859">
        <v>32.75</v>
      </c>
      <c r="U2859">
        <v>29.01</v>
      </c>
      <c r="V2859">
        <v>32.01</v>
      </c>
      <c r="W2859">
        <v>35.369999999999997</v>
      </c>
      <c r="X2859">
        <v>26.14</v>
      </c>
      <c r="Y2859">
        <v>32.96</v>
      </c>
      <c r="Z2859">
        <v>32.46</v>
      </c>
      <c r="AA2859">
        <v>30.08</v>
      </c>
      <c r="AB2859">
        <v>32.619999999999997</v>
      </c>
      <c r="AC2859">
        <v>30.72</v>
      </c>
      <c r="AD2859">
        <v>32.200000000000003</v>
      </c>
      <c r="AE2859">
        <v>29.68</v>
      </c>
    </row>
    <row r="2860" spans="1:31">
      <c r="A2860" t="s">
        <v>31</v>
      </c>
      <c r="B2860" t="s">
        <v>5734</v>
      </c>
      <c r="C2860" t="s">
        <v>5735</v>
      </c>
      <c r="D2860" t="s">
        <v>34</v>
      </c>
      <c r="E2860">
        <v>24.43</v>
      </c>
      <c r="F2860">
        <v>19.899999999999999</v>
      </c>
      <c r="G2860">
        <v>26.73</v>
      </c>
      <c r="H2860">
        <v>19.68</v>
      </c>
      <c r="I2860">
        <v>24.67</v>
      </c>
      <c r="J2860">
        <v>20.66</v>
      </c>
      <c r="K2860">
        <v>23.83</v>
      </c>
      <c r="L2860">
        <v>21.17</v>
      </c>
      <c r="M2860">
        <v>22.31</v>
      </c>
      <c r="N2860">
        <v>18.16</v>
      </c>
      <c r="O2860">
        <v>20.3</v>
      </c>
      <c r="P2860">
        <v>21.28</v>
      </c>
      <c r="Q2860">
        <v>19.739999999999998</v>
      </c>
      <c r="R2860">
        <v>26.66</v>
      </c>
      <c r="S2860">
        <v>18.809999999999999</v>
      </c>
      <c r="T2860">
        <v>22.31</v>
      </c>
      <c r="U2860">
        <v>19.89</v>
      </c>
      <c r="V2860">
        <v>22.8</v>
      </c>
      <c r="W2860">
        <v>25.03</v>
      </c>
      <c r="X2860">
        <v>18.329999999999998</v>
      </c>
      <c r="Y2860">
        <v>22.57</v>
      </c>
      <c r="Z2860">
        <v>22.48</v>
      </c>
      <c r="AA2860">
        <v>20.85</v>
      </c>
      <c r="AB2860">
        <v>22.97</v>
      </c>
      <c r="AC2860">
        <v>20.73</v>
      </c>
      <c r="AD2860">
        <v>22.79</v>
      </c>
      <c r="AE2860">
        <v>20.16</v>
      </c>
    </row>
    <row r="2861" spans="1:31">
      <c r="A2861" t="s">
        <v>31</v>
      </c>
      <c r="B2861" t="s">
        <v>5736</v>
      </c>
      <c r="C2861" t="s">
        <v>5737</v>
      </c>
      <c r="D2861" t="s">
        <v>34</v>
      </c>
      <c r="E2861">
        <v>21.14</v>
      </c>
      <c r="F2861">
        <v>17.2</v>
      </c>
      <c r="G2861">
        <v>23.34</v>
      </c>
      <c r="H2861">
        <v>16.93</v>
      </c>
      <c r="I2861">
        <v>20.99</v>
      </c>
      <c r="J2861">
        <v>17.43</v>
      </c>
      <c r="K2861">
        <v>20.329999999999998</v>
      </c>
      <c r="L2861">
        <v>17.68</v>
      </c>
      <c r="M2861">
        <v>18.989999999999998</v>
      </c>
      <c r="N2861">
        <v>15.39</v>
      </c>
      <c r="O2861">
        <v>17.09</v>
      </c>
      <c r="P2861">
        <v>18.13</v>
      </c>
      <c r="Q2861">
        <v>16.75</v>
      </c>
      <c r="R2861">
        <v>23.3</v>
      </c>
      <c r="S2861">
        <v>15.92</v>
      </c>
      <c r="T2861">
        <v>19.100000000000001</v>
      </c>
      <c r="U2861">
        <v>16.93</v>
      </c>
      <c r="V2861">
        <v>18.8</v>
      </c>
      <c r="W2861">
        <v>20.76</v>
      </c>
      <c r="X2861">
        <v>15.32</v>
      </c>
      <c r="Y2861">
        <v>19.239999999999998</v>
      </c>
      <c r="Z2861">
        <v>18.98</v>
      </c>
      <c r="AA2861">
        <v>17.59</v>
      </c>
      <c r="AB2861">
        <v>19.13</v>
      </c>
      <c r="AC2861">
        <v>17.88</v>
      </c>
      <c r="AD2861">
        <v>18.899999999999999</v>
      </c>
      <c r="AE2861">
        <v>17.29</v>
      </c>
    </row>
    <row r="2862" spans="1:31">
      <c r="A2862" t="s">
        <v>31</v>
      </c>
      <c r="B2862" t="s">
        <v>5738</v>
      </c>
      <c r="C2862" t="s">
        <v>5739</v>
      </c>
      <c r="D2862" t="s">
        <v>34</v>
      </c>
      <c r="E2862">
        <v>28.89</v>
      </c>
      <c r="F2862">
        <v>23.56</v>
      </c>
      <c r="G2862">
        <v>31.33</v>
      </c>
      <c r="H2862">
        <v>23.42</v>
      </c>
      <c r="I2862">
        <v>29.66</v>
      </c>
      <c r="J2862">
        <v>25.05</v>
      </c>
      <c r="K2862">
        <v>28.58</v>
      </c>
      <c r="L2862">
        <v>25.92</v>
      </c>
      <c r="M2862">
        <v>26.8</v>
      </c>
      <c r="N2862">
        <v>21.91</v>
      </c>
      <c r="O2862">
        <v>24.64</v>
      </c>
      <c r="P2862">
        <v>25.56</v>
      </c>
      <c r="Q2862">
        <v>23.8</v>
      </c>
      <c r="R2862">
        <v>31.2</v>
      </c>
      <c r="S2862">
        <v>22.72</v>
      </c>
      <c r="T2862">
        <v>26.65</v>
      </c>
      <c r="U2862">
        <v>23.87</v>
      </c>
      <c r="V2862">
        <v>28.22</v>
      </c>
      <c r="W2862">
        <v>30.83</v>
      </c>
      <c r="X2862">
        <v>22.4</v>
      </c>
      <c r="Y2862">
        <v>27.06</v>
      </c>
      <c r="Z2862">
        <v>27.21</v>
      </c>
      <c r="AA2862">
        <v>25.27</v>
      </c>
      <c r="AB2862">
        <v>28.16</v>
      </c>
      <c r="AC2862">
        <v>24.59</v>
      </c>
      <c r="AD2862">
        <v>28.06</v>
      </c>
      <c r="AE2862">
        <v>24.04</v>
      </c>
    </row>
    <row r="2863" spans="1:31">
      <c r="A2863" t="s">
        <v>31</v>
      </c>
      <c r="B2863" t="s">
        <v>5740</v>
      </c>
      <c r="C2863" t="s">
        <v>5741</v>
      </c>
      <c r="D2863" t="s">
        <v>34</v>
      </c>
      <c r="E2863">
        <v>44.08</v>
      </c>
      <c r="F2863">
        <v>35.909999999999997</v>
      </c>
      <c r="G2863">
        <v>48.17</v>
      </c>
      <c r="H2863">
        <v>35.54</v>
      </c>
      <c r="I2863">
        <v>44.62</v>
      </c>
      <c r="J2863">
        <v>37.42</v>
      </c>
      <c r="K2863">
        <v>43.09</v>
      </c>
      <c r="L2863">
        <v>38.39</v>
      </c>
      <c r="M2863">
        <v>40.33</v>
      </c>
      <c r="N2863">
        <v>32.85</v>
      </c>
      <c r="O2863">
        <v>36.74</v>
      </c>
      <c r="P2863">
        <v>38.479999999999997</v>
      </c>
      <c r="Q2863">
        <v>35.71</v>
      </c>
      <c r="R2863">
        <v>48.02</v>
      </c>
      <c r="S2863">
        <v>34.04</v>
      </c>
      <c r="T2863">
        <v>40.299999999999997</v>
      </c>
      <c r="U2863">
        <v>35.950000000000003</v>
      </c>
      <c r="V2863">
        <v>41.42</v>
      </c>
      <c r="W2863">
        <v>45.43</v>
      </c>
      <c r="X2863">
        <v>33.22</v>
      </c>
      <c r="Y2863">
        <v>40.78</v>
      </c>
      <c r="Z2863">
        <v>40.69</v>
      </c>
      <c r="AA2863">
        <v>37.75</v>
      </c>
      <c r="AB2863">
        <v>41.65</v>
      </c>
      <c r="AC2863">
        <v>37.42</v>
      </c>
      <c r="AD2863">
        <v>41.36</v>
      </c>
      <c r="AE2863">
        <v>36.43</v>
      </c>
    </row>
    <row r="2864" spans="1:31">
      <c r="A2864" t="s">
        <v>31</v>
      </c>
      <c r="B2864" t="s">
        <v>5742</v>
      </c>
      <c r="C2864" t="s">
        <v>5743</v>
      </c>
      <c r="D2864" t="s">
        <v>34</v>
      </c>
      <c r="E2864">
        <v>33.53</v>
      </c>
      <c r="F2864">
        <v>26.06</v>
      </c>
      <c r="G2864">
        <v>36.950000000000003</v>
      </c>
      <c r="H2864">
        <v>25.88</v>
      </c>
      <c r="I2864">
        <v>32.86</v>
      </c>
      <c r="J2864">
        <v>26.11</v>
      </c>
      <c r="K2864">
        <v>30.62</v>
      </c>
      <c r="L2864">
        <v>26.73</v>
      </c>
      <c r="M2864">
        <v>30.24</v>
      </c>
      <c r="N2864">
        <v>23.3</v>
      </c>
      <c r="O2864">
        <v>25.86</v>
      </c>
      <c r="P2864">
        <v>27.42</v>
      </c>
      <c r="Q2864">
        <v>24.57</v>
      </c>
      <c r="R2864">
        <v>35.979999999999997</v>
      </c>
      <c r="S2864">
        <v>23.74</v>
      </c>
      <c r="T2864">
        <v>30.22</v>
      </c>
      <c r="U2864">
        <v>25.87</v>
      </c>
      <c r="V2864">
        <v>26.81</v>
      </c>
      <c r="W2864">
        <v>30.31</v>
      </c>
      <c r="X2864">
        <v>23.14</v>
      </c>
      <c r="Y2864">
        <v>28.36</v>
      </c>
      <c r="Z2864">
        <v>29.17</v>
      </c>
      <c r="AA2864">
        <v>26.32</v>
      </c>
      <c r="AB2864">
        <v>27.81</v>
      </c>
      <c r="AC2864">
        <v>27.7</v>
      </c>
      <c r="AD2864">
        <v>26.91</v>
      </c>
      <c r="AE2864">
        <v>26.19</v>
      </c>
    </row>
    <row r="2865" spans="1:31">
      <c r="A2865" t="s">
        <v>31</v>
      </c>
      <c r="B2865" t="s">
        <v>5744</v>
      </c>
      <c r="C2865" t="s">
        <v>5745</v>
      </c>
      <c r="D2865" t="s">
        <v>34</v>
      </c>
      <c r="E2865">
        <v>22.85</v>
      </c>
      <c r="F2865">
        <v>17.920000000000002</v>
      </c>
      <c r="G2865">
        <v>24.89</v>
      </c>
      <c r="H2865">
        <v>17.88</v>
      </c>
      <c r="I2865">
        <v>22.93</v>
      </c>
      <c r="J2865">
        <v>18.57</v>
      </c>
      <c r="K2865">
        <v>21.44</v>
      </c>
      <c r="L2865">
        <v>19.239999999999998</v>
      </c>
      <c r="M2865">
        <v>21.01</v>
      </c>
      <c r="N2865">
        <v>16.440000000000001</v>
      </c>
      <c r="O2865">
        <v>18.41</v>
      </c>
      <c r="P2865">
        <v>19.22</v>
      </c>
      <c r="Q2865">
        <v>17.420000000000002</v>
      </c>
      <c r="R2865">
        <v>24.32</v>
      </c>
      <c r="S2865">
        <v>16.829999999999998</v>
      </c>
      <c r="T2865">
        <v>20.88</v>
      </c>
      <c r="U2865">
        <v>18.11</v>
      </c>
      <c r="V2865">
        <v>19.86</v>
      </c>
      <c r="W2865">
        <v>22.17</v>
      </c>
      <c r="X2865">
        <v>16.63</v>
      </c>
      <c r="Y2865">
        <v>19.96</v>
      </c>
      <c r="Z2865">
        <v>20.61</v>
      </c>
      <c r="AA2865">
        <v>18.72</v>
      </c>
      <c r="AB2865">
        <v>20.25</v>
      </c>
      <c r="AC2865">
        <v>19.02</v>
      </c>
      <c r="AD2865">
        <v>19.8</v>
      </c>
      <c r="AE2865">
        <v>18.190000000000001</v>
      </c>
    </row>
    <row r="2866" spans="1:31">
      <c r="A2866" t="s">
        <v>31</v>
      </c>
      <c r="B2866" t="s">
        <v>5746</v>
      </c>
      <c r="C2866" t="s">
        <v>5747</v>
      </c>
      <c r="D2866" t="s">
        <v>34</v>
      </c>
      <c r="E2866">
        <v>36.83</v>
      </c>
      <c r="F2866">
        <v>28.76</v>
      </c>
      <c r="G2866">
        <v>40.340000000000003</v>
      </c>
      <c r="H2866">
        <v>28.63</v>
      </c>
      <c r="I2866">
        <v>36.54</v>
      </c>
      <c r="J2866">
        <v>29.35</v>
      </c>
      <c r="K2866">
        <v>34.119999999999997</v>
      </c>
      <c r="L2866">
        <v>30.23</v>
      </c>
      <c r="M2866">
        <v>33.56</v>
      </c>
      <c r="N2866">
        <v>26.07</v>
      </c>
      <c r="O2866">
        <v>29.07</v>
      </c>
      <c r="P2866">
        <v>30.57</v>
      </c>
      <c r="Q2866">
        <v>27.56</v>
      </c>
      <c r="R2866">
        <v>39.35</v>
      </c>
      <c r="S2866">
        <v>26.63</v>
      </c>
      <c r="T2866">
        <v>33.43</v>
      </c>
      <c r="U2866">
        <v>28.83</v>
      </c>
      <c r="V2866">
        <v>30.8</v>
      </c>
      <c r="W2866">
        <v>34.58</v>
      </c>
      <c r="X2866">
        <v>26.15</v>
      </c>
      <c r="Y2866">
        <v>31.69</v>
      </c>
      <c r="Z2866">
        <v>32.67</v>
      </c>
      <c r="AA2866">
        <v>29.57</v>
      </c>
      <c r="AB2866">
        <v>31.65</v>
      </c>
      <c r="AC2866">
        <v>30.54</v>
      </c>
      <c r="AD2866">
        <v>30.8</v>
      </c>
      <c r="AE2866">
        <v>29.05</v>
      </c>
    </row>
    <row r="2867" spans="1:31">
      <c r="A2867" t="s">
        <v>31</v>
      </c>
      <c r="B2867" t="s">
        <v>5748</v>
      </c>
      <c r="C2867" t="s">
        <v>5749</v>
      </c>
      <c r="D2867" t="s">
        <v>34</v>
      </c>
      <c r="E2867">
        <v>19.559999999999999</v>
      </c>
      <c r="F2867">
        <v>15.22</v>
      </c>
      <c r="G2867">
        <v>21.5</v>
      </c>
      <c r="H2867">
        <v>15.13</v>
      </c>
      <c r="I2867">
        <v>19.25</v>
      </c>
      <c r="J2867">
        <v>15.34</v>
      </c>
      <c r="K2867">
        <v>17.940000000000001</v>
      </c>
      <c r="L2867">
        <v>15.75</v>
      </c>
      <c r="M2867">
        <v>17.690000000000001</v>
      </c>
      <c r="N2867">
        <v>13.67</v>
      </c>
      <c r="O2867">
        <v>15.2</v>
      </c>
      <c r="P2867">
        <v>16.07</v>
      </c>
      <c r="Q2867">
        <v>14.43</v>
      </c>
      <c r="R2867">
        <v>20.96</v>
      </c>
      <c r="S2867">
        <v>13.94</v>
      </c>
      <c r="T2867">
        <v>17.670000000000002</v>
      </c>
      <c r="U2867">
        <v>15.15</v>
      </c>
      <c r="V2867">
        <v>15.86</v>
      </c>
      <c r="W2867">
        <v>17.899999999999999</v>
      </c>
      <c r="X2867">
        <v>13.62</v>
      </c>
      <c r="Y2867">
        <v>16.63</v>
      </c>
      <c r="Z2867">
        <v>17.11</v>
      </c>
      <c r="AA2867">
        <v>15.46</v>
      </c>
      <c r="AB2867">
        <v>16.41</v>
      </c>
      <c r="AC2867">
        <v>16.170000000000002</v>
      </c>
      <c r="AD2867">
        <v>15.91</v>
      </c>
      <c r="AE2867">
        <v>15.32</v>
      </c>
    </row>
    <row r="2868" spans="1:31">
      <c r="A2868" t="s">
        <v>31</v>
      </c>
      <c r="B2868" t="s">
        <v>5750</v>
      </c>
      <c r="C2868" t="s">
        <v>5751</v>
      </c>
      <c r="D2868" t="s">
        <v>34</v>
      </c>
      <c r="E2868">
        <v>27.31</v>
      </c>
      <c r="F2868">
        <v>21.58</v>
      </c>
      <c r="G2868">
        <v>29.49</v>
      </c>
      <c r="H2868">
        <v>21.62</v>
      </c>
      <c r="I2868">
        <v>27.92</v>
      </c>
      <c r="J2868">
        <v>22.96</v>
      </c>
      <c r="K2868">
        <v>26.19</v>
      </c>
      <c r="L2868">
        <v>23.99</v>
      </c>
      <c r="M2868">
        <v>25.5</v>
      </c>
      <c r="N2868">
        <v>20.190000000000001</v>
      </c>
      <c r="O2868">
        <v>22.75</v>
      </c>
      <c r="P2868">
        <v>23.5</v>
      </c>
      <c r="Q2868">
        <v>21.48</v>
      </c>
      <c r="R2868">
        <v>28.86</v>
      </c>
      <c r="S2868">
        <v>20.74</v>
      </c>
      <c r="T2868">
        <v>25.22</v>
      </c>
      <c r="U2868">
        <v>22.09</v>
      </c>
      <c r="V2868">
        <v>25.28</v>
      </c>
      <c r="W2868">
        <v>27.97</v>
      </c>
      <c r="X2868">
        <v>20.7</v>
      </c>
      <c r="Y2868">
        <v>24.45</v>
      </c>
      <c r="Z2868">
        <v>25.34</v>
      </c>
      <c r="AA2868">
        <v>23.14</v>
      </c>
      <c r="AB2868">
        <v>25.44</v>
      </c>
      <c r="AC2868">
        <v>22.88</v>
      </c>
      <c r="AD2868">
        <v>25.07</v>
      </c>
      <c r="AE2868">
        <v>22.07</v>
      </c>
    </row>
    <row r="2869" spans="1:31">
      <c r="A2869" t="s">
        <v>31</v>
      </c>
      <c r="B2869" t="s">
        <v>5752</v>
      </c>
      <c r="C2869" t="s">
        <v>5753</v>
      </c>
      <c r="D2869" t="s">
        <v>34</v>
      </c>
      <c r="E2869">
        <v>41.3</v>
      </c>
      <c r="F2869">
        <v>32.409999999999997</v>
      </c>
      <c r="G2869">
        <v>44.93</v>
      </c>
      <c r="H2869">
        <v>32.380000000000003</v>
      </c>
      <c r="I2869">
        <v>41.54</v>
      </c>
      <c r="J2869">
        <v>33.729999999999997</v>
      </c>
      <c r="K2869">
        <v>38.869999999999997</v>
      </c>
      <c r="L2869">
        <v>34.979999999999997</v>
      </c>
      <c r="M2869">
        <v>38.049999999999997</v>
      </c>
      <c r="N2869">
        <v>29.82</v>
      </c>
      <c r="O2869">
        <v>33.409999999999997</v>
      </c>
      <c r="P2869">
        <v>34.85</v>
      </c>
      <c r="Q2869">
        <v>31.62</v>
      </c>
      <c r="R2869">
        <v>43.89</v>
      </c>
      <c r="S2869">
        <v>30.54</v>
      </c>
      <c r="T2869">
        <v>37.770000000000003</v>
      </c>
      <c r="U2869">
        <v>32.81</v>
      </c>
      <c r="V2869">
        <v>36.22</v>
      </c>
      <c r="W2869">
        <v>40.369999999999997</v>
      </c>
      <c r="X2869">
        <v>30.22</v>
      </c>
      <c r="Y2869">
        <v>36.18</v>
      </c>
      <c r="Z2869">
        <v>37.4</v>
      </c>
      <c r="AA2869">
        <v>33.99</v>
      </c>
      <c r="AB2869">
        <v>36.840000000000003</v>
      </c>
      <c r="AC2869">
        <v>34.4</v>
      </c>
      <c r="AD2869">
        <v>36.07</v>
      </c>
      <c r="AE2869">
        <v>32.94</v>
      </c>
    </row>
    <row r="2870" spans="1:31">
      <c r="A2870" t="s">
        <v>31</v>
      </c>
      <c r="B2870" t="s">
        <v>5754</v>
      </c>
      <c r="C2870" t="s">
        <v>5755</v>
      </c>
      <c r="D2870" t="s">
        <v>415</v>
      </c>
      <c r="E2870">
        <v>4108.95</v>
      </c>
      <c r="F2870">
        <v>3906.33</v>
      </c>
      <c r="G2870">
        <v>4143.22</v>
      </c>
      <c r="H2870">
        <v>3365.81</v>
      </c>
      <c r="I2870">
        <v>4650.6099999999997</v>
      </c>
      <c r="J2870">
        <v>4033.8</v>
      </c>
      <c r="K2870">
        <v>4411.57</v>
      </c>
      <c r="L2870">
        <v>3923.15</v>
      </c>
      <c r="M2870">
        <v>4190.2</v>
      </c>
      <c r="N2870">
        <v>3387.67</v>
      </c>
      <c r="O2870">
        <v>4023.39</v>
      </c>
      <c r="P2870">
        <v>3849.04</v>
      </c>
      <c r="Q2870">
        <v>3758.98</v>
      </c>
      <c r="R2870">
        <v>4085.55</v>
      </c>
      <c r="S2870">
        <v>3514.97</v>
      </c>
      <c r="T2870">
        <v>3892.33</v>
      </c>
      <c r="U2870">
        <v>3636.23</v>
      </c>
      <c r="V2870">
        <v>4943.5</v>
      </c>
      <c r="W2870">
        <v>5255.45</v>
      </c>
      <c r="X2870">
        <v>3789.98</v>
      </c>
      <c r="Y2870">
        <v>3981.21</v>
      </c>
      <c r="Z2870">
        <v>4391.0600000000004</v>
      </c>
      <c r="AA2870">
        <v>3985.71</v>
      </c>
      <c r="AB2870">
        <v>4679.12</v>
      </c>
      <c r="AC2870">
        <v>3470.24</v>
      </c>
      <c r="AD2870">
        <v>5034.1499999999996</v>
      </c>
      <c r="AE2870">
        <v>3957.13</v>
      </c>
    </row>
    <row r="2871" spans="1:31">
      <c r="A2871" t="s">
        <v>31</v>
      </c>
      <c r="B2871" t="s">
        <v>5756</v>
      </c>
      <c r="C2871" t="s">
        <v>5755</v>
      </c>
      <c r="D2871" t="s">
        <v>417</v>
      </c>
      <c r="E2871">
        <v>23.09</v>
      </c>
      <c r="F2871">
        <v>22.04</v>
      </c>
      <c r="G2871">
        <v>23.13</v>
      </c>
      <c r="H2871">
        <v>19.149999999999999</v>
      </c>
      <c r="I2871">
        <v>26.04</v>
      </c>
      <c r="J2871">
        <v>22.47</v>
      </c>
      <c r="K2871">
        <v>24.46</v>
      </c>
      <c r="L2871">
        <v>21.94</v>
      </c>
      <c r="M2871">
        <v>23.45</v>
      </c>
      <c r="N2871">
        <v>19.07</v>
      </c>
      <c r="O2871">
        <v>22.49</v>
      </c>
      <c r="P2871">
        <v>21.55</v>
      </c>
      <c r="Q2871">
        <v>21.03</v>
      </c>
      <c r="R2871">
        <v>23.06</v>
      </c>
      <c r="S2871">
        <v>19.8</v>
      </c>
      <c r="T2871">
        <v>21.94</v>
      </c>
      <c r="U2871">
        <v>20.23</v>
      </c>
      <c r="V2871">
        <v>27.76</v>
      </c>
      <c r="W2871">
        <v>29.46</v>
      </c>
      <c r="X2871">
        <v>21.22</v>
      </c>
      <c r="Y2871">
        <v>22.49</v>
      </c>
      <c r="Z2871">
        <v>24.86</v>
      </c>
      <c r="AA2871">
        <v>22.36</v>
      </c>
      <c r="AB2871">
        <v>26.41</v>
      </c>
      <c r="AC2871">
        <v>19.329999999999998</v>
      </c>
      <c r="AD2871">
        <v>28.27</v>
      </c>
      <c r="AE2871">
        <v>22.25</v>
      </c>
    </row>
    <row r="2872" spans="1:31">
      <c r="A2872" t="s">
        <v>31</v>
      </c>
      <c r="B2872" t="s">
        <v>5757</v>
      </c>
      <c r="C2872" t="s">
        <v>5758</v>
      </c>
      <c r="D2872" t="s">
        <v>417</v>
      </c>
      <c r="E2872">
        <v>30.39</v>
      </c>
      <c r="F2872">
        <v>22.49</v>
      </c>
      <c r="G2872">
        <v>33.19</v>
      </c>
      <c r="H2872">
        <v>21.19</v>
      </c>
      <c r="I2872">
        <v>31.19</v>
      </c>
      <c r="J2872">
        <v>27.76</v>
      </c>
      <c r="K2872">
        <v>20.21</v>
      </c>
      <c r="L2872">
        <v>36.630000000000003</v>
      </c>
      <c r="M2872">
        <v>51.83</v>
      </c>
      <c r="N2872">
        <v>27.05</v>
      </c>
      <c r="O2872">
        <v>35.229999999999997</v>
      </c>
      <c r="P2872">
        <v>23.76</v>
      </c>
      <c r="Q2872">
        <v>23.72</v>
      </c>
      <c r="R2872">
        <v>21.14</v>
      </c>
      <c r="S2872">
        <v>19.21</v>
      </c>
      <c r="T2872">
        <v>38.159999999999997</v>
      </c>
      <c r="U2872">
        <v>25.79</v>
      </c>
      <c r="V2872">
        <v>37.25</v>
      </c>
      <c r="W2872">
        <v>39.46</v>
      </c>
      <c r="X2872">
        <v>18.04</v>
      </c>
      <c r="Y2872">
        <v>23.04</v>
      </c>
      <c r="Z2872">
        <v>30.32</v>
      </c>
      <c r="AA2872">
        <v>48.22</v>
      </c>
      <c r="AB2872">
        <v>33.69</v>
      </c>
      <c r="AC2872">
        <v>25.17</v>
      </c>
      <c r="AD2872">
        <v>33.630000000000003</v>
      </c>
      <c r="AE2872">
        <v>22.71</v>
      </c>
    </row>
    <row r="2873" spans="1:31">
      <c r="A2873" t="s">
        <v>31</v>
      </c>
      <c r="B2873" t="s">
        <v>5759</v>
      </c>
      <c r="C2873" t="s">
        <v>5760</v>
      </c>
      <c r="D2873" t="s">
        <v>415</v>
      </c>
      <c r="E2873">
        <v>5334.36</v>
      </c>
      <c r="F2873">
        <v>3949.22</v>
      </c>
      <c r="G2873">
        <v>5831.93</v>
      </c>
      <c r="H2873">
        <v>3708.21</v>
      </c>
      <c r="I2873">
        <v>5474.85</v>
      </c>
      <c r="J2873">
        <v>4915.78</v>
      </c>
      <c r="K2873">
        <v>3606.88</v>
      </c>
      <c r="L2873">
        <v>6443.85</v>
      </c>
      <c r="M2873">
        <v>9136.5499999999993</v>
      </c>
      <c r="N2873">
        <v>4780.17</v>
      </c>
      <c r="O2873">
        <v>6238.91</v>
      </c>
      <c r="P2873">
        <v>4185.3599999999997</v>
      </c>
      <c r="Q2873">
        <v>4200.88</v>
      </c>
      <c r="R2873">
        <v>3689.97</v>
      </c>
      <c r="S2873">
        <v>3383.75</v>
      </c>
      <c r="T2873">
        <v>6672</v>
      </c>
      <c r="U2873">
        <v>4576.6099999999997</v>
      </c>
      <c r="V2873">
        <v>6547.77</v>
      </c>
      <c r="W2873">
        <v>6930.65</v>
      </c>
      <c r="X2873">
        <v>3175.45</v>
      </c>
      <c r="Y2873">
        <v>4020.94</v>
      </c>
      <c r="Z2873">
        <v>5295.15</v>
      </c>
      <c r="AA2873">
        <v>8489.41</v>
      </c>
      <c r="AB2873">
        <v>5947.53</v>
      </c>
      <c r="AC2873">
        <v>4456.1899999999996</v>
      </c>
      <c r="AD2873">
        <v>5910.73</v>
      </c>
      <c r="AE2873">
        <v>4005.14</v>
      </c>
    </row>
    <row r="2874" spans="1:31">
      <c r="A2874" t="s">
        <v>31</v>
      </c>
      <c r="B2874" t="s">
        <v>5761</v>
      </c>
      <c r="C2874" t="s">
        <v>5762</v>
      </c>
      <c r="D2874" t="s">
        <v>417</v>
      </c>
      <c r="E2874">
        <v>0.55000000000000004</v>
      </c>
      <c r="F2874">
        <v>0.69</v>
      </c>
      <c r="G2874">
        <v>0.56000000000000005</v>
      </c>
      <c r="H2874">
        <v>0.48</v>
      </c>
      <c r="I2874">
        <v>0.56999999999999995</v>
      </c>
      <c r="J2874">
        <v>0.5</v>
      </c>
      <c r="K2874">
        <v>0.51</v>
      </c>
      <c r="L2874">
        <v>0.62</v>
      </c>
      <c r="M2874">
        <v>0.69</v>
      </c>
      <c r="N2874">
        <v>0.47</v>
      </c>
      <c r="O2874">
        <v>0.71</v>
      </c>
      <c r="P2874">
        <v>0.54</v>
      </c>
      <c r="Q2874">
        <v>0.56999999999999995</v>
      </c>
      <c r="R2874">
        <v>0.68</v>
      </c>
      <c r="S2874">
        <v>0.4</v>
      </c>
      <c r="T2874">
        <v>0.68</v>
      </c>
      <c r="U2874">
        <v>0.64</v>
      </c>
      <c r="V2874">
        <v>0.54</v>
      </c>
      <c r="W2874">
        <v>0.56000000000000005</v>
      </c>
      <c r="X2874">
        <v>0.45</v>
      </c>
      <c r="Y2874">
        <v>0.5</v>
      </c>
      <c r="Z2874">
        <v>0.42</v>
      </c>
      <c r="AA2874">
        <v>0.65</v>
      </c>
      <c r="AB2874">
        <v>0.45</v>
      </c>
      <c r="AC2874">
        <v>0.56999999999999995</v>
      </c>
      <c r="AD2874">
        <v>0.42</v>
      </c>
      <c r="AE2874">
        <v>0.56999999999999995</v>
      </c>
    </row>
    <row r="2875" spans="1:31">
      <c r="A2875" t="s">
        <v>31</v>
      </c>
      <c r="B2875" t="s">
        <v>5763</v>
      </c>
      <c r="C2875" t="s">
        <v>5764</v>
      </c>
      <c r="D2875" t="s">
        <v>34</v>
      </c>
      <c r="E2875">
        <v>2.71</v>
      </c>
      <c r="F2875">
        <v>2.69</v>
      </c>
      <c r="G2875">
        <v>2.58</v>
      </c>
      <c r="H2875">
        <v>2.2200000000000002</v>
      </c>
      <c r="I2875">
        <v>2.64</v>
      </c>
      <c r="J2875">
        <v>2.8</v>
      </c>
      <c r="K2875">
        <v>2.57</v>
      </c>
      <c r="L2875">
        <v>2.58</v>
      </c>
      <c r="M2875">
        <v>2.52</v>
      </c>
      <c r="N2875">
        <v>2.2599999999999998</v>
      </c>
      <c r="O2875">
        <v>2.64</v>
      </c>
      <c r="P2875">
        <v>2.41</v>
      </c>
      <c r="Q2875">
        <v>2.33</v>
      </c>
      <c r="R2875">
        <v>2.52</v>
      </c>
      <c r="S2875">
        <v>2.37</v>
      </c>
      <c r="T2875">
        <v>3</v>
      </c>
      <c r="U2875">
        <v>2.95</v>
      </c>
      <c r="V2875">
        <v>2.84</v>
      </c>
      <c r="W2875">
        <v>3.04</v>
      </c>
      <c r="X2875">
        <v>2.74</v>
      </c>
      <c r="Y2875">
        <v>2.48</v>
      </c>
      <c r="Z2875">
        <v>2.35</v>
      </c>
      <c r="AA2875">
        <v>3.23</v>
      </c>
      <c r="AB2875">
        <v>2.71</v>
      </c>
      <c r="AC2875">
        <v>2.5499999999999998</v>
      </c>
      <c r="AD2875">
        <v>3.04</v>
      </c>
      <c r="AE2875">
        <v>2.5499999999999998</v>
      </c>
    </row>
    <row r="2876" spans="1:31">
      <c r="A2876" t="s">
        <v>31</v>
      </c>
      <c r="B2876" t="s">
        <v>5765</v>
      </c>
      <c r="C2876" t="s">
        <v>5766</v>
      </c>
      <c r="D2876" t="s">
        <v>86</v>
      </c>
      <c r="E2876">
        <v>122.09</v>
      </c>
      <c r="F2876">
        <v>123.22</v>
      </c>
      <c r="G2876">
        <v>96.44</v>
      </c>
      <c r="H2876">
        <v>133.6</v>
      </c>
      <c r="I2876">
        <v>149.61000000000001</v>
      </c>
      <c r="J2876">
        <v>148.57</v>
      </c>
      <c r="K2876">
        <v>185.89</v>
      </c>
      <c r="L2876">
        <v>110.93</v>
      </c>
      <c r="M2876">
        <v>170.3</v>
      </c>
      <c r="N2876">
        <v>90.04</v>
      </c>
      <c r="O2876">
        <v>115.14</v>
      </c>
      <c r="P2876">
        <v>91.46</v>
      </c>
      <c r="Q2876">
        <v>112.36</v>
      </c>
      <c r="R2876">
        <v>106.71</v>
      </c>
      <c r="S2876">
        <v>124.56</v>
      </c>
      <c r="T2876">
        <v>149.61000000000001</v>
      </c>
      <c r="U2876">
        <v>92.83</v>
      </c>
      <c r="V2876">
        <v>115.71</v>
      </c>
      <c r="W2876">
        <v>120.15</v>
      </c>
      <c r="X2876">
        <v>117.93</v>
      </c>
      <c r="Y2876">
        <v>126.05</v>
      </c>
      <c r="Z2876">
        <v>62.85</v>
      </c>
      <c r="AA2876">
        <v>100.92</v>
      </c>
      <c r="AB2876">
        <v>120.88</v>
      </c>
      <c r="AC2876">
        <v>147.63999999999999</v>
      </c>
      <c r="AD2876">
        <v>114.87</v>
      </c>
      <c r="AE2876">
        <v>121.37</v>
      </c>
    </row>
    <row r="2877" spans="1:31">
      <c r="A2877" t="s">
        <v>31</v>
      </c>
      <c r="B2877" t="s">
        <v>5767</v>
      </c>
      <c r="C2877" t="s">
        <v>5768</v>
      </c>
      <c r="D2877" t="s">
        <v>86</v>
      </c>
      <c r="E2877">
        <v>115.09</v>
      </c>
      <c r="F2877">
        <v>116.35</v>
      </c>
      <c r="G2877">
        <v>87.68</v>
      </c>
      <c r="H2877">
        <v>127.34</v>
      </c>
      <c r="I2877">
        <v>142.56</v>
      </c>
      <c r="J2877">
        <v>139.91999999999999</v>
      </c>
      <c r="K2877">
        <v>175.21</v>
      </c>
      <c r="L2877">
        <v>103.67</v>
      </c>
      <c r="M2877">
        <v>163.97</v>
      </c>
      <c r="N2877">
        <v>84.14</v>
      </c>
      <c r="O2877">
        <v>108.51</v>
      </c>
      <c r="P2877">
        <v>84.51</v>
      </c>
      <c r="Q2877">
        <v>103.69</v>
      </c>
      <c r="R2877">
        <v>96.53</v>
      </c>
      <c r="S2877">
        <v>117.3</v>
      </c>
      <c r="T2877">
        <v>143.19</v>
      </c>
      <c r="U2877">
        <v>85.96</v>
      </c>
      <c r="V2877">
        <v>102.91</v>
      </c>
      <c r="W2877">
        <v>105.76</v>
      </c>
      <c r="X2877">
        <v>111.24</v>
      </c>
      <c r="Y2877">
        <v>115.33</v>
      </c>
      <c r="Z2877">
        <v>54.23</v>
      </c>
      <c r="AA2877">
        <v>93.06</v>
      </c>
      <c r="AB2877">
        <v>109.9</v>
      </c>
      <c r="AC2877">
        <v>141.22</v>
      </c>
      <c r="AD2877">
        <v>101.23</v>
      </c>
      <c r="AE2877">
        <v>114.05</v>
      </c>
    </row>
    <row r="2878" spans="1:31">
      <c r="A2878" t="s">
        <v>31</v>
      </c>
      <c r="B2878" t="s">
        <v>5769</v>
      </c>
      <c r="C2878" t="s">
        <v>5770</v>
      </c>
      <c r="D2878" t="s">
        <v>86</v>
      </c>
      <c r="E2878">
        <v>297.95999999999998</v>
      </c>
      <c r="F2878">
        <v>115.28</v>
      </c>
      <c r="G2878">
        <v>181.69</v>
      </c>
      <c r="H2878">
        <v>298.60000000000002</v>
      </c>
      <c r="I2878">
        <v>116.39</v>
      </c>
      <c r="J2878">
        <v>113.6</v>
      </c>
      <c r="K2878">
        <v>178.58</v>
      </c>
      <c r="L2878">
        <v>132.38</v>
      </c>
      <c r="M2878">
        <v>112.99</v>
      </c>
      <c r="N2878">
        <v>101.06</v>
      </c>
      <c r="O2878">
        <v>128.12</v>
      </c>
      <c r="P2878">
        <v>104.11</v>
      </c>
      <c r="Q2878">
        <v>104.44</v>
      </c>
      <c r="R2878">
        <v>139.71</v>
      </c>
      <c r="S2878">
        <v>121.81</v>
      </c>
      <c r="T2878">
        <v>100.49</v>
      </c>
      <c r="U2878">
        <v>190.91</v>
      </c>
      <c r="V2878">
        <v>94.76</v>
      </c>
      <c r="W2878">
        <v>123.78</v>
      </c>
      <c r="X2878">
        <v>153.68</v>
      </c>
      <c r="Y2878">
        <v>179.4</v>
      </c>
      <c r="Z2878">
        <v>265.05</v>
      </c>
      <c r="AA2878">
        <v>96.96</v>
      </c>
      <c r="AB2878">
        <v>123.08</v>
      </c>
      <c r="AC2878">
        <v>129.94999999999999</v>
      </c>
      <c r="AD2878">
        <v>108.08</v>
      </c>
      <c r="AE2878">
        <v>121.56</v>
      </c>
    </row>
    <row r="2879" spans="1:31">
      <c r="A2879" t="s">
        <v>31</v>
      </c>
      <c r="B2879" t="s">
        <v>5771</v>
      </c>
      <c r="C2879" t="s">
        <v>5772</v>
      </c>
      <c r="D2879" t="s">
        <v>86</v>
      </c>
      <c r="E2879">
        <v>290.95999999999998</v>
      </c>
      <c r="F2879">
        <v>108.41</v>
      </c>
      <c r="G2879">
        <v>172.93</v>
      </c>
      <c r="H2879">
        <v>292.33999999999997</v>
      </c>
      <c r="I2879">
        <v>109.34</v>
      </c>
      <c r="J2879">
        <v>104.95</v>
      </c>
      <c r="K2879">
        <v>167.9</v>
      </c>
      <c r="L2879">
        <v>125.12</v>
      </c>
      <c r="M2879">
        <v>106.66</v>
      </c>
      <c r="N2879">
        <v>95.16</v>
      </c>
      <c r="O2879">
        <v>121.49</v>
      </c>
      <c r="P2879">
        <v>97.16</v>
      </c>
      <c r="Q2879">
        <v>95.77</v>
      </c>
      <c r="R2879">
        <v>129.53</v>
      </c>
      <c r="S2879">
        <v>114.55</v>
      </c>
      <c r="T2879">
        <v>94.07</v>
      </c>
      <c r="U2879">
        <v>184.04</v>
      </c>
      <c r="V2879">
        <v>81.96</v>
      </c>
      <c r="W2879">
        <v>109.39</v>
      </c>
      <c r="X2879">
        <v>146.99</v>
      </c>
      <c r="Y2879">
        <v>168.68</v>
      </c>
      <c r="Z2879">
        <v>256.43</v>
      </c>
      <c r="AA2879">
        <v>89.1</v>
      </c>
      <c r="AB2879">
        <v>112.1</v>
      </c>
      <c r="AC2879">
        <v>123.53</v>
      </c>
      <c r="AD2879">
        <v>94.44</v>
      </c>
      <c r="AE2879">
        <v>114.24</v>
      </c>
    </row>
    <row r="2880" spans="1:31">
      <c r="A2880" t="s">
        <v>31</v>
      </c>
      <c r="B2880" t="s">
        <v>5773</v>
      </c>
      <c r="C2880" t="s">
        <v>5774</v>
      </c>
      <c r="D2880" t="s">
        <v>104</v>
      </c>
      <c r="E2880">
        <v>40.19</v>
      </c>
      <c r="F2880">
        <v>39.04</v>
      </c>
      <c r="G2880">
        <v>38.36</v>
      </c>
      <c r="H2880">
        <v>38.56</v>
      </c>
      <c r="I2880">
        <v>44.82</v>
      </c>
      <c r="J2880">
        <v>37.36</v>
      </c>
      <c r="K2880">
        <v>42.16</v>
      </c>
      <c r="L2880">
        <v>43.22</v>
      </c>
      <c r="M2880">
        <v>39.869999999999997</v>
      </c>
      <c r="N2880">
        <v>48.53</v>
      </c>
      <c r="O2880">
        <v>45.58</v>
      </c>
      <c r="P2880">
        <v>70.27</v>
      </c>
      <c r="Q2880">
        <v>38.49</v>
      </c>
      <c r="R2880">
        <v>46.35</v>
      </c>
      <c r="S2880">
        <v>38.72</v>
      </c>
      <c r="T2880">
        <v>36.17</v>
      </c>
      <c r="U2880">
        <v>36.01</v>
      </c>
      <c r="V2880">
        <v>84.04</v>
      </c>
      <c r="W2880">
        <v>43.62</v>
      </c>
      <c r="X2880">
        <v>41.73</v>
      </c>
      <c r="Y2880">
        <v>35.39</v>
      </c>
      <c r="Z2880">
        <v>32.75</v>
      </c>
      <c r="AA2880">
        <v>62.86</v>
      </c>
      <c r="AB2880">
        <v>52.86</v>
      </c>
      <c r="AC2880">
        <v>43.74</v>
      </c>
      <c r="AD2880">
        <v>40.369999999999997</v>
      </c>
      <c r="AE2880">
        <v>39.07</v>
      </c>
    </row>
    <row r="2881" spans="1:31">
      <c r="A2881" t="s">
        <v>31</v>
      </c>
      <c r="B2881" t="s">
        <v>5775</v>
      </c>
      <c r="C2881" t="s">
        <v>5776</v>
      </c>
      <c r="D2881" t="s">
        <v>104</v>
      </c>
      <c r="E2881">
        <v>43.57</v>
      </c>
      <c r="F2881">
        <v>42.34</v>
      </c>
      <c r="G2881">
        <v>41.56</v>
      </c>
      <c r="H2881">
        <v>41.86</v>
      </c>
      <c r="I2881">
        <v>48.59</v>
      </c>
      <c r="J2881">
        <v>40.479999999999997</v>
      </c>
      <c r="K2881">
        <v>45.7</v>
      </c>
      <c r="L2881">
        <v>46.91</v>
      </c>
      <c r="M2881">
        <v>43.23</v>
      </c>
      <c r="N2881">
        <v>52.77</v>
      </c>
      <c r="O2881">
        <v>49.48</v>
      </c>
      <c r="P2881">
        <v>76.52</v>
      </c>
      <c r="Q2881">
        <v>41.75</v>
      </c>
      <c r="R2881">
        <v>50.31</v>
      </c>
      <c r="S2881">
        <v>42.02</v>
      </c>
      <c r="T2881">
        <v>39.19</v>
      </c>
      <c r="U2881">
        <v>39.04</v>
      </c>
      <c r="V2881">
        <v>91.48</v>
      </c>
      <c r="W2881">
        <v>47.2</v>
      </c>
      <c r="X2881">
        <v>45.28</v>
      </c>
      <c r="Y2881">
        <v>38.31</v>
      </c>
      <c r="Z2881">
        <v>35.409999999999997</v>
      </c>
      <c r="AA2881">
        <v>68.39</v>
      </c>
      <c r="AB2881">
        <v>57.38</v>
      </c>
      <c r="AC2881">
        <v>47.52</v>
      </c>
      <c r="AD2881">
        <v>43.67</v>
      </c>
      <c r="AE2881">
        <v>42.37</v>
      </c>
    </row>
    <row r="2882" spans="1:31">
      <c r="A2882" t="s">
        <v>31</v>
      </c>
      <c r="B2882" t="s">
        <v>5777</v>
      </c>
      <c r="C2882" t="s">
        <v>5778</v>
      </c>
      <c r="D2882" t="s">
        <v>104</v>
      </c>
      <c r="E2882">
        <v>8.24</v>
      </c>
      <c r="F2882">
        <v>7.76</v>
      </c>
      <c r="G2882">
        <v>8.0500000000000007</v>
      </c>
      <c r="H2882">
        <v>7.95</v>
      </c>
      <c r="I2882">
        <v>8.43</v>
      </c>
      <c r="J2882">
        <v>8.64</v>
      </c>
      <c r="K2882">
        <v>8.6300000000000008</v>
      </c>
      <c r="L2882">
        <v>7.98</v>
      </c>
      <c r="M2882">
        <v>8.0299999999999994</v>
      </c>
      <c r="N2882">
        <v>7.75</v>
      </c>
      <c r="O2882">
        <v>8.27</v>
      </c>
      <c r="P2882">
        <v>8.27</v>
      </c>
      <c r="Q2882">
        <v>9.39</v>
      </c>
      <c r="R2882">
        <v>8.85</v>
      </c>
      <c r="S2882">
        <v>7.43</v>
      </c>
      <c r="T2882">
        <v>8.52</v>
      </c>
      <c r="U2882">
        <v>8.01</v>
      </c>
      <c r="V2882">
        <v>9.3800000000000008</v>
      </c>
      <c r="W2882">
        <v>11.99</v>
      </c>
      <c r="X2882">
        <v>7.86</v>
      </c>
      <c r="Y2882">
        <v>8.36</v>
      </c>
      <c r="Z2882">
        <v>8.3800000000000008</v>
      </c>
      <c r="AA2882">
        <v>9.75</v>
      </c>
      <c r="AB2882">
        <v>8.8699999999999992</v>
      </c>
      <c r="AC2882">
        <v>7.38</v>
      </c>
      <c r="AD2882">
        <v>10.89</v>
      </c>
      <c r="AE2882">
        <v>8.4499999999999993</v>
      </c>
    </row>
    <row r="2883" spans="1:31">
      <c r="A2883" t="s">
        <v>31</v>
      </c>
      <c r="B2883" t="s">
        <v>5779</v>
      </c>
      <c r="C2883" t="s">
        <v>5780</v>
      </c>
      <c r="D2883" t="s">
        <v>104</v>
      </c>
      <c r="E2883">
        <v>10.79</v>
      </c>
      <c r="F2883">
        <v>9.2100000000000009</v>
      </c>
      <c r="G2883">
        <v>11.82</v>
      </c>
      <c r="H2883">
        <v>15</v>
      </c>
      <c r="I2883">
        <v>14.63</v>
      </c>
      <c r="J2883">
        <v>10.57</v>
      </c>
      <c r="K2883">
        <v>9.6999999999999993</v>
      </c>
      <c r="L2883">
        <v>11.22</v>
      </c>
      <c r="M2883">
        <v>10.29</v>
      </c>
      <c r="N2883">
        <v>9.48</v>
      </c>
      <c r="O2883">
        <v>11.37</v>
      </c>
      <c r="P2883">
        <v>11.28</v>
      </c>
      <c r="Q2883">
        <v>12.94</v>
      </c>
      <c r="R2883">
        <v>11.64</v>
      </c>
      <c r="S2883">
        <v>8.48</v>
      </c>
      <c r="T2883">
        <v>11.72</v>
      </c>
      <c r="U2883">
        <v>11.31</v>
      </c>
      <c r="V2883">
        <v>11.16</v>
      </c>
      <c r="W2883">
        <v>13.87</v>
      </c>
      <c r="X2883">
        <v>10.119999999999999</v>
      </c>
      <c r="Y2883">
        <v>12.24</v>
      </c>
      <c r="Z2883">
        <v>11.1</v>
      </c>
      <c r="AA2883">
        <v>13.55</v>
      </c>
      <c r="AB2883">
        <v>10.98</v>
      </c>
      <c r="AC2883">
        <v>8.5399999999999991</v>
      </c>
      <c r="AD2883">
        <v>15.54</v>
      </c>
      <c r="AE2883">
        <v>10.01</v>
      </c>
    </row>
    <row r="2884" spans="1:31">
      <c r="A2884" t="s">
        <v>31</v>
      </c>
      <c r="B2884" t="s">
        <v>5781</v>
      </c>
      <c r="C2884" t="s">
        <v>5782</v>
      </c>
      <c r="D2884" t="s">
        <v>417</v>
      </c>
      <c r="E2884">
        <v>93.39</v>
      </c>
      <c r="F2884">
        <v>93.6</v>
      </c>
      <c r="G2884">
        <v>93.51</v>
      </c>
      <c r="H2884">
        <v>92.9</v>
      </c>
      <c r="I2884">
        <v>93.77</v>
      </c>
      <c r="J2884">
        <v>104.28</v>
      </c>
      <c r="K2884">
        <v>91.91</v>
      </c>
      <c r="L2884">
        <v>94.28</v>
      </c>
      <c r="M2884">
        <v>99.63</v>
      </c>
      <c r="N2884">
        <v>93.05</v>
      </c>
      <c r="O2884">
        <v>95.87</v>
      </c>
      <c r="P2884">
        <v>100.41</v>
      </c>
      <c r="Q2884">
        <v>93.77</v>
      </c>
      <c r="R2884">
        <v>95</v>
      </c>
      <c r="S2884">
        <v>94.31</v>
      </c>
      <c r="T2884">
        <v>93.45</v>
      </c>
      <c r="U2884">
        <v>92.66</v>
      </c>
      <c r="V2884">
        <v>94.05</v>
      </c>
      <c r="W2884">
        <v>99.02</v>
      </c>
      <c r="X2884">
        <v>93.69</v>
      </c>
      <c r="Y2884">
        <v>95.2</v>
      </c>
      <c r="Z2884">
        <v>94.51</v>
      </c>
      <c r="AA2884">
        <v>95.94</v>
      </c>
      <c r="AB2884">
        <v>98.6</v>
      </c>
      <c r="AC2884">
        <v>92.5</v>
      </c>
      <c r="AD2884">
        <v>99.05</v>
      </c>
      <c r="AE2884">
        <v>95.44</v>
      </c>
    </row>
    <row r="2885" spans="1:31">
      <c r="A2885" t="s">
        <v>31</v>
      </c>
      <c r="B2885" t="s">
        <v>5783</v>
      </c>
      <c r="C2885" t="s">
        <v>5782</v>
      </c>
      <c r="D2885" t="s">
        <v>415</v>
      </c>
      <c r="E2885">
        <v>16342.44</v>
      </c>
      <c r="F2885">
        <v>16352.73</v>
      </c>
      <c r="G2885">
        <v>16389.61</v>
      </c>
      <c r="H2885">
        <v>16173.08</v>
      </c>
      <c r="I2885">
        <v>16415.080000000002</v>
      </c>
      <c r="J2885">
        <v>18406.77</v>
      </c>
      <c r="K2885">
        <v>16332.05</v>
      </c>
      <c r="L2885">
        <v>16551.900000000001</v>
      </c>
      <c r="M2885">
        <v>17553.46</v>
      </c>
      <c r="N2885">
        <v>16399.52</v>
      </c>
      <c r="O2885">
        <v>16949.330000000002</v>
      </c>
      <c r="P2885">
        <v>17606.169999999998</v>
      </c>
      <c r="Q2885">
        <v>16537.740000000002</v>
      </c>
      <c r="R2885">
        <v>16479.240000000002</v>
      </c>
      <c r="S2885">
        <v>16529.72</v>
      </c>
      <c r="T2885">
        <v>16309.89</v>
      </c>
      <c r="U2885">
        <v>16388.669999999998</v>
      </c>
      <c r="V2885">
        <v>16501.89</v>
      </c>
      <c r="W2885">
        <v>17363.54</v>
      </c>
      <c r="X2885">
        <v>16379.23</v>
      </c>
      <c r="Y2885">
        <v>16522.64</v>
      </c>
      <c r="Z2885">
        <v>16452.36</v>
      </c>
      <c r="AA2885">
        <v>16880.060000000001</v>
      </c>
      <c r="AB2885">
        <v>17364.650000000001</v>
      </c>
      <c r="AC2885">
        <v>16318.85</v>
      </c>
      <c r="AD2885">
        <v>17368.64</v>
      </c>
      <c r="AE2885">
        <v>16747.2</v>
      </c>
    </row>
    <row r="2886" spans="1:31">
      <c r="A2886" t="s">
        <v>31</v>
      </c>
      <c r="B2886" t="s">
        <v>5784</v>
      </c>
      <c r="C2886" t="s">
        <v>5785</v>
      </c>
      <c r="D2886" t="s">
        <v>417</v>
      </c>
      <c r="E2886">
        <v>106.08</v>
      </c>
      <c r="F2886">
        <v>106.32</v>
      </c>
      <c r="G2886">
        <v>106.21</v>
      </c>
      <c r="H2886">
        <v>105.53</v>
      </c>
      <c r="I2886">
        <v>106.51</v>
      </c>
      <c r="J2886">
        <v>118.48</v>
      </c>
      <c r="K2886">
        <v>104.39</v>
      </c>
      <c r="L2886">
        <v>107.1</v>
      </c>
      <c r="M2886">
        <v>113.17</v>
      </c>
      <c r="N2886">
        <v>105.69</v>
      </c>
      <c r="O2886">
        <v>108.89</v>
      </c>
      <c r="P2886">
        <v>114.06</v>
      </c>
      <c r="Q2886">
        <v>106.5</v>
      </c>
      <c r="R2886">
        <v>107.92</v>
      </c>
      <c r="S2886">
        <v>107.13</v>
      </c>
      <c r="T2886">
        <v>106.15</v>
      </c>
      <c r="U2886">
        <v>105.23</v>
      </c>
      <c r="V2886">
        <v>106.82</v>
      </c>
      <c r="W2886">
        <v>112.49</v>
      </c>
      <c r="X2886">
        <v>106.42</v>
      </c>
      <c r="Y2886">
        <v>108.14</v>
      </c>
      <c r="Z2886">
        <v>107.36</v>
      </c>
      <c r="AA2886">
        <v>108.99</v>
      </c>
      <c r="AB2886">
        <v>111.98</v>
      </c>
      <c r="AC2886">
        <v>105.06</v>
      </c>
      <c r="AD2886">
        <v>112.51</v>
      </c>
      <c r="AE2886">
        <v>108.41</v>
      </c>
    </row>
    <row r="2887" spans="1:31">
      <c r="A2887" t="s">
        <v>31</v>
      </c>
      <c r="B2887" t="s">
        <v>5786</v>
      </c>
      <c r="C2887" t="s">
        <v>5785</v>
      </c>
      <c r="D2887" t="s">
        <v>415</v>
      </c>
      <c r="E2887">
        <v>18561.03</v>
      </c>
      <c r="F2887">
        <v>18572.759999999998</v>
      </c>
      <c r="G2887">
        <v>18614.72</v>
      </c>
      <c r="H2887">
        <v>18369.89</v>
      </c>
      <c r="I2887">
        <v>18643.71</v>
      </c>
      <c r="J2887">
        <v>20910.68</v>
      </c>
      <c r="K2887">
        <v>18549.21</v>
      </c>
      <c r="L2887">
        <v>18799.439999999999</v>
      </c>
      <c r="M2887">
        <v>19939.43</v>
      </c>
      <c r="N2887">
        <v>18627.63</v>
      </c>
      <c r="O2887">
        <v>19251.810000000001</v>
      </c>
      <c r="P2887">
        <v>19999.43</v>
      </c>
      <c r="Q2887">
        <v>18783.32</v>
      </c>
      <c r="R2887">
        <v>18716.740000000002</v>
      </c>
      <c r="S2887">
        <v>18775.830000000002</v>
      </c>
      <c r="T2887">
        <v>18525.61</v>
      </c>
      <c r="U2887">
        <v>18613.64</v>
      </c>
      <c r="V2887">
        <v>18742.509999999998</v>
      </c>
      <c r="W2887">
        <v>19723.27</v>
      </c>
      <c r="X2887">
        <v>18602.900000000001</v>
      </c>
      <c r="Y2887">
        <v>18766.14</v>
      </c>
      <c r="Z2887">
        <v>18687.759999999998</v>
      </c>
      <c r="AA2887">
        <v>19172.96</v>
      </c>
      <c r="AB2887">
        <v>19724.52</v>
      </c>
      <c r="AC2887">
        <v>18534.169999999998</v>
      </c>
      <c r="AD2887">
        <v>19729.07</v>
      </c>
      <c r="AE2887">
        <v>19021.73</v>
      </c>
    </row>
    <row r="2888" spans="1:31">
      <c r="A2888" t="s">
        <v>31</v>
      </c>
      <c r="B2888" t="s">
        <v>5787</v>
      </c>
      <c r="C2888" t="s">
        <v>5788</v>
      </c>
      <c r="D2888" t="s">
        <v>417</v>
      </c>
      <c r="E2888">
        <v>144.44999999999999</v>
      </c>
      <c r="F2888">
        <v>144.76</v>
      </c>
      <c r="G2888">
        <v>144.62</v>
      </c>
      <c r="H2888">
        <v>143.71</v>
      </c>
      <c r="I2888">
        <v>145.04</v>
      </c>
      <c r="J2888">
        <v>161.4</v>
      </c>
      <c r="K2888">
        <v>142.13999999999999</v>
      </c>
      <c r="L2888">
        <v>145.84</v>
      </c>
      <c r="M2888">
        <v>154.15</v>
      </c>
      <c r="N2888">
        <v>143.93</v>
      </c>
      <c r="O2888">
        <v>148.31</v>
      </c>
      <c r="P2888">
        <v>155.38</v>
      </c>
      <c r="Q2888">
        <v>145.03</v>
      </c>
      <c r="R2888">
        <v>146.96</v>
      </c>
      <c r="S2888">
        <v>145.9</v>
      </c>
      <c r="T2888">
        <v>144.56</v>
      </c>
      <c r="U2888">
        <v>143.30000000000001</v>
      </c>
      <c r="V2888">
        <v>145.47</v>
      </c>
      <c r="W2888">
        <v>153.21</v>
      </c>
      <c r="X2888">
        <v>144.91</v>
      </c>
      <c r="Y2888">
        <v>147.25</v>
      </c>
      <c r="Z2888">
        <v>146.21</v>
      </c>
      <c r="AA2888">
        <v>148.43</v>
      </c>
      <c r="AB2888">
        <v>152.54</v>
      </c>
      <c r="AC2888">
        <v>143.06</v>
      </c>
      <c r="AD2888">
        <v>153.25</v>
      </c>
      <c r="AE2888">
        <v>147.63</v>
      </c>
    </row>
    <row r="2889" spans="1:31">
      <c r="A2889" t="s">
        <v>31</v>
      </c>
      <c r="B2889" t="s">
        <v>5789</v>
      </c>
      <c r="C2889" t="s">
        <v>5788</v>
      </c>
      <c r="D2889" t="s">
        <v>415</v>
      </c>
      <c r="E2889">
        <v>25266.15</v>
      </c>
      <c r="F2889">
        <v>25282.19</v>
      </c>
      <c r="G2889">
        <v>25339.55</v>
      </c>
      <c r="H2889">
        <v>25009.21</v>
      </c>
      <c r="I2889">
        <v>25379.19</v>
      </c>
      <c r="J2889">
        <v>28478.06</v>
      </c>
      <c r="K2889">
        <v>25250.01</v>
      </c>
      <c r="L2889">
        <v>25592.05</v>
      </c>
      <c r="M2889">
        <v>27150.37</v>
      </c>
      <c r="N2889">
        <v>25361.53</v>
      </c>
      <c r="O2889">
        <v>26210.42</v>
      </c>
      <c r="P2889">
        <v>27232.400000000001</v>
      </c>
      <c r="Q2889">
        <v>25570.03</v>
      </c>
      <c r="R2889">
        <v>25479.01</v>
      </c>
      <c r="S2889">
        <v>25564.12</v>
      </c>
      <c r="T2889">
        <v>25222.07</v>
      </c>
      <c r="U2889">
        <v>25338.09</v>
      </c>
      <c r="V2889">
        <v>25514.25</v>
      </c>
      <c r="W2889">
        <v>26854.880000000001</v>
      </c>
      <c r="X2889">
        <v>25323.41</v>
      </c>
      <c r="Y2889">
        <v>25546.54</v>
      </c>
      <c r="Z2889">
        <v>25443.74</v>
      </c>
      <c r="AA2889">
        <v>26102.66</v>
      </c>
      <c r="AB2889">
        <v>26856.6</v>
      </c>
      <c r="AC2889">
        <v>25229.45</v>
      </c>
      <c r="AD2889">
        <v>26862.82</v>
      </c>
      <c r="AE2889">
        <v>25895.93</v>
      </c>
    </row>
    <row r="2890" spans="1:31">
      <c r="A2890" t="s">
        <v>31</v>
      </c>
      <c r="B2890" t="s">
        <v>5790</v>
      </c>
      <c r="C2890" t="s">
        <v>5791</v>
      </c>
      <c r="D2890" t="s">
        <v>417</v>
      </c>
      <c r="E2890">
        <v>94.5</v>
      </c>
      <c r="F2890">
        <v>94.69</v>
      </c>
      <c r="G2890">
        <v>94.61</v>
      </c>
      <c r="H2890">
        <v>94</v>
      </c>
      <c r="I2890">
        <v>94.87</v>
      </c>
      <c r="J2890">
        <v>105.5</v>
      </c>
      <c r="K2890">
        <v>93</v>
      </c>
      <c r="L2890">
        <v>95.4</v>
      </c>
      <c r="M2890">
        <v>100.79</v>
      </c>
      <c r="N2890">
        <v>94.15</v>
      </c>
      <c r="O2890">
        <v>96.99</v>
      </c>
      <c r="P2890">
        <v>101.58</v>
      </c>
      <c r="Q2890">
        <v>94.87</v>
      </c>
      <c r="R2890">
        <v>96.13</v>
      </c>
      <c r="S2890">
        <v>95.42</v>
      </c>
      <c r="T2890">
        <v>94.55</v>
      </c>
      <c r="U2890">
        <v>93.74</v>
      </c>
      <c r="V2890">
        <v>95.16</v>
      </c>
      <c r="W2890">
        <v>100.17</v>
      </c>
      <c r="X2890">
        <v>94.79</v>
      </c>
      <c r="Y2890">
        <v>96.32</v>
      </c>
      <c r="Z2890">
        <v>95.62</v>
      </c>
      <c r="AA2890">
        <v>97.06</v>
      </c>
      <c r="AB2890">
        <v>99.74</v>
      </c>
      <c r="AC2890">
        <v>93.59</v>
      </c>
      <c r="AD2890">
        <v>100.2</v>
      </c>
      <c r="AE2890">
        <v>96.56</v>
      </c>
    </row>
    <row r="2891" spans="1:31">
      <c r="A2891" t="s">
        <v>31</v>
      </c>
      <c r="B2891" t="s">
        <v>5792</v>
      </c>
      <c r="C2891" t="s">
        <v>5791</v>
      </c>
      <c r="D2891" t="s">
        <v>415</v>
      </c>
      <c r="E2891">
        <v>16544.34</v>
      </c>
      <c r="F2891">
        <v>16554.75</v>
      </c>
      <c r="G2891">
        <v>16592.11</v>
      </c>
      <c r="H2891">
        <v>16373</v>
      </c>
      <c r="I2891">
        <v>16617.900000000001</v>
      </c>
      <c r="J2891">
        <v>18634.63</v>
      </c>
      <c r="K2891">
        <v>16533.830000000002</v>
      </c>
      <c r="L2891">
        <v>16756.43</v>
      </c>
      <c r="M2891">
        <v>17770.59</v>
      </c>
      <c r="N2891">
        <v>16602.29</v>
      </c>
      <c r="O2891">
        <v>17158.86</v>
      </c>
      <c r="P2891">
        <v>17823.97</v>
      </c>
      <c r="Q2891">
        <v>16742.09</v>
      </c>
      <c r="R2891">
        <v>16682.87</v>
      </c>
      <c r="S2891">
        <v>16734.13</v>
      </c>
      <c r="T2891">
        <v>16511.53</v>
      </c>
      <c r="U2891">
        <v>16591.150000000001</v>
      </c>
      <c r="V2891">
        <v>16705.8</v>
      </c>
      <c r="W2891">
        <v>17578.28</v>
      </c>
      <c r="X2891">
        <v>16581.59</v>
      </c>
      <c r="Y2891">
        <v>16726.82</v>
      </c>
      <c r="Z2891">
        <v>16655.79</v>
      </c>
      <c r="AA2891">
        <v>17088.73</v>
      </c>
      <c r="AB2891">
        <v>17579.400000000001</v>
      </c>
      <c r="AC2891">
        <v>16520.45</v>
      </c>
      <c r="AD2891">
        <v>17583.45</v>
      </c>
      <c r="AE2891">
        <v>16954.189999999999</v>
      </c>
    </row>
    <row r="2892" spans="1:31">
      <c r="A2892" t="s">
        <v>31</v>
      </c>
      <c r="B2892" t="s">
        <v>5793</v>
      </c>
      <c r="C2892" t="s">
        <v>5794</v>
      </c>
      <c r="D2892" t="s">
        <v>417</v>
      </c>
      <c r="E2892">
        <v>106.4</v>
      </c>
      <c r="F2892">
        <v>106.63</v>
      </c>
      <c r="G2892">
        <v>106.52</v>
      </c>
      <c r="H2892">
        <v>105.84</v>
      </c>
      <c r="I2892">
        <v>106.83</v>
      </c>
      <c r="J2892">
        <v>118.85</v>
      </c>
      <c r="K2892">
        <v>104.71</v>
      </c>
      <c r="L2892">
        <v>107.41</v>
      </c>
      <c r="M2892">
        <v>113.52</v>
      </c>
      <c r="N2892">
        <v>106.01</v>
      </c>
      <c r="O2892">
        <v>109.23</v>
      </c>
      <c r="P2892">
        <v>114.42</v>
      </c>
      <c r="Q2892">
        <v>106.82</v>
      </c>
      <c r="R2892">
        <v>108.24</v>
      </c>
      <c r="S2892">
        <v>107.44</v>
      </c>
      <c r="T2892">
        <v>106.46</v>
      </c>
      <c r="U2892">
        <v>105.54</v>
      </c>
      <c r="V2892">
        <v>107.14</v>
      </c>
      <c r="W2892">
        <v>112.83</v>
      </c>
      <c r="X2892">
        <v>106.73</v>
      </c>
      <c r="Y2892">
        <v>108.45</v>
      </c>
      <c r="Z2892">
        <v>107.67</v>
      </c>
      <c r="AA2892">
        <v>109.31</v>
      </c>
      <c r="AB2892">
        <v>112.33</v>
      </c>
      <c r="AC2892">
        <v>105.37</v>
      </c>
      <c r="AD2892">
        <v>112.85</v>
      </c>
      <c r="AE2892">
        <v>108.73</v>
      </c>
    </row>
    <row r="2893" spans="1:31">
      <c r="A2893" t="s">
        <v>31</v>
      </c>
      <c r="B2893" t="s">
        <v>5795</v>
      </c>
      <c r="C2893" t="s">
        <v>5794</v>
      </c>
      <c r="D2893" t="s">
        <v>415</v>
      </c>
      <c r="E2893">
        <v>18628.150000000001</v>
      </c>
      <c r="F2893">
        <v>18639.919999999998</v>
      </c>
      <c r="G2893">
        <v>18682.04</v>
      </c>
      <c r="H2893">
        <v>18436.36</v>
      </c>
      <c r="I2893">
        <v>18711.150000000001</v>
      </c>
      <c r="J2893">
        <v>20986.42</v>
      </c>
      <c r="K2893">
        <v>18616.3</v>
      </c>
      <c r="L2893">
        <v>18867.439999999999</v>
      </c>
      <c r="M2893">
        <v>20011.599999999999</v>
      </c>
      <c r="N2893">
        <v>18695.05</v>
      </c>
      <c r="O2893">
        <v>19321.45</v>
      </c>
      <c r="P2893">
        <v>20071.830000000002</v>
      </c>
      <c r="Q2893">
        <v>18851.259999999998</v>
      </c>
      <c r="R2893">
        <v>18784.439999999999</v>
      </c>
      <c r="S2893">
        <v>18843.78</v>
      </c>
      <c r="T2893">
        <v>18592.64</v>
      </c>
      <c r="U2893">
        <v>18680.96</v>
      </c>
      <c r="V2893">
        <v>18810.310000000001</v>
      </c>
      <c r="W2893">
        <v>19794.64</v>
      </c>
      <c r="X2893">
        <v>18670.189999999999</v>
      </c>
      <c r="Y2893">
        <v>18834.02</v>
      </c>
      <c r="Z2893">
        <v>18755.400000000001</v>
      </c>
      <c r="AA2893">
        <v>19242.330000000002</v>
      </c>
      <c r="AB2893">
        <v>19795.900000000001</v>
      </c>
      <c r="AC2893">
        <v>18601.2</v>
      </c>
      <c r="AD2893">
        <v>19800.48</v>
      </c>
      <c r="AE2893">
        <v>19090.55</v>
      </c>
    </row>
    <row r="2894" spans="1:31">
      <c r="A2894" t="s">
        <v>31</v>
      </c>
      <c r="B2894" t="s">
        <v>5796</v>
      </c>
      <c r="C2894" t="s">
        <v>5797</v>
      </c>
      <c r="D2894" t="s">
        <v>417</v>
      </c>
      <c r="E2894">
        <v>145.24</v>
      </c>
      <c r="F2894">
        <v>145.58000000000001</v>
      </c>
      <c r="G2894">
        <v>145.41999999999999</v>
      </c>
      <c r="H2894">
        <v>144.51</v>
      </c>
      <c r="I2894">
        <v>145.84</v>
      </c>
      <c r="J2894">
        <v>162.28</v>
      </c>
      <c r="K2894">
        <v>142.91999999999999</v>
      </c>
      <c r="L2894">
        <v>146.63999999999999</v>
      </c>
      <c r="M2894">
        <v>155</v>
      </c>
      <c r="N2894">
        <v>144.72999999999999</v>
      </c>
      <c r="O2894">
        <v>149.13</v>
      </c>
      <c r="P2894">
        <v>156.24</v>
      </c>
      <c r="Q2894">
        <v>145.83000000000001</v>
      </c>
      <c r="R2894">
        <v>147.77000000000001</v>
      </c>
      <c r="S2894">
        <v>146.71</v>
      </c>
      <c r="T2894">
        <v>145.35</v>
      </c>
      <c r="U2894">
        <v>144.08000000000001</v>
      </c>
      <c r="V2894">
        <v>146.27000000000001</v>
      </c>
      <c r="W2894">
        <v>154.06</v>
      </c>
      <c r="X2894">
        <v>145.71</v>
      </c>
      <c r="Y2894">
        <v>148.07</v>
      </c>
      <c r="Z2894">
        <v>147.02000000000001</v>
      </c>
      <c r="AA2894">
        <v>149.24</v>
      </c>
      <c r="AB2894">
        <v>153.38</v>
      </c>
      <c r="AC2894">
        <v>143.85</v>
      </c>
      <c r="AD2894">
        <v>154.1</v>
      </c>
      <c r="AE2894">
        <v>148.44</v>
      </c>
    </row>
    <row r="2895" spans="1:31">
      <c r="A2895" t="s">
        <v>31</v>
      </c>
      <c r="B2895" t="s">
        <v>5798</v>
      </c>
      <c r="C2895" t="s">
        <v>5797</v>
      </c>
      <c r="D2895" t="s">
        <v>415</v>
      </c>
      <c r="E2895">
        <v>25420.85</v>
      </c>
      <c r="F2895">
        <v>25436.98</v>
      </c>
      <c r="G2895">
        <v>25494.7</v>
      </c>
      <c r="H2895">
        <v>25162.38</v>
      </c>
      <c r="I2895">
        <v>25534.58</v>
      </c>
      <c r="J2895">
        <v>28652.639999999999</v>
      </c>
      <c r="K2895">
        <v>25404.6</v>
      </c>
      <c r="L2895">
        <v>25748.76</v>
      </c>
      <c r="M2895">
        <v>27316.76</v>
      </c>
      <c r="N2895">
        <v>25516.89</v>
      </c>
      <c r="O2895">
        <v>26370.98</v>
      </c>
      <c r="P2895">
        <v>27399.29</v>
      </c>
      <c r="Q2895">
        <v>25726.6</v>
      </c>
      <c r="R2895">
        <v>25635.03</v>
      </c>
      <c r="S2895">
        <v>25720.73</v>
      </c>
      <c r="T2895">
        <v>25376.560000000001</v>
      </c>
      <c r="U2895">
        <v>25493.23</v>
      </c>
      <c r="V2895">
        <v>25670.48</v>
      </c>
      <c r="W2895">
        <v>27019.43</v>
      </c>
      <c r="X2895">
        <v>25478.46</v>
      </c>
      <c r="Y2895">
        <v>25702.97</v>
      </c>
      <c r="Z2895">
        <v>25599.599999999999</v>
      </c>
      <c r="AA2895">
        <v>26262.52</v>
      </c>
      <c r="AB2895">
        <v>27021.16</v>
      </c>
      <c r="AC2895">
        <v>25383.919999999998</v>
      </c>
      <c r="AD2895">
        <v>27027.42</v>
      </c>
      <c r="AE2895">
        <v>26054.52</v>
      </c>
    </row>
    <row r="2896" spans="1:31">
      <c r="A2896" t="s">
        <v>31</v>
      </c>
      <c r="B2896" t="s">
        <v>5799</v>
      </c>
      <c r="C2896" t="s">
        <v>5800</v>
      </c>
      <c r="D2896" t="s">
        <v>415</v>
      </c>
      <c r="E2896">
        <v>23846.86</v>
      </c>
      <c r="F2896">
        <v>15622.82</v>
      </c>
      <c r="G2896">
        <v>16040.58</v>
      </c>
      <c r="H2896">
        <v>23603.85</v>
      </c>
      <c r="I2896">
        <v>16561.73</v>
      </c>
      <c r="J2896">
        <v>18620.43</v>
      </c>
      <c r="K2896">
        <v>19337.72</v>
      </c>
      <c r="L2896">
        <v>17776.09</v>
      </c>
      <c r="M2896">
        <v>17757.05</v>
      </c>
      <c r="N2896">
        <v>17090.27</v>
      </c>
      <c r="O2896">
        <v>17168.330000000002</v>
      </c>
      <c r="P2896">
        <v>18166.02</v>
      </c>
      <c r="Q2896">
        <v>15970.45</v>
      </c>
      <c r="R2896">
        <v>24047.62</v>
      </c>
      <c r="S2896">
        <v>23572.87</v>
      </c>
      <c r="T2896">
        <v>18222.060000000001</v>
      </c>
      <c r="U2896">
        <v>16039.65</v>
      </c>
      <c r="V2896">
        <v>16460.68</v>
      </c>
      <c r="W2896">
        <v>17739.38</v>
      </c>
      <c r="X2896">
        <v>23900.86</v>
      </c>
      <c r="Y2896">
        <v>24111.31</v>
      </c>
      <c r="Z2896">
        <v>23746.99</v>
      </c>
      <c r="AA2896">
        <v>16306.33</v>
      </c>
      <c r="AB2896">
        <v>18889.48</v>
      </c>
      <c r="AC2896">
        <v>21624.62</v>
      </c>
      <c r="AD2896">
        <v>17290.54</v>
      </c>
      <c r="AE2896">
        <v>32491.26</v>
      </c>
    </row>
    <row r="2897" spans="1:31">
      <c r="A2897" t="s">
        <v>31</v>
      </c>
      <c r="B2897" t="s">
        <v>5801</v>
      </c>
      <c r="C2897" t="s">
        <v>5800</v>
      </c>
      <c r="D2897" t="s">
        <v>417</v>
      </c>
      <c r="E2897">
        <v>136.82</v>
      </c>
      <c r="F2897">
        <v>89.71</v>
      </c>
      <c r="G2897">
        <v>91.83</v>
      </c>
      <c r="H2897">
        <v>136.12</v>
      </c>
      <c r="I2897">
        <v>94.93</v>
      </c>
      <c r="J2897">
        <v>105.87</v>
      </c>
      <c r="K2897">
        <v>109.22</v>
      </c>
      <c r="L2897">
        <v>101.61</v>
      </c>
      <c r="M2897">
        <v>101.14</v>
      </c>
      <c r="N2897">
        <v>97.31</v>
      </c>
      <c r="O2897">
        <v>97.43</v>
      </c>
      <c r="P2897">
        <v>103.96</v>
      </c>
      <c r="Q2897">
        <v>90.84</v>
      </c>
      <c r="R2897">
        <v>139.19</v>
      </c>
      <c r="S2897">
        <v>134.99</v>
      </c>
      <c r="T2897">
        <v>104.78</v>
      </c>
      <c r="U2897">
        <v>90.99</v>
      </c>
      <c r="V2897">
        <v>94.12</v>
      </c>
      <c r="W2897">
        <v>101.51</v>
      </c>
      <c r="X2897">
        <v>137.25</v>
      </c>
      <c r="Y2897">
        <v>139.47</v>
      </c>
      <c r="Z2897">
        <v>136.93</v>
      </c>
      <c r="AA2897">
        <v>92.99</v>
      </c>
      <c r="AB2897">
        <v>107.62</v>
      </c>
      <c r="AC2897">
        <v>123.03</v>
      </c>
      <c r="AD2897">
        <v>98.95</v>
      </c>
      <c r="AE2897">
        <v>185.92</v>
      </c>
    </row>
    <row r="2898" spans="1:31">
      <c r="A2898" t="s">
        <v>31</v>
      </c>
      <c r="B2898" t="s">
        <v>5802</v>
      </c>
      <c r="C2898" t="s">
        <v>5803</v>
      </c>
      <c r="D2898" t="s">
        <v>415</v>
      </c>
      <c r="E2898">
        <v>22895.9</v>
      </c>
      <c r="F2898">
        <v>15370.12</v>
      </c>
      <c r="G2898">
        <v>15404.75</v>
      </c>
      <c r="H2898">
        <v>22662.21</v>
      </c>
      <c r="I2898">
        <v>13561.17</v>
      </c>
      <c r="J2898">
        <v>18299.05</v>
      </c>
      <c r="K2898">
        <v>17960.97</v>
      </c>
      <c r="L2898">
        <v>16911.5</v>
      </c>
      <c r="M2898">
        <v>17450.810000000001</v>
      </c>
      <c r="N2898">
        <v>16813.2</v>
      </c>
      <c r="O2898">
        <v>13263.58</v>
      </c>
      <c r="P2898">
        <v>17679.64</v>
      </c>
      <c r="Q2898">
        <v>15543.82</v>
      </c>
      <c r="R2898">
        <v>23088.55</v>
      </c>
      <c r="S2898">
        <v>23164.46</v>
      </c>
      <c r="T2898">
        <v>17497.7</v>
      </c>
      <c r="U2898">
        <v>15403.85</v>
      </c>
      <c r="V2898">
        <v>11304.22</v>
      </c>
      <c r="W2898">
        <v>16700.55</v>
      </c>
      <c r="X2898">
        <v>22947.72</v>
      </c>
      <c r="Y2898">
        <v>23149.68</v>
      </c>
      <c r="Z2898">
        <v>22799.58</v>
      </c>
      <c r="AA2898">
        <v>15865.19</v>
      </c>
      <c r="AB2898">
        <v>17548.900000000001</v>
      </c>
      <c r="AC2898">
        <v>21273.01</v>
      </c>
      <c r="AD2898">
        <v>16705.439999999999</v>
      </c>
      <c r="AE2898">
        <v>31191.35</v>
      </c>
    </row>
    <row r="2899" spans="1:31">
      <c r="A2899" t="s">
        <v>31</v>
      </c>
      <c r="B2899" t="s">
        <v>5804</v>
      </c>
      <c r="C2899" t="s">
        <v>5803</v>
      </c>
      <c r="D2899" t="s">
        <v>417</v>
      </c>
      <c r="E2899">
        <v>130.63999999999999</v>
      </c>
      <c r="F2899">
        <v>87.8</v>
      </c>
      <c r="G2899">
        <v>87.7</v>
      </c>
      <c r="H2899">
        <v>129.97</v>
      </c>
      <c r="I2899">
        <v>77.290000000000006</v>
      </c>
      <c r="J2899">
        <v>103.48</v>
      </c>
      <c r="K2899">
        <v>100.89</v>
      </c>
      <c r="L2899">
        <v>96.14</v>
      </c>
      <c r="M2899">
        <v>98.86</v>
      </c>
      <c r="N2899">
        <v>95.22</v>
      </c>
      <c r="O2899">
        <v>74.84</v>
      </c>
      <c r="P2899">
        <v>100.63</v>
      </c>
      <c r="Q2899">
        <v>87.94</v>
      </c>
      <c r="R2899">
        <v>132.9</v>
      </c>
      <c r="S2899">
        <v>131.94</v>
      </c>
      <c r="T2899">
        <v>100.08</v>
      </c>
      <c r="U2899">
        <v>86.89</v>
      </c>
      <c r="V2899">
        <v>64.25</v>
      </c>
      <c r="W2899">
        <v>95.04</v>
      </c>
      <c r="X2899">
        <v>131.05000000000001</v>
      </c>
      <c r="Y2899">
        <v>133.16999999999999</v>
      </c>
      <c r="Z2899">
        <v>130.77000000000001</v>
      </c>
      <c r="AA2899">
        <v>89.99</v>
      </c>
      <c r="AB2899">
        <v>99.44</v>
      </c>
      <c r="AC2899">
        <v>120.38</v>
      </c>
      <c r="AD2899">
        <v>95.09</v>
      </c>
      <c r="AE2899">
        <v>177.51</v>
      </c>
    </row>
    <row r="2900" spans="1:31">
      <c r="A2900" t="s">
        <v>31</v>
      </c>
      <c r="B2900" t="s">
        <v>5805</v>
      </c>
      <c r="C2900" t="s">
        <v>5806</v>
      </c>
      <c r="D2900" t="s">
        <v>86</v>
      </c>
      <c r="E2900">
        <v>52.24</v>
      </c>
      <c r="F2900">
        <v>45.72</v>
      </c>
      <c r="G2900">
        <v>51.87</v>
      </c>
      <c r="H2900">
        <v>44.47</v>
      </c>
      <c r="I2900">
        <v>42.5</v>
      </c>
      <c r="J2900">
        <v>48.55</v>
      </c>
      <c r="K2900">
        <v>50.65</v>
      </c>
      <c r="L2900">
        <v>49.82</v>
      </c>
      <c r="M2900">
        <v>44.11</v>
      </c>
      <c r="N2900">
        <v>45.09</v>
      </c>
      <c r="O2900">
        <v>40.89</v>
      </c>
      <c r="P2900">
        <v>44.54</v>
      </c>
      <c r="Q2900">
        <v>39.46</v>
      </c>
      <c r="R2900">
        <v>50.92</v>
      </c>
      <c r="S2900">
        <v>46.82</v>
      </c>
      <c r="T2900">
        <v>39.35</v>
      </c>
      <c r="U2900">
        <v>47.08</v>
      </c>
      <c r="V2900">
        <v>50.57</v>
      </c>
      <c r="W2900">
        <v>53.47</v>
      </c>
      <c r="X2900">
        <v>38.159999999999997</v>
      </c>
      <c r="Y2900">
        <v>52.09</v>
      </c>
      <c r="Z2900">
        <v>48.41</v>
      </c>
      <c r="AA2900">
        <v>44.8</v>
      </c>
      <c r="AB2900">
        <v>53.33</v>
      </c>
      <c r="AC2900">
        <v>47.05</v>
      </c>
      <c r="AD2900">
        <v>57.97</v>
      </c>
      <c r="AE2900">
        <v>44.5</v>
      </c>
    </row>
    <row r="2901" spans="1:31">
      <c r="A2901" t="s">
        <v>31</v>
      </c>
      <c r="B2901" t="s">
        <v>5807</v>
      </c>
      <c r="C2901" t="s">
        <v>5808</v>
      </c>
      <c r="D2901" t="s">
        <v>104</v>
      </c>
      <c r="E2901">
        <v>1608.01</v>
      </c>
      <c r="F2901">
        <v>1709.56</v>
      </c>
      <c r="G2901">
        <v>1484.85</v>
      </c>
      <c r="H2901">
        <v>1662.49</v>
      </c>
      <c r="I2901">
        <v>1653.26</v>
      </c>
      <c r="J2901">
        <v>1443.11</v>
      </c>
      <c r="K2901">
        <v>1610.58</v>
      </c>
      <c r="L2901">
        <v>1568.67</v>
      </c>
      <c r="M2901">
        <v>1475.98</v>
      </c>
      <c r="N2901">
        <v>1525.91</v>
      </c>
      <c r="O2901">
        <v>1486.31</v>
      </c>
      <c r="P2901">
        <v>1631.25</v>
      </c>
      <c r="Q2901">
        <v>1419.95</v>
      </c>
      <c r="R2901">
        <v>1552.27</v>
      </c>
      <c r="S2901">
        <v>1397.98</v>
      </c>
      <c r="T2901">
        <v>1663.44</v>
      </c>
      <c r="U2901">
        <v>1585.21</v>
      </c>
      <c r="V2901">
        <v>1715.39</v>
      </c>
      <c r="W2901">
        <v>1699.93</v>
      </c>
      <c r="X2901">
        <v>1553.79</v>
      </c>
      <c r="Y2901">
        <v>1572</v>
      </c>
      <c r="Z2901">
        <v>1514.18</v>
      </c>
      <c r="AA2901">
        <v>1574.24</v>
      </c>
      <c r="AB2901">
        <v>1828.02</v>
      </c>
      <c r="AC2901">
        <v>1492.61</v>
      </c>
      <c r="AD2901">
        <v>1542.79</v>
      </c>
      <c r="AE2901">
        <v>1532.6</v>
      </c>
    </row>
    <row r="2902" spans="1:31">
      <c r="A2902" t="s">
        <v>31</v>
      </c>
      <c r="B2902" t="s">
        <v>5809</v>
      </c>
      <c r="C2902" t="s">
        <v>5810</v>
      </c>
      <c r="D2902" t="s">
        <v>104</v>
      </c>
      <c r="E2902">
        <v>1761.03</v>
      </c>
      <c r="F2902">
        <v>1866.07</v>
      </c>
      <c r="G2902">
        <v>1617.72</v>
      </c>
      <c r="H2902">
        <v>1817.67</v>
      </c>
      <c r="I2902">
        <v>1799.28</v>
      </c>
      <c r="J2902">
        <v>1578.48</v>
      </c>
      <c r="K2902">
        <v>1761.93</v>
      </c>
      <c r="L2902">
        <v>1712.69</v>
      </c>
      <c r="M2902">
        <v>1609.68</v>
      </c>
      <c r="N2902">
        <v>1670.43</v>
      </c>
      <c r="O2902">
        <v>1614.52</v>
      </c>
      <c r="P2902">
        <v>1763.61</v>
      </c>
      <c r="Q2902">
        <v>1565.81</v>
      </c>
      <c r="R2902">
        <v>1705.45</v>
      </c>
      <c r="S2902">
        <v>1531.18</v>
      </c>
      <c r="T2902">
        <v>1818.95</v>
      </c>
      <c r="U2902">
        <v>1726.07</v>
      </c>
      <c r="V2902">
        <v>1854.91</v>
      </c>
      <c r="W2902">
        <v>1843.96</v>
      </c>
      <c r="X2902">
        <v>1697.64</v>
      </c>
      <c r="Y2902">
        <v>1720.35</v>
      </c>
      <c r="Z2902">
        <v>1657.03</v>
      </c>
      <c r="AA2902">
        <v>1719.6</v>
      </c>
      <c r="AB2902">
        <v>1983.03</v>
      </c>
      <c r="AC2902">
        <v>1632.47</v>
      </c>
      <c r="AD2902">
        <v>1675.16</v>
      </c>
      <c r="AE2902">
        <v>1669.97</v>
      </c>
    </row>
    <row r="2903" spans="1:31">
      <c r="A2903" t="s">
        <v>31</v>
      </c>
      <c r="B2903" t="s">
        <v>5811</v>
      </c>
      <c r="C2903" t="s">
        <v>5812</v>
      </c>
      <c r="D2903" t="s">
        <v>104</v>
      </c>
      <c r="E2903">
        <v>1830.62</v>
      </c>
      <c r="F2903">
        <v>1942</v>
      </c>
      <c r="G2903">
        <v>1657.01</v>
      </c>
      <c r="H2903">
        <v>1893.59</v>
      </c>
      <c r="I2903">
        <v>1854.89</v>
      </c>
      <c r="J2903">
        <v>1634.25</v>
      </c>
      <c r="K2903">
        <v>1826.03</v>
      </c>
      <c r="L2903">
        <v>1767.8</v>
      </c>
      <c r="M2903">
        <v>1662.63</v>
      </c>
      <c r="N2903">
        <v>1744.36</v>
      </c>
      <c r="O2903">
        <v>1664.8</v>
      </c>
      <c r="P2903">
        <v>1813.9</v>
      </c>
      <c r="Q2903">
        <v>1634.9</v>
      </c>
      <c r="R2903">
        <v>1775.22</v>
      </c>
      <c r="S2903">
        <v>1592.95</v>
      </c>
      <c r="T2903">
        <v>1893.38</v>
      </c>
      <c r="U2903">
        <v>1792.51</v>
      </c>
      <c r="V2903">
        <v>1901.37</v>
      </c>
      <c r="W2903">
        <v>1889.91</v>
      </c>
      <c r="X2903">
        <v>1756.75</v>
      </c>
      <c r="Y2903">
        <v>1782.29</v>
      </c>
      <c r="Z2903">
        <v>1711.48</v>
      </c>
      <c r="AA2903">
        <v>1784.7</v>
      </c>
      <c r="AB2903">
        <v>2031.15</v>
      </c>
      <c r="AC2903">
        <v>1700.24</v>
      </c>
      <c r="AD2903">
        <v>1716.61</v>
      </c>
      <c r="AE2903">
        <v>1730.24</v>
      </c>
    </row>
    <row r="2904" spans="1:31">
      <c r="A2904" t="s">
        <v>31</v>
      </c>
      <c r="B2904" t="s">
        <v>5813</v>
      </c>
      <c r="C2904" t="s">
        <v>5814</v>
      </c>
      <c r="D2904" t="s">
        <v>104</v>
      </c>
      <c r="E2904">
        <v>2041.89</v>
      </c>
      <c r="F2904">
        <v>2161.46</v>
      </c>
      <c r="G2904">
        <v>1835.85</v>
      </c>
      <c r="H2904">
        <v>2112.04</v>
      </c>
      <c r="I2904">
        <v>2052.5700000000002</v>
      </c>
      <c r="J2904">
        <v>1823.47</v>
      </c>
      <c r="K2904">
        <v>2036.18</v>
      </c>
      <c r="L2904">
        <v>1965.73</v>
      </c>
      <c r="M2904">
        <v>1843.09</v>
      </c>
      <c r="N2904">
        <v>1946.56</v>
      </c>
      <c r="O2904">
        <v>1846.1</v>
      </c>
      <c r="P2904">
        <v>2000.35</v>
      </c>
      <c r="Q2904">
        <v>1837.6</v>
      </c>
      <c r="R2904">
        <v>1989.09</v>
      </c>
      <c r="S2904">
        <v>1775.42</v>
      </c>
      <c r="T2904">
        <v>2112.19</v>
      </c>
      <c r="U2904">
        <v>1986.29</v>
      </c>
      <c r="V2904">
        <v>2097.04</v>
      </c>
      <c r="W2904">
        <v>2081.62</v>
      </c>
      <c r="X2904">
        <v>1951.77</v>
      </c>
      <c r="Y2904">
        <v>1986.87</v>
      </c>
      <c r="Z2904">
        <v>1907.01</v>
      </c>
      <c r="AA2904">
        <v>1987.45</v>
      </c>
      <c r="AB2904">
        <v>2240.0100000000002</v>
      </c>
      <c r="AC2904">
        <v>1897.6</v>
      </c>
      <c r="AD2904">
        <v>1897.73</v>
      </c>
      <c r="AE2904">
        <v>1924.81</v>
      </c>
    </row>
    <row r="2905" spans="1:31">
      <c r="A2905" t="s">
        <v>31</v>
      </c>
      <c r="B2905" t="s">
        <v>5815</v>
      </c>
      <c r="C2905" t="s">
        <v>5816</v>
      </c>
      <c r="D2905" t="s">
        <v>104</v>
      </c>
      <c r="E2905">
        <v>1612.66</v>
      </c>
      <c r="F2905">
        <v>1715.79</v>
      </c>
      <c r="G2905">
        <v>1491.81</v>
      </c>
      <c r="H2905">
        <v>1668.53</v>
      </c>
      <c r="I2905">
        <v>1660.58</v>
      </c>
      <c r="J2905">
        <v>1450.1</v>
      </c>
      <c r="K2905">
        <v>1617.57</v>
      </c>
      <c r="L2905">
        <v>1578.36</v>
      </c>
      <c r="M2905">
        <v>1482.72</v>
      </c>
      <c r="N2905">
        <v>1531.56</v>
      </c>
      <c r="O2905">
        <v>1493.21</v>
      </c>
      <c r="P2905">
        <v>1638</v>
      </c>
      <c r="Q2905">
        <v>1425.97</v>
      </c>
      <c r="R2905">
        <v>1556.53</v>
      </c>
      <c r="S2905">
        <v>1404.03</v>
      </c>
      <c r="T2905">
        <v>1669.87</v>
      </c>
      <c r="U2905">
        <v>1590.39</v>
      </c>
      <c r="V2905">
        <v>1726.02</v>
      </c>
      <c r="W2905">
        <v>1710.43</v>
      </c>
      <c r="X2905">
        <v>1563.31</v>
      </c>
      <c r="Y2905">
        <v>1578.86</v>
      </c>
      <c r="Z2905">
        <v>1521.91</v>
      </c>
      <c r="AA2905">
        <v>1581.55</v>
      </c>
      <c r="AB2905">
        <v>1841.05</v>
      </c>
      <c r="AC2905">
        <v>1496.42</v>
      </c>
      <c r="AD2905">
        <v>1552.45</v>
      </c>
      <c r="AE2905">
        <v>1538.55</v>
      </c>
    </row>
    <row r="2906" spans="1:31">
      <c r="A2906" t="s">
        <v>31</v>
      </c>
      <c r="B2906" t="s">
        <v>5817</v>
      </c>
      <c r="C2906" t="s">
        <v>5818</v>
      </c>
      <c r="D2906" t="s">
        <v>104</v>
      </c>
      <c r="E2906">
        <v>1765.68</v>
      </c>
      <c r="F2906">
        <v>1872.3</v>
      </c>
      <c r="G2906">
        <v>1624.68</v>
      </c>
      <c r="H2906">
        <v>1823.71</v>
      </c>
      <c r="I2906">
        <v>1806.6</v>
      </c>
      <c r="J2906">
        <v>1585.47</v>
      </c>
      <c r="K2906">
        <v>1768.92</v>
      </c>
      <c r="L2906">
        <v>1722.38</v>
      </c>
      <c r="M2906">
        <v>1616.42</v>
      </c>
      <c r="N2906">
        <v>1676.08</v>
      </c>
      <c r="O2906">
        <v>1621.42</v>
      </c>
      <c r="P2906">
        <v>1770.36</v>
      </c>
      <c r="Q2906">
        <v>1571.83</v>
      </c>
      <c r="R2906">
        <v>1709.71</v>
      </c>
      <c r="S2906">
        <v>1537.23</v>
      </c>
      <c r="T2906">
        <v>1825.38</v>
      </c>
      <c r="U2906">
        <v>1731.25</v>
      </c>
      <c r="V2906">
        <v>1865.54</v>
      </c>
      <c r="W2906">
        <v>1854.46</v>
      </c>
      <c r="X2906">
        <v>1707.16</v>
      </c>
      <c r="Y2906">
        <v>1727.21</v>
      </c>
      <c r="Z2906">
        <v>1664.76</v>
      </c>
      <c r="AA2906">
        <v>1726.91</v>
      </c>
      <c r="AB2906">
        <v>1996.06</v>
      </c>
      <c r="AC2906">
        <v>1636.28</v>
      </c>
      <c r="AD2906">
        <v>1684.82</v>
      </c>
      <c r="AE2906">
        <v>1675.92</v>
      </c>
    </row>
    <row r="2907" spans="1:31">
      <c r="A2907" t="s">
        <v>31</v>
      </c>
      <c r="B2907" t="s">
        <v>5819</v>
      </c>
      <c r="C2907" t="s">
        <v>5820</v>
      </c>
      <c r="D2907" t="s">
        <v>104</v>
      </c>
      <c r="E2907">
        <v>1835.27</v>
      </c>
      <c r="F2907">
        <v>1948.23</v>
      </c>
      <c r="G2907">
        <v>1663.97</v>
      </c>
      <c r="H2907">
        <v>1899.63</v>
      </c>
      <c r="I2907">
        <v>1862.21</v>
      </c>
      <c r="J2907">
        <v>1641.24</v>
      </c>
      <c r="K2907">
        <v>1833.02</v>
      </c>
      <c r="L2907">
        <v>1777.49</v>
      </c>
      <c r="M2907">
        <v>1669.37</v>
      </c>
      <c r="N2907">
        <v>1750.01</v>
      </c>
      <c r="O2907">
        <v>1671.7</v>
      </c>
      <c r="P2907">
        <v>1820.65</v>
      </c>
      <c r="Q2907">
        <v>1640.92</v>
      </c>
      <c r="R2907">
        <v>1779.48</v>
      </c>
      <c r="S2907">
        <v>1599</v>
      </c>
      <c r="T2907">
        <v>1899.81</v>
      </c>
      <c r="U2907">
        <v>1797.69</v>
      </c>
      <c r="V2907">
        <v>1912</v>
      </c>
      <c r="W2907">
        <v>1900.41</v>
      </c>
      <c r="X2907">
        <v>1766.27</v>
      </c>
      <c r="Y2907">
        <v>1789.15</v>
      </c>
      <c r="Z2907">
        <v>1719.21</v>
      </c>
      <c r="AA2907">
        <v>1792.01</v>
      </c>
      <c r="AB2907">
        <v>2044.18</v>
      </c>
      <c r="AC2907">
        <v>1704.05</v>
      </c>
      <c r="AD2907">
        <v>1726.27</v>
      </c>
      <c r="AE2907">
        <v>1736.19</v>
      </c>
    </row>
    <row r="2908" spans="1:31">
      <c r="A2908" t="s">
        <v>31</v>
      </c>
      <c r="B2908" t="s">
        <v>5821</v>
      </c>
      <c r="C2908" t="s">
        <v>5822</v>
      </c>
      <c r="D2908" t="s">
        <v>104</v>
      </c>
      <c r="E2908">
        <v>2046.54</v>
      </c>
      <c r="F2908">
        <v>2167.69</v>
      </c>
      <c r="G2908">
        <v>1842.81</v>
      </c>
      <c r="H2908">
        <v>2118.08</v>
      </c>
      <c r="I2908">
        <v>2059.89</v>
      </c>
      <c r="J2908">
        <v>1830.46</v>
      </c>
      <c r="K2908">
        <v>2043.17</v>
      </c>
      <c r="L2908">
        <v>1975.42</v>
      </c>
      <c r="M2908">
        <v>1849.83</v>
      </c>
      <c r="N2908">
        <v>1952.21</v>
      </c>
      <c r="O2908">
        <v>1853</v>
      </c>
      <c r="P2908">
        <v>2007.1</v>
      </c>
      <c r="Q2908">
        <v>1843.62</v>
      </c>
      <c r="R2908">
        <v>1993.35</v>
      </c>
      <c r="S2908">
        <v>1781.47</v>
      </c>
      <c r="T2908">
        <v>2118.62</v>
      </c>
      <c r="U2908">
        <v>1991.47</v>
      </c>
      <c r="V2908">
        <v>2107.67</v>
      </c>
      <c r="W2908">
        <v>2092.12</v>
      </c>
      <c r="X2908">
        <v>1961.29</v>
      </c>
      <c r="Y2908">
        <v>1993.73</v>
      </c>
      <c r="Z2908">
        <v>1914.74</v>
      </c>
      <c r="AA2908">
        <v>1994.76</v>
      </c>
      <c r="AB2908">
        <v>2253.04</v>
      </c>
      <c r="AC2908">
        <v>1901.41</v>
      </c>
      <c r="AD2908">
        <v>1907.39</v>
      </c>
      <c r="AE2908">
        <v>1930.76</v>
      </c>
    </row>
    <row r="2909" spans="1:31">
      <c r="A2909" t="s">
        <v>31</v>
      </c>
      <c r="B2909" t="s">
        <v>5823</v>
      </c>
      <c r="C2909" t="s">
        <v>5824</v>
      </c>
      <c r="D2909" t="s">
        <v>104</v>
      </c>
      <c r="E2909">
        <v>1331.46</v>
      </c>
      <c r="F2909">
        <v>1440.53</v>
      </c>
      <c r="G2909">
        <v>1253.5</v>
      </c>
      <c r="H2909">
        <v>1409.44</v>
      </c>
      <c r="I2909">
        <v>1411.84</v>
      </c>
      <c r="J2909">
        <v>1195.53</v>
      </c>
      <c r="K2909">
        <v>1316.24</v>
      </c>
      <c r="L2909">
        <v>1329.06</v>
      </c>
      <c r="M2909">
        <v>1240</v>
      </c>
      <c r="N2909">
        <v>1264.6300000000001</v>
      </c>
      <c r="O2909">
        <v>1234.77</v>
      </c>
      <c r="P2909">
        <v>1392.81</v>
      </c>
      <c r="Q2909">
        <v>1182.1600000000001</v>
      </c>
      <c r="R2909">
        <v>1301.45</v>
      </c>
      <c r="S2909">
        <v>1170.24</v>
      </c>
      <c r="T2909">
        <v>1397.81</v>
      </c>
      <c r="U2909">
        <v>1340.62</v>
      </c>
      <c r="V2909">
        <v>1422.14</v>
      </c>
      <c r="W2909">
        <v>1467.68</v>
      </c>
      <c r="X2909">
        <v>1330.22</v>
      </c>
      <c r="Y2909">
        <v>1326.65</v>
      </c>
      <c r="Z2909">
        <v>1294.21</v>
      </c>
      <c r="AA2909">
        <v>1327.89</v>
      </c>
      <c r="AB2909">
        <v>1524.73</v>
      </c>
      <c r="AC2909">
        <v>1245.0899999999999</v>
      </c>
      <c r="AD2909">
        <v>1316.72</v>
      </c>
      <c r="AE2909">
        <v>1290.05</v>
      </c>
    </row>
    <row r="2910" spans="1:31">
      <c r="A2910" t="s">
        <v>31</v>
      </c>
      <c r="B2910" t="s">
        <v>5825</v>
      </c>
      <c r="C2910" t="s">
        <v>5826</v>
      </c>
      <c r="D2910" t="s">
        <v>104</v>
      </c>
      <c r="E2910">
        <v>1432.55</v>
      </c>
      <c r="F2910">
        <v>1543.93</v>
      </c>
      <c r="G2910">
        <v>1341.28</v>
      </c>
      <c r="H2910">
        <v>1511.96</v>
      </c>
      <c r="I2910">
        <v>1508.31</v>
      </c>
      <c r="J2910">
        <v>1284.96</v>
      </c>
      <c r="K2910">
        <v>1416.23</v>
      </c>
      <c r="L2910">
        <v>1424.21</v>
      </c>
      <c r="M2910">
        <v>1328.33</v>
      </c>
      <c r="N2910">
        <v>1360.11</v>
      </c>
      <c r="O2910">
        <v>1319.47</v>
      </c>
      <c r="P2910">
        <v>1480.26</v>
      </c>
      <c r="Q2910">
        <v>1278.52</v>
      </c>
      <c r="R2910">
        <v>1402.65</v>
      </c>
      <c r="S2910">
        <v>1258.24</v>
      </c>
      <c r="T2910">
        <v>1500.55</v>
      </c>
      <c r="U2910">
        <v>1433.68</v>
      </c>
      <c r="V2910">
        <v>1514.32</v>
      </c>
      <c r="W2910">
        <v>1562.83</v>
      </c>
      <c r="X2910">
        <v>1425.26</v>
      </c>
      <c r="Y2910">
        <v>1424.66</v>
      </c>
      <c r="Z2910">
        <v>1388.59</v>
      </c>
      <c r="AA2910">
        <v>1423.92</v>
      </c>
      <c r="AB2910">
        <v>1627.14</v>
      </c>
      <c r="AC2910">
        <v>1337.49</v>
      </c>
      <c r="AD2910">
        <v>1404.17</v>
      </c>
      <c r="AE2910">
        <v>1380.8</v>
      </c>
    </row>
    <row r="2911" spans="1:31">
      <c r="A2911" t="s">
        <v>31</v>
      </c>
      <c r="B2911" t="s">
        <v>5827</v>
      </c>
      <c r="C2911" t="s">
        <v>5828</v>
      </c>
      <c r="D2911" t="s">
        <v>104</v>
      </c>
      <c r="E2911">
        <v>1478.53</v>
      </c>
      <c r="F2911">
        <v>1594.09</v>
      </c>
      <c r="G2911">
        <v>1367.24</v>
      </c>
      <c r="H2911">
        <v>1562.12</v>
      </c>
      <c r="I2911">
        <v>1545.05</v>
      </c>
      <c r="J2911">
        <v>1321.81</v>
      </c>
      <c r="K2911">
        <v>1458.58</v>
      </c>
      <c r="L2911">
        <v>1460.62</v>
      </c>
      <c r="M2911">
        <v>1363.31</v>
      </c>
      <c r="N2911">
        <v>1408.95</v>
      </c>
      <c r="O2911">
        <v>1352.69</v>
      </c>
      <c r="P2911">
        <v>1513.48</v>
      </c>
      <c r="Q2911">
        <v>1324.17</v>
      </c>
      <c r="R2911">
        <v>1448.74</v>
      </c>
      <c r="S2911">
        <v>1299.05</v>
      </c>
      <c r="T2911">
        <v>1549.72</v>
      </c>
      <c r="U2911">
        <v>1477.57</v>
      </c>
      <c r="V2911">
        <v>1545.01</v>
      </c>
      <c r="W2911">
        <v>1593.19</v>
      </c>
      <c r="X2911">
        <v>1464.31</v>
      </c>
      <c r="Y2911">
        <v>1465.58</v>
      </c>
      <c r="Z2911">
        <v>1424.56</v>
      </c>
      <c r="AA2911">
        <v>1466.93</v>
      </c>
      <c r="AB2911">
        <v>1658.93</v>
      </c>
      <c r="AC2911">
        <v>1382.26</v>
      </c>
      <c r="AD2911">
        <v>1431.56</v>
      </c>
      <c r="AE2911">
        <v>1420.62</v>
      </c>
    </row>
    <row r="2912" spans="1:31">
      <c r="A2912" t="s">
        <v>31</v>
      </c>
      <c r="B2912" t="s">
        <v>5829</v>
      </c>
      <c r="C2912" t="s">
        <v>5830</v>
      </c>
      <c r="D2912" t="s">
        <v>104</v>
      </c>
      <c r="E2912">
        <v>1627.31</v>
      </c>
      <c r="F2912">
        <v>1748.8</v>
      </c>
      <c r="G2912">
        <v>1495.51</v>
      </c>
      <c r="H2912">
        <v>1716.21</v>
      </c>
      <c r="I2912">
        <v>1684.98</v>
      </c>
      <c r="J2912">
        <v>1456.79</v>
      </c>
      <c r="K2912">
        <v>1607.82</v>
      </c>
      <c r="L2912">
        <v>1601.43</v>
      </c>
      <c r="M2912">
        <v>1490.55</v>
      </c>
      <c r="N2912">
        <v>1550.58</v>
      </c>
      <c r="O2912">
        <v>1483.08</v>
      </c>
      <c r="P2912">
        <v>1647.56</v>
      </c>
      <c r="Q2912">
        <v>1466.75</v>
      </c>
      <c r="R2912">
        <v>1599.95</v>
      </c>
      <c r="S2912">
        <v>1426.88</v>
      </c>
      <c r="T2912">
        <v>1704.35</v>
      </c>
      <c r="U2912">
        <v>1613.5</v>
      </c>
      <c r="V2912">
        <v>1686.61</v>
      </c>
      <c r="W2912">
        <v>1729.36</v>
      </c>
      <c r="X2912">
        <v>1601.59</v>
      </c>
      <c r="Y2912">
        <v>1610.55</v>
      </c>
      <c r="Z2912">
        <v>1563.59</v>
      </c>
      <c r="AA2912">
        <v>1610.58</v>
      </c>
      <c r="AB2912">
        <v>1808.3</v>
      </c>
      <c r="AC2912">
        <v>1521.77</v>
      </c>
      <c r="AD2912">
        <v>1561.94</v>
      </c>
      <c r="AE2912">
        <v>1559.43</v>
      </c>
    </row>
    <row r="2913" spans="1:31">
      <c r="A2913" t="s">
        <v>31</v>
      </c>
      <c r="B2913" t="s">
        <v>5831</v>
      </c>
      <c r="C2913" t="s">
        <v>5832</v>
      </c>
      <c r="D2913" t="s">
        <v>104</v>
      </c>
      <c r="E2913">
        <v>1343.84</v>
      </c>
      <c r="F2913">
        <v>1453.23</v>
      </c>
      <c r="G2913">
        <v>1269.18</v>
      </c>
      <c r="H2913">
        <v>1421.94</v>
      </c>
      <c r="I2913">
        <v>1426.72</v>
      </c>
      <c r="J2913">
        <v>1208.79</v>
      </c>
      <c r="K2913">
        <v>1330.58</v>
      </c>
      <c r="L2913">
        <v>1345.07</v>
      </c>
      <c r="M2913">
        <v>1253.57</v>
      </c>
      <c r="N2913">
        <v>1275.8399999999999</v>
      </c>
      <c r="O2913">
        <v>1247.9000000000001</v>
      </c>
      <c r="P2913">
        <v>1406.27</v>
      </c>
      <c r="Q2913">
        <v>1194.3499999999999</v>
      </c>
      <c r="R2913">
        <v>1313.95</v>
      </c>
      <c r="S2913">
        <v>1182.06</v>
      </c>
      <c r="T2913">
        <v>1410.97</v>
      </c>
      <c r="U2913">
        <v>1352</v>
      </c>
      <c r="V2913">
        <v>1439.53</v>
      </c>
      <c r="W2913">
        <v>1485.5</v>
      </c>
      <c r="X2913">
        <v>1345.61</v>
      </c>
      <c r="Y2913">
        <v>1340.73</v>
      </c>
      <c r="Z2913">
        <v>1309.21</v>
      </c>
      <c r="AA2913">
        <v>1341.64</v>
      </c>
      <c r="AB2913">
        <v>1545.14</v>
      </c>
      <c r="AC2913">
        <v>1255.45</v>
      </c>
      <c r="AD2913">
        <v>1333.17</v>
      </c>
      <c r="AE2913">
        <v>1302.49</v>
      </c>
    </row>
    <row r="2914" spans="1:31">
      <c r="A2914" t="s">
        <v>31</v>
      </c>
      <c r="B2914" t="s">
        <v>5833</v>
      </c>
      <c r="C2914" t="s">
        <v>5834</v>
      </c>
      <c r="D2914" t="s">
        <v>104</v>
      </c>
      <c r="E2914">
        <v>1444.93</v>
      </c>
      <c r="F2914">
        <v>1556.63</v>
      </c>
      <c r="G2914">
        <v>1356.96</v>
      </c>
      <c r="H2914">
        <v>1524.46</v>
      </c>
      <c r="I2914">
        <v>1523.19</v>
      </c>
      <c r="J2914">
        <v>1298.22</v>
      </c>
      <c r="K2914">
        <v>1430.57</v>
      </c>
      <c r="L2914">
        <v>1440.22</v>
      </c>
      <c r="M2914">
        <v>1341.9</v>
      </c>
      <c r="N2914">
        <v>1371.32</v>
      </c>
      <c r="O2914">
        <v>1332.6</v>
      </c>
      <c r="P2914">
        <v>1493.72</v>
      </c>
      <c r="Q2914">
        <v>1290.71</v>
      </c>
      <c r="R2914">
        <v>1415.15</v>
      </c>
      <c r="S2914">
        <v>1270.06</v>
      </c>
      <c r="T2914">
        <v>1513.71</v>
      </c>
      <c r="U2914">
        <v>1445.06</v>
      </c>
      <c r="V2914">
        <v>1531.71</v>
      </c>
      <c r="W2914">
        <v>1580.65</v>
      </c>
      <c r="X2914">
        <v>1440.65</v>
      </c>
      <c r="Y2914">
        <v>1438.74</v>
      </c>
      <c r="Z2914">
        <v>1403.59</v>
      </c>
      <c r="AA2914">
        <v>1437.67</v>
      </c>
      <c r="AB2914">
        <v>1647.55</v>
      </c>
      <c r="AC2914">
        <v>1347.85</v>
      </c>
      <c r="AD2914">
        <v>1420.62</v>
      </c>
      <c r="AE2914">
        <v>1393.24</v>
      </c>
    </row>
    <row r="2915" spans="1:31">
      <c r="A2915" t="s">
        <v>31</v>
      </c>
      <c r="B2915" t="s">
        <v>5835</v>
      </c>
      <c r="C2915" t="s">
        <v>5836</v>
      </c>
      <c r="D2915" t="s">
        <v>104</v>
      </c>
      <c r="E2915">
        <v>1490.91</v>
      </c>
      <c r="F2915">
        <v>1606.79</v>
      </c>
      <c r="G2915">
        <v>1382.92</v>
      </c>
      <c r="H2915">
        <v>1574.62</v>
      </c>
      <c r="I2915">
        <v>1559.93</v>
      </c>
      <c r="J2915">
        <v>1335.07</v>
      </c>
      <c r="K2915">
        <v>1472.92</v>
      </c>
      <c r="L2915">
        <v>1476.63</v>
      </c>
      <c r="M2915">
        <v>1376.88</v>
      </c>
      <c r="N2915">
        <v>1420.16</v>
      </c>
      <c r="O2915">
        <v>1365.82</v>
      </c>
      <c r="P2915">
        <v>1526.94</v>
      </c>
      <c r="Q2915">
        <v>1336.36</v>
      </c>
      <c r="R2915">
        <v>1461.24</v>
      </c>
      <c r="S2915">
        <v>1310.87</v>
      </c>
      <c r="T2915">
        <v>1562.88</v>
      </c>
      <c r="U2915">
        <v>1488.95</v>
      </c>
      <c r="V2915">
        <v>1562.4</v>
      </c>
      <c r="W2915">
        <v>1611.01</v>
      </c>
      <c r="X2915">
        <v>1479.7</v>
      </c>
      <c r="Y2915">
        <v>1479.66</v>
      </c>
      <c r="Z2915">
        <v>1439.56</v>
      </c>
      <c r="AA2915">
        <v>1480.68</v>
      </c>
      <c r="AB2915">
        <v>1679.34</v>
      </c>
      <c r="AC2915">
        <v>1392.62</v>
      </c>
      <c r="AD2915">
        <v>1448.01</v>
      </c>
      <c r="AE2915">
        <v>1433.06</v>
      </c>
    </row>
    <row r="2916" spans="1:31">
      <c r="A2916" t="s">
        <v>31</v>
      </c>
      <c r="B2916" t="s">
        <v>5837</v>
      </c>
      <c r="C2916" t="s">
        <v>5838</v>
      </c>
      <c r="D2916" t="s">
        <v>104</v>
      </c>
      <c r="E2916">
        <v>1639.69</v>
      </c>
      <c r="F2916">
        <v>1761.5</v>
      </c>
      <c r="G2916">
        <v>1511.19</v>
      </c>
      <c r="H2916">
        <v>1728.71</v>
      </c>
      <c r="I2916">
        <v>1699.86</v>
      </c>
      <c r="J2916">
        <v>1470.05</v>
      </c>
      <c r="K2916">
        <v>1622.16</v>
      </c>
      <c r="L2916">
        <v>1617.44</v>
      </c>
      <c r="M2916">
        <v>1504.12</v>
      </c>
      <c r="N2916">
        <v>1561.79</v>
      </c>
      <c r="O2916">
        <v>1496.21</v>
      </c>
      <c r="P2916">
        <v>1661.02</v>
      </c>
      <c r="Q2916">
        <v>1478.94</v>
      </c>
      <c r="R2916">
        <v>1612.45</v>
      </c>
      <c r="S2916">
        <v>1438.7</v>
      </c>
      <c r="T2916">
        <v>1717.51</v>
      </c>
      <c r="U2916">
        <v>1624.88</v>
      </c>
      <c r="V2916">
        <v>1704</v>
      </c>
      <c r="W2916">
        <v>1747.18</v>
      </c>
      <c r="X2916">
        <v>1616.98</v>
      </c>
      <c r="Y2916">
        <v>1624.63</v>
      </c>
      <c r="Z2916">
        <v>1578.59</v>
      </c>
      <c r="AA2916">
        <v>1624.33</v>
      </c>
      <c r="AB2916">
        <v>1828.71</v>
      </c>
      <c r="AC2916">
        <v>1532.13</v>
      </c>
      <c r="AD2916">
        <v>1578.39</v>
      </c>
      <c r="AE2916">
        <v>1571.87</v>
      </c>
    </row>
    <row r="2917" spans="1:31">
      <c r="A2917" t="s">
        <v>31</v>
      </c>
      <c r="B2917" t="s">
        <v>5839</v>
      </c>
      <c r="C2917" t="s">
        <v>5840</v>
      </c>
      <c r="D2917" t="s">
        <v>104</v>
      </c>
      <c r="E2917">
        <v>1860.5</v>
      </c>
      <c r="F2917">
        <v>2051.8000000000002</v>
      </c>
      <c r="G2917">
        <v>1771.48</v>
      </c>
      <c r="H2917">
        <v>1896.89</v>
      </c>
      <c r="I2917">
        <v>1977.69</v>
      </c>
      <c r="J2917">
        <v>1702.68</v>
      </c>
      <c r="K2917">
        <v>1917.24</v>
      </c>
      <c r="L2917">
        <v>1919.7</v>
      </c>
      <c r="M2917">
        <v>1830.7</v>
      </c>
      <c r="N2917">
        <v>1827.46</v>
      </c>
      <c r="O2917">
        <v>1785.25</v>
      </c>
      <c r="P2917">
        <v>1917.78</v>
      </c>
      <c r="Q2917">
        <v>1674.2</v>
      </c>
      <c r="R2917">
        <v>1801.64</v>
      </c>
      <c r="S2917">
        <v>1623.15</v>
      </c>
      <c r="T2917">
        <v>1933.89</v>
      </c>
      <c r="U2917">
        <v>1839.43</v>
      </c>
      <c r="V2917">
        <v>1978.51</v>
      </c>
      <c r="W2917">
        <v>2036.23</v>
      </c>
      <c r="X2917">
        <v>1788.43</v>
      </c>
      <c r="Y2917">
        <v>1918.38</v>
      </c>
      <c r="Z2917">
        <v>1891.21</v>
      </c>
      <c r="AA2917">
        <v>1877.58</v>
      </c>
      <c r="AB2917">
        <v>2037.23</v>
      </c>
      <c r="AC2917">
        <v>1827.6</v>
      </c>
      <c r="AD2917">
        <v>1908.16</v>
      </c>
      <c r="AE2917">
        <v>1869.46</v>
      </c>
    </row>
    <row r="2918" spans="1:31">
      <c r="A2918" t="s">
        <v>31</v>
      </c>
      <c r="B2918" t="s">
        <v>5841</v>
      </c>
      <c r="C2918" t="s">
        <v>5842</v>
      </c>
      <c r="D2918" t="s">
        <v>104</v>
      </c>
      <c r="E2918">
        <v>2064.52</v>
      </c>
      <c r="F2918">
        <v>2260.48</v>
      </c>
      <c r="G2918">
        <v>1948.64</v>
      </c>
      <c r="H2918">
        <v>2103.79</v>
      </c>
      <c r="I2918">
        <v>2172.38</v>
      </c>
      <c r="J2918">
        <v>1883.17</v>
      </c>
      <c r="K2918">
        <v>2119.0300000000002</v>
      </c>
      <c r="L2918">
        <v>2111.73</v>
      </c>
      <c r="M2918">
        <v>2008.97</v>
      </c>
      <c r="N2918">
        <v>2020.15</v>
      </c>
      <c r="O2918">
        <v>1956.19</v>
      </c>
      <c r="P2918">
        <v>2094.27</v>
      </c>
      <c r="Q2918">
        <v>1868.68</v>
      </c>
      <c r="R2918">
        <v>2005.88</v>
      </c>
      <c r="S2918">
        <v>1800.75</v>
      </c>
      <c r="T2918">
        <v>2141.2399999999998</v>
      </c>
      <c r="U2918">
        <v>2027.24</v>
      </c>
      <c r="V2918">
        <v>2164.54</v>
      </c>
      <c r="W2918">
        <v>2228.2600000000002</v>
      </c>
      <c r="X2918">
        <v>1980.24</v>
      </c>
      <c r="Y2918">
        <v>2116.1799999999998</v>
      </c>
      <c r="Z2918">
        <v>2081.69</v>
      </c>
      <c r="AA2918">
        <v>2071.38</v>
      </c>
      <c r="AB2918">
        <v>2243.91</v>
      </c>
      <c r="AC2918">
        <v>2014.08</v>
      </c>
      <c r="AD2918">
        <v>2084.65</v>
      </c>
      <c r="AE2918">
        <v>2052.61</v>
      </c>
    </row>
    <row r="2919" spans="1:31">
      <c r="A2919" t="s">
        <v>31</v>
      </c>
      <c r="B2919" t="s">
        <v>5843</v>
      </c>
      <c r="C2919" t="s">
        <v>5844</v>
      </c>
      <c r="D2919" t="s">
        <v>104</v>
      </c>
      <c r="E2919">
        <v>2157.3200000000002</v>
      </c>
      <c r="F2919">
        <v>2361.71</v>
      </c>
      <c r="G2919">
        <v>2001.03</v>
      </c>
      <c r="H2919">
        <v>2205.02</v>
      </c>
      <c r="I2919">
        <v>2246.5300000000002</v>
      </c>
      <c r="J2919">
        <v>1957.54</v>
      </c>
      <c r="K2919">
        <v>2204.5</v>
      </c>
      <c r="L2919">
        <v>2185.21</v>
      </c>
      <c r="M2919">
        <v>2079.56</v>
      </c>
      <c r="N2919">
        <v>2118.7199999999998</v>
      </c>
      <c r="O2919">
        <v>2023.23</v>
      </c>
      <c r="P2919">
        <v>2161.31</v>
      </c>
      <c r="Q2919">
        <v>1960.81</v>
      </c>
      <c r="R2919">
        <v>2098.9</v>
      </c>
      <c r="S2919">
        <v>1883.11</v>
      </c>
      <c r="T2919">
        <v>2240.4699999999998</v>
      </c>
      <c r="U2919">
        <v>2115.8200000000002</v>
      </c>
      <c r="V2919">
        <v>2226.48</v>
      </c>
      <c r="W2919">
        <v>2289.5300000000002</v>
      </c>
      <c r="X2919">
        <v>2059.0500000000002</v>
      </c>
      <c r="Y2919">
        <v>2198.7600000000002</v>
      </c>
      <c r="Z2919">
        <v>2154.2800000000002</v>
      </c>
      <c r="AA2919">
        <v>2158.1799999999998</v>
      </c>
      <c r="AB2919">
        <v>2308.0700000000002</v>
      </c>
      <c r="AC2919">
        <v>2104.44</v>
      </c>
      <c r="AD2919">
        <v>2139.9299999999998</v>
      </c>
      <c r="AE2919">
        <v>2132.9699999999998</v>
      </c>
    </row>
    <row r="2920" spans="1:31">
      <c r="A2920" t="s">
        <v>31</v>
      </c>
      <c r="B2920" t="s">
        <v>5845</v>
      </c>
      <c r="C2920" t="s">
        <v>5846</v>
      </c>
      <c r="D2920" t="s">
        <v>104</v>
      </c>
      <c r="E2920">
        <v>2429.9699999999998</v>
      </c>
      <c r="F2920">
        <v>2644.77</v>
      </c>
      <c r="G2920">
        <v>2229.54</v>
      </c>
      <c r="H2920">
        <v>2486.6799999999998</v>
      </c>
      <c r="I2920">
        <v>2500.9299999999998</v>
      </c>
      <c r="J2920">
        <v>2200.04</v>
      </c>
      <c r="K2920">
        <v>2474.48</v>
      </c>
      <c r="L2920">
        <v>2439.25</v>
      </c>
      <c r="M2920">
        <v>2312.31</v>
      </c>
      <c r="N2920">
        <v>2380.41</v>
      </c>
      <c r="O2920">
        <v>2254.5300000000002</v>
      </c>
      <c r="P2920">
        <v>2399.2199999999998</v>
      </c>
      <c r="Q2920">
        <v>2222.5500000000002</v>
      </c>
      <c r="R2920">
        <v>2374.3200000000002</v>
      </c>
      <c r="S2920">
        <v>2119.25</v>
      </c>
      <c r="T2920">
        <v>2522.33</v>
      </c>
      <c r="U2920">
        <v>2366.44</v>
      </c>
      <c r="V2920">
        <v>2475.2600000000002</v>
      </c>
      <c r="W2920">
        <v>2535.8000000000002</v>
      </c>
      <c r="X2920">
        <v>2310.79</v>
      </c>
      <c r="Y2920">
        <v>2461.89</v>
      </c>
      <c r="Z2920">
        <v>2405.31</v>
      </c>
      <c r="AA2920">
        <v>2418.9899999999998</v>
      </c>
      <c r="AB2920">
        <v>2575.37</v>
      </c>
      <c r="AC2920">
        <v>2358.63</v>
      </c>
      <c r="AD2920">
        <v>2370.89</v>
      </c>
      <c r="AE2920">
        <v>2382.33</v>
      </c>
    </row>
    <row r="2921" spans="1:31">
      <c r="A2921" t="s">
        <v>31</v>
      </c>
      <c r="B2921" t="s">
        <v>5847</v>
      </c>
      <c r="C2921" t="s">
        <v>5848</v>
      </c>
      <c r="D2921" t="s">
        <v>104</v>
      </c>
      <c r="E2921">
        <v>1732.11</v>
      </c>
      <c r="F2921">
        <v>1838.26</v>
      </c>
      <c r="G2921">
        <v>1600.31</v>
      </c>
      <c r="H2921">
        <v>1788.9</v>
      </c>
      <c r="I2921">
        <v>1777.25</v>
      </c>
      <c r="J2921">
        <v>1559.51</v>
      </c>
      <c r="K2921">
        <v>1737.83</v>
      </c>
      <c r="L2921">
        <v>1691.94</v>
      </c>
      <c r="M2921">
        <v>1591.71</v>
      </c>
      <c r="N2921">
        <v>1642.16</v>
      </c>
      <c r="O2921">
        <v>1606.55</v>
      </c>
      <c r="P2921">
        <v>1744.82</v>
      </c>
      <c r="Q2921">
        <v>1539.65</v>
      </c>
      <c r="R2921">
        <v>1675.43</v>
      </c>
      <c r="S2921">
        <v>1506.54</v>
      </c>
      <c r="T2921">
        <v>1792.8</v>
      </c>
      <c r="U2921">
        <v>1701.84</v>
      </c>
      <c r="V2921">
        <v>1840.31</v>
      </c>
      <c r="W2921">
        <v>1825.86</v>
      </c>
      <c r="X2921">
        <v>1675.89</v>
      </c>
      <c r="Y2921">
        <v>1696.05</v>
      </c>
      <c r="Z2921">
        <v>1633.71</v>
      </c>
      <c r="AA2921">
        <v>1695.23</v>
      </c>
      <c r="AB2921">
        <v>1965.38</v>
      </c>
      <c r="AC2921">
        <v>1606.31</v>
      </c>
      <c r="AD2921">
        <v>1660.89</v>
      </c>
      <c r="AE2921">
        <v>1647.64</v>
      </c>
    </row>
    <row r="2922" spans="1:31">
      <c r="A2922" t="s">
        <v>31</v>
      </c>
      <c r="B2922" t="s">
        <v>5849</v>
      </c>
      <c r="C2922" t="s">
        <v>5850</v>
      </c>
      <c r="D2922" t="s">
        <v>104</v>
      </c>
      <c r="E2922">
        <v>1936.13</v>
      </c>
      <c r="F2922">
        <v>2046.94</v>
      </c>
      <c r="G2922">
        <v>1777.47</v>
      </c>
      <c r="H2922">
        <v>1995.8</v>
      </c>
      <c r="I2922">
        <v>1971.94</v>
      </c>
      <c r="J2922">
        <v>1740</v>
      </c>
      <c r="K2922">
        <v>1939.62</v>
      </c>
      <c r="L2922">
        <v>1883.97</v>
      </c>
      <c r="M2922">
        <v>1769.98</v>
      </c>
      <c r="N2922">
        <v>1834.85</v>
      </c>
      <c r="O2922">
        <v>1777.49</v>
      </c>
      <c r="P2922">
        <v>1921.31</v>
      </c>
      <c r="Q2922">
        <v>1734.13</v>
      </c>
      <c r="R2922">
        <v>1879.67</v>
      </c>
      <c r="S2922">
        <v>1684.14</v>
      </c>
      <c r="T2922">
        <v>2000.15</v>
      </c>
      <c r="U2922">
        <v>1889.65</v>
      </c>
      <c r="V2922">
        <v>2026.34</v>
      </c>
      <c r="W2922">
        <v>2017.89</v>
      </c>
      <c r="X2922">
        <v>1867.7</v>
      </c>
      <c r="Y2922">
        <v>1893.85</v>
      </c>
      <c r="Z2922">
        <v>1824.19</v>
      </c>
      <c r="AA2922">
        <v>1889.03</v>
      </c>
      <c r="AB2922">
        <v>2172.06</v>
      </c>
      <c r="AC2922">
        <v>1792.79</v>
      </c>
      <c r="AD2922">
        <v>1837.38</v>
      </c>
      <c r="AE2922">
        <v>1830.79</v>
      </c>
    </row>
    <row r="2923" spans="1:31">
      <c r="A2923" t="s">
        <v>31</v>
      </c>
      <c r="B2923" t="s">
        <v>5851</v>
      </c>
      <c r="C2923" t="s">
        <v>5852</v>
      </c>
      <c r="D2923" t="s">
        <v>104</v>
      </c>
      <c r="E2923">
        <v>2028.93</v>
      </c>
      <c r="F2923">
        <v>2148.17</v>
      </c>
      <c r="G2923">
        <v>1829.86</v>
      </c>
      <c r="H2923">
        <v>2097.0300000000002</v>
      </c>
      <c r="I2923">
        <v>2046.09</v>
      </c>
      <c r="J2923">
        <v>1814.37</v>
      </c>
      <c r="K2923">
        <v>2025.09</v>
      </c>
      <c r="L2923">
        <v>1957.45</v>
      </c>
      <c r="M2923">
        <v>1840.57</v>
      </c>
      <c r="N2923">
        <v>1933.42</v>
      </c>
      <c r="O2923">
        <v>1844.53</v>
      </c>
      <c r="P2923">
        <v>1988.35</v>
      </c>
      <c r="Q2923">
        <v>1826.26</v>
      </c>
      <c r="R2923">
        <v>1972.69</v>
      </c>
      <c r="S2923">
        <v>1766.5</v>
      </c>
      <c r="T2923">
        <v>2099.38</v>
      </c>
      <c r="U2923">
        <v>1978.23</v>
      </c>
      <c r="V2923">
        <v>2088.2800000000002</v>
      </c>
      <c r="W2923">
        <v>2079.16</v>
      </c>
      <c r="X2923">
        <v>1946.51</v>
      </c>
      <c r="Y2923">
        <v>1976.43</v>
      </c>
      <c r="Z2923">
        <v>1896.78</v>
      </c>
      <c r="AA2923">
        <v>1975.83</v>
      </c>
      <c r="AB2923">
        <v>2236.2199999999998</v>
      </c>
      <c r="AC2923">
        <v>1883.15</v>
      </c>
      <c r="AD2923">
        <v>1892.66</v>
      </c>
      <c r="AE2923">
        <v>1911.15</v>
      </c>
    </row>
    <row r="2924" spans="1:31">
      <c r="A2924" t="s">
        <v>31</v>
      </c>
      <c r="B2924" t="s">
        <v>5853</v>
      </c>
      <c r="C2924" t="s">
        <v>5854</v>
      </c>
      <c r="D2924" t="s">
        <v>104</v>
      </c>
      <c r="E2924">
        <v>2301.58</v>
      </c>
      <c r="F2924">
        <v>2431.23</v>
      </c>
      <c r="G2924">
        <v>2058.37</v>
      </c>
      <c r="H2924">
        <v>2378.69</v>
      </c>
      <c r="I2924">
        <v>2300.4899999999998</v>
      </c>
      <c r="J2924">
        <v>2056.87</v>
      </c>
      <c r="K2924">
        <v>2295.0700000000002</v>
      </c>
      <c r="L2924">
        <v>2211.4899999999998</v>
      </c>
      <c r="M2924">
        <v>2073.3200000000002</v>
      </c>
      <c r="N2924">
        <v>2195.11</v>
      </c>
      <c r="O2924">
        <v>2075.83</v>
      </c>
      <c r="P2924">
        <v>2226.2600000000002</v>
      </c>
      <c r="Q2924">
        <v>2088</v>
      </c>
      <c r="R2924">
        <v>2248.11</v>
      </c>
      <c r="S2924">
        <v>2002.64</v>
      </c>
      <c r="T2924">
        <v>2381.2399999999998</v>
      </c>
      <c r="U2924">
        <v>2228.85</v>
      </c>
      <c r="V2924">
        <v>2337.06</v>
      </c>
      <c r="W2924">
        <v>2325.4299999999998</v>
      </c>
      <c r="X2924">
        <v>2198.25</v>
      </c>
      <c r="Y2924">
        <v>2239.56</v>
      </c>
      <c r="Z2924">
        <v>2147.81</v>
      </c>
      <c r="AA2924">
        <v>2236.64</v>
      </c>
      <c r="AB2924">
        <v>2503.52</v>
      </c>
      <c r="AC2924">
        <v>2137.34</v>
      </c>
      <c r="AD2924">
        <v>2123.62</v>
      </c>
      <c r="AE2924">
        <v>2160.5100000000002</v>
      </c>
    </row>
    <row r="2925" spans="1:31">
      <c r="A2925" t="s">
        <v>31</v>
      </c>
      <c r="B2925" t="s">
        <v>5855</v>
      </c>
      <c r="C2925" t="s">
        <v>5856</v>
      </c>
      <c r="D2925" t="s">
        <v>104</v>
      </c>
      <c r="E2925">
        <v>1039.79</v>
      </c>
      <c r="F2925">
        <v>1061.81</v>
      </c>
      <c r="G2925">
        <v>982.44</v>
      </c>
      <c r="H2925">
        <v>1047.6199999999999</v>
      </c>
      <c r="I2925">
        <v>1026.25</v>
      </c>
      <c r="J2925">
        <v>929.42</v>
      </c>
      <c r="K2925">
        <v>1098.98</v>
      </c>
      <c r="L2925">
        <v>993.91</v>
      </c>
      <c r="M2925">
        <v>936.38</v>
      </c>
      <c r="N2925">
        <v>1043.19</v>
      </c>
      <c r="O2925">
        <v>972.31</v>
      </c>
      <c r="P2925">
        <v>1015.44</v>
      </c>
      <c r="Q2925">
        <v>918.92</v>
      </c>
      <c r="R2925">
        <v>1036.29</v>
      </c>
      <c r="S2925">
        <v>891.61</v>
      </c>
      <c r="T2925">
        <v>1108.8499999999999</v>
      </c>
      <c r="U2925">
        <v>1017.39</v>
      </c>
      <c r="V2925">
        <v>1081.6600000000001</v>
      </c>
      <c r="W2925">
        <v>1030.52</v>
      </c>
      <c r="X2925">
        <v>1003.11</v>
      </c>
      <c r="Y2925">
        <v>1002.53</v>
      </c>
      <c r="Z2925">
        <v>946.79</v>
      </c>
      <c r="AA2925">
        <v>1057.44</v>
      </c>
      <c r="AB2925">
        <v>1164.96</v>
      </c>
      <c r="AC2925">
        <v>1012.34</v>
      </c>
      <c r="AD2925">
        <v>985.14</v>
      </c>
      <c r="AE2925">
        <v>965.17</v>
      </c>
    </row>
    <row r="2926" spans="1:31">
      <c r="A2926" t="s">
        <v>31</v>
      </c>
      <c r="B2926" t="s">
        <v>5857</v>
      </c>
      <c r="C2926" t="s">
        <v>5858</v>
      </c>
      <c r="D2926" t="s">
        <v>104</v>
      </c>
      <c r="E2926">
        <v>1221.75</v>
      </c>
      <c r="F2926">
        <v>1247.93</v>
      </c>
      <c r="G2926">
        <v>1140.44</v>
      </c>
      <c r="H2926">
        <v>1232.1500000000001</v>
      </c>
      <c r="I2926">
        <v>1199.9000000000001</v>
      </c>
      <c r="J2926">
        <v>1090.4000000000001</v>
      </c>
      <c r="K2926">
        <v>1278.96</v>
      </c>
      <c r="L2926">
        <v>1165.18</v>
      </c>
      <c r="M2926">
        <v>1095.3699999999999</v>
      </c>
      <c r="N2926">
        <v>1215.05</v>
      </c>
      <c r="O2926">
        <v>1124.77</v>
      </c>
      <c r="P2926">
        <v>1172.8499999999999</v>
      </c>
      <c r="Q2926">
        <v>1092.3699999999999</v>
      </c>
      <c r="R2926">
        <v>1218.45</v>
      </c>
      <c r="S2926">
        <v>1050.01</v>
      </c>
      <c r="T2926">
        <v>1293.78</v>
      </c>
      <c r="U2926">
        <v>1184.9000000000001</v>
      </c>
      <c r="V2926">
        <v>1247.58</v>
      </c>
      <c r="W2926">
        <v>1201.79</v>
      </c>
      <c r="X2926">
        <v>1174.18</v>
      </c>
      <c r="Y2926">
        <v>1178.95</v>
      </c>
      <c r="Z2926">
        <v>1116.68</v>
      </c>
      <c r="AA2926">
        <v>1230.29</v>
      </c>
      <c r="AB2926">
        <v>1349.29</v>
      </c>
      <c r="AC2926">
        <v>1178.6600000000001</v>
      </c>
      <c r="AD2926">
        <v>1142.55</v>
      </c>
      <c r="AE2926">
        <v>1128.52</v>
      </c>
    </row>
    <row r="2927" spans="1:31">
      <c r="A2927" t="s">
        <v>31</v>
      </c>
      <c r="B2927" t="s">
        <v>5859</v>
      </c>
      <c r="C2927" t="s">
        <v>5860</v>
      </c>
      <c r="D2927" t="s">
        <v>104</v>
      </c>
      <c r="E2927">
        <v>1304.51</v>
      </c>
      <c r="F2927">
        <v>1338.22</v>
      </c>
      <c r="G2927">
        <v>1187.17</v>
      </c>
      <c r="H2927">
        <v>1322.44</v>
      </c>
      <c r="I2927">
        <v>1266.03</v>
      </c>
      <c r="J2927">
        <v>1156.73</v>
      </c>
      <c r="K2927">
        <v>1355.19</v>
      </c>
      <c r="L2927">
        <v>1230.72</v>
      </c>
      <c r="M2927">
        <v>1158.3399999999999</v>
      </c>
      <c r="N2927">
        <v>1302.96</v>
      </c>
      <c r="O2927">
        <v>1184.57</v>
      </c>
      <c r="P2927">
        <v>1232.6500000000001</v>
      </c>
      <c r="Q2927">
        <v>1174.54</v>
      </c>
      <c r="R2927">
        <v>1301.4100000000001</v>
      </c>
      <c r="S2927">
        <v>1123.47</v>
      </c>
      <c r="T2927">
        <v>1382.29</v>
      </c>
      <c r="U2927">
        <v>1263.9000000000001</v>
      </c>
      <c r="V2927">
        <v>1302.82</v>
      </c>
      <c r="W2927">
        <v>1256.44</v>
      </c>
      <c r="X2927">
        <v>1244.47</v>
      </c>
      <c r="Y2927">
        <v>1252.6099999999999</v>
      </c>
      <c r="Z2927">
        <v>1181.42</v>
      </c>
      <c r="AA2927">
        <v>1307.71</v>
      </c>
      <c r="AB2927">
        <v>1406.52</v>
      </c>
      <c r="AC2927">
        <v>1259.25</v>
      </c>
      <c r="AD2927">
        <v>1191.8499999999999</v>
      </c>
      <c r="AE2927">
        <v>1200.2</v>
      </c>
    </row>
    <row r="2928" spans="1:31">
      <c r="A2928" t="s">
        <v>31</v>
      </c>
      <c r="B2928" t="s">
        <v>5861</v>
      </c>
      <c r="C2928" t="s">
        <v>5862</v>
      </c>
      <c r="D2928" t="s">
        <v>104</v>
      </c>
      <c r="E2928">
        <v>1523.5</v>
      </c>
      <c r="F2928">
        <v>1565.13</v>
      </c>
      <c r="G2928">
        <v>1364.38</v>
      </c>
      <c r="H2928">
        <v>1547.96</v>
      </c>
      <c r="I2928">
        <v>1468.39</v>
      </c>
      <c r="J2928">
        <v>1346.81</v>
      </c>
      <c r="K2928">
        <v>1568.63</v>
      </c>
      <c r="L2928">
        <v>1430.9</v>
      </c>
      <c r="M2928">
        <v>1344.85</v>
      </c>
      <c r="N2928">
        <v>1515.22</v>
      </c>
      <c r="O2928">
        <v>1362.97</v>
      </c>
      <c r="P2928">
        <v>1416.19</v>
      </c>
      <c r="Q2928">
        <v>1385.21</v>
      </c>
      <c r="R2928">
        <v>1521</v>
      </c>
      <c r="S2928">
        <v>1314.94</v>
      </c>
      <c r="T2928">
        <v>1607.22</v>
      </c>
      <c r="U2928">
        <v>1466.66</v>
      </c>
      <c r="V2928">
        <v>1492.31</v>
      </c>
      <c r="W2928">
        <v>1451.07</v>
      </c>
      <c r="X2928">
        <v>1446.83</v>
      </c>
      <c r="Y2928">
        <v>1461.5</v>
      </c>
      <c r="Z2928">
        <v>1379.42</v>
      </c>
      <c r="AA2928">
        <v>1514.82</v>
      </c>
      <c r="AB2928">
        <v>1615.01</v>
      </c>
      <c r="AC2928">
        <v>1462</v>
      </c>
      <c r="AD2928">
        <v>1369.65</v>
      </c>
      <c r="AE2928">
        <v>1395.62</v>
      </c>
    </row>
    <row r="2929" spans="1:31">
      <c r="A2929" t="s">
        <v>31</v>
      </c>
      <c r="B2929" t="s">
        <v>5863</v>
      </c>
      <c r="C2929" t="s">
        <v>5864</v>
      </c>
      <c r="D2929" t="s">
        <v>104</v>
      </c>
      <c r="E2929">
        <v>1044.43</v>
      </c>
      <c r="F2929">
        <v>1068.04</v>
      </c>
      <c r="G2929">
        <v>989.4</v>
      </c>
      <c r="H2929">
        <v>1053.6600000000001</v>
      </c>
      <c r="I2929">
        <v>1033.5899999999999</v>
      </c>
      <c r="J2929">
        <v>936.41</v>
      </c>
      <c r="K2929">
        <v>1105.97</v>
      </c>
      <c r="L2929">
        <v>1003.59</v>
      </c>
      <c r="M2929">
        <v>943.14</v>
      </c>
      <c r="N2929">
        <v>1048.8399999999999</v>
      </c>
      <c r="O2929">
        <v>979.21</v>
      </c>
      <c r="P2929">
        <v>1022.2</v>
      </c>
      <c r="Q2929">
        <v>924.94</v>
      </c>
      <c r="R2929">
        <v>1040.55</v>
      </c>
      <c r="S2929">
        <v>897.66</v>
      </c>
      <c r="T2929">
        <v>1115.27</v>
      </c>
      <c r="U2929">
        <v>1022.57</v>
      </c>
      <c r="V2929">
        <v>1092.29</v>
      </c>
      <c r="W2929">
        <v>1041.02</v>
      </c>
      <c r="X2929">
        <v>1012.64</v>
      </c>
      <c r="Y2929">
        <v>1009.4</v>
      </c>
      <c r="Z2929">
        <v>954.53</v>
      </c>
      <c r="AA2929">
        <v>1064.76</v>
      </c>
      <c r="AB2929">
        <v>1177.99</v>
      </c>
      <c r="AC2929">
        <v>1016.16</v>
      </c>
      <c r="AD2929">
        <v>994.81</v>
      </c>
      <c r="AE2929">
        <v>971.13</v>
      </c>
    </row>
    <row r="2930" spans="1:31">
      <c r="A2930" t="s">
        <v>31</v>
      </c>
      <c r="B2930" t="s">
        <v>5865</v>
      </c>
      <c r="C2930" t="s">
        <v>5866</v>
      </c>
      <c r="D2930" t="s">
        <v>104</v>
      </c>
      <c r="E2930">
        <v>1226.3900000000001</v>
      </c>
      <c r="F2930">
        <v>1254.1600000000001</v>
      </c>
      <c r="G2930">
        <v>1147.4000000000001</v>
      </c>
      <c r="H2930">
        <v>1238.19</v>
      </c>
      <c r="I2930">
        <v>1207.24</v>
      </c>
      <c r="J2930">
        <v>1097.3900000000001</v>
      </c>
      <c r="K2930">
        <v>1285.95</v>
      </c>
      <c r="L2930">
        <v>1174.8599999999999</v>
      </c>
      <c r="M2930">
        <v>1102.1300000000001</v>
      </c>
      <c r="N2930">
        <v>1220.7</v>
      </c>
      <c r="O2930">
        <v>1131.67</v>
      </c>
      <c r="P2930">
        <v>1179.6099999999999</v>
      </c>
      <c r="Q2930">
        <v>1098.3900000000001</v>
      </c>
      <c r="R2930">
        <v>1222.71</v>
      </c>
      <c r="S2930">
        <v>1056.06</v>
      </c>
      <c r="T2930">
        <v>1300.2</v>
      </c>
      <c r="U2930">
        <v>1190.08</v>
      </c>
      <c r="V2930">
        <v>1258.21</v>
      </c>
      <c r="W2930">
        <v>1212.29</v>
      </c>
      <c r="X2930">
        <v>1183.71</v>
      </c>
      <c r="Y2930">
        <v>1185.82</v>
      </c>
      <c r="Z2930">
        <v>1124.42</v>
      </c>
      <c r="AA2930">
        <v>1237.6099999999999</v>
      </c>
      <c r="AB2930">
        <v>1362.32</v>
      </c>
      <c r="AC2930">
        <v>1182.48</v>
      </c>
      <c r="AD2930">
        <v>1152.22</v>
      </c>
      <c r="AE2930">
        <v>1134.48</v>
      </c>
    </row>
    <row r="2931" spans="1:31">
      <c r="A2931" t="s">
        <v>31</v>
      </c>
      <c r="B2931" t="s">
        <v>5867</v>
      </c>
      <c r="C2931" t="s">
        <v>5868</v>
      </c>
      <c r="D2931" t="s">
        <v>104</v>
      </c>
      <c r="E2931">
        <v>1309.1500000000001</v>
      </c>
      <c r="F2931">
        <v>1344.45</v>
      </c>
      <c r="G2931">
        <v>1194.1300000000001</v>
      </c>
      <c r="H2931">
        <v>1328.48</v>
      </c>
      <c r="I2931">
        <v>1273.3699999999999</v>
      </c>
      <c r="J2931">
        <v>1163.72</v>
      </c>
      <c r="K2931">
        <v>1362.18</v>
      </c>
      <c r="L2931">
        <v>1240.4000000000001</v>
      </c>
      <c r="M2931">
        <v>1165.0999999999999</v>
      </c>
      <c r="N2931">
        <v>1308.6099999999999</v>
      </c>
      <c r="O2931">
        <v>1191.47</v>
      </c>
      <c r="P2931">
        <v>1239.4100000000001</v>
      </c>
      <c r="Q2931">
        <v>1180.56</v>
      </c>
      <c r="R2931">
        <v>1305.67</v>
      </c>
      <c r="S2931">
        <v>1129.52</v>
      </c>
      <c r="T2931">
        <v>1388.71</v>
      </c>
      <c r="U2931">
        <v>1269.08</v>
      </c>
      <c r="V2931">
        <v>1313.45</v>
      </c>
      <c r="W2931">
        <v>1266.94</v>
      </c>
      <c r="X2931">
        <v>1254</v>
      </c>
      <c r="Y2931">
        <v>1259.48</v>
      </c>
      <c r="Z2931">
        <v>1189.1600000000001</v>
      </c>
      <c r="AA2931">
        <v>1315.03</v>
      </c>
      <c r="AB2931">
        <v>1419.55</v>
      </c>
      <c r="AC2931">
        <v>1263.07</v>
      </c>
      <c r="AD2931">
        <v>1201.52</v>
      </c>
      <c r="AE2931">
        <v>1206.1600000000001</v>
      </c>
    </row>
    <row r="2932" spans="1:31">
      <c r="A2932" t="s">
        <v>31</v>
      </c>
      <c r="B2932" t="s">
        <v>5869</v>
      </c>
      <c r="C2932" t="s">
        <v>5870</v>
      </c>
      <c r="D2932" t="s">
        <v>104</v>
      </c>
      <c r="E2932">
        <v>1528.14</v>
      </c>
      <c r="F2932">
        <v>1571.36</v>
      </c>
      <c r="G2932">
        <v>1371.34</v>
      </c>
      <c r="H2932">
        <v>1554</v>
      </c>
      <c r="I2932">
        <v>1475.73</v>
      </c>
      <c r="J2932">
        <v>1353.8</v>
      </c>
      <c r="K2932">
        <v>1575.62</v>
      </c>
      <c r="L2932">
        <v>1440.58</v>
      </c>
      <c r="M2932">
        <v>1351.61</v>
      </c>
      <c r="N2932">
        <v>1520.87</v>
      </c>
      <c r="O2932">
        <v>1369.87</v>
      </c>
      <c r="P2932">
        <v>1422.95</v>
      </c>
      <c r="Q2932">
        <v>1391.23</v>
      </c>
      <c r="R2932">
        <v>1525.26</v>
      </c>
      <c r="S2932">
        <v>1320.99</v>
      </c>
      <c r="T2932">
        <v>1613.64</v>
      </c>
      <c r="U2932">
        <v>1471.84</v>
      </c>
      <c r="V2932">
        <v>1502.94</v>
      </c>
      <c r="W2932">
        <v>1461.57</v>
      </c>
      <c r="X2932">
        <v>1456.36</v>
      </c>
      <c r="Y2932">
        <v>1468.37</v>
      </c>
      <c r="Z2932">
        <v>1387.16</v>
      </c>
      <c r="AA2932">
        <v>1522.14</v>
      </c>
      <c r="AB2932">
        <v>1628.04</v>
      </c>
      <c r="AC2932">
        <v>1465.82</v>
      </c>
      <c r="AD2932">
        <v>1379.32</v>
      </c>
      <c r="AE2932">
        <v>1401.58</v>
      </c>
    </row>
    <row r="2933" spans="1:31">
      <c r="A2933" t="s">
        <v>31</v>
      </c>
      <c r="B2933" t="s">
        <v>5871</v>
      </c>
      <c r="C2933" t="s">
        <v>5872</v>
      </c>
      <c r="D2933" t="s">
        <v>104</v>
      </c>
      <c r="E2933">
        <v>746.6</v>
      </c>
      <c r="F2933">
        <v>775.8</v>
      </c>
      <c r="G2933">
        <v>736.6</v>
      </c>
      <c r="H2933">
        <v>777.75</v>
      </c>
      <c r="I2933">
        <v>768.95</v>
      </c>
      <c r="J2933">
        <v>667.14</v>
      </c>
      <c r="K2933">
        <v>788.25</v>
      </c>
      <c r="L2933">
        <v>738.62</v>
      </c>
      <c r="M2933">
        <v>685.84</v>
      </c>
      <c r="N2933">
        <v>766.24</v>
      </c>
      <c r="O2933">
        <v>706.84</v>
      </c>
      <c r="P2933">
        <v>762.6</v>
      </c>
      <c r="Q2933">
        <v>665.32</v>
      </c>
      <c r="R2933">
        <v>768.82</v>
      </c>
      <c r="S2933">
        <v>649.41999999999996</v>
      </c>
      <c r="T2933">
        <v>826.37</v>
      </c>
      <c r="U2933">
        <v>757.53</v>
      </c>
      <c r="V2933">
        <v>773.14</v>
      </c>
      <c r="W2933">
        <v>782.47</v>
      </c>
      <c r="X2933">
        <v>763.88</v>
      </c>
      <c r="Y2933">
        <v>741.07</v>
      </c>
      <c r="Z2933">
        <v>711.27</v>
      </c>
      <c r="AA2933">
        <v>795.37</v>
      </c>
      <c r="AB2933">
        <v>844.71</v>
      </c>
      <c r="AC2933">
        <v>749.69</v>
      </c>
      <c r="AD2933">
        <v>744.63</v>
      </c>
      <c r="AE2933">
        <v>707.68</v>
      </c>
    </row>
    <row r="2934" spans="1:31">
      <c r="A2934" t="s">
        <v>31</v>
      </c>
      <c r="B2934" t="s">
        <v>5873</v>
      </c>
      <c r="C2934" t="s">
        <v>5874</v>
      </c>
      <c r="D2934" t="s">
        <v>104</v>
      </c>
      <c r="E2934">
        <v>867.91</v>
      </c>
      <c r="F2934">
        <v>899.88</v>
      </c>
      <c r="G2934">
        <v>841.94</v>
      </c>
      <c r="H2934">
        <v>900.77</v>
      </c>
      <c r="I2934">
        <v>884.71</v>
      </c>
      <c r="J2934">
        <v>774.46</v>
      </c>
      <c r="K2934">
        <v>908.23</v>
      </c>
      <c r="L2934">
        <v>852.8</v>
      </c>
      <c r="M2934">
        <v>791.84</v>
      </c>
      <c r="N2934">
        <v>880.81</v>
      </c>
      <c r="O2934">
        <v>808.48</v>
      </c>
      <c r="P2934">
        <v>867.54</v>
      </c>
      <c r="Q2934">
        <v>780.96</v>
      </c>
      <c r="R2934">
        <v>890.26</v>
      </c>
      <c r="S2934">
        <v>755.02</v>
      </c>
      <c r="T2934">
        <v>949.66</v>
      </c>
      <c r="U2934">
        <v>869.2</v>
      </c>
      <c r="V2934">
        <v>883.75</v>
      </c>
      <c r="W2934">
        <v>896.65</v>
      </c>
      <c r="X2934">
        <v>877.93</v>
      </c>
      <c r="Y2934">
        <v>858.68</v>
      </c>
      <c r="Z2934">
        <v>824.53</v>
      </c>
      <c r="AA2934">
        <v>910.6</v>
      </c>
      <c r="AB2934">
        <v>967.6</v>
      </c>
      <c r="AC2934">
        <v>860.57</v>
      </c>
      <c r="AD2934">
        <v>849.57</v>
      </c>
      <c r="AE2934">
        <v>816.58</v>
      </c>
    </row>
    <row r="2935" spans="1:31">
      <c r="A2935" t="s">
        <v>31</v>
      </c>
      <c r="B2935" t="s">
        <v>5875</v>
      </c>
      <c r="C2935" t="s">
        <v>5876</v>
      </c>
      <c r="D2935" t="s">
        <v>104</v>
      </c>
      <c r="E2935">
        <v>923.09</v>
      </c>
      <c r="F2935">
        <v>960.07</v>
      </c>
      <c r="G2935">
        <v>873.09</v>
      </c>
      <c r="H2935">
        <v>960.96</v>
      </c>
      <c r="I2935">
        <v>928.8</v>
      </c>
      <c r="J2935">
        <v>818.68</v>
      </c>
      <c r="K2935">
        <v>959.05</v>
      </c>
      <c r="L2935">
        <v>896.49</v>
      </c>
      <c r="M2935">
        <v>833.81</v>
      </c>
      <c r="N2935">
        <v>939.42</v>
      </c>
      <c r="O2935">
        <v>848.34</v>
      </c>
      <c r="P2935">
        <v>907.4</v>
      </c>
      <c r="Q2935">
        <v>835.74</v>
      </c>
      <c r="R2935">
        <v>945.57</v>
      </c>
      <c r="S2935">
        <v>803.99</v>
      </c>
      <c r="T2935">
        <v>1008.66</v>
      </c>
      <c r="U2935">
        <v>921.87</v>
      </c>
      <c r="V2935">
        <v>920.58</v>
      </c>
      <c r="W2935">
        <v>933.08</v>
      </c>
      <c r="X2935">
        <v>924.79</v>
      </c>
      <c r="Y2935">
        <v>907.78</v>
      </c>
      <c r="Z2935">
        <v>867.69</v>
      </c>
      <c r="AA2935">
        <v>962.21</v>
      </c>
      <c r="AB2935">
        <v>1005.75</v>
      </c>
      <c r="AC2935">
        <v>914.3</v>
      </c>
      <c r="AD2935">
        <v>882.44</v>
      </c>
      <c r="AE2935">
        <v>864.36</v>
      </c>
    </row>
    <row r="2936" spans="1:31">
      <c r="A2936" t="s">
        <v>31</v>
      </c>
      <c r="B2936" t="s">
        <v>5877</v>
      </c>
      <c r="C2936" t="s">
        <v>5878</v>
      </c>
      <c r="D2936" t="s">
        <v>104</v>
      </c>
      <c r="E2936">
        <v>1069.08</v>
      </c>
      <c r="F2936">
        <v>1111.3399999999999</v>
      </c>
      <c r="G2936">
        <v>991.23</v>
      </c>
      <c r="H2936">
        <v>1111.31</v>
      </c>
      <c r="I2936">
        <v>1063.71</v>
      </c>
      <c r="J2936">
        <v>945.4</v>
      </c>
      <c r="K2936">
        <v>1101.3499999999999</v>
      </c>
      <c r="L2936">
        <v>1029.94</v>
      </c>
      <c r="M2936">
        <v>958.16</v>
      </c>
      <c r="N2936">
        <v>1080.92</v>
      </c>
      <c r="O2936">
        <v>967.27</v>
      </c>
      <c r="P2936">
        <v>1029.77</v>
      </c>
      <c r="Q2936">
        <v>976.18</v>
      </c>
      <c r="R2936">
        <v>1091.96</v>
      </c>
      <c r="S2936">
        <v>931.64</v>
      </c>
      <c r="T2936">
        <v>1158.6099999999999</v>
      </c>
      <c r="U2936">
        <v>1057.04</v>
      </c>
      <c r="V2936">
        <v>1046.9000000000001</v>
      </c>
      <c r="W2936">
        <v>1062.8399999999999</v>
      </c>
      <c r="X2936">
        <v>1059.69</v>
      </c>
      <c r="Y2936">
        <v>1047.04</v>
      </c>
      <c r="Z2936">
        <v>999.69</v>
      </c>
      <c r="AA2936">
        <v>1100.29</v>
      </c>
      <c r="AB2936">
        <v>1144.74</v>
      </c>
      <c r="AC2936">
        <v>1049.46</v>
      </c>
      <c r="AD2936">
        <v>1000.98</v>
      </c>
      <c r="AE2936">
        <v>994.65</v>
      </c>
    </row>
    <row r="2937" spans="1:31">
      <c r="A2937" t="s">
        <v>31</v>
      </c>
      <c r="B2937" t="s">
        <v>5879</v>
      </c>
      <c r="C2937" t="s">
        <v>5880</v>
      </c>
      <c r="D2937" t="s">
        <v>104</v>
      </c>
      <c r="E2937">
        <v>758.98</v>
      </c>
      <c r="F2937">
        <v>788.51</v>
      </c>
      <c r="G2937">
        <v>752.28</v>
      </c>
      <c r="H2937">
        <v>790.25</v>
      </c>
      <c r="I2937">
        <v>783.84</v>
      </c>
      <c r="J2937">
        <v>680.4</v>
      </c>
      <c r="K2937">
        <v>802.59</v>
      </c>
      <c r="L2937">
        <v>754.62</v>
      </c>
      <c r="M2937">
        <v>699.42</v>
      </c>
      <c r="N2937">
        <v>777.44</v>
      </c>
      <c r="O2937">
        <v>719.97</v>
      </c>
      <c r="P2937">
        <v>776.06</v>
      </c>
      <c r="Q2937">
        <v>677.5</v>
      </c>
      <c r="R2937">
        <v>781.32</v>
      </c>
      <c r="S2937">
        <v>661.23</v>
      </c>
      <c r="T2937">
        <v>839.53</v>
      </c>
      <c r="U2937">
        <v>768.92</v>
      </c>
      <c r="V2937">
        <v>790.55</v>
      </c>
      <c r="W2937">
        <v>800.28</v>
      </c>
      <c r="X2937">
        <v>779.28</v>
      </c>
      <c r="Y2937">
        <v>755.16</v>
      </c>
      <c r="Z2937">
        <v>726.28</v>
      </c>
      <c r="AA2937">
        <v>809.12</v>
      </c>
      <c r="AB2937">
        <v>865.12</v>
      </c>
      <c r="AC2937">
        <v>760.05</v>
      </c>
      <c r="AD2937">
        <v>761.09</v>
      </c>
      <c r="AE2937">
        <v>720.13</v>
      </c>
    </row>
    <row r="2938" spans="1:31">
      <c r="A2938" t="s">
        <v>31</v>
      </c>
      <c r="B2938" t="s">
        <v>5881</v>
      </c>
      <c r="C2938" t="s">
        <v>5882</v>
      </c>
      <c r="D2938" t="s">
        <v>104</v>
      </c>
      <c r="E2938">
        <v>880.29</v>
      </c>
      <c r="F2938">
        <v>912.59</v>
      </c>
      <c r="G2938">
        <v>857.62</v>
      </c>
      <c r="H2938">
        <v>913.27</v>
      </c>
      <c r="I2938">
        <v>899.6</v>
      </c>
      <c r="J2938">
        <v>787.72</v>
      </c>
      <c r="K2938">
        <v>922.57</v>
      </c>
      <c r="L2938">
        <v>868.8</v>
      </c>
      <c r="M2938">
        <v>805.42</v>
      </c>
      <c r="N2938">
        <v>892.01</v>
      </c>
      <c r="O2938">
        <v>821.61</v>
      </c>
      <c r="P2938">
        <v>881</v>
      </c>
      <c r="Q2938">
        <v>793.14</v>
      </c>
      <c r="R2938">
        <v>902.76</v>
      </c>
      <c r="S2938">
        <v>766.83</v>
      </c>
      <c r="T2938">
        <v>962.82</v>
      </c>
      <c r="U2938">
        <v>880.59</v>
      </c>
      <c r="V2938">
        <v>901.16</v>
      </c>
      <c r="W2938">
        <v>914.46</v>
      </c>
      <c r="X2938">
        <v>893.33</v>
      </c>
      <c r="Y2938">
        <v>872.77</v>
      </c>
      <c r="Z2938">
        <v>839.54</v>
      </c>
      <c r="AA2938">
        <v>924.35</v>
      </c>
      <c r="AB2938">
        <v>988.01</v>
      </c>
      <c r="AC2938">
        <v>870.93</v>
      </c>
      <c r="AD2938">
        <v>866.03</v>
      </c>
      <c r="AE2938">
        <v>829.03</v>
      </c>
    </row>
    <row r="2939" spans="1:31">
      <c r="A2939" t="s">
        <v>31</v>
      </c>
      <c r="B2939" t="s">
        <v>5883</v>
      </c>
      <c r="C2939" t="s">
        <v>5884</v>
      </c>
      <c r="D2939" t="s">
        <v>104</v>
      </c>
      <c r="E2939">
        <v>935.47</v>
      </c>
      <c r="F2939">
        <v>972.78</v>
      </c>
      <c r="G2939">
        <v>888.77</v>
      </c>
      <c r="H2939">
        <v>973.46</v>
      </c>
      <c r="I2939">
        <v>943.69</v>
      </c>
      <c r="J2939">
        <v>831.94</v>
      </c>
      <c r="K2939">
        <v>973.39</v>
      </c>
      <c r="L2939">
        <v>912.49</v>
      </c>
      <c r="M2939">
        <v>847.39</v>
      </c>
      <c r="N2939">
        <v>950.62</v>
      </c>
      <c r="O2939">
        <v>861.47</v>
      </c>
      <c r="P2939">
        <v>920.86</v>
      </c>
      <c r="Q2939">
        <v>847.92</v>
      </c>
      <c r="R2939">
        <v>958.07</v>
      </c>
      <c r="S2939">
        <v>815.8</v>
      </c>
      <c r="T2939">
        <v>1021.82</v>
      </c>
      <c r="U2939">
        <v>933.26</v>
      </c>
      <c r="V2939">
        <v>937.99</v>
      </c>
      <c r="W2939">
        <v>950.89</v>
      </c>
      <c r="X2939">
        <v>940.19</v>
      </c>
      <c r="Y2939">
        <v>921.87</v>
      </c>
      <c r="Z2939">
        <v>882.7</v>
      </c>
      <c r="AA2939">
        <v>975.96</v>
      </c>
      <c r="AB2939">
        <v>1026.1600000000001</v>
      </c>
      <c r="AC2939">
        <v>924.66</v>
      </c>
      <c r="AD2939">
        <v>898.9</v>
      </c>
      <c r="AE2939">
        <v>876.81</v>
      </c>
    </row>
    <row r="2940" spans="1:31">
      <c r="A2940" t="s">
        <v>31</v>
      </c>
      <c r="B2940" t="s">
        <v>5885</v>
      </c>
      <c r="C2940" t="s">
        <v>5886</v>
      </c>
      <c r="D2940" t="s">
        <v>104</v>
      </c>
      <c r="E2940">
        <v>1081.46</v>
      </c>
      <c r="F2940">
        <v>1124.05</v>
      </c>
      <c r="G2940">
        <v>1006.91</v>
      </c>
      <c r="H2940">
        <v>1123.81</v>
      </c>
      <c r="I2940">
        <v>1078.5999999999999</v>
      </c>
      <c r="J2940">
        <v>958.66</v>
      </c>
      <c r="K2940">
        <v>1115.69</v>
      </c>
      <c r="L2940">
        <v>1045.94</v>
      </c>
      <c r="M2940">
        <v>971.74</v>
      </c>
      <c r="N2940">
        <v>1092.1199999999999</v>
      </c>
      <c r="O2940">
        <v>980.4</v>
      </c>
      <c r="P2940">
        <v>1043.23</v>
      </c>
      <c r="Q2940">
        <v>988.36</v>
      </c>
      <c r="R2940">
        <v>1104.46</v>
      </c>
      <c r="S2940">
        <v>943.45</v>
      </c>
      <c r="T2940">
        <v>1171.77</v>
      </c>
      <c r="U2940">
        <v>1068.43</v>
      </c>
      <c r="V2940">
        <v>1064.31</v>
      </c>
      <c r="W2940">
        <v>1080.6500000000001</v>
      </c>
      <c r="X2940">
        <v>1075.0899999999999</v>
      </c>
      <c r="Y2940">
        <v>1061.1300000000001</v>
      </c>
      <c r="Z2940">
        <v>1014.7</v>
      </c>
      <c r="AA2940">
        <v>1114.04</v>
      </c>
      <c r="AB2940">
        <v>1165.1500000000001</v>
      </c>
      <c r="AC2940">
        <v>1059.82</v>
      </c>
      <c r="AD2940">
        <v>1017.44</v>
      </c>
      <c r="AE2940">
        <v>1007.1</v>
      </c>
    </row>
    <row r="2941" spans="1:31">
      <c r="A2941" t="s">
        <v>31</v>
      </c>
      <c r="B2941" t="s">
        <v>5887</v>
      </c>
      <c r="C2941" t="s">
        <v>5888</v>
      </c>
      <c r="D2941" t="s">
        <v>104</v>
      </c>
      <c r="E2941">
        <v>1310.6400000000001</v>
      </c>
      <c r="F2941">
        <v>1422.8</v>
      </c>
      <c r="G2941">
        <v>1285.07</v>
      </c>
      <c r="H2941">
        <v>1300.5999999999999</v>
      </c>
      <c r="I2941">
        <v>1368.23</v>
      </c>
      <c r="J2941">
        <v>1205.23</v>
      </c>
      <c r="K2941">
        <v>1423.75</v>
      </c>
      <c r="L2941">
        <v>1362.28</v>
      </c>
      <c r="M2941">
        <v>1307.2</v>
      </c>
      <c r="N2941">
        <v>1362.06</v>
      </c>
      <c r="O2941">
        <v>1286.6400000000001</v>
      </c>
      <c r="P2941">
        <v>1317.9</v>
      </c>
      <c r="Q2941">
        <v>1190.6400000000001</v>
      </c>
      <c r="R2941">
        <v>1304.05</v>
      </c>
      <c r="S2941">
        <v>1132.76</v>
      </c>
      <c r="T2941">
        <v>1397.9</v>
      </c>
      <c r="U2941">
        <v>1288.47</v>
      </c>
      <c r="V2941">
        <v>1361.63</v>
      </c>
      <c r="W2941">
        <v>1384.28</v>
      </c>
      <c r="X2941">
        <v>1255.06</v>
      </c>
      <c r="Y2941">
        <v>1366.72</v>
      </c>
      <c r="Z2941">
        <v>1341.01</v>
      </c>
      <c r="AA2941">
        <v>1378.15</v>
      </c>
      <c r="AB2941">
        <v>1392.91</v>
      </c>
      <c r="AC2941">
        <v>1364.06</v>
      </c>
      <c r="AD2941">
        <v>1366.46</v>
      </c>
      <c r="AE2941">
        <v>1318.53</v>
      </c>
    </row>
    <row r="2942" spans="1:31">
      <c r="A2942" t="s">
        <v>31</v>
      </c>
      <c r="B2942" t="s">
        <v>5889</v>
      </c>
      <c r="C2942" t="s">
        <v>5890</v>
      </c>
      <c r="D2942" t="s">
        <v>104</v>
      </c>
      <c r="E2942">
        <v>1553.26</v>
      </c>
      <c r="F2942">
        <v>1670.96</v>
      </c>
      <c r="G2942">
        <v>1495.74</v>
      </c>
      <c r="H2942">
        <v>1546.64</v>
      </c>
      <c r="I2942">
        <v>1599.76</v>
      </c>
      <c r="J2942">
        <v>1419.87</v>
      </c>
      <c r="K2942">
        <v>1663.72</v>
      </c>
      <c r="L2942">
        <v>1590.64</v>
      </c>
      <c r="M2942">
        <v>1519.19</v>
      </c>
      <c r="N2942">
        <v>1591.21</v>
      </c>
      <c r="O2942">
        <v>1489.92</v>
      </c>
      <c r="P2942">
        <v>1527.78</v>
      </c>
      <c r="Q2942">
        <v>1421.91</v>
      </c>
      <c r="R2942">
        <v>1546.93</v>
      </c>
      <c r="S2942">
        <v>1343.96</v>
      </c>
      <c r="T2942">
        <v>1644.48</v>
      </c>
      <c r="U2942">
        <v>1511.81</v>
      </c>
      <c r="V2942">
        <v>1582.86</v>
      </c>
      <c r="W2942">
        <v>1612.64</v>
      </c>
      <c r="X2942">
        <v>1483.15</v>
      </c>
      <c r="Y2942">
        <v>1601.94</v>
      </c>
      <c r="Z2942">
        <v>1567.53</v>
      </c>
      <c r="AA2942">
        <v>1608.62</v>
      </c>
      <c r="AB2942">
        <v>1638.69</v>
      </c>
      <c r="AC2942">
        <v>1585.82</v>
      </c>
      <c r="AD2942">
        <v>1576.34</v>
      </c>
      <c r="AE2942">
        <v>1536.33</v>
      </c>
    </row>
    <row r="2943" spans="1:31">
      <c r="A2943" t="s">
        <v>31</v>
      </c>
      <c r="B2943" t="s">
        <v>5891</v>
      </c>
      <c r="C2943" t="s">
        <v>5892</v>
      </c>
      <c r="D2943" t="s">
        <v>104</v>
      </c>
      <c r="E2943">
        <v>1663.61</v>
      </c>
      <c r="F2943">
        <v>1791.34</v>
      </c>
      <c r="G2943">
        <v>1558.05</v>
      </c>
      <c r="H2943">
        <v>1667.03</v>
      </c>
      <c r="I2943">
        <v>1687.94</v>
      </c>
      <c r="J2943">
        <v>1508.31</v>
      </c>
      <c r="K2943">
        <v>1765.36</v>
      </c>
      <c r="L2943">
        <v>1678.02</v>
      </c>
      <c r="M2943">
        <v>1603.14</v>
      </c>
      <c r="N2943">
        <v>1708.42</v>
      </c>
      <c r="O2943">
        <v>1569.65</v>
      </c>
      <c r="P2943">
        <v>1607.51</v>
      </c>
      <c r="Q2943">
        <v>1531.47</v>
      </c>
      <c r="R2943">
        <v>1657.55</v>
      </c>
      <c r="S2943">
        <v>1441.91</v>
      </c>
      <c r="T2943">
        <v>1762.49</v>
      </c>
      <c r="U2943">
        <v>1617.15</v>
      </c>
      <c r="V2943">
        <v>1656.51</v>
      </c>
      <c r="W2943">
        <v>1685.5</v>
      </c>
      <c r="X2943">
        <v>1576.87</v>
      </c>
      <c r="Y2943">
        <v>1700.15</v>
      </c>
      <c r="Z2943">
        <v>1653.85</v>
      </c>
      <c r="AA2943">
        <v>1711.84</v>
      </c>
      <c r="AB2943">
        <v>1714.99</v>
      </c>
      <c r="AC2943">
        <v>1693.27</v>
      </c>
      <c r="AD2943">
        <v>1642.08</v>
      </c>
      <c r="AE2943">
        <v>1631.9</v>
      </c>
    </row>
    <row r="2944" spans="1:31">
      <c r="A2944" t="s">
        <v>31</v>
      </c>
      <c r="B2944" t="s">
        <v>5893</v>
      </c>
      <c r="C2944" t="s">
        <v>5894</v>
      </c>
      <c r="D2944" t="s">
        <v>104</v>
      </c>
      <c r="E2944">
        <v>1955.59</v>
      </c>
      <c r="F2944">
        <v>2093.89</v>
      </c>
      <c r="G2944">
        <v>1794.33</v>
      </c>
      <c r="H2944">
        <v>1967.72</v>
      </c>
      <c r="I2944">
        <v>1957.75</v>
      </c>
      <c r="J2944">
        <v>1761.75</v>
      </c>
      <c r="K2944">
        <v>2049.9499999999998</v>
      </c>
      <c r="L2944">
        <v>1944.93</v>
      </c>
      <c r="M2944">
        <v>1851.83</v>
      </c>
      <c r="N2944">
        <v>1991.43</v>
      </c>
      <c r="O2944">
        <v>1807.51</v>
      </c>
      <c r="P2944">
        <v>1852.24</v>
      </c>
      <c r="Q2944">
        <v>1812.36</v>
      </c>
      <c r="R2944">
        <v>1950.33</v>
      </c>
      <c r="S2944">
        <v>1697.2</v>
      </c>
      <c r="T2944">
        <v>2062.39</v>
      </c>
      <c r="U2944">
        <v>1887.49</v>
      </c>
      <c r="V2944">
        <v>1909.16</v>
      </c>
      <c r="W2944">
        <v>1945.01</v>
      </c>
      <c r="X2944">
        <v>1846.68</v>
      </c>
      <c r="Y2944">
        <v>1978.67</v>
      </c>
      <c r="Z2944">
        <v>1917.85</v>
      </c>
      <c r="AA2944">
        <v>1987.99</v>
      </c>
      <c r="AB2944">
        <v>1992.98</v>
      </c>
      <c r="AC2944">
        <v>1963.6</v>
      </c>
      <c r="AD2944">
        <v>1879.15</v>
      </c>
      <c r="AE2944">
        <v>1892.47</v>
      </c>
    </row>
    <row r="2945" spans="1:31">
      <c r="A2945" t="s">
        <v>31</v>
      </c>
      <c r="B2945" t="s">
        <v>5895</v>
      </c>
      <c r="C2945" t="s">
        <v>5896</v>
      </c>
      <c r="D2945" t="s">
        <v>104</v>
      </c>
      <c r="E2945">
        <v>1182.24</v>
      </c>
      <c r="F2945">
        <v>1209.26</v>
      </c>
      <c r="G2945">
        <v>1113.9000000000001</v>
      </c>
      <c r="H2945">
        <v>1192.6099999999999</v>
      </c>
      <c r="I2945">
        <v>1167.81</v>
      </c>
      <c r="J2945">
        <v>1062.06</v>
      </c>
      <c r="K2945">
        <v>1244.3399999999999</v>
      </c>
      <c r="L2945">
        <v>1134.51</v>
      </c>
      <c r="M2945">
        <v>1068.23</v>
      </c>
      <c r="N2945">
        <v>1176.76</v>
      </c>
      <c r="O2945">
        <v>1107.94</v>
      </c>
      <c r="P2945">
        <v>1144.95</v>
      </c>
      <c r="Q2945">
        <v>1056.0899999999999</v>
      </c>
      <c r="R2945">
        <v>1177.8399999999999</v>
      </c>
      <c r="S2945">
        <v>1016.15</v>
      </c>
      <c r="T2945">
        <v>1256.8</v>
      </c>
      <c r="U2945">
        <v>1150.8800000000001</v>
      </c>
      <c r="V2945">
        <v>1223.43</v>
      </c>
      <c r="W2945">
        <v>1173.9100000000001</v>
      </c>
      <c r="X2945">
        <v>1142.53</v>
      </c>
      <c r="Y2945">
        <v>1144.4000000000001</v>
      </c>
      <c r="Z2945">
        <v>1083.52</v>
      </c>
      <c r="AA2945">
        <v>1195.81</v>
      </c>
      <c r="AB2945">
        <v>1321.06</v>
      </c>
      <c r="AC2945">
        <v>1142.78</v>
      </c>
      <c r="AD2945">
        <v>1119.2</v>
      </c>
      <c r="AE2945">
        <v>1096.72</v>
      </c>
    </row>
    <row r="2946" spans="1:31">
      <c r="A2946" t="s">
        <v>31</v>
      </c>
      <c r="B2946" t="s">
        <v>5897</v>
      </c>
      <c r="C2946" t="s">
        <v>5898</v>
      </c>
      <c r="D2946" t="s">
        <v>104</v>
      </c>
      <c r="E2946">
        <v>1424.86</v>
      </c>
      <c r="F2946">
        <v>1457.42</v>
      </c>
      <c r="G2946">
        <v>1324.57</v>
      </c>
      <c r="H2946">
        <v>1438.65</v>
      </c>
      <c r="I2946">
        <v>1399.34</v>
      </c>
      <c r="J2946">
        <v>1276.7</v>
      </c>
      <c r="K2946">
        <v>1484.31</v>
      </c>
      <c r="L2946">
        <v>1362.87</v>
      </c>
      <c r="M2946">
        <v>1280.22</v>
      </c>
      <c r="N2946">
        <v>1405.91</v>
      </c>
      <c r="O2946">
        <v>1311.22</v>
      </c>
      <c r="P2946">
        <v>1354.83</v>
      </c>
      <c r="Q2946">
        <v>1287.3599999999999</v>
      </c>
      <c r="R2946">
        <v>1420.72</v>
      </c>
      <c r="S2946">
        <v>1227.3499999999999</v>
      </c>
      <c r="T2946">
        <v>1503.38</v>
      </c>
      <c r="U2946">
        <v>1374.22</v>
      </c>
      <c r="V2946">
        <v>1444.66</v>
      </c>
      <c r="W2946">
        <v>1402.27</v>
      </c>
      <c r="X2946">
        <v>1370.62</v>
      </c>
      <c r="Y2946">
        <v>1379.62</v>
      </c>
      <c r="Z2946">
        <v>1310.04</v>
      </c>
      <c r="AA2946">
        <v>1426.28</v>
      </c>
      <c r="AB2946">
        <v>1566.84</v>
      </c>
      <c r="AC2946">
        <v>1364.54</v>
      </c>
      <c r="AD2946">
        <v>1329.08</v>
      </c>
      <c r="AE2946">
        <v>1314.52</v>
      </c>
    </row>
    <row r="2947" spans="1:31">
      <c r="A2947" t="s">
        <v>31</v>
      </c>
      <c r="B2947" t="s">
        <v>5899</v>
      </c>
      <c r="C2947" t="s">
        <v>5900</v>
      </c>
      <c r="D2947" t="s">
        <v>104</v>
      </c>
      <c r="E2947">
        <v>1535.21</v>
      </c>
      <c r="F2947">
        <v>1577.8</v>
      </c>
      <c r="G2947">
        <v>1386.88</v>
      </c>
      <c r="H2947">
        <v>1559.04</v>
      </c>
      <c r="I2947">
        <v>1487.52</v>
      </c>
      <c r="J2947">
        <v>1365.14</v>
      </c>
      <c r="K2947">
        <v>1585.95</v>
      </c>
      <c r="L2947">
        <v>1450.25</v>
      </c>
      <c r="M2947">
        <v>1364.17</v>
      </c>
      <c r="N2947">
        <v>1523.12</v>
      </c>
      <c r="O2947">
        <v>1390.95</v>
      </c>
      <c r="P2947">
        <v>1434.56</v>
      </c>
      <c r="Q2947">
        <v>1396.92</v>
      </c>
      <c r="R2947">
        <v>1531.34</v>
      </c>
      <c r="S2947">
        <v>1325.3</v>
      </c>
      <c r="T2947">
        <v>1621.39</v>
      </c>
      <c r="U2947">
        <v>1479.56</v>
      </c>
      <c r="V2947">
        <v>1518.31</v>
      </c>
      <c r="W2947">
        <v>1475.13</v>
      </c>
      <c r="X2947">
        <v>1464.34</v>
      </c>
      <c r="Y2947">
        <v>1477.83</v>
      </c>
      <c r="Z2947">
        <v>1396.36</v>
      </c>
      <c r="AA2947">
        <v>1529.5</v>
      </c>
      <c r="AB2947">
        <v>1643.14</v>
      </c>
      <c r="AC2947">
        <v>1471.99</v>
      </c>
      <c r="AD2947">
        <v>1394.82</v>
      </c>
      <c r="AE2947">
        <v>1410.09</v>
      </c>
    </row>
    <row r="2948" spans="1:31">
      <c r="A2948" t="s">
        <v>31</v>
      </c>
      <c r="B2948" t="s">
        <v>5901</v>
      </c>
      <c r="C2948" t="s">
        <v>5902</v>
      </c>
      <c r="D2948" t="s">
        <v>104</v>
      </c>
      <c r="E2948">
        <v>1827.19</v>
      </c>
      <c r="F2948">
        <v>1880.35</v>
      </c>
      <c r="G2948">
        <v>1623.16</v>
      </c>
      <c r="H2948">
        <v>1859.73</v>
      </c>
      <c r="I2948">
        <v>1757.33</v>
      </c>
      <c r="J2948">
        <v>1618.58</v>
      </c>
      <c r="K2948">
        <v>1870.54</v>
      </c>
      <c r="L2948">
        <v>1717.16</v>
      </c>
      <c r="M2948">
        <v>1612.86</v>
      </c>
      <c r="N2948">
        <v>1806.13</v>
      </c>
      <c r="O2948">
        <v>1628.81</v>
      </c>
      <c r="P2948">
        <v>1679.29</v>
      </c>
      <c r="Q2948">
        <v>1677.81</v>
      </c>
      <c r="R2948">
        <v>1824.12</v>
      </c>
      <c r="S2948">
        <v>1580.59</v>
      </c>
      <c r="T2948">
        <v>1921.29</v>
      </c>
      <c r="U2948">
        <v>1749.9</v>
      </c>
      <c r="V2948">
        <v>1770.96</v>
      </c>
      <c r="W2948">
        <v>1734.64</v>
      </c>
      <c r="X2948">
        <v>1734.15</v>
      </c>
      <c r="Y2948">
        <v>1756.35</v>
      </c>
      <c r="Z2948">
        <v>1660.36</v>
      </c>
      <c r="AA2948">
        <v>1805.65</v>
      </c>
      <c r="AB2948">
        <v>1921.13</v>
      </c>
      <c r="AC2948">
        <v>1742.32</v>
      </c>
      <c r="AD2948">
        <v>1631.89</v>
      </c>
      <c r="AE2948">
        <v>1670.66</v>
      </c>
    </row>
    <row r="2949" spans="1:31">
      <c r="A2949" t="s">
        <v>31</v>
      </c>
      <c r="B2949" t="s">
        <v>5903</v>
      </c>
      <c r="C2949" t="s">
        <v>5904</v>
      </c>
      <c r="D2949" t="s">
        <v>86</v>
      </c>
      <c r="E2949">
        <v>5157.3</v>
      </c>
      <c r="F2949">
        <v>5156.79</v>
      </c>
      <c r="G2949">
        <v>5197.71</v>
      </c>
      <c r="H2949">
        <v>5152.58</v>
      </c>
      <c r="I2949">
        <v>5213.99</v>
      </c>
      <c r="J2949">
        <v>5175.8</v>
      </c>
      <c r="K2949">
        <v>5143.1400000000003</v>
      </c>
      <c r="L2949">
        <v>5318.06</v>
      </c>
      <c r="M2949">
        <v>4704.07</v>
      </c>
      <c r="N2949">
        <v>4483.3999999999996</v>
      </c>
      <c r="O2949">
        <v>4776.58</v>
      </c>
      <c r="P2949">
        <v>4974.9399999999996</v>
      </c>
      <c r="Q2949">
        <v>5232.5600000000004</v>
      </c>
      <c r="R2949">
        <v>4870.95</v>
      </c>
      <c r="S2949">
        <v>4552.7299999999996</v>
      </c>
      <c r="T2949">
        <v>5292.55</v>
      </c>
      <c r="U2949">
        <v>4558.79</v>
      </c>
      <c r="V2949">
        <v>4883.66</v>
      </c>
      <c r="W2949">
        <v>5316.64</v>
      </c>
      <c r="X2949">
        <v>4951.7</v>
      </c>
      <c r="Y2949">
        <v>5304.24</v>
      </c>
      <c r="Z2949">
        <v>5727.69</v>
      </c>
      <c r="AA2949">
        <v>5079.43</v>
      </c>
      <c r="AB2949">
        <v>5479.79</v>
      </c>
      <c r="AC2949">
        <v>4914.3500000000004</v>
      </c>
      <c r="AD2949">
        <v>5061.37</v>
      </c>
      <c r="AE2949">
        <v>4648.25</v>
      </c>
    </row>
    <row r="2950" spans="1:31">
      <c r="A2950" t="s">
        <v>31</v>
      </c>
      <c r="B2950" t="s">
        <v>5905</v>
      </c>
      <c r="C2950" t="s">
        <v>5906</v>
      </c>
      <c r="D2950" t="s">
        <v>86</v>
      </c>
      <c r="E2950">
        <v>3530.06</v>
      </c>
      <c r="F2950">
        <v>3558.45</v>
      </c>
      <c r="G2950">
        <v>3484.98</v>
      </c>
      <c r="H2950">
        <v>3641.67</v>
      </c>
      <c r="I2950">
        <v>3574.93</v>
      </c>
      <c r="J2950">
        <v>3532.93</v>
      </c>
      <c r="K2950">
        <v>3458.05</v>
      </c>
      <c r="L2950">
        <v>3529.68</v>
      </c>
      <c r="M2950">
        <v>3273.92</v>
      </c>
      <c r="N2950">
        <v>3116.23</v>
      </c>
      <c r="O2950">
        <v>3273.66</v>
      </c>
      <c r="P2950">
        <v>3356.04</v>
      </c>
      <c r="Q2950">
        <v>3597.06</v>
      </c>
      <c r="R2950">
        <v>3407.85</v>
      </c>
      <c r="S2950">
        <v>3181.93</v>
      </c>
      <c r="T2950">
        <v>3560.4</v>
      </c>
      <c r="U2950">
        <v>3159.86</v>
      </c>
      <c r="V2950">
        <v>3264.3</v>
      </c>
      <c r="W2950">
        <v>3524.25</v>
      </c>
      <c r="X2950">
        <v>3537.6</v>
      </c>
      <c r="Y2950">
        <v>3503.01</v>
      </c>
      <c r="Z2950">
        <v>3848.26</v>
      </c>
      <c r="AA2950">
        <v>3463.09</v>
      </c>
      <c r="AB2950">
        <v>3684.37</v>
      </c>
      <c r="AC2950">
        <v>3374</v>
      </c>
      <c r="AD2950">
        <v>3440.76</v>
      </c>
      <c r="AE2950">
        <v>3235.76</v>
      </c>
    </row>
    <row r="2951" spans="1:31">
      <c r="A2951" t="s">
        <v>31</v>
      </c>
      <c r="B2951" t="s">
        <v>5907</v>
      </c>
      <c r="C2951" t="s">
        <v>5908</v>
      </c>
      <c r="D2951" t="s">
        <v>86</v>
      </c>
      <c r="E2951">
        <v>5046.6099999999997</v>
      </c>
      <c r="F2951">
        <v>5083.1000000000004</v>
      </c>
      <c r="G2951">
        <v>5070.9399999999996</v>
      </c>
      <c r="H2951">
        <v>5066.95</v>
      </c>
      <c r="I2951">
        <v>5092.8999999999996</v>
      </c>
      <c r="J2951">
        <v>5054.9799999999996</v>
      </c>
      <c r="K2951">
        <v>5026.8599999999997</v>
      </c>
      <c r="L2951">
        <v>5192.46</v>
      </c>
      <c r="M2951">
        <v>4608.88</v>
      </c>
      <c r="N2951">
        <v>4389.96</v>
      </c>
      <c r="O2951">
        <v>4662.22</v>
      </c>
      <c r="P2951">
        <v>4883.17</v>
      </c>
      <c r="Q2951">
        <v>5147.7</v>
      </c>
      <c r="R2951">
        <v>4758.75</v>
      </c>
      <c r="S2951">
        <v>4479.37</v>
      </c>
      <c r="T2951">
        <v>5178.37</v>
      </c>
      <c r="U2951">
        <v>4456.87</v>
      </c>
      <c r="V2951">
        <v>4759.63</v>
      </c>
      <c r="W2951">
        <v>5206.71</v>
      </c>
      <c r="X2951">
        <v>4815.58</v>
      </c>
      <c r="Y2951">
        <v>5182.97</v>
      </c>
      <c r="Z2951">
        <v>5604.35</v>
      </c>
      <c r="AA2951">
        <v>4958</v>
      </c>
      <c r="AB2951">
        <v>5335.79</v>
      </c>
      <c r="AC2951">
        <v>4824.0200000000004</v>
      </c>
      <c r="AD2951">
        <v>4944.6899999999996</v>
      </c>
      <c r="AE2951">
        <v>4556.7299999999996</v>
      </c>
    </row>
    <row r="2952" spans="1:31">
      <c r="A2952" t="s">
        <v>31</v>
      </c>
      <c r="B2952" t="s">
        <v>5909</v>
      </c>
      <c r="C2952" t="s">
        <v>5910</v>
      </c>
      <c r="D2952" t="s">
        <v>86</v>
      </c>
      <c r="E2952">
        <v>4595.17</v>
      </c>
      <c r="F2952">
        <v>4788.91</v>
      </c>
      <c r="G2952">
        <v>4548.8999999999996</v>
      </c>
      <c r="H2952">
        <v>4679.28</v>
      </c>
      <c r="I2952">
        <v>4639.6499999999996</v>
      </c>
      <c r="J2952">
        <v>4630.72</v>
      </c>
      <c r="K2952">
        <v>4567.43</v>
      </c>
      <c r="L2952">
        <v>4700.74</v>
      </c>
      <c r="M2952">
        <v>4246.83</v>
      </c>
      <c r="N2952">
        <v>4053.83</v>
      </c>
      <c r="O2952">
        <v>4216.42</v>
      </c>
      <c r="P2952">
        <v>4489.1899999999996</v>
      </c>
      <c r="Q2952">
        <v>4764.78</v>
      </c>
      <c r="R2952">
        <v>4357.3</v>
      </c>
      <c r="S2952">
        <v>4264.04</v>
      </c>
      <c r="T2952">
        <v>4740.29</v>
      </c>
      <c r="U2952">
        <v>4089.33</v>
      </c>
      <c r="V2952">
        <v>4280.1899999999996</v>
      </c>
      <c r="W2952">
        <v>4763.2299999999996</v>
      </c>
      <c r="X2952">
        <v>4373.9799999999996</v>
      </c>
      <c r="Y2952">
        <v>4667.84</v>
      </c>
      <c r="Z2952">
        <v>5055.74</v>
      </c>
      <c r="AA2952">
        <v>4419.0200000000004</v>
      </c>
      <c r="AB2952">
        <v>4739.55</v>
      </c>
      <c r="AC2952">
        <v>4463.2700000000004</v>
      </c>
      <c r="AD2952">
        <v>4484.46</v>
      </c>
      <c r="AE2952">
        <v>4193.09</v>
      </c>
    </row>
    <row r="2953" spans="1:31">
      <c r="A2953" t="s">
        <v>31</v>
      </c>
      <c r="B2953" t="s">
        <v>5911</v>
      </c>
      <c r="C2953" t="s">
        <v>5912</v>
      </c>
      <c r="D2953" t="s">
        <v>86</v>
      </c>
      <c r="E2953">
        <v>5133.16</v>
      </c>
      <c r="F2953">
        <v>5198.34</v>
      </c>
      <c r="G2953">
        <v>5210.1899999999996</v>
      </c>
      <c r="H2953">
        <v>5234.08</v>
      </c>
      <c r="I2953">
        <v>5250.29</v>
      </c>
      <c r="J2953">
        <v>5208.3999999999996</v>
      </c>
      <c r="K2953">
        <v>5176.6899999999996</v>
      </c>
      <c r="L2953">
        <v>5335.4</v>
      </c>
      <c r="M2953">
        <v>4731.41</v>
      </c>
      <c r="N2953">
        <v>4515.8500000000004</v>
      </c>
      <c r="O2953">
        <v>4835.92</v>
      </c>
      <c r="P2953">
        <v>4995.8100000000004</v>
      </c>
      <c r="Q2953">
        <v>5279.46</v>
      </c>
      <c r="R2953">
        <v>4911.3100000000004</v>
      </c>
      <c r="S2953">
        <v>4544.8500000000004</v>
      </c>
      <c r="T2953">
        <v>5317.27</v>
      </c>
      <c r="U2953">
        <v>4592.47</v>
      </c>
      <c r="V2953">
        <v>4892.5600000000004</v>
      </c>
      <c r="W2953">
        <v>5296.07</v>
      </c>
      <c r="X2953">
        <v>5058.04</v>
      </c>
      <c r="Y2953">
        <v>5302.21</v>
      </c>
      <c r="Z2953">
        <v>5724.75</v>
      </c>
      <c r="AA2953">
        <v>5177.49</v>
      </c>
      <c r="AB2953">
        <v>5550.82</v>
      </c>
      <c r="AC2953">
        <v>4965.13</v>
      </c>
      <c r="AD2953">
        <v>5104.93</v>
      </c>
      <c r="AE2953">
        <v>4713.63</v>
      </c>
    </row>
    <row r="2954" spans="1:31">
      <c r="A2954" t="s">
        <v>31</v>
      </c>
      <c r="B2954" t="s">
        <v>5913</v>
      </c>
      <c r="C2954" t="s">
        <v>5914</v>
      </c>
      <c r="D2954" t="s">
        <v>86</v>
      </c>
      <c r="E2954">
        <v>4331.1000000000004</v>
      </c>
      <c r="F2954">
        <v>4496.96</v>
      </c>
      <c r="G2954">
        <v>4294.1899999999996</v>
      </c>
      <c r="H2954">
        <v>4451.2700000000004</v>
      </c>
      <c r="I2954">
        <v>4389.93</v>
      </c>
      <c r="J2954">
        <v>4366.91</v>
      </c>
      <c r="K2954">
        <v>4307.3999999999996</v>
      </c>
      <c r="L2954">
        <v>4418.96</v>
      </c>
      <c r="M2954">
        <v>4018.37</v>
      </c>
      <c r="N2954">
        <v>3831.12</v>
      </c>
      <c r="O2954">
        <v>4003.13</v>
      </c>
      <c r="P2954">
        <v>4220.6400000000003</v>
      </c>
      <c r="Q2954">
        <v>4495.72</v>
      </c>
      <c r="R2954">
        <v>4135.3900000000003</v>
      </c>
      <c r="S2954">
        <v>3991.93</v>
      </c>
      <c r="T2954">
        <v>4454.99</v>
      </c>
      <c r="U2954">
        <v>3868.76</v>
      </c>
      <c r="V2954">
        <v>4038.17</v>
      </c>
      <c r="W2954">
        <v>4460.1400000000003</v>
      </c>
      <c r="X2954">
        <v>4189.78</v>
      </c>
      <c r="Y2954">
        <v>4385.9399999999996</v>
      </c>
      <c r="Z2954">
        <v>4763.28</v>
      </c>
      <c r="AA2954">
        <v>4217.0200000000004</v>
      </c>
      <c r="AB2954">
        <v>4505.8100000000004</v>
      </c>
      <c r="AC2954">
        <v>4209.8</v>
      </c>
      <c r="AD2954">
        <v>4245.1499999999996</v>
      </c>
      <c r="AE2954">
        <v>3978.05</v>
      </c>
    </row>
    <row r="2955" spans="1:31">
      <c r="A2955" t="s">
        <v>31</v>
      </c>
      <c r="B2955" t="s">
        <v>5915</v>
      </c>
      <c r="C2955" t="s">
        <v>5916</v>
      </c>
      <c r="D2955" t="s">
        <v>86</v>
      </c>
      <c r="E2955">
        <v>4561.25</v>
      </c>
      <c r="F2955">
        <v>4563.58</v>
      </c>
      <c r="G2955">
        <v>4530.0600000000004</v>
      </c>
      <c r="H2955">
        <v>4540.33</v>
      </c>
      <c r="I2955">
        <v>4494.7700000000004</v>
      </c>
      <c r="J2955">
        <v>4483.34</v>
      </c>
      <c r="K2955">
        <v>4451.57</v>
      </c>
      <c r="L2955">
        <v>4607.8900000000003</v>
      </c>
      <c r="M2955">
        <v>4085.19</v>
      </c>
      <c r="N2955">
        <v>3907.8</v>
      </c>
      <c r="O2955">
        <v>4109.54</v>
      </c>
      <c r="P2955">
        <v>4367.33</v>
      </c>
      <c r="Q2955">
        <v>4620.05</v>
      </c>
      <c r="R2955">
        <v>4211.34</v>
      </c>
      <c r="S2955">
        <v>4007.25</v>
      </c>
      <c r="T2955">
        <v>4614.08</v>
      </c>
      <c r="U2955">
        <v>3954.27</v>
      </c>
      <c r="V2955">
        <v>4188.3</v>
      </c>
      <c r="W2955">
        <v>4618.6000000000004</v>
      </c>
      <c r="X2955">
        <v>4210.2700000000004</v>
      </c>
      <c r="Y2955">
        <v>4651.4399999999996</v>
      </c>
      <c r="Z2955">
        <v>5057.13</v>
      </c>
      <c r="AA2955">
        <v>4375.34</v>
      </c>
      <c r="AB2955">
        <v>4691.8599999999997</v>
      </c>
      <c r="AC2955">
        <v>4299.5200000000004</v>
      </c>
      <c r="AD2955">
        <v>4352.75</v>
      </c>
      <c r="AE2955">
        <v>4041.47</v>
      </c>
    </row>
    <row r="2956" spans="1:31">
      <c r="A2956" t="s">
        <v>31</v>
      </c>
      <c r="B2956" t="s">
        <v>5917</v>
      </c>
      <c r="C2956" t="s">
        <v>5918</v>
      </c>
      <c r="D2956" t="s">
        <v>86</v>
      </c>
      <c r="E2956">
        <v>4660.82</v>
      </c>
      <c r="F2956">
        <v>4940.4799999999996</v>
      </c>
      <c r="G2956">
        <v>4646.1899999999996</v>
      </c>
      <c r="H2956">
        <v>4822.45</v>
      </c>
      <c r="I2956">
        <v>4752.92</v>
      </c>
      <c r="J2956">
        <v>4765.33</v>
      </c>
      <c r="K2956">
        <v>4683.33</v>
      </c>
      <c r="L2956">
        <v>4815.1499999999996</v>
      </c>
      <c r="M2956">
        <v>4341.88</v>
      </c>
      <c r="N2956">
        <v>4168.21</v>
      </c>
      <c r="O2956">
        <v>4337.49</v>
      </c>
      <c r="P2956">
        <v>4596.41</v>
      </c>
      <c r="Q2956">
        <v>4894.8100000000004</v>
      </c>
      <c r="R2956">
        <v>4470.3999999999996</v>
      </c>
      <c r="S2956">
        <v>4370.84</v>
      </c>
      <c r="T2956">
        <v>4872.51</v>
      </c>
      <c r="U2956">
        <v>4201.93</v>
      </c>
      <c r="V2956">
        <v>4356.2299999999996</v>
      </c>
      <c r="W2956">
        <v>4833.26</v>
      </c>
      <c r="X2956">
        <v>4551.51</v>
      </c>
      <c r="Y2956">
        <v>4763.6099999999997</v>
      </c>
      <c r="Z2956">
        <v>5139.68</v>
      </c>
      <c r="AA2956">
        <v>4558.55</v>
      </c>
      <c r="AB2956">
        <v>4864.55</v>
      </c>
      <c r="AC2956">
        <v>4602.34</v>
      </c>
      <c r="AD2956">
        <v>4591.9399999999996</v>
      </c>
      <c r="AE2956">
        <v>4323.53</v>
      </c>
    </row>
    <row r="2957" spans="1:31">
      <c r="A2957" t="s">
        <v>31</v>
      </c>
      <c r="B2957" t="s">
        <v>5919</v>
      </c>
      <c r="C2957" t="s">
        <v>5920</v>
      </c>
      <c r="D2957" t="s">
        <v>86</v>
      </c>
      <c r="E2957">
        <v>3.62</v>
      </c>
      <c r="F2957">
        <v>3.27</v>
      </c>
      <c r="G2957">
        <v>3.61</v>
      </c>
      <c r="H2957">
        <v>3.17</v>
      </c>
      <c r="I2957">
        <v>4.24</v>
      </c>
      <c r="J2957">
        <v>3.45</v>
      </c>
      <c r="K2957">
        <v>3.38</v>
      </c>
      <c r="L2957">
        <v>3.66</v>
      </c>
      <c r="M2957">
        <v>3.57</v>
      </c>
      <c r="N2957">
        <v>3.25</v>
      </c>
      <c r="O2957">
        <v>3.45</v>
      </c>
      <c r="P2957">
        <v>3.58</v>
      </c>
      <c r="Q2957">
        <v>3.25</v>
      </c>
      <c r="R2957">
        <v>3.47</v>
      </c>
      <c r="S2957">
        <v>3.32</v>
      </c>
      <c r="T2957">
        <v>3.81</v>
      </c>
      <c r="U2957">
        <v>3.53</v>
      </c>
      <c r="V2957">
        <v>3.72</v>
      </c>
      <c r="W2957">
        <v>3.93</v>
      </c>
      <c r="X2957">
        <v>3.59</v>
      </c>
      <c r="Y2957">
        <v>3.56</v>
      </c>
      <c r="Z2957">
        <v>3.48</v>
      </c>
      <c r="AA2957">
        <v>3.93</v>
      </c>
      <c r="AB2957">
        <v>3.94</v>
      </c>
      <c r="AC2957">
        <v>3.49</v>
      </c>
      <c r="AD2957">
        <v>3.81</v>
      </c>
      <c r="AE2957">
        <v>3.18</v>
      </c>
    </row>
    <row r="2958" spans="1:31">
      <c r="A2958" t="s">
        <v>31</v>
      </c>
      <c r="B2958" t="s">
        <v>5921</v>
      </c>
      <c r="C2958" t="s">
        <v>5922</v>
      </c>
      <c r="D2958" t="s">
        <v>86</v>
      </c>
      <c r="E2958">
        <v>3.14</v>
      </c>
      <c r="F2958">
        <v>2.83</v>
      </c>
      <c r="G2958">
        <v>3.11</v>
      </c>
      <c r="H2958">
        <v>2.75</v>
      </c>
      <c r="I2958">
        <v>3.64</v>
      </c>
      <c r="J2958">
        <v>2.99</v>
      </c>
      <c r="K2958">
        <v>2.92</v>
      </c>
      <c r="L2958">
        <v>3.14</v>
      </c>
      <c r="M2958">
        <v>3.07</v>
      </c>
      <c r="N2958">
        <v>2.82</v>
      </c>
      <c r="O2958">
        <v>2.97</v>
      </c>
      <c r="P2958">
        <v>3.09</v>
      </c>
      <c r="Q2958">
        <v>2.83</v>
      </c>
      <c r="R2958">
        <v>3.01</v>
      </c>
      <c r="S2958">
        <v>2.88</v>
      </c>
      <c r="T2958">
        <v>3.27</v>
      </c>
      <c r="U2958">
        <v>3.04</v>
      </c>
      <c r="V2958">
        <v>3.19</v>
      </c>
      <c r="W2958">
        <v>3.37</v>
      </c>
      <c r="X2958">
        <v>3.09</v>
      </c>
      <c r="Y2958">
        <v>3.08</v>
      </c>
      <c r="Z2958">
        <v>3.02</v>
      </c>
      <c r="AA2958">
        <v>3.38</v>
      </c>
      <c r="AB2958">
        <v>3.38</v>
      </c>
      <c r="AC2958">
        <v>3.01</v>
      </c>
      <c r="AD2958">
        <v>3.27</v>
      </c>
      <c r="AE2958">
        <v>2.76</v>
      </c>
    </row>
    <row r="2959" spans="1:31">
      <c r="A2959" t="s">
        <v>31</v>
      </c>
      <c r="B2959" t="s">
        <v>5923</v>
      </c>
      <c r="C2959" t="s">
        <v>5924</v>
      </c>
      <c r="D2959" t="s">
        <v>86</v>
      </c>
      <c r="E2959">
        <v>3.06</v>
      </c>
      <c r="F2959">
        <v>2.79</v>
      </c>
      <c r="G2959">
        <v>3.02</v>
      </c>
      <c r="H2959">
        <v>2.72</v>
      </c>
      <c r="I2959">
        <v>3.54</v>
      </c>
      <c r="J2959">
        <v>2.92</v>
      </c>
      <c r="K2959">
        <v>2.86</v>
      </c>
      <c r="L2959">
        <v>3.04</v>
      </c>
      <c r="M2959">
        <v>2.99</v>
      </c>
      <c r="N2959">
        <v>2.78</v>
      </c>
      <c r="O2959">
        <v>2.9</v>
      </c>
      <c r="P2959">
        <v>3.01</v>
      </c>
      <c r="Q2959">
        <v>2.78</v>
      </c>
      <c r="R2959">
        <v>2.95</v>
      </c>
      <c r="S2959">
        <v>2.81</v>
      </c>
      <c r="T2959">
        <v>3.16</v>
      </c>
      <c r="U2959">
        <v>2.97</v>
      </c>
      <c r="V2959">
        <v>3.08</v>
      </c>
      <c r="W2959">
        <v>3.23</v>
      </c>
      <c r="X2959">
        <v>3</v>
      </c>
      <c r="Y2959">
        <v>2.99</v>
      </c>
      <c r="Z2959">
        <v>2.94</v>
      </c>
      <c r="AA2959">
        <v>3.28</v>
      </c>
      <c r="AB2959">
        <v>3.3</v>
      </c>
      <c r="AC2959">
        <v>2.94</v>
      </c>
      <c r="AD2959">
        <v>3.15</v>
      </c>
      <c r="AE2959">
        <v>2.72</v>
      </c>
    </row>
    <row r="2960" spans="1:31">
      <c r="A2960" t="s">
        <v>31</v>
      </c>
      <c r="B2960" t="s">
        <v>5925</v>
      </c>
      <c r="C2960" t="s">
        <v>5926</v>
      </c>
      <c r="D2960" t="s">
        <v>86</v>
      </c>
      <c r="E2960">
        <v>1.92</v>
      </c>
      <c r="F2960">
        <v>1.75</v>
      </c>
      <c r="G2960">
        <v>1.88</v>
      </c>
      <c r="H2960">
        <v>1.7</v>
      </c>
      <c r="I2960">
        <v>2.19</v>
      </c>
      <c r="J2960">
        <v>1.82</v>
      </c>
      <c r="K2960">
        <v>1.79</v>
      </c>
      <c r="L2960">
        <v>1.89</v>
      </c>
      <c r="M2960">
        <v>1.87</v>
      </c>
      <c r="N2960">
        <v>1.73</v>
      </c>
      <c r="O2960">
        <v>1.81</v>
      </c>
      <c r="P2960">
        <v>1.87</v>
      </c>
      <c r="Q2960">
        <v>1.74</v>
      </c>
      <c r="R2960">
        <v>1.83</v>
      </c>
      <c r="S2960">
        <v>1.77</v>
      </c>
      <c r="T2960">
        <v>1.97</v>
      </c>
      <c r="U2960">
        <v>1.86</v>
      </c>
      <c r="V2960">
        <v>1.92</v>
      </c>
      <c r="W2960">
        <v>2.0099999999999998</v>
      </c>
      <c r="X2960">
        <v>1.87</v>
      </c>
      <c r="Y2960">
        <v>1.87</v>
      </c>
      <c r="Z2960">
        <v>1.83</v>
      </c>
      <c r="AA2960">
        <v>2.04</v>
      </c>
      <c r="AB2960">
        <v>2.0499999999999998</v>
      </c>
      <c r="AC2960">
        <v>1.84</v>
      </c>
      <c r="AD2960">
        <v>1.96</v>
      </c>
      <c r="AE2960">
        <v>1.7</v>
      </c>
    </row>
    <row r="2961" spans="1:31">
      <c r="A2961" t="s">
        <v>31</v>
      </c>
      <c r="B2961" t="s">
        <v>5927</v>
      </c>
      <c r="C2961" t="s">
        <v>5928</v>
      </c>
      <c r="D2961" t="s">
        <v>86</v>
      </c>
      <c r="E2961">
        <v>2.65</v>
      </c>
      <c r="F2961">
        <v>2.5099999999999998</v>
      </c>
      <c r="G2961">
        <v>2.57</v>
      </c>
      <c r="H2961">
        <v>2.46</v>
      </c>
      <c r="I2961">
        <v>3.05</v>
      </c>
      <c r="J2961">
        <v>2.56</v>
      </c>
      <c r="K2961">
        <v>2.52</v>
      </c>
      <c r="L2961">
        <v>2.56</v>
      </c>
      <c r="M2961">
        <v>2.56</v>
      </c>
      <c r="N2961">
        <v>2.48</v>
      </c>
      <c r="O2961">
        <v>2.5499999999999998</v>
      </c>
      <c r="P2961">
        <v>2.65</v>
      </c>
      <c r="Q2961">
        <v>2.5099999999999998</v>
      </c>
      <c r="R2961">
        <v>2.57</v>
      </c>
      <c r="S2961">
        <v>2.4900000000000002</v>
      </c>
      <c r="T2961">
        <v>2.64</v>
      </c>
      <c r="U2961">
        <v>2.56</v>
      </c>
      <c r="V2961">
        <v>2.58</v>
      </c>
      <c r="W2961">
        <v>2.64</v>
      </c>
      <c r="X2961">
        <v>2.57</v>
      </c>
      <c r="Y2961">
        <v>2.59</v>
      </c>
      <c r="Z2961">
        <v>2.56</v>
      </c>
      <c r="AA2961">
        <v>2.83</v>
      </c>
      <c r="AB2961">
        <v>2.88</v>
      </c>
      <c r="AC2961">
        <v>2.5499999999999998</v>
      </c>
      <c r="AD2961">
        <v>2.62</v>
      </c>
      <c r="AE2961">
        <v>2.46</v>
      </c>
    </row>
    <row r="2962" spans="1:31">
      <c r="A2962" t="s">
        <v>31</v>
      </c>
      <c r="B2962" t="s">
        <v>5929</v>
      </c>
      <c r="C2962" t="s">
        <v>5930</v>
      </c>
      <c r="D2962" t="s">
        <v>86</v>
      </c>
      <c r="E2962">
        <v>16.260000000000002</v>
      </c>
      <c r="F2962">
        <v>14.41</v>
      </c>
      <c r="G2962">
        <v>15.97</v>
      </c>
      <c r="H2962">
        <v>14.18</v>
      </c>
      <c r="I2962">
        <v>17.12</v>
      </c>
      <c r="J2962">
        <v>15.08</v>
      </c>
      <c r="K2962">
        <v>14.89</v>
      </c>
      <c r="L2962">
        <v>15.79</v>
      </c>
      <c r="M2962">
        <v>15.7</v>
      </c>
      <c r="N2962">
        <v>14.7</v>
      </c>
      <c r="O2962">
        <v>14.94</v>
      </c>
      <c r="P2962">
        <v>15.39</v>
      </c>
      <c r="Q2962">
        <v>14.49</v>
      </c>
      <c r="R2962">
        <v>15.66</v>
      </c>
      <c r="S2962">
        <v>14.6</v>
      </c>
      <c r="T2962">
        <v>16.489999999999998</v>
      </c>
      <c r="U2962">
        <v>15.55</v>
      </c>
      <c r="V2962">
        <v>15.67</v>
      </c>
      <c r="W2962">
        <v>16.75</v>
      </c>
      <c r="X2962">
        <v>15.77</v>
      </c>
      <c r="Y2962">
        <v>15.39</v>
      </c>
      <c r="Z2962">
        <v>15.35</v>
      </c>
      <c r="AA2962">
        <v>16.03</v>
      </c>
      <c r="AB2962">
        <v>16.170000000000002</v>
      </c>
      <c r="AC2962">
        <v>15.32</v>
      </c>
      <c r="AD2962">
        <v>16.05</v>
      </c>
      <c r="AE2962">
        <v>14.26</v>
      </c>
    </row>
    <row r="2963" spans="1:31">
      <c r="A2963" t="s">
        <v>31</v>
      </c>
      <c r="B2963" t="s">
        <v>5931</v>
      </c>
      <c r="C2963" t="s">
        <v>5932</v>
      </c>
      <c r="D2963" t="s">
        <v>86</v>
      </c>
      <c r="E2963">
        <v>12.13</v>
      </c>
      <c r="F2963">
        <v>10.68</v>
      </c>
      <c r="G2963">
        <v>11.87</v>
      </c>
      <c r="H2963">
        <v>10.57</v>
      </c>
      <c r="I2963">
        <v>12.47</v>
      </c>
      <c r="J2963">
        <v>11.16</v>
      </c>
      <c r="K2963">
        <v>11.04</v>
      </c>
      <c r="L2963">
        <v>11.68</v>
      </c>
      <c r="M2963">
        <v>11.64</v>
      </c>
      <c r="N2963">
        <v>10.96</v>
      </c>
      <c r="O2963">
        <v>11.07</v>
      </c>
      <c r="P2963">
        <v>11.36</v>
      </c>
      <c r="Q2963">
        <v>10.77</v>
      </c>
      <c r="R2963">
        <v>11.65</v>
      </c>
      <c r="S2963">
        <v>10.83</v>
      </c>
      <c r="T2963">
        <v>12.18</v>
      </c>
      <c r="U2963">
        <v>11.53</v>
      </c>
      <c r="V2963">
        <v>11.5</v>
      </c>
      <c r="W2963">
        <v>12.35</v>
      </c>
      <c r="X2963">
        <v>11.7</v>
      </c>
      <c r="Y2963">
        <v>11.38</v>
      </c>
      <c r="Z2963">
        <v>11.39</v>
      </c>
      <c r="AA2963">
        <v>11.68</v>
      </c>
      <c r="AB2963">
        <v>11.82</v>
      </c>
      <c r="AC2963">
        <v>11.36</v>
      </c>
      <c r="AD2963">
        <v>11.78</v>
      </c>
      <c r="AE2963">
        <v>10.61</v>
      </c>
    </row>
    <row r="2964" spans="1:31">
      <c r="A2964" t="s">
        <v>31</v>
      </c>
      <c r="B2964" t="s">
        <v>5933</v>
      </c>
      <c r="C2964" t="s">
        <v>5934</v>
      </c>
      <c r="D2964" t="s">
        <v>86</v>
      </c>
      <c r="E2964">
        <v>11.65</v>
      </c>
      <c r="F2964">
        <v>10.24</v>
      </c>
      <c r="G2964">
        <v>11.37</v>
      </c>
      <c r="H2964">
        <v>10.15</v>
      </c>
      <c r="I2964">
        <v>11.87</v>
      </c>
      <c r="J2964">
        <v>10.7</v>
      </c>
      <c r="K2964">
        <v>10.58</v>
      </c>
      <c r="L2964">
        <v>11.16</v>
      </c>
      <c r="M2964">
        <v>11.14</v>
      </c>
      <c r="N2964">
        <v>10.53</v>
      </c>
      <c r="O2964">
        <v>10.59</v>
      </c>
      <c r="P2964">
        <v>10.87</v>
      </c>
      <c r="Q2964">
        <v>10.35</v>
      </c>
      <c r="R2964">
        <v>11.19</v>
      </c>
      <c r="S2964">
        <v>10.39</v>
      </c>
      <c r="T2964">
        <v>11.64</v>
      </c>
      <c r="U2964">
        <v>11.04</v>
      </c>
      <c r="V2964">
        <v>10.97</v>
      </c>
      <c r="W2964">
        <v>11.79</v>
      </c>
      <c r="X2964">
        <v>11.2</v>
      </c>
      <c r="Y2964">
        <v>10.9</v>
      </c>
      <c r="Z2964">
        <v>10.93</v>
      </c>
      <c r="AA2964">
        <v>11.13</v>
      </c>
      <c r="AB2964">
        <v>11.26</v>
      </c>
      <c r="AC2964">
        <v>10.88</v>
      </c>
      <c r="AD2964">
        <v>11.24</v>
      </c>
      <c r="AE2964">
        <v>10.19</v>
      </c>
    </row>
    <row r="2965" spans="1:31">
      <c r="A2965" t="s">
        <v>31</v>
      </c>
      <c r="B2965" t="s">
        <v>5935</v>
      </c>
      <c r="C2965" t="s">
        <v>5936</v>
      </c>
      <c r="D2965" t="s">
        <v>86</v>
      </c>
      <c r="E2965">
        <v>11.57</v>
      </c>
      <c r="F2965">
        <v>10.199999999999999</v>
      </c>
      <c r="G2965">
        <v>11.28</v>
      </c>
      <c r="H2965">
        <v>10.119999999999999</v>
      </c>
      <c r="I2965">
        <v>11.77</v>
      </c>
      <c r="J2965">
        <v>10.63</v>
      </c>
      <c r="K2965">
        <v>10.52</v>
      </c>
      <c r="L2965">
        <v>11.06</v>
      </c>
      <c r="M2965">
        <v>11.06</v>
      </c>
      <c r="N2965">
        <v>10.49</v>
      </c>
      <c r="O2965">
        <v>10.52</v>
      </c>
      <c r="P2965">
        <v>10.79</v>
      </c>
      <c r="Q2965">
        <v>10.3</v>
      </c>
      <c r="R2965">
        <v>11.13</v>
      </c>
      <c r="S2965">
        <v>10.32</v>
      </c>
      <c r="T2965">
        <v>11.53</v>
      </c>
      <c r="U2965">
        <v>10.97</v>
      </c>
      <c r="V2965">
        <v>10.86</v>
      </c>
      <c r="W2965">
        <v>11.65</v>
      </c>
      <c r="X2965">
        <v>11.11</v>
      </c>
      <c r="Y2965">
        <v>10.81</v>
      </c>
      <c r="Z2965">
        <v>10.85</v>
      </c>
      <c r="AA2965">
        <v>11.03</v>
      </c>
      <c r="AB2965">
        <v>11.18</v>
      </c>
      <c r="AC2965">
        <v>10.81</v>
      </c>
      <c r="AD2965">
        <v>11.12</v>
      </c>
      <c r="AE2965">
        <v>10.15</v>
      </c>
    </row>
    <row r="2966" spans="1:31">
      <c r="A2966" t="s">
        <v>31</v>
      </c>
      <c r="B2966" t="s">
        <v>5937</v>
      </c>
      <c r="C2966" t="s">
        <v>5938</v>
      </c>
      <c r="D2966" t="s">
        <v>86</v>
      </c>
      <c r="E2966">
        <v>10.43</v>
      </c>
      <c r="F2966">
        <v>9.16</v>
      </c>
      <c r="G2966">
        <v>10.14</v>
      </c>
      <c r="H2966">
        <v>9.1</v>
      </c>
      <c r="I2966">
        <v>10.42</v>
      </c>
      <c r="J2966">
        <v>9.5299999999999994</v>
      </c>
      <c r="K2966">
        <v>9.4499999999999993</v>
      </c>
      <c r="L2966">
        <v>9.91</v>
      </c>
      <c r="M2966">
        <v>9.94</v>
      </c>
      <c r="N2966">
        <v>9.44</v>
      </c>
      <c r="O2966">
        <v>9.43</v>
      </c>
      <c r="P2966">
        <v>9.65</v>
      </c>
      <c r="Q2966">
        <v>9.25</v>
      </c>
      <c r="R2966">
        <v>10.01</v>
      </c>
      <c r="S2966">
        <v>9.2799999999999994</v>
      </c>
      <c r="T2966">
        <v>10.34</v>
      </c>
      <c r="U2966">
        <v>9.86</v>
      </c>
      <c r="V2966">
        <v>9.6999999999999993</v>
      </c>
      <c r="W2966">
        <v>10.42</v>
      </c>
      <c r="X2966">
        <v>9.98</v>
      </c>
      <c r="Y2966">
        <v>9.69</v>
      </c>
      <c r="Z2966">
        <v>9.74</v>
      </c>
      <c r="AA2966">
        <v>9.7899999999999991</v>
      </c>
      <c r="AB2966">
        <v>9.93</v>
      </c>
      <c r="AC2966">
        <v>9.7100000000000009</v>
      </c>
      <c r="AD2966">
        <v>9.93</v>
      </c>
      <c r="AE2966">
        <v>9.1300000000000008</v>
      </c>
    </row>
    <row r="2967" spans="1:31">
      <c r="A2967" t="s">
        <v>31</v>
      </c>
      <c r="B2967" t="s">
        <v>5939</v>
      </c>
      <c r="C2967" t="s">
        <v>5940</v>
      </c>
      <c r="D2967" t="s">
        <v>86</v>
      </c>
      <c r="E2967">
        <v>11.16</v>
      </c>
      <c r="F2967">
        <v>9.92</v>
      </c>
      <c r="G2967">
        <v>10.83</v>
      </c>
      <c r="H2967">
        <v>9.86</v>
      </c>
      <c r="I2967">
        <v>11.28</v>
      </c>
      <c r="J2967">
        <v>10.27</v>
      </c>
      <c r="K2967">
        <v>10.18</v>
      </c>
      <c r="L2967">
        <v>10.58</v>
      </c>
      <c r="M2967">
        <v>10.63</v>
      </c>
      <c r="N2967">
        <v>10.19</v>
      </c>
      <c r="O2967">
        <v>10.17</v>
      </c>
      <c r="P2967">
        <v>10.43</v>
      </c>
      <c r="Q2967">
        <v>10.029999999999999</v>
      </c>
      <c r="R2967">
        <v>10.75</v>
      </c>
      <c r="S2967">
        <v>10</v>
      </c>
      <c r="T2967">
        <v>11.01</v>
      </c>
      <c r="U2967">
        <v>10.56</v>
      </c>
      <c r="V2967">
        <v>10.36</v>
      </c>
      <c r="W2967">
        <v>11.06</v>
      </c>
      <c r="X2967">
        <v>10.68</v>
      </c>
      <c r="Y2967">
        <v>10.41</v>
      </c>
      <c r="Z2967">
        <v>10.47</v>
      </c>
      <c r="AA2967">
        <v>10.58</v>
      </c>
      <c r="AB2967">
        <v>10.76</v>
      </c>
      <c r="AC2967">
        <v>10.42</v>
      </c>
      <c r="AD2967">
        <v>10.59</v>
      </c>
      <c r="AE2967">
        <v>9.89</v>
      </c>
    </row>
    <row r="2968" spans="1:31">
      <c r="A2968" t="s">
        <v>31</v>
      </c>
      <c r="B2968" t="s">
        <v>5941</v>
      </c>
      <c r="C2968" t="s">
        <v>5942</v>
      </c>
      <c r="D2968" t="s">
        <v>86</v>
      </c>
      <c r="E2968">
        <v>12.63</v>
      </c>
      <c r="F2968">
        <v>11.12</v>
      </c>
      <c r="G2968">
        <v>12.34</v>
      </c>
      <c r="H2968">
        <v>11</v>
      </c>
      <c r="I2968">
        <v>12.91</v>
      </c>
      <c r="J2968">
        <v>11.62</v>
      </c>
      <c r="K2968">
        <v>11.49</v>
      </c>
      <c r="L2968">
        <v>12.13</v>
      </c>
      <c r="M2968">
        <v>12.11</v>
      </c>
      <c r="N2968">
        <v>11.42</v>
      </c>
      <c r="O2968">
        <v>11.5</v>
      </c>
      <c r="P2968">
        <v>11.8</v>
      </c>
      <c r="Q2968">
        <v>11.21</v>
      </c>
      <c r="R2968">
        <v>12.14</v>
      </c>
      <c r="S2968">
        <v>11.27</v>
      </c>
      <c r="T2968">
        <v>12.66</v>
      </c>
      <c r="U2968">
        <v>11.99</v>
      </c>
      <c r="V2968">
        <v>11.95</v>
      </c>
      <c r="W2968">
        <v>12.81</v>
      </c>
      <c r="X2968">
        <v>12.17</v>
      </c>
      <c r="Y2968">
        <v>11.84</v>
      </c>
      <c r="Z2968">
        <v>11.85</v>
      </c>
      <c r="AA2968">
        <v>12.11</v>
      </c>
      <c r="AB2968">
        <v>12.26</v>
      </c>
      <c r="AC2968">
        <v>11.81</v>
      </c>
      <c r="AD2968">
        <v>12.24</v>
      </c>
      <c r="AE2968">
        <v>11.05</v>
      </c>
    </row>
    <row r="2969" spans="1:31">
      <c r="A2969" t="s">
        <v>31</v>
      </c>
      <c r="B2969" t="s">
        <v>5943</v>
      </c>
      <c r="C2969" t="s">
        <v>5944</v>
      </c>
      <c r="D2969" t="s">
        <v>86</v>
      </c>
      <c r="E2969">
        <v>14.08</v>
      </c>
      <c r="F2969">
        <v>12.32</v>
      </c>
      <c r="G2969">
        <v>13.31</v>
      </c>
      <c r="H2969">
        <v>12.31</v>
      </c>
      <c r="I2969">
        <v>13.98</v>
      </c>
      <c r="J2969">
        <v>12.97</v>
      </c>
      <c r="K2969">
        <v>12.77</v>
      </c>
      <c r="L2969">
        <v>13.26</v>
      </c>
      <c r="M2969">
        <v>13.11</v>
      </c>
      <c r="N2969">
        <v>12.56</v>
      </c>
      <c r="O2969">
        <v>12.75</v>
      </c>
      <c r="P2969">
        <v>13.02</v>
      </c>
      <c r="Q2969">
        <v>12.6</v>
      </c>
      <c r="R2969">
        <v>13.08</v>
      </c>
      <c r="S2969">
        <v>12.56</v>
      </c>
      <c r="T2969">
        <v>13.87</v>
      </c>
      <c r="U2969">
        <v>13.48</v>
      </c>
      <c r="V2969">
        <v>13.05</v>
      </c>
      <c r="W2969">
        <v>13.89</v>
      </c>
      <c r="X2969">
        <v>13.26</v>
      </c>
      <c r="Y2969">
        <v>12.74</v>
      </c>
      <c r="Z2969">
        <v>13.14</v>
      </c>
      <c r="AA2969">
        <v>13.38</v>
      </c>
      <c r="AB2969">
        <v>13.34</v>
      </c>
      <c r="AC2969">
        <v>13.09</v>
      </c>
      <c r="AD2969">
        <v>13.41</v>
      </c>
      <c r="AE2969">
        <v>12.34</v>
      </c>
    </row>
    <row r="2970" spans="1:31">
      <c r="A2970" t="s">
        <v>31</v>
      </c>
      <c r="B2970" t="s">
        <v>5945</v>
      </c>
      <c r="C2970" t="s">
        <v>5946</v>
      </c>
      <c r="D2970" t="s">
        <v>86</v>
      </c>
      <c r="E2970">
        <v>12.15</v>
      </c>
      <c r="F2970">
        <v>10.68</v>
      </c>
      <c r="G2970">
        <v>11.84</v>
      </c>
      <c r="H2970">
        <v>10.58</v>
      </c>
      <c r="I2970">
        <v>12.31</v>
      </c>
      <c r="J2970">
        <v>11.16</v>
      </c>
      <c r="K2970">
        <v>11.03</v>
      </c>
      <c r="L2970">
        <v>11.61</v>
      </c>
      <c r="M2970">
        <v>11.61</v>
      </c>
      <c r="N2970">
        <v>10.99</v>
      </c>
      <c r="O2970">
        <v>11.02</v>
      </c>
      <c r="P2970">
        <v>11.31</v>
      </c>
      <c r="Q2970">
        <v>10.79</v>
      </c>
      <c r="R2970">
        <v>11.68</v>
      </c>
      <c r="S2970">
        <v>10.83</v>
      </c>
      <c r="T2970">
        <v>12.12</v>
      </c>
      <c r="U2970">
        <v>11.5</v>
      </c>
      <c r="V2970">
        <v>11.42</v>
      </c>
      <c r="W2970">
        <v>12.25</v>
      </c>
      <c r="X2970">
        <v>11.67</v>
      </c>
      <c r="Y2970">
        <v>11.36</v>
      </c>
      <c r="Z2970">
        <v>11.39</v>
      </c>
      <c r="AA2970">
        <v>11.56</v>
      </c>
      <c r="AB2970">
        <v>11.7</v>
      </c>
      <c r="AC2970">
        <v>11.33</v>
      </c>
      <c r="AD2970">
        <v>11.7</v>
      </c>
      <c r="AE2970">
        <v>10.63</v>
      </c>
    </row>
    <row r="2971" spans="1:31">
      <c r="A2971" t="s">
        <v>31</v>
      </c>
      <c r="B2971" t="s">
        <v>5947</v>
      </c>
      <c r="C2971" t="s">
        <v>5948</v>
      </c>
      <c r="D2971" t="s">
        <v>86</v>
      </c>
      <c r="E2971">
        <v>13.6</v>
      </c>
      <c r="F2971">
        <v>11.88</v>
      </c>
      <c r="G2971">
        <v>12.81</v>
      </c>
      <c r="H2971">
        <v>11.89</v>
      </c>
      <c r="I2971">
        <v>13.38</v>
      </c>
      <c r="J2971">
        <v>12.51</v>
      </c>
      <c r="K2971">
        <v>12.31</v>
      </c>
      <c r="L2971">
        <v>12.74</v>
      </c>
      <c r="M2971">
        <v>12.61</v>
      </c>
      <c r="N2971">
        <v>12.13</v>
      </c>
      <c r="O2971">
        <v>12.27</v>
      </c>
      <c r="P2971">
        <v>12.53</v>
      </c>
      <c r="Q2971">
        <v>12.18</v>
      </c>
      <c r="R2971">
        <v>12.62</v>
      </c>
      <c r="S2971">
        <v>12.12</v>
      </c>
      <c r="T2971">
        <v>13.33</v>
      </c>
      <c r="U2971">
        <v>12.99</v>
      </c>
      <c r="V2971">
        <v>12.52</v>
      </c>
      <c r="W2971">
        <v>13.33</v>
      </c>
      <c r="X2971">
        <v>12.76</v>
      </c>
      <c r="Y2971">
        <v>12.26</v>
      </c>
      <c r="Z2971">
        <v>12.68</v>
      </c>
      <c r="AA2971">
        <v>12.83</v>
      </c>
      <c r="AB2971">
        <v>12.78</v>
      </c>
      <c r="AC2971">
        <v>12.61</v>
      </c>
      <c r="AD2971">
        <v>12.87</v>
      </c>
      <c r="AE2971">
        <v>11.92</v>
      </c>
    </row>
    <row r="2972" spans="1:31">
      <c r="A2972" t="s">
        <v>31</v>
      </c>
      <c r="B2972" t="s">
        <v>5949</v>
      </c>
      <c r="C2972" t="s">
        <v>5950</v>
      </c>
      <c r="D2972" t="s">
        <v>86</v>
      </c>
      <c r="E2972">
        <v>12.07</v>
      </c>
      <c r="F2972">
        <v>10.64</v>
      </c>
      <c r="G2972">
        <v>11.75</v>
      </c>
      <c r="H2972">
        <v>10.55</v>
      </c>
      <c r="I2972">
        <v>12.21</v>
      </c>
      <c r="J2972">
        <v>11.09</v>
      </c>
      <c r="K2972">
        <v>10.97</v>
      </c>
      <c r="L2972">
        <v>11.51</v>
      </c>
      <c r="M2972">
        <v>11.53</v>
      </c>
      <c r="N2972">
        <v>10.95</v>
      </c>
      <c r="O2972">
        <v>10.95</v>
      </c>
      <c r="P2972">
        <v>11.23</v>
      </c>
      <c r="Q2972">
        <v>10.74</v>
      </c>
      <c r="R2972">
        <v>11.62</v>
      </c>
      <c r="S2972">
        <v>10.76</v>
      </c>
      <c r="T2972">
        <v>12.01</v>
      </c>
      <c r="U2972">
        <v>11.43</v>
      </c>
      <c r="V2972">
        <v>11.31</v>
      </c>
      <c r="W2972">
        <v>12.11</v>
      </c>
      <c r="X2972">
        <v>11.58</v>
      </c>
      <c r="Y2972">
        <v>11.27</v>
      </c>
      <c r="Z2972">
        <v>11.31</v>
      </c>
      <c r="AA2972">
        <v>11.46</v>
      </c>
      <c r="AB2972">
        <v>11.62</v>
      </c>
      <c r="AC2972">
        <v>11.26</v>
      </c>
      <c r="AD2972">
        <v>11.58</v>
      </c>
      <c r="AE2972">
        <v>10.59</v>
      </c>
    </row>
    <row r="2973" spans="1:31">
      <c r="A2973" t="s">
        <v>31</v>
      </c>
      <c r="B2973" t="s">
        <v>5951</v>
      </c>
      <c r="C2973" t="s">
        <v>5952</v>
      </c>
      <c r="D2973" t="s">
        <v>86</v>
      </c>
      <c r="E2973">
        <v>13.52</v>
      </c>
      <c r="F2973">
        <v>11.84</v>
      </c>
      <c r="G2973">
        <v>12.72</v>
      </c>
      <c r="H2973">
        <v>11.86</v>
      </c>
      <c r="I2973">
        <v>13.28</v>
      </c>
      <c r="J2973">
        <v>12.44</v>
      </c>
      <c r="K2973">
        <v>12.25</v>
      </c>
      <c r="L2973">
        <v>12.64</v>
      </c>
      <c r="M2973">
        <v>12.53</v>
      </c>
      <c r="N2973">
        <v>12.09</v>
      </c>
      <c r="O2973">
        <v>12.2</v>
      </c>
      <c r="P2973">
        <v>12.45</v>
      </c>
      <c r="Q2973">
        <v>12.13</v>
      </c>
      <c r="R2973">
        <v>12.56</v>
      </c>
      <c r="S2973">
        <v>12.05</v>
      </c>
      <c r="T2973">
        <v>13.22</v>
      </c>
      <c r="U2973">
        <v>12.92</v>
      </c>
      <c r="V2973">
        <v>12.41</v>
      </c>
      <c r="W2973">
        <v>13.19</v>
      </c>
      <c r="X2973">
        <v>12.67</v>
      </c>
      <c r="Y2973">
        <v>12.17</v>
      </c>
      <c r="Z2973">
        <v>12.6</v>
      </c>
      <c r="AA2973">
        <v>12.73</v>
      </c>
      <c r="AB2973">
        <v>12.7</v>
      </c>
      <c r="AC2973">
        <v>12.54</v>
      </c>
      <c r="AD2973">
        <v>12.75</v>
      </c>
      <c r="AE2973">
        <v>11.88</v>
      </c>
    </row>
    <row r="2974" spans="1:31">
      <c r="A2974" t="s">
        <v>31</v>
      </c>
      <c r="B2974" t="s">
        <v>5953</v>
      </c>
      <c r="C2974" t="s">
        <v>5954</v>
      </c>
      <c r="D2974" t="s">
        <v>86</v>
      </c>
      <c r="E2974">
        <v>10.93</v>
      </c>
      <c r="F2974">
        <v>9.6</v>
      </c>
      <c r="G2974">
        <v>10.61</v>
      </c>
      <c r="H2974">
        <v>9.5299999999999994</v>
      </c>
      <c r="I2974">
        <v>10.86</v>
      </c>
      <c r="J2974">
        <v>9.99</v>
      </c>
      <c r="K2974">
        <v>9.9</v>
      </c>
      <c r="L2974">
        <v>10.36</v>
      </c>
      <c r="M2974">
        <v>10.41</v>
      </c>
      <c r="N2974">
        <v>9.9</v>
      </c>
      <c r="O2974">
        <v>9.86</v>
      </c>
      <c r="P2974">
        <v>10.09</v>
      </c>
      <c r="Q2974">
        <v>9.6999999999999993</v>
      </c>
      <c r="R2974">
        <v>10.5</v>
      </c>
      <c r="S2974">
        <v>9.7200000000000006</v>
      </c>
      <c r="T2974">
        <v>10.82</v>
      </c>
      <c r="U2974">
        <v>10.32</v>
      </c>
      <c r="V2974">
        <v>10.15</v>
      </c>
      <c r="W2974">
        <v>10.89</v>
      </c>
      <c r="X2974">
        <v>10.45</v>
      </c>
      <c r="Y2974">
        <v>10.15</v>
      </c>
      <c r="Z2974">
        <v>10.199999999999999</v>
      </c>
      <c r="AA2974">
        <v>10.220000000000001</v>
      </c>
      <c r="AB2974">
        <v>10.37</v>
      </c>
      <c r="AC2974">
        <v>10.16</v>
      </c>
      <c r="AD2974">
        <v>10.39</v>
      </c>
      <c r="AE2974">
        <v>9.57</v>
      </c>
    </row>
    <row r="2975" spans="1:31">
      <c r="A2975" t="s">
        <v>31</v>
      </c>
      <c r="B2975" t="s">
        <v>5955</v>
      </c>
      <c r="C2975" t="s">
        <v>5956</v>
      </c>
      <c r="D2975" t="s">
        <v>86</v>
      </c>
      <c r="E2975">
        <v>12.38</v>
      </c>
      <c r="F2975">
        <v>10.8</v>
      </c>
      <c r="G2975">
        <v>11.58</v>
      </c>
      <c r="H2975">
        <v>10.84</v>
      </c>
      <c r="I2975">
        <v>11.93</v>
      </c>
      <c r="J2975">
        <v>11.34</v>
      </c>
      <c r="K2975">
        <v>11.18</v>
      </c>
      <c r="L2975">
        <v>11.49</v>
      </c>
      <c r="M2975">
        <v>11.41</v>
      </c>
      <c r="N2975">
        <v>11.04</v>
      </c>
      <c r="O2975">
        <v>11.11</v>
      </c>
      <c r="P2975">
        <v>11.31</v>
      </c>
      <c r="Q2975">
        <v>11.09</v>
      </c>
      <c r="R2975">
        <v>11.44</v>
      </c>
      <c r="S2975">
        <v>11.01</v>
      </c>
      <c r="T2975">
        <v>12.03</v>
      </c>
      <c r="U2975">
        <v>11.81</v>
      </c>
      <c r="V2975">
        <v>11.25</v>
      </c>
      <c r="W2975">
        <v>11.97</v>
      </c>
      <c r="X2975">
        <v>11.54</v>
      </c>
      <c r="Y2975">
        <v>11.05</v>
      </c>
      <c r="Z2975">
        <v>11.49</v>
      </c>
      <c r="AA2975">
        <v>11.49</v>
      </c>
      <c r="AB2975">
        <v>11.45</v>
      </c>
      <c r="AC2975">
        <v>11.44</v>
      </c>
      <c r="AD2975">
        <v>11.56</v>
      </c>
      <c r="AE2975">
        <v>10.86</v>
      </c>
    </row>
    <row r="2976" spans="1:31">
      <c r="A2976" t="s">
        <v>31</v>
      </c>
      <c r="B2976" t="s">
        <v>5957</v>
      </c>
      <c r="C2976" t="s">
        <v>5958</v>
      </c>
      <c r="D2976" t="s">
        <v>86</v>
      </c>
      <c r="E2976">
        <v>11.66</v>
      </c>
      <c r="F2976">
        <v>10.36</v>
      </c>
      <c r="G2976">
        <v>11.3</v>
      </c>
      <c r="H2976">
        <v>10.29</v>
      </c>
      <c r="I2976">
        <v>11.72</v>
      </c>
      <c r="J2976">
        <v>10.73</v>
      </c>
      <c r="K2976">
        <v>10.63</v>
      </c>
      <c r="L2976">
        <v>11.03</v>
      </c>
      <c r="M2976">
        <v>11.1</v>
      </c>
      <c r="N2976">
        <v>10.65</v>
      </c>
      <c r="O2976">
        <v>10.6</v>
      </c>
      <c r="P2976">
        <v>10.87</v>
      </c>
      <c r="Q2976">
        <v>10.47</v>
      </c>
      <c r="R2976">
        <v>11.24</v>
      </c>
      <c r="S2976">
        <v>10.44</v>
      </c>
      <c r="T2976">
        <v>11.49</v>
      </c>
      <c r="U2976">
        <v>11.02</v>
      </c>
      <c r="V2976">
        <v>10.81</v>
      </c>
      <c r="W2976">
        <v>11.52</v>
      </c>
      <c r="X2976">
        <v>11.15</v>
      </c>
      <c r="Y2976">
        <v>10.87</v>
      </c>
      <c r="Z2976">
        <v>10.93</v>
      </c>
      <c r="AA2976">
        <v>11.01</v>
      </c>
      <c r="AB2976">
        <v>11.2</v>
      </c>
      <c r="AC2976">
        <v>10.87</v>
      </c>
      <c r="AD2976">
        <v>11.05</v>
      </c>
      <c r="AE2976">
        <v>10.33</v>
      </c>
    </row>
    <row r="2977" spans="1:31">
      <c r="A2977" t="s">
        <v>31</v>
      </c>
      <c r="B2977" t="s">
        <v>5959</v>
      </c>
      <c r="C2977" t="s">
        <v>5960</v>
      </c>
      <c r="D2977" t="s">
        <v>86</v>
      </c>
      <c r="E2977">
        <v>13.11</v>
      </c>
      <c r="F2977">
        <v>11.56</v>
      </c>
      <c r="G2977">
        <v>12.27</v>
      </c>
      <c r="H2977">
        <v>11.6</v>
      </c>
      <c r="I2977">
        <v>12.79</v>
      </c>
      <c r="J2977">
        <v>12.08</v>
      </c>
      <c r="K2977">
        <v>11.91</v>
      </c>
      <c r="L2977">
        <v>12.16</v>
      </c>
      <c r="M2977">
        <v>12.1</v>
      </c>
      <c r="N2977">
        <v>11.79</v>
      </c>
      <c r="O2977">
        <v>11.85</v>
      </c>
      <c r="P2977">
        <v>12.09</v>
      </c>
      <c r="Q2977">
        <v>11.86</v>
      </c>
      <c r="R2977">
        <v>12.18</v>
      </c>
      <c r="S2977">
        <v>11.73</v>
      </c>
      <c r="T2977">
        <v>12.7</v>
      </c>
      <c r="U2977">
        <v>12.51</v>
      </c>
      <c r="V2977">
        <v>11.91</v>
      </c>
      <c r="W2977">
        <v>12.6</v>
      </c>
      <c r="X2977">
        <v>12.24</v>
      </c>
      <c r="Y2977">
        <v>11.77</v>
      </c>
      <c r="Z2977">
        <v>12.22</v>
      </c>
      <c r="AA2977">
        <v>12.28</v>
      </c>
      <c r="AB2977">
        <v>12.28</v>
      </c>
      <c r="AC2977">
        <v>12.15</v>
      </c>
      <c r="AD2977">
        <v>12.22</v>
      </c>
      <c r="AE2977">
        <v>11.62</v>
      </c>
    </row>
    <row r="2978" spans="1:31">
      <c r="A2978" t="s">
        <v>31</v>
      </c>
      <c r="B2978" t="s">
        <v>5961</v>
      </c>
      <c r="C2978" t="s">
        <v>5962</v>
      </c>
      <c r="D2978" t="s">
        <v>86</v>
      </c>
      <c r="E2978">
        <v>6.89</v>
      </c>
      <c r="F2978">
        <v>6.26</v>
      </c>
      <c r="G2978">
        <v>6.89</v>
      </c>
      <c r="H2978">
        <v>6.04</v>
      </c>
      <c r="I2978">
        <v>8.1</v>
      </c>
      <c r="J2978">
        <v>6.58</v>
      </c>
      <c r="K2978">
        <v>6.46</v>
      </c>
      <c r="L2978">
        <v>6.99</v>
      </c>
      <c r="M2978">
        <v>6.82</v>
      </c>
      <c r="N2978">
        <v>6.21</v>
      </c>
      <c r="O2978">
        <v>6.57</v>
      </c>
      <c r="P2978">
        <v>6.84</v>
      </c>
      <c r="Q2978">
        <v>6.21</v>
      </c>
      <c r="R2978">
        <v>6.64</v>
      </c>
      <c r="S2978">
        <v>6.33</v>
      </c>
      <c r="T2978">
        <v>7.28</v>
      </c>
      <c r="U2978">
        <v>6.75</v>
      </c>
      <c r="V2978">
        <v>7.12</v>
      </c>
      <c r="W2978">
        <v>7.51</v>
      </c>
      <c r="X2978">
        <v>6.85</v>
      </c>
      <c r="Y2978">
        <v>6.79</v>
      </c>
      <c r="Z2978">
        <v>6.65</v>
      </c>
      <c r="AA2978">
        <v>7.52</v>
      </c>
      <c r="AB2978">
        <v>7.51</v>
      </c>
      <c r="AC2978">
        <v>6.66</v>
      </c>
      <c r="AD2978">
        <v>7.28</v>
      </c>
      <c r="AE2978">
        <v>6.08</v>
      </c>
    </row>
    <row r="2979" spans="1:31">
      <c r="A2979" t="s">
        <v>31</v>
      </c>
      <c r="B2979" t="s">
        <v>5963</v>
      </c>
      <c r="C2979" t="s">
        <v>5964</v>
      </c>
      <c r="D2979" t="s">
        <v>86</v>
      </c>
      <c r="E2979">
        <v>5.99</v>
      </c>
      <c r="F2979">
        <v>5.43</v>
      </c>
      <c r="G2979">
        <v>5.94</v>
      </c>
      <c r="H2979">
        <v>5.25</v>
      </c>
      <c r="I2979">
        <v>6.95</v>
      </c>
      <c r="J2979">
        <v>5.7</v>
      </c>
      <c r="K2979">
        <v>5.59</v>
      </c>
      <c r="L2979">
        <v>6</v>
      </c>
      <c r="M2979">
        <v>5.88</v>
      </c>
      <c r="N2979">
        <v>5.39</v>
      </c>
      <c r="O2979">
        <v>5.69</v>
      </c>
      <c r="P2979">
        <v>5.9</v>
      </c>
      <c r="Q2979">
        <v>5.39</v>
      </c>
      <c r="R2979">
        <v>5.76</v>
      </c>
      <c r="S2979">
        <v>5.49</v>
      </c>
      <c r="T2979">
        <v>6.27</v>
      </c>
      <c r="U2979">
        <v>5.83</v>
      </c>
      <c r="V2979">
        <v>6.11</v>
      </c>
      <c r="W2979">
        <v>6.43</v>
      </c>
      <c r="X2979">
        <v>5.91</v>
      </c>
      <c r="Y2979">
        <v>5.87</v>
      </c>
      <c r="Z2979">
        <v>5.76</v>
      </c>
      <c r="AA2979">
        <v>6.45</v>
      </c>
      <c r="AB2979">
        <v>6.45</v>
      </c>
      <c r="AC2979">
        <v>5.76</v>
      </c>
      <c r="AD2979">
        <v>6.25</v>
      </c>
      <c r="AE2979">
        <v>5.28</v>
      </c>
    </row>
    <row r="2980" spans="1:31">
      <c r="A2980" t="s">
        <v>31</v>
      </c>
      <c r="B2980" t="s">
        <v>5965</v>
      </c>
      <c r="C2980" t="s">
        <v>5966</v>
      </c>
      <c r="D2980" t="s">
        <v>86</v>
      </c>
      <c r="E2980">
        <v>5.86</v>
      </c>
      <c r="F2980">
        <v>5.34</v>
      </c>
      <c r="G2980">
        <v>5.78</v>
      </c>
      <c r="H2980">
        <v>5.19</v>
      </c>
      <c r="I2980">
        <v>6.76</v>
      </c>
      <c r="J2980">
        <v>5.59</v>
      </c>
      <c r="K2980">
        <v>5.47</v>
      </c>
      <c r="L2980">
        <v>5.82</v>
      </c>
      <c r="M2980">
        <v>5.73</v>
      </c>
      <c r="N2980">
        <v>5.31</v>
      </c>
      <c r="O2980">
        <v>5.56</v>
      </c>
      <c r="P2980">
        <v>5.77</v>
      </c>
      <c r="Q2980">
        <v>5.33</v>
      </c>
      <c r="R2980">
        <v>5.63</v>
      </c>
      <c r="S2980">
        <v>5.39</v>
      </c>
      <c r="T2980">
        <v>6.06</v>
      </c>
      <c r="U2980">
        <v>5.69</v>
      </c>
      <c r="V2980">
        <v>5.9</v>
      </c>
      <c r="W2980">
        <v>6.18</v>
      </c>
      <c r="X2980">
        <v>5.75</v>
      </c>
      <c r="Y2980">
        <v>5.73</v>
      </c>
      <c r="Z2980">
        <v>5.62</v>
      </c>
      <c r="AA2980">
        <v>6.28</v>
      </c>
      <c r="AB2980">
        <v>6.31</v>
      </c>
      <c r="AC2980">
        <v>5.63</v>
      </c>
      <c r="AD2980">
        <v>6.03</v>
      </c>
      <c r="AE2980">
        <v>5.21</v>
      </c>
    </row>
    <row r="2981" spans="1:31">
      <c r="A2981" t="s">
        <v>31</v>
      </c>
      <c r="B2981" t="s">
        <v>5967</v>
      </c>
      <c r="C2981" t="s">
        <v>5968</v>
      </c>
      <c r="D2981" t="s">
        <v>86</v>
      </c>
      <c r="E2981">
        <v>3.69</v>
      </c>
      <c r="F2981">
        <v>3.35</v>
      </c>
      <c r="G2981">
        <v>3.61</v>
      </c>
      <c r="H2981">
        <v>3.26</v>
      </c>
      <c r="I2981">
        <v>4.21</v>
      </c>
      <c r="J2981">
        <v>3.51</v>
      </c>
      <c r="K2981">
        <v>3.44</v>
      </c>
      <c r="L2981">
        <v>3.64</v>
      </c>
      <c r="M2981">
        <v>3.59</v>
      </c>
      <c r="N2981">
        <v>3.32</v>
      </c>
      <c r="O2981">
        <v>3.48</v>
      </c>
      <c r="P2981">
        <v>3.6</v>
      </c>
      <c r="Q2981">
        <v>3.35</v>
      </c>
      <c r="R2981">
        <v>3.53</v>
      </c>
      <c r="S2981">
        <v>3.38</v>
      </c>
      <c r="T2981">
        <v>3.79</v>
      </c>
      <c r="U2981">
        <v>3.56</v>
      </c>
      <c r="V2981">
        <v>3.69</v>
      </c>
      <c r="W2981">
        <v>3.86</v>
      </c>
      <c r="X2981">
        <v>3.61</v>
      </c>
      <c r="Y2981">
        <v>3.59</v>
      </c>
      <c r="Z2981">
        <v>3.53</v>
      </c>
      <c r="AA2981">
        <v>3.91</v>
      </c>
      <c r="AB2981">
        <v>3.93</v>
      </c>
      <c r="AC2981">
        <v>3.53</v>
      </c>
      <c r="AD2981">
        <v>3.78</v>
      </c>
      <c r="AE2981">
        <v>3.27</v>
      </c>
    </row>
    <row r="2982" spans="1:31">
      <c r="A2982" t="s">
        <v>31</v>
      </c>
      <c r="B2982" t="s">
        <v>5969</v>
      </c>
      <c r="C2982" t="s">
        <v>5970</v>
      </c>
      <c r="D2982" t="s">
        <v>86</v>
      </c>
      <c r="E2982">
        <v>5.0599999999999996</v>
      </c>
      <c r="F2982">
        <v>4.7699999999999996</v>
      </c>
      <c r="G2982">
        <v>4.8899999999999997</v>
      </c>
      <c r="H2982">
        <v>4.6900000000000004</v>
      </c>
      <c r="I2982">
        <v>5.83</v>
      </c>
      <c r="J2982">
        <v>4.88</v>
      </c>
      <c r="K2982">
        <v>4.8099999999999996</v>
      </c>
      <c r="L2982">
        <v>4.8899999999999997</v>
      </c>
      <c r="M2982">
        <v>4.8899999999999997</v>
      </c>
      <c r="N2982">
        <v>4.74</v>
      </c>
      <c r="O2982">
        <v>4.8600000000000003</v>
      </c>
      <c r="P2982">
        <v>5.03</v>
      </c>
      <c r="Q2982">
        <v>4.78</v>
      </c>
      <c r="R2982">
        <v>4.9000000000000004</v>
      </c>
      <c r="S2982">
        <v>4.76</v>
      </c>
      <c r="T2982">
        <v>5.04</v>
      </c>
      <c r="U2982">
        <v>4.8899999999999997</v>
      </c>
      <c r="V2982">
        <v>4.92</v>
      </c>
      <c r="W2982">
        <v>5.05</v>
      </c>
      <c r="X2982">
        <v>4.92</v>
      </c>
      <c r="Y2982">
        <v>4.93</v>
      </c>
      <c r="Z2982">
        <v>4.88</v>
      </c>
      <c r="AA2982">
        <v>5.4</v>
      </c>
      <c r="AB2982">
        <v>5.52</v>
      </c>
      <c r="AC2982">
        <v>4.87</v>
      </c>
      <c r="AD2982">
        <v>4.9800000000000004</v>
      </c>
      <c r="AE2982">
        <v>4.71</v>
      </c>
    </row>
    <row r="2983" spans="1:31">
      <c r="A2983" t="s">
        <v>31</v>
      </c>
      <c r="B2983" t="s">
        <v>5971</v>
      </c>
      <c r="C2983" t="s">
        <v>5972</v>
      </c>
      <c r="D2983" t="s">
        <v>86</v>
      </c>
      <c r="E2983">
        <v>15.74</v>
      </c>
      <c r="F2983">
        <v>13.96</v>
      </c>
      <c r="G2983">
        <v>15.48</v>
      </c>
      <c r="H2983">
        <v>13.73</v>
      </c>
      <c r="I2983">
        <v>16.66</v>
      </c>
      <c r="J2983">
        <v>14.6</v>
      </c>
      <c r="K2983">
        <v>14.42</v>
      </c>
      <c r="L2983">
        <v>15.33</v>
      </c>
      <c r="M2983">
        <v>15.21</v>
      </c>
      <c r="N2983">
        <v>14.23</v>
      </c>
      <c r="O2983">
        <v>14.5</v>
      </c>
      <c r="P2983">
        <v>14.93</v>
      </c>
      <c r="Q2983">
        <v>14.03</v>
      </c>
      <c r="R2983">
        <v>15.15</v>
      </c>
      <c r="S2983">
        <v>14.14</v>
      </c>
      <c r="T2983">
        <v>15.99</v>
      </c>
      <c r="U2983">
        <v>15.07</v>
      </c>
      <c r="V2983">
        <v>15.21</v>
      </c>
      <c r="W2983">
        <v>16.27</v>
      </c>
      <c r="X2983">
        <v>15.28</v>
      </c>
      <c r="Y2983">
        <v>14.92</v>
      </c>
      <c r="Z2983">
        <v>14.87</v>
      </c>
      <c r="AA2983">
        <v>15.58</v>
      </c>
      <c r="AB2983">
        <v>15.71</v>
      </c>
      <c r="AC2983">
        <v>14.85</v>
      </c>
      <c r="AD2983">
        <v>15.57</v>
      </c>
      <c r="AE2983">
        <v>13.81</v>
      </c>
    </row>
    <row r="2984" spans="1:31">
      <c r="A2984" t="s">
        <v>31</v>
      </c>
      <c r="B2984" t="s">
        <v>5973</v>
      </c>
      <c r="C2984" t="s">
        <v>5974</v>
      </c>
      <c r="D2984" t="s">
        <v>86</v>
      </c>
      <c r="E2984">
        <v>14.84</v>
      </c>
      <c r="F2984">
        <v>13.13</v>
      </c>
      <c r="G2984">
        <v>14.53</v>
      </c>
      <c r="H2984">
        <v>12.94</v>
      </c>
      <c r="I2984">
        <v>15.51</v>
      </c>
      <c r="J2984">
        <v>13.72</v>
      </c>
      <c r="K2984">
        <v>13.55</v>
      </c>
      <c r="L2984">
        <v>14.34</v>
      </c>
      <c r="M2984">
        <v>14.27</v>
      </c>
      <c r="N2984">
        <v>13.41</v>
      </c>
      <c r="O2984">
        <v>13.62</v>
      </c>
      <c r="P2984">
        <v>13.99</v>
      </c>
      <c r="Q2984">
        <v>13.21</v>
      </c>
      <c r="R2984">
        <v>14.27</v>
      </c>
      <c r="S2984">
        <v>13.3</v>
      </c>
      <c r="T2984">
        <v>14.98</v>
      </c>
      <c r="U2984">
        <v>14.15</v>
      </c>
      <c r="V2984">
        <v>14.2</v>
      </c>
      <c r="W2984">
        <v>15.19</v>
      </c>
      <c r="X2984">
        <v>14.34</v>
      </c>
      <c r="Y2984">
        <v>14</v>
      </c>
      <c r="Z2984">
        <v>13.98</v>
      </c>
      <c r="AA2984">
        <v>14.51</v>
      </c>
      <c r="AB2984">
        <v>14.65</v>
      </c>
      <c r="AC2984">
        <v>13.95</v>
      </c>
      <c r="AD2984">
        <v>14.54</v>
      </c>
      <c r="AE2984">
        <v>13.01</v>
      </c>
    </row>
    <row r="2985" spans="1:31">
      <c r="A2985" t="s">
        <v>31</v>
      </c>
      <c r="B2985" t="s">
        <v>5975</v>
      </c>
      <c r="C2985" t="s">
        <v>5976</v>
      </c>
      <c r="D2985" t="s">
        <v>86</v>
      </c>
      <c r="E2985">
        <v>14.71</v>
      </c>
      <c r="F2985">
        <v>13.04</v>
      </c>
      <c r="G2985">
        <v>14.37</v>
      </c>
      <c r="H2985">
        <v>12.88</v>
      </c>
      <c r="I2985">
        <v>15.32</v>
      </c>
      <c r="J2985">
        <v>13.61</v>
      </c>
      <c r="K2985">
        <v>13.43</v>
      </c>
      <c r="L2985">
        <v>14.16</v>
      </c>
      <c r="M2985">
        <v>14.12</v>
      </c>
      <c r="N2985">
        <v>13.33</v>
      </c>
      <c r="O2985">
        <v>13.49</v>
      </c>
      <c r="P2985">
        <v>13.86</v>
      </c>
      <c r="Q2985">
        <v>13.15</v>
      </c>
      <c r="R2985">
        <v>14.14</v>
      </c>
      <c r="S2985">
        <v>13.2</v>
      </c>
      <c r="T2985">
        <v>14.77</v>
      </c>
      <c r="U2985">
        <v>14.01</v>
      </c>
      <c r="V2985">
        <v>13.99</v>
      </c>
      <c r="W2985">
        <v>14.94</v>
      </c>
      <c r="X2985">
        <v>14.18</v>
      </c>
      <c r="Y2985">
        <v>13.86</v>
      </c>
      <c r="Z2985">
        <v>13.84</v>
      </c>
      <c r="AA2985">
        <v>14.34</v>
      </c>
      <c r="AB2985">
        <v>14.51</v>
      </c>
      <c r="AC2985">
        <v>13.82</v>
      </c>
      <c r="AD2985">
        <v>14.32</v>
      </c>
      <c r="AE2985">
        <v>12.94</v>
      </c>
    </row>
    <row r="2986" spans="1:31">
      <c r="A2986" t="s">
        <v>31</v>
      </c>
      <c r="B2986" t="s">
        <v>5977</v>
      </c>
      <c r="C2986" t="s">
        <v>5978</v>
      </c>
      <c r="D2986" t="s">
        <v>86</v>
      </c>
      <c r="E2986">
        <v>12.54</v>
      </c>
      <c r="F2986">
        <v>11.05</v>
      </c>
      <c r="G2986">
        <v>12.2</v>
      </c>
      <c r="H2986">
        <v>10.95</v>
      </c>
      <c r="I2986">
        <v>12.77</v>
      </c>
      <c r="J2986">
        <v>11.53</v>
      </c>
      <c r="K2986">
        <v>11.4</v>
      </c>
      <c r="L2986">
        <v>11.98</v>
      </c>
      <c r="M2986">
        <v>11.98</v>
      </c>
      <c r="N2986">
        <v>11.34</v>
      </c>
      <c r="O2986">
        <v>11.41</v>
      </c>
      <c r="P2986">
        <v>11.69</v>
      </c>
      <c r="Q2986">
        <v>11.17</v>
      </c>
      <c r="R2986">
        <v>12.04</v>
      </c>
      <c r="S2986">
        <v>11.19</v>
      </c>
      <c r="T2986">
        <v>12.5</v>
      </c>
      <c r="U2986">
        <v>11.88</v>
      </c>
      <c r="V2986">
        <v>11.78</v>
      </c>
      <c r="W2986">
        <v>12.62</v>
      </c>
      <c r="X2986">
        <v>12.04</v>
      </c>
      <c r="Y2986">
        <v>11.72</v>
      </c>
      <c r="Z2986">
        <v>11.75</v>
      </c>
      <c r="AA2986">
        <v>11.97</v>
      </c>
      <c r="AB2986">
        <v>12.13</v>
      </c>
      <c r="AC2986">
        <v>11.72</v>
      </c>
      <c r="AD2986">
        <v>12.07</v>
      </c>
      <c r="AE2986">
        <v>11</v>
      </c>
    </row>
    <row r="2987" spans="1:31">
      <c r="A2987" t="s">
        <v>31</v>
      </c>
      <c r="B2987" t="s">
        <v>5979</v>
      </c>
      <c r="C2987" t="s">
        <v>5980</v>
      </c>
      <c r="D2987" t="s">
        <v>86</v>
      </c>
      <c r="E2987">
        <v>13.91</v>
      </c>
      <c r="F2987">
        <v>12.47</v>
      </c>
      <c r="G2987">
        <v>13.48</v>
      </c>
      <c r="H2987">
        <v>12.38</v>
      </c>
      <c r="I2987">
        <v>14.39</v>
      </c>
      <c r="J2987">
        <v>12.9</v>
      </c>
      <c r="K2987">
        <v>12.77</v>
      </c>
      <c r="L2987">
        <v>13.23</v>
      </c>
      <c r="M2987">
        <v>13.28</v>
      </c>
      <c r="N2987">
        <v>12.76</v>
      </c>
      <c r="O2987">
        <v>12.79</v>
      </c>
      <c r="P2987">
        <v>13.12</v>
      </c>
      <c r="Q2987">
        <v>12.6</v>
      </c>
      <c r="R2987">
        <v>13.41</v>
      </c>
      <c r="S2987">
        <v>12.57</v>
      </c>
      <c r="T2987">
        <v>13.75</v>
      </c>
      <c r="U2987">
        <v>13.21</v>
      </c>
      <c r="V2987">
        <v>13.01</v>
      </c>
      <c r="W2987">
        <v>13.81</v>
      </c>
      <c r="X2987">
        <v>13.35</v>
      </c>
      <c r="Y2987">
        <v>13.06</v>
      </c>
      <c r="Z2987">
        <v>13.1</v>
      </c>
      <c r="AA2987">
        <v>13.46</v>
      </c>
      <c r="AB2987">
        <v>13.72</v>
      </c>
      <c r="AC2987">
        <v>13.06</v>
      </c>
      <c r="AD2987">
        <v>13.27</v>
      </c>
      <c r="AE2987">
        <v>12.44</v>
      </c>
    </row>
    <row r="2988" spans="1:31">
      <c r="A2988" t="s">
        <v>31</v>
      </c>
      <c r="B2988" t="s">
        <v>5981</v>
      </c>
      <c r="C2988" t="s">
        <v>5982</v>
      </c>
      <c r="D2988" t="s">
        <v>86</v>
      </c>
      <c r="E2988">
        <v>17.760000000000002</v>
      </c>
      <c r="F2988">
        <v>15.68</v>
      </c>
      <c r="G2988">
        <v>16.97</v>
      </c>
      <c r="H2988">
        <v>15.53</v>
      </c>
      <c r="I2988">
        <v>18.23</v>
      </c>
      <c r="J2988">
        <v>16.48</v>
      </c>
      <c r="K2988">
        <v>16.22</v>
      </c>
      <c r="L2988">
        <v>16.98</v>
      </c>
      <c r="M2988">
        <v>16.739999999999998</v>
      </c>
      <c r="N2988">
        <v>15.88</v>
      </c>
      <c r="O2988">
        <v>16.239999999999998</v>
      </c>
      <c r="P2988">
        <v>16.66</v>
      </c>
      <c r="Q2988">
        <v>15.93</v>
      </c>
      <c r="R2988">
        <v>16.63</v>
      </c>
      <c r="S2988">
        <v>15.94</v>
      </c>
      <c r="T2988">
        <v>17.739999999999998</v>
      </c>
      <c r="U2988">
        <v>17.100000000000001</v>
      </c>
      <c r="V2988">
        <v>16.809999999999999</v>
      </c>
      <c r="W2988">
        <v>17.87</v>
      </c>
      <c r="X2988">
        <v>16.91</v>
      </c>
      <c r="Y2988">
        <v>16.34</v>
      </c>
      <c r="Z2988">
        <v>16.690000000000001</v>
      </c>
      <c r="AA2988">
        <v>17.34</v>
      </c>
      <c r="AB2988">
        <v>17.29</v>
      </c>
      <c r="AC2988">
        <v>16.64</v>
      </c>
      <c r="AD2988">
        <v>17.260000000000002</v>
      </c>
      <c r="AE2988">
        <v>15.6</v>
      </c>
    </row>
    <row r="2989" spans="1:31">
      <c r="A2989" t="s">
        <v>31</v>
      </c>
      <c r="B2989" t="s">
        <v>5983</v>
      </c>
      <c r="C2989" t="s">
        <v>5984</v>
      </c>
      <c r="D2989" t="s">
        <v>86</v>
      </c>
      <c r="E2989">
        <v>15.36</v>
      </c>
      <c r="F2989">
        <v>13.58</v>
      </c>
      <c r="G2989">
        <v>15.02</v>
      </c>
      <c r="H2989">
        <v>13.39</v>
      </c>
      <c r="I2989">
        <v>15.97</v>
      </c>
      <c r="J2989">
        <v>14.2</v>
      </c>
      <c r="K2989">
        <v>14.02</v>
      </c>
      <c r="L2989">
        <v>14.8</v>
      </c>
      <c r="M2989">
        <v>14.76</v>
      </c>
      <c r="N2989">
        <v>13.88</v>
      </c>
      <c r="O2989">
        <v>14.06</v>
      </c>
      <c r="P2989">
        <v>14.45</v>
      </c>
      <c r="Q2989">
        <v>13.67</v>
      </c>
      <c r="R2989">
        <v>14.78</v>
      </c>
      <c r="S2989">
        <v>13.76</v>
      </c>
      <c r="T2989">
        <v>15.48</v>
      </c>
      <c r="U2989">
        <v>14.63</v>
      </c>
      <c r="V2989">
        <v>14.66</v>
      </c>
      <c r="W2989">
        <v>15.67</v>
      </c>
      <c r="X2989">
        <v>14.83</v>
      </c>
      <c r="Y2989">
        <v>14.47</v>
      </c>
      <c r="Z2989">
        <v>14.46</v>
      </c>
      <c r="AA2989">
        <v>14.96</v>
      </c>
      <c r="AB2989">
        <v>15.11</v>
      </c>
      <c r="AC2989">
        <v>14.42</v>
      </c>
      <c r="AD2989">
        <v>15.02</v>
      </c>
      <c r="AE2989">
        <v>13.46</v>
      </c>
    </row>
    <row r="2990" spans="1:31">
      <c r="A2990" t="s">
        <v>31</v>
      </c>
      <c r="B2990" t="s">
        <v>5985</v>
      </c>
      <c r="C2990" t="s">
        <v>5986</v>
      </c>
      <c r="D2990" t="s">
        <v>86</v>
      </c>
      <c r="E2990">
        <v>16.86</v>
      </c>
      <c r="F2990">
        <v>14.85</v>
      </c>
      <c r="G2990">
        <v>16.02</v>
      </c>
      <c r="H2990">
        <v>14.74</v>
      </c>
      <c r="I2990">
        <v>17.079999999999998</v>
      </c>
      <c r="J2990">
        <v>15.6</v>
      </c>
      <c r="K2990">
        <v>15.35</v>
      </c>
      <c r="L2990">
        <v>15.99</v>
      </c>
      <c r="M2990">
        <v>15.8</v>
      </c>
      <c r="N2990">
        <v>15.06</v>
      </c>
      <c r="O2990">
        <v>15.36</v>
      </c>
      <c r="P2990">
        <v>15.72</v>
      </c>
      <c r="Q2990">
        <v>15.11</v>
      </c>
      <c r="R2990">
        <v>15.75</v>
      </c>
      <c r="S2990">
        <v>15.1</v>
      </c>
      <c r="T2990">
        <v>16.73</v>
      </c>
      <c r="U2990">
        <v>16.18</v>
      </c>
      <c r="V2990">
        <v>15.8</v>
      </c>
      <c r="W2990">
        <v>16.79</v>
      </c>
      <c r="X2990">
        <v>15.97</v>
      </c>
      <c r="Y2990">
        <v>15.42</v>
      </c>
      <c r="Z2990">
        <v>15.8</v>
      </c>
      <c r="AA2990">
        <v>16.27</v>
      </c>
      <c r="AB2990">
        <v>16.23</v>
      </c>
      <c r="AC2990">
        <v>15.74</v>
      </c>
      <c r="AD2990">
        <v>16.23</v>
      </c>
      <c r="AE2990">
        <v>14.8</v>
      </c>
    </row>
    <row r="2991" spans="1:31">
      <c r="A2991" t="s">
        <v>31</v>
      </c>
      <c r="B2991" t="s">
        <v>5987</v>
      </c>
      <c r="C2991" t="s">
        <v>5988</v>
      </c>
      <c r="D2991" t="s">
        <v>86</v>
      </c>
      <c r="E2991">
        <v>15.23</v>
      </c>
      <c r="F2991">
        <v>13.49</v>
      </c>
      <c r="G2991">
        <v>14.86</v>
      </c>
      <c r="H2991">
        <v>13.33</v>
      </c>
      <c r="I2991">
        <v>15.78</v>
      </c>
      <c r="J2991">
        <v>14.09</v>
      </c>
      <c r="K2991">
        <v>13.9</v>
      </c>
      <c r="L2991">
        <v>14.62</v>
      </c>
      <c r="M2991">
        <v>14.61</v>
      </c>
      <c r="N2991">
        <v>13.8</v>
      </c>
      <c r="O2991">
        <v>13.93</v>
      </c>
      <c r="P2991">
        <v>14.32</v>
      </c>
      <c r="Q2991">
        <v>13.61</v>
      </c>
      <c r="R2991">
        <v>14.65</v>
      </c>
      <c r="S2991">
        <v>13.66</v>
      </c>
      <c r="T2991">
        <v>15.27</v>
      </c>
      <c r="U2991">
        <v>14.49</v>
      </c>
      <c r="V2991">
        <v>14.45</v>
      </c>
      <c r="W2991">
        <v>15.42</v>
      </c>
      <c r="X2991">
        <v>14.67</v>
      </c>
      <c r="Y2991">
        <v>14.33</v>
      </c>
      <c r="Z2991">
        <v>14.32</v>
      </c>
      <c r="AA2991">
        <v>14.79</v>
      </c>
      <c r="AB2991">
        <v>14.97</v>
      </c>
      <c r="AC2991">
        <v>14.29</v>
      </c>
      <c r="AD2991">
        <v>14.8</v>
      </c>
      <c r="AE2991">
        <v>13.39</v>
      </c>
    </row>
    <row r="2992" spans="1:31">
      <c r="A2992" t="s">
        <v>31</v>
      </c>
      <c r="B2992" t="s">
        <v>5989</v>
      </c>
      <c r="C2992" t="s">
        <v>5990</v>
      </c>
      <c r="D2992" t="s">
        <v>86</v>
      </c>
      <c r="E2992">
        <v>16.73</v>
      </c>
      <c r="F2992">
        <v>14.76</v>
      </c>
      <c r="G2992">
        <v>15.86</v>
      </c>
      <c r="H2992">
        <v>14.68</v>
      </c>
      <c r="I2992">
        <v>16.89</v>
      </c>
      <c r="J2992">
        <v>15.49</v>
      </c>
      <c r="K2992">
        <v>15.23</v>
      </c>
      <c r="L2992">
        <v>15.81</v>
      </c>
      <c r="M2992">
        <v>15.65</v>
      </c>
      <c r="N2992">
        <v>14.98</v>
      </c>
      <c r="O2992">
        <v>15.23</v>
      </c>
      <c r="P2992">
        <v>15.59</v>
      </c>
      <c r="Q2992">
        <v>15.05</v>
      </c>
      <c r="R2992">
        <v>15.62</v>
      </c>
      <c r="S2992">
        <v>15</v>
      </c>
      <c r="T2992">
        <v>16.52</v>
      </c>
      <c r="U2992">
        <v>16.04</v>
      </c>
      <c r="V2992">
        <v>15.59</v>
      </c>
      <c r="W2992">
        <v>16.54</v>
      </c>
      <c r="X2992">
        <v>15.81</v>
      </c>
      <c r="Y2992">
        <v>15.28</v>
      </c>
      <c r="Z2992">
        <v>15.66</v>
      </c>
      <c r="AA2992">
        <v>16.100000000000001</v>
      </c>
      <c r="AB2992">
        <v>16.09</v>
      </c>
      <c r="AC2992">
        <v>15.61</v>
      </c>
      <c r="AD2992">
        <v>16.010000000000002</v>
      </c>
      <c r="AE2992">
        <v>14.73</v>
      </c>
    </row>
    <row r="2993" spans="1:31">
      <c r="A2993" t="s">
        <v>31</v>
      </c>
      <c r="B2993" t="s">
        <v>5991</v>
      </c>
      <c r="C2993" t="s">
        <v>5992</v>
      </c>
      <c r="D2993" t="s">
        <v>86</v>
      </c>
      <c r="E2993">
        <v>13.06</v>
      </c>
      <c r="F2993">
        <v>11.5</v>
      </c>
      <c r="G2993">
        <v>12.69</v>
      </c>
      <c r="H2993">
        <v>11.4</v>
      </c>
      <c r="I2993">
        <v>13.23</v>
      </c>
      <c r="J2993">
        <v>12.01</v>
      </c>
      <c r="K2993">
        <v>11.87</v>
      </c>
      <c r="L2993">
        <v>12.44</v>
      </c>
      <c r="M2993">
        <v>12.47</v>
      </c>
      <c r="N2993">
        <v>11.81</v>
      </c>
      <c r="O2993">
        <v>11.85</v>
      </c>
      <c r="P2993">
        <v>12.15</v>
      </c>
      <c r="Q2993">
        <v>11.63</v>
      </c>
      <c r="R2993">
        <v>12.55</v>
      </c>
      <c r="S2993">
        <v>11.65</v>
      </c>
      <c r="T2993">
        <v>13</v>
      </c>
      <c r="U2993">
        <v>12.36</v>
      </c>
      <c r="V2993">
        <v>12.24</v>
      </c>
      <c r="W2993">
        <v>13.1</v>
      </c>
      <c r="X2993">
        <v>12.53</v>
      </c>
      <c r="Y2993">
        <v>12.19</v>
      </c>
      <c r="Z2993">
        <v>12.23</v>
      </c>
      <c r="AA2993">
        <v>12.42</v>
      </c>
      <c r="AB2993">
        <v>12.59</v>
      </c>
      <c r="AC2993">
        <v>12.19</v>
      </c>
      <c r="AD2993">
        <v>12.55</v>
      </c>
      <c r="AE2993">
        <v>11.45</v>
      </c>
    </row>
    <row r="2994" spans="1:31">
      <c r="A2994" t="s">
        <v>31</v>
      </c>
      <c r="B2994" t="s">
        <v>5993</v>
      </c>
      <c r="C2994" t="s">
        <v>5994</v>
      </c>
      <c r="D2994" t="s">
        <v>86</v>
      </c>
      <c r="E2994">
        <v>14.56</v>
      </c>
      <c r="F2994">
        <v>12.77</v>
      </c>
      <c r="G2994">
        <v>13.69</v>
      </c>
      <c r="H2994">
        <v>12.75</v>
      </c>
      <c r="I2994">
        <v>14.34</v>
      </c>
      <c r="J2994">
        <v>13.41</v>
      </c>
      <c r="K2994">
        <v>13.2</v>
      </c>
      <c r="L2994">
        <v>13.63</v>
      </c>
      <c r="M2994">
        <v>13.51</v>
      </c>
      <c r="N2994">
        <v>12.99</v>
      </c>
      <c r="O2994">
        <v>13.15</v>
      </c>
      <c r="P2994">
        <v>13.42</v>
      </c>
      <c r="Q2994">
        <v>13.07</v>
      </c>
      <c r="R2994">
        <v>13.52</v>
      </c>
      <c r="S2994">
        <v>12.99</v>
      </c>
      <c r="T2994">
        <v>14.25</v>
      </c>
      <c r="U2994">
        <v>13.91</v>
      </c>
      <c r="V2994">
        <v>13.38</v>
      </c>
      <c r="W2994">
        <v>14.22</v>
      </c>
      <c r="X2994">
        <v>13.67</v>
      </c>
      <c r="Y2994">
        <v>13.14</v>
      </c>
      <c r="Z2994">
        <v>13.57</v>
      </c>
      <c r="AA2994">
        <v>13.73</v>
      </c>
      <c r="AB2994">
        <v>13.71</v>
      </c>
      <c r="AC2994">
        <v>13.51</v>
      </c>
      <c r="AD2994">
        <v>13.76</v>
      </c>
      <c r="AE2994">
        <v>12.79</v>
      </c>
    </row>
    <row r="2995" spans="1:31">
      <c r="A2995" t="s">
        <v>31</v>
      </c>
      <c r="B2995" t="s">
        <v>5995</v>
      </c>
      <c r="C2995" t="s">
        <v>5996</v>
      </c>
      <c r="D2995" t="s">
        <v>86</v>
      </c>
      <c r="E2995">
        <v>14.43</v>
      </c>
      <c r="F2995">
        <v>12.92</v>
      </c>
      <c r="G2995">
        <v>13.97</v>
      </c>
      <c r="H2995">
        <v>12.83</v>
      </c>
      <c r="I2995">
        <v>14.85</v>
      </c>
      <c r="J2995">
        <v>13.38</v>
      </c>
      <c r="K2995">
        <v>13.24</v>
      </c>
      <c r="L2995">
        <v>13.69</v>
      </c>
      <c r="M2995">
        <v>13.77</v>
      </c>
      <c r="N2995">
        <v>13.23</v>
      </c>
      <c r="O2995">
        <v>13.23</v>
      </c>
      <c r="P2995">
        <v>13.58</v>
      </c>
      <c r="Q2995">
        <v>13.06</v>
      </c>
      <c r="R2995">
        <v>13.92</v>
      </c>
      <c r="S2995">
        <v>13.03</v>
      </c>
      <c r="T2995">
        <v>14.25</v>
      </c>
      <c r="U2995">
        <v>13.69</v>
      </c>
      <c r="V2995">
        <v>13.47</v>
      </c>
      <c r="W2995">
        <v>14.29</v>
      </c>
      <c r="X2995">
        <v>13.84</v>
      </c>
      <c r="Y2995">
        <v>13.53</v>
      </c>
      <c r="Z2995">
        <v>13.58</v>
      </c>
      <c r="AA2995">
        <v>13.91</v>
      </c>
      <c r="AB2995">
        <v>14.18</v>
      </c>
      <c r="AC2995">
        <v>13.53</v>
      </c>
      <c r="AD2995">
        <v>13.75</v>
      </c>
      <c r="AE2995">
        <v>12.89</v>
      </c>
    </row>
    <row r="2996" spans="1:31">
      <c r="A2996" t="s">
        <v>31</v>
      </c>
      <c r="B2996" t="s">
        <v>5997</v>
      </c>
      <c r="C2996" t="s">
        <v>5998</v>
      </c>
      <c r="D2996" t="s">
        <v>86</v>
      </c>
      <c r="E2996">
        <v>15.93</v>
      </c>
      <c r="F2996">
        <v>14.19</v>
      </c>
      <c r="G2996">
        <v>14.97</v>
      </c>
      <c r="H2996">
        <v>14.18</v>
      </c>
      <c r="I2996">
        <v>15.96</v>
      </c>
      <c r="J2996">
        <v>14.78</v>
      </c>
      <c r="K2996">
        <v>14.57</v>
      </c>
      <c r="L2996">
        <v>14.88</v>
      </c>
      <c r="M2996">
        <v>14.81</v>
      </c>
      <c r="N2996">
        <v>14.41</v>
      </c>
      <c r="O2996">
        <v>14.53</v>
      </c>
      <c r="P2996">
        <v>14.85</v>
      </c>
      <c r="Q2996">
        <v>14.5</v>
      </c>
      <c r="R2996">
        <v>14.89</v>
      </c>
      <c r="S2996">
        <v>14.37</v>
      </c>
      <c r="T2996">
        <v>15.5</v>
      </c>
      <c r="U2996">
        <v>15.24</v>
      </c>
      <c r="V2996">
        <v>14.61</v>
      </c>
      <c r="W2996">
        <v>15.41</v>
      </c>
      <c r="X2996">
        <v>14.98</v>
      </c>
      <c r="Y2996">
        <v>14.48</v>
      </c>
      <c r="Z2996">
        <v>14.92</v>
      </c>
      <c r="AA2996">
        <v>15.22</v>
      </c>
      <c r="AB2996">
        <v>15.3</v>
      </c>
      <c r="AC2996">
        <v>14.85</v>
      </c>
      <c r="AD2996">
        <v>14.96</v>
      </c>
      <c r="AE2996">
        <v>14.23</v>
      </c>
    </row>
    <row r="2997" spans="1:31">
      <c r="A2997" t="s">
        <v>31</v>
      </c>
      <c r="B2997" t="s">
        <v>5999</v>
      </c>
      <c r="C2997" t="s">
        <v>6000</v>
      </c>
      <c r="D2997" t="s">
        <v>86</v>
      </c>
      <c r="E2997">
        <v>67.959999999999994</v>
      </c>
      <c r="F2997">
        <v>61.12</v>
      </c>
      <c r="G2997">
        <v>76.900000000000006</v>
      </c>
      <c r="H2997">
        <v>57.83</v>
      </c>
      <c r="I2997">
        <v>74.33</v>
      </c>
      <c r="J2997">
        <v>68.349999999999994</v>
      </c>
      <c r="K2997">
        <v>73.77</v>
      </c>
      <c r="L2997">
        <v>71.64</v>
      </c>
      <c r="M2997">
        <v>65.66</v>
      </c>
      <c r="N2997">
        <v>59.49</v>
      </c>
      <c r="O2997">
        <v>65.98</v>
      </c>
      <c r="P2997">
        <v>71.040000000000006</v>
      </c>
      <c r="Q2997">
        <v>66.569999999999993</v>
      </c>
      <c r="R2997">
        <v>74.37</v>
      </c>
      <c r="S2997">
        <v>63.92</v>
      </c>
      <c r="T2997">
        <v>71.95</v>
      </c>
      <c r="U2997">
        <v>64.599999999999994</v>
      </c>
      <c r="V2997">
        <v>86.51</v>
      </c>
      <c r="W2997">
        <v>93.95</v>
      </c>
      <c r="X2997">
        <v>68.91</v>
      </c>
      <c r="Y2997">
        <v>77.41</v>
      </c>
      <c r="Z2997">
        <v>67.88</v>
      </c>
      <c r="AA2997">
        <v>74.53</v>
      </c>
      <c r="AB2997">
        <v>80.7</v>
      </c>
      <c r="AC2997">
        <v>64.52</v>
      </c>
      <c r="AD2997">
        <v>92.57</v>
      </c>
      <c r="AE2997">
        <v>62.46</v>
      </c>
    </row>
    <row r="2998" spans="1:31">
      <c r="A2998" t="s">
        <v>31</v>
      </c>
      <c r="B2998" t="s">
        <v>6001</v>
      </c>
      <c r="C2998" t="s">
        <v>6002</v>
      </c>
      <c r="D2998" t="s">
        <v>86</v>
      </c>
      <c r="E2998">
        <v>105.68</v>
      </c>
      <c r="F2998">
        <v>91.54</v>
      </c>
      <c r="G2998">
        <v>115.07</v>
      </c>
      <c r="H2998">
        <v>89.31</v>
      </c>
      <c r="I2998">
        <v>116.64</v>
      </c>
      <c r="J2998">
        <v>105.18</v>
      </c>
      <c r="K2998">
        <v>113.74</v>
      </c>
      <c r="L2998">
        <v>111.76</v>
      </c>
      <c r="M2998">
        <v>103.8</v>
      </c>
      <c r="N2998">
        <v>90.94</v>
      </c>
      <c r="O2998">
        <v>102.72</v>
      </c>
      <c r="P2998">
        <v>106.64</v>
      </c>
      <c r="Q2998">
        <v>100.42</v>
      </c>
      <c r="R2998">
        <v>112.33</v>
      </c>
      <c r="S2998">
        <v>96.64</v>
      </c>
      <c r="T2998">
        <v>108.17</v>
      </c>
      <c r="U2998">
        <v>97.97</v>
      </c>
      <c r="V2998">
        <v>131.88999999999999</v>
      </c>
      <c r="W2998">
        <v>142.36000000000001</v>
      </c>
      <c r="X2998">
        <v>102.73</v>
      </c>
      <c r="Y2998">
        <v>114.68</v>
      </c>
      <c r="Z2998">
        <v>108.18</v>
      </c>
      <c r="AA2998">
        <v>111.2</v>
      </c>
      <c r="AB2998">
        <v>124.41</v>
      </c>
      <c r="AC2998">
        <v>96.58</v>
      </c>
      <c r="AD2998">
        <v>136.05000000000001</v>
      </c>
      <c r="AE2998">
        <v>94.97</v>
      </c>
    </row>
    <row r="2999" spans="1:31">
      <c r="A2999" t="s">
        <v>31</v>
      </c>
      <c r="B2999" t="s">
        <v>6003</v>
      </c>
      <c r="C2999" t="s">
        <v>6004</v>
      </c>
      <c r="D2999" t="s">
        <v>86</v>
      </c>
      <c r="E2999">
        <v>257.48</v>
      </c>
      <c r="F2999">
        <v>219.33</v>
      </c>
      <c r="G2999">
        <v>275.56</v>
      </c>
      <c r="H2999">
        <v>216.99</v>
      </c>
      <c r="I2999">
        <v>285.33999999999997</v>
      </c>
      <c r="J2999">
        <v>255.11</v>
      </c>
      <c r="K2999">
        <v>276.10000000000002</v>
      </c>
      <c r="L2999">
        <v>272.73</v>
      </c>
      <c r="M2999">
        <v>254.72</v>
      </c>
      <c r="N2999">
        <v>219.91</v>
      </c>
      <c r="O2999">
        <v>250.4</v>
      </c>
      <c r="P2999">
        <v>255.75</v>
      </c>
      <c r="Q2999">
        <v>241.37</v>
      </c>
      <c r="R2999">
        <v>270.19</v>
      </c>
      <c r="S2999">
        <v>232.52</v>
      </c>
      <c r="T2999">
        <v>259.57</v>
      </c>
      <c r="U2999">
        <v>236.07</v>
      </c>
      <c r="V2999">
        <v>318.56</v>
      </c>
      <c r="W2999">
        <v>342.88</v>
      </c>
      <c r="X2999">
        <v>245.59</v>
      </c>
      <c r="Y2999">
        <v>273.32</v>
      </c>
      <c r="Z2999">
        <v>266.43</v>
      </c>
      <c r="AA2999">
        <v>265.95</v>
      </c>
      <c r="AB2999">
        <v>302</v>
      </c>
      <c r="AC2999">
        <v>231.31</v>
      </c>
      <c r="AD2999">
        <v>323.08999999999997</v>
      </c>
      <c r="AE2999">
        <v>229.13</v>
      </c>
    </row>
    <row r="3000" spans="1:31">
      <c r="A3000" t="s">
        <v>31</v>
      </c>
      <c r="B3000" t="s">
        <v>6005</v>
      </c>
      <c r="C3000" t="s">
        <v>6006</v>
      </c>
      <c r="D3000" t="s">
        <v>86</v>
      </c>
      <c r="E3000">
        <v>49.89</v>
      </c>
      <c r="F3000">
        <v>44.86</v>
      </c>
      <c r="G3000">
        <v>56.45</v>
      </c>
      <c r="H3000">
        <v>42.45</v>
      </c>
      <c r="I3000">
        <v>54.56</v>
      </c>
      <c r="J3000">
        <v>50.18</v>
      </c>
      <c r="K3000">
        <v>54.15</v>
      </c>
      <c r="L3000">
        <v>52.59</v>
      </c>
      <c r="M3000">
        <v>48.2</v>
      </c>
      <c r="N3000">
        <v>43.67</v>
      </c>
      <c r="O3000">
        <v>48.43</v>
      </c>
      <c r="P3000">
        <v>52.15</v>
      </c>
      <c r="Q3000">
        <v>48.87</v>
      </c>
      <c r="R3000">
        <v>54.59</v>
      </c>
      <c r="S3000">
        <v>46.92</v>
      </c>
      <c r="T3000">
        <v>52.82</v>
      </c>
      <c r="U3000">
        <v>47.42</v>
      </c>
      <c r="V3000">
        <v>63.51</v>
      </c>
      <c r="W3000">
        <v>68.97</v>
      </c>
      <c r="X3000">
        <v>50.58</v>
      </c>
      <c r="Y3000">
        <v>56.83</v>
      </c>
      <c r="Z3000">
        <v>49.83</v>
      </c>
      <c r="AA3000">
        <v>54.71</v>
      </c>
      <c r="AB3000">
        <v>59.24</v>
      </c>
      <c r="AC3000">
        <v>47.36</v>
      </c>
      <c r="AD3000">
        <v>67.95</v>
      </c>
      <c r="AE3000">
        <v>45.85</v>
      </c>
    </row>
    <row r="3001" spans="1:31">
      <c r="A3001" t="s">
        <v>31</v>
      </c>
      <c r="B3001" t="s">
        <v>6007</v>
      </c>
      <c r="C3001" t="s">
        <v>6008</v>
      </c>
      <c r="D3001" t="s">
        <v>86</v>
      </c>
      <c r="E3001">
        <v>80.64</v>
      </c>
      <c r="F3001">
        <v>69.66</v>
      </c>
      <c r="G3001">
        <v>87.57</v>
      </c>
      <c r="H3001">
        <v>68.12</v>
      </c>
      <c r="I3001">
        <v>89.05</v>
      </c>
      <c r="J3001">
        <v>80.2</v>
      </c>
      <c r="K3001">
        <v>86.73</v>
      </c>
      <c r="L3001">
        <v>85.3</v>
      </c>
      <c r="M3001">
        <v>79.28</v>
      </c>
      <c r="N3001">
        <v>69.3</v>
      </c>
      <c r="O3001">
        <v>78.38</v>
      </c>
      <c r="P3001">
        <v>81.17</v>
      </c>
      <c r="Q3001">
        <v>76.459999999999994</v>
      </c>
      <c r="R3001">
        <v>85.54</v>
      </c>
      <c r="S3001">
        <v>73.59</v>
      </c>
      <c r="T3001">
        <v>82.34</v>
      </c>
      <c r="U3001">
        <v>74.62</v>
      </c>
      <c r="V3001">
        <v>100.5</v>
      </c>
      <c r="W3001">
        <v>108.43</v>
      </c>
      <c r="X3001">
        <v>78.16</v>
      </c>
      <c r="Y3001">
        <v>87.2</v>
      </c>
      <c r="Z3001">
        <v>82.68</v>
      </c>
      <c r="AA3001">
        <v>84.6</v>
      </c>
      <c r="AB3001">
        <v>94.88</v>
      </c>
      <c r="AC3001">
        <v>73.489999999999995</v>
      </c>
      <c r="AD3001">
        <v>103.41</v>
      </c>
      <c r="AE3001">
        <v>72.36</v>
      </c>
    </row>
    <row r="3002" spans="1:31">
      <c r="A3002" t="s">
        <v>31</v>
      </c>
      <c r="B3002" t="s">
        <v>6009</v>
      </c>
      <c r="C3002" t="s">
        <v>6010</v>
      </c>
      <c r="D3002" t="s">
        <v>86</v>
      </c>
      <c r="E3002">
        <v>127.21</v>
      </c>
      <c r="F3002">
        <v>108.76</v>
      </c>
      <c r="G3002">
        <v>136.66</v>
      </c>
      <c r="H3002">
        <v>107.27</v>
      </c>
      <c r="I3002">
        <v>140.86000000000001</v>
      </c>
      <c r="J3002">
        <v>126.17</v>
      </c>
      <c r="K3002">
        <v>136.53</v>
      </c>
      <c r="L3002">
        <v>134.71</v>
      </c>
      <c r="M3002">
        <v>125.66</v>
      </c>
      <c r="N3002">
        <v>108.83</v>
      </c>
      <c r="O3002">
        <v>123.7</v>
      </c>
      <c r="P3002">
        <v>126.79</v>
      </c>
      <c r="Q3002">
        <v>119.6</v>
      </c>
      <c r="R3002">
        <v>133.86000000000001</v>
      </c>
      <c r="S3002">
        <v>115.19</v>
      </c>
      <c r="T3002">
        <v>128.66999999999999</v>
      </c>
      <c r="U3002">
        <v>116.92</v>
      </c>
      <c r="V3002">
        <v>157.69</v>
      </c>
      <c r="W3002">
        <v>169.83</v>
      </c>
      <c r="X3002">
        <v>121.84</v>
      </c>
      <c r="Y3002">
        <v>135.68</v>
      </c>
      <c r="Z3002">
        <v>131.34</v>
      </c>
      <c r="AA3002">
        <v>131.91999999999999</v>
      </c>
      <c r="AB3002">
        <v>149.32</v>
      </c>
      <c r="AC3002">
        <v>114.7</v>
      </c>
      <c r="AD3002">
        <v>160.51</v>
      </c>
      <c r="AE3002">
        <v>113.45</v>
      </c>
    </row>
    <row r="3003" spans="1:31">
      <c r="A3003" t="s">
        <v>31</v>
      </c>
      <c r="B3003" t="s">
        <v>6011</v>
      </c>
      <c r="C3003" t="s">
        <v>6012</v>
      </c>
      <c r="D3003" t="s">
        <v>86</v>
      </c>
      <c r="E3003">
        <v>10.01</v>
      </c>
      <c r="F3003">
        <v>8.83</v>
      </c>
      <c r="G3003">
        <v>9.9700000000000006</v>
      </c>
      <c r="H3003">
        <v>8.7799999999999994</v>
      </c>
      <c r="I3003">
        <v>11.03</v>
      </c>
      <c r="J3003">
        <v>9.33</v>
      </c>
      <c r="K3003">
        <v>9.32</v>
      </c>
      <c r="L3003">
        <v>10.5</v>
      </c>
      <c r="M3003">
        <v>9.8000000000000007</v>
      </c>
      <c r="N3003">
        <v>9.01</v>
      </c>
      <c r="O3003">
        <v>9.36</v>
      </c>
      <c r="P3003">
        <v>9.9</v>
      </c>
      <c r="Q3003">
        <v>9</v>
      </c>
      <c r="R3003">
        <v>10.89</v>
      </c>
      <c r="S3003">
        <v>9.0500000000000007</v>
      </c>
      <c r="T3003">
        <v>10.19</v>
      </c>
      <c r="U3003">
        <v>9.2799999999999994</v>
      </c>
      <c r="V3003">
        <v>9.99</v>
      </c>
      <c r="W3003">
        <v>10.3</v>
      </c>
      <c r="X3003">
        <v>9.7100000000000009</v>
      </c>
      <c r="Y3003">
        <v>9.49</v>
      </c>
      <c r="Z3003">
        <v>9.49</v>
      </c>
      <c r="AA3003">
        <v>10.3</v>
      </c>
      <c r="AB3003">
        <v>9.74</v>
      </c>
      <c r="AC3003">
        <v>9.33</v>
      </c>
      <c r="AD3003">
        <v>10.14</v>
      </c>
      <c r="AE3003">
        <v>8.9</v>
      </c>
    </row>
    <row r="3004" spans="1:31">
      <c r="A3004" t="s">
        <v>31</v>
      </c>
      <c r="B3004" t="s">
        <v>6013</v>
      </c>
      <c r="C3004" t="s">
        <v>6014</v>
      </c>
      <c r="D3004" t="s">
        <v>86</v>
      </c>
      <c r="E3004">
        <v>5.4</v>
      </c>
      <c r="F3004">
        <v>4.7699999999999996</v>
      </c>
      <c r="G3004">
        <v>5.39</v>
      </c>
      <c r="H3004">
        <v>4.74</v>
      </c>
      <c r="I3004">
        <v>5.96</v>
      </c>
      <c r="J3004">
        <v>5.04</v>
      </c>
      <c r="K3004">
        <v>5.03</v>
      </c>
      <c r="L3004">
        <v>5.68</v>
      </c>
      <c r="M3004">
        <v>5.3</v>
      </c>
      <c r="N3004">
        <v>4.87</v>
      </c>
      <c r="O3004">
        <v>5.05</v>
      </c>
      <c r="P3004">
        <v>5.35</v>
      </c>
      <c r="Q3004">
        <v>4.87</v>
      </c>
      <c r="R3004">
        <v>5.88</v>
      </c>
      <c r="S3004">
        <v>4.88</v>
      </c>
      <c r="T3004">
        <v>5.51</v>
      </c>
      <c r="U3004">
        <v>5.0199999999999996</v>
      </c>
      <c r="V3004">
        <v>5.4</v>
      </c>
      <c r="W3004">
        <v>5.58</v>
      </c>
      <c r="X3004">
        <v>5.25</v>
      </c>
      <c r="Y3004">
        <v>5.13</v>
      </c>
      <c r="Z3004">
        <v>5.12</v>
      </c>
      <c r="AA3004">
        <v>5.56</v>
      </c>
      <c r="AB3004">
        <v>5.27</v>
      </c>
      <c r="AC3004">
        <v>5.04</v>
      </c>
      <c r="AD3004">
        <v>5.48</v>
      </c>
      <c r="AE3004">
        <v>4.8099999999999996</v>
      </c>
    </row>
    <row r="3005" spans="1:31">
      <c r="A3005" t="s">
        <v>31</v>
      </c>
      <c r="B3005" t="s">
        <v>6015</v>
      </c>
      <c r="C3005" t="s">
        <v>6016</v>
      </c>
      <c r="D3005" t="s">
        <v>86</v>
      </c>
      <c r="E3005">
        <v>12.5</v>
      </c>
      <c r="F3005">
        <v>11.03</v>
      </c>
      <c r="G3005">
        <v>12.46</v>
      </c>
      <c r="H3005">
        <v>10.96</v>
      </c>
      <c r="I3005">
        <v>13.78</v>
      </c>
      <c r="J3005">
        <v>11.65</v>
      </c>
      <c r="K3005">
        <v>11.63</v>
      </c>
      <c r="L3005">
        <v>13.11</v>
      </c>
      <c r="M3005">
        <v>12.24</v>
      </c>
      <c r="N3005">
        <v>11.26</v>
      </c>
      <c r="O3005">
        <v>11.69</v>
      </c>
      <c r="P3005">
        <v>12.37</v>
      </c>
      <c r="Q3005">
        <v>11.25</v>
      </c>
      <c r="R3005">
        <v>13.59</v>
      </c>
      <c r="S3005">
        <v>11.3</v>
      </c>
      <c r="T3005">
        <v>12.72</v>
      </c>
      <c r="U3005">
        <v>11.6</v>
      </c>
      <c r="V3005">
        <v>12.47</v>
      </c>
      <c r="W3005">
        <v>12.87</v>
      </c>
      <c r="X3005">
        <v>12.14</v>
      </c>
      <c r="Y3005">
        <v>11.85</v>
      </c>
      <c r="Z3005">
        <v>11.84</v>
      </c>
      <c r="AA3005">
        <v>12.87</v>
      </c>
      <c r="AB3005">
        <v>12.18</v>
      </c>
      <c r="AC3005">
        <v>11.65</v>
      </c>
      <c r="AD3005">
        <v>12.65</v>
      </c>
      <c r="AE3005">
        <v>11.13</v>
      </c>
    </row>
    <row r="3006" spans="1:31">
      <c r="A3006" t="s">
        <v>31</v>
      </c>
      <c r="B3006" t="s">
        <v>6017</v>
      </c>
      <c r="C3006" t="s">
        <v>6018</v>
      </c>
      <c r="D3006" t="s">
        <v>86</v>
      </c>
      <c r="E3006">
        <v>6.89</v>
      </c>
      <c r="F3006">
        <v>6.08</v>
      </c>
      <c r="G3006">
        <v>6.87</v>
      </c>
      <c r="H3006">
        <v>6.04</v>
      </c>
      <c r="I3006">
        <v>7.6</v>
      </c>
      <c r="J3006">
        <v>6.43</v>
      </c>
      <c r="K3006">
        <v>6.41</v>
      </c>
      <c r="L3006">
        <v>7.23</v>
      </c>
      <c r="M3006">
        <v>6.74</v>
      </c>
      <c r="N3006">
        <v>6.21</v>
      </c>
      <c r="O3006">
        <v>6.45</v>
      </c>
      <c r="P3006">
        <v>6.83</v>
      </c>
      <c r="Q3006">
        <v>6.2</v>
      </c>
      <c r="R3006">
        <v>7.5</v>
      </c>
      <c r="S3006">
        <v>6.23</v>
      </c>
      <c r="T3006">
        <v>7.02</v>
      </c>
      <c r="U3006">
        <v>6.4</v>
      </c>
      <c r="V3006">
        <v>6.88</v>
      </c>
      <c r="W3006">
        <v>7.09</v>
      </c>
      <c r="X3006">
        <v>6.69</v>
      </c>
      <c r="Y3006">
        <v>6.53</v>
      </c>
      <c r="Z3006">
        <v>6.53</v>
      </c>
      <c r="AA3006">
        <v>7.1</v>
      </c>
      <c r="AB3006">
        <v>6.71</v>
      </c>
      <c r="AC3006">
        <v>6.43</v>
      </c>
      <c r="AD3006">
        <v>6.98</v>
      </c>
      <c r="AE3006">
        <v>6.14</v>
      </c>
    </row>
    <row r="3007" spans="1:31">
      <c r="A3007" t="s">
        <v>31</v>
      </c>
      <c r="B3007" t="s">
        <v>6019</v>
      </c>
      <c r="C3007" t="s">
        <v>6020</v>
      </c>
      <c r="D3007" t="s">
        <v>86</v>
      </c>
      <c r="E3007">
        <v>11.11</v>
      </c>
      <c r="F3007">
        <v>9.8000000000000007</v>
      </c>
      <c r="G3007">
        <v>11.08</v>
      </c>
      <c r="H3007">
        <v>9.75</v>
      </c>
      <c r="I3007">
        <v>12.24</v>
      </c>
      <c r="J3007">
        <v>10.36</v>
      </c>
      <c r="K3007">
        <v>10.34</v>
      </c>
      <c r="L3007">
        <v>11.66</v>
      </c>
      <c r="M3007">
        <v>10.87</v>
      </c>
      <c r="N3007">
        <v>10.01</v>
      </c>
      <c r="O3007">
        <v>10.39</v>
      </c>
      <c r="P3007">
        <v>10.99</v>
      </c>
      <c r="Q3007">
        <v>9.99</v>
      </c>
      <c r="R3007">
        <v>12.09</v>
      </c>
      <c r="S3007">
        <v>10.039999999999999</v>
      </c>
      <c r="T3007">
        <v>11.31</v>
      </c>
      <c r="U3007">
        <v>10.31</v>
      </c>
      <c r="V3007">
        <v>11.09</v>
      </c>
      <c r="W3007">
        <v>11.44</v>
      </c>
      <c r="X3007">
        <v>10.77</v>
      </c>
      <c r="Y3007">
        <v>10.52</v>
      </c>
      <c r="Z3007">
        <v>10.53</v>
      </c>
      <c r="AA3007">
        <v>11.43</v>
      </c>
      <c r="AB3007">
        <v>10.82</v>
      </c>
      <c r="AC3007">
        <v>10.36</v>
      </c>
      <c r="AD3007">
        <v>11.24</v>
      </c>
      <c r="AE3007">
        <v>9.8800000000000008</v>
      </c>
    </row>
    <row r="3008" spans="1:31">
      <c r="A3008" t="s">
        <v>31</v>
      </c>
      <c r="B3008" t="s">
        <v>6021</v>
      </c>
      <c r="C3008" t="s">
        <v>6022</v>
      </c>
      <c r="D3008" t="s">
        <v>86</v>
      </c>
      <c r="E3008">
        <v>6.13</v>
      </c>
      <c r="F3008">
        <v>5.41</v>
      </c>
      <c r="G3008">
        <v>6.11</v>
      </c>
      <c r="H3008">
        <v>5.37</v>
      </c>
      <c r="I3008">
        <v>6.76</v>
      </c>
      <c r="J3008">
        <v>5.71</v>
      </c>
      <c r="K3008">
        <v>5.7</v>
      </c>
      <c r="L3008">
        <v>6.43</v>
      </c>
      <c r="M3008">
        <v>6</v>
      </c>
      <c r="N3008">
        <v>5.52</v>
      </c>
      <c r="O3008">
        <v>5.73</v>
      </c>
      <c r="P3008">
        <v>6.06</v>
      </c>
      <c r="Q3008">
        <v>5.51</v>
      </c>
      <c r="R3008">
        <v>6.67</v>
      </c>
      <c r="S3008">
        <v>5.54</v>
      </c>
      <c r="T3008">
        <v>6.24</v>
      </c>
      <c r="U3008">
        <v>5.68</v>
      </c>
      <c r="V3008">
        <v>6.12</v>
      </c>
      <c r="W3008">
        <v>6.3</v>
      </c>
      <c r="X3008">
        <v>5.94</v>
      </c>
      <c r="Y3008">
        <v>5.81</v>
      </c>
      <c r="Z3008">
        <v>5.81</v>
      </c>
      <c r="AA3008">
        <v>6.31</v>
      </c>
      <c r="AB3008">
        <v>5.97</v>
      </c>
      <c r="AC3008">
        <v>5.72</v>
      </c>
      <c r="AD3008">
        <v>6.2</v>
      </c>
      <c r="AE3008">
        <v>5.46</v>
      </c>
    </row>
    <row r="3009" spans="1:31">
      <c r="A3009" t="s">
        <v>31</v>
      </c>
      <c r="B3009" t="s">
        <v>6023</v>
      </c>
      <c r="C3009" t="s">
        <v>6024</v>
      </c>
      <c r="D3009" t="s">
        <v>86</v>
      </c>
      <c r="E3009">
        <v>11.26</v>
      </c>
      <c r="F3009">
        <v>9.94</v>
      </c>
      <c r="G3009">
        <v>11.21</v>
      </c>
      <c r="H3009">
        <v>9.8699999999999992</v>
      </c>
      <c r="I3009">
        <v>12.41</v>
      </c>
      <c r="J3009">
        <v>10.5</v>
      </c>
      <c r="K3009">
        <v>10.47</v>
      </c>
      <c r="L3009">
        <v>11.81</v>
      </c>
      <c r="M3009">
        <v>11.02</v>
      </c>
      <c r="N3009">
        <v>10.14</v>
      </c>
      <c r="O3009">
        <v>10.54</v>
      </c>
      <c r="P3009">
        <v>11.14</v>
      </c>
      <c r="Q3009">
        <v>10.130000000000001</v>
      </c>
      <c r="R3009">
        <v>12.25</v>
      </c>
      <c r="S3009">
        <v>10.18</v>
      </c>
      <c r="T3009">
        <v>11.46</v>
      </c>
      <c r="U3009">
        <v>10.45</v>
      </c>
      <c r="V3009">
        <v>11.24</v>
      </c>
      <c r="W3009">
        <v>11.59</v>
      </c>
      <c r="X3009">
        <v>10.92</v>
      </c>
      <c r="Y3009">
        <v>10.66</v>
      </c>
      <c r="Z3009">
        <v>10.67</v>
      </c>
      <c r="AA3009">
        <v>11.59</v>
      </c>
      <c r="AB3009">
        <v>10.96</v>
      </c>
      <c r="AC3009">
        <v>10.5</v>
      </c>
      <c r="AD3009">
        <v>11.39</v>
      </c>
      <c r="AE3009">
        <v>10.02</v>
      </c>
    </row>
    <row r="3010" spans="1:31">
      <c r="A3010" t="s">
        <v>31</v>
      </c>
      <c r="B3010" t="s">
        <v>6025</v>
      </c>
      <c r="C3010" t="s">
        <v>6026</v>
      </c>
      <c r="D3010" t="s">
        <v>86</v>
      </c>
      <c r="E3010">
        <v>14.09</v>
      </c>
      <c r="F3010">
        <v>12.44</v>
      </c>
      <c r="G3010">
        <v>14.03</v>
      </c>
      <c r="H3010">
        <v>12.36</v>
      </c>
      <c r="I3010">
        <v>15.53</v>
      </c>
      <c r="J3010">
        <v>13.14</v>
      </c>
      <c r="K3010">
        <v>13.11</v>
      </c>
      <c r="L3010">
        <v>14.78</v>
      </c>
      <c r="M3010">
        <v>13.78</v>
      </c>
      <c r="N3010">
        <v>12.7</v>
      </c>
      <c r="O3010">
        <v>13.18</v>
      </c>
      <c r="P3010">
        <v>13.94</v>
      </c>
      <c r="Q3010">
        <v>12.67</v>
      </c>
      <c r="R3010">
        <v>15.32</v>
      </c>
      <c r="S3010">
        <v>12.73</v>
      </c>
      <c r="T3010">
        <v>14.33</v>
      </c>
      <c r="U3010">
        <v>13.07</v>
      </c>
      <c r="V3010">
        <v>14.05</v>
      </c>
      <c r="W3010">
        <v>14.5</v>
      </c>
      <c r="X3010">
        <v>13.67</v>
      </c>
      <c r="Y3010">
        <v>13.34</v>
      </c>
      <c r="Z3010">
        <v>13.35</v>
      </c>
      <c r="AA3010">
        <v>14.5</v>
      </c>
      <c r="AB3010">
        <v>13.71</v>
      </c>
      <c r="AC3010">
        <v>13.14</v>
      </c>
      <c r="AD3010">
        <v>14.26</v>
      </c>
      <c r="AE3010">
        <v>12.54</v>
      </c>
    </row>
    <row r="3011" spans="1:31">
      <c r="A3011" t="s">
        <v>31</v>
      </c>
      <c r="B3011" t="s">
        <v>6027</v>
      </c>
      <c r="C3011" t="s">
        <v>6028</v>
      </c>
      <c r="D3011" t="s">
        <v>86</v>
      </c>
      <c r="E3011">
        <v>6.21</v>
      </c>
      <c r="F3011">
        <v>5.48</v>
      </c>
      <c r="G3011">
        <v>6.19</v>
      </c>
      <c r="H3011">
        <v>5.44</v>
      </c>
      <c r="I3011">
        <v>6.84</v>
      </c>
      <c r="J3011">
        <v>5.8</v>
      </c>
      <c r="K3011">
        <v>5.77</v>
      </c>
      <c r="L3011">
        <v>6.52</v>
      </c>
      <c r="M3011">
        <v>6.08</v>
      </c>
      <c r="N3011">
        <v>5.59</v>
      </c>
      <c r="O3011">
        <v>5.8</v>
      </c>
      <c r="P3011">
        <v>6.14</v>
      </c>
      <c r="Q3011">
        <v>5.59</v>
      </c>
      <c r="R3011">
        <v>6.75</v>
      </c>
      <c r="S3011">
        <v>5.61</v>
      </c>
      <c r="T3011">
        <v>6.32</v>
      </c>
      <c r="U3011">
        <v>5.77</v>
      </c>
      <c r="V3011">
        <v>6.19</v>
      </c>
      <c r="W3011">
        <v>6.4</v>
      </c>
      <c r="X3011">
        <v>6.02</v>
      </c>
      <c r="Y3011">
        <v>5.88</v>
      </c>
      <c r="Z3011">
        <v>5.88</v>
      </c>
      <c r="AA3011">
        <v>6.39</v>
      </c>
      <c r="AB3011">
        <v>6.05</v>
      </c>
      <c r="AC3011">
        <v>5.79</v>
      </c>
      <c r="AD3011">
        <v>6.28</v>
      </c>
      <c r="AE3011">
        <v>5.52</v>
      </c>
    </row>
    <row r="3012" spans="1:31">
      <c r="A3012" t="s">
        <v>31</v>
      </c>
      <c r="B3012" t="s">
        <v>6029</v>
      </c>
      <c r="C3012" t="s">
        <v>6030</v>
      </c>
      <c r="D3012" t="s">
        <v>86</v>
      </c>
      <c r="E3012">
        <v>12.5</v>
      </c>
      <c r="F3012">
        <v>11.03</v>
      </c>
      <c r="G3012">
        <v>12.46</v>
      </c>
      <c r="H3012">
        <v>10.96</v>
      </c>
      <c r="I3012">
        <v>13.78</v>
      </c>
      <c r="J3012">
        <v>11.66</v>
      </c>
      <c r="K3012">
        <v>11.63</v>
      </c>
      <c r="L3012">
        <v>13.12</v>
      </c>
      <c r="M3012">
        <v>12.24</v>
      </c>
      <c r="N3012">
        <v>11.26</v>
      </c>
      <c r="O3012">
        <v>11.7</v>
      </c>
      <c r="P3012">
        <v>12.37</v>
      </c>
      <c r="Q3012">
        <v>11.25</v>
      </c>
      <c r="R3012">
        <v>13.59</v>
      </c>
      <c r="S3012">
        <v>11.3</v>
      </c>
      <c r="T3012">
        <v>12.72</v>
      </c>
      <c r="U3012">
        <v>11.6</v>
      </c>
      <c r="V3012">
        <v>12.47</v>
      </c>
      <c r="W3012">
        <v>12.87</v>
      </c>
      <c r="X3012">
        <v>12.14</v>
      </c>
      <c r="Y3012">
        <v>11.85</v>
      </c>
      <c r="Z3012">
        <v>11.85</v>
      </c>
      <c r="AA3012">
        <v>12.87</v>
      </c>
      <c r="AB3012">
        <v>12.18</v>
      </c>
      <c r="AC3012">
        <v>11.66</v>
      </c>
      <c r="AD3012">
        <v>12.65</v>
      </c>
      <c r="AE3012">
        <v>11.13</v>
      </c>
    </row>
    <row r="3013" spans="1:31">
      <c r="A3013" t="s">
        <v>31</v>
      </c>
      <c r="B3013" t="s">
        <v>6031</v>
      </c>
      <c r="C3013" t="s">
        <v>6032</v>
      </c>
      <c r="D3013" t="s">
        <v>86</v>
      </c>
      <c r="E3013">
        <v>6.89</v>
      </c>
      <c r="F3013">
        <v>6.08</v>
      </c>
      <c r="G3013">
        <v>6.87</v>
      </c>
      <c r="H3013">
        <v>6.04</v>
      </c>
      <c r="I3013">
        <v>7.61</v>
      </c>
      <c r="J3013">
        <v>6.43</v>
      </c>
      <c r="K3013">
        <v>6.41</v>
      </c>
      <c r="L3013">
        <v>7.24</v>
      </c>
      <c r="M3013">
        <v>6.75</v>
      </c>
      <c r="N3013">
        <v>6.21</v>
      </c>
      <c r="O3013">
        <v>6.45</v>
      </c>
      <c r="P3013">
        <v>6.83</v>
      </c>
      <c r="Q3013">
        <v>6.21</v>
      </c>
      <c r="R3013">
        <v>7.5</v>
      </c>
      <c r="S3013">
        <v>6.23</v>
      </c>
      <c r="T3013">
        <v>7.02</v>
      </c>
      <c r="U3013">
        <v>6.4</v>
      </c>
      <c r="V3013">
        <v>6.88</v>
      </c>
      <c r="W3013">
        <v>7.1</v>
      </c>
      <c r="X3013">
        <v>6.69</v>
      </c>
      <c r="Y3013">
        <v>6.53</v>
      </c>
      <c r="Z3013">
        <v>6.53</v>
      </c>
      <c r="AA3013">
        <v>7.1</v>
      </c>
      <c r="AB3013">
        <v>6.71</v>
      </c>
      <c r="AC3013">
        <v>6.43</v>
      </c>
      <c r="AD3013">
        <v>6.98</v>
      </c>
      <c r="AE3013">
        <v>6.14</v>
      </c>
    </row>
    <row r="3014" spans="1:31">
      <c r="A3014" t="s">
        <v>31</v>
      </c>
      <c r="B3014" t="s">
        <v>6033</v>
      </c>
      <c r="C3014" t="s">
        <v>6034</v>
      </c>
      <c r="D3014" t="s">
        <v>86</v>
      </c>
      <c r="E3014">
        <v>8.0399999999999991</v>
      </c>
      <c r="F3014">
        <v>6.8</v>
      </c>
      <c r="G3014">
        <v>8.1</v>
      </c>
      <c r="H3014">
        <v>6.75</v>
      </c>
      <c r="I3014">
        <v>8.89</v>
      </c>
      <c r="J3014">
        <v>7.35</v>
      </c>
      <c r="K3014">
        <v>7.34</v>
      </c>
      <c r="L3014">
        <v>8.36</v>
      </c>
      <c r="M3014">
        <v>7.9</v>
      </c>
      <c r="N3014">
        <v>7.02</v>
      </c>
      <c r="O3014">
        <v>7.81</v>
      </c>
      <c r="P3014">
        <v>8.1</v>
      </c>
      <c r="Q3014">
        <v>6.98</v>
      </c>
      <c r="R3014">
        <v>7.48</v>
      </c>
      <c r="S3014">
        <v>7.05</v>
      </c>
      <c r="T3014">
        <v>8.33</v>
      </c>
      <c r="U3014">
        <v>7.32</v>
      </c>
      <c r="V3014">
        <v>8.1999999999999993</v>
      </c>
      <c r="W3014">
        <v>8.49</v>
      </c>
      <c r="X3014">
        <v>7.79</v>
      </c>
      <c r="Y3014">
        <v>7.52</v>
      </c>
      <c r="Z3014">
        <v>7.52</v>
      </c>
      <c r="AA3014">
        <v>8.15</v>
      </c>
      <c r="AB3014">
        <v>8.19</v>
      </c>
      <c r="AC3014">
        <v>7.36</v>
      </c>
      <c r="AD3014">
        <v>8.3000000000000007</v>
      </c>
      <c r="AE3014">
        <v>6.9</v>
      </c>
    </row>
    <row r="3015" spans="1:31">
      <c r="A3015" t="s">
        <v>31</v>
      </c>
      <c r="B3015" t="s">
        <v>6035</v>
      </c>
      <c r="C3015" t="s">
        <v>6036</v>
      </c>
      <c r="D3015" t="s">
        <v>86</v>
      </c>
      <c r="E3015">
        <v>11.64</v>
      </c>
      <c r="F3015">
        <v>9.85</v>
      </c>
      <c r="G3015">
        <v>11.74</v>
      </c>
      <c r="H3015">
        <v>9.7799999999999994</v>
      </c>
      <c r="I3015">
        <v>12.88</v>
      </c>
      <c r="J3015">
        <v>10.64</v>
      </c>
      <c r="K3015">
        <v>10.64</v>
      </c>
      <c r="L3015">
        <v>12.11</v>
      </c>
      <c r="M3015">
        <v>11.44</v>
      </c>
      <c r="N3015">
        <v>10.17</v>
      </c>
      <c r="O3015">
        <v>11.32</v>
      </c>
      <c r="P3015">
        <v>11.74</v>
      </c>
      <c r="Q3015">
        <v>10.1</v>
      </c>
      <c r="R3015">
        <v>10.83</v>
      </c>
      <c r="S3015">
        <v>10.220000000000001</v>
      </c>
      <c r="T3015">
        <v>12.07</v>
      </c>
      <c r="U3015">
        <v>10.6</v>
      </c>
      <c r="V3015">
        <v>11.88</v>
      </c>
      <c r="W3015">
        <v>12.3</v>
      </c>
      <c r="X3015">
        <v>11.3</v>
      </c>
      <c r="Y3015">
        <v>10.89</v>
      </c>
      <c r="Z3015">
        <v>10.9</v>
      </c>
      <c r="AA3015">
        <v>11.8</v>
      </c>
      <c r="AB3015">
        <v>11.87</v>
      </c>
      <c r="AC3015">
        <v>10.67</v>
      </c>
      <c r="AD3015">
        <v>12.01</v>
      </c>
      <c r="AE3015">
        <v>9.99</v>
      </c>
    </row>
    <row r="3016" spans="1:31">
      <c r="A3016" t="s">
        <v>31</v>
      </c>
      <c r="B3016" t="s">
        <v>6037</v>
      </c>
      <c r="C3016" t="s">
        <v>6038</v>
      </c>
      <c r="D3016" t="s">
        <v>86</v>
      </c>
      <c r="E3016">
        <v>14.55</v>
      </c>
      <c r="F3016">
        <v>12.31</v>
      </c>
      <c r="G3016">
        <v>14.68</v>
      </c>
      <c r="H3016">
        <v>12.22</v>
      </c>
      <c r="I3016">
        <v>16.100000000000001</v>
      </c>
      <c r="J3016">
        <v>13.31</v>
      </c>
      <c r="K3016">
        <v>13.3</v>
      </c>
      <c r="L3016">
        <v>15.15</v>
      </c>
      <c r="M3016">
        <v>14.31</v>
      </c>
      <c r="N3016">
        <v>12.72</v>
      </c>
      <c r="O3016">
        <v>14.15</v>
      </c>
      <c r="P3016">
        <v>14.67</v>
      </c>
      <c r="Q3016">
        <v>12.64</v>
      </c>
      <c r="R3016">
        <v>13.55</v>
      </c>
      <c r="S3016">
        <v>12.78</v>
      </c>
      <c r="T3016">
        <v>15.09</v>
      </c>
      <c r="U3016">
        <v>13.26</v>
      </c>
      <c r="V3016">
        <v>14.86</v>
      </c>
      <c r="W3016">
        <v>15.39</v>
      </c>
      <c r="X3016">
        <v>14.13</v>
      </c>
      <c r="Y3016">
        <v>13.62</v>
      </c>
      <c r="Z3016">
        <v>13.64</v>
      </c>
      <c r="AA3016">
        <v>14.77</v>
      </c>
      <c r="AB3016">
        <v>14.84</v>
      </c>
      <c r="AC3016">
        <v>13.34</v>
      </c>
      <c r="AD3016">
        <v>15.01</v>
      </c>
      <c r="AE3016">
        <v>12.49</v>
      </c>
    </row>
    <row r="3017" spans="1:31">
      <c r="A3017" t="s">
        <v>31</v>
      </c>
      <c r="B3017" t="s">
        <v>6039</v>
      </c>
      <c r="C3017" t="s">
        <v>6040</v>
      </c>
      <c r="D3017" t="s">
        <v>86</v>
      </c>
      <c r="E3017">
        <v>12.94</v>
      </c>
      <c r="F3017">
        <v>10.95</v>
      </c>
      <c r="G3017">
        <v>13.06</v>
      </c>
      <c r="H3017">
        <v>10.87</v>
      </c>
      <c r="I3017">
        <v>14.33</v>
      </c>
      <c r="J3017">
        <v>11.82</v>
      </c>
      <c r="K3017">
        <v>11.83</v>
      </c>
      <c r="L3017">
        <v>13.46</v>
      </c>
      <c r="M3017">
        <v>12.72</v>
      </c>
      <c r="N3017">
        <v>11.31</v>
      </c>
      <c r="O3017">
        <v>12.59</v>
      </c>
      <c r="P3017">
        <v>13.05</v>
      </c>
      <c r="Q3017">
        <v>11.23</v>
      </c>
      <c r="R3017">
        <v>12.04</v>
      </c>
      <c r="S3017">
        <v>11.36</v>
      </c>
      <c r="T3017">
        <v>13.41</v>
      </c>
      <c r="U3017">
        <v>11.79</v>
      </c>
      <c r="V3017">
        <v>13.2</v>
      </c>
      <c r="W3017">
        <v>13.67</v>
      </c>
      <c r="X3017">
        <v>12.55</v>
      </c>
      <c r="Y3017">
        <v>12.11</v>
      </c>
      <c r="Z3017">
        <v>12.12</v>
      </c>
      <c r="AA3017">
        <v>13.12</v>
      </c>
      <c r="AB3017">
        <v>13.19</v>
      </c>
      <c r="AC3017">
        <v>11.86</v>
      </c>
      <c r="AD3017">
        <v>13.35</v>
      </c>
      <c r="AE3017">
        <v>11.11</v>
      </c>
    </row>
    <row r="3018" spans="1:31">
      <c r="A3018" t="s">
        <v>31</v>
      </c>
      <c r="B3018" t="s">
        <v>6041</v>
      </c>
      <c r="C3018" t="s">
        <v>6042</v>
      </c>
      <c r="D3018" t="s">
        <v>86</v>
      </c>
      <c r="E3018">
        <v>7.14</v>
      </c>
      <c r="F3018">
        <v>6.04</v>
      </c>
      <c r="G3018">
        <v>7.19</v>
      </c>
      <c r="H3018">
        <v>5.98</v>
      </c>
      <c r="I3018">
        <v>7.9</v>
      </c>
      <c r="J3018">
        <v>6.52</v>
      </c>
      <c r="K3018">
        <v>6.52</v>
      </c>
      <c r="L3018">
        <v>7.42</v>
      </c>
      <c r="M3018">
        <v>7.01</v>
      </c>
      <c r="N3018">
        <v>6.23</v>
      </c>
      <c r="O3018">
        <v>6.93</v>
      </c>
      <c r="P3018">
        <v>7.19</v>
      </c>
      <c r="Q3018">
        <v>6.19</v>
      </c>
      <c r="R3018">
        <v>6.64</v>
      </c>
      <c r="S3018">
        <v>6.26</v>
      </c>
      <c r="T3018">
        <v>7.39</v>
      </c>
      <c r="U3018">
        <v>6.49</v>
      </c>
      <c r="V3018">
        <v>7.27</v>
      </c>
      <c r="W3018">
        <v>7.54</v>
      </c>
      <c r="X3018">
        <v>6.92</v>
      </c>
      <c r="Y3018">
        <v>6.67</v>
      </c>
      <c r="Z3018">
        <v>6.69</v>
      </c>
      <c r="AA3018">
        <v>7.23</v>
      </c>
      <c r="AB3018">
        <v>7.27</v>
      </c>
      <c r="AC3018">
        <v>6.54</v>
      </c>
      <c r="AD3018">
        <v>7.37</v>
      </c>
      <c r="AE3018">
        <v>6.11</v>
      </c>
    </row>
    <row r="3019" spans="1:31">
      <c r="A3019" t="s">
        <v>31</v>
      </c>
      <c r="B3019" t="s">
        <v>6043</v>
      </c>
      <c r="C3019" t="s">
        <v>6044</v>
      </c>
      <c r="D3019" t="s">
        <v>86</v>
      </c>
      <c r="E3019">
        <v>8.39</v>
      </c>
      <c r="F3019">
        <v>7.1</v>
      </c>
      <c r="G3019">
        <v>8.4700000000000006</v>
      </c>
      <c r="H3019">
        <v>7.05</v>
      </c>
      <c r="I3019">
        <v>9.2899999999999991</v>
      </c>
      <c r="J3019">
        <v>7.67</v>
      </c>
      <c r="K3019">
        <v>7.68</v>
      </c>
      <c r="L3019">
        <v>8.74</v>
      </c>
      <c r="M3019">
        <v>8.26</v>
      </c>
      <c r="N3019">
        <v>7.34</v>
      </c>
      <c r="O3019">
        <v>8.17</v>
      </c>
      <c r="P3019">
        <v>8.4600000000000009</v>
      </c>
      <c r="Q3019">
        <v>7.28</v>
      </c>
      <c r="R3019">
        <v>7.81</v>
      </c>
      <c r="S3019">
        <v>7.38</v>
      </c>
      <c r="T3019">
        <v>8.6999999999999993</v>
      </c>
      <c r="U3019">
        <v>7.64</v>
      </c>
      <c r="V3019">
        <v>8.58</v>
      </c>
      <c r="W3019">
        <v>8.8800000000000008</v>
      </c>
      <c r="X3019">
        <v>8.15</v>
      </c>
      <c r="Y3019">
        <v>7.86</v>
      </c>
      <c r="Z3019">
        <v>7.86</v>
      </c>
      <c r="AA3019">
        <v>8.52</v>
      </c>
      <c r="AB3019">
        <v>8.56</v>
      </c>
      <c r="AC3019">
        <v>7.69</v>
      </c>
      <c r="AD3019">
        <v>8.67</v>
      </c>
      <c r="AE3019">
        <v>7.21</v>
      </c>
    </row>
    <row r="3020" spans="1:31">
      <c r="A3020" t="s">
        <v>31</v>
      </c>
      <c r="B3020" t="s">
        <v>6045</v>
      </c>
      <c r="C3020" t="s">
        <v>6046</v>
      </c>
      <c r="D3020" t="s">
        <v>86</v>
      </c>
      <c r="E3020">
        <v>13.71</v>
      </c>
      <c r="F3020">
        <v>11.61</v>
      </c>
      <c r="G3020">
        <v>13.84</v>
      </c>
      <c r="H3020">
        <v>11.51</v>
      </c>
      <c r="I3020">
        <v>15.17</v>
      </c>
      <c r="J3020">
        <v>12.54</v>
      </c>
      <c r="K3020">
        <v>12.54</v>
      </c>
      <c r="L3020">
        <v>14.27</v>
      </c>
      <c r="M3020">
        <v>13.48</v>
      </c>
      <c r="N3020">
        <v>11.98</v>
      </c>
      <c r="O3020">
        <v>13.34</v>
      </c>
      <c r="P3020">
        <v>13.82</v>
      </c>
      <c r="Q3020">
        <v>11.9</v>
      </c>
      <c r="R3020">
        <v>12.76</v>
      </c>
      <c r="S3020">
        <v>12.04</v>
      </c>
      <c r="T3020">
        <v>14.22</v>
      </c>
      <c r="U3020">
        <v>12.48</v>
      </c>
      <c r="V3020">
        <v>13.98</v>
      </c>
      <c r="W3020">
        <v>14.49</v>
      </c>
      <c r="X3020">
        <v>13.3</v>
      </c>
      <c r="Y3020">
        <v>12.83</v>
      </c>
      <c r="Z3020">
        <v>12.84</v>
      </c>
      <c r="AA3020">
        <v>13.9</v>
      </c>
      <c r="AB3020">
        <v>13.97</v>
      </c>
      <c r="AC3020">
        <v>12.56</v>
      </c>
      <c r="AD3020">
        <v>14.15</v>
      </c>
      <c r="AE3020">
        <v>11.76</v>
      </c>
    </row>
    <row r="3021" spans="1:31">
      <c r="A3021" t="s">
        <v>31</v>
      </c>
      <c r="B3021" t="s">
        <v>6047</v>
      </c>
      <c r="C3021" t="s">
        <v>6048</v>
      </c>
      <c r="D3021" t="s">
        <v>86</v>
      </c>
      <c r="E3021">
        <v>17.149999999999999</v>
      </c>
      <c r="F3021">
        <v>14.51</v>
      </c>
      <c r="G3021">
        <v>17.3</v>
      </c>
      <c r="H3021">
        <v>14.4</v>
      </c>
      <c r="I3021">
        <v>18.97</v>
      </c>
      <c r="J3021">
        <v>15.67</v>
      </c>
      <c r="K3021">
        <v>15.67</v>
      </c>
      <c r="L3021">
        <v>17.829999999999998</v>
      </c>
      <c r="M3021">
        <v>16.86</v>
      </c>
      <c r="N3021">
        <v>14.97</v>
      </c>
      <c r="O3021">
        <v>16.670000000000002</v>
      </c>
      <c r="P3021">
        <v>17.29</v>
      </c>
      <c r="Q3021">
        <v>14.88</v>
      </c>
      <c r="R3021">
        <v>15.95</v>
      </c>
      <c r="S3021">
        <v>15.06</v>
      </c>
      <c r="T3021">
        <v>17.78</v>
      </c>
      <c r="U3021">
        <v>15.61</v>
      </c>
      <c r="V3021">
        <v>17.489999999999998</v>
      </c>
      <c r="W3021">
        <v>18.12</v>
      </c>
      <c r="X3021">
        <v>16.63</v>
      </c>
      <c r="Y3021">
        <v>16.05</v>
      </c>
      <c r="Z3021">
        <v>16.059999999999999</v>
      </c>
      <c r="AA3021">
        <v>17.39</v>
      </c>
      <c r="AB3021">
        <v>17.48</v>
      </c>
      <c r="AC3021">
        <v>15.71</v>
      </c>
      <c r="AD3021">
        <v>17.690000000000001</v>
      </c>
      <c r="AE3021">
        <v>14.72</v>
      </c>
    </row>
    <row r="3022" spans="1:31">
      <c r="A3022" t="s">
        <v>31</v>
      </c>
      <c r="B3022" t="s">
        <v>6049</v>
      </c>
      <c r="C3022" t="s">
        <v>6050</v>
      </c>
      <c r="D3022" t="s">
        <v>86</v>
      </c>
      <c r="E3022">
        <v>15.24</v>
      </c>
      <c r="F3022">
        <v>12.89</v>
      </c>
      <c r="G3022">
        <v>15.36</v>
      </c>
      <c r="H3022">
        <v>12.79</v>
      </c>
      <c r="I3022">
        <v>16.850000000000001</v>
      </c>
      <c r="J3022">
        <v>13.92</v>
      </c>
      <c r="K3022">
        <v>13.92</v>
      </c>
      <c r="L3022">
        <v>15.85</v>
      </c>
      <c r="M3022">
        <v>14.98</v>
      </c>
      <c r="N3022">
        <v>13.3</v>
      </c>
      <c r="O3022">
        <v>14.81</v>
      </c>
      <c r="P3022">
        <v>15.36</v>
      </c>
      <c r="Q3022">
        <v>13.22</v>
      </c>
      <c r="R3022">
        <v>14.18</v>
      </c>
      <c r="S3022">
        <v>13.39</v>
      </c>
      <c r="T3022">
        <v>15.79</v>
      </c>
      <c r="U3022">
        <v>13.87</v>
      </c>
      <c r="V3022">
        <v>15.54</v>
      </c>
      <c r="W3022">
        <v>16.100000000000001</v>
      </c>
      <c r="X3022">
        <v>14.78</v>
      </c>
      <c r="Y3022">
        <v>14.26</v>
      </c>
      <c r="Z3022">
        <v>14.27</v>
      </c>
      <c r="AA3022">
        <v>15.45</v>
      </c>
      <c r="AB3022">
        <v>15.54</v>
      </c>
      <c r="AC3022">
        <v>13.97</v>
      </c>
      <c r="AD3022">
        <v>15.71</v>
      </c>
      <c r="AE3022">
        <v>13.07</v>
      </c>
    </row>
    <row r="3023" spans="1:31">
      <c r="A3023" t="s">
        <v>31</v>
      </c>
      <c r="B3023" t="s">
        <v>6051</v>
      </c>
      <c r="C3023" t="s">
        <v>6052</v>
      </c>
      <c r="D3023" t="s">
        <v>86</v>
      </c>
      <c r="E3023">
        <v>9.4600000000000009</v>
      </c>
      <c r="F3023">
        <v>8.01</v>
      </c>
      <c r="G3023">
        <v>9.5500000000000007</v>
      </c>
      <c r="H3023">
        <v>7.94</v>
      </c>
      <c r="I3023">
        <v>10.47</v>
      </c>
      <c r="J3023">
        <v>8.64</v>
      </c>
      <c r="K3023">
        <v>8.65</v>
      </c>
      <c r="L3023">
        <v>9.85</v>
      </c>
      <c r="M3023">
        <v>9.3000000000000007</v>
      </c>
      <c r="N3023">
        <v>8.26</v>
      </c>
      <c r="O3023">
        <v>9.1999999999999993</v>
      </c>
      <c r="P3023">
        <v>9.5299999999999994</v>
      </c>
      <c r="Q3023">
        <v>8.2100000000000009</v>
      </c>
      <c r="R3023">
        <v>8.81</v>
      </c>
      <c r="S3023">
        <v>8.31</v>
      </c>
      <c r="T3023">
        <v>9.8000000000000007</v>
      </c>
      <c r="U3023">
        <v>8.61</v>
      </c>
      <c r="V3023">
        <v>9.64</v>
      </c>
      <c r="W3023">
        <v>10</v>
      </c>
      <c r="X3023">
        <v>9.18</v>
      </c>
      <c r="Y3023">
        <v>8.85</v>
      </c>
      <c r="Z3023">
        <v>8.86</v>
      </c>
      <c r="AA3023">
        <v>9.6</v>
      </c>
      <c r="AB3023">
        <v>9.64</v>
      </c>
      <c r="AC3023">
        <v>8.67</v>
      </c>
      <c r="AD3023">
        <v>9.76</v>
      </c>
      <c r="AE3023">
        <v>8.1199999999999992</v>
      </c>
    </row>
    <row r="3024" spans="1:31">
      <c r="A3024" t="s">
        <v>31</v>
      </c>
      <c r="B3024" t="s">
        <v>6053</v>
      </c>
      <c r="C3024" t="s">
        <v>6054</v>
      </c>
      <c r="D3024" t="s">
        <v>86</v>
      </c>
      <c r="E3024">
        <v>7.78</v>
      </c>
      <c r="F3024">
        <v>6.85</v>
      </c>
      <c r="G3024">
        <v>7.74</v>
      </c>
      <c r="H3024">
        <v>6.82</v>
      </c>
      <c r="I3024">
        <v>8.57</v>
      </c>
      <c r="J3024">
        <v>7.25</v>
      </c>
      <c r="K3024">
        <v>7.24</v>
      </c>
      <c r="L3024">
        <v>8.16</v>
      </c>
      <c r="M3024">
        <v>7.6</v>
      </c>
      <c r="N3024">
        <v>7</v>
      </c>
      <c r="O3024">
        <v>7.28</v>
      </c>
      <c r="P3024">
        <v>7.69</v>
      </c>
      <c r="Q3024">
        <v>6.99</v>
      </c>
      <c r="R3024">
        <v>8.4600000000000009</v>
      </c>
      <c r="S3024">
        <v>7.02</v>
      </c>
      <c r="T3024">
        <v>7.91</v>
      </c>
      <c r="U3024">
        <v>7.21</v>
      </c>
      <c r="V3024">
        <v>7.76</v>
      </c>
      <c r="W3024">
        <v>7.99</v>
      </c>
      <c r="X3024">
        <v>7.53</v>
      </c>
      <c r="Y3024">
        <v>7.37</v>
      </c>
      <c r="Z3024">
        <v>7.37</v>
      </c>
      <c r="AA3024">
        <v>8</v>
      </c>
      <c r="AB3024">
        <v>7.57</v>
      </c>
      <c r="AC3024">
        <v>7.25</v>
      </c>
      <c r="AD3024">
        <v>7.87</v>
      </c>
      <c r="AE3024">
        <v>6.91</v>
      </c>
    </row>
    <row r="3025" spans="1:31">
      <c r="A3025" t="s">
        <v>31</v>
      </c>
      <c r="B3025" t="s">
        <v>6055</v>
      </c>
      <c r="C3025" t="s">
        <v>6056</v>
      </c>
      <c r="D3025" t="s">
        <v>86</v>
      </c>
      <c r="E3025">
        <v>10.57</v>
      </c>
      <c r="F3025">
        <v>9.35</v>
      </c>
      <c r="G3025">
        <v>10.38</v>
      </c>
      <c r="H3025">
        <v>9.2799999999999994</v>
      </c>
      <c r="I3025">
        <v>11.48</v>
      </c>
      <c r="J3025">
        <v>9.84</v>
      </c>
      <c r="K3025">
        <v>9.7799999999999994</v>
      </c>
      <c r="L3025">
        <v>10.95</v>
      </c>
      <c r="M3025">
        <v>10.24</v>
      </c>
      <c r="N3025">
        <v>9.51</v>
      </c>
      <c r="O3025">
        <v>9.83</v>
      </c>
      <c r="P3025">
        <v>10.37</v>
      </c>
      <c r="Q3025">
        <v>9.5299999999999994</v>
      </c>
      <c r="R3025">
        <v>11.43</v>
      </c>
      <c r="S3025">
        <v>9.5299999999999994</v>
      </c>
      <c r="T3025">
        <v>10.6</v>
      </c>
      <c r="U3025">
        <v>9.77</v>
      </c>
      <c r="V3025">
        <v>10.39</v>
      </c>
      <c r="W3025">
        <v>10.67</v>
      </c>
      <c r="X3025">
        <v>10.17</v>
      </c>
      <c r="Y3025">
        <v>9.9700000000000006</v>
      </c>
      <c r="Z3025">
        <v>9.9600000000000009</v>
      </c>
      <c r="AA3025">
        <v>10.73</v>
      </c>
      <c r="AB3025">
        <v>10.18</v>
      </c>
      <c r="AC3025">
        <v>9.81</v>
      </c>
      <c r="AD3025">
        <v>10.52</v>
      </c>
      <c r="AE3025">
        <v>9.41</v>
      </c>
    </row>
    <row r="3026" spans="1:31">
      <c r="A3026" t="s">
        <v>31</v>
      </c>
      <c r="B3026" t="s">
        <v>6057</v>
      </c>
      <c r="C3026" t="s">
        <v>6058</v>
      </c>
      <c r="D3026" t="s">
        <v>86</v>
      </c>
      <c r="E3026">
        <v>9.39</v>
      </c>
      <c r="F3026">
        <v>8.32</v>
      </c>
      <c r="G3026">
        <v>9.23</v>
      </c>
      <c r="H3026">
        <v>8.25</v>
      </c>
      <c r="I3026">
        <v>10.210000000000001</v>
      </c>
      <c r="J3026">
        <v>8.75</v>
      </c>
      <c r="K3026">
        <v>8.6999999999999993</v>
      </c>
      <c r="L3026">
        <v>9.73</v>
      </c>
      <c r="M3026">
        <v>9.1</v>
      </c>
      <c r="N3026">
        <v>8.4600000000000009</v>
      </c>
      <c r="O3026">
        <v>8.74</v>
      </c>
      <c r="P3026">
        <v>9.2100000000000009</v>
      </c>
      <c r="Q3026">
        <v>8.4700000000000006</v>
      </c>
      <c r="R3026">
        <v>10.16</v>
      </c>
      <c r="S3026">
        <v>8.4700000000000006</v>
      </c>
      <c r="T3026">
        <v>9.43</v>
      </c>
      <c r="U3026">
        <v>8.69</v>
      </c>
      <c r="V3026">
        <v>9.24</v>
      </c>
      <c r="W3026">
        <v>9.49</v>
      </c>
      <c r="X3026">
        <v>9.0399999999999991</v>
      </c>
      <c r="Y3026">
        <v>8.8800000000000008</v>
      </c>
      <c r="Z3026">
        <v>8.85</v>
      </c>
      <c r="AA3026">
        <v>9.5399999999999991</v>
      </c>
      <c r="AB3026">
        <v>9.0500000000000007</v>
      </c>
      <c r="AC3026">
        <v>8.73</v>
      </c>
      <c r="AD3026">
        <v>9.35</v>
      </c>
      <c r="AE3026">
        <v>8.36</v>
      </c>
    </row>
    <row r="3027" spans="1:31">
      <c r="A3027" t="s">
        <v>31</v>
      </c>
      <c r="B3027" t="s">
        <v>6059</v>
      </c>
      <c r="C3027" t="s">
        <v>6060</v>
      </c>
      <c r="D3027" t="s">
        <v>86</v>
      </c>
      <c r="E3027">
        <v>8.44</v>
      </c>
      <c r="F3027">
        <v>7.47</v>
      </c>
      <c r="G3027">
        <v>8.2899999999999991</v>
      </c>
      <c r="H3027">
        <v>7.41</v>
      </c>
      <c r="I3027">
        <v>9.18</v>
      </c>
      <c r="J3027">
        <v>7.86</v>
      </c>
      <c r="K3027">
        <v>7.82</v>
      </c>
      <c r="L3027">
        <v>8.75</v>
      </c>
      <c r="M3027">
        <v>8.17</v>
      </c>
      <c r="N3027">
        <v>7.59</v>
      </c>
      <c r="O3027">
        <v>7.85</v>
      </c>
      <c r="P3027">
        <v>8.2799999999999994</v>
      </c>
      <c r="Q3027">
        <v>7.61</v>
      </c>
      <c r="R3027">
        <v>9.1300000000000008</v>
      </c>
      <c r="S3027">
        <v>7.61</v>
      </c>
      <c r="T3027">
        <v>8.4700000000000006</v>
      </c>
      <c r="U3027">
        <v>7.8</v>
      </c>
      <c r="V3027">
        <v>8.31</v>
      </c>
      <c r="W3027">
        <v>8.5299999999999994</v>
      </c>
      <c r="X3027">
        <v>8.1199999999999992</v>
      </c>
      <c r="Y3027">
        <v>7.97</v>
      </c>
      <c r="Z3027">
        <v>7.96</v>
      </c>
      <c r="AA3027">
        <v>8.58</v>
      </c>
      <c r="AB3027">
        <v>8.1300000000000008</v>
      </c>
      <c r="AC3027">
        <v>7.84</v>
      </c>
      <c r="AD3027">
        <v>8.41</v>
      </c>
      <c r="AE3027">
        <v>7.51</v>
      </c>
    </row>
    <row r="3028" spans="1:31">
      <c r="A3028" t="s">
        <v>31</v>
      </c>
      <c r="B3028" t="s">
        <v>6061</v>
      </c>
      <c r="C3028" t="s">
        <v>6062</v>
      </c>
      <c r="D3028" t="s">
        <v>86</v>
      </c>
      <c r="E3028">
        <v>8.89</v>
      </c>
      <c r="F3028">
        <v>7.85</v>
      </c>
      <c r="G3028">
        <v>8.8699999999999992</v>
      </c>
      <c r="H3028">
        <v>7.79</v>
      </c>
      <c r="I3028">
        <v>9.81</v>
      </c>
      <c r="J3028">
        <v>8.2899999999999991</v>
      </c>
      <c r="K3028">
        <v>8.27</v>
      </c>
      <c r="L3028">
        <v>9.33</v>
      </c>
      <c r="M3028">
        <v>8.7100000000000009</v>
      </c>
      <c r="N3028">
        <v>8.01</v>
      </c>
      <c r="O3028">
        <v>8.31</v>
      </c>
      <c r="P3028">
        <v>8.81</v>
      </c>
      <c r="Q3028">
        <v>8</v>
      </c>
      <c r="R3028">
        <v>9.67</v>
      </c>
      <c r="S3028">
        <v>8.0299999999999994</v>
      </c>
      <c r="T3028">
        <v>9.0500000000000007</v>
      </c>
      <c r="U3028">
        <v>8.25</v>
      </c>
      <c r="V3028">
        <v>8.8699999999999992</v>
      </c>
      <c r="W3028">
        <v>9.16</v>
      </c>
      <c r="X3028">
        <v>8.64</v>
      </c>
      <c r="Y3028">
        <v>8.43</v>
      </c>
      <c r="Z3028">
        <v>8.43</v>
      </c>
      <c r="AA3028">
        <v>9.15</v>
      </c>
      <c r="AB3028">
        <v>8.66</v>
      </c>
      <c r="AC3028">
        <v>8.2899999999999991</v>
      </c>
      <c r="AD3028">
        <v>9</v>
      </c>
      <c r="AE3028">
        <v>7.92</v>
      </c>
    </row>
    <row r="3029" spans="1:31">
      <c r="A3029" t="s">
        <v>31</v>
      </c>
      <c r="B3029" t="s">
        <v>6063</v>
      </c>
      <c r="C3029" t="s">
        <v>6064</v>
      </c>
      <c r="D3029" t="s">
        <v>86</v>
      </c>
      <c r="E3029">
        <v>12.12</v>
      </c>
      <c r="F3029">
        <v>10.69</v>
      </c>
      <c r="G3029">
        <v>12.08</v>
      </c>
      <c r="H3029">
        <v>10.62</v>
      </c>
      <c r="I3029">
        <v>13.36</v>
      </c>
      <c r="J3029">
        <v>11.3</v>
      </c>
      <c r="K3029">
        <v>11.27</v>
      </c>
      <c r="L3029">
        <v>12.72</v>
      </c>
      <c r="M3029">
        <v>11.86</v>
      </c>
      <c r="N3029">
        <v>10.92</v>
      </c>
      <c r="O3029">
        <v>11.34</v>
      </c>
      <c r="P3029">
        <v>12</v>
      </c>
      <c r="Q3029">
        <v>10.9</v>
      </c>
      <c r="R3029">
        <v>13.18</v>
      </c>
      <c r="S3029">
        <v>10.95</v>
      </c>
      <c r="T3029">
        <v>12.33</v>
      </c>
      <c r="U3029">
        <v>11.24</v>
      </c>
      <c r="V3029">
        <v>12.09</v>
      </c>
      <c r="W3029">
        <v>12.48</v>
      </c>
      <c r="X3029">
        <v>11.76</v>
      </c>
      <c r="Y3029">
        <v>11.49</v>
      </c>
      <c r="Z3029">
        <v>11.48</v>
      </c>
      <c r="AA3029">
        <v>12.48</v>
      </c>
      <c r="AB3029">
        <v>11.8</v>
      </c>
      <c r="AC3029">
        <v>11.3</v>
      </c>
      <c r="AD3029">
        <v>12.27</v>
      </c>
      <c r="AE3029">
        <v>10.78</v>
      </c>
    </row>
    <row r="3030" spans="1:31">
      <c r="A3030" t="s">
        <v>31</v>
      </c>
      <c r="B3030" t="s">
        <v>6065</v>
      </c>
      <c r="C3030" t="s">
        <v>6066</v>
      </c>
      <c r="D3030" t="s">
        <v>86</v>
      </c>
      <c r="E3030">
        <v>9.6999999999999993</v>
      </c>
      <c r="F3030">
        <v>8.56</v>
      </c>
      <c r="G3030">
        <v>9.66</v>
      </c>
      <c r="H3030">
        <v>8.5</v>
      </c>
      <c r="I3030">
        <v>10.69</v>
      </c>
      <c r="J3030">
        <v>9.0500000000000007</v>
      </c>
      <c r="K3030">
        <v>9.02</v>
      </c>
      <c r="L3030">
        <v>10.17</v>
      </c>
      <c r="M3030">
        <v>9.48</v>
      </c>
      <c r="N3030">
        <v>8.73</v>
      </c>
      <c r="O3030">
        <v>9.07</v>
      </c>
      <c r="P3030">
        <v>9.59</v>
      </c>
      <c r="Q3030">
        <v>8.73</v>
      </c>
      <c r="R3030">
        <v>10.55</v>
      </c>
      <c r="S3030">
        <v>8.76</v>
      </c>
      <c r="T3030">
        <v>9.8699999999999992</v>
      </c>
      <c r="U3030">
        <v>9.01</v>
      </c>
      <c r="V3030">
        <v>9.67</v>
      </c>
      <c r="W3030">
        <v>9.98</v>
      </c>
      <c r="X3030">
        <v>9.41</v>
      </c>
      <c r="Y3030">
        <v>9.19</v>
      </c>
      <c r="Z3030">
        <v>9.19</v>
      </c>
      <c r="AA3030">
        <v>9.98</v>
      </c>
      <c r="AB3030">
        <v>9.44</v>
      </c>
      <c r="AC3030">
        <v>9.0500000000000007</v>
      </c>
      <c r="AD3030">
        <v>9.81</v>
      </c>
      <c r="AE3030">
        <v>8.6199999999999992</v>
      </c>
    </row>
    <row r="3031" spans="1:31">
      <c r="A3031" t="s">
        <v>31</v>
      </c>
      <c r="B3031" t="s">
        <v>6067</v>
      </c>
      <c r="C3031" t="s">
        <v>6068</v>
      </c>
      <c r="D3031" t="s">
        <v>86</v>
      </c>
      <c r="E3031">
        <v>10.77</v>
      </c>
      <c r="F3031">
        <v>9.49</v>
      </c>
      <c r="G3031">
        <v>10.71</v>
      </c>
      <c r="H3031">
        <v>9.43</v>
      </c>
      <c r="I3031">
        <v>11.85</v>
      </c>
      <c r="J3031">
        <v>10.029999999999999</v>
      </c>
      <c r="K3031">
        <v>10.01</v>
      </c>
      <c r="L3031">
        <v>11.29</v>
      </c>
      <c r="M3031">
        <v>10.53</v>
      </c>
      <c r="N3031">
        <v>9.69</v>
      </c>
      <c r="O3031">
        <v>10.07</v>
      </c>
      <c r="P3031">
        <v>10.64</v>
      </c>
      <c r="Q3031">
        <v>9.68</v>
      </c>
      <c r="R3031">
        <v>11.7</v>
      </c>
      <c r="S3031">
        <v>9.7200000000000006</v>
      </c>
      <c r="T3031">
        <v>10.96</v>
      </c>
      <c r="U3031">
        <v>9.98</v>
      </c>
      <c r="V3031">
        <v>10.74</v>
      </c>
      <c r="W3031">
        <v>11.07</v>
      </c>
      <c r="X3031">
        <v>10.44</v>
      </c>
      <c r="Y3031">
        <v>10.199999999999999</v>
      </c>
      <c r="Z3031">
        <v>10.199999999999999</v>
      </c>
      <c r="AA3031">
        <v>11.08</v>
      </c>
      <c r="AB3031">
        <v>10.47</v>
      </c>
      <c r="AC3031">
        <v>10.029999999999999</v>
      </c>
      <c r="AD3031">
        <v>10.89</v>
      </c>
      <c r="AE3031">
        <v>9.57</v>
      </c>
    </row>
    <row r="3032" spans="1:31">
      <c r="A3032" t="s">
        <v>31</v>
      </c>
      <c r="B3032" t="s">
        <v>6069</v>
      </c>
      <c r="C3032" t="s">
        <v>6070</v>
      </c>
      <c r="D3032" t="s">
        <v>86</v>
      </c>
      <c r="E3032">
        <v>7.04</v>
      </c>
      <c r="F3032">
        <v>5.96</v>
      </c>
      <c r="G3032">
        <v>7.1</v>
      </c>
      <c r="H3032">
        <v>5.91</v>
      </c>
      <c r="I3032">
        <v>7.79</v>
      </c>
      <c r="J3032">
        <v>6.43</v>
      </c>
      <c r="K3032">
        <v>6.43</v>
      </c>
      <c r="L3032">
        <v>7.32</v>
      </c>
      <c r="M3032">
        <v>6.91</v>
      </c>
      <c r="N3032">
        <v>6.15</v>
      </c>
      <c r="O3032">
        <v>6.84</v>
      </c>
      <c r="P3032">
        <v>7.09</v>
      </c>
      <c r="Q3032">
        <v>6.12</v>
      </c>
      <c r="R3032">
        <v>6.55</v>
      </c>
      <c r="S3032">
        <v>6.18</v>
      </c>
      <c r="T3032">
        <v>7.29</v>
      </c>
      <c r="U3032">
        <v>6.42</v>
      </c>
      <c r="V3032">
        <v>7.19</v>
      </c>
      <c r="W3032">
        <v>7.44</v>
      </c>
      <c r="X3032">
        <v>6.83</v>
      </c>
      <c r="Y3032">
        <v>6.59</v>
      </c>
      <c r="Z3032">
        <v>6.59</v>
      </c>
      <c r="AA3032">
        <v>7.13</v>
      </c>
      <c r="AB3032">
        <v>7.18</v>
      </c>
      <c r="AC3032">
        <v>6.45</v>
      </c>
      <c r="AD3032">
        <v>7.27</v>
      </c>
      <c r="AE3032">
        <v>6.04</v>
      </c>
    </row>
    <row r="3033" spans="1:31">
      <c r="A3033" t="s">
        <v>31</v>
      </c>
      <c r="B3033" t="s">
        <v>6071</v>
      </c>
      <c r="C3033" t="s">
        <v>6072</v>
      </c>
      <c r="D3033" t="s">
        <v>86</v>
      </c>
      <c r="E3033">
        <v>13.09</v>
      </c>
      <c r="F3033">
        <v>11.07</v>
      </c>
      <c r="G3033">
        <v>13.2</v>
      </c>
      <c r="H3033">
        <v>10.99</v>
      </c>
      <c r="I3033">
        <v>14.48</v>
      </c>
      <c r="J3033">
        <v>11.97</v>
      </c>
      <c r="K3033">
        <v>11.97</v>
      </c>
      <c r="L3033">
        <v>13.61</v>
      </c>
      <c r="M3033">
        <v>12.87</v>
      </c>
      <c r="N3033">
        <v>11.44</v>
      </c>
      <c r="O3033">
        <v>12.72</v>
      </c>
      <c r="P3033">
        <v>13.19</v>
      </c>
      <c r="Q3033">
        <v>11.36</v>
      </c>
      <c r="R3033">
        <v>12.17</v>
      </c>
      <c r="S3033">
        <v>11.5</v>
      </c>
      <c r="T3033">
        <v>13.57</v>
      </c>
      <c r="U3033">
        <v>11.92</v>
      </c>
      <c r="V3033">
        <v>13.35</v>
      </c>
      <c r="W3033">
        <v>13.83</v>
      </c>
      <c r="X3033">
        <v>12.69</v>
      </c>
      <c r="Y3033">
        <v>12.24</v>
      </c>
      <c r="Z3033">
        <v>12.25</v>
      </c>
      <c r="AA3033">
        <v>13.28</v>
      </c>
      <c r="AB3033">
        <v>13.34</v>
      </c>
      <c r="AC3033">
        <v>12</v>
      </c>
      <c r="AD3033">
        <v>13.5</v>
      </c>
      <c r="AE3033">
        <v>11.23</v>
      </c>
    </row>
    <row r="3034" spans="1:31">
      <c r="A3034" t="s">
        <v>31</v>
      </c>
      <c r="B3034" t="s">
        <v>6073</v>
      </c>
      <c r="C3034" t="s">
        <v>6074</v>
      </c>
      <c r="D3034" t="s">
        <v>86</v>
      </c>
      <c r="E3034">
        <v>7.22</v>
      </c>
      <c r="F3034">
        <v>6.11</v>
      </c>
      <c r="G3034">
        <v>7.28</v>
      </c>
      <c r="H3034">
        <v>6.07</v>
      </c>
      <c r="I3034">
        <v>7.99</v>
      </c>
      <c r="J3034">
        <v>6.6</v>
      </c>
      <c r="K3034">
        <v>6.6</v>
      </c>
      <c r="L3034">
        <v>7.51</v>
      </c>
      <c r="M3034">
        <v>7.09</v>
      </c>
      <c r="N3034">
        <v>6.3</v>
      </c>
      <c r="O3034">
        <v>7.02</v>
      </c>
      <c r="P3034">
        <v>7.28</v>
      </c>
      <c r="Q3034">
        <v>6.27</v>
      </c>
      <c r="R3034">
        <v>6.72</v>
      </c>
      <c r="S3034">
        <v>6.34</v>
      </c>
      <c r="T3034">
        <v>7.49</v>
      </c>
      <c r="U3034">
        <v>6.57</v>
      </c>
      <c r="V3034">
        <v>7.36</v>
      </c>
      <c r="W3034">
        <v>7.63</v>
      </c>
      <c r="X3034">
        <v>7.01</v>
      </c>
      <c r="Y3034">
        <v>6.75</v>
      </c>
      <c r="Z3034">
        <v>6.77</v>
      </c>
      <c r="AA3034">
        <v>7.32</v>
      </c>
      <c r="AB3034">
        <v>7.36</v>
      </c>
      <c r="AC3034">
        <v>6.62</v>
      </c>
      <c r="AD3034">
        <v>7.46</v>
      </c>
      <c r="AE3034">
        <v>6.2</v>
      </c>
    </row>
    <row r="3035" spans="1:31">
      <c r="A3035" t="s">
        <v>31</v>
      </c>
      <c r="B3035" t="s">
        <v>6075</v>
      </c>
      <c r="C3035" t="s">
        <v>6076</v>
      </c>
      <c r="D3035" t="s">
        <v>86</v>
      </c>
      <c r="E3035">
        <v>11.63</v>
      </c>
      <c r="F3035">
        <v>9.84</v>
      </c>
      <c r="G3035">
        <v>11.72</v>
      </c>
      <c r="H3035">
        <v>9.75</v>
      </c>
      <c r="I3035">
        <v>12.85</v>
      </c>
      <c r="J3035">
        <v>10.62</v>
      </c>
      <c r="K3035">
        <v>10.62</v>
      </c>
      <c r="L3035">
        <v>12.08</v>
      </c>
      <c r="M3035">
        <v>11.42</v>
      </c>
      <c r="N3035">
        <v>10.15</v>
      </c>
      <c r="O3035">
        <v>11.29</v>
      </c>
      <c r="P3035">
        <v>11.71</v>
      </c>
      <c r="Q3035">
        <v>10.09</v>
      </c>
      <c r="R3035">
        <v>10.8</v>
      </c>
      <c r="S3035">
        <v>10.19</v>
      </c>
      <c r="T3035">
        <v>12.04</v>
      </c>
      <c r="U3035">
        <v>10.58</v>
      </c>
      <c r="V3035">
        <v>11.85</v>
      </c>
      <c r="W3035">
        <v>12.28</v>
      </c>
      <c r="X3035">
        <v>11.26</v>
      </c>
      <c r="Y3035">
        <v>10.87</v>
      </c>
      <c r="Z3035">
        <v>10.88</v>
      </c>
      <c r="AA3035">
        <v>11.78</v>
      </c>
      <c r="AB3035">
        <v>11.84</v>
      </c>
      <c r="AC3035">
        <v>10.65</v>
      </c>
      <c r="AD3035">
        <v>11.99</v>
      </c>
      <c r="AE3035">
        <v>9.9600000000000009</v>
      </c>
    </row>
    <row r="3036" spans="1:31">
      <c r="A3036" t="s">
        <v>31</v>
      </c>
      <c r="B3036" t="s">
        <v>6077</v>
      </c>
      <c r="C3036" t="s">
        <v>6078</v>
      </c>
      <c r="D3036" t="s">
        <v>86</v>
      </c>
      <c r="E3036">
        <v>6.41</v>
      </c>
      <c r="F3036">
        <v>5.42</v>
      </c>
      <c r="G3036">
        <v>6.47</v>
      </c>
      <c r="H3036">
        <v>5.38</v>
      </c>
      <c r="I3036">
        <v>7.1</v>
      </c>
      <c r="J3036">
        <v>5.87</v>
      </c>
      <c r="K3036">
        <v>5.86</v>
      </c>
      <c r="L3036">
        <v>6.68</v>
      </c>
      <c r="M3036">
        <v>6.3</v>
      </c>
      <c r="N3036">
        <v>5.6</v>
      </c>
      <c r="O3036">
        <v>6.24</v>
      </c>
      <c r="P3036">
        <v>6.46</v>
      </c>
      <c r="Q3036">
        <v>5.57</v>
      </c>
      <c r="R3036">
        <v>5.97</v>
      </c>
      <c r="S3036">
        <v>5.63</v>
      </c>
      <c r="T3036">
        <v>6.65</v>
      </c>
      <c r="U3036">
        <v>5.84</v>
      </c>
      <c r="V3036">
        <v>6.54</v>
      </c>
      <c r="W3036">
        <v>6.78</v>
      </c>
      <c r="X3036">
        <v>6.21</v>
      </c>
      <c r="Y3036">
        <v>5.99</v>
      </c>
      <c r="Z3036">
        <v>6</v>
      </c>
      <c r="AA3036">
        <v>6.51</v>
      </c>
      <c r="AB3036">
        <v>6.55</v>
      </c>
      <c r="AC3036">
        <v>5.88</v>
      </c>
      <c r="AD3036">
        <v>6.62</v>
      </c>
      <c r="AE3036">
        <v>5.5</v>
      </c>
    </row>
    <row r="3037" spans="1:31">
      <c r="A3037" t="s">
        <v>31</v>
      </c>
      <c r="B3037" t="s">
        <v>6079</v>
      </c>
      <c r="C3037" t="s">
        <v>6080</v>
      </c>
      <c r="D3037" t="s">
        <v>86</v>
      </c>
      <c r="E3037">
        <v>11.5</v>
      </c>
      <c r="F3037">
        <v>9.73</v>
      </c>
      <c r="G3037">
        <v>11.6</v>
      </c>
      <c r="H3037">
        <v>9.66</v>
      </c>
      <c r="I3037">
        <v>12.73</v>
      </c>
      <c r="J3037">
        <v>10.51</v>
      </c>
      <c r="K3037">
        <v>10.52</v>
      </c>
      <c r="L3037">
        <v>11.97</v>
      </c>
      <c r="M3037">
        <v>11.3</v>
      </c>
      <c r="N3037">
        <v>10.039999999999999</v>
      </c>
      <c r="O3037">
        <v>11.18</v>
      </c>
      <c r="P3037">
        <v>11.59</v>
      </c>
      <c r="Q3037">
        <v>9.98</v>
      </c>
      <c r="R3037">
        <v>10.7</v>
      </c>
      <c r="S3037">
        <v>10.1</v>
      </c>
      <c r="T3037">
        <v>11.93</v>
      </c>
      <c r="U3037">
        <v>10.47</v>
      </c>
      <c r="V3037">
        <v>11.73</v>
      </c>
      <c r="W3037">
        <v>12.15</v>
      </c>
      <c r="X3037">
        <v>11.15</v>
      </c>
      <c r="Y3037">
        <v>10.76</v>
      </c>
      <c r="Z3037">
        <v>10.77</v>
      </c>
      <c r="AA3037">
        <v>11.66</v>
      </c>
      <c r="AB3037">
        <v>11.73</v>
      </c>
      <c r="AC3037">
        <v>10.54</v>
      </c>
      <c r="AD3037">
        <v>11.87</v>
      </c>
      <c r="AE3037">
        <v>9.86</v>
      </c>
    </row>
    <row r="3038" spans="1:31">
      <c r="A3038" t="s">
        <v>31</v>
      </c>
      <c r="B3038" t="s">
        <v>6081</v>
      </c>
      <c r="C3038" t="s">
        <v>6082</v>
      </c>
      <c r="D3038" t="s">
        <v>86</v>
      </c>
      <c r="E3038">
        <v>14.38</v>
      </c>
      <c r="F3038">
        <v>12.16</v>
      </c>
      <c r="G3038">
        <v>14.5</v>
      </c>
      <c r="H3038">
        <v>12.06</v>
      </c>
      <c r="I3038">
        <v>15.91</v>
      </c>
      <c r="J3038">
        <v>13.14</v>
      </c>
      <c r="K3038">
        <v>13.13</v>
      </c>
      <c r="L3038">
        <v>14.95</v>
      </c>
      <c r="M3038">
        <v>14.13</v>
      </c>
      <c r="N3038">
        <v>12.55</v>
      </c>
      <c r="O3038">
        <v>13.98</v>
      </c>
      <c r="P3038">
        <v>14.5</v>
      </c>
      <c r="Q3038">
        <v>12.49</v>
      </c>
      <c r="R3038">
        <v>13.37</v>
      </c>
      <c r="S3038">
        <v>12.62</v>
      </c>
      <c r="T3038">
        <v>14.9</v>
      </c>
      <c r="U3038">
        <v>13.09</v>
      </c>
      <c r="V3038">
        <v>14.67</v>
      </c>
      <c r="W3038">
        <v>15.2</v>
      </c>
      <c r="X3038">
        <v>13.95</v>
      </c>
      <c r="Y3038">
        <v>13.46</v>
      </c>
      <c r="Z3038">
        <v>13.46</v>
      </c>
      <c r="AA3038">
        <v>14.58</v>
      </c>
      <c r="AB3038">
        <v>14.65</v>
      </c>
      <c r="AC3038">
        <v>13.17</v>
      </c>
      <c r="AD3038">
        <v>14.84</v>
      </c>
      <c r="AE3038">
        <v>12.33</v>
      </c>
    </row>
    <row r="3039" spans="1:31">
      <c r="A3039" t="s">
        <v>31</v>
      </c>
      <c r="B3039" t="s">
        <v>6083</v>
      </c>
      <c r="C3039" t="s">
        <v>6084</v>
      </c>
      <c r="D3039" t="s">
        <v>86</v>
      </c>
      <c r="E3039">
        <v>12.78</v>
      </c>
      <c r="F3039">
        <v>10.81</v>
      </c>
      <c r="G3039">
        <v>12.9</v>
      </c>
      <c r="H3039">
        <v>10.73</v>
      </c>
      <c r="I3039">
        <v>14.15</v>
      </c>
      <c r="J3039">
        <v>11.68</v>
      </c>
      <c r="K3039">
        <v>11.68</v>
      </c>
      <c r="L3039">
        <v>13.29</v>
      </c>
      <c r="M3039">
        <v>12.56</v>
      </c>
      <c r="N3039">
        <v>11.16</v>
      </c>
      <c r="O3039">
        <v>12.43</v>
      </c>
      <c r="P3039">
        <v>12.88</v>
      </c>
      <c r="Q3039">
        <v>11.09</v>
      </c>
      <c r="R3039">
        <v>11.89</v>
      </c>
      <c r="S3039">
        <v>11.22</v>
      </c>
      <c r="T3039">
        <v>13.24</v>
      </c>
      <c r="U3039">
        <v>11.63</v>
      </c>
      <c r="V3039">
        <v>13.03</v>
      </c>
      <c r="W3039">
        <v>13.51</v>
      </c>
      <c r="X3039">
        <v>12.39</v>
      </c>
      <c r="Y3039">
        <v>11.96</v>
      </c>
      <c r="Z3039">
        <v>11.97</v>
      </c>
      <c r="AA3039">
        <v>12.96</v>
      </c>
      <c r="AB3039">
        <v>13.03</v>
      </c>
      <c r="AC3039">
        <v>11.71</v>
      </c>
      <c r="AD3039">
        <v>13.18</v>
      </c>
      <c r="AE3039">
        <v>10.96</v>
      </c>
    </row>
    <row r="3040" spans="1:31">
      <c r="A3040" t="s">
        <v>31</v>
      </c>
      <c r="B3040" t="s">
        <v>6085</v>
      </c>
      <c r="C3040" t="s">
        <v>6086</v>
      </c>
      <c r="D3040" t="s">
        <v>86</v>
      </c>
      <c r="E3040">
        <v>10.47</v>
      </c>
      <c r="F3040">
        <v>8.86</v>
      </c>
      <c r="G3040">
        <v>10.56</v>
      </c>
      <c r="H3040">
        <v>8.7799999999999994</v>
      </c>
      <c r="I3040">
        <v>11.59</v>
      </c>
      <c r="J3040">
        <v>9.57</v>
      </c>
      <c r="K3040">
        <v>9.56</v>
      </c>
      <c r="L3040">
        <v>10.89</v>
      </c>
      <c r="M3040">
        <v>10.28</v>
      </c>
      <c r="N3040">
        <v>9.15</v>
      </c>
      <c r="O3040">
        <v>10.18</v>
      </c>
      <c r="P3040">
        <v>10.55</v>
      </c>
      <c r="Q3040">
        <v>9.09</v>
      </c>
      <c r="R3040">
        <v>9.74</v>
      </c>
      <c r="S3040">
        <v>9.19</v>
      </c>
      <c r="T3040">
        <v>10.85</v>
      </c>
      <c r="U3040">
        <v>9.52</v>
      </c>
      <c r="V3040">
        <v>10.67</v>
      </c>
      <c r="W3040">
        <v>11.06</v>
      </c>
      <c r="X3040">
        <v>10.15</v>
      </c>
      <c r="Y3040">
        <v>9.7899999999999991</v>
      </c>
      <c r="Z3040">
        <v>9.8000000000000007</v>
      </c>
      <c r="AA3040">
        <v>10.61</v>
      </c>
      <c r="AB3040">
        <v>10.67</v>
      </c>
      <c r="AC3040">
        <v>9.59</v>
      </c>
      <c r="AD3040">
        <v>10.79</v>
      </c>
      <c r="AE3040">
        <v>8.98</v>
      </c>
    </row>
    <row r="3041" spans="1:31">
      <c r="A3041" t="s">
        <v>31</v>
      </c>
      <c r="B3041" t="s">
        <v>6087</v>
      </c>
      <c r="C3041" t="s">
        <v>6088</v>
      </c>
      <c r="D3041" t="s">
        <v>86</v>
      </c>
      <c r="E3041">
        <v>7.93</v>
      </c>
      <c r="F3041">
        <v>6.71</v>
      </c>
      <c r="G3041">
        <v>7.99</v>
      </c>
      <c r="H3041">
        <v>6.66</v>
      </c>
      <c r="I3041">
        <v>8.7799999999999994</v>
      </c>
      <c r="J3041">
        <v>7.25</v>
      </c>
      <c r="K3041">
        <v>7.25</v>
      </c>
      <c r="L3041">
        <v>8.25</v>
      </c>
      <c r="M3041">
        <v>7.79</v>
      </c>
      <c r="N3041">
        <v>6.92</v>
      </c>
      <c r="O3041">
        <v>7.71</v>
      </c>
      <c r="P3041">
        <v>7.99</v>
      </c>
      <c r="Q3041">
        <v>6.88</v>
      </c>
      <c r="R3041">
        <v>7.38</v>
      </c>
      <c r="S3041">
        <v>6.96</v>
      </c>
      <c r="T3041">
        <v>8.2200000000000006</v>
      </c>
      <c r="U3041">
        <v>7.22</v>
      </c>
      <c r="V3041">
        <v>8.09</v>
      </c>
      <c r="W3041">
        <v>8.3800000000000008</v>
      </c>
      <c r="X3041">
        <v>7.68</v>
      </c>
      <c r="Y3041">
        <v>7.41</v>
      </c>
      <c r="Z3041">
        <v>7.42</v>
      </c>
      <c r="AA3041">
        <v>8.0399999999999991</v>
      </c>
      <c r="AB3041">
        <v>8.09</v>
      </c>
      <c r="AC3041">
        <v>7.26</v>
      </c>
      <c r="AD3041">
        <v>8.18</v>
      </c>
      <c r="AE3041">
        <v>6.8</v>
      </c>
    </row>
    <row r="3042" spans="1:31">
      <c r="A3042" t="s">
        <v>31</v>
      </c>
      <c r="B3042" t="s">
        <v>6089</v>
      </c>
      <c r="C3042" t="s">
        <v>6090</v>
      </c>
      <c r="D3042" t="s">
        <v>86</v>
      </c>
      <c r="E3042">
        <v>5.38</v>
      </c>
      <c r="F3042">
        <v>4.7699999999999996</v>
      </c>
      <c r="G3042">
        <v>5.3</v>
      </c>
      <c r="H3042">
        <v>4.7300000000000004</v>
      </c>
      <c r="I3042">
        <v>5.86</v>
      </c>
      <c r="J3042">
        <v>5.0199999999999996</v>
      </c>
      <c r="K3042">
        <v>4.99</v>
      </c>
      <c r="L3042">
        <v>5.58</v>
      </c>
      <c r="M3042">
        <v>5.22</v>
      </c>
      <c r="N3042">
        <v>4.8499999999999996</v>
      </c>
      <c r="O3042">
        <v>5.01</v>
      </c>
      <c r="P3042">
        <v>5.29</v>
      </c>
      <c r="Q3042">
        <v>4.87</v>
      </c>
      <c r="R3042">
        <v>5.83</v>
      </c>
      <c r="S3042">
        <v>4.8600000000000003</v>
      </c>
      <c r="T3042">
        <v>5.41</v>
      </c>
      <c r="U3042">
        <v>4.9800000000000004</v>
      </c>
      <c r="V3042">
        <v>5.31</v>
      </c>
      <c r="W3042">
        <v>5.44</v>
      </c>
      <c r="X3042">
        <v>5.19</v>
      </c>
      <c r="Y3042">
        <v>5.09</v>
      </c>
      <c r="Z3042">
        <v>5.08</v>
      </c>
      <c r="AA3042">
        <v>5.48</v>
      </c>
      <c r="AB3042">
        <v>5.19</v>
      </c>
      <c r="AC3042">
        <v>5</v>
      </c>
      <c r="AD3042">
        <v>5.36</v>
      </c>
      <c r="AE3042">
        <v>4.8</v>
      </c>
    </row>
    <row r="3043" spans="1:31">
      <c r="A3043" t="s">
        <v>31</v>
      </c>
      <c r="B3043" t="s">
        <v>6091</v>
      </c>
      <c r="C3043" t="s">
        <v>6092</v>
      </c>
      <c r="D3043" t="s">
        <v>86</v>
      </c>
      <c r="E3043">
        <v>4.8600000000000003</v>
      </c>
      <c r="F3043">
        <v>4.3</v>
      </c>
      <c r="G3043">
        <v>4.76</v>
      </c>
      <c r="H3043">
        <v>4.26</v>
      </c>
      <c r="I3043">
        <v>5.27</v>
      </c>
      <c r="J3043">
        <v>4.51</v>
      </c>
      <c r="K3043">
        <v>4.5</v>
      </c>
      <c r="L3043">
        <v>5.0199999999999996</v>
      </c>
      <c r="M3043">
        <v>4.7</v>
      </c>
      <c r="N3043">
        <v>4.37</v>
      </c>
      <c r="O3043">
        <v>4.51</v>
      </c>
      <c r="P3043">
        <v>4.76</v>
      </c>
      <c r="Q3043">
        <v>4.38</v>
      </c>
      <c r="R3043">
        <v>5.25</v>
      </c>
      <c r="S3043">
        <v>4.38</v>
      </c>
      <c r="T3043">
        <v>4.87</v>
      </c>
      <c r="U3043">
        <v>4.49</v>
      </c>
      <c r="V3043">
        <v>4.7699999999999996</v>
      </c>
      <c r="W3043">
        <v>4.8899999999999997</v>
      </c>
      <c r="X3043">
        <v>4.66</v>
      </c>
      <c r="Y3043">
        <v>4.58</v>
      </c>
      <c r="Z3043">
        <v>4.58</v>
      </c>
      <c r="AA3043">
        <v>4.93</v>
      </c>
      <c r="AB3043">
        <v>4.68</v>
      </c>
      <c r="AC3043">
        <v>4.5</v>
      </c>
      <c r="AD3043">
        <v>4.83</v>
      </c>
      <c r="AE3043">
        <v>4.32</v>
      </c>
    </row>
    <row r="3044" spans="1:31">
      <c r="A3044" t="s">
        <v>31</v>
      </c>
      <c r="B3044" t="s">
        <v>6093</v>
      </c>
      <c r="C3044" t="s">
        <v>6094</v>
      </c>
      <c r="D3044" t="s">
        <v>86</v>
      </c>
      <c r="E3044">
        <v>10.99</v>
      </c>
      <c r="F3044">
        <v>9.74</v>
      </c>
      <c r="G3044">
        <v>10.8</v>
      </c>
      <c r="H3044">
        <v>9.66</v>
      </c>
      <c r="I3044">
        <v>11.95</v>
      </c>
      <c r="J3044">
        <v>10.24</v>
      </c>
      <c r="K3044">
        <v>10.18</v>
      </c>
      <c r="L3044">
        <v>11.38</v>
      </c>
      <c r="M3044">
        <v>10.65</v>
      </c>
      <c r="N3044">
        <v>9.89</v>
      </c>
      <c r="O3044">
        <v>10.23</v>
      </c>
      <c r="P3044">
        <v>10.78</v>
      </c>
      <c r="Q3044">
        <v>9.92</v>
      </c>
      <c r="R3044">
        <v>11.9</v>
      </c>
      <c r="S3044">
        <v>9.91</v>
      </c>
      <c r="T3044">
        <v>11.04</v>
      </c>
      <c r="U3044">
        <v>10.16</v>
      </c>
      <c r="V3044">
        <v>10.82</v>
      </c>
      <c r="W3044">
        <v>11.11</v>
      </c>
      <c r="X3044">
        <v>10.58</v>
      </c>
      <c r="Y3044">
        <v>10.38</v>
      </c>
      <c r="Z3044">
        <v>10.37</v>
      </c>
      <c r="AA3044">
        <v>11.19</v>
      </c>
      <c r="AB3044">
        <v>10.6</v>
      </c>
      <c r="AC3044">
        <v>10.210000000000001</v>
      </c>
      <c r="AD3044">
        <v>10.94</v>
      </c>
      <c r="AE3044">
        <v>9.7899999999999991</v>
      </c>
    </row>
    <row r="3045" spans="1:31">
      <c r="A3045" t="s">
        <v>31</v>
      </c>
      <c r="B3045" t="s">
        <v>6095</v>
      </c>
      <c r="C3045" t="s">
        <v>6096</v>
      </c>
      <c r="D3045" t="s">
        <v>86</v>
      </c>
      <c r="E3045">
        <v>6.06</v>
      </c>
      <c r="F3045">
        <v>5.36</v>
      </c>
      <c r="G3045">
        <v>5.95</v>
      </c>
      <c r="H3045">
        <v>5.32</v>
      </c>
      <c r="I3045">
        <v>6.6</v>
      </c>
      <c r="J3045">
        <v>5.64</v>
      </c>
      <c r="K3045">
        <v>5.61</v>
      </c>
      <c r="L3045">
        <v>6.27</v>
      </c>
      <c r="M3045">
        <v>5.87</v>
      </c>
      <c r="N3045">
        <v>5.45</v>
      </c>
      <c r="O3045">
        <v>5.64</v>
      </c>
      <c r="P3045">
        <v>5.94</v>
      </c>
      <c r="Q3045">
        <v>5.47</v>
      </c>
      <c r="R3045">
        <v>6.56</v>
      </c>
      <c r="S3045">
        <v>5.46</v>
      </c>
      <c r="T3045">
        <v>6.09</v>
      </c>
      <c r="U3045">
        <v>5.6</v>
      </c>
      <c r="V3045">
        <v>5.97</v>
      </c>
      <c r="W3045">
        <v>6.12</v>
      </c>
      <c r="X3045">
        <v>5.83</v>
      </c>
      <c r="Y3045">
        <v>5.72</v>
      </c>
      <c r="Z3045">
        <v>5.71</v>
      </c>
      <c r="AA3045">
        <v>6.16</v>
      </c>
      <c r="AB3045">
        <v>5.85</v>
      </c>
      <c r="AC3045">
        <v>5.62</v>
      </c>
      <c r="AD3045">
        <v>6.03</v>
      </c>
      <c r="AE3045">
        <v>5.39</v>
      </c>
    </row>
    <row r="3046" spans="1:31">
      <c r="A3046" t="s">
        <v>31</v>
      </c>
      <c r="B3046" t="s">
        <v>6097</v>
      </c>
      <c r="C3046" t="s">
        <v>6098</v>
      </c>
      <c r="D3046" t="s">
        <v>86</v>
      </c>
      <c r="E3046">
        <v>9.7799999999999994</v>
      </c>
      <c r="F3046">
        <v>8.65</v>
      </c>
      <c r="G3046">
        <v>9.61</v>
      </c>
      <c r="H3046">
        <v>8.6</v>
      </c>
      <c r="I3046">
        <v>10.64</v>
      </c>
      <c r="J3046">
        <v>9.1199999999999992</v>
      </c>
      <c r="K3046">
        <v>9.07</v>
      </c>
      <c r="L3046">
        <v>10.130000000000001</v>
      </c>
      <c r="M3046">
        <v>9.48</v>
      </c>
      <c r="N3046">
        <v>8.8000000000000007</v>
      </c>
      <c r="O3046">
        <v>9.11</v>
      </c>
      <c r="P3046">
        <v>9.6</v>
      </c>
      <c r="Q3046">
        <v>8.83</v>
      </c>
      <c r="R3046">
        <v>10.59</v>
      </c>
      <c r="S3046">
        <v>8.83</v>
      </c>
      <c r="T3046">
        <v>9.83</v>
      </c>
      <c r="U3046">
        <v>9.0500000000000007</v>
      </c>
      <c r="V3046">
        <v>9.6300000000000008</v>
      </c>
      <c r="W3046">
        <v>9.8800000000000008</v>
      </c>
      <c r="X3046">
        <v>9.41</v>
      </c>
      <c r="Y3046">
        <v>9.23</v>
      </c>
      <c r="Z3046">
        <v>9.23</v>
      </c>
      <c r="AA3046">
        <v>9.9499999999999993</v>
      </c>
      <c r="AB3046">
        <v>9.43</v>
      </c>
      <c r="AC3046">
        <v>9.09</v>
      </c>
      <c r="AD3046">
        <v>9.74</v>
      </c>
      <c r="AE3046">
        <v>8.7100000000000009</v>
      </c>
    </row>
    <row r="3047" spans="1:31">
      <c r="A3047" t="s">
        <v>31</v>
      </c>
      <c r="B3047" t="s">
        <v>6099</v>
      </c>
      <c r="C3047" t="s">
        <v>6100</v>
      </c>
      <c r="D3047" t="s">
        <v>86</v>
      </c>
      <c r="E3047">
        <v>6.69</v>
      </c>
      <c r="F3047">
        <v>5.9</v>
      </c>
      <c r="G3047">
        <v>6.66</v>
      </c>
      <c r="H3047">
        <v>5.85</v>
      </c>
      <c r="I3047">
        <v>7.36</v>
      </c>
      <c r="J3047">
        <v>6.23</v>
      </c>
      <c r="K3047">
        <v>6.22</v>
      </c>
      <c r="L3047">
        <v>7.01</v>
      </c>
      <c r="M3047">
        <v>6.54</v>
      </c>
      <c r="N3047">
        <v>6.02</v>
      </c>
      <c r="O3047">
        <v>6.24</v>
      </c>
      <c r="P3047">
        <v>6.62</v>
      </c>
      <c r="Q3047">
        <v>6.01</v>
      </c>
      <c r="R3047">
        <v>7.27</v>
      </c>
      <c r="S3047">
        <v>6.03</v>
      </c>
      <c r="T3047">
        <v>6.8</v>
      </c>
      <c r="U3047">
        <v>6.2</v>
      </c>
      <c r="V3047">
        <v>6.67</v>
      </c>
      <c r="W3047">
        <v>6.87</v>
      </c>
      <c r="X3047">
        <v>6.49</v>
      </c>
      <c r="Y3047">
        <v>6.33</v>
      </c>
      <c r="Z3047">
        <v>6.33</v>
      </c>
      <c r="AA3047">
        <v>6.87</v>
      </c>
      <c r="AB3047">
        <v>6.5</v>
      </c>
      <c r="AC3047">
        <v>6.23</v>
      </c>
      <c r="AD3047">
        <v>6.76</v>
      </c>
      <c r="AE3047">
        <v>5.94</v>
      </c>
    </row>
    <row r="3048" spans="1:31">
      <c r="A3048" t="s">
        <v>31</v>
      </c>
      <c r="B3048" t="s">
        <v>6101</v>
      </c>
      <c r="C3048" t="s">
        <v>6102</v>
      </c>
      <c r="D3048" t="s">
        <v>86</v>
      </c>
      <c r="E3048">
        <v>5.94</v>
      </c>
      <c r="F3048">
        <v>5.24</v>
      </c>
      <c r="G3048">
        <v>5.91</v>
      </c>
      <c r="H3048">
        <v>5.2</v>
      </c>
      <c r="I3048">
        <v>6.53</v>
      </c>
      <c r="J3048">
        <v>5.53</v>
      </c>
      <c r="K3048">
        <v>5.52</v>
      </c>
      <c r="L3048">
        <v>6.23</v>
      </c>
      <c r="M3048">
        <v>5.81</v>
      </c>
      <c r="N3048">
        <v>5.35</v>
      </c>
      <c r="O3048">
        <v>5.55</v>
      </c>
      <c r="P3048">
        <v>5.88</v>
      </c>
      <c r="Q3048">
        <v>5.35</v>
      </c>
      <c r="R3048">
        <v>6.46</v>
      </c>
      <c r="S3048">
        <v>5.36</v>
      </c>
      <c r="T3048">
        <v>6.04</v>
      </c>
      <c r="U3048">
        <v>5.52</v>
      </c>
      <c r="V3048">
        <v>5.92</v>
      </c>
      <c r="W3048">
        <v>6.11</v>
      </c>
      <c r="X3048">
        <v>5.76</v>
      </c>
      <c r="Y3048">
        <v>5.63</v>
      </c>
      <c r="Z3048">
        <v>5.63</v>
      </c>
      <c r="AA3048">
        <v>6.11</v>
      </c>
      <c r="AB3048">
        <v>5.78</v>
      </c>
      <c r="AC3048">
        <v>5.54</v>
      </c>
      <c r="AD3048">
        <v>6</v>
      </c>
      <c r="AE3048">
        <v>5.28</v>
      </c>
    </row>
    <row r="3049" spans="1:31">
      <c r="A3049" t="s">
        <v>31</v>
      </c>
      <c r="B3049" t="s">
        <v>6103</v>
      </c>
      <c r="C3049" t="s">
        <v>6104</v>
      </c>
      <c r="D3049" t="s">
        <v>86</v>
      </c>
      <c r="E3049">
        <v>5.34</v>
      </c>
      <c r="F3049">
        <v>4.72</v>
      </c>
      <c r="G3049">
        <v>5.32</v>
      </c>
      <c r="H3049">
        <v>4.68</v>
      </c>
      <c r="I3049">
        <v>5.89</v>
      </c>
      <c r="J3049">
        <v>4.9800000000000004</v>
      </c>
      <c r="K3049">
        <v>4.96</v>
      </c>
      <c r="L3049">
        <v>5.61</v>
      </c>
      <c r="M3049">
        <v>5.23</v>
      </c>
      <c r="N3049">
        <v>4.8099999999999996</v>
      </c>
      <c r="O3049">
        <v>4.99</v>
      </c>
      <c r="P3049">
        <v>5.29</v>
      </c>
      <c r="Q3049">
        <v>4.8099999999999996</v>
      </c>
      <c r="R3049">
        <v>5.81</v>
      </c>
      <c r="S3049">
        <v>4.83</v>
      </c>
      <c r="T3049">
        <v>5.44</v>
      </c>
      <c r="U3049">
        <v>4.96</v>
      </c>
      <c r="V3049">
        <v>5.33</v>
      </c>
      <c r="W3049">
        <v>5.5</v>
      </c>
      <c r="X3049">
        <v>5.18</v>
      </c>
      <c r="Y3049">
        <v>5.0599999999999996</v>
      </c>
      <c r="Z3049">
        <v>5.0599999999999996</v>
      </c>
      <c r="AA3049">
        <v>5.49</v>
      </c>
      <c r="AB3049">
        <v>5.21</v>
      </c>
      <c r="AC3049">
        <v>4.9800000000000004</v>
      </c>
      <c r="AD3049">
        <v>5.41</v>
      </c>
      <c r="AE3049">
        <v>4.75</v>
      </c>
    </row>
    <row r="3050" spans="1:31">
      <c r="A3050" t="s">
        <v>31</v>
      </c>
      <c r="B3050" t="s">
        <v>6105</v>
      </c>
      <c r="C3050" t="s">
        <v>6106</v>
      </c>
      <c r="D3050" t="s">
        <v>86</v>
      </c>
      <c r="E3050">
        <v>8.7899999999999991</v>
      </c>
      <c r="F3050">
        <v>7.79</v>
      </c>
      <c r="G3050">
        <v>8.64</v>
      </c>
      <c r="H3050">
        <v>7.72</v>
      </c>
      <c r="I3050">
        <v>9.56</v>
      </c>
      <c r="J3050">
        <v>8.1999999999999993</v>
      </c>
      <c r="K3050">
        <v>8.15</v>
      </c>
      <c r="L3050">
        <v>9.1</v>
      </c>
      <c r="M3050">
        <v>8.51</v>
      </c>
      <c r="N3050">
        <v>7.91</v>
      </c>
      <c r="O3050">
        <v>8.18</v>
      </c>
      <c r="P3050">
        <v>8.6300000000000008</v>
      </c>
      <c r="Q3050">
        <v>7.94</v>
      </c>
      <c r="R3050">
        <v>9.52</v>
      </c>
      <c r="S3050">
        <v>7.93</v>
      </c>
      <c r="T3050">
        <v>8.84</v>
      </c>
      <c r="U3050">
        <v>8.14</v>
      </c>
      <c r="V3050">
        <v>8.66</v>
      </c>
      <c r="W3050">
        <v>8.89</v>
      </c>
      <c r="X3050">
        <v>8.4600000000000009</v>
      </c>
      <c r="Y3050">
        <v>8.3000000000000007</v>
      </c>
      <c r="Z3050">
        <v>8.2899999999999991</v>
      </c>
      <c r="AA3050">
        <v>8.9499999999999993</v>
      </c>
      <c r="AB3050">
        <v>8.48</v>
      </c>
      <c r="AC3050">
        <v>8.17</v>
      </c>
      <c r="AD3050">
        <v>8.76</v>
      </c>
      <c r="AE3050">
        <v>7.82</v>
      </c>
    </row>
    <row r="3051" spans="1:31">
      <c r="A3051" t="s">
        <v>31</v>
      </c>
      <c r="B3051" t="s">
        <v>6107</v>
      </c>
      <c r="C3051" t="s">
        <v>6108</v>
      </c>
      <c r="D3051" t="s">
        <v>86</v>
      </c>
      <c r="E3051">
        <v>10.18</v>
      </c>
      <c r="F3051">
        <v>8.98</v>
      </c>
      <c r="G3051">
        <v>10.130000000000001</v>
      </c>
      <c r="H3051">
        <v>8.91</v>
      </c>
      <c r="I3051">
        <v>11.21</v>
      </c>
      <c r="J3051">
        <v>9.49</v>
      </c>
      <c r="K3051">
        <v>9.4600000000000009</v>
      </c>
      <c r="L3051">
        <v>10.67</v>
      </c>
      <c r="M3051">
        <v>9.9600000000000009</v>
      </c>
      <c r="N3051">
        <v>9.16</v>
      </c>
      <c r="O3051">
        <v>9.52</v>
      </c>
      <c r="P3051">
        <v>10.07</v>
      </c>
      <c r="Q3051">
        <v>9.15</v>
      </c>
      <c r="R3051">
        <v>11.06</v>
      </c>
      <c r="S3051">
        <v>9.1999999999999993</v>
      </c>
      <c r="T3051">
        <v>10.35</v>
      </c>
      <c r="U3051">
        <v>9.43</v>
      </c>
      <c r="V3051">
        <v>10.15</v>
      </c>
      <c r="W3051">
        <v>10.47</v>
      </c>
      <c r="X3051">
        <v>9.8699999999999992</v>
      </c>
      <c r="Y3051">
        <v>9.64</v>
      </c>
      <c r="Z3051">
        <v>9.64</v>
      </c>
      <c r="AA3051">
        <v>10.47</v>
      </c>
      <c r="AB3051">
        <v>9.91</v>
      </c>
      <c r="AC3051">
        <v>9.49</v>
      </c>
      <c r="AD3051">
        <v>10.29</v>
      </c>
      <c r="AE3051">
        <v>9.0399999999999991</v>
      </c>
    </row>
    <row r="3052" spans="1:31">
      <c r="A3052" t="s">
        <v>31</v>
      </c>
      <c r="B3052" t="s">
        <v>6109</v>
      </c>
      <c r="C3052" t="s">
        <v>6110</v>
      </c>
      <c r="D3052" t="s">
        <v>86</v>
      </c>
      <c r="E3052">
        <v>5.0599999999999996</v>
      </c>
      <c r="F3052">
        <v>4.46</v>
      </c>
      <c r="G3052">
        <v>5.04</v>
      </c>
      <c r="H3052">
        <v>4.43</v>
      </c>
      <c r="I3052">
        <v>5.57</v>
      </c>
      <c r="J3052">
        <v>4.71</v>
      </c>
      <c r="K3052">
        <v>4.71</v>
      </c>
      <c r="L3052">
        <v>5.3</v>
      </c>
      <c r="M3052">
        <v>4.95</v>
      </c>
      <c r="N3052">
        <v>4.5599999999999996</v>
      </c>
      <c r="O3052">
        <v>4.7300000000000004</v>
      </c>
      <c r="P3052">
        <v>5.01</v>
      </c>
      <c r="Q3052">
        <v>4.5599999999999996</v>
      </c>
      <c r="R3052">
        <v>5.5</v>
      </c>
      <c r="S3052">
        <v>4.57</v>
      </c>
      <c r="T3052">
        <v>5.15</v>
      </c>
      <c r="U3052">
        <v>4.7</v>
      </c>
      <c r="V3052">
        <v>5.05</v>
      </c>
      <c r="W3052">
        <v>5.2</v>
      </c>
      <c r="X3052">
        <v>4.91</v>
      </c>
      <c r="Y3052">
        <v>4.8</v>
      </c>
      <c r="Z3052">
        <v>4.79</v>
      </c>
      <c r="AA3052">
        <v>5.21</v>
      </c>
      <c r="AB3052">
        <v>4.92</v>
      </c>
      <c r="AC3052">
        <v>4.72</v>
      </c>
      <c r="AD3052">
        <v>5.12</v>
      </c>
      <c r="AE3052">
        <v>4.5</v>
      </c>
    </row>
    <row r="3053" spans="1:31">
      <c r="A3053" t="s">
        <v>31</v>
      </c>
      <c r="B3053" t="s">
        <v>6111</v>
      </c>
      <c r="C3053" t="s">
        <v>6112</v>
      </c>
      <c r="D3053" t="s">
        <v>86</v>
      </c>
      <c r="E3053">
        <v>11.47</v>
      </c>
      <c r="F3053">
        <v>10.119999999999999</v>
      </c>
      <c r="G3053">
        <v>11.43</v>
      </c>
      <c r="H3053">
        <v>10.06</v>
      </c>
      <c r="I3053">
        <v>12.64</v>
      </c>
      <c r="J3053">
        <v>10.69</v>
      </c>
      <c r="K3053">
        <v>10.67</v>
      </c>
      <c r="L3053">
        <v>12.03</v>
      </c>
      <c r="M3053">
        <v>11.23</v>
      </c>
      <c r="N3053">
        <v>10.33</v>
      </c>
      <c r="O3053">
        <v>10.74</v>
      </c>
      <c r="P3053">
        <v>11.36</v>
      </c>
      <c r="Q3053">
        <v>10.32</v>
      </c>
      <c r="R3053">
        <v>12.48</v>
      </c>
      <c r="S3053">
        <v>10.37</v>
      </c>
      <c r="T3053">
        <v>11.67</v>
      </c>
      <c r="U3053">
        <v>10.64</v>
      </c>
      <c r="V3053">
        <v>11.45</v>
      </c>
      <c r="W3053">
        <v>11.81</v>
      </c>
      <c r="X3053">
        <v>11.12</v>
      </c>
      <c r="Y3053">
        <v>10.87</v>
      </c>
      <c r="Z3053">
        <v>10.86</v>
      </c>
      <c r="AA3053">
        <v>11.8</v>
      </c>
      <c r="AB3053">
        <v>11.17</v>
      </c>
      <c r="AC3053">
        <v>10.69</v>
      </c>
      <c r="AD3053">
        <v>11.6</v>
      </c>
      <c r="AE3053">
        <v>10.210000000000001</v>
      </c>
    </row>
    <row r="3054" spans="1:31">
      <c r="A3054" t="s">
        <v>31</v>
      </c>
      <c r="B3054" t="s">
        <v>6113</v>
      </c>
      <c r="C3054" t="s">
        <v>6114</v>
      </c>
      <c r="D3054" t="s">
        <v>86</v>
      </c>
      <c r="E3054">
        <v>4.6500000000000004</v>
      </c>
      <c r="F3054">
        <v>4.1100000000000003</v>
      </c>
      <c r="G3054">
        <v>4.5599999999999996</v>
      </c>
      <c r="H3054">
        <v>4.08</v>
      </c>
      <c r="I3054">
        <v>5.05</v>
      </c>
      <c r="J3054">
        <v>4.33</v>
      </c>
      <c r="K3054">
        <v>4.3</v>
      </c>
      <c r="L3054">
        <v>4.8099999999999996</v>
      </c>
      <c r="M3054">
        <v>4.5</v>
      </c>
      <c r="N3054">
        <v>4.18</v>
      </c>
      <c r="O3054">
        <v>4.32</v>
      </c>
      <c r="P3054">
        <v>4.5599999999999996</v>
      </c>
      <c r="Q3054">
        <v>4.1900000000000004</v>
      </c>
      <c r="R3054">
        <v>5.0199999999999996</v>
      </c>
      <c r="S3054">
        <v>4.1900000000000004</v>
      </c>
      <c r="T3054">
        <v>4.66</v>
      </c>
      <c r="U3054">
        <v>4.29</v>
      </c>
      <c r="V3054">
        <v>4.5599999999999996</v>
      </c>
      <c r="W3054">
        <v>4.6900000000000004</v>
      </c>
      <c r="X3054">
        <v>4.46</v>
      </c>
      <c r="Y3054">
        <v>4.38</v>
      </c>
      <c r="Z3054">
        <v>4.38</v>
      </c>
      <c r="AA3054">
        <v>4.72</v>
      </c>
      <c r="AB3054">
        <v>4.47</v>
      </c>
      <c r="AC3054">
        <v>4.3099999999999996</v>
      </c>
      <c r="AD3054">
        <v>4.63</v>
      </c>
      <c r="AE3054">
        <v>4.1399999999999997</v>
      </c>
    </row>
    <row r="3055" spans="1:31">
      <c r="A3055" t="s">
        <v>31</v>
      </c>
      <c r="B3055" t="s">
        <v>6115</v>
      </c>
      <c r="C3055" t="s">
        <v>6116</v>
      </c>
      <c r="D3055" t="s">
        <v>86</v>
      </c>
      <c r="E3055">
        <v>5.81</v>
      </c>
      <c r="F3055">
        <v>5.14</v>
      </c>
      <c r="G3055">
        <v>5.71</v>
      </c>
      <c r="H3055">
        <v>5.12</v>
      </c>
      <c r="I3055">
        <v>6.33</v>
      </c>
      <c r="J3055">
        <v>5.42</v>
      </c>
      <c r="K3055">
        <v>5.38</v>
      </c>
      <c r="L3055">
        <v>6.03</v>
      </c>
      <c r="M3055">
        <v>5.63</v>
      </c>
      <c r="N3055">
        <v>5.23</v>
      </c>
      <c r="O3055">
        <v>5.41</v>
      </c>
      <c r="P3055">
        <v>5.71</v>
      </c>
      <c r="Q3055">
        <v>5.25</v>
      </c>
      <c r="R3055">
        <v>6.3</v>
      </c>
      <c r="S3055">
        <v>5.24</v>
      </c>
      <c r="T3055">
        <v>5.84</v>
      </c>
      <c r="U3055">
        <v>5.38</v>
      </c>
      <c r="V3055">
        <v>5.73</v>
      </c>
      <c r="W3055">
        <v>5.87</v>
      </c>
      <c r="X3055">
        <v>5.59</v>
      </c>
      <c r="Y3055">
        <v>5.49</v>
      </c>
      <c r="Z3055">
        <v>5.48</v>
      </c>
      <c r="AA3055">
        <v>5.91</v>
      </c>
      <c r="AB3055">
        <v>5.6</v>
      </c>
      <c r="AC3055">
        <v>5.4</v>
      </c>
      <c r="AD3055">
        <v>5.79</v>
      </c>
      <c r="AE3055">
        <v>5.18</v>
      </c>
    </row>
    <row r="3056" spans="1:31">
      <c r="A3056" t="s">
        <v>31</v>
      </c>
      <c r="B3056" t="s">
        <v>6117</v>
      </c>
      <c r="C3056" t="s">
        <v>6118</v>
      </c>
      <c r="D3056" t="s">
        <v>86</v>
      </c>
      <c r="E3056">
        <v>5.18</v>
      </c>
      <c r="F3056">
        <v>4.59</v>
      </c>
      <c r="G3056">
        <v>5.09</v>
      </c>
      <c r="H3056">
        <v>4.55</v>
      </c>
      <c r="I3056">
        <v>5.63</v>
      </c>
      <c r="J3056">
        <v>4.82</v>
      </c>
      <c r="K3056">
        <v>4.78</v>
      </c>
      <c r="L3056">
        <v>5.36</v>
      </c>
      <c r="M3056">
        <v>5.01</v>
      </c>
      <c r="N3056">
        <v>4.6500000000000004</v>
      </c>
      <c r="O3056">
        <v>4.8099999999999996</v>
      </c>
      <c r="P3056">
        <v>5.07</v>
      </c>
      <c r="Q3056">
        <v>4.67</v>
      </c>
      <c r="R3056">
        <v>5.6</v>
      </c>
      <c r="S3056">
        <v>4.67</v>
      </c>
      <c r="T3056">
        <v>5.2</v>
      </c>
      <c r="U3056">
        <v>4.78</v>
      </c>
      <c r="V3056">
        <v>5.09</v>
      </c>
      <c r="W3056">
        <v>5.23</v>
      </c>
      <c r="X3056">
        <v>4.9800000000000004</v>
      </c>
      <c r="Y3056">
        <v>4.88</v>
      </c>
      <c r="Z3056">
        <v>4.87</v>
      </c>
      <c r="AA3056">
        <v>5.26</v>
      </c>
      <c r="AB3056">
        <v>4.9800000000000004</v>
      </c>
      <c r="AC3056">
        <v>4.8</v>
      </c>
      <c r="AD3056">
        <v>5.15</v>
      </c>
      <c r="AE3056">
        <v>4.6100000000000003</v>
      </c>
    </row>
    <row r="3057" spans="1:31">
      <c r="A3057" t="s">
        <v>31</v>
      </c>
      <c r="B3057" t="s">
        <v>6119</v>
      </c>
      <c r="C3057" t="s">
        <v>6120</v>
      </c>
      <c r="D3057" t="s">
        <v>86</v>
      </c>
      <c r="E3057">
        <v>9.17</v>
      </c>
      <c r="F3057">
        <v>8.09</v>
      </c>
      <c r="G3057">
        <v>9.1300000000000008</v>
      </c>
      <c r="H3057">
        <v>8.0299999999999994</v>
      </c>
      <c r="I3057">
        <v>10.09</v>
      </c>
      <c r="J3057">
        <v>8.5500000000000007</v>
      </c>
      <c r="K3057">
        <v>8.52</v>
      </c>
      <c r="L3057">
        <v>9.6199999999999992</v>
      </c>
      <c r="M3057">
        <v>8.98</v>
      </c>
      <c r="N3057">
        <v>8.26</v>
      </c>
      <c r="O3057">
        <v>8.57</v>
      </c>
      <c r="P3057">
        <v>9.07</v>
      </c>
      <c r="Q3057">
        <v>8.25</v>
      </c>
      <c r="R3057">
        <v>9.9700000000000006</v>
      </c>
      <c r="S3057">
        <v>8.2899999999999991</v>
      </c>
      <c r="T3057">
        <v>9.32</v>
      </c>
      <c r="U3057">
        <v>8.5</v>
      </c>
      <c r="V3057">
        <v>9.14</v>
      </c>
      <c r="W3057">
        <v>9.43</v>
      </c>
      <c r="X3057">
        <v>8.89</v>
      </c>
      <c r="Y3057">
        <v>8.68</v>
      </c>
      <c r="Z3057">
        <v>8.68</v>
      </c>
      <c r="AA3057">
        <v>9.43</v>
      </c>
      <c r="AB3057">
        <v>8.92</v>
      </c>
      <c r="AC3057">
        <v>8.5500000000000007</v>
      </c>
      <c r="AD3057">
        <v>9.27</v>
      </c>
      <c r="AE3057">
        <v>8.16</v>
      </c>
    </row>
    <row r="3058" spans="1:31">
      <c r="A3058" t="s">
        <v>31</v>
      </c>
      <c r="B3058" t="s">
        <v>6121</v>
      </c>
      <c r="C3058" t="s">
        <v>6122</v>
      </c>
      <c r="D3058" t="s">
        <v>86</v>
      </c>
      <c r="E3058">
        <v>9.89</v>
      </c>
      <c r="F3058">
        <v>8.73</v>
      </c>
      <c r="G3058">
        <v>9.86</v>
      </c>
      <c r="H3058">
        <v>8.68</v>
      </c>
      <c r="I3058">
        <v>10.89</v>
      </c>
      <c r="J3058">
        <v>9.2200000000000006</v>
      </c>
      <c r="K3058">
        <v>9.19</v>
      </c>
      <c r="L3058">
        <v>10.37</v>
      </c>
      <c r="M3058">
        <v>9.68</v>
      </c>
      <c r="N3058">
        <v>8.91</v>
      </c>
      <c r="O3058">
        <v>9.25</v>
      </c>
      <c r="P3058">
        <v>9.7899999999999991</v>
      </c>
      <c r="Q3058">
        <v>8.89</v>
      </c>
      <c r="R3058">
        <v>10.75</v>
      </c>
      <c r="S3058">
        <v>8.94</v>
      </c>
      <c r="T3058">
        <v>10.06</v>
      </c>
      <c r="U3058">
        <v>9.17</v>
      </c>
      <c r="V3058">
        <v>9.8699999999999992</v>
      </c>
      <c r="W3058">
        <v>10.18</v>
      </c>
      <c r="X3058">
        <v>9.59</v>
      </c>
      <c r="Y3058">
        <v>9.36</v>
      </c>
      <c r="Z3058">
        <v>9.3699999999999992</v>
      </c>
      <c r="AA3058">
        <v>10.19</v>
      </c>
      <c r="AB3058">
        <v>9.6300000000000008</v>
      </c>
      <c r="AC3058">
        <v>9.2200000000000006</v>
      </c>
      <c r="AD3058">
        <v>10.01</v>
      </c>
      <c r="AE3058">
        <v>8.8000000000000007</v>
      </c>
    </row>
    <row r="3059" spans="1:31">
      <c r="A3059" t="s">
        <v>31</v>
      </c>
      <c r="B3059" t="s">
        <v>6123</v>
      </c>
      <c r="C3059" t="s">
        <v>6124</v>
      </c>
      <c r="D3059" t="s">
        <v>86</v>
      </c>
      <c r="E3059">
        <v>4.57</v>
      </c>
      <c r="F3059">
        <v>4.03</v>
      </c>
      <c r="G3059">
        <v>4.49</v>
      </c>
      <c r="H3059">
        <v>4.01</v>
      </c>
      <c r="I3059">
        <v>4.96</v>
      </c>
      <c r="J3059">
        <v>4.25</v>
      </c>
      <c r="K3059">
        <v>4.2300000000000004</v>
      </c>
      <c r="L3059">
        <v>4.7300000000000004</v>
      </c>
      <c r="M3059">
        <v>4.41</v>
      </c>
      <c r="N3059">
        <v>4.1100000000000003</v>
      </c>
      <c r="O3059">
        <v>4.25</v>
      </c>
      <c r="P3059">
        <v>4.47</v>
      </c>
      <c r="Q3059">
        <v>4.12</v>
      </c>
      <c r="R3059">
        <v>4.9400000000000004</v>
      </c>
      <c r="S3059">
        <v>4.1100000000000003</v>
      </c>
      <c r="T3059">
        <v>4.57</v>
      </c>
      <c r="U3059">
        <v>4.22</v>
      </c>
      <c r="V3059">
        <v>4.49</v>
      </c>
      <c r="W3059">
        <v>4.6100000000000003</v>
      </c>
      <c r="X3059">
        <v>4.3899999999999997</v>
      </c>
      <c r="Y3059">
        <v>4.3099999999999996</v>
      </c>
      <c r="Z3059">
        <v>4.3099999999999996</v>
      </c>
      <c r="AA3059">
        <v>4.63</v>
      </c>
      <c r="AB3059">
        <v>4.3899999999999997</v>
      </c>
      <c r="AC3059">
        <v>4.24</v>
      </c>
      <c r="AD3059">
        <v>4.54</v>
      </c>
      <c r="AE3059">
        <v>4.05</v>
      </c>
    </row>
    <row r="3060" spans="1:31">
      <c r="A3060" t="s">
        <v>31</v>
      </c>
      <c r="B3060" t="s">
        <v>6125</v>
      </c>
      <c r="C3060" t="s">
        <v>6126</v>
      </c>
      <c r="D3060" t="s">
        <v>86</v>
      </c>
      <c r="E3060">
        <v>10.32</v>
      </c>
      <c r="F3060">
        <v>9.1300000000000008</v>
      </c>
      <c r="G3060">
        <v>10.15</v>
      </c>
      <c r="H3060">
        <v>9.07</v>
      </c>
      <c r="I3060">
        <v>11.22</v>
      </c>
      <c r="J3060">
        <v>9.6199999999999992</v>
      </c>
      <c r="K3060">
        <v>9.56</v>
      </c>
      <c r="L3060">
        <v>10.7</v>
      </c>
      <c r="M3060">
        <v>10</v>
      </c>
      <c r="N3060">
        <v>9.2899999999999991</v>
      </c>
      <c r="O3060">
        <v>9.61</v>
      </c>
      <c r="P3060">
        <v>10.130000000000001</v>
      </c>
      <c r="Q3060">
        <v>9.32</v>
      </c>
      <c r="R3060">
        <v>11.17</v>
      </c>
      <c r="S3060">
        <v>9.31</v>
      </c>
      <c r="T3060">
        <v>10.37</v>
      </c>
      <c r="U3060">
        <v>9.5500000000000007</v>
      </c>
      <c r="V3060">
        <v>10.16</v>
      </c>
      <c r="W3060">
        <v>10.43</v>
      </c>
      <c r="X3060">
        <v>9.93</v>
      </c>
      <c r="Y3060">
        <v>9.74</v>
      </c>
      <c r="Z3060">
        <v>9.74</v>
      </c>
      <c r="AA3060">
        <v>10.5</v>
      </c>
      <c r="AB3060">
        <v>9.9499999999999993</v>
      </c>
      <c r="AC3060">
        <v>9.6</v>
      </c>
      <c r="AD3060">
        <v>10.28</v>
      </c>
      <c r="AE3060">
        <v>9.1999999999999993</v>
      </c>
    </row>
    <row r="3061" spans="1:31">
      <c r="A3061" t="s">
        <v>31</v>
      </c>
      <c r="B3061" t="s">
        <v>6127</v>
      </c>
      <c r="C3061" t="s">
        <v>6128</v>
      </c>
      <c r="D3061" t="s">
        <v>86</v>
      </c>
      <c r="E3061">
        <v>5.7</v>
      </c>
      <c r="F3061">
        <v>5.05</v>
      </c>
      <c r="G3061">
        <v>5.6</v>
      </c>
      <c r="H3061">
        <v>5.01</v>
      </c>
      <c r="I3061">
        <v>6.2</v>
      </c>
      <c r="J3061">
        <v>5.32</v>
      </c>
      <c r="K3061">
        <v>5.28</v>
      </c>
      <c r="L3061">
        <v>5.9</v>
      </c>
      <c r="M3061">
        <v>5.52</v>
      </c>
      <c r="N3061">
        <v>5.13</v>
      </c>
      <c r="O3061">
        <v>5.31</v>
      </c>
      <c r="P3061">
        <v>5.59</v>
      </c>
      <c r="Q3061">
        <v>5.14</v>
      </c>
      <c r="R3061">
        <v>6.17</v>
      </c>
      <c r="S3061">
        <v>5.14</v>
      </c>
      <c r="T3061">
        <v>5.73</v>
      </c>
      <c r="U3061">
        <v>5.27</v>
      </c>
      <c r="V3061">
        <v>5.61</v>
      </c>
      <c r="W3061">
        <v>5.76</v>
      </c>
      <c r="X3061">
        <v>5.49</v>
      </c>
      <c r="Y3061">
        <v>5.38</v>
      </c>
      <c r="Z3061">
        <v>5.38</v>
      </c>
      <c r="AA3061">
        <v>5.8</v>
      </c>
      <c r="AB3061">
        <v>5.49</v>
      </c>
      <c r="AC3061">
        <v>5.29</v>
      </c>
      <c r="AD3061">
        <v>5.68</v>
      </c>
      <c r="AE3061">
        <v>5.07</v>
      </c>
    </row>
    <row r="3062" spans="1:31">
      <c r="A3062" t="s">
        <v>31</v>
      </c>
      <c r="B3062" t="s">
        <v>6129</v>
      </c>
      <c r="C3062" t="s">
        <v>6130</v>
      </c>
      <c r="D3062" t="s">
        <v>86</v>
      </c>
      <c r="E3062">
        <v>9.17</v>
      </c>
      <c r="F3062">
        <v>8.1199999999999992</v>
      </c>
      <c r="G3062">
        <v>9.01</v>
      </c>
      <c r="H3062">
        <v>8.06</v>
      </c>
      <c r="I3062">
        <v>9.9700000000000006</v>
      </c>
      <c r="J3062">
        <v>8.5500000000000007</v>
      </c>
      <c r="K3062">
        <v>8.5</v>
      </c>
      <c r="L3062">
        <v>9.5</v>
      </c>
      <c r="M3062">
        <v>8.8800000000000008</v>
      </c>
      <c r="N3062">
        <v>8.26</v>
      </c>
      <c r="O3062">
        <v>8.5399999999999991</v>
      </c>
      <c r="P3062">
        <v>8.99</v>
      </c>
      <c r="Q3062">
        <v>8.2799999999999994</v>
      </c>
      <c r="R3062">
        <v>9.93</v>
      </c>
      <c r="S3062">
        <v>8.2799999999999994</v>
      </c>
      <c r="T3062">
        <v>9.2200000000000006</v>
      </c>
      <c r="U3062">
        <v>8.49</v>
      </c>
      <c r="V3062">
        <v>9.0399999999999991</v>
      </c>
      <c r="W3062">
        <v>9.27</v>
      </c>
      <c r="X3062">
        <v>8.83</v>
      </c>
      <c r="Y3062">
        <v>8.66</v>
      </c>
      <c r="Z3062">
        <v>8.65</v>
      </c>
      <c r="AA3062">
        <v>9.33</v>
      </c>
      <c r="AB3062">
        <v>8.84</v>
      </c>
      <c r="AC3062">
        <v>8.52</v>
      </c>
      <c r="AD3062">
        <v>9.14</v>
      </c>
      <c r="AE3062">
        <v>8.17</v>
      </c>
    </row>
    <row r="3063" spans="1:31">
      <c r="A3063" t="s">
        <v>31</v>
      </c>
      <c r="B3063" t="s">
        <v>6131</v>
      </c>
      <c r="C3063" t="s">
        <v>6132</v>
      </c>
      <c r="D3063" t="s">
        <v>86</v>
      </c>
      <c r="E3063">
        <v>5.07</v>
      </c>
      <c r="F3063">
        <v>4.4800000000000004</v>
      </c>
      <c r="G3063">
        <v>4.96</v>
      </c>
      <c r="H3063">
        <v>4.4400000000000004</v>
      </c>
      <c r="I3063">
        <v>5.49</v>
      </c>
      <c r="J3063">
        <v>4.71</v>
      </c>
      <c r="K3063">
        <v>4.68</v>
      </c>
      <c r="L3063">
        <v>5.23</v>
      </c>
      <c r="M3063">
        <v>4.9000000000000004</v>
      </c>
      <c r="N3063">
        <v>4.55</v>
      </c>
      <c r="O3063">
        <v>4.7</v>
      </c>
      <c r="P3063">
        <v>4.96</v>
      </c>
      <c r="Q3063">
        <v>4.57</v>
      </c>
      <c r="R3063">
        <v>5.48</v>
      </c>
      <c r="S3063">
        <v>4.57</v>
      </c>
      <c r="T3063">
        <v>5.08</v>
      </c>
      <c r="U3063">
        <v>4.67</v>
      </c>
      <c r="V3063">
        <v>4.9800000000000004</v>
      </c>
      <c r="W3063">
        <v>5.0999999999999996</v>
      </c>
      <c r="X3063">
        <v>4.8600000000000003</v>
      </c>
      <c r="Y3063">
        <v>4.78</v>
      </c>
      <c r="Z3063">
        <v>4.7699999999999996</v>
      </c>
      <c r="AA3063">
        <v>5.14</v>
      </c>
      <c r="AB3063">
        <v>4.87</v>
      </c>
      <c r="AC3063">
        <v>4.7</v>
      </c>
      <c r="AD3063">
        <v>5.03</v>
      </c>
      <c r="AE3063">
        <v>4.5</v>
      </c>
    </row>
    <row r="3064" spans="1:31">
      <c r="A3064" t="s">
        <v>31</v>
      </c>
      <c r="B3064" t="s">
        <v>6133</v>
      </c>
      <c r="C3064" t="s">
        <v>6134</v>
      </c>
      <c r="D3064" t="s">
        <v>86</v>
      </c>
      <c r="E3064">
        <v>4.91</v>
      </c>
      <c r="F3064">
        <v>4.33</v>
      </c>
      <c r="G3064">
        <v>4.8899999999999997</v>
      </c>
      <c r="H3064">
        <v>4.3</v>
      </c>
      <c r="I3064">
        <v>5.42</v>
      </c>
      <c r="J3064">
        <v>4.58</v>
      </c>
      <c r="K3064">
        <v>4.5599999999999996</v>
      </c>
      <c r="L3064">
        <v>5.14</v>
      </c>
      <c r="M3064">
        <v>4.8</v>
      </c>
      <c r="N3064">
        <v>4.42</v>
      </c>
      <c r="O3064">
        <v>4.59</v>
      </c>
      <c r="P3064">
        <v>4.8600000000000003</v>
      </c>
      <c r="Q3064">
        <v>4.41</v>
      </c>
      <c r="R3064">
        <v>5.34</v>
      </c>
      <c r="S3064">
        <v>4.4400000000000004</v>
      </c>
      <c r="T3064">
        <v>5</v>
      </c>
      <c r="U3064">
        <v>4.55</v>
      </c>
      <c r="V3064">
        <v>4.9000000000000004</v>
      </c>
      <c r="W3064">
        <v>5.05</v>
      </c>
      <c r="X3064">
        <v>4.76</v>
      </c>
      <c r="Y3064">
        <v>4.6500000000000004</v>
      </c>
      <c r="Z3064">
        <v>4.6500000000000004</v>
      </c>
      <c r="AA3064">
        <v>5.05</v>
      </c>
      <c r="AB3064">
        <v>4.78</v>
      </c>
      <c r="AC3064">
        <v>4.57</v>
      </c>
      <c r="AD3064">
        <v>4.97</v>
      </c>
      <c r="AE3064">
        <v>4.3600000000000003</v>
      </c>
    </row>
    <row r="3065" spans="1:31">
      <c r="A3065" t="s">
        <v>31</v>
      </c>
      <c r="B3065" t="s">
        <v>6135</v>
      </c>
      <c r="C3065" t="s">
        <v>6136</v>
      </c>
      <c r="D3065" t="s">
        <v>86</v>
      </c>
      <c r="E3065">
        <v>5.47</v>
      </c>
      <c r="F3065">
        <v>4.82</v>
      </c>
      <c r="G3065">
        <v>5.45</v>
      </c>
      <c r="H3065">
        <v>4.78</v>
      </c>
      <c r="I3065">
        <v>6.01</v>
      </c>
      <c r="J3065">
        <v>5.0999999999999996</v>
      </c>
      <c r="K3065">
        <v>5.08</v>
      </c>
      <c r="L3065">
        <v>5.73</v>
      </c>
      <c r="M3065">
        <v>5.34</v>
      </c>
      <c r="N3065">
        <v>4.92</v>
      </c>
      <c r="O3065">
        <v>5.12</v>
      </c>
      <c r="P3065">
        <v>5.4</v>
      </c>
      <c r="Q3065">
        <v>4.92</v>
      </c>
      <c r="R3065">
        <v>5.94</v>
      </c>
      <c r="S3065">
        <v>4.93</v>
      </c>
      <c r="T3065">
        <v>5.56</v>
      </c>
      <c r="U3065">
        <v>5.07</v>
      </c>
      <c r="V3065">
        <v>5.46</v>
      </c>
      <c r="W3065">
        <v>5.62</v>
      </c>
      <c r="X3065">
        <v>5.29</v>
      </c>
      <c r="Y3065">
        <v>5.17</v>
      </c>
      <c r="Z3065">
        <v>5.16</v>
      </c>
      <c r="AA3065">
        <v>5.63</v>
      </c>
      <c r="AB3065">
        <v>5.32</v>
      </c>
      <c r="AC3065">
        <v>5.09</v>
      </c>
      <c r="AD3065">
        <v>5.52</v>
      </c>
      <c r="AE3065">
        <v>4.8600000000000003</v>
      </c>
    </row>
    <row r="3066" spans="1:31">
      <c r="A3066" t="s">
        <v>31</v>
      </c>
      <c r="B3066" t="s">
        <v>6137</v>
      </c>
      <c r="C3066" t="s">
        <v>6138</v>
      </c>
      <c r="D3066" t="s">
        <v>86</v>
      </c>
      <c r="E3066">
        <v>8.26</v>
      </c>
      <c r="F3066">
        <v>7.31</v>
      </c>
      <c r="G3066">
        <v>8.11</v>
      </c>
      <c r="H3066">
        <v>7.25</v>
      </c>
      <c r="I3066">
        <v>8.98</v>
      </c>
      <c r="J3066">
        <v>7.68</v>
      </c>
      <c r="K3066">
        <v>7.64</v>
      </c>
      <c r="L3066">
        <v>8.5500000000000007</v>
      </c>
      <c r="M3066">
        <v>7.99</v>
      </c>
      <c r="N3066">
        <v>7.43</v>
      </c>
      <c r="O3066">
        <v>7.69</v>
      </c>
      <c r="P3066">
        <v>8.1</v>
      </c>
      <c r="Q3066">
        <v>7.45</v>
      </c>
      <c r="R3066">
        <v>8.94</v>
      </c>
      <c r="S3066">
        <v>7.45</v>
      </c>
      <c r="T3066">
        <v>8.2899999999999991</v>
      </c>
      <c r="U3066">
        <v>7.64</v>
      </c>
      <c r="V3066">
        <v>8.1300000000000008</v>
      </c>
      <c r="W3066">
        <v>8.34</v>
      </c>
      <c r="X3066">
        <v>7.95</v>
      </c>
      <c r="Y3066">
        <v>7.8</v>
      </c>
      <c r="Z3066">
        <v>7.79</v>
      </c>
      <c r="AA3066">
        <v>8.39</v>
      </c>
      <c r="AB3066">
        <v>7.96</v>
      </c>
      <c r="AC3066">
        <v>7.67</v>
      </c>
      <c r="AD3066">
        <v>8.2200000000000006</v>
      </c>
      <c r="AE3066">
        <v>7.34</v>
      </c>
    </row>
    <row r="3067" spans="1:31">
      <c r="A3067" t="s">
        <v>31</v>
      </c>
      <c r="B3067" t="s">
        <v>6139</v>
      </c>
      <c r="C3067" t="s">
        <v>6140</v>
      </c>
      <c r="D3067" t="s">
        <v>86</v>
      </c>
      <c r="E3067">
        <v>6.31</v>
      </c>
      <c r="F3067">
        <v>5.56</v>
      </c>
      <c r="G3067">
        <v>6.28</v>
      </c>
      <c r="H3067">
        <v>5.54</v>
      </c>
      <c r="I3067">
        <v>6.95</v>
      </c>
      <c r="J3067">
        <v>5.88</v>
      </c>
      <c r="K3067">
        <v>5.88</v>
      </c>
      <c r="L3067">
        <v>6.62</v>
      </c>
      <c r="M3067">
        <v>6.18</v>
      </c>
      <c r="N3067">
        <v>5.68</v>
      </c>
      <c r="O3067">
        <v>5.9</v>
      </c>
      <c r="P3067">
        <v>6.25</v>
      </c>
      <c r="Q3067">
        <v>5.68</v>
      </c>
      <c r="R3067">
        <v>6.87</v>
      </c>
      <c r="S3067">
        <v>5.7</v>
      </c>
      <c r="T3067">
        <v>6.42</v>
      </c>
      <c r="U3067">
        <v>5.86</v>
      </c>
      <c r="V3067">
        <v>6.29</v>
      </c>
      <c r="W3067">
        <v>6.49</v>
      </c>
      <c r="X3067">
        <v>6.13</v>
      </c>
      <c r="Y3067">
        <v>5.98</v>
      </c>
      <c r="Z3067">
        <v>5.97</v>
      </c>
      <c r="AA3067">
        <v>6.5</v>
      </c>
      <c r="AB3067">
        <v>6.15</v>
      </c>
      <c r="AC3067">
        <v>5.89</v>
      </c>
      <c r="AD3067">
        <v>6.38</v>
      </c>
      <c r="AE3067">
        <v>5.62</v>
      </c>
    </row>
    <row r="3068" spans="1:31">
      <c r="A3068" t="s">
        <v>31</v>
      </c>
      <c r="B3068" t="s">
        <v>6141</v>
      </c>
      <c r="C3068" t="s">
        <v>6142</v>
      </c>
      <c r="D3068" t="s">
        <v>86</v>
      </c>
      <c r="E3068">
        <v>5.62</v>
      </c>
      <c r="F3068">
        <v>4.96</v>
      </c>
      <c r="G3068">
        <v>5.6</v>
      </c>
      <c r="H3068">
        <v>4.93</v>
      </c>
      <c r="I3068">
        <v>6.19</v>
      </c>
      <c r="J3068">
        <v>5.25</v>
      </c>
      <c r="K3068">
        <v>5.23</v>
      </c>
      <c r="L3068">
        <v>5.9</v>
      </c>
      <c r="M3068">
        <v>5.5</v>
      </c>
      <c r="N3068">
        <v>5.0599999999999996</v>
      </c>
      <c r="O3068">
        <v>5.25</v>
      </c>
      <c r="P3068">
        <v>5.56</v>
      </c>
      <c r="Q3068">
        <v>5.05</v>
      </c>
      <c r="R3068">
        <v>6.11</v>
      </c>
      <c r="S3068">
        <v>5.07</v>
      </c>
      <c r="T3068">
        <v>5.72</v>
      </c>
      <c r="U3068">
        <v>5.22</v>
      </c>
      <c r="V3068">
        <v>5.61</v>
      </c>
      <c r="W3068">
        <v>5.79</v>
      </c>
      <c r="X3068">
        <v>5.45</v>
      </c>
      <c r="Y3068">
        <v>5.32</v>
      </c>
      <c r="Z3068">
        <v>5.33</v>
      </c>
      <c r="AA3068">
        <v>5.79</v>
      </c>
      <c r="AB3068">
        <v>5.47</v>
      </c>
      <c r="AC3068">
        <v>5.24</v>
      </c>
      <c r="AD3068">
        <v>5.69</v>
      </c>
      <c r="AE3068">
        <v>5</v>
      </c>
    </row>
    <row r="3069" spans="1:31">
      <c r="A3069" t="s">
        <v>31</v>
      </c>
      <c r="B3069" t="s">
        <v>6143</v>
      </c>
      <c r="C3069" t="s">
        <v>6144</v>
      </c>
      <c r="D3069" t="s">
        <v>86</v>
      </c>
      <c r="E3069">
        <v>11.13</v>
      </c>
      <c r="F3069">
        <v>9.82</v>
      </c>
      <c r="G3069">
        <v>11.1</v>
      </c>
      <c r="H3069">
        <v>9.76</v>
      </c>
      <c r="I3069">
        <v>12.26</v>
      </c>
      <c r="J3069">
        <v>10.38</v>
      </c>
      <c r="K3069">
        <v>10.36</v>
      </c>
      <c r="L3069">
        <v>11.68</v>
      </c>
      <c r="M3069">
        <v>10.9</v>
      </c>
      <c r="N3069">
        <v>10.029999999999999</v>
      </c>
      <c r="O3069">
        <v>10.41</v>
      </c>
      <c r="P3069">
        <v>11.02</v>
      </c>
      <c r="Q3069">
        <v>10.01</v>
      </c>
      <c r="R3069">
        <v>12.11</v>
      </c>
      <c r="S3069">
        <v>10.06</v>
      </c>
      <c r="T3069">
        <v>11.32</v>
      </c>
      <c r="U3069">
        <v>10.33</v>
      </c>
      <c r="V3069">
        <v>11.11</v>
      </c>
      <c r="W3069">
        <v>11.46</v>
      </c>
      <c r="X3069">
        <v>10.8</v>
      </c>
      <c r="Y3069">
        <v>10.55</v>
      </c>
      <c r="Z3069">
        <v>10.54</v>
      </c>
      <c r="AA3069">
        <v>11.45</v>
      </c>
      <c r="AB3069">
        <v>10.84</v>
      </c>
      <c r="AC3069">
        <v>10.38</v>
      </c>
      <c r="AD3069">
        <v>11.26</v>
      </c>
      <c r="AE3069">
        <v>9.9</v>
      </c>
    </row>
    <row r="3070" spans="1:31">
      <c r="A3070" t="s">
        <v>31</v>
      </c>
      <c r="B3070" t="s">
        <v>6145</v>
      </c>
      <c r="C3070" t="s">
        <v>6146</v>
      </c>
      <c r="D3070" t="s">
        <v>86</v>
      </c>
      <c r="E3070">
        <v>6.15</v>
      </c>
      <c r="F3070">
        <v>5.43</v>
      </c>
      <c r="G3070">
        <v>6.13</v>
      </c>
      <c r="H3070">
        <v>5.39</v>
      </c>
      <c r="I3070">
        <v>6.78</v>
      </c>
      <c r="J3070">
        <v>5.73</v>
      </c>
      <c r="K3070">
        <v>5.72</v>
      </c>
      <c r="L3070">
        <v>6.45</v>
      </c>
      <c r="M3070">
        <v>6.02</v>
      </c>
      <c r="N3070">
        <v>5.54</v>
      </c>
      <c r="O3070">
        <v>5.75</v>
      </c>
      <c r="P3070">
        <v>6.08</v>
      </c>
      <c r="Q3070">
        <v>5.53</v>
      </c>
      <c r="R3070">
        <v>6.69</v>
      </c>
      <c r="S3070">
        <v>5.56</v>
      </c>
      <c r="T3070">
        <v>6.26</v>
      </c>
      <c r="U3070">
        <v>5.7</v>
      </c>
      <c r="V3070">
        <v>6.14</v>
      </c>
      <c r="W3070">
        <v>6.32</v>
      </c>
      <c r="X3070">
        <v>5.96</v>
      </c>
      <c r="Y3070">
        <v>5.82</v>
      </c>
      <c r="Z3070">
        <v>5.82</v>
      </c>
      <c r="AA3070">
        <v>6.32</v>
      </c>
      <c r="AB3070">
        <v>5.99</v>
      </c>
      <c r="AC3070">
        <v>5.74</v>
      </c>
      <c r="AD3070">
        <v>6.22</v>
      </c>
      <c r="AE3070">
        <v>5.48</v>
      </c>
    </row>
    <row r="3071" spans="1:31">
      <c r="A3071" t="s">
        <v>31</v>
      </c>
      <c r="B3071" t="s">
        <v>6147</v>
      </c>
      <c r="C3071" t="s">
        <v>6148</v>
      </c>
      <c r="D3071" t="s">
        <v>86</v>
      </c>
      <c r="E3071">
        <v>6.42</v>
      </c>
      <c r="F3071">
        <v>5.44</v>
      </c>
      <c r="G3071">
        <v>6.49</v>
      </c>
      <c r="H3071">
        <v>5.4</v>
      </c>
      <c r="I3071">
        <v>7.11</v>
      </c>
      <c r="J3071">
        <v>5.88</v>
      </c>
      <c r="K3071">
        <v>5.87</v>
      </c>
      <c r="L3071">
        <v>6.69</v>
      </c>
      <c r="M3071">
        <v>6.32</v>
      </c>
      <c r="N3071">
        <v>5.61</v>
      </c>
      <c r="O3071">
        <v>6.25</v>
      </c>
      <c r="P3071">
        <v>6.48</v>
      </c>
      <c r="Q3071">
        <v>5.58</v>
      </c>
      <c r="R3071">
        <v>5.98</v>
      </c>
      <c r="S3071">
        <v>5.64</v>
      </c>
      <c r="T3071">
        <v>6.66</v>
      </c>
      <c r="U3071">
        <v>5.85</v>
      </c>
      <c r="V3071">
        <v>6.56</v>
      </c>
      <c r="W3071">
        <v>6.79</v>
      </c>
      <c r="X3071">
        <v>6.23</v>
      </c>
      <c r="Y3071">
        <v>6.02</v>
      </c>
      <c r="Z3071">
        <v>6.01</v>
      </c>
      <c r="AA3071">
        <v>6.52</v>
      </c>
      <c r="AB3071">
        <v>6.56</v>
      </c>
      <c r="AC3071">
        <v>5.89</v>
      </c>
      <c r="AD3071">
        <v>6.63</v>
      </c>
      <c r="AE3071">
        <v>5.51</v>
      </c>
    </row>
    <row r="3072" spans="1:31">
      <c r="A3072" t="s">
        <v>31</v>
      </c>
      <c r="B3072" t="s">
        <v>6149</v>
      </c>
      <c r="C3072" t="s">
        <v>6150</v>
      </c>
      <c r="D3072" t="s">
        <v>86</v>
      </c>
      <c r="E3072">
        <v>7.56</v>
      </c>
      <c r="F3072">
        <v>6.39</v>
      </c>
      <c r="G3072">
        <v>7.63</v>
      </c>
      <c r="H3072">
        <v>6.34</v>
      </c>
      <c r="I3072">
        <v>8.36</v>
      </c>
      <c r="J3072">
        <v>6.9</v>
      </c>
      <c r="K3072">
        <v>6.9</v>
      </c>
      <c r="L3072">
        <v>7.86</v>
      </c>
      <c r="M3072">
        <v>7.43</v>
      </c>
      <c r="N3072">
        <v>6.6</v>
      </c>
      <c r="O3072">
        <v>7.35</v>
      </c>
      <c r="P3072">
        <v>7.62</v>
      </c>
      <c r="Q3072">
        <v>6.56</v>
      </c>
      <c r="R3072">
        <v>7.03</v>
      </c>
      <c r="S3072">
        <v>6.63</v>
      </c>
      <c r="T3072">
        <v>7.83</v>
      </c>
      <c r="U3072">
        <v>6.88</v>
      </c>
      <c r="V3072">
        <v>7.71</v>
      </c>
      <c r="W3072">
        <v>7.99</v>
      </c>
      <c r="X3072">
        <v>7.32</v>
      </c>
      <c r="Y3072">
        <v>7.08</v>
      </c>
      <c r="Z3072">
        <v>7.08</v>
      </c>
      <c r="AA3072">
        <v>7.66</v>
      </c>
      <c r="AB3072">
        <v>7.7</v>
      </c>
      <c r="AC3072">
        <v>6.92</v>
      </c>
      <c r="AD3072">
        <v>7.8</v>
      </c>
      <c r="AE3072">
        <v>6.49</v>
      </c>
    </row>
    <row r="3073" spans="1:31">
      <c r="A3073" t="s">
        <v>31</v>
      </c>
      <c r="B3073" t="s">
        <v>6151</v>
      </c>
      <c r="C3073" t="s">
        <v>6152</v>
      </c>
      <c r="D3073" t="s">
        <v>86</v>
      </c>
      <c r="E3073">
        <v>5.77</v>
      </c>
      <c r="F3073">
        <v>4.88</v>
      </c>
      <c r="G3073">
        <v>5.83</v>
      </c>
      <c r="H3073">
        <v>4.84</v>
      </c>
      <c r="I3073">
        <v>6.39</v>
      </c>
      <c r="J3073">
        <v>5.28</v>
      </c>
      <c r="K3073">
        <v>5.28</v>
      </c>
      <c r="L3073">
        <v>6.01</v>
      </c>
      <c r="M3073">
        <v>5.67</v>
      </c>
      <c r="N3073">
        <v>5.04</v>
      </c>
      <c r="O3073">
        <v>5.62</v>
      </c>
      <c r="P3073">
        <v>5.82</v>
      </c>
      <c r="Q3073">
        <v>5.0199999999999996</v>
      </c>
      <c r="R3073">
        <v>5.37</v>
      </c>
      <c r="S3073">
        <v>5.07</v>
      </c>
      <c r="T3073">
        <v>5.99</v>
      </c>
      <c r="U3073">
        <v>5.25</v>
      </c>
      <c r="V3073">
        <v>5.88</v>
      </c>
      <c r="W3073">
        <v>6.09</v>
      </c>
      <c r="X3073">
        <v>5.6</v>
      </c>
      <c r="Y3073">
        <v>5.4</v>
      </c>
      <c r="Z3073">
        <v>5.4</v>
      </c>
      <c r="AA3073">
        <v>5.86</v>
      </c>
      <c r="AB3073">
        <v>5.88</v>
      </c>
      <c r="AC3073">
        <v>5.29</v>
      </c>
      <c r="AD3073">
        <v>5.95</v>
      </c>
      <c r="AE3073">
        <v>4.96</v>
      </c>
    </row>
    <row r="3074" spans="1:31">
      <c r="A3074" t="s">
        <v>31</v>
      </c>
      <c r="B3074" t="s">
        <v>6153</v>
      </c>
      <c r="C3074" t="s">
        <v>6154</v>
      </c>
      <c r="D3074" t="s">
        <v>86</v>
      </c>
      <c r="E3074">
        <v>6.34</v>
      </c>
      <c r="F3074">
        <v>5.36</v>
      </c>
      <c r="G3074">
        <v>6.4</v>
      </c>
      <c r="H3074">
        <v>5.32</v>
      </c>
      <c r="I3074">
        <v>7.01</v>
      </c>
      <c r="J3074">
        <v>5.79</v>
      </c>
      <c r="K3074">
        <v>5.79</v>
      </c>
      <c r="L3074">
        <v>6.59</v>
      </c>
      <c r="M3074">
        <v>6.23</v>
      </c>
      <c r="N3074">
        <v>5.54</v>
      </c>
      <c r="O3074">
        <v>6.17</v>
      </c>
      <c r="P3074">
        <v>6.38</v>
      </c>
      <c r="Q3074">
        <v>5.5</v>
      </c>
      <c r="R3074">
        <v>5.89</v>
      </c>
      <c r="S3074">
        <v>5.57</v>
      </c>
      <c r="T3074">
        <v>6.57</v>
      </c>
      <c r="U3074">
        <v>5.77</v>
      </c>
      <c r="V3074">
        <v>6.46</v>
      </c>
      <c r="W3074">
        <v>6.69</v>
      </c>
      <c r="X3074">
        <v>6.15</v>
      </c>
      <c r="Y3074">
        <v>5.93</v>
      </c>
      <c r="Z3074">
        <v>5.94</v>
      </c>
      <c r="AA3074">
        <v>6.43</v>
      </c>
      <c r="AB3074">
        <v>6.47</v>
      </c>
      <c r="AC3074">
        <v>5.81</v>
      </c>
      <c r="AD3074">
        <v>6.54</v>
      </c>
      <c r="AE3074">
        <v>5.44</v>
      </c>
    </row>
    <row r="3075" spans="1:31">
      <c r="A3075" t="s">
        <v>31</v>
      </c>
      <c r="B3075" t="s">
        <v>6155</v>
      </c>
      <c r="C3075" t="s">
        <v>6156</v>
      </c>
      <c r="D3075" t="s">
        <v>86</v>
      </c>
      <c r="E3075">
        <v>40.04</v>
      </c>
      <c r="F3075">
        <v>33.799999999999997</v>
      </c>
      <c r="G3075">
        <v>39.26</v>
      </c>
      <c r="H3075">
        <v>33.82</v>
      </c>
      <c r="I3075">
        <v>43.71</v>
      </c>
      <c r="J3075">
        <v>36.74</v>
      </c>
      <c r="K3075">
        <v>36.83</v>
      </c>
      <c r="L3075">
        <v>41.15</v>
      </c>
      <c r="M3075">
        <v>38.99</v>
      </c>
      <c r="N3075">
        <v>34.799999999999997</v>
      </c>
      <c r="O3075">
        <v>38.729999999999997</v>
      </c>
      <c r="P3075">
        <v>39.49</v>
      </c>
      <c r="Q3075">
        <v>34.9</v>
      </c>
      <c r="R3075">
        <v>37.18</v>
      </c>
      <c r="S3075">
        <v>34.93</v>
      </c>
      <c r="T3075">
        <v>40.17</v>
      </c>
      <c r="U3075">
        <v>36.08</v>
      </c>
      <c r="V3075">
        <v>40.5</v>
      </c>
      <c r="W3075">
        <v>41.56</v>
      </c>
      <c r="X3075">
        <v>37.840000000000003</v>
      </c>
      <c r="Y3075">
        <v>37.07</v>
      </c>
      <c r="Z3075">
        <v>37.909999999999997</v>
      </c>
      <c r="AA3075">
        <v>39.549999999999997</v>
      </c>
      <c r="AB3075">
        <v>40.64</v>
      </c>
      <c r="AC3075">
        <v>36.090000000000003</v>
      </c>
      <c r="AD3075">
        <v>40.119999999999997</v>
      </c>
      <c r="AE3075">
        <v>34.35</v>
      </c>
    </row>
    <row r="3076" spans="1:31">
      <c r="A3076" t="s">
        <v>31</v>
      </c>
      <c r="B3076" t="s">
        <v>6157</v>
      </c>
      <c r="C3076" t="s">
        <v>6158</v>
      </c>
      <c r="D3076" t="s">
        <v>86</v>
      </c>
      <c r="E3076">
        <v>89.81</v>
      </c>
      <c r="F3076">
        <v>75.42</v>
      </c>
      <c r="G3076">
        <v>90.36</v>
      </c>
      <c r="H3076">
        <v>75.67</v>
      </c>
      <c r="I3076">
        <v>98.84</v>
      </c>
      <c r="J3076">
        <v>84.76</v>
      </c>
      <c r="K3076">
        <v>87.78</v>
      </c>
      <c r="L3076">
        <v>93.48</v>
      </c>
      <c r="M3076">
        <v>88.32</v>
      </c>
      <c r="N3076">
        <v>77.23</v>
      </c>
      <c r="O3076">
        <v>87.09</v>
      </c>
      <c r="P3076">
        <v>88.08</v>
      </c>
      <c r="Q3076">
        <v>80.02</v>
      </c>
      <c r="R3076">
        <v>87.01</v>
      </c>
      <c r="S3076">
        <v>78.89</v>
      </c>
      <c r="T3076">
        <v>89.58</v>
      </c>
      <c r="U3076">
        <v>81.02</v>
      </c>
      <c r="V3076">
        <v>98.27</v>
      </c>
      <c r="W3076">
        <v>102.84</v>
      </c>
      <c r="X3076">
        <v>84.35</v>
      </c>
      <c r="Y3076">
        <v>86.83</v>
      </c>
      <c r="Z3076">
        <v>88.61</v>
      </c>
      <c r="AA3076">
        <v>89.4</v>
      </c>
      <c r="AB3076">
        <v>96.5</v>
      </c>
      <c r="AC3076">
        <v>80.14</v>
      </c>
      <c r="AD3076">
        <v>97.35</v>
      </c>
      <c r="AE3076">
        <v>77.75</v>
      </c>
    </row>
    <row r="3077" spans="1:31">
      <c r="A3077" t="s">
        <v>31</v>
      </c>
      <c r="B3077" t="s">
        <v>6159</v>
      </c>
      <c r="C3077" t="s">
        <v>6160</v>
      </c>
      <c r="D3077" t="s">
        <v>86</v>
      </c>
      <c r="E3077">
        <v>36.54</v>
      </c>
      <c r="F3077">
        <v>30.43</v>
      </c>
      <c r="G3077">
        <v>37.01</v>
      </c>
      <c r="H3077">
        <v>30.61</v>
      </c>
      <c r="I3077">
        <v>46.74</v>
      </c>
      <c r="J3077">
        <v>37.56</v>
      </c>
      <c r="K3077">
        <v>33.04</v>
      </c>
      <c r="L3077">
        <v>35.1</v>
      </c>
      <c r="M3077">
        <v>36.81</v>
      </c>
      <c r="N3077">
        <v>31.97</v>
      </c>
      <c r="O3077">
        <v>33.299999999999997</v>
      </c>
      <c r="P3077">
        <v>33.78</v>
      </c>
      <c r="Q3077">
        <v>31</v>
      </c>
      <c r="R3077">
        <v>33.36</v>
      </c>
      <c r="S3077">
        <v>31.9</v>
      </c>
      <c r="T3077">
        <v>38.42</v>
      </c>
      <c r="U3077">
        <v>33.229999999999997</v>
      </c>
      <c r="V3077">
        <v>34.96</v>
      </c>
      <c r="W3077">
        <v>38.43</v>
      </c>
      <c r="X3077">
        <v>35.54</v>
      </c>
      <c r="Y3077">
        <v>33.33</v>
      </c>
      <c r="Z3077">
        <v>34.520000000000003</v>
      </c>
      <c r="AA3077">
        <v>41.25</v>
      </c>
      <c r="AB3077">
        <v>34.6</v>
      </c>
      <c r="AC3077">
        <v>33.409999999999997</v>
      </c>
      <c r="AD3077">
        <v>37.04</v>
      </c>
      <c r="AE3077">
        <v>31.09</v>
      </c>
    </row>
    <row r="3078" spans="1:31">
      <c r="A3078" t="s">
        <v>31</v>
      </c>
      <c r="B3078" t="s">
        <v>6161</v>
      </c>
      <c r="C3078" t="s">
        <v>6162</v>
      </c>
      <c r="D3078" t="s">
        <v>86</v>
      </c>
      <c r="E3078">
        <v>158.69999999999999</v>
      </c>
      <c r="F3078">
        <v>132.18</v>
      </c>
      <c r="G3078">
        <v>164.44</v>
      </c>
      <c r="H3078">
        <v>133.15</v>
      </c>
      <c r="I3078">
        <v>184.55</v>
      </c>
      <c r="J3078">
        <v>158.31</v>
      </c>
      <c r="K3078">
        <v>161.69</v>
      </c>
      <c r="L3078">
        <v>163.69</v>
      </c>
      <c r="M3078">
        <v>158.88999999999999</v>
      </c>
      <c r="N3078">
        <v>135.57</v>
      </c>
      <c r="O3078">
        <v>151.54</v>
      </c>
      <c r="P3078">
        <v>152.09</v>
      </c>
      <c r="Q3078">
        <v>142.72</v>
      </c>
      <c r="R3078">
        <v>158.12</v>
      </c>
      <c r="S3078">
        <v>140.22</v>
      </c>
      <c r="T3078">
        <v>159.76</v>
      </c>
      <c r="U3078">
        <v>143.66999999999999</v>
      </c>
      <c r="V3078">
        <v>181.6</v>
      </c>
      <c r="W3078">
        <v>195.91</v>
      </c>
      <c r="X3078">
        <v>149.57</v>
      </c>
      <c r="Y3078">
        <v>158</v>
      </c>
      <c r="Z3078">
        <v>161.6</v>
      </c>
      <c r="AA3078">
        <v>165.58</v>
      </c>
      <c r="AB3078">
        <v>174.89</v>
      </c>
      <c r="AC3078">
        <v>141.05000000000001</v>
      </c>
      <c r="AD3078">
        <v>183.01</v>
      </c>
      <c r="AE3078">
        <v>138.09</v>
      </c>
    </row>
    <row r="3079" spans="1:31">
      <c r="A3079" t="s">
        <v>31</v>
      </c>
      <c r="B3079" t="s">
        <v>6163</v>
      </c>
      <c r="C3079" t="s">
        <v>6164</v>
      </c>
      <c r="D3079" t="s">
        <v>86</v>
      </c>
      <c r="E3079">
        <v>11.54</v>
      </c>
      <c r="F3079">
        <v>10.029999999999999</v>
      </c>
      <c r="G3079">
        <v>10.54</v>
      </c>
      <c r="H3079">
        <v>10.050000000000001</v>
      </c>
      <c r="I3079">
        <v>10.53</v>
      </c>
      <c r="J3079">
        <v>10.59</v>
      </c>
      <c r="K3079">
        <v>10.39</v>
      </c>
      <c r="L3079">
        <v>10.57</v>
      </c>
      <c r="M3079">
        <v>10.53</v>
      </c>
      <c r="N3079">
        <v>10.28</v>
      </c>
      <c r="O3079">
        <v>10.09</v>
      </c>
      <c r="P3079">
        <v>10.45</v>
      </c>
      <c r="Q3079">
        <v>10.36</v>
      </c>
      <c r="R3079">
        <v>11.02</v>
      </c>
      <c r="S3079">
        <v>10.19</v>
      </c>
      <c r="T3079">
        <v>11.07</v>
      </c>
      <c r="U3079">
        <v>10.89</v>
      </c>
      <c r="V3079">
        <v>10.36</v>
      </c>
      <c r="W3079">
        <v>10.71</v>
      </c>
      <c r="X3079">
        <v>10.69</v>
      </c>
      <c r="Y3079">
        <v>10.11</v>
      </c>
      <c r="Z3079">
        <v>10.62</v>
      </c>
      <c r="AA3079">
        <v>10.48</v>
      </c>
      <c r="AB3079">
        <v>10.28</v>
      </c>
      <c r="AC3079">
        <v>10.5</v>
      </c>
      <c r="AD3079">
        <v>10.69</v>
      </c>
      <c r="AE3079">
        <v>10.119999999999999</v>
      </c>
    </row>
    <row r="3080" spans="1:31">
      <c r="A3080" t="s">
        <v>31</v>
      </c>
      <c r="B3080" t="s">
        <v>6165</v>
      </c>
      <c r="C3080" t="s">
        <v>6166</v>
      </c>
      <c r="D3080" t="s">
        <v>86</v>
      </c>
      <c r="E3080">
        <v>16.39</v>
      </c>
      <c r="F3080">
        <v>14.25</v>
      </c>
      <c r="G3080">
        <v>14.76</v>
      </c>
      <c r="H3080">
        <v>14.27</v>
      </c>
      <c r="I3080">
        <v>14.65</v>
      </c>
      <c r="J3080">
        <v>15.02</v>
      </c>
      <c r="K3080">
        <v>14.68</v>
      </c>
      <c r="L3080">
        <v>14.73</v>
      </c>
      <c r="M3080">
        <v>14.77</v>
      </c>
      <c r="N3080">
        <v>14.56</v>
      </c>
      <c r="O3080">
        <v>14.21</v>
      </c>
      <c r="P3080">
        <v>14.64</v>
      </c>
      <c r="Q3080">
        <v>14.74</v>
      </c>
      <c r="R3080">
        <v>15.47</v>
      </c>
      <c r="S3080">
        <v>14.42</v>
      </c>
      <c r="T3080">
        <v>15.52</v>
      </c>
      <c r="U3080">
        <v>15.39</v>
      </c>
      <c r="V3080">
        <v>14.49</v>
      </c>
      <c r="W3080">
        <v>14.94</v>
      </c>
      <c r="X3080">
        <v>15.05</v>
      </c>
      <c r="Y3080">
        <v>14.29</v>
      </c>
      <c r="Z3080">
        <v>15.01</v>
      </c>
      <c r="AA3080">
        <v>14.65</v>
      </c>
      <c r="AB3080">
        <v>14.42</v>
      </c>
      <c r="AC3080">
        <v>14.83</v>
      </c>
      <c r="AD3080">
        <v>14.94</v>
      </c>
      <c r="AE3080">
        <v>14.34</v>
      </c>
    </row>
    <row r="3081" spans="1:31">
      <c r="A3081" t="s">
        <v>31</v>
      </c>
      <c r="B3081" t="s">
        <v>6167</v>
      </c>
      <c r="C3081" t="s">
        <v>6168</v>
      </c>
      <c r="D3081" t="s">
        <v>86</v>
      </c>
      <c r="E3081">
        <v>17.62</v>
      </c>
      <c r="F3081">
        <v>15.31</v>
      </c>
      <c r="G3081">
        <v>15.84</v>
      </c>
      <c r="H3081">
        <v>15.34</v>
      </c>
      <c r="I3081">
        <v>15.7</v>
      </c>
      <c r="J3081">
        <v>16.13</v>
      </c>
      <c r="K3081">
        <v>15.77</v>
      </c>
      <c r="L3081">
        <v>15.79</v>
      </c>
      <c r="M3081">
        <v>15.85</v>
      </c>
      <c r="N3081">
        <v>15.65</v>
      </c>
      <c r="O3081">
        <v>15.25</v>
      </c>
      <c r="P3081">
        <v>15.71</v>
      </c>
      <c r="Q3081">
        <v>15.84</v>
      </c>
      <c r="R3081">
        <v>16.59</v>
      </c>
      <c r="S3081">
        <v>15.49</v>
      </c>
      <c r="T3081">
        <v>16.649999999999999</v>
      </c>
      <c r="U3081">
        <v>16.53</v>
      </c>
      <c r="V3081">
        <v>15.53</v>
      </c>
      <c r="W3081">
        <v>16.02</v>
      </c>
      <c r="X3081">
        <v>16.149999999999999</v>
      </c>
      <c r="Y3081">
        <v>15.35</v>
      </c>
      <c r="Z3081">
        <v>16.13</v>
      </c>
      <c r="AA3081">
        <v>15.7</v>
      </c>
      <c r="AB3081">
        <v>15.47</v>
      </c>
      <c r="AC3081">
        <v>15.94</v>
      </c>
      <c r="AD3081">
        <v>16.03</v>
      </c>
      <c r="AE3081">
        <v>15.41</v>
      </c>
    </row>
    <row r="3082" spans="1:31">
      <c r="A3082" t="s">
        <v>31</v>
      </c>
      <c r="B3082" t="s">
        <v>6169</v>
      </c>
      <c r="C3082" t="s">
        <v>6170</v>
      </c>
      <c r="D3082" t="s">
        <v>86</v>
      </c>
      <c r="E3082">
        <v>15.74</v>
      </c>
      <c r="F3082">
        <v>13.68</v>
      </c>
      <c r="G3082">
        <v>14.21</v>
      </c>
      <c r="H3082">
        <v>13.71</v>
      </c>
      <c r="I3082">
        <v>14.02</v>
      </c>
      <c r="J3082">
        <v>14.44</v>
      </c>
      <c r="K3082">
        <v>14.1</v>
      </c>
      <c r="L3082">
        <v>14.16</v>
      </c>
      <c r="M3082">
        <v>14.23</v>
      </c>
      <c r="N3082">
        <v>14</v>
      </c>
      <c r="O3082">
        <v>13.63</v>
      </c>
      <c r="P3082">
        <v>14.07</v>
      </c>
      <c r="Q3082">
        <v>14.15</v>
      </c>
      <c r="R3082">
        <v>14.85</v>
      </c>
      <c r="S3082">
        <v>13.85</v>
      </c>
      <c r="T3082">
        <v>14.91</v>
      </c>
      <c r="U3082">
        <v>14.86</v>
      </c>
      <c r="V3082">
        <v>13.95</v>
      </c>
      <c r="W3082">
        <v>14.35</v>
      </c>
      <c r="X3082">
        <v>14.48</v>
      </c>
      <c r="Y3082">
        <v>13.76</v>
      </c>
      <c r="Z3082">
        <v>14.42</v>
      </c>
      <c r="AA3082">
        <v>14.05</v>
      </c>
      <c r="AB3082">
        <v>13.86</v>
      </c>
      <c r="AC3082">
        <v>14.25</v>
      </c>
      <c r="AD3082">
        <v>14.36</v>
      </c>
      <c r="AE3082">
        <v>13.78</v>
      </c>
    </row>
    <row r="3083" spans="1:31">
      <c r="A3083" t="s">
        <v>31</v>
      </c>
      <c r="B3083" t="s">
        <v>6171</v>
      </c>
      <c r="C3083" t="s">
        <v>6172</v>
      </c>
      <c r="D3083" t="s">
        <v>86</v>
      </c>
      <c r="E3083">
        <v>16.579999999999998</v>
      </c>
      <c r="F3083">
        <v>14.41</v>
      </c>
      <c r="G3083">
        <v>14.92</v>
      </c>
      <c r="H3083">
        <v>14.43</v>
      </c>
      <c r="I3083">
        <v>14.72</v>
      </c>
      <c r="J3083">
        <v>15.19</v>
      </c>
      <c r="K3083">
        <v>14.82</v>
      </c>
      <c r="L3083">
        <v>14.85</v>
      </c>
      <c r="M3083">
        <v>14.94</v>
      </c>
      <c r="N3083">
        <v>14.73</v>
      </c>
      <c r="O3083">
        <v>14.34</v>
      </c>
      <c r="P3083">
        <v>14.78</v>
      </c>
      <c r="Q3083">
        <v>14.9</v>
      </c>
      <c r="R3083">
        <v>15.61</v>
      </c>
      <c r="S3083">
        <v>14.57</v>
      </c>
      <c r="T3083">
        <v>15.65</v>
      </c>
      <c r="U3083">
        <v>15.62</v>
      </c>
      <c r="V3083">
        <v>14.65</v>
      </c>
      <c r="W3083">
        <v>15.05</v>
      </c>
      <c r="X3083">
        <v>15.21</v>
      </c>
      <c r="Y3083">
        <v>14.49</v>
      </c>
      <c r="Z3083">
        <v>15.16</v>
      </c>
      <c r="AA3083">
        <v>14.75</v>
      </c>
      <c r="AB3083">
        <v>14.55</v>
      </c>
      <c r="AC3083">
        <v>14.99</v>
      </c>
      <c r="AD3083">
        <v>15.07</v>
      </c>
      <c r="AE3083">
        <v>14.49</v>
      </c>
    </row>
    <row r="3084" spans="1:31">
      <c r="A3084" t="s">
        <v>31</v>
      </c>
      <c r="B3084" t="s">
        <v>6173</v>
      </c>
      <c r="C3084" t="s">
        <v>6174</v>
      </c>
      <c r="D3084" t="s">
        <v>86</v>
      </c>
      <c r="E3084">
        <v>20.52</v>
      </c>
      <c r="F3084">
        <v>17.809999999999999</v>
      </c>
      <c r="G3084">
        <v>18.440000000000001</v>
      </c>
      <c r="H3084">
        <v>17.87</v>
      </c>
      <c r="I3084">
        <v>18.21</v>
      </c>
      <c r="J3084">
        <v>18.8</v>
      </c>
      <c r="K3084">
        <v>18.36</v>
      </c>
      <c r="L3084">
        <v>18.36</v>
      </c>
      <c r="M3084">
        <v>18.46</v>
      </c>
      <c r="N3084">
        <v>18.239999999999998</v>
      </c>
      <c r="O3084">
        <v>17.75</v>
      </c>
      <c r="P3084">
        <v>18.28</v>
      </c>
      <c r="Q3084">
        <v>18.440000000000001</v>
      </c>
      <c r="R3084">
        <v>19.260000000000002</v>
      </c>
      <c r="S3084">
        <v>18.04</v>
      </c>
      <c r="T3084">
        <v>19.420000000000002</v>
      </c>
      <c r="U3084">
        <v>19.3</v>
      </c>
      <c r="V3084">
        <v>18.079999999999998</v>
      </c>
      <c r="W3084">
        <v>18.66</v>
      </c>
      <c r="X3084">
        <v>18.84</v>
      </c>
      <c r="Y3084">
        <v>17.84</v>
      </c>
      <c r="Z3084">
        <v>18.78</v>
      </c>
      <c r="AA3084">
        <v>18.260000000000002</v>
      </c>
      <c r="AB3084">
        <v>18</v>
      </c>
      <c r="AC3084">
        <v>18.57</v>
      </c>
      <c r="AD3084">
        <v>18.670000000000002</v>
      </c>
      <c r="AE3084">
        <v>17.95</v>
      </c>
    </row>
    <row r="3085" spans="1:31">
      <c r="A3085" t="s">
        <v>31</v>
      </c>
      <c r="B3085" t="s">
        <v>6175</v>
      </c>
      <c r="C3085" t="s">
        <v>6176</v>
      </c>
      <c r="D3085" t="s">
        <v>86</v>
      </c>
      <c r="E3085">
        <v>19.27</v>
      </c>
      <c r="F3085">
        <v>16.73</v>
      </c>
      <c r="G3085">
        <v>17.34</v>
      </c>
      <c r="H3085">
        <v>16.78</v>
      </c>
      <c r="I3085">
        <v>17.03</v>
      </c>
      <c r="J3085">
        <v>17.649999999999999</v>
      </c>
      <c r="K3085">
        <v>17.23</v>
      </c>
      <c r="L3085">
        <v>17.23</v>
      </c>
      <c r="M3085">
        <v>17.36</v>
      </c>
      <c r="N3085">
        <v>17.11</v>
      </c>
      <c r="O3085">
        <v>16.64</v>
      </c>
      <c r="P3085">
        <v>17.149999999999999</v>
      </c>
      <c r="Q3085">
        <v>17.309999999999999</v>
      </c>
      <c r="R3085">
        <v>18.09</v>
      </c>
      <c r="S3085">
        <v>16.93</v>
      </c>
      <c r="T3085">
        <v>18.21</v>
      </c>
      <c r="U3085">
        <v>18.18</v>
      </c>
      <c r="V3085">
        <v>17.010000000000002</v>
      </c>
      <c r="W3085">
        <v>17.5</v>
      </c>
      <c r="X3085">
        <v>17.690000000000001</v>
      </c>
      <c r="Y3085">
        <v>16.8</v>
      </c>
      <c r="Z3085">
        <v>17.62</v>
      </c>
      <c r="AA3085">
        <v>17.11</v>
      </c>
      <c r="AB3085">
        <v>16.899999999999999</v>
      </c>
      <c r="AC3085">
        <v>17.420000000000002</v>
      </c>
      <c r="AD3085">
        <v>17.510000000000002</v>
      </c>
      <c r="AE3085">
        <v>16.84</v>
      </c>
    </row>
    <row r="3086" spans="1:31">
      <c r="A3086" t="s">
        <v>31</v>
      </c>
      <c r="B3086" t="s">
        <v>6177</v>
      </c>
      <c r="C3086" t="s">
        <v>6178</v>
      </c>
      <c r="D3086" t="s">
        <v>86</v>
      </c>
      <c r="E3086">
        <v>20.49</v>
      </c>
      <c r="F3086">
        <v>17.8</v>
      </c>
      <c r="G3086">
        <v>18.38</v>
      </c>
      <c r="H3086">
        <v>17.84</v>
      </c>
      <c r="I3086">
        <v>18.05</v>
      </c>
      <c r="J3086">
        <v>18.77</v>
      </c>
      <c r="K3086">
        <v>18.309999999999999</v>
      </c>
      <c r="L3086">
        <v>18.25</v>
      </c>
      <c r="M3086">
        <v>18.41</v>
      </c>
      <c r="N3086">
        <v>18.190000000000001</v>
      </c>
      <c r="O3086">
        <v>17.670000000000002</v>
      </c>
      <c r="P3086">
        <v>18.190000000000001</v>
      </c>
      <c r="Q3086">
        <v>18.420000000000002</v>
      </c>
      <c r="R3086">
        <v>19.2</v>
      </c>
      <c r="S3086">
        <v>17.989999999999998</v>
      </c>
      <c r="T3086">
        <v>19.3</v>
      </c>
      <c r="U3086">
        <v>19.3</v>
      </c>
      <c r="V3086">
        <v>18.02</v>
      </c>
      <c r="W3086">
        <v>18.53</v>
      </c>
      <c r="X3086">
        <v>18.760000000000002</v>
      </c>
      <c r="Y3086">
        <v>17.87</v>
      </c>
      <c r="Z3086">
        <v>18.72</v>
      </c>
      <c r="AA3086">
        <v>18.14</v>
      </c>
      <c r="AB3086">
        <v>17.93</v>
      </c>
      <c r="AC3086">
        <v>18.5</v>
      </c>
      <c r="AD3086">
        <v>18.559999999999999</v>
      </c>
      <c r="AE3086">
        <v>17.91</v>
      </c>
    </row>
    <row r="3087" spans="1:31">
      <c r="A3087" t="s">
        <v>31</v>
      </c>
      <c r="B3087" t="s">
        <v>6179</v>
      </c>
      <c r="C3087" t="s">
        <v>6180</v>
      </c>
      <c r="D3087" t="s">
        <v>86</v>
      </c>
      <c r="E3087">
        <v>22.87</v>
      </c>
      <c r="F3087">
        <v>19.850000000000001</v>
      </c>
      <c r="G3087">
        <v>20.59</v>
      </c>
      <c r="H3087">
        <v>19.91</v>
      </c>
      <c r="I3087">
        <v>20.260000000000002</v>
      </c>
      <c r="J3087">
        <v>20.95</v>
      </c>
      <c r="K3087">
        <v>20.47</v>
      </c>
      <c r="L3087">
        <v>20.46</v>
      </c>
      <c r="M3087">
        <v>20.59</v>
      </c>
      <c r="N3087">
        <v>20.329999999999998</v>
      </c>
      <c r="O3087">
        <v>19.77</v>
      </c>
      <c r="P3087">
        <v>20.38</v>
      </c>
      <c r="Q3087">
        <v>20.54</v>
      </c>
      <c r="R3087">
        <v>21.42</v>
      </c>
      <c r="S3087">
        <v>20.11</v>
      </c>
      <c r="T3087">
        <v>21.68</v>
      </c>
      <c r="U3087">
        <v>21.55</v>
      </c>
      <c r="V3087">
        <v>20.16</v>
      </c>
      <c r="W3087">
        <v>20.84</v>
      </c>
      <c r="X3087">
        <v>21.02</v>
      </c>
      <c r="Y3087">
        <v>19.850000000000001</v>
      </c>
      <c r="Z3087">
        <v>20.95</v>
      </c>
      <c r="AA3087">
        <v>20.34</v>
      </c>
      <c r="AB3087">
        <v>20.059999999999999</v>
      </c>
      <c r="AC3087">
        <v>20.7</v>
      </c>
      <c r="AD3087">
        <v>20.84</v>
      </c>
      <c r="AE3087">
        <v>20</v>
      </c>
    </row>
    <row r="3088" spans="1:31">
      <c r="A3088" t="s">
        <v>31</v>
      </c>
      <c r="B3088" t="s">
        <v>6181</v>
      </c>
      <c r="C3088" t="s">
        <v>6182</v>
      </c>
      <c r="D3088" t="s">
        <v>86</v>
      </c>
      <c r="E3088">
        <v>24.93</v>
      </c>
      <c r="F3088">
        <v>21.66</v>
      </c>
      <c r="G3088">
        <v>22.28</v>
      </c>
      <c r="H3088">
        <v>21.69</v>
      </c>
      <c r="I3088">
        <v>21.83</v>
      </c>
      <c r="J3088">
        <v>22.82</v>
      </c>
      <c r="K3088">
        <v>22.24</v>
      </c>
      <c r="L3088">
        <v>22.09</v>
      </c>
      <c r="M3088">
        <v>22.33</v>
      </c>
      <c r="N3088">
        <v>22.11</v>
      </c>
      <c r="O3088">
        <v>21.45</v>
      </c>
      <c r="P3088">
        <v>22.05</v>
      </c>
      <c r="Q3088">
        <v>22.42</v>
      </c>
      <c r="R3088">
        <v>23.27</v>
      </c>
      <c r="S3088">
        <v>21.86</v>
      </c>
      <c r="T3088">
        <v>23.41</v>
      </c>
      <c r="U3088">
        <v>23.47</v>
      </c>
      <c r="V3088">
        <v>21.85</v>
      </c>
      <c r="W3088">
        <v>22.45</v>
      </c>
      <c r="X3088">
        <v>22.78</v>
      </c>
      <c r="Y3088">
        <v>21.71</v>
      </c>
      <c r="Z3088">
        <v>22.75</v>
      </c>
      <c r="AA3088">
        <v>21.97</v>
      </c>
      <c r="AB3088">
        <v>21.75</v>
      </c>
      <c r="AC3088">
        <v>22.48</v>
      </c>
      <c r="AD3088">
        <v>22.5</v>
      </c>
      <c r="AE3088">
        <v>21.77</v>
      </c>
    </row>
    <row r="3089" spans="1:31">
      <c r="A3089" t="s">
        <v>31</v>
      </c>
      <c r="B3089" t="s">
        <v>6183</v>
      </c>
      <c r="C3089" t="s">
        <v>6184</v>
      </c>
      <c r="D3089" t="s">
        <v>86</v>
      </c>
      <c r="E3089">
        <v>27.79</v>
      </c>
      <c r="F3089">
        <v>24.12</v>
      </c>
      <c r="G3089">
        <v>24.89</v>
      </c>
      <c r="H3089">
        <v>24.18</v>
      </c>
      <c r="I3089">
        <v>24.44</v>
      </c>
      <c r="J3089">
        <v>25.44</v>
      </c>
      <c r="K3089">
        <v>24.84</v>
      </c>
      <c r="L3089">
        <v>24.71</v>
      </c>
      <c r="M3089">
        <v>24.93</v>
      </c>
      <c r="N3089">
        <v>24.68</v>
      </c>
      <c r="O3089">
        <v>23.96</v>
      </c>
      <c r="P3089">
        <v>24.66</v>
      </c>
      <c r="Q3089">
        <v>24.97</v>
      </c>
      <c r="R3089">
        <v>25.93</v>
      </c>
      <c r="S3089">
        <v>24.41</v>
      </c>
      <c r="T3089">
        <v>26.23</v>
      </c>
      <c r="U3089">
        <v>26.16</v>
      </c>
      <c r="V3089">
        <v>24.38</v>
      </c>
      <c r="W3089">
        <v>25.17</v>
      </c>
      <c r="X3089">
        <v>25.45</v>
      </c>
      <c r="Y3089">
        <v>24.09</v>
      </c>
      <c r="Z3089">
        <v>25.41</v>
      </c>
      <c r="AA3089">
        <v>24.6</v>
      </c>
      <c r="AB3089">
        <v>24.29</v>
      </c>
      <c r="AC3089">
        <v>25.12</v>
      </c>
      <c r="AD3089">
        <v>25.19</v>
      </c>
      <c r="AE3089">
        <v>24.29</v>
      </c>
    </row>
    <row r="3090" spans="1:31">
      <c r="A3090" t="s">
        <v>31</v>
      </c>
      <c r="B3090" t="s">
        <v>6185</v>
      </c>
      <c r="C3090" t="s">
        <v>6186</v>
      </c>
      <c r="D3090" t="s">
        <v>86</v>
      </c>
      <c r="E3090">
        <v>10.14</v>
      </c>
      <c r="F3090">
        <v>8.89</v>
      </c>
      <c r="G3090">
        <v>9.59</v>
      </c>
      <c r="H3090">
        <v>8.8000000000000007</v>
      </c>
      <c r="I3090">
        <v>9.5</v>
      </c>
      <c r="J3090">
        <v>9.33</v>
      </c>
      <c r="K3090">
        <v>9.14</v>
      </c>
      <c r="L3090">
        <v>9.4600000000000009</v>
      </c>
      <c r="M3090">
        <v>9.58</v>
      </c>
      <c r="N3090">
        <v>9.18</v>
      </c>
      <c r="O3090">
        <v>8.8699999999999992</v>
      </c>
      <c r="P3090">
        <v>9.2799999999999994</v>
      </c>
      <c r="Q3090">
        <v>9.0399999999999991</v>
      </c>
      <c r="R3090">
        <v>10.220000000000001</v>
      </c>
      <c r="S3090">
        <v>8.9600000000000009</v>
      </c>
      <c r="T3090">
        <v>9.8699999999999992</v>
      </c>
      <c r="U3090">
        <v>9.39</v>
      </c>
      <c r="V3090">
        <v>9.31</v>
      </c>
      <c r="W3090">
        <v>9.6199999999999992</v>
      </c>
      <c r="X3090">
        <v>9.65</v>
      </c>
      <c r="Y3090">
        <v>9.33</v>
      </c>
      <c r="Z3090">
        <v>9.3800000000000008</v>
      </c>
      <c r="AA3090">
        <v>9.2200000000000006</v>
      </c>
      <c r="AB3090">
        <v>9.2100000000000009</v>
      </c>
      <c r="AC3090">
        <v>9.25</v>
      </c>
      <c r="AD3090">
        <v>9.5299999999999994</v>
      </c>
      <c r="AE3090">
        <v>8.89</v>
      </c>
    </row>
    <row r="3091" spans="1:31">
      <c r="A3091" t="s">
        <v>31</v>
      </c>
      <c r="B3091" t="s">
        <v>6187</v>
      </c>
      <c r="C3091" t="s">
        <v>6188</v>
      </c>
      <c r="D3091" t="s">
        <v>86</v>
      </c>
      <c r="E3091">
        <v>15.42</v>
      </c>
      <c r="F3091">
        <v>13.49</v>
      </c>
      <c r="G3091">
        <v>14.48</v>
      </c>
      <c r="H3091">
        <v>13.36</v>
      </c>
      <c r="I3091">
        <v>14.11</v>
      </c>
      <c r="J3091">
        <v>14.13</v>
      </c>
      <c r="K3091">
        <v>13.85</v>
      </c>
      <c r="L3091">
        <v>14.14</v>
      </c>
      <c r="M3091">
        <v>14.48</v>
      </c>
      <c r="N3091">
        <v>13.97</v>
      </c>
      <c r="O3091">
        <v>13.35</v>
      </c>
      <c r="P3091">
        <v>13.94</v>
      </c>
      <c r="Q3091">
        <v>13.73</v>
      </c>
      <c r="R3091">
        <v>15.37</v>
      </c>
      <c r="S3091">
        <v>13.57</v>
      </c>
      <c r="T3091">
        <v>14.92</v>
      </c>
      <c r="U3091">
        <v>14.25</v>
      </c>
      <c r="V3091">
        <v>13.99</v>
      </c>
      <c r="W3091">
        <v>14.47</v>
      </c>
      <c r="X3091">
        <v>14.63</v>
      </c>
      <c r="Y3091">
        <v>14.13</v>
      </c>
      <c r="Z3091">
        <v>14.2</v>
      </c>
      <c r="AA3091">
        <v>13.77</v>
      </c>
      <c r="AB3091">
        <v>13.87</v>
      </c>
      <c r="AC3091">
        <v>14.02</v>
      </c>
      <c r="AD3091">
        <v>14.35</v>
      </c>
      <c r="AE3091">
        <v>13.47</v>
      </c>
    </row>
    <row r="3092" spans="1:31">
      <c r="A3092" t="s">
        <v>31</v>
      </c>
      <c r="B3092" t="s">
        <v>6189</v>
      </c>
      <c r="C3092" t="s">
        <v>6190</v>
      </c>
      <c r="D3092" t="s">
        <v>86</v>
      </c>
      <c r="E3092">
        <v>16.23</v>
      </c>
      <c r="F3092">
        <v>14.22</v>
      </c>
      <c r="G3092">
        <v>15.19</v>
      </c>
      <c r="H3092">
        <v>14.07</v>
      </c>
      <c r="I3092">
        <v>14.8</v>
      </c>
      <c r="J3092">
        <v>14.87</v>
      </c>
      <c r="K3092">
        <v>14.57</v>
      </c>
      <c r="L3092">
        <v>14.83</v>
      </c>
      <c r="M3092">
        <v>15.2</v>
      </c>
      <c r="N3092">
        <v>14.7</v>
      </c>
      <c r="O3092">
        <v>14.03</v>
      </c>
      <c r="P3092">
        <v>14.65</v>
      </c>
      <c r="Q3092">
        <v>14.47</v>
      </c>
      <c r="R3092">
        <v>16.16</v>
      </c>
      <c r="S3092">
        <v>14.29</v>
      </c>
      <c r="T3092">
        <v>15.65</v>
      </c>
      <c r="U3092">
        <v>14.99</v>
      </c>
      <c r="V3092">
        <v>14.68</v>
      </c>
      <c r="W3092">
        <v>15.17</v>
      </c>
      <c r="X3092">
        <v>15.36</v>
      </c>
      <c r="Y3092">
        <v>14.86</v>
      </c>
      <c r="Z3092">
        <v>14.94</v>
      </c>
      <c r="AA3092">
        <v>14.45</v>
      </c>
      <c r="AB3092">
        <v>14.58</v>
      </c>
      <c r="AC3092">
        <v>14.75</v>
      </c>
      <c r="AD3092">
        <v>15.05</v>
      </c>
      <c r="AE3092">
        <v>14.18</v>
      </c>
    </row>
    <row r="3093" spans="1:31">
      <c r="A3093" t="s">
        <v>31</v>
      </c>
      <c r="B3093" t="s">
        <v>6191</v>
      </c>
      <c r="C3093" t="s">
        <v>6192</v>
      </c>
      <c r="D3093" t="s">
        <v>86</v>
      </c>
      <c r="E3093">
        <v>18.760000000000002</v>
      </c>
      <c r="F3093">
        <v>16.41</v>
      </c>
      <c r="G3093">
        <v>17.53</v>
      </c>
      <c r="H3093">
        <v>16.260000000000002</v>
      </c>
      <c r="I3093">
        <v>17.010000000000002</v>
      </c>
      <c r="J3093">
        <v>17.18</v>
      </c>
      <c r="K3093">
        <v>16.82</v>
      </c>
      <c r="L3093">
        <v>17.079999999999998</v>
      </c>
      <c r="M3093">
        <v>17.55</v>
      </c>
      <c r="N3093">
        <v>17</v>
      </c>
      <c r="O3093">
        <v>16.18</v>
      </c>
      <c r="P3093">
        <v>16.88</v>
      </c>
      <c r="Q3093">
        <v>16.72</v>
      </c>
      <c r="R3093">
        <v>18.62</v>
      </c>
      <c r="S3093">
        <v>16.489999999999998</v>
      </c>
      <c r="T3093">
        <v>18.079999999999998</v>
      </c>
      <c r="U3093">
        <v>17.329999999999998</v>
      </c>
      <c r="V3093">
        <v>16.93</v>
      </c>
      <c r="W3093">
        <v>17.5</v>
      </c>
      <c r="X3093">
        <v>17.760000000000002</v>
      </c>
      <c r="Y3093">
        <v>17.16</v>
      </c>
      <c r="Z3093">
        <v>17.25</v>
      </c>
      <c r="AA3093">
        <v>16.64</v>
      </c>
      <c r="AB3093">
        <v>16.809999999999999</v>
      </c>
      <c r="AC3093">
        <v>17.03</v>
      </c>
      <c r="AD3093">
        <v>17.36</v>
      </c>
      <c r="AE3093">
        <v>16.37</v>
      </c>
    </row>
    <row r="3094" spans="1:31">
      <c r="A3094" t="s">
        <v>31</v>
      </c>
      <c r="B3094" t="s">
        <v>6193</v>
      </c>
      <c r="C3094" t="s">
        <v>6194</v>
      </c>
      <c r="D3094" t="s">
        <v>86</v>
      </c>
      <c r="E3094">
        <v>20.78</v>
      </c>
      <c r="F3094">
        <v>18.18</v>
      </c>
      <c r="G3094">
        <v>19.45</v>
      </c>
      <c r="H3094">
        <v>17.989999999999998</v>
      </c>
      <c r="I3094">
        <v>18.8</v>
      </c>
      <c r="J3094">
        <v>19.03</v>
      </c>
      <c r="K3094">
        <v>18.63</v>
      </c>
      <c r="L3094">
        <v>18.91</v>
      </c>
      <c r="M3094">
        <v>19.48</v>
      </c>
      <c r="N3094">
        <v>18.84</v>
      </c>
      <c r="O3094">
        <v>17.920000000000002</v>
      </c>
      <c r="P3094">
        <v>18.7</v>
      </c>
      <c r="Q3094">
        <v>18.510000000000002</v>
      </c>
      <c r="R3094">
        <v>20.61</v>
      </c>
      <c r="S3094">
        <v>18.27</v>
      </c>
      <c r="T3094">
        <v>20.05</v>
      </c>
      <c r="U3094">
        <v>19.21</v>
      </c>
      <c r="V3094">
        <v>18.75</v>
      </c>
      <c r="W3094">
        <v>19.41</v>
      </c>
      <c r="X3094">
        <v>19.690000000000001</v>
      </c>
      <c r="Y3094">
        <v>19</v>
      </c>
      <c r="Z3094">
        <v>19.12</v>
      </c>
      <c r="AA3094">
        <v>18.399999999999999</v>
      </c>
      <c r="AB3094">
        <v>18.62</v>
      </c>
      <c r="AC3094">
        <v>18.88</v>
      </c>
      <c r="AD3094">
        <v>19.25</v>
      </c>
      <c r="AE3094">
        <v>18.14</v>
      </c>
    </row>
    <row r="3095" spans="1:31">
      <c r="A3095" t="s">
        <v>31</v>
      </c>
      <c r="B3095" t="s">
        <v>6195</v>
      </c>
      <c r="C3095" t="s">
        <v>6196</v>
      </c>
      <c r="D3095" t="s">
        <v>86</v>
      </c>
      <c r="E3095">
        <v>25.87</v>
      </c>
      <c r="F3095">
        <v>22.62</v>
      </c>
      <c r="G3095">
        <v>24.17</v>
      </c>
      <c r="H3095">
        <v>22.39</v>
      </c>
      <c r="I3095">
        <v>23.26</v>
      </c>
      <c r="J3095">
        <v>23.67</v>
      </c>
      <c r="K3095">
        <v>23.17</v>
      </c>
      <c r="L3095">
        <v>23.44</v>
      </c>
      <c r="M3095">
        <v>24.22</v>
      </c>
      <c r="N3095">
        <v>23.45</v>
      </c>
      <c r="O3095">
        <v>22.25</v>
      </c>
      <c r="P3095">
        <v>23.21</v>
      </c>
      <c r="Q3095">
        <v>23.03</v>
      </c>
      <c r="R3095">
        <v>25.58</v>
      </c>
      <c r="S3095">
        <v>22.73</v>
      </c>
      <c r="T3095">
        <v>24.94</v>
      </c>
      <c r="U3095">
        <v>23.92</v>
      </c>
      <c r="V3095">
        <v>23.28</v>
      </c>
      <c r="W3095">
        <v>24.1</v>
      </c>
      <c r="X3095">
        <v>24.5</v>
      </c>
      <c r="Y3095">
        <v>23.63</v>
      </c>
      <c r="Z3095">
        <v>23.78</v>
      </c>
      <c r="AA3095">
        <v>22.8</v>
      </c>
      <c r="AB3095">
        <v>23.13</v>
      </c>
      <c r="AC3095">
        <v>23.48</v>
      </c>
      <c r="AD3095">
        <v>23.91</v>
      </c>
      <c r="AE3095">
        <v>22.55</v>
      </c>
    </row>
    <row r="3096" spans="1:31">
      <c r="A3096" t="s">
        <v>31</v>
      </c>
      <c r="B3096" t="s">
        <v>6197</v>
      </c>
      <c r="C3096" t="s">
        <v>6198</v>
      </c>
      <c r="D3096" t="s">
        <v>86</v>
      </c>
      <c r="E3096">
        <v>9.83</v>
      </c>
      <c r="F3096">
        <v>8.5500000000000007</v>
      </c>
      <c r="G3096">
        <v>8.93</v>
      </c>
      <c r="H3096">
        <v>8.57</v>
      </c>
      <c r="I3096">
        <v>8.93</v>
      </c>
      <c r="J3096">
        <v>9.02</v>
      </c>
      <c r="K3096">
        <v>8.83</v>
      </c>
      <c r="L3096">
        <v>8.9600000000000009</v>
      </c>
      <c r="M3096">
        <v>8.91</v>
      </c>
      <c r="N3096">
        <v>8.76</v>
      </c>
      <c r="O3096">
        <v>8.57</v>
      </c>
      <c r="P3096">
        <v>8.86</v>
      </c>
      <c r="Q3096">
        <v>8.85</v>
      </c>
      <c r="R3096">
        <v>9.39</v>
      </c>
      <c r="S3096">
        <v>8.66</v>
      </c>
      <c r="T3096">
        <v>9.36</v>
      </c>
      <c r="U3096">
        <v>9.23</v>
      </c>
      <c r="V3096">
        <v>8.76</v>
      </c>
      <c r="W3096">
        <v>9.0299999999999994</v>
      </c>
      <c r="X3096">
        <v>9.07</v>
      </c>
      <c r="Y3096">
        <v>8.64</v>
      </c>
      <c r="Z3096">
        <v>9.0299999999999994</v>
      </c>
      <c r="AA3096">
        <v>8.8800000000000008</v>
      </c>
      <c r="AB3096">
        <v>8.7100000000000009</v>
      </c>
      <c r="AC3096">
        <v>8.92</v>
      </c>
      <c r="AD3096">
        <v>9.0299999999999994</v>
      </c>
      <c r="AE3096">
        <v>8.6300000000000008</v>
      </c>
    </row>
    <row r="3097" spans="1:31">
      <c r="A3097" t="s">
        <v>31</v>
      </c>
      <c r="B3097" t="s">
        <v>6199</v>
      </c>
      <c r="C3097" t="s">
        <v>6200</v>
      </c>
      <c r="D3097" t="s">
        <v>86</v>
      </c>
      <c r="E3097">
        <v>9.17</v>
      </c>
      <c r="F3097">
        <v>7.98</v>
      </c>
      <c r="G3097">
        <v>8.3000000000000007</v>
      </c>
      <c r="H3097">
        <v>7.99</v>
      </c>
      <c r="I3097">
        <v>8.2899999999999991</v>
      </c>
      <c r="J3097">
        <v>8.4</v>
      </c>
      <c r="K3097">
        <v>8.23</v>
      </c>
      <c r="L3097">
        <v>8.32</v>
      </c>
      <c r="M3097">
        <v>8.31</v>
      </c>
      <c r="N3097">
        <v>8.15</v>
      </c>
      <c r="O3097">
        <v>7.97</v>
      </c>
      <c r="P3097">
        <v>8.24</v>
      </c>
      <c r="Q3097">
        <v>8.23</v>
      </c>
      <c r="R3097">
        <v>8.73</v>
      </c>
      <c r="S3097">
        <v>8.08</v>
      </c>
      <c r="T3097">
        <v>8.7100000000000009</v>
      </c>
      <c r="U3097">
        <v>8.6300000000000008</v>
      </c>
      <c r="V3097">
        <v>8.17</v>
      </c>
      <c r="W3097">
        <v>8.4</v>
      </c>
      <c r="X3097">
        <v>8.4499999999999993</v>
      </c>
      <c r="Y3097">
        <v>8.0399999999999991</v>
      </c>
      <c r="Z3097">
        <v>8.41</v>
      </c>
      <c r="AA3097">
        <v>8.25</v>
      </c>
      <c r="AB3097">
        <v>8.1</v>
      </c>
      <c r="AC3097">
        <v>8.31</v>
      </c>
      <c r="AD3097">
        <v>8.39</v>
      </c>
      <c r="AE3097">
        <v>8.0299999999999994</v>
      </c>
    </row>
    <row r="3098" spans="1:31">
      <c r="A3098" t="s">
        <v>31</v>
      </c>
      <c r="B3098" t="s">
        <v>6201</v>
      </c>
      <c r="C3098" t="s">
        <v>6202</v>
      </c>
      <c r="D3098" t="s">
        <v>86</v>
      </c>
      <c r="E3098">
        <v>15.43</v>
      </c>
      <c r="F3098">
        <v>13.41</v>
      </c>
      <c r="G3098">
        <v>13.89</v>
      </c>
      <c r="H3098">
        <v>13.44</v>
      </c>
      <c r="I3098">
        <v>13.74</v>
      </c>
      <c r="J3098">
        <v>14.14</v>
      </c>
      <c r="K3098">
        <v>13.82</v>
      </c>
      <c r="L3098">
        <v>13.84</v>
      </c>
      <c r="M3098">
        <v>13.9</v>
      </c>
      <c r="N3098">
        <v>13.72</v>
      </c>
      <c r="O3098">
        <v>13.37</v>
      </c>
      <c r="P3098">
        <v>13.77</v>
      </c>
      <c r="Q3098">
        <v>13.88</v>
      </c>
      <c r="R3098">
        <v>14.52</v>
      </c>
      <c r="S3098">
        <v>13.57</v>
      </c>
      <c r="T3098">
        <v>14.61</v>
      </c>
      <c r="U3098">
        <v>14.51</v>
      </c>
      <c r="V3098">
        <v>13.61</v>
      </c>
      <c r="W3098">
        <v>14.04</v>
      </c>
      <c r="X3098">
        <v>14.17</v>
      </c>
      <c r="Y3098">
        <v>13.45</v>
      </c>
      <c r="Z3098">
        <v>14.13</v>
      </c>
      <c r="AA3098">
        <v>13.76</v>
      </c>
      <c r="AB3098">
        <v>13.56</v>
      </c>
      <c r="AC3098">
        <v>13.96</v>
      </c>
      <c r="AD3098">
        <v>14.05</v>
      </c>
      <c r="AE3098">
        <v>13.51</v>
      </c>
    </row>
    <row r="3099" spans="1:31">
      <c r="A3099" t="s">
        <v>31</v>
      </c>
      <c r="B3099" t="s">
        <v>6203</v>
      </c>
      <c r="C3099" t="s">
        <v>6204</v>
      </c>
      <c r="D3099" t="s">
        <v>86</v>
      </c>
      <c r="E3099">
        <v>16.38</v>
      </c>
      <c r="F3099">
        <v>14.24</v>
      </c>
      <c r="G3099">
        <v>14.7</v>
      </c>
      <c r="H3099">
        <v>14.27</v>
      </c>
      <c r="I3099">
        <v>14.54</v>
      </c>
      <c r="J3099">
        <v>15.02</v>
      </c>
      <c r="K3099">
        <v>14.66</v>
      </c>
      <c r="L3099">
        <v>14.64</v>
      </c>
      <c r="M3099">
        <v>14.72</v>
      </c>
      <c r="N3099">
        <v>14.57</v>
      </c>
      <c r="O3099">
        <v>14.16</v>
      </c>
      <c r="P3099">
        <v>14.58</v>
      </c>
      <c r="Q3099">
        <v>14.74</v>
      </c>
      <c r="R3099">
        <v>15.4</v>
      </c>
      <c r="S3099">
        <v>14.4</v>
      </c>
      <c r="T3099">
        <v>15.46</v>
      </c>
      <c r="U3099">
        <v>15.38</v>
      </c>
      <c r="V3099">
        <v>14.4</v>
      </c>
      <c r="W3099">
        <v>14.84</v>
      </c>
      <c r="X3099">
        <v>15.01</v>
      </c>
      <c r="Y3099">
        <v>14.28</v>
      </c>
      <c r="Z3099">
        <v>14.98</v>
      </c>
      <c r="AA3099">
        <v>14.57</v>
      </c>
      <c r="AB3099">
        <v>14.36</v>
      </c>
      <c r="AC3099">
        <v>14.81</v>
      </c>
      <c r="AD3099">
        <v>14.87</v>
      </c>
      <c r="AE3099">
        <v>14.34</v>
      </c>
    </row>
    <row r="3100" spans="1:31">
      <c r="A3100" t="s">
        <v>31</v>
      </c>
      <c r="B3100" t="s">
        <v>6205</v>
      </c>
      <c r="C3100" t="s">
        <v>6206</v>
      </c>
      <c r="D3100" t="s">
        <v>86</v>
      </c>
      <c r="E3100">
        <v>14.22</v>
      </c>
      <c r="F3100">
        <v>12.36</v>
      </c>
      <c r="G3100">
        <v>12.78</v>
      </c>
      <c r="H3100">
        <v>12.39</v>
      </c>
      <c r="I3100">
        <v>12.6</v>
      </c>
      <c r="J3100">
        <v>13.04</v>
      </c>
      <c r="K3100">
        <v>12.72</v>
      </c>
      <c r="L3100">
        <v>12.73</v>
      </c>
      <c r="M3100">
        <v>12.82</v>
      </c>
      <c r="N3100">
        <v>12.62</v>
      </c>
      <c r="O3100">
        <v>12.28</v>
      </c>
      <c r="P3100">
        <v>12.66</v>
      </c>
      <c r="Q3100">
        <v>12.78</v>
      </c>
      <c r="R3100">
        <v>13.37</v>
      </c>
      <c r="S3100">
        <v>12.5</v>
      </c>
      <c r="T3100">
        <v>13.43</v>
      </c>
      <c r="U3100">
        <v>13.41</v>
      </c>
      <c r="V3100">
        <v>12.56</v>
      </c>
      <c r="W3100">
        <v>12.92</v>
      </c>
      <c r="X3100">
        <v>13.05</v>
      </c>
      <c r="Y3100">
        <v>12.41</v>
      </c>
      <c r="Z3100">
        <v>13.01</v>
      </c>
      <c r="AA3100">
        <v>12.64</v>
      </c>
      <c r="AB3100">
        <v>12.47</v>
      </c>
      <c r="AC3100">
        <v>12.86</v>
      </c>
      <c r="AD3100">
        <v>12.92</v>
      </c>
      <c r="AE3100">
        <v>12.44</v>
      </c>
    </row>
    <row r="3101" spans="1:31">
      <c r="A3101" t="s">
        <v>31</v>
      </c>
      <c r="B3101" t="s">
        <v>6207</v>
      </c>
      <c r="C3101" t="s">
        <v>6208</v>
      </c>
      <c r="D3101" t="s">
        <v>86</v>
      </c>
      <c r="E3101">
        <v>15.06</v>
      </c>
      <c r="F3101">
        <v>13.08</v>
      </c>
      <c r="G3101">
        <v>13.48</v>
      </c>
      <c r="H3101">
        <v>13.1</v>
      </c>
      <c r="I3101">
        <v>13.29</v>
      </c>
      <c r="J3101">
        <v>13.78</v>
      </c>
      <c r="K3101">
        <v>13.46</v>
      </c>
      <c r="L3101">
        <v>13.42</v>
      </c>
      <c r="M3101">
        <v>13.54</v>
      </c>
      <c r="N3101">
        <v>13.36</v>
      </c>
      <c r="O3101">
        <v>12.99</v>
      </c>
      <c r="P3101">
        <v>13.37</v>
      </c>
      <c r="Q3101">
        <v>13.53</v>
      </c>
      <c r="R3101">
        <v>14.13</v>
      </c>
      <c r="S3101">
        <v>13.22</v>
      </c>
      <c r="T3101">
        <v>14.18</v>
      </c>
      <c r="U3101">
        <v>14.17</v>
      </c>
      <c r="V3101">
        <v>13.25</v>
      </c>
      <c r="W3101">
        <v>13.61</v>
      </c>
      <c r="X3101">
        <v>13.79</v>
      </c>
      <c r="Y3101">
        <v>13.12</v>
      </c>
      <c r="Z3101">
        <v>13.76</v>
      </c>
      <c r="AA3101">
        <v>13.34</v>
      </c>
      <c r="AB3101">
        <v>13.18</v>
      </c>
      <c r="AC3101">
        <v>13.59</v>
      </c>
      <c r="AD3101">
        <v>13.63</v>
      </c>
      <c r="AE3101">
        <v>13.16</v>
      </c>
    </row>
    <row r="3102" spans="1:31">
      <c r="A3102" t="s">
        <v>31</v>
      </c>
      <c r="B3102" t="s">
        <v>6209</v>
      </c>
      <c r="C3102" t="s">
        <v>6210</v>
      </c>
      <c r="D3102" t="s">
        <v>86</v>
      </c>
      <c r="E3102">
        <v>19.059999999999999</v>
      </c>
      <c r="F3102">
        <v>16.559999999999999</v>
      </c>
      <c r="G3102">
        <v>17.07</v>
      </c>
      <c r="H3102">
        <v>16.600000000000001</v>
      </c>
      <c r="I3102">
        <v>16.829999999999998</v>
      </c>
      <c r="J3102">
        <v>17.46</v>
      </c>
      <c r="K3102">
        <v>17.05</v>
      </c>
      <c r="L3102">
        <v>16.98</v>
      </c>
      <c r="M3102">
        <v>17.100000000000001</v>
      </c>
      <c r="N3102">
        <v>16.940000000000001</v>
      </c>
      <c r="O3102">
        <v>16.45</v>
      </c>
      <c r="P3102">
        <v>16.93</v>
      </c>
      <c r="Q3102">
        <v>17.149999999999999</v>
      </c>
      <c r="R3102">
        <v>17.850000000000001</v>
      </c>
      <c r="S3102">
        <v>16.739999999999998</v>
      </c>
      <c r="T3102">
        <v>17.97</v>
      </c>
      <c r="U3102">
        <v>17.899999999999999</v>
      </c>
      <c r="V3102">
        <v>16.72</v>
      </c>
      <c r="W3102">
        <v>17.239999999999998</v>
      </c>
      <c r="X3102">
        <v>17.45</v>
      </c>
      <c r="Y3102">
        <v>16.579999999999998</v>
      </c>
      <c r="Z3102">
        <v>17.43</v>
      </c>
      <c r="AA3102">
        <v>16.899999999999999</v>
      </c>
      <c r="AB3102">
        <v>16.68</v>
      </c>
      <c r="AC3102">
        <v>17.22</v>
      </c>
      <c r="AD3102">
        <v>17.27</v>
      </c>
      <c r="AE3102">
        <v>16.670000000000002</v>
      </c>
    </row>
    <row r="3103" spans="1:31">
      <c r="A3103" t="s">
        <v>31</v>
      </c>
      <c r="B3103" t="s">
        <v>6211</v>
      </c>
      <c r="C3103" t="s">
        <v>6212</v>
      </c>
      <c r="D3103" t="s">
        <v>86</v>
      </c>
      <c r="E3103">
        <v>17.47</v>
      </c>
      <c r="F3103">
        <v>15.17</v>
      </c>
      <c r="G3103">
        <v>15.63</v>
      </c>
      <c r="H3103">
        <v>15.19</v>
      </c>
      <c r="I3103">
        <v>15.36</v>
      </c>
      <c r="J3103">
        <v>15.98</v>
      </c>
      <c r="K3103">
        <v>15.6</v>
      </c>
      <c r="L3103">
        <v>15.52</v>
      </c>
      <c r="M3103">
        <v>15.68</v>
      </c>
      <c r="N3103">
        <v>15.48</v>
      </c>
      <c r="O3103">
        <v>15.05</v>
      </c>
      <c r="P3103">
        <v>15.48</v>
      </c>
      <c r="Q3103">
        <v>15.69</v>
      </c>
      <c r="R3103">
        <v>16.329999999999998</v>
      </c>
      <c r="S3103">
        <v>15.33</v>
      </c>
      <c r="T3103">
        <v>16.43</v>
      </c>
      <c r="U3103">
        <v>16.45</v>
      </c>
      <c r="V3103">
        <v>15.34</v>
      </c>
      <c r="W3103">
        <v>15.76</v>
      </c>
      <c r="X3103">
        <v>15.98</v>
      </c>
      <c r="Y3103">
        <v>15.2</v>
      </c>
      <c r="Z3103">
        <v>15.95</v>
      </c>
      <c r="AA3103">
        <v>15.44</v>
      </c>
      <c r="AB3103">
        <v>15.26</v>
      </c>
      <c r="AC3103">
        <v>15.77</v>
      </c>
      <c r="AD3103">
        <v>15.79</v>
      </c>
      <c r="AE3103">
        <v>15.25</v>
      </c>
    </row>
    <row r="3104" spans="1:31">
      <c r="A3104" t="s">
        <v>31</v>
      </c>
      <c r="B3104" t="s">
        <v>6213</v>
      </c>
      <c r="C3104" t="s">
        <v>6214</v>
      </c>
      <c r="D3104" t="s">
        <v>86</v>
      </c>
      <c r="E3104">
        <v>18.72</v>
      </c>
      <c r="F3104">
        <v>16.27</v>
      </c>
      <c r="G3104">
        <v>16.690000000000001</v>
      </c>
      <c r="H3104">
        <v>16.29</v>
      </c>
      <c r="I3104">
        <v>16.41</v>
      </c>
      <c r="J3104">
        <v>17.13</v>
      </c>
      <c r="K3104">
        <v>16.7</v>
      </c>
      <c r="L3104">
        <v>16.57</v>
      </c>
      <c r="M3104">
        <v>16.75</v>
      </c>
      <c r="N3104">
        <v>16.579999999999998</v>
      </c>
      <c r="O3104">
        <v>16.11</v>
      </c>
      <c r="P3104">
        <v>16.55</v>
      </c>
      <c r="Q3104">
        <v>16.829999999999998</v>
      </c>
      <c r="R3104">
        <v>17.489999999999998</v>
      </c>
      <c r="S3104">
        <v>16.420000000000002</v>
      </c>
      <c r="T3104">
        <v>17.55</v>
      </c>
      <c r="U3104">
        <v>17.59</v>
      </c>
      <c r="V3104">
        <v>16.39</v>
      </c>
      <c r="W3104">
        <v>16.82</v>
      </c>
      <c r="X3104">
        <v>17.100000000000001</v>
      </c>
      <c r="Y3104">
        <v>16.29</v>
      </c>
      <c r="Z3104">
        <v>17.07</v>
      </c>
      <c r="AA3104">
        <v>16.489999999999998</v>
      </c>
      <c r="AB3104">
        <v>16.309999999999999</v>
      </c>
      <c r="AC3104">
        <v>16.87</v>
      </c>
      <c r="AD3104">
        <v>16.86</v>
      </c>
      <c r="AE3104">
        <v>16.350000000000001</v>
      </c>
    </row>
    <row r="3105" spans="1:31">
      <c r="A3105" t="s">
        <v>31</v>
      </c>
      <c r="B3105" t="s">
        <v>6215</v>
      </c>
      <c r="C3105" t="s">
        <v>6216</v>
      </c>
      <c r="D3105" t="s">
        <v>86</v>
      </c>
      <c r="E3105">
        <v>21.18</v>
      </c>
      <c r="F3105">
        <v>18.39</v>
      </c>
      <c r="G3105">
        <v>18.98</v>
      </c>
      <c r="H3105">
        <v>18.43</v>
      </c>
      <c r="I3105">
        <v>18.670000000000002</v>
      </c>
      <c r="J3105">
        <v>19.399999999999999</v>
      </c>
      <c r="K3105">
        <v>18.940000000000001</v>
      </c>
      <c r="L3105">
        <v>18.86</v>
      </c>
      <c r="M3105">
        <v>19</v>
      </c>
      <c r="N3105">
        <v>18.82</v>
      </c>
      <c r="O3105">
        <v>18.28</v>
      </c>
      <c r="P3105">
        <v>18.8</v>
      </c>
      <c r="Q3105">
        <v>19.04</v>
      </c>
      <c r="R3105">
        <v>19.8</v>
      </c>
      <c r="S3105">
        <v>18.600000000000001</v>
      </c>
      <c r="T3105">
        <v>19.98</v>
      </c>
      <c r="U3105">
        <v>19.920000000000002</v>
      </c>
      <c r="V3105">
        <v>18.579999999999998</v>
      </c>
      <c r="W3105">
        <v>19.170000000000002</v>
      </c>
      <c r="X3105">
        <v>19.399999999999999</v>
      </c>
      <c r="Y3105">
        <v>18.399999999999999</v>
      </c>
      <c r="Z3105">
        <v>19.36</v>
      </c>
      <c r="AA3105">
        <v>18.77</v>
      </c>
      <c r="AB3105">
        <v>18.52</v>
      </c>
      <c r="AC3105">
        <v>19.14</v>
      </c>
      <c r="AD3105">
        <v>19.190000000000001</v>
      </c>
      <c r="AE3105">
        <v>18.52</v>
      </c>
    </row>
    <row r="3106" spans="1:31">
      <c r="A3106" t="s">
        <v>31</v>
      </c>
      <c r="B3106" t="s">
        <v>6217</v>
      </c>
      <c r="C3106" t="s">
        <v>6218</v>
      </c>
      <c r="D3106" t="s">
        <v>86</v>
      </c>
      <c r="E3106">
        <v>23.59</v>
      </c>
      <c r="F3106">
        <v>20.48</v>
      </c>
      <c r="G3106">
        <v>21.02</v>
      </c>
      <c r="H3106">
        <v>20.52</v>
      </c>
      <c r="I3106">
        <v>20.56</v>
      </c>
      <c r="J3106">
        <v>21.57</v>
      </c>
      <c r="K3106">
        <v>21.04</v>
      </c>
      <c r="L3106">
        <v>20.83</v>
      </c>
      <c r="M3106">
        <v>21.1</v>
      </c>
      <c r="N3106">
        <v>20.9</v>
      </c>
      <c r="O3106">
        <v>20.260000000000002</v>
      </c>
      <c r="P3106">
        <v>20.83</v>
      </c>
      <c r="Q3106">
        <v>21.2</v>
      </c>
      <c r="R3106">
        <v>21.95</v>
      </c>
      <c r="S3106">
        <v>20.67</v>
      </c>
      <c r="T3106">
        <v>22.13</v>
      </c>
      <c r="U3106">
        <v>22.21</v>
      </c>
      <c r="V3106">
        <v>20.62</v>
      </c>
      <c r="W3106">
        <v>21.18</v>
      </c>
      <c r="X3106">
        <v>21.53</v>
      </c>
      <c r="Y3106">
        <v>20.5</v>
      </c>
      <c r="Z3106">
        <v>21.51</v>
      </c>
      <c r="AA3106">
        <v>20.73</v>
      </c>
      <c r="AB3106">
        <v>20.53</v>
      </c>
      <c r="AC3106">
        <v>21.26</v>
      </c>
      <c r="AD3106">
        <v>21.23</v>
      </c>
      <c r="AE3106">
        <v>20.59</v>
      </c>
    </row>
    <row r="3107" spans="1:31">
      <c r="A3107" t="s">
        <v>31</v>
      </c>
      <c r="B3107" t="s">
        <v>6219</v>
      </c>
      <c r="C3107" t="s">
        <v>6220</v>
      </c>
      <c r="D3107" t="s">
        <v>86</v>
      </c>
      <c r="E3107">
        <v>26.59</v>
      </c>
      <c r="F3107">
        <v>23.06</v>
      </c>
      <c r="G3107">
        <v>23.77</v>
      </c>
      <c r="H3107">
        <v>23.13</v>
      </c>
      <c r="I3107">
        <v>23.3</v>
      </c>
      <c r="J3107">
        <v>24.34</v>
      </c>
      <c r="K3107">
        <v>23.75</v>
      </c>
      <c r="L3107">
        <v>23.58</v>
      </c>
      <c r="M3107">
        <v>23.82</v>
      </c>
      <c r="N3107">
        <v>23.62</v>
      </c>
      <c r="O3107">
        <v>22.9</v>
      </c>
      <c r="P3107">
        <v>23.55</v>
      </c>
      <c r="Q3107">
        <v>23.89</v>
      </c>
      <c r="R3107">
        <v>24.75</v>
      </c>
      <c r="S3107">
        <v>23.33</v>
      </c>
      <c r="T3107">
        <v>25.05</v>
      </c>
      <c r="U3107">
        <v>25.01</v>
      </c>
      <c r="V3107">
        <v>23.26</v>
      </c>
      <c r="W3107">
        <v>24.01</v>
      </c>
      <c r="X3107">
        <v>24.33</v>
      </c>
      <c r="Y3107">
        <v>23.04</v>
      </c>
      <c r="Z3107">
        <v>24.29</v>
      </c>
      <c r="AA3107">
        <v>23.47</v>
      </c>
      <c r="AB3107">
        <v>23.19</v>
      </c>
      <c r="AC3107">
        <v>24.01</v>
      </c>
      <c r="AD3107">
        <v>24.06</v>
      </c>
      <c r="AE3107">
        <v>23.23</v>
      </c>
    </row>
    <row r="3108" spans="1:31">
      <c r="A3108" t="s">
        <v>31</v>
      </c>
      <c r="B3108" t="s">
        <v>6221</v>
      </c>
      <c r="C3108" t="s">
        <v>6222</v>
      </c>
      <c r="D3108" t="s">
        <v>86</v>
      </c>
      <c r="E3108">
        <v>24.35</v>
      </c>
      <c r="F3108">
        <v>21.31</v>
      </c>
      <c r="G3108">
        <v>22.63</v>
      </c>
      <c r="H3108">
        <v>21.09</v>
      </c>
      <c r="I3108">
        <v>21.78</v>
      </c>
      <c r="J3108">
        <v>22.26</v>
      </c>
      <c r="K3108">
        <v>21.79</v>
      </c>
      <c r="L3108">
        <v>21.94</v>
      </c>
      <c r="M3108">
        <v>22.69</v>
      </c>
      <c r="N3108">
        <v>22.07</v>
      </c>
      <c r="O3108">
        <v>20.92</v>
      </c>
      <c r="P3108">
        <v>21.76</v>
      </c>
      <c r="Q3108">
        <v>21.72</v>
      </c>
      <c r="R3108">
        <v>24.04</v>
      </c>
      <c r="S3108">
        <v>21.38</v>
      </c>
      <c r="T3108">
        <v>23.35</v>
      </c>
      <c r="U3108">
        <v>22.47</v>
      </c>
      <c r="V3108">
        <v>21.81</v>
      </c>
      <c r="W3108">
        <v>22.53</v>
      </c>
      <c r="X3108">
        <v>22.98</v>
      </c>
      <c r="Y3108">
        <v>22.22</v>
      </c>
      <c r="Z3108">
        <v>22.35</v>
      </c>
      <c r="AA3108">
        <v>21.39</v>
      </c>
      <c r="AB3108">
        <v>21.7</v>
      </c>
      <c r="AC3108">
        <v>22.07</v>
      </c>
      <c r="AD3108">
        <v>22.39</v>
      </c>
      <c r="AE3108">
        <v>21.22</v>
      </c>
    </row>
    <row r="3109" spans="1:31">
      <c r="A3109" t="s">
        <v>31</v>
      </c>
      <c r="B3109" t="s">
        <v>6223</v>
      </c>
      <c r="C3109" t="s">
        <v>6224</v>
      </c>
      <c r="D3109" t="s">
        <v>86</v>
      </c>
      <c r="E3109">
        <v>9.02</v>
      </c>
      <c r="F3109">
        <v>7.91</v>
      </c>
      <c r="G3109">
        <v>8.4499999999999993</v>
      </c>
      <c r="H3109">
        <v>7.84</v>
      </c>
      <c r="I3109">
        <v>8.4</v>
      </c>
      <c r="J3109">
        <v>8.27</v>
      </c>
      <c r="K3109">
        <v>8.1199999999999992</v>
      </c>
      <c r="L3109">
        <v>8.35</v>
      </c>
      <c r="M3109">
        <v>8.4499999999999993</v>
      </c>
      <c r="N3109">
        <v>8.16</v>
      </c>
      <c r="O3109">
        <v>7.87</v>
      </c>
      <c r="P3109">
        <v>8.1999999999999993</v>
      </c>
      <c r="Q3109">
        <v>8.07</v>
      </c>
      <c r="R3109">
        <v>9.07</v>
      </c>
      <c r="S3109">
        <v>7.96</v>
      </c>
      <c r="T3109">
        <v>8.6999999999999993</v>
      </c>
      <c r="U3109">
        <v>8.31</v>
      </c>
      <c r="V3109">
        <v>8.2100000000000009</v>
      </c>
      <c r="W3109">
        <v>8.4600000000000009</v>
      </c>
      <c r="X3109">
        <v>8.5299999999999994</v>
      </c>
      <c r="Y3109">
        <v>8.27</v>
      </c>
      <c r="Z3109">
        <v>8.31</v>
      </c>
      <c r="AA3109">
        <v>8.15</v>
      </c>
      <c r="AB3109">
        <v>8.15</v>
      </c>
      <c r="AC3109">
        <v>8.1999999999999993</v>
      </c>
      <c r="AD3109">
        <v>8.39</v>
      </c>
      <c r="AE3109">
        <v>7.89</v>
      </c>
    </row>
    <row r="3110" spans="1:31">
      <c r="A3110" t="s">
        <v>31</v>
      </c>
      <c r="B3110" t="s">
        <v>6225</v>
      </c>
      <c r="C3110" t="s">
        <v>6226</v>
      </c>
      <c r="D3110" t="s">
        <v>86</v>
      </c>
      <c r="E3110">
        <v>14.6</v>
      </c>
      <c r="F3110">
        <v>12.78</v>
      </c>
      <c r="G3110">
        <v>13.68</v>
      </c>
      <c r="H3110">
        <v>12.66</v>
      </c>
      <c r="I3110">
        <v>13.32</v>
      </c>
      <c r="J3110">
        <v>13.37</v>
      </c>
      <c r="K3110">
        <v>13.11</v>
      </c>
      <c r="L3110">
        <v>13.35</v>
      </c>
      <c r="M3110">
        <v>13.69</v>
      </c>
      <c r="N3110">
        <v>13.24</v>
      </c>
      <c r="O3110">
        <v>12.64</v>
      </c>
      <c r="P3110">
        <v>13.17</v>
      </c>
      <c r="Q3110">
        <v>13.03</v>
      </c>
      <c r="R3110">
        <v>14.54</v>
      </c>
      <c r="S3110">
        <v>12.85</v>
      </c>
      <c r="T3110">
        <v>14.11</v>
      </c>
      <c r="U3110">
        <v>13.5</v>
      </c>
      <c r="V3110">
        <v>13.21</v>
      </c>
      <c r="W3110">
        <v>13.65</v>
      </c>
      <c r="X3110">
        <v>13.83</v>
      </c>
      <c r="Y3110">
        <v>13.37</v>
      </c>
      <c r="Z3110">
        <v>13.44</v>
      </c>
      <c r="AA3110">
        <v>13.01</v>
      </c>
      <c r="AB3110">
        <v>13.11</v>
      </c>
      <c r="AC3110">
        <v>13.27</v>
      </c>
      <c r="AD3110">
        <v>13.54</v>
      </c>
      <c r="AE3110">
        <v>12.74</v>
      </c>
    </row>
    <row r="3111" spans="1:31">
      <c r="A3111" t="s">
        <v>31</v>
      </c>
      <c r="B3111" t="s">
        <v>6227</v>
      </c>
      <c r="C3111" t="s">
        <v>6228</v>
      </c>
      <c r="D3111" t="s">
        <v>86</v>
      </c>
      <c r="E3111">
        <v>15.4</v>
      </c>
      <c r="F3111">
        <v>13.5</v>
      </c>
      <c r="G3111">
        <v>14.37</v>
      </c>
      <c r="H3111">
        <v>13.36</v>
      </c>
      <c r="I3111">
        <v>13.98</v>
      </c>
      <c r="J3111">
        <v>14.1</v>
      </c>
      <c r="K3111">
        <v>13.81</v>
      </c>
      <c r="L3111">
        <v>14.02</v>
      </c>
      <c r="M3111">
        <v>14.39</v>
      </c>
      <c r="N3111">
        <v>13.95</v>
      </c>
      <c r="O3111">
        <v>13.31</v>
      </c>
      <c r="P3111">
        <v>13.85</v>
      </c>
      <c r="Q3111">
        <v>13.75</v>
      </c>
      <c r="R3111">
        <v>15.3</v>
      </c>
      <c r="S3111">
        <v>13.55</v>
      </c>
      <c r="T3111">
        <v>14.81</v>
      </c>
      <c r="U3111">
        <v>14.22</v>
      </c>
      <c r="V3111">
        <v>13.89</v>
      </c>
      <c r="W3111">
        <v>14.34</v>
      </c>
      <c r="X3111">
        <v>14.56</v>
      </c>
      <c r="Y3111">
        <v>14.09</v>
      </c>
      <c r="Z3111">
        <v>14.16</v>
      </c>
      <c r="AA3111">
        <v>13.67</v>
      </c>
      <c r="AB3111">
        <v>13.79</v>
      </c>
      <c r="AC3111">
        <v>13.98</v>
      </c>
      <c r="AD3111">
        <v>14.23</v>
      </c>
      <c r="AE3111">
        <v>13.44</v>
      </c>
    </row>
    <row r="3112" spans="1:31">
      <c r="A3112" t="s">
        <v>31</v>
      </c>
      <c r="B3112" t="s">
        <v>6229</v>
      </c>
      <c r="C3112" t="s">
        <v>6230</v>
      </c>
      <c r="D3112" t="s">
        <v>86</v>
      </c>
      <c r="E3112">
        <v>17.739999999999998</v>
      </c>
      <c r="F3112">
        <v>15.54</v>
      </c>
      <c r="G3112">
        <v>16.53</v>
      </c>
      <c r="H3112">
        <v>15.38</v>
      </c>
      <c r="I3112">
        <v>16.03</v>
      </c>
      <c r="J3112">
        <v>16.239999999999998</v>
      </c>
      <c r="K3112">
        <v>15.9</v>
      </c>
      <c r="L3112">
        <v>16.09</v>
      </c>
      <c r="M3112">
        <v>16.559999999999999</v>
      </c>
      <c r="N3112">
        <v>16.079999999999998</v>
      </c>
      <c r="O3112">
        <v>15.3</v>
      </c>
      <c r="P3112">
        <v>15.92</v>
      </c>
      <c r="Q3112">
        <v>15.84</v>
      </c>
      <c r="R3112">
        <v>17.59</v>
      </c>
      <c r="S3112">
        <v>15.61</v>
      </c>
      <c r="T3112">
        <v>17.05</v>
      </c>
      <c r="U3112">
        <v>16.37</v>
      </c>
      <c r="V3112">
        <v>15.96</v>
      </c>
      <c r="W3112">
        <v>16.48</v>
      </c>
      <c r="X3112">
        <v>16.760000000000002</v>
      </c>
      <c r="Y3112">
        <v>16.21</v>
      </c>
      <c r="Z3112">
        <v>16.3</v>
      </c>
      <c r="AA3112">
        <v>15.69</v>
      </c>
      <c r="AB3112">
        <v>15.86</v>
      </c>
      <c r="AC3112">
        <v>16.100000000000001</v>
      </c>
      <c r="AD3112">
        <v>16.36</v>
      </c>
      <c r="AE3112">
        <v>15.48</v>
      </c>
    </row>
    <row r="3113" spans="1:31">
      <c r="A3113" t="s">
        <v>31</v>
      </c>
      <c r="B3113" t="s">
        <v>6231</v>
      </c>
      <c r="C3113" t="s">
        <v>6232</v>
      </c>
      <c r="D3113" t="s">
        <v>86</v>
      </c>
      <c r="E3113">
        <v>19.62</v>
      </c>
      <c r="F3113">
        <v>17.170000000000002</v>
      </c>
      <c r="G3113">
        <v>18.28</v>
      </c>
      <c r="H3113">
        <v>17.010000000000002</v>
      </c>
      <c r="I3113">
        <v>17.670000000000002</v>
      </c>
      <c r="J3113">
        <v>17.95</v>
      </c>
      <c r="K3113">
        <v>17.57</v>
      </c>
      <c r="L3113">
        <v>17.760000000000002</v>
      </c>
      <c r="M3113">
        <v>18.32</v>
      </c>
      <c r="N3113">
        <v>17.79</v>
      </c>
      <c r="O3113">
        <v>16.89</v>
      </c>
      <c r="P3113">
        <v>17.59</v>
      </c>
      <c r="Q3113">
        <v>17.510000000000002</v>
      </c>
      <c r="R3113">
        <v>19.420000000000002</v>
      </c>
      <c r="S3113">
        <v>17.239999999999998</v>
      </c>
      <c r="T3113">
        <v>18.850000000000001</v>
      </c>
      <c r="U3113">
        <v>18.12</v>
      </c>
      <c r="V3113">
        <v>17.64</v>
      </c>
      <c r="W3113">
        <v>18.22</v>
      </c>
      <c r="X3113">
        <v>18.54</v>
      </c>
      <c r="Y3113">
        <v>17.93</v>
      </c>
      <c r="Z3113">
        <v>18.02</v>
      </c>
      <c r="AA3113">
        <v>17.32</v>
      </c>
      <c r="AB3113">
        <v>17.53</v>
      </c>
      <c r="AC3113">
        <v>17.8</v>
      </c>
      <c r="AD3113">
        <v>18.09</v>
      </c>
      <c r="AE3113">
        <v>17.11</v>
      </c>
    </row>
    <row r="3114" spans="1:31">
      <c r="A3114" t="s">
        <v>31</v>
      </c>
      <c r="B3114" t="s">
        <v>6233</v>
      </c>
      <c r="C3114" t="s">
        <v>6234</v>
      </c>
      <c r="D3114" t="s">
        <v>86</v>
      </c>
      <c r="E3114">
        <v>10.220000000000001</v>
      </c>
      <c r="F3114">
        <v>8.8800000000000008</v>
      </c>
      <c r="G3114">
        <v>9.31</v>
      </c>
      <c r="H3114">
        <v>8.9</v>
      </c>
      <c r="I3114">
        <v>9.3000000000000007</v>
      </c>
      <c r="J3114">
        <v>9.3800000000000008</v>
      </c>
      <c r="K3114">
        <v>9.19</v>
      </c>
      <c r="L3114">
        <v>9.33</v>
      </c>
      <c r="M3114">
        <v>9.2899999999999991</v>
      </c>
      <c r="N3114">
        <v>9.11</v>
      </c>
      <c r="O3114">
        <v>8.92</v>
      </c>
      <c r="P3114">
        <v>9.2200000000000006</v>
      </c>
      <c r="Q3114">
        <v>9.18</v>
      </c>
      <c r="R3114">
        <v>9.73</v>
      </c>
      <c r="S3114">
        <v>9.02</v>
      </c>
      <c r="T3114">
        <v>9.76</v>
      </c>
      <c r="U3114">
        <v>9.61</v>
      </c>
      <c r="V3114">
        <v>9.14</v>
      </c>
      <c r="W3114">
        <v>9.44</v>
      </c>
      <c r="X3114">
        <v>9.4499999999999993</v>
      </c>
      <c r="Y3114">
        <v>8.9600000000000009</v>
      </c>
      <c r="Z3114">
        <v>9.39</v>
      </c>
      <c r="AA3114">
        <v>9.24</v>
      </c>
      <c r="AB3114">
        <v>9.06</v>
      </c>
      <c r="AC3114">
        <v>9.2799999999999994</v>
      </c>
      <c r="AD3114">
        <v>9.43</v>
      </c>
      <c r="AE3114">
        <v>8.94</v>
      </c>
    </row>
    <row r="3115" spans="1:31">
      <c r="A3115" t="s">
        <v>31</v>
      </c>
      <c r="B3115" t="s">
        <v>6235</v>
      </c>
      <c r="C3115" t="s">
        <v>6236</v>
      </c>
      <c r="D3115" t="s">
        <v>86</v>
      </c>
      <c r="E3115">
        <v>9.75</v>
      </c>
      <c r="F3115">
        <v>8.49</v>
      </c>
      <c r="G3115">
        <v>8.8800000000000008</v>
      </c>
      <c r="H3115">
        <v>8.51</v>
      </c>
      <c r="I3115">
        <v>8.82</v>
      </c>
      <c r="J3115">
        <v>8.9499999999999993</v>
      </c>
      <c r="K3115">
        <v>8.76</v>
      </c>
      <c r="L3115">
        <v>8.89</v>
      </c>
      <c r="M3115">
        <v>8.8699999999999992</v>
      </c>
      <c r="N3115">
        <v>8.68</v>
      </c>
      <c r="O3115">
        <v>8.49</v>
      </c>
      <c r="P3115">
        <v>8.7799999999999994</v>
      </c>
      <c r="Q3115">
        <v>8.76</v>
      </c>
      <c r="R3115">
        <v>9.2899999999999991</v>
      </c>
      <c r="S3115">
        <v>8.6</v>
      </c>
      <c r="T3115">
        <v>9.3000000000000007</v>
      </c>
      <c r="U3115">
        <v>9.2200000000000006</v>
      </c>
      <c r="V3115">
        <v>8.7200000000000006</v>
      </c>
      <c r="W3115">
        <v>8.99</v>
      </c>
      <c r="X3115">
        <v>9.01</v>
      </c>
      <c r="Y3115">
        <v>8.56</v>
      </c>
      <c r="Z3115">
        <v>8.9600000000000009</v>
      </c>
      <c r="AA3115">
        <v>8.8000000000000007</v>
      </c>
      <c r="AB3115">
        <v>8.64</v>
      </c>
      <c r="AC3115">
        <v>8.85</v>
      </c>
      <c r="AD3115">
        <v>8.9700000000000006</v>
      </c>
      <c r="AE3115">
        <v>8.5399999999999991</v>
      </c>
    </row>
    <row r="3116" spans="1:31">
      <c r="A3116" t="s">
        <v>31</v>
      </c>
      <c r="B3116" t="s">
        <v>6237</v>
      </c>
      <c r="C3116" t="s">
        <v>6238</v>
      </c>
      <c r="D3116" t="s">
        <v>86</v>
      </c>
      <c r="E3116">
        <v>24.65</v>
      </c>
      <c r="F3116">
        <v>21.56</v>
      </c>
      <c r="G3116">
        <v>23</v>
      </c>
      <c r="H3116">
        <v>21.34</v>
      </c>
      <c r="I3116">
        <v>22.09</v>
      </c>
      <c r="J3116">
        <v>22.55</v>
      </c>
      <c r="K3116">
        <v>22.06</v>
      </c>
      <c r="L3116">
        <v>22.27</v>
      </c>
      <c r="M3116">
        <v>23.06</v>
      </c>
      <c r="N3116">
        <v>22.36</v>
      </c>
      <c r="O3116">
        <v>21.18</v>
      </c>
      <c r="P3116">
        <v>22.07</v>
      </c>
      <c r="Q3116">
        <v>21.96</v>
      </c>
      <c r="R3116">
        <v>24.35</v>
      </c>
      <c r="S3116">
        <v>21.65</v>
      </c>
      <c r="T3116">
        <v>23.71</v>
      </c>
      <c r="U3116">
        <v>22.78</v>
      </c>
      <c r="V3116">
        <v>22.14</v>
      </c>
      <c r="W3116">
        <v>22.91</v>
      </c>
      <c r="X3116">
        <v>23.32</v>
      </c>
      <c r="Y3116">
        <v>22.5</v>
      </c>
      <c r="Z3116">
        <v>22.63</v>
      </c>
      <c r="AA3116">
        <v>21.67</v>
      </c>
      <c r="AB3116">
        <v>22</v>
      </c>
      <c r="AC3116">
        <v>22.37</v>
      </c>
      <c r="AD3116">
        <v>22.74</v>
      </c>
      <c r="AE3116">
        <v>21.48</v>
      </c>
    </row>
    <row r="3117" spans="1:31">
      <c r="A3117" t="s">
        <v>31</v>
      </c>
      <c r="B3117" t="s">
        <v>6239</v>
      </c>
      <c r="C3117" t="s">
        <v>6240</v>
      </c>
      <c r="D3117" t="s">
        <v>86</v>
      </c>
      <c r="E3117">
        <v>9</v>
      </c>
      <c r="F3117">
        <v>7.89</v>
      </c>
      <c r="G3117">
        <v>8.48</v>
      </c>
      <c r="H3117">
        <v>7.82</v>
      </c>
      <c r="I3117">
        <v>8.4</v>
      </c>
      <c r="J3117">
        <v>8.27</v>
      </c>
      <c r="K3117">
        <v>8.1</v>
      </c>
      <c r="L3117">
        <v>8.35</v>
      </c>
      <c r="M3117">
        <v>8.48</v>
      </c>
      <c r="N3117">
        <v>8.15</v>
      </c>
      <c r="O3117">
        <v>7.86</v>
      </c>
      <c r="P3117">
        <v>8.1999999999999993</v>
      </c>
      <c r="Q3117">
        <v>8.0399999999999991</v>
      </c>
      <c r="R3117">
        <v>9.07</v>
      </c>
      <c r="S3117">
        <v>7.94</v>
      </c>
      <c r="T3117">
        <v>8.73</v>
      </c>
      <c r="U3117">
        <v>8.31</v>
      </c>
      <c r="V3117">
        <v>8.23</v>
      </c>
      <c r="W3117">
        <v>8.49</v>
      </c>
      <c r="X3117">
        <v>8.5399999999999991</v>
      </c>
      <c r="Y3117">
        <v>8.26</v>
      </c>
      <c r="Z3117">
        <v>8.3000000000000007</v>
      </c>
      <c r="AA3117">
        <v>8.15</v>
      </c>
      <c r="AB3117">
        <v>8.15</v>
      </c>
      <c r="AC3117">
        <v>8.1999999999999993</v>
      </c>
      <c r="AD3117">
        <v>8.42</v>
      </c>
      <c r="AE3117">
        <v>7.87</v>
      </c>
    </row>
    <row r="3118" spans="1:31">
      <c r="A3118" t="s">
        <v>31</v>
      </c>
      <c r="B3118" t="s">
        <v>6241</v>
      </c>
      <c r="C3118" t="s">
        <v>6242</v>
      </c>
      <c r="D3118" t="s">
        <v>86</v>
      </c>
      <c r="E3118">
        <v>14.2</v>
      </c>
      <c r="F3118">
        <v>12.35</v>
      </c>
      <c r="G3118">
        <v>12.75</v>
      </c>
      <c r="H3118">
        <v>12.37</v>
      </c>
      <c r="I3118">
        <v>12.59</v>
      </c>
      <c r="J3118">
        <v>13</v>
      </c>
      <c r="K3118">
        <v>12.69</v>
      </c>
      <c r="L3118">
        <v>12.7</v>
      </c>
      <c r="M3118">
        <v>12.78</v>
      </c>
      <c r="N3118">
        <v>12.6</v>
      </c>
      <c r="O3118">
        <v>12.27</v>
      </c>
      <c r="P3118">
        <v>12.63</v>
      </c>
      <c r="Q3118">
        <v>12.76</v>
      </c>
      <c r="R3118">
        <v>13.36</v>
      </c>
      <c r="S3118">
        <v>12.48</v>
      </c>
      <c r="T3118">
        <v>13.39</v>
      </c>
      <c r="U3118">
        <v>13.36</v>
      </c>
      <c r="V3118">
        <v>12.52</v>
      </c>
      <c r="W3118">
        <v>12.87</v>
      </c>
      <c r="X3118">
        <v>13.01</v>
      </c>
      <c r="Y3118">
        <v>12.41</v>
      </c>
      <c r="Z3118">
        <v>12.99</v>
      </c>
      <c r="AA3118">
        <v>12.62</v>
      </c>
      <c r="AB3118">
        <v>12.45</v>
      </c>
      <c r="AC3118">
        <v>12.83</v>
      </c>
      <c r="AD3118">
        <v>12.88</v>
      </c>
      <c r="AE3118">
        <v>12.41</v>
      </c>
    </row>
    <row r="3119" spans="1:31">
      <c r="A3119" t="s">
        <v>31</v>
      </c>
      <c r="B3119" t="s">
        <v>6243</v>
      </c>
      <c r="C3119" t="s">
        <v>6244</v>
      </c>
      <c r="D3119" t="s">
        <v>86</v>
      </c>
      <c r="E3119">
        <v>15.06</v>
      </c>
      <c r="F3119">
        <v>13.09</v>
      </c>
      <c r="G3119">
        <v>13.48</v>
      </c>
      <c r="H3119">
        <v>13.11</v>
      </c>
      <c r="I3119">
        <v>13.3</v>
      </c>
      <c r="J3119">
        <v>13.79</v>
      </c>
      <c r="K3119">
        <v>13.44</v>
      </c>
      <c r="L3119">
        <v>13.41</v>
      </c>
      <c r="M3119">
        <v>13.51</v>
      </c>
      <c r="N3119">
        <v>13.34</v>
      </c>
      <c r="O3119">
        <v>12.98</v>
      </c>
      <c r="P3119">
        <v>13.36</v>
      </c>
      <c r="Q3119">
        <v>13.54</v>
      </c>
      <c r="R3119">
        <v>14.15</v>
      </c>
      <c r="S3119">
        <v>13.21</v>
      </c>
      <c r="T3119">
        <v>14.15</v>
      </c>
      <c r="U3119">
        <v>14.14</v>
      </c>
      <c r="V3119">
        <v>13.23</v>
      </c>
      <c r="W3119">
        <v>13.59</v>
      </c>
      <c r="X3119">
        <v>13.77</v>
      </c>
      <c r="Y3119">
        <v>13.16</v>
      </c>
      <c r="Z3119">
        <v>13.75</v>
      </c>
      <c r="AA3119">
        <v>13.34</v>
      </c>
      <c r="AB3119">
        <v>13.16</v>
      </c>
      <c r="AC3119">
        <v>13.59</v>
      </c>
      <c r="AD3119">
        <v>13.61</v>
      </c>
      <c r="AE3119">
        <v>13.15</v>
      </c>
    </row>
    <row r="3120" spans="1:31">
      <c r="A3120" t="s">
        <v>31</v>
      </c>
      <c r="B3120" t="s">
        <v>6245</v>
      </c>
      <c r="C3120" t="s">
        <v>6246</v>
      </c>
      <c r="D3120" t="s">
        <v>86</v>
      </c>
      <c r="E3120">
        <v>13.98</v>
      </c>
      <c r="F3120">
        <v>12.24</v>
      </c>
      <c r="G3120">
        <v>13.07</v>
      </c>
      <c r="H3120">
        <v>12.12</v>
      </c>
      <c r="I3120">
        <v>12.73</v>
      </c>
      <c r="J3120">
        <v>12.82</v>
      </c>
      <c r="K3120">
        <v>12.55</v>
      </c>
      <c r="L3120">
        <v>12.75</v>
      </c>
      <c r="M3120">
        <v>13.09</v>
      </c>
      <c r="N3120">
        <v>12.67</v>
      </c>
      <c r="O3120">
        <v>12.09</v>
      </c>
      <c r="P3120">
        <v>12.61</v>
      </c>
      <c r="Q3120">
        <v>12.48</v>
      </c>
      <c r="R3120">
        <v>13.93</v>
      </c>
      <c r="S3120">
        <v>12.31</v>
      </c>
      <c r="T3120">
        <v>13.46</v>
      </c>
      <c r="U3120">
        <v>12.91</v>
      </c>
      <c r="V3120">
        <v>12.64</v>
      </c>
      <c r="W3120">
        <v>13.04</v>
      </c>
      <c r="X3120">
        <v>13.23</v>
      </c>
      <c r="Y3120">
        <v>12.8</v>
      </c>
      <c r="Z3120">
        <v>12.86</v>
      </c>
      <c r="AA3120">
        <v>12.44</v>
      </c>
      <c r="AB3120">
        <v>12.55</v>
      </c>
      <c r="AC3120">
        <v>12.7</v>
      </c>
      <c r="AD3120">
        <v>12.95</v>
      </c>
      <c r="AE3120">
        <v>12.21</v>
      </c>
    </row>
    <row r="3121" spans="1:31">
      <c r="A3121" t="s">
        <v>31</v>
      </c>
      <c r="B3121" t="s">
        <v>6247</v>
      </c>
      <c r="C3121" t="s">
        <v>6248</v>
      </c>
      <c r="D3121" t="s">
        <v>86</v>
      </c>
      <c r="E3121">
        <v>15.98</v>
      </c>
      <c r="F3121">
        <v>13.86</v>
      </c>
      <c r="G3121">
        <v>14.43</v>
      </c>
      <c r="H3121">
        <v>13.91</v>
      </c>
      <c r="I3121">
        <v>14.25</v>
      </c>
      <c r="J3121">
        <v>14.65</v>
      </c>
      <c r="K3121">
        <v>14.32</v>
      </c>
      <c r="L3121">
        <v>14.38</v>
      </c>
      <c r="M3121">
        <v>14.43</v>
      </c>
      <c r="N3121">
        <v>14.23</v>
      </c>
      <c r="O3121">
        <v>13.85</v>
      </c>
      <c r="P3121">
        <v>14.28</v>
      </c>
      <c r="Q3121">
        <v>14.35</v>
      </c>
      <c r="R3121">
        <v>15.02</v>
      </c>
      <c r="S3121">
        <v>14.07</v>
      </c>
      <c r="T3121">
        <v>15.17</v>
      </c>
      <c r="U3121">
        <v>15.06</v>
      </c>
      <c r="V3121">
        <v>14.15</v>
      </c>
      <c r="W3121">
        <v>14.62</v>
      </c>
      <c r="X3121">
        <v>14.71</v>
      </c>
      <c r="Y3121">
        <v>13.9</v>
      </c>
      <c r="Z3121">
        <v>14.65</v>
      </c>
      <c r="AA3121">
        <v>14.27</v>
      </c>
      <c r="AB3121">
        <v>14.05</v>
      </c>
      <c r="AC3121">
        <v>14.48</v>
      </c>
      <c r="AD3121">
        <v>14.61</v>
      </c>
      <c r="AE3121">
        <v>13.97</v>
      </c>
    </row>
    <row r="3122" spans="1:31">
      <c r="A3122" t="s">
        <v>31</v>
      </c>
      <c r="B3122" t="s">
        <v>6249</v>
      </c>
      <c r="C3122" t="s">
        <v>6250</v>
      </c>
      <c r="D3122" t="s">
        <v>86</v>
      </c>
      <c r="E3122">
        <v>16.920000000000002</v>
      </c>
      <c r="F3122">
        <v>14.68</v>
      </c>
      <c r="G3122">
        <v>15.21</v>
      </c>
      <c r="H3122">
        <v>14.72</v>
      </c>
      <c r="I3122">
        <v>15.02</v>
      </c>
      <c r="J3122">
        <v>15.49</v>
      </c>
      <c r="K3122">
        <v>15.14</v>
      </c>
      <c r="L3122">
        <v>15.15</v>
      </c>
      <c r="M3122">
        <v>15.22</v>
      </c>
      <c r="N3122">
        <v>15.03</v>
      </c>
      <c r="O3122">
        <v>14.64</v>
      </c>
      <c r="P3122">
        <v>15.07</v>
      </c>
      <c r="Q3122">
        <v>15.19</v>
      </c>
      <c r="R3122">
        <v>15.86</v>
      </c>
      <c r="S3122">
        <v>14.87</v>
      </c>
      <c r="T3122">
        <v>15.99</v>
      </c>
      <c r="U3122">
        <v>15.9</v>
      </c>
      <c r="V3122">
        <v>14.91</v>
      </c>
      <c r="W3122">
        <v>15.4</v>
      </c>
      <c r="X3122">
        <v>15.53</v>
      </c>
      <c r="Y3122">
        <v>14.71</v>
      </c>
      <c r="Z3122">
        <v>15.49</v>
      </c>
      <c r="AA3122">
        <v>15.06</v>
      </c>
      <c r="AB3122">
        <v>14.83</v>
      </c>
      <c r="AC3122">
        <v>15.29</v>
      </c>
      <c r="AD3122">
        <v>15.39</v>
      </c>
      <c r="AE3122">
        <v>14.79</v>
      </c>
    </row>
    <row r="3123" spans="1:31">
      <c r="A3123" t="s">
        <v>31</v>
      </c>
      <c r="B3123" t="s">
        <v>6251</v>
      </c>
      <c r="C3123" t="s">
        <v>6252</v>
      </c>
      <c r="D3123" t="s">
        <v>86</v>
      </c>
      <c r="E3123">
        <v>17.559999999999999</v>
      </c>
      <c r="F3123">
        <v>15.28</v>
      </c>
      <c r="G3123">
        <v>15.73</v>
      </c>
      <c r="H3123">
        <v>15.29</v>
      </c>
      <c r="I3123">
        <v>15.46</v>
      </c>
      <c r="J3123">
        <v>16.09</v>
      </c>
      <c r="K3123">
        <v>15.68</v>
      </c>
      <c r="L3123">
        <v>15.62</v>
      </c>
      <c r="M3123">
        <v>15.77</v>
      </c>
      <c r="N3123">
        <v>15.58</v>
      </c>
      <c r="O3123">
        <v>15.14</v>
      </c>
      <c r="P3123">
        <v>15.58</v>
      </c>
      <c r="Q3123">
        <v>15.8</v>
      </c>
      <c r="R3123">
        <v>16.45</v>
      </c>
      <c r="S3123">
        <v>15.42</v>
      </c>
      <c r="T3123">
        <v>16.52</v>
      </c>
      <c r="U3123">
        <v>16.54</v>
      </c>
      <c r="V3123">
        <v>15.43</v>
      </c>
      <c r="W3123">
        <v>15.86</v>
      </c>
      <c r="X3123">
        <v>16.07</v>
      </c>
      <c r="Y3123">
        <v>15.32</v>
      </c>
      <c r="Z3123">
        <v>16.05</v>
      </c>
      <c r="AA3123">
        <v>15.54</v>
      </c>
      <c r="AB3123">
        <v>15.36</v>
      </c>
      <c r="AC3123">
        <v>15.86</v>
      </c>
      <c r="AD3123">
        <v>15.89</v>
      </c>
      <c r="AE3123">
        <v>15.35</v>
      </c>
    </row>
    <row r="3124" spans="1:31">
      <c r="A3124" t="s">
        <v>31</v>
      </c>
      <c r="B3124" t="s">
        <v>6253</v>
      </c>
      <c r="C3124" t="s">
        <v>6254</v>
      </c>
      <c r="D3124" t="s">
        <v>86</v>
      </c>
      <c r="E3124">
        <v>15.51</v>
      </c>
      <c r="F3124">
        <v>13.58</v>
      </c>
      <c r="G3124">
        <v>14.54</v>
      </c>
      <c r="H3124">
        <v>13.45</v>
      </c>
      <c r="I3124">
        <v>14.1</v>
      </c>
      <c r="J3124">
        <v>14.21</v>
      </c>
      <c r="K3124">
        <v>13.92</v>
      </c>
      <c r="L3124">
        <v>14.16</v>
      </c>
      <c r="M3124">
        <v>14.56</v>
      </c>
      <c r="N3124">
        <v>14.07</v>
      </c>
      <c r="O3124">
        <v>13.4</v>
      </c>
      <c r="P3124">
        <v>13.98</v>
      </c>
      <c r="Q3124">
        <v>13.83</v>
      </c>
      <c r="R3124">
        <v>15.43</v>
      </c>
      <c r="S3124">
        <v>13.65</v>
      </c>
      <c r="T3124">
        <v>14.98</v>
      </c>
      <c r="U3124">
        <v>14.35</v>
      </c>
      <c r="V3124">
        <v>14.03</v>
      </c>
      <c r="W3124">
        <v>14.5</v>
      </c>
      <c r="X3124">
        <v>14.7</v>
      </c>
      <c r="Y3124">
        <v>14.19</v>
      </c>
      <c r="Z3124">
        <v>14.28</v>
      </c>
      <c r="AA3124">
        <v>13.78</v>
      </c>
      <c r="AB3124">
        <v>13.92</v>
      </c>
      <c r="AC3124">
        <v>14.1</v>
      </c>
      <c r="AD3124">
        <v>14.39</v>
      </c>
      <c r="AE3124">
        <v>13.54</v>
      </c>
    </row>
    <row r="3125" spans="1:31">
      <c r="A3125" t="s">
        <v>31</v>
      </c>
      <c r="B3125" t="s">
        <v>6255</v>
      </c>
      <c r="C3125" t="s">
        <v>6256</v>
      </c>
      <c r="D3125" t="s">
        <v>86</v>
      </c>
      <c r="E3125">
        <v>19.7</v>
      </c>
      <c r="F3125">
        <v>17.09</v>
      </c>
      <c r="G3125">
        <v>17.7</v>
      </c>
      <c r="H3125">
        <v>17.149999999999999</v>
      </c>
      <c r="I3125">
        <v>17.43</v>
      </c>
      <c r="J3125">
        <v>18.04</v>
      </c>
      <c r="K3125">
        <v>17.62</v>
      </c>
      <c r="L3125">
        <v>17.600000000000001</v>
      </c>
      <c r="M3125">
        <v>17.72</v>
      </c>
      <c r="N3125">
        <v>17.510000000000002</v>
      </c>
      <c r="O3125">
        <v>17.02</v>
      </c>
      <c r="P3125">
        <v>17.53</v>
      </c>
      <c r="Q3125">
        <v>17.7</v>
      </c>
      <c r="R3125">
        <v>18.43</v>
      </c>
      <c r="S3125">
        <v>17.309999999999999</v>
      </c>
      <c r="T3125">
        <v>18.63</v>
      </c>
      <c r="U3125">
        <v>18.54</v>
      </c>
      <c r="V3125">
        <v>17.350000000000001</v>
      </c>
      <c r="W3125">
        <v>17.920000000000002</v>
      </c>
      <c r="X3125">
        <v>18.09</v>
      </c>
      <c r="Y3125">
        <v>17.11</v>
      </c>
      <c r="Z3125">
        <v>18.03</v>
      </c>
      <c r="AA3125">
        <v>17.5</v>
      </c>
      <c r="AB3125">
        <v>17.25</v>
      </c>
      <c r="AC3125">
        <v>17.809999999999999</v>
      </c>
      <c r="AD3125">
        <v>17.91</v>
      </c>
      <c r="AE3125">
        <v>17.21</v>
      </c>
    </row>
    <row r="3126" spans="1:31">
      <c r="A3126" t="s">
        <v>31</v>
      </c>
      <c r="B3126" t="s">
        <v>6257</v>
      </c>
      <c r="C3126" t="s">
        <v>6258</v>
      </c>
      <c r="D3126" t="s">
        <v>86</v>
      </c>
      <c r="E3126">
        <v>21.1</v>
      </c>
      <c r="F3126">
        <v>18.309999999999999</v>
      </c>
      <c r="G3126">
        <v>18.88</v>
      </c>
      <c r="H3126">
        <v>18.36</v>
      </c>
      <c r="I3126">
        <v>18.600000000000001</v>
      </c>
      <c r="J3126">
        <v>19.309999999999999</v>
      </c>
      <c r="K3126">
        <v>18.850000000000001</v>
      </c>
      <c r="L3126">
        <v>18.77</v>
      </c>
      <c r="M3126">
        <v>18.91</v>
      </c>
      <c r="N3126">
        <v>18.73</v>
      </c>
      <c r="O3126">
        <v>18.21</v>
      </c>
      <c r="P3126">
        <v>18.71</v>
      </c>
      <c r="Q3126">
        <v>18.97</v>
      </c>
      <c r="R3126">
        <v>19.7</v>
      </c>
      <c r="S3126">
        <v>18.52</v>
      </c>
      <c r="T3126">
        <v>19.87</v>
      </c>
      <c r="U3126">
        <v>19.809999999999999</v>
      </c>
      <c r="V3126">
        <v>18.5</v>
      </c>
      <c r="W3126">
        <v>19.09</v>
      </c>
      <c r="X3126">
        <v>19.32</v>
      </c>
      <c r="Y3126">
        <v>18.32</v>
      </c>
      <c r="Z3126">
        <v>19.28</v>
      </c>
      <c r="AA3126">
        <v>18.68</v>
      </c>
      <c r="AB3126">
        <v>18.43</v>
      </c>
      <c r="AC3126">
        <v>19.05</v>
      </c>
      <c r="AD3126">
        <v>19.100000000000001</v>
      </c>
      <c r="AE3126">
        <v>18.420000000000002</v>
      </c>
    </row>
    <row r="3127" spans="1:31">
      <c r="A3127" t="s">
        <v>31</v>
      </c>
      <c r="B3127" t="s">
        <v>6259</v>
      </c>
      <c r="C3127" t="s">
        <v>6260</v>
      </c>
      <c r="D3127" t="s">
        <v>86</v>
      </c>
      <c r="E3127">
        <v>19.579999999999998</v>
      </c>
      <c r="F3127">
        <v>17.010000000000002</v>
      </c>
      <c r="G3127">
        <v>17.55</v>
      </c>
      <c r="H3127">
        <v>17.04</v>
      </c>
      <c r="I3127">
        <v>17.190000000000001</v>
      </c>
      <c r="J3127">
        <v>17.93</v>
      </c>
      <c r="K3127">
        <v>17.489999999999998</v>
      </c>
      <c r="L3127">
        <v>17.41</v>
      </c>
      <c r="M3127">
        <v>17.59</v>
      </c>
      <c r="N3127">
        <v>17.37</v>
      </c>
      <c r="O3127">
        <v>16.86</v>
      </c>
      <c r="P3127">
        <v>17.36</v>
      </c>
      <c r="Q3127">
        <v>17.59</v>
      </c>
      <c r="R3127">
        <v>18.3</v>
      </c>
      <c r="S3127">
        <v>17.190000000000001</v>
      </c>
      <c r="T3127">
        <v>18.45</v>
      </c>
      <c r="U3127">
        <v>18.47</v>
      </c>
      <c r="V3127">
        <v>17.21</v>
      </c>
      <c r="W3127">
        <v>17.7</v>
      </c>
      <c r="X3127">
        <v>17.920000000000002</v>
      </c>
      <c r="Y3127">
        <v>17.05</v>
      </c>
      <c r="Z3127">
        <v>17.89</v>
      </c>
      <c r="AA3127">
        <v>17.309999999999999</v>
      </c>
      <c r="AB3127">
        <v>17.11</v>
      </c>
      <c r="AC3127">
        <v>17.68</v>
      </c>
      <c r="AD3127">
        <v>17.72</v>
      </c>
      <c r="AE3127">
        <v>17.100000000000001</v>
      </c>
    </row>
    <row r="3128" spans="1:31">
      <c r="A3128" t="s">
        <v>31</v>
      </c>
      <c r="B3128" t="s">
        <v>6261</v>
      </c>
      <c r="C3128" t="s">
        <v>6262</v>
      </c>
      <c r="D3128" t="s">
        <v>86</v>
      </c>
      <c r="E3128">
        <v>17.91</v>
      </c>
      <c r="F3128">
        <v>15.67</v>
      </c>
      <c r="G3128">
        <v>16.75</v>
      </c>
      <c r="H3128">
        <v>15.53</v>
      </c>
      <c r="I3128">
        <v>16.190000000000001</v>
      </c>
      <c r="J3128">
        <v>16.41</v>
      </c>
      <c r="K3128">
        <v>16.05</v>
      </c>
      <c r="L3128">
        <v>16.28</v>
      </c>
      <c r="M3128">
        <v>16.78</v>
      </c>
      <c r="N3128">
        <v>16.25</v>
      </c>
      <c r="O3128">
        <v>15.45</v>
      </c>
      <c r="P3128">
        <v>16.11</v>
      </c>
      <c r="Q3128">
        <v>15.97</v>
      </c>
      <c r="R3128">
        <v>17.77</v>
      </c>
      <c r="S3128">
        <v>15.75</v>
      </c>
      <c r="T3128">
        <v>17.260000000000002</v>
      </c>
      <c r="U3128">
        <v>16.559999999999999</v>
      </c>
      <c r="V3128">
        <v>16.149999999999999</v>
      </c>
      <c r="W3128">
        <v>16.71</v>
      </c>
      <c r="X3128">
        <v>16.96</v>
      </c>
      <c r="Y3128">
        <v>16.37</v>
      </c>
      <c r="Z3128">
        <v>16.47</v>
      </c>
      <c r="AA3128">
        <v>15.85</v>
      </c>
      <c r="AB3128">
        <v>16.05</v>
      </c>
      <c r="AC3128">
        <v>16.27</v>
      </c>
      <c r="AD3128">
        <v>16.579999999999998</v>
      </c>
      <c r="AE3128">
        <v>15.62</v>
      </c>
    </row>
    <row r="3129" spans="1:31">
      <c r="A3129" t="s">
        <v>31</v>
      </c>
      <c r="B3129" t="s">
        <v>6263</v>
      </c>
      <c r="C3129" t="s">
        <v>6264</v>
      </c>
      <c r="D3129" t="s">
        <v>86</v>
      </c>
      <c r="E3129">
        <v>23.85</v>
      </c>
      <c r="F3129">
        <v>20.73</v>
      </c>
      <c r="G3129">
        <v>21.29</v>
      </c>
      <c r="H3129">
        <v>20.76</v>
      </c>
      <c r="I3129">
        <v>20.81</v>
      </c>
      <c r="J3129">
        <v>21.83</v>
      </c>
      <c r="K3129">
        <v>21.28</v>
      </c>
      <c r="L3129">
        <v>21.1</v>
      </c>
      <c r="M3129">
        <v>21.35</v>
      </c>
      <c r="N3129">
        <v>21.14</v>
      </c>
      <c r="O3129">
        <v>20.5</v>
      </c>
      <c r="P3129">
        <v>21.07</v>
      </c>
      <c r="Q3129">
        <v>21.44</v>
      </c>
      <c r="R3129">
        <v>22.21</v>
      </c>
      <c r="S3129">
        <v>20.91</v>
      </c>
      <c r="T3129">
        <v>22.39</v>
      </c>
      <c r="U3129">
        <v>22.47</v>
      </c>
      <c r="V3129">
        <v>20.87</v>
      </c>
      <c r="W3129">
        <v>21.46</v>
      </c>
      <c r="X3129">
        <v>21.79</v>
      </c>
      <c r="Y3129">
        <v>20.75</v>
      </c>
      <c r="Z3129">
        <v>21.77</v>
      </c>
      <c r="AA3129">
        <v>20.99</v>
      </c>
      <c r="AB3129">
        <v>20.78</v>
      </c>
      <c r="AC3129">
        <v>21.51</v>
      </c>
      <c r="AD3129">
        <v>21.5</v>
      </c>
      <c r="AE3129">
        <v>20.83</v>
      </c>
    </row>
    <row r="3130" spans="1:31">
      <c r="A3130" t="s">
        <v>31</v>
      </c>
      <c r="B3130" t="s">
        <v>6265</v>
      </c>
      <c r="C3130" t="s">
        <v>6266</v>
      </c>
      <c r="D3130" t="s">
        <v>86</v>
      </c>
      <c r="E3130">
        <v>19.82</v>
      </c>
      <c r="F3130">
        <v>17.34</v>
      </c>
      <c r="G3130">
        <v>18.55</v>
      </c>
      <c r="H3130">
        <v>17.170000000000002</v>
      </c>
      <c r="I3130">
        <v>17.87</v>
      </c>
      <c r="J3130">
        <v>18.149999999999999</v>
      </c>
      <c r="K3130">
        <v>17.760000000000002</v>
      </c>
      <c r="L3130">
        <v>17.989999999999998</v>
      </c>
      <c r="M3130">
        <v>18.579999999999998</v>
      </c>
      <c r="N3130">
        <v>17.989999999999998</v>
      </c>
      <c r="O3130">
        <v>17.07</v>
      </c>
      <c r="P3130">
        <v>17.8</v>
      </c>
      <c r="Q3130">
        <v>17.649999999999999</v>
      </c>
      <c r="R3130">
        <v>19.64</v>
      </c>
      <c r="S3130">
        <v>17.43</v>
      </c>
      <c r="T3130">
        <v>19.12</v>
      </c>
      <c r="U3130">
        <v>18.329999999999998</v>
      </c>
      <c r="V3130">
        <v>17.86</v>
      </c>
      <c r="W3130">
        <v>18.489999999999998</v>
      </c>
      <c r="X3130">
        <v>18.78</v>
      </c>
      <c r="Y3130">
        <v>18.12</v>
      </c>
      <c r="Z3130">
        <v>18.22</v>
      </c>
      <c r="AA3130">
        <v>17.510000000000002</v>
      </c>
      <c r="AB3130">
        <v>17.739999999999998</v>
      </c>
      <c r="AC3130">
        <v>18.010000000000002</v>
      </c>
      <c r="AD3130">
        <v>18.34</v>
      </c>
      <c r="AE3130">
        <v>17.28</v>
      </c>
    </row>
    <row r="3131" spans="1:31">
      <c r="A3131" t="s">
        <v>31</v>
      </c>
      <c r="B3131" t="s">
        <v>6267</v>
      </c>
      <c r="C3131" t="s">
        <v>6268</v>
      </c>
      <c r="D3131" t="s">
        <v>86</v>
      </c>
      <c r="E3131">
        <v>26.67</v>
      </c>
      <c r="F3131">
        <v>23.13</v>
      </c>
      <c r="G3131">
        <v>23.85</v>
      </c>
      <c r="H3131">
        <v>23.2</v>
      </c>
      <c r="I3131">
        <v>23.39</v>
      </c>
      <c r="J3131">
        <v>24.41</v>
      </c>
      <c r="K3131">
        <v>23.82</v>
      </c>
      <c r="L3131">
        <v>23.65</v>
      </c>
      <c r="M3131">
        <v>23.89</v>
      </c>
      <c r="N3131">
        <v>23.68</v>
      </c>
      <c r="O3131">
        <v>22.98</v>
      </c>
      <c r="P3131">
        <v>23.61</v>
      </c>
      <c r="Q3131">
        <v>23.96</v>
      </c>
      <c r="R3131">
        <v>24.82</v>
      </c>
      <c r="S3131">
        <v>23.41</v>
      </c>
      <c r="T3131">
        <v>25.12</v>
      </c>
      <c r="U3131">
        <v>25.08</v>
      </c>
      <c r="V3131">
        <v>23.35</v>
      </c>
      <c r="W3131">
        <v>24.11</v>
      </c>
      <c r="X3131">
        <v>24.41</v>
      </c>
      <c r="Y3131">
        <v>23.1</v>
      </c>
      <c r="Z3131">
        <v>24.37</v>
      </c>
      <c r="AA3131">
        <v>23.54</v>
      </c>
      <c r="AB3131">
        <v>23.25</v>
      </c>
      <c r="AC3131">
        <v>24.08</v>
      </c>
      <c r="AD3131">
        <v>24.13</v>
      </c>
      <c r="AE3131">
        <v>23.29</v>
      </c>
    </row>
    <row r="3132" spans="1:31">
      <c r="A3132" t="s">
        <v>31</v>
      </c>
      <c r="B3132" t="s">
        <v>6269</v>
      </c>
      <c r="C3132" t="s">
        <v>6270</v>
      </c>
      <c r="D3132" t="s">
        <v>86</v>
      </c>
      <c r="E3132">
        <v>8.82</v>
      </c>
      <c r="F3132">
        <v>7.69</v>
      </c>
      <c r="G3132">
        <v>7.98</v>
      </c>
      <c r="H3132">
        <v>7.7</v>
      </c>
      <c r="I3132">
        <v>8</v>
      </c>
      <c r="J3132">
        <v>8.09</v>
      </c>
      <c r="K3132">
        <v>7.91</v>
      </c>
      <c r="L3132">
        <v>7.99</v>
      </c>
      <c r="M3132">
        <v>7.99</v>
      </c>
      <c r="N3132">
        <v>7.85</v>
      </c>
      <c r="O3132">
        <v>7.68</v>
      </c>
      <c r="P3132">
        <v>7.92</v>
      </c>
      <c r="Q3132">
        <v>7.95</v>
      </c>
      <c r="R3132">
        <v>8.4</v>
      </c>
      <c r="S3132">
        <v>7.77</v>
      </c>
      <c r="T3132">
        <v>8.3699999999999992</v>
      </c>
      <c r="U3132">
        <v>8.27</v>
      </c>
      <c r="V3132">
        <v>7.83</v>
      </c>
      <c r="W3132">
        <v>8.07</v>
      </c>
      <c r="X3132">
        <v>8.1199999999999992</v>
      </c>
      <c r="Y3132">
        <v>7.74</v>
      </c>
      <c r="Z3132">
        <v>8.09</v>
      </c>
      <c r="AA3132">
        <v>7.94</v>
      </c>
      <c r="AB3132">
        <v>7.8</v>
      </c>
      <c r="AC3132">
        <v>7.99</v>
      </c>
      <c r="AD3132">
        <v>8.07</v>
      </c>
      <c r="AE3132">
        <v>7.73</v>
      </c>
    </row>
    <row r="3133" spans="1:31">
      <c r="A3133" t="s">
        <v>31</v>
      </c>
      <c r="B3133" t="s">
        <v>6271</v>
      </c>
      <c r="C3133" t="s">
        <v>6272</v>
      </c>
      <c r="D3133" t="s">
        <v>86</v>
      </c>
      <c r="E3133">
        <v>8.17</v>
      </c>
      <c r="F3133">
        <v>7.12</v>
      </c>
      <c r="G3133">
        <v>7.37</v>
      </c>
      <c r="H3133">
        <v>7.11</v>
      </c>
      <c r="I3133">
        <v>7.36</v>
      </c>
      <c r="J3133">
        <v>7.49</v>
      </c>
      <c r="K3133">
        <v>7.32</v>
      </c>
      <c r="L3133">
        <v>7.38</v>
      </c>
      <c r="M3133">
        <v>7.38</v>
      </c>
      <c r="N3133">
        <v>7.26</v>
      </c>
      <c r="O3133">
        <v>7.1</v>
      </c>
      <c r="P3133">
        <v>7.33</v>
      </c>
      <c r="Q3133">
        <v>7.35</v>
      </c>
      <c r="R3133">
        <v>7.77</v>
      </c>
      <c r="S3133">
        <v>7.19</v>
      </c>
      <c r="T3133">
        <v>7.73</v>
      </c>
      <c r="U3133">
        <v>7.68</v>
      </c>
      <c r="V3133">
        <v>7.24</v>
      </c>
      <c r="W3133">
        <v>7.45</v>
      </c>
      <c r="X3133">
        <v>7.51</v>
      </c>
      <c r="Y3133">
        <v>7.18</v>
      </c>
      <c r="Z3133">
        <v>7.5</v>
      </c>
      <c r="AA3133">
        <v>7.32</v>
      </c>
      <c r="AB3133">
        <v>7.21</v>
      </c>
      <c r="AC3133">
        <v>7.39</v>
      </c>
      <c r="AD3133">
        <v>7.46</v>
      </c>
      <c r="AE3133">
        <v>7.15</v>
      </c>
    </row>
    <row r="3134" spans="1:31">
      <c r="A3134" t="s">
        <v>31</v>
      </c>
      <c r="B3134" t="s">
        <v>6273</v>
      </c>
      <c r="C3134" t="s">
        <v>6274</v>
      </c>
      <c r="D3134" t="s">
        <v>86</v>
      </c>
      <c r="E3134">
        <v>25.53</v>
      </c>
      <c r="F3134">
        <v>22.16</v>
      </c>
      <c r="G3134">
        <v>22.77</v>
      </c>
      <c r="H3134">
        <v>22.22</v>
      </c>
      <c r="I3134">
        <v>22.32</v>
      </c>
      <c r="J3134">
        <v>23.36</v>
      </c>
      <c r="K3134">
        <v>22.78</v>
      </c>
      <c r="L3134">
        <v>22.57</v>
      </c>
      <c r="M3134">
        <v>22.83</v>
      </c>
      <c r="N3134">
        <v>22.66</v>
      </c>
      <c r="O3134">
        <v>21.96</v>
      </c>
      <c r="P3134">
        <v>22.56</v>
      </c>
      <c r="Q3134">
        <v>22.95</v>
      </c>
      <c r="R3134">
        <v>23.72</v>
      </c>
      <c r="S3134">
        <v>22.39</v>
      </c>
      <c r="T3134">
        <v>24.01</v>
      </c>
      <c r="U3134">
        <v>24</v>
      </c>
      <c r="V3134">
        <v>22.28</v>
      </c>
      <c r="W3134">
        <v>23</v>
      </c>
      <c r="X3134">
        <v>23.34</v>
      </c>
      <c r="Y3134">
        <v>22.1</v>
      </c>
      <c r="Z3134">
        <v>23.3</v>
      </c>
      <c r="AA3134">
        <v>22.48</v>
      </c>
      <c r="AB3134">
        <v>22.23</v>
      </c>
      <c r="AC3134">
        <v>23.03</v>
      </c>
      <c r="AD3134">
        <v>23.04</v>
      </c>
      <c r="AE3134">
        <v>22.29</v>
      </c>
    </row>
    <row r="3135" spans="1:31">
      <c r="A3135" t="s">
        <v>31</v>
      </c>
      <c r="B3135" t="s">
        <v>6275</v>
      </c>
      <c r="C3135" t="s">
        <v>6276</v>
      </c>
      <c r="D3135" t="s">
        <v>86</v>
      </c>
      <c r="E3135">
        <v>23.88</v>
      </c>
      <c r="F3135">
        <v>20.89</v>
      </c>
      <c r="G3135">
        <v>22.21</v>
      </c>
      <c r="H3135">
        <v>20.68</v>
      </c>
      <c r="I3135">
        <v>21.32</v>
      </c>
      <c r="J3135">
        <v>21.84</v>
      </c>
      <c r="K3135">
        <v>21.36</v>
      </c>
      <c r="L3135">
        <v>21.51</v>
      </c>
      <c r="M3135">
        <v>22.28</v>
      </c>
      <c r="N3135">
        <v>21.66</v>
      </c>
      <c r="O3135">
        <v>20.48</v>
      </c>
      <c r="P3135">
        <v>21.34</v>
      </c>
      <c r="Q3135">
        <v>21.28</v>
      </c>
      <c r="R3135">
        <v>23.56</v>
      </c>
      <c r="S3135">
        <v>20.96</v>
      </c>
      <c r="T3135">
        <v>22.94</v>
      </c>
      <c r="U3135">
        <v>22.06</v>
      </c>
      <c r="V3135">
        <v>21.38</v>
      </c>
      <c r="W3135">
        <v>22.11</v>
      </c>
      <c r="X3135">
        <v>22.56</v>
      </c>
      <c r="Y3135">
        <v>21.79</v>
      </c>
      <c r="Z3135">
        <v>21.92</v>
      </c>
      <c r="AA3135">
        <v>20.95</v>
      </c>
      <c r="AB3135">
        <v>21.28</v>
      </c>
      <c r="AC3135">
        <v>21.66</v>
      </c>
      <c r="AD3135">
        <v>21.98</v>
      </c>
      <c r="AE3135">
        <v>20.81</v>
      </c>
    </row>
    <row r="3136" spans="1:31">
      <c r="A3136" t="s">
        <v>31</v>
      </c>
      <c r="B3136" t="s">
        <v>6277</v>
      </c>
      <c r="C3136" t="s">
        <v>6278</v>
      </c>
      <c r="D3136" t="s">
        <v>86</v>
      </c>
      <c r="E3136">
        <v>8.65</v>
      </c>
      <c r="F3136">
        <v>7.58</v>
      </c>
      <c r="G3136">
        <v>8.16</v>
      </c>
      <c r="H3136">
        <v>7.51</v>
      </c>
      <c r="I3136">
        <v>8.0399999999999991</v>
      </c>
      <c r="J3136">
        <v>7.95</v>
      </c>
      <c r="K3136">
        <v>7.79</v>
      </c>
      <c r="L3136">
        <v>8.0299999999999994</v>
      </c>
      <c r="M3136">
        <v>8.15</v>
      </c>
      <c r="N3136">
        <v>7.85</v>
      </c>
      <c r="O3136">
        <v>7.53</v>
      </c>
      <c r="P3136">
        <v>7.89</v>
      </c>
      <c r="Q3136">
        <v>7.73</v>
      </c>
      <c r="R3136">
        <v>8.6999999999999993</v>
      </c>
      <c r="S3136">
        <v>7.63</v>
      </c>
      <c r="T3136">
        <v>8.41</v>
      </c>
      <c r="U3136">
        <v>8</v>
      </c>
      <c r="V3136">
        <v>7.89</v>
      </c>
      <c r="W3136">
        <v>8.17</v>
      </c>
      <c r="X3136">
        <v>8.2200000000000006</v>
      </c>
      <c r="Y3136">
        <v>7.95</v>
      </c>
      <c r="Z3136">
        <v>7.99</v>
      </c>
      <c r="AA3136">
        <v>7.82</v>
      </c>
      <c r="AB3136">
        <v>7.83</v>
      </c>
      <c r="AC3136">
        <v>7.89</v>
      </c>
      <c r="AD3136">
        <v>8.11</v>
      </c>
      <c r="AE3136">
        <v>7.56</v>
      </c>
    </row>
    <row r="3137" spans="1:31">
      <c r="A3137" t="s">
        <v>31</v>
      </c>
      <c r="B3137" t="s">
        <v>6279</v>
      </c>
      <c r="C3137" t="s">
        <v>6280</v>
      </c>
      <c r="D3137" t="s">
        <v>86</v>
      </c>
      <c r="E3137">
        <v>13.02</v>
      </c>
      <c r="F3137">
        <v>11.33</v>
      </c>
      <c r="G3137">
        <v>11.65</v>
      </c>
      <c r="H3137">
        <v>11.33</v>
      </c>
      <c r="I3137">
        <v>11.49</v>
      </c>
      <c r="J3137">
        <v>11.92</v>
      </c>
      <c r="K3137">
        <v>11.63</v>
      </c>
      <c r="L3137">
        <v>11.59</v>
      </c>
      <c r="M3137">
        <v>11.69</v>
      </c>
      <c r="N3137">
        <v>11.55</v>
      </c>
      <c r="O3137">
        <v>11.24</v>
      </c>
      <c r="P3137">
        <v>11.56</v>
      </c>
      <c r="Q3137">
        <v>11.71</v>
      </c>
      <c r="R3137">
        <v>12.22</v>
      </c>
      <c r="S3137">
        <v>11.43</v>
      </c>
      <c r="T3137">
        <v>12.24</v>
      </c>
      <c r="U3137">
        <v>12.26</v>
      </c>
      <c r="V3137">
        <v>11.44</v>
      </c>
      <c r="W3137">
        <v>11.76</v>
      </c>
      <c r="X3137">
        <v>11.91</v>
      </c>
      <c r="Y3137">
        <v>11.37</v>
      </c>
      <c r="Z3137">
        <v>11.9</v>
      </c>
      <c r="AA3137">
        <v>11.53</v>
      </c>
      <c r="AB3137">
        <v>11.39</v>
      </c>
      <c r="AC3137">
        <v>11.75</v>
      </c>
      <c r="AD3137">
        <v>11.78</v>
      </c>
      <c r="AE3137">
        <v>11.38</v>
      </c>
    </row>
    <row r="3138" spans="1:31">
      <c r="A3138" t="s">
        <v>31</v>
      </c>
      <c r="B3138" t="s">
        <v>6281</v>
      </c>
      <c r="C3138" t="s">
        <v>6282</v>
      </c>
      <c r="D3138" t="s">
        <v>86</v>
      </c>
      <c r="E3138">
        <v>13.38</v>
      </c>
      <c r="F3138">
        <v>11.72</v>
      </c>
      <c r="G3138">
        <v>12.47</v>
      </c>
      <c r="H3138">
        <v>11.6</v>
      </c>
      <c r="I3138">
        <v>12.12</v>
      </c>
      <c r="J3138">
        <v>12.25</v>
      </c>
      <c r="K3138">
        <v>11.99</v>
      </c>
      <c r="L3138">
        <v>12.17</v>
      </c>
      <c r="M3138">
        <v>12.5</v>
      </c>
      <c r="N3138">
        <v>12.13</v>
      </c>
      <c r="O3138">
        <v>11.53</v>
      </c>
      <c r="P3138">
        <v>12.03</v>
      </c>
      <c r="Q3138">
        <v>11.94</v>
      </c>
      <c r="R3138">
        <v>13.29</v>
      </c>
      <c r="S3138">
        <v>11.76</v>
      </c>
      <c r="T3138">
        <v>12.86</v>
      </c>
      <c r="U3138">
        <v>12.34</v>
      </c>
      <c r="V3138">
        <v>12.04</v>
      </c>
      <c r="W3138">
        <v>12.43</v>
      </c>
      <c r="X3138">
        <v>12.63</v>
      </c>
      <c r="Y3138">
        <v>12.23</v>
      </c>
      <c r="Z3138">
        <v>12.29</v>
      </c>
      <c r="AA3138">
        <v>11.87</v>
      </c>
      <c r="AB3138">
        <v>11.97</v>
      </c>
      <c r="AC3138">
        <v>12.14</v>
      </c>
      <c r="AD3138">
        <v>12.36</v>
      </c>
      <c r="AE3138">
        <v>11.68</v>
      </c>
    </row>
    <row r="3139" spans="1:31">
      <c r="A3139" t="s">
        <v>31</v>
      </c>
      <c r="B3139" t="s">
        <v>6283</v>
      </c>
      <c r="C3139" t="s">
        <v>6284</v>
      </c>
      <c r="D3139" t="s">
        <v>86</v>
      </c>
      <c r="E3139">
        <v>15.76</v>
      </c>
      <c r="F3139">
        <v>13.69</v>
      </c>
      <c r="G3139">
        <v>14.12</v>
      </c>
      <c r="H3139">
        <v>13.73</v>
      </c>
      <c r="I3139">
        <v>13.94</v>
      </c>
      <c r="J3139">
        <v>14.43</v>
      </c>
      <c r="K3139">
        <v>14.08</v>
      </c>
      <c r="L3139">
        <v>14.05</v>
      </c>
      <c r="M3139">
        <v>14.15</v>
      </c>
      <c r="N3139">
        <v>14</v>
      </c>
      <c r="O3139">
        <v>13.61</v>
      </c>
      <c r="P3139">
        <v>13.99</v>
      </c>
      <c r="Q3139">
        <v>14.17</v>
      </c>
      <c r="R3139">
        <v>14.77</v>
      </c>
      <c r="S3139">
        <v>13.84</v>
      </c>
      <c r="T3139">
        <v>14.87</v>
      </c>
      <c r="U3139">
        <v>14.81</v>
      </c>
      <c r="V3139">
        <v>13.83</v>
      </c>
      <c r="W3139">
        <v>14.27</v>
      </c>
      <c r="X3139">
        <v>14.44</v>
      </c>
      <c r="Y3139">
        <v>13.69</v>
      </c>
      <c r="Z3139">
        <v>14.4</v>
      </c>
      <c r="AA3139">
        <v>13.99</v>
      </c>
      <c r="AB3139">
        <v>13.78</v>
      </c>
      <c r="AC3139">
        <v>14.23</v>
      </c>
      <c r="AD3139">
        <v>14.29</v>
      </c>
      <c r="AE3139">
        <v>13.78</v>
      </c>
    </row>
    <row r="3140" spans="1:31">
      <c r="A3140" t="s">
        <v>31</v>
      </c>
      <c r="B3140" t="s">
        <v>6285</v>
      </c>
      <c r="C3140" t="s">
        <v>6286</v>
      </c>
      <c r="D3140" t="s">
        <v>86</v>
      </c>
      <c r="E3140">
        <v>14.42</v>
      </c>
      <c r="F3140">
        <v>12.53</v>
      </c>
      <c r="G3140">
        <v>12.92</v>
      </c>
      <c r="H3140">
        <v>12.54</v>
      </c>
      <c r="I3140">
        <v>12.7</v>
      </c>
      <c r="J3140">
        <v>13.2</v>
      </c>
      <c r="K3140">
        <v>12.88</v>
      </c>
      <c r="L3140">
        <v>12.84</v>
      </c>
      <c r="M3140">
        <v>12.95</v>
      </c>
      <c r="N3140">
        <v>12.8</v>
      </c>
      <c r="O3140">
        <v>12.43</v>
      </c>
      <c r="P3140">
        <v>12.81</v>
      </c>
      <c r="Q3140">
        <v>12.96</v>
      </c>
      <c r="R3140">
        <v>13.5</v>
      </c>
      <c r="S3140">
        <v>12.66</v>
      </c>
      <c r="T3140">
        <v>13.58</v>
      </c>
      <c r="U3140">
        <v>13.6</v>
      </c>
      <c r="V3140">
        <v>12.67</v>
      </c>
      <c r="W3140">
        <v>13.04</v>
      </c>
      <c r="X3140">
        <v>13.2</v>
      </c>
      <c r="Y3140">
        <v>12.56</v>
      </c>
      <c r="Z3140">
        <v>13.19</v>
      </c>
      <c r="AA3140">
        <v>12.76</v>
      </c>
      <c r="AB3140">
        <v>12.61</v>
      </c>
      <c r="AC3140">
        <v>13.03</v>
      </c>
      <c r="AD3140">
        <v>13.07</v>
      </c>
      <c r="AE3140">
        <v>12.6</v>
      </c>
    </row>
    <row r="3141" spans="1:31">
      <c r="A3141" t="s">
        <v>31</v>
      </c>
      <c r="B3141" t="s">
        <v>6287</v>
      </c>
      <c r="C3141" t="s">
        <v>6288</v>
      </c>
      <c r="D3141" t="s">
        <v>86</v>
      </c>
      <c r="E3141">
        <v>16.510000000000002</v>
      </c>
      <c r="F3141">
        <v>14.34</v>
      </c>
      <c r="G3141">
        <v>14.75</v>
      </c>
      <c r="H3141">
        <v>14.35</v>
      </c>
      <c r="I3141">
        <v>14.55</v>
      </c>
      <c r="J3141">
        <v>15.11</v>
      </c>
      <c r="K3141">
        <v>14.73</v>
      </c>
      <c r="L3141">
        <v>14.67</v>
      </c>
      <c r="M3141">
        <v>14.79</v>
      </c>
      <c r="N3141">
        <v>14.62</v>
      </c>
      <c r="O3141">
        <v>14.22</v>
      </c>
      <c r="P3141">
        <v>14.63</v>
      </c>
      <c r="Q3141">
        <v>14.83</v>
      </c>
      <c r="R3141">
        <v>15.47</v>
      </c>
      <c r="S3141">
        <v>14.48</v>
      </c>
      <c r="T3141">
        <v>15.5</v>
      </c>
      <c r="U3141">
        <v>15.51</v>
      </c>
      <c r="V3141">
        <v>14.47</v>
      </c>
      <c r="W3141">
        <v>14.87</v>
      </c>
      <c r="X3141">
        <v>15.08</v>
      </c>
      <c r="Y3141">
        <v>14.41</v>
      </c>
      <c r="Z3141">
        <v>15.08</v>
      </c>
      <c r="AA3141">
        <v>14.59</v>
      </c>
      <c r="AB3141">
        <v>14.42</v>
      </c>
      <c r="AC3141">
        <v>14.88</v>
      </c>
      <c r="AD3141">
        <v>14.9</v>
      </c>
      <c r="AE3141">
        <v>14.41</v>
      </c>
    </row>
    <row r="3142" spans="1:31">
      <c r="A3142" t="s">
        <v>31</v>
      </c>
      <c r="B3142" t="s">
        <v>6289</v>
      </c>
      <c r="C3142" t="s">
        <v>6290</v>
      </c>
      <c r="D3142" t="s">
        <v>86</v>
      </c>
      <c r="E3142">
        <v>14.74</v>
      </c>
      <c r="F3142">
        <v>12.91</v>
      </c>
      <c r="G3142">
        <v>13.75</v>
      </c>
      <c r="H3142">
        <v>12.77</v>
      </c>
      <c r="I3142">
        <v>13.34</v>
      </c>
      <c r="J3142">
        <v>13.5</v>
      </c>
      <c r="K3142">
        <v>13.21</v>
      </c>
      <c r="L3142">
        <v>13.4</v>
      </c>
      <c r="M3142">
        <v>13.79</v>
      </c>
      <c r="N3142">
        <v>13.37</v>
      </c>
      <c r="O3142">
        <v>12.7</v>
      </c>
      <c r="P3142">
        <v>13.26</v>
      </c>
      <c r="Q3142">
        <v>13.15</v>
      </c>
      <c r="R3142">
        <v>14.64</v>
      </c>
      <c r="S3142">
        <v>12.96</v>
      </c>
      <c r="T3142">
        <v>14.19</v>
      </c>
      <c r="U3142">
        <v>13.62</v>
      </c>
      <c r="V3142">
        <v>13.27</v>
      </c>
      <c r="W3142">
        <v>13.72</v>
      </c>
      <c r="X3142">
        <v>13.93</v>
      </c>
      <c r="Y3142">
        <v>13.47</v>
      </c>
      <c r="Z3142">
        <v>13.55</v>
      </c>
      <c r="AA3142">
        <v>13.06</v>
      </c>
      <c r="AB3142">
        <v>13.2</v>
      </c>
      <c r="AC3142">
        <v>13.39</v>
      </c>
      <c r="AD3142">
        <v>13.63</v>
      </c>
      <c r="AE3142">
        <v>12.86</v>
      </c>
    </row>
    <row r="3143" spans="1:31">
      <c r="A3143" t="s">
        <v>31</v>
      </c>
      <c r="B3143" t="s">
        <v>6291</v>
      </c>
      <c r="C3143" t="s">
        <v>6292</v>
      </c>
      <c r="D3143" t="s">
        <v>86</v>
      </c>
      <c r="E3143">
        <v>18.329999999999998</v>
      </c>
      <c r="F3143">
        <v>15.93</v>
      </c>
      <c r="G3143">
        <v>16.41</v>
      </c>
      <c r="H3143">
        <v>15.96</v>
      </c>
      <c r="I3143">
        <v>16.149999999999999</v>
      </c>
      <c r="J3143">
        <v>16.79</v>
      </c>
      <c r="K3143">
        <v>16.38</v>
      </c>
      <c r="L3143">
        <v>16.29</v>
      </c>
      <c r="M3143">
        <v>16.440000000000001</v>
      </c>
      <c r="N3143">
        <v>16.29</v>
      </c>
      <c r="O3143">
        <v>15.82</v>
      </c>
      <c r="P3143">
        <v>16.260000000000002</v>
      </c>
      <c r="Q3143">
        <v>16.48</v>
      </c>
      <c r="R3143">
        <v>17.13</v>
      </c>
      <c r="S3143">
        <v>16.09</v>
      </c>
      <c r="T3143">
        <v>17.27</v>
      </c>
      <c r="U3143">
        <v>17.23</v>
      </c>
      <c r="V3143">
        <v>16.059999999999999</v>
      </c>
      <c r="W3143">
        <v>16.57</v>
      </c>
      <c r="X3143">
        <v>16.79</v>
      </c>
      <c r="Y3143">
        <v>15.92</v>
      </c>
      <c r="Z3143">
        <v>16.75</v>
      </c>
      <c r="AA3143">
        <v>16.23</v>
      </c>
      <c r="AB3143">
        <v>16.010000000000002</v>
      </c>
      <c r="AC3143">
        <v>16.559999999999999</v>
      </c>
      <c r="AD3143">
        <v>16.59</v>
      </c>
      <c r="AE3143">
        <v>16.03</v>
      </c>
    </row>
    <row r="3144" spans="1:31">
      <c r="A3144" t="s">
        <v>31</v>
      </c>
      <c r="B3144" t="s">
        <v>6293</v>
      </c>
      <c r="C3144" t="s">
        <v>6294</v>
      </c>
      <c r="D3144" t="s">
        <v>86</v>
      </c>
      <c r="E3144">
        <v>17.95</v>
      </c>
      <c r="F3144">
        <v>15.6</v>
      </c>
      <c r="G3144">
        <v>15.99</v>
      </c>
      <c r="H3144">
        <v>15.61</v>
      </c>
      <c r="I3144">
        <v>15.69</v>
      </c>
      <c r="J3144">
        <v>16.41</v>
      </c>
      <c r="K3144">
        <v>16</v>
      </c>
      <c r="L3144">
        <v>15.86</v>
      </c>
      <c r="M3144">
        <v>16.04</v>
      </c>
      <c r="N3144">
        <v>15.9</v>
      </c>
      <c r="O3144">
        <v>15.43</v>
      </c>
      <c r="P3144">
        <v>15.85</v>
      </c>
      <c r="Q3144">
        <v>16.13</v>
      </c>
      <c r="R3144">
        <v>16.73</v>
      </c>
      <c r="S3144">
        <v>15.74</v>
      </c>
      <c r="T3144">
        <v>16.82</v>
      </c>
      <c r="U3144">
        <v>16.899999999999999</v>
      </c>
      <c r="V3144">
        <v>15.68</v>
      </c>
      <c r="W3144">
        <v>16.13</v>
      </c>
      <c r="X3144">
        <v>16.38</v>
      </c>
      <c r="Y3144">
        <v>15.62</v>
      </c>
      <c r="Z3144">
        <v>16.37</v>
      </c>
      <c r="AA3144">
        <v>15.78</v>
      </c>
      <c r="AB3144">
        <v>15.63</v>
      </c>
      <c r="AC3144">
        <v>16.170000000000002</v>
      </c>
      <c r="AD3144">
        <v>16.16</v>
      </c>
      <c r="AE3144">
        <v>15.67</v>
      </c>
    </row>
    <row r="3145" spans="1:31">
      <c r="A3145" t="s">
        <v>31</v>
      </c>
      <c r="B3145" t="s">
        <v>6295</v>
      </c>
      <c r="C3145" t="s">
        <v>6296</v>
      </c>
      <c r="D3145" t="s">
        <v>86</v>
      </c>
      <c r="E3145">
        <v>17.02</v>
      </c>
      <c r="F3145">
        <v>14.91</v>
      </c>
      <c r="G3145">
        <v>15.84</v>
      </c>
      <c r="H3145">
        <v>14.75</v>
      </c>
      <c r="I3145">
        <v>15.31</v>
      </c>
      <c r="J3145">
        <v>15.58</v>
      </c>
      <c r="K3145">
        <v>15.24</v>
      </c>
      <c r="L3145">
        <v>15.4</v>
      </c>
      <c r="M3145">
        <v>15.88</v>
      </c>
      <c r="N3145">
        <v>15.43</v>
      </c>
      <c r="O3145">
        <v>14.64</v>
      </c>
      <c r="P3145">
        <v>15.26</v>
      </c>
      <c r="Q3145">
        <v>15.19</v>
      </c>
      <c r="R3145">
        <v>16.850000000000001</v>
      </c>
      <c r="S3145">
        <v>14.95</v>
      </c>
      <c r="T3145">
        <v>16.34</v>
      </c>
      <c r="U3145">
        <v>15.7</v>
      </c>
      <c r="V3145">
        <v>15.27</v>
      </c>
      <c r="W3145">
        <v>15.78</v>
      </c>
      <c r="X3145">
        <v>16.07</v>
      </c>
      <c r="Y3145">
        <v>15.55</v>
      </c>
      <c r="Z3145">
        <v>15.63</v>
      </c>
      <c r="AA3145">
        <v>15.02</v>
      </c>
      <c r="AB3145">
        <v>15.2</v>
      </c>
      <c r="AC3145">
        <v>15.43</v>
      </c>
      <c r="AD3145">
        <v>15.69</v>
      </c>
      <c r="AE3145">
        <v>14.84</v>
      </c>
    </row>
    <row r="3146" spans="1:31">
      <c r="A3146" t="s">
        <v>31</v>
      </c>
      <c r="B3146" t="s">
        <v>6297</v>
      </c>
      <c r="C3146" t="s">
        <v>6298</v>
      </c>
      <c r="D3146" t="s">
        <v>86</v>
      </c>
      <c r="E3146">
        <v>20.34</v>
      </c>
      <c r="F3146">
        <v>17.66</v>
      </c>
      <c r="G3146">
        <v>18.190000000000001</v>
      </c>
      <c r="H3146">
        <v>17.71</v>
      </c>
      <c r="I3146">
        <v>17.88</v>
      </c>
      <c r="J3146">
        <v>18.63</v>
      </c>
      <c r="K3146">
        <v>18.170000000000002</v>
      </c>
      <c r="L3146">
        <v>18.07</v>
      </c>
      <c r="M3146">
        <v>18.23</v>
      </c>
      <c r="N3146">
        <v>18.07</v>
      </c>
      <c r="O3146">
        <v>17.53</v>
      </c>
      <c r="P3146">
        <v>18.02</v>
      </c>
      <c r="Q3146">
        <v>18.28</v>
      </c>
      <c r="R3146">
        <v>18.97</v>
      </c>
      <c r="S3146">
        <v>17.86</v>
      </c>
      <c r="T3146">
        <v>19.170000000000002</v>
      </c>
      <c r="U3146">
        <v>19.13</v>
      </c>
      <c r="V3146">
        <v>17.809999999999999</v>
      </c>
      <c r="W3146">
        <v>18.39</v>
      </c>
      <c r="X3146">
        <v>18.63</v>
      </c>
      <c r="Y3146">
        <v>17.63</v>
      </c>
      <c r="Z3146">
        <v>18.579999999999998</v>
      </c>
      <c r="AA3146">
        <v>17.989999999999998</v>
      </c>
      <c r="AB3146">
        <v>17.75</v>
      </c>
      <c r="AC3146">
        <v>18.36</v>
      </c>
      <c r="AD3146">
        <v>18.399999999999999</v>
      </c>
      <c r="AE3146">
        <v>17.78</v>
      </c>
    </row>
    <row r="3147" spans="1:31">
      <c r="A3147" t="s">
        <v>31</v>
      </c>
      <c r="B3147" t="s">
        <v>6299</v>
      </c>
      <c r="C3147" t="s">
        <v>6300</v>
      </c>
      <c r="D3147" t="s">
        <v>86</v>
      </c>
      <c r="E3147">
        <v>18.77</v>
      </c>
      <c r="F3147">
        <v>16.43</v>
      </c>
      <c r="G3147">
        <v>17.47</v>
      </c>
      <c r="H3147">
        <v>16.260000000000002</v>
      </c>
      <c r="I3147">
        <v>16.84</v>
      </c>
      <c r="J3147">
        <v>17.18</v>
      </c>
      <c r="K3147">
        <v>16.79</v>
      </c>
      <c r="L3147">
        <v>16.96</v>
      </c>
      <c r="M3147">
        <v>17.510000000000002</v>
      </c>
      <c r="N3147">
        <v>17.02</v>
      </c>
      <c r="O3147">
        <v>16.13</v>
      </c>
      <c r="P3147">
        <v>16.809999999999999</v>
      </c>
      <c r="Q3147">
        <v>16.75</v>
      </c>
      <c r="R3147">
        <v>18.559999999999999</v>
      </c>
      <c r="S3147">
        <v>16.489999999999998</v>
      </c>
      <c r="T3147">
        <v>18.03</v>
      </c>
      <c r="U3147">
        <v>17.329999999999998</v>
      </c>
      <c r="V3147">
        <v>16.829999999999998</v>
      </c>
      <c r="W3147">
        <v>17.39</v>
      </c>
      <c r="X3147">
        <v>17.72</v>
      </c>
      <c r="Y3147">
        <v>17.14</v>
      </c>
      <c r="Z3147">
        <v>17.23</v>
      </c>
      <c r="AA3147">
        <v>16.53</v>
      </c>
      <c r="AB3147">
        <v>16.75</v>
      </c>
      <c r="AC3147">
        <v>17.03</v>
      </c>
      <c r="AD3147">
        <v>17.29</v>
      </c>
      <c r="AE3147">
        <v>16.36</v>
      </c>
    </row>
    <row r="3148" spans="1:31">
      <c r="A3148" t="s">
        <v>31</v>
      </c>
      <c r="B3148" t="s">
        <v>6301</v>
      </c>
      <c r="C3148" t="s">
        <v>6302</v>
      </c>
      <c r="D3148" t="s">
        <v>86</v>
      </c>
      <c r="E3148">
        <v>22.63</v>
      </c>
      <c r="F3148">
        <v>19.66</v>
      </c>
      <c r="G3148">
        <v>20.14</v>
      </c>
      <c r="H3148">
        <v>19.68</v>
      </c>
      <c r="I3148">
        <v>19.690000000000001</v>
      </c>
      <c r="J3148">
        <v>20.7</v>
      </c>
      <c r="K3148">
        <v>20.170000000000002</v>
      </c>
      <c r="L3148">
        <v>19.940000000000001</v>
      </c>
      <c r="M3148">
        <v>20.21</v>
      </c>
      <c r="N3148">
        <v>20.05</v>
      </c>
      <c r="O3148">
        <v>19.420000000000002</v>
      </c>
      <c r="P3148">
        <v>19.95</v>
      </c>
      <c r="Q3148">
        <v>20.350000000000001</v>
      </c>
      <c r="R3148">
        <v>21.02</v>
      </c>
      <c r="S3148">
        <v>19.84</v>
      </c>
      <c r="T3148">
        <v>21.19</v>
      </c>
      <c r="U3148">
        <v>21.31</v>
      </c>
      <c r="V3148">
        <v>19.73</v>
      </c>
      <c r="W3148">
        <v>20.29</v>
      </c>
      <c r="X3148">
        <v>20.63</v>
      </c>
      <c r="Y3148">
        <v>19.66</v>
      </c>
      <c r="Z3148">
        <v>20.64</v>
      </c>
      <c r="AA3148">
        <v>19.850000000000001</v>
      </c>
      <c r="AB3148">
        <v>19.670000000000002</v>
      </c>
      <c r="AC3148">
        <v>20.39</v>
      </c>
      <c r="AD3148">
        <v>20.34</v>
      </c>
      <c r="AE3148">
        <v>19.75</v>
      </c>
    </row>
    <row r="3149" spans="1:31">
      <c r="A3149" t="s">
        <v>31</v>
      </c>
      <c r="B3149" t="s">
        <v>6303</v>
      </c>
      <c r="C3149" t="s">
        <v>6304</v>
      </c>
      <c r="D3149" t="s">
        <v>86</v>
      </c>
      <c r="E3149">
        <v>14.81</v>
      </c>
      <c r="F3149">
        <v>12.87</v>
      </c>
      <c r="G3149">
        <v>13.32</v>
      </c>
      <c r="H3149">
        <v>12.9</v>
      </c>
      <c r="I3149">
        <v>13.15</v>
      </c>
      <c r="J3149">
        <v>13.57</v>
      </c>
      <c r="K3149">
        <v>13.26</v>
      </c>
      <c r="L3149">
        <v>13.27</v>
      </c>
      <c r="M3149">
        <v>13.34</v>
      </c>
      <c r="N3149">
        <v>13.17</v>
      </c>
      <c r="O3149">
        <v>12.82</v>
      </c>
      <c r="P3149">
        <v>13.19</v>
      </c>
      <c r="Q3149">
        <v>13.31</v>
      </c>
      <c r="R3149">
        <v>13.9</v>
      </c>
      <c r="S3149">
        <v>13.02</v>
      </c>
      <c r="T3149">
        <v>14.03</v>
      </c>
      <c r="U3149">
        <v>13.95</v>
      </c>
      <c r="V3149">
        <v>13.05</v>
      </c>
      <c r="W3149">
        <v>13.48</v>
      </c>
      <c r="X3149">
        <v>13.61</v>
      </c>
      <c r="Y3149">
        <v>12.87</v>
      </c>
      <c r="Z3149">
        <v>13.56</v>
      </c>
      <c r="AA3149">
        <v>13.19</v>
      </c>
      <c r="AB3149">
        <v>13</v>
      </c>
      <c r="AC3149">
        <v>13.4</v>
      </c>
      <c r="AD3149">
        <v>13.48</v>
      </c>
      <c r="AE3149">
        <v>12.96</v>
      </c>
    </row>
    <row r="3150" spans="1:31">
      <c r="A3150" t="s">
        <v>31</v>
      </c>
      <c r="B3150" t="s">
        <v>6305</v>
      </c>
      <c r="C3150" t="s">
        <v>6306</v>
      </c>
      <c r="D3150" t="s">
        <v>86</v>
      </c>
      <c r="E3150">
        <v>10.17</v>
      </c>
      <c r="F3150">
        <v>8.86</v>
      </c>
      <c r="G3150">
        <v>9.2100000000000009</v>
      </c>
      <c r="H3150">
        <v>8.86</v>
      </c>
      <c r="I3150">
        <v>9.23</v>
      </c>
      <c r="J3150">
        <v>9.33</v>
      </c>
      <c r="K3150">
        <v>9.11</v>
      </c>
      <c r="L3150">
        <v>9.23</v>
      </c>
      <c r="M3150">
        <v>9.2100000000000009</v>
      </c>
      <c r="N3150">
        <v>9.0399999999999991</v>
      </c>
      <c r="O3150">
        <v>8.85</v>
      </c>
      <c r="P3150">
        <v>9.14</v>
      </c>
      <c r="Q3150">
        <v>9.15</v>
      </c>
      <c r="R3150">
        <v>9.74</v>
      </c>
      <c r="S3150">
        <v>8.9499999999999993</v>
      </c>
      <c r="T3150">
        <v>9.6300000000000008</v>
      </c>
      <c r="U3150">
        <v>9.5299999999999994</v>
      </c>
      <c r="V3150">
        <v>9.07</v>
      </c>
      <c r="W3150">
        <v>9.3000000000000007</v>
      </c>
      <c r="X3150">
        <v>9.36</v>
      </c>
      <c r="Y3150">
        <v>8.9700000000000006</v>
      </c>
      <c r="Z3150">
        <v>9.31</v>
      </c>
      <c r="AA3150">
        <v>9.16</v>
      </c>
      <c r="AB3150">
        <v>9</v>
      </c>
      <c r="AC3150">
        <v>9.1999999999999993</v>
      </c>
      <c r="AD3150">
        <v>9.3000000000000007</v>
      </c>
      <c r="AE3150">
        <v>8.91</v>
      </c>
    </row>
    <row r="3151" spans="1:31">
      <c r="A3151" t="s">
        <v>31</v>
      </c>
      <c r="B3151" t="s">
        <v>6307</v>
      </c>
      <c r="C3151" t="s">
        <v>6308</v>
      </c>
      <c r="D3151" t="s">
        <v>690</v>
      </c>
      <c r="E3151">
        <v>82.69</v>
      </c>
      <c r="F3151">
        <v>71.91</v>
      </c>
      <c r="G3151">
        <v>85.82</v>
      </c>
      <c r="H3151">
        <v>72.540000000000006</v>
      </c>
      <c r="I3151">
        <v>97.95</v>
      </c>
      <c r="J3151">
        <v>76.430000000000007</v>
      </c>
      <c r="K3151">
        <v>76.06</v>
      </c>
      <c r="L3151">
        <v>92.84</v>
      </c>
      <c r="M3151">
        <v>85.51</v>
      </c>
      <c r="N3151">
        <v>75.62</v>
      </c>
      <c r="O3151">
        <v>79.239999999999995</v>
      </c>
      <c r="P3151">
        <v>85.12</v>
      </c>
      <c r="Q3151">
        <v>72.099999999999994</v>
      </c>
      <c r="R3151">
        <v>92.91</v>
      </c>
      <c r="S3151">
        <v>75.180000000000007</v>
      </c>
      <c r="T3151">
        <v>89.08</v>
      </c>
      <c r="U3151">
        <v>77.88</v>
      </c>
      <c r="V3151">
        <v>83.68</v>
      </c>
      <c r="W3151">
        <v>87</v>
      </c>
      <c r="X3151">
        <v>82.97</v>
      </c>
      <c r="Y3151">
        <v>76.63</v>
      </c>
      <c r="Z3151">
        <v>79.39</v>
      </c>
      <c r="AA3151">
        <v>89.44</v>
      </c>
      <c r="AB3151">
        <v>81.319999999999993</v>
      </c>
      <c r="AC3151">
        <v>78.47</v>
      </c>
      <c r="AD3151">
        <v>84.55</v>
      </c>
      <c r="AE3151">
        <v>73.349999999999994</v>
      </c>
    </row>
    <row r="3152" spans="1:31">
      <c r="A3152" t="s">
        <v>31</v>
      </c>
      <c r="B3152" t="s">
        <v>6309</v>
      </c>
      <c r="C3152" t="s">
        <v>6310</v>
      </c>
      <c r="D3152" t="s">
        <v>693</v>
      </c>
      <c r="E3152">
        <v>237.83</v>
      </c>
      <c r="F3152">
        <v>212.47</v>
      </c>
      <c r="G3152">
        <v>223.53</v>
      </c>
      <c r="H3152">
        <v>211.15</v>
      </c>
      <c r="I3152">
        <v>250.91</v>
      </c>
      <c r="J3152">
        <v>220.15</v>
      </c>
      <c r="K3152">
        <v>215.87</v>
      </c>
      <c r="L3152">
        <v>239.4</v>
      </c>
      <c r="M3152">
        <v>224.87</v>
      </c>
      <c r="N3152">
        <v>214.53</v>
      </c>
      <c r="O3152">
        <v>218.21</v>
      </c>
      <c r="P3152">
        <v>227.74</v>
      </c>
      <c r="Q3152">
        <v>215.52</v>
      </c>
      <c r="R3152">
        <v>255.14</v>
      </c>
      <c r="S3152">
        <v>213.34</v>
      </c>
      <c r="T3152">
        <v>230.39</v>
      </c>
      <c r="U3152">
        <v>218.14</v>
      </c>
      <c r="V3152">
        <v>222.03</v>
      </c>
      <c r="W3152">
        <v>223.05</v>
      </c>
      <c r="X3152">
        <v>223.68</v>
      </c>
      <c r="Y3152">
        <v>219.6</v>
      </c>
      <c r="Z3152">
        <v>221.3</v>
      </c>
      <c r="AA3152">
        <v>234.28</v>
      </c>
      <c r="AB3152">
        <v>220.04</v>
      </c>
      <c r="AC3152">
        <v>219.03</v>
      </c>
      <c r="AD3152">
        <v>221.2</v>
      </c>
      <c r="AE3152">
        <v>211.81</v>
      </c>
    </row>
    <row r="3153" spans="1:31">
      <c r="A3153" t="s">
        <v>31</v>
      </c>
      <c r="B3153" t="s">
        <v>6311</v>
      </c>
      <c r="C3153" t="s">
        <v>6312</v>
      </c>
      <c r="D3153" t="s">
        <v>417</v>
      </c>
      <c r="E3153">
        <v>45.96</v>
      </c>
      <c r="F3153">
        <v>45.96</v>
      </c>
      <c r="G3153">
        <v>45.96</v>
      </c>
      <c r="H3153">
        <v>45.96</v>
      </c>
      <c r="I3153">
        <v>56.96</v>
      </c>
      <c r="J3153">
        <v>45.96</v>
      </c>
      <c r="K3153">
        <v>45.96</v>
      </c>
      <c r="L3153">
        <v>55.81</v>
      </c>
      <c r="M3153">
        <v>45.96</v>
      </c>
      <c r="N3153">
        <v>45.96</v>
      </c>
      <c r="O3153">
        <v>47.22</v>
      </c>
      <c r="P3153">
        <v>51.21</v>
      </c>
      <c r="Q3153">
        <v>45.96</v>
      </c>
      <c r="R3153">
        <v>60.4</v>
      </c>
      <c r="S3153">
        <v>45.96</v>
      </c>
      <c r="T3153">
        <v>45.96</v>
      </c>
      <c r="U3153">
        <v>45.96</v>
      </c>
      <c r="V3153">
        <v>49.24</v>
      </c>
      <c r="W3153">
        <v>45.96</v>
      </c>
      <c r="X3153">
        <v>45.96</v>
      </c>
      <c r="Y3153">
        <v>45.96</v>
      </c>
      <c r="Z3153">
        <v>45.96</v>
      </c>
      <c r="AA3153">
        <v>52.63</v>
      </c>
      <c r="AB3153">
        <v>47.74</v>
      </c>
      <c r="AC3153">
        <v>45.96</v>
      </c>
      <c r="AD3153">
        <v>45.96</v>
      </c>
      <c r="AE3153">
        <v>45.96</v>
      </c>
    </row>
    <row r="3154" spans="1:31">
      <c r="A3154" t="s">
        <v>31</v>
      </c>
      <c r="B3154" t="s">
        <v>6313</v>
      </c>
      <c r="C3154" t="s">
        <v>6314</v>
      </c>
      <c r="D3154" t="s">
        <v>417</v>
      </c>
      <c r="E3154">
        <v>6.23</v>
      </c>
      <c r="F3154">
        <v>6.23</v>
      </c>
      <c r="G3154">
        <v>6.23</v>
      </c>
      <c r="H3154">
        <v>6.23</v>
      </c>
      <c r="I3154">
        <v>7.73</v>
      </c>
      <c r="J3154">
        <v>6.23</v>
      </c>
      <c r="K3154">
        <v>6.23</v>
      </c>
      <c r="L3154">
        <v>7.57</v>
      </c>
      <c r="M3154">
        <v>6.23</v>
      </c>
      <c r="N3154">
        <v>6.23</v>
      </c>
      <c r="O3154">
        <v>6.4</v>
      </c>
      <c r="P3154">
        <v>6.95</v>
      </c>
      <c r="Q3154">
        <v>6.23</v>
      </c>
      <c r="R3154">
        <v>8.19</v>
      </c>
      <c r="S3154">
        <v>6.23</v>
      </c>
      <c r="T3154">
        <v>6.23</v>
      </c>
      <c r="U3154">
        <v>6.23</v>
      </c>
      <c r="V3154">
        <v>6.68</v>
      </c>
      <c r="W3154">
        <v>6.23</v>
      </c>
      <c r="X3154">
        <v>6.23</v>
      </c>
      <c r="Y3154">
        <v>6.23</v>
      </c>
      <c r="Z3154">
        <v>6.23</v>
      </c>
      <c r="AA3154">
        <v>7.14</v>
      </c>
      <c r="AB3154">
        <v>6.47</v>
      </c>
      <c r="AC3154">
        <v>6.23</v>
      </c>
      <c r="AD3154">
        <v>6.23</v>
      </c>
      <c r="AE3154">
        <v>6.23</v>
      </c>
    </row>
    <row r="3155" spans="1:31">
      <c r="A3155" t="s">
        <v>31</v>
      </c>
      <c r="B3155" t="s">
        <v>6315</v>
      </c>
      <c r="C3155" t="s">
        <v>6316</v>
      </c>
      <c r="D3155" t="s">
        <v>417</v>
      </c>
      <c r="E3155">
        <v>57.45</v>
      </c>
      <c r="F3155">
        <v>57.45</v>
      </c>
      <c r="G3155">
        <v>57.45</v>
      </c>
      <c r="H3155">
        <v>57.45</v>
      </c>
      <c r="I3155">
        <v>71.2</v>
      </c>
      <c r="J3155">
        <v>57.45</v>
      </c>
      <c r="K3155">
        <v>57.45</v>
      </c>
      <c r="L3155">
        <v>69.760000000000005</v>
      </c>
      <c r="M3155">
        <v>57.45</v>
      </c>
      <c r="N3155">
        <v>57.45</v>
      </c>
      <c r="O3155">
        <v>59.02</v>
      </c>
      <c r="P3155">
        <v>64.02</v>
      </c>
      <c r="Q3155">
        <v>57.45</v>
      </c>
      <c r="R3155">
        <v>75.510000000000005</v>
      </c>
      <c r="S3155">
        <v>57.45</v>
      </c>
      <c r="T3155">
        <v>57.45</v>
      </c>
      <c r="U3155">
        <v>57.45</v>
      </c>
      <c r="V3155">
        <v>61.55</v>
      </c>
      <c r="W3155">
        <v>57.45</v>
      </c>
      <c r="X3155">
        <v>57.45</v>
      </c>
      <c r="Y3155">
        <v>57.45</v>
      </c>
      <c r="Z3155">
        <v>57.45</v>
      </c>
      <c r="AA3155">
        <v>65.790000000000006</v>
      </c>
      <c r="AB3155">
        <v>59.67</v>
      </c>
      <c r="AC3155">
        <v>57.45</v>
      </c>
      <c r="AD3155">
        <v>57.45</v>
      </c>
      <c r="AE3155">
        <v>57.45</v>
      </c>
    </row>
    <row r="3156" spans="1:31">
      <c r="A3156" t="s">
        <v>31</v>
      </c>
      <c r="B3156" t="s">
        <v>6317</v>
      </c>
      <c r="C3156" t="s">
        <v>6318</v>
      </c>
      <c r="D3156" t="s">
        <v>417</v>
      </c>
      <c r="E3156">
        <v>97.69</v>
      </c>
      <c r="F3156">
        <v>83.11</v>
      </c>
      <c r="G3156">
        <v>80.260000000000005</v>
      </c>
      <c r="H3156">
        <v>81.16</v>
      </c>
      <c r="I3156">
        <v>81.760000000000005</v>
      </c>
      <c r="J3156">
        <v>86.27</v>
      </c>
      <c r="K3156">
        <v>82.36</v>
      </c>
      <c r="L3156">
        <v>76.8</v>
      </c>
      <c r="M3156">
        <v>81.91</v>
      </c>
      <c r="N3156">
        <v>81.459999999999994</v>
      </c>
      <c r="O3156">
        <v>79.95</v>
      </c>
      <c r="P3156">
        <v>78.599999999999994</v>
      </c>
      <c r="Q3156">
        <v>85.97</v>
      </c>
      <c r="R3156">
        <v>86.72</v>
      </c>
      <c r="S3156">
        <v>80.709999999999994</v>
      </c>
      <c r="T3156">
        <v>83.86</v>
      </c>
      <c r="U3156">
        <v>82.81</v>
      </c>
      <c r="V3156">
        <v>76.8</v>
      </c>
      <c r="W3156">
        <v>78.599999999999994</v>
      </c>
      <c r="X3156">
        <v>83.26</v>
      </c>
      <c r="Y3156">
        <v>85.52</v>
      </c>
      <c r="Z3156">
        <v>84.46</v>
      </c>
      <c r="AA3156">
        <v>79.05</v>
      </c>
      <c r="AB3156">
        <v>79.05</v>
      </c>
      <c r="AC3156">
        <v>83.11</v>
      </c>
      <c r="AD3156">
        <v>79.2</v>
      </c>
      <c r="AE3156">
        <v>81.010000000000005</v>
      </c>
    </row>
    <row r="3157" spans="1:31">
      <c r="A3157" t="s">
        <v>31</v>
      </c>
      <c r="B3157" t="s">
        <v>6319</v>
      </c>
      <c r="C3157" t="s">
        <v>6320</v>
      </c>
      <c r="D3157" t="s">
        <v>690</v>
      </c>
      <c r="E3157">
        <v>80.739999999999995</v>
      </c>
      <c r="F3157">
        <v>69.959999999999994</v>
      </c>
      <c r="G3157">
        <v>83.87</v>
      </c>
      <c r="H3157">
        <v>70.59</v>
      </c>
      <c r="I3157">
        <v>95.53</v>
      </c>
      <c r="J3157">
        <v>74.48</v>
      </c>
      <c r="K3157">
        <v>74.11</v>
      </c>
      <c r="L3157">
        <v>90.47</v>
      </c>
      <c r="M3157">
        <v>83.56</v>
      </c>
      <c r="N3157">
        <v>73.67</v>
      </c>
      <c r="O3157">
        <v>77.239999999999995</v>
      </c>
      <c r="P3157">
        <v>82.95</v>
      </c>
      <c r="Q3157">
        <v>70.150000000000006</v>
      </c>
      <c r="R3157">
        <v>90.36</v>
      </c>
      <c r="S3157">
        <v>73.23</v>
      </c>
      <c r="T3157">
        <v>87.13</v>
      </c>
      <c r="U3157">
        <v>75.930000000000007</v>
      </c>
      <c r="V3157">
        <v>81.59</v>
      </c>
      <c r="W3157">
        <v>85.05</v>
      </c>
      <c r="X3157">
        <v>81.02</v>
      </c>
      <c r="Y3157">
        <v>74.680000000000007</v>
      </c>
      <c r="Z3157">
        <v>77.44</v>
      </c>
      <c r="AA3157">
        <v>87.21</v>
      </c>
      <c r="AB3157">
        <v>79.3</v>
      </c>
      <c r="AC3157">
        <v>76.52</v>
      </c>
      <c r="AD3157">
        <v>82.6</v>
      </c>
      <c r="AE3157">
        <v>71.400000000000006</v>
      </c>
    </row>
    <row r="3158" spans="1:31">
      <c r="A3158" t="s">
        <v>31</v>
      </c>
      <c r="B3158" t="s">
        <v>6321</v>
      </c>
      <c r="C3158" t="s">
        <v>6322</v>
      </c>
      <c r="D3158" t="s">
        <v>693</v>
      </c>
      <c r="E3158">
        <v>233.74</v>
      </c>
      <c r="F3158">
        <v>208.38</v>
      </c>
      <c r="G3158">
        <v>219.44</v>
      </c>
      <c r="H3158">
        <v>207.06</v>
      </c>
      <c r="I3158">
        <v>245.83</v>
      </c>
      <c r="J3158">
        <v>216.06</v>
      </c>
      <c r="K3158">
        <v>211.78</v>
      </c>
      <c r="L3158">
        <v>234.43</v>
      </c>
      <c r="M3158">
        <v>220.78</v>
      </c>
      <c r="N3158">
        <v>210.44</v>
      </c>
      <c r="O3158">
        <v>214.01</v>
      </c>
      <c r="P3158">
        <v>223.18</v>
      </c>
      <c r="Q3158">
        <v>211.43</v>
      </c>
      <c r="R3158">
        <v>249.77</v>
      </c>
      <c r="S3158">
        <v>209.25</v>
      </c>
      <c r="T3158">
        <v>226.3</v>
      </c>
      <c r="U3158">
        <v>214.05</v>
      </c>
      <c r="V3158">
        <v>217.65</v>
      </c>
      <c r="W3158">
        <v>218.96</v>
      </c>
      <c r="X3158">
        <v>219.59</v>
      </c>
      <c r="Y3158">
        <v>215.51</v>
      </c>
      <c r="Z3158">
        <v>217.21</v>
      </c>
      <c r="AA3158">
        <v>229.6</v>
      </c>
      <c r="AB3158">
        <v>215.8</v>
      </c>
      <c r="AC3158">
        <v>214.94</v>
      </c>
      <c r="AD3158">
        <v>217.11</v>
      </c>
      <c r="AE3158">
        <v>207.72</v>
      </c>
    </row>
    <row r="3159" spans="1:31">
      <c r="A3159" t="s">
        <v>31</v>
      </c>
      <c r="B3159" t="s">
        <v>6323</v>
      </c>
      <c r="C3159" t="s">
        <v>6324</v>
      </c>
      <c r="D3159" t="s">
        <v>417</v>
      </c>
      <c r="E3159">
        <v>44.24</v>
      </c>
      <c r="F3159">
        <v>44.24</v>
      </c>
      <c r="G3159">
        <v>44.24</v>
      </c>
      <c r="H3159">
        <v>44.24</v>
      </c>
      <c r="I3159">
        <v>54.83</v>
      </c>
      <c r="J3159">
        <v>44.24</v>
      </c>
      <c r="K3159">
        <v>44.24</v>
      </c>
      <c r="L3159">
        <v>53.72</v>
      </c>
      <c r="M3159">
        <v>44.24</v>
      </c>
      <c r="N3159">
        <v>44.24</v>
      </c>
      <c r="O3159">
        <v>45.46</v>
      </c>
      <c r="P3159">
        <v>49.3</v>
      </c>
      <c r="Q3159">
        <v>44.24</v>
      </c>
      <c r="R3159">
        <v>58.15</v>
      </c>
      <c r="S3159">
        <v>44.24</v>
      </c>
      <c r="T3159">
        <v>44.24</v>
      </c>
      <c r="U3159">
        <v>44.24</v>
      </c>
      <c r="V3159">
        <v>47.4</v>
      </c>
      <c r="W3159">
        <v>44.24</v>
      </c>
      <c r="X3159">
        <v>44.24</v>
      </c>
      <c r="Y3159">
        <v>44.24</v>
      </c>
      <c r="Z3159">
        <v>44.24</v>
      </c>
      <c r="AA3159">
        <v>50.67</v>
      </c>
      <c r="AB3159">
        <v>45.96</v>
      </c>
      <c r="AC3159">
        <v>44.24</v>
      </c>
      <c r="AD3159">
        <v>44.24</v>
      </c>
      <c r="AE3159">
        <v>44.24</v>
      </c>
    </row>
    <row r="3160" spans="1:31">
      <c r="A3160" t="s">
        <v>31</v>
      </c>
      <c r="B3160" t="s">
        <v>6325</v>
      </c>
      <c r="C3160" t="s">
        <v>6326</v>
      </c>
      <c r="D3160" t="s">
        <v>417</v>
      </c>
      <c r="E3160">
        <v>6</v>
      </c>
      <c r="F3160">
        <v>6</v>
      </c>
      <c r="G3160">
        <v>6</v>
      </c>
      <c r="H3160">
        <v>6</v>
      </c>
      <c r="I3160">
        <v>7.44</v>
      </c>
      <c r="J3160">
        <v>6</v>
      </c>
      <c r="K3160">
        <v>6</v>
      </c>
      <c r="L3160">
        <v>7.29</v>
      </c>
      <c r="M3160">
        <v>6</v>
      </c>
      <c r="N3160">
        <v>6</v>
      </c>
      <c r="O3160">
        <v>6.16</v>
      </c>
      <c r="P3160">
        <v>6.69</v>
      </c>
      <c r="Q3160">
        <v>6</v>
      </c>
      <c r="R3160">
        <v>7.89</v>
      </c>
      <c r="S3160">
        <v>6</v>
      </c>
      <c r="T3160">
        <v>6</v>
      </c>
      <c r="U3160">
        <v>6</v>
      </c>
      <c r="V3160">
        <v>6.43</v>
      </c>
      <c r="W3160">
        <v>6</v>
      </c>
      <c r="X3160">
        <v>6</v>
      </c>
      <c r="Y3160">
        <v>6</v>
      </c>
      <c r="Z3160">
        <v>6</v>
      </c>
      <c r="AA3160">
        <v>6.87</v>
      </c>
      <c r="AB3160">
        <v>6.23</v>
      </c>
      <c r="AC3160">
        <v>6</v>
      </c>
      <c r="AD3160">
        <v>6</v>
      </c>
      <c r="AE3160">
        <v>6</v>
      </c>
    </row>
    <row r="3161" spans="1:31">
      <c r="A3161" t="s">
        <v>31</v>
      </c>
      <c r="B3161" t="s">
        <v>6327</v>
      </c>
      <c r="C3161" t="s">
        <v>6328</v>
      </c>
      <c r="D3161" t="s">
        <v>417</v>
      </c>
      <c r="E3161">
        <v>55.31</v>
      </c>
      <c r="F3161">
        <v>55.31</v>
      </c>
      <c r="G3161">
        <v>55.31</v>
      </c>
      <c r="H3161">
        <v>55.31</v>
      </c>
      <c r="I3161">
        <v>68.540000000000006</v>
      </c>
      <c r="J3161">
        <v>55.31</v>
      </c>
      <c r="K3161">
        <v>55.31</v>
      </c>
      <c r="L3161">
        <v>67.16</v>
      </c>
      <c r="M3161">
        <v>55.31</v>
      </c>
      <c r="N3161">
        <v>55.31</v>
      </c>
      <c r="O3161">
        <v>56.82</v>
      </c>
      <c r="P3161">
        <v>61.63</v>
      </c>
      <c r="Q3161">
        <v>55.31</v>
      </c>
      <c r="R3161">
        <v>72.69</v>
      </c>
      <c r="S3161">
        <v>55.31</v>
      </c>
      <c r="T3161">
        <v>55.31</v>
      </c>
      <c r="U3161">
        <v>55.31</v>
      </c>
      <c r="V3161">
        <v>59.26</v>
      </c>
      <c r="W3161">
        <v>55.31</v>
      </c>
      <c r="X3161">
        <v>55.31</v>
      </c>
      <c r="Y3161">
        <v>55.31</v>
      </c>
      <c r="Z3161">
        <v>55.31</v>
      </c>
      <c r="AA3161">
        <v>63.34</v>
      </c>
      <c r="AB3161">
        <v>57.45</v>
      </c>
      <c r="AC3161">
        <v>55.31</v>
      </c>
      <c r="AD3161">
        <v>55.31</v>
      </c>
      <c r="AE3161">
        <v>55.31</v>
      </c>
    </row>
    <row r="3162" spans="1:31">
      <c r="A3162" t="s">
        <v>31</v>
      </c>
      <c r="B3162" t="s">
        <v>6329</v>
      </c>
      <c r="C3162" t="s">
        <v>6330</v>
      </c>
      <c r="D3162" t="s">
        <v>417</v>
      </c>
      <c r="E3162">
        <v>97.69</v>
      </c>
      <c r="F3162">
        <v>83.11</v>
      </c>
      <c r="G3162">
        <v>80.260000000000005</v>
      </c>
      <c r="H3162">
        <v>81.16</v>
      </c>
      <c r="I3162">
        <v>81.760000000000005</v>
      </c>
      <c r="J3162">
        <v>86.27</v>
      </c>
      <c r="K3162">
        <v>82.36</v>
      </c>
      <c r="L3162">
        <v>76.8</v>
      </c>
      <c r="M3162">
        <v>81.91</v>
      </c>
      <c r="N3162">
        <v>81.459999999999994</v>
      </c>
      <c r="O3162">
        <v>79.95</v>
      </c>
      <c r="P3162">
        <v>78.599999999999994</v>
      </c>
      <c r="Q3162">
        <v>85.97</v>
      </c>
      <c r="R3162">
        <v>86.72</v>
      </c>
      <c r="S3162">
        <v>80.709999999999994</v>
      </c>
      <c r="T3162">
        <v>83.86</v>
      </c>
      <c r="U3162">
        <v>82.81</v>
      </c>
      <c r="V3162">
        <v>76.8</v>
      </c>
      <c r="W3162">
        <v>78.599999999999994</v>
      </c>
      <c r="X3162">
        <v>83.26</v>
      </c>
      <c r="Y3162">
        <v>85.52</v>
      </c>
      <c r="Z3162">
        <v>84.46</v>
      </c>
      <c r="AA3162">
        <v>79.05</v>
      </c>
      <c r="AB3162">
        <v>79.05</v>
      </c>
      <c r="AC3162">
        <v>83.11</v>
      </c>
      <c r="AD3162">
        <v>79.2</v>
      </c>
      <c r="AE3162">
        <v>81.010000000000005</v>
      </c>
    </row>
    <row r="3163" spans="1:31">
      <c r="A3163" t="s">
        <v>31</v>
      </c>
      <c r="B3163" t="s">
        <v>6331</v>
      </c>
      <c r="C3163" t="s">
        <v>6332</v>
      </c>
      <c r="D3163" t="s">
        <v>417</v>
      </c>
      <c r="E3163">
        <v>97.69</v>
      </c>
      <c r="F3163">
        <v>83.11</v>
      </c>
      <c r="G3163">
        <v>80.260000000000005</v>
      </c>
      <c r="H3163">
        <v>81.16</v>
      </c>
      <c r="I3163">
        <v>81.760000000000005</v>
      </c>
      <c r="J3163">
        <v>86.27</v>
      </c>
      <c r="K3163">
        <v>82.36</v>
      </c>
      <c r="L3163">
        <v>76.8</v>
      </c>
      <c r="M3163">
        <v>81.91</v>
      </c>
      <c r="N3163">
        <v>81.459999999999994</v>
      </c>
      <c r="O3163">
        <v>79.95</v>
      </c>
      <c r="P3163">
        <v>78.599999999999994</v>
      </c>
      <c r="Q3163">
        <v>85.97</v>
      </c>
      <c r="R3163">
        <v>86.72</v>
      </c>
      <c r="S3163">
        <v>80.709999999999994</v>
      </c>
      <c r="T3163">
        <v>83.86</v>
      </c>
      <c r="U3163">
        <v>82.81</v>
      </c>
      <c r="V3163">
        <v>76.8</v>
      </c>
      <c r="W3163">
        <v>78.599999999999994</v>
      </c>
      <c r="X3163">
        <v>83.26</v>
      </c>
      <c r="Y3163">
        <v>85.52</v>
      </c>
      <c r="Z3163">
        <v>84.46</v>
      </c>
      <c r="AA3163">
        <v>79.05</v>
      </c>
      <c r="AB3163">
        <v>79.05</v>
      </c>
      <c r="AC3163">
        <v>83.11</v>
      </c>
      <c r="AD3163">
        <v>79.2</v>
      </c>
      <c r="AE3163">
        <v>81.010000000000005</v>
      </c>
    </row>
    <row r="3164" spans="1:31">
      <c r="A3164" t="s">
        <v>31</v>
      </c>
      <c r="B3164" t="s">
        <v>6333</v>
      </c>
      <c r="C3164" t="s">
        <v>6334</v>
      </c>
      <c r="D3164" t="s">
        <v>690</v>
      </c>
      <c r="E3164">
        <v>75.02</v>
      </c>
      <c r="F3164">
        <v>64.239999999999995</v>
      </c>
      <c r="G3164">
        <v>78.150000000000006</v>
      </c>
      <c r="H3164">
        <v>64.87</v>
      </c>
      <c r="I3164">
        <v>88.43</v>
      </c>
      <c r="J3164">
        <v>68.760000000000005</v>
      </c>
      <c r="K3164">
        <v>68.39</v>
      </c>
      <c r="L3164">
        <v>83.52</v>
      </c>
      <c r="M3164">
        <v>77.84</v>
      </c>
      <c r="N3164">
        <v>67.95</v>
      </c>
      <c r="O3164">
        <v>71.349999999999994</v>
      </c>
      <c r="P3164">
        <v>76.56</v>
      </c>
      <c r="Q3164">
        <v>64.430000000000007</v>
      </c>
      <c r="R3164">
        <v>82.83</v>
      </c>
      <c r="S3164">
        <v>67.510000000000005</v>
      </c>
      <c r="T3164">
        <v>81.41</v>
      </c>
      <c r="U3164">
        <v>70.209999999999994</v>
      </c>
      <c r="V3164">
        <v>75.459999999999994</v>
      </c>
      <c r="W3164">
        <v>79.33</v>
      </c>
      <c r="X3164">
        <v>75.3</v>
      </c>
      <c r="Y3164">
        <v>68.959999999999994</v>
      </c>
      <c r="Z3164">
        <v>71.72</v>
      </c>
      <c r="AA3164">
        <v>80.650000000000006</v>
      </c>
      <c r="AB3164">
        <v>73.34</v>
      </c>
      <c r="AC3164">
        <v>70.8</v>
      </c>
      <c r="AD3164">
        <v>76.88</v>
      </c>
      <c r="AE3164">
        <v>65.680000000000007</v>
      </c>
    </row>
    <row r="3165" spans="1:31">
      <c r="A3165" t="s">
        <v>31</v>
      </c>
      <c r="B3165" t="s">
        <v>6335</v>
      </c>
      <c r="C3165" t="s">
        <v>6336</v>
      </c>
      <c r="D3165" t="s">
        <v>693</v>
      </c>
      <c r="E3165">
        <v>194.02</v>
      </c>
      <c r="F3165">
        <v>172.79</v>
      </c>
      <c r="G3165">
        <v>184.66</v>
      </c>
      <c r="H3165">
        <v>172.02</v>
      </c>
      <c r="I3165">
        <v>207.73</v>
      </c>
      <c r="J3165">
        <v>179.57</v>
      </c>
      <c r="K3165">
        <v>176.4</v>
      </c>
      <c r="L3165">
        <v>198.05</v>
      </c>
      <c r="M3165">
        <v>185.53</v>
      </c>
      <c r="N3165">
        <v>175.32</v>
      </c>
      <c r="O3165">
        <v>178.98</v>
      </c>
      <c r="P3165">
        <v>187.48</v>
      </c>
      <c r="Q3165">
        <v>175.03</v>
      </c>
      <c r="R3165">
        <v>209.37</v>
      </c>
      <c r="S3165">
        <v>174.34</v>
      </c>
      <c r="T3165">
        <v>190.5</v>
      </c>
      <c r="U3165">
        <v>178.55</v>
      </c>
      <c r="V3165">
        <v>182.99</v>
      </c>
      <c r="W3165">
        <v>184.65</v>
      </c>
      <c r="X3165">
        <v>183.96</v>
      </c>
      <c r="Y3165">
        <v>179.24</v>
      </c>
      <c r="Z3165">
        <v>181.24</v>
      </c>
      <c r="AA3165">
        <v>193.41</v>
      </c>
      <c r="AB3165">
        <v>180.88</v>
      </c>
      <c r="AC3165">
        <v>179.35</v>
      </c>
      <c r="AD3165">
        <v>182.63</v>
      </c>
      <c r="AE3165">
        <v>172.73</v>
      </c>
    </row>
    <row r="3166" spans="1:31">
      <c r="A3166" t="s">
        <v>31</v>
      </c>
      <c r="B3166" t="s">
        <v>6337</v>
      </c>
      <c r="C3166" t="s">
        <v>6338</v>
      </c>
      <c r="D3166" t="s">
        <v>417</v>
      </c>
      <c r="E3166">
        <v>39.200000000000003</v>
      </c>
      <c r="F3166">
        <v>39.200000000000003</v>
      </c>
      <c r="G3166">
        <v>39.200000000000003</v>
      </c>
      <c r="H3166">
        <v>39.200000000000003</v>
      </c>
      <c r="I3166">
        <v>48.58</v>
      </c>
      <c r="J3166">
        <v>39.200000000000003</v>
      </c>
      <c r="K3166">
        <v>39.200000000000003</v>
      </c>
      <c r="L3166">
        <v>47.6</v>
      </c>
      <c r="M3166">
        <v>39.200000000000003</v>
      </c>
      <c r="N3166">
        <v>39.200000000000003</v>
      </c>
      <c r="O3166">
        <v>40.270000000000003</v>
      </c>
      <c r="P3166">
        <v>43.68</v>
      </c>
      <c r="Q3166">
        <v>39.200000000000003</v>
      </c>
      <c r="R3166">
        <v>51.52</v>
      </c>
      <c r="S3166">
        <v>39.200000000000003</v>
      </c>
      <c r="T3166">
        <v>39.200000000000003</v>
      </c>
      <c r="U3166">
        <v>39.200000000000003</v>
      </c>
      <c r="V3166">
        <v>42</v>
      </c>
      <c r="W3166">
        <v>39.200000000000003</v>
      </c>
      <c r="X3166">
        <v>39.200000000000003</v>
      </c>
      <c r="Y3166">
        <v>39.200000000000003</v>
      </c>
      <c r="Z3166">
        <v>39.200000000000003</v>
      </c>
      <c r="AA3166">
        <v>44.89</v>
      </c>
      <c r="AB3166">
        <v>40.71</v>
      </c>
      <c r="AC3166">
        <v>39.200000000000003</v>
      </c>
      <c r="AD3166">
        <v>39.200000000000003</v>
      </c>
      <c r="AE3166">
        <v>39.200000000000003</v>
      </c>
    </row>
    <row r="3167" spans="1:31">
      <c r="A3167" t="s">
        <v>31</v>
      </c>
      <c r="B3167" t="s">
        <v>6339</v>
      </c>
      <c r="C3167" t="s">
        <v>6340</v>
      </c>
      <c r="D3167" t="s">
        <v>417</v>
      </c>
      <c r="E3167">
        <v>5.32</v>
      </c>
      <c r="F3167">
        <v>5.32</v>
      </c>
      <c r="G3167">
        <v>5.32</v>
      </c>
      <c r="H3167">
        <v>5.32</v>
      </c>
      <c r="I3167">
        <v>6.59</v>
      </c>
      <c r="J3167">
        <v>5.32</v>
      </c>
      <c r="K3167">
        <v>5.32</v>
      </c>
      <c r="L3167">
        <v>6.46</v>
      </c>
      <c r="M3167">
        <v>5.32</v>
      </c>
      <c r="N3167">
        <v>5.32</v>
      </c>
      <c r="O3167">
        <v>5.46</v>
      </c>
      <c r="P3167">
        <v>5.92</v>
      </c>
      <c r="Q3167">
        <v>5.32</v>
      </c>
      <c r="R3167">
        <v>6.99</v>
      </c>
      <c r="S3167">
        <v>5.32</v>
      </c>
      <c r="T3167">
        <v>5.32</v>
      </c>
      <c r="U3167">
        <v>5.32</v>
      </c>
      <c r="V3167">
        <v>5.7</v>
      </c>
      <c r="W3167">
        <v>5.32</v>
      </c>
      <c r="X3167">
        <v>5.32</v>
      </c>
      <c r="Y3167">
        <v>5.32</v>
      </c>
      <c r="Z3167">
        <v>5.32</v>
      </c>
      <c r="AA3167">
        <v>6.09</v>
      </c>
      <c r="AB3167">
        <v>5.52</v>
      </c>
      <c r="AC3167">
        <v>5.32</v>
      </c>
      <c r="AD3167">
        <v>5.32</v>
      </c>
      <c r="AE3167">
        <v>5.32</v>
      </c>
    </row>
    <row r="3168" spans="1:31">
      <c r="A3168" t="s">
        <v>31</v>
      </c>
      <c r="B3168" t="s">
        <v>6341</v>
      </c>
      <c r="C3168" t="s">
        <v>6342</v>
      </c>
      <c r="D3168" t="s">
        <v>417</v>
      </c>
      <c r="E3168">
        <v>49</v>
      </c>
      <c r="F3168">
        <v>49</v>
      </c>
      <c r="G3168">
        <v>49</v>
      </c>
      <c r="H3168">
        <v>49</v>
      </c>
      <c r="I3168">
        <v>60.72</v>
      </c>
      <c r="J3168">
        <v>49</v>
      </c>
      <c r="K3168">
        <v>49</v>
      </c>
      <c r="L3168">
        <v>59.5</v>
      </c>
      <c r="M3168">
        <v>49</v>
      </c>
      <c r="N3168">
        <v>49</v>
      </c>
      <c r="O3168">
        <v>50.34</v>
      </c>
      <c r="P3168">
        <v>54.6</v>
      </c>
      <c r="Q3168">
        <v>49</v>
      </c>
      <c r="R3168">
        <v>64.400000000000006</v>
      </c>
      <c r="S3168">
        <v>49</v>
      </c>
      <c r="T3168">
        <v>49</v>
      </c>
      <c r="U3168">
        <v>49</v>
      </c>
      <c r="V3168">
        <v>52.5</v>
      </c>
      <c r="W3168">
        <v>49</v>
      </c>
      <c r="X3168">
        <v>49</v>
      </c>
      <c r="Y3168">
        <v>49</v>
      </c>
      <c r="Z3168">
        <v>49</v>
      </c>
      <c r="AA3168">
        <v>56.11</v>
      </c>
      <c r="AB3168">
        <v>50.89</v>
      </c>
      <c r="AC3168">
        <v>49</v>
      </c>
      <c r="AD3168">
        <v>49</v>
      </c>
      <c r="AE3168">
        <v>49</v>
      </c>
    </row>
    <row r="3169" spans="1:31">
      <c r="A3169" t="s">
        <v>31</v>
      </c>
      <c r="B3169" t="s">
        <v>6343</v>
      </c>
      <c r="C3169" t="s">
        <v>6344</v>
      </c>
      <c r="D3169" t="s">
        <v>417</v>
      </c>
      <c r="E3169">
        <v>70</v>
      </c>
      <c r="F3169">
        <v>59.55</v>
      </c>
      <c r="G3169">
        <v>57.51</v>
      </c>
      <c r="H3169">
        <v>58.15</v>
      </c>
      <c r="I3169">
        <v>58.58</v>
      </c>
      <c r="J3169">
        <v>61.81</v>
      </c>
      <c r="K3169">
        <v>59.01</v>
      </c>
      <c r="L3169">
        <v>55.03</v>
      </c>
      <c r="M3169">
        <v>58.69</v>
      </c>
      <c r="N3169">
        <v>58.37</v>
      </c>
      <c r="O3169">
        <v>57.29</v>
      </c>
      <c r="P3169">
        <v>56.32</v>
      </c>
      <c r="Q3169">
        <v>61.6</v>
      </c>
      <c r="R3169">
        <v>62.14</v>
      </c>
      <c r="S3169">
        <v>57.83</v>
      </c>
      <c r="T3169">
        <v>60.09</v>
      </c>
      <c r="U3169">
        <v>59.34</v>
      </c>
      <c r="V3169">
        <v>55.03</v>
      </c>
      <c r="W3169">
        <v>56.32</v>
      </c>
      <c r="X3169">
        <v>59.66</v>
      </c>
      <c r="Y3169">
        <v>61.28</v>
      </c>
      <c r="Z3169">
        <v>60.52</v>
      </c>
      <c r="AA3169">
        <v>56.65</v>
      </c>
      <c r="AB3169">
        <v>56.65</v>
      </c>
      <c r="AC3169">
        <v>59.55</v>
      </c>
      <c r="AD3169">
        <v>56.75</v>
      </c>
      <c r="AE3169">
        <v>58.05</v>
      </c>
    </row>
    <row r="3170" spans="1:31">
      <c r="A3170" t="s">
        <v>31</v>
      </c>
      <c r="B3170" t="s">
        <v>6345</v>
      </c>
      <c r="C3170" t="s">
        <v>6346</v>
      </c>
      <c r="D3170" t="s">
        <v>690</v>
      </c>
      <c r="E3170">
        <v>72.97</v>
      </c>
      <c r="F3170">
        <v>62.19</v>
      </c>
      <c r="G3170">
        <v>76.099999999999994</v>
      </c>
      <c r="H3170">
        <v>62.82</v>
      </c>
      <c r="I3170">
        <v>85.9</v>
      </c>
      <c r="J3170">
        <v>66.709999999999994</v>
      </c>
      <c r="K3170">
        <v>66.34</v>
      </c>
      <c r="L3170">
        <v>81.03</v>
      </c>
      <c r="M3170">
        <v>75.790000000000006</v>
      </c>
      <c r="N3170">
        <v>65.900000000000006</v>
      </c>
      <c r="O3170">
        <v>69.25</v>
      </c>
      <c r="P3170">
        <v>74.28</v>
      </c>
      <c r="Q3170">
        <v>62.38</v>
      </c>
      <c r="R3170">
        <v>80.14</v>
      </c>
      <c r="S3170">
        <v>65.459999999999994</v>
      </c>
      <c r="T3170">
        <v>79.36</v>
      </c>
      <c r="U3170">
        <v>68.16</v>
      </c>
      <c r="V3170">
        <v>73.260000000000005</v>
      </c>
      <c r="W3170">
        <v>77.28</v>
      </c>
      <c r="X3170">
        <v>73.25</v>
      </c>
      <c r="Y3170">
        <v>66.91</v>
      </c>
      <c r="Z3170">
        <v>69.67</v>
      </c>
      <c r="AA3170">
        <v>78.31</v>
      </c>
      <c r="AB3170">
        <v>71.23</v>
      </c>
      <c r="AC3170">
        <v>68.75</v>
      </c>
      <c r="AD3170">
        <v>74.83</v>
      </c>
      <c r="AE3170">
        <v>63.63</v>
      </c>
    </row>
    <row r="3171" spans="1:31">
      <c r="A3171" t="s">
        <v>31</v>
      </c>
      <c r="B3171" t="s">
        <v>6347</v>
      </c>
      <c r="C3171" t="s">
        <v>6348</v>
      </c>
      <c r="D3171" t="s">
        <v>693</v>
      </c>
      <c r="E3171">
        <v>189.07</v>
      </c>
      <c r="F3171">
        <v>167.94</v>
      </c>
      <c r="G3171">
        <v>179.82</v>
      </c>
      <c r="H3171">
        <v>167.18</v>
      </c>
      <c r="I3171">
        <v>201.87</v>
      </c>
      <c r="J3171">
        <v>174.7</v>
      </c>
      <c r="K3171">
        <v>171.56</v>
      </c>
      <c r="L3171">
        <v>192.32</v>
      </c>
      <c r="M3171">
        <v>180.69</v>
      </c>
      <c r="N3171">
        <v>170.48</v>
      </c>
      <c r="O3171">
        <v>174.04</v>
      </c>
      <c r="P3171">
        <v>182.17</v>
      </c>
      <c r="Q3171">
        <v>170.16</v>
      </c>
      <c r="R3171">
        <v>203.14</v>
      </c>
      <c r="S3171">
        <v>169.5</v>
      </c>
      <c r="T3171">
        <v>185.64</v>
      </c>
      <c r="U3171">
        <v>173.7</v>
      </c>
      <c r="V3171">
        <v>177.87</v>
      </c>
      <c r="W3171">
        <v>179.83</v>
      </c>
      <c r="X3171">
        <v>179.11</v>
      </c>
      <c r="Y3171">
        <v>174.37</v>
      </c>
      <c r="Z3171">
        <v>176.38</v>
      </c>
      <c r="AA3171">
        <v>187.97</v>
      </c>
      <c r="AB3171">
        <v>175.91</v>
      </c>
      <c r="AC3171">
        <v>174.5</v>
      </c>
      <c r="AD3171">
        <v>177.81</v>
      </c>
      <c r="AE3171">
        <v>167.89</v>
      </c>
    </row>
    <row r="3172" spans="1:31">
      <c r="A3172" t="s">
        <v>31</v>
      </c>
      <c r="B3172" t="s">
        <v>6349</v>
      </c>
      <c r="C3172" t="s">
        <v>6350</v>
      </c>
      <c r="D3172" t="s">
        <v>417</v>
      </c>
      <c r="E3172">
        <v>37.4</v>
      </c>
      <c r="F3172">
        <v>37.4</v>
      </c>
      <c r="G3172">
        <v>37.4</v>
      </c>
      <c r="H3172">
        <v>37.4</v>
      </c>
      <c r="I3172">
        <v>46.35</v>
      </c>
      <c r="J3172">
        <v>37.4</v>
      </c>
      <c r="K3172">
        <v>37.4</v>
      </c>
      <c r="L3172">
        <v>45.41</v>
      </c>
      <c r="M3172">
        <v>37.4</v>
      </c>
      <c r="N3172">
        <v>37.4</v>
      </c>
      <c r="O3172">
        <v>38.42</v>
      </c>
      <c r="P3172">
        <v>41.67</v>
      </c>
      <c r="Q3172">
        <v>37.4</v>
      </c>
      <c r="R3172">
        <v>49.15</v>
      </c>
      <c r="S3172">
        <v>37.4</v>
      </c>
      <c r="T3172">
        <v>37.4</v>
      </c>
      <c r="U3172">
        <v>37.4</v>
      </c>
      <c r="V3172">
        <v>40.07</v>
      </c>
      <c r="W3172">
        <v>37.4</v>
      </c>
      <c r="X3172">
        <v>37.4</v>
      </c>
      <c r="Y3172">
        <v>37.4</v>
      </c>
      <c r="Z3172">
        <v>37.4</v>
      </c>
      <c r="AA3172">
        <v>42.83</v>
      </c>
      <c r="AB3172">
        <v>38.85</v>
      </c>
      <c r="AC3172">
        <v>37.4</v>
      </c>
      <c r="AD3172">
        <v>37.4</v>
      </c>
      <c r="AE3172">
        <v>37.4</v>
      </c>
    </row>
    <row r="3173" spans="1:31">
      <c r="A3173" t="s">
        <v>31</v>
      </c>
      <c r="B3173" t="s">
        <v>6351</v>
      </c>
      <c r="C3173" t="s">
        <v>6352</v>
      </c>
      <c r="D3173" t="s">
        <v>417</v>
      </c>
      <c r="E3173">
        <v>5.07</v>
      </c>
      <c r="F3173">
        <v>5.07</v>
      </c>
      <c r="G3173">
        <v>5.07</v>
      </c>
      <c r="H3173">
        <v>5.07</v>
      </c>
      <c r="I3173">
        <v>6.29</v>
      </c>
      <c r="J3173">
        <v>5.07</v>
      </c>
      <c r="K3173">
        <v>5.07</v>
      </c>
      <c r="L3173">
        <v>6.16</v>
      </c>
      <c r="M3173">
        <v>5.07</v>
      </c>
      <c r="N3173">
        <v>5.07</v>
      </c>
      <c r="O3173">
        <v>5.21</v>
      </c>
      <c r="P3173">
        <v>5.65</v>
      </c>
      <c r="Q3173">
        <v>5.07</v>
      </c>
      <c r="R3173">
        <v>6.67</v>
      </c>
      <c r="S3173">
        <v>5.07</v>
      </c>
      <c r="T3173">
        <v>5.07</v>
      </c>
      <c r="U3173">
        <v>5.07</v>
      </c>
      <c r="V3173">
        <v>5.43</v>
      </c>
      <c r="W3173">
        <v>5.07</v>
      </c>
      <c r="X3173">
        <v>5.07</v>
      </c>
      <c r="Y3173">
        <v>5.07</v>
      </c>
      <c r="Z3173">
        <v>5.07</v>
      </c>
      <c r="AA3173">
        <v>5.81</v>
      </c>
      <c r="AB3173">
        <v>5.27</v>
      </c>
      <c r="AC3173">
        <v>5.07</v>
      </c>
      <c r="AD3173">
        <v>5.07</v>
      </c>
      <c r="AE3173">
        <v>5.07</v>
      </c>
    </row>
    <row r="3174" spans="1:31">
      <c r="A3174" t="s">
        <v>31</v>
      </c>
      <c r="B3174" t="s">
        <v>6353</v>
      </c>
      <c r="C3174" t="s">
        <v>6354</v>
      </c>
      <c r="D3174" t="s">
        <v>417</v>
      </c>
      <c r="E3174">
        <v>46.75</v>
      </c>
      <c r="F3174">
        <v>46.75</v>
      </c>
      <c r="G3174">
        <v>46.75</v>
      </c>
      <c r="H3174">
        <v>46.75</v>
      </c>
      <c r="I3174">
        <v>57.93</v>
      </c>
      <c r="J3174">
        <v>46.75</v>
      </c>
      <c r="K3174">
        <v>46.75</v>
      </c>
      <c r="L3174">
        <v>56.77</v>
      </c>
      <c r="M3174">
        <v>46.75</v>
      </c>
      <c r="N3174">
        <v>46.75</v>
      </c>
      <c r="O3174">
        <v>48.03</v>
      </c>
      <c r="P3174">
        <v>52.09</v>
      </c>
      <c r="Q3174">
        <v>46.75</v>
      </c>
      <c r="R3174">
        <v>61.44</v>
      </c>
      <c r="S3174">
        <v>46.75</v>
      </c>
      <c r="T3174">
        <v>46.75</v>
      </c>
      <c r="U3174">
        <v>46.75</v>
      </c>
      <c r="V3174">
        <v>50.09</v>
      </c>
      <c r="W3174">
        <v>46.75</v>
      </c>
      <c r="X3174">
        <v>46.75</v>
      </c>
      <c r="Y3174">
        <v>46.75</v>
      </c>
      <c r="Z3174">
        <v>46.75</v>
      </c>
      <c r="AA3174">
        <v>53.54</v>
      </c>
      <c r="AB3174">
        <v>48.56</v>
      </c>
      <c r="AC3174">
        <v>46.75</v>
      </c>
      <c r="AD3174">
        <v>46.75</v>
      </c>
      <c r="AE3174">
        <v>46.75</v>
      </c>
    </row>
    <row r="3175" spans="1:31">
      <c r="A3175" t="s">
        <v>31</v>
      </c>
      <c r="B3175" t="s">
        <v>6355</v>
      </c>
      <c r="C3175" t="s">
        <v>6356</v>
      </c>
      <c r="D3175" t="s">
        <v>417</v>
      </c>
      <c r="E3175">
        <v>69.349999999999994</v>
      </c>
      <c r="F3175">
        <v>59</v>
      </c>
      <c r="G3175">
        <v>56.97</v>
      </c>
      <c r="H3175">
        <v>57.61</v>
      </c>
      <c r="I3175">
        <v>58.04</v>
      </c>
      <c r="J3175">
        <v>61.24</v>
      </c>
      <c r="K3175">
        <v>58.47</v>
      </c>
      <c r="L3175">
        <v>54.52</v>
      </c>
      <c r="M3175">
        <v>58.15</v>
      </c>
      <c r="N3175">
        <v>57.83</v>
      </c>
      <c r="O3175">
        <v>56.76</v>
      </c>
      <c r="P3175">
        <v>55.8</v>
      </c>
      <c r="Q3175">
        <v>61.03</v>
      </c>
      <c r="R3175">
        <v>61.56</v>
      </c>
      <c r="S3175">
        <v>57.29</v>
      </c>
      <c r="T3175">
        <v>59.53</v>
      </c>
      <c r="U3175">
        <v>58.79</v>
      </c>
      <c r="V3175">
        <v>54.52</v>
      </c>
      <c r="W3175">
        <v>55.8</v>
      </c>
      <c r="X3175">
        <v>59.11</v>
      </c>
      <c r="Y3175">
        <v>60.71</v>
      </c>
      <c r="Z3175">
        <v>59.96</v>
      </c>
      <c r="AA3175">
        <v>56.12</v>
      </c>
      <c r="AB3175">
        <v>56.12</v>
      </c>
      <c r="AC3175">
        <v>59</v>
      </c>
      <c r="AD3175">
        <v>56.23</v>
      </c>
      <c r="AE3175">
        <v>57.51</v>
      </c>
    </row>
    <row r="3176" spans="1:31">
      <c r="A3176" t="s">
        <v>31</v>
      </c>
      <c r="B3176" t="s">
        <v>6357</v>
      </c>
      <c r="C3176" t="s">
        <v>6358</v>
      </c>
      <c r="D3176" t="s">
        <v>690</v>
      </c>
      <c r="E3176">
        <v>80.02</v>
      </c>
      <c r="F3176">
        <v>69.239999999999995</v>
      </c>
      <c r="G3176">
        <v>83.15</v>
      </c>
      <c r="H3176">
        <v>69.87</v>
      </c>
      <c r="I3176">
        <v>94.63</v>
      </c>
      <c r="J3176">
        <v>73.760000000000005</v>
      </c>
      <c r="K3176">
        <v>73.39</v>
      </c>
      <c r="L3176">
        <v>89.59</v>
      </c>
      <c r="M3176">
        <v>82.84</v>
      </c>
      <c r="N3176">
        <v>72.95</v>
      </c>
      <c r="O3176">
        <v>76.5</v>
      </c>
      <c r="P3176">
        <v>82.14</v>
      </c>
      <c r="Q3176">
        <v>69.430000000000007</v>
      </c>
      <c r="R3176">
        <v>89.4</v>
      </c>
      <c r="S3176">
        <v>72.510000000000005</v>
      </c>
      <c r="T3176">
        <v>86.41</v>
      </c>
      <c r="U3176">
        <v>75.209999999999994</v>
      </c>
      <c r="V3176">
        <v>80.819999999999993</v>
      </c>
      <c r="W3176">
        <v>84.33</v>
      </c>
      <c r="X3176">
        <v>80.3</v>
      </c>
      <c r="Y3176">
        <v>73.959999999999994</v>
      </c>
      <c r="Z3176">
        <v>76.72</v>
      </c>
      <c r="AA3176">
        <v>86.38</v>
      </c>
      <c r="AB3176">
        <v>78.540000000000006</v>
      </c>
      <c r="AC3176">
        <v>75.8</v>
      </c>
      <c r="AD3176">
        <v>81.88</v>
      </c>
      <c r="AE3176">
        <v>70.680000000000007</v>
      </c>
    </row>
    <row r="3177" spans="1:31">
      <c r="A3177" t="s">
        <v>31</v>
      </c>
      <c r="B3177" t="s">
        <v>6359</v>
      </c>
      <c r="C3177" t="s">
        <v>6360</v>
      </c>
      <c r="D3177" t="s">
        <v>693</v>
      </c>
      <c r="E3177">
        <v>232.22</v>
      </c>
      <c r="F3177">
        <v>206.86</v>
      </c>
      <c r="G3177">
        <v>217.92</v>
      </c>
      <c r="H3177">
        <v>205.54</v>
      </c>
      <c r="I3177">
        <v>243.94</v>
      </c>
      <c r="J3177">
        <v>214.54</v>
      </c>
      <c r="K3177">
        <v>210.26</v>
      </c>
      <c r="L3177">
        <v>232.58</v>
      </c>
      <c r="M3177">
        <v>219.26</v>
      </c>
      <c r="N3177">
        <v>208.92</v>
      </c>
      <c r="O3177">
        <v>212.45</v>
      </c>
      <c r="P3177">
        <v>221.48</v>
      </c>
      <c r="Q3177">
        <v>209.91</v>
      </c>
      <c r="R3177">
        <v>247.76</v>
      </c>
      <c r="S3177">
        <v>207.73</v>
      </c>
      <c r="T3177">
        <v>224.78</v>
      </c>
      <c r="U3177">
        <v>212.53</v>
      </c>
      <c r="V3177">
        <v>216.02</v>
      </c>
      <c r="W3177">
        <v>217.44</v>
      </c>
      <c r="X3177">
        <v>218.07</v>
      </c>
      <c r="Y3177">
        <v>213.99</v>
      </c>
      <c r="Z3177">
        <v>215.69</v>
      </c>
      <c r="AA3177">
        <v>227.85</v>
      </c>
      <c r="AB3177">
        <v>214.21</v>
      </c>
      <c r="AC3177">
        <v>213.42</v>
      </c>
      <c r="AD3177">
        <v>215.59</v>
      </c>
      <c r="AE3177">
        <v>206.2</v>
      </c>
    </row>
    <row r="3178" spans="1:31">
      <c r="A3178" t="s">
        <v>31</v>
      </c>
      <c r="B3178" t="s">
        <v>6361</v>
      </c>
      <c r="C3178" t="s">
        <v>6362</v>
      </c>
      <c r="D3178" t="s">
        <v>417</v>
      </c>
      <c r="E3178">
        <v>43.61</v>
      </c>
      <c r="F3178">
        <v>43.61</v>
      </c>
      <c r="G3178">
        <v>43.61</v>
      </c>
      <c r="H3178">
        <v>43.61</v>
      </c>
      <c r="I3178">
        <v>54.04</v>
      </c>
      <c r="J3178">
        <v>43.61</v>
      </c>
      <c r="K3178">
        <v>43.61</v>
      </c>
      <c r="L3178">
        <v>52.95</v>
      </c>
      <c r="M3178">
        <v>43.61</v>
      </c>
      <c r="N3178">
        <v>43.61</v>
      </c>
      <c r="O3178">
        <v>44.8</v>
      </c>
      <c r="P3178">
        <v>48.59</v>
      </c>
      <c r="Q3178">
        <v>43.61</v>
      </c>
      <c r="R3178">
        <v>57.31</v>
      </c>
      <c r="S3178">
        <v>43.61</v>
      </c>
      <c r="T3178">
        <v>43.61</v>
      </c>
      <c r="U3178">
        <v>43.61</v>
      </c>
      <c r="V3178">
        <v>46.72</v>
      </c>
      <c r="W3178">
        <v>43.61</v>
      </c>
      <c r="X3178">
        <v>43.61</v>
      </c>
      <c r="Y3178">
        <v>43.61</v>
      </c>
      <c r="Z3178">
        <v>43.61</v>
      </c>
      <c r="AA3178">
        <v>49.94</v>
      </c>
      <c r="AB3178">
        <v>45.29</v>
      </c>
      <c r="AC3178">
        <v>43.61</v>
      </c>
      <c r="AD3178">
        <v>43.61</v>
      </c>
      <c r="AE3178">
        <v>43.61</v>
      </c>
    </row>
    <row r="3179" spans="1:31">
      <c r="A3179" t="s">
        <v>31</v>
      </c>
      <c r="B3179" t="s">
        <v>6363</v>
      </c>
      <c r="C3179" t="s">
        <v>6364</v>
      </c>
      <c r="D3179" t="s">
        <v>417</v>
      </c>
      <c r="E3179">
        <v>5.91</v>
      </c>
      <c r="F3179">
        <v>5.91</v>
      </c>
      <c r="G3179">
        <v>5.91</v>
      </c>
      <c r="H3179">
        <v>5.91</v>
      </c>
      <c r="I3179">
        <v>7.33</v>
      </c>
      <c r="J3179">
        <v>5.91</v>
      </c>
      <c r="K3179">
        <v>5.91</v>
      </c>
      <c r="L3179">
        <v>7.18</v>
      </c>
      <c r="M3179">
        <v>5.91</v>
      </c>
      <c r="N3179">
        <v>5.91</v>
      </c>
      <c r="O3179">
        <v>6.08</v>
      </c>
      <c r="P3179">
        <v>6.59</v>
      </c>
      <c r="Q3179">
        <v>5.91</v>
      </c>
      <c r="R3179">
        <v>7.77</v>
      </c>
      <c r="S3179">
        <v>5.91</v>
      </c>
      <c r="T3179">
        <v>5.91</v>
      </c>
      <c r="U3179">
        <v>5.91</v>
      </c>
      <c r="V3179">
        <v>6.34</v>
      </c>
      <c r="W3179">
        <v>5.91</v>
      </c>
      <c r="X3179">
        <v>5.91</v>
      </c>
      <c r="Y3179">
        <v>5.91</v>
      </c>
      <c r="Z3179">
        <v>5.91</v>
      </c>
      <c r="AA3179">
        <v>6.77</v>
      </c>
      <c r="AB3179">
        <v>6.14</v>
      </c>
      <c r="AC3179">
        <v>5.91</v>
      </c>
      <c r="AD3179">
        <v>5.91</v>
      </c>
      <c r="AE3179">
        <v>5.91</v>
      </c>
    </row>
    <row r="3180" spans="1:31">
      <c r="A3180" t="s">
        <v>31</v>
      </c>
      <c r="B3180" t="s">
        <v>6365</v>
      </c>
      <c r="C3180" t="s">
        <v>6366</v>
      </c>
      <c r="D3180" t="s">
        <v>417</v>
      </c>
      <c r="E3180">
        <v>54.51</v>
      </c>
      <c r="F3180">
        <v>54.51</v>
      </c>
      <c r="G3180">
        <v>54.51</v>
      </c>
      <c r="H3180">
        <v>54.51</v>
      </c>
      <c r="I3180">
        <v>67.55</v>
      </c>
      <c r="J3180">
        <v>54.51</v>
      </c>
      <c r="K3180">
        <v>54.51</v>
      </c>
      <c r="L3180">
        <v>66.19</v>
      </c>
      <c r="M3180">
        <v>54.51</v>
      </c>
      <c r="N3180">
        <v>54.51</v>
      </c>
      <c r="O3180">
        <v>56</v>
      </c>
      <c r="P3180">
        <v>60.74</v>
      </c>
      <c r="Q3180">
        <v>54.51</v>
      </c>
      <c r="R3180">
        <v>71.64</v>
      </c>
      <c r="S3180">
        <v>54.51</v>
      </c>
      <c r="T3180">
        <v>54.51</v>
      </c>
      <c r="U3180">
        <v>54.51</v>
      </c>
      <c r="V3180">
        <v>58.4</v>
      </c>
      <c r="W3180">
        <v>54.51</v>
      </c>
      <c r="X3180">
        <v>54.51</v>
      </c>
      <c r="Y3180">
        <v>54.51</v>
      </c>
      <c r="Z3180">
        <v>54.51</v>
      </c>
      <c r="AA3180">
        <v>62.42</v>
      </c>
      <c r="AB3180">
        <v>56.62</v>
      </c>
      <c r="AC3180">
        <v>54.51</v>
      </c>
      <c r="AD3180">
        <v>54.51</v>
      </c>
      <c r="AE3180">
        <v>54.51</v>
      </c>
    </row>
    <row r="3181" spans="1:31">
      <c r="A3181" t="s">
        <v>31</v>
      </c>
      <c r="B3181" t="s">
        <v>6367</v>
      </c>
      <c r="C3181" t="s">
        <v>6368</v>
      </c>
      <c r="D3181" t="s">
        <v>417</v>
      </c>
      <c r="E3181">
        <v>97.69</v>
      </c>
      <c r="F3181">
        <v>83.11</v>
      </c>
      <c r="G3181">
        <v>80.260000000000005</v>
      </c>
      <c r="H3181">
        <v>81.16</v>
      </c>
      <c r="I3181">
        <v>81.760000000000005</v>
      </c>
      <c r="J3181">
        <v>86.27</v>
      </c>
      <c r="K3181">
        <v>82.36</v>
      </c>
      <c r="L3181">
        <v>76.8</v>
      </c>
      <c r="M3181">
        <v>81.91</v>
      </c>
      <c r="N3181">
        <v>81.459999999999994</v>
      </c>
      <c r="O3181">
        <v>79.95</v>
      </c>
      <c r="P3181">
        <v>78.599999999999994</v>
      </c>
      <c r="Q3181">
        <v>85.97</v>
      </c>
      <c r="R3181">
        <v>86.72</v>
      </c>
      <c r="S3181">
        <v>80.709999999999994</v>
      </c>
      <c r="T3181">
        <v>83.86</v>
      </c>
      <c r="U3181">
        <v>82.81</v>
      </c>
      <c r="V3181">
        <v>76.8</v>
      </c>
      <c r="W3181">
        <v>78.599999999999994</v>
      </c>
      <c r="X3181">
        <v>83.26</v>
      </c>
      <c r="Y3181">
        <v>85.52</v>
      </c>
      <c r="Z3181">
        <v>84.46</v>
      </c>
      <c r="AA3181">
        <v>79.05</v>
      </c>
      <c r="AB3181">
        <v>79.05</v>
      </c>
      <c r="AC3181">
        <v>83.11</v>
      </c>
      <c r="AD3181">
        <v>79.2</v>
      </c>
      <c r="AE3181">
        <v>81.010000000000005</v>
      </c>
    </row>
    <row r="3182" spans="1:31">
      <c r="A3182" t="s">
        <v>31</v>
      </c>
      <c r="B3182" t="s">
        <v>6369</v>
      </c>
      <c r="C3182" t="s">
        <v>6370</v>
      </c>
      <c r="D3182" t="s">
        <v>86</v>
      </c>
      <c r="E3182">
        <v>16.510000000000002</v>
      </c>
      <c r="F3182">
        <v>29.91</v>
      </c>
      <c r="G3182">
        <v>18.04</v>
      </c>
      <c r="H3182">
        <v>23.71</v>
      </c>
      <c r="I3182">
        <v>27.26</v>
      </c>
      <c r="J3182">
        <v>28.16</v>
      </c>
      <c r="K3182">
        <v>24.93</v>
      </c>
      <c r="L3182">
        <v>24.1</v>
      </c>
      <c r="M3182">
        <v>24.84</v>
      </c>
      <c r="N3182">
        <v>25.08</v>
      </c>
      <c r="O3182">
        <v>25.57</v>
      </c>
      <c r="P3182">
        <v>22.58</v>
      </c>
      <c r="Q3182">
        <v>23.82</v>
      </c>
      <c r="R3182">
        <v>25.76</v>
      </c>
      <c r="S3182">
        <v>30.04</v>
      </c>
      <c r="T3182">
        <v>25.88</v>
      </c>
      <c r="U3182">
        <v>24.11</v>
      </c>
      <c r="V3182">
        <v>22.39</v>
      </c>
      <c r="W3182">
        <v>24.35</v>
      </c>
      <c r="X3182">
        <v>31.67</v>
      </c>
      <c r="Y3182">
        <v>17.34</v>
      </c>
      <c r="Z3182">
        <v>15.12</v>
      </c>
      <c r="AA3182">
        <v>19.91</v>
      </c>
      <c r="AB3182">
        <v>22.18</v>
      </c>
      <c r="AC3182">
        <v>26.91</v>
      </c>
      <c r="AD3182">
        <v>25.2</v>
      </c>
      <c r="AE3182">
        <v>25.13</v>
      </c>
    </row>
    <row r="3183" spans="1:31">
      <c r="A3183" t="s">
        <v>31</v>
      </c>
      <c r="B3183" t="s">
        <v>6371</v>
      </c>
      <c r="C3183" t="s">
        <v>6372</v>
      </c>
      <c r="D3183" t="s">
        <v>86</v>
      </c>
      <c r="E3183">
        <v>11.87</v>
      </c>
      <c r="F3183">
        <v>17.54</v>
      </c>
      <c r="G3183">
        <v>12.38</v>
      </c>
      <c r="H3183">
        <v>14.25</v>
      </c>
      <c r="I3183">
        <v>17.89</v>
      </c>
      <c r="J3183">
        <v>17.13</v>
      </c>
      <c r="K3183">
        <v>16.399999999999999</v>
      </c>
      <c r="L3183">
        <v>16</v>
      </c>
      <c r="M3183">
        <v>16.079999999999998</v>
      </c>
      <c r="N3183">
        <v>15.89</v>
      </c>
      <c r="O3183">
        <v>17.63</v>
      </c>
      <c r="P3183">
        <v>14.85</v>
      </c>
      <c r="Q3183">
        <v>14.69</v>
      </c>
      <c r="R3183">
        <v>16.059999999999999</v>
      </c>
      <c r="S3183">
        <v>17.68</v>
      </c>
      <c r="T3183">
        <v>16.079999999999998</v>
      </c>
      <c r="U3183">
        <v>14.89</v>
      </c>
      <c r="V3183">
        <v>15.88</v>
      </c>
      <c r="W3183">
        <v>16.559999999999999</v>
      </c>
      <c r="X3183">
        <v>18.32</v>
      </c>
      <c r="Y3183">
        <v>11.66</v>
      </c>
      <c r="Z3183">
        <v>10.72</v>
      </c>
      <c r="AA3183">
        <v>12.94</v>
      </c>
      <c r="AB3183">
        <v>15.04</v>
      </c>
      <c r="AC3183">
        <v>16.59</v>
      </c>
      <c r="AD3183">
        <v>16.53</v>
      </c>
      <c r="AE3183">
        <v>15.57</v>
      </c>
    </row>
    <row r="3184" spans="1:31">
      <c r="A3184" t="s">
        <v>31</v>
      </c>
      <c r="B3184" t="s">
        <v>6373</v>
      </c>
      <c r="C3184" t="s">
        <v>6374</v>
      </c>
      <c r="D3184" t="s">
        <v>34</v>
      </c>
      <c r="E3184">
        <v>22.18</v>
      </c>
      <c r="F3184">
        <v>19.670000000000002</v>
      </c>
      <c r="G3184">
        <v>22.82</v>
      </c>
      <c r="H3184">
        <v>19.32</v>
      </c>
      <c r="I3184">
        <v>24.37</v>
      </c>
      <c r="J3184">
        <v>21.09</v>
      </c>
      <c r="K3184">
        <v>21.49</v>
      </c>
      <c r="L3184">
        <v>23.27</v>
      </c>
      <c r="M3184">
        <v>21.62</v>
      </c>
      <c r="N3184">
        <v>19.850000000000001</v>
      </c>
      <c r="O3184">
        <v>20.94</v>
      </c>
      <c r="P3184">
        <v>22.25</v>
      </c>
      <c r="Q3184">
        <v>20.399999999999999</v>
      </c>
      <c r="R3184">
        <v>24.15</v>
      </c>
      <c r="S3184">
        <v>20.25</v>
      </c>
      <c r="T3184">
        <v>22.77</v>
      </c>
      <c r="U3184">
        <v>20.7</v>
      </c>
      <c r="V3184">
        <v>23.63</v>
      </c>
      <c r="W3184">
        <v>24.74</v>
      </c>
      <c r="X3184">
        <v>21.75</v>
      </c>
      <c r="Y3184">
        <v>22.08</v>
      </c>
      <c r="Z3184">
        <v>21.29</v>
      </c>
      <c r="AA3184">
        <v>23.17</v>
      </c>
      <c r="AB3184">
        <v>22.76</v>
      </c>
      <c r="AC3184">
        <v>20.77</v>
      </c>
      <c r="AD3184">
        <v>24.35</v>
      </c>
      <c r="AE3184">
        <v>19.899999999999999</v>
      </c>
    </row>
    <row r="3185" spans="1:31">
      <c r="A3185" t="s">
        <v>31</v>
      </c>
      <c r="B3185" t="s">
        <v>6375</v>
      </c>
      <c r="C3185" t="s">
        <v>6376</v>
      </c>
      <c r="D3185" t="s">
        <v>34</v>
      </c>
      <c r="E3185">
        <v>14.98</v>
      </c>
      <c r="F3185">
        <v>13.3</v>
      </c>
      <c r="G3185">
        <v>15.41</v>
      </c>
      <c r="H3185">
        <v>13.05</v>
      </c>
      <c r="I3185">
        <v>16.46</v>
      </c>
      <c r="J3185">
        <v>14.25</v>
      </c>
      <c r="K3185">
        <v>14.51</v>
      </c>
      <c r="L3185">
        <v>15.71</v>
      </c>
      <c r="M3185">
        <v>14.6</v>
      </c>
      <c r="N3185">
        <v>13.41</v>
      </c>
      <c r="O3185">
        <v>14.15</v>
      </c>
      <c r="P3185">
        <v>15.03</v>
      </c>
      <c r="Q3185">
        <v>13.79</v>
      </c>
      <c r="R3185">
        <v>16.32</v>
      </c>
      <c r="S3185">
        <v>13.68</v>
      </c>
      <c r="T3185">
        <v>15.39</v>
      </c>
      <c r="U3185">
        <v>13.98</v>
      </c>
      <c r="V3185">
        <v>15.95</v>
      </c>
      <c r="W3185">
        <v>16.72</v>
      </c>
      <c r="X3185">
        <v>14.69</v>
      </c>
      <c r="Y3185">
        <v>14.9</v>
      </c>
      <c r="Z3185">
        <v>14.39</v>
      </c>
      <c r="AA3185">
        <v>15.66</v>
      </c>
      <c r="AB3185">
        <v>15.38</v>
      </c>
      <c r="AC3185">
        <v>14.03</v>
      </c>
      <c r="AD3185">
        <v>16.45</v>
      </c>
      <c r="AE3185">
        <v>13.44</v>
      </c>
    </row>
    <row r="3186" spans="1:31">
      <c r="A3186" t="s">
        <v>31</v>
      </c>
      <c r="B3186" t="s">
        <v>6377</v>
      </c>
      <c r="C3186" t="s">
        <v>6378</v>
      </c>
      <c r="D3186" t="s">
        <v>34</v>
      </c>
      <c r="E3186">
        <v>18.3</v>
      </c>
      <c r="F3186">
        <v>16.239999999999998</v>
      </c>
      <c r="G3186">
        <v>18.84</v>
      </c>
      <c r="H3186">
        <v>15.94</v>
      </c>
      <c r="I3186">
        <v>20.11</v>
      </c>
      <c r="J3186">
        <v>17.41</v>
      </c>
      <c r="K3186">
        <v>17.73</v>
      </c>
      <c r="L3186">
        <v>19.21</v>
      </c>
      <c r="M3186">
        <v>17.84</v>
      </c>
      <c r="N3186">
        <v>16.38</v>
      </c>
      <c r="O3186">
        <v>17.28</v>
      </c>
      <c r="P3186">
        <v>18.36</v>
      </c>
      <c r="Q3186">
        <v>16.829999999999998</v>
      </c>
      <c r="R3186">
        <v>19.940000000000001</v>
      </c>
      <c r="S3186">
        <v>16.71</v>
      </c>
      <c r="T3186">
        <v>18.79</v>
      </c>
      <c r="U3186">
        <v>17.09</v>
      </c>
      <c r="V3186">
        <v>19.489999999999998</v>
      </c>
      <c r="W3186">
        <v>20.43</v>
      </c>
      <c r="X3186">
        <v>17.96</v>
      </c>
      <c r="Y3186">
        <v>18.21</v>
      </c>
      <c r="Z3186">
        <v>17.57</v>
      </c>
      <c r="AA3186">
        <v>19.13</v>
      </c>
      <c r="AB3186">
        <v>18.79</v>
      </c>
      <c r="AC3186">
        <v>17.14</v>
      </c>
      <c r="AD3186">
        <v>20.100000000000001</v>
      </c>
      <c r="AE3186">
        <v>16.420000000000002</v>
      </c>
    </row>
    <row r="3187" spans="1:31">
      <c r="A3187" t="s">
        <v>31</v>
      </c>
      <c r="B3187" t="s">
        <v>6379</v>
      </c>
      <c r="C3187" t="s">
        <v>6380</v>
      </c>
      <c r="D3187" t="s">
        <v>34</v>
      </c>
      <c r="E3187">
        <v>11.11</v>
      </c>
      <c r="F3187">
        <v>9.86</v>
      </c>
      <c r="G3187">
        <v>11.42</v>
      </c>
      <c r="H3187">
        <v>9.68</v>
      </c>
      <c r="I3187">
        <v>12.21</v>
      </c>
      <c r="J3187">
        <v>10.56</v>
      </c>
      <c r="K3187">
        <v>10.77</v>
      </c>
      <c r="L3187">
        <v>11.65</v>
      </c>
      <c r="M3187">
        <v>10.84</v>
      </c>
      <c r="N3187">
        <v>9.94</v>
      </c>
      <c r="O3187">
        <v>10.49</v>
      </c>
      <c r="P3187">
        <v>11.14</v>
      </c>
      <c r="Q3187">
        <v>10.23</v>
      </c>
      <c r="R3187">
        <v>12.09</v>
      </c>
      <c r="S3187">
        <v>10.14</v>
      </c>
      <c r="T3187">
        <v>11.4</v>
      </c>
      <c r="U3187">
        <v>10.38</v>
      </c>
      <c r="V3187">
        <v>11.84</v>
      </c>
      <c r="W3187">
        <v>12.4</v>
      </c>
      <c r="X3187">
        <v>10.89</v>
      </c>
      <c r="Y3187">
        <v>11.05</v>
      </c>
      <c r="Z3187">
        <v>10.67</v>
      </c>
      <c r="AA3187">
        <v>11.6</v>
      </c>
      <c r="AB3187">
        <v>11.4</v>
      </c>
      <c r="AC3187">
        <v>10.4</v>
      </c>
      <c r="AD3187">
        <v>12.2</v>
      </c>
      <c r="AE3187">
        <v>9.9700000000000006</v>
      </c>
    </row>
    <row r="3188" spans="1:31">
      <c r="A3188" t="s">
        <v>31</v>
      </c>
      <c r="B3188" t="s">
        <v>6381</v>
      </c>
      <c r="C3188" t="s">
        <v>6382</v>
      </c>
      <c r="D3188" t="s">
        <v>34</v>
      </c>
      <c r="E3188">
        <v>14.46</v>
      </c>
      <c r="F3188">
        <v>12.82</v>
      </c>
      <c r="G3188">
        <v>14.88</v>
      </c>
      <c r="H3188">
        <v>12.59</v>
      </c>
      <c r="I3188">
        <v>15.89</v>
      </c>
      <c r="J3188">
        <v>13.75</v>
      </c>
      <c r="K3188">
        <v>14.01</v>
      </c>
      <c r="L3188">
        <v>15.19</v>
      </c>
      <c r="M3188">
        <v>14.1</v>
      </c>
      <c r="N3188">
        <v>12.94</v>
      </c>
      <c r="O3188">
        <v>13.65</v>
      </c>
      <c r="P3188">
        <v>14.51</v>
      </c>
      <c r="Q3188">
        <v>13.3</v>
      </c>
      <c r="R3188">
        <v>15.75</v>
      </c>
      <c r="S3188">
        <v>13.21</v>
      </c>
      <c r="T3188">
        <v>14.85</v>
      </c>
      <c r="U3188">
        <v>13.5</v>
      </c>
      <c r="V3188">
        <v>15.42</v>
      </c>
      <c r="W3188">
        <v>16.149999999999999</v>
      </c>
      <c r="X3188">
        <v>14.18</v>
      </c>
      <c r="Y3188">
        <v>14.39</v>
      </c>
      <c r="Z3188">
        <v>13.88</v>
      </c>
      <c r="AA3188">
        <v>15.11</v>
      </c>
      <c r="AB3188">
        <v>14.84</v>
      </c>
      <c r="AC3188">
        <v>13.55</v>
      </c>
      <c r="AD3188">
        <v>15.88</v>
      </c>
      <c r="AE3188">
        <v>12.98</v>
      </c>
    </row>
    <row r="3189" spans="1:31">
      <c r="A3189" t="s">
        <v>31</v>
      </c>
      <c r="B3189" t="s">
        <v>6383</v>
      </c>
      <c r="C3189" t="s">
        <v>6384</v>
      </c>
      <c r="D3189" t="s">
        <v>34</v>
      </c>
      <c r="E3189">
        <v>7.27</v>
      </c>
      <c r="F3189">
        <v>6.45</v>
      </c>
      <c r="G3189">
        <v>7.48</v>
      </c>
      <c r="H3189">
        <v>6.32</v>
      </c>
      <c r="I3189">
        <v>7.98</v>
      </c>
      <c r="J3189">
        <v>6.91</v>
      </c>
      <c r="K3189">
        <v>7.04</v>
      </c>
      <c r="L3189">
        <v>7.63</v>
      </c>
      <c r="M3189">
        <v>7.08</v>
      </c>
      <c r="N3189">
        <v>6.5</v>
      </c>
      <c r="O3189">
        <v>6.86</v>
      </c>
      <c r="P3189">
        <v>7.29</v>
      </c>
      <c r="Q3189">
        <v>6.68</v>
      </c>
      <c r="R3189">
        <v>7.91</v>
      </c>
      <c r="S3189">
        <v>6.63</v>
      </c>
      <c r="T3189">
        <v>7.46</v>
      </c>
      <c r="U3189">
        <v>6.78</v>
      </c>
      <c r="V3189">
        <v>7.74</v>
      </c>
      <c r="W3189">
        <v>8.11</v>
      </c>
      <c r="X3189">
        <v>7.13</v>
      </c>
      <c r="Y3189">
        <v>7.23</v>
      </c>
      <c r="Z3189">
        <v>6.98</v>
      </c>
      <c r="AA3189">
        <v>7.6</v>
      </c>
      <c r="AB3189">
        <v>7.46</v>
      </c>
      <c r="AC3189">
        <v>6.8</v>
      </c>
      <c r="AD3189">
        <v>7.98</v>
      </c>
      <c r="AE3189">
        <v>6.52</v>
      </c>
    </row>
    <row r="3190" spans="1:31">
      <c r="A3190" t="s">
        <v>31</v>
      </c>
      <c r="B3190" t="s">
        <v>6385</v>
      </c>
      <c r="C3190" t="s">
        <v>6386</v>
      </c>
      <c r="D3190" t="s">
        <v>34</v>
      </c>
      <c r="E3190">
        <v>79.94</v>
      </c>
      <c r="F3190">
        <v>71.41</v>
      </c>
      <c r="G3190">
        <v>81.48</v>
      </c>
      <c r="H3190">
        <v>69.22</v>
      </c>
      <c r="I3190">
        <v>89.03</v>
      </c>
      <c r="J3190">
        <v>76.2</v>
      </c>
      <c r="K3190">
        <v>78.84</v>
      </c>
      <c r="L3190">
        <v>84.64</v>
      </c>
      <c r="M3190">
        <v>78.91</v>
      </c>
      <c r="N3190">
        <v>73.22</v>
      </c>
      <c r="O3190">
        <v>79.42</v>
      </c>
      <c r="P3190">
        <v>80.83</v>
      </c>
      <c r="Q3190">
        <v>73.44</v>
      </c>
      <c r="R3190">
        <v>86.53</v>
      </c>
      <c r="S3190">
        <v>73.180000000000007</v>
      </c>
      <c r="T3190">
        <v>81.87</v>
      </c>
      <c r="U3190">
        <v>74.459999999999994</v>
      </c>
      <c r="V3190">
        <v>87.23</v>
      </c>
      <c r="W3190">
        <v>89.71</v>
      </c>
      <c r="X3190">
        <v>77.87</v>
      </c>
      <c r="Y3190">
        <v>78.37</v>
      </c>
      <c r="Z3190">
        <v>75.34</v>
      </c>
      <c r="AA3190">
        <v>82.78</v>
      </c>
      <c r="AB3190">
        <v>82.43</v>
      </c>
      <c r="AC3190">
        <v>75.900000000000006</v>
      </c>
      <c r="AD3190">
        <v>88.15</v>
      </c>
      <c r="AE3190">
        <v>72.52</v>
      </c>
    </row>
    <row r="3191" spans="1:31">
      <c r="A3191" t="s">
        <v>31</v>
      </c>
      <c r="B3191" t="s">
        <v>6387</v>
      </c>
      <c r="C3191" t="s">
        <v>6388</v>
      </c>
      <c r="D3191" t="s">
        <v>34</v>
      </c>
      <c r="E3191">
        <v>97.05</v>
      </c>
      <c r="F3191">
        <v>86.64</v>
      </c>
      <c r="G3191">
        <v>99.07</v>
      </c>
      <c r="H3191">
        <v>84.12</v>
      </c>
      <c r="I3191">
        <v>107.86</v>
      </c>
      <c r="J3191">
        <v>92.5</v>
      </c>
      <c r="K3191">
        <v>95.5</v>
      </c>
      <c r="L3191">
        <v>102.57</v>
      </c>
      <c r="M3191">
        <v>95.66</v>
      </c>
      <c r="N3191">
        <v>88.57</v>
      </c>
      <c r="O3191">
        <v>95.53</v>
      </c>
      <c r="P3191">
        <v>98.1</v>
      </c>
      <c r="Q3191">
        <v>89.3</v>
      </c>
      <c r="R3191">
        <v>105.15</v>
      </c>
      <c r="S3191">
        <v>88.83</v>
      </c>
      <c r="T3191">
        <v>99.48</v>
      </c>
      <c r="U3191">
        <v>90.46</v>
      </c>
      <c r="V3191">
        <v>105.52</v>
      </c>
      <c r="W3191">
        <v>108.76</v>
      </c>
      <c r="X3191">
        <v>94.65</v>
      </c>
      <c r="Y3191">
        <v>95.41</v>
      </c>
      <c r="Z3191">
        <v>91.79</v>
      </c>
      <c r="AA3191">
        <v>100.84</v>
      </c>
      <c r="AB3191">
        <v>100</v>
      </c>
      <c r="AC3191">
        <v>91.96</v>
      </c>
      <c r="AD3191">
        <v>106.91</v>
      </c>
      <c r="AE3191">
        <v>87.91</v>
      </c>
    </row>
    <row r="3192" spans="1:31">
      <c r="A3192" t="s">
        <v>31</v>
      </c>
      <c r="B3192" t="s">
        <v>6389</v>
      </c>
      <c r="C3192" t="s">
        <v>6390</v>
      </c>
      <c r="D3192" t="s">
        <v>34</v>
      </c>
      <c r="E3192">
        <v>60.48</v>
      </c>
      <c r="F3192">
        <v>54.14</v>
      </c>
      <c r="G3192">
        <v>61.49</v>
      </c>
      <c r="H3192">
        <v>52.27</v>
      </c>
      <c r="I3192">
        <v>67.69</v>
      </c>
      <c r="J3192">
        <v>57.71</v>
      </c>
      <c r="K3192">
        <v>60.01</v>
      </c>
      <c r="L3192">
        <v>64.239999999999995</v>
      </c>
      <c r="M3192">
        <v>59.95</v>
      </c>
      <c r="N3192">
        <v>55.81</v>
      </c>
      <c r="O3192">
        <v>61.09</v>
      </c>
      <c r="P3192">
        <v>61.33</v>
      </c>
      <c r="Q3192">
        <v>55.53</v>
      </c>
      <c r="R3192">
        <v>65.36</v>
      </c>
      <c r="S3192">
        <v>55.41</v>
      </c>
      <c r="T3192">
        <v>61.88</v>
      </c>
      <c r="U3192">
        <v>56.31</v>
      </c>
      <c r="V3192">
        <v>66.47</v>
      </c>
      <c r="W3192">
        <v>68.010000000000005</v>
      </c>
      <c r="X3192">
        <v>58.8</v>
      </c>
      <c r="Y3192">
        <v>59.03</v>
      </c>
      <c r="Z3192">
        <v>56.67</v>
      </c>
      <c r="AA3192">
        <v>62.44</v>
      </c>
      <c r="AB3192">
        <v>62.46</v>
      </c>
      <c r="AC3192">
        <v>57.69</v>
      </c>
      <c r="AD3192">
        <v>66.81</v>
      </c>
      <c r="AE3192">
        <v>55.06</v>
      </c>
    </row>
    <row r="3193" spans="1:31">
      <c r="A3193" t="s">
        <v>31</v>
      </c>
      <c r="B3193" t="s">
        <v>6391</v>
      </c>
      <c r="C3193" t="s">
        <v>6392</v>
      </c>
      <c r="D3193" t="s">
        <v>34</v>
      </c>
      <c r="E3193">
        <v>79.099999999999994</v>
      </c>
      <c r="F3193">
        <v>70.86</v>
      </c>
      <c r="G3193">
        <v>80.37</v>
      </c>
      <c r="H3193">
        <v>68.31</v>
      </c>
      <c r="I3193">
        <v>88.58</v>
      </c>
      <c r="J3193">
        <v>75.5</v>
      </c>
      <c r="K3193">
        <v>78.599999999999994</v>
      </c>
      <c r="L3193">
        <v>83.91</v>
      </c>
      <c r="M3193">
        <v>78.489999999999995</v>
      </c>
      <c r="N3193">
        <v>73.06</v>
      </c>
      <c r="O3193">
        <v>79.930000000000007</v>
      </c>
      <c r="P3193">
        <v>80.36</v>
      </c>
      <c r="Q3193">
        <v>72.760000000000005</v>
      </c>
      <c r="R3193">
        <v>85.44</v>
      </c>
      <c r="S3193">
        <v>72.5</v>
      </c>
      <c r="T3193">
        <v>80.97</v>
      </c>
      <c r="U3193">
        <v>73.650000000000006</v>
      </c>
      <c r="V3193">
        <v>87.03</v>
      </c>
      <c r="W3193">
        <v>88.93</v>
      </c>
      <c r="X3193">
        <v>76.89</v>
      </c>
      <c r="Y3193">
        <v>77.150000000000006</v>
      </c>
      <c r="Z3193">
        <v>74.08</v>
      </c>
      <c r="AA3193">
        <v>81.819999999999993</v>
      </c>
      <c r="AB3193">
        <v>81.680000000000007</v>
      </c>
      <c r="AC3193">
        <v>75.48</v>
      </c>
      <c r="AD3193">
        <v>87.35</v>
      </c>
      <c r="AE3193">
        <v>72.05</v>
      </c>
    </row>
    <row r="3194" spans="1:31">
      <c r="A3194" t="s">
        <v>31</v>
      </c>
      <c r="B3194" t="s">
        <v>6393</v>
      </c>
      <c r="C3194" t="s">
        <v>6394</v>
      </c>
      <c r="D3194" t="s">
        <v>34</v>
      </c>
      <c r="E3194">
        <v>42.41</v>
      </c>
      <c r="F3194">
        <v>38.25</v>
      </c>
      <c r="G3194">
        <v>42.65</v>
      </c>
      <c r="H3194">
        <v>36.380000000000003</v>
      </c>
      <c r="I3194">
        <v>48.28</v>
      </c>
      <c r="J3194">
        <v>40.6</v>
      </c>
      <c r="K3194">
        <v>42.98</v>
      </c>
      <c r="L3194">
        <v>45.47</v>
      </c>
      <c r="M3194">
        <v>42.66</v>
      </c>
      <c r="N3194">
        <v>40.18</v>
      </c>
      <c r="O3194">
        <v>45.38</v>
      </c>
      <c r="P3194">
        <v>43.45</v>
      </c>
      <c r="Q3194">
        <v>38.85</v>
      </c>
      <c r="R3194">
        <v>45.54</v>
      </c>
      <c r="S3194">
        <v>38.97</v>
      </c>
      <c r="T3194">
        <v>43.22</v>
      </c>
      <c r="U3194">
        <v>39.380000000000003</v>
      </c>
      <c r="V3194">
        <v>47.83</v>
      </c>
      <c r="W3194">
        <v>48.08</v>
      </c>
      <c r="X3194">
        <v>40.9</v>
      </c>
      <c r="Y3194">
        <v>40.65</v>
      </c>
      <c r="Z3194">
        <v>38.85</v>
      </c>
      <c r="AA3194">
        <v>43.26</v>
      </c>
      <c r="AB3194">
        <v>44.02</v>
      </c>
      <c r="AC3194">
        <v>41.11</v>
      </c>
      <c r="AD3194">
        <v>47.14</v>
      </c>
      <c r="AE3194">
        <v>39.08</v>
      </c>
    </row>
    <row r="3195" spans="1:31">
      <c r="A3195" t="s">
        <v>31</v>
      </c>
      <c r="B3195" t="s">
        <v>6395</v>
      </c>
      <c r="C3195" t="s">
        <v>6396</v>
      </c>
      <c r="D3195" t="s">
        <v>34</v>
      </c>
      <c r="E3195">
        <v>71.03</v>
      </c>
      <c r="F3195">
        <v>63.03</v>
      </c>
      <c r="G3195">
        <v>67.680000000000007</v>
      </c>
      <c r="H3195">
        <v>56.65</v>
      </c>
      <c r="I3195">
        <v>89.44</v>
      </c>
      <c r="J3195">
        <v>70.27</v>
      </c>
      <c r="K3195">
        <v>83.53</v>
      </c>
      <c r="L3195">
        <v>80.599999999999994</v>
      </c>
      <c r="M3195">
        <v>77.86</v>
      </c>
      <c r="N3195">
        <v>73.91</v>
      </c>
      <c r="O3195">
        <v>101.01</v>
      </c>
      <c r="P3195">
        <v>74.58</v>
      </c>
      <c r="Q3195">
        <v>62.77</v>
      </c>
      <c r="R3195">
        <v>71.33</v>
      </c>
      <c r="S3195">
        <v>64.239999999999995</v>
      </c>
      <c r="T3195">
        <v>68.02</v>
      </c>
      <c r="U3195">
        <v>63.07</v>
      </c>
      <c r="V3195">
        <v>96.23</v>
      </c>
      <c r="W3195">
        <v>92.75</v>
      </c>
      <c r="X3195">
        <v>62.74</v>
      </c>
      <c r="Y3195">
        <v>63.05</v>
      </c>
      <c r="Z3195">
        <v>61.1</v>
      </c>
      <c r="AA3195">
        <v>63.87</v>
      </c>
      <c r="AB3195">
        <v>82.16</v>
      </c>
      <c r="AC3195">
        <v>71.41</v>
      </c>
      <c r="AD3195">
        <v>86.33</v>
      </c>
      <c r="AE3195">
        <v>68.05</v>
      </c>
    </row>
    <row r="3196" spans="1:31">
      <c r="A3196" t="s">
        <v>31</v>
      </c>
      <c r="B3196" t="s">
        <v>6397</v>
      </c>
      <c r="C3196" t="s">
        <v>6398</v>
      </c>
      <c r="D3196" t="s">
        <v>34</v>
      </c>
      <c r="E3196">
        <v>56.67</v>
      </c>
      <c r="F3196">
        <v>51.16</v>
      </c>
      <c r="G3196">
        <v>52.86</v>
      </c>
      <c r="H3196">
        <v>44.61</v>
      </c>
      <c r="I3196">
        <v>73.39</v>
      </c>
      <c r="J3196">
        <v>56.17</v>
      </c>
      <c r="K3196">
        <v>68.209999999999994</v>
      </c>
      <c r="L3196">
        <v>65.27</v>
      </c>
      <c r="M3196">
        <v>63.38</v>
      </c>
      <c r="N3196">
        <v>61.77</v>
      </c>
      <c r="O3196">
        <v>87.12</v>
      </c>
      <c r="P3196">
        <v>60.66</v>
      </c>
      <c r="Q3196">
        <v>49.56</v>
      </c>
      <c r="R3196">
        <v>56.67</v>
      </c>
      <c r="S3196">
        <v>51.57</v>
      </c>
      <c r="T3196">
        <v>53.92</v>
      </c>
      <c r="U3196">
        <v>50.16</v>
      </c>
      <c r="V3196">
        <v>78.739999999999995</v>
      </c>
      <c r="W3196">
        <v>74.180000000000007</v>
      </c>
      <c r="X3196">
        <v>49.54</v>
      </c>
      <c r="Y3196">
        <v>48.29</v>
      </c>
      <c r="Z3196">
        <v>45.94</v>
      </c>
      <c r="AA3196">
        <v>49.41</v>
      </c>
      <c r="AB3196">
        <v>65.2</v>
      </c>
      <c r="AC3196">
        <v>58.91</v>
      </c>
      <c r="AD3196">
        <v>69.319999999999993</v>
      </c>
      <c r="AE3196">
        <v>55.49</v>
      </c>
    </row>
    <row r="3197" spans="1:31">
      <c r="A3197" t="s">
        <v>31</v>
      </c>
      <c r="B3197" t="s">
        <v>6399</v>
      </c>
      <c r="C3197" t="s">
        <v>6400</v>
      </c>
      <c r="D3197" t="s">
        <v>34</v>
      </c>
      <c r="E3197">
        <v>60.8</v>
      </c>
      <c r="F3197">
        <v>54.18</v>
      </c>
      <c r="G3197">
        <v>57.69</v>
      </c>
      <c r="H3197">
        <v>48.38</v>
      </c>
      <c r="I3197">
        <v>76.94</v>
      </c>
      <c r="J3197">
        <v>60.16</v>
      </c>
      <c r="K3197">
        <v>71.819999999999993</v>
      </c>
      <c r="L3197">
        <v>69.180000000000007</v>
      </c>
      <c r="M3197">
        <v>66.91</v>
      </c>
      <c r="N3197">
        <v>63.84</v>
      </c>
      <c r="O3197">
        <v>87.68</v>
      </c>
      <c r="P3197">
        <v>64.12</v>
      </c>
      <c r="Q3197">
        <v>53.7</v>
      </c>
      <c r="R3197">
        <v>61</v>
      </c>
      <c r="S3197">
        <v>55.08</v>
      </c>
      <c r="T3197">
        <v>58.2</v>
      </c>
      <c r="U3197">
        <v>53.98</v>
      </c>
      <c r="V3197">
        <v>82.74</v>
      </c>
      <c r="W3197">
        <v>79.319999999999993</v>
      </c>
      <c r="X3197">
        <v>53.62</v>
      </c>
      <c r="Y3197">
        <v>53.54</v>
      </c>
      <c r="Z3197">
        <v>51.72</v>
      </c>
      <c r="AA3197">
        <v>54.45</v>
      </c>
      <c r="AB3197">
        <v>70.22</v>
      </c>
      <c r="AC3197">
        <v>61.51</v>
      </c>
      <c r="AD3197">
        <v>73.91</v>
      </c>
      <c r="AE3197">
        <v>58.51</v>
      </c>
    </row>
    <row r="3198" spans="1:31">
      <c r="A3198" t="s">
        <v>31</v>
      </c>
      <c r="B3198" t="s">
        <v>6401</v>
      </c>
      <c r="C3198" t="s">
        <v>6402</v>
      </c>
      <c r="D3198" t="s">
        <v>34</v>
      </c>
      <c r="E3198">
        <v>46.43</v>
      </c>
      <c r="F3198">
        <v>42.3</v>
      </c>
      <c r="G3198">
        <v>42.87</v>
      </c>
      <c r="H3198">
        <v>36.33</v>
      </c>
      <c r="I3198">
        <v>60.88</v>
      </c>
      <c r="J3198">
        <v>46.06</v>
      </c>
      <c r="K3198">
        <v>56.5</v>
      </c>
      <c r="L3198">
        <v>53.86</v>
      </c>
      <c r="M3198">
        <v>52.44</v>
      </c>
      <c r="N3198">
        <v>51.72</v>
      </c>
      <c r="O3198">
        <v>73.790000000000006</v>
      </c>
      <c r="P3198">
        <v>50.21</v>
      </c>
      <c r="Q3198">
        <v>40.49</v>
      </c>
      <c r="R3198">
        <v>46.34</v>
      </c>
      <c r="S3198">
        <v>42.4</v>
      </c>
      <c r="T3198">
        <v>44.09</v>
      </c>
      <c r="U3198">
        <v>41.08</v>
      </c>
      <c r="V3198">
        <v>65.239999999999995</v>
      </c>
      <c r="W3198">
        <v>60.75</v>
      </c>
      <c r="X3198">
        <v>40.42</v>
      </c>
      <c r="Y3198">
        <v>38.79</v>
      </c>
      <c r="Z3198">
        <v>36.57</v>
      </c>
      <c r="AA3198">
        <v>39.979999999999997</v>
      </c>
      <c r="AB3198">
        <v>53.25</v>
      </c>
      <c r="AC3198">
        <v>49.02</v>
      </c>
      <c r="AD3198">
        <v>56.91</v>
      </c>
      <c r="AE3198">
        <v>45.94</v>
      </c>
    </row>
    <row r="3199" spans="1:31">
      <c r="A3199" t="s">
        <v>31</v>
      </c>
      <c r="B3199" t="s">
        <v>6403</v>
      </c>
      <c r="C3199" t="s">
        <v>6404</v>
      </c>
      <c r="D3199" t="s">
        <v>34</v>
      </c>
      <c r="E3199">
        <v>54.43</v>
      </c>
      <c r="F3199">
        <v>49.15</v>
      </c>
      <c r="G3199">
        <v>50.95</v>
      </c>
      <c r="H3199">
        <v>42.97</v>
      </c>
      <c r="I3199">
        <v>69.94</v>
      </c>
      <c r="J3199">
        <v>53.88</v>
      </c>
      <c r="K3199">
        <v>65.19</v>
      </c>
      <c r="L3199">
        <v>62.46</v>
      </c>
      <c r="M3199">
        <v>60.62</v>
      </c>
      <c r="N3199">
        <v>58.84</v>
      </c>
      <c r="O3199">
        <v>81.98</v>
      </c>
      <c r="P3199">
        <v>58.2</v>
      </c>
      <c r="Q3199">
        <v>47.97</v>
      </c>
      <c r="R3199">
        <v>54.41</v>
      </c>
      <c r="S3199">
        <v>49.59</v>
      </c>
      <c r="T3199">
        <v>52.03</v>
      </c>
      <c r="U3199">
        <v>48.29</v>
      </c>
      <c r="V3199">
        <v>75.069999999999993</v>
      </c>
      <c r="W3199">
        <v>70.760000000000005</v>
      </c>
      <c r="X3199">
        <v>47.77</v>
      </c>
      <c r="Y3199">
        <v>46.68</v>
      </c>
      <c r="Z3199">
        <v>44.65</v>
      </c>
      <c r="AA3199">
        <v>48.06</v>
      </c>
      <c r="AB3199">
        <v>62.52</v>
      </c>
      <c r="AC3199">
        <v>56.24</v>
      </c>
      <c r="AD3199">
        <v>66.17</v>
      </c>
      <c r="AE3199">
        <v>53.11</v>
      </c>
    </row>
    <row r="3200" spans="1:31">
      <c r="A3200" t="s">
        <v>31</v>
      </c>
      <c r="B3200" t="s">
        <v>6405</v>
      </c>
      <c r="C3200" t="s">
        <v>6406</v>
      </c>
      <c r="D3200" t="s">
        <v>34</v>
      </c>
      <c r="E3200">
        <v>39.92</v>
      </c>
      <c r="F3200">
        <v>37.119999999999997</v>
      </c>
      <c r="G3200">
        <v>35.99</v>
      </c>
      <c r="H3200">
        <v>30.81</v>
      </c>
      <c r="I3200">
        <v>53.73</v>
      </c>
      <c r="J3200">
        <v>39.630000000000003</v>
      </c>
      <c r="K3200">
        <v>49.7</v>
      </c>
      <c r="L3200">
        <v>47</v>
      </c>
      <c r="M3200">
        <v>45.98</v>
      </c>
      <c r="N3200">
        <v>46.56</v>
      </c>
      <c r="O3200">
        <v>67.98</v>
      </c>
      <c r="P3200">
        <v>44.12</v>
      </c>
      <c r="Q3200">
        <v>34.6</v>
      </c>
      <c r="R3200">
        <v>39.6</v>
      </c>
      <c r="S3200">
        <v>36.770000000000003</v>
      </c>
      <c r="T3200">
        <v>37.75</v>
      </c>
      <c r="U3200">
        <v>35.24</v>
      </c>
      <c r="V3200">
        <v>57.39</v>
      </c>
      <c r="W3200">
        <v>52.05</v>
      </c>
      <c r="X3200">
        <v>34.43</v>
      </c>
      <c r="Y3200">
        <v>31.78</v>
      </c>
      <c r="Z3200">
        <v>29.35</v>
      </c>
      <c r="AA3200">
        <v>33.4</v>
      </c>
      <c r="AB3200">
        <v>45.4</v>
      </c>
      <c r="AC3200">
        <v>43.59</v>
      </c>
      <c r="AD3200">
        <v>49.03</v>
      </c>
      <c r="AE3200">
        <v>40.409999999999997</v>
      </c>
    </row>
    <row r="3201" spans="1:31">
      <c r="A3201" t="s">
        <v>31</v>
      </c>
      <c r="B3201" t="s">
        <v>6407</v>
      </c>
      <c r="C3201" t="s">
        <v>6408</v>
      </c>
      <c r="D3201" t="s">
        <v>34</v>
      </c>
      <c r="E3201">
        <v>43.81</v>
      </c>
      <c r="F3201">
        <v>38.770000000000003</v>
      </c>
      <c r="G3201">
        <v>41.93</v>
      </c>
      <c r="H3201">
        <v>35.049999999999997</v>
      </c>
      <c r="I3201">
        <v>54.79</v>
      </c>
      <c r="J3201">
        <v>43.32</v>
      </c>
      <c r="K3201">
        <v>51.26</v>
      </c>
      <c r="L3201">
        <v>49.54</v>
      </c>
      <c r="M3201">
        <v>47.83</v>
      </c>
      <c r="N3201">
        <v>45.14</v>
      </c>
      <c r="O3201">
        <v>61.09</v>
      </c>
      <c r="P3201">
        <v>45.86</v>
      </c>
      <c r="Q3201">
        <v>38.89</v>
      </c>
      <c r="R3201">
        <v>44.03</v>
      </c>
      <c r="S3201">
        <v>39.6</v>
      </c>
      <c r="T3201">
        <v>42.08</v>
      </c>
      <c r="U3201">
        <v>38.950000000000003</v>
      </c>
      <c r="V3201">
        <v>59.02</v>
      </c>
      <c r="W3201">
        <v>57.08</v>
      </c>
      <c r="X3201">
        <v>38.81</v>
      </c>
      <c r="Y3201">
        <v>39.22</v>
      </c>
      <c r="Z3201">
        <v>38.159999999999997</v>
      </c>
      <c r="AA3201">
        <v>39.799999999999997</v>
      </c>
      <c r="AB3201">
        <v>50.7</v>
      </c>
      <c r="AC3201">
        <v>43.74</v>
      </c>
      <c r="AD3201">
        <v>53.1</v>
      </c>
      <c r="AE3201">
        <v>41.79</v>
      </c>
    </row>
    <row r="3202" spans="1:31">
      <c r="A3202" t="s">
        <v>31</v>
      </c>
      <c r="B3202" t="s">
        <v>6409</v>
      </c>
      <c r="C3202" t="s">
        <v>6410</v>
      </c>
      <c r="D3202" t="s">
        <v>34</v>
      </c>
      <c r="E3202">
        <v>34.590000000000003</v>
      </c>
      <c r="F3202">
        <v>31.11</v>
      </c>
      <c r="G3202">
        <v>32.409999999999997</v>
      </c>
      <c r="H3202">
        <v>27.31</v>
      </c>
      <c r="I3202">
        <v>44.47</v>
      </c>
      <c r="J3202">
        <v>34.25</v>
      </c>
      <c r="K3202">
        <v>41.4</v>
      </c>
      <c r="L3202">
        <v>39.700000000000003</v>
      </c>
      <c r="M3202">
        <v>38.51</v>
      </c>
      <c r="N3202">
        <v>37.31</v>
      </c>
      <c r="O3202">
        <v>52.18</v>
      </c>
      <c r="P3202">
        <v>36.880000000000003</v>
      </c>
      <c r="Q3202">
        <v>30.36</v>
      </c>
      <c r="R3202">
        <v>34.6</v>
      </c>
      <c r="S3202">
        <v>31.44</v>
      </c>
      <c r="T3202">
        <v>32.979999999999997</v>
      </c>
      <c r="U3202">
        <v>30.64</v>
      </c>
      <c r="V3202">
        <v>47.77</v>
      </c>
      <c r="W3202">
        <v>45.19</v>
      </c>
      <c r="X3202">
        <v>30.32</v>
      </c>
      <c r="Y3202">
        <v>29.74</v>
      </c>
      <c r="Z3202">
        <v>28.42</v>
      </c>
      <c r="AA3202">
        <v>30.43</v>
      </c>
      <c r="AB3202">
        <v>39.81</v>
      </c>
      <c r="AC3202">
        <v>35.68</v>
      </c>
      <c r="AD3202">
        <v>42.21</v>
      </c>
      <c r="AE3202">
        <v>33.69</v>
      </c>
    </row>
    <row r="3203" spans="1:31">
      <c r="A3203" t="s">
        <v>31</v>
      </c>
      <c r="B3203" t="s">
        <v>6411</v>
      </c>
      <c r="C3203" t="s">
        <v>6412</v>
      </c>
      <c r="D3203" t="s">
        <v>34</v>
      </c>
      <c r="E3203">
        <v>37.72</v>
      </c>
      <c r="F3203">
        <v>33.54</v>
      </c>
      <c r="G3203">
        <v>35.909999999999997</v>
      </c>
      <c r="H3203">
        <v>30.09</v>
      </c>
      <c r="I3203">
        <v>47.44</v>
      </c>
      <c r="J3203">
        <v>37.299999999999997</v>
      </c>
      <c r="K3203">
        <v>44.36</v>
      </c>
      <c r="L3203">
        <v>42.77</v>
      </c>
      <c r="M3203">
        <v>41.37</v>
      </c>
      <c r="N3203">
        <v>39.28</v>
      </c>
      <c r="O3203">
        <v>53.45</v>
      </c>
      <c r="P3203">
        <v>39.69</v>
      </c>
      <c r="Q3203">
        <v>33.47</v>
      </c>
      <c r="R3203">
        <v>37.86</v>
      </c>
      <c r="S3203">
        <v>34.159999999999997</v>
      </c>
      <c r="T3203">
        <v>36.200000000000003</v>
      </c>
      <c r="U3203">
        <v>33.53</v>
      </c>
      <c r="V3203">
        <v>51.06</v>
      </c>
      <c r="W3203">
        <v>49.08</v>
      </c>
      <c r="X3203">
        <v>33.340000000000003</v>
      </c>
      <c r="Y3203">
        <v>33.450000000000003</v>
      </c>
      <c r="Z3203">
        <v>32.43</v>
      </c>
      <c r="AA3203">
        <v>34.11</v>
      </c>
      <c r="AB3203">
        <v>43.56</v>
      </c>
      <c r="AC3203">
        <v>37.94</v>
      </c>
      <c r="AD3203">
        <v>45.73</v>
      </c>
      <c r="AE3203">
        <v>36.159999999999997</v>
      </c>
    </row>
    <row r="3204" spans="1:31">
      <c r="A3204" t="s">
        <v>31</v>
      </c>
      <c r="B3204" t="s">
        <v>6413</v>
      </c>
      <c r="C3204" t="s">
        <v>6414</v>
      </c>
      <c r="D3204" t="s">
        <v>34</v>
      </c>
      <c r="E3204">
        <v>28.49</v>
      </c>
      <c r="F3204">
        <v>25.88</v>
      </c>
      <c r="G3204">
        <v>26.39</v>
      </c>
      <c r="H3204">
        <v>22.35</v>
      </c>
      <c r="I3204">
        <v>37.130000000000003</v>
      </c>
      <c r="J3204">
        <v>28.24</v>
      </c>
      <c r="K3204">
        <v>34.5</v>
      </c>
      <c r="L3204">
        <v>32.93</v>
      </c>
      <c r="M3204">
        <v>32.049999999999997</v>
      </c>
      <c r="N3204">
        <v>31.46</v>
      </c>
      <c r="O3204">
        <v>44.56</v>
      </c>
      <c r="P3204">
        <v>30.72</v>
      </c>
      <c r="Q3204">
        <v>24.94</v>
      </c>
      <c r="R3204">
        <v>28.44</v>
      </c>
      <c r="S3204">
        <v>26</v>
      </c>
      <c r="T3204">
        <v>27.11</v>
      </c>
      <c r="U3204">
        <v>25.22</v>
      </c>
      <c r="V3204">
        <v>39.81</v>
      </c>
      <c r="W3204">
        <v>37.200000000000003</v>
      </c>
      <c r="X3204">
        <v>24.86</v>
      </c>
      <c r="Y3204">
        <v>23.99</v>
      </c>
      <c r="Z3204">
        <v>22.71</v>
      </c>
      <c r="AA3204">
        <v>24.75</v>
      </c>
      <c r="AB3204">
        <v>32.68</v>
      </c>
      <c r="AC3204">
        <v>29.88</v>
      </c>
      <c r="AD3204">
        <v>34.83</v>
      </c>
      <c r="AE3204">
        <v>28.07</v>
      </c>
    </row>
    <row r="3205" spans="1:31">
      <c r="A3205" t="s">
        <v>31</v>
      </c>
      <c r="B3205" t="s">
        <v>6415</v>
      </c>
      <c r="C3205" t="s">
        <v>6416</v>
      </c>
      <c r="D3205" t="s">
        <v>34</v>
      </c>
      <c r="E3205">
        <v>34.43</v>
      </c>
      <c r="F3205">
        <v>31.1</v>
      </c>
      <c r="G3205">
        <v>32.29</v>
      </c>
      <c r="H3205">
        <v>27.24</v>
      </c>
      <c r="I3205">
        <v>44.1</v>
      </c>
      <c r="J3205">
        <v>34.07</v>
      </c>
      <c r="K3205">
        <v>41.16</v>
      </c>
      <c r="L3205">
        <v>39.409999999999997</v>
      </c>
      <c r="M3205">
        <v>38.31</v>
      </c>
      <c r="N3205">
        <v>37.090000000000003</v>
      </c>
      <c r="O3205">
        <v>51.34</v>
      </c>
      <c r="P3205">
        <v>36.83</v>
      </c>
      <c r="Q3205">
        <v>30.49</v>
      </c>
      <c r="R3205">
        <v>34.42</v>
      </c>
      <c r="S3205">
        <v>31.38</v>
      </c>
      <c r="T3205">
        <v>33.020000000000003</v>
      </c>
      <c r="U3205">
        <v>30.59</v>
      </c>
      <c r="V3205">
        <v>47.38</v>
      </c>
      <c r="W3205">
        <v>44.64</v>
      </c>
      <c r="X3205">
        <v>30.28</v>
      </c>
      <c r="Y3205">
        <v>29.65</v>
      </c>
      <c r="Z3205">
        <v>28.4</v>
      </c>
      <c r="AA3205">
        <v>30.7</v>
      </c>
      <c r="AB3205">
        <v>39.520000000000003</v>
      </c>
      <c r="AC3205">
        <v>35.479999999999997</v>
      </c>
      <c r="AD3205">
        <v>41.76</v>
      </c>
      <c r="AE3205">
        <v>33.57</v>
      </c>
    </row>
    <row r="3206" spans="1:31">
      <c r="A3206" t="s">
        <v>31</v>
      </c>
      <c r="B3206" t="s">
        <v>6417</v>
      </c>
      <c r="C3206" t="s">
        <v>6418</v>
      </c>
      <c r="D3206" t="s">
        <v>34</v>
      </c>
      <c r="E3206">
        <v>25.05</v>
      </c>
      <c r="F3206">
        <v>23.3</v>
      </c>
      <c r="G3206">
        <v>22.63</v>
      </c>
      <c r="H3206">
        <v>19.38</v>
      </c>
      <c r="I3206">
        <v>33.630000000000003</v>
      </c>
      <c r="J3206">
        <v>24.87</v>
      </c>
      <c r="K3206">
        <v>31.15</v>
      </c>
      <c r="L3206">
        <v>29.43</v>
      </c>
      <c r="M3206">
        <v>28.83</v>
      </c>
      <c r="N3206">
        <v>29.14</v>
      </c>
      <c r="O3206">
        <v>42.33</v>
      </c>
      <c r="P3206">
        <v>27.69</v>
      </c>
      <c r="Q3206">
        <v>21.79</v>
      </c>
      <c r="R3206">
        <v>24.86</v>
      </c>
      <c r="S3206">
        <v>23.08</v>
      </c>
      <c r="T3206">
        <v>23.75</v>
      </c>
      <c r="U3206">
        <v>22.14</v>
      </c>
      <c r="V3206">
        <v>35.950000000000003</v>
      </c>
      <c r="W3206">
        <v>32.61</v>
      </c>
      <c r="X3206">
        <v>21.64</v>
      </c>
      <c r="Y3206">
        <v>20.04</v>
      </c>
      <c r="Z3206">
        <v>18.53</v>
      </c>
      <c r="AA3206">
        <v>21.13</v>
      </c>
      <c r="AB3206">
        <v>28.49</v>
      </c>
      <c r="AC3206">
        <v>27.29</v>
      </c>
      <c r="AD3206">
        <v>30.72</v>
      </c>
      <c r="AE3206">
        <v>25.33</v>
      </c>
    </row>
    <row r="3207" spans="1:31">
      <c r="A3207" t="s">
        <v>31</v>
      </c>
      <c r="B3207" t="s">
        <v>6419</v>
      </c>
      <c r="C3207" t="s">
        <v>6420</v>
      </c>
      <c r="D3207" t="s">
        <v>34</v>
      </c>
      <c r="E3207">
        <v>26.87</v>
      </c>
      <c r="F3207">
        <v>23.07</v>
      </c>
      <c r="G3207">
        <v>26.66</v>
      </c>
      <c r="H3207">
        <v>21.99</v>
      </c>
      <c r="I3207">
        <v>31.9</v>
      </c>
      <c r="J3207">
        <v>26.47</v>
      </c>
      <c r="K3207">
        <v>30.13</v>
      </c>
      <c r="L3207">
        <v>29.55</v>
      </c>
      <c r="M3207">
        <v>28.28</v>
      </c>
      <c r="N3207">
        <v>25.33</v>
      </c>
      <c r="O3207">
        <v>31.95</v>
      </c>
      <c r="P3207">
        <v>27.17</v>
      </c>
      <c r="Q3207">
        <v>24.33</v>
      </c>
      <c r="R3207">
        <v>27.2</v>
      </c>
      <c r="S3207">
        <v>24.03</v>
      </c>
      <c r="T3207">
        <v>26.13</v>
      </c>
      <c r="U3207">
        <v>24.03</v>
      </c>
      <c r="V3207">
        <v>34.549999999999997</v>
      </c>
      <c r="W3207">
        <v>34.79</v>
      </c>
      <c r="X3207">
        <v>24.24</v>
      </c>
      <c r="Y3207">
        <v>25.72</v>
      </c>
      <c r="Z3207">
        <v>25.74</v>
      </c>
      <c r="AA3207">
        <v>25.76</v>
      </c>
      <c r="AB3207">
        <v>31.38</v>
      </c>
      <c r="AC3207">
        <v>25.2</v>
      </c>
      <c r="AD3207">
        <v>32.15</v>
      </c>
      <c r="AE3207">
        <v>24.64</v>
      </c>
    </row>
    <row r="3208" spans="1:31">
      <c r="A3208" t="s">
        <v>31</v>
      </c>
      <c r="B3208" t="s">
        <v>6421</v>
      </c>
      <c r="C3208" t="s">
        <v>6422</v>
      </c>
      <c r="D3208" t="s">
        <v>34</v>
      </c>
      <c r="E3208">
        <v>19.649999999999999</v>
      </c>
      <c r="F3208">
        <v>17.07</v>
      </c>
      <c r="G3208">
        <v>19.23</v>
      </c>
      <c r="H3208">
        <v>15.94</v>
      </c>
      <c r="I3208">
        <v>23.84</v>
      </c>
      <c r="J3208">
        <v>19.38</v>
      </c>
      <c r="K3208">
        <v>22.42</v>
      </c>
      <c r="L3208">
        <v>21.88</v>
      </c>
      <c r="M3208">
        <v>20.99</v>
      </c>
      <c r="N3208">
        <v>19.21</v>
      </c>
      <c r="O3208">
        <v>25.02</v>
      </c>
      <c r="P3208">
        <v>20.14</v>
      </c>
      <c r="Q3208">
        <v>17.64</v>
      </c>
      <c r="R3208">
        <v>19.84</v>
      </c>
      <c r="S3208">
        <v>17.64</v>
      </c>
      <c r="T3208">
        <v>19</v>
      </c>
      <c r="U3208">
        <v>17.53</v>
      </c>
      <c r="V3208">
        <v>25.76</v>
      </c>
      <c r="W3208">
        <v>25.54</v>
      </c>
      <c r="X3208">
        <v>17.600000000000001</v>
      </c>
      <c r="Y3208">
        <v>18.32</v>
      </c>
      <c r="Z3208">
        <v>18.149999999999999</v>
      </c>
      <c r="AA3208">
        <v>18.399999999999999</v>
      </c>
      <c r="AB3208">
        <v>22.88</v>
      </c>
      <c r="AC3208">
        <v>18.89</v>
      </c>
      <c r="AD3208">
        <v>23.66</v>
      </c>
      <c r="AE3208">
        <v>18.3</v>
      </c>
    </row>
    <row r="3209" spans="1:31">
      <c r="A3209" t="s">
        <v>31</v>
      </c>
      <c r="B3209" t="s">
        <v>6423</v>
      </c>
      <c r="C3209" t="s">
        <v>6424</v>
      </c>
      <c r="D3209" t="s">
        <v>34</v>
      </c>
      <c r="E3209">
        <v>22.62</v>
      </c>
      <c r="F3209">
        <v>19.48</v>
      </c>
      <c r="G3209">
        <v>22.39</v>
      </c>
      <c r="H3209">
        <v>18.489999999999998</v>
      </c>
      <c r="I3209">
        <v>26.92</v>
      </c>
      <c r="J3209">
        <v>22.29</v>
      </c>
      <c r="K3209">
        <v>25.42</v>
      </c>
      <c r="L3209">
        <v>24.9</v>
      </c>
      <c r="M3209">
        <v>23.87</v>
      </c>
      <c r="N3209">
        <v>21.43</v>
      </c>
      <c r="O3209">
        <v>27.07</v>
      </c>
      <c r="P3209">
        <v>22.95</v>
      </c>
      <c r="Q3209">
        <v>20.51</v>
      </c>
      <c r="R3209">
        <v>22.87</v>
      </c>
      <c r="S3209">
        <v>20.25</v>
      </c>
      <c r="T3209">
        <v>22</v>
      </c>
      <c r="U3209">
        <v>20.23</v>
      </c>
      <c r="V3209">
        <v>29.15</v>
      </c>
      <c r="W3209">
        <v>29.24</v>
      </c>
      <c r="X3209">
        <v>20.399999999999999</v>
      </c>
      <c r="Y3209">
        <v>21.58</v>
      </c>
      <c r="Z3209">
        <v>21.57</v>
      </c>
      <c r="AA3209">
        <v>21.7</v>
      </c>
      <c r="AB3209">
        <v>26.37</v>
      </c>
      <c r="AC3209">
        <v>21.3</v>
      </c>
      <c r="AD3209">
        <v>27.04</v>
      </c>
      <c r="AE3209">
        <v>20.8</v>
      </c>
    </row>
    <row r="3210" spans="1:31">
      <c r="A3210" t="s">
        <v>31</v>
      </c>
      <c r="B3210" t="s">
        <v>6425</v>
      </c>
      <c r="C3210" t="s">
        <v>6426</v>
      </c>
      <c r="D3210" t="s">
        <v>34</v>
      </c>
      <c r="E3210">
        <v>15.4</v>
      </c>
      <c r="F3210">
        <v>13.48</v>
      </c>
      <c r="G3210">
        <v>14.97</v>
      </c>
      <c r="H3210">
        <v>12.44</v>
      </c>
      <c r="I3210">
        <v>18.850000000000001</v>
      </c>
      <c r="J3210">
        <v>15.2</v>
      </c>
      <c r="K3210">
        <v>17.72</v>
      </c>
      <c r="L3210">
        <v>17.22</v>
      </c>
      <c r="M3210">
        <v>16.57</v>
      </c>
      <c r="N3210">
        <v>15.3</v>
      </c>
      <c r="O3210">
        <v>20.12</v>
      </c>
      <c r="P3210">
        <v>15.92</v>
      </c>
      <c r="Q3210">
        <v>13.81</v>
      </c>
      <c r="R3210">
        <v>15.51</v>
      </c>
      <c r="S3210">
        <v>13.87</v>
      </c>
      <c r="T3210">
        <v>14.88</v>
      </c>
      <c r="U3210">
        <v>13.73</v>
      </c>
      <c r="V3210">
        <v>20.350000000000001</v>
      </c>
      <c r="W3210">
        <v>19.98</v>
      </c>
      <c r="X3210">
        <v>13.75</v>
      </c>
      <c r="Y3210">
        <v>14.18</v>
      </c>
      <c r="Z3210">
        <v>13.97</v>
      </c>
      <c r="AA3210">
        <v>14.34</v>
      </c>
      <c r="AB3210">
        <v>17.89</v>
      </c>
      <c r="AC3210">
        <v>15</v>
      </c>
      <c r="AD3210">
        <v>18.53</v>
      </c>
      <c r="AE3210">
        <v>14.46</v>
      </c>
    </row>
    <row r="3211" spans="1:31">
      <c r="A3211" t="s">
        <v>31</v>
      </c>
      <c r="B3211" t="s">
        <v>6427</v>
      </c>
      <c r="C3211" t="s">
        <v>6428</v>
      </c>
      <c r="D3211" t="s">
        <v>34</v>
      </c>
      <c r="E3211">
        <v>19.12</v>
      </c>
      <c r="F3211">
        <v>16.649999999999999</v>
      </c>
      <c r="G3211">
        <v>18.82</v>
      </c>
      <c r="H3211">
        <v>15.6</v>
      </c>
      <c r="I3211">
        <v>22.91</v>
      </c>
      <c r="J3211">
        <v>18.86</v>
      </c>
      <c r="K3211">
        <v>21.67</v>
      </c>
      <c r="L3211">
        <v>21.1</v>
      </c>
      <c r="M3211">
        <v>20.34</v>
      </c>
      <c r="N3211">
        <v>18.45</v>
      </c>
      <c r="O3211">
        <v>23.37</v>
      </c>
      <c r="P3211">
        <v>19.64</v>
      </c>
      <c r="Q3211">
        <v>17.440000000000001</v>
      </c>
      <c r="R3211">
        <v>19.309999999999999</v>
      </c>
      <c r="S3211">
        <v>17.22</v>
      </c>
      <c r="T3211">
        <v>18.68</v>
      </c>
      <c r="U3211">
        <v>17.149999999999999</v>
      </c>
      <c r="V3211">
        <v>24.82</v>
      </c>
      <c r="W3211">
        <v>24.57</v>
      </c>
      <c r="X3211">
        <v>17.239999999999998</v>
      </c>
      <c r="Y3211">
        <v>18.04</v>
      </c>
      <c r="Z3211">
        <v>17.95</v>
      </c>
      <c r="AA3211">
        <v>18.41</v>
      </c>
      <c r="AB3211">
        <v>22.2</v>
      </c>
      <c r="AC3211">
        <v>18.239999999999998</v>
      </c>
      <c r="AD3211">
        <v>22.78</v>
      </c>
      <c r="AE3211">
        <v>17.75</v>
      </c>
    </row>
    <row r="3212" spans="1:31">
      <c r="A3212" t="s">
        <v>31</v>
      </c>
      <c r="B3212" t="s">
        <v>6429</v>
      </c>
      <c r="C3212" t="s">
        <v>6430</v>
      </c>
      <c r="D3212" t="s">
        <v>34</v>
      </c>
      <c r="E3212">
        <v>11.77</v>
      </c>
      <c r="F3212">
        <v>10.51</v>
      </c>
      <c r="G3212">
        <v>11.24</v>
      </c>
      <c r="H3212">
        <v>9.42</v>
      </c>
      <c r="I3212">
        <v>14.7</v>
      </c>
      <c r="J3212">
        <v>11.63</v>
      </c>
      <c r="K3212">
        <v>13.8</v>
      </c>
      <c r="L3212">
        <v>13.29</v>
      </c>
      <c r="M3212">
        <v>12.88</v>
      </c>
      <c r="N3212">
        <v>12.19</v>
      </c>
      <c r="O3212">
        <v>16.32</v>
      </c>
      <c r="P3212">
        <v>12.43</v>
      </c>
      <c r="Q3212">
        <v>10.57</v>
      </c>
      <c r="R3212">
        <v>11.81</v>
      </c>
      <c r="S3212">
        <v>10.7</v>
      </c>
      <c r="T3212">
        <v>11.38</v>
      </c>
      <c r="U3212">
        <v>10.5</v>
      </c>
      <c r="V3212">
        <v>15.84</v>
      </c>
      <c r="W3212">
        <v>15.16</v>
      </c>
      <c r="X3212">
        <v>10.46</v>
      </c>
      <c r="Y3212">
        <v>10.49</v>
      </c>
      <c r="Z3212">
        <v>10.210000000000001</v>
      </c>
      <c r="AA3212">
        <v>10.84</v>
      </c>
      <c r="AB3212">
        <v>13.56</v>
      </c>
      <c r="AC3212">
        <v>11.8</v>
      </c>
      <c r="AD3212">
        <v>14.15</v>
      </c>
      <c r="AE3212">
        <v>11.28</v>
      </c>
    </row>
    <row r="3213" spans="1:31">
      <c r="A3213" t="s">
        <v>31</v>
      </c>
      <c r="B3213" t="s">
        <v>6431</v>
      </c>
      <c r="C3213" t="s">
        <v>6432</v>
      </c>
      <c r="D3213" t="s">
        <v>34</v>
      </c>
      <c r="E3213">
        <v>116.5</v>
      </c>
      <c r="F3213">
        <v>103.9</v>
      </c>
      <c r="G3213">
        <v>119.09</v>
      </c>
      <c r="H3213">
        <v>101.07</v>
      </c>
      <c r="I3213">
        <v>129.21</v>
      </c>
      <c r="J3213">
        <v>111</v>
      </c>
      <c r="K3213">
        <v>114.35</v>
      </c>
      <c r="L3213">
        <v>122.98</v>
      </c>
      <c r="M3213">
        <v>114.63</v>
      </c>
      <c r="N3213">
        <v>105.99</v>
      </c>
      <c r="O3213">
        <v>113.88</v>
      </c>
      <c r="P3213">
        <v>117.6</v>
      </c>
      <c r="Q3213">
        <v>107.21</v>
      </c>
      <c r="R3213">
        <v>126.31</v>
      </c>
      <c r="S3213">
        <v>106.6</v>
      </c>
      <c r="T3213">
        <v>119.47</v>
      </c>
      <c r="U3213">
        <v>108.63</v>
      </c>
      <c r="V3213">
        <v>126.27</v>
      </c>
      <c r="W3213">
        <v>130.44999999999999</v>
      </c>
      <c r="X3213">
        <v>113.74</v>
      </c>
      <c r="Y3213">
        <v>114.76</v>
      </c>
      <c r="Z3213">
        <v>110.46</v>
      </c>
      <c r="AA3213">
        <v>121.17</v>
      </c>
      <c r="AB3213">
        <v>119.97</v>
      </c>
      <c r="AC3213">
        <v>110.18</v>
      </c>
      <c r="AD3213">
        <v>128.26</v>
      </c>
      <c r="AE3213">
        <v>105.37</v>
      </c>
    </row>
    <row r="3214" spans="1:31">
      <c r="A3214" t="s">
        <v>31</v>
      </c>
      <c r="B3214" t="s">
        <v>6433</v>
      </c>
      <c r="C3214" t="s">
        <v>6434</v>
      </c>
      <c r="D3214" t="s">
        <v>86</v>
      </c>
      <c r="E3214">
        <v>1.22</v>
      </c>
      <c r="F3214">
        <v>1.1100000000000001</v>
      </c>
      <c r="G3214">
        <v>1.22</v>
      </c>
      <c r="H3214">
        <v>1.0900000000000001</v>
      </c>
      <c r="I3214">
        <v>1.42</v>
      </c>
      <c r="J3214">
        <v>1.17</v>
      </c>
      <c r="K3214">
        <v>1.1399999999999999</v>
      </c>
      <c r="L3214">
        <v>1.23</v>
      </c>
      <c r="M3214">
        <v>1.2</v>
      </c>
      <c r="N3214">
        <v>1.1100000000000001</v>
      </c>
      <c r="O3214">
        <v>1.17</v>
      </c>
      <c r="P3214">
        <v>1.22</v>
      </c>
      <c r="Q3214">
        <v>1.1100000000000001</v>
      </c>
      <c r="R3214">
        <v>1.18</v>
      </c>
      <c r="S3214">
        <v>1.1299999999999999</v>
      </c>
      <c r="T3214">
        <v>1.28</v>
      </c>
      <c r="U3214">
        <v>1.19</v>
      </c>
      <c r="V3214">
        <v>1.24</v>
      </c>
      <c r="W3214">
        <v>1.31</v>
      </c>
      <c r="X3214">
        <v>1.21</v>
      </c>
      <c r="Y3214">
        <v>1.2</v>
      </c>
      <c r="Z3214">
        <v>1.18</v>
      </c>
      <c r="AA3214">
        <v>1.32</v>
      </c>
      <c r="AB3214">
        <v>1.33</v>
      </c>
      <c r="AC3214">
        <v>1.18</v>
      </c>
      <c r="AD3214">
        <v>1.28</v>
      </c>
      <c r="AE3214">
        <v>1.1000000000000001</v>
      </c>
    </row>
    <row r="3215" spans="1:31">
      <c r="A3215" t="s">
        <v>31</v>
      </c>
      <c r="B3215" t="s">
        <v>6435</v>
      </c>
      <c r="C3215" t="s">
        <v>6436</v>
      </c>
      <c r="D3215" t="s">
        <v>690</v>
      </c>
      <c r="E3215">
        <v>21.68</v>
      </c>
      <c r="F3215">
        <v>19.95</v>
      </c>
      <c r="G3215">
        <v>23.94</v>
      </c>
      <c r="H3215">
        <v>19.12</v>
      </c>
      <c r="I3215">
        <v>23.29</v>
      </c>
      <c r="J3215">
        <v>21.78</v>
      </c>
      <c r="K3215">
        <v>23.15</v>
      </c>
      <c r="L3215">
        <v>22.61</v>
      </c>
      <c r="M3215">
        <v>21.1</v>
      </c>
      <c r="N3215">
        <v>19.54</v>
      </c>
      <c r="O3215">
        <v>21.18</v>
      </c>
      <c r="P3215">
        <v>22.46</v>
      </c>
      <c r="Q3215">
        <v>21.33</v>
      </c>
      <c r="R3215">
        <v>23.3</v>
      </c>
      <c r="S3215">
        <v>20.66</v>
      </c>
      <c r="T3215">
        <v>22.69</v>
      </c>
      <c r="U3215">
        <v>20.83</v>
      </c>
      <c r="V3215">
        <v>26.37</v>
      </c>
      <c r="W3215">
        <v>28.25</v>
      </c>
      <c r="X3215">
        <v>21.92</v>
      </c>
      <c r="Y3215">
        <v>24.07</v>
      </c>
      <c r="Z3215">
        <v>21.66</v>
      </c>
      <c r="AA3215">
        <v>23.34</v>
      </c>
      <c r="AB3215">
        <v>24.9</v>
      </c>
      <c r="AC3215">
        <v>20.81</v>
      </c>
      <c r="AD3215">
        <v>27.9</v>
      </c>
      <c r="AE3215">
        <v>20.29</v>
      </c>
    </row>
    <row r="3216" spans="1:31">
      <c r="A3216" t="s">
        <v>31</v>
      </c>
      <c r="B3216" t="s">
        <v>6437</v>
      </c>
      <c r="C3216" t="s">
        <v>6438</v>
      </c>
      <c r="D3216" t="s">
        <v>693</v>
      </c>
      <c r="E3216">
        <v>32.03</v>
      </c>
      <c r="F3216">
        <v>30.08</v>
      </c>
      <c r="G3216">
        <v>34.090000000000003</v>
      </c>
      <c r="H3216">
        <v>28.94</v>
      </c>
      <c r="I3216">
        <v>33.51</v>
      </c>
      <c r="J3216">
        <v>32.049999999999997</v>
      </c>
      <c r="K3216">
        <v>33.409999999999997</v>
      </c>
      <c r="L3216">
        <v>32.82</v>
      </c>
      <c r="M3216">
        <v>31.4</v>
      </c>
      <c r="N3216">
        <v>29.61</v>
      </c>
      <c r="O3216">
        <v>31.48</v>
      </c>
      <c r="P3216">
        <v>32.549999999999997</v>
      </c>
      <c r="Q3216">
        <v>31.49</v>
      </c>
      <c r="R3216">
        <v>33.520000000000003</v>
      </c>
      <c r="S3216">
        <v>30.76</v>
      </c>
      <c r="T3216">
        <v>32.85</v>
      </c>
      <c r="U3216">
        <v>31.13</v>
      </c>
      <c r="V3216">
        <v>36.42</v>
      </c>
      <c r="W3216">
        <v>38.69</v>
      </c>
      <c r="X3216">
        <v>32.18</v>
      </c>
      <c r="Y3216">
        <v>34.26</v>
      </c>
      <c r="Z3216">
        <v>31.72</v>
      </c>
      <c r="AA3216">
        <v>33.65</v>
      </c>
      <c r="AB3216">
        <v>35</v>
      </c>
      <c r="AC3216">
        <v>30.98</v>
      </c>
      <c r="AD3216">
        <v>37.92</v>
      </c>
      <c r="AE3216">
        <v>30.59</v>
      </c>
    </row>
    <row r="3217" spans="1:31">
      <c r="A3217" t="s">
        <v>31</v>
      </c>
      <c r="B3217" t="s">
        <v>6439</v>
      </c>
      <c r="C3217" t="s">
        <v>6440</v>
      </c>
      <c r="D3217" t="s">
        <v>417</v>
      </c>
      <c r="E3217">
        <v>3.72</v>
      </c>
      <c r="F3217">
        <v>3.72</v>
      </c>
      <c r="G3217">
        <v>3.72</v>
      </c>
      <c r="H3217">
        <v>3.72</v>
      </c>
      <c r="I3217">
        <v>3.72</v>
      </c>
      <c r="J3217">
        <v>3.72</v>
      </c>
      <c r="K3217">
        <v>3.72</v>
      </c>
      <c r="L3217">
        <v>3.72</v>
      </c>
      <c r="M3217">
        <v>3.72</v>
      </c>
      <c r="N3217">
        <v>3.72</v>
      </c>
      <c r="O3217">
        <v>3.72</v>
      </c>
      <c r="P3217">
        <v>3.72</v>
      </c>
      <c r="Q3217">
        <v>3.72</v>
      </c>
      <c r="R3217">
        <v>3.72</v>
      </c>
      <c r="S3217">
        <v>3.72</v>
      </c>
      <c r="T3217">
        <v>3.72</v>
      </c>
      <c r="U3217">
        <v>3.72</v>
      </c>
      <c r="V3217">
        <v>3.72</v>
      </c>
      <c r="W3217">
        <v>3.72</v>
      </c>
      <c r="X3217">
        <v>3.72</v>
      </c>
      <c r="Y3217">
        <v>3.72</v>
      </c>
      <c r="Z3217">
        <v>3.72</v>
      </c>
      <c r="AA3217">
        <v>3.72</v>
      </c>
      <c r="AB3217">
        <v>3.72</v>
      </c>
      <c r="AC3217">
        <v>3.72</v>
      </c>
      <c r="AD3217">
        <v>3.72</v>
      </c>
      <c r="AE3217">
        <v>3.72</v>
      </c>
    </row>
    <row r="3218" spans="1:31">
      <c r="A3218" t="s">
        <v>31</v>
      </c>
      <c r="B3218" t="s">
        <v>6441</v>
      </c>
      <c r="C3218" t="s">
        <v>6442</v>
      </c>
      <c r="D3218" t="s">
        <v>417</v>
      </c>
      <c r="E3218">
        <v>0.78</v>
      </c>
      <c r="F3218">
        <v>0.78</v>
      </c>
      <c r="G3218">
        <v>0.78</v>
      </c>
      <c r="H3218">
        <v>0.78</v>
      </c>
      <c r="I3218">
        <v>0.78</v>
      </c>
      <c r="J3218">
        <v>0.78</v>
      </c>
      <c r="K3218">
        <v>0.78</v>
      </c>
      <c r="L3218">
        <v>0.78</v>
      </c>
      <c r="M3218">
        <v>0.78</v>
      </c>
      <c r="N3218">
        <v>0.78</v>
      </c>
      <c r="O3218">
        <v>0.78</v>
      </c>
      <c r="P3218">
        <v>0.78</v>
      </c>
      <c r="Q3218">
        <v>0.78</v>
      </c>
      <c r="R3218">
        <v>0.78</v>
      </c>
      <c r="S3218">
        <v>0.78</v>
      </c>
      <c r="T3218">
        <v>0.78</v>
      </c>
      <c r="U3218">
        <v>0.78</v>
      </c>
      <c r="V3218">
        <v>0.78</v>
      </c>
      <c r="W3218">
        <v>0.78</v>
      </c>
      <c r="X3218">
        <v>0.78</v>
      </c>
      <c r="Y3218">
        <v>0.78</v>
      </c>
      <c r="Z3218">
        <v>0.78</v>
      </c>
      <c r="AA3218">
        <v>0.78</v>
      </c>
      <c r="AB3218">
        <v>0.78</v>
      </c>
      <c r="AC3218">
        <v>0.78</v>
      </c>
      <c r="AD3218">
        <v>0.78</v>
      </c>
      <c r="AE3218">
        <v>0.78</v>
      </c>
    </row>
    <row r="3219" spans="1:31">
      <c r="A3219" t="s">
        <v>31</v>
      </c>
      <c r="B3219" t="s">
        <v>6443</v>
      </c>
      <c r="C3219" t="s">
        <v>6444</v>
      </c>
      <c r="D3219" t="s">
        <v>417</v>
      </c>
      <c r="E3219">
        <v>6.98</v>
      </c>
      <c r="F3219">
        <v>6.98</v>
      </c>
      <c r="G3219">
        <v>6.98</v>
      </c>
      <c r="H3219">
        <v>6.98</v>
      </c>
      <c r="I3219">
        <v>6.98</v>
      </c>
      <c r="J3219">
        <v>6.98</v>
      </c>
      <c r="K3219">
        <v>6.98</v>
      </c>
      <c r="L3219">
        <v>6.98</v>
      </c>
      <c r="M3219">
        <v>6.98</v>
      </c>
      <c r="N3219">
        <v>6.98</v>
      </c>
      <c r="O3219">
        <v>6.98</v>
      </c>
      <c r="P3219">
        <v>6.98</v>
      </c>
      <c r="Q3219">
        <v>6.98</v>
      </c>
      <c r="R3219">
        <v>6.98</v>
      </c>
      <c r="S3219">
        <v>6.98</v>
      </c>
      <c r="T3219">
        <v>6.98</v>
      </c>
      <c r="U3219">
        <v>6.98</v>
      </c>
      <c r="V3219">
        <v>6.98</v>
      </c>
      <c r="W3219">
        <v>6.98</v>
      </c>
      <c r="X3219">
        <v>6.98</v>
      </c>
      <c r="Y3219">
        <v>6.98</v>
      </c>
      <c r="Z3219">
        <v>6.98</v>
      </c>
      <c r="AA3219">
        <v>6.98</v>
      </c>
      <c r="AB3219">
        <v>6.98</v>
      </c>
      <c r="AC3219">
        <v>6.98</v>
      </c>
      <c r="AD3219">
        <v>6.98</v>
      </c>
      <c r="AE3219">
        <v>6.98</v>
      </c>
    </row>
    <row r="3220" spans="1:31">
      <c r="A3220" t="s">
        <v>31</v>
      </c>
      <c r="B3220" t="s">
        <v>6445</v>
      </c>
      <c r="C3220" t="s">
        <v>6446</v>
      </c>
      <c r="D3220" t="s">
        <v>417</v>
      </c>
      <c r="E3220">
        <v>3.37</v>
      </c>
      <c r="F3220">
        <v>3.15</v>
      </c>
      <c r="G3220">
        <v>3.17</v>
      </c>
      <c r="H3220">
        <v>2.84</v>
      </c>
      <c r="I3220">
        <v>3.24</v>
      </c>
      <c r="J3220">
        <v>3.29</v>
      </c>
      <c r="K3220">
        <v>3.28</v>
      </c>
      <c r="L3220">
        <v>3.23</v>
      </c>
      <c r="M3220">
        <v>3.32</v>
      </c>
      <c r="N3220">
        <v>3.09</v>
      </c>
      <c r="O3220">
        <v>3.32</v>
      </c>
      <c r="P3220">
        <v>3.11</v>
      </c>
      <c r="Q3220">
        <v>3.18</v>
      </c>
      <c r="R3220">
        <v>3.24</v>
      </c>
      <c r="S3220">
        <v>3.12</v>
      </c>
      <c r="T3220">
        <v>3.18</v>
      </c>
      <c r="U3220">
        <v>3.32</v>
      </c>
      <c r="V3220">
        <v>3.07</v>
      </c>
      <c r="W3220">
        <v>3.46</v>
      </c>
      <c r="X3220">
        <v>3.28</v>
      </c>
      <c r="Y3220">
        <v>3.21</v>
      </c>
      <c r="Z3220">
        <v>3.08</v>
      </c>
      <c r="AA3220">
        <v>3.33</v>
      </c>
      <c r="AB3220">
        <v>3.12</v>
      </c>
      <c r="AC3220">
        <v>3.19</v>
      </c>
      <c r="AD3220">
        <v>3.04</v>
      </c>
      <c r="AE3220">
        <v>3.32</v>
      </c>
    </row>
    <row r="3221" spans="1:31">
      <c r="A3221" t="s">
        <v>31</v>
      </c>
      <c r="B3221" t="s">
        <v>6447</v>
      </c>
      <c r="C3221" t="s">
        <v>6448</v>
      </c>
      <c r="D3221" t="s">
        <v>690</v>
      </c>
      <c r="E3221">
        <v>54.61</v>
      </c>
      <c r="F3221">
        <v>45.56</v>
      </c>
      <c r="G3221">
        <v>57.49</v>
      </c>
      <c r="H3221">
        <v>45.81</v>
      </c>
      <c r="I3221">
        <v>54.82</v>
      </c>
      <c r="J3221">
        <v>49.56</v>
      </c>
      <c r="K3221">
        <v>49.36</v>
      </c>
      <c r="L3221">
        <v>53.82</v>
      </c>
      <c r="M3221">
        <v>56.84</v>
      </c>
      <c r="N3221">
        <v>50.16</v>
      </c>
      <c r="O3221">
        <v>48.79</v>
      </c>
      <c r="P3221">
        <v>51.74</v>
      </c>
      <c r="Q3221">
        <v>45.76</v>
      </c>
      <c r="R3221">
        <v>53.68</v>
      </c>
      <c r="S3221">
        <v>48.16</v>
      </c>
      <c r="T3221">
        <v>59.75</v>
      </c>
      <c r="U3221">
        <v>50.64</v>
      </c>
      <c r="V3221">
        <v>52.48</v>
      </c>
      <c r="W3221">
        <v>58.43</v>
      </c>
      <c r="X3221">
        <v>56.06</v>
      </c>
      <c r="Y3221">
        <v>49.65</v>
      </c>
      <c r="Z3221">
        <v>51.78</v>
      </c>
      <c r="AA3221">
        <v>52</v>
      </c>
      <c r="AB3221">
        <v>51.36</v>
      </c>
      <c r="AC3221">
        <v>51.09</v>
      </c>
      <c r="AD3221">
        <v>56.28</v>
      </c>
      <c r="AE3221">
        <v>46.75</v>
      </c>
    </row>
    <row r="3222" spans="1:31">
      <c r="A3222" t="s">
        <v>31</v>
      </c>
      <c r="B3222" t="s">
        <v>6449</v>
      </c>
      <c r="C3222" t="s">
        <v>6450</v>
      </c>
      <c r="D3222" t="s">
        <v>693</v>
      </c>
      <c r="E3222">
        <v>258</v>
      </c>
      <c r="F3222">
        <v>223.86</v>
      </c>
      <c r="G3222">
        <v>230.87</v>
      </c>
      <c r="H3222">
        <v>220.74</v>
      </c>
      <c r="I3222">
        <v>227.56</v>
      </c>
      <c r="J3222">
        <v>233.29</v>
      </c>
      <c r="K3222">
        <v>226.36</v>
      </c>
      <c r="L3222">
        <v>221.25</v>
      </c>
      <c r="M3222">
        <v>233.07</v>
      </c>
      <c r="N3222">
        <v>228.09</v>
      </c>
      <c r="O3222">
        <v>219.42</v>
      </c>
      <c r="P3222">
        <v>222.28</v>
      </c>
      <c r="Q3222">
        <v>228.97</v>
      </c>
      <c r="R3222">
        <v>243.68</v>
      </c>
      <c r="S3222">
        <v>222.32</v>
      </c>
      <c r="T3222">
        <v>239.34</v>
      </c>
      <c r="U3222">
        <v>228.42</v>
      </c>
      <c r="V3222">
        <v>219.91</v>
      </c>
      <c r="W3222">
        <v>228.97</v>
      </c>
      <c r="X3222">
        <v>236.08</v>
      </c>
      <c r="Y3222">
        <v>232.09</v>
      </c>
      <c r="Z3222">
        <v>232.4</v>
      </c>
      <c r="AA3222">
        <v>220.93</v>
      </c>
      <c r="AB3222">
        <v>222.67</v>
      </c>
      <c r="AC3222">
        <v>229.39</v>
      </c>
      <c r="AD3222">
        <v>227.85</v>
      </c>
      <c r="AE3222">
        <v>221.42</v>
      </c>
    </row>
    <row r="3223" spans="1:31">
      <c r="A3223" t="s">
        <v>31</v>
      </c>
      <c r="B3223" t="s">
        <v>6451</v>
      </c>
      <c r="C3223" t="s">
        <v>6452</v>
      </c>
      <c r="D3223" t="s">
        <v>417</v>
      </c>
      <c r="E3223">
        <v>21.24</v>
      </c>
      <c r="F3223">
        <v>21.24</v>
      </c>
      <c r="G3223">
        <v>21.24</v>
      </c>
      <c r="H3223">
        <v>21.24</v>
      </c>
      <c r="I3223">
        <v>19.52</v>
      </c>
      <c r="J3223">
        <v>21.24</v>
      </c>
      <c r="K3223">
        <v>21.24</v>
      </c>
      <c r="L3223">
        <v>21.24</v>
      </c>
      <c r="M3223">
        <v>21.24</v>
      </c>
      <c r="N3223">
        <v>22.56</v>
      </c>
      <c r="O3223">
        <v>20.059999999999999</v>
      </c>
      <c r="P3223">
        <v>21.24</v>
      </c>
      <c r="Q3223">
        <v>21.24</v>
      </c>
      <c r="R3223">
        <v>24.17</v>
      </c>
      <c r="S3223">
        <v>21.24</v>
      </c>
      <c r="T3223">
        <v>21.24</v>
      </c>
      <c r="U3223">
        <v>21.24</v>
      </c>
      <c r="V3223">
        <v>21.24</v>
      </c>
      <c r="W3223">
        <v>21.24</v>
      </c>
      <c r="X3223">
        <v>22.03</v>
      </c>
      <c r="Y3223">
        <v>21.24</v>
      </c>
      <c r="Z3223">
        <v>21.24</v>
      </c>
      <c r="AA3223">
        <v>19.97</v>
      </c>
      <c r="AB3223">
        <v>21.24</v>
      </c>
      <c r="AC3223">
        <v>21.24</v>
      </c>
      <c r="AD3223">
        <v>21.24</v>
      </c>
      <c r="AE3223">
        <v>21.24</v>
      </c>
    </row>
    <row r="3224" spans="1:31">
      <c r="A3224" t="s">
        <v>31</v>
      </c>
      <c r="B3224" t="s">
        <v>6453</v>
      </c>
      <c r="C3224" t="s">
        <v>6454</v>
      </c>
      <c r="D3224" t="s">
        <v>417</v>
      </c>
      <c r="E3224">
        <v>3.33</v>
      </c>
      <c r="F3224">
        <v>3.33</v>
      </c>
      <c r="G3224">
        <v>3.33</v>
      </c>
      <c r="H3224">
        <v>3.33</v>
      </c>
      <c r="I3224">
        <v>3.05</v>
      </c>
      <c r="J3224">
        <v>3.33</v>
      </c>
      <c r="K3224">
        <v>3.33</v>
      </c>
      <c r="L3224">
        <v>3.33</v>
      </c>
      <c r="M3224">
        <v>3.33</v>
      </c>
      <c r="N3224">
        <v>3.55</v>
      </c>
      <c r="O3224">
        <v>3.14</v>
      </c>
      <c r="P3224">
        <v>3.33</v>
      </c>
      <c r="Q3224">
        <v>3.33</v>
      </c>
      <c r="R3224">
        <v>3.82</v>
      </c>
      <c r="S3224">
        <v>3.33</v>
      </c>
      <c r="T3224">
        <v>3.33</v>
      </c>
      <c r="U3224">
        <v>3.33</v>
      </c>
      <c r="V3224">
        <v>3.33</v>
      </c>
      <c r="W3224">
        <v>3.33</v>
      </c>
      <c r="X3224">
        <v>3.47</v>
      </c>
      <c r="Y3224">
        <v>3.33</v>
      </c>
      <c r="Z3224">
        <v>3.33</v>
      </c>
      <c r="AA3224">
        <v>3.12</v>
      </c>
      <c r="AB3224">
        <v>3.33</v>
      </c>
      <c r="AC3224">
        <v>3.33</v>
      </c>
      <c r="AD3224">
        <v>3.33</v>
      </c>
      <c r="AE3224">
        <v>3.33</v>
      </c>
    </row>
    <row r="3225" spans="1:31">
      <c r="A3225" t="s">
        <v>31</v>
      </c>
      <c r="B3225" t="s">
        <v>6455</v>
      </c>
      <c r="C3225" t="s">
        <v>6456</v>
      </c>
      <c r="D3225" t="s">
        <v>417</v>
      </c>
      <c r="E3225">
        <v>4.2</v>
      </c>
      <c r="F3225">
        <v>4.2</v>
      </c>
      <c r="G3225">
        <v>4.2</v>
      </c>
      <c r="H3225">
        <v>4.2</v>
      </c>
      <c r="I3225">
        <v>3.84</v>
      </c>
      <c r="J3225">
        <v>4.2</v>
      </c>
      <c r="K3225">
        <v>4.2</v>
      </c>
      <c r="L3225">
        <v>4.2</v>
      </c>
      <c r="M3225">
        <v>4.2</v>
      </c>
      <c r="N3225">
        <v>4.4800000000000004</v>
      </c>
      <c r="O3225">
        <v>3.95</v>
      </c>
      <c r="P3225">
        <v>4.2</v>
      </c>
      <c r="Q3225">
        <v>4.2</v>
      </c>
      <c r="R3225">
        <v>4.82</v>
      </c>
      <c r="S3225">
        <v>4.2</v>
      </c>
      <c r="T3225">
        <v>4.2</v>
      </c>
      <c r="U3225">
        <v>4.2</v>
      </c>
      <c r="V3225">
        <v>4.2</v>
      </c>
      <c r="W3225">
        <v>4.2</v>
      </c>
      <c r="X3225">
        <v>4.37</v>
      </c>
      <c r="Y3225">
        <v>4.2</v>
      </c>
      <c r="Z3225">
        <v>4.2</v>
      </c>
      <c r="AA3225">
        <v>3.94</v>
      </c>
      <c r="AB3225">
        <v>4.2</v>
      </c>
      <c r="AC3225">
        <v>4.2</v>
      </c>
      <c r="AD3225">
        <v>4.2</v>
      </c>
      <c r="AE3225">
        <v>4.2</v>
      </c>
    </row>
    <row r="3226" spans="1:31">
      <c r="A3226" t="s">
        <v>31</v>
      </c>
      <c r="B3226" t="s">
        <v>6457</v>
      </c>
      <c r="C3226" t="s">
        <v>6458</v>
      </c>
      <c r="D3226" t="s">
        <v>417</v>
      </c>
      <c r="E3226">
        <v>35.24</v>
      </c>
      <c r="F3226">
        <v>35.24</v>
      </c>
      <c r="G3226">
        <v>35.24</v>
      </c>
      <c r="H3226">
        <v>35.24</v>
      </c>
      <c r="I3226">
        <v>32.01</v>
      </c>
      <c r="J3226">
        <v>35.24</v>
      </c>
      <c r="K3226">
        <v>35.24</v>
      </c>
      <c r="L3226">
        <v>35.24</v>
      </c>
      <c r="M3226">
        <v>35.24</v>
      </c>
      <c r="N3226">
        <v>37.72</v>
      </c>
      <c r="O3226">
        <v>33.01</v>
      </c>
      <c r="P3226">
        <v>35.24</v>
      </c>
      <c r="Q3226">
        <v>35.24</v>
      </c>
      <c r="R3226">
        <v>40.74</v>
      </c>
      <c r="S3226">
        <v>35.24</v>
      </c>
      <c r="T3226">
        <v>35.24</v>
      </c>
      <c r="U3226">
        <v>35.24</v>
      </c>
      <c r="V3226">
        <v>35.24</v>
      </c>
      <c r="W3226">
        <v>35.24</v>
      </c>
      <c r="X3226">
        <v>36.71</v>
      </c>
      <c r="Y3226">
        <v>35.24</v>
      </c>
      <c r="Z3226">
        <v>35.24</v>
      </c>
      <c r="AA3226">
        <v>32.86</v>
      </c>
      <c r="AB3226">
        <v>35.24</v>
      </c>
      <c r="AC3226">
        <v>35.24</v>
      </c>
      <c r="AD3226">
        <v>35.24</v>
      </c>
      <c r="AE3226">
        <v>35.24</v>
      </c>
    </row>
    <row r="3227" spans="1:31">
      <c r="A3227" t="s">
        <v>31</v>
      </c>
      <c r="B3227" t="s">
        <v>6459</v>
      </c>
      <c r="C3227" t="s">
        <v>6460</v>
      </c>
      <c r="D3227" t="s">
        <v>417</v>
      </c>
      <c r="E3227">
        <v>168.15</v>
      </c>
      <c r="F3227">
        <v>143.06</v>
      </c>
      <c r="G3227">
        <v>138.13999999999999</v>
      </c>
      <c r="H3227">
        <v>139.69</v>
      </c>
      <c r="I3227">
        <v>140.72999999999999</v>
      </c>
      <c r="J3227">
        <v>148.49</v>
      </c>
      <c r="K3227">
        <v>141.76</v>
      </c>
      <c r="L3227">
        <v>132.19</v>
      </c>
      <c r="M3227">
        <v>140.99</v>
      </c>
      <c r="N3227">
        <v>140.21</v>
      </c>
      <c r="O3227">
        <v>137.62</v>
      </c>
      <c r="P3227">
        <v>135.30000000000001</v>
      </c>
      <c r="Q3227">
        <v>147.97</v>
      </c>
      <c r="R3227">
        <v>149.26</v>
      </c>
      <c r="S3227">
        <v>138.91999999999999</v>
      </c>
      <c r="T3227">
        <v>144.35</v>
      </c>
      <c r="U3227">
        <v>142.54</v>
      </c>
      <c r="V3227">
        <v>132.19</v>
      </c>
      <c r="W3227">
        <v>135.30000000000001</v>
      </c>
      <c r="X3227">
        <v>143.31</v>
      </c>
      <c r="Y3227">
        <v>147.19999999999999</v>
      </c>
      <c r="Z3227">
        <v>145.38</v>
      </c>
      <c r="AA3227">
        <v>136.07</v>
      </c>
      <c r="AB3227">
        <v>136.07</v>
      </c>
      <c r="AC3227">
        <v>143.06</v>
      </c>
      <c r="AD3227">
        <v>136.33000000000001</v>
      </c>
      <c r="AE3227">
        <v>139.43</v>
      </c>
    </row>
    <row r="3228" spans="1:31">
      <c r="A3228" t="s">
        <v>31</v>
      </c>
      <c r="B3228" t="s">
        <v>6461</v>
      </c>
      <c r="C3228" t="s">
        <v>6462</v>
      </c>
      <c r="D3228" t="s">
        <v>51</v>
      </c>
      <c r="E3228">
        <v>65.45</v>
      </c>
      <c r="F3228">
        <v>56.67</v>
      </c>
      <c r="G3228">
        <v>64.41</v>
      </c>
      <c r="H3228">
        <v>58.65</v>
      </c>
      <c r="I3228">
        <v>60.83</v>
      </c>
      <c r="J3228">
        <v>56.28</v>
      </c>
      <c r="K3228">
        <v>61.83</v>
      </c>
      <c r="L3228">
        <v>57.92</v>
      </c>
      <c r="M3228">
        <v>54.68</v>
      </c>
      <c r="N3228">
        <v>49.28</v>
      </c>
      <c r="O3228">
        <v>53.78</v>
      </c>
      <c r="P3228">
        <v>58.09</v>
      </c>
      <c r="Q3228">
        <v>57.26</v>
      </c>
      <c r="R3228">
        <v>59.34</v>
      </c>
      <c r="S3228">
        <v>53.35</v>
      </c>
      <c r="T3228">
        <v>58.33</v>
      </c>
      <c r="U3228">
        <v>54.73</v>
      </c>
      <c r="V3228">
        <v>59.03</v>
      </c>
      <c r="W3228">
        <v>65.760000000000005</v>
      </c>
      <c r="X3228">
        <v>51.27</v>
      </c>
      <c r="Y3228">
        <v>63.77</v>
      </c>
      <c r="Z3228">
        <v>69.27</v>
      </c>
      <c r="AA3228">
        <v>55.85</v>
      </c>
      <c r="AB3228">
        <v>61.16</v>
      </c>
      <c r="AC3228">
        <v>56.89</v>
      </c>
      <c r="AD3228">
        <v>60.12</v>
      </c>
      <c r="AE3228">
        <v>53.66</v>
      </c>
    </row>
    <row r="3229" spans="1:31">
      <c r="A3229" t="s">
        <v>31</v>
      </c>
      <c r="B3229" t="s">
        <v>6463</v>
      </c>
      <c r="C3229" t="s">
        <v>6464</v>
      </c>
      <c r="D3229" t="s">
        <v>51</v>
      </c>
      <c r="E3229">
        <v>89.76</v>
      </c>
      <c r="F3229">
        <v>74.89</v>
      </c>
      <c r="G3229">
        <v>88.46</v>
      </c>
      <c r="H3229">
        <v>79.430000000000007</v>
      </c>
      <c r="I3229">
        <v>83.64</v>
      </c>
      <c r="J3229">
        <v>75.989999999999995</v>
      </c>
      <c r="K3229">
        <v>84.41</v>
      </c>
      <c r="L3229">
        <v>78.290000000000006</v>
      </c>
      <c r="M3229">
        <v>75.16</v>
      </c>
      <c r="N3229">
        <v>66.680000000000007</v>
      </c>
      <c r="O3229">
        <v>73.81</v>
      </c>
      <c r="P3229">
        <v>78.400000000000006</v>
      </c>
      <c r="Q3229">
        <v>76.58</v>
      </c>
      <c r="R3229">
        <v>81.91</v>
      </c>
      <c r="S3229">
        <v>71.709999999999994</v>
      </c>
      <c r="T3229">
        <v>78.290000000000006</v>
      </c>
      <c r="U3229">
        <v>74.94</v>
      </c>
      <c r="V3229">
        <v>81.900000000000006</v>
      </c>
      <c r="W3229">
        <v>90.12</v>
      </c>
      <c r="X3229">
        <v>70.650000000000006</v>
      </c>
      <c r="Y3229">
        <v>86.59</v>
      </c>
      <c r="Z3229">
        <v>94.13</v>
      </c>
      <c r="AA3229">
        <v>76.599999999999994</v>
      </c>
      <c r="AB3229">
        <v>84.17</v>
      </c>
      <c r="AC3229">
        <v>76.53</v>
      </c>
      <c r="AD3229">
        <v>82.94</v>
      </c>
      <c r="AE3229">
        <v>73</v>
      </c>
    </row>
    <row r="3230" spans="1:31">
      <c r="A3230" t="s">
        <v>31</v>
      </c>
      <c r="B3230" t="s">
        <v>6465</v>
      </c>
      <c r="C3230" t="s">
        <v>6466</v>
      </c>
      <c r="D3230" t="s">
        <v>51</v>
      </c>
      <c r="E3230">
        <v>122.76</v>
      </c>
      <c r="F3230">
        <v>102.16</v>
      </c>
      <c r="G3230">
        <v>120.82</v>
      </c>
      <c r="H3230">
        <v>108.6</v>
      </c>
      <c r="I3230">
        <v>114.19</v>
      </c>
      <c r="J3230">
        <v>103.63</v>
      </c>
      <c r="K3230">
        <v>115.24</v>
      </c>
      <c r="L3230">
        <v>106.72</v>
      </c>
      <c r="M3230">
        <v>102.59</v>
      </c>
      <c r="N3230">
        <v>90.98</v>
      </c>
      <c r="O3230">
        <v>100.77</v>
      </c>
      <c r="P3230">
        <v>106.95</v>
      </c>
      <c r="Q3230">
        <v>104.46</v>
      </c>
      <c r="R3230">
        <v>111.84</v>
      </c>
      <c r="S3230">
        <v>97.84</v>
      </c>
      <c r="T3230">
        <v>106.72</v>
      </c>
      <c r="U3230">
        <v>102.35</v>
      </c>
      <c r="V3230">
        <v>111.64</v>
      </c>
      <c r="W3230">
        <v>122.8</v>
      </c>
      <c r="X3230">
        <v>96.39</v>
      </c>
      <c r="Y3230">
        <v>118.16</v>
      </c>
      <c r="Z3230">
        <v>128.72999999999999</v>
      </c>
      <c r="AA3230">
        <v>104.47</v>
      </c>
      <c r="AB3230">
        <v>114.84</v>
      </c>
      <c r="AC3230">
        <v>104.48</v>
      </c>
      <c r="AD3230">
        <v>112.97</v>
      </c>
      <c r="AE3230">
        <v>99.7</v>
      </c>
    </row>
    <row r="3231" spans="1:31">
      <c r="A3231" t="s">
        <v>31</v>
      </c>
      <c r="B3231" t="s">
        <v>6467</v>
      </c>
      <c r="C3231" t="s">
        <v>6468</v>
      </c>
      <c r="D3231" t="s">
        <v>51</v>
      </c>
      <c r="E3231">
        <v>155.30000000000001</v>
      </c>
      <c r="F3231">
        <v>140.09</v>
      </c>
      <c r="G3231">
        <v>153.77000000000001</v>
      </c>
      <c r="H3231">
        <v>140.75</v>
      </c>
      <c r="I3231">
        <v>147.07</v>
      </c>
      <c r="J3231">
        <v>137.68</v>
      </c>
      <c r="K3231">
        <v>149.56</v>
      </c>
      <c r="L3231">
        <v>143.09</v>
      </c>
      <c r="M3231">
        <v>132.36000000000001</v>
      </c>
      <c r="N3231">
        <v>119.88</v>
      </c>
      <c r="O3231">
        <v>130.26</v>
      </c>
      <c r="P3231">
        <v>141.61000000000001</v>
      </c>
      <c r="Q3231">
        <v>140.11000000000001</v>
      </c>
      <c r="R3231">
        <v>141.15</v>
      </c>
      <c r="S3231">
        <v>130.9</v>
      </c>
      <c r="T3231">
        <v>143.29</v>
      </c>
      <c r="U3231">
        <v>131.22</v>
      </c>
      <c r="V3231">
        <v>143.02000000000001</v>
      </c>
      <c r="W3231">
        <v>160.06</v>
      </c>
      <c r="X3231">
        <v>123.65</v>
      </c>
      <c r="Y3231">
        <v>153.97999999999999</v>
      </c>
      <c r="Z3231">
        <v>165.78</v>
      </c>
      <c r="AA3231">
        <v>134.63</v>
      </c>
      <c r="AB3231">
        <v>147.74</v>
      </c>
      <c r="AC3231">
        <v>138.15</v>
      </c>
      <c r="AD3231">
        <v>144.83000000000001</v>
      </c>
      <c r="AE3231">
        <v>129.37</v>
      </c>
    </row>
    <row r="3232" spans="1:31">
      <c r="A3232" t="s">
        <v>31</v>
      </c>
      <c r="B3232" t="s">
        <v>6469</v>
      </c>
      <c r="C3232" t="s">
        <v>6470</v>
      </c>
      <c r="D3232" t="s">
        <v>51</v>
      </c>
      <c r="E3232">
        <v>94.94</v>
      </c>
      <c r="F3232">
        <v>70.27</v>
      </c>
      <c r="G3232">
        <v>85.27</v>
      </c>
      <c r="H3232">
        <v>80.790000000000006</v>
      </c>
      <c r="I3232">
        <v>77.19</v>
      </c>
      <c r="J3232">
        <v>71.86</v>
      </c>
      <c r="K3232">
        <v>71.19</v>
      </c>
      <c r="L3232">
        <v>73.91</v>
      </c>
      <c r="M3232">
        <v>73.06</v>
      </c>
      <c r="N3232">
        <v>68.849999999999994</v>
      </c>
      <c r="O3232">
        <v>68.209999999999994</v>
      </c>
      <c r="P3232">
        <v>75.81</v>
      </c>
      <c r="Q3232">
        <v>78.61</v>
      </c>
      <c r="R3232">
        <v>81.53</v>
      </c>
      <c r="S3232">
        <v>68.459999999999994</v>
      </c>
      <c r="T3232">
        <v>74.569999999999993</v>
      </c>
      <c r="U3232">
        <v>70.7</v>
      </c>
      <c r="V3232">
        <v>75.239999999999995</v>
      </c>
      <c r="W3232">
        <v>80.319999999999993</v>
      </c>
      <c r="X3232">
        <v>70.760000000000005</v>
      </c>
      <c r="Y3232">
        <v>84.16</v>
      </c>
      <c r="Z3232">
        <v>96.61</v>
      </c>
      <c r="AA3232">
        <v>76.45</v>
      </c>
      <c r="AB3232">
        <v>77.5</v>
      </c>
      <c r="AC3232">
        <v>69.37</v>
      </c>
      <c r="AD3232">
        <v>77.5</v>
      </c>
      <c r="AE3232">
        <v>67.84</v>
      </c>
    </row>
    <row r="3233" spans="1:31">
      <c r="A3233" t="s">
        <v>31</v>
      </c>
      <c r="B3233" t="s">
        <v>6471</v>
      </c>
      <c r="C3233" t="s">
        <v>6472</v>
      </c>
      <c r="D3233" t="s">
        <v>51</v>
      </c>
      <c r="E3233">
        <v>76.64</v>
      </c>
      <c r="F3233">
        <v>52.66</v>
      </c>
      <c r="G3233">
        <v>63.61</v>
      </c>
      <c r="H3233">
        <v>64.92</v>
      </c>
      <c r="I3233">
        <v>55.7</v>
      </c>
      <c r="J3233">
        <v>52.13</v>
      </c>
      <c r="K3233">
        <v>49.78</v>
      </c>
      <c r="L3233">
        <v>53.02</v>
      </c>
      <c r="M3233">
        <v>54.32</v>
      </c>
      <c r="N3233">
        <v>51.82</v>
      </c>
      <c r="O3233">
        <v>49.13</v>
      </c>
      <c r="P3233">
        <v>55.34</v>
      </c>
      <c r="Q3233">
        <v>59.81</v>
      </c>
      <c r="R3233">
        <v>60.19</v>
      </c>
      <c r="S3233">
        <v>49.96</v>
      </c>
      <c r="T3233">
        <v>53.75</v>
      </c>
      <c r="U3233">
        <v>52.17</v>
      </c>
      <c r="V3233">
        <v>50.03</v>
      </c>
      <c r="W3233">
        <v>52.98</v>
      </c>
      <c r="X3233">
        <v>50.89</v>
      </c>
      <c r="Y3233">
        <v>62.25</v>
      </c>
      <c r="Z3233">
        <v>78.34</v>
      </c>
      <c r="AA3233">
        <v>55.03</v>
      </c>
      <c r="AB3233">
        <v>54.25</v>
      </c>
      <c r="AC3233">
        <v>50.71</v>
      </c>
      <c r="AD3233">
        <v>50.58</v>
      </c>
      <c r="AE3233">
        <v>49.88</v>
      </c>
    </row>
    <row r="3234" spans="1:31">
      <c r="A3234" t="s">
        <v>31</v>
      </c>
      <c r="B3234" t="s">
        <v>6473</v>
      </c>
      <c r="C3234" t="s">
        <v>6474</v>
      </c>
      <c r="D3234" t="s">
        <v>51</v>
      </c>
      <c r="E3234">
        <v>162.34</v>
      </c>
      <c r="F3234">
        <v>100.3</v>
      </c>
      <c r="G3234">
        <v>127.59</v>
      </c>
      <c r="H3234">
        <v>133.93</v>
      </c>
      <c r="I3234">
        <v>105.68</v>
      </c>
      <c r="J3234">
        <v>99.21</v>
      </c>
      <c r="K3234">
        <v>93.28</v>
      </c>
      <c r="L3234">
        <v>98.24</v>
      </c>
      <c r="M3234">
        <v>106.22</v>
      </c>
      <c r="N3234">
        <v>100.95</v>
      </c>
      <c r="O3234">
        <v>93.44</v>
      </c>
      <c r="P3234">
        <v>105.85</v>
      </c>
      <c r="Q3234">
        <v>119.04</v>
      </c>
      <c r="R3234">
        <v>116.85</v>
      </c>
      <c r="S3234">
        <v>94.69</v>
      </c>
      <c r="T3234">
        <v>101.5</v>
      </c>
      <c r="U3234">
        <v>101.2</v>
      </c>
      <c r="V3234">
        <v>92.69</v>
      </c>
      <c r="W3234">
        <v>97.76</v>
      </c>
      <c r="X3234">
        <v>97.78</v>
      </c>
      <c r="Y3234">
        <v>123.73</v>
      </c>
      <c r="Z3234">
        <v>165.04</v>
      </c>
      <c r="AA3234">
        <v>106.15</v>
      </c>
      <c r="AB3234">
        <v>103.73</v>
      </c>
      <c r="AC3234">
        <v>96.17</v>
      </c>
      <c r="AD3234">
        <v>93.94</v>
      </c>
      <c r="AE3234">
        <v>96.05</v>
      </c>
    </row>
    <row r="3235" spans="1:31">
      <c r="A3235" t="s">
        <v>31</v>
      </c>
      <c r="B3235" t="s">
        <v>6475</v>
      </c>
      <c r="C3235" t="s">
        <v>6476</v>
      </c>
      <c r="D3235" t="s">
        <v>51</v>
      </c>
      <c r="E3235">
        <v>382.84</v>
      </c>
      <c r="F3235">
        <v>217.23</v>
      </c>
      <c r="G3235">
        <v>289.43</v>
      </c>
      <c r="H3235">
        <v>309.31</v>
      </c>
      <c r="I3235">
        <v>228.53</v>
      </c>
      <c r="J3235">
        <v>215.23</v>
      </c>
      <c r="K3235">
        <v>199.94</v>
      </c>
      <c r="L3235">
        <v>207.79</v>
      </c>
      <c r="M3235">
        <v>235.61</v>
      </c>
      <c r="N3235">
        <v>222.75</v>
      </c>
      <c r="O3235">
        <v>202.44</v>
      </c>
      <c r="P3235">
        <v>230.55</v>
      </c>
      <c r="Q3235">
        <v>267.83</v>
      </c>
      <c r="R3235">
        <v>257.57</v>
      </c>
      <c r="S3235">
        <v>204.37</v>
      </c>
      <c r="T3235">
        <v>218.65</v>
      </c>
      <c r="U3235">
        <v>222.86</v>
      </c>
      <c r="V3235">
        <v>197.4</v>
      </c>
      <c r="W3235">
        <v>207.87</v>
      </c>
      <c r="X3235">
        <v>213.77</v>
      </c>
      <c r="Y3235">
        <v>278.85000000000002</v>
      </c>
      <c r="Z3235">
        <v>387.65</v>
      </c>
      <c r="AA3235">
        <v>233.08</v>
      </c>
      <c r="AB3235">
        <v>226.73</v>
      </c>
      <c r="AC3235">
        <v>207.62</v>
      </c>
      <c r="AD3235">
        <v>200.9</v>
      </c>
      <c r="AE3235">
        <v>210.24</v>
      </c>
    </row>
    <row r="3236" spans="1:31">
      <c r="A3236" t="s">
        <v>31</v>
      </c>
      <c r="B3236" t="s">
        <v>6477</v>
      </c>
      <c r="C3236" t="s">
        <v>6478</v>
      </c>
      <c r="D3236" t="s">
        <v>51</v>
      </c>
      <c r="E3236">
        <v>331.36</v>
      </c>
      <c r="F3236">
        <v>191.74</v>
      </c>
      <c r="G3236">
        <v>251.83</v>
      </c>
      <c r="H3236">
        <v>269.08</v>
      </c>
      <c r="I3236">
        <v>200.5</v>
      </c>
      <c r="J3236">
        <v>189.2</v>
      </c>
      <c r="K3236">
        <v>175.9</v>
      </c>
      <c r="L3236">
        <v>183.5</v>
      </c>
      <c r="M3236">
        <v>205.91</v>
      </c>
      <c r="N3236">
        <v>195.12</v>
      </c>
      <c r="O3236">
        <v>177.6</v>
      </c>
      <c r="P3236">
        <v>202.45</v>
      </c>
      <c r="Q3236">
        <v>234.14</v>
      </c>
      <c r="R3236">
        <v>224.98</v>
      </c>
      <c r="S3236">
        <v>179.94</v>
      </c>
      <c r="T3236">
        <v>192.58</v>
      </c>
      <c r="U3236">
        <v>195.05</v>
      </c>
      <c r="V3236">
        <v>172.97</v>
      </c>
      <c r="W3236">
        <v>182.59</v>
      </c>
      <c r="X3236">
        <v>186.95</v>
      </c>
      <c r="Y3236">
        <v>243.16</v>
      </c>
      <c r="Z3236">
        <v>336.18</v>
      </c>
      <c r="AA3236">
        <v>203.76</v>
      </c>
      <c r="AB3236">
        <v>198.32</v>
      </c>
      <c r="AC3236">
        <v>182.85</v>
      </c>
      <c r="AD3236">
        <v>175.85</v>
      </c>
      <c r="AE3236">
        <v>184.37</v>
      </c>
    </row>
    <row r="3237" spans="1:31">
      <c r="A3237" t="s">
        <v>31</v>
      </c>
      <c r="B3237" t="s">
        <v>6479</v>
      </c>
      <c r="C3237" t="s">
        <v>6480</v>
      </c>
      <c r="D3237" t="s">
        <v>51</v>
      </c>
      <c r="E3237">
        <v>363.52</v>
      </c>
      <c r="F3237">
        <v>225.76</v>
      </c>
      <c r="G3237">
        <v>283.8</v>
      </c>
      <c r="H3237">
        <v>300.2</v>
      </c>
      <c r="I3237">
        <v>236.02</v>
      </c>
      <c r="J3237">
        <v>221.53</v>
      </c>
      <c r="K3237">
        <v>207.21</v>
      </c>
      <c r="L3237">
        <v>220.67</v>
      </c>
      <c r="M3237">
        <v>238.1</v>
      </c>
      <c r="N3237">
        <v>224.32</v>
      </c>
      <c r="O3237">
        <v>208.7</v>
      </c>
      <c r="P3237">
        <v>236.38</v>
      </c>
      <c r="Q3237">
        <v>267.27</v>
      </c>
      <c r="R3237">
        <v>257.62</v>
      </c>
      <c r="S3237">
        <v>210.77</v>
      </c>
      <c r="T3237">
        <v>226.97</v>
      </c>
      <c r="U3237">
        <v>224.11</v>
      </c>
      <c r="V3237">
        <v>205.08</v>
      </c>
      <c r="W3237">
        <v>217.09</v>
      </c>
      <c r="X3237">
        <v>213.88</v>
      </c>
      <c r="Y3237">
        <v>275.89999999999998</v>
      </c>
      <c r="Z3237">
        <v>371.07</v>
      </c>
      <c r="AA3237">
        <v>238.33</v>
      </c>
      <c r="AB3237">
        <v>230.78</v>
      </c>
      <c r="AC3237">
        <v>214.62</v>
      </c>
      <c r="AD3237">
        <v>206.99</v>
      </c>
      <c r="AE3237">
        <v>213.8</v>
      </c>
    </row>
    <row r="3238" spans="1:31">
      <c r="A3238" t="s">
        <v>31</v>
      </c>
      <c r="B3238" t="s">
        <v>6481</v>
      </c>
      <c r="C3238" t="s">
        <v>6482</v>
      </c>
      <c r="D3238" t="s">
        <v>51</v>
      </c>
      <c r="E3238">
        <v>176.68</v>
      </c>
      <c r="F3238">
        <v>121.78</v>
      </c>
      <c r="G3238">
        <v>144.76</v>
      </c>
      <c r="H3238">
        <v>149.83000000000001</v>
      </c>
      <c r="I3238">
        <v>127.63</v>
      </c>
      <c r="J3238">
        <v>119.17</v>
      </c>
      <c r="K3238">
        <v>112.8</v>
      </c>
      <c r="L3238">
        <v>122.38</v>
      </c>
      <c r="M3238">
        <v>125.22</v>
      </c>
      <c r="N3238">
        <v>118.06</v>
      </c>
      <c r="O3238">
        <v>112.57</v>
      </c>
      <c r="P3238">
        <v>126.67</v>
      </c>
      <c r="Q3238">
        <v>138.05000000000001</v>
      </c>
      <c r="R3238">
        <v>135.61000000000001</v>
      </c>
      <c r="S3238">
        <v>113.81</v>
      </c>
      <c r="T3238">
        <v>123.18</v>
      </c>
      <c r="U3238">
        <v>118.18</v>
      </c>
      <c r="V3238">
        <v>112.77</v>
      </c>
      <c r="W3238">
        <v>119.69</v>
      </c>
      <c r="X3238">
        <v>113.18</v>
      </c>
      <c r="Y3238">
        <v>141.97</v>
      </c>
      <c r="Z3238">
        <v>181.53</v>
      </c>
      <c r="AA3238">
        <v>127.27</v>
      </c>
      <c r="AB3238">
        <v>123.28</v>
      </c>
      <c r="AC3238">
        <v>115.99</v>
      </c>
      <c r="AD3238">
        <v>113.31</v>
      </c>
      <c r="AE3238">
        <v>113.76</v>
      </c>
    </row>
    <row r="3239" spans="1:31">
      <c r="A3239" t="s">
        <v>31</v>
      </c>
      <c r="B3239" t="s">
        <v>6483</v>
      </c>
      <c r="C3239" t="s">
        <v>6484</v>
      </c>
      <c r="D3239" t="s">
        <v>51</v>
      </c>
      <c r="E3239">
        <v>626.04999999999995</v>
      </c>
      <c r="F3239">
        <v>374.32</v>
      </c>
      <c r="G3239">
        <v>479.46</v>
      </c>
      <c r="H3239">
        <v>512.23</v>
      </c>
      <c r="I3239">
        <v>388.27</v>
      </c>
      <c r="J3239">
        <v>366.62</v>
      </c>
      <c r="K3239">
        <v>341.19</v>
      </c>
      <c r="L3239">
        <v>359.76</v>
      </c>
      <c r="M3239">
        <v>396.54</v>
      </c>
      <c r="N3239">
        <v>374.09</v>
      </c>
      <c r="O3239">
        <v>343.84</v>
      </c>
      <c r="P3239">
        <v>391.61</v>
      </c>
      <c r="Q3239">
        <v>450.49</v>
      </c>
      <c r="R3239">
        <v>428.16</v>
      </c>
      <c r="S3239">
        <v>348.36</v>
      </c>
      <c r="T3239">
        <v>374.46</v>
      </c>
      <c r="U3239">
        <v>373.15</v>
      </c>
      <c r="V3239">
        <v>334.71</v>
      </c>
      <c r="W3239">
        <v>355.19</v>
      </c>
      <c r="X3239">
        <v>355.15</v>
      </c>
      <c r="Y3239">
        <v>465.28</v>
      </c>
      <c r="Z3239">
        <v>638.41</v>
      </c>
      <c r="AA3239">
        <v>394.04</v>
      </c>
      <c r="AB3239">
        <v>382.27</v>
      </c>
      <c r="AC3239">
        <v>354.66</v>
      </c>
      <c r="AD3239">
        <v>339</v>
      </c>
      <c r="AE3239">
        <v>355</v>
      </c>
    </row>
    <row r="3240" spans="1:31">
      <c r="A3240" t="s">
        <v>31</v>
      </c>
      <c r="B3240" t="s">
        <v>6485</v>
      </c>
      <c r="C3240" t="s">
        <v>6486</v>
      </c>
      <c r="D3240" t="s">
        <v>51</v>
      </c>
      <c r="E3240">
        <v>841.28</v>
      </c>
      <c r="F3240">
        <v>534.41999999999996</v>
      </c>
      <c r="G3240">
        <v>654.41999999999996</v>
      </c>
      <c r="H3240">
        <v>697.72</v>
      </c>
      <c r="I3240">
        <v>536.52</v>
      </c>
      <c r="J3240">
        <v>515.16999999999996</v>
      </c>
      <c r="K3240">
        <v>482.08</v>
      </c>
      <c r="L3240">
        <v>508.03</v>
      </c>
      <c r="M3240">
        <v>543.19000000000005</v>
      </c>
      <c r="N3240">
        <v>516.28</v>
      </c>
      <c r="O3240">
        <v>476.1</v>
      </c>
      <c r="P3240">
        <v>547.71</v>
      </c>
      <c r="Q3240">
        <v>626.27</v>
      </c>
      <c r="R3240">
        <v>582.09</v>
      </c>
      <c r="S3240">
        <v>491.17</v>
      </c>
      <c r="T3240">
        <v>529.79</v>
      </c>
      <c r="U3240">
        <v>513.86</v>
      </c>
      <c r="V3240">
        <v>465.14</v>
      </c>
      <c r="W3240">
        <v>503.24</v>
      </c>
      <c r="X3240">
        <v>486.55</v>
      </c>
      <c r="Y3240">
        <v>642.79999999999995</v>
      </c>
      <c r="Z3240">
        <v>866.41</v>
      </c>
      <c r="AA3240">
        <v>540.72</v>
      </c>
      <c r="AB3240">
        <v>530.29</v>
      </c>
      <c r="AC3240">
        <v>500.5</v>
      </c>
      <c r="AD3240">
        <v>473.7</v>
      </c>
      <c r="AE3240">
        <v>493.11</v>
      </c>
    </row>
    <row r="3241" spans="1:31">
      <c r="A3241" t="s">
        <v>31</v>
      </c>
      <c r="B3241" t="s">
        <v>6487</v>
      </c>
      <c r="C3241" t="s">
        <v>6488</v>
      </c>
      <c r="D3241" t="s">
        <v>51</v>
      </c>
      <c r="E3241">
        <v>987.22</v>
      </c>
      <c r="F3241">
        <v>607.44000000000005</v>
      </c>
      <c r="G3241">
        <v>758.25</v>
      </c>
      <c r="H3241">
        <v>813.17</v>
      </c>
      <c r="I3241">
        <v>615.04</v>
      </c>
      <c r="J3241">
        <v>587.72</v>
      </c>
      <c r="K3241">
        <v>548.29999999999995</v>
      </c>
      <c r="L3241">
        <v>576.35</v>
      </c>
      <c r="M3241">
        <v>625.47</v>
      </c>
      <c r="N3241">
        <v>594.66999999999996</v>
      </c>
      <c r="O3241">
        <v>545.08000000000004</v>
      </c>
      <c r="P3241">
        <v>626.67999999999995</v>
      </c>
      <c r="Q3241">
        <v>721.79</v>
      </c>
      <c r="R3241">
        <v>674.46</v>
      </c>
      <c r="S3241">
        <v>560.13</v>
      </c>
      <c r="T3241">
        <v>601.62</v>
      </c>
      <c r="U3241">
        <v>591.72</v>
      </c>
      <c r="V3241">
        <v>529.59</v>
      </c>
      <c r="W3241">
        <v>568.77</v>
      </c>
      <c r="X3241">
        <v>560.76</v>
      </c>
      <c r="Y3241">
        <v>741.85</v>
      </c>
      <c r="Z3241">
        <v>1012.54</v>
      </c>
      <c r="AA3241">
        <v>621.54</v>
      </c>
      <c r="AB3241">
        <v>607.37</v>
      </c>
      <c r="AC3241">
        <v>570.25</v>
      </c>
      <c r="AD3241">
        <v>538.59</v>
      </c>
      <c r="AE3241">
        <v>566.15</v>
      </c>
    </row>
    <row r="3242" spans="1:31">
      <c r="A3242" t="s">
        <v>31</v>
      </c>
      <c r="B3242" t="s">
        <v>6489</v>
      </c>
      <c r="C3242" t="s">
        <v>6490</v>
      </c>
      <c r="D3242" t="s">
        <v>101</v>
      </c>
      <c r="E3242">
        <v>14.65</v>
      </c>
      <c r="F3242">
        <v>14.55</v>
      </c>
      <c r="G3242">
        <v>14.71</v>
      </c>
      <c r="H3242">
        <v>14.5</v>
      </c>
      <c r="I3242">
        <v>14.5</v>
      </c>
      <c r="J3242">
        <v>14.62</v>
      </c>
      <c r="K3242">
        <v>14.59</v>
      </c>
      <c r="L3242">
        <v>17.600000000000001</v>
      </c>
      <c r="M3242">
        <v>14.71</v>
      </c>
      <c r="N3242">
        <v>14.52</v>
      </c>
      <c r="O3242">
        <v>12.41</v>
      </c>
      <c r="P3242">
        <v>13.66</v>
      </c>
      <c r="Q3242">
        <v>14.5</v>
      </c>
      <c r="R3242">
        <v>14.61</v>
      </c>
      <c r="S3242">
        <v>14.54</v>
      </c>
      <c r="T3242">
        <v>16.59</v>
      </c>
      <c r="U3242">
        <v>14.62</v>
      </c>
      <c r="V3242">
        <v>20.13</v>
      </c>
      <c r="W3242">
        <v>14.89</v>
      </c>
      <c r="X3242">
        <v>14.65</v>
      </c>
      <c r="Y3242">
        <v>14.64</v>
      </c>
      <c r="Z3242">
        <v>14.64</v>
      </c>
      <c r="AA3242">
        <v>18.489999999999998</v>
      </c>
      <c r="AB3242">
        <v>16.8</v>
      </c>
      <c r="AC3242">
        <v>14.62</v>
      </c>
      <c r="AD3242">
        <v>14.78</v>
      </c>
      <c r="AE3242">
        <v>14.53</v>
      </c>
    </row>
    <row r="3243" spans="1:31">
      <c r="A3243" t="s">
        <v>31</v>
      </c>
      <c r="B3243" t="s">
        <v>6491</v>
      </c>
      <c r="C3243" t="s">
        <v>6492</v>
      </c>
      <c r="D3243" t="s">
        <v>101</v>
      </c>
      <c r="E3243">
        <v>14.48</v>
      </c>
      <c r="F3243">
        <v>14.41</v>
      </c>
      <c r="G3243">
        <v>14.53</v>
      </c>
      <c r="H3243">
        <v>14.34</v>
      </c>
      <c r="I3243">
        <v>14.3</v>
      </c>
      <c r="J3243">
        <v>14.44</v>
      </c>
      <c r="K3243">
        <v>14.43</v>
      </c>
      <c r="L3243">
        <v>17.420000000000002</v>
      </c>
      <c r="M3243">
        <v>14.53</v>
      </c>
      <c r="N3243">
        <v>14.37</v>
      </c>
      <c r="O3243">
        <v>12.24</v>
      </c>
      <c r="P3243">
        <v>13.49</v>
      </c>
      <c r="Q3243">
        <v>14.37</v>
      </c>
      <c r="R3243">
        <v>14.45</v>
      </c>
      <c r="S3243">
        <v>14.39</v>
      </c>
      <c r="T3243">
        <v>16.41</v>
      </c>
      <c r="U3243">
        <v>14.46</v>
      </c>
      <c r="V3243">
        <v>19.95</v>
      </c>
      <c r="W3243">
        <v>14.68</v>
      </c>
      <c r="X3243">
        <v>14.5</v>
      </c>
      <c r="Y3243">
        <v>14.49</v>
      </c>
      <c r="Z3243">
        <v>14.47</v>
      </c>
      <c r="AA3243">
        <v>18.32</v>
      </c>
      <c r="AB3243">
        <v>16.649999999999999</v>
      </c>
      <c r="AC3243">
        <v>14.45</v>
      </c>
      <c r="AD3243">
        <v>14.59</v>
      </c>
      <c r="AE3243">
        <v>14.37</v>
      </c>
    </row>
    <row r="3244" spans="1:31">
      <c r="A3244" t="s">
        <v>31</v>
      </c>
      <c r="B3244" t="s">
        <v>6493</v>
      </c>
      <c r="C3244" t="s">
        <v>6494</v>
      </c>
      <c r="D3244" t="s">
        <v>101</v>
      </c>
      <c r="E3244">
        <v>14.36</v>
      </c>
      <c r="F3244">
        <v>14.33</v>
      </c>
      <c r="G3244">
        <v>14.4</v>
      </c>
      <c r="H3244">
        <v>14.28</v>
      </c>
      <c r="I3244">
        <v>14.2</v>
      </c>
      <c r="J3244">
        <v>14.35</v>
      </c>
      <c r="K3244">
        <v>14.34</v>
      </c>
      <c r="L3244">
        <v>17.309999999999999</v>
      </c>
      <c r="M3244">
        <v>14.41</v>
      </c>
      <c r="N3244">
        <v>14.29</v>
      </c>
      <c r="O3244">
        <v>12.16</v>
      </c>
      <c r="P3244">
        <v>13.39</v>
      </c>
      <c r="Q3244">
        <v>14.26</v>
      </c>
      <c r="R3244">
        <v>14.34</v>
      </c>
      <c r="S3244">
        <v>14.32</v>
      </c>
      <c r="T3244">
        <v>16.28</v>
      </c>
      <c r="U3244">
        <v>14.35</v>
      </c>
      <c r="V3244">
        <v>19.850000000000001</v>
      </c>
      <c r="W3244">
        <v>14.56</v>
      </c>
      <c r="X3244">
        <v>14.37</v>
      </c>
      <c r="Y3244">
        <v>14.38</v>
      </c>
      <c r="Z3244">
        <v>14.36</v>
      </c>
      <c r="AA3244">
        <v>18.25</v>
      </c>
      <c r="AB3244">
        <v>16.55</v>
      </c>
      <c r="AC3244">
        <v>14.37</v>
      </c>
      <c r="AD3244">
        <v>14.48</v>
      </c>
      <c r="AE3244">
        <v>14.29</v>
      </c>
    </row>
    <row r="3245" spans="1:31">
      <c r="A3245" t="s">
        <v>31</v>
      </c>
      <c r="B3245" t="s">
        <v>6495</v>
      </c>
      <c r="C3245" t="s">
        <v>6496</v>
      </c>
      <c r="D3245" t="s">
        <v>101</v>
      </c>
      <c r="E3245">
        <v>15.49</v>
      </c>
      <c r="F3245">
        <v>15.42</v>
      </c>
      <c r="G3245">
        <v>15.5</v>
      </c>
      <c r="H3245">
        <v>15.39</v>
      </c>
      <c r="I3245">
        <v>15.23</v>
      </c>
      <c r="J3245">
        <v>15.46</v>
      </c>
      <c r="K3245">
        <v>15.45</v>
      </c>
      <c r="L3245">
        <v>18.670000000000002</v>
      </c>
      <c r="M3245">
        <v>15.51</v>
      </c>
      <c r="N3245">
        <v>15.4</v>
      </c>
      <c r="O3245">
        <v>13</v>
      </c>
      <c r="P3245">
        <v>14.38</v>
      </c>
      <c r="Q3245">
        <v>15.39</v>
      </c>
      <c r="R3245">
        <v>15.47</v>
      </c>
      <c r="S3245">
        <v>15.42</v>
      </c>
      <c r="T3245">
        <v>17.53</v>
      </c>
      <c r="U3245">
        <v>15.47</v>
      </c>
      <c r="V3245">
        <v>21.43</v>
      </c>
      <c r="W3245">
        <v>15.64</v>
      </c>
      <c r="X3245">
        <v>15.48</v>
      </c>
      <c r="Y3245">
        <v>15.49</v>
      </c>
      <c r="Z3245">
        <v>15.47</v>
      </c>
      <c r="AA3245">
        <v>19.62</v>
      </c>
      <c r="AB3245">
        <v>17.809999999999999</v>
      </c>
      <c r="AC3245">
        <v>15.47</v>
      </c>
      <c r="AD3245">
        <v>15.57</v>
      </c>
      <c r="AE3245">
        <v>15.4</v>
      </c>
    </row>
    <row r="3246" spans="1:31">
      <c r="A3246" t="s">
        <v>31</v>
      </c>
      <c r="B3246" t="s">
        <v>6497</v>
      </c>
      <c r="C3246" t="s">
        <v>6498</v>
      </c>
      <c r="D3246" t="s">
        <v>101</v>
      </c>
      <c r="E3246">
        <v>15.32</v>
      </c>
      <c r="F3246">
        <v>15.28</v>
      </c>
      <c r="G3246">
        <v>15.36</v>
      </c>
      <c r="H3246">
        <v>15.26</v>
      </c>
      <c r="I3246">
        <v>15.06</v>
      </c>
      <c r="J3246">
        <v>15.32</v>
      </c>
      <c r="K3246">
        <v>15.3</v>
      </c>
      <c r="L3246">
        <v>18.510000000000002</v>
      </c>
      <c r="M3246">
        <v>15.35</v>
      </c>
      <c r="N3246">
        <v>15.27</v>
      </c>
      <c r="O3246">
        <v>12.85</v>
      </c>
      <c r="P3246">
        <v>14.25</v>
      </c>
      <c r="Q3246">
        <v>15.26</v>
      </c>
      <c r="R3246">
        <v>15.32</v>
      </c>
      <c r="S3246">
        <v>15.29</v>
      </c>
      <c r="T3246">
        <v>17.37</v>
      </c>
      <c r="U3246">
        <v>15.32</v>
      </c>
      <c r="V3246">
        <v>21.26</v>
      </c>
      <c r="W3246">
        <v>15.45</v>
      </c>
      <c r="X3246">
        <v>15.32</v>
      </c>
      <c r="Y3246">
        <v>15.34</v>
      </c>
      <c r="Z3246">
        <v>15.32</v>
      </c>
      <c r="AA3246">
        <v>19.45</v>
      </c>
      <c r="AB3246">
        <v>17.66</v>
      </c>
      <c r="AC3246">
        <v>15.33</v>
      </c>
      <c r="AD3246">
        <v>15.4</v>
      </c>
      <c r="AE3246">
        <v>15.26</v>
      </c>
    </row>
    <row r="3247" spans="1:31">
      <c r="A3247" t="s">
        <v>31</v>
      </c>
      <c r="B3247" t="s">
        <v>6499</v>
      </c>
      <c r="C3247" t="s">
        <v>6500</v>
      </c>
      <c r="D3247" t="s">
        <v>51</v>
      </c>
      <c r="E3247">
        <v>205.49</v>
      </c>
      <c r="F3247">
        <v>202.93</v>
      </c>
      <c r="G3247">
        <v>206.35</v>
      </c>
      <c r="H3247">
        <v>201.12</v>
      </c>
      <c r="I3247">
        <v>209.83</v>
      </c>
      <c r="J3247">
        <v>204.45</v>
      </c>
      <c r="K3247">
        <v>203.7</v>
      </c>
      <c r="L3247">
        <v>206.95</v>
      </c>
      <c r="M3247">
        <v>206.74</v>
      </c>
      <c r="N3247">
        <v>201.84</v>
      </c>
      <c r="O3247">
        <v>206.59</v>
      </c>
      <c r="P3247">
        <v>205.64</v>
      </c>
      <c r="Q3247">
        <v>201.4</v>
      </c>
      <c r="R3247">
        <v>204.61</v>
      </c>
      <c r="S3247">
        <v>202.64</v>
      </c>
      <c r="T3247">
        <v>208.39</v>
      </c>
      <c r="U3247">
        <v>204.53</v>
      </c>
      <c r="V3247">
        <v>207.4</v>
      </c>
      <c r="W3247">
        <v>211.6</v>
      </c>
      <c r="X3247">
        <v>205.3</v>
      </c>
      <c r="Y3247">
        <v>205.34</v>
      </c>
      <c r="Z3247">
        <v>204.89</v>
      </c>
      <c r="AA3247">
        <v>209.37</v>
      </c>
      <c r="AB3247">
        <v>205.7</v>
      </c>
      <c r="AC3247">
        <v>204.7</v>
      </c>
      <c r="AD3247">
        <v>208.75</v>
      </c>
      <c r="AE3247">
        <v>201.74</v>
      </c>
    </row>
    <row r="3248" spans="1:31">
      <c r="A3248" t="s">
        <v>31</v>
      </c>
      <c r="B3248" t="s">
        <v>6501</v>
      </c>
      <c r="C3248" t="s">
        <v>6502</v>
      </c>
      <c r="D3248" t="s">
        <v>51</v>
      </c>
      <c r="E3248">
        <v>93.22</v>
      </c>
      <c r="F3248">
        <v>91.12</v>
      </c>
      <c r="G3248">
        <v>93.71</v>
      </c>
      <c r="H3248">
        <v>89.75</v>
      </c>
      <c r="I3248">
        <v>96.71</v>
      </c>
      <c r="J3248">
        <v>92.25</v>
      </c>
      <c r="K3248">
        <v>91.46</v>
      </c>
      <c r="L3248">
        <v>94.35</v>
      </c>
      <c r="M3248">
        <v>94.4</v>
      </c>
      <c r="N3248">
        <v>90.32</v>
      </c>
      <c r="O3248">
        <v>94.07</v>
      </c>
      <c r="P3248">
        <v>93.19</v>
      </c>
      <c r="Q3248">
        <v>89.75</v>
      </c>
      <c r="R3248">
        <v>92.21</v>
      </c>
      <c r="S3248">
        <v>90.86</v>
      </c>
      <c r="T3248">
        <v>95.54</v>
      </c>
      <c r="U3248">
        <v>92.5</v>
      </c>
      <c r="V3248">
        <v>94.16</v>
      </c>
      <c r="W3248">
        <v>97.53</v>
      </c>
      <c r="X3248">
        <v>93.04</v>
      </c>
      <c r="Y3248">
        <v>92.77</v>
      </c>
      <c r="Z3248">
        <v>92.74</v>
      </c>
      <c r="AA3248">
        <v>96.09</v>
      </c>
      <c r="AB3248">
        <v>92.91</v>
      </c>
      <c r="AC3248">
        <v>92.59</v>
      </c>
      <c r="AD3248">
        <v>95.11</v>
      </c>
      <c r="AE3248">
        <v>90.12</v>
      </c>
    </row>
    <row r="3249" spans="1:31">
      <c r="A3249" t="s">
        <v>31</v>
      </c>
      <c r="B3249" t="s">
        <v>6503</v>
      </c>
      <c r="C3249" t="s">
        <v>6504</v>
      </c>
      <c r="D3249" t="s">
        <v>51</v>
      </c>
      <c r="E3249">
        <v>73.75</v>
      </c>
      <c r="F3249">
        <v>71.47</v>
      </c>
      <c r="G3249">
        <v>74.31</v>
      </c>
      <c r="H3249">
        <v>70.290000000000006</v>
      </c>
      <c r="I3249">
        <v>76.89</v>
      </c>
      <c r="J3249">
        <v>72.66</v>
      </c>
      <c r="K3249">
        <v>72.02</v>
      </c>
      <c r="L3249">
        <v>74.73</v>
      </c>
      <c r="M3249">
        <v>74.83</v>
      </c>
      <c r="N3249">
        <v>70.83</v>
      </c>
      <c r="O3249">
        <v>74.11</v>
      </c>
      <c r="P3249">
        <v>73.55</v>
      </c>
      <c r="Q3249">
        <v>70.41</v>
      </c>
      <c r="R3249">
        <v>72.7</v>
      </c>
      <c r="S3249">
        <v>71.36</v>
      </c>
      <c r="T3249">
        <v>75.84</v>
      </c>
      <c r="U3249">
        <v>72.97</v>
      </c>
      <c r="V3249">
        <v>74.510000000000005</v>
      </c>
      <c r="W3249">
        <v>77.680000000000007</v>
      </c>
      <c r="X3249">
        <v>73.55</v>
      </c>
      <c r="Y3249">
        <v>73.31</v>
      </c>
      <c r="Z3249">
        <v>73.36</v>
      </c>
      <c r="AA3249">
        <v>75.900000000000006</v>
      </c>
      <c r="AB3249">
        <v>73.319999999999993</v>
      </c>
      <c r="AC3249">
        <v>73</v>
      </c>
      <c r="AD3249">
        <v>75.39</v>
      </c>
      <c r="AE3249">
        <v>70.64</v>
      </c>
    </row>
    <row r="3250" spans="1:31">
      <c r="A3250" t="s">
        <v>31</v>
      </c>
      <c r="B3250" t="s">
        <v>6505</v>
      </c>
      <c r="C3250" t="s">
        <v>6506</v>
      </c>
      <c r="D3250" t="s">
        <v>104</v>
      </c>
      <c r="E3250">
        <v>4732.92</v>
      </c>
      <c r="F3250">
        <v>4334.09</v>
      </c>
      <c r="G3250">
        <v>4109.42</v>
      </c>
      <c r="H3250">
        <v>3772.27</v>
      </c>
      <c r="I3250">
        <v>6101.91</v>
      </c>
      <c r="J3250">
        <v>4498.25</v>
      </c>
      <c r="K3250">
        <v>5634.91</v>
      </c>
      <c r="L3250">
        <v>5236.32</v>
      </c>
      <c r="M3250">
        <v>5255.06</v>
      </c>
      <c r="N3250">
        <v>5536.02</v>
      </c>
      <c r="O3250">
        <v>8044.95</v>
      </c>
      <c r="P3250">
        <v>5109.83</v>
      </c>
      <c r="Q3250">
        <v>4091.69</v>
      </c>
      <c r="R3250">
        <v>4444.03</v>
      </c>
      <c r="S3250">
        <v>4034.29</v>
      </c>
      <c r="T3250">
        <v>4308.17</v>
      </c>
      <c r="U3250">
        <v>4012.59</v>
      </c>
      <c r="V3250">
        <v>6380.18</v>
      </c>
      <c r="W3250">
        <v>5421.52</v>
      </c>
      <c r="X3250">
        <v>4030.97</v>
      </c>
      <c r="Y3250">
        <v>3570.2</v>
      </c>
      <c r="Z3250">
        <v>3421.3</v>
      </c>
      <c r="AA3250">
        <v>4001.27</v>
      </c>
      <c r="AB3250">
        <v>5040.53</v>
      </c>
      <c r="AC3250">
        <v>5133.08</v>
      </c>
      <c r="AD3250">
        <v>5296.41</v>
      </c>
      <c r="AE3250">
        <v>4714.0200000000004</v>
      </c>
    </row>
    <row r="3251" spans="1:31">
      <c r="A3251" t="s">
        <v>31</v>
      </c>
      <c r="B3251" t="s">
        <v>6507</v>
      </c>
      <c r="C3251" t="s">
        <v>6508</v>
      </c>
      <c r="D3251" t="s">
        <v>104</v>
      </c>
      <c r="E3251">
        <v>7095.27</v>
      </c>
      <c r="F3251">
        <v>6585.57</v>
      </c>
      <c r="G3251">
        <v>6274.31</v>
      </c>
      <c r="H3251">
        <v>5776.97</v>
      </c>
      <c r="I3251">
        <v>9208.31</v>
      </c>
      <c r="J3251">
        <v>6874.34</v>
      </c>
      <c r="K3251">
        <v>8544.69</v>
      </c>
      <c r="L3251">
        <v>7972.97</v>
      </c>
      <c r="M3251">
        <v>7875.51</v>
      </c>
      <c r="N3251">
        <v>8348.31</v>
      </c>
      <c r="O3251">
        <v>12159.03</v>
      </c>
      <c r="P3251">
        <v>7706.82</v>
      </c>
      <c r="Q3251">
        <v>6214.27</v>
      </c>
      <c r="R3251">
        <v>6730.68</v>
      </c>
      <c r="S3251">
        <v>6024.02</v>
      </c>
      <c r="T3251">
        <v>6577.05</v>
      </c>
      <c r="U3251">
        <v>6089.11</v>
      </c>
      <c r="V3251">
        <v>9583.83</v>
      </c>
      <c r="W3251">
        <v>8130.31</v>
      </c>
      <c r="X3251">
        <v>6249.71</v>
      </c>
      <c r="Y3251">
        <v>5480.03</v>
      </c>
      <c r="Z3251">
        <v>5224.9399999999996</v>
      </c>
      <c r="AA3251">
        <v>6174.12</v>
      </c>
      <c r="AB3251">
        <v>7744.13</v>
      </c>
      <c r="AC3251">
        <v>7797.7</v>
      </c>
      <c r="AD3251">
        <v>8026.93</v>
      </c>
      <c r="AE3251">
        <v>7164.94</v>
      </c>
    </row>
    <row r="3252" spans="1:31">
      <c r="A3252" t="s">
        <v>31</v>
      </c>
      <c r="B3252" t="s">
        <v>6509</v>
      </c>
      <c r="C3252" t="s">
        <v>6510</v>
      </c>
      <c r="D3252" t="s">
        <v>101</v>
      </c>
      <c r="E3252">
        <v>19.489999999999998</v>
      </c>
      <c r="F3252">
        <v>19.34</v>
      </c>
      <c r="G3252">
        <v>19.25</v>
      </c>
      <c r="H3252">
        <v>18.690000000000001</v>
      </c>
      <c r="I3252">
        <v>19.7</v>
      </c>
      <c r="J3252">
        <v>19.34</v>
      </c>
      <c r="K3252">
        <v>19.82</v>
      </c>
      <c r="L3252">
        <v>22.13</v>
      </c>
      <c r="M3252">
        <v>19.86</v>
      </c>
      <c r="N3252">
        <v>19.36</v>
      </c>
      <c r="O3252">
        <v>17.88</v>
      </c>
      <c r="P3252">
        <v>18.760000000000002</v>
      </c>
      <c r="Q3252">
        <v>18.899999999999999</v>
      </c>
      <c r="R3252">
        <v>19.16</v>
      </c>
      <c r="S3252">
        <v>18.86</v>
      </c>
      <c r="T3252">
        <v>21.2</v>
      </c>
      <c r="U3252">
        <v>19.32</v>
      </c>
      <c r="V3252">
        <v>23.94</v>
      </c>
      <c r="W3252">
        <v>20.350000000000001</v>
      </c>
      <c r="X3252">
        <v>19.239999999999998</v>
      </c>
      <c r="Y3252">
        <v>19.36</v>
      </c>
      <c r="Z3252">
        <v>19.38</v>
      </c>
      <c r="AA3252">
        <v>22.66</v>
      </c>
      <c r="AB3252">
        <v>21.13</v>
      </c>
      <c r="AC3252">
        <v>19.59</v>
      </c>
      <c r="AD3252">
        <v>20.059999999999999</v>
      </c>
      <c r="AE3252">
        <v>19.22</v>
      </c>
    </row>
    <row r="3253" spans="1:31">
      <c r="A3253" t="s">
        <v>31</v>
      </c>
      <c r="B3253" t="s">
        <v>6511</v>
      </c>
      <c r="C3253" t="s">
        <v>6512</v>
      </c>
      <c r="D3253" t="s">
        <v>101</v>
      </c>
      <c r="E3253">
        <v>19.39</v>
      </c>
      <c r="F3253">
        <v>19.32</v>
      </c>
      <c r="G3253">
        <v>19.16</v>
      </c>
      <c r="H3253">
        <v>18.600000000000001</v>
      </c>
      <c r="I3253">
        <v>19.559999999999999</v>
      </c>
      <c r="J3253">
        <v>19.2</v>
      </c>
      <c r="K3253">
        <v>19.75</v>
      </c>
      <c r="L3253">
        <v>22.05</v>
      </c>
      <c r="M3253">
        <v>19.739999999999998</v>
      </c>
      <c r="N3253">
        <v>19.25</v>
      </c>
      <c r="O3253">
        <v>17.75</v>
      </c>
      <c r="P3253">
        <v>18.670000000000002</v>
      </c>
      <c r="Q3253">
        <v>18.82</v>
      </c>
      <c r="R3253">
        <v>19.059999999999999</v>
      </c>
      <c r="S3253">
        <v>18.78</v>
      </c>
      <c r="T3253">
        <v>21.03</v>
      </c>
      <c r="U3253">
        <v>19.22</v>
      </c>
      <c r="V3253">
        <v>23.82</v>
      </c>
      <c r="W3253">
        <v>20.239999999999998</v>
      </c>
      <c r="X3253">
        <v>19.13</v>
      </c>
      <c r="Y3253">
        <v>19.32</v>
      </c>
      <c r="Z3253">
        <v>19.3</v>
      </c>
      <c r="AA3253">
        <v>22.62</v>
      </c>
      <c r="AB3253">
        <v>21.02</v>
      </c>
      <c r="AC3253">
        <v>19.489999999999998</v>
      </c>
      <c r="AD3253">
        <v>20</v>
      </c>
      <c r="AE3253">
        <v>19.16</v>
      </c>
    </row>
    <row r="3254" spans="1:31">
      <c r="A3254" t="s">
        <v>31</v>
      </c>
      <c r="B3254" t="s">
        <v>6513</v>
      </c>
      <c r="C3254" t="s">
        <v>6514</v>
      </c>
      <c r="D3254" t="s">
        <v>101</v>
      </c>
      <c r="E3254">
        <v>10.75</v>
      </c>
      <c r="F3254">
        <v>10.69</v>
      </c>
      <c r="G3254">
        <v>10.77</v>
      </c>
      <c r="H3254">
        <v>10.65</v>
      </c>
      <c r="I3254">
        <v>10.58</v>
      </c>
      <c r="J3254">
        <v>10.69</v>
      </c>
      <c r="K3254">
        <v>10.72</v>
      </c>
      <c r="L3254">
        <v>12.93</v>
      </c>
      <c r="M3254">
        <v>10.79</v>
      </c>
      <c r="N3254">
        <v>10.72</v>
      </c>
      <c r="O3254">
        <v>9.02</v>
      </c>
      <c r="P3254">
        <v>10</v>
      </c>
      <c r="Q3254">
        <v>10.67</v>
      </c>
      <c r="R3254">
        <v>10.71</v>
      </c>
      <c r="S3254">
        <v>10.67</v>
      </c>
      <c r="T3254">
        <v>12.13</v>
      </c>
      <c r="U3254">
        <v>10.71</v>
      </c>
      <c r="V3254">
        <v>14.82</v>
      </c>
      <c r="W3254">
        <v>10.82</v>
      </c>
      <c r="X3254">
        <v>10.74</v>
      </c>
      <c r="Y3254">
        <v>10.75</v>
      </c>
      <c r="Z3254">
        <v>10.73</v>
      </c>
      <c r="AA3254">
        <v>13.52</v>
      </c>
      <c r="AB3254">
        <v>12.32</v>
      </c>
      <c r="AC3254">
        <v>10.73</v>
      </c>
      <c r="AD3254">
        <v>10.76</v>
      </c>
      <c r="AE3254">
        <v>10.69</v>
      </c>
    </row>
    <row r="3255" spans="1:31">
      <c r="A3255" t="s">
        <v>31</v>
      </c>
      <c r="B3255" t="s">
        <v>6515</v>
      </c>
      <c r="C3255" t="s">
        <v>6516</v>
      </c>
      <c r="D3255" t="s">
        <v>101</v>
      </c>
      <c r="E3255">
        <v>14.06</v>
      </c>
      <c r="F3255">
        <v>13.86</v>
      </c>
      <c r="G3255">
        <v>14.09</v>
      </c>
      <c r="H3255">
        <v>13.67</v>
      </c>
      <c r="I3255">
        <v>14.27</v>
      </c>
      <c r="J3255">
        <v>13.91</v>
      </c>
      <c r="K3255">
        <v>14.04</v>
      </c>
      <c r="L3255">
        <v>16.489999999999998</v>
      </c>
      <c r="M3255">
        <v>14.25</v>
      </c>
      <c r="N3255">
        <v>13.87</v>
      </c>
      <c r="O3255">
        <v>12.35</v>
      </c>
      <c r="P3255">
        <v>13.28</v>
      </c>
      <c r="Q3255">
        <v>13.7</v>
      </c>
      <c r="R3255">
        <v>13.91</v>
      </c>
      <c r="S3255">
        <v>13.75</v>
      </c>
      <c r="T3255">
        <v>15.7</v>
      </c>
      <c r="U3255">
        <v>13.95</v>
      </c>
      <c r="V3255">
        <v>18.41</v>
      </c>
      <c r="W3255">
        <v>14.55</v>
      </c>
      <c r="X3255">
        <v>14.1</v>
      </c>
      <c r="Y3255">
        <v>13.97</v>
      </c>
      <c r="Z3255">
        <v>13.95</v>
      </c>
      <c r="AA3255">
        <v>17.100000000000001</v>
      </c>
      <c r="AB3255">
        <v>15.72</v>
      </c>
      <c r="AC3255">
        <v>14</v>
      </c>
      <c r="AD3255">
        <v>14.27</v>
      </c>
      <c r="AE3255">
        <v>13.78</v>
      </c>
    </row>
    <row r="3256" spans="1:31">
      <c r="A3256" t="s">
        <v>31</v>
      </c>
      <c r="B3256" t="s">
        <v>6517</v>
      </c>
      <c r="C3256" t="s">
        <v>6518</v>
      </c>
      <c r="D3256" t="s">
        <v>101</v>
      </c>
      <c r="E3256">
        <v>14.34</v>
      </c>
      <c r="F3256">
        <v>13.98</v>
      </c>
      <c r="G3256">
        <v>14.51</v>
      </c>
      <c r="H3256">
        <v>13.89</v>
      </c>
      <c r="I3256">
        <v>14.68</v>
      </c>
      <c r="J3256">
        <v>14.1</v>
      </c>
      <c r="K3256">
        <v>14.21</v>
      </c>
      <c r="L3256">
        <v>16.82</v>
      </c>
      <c r="M3256">
        <v>14.59</v>
      </c>
      <c r="N3256">
        <v>14.11</v>
      </c>
      <c r="O3256">
        <v>12.56</v>
      </c>
      <c r="P3256">
        <v>13.56</v>
      </c>
      <c r="Q3256">
        <v>13.9</v>
      </c>
      <c r="R3256">
        <v>14.19</v>
      </c>
      <c r="S3256">
        <v>13.94</v>
      </c>
      <c r="T3256">
        <v>16.059999999999999</v>
      </c>
      <c r="U3256">
        <v>14.23</v>
      </c>
      <c r="V3256">
        <v>18.77</v>
      </c>
      <c r="W3256">
        <v>14.82</v>
      </c>
      <c r="X3256">
        <v>14.48</v>
      </c>
      <c r="Y3256">
        <v>14.28</v>
      </c>
      <c r="Z3256">
        <v>14.25</v>
      </c>
      <c r="AA3256">
        <v>17.329999999999998</v>
      </c>
      <c r="AB3256">
        <v>15.95</v>
      </c>
      <c r="AC3256">
        <v>14.25</v>
      </c>
      <c r="AD3256">
        <v>14.44</v>
      </c>
      <c r="AE3256">
        <v>13.93</v>
      </c>
    </row>
    <row r="3257" spans="1:31">
      <c r="A3257" t="s">
        <v>31</v>
      </c>
      <c r="B3257" t="s">
        <v>6519</v>
      </c>
      <c r="C3257" t="s">
        <v>6520</v>
      </c>
      <c r="D3257" t="s">
        <v>101</v>
      </c>
      <c r="E3257">
        <v>12.22</v>
      </c>
      <c r="F3257">
        <v>12.13</v>
      </c>
      <c r="G3257">
        <v>12.18</v>
      </c>
      <c r="H3257">
        <v>12.04</v>
      </c>
      <c r="I3257">
        <v>12.1</v>
      </c>
      <c r="J3257">
        <v>12.15</v>
      </c>
      <c r="K3257">
        <v>12.24</v>
      </c>
      <c r="L3257">
        <v>14.51</v>
      </c>
      <c r="M3257">
        <v>12.26</v>
      </c>
      <c r="N3257">
        <v>12.13</v>
      </c>
      <c r="O3257">
        <v>10.49</v>
      </c>
      <c r="P3257">
        <v>11.45</v>
      </c>
      <c r="Q3257">
        <v>12.09</v>
      </c>
      <c r="R3257">
        <v>12.15</v>
      </c>
      <c r="S3257">
        <v>12.09</v>
      </c>
      <c r="T3257">
        <v>13.66</v>
      </c>
      <c r="U3257">
        <v>12.17</v>
      </c>
      <c r="V3257">
        <v>16.399999999999999</v>
      </c>
      <c r="W3257">
        <v>12.4</v>
      </c>
      <c r="X3257">
        <v>12.2</v>
      </c>
      <c r="Y3257">
        <v>12.17</v>
      </c>
      <c r="Z3257">
        <v>12.17</v>
      </c>
      <c r="AA3257">
        <v>15.13</v>
      </c>
      <c r="AB3257">
        <v>13.87</v>
      </c>
      <c r="AC3257">
        <v>12.2</v>
      </c>
      <c r="AD3257">
        <v>12.33</v>
      </c>
      <c r="AE3257">
        <v>12.1</v>
      </c>
    </row>
    <row r="3258" spans="1:31">
      <c r="A3258" t="s">
        <v>31</v>
      </c>
      <c r="B3258" t="s">
        <v>6521</v>
      </c>
      <c r="C3258" t="s">
        <v>6522</v>
      </c>
      <c r="D3258" t="s">
        <v>34</v>
      </c>
      <c r="E3258">
        <v>5.19</v>
      </c>
      <c r="F3258">
        <v>4.0599999999999996</v>
      </c>
      <c r="G3258">
        <v>5.26</v>
      </c>
      <c r="H3258">
        <v>4.3600000000000003</v>
      </c>
      <c r="I3258">
        <v>5.48</v>
      </c>
      <c r="J3258">
        <v>4.91</v>
      </c>
      <c r="K3258">
        <v>5.0199999999999996</v>
      </c>
      <c r="L3258">
        <v>5.03</v>
      </c>
      <c r="M3258">
        <v>4.8899999999999997</v>
      </c>
      <c r="N3258">
        <v>4.2699999999999996</v>
      </c>
      <c r="O3258">
        <v>4.74</v>
      </c>
      <c r="P3258">
        <v>4.7300000000000004</v>
      </c>
      <c r="Q3258">
        <v>4.62</v>
      </c>
      <c r="R3258">
        <v>4.97</v>
      </c>
      <c r="S3258">
        <v>4.3600000000000003</v>
      </c>
      <c r="T3258">
        <v>5</v>
      </c>
      <c r="U3258">
        <v>4.41</v>
      </c>
      <c r="V3258">
        <v>5.75</v>
      </c>
      <c r="W3258">
        <v>6.09</v>
      </c>
      <c r="X3258">
        <v>4.34</v>
      </c>
      <c r="Y3258">
        <v>4.8899999999999997</v>
      </c>
      <c r="Z3258">
        <v>5.6</v>
      </c>
      <c r="AA3258">
        <v>4.76</v>
      </c>
      <c r="AB3258">
        <v>5.38</v>
      </c>
      <c r="AC3258">
        <v>4.24</v>
      </c>
      <c r="AD3258">
        <v>5.56</v>
      </c>
      <c r="AE3258">
        <v>4.3099999999999996</v>
      </c>
    </row>
    <row r="3259" spans="1:31">
      <c r="A3259" t="s">
        <v>31</v>
      </c>
      <c r="B3259" t="s">
        <v>6523</v>
      </c>
      <c r="C3259" t="s">
        <v>6524</v>
      </c>
      <c r="D3259" t="s">
        <v>34</v>
      </c>
      <c r="E3259">
        <v>2.27</v>
      </c>
      <c r="F3259">
        <v>1.81</v>
      </c>
      <c r="G3259">
        <v>2.31</v>
      </c>
      <c r="H3259">
        <v>1.9</v>
      </c>
      <c r="I3259">
        <v>2.48</v>
      </c>
      <c r="J3259">
        <v>2.19</v>
      </c>
      <c r="K3259">
        <v>2.33</v>
      </c>
      <c r="L3259">
        <v>2.33</v>
      </c>
      <c r="M3259">
        <v>2.23</v>
      </c>
      <c r="N3259">
        <v>1.88</v>
      </c>
      <c r="O3259">
        <v>2.15</v>
      </c>
      <c r="P3259">
        <v>2.12</v>
      </c>
      <c r="Q3259">
        <v>2.0299999999999998</v>
      </c>
      <c r="R3259">
        <v>2.25</v>
      </c>
      <c r="S3259">
        <v>1.95</v>
      </c>
      <c r="T3259">
        <v>2.1800000000000002</v>
      </c>
      <c r="U3259">
        <v>1.98</v>
      </c>
      <c r="V3259">
        <v>2.66</v>
      </c>
      <c r="W3259">
        <v>2.82</v>
      </c>
      <c r="X3259">
        <v>1.98</v>
      </c>
      <c r="Y3259">
        <v>2.21</v>
      </c>
      <c r="Z3259">
        <v>2.4300000000000002</v>
      </c>
      <c r="AA3259">
        <v>2.17</v>
      </c>
      <c r="AB3259">
        <v>2.52</v>
      </c>
      <c r="AC3259">
        <v>1.9</v>
      </c>
      <c r="AD3259">
        <v>2.56</v>
      </c>
      <c r="AE3259">
        <v>1.93</v>
      </c>
    </row>
    <row r="3260" spans="1:31">
      <c r="A3260" t="s">
        <v>31</v>
      </c>
      <c r="B3260" t="s">
        <v>6525</v>
      </c>
      <c r="C3260" t="s">
        <v>6526</v>
      </c>
      <c r="D3260" t="s">
        <v>34</v>
      </c>
      <c r="E3260">
        <v>8.16</v>
      </c>
      <c r="F3260">
        <v>6.6</v>
      </c>
      <c r="G3260">
        <v>8.32</v>
      </c>
      <c r="H3260">
        <v>6.84</v>
      </c>
      <c r="I3260">
        <v>9.09</v>
      </c>
      <c r="J3260">
        <v>7.96</v>
      </c>
      <c r="K3260">
        <v>8.59</v>
      </c>
      <c r="L3260">
        <v>8.6</v>
      </c>
      <c r="M3260">
        <v>8.17</v>
      </c>
      <c r="N3260">
        <v>6.81</v>
      </c>
      <c r="O3260">
        <v>7.9</v>
      </c>
      <c r="P3260">
        <v>7.72</v>
      </c>
      <c r="Q3260">
        <v>7.36</v>
      </c>
      <c r="R3260">
        <v>8.23</v>
      </c>
      <c r="S3260">
        <v>7.09</v>
      </c>
      <c r="T3260">
        <v>7.89</v>
      </c>
      <c r="U3260">
        <v>7.23</v>
      </c>
      <c r="V3260">
        <v>9.7799999999999994</v>
      </c>
      <c r="W3260">
        <v>10.43</v>
      </c>
      <c r="X3260">
        <v>7.32</v>
      </c>
      <c r="Y3260">
        <v>8.1</v>
      </c>
      <c r="Z3260">
        <v>8.6999999999999993</v>
      </c>
      <c r="AA3260">
        <v>7.95</v>
      </c>
      <c r="AB3260">
        <v>9.36</v>
      </c>
      <c r="AC3260">
        <v>6.96</v>
      </c>
      <c r="AD3260">
        <v>9.44</v>
      </c>
      <c r="AE3260">
        <v>7.04</v>
      </c>
    </row>
    <row r="3261" spans="1:31">
      <c r="A3261" t="s">
        <v>31</v>
      </c>
      <c r="B3261" t="s">
        <v>6527</v>
      </c>
      <c r="C3261" t="s">
        <v>6528</v>
      </c>
      <c r="D3261" t="s">
        <v>34</v>
      </c>
      <c r="E3261">
        <v>15.21</v>
      </c>
      <c r="F3261">
        <v>12.33</v>
      </c>
      <c r="G3261">
        <v>15.51</v>
      </c>
      <c r="H3261">
        <v>12.72</v>
      </c>
      <c r="I3261">
        <v>16.989999999999998</v>
      </c>
      <c r="J3261">
        <v>14.86</v>
      </c>
      <c r="K3261">
        <v>16.07</v>
      </c>
      <c r="L3261">
        <v>16.100000000000001</v>
      </c>
      <c r="M3261">
        <v>15.28</v>
      </c>
      <c r="N3261">
        <v>12.71</v>
      </c>
      <c r="O3261">
        <v>14.76</v>
      </c>
      <c r="P3261">
        <v>14.43</v>
      </c>
      <c r="Q3261">
        <v>13.72</v>
      </c>
      <c r="R3261">
        <v>15.36</v>
      </c>
      <c r="S3261">
        <v>13.24</v>
      </c>
      <c r="T3261">
        <v>14.69</v>
      </c>
      <c r="U3261">
        <v>13.49</v>
      </c>
      <c r="V3261">
        <v>18.29</v>
      </c>
      <c r="W3261">
        <v>19.52</v>
      </c>
      <c r="X3261">
        <v>13.69</v>
      </c>
      <c r="Y3261">
        <v>15.12</v>
      </c>
      <c r="Z3261">
        <v>16.21</v>
      </c>
      <c r="AA3261">
        <v>14.85</v>
      </c>
      <c r="AB3261">
        <v>17.54</v>
      </c>
      <c r="AC3261">
        <v>12.98</v>
      </c>
      <c r="AD3261">
        <v>17.649999999999999</v>
      </c>
      <c r="AE3261">
        <v>13.14</v>
      </c>
    </row>
    <row r="3262" spans="1:31">
      <c r="A3262" t="s">
        <v>31</v>
      </c>
      <c r="B3262" t="s">
        <v>6529</v>
      </c>
      <c r="C3262" t="s">
        <v>6530</v>
      </c>
      <c r="D3262" t="s">
        <v>34</v>
      </c>
      <c r="E3262">
        <v>6.19</v>
      </c>
      <c r="F3262">
        <v>4.99</v>
      </c>
      <c r="G3262">
        <v>6.3</v>
      </c>
      <c r="H3262">
        <v>5.17</v>
      </c>
      <c r="I3262">
        <v>6.87</v>
      </c>
      <c r="J3262">
        <v>6.02</v>
      </c>
      <c r="K3262">
        <v>6.49</v>
      </c>
      <c r="L3262">
        <v>6.49</v>
      </c>
      <c r="M3262">
        <v>6.18</v>
      </c>
      <c r="N3262">
        <v>5.15</v>
      </c>
      <c r="O3262">
        <v>5.96</v>
      </c>
      <c r="P3262">
        <v>5.85</v>
      </c>
      <c r="Q3262">
        <v>5.57</v>
      </c>
      <c r="R3262">
        <v>6.22</v>
      </c>
      <c r="S3262">
        <v>5.36</v>
      </c>
      <c r="T3262">
        <v>5.97</v>
      </c>
      <c r="U3262">
        <v>5.47</v>
      </c>
      <c r="V3262">
        <v>7.39</v>
      </c>
      <c r="W3262">
        <v>7.87</v>
      </c>
      <c r="X3262">
        <v>5.53</v>
      </c>
      <c r="Y3262">
        <v>6.11</v>
      </c>
      <c r="Z3262">
        <v>6.6</v>
      </c>
      <c r="AA3262">
        <v>6.01</v>
      </c>
      <c r="AB3262">
        <v>7.06</v>
      </c>
      <c r="AC3262">
        <v>5.25</v>
      </c>
      <c r="AD3262">
        <v>7.12</v>
      </c>
      <c r="AE3262">
        <v>5.33</v>
      </c>
    </row>
    <row r="3263" spans="1:31">
      <c r="A3263" t="s">
        <v>31</v>
      </c>
      <c r="B3263" t="s">
        <v>6531</v>
      </c>
      <c r="C3263" t="s">
        <v>6532</v>
      </c>
      <c r="D3263" t="s">
        <v>34</v>
      </c>
      <c r="E3263">
        <v>13.26</v>
      </c>
      <c r="F3263">
        <v>10.74</v>
      </c>
      <c r="G3263">
        <v>13.52</v>
      </c>
      <c r="H3263">
        <v>11.08</v>
      </c>
      <c r="I3263">
        <v>14.8</v>
      </c>
      <c r="J3263">
        <v>12.95</v>
      </c>
      <c r="K3263">
        <v>13.99</v>
      </c>
      <c r="L3263">
        <v>14.01</v>
      </c>
      <c r="M3263">
        <v>13.3</v>
      </c>
      <c r="N3263">
        <v>11.07</v>
      </c>
      <c r="O3263">
        <v>12.85</v>
      </c>
      <c r="P3263">
        <v>12.56</v>
      </c>
      <c r="Q3263">
        <v>11.95</v>
      </c>
      <c r="R3263">
        <v>13.38</v>
      </c>
      <c r="S3263">
        <v>11.53</v>
      </c>
      <c r="T3263">
        <v>12.8</v>
      </c>
      <c r="U3263">
        <v>11.75</v>
      </c>
      <c r="V3263">
        <v>15.92</v>
      </c>
      <c r="W3263">
        <v>16.989999999999998</v>
      </c>
      <c r="X3263">
        <v>11.92</v>
      </c>
      <c r="Y3263">
        <v>13.17</v>
      </c>
      <c r="Z3263">
        <v>14.12</v>
      </c>
      <c r="AA3263">
        <v>12.93</v>
      </c>
      <c r="AB3263">
        <v>15.28</v>
      </c>
      <c r="AC3263">
        <v>11.31</v>
      </c>
      <c r="AD3263">
        <v>15.37</v>
      </c>
      <c r="AE3263">
        <v>11.45</v>
      </c>
    </row>
    <row r="3264" spans="1:31">
      <c r="A3264" t="s">
        <v>31</v>
      </c>
      <c r="B3264" t="s">
        <v>6533</v>
      </c>
      <c r="C3264" t="s">
        <v>6534</v>
      </c>
      <c r="D3264" t="s">
        <v>34</v>
      </c>
      <c r="E3264">
        <v>11.91</v>
      </c>
      <c r="F3264">
        <v>9.64</v>
      </c>
      <c r="G3264">
        <v>12.13</v>
      </c>
      <c r="H3264">
        <v>9.9499999999999993</v>
      </c>
      <c r="I3264">
        <v>13.28</v>
      </c>
      <c r="J3264">
        <v>11.62</v>
      </c>
      <c r="K3264">
        <v>12.56</v>
      </c>
      <c r="L3264">
        <v>12.59</v>
      </c>
      <c r="M3264">
        <v>11.94</v>
      </c>
      <c r="N3264">
        <v>9.94</v>
      </c>
      <c r="O3264">
        <v>11.54</v>
      </c>
      <c r="P3264">
        <v>11.28</v>
      </c>
      <c r="Q3264">
        <v>10.72</v>
      </c>
      <c r="R3264">
        <v>12.01</v>
      </c>
      <c r="S3264">
        <v>10.35</v>
      </c>
      <c r="T3264">
        <v>11.49</v>
      </c>
      <c r="U3264">
        <v>10.55</v>
      </c>
      <c r="V3264">
        <v>14.29</v>
      </c>
      <c r="W3264">
        <v>15.25</v>
      </c>
      <c r="X3264">
        <v>10.7</v>
      </c>
      <c r="Y3264">
        <v>11.82</v>
      </c>
      <c r="Z3264">
        <v>12.69</v>
      </c>
      <c r="AA3264">
        <v>11.61</v>
      </c>
      <c r="AB3264">
        <v>13.7</v>
      </c>
      <c r="AC3264">
        <v>10.15</v>
      </c>
      <c r="AD3264">
        <v>13.8</v>
      </c>
      <c r="AE3264">
        <v>10.28</v>
      </c>
    </row>
    <row r="3265" spans="1:31">
      <c r="A3265" t="s">
        <v>31</v>
      </c>
      <c r="B3265" t="s">
        <v>6535</v>
      </c>
      <c r="C3265" t="s">
        <v>6536</v>
      </c>
      <c r="D3265" t="s">
        <v>34</v>
      </c>
      <c r="E3265">
        <v>2.72</v>
      </c>
      <c r="F3265">
        <v>2.1800000000000002</v>
      </c>
      <c r="G3265">
        <v>2.76</v>
      </c>
      <c r="H3265">
        <v>2.27</v>
      </c>
      <c r="I3265">
        <v>2.98</v>
      </c>
      <c r="J3265">
        <v>2.63</v>
      </c>
      <c r="K3265">
        <v>2.81</v>
      </c>
      <c r="L3265">
        <v>2.81</v>
      </c>
      <c r="M3265">
        <v>2.67</v>
      </c>
      <c r="N3265">
        <v>2.2599999999999998</v>
      </c>
      <c r="O3265">
        <v>2.59</v>
      </c>
      <c r="P3265">
        <v>2.5499999999999998</v>
      </c>
      <c r="Q3265">
        <v>2.44</v>
      </c>
      <c r="R3265">
        <v>2.71</v>
      </c>
      <c r="S3265">
        <v>2.33</v>
      </c>
      <c r="T3265">
        <v>2.62</v>
      </c>
      <c r="U3265">
        <v>2.38</v>
      </c>
      <c r="V3265">
        <v>3.19</v>
      </c>
      <c r="W3265">
        <v>3.4</v>
      </c>
      <c r="X3265">
        <v>2.39</v>
      </c>
      <c r="Y3265">
        <v>2.66</v>
      </c>
      <c r="Z3265">
        <v>2.91</v>
      </c>
      <c r="AA3265">
        <v>2.6</v>
      </c>
      <c r="AB3265">
        <v>3.04</v>
      </c>
      <c r="AC3265">
        <v>2.29</v>
      </c>
      <c r="AD3265">
        <v>3.09</v>
      </c>
      <c r="AE3265">
        <v>2.3199999999999998</v>
      </c>
    </row>
    <row r="3266" spans="1:31">
      <c r="A3266" t="s">
        <v>31</v>
      </c>
      <c r="B3266" t="s">
        <v>6537</v>
      </c>
      <c r="C3266" t="s">
        <v>6538</v>
      </c>
      <c r="D3266" t="s">
        <v>34</v>
      </c>
      <c r="E3266">
        <v>920.65</v>
      </c>
      <c r="F3266">
        <v>879.87</v>
      </c>
      <c r="G3266">
        <v>945.27</v>
      </c>
      <c r="H3266">
        <v>825.89</v>
      </c>
      <c r="I3266">
        <v>982.74</v>
      </c>
      <c r="J3266">
        <v>899.83</v>
      </c>
      <c r="K3266">
        <v>931.06</v>
      </c>
      <c r="L3266">
        <v>893.56</v>
      </c>
      <c r="M3266">
        <v>900.19</v>
      </c>
      <c r="N3266">
        <v>863.74</v>
      </c>
      <c r="O3266">
        <v>933.65</v>
      </c>
      <c r="P3266">
        <v>925.02</v>
      </c>
      <c r="Q3266">
        <v>857.41</v>
      </c>
      <c r="R3266">
        <v>950.8</v>
      </c>
      <c r="S3266">
        <v>848.91</v>
      </c>
      <c r="T3266">
        <v>884.14</v>
      </c>
      <c r="U3266">
        <v>862.24</v>
      </c>
      <c r="V3266">
        <v>967.54</v>
      </c>
      <c r="W3266">
        <v>975.03</v>
      </c>
      <c r="X3266">
        <v>828.67</v>
      </c>
      <c r="Y3266">
        <v>896.08</v>
      </c>
      <c r="Z3266">
        <v>872.01</v>
      </c>
      <c r="AA3266">
        <v>883.72</v>
      </c>
      <c r="AB3266">
        <v>957.62</v>
      </c>
      <c r="AC3266">
        <v>859.72</v>
      </c>
      <c r="AD3266">
        <v>941.18</v>
      </c>
      <c r="AE3266">
        <v>855.16</v>
      </c>
    </row>
    <row r="3267" spans="1:31">
      <c r="A3267" t="s">
        <v>31</v>
      </c>
      <c r="B3267" t="s">
        <v>6539</v>
      </c>
      <c r="C3267" t="s">
        <v>6540</v>
      </c>
      <c r="D3267" t="s">
        <v>34</v>
      </c>
      <c r="E3267">
        <v>835.22</v>
      </c>
      <c r="F3267">
        <v>855.32</v>
      </c>
      <c r="G3267">
        <v>842.33</v>
      </c>
      <c r="H3267">
        <v>764.46</v>
      </c>
      <c r="I3267">
        <v>998.74</v>
      </c>
      <c r="J3267">
        <v>875.54</v>
      </c>
      <c r="K3267">
        <v>940.84</v>
      </c>
      <c r="L3267">
        <v>916.23</v>
      </c>
      <c r="M3267">
        <v>873.39</v>
      </c>
      <c r="N3267">
        <v>897.5</v>
      </c>
      <c r="O3267">
        <v>1103.72</v>
      </c>
      <c r="P3267">
        <v>900.75</v>
      </c>
      <c r="Q3267">
        <v>792.46</v>
      </c>
      <c r="R3267">
        <v>867.9</v>
      </c>
      <c r="S3267">
        <v>795.65</v>
      </c>
      <c r="T3267">
        <v>842.06</v>
      </c>
      <c r="U3267">
        <v>804.2</v>
      </c>
      <c r="V3267">
        <v>993.72</v>
      </c>
      <c r="W3267">
        <v>915.69</v>
      </c>
      <c r="X3267">
        <v>833.05</v>
      </c>
      <c r="Y3267">
        <v>805.37</v>
      </c>
      <c r="Z3267">
        <v>744.3</v>
      </c>
      <c r="AA3267">
        <v>833.53</v>
      </c>
      <c r="AB3267">
        <v>936.24</v>
      </c>
      <c r="AC3267">
        <v>884.03</v>
      </c>
      <c r="AD3267">
        <v>927.24</v>
      </c>
      <c r="AE3267">
        <v>839.14</v>
      </c>
    </row>
    <row r="3268" spans="1:31">
      <c r="A3268" t="s">
        <v>31</v>
      </c>
      <c r="B3268" t="s">
        <v>6541</v>
      </c>
      <c r="C3268" t="s">
        <v>6542</v>
      </c>
      <c r="D3268" t="s">
        <v>51</v>
      </c>
      <c r="E3268">
        <v>59</v>
      </c>
      <c r="F3268">
        <v>42.56</v>
      </c>
      <c r="G3268">
        <v>55.98</v>
      </c>
      <c r="H3268">
        <v>52.1</v>
      </c>
      <c r="I3268">
        <v>49.73</v>
      </c>
      <c r="J3268">
        <v>42.48</v>
      </c>
      <c r="K3268">
        <v>50.13</v>
      </c>
      <c r="L3268">
        <v>41.61</v>
      </c>
      <c r="M3268">
        <v>44.83</v>
      </c>
      <c r="N3268">
        <v>38.35</v>
      </c>
      <c r="O3268">
        <v>43.72</v>
      </c>
      <c r="P3268">
        <v>44.42</v>
      </c>
      <c r="Q3268">
        <v>42.73</v>
      </c>
      <c r="R3268">
        <v>51.53</v>
      </c>
      <c r="S3268">
        <v>41.03</v>
      </c>
      <c r="T3268">
        <v>43.03</v>
      </c>
      <c r="U3268">
        <v>47.14</v>
      </c>
      <c r="V3268">
        <v>44.52</v>
      </c>
      <c r="W3268">
        <v>47.24</v>
      </c>
      <c r="X3268">
        <v>43.71</v>
      </c>
      <c r="Y3268">
        <v>51.31</v>
      </c>
      <c r="Z3268">
        <v>59.24</v>
      </c>
      <c r="AA3268">
        <v>44.5</v>
      </c>
      <c r="AB3268">
        <v>47.55</v>
      </c>
      <c r="AC3268">
        <v>46.11</v>
      </c>
      <c r="AD3268">
        <v>44.87</v>
      </c>
      <c r="AE3268">
        <v>44.77</v>
      </c>
    </row>
    <row r="3269" spans="1:31">
      <c r="A3269" t="s">
        <v>31</v>
      </c>
      <c r="B3269" t="s">
        <v>6543</v>
      </c>
      <c r="C3269" t="s">
        <v>6544</v>
      </c>
      <c r="D3269" t="s">
        <v>51</v>
      </c>
      <c r="E3269">
        <v>83.76</v>
      </c>
      <c r="F3269">
        <v>60.2</v>
      </c>
      <c r="G3269">
        <v>79.349999999999994</v>
      </c>
      <c r="H3269">
        <v>73.91</v>
      </c>
      <c r="I3269">
        <v>70.319999999999993</v>
      </c>
      <c r="J3269">
        <v>60</v>
      </c>
      <c r="K3269">
        <v>70.94</v>
      </c>
      <c r="L3269">
        <v>58.74</v>
      </c>
      <c r="M3269">
        <v>63.4</v>
      </c>
      <c r="N3269">
        <v>54.22</v>
      </c>
      <c r="O3269">
        <v>61.82</v>
      </c>
      <c r="P3269">
        <v>62.82</v>
      </c>
      <c r="Q3269">
        <v>60.43</v>
      </c>
      <c r="R3269">
        <v>72.95</v>
      </c>
      <c r="S3269">
        <v>57.97</v>
      </c>
      <c r="T3269">
        <v>60.79</v>
      </c>
      <c r="U3269">
        <v>66.75</v>
      </c>
      <c r="V3269">
        <v>62.82</v>
      </c>
      <c r="W3269">
        <v>66.63</v>
      </c>
      <c r="X3269">
        <v>61.77</v>
      </c>
      <c r="Y3269">
        <v>72.7</v>
      </c>
      <c r="Z3269">
        <v>84.06</v>
      </c>
      <c r="AA3269">
        <v>62.94</v>
      </c>
      <c r="AB3269">
        <v>67.19</v>
      </c>
      <c r="AC3269">
        <v>65.27</v>
      </c>
      <c r="AD3269">
        <v>63.3</v>
      </c>
      <c r="AE3269">
        <v>63.36</v>
      </c>
    </row>
    <row r="3270" spans="1:31">
      <c r="A3270" t="s">
        <v>31</v>
      </c>
      <c r="B3270" t="s">
        <v>6545</v>
      </c>
      <c r="C3270" t="s">
        <v>6546</v>
      </c>
      <c r="D3270" t="s">
        <v>51</v>
      </c>
      <c r="E3270">
        <v>107.12</v>
      </c>
      <c r="F3270">
        <v>77.7</v>
      </c>
      <c r="G3270">
        <v>101.34</v>
      </c>
      <c r="H3270">
        <v>95.25</v>
      </c>
      <c r="I3270">
        <v>89.82</v>
      </c>
      <c r="J3270">
        <v>76.87</v>
      </c>
      <c r="K3270">
        <v>90.65</v>
      </c>
      <c r="L3270">
        <v>74.7</v>
      </c>
      <c r="M3270">
        <v>81.040000000000006</v>
      </c>
      <c r="N3270">
        <v>69.510000000000005</v>
      </c>
      <c r="O3270">
        <v>79</v>
      </c>
      <c r="P3270">
        <v>80.22</v>
      </c>
      <c r="Q3270">
        <v>77.349999999999994</v>
      </c>
      <c r="R3270">
        <v>93.47</v>
      </c>
      <c r="S3270">
        <v>74.62</v>
      </c>
      <c r="T3270">
        <v>77.72</v>
      </c>
      <c r="U3270">
        <v>85.7</v>
      </c>
      <c r="V3270">
        <v>79.37</v>
      </c>
      <c r="W3270">
        <v>84.23</v>
      </c>
      <c r="X3270">
        <v>79.540000000000006</v>
      </c>
      <c r="Y3270">
        <v>92.67</v>
      </c>
      <c r="Z3270">
        <v>107.36</v>
      </c>
      <c r="AA3270">
        <v>80.16</v>
      </c>
      <c r="AB3270">
        <v>85.3</v>
      </c>
      <c r="AC3270">
        <v>83.96</v>
      </c>
      <c r="AD3270">
        <v>80.239999999999995</v>
      </c>
      <c r="AE3270">
        <v>81.38</v>
      </c>
    </row>
    <row r="3271" spans="1:31">
      <c r="A3271" t="s">
        <v>31</v>
      </c>
      <c r="B3271" t="s">
        <v>6547</v>
      </c>
      <c r="C3271" t="s">
        <v>6548</v>
      </c>
      <c r="D3271" t="s">
        <v>51</v>
      </c>
      <c r="E3271">
        <v>135.75</v>
      </c>
      <c r="F3271">
        <v>98.3</v>
      </c>
      <c r="G3271">
        <v>128.36000000000001</v>
      </c>
      <c r="H3271">
        <v>120.66</v>
      </c>
      <c r="I3271">
        <v>113.64</v>
      </c>
      <c r="J3271">
        <v>97.2</v>
      </c>
      <c r="K3271">
        <v>114.73</v>
      </c>
      <c r="L3271">
        <v>94.44</v>
      </c>
      <c r="M3271">
        <v>102.55</v>
      </c>
      <c r="N3271">
        <v>87.94</v>
      </c>
      <c r="O3271">
        <v>99.96</v>
      </c>
      <c r="P3271">
        <v>101.52</v>
      </c>
      <c r="Q3271">
        <v>97.87</v>
      </c>
      <c r="R3271">
        <v>118.33</v>
      </c>
      <c r="S3271">
        <v>94.37</v>
      </c>
      <c r="T3271">
        <v>98.33</v>
      </c>
      <c r="U3271">
        <v>108.49</v>
      </c>
      <c r="V3271">
        <v>100.37</v>
      </c>
      <c r="W3271">
        <v>106.49</v>
      </c>
      <c r="X3271">
        <v>100.61</v>
      </c>
      <c r="Y3271">
        <v>117.34</v>
      </c>
      <c r="Z3271">
        <v>136.03</v>
      </c>
      <c r="AA3271">
        <v>101.44</v>
      </c>
      <c r="AB3271">
        <v>107.9</v>
      </c>
      <c r="AC3271">
        <v>106.28</v>
      </c>
      <c r="AD3271">
        <v>101.44</v>
      </c>
      <c r="AE3271">
        <v>103</v>
      </c>
    </row>
    <row r="3272" spans="1:31">
      <c r="A3272" t="s">
        <v>31</v>
      </c>
      <c r="B3272" t="s">
        <v>6549</v>
      </c>
      <c r="C3272" t="s">
        <v>6550</v>
      </c>
      <c r="D3272" t="s">
        <v>51</v>
      </c>
      <c r="E3272">
        <v>136.31</v>
      </c>
      <c r="F3272">
        <v>98.71</v>
      </c>
      <c r="G3272">
        <v>128.91</v>
      </c>
      <c r="H3272">
        <v>121.17</v>
      </c>
      <c r="I3272">
        <v>114.11</v>
      </c>
      <c r="J3272">
        <v>97.61</v>
      </c>
      <c r="K3272">
        <v>115.22</v>
      </c>
      <c r="L3272">
        <v>94.83</v>
      </c>
      <c r="M3272">
        <v>102.96</v>
      </c>
      <c r="N3272">
        <v>88.3</v>
      </c>
      <c r="O3272">
        <v>100.39</v>
      </c>
      <c r="P3272">
        <v>101.95</v>
      </c>
      <c r="Q3272">
        <v>98.28</v>
      </c>
      <c r="R3272">
        <v>118.82</v>
      </c>
      <c r="S3272">
        <v>94.75</v>
      </c>
      <c r="T3272">
        <v>98.73</v>
      </c>
      <c r="U3272">
        <v>108.94</v>
      </c>
      <c r="V3272">
        <v>100.77</v>
      </c>
      <c r="W3272">
        <v>106.92</v>
      </c>
      <c r="X3272">
        <v>101.02</v>
      </c>
      <c r="Y3272">
        <v>117.84</v>
      </c>
      <c r="Z3272">
        <v>136.6</v>
      </c>
      <c r="AA3272">
        <v>101.85</v>
      </c>
      <c r="AB3272">
        <v>108.35</v>
      </c>
      <c r="AC3272">
        <v>106.73</v>
      </c>
      <c r="AD3272">
        <v>101.86</v>
      </c>
      <c r="AE3272">
        <v>103.44</v>
      </c>
    </row>
    <row r="3273" spans="1:31">
      <c r="A3273" t="s">
        <v>31</v>
      </c>
      <c r="B3273" t="s">
        <v>6551</v>
      </c>
      <c r="C3273" t="s">
        <v>6552</v>
      </c>
      <c r="D3273" t="s">
        <v>51</v>
      </c>
      <c r="E3273">
        <v>112.94</v>
      </c>
      <c r="F3273">
        <v>81.25</v>
      </c>
      <c r="G3273">
        <v>106.59</v>
      </c>
      <c r="H3273">
        <v>100.23</v>
      </c>
      <c r="I3273">
        <v>93.94</v>
      </c>
      <c r="J3273">
        <v>80.19</v>
      </c>
      <c r="K3273">
        <v>94.96</v>
      </c>
      <c r="L3273">
        <v>77.900000000000006</v>
      </c>
      <c r="M3273">
        <v>84.78</v>
      </c>
      <c r="N3273">
        <v>72.63</v>
      </c>
      <c r="O3273">
        <v>82.63</v>
      </c>
      <c r="P3273">
        <v>83.96</v>
      </c>
      <c r="Q3273">
        <v>80.92</v>
      </c>
      <c r="R3273">
        <v>98</v>
      </c>
      <c r="S3273">
        <v>77.86</v>
      </c>
      <c r="T3273">
        <v>81.16</v>
      </c>
      <c r="U3273">
        <v>89.88</v>
      </c>
      <c r="V3273">
        <v>82.72</v>
      </c>
      <c r="W3273">
        <v>87.72</v>
      </c>
      <c r="X3273">
        <v>83.02</v>
      </c>
      <c r="Y3273">
        <v>97.33</v>
      </c>
      <c r="Z3273">
        <v>113.15</v>
      </c>
      <c r="AA3273">
        <v>83.88</v>
      </c>
      <c r="AB3273">
        <v>89.14</v>
      </c>
      <c r="AC3273">
        <v>88.01</v>
      </c>
      <c r="AD3273">
        <v>83.52</v>
      </c>
      <c r="AE3273">
        <v>85.28</v>
      </c>
    </row>
    <row r="3274" spans="1:31">
      <c r="A3274" t="s">
        <v>31</v>
      </c>
      <c r="B3274" t="s">
        <v>6553</v>
      </c>
      <c r="C3274" t="s">
        <v>6554</v>
      </c>
      <c r="D3274" t="s">
        <v>34</v>
      </c>
      <c r="E3274">
        <v>280.35000000000002</v>
      </c>
      <c r="F3274">
        <v>276.94</v>
      </c>
      <c r="G3274">
        <v>294.87</v>
      </c>
      <c r="H3274">
        <v>242.46</v>
      </c>
      <c r="I3274">
        <v>313.27999999999997</v>
      </c>
      <c r="J3274">
        <v>276.89999999999998</v>
      </c>
      <c r="K3274">
        <v>282.44</v>
      </c>
      <c r="L3274">
        <v>282.68</v>
      </c>
      <c r="M3274">
        <v>269.8</v>
      </c>
      <c r="N3274">
        <v>272.02</v>
      </c>
      <c r="O3274">
        <v>323.58999999999997</v>
      </c>
      <c r="P3274">
        <v>277.41000000000003</v>
      </c>
      <c r="Q3274">
        <v>243.48</v>
      </c>
      <c r="R3274">
        <v>294.87</v>
      </c>
      <c r="S3274">
        <v>254.17</v>
      </c>
      <c r="T3274">
        <v>265.64999999999998</v>
      </c>
      <c r="U3274">
        <v>259.29000000000002</v>
      </c>
      <c r="V3274">
        <v>303.24</v>
      </c>
      <c r="W3274">
        <v>283.85000000000002</v>
      </c>
      <c r="X3274">
        <v>261.37</v>
      </c>
      <c r="Y3274">
        <v>241.26</v>
      </c>
      <c r="Z3274">
        <v>252.1</v>
      </c>
      <c r="AA3274">
        <v>256.94</v>
      </c>
      <c r="AB3274">
        <v>286.45999999999998</v>
      </c>
      <c r="AC3274">
        <v>276.33</v>
      </c>
      <c r="AD3274">
        <v>281.72000000000003</v>
      </c>
      <c r="AE3274">
        <v>262.54000000000002</v>
      </c>
    </row>
    <row r="3275" spans="1:31">
      <c r="A3275" t="s">
        <v>31</v>
      </c>
      <c r="B3275" t="s">
        <v>6555</v>
      </c>
      <c r="C3275" t="s">
        <v>6556</v>
      </c>
      <c r="D3275" t="s">
        <v>34</v>
      </c>
      <c r="E3275">
        <v>458.35</v>
      </c>
      <c r="F3275">
        <v>456.98</v>
      </c>
      <c r="G3275">
        <v>484.93</v>
      </c>
      <c r="H3275">
        <v>424.66</v>
      </c>
      <c r="I3275">
        <v>497.5</v>
      </c>
      <c r="J3275">
        <v>452.08</v>
      </c>
      <c r="K3275">
        <v>454.11</v>
      </c>
      <c r="L3275">
        <v>454.22</v>
      </c>
      <c r="M3275">
        <v>432.23</v>
      </c>
      <c r="N3275">
        <v>441.67</v>
      </c>
      <c r="O3275">
        <v>493.09</v>
      </c>
      <c r="P3275">
        <v>455.87</v>
      </c>
      <c r="Q3275">
        <v>397.98</v>
      </c>
      <c r="R3275">
        <v>482.02</v>
      </c>
      <c r="S3275">
        <v>428.6</v>
      </c>
      <c r="T3275">
        <v>438.91</v>
      </c>
      <c r="U3275">
        <v>426.94</v>
      </c>
      <c r="V3275">
        <v>483.72</v>
      </c>
      <c r="W3275">
        <v>460.87</v>
      </c>
      <c r="X3275">
        <v>429.67</v>
      </c>
      <c r="Y3275">
        <v>406.41</v>
      </c>
      <c r="Z3275">
        <v>417.7</v>
      </c>
      <c r="AA3275">
        <v>428.81</v>
      </c>
      <c r="AB3275">
        <v>461.33</v>
      </c>
      <c r="AC3275">
        <v>439.17</v>
      </c>
      <c r="AD3275">
        <v>450.58</v>
      </c>
      <c r="AE3275">
        <v>422.01</v>
      </c>
    </row>
    <row r="3276" spans="1:31">
      <c r="A3276" t="s">
        <v>31</v>
      </c>
      <c r="B3276" t="s">
        <v>6557</v>
      </c>
      <c r="C3276" t="s">
        <v>6558</v>
      </c>
      <c r="D3276" t="s">
        <v>34</v>
      </c>
      <c r="E3276">
        <v>839.82</v>
      </c>
      <c r="F3276">
        <v>808.03</v>
      </c>
      <c r="G3276">
        <v>857.92</v>
      </c>
      <c r="H3276">
        <v>739.23</v>
      </c>
      <c r="I3276">
        <v>967.61</v>
      </c>
      <c r="J3276">
        <v>859.73</v>
      </c>
      <c r="K3276">
        <v>927.77</v>
      </c>
      <c r="L3276">
        <v>932.78</v>
      </c>
      <c r="M3276">
        <v>859.66</v>
      </c>
      <c r="N3276">
        <v>864.48</v>
      </c>
      <c r="O3276">
        <v>1089.45</v>
      </c>
      <c r="P3276">
        <v>875.46</v>
      </c>
      <c r="Q3276">
        <v>773.65</v>
      </c>
      <c r="R3276">
        <v>839.39</v>
      </c>
      <c r="S3276">
        <v>766.9</v>
      </c>
      <c r="T3276">
        <v>841.88</v>
      </c>
      <c r="U3276">
        <v>795.78</v>
      </c>
      <c r="V3276">
        <v>991.96</v>
      </c>
      <c r="W3276">
        <v>915.57</v>
      </c>
      <c r="X3276">
        <v>780.27</v>
      </c>
      <c r="Y3276">
        <v>853.36</v>
      </c>
      <c r="Z3276">
        <v>739.86</v>
      </c>
      <c r="AA3276">
        <v>822.24</v>
      </c>
      <c r="AB3276">
        <v>954.59</v>
      </c>
      <c r="AC3276">
        <v>845.35</v>
      </c>
      <c r="AD3276">
        <v>908.32</v>
      </c>
      <c r="AE3276">
        <v>833.69</v>
      </c>
    </row>
    <row r="3277" spans="1:31">
      <c r="A3277" t="s">
        <v>31</v>
      </c>
      <c r="B3277" t="s">
        <v>6559</v>
      </c>
      <c r="C3277" t="s">
        <v>6560</v>
      </c>
      <c r="D3277" t="s">
        <v>51</v>
      </c>
      <c r="E3277">
        <v>10.66</v>
      </c>
      <c r="F3277">
        <v>7.25</v>
      </c>
      <c r="G3277">
        <v>9.9</v>
      </c>
      <c r="H3277">
        <v>9.32</v>
      </c>
      <c r="I3277">
        <v>8.6300000000000008</v>
      </c>
      <c r="J3277">
        <v>7.27</v>
      </c>
      <c r="K3277">
        <v>8.93</v>
      </c>
      <c r="L3277">
        <v>7.15</v>
      </c>
      <c r="M3277">
        <v>7.88</v>
      </c>
      <c r="N3277">
        <v>6.52</v>
      </c>
      <c r="O3277">
        <v>7.6</v>
      </c>
      <c r="P3277">
        <v>7.65</v>
      </c>
      <c r="Q3277">
        <v>7.35</v>
      </c>
      <c r="R3277">
        <v>8.91</v>
      </c>
      <c r="S3277">
        <v>6.97</v>
      </c>
      <c r="T3277">
        <v>7.4</v>
      </c>
      <c r="U3277">
        <v>8.23</v>
      </c>
      <c r="V3277">
        <v>7.69</v>
      </c>
      <c r="W3277">
        <v>8.14</v>
      </c>
      <c r="X3277">
        <v>7.4</v>
      </c>
      <c r="Y3277">
        <v>9.08</v>
      </c>
      <c r="Z3277">
        <v>10.56</v>
      </c>
      <c r="AA3277">
        <v>7.71</v>
      </c>
      <c r="AB3277">
        <v>8.3000000000000007</v>
      </c>
      <c r="AC3277">
        <v>8.01</v>
      </c>
      <c r="AD3277">
        <v>7.65</v>
      </c>
      <c r="AE3277">
        <v>7.76</v>
      </c>
    </row>
    <row r="3278" spans="1:31">
      <c r="A3278" t="s">
        <v>31</v>
      </c>
      <c r="B3278" t="s">
        <v>6561</v>
      </c>
      <c r="C3278" t="s">
        <v>6562</v>
      </c>
      <c r="D3278" t="s">
        <v>34</v>
      </c>
      <c r="E3278">
        <v>1094.8599999999999</v>
      </c>
      <c r="F3278">
        <v>1025.3</v>
      </c>
      <c r="G3278">
        <v>1147.58</v>
      </c>
      <c r="H3278">
        <v>1026.46</v>
      </c>
      <c r="I3278">
        <v>1154.74</v>
      </c>
      <c r="J3278">
        <v>1049.6099999999999</v>
      </c>
      <c r="K3278">
        <v>1117.48</v>
      </c>
      <c r="L3278">
        <v>1063.28</v>
      </c>
      <c r="M3278">
        <v>1081.04</v>
      </c>
      <c r="N3278">
        <v>1009.94</v>
      </c>
      <c r="O3278">
        <v>1051.18</v>
      </c>
      <c r="P3278">
        <v>1106.77</v>
      </c>
      <c r="Q3278">
        <v>1048.53</v>
      </c>
      <c r="R3278">
        <v>1142.51</v>
      </c>
      <c r="S3278">
        <v>990.98</v>
      </c>
      <c r="T3278">
        <v>1070.71</v>
      </c>
      <c r="U3278">
        <v>1046.8</v>
      </c>
      <c r="V3278">
        <v>1138.33</v>
      </c>
      <c r="W3278">
        <v>1189.74</v>
      </c>
      <c r="X3278">
        <v>975.77</v>
      </c>
      <c r="Y3278">
        <v>1099.99</v>
      </c>
      <c r="Z3278">
        <v>1098.18</v>
      </c>
      <c r="AA3278">
        <v>1121.99</v>
      </c>
      <c r="AB3278">
        <v>1147.7</v>
      </c>
      <c r="AC3278">
        <v>982.6</v>
      </c>
      <c r="AD3278">
        <v>1144.08</v>
      </c>
      <c r="AE3278">
        <v>1040.56</v>
      </c>
    </row>
    <row r="3279" spans="1:31">
      <c r="A3279" t="s">
        <v>31</v>
      </c>
      <c r="B3279" t="s">
        <v>6563</v>
      </c>
      <c r="C3279" t="s">
        <v>6564</v>
      </c>
      <c r="D3279" t="s">
        <v>34</v>
      </c>
      <c r="E3279">
        <v>1022.86</v>
      </c>
      <c r="F3279">
        <v>1020.47</v>
      </c>
      <c r="G3279">
        <v>1052.01</v>
      </c>
      <c r="H3279">
        <v>971.86</v>
      </c>
      <c r="I3279">
        <v>1198.72</v>
      </c>
      <c r="J3279">
        <v>1046.5</v>
      </c>
      <c r="K3279">
        <v>1147.21</v>
      </c>
      <c r="L3279">
        <v>1115.1400000000001</v>
      </c>
      <c r="M3279">
        <v>1069.8399999999999</v>
      </c>
      <c r="N3279">
        <v>1074.75</v>
      </c>
      <c r="O3279">
        <v>1271.44</v>
      </c>
      <c r="P3279">
        <v>1102.49</v>
      </c>
      <c r="Q3279">
        <v>996.45</v>
      </c>
      <c r="R3279">
        <v>1076.97</v>
      </c>
      <c r="S3279">
        <v>950.33</v>
      </c>
      <c r="T3279">
        <v>1050.8699999999999</v>
      </c>
      <c r="U3279">
        <v>996.67</v>
      </c>
      <c r="V3279">
        <v>1190.68</v>
      </c>
      <c r="W3279">
        <v>1138.3</v>
      </c>
      <c r="X3279">
        <v>992.23</v>
      </c>
      <c r="Y3279">
        <v>1010.77</v>
      </c>
      <c r="Z3279">
        <v>977.32</v>
      </c>
      <c r="AA3279">
        <v>1091.3399999999999</v>
      </c>
      <c r="AB3279">
        <v>1137.27</v>
      </c>
      <c r="AC3279">
        <v>1038.3900000000001</v>
      </c>
      <c r="AD3279">
        <v>1149.55</v>
      </c>
      <c r="AE3279">
        <v>1048.3800000000001</v>
      </c>
    </row>
    <row r="3280" spans="1:31">
      <c r="A3280" t="s">
        <v>31</v>
      </c>
      <c r="B3280" t="s">
        <v>6565</v>
      </c>
      <c r="C3280" t="s">
        <v>6566</v>
      </c>
      <c r="D3280" t="s">
        <v>51</v>
      </c>
      <c r="E3280">
        <v>190.89</v>
      </c>
      <c r="F3280">
        <v>173.75</v>
      </c>
      <c r="G3280">
        <v>199.62</v>
      </c>
      <c r="H3280">
        <v>165.86</v>
      </c>
      <c r="I3280">
        <v>189.93</v>
      </c>
      <c r="J3280">
        <v>171.92</v>
      </c>
      <c r="K3280">
        <v>168.32</v>
      </c>
      <c r="L3280">
        <v>182.74</v>
      </c>
      <c r="M3280">
        <v>184.59</v>
      </c>
      <c r="N3280">
        <v>160.76</v>
      </c>
      <c r="O3280">
        <v>177.19</v>
      </c>
      <c r="P3280">
        <v>181.23</v>
      </c>
      <c r="Q3280">
        <v>171.05</v>
      </c>
      <c r="R3280">
        <v>190.8</v>
      </c>
      <c r="S3280">
        <v>158.07</v>
      </c>
      <c r="T3280">
        <v>189.58</v>
      </c>
      <c r="U3280">
        <v>176.48</v>
      </c>
      <c r="V3280">
        <v>179.18</v>
      </c>
      <c r="W3280">
        <v>193.82</v>
      </c>
      <c r="X3280">
        <v>164.74</v>
      </c>
      <c r="Y3280">
        <v>184.53</v>
      </c>
      <c r="Z3280">
        <v>196.45</v>
      </c>
      <c r="AA3280">
        <v>187.56</v>
      </c>
      <c r="AB3280">
        <v>177.94</v>
      </c>
      <c r="AC3280">
        <v>173.73</v>
      </c>
      <c r="AD3280">
        <v>177.68</v>
      </c>
      <c r="AE3280">
        <v>166.28</v>
      </c>
    </row>
    <row r="3281" spans="1:31">
      <c r="A3281" t="s">
        <v>31</v>
      </c>
      <c r="B3281" t="s">
        <v>6567</v>
      </c>
      <c r="C3281" t="s">
        <v>6568</v>
      </c>
      <c r="D3281" t="s">
        <v>51</v>
      </c>
      <c r="E3281">
        <v>205.4</v>
      </c>
      <c r="F3281">
        <v>191.42</v>
      </c>
      <c r="G3281">
        <v>214.03</v>
      </c>
      <c r="H3281">
        <v>180.45</v>
      </c>
      <c r="I3281">
        <v>204.16</v>
      </c>
      <c r="J3281">
        <v>187.34</v>
      </c>
      <c r="K3281">
        <v>183.43</v>
      </c>
      <c r="L3281">
        <v>198.83</v>
      </c>
      <c r="M3281">
        <v>197.57</v>
      </c>
      <c r="N3281">
        <v>173.97</v>
      </c>
      <c r="O3281">
        <v>190.02</v>
      </c>
      <c r="P3281">
        <v>196.99</v>
      </c>
      <c r="Q3281">
        <v>187.61</v>
      </c>
      <c r="R3281">
        <v>203.67</v>
      </c>
      <c r="S3281">
        <v>173.09</v>
      </c>
      <c r="T3281">
        <v>206.37</v>
      </c>
      <c r="U3281">
        <v>189.31</v>
      </c>
      <c r="V3281">
        <v>192.36</v>
      </c>
      <c r="W3281">
        <v>210.3</v>
      </c>
      <c r="X3281">
        <v>176.36</v>
      </c>
      <c r="Y3281">
        <v>200.54</v>
      </c>
      <c r="Z3281">
        <v>213.49</v>
      </c>
      <c r="AA3281">
        <v>200.93</v>
      </c>
      <c r="AB3281">
        <v>192.27</v>
      </c>
      <c r="AC3281">
        <v>189.25</v>
      </c>
      <c r="AD3281">
        <v>191.75</v>
      </c>
      <c r="AE3281">
        <v>179.66</v>
      </c>
    </row>
    <row r="3282" spans="1:31">
      <c r="A3282" t="s">
        <v>31</v>
      </c>
      <c r="B3282" t="s">
        <v>6569</v>
      </c>
      <c r="C3282" t="s">
        <v>6570</v>
      </c>
      <c r="D3282" t="s">
        <v>51</v>
      </c>
      <c r="E3282">
        <v>175.11</v>
      </c>
      <c r="F3282">
        <v>162.41</v>
      </c>
      <c r="G3282">
        <v>183.24</v>
      </c>
      <c r="H3282">
        <v>153.28</v>
      </c>
      <c r="I3282">
        <v>176.46</v>
      </c>
      <c r="J3282">
        <v>161.07</v>
      </c>
      <c r="K3282">
        <v>157.03</v>
      </c>
      <c r="L3282">
        <v>171.61</v>
      </c>
      <c r="M3282">
        <v>173.29</v>
      </c>
      <c r="N3282">
        <v>149.84</v>
      </c>
      <c r="O3282">
        <v>165.41</v>
      </c>
      <c r="P3282">
        <v>168.19</v>
      </c>
      <c r="Q3282">
        <v>159.12</v>
      </c>
      <c r="R3282">
        <v>175.86</v>
      </c>
      <c r="S3282">
        <v>147.94999999999999</v>
      </c>
      <c r="T3282">
        <v>178.44</v>
      </c>
      <c r="U3282">
        <v>163.83000000000001</v>
      </c>
      <c r="V3282">
        <v>167.44</v>
      </c>
      <c r="W3282">
        <v>181.9</v>
      </c>
      <c r="X3282">
        <v>154.13</v>
      </c>
      <c r="Y3282">
        <v>170.34</v>
      </c>
      <c r="Z3282">
        <v>178.46</v>
      </c>
      <c r="AA3282">
        <v>174.56</v>
      </c>
      <c r="AB3282">
        <v>165.45</v>
      </c>
      <c r="AC3282">
        <v>161.69999999999999</v>
      </c>
      <c r="AD3282">
        <v>166.33</v>
      </c>
      <c r="AE3282">
        <v>154.06</v>
      </c>
    </row>
    <row r="3283" spans="1:31">
      <c r="A3283" t="s">
        <v>31</v>
      </c>
      <c r="B3283" t="s">
        <v>6571</v>
      </c>
      <c r="C3283" t="s">
        <v>6572</v>
      </c>
      <c r="D3283" t="s">
        <v>51</v>
      </c>
      <c r="E3283">
        <v>184.08</v>
      </c>
      <c r="F3283">
        <v>175.37</v>
      </c>
      <c r="G3283">
        <v>192.06</v>
      </c>
      <c r="H3283">
        <v>163.04</v>
      </c>
      <c r="I3283">
        <v>184.41</v>
      </c>
      <c r="J3283">
        <v>171.52</v>
      </c>
      <c r="K3283">
        <v>167.15</v>
      </c>
      <c r="L3283">
        <v>181.76</v>
      </c>
      <c r="M3283">
        <v>180.66</v>
      </c>
      <c r="N3283">
        <v>158.09</v>
      </c>
      <c r="O3283">
        <v>173.01</v>
      </c>
      <c r="P3283">
        <v>178.46</v>
      </c>
      <c r="Q3283">
        <v>170.91</v>
      </c>
      <c r="R3283">
        <v>182.8</v>
      </c>
      <c r="S3283">
        <v>158.06</v>
      </c>
      <c r="T3283">
        <v>189.42</v>
      </c>
      <c r="U3283">
        <v>171.59</v>
      </c>
      <c r="V3283">
        <v>175.22</v>
      </c>
      <c r="W3283">
        <v>192.68</v>
      </c>
      <c r="X3283">
        <v>160.33000000000001</v>
      </c>
      <c r="Y3283">
        <v>181.31</v>
      </c>
      <c r="Z3283">
        <v>190.17</v>
      </c>
      <c r="AA3283">
        <v>182.17</v>
      </c>
      <c r="AB3283">
        <v>174.58</v>
      </c>
      <c r="AC3283">
        <v>172.1</v>
      </c>
      <c r="AD3283">
        <v>174.87</v>
      </c>
      <c r="AE3283">
        <v>162.63</v>
      </c>
    </row>
    <row r="3284" spans="1:31">
      <c r="A3284" t="s">
        <v>31</v>
      </c>
      <c r="B3284" t="s">
        <v>6573</v>
      </c>
      <c r="C3284" t="s">
        <v>6574</v>
      </c>
      <c r="D3284" t="s">
        <v>51</v>
      </c>
      <c r="E3284">
        <v>194.77</v>
      </c>
      <c r="F3284">
        <v>179.91</v>
      </c>
      <c r="G3284">
        <v>204.7</v>
      </c>
      <c r="H3284">
        <v>170.54</v>
      </c>
      <c r="I3284">
        <v>197.92</v>
      </c>
      <c r="J3284">
        <v>180.49</v>
      </c>
      <c r="K3284">
        <v>175.39</v>
      </c>
      <c r="L3284">
        <v>192.46</v>
      </c>
      <c r="M3284">
        <v>194.49</v>
      </c>
      <c r="N3284">
        <v>167.53</v>
      </c>
      <c r="O3284">
        <v>184.61</v>
      </c>
      <c r="P3284">
        <v>187.87</v>
      </c>
      <c r="Q3284">
        <v>176.75</v>
      </c>
      <c r="R3284">
        <v>195.78</v>
      </c>
      <c r="S3284">
        <v>165.77</v>
      </c>
      <c r="T3284">
        <v>200</v>
      </c>
      <c r="U3284">
        <v>182.67</v>
      </c>
      <c r="V3284">
        <v>188.47</v>
      </c>
      <c r="W3284">
        <v>204.81</v>
      </c>
      <c r="X3284">
        <v>173.51</v>
      </c>
      <c r="Y3284">
        <v>190.04</v>
      </c>
      <c r="Z3284">
        <v>198.33</v>
      </c>
      <c r="AA3284">
        <v>195.51</v>
      </c>
      <c r="AB3284">
        <v>185.88</v>
      </c>
      <c r="AC3284">
        <v>180.19</v>
      </c>
      <c r="AD3284">
        <v>187.76</v>
      </c>
      <c r="AE3284">
        <v>171.33</v>
      </c>
    </row>
    <row r="3285" spans="1:31">
      <c r="A3285" t="s">
        <v>31</v>
      </c>
      <c r="B3285" t="s">
        <v>6575</v>
      </c>
      <c r="C3285" t="s">
        <v>6576</v>
      </c>
      <c r="D3285" t="s">
        <v>51</v>
      </c>
      <c r="E3285">
        <v>210.2</v>
      </c>
      <c r="F3285">
        <v>198.43</v>
      </c>
      <c r="G3285">
        <v>220.13</v>
      </c>
      <c r="H3285">
        <v>185.91</v>
      </c>
      <c r="I3285">
        <v>213.12</v>
      </c>
      <c r="J3285">
        <v>196.84</v>
      </c>
      <c r="K3285">
        <v>191.35</v>
      </c>
      <c r="L3285">
        <v>209.52</v>
      </c>
      <c r="M3285">
        <v>208.4</v>
      </c>
      <c r="N3285">
        <v>181.55</v>
      </c>
      <c r="O3285">
        <v>198.29</v>
      </c>
      <c r="P3285">
        <v>204.57</v>
      </c>
      <c r="Q3285">
        <v>194.16</v>
      </c>
      <c r="R3285">
        <v>209.56</v>
      </c>
      <c r="S3285">
        <v>181.63</v>
      </c>
      <c r="T3285">
        <v>217.81</v>
      </c>
      <c r="U3285">
        <v>196.39</v>
      </c>
      <c r="V3285">
        <v>202.59</v>
      </c>
      <c r="W3285">
        <v>222.34</v>
      </c>
      <c r="X3285">
        <v>185.97</v>
      </c>
      <c r="Y3285">
        <v>206.98</v>
      </c>
      <c r="Z3285">
        <v>216.34</v>
      </c>
      <c r="AA3285">
        <v>209.79</v>
      </c>
      <c r="AB3285">
        <v>201.15</v>
      </c>
      <c r="AC3285">
        <v>196.59</v>
      </c>
      <c r="AD3285">
        <v>202.83</v>
      </c>
      <c r="AE3285">
        <v>185.5</v>
      </c>
    </row>
    <row r="3286" spans="1:31">
      <c r="A3286" t="s">
        <v>31</v>
      </c>
      <c r="B3286" t="s">
        <v>6577</v>
      </c>
      <c r="C3286" t="s">
        <v>6578</v>
      </c>
      <c r="D3286" t="s">
        <v>51</v>
      </c>
      <c r="E3286">
        <v>210.7</v>
      </c>
      <c r="F3286">
        <v>191.39</v>
      </c>
      <c r="G3286">
        <v>221.23</v>
      </c>
      <c r="H3286">
        <v>183.24</v>
      </c>
      <c r="I3286">
        <v>211.52</v>
      </c>
      <c r="J3286">
        <v>191.45</v>
      </c>
      <c r="K3286">
        <v>186.79</v>
      </c>
      <c r="L3286">
        <v>203.71</v>
      </c>
      <c r="M3286">
        <v>205.96</v>
      </c>
      <c r="N3286">
        <v>178.6</v>
      </c>
      <c r="O3286">
        <v>196.57</v>
      </c>
      <c r="P3286">
        <v>201.01</v>
      </c>
      <c r="Q3286">
        <v>188.8</v>
      </c>
      <c r="R3286">
        <v>210.84</v>
      </c>
      <c r="S3286">
        <v>176.02</v>
      </c>
      <c r="T3286">
        <v>211.26</v>
      </c>
      <c r="U3286">
        <v>195.43</v>
      </c>
      <c r="V3286">
        <v>200.3</v>
      </c>
      <c r="W3286">
        <v>216.9</v>
      </c>
      <c r="X3286">
        <v>184.3</v>
      </c>
      <c r="Y3286">
        <v>204.32</v>
      </c>
      <c r="Z3286">
        <v>216.46</v>
      </c>
      <c r="AA3286">
        <v>208.63</v>
      </c>
      <c r="AB3286">
        <v>198.49</v>
      </c>
      <c r="AC3286">
        <v>192.34</v>
      </c>
      <c r="AD3286">
        <v>199.25</v>
      </c>
      <c r="AE3286">
        <v>183.68</v>
      </c>
    </row>
    <row r="3287" spans="1:31">
      <c r="A3287" t="s">
        <v>31</v>
      </c>
      <c r="B3287" t="s">
        <v>6579</v>
      </c>
      <c r="C3287" t="s">
        <v>6580</v>
      </c>
      <c r="D3287" t="s">
        <v>51</v>
      </c>
      <c r="E3287">
        <v>226.1</v>
      </c>
      <c r="F3287">
        <v>209.91</v>
      </c>
      <c r="G3287">
        <v>236.65</v>
      </c>
      <c r="H3287">
        <v>198.63</v>
      </c>
      <c r="I3287">
        <v>226.71</v>
      </c>
      <c r="J3287">
        <v>207.8</v>
      </c>
      <c r="K3287">
        <v>202.77</v>
      </c>
      <c r="L3287">
        <v>220.76</v>
      </c>
      <c r="M3287">
        <v>219.84</v>
      </c>
      <c r="N3287">
        <v>192.6</v>
      </c>
      <c r="O3287">
        <v>210.21</v>
      </c>
      <c r="P3287">
        <v>217.73</v>
      </c>
      <c r="Q3287">
        <v>206.21</v>
      </c>
      <c r="R3287">
        <v>224.61</v>
      </c>
      <c r="S3287">
        <v>191.9</v>
      </c>
      <c r="T3287">
        <v>229.06</v>
      </c>
      <c r="U3287">
        <v>209.12</v>
      </c>
      <c r="V3287">
        <v>214.44</v>
      </c>
      <c r="W3287">
        <v>234.41</v>
      </c>
      <c r="X3287">
        <v>196.75</v>
      </c>
      <c r="Y3287">
        <v>221.27</v>
      </c>
      <c r="Z3287">
        <v>234.43</v>
      </c>
      <c r="AA3287">
        <v>222.91</v>
      </c>
      <c r="AB3287">
        <v>213.78</v>
      </c>
      <c r="AC3287">
        <v>208.74</v>
      </c>
      <c r="AD3287">
        <v>214.29</v>
      </c>
      <c r="AE3287">
        <v>197.83</v>
      </c>
    </row>
    <row r="3288" spans="1:31">
      <c r="A3288" t="s">
        <v>31</v>
      </c>
      <c r="B3288" t="s">
        <v>6581</v>
      </c>
      <c r="C3288" t="s">
        <v>6582</v>
      </c>
      <c r="D3288" t="s">
        <v>51</v>
      </c>
      <c r="E3288">
        <v>201.98</v>
      </c>
      <c r="F3288">
        <v>183.62</v>
      </c>
      <c r="G3288">
        <v>211.68</v>
      </c>
      <c r="H3288">
        <v>175.56</v>
      </c>
      <c r="I3288">
        <v>201.98</v>
      </c>
      <c r="J3288">
        <v>182.87</v>
      </c>
      <c r="K3288">
        <v>178.65</v>
      </c>
      <c r="L3288">
        <v>194.45</v>
      </c>
      <c r="M3288">
        <v>196.56</v>
      </c>
      <c r="N3288">
        <v>170.76</v>
      </c>
      <c r="O3288">
        <v>188.02</v>
      </c>
      <c r="P3288">
        <v>192.28</v>
      </c>
      <c r="Q3288">
        <v>180.99</v>
      </c>
      <c r="R3288">
        <v>202.01</v>
      </c>
      <c r="S3288">
        <v>168.13</v>
      </c>
      <c r="T3288">
        <v>201.7</v>
      </c>
      <c r="U3288">
        <v>187.06</v>
      </c>
      <c r="V3288">
        <v>190.97</v>
      </c>
      <c r="W3288">
        <v>206.7</v>
      </c>
      <c r="X3288">
        <v>175.69</v>
      </c>
      <c r="Y3288">
        <v>195.63</v>
      </c>
      <c r="Z3288">
        <v>207.63</v>
      </c>
      <c r="AA3288">
        <v>199.35</v>
      </c>
      <c r="AB3288">
        <v>189.45</v>
      </c>
      <c r="AC3288">
        <v>184.17</v>
      </c>
      <c r="AD3288">
        <v>189.72</v>
      </c>
      <c r="AE3288">
        <v>176.03</v>
      </c>
    </row>
    <row r="3289" spans="1:31">
      <c r="A3289" t="s">
        <v>31</v>
      </c>
      <c r="B3289" t="s">
        <v>6583</v>
      </c>
      <c r="C3289" t="s">
        <v>6584</v>
      </c>
      <c r="D3289" t="s">
        <v>51</v>
      </c>
      <c r="E3289">
        <v>216.96</v>
      </c>
      <c r="F3289">
        <v>201.72</v>
      </c>
      <c r="G3289">
        <v>226.6</v>
      </c>
      <c r="H3289">
        <v>190.56</v>
      </c>
      <c r="I3289">
        <v>216.71</v>
      </c>
      <c r="J3289">
        <v>198.75</v>
      </c>
      <c r="K3289">
        <v>194.2</v>
      </c>
      <c r="L3289">
        <v>211.03</v>
      </c>
      <c r="M3289">
        <v>210.01</v>
      </c>
      <c r="N3289">
        <v>184.37</v>
      </c>
      <c r="O3289">
        <v>201.26</v>
      </c>
      <c r="P3289">
        <v>208.53</v>
      </c>
      <c r="Q3289">
        <v>197.97</v>
      </c>
      <c r="R3289">
        <v>215.36</v>
      </c>
      <c r="S3289">
        <v>183.58</v>
      </c>
      <c r="T3289">
        <v>219.02</v>
      </c>
      <c r="U3289">
        <v>200.36</v>
      </c>
      <c r="V3289">
        <v>204.61</v>
      </c>
      <c r="W3289">
        <v>223.72</v>
      </c>
      <c r="X3289">
        <v>187.74</v>
      </c>
      <c r="Y3289">
        <v>212.11</v>
      </c>
      <c r="Z3289">
        <v>225.14</v>
      </c>
      <c r="AA3289">
        <v>213.16</v>
      </c>
      <c r="AB3289">
        <v>204.24</v>
      </c>
      <c r="AC3289">
        <v>200.12</v>
      </c>
      <c r="AD3289">
        <v>204.28</v>
      </c>
      <c r="AE3289">
        <v>189.8</v>
      </c>
    </row>
    <row r="3290" spans="1:31">
      <c r="A3290" t="s">
        <v>31</v>
      </c>
      <c r="B3290" t="s">
        <v>6585</v>
      </c>
      <c r="C3290" t="s">
        <v>6586</v>
      </c>
      <c r="D3290" t="s">
        <v>51</v>
      </c>
      <c r="E3290">
        <v>186.12</v>
      </c>
      <c r="F3290">
        <v>172.22</v>
      </c>
      <c r="G3290">
        <v>195.2</v>
      </c>
      <c r="H3290">
        <v>162.94</v>
      </c>
      <c r="I3290">
        <v>188.47</v>
      </c>
      <c r="J3290">
        <v>171.95</v>
      </c>
      <c r="K3290">
        <v>167.29</v>
      </c>
      <c r="L3290">
        <v>183.25</v>
      </c>
      <c r="M3290">
        <v>185.15</v>
      </c>
      <c r="N3290">
        <v>159.75</v>
      </c>
      <c r="O3290">
        <v>176.13</v>
      </c>
      <c r="P3290">
        <v>179.18</v>
      </c>
      <c r="Q3290">
        <v>169</v>
      </c>
      <c r="R3290">
        <v>187.03</v>
      </c>
      <c r="S3290">
        <v>157.9</v>
      </c>
      <c r="T3290">
        <v>190.48</v>
      </c>
      <c r="U3290">
        <v>174.33</v>
      </c>
      <c r="V3290">
        <v>179.16</v>
      </c>
      <c r="W3290">
        <v>194.66</v>
      </c>
      <c r="X3290">
        <v>164.97</v>
      </c>
      <c r="Y3290">
        <v>181.37</v>
      </c>
      <c r="Z3290">
        <v>189.56</v>
      </c>
      <c r="AA3290">
        <v>186.25</v>
      </c>
      <c r="AB3290">
        <v>176.86</v>
      </c>
      <c r="AC3290">
        <v>172.03</v>
      </c>
      <c r="AD3290">
        <v>178.29</v>
      </c>
      <c r="AE3290">
        <v>163.72</v>
      </c>
    </row>
    <row r="3291" spans="1:31">
      <c r="A3291" t="s">
        <v>31</v>
      </c>
      <c r="B3291" t="s">
        <v>6587</v>
      </c>
      <c r="C3291" t="s">
        <v>6588</v>
      </c>
      <c r="D3291" t="s">
        <v>51</v>
      </c>
      <c r="E3291">
        <v>201.07</v>
      </c>
      <c r="F3291">
        <v>190.31</v>
      </c>
      <c r="G3291">
        <v>210.12</v>
      </c>
      <c r="H3291">
        <v>177.93</v>
      </c>
      <c r="I3291">
        <v>203.18</v>
      </c>
      <c r="J3291">
        <v>187.83</v>
      </c>
      <c r="K3291">
        <v>182.83</v>
      </c>
      <c r="L3291">
        <v>199.82</v>
      </c>
      <c r="M3291">
        <v>198.57</v>
      </c>
      <c r="N3291">
        <v>173.35</v>
      </c>
      <c r="O3291">
        <v>189.36</v>
      </c>
      <c r="P3291">
        <v>195.43</v>
      </c>
      <c r="Q3291">
        <v>185.96</v>
      </c>
      <c r="R3291">
        <v>200.33</v>
      </c>
      <c r="S3291">
        <v>173.34</v>
      </c>
      <c r="T3291">
        <v>207.74</v>
      </c>
      <c r="U3291">
        <v>187.62</v>
      </c>
      <c r="V3291">
        <v>192.82</v>
      </c>
      <c r="W3291">
        <v>211.67</v>
      </c>
      <c r="X3291">
        <v>177.01</v>
      </c>
      <c r="Y3291">
        <v>197.82</v>
      </c>
      <c r="Z3291">
        <v>207.07</v>
      </c>
      <c r="AA3291">
        <v>200.06</v>
      </c>
      <c r="AB3291">
        <v>191.66</v>
      </c>
      <c r="AC3291">
        <v>187.97</v>
      </c>
      <c r="AD3291">
        <v>192.83</v>
      </c>
      <c r="AE3291">
        <v>177.48</v>
      </c>
    </row>
    <row r="3292" spans="1:31">
      <c r="A3292" t="s">
        <v>31</v>
      </c>
      <c r="B3292" t="s">
        <v>6589</v>
      </c>
      <c r="C3292" t="s">
        <v>6590</v>
      </c>
      <c r="D3292" t="s">
        <v>51</v>
      </c>
      <c r="E3292">
        <v>195.8</v>
      </c>
      <c r="F3292">
        <v>178.12</v>
      </c>
      <c r="G3292">
        <v>204.95</v>
      </c>
      <c r="H3292">
        <v>170.18</v>
      </c>
      <c r="I3292">
        <v>195.26</v>
      </c>
      <c r="J3292">
        <v>176.78</v>
      </c>
      <c r="K3292">
        <v>172.89</v>
      </c>
      <c r="L3292">
        <v>187.9</v>
      </c>
      <c r="M3292">
        <v>189.87</v>
      </c>
      <c r="N3292">
        <v>165.19</v>
      </c>
      <c r="O3292">
        <v>181.96</v>
      </c>
      <c r="P3292">
        <v>186.11</v>
      </c>
      <c r="Q3292">
        <v>175.46</v>
      </c>
      <c r="R3292">
        <v>195.78</v>
      </c>
      <c r="S3292">
        <v>162.53</v>
      </c>
      <c r="T3292">
        <v>194.93</v>
      </c>
      <c r="U3292">
        <v>181.13</v>
      </c>
      <c r="V3292">
        <v>184.37</v>
      </c>
      <c r="W3292">
        <v>199.51</v>
      </c>
      <c r="X3292">
        <v>169.6</v>
      </c>
      <c r="Y3292">
        <v>189.43</v>
      </c>
      <c r="Z3292">
        <v>201.38</v>
      </c>
      <c r="AA3292">
        <v>192.79</v>
      </c>
      <c r="AB3292">
        <v>183.03</v>
      </c>
      <c r="AC3292">
        <v>178.33</v>
      </c>
      <c r="AD3292">
        <v>182.97</v>
      </c>
      <c r="AE3292">
        <v>170.61</v>
      </c>
    </row>
    <row r="3293" spans="1:31">
      <c r="A3293" t="s">
        <v>31</v>
      </c>
      <c r="B3293" t="s">
        <v>6591</v>
      </c>
      <c r="C3293" t="s">
        <v>6592</v>
      </c>
      <c r="D3293" t="s">
        <v>51</v>
      </c>
      <c r="E3293">
        <v>210.49</v>
      </c>
      <c r="F3293">
        <v>195.93</v>
      </c>
      <c r="G3293">
        <v>219.57</v>
      </c>
      <c r="H3293">
        <v>184.91</v>
      </c>
      <c r="I3293">
        <v>209.69</v>
      </c>
      <c r="J3293">
        <v>192.37</v>
      </c>
      <c r="K3293">
        <v>188.16</v>
      </c>
      <c r="L3293">
        <v>204.18</v>
      </c>
      <c r="M3293">
        <v>203.03</v>
      </c>
      <c r="N3293">
        <v>178.53</v>
      </c>
      <c r="O3293">
        <v>194.95</v>
      </c>
      <c r="P3293">
        <v>202.08</v>
      </c>
      <c r="Q3293">
        <v>192.18</v>
      </c>
      <c r="R3293">
        <v>208.82</v>
      </c>
      <c r="S3293">
        <v>177.72</v>
      </c>
      <c r="T3293">
        <v>211.9</v>
      </c>
      <c r="U3293">
        <v>194.15</v>
      </c>
      <c r="V3293">
        <v>197.76</v>
      </c>
      <c r="W3293">
        <v>216.19</v>
      </c>
      <c r="X3293">
        <v>181.37</v>
      </c>
      <c r="Y3293">
        <v>205.62</v>
      </c>
      <c r="Z3293">
        <v>218.61</v>
      </c>
      <c r="AA3293">
        <v>206.33</v>
      </c>
      <c r="AB3293">
        <v>197.53</v>
      </c>
      <c r="AC3293">
        <v>194.02</v>
      </c>
      <c r="AD3293">
        <v>197.24</v>
      </c>
      <c r="AE3293">
        <v>184.13</v>
      </c>
    </row>
    <row r="3294" spans="1:31">
      <c r="A3294" t="s">
        <v>31</v>
      </c>
      <c r="B3294" t="s">
        <v>6593</v>
      </c>
      <c r="C3294" t="s">
        <v>6594</v>
      </c>
      <c r="D3294" t="s">
        <v>51</v>
      </c>
      <c r="E3294">
        <v>177.82</v>
      </c>
      <c r="F3294">
        <v>164.94</v>
      </c>
      <c r="G3294">
        <v>185.1</v>
      </c>
      <c r="H3294">
        <v>155.75</v>
      </c>
      <c r="I3294">
        <v>178.64</v>
      </c>
      <c r="J3294">
        <v>163.69999999999999</v>
      </c>
      <c r="K3294">
        <v>159.6</v>
      </c>
      <c r="L3294">
        <v>173.93</v>
      </c>
      <c r="M3294">
        <v>175.84</v>
      </c>
      <c r="N3294">
        <v>152.43</v>
      </c>
      <c r="O3294">
        <v>167.87</v>
      </c>
      <c r="P3294">
        <v>170.57</v>
      </c>
      <c r="Q3294">
        <v>161.86000000000001</v>
      </c>
      <c r="R3294">
        <v>178.45</v>
      </c>
      <c r="S3294">
        <v>150.33000000000001</v>
      </c>
      <c r="T3294">
        <v>180.49</v>
      </c>
      <c r="U3294">
        <v>166</v>
      </c>
      <c r="V3294">
        <v>169.89</v>
      </c>
      <c r="W3294">
        <v>184.07</v>
      </c>
      <c r="X3294">
        <v>156.19999999999999</v>
      </c>
      <c r="Y3294">
        <v>172.68</v>
      </c>
      <c r="Z3294">
        <v>180.64</v>
      </c>
      <c r="AA3294">
        <v>177.17</v>
      </c>
      <c r="AB3294">
        <v>167.96</v>
      </c>
      <c r="AC3294">
        <v>164.1</v>
      </c>
      <c r="AD3294">
        <v>168.78</v>
      </c>
      <c r="AE3294">
        <v>156.81</v>
      </c>
    </row>
    <row r="3295" spans="1:31">
      <c r="A3295" t="s">
        <v>31</v>
      </c>
      <c r="B3295" t="s">
        <v>6595</v>
      </c>
      <c r="C3295" t="s">
        <v>6596</v>
      </c>
      <c r="D3295" t="s">
        <v>51</v>
      </c>
      <c r="E3295">
        <v>194.66</v>
      </c>
      <c r="F3295">
        <v>184.6</v>
      </c>
      <c r="G3295">
        <v>203.15</v>
      </c>
      <c r="H3295">
        <v>172.31</v>
      </c>
      <c r="I3295">
        <v>196.16</v>
      </c>
      <c r="J3295">
        <v>181.51</v>
      </c>
      <c r="K3295">
        <v>176.87</v>
      </c>
      <c r="L3295">
        <v>193.04</v>
      </c>
      <c r="M3295">
        <v>191.69</v>
      </c>
      <c r="N3295">
        <v>167.58</v>
      </c>
      <c r="O3295">
        <v>183.11</v>
      </c>
      <c r="P3295">
        <v>188.98</v>
      </c>
      <c r="Q3295">
        <v>180.23</v>
      </c>
      <c r="R3295">
        <v>193.84</v>
      </c>
      <c r="S3295">
        <v>167.54</v>
      </c>
      <c r="T3295">
        <v>200.72</v>
      </c>
      <c r="U3295">
        <v>181.5</v>
      </c>
      <c r="V3295">
        <v>185.99</v>
      </c>
      <c r="W3295">
        <v>204.21</v>
      </c>
      <c r="X3295">
        <v>170.69</v>
      </c>
      <c r="Y3295">
        <v>191.42</v>
      </c>
      <c r="Z3295">
        <v>200.62</v>
      </c>
      <c r="AA3295">
        <v>193.27</v>
      </c>
      <c r="AB3295">
        <v>185.01</v>
      </c>
      <c r="AC3295">
        <v>181.95</v>
      </c>
      <c r="AD3295">
        <v>185.88</v>
      </c>
      <c r="AE3295">
        <v>171.85</v>
      </c>
    </row>
    <row r="3296" spans="1:31">
      <c r="A3296" t="s">
        <v>31</v>
      </c>
      <c r="B3296" t="s">
        <v>6597</v>
      </c>
      <c r="C3296" t="s">
        <v>6598</v>
      </c>
      <c r="D3296" t="s">
        <v>51</v>
      </c>
      <c r="E3296">
        <v>225.15</v>
      </c>
      <c r="F3296">
        <v>204.26</v>
      </c>
      <c r="G3296">
        <v>237.16</v>
      </c>
      <c r="H3296">
        <v>195.92</v>
      </c>
      <c r="I3296">
        <v>227.42</v>
      </c>
      <c r="J3296">
        <v>205.77</v>
      </c>
      <c r="K3296">
        <v>200.34</v>
      </c>
      <c r="L3296">
        <v>219.15</v>
      </c>
      <c r="M3296">
        <v>221.62</v>
      </c>
      <c r="N3296">
        <v>191.63</v>
      </c>
      <c r="O3296">
        <v>210.69</v>
      </c>
      <c r="P3296">
        <v>215.6</v>
      </c>
      <c r="Q3296">
        <v>201.77</v>
      </c>
      <c r="R3296">
        <v>225.53</v>
      </c>
      <c r="S3296">
        <v>189.17</v>
      </c>
      <c r="T3296">
        <v>227.22</v>
      </c>
      <c r="U3296">
        <v>209.3</v>
      </c>
      <c r="V3296">
        <v>215.88</v>
      </c>
      <c r="W3296">
        <v>233.91</v>
      </c>
      <c r="X3296">
        <v>198.6</v>
      </c>
      <c r="Y3296">
        <v>218.88</v>
      </c>
      <c r="Z3296">
        <v>231.12</v>
      </c>
      <c r="AA3296">
        <v>224.16</v>
      </c>
      <c r="AB3296">
        <v>213.66</v>
      </c>
      <c r="AC3296">
        <v>205.96</v>
      </c>
      <c r="AD3296">
        <v>215.2</v>
      </c>
      <c r="AE3296">
        <v>196.35</v>
      </c>
    </row>
    <row r="3297" spans="1:31">
      <c r="A3297" t="s">
        <v>31</v>
      </c>
      <c r="B3297" t="s">
        <v>6599</v>
      </c>
      <c r="C3297" t="s">
        <v>6600</v>
      </c>
      <c r="D3297" t="s">
        <v>51</v>
      </c>
      <c r="E3297">
        <v>241.45</v>
      </c>
      <c r="F3297">
        <v>223.63</v>
      </c>
      <c r="G3297">
        <v>253.51</v>
      </c>
      <c r="H3297">
        <v>212.09</v>
      </c>
      <c r="I3297">
        <v>243.6</v>
      </c>
      <c r="J3297">
        <v>223.01</v>
      </c>
      <c r="K3297">
        <v>217.15</v>
      </c>
      <c r="L3297">
        <v>237.18</v>
      </c>
      <c r="M3297">
        <v>236.47</v>
      </c>
      <c r="N3297">
        <v>206.43</v>
      </c>
      <c r="O3297">
        <v>225.25</v>
      </c>
      <c r="P3297">
        <v>233.21</v>
      </c>
      <c r="Q3297">
        <v>220.04</v>
      </c>
      <c r="R3297">
        <v>240.16</v>
      </c>
      <c r="S3297">
        <v>205.89</v>
      </c>
      <c r="T3297">
        <v>246.01</v>
      </c>
      <c r="U3297">
        <v>223.83</v>
      </c>
      <c r="V3297">
        <v>230.92</v>
      </c>
      <c r="W3297">
        <v>252.5</v>
      </c>
      <c r="X3297">
        <v>211.92</v>
      </c>
      <c r="Y3297">
        <v>236.73</v>
      </c>
      <c r="Z3297">
        <v>250.04</v>
      </c>
      <c r="AA3297">
        <v>239.38</v>
      </c>
      <c r="AB3297">
        <v>229.86</v>
      </c>
      <c r="AC3297">
        <v>223.22</v>
      </c>
      <c r="AD3297">
        <v>231.18</v>
      </c>
      <c r="AE3297">
        <v>211.28</v>
      </c>
    </row>
    <row r="3298" spans="1:31">
      <c r="A3298" t="s">
        <v>31</v>
      </c>
      <c r="B3298" t="s">
        <v>6601</v>
      </c>
      <c r="C3298" t="s">
        <v>6602</v>
      </c>
      <c r="D3298" t="s">
        <v>51</v>
      </c>
      <c r="E3298">
        <v>209.18</v>
      </c>
      <c r="F3298">
        <v>192.76</v>
      </c>
      <c r="G3298">
        <v>220.59</v>
      </c>
      <c r="H3298">
        <v>183.19</v>
      </c>
      <c r="I3298">
        <v>213.79</v>
      </c>
      <c r="J3298">
        <v>194.79</v>
      </c>
      <c r="K3298">
        <v>188.89</v>
      </c>
      <c r="L3298">
        <v>207.89</v>
      </c>
      <c r="M3298">
        <v>210.13</v>
      </c>
      <c r="N3298">
        <v>180.54</v>
      </c>
      <c r="O3298">
        <v>198.8</v>
      </c>
      <c r="P3298">
        <v>202.38</v>
      </c>
      <c r="Q3298">
        <v>189.71</v>
      </c>
      <c r="R3298">
        <v>210.43</v>
      </c>
      <c r="S3298">
        <v>178.89</v>
      </c>
      <c r="T3298">
        <v>215.88</v>
      </c>
      <c r="U3298">
        <v>196.52</v>
      </c>
      <c r="V3298">
        <v>204</v>
      </c>
      <c r="W3298">
        <v>221.8</v>
      </c>
      <c r="X3298">
        <v>187.81</v>
      </c>
      <c r="Y3298">
        <v>204.56</v>
      </c>
      <c r="Z3298">
        <v>213.01</v>
      </c>
      <c r="AA3298">
        <v>210.97</v>
      </c>
      <c r="AB3298">
        <v>201.01</v>
      </c>
      <c r="AC3298">
        <v>193.78</v>
      </c>
      <c r="AD3298">
        <v>203.67</v>
      </c>
      <c r="AE3298">
        <v>183.98</v>
      </c>
    </row>
    <row r="3299" spans="1:31">
      <c r="A3299" t="s">
        <v>31</v>
      </c>
      <c r="B3299" t="s">
        <v>6603</v>
      </c>
      <c r="C3299" t="s">
        <v>6604</v>
      </c>
      <c r="D3299" t="s">
        <v>51</v>
      </c>
      <c r="E3299">
        <v>225.49</v>
      </c>
      <c r="F3299">
        <v>212.16</v>
      </c>
      <c r="G3299">
        <v>236.97</v>
      </c>
      <c r="H3299">
        <v>199.4</v>
      </c>
      <c r="I3299">
        <v>229.97</v>
      </c>
      <c r="J3299">
        <v>212.03</v>
      </c>
      <c r="K3299">
        <v>205.71</v>
      </c>
      <c r="L3299">
        <v>225.94</v>
      </c>
      <c r="M3299">
        <v>224.98</v>
      </c>
      <c r="N3299">
        <v>195.35</v>
      </c>
      <c r="O3299">
        <v>213.29</v>
      </c>
      <c r="P3299">
        <v>220.01</v>
      </c>
      <c r="Q3299">
        <v>207.93</v>
      </c>
      <c r="R3299">
        <v>225.08</v>
      </c>
      <c r="S3299">
        <v>195.59</v>
      </c>
      <c r="T3299">
        <v>234.68</v>
      </c>
      <c r="U3299">
        <v>211.05</v>
      </c>
      <c r="V3299">
        <v>219.05</v>
      </c>
      <c r="W3299">
        <v>240.4</v>
      </c>
      <c r="X3299">
        <v>201.11</v>
      </c>
      <c r="Y3299">
        <v>222.4</v>
      </c>
      <c r="Z3299">
        <v>231.93</v>
      </c>
      <c r="AA3299">
        <v>226.18</v>
      </c>
      <c r="AB3299">
        <v>217.22</v>
      </c>
      <c r="AC3299">
        <v>211.05</v>
      </c>
      <c r="AD3299">
        <v>219.65</v>
      </c>
      <c r="AE3299">
        <v>198.93</v>
      </c>
    </row>
    <row r="3300" spans="1:31">
      <c r="A3300" t="s">
        <v>31</v>
      </c>
      <c r="B3300" t="s">
        <v>6605</v>
      </c>
      <c r="C3300" t="s">
        <v>6606</v>
      </c>
      <c r="D3300" t="s">
        <v>34</v>
      </c>
      <c r="E3300">
        <v>1011.86</v>
      </c>
      <c r="F3300">
        <v>1010.08</v>
      </c>
      <c r="G3300">
        <v>1079.49</v>
      </c>
      <c r="H3300">
        <v>972.29</v>
      </c>
      <c r="I3300">
        <v>1302.72</v>
      </c>
      <c r="J3300">
        <v>1069.5</v>
      </c>
      <c r="K3300">
        <v>1230.6199999999999</v>
      </c>
      <c r="L3300">
        <v>1198.6199999999999</v>
      </c>
      <c r="M3300">
        <v>1143.76</v>
      </c>
      <c r="N3300">
        <v>1151.33</v>
      </c>
      <c r="O3300">
        <v>1472.73</v>
      </c>
      <c r="P3300">
        <v>1129.48</v>
      </c>
      <c r="Q3300">
        <v>999.26</v>
      </c>
      <c r="R3300">
        <v>1111.01</v>
      </c>
      <c r="S3300">
        <v>951.93</v>
      </c>
      <c r="T3300">
        <v>1084.74</v>
      </c>
      <c r="U3300">
        <v>1018.37</v>
      </c>
      <c r="V3300">
        <v>1278.46</v>
      </c>
      <c r="W3300">
        <v>1215.47</v>
      </c>
      <c r="X3300">
        <v>995.81</v>
      </c>
      <c r="Y3300">
        <v>963.55</v>
      </c>
      <c r="Z3300">
        <v>953.01</v>
      </c>
      <c r="AA3300">
        <v>1103.56</v>
      </c>
      <c r="AB3300">
        <v>1163.03</v>
      </c>
      <c r="AC3300">
        <v>1076.4000000000001</v>
      </c>
      <c r="AD3300">
        <v>1220</v>
      </c>
      <c r="AE3300">
        <v>1110.5899999999999</v>
      </c>
    </row>
    <row r="3301" spans="1:31">
      <c r="A3301" t="s">
        <v>31</v>
      </c>
      <c r="B3301" t="s">
        <v>6607</v>
      </c>
      <c r="C3301" t="s">
        <v>6608</v>
      </c>
      <c r="D3301" t="s">
        <v>51</v>
      </c>
      <c r="E3301">
        <v>0.38</v>
      </c>
      <c r="F3301">
        <v>0.32</v>
      </c>
      <c r="G3301">
        <v>0.39</v>
      </c>
      <c r="H3301">
        <v>0.32</v>
      </c>
      <c r="I3301">
        <v>0.41</v>
      </c>
      <c r="J3301">
        <v>0.38</v>
      </c>
      <c r="K3301">
        <v>0.4</v>
      </c>
      <c r="L3301">
        <v>0.4</v>
      </c>
      <c r="M3301">
        <v>0.37</v>
      </c>
      <c r="N3301">
        <v>0.32</v>
      </c>
      <c r="O3301">
        <v>0.38</v>
      </c>
      <c r="P3301">
        <v>0.37</v>
      </c>
      <c r="Q3301">
        <v>0.36</v>
      </c>
      <c r="R3301">
        <v>0.39</v>
      </c>
      <c r="S3301">
        <v>0.34</v>
      </c>
      <c r="T3301">
        <v>0.37</v>
      </c>
      <c r="U3301">
        <v>0.35</v>
      </c>
      <c r="V3301">
        <v>0.45</v>
      </c>
      <c r="W3301">
        <v>0.48</v>
      </c>
      <c r="X3301">
        <v>0.36</v>
      </c>
      <c r="Y3301">
        <v>0.4</v>
      </c>
      <c r="Z3301">
        <v>0.38</v>
      </c>
      <c r="AA3301">
        <v>0.38</v>
      </c>
      <c r="AB3301">
        <v>0.42</v>
      </c>
      <c r="AC3301">
        <v>0.34</v>
      </c>
      <c r="AD3301">
        <v>0.44</v>
      </c>
      <c r="AE3301">
        <v>0.34</v>
      </c>
    </row>
    <row r="3302" spans="1:31">
      <c r="A3302" t="s">
        <v>31</v>
      </c>
      <c r="B3302" t="s">
        <v>6609</v>
      </c>
      <c r="C3302" t="s">
        <v>6610</v>
      </c>
      <c r="D3302" t="s">
        <v>34</v>
      </c>
      <c r="E3302">
        <v>201.28</v>
      </c>
      <c r="F3302">
        <v>173.86</v>
      </c>
      <c r="G3302">
        <v>161.61000000000001</v>
      </c>
      <c r="H3302">
        <v>186.49</v>
      </c>
      <c r="I3302">
        <v>151.62</v>
      </c>
      <c r="J3302">
        <v>142.38</v>
      </c>
      <c r="K3302">
        <v>154.51</v>
      </c>
      <c r="L3302">
        <v>171.29</v>
      </c>
      <c r="M3302">
        <v>141.75</v>
      </c>
      <c r="N3302">
        <v>155.35</v>
      </c>
      <c r="O3302">
        <v>151.66999999999999</v>
      </c>
      <c r="P3302">
        <v>160.9</v>
      </c>
      <c r="Q3302">
        <v>174.41</v>
      </c>
      <c r="R3302">
        <v>151.97999999999999</v>
      </c>
      <c r="S3302">
        <v>133.33000000000001</v>
      </c>
      <c r="T3302">
        <v>134.22999999999999</v>
      </c>
      <c r="U3302">
        <v>155.94999999999999</v>
      </c>
      <c r="V3302">
        <v>149.53</v>
      </c>
      <c r="W3302">
        <v>142.41999999999999</v>
      </c>
      <c r="X3302">
        <v>145.6</v>
      </c>
      <c r="Y3302">
        <v>177.84</v>
      </c>
      <c r="Z3302">
        <v>251.49</v>
      </c>
      <c r="AA3302">
        <v>159.19999999999999</v>
      </c>
      <c r="AB3302">
        <v>160.27000000000001</v>
      </c>
      <c r="AC3302">
        <v>172.78</v>
      </c>
      <c r="AD3302">
        <v>137.78</v>
      </c>
      <c r="AE3302">
        <v>140.38</v>
      </c>
    </row>
    <row r="3303" spans="1:31">
      <c r="A3303" t="s">
        <v>31</v>
      </c>
      <c r="B3303" t="s">
        <v>6611</v>
      </c>
      <c r="C3303" t="s">
        <v>6612</v>
      </c>
      <c r="D3303" t="s">
        <v>34</v>
      </c>
      <c r="E3303">
        <v>264.17</v>
      </c>
      <c r="F3303">
        <v>219.97</v>
      </c>
      <c r="G3303">
        <v>210.31</v>
      </c>
      <c r="H3303">
        <v>239.91</v>
      </c>
      <c r="I3303">
        <v>194.01</v>
      </c>
      <c r="J3303">
        <v>182.06</v>
      </c>
      <c r="K3303">
        <v>194.04</v>
      </c>
      <c r="L3303">
        <v>215.57</v>
      </c>
      <c r="M3303">
        <v>183.45</v>
      </c>
      <c r="N3303">
        <v>199.28</v>
      </c>
      <c r="O3303">
        <v>192.44</v>
      </c>
      <c r="P3303">
        <v>205.78</v>
      </c>
      <c r="Q3303">
        <v>225.52</v>
      </c>
      <c r="R3303">
        <v>196.65</v>
      </c>
      <c r="S3303">
        <v>170.03</v>
      </c>
      <c r="T3303">
        <v>172.37</v>
      </c>
      <c r="U3303">
        <v>197.87</v>
      </c>
      <c r="V3303">
        <v>189.48</v>
      </c>
      <c r="W3303">
        <v>180.39</v>
      </c>
      <c r="X3303">
        <v>185.39</v>
      </c>
      <c r="Y3303">
        <v>228.61</v>
      </c>
      <c r="Z3303">
        <v>325.37</v>
      </c>
      <c r="AA3303">
        <v>204.35</v>
      </c>
      <c r="AB3303">
        <v>204.26</v>
      </c>
      <c r="AC3303">
        <v>217.82</v>
      </c>
      <c r="AD3303">
        <v>175.22</v>
      </c>
      <c r="AE3303">
        <v>179.44</v>
      </c>
    </row>
    <row r="3304" spans="1:31">
      <c r="A3304" t="s">
        <v>31</v>
      </c>
      <c r="B3304" t="s">
        <v>6613</v>
      </c>
      <c r="C3304" t="s">
        <v>6614</v>
      </c>
      <c r="D3304" t="s">
        <v>34</v>
      </c>
      <c r="E3304">
        <v>322.88</v>
      </c>
      <c r="F3304">
        <v>258.85000000000002</v>
      </c>
      <c r="G3304">
        <v>254.91</v>
      </c>
      <c r="H3304">
        <v>288.67</v>
      </c>
      <c r="I3304">
        <v>231.34</v>
      </c>
      <c r="J3304">
        <v>216.87</v>
      </c>
      <c r="K3304">
        <v>228.05</v>
      </c>
      <c r="L3304">
        <v>252.91</v>
      </c>
      <c r="M3304">
        <v>220.96</v>
      </c>
      <c r="N3304">
        <v>237.41</v>
      </c>
      <c r="O3304">
        <v>227.77</v>
      </c>
      <c r="P3304">
        <v>244.72</v>
      </c>
      <c r="Q3304">
        <v>270.38</v>
      </c>
      <c r="R3304">
        <v>236.95</v>
      </c>
      <c r="S3304">
        <v>202.42</v>
      </c>
      <c r="T3304">
        <v>206.08</v>
      </c>
      <c r="U3304">
        <v>234.81</v>
      </c>
      <c r="V3304">
        <v>223.91</v>
      </c>
      <c r="W3304">
        <v>213.75</v>
      </c>
      <c r="X3304">
        <v>220.47</v>
      </c>
      <c r="Y3304">
        <v>273.77999999999997</v>
      </c>
      <c r="Z3304">
        <v>391.41</v>
      </c>
      <c r="AA3304">
        <v>243.71</v>
      </c>
      <c r="AB3304">
        <v>242.63</v>
      </c>
      <c r="AC3304">
        <v>255.71</v>
      </c>
      <c r="AD3304">
        <v>208.03</v>
      </c>
      <c r="AE3304">
        <v>213.82</v>
      </c>
    </row>
    <row r="3305" spans="1:31">
      <c r="A3305" t="s">
        <v>31</v>
      </c>
      <c r="B3305" t="s">
        <v>6615</v>
      </c>
      <c r="C3305" t="s">
        <v>6616</v>
      </c>
      <c r="D3305" t="s">
        <v>34</v>
      </c>
      <c r="E3305">
        <v>389.26</v>
      </c>
      <c r="F3305">
        <v>311.33</v>
      </c>
      <c r="G3305">
        <v>307.24</v>
      </c>
      <c r="H3305">
        <v>346.33</v>
      </c>
      <c r="I3305">
        <v>278.07</v>
      </c>
      <c r="J3305">
        <v>260.82</v>
      </c>
      <c r="K3305">
        <v>272.23</v>
      </c>
      <c r="L3305">
        <v>303.23</v>
      </c>
      <c r="M3305">
        <v>266.23</v>
      </c>
      <c r="N3305">
        <v>286.2</v>
      </c>
      <c r="O3305">
        <v>273.14999999999998</v>
      </c>
      <c r="P3305">
        <v>294.77999999999997</v>
      </c>
      <c r="Q3305">
        <v>326.89</v>
      </c>
      <c r="R3305">
        <v>285.52999999999997</v>
      </c>
      <c r="S3305">
        <v>243.17</v>
      </c>
      <c r="T3305">
        <v>247.99</v>
      </c>
      <c r="U3305">
        <v>281.06</v>
      </c>
      <c r="V3305">
        <v>268.73</v>
      </c>
      <c r="W3305">
        <v>255.9</v>
      </c>
      <c r="X3305">
        <v>264.49</v>
      </c>
      <c r="Y3305">
        <v>329.41</v>
      </c>
      <c r="Z3305">
        <v>472.11</v>
      </c>
      <c r="AA3305">
        <v>293.89999999999998</v>
      </c>
      <c r="AB3305">
        <v>291.55</v>
      </c>
      <c r="AC3305">
        <v>306.92</v>
      </c>
      <c r="AD3305">
        <v>249.72</v>
      </c>
      <c r="AE3305">
        <v>257.05</v>
      </c>
    </row>
    <row r="3306" spans="1:31">
      <c r="A3306" t="s">
        <v>31</v>
      </c>
      <c r="B3306" t="s">
        <v>6617</v>
      </c>
      <c r="C3306" t="s">
        <v>6618</v>
      </c>
      <c r="D3306" t="s">
        <v>34</v>
      </c>
      <c r="E3306">
        <v>473.51</v>
      </c>
      <c r="F3306">
        <v>395.51</v>
      </c>
      <c r="G3306">
        <v>377.85</v>
      </c>
      <c r="H3306">
        <v>424.58</v>
      </c>
      <c r="I3306">
        <v>346.86</v>
      </c>
      <c r="J3306">
        <v>325.98</v>
      </c>
      <c r="K3306">
        <v>340.42</v>
      </c>
      <c r="L3306">
        <v>384.22</v>
      </c>
      <c r="M3306">
        <v>330.11</v>
      </c>
      <c r="N3306">
        <v>359.88</v>
      </c>
      <c r="O3306">
        <v>342.45</v>
      </c>
      <c r="P3306">
        <v>371.22</v>
      </c>
      <c r="Q3306">
        <v>410.56</v>
      </c>
      <c r="R3306">
        <v>353.37</v>
      </c>
      <c r="S3306">
        <v>303.39</v>
      </c>
      <c r="T3306">
        <v>309.45</v>
      </c>
      <c r="U3306">
        <v>349.65</v>
      </c>
      <c r="V3306">
        <v>338.03</v>
      </c>
      <c r="W3306">
        <v>318.81</v>
      </c>
      <c r="X3306">
        <v>329.11</v>
      </c>
      <c r="Y3306">
        <v>409.33</v>
      </c>
      <c r="Z3306">
        <v>587.47</v>
      </c>
      <c r="AA3306">
        <v>369.28</v>
      </c>
      <c r="AB3306">
        <v>364.85</v>
      </c>
      <c r="AC3306">
        <v>389.28</v>
      </c>
      <c r="AD3306">
        <v>311.97000000000003</v>
      </c>
      <c r="AE3306">
        <v>320.77</v>
      </c>
    </row>
    <row r="3307" spans="1:31">
      <c r="A3307" t="s">
        <v>31</v>
      </c>
      <c r="B3307" t="s">
        <v>6619</v>
      </c>
      <c r="C3307" t="s">
        <v>6620</v>
      </c>
      <c r="D3307" t="s">
        <v>51</v>
      </c>
      <c r="E3307">
        <v>698.65</v>
      </c>
      <c r="F3307">
        <v>681.95</v>
      </c>
      <c r="G3307">
        <v>711.24</v>
      </c>
      <c r="H3307">
        <v>675.61</v>
      </c>
      <c r="I3307">
        <v>690.09</v>
      </c>
      <c r="J3307">
        <v>661.66</v>
      </c>
      <c r="K3307">
        <v>689.25</v>
      </c>
      <c r="L3307">
        <v>676.26</v>
      </c>
      <c r="M3307">
        <v>612.32000000000005</v>
      </c>
      <c r="N3307">
        <v>571.05999999999995</v>
      </c>
      <c r="O3307">
        <v>614.55999999999995</v>
      </c>
      <c r="P3307">
        <v>656.98</v>
      </c>
      <c r="Q3307">
        <v>660.28</v>
      </c>
      <c r="R3307">
        <v>646.86</v>
      </c>
      <c r="S3307">
        <v>611.84</v>
      </c>
      <c r="T3307">
        <v>690.35</v>
      </c>
      <c r="U3307">
        <v>617.52</v>
      </c>
      <c r="V3307">
        <v>624.63</v>
      </c>
      <c r="W3307">
        <v>697.56</v>
      </c>
      <c r="X3307">
        <v>618.88</v>
      </c>
      <c r="Y3307">
        <v>708.3</v>
      </c>
      <c r="Z3307">
        <v>754.63</v>
      </c>
      <c r="AA3307">
        <v>639.80999999999995</v>
      </c>
      <c r="AB3307">
        <v>680.26</v>
      </c>
      <c r="AC3307">
        <v>663.2</v>
      </c>
      <c r="AD3307">
        <v>643.34</v>
      </c>
      <c r="AE3307">
        <v>612.24</v>
      </c>
    </row>
    <row r="3308" spans="1:31">
      <c r="A3308" t="s">
        <v>31</v>
      </c>
      <c r="B3308" t="s">
        <v>6621</v>
      </c>
      <c r="C3308" t="s">
        <v>6622</v>
      </c>
      <c r="D3308" t="s">
        <v>51</v>
      </c>
      <c r="E3308">
        <v>707.2</v>
      </c>
      <c r="F3308">
        <v>690.9</v>
      </c>
      <c r="G3308">
        <v>721.47</v>
      </c>
      <c r="H3308">
        <v>685.36</v>
      </c>
      <c r="I3308">
        <v>700.75</v>
      </c>
      <c r="J3308">
        <v>672.15</v>
      </c>
      <c r="K3308">
        <v>698.79</v>
      </c>
      <c r="L3308">
        <v>686.28</v>
      </c>
      <c r="M3308">
        <v>620.54999999999995</v>
      </c>
      <c r="N3308">
        <v>579.6</v>
      </c>
      <c r="O3308">
        <v>624.33000000000004</v>
      </c>
      <c r="P3308">
        <v>665.8</v>
      </c>
      <c r="Q3308">
        <v>669.47</v>
      </c>
      <c r="R3308">
        <v>655.83</v>
      </c>
      <c r="S3308">
        <v>618.61</v>
      </c>
      <c r="T3308">
        <v>700.92</v>
      </c>
      <c r="U3308">
        <v>626.34</v>
      </c>
      <c r="V3308">
        <v>633.09</v>
      </c>
      <c r="W3308">
        <v>705.54</v>
      </c>
      <c r="X3308">
        <v>630.75</v>
      </c>
      <c r="Y3308">
        <v>718.13</v>
      </c>
      <c r="Z3308">
        <v>764.51</v>
      </c>
      <c r="AA3308">
        <v>652.04999999999995</v>
      </c>
      <c r="AB3308">
        <v>691.55</v>
      </c>
      <c r="AC3308">
        <v>672.8</v>
      </c>
      <c r="AD3308">
        <v>652.85</v>
      </c>
      <c r="AE3308">
        <v>621.34</v>
      </c>
    </row>
    <row r="3309" spans="1:31">
      <c r="A3309" t="s">
        <v>31</v>
      </c>
      <c r="B3309" t="s">
        <v>6623</v>
      </c>
      <c r="C3309" t="s">
        <v>6624</v>
      </c>
      <c r="D3309" t="s">
        <v>51</v>
      </c>
      <c r="E3309">
        <v>715.74</v>
      </c>
      <c r="F3309">
        <v>699.85</v>
      </c>
      <c r="G3309">
        <v>731.7</v>
      </c>
      <c r="H3309">
        <v>695.12</v>
      </c>
      <c r="I3309">
        <v>711.41</v>
      </c>
      <c r="J3309">
        <v>682.64</v>
      </c>
      <c r="K3309">
        <v>708.33</v>
      </c>
      <c r="L3309">
        <v>696.3</v>
      </c>
      <c r="M3309">
        <v>628.77</v>
      </c>
      <c r="N3309">
        <v>588.14</v>
      </c>
      <c r="O3309">
        <v>634.12</v>
      </c>
      <c r="P3309">
        <v>674.61</v>
      </c>
      <c r="Q3309">
        <v>678.67</v>
      </c>
      <c r="R3309">
        <v>664.8</v>
      </c>
      <c r="S3309">
        <v>625.38</v>
      </c>
      <c r="T3309">
        <v>711.49</v>
      </c>
      <c r="U3309">
        <v>635.15</v>
      </c>
      <c r="V3309">
        <v>641.54999999999995</v>
      </c>
      <c r="W3309">
        <v>713.51</v>
      </c>
      <c r="X3309">
        <v>642.65</v>
      </c>
      <c r="Y3309">
        <v>727.96</v>
      </c>
      <c r="Z3309">
        <v>774.37</v>
      </c>
      <c r="AA3309">
        <v>664.3</v>
      </c>
      <c r="AB3309">
        <v>702.85</v>
      </c>
      <c r="AC3309">
        <v>682.42</v>
      </c>
      <c r="AD3309">
        <v>662.36</v>
      </c>
      <c r="AE3309">
        <v>630.47</v>
      </c>
    </row>
    <row r="3310" spans="1:31">
      <c r="A3310" t="s">
        <v>31</v>
      </c>
      <c r="B3310" t="s">
        <v>6625</v>
      </c>
      <c r="C3310" t="s">
        <v>6626</v>
      </c>
      <c r="D3310" t="s">
        <v>51</v>
      </c>
      <c r="E3310">
        <v>724.27</v>
      </c>
      <c r="F3310">
        <v>708.79</v>
      </c>
      <c r="G3310">
        <v>741.94</v>
      </c>
      <c r="H3310">
        <v>704.88</v>
      </c>
      <c r="I3310">
        <v>722.07</v>
      </c>
      <c r="J3310">
        <v>693.13</v>
      </c>
      <c r="K3310">
        <v>717.86</v>
      </c>
      <c r="L3310">
        <v>706.32</v>
      </c>
      <c r="M3310">
        <v>637</v>
      </c>
      <c r="N3310">
        <v>596.69000000000005</v>
      </c>
      <c r="O3310">
        <v>643.88</v>
      </c>
      <c r="P3310">
        <v>683.42</v>
      </c>
      <c r="Q3310">
        <v>687.86</v>
      </c>
      <c r="R3310">
        <v>673.77</v>
      </c>
      <c r="S3310">
        <v>632.15</v>
      </c>
      <c r="T3310">
        <v>722.06</v>
      </c>
      <c r="U3310">
        <v>643.97</v>
      </c>
      <c r="V3310">
        <v>650</v>
      </c>
      <c r="W3310">
        <v>721.49</v>
      </c>
      <c r="X3310">
        <v>654.53</v>
      </c>
      <c r="Y3310">
        <v>737.78</v>
      </c>
      <c r="Z3310">
        <v>784.25</v>
      </c>
      <c r="AA3310">
        <v>676.54</v>
      </c>
      <c r="AB3310">
        <v>714.13</v>
      </c>
      <c r="AC3310">
        <v>692.02</v>
      </c>
      <c r="AD3310">
        <v>671.88</v>
      </c>
      <c r="AE3310">
        <v>639.57000000000005</v>
      </c>
    </row>
    <row r="3311" spans="1:31">
      <c r="A3311" t="s">
        <v>31</v>
      </c>
      <c r="B3311" t="s">
        <v>6627</v>
      </c>
      <c r="C3311" t="s">
        <v>6628</v>
      </c>
      <c r="D3311" t="s">
        <v>51</v>
      </c>
      <c r="E3311">
        <v>741.36</v>
      </c>
      <c r="F3311">
        <v>726.7</v>
      </c>
      <c r="G3311">
        <v>762.41</v>
      </c>
      <c r="H3311">
        <v>724.4</v>
      </c>
      <c r="I3311">
        <v>743.39</v>
      </c>
      <c r="J3311">
        <v>714.1</v>
      </c>
      <c r="K3311">
        <v>736.94</v>
      </c>
      <c r="L3311">
        <v>726.37</v>
      </c>
      <c r="M3311">
        <v>653.45000000000005</v>
      </c>
      <c r="N3311">
        <v>613.76</v>
      </c>
      <c r="O3311">
        <v>663.44</v>
      </c>
      <c r="P3311">
        <v>701.04</v>
      </c>
      <c r="Q3311">
        <v>706.25</v>
      </c>
      <c r="R3311">
        <v>691.72</v>
      </c>
      <c r="S3311">
        <v>645.67999999999995</v>
      </c>
      <c r="T3311">
        <v>743.2</v>
      </c>
      <c r="U3311">
        <v>661.61</v>
      </c>
      <c r="V3311">
        <v>666.92</v>
      </c>
      <c r="W3311">
        <v>737.46</v>
      </c>
      <c r="X3311">
        <v>678.3</v>
      </c>
      <c r="Y3311">
        <v>757.43</v>
      </c>
      <c r="Z3311">
        <v>804</v>
      </c>
      <c r="AA3311">
        <v>701.02</v>
      </c>
      <c r="AB3311">
        <v>736.72</v>
      </c>
      <c r="AC3311">
        <v>711.24</v>
      </c>
      <c r="AD3311">
        <v>690.9</v>
      </c>
      <c r="AE3311">
        <v>657.8</v>
      </c>
    </row>
    <row r="3312" spans="1:31">
      <c r="A3312" t="s">
        <v>31</v>
      </c>
      <c r="B3312" t="s">
        <v>6629</v>
      </c>
      <c r="C3312" t="s">
        <v>6630</v>
      </c>
      <c r="D3312" t="s">
        <v>34</v>
      </c>
      <c r="E3312">
        <v>133.9</v>
      </c>
      <c r="F3312">
        <v>133.36000000000001</v>
      </c>
      <c r="G3312">
        <v>129</v>
      </c>
      <c r="H3312">
        <v>126.39</v>
      </c>
      <c r="I3312">
        <v>127.74</v>
      </c>
      <c r="J3312">
        <v>112.79</v>
      </c>
      <c r="K3312">
        <v>131.69999999999999</v>
      </c>
      <c r="L3312">
        <v>131.13999999999999</v>
      </c>
      <c r="M3312">
        <v>112.02</v>
      </c>
      <c r="N3312">
        <v>114.57</v>
      </c>
      <c r="O3312">
        <v>122.81</v>
      </c>
      <c r="P3312">
        <v>127.05</v>
      </c>
      <c r="Q3312">
        <v>125.27</v>
      </c>
      <c r="R3312">
        <v>124</v>
      </c>
      <c r="S3312">
        <v>106.08</v>
      </c>
      <c r="T3312">
        <v>109.93</v>
      </c>
      <c r="U3312">
        <v>122.26</v>
      </c>
      <c r="V3312">
        <v>125.58</v>
      </c>
      <c r="W3312">
        <v>122.05</v>
      </c>
      <c r="X3312">
        <v>112.72</v>
      </c>
      <c r="Y3312">
        <v>134.71</v>
      </c>
      <c r="Z3312">
        <v>167.75</v>
      </c>
      <c r="AA3312">
        <v>125.16</v>
      </c>
      <c r="AB3312">
        <v>129.87</v>
      </c>
      <c r="AC3312">
        <v>139.18</v>
      </c>
      <c r="AD3312">
        <v>117.09</v>
      </c>
      <c r="AE3312">
        <v>115.77</v>
      </c>
    </row>
    <row r="3313" spans="1:31">
      <c r="A3313" t="s">
        <v>31</v>
      </c>
      <c r="B3313" t="s">
        <v>6631</v>
      </c>
      <c r="C3313" t="s">
        <v>6632</v>
      </c>
      <c r="D3313" t="s">
        <v>34</v>
      </c>
      <c r="E3313">
        <v>153.46</v>
      </c>
      <c r="F3313">
        <v>147.06</v>
      </c>
      <c r="G3313">
        <v>147.37</v>
      </c>
      <c r="H3313">
        <v>143.13</v>
      </c>
      <c r="I3313">
        <v>144.52000000000001</v>
      </c>
      <c r="J3313">
        <v>126.65</v>
      </c>
      <c r="K3313">
        <v>148.53</v>
      </c>
      <c r="L3313">
        <v>145.19999999999999</v>
      </c>
      <c r="M3313">
        <v>127.03</v>
      </c>
      <c r="N3313">
        <v>127.52</v>
      </c>
      <c r="O3313">
        <v>138.31</v>
      </c>
      <c r="P3313">
        <v>141.9</v>
      </c>
      <c r="Q3313">
        <v>139.16999999999999</v>
      </c>
      <c r="R3313">
        <v>140.81</v>
      </c>
      <c r="S3313">
        <v>119.31</v>
      </c>
      <c r="T3313">
        <v>123.96</v>
      </c>
      <c r="U3313">
        <v>137.57</v>
      </c>
      <c r="V3313">
        <v>141.05000000000001</v>
      </c>
      <c r="W3313">
        <v>138.09</v>
      </c>
      <c r="X3313">
        <v>126.64</v>
      </c>
      <c r="Y3313">
        <v>151.49</v>
      </c>
      <c r="Z3313">
        <v>187.06</v>
      </c>
      <c r="AA3313">
        <v>139.72</v>
      </c>
      <c r="AB3313">
        <v>145.85</v>
      </c>
      <c r="AC3313">
        <v>154.38999999999999</v>
      </c>
      <c r="AD3313">
        <v>132.19</v>
      </c>
      <c r="AE3313">
        <v>130.5</v>
      </c>
    </row>
    <row r="3314" spans="1:31">
      <c r="A3314" t="s">
        <v>31</v>
      </c>
      <c r="B3314" t="s">
        <v>6633</v>
      </c>
      <c r="C3314" t="s">
        <v>6634</v>
      </c>
      <c r="D3314" t="s">
        <v>34</v>
      </c>
      <c r="E3314">
        <v>94.87</v>
      </c>
      <c r="F3314">
        <v>106.93</v>
      </c>
      <c r="G3314">
        <v>92.48</v>
      </c>
      <c r="H3314">
        <v>93.58</v>
      </c>
      <c r="I3314">
        <v>94.71</v>
      </c>
      <c r="J3314">
        <v>85.8</v>
      </c>
      <c r="K3314">
        <v>98.51</v>
      </c>
      <c r="L3314">
        <v>103.44</v>
      </c>
      <c r="M3314">
        <v>82.5</v>
      </c>
      <c r="N3314">
        <v>89.26</v>
      </c>
      <c r="O3314">
        <v>92.14</v>
      </c>
      <c r="P3314">
        <v>97.77</v>
      </c>
      <c r="Q3314">
        <v>98.11</v>
      </c>
      <c r="R3314">
        <v>91</v>
      </c>
      <c r="S3314">
        <v>80.650000000000006</v>
      </c>
      <c r="T3314">
        <v>82.53</v>
      </c>
      <c r="U3314">
        <v>92.27</v>
      </c>
      <c r="V3314">
        <v>94.89</v>
      </c>
      <c r="W3314">
        <v>90.31</v>
      </c>
      <c r="X3314">
        <v>86.01</v>
      </c>
      <c r="Y3314">
        <v>101.39</v>
      </c>
      <c r="Z3314">
        <v>129.26</v>
      </c>
      <c r="AA3314">
        <v>96.44</v>
      </c>
      <c r="AB3314">
        <v>98.25</v>
      </c>
      <c r="AC3314">
        <v>109.5</v>
      </c>
      <c r="AD3314">
        <v>87.35</v>
      </c>
      <c r="AE3314">
        <v>86.95</v>
      </c>
    </row>
    <row r="3315" spans="1:31">
      <c r="A3315" t="s">
        <v>31</v>
      </c>
      <c r="B3315" t="s">
        <v>6635</v>
      </c>
      <c r="C3315" t="s">
        <v>6636</v>
      </c>
      <c r="D3315" t="s">
        <v>34</v>
      </c>
      <c r="E3315">
        <v>115.17</v>
      </c>
      <c r="F3315">
        <v>120.49</v>
      </c>
      <c r="G3315">
        <v>111.28</v>
      </c>
      <c r="H3315">
        <v>110.25</v>
      </c>
      <c r="I3315">
        <v>112.25</v>
      </c>
      <c r="J3315">
        <v>99.77</v>
      </c>
      <c r="K3315">
        <v>116.04</v>
      </c>
      <c r="L3315">
        <v>118.13</v>
      </c>
      <c r="M3315">
        <v>98.06</v>
      </c>
      <c r="N3315">
        <v>102.79</v>
      </c>
      <c r="O3315">
        <v>109.21</v>
      </c>
      <c r="P3315">
        <v>113.21</v>
      </c>
      <c r="Q3315">
        <v>112.07</v>
      </c>
      <c r="R3315">
        <v>108</v>
      </c>
      <c r="S3315">
        <v>93.67</v>
      </c>
      <c r="T3315">
        <v>96.66</v>
      </c>
      <c r="U3315">
        <v>107.67</v>
      </c>
      <c r="V3315">
        <v>111.52</v>
      </c>
      <c r="W3315">
        <v>107.17</v>
      </c>
      <c r="X3315">
        <v>99.54</v>
      </c>
      <c r="Y3315">
        <v>118.46</v>
      </c>
      <c r="Z3315">
        <v>148.87</v>
      </c>
      <c r="AA3315">
        <v>111.21</v>
      </c>
      <c r="AB3315">
        <v>114.85</v>
      </c>
      <c r="AC3315">
        <v>125.03</v>
      </c>
      <c r="AD3315">
        <v>103.09</v>
      </c>
      <c r="AE3315">
        <v>101.96</v>
      </c>
    </row>
    <row r="3316" spans="1:31">
      <c r="A3316" t="s">
        <v>31</v>
      </c>
      <c r="B3316" t="s">
        <v>6637</v>
      </c>
      <c r="C3316" t="s">
        <v>6638</v>
      </c>
      <c r="D3316" t="s">
        <v>86</v>
      </c>
      <c r="E3316">
        <v>926.12</v>
      </c>
      <c r="F3316">
        <v>644.53</v>
      </c>
      <c r="G3316">
        <v>870.05</v>
      </c>
      <c r="H3316">
        <v>800.39</v>
      </c>
      <c r="I3316">
        <v>774.02</v>
      </c>
      <c r="J3316">
        <v>646.58000000000004</v>
      </c>
      <c r="K3316">
        <v>780.23</v>
      </c>
      <c r="L3316">
        <v>645.23</v>
      </c>
      <c r="M3316">
        <v>695.46</v>
      </c>
      <c r="N3316">
        <v>594.46</v>
      </c>
      <c r="O3316">
        <v>696.64</v>
      </c>
      <c r="P3316">
        <v>688.91</v>
      </c>
      <c r="Q3316">
        <v>652.58000000000004</v>
      </c>
      <c r="R3316">
        <v>791.85</v>
      </c>
      <c r="S3316">
        <v>618.97</v>
      </c>
      <c r="T3316">
        <v>655.75</v>
      </c>
      <c r="U3316">
        <v>723.43</v>
      </c>
      <c r="V3316">
        <v>698.97</v>
      </c>
      <c r="W3316">
        <v>732.55</v>
      </c>
      <c r="X3316">
        <v>655.67</v>
      </c>
      <c r="Y3316">
        <v>794.51</v>
      </c>
      <c r="Z3316">
        <v>922.59</v>
      </c>
      <c r="AA3316">
        <v>683.58</v>
      </c>
      <c r="AB3316">
        <v>739.32</v>
      </c>
      <c r="AC3316">
        <v>710.3</v>
      </c>
      <c r="AD3316">
        <v>691.27</v>
      </c>
      <c r="AE3316">
        <v>689.35</v>
      </c>
    </row>
    <row r="3317" spans="1:31">
      <c r="A3317" t="s">
        <v>31</v>
      </c>
      <c r="B3317" t="s">
        <v>6639</v>
      </c>
      <c r="C3317" t="s">
        <v>6640</v>
      </c>
      <c r="D3317" t="s">
        <v>34</v>
      </c>
      <c r="E3317">
        <v>149.03</v>
      </c>
      <c r="F3317">
        <v>124.59</v>
      </c>
      <c r="G3317">
        <v>121.42</v>
      </c>
      <c r="H3317">
        <v>131.01</v>
      </c>
      <c r="I3317">
        <v>113.16</v>
      </c>
      <c r="J3317">
        <v>105.53</v>
      </c>
      <c r="K3317">
        <v>107.84</v>
      </c>
      <c r="L3317">
        <v>121.2</v>
      </c>
      <c r="M3317">
        <v>107.81</v>
      </c>
      <c r="N3317">
        <v>115.83</v>
      </c>
      <c r="O3317">
        <v>110.36</v>
      </c>
      <c r="P3317">
        <v>119.41</v>
      </c>
      <c r="Q3317">
        <v>131.76</v>
      </c>
      <c r="R3317">
        <v>115.01</v>
      </c>
      <c r="S3317">
        <v>97.91</v>
      </c>
      <c r="T3317">
        <v>101.28</v>
      </c>
      <c r="U3317">
        <v>110.06</v>
      </c>
      <c r="V3317">
        <v>111.16</v>
      </c>
      <c r="W3317">
        <v>105.69</v>
      </c>
      <c r="X3317">
        <v>105.44</v>
      </c>
      <c r="Y3317">
        <v>130.46</v>
      </c>
      <c r="Z3317">
        <v>182.68</v>
      </c>
      <c r="AA3317">
        <v>119.53</v>
      </c>
      <c r="AB3317">
        <v>118.62</v>
      </c>
      <c r="AC3317">
        <v>122.81</v>
      </c>
      <c r="AD3317">
        <v>103.61</v>
      </c>
      <c r="AE3317">
        <v>103.54</v>
      </c>
    </row>
    <row r="3318" spans="1:31">
      <c r="A3318" t="s">
        <v>31</v>
      </c>
      <c r="B3318" t="s">
        <v>6641</v>
      </c>
      <c r="C3318" t="s">
        <v>6642</v>
      </c>
      <c r="D3318" t="s">
        <v>34</v>
      </c>
      <c r="E3318">
        <v>171.61</v>
      </c>
      <c r="F3318">
        <v>136.56</v>
      </c>
      <c r="G3318">
        <v>138.29</v>
      </c>
      <c r="H3318">
        <v>148.66999999999999</v>
      </c>
      <c r="I3318">
        <v>127.03</v>
      </c>
      <c r="J3318">
        <v>117.95</v>
      </c>
      <c r="K3318">
        <v>119.91</v>
      </c>
      <c r="L3318">
        <v>133.27000000000001</v>
      </c>
      <c r="M3318">
        <v>121.99</v>
      </c>
      <c r="N3318">
        <v>129.03</v>
      </c>
      <c r="O3318">
        <v>123.37</v>
      </c>
      <c r="P3318">
        <v>132.74</v>
      </c>
      <c r="Q3318">
        <v>146.94999999999999</v>
      </c>
      <c r="R3318">
        <v>130.03</v>
      </c>
      <c r="S3318">
        <v>109.49</v>
      </c>
      <c r="T3318">
        <v>113.57</v>
      </c>
      <c r="U3318">
        <v>122.93</v>
      </c>
      <c r="V3318">
        <v>123.74</v>
      </c>
      <c r="W3318">
        <v>118.46</v>
      </c>
      <c r="X3318">
        <v>117.89</v>
      </c>
      <c r="Y3318">
        <v>146.38999999999999</v>
      </c>
      <c r="Z3318">
        <v>204.97</v>
      </c>
      <c r="AA3318">
        <v>132.93</v>
      </c>
      <c r="AB3318">
        <v>132.34</v>
      </c>
      <c r="AC3318">
        <v>134.75</v>
      </c>
      <c r="AD3318">
        <v>116.02</v>
      </c>
      <c r="AE3318">
        <v>115.83</v>
      </c>
    </row>
    <row r="3319" spans="1:31">
      <c r="A3319" t="s">
        <v>31</v>
      </c>
      <c r="B3319" t="s">
        <v>6643</v>
      </c>
      <c r="C3319" t="s">
        <v>6644</v>
      </c>
      <c r="D3319" t="s">
        <v>34</v>
      </c>
      <c r="E3319">
        <v>103.95</v>
      </c>
      <c r="F3319">
        <v>101.67</v>
      </c>
      <c r="G3319">
        <v>87.93</v>
      </c>
      <c r="H3319">
        <v>96.35</v>
      </c>
      <c r="I3319">
        <v>85.96</v>
      </c>
      <c r="J3319">
        <v>81.459999999999994</v>
      </c>
      <c r="K3319">
        <v>84.21</v>
      </c>
      <c r="L3319">
        <v>97.48</v>
      </c>
      <c r="M3319">
        <v>79.98</v>
      </c>
      <c r="N3319">
        <v>90.01</v>
      </c>
      <c r="O3319">
        <v>84.68</v>
      </c>
      <c r="P3319">
        <v>93.18</v>
      </c>
      <c r="Q3319">
        <v>102</v>
      </c>
      <c r="R3319">
        <v>85.6</v>
      </c>
      <c r="S3319">
        <v>75.739999999999995</v>
      </c>
      <c r="T3319">
        <v>77.34</v>
      </c>
      <c r="U3319">
        <v>84.95</v>
      </c>
      <c r="V3319">
        <v>86.24</v>
      </c>
      <c r="W3319">
        <v>80.5</v>
      </c>
      <c r="X3319">
        <v>81.64</v>
      </c>
      <c r="Y3319">
        <v>98.85</v>
      </c>
      <c r="Z3319">
        <v>138.22999999999999</v>
      </c>
      <c r="AA3319">
        <v>93.05</v>
      </c>
      <c r="AB3319">
        <v>91.5</v>
      </c>
      <c r="AC3319">
        <v>99.67</v>
      </c>
      <c r="AD3319">
        <v>79.27</v>
      </c>
      <c r="AE3319">
        <v>79.62</v>
      </c>
    </row>
    <row r="3320" spans="1:31">
      <c r="A3320" t="s">
        <v>31</v>
      </c>
      <c r="B3320" t="s">
        <v>6645</v>
      </c>
      <c r="C3320" t="s">
        <v>6646</v>
      </c>
      <c r="D3320" t="s">
        <v>34</v>
      </c>
      <c r="E3320">
        <v>127.26</v>
      </c>
      <c r="F3320">
        <v>113.48</v>
      </c>
      <c r="G3320">
        <v>105.23</v>
      </c>
      <c r="H3320">
        <v>113.95</v>
      </c>
      <c r="I3320">
        <v>100.59</v>
      </c>
      <c r="J3320">
        <v>93.95</v>
      </c>
      <c r="K3320">
        <v>96.96</v>
      </c>
      <c r="L3320">
        <v>110.19</v>
      </c>
      <c r="M3320">
        <v>94.71</v>
      </c>
      <c r="N3320">
        <v>103.8</v>
      </c>
      <c r="O3320">
        <v>99.25</v>
      </c>
      <c r="P3320">
        <v>107.09</v>
      </c>
      <c r="Q3320">
        <v>117.25</v>
      </c>
      <c r="R3320">
        <v>100.81</v>
      </c>
      <c r="S3320">
        <v>87.13</v>
      </c>
      <c r="T3320">
        <v>89.73</v>
      </c>
      <c r="U3320">
        <v>97.92</v>
      </c>
      <c r="V3320">
        <v>99.98</v>
      </c>
      <c r="W3320">
        <v>94.09</v>
      </c>
      <c r="X3320">
        <v>93.71</v>
      </c>
      <c r="Y3320">
        <v>115.06</v>
      </c>
      <c r="Z3320">
        <v>160.80000000000001</v>
      </c>
      <c r="AA3320">
        <v>106.69</v>
      </c>
      <c r="AB3320">
        <v>105.85</v>
      </c>
      <c r="AC3320">
        <v>111.94</v>
      </c>
      <c r="AD3320">
        <v>92.32</v>
      </c>
      <c r="AE3320">
        <v>92.2</v>
      </c>
    </row>
    <row r="3321" spans="1:31">
      <c r="A3321" t="s">
        <v>31</v>
      </c>
      <c r="B3321" t="s">
        <v>6647</v>
      </c>
      <c r="C3321" t="s">
        <v>6648</v>
      </c>
      <c r="D3321" t="s">
        <v>86</v>
      </c>
      <c r="E3321">
        <v>1077.4000000000001</v>
      </c>
      <c r="F3321">
        <v>556.94000000000005</v>
      </c>
      <c r="G3321">
        <v>794.31</v>
      </c>
      <c r="H3321">
        <v>846.61</v>
      </c>
      <c r="I3321">
        <v>628.26</v>
      </c>
      <c r="J3321">
        <v>573.96</v>
      </c>
      <c r="K3321">
        <v>541.67999999999995</v>
      </c>
      <c r="L3321">
        <v>545.82000000000005</v>
      </c>
      <c r="M3321">
        <v>653.44000000000005</v>
      </c>
      <c r="N3321">
        <v>607</v>
      </c>
      <c r="O3321">
        <v>572.14</v>
      </c>
      <c r="P3321">
        <v>612.5</v>
      </c>
      <c r="Q3321">
        <v>717.45</v>
      </c>
      <c r="R3321">
        <v>701.93</v>
      </c>
      <c r="S3321">
        <v>537.14</v>
      </c>
      <c r="T3321">
        <v>569.16</v>
      </c>
      <c r="U3321">
        <v>601.39</v>
      </c>
      <c r="V3321">
        <v>554.75</v>
      </c>
      <c r="W3321">
        <v>568.97</v>
      </c>
      <c r="X3321">
        <v>582.79999999999995</v>
      </c>
      <c r="Y3321">
        <v>752.07</v>
      </c>
      <c r="Z3321">
        <v>1071.92</v>
      </c>
      <c r="AA3321">
        <v>627.12</v>
      </c>
      <c r="AB3321">
        <v>626.71</v>
      </c>
      <c r="AC3321">
        <v>546.62</v>
      </c>
      <c r="AD3321">
        <v>556.54</v>
      </c>
      <c r="AE3321">
        <v>567.14</v>
      </c>
    </row>
    <row r="3322" spans="1:31">
      <c r="A3322" t="s">
        <v>31</v>
      </c>
      <c r="B3322" t="s">
        <v>6649</v>
      </c>
      <c r="C3322" t="s">
        <v>6650</v>
      </c>
      <c r="D3322" t="s">
        <v>34</v>
      </c>
      <c r="E3322">
        <v>101.49</v>
      </c>
      <c r="F3322">
        <v>59.83</v>
      </c>
      <c r="G3322">
        <v>77.430000000000007</v>
      </c>
      <c r="H3322">
        <v>64.11</v>
      </c>
      <c r="I3322">
        <v>67.05</v>
      </c>
      <c r="J3322">
        <v>57.29</v>
      </c>
      <c r="K3322">
        <v>80.31</v>
      </c>
      <c r="L3322">
        <v>66.38</v>
      </c>
      <c r="M3322">
        <v>70.94</v>
      </c>
      <c r="N3322">
        <v>56.79</v>
      </c>
      <c r="O3322">
        <v>62.47</v>
      </c>
      <c r="P3322">
        <v>66.8</v>
      </c>
      <c r="Q3322">
        <v>78.459999999999994</v>
      </c>
      <c r="R3322">
        <v>73.33</v>
      </c>
      <c r="S3322">
        <v>54.87</v>
      </c>
      <c r="T3322">
        <v>64.37</v>
      </c>
      <c r="U3322">
        <v>55.24</v>
      </c>
      <c r="V3322">
        <v>59.09</v>
      </c>
      <c r="W3322">
        <v>77.05</v>
      </c>
      <c r="X3322">
        <v>61.49</v>
      </c>
      <c r="Y3322">
        <v>79.09</v>
      </c>
      <c r="Z3322">
        <v>100.24</v>
      </c>
      <c r="AA3322">
        <v>66.02</v>
      </c>
      <c r="AB3322">
        <v>64.61</v>
      </c>
      <c r="AC3322">
        <v>60.91</v>
      </c>
      <c r="AD3322">
        <v>77.62</v>
      </c>
      <c r="AE3322">
        <v>85.57</v>
      </c>
    </row>
    <row r="3323" spans="1:31">
      <c r="A3323" t="s">
        <v>31</v>
      </c>
      <c r="B3323" t="s">
        <v>6651</v>
      </c>
      <c r="C3323" t="s">
        <v>6652</v>
      </c>
      <c r="D3323" t="s">
        <v>34</v>
      </c>
      <c r="E3323">
        <v>111.89</v>
      </c>
      <c r="F3323">
        <v>64.39</v>
      </c>
      <c r="G3323">
        <v>83.62</v>
      </c>
      <c r="H3323">
        <v>69.22</v>
      </c>
      <c r="I3323">
        <v>71.42</v>
      </c>
      <c r="J3323">
        <v>60.85</v>
      </c>
      <c r="K3323">
        <v>86.74</v>
      </c>
      <c r="L3323">
        <v>71.58</v>
      </c>
      <c r="M3323">
        <v>76.39</v>
      </c>
      <c r="N3323">
        <v>61.2</v>
      </c>
      <c r="O3323">
        <v>67.58</v>
      </c>
      <c r="P3323">
        <v>72.010000000000005</v>
      </c>
      <c r="Q3323">
        <v>85.72</v>
      </c>
      <c r="R3323">
        <v>79.25</v>
      </c>
      <c r="S3323">
        <v>58.47</v>
      </c>
      <c r="T3323">
        <v>68.959999999999994</v>
      </c>
      <c r="U3323">
        <v>58.95</v>
      </c>
      <c r="V3323">
        <v>62.43</v>
      </c>
      <c r="W3323">
        <v>82.44</v>
      </c>
      <c r="X3323">
        <v>65.959999999999994</v>
      </c>
      <c r="Y3323">
        <v>85.74</v>
      </c>
      <c r="Z3323">
        <v>110.9</v>
      </c>
      <c r="AA3323">
        <v>71.14</v>
      </c>
      <c r="AB3323">
        <v>68.55</v>
      </c>
      <c r="AC3323">
        <v>65.27</v>
      </c>
      <c r="AD3323">
        <v>83.52</v>
      </c>
      <c r="AE3323">
        <v>93.9</v>
      </c>
    </row>
    <row r="3324" spans="1:31">
      <c r="A3324" t="s">
        <v>31</v>
      </c>
      <c r="B3324" t="s">
        <v>6653</v>
      </c>
      <c r="C3324" t="s">
        <v>6654</v>
      </c>
      <c r="D3324" t="s">
        <v>34</v>
      </c>
      <c r="E3324">
        <v>99.66</v>
      </c>
      <c r="F3324">
        <v>58.34</v>
      </c>
      <c r="G3324">
        <v>75.48</v>
      </c>
      <c r="H3324">
        <v>62.64</v>
      </c>
      <c r="I3324">
        <v>65.12</v>
      </c>
      <c r="J3324">
        <v>55.59</v>
      </c>
      <c r="K3324">
        <v>78.48</v>
      </c>
      <c r="L3324">
        <v>64.61</v>
      </c>
      <c r="M3324">
        <v>69.25</v>
      </c>
      <c r="N3324">
        <v>55.29</v>
      </c>
      <c r="O3324">
        <v>61</v>
      </c>
      <c r="P3324">
        <v>65.040000000000006</v>
      </c>
      <c r="Q3324">
        <v>76.78</v>
      </c>
      <c r="R3324">
        <v>71.489999999999995</v>
      </c>
      <c r="S3324">
        <v>53.34</v>
      </c>
      <c r="T3324">
        <v>62.66</v>
      </c>
      <c r="U3324">
        <v>53.69</v>
      </c>
      <c r="V3324">
        <v>57.17</v>
      </c>
      <c r="W3324">
        <v>74.8</v>
      </c>
      <c r="X3324">
        <v>59.86</v>
      </c>
      <c r="Y3324">
        <v>77.2</v>
      </c>
      <c r="Z3324">
        <v>98.41</v>
      </c>
      <c r="AA3324">
        <v>64.3</v>
      </c>
      <c r="AB3324">
        <v>62.64</v>
      </c>
      <c r="AC3324">
        <v>59.36</v>
      </c>
      <c r="AD3324">
        <v>75.5</v>
      </c>
      <c r="AE3324">
        <v>83.9</v>
      </c>
    </row>
    <row r="3325" spans="1:31">
      <c r="A3325" t="s">
        <v>31</v>
      </c>
      <c r="B3325" t="s">
        <v>6655</v>
      </c>
      <c r="C3325" t="s">
        <v>6656</v>
      </c>
      <c r="D3325" t="s">
        <v>34</v>
      </c>
      <c r="E3325">
        <v>132.6</v>
      </c>
      <c r="F3325">
        <v>74.09</v>
      </c>
      <c r="G3325">
        <v>96.96</v>
      </c>
      <c r="H3325">
        <v>80.48</v>
      </c>
      <c r="I3325">
        <v>81.39</v>
      </c>
      <c r="J3325">
        <v>69.069999999999993</v>
      </c>
      <c r="K3325">
        <v>100.26</v>
      </c>
      <c r="L3325">
        <v>82.74</v>
      </c>
      <c r="M3325">
        <v>87.82</v>
      </c>
      <c r="N3325">
        <v>70.64</v>
      </c>
      <c r="O3325">
        <v>78.17</v>
      </c>
      <c r="P3325">
        <v>83.11</v>
      </c>
      <c r="Q3325">
        <v>100.2</v>
      </c>
      <c r="R3325">
        <v>91.78</v>
      </c>
      <c r="S3325">
        <v>66.58</v>
      </c>
      <c r="T3325">
        <v>78.959999999999994</v>
      </c>
      <c r="U3325">
        <v>67.48</v>
      </c>
      <c r="V3325">
        <v>70.52</v>
      </c>
      <c r="W3325">
        <v>94.47</v>
      </c>
      <c r="X3325">
        <v>75.790000000000006</v>
      </c>
      <c r="Y3325">
        <v>99.77</v>
      </c>
      <c r="Z3325">
        <v>131.97999999999999</v>
      </c>
      <c r="AA3325">
        <v>82</v>
      </c>
      <c r="AB3325">
        <v>77.86</v>
      </c>
      <c r="AC3325">
        <v>74.739999999999995</v>
      </c>
      <c r="AD3325">
        <v>96.3</v>
      </c>
      <c r="AE3325">
        <v>110.26</v>
      </c>
    </row>
    <row r="3326" spans="1:31">
      <c r="A3326" t="s">
        <v>31</v>
      </c>
      <c r="B3326" t="s">
        <v>6657</v>
      </c>
      <c r="C3326" t="s">
        <v>6658</v>
      </c>
      <c r="D3326" t="s">
        <v>34</v>
      </c>
      <c r="E3326">
        <v>87.93</v>
      </c>
      <c r="F3326">
        <v>49.21</v>
      </c>
      <c r="G3326">
        <v>63.66</v>
      </c>
      <c r="H3326">
        <v>53.52</v>
      </c>
      <c r="I3326">
        <v>53.61</v>
      </c>
      <c r="J3326">
        <v>45.49</v>
      </c>
      <c r="K3326">
        <v>67.239999999999995</v>
      </c>
      <c r="L3326">
        <v>53.94</v>
      </c>
      <c r="M3326">
        <v>58.83</v>
      </c>
      <c r="N3326">
        <v>46.21</v>
      </c>
      <c r="O3326">
        <v>51.79</v>
      </c>
      <c r="P3326">
        <v>54.31</v>
      </c>
      <c r="Q3326">
        <v>66.23</v>
      </c>
      <c r="R3326">
        <v>60.24</v>
      </c>
      <c r="S3326">
        <v>44.04</v>
      </c>
      <c r="T3326">
        <v>52.28</v>
      </c>
      <c r="U3326">
        <v>44.2</v>
      </c>
      <c r="V3326">
        <v>45.77</v>
      </c>
      <c r="W3326">
        <v>61.37</v>
      </c>
      <c r="X3326">
        <v>49.94</v>
      </c>
      <c r="Y3326">
        <v>65.72</v>
      </c>
      <c r="Z3326">
        <v>86.61</v>
      </c>
      <c r="AA3326">
        <v>53.81</v>
      </c>
      <c r="AB3326">
        <v>50.95</v>
      </c>
      <c r="AC3326">
        <v>49.94</v>
      </c>
      <c r="AD3326">
        <v>62.75</v>
      </c>
      <c r="AE3326">
        <v>73.41</v>
      </c>
    </row>
    <row r="3327" spans="1:31">
      <c r="A3327" t="s">
        <v>31</v>
      </c>
      <c r="B3327" t="s">
        <v>6659</v>
      </c>
      <c r="C3327" t="s">
        <v>6660</v>
      </c>
      <c r="D3327" t="s">
        <v>34</v>
      </c>
      <c r="E3327">
        <v>111.64</v>
      </c>
      <c r="F3327">
        <v>62.33</v>
      </c>
      <c r="G3327">
        <v>81.22</v>
      </c>
      <c r="H3327">
        <v>67.75</v>
      </c>
      <c r="I3327">
        <v>68.2</v>
      </c>
      <c r="J3327">
        <v>57.88</v>
      </c>
      <c r="K3327">
        <v>84.67</v>
      </c>
      <c r="L3327">
        <v>69.099999999999994</v>
      </c>
      <c r="M3327">
        <v>74.12</v>
      </c>
      <c r="N3327">
        <v>59.09</v>
      </c>
      <c r="O3327">
        <v>65.72</v>
      </c>
      <c r="P3327">
        <v>69.5</v>
      </c>
      <c r="Q3327">
        <v>84.22</v>
      </c>
      <c r="R3327">
        <v>76.86</v>
      </c>
      <c r="S3327">
        <v>55.87</v>
      </c>
      <c r="T3327">
        <v>66.31</v>
      </c>
      <c r="U3327">
        <v>56.42</v>
      </c>
      <c r="V3327">
        <v>58.72</v>
      </c>
      <c r="W3327">
        <v>78.78</v>
      </c>
      <c r="X3327">
        <v>63.54</v>
      </c>
      <c r="Y3327">
        <v>83.7</v>
      </c>
      <c r="Z3327">
        <v>110.69</v>
      </c>
      <c r="AA3327">
        <v>68.67</v>
      </c>
      <c r="AB3327">
        <v>65.069999999999993</v>
      </c>
      <c r="AC3327">
        <v>63</v>
      </c>
      <c r="AD3327">
        <v>80.41</v>
      </c>
      <c r="AE3327">
        <v>92.97</v>
      </c>
    </row>
    <row r="3328" spans="1:31">
      <c r="A3328" t="s">
        <v>31</v>
      </c>
      <c r="B3328" t="s">
        <v>6661</v>
      </c>
      <c r="C3328" t="s">
        <v>6662</v>
      </c>
      <c r="D3328" t="s">
        <v>34</v>
      </c>
      <c r="E3328">
        <v>98.01</v>
      </c>
      <c r="F3328">
        <v>53.61</v>
      </c>
      <c r="G3328">
        <v>69.64</v>
      </c>
      <c r="H3328">
        <v>58.47</v>
      </c>
      <c r="I3328">
        <v>57.81</v>
      </c>
      <c r="J3328">
        <v>48.93</v>
      </c>
      <c r="K3328">
        <v>73.430000000000007</v>
      </c>
      <c r="L3328">
        <v>58.96</v>
      </c>
      <c r="M3328">
        <v>64.069999999999993</v>
      </c>
      <c r="N3328">
        <v>50.47</v>
      </c>
      <c r="O3328">
        <v>56.71</v>
      </c>
      <c r="P3328">
        <v>59.33</v>
      </c>
      <c r="Q3328">
        <v>73.260000000000005</v>
      </c>
      <c r="R3328">
        <v>65.959999999999994</v>
      </c>
      <c r="S3328">
        <v>47.5</v>
      </c>
      <c r="T3328">
        <v>56.69</v>
      </c>
      <c r="U3328">
        <v>47.76</v>
      </c>
      <c r="V3328">
        <v>48.95</v>
      </c>
      <c r="W3328">
        <v>66.540000000000006</v>
      </c>
      <c r="X3328">
        <v>54.24</v>
      </c>
      <c r="Y3328">
        <v>72.16</v>
      </c>
      <c r="Z3328">
        <v>96.94</v>
      </c>
      <c r="AA3328">
        <v>58.73</v>
      </c>
      <c r="AB3328">
        <v>54.73</v>
      </c>
      <c r="AC3328">
        <v>54.14</v>
      </c>
      <c r="AD3328">
        <v>68.44</v>
      </c>
      <c r="AE3328">
        <v>81.47</v>
      </c>
    </row>
    <row r="3329" spans="1:31">
      <c r="A3329" t="s">
        <v>31</v>
      </c>
      <c r="B3329" t="s">
        <v>6663</v>
      </c>
      <c r="C3329" t="s">
        <v>6664</v>
      </c>
      <c r="D3329" t="s">
        <v>34</v>
      </c>
      <c r="E3329">
        <v>119.38</v>
      </c>
      <c r="F3329">
        <v>65.56</v>
      </c>
      <c r="G3329">
        <v>85.66</v>
      </c>
      <c r="H3329">
        <v>71.44</v>
      </c>
      <c r="I3329">
        <v>71.19</v>
      </c>
      <c r="J3329">
        <v>60.3</v>
      </c>
      <c r="K3329">
        <v>89.3</v>
      </c>
      <c r="L3329">
        <v>72.790000000000006</v>
      </c>
      <c r="M3329">
        <v>78</v>
      </c>
      <c r="N3329">
        <v>62.22</v>
      </c>
      <c r="O3329">
        <v>69.38</v>
      </c>
      <c r="P3329">
        <v>73.16</v>
      </c>
      <c r="Q3329">
        <v>89.5</v>
      </c>
      <c r="R3329">
        <v>81.09</v>
      </c>
      <c r="S3329">
        <v>58.35</v>
      </c>
      <c r="T3329">
        <v>69.53</v>
      </c>
      <c r="U3329">
        <v>58.98</v>
      </c>
      <c r="V3329">
        <v>60.89</v>
      </c>
      <c r="W3329">
        <v>82.49</v>
      </c>
      <c r="X3329">
        <v>66.680000000000007</v>
      </c>
      <c r="Y3329">
        <v>88.51</v>
      </c>
      <c r="Z3329">
        <v>118.61</v>
      </c>
      <c r="AA3329">
        <v>72.28</v>
      </c>
      <c r="AB3329">
        <v>67.709999999999994</v>
      </c>
      <c r="AC3329">
        <v>66.069999999999993</v>
      </c>
      <c r="AD3329">
        <v>84.53</v>
      </c>
      <c r="AE3329">
        <v>99.1</v>
      </c>
    </row>
    <row r="3330" spans="1:31">
      <c r="A3330" t="s">
        <v>31</v>
      </c>
      <c r="B3330" t="s">
        <v>6665</v>
      </c>
      <c r="C3330" t="s">
        <v>6666</v>
      </c>
      <c r="D3330" t="s">
        <v>34</v>
      </c>
      <c r="E3330">
        <v>86.31</v>
      </c>
      <c r="F3330">
        <v>47.82</v>
      </c>
      <c r="G3330">
        <v>61.85</v>
      </c>
      <c r="H3330">
        <v>52.18</v>
      </c>
      <c r="I3330">
        <v>51.78</v>
      </c>
      <c r="J3330">
        <v>43.9</v>
      </c>
      <c r="K3330">
        <v>65.540000000000006</v>
      </c>
      <c r="L3330">
        <v>52.29</v>
      </c>
      <c r="M3330">
        <v>57.24</v>
      </c>
      <c r="N3330">
        <v>44.82</v>
      </c>
      <c r="O3330">
        <v>50.42</v>
      </c>
      <c r="P3330">
        <v>52.66</v>
      </c>
      <c r="Q3330">
        <v>64.7</v>
      </c>
      <c r="R3330">
        <v>58.54</v>
      </c>
      <c r="S3330">
        <v>42.59</v>
      </c>
      <c r="T3330">
        <v>50.66</v>
      </c>
      <c r="U3330">
        <v>42.72</v>
      </c>
      <c r="V3330">
        <v>43.91</v>
      </c>
      <c r="W3330">
        <v>59.24</v>
      </c>
      <c r="X3330">
        <v>48.4</v>
      </c>
      <c r="Y3330">
        <v>63.99</v>
      </c>
      <c r="Z3330">
        <v>84.99</v>
      </c>
      <c r="AA3330">
        <v>52.19</v>
      </c>
      <c r="AB3330">
        <v>49.08</v>
      </c>
      <c r="AC3330">
        <v>48.49</v>
      </c>
      <c r="AD3330">
        <v>60.76</v>
      </c>
      <c r="AE3330">
        <v>71.91</v>
      </c>
    </row>
    <row r="3331" spans="1:31">
      <c r="A3331" t="s">
        <v>31</v>
      </c>
      <c r="B3331" t="s">
        <v>6667</v>
      </c>
      <c r="C3331" t="s">
        <v>6668</v>
      </c>
      <c r="D3331" t="s">
        <v>34</v>
      </c>
      <c r="E3331">
        <v>110.01</v>
      </c>
      <c r="F3331">
        <v>60.93</v>
      </c>
      <c r="G3331">
        <v>79.41</v>
      </c>
      <c r="H3331">
        <v>66.400000000000006</v>
      </c>
      <c r="I3331">
        <v>66.349999999999994</v>
      </c>
      <c r="J3331">
        <v>56.28</v>
      </c>
      <c r="K3331">
        <v>82.98</v>
      </c>
      <c r="L3331">
        <v>67.459999999999994</v>
      </c>
      <c r="M3331">
        <v>72.53</v>
      </c>
      <c r="N3331">
        <v>57.68</v>
      </c>
      <c r="O3331">
        <v>64.34</v>
      </c>
      <c r="P3331">
        <v>67.819999999999993</v>
      </c>
      <c r="Q3331">
        <v>82.65</v>
      </c>
      <c r="R3331">
        <v>75.150000000000006</v>
      </c>
      <c r="S3331">
        <v>54.43</v>
      </c>
      <c r="T3331">
        <v>64.69</v>
      </c>
      <c r="U3331">
        <v>54.96</v>
      </c>
      <c r="V3331">
        <v>56.87</v>
      </c>
      <c r="W3331">
        <v>76.650000000000006</v>
      </c>
      <c r="X3331">
        <v>62.01</v>
      </c>
      <c r="Y3331">
        <v>81.96</v>
      </c>
      <c r="Z3331">
        <v>109.04</v>
      </c>
      <c r="AA3331">
        <v>67.05</v>
      </c>
      <c r="AB3331">
        <v>63.17</v>
      </c>
      <c r="AC3331">
        <v>61.53</v>
      </c>
      <c r="AD3331">
        <v>78.39</v>
      </c>
      <c r="AE3331">
        <v>91.45</v>
      </c>
    </row>
    <row r="3332" spans="1:31">
      <c r="A3332" t="s">
        <v>31</v>
      </c>
      <c r="B3332" t="s">
        <v>6669</v>
      </c>
      <c r="C3332" t="s">
        <v>6670</v>
      </c>
      <c r="D3332" t="s">
        <v>34</v>
      </c>
      <c r="E3332">
        <v>130.96</v>
      </c>
      <c r="F3332">
        <v>72.66</v>
      </c>
      <c r="G3332">
        <v>95.13</v>
      </c>
      <c r="H3332">
        <v>79.13</v>
      </c>
      <c r="I3332">
        <v>79.53</v>
      </c>
      <c r="J3332">
        <v>67.45</v>
      </c>
      <c r="K3332">
        <v>98.53</v>
      </c>
      <c r="L3332">
        <v>81.06</v>
      </c>
      <c r="M3332">
        <v>86.18</v>
      </c>
      <c r="N3332">
        <v>69.23</v>
      </c>
      <c r="O3332">
        <v>76.77</v>
      </c>
      <c r="P3332">
        <v>81.430000000000007</v>
      </c>
      <c r="Q3332">
        <v>98.62</v>
      </c>
      <c r="R3332">
        <v>90.03</v>
      </c>
      <c r="S3332">
        <v>65.11</v>
      </c>
      <c r="T3332">
        <v>77.31</v>
      </c>
      <c r="U3332">
        <v>66</v>
      </c>
      <c r="V3332">
        <v>68.64</v>
      </c>
      <c r="W3332">
        <v>92.32</v>
      </c>
      <c r="X3332">
        <v>74.239999999999995</v>
      </c>
      <c r="Y3332">
        <v>98.01</v>
      </c>
      <c r="Z3332">
        <v>130.32</v>
      </c>
      <c r="AA3332">
        <v>80.34</v>
      </c>
      <c r="AB3332">
        <v>75.95</v>
      </c>
      <c r="AC3332">
        <v>73.290000000000006</v>
      </c>
      <c r="AD3332">
        <v>94.27</v>
      </c>
      <c r="AE3332">
        <v>108.73</v>
      </c>
    </row>
    <row r="3333" spans="1:31">
      <c r="A3333" t="s">
        <v>31</v>
      </c>
      <c r="B3333" t="s">
        <v>6671</v>
      </c>
      <c r="C3333" t="s">
        <v>6672</v>
      </c>
      <c r="D3333" t="s">
        <v>86</v>
      </c>
      <c r="E3333">
        <v>1764.94</v>
      </c>
      <c r="F3333">
        <v>1098.03</v>
      </c>
      <c r="G3333">
        <v>1109.22</v>
      </c>
      <c r="H3333">
        <v>1096.49</v>
      </c>
      <c r="I3333">
        <v>1116.54</v>
      </c>
      <c r="J3333">
        <v>1103.06</v>
      </c>
      <c r="K3333">
        <v>1101.1099999999999</v>
      </c>
      <c r="L3333">
        <v>1347.21</v>
      </c>
      <c r="M3333">
        <v>1108.98</v>
      </c>
      <c r="N3333">
        <v>1098.96</v>
      </c>
      <c r="O3333">
        <v>1341.67</v>
      </c>
      <c r="P3333">
        <v>1153.99</v>
      </c>
      <c r="Q3333">
        <v>1097.52</v>
      </c>
      <c r="R3333">
        <v>1102.93</v>
      </c>
      <c r="S3333">
        <v>1100.04</v>
      </c>
      <c r="T3333">
        <v>1114.1600000000001</v>
      </c>
      <c r="U3333">
        <v>1103.48</v>
      </c>
      <c r="V3333">
        <v>1020.44</v>
      </c>
      <c r="W3333">
        <v>1251.1199999999999</v>
      </c>
      <c r="X3333">
        <v>1108.26</v>
      </c>
      <c r="Y3333">
        <v>1103.02</v>
      </c>
      <c r="Z3333">
        <v>1103.8399999999999</v>
      </c>
      <c r="AA3333">
        <v>1310.79</v>
      </c>
      <c r="AB3333">
        <v>1100.68</v>
      </c>
      <c r="AC3333">
        <v>1104.58</v>
      </c>
      <c r="AD3333">
        <v>1108.25</v>
      </c>
      <c r="AE3333">
        <v>1097.26</v>
      </c>
    </row>
    <row r="3334" spans="1:31">
      <c r="A3334" t="s">
        <v>31</v>
      </c>
      <c r="B3334" t="s">
        <v>6673</v>
      </c>
      <c r="C3334" t="s">
        <v>6674</v>
      </c>
      <c r="D3334" t="s">
        <v>86</v>
      </c>
      <c r="E3334">
        <v>2033.58</v>
      </c>
      <c r="F3334">
        <v>1270.2</v>
      </c>
      <c r="G3334">
        <v>1285.8900000000001</v>
      </c>
      <c r="H3334">
        <v>1268.08</v>
      </c>
      <c r="I3334">
        <v>1294.6600000000001</v>
      </c>
      <c r="J3334">
        <v>1277.19</v>
      </c>
      <c r="K3334">
        <v>1274.52</v>
      </c>
      <c r="L3334">
        <v>1556.28</v>
      </c>
      <c r="M3334">
        <v>1285.53</v>
      </c>
      <c r="N3334">
        <v>1271.54</v>
      </c>
      <c r="O3334">
        <v>1548.14</v>
      </c>
      <c r="P3334">
        <v>1335.47</v>
      </c>
      <c r="Q3334">
        <v>1269.45</v>
      </c>
      <c r="R3334">
        <v>1277.03</v>
      </c>
      <c r="S3334">
        <v>1273.03</v>
      </c>
      <c r="T3334">
        <v>1292.76</v>
      </c>
      <c r="U3334">
        <v>1277.82</v>
      </c>
      <c r="V3334">
        <v>1183.45</v>
      </c>
      <c r="W3334">
        <v>1448.24</v>
      </c>
      <c r="X3334">
        <v>1284.5</v>
      </c>
      <c r="Y3334">
        <v>1277.1500000000001</v>
      </c>
      <c r="Z3334">
        <v>1278.31</v>
      </c>
      <c r="AA3334">
        <v>1514.32</v>
      </c>
      <c r="AB3334">
        <v>1273.95</v>
      </c>
      <c r="AC3334">
        <v>1279.3900000000001</v>
      </c>
      <c r="AD3334">
        <v>1284.56</v>
      </c>
      <c r="AE3334">
        <v>1269.1300000000001</v>
      </c>
    </row>
    <row r="3335" spans="1:31">
      <c r="A3335" t="s">
        <v>31</v>
      </c>
      <c r="B3335" t="s">
        <v>6675</v>
      </c>
      <c r="C3335" t="s">
        <v>6676</v>
      </c>
      <c r="D3335" t="s">
        <v>86</v>
      </c>
      <c r="E3335">
        <v>1193.8699999999999</v>
      </c>
      <c r="F3335">
        <v>961.36</v>
      </c>
      <c r="G3335">
        <v>1077.3900000000001</v>
      </c>
      <c r="H3335">
        <v>1154.03</v>
      </c>
      <c r="I3335">
        <v>979.84</v>
      </c>
      <c r="J3335">
        <v>948.79</v>
      </c>
      <c r="K3335">
        <v>1043.8599999999999</v>
      </c>
      <c r="L3335">
        <v>960.41</v>
      </c>
      <c r="M3335">
        <v>924.74</v>
      </c>
      <c r="N3335">
        <v>919.99</v>
      </c>
      <c r="O3335">
        <v>937.17</v>
      </c>
      <c r="P3335">
        <v>933.82</v>
      </c>
      <c r="Q3335">
        <v>790.97</v>
      </c>
      <c r="R3335">
        <v>1036.22</v>
      </c>
      <c r="S3335">
        <v>946.74</v>
      </c>
      <c r="T3335">
        <v>966.01</v>
      </c>
      <c r="U3335">
        <v>1029.17</v>
      </c>
      <c r="V3335">
        <v>868.12</v>
      </c>
      <c r="W3335">
        <v>953.17</v>
      </c>
      <c r="X3335">
        <v>970.23</v>
      </c>
      <c r="Y3335">
        <v>1018.9</v>
      </c>
      <c r="Z3335">
        <v>1095.9100000000001</v>
      </c>
      <c r="AA3335">
        <v>914.72</v>
      </c>
      <c r="AB3335">
        <v>941.74</v>
      </c>
      <c r="AC3335">
        <v>982.68</v>
      </c>
      <c r="AD3335">
        <v>918.83</v>
      </c>
      <c r="AE3335">
        <v>956.57</v>
      </c>
    </row>
    <row r="3336" spans="1:31">
      <c r="A3336" t="s">
        <v>31</v>
      </c>
      <c r="B3336" t="s">
        <v>6677</v>
      </c>
      <c r="C3336" t="s">
        <v>6678</v>
      </c>
      <c r="D3336" t="s">
        <v>86</v>
      </c>
      <c r="E3336">
        <v>1241.33</v>
      </c>
      <c r="F3336">
        <v>1008.32</v>
      </c>
      <c r="G3336">
        <v>1148.3900000000001</v>
      </c>
      <c r="H3336">
        <v>1179.27</v>
      </c>
      <c r="I3336">
        <v>1035.68</v>
      </c>
      <c r="J3336">
        <v>989.63</v>
      </c>
      <c r="K3336">
        <v>1085.54</v>
      </c>
      <c r="L3336">
        <v>1004.35</v>
      </c>
      <c r="M3336">
        <v>973.74</v>
      </c>
      <c r="N3336">
        <v>960.6</v>
      </c>
      <c r="O3336">
        <v>973.12</v>
      </c>
      <c r="P3336">
        <v>981.27</v>
      </c>
      <c r="Q3336">
        <v>828.45</v>
      </c>
      <c r="R3336">
        <v>1114.8599999999999</v>
      </c>
      <c r="S3336">
        <v>981.3</v>
      </c>
      <c r="T3336">
        <v>1023.66</v>
      </c>
      <c r="U3336">
        <v>1064.31</v>
      </c>
      <c r="V3336">
        <v>902.94</v>
      </c>
      <c r="W3336">
        <v>998.48</v>
      </c>
      <c r="X3336">
        <v>995.74</v>
      </c>
      <c r="Y3336">
        <v>1056.3</v>
      </c>
      <c r="Z3336">
        <v>1124.99</v>
      </c>
      <c r="AA3336">
        <v>953.11</v>
      </c>
      <c r="AB3336">
        <v>975.95</v>
      </c>
      <c r="AC3336">
        <v>1026.46</v>
      </c>
      <c r="AD3336">
        <v>955.93</v>
      </c>
      <c r="AE3336">
        <v>997.24</v>
      </c>
    </row>
    <row r="3337" spans="1:31">
      <c r="A3337" t="s">
        <v>31</v>
      </c>
      <c r="B3337" t="s">
        <v>6679</v>
      </c>
      <c r="C3337" t="s">
        <v>6680</v>
      </c>
      <c r="D3337" t="s">
        <v>34</v>
      </c>
      <c r="E3337">
        <v>214.54</v>
      </c>
      <c r="F3337">
        <v>203.21</v>
      </c>
      <c r="G3337">
        <v>178.42</v>
      </c>
      <c r="H3337">
        <v>198.15</v>
      </c>
      <c r="I3337">
        <v>171.81</v>
      </c>
      <c r="J3337">
        <v>164.09</v>
      </c>
      <c r="K3337">
        <v>169.36</v>
      </c>
      <c r="L3337">
        <v>194.45</v>
      </c>
      <c r="M3337">
        <v>161.6</v>
      </c>
      <c r="N3337">
        <v>180.98</v>
      </c>
      <c r="O3337">
        <v>168.25</v>
      </c>
      <c r="P3337">
        <v>186.08</v>
      </c>
      <c r="Q3337">
        <v>204.02</v>
      </c>
      <c r="R3337">
        <v>172.26</v>
      </c>
      <c r="S3337">
        <v>153.16</v>
      </c>
      <c r="T3337">
        <v>157.41999999999999</v>
      </c>
      <c r="U3337">
        <v>170.84</v>
      </c>
      <c r="V3337">
        <v>170.42</v>
      </c>
      <c r="W3337">
        <v>160.09</v>
      </c>
      <c r="X3337">
        <v>161.85</v>
      </c>
      <c r="Y3337">
        <v>200.16</v>
      </c>
      <c r="Z3337">
        <v>278.68</v>
      </c>
      <c r="AA3337">
        <v>184.93</v>
      </c>
      <c r="AB3337">
        <v>182.37</v>
      </c>
      <c r="AC3337">
        <v>198.37</v>
      </c>
      <c r="AD3337">
        <v>156.99</v>
      </c>
      <c r="AE3337">
        <v>162.13</v>
      </c>
    </row>
    <row r="3338" spans="1:31">
      <c r="A3338" t="s">
        <v>31</v>
      </c>
      <c r="B3338" t="s">
        <v>6681</v>
      </c>
      <c r="C3338" t="s">
        <v>6682</v>
      </c>
      <c r="D3338" t="s">
        <v>34</v>
      </c>
      <c r="E3338">
        <v>249.55</v>
      </c>
      <c r="F3338">
        <v>232.12</v>
      </c>
      <c r="G3338">
        <v>206.4</v>
      </c>
      <c r="H3338">
        <v>228.94</v>
      </c>
      <c r="I3338">
        <v>196.78</v>
      </c>
      <c r="J3338">
        <v>188.2</v>
      </c>
      <c r="K3338">
        <v>193.37</v>
      </c>
      <c r="L3338">
        <v>221.73</v>
      </c>
      <c r="M3338">
        <v>185.7</v>
      </c>
      <c r="N3338">
        <v>207.07</v>
      </c>
      <c r="O3338">
        <v>192.33</v>
      </c>
      <c r="P3338">
        <v>213.26</v>
      </c>
      <c r="Q3338">
        <v>234.61</v>
      </c>
      <c r="R3338">
        <v>198.09</v>
      </c>
      <c r="S3338">
        <v>175.6</v>
      </c>
      <c r="T3338">
        <v>180.75</v>
      </c>
      <c r="U3338">
        <v>195.62</v>
      </c>
      <c r="V3338">
        <v>194.18</v>
      </c>
      <c r="W3338">
        <v>183.11</v>
      </c>
      <c r="X3338">
        <v>185.25</v>
      </c>
      <c r="Y3338">
        <v>230.14</v>
      </c>
      <c r="Z3338">
        <v>321.3</v>
      </c>
      <c r="AA3338">
        <v>211.62</v>
      </c>
      <c r="AB3338">
        <v>208.54</v>
      </c>
      <c r="AC3338">
        <v>226.15</v>
      </c>
      <c r="AD3338">
        <v>179.43</v>
      </c>
      <c r="AE3338">
        <v>185.41</v>
      </c>
    </row>
    <row r="3339" spans="1:31">
      <c r="A3339" t="s">
        <v>31</v>
      </c>
      <c r="B3339" t="s">
        <v>6683</v>
      </c>
      <c r="C3339" t="s">
        <v>6684</v>
      </c>
      <c r="D3339" t="s">
        <v>34</v>
      </c>
      <c r="E3339">
        <v>277.2</v>
      </c>
      <c r="F3339">
        <v>247.64</v>
      </c>
      <c r="G3339">
        <v>226.84</v>
      </c>
      <c r="H3339">
        <v>251.12</v>
      </c>
      <c r="I3339">
        <v>212.53</v>
      </c>
      <c r="J3339">
        <v>203.44</v>
      </c>
      <c r="K3339">
        <v>207.36</v>
      </c>
      <c r="L3339">
        <v>236.07</v>
      </c>
      <c r="M3339">
        <v>202.16</v>
      </c>
      <c r="N3339">
        <v>222.73</v>
      </c>
      <c r="O3339">
        <v>206.41</v>
      </c>
      <c r="P3339">
        <v>229.46</v>
      </c>
      <c r="Q3339">
        <v>253.81</v>
      </c>
      <c r="R3339">
        <v>215.78</v>
      </c>
      <c r="S3339">
        <v>189.91</v>
      </c>
      <c r="T3339">
        <v>196.14</v>
      </c>
      <c r="U3339">
        <v>211.15</v>
      </c>
      <c r="V3339">
        <v>207.63</v>
      </c>
      <c r="W3339">
        <v>197.53</v>
      </c>
      <c r="X3339">
        <v>199.87</v>
      </c>
      <c r="Y3339">
        <v>249.93</v>
      </c>
      <c r="Z3339">
        <v>349.41</v>
      </c>
      <c r="AA3339">
        <v>227.66</v>
      </c>
      <c r="AB3339">
        <v>224.4</v>
      </c>
      <c r="AC3339">
        <v>240.78</v>
      </c>
      <c r="AD3339">
        <v>193.17</v>
      </c>
      <c r="AE3339">
        <v>200.08</v>
      </c>
    </row>
    <row r="3340" spans="1:31">
      <c r="A3340" t="s">
        <v>31</v>
      </c>
      <c r="B3340" t="s">
        <v>6685</v>
      </c>
      <c r="C3340" t="s">
        <v>6686</v>
      </c>
      <c r="D3340" t="s">
        <v>34</v>
      </c>
      <c r="E3340">
        <v>183.41</v>
      </c>
      <c r="F3340">
        <v>110.85</v>
      </c>
      <c r="G3340">
        <v>138.47</v>
      </c>
      <c r="H3340">
        <v>151.22</v>
      </c>
      <c r="I3340">
        <v>113.13</v>
      </c>
      <c r="J3340">
        <v>108.73</v>
      </c>
      <c r="K3340">
        <v>102.67</v>
      </c>
      <c r="L3340">
        <v>104.13</v>
      </c>
      <c r="M3340">
        <v>116.35</v>
      </c>
      <c r="N3340">
        <v>112.03</v>
      </c>
      <c r="O3340">
        <v>100.89</v>
      </c>
      <c r="P3340">
        <v>113.36</v>
      </c>
      <c r="Q3340">
        <v>131.1</v>
      </c>
      <c r="R3340">
        <v>124.88</v>
      </c>
      <c r="S3340">
        <v>102.97</v>
      </c>
      <c r="T3340">
        <v>109.91</v>
      </c>
      <c r="U3340">
        <v>111.06</v>
      </c>
      <c r="V3340">
        <v>99.97</v>
      </c>
      <c r="W3340">
        <v>105.6</v>
      </c>
      <c r="X3340">
        <v>106</v>
      </c>
      <c r="Y3340">
        <v>137.74</v>
      </c>
      <c r="Z3340">
        <v>187.79</v>
      </c>
      <c r="AA3340">
        <v>113.96</v>
      </c>
      <c r="AB3340">
        <v>115.31</v>
      </c>
      <c r="AC3340">
        <v>105.96</v>
      </c>
      <c r="AD3340">
        <v>101.25</v>
      </c>
      <c r="AE3340">
        <v>107.11</v>
      </c>
    </row>
    <row r="3341" spans="1:31">
      <c r="A3341" t="s">
        <v>31</v>
      </c>
      <c r="B3341" t="s">
        <v>6687</v>
      </c>
      <c r="C3341" t="s">
        <v>6688</v>
      </c>
      <c r="D3341" t="s">
        <v>34</v>
      </c>
      <c r="E3341">
        <v>215.11</v>
      </c>
      <c r="F3341">
        <v>131.25</v>
      </c>
      <c r="G3341">
        <v>162.88999999999999</v>
      </c>
      <c r="H3341">
        <v>177.38</v>
      </c>
      <c r="I3341">
        <v>132.77000000000001</v>
      </c>
      <c r="J3341">
        <v>128.35</v>
      </c>
      <c r="K3341">
        <v>120.85</v>
      </c>
      <c r="L3341">
        <v>122.92</v>
      </c>
      <c r="M3341">
        <v>136.37</v>
      </c>
      <c r="N3341">
        <v>131.36000000000001</v>
      </c>
      <c r="O3341">
        <v>118.5</v>
      </c>
      <c r="P3341">
        <v>133.94999999999999</v>
      </c>
      <c r="Q3341">
        <v>154.84</v>
      </c>
      <c r="R3341">
        <v>146.16999999999999</v>
      </c>
      <c r="S3341">
        <v>121.41</v>
      </c>
      <c r="T3341">
        <v>129.94999999999999</v>
      </c>
      <c r="U3341">
        <v>130.19</v>
      </c>
      <c r="V3341">
        <v>117.06</v>
      </c>
      <c r="W3341">
        <v>124.53</v>
      </c>
      <c r="X3341">
        <v>123.86</v>
      </c>
      <c r="Y3341">
        <v>161.94</v>
      </c>
      <c r="Z3341">
        <v>220.54</v>
      </c>
      <c r="AA3341">
        <v>133.6</v>
      </c>
      <c r="AB3341">
        <v>135.22</v>
      </c>
      <c r="AC3341">
        <v>124.9</v>
      </c>
      <c r="AD3341">
        <v>118.83</v>
      </c>
      <c r="AE3341">
        <v>125.38</v>
      </c>
    </row>
    <row r="3342" spans="1:31">
      <c r="A3342" t="s">
        <v>31</v>
      </c>
      <c r="B3342" t="s">
        <v>6689</v>
      </c>
      <c r="C3342" t="s">
        <v>6690</v>
      </c>
      <c r="D3342" t="s">
        <v>34</v>
      </c>
      <c r="E3342">
        <v>239.33</v>
      </c>
      <c r="F3342">
        <v>142.65</v>
      </c>
      <c r="G3342">
        <v>179.94</v>
      </c>
      <c r="H3342">
        <v>196.19</v>
      </c>
      <c r="I3342">
        <v>145.19999999999999</v>
      </c>
      <c r="J3342">
        <v>139.87</v>
      </c>
      <c r="K3342">
        <v>131.31</v>
      </c>
      <c r="L3342">
        <v>133.55000000000001</v>
      </c>
      <c r="M3342">
        <v>149.83000000000001</v>
      </c>
      <c r="N3342">
        <v>143.91</v>
      </c>
      <c r="O3342">
        <v>129.61000000000001</v>
      </c>
      <c r="P3342">
        <v>146.44</v>
      </c>
      <c r="Q3342">
        <v>170.19</v>
      </c>
      <c r="R3342">
        <v>160.82</v>
      </c>
      <c r="S3342">
        <v>132.22999999999999</v>
      </c>
      <c r="T3342">
        <v>141.38999999999999</v>
      </c>
      <c r="U3342">
        <v>142.66999999999999</v>
      </c>
      <c r="V3342">
        <v>127.42</v>
      </c>
      <c r="W3342">
        <v>135.11000000000001</v>
      </c>
      <c r="X3342">
        <v>135.72999999999999</v>
      </c>
      <c r="Y3342">
        <v>178.01</v>
      </c>
      <c r="Z3342">
        <v>244.73</v>
      </c>
      <c r="AA3342">
        <v>146.58000000000001</v>
      </c>
      <c r="AB3342">
        <v>147.68</v>
      </c>
      <c r="AC3342">
        <v>135.88999999999999</v>
      </c>
      <c r="AD3342">
        <v>129.32</v>
      </c>
      <c r="AE3342">
        <v>136.94999999999999</v>
      </c>
    </row>
    <row r="3343" spans="1:31">
      <c r="A3343" t="s">
        <v>31</v>
      </c>
      <c r="B3343" t="s">
        <v>6691</v>
      </c>
      <c r="C3343" t="s">
        <v>6692</v>
      </c>
      <c r="D3343" t="s">
        <v>34</v>
      </c>
      <c r="E3343">
        <v>263.52</v>
      </c>
      <c r="F3343">
        <v>154.03</v>
      </c>
      <c r="G3343">
        <v>196.97</v>
      </c>
      <c r="H3343">
        <v>214.96</v>
      </c>
      <c r="I3343">
        <v>157.61000000000001</v>
      </c>
      <c r="J3343">
        <v>151.37</v>
      </c>
      <c r="K3343">
        <v>141.72</v>
      </c>
      <c r="L3343">
        <v>144.13</v>
      </c>
      <c r="M3343">
        <v>163.25</v>
      </c>
      <c r="N3343">
        <v>156.43</v>
      </c>
      <c r="O3343">
        <v>140.69</v>
      </c>
      <c r="P3343">
        <v>158.9</v>
      </c>
      <c r="Q3343">
        <v>185.52</v>
      </c>
      <c r="R3343">
        <v>175.42</v>
      </c>
      <c r="S3343">
        <v>143.01</v>
      </c>
      <c r="T3343">
        <v>152.79</v>
      </c>
      <c r="U3343">
        <v>155.12</v>
      </c>
      <c r="V3343">
        <v>137.75</v>
      </c>
      <c r="W3343">
        <v>145.66</v>
      </c>
      <c r="X3343">
        <v>147.57</v>
      </c>
      <c r="Y3343">
        <v>194.02</v>
      </c>
      <c r="Z3343">
        <v>268.88</v>
      </c>
      <c r="AA3343">
        <v>159.53</v>
      </c>
      <c r="AB3343">
        <v>160.07</v>
      </c>
      <c r="AC3343">
        <v>146.84</v>
      </c>
      <c r="AD3343">
        <v>139.74</v>
      </c>
      <c r="AE3343">
        <v>148.49</v>
      </c>
    </row>
    <row r="3344" spans="1:31">
      <c r="A3344" t="s">
        <v>31</v>
      </c>
      <c r="B3344" t="s">
        <v>6693</v>
      </c>
      <c r="C3344" t="s">
        <v>6694</v>
      </c>
      <c r="D3344" t="s">
        <v>34</v>
      </c>
      <c r="E3344">
        <v>302.64999999999998</v>
      </c>
      <c r="F3344">
        <v>183.62</v>
      </c>
      <c r="G3344">
        <v>228.67</v>
      </c>
      <c r="H3344">
        <v>248.56</v>
      </c>
      <c r="I3344">
        <v>184.42</v>
      </c>
      <c r="J3344">
        <v>178.93</v>
      </c>
      <c r="K3344">
        <v>167.64</v>
      </c>
      <c r="L3344">
        <v>171.13</v>
      </c>
      <c r="M3344">
        <v>189.73</v>
      </c>
      <c r="N3344">
        <v>182.5</v>
      </c>
      <c r="O3344">
        <v>164.73</v>
      </c>
      <c r="P3344">
        <v>187.55</v>
      </c>
      <c r="Q3344">
        <v>217.7</v>
      </c>
      <c r="R3344">
        <v>203.23</v>
      </c>
      <c r="S3344">
        <v>169.12</v>
      </c>
      <c r="T3344">
        <v>181.44</v>
      </c>
      <c r="U3344">
        <v>180.74</v>
      </c>
      <c r="V3344">
        <v>161.41999999999999</v>
      </c>
      <c r="W3344">
        <v>172.84</v>
      </c>
      <c r="X3344">
        <v>171.34</v>
      </c>
      <c r="Y3344">
        <v>226.4</v>
      </c>
      <c r="Z3344">
        <v>310.33</v>
      </c>
      <c r="AA3344">
        <v>185.84</v>
      </c>
      <c r="AB3344">
        <v>187.28</v>
      </c>
      <c r="AC3344">
        <v>173.73</v>
      </c>
      <c r="AD3344">
        <v>164.4</v>
      </c>
      <c r="AE3344">
        <v>173.51</v>
      </c>
    </row>
    <row r="3345" spans="1:31">
      <c r="A3345" t="s">
        <v>31</v>
      </c>
      <c r="B3345" t="s">
        <v>6695</v>
      </c>
      <c r="C3345" t="s">
        <v>6696</v>
      </c>
      <c r="D3345" t="s">
        <v>34</v>
      </c>
      <c r="E3345">
        <v>326.77999999999997</v>
      </c>
      <c r="F3345">
        <v>194.97</v>
      </c>
      <c r="G3345">
        <v>245.65</v>
      </c>
      <c r="H3345">
        <v>267.3</v>
      </c>
      <c r="I3345">
        <v>196.76</v>
      </c>
      <c r="J3345">
        <v>190.37</v>
      </c>
      <c r="K3345">
        <v>177.97</v>
      </c>
      <c r="L3345">
        <v>181.66</v>
      </c>
      <c r="M3345">
        <v>203.11</v>
      </c>
      <c r="N3345">
        <v>194.97</v>
      </c>
      <c r="O3345">
        <v>175.75</v>
      </c>
      <c r="P3345">
        <v>199.95</v>
      </c>
      <c r="Q3345">
        <v>232.98</v>
      </c>
      <c r="R3345">
        <v>217.78</v>
      </c>
      <c r="S3345">
        <v>179.84</v>
      </c>
      <c r="T3345">
        <v>192.81</v>
      </c>
      <c r="U3345">
        <v>193.13</v>
      </c>
      <c r="V3345">
        <v>171.66</v>
      </c>
      <c r="W3345">
        <v>183.3</v>
      </c>
      <c r="X3345">
        <v>183.14</v>
      </c>
      <c r="Y3345">
        <v>242.39</v>
      </c>
      <c r="Z3345">
        <v>334.4</v>
      </c>
      <c r="AA3345">
        <v>198.73</v>
      </c>
      <c r="AB3345">
        <v>199.61</v>
      </c>
      <c r="AC3345">
        <v>184.65</v>
      </c>
      <c r="AD3345">
        <v>174.78</v>
      </c>
      <c r="AE3345">
        <v>185</v>
      </c>
    </row>
    <row r="3346" spans="1:31">
      <c r="A3346" t="s">
        <v>31</v>
      </c>
      <c r="B3346" t="s">
        <v>6697</v>
      </c>
      <c r="C3346" t="s">
        <v>6698</v>
      </c>
      <c r="D3346" t="s">
        <v>34</v>
      </c>
      <c r="E3346">
        <v>293.77999999999997</v>
      </c>
      <c r="F3346">
        <v>66.3</v>
      </c>
      <c r="G3346">
        <v>185</v>
      </c>
      <c r="H3346">
        <v>294.31</v>
      </c>
      <c r="I3346">
        <v>74.84</v>
      </c>
      <c r="J3346">
        <v>69.28</v>
      </c>
      <c r="K3346">
        <v>268.11</v>
      </c>
      <c r="L3346">
        <v>155.22999999999999</v>
      </c>
      <c r="M3346">
        <v>174.15</v>
      </c>
      <c r="N3346">
        <v>57.28</v>
      </c>
      <c r="O3346">
        <v>151.08000000000001</v>
      </c>
      <c r="P3346">
        <v>152.08000000000001</v>
      </c>
      <c r="Q3346">
        <v>154.16999999999999</v>
      </c>
      <c r="R3346">
        <v>145.21</v>
      </c>
      <c r="S3346">
        <v>67.680000000000007</v>
      </c>
      <c r="T3346">
        <v>67.84</v>
      </c>
      <c r="U3346">
        <v>85.46</v>
      </c>
      <c r="V3346">
        <v>93.12</v>
      </c>
      <c r="W3346">
        <v>144.08000000000001</v>
      </c>
      <c r="X3346">
        <v>77.209999999999994</v>
      </c>
      <c r="Y3346">
        <v>182.96</v>
      </c>
      <c r="Z3346">
        <v>257.18</v>
      </c>
      <c r="AA3346">
        <v>96.02</v>
      </c>
      <c r="AB3346">
        <v>118.91</v>
      </c>
      <c r="AC3346">
        <v>75.02</v>
      </c>
      <c r="AD3346">
        <v>125.39</v>
      </c>
      <c r="AE3346">
        <v>129.74</v>
      </c>
    </row>
    <row r="3347" spans="1:31">
      <c r="A3347" t="s">
        <v>31</v>
      </c>
      <c r="B3347" t="s">
        <v>6699</v>
      </c>
      <c r="C3347" t="s">
        <v>6700</v>
      </c>
      <c r="D3347" t="s">
        <v>34</v>
      </c>
      <c r="E3347">
        <v>337.54</v>
      </c>
      <c r="F3347">
        <v>104.94</v>
      </c>
      <c r="G3347">
        <v>219.63</v>
      </c>
      <c r="H3347">
        <v>335.05</v>
      </c>
      <c r="I3347">
        <v>110.51</v>
      </c>
      <c r="J3347">
        <v>106.59</v>
      </c>
      <c r="K3347">
        <v>306.33999999999997</v>
      </c>
      <c r="L3347">
        <v>192.86</v>
      </c>
      <c r="M3347">
        <v>211.33</v>
      </c>
      <c r="N3347">
        <v>96.14</v>
      </c>
      <c r="O3347">
        <v>187.9</v>
      </c>
      <c r="P3347">
        <v>186.64</v>
      </c>
      <c r="Q3347">
        <v>192.67</v>
      </c>
      <c r="R3347">
        <v>182.86</v>
      </c>
      <c r="S3347">
        <v>106.44</v>
      </c>
      <c r="T3347">
        <v>105.97</v>
      </c>
      <c r="U3347">
        <v>124.8</v>
      </c>
      <c r="V3347">
        <v>127.31</v>
      </c>
      <c r="W3347">
        <v>180.58</v>
      </c>
      <c r="X3347">
        <v>117.09</v>
      </c>
      <c r="Y3347">
        <v>221.41</v>
      </c>
      <c r="Z3347">
        <v>295.02</v>
      </c>
      <c r="AA3347">
        <v>131.83000000000001</v>
      </c>
      <c r="AB3347">
        <v>155.05000000000001</v>
      </c>
      <c r="AC3347">
        <v>112.68</v>
      </c>
      <c r="AD3347">
        <v>162.38</v>
      </c>
      <c r="AE3347">
        <v>166.9</v>
      </c>
    </row>
    <row r="3348" spans="1:31">
      <c r="A3348" t="s">
        <v>31</v>
      </c>
      <c r="B3348" t="s">
        <v>6701</v>
      </c>
      <c r="C3348" t="s">
        <v>6702</v>
      </c>
      <c r="D3348" t="s">
        <v>34</v>
      </c>
      <c r="E3348">
        <v>281.25</v>
      </c>
      <c r="F3348">
        <v>54.75</v>
      </c>
      <c r="G3348">
        <v>169.69</v>
      </c>
      <c r="H3348">
        <v>284.95999999999998</v>
      </c>
      <c r="I3348">
        <v>60.18</v>
      </c>
      <c r="J3348">
        <v>57.7</v>
      </c>
      <c r="K3348">
        <v>255.88</v>
      </c>
      <c r="L3348">
        <v>144.56</v>
      </c>
      <c r="M3348">
        <v>161.29</v>
      </c>
      <c r="N3348">
        <v>46.67</v>
      </c>
      <c r="O3348">
        <v>139.85</v>
      </c>
      <c r="P3348">
        <v>138.99</v>
      </c>
      <c r="Q3348">
        <v>142.18</v>
      </c>
      <c r="R3348">
        <v>130.94999999999999</v>
      </c>
      <c r="S3348">
        <v>57.01</v>
      </c>
      <c r="T3348">
        <v>55.1</v>
      </c>
      <c r="U3348">
        <v>74.31</v>
      </c>
      <c r="V3348">
        <v>80.38</v>
      </c>
      <c r="W3348">
        <v>131.04</v>
      </c>
      <c r="X3348">
        <v>66.44</v>
      </c>
      <c r="Y3348">
        <v>169.75</v>
      </c>
      <c r="Z3348">
        <v>243.59</v>
      </c>
      <c r="AA3348">
        <v>82.97</v>
      </c>
      <c r="AB3348">
        <v>105.82</v>
      </c>
      <c r="AC3348">
        <v>62.28</v>
      </c>
      <c r="AD3348">
        <v>112.92</v>
      </c>
      <c r="AE3348">
        <v>117.46</v>
      </c>
    </row>
    <row r="3349" spans="1:31">
      <c r="A3349" t="s">
        <v>31</v>
      </c>
      <c r="B3349" t="s">
        <v>6703</v>
      </c>
      <c r="C3349" t="s">
        <v>6704</v>
      </c>
      <c r="D3349" t="s">
        <v>34</v>
      </c>
      <c r="E3349">
        <v>78.97</v>
      </c>
      <c r="F3349">
        <v>55.42</v>
      </c>
      <c r="G3349">
        <v>69.36</v>
      </c>
      <c r="H3349">
        <v>73</v>
      </c>
      <c r="I3349">
        <v>66.23</v>
      </c>
      <c r="J3349">
        <v>58.35</v>
      </c>
      <c r="K3349">
        <v>70.790000000000006</v>
      </c>
      <c r="L3349">
        <v>54.25</v>
      </c>
      <c r="M3349">
        <v>63.37</v>
      </c>
      <c r="N3349">
        <v>48.07</v>
      </c>
      <c r="O3349">
        <v>54.18</v>
      </c>
      <c r="P3349">
        <v>54.62</v>
      </c>
      <c r="Q3349">
        <v>53.72</v>
      </c>
      <c r="R3349">
        <v>62.66</v>
      </c>
      <c r="S3349">
        <v>54.53</v>
      </c>
      <c r="T3349">
        <v>60.03</v>
      </c>
      <c r="U3349">
        <v>60.44</v>
      </c>
      <c r="V3349">
        <v>54.82</v>
      </c>
      <c r="W3349">
        <v>60.39</v>
      </c>
      <c r="X3349">
        <v>58.12</v>
      </c>
      <c r="Y3349">
        <v>67.150000000000006</v>
      </c>
      <c r="Z3349">
        <v>71.06</v>
      </c>
      <c r="AA3349">
        <v>53.92</v>
      </c>
      <c r="AB3349">
        <v>59.56</v>
      </c>
      <c r="AC3349">
        <v>62.6</v>
      </c>
      <c r="AD3349">
        <v>56.16</v>
      </c>
      <c r="AE3349">
        <v>57.28</v>
      </c>
    </row>
    <row r="3350" spans="1:31">
      <c r="A3350" t="s">
        <v>31</v>
      </c>
      <c r="B3350" t="s">
        <v>6705</v>
      </c>
      <c r="C3350" t="s">
        <v>6706</v>
      </c>
      <c r="D3350" t="s">
        <v>34</v>
      </c>
      <c r="E3350">
        <v>126.75</v>
      </c>
      <c r="F3350">
        <v>98.91</v>
      </c>
      <c r="G3350">
        <v>105.96</v>
      </c>
      <c r="H3350">
        <v>121.87</v>
      </c>
      <c r="I3350">
        <v>104.47</v>
      </c>
      <c r="J3350">
        <v>97.72</v>
      </c>
      <c r="K3350">
        <v>114</v>
      </c>
      <c r="L3350">
        <v>98.79</v>
      </c>
      <c r="M3350">
        <v>104.52</v>
      </c>
      <c r="N3350">
        <v>92.78</v>
      </c>
      <c r="O3350">
        <v>95.16</v>
      </c>
      <c r="P3350">
        <v>91.75</v>
      </c>
      <c r="Q3350">
        <v>95.61</v>
      </c>
      <c r="R3350">
        <v>102.55</v>
      </c>
      <c r="S3350">
        <v>99.53</v>
      </c>
      <c r="T3350">
        <v>102.43</v>
      </c>
      <c r="U3350">
        <v>105.71</v>
      </c>
      <c r="V3350">
        <v>92.18</v>
      </c>
      <c r="W3350">
        <v>102.19</v>
      </c>
      <c r="X3350">
        <v>104.46</v>
      </c>
      <c r="Y3350">
        <v>109.39</v>
      </c>
      <c r="Z3350">
        <v>112.37</v>
      </c>
      <c r="AA3350">
        <v>93.39</v>
      </c>
      <c r="AB3350">
        <v>99.98</v>
      </c>
      <c r="AC3350">
        <v>104.07</v>
      </c>
      <c r="AD3350">
        <v>98.55</v>
      </c>
      <c r="AE3350">
        <v>98.58</v>
      </c>
    </row>
    <row r="3351" spans="1:31">
      <c r="A3351" t="s">
        <v>31</v>
      </c>
      <c r="B3351" t="s">
        <v>6707</v>
      </c>
      <c r="C3351" t="s">
        <v>6708</v>
      </c>
      <c r="D3351" t="s">
        <v>34</v>
      </c>
      <c r="E3351">
        <v>56.75</v>
      </c>
      <c r="F3351">
        <v>34.86</v>
      </c>
      <c r="G3351">
        <v>41.7</v>
      </c>
      <c r="H3351">
        <v>56.94</v>
      </c>
      <c r="I3351">
        <v>40.19</v>
      </c>
      <c r="J3351">
        <v>38.26</v>
      </c>
      <c r="K3351">
        <v>49.36</v>
      </c>
      <c r="L3351">
        <v>36.17</v>
      </c>
      <c r="M3351">
        <v>40.549999999999997</v>
      </c>
      <c r="N3351">
        <v>29.37</v>
      </c>
      <c r="O3351">
        <v>34.04</v>
      </c>
      <c r="P3351">
        <v>31.38</v>
      </c>
      <c r="Q3351">
        <v>32.32</v>
      </c>
      <c r="R3351">
        <v>36.93</v>
      </c>
      <c r="S3351">
        <v>36.020000000000003</v>
      </c>
      <c r="T3351">
        <v>37.83</v>
      </c>
      <c r="U3351">
        <v>40.99</v>
      </c>
      <c r="V3351">
        <v>32.81</v>
      </c>
      <c r="W3351">
        <v>38.49</v>
      </c>
      <c r="X3351">
        <v>39.79</v>
      </c>
      <c r="Y3351">
        <v>43.75</v>
      </c>
      <c r="Z3351">
        <v>46.48</v>
      </c>
      <c r="AA3351">
        <v>30.49</v>
      </c>
      <c r="AB3351">
        <v>36.6</v>
      </c>
      <c r="AC3351">
        <v>39.75</v>
      </c>
      <c r="AD3351">
        <v>35.020000000000003</v>
      </c>
      <c r="AE3351">
        <v>35.08</v>
      </c>
    </row>
    <row r="3352" spans="1:31">
      <c r="A3352" t="s">
        <v>31</v>
      </c>
      <c r="B3352" t="s">
        <v>6709</v>
      </c>
      <c r="C3352" t="s">
        <v>6710</v>
      </c>
      <c r="D3352" t="s">
        <v>34</v>
      </c>
      <c r="E3352">
        <v>87.61</v>
      </c>
      <c r="F3352">
        <v>47.59</v>
      </c>
      <c r="G3352">
        <v>61.56</v>
      </c>
      <c r="H3352">
        <v>51.71</v>
      </c>
      <c r="I3352">
        <v>50.93</v>
      </c>
      <c r="J3352">
        <v>43.03</v>
      </c>
      <c r="K3352">
        <v>65.5</v>
      </c>
      <c r="L3352">
        <v>51.97</v>
      </c>
      <c r="M3352">
        <v>57.12</v>
      </c>
      <c r="N3352">
        <v>44.57</v>
      </c>
      <c r="O3352">
        <v>50.38</v>
      </c>
      <c r="P3352">
        <v>52.37</v>
      </c>
      <c r="Q3352">
        <v>65.34</v>
      </c>
      <c r="R3352">
        <v>58.37</v>
      </c>
      <c r="S3352">
        <v>41.89</v>
      </c>
      <c r="T3352">
        <v>50.2</v>
      </c>
      <c r="U3352">
        <v>41.87</v>
      </c>
      <c r="V3352">
        <v>42.7</v>
      </c>
      <c r="W3352">
        <v>58.4</v>
      </c>
      <c r="X3352">
        <v>47.85</v>
      </c>
      <c r="Y3352">
        <v>64</v>
      </c>
      <c r="Z3352">
        <v>86.42</v>
      </c>
      <c r="AA3352">
        <v>51.97</v>
      </c>
      <c r="AB3352">
        <v>47.97</v>
      </c>
      <c r="AC3352">
        <v>48.08</v>
      </c>
      <c r="AD3352">
        <v>60.31</v>
      </c>
      <c r="AE3352">
        <v>73.010000000000005</v>
      </c>
    </row>
    <row r="3353" spans="1:31">
      <c r="A3353" t="s">
        <v>31</v>
      </c>
      <c r="B3353" t="s">
        <v>6711</v>
      </c>
      <c r="C3353" t="s">
        <v>6712</v>
      </c>
      <c r="D3353" t="s">
        <v>34</v>
      </c>
      <c r="E3353">
        <v>186.21</v>
      </c>
      <c r="F3353">
        <v>96.51</v>
      </c>
      <c r="G3353">
        <v>127.5</v>
      </c>
      <c r="H3353">
        <v>105.02</v>
      </c>
      <c r="I3353">
        <v>102.09</v>
      </c>
      <c r="J3353">
        <v>85.64</v>
      </c>
      <c r="K3353">
        <v>132.19</v>
      </c>
      <c r="L3353">
        <v>108.23</v>
      </c>
      <c r="M3353">
        <v>114.77</v>
      </c>
      <c r="N3353">
        <v>92.41</v>
      </c>
      <c r="O3353">
        <v>103.5</v>
      </c>
      <c r="P3353">
        <v>108.71</v>
      </c>
      <c r="Q3353">
        <v>137.43</v>
      </c>
      <c r="R3353">
        <v>121.08</v>
      </c>
      <c r="S3353">
        <v>83.46</v>
      </c>
      <c r="T3353">
        <v>101.27</v>
      </c>
      <c r="U3353">
        <v>84.58</v>
      </c>
      <c r="V3353">
        <v>85.4</v>
      </c>
      <c r="W3353">
        <v>120.15</v>
      </c>
      <c r="X3353">
        <v>97.32</v>
      </c>
      <c r="Y3353">
        <v>133.06</v>
      </c>
      <c r="Z3353">
        <v>187.1</v>
      </c>
      <c r="AA3353">
        <v>107.24</v>
      </c>
      <c r="AB3353">
        <v>95.97</v>
      </c>
      <c r="AC3353">
        <v>95.95</v>
      </c>
      <c r="AD3353">
        <v>125.17</v>
      </c>
      <c r="AE3353">
        <v>153.52000000000001</v>
      </c>
    </row>
    <row r="3354" spans="1:31">
      <c r="A3354" t="s">
        <v>31</v>
      </c>
      <c r="B3354" t="s">
        <v>6713</v>
      </c>
      <c r="C3354" t="s">
        <v>6714</v>
      </c>
      <c r="D3354" t="s">
        <v>34</v>
      </c>
      <c r="E3354">
        <v>131.4</v>
      </c>
      <c r="F3354">
        <v>72.03</v>
      </c>
      <c r="G3354">
        <v>94.24</v>
      </c>
      <c r="H3354">
        <v>78.010000000000005</v>
      </c>
      <c r="I3354">
        <v>78.23</v>
      </c>
      <c r="J3354">
        <v>66.19</v>
      </c>
      <c r="K3354">
        <v>97.91</v>
      </c>
      <c r="L3354">
        <v>80.27</v>
      </c>
      <c r="M3354">
        <v>85.6</v>
      </c>
      <c r="N3354">
        <v>68.599999999999994</v>
      </c>
      <c r="O3354">
        <v>76.3</v>
      </c>
      <c r="P3354">
        <v>80.7</v>
      </c>
      <c r="Q3354">
        <v>98.79</v>
      </c>
      <c r="R3354">
        <v>89.35</v>
      </c>
      <c r="S3354">
        <v>64</v>
      </c>
      <c r="T3354">
        <v>76.44</v>
      </c>
      <c r="U3354">
        <v>64.67</v>
      </c>
      <c r="V3354">
        <v>67.02</v>
      </c>
      <c r="W3354">
        <v>90.94</v>
      </c>
      <c r="X3354">
        <v>73.25</v>
      </c>
      <c r="Y3354">
        <v>97.41</v>
      </c>
      <c r="Z3354">
        <v>130.91999999999999</v>
      </c>
      <c r="AA3354">
        <v>79.69</v>
      </c>
      <c r="AB3354">
        <v>74.400000000000006</v>
      </c>
      <c r="AC3354">
        <v>72.45</v>
      </c>
      <c r="AD3354">
        <v>93.29</v>
      </c>
      <c r="AE3354">
        <v>109.28</v>
      </c>
    </row>
    <row r="3355" spans="1:31">
      <c r="A3355" t="s">
        <v>31</v>
      </c>
      <c r="B3355" t="s">
        <v>6715</v>
      </c>
      <c r="C3355" t="s">
        <v>6716</v>
      </c>
      <c r="D3355" t="s">
        <v>34</v>
      </c>
      <c r="E3355">
        <v>86.66</v>
      </c>
      <c r="F3355">
        <v>47.5</v>
      </c>
      <c r="G3355">
        <v>61.45</v>
      </c>
      <c r="H3355">
        <v>51.94</v>
      </c>
      <c r="I3355">
        <v>51.12</v>
      </c>
      <c r="J3355">
        <v>43.31</v>
      </c>
      <c r="K3355">
        <v>65.27</v>
      </c>
      <c r="L3355">
        <v>51.9</v>
      </c>
      <c r="M3355">
        <v>56.91</v>
      </c>
      <c r="N3355">
        <v>44.49</v>
      </c>
      <c r="O3355">
        <v>50.19</v>
      </c>
      <c r="P3355">
        <v>52.24</v>
      </c>
      <c r="Q3355">
        <v>64.66</v>
      </c>
      <c r="R3355">
        <v>58.2</v>
      </c>
      <c r="S3355">
        <v>42.11</v>
      </c>
      <c r="T3355">
        <v>50.2</v>
      </c>
      <c r="U3355">
        <v>42.24</v>
      </c>
      <c r="V3355">
        <v>43.1</v>
      </c>
      <c r="W3355">
        <v>58.52</v>
      </c>
      <c r="X3355">
        <v>47.98</v>
      </c>
      <c r="Y3355">
        <v>63.73</v>
      </c>
      <c r="Z3355">
        <v>85.32</v>
      </c>
      <c r="AA3355">
        <v>51.83</v>
      </c>
      <c r="AB3355">
        <v>48.29</v>
      </c>
      <c r="AC3355">
        <v>48.1</v>
      </c>
      <c r="AD3355">
        <v>60.16</v>
      </c>
      <c r="AE3355">
        <v>72.06</v>
      </c>
    </row>
    <row r="3356" spans="1:31">
      <c r="A3356" t="s">
        <v>31</v>
      </c>
      <c r="B3356" t="s">
        <v>6717</v>
      </c>
      <c r="C3356" t="s">
        <v>6718</v>
      </c>
      <c r="D3356" t="s">
        <v>34</v>
      </c>
      <c r="E3356">
        <v>108.63</v>
      </c>
      <c r="F3356">
        <v>59.3</v>
      </c>
      <c r="G3356">
        <v>77.25</v>
      </c>
      <c r="H3356">
        <v>64.53</v>
      </c>
      <c r="I3356">
        <v>64</v>
      </c>
      <c r="J3356">
        <v>54.17</v>
      </c>
      <c r="K3356">
        <v>81.040000000000006</v>
      </c>
      <c r="L3356">
        <v>65.52</v>
      </c>
      <c r="M3356">
        <v>70.73</v>
      </c>
      <c r="N3356">
        <v>56.07</v>
      </c>
      <c r="O3356">
        <v>62.81</v>
      </c>
      <c r="P3356">
        <v>65.900000000000006</v>
      </c>
      <c r="Q3356">
        <v>81.27</v>
      </c>
      <c r="R3356">
        <v>73.209999999999994</v>
      </c>
      <c r="S3356">
        <v>52.53</v>
      </c>
      <c r="T3356">
        <v>62.74</v>
      </c>
      <c r="U3356">
        <v>52.93</v>
      </c>
      <c r="V3356">
        <v>54.35</v>
      </c>
      <c r="W3356">
        <v>73.98</v>
      </c>
      <c r="X3356">
        <v>60.1</v>
      </c>
      <c r="Y3356">
        <v>80.02</v>
      </c>
      <c r="Z3356">
        <v>107.72</v>
      </c>
      <c r="AA3356">
        <v>65.209999999999994</v>
      </c>
      <c r="AB3356">
        <v>60.66</v>
      </c>
      <c r="AC3356">
        <v>59.78</v>
      </c>
      <c r="AD3356">
        <v>76.040000000000006</v>
      </c>
      <c r="AE3356">
        <v>90.27</v>
      </c>
    </row>
    <row r="3357" spans="1:31">
      <c r="A3357" t="s">
        <v>31</v>
      </c>
      <c r="B3357" t="s">
        <v>6719</v>
      </c>
      <c r="C3357" t="s">
        <v>6720</v>
      </c>
      <c r="D3357" t="s">
        <v>34</v>
      </c>
      <c r="E3357">
        <v>3.56</v>
      </c>
      <c r="F3357">
        <v>3.39</v>
      </c>
      <c r="G3357">
        <v>3.79</v>
      </c>
      <c r="H3357">
        <v>3.31</v>
      </c>
      <c r="I3357">
        <v>3.72</v>
      </c>
      <c r="J3357">
        <v>3.26</v>
      </c>
      <c r="K3357">
        <v>3.71</v>
      </c>
      <c r="L3357">
        <v>3.66</v>
      </c>
      <c r="M3357">
        <v>3.51</v>
      </c>
      <c r="N3357">
        <v>3.35</v>
      </c>
      <c r="O3357">
        <v>3.4</v>
      </c>
      <c r="P3357">
        <v>3.5</v>
      </c>
      <c r="Q3357">
        <v>3.45</v>
      </c>
      <c r="R3357">
        <v>3.72</v>
      </c>
      <c r="S3357">
        <v>3.46</v>
      </c>
      <c r="T3357">
        <v>3.66</v>
      </c>
      <c r="U3357">
        <v>3.48</v>
      </c>
      <c r="V3357">
        <v>3.85</v>
      </c>
      <c r="W3357">
        <v>4.21</v>
      </c>
      <c r="X3357">
        <v>3.59</v>
      </c>
      <c r="Y3357">
        <v>3.8</v>
      </c>
      <c r="Z3357">
        <v>3.56</v>
      </c>
      <c r="AA3357">
        <v>3.73</v>
      </c>
      <c r="AB3357">
        <v>3.88</v>
      </c>
      <c r="AC3357">
        <v>3.48</v>
      </c>
      <c r="AD3357">
        <v>4.18</v>
      </c>
      <c r="AE3357">
        <v>3.43</v>
      </c>
    </row>
    <row r="3358" spans="1:31">
      <c r="A3358" t="s">
        <v>31</v>
      </c>
      <c r="B3358" t="s">
        <v>6721</v>
      </c>
      <c r="C3358" t="s">
        <v>6722</v>
      </c>
      <c r="D3358" t="s">
        <v>34</v>
      </c>
      <c r="E3358">
        <v>2.77</v>
      </c>
      <c r="F3358">
        <v>2.61</v>
      </c>
      <c r="G3358">
        <v>2.74</v>
      </c>
      <c r="H3358">
        <v>2.59</v>
      </c>
      <c r="I3358">
        <v>2.77</v>
      </c>
      <c r="J3358">
        <v>2.36</v>
      </c>
      <c r="K3358">
        <v>2.66</v>
      </c>
      <c r="L3358">
        <v>2.71</v>
      </c>
      <c r="M3358">
        <v>2.72</v>
      </c>
      <c r="N3358">
        <v>2.64</v>
      </c>
      <c r="O3358">
        <v>2.54</v>
      </c>
      <c r="P3358">
        <v>2.5299999999999998</v>
      </c>
      <c r="Q3358">
        <v>2.54</v>
      </c>
      <c r="R3358">
        <v>2.7</v>
      </c>
      <c r="S3358">
        <v>2.62</v>
      </c>
      <c r="T3358">
        <v>2.78</v>
      </c>
      <c r="U3358">
        <v>2.68</v>
      </c>
      <c r="V3358">
        <v>2.56</v>
      </c>
      <c r="W3358">
        <v>2.77</v>
      </c>
      <c r="X3358">
        <v>2.72</v>
      </c>
      <c r="Y3358">
        <v>2.69</v>
      </c>
      <c r="Z3358">
        <v>2.69</v>
      </c>
      <c r="AA3358">
        <v>2.73</v>
      </c>
      <c r="AB3358">
        <v>2.71</v>
      </c>
      <c r="AC3358">
        <v>2.69</v>
      </c>
      <c r="AD3358">
        <v>2.76</v>
      </c>
      <c r="AE3358">
        <v>2.59</v>
      </c>
    </row>
    <row r="3359" spans="1:31">
      <c r="A3359" t="s">
        <v>31</v>
      </c>
      <c r="B3359" t="s">
        <v>6723</v>
      </c>
      <c r="C3359" t="s">
        <v>6724</v>
      </c>
      <c r="D3359" t="s">
        <v>34</v>
      </c>
      <c r="E3359">
        <v>284.02999999999997</v>
      </c>
      <c r="F3359">
        <v>215.98</v>
      </c>
      <c r="G3359">
        <v>214.17</v>
      </c>
      <c r="H3359">
        <v>266.64</v>
      </c>
      <c r="I3359">
        <v>199.64</v>
      </c>
      <c r="J3359">
        <v>190.96</v>
      </c>
      <c r="K3359">
        <v>203.04</v>
      </c>
      <c r="L3359">
        <v>208.81</v>
      </c>
      <c r="M3359">
        <v>196.84</v>
      </c>
      <c r="N3359">
        <v>210.16</v>
      </c>
      <c r="O3359">
        <v>187.83</v>
      </c>
      <c r="P3359">
        <v>197.96</v>
      </c>
      <c r="Q3359">
        <v>218.48</v>
      </c>
      <c r="R3359">
        <v>213.23</v>
      </c>
      <c r="S3359">
        <v>186.7</v>
      </c>
      <c r="T3359">
        <v>187.1</v>
      </c>
      <c r="U3359">
        <v>210.09</v>
      </c>
      <c r="V3359">
        <v>189.24</v>
      </c>
      <c r="W3359">
        <v>184.56</v>
      </c>
      <c r="X3359">
        <v>194.87</v>
      </c>
      <c r="Y3359">
        <v>234.94</v>
      </c>
      <c r="Z3359">
        <v>321.45999999999998</v>
      </c>
      <c r="AA3359">
        <v>203.27</v>
      </c>
      <c r="AB3359">
        <v>208.54</v>
      </c>
      <c r="AC3359">
        <v>214.83</v>
      </c>
      <c r="AD3359">
        <v>183.01</v>
      </c>
      <c r="AE3359">
        <v>208.02</v>
      </c>
    </row>
    <row r="3360" spans="1:31">
      <c r="A3360" t="s">
        <v>31</v>
      </c>
      <c r="B3360" t="s">
        <v>6725</v>
      </c>
      <c r="C3360" t="s">
        <v>6726</v>
      </c>
      <c r="D3360" t="s">
        <v>34</v>
      </c>
      <c r="E3360">
        <v>240.08</v>
      </c>
      <c r="F3360">
        <v>178.73</v>
      </c>
      <c r="G3360">
        <v>185.74</v>
      </c>
      <c r="H3360">
        <v>212.65</v>
      </c>
      <c r="I3360">
        <v>164.51</v>
      </c>
      <c r="J3360">
        <v>153.69999999999999</v>
      </c>
      <c r="K3360">
        <v>162.21</v>
      </c>
      <c r="L3360">
        <v>175.36</v>
      </c>
      <c r="M3360">
        <v>158.66</v>
      </c>
      <c r="N3360">
        <v>166.68</v>
      </c>
      <c r="O3360">
        <v>160.93</v>
      </c>
      <c r="P3360">
        <v>171.18</v>
      </c>
      <c r="Q3360">
        <v>189.84</v>
      </c>
      <c r="R3360">
        <v>170.72</v>
      </c>
      <c r="S3360">
        <v>144.19999999999999</v>
      </c>
      <c r="T3360">
        <v>146.49</v>
      </c>
      <c r="U3360">
        <v>168.51</v>
      </c>
      <c r="V3360">
        <v>156.84</v>
      </c>
      <c r="W3360">
        <v>152.32</v>
      </c>
      <c r="X3360">
        <v>157.91999999999999</v>
      </c>
      <c r="Y3360">
        <v>196.2</v>
      </c>
      <c r="Z3360">
        <v>280.27</v>
      </c>
      <c r="AA3360">
        <v>170.92</v>
      </c>
      <c r="AB3360">
        <v>171.66</v>
      </c>
      <c r="AC3360">
        <v>177.09</v>
      </c>
      <c r="AD3360">
        <v>147.5</v>
      </c>
      <c r="AE3360">
        <v>152.16999999999999</v>
      </c>
    </row>
    <row r="3361" spans="1:31">
      <c r="A3361" t="s">
        <v>31</v>
      </c>
      <c r="B3361" t="s">
        <v>6727</v>
      </c>
      <c r="C3361" t="s">
        <v>6728</v>
      </c>
      <c r="D3361" t="s">
        <v>104</v>
      </c>
      <c r="E3361">
        <v>29.84</v>
      </c>
      <c r="F3361">
        <v>23.98</v>
      </c>
      <c r="G3361">
        <v>30.4</v>
      </c>
      <c r="H3361">
        <v>25.9</v>
      </c>
      <c r="I3361">
        <v>30.34</v>
      </c>
      <c r="J3361">
        <v>26.43</v>
      </c>
      <c r="K3361">
        <v>29.79</v>
      </c>
      <c r="L3361">
        <v>28.12</v>
      </c>
      <c r="M3361">
        <v>27.36</v>
      </c>
      <c r="N3361">
        <v>22.99</v>
      </c>
      <c r="O3361">
        <v>26.72</v>
      </c>
      <c r="P3361">
        <v>26.86</v>
      </c>
      <c r="Q3361">
        <v>25.44</v>
      </c>
      <c r="R3361">
        <v>28.91</v>
      </c>
      <c r="S3361">
        <v>24.46</v>
      </c>
      <c r="T3361">
        <v>26.93</v>
      </c>
      <c r="U3361">
        <v>25.88</v>
      </c>
      <c r="V3361">
        <v>31.64</v>
      </c>
      <c r="W3361">
        <v>33.6</v>
      </c>
      <c r="X3361">
        <v>25.98</v>
      </c>
      <c r="Y3361">
        <v>29.26</v>
      </c>
      <c r="Z3361">
        <v>30.69</v>
      </c>
      <c r="AA3361">
        <v>27.74</v>
      </c>
      <c r="AB3361">
        <v>31.04</v>
      </c>
      <c r="AC3361">
        <v>25.37</v>
      </c>
      <c r="AD3361">
        <v>31.39</v>
      </c>
      <c r="AE3361">
        <v>25</v>
      </c>
    </row>
    <row r="3362" spans="1:31">
      <c r="A3362" t="s">
        <v>31</v>
      </c>
      <c r="B3362" t="s">
        <v>6729</v>
      </c>
      <c r="C3362" t="s">
        <v>6730</v>
      </c>
      <c r="D3362" t="s">
        <v>34</v>
      </c>
      <c r="E3362">
        <v>237.6</v>
      </c>
      <c r="F3362">
        <v>192.2</v>
      </c>
      <c r="G3362">
        <v>188.08</v>
      </c>
      <c r="H3362">
        <v>215.05</v>
      </c>
      <c r="I3362">
        <v>171.63</v>
      </c>
      <c r="J3362">
        <v>160.86000000000001</v>
      </c>
      <c r="K3362">
        <v>171.63</v>
      </c>
      <c r="L3362">
        <v>188.54</v>
      </c>
      <c r="M3362">
        <v>162.91</v>
      </c>
      <c r="N3362">
        <v>175.15</v>
      </c>
      <c r="O3362">
        <v>169.44</v>
      </c>
      <c r="P3362">
        <v>180.85</v>
      </c>
      <c r="Q3362">
        <v>198.36</v>
      </c>
      <c r="R3362">
        <v>175.1</v>
      </c>
      <c r="S3362">
        <v>150.75</v>
      </c>
      <c r="T3362">
        <v>152.77000000000001</v>
      </c>
      <c r="U3362">
        <v>175.81</v>
      </c>
      <c r="V3362">
        <v>166.92</v>
      </c>
      <c r="W3362">
        <v>160.36000000000001</v>
      </c>
      <c r="X3362">
        <v>164.8</v>
      </c>
      <c r="Y3362">
        <v>203.26</v>
      </c>
      <c r="Z3362">
        <v>288.05</v>
      </c>
      <c r="AA3362">
        <v>180.11</v>
      </c>
      <c r="AB3362">
        <v>180.61</v>
      </c>
      <c r="AC3362">
        <v>190.59</v>
      </c>
      <c r="AD3362">
        <v>155.4</v>
      </c>
      <c r="AE3362">
        <v>158.93</v>
      </c>
    </row>
    <row r="3363" spans="1:31">
      <c r="A3363" t="s">
        <v>31</v>
      </c>
      <c r="B3363" t="s">
        <v>6731</v>
      </c>
      <c r="C3363" t="s">
        <v>6732</v>
      </c>
      <c r="D3363" t="s">
        <v>34</v>
      </c>
      <c r="E3363">
        <v>300.5</v>
      </c>
      <c r="F3363">
        <v>238.31</v>
      </c>
      <c r="G3363">
        <v>236.78</v>
      </c>
      <c r="H3363">
        <v>268.47000000000003</v>
      </c>
      <c r="I3363">
        <v>214.02</v>
      </c>
      <c r="J3363">
        <v>200.55</v>
      </c>
      <c r="K3363">
        <v>211.16</v>
      </c>
      <c r="L3363">
        <v>232.82</v>
      </c>
      <c r="M3363">
        <v>204.62</v>
      </c>
      <c r="N3363">
        <v>219.08</v>
      </c>
      <c r="O3363">
        <v>210.21</v>
      </c>
      <c r="P3363">
        <v>225.73</v>
      </c>
      <c r="Q3363">
        <v>249.46</v>
      </c>
      <c r="R3363">
        <v>219.78</v>
      </c>
      <c r="S3363">
        <v>187.45</v>
      </c>
      <c r="T3363">
        <v>190.91</v>
      </c>
      <c r="U3363">
        <v>217.72</v>
      </c>
      <c r="V3363">
        <v>206.87</v>
      </c>
      <c r="W3363">
        <v>198.33</v>
      </c>
      <c r="X3363">
        <v>204.59</v>
      </c>
      <c r="Y3363">
        <v>254.02</v>
      </c>
      <c r="Z3363">
        <v>361.93</v>
      </c>
      <c r="AA3363">
        <v>225.26</v>
      </c>
      <c r="AB3363">
        <v>224.6</v>
      </c>
      <c r="AC3363">
        <v>235.64</v>
      </c>
      <c r="AD3363">
        <v>192.84</v>
      </c>
      <c r="AE3363">
        <v>197.99</v>
      </c>
    </row>
    <row r="3364" spans="1:31">
      <c r="A3364" t="s">
        <v>31</v>
      </c>
      <c r="B3364" t="s">
        <v>6733</v>
      </c>
      <c r="C3364" t="s">
        <v>6734</v>
      </c>
      <c r="D3364" t="s">
        <v>34</v>
      </c>
      <c r="E3364">
        <v>359.2</v>
      </c>
      <c r="F3364">
        <v>277.19</v>
      </c>
      <c r="G3364">
        <v>281.38</v>
      </c>
      <c r="H3364">
        <v>317.23</v>
      </c>
      <c r="I3364">
        <v>251.35</v>
      </c>
      <c r="J3364">
        <v>235.35</v>
      </c>
      <c r="K3364">
        <v>245.16</v>
      </c>
      <c r="L3364">
        <v>270.16000000000003</v>
      </c>
      <c r="M3364">
        <v>242.12</v>
      </c>
      <c r="N3364">
        <v>257.20999999999998</v>
      </c>
      <c r="O3364">
        <v>245.53</v>
      </c>
      <c r="P3364">
        <v>264.68</v>
      </c>
      <c r="Q3364">
        <v>294.32</v>
      </c>
      <c r="R3364">
        <v>260.07</v>
      </c>
      <c r="S3364">
        <v>219.84</v>
      </c>
      <c r="T3364">
        <v>224.62</v>
      </c>
      <c r="U3364">
        <v>254.66</v>
      </c>
      <c r="V3364">
        <v>241.3</v>
      </c>
      <c r="W3364">
        <v>231.69</v>
      </c>
      <c r="X3364">
        <v>239.67</v>
      </c>
      <c r="Y3364">
        <v>299.19</v>
      </c>
      <c r="Z3364">
        <v>427.97</v>
      </c>
      <c r="AA3364">
        <v>264.62</v>
      </c>
      <c r="AB3364">
        <v>262.97000000000003</v>
      </c>
      <c r="AC3364">
        <v>273.52</v>
      </c>
      <c r="AD3364">
        <v>225.65</v>
      </c>
      <c r="AE3364">
        <v>232.37</v>
      </c>
    </row>
    <row r="3365" spans="1:31">
      <c r="A3365" t="s">
        <v>31</v>
      </c>
      <c r="B3365" t="s">
        <v>6735</v>
      </c>
      <c r="C3365" t="s">
        <v>6736</v>
      </c>
      <c r="D3365" t="s">
        <v>34</v>
      </c>
      <c r="E3365">
        <v>425.58</v>
      </c>
      <c r="F3365">
        <v>329.67</v>
      </c>
      <c r="G3365">
        <v>333.71</v>
      </c>
      <c r="H3365">
        <v>374.89</v>
      </c>
      <c r="I3365">
        <v>298.08</v>
      </c>
      <c r="J3365">
        <v>279.31</v>
      </c>
      <c r="K3365">
        <v>289.35000000000002</v>
      </c>
      <c r="L3365">
        <v>320.48</v>
      </c>
      <c r="M3365">
        <v>287.39999999999998</v>
      </c>
      <c r="N3365">
        <v>306</v>
      </c>
      <c r="O3365">
        <v>290.91000000000003</v>
      </c>
      <c r="P3365">
        <v>314.73</v>
      </c>
      <c r="Q3365">
        <v>350.83</v>
      </c>
      <c r="R3365">
        <v>308.64999999999998</v>
      </c>
      <c r="S3365">
        <v>260.60000000000002</v>
      </c>
      <c r="T3365">
        <v>266.54000000000002</v>
      </c>
      <c r="U3365">
        <v>300.92</v>
      </c>
      <c r="V3365">
        <v>286.11</v>
      </c>
      <c r="W3365">
        <v>273.83999999999997</v>
      </c>
      <c r="X3365">
        <v>283.69</v>
      </c>
      <c r="Y3365">
        <v>354.82</v>
      </c>
      <c r="Z3365">
        <v>508.67</v>
      </c>
      <c r="AA3365">
        <v>314.81</v>
      </c>
      <c r="AB3365">
        <v>311.88</v>
      </c>
      <c r="AC3365">
        <v>324.73</v>
      </c>
      <c r="AD3365">
        <v>267.33999999999997</v>
      </c>
      <c r="AE3365">
        <v>275.60000000000002</v>
      </c>
    </row>
    <row r="3366" spans="1:31">
      <c r="A3366" t="s">
        <v>31</v>
      </c>
      <c r="B3366" t="s">
        <v>6737</v>
      </c>
      <c r="C3366" t="s">
        <v>6738</v>
      </c>
      <c r="D3366" t="s">
        <v>34</v>
      </c>
      <c r="E3366">
        <v>509.83</v>
      </c>
      <c r="F3366">
        <v>413.85</v>
      </c>
      <c r="G3366">
        <v>404.32</v>
      </c>
      <c r="H3366">
        <v>453.14</v>
      </c>
      <c r="I3366">
        <v>366.87</v>
      </c>
      <c r="J3366">
        <v>344.46</v>
      </c>
      <c r="K3366">
        <v>357.54</v>
      </c>
      <c r="L3366">
        <v>401.47</v>
      </c>
      <c r="M3366">
        <v>351.27</v>
      </c>
      <c r="N3366">
        <v>379.69</v>
      </c>
      <c r="O3366">
        <v>360.21</v>
      </c>
      <c r="P3366">
        <v>391.17</v>
      </c>
      <c r="Q3366">
        <v>434.5</v>
      </c>
      <c r="R3366">
        <v>376.49</v>
      </c>
      <c r="S3366">
        <v>320.81</v>
      </c>
      <c r="T3366">
        <v>328</v>
      </c>
      <c r="U3366">
        <v>369.51</v>
      </c>
      <c r="V3366">
        <v>355.42</v>
      </c>
      <c r="W3366">
        <v>336.75</v>
      </c>
      <c r="X3366">
        <v>348.31</v>
      </c>
      <c r="Y3366">
        <v>434.74</v>
      </c>
      <c r="Z3366">
        <v>624.03</v>
      </c>
      <c r="AA3366">
        <v>390.19</v>
      </c>
      <c r="AB3366">
        <v>385.18</v>
      </c>
      <c r="AC3366">
        <v>407.09</v>
      </c>
      <c r="AD3366">
        <v>329.59</v>
      </c>
      <c r="AE3366">
        <v>339.32</v>
      </c>
    </row>
    <row r="3367" spans="1:31">
      <c r="A3367" t="s">
        <v>31</v>
      </c>
      <c r="B3367" t="s">
        <v>6739</v>
      </c>
      <c r="C3367" t="s">
        <v>6740</v>
      </c>
      <c r="D3367" t="s">
        <v>34</v>
      </c>
      <c r="E3367">
        <v>592.54</v>
      </c>
      <c r="F3367">
        <v>571.64</v>
      </c>
      <c r="G3367">
        <v>608.58000000000004</v>
      </c>
      <c r="H3367">
        <v>531.77</v>
      </c>
      <c r="I3367">
        <v>629.55999999999995</v>
      </c>
      <c r="J3367">
        <v>571.30999999999995</v>
      </c>
      <c r="K3367">
        <v>587.32000000000005</v>
      </c>
      <c r="L3367">
        <v>557.92999999999995</v>
      </c>
      <c r="M3367">
        <v>565.13</v>
      </c>
      <c r="N3367">
        <v>546.73</v>
      </c>
      <c r="O3367">
        <v>585.21</v>
      </c>
      <c r="P3367">
        <v>592.42999999999995</v>
      </c>
      <c r="Q3367">
        <v>541.62</v>
      </c>
      <c r="R3367">
        <v>611.75</v>
      </c>
      <c r="S3367">
        <v>535.34</v>
      </c>
      <c r="T3367">
        <v>557.91999999999996</v>
      </c>
      <c r="U3367">
        <v>549.1</v>
      </c>
      <c r="V3367">
        <v>608.27</v>
      </c>
      <c r="W3367">
        <v>605.36</v>
      </c>
      <c r="X3367">
        <v>547.6</v>
      </c>
      <c r="Y3367">
        <v>550.59</v>
      </c>
      <c r="Z3367">
        <v>564.6</v>
      </c>
      <c r="AA3367">
        <v>577.97</v>
      </c>
      <c r="AB3367">
        <v>602.42999999999995</v>
      </c>
      <c r="AC3367">
        <v>551.80999999999995</v>
      </c>
      <c r="AD3367">
        <v>597.12</v>
      </c>
      <c r="AE3367">
        <v>537.66</v>
      </c>
    </row>
    <row r="3368" spans="1:31">
      <c r="A3368" t="s">
        <v>31</v>
      </c>
      <c r="B3368" t="s">
        <v>6741</v>
      </c>
      <c r="C3368" t="s">
        <v>6742</v>
      </c>
      <c r="D3368" t="s">
        <v>34</v>
      </c>
      <c r="E3368">
        <v>587.66</v>
      </c>
      <c r="F3368">
        <v>583.32000000000005</v>
      </c>
      <c r="G3368">
        <v>597.89</v>
      </c>
      <c r="H3368">
        <v>535.33000000000004</v>
      </c>
      <c r="I3368">
        <v>647.96</v>
      </c>
      <c r="J3368">
        <v>584.16</v>
      </c>
      <c r="K3368">
        <v>607.76</v>
      </c>
      <c r="L3368">
        <v>584.28</v>
      </c>
      <c r="M3368">
        <v>570.75</v>
      </c>
      <c r="N3368">
        <v>570.27</v>
      </c>
      <c r="O3368">
        <v>643.11</v>
      </c>
      <c r="P3368">
        <v>603.87</v>
      </c>
      <c r="Q3368">
        <v>544.07000000000005</v>
      </c>
      <c r="R3368">
        <v>605.79999999999995</v>
      </c>
      <c r="S3368">
        <v>535.89</v>
      </c>
      <c r="T3368">
        <v>565.70000000000005</v>
      </c>
      <c r="U3368">
        <v>547.89</v>
      </c>
      <c r="V3368">
        <v>630.70000000000005</v>
      </c>
      <c r="W3368">
        <v>601.69000000000005</v>
      </c>
      <c r="X3368">
        <v>569.98</v>
      </c>
      <c r="Y3368">
        <v>554.41</v>
      </c>
      <c r="Z3368">
        <v>552.03</v>
      </c>
      <c r="AA3368">
        <v>592.28</v>
      </c>
      <c r="AB3368">
        <v>618.46</v>
      </c>
      <c r="AC3368">
        <v>576.39</v>
      </c>
      <c r="AD3368">
        <v>611.47</v>
      </c>
      <c r="AE3368">
        <v>551.57000000000005</v>
      </c>
    </row>
    <row r="3369" spans="1:31">
      <c r="A3369" t="s">
        <v>31</v>
      </c>
      <c r="B3369" t="s">
        <v>6743</v>
      </c>
      <c r="C3369" t="s">
        <v>6744</v>
      </c>
      <c r="D3369" t="s">
        <v>104</v>
      </c>
      <c r="E3369">
        <v>5497.5</v>
      </c>
      <c r="F3369">
        <v>5100.7700000000004</v>
      </c>
      <c r="G3369">
        <v>4843.59</v>
      </c>
      <c r="H3369">
        <v>4425.95</v>
      </c>
      <c r="I3369">
        <v>6867.92</v>
      </c>
      <c r="J3369">
        <v>5236.41</v>
      </c>
      <c r="K3369">
        <v>6528.56</v>
      </c>
      <c r="L3369">
        <v>6091.74</v>
      </c>
      <c r="M3369">
        <v>5982.79</v>
      </c>
      <c r="N3369">
        <v>6280.72</v>
      </c>
      <c r="O3369">
        <v>8883.67</v>
      </c>
      <c r="P3369">
        <v>5922.29</v>
      </c>
      <c r="Q3369">
        <v>4845.5</v>
      </c>
      <c r="R3369">
        <v>5269.97</v>
      </c>
      <c r="S3369">
        <v>4822.1499999999996</v>
      </c>
      <c r="T3369">
        <v>5040.71</v>
      </c>
      <c r="U3369">
        <v>4823.17</v>
      </c>
      <c r="V3369">
        <v>7232.27</v>
      </c>
      <c r="W3369">
        <v>6274.87</v>
      </c>
      <c r="X3369">
        <v>4734.67</v>
      </c>
      <c r="Y3369">
        <v>4350.6899999999996</v>
      </c>
      <c r="Z3369">
        <v>4203.8900000000003</v>
      </c>
      <c r="AA3369">
        <v>4897.99</v>
      </c>
      <c r="AB3369">
        <v>5782.72</v>
      </c>
      <c r="AC3369">
        <v>5909.45</v>
      </c>
      <c r="AD3369">
        <v>6129.42</v>
      </c>
      <c r="AE3369">
        <v>5569.75</v>
      </c>
    </row>
    <row r="3370" spans="1:31">
      <c r="A3370" t="s">
        <v>31</v>
      </c>
      <c r="B3370" t="s">
        <v>6745</v>
      </c>
      <c r="C3370" t="s">
        <v>6746</v>
      </c>
      <c r="D3370" t="s">
        <v>104</v>
      </c>
      <c r="E3370">
        <v>8417.94</v>
      </c>
      <c r="F3370">
        <v>7938.96</v>
      </c>
      <c r="G3370">
        <v>7556.5</v>
      </c>
      <c r="H3370">
        <v>6881.49</v>
      </c>
      <c r="I3370">
        <v>10510.28</v>
      </c>
      <c r="J3370">
        <v>8160.11</v>
      </c>
      <c r="K3370">
        <v>10057.799999999999</v>
      </c>
      <c r="L3370">
        <v>9454.89</v>
      </c>
      <c r="M3370">
        <v>9087.3799999999992</v>
      </c>
      <c r="N3370">
        <v>9670.8799999999992</v>
      </c>
      <c r="O3370">
        <v>13635.92</v>
      </c>
      <c r="P3370">
        <v>9126.7000000000007</v>
      </c>
      <c r="Q3370">
        <v>7553.76</v>
      </c>
      <c r="R3370">
        <v>8193.2000000000007</v>
      </c>
      <c r="S3370">
        <v>7421.04</v>
      </c>
      <c r="T3370">
        <v>7840.69</v>
      </c>
      <c r="U3370">
        <v>7569.87</v>
      </c>
      <c r="V3370">
        <v>11056.04</v>
      </c>
      <c r="W3370">
        <v>9575.5400000000009</v>
      </c>
      <c r="X3370">
        <v>7465</v>
      </c>
      <c r="Y3370">
        <v>6855.53</v>
      </c>
      <c r="Z3370">
        <v>6608.9</v>
      </c>
      <c r="AA3370">
        <v>7696.14</v>
      </c>
      <c r="AB3370">
        <v>8999.89</v>
      </c>
      <c r="AC3370">
        <v>9181.8700000000008</v>
      </c>
      <c r="AD3370">
        <v>9405.58</v>
      </c>
      <c r="AE3370">
        <v>8703.7099999999991</v>
      </c>
    </row>
    <row r="3371" spans="1:31">
      <c r="A3371" t="s">
        <v>31</v>
      </c>
      <c r="B3371" t="s">
        <v>6747</v>
      </c>
      <c r="C3371" t="s">
        <v>6748</v>
      </c>
      <c r="D3371" t="s">
        <v>34</v>
      </c>
      <c r="E3371">
        <v>201.07</v>
      </c>
      <c r="F3371">
        <v>160.47</v>
      </c>
      <c r="G3371">
        <v>197.53</v>
      </c>
      <c r="H3371">
        <v>182.89</v>
      </c>
      <c r="I3371">
        <v>196.26</v>
      </c>
      <c r="J3371">
        <v>161.72999999999999</v>
      </c>
      <c r="K3371">
        <v>176.71</v>
      </c>
      <c r="L3371">
        <v>164.12</v>
      </c>
      <c r="M3371">
        <v>167.34</v>
      </c>
      <c r="N3371">
        <v>152.02000000000001</v>
      </c>
      <c r="O3371">
        <v>164.5</v>
      </c>
      <c r="P3371">
        <v>182.82</v>
      </c>
      <c r="Q3371">
        <v>163.49</v>
      </c>
      <c r="R3371">
        <v>181.86</v>
      </c>
      <c r="S3371">
        <v>157.03</v>
      </c>
      <c r="T3371">
        <v>201.36</v>
      </c>
      <c r="U3371">
        <v>173.22</v>
      </c>
      <c r="V3371">
        <v>175.38</v>
      </c>
      <c r="W3371">
        <v>195.1</v>
      </c>
      <c r="X3371">
        <v>165.75</v>
      </c>
      <c r="Y3371">
        <v>173.79</v>
      </c>
      <c r="Z3371">
        <v>199.72</v>
      </c>
      <c r="AA3371">
        <v>153.77000000000001</v>
      </c>
      <c r="AB3371">
        <v>176.72</v>
      </c>
      <c r="AC3371">
        <v>170.28</v>
      </c>
      <c r="AD3371">
        <v>169.39</v>
      </c>
      <c r="AE3371">
        <v>164.03</v>
      </c>
    </row>
    <row r="3372" spans="1:31">
      <c r="A3372" t="s">
        <v>31</v>
      </c>
      <c r="B3372" t="s">
        <v>6749</v>
      </c>
      <c r="C3372" t="s">
        <v>6750</v>
      </c>
      <c r="D3372" t="s">
        <v>34</v>
      </c>
      <c r="E3372">
        <v>180.78</v>
      </c>
      <c r="F3372">
        <v>143.52000000000001</v>
      </c>
      <c r="G3372">
        <v>172.62</v>
      </c>
      <c r="H3372">
        <v>166.25</v>
      </c>
      <c r="I3372">
        <v>171.98</v>
      </c>
      <c r="J3372">
        <v>142.13</v>
      </c>
      <c r="K3372">
        <v>156.91</v>
      </c>
      <c r="L3372">
        <v>141.55000000000001</v>
      </c>
      <c r="M3372">
        <v>145.43</v>
      </c>
      <c r="N3372">
        <v>135.15</v>
      </c>
      <c r="O3372">
        <v>144.59</v>
      </c>
      <c r="P3372">
        <v>162.1</v>
      </c>
      <c r="Q3372">
        <v>146.29</v>
      </c>
      <c r="R3372">
        <v>160.84</v>
      </c>
      <c r="S3372">
        <v>139.04</v>
      </c>
      <c r="T3372">
        <v>177.21</v>
      </c>
      <c r="U3372">
        <v>153.29</v>
      </c>
      <c r="V3372">
        <v>151.31</v>
      </c>
      <c r="W3372">
        <v>167.38</v>
      </c>
      <c r="X3372">
        <v>144.44</v>
      </c>
      <c r="Y3372">
        <v>152.27000000000001</v>
      </c>
      <c r="Z3372">
        <v>178.1</v>
      </c>
      <c r="AA3372">
        <v>131.96</v>
      </c>
      <c r="AB3372">
        <v>154.30000000000001</v>
      </c>
      <c r="AC3372">
        <v>151.35</v>
      </c>
      <c r="AD3372">
        <v>144.43</v>
      </c>
      <c r="AE3372">
        <v>147.49</v>
      </c>
    </row>
    <row r="3373" spans="1:31">
      <c r="A3373" t="s">
        <v>31</v>
      </c>
      <c r="B3373" t="s">
        <v>6751</v>
      </c>
      <c r="C3373" t="s">
        <v>6752</v>
      </c>
      <c r="D3373" t="s">
        <v>34</v>
      </c>
      <c r="E3373">
        <v>205.34</v>
      </c>
      <c r="F3373">
        <v>163.96</v>
      </c>
      <c r="G3373">
        <v>203.09</v>
      </c>
      <c r="H3373">
        <v>186.41</v>
      </c>
      <c r="I3373">
        <v>201.63</v>
      </c>
      <c r="J3373">
        <v>165.94</v>
      </c>
      <c r="K3373">
        <v>181</v>
      </c>
      <c r="L3373">
        <v>169.11</v>
      </c>
      <c r="M3373">
        <v>172.09</v>
      </c>
      <c r="N3373">
        <v>155.61000000000001</v>
      </c>
      <c r="O3373">
        <v>168.73</v>
      </c>
      <c r="P3373">
        <v>187.37</v>
      </c>
      <c r="Q3373">
        <v>167.07</v>
      </c>
      <c r="R3373">
        <v>186.33</v>
      </c>
      <c r="S3373">
        <v>160.94999999999999</v>
      </c>
      <c r="T3373">
        <v>206.65</v>
      </c>
      <c r="U3373">
        <v>177.48</v>
      </c>
      <c r="V3373">
        <v>180.74</v>
      </c>
      <c r="W3373">
        <v>201.41</v>
      </c>
      <c r="X3373">
        <v>170.47</v>
      </c>
      <c r="Y3373">
        <v>178.49</v>
      </c>
      <c r="Z3373">
        <v>204.5</v>
      </c>
      <c r="AA3373">
        <v>158.52000000000001</v>
      </c>
      <c r="AB3373">
        <v>181.76</v>
      </c>
      <c r="AC3373">
        <v>174.32</v>
      </c>
      <c r="AD3373">
        <v>175.05</v>
      </c>
      <c r="AE3373">
        <v>167.5</v>
      </c>
    </row>
    <row r="3374" spans="1:31">
      <c r="A3374" t="s">
        <v>31</v>
      </c>
      <c r="B3374" t="s">
        <v>6753</v>
      </c>
      <c r="C3374" t="s">
        <v>6754</v>
      </c>
      <c r="D3374" t="s">
        <v>34</v>
      </c>
      <c r="E3374">
        <v>184.3</v>
      </c>
      <c r="F3374">
        <v>146.43</v>
      </c>
      <c r="G3374">
        <v>177.21</v>
      </c>
      <c r="H3374">
        <v>169.18</v>
      </c>
      <c r="I3374">
        <v>176.42</v>
      </c>
      <c r="J3374">
        <v>145.63</v>
      </c>
      <c r="K3374">
        <v>160.43</v>
      </c>
      <c r="L3374">
        <v>145.66</v>
      </c>
      <c r="M3374">
        <v>149.34</v>
      </c>
      <c r="N3374">
        <v>138.12</v>
      </c>
      <c r="O3374">
        <v>148.11000000000001</v>
      </c>
      <c r="P3374">
        <v>165.87</v>
      </c>
      <c r="Q3374">
        <v>149.27000000000001</v>
      </c>
      <c r="R3374">
        <v>164.54</v>
      </c>
      <c r="S3374">
        <v>142.28</v>
      </c>
      <c r="T3374">
        <v>181.58</v>
      </c>
      <c r="U3374">
        <v>156.81</v>
      </c>
      <c r="V3374">
        <v>155.74</v>
      </c>
      <c r="W3374">
        <v>172.53</v>
      </c>
      <c r="X3374">
        <v>148.33000000000001</v>
      </c>
      <c r="Y3374">
        <v>156.13999999999999</v>
      </c>
      <c r="Z3374">
        <v>182.04</v>
      </c>
      <c r="AA3374">
        <v>135.9</v>
      </c>
      <c r="AB3374">
        <v>158.41999999999999</v>
      </c>
      <c r="AC3374">
        <v>154.68</v>
      </c>
      <c r="AD3374">
        <v>149.06</v>
      </c>
      <c r="AE3374">
        <v>150.38</v>
      </c>
    </row>
    <row r="3375" spans="1:31">
      <c r="A3375" t="s">
        <v>31</v>
      </c>
      <c r="B3375" t="s">
        <v>6755</v>
      </c>
      <c r="C3375" t="s">
        <v>6756</v>
      </c>
      <c r="D3375" t="s">
        <v>34</v>
      </c>
      <c r="E3375">
        <v>191.43</v>
      </c>
      <c r="F3375">
        <v>152.62</v>
      </c>
      <c r="G3375">
        <v>187.44</v>
      </c>
      <c r="H3375">
        <v>174.85</v>
      </c>
      <c r="I3375">
        <v>185.41</v>
      </c>
      <c r="J3375">
        <v>152.38999999999999</v>
      </c>
      <c r="K3375">
        <v>166.82</v>
      </c>
      <c r="L3375">
        <v>153.91999999999999</v>
      </c>
      <c r="M3375">
        <v>157.5</v>
      </c>
      <c r="N3375">
        <v>143.99</v>
      </c>
      <c r="O3375">
        <v>155.16999999999999</v>
      </c>
      <c r="P3375">
        <v>173.67</v>
      </c>
      <c r="Q3375">
        <v>154.97999999999999</v>
      </c>
      <c r="R3375">
        <v>172.19</v>
      </c>
      <c r="S3375">
        <v>148.68</v>
      </c>
      <c r="T3375">
        <v>191.68</v>
      </c>
      <c r="U3375">
        <v>164.5</v>
      </c>
      <c r="V3375">
        <v>164.11</v>
      </c>
      <c r="W3375">
        <v>182.92</v>
      </c>
      <c r="X3375">
        <v>156.82</v>
      </c>
      <c r="Y3375">
        <v>164.26</v>
      </c>
      <c r="Z3375">
        <v>189.51</v>
      </c>
      <c r="AA3375">
        <v>144.30000000000001</v>
      </c>
      <c r="AB3375">
        <v>165.92</v>
      </c>
      <c r="AC3375">
        <v>161.91999999999999</v>
      </c>
      <c r="AD3375">
        <v>158.44</v>
      </c>
      <c r="AE3375">
        <v>155.88</v>
      </c>
    </row>
    <row r="3376" spans="1:31">
      <c r="A3376" t="s">
        <v>31</v>
      </c>
      <c r="B3376" t="s">
        <v>6757</v>
      </c>
      <c r="C3376" t="s">
        <v>6758</v>
      </c>
      <c r="D3376" t="s">
        <v>34</v>
      </c>
      <c r="E3376">
        <v>175.28</v>
      </c>
      <c r="F3376">
        <v>139.02000000000001</v>
      </c>
      <c r="G3376">
        <v>166.93</v>
      </c>
      <c r="H3376">
        <v>161.65</v>
      </c>
      <c r="I3376">
        <v>165.91</v>
      </c>
      <c r="J3376">
        <v>136.83000000000001</v>
      </c>
      <c r="K3376">
        <v>151.31</v>
      </c>
      <c r="L3376">
        <v>135.79</v>
      </c>
      <c r="M3376">
        <v>139.85</v>
      </c>
      <c r="N3376">
        <v>130.55000000000001</v>
      </c>
      <c r="O3376">
        <v>139.30000000000001</v>
      </c>
      <c r="P3376">
        <v>156.9</v>
      </c>
      <c r="Q3376">
        <v>141.4</v>
      </c>
      <c r="R3376">
        <v>155.34</v>
      </c>
      <c r="S3376">
        <v>134.25</v>
      </c>
      <c r="T3376">
        <v>171.73</v>
      </c>
      <c r="U3376">
        <v>148.32</v>
      </c>
      <c r="V3376">
        <v>145</v>
      </c>
      <c r="W3376">
        <v>160.54</v>
      </c>
      <c r="X3376">
        <v>139.36000000000001</v>
      </c>
      <c r="Y3376">
        <v>146.84</v>
      </c>
      <c r="Z3376">
        <v>172.35</v>
      </c>
      <c r="AA3376">
        <v>126.61</v>
      </c>
      <c r="AB3376">
        <v>148.21</v>
      </c>
      <c r="AC3376">
        <v>146.57</v>
      </c>
      <c r="AD3376">
        <v>138.27000000000001</v>
      </c>
      <c r="AE3376">
        <v>142.81</v>
      </c>
    </row>
    <row r="3377" spans="1:31">
      <c r="A3377" t="s">
        <v>31</v>
      </c>
      <c r="B3377" t="s">
        <v>6759</v>
      </c>
      <c r="C3377" t="s">
        <v>6760</v>
      </c>
      <c r="D3377" t="s">
        <v>34</v>
      </c>
      <c r="E3377">
        <v>197.6</v>
      </c>
      <c r="F3377">
        <v>157.75</v>
      </c>
      <c r="G3377">
        <v>195.57</v>
      </c>
      <c r="H3377">
        <v>179.95</v>
      </c>
      <c r="I3377">
        <v>193.11</v>
      </c>
      <c r="J3377">
        <v>158.47</v>
      </c>
      <c r="K3377">
        <v>172.89</v>
      </c>
      <c r="L3377">
        <v>161.03</v>
      </c>
      <c r="M3377">
        <v>164.33</v>
      </c>
      <c r="N3377">
        <v>149.18</v>
      </c>
      <c r="O3377">
        <v>161.24</v>
      </c>
      <c r="P3377">
        <v>180.25</v>
      </c>
      <c r="Q3377">
        <v>160.13999999999999</v>
      </c>
      <c r="R3377">
        <v>178.65</v>
      </c>
      <c r="S3377">
        <v>154.35</v>
      </c>
      <c r="T3377">
        <v>199.46</v>
      </c>
      <c r="U3377">
        <v>170.74</v>
      </c>
      <c r="V3377">
        <v>171.68</v>
      </c>
      <c r="W3377">
        <v>191.83</v>
      </c>
      <c r="X3377">
        <v>163.74</v>
      </c>
      <c r="Y3377">
        <v>171.06</v>
      </c>
      <c r="Z3377">
        <v>196.28</v>
      </c>
      <c r="AA3377">
        <v>151.22</v>
      </c>
      <c r="AB3377">
        <v>172.97</v>
      </c>
      <c r="AC3377">
        <v>167.86</v>
      </c>
      <c r="AD3377">
        <v>166.52</v>
      </c>
      <c r="AE3377">
        <v>160.85</v>
      </c>
    </row>
    <row r="3378" spans="1:31">
      <c r="A3378" t="s">
        <v>31</v>
      </c>
      <c r="B3378" t="s">
        <v>6761</v>
      </c>
      <c r="C3378" t="s">
        <v>6762</v>
      </c>
      <c r="D3378" t="s">
        <v>34</v>
      </c>
      <c r="E3378">
        <v>181.56</v>
      </c>
      <c r="F3378">
        <v>144.31</v>
      </c>
      <c r="G3378">
        <v>175.07</v>
      </c>
      <c r="H3378">
        <v>166.91</v>
      </c>
      <c r="I3378">
        <v>173.64</v>
      </c>
      <c r="J3378">
        <v>143</v>
      </c>
      <c r="K3378">
        <v>157.47</v>
      </c>
      <c r="L3378">
        <v>142.97999999999999</v>
      </c>
      <c r="M3378">
        <v>146.76</v>
      </c>
      <c r="N3378">
        <v>135.91</v>
      </c>
      <c r="O3378">
        <v>145.5</v>
      </c>
      <c r="P3378">
        <v>163.57</v>
      </c>
      <c r="Q3378">
        <v>146.75</v>
      </c>
      <c r="R3378">
        <v>161.91</v>
      </c>
      <c r="S3378">
        <v>140.06</v>
      </c>
      <c r="T3378">
        <v>179.55</v>
      </c>
      <c r="U3378">
        <v>154.68</v>
      </c>
      <c r="V3378">
        <v>152.62</v>
      </c>
      <c r="W3378">
        <v>169.45</v>
      </c>
      <c r="X3378">
        <v>146.32</v>
      </c>
      <c r="Y3378">
        <v>153.72</v>
      </c>
      <c r="Z3378">
        <v>179.21</v>
      </c>
      <c r="AA3378">
        <v>133.6</v>
      </c>
      <c r="AB3378">
        <v>155.32</v>
      </c>
      <c r="AC3378">
        <v>152.62</v>
      </c>
      <c r="AD3378">
        <v>146.35</v>
      </c>
      <c r="AE3378">
        <v>147.96</v>
      </c>
    </row>
    <row r="3379" spans="1:31">
      <c r="A3379" t="s">
        <v>31</v>
      </c>
      <c r="B3379" t="s">
        <v>6763</v>
      </c>
      <c r="C3379" t="s">
        <v>6764</v>
      </c>
      <c r="D3379" t="s">
        <v>34</v>
      </c>
      <c r="E3379">
        <v>207.13</v>
      </c>
      <c r="F3379">
        <v>181.25</v>
      </c>
      <c r="G3379">
        <v>214.42</v>
      </c>
      <c r="H3379">
        <v>185.18</v>
      </c>
      <c r="I3379">
        <v>202.3</v>
      </c>
      <c r="J3379">
        <v>172.54</v>
      </c>
      <c r="K3379">
        <v>191.54</v>
      </c>
      <c r="L3379">
        <v>194.42</v>
      </c>
      <c r="M3379">
        <v>181.71</v>
      </c>
      <c r="N3379">
        <v>163.55000000000001</v>
      </c>
      <c r="O3379">
        <v>180.87</v>
      </c>
      <c r="P3379">
        <v>189.22</v>
      </c>
      <c r="Q3379">
        <v>175.42</v>
      </c>
      <c r="R3379">
        <v>192.54</v>
      </c>
      <c r="S3379">
        <v>162.6</v>
      </c>
      <c r="T3379">
        <v>186.71</v>
      </c>
      <c r="U3379">
        <v>186.78</v>
      </c>
      <c r="V3379">
        <v>192.61</v>
      </c>
      <c r="W3379">
        <v>202.86</v>
      </c>
      <c r="X3379">
        <v>179.55</v>
      </c>
      <c r="Y3379">
        <v>203.27</v>
      </c>
      <c r="Z3379">
        <v>236.27</v>
      </c>
      <c r="AA3379">
        <v>190.85</v>
      </c>
      <c r="AB3379">
        <v>194.94</v>
      </c>
      <c r="AC3379">
        <v>194.2</v>
      </c>
      <c r="AD3379">
        <v>189.78</v>
      </c>
      <c r="AE3379">
        <v>168.16</v>
      </c>
    </row>
    <row r="3380" spans="1:31">
      <c r="A3380" t="s">
        <v>31</v>
      </c>
      <c r="B3380" t="s">
        <v>6765</v>
      </c>
      <c r="C3380" t="s">
        <v>6766</v>
      </c>
      <c r="D3380" t="s">
        <v>34</v>
      </c>
      <c r="E3380">
        <v>190.2</v>
      </c>
      <c r="F3380">
        <v>167.47</v>
      </c>
      <c r="G3380">
        <v>193.15</v>
      </c>
      <c r="H3380">
        <v>171.7</v>
      </c>
      <c r="I3380">
        <v>181.63</v>
      </c>
      <c r="J3380">
        <v>156.28</v>
      </c>
      <c r="K3380">
        <v>175.09</v>
      </c>
      <c r="L3380">
        <v>175.32</v>
      </c>
      <c r="M3380">
        <v>163.25</v>
      </c>
      <c r="N3380">
        <v>149.84</v>
      </c>
      <c r="O3380">
        <v>164.33</v>
      </c>
      <c r="P3380">
        <v>171.86</v>
      </c>
      <c r="Q3380">
        <v>161.41</v>
      </c>
      <c r="R3380">
        <v>174.95</v>
      </c>
      <c r="S3380">
        <v>147.84</v>
      </c>
      <c r="T3380">
        <v>166.17</v>
      </c>
      <c r="U3380">
        <v>170.18</v>
      </c>
      <c r="V3380">
        <v>172.12</v>
      </c>
      <c r="W3380">
        <v>178.89</v>
      </c>
      <c r="X3380">
        <v>161.66</v>
      </c>
      <c r="Y3380">
        <v>185.18</v>
      </c>
      <c r="Z3380">
        <v>218.11</v>
      </c>
      <c r="AA3380">
        <v>172.49</v>
      </c>
      <c r="AB3380">
        <v>175.96</v>
      </c>
      <c r="AC3380">
        <v>178.55</v>
      </c>
      <c r="AD3380">
        <v>168.43</v>
      </c>
      <c r="AE3380">
        <v>154.76</v>
      </c>
    </row>
    <row r="3381" spans="1:31">
      <c r="A3381" t="s">
        <v>31</v>
      </c>
      <c r="B3381" t="s">
        <v>6767</v>
      </c>
      <c r="C3381" t="s">
        <v>6768</v>
      </c>
      <c r="D3381" t="s">
        <v>34</v>
      </c>
      <c r="E3381">
        <v>216.85</v>
      </c>
      <c r="F3381">
        <v>189.99</v>
      </c>
      <c r="G3381">
        <v>226.44</v>
      </c>
      <c r="H3381">
        <v>193.47</v>
      </c>
      <c r="I3381">
        <v>214.14</v>
      </c>
      <c r="J3381">
        <v>182.21</v>
      </c>
      <c r="K3381">
        <v>201.47</v>
      </c>
      <c r="L3381">
        <v>205.82</v>
      </c>
      <c r="M3381">
        <v>192.28</v>
      </c>
      <c r="N3381">
        <v>172.11</v>
      </c>
      <c r="O3381">
        <v>190.67</v>
      </c>
      <c r="P3381">
        <v>199.64</v>
      </c>
      <c r="Q3381">
        <v>184.16</v>
      </c>
      <c r="R3381">
        <v>202.65</v>
      </c>
      <c r="S3381">
        <v>171.55</v>
      </c>
      <c r="T3381">
        <v>198.31</v>
      </c>
      <c r="U3381">
        <v>196.55</v>
      </c>
      <c r="V3381">
        <v>204.53</v>
      </c>
      <c r="W3381">
        <v>216.33</v>
      </c>
      <c r="X3381">
        <v>190.08</v>
      </c>
      <c r="Y3381">
        <v>213.95</v>
      </c>
      <c r="Z3381">
        <v>247.46</v>
      </c>
      <c r="AA3381">
        <v>201.66</v>
      </c>
      <c r="AB3381">
        <v>206.15</v>
      </c>
      <c r="AC3381">
        <v>203.96</v>
      </c>
      <c r="AD3381">
        <v>202.02</v>
      </c>
      <c r="AE3381">
        <v>176.34</v>
      </c>
    </row>
    <row r="3382" spans="1:31">
      <c r="A3382" t="s">
        <v>31</v>
      </c>
      <c r="B3382" t="s">
        <v>6769</v>
      </c>
      <c r="C3382" t="s">
        <v>6770</v>
      </c>
      <c r="D3382" t="s">
        <v>34</v>
      </c>
      <c r="E3382">
        <v>202.12</v>
      </c>
      <c r="F3382">
        <v>178.1</v>
      </c>
      <c r="G3382">
        <v>207.63</v>
      </c>
      <c r="H3382">
        <v>181.92</v>
      </c>
      <c r="I3382">
        <v>195.91</v>
      </c>
      <c r="J3382">
        <v>168.02</v>
      </c>
      <c r="K3382">
        <v>187.06</v>
      </c>
      <c r="L3382">
        <v>189.03</v>
      </c>
      <c r="M3382">
        <v>175.99</v>
      </c>
      <c r="N3382">
        <v>160.32</v>
      </c>
      <c r="O3382">
        <v>176.21</v>
      </c>
      <c r="P3382">
        <v>184.46</v>
      </c>
      <c r="Q3382">
        <v>172.08</v>
      </c>
      <c r="R3382">
        <v>187.24</v>
      </c>
      <c r="S3382">
        <v>158.76</v>
      </c>
      <c r="T3382">
        <v>180.14</v>
      </c>
      <c r="U3382">
        <v>182.08</v>
      </c>
      <c r="V3382">
        <v>186.43</v>
      </c>
      <c r="W3382">
        <v>195.01</v>
      </c>
      <c r="X3382">
        <v>174.38</v>
      </c>
      <c r="Y3382">
        <v>198.1</v>
      </c>
      <c r="Z3382">
        <v>231.61</v>
      </c>
      <c r="AA3382">
        <v>185.54</v>
      </c>
      <c r="AB3382">
        <v>189.46</v>
      </c>
      <c r="AC3382">
        <v>190.33</v>
      </c>
      <c r="AD3382">
        <v>183.13</v>
      </c>
      <c r="AE3382">
        <v>164.79</v>
      </c>
    </row>
    <row r="3383" spans="1:31">
      <c r="A3383" t="s">
        <v>31</v>
      </c>
      <c r="B3383" t="s">
        <v>6771</v>
      </c>
      <c r="C3383" t="s">
        <v>6772</v>
      </c>
      <c r="D3383" t="s">
        <v>34</v>
      </c>
      <c r="E3383">
        <v>165.97</v>
      </c>
      <c r="F3383">
        <v>147.18</v>
      </c>
      <c r="G3383">
        <v>166.18</v>
      </c>
      <c r="H3383">
        <v>151.01</v>
      </c>
      <c r="I3383">
        <v>154.11000000000001</v>
      </c>
      <c r="J3383">
        <v>132.63999999999999</v>
      </c>
      <c r="K3383">
        <v>150.68</v>
      </c>
      <c r="L3383">
        <v>149.38999999999999</v>
      </c>
      <c r="M3383">
        <v>138.26</v>
      </c>
      <c r="N3383">
        <v>128.97999999999999</v>
      </c>
      <c r="O3383">
        <v>140.91</v>
      </c>
      <c r="P3383">
        <v>147.96</v>
      </c>
      <c r="Q3383">
        <v>140.02000000000001</v>
      </c>
      <c r="R3383">
        <v>150.57</v>
      </c>
      <c r="S3383">
        <v>125.92</v>
      </c>
      <c r="T3383">
        <v>140.22999999999999</v>
      </c>
      <c r="U3383">
        <v>147.34</v>
      </c>
      <c r="V3383">
        <v>144.11000000000001</v>
      </c>
      <c r="W3383">
        <v>148.03</v>
      </c>
      <c r="X3383">
        <v>137.59</v>
      </c>
      <c r="Y3383">
        <v>160.36000000000001</v>
      </c>
      <c r="Z3383">
        <v>192.31</v>
      </c>
      <c r="AA3383">
        <v>147.87</v>
      </c>
      <c r="AB3383">
        <v>149.08000000000001</v>
      </c>
      <c r="AC3383">
        <v>156.5</v>
      </c>
      <c r="AD3383">
        <v>140.12</v>
      </c>
      <c r="AE3383">
        <v>134.06</v>
      </c>
    </row>
    <row r="3384" spans="1:31">
      <c r="A3384" t="s">
        <v>31</v>
      </c>
      <c r="B3384" t="s">
        <v>6773</v>
      </c>
      <c r="C3384" t="s">
        <v>6774</v>
      </c>
      <c r="D3384" t="s">
        <v>34</v>
      </c>
      <c r="E3384">
        <v>151.31</v>
      </c>
      <c r="F3384">
        <v>134.88</v>
      </c>
      <c r="G3384">
        <v>147.4</v>
      </c>
      <c r="H3384">
        <v>139.11000000000001</v>
      </c>
      <c r="I3384">
        <v>136.21</v>
      </c>
      <c r="J3384">
        <v>118.51</v>
      </c>
      <c r="K3384">
        <v>136.62</v>
      </c>
      <c r="L3384">
        <v>132.84</v>
      </c>
      <c r="M3384">
        <v>122.16</v>
      </c>
      <c r="N3384">
        <v>116.87</v>
      </c>
      <c r="O3384">
        <v>126.48</v>
      </c>
      <c r="P3384">
        <v>132.69</v>
      </c>
      <c r="Q3384">
        <v>127.8</v>
      </c>
      <c r="R3384">
        <v>135.24</v>
      </c>
      <c r="S3384">
        <v>112.9</v>
      </c>
      <c r="T3384">
        <v>121.95</v>
      </c>
      <c r="U3384">
        <v>132.63</v>
      </c>
      <c r="V3384">
        <v>126.63</v>
      </c>
      <c r="W3384">
        <v>127.45</v>
      </c>
      <c r="X3384">
        <v>121.65</v>
      </c>
      <c r="Y3384">
        <v>144.52000000000001</v>
      </c>
      <c r="Z3384">
        <v>176.67</v>
      </c>
      <c r="AA3384">
        <v>131.69999999999999</v>
      </c>
      <c r="AB3384">
        <v>132.91999999999999</v>
      </c>
      <c r="AC3384">
        <v>142.57</v>
      </c>
      <c r="AD3384">
        <v>121.63</v>
      </c>
      <c r="AE3384">
        <v>122.32</v>
      </c>
    </row>
    <row r="3385" spans="1:31">
      <c r="A3385" t="s">
        <v>31</v>
      </c>
      <c r="B3385" t="s">
        <v>6775</v>
      </c>
      <c r="C3385" t="s">
        <v>6776</v>
      </c>
      <c r="D3385" t="s">
        <v>34</v>
      </c>
      <c r="E3385">
        <v>174.51</v>
      </c>
      <c r="F3385">
        <v>155.01</v>
      </c>
      <c r="G3385">
        <v>177.08</v>
      </c>
      <c r="H3385">
        <v>158.29</v>
      </c>
      <c r="I3385">
        <v>164.63</v>
      </c>
      <c r="J3385">
        <v>141.15</v>
      </c>
      <c r="K3385">
        <v>159.30000000000001</v>
      </c>
      <c r="L3385">
        <v>159.56</v>
      </c>
      <c r="M3385">
        <v>147.55000000000001</v>
      </c>
      <c r="N3385">
        <v>136.6</v>
      </c>
      <c r="O3385">
        <v>149.54</v>
      </c>
      <c r="P3385">
        <v>157.31</v>
      </c>
      <c r="Q3385">
        <v>147.71</v>
      </c>
      <c r="R3385">
        <v>159.49</v>
      </c>
      <c r="S3385">
        <v>133.87</v>
      </c>
      <c r="T3385">
        <v>150.77000000000001</v>
      </c>
      <c r="U3385">
        <v>156.12</v>
      </c>
      <c r="V3385">
        <v>154.59</v>
      </c>
      <c r="W3385">
        <v>159.97</v>
      </c>
      <c r="X3385">
        <v>147.09</v>
      </c>
      <c r="Y3385">
        <v>169.93</v>
      </c>
      <c r="Z3385">
        <v>202.25</v>
      </c>
      <c r="AA3385">
        <v>157.58000000000001</v>
      </c>
      <c r="AB3385">
        <v>158.9</v>
      </c>
      <c r="AC3385">
        <v>165.28</v>
      </c>
      <c r="AD3385">
        <v>151.05000000000001</v>
      </c>
      <c r="AE3385">
        <v>141.21</v>
      </c>
    </row>
    <row r="3386" spans="1:31">
      <c r="A3386" t="s">
        <v>31</v>
      </c>
      <c r="B3386" t="s">
        <v>6777</v>
      </c>
      <c r="C3386" t="s">
        <v>6778</v>
      </c>
      <c r="D3386" t="s">
        <v>34</v>
      </c>
      <c r="E3386">
        <v>161.63999999999999</v>
      </c>
      <c r="F3386">
        <v>144.34</v>
      </c>
      <c r="G3386">
        <v>160.35</v>
      </c>
      <c r="H3386">
        <v>148</v>
      </c>
      <c r="I3386">
        <v>148.79</v>
      </c>
      <c r="J3386">
        <v>128.77000000000001</v>
      </c>
      <c r="K3386">
        <v>146.96</v>
      </c>
      <c r="L3386">
        <v>144.93</v>
      </c>
      <c r="M3386">
        <v>133.36000000000001</v>
      </c>
      <c r="N3386">
        <v>126.09</v>
      </c>
      <c r="O3386">
        <v>136.88999999999999</v>
      </c>
      <c r="P3386">
        <v>143.86000000000001</v>
      </c>
      <c r="Q3386">
        <v>137.1</v>
      </c>
      <c r="R3386">
        <v>146.01</v>
      </c>
      <c r="S3386">
        <v>122.51</v>
      </c>
      <c r="T3386">
        <v>134.54</v>
      </c>
      <c r="U3386">
        <v>143.19</v>
      </c>
      <c r="V3386">
        <v>139.09</v>
      </c>
      <c r="W3386">
        <v>141.61000000000001</v>
      </c>
      <c r="X3386">
        <v>133.05000000000001</v>
      </c>
      <c r="Y3386">
        <v>155.96</v>
      </c>
      <c r="Z3386">
        <v>188.48</v>
      </c>
      <c r="AA3386">
        <v>143.33000000000001</v>
      </c>
      <c r="AB3386">
        <v>144.63999999999999</v>
      </c>
      <c r="AC3386">
        <v>153.11000000000001</v>
      </c>
      <c r="AD3386">
        <v>134.62</v>
      </c>
      <c r="AE3386">
        <v>131.07</v>
      </c>
    </row>
    <row r="3387" spans="1:31">
      <c r="A3387" t="s">
        <v>31</v>
      </c>
      <c r="B3387" t="s">
        <v>6779</v>
      </c>
      <c r="C3387" t="s">
        <v>6780</v>
      </c>
      <c r="D3387" t="s">
        <v>34</v>
      </c>
      <c r="E3387">
        <v>173.59</v>
      </c>
      <c r="F3387">
        <v>138.96</v>
      </c>
      <c r="G3387">
        <v>171.53</v>
      </c>
      <c r="H3387">
        <v>157.44</v>
      </c>
      <c r="I3387">
        <v>170.4</v>
      </c>
      <c r="J3387">
        <v>140.65</v>
      </c>
      <c r="K3387">
        <v>153.15</v>
      </c>
      <c r="L3387">
        <v>143.47999999999999</v>
      </c>
      <c r="M3387">
        <v>145.91999999999999</v>
      </c>
      <c r="N3387">
        <v>131.96</v>
      </c>
      <c r="O3387">
        <v>143.04</v>
      </c>
      <c r="P3387">
        <v>158.47</v>
      </c>
      <c r="Q3387">
        <v>141.54</v>
      </c>
      <c r="R3387">
        <v>157.69999999999999</v>
      </c>
      <c r="S3387">
        <v>136.36000000000001</v>
      </c>
      <c r="T3387">
        <v>174.68</v>
      </c>
      <c r="U3387">
        <v>150.19</v>
      </c>
      <c r="V3387">
        <v>153.06</v>
      </c>
      <c r="W3387">
        <v>170.32</v>
      </c>
      <c r="X3387">
        <v>144.41999999999999</v>
      </c>
      <c r="Y3387">
        <v>151.15</v>
      </c>
      <c r="Z3387">
        <v>172.59</v>
      </c>
      <c r="AA3387">
        <v>134.68</v>
      </c>
      <c r="AB3387">
        <v>153.78</v>
      </c>
      <c r="AC3387">
        <v>147.56</v>
      </c>
      <c r="AD3387">
        <v>148.41999999999999</v>
      </c>
      <c r="AE3387">
        <v>141.84</v>
      </c>
    </row>
    <row r="3388" spans="1:31">
      <c r="A3388" t="s">
        <v>31</v>
      </c>
      <c r="B3388" t="s">
        <v>6781</v>
      </c>
      <c r="C3388" t="s">
        <v>6782</v>
      </c>
      <c r="D3388" t="s">
        <v>34</v>
      </c>
      <c r="E3388">
        <v>154.47</v>
      </c>
      <c r="F3388">
        <v>122.97</v>
      </c>
      <c r="G3388">
        <v>148.04</v>
      </c>
      <c r="H3388">
        <v>141.72</v>
      </c>
      <c r="I3388">
        <v>147.54</v>
      </c>
      <c r="J3388">
        <v>122.19</v>
      </c>
      <c r="K3388">
        <v>134.46</v>
      </c>
      <c r="L3388">
        <v>122.17</v>
      </c>
      <c r="M3388">
        <v>125.24</v>
      </c>
      <c r="N3388">
        <v>116.05</v>
      </c>
      <c r="O3388">
        <v>124.26</v>
      </c>
      <c r="P3388">
        <v>138.91</v>
      </c>
      <c r="Q3388">
        <v>125.32</v>
      </c>
      <c r="R3388">
        <v>137.88999999999999</v>
      </c>
      <c r="S3388">
        <v>119.37</v>
      </c>
      <c r="T3388">
        <v>151.94</v>
      </c>
      <c r="U3388">
        <v>131.38</v>
      </c>
      <c r="V3388">
        <v>130.38999999999999</v>
      </c>
      <c r="W3388">
        <v>144.16999999999999</v>
      </c>
      <c r="X3388">
        <v>124.32</v>
      </c>
      <c r="Y3388">
        <v>130.86000000000001</v>
      </c>
      <c r="Z3388">
        <v>152.25</v>
      </c>
      <c r="AA3388">
        <v>114.1</v>
      </c>
      <c r="AB3388">
        <v>132.62</v>
      </c>
      <c r="AC3388">
        <v>129.72</v>
      </c>
      <c r="AD3388">
        <v>124.86</v>
      </c>
      <c r="AE3388">
        <v>126.23</v>
      </c>
    </row>
    <row r="3389" spans="1:31">
      <c r="A3389" t="s">
        <v>31</v>
      </c>
      <c r="B3389" t="s">
        <v>6783</v>
      </c>
      <c r="C3389" t="s">
        <v>6784</v>
      </c>
      <c r="D3389" t="s">
        <v>34</v>
      </c>
      <c r="E3389">
        <v>177.19</v>
      </c>
      <c r="F3389">
        <v>141.88</v>
      </c>
      <c r="G3389">
        <v>176.35</v>
      </c>
      <c r="H3389">
        <v>160.38999999999999</v>
      </c>
      <c r="I3389">
        <v>175.07</v>
      </c>
      <c r="J3389">
        <v>144.26</v>
      </c>
      <c r="K3389">
        <v>156.83000000000001</v>
      </c>
      <c r="L3389">
        <v>147.79</v>
      </c>
      <c r="M3389">
        <v>149.97</v>
      </c>
      <c r="N3389">
        <v>134.97999999999999</v>
      </c>
      <c r="O3389">
        <v>146.63999999999999</v>
      </c>
      <c r="P3389">
        <v>162.36000000000001</v>
      </c>
      <c r="Q3389">
        <v>144.55000000000001</v>
      </c>
      <c r="R3389">
        <v>161.5</v>
      </c>
      <c r="S3389">
        <v>139.68</v>
      </c>
      <c r="T3389">
        <v>179.25</v>
      </c>
      <c r="U3389">
        <v>153.82</v>
      </c>
      <c r="V3389">
        <v>157.72</v>
      </c>
      <c r="W3389">
        <v>175.83</v>
      </c>
      <c r="X3389">
        <v>148.46</v>
      </c>
      <c r="Y3389">
        <v>155.16999999999999</v>
      </c>
      <c r="Z3389">
        <v>176.71</v>
      </c>
      <c r="AA3389">
        <v>138.75</v>
      </c>
      <c r="AB3389">
        <v>158.12</v>
      </c>
      <c r="AC3389">
        <v>151</v>
      </c>
      <c r="AD3389">
        <v>153.33000000000001</v>
      </c>
      <c r="AE3389">
        <v>144.75</v>
      </c>
    </row>
    <row r="3390" spans="1:31">
      <c r="A3390" t="s">
        <v>31</v>
      </c>
      <c r="B3390" t="s">
        <v>6785</v>
      </c>
      <c r="C3390" t="s">
        <v>6786</v>
      </c>
      <c r="D3390" t="s">
        <v>34</v>
      </c>
      <c r="E3390">
        <v>157.51</v>
      </c>
      <c r="F3390">
        <v>125.47</v>
      </c>
      <c r="G3390">
        <v>152.13</v>
      </c>
      <c r="H3390">
        <v>144.27000000000001</v>
      </c>
      <c r="I3390">
        <v>151.47999999999999</v>
      </c>
      <c r="J3390">
        <v>125.23</v>
      </c>
      <c r="K3390">
        <v>137.6</v>
      </c>
      <c r="L3390">
        <v>125.84</v>
      </c>
      <c r="M3390">
        <v>128.71</v>
      </c>
      <c r="N3390">
        <v>118.62</v>
      </c>
      <c r="O3390">
        <v>127.36</v>
      </c>
      <c r="P3390">
        <v>142.24</v>
      </c>
      <c r="Q3390">
        <v>127.89</v>
      </c>
      <c r="R3390">
        <v>141.12</v>
      </c>
      <c r="S3390">
        <v>122.21</v>
      </c>
      <c r="T3390">
        <v>155.79</v>
      </c>
      <c r="U3390">
        <v>134.49</v>
      </c>
      <c r="V3390">
        <v>134.35</v>
      </c>
      <c r="W3390">
        <v>148.81</v>
      </c>
      <c r="X3390">
        <v>127.73</v>
      </c>
      <c r="Y3390">
        <v>134.25</v>
      </c>
      <c r="Z3390">
        <v>155.69999999999999</v>
      </c>
      <c r="AA3390">
        <v>117.59</v>
      </c>
      <c r="AB3390">
        <v>136.31</v>
      </c>
      <c r="AC3390">
        <v>132.65</v>
      </c>
      <c r="AD3390">
        <v>129.03</v>
      </c>
      <c r="AE3390">
        <v>128.74</v>
      </c>
    </row>
    <row r="3391" spans="1:31">
      <c r="A3391" t="s">
        <v>31</v>
      </c>
      <c r="B3391" t="s">
        <v>6787</v>
      </c>
      <c r="C3391" t="s">
        <v>6788</v>
      </c>
      <c r="D3391" t="s">
        <v>34</v>
      </c>
      <c r="E3391">
        <v>163.66</v>
      </c>
      <c r="F3391">
        <v>130.85</v>
      </c>
      <c r="G3391">
        <v>161.05000000000001</v>
      </c>
      <c r="H3391">
        <v>149.18</v>
      </c>
      <c r="I3391">
        <v>159.26</v>
      </c>
      <c r="J3391">
        <v>131.08000000000001</v>
      </c>
      <c r="K3391">
        <v>143.06</v>
      </c>
      <c r="L3391">
        <v>132.97999999999999</v>
      </c>
      <c r="M3391">
        <v>135.79</v>
      </c>
      <c r="N3391">
        <v>123.67</v>
      </c>
      <c r="O3391">
        <v>133.44999999999999</v>
      </c>
      <c r="P3391">
        <v>149.01</v>
      </c>
      <c r="Q3391">
        <v>132.81</v>
      </c>
      <c r="R3391">
        <v>147.76</v>
      </c>
      <c r="S3391">
        <v>127.72</v>
      </c>
      <c r="T3391">
        <v>164.59</v>
      </c>
      <c r="U3391">
        <v>141.15</v>
      </c>
      <c r="V3391">
        <v>141.54</v>
      </c>
      <c r="W3391">
        <v>157.80000000000001</v>
      </c>
      <c r="X3391">
        <v>135.13</v>
      </c>
      <c r="Y3391">
        <v>141.29</v>
      </c>
      <c r="Z3391">
        <v>162.12</v>
      </c>
      <c r="AA3391">
        <v>124.88</v>
      </c>
      <c r="AB3391">
        <v>142.72999999999999</v>
      </c>
      <c r="AC3391">
        <v>138.9</v>
      </c>
      <c r="AD3391">
        <v>137.13</v>
      </c>
      <c r="AE3391">
        <v>133.44</v>
      </c>
    </row>
    <row r="3392" spans="1:31">
      <c r="A3392" t="s">
        <v>31</v>
      </c>
      <c r="B3392" t="s">
        <v>6789</v>
      </c>
      <c r="C3392" t="s">
        <v>6790</v>
      </c>
      <c r="D3392" t="s">
        <v>34</v>
      </c>
      <c r="E3392">
        <v>148.72999999999999</v>
      </c>
      <c r="F3392">
        <v>118.25</v>
      </c>
      <c r="G3392">
        <v>142.06</v>
      </c>
      <c r="H3392">
        <v>136.94999999999999</v>
      </c>
      <c r="I3392">
        <v>141.19999999999999</v>
      </c>
      <c r="J3392">
        <v>116.68</v>
      </c>
      <c r="K3392">
        <v>128.71</v>
      </c>
      <c r="L3392">
        <v>116.23</v>
      </c>
      <c r="M3392">
        <v>119.45</v>
      </c>
      <c r="N3392">
        <v>111.23</v>
      </c>
      <c r="O3392">
        <v>118.78</v>
      </c>
      <c r="P3392">
        <v>133.5</v>
      </c>
      <c r="Q3392">
        <v>120.28</v>
      </c>
      <c r="R3392">
        <v>132.16999999999999</v>
      </c>
      <c r="S3392">
        <v>114.4</v>
      </c>
      <c r="T3392">
        <v>146.15</v>
      </c>
      <c r="U3392">
        <v>126.2</v>
      </c>
      <c r="V3392">
        <v>123.89</v>
      </c>
      <c r="W3392">
        <v>137.12</v>
      </c>
      <c r="X3392">
        <v>118.97</v>
      </c>
      <c r="Y3392">
        <v>125.21</v>
      </c>
      <c r="Z3392">
        <v>146.26</v>
      </c>
      <c r="AA3392">
        <v>108.5</v>
      </c>
      <c r="AB3392">
        <v>126.37</v>
      </c>
      <c r="AC3392">
        <v>124.7</v>
      </c>
      <c r="AD3392">
        <v>118.47</v>
      </c>
      <c r="AE3392">
        <v>121.37</v>
      </c>
    </row>
    <row r="3393" spans="1:31">
      <c r="A3393" t="s">
        <v>31</v>
      </c>
      <c r="B3393" t="s">
        <v>6791</v>
      </c>
      <c r="C3393" t="s">
        <v>6792</v>
      </c>
      <c r="D3393" t="s">
        <v>34</v>
      </c>
      <c r="E3393">
        <v>169.32</v>
      </c>
      <c r="F3393">
        <v>135.52000000000001</v>
      </c>
      <c r="G3393">
        <v>168.58</v>
      </c>
      <c r="H3393">
        <v>153.82</v>
      </c>
      <c r="I3393">
        <v>166.36</v>
      </c>
      <c r="J3393">
        <v>136.63</v>
      </c>
      <c r="K3393">
        <v>148.63</v>
      </c>
      <c r="L3393">
        <v>139.56</v>
      </c>
      <c r="M3393">
        <v>142.08000000000001</v>
      </c>
      <c r="N3393">
        <v>128.44999999999999</v>
      </c>
      <c r="O3393">
        <v>139.01</v>
      </c>
      <c r="P3393">
        <v>155.07</v>
      </c>
      <c r="Q3393">
        <v>137.52000000000001</v>
      </c>
      <c r="R3393">
        <v>153.68</v>
      </c>
      <c r="S3393">
        <v>132.93</v>
      </c>
      <c r="T3393">
        <v>171.8</v>
      </c>
      <c r="U3393">
        <v>146.9</v>
      </c>
      <c r="V3393">
        <v>148.56</v>
      </c>
      <c r="W3393">
        <v>166.09</v>
      </c>
      <c r="X3393">
        <v>141.51</v>
      </c>
      <c r="Y3393">
        <v>147.58000000000001</v>
      </c>
      <c r="Z3393">
        <v>168.38</v>
      </c>
      <c r="AA3393">
        <v>131.27000000000001</v>
      </c>
      <c r="AB3393">
        <v>149.26</v>
      </c>
      <c r="AC3393">
        <v>144.37</v>
      </c>
      <c r="AD3393">
        <v>144.63</v>
      </c>
      <c r="AE3393">
        <v>138.01</v>
      </c>
    </row>
    <row r="3394" spans="1:31">
      <c r="A3394" t="s">
        <v>31</v>
      </c>
      <c r="B3394" t="s">
        <v>6793</v>
      </c>
      <c r="C3394" t="s">
        <v>6794</v>
      </c>
      <c r="D3394" t="s">
        <v>34</v>
      </c>
      <c r="E3394">
        <v>154.61000000000001</v>
      </c>
      <c r="F3394">
        <v>123.19</v>
      </c>
      <c r="G3394">
        <v>149.76</v>
      </c>
      <c r="H3394">
        <v>141.85</v>
      </c>
      <c r="I3394">
        <v>148.46</v>
      </c>
      <c r="J3394">
        <v>122.45</v>
      </c>
      <c r="K3394">
        <v>134.49</v>
      </c>
      <c r="L3394">
        <v>122.98</v>
      </c>
      <c r="M3394">
        <v>125.95</v>
      </c>
      <c r="N3394">
        <v>116.25</v>
      </c>
      <c r="O3394">
        <v>124.59</v>
      </c>
      <c r="P3394">
        <v>139.76</v>
      </c>
      <c r="Q3394">
        <v>125.25</v>
      </c>
      <c r="R3394">
        <v>138.33000000000001</v>
      </c>
      <c r="S3394">
        <v>119.82</v>
      </c>
      <c r="T3394">
        <v>153.52000000000001</v>
      </c>
      <c r="U3394">
        <v>132.13999999999999</v>
      </c>
      <c r="V3394">
        <v>131.05000000000001</v>
      </c>
      <c r="W3394">
        <v>145.54</v>
      </c>
      <c r="X3394">
        <v>125.53</v>
      </c>
      <c r="Y3394">
        <v>131.68</v>
      </c>
      <c r="Z3394">
        <v>152.69</v>
      </c>
      <c r="AA3394">
        <v>115.07</v>
      </c>
      <c r="AB3394">
        <v>133.04</v>
      </c>
      <c r="AC3394">
        <v>130.38</v>
      </c>
      <c r="AD3394">
        <v>126.1</v>
      </c>
      <c r="AE3394">
        <v>126.18</v>
      </c>
    </row>
    <row r="3395" spans="1:31">
      <c r="A3395" t="s">
        <v>31</v>
      </c>
      <c r="B3395" t="s">
        <v>6795</v>
      </c>
      <c r="C3395" t="s">
        <v>6796</v>
      </c>
      <c r="D3395" t="s">
        <v>34</v>
      </c>
      <c r="E3395">
        <v>188.88</v>
      </c>
      <c r="F3395">
        <v>168.93</v>
      </c>
      <c r="G3395">
        <v>197.26</v>
      </c>
      <c r="H3395">
        <v>169.27</v>
      </c>
      <c r="I3395">
        <v>187.88</v>
      </c>
      <c r="J3395">
        <v>160.61000000000001</v>
      </c>
      <c r="K3395">
        <v>177.13</v>
      </c>
      <c r="L3395">
        <v>182.68</v>
      </c>
      <c r="M3395">
        <v>168.66</v>
      </c>
      <c r="N3395">
        <v>152.59</v>
      </c>
      <c r="O3395">
        <v>168.21</v>
      </c>
      <c r="P3395">
        <v>176.33</v>
      </c>
      <c r="Q3395">
        <v>163.18</v>
      </c>
      <c r="R3395">
        <v>177.4</v>
      </c>
      <c r="S3395">
        <v>151.08000000000001</v>
      </c>
      <c r="T3395">
        <v>174.31</v>
      </c>
      <c r="U3395">
        <v>172.69</v>
      </c>
      <c r="V3395">
        <v>180.41</v>
      </c>
      <c r="W3395">
        <v>189.97</v>
      </c>
      <c r="X3395">
        <v>167.2</v>
      </c>
      <c r="Y3395">
        <v>187.87</v>
      </c>
      <c r="Z3395">
        <v>217.81</v>
      </c>
      <c r="AA3395">
        <v>177.97</v>
      </c>
      <c r="AB3395">
        <v>181.48</v>
      </c>
      <c r="AC3395">
        <v>180.63</v>
      </c>
      <c r="AD3395">
        <v>177.74</v>
      </c>
      <c r="AE3395">
        <v>155.12</v>
      </c>
    </row>
    <row r="3396" spans="1:31">
      <c r="A3396" t="s">
        <v>31</v>
      </c>
      <c r="B3396" t="s">
        <v>6797</v>
      </c>
      <c r="C3396" t="s">
        <v>6798</v>
      </c>
      <c r="D3396" t="s">
        <v>34</v>
      </c>
      <c r="E3396">
        <v>173.43</v>
      </c>
      <c r="F3396">
        <v>156.36000000000001</v>
      </c>
      <c r="G3396">
        <v>177.77</v>
      </c>
      <c r="H3396">
        <v>156.99</v>
      </c>
      <c r="I3396">
        <v>168.95</v>
      </c>
      <c r="J3396">
        <v>145.74</v>
      </c>
      <c r="K3396">
        <v>162.08000000000001</v>
      </c>
      <c r="L3396">
        <v>165.2</v>
      </c>
      <c r="M3396">
        <v>151.77000000000001</v>
      </c>
      <c r="N3396">
        <v>140.1</v>
      </c>
      <c r="O3396">
        <v>153.09</v>
      </c>
      <c r="P3396">
        <v>160.47</v>
      </c>
      <c r="Q3396">
        <v>150.41999999999999</v>
      </c>
      <c r="R3396">
        <v>161.31</v>
      </c>
      <c r="S3396">
        <v>137.61000000000001</v>
      </c>
      <c r="T3396">
        <v>155.47999999999999</v>
      </c>
      <c r="U3396">
        <v>157.54</v>
      </c>
      <c r="V3396">
        <v>161.65</v>
      </c>
      <c r="W3396">
        <v>167.98</v>
      </c>
      <c r="X3396">
        <v>150.82</v>
      </c>
      <c r="Y3396">
        <v>171.31</v>
      </c>
      <c r="Z3396">
        <v>201.21</v>
      </c>
      <c r="AA3396">
        <v>161.15</v>
      </c>
      <c r="AB3396">
        <v>164.14</v>
      </c>
      <c r="AC3396">
        <v>166.34</v>
      </c>
      <c r="AD3396">
        <v>158.16</v>
      </c>
      <c r="AE3396">
        <v>142.93</v>
      </c>
    </row>
    <row r="3397" spans="1:31">
      <c r="A3397" t="s">
        <v>31</v>
      </c>
      <c r="B3397" t="s">
        <v>6799</v>
      </c>
      <c r="C3397" t="s">
        <v>6800</v>
      </c>
      <c r="D3397" t="s">
        <v>34</v>
      </c>
      <c r="E3397">
        <v>197.79</v>
      </c>
      <c r="F3397">
        <v>176.98</v>
      </c>
      <c r="G3397">
        <v>208.37</v>
      </c>
      <c r="H3397">
        <v>176.89</v>
      </c>
      <c r="I3397">
        <v>198.83</v>
      </c>
      <c r="J3397">
        <v>169.5</v>
      </c>
      <c r="K3397">
        <v>186.23</v>
      </c>
      <c r="L3397">
        <v>193.26</v>
      </c>
      <c r="M3397">
        <v>178.34</v>
      </c>
      <c r="N3397">
        <v>160.5</v>
      </c>
      <c r="O3397">
        <v>177.24</v>
      </c>
      <c r="P3397">
        <v>185.96</v>
      </c>
      <c r="Q3397">
        <v>171.22</v>
      </c>
      <c r="R3397">
        <v>186.71</v>
      </c>
      <c r="S3397">
        <v>159.31</v>
      </c>
      <c r="T3397">
        <v>185</v>
      </c>
      <c r="U3397">
        <v>181.69</v>
      </c>
      <c r="V3397">
        <v>191.44</v>
      </c>
      <c r="W3397">
        <v>202.42</v>
      </c>
      <c r="X3397">
        <v>176.89</v>
      </c>
      <c r="Y3397">
        <v>197.73</v>
      </c>
      <c r="Z3397">
        <v>228.2</v>
      </c>
      <c r="AA3397">
        <v>187.96</v>
      </c>
      <c r="AB3397">
        <v>191.88</v>
      </c>
      <c r="AC3397">
        <v>189.63</v>
      </c>
      <c r="AD3397">
        <v>189.08</v>
      </c>
      <c r="AE3397">
        <v>162.66</v>
      </c>
    </row>
    <row r="3398" spans="1:31">
      <c r="A3398" t="s">
        <v>31</v>
      </c>
      <c r="B3398" t="s">
        <v>6801</v>
      </c>
      <c r="C3398" t="s">
        <v>6802</v>
      </c>
      <c r="D3398" t="s">
        <v>34</v>
      </c>
      <c r="E3398">
        <v>184.77</v>
      </c>
      <c r="F3398">
        <v>166.57</v>
      </c>
      <c r="G3398">
        <v>191.66</v>
      </c>
      <c r="H3398">
        <v>166.7</v>
      </c>
      <c r="I3398">
        <v>182.66</v>
      </c>
      <c r="J3398">
        <v>157</v>
      </c>
      <c r="K3398">
        <v>173.56</v>
      </c>
      <c r="L3398">
        <v>178.39</v>
      </c>
      <c r="M3398">
        <v>164</v>
      </c>
      <c r="N3398">
        <v>150.13999999999999</v>
      </c>
      <c r="O3398">
        <v>164.5</v>
      </c>
      <c r="P3398">
        <v>172.56</v>
      </c>
      <c r="Q3398">
        <v>160.62</v>
      </c>
      <c r="R3398">
        <v>173.1</v>
      </c>
      <c r="S3398">
        <v>148.06</v>
      </c>
      <c r="T3398">
        <v>168.9</v>
      </c>
      <c r="U3398">
        <v>168.9</v>
      </c>
      <c r="V3398">
        <v>175.41</v>
      </c>
      <c r="W3398">
        <v>183.5</v>
      </c>
      <c r="X3398">
        <v>163.01</v>
      </c>
      <c r="Y3398">
        <v>183.7</v>
      </c>
      <c r="Z3398">
        <v>214.13</v>
      </c>
      <c r="AA3398">
        <v>173.68</v>
      </c>
      <c r="AB3398">
        <v>177.12</v>
      </c>
      <c r="AC3398">
        <v>177.64</v>
      </c>
      <c r="AD3398">
        <v>172.31</v>
      </c>
      <c r="AE3398">
        <v>152.54</v>
      </c>
    </row>
    <row r="3399" spans="1:31">
      <c r="A3399" t="s">
        <v>31</v>
      </c>
      <c r="B3399" t="s">
        <v>6803</v>
      </c>
      <c r="C3399" t="s">
        <v>6804</v>
      </c>
      <c r="D3399" t="s">
        <v>34</v>
      </c>
      <c r="E3399">
        <v>147.72</v>
      </c>
      <c r="F3399">
        <v>134.84</v>
      </c>
      <c r="G3399">
        <v>148.94</v>
      </c>
      <c r="H3399">
        <v>135.09</v>
      </c>
      <c r="I3399">
        <v>139.68</v>
      </c>
      <c r="J3399">
        <v>120.73</v>
      </c>
      <c r="K3399">
        <v>136.34</v>
      </c>
      <c r="L3399">
        <v>137.69</v>
      </c>
      <c r="M3399">
        <v>125.17</v>
      </c>
      <c r="N3399">
        <v>118.04</v>
      </c>
      <c r="O3399">
        <v>128.25</v>
      </c>
      <c r="P3399">
        <v>135.05000000000001</v>
      </c>
      <c r="Q3399">
        <v>127.81</v>
      </c>
      <c r="R3399">
        <v>135.4</v>
      </c>
      <c r="S3399">
        <v>114.39</v>
      </c>
      <c r="T3399">
        <v>127.73</v>
      </c>
      <c r="U3399">
        <v>133.22999999999999</v>
      </c>
      <c r="V3399">
        <v>131.96</v>
      </c>
      <c r="W3399">
        <v>135.15</v>
      </c>
      <c r="X3399">
        <v>125.17</v>
      </c>
      <c r="Y3399">
        <v>144.94</v>
      </c>
      <c r="Z3399">
        <v>173.88</v>
      </c>
      <c r="AA3399">
        <v>134.96</v>
      </c>
      <c r="AB3399">
        <v>135.71</v>
      </c>
      <c r="AC3399">
        <v>142.93</v>
      </c>
      <c r="AD3399">
        <v>128.1</v>
      </c>
      <c r="AE3399">
        <v>121.07</v>
      </c>
    </row>
    <row r="3400" spans="1:31">
      <c r="A3400" t="s">
        <v>31</v>
      </c>
      <c r="B3400" t="s">
        <v>6805</v>
      </c>
      <c r="C3400" t="s">
        <v>6806</v>
      </c>
      <c r="D3400" t="s">
        <v>34</v>
      </c>
      <c r="E3400">
        <v>134.41999999999999</v>
      </c>
      <c r="F3400">
        <v>123.75</v>
      </c>
      <c r="G3400">
        <v>131.88</v>
      </c>
      <c r="H3400">
        <v>124.32</v>
      </c>
      <c r="I3400">
        <v>123.51</v>
      </c>
      <c r="J3400">
        <v>107.95</v>
      </c>
      <c r="K3400">
        <v>123.59</v>
      </c>
      <c r="L3400">
        <v>122.67</v>
      </c>
      <c r="M3400">
        <v>110.59</v>
      </c>
      <c r="N3400">
        <v>107.07</v>
      </c>
      <c r="O3400">
        <v>115.22</v>
      </c>
      <c r="P3400">
        <v>121.25</v>
      </c>
      <c r="Q3400">
        <v>116.76</v>
      </c>
      <c r="R3400">
        <v>121.53</v>
      </c>
      <c r="S3400">
        <v>102.6</v>
      </c>
      <c r="T3400">
        <v>111.18</v>
      </c>
      <c r="U3400">
        <v>119.88</v>
      </c>
      <c r="V3400">
        <v>116.15</v>
      </c>
      <c r="W3400">
        <v>116.5</v>
      </c>
      <c r="X3400">
        <v>110.73</v>
      </c>
      <c r="Y3400">
        <v>130.6</v>
      </c>
      <c r="Z3400">
        <v>159.69</v>
      </c>
      <c r="AA3400">
        <v>120.33</v>
      </c>
      <c r="AB3400">
        <v>121.08</v>
      </c>
      <c r="AC3400">
        <v>130.32</v>
      </c>
      <c r="AD3400">
        <v>111.34</v>
      </c>
      <c r="AE3400">
        <v>110.46</v>
      </c>
    </row>
    <row r="3401" spans="1:31">
      <c r="A3401" t="s">
        <v>31</v>
      </c>
      <c r="B3401" t="s">
        <v>6807</v>
      </c>
      <c r="C3401" t="s">
        <v>6808</v>
      </c>
      <c r="D3401" t="s">
        <v>34</v>
      </c>
      <c r="E3401">
        <v>155.75</v>
      </c>
      <c r="F3401">
        <v>142.22</v>
      </c>
      <c r="G3401">
        <v>159.22999999999999</v>
      </c>
      <c r="H3401">
        <v>141.97999999999999</v>
      </c>
      <c r="I3401">
        <v>149.62</v>
      </c>
      <c r="J3401">
        <v>128.75</v>
      </c>
      <c r="K3401">
        <v>144.44999999999999</v>
      </c>
      <c r="L3401">
        <v>147.30000000000001</v>
      </c>
      <c r="M3401">
        <v>133.96</v>
      </c>
      <c r="N3401">
        <v>125.22</v>
      </c>
      <c r="O3401">
        <v>136.38999999999999</v>
      </c>
      <c r="P3401">
        <v>143.87</v>
      </c>
      <c r="Q3401">
        <v>135.04</v>
      </c>
      <c r="R3401">
        <v>143.84</v>
      </c>
      <c r="S3401">
        <v>121.88</v>
      </c>
      <c r="T3401">
        <v>137.66999999999999</v>
      </c>
      <c r="U3401">
        <v>141.49</v>
      </c>
      <c r="V3401">
        <v>141.88</v>
      </c>
      <c r="W3401">
        <v>146.46</v>
      </c>
      <c r="X3401">
        <v>134.16</v>
      </c>
      <c r="Y3401">
        <v>153.99</v>
      </c>
      <c r="Z3401">
        <v>183.29</v>
      </c>
      <c r="AA3401">
        <v>144.13</v>
      </c>
      <c r="AB3401">
        <v>144.99</v>
      </c>
      <c r="AC3401">
        <v>151.21</v>
      </c>
      <c r="AD3401">
        <v>138.44</v>
      </c>
      <c r="AE3401">
        <v>127.82</v>
      </c>
    </row>
    <row r="3402" spans="1:31">
      <c r="A3402" t="s">
        <v>31</v>
      </c>
      <c r="B3402" t="s">
        <v>6809</v>
      </c>
      <c r="C3402" t="s">
        <v>6810</v>
      </c>
      <c r="D3402" t="s">
        <v>34</v>
      </c>
      <c r="E3402">
        <v>144.44999999999999</v>
      </c>
      <c r="F3402">
        <v>132.85</v>
      </c>
      <c r="G3402">
        <v>144.47999999999999</v>
      </c>
      <c r="H3402">
        <v>132.94999999999999</v>
      </c>
      <c r="I3402">
        <v>135.68</v>
      </c>
      <c r="J3402">
        <v>117.87</v>
      </c>
      <c r="K3402">
        <v>133.6</v>
      </c>
      <c r="L3402">
        <v>134.41</v>
      </c>
      <c r="M3402">
        <v>121.47</v>
      </c>
      <c r="N3402">
        <v>116</v>
      </c>
      <c r="O3402">
        <v>125.29</v>
      </c>
      <c r="P3402">
        <v>132.07</v>
      </c>
      <c r="Q3402">
        <v>125.76</v>
      </c>
      <c r="R3402">
        <v>131.97</v>
      </c>
      <c r="S3402">
        <v>111.89</v>
      </c>
      <c r="T3402">
        <v>123.37</v>
      </c>
      <c r="U3402">
        <v>130.12</v>
      </c>
      <c r="V3402">
        <v>128.22999999999999</v>
      </c>
      <c r="W3402">
        <v>130.26</v>
      </c>
      <c r="X3402">
        <v>121.75</v>
      </c>
      <c r="Y3402">
        <v>141.69</v>
      </c>
      <c r="Z3402">
        <v>171.19</v>
      </c>
      <c r="AA3402">
        <v>131.57</v>
      </c>
      <c r="AB3402">
        <v>132.46</v>
      </c>
      <c r="AC3402">
        <v>140.49</v>
      </c>
      <c r="AD3402">
        <v>123.93</v>
      </c>
      <c r="AE3402">
        <v>118.89</v>
      </c>
    </row>
    <row r="3403" spans="1:31">
      <c r="A3403" t="s">
        <v>31</v>
      </c>
      <c r="B3403" t="s">
        <v>6811</v>
      </c>
      <c r="C3403" t="s">
        <v>6812</v>
      </c>
      <c r="D3403" t="s">
        <v>34</v>
      </c>
      <c r="E3403">
        <v>1013.19</v>
      </c>
      <c r="F3403">
        <v>937.87</v>
      </c>
      <c r="G3403">
        <v>1031.3</v>
      </c>
      <c r="H3403">
        <v>922.28</v>
      </c>
      <c r="I3403">
        <v>1029.72</v>
      </c>
      <c r="J3403">
        <v>956.53</v>
      </c>
      <c r="K3403">
        <v>982.68</v>
      </c>
      <c r="L3403">
        <v>936.14</v>
      </c>
      <c r="M3403">
        <v>951.59</v>
      </c>
      <c r="N3403">
        <v>903.87</v>
      </c>
      <c r="O3403">
        <v>940.49</v>
      </c>
      <c r="P3403">
        <v>979.49</v>
      </c>
      <c r="Q3403">
        <v>930.55</v>
      </c>
      <c r="R3403">
        <v>1030.8499999999999</v>
      </c>
      <c r="S3403">
        <v>900.23</v>
      </c>
      <c r="T3403">
        <v>956.39</v>
      </c>
      <c r="U3403">
        <v>942.75</v>
      </c>
      <c r="V3403">
        <v>1015.77</v>
      </c>
      <c r="W3403">
        <v>1045.55</v>
      </c>
      <c r="X3403">
        <v>908.16</v>
      </c>
      <c r="Y3403">
        <v>959.73</v>
      </c>
      <c r="Z3403">
        <v>989.19</v>
      </c>
      <c r="AA3403">
        <v>976.78</v>
      </c>
      <c r="AB3403">
        <v>1009.77</v>
      </c>
      <c r="AC3403">
        <v>916.23</v>
      </c>
      <c r="AD3403">
        <v>1008.23</v>
      </c>
      <c r="AE3403">
        <v>920.51</v>
      </c>
    </row>
    <row r="3404" spans="1:31">
      <c r="A3404" t="s">
        <v>31</v>
      </c>
      <c r="B3404" t="s">
        <v>6813</v>
      </c>
      <c r="C3404" t="s">
        <v>6814</v>
      </c>
      <c r="D3404" t="s">
        <v>34</v>
      </c>
      <c r="E3404">
        <v>961.37</v>
      </c>
      <c r="F3404">
        <v>923.15</v>
      </c>
      <c r="G3404">
        <v>959.69</v>
      </c>
      <c r="H3404">
        <v>871.6</v>
      </c>
      <c r="I3404">
        <v>1066.69</v>
      </c>
      <c r="J3404">
        <v>948.2</v>
      </c>
      <c r="K3404">
        <v>1009.67</v>
      </c>
      <c r="L3404">
        <v>968.28</v>
      </c>
      <c r="M3404">
        <v>945.56</v>
      </c>
      <c r="N3404">
        <v>939.83</v>
      </c>
      <c r="O3404">
        <v>1100.44</v>
      </c>
      <c r="P3404">
        <v>973.31</v>
      </c>
      <c r="Q3404">
        <v>885.81</v>
      </c>
      <c r="R3404">
        <v>978.77</v>
      </c>
      <c r="S3404">
        <v>856.97</v>
      </c>
      <c r="T3404">
        <v>931.44</v>
      </c>
      <c r="U3404">
        <v>895.53</v>
      </c>
      <c r="V3404">
        <v>1059.69</v>
      </c>
      <c r="W3404">
        <v>1016.81</v>
      </c>
      <c r="X3404">
        <v>914.23</v>
      </c>
      <c r="Y3404">
        <v>891.36</v>
      </c>
      <c r="Z3404">
        <v>892.03</v>
      </c>
      <c r="AA3404">
        <v>949.52</v>
      </c>
      <c r="AB3404">
        <v>1013.51</v>
      </c>
      <c r="AC3404">
        <v>948.49</v>
      </c>
      <c r="AD3404">
        <v>1014.37</v>
      </c>
      <c r="AE3404">
        <v>919.92</v>
      </c>
    </row>
    <row r="3405" spans="1:31">
      <c r="A3405" t="s">
        <v>31</v>
      </c>
      <c r="B3405" t="s">
        <v>6815</v>
      </c>
      <c r="C3405" t="s">
        <v>6816</v>
      </c>
      <c r="D3405" t="s">
        <v>51</v>
      </c>
      <c r="E3405">
        <v>60.23</v>
      </c>
      <c r="F3405">
        <v>40.909999999999997</v>
      </c>
      <c r="G3405">
        <v>52.81</v>
      </c>
      <c r="H3405">
        <v>49.29</v>
      </c>
      <c r="I3405">
        <v>50.45</v>
      </c>
      <c r="J3405">
        <v>45.04</v>
      </c>
      <c r="K3405">
        <v>46.94</v>
      </c>
      <c r="L3405">
        <v>45.76</v>
      </c>
      <c r="M3405">
        <v>48.21</v>
      </c>
      <c r="N3405">
        <v>42.58</v>
      </c>
      <c r="O3405">
        <v>45.9</v>
      </c>
      <c r="P3405">
        <v>45.82</v>
      </c>
      <c r="Q3405">
        <v>47.39</v>
      </c>
      <c r="R3405">
        <v>49.95</v>
      </c>
      <c r="S3405">
        <v>41.58</v>
      </c>
      <c r="T3405">
        <v>45</v>
      </c>
      <c r="U3405">
        <v>43.44</v>
      </c>
      <c r="V3405">
        <v>50.84</v>
      </c>
      <c r="W3405">
        <v>53.26</v>
      </c>
      <c r="X3405">
        <v>43.92</v>
      </c>
      <c r="Y3405">
        <v>50.98</v>
      </c>
      <c r="Z3405">
        <v>60.02</v>
      </c>
      <c r="AA3405">
        <v>46.63</v>
      </c>
      <c r="AB3405">
        <v>51.06</v>
      </c>
      <c r="AC3405">
        <v>42.16</v>
      </c>
      <c r="AD3405">
        <v>50.56</v>
      </c>
      <c r="AE3405">
        <v>42.27</v>
      </c>
    </row>
    <row r="3406" spans="1:31">
      <c r="A3406" t="s">
        <v>31</v>
      </c>
      <c r="B3406" t="s">
        <v>6817</v>
      </c>
      <c r="C3406" t="s">
        <v>6818</v>
      </c>
      <c r="D3406" t="s">
        <v>51</v>
      </c>
      <c r="E3406">
        <v>79.3</v>
      </c>
      <c r="F3406">
        <v>51.46</v>
      </c>
      <c r="G3406">
        <v>67.400000000000006</v>
      </c>
      <c r="H3406">
        <v>64.260000000000005</v>
      </c>
      <c r="I3406">
        <v>62.93</v>
      </c>
      <c r="J3406">
        <v>56.12</v>
      </c>
      <c r="K3406">
        <v>57.91</v>
      </c>
      <c r="L3406">
        <v>56.7</v>
      </c>
      <c r="M3406">
        <v>60.73</v>
      </c>
      <c r="N3406">
        <v>54.22</v>
      </c>
      <c r="O3406">
        <v>57.73</v>
      </c>
      <c r="P3406">
        <v>57.65</v>
      </c>
      <c r="Q3406">
        <v>60.54</v>
      </c>
      <c r="R3406">
        <v>63.11</v>
      </c>
      <c r="S3406">
        <v>51.88</v>
      </c>
      <c r="T3406">
        <v>55.98</v>
      </c>
      <c r="U3406">
        <v>54.75</v>
      </c>
      <c r="V3406">
        <v>62.45</v>
      </c>
      <c r="W3406">
        <v>65.06</v>
      </c>
      <c r="X3406">
        <v>54.92</v>
      </c>
      <c r="Y3406">
        <v>64.78</v>
      </c>
      <c r="Z3406">
        <v>78.790000000000006</v>
      </c>
      <c r="AA3406">
        <v>58.46</v>
      </c>
      <c r="AB3406">
        <v>63.36</v>
      </c>
      <c r="AC3406">
        <v>52.81</v>
      </c>
      <c r="AD3406">
        <v>61.96</v>
      </c>
      <c r="AE3406">
        <v>53.15</v>
      </c>
    </row>
    <row r="3407" spans="1:31">
      <c r="A3407" t="s">
        <v>31</v>
      </c>
      <c r="B3407" t="s">
        <v>6819</v>
      </c>
      <c r="C3407" t="s">
        <v>6820</v>
      </c>
      <c r="D3407" t="s">
        <v>51</v>
      </c>
      <c r="E3407">
        <v>77.19</v>
      </c>
      <c r="F3407">
        <v>49.67</v>
      </c>
      <c r="G3407">
        <v>65.38</v>
      </c>
      <c r="H3407">
        <v>62.72</v>
      </c>
      <c r="I3407">
        <v>60.27</v>
      </c>
      <c r="J3407">
        <v>54.09</v>
      </c>
      <c r="K3407">
        <v>55.66</v>
      </c>
      <c r="L3407">
        <v>54.14</v>
      </c>
      <c r="M3407">
        <v>58.64</v>
      </c>
      <c r="N3407">
        <v>51.86</v>
      </c>
      <c r="O3407">
        <v>54.54</v>
      </c>
      <c r="P3407">
        <v>55.29</v>
      </c>
      <c r="Q3407">
        <v>58.68</v>
      </c>
      <c r="R3407">
        <v>60.94</v>
      </c>
      <c r="S3407">
        <v>50.05</v>
      </c>
      <c r="T3407">
        <v>54.06</v>
      </c>
      <c r="U3407">
        <v>52.87</v>
      </c>
      <c r="V3407">
        <v>59.39</v>
      </c>
      <c r="W3407">
        <v>62.09</v>
      </c>
      <c r="X3407">
        <v>53.08</v>
      </c>
      <c r="Y3407">
        <v>62.93</v>
      </c>
      <c r="Z3407">
        <v>76.81</v>
      </c>
      <c r="AA3407">
        <v>56.55</v>
      </c>
      <c r="AB3407">
        <v>60.94</v>
      </c>
      <c r="AC3407">
        <v>50.81</v>
      </c>
      <c r="AD3407">
        <v>59.17</v>
      </c>
      <c r="AE3407">
        <v>51.19</v>
      </c>
    </row>
    <row r="3408" spans="1:31">
      <c r="A3408" t="s">
        <v>31</v>
      </c>
      <c r="B3408" t="s">
        <v>6821</v>
      </c>
      <c r="C3408" t="s">
        <v>6822</v>
      </c>
      <c r="D3408" t="s">
        <v>51</v>
      </c>
      <c r="E3408">
        <v>103.54</v>
      </c>
      <c r="F3408">
        <v>63.67</v>
      </c>
      <c r="G3408">
        <v>85.14</v>
      </c>
      <c r="H3408">
        <v>83.36</v>
      </c>
      <c r="I3408">
        <v>76.540000000000006</v>
      </c>
      <c r="J3408">
        <v>68.680000000000007</v>
      </c>
      <c r="K3408">
        <v>69.819999999999993</v>
      </c>
      <c r="L3408">
        <v>68.34</v>
      </c>
      <c r="M3408">
        <v>75.25</v>
      </c>
      <c r="N3408">
        <v>67.28</v>
      </c>
      <c r="O3408">
        <v>69.72</v>
      </c>
      <c r="P3408">
        <v>70.91</v>
      </c>
      <c r="Q3408">
        <v>76.459999999999994</v>
      </c>
      <c r="R3408">
        <v>78.55</v>
      </c>
      <c r="S3408">
        <v>63.64</v>
      </c>
      <c r="T3408">
        <v>68.52</v>
      </c>
      <c r="U3408">
        <v>67.98</v>
      </c>
      <c r="V3408">
        <v>74.19</v>
      </c>
      <c r="W3408">
        <v>77.150000000000006</v>
      </c>
      <c r="X3408">
        <v>67.69</v>
      </c>
      <c r="Y3408">
        <v>81.599999999999994</v>
      </c>
      <c r="Z3408">
        <v>102.85</v>
      </c>
      <c r="AA3408">
        <v>72.34</v>
      </c>
      <c r="AB3408">
        <v>77.040000000000006</v>
      </c>
      <c r="AC3408">
        <v>64.790000000000006</v>
      </c>
      <c r="AD3408">
        <v>73.790000000000006</v>
      </c>
      <c r="AE3408">
        <v>65.59</v>
      </c>
    </row>
    <row r="3409" spans="1:31">
      <c r="A3409" t="s">
        <v>31</v>
      </c>
      <c r="B3409" t="s">
        <v>6823</v>
      </c>
      <c r="C3409" t="s">
        <v>6824</v>
      </c>
      <c r="D3409" t="s">
        <v>51</v>
      </c>
      <c r="E3409">
        <v>93.67</v>
      </c>
      <c r="F3409">
        <v>58.01</v>
      </c>
      <c r="G3409">
        <v>77.42</v>
      </c>
      <c r="H3409">
        <v>75.75</v>
      </c>
      <c r="I3409">
        <v>69.55</v>
      </c>
      <c r="J3409">
        <v>62.65</v>
      </c>
      <c r="K3409">
        <v>63.86</v>
      </c>
      <c r="L3409">
        <v>62.01</v>
      </c>
      <c r="M3409">
        <v>68.569999999999993</v>
      </c>
      <c r="N3409">
        <v>60.73</v>
      </c>
      <c r="O3409">
        <v>62.71</v>
      </c>
      <c r="P3409">
        <v>64.3</v>
      </c>
      <c r="Q3409">
        <v>69.5</v>
      </c>
      <c r="R3409">
        <v>71.42</v>
      </c>
      <c r="S3409">
        <v>58.08</v>
      </c>
      <c r="T3409">
        <v>62.62</v>
      </c>
      <c r="U3409">
        <v>61.86</v>
      </c>
      <c r="V3409">
        <v>67.33</v>
      </c>
      <c r="W3409">
        <v>70.25</v>
      </c>
      <c r="X3409">
        <v>61.78</v>
      </c>
      <c r="Y3409">
        <v>74.37</v>
      </c>
      <c r="Z3409">
        <v>93.08</v>
      </c>
      <c r="AA3409">
        <v>65.97</v>
      </c>
      <c r="AB3409">
        <v>70.25</v>
      </c>
      <c r="AC3409">
        <v>59.02</v>
      </c>
      <c r="AD3409">
        <v>67.180000000000007</v>
      </c>
      <c r="AE3409">
        <v>59.68</v>
      </c>
    </row>
    <row r="3410" spans="1:31">
      <c r="A3410" t="s">
        <v>31</v>
      </c>
      <c r="B3410" t="s">
        <v>6825</v>
      </c>
      <c r="C3410" t="s">
        <v>6826</v>
      </c>
      <c r="D3410" t="s">
        <v>51</v>
      </c>
      <c r="E3410">
        <v>127.26</v>
      </c>
      <c r="F3410">
        <v>75.45</v>
      </c>
      <c r="G3410">
        <v>102.31</v>
      </c>
      <c r="H3410">
        <v>102.01</v>
      </c>
      <c r="I3410">
        <v>89.55</v>
      </c>
      <c r="J3410">
        <v>80.709999999999994</v>
      </c>
      <c r="K3410">
        <v>81.16</v>
      </c>
      <c r="L3410">
        <v>79.400000000000006</v>
      </c>
      <c r="M3410">
        <v>89.22</v>
      </c>
      <c r="N3410">
        <v>79.900000000000006</v>
      </c>
      <c r="O3410">
        <v>81.2</v>
      </c>
      <c r="P3410">
        <v>83.67</v>
      </c>
      <c r="Q3410">
        <v>91.9</v>
      </c>
      <c r="R3410">
        <v>93.44</v>
      </c>
      <c r="S3410">
        <v>74.92</v>
      </c>
      <c r="T3410">
        <v>80.53</v>
      </c>
      <c r="U3410">
        <v>80.72</v>
      </c>
      <c r="V3410">
        <v>85.25</v>
      </c>
      <c r="W3410">
        <v>88.54</v>
      </c>
      <c r="X3410">
        <v>79.959999999999994</v>
      </c>
      <c r="Y3410">
        <v>97.88</v>
      </c>
      <c r="Z3410">
        <v>126.38</v>
      </c>
      <c r="AA3410">
        <v>85.67</v>
      </c>
      <c r="AB3410">
        <v>90.09</v>
      </c>
      <c r="AC3410">
        <v>76.290000000000006</v>
      </c>
      <c r="AD3410">
        <v>84.97</v>
      </c>
      <c r="AE3410">
        <v>77.55</v>
      </c>
    </row>
    <row r="3411" spans="1:31">
      <c r="A3411" t="s">
        <v>31</v>
      </c>
      <c r="B3411" t="s">
        <v>6827</v>
      </c>
      <c r="C3411" t="s">
        <v>6828</v>
      </c>
      <c r="D3411" t="s">
        <v>51</v>
      </c>
      <c r="E3411">
        <v>50.53</v>
      </c>
      <c r="F3411">
        <v>32.76</v>
      </c>
      <c r="G3411">
        <v>42.57</v>
      </c>
      <c r="H3411">
        <v>41.14</v>
      </c>
      <c r="I3411">
        <v>39.68</v>
      </c>
      <c r="J3411">
        <v>35.47</v>
      </c>
      <c r="K3411">
        <v>36.58</v>
      </c>
      <c r="L3411">
        <v>35.49</v>
      </c>
      <c r="M3411">
        <v>38.56</v>
      </c>
      <c r="N3411">
        <v>34.35</v>
      </c>
      <c r="O3411">
        <v>36.47</v>
      </c>
      <c r="P3411">
        <v>36.31</v>
      </c>
      <c r="Q3411">
        <v>38.4</v>
      </c>
      <c r="R3411">
        <v>39.880000000000003</v>
      </c>
      <c r="S3411">
        <v>32.909999999999997</v>
      </c>
      <c r="T3411">
        <v>35.340000000000003</v>
      </c>
      <c r="U3411">
        <v>34.630000000000003</v>
      </c>
      <c r="V3411">
        <v>38.92</v>
      </c>
      <c r="W3411">
        <v>40.46</v>
      </c>
      <c r="X3411">
        <v>34.81</v>
      </c>
      <c r="Y3411">
        <v>40.86</v>
      </c>
      <c r="Z3411">
        <v>49.92</v>
      </c>
      <c r="AA3411">
        <v>36.770000000000003</v>
      </c>
      <c r="AB3411">
        <v>39.729999999999997</v>
      </c>
      <c r="AC3411">
        <v>33.57</v>
      </c>
      <c r="AD3411">
        <v>38.64</v>
      </c>
      <c r="AE3411">
        <v>33.700000000000003</v>
      </c>
    </row>
    <row r="3412" spans="1:31">
      <c r="A3412" t="s">
        <v>31</v>
      </c>
      <c r="B3412" t="s">
        <v>6829</v>
      </c>
      <c r="C3412" t="s">
        <v>6830</v>
      </c>
      <c r="D3412" t="s">
        <v>51</v>
      </c>
      <c r="E3412">
        <v>68.209999999999994</v>
      </c>
      <c r="F3412">
        <v>42.14</v>
      </c>
      <c r="G3412">
        <v>55.71</v>
      </c>
      <c r="H3412">
        <v>54.95</v>
      </c>
      <c r="I3412">
        <v>50.61</v>
      </c>
      <c r="J3412">
        <v>45.18</v>
      </c>
      <c r="K3412">
        <v>46.06</v>
      </c>
      <c r="L3412">
        <v>44.95</v>
      </c>
      <c r="M3412">
        <v>49.71</v>
      </c>
      <c r="N3412">
        <v>44.81</v>
      </c>
      <c r="O3412">
        <v>46.95</v>
      </c>
      <c r="P3412">
        <v>46.77</v>
      </c>
      <c r="Q3412">
        <v>50.26</v>
      </c>
      <c r="R3412">
        <v>51.61</v>
      </c>
      <c r="S3412">
        <v>41.97</v>
      </c>
      <c r="T3412">
        <v>44.93</v>
      </c>
      <c r="U3412">
        <v>44.68</v>
      </c>
      <c r="V3412">
        <v>48.84</v>
      </c>
      <c r="W3412">
        <v>50.43</v>
      </c>
      <c r="X3412">
        <v>44.51</v>
      </c>
      <c r="Y3412">
        <v>53.22</v>
      </c>
      <c r="Z3412">
        <v>67.23</v>
      </c>
      <c r="AA3412">
        <v>47.18</v>
      </c>
      <c r="AB3412">
        <v>50.4</v>
      </c>
      <c r="AC3412">
        <v>42.99</v>
      </c>
      <c r="AD3412">
        <v>48.34</v>
      </c>
      <c r="AE3412">
        <v>43.36</v>
      </c>
    </row>
    <row r="3413" spans="1:31">
      <c r="A3413" t="s">
        <v>31</v>
      </c>
      <c r="B3413" t="s">
        <v>6831</v>
      </c>
      <c r="C3413" t="s">
        <v>6832</v>
      </c>
      <c r="D3413" t="s">
        <v>51</v>
      </c>
      <c r="E3413">
        <v>67.5</v>
      </c>
      <c r="F3413">
        <v>41.53</v>
      </c>
      <c r="G3413">
        <v>55.14</v>
      </c>
      <c r="H3413">
        <v>54.58</v>
      </c>
      <c r="I3413">
        <v>49.51</v>
      </c>
      <c r="J3413">
        <v>44.52</v>
      </c>
      <c r="K3413">
        <v>45.3</v>
      </c>
      <c r="L3413">
        <v>43.87</v>
      </c>
      <c r="M3413">
        <v>49.01</v>
      </c>
      <c r="N3413">
        <v>43.63</v>
      </c>
      <c r="O3413">
        <v>45.11</v>
      </c>
      <c r="P3413">
        <v>45.79</v>
      </c>
      <c r="Q3413">
        <v>49.69</v>
      </c>
      <c r="R3413">
        <v>50.86</v>
      </c>
      <c r="S3413">
        <v>41.39</v>
      </c>
      <c r="T3413">
        <v>44.4</v>
      </c>
      <c r="U3413">
        <v>44.06</v>
      </c>
      <c r="V3413">
        <v>47.48</v>
      </c>
      <c r="W3413">
        <v>49.29</v>
      </c>
      <c r="X3413">
        <v>43.97</v>
      </c>
      <c r="Y3413">
        <v>52.82</v>
      </c>
      <c r="Z3413">
        <v>66.7</v>
      </c>
      <c r="AA3413">
        <v>46.68</v>
      </c>
      <c r="AB3413">
        <v>49.6</v>
      </c>
      <c r="AC3413">
        <v>42.22</v>
      </c>
      <c r="AD3413">
        <v>47.25</v>
      </c>
      <c r="AE3413">
        <v>42.63</v>
      </c>
    </row>
    <row r="3414" spans="1:31">
      <c r="A3414" t="s">
        <v>31</v>
      </c>
      <c r="B3414" t="s">
        <v>6833</v>
      </c>
      <c r="C3414" t="s">
        <v>6834</v>
      </c>
      <c r="D3414" t="s">
        <v>51</v>
      </c>
      <c r="E3414">
        <v>92.46</v>
      </c>
      <c r="F3414">
        <v>54.35</v>
      </c>
      <c r="G3414">
        <v>73.44</v>
      </c>
      <c r="H3414">
        <v>74.03</v>
      </c>
      <c r="I3414">
        <v>64.22</v>
      </c>
      <c r="J3414">
        <v>57.74</v>
      </c>
      <c r="K3414">
        <v>57.97</v>
      </c>
      <c r="L3414">
        <v>56.59</v>
      </c>
      <c r="M3414">
        <v>64.23</v>
      </c>
      <c r="N3414">
        <v>57.87</v>
      </c>
      <c r="O3414">
        <v>58.94</v>
      </c>
      <c r="P3414">
        <v>60.05</v>
      </c>
      <c r="Q3414">
        <v>66.180000000000007</v>
      </c>
      <c r="R3414">
        <v>67.03</v>
      </c>
      <c r="S3414">
        <v>53.73</v>
      </c>
      <c r="T3414">
        <v>57.48</v>
      </c>
      <c r="U3414">
        <v>57.9</v>
      </c>
      <c r="V3414">
        <v>60.57</v>
      </c>
      <c r="W3414">
        <v>62.52</v>
      </c>
      <c r="X3414">
        <v>57.27</v>
      </c>
      <c r="Y3414">
        <v>70.040000000000006</v>
      </c>
      <c r="Z3414">
        <v>91.3</v>
      </c>
      <c r="AA3414">
        <v>61.06</v>
      </c>
      <c r="AB3414">
        <v>64.08</v>
      </c>
      <c r="AC3414">
        <v>54.96</v>
      </c>
      <c r="AD3414">
        <v>60.17</v>
      </c>
      <c r="AE3414">
        <v>55.8</v>
      </c>
    </row>
    <row r="3415" spans="1:31">
      <c r="A3415" t="s">
        <v>31</v>
      </c>
      <c r="B3415" t="s">
        <v>6835</v>
      </c>
      <c r="C3415" t="s">
        <v>6836</v>
      </c>
      <c r="D3415" t="s">
        <v>51</v>
      </c>
      <c r="E3415">
        <v>83.98</v>
      </c>
      <c r="F3415">
        <v>49.87</v>
      </c>
      <c r="G3415">
        <v>67.19</v>
      </c>
      <c r="H3415">
        <v>67.61</v>
      </c>
      <c r="I3415">
        <v>58.77</v>
      </c>
      <c r="J3415">
        <v>53.09</v>
      </c>
      <c r="K3415">
        <v>53.5</v>
      </c>
      <c r="L3415">
        <v>51.74</v>
      </c>
      <c r="M3415">
        <v>58.94</v>
      </c>
      <c r="N3415">
        <v>52.51</v>
      </c>
      <c r="O3415">
        <v>53.27</v>
      </c>
      <c r="P3415">
        <v>54.79</v>
      </c>
      <c r="Q3415">
        <v>60.51</v>
      </c>
      <c r="R3415">
        <v>61.36</v>
      </c>
      <c r="S3415">
        <v>49.41</v>
      </c>
      <c r="T3415">
        <v>52.97</v>
      </c>
      <c r="U3415">
        <v>53.05</v>
      </c>
      <c r="V3415">
        <v>55.42</v>
      </c>
      <c r="W3415">
        <v>57.46</v>
      </c>
      <c r="X3415">
        <v>52.67</v>
      </c>
      <c r="Y3415">
        <v>64.25</v>
      </c>
      <c r="Z3415">
        <v>82.97</v>
      </c>
      <c r="AA3415">
        <v>56.11</v>
      </c>
      <c r="AB3415">
        <v>58.91</v>
      </c>
      <c r="AC3415">
        <v>50.43</v>
      </c>
      <c r="AD3415">
        <v>55.26</v>
      </c>
      <c r="AE3415">
        <v>51.12</v>
      </c>
    </row>
    <row r="3416" spans="1:31">
      <c r="A3416" t="s">
        <v>31</v>
      </c>
      <c r="B3416" t="s">
        <v>6837</v>
      </c>
      <c r="C3416" t="s">
        <v>6838</v>
      </c>
      <c r="D3416" t="s">
        <v>51</v>
      </c>
      <c r="E3416">
        <v>116.18</v>
      </c>
      <c r="F3416">
        <v>66.13</v>
      </c>
      <c r="G3416">
        <v>90.61</v>
      </c>
      <c r="H3416">
        <v>92.7</v>
      </c>
      <c r="I3416">
        <v>77.23</v>
      </c>
      <c r="J3416">
        <v>69.77</v>
      </c>
      <c r="K3416">
        <v>69.319999999999993</v>
      </c>
      <c r="L3416">
        <v>67.64</v>
      </c>
      <c r="M3416">
        <v>78.2</v>
      </c>
      <c r="N3416">
        <v>70.489999999999995</v>
      </c>
      <c r="O3416">
        <v>70.42</v>
      </c>
      <c r="P3416">
        <v>72.8</v>
      </c>
      <c r="Q3416">
        <v>81.62</v>
      </c>
      <c r="R3416">
        <v>81.93</v>
      </c>
      <c r="S3416">
        <v>65.010000000000005</v>
      </c>
      <c r="T3416">
        <v>69.489999999999995</v>
      </c>
      <c r="U3416">
        <v>70.64</v>
      </c>
      <c r="V3416">
        <v>71.63</v>
      </c>
      <c r="W3416">
        <v>73.91</v>
      </c>
      <c r="X3416">
        <v>69.55</v>
      </c>
      <c r="Y3416">
        <v>86.32</v>
      </c>
      <c r="Z3416">
        <v>114.82</v>
      </c>
      <c r="AA3416">
        <v>74.39</v>
      </c>
      <c r="AB3416">
        <v>77.14</v>
      </c>
      <c r="AC3416">
        <v>66.47</v>
      </c>
      <c r="AD3416">
        <v>71.349999999999994</v>
      </c>
      <c r="AE3416">
        <v>67.760000000000005</v>
      </c>
    </row>
    <row r="3417" spans="1:31">
      <c r="A3417" t="s">
        <v>31</v>
      </c>
      <c r="B3417" t="s">
        <v>6839</v>
      </c>
      <c r="C3417" t="s">
        <v>6840</v>
      </c>
      <c r="D3417" t="s">
        <v>51</v>
      </c>
      <c r="E3417">
        <v>240.51</v>
      </c>
      <c r="F3417">
        <v>132.24</v>
      </c>
      <c r="G3417">
        <v>182.47</v>
      </c>
      <c r="H3417">
        <v>190.51</v>
      </c>
      <c r="I3417">
        <v>153.06</v>
      </c>
      <c r="J3417">
        <v>137.75</v>
      </c>
      <c r="K3417">
        <v>135.51</v>
      </c>
      <c r="L3417">
        <v>132.71</v>
      </c>
      <c r="M3417">
        <v>156.44999999999999</v>
      </c>
      <c r="N3417">
        <v>143.11000000000001</v>
      </c>
      <c r="O3417">
        <v>142.22999999999999</v>
      </c>
      <c r="P3417">
        <v>145.38</v>
      </c>
      <c r="Q3417">
        <v>164.89</v>
      </c>
      <c r="R3417">
        <v>163.89</v>
      </c>
      <c r="S3417">
        <v>128.69999999999999</v>
      </c>
      <c r="T3417">
        <v>136.72</v>
      </c>
      <c r="U3417">
        <v>141.05000000000001</v>
      </c>
      <c r="V3417">
        <v>139.12</v>
      </c>
      <c r="W3417">
        <v>141.96</v>
      </c>
      <c r="X3417">
        <v>137.77000000000001</v>
      </c>
      <c r="Y3417">
        <v>172.82</v>
      </c>
      <c r="Z3417">
        <v>236.22</v>
      </c>
      <c r="AA3417">
        <v>147.11000000000001</v>
      </c>
      <c r="AB3417">
        <v>151.12</v>
      </c>
      <c r="AC3417">
        <v>132.54</v>
      </c>
      <c r="AD3417">
        <v>137.79</v>
      </c>
      <c r="AE3417">
        <v>135.41</v>
      </c>
    </row>
    <row r="3418" spans="1:31">
      <c r="A3418" t="s">
        <v>31</v>
      </c>
      <c r="B3418" t="s">
        <v>6841</v>
      </c>
      <c r="C3418" t="s">
        <v>6842</v>
      </c>
      <c r="D3418" t="s">
        <v>86</v>
      </c>
      <c r="E3418">
        <v>2220.48</v>
      </c>
      <c r="F3418">
        <v>1446.32</v>
      </c>
      <c r="G3418">
        <v>1503.47</v>
      </c>
      <c r="H3418">
        <v>1434.43</v>
      </c>
      <c r="I3418">
        <v>1501.43</v>
      </c>
      <c r="J3418">
        <v>1468.97</v>
      </c>
      <c r="K3418">
        <v>1492.77</v>
      </c>
      <c r="L3418">
        <v>1763.01</v>
      </c>
      <c r="M3418">
        <v>1464.33</v>
      </c>
      <c r="N3418">
        <v>1440.96</v>
      </c>
      <c r="O3418">
        <v>1740.81</v>
      </c>
      <c r="P3418">
        <v>1537.64</v>
      </c>
      <c r="Q3418">
        <v>1466.53</v>
      </c>
      <c r="R3418">
        <v>1496.01</v>
      </c>
      <c r="S3418">
        <v>1458.12</v>
      </c>
      <c r="T3418">
        <v>1485.04</v>
      </c>
      <c r="U3418">
        <v>1461.6</v>
      </c>
      <c r="V3418">
        <v>1438.64</v>
      </c>
      <c r="W3418">
        <v>1725.72</v>
      </c>
      <c r="X3418">
        <v>1476.36</v>
      </c>
      <c r="Y3418">
        <v>1506.23</v>
      </c>
      <c r="Z3418">
        <v>1470.81</v>
      </c>
      <c r="AA3418">
        <v>1732.84</v>
      </c>
      <c r="AB3418">
        <v>1516.9</v>
      </c>
      <c r="AC3418">
        <v>1460.21</v>
      </c>
      <c r="AD3418">
        <v>1558.87</v>
      </c>
      <c r="AE3418">
        <v>1452.68</v>
      </c>
    </row>
    <row r="3419" spans="1:31">
      <c r="A3419" t="s">
        <v>31</v>
      </c>
      <c r="B3419" t="s">
        <v>6843</v>
      </c>
      <c r="C3419" t="s">
        <v>6844</v>
      </c>
      <c r="D3419" t="s">
        <v>86</v>
      </c>
      <c r="E3419">
        <v>1645.9</v>
      </c>
      <c r="F3419">
        <v>1451.89</v>
      </c>
      <c r="G3419">
        <v>1569.81</v>
      </c>
      <c r="H3419">
        <v>1535.9</v>
      </c>
      <c r="I3419">
        <v>1428.11</v>
      </c>
      <c r="J3419">
        <v>1341.07</v>
      </c>
      <c r="K3419">
        <v>1567.93</v>
      </c>
      <c r="L3419">
        <v>1373.92</v>
      </c>
      <c r="M3419">
        <v>1438.24</v>
      </c>
      <c r="N3419">
        <v>1373.38</v>
      </c>
      <c r="O3419">
        <v>1366.48</v>
      </c>
      <c r="P3419">
        <v>1370.04</v>
      </c>
      <c r="Q3419">
        <v>1473.86</v>
      </c>
      <c r="R3419">
        <v>1605.12</v>
      </c>
      <c r="S3419">
        <v>1410.75</v>
      </c>
      <c r="T3419">
        <v>1507.19</v>
      </c>
      <c r="U3419">
        <v>1470.49</v>
      </c>
      <c r="V3419">
        <v>1404.82</v>
      </c>
      <c r="W3419">
        <v>1517.53</v>
      </c>
      <c r="X3419">
        <v>1406.87</v>
      </c>
      <c r="Y3419">
        <v>1516.37</v>
      </c>
      <c r="Z3419">
        <v>1494.49</v>
      </c>
      <c r="AA3419">
        <v>1386.97</v>
      </c>
      <c r="AB3419">
        <v>1462.1</v>
      </c>
      <c r="AC3419">
        <v>1473.62</v>
      </c>
      <c r="AD3419">
        <v>1472.36</v>
      </c>
      <c r="AE3419">
        <v>1435.81</v>
      </c>
    </row>
    <row r="3420" spans="1:31">
      <c r="A3420" t="s">
        <v>31</v>
      </c>
      <c r="B3420" t="s">
        <v>6845</v>
      </c>
      <c r="C3420" t="s">
        <v>6846</v>
      </c>
      <c r="D3420" t="s">
        <v>86</v>
      </c>
      <c r="E3420">
        <v>1473.61</v>
      </c>
      <c r="F3420">
        <v>1223.6400000000001</v>
      </c>
      <c r="G3420">
        <v>1411.36</v>
      </c>
      <c r="H3420">
        <v>1384.04</v>
      </c>
      <c r="I3420">
        <v>1288.73</v>
      </c>
      <c r="J3420">
        <v>1223.33</v>
      </c>
      <c r="K3420">
        <v>1344.71</v>
      </c>
      <c r="L3420">
        <v>1254.31</v>
      </c>
      <c r="M3420">
        <v>1197.75</v>
      </c>
      <c r="N3420">
        <v>1169.78</v>
      </c>
      <c r="O3420">
        <v>1205.0999999999999</v>
      </c>
      <c r="P3420">
        <v>1225.73</v>
      </c>
      <c r="Q3420">
        <v>1064.3900000000001</v>
      </c>
      <c r="R3420">
        <v>1375.72</v>
      </c>
      <c r="S3420">
        <v>1206.72</v>
      </c>
      <c r="T3420">
        <v>1263.98</v>
      </c>
      <c r="U3420">
        <v>1290.29</v>
      </c>
      <c r="V3420">
        <v>1200.94</v>
      </c>
      <c r="W3420">
        <v>1322.44</v>
      </c>
      <c r="X3420">
        <v>1232.4000000000001</v>
      </c>
      <c r="Y3420">
        <v>1327.3</v>
      </c>
      <c r="Z3420">
        <v>1359.87</v>
      </c>
      <c r="AA3420">
        <v>1213.9100000000001</v>
      </c>
      <c r="AB3420">
        <v>1259.58</v>
      </c>
      <c r="AC3420">
        <v>1250.0899999999999</v>
      </c>
      <c r="AD3420">
        <v>1275.08</v>
      </c>
      <c r="AE3420">
        <v>1219.5999999999999</v>
      </c>
    </row>
    <row r="3421" spans="1:31">
      <c r="A3421" t="s">
        <v>31</v>
      </c>
      <c r="B3421" t="s">
        <v>6847</v>
      </c>
      <c r="C3421" t="s">
        <v>6848</v>
      </c>
      <c r="D3421" t="s">
        <v>34</v>
      </c>
      <c r="E3421">
        <v>134.43</v>
      </c>
      <c r="F3421">
        <v>75.3</v>
      </c>
      <c r="G3421">
        <v>98.55</v>
      </c>
      <c r="H3421">
        <v>81.739999999999995</v>
      </c>
      <c r="I3421">
        <v>82.81</v>
      </c>
      <c r="J3421">
        <v>70.319999999999993</v>
      </c>
      <c r="K3421">
        <v>101.79</v>
      </c>
      <c r="L3421">
        <v>84.15</v>
      </c>
      <c r="M3421">
        <v>89.21</v>
      </c>
      <c r="N3421">
        <v>71.84</v>
      </c>
      <c r="O3421">
        <v>79.430000000000007</v>
      </c>
      <c r="P3421">
        <v>84.53</v>
      </c>
      <c r="Q3421">
        <v>101.73</v>
      </c>
      <c r="R3421">
        <v>93.3</v>
      </c>
      <c r="S3421">
        <v>67.75</v>
      </c>
      <c r="T3421">
        <v>80.3</v>
      </c>
      <c r="U3421">
        <v>68.680000000000007</v>
      </c>
      <c r="V3421">
        <v>71.89</v>
      </c>
      <c r="W3421">
        <v>96.17</v>
      </c>
      <c r="X3421">
        <v>77.09</v>
      </c>
      <c r="Y3421">
        <v>101.34</v>
      </c>
      <c r="Z3421">
        <v>133.83000000000001</v>
      </c>
      <c r="AA3421">
        <v>83.38</v>
      </c>
      <c r="AB3421">
        <v>79.28</v>
      </c>
      <c r="AC3421">
        <v>75.989999999999995</v>
      </c>
      <c r="AD3421">
        <v>97.93</v>
      </c>
      <c r="AE3421">
        <v>111.86</v>
      </c>
    </row>
    <row r="3422" spans="1:31">
      <c r="A3422" t="s">
        <v>31</v>
      </c>
      <c r="B3422" t="s">
        <v>6849</v>
      </c>
      <c r="C3422" t="s">
        <v>6850</v>
      </c>
      <c r="D3422" t="s">
        <v>34</v>
      </c>
      <c r="E3422">
        <v>113.33</v>
      </c>
      <c r="F3422">
        <v>63.47</v>
      </c>
      <c r="G3422">
        <v>82.7</v>
      </c>
      <c r="H3422">
        <v>68.930000000000007</v>
      </c>
      <c r="I3422">
        <v>69.56</v>
      </c>
      <c r="J3422">
        <v>59.08</v>
      </c>
      <c r="K3422">
        <v>86.11</v>
      </c>
      <c r="L3422">
        <v>70.430000000000007</v>
      </c>
      <c r="M3422">
        <v>75.45</v>
      </c>
      <c r="N3422">
        <v>60.22</v>
      </c>
      <c r="O3422">
        <v>66.900000000000006</v>
      </c>
      <c r="P3422">
        <v>70.83</v>
      </c>
      <c r="Q3422">
        <v>85.64</v>
      </c>
      <c r="R3422">
        <v>78.290000000000006</v>
      </c>
      <c r="S3422">
        <v>56.99</v>
      </c>
      <c r="T3422">
        <v>67.59</v>
      </c>
      <c r="U3422">
        <v>57.57</v>
      </c>
      <c r="V3422">
        <v>60.04</v>
      </c>
      <c r="W3422">
        <v>80.39</v>
      </c>
      <c r="X3422">
        <v>64.77</v>
      </c>
      <c r="Y3422">
        <v>85.16</v>
      </c>
      <c r="Z3422">
        <v>112.37</v>
      </c>
      <c r="AA3422">
        <v>69.98</v>
      </c>
      <c r="AB3422">
        <v>66.42</v>
      </c>
      <c r="AC3422">
        <v>64.16</v>
      </c>
      <c r="AD3422">
        <v>81.96</v>
      </c>
      <c r="AE3422">
        <v>94.43</v>
      </c>
    </row>
    <row r="3423" spans="1:31">
      <c r="A3423" t="s">
        <v>31</v>
      </c>
      <c r="B3423" t="s">
        <v>6851</v>
      </c>
      <c r="C3423" t="s">
        <v>6852</v>
      </c>
      <c r="D3423" t="s">
        <v>34</v>
      </c>
      <c r="E3423">
        <v>121.21</v>
      </c>
      <c r="F3423">
        <v>66.77</v>
      </c>
      <c r="G3423">
        <v>87.23</v>
      </c>
      <c r="H3423">
        <v>72.69</v>
      </c>
      <c r="I3423">
        <v>72.63</v>
      </c>
      <c r="J3423">
        <v>61.55</v>
      </c>
      <c r="K3423">
        <v>90.84</v>
      </c>
      <c r="L3423">
        <v>74.2</v>
      </c>
      <c r="M3423">
        <v>79.38</v>
      </c>
      <c r="N3423">
        <v>63.42</v>
      </c>
      <c r="O3423">
        <v>70.63</v>
      </c>
      <c r="P3423">
        <v>74.569999999999993</v>
      </c>
      <c r="Q3423">
        <v>91.03</v>
      </c>
      <c r="R3423">
        <v>82.61</v>
      </c>
      <c r="S3423">
        <v>59.52</v>
      </c>
      <c r="T3423">
        <v>70.87</v>
      </c>
      <c r="U3423">
        <v>60.19</v>
      </c>
      <c r="V3423">
        <v>62.26</v>
      </c>
      <c r="W3423">
        <v>84.16</v>
      </c>
      <c r="X3423">
        <v>67.98</v>
      </c>
      <c r="Y3423">
        <v>90.07</v>
      </c>
      <c r="Z3423">
        <v>120.43</v>
      </c>
      <c r="AA3423">
        <v>73.680000000000007</v>
      </c>
      <c r="AB3423">
        <v>69.14</v>
      </c>
      <c r="AC3423">
        <v>67.31</v>
      </c>
      <c r="AD3423">
        <v>86.17</v>
      </c>
      <c r="AE3423">
        <v>100.68</v>
      </c>
    </row>
    <row r="3424" spans="1:31">
      <c r="A3424" t="s">
        <v>31</v>
      </c>
      <c r="B3424" t="s">
        <v>6853</v>
      </c>
      <c r="C3424" t="s">
        <v>6854</v>
      </c>
      <c r="D3424" t="s">
        <v>34</v>
      </c>
      <c r="E3424">
        <v>111.74</v>
      </c>
      <c r="F3424">
        <v>62.09</v>
      </c>
      <c r="G3424">
        <v>80.92</v>
      </c>
      <c r="H3424">
        <v>67.599999999999994</v>
      </c>
      <c r="I3424">
        <v>67.739999999999995</v>
      </c>
      <c r="J3424">
        <v>57.49</v>
      </c>
      <c r="K3424">
        <v>84.46</v>
      </c>
      <c r="L3424">
        <v>68.819999999999993</v>
      </c>
      <c r="M3424">
        <v>73.86</v>
      </c>
      <c r="N3424">
        <v>58.84</v>
      </c>
      <c r="O3424">
        <v>65.540000000000006</v>
      </c>
      <c r="P3424">
        <v>69.180000000000007</v>
      </c>
      <c r="Q3424">
        <v>84.11</v>
      </c>
      <c r="R3424">
        <v>76.61</v>
      </c>
      <c r="S3424">
        <v>55.56</v>
      </c>
      <c r="T3424">
        <v>65.98</v>
      </c>
      <c r="U3424">
        <v>56.13</v>
      </c>
      <c r="V3424">
        <v>58.2</v>
      </c>
      <c r="W3424">
        <v>78.260000000000005</v>
      </c>
      <c r="X3424">
        <v>63.26</v>
      </c>
      <c r="Y3424">
        <v>83.46</v>
      </c>
      <c r="Z3424">
        <v>110.77</v>
      </c>
      <c r="AA3424">
        <v>68.400000000000006</v>
      </c>
      <c r="AB3424">
        <v>64.56</v>
      </c>
      <c r="AC3424">
        <v>62.73</v>
      </c>
      <c r="AD3424">
        <v>79.97</v>
      </c>
      <c r="AE3424">
        <v>92.95</v>
      </c>
    </row>
    <row r="3425" spans="1:31">
      <c r="A3425" t="s">
        <v>31</v>
      </c>
      <c r="B3425" t="s">
        <v>6855</v>
      </c>
      <c r="C3425" t="s">
        <v>6856</v>
      </c>
      <c r="D3425" t="s">
        <v>34</v>
      </c>
      <c r="E3425">
        <v>132.86000000000001</v>
      </c>
      <c r="F3425">
        <v>73.92</v>
      </c>
      <c r="G3425">
        <v>96.76</v>
      </c>
      <c r="H3425">
        <v>80.42</v>
      </c>
      <c r="I3425">
        <v>81</v>
      </c>
      <c r="J3425">
        <v>68.73</v>
      </c>
      <c r="K3425">
        <v>100.11</v>
      </c>
      <c r="L3425">
        <v>82.51</v>
      </c>
      <c r="M3425">
        <v>87.62</v>
      </c>
      <c r="N3425">
        <v>70.459999999999994</v>
      </c>
      <c r="O3425">
        <v>78.06</v>
      </c>
      <c r="P3425">
        <v>82.88</v>
      </c>
      <c r="Q3425">
        <v>100.2</v>
      </c>
      <c r="R3425">
        <v>91.58</v>
      </c>
      <c r="S3425">
        <v>66.3</v>
      </c>
      <c r="T3425">
        <v>78.680000000000007</v>
      </c>
      <c r="U3425">
        <v>67.239999999999995</v>
      </c>
      <c r="V3425">
        <v>70.03</v>
      </c>
      <c r="W3425">
        <v>94.05</v>
      </c>
      <c r="X3425">
        <v>75.58</v>
      </c>
      <c r="Y3425">
        <v>99.63</v>
      </c>
      <c r="Z3425">
        <v>132.22999999999999</v>
      </c>
      <c r="AA3425">
        <v>81.77</v>
      </c>
      <c r="AB3425">
        <v>77.41</v>
      </c>
      <c r="AC3425">
        <v>74.56</v>
      </c>
      <c r="AD3425">
        <v>95.95</v>
      </c>
      <c r="AE3425">
        <v>110.37</v>
      </c>
    </row>
    <row r="3426" spans="1:31">
      <c r="A3426" t="s">
        <v>31</v>
      </c>
      <c r="B3426" t="s">
        <v>6857</v>
      </c>
      <c r="C3426" t="s">
        <v>6858</v>
      </c>
      <c r="D3426" t="s">
        <v>86</v>
      </c>
      <c r="E3426">
        <v>7.27</v>
      </c>
      <c r="F3426">
        <v>6.49</v>
      </c>
      <c r="G3426">
        <v>7.21</v>
      </c>
      <c r="H3426">
        <v>6.34</v>
      </c>
      <c r="I3426">
        <v>7.71</v>
      </c>
      <c r="J3426">
        <v>6.84</v>
      </c>
      <c r="K3426">
        <v>6.7</v>
      </c>
      <c r="L3426">
        <v>7.12</v>
      </c>
      <c r="M3426">
        <v>7.19</v>
      </c>
      <c r="N3426">
        <v>6.54</v>
      </c>
      <c r="O3426">
        <v>6.23</v>
      </c>
      <c r="P3426">
        <v>7.22</v>
      </c>
      <c r="Q3426">
        <v>6.45</v>
      </c>
      <c r="R3426">
        <v>7.49</v>
      </c>
      <c r="S3426">
        <v>6.62</v>
      </c>
      <c r="T3426">
        <v>7.67</v>
      </c>
      <c r="U3426">
        <v>6.79</v>
      </c>
      <c r="V3426">
        <v>7.17</v>
      </c>
      <c r="W3426">
        <v>7.89</v>
      </c>
      <c r="X3426">
        <v>7.22</v>
      </c>
      <c r="Y3426">
        <v>6.9</v>
      </c>
      <c r="Z3426">
        <v>6.86</v>
      </c>
      <c r="AA3426">
        <v>7.06</v>
      </c>
      <c r="AB3426">
        <v>6.63</v>
      </c>
      <c r="AC3426">
        <v>6.94</v>
      </c>
      <c r="AD3426">
        <v>7.24</v>
      </c>
      <c r="AE3426">
        <v>6.37</v>
      </c>
    </row>
    <row r="3427" spans="1:31">
      <c r="A3427" t="s">
        <v>31</v>
      </c>
      <c r="B3427" t="s">
        <v>6859</v>
      </c>
      <c r="C3427" t="s">
        <v>6860</v>
      </c>
      <c r="D3427" t="s">
        <v>86</v>
      </c>
      <c r="E3427">
        <v>10.07</v>
      </c>
      <c r="F3427">
        <v>8.8800000000000008</v>
      </c>
      <c r="G3427">
        <v>10.16</v>
      </c>
      <c r="H3427">
        <v>8.6199999999999992</v>
      </c>
      <c r="I3427">
        <v>10.91</v>
      </c>
      <c r="J3427">
        <v>9.49</v>
      </c>
      <c r="K3427">
        <v>9.2100000000000009</v>
      </c>
      <c r="L3427">
        <v>9.9</v>
      </c>
      <c r="M3427">
        <v>10.119999999999999</v>
      </c>
      <c r="N3427">
        <v>8.92</v>
      </c>
      <c r="O3427">
        <v>8.73</v>
      </c>
      <c r="P3427">
        <v>10.06</v>
      </c>
      <c r="Q3427">
        <v>8.76</v>
      </c>
      <c r="R3427">
        <v>10.37</v>
      </c>
      <c r="S3427">
        <v>9.14</v>
      </c>
      <c r="T3427">
        <v>10.98</v>
      </c>
      <c r="U3427">
        <v>9.4</v>
      </c>
      <c r="V3427">
        <v>10.02</v>
      </c>
      <c r="W3427">
        <v>11.22</v>
      </c>
      <c r="X3427">
        <v>10.16</v>
      </c>
      <c r="Y3427">
        <v>9.56</v>
      </c>
      <c r="Z3427">
        <v>9.4700000000000006</v>
      </c>
      <c r="AA3427">
        <v>9.9</v>
      </c>
      <c r="AB3427">
        <v>9.24</v>
      </c>
      <c r="AC3427">
        <v>9.68</v>
      </c>
      <c r="AD3427">
        <v>10.19</v>
      </c>
      <c r="AE3427">
        <v>8.65</v>
      </c>
    </row>
    <row r="3428" spans="1:31">
      <c r="A3428" t="s">
        <v>31</v>
      </c>
      <c r="B3428" t="s">
        <v>6861</v>
      </c>
      <c r="C3428" t="s">
        <v>6862</v>
      </c>
      <c r="D3428" t="s">
        <v>86</v>
      </c>
      <c r="E3428">
        <v>388.89</v>
      </c>
      <c r="F3428">
        <v>141.08000000000001</v>
      </c>
      <c r="G3428">
        <v>225.58</v>
      </c>
      <c r="H3428">
        <v>393.53</v>
      </c>
      <c r="I3428">
        <v>136.33000000000001</v>
      </c>
      <c r="J3428">
        <v>134.5</v>
      </c>
      <c r="K3428">
        <v>220.48</v>
      </c>
      <c r="L3428">
        <v>158.74</v>
      </c>
      <c r="M3428">
        <v>135.22</v>
      </c>
      <c r="N3428">
        <v>121.6</v>
      </c>
      <c r="O3428">
        <v>154.56</v>
      </c>
      <c r="P3428">
        <v>121.55</v>
      </c>
      <c r="Q3428">
        <v>122.84</v>
      </c>
      <c r="R3428">
        <v>168.82</v>
      </c>
      <c r="S3428">
        <v>148.31</v>
      </c>
      <c r="T3428">
        <v>117.4</v>
      </c>
      <c r="U3428">
        <v>243.48</v>
      </c>
      <c r="V3428">
        <v>99.7</v>
      </c>
      <c r="W3428">
        <v>137.54</v>
      </c>
      <c r="X3428">
        <v>191.16</v>
      </c>
      <c r="Y3428">
        <v>221.75</v>
      </c>
      <c r="Z3428">
        <v>341.79</v>
      </c>
      <c r="AA3428">
        <v>110.09</v>
      </c>
      <c r="AB3428">
        <v>140.41999999999999</v>
      </c>
      <c r="AC3428">
        <v>160.38999999999999</v>
      </c>
      <c r="AD3428">
        <v>116.66</v>
      </c>
      <c r="AE3428">
        <v>148.1</v>
      </c>
    </row>
    <row r="3429" spans="1:31">
      <c r="A3429" t="s">
        <v>31</v>
      </c>
      <c r="B3429" t="s">
        <v>6863</v>
      </c>
      <c r="C3429" t="s">
        <v>6864</v>
      </c>
      <c r="D3429" t="s">
        <v>86</v>
      </c>
      <c r="E3429">
        <v>468.76</v>
      </c>
      <c r="F3429">
        <v>196.05</v>
      </c>
      <c r="G3429">
        <v>309.85000000000002</v>
      </c>
      <c r="H3429">
        <v>452.83</v>
      </c>
      <c r="I3429">
        <v>200.59</v>
      </c>
      <c r="J3429">
        <v>182.69</v>
      </c>
      <c r="K3429">
        <v>272.10000000000002</v>
      </c>
      <c r="L3429">
        <v>205.64</v>
      </c>
      <c r="M3429">
        <v>183.56</v>
      </c>
      <c r="N3429">
        <v>173.48</v>
      </c>
      <c r="O3429">
        <v>209.18</v>
      </c>
      <c r="P3429">
        <v>185.96</v>
      </c>
      <c r="Q3429">
        <v>182.55</v>
      </c>
      <c r="R3429">
        <v>246.32</v>
      </c>
      <c r="S3429">
        <v>193.52</v>
      </c>
      <c r="T3429">
        <v>164.47</v>
      </c>
      <c r="U3429">
        <v>303.43</v>
      </c>
      <c r="V3429">
        <v>152.25</v>
      </c>
      <c r="W3429">
        <v>187.75</v>
      </c>
      <c r="X3429">
        <v>236.51</v>
      </c>
      <c r="Y3429">
        <v>292.77999999999997</v>
      </c>
      <c r="Z3429">
        <v>438.42</v>
      </c>
      <c r="AA3429">
        <v>172.04</v>
      </c>
      <c r="AB3429">
        <v>198.96</v>
      </c>
      <c r="AC3429">
        <v>218.66</v>
      </c>
      <c r="AD3429">
        <v>165.36</v>
      </c>
      <c r="AE3429">
        <v>209.93</v>
      </c>
    </row>
    <row r="3430" spans="1:31">
      <c r="A3430" t="s">
        <v>31</v>
      </c>
      <c r="B3430" t="s">
        <v>6865</v>
      </c>
      <c r="C3430" t="s">
        <v>6866</v>
      </c>
      <c r="D3430" t="s">
        <v>86</v>
      </c>
      <c r="E3430">
        <v>579.08000000000004</v>
      </c>
      <c r="F3430">
        <v>268.83999999999997</v>
      </c>
      <c r="G3430">
        <v>421.55</v>
      </c>
      <c r="H3430">
        <v>536.91999999999996</v>
      </c>
      <c r="I3430">
        <v>284.54000000000002</v>
      </c>
      <c r="J3430">
        <v>246.7</v>
      </c>
      <c r="K3430">
        <v>342.4</v>
      </c>
      <c r="L3430">
        <v>268.20999999999998</v>
      </c>
      <c r="M3430">
        <v>247.47</v>
      </c>
      <c r="N3430">
        <v>241.89</v>
      </c>
      <c r="O3430">
        <v>282.01</v>
      </c>
      <c r="P3430">
        <v>269.89999999999998</v>
      </c>
      <c r="Q3430">
        <v>261.20999999999998</v>
      </c>
      <c r="R3430">
        <v>348.19</v>
      </c>
      <c r="S3430">
        <v>253.92</v>
      </c>
      <c r="T3430">
        <v>226.16</v>
      </c>
      <c r="U3430">
        <v>384.79</v>
      </c>
      <c r="V3430">
        <v>220.79</v>
      </c>
      <c r="W3430">
        <v>253.95</v>
      </c>
      <c r="X3430">
        <v>297.88</v>
      </c>
      <c r="Y3430">
        <v>387.8</v>
      </c>
      <c r="Z3430">
        <v>568.80999999999995</v>
      </c>
      <c r="AA3430">
        <v>252.93</v>
      </c>
      <c r="AB3430">
        <v>276.47000000000003</v>
      </c>
      <c r="AC3430">
        <v>295.79000000000002</v>
      </c>
      <c r="AD3430">
        <v>229.5</v>
      </c>
      <c r="AE3430">
        <v>291.69</v>
      </c>
    </row>
    <row r="3431" spans="1:31">
      <c r="A3431" t="s">
        <v>31</v>
      </c>
      <c r="B3431" t="s">
        <v>6867</v>
      </c>
      <c r="C3431" t="s">
        <v>6868</v>
      </c>
      <c r="D3431" t="s">
        <v>86</v>
      </c>
      <c r="E3431">
        <v>340.64</v>
      </c>
      <c r="F3431">
        <v>125.25</v>
      </c>
      <c r="G3431">
        <v>199.32</v>
      </c>
      <c r="H3431">
        <v>344.04</v>
      </c>
      <c r="I3431">
        <v>123.44</v>
      </c>
      <c r="J3431">
        <v>120.02</v>
      </c>
      <c r="K3431">
        <v>194.37</v>
      </c>
      <c r="L3431">
        <v>142.12</v>
      </c>
      <c r="M3431">
        <v>121.01</v>
      </c>
      <c r="N3431">
        <v>108.67</v>
      </c>
      <c r="O3431">
        <v>137.22</v>
      </c>
      <c r="P3431">
        <v>109.86</v>
      </c>
      <c r="Q3431">
        <v>109.46</v>
      </c>
      <c r="R3431">
        <v>151.44</v>
      </c>
      <c r="S3431">
        <v>131.94</v>
      </c>
      <c r="T3431">
        <v>105.97</v>
      </c>
      <c r="U3431">
        <v>214.32</v>
      </c>
      <c r="V3431">
        <v>90.54</v>
      </c>
      <c r="W3431">
        <v>123.62</v>
      </c>
      <c r="X3431">
        <v>169.59</v>
      </c>
      <c r="Y3431">
        <v>195.5</v>
      </c>
      <c r="Z3431">
        <v>299.7</v>
      </c>
      <c r="AA3431">
        <v>100.03</v>
      </c>
      <c r="AB3431">
        <v>125.27</v>
      </c>
      <c r="AC3431">
        <v>142.5</v>
      </c>
      <c r="AD3431">
        <v>105.05</v>
      </c>
      <c r="AE3431">
        <v>131.47</v>
      </c>
    </row>
    <row r="3432" spans="1:31">
      <c r="A3432" t="s">
        <v>31</v>
      </c>
      <c r="B3432" t="s">
        <v>6869</v>
      </c>
      <c r="C3432" t="s">
        <v>6870</v>
      </c>
      <c r="D3432" t="s">
        <v>86</v>
      </c>
      <c r="E3432">
        <v>265.56</v>
      </c>
      <c r="F3432">
        <v>97.07</v>
      </c>
      <c r="G3432">
        <v>154.77000000000001</v>
      </c>
      <c r="H3432">
        <v>268.5</v>
      </c>
      <c r="I3432">
        <v>94.72</v>
      </c>
      <c r="J3432">
        <v>92.94</v>
      </c>
      <c r="K3432">
        <v>151.06</v>
      </c>
      <c r="L3432">
        <v>109.5</v>
      </c>
      <c r="M3432">
        <v>93.36</v>
      </c>
      <c r="N3432">
        <v>83.56</v>
      </c>
      <c r="O3432">
        <v>105.87</v>
      </c>
      <c r="P3432">
        <v>84.04</v>
      </c>
      <c r="Q3432">
        <v>84.37</v>
      </c>
      <c r="R3432">
        <v>116.27</v>
      </c>
      <c r="S3432">
        <v>102.24</v>
      </c>
      <c r="T3432">
        <v>81.94</v>
      </c>
      <c r="U3432">
        <v>166.77</v>
      </c>
      <c r="V3432">
        <v>69.16</v>
      </c>
      <c r="W3432">
        <v>94.79</v>
      </c>
      <c r="X3432">
        <v>131.72</v>
      </c>
      <c r="Y3432">
        <v>152.12</v>
      </c>
      <c r="Z3432">
        <v>233.58</v>
      </c>
      <c r="AA3432">
        <v>75.95</v>
      </c>
      <c r="AB3432">
        <v>96.48</v>
      </c>
      <c r="AC3432">
        <v>110.63</v>
      </c>
      <c r="AD3432">
        <v>80.87</v>
      </c>
      <c r="AE3432">
        <v>101.55</v>
      </c>
    </row>
    <row r="3433" spans="1:31">
      <c r="A3433" t="s">
        <v>31</v>
      </c>
      <c r="B3433" t="s">
        <v>6871</v>
      </c>
      <c r="C3433" t="s">
        <v>6872</v>
      </c>
      <c r="D3433" t="s">
        <v>86</v>
      </c>
      <c r="E3433">
        <v>62.08</v>
      </c>
      <c r="F3433">
        <v>44.03</v>
      </c>
      <c r="G3433">
        <v>62.29</v>
      </c>
      <c r="H3433">
        <v>48.9</v>
      </c>
      <c r="I3433">
        <v>51.27</v>
      </c>
      <c r="J3433">
        <v>40.950000000000003</v>
      </c>
      <c r="K3433">
        <v>43.52</v>
      </c>
      <c r="L3433">
        <v>40.9</v>
      </c>
      <c r="M3433">
        <v>41.39</v>
      </c>
      <c r="N3433">
        <v>41.99</v>
      </c>
      <c r="O3433">
        <v>43.64</v>
      </c>
      <c r="P3433">
        <v>50.14</v>
      </c>
      <c r="Q3433">
        <v>46.41</v>
      </c>
      <c r="R3433">
        <v>58.33</v>
      </c>
      <c r="S3433">
        <v>38.97</v>
      </c>
      <c r="T3433">
        <v>41.47</v>
      </c>
      <c r="U3433">
        <v>48.53</v>
      </c>
      <c r="V3433">
        <v>43.68</v>
      </c>
      <c r="W3433">
        <v>43.99</v>
      </c>
      <c r="X3433">
        <v>40.57</v>
      </c>
      <c r="Y3433">
        <v>54.67</v>
      </c>
      <c r="Z3433">
        <v>69.78</v>
      </c>
      <c r="AA3433">
        <v>48.62</v>
      </c>
      <c r="AB3433">
        <v>46.51</v>
      </c>
      <c r="AC3433">
        <v>46.84</v>
      </c>
      <c r="AD3433">
        <v>41.96</v>
      </c>
      <c r="AE3433">
        <v>47.54</v>
      </c>
    </row>
    <row r="3434" spans="1:31">
      <c r="A3434" t="s">
        <v>31</v>
      </c>
      <c r="B3434" t="s">
        <v>6873</v>
      </c>
      <c r="C3434" t="s">
        <v>6874</v>
      </c>
      <c r="D3434" t="s">
        <v>86</v>
      </c>
      <c r="E3434">
        <v>104.2</v>
      </c>
      <c r="F3434">
        <v>71.17</v>
      </c>
      <c r="G3434">
        <v>105.15</v>
      </c>
      <c r="H3434">
        <v>81.03</v>
      </c>
      <c r="I3434">
        <v>82.66</v>
      </c>
      <c r="J3434">
        <v>64.45</v>
      </c>
      <c r="K3434">
        <v>69.8</v>
      </c>
      <c r="L3434">
        <v>63.93</v>
      </c>
      <c r="M3434">
        <v>64.930000000000007</v>
      </c>
      <c r="N3434">
        <v>67.38</v>
      </c>
      <c r="O3434">
        <v>70.790000000000006</v>
      </c>
      <c r="P3434">
        <v>81.69</v>
      </c>
      <c r="Q3434">
        <v>75.790000000000006</v>
      </c>
      <c r="R3434">
        <v>96.97</v>
      </c>
      <c r="S3434">
        <v>61.2</v>
      </c>
      <c r="T3434">
        <v>64.040000000000006</v>
      </c>
      <c r="U3434">
        <v>79.19</v>
      </c>
      <c r="V3434">
        <v>68.94</v>
      </c>
      <c r="W3434">
        <v>68.31</v>
      </c>
      <c r="X3434">
        <v>63.2</v>
      </c>
      <c r="Y3434">
        <v>90.72</v>
      </c>
      <c r="Z3434">
        <v>120.2</v>
      </c>
      <c r="AA3434">
        <v>78.739999999999995</v>
      </c>
      <c r="AB3434">
        <v>75.42</v>
      </c>
      <c r="AC3434">
        <v>75.709999999999994</v>
      </c>
      <c r="AD3434">
        <v>65.489999999999995</v>
      </c>
      <c r="AE3434">
        <v>78.33</v>
      </c>
    </row>
    <row r="3435" spans="1:31">
      <c r="A3435" t="s">
        <v>31</v>
      </c>
      <c r="B3435" t="s">
        <v>6875</v>
      </c>
      <c r="C3435" t="s">
        <v>6876</v>
      </c>
      <c r="D3435" t="s">
        <v>86</v>
      </c>
      <c r="E3435">
        <v>147.77000000000001</v>
      </c>
      <c r="F3435">
        <v>99.69</v>
      </c>
      <c r="G3435">
        <v>149.07</v>
      </c>
      <c r="H3435">
        <v>114.32</v>
      </c>
      <c r="I3435">
        <v>115.82</v>
      </c>
      <c r="J3435">
        <v>89.55</v>
      </c>
      <c r="K3435">
        <v>97.47</v>
      </c>
      <c r="L3435">
        <v>88.7</v>
      </c>
      <c r="M3435">
        <v>90.11</v>
      </c>
      <c r="N3435">
        <v>94.16</v>
      </c>
      <c r="O3435">
        <v>99.4</v>
      </c>
      <c r="P3435">
        <v>114.67</v>
      </c>
      <c r="Q3435">
        <v>106.46</v>
      </c>
      <c r="R3435">
        <v>136.87</v>
      </c>
      <c r="S3435">
        <v>84.95</v>
      </c>
      <c r="T3435">
        <v>88.43</v>
      </c>
      <c r="U3435">
        <v>111.33</v>
      </c>
      <c r="V3435">
        <v>95.87</v>
      </c>
      <c r="W3435">
        <v>94.42</v>
      </c>
      <c r="X3435">
        <v>87.48</v>
      </c>
      <c r="Y3435">
        <v>128.05000000000001</v>
      </c>
      <c r="Z3435">
        <v>171.51</v>
      </c>
      <c r="AA3435">
        <v>110.52</v>
      </c>
      <c r="AB3435">
        <v>105.82</v>
      </c>
      <c r="AC3435">
        <v>106.1</v>
      </c>
      <c r="AD3435">
        <v>90.7</v>
      </c>
      <c r="AE3435">
        <v>110.31</v>
      </c>
    </row>
    <row r="3436" spans="1:31">
      <c r="A3436" t="s">
        <v>31</v>
      </c>
      <c r="B3436" t="s">
        <v>6877</v>
      </c>
      <c r="C3436" t="s">
        <v>6878</v>
      </c>
      <c r="D3436" t="s">
        <v>86</v>
      </c>
      <c r="E3436">
        <v>189.97</v>
      </c>
      <c r="F3436">
        <v>127.25</v>
      </c>
      <c r="G3436">
        <v>191.71</v>
      </c>
      <c r="H3436">
        <v>146.62</v>
      </c>
      <c r="I3436">
        <v>147.69</v>
      </c>
      <c r="J3436">
        <v>113.66</v>
      </c>
      <c r="K3436">
        <v>124.17</v>
      </c>
      <c r="L3436">
        <v>112.39</v>
      </c>
      <c r="M3436">
        <v>114.22</v>
      </c>
      <c r="N3436">
        <v>120</v>
      </c>
      <c r="O3436">
        <v>126.96</v>
      </c>
      <c r="P3436">
        <v>146.54</v>
      </c>
      <c r="Q3436">
        <v>136.18</v>
      </c>
      <c r="R3436">
        <v>175.63</v>
      </c>
      <c r="S3436">
        <v>107.77</v>
      </c>
      <c r="T3436">
        <v>111.69</v>
      </c>
      <c r="U3436">
        <v>142.34</v>
      </c>
      <c r="V3436">
        <v>121.71</v>
      </c>
      <c r="W3436">
        <v>119.4</v>
      </c>
      <c r="X3436">
        <v>110.74</v>
      </c>
      <c r="Y3436">
        <v>164.23</v>
      </c>
      <c r="Z3436">
        <v>221.46</v>
      </c>
      <c r="AA3436">
        <v>141.09</v>
      </c>
      <c r="AB3436">
        <v>135.1</v>
      </c>
      <c r="AC3436">
        <v>135.38</v>
      </c>
      <c r="AD3436">
        <v>114.81</v>
      </c>
      <c r="AE3436">
        <v>141.32</v>
      </c>
    </row>
    <row r="3437" spans="1:31">
      <c r="A3437" t="s">
        <v>31</v>
      </c>
      <c r="B3437" t="s">
        <v>6879</v>
      </c>
      <c r="C3437" t="s">
        <v>6880</v>
      </c>
      <c r="D3437" t="s">
        <v>86</v>
      </c>
      <c r="E3437">
        <v>40.119999999999997</v>
      </c>
      <c r="F3437">
        <v>35.29</v>
      </c>
      <c r="G3437">
        <v>38.229999999999997</v>
      </c>
      <c r="H3437">
        <v>34.03</v>
      </c>
      <c r="I3437">
        <v>40.479999999999997</v>
      </c>
      <c r="J3437">
        <v>37.31</v>
      </c>
      <c r="K3437">
        <v>35.770000000000003</v>
      </c>
      <c r="L3437">
        <v>37.270000000000003</v>
      </c>
      <c r="M3437">
        <v>38.53</v>
      </c>
      <c r="N3437">
        <v>34.97</v>
      </c>
      <c r="O3437">
        <v>33.93</v>
      </c>
      <c r="P3437">
        <v>37.47</v>
      </c>
      <c r="Q3437">
        <v>34.86</v>
      </c>
      <c r="R3437">
        <v>38.83</v>
      </c>
      <c r="S3437">
        <v>35.71</v>
      </c>
      <c r="T3437">
        <v>41.51</v>
      </c>
      <c r="U3437">
        <v>36.880000000000003</v>
      </c>
      <c r="V3437">
        <v>37.46</v>
      </c>
      <c r="W3437">
        <v>40.58</v>
      </c>
      <c r="X3437">
        <v>38.93</v>
      </c>
      <c r="Y3437">
        <v>37.4</v>
      </c>
      <c r="Z3437">
        <v>36.880000000000003</v>
      </c>
      <c r="AA3437">
        <v>36.94</v>
      </c>
      <c r="AB3437">
        <v>35.479999999999997</v>
      </c>
      <c r="AC3437">
        <v>37.78</v>
      </c>
      <c r="AD3437">
        <v>38.35</v>
      </c>
      <c r="AE3437">
        <v>34.01</v>
      </c>
    </row>
    <row r="3438" spans="1:31">
      <c r="A3438" t="s">
        <v>31</v>
      </c>
      <c r="B3438" t="s">
        <v>6881</v>
      </c>
      <c r="C3438" t="s">
        <v>6882</v>
      </c>
      <c r="D3438" t="s">
        <v>86</v>
      </c>
      <c r="E3438">
        <v>10.28</v>
      </c>
      <c r="F3438">
        <v>9.24</v>
      </c>
      <c r="G3438">
        <v>10.28</v>
      </c>
      <c r="H3438">
        <v>8.9700000000000006</v>
      </c>
      <c r="I3438">
        <v>11.01</v>
      </c>
      <c r="J3438">
        <v>9.77</v>
      </c>
      <c r="K3438">
        <v>9.48</v>
      </c>
      <c r="L3438">
        <v>10.08</v>
      </c>
      <c r="M3438">
        <v>10.28</v>
      </c>
      <c r="N3438">
        <v>9.2200000000000006</v>
      </c>
      <c r="O3438">
        <v>8.7799999999999994</v>
      </c>
      <c r="P3438">
        <v>10.25</v>
      </c>
      <c r="Q3438">
        <v>9.11</v>
      </c>
      <c r="R3438">
        <v>10.53</v>
      </c>
      <c r="S3438">
        <v>9.4600000000000009</v>
      </c>
      <c r="T3438">
        <v>11.06</v>
      </c>
      <c r="U3438">
        <v>9.67</v>
      </c>
      <c r="V3438">
        <v>10.17</v>
      </c>
      <c r="W3438">
        <v>11.25</v>
      </c>
      <c r="X3438">
        <v>10.34</v>
      </c>
      <c r="Y3438">
        <v>9.81</v>
      </c>
      <c r="Z3438">
        <v>9.7100000000000009</v>
      </c>
      <c r="AA3438">
        <v>9.9499999999999993</v>
      </c>
      <c r="AB3438">
        <v>9.35</v>
      </c>
      <c r="AC3438">
        <v>9.93</v>
      </c>
      <c r="AD3438">
        <v>10.31</v>
      </c>
      <c r="AE3438">
        <v>8.99</v>
      </c>
    </row>
    <row r="3439" spans="1:31">
      <c r="A3439" t="s">
        <v>31</v>
      </c>
      <c r="B3439" t="s">
        <v>6883</v>
      </c>
      <c r="C3439" t="s">
        <v>6884</v>
      </c>
      <c r="D3439" t="s">
        <v>86</v>
      </c>
      <c r="E3439">
        <v>24.51</v>
      </c>
      <c r="F3439">
        <v>21.67</v>
      </c>
      <c r="G3439">
        <v>24.81</v>
      </c>
      <c r="H3439">
        <v>20.78</v>
      </c>
      <c r="I3439">
        <v>26.59</v>
      </c>
      <c r="J3439">
        <v>23.19</v>
      </c>
      <c r="K3439">
        <v>22.62</v>
      </c>
      <c r="L3439">
        <v>24.27</v>
      </c>
      <c r="M3439">
        <v>24.46</v>
      </c>
      <c r="N3439">
        <v>21.46</v>
      </c>
      <c r="O3439">
        <v>21.19</v>
      </c>
      <c r="P3439">
        <v>24.25</v>
      </c>
      <c r="Q3439">
        <v>21.36</v>
      </c>
      <c r="R3439">
        <v>24.55</v>
      </c>
      <c r="S3439">
        <v>22.32</v>
      </c>
      <c r="T3439">
        <v>26.75</v>
      </c>
      <c r="U3439">
        <v>23.1</v>
      </c>
      <c r="V3439">
        <v>24.98</v>
      </c>
      <c r="W3439">
        <v>27.53</v>
      </c>
      <c r="X3439">
        <v>24.67</v>
      </c>
      <c r="Y3439">
        <v>23.7</v>
      </c>
      <c r="Z3439">
        <v>23.09</v>
      </c>
      <c r="AA3439">
        <v>24.09</v>
      </c>
      <c r="AB3439">
        <v>22.98</v>
      </c>
      <c r="AC3439">
        <v>23.67</v>
      </c>
      <c r="AD3439">
        <v>25.61</v>
      </c>
      <c r="AE3439">
        <v>20.96</v>
      </c>
    </row>
    <row r="3440" spans="1:31">
      <c r="A3440" t="s">
        <v>31</v>
      </c>
      <c r="B3440" t="s">
        <v>6885</v>
      </c>
      <c r="C3440" t="s">
        <v>6886</v>
      </c>
      <c r="D3440" t="s">
        <v>86</v>
      </c>
      <c r="E3440">
        <v>221.29</v>
      </c>
      <c r="F3440">
        <v>85.45</v>
      </c>
      <c r="G3440">
        <v>132.75</v>
      </c>
      <c r="H3440">
        <v>222.06</v>
      </c>
      <c r="I3440">
        <v>85.04</v>
      </c>
      <c r="J3440">
        <v>82.69</v>
      </c>
      <c r="K3440">
        <v>129.1</v>
      </c>
      <c r="L3440">
        <v>96.25</v>
      </c>
      <c r="M3440">
        <v>83.41</v>
      </c>
      <c r="N3440">
        <v>74.900000000000006</v>
      </c>
      <c r="O3440">
        <v>92.43</v>
      </c>
      <c r="P3440">
        <v>76.099999999999994</v>
      </c>
      <c r="Q3440">
        <v>75.489999999999995</v>
      </c>
      <c r="R3440">
        <v>101.91</v>
      </c>
      <c r="S3440">
        <v>89.79</v>
      </c>
      <c r="T3440">
        <v>74.819999999999993</v>
      </c>
      <c r="U3440">
        <v>141.71</v>
      </c>
      <c r="V3440">
        <v>64.73</v>
      </c>
      <c r="W3440">
        <v>86.2</v>
      </c>
      <c r="X3440">
        <v>114.11</v>
      </c>
      <c r="Y3440">
        <v>130.29</v>
      </c>
      <c r="Z3440">
        <v>195.09</v>
      </c>
      <c r="AA3440">
        <v>69.790000000000006</v>
      </c>
      <c r="AB3440">
        <v>85.85</v>
      </c>
      <c r="AC3440">
        <v>96.86</v>
      </c>
      <c r="AD3440">
        <v>74.260000000000005</v>
      </c>
      <c r="AE3440">
        <v>89.03</v>
      </c>
    </row>
    <row r="3441" spans="1:31">
      <c r="A3441" t="s">
        <v>31</v>
      </c>
      <c r="B3441" t="s">
        <v>6887</v>
      </c>
      <c r="C3441" t="s">
        <v>6888</v>
      </c>
      <c r="D3441" t="s">
        <v>86</v>
      </c>
      <c r="E3441">
        <v>304.39</v>
      </c>
      <c r="F3441">
        <v>142.27000000000001</v>
      </c>
      <c r="G3441">
        <v>220.32</v>
      </c>
      <c r="H3441">
        <v>283.62</v>
      </c>
      <c r="I3441">
        <v>151.32</v>
      </c>
      <c r="J3441">
        <v>132.21</v>
      </c>
      <c r="K3441">
        <v>182.34</v>
      </c>
      <c r="L3441">
        <v>144.34</v>
      </c>
      <c r="M3441">
        <v>132.94999999999999</v>
      </c>
      <c r="N3441">
        <v>128.41</v>
      </c>
      <c r="O3441">
        <v>148.94999999999999</v>
      </c>
      <c r="P3441">
        <v>142.66999999999999</v>
      </c>
      <c r="Q3441">
        <v>137.35</v>
      </c>
      <c r="R3441">
        <v>182.35</v>
      </c>
      <c r="S3441">
        <v>136.22</v>
      </c>
      <c r="T3441">
        <v>122.91</v>
      </c>
      <c r="U3441">
        <v>203.76</v>
      </c>
      <c r="V3441">
        <v>118.75</v>
      </c>
      <c r="W3441">
        <v>137.58000000000001</v>
      </c>
      <c r="X3441">
        <v>160.56</v>
      </c>
      <c r="Y3441">
        <v>203.97</v>
      </c>
      <c r="Z3441">
        <v>295.93</v>
      </c>
      <c r="AA3441">
        <v>133.81</v>
      </c>
      <c r="AB3441">
        <v>146.41</v>
      </c>
      <c r="AC3441">
        <v>157</v>
      </c>
      <c r="AD3441">
        <v>124.2</v>
      </c>
      <c r="AE3441">
        <v>153.12</v>
      </c>
    </row>
    <row r="3442" spans="1:31">
      <c r="A3442" t="s">
        <v>31</v>
      </c>
      <c r="B3442" t="s">
        <v>6889</v>
      </c>
      <c r="C3442" t="s">
        <v>6890</v>
      </c>
      <c r="D3442" t="s">
        <v>86</v>
      </c>
      <c r="E3442">
        <v>343.25</v>
      </c>
      <c r="F3442">
        <v>168.88</v>
      </c>
      <c r="G3442">
        <v>261.33999999999997</v>
      </c>
      <c r="H3442">
        <v>312.37</v>
      </c>
      <c r="I3442">
        <v>182.38</v>
      </c>
      <c r="J3442">
        <v>155.41</v>
      </c>
      <c r="K3442">
        <v>207.25</v>
      </c>
      <c r="L3442">
        <v>166.85</v>
      </c>
      <c r="M3442">
        <v>156.15</v>
      </c>
      <c r="N3442">
        <v>153.47</v>
      </c>
      <c r="O3442">
        <v>175.42</v>
      </c>
      <c r="P3442">
        <v>173.87</v>
      </c>
      <c r="Q3442">
        <v>166.33</v>
      </c>
      <c r="R3442">
        <v>220.02</v>
      </c>
      <c r="S3442">
        <v>157.96</v>
      </c>
      <c r="T3442">
        <v>145.43</v>
      </c>
      <c r="U3442">
        <v>232.79</v>
      </c>
      <c r="V3442">
        <v>144.07</v>
      </c>
      <c r="W3442">
        <v>161.65</v>
      </c>
      <c r="X3442">
        <v>182.29</v>
      </c>
      <c r="Y3442">
        <v>238.47</v>
      </c>
      <c r="Z3442">
        <v>343.14</v>
      </c>
      <c r="AA3442">
        <v>163.83000000000001</v>
      </c>
      <c r="AB3442">
        <v>174.78</v>
      </c>
      <c r="AC3442">
        <v>185.16</v>
      </c>
      <c r="AD3442">
        <v>147.6</v>
      </c>
      <c r="AE3442">
        <v>183.15</v>
      </c>
    </row>
    <row r="3443" spans="1:31">
      <c r="A3443" t="s">
        <v>31</v>
      </c>
      <c r="B3443" t="s">
        <v>6891</v>
      </c>
      <c r="C3443" t="s">
        <v>6892</v>
      </c>
      <c r="D3443" t="s">
        <v>86</v>
      </c>
      <c r="E3443">
        <v>381.3</v>
      </c>
      <c r="F3443">
        <v>195.04</v>
      </c>
      <c r="G3443">
        <v>301.64999999999998</v>
      </c>
      <c r="H3443">
        <v>340.44</v>
      </c>
      <c r="I3443">
        <v>212.93</v>
      </c>
      <c r="J3443">
        <v>178.2</v>
      </c>
      <c r="K3443">
        <v>231.67</v>
      </c>
      <c r="L3443">
        <v>188.96</v>
      </c>
      <c r="M3443">
        <v>178.94</v>
      </c>
      <c r="N3443">
        <v>178.13</v>
      </c>
      <c r="O3443">
        <v>201.43</v>
      </c>
      <c r="P3443">
        <v>204.58</v>
      </c>
      <c r="Q3443">
        <v>194.85</v>
      </c>
      <c r="R3443">
        <v>257.08999999999997</v>
      </c>
      <c r="S3443">
        <v>179.3</v>
      </c>
      <c r="T3443">
        <v>167.58</v>
      </c>
      <c r="U3443">
        <v>261.27</v>
      </c>
      <c r="V3443">
        <v>168.98</v>
      </c>
      <c r="W3443">
        <v>185.3</v>
      </c>
      <c r="X3443">
        <v>203.61</v>
      </c>
      <c r="Y3443">
        <v>272.36</v>
      </c>
      <c r="Z3443">
        <v>389.45</v>
      </c>
      <c r="AA3443">
        <v>193.36</v>
      </c>
      <c r="AB3443">
        <v>202.68</v>
      </c>
      <c r="AC3443">
        <v>212.84</v>
      </c>
      <c r="AD3443">
        <v>170.6</v>
      </c>
      <c r="AE3443">
        <v>212.67</v>
      </c>
    </row>
    <row r="3444" spans="1:31">
      <c r="A3444" t="s">
        <v>31</v>
      </c>
      <c r="B3444" t="s">
        <v>6893</v>
      </c>
      <c r="C3444" t="s">
        <v>6894</v>
      </c>
      <c r="D3444" t="s">
        <v>86</v>
      </c>
      <c r="E3444">
        <v>187.83</v>
      </c>
      <c r="F3444">
        <v>74.17</v>
      </c>
      <c r="G3444">
        <v>114.01</v>
      </c>
      <c r="H3444">
        <v>187.99</v>
      </c>
      <c r="I3444">
        <v>74.44</v>
      </c>
      <c r="J3444">
        <v>72.05</v>
      </c>
      <c r="K3444">
        <v>110.7</v>
      </c>
      <c r="L3444">
        <v>83.51</v>
      </c>
      <c r="M3444">
        <v>72.81</v>
      </c>
      <c r="N3444">
        <v>65.349999999999994</v>
      </c>
      <c r="O3444">
        <v>79.92</v>
      </c>
      <c r="P3444">
        <v>66.7</v>
      </c>
      <c r="Q3444">
        <v>65.84</v>
      </c>
      <c r="R3444">
        <v>88.28</v>
      </c>
      <c r="S3444">
        <v>77.87</v>
      </c>
      <c r="T3444">
        <v>65.92</v>
      </c>
      <c r="U3444">
        <v>121.27</v>
      </c>
      <c r="V3444">
        <v>57.31</v>
      </c>
      <c r="W3444">
        <v>75.53</v>
      </c>
      <c r="X3444">
        <v>98.44</v>
      </c>
      <c r="Y3444">
        <v>111.82</v>
      </c>
      <c r="Z3444">
        <v>165.79</v>
      </c>
      <c r="AA3444">
        <v>61.42</v>
      </c>
      <c r="AB3444">
        <v>74.680000000000007</v>
      </c>
      <c r="AC3444">
        <v>83.93</v>
      </c>
      <c r="AD3444">
        <v>65.34</v>
      </c>
      <c r="AE3444">
        <v>77.08</v>
      </c>
    </row>
    <row r="3445" spans="1:31">
      <c r="A3445" t="s">
        <v>31</v>
      </c>
      <c r="B3445" t="s">
        <v>6895</v>
      </c>
      <c r="C3445" t="s">
        <v>6896</v>
      </c>
      <c r="D3445" t="s">
        <v>86</v>
      </c>
      <c r="E3445">
        <v>272.14999999999998</v>
      </c>
      <c r="F3445">
        <v>131.4</v>
      </c>
      <c r="G3445">
        <v>202.27</v>
      </c>
      <c r="H3445">
        <v>250.79</v>
      </c>
      <c r="I3445">
        <v>141.1</v>
      </c>
      <c r="J3445">
        <v>121.97</v>
      </c>
      <c r="K3445">
        <v>164.61</v>
      </c>
      <c r="L3445">
        <v>132.06</v>
      </c>
      <c r="M3445">
        <v>122.73</v>
      </c>
      <c r="N3445">
        <v>119.21</v>
      </c>
      <c r="O3445">
        <v>136.9</v>
      </c>
      <c r="P3445">
        <v>133.61000000000001</v>
      </c>
      <c r="Q3445">
        <v>128.05000000000001</v>
      </c>
      <c r="R3445">
        <v>169.22</v>
      </c>
      <c r="S3445">
        <v>124.73</v>
      </c>
      <c r="T3445">
        <v>114.33</v>
      </c>
      <c r="U3445">
        <v>184.06</v>
      </c>
      <c r="V3445">
        <v>111.6</v>
      </c>
      <c r="W3445">
        <v>127.3</v>
      </c>
      <c r="X3445">
        <v>145.46</v>
      </c>
      <c r="Y3445">
        <v>186.18</v>
      </c>
      <c r="Z3445">
        <v>267.7</v>
      </c>
      <c r="AA3445">
        <v>125.75</v>
      </c>
      <c r="AB3445">
        <v>135.63999999999999</v>
      </c>
      <c r="AC3445">
        <v>144.53</v>
      </c>
      <c r="AD3445">
        <v>115.6</v>
      </c>
      <c r="AE3445">
        <v>141.61000000000001</v>
      </c>
    </row>
    <row r="3446" spans="1:31">
      <c r="A3446" t="s">
        <v>31</v>
      </c>
      <c r="B3446" t="s">
        <v>6897</v>
      </c>
      <c r="C3446" t="s">
        <v>6898</v>
      </c>
      <c r="D3446" t="s">
        <v>86</v>
      </c>
      <c r="E3446">
        <v>313.73</v>
      </c>
      <c r="F3446">
        <v>160.26</v>
      </c>
      <c r="G3446">
        <v>245.64</v>
      </c>
      <c r="H3446">
        <v>282.02</v>
      </c>
      <c r="I3446">
        <v>174.53</v>
      </c>
      <c r="J3446">
        <v>147.47</v>
      </c>
      <c r="K3446">
        <v>191.83</v>
      </c>
      <c r="L3446">
        <v>156.78</v>
      </c>
      <c r="M3446">
        <v>148.21</v>
      </c>
      <c r="N3446">
        <v>146.38999999999999</v>
      </c>
      <c r="O3446">
        <v>165.35</v>
      </c>
      <c r="P3446">
        <v>167.01</v>
      </c>
      <c r="Q3446">
        <v>159.21</v>
      </c>
      <c r="R3446">
        <v>209.19</v>
      </c>
      <c r="S3446">
        <v>148.71</v>
      </c>
      <c r="T3446">
        <v>139.28</v>
      </c>
      <c r="U3446">
        <v>215.47</v>
      </c>
      <c r="V3446">
        <v>139.08000000000001</v>
      </c>
      <c r="W3446">
        <v>153.68</v>
      </c>
      <c r="X3446">
        <v>169.58</v>
      </c>
      <c r="Y3446">
        <v>223.1</v>
      </c>
      <c r="Z3446">
        <v>317.42</v>
      </c>
      <c r="AA3446">
        <v>157.81</v>
      </c>
      <c r="AB3446">
        <v>166.06</v>
      </c>
      <c r="AC3446">
        <v>175.05</v>
      </c>
      <c r="AD3446">
        <v>141.21</v>
      </c>
      <c r="AE3446">
        <v>173.77</v>
      </c>
    </row>
    <row r="3447" spans="1:31">
      <c r="A3447" t="s">
        <v>31</v>
      </c>
      <c r="B3447" t="s">
        <v>6899</v>
      </c>
      <c r="C3447" t="s">
        <v>6900</v>
      </c>
      <c r="D3447" t="s">
        <v>86</v>
      </c>
      <c r="E3447">
        <v>350.53</v>
      </c>
      <c r="F3447">
        <v>184.66</v>
      </c>
      <c r="G3447">
        <v>284.42</v>
      </c>
      <c r="H3447">
        <v>309.11</v>
      </c>
      <c r="I3447">
        <v>203.18</v>
      </c>
      <c r="J3447">
        <v>168.43</v>
      </c>
      <c r="K3447">
        <v>214.74</v>
      </c>
      <c r="L3447">
        <v>177.24</v>
      </c>
      <c r="M3447">
        <v>169.19</v>
      </c>
      <c r="N3447">
        <v>169.35</v>
      </c>
      <c r="O3447">
        <v>189.92</v>
      </c>
      <c r="P3447">
        <v>195.93</v>
      </c>
      <c r="Q3447">
        <v>185.98</v>
      </c>
      <c r="R3447">
        <v>244.56</v>
      </c>
      <c r="S3447">
        <v>168.33</v>
      </c>
      <c r="T3447">
        <v>159.38999999999999</v>
      </c>
      <c r="U3447">
        <v>242.46</v>
      </c>
      <c r="V3447">
        <v>162.16</v>
      </c>
      <c r="W3447">
        <v>175.49</v>
      </c>
      <c r="X3447">
        <v>189.19</v>
      </c>
      <c r="Y3447">
        <v>255.38</v>
      </c>
      <c r="Z3447">
        <v>362.5</v>
      </c>
      <c r="AA3447">
        <v>185.66</v>
      </c>
      <c r="AB3447">
        <v>192.4</v>
      </c>
      <c r="AC3447">
        <v>200.94</v>
      </c>
      <c r="AD3447">
        <v>162.38999999999999</v>
      </c>
      <c r="AE3447">
        <v>201.69</v>
      </c>
    </row>
    <row r="3448" spans="1:31">
      <c r="A3448" t="s">
        <v>31</v>
      </c>
      <c r="B3448" t="s">
        <v>6901</v>
      </c>
      <c r="C3448" t="s">
        <v>6902</v>
      </c>
      <c r="D3448" t="s">
        <v>86</v>
      </c>
      <c r="E3448">
        <v>226.02</v>
      </c>
      <c r="F3448">
        <v>89.66</v>
      </c>
      <c r="G3448">
        <v>137.68</v>
      </c>
      <c r="H3448">
        <v>226</v>
      </c>
      <c r="I3448">
        <v>90.49</v>
      </c>
      <c r="J3448">
        <v>87.26</v>
      </c>
      <c r="K3448">
        <v>133.47</v>
      </c>
      <c r="L3448">
        <v>101.04</v>
      </c>
      <c r="M3448">
        <v>88.33</v>
      </c>
      <c r="N3448">
        <v>78.94</v>
      </c>
      <c r="O3448">
        <v>96.55</v>
      </c>
      <c r="P3448">
        <v>80.900000000000006</v>
      </c>
      <c r="Q3448">
        <v>79.5</v>
      </c>
      <c r="R3448">
        <v>106.64</v>
      </c>
      <c r="S3448">
        <v>94.17</v>
      </c>
      <c r="T3448">
        <v>80.42</v>
      </c>
      <c r="U3448">
        <v>146.22</v>
      </c>
      <c r="V3448">
        <v>69.7</v>
      </c>
      <c r="W3448">
        <v>91.83</v>
      </c>
      <c r="X3448">
        <v>119.09</v>
      </c>
      <c r="Y3448">
        <v>134.97</v>
      </c>
      <c r="Z3448">
        <v>199.57</v>
      </c>
      <c r="AA3448">
        <v>74.489999999999995</v>
      </c>
      <c r="AB3448">
        <v>90.33</v>
      </c>
      <c r="AC3448">
        <v>101.62</v>
      </c>
      <c r="AD3448">
        <v>79.41</v>
      </c>
      <c r="AE3448">
        <v>92.96</v>
      </c>
    </row>
    <row r="3449" spans="1:31">
      <c r="A3449" t="s">
        <v>31</v>
      </c>
      <c r="B3449" t="s">
        <v>6903</v>
      </c>
      <c r="C3449" t="s">
        <v>6904</v>
      </c>
      <c r="D3449" t="s">
        <v>86</v>
      </c>
      <c r="E3449">
        <v>192.56</v>
      </c>
      <c r="F3449">
        <v>78.38</v>
      </c>
      <c r="G3449">
        <v>118.94</v>
      </c>
      <c r="H3449">
        <v>191.93</v>
      </c>
      <c r="I3449">
        <v>79.89</v>
      </c>
      <c r="J3449">
        <v>76.62</v>
      </c>
      <c r="K3449">
        <v>115.07</v>
      </c>
      <c r="L3449">
        <v>88.3</v>
      </c>
      <c r="M3449">
        <v>77.73</v>
      </c>
      <c r="N3449">
        <v>69.39</v>
      </c>
      <c r="O3449">
        <v>84.04</v>
      </c>
      <c r="P3449">
        <v>71.5</v>
      </c>
      <c r="Q3449">
        <v>69.849999999999994</v>
      </c>
      <c r="R3449">
        <v>93.01</v>
      </c>
      <c r="S3449">
        <v>82.25</v>
      </c>
      <c r="T3449">
        <v>71.52</v>
      </c>
      <c r="U3449">
        <v>125.78</v>
      </c>
      <c r="V3449">
        <v>62.28</v>
      </c>
      <c r="W3449">
        <v>81.16</v>
      </c>
      <c r="X3449">
        <v>103.42</v>
      </c>
      <c r="Y3449">
        <v>116.5</v>
      </c>
      <c r="Z3449">
        <v>170.27</v>
      </c>
      <c r="AA3449">
        <v>66.12</v>
      </c>
      <c r="AB3449">
        <v>79.16</v>
      </c>
      <c r="AC3449">
        <v>88.69</v>
      </c>
      <c r="AD3449">
        <v>70.489999999999995</v>
      </c>
      <c r="AE3449">
        <v>81.010000000000005</v>
      </c>
    </row>
    <row r="3450" spans="1:31">
      <c r="A3450" t="s">
        <v>31</v>
      </c>
      <c r="B3450" t="s">
        <v>6905</v>
      </c>
      <c r="C3450" t="s">
        <v>6906</v>
      </c>
      <c r="D3450" t="s">
        <v>104</v>
      </c>
      <c r="E3450">
        <v>194.95</v>
      </c>
      <c r="F3450">
        <v>212.9</v>
      </c>
      <c r="G3450">
        <v>212.67</v>
      </c>
      <c r="H3450">
        <v>331.5</v>
      </c>
      <c r="I3450">
        <v>221.6</v>
      </c>
      <c r="J3450">
        <v>230.02</v>
      </c>
      <c r="K3450">
        <v>187.39</v>
      </c>
      <c r="L3450">
        <v>211.59</v>
      </c>
      <c r="M3450">
        <v>190.8</v>
      </c>
      <c r="N3450">
        <v>243.94</v>
      </c>
      <c r="O3450">
        <v>177.31</v>
      </c>
      <c r="P3450">
        <v>246.26</v>
      </c>
      <c r="Q3450">
        <v>179.07</v>
      </c>
      <c r="R3450">
        <v>207.24</v>
      </c>
      <c r="S3450">
        <v>270.91000000000003</v>
      </c>
      <c r="T3450">
        <v>211.75</v>
      </c>
      <c r="U3450">
        <v>183.94</v>
      </c>
      <c r="V3450">
        <v>190.28</v>
      </c>
      <c r="W3450">
        <v>237.7</v>
      </c>
      <c r="X3450">
        <v>219.82</v>
      </c>
      <c r="Y3450">
        <v>211.65</v>
      </c>
      <c r="Z3450">
        <v>180.94</v>
      </c>
      <c r="AA3450">
        <v>238.76</v>
      </c>
      <c r="AB3450">
        <v>171.94</v>
      </c>
      <c r="AC3450">
        <v>168.35</v>
      </c>
      <c r="AD3450">
        <v>183.79</v>
      </c>
      <c r="AE3450">
        <v>167.87</v>
      </c>
    </row>
    <row r="3451" spans="1:31">
      <c r="A3451" t="s">
        <v>31</v>
      </c>
      <c r="B3451" t="s">
        <v>6907</v>
      </c>
      <c r="C3451" t="s">
        <v>6908</v>
      </c>
      <c r="D3451" t="s">
        <v>104</v>
      </c>
      <c r="E3451">
        <v>573.79</v>
      </c>
      <c r="F3451">
        <v>633.41</v>
      </c>
      <c r="G3451">
        <v>629.4</v>
      </c>
      <c r="H3451">
        <v>1013.42</v>
      </c>
      <c r="I3451">
        <v>651.59</v>
      </c>
      <c r="J3451">
        <v>684.63</v>
      </c>
      <c r="K3451">
        <v>547.29</v>
      </c>
      <c r="L3451">
        <v>628.32000000000005</v>
      </c>
      <c r="M3451">
        <v>560.16999999999996</v>
      </c>
      <c r="N3451">
        <v>736.43</v>
      </c>
      <c r="O3451">
        <v>518.27</v>
      </c>
      <c r="P3451">
        <v>738.75</v>
      </c>
      <c r="Q3451">
        <v>527.35</v>
      </c>
      <c r="R3451">
        <v>612.6</v>
      </c>
      <c r="S3451">
        <v>820.23</v>
      </c>
      <c r="T3451">
        <v>628.48</v>
      </c>
      <c r="U3451">
        <v>543.84</v>
      </c>
      <c r="V3451">
        <v>550.17999999999995</v>
      </c>
      <c r="W3451">
        <v>697.05</v>
      </c>
      <c r="X3451">
        <v>655.49</v>
      </c>
      <c r="Y3451">
        <v>628.38</v>
      </c>
      <c r="Z3451">
        <v>526.64</v>
      </c>
      <c r="AA3451">
        <v>714.02</v>
      </c>
      <c r="AB3451">
        <v>495.43</v>
      </c>
      <c r="AC3451">
        <v>496.05</v>
      </c>
      <c r="AD3451">
        <v>529.49</v>
      </c>
      <c r="AE3451">
        <v>489.88</v>
      </c>
    </row>
    <row r="3452" spans="1:31">
      <c r="A3452" t="s">
        <v>31</v>
      </c>
      <c r="B3452" t="s">
        <v>6909</v>
      </c>
      <c r="C3452" t="s">
        <v>6910</v>
      </c>
      <c r="D3452" t="s">
        <v>104</v>
      </c>
      <c r="E3452">
        <v>619.95000000000005</v>
      </c>
      <c r="F3452">
        <v>684.65</v>
      </c>
      <c r="G3452">
        <v>680.17</v>
      </c>
      <c r="H3452">
        <v>1096.5</v>
      </c>
      <c r="I3452">
        <v>703.98</v>
      </c>
      <c r="J3452">
        <v>740.02</v>
      </c>
      <c r="K3452">
        <v>591.14</v>
      </c>
      <c r="L3452">
        <v>679.09</v>
      </c>
      <c r="M3452">
        <v>605.17999999999995</v>
      </c>
      <c r="N3452">
        <v>796.44</v>
      </c>
      <c r="O3452">
        <v>559.80999999999995</v>
      </c>
      <c r="P3452">
        <v>798.76</v>
      </c>
      <c r="Q3452">
        <v>569.78</v>
      </c>
      <c r="R3452">
        <v>661.99</v>
      </c>
      <c r="S3452">
        <v>887.16</v>
      </c>
      <c r="T3452">
        <v>679.25</v>
      </c>
      <c r="U3452">
        <v>587.69000000000005</v>
      </c>
      <c r="V3452">
        <v>594.03</v>
      </c>
      <c r="W3452">
        <v>753.02</v>
      </c>
      <c r="X3452">
        <v>708.57</v>
      </c>
      <c r="Y3452">
        <v>679.15</v>
      </c>
      <c r="Z3452">
        <v>568.76</v>
      </c>
      <c r="AA3452">
        <v>771.93</v>
      </c>
      <c r="AB3452">
        <v>534.85</v>
      </c>
      <c r="AC3452">
        <v>535.98</v>
      </c>
      <c r="AD3452">
        <v>571.61</v>
      </c>
      <c r="AE3452">
        <v>529.12</v>
      </c>
    </row>
    <row r="3453" spans="1:31">
      <c r="A3453" t="s">
        <v>31</v>
      </c>
      <c r="B3453" t="s">
        <v>6911</v>
      </c>
      <c r="C3453" t="s">
        <v>6912</v>
      </c>
      <c r="D3453" t="s">
        <v>104</v>
      </c>
      <c r="E3453">
        <v>296.87</v>
      </c>
      <c r="F3453">
        <v>326.02999999999997</v>
      </c>
      <c r="G3453">
        <v>324.77999999999997</v>
      </c>
      <c r="H3453">
        <v>514.96</v>
      </c>
      <c r="I3453">
        <v>337.28</v>
      </c>
      <c r="J3453">
        <v>352.32</v>
      </c>
      <c r="K3453">
        <v>284.20999999999998</v>
      </c>
      <c r="L3453">
        <v>323.7</v>
      </c>
      <c r="M3453">
        <v>290.17</v>
      </c>
      <c r="N3453">
        <v>376.43</v>
      </c>
      <c r="O3453">
        <v>269.04000000000002</v>
      </c>
      <c r="P3453">
        <v>378.75</v>
      </c>
      <c r="Q3453">
        <v>272.77</v>
      </c>
      <c r="R3453">
        <v>316.29000000000002</v>
      </c>
      <c r="S3453">
        <v>418.69</v>
      </c>
      <c r="T3453">
        <v>323.86</v>
      </c>
      <c r="U3453">
        <v>280.76</v>
      </c>
      <c r="V3453">
        <v>287.10000000000002</v>
      </c>
      <c r="W3453">
        <v>361.28</v>
      </c>
      <c r="X3453">
        <v>337.03</v>
      </c>
      <c r="Y3453">
        <v>323.76</v>
      </c>
      <c r="Z3453">
        <v>273.95</v>
      </c>
      <c r="AA3453">
        <v>366.62</v>
      </c>
      <c r="AB3453">
        <v>258.97000000000003</v>
      </c>
      <c r="AC3453">
        <v>256.51</v>
      </c>
      <c r="AD3453">
        <v>276.8</v>
      </c>
      <c r="AE3453">
        <v>254.5</v>
      </c>
    </row>
    <row r="3454" spans="1:31">
      <c r="A3454" t="s">
        <v>31</v>
      </c>
      <c r="B3454" t="s">
        <v>6913</v>
      </c>
      <c r="C3454" t="s">
        <v>6914</v>
      </c>
      <c r="D3454" t="s">
        <v>104</v>
      </c>
      <c r="E3454">
        <v>189.18</v>
      </c>
      <c r="F3454">
        <v>206.49</v>
      </c>
      <c r="G3454">
        <v>206.32</v>
      </c>
      <c r="H3454">
        <v>321.11</v>
      </c>
      <c r="I3454">
        <v>215.05</v>
      </c>
      <c r="J3454">
        <v>223.09</v>
      </c>
      <c r="K3454">
        <v>181.9</v>
      </c>
      <c r="L3454">
        <v>205.24</v>
      </c>
      <c r="M3454">
        <v>185.17</v>
      </c>
      <c r="N3454">
        <v>236.43</v>
      </c>
      <c r="O3454">
        <v>172.11</v>
      </c>
      <c r="P3454">
        <v>238.75</v>
      </c>
      <c r="Q3454">
        <v>173.77</v>
      </c>
      <c r="R3454">
        <v>201.06</v>
      </c>
      <c r="S3454">
        <v>262.54000000000002</v>
      </c>
      <c r="T3454">
        <v>205.4</v>
      </c>
      <c r="U3454">
        <v>178.45</v>
      </c>
      <c r="V3454">
        <v>184.79</v>
      </c>
      <c r="W3454">
        <v>230.71</v>
      </c>
      <c r="X3454">
        <v>213.18</v>
      </c>
      <c r="Y3454">
        <v>205.3</v>
      </c>
      <c r="Z3454">
        <v>175.68</v>
      </c>
      <c r="AA3454">
        <v>231.52</v>
      </c>
      <c r="AB3454">
        <v>167.01</v>
      </c>
      <c r="AC3454">
        <v>163.36000000000001</v>
      </c>
      <c r="AD3454">
        <v>178.53</v>
      </c>
      <c r="AE3454">
        <v>162.96</v>
      </c>
    </row>
    <row r="3455" spans="1:31">
      <c r="A3455" t="s">
        <v>31</v>
      </c>
      <c r="B3455" t="s">
        <v>6915</v>
      </c>
      <c r="C3455" t="s">
        <v>6916</v>
      </c>
      <c r="D3455" t="s">
        <v>104</v>
      </c>
      <c r="E3455">
        <v>219.95</v>
      </c>
      <c r="F3455">
        <v>240.65</v>
      </c>
      <c r="G3455">
        <v>240.17</v>
      </c>
      <c r="H3455">
        <v>376.5</v>
      </c>
      <c r="I3455">
        <v>249.98</v>
      </c>
      <c r="J3455">
        <v>260.02</v>
      </c>
      <c r="K3455">
        <v>211.14</v>
      </c>
      <c r="L3455">
        <v>239.09</v>
      </c>
      <c r="M3455">
        <v>215.18</v>
      </c>
      <c r="N3455">
        <v>276.44</v>
      </c>
      <c r="O3455">
        <v>199.81</v>
      </c>
      <c r="P3455">
        <v>278.76</v>
      </c>
      <c r="Q3455">
        <v>202.06</v>
      </c>
      <c r="R3455">
        <v>233.99</v>
      </c>
      <c r="S3455">
        <v>307.16000000000003</v>
      </c>
      <c r="T3455">
        <v>239.25</v>
      </c>
      <c r="U3455">
        <v>207.69</v>
      </c>
      <c r="V3455">
        <v>214.03</v>
      </c>
      <c r="W3455">
        <v>268.02</v>
      </c>
      <c r="X3455">
        <v>248.57</v>
      </c>
      <c r="Y3455">
        <v>239.15</v>
      </c>
      <c r="Z3455">
        <v>203.76</v>
      </c>
      <c r="AA3455">
        <v>270.13</v>
      </c>
      <c r="AB3455">
        <v>193.29</v>
      </c>
      <c r="AC3455">
        <v>189.98</v>
      </c>
      <c r="AD3455">
        <v>206.61</v>
      </c>
      <c r="AE3455">
        <v>189.12</v>
      </c>
    </row>
    <row r="3456" spans="1:31">
      <c r="A3456" t="s">
        <v>31</v>
      </c>
      <c r="B3456" t="s">
        <v>6917</v>
      </c>
      <c r="C3456" t="s">
        <v>6918</v>
      </c>
      <c r="D3456" t="s">
        <v>104</v>
      </c>
      <c r="E3456">
        <v>258.41000000000003</v>
      </c>
      <c r="F3456">
        <v>283.33999999999997</v>
      </c>
      <c r="G3456">
        <v>282.47000000000003</v>
      </c>
      <c r="H3456">
        <v>445.73</v>
      </c>
      <c r="I3456">
        <v>293.63</v>
      </c>
      <c r="J3456">
        <v>306.17</v>
      </c>
      <c r="K3456">
        <v>247.67</v>
      </c>
      <c r="L3456">
        <v>281.39</v>
      </c>
      <c r="M3456">
        <v>252.67</v>
      </c>
      <c r="N3456">
        <v>326.43</v>
      </c>
      <c r="O3456">
        <v>234.42</v>
      </c>
      <c r="P3456">
        <v>328.75</v>
      </c>
      <c r="Q3456">
        <v>237.41</v>
      </c>
      <c r="R3456">
        <v>275.14</v>
      </c>
      <c r="S3456">
        <v>362.92</v>
      </c>
      <c r="T3456">
        <v>281.55</v>
      </c>
      <c r="U3456">
        <v>244.22</v>
      </c>
      <c r="V3456">
        <v>250.56</v>
      </c>
      <c r="W3456">
        <v>314.64999999999998</v>
      </c>
      <c r="X3456">
        <v>292.8</v>
      </c>
      <c r="Y3456">
        <v>281.45</v>
      </c>
      <c r="Z3456">
        <v>238.85</v>
      </c>
      <c r="AA3456">
        <v>318.37</v>
      </c>
      <c r="AB3456">
        <v>226.13</v>
      </c>
      <c r="AC3456">
        <v>223.24</v>
      </c>
      <c r="AD3456">
        <v>241.7</v>
      </c>
      <c r="AE3456">
        <v>221.81</v>
      </c>
    </row>
    <row r="3457" spans="1:31">
      <c r="A3457" t="s">
        <v>31</v>
      </c>
      <c r="B3457" t="s">
        <v>6919</v>
      </c>
      <c r="C3457" t="s">
        <v>6920</v>
      </c>
      <c r="D3457" t="s">
        <v>51</v>
      </c>
      <c r="E3457">
        <v>24.02</v>
      </c>
      <c r="F3457">
        <v>47.42</v>
      </c>
      <c r="G3457">
        <v>30.84</v>
      </c>
      <c r="H3457">
        <v>40.92</v>
      </c>
      <c r="I3457">
        <v>39.75</v>
      </c>
      <c r="J3457">
        <v>45.33</v>
      </c>
      <c r="K3457">
        <v>37.950000000000003</v>
      </c>
      <c r="L3457">
        <v>37.76</v>
      </c>
      <c r="M3457">
        <v>34.6</v>
      </c>
      <c r="N3457">
        <v>38.020000000000003</v>
      </c>
      <c r="O3457">
        <v>38.24</v>
      </c>
      <c r="P3457">
        <v>34.21</v>
      </c>
      <c r="Q3457">
        <v>38.729999999999997</v>
      </c>
      <c r="R3457">
        <v>39.270000000000003</v>
      </c>
      <c r="S3457">
        <v>41.71</v>
      </c>
      <c r="T3457">
        <v>42.68</v>
      </c>
      <c r="U3457">
        <v>37.86</v>
      </c>
      <c r="V3457">
        <v>29.81</v>
      </c>
      <c r="W3457">
        <v>30.68</v>
      </c>
      <c r="X3457">
        <v>55.46</v>
      </c>
      <c r="Y3457">
        <v>30.2</v>
      </c>
      <c r="Z3457">
        <v>26.5</v>
      </c>
      <c r="AA3457">
        <v>37.67</v>
      </c>
      <c r="AB3457">
        <v>37.67</v>
      </c>
      <c r="AC3457">
        <v>43.06</v>
      </c>
      <c r="AD3457">
        <v>37.090000000000003</v>
      </c>
      <c r="AE3457">
        <v>40.01</v>
      </c>
    </row>
    <row r="3458" spans="1:31">
      <c r="A3458" t="s">
        <v>31</v>
      </c>
      <c r="B3458" t="s">
        <v>6921</v>
      </c>
      <c r="C3458" t="s">
        <v>6922</v>
      </c>
      <c r="D3458" t="s">
        <v>51</v>
      </c>
      <c r="E3458">
        <v>12.26</v>
      </c>
      <c r="F3458">
        <v>39.81</v>
      </c>
      <c r="G3458">
        <v>15.56</v>
      </c>
      <c r="H3458">
        <v>28.96</v>
      </c>
      <c r="I3458">
        <v>28.56</v>
      </c>
      <c r="J3458">
        <v>34.03</v>
      </c>
      <c r="K3458">
        <v>25.7</v>
      </c>
      <c r="L3458">
        <v>24.3</v>
      </c>
      <c r="M3458">
        <v>26.66</v>
      </c>
      <c r="N3458">
        <v>29.46</v>
      </c>
      <c r="O3458">
        <v>25.69</v>
      </c>
      <c r="P3458">
        <v>23.71</v>
      </c>
      <c r="Q3458">
        <v>27.82</v>
      </c>
      <c r="R3458">
        <v>29.35</v>
      </c>
      <c r="S3458">
        <v>39.39</v>
      </c>
      <c r="T3458">
        <v>30.44</v>
      </c>
      <c r="U3458">
        <v>28.39</v>
      </c>
      <c r="V3458">
        <v>18.41</v>
      </c>
      <c r="W3458">
        <v>21.69</v>
      </c>
      <c r="X3458">
        <v>42.25</v>
      </c>
      <c r="Y3458">
        <v>15.07</v>
      </c>
      <c r="Z3458">
        <v>10.19</v>
      </c>
      <c r="AA3458">
        <v>20.02</v>
      </c>
      <c r="AB3458">
        <v>19.84</v>
      </c>
      <c r="AC3458">
        <v>32.97</v>
      </c>
      <c r="AD3458">
        <v>25.48</v>
      </c>
      <c r="AE3458">
        <v>29.91</v>
      </c>
    </row>
    <row r="3459" spans="1:31">
      <c r="A3459" t="s">
        <v>31</v>
      </c>
      <c r="B3459" t="s">
        <v>6923</v>
      </c>
      <c r="C3459" t="s">
        <v>6924</v>
      </c>
      <c r="D3459" t="s">
        <v>51</v>
      </c>
      <c r="E3459">
        <v>8.4600000000000009</v>
      </c>
      <c r="F3459">
        <v>20.65</v>
      </c>
      <c r="G3459">
        <v>10.119999999999999</v>
      </c>
      <c r="H3459">
        <v>15.6</v>
      </c>
      <c r="I3459">
        <v>16.350000000000001</v>
      </c>
      <c r="J3459">
        <v>18.350000000000001</v>
      </c>
      <c r="K3459">
        <v>14.73</v>
      </c>
      <c r="L3459">
        <v>14.32</v>
      </c>
      <c r="M3459">
        <v>15.12</v>
      </c>
      <c r="N3459">
        <v>15.91</v>
      </c>
      <c r="O3459">
        <v>14.52</v>
      </c>
      <c r="P3459">
        <v>13.66</v>
      </c>
      <c r="Q3459">
        <v>15.31</v>
      </c>
      <c r="R3459">
        <v>16.28</v>
      </c>
      <c r="S3459">
        <v>20.59</v>
      </c>
      <c r="T3459">
        <v>16.899999999999999</v>
      </c>
      <c r="U3459">
        <v>15.65</v>
      </c>
      <c r="V3459">
        <v>11.76</v>
      </c>
      <c r="W3459">
        <v>13.46</v>
      </c>
      <c r="X3459">
        <v>22.02</v>
      </c>
      <c r="Y3459">
        <v>9.69</v>
      </c>
      <c r="Z3459">
        <v>7.72</v>
      </c>
      <c r="AA3459">
        <v>11.95</v>
      </c>
      <c r="AB3459">
        <v>12.35</v>
      </c>
      <c r="AC3459">
        <v>17.579999999999998</v>
      </c>
      <c r="AD3459">
        <v>14.83</v>
      </c>
      <c r="AE3459">
        <v>16.13</v>
      </c>
    </row>
    <row r="3460" spans="1:31">
      <c r="A3460" t="s">
        <v>31</v>
      </c>
      <c r="B3460" t="s">
        <v>6925</v>
      </c>
      <c r="C3460" t="s">
        <v>6926</v>
      </c>
      <c r="D3460" t="s">
        <v>34</v>
      </c>
      <c r="E3460">
        <v>153.97</v>
      </c>
      <c r="F3460">
        <v>202.61</v>
      </c>
      <c r="G3460">
        <v>200.15</v>
      </c>
      <c r="H3460">
        <v>211.7</v>
      </c>
      <c r="I3460">
        <v>199.49</v>
      </c>
      <c r="J3460">
        <v>220.16</v>
      </c>
      <c r="K3460">
        <v>202.66</v>
      </c>
      <c r="L3460">
        <v>209.83</v>
      </c>
      <c r="M3460">
        <v>160.78</v>
      </c>
      <c r="N3460">
        <v>178.49</v>
      </c>
      <c r="O3460">
        <v>205.97</v>
      </c>
      <c r="P3460">
        <v>178.63</v>
      </c>
      <c r="Q3460">
        <v>197.09</v>
      </c>
      <c r="R3460">
        <v>190.35</v>
      </c>
      <c r="S3460">
        <v>145.82</v>
      </c>
      <c r="T3460">
        <v>218</v>
      </c>
      <c r="U3460">
        <v>183.38</v>
      </c>
      <c r="V3460">
        <v>167.97</v>
      </c>
      <c r="W3460">
        <v>152.69999999999999</v>
      </c>
      <c r="X3460">
        <v>267.29000000000002</v>
      </c>
      <c r="Y3460">
        <v>197.43</v>
      </c>
      <c r="Z3460">
        <v>193.15</v>
      </c>
      <c r="AA3460">
        <v>240.21</v>
      </c>
      <c r="AB3460">
        <v>239.87</v>
      </c>
      <c r="AC3460">
        <v>205.42</v>
      </c>
      <c r="AD3460">
        <v>193.75</v>
      </c>
      <c r="AE3460">
        <v>195.79</v>
      </c>
    </row>
    <row r="3461" spans="1:31">
      <c r="A3461" t="s">
        <v>31</v>
      </c>
      <c r="B3461" t="s">
        <v>6927</v>
      </c>
      <c r="C3461" t="s">
        <v>6928</v>
      </c>
      <c r="D3461" t="s">
        <v>34</v>
      </c>
      <c r="E3461">
        <v>109.72</v>
      </c>
      <c r="F3461">
        <v>151.97999999999999</v>
      </c>
      <c r="G3461">
        <v>139.72999999999999</v>
      </c>
      <c r="H3461">
        <v>151.28</v>
      </c>
      <c r="I3461">
        <v>147.76</v>
      </c>
      <c r="J3461">
        <v>160.88</v>
      </c>
      <c r="K3461">
        <v>146.58000000000001</v>
      </c>
      <c r="L3461">
        <v>150.88</v>
      </c>
      <c r="M3461">
        <v>122.39</v>
      </c>
      <c r="N3461">
        <v>132.02000000000001</v>
      </c>
      <c r="O3461">
        <v>147.79</v>
      </c>
      <c r="P3461">
        <v>130.44</v>
      </c>
      <c r="Q3461">
        <v>142.62</v>
      </c>
      <c r="R3461">
        <v>140.99</v>
      </c>
      <c r="S3461">
        <v>118.9</v>
      </c>
      <c r="T3461">
        <v>158.22999999999999</v>
      </c>
      <c r="U3461">
        <v>135.32</v>
      </c>
      <c r="V3461">
        <v>123.75</v>
      </c>
      <c r="W3461">
        <v>117.73</v>
      </c>
      <c r="X3461">
        <v>192.95</v>
      </c>
      <c r="Y3461">
        <v>137.01</v>
      </c>
      <c r="Z3461">
        <v>132.72999999999999</v>
      </c>
      <c r="AA3461">
        <v>164.91</v>
      </c>
      <c r="AB3461">
        <v>166.73</v>
      </c>
      <c r="AC3461">
        <v>150.30000000000001</v>
      </c>
      <c r="AD3461">
        <v>142.35</v>
      </c>
      <c r="AE3461">
        <v>142.6</v>
      </c>
    </row>
    <row r="3462" spans="1:31">
      <c r="A3462" t="s">
        <v>31</v>
      </c>
      <c r="B3462" t="s">
        <v>6929</v>
      </c>
      <c r="C3462" t="s">
        <v>6930</v>
      </c>
      <c r="D3462" t="s">
        <v>34</v>
      </c>
      <c r="E3462">
        <v>151.86000000000001</v>
      </c>
      <c r="F3462">
        <v>233.06</v>
      </c>
      <c r="G3462">
        <v>196.91</v>
      </c>
      <c r="H3462">
        <v>225.89</v>
      </c>
      <c r="I3462">
        <v>214.27</v>
      </c>
      <c r="J3462">
        <v>240.25</v>
      </c>
      <c r="K3462">
        <v>213.27</v>
      </c>
      <c r="L3462">
        <v>217.71</v>
      </c>
      <c r="M3462">
        <v>177.58</v>
      </c>
      <c r="N3462">
        <v>197.42</v>
      </c>
      <c r="O3462">
        <v>216.19</v>
      </c>
      <c r="P3462">
        <v>189.5</v>
      </c>
      <c r="Q3462">
        <v>211.55</v>
      </c>
      <c r="R3462">
        <v>207.42</v>
      </c>
      <c r="S3462">
        <v>182.35</v>
      </c>
      <c r="T3462">
        <v>233.43</v>
      </c>
      <c r="U3462">
        <v>200.19</v>
      </c>
      <c r="V3462">
        <v>172.35</v>
      </c>
      <c r="W3462">
        <v>163.16</v>
      </c>
      <c r="X3462">
        <v>293.2</v>
      </c>
      <c r="Y3462">
        <v>193.85</v>
      </c>
      <c r="Z3462">
        <v>183.35</v>
      </c>
      <c r="AA3462">
        <v>238.55</v>
      </c>
      <c r="AB3462">
        <v>237.74</v>
      </c>
      <c r="AC3462">
        <v>225.91</v>
      </c>
      <c r="AD3462">
        <v>204.85</v>
      </c>
      <c r="AE3462">
        <v>213.3</v>
      </c>
    </row>
    <row r="3463" spans="1:31">
      <c r="A3463" t="s">
        <v>31</v>
      </c>
      <c r="B3463" t="s">
        <v>6931</v>
      </c>
      <c r="C3463" t="s">
        <v>6932</v>
      </c>
      <c r="D3463" t="s">
        <v>34</v>
      </c>
      <c r="E3463">
        <v>112.86</v>
      </c>
      <c r="F3463">
        <v>188.43</v>
      </c>
      <c r="G3463">
        <v>143.65</v>
      </c>
      <c r="H3463">
        <v>172.63</v>
      </c>
      <c r="I3463">
        <v>168.67</v>
      </c>
      <c r="J3463">
        <v>187.99</v>
      </c>
      <c r="K3463">
        <v>163.84</v>
      </c>
      <c r="L3463">
        <v>165.74</v>
      </c>
      <c r="M3463">
        <v>143.74</v>
      </c>
      <c r="N3463">
        <v>156.46</v>
      </c>
      <c r="O3463">
        <v>164.91</v>
      </c>
      <c r="P3463">
        <v>147.03</v>
      </c>
      <c r="Q3463">
        <v>163.53</v>
      </c>
      <c r="R3463">
        <v>163.92</v>
      </c>
      <c r="S3463">
        <v>158.63</v>
      </c>
      <c r="T3463">
        <v>180.75</v>
      </c>
      <c r="U3463">
        <v>157.83000000000001</v>
      </c>
      <c r="V3463">
        <v>133.38</v>
      </c>
      <c r="W3463">
        <v>132.34</v>
      </c>
      <c r="X3463">
        <v>227.67</v>
      </c>
      <c r="Y3463">
        <v>140.59</v>
      </c>
      <c r="Z3463">
        <v>130.09</v>
      </c>
      <c r="AA3463">
        <v>172.17</v>
      </c>
      <c r="AB3463">
        <v>173.27</v>
      </c>
      <c r="AC3463">
        <v>177.33</v>
      </c>
      <c r="AD3463">
        <v>159.54</v>
      </c>
      <c r="AE3463">
        <v>166.42</v>
      </c>
    </row>
    <row r="3464" spans="1:31">
      <c r="A3464" t="s">
        <v>31</v>
      </c>
      <c r="B3464" t="s">
        <v>6933</v>
      </c>
      <c r="C3464" t="s">
        <v>6934</v>
      </c>
      <c r="D3464" t="s">
        <v>34</v>
      </c>
      <c r="E3464">
        <v>208.68</v>
      </c>
      <c r="F3464">
        <v>216.28</v>
      </c>
      <c r="G3464">
        <v>182.75</v>
      </c>
      <c r="H3464">
        <v>167.34</v>
      </c>
      <c r="I3464">
        <v>309.47000000000003</v>
      </c>
      <c r="J3464">
        <v>221.59</v>
      </c>
      <c r="K3464">
        <v>279.83</v>
      </c>
      <c r="L3464">
        <v>260.94</v>
      </c>
      <c r="M3464">
        <v>261.52999999999997</v>
      </c>
      <c r="N3464">
        <v>277.14999999999998</v>
      </c>
      <c r="O3464">
        <v>420.18</v>
      </c>
      <c r="P3464">
        <v>246.5</v>
      </c>
      <c r="Q3464">
        <v>183.75</v>
      </c>
      <c r="R3464">
        <v>215.42</v>
      </c>
      <c r="S3464">
        <v>210.07</v>
      </c>
      <c r="T3464">
        <v>205.62</v>
      </c>
      <c r="U3464">
        <v>193.23</v>
      </c>
      <c r="V3464">
        <v>320.93</v>
      </c>
      <c r="W3464">
        <v>282.06</v>
      </c>
      <c r="X3464">
        <v>193.99</v>
      </c>
      <c r="Y3464">
        <v>152.62</v>
      </c>
      <c r="Z3464">
        <v>130.61000000000001</v>
      </c>
      <c r="AA3464">
        <v>166.21</v>
      </c>
      <c r="AB3464">
        <v>238.94</v>
      </c>
      <c r="AC3464">
        <v>256.8</v>
      </c>
      <c r="AD3464">
        <v>268.60000000000002</v>
      </c>
      <c r="AE3464">
        <v>230.89</v>
      </c>
    </row>
    <row r="3465" spans="1:31">
      <c r="A3465" t="s">
        <v>31</v>
      </c>
      <c r="B3465" t="s">
        <v>6935</v>
      </c>
      <c r="C3465" t="s">
        <v>6936</v>
      </c>
      <c r="D3465" t="s">
        <v>34</v>
      </c>
      <c r="E3465">
        <v>176.67</v>
      </c>
      <c r="F3465">
        <v>193.63</v>
      </c>
      <c r="G3465">
        <v>157.53</v>
      </c>
      <c r="H3465">
        <v>149.83000000000001</v>
      </c>
      <c r="I3465">
        <v>264.88</v>
      </c>
      <c r="J3465">
        <v>196.02</v>
      </c>
      <c r="K3465">
        <v>239.43</v>
      </c>
      <c r="L3465">
        <v>224.07</v>
      </c>
      <c r="M3465">
        <v>225.11</v>
      </c>
      <c r="N3465">
        <v>238</v>
      </c>
      <c r="O3465">
        <v>351.42</v>
      </c>
      <c r="P3465">
        <v>211.62</v>
      </c>
      <c r="Q3465">
        <v>162.77000000000001</v>
      </c>
      <c r="R3465">
        <v>189.26</v>
      </c>
      <c r="S3465">
        <v>188.75</v>
      </c>
      <c r="T3465">
        <v>182.01</v>
      </c>
      <c r="U3465">
        <v>170.76</v>
      </c>
      <c r="V3465">
        <v>269.83999999999997</v>
      </c>
      <c r="W3465">
        <v>240.47</v>
      </c>
      <c r="X3465">
        <v>177.32</v>
      </c>
      <c r="Y3465">
        <v>132.88999999999999</v>
      </c>
      <c r="Z3465">
        <v>113.64</v>
      </c>
      <c r="AA3465">
        <v>145.84</v>
      </c>
      <c r="AB3465">
        <v>204.77</v>
      </c>
      <c r="AC3465">
        <v>223.34</v>
      </c>
      <c r="AD3465">
        <v>230.72</v>
      </c>
      <c r="AE3465">
        <v>201.21</v>
      </c>
    </row>
    <row r="3466" spans="1:31">
      <c r="A3466" t="s">
        <v>31</v>
      </c>
      <c r="B3466" t="s">
        <v>6937</v>
      </c>
      <c r="C3466" t="s">
        <v>6938</v>
      </c>
      <c r="D3466" t="s">
        <v>34</v>
      </c>
      <c r="E3466">
        <v>163.05000000000001</v>
      </c>
      <c r="F3466">
        <v>211.64</v>
      </c>
      <c r="G3466">
        <v>211.66</v>
      </c>
      <c r="H3466">
        <v>222.29</v>
      </c>
      <c r="I3466">
        <v>209.93</v>
      </c>
      <c r="J3466">
        <v>231.01</v>
      </c>
      <c r="K3466">
        <v>213.31</v>
      </c>
      <c r="L3466">
        <v>221.16</v>
      </c>
      <c r="M3466">
        <v>169</v>
      </c>
      <c r="N3466">
        <v>187.13</v>
      </c>
      <c r="O3466">
        <v>216.77</v>
      </c>
      <c r="P3466">
        <v>188.01</v>
      </c>
      <c r="Q3466">
        <v>207.02</v>
      </c>
      <c r="R3466">
        <v>199.97</v>
      </c>
      <c r="S3466">
        <v>151.78</v>
      </c>
      <c r="T3466">
        <v>229.12</v>
      </c>
      <c r="U3466">
        <v>192.55</v>
      </c>
      <c r="V3466">
        <v>177.58</v>
      </c>
      <c r="W3466">
        <v>161.32</v>
      </c>
      <c r="X3466">
        <v>280</v>
      </c>
      <c r="Y3466">
        <v>208.74</v>
      </c>
      <c r="Z3466">
        <v>204.78</v>
      </c>
      <c r="AA3466">
        <v>253.46</v>
      </c>
      <c r="AB3466">
        <v>253.38</v>
      </c>
      <c r="AC3466">
        <v>215.34</v>
      </c>
      <c r="AD3466">
        <v>204.11</v>
      </c>
      <c r="AE3466">
        <v>205.42</v>
      </c>
    </row>
    <row r="3467" spans="1:31">
      <c r="A3467" t="s">
        <v>31</v>
      </c>
      <c r="B3467" t="s">
        <v>6939</v>
      </c>
      <c r="C3467" t="s">
        <v>6940</v>
      </c>
      <c r="D3467" t="s">
        <v>34</v>
      </c>
      <c r="E3467">
        <v>116.3</v>
      </c>
      <c r="F3467">
        <v>158.15</v>
      </c>
      <c r="G3467">
        <v>147.81</v>
      </c>
      <c r="H3467">
        <v>158.44</v>
      </c>
      <c r="I3467">
        <v>155.27000000000001</v>
      </c>
      <c r="J3467">
        <v>168.37</v>
      </c>
      <c r="K3467">
        <v>154.05000000000001</v>
      </c>
      <c r="L3467">
        <v>158.86000000000001</v>
      </c>
      <c r="M3467">
        <v>128.41999999999999</v>
      </c>
      <c r="N3467">
        <v>138.03</v>
      </c>
      <c r="O3467">
        <v>155.29</v>
      </c>
      <c r="P3467">
        <v>137.09</v>
      </c>
      <c r="Q3467">
        <v>149.44999999999999</v>
      </c>
      <c r="R3467">
        <v>147.81</v>
      </c>
      <c r="S3467">
        <v>123.34</v>
      </c>
      <c r="T3467">
        <v>165.96</v>
      </c>
      <c r="U3467">
        <v>141.76</v>
      </c>
      <c r="V3467">
        <v>130.85</v>
      </c>
      <c r="W3467">
        <v>124.37</v>
      </c>
      <c r="X3467">
        <v>201.44</v>
      </c>
      <c r="Y3467">
        <v>144.88999999999999</v>
      </c>
      <c r="Z3467">
        <v>140.93</v>
      </c>
      <c r="AA3467">
        <v>173.89</v>
      </c>
      <c r="AB3467">
        <v>176.09</v>
      </c>
      <c r="AC3467">
        <v>157.09</v>
      </c>
      <c r="AD3467">
        <v>149.79</v>
      </c>
      <c r="AE3467">
        <v>149.21</v>
      </c>
    </row>
    <row r="3468" spans="1:31">
      <c r="A3468" t="s">
        <v>31</v>
      </c>
      <c r="B3468" t="s">
        <v>6941</v>
      </c>
      <c r="C3468" t="s">
        <v>6942</v>
      </c>
      <c r="D3468" t="s">
        <v>34</v>
      </c>
      <c r="E3468">
        <v>247.13</v>
      </c>
      <c r="F3468">
        <v>253.55</v>
      </c>
      <c r="G3468">
        <v>214.6</v>
      </c>
      <c r="H3468">
        <v>195.29</v>
      </c>
      <c r="I3468">
        <v>366.9</v>
      </c>
      <c r="J3468">
        <v>259.95</v>
      </c>
      <c r="K3468">
        <v>331.82</v>
      </c>
      <c r="L3468">
        <v>308.54000000000002</v>
      </c>
      <c r="M3468">
        <v>309.37</v>
      </c>
      <c r="N3468">
        <v>329.22</v>
      </c>
      <c r="O3468">
        <v>503.46</v>
      </c>
      <c r="P3468">
        <v>291.83999999999997</v>
      </c>
      <c r="Q3468">
        <v>215.17</v>
      </c>
      <c r="R3468">
        <v>252.89</v>
      </c>
      <c r="S3468">
        <v>245.67</v>
      </c>
      <c r="T3468">
        <v>240.65</v>
      </c>
      <c r="U3468">
        <v>226.45</v>
      </c>
      <c r="V3468">
        <v>382.13</v>
      </c>
      <c r="W3468">
        <v>333.68</v>
      </c>
      <c r="X3468">
        <v>225.3</v>
      </c>
      <c r="Y3468">
        <v>178.32</v>
      </c>
      <c r="Z3468">
        <v>151.63</v>
      </c>
      <c r="AA3468">
        <v>194.29</v>
      </c>
      <c r="AB3468">
        <v>282.02999999999997</v>
      </c>
      <c r="AC3468">
        <v>303.68</v>
      </c>
      <c r="AD3468">
        <v>317.61</v>
      </c>
      <c r="AE3468">
        <v>272.63</v>
      </c>
    </row>
    <row r="3469" spans="1:31">
      <c r="A3469" t="s">
        <v>31</v>
      </c>
      <c r="B3469" t="s">
        <v>6943</v>
      </c>
      <c r="C3469" t="s">
        <v>6944</v>
      </c>
      <c r="D3469" t="s">
        <v>34</v>
      </c>
      <c r="E3469">
        <v>159.05000000000001</v>
      </c>
      <c r="F3469">
        <v>242.77</v>
      </c>
      <c r="G3469">
        <v>206.64</v>
      </c>
      <c r="H3469">
        <v>236.42</v>
      </c>
      <c r="I3469">
        <v>223.46</v>
      </c>
      <c r="J3469">
        <v>250.85</v>
      </c>
      <c r="K3469">
        <v>222.96</v>
      </c>
      <c r="L3469">
        <v>227.76</v>
      </c>
      <c r="M3469">
        <v>184.68</v>
      </c>
      <c r="N3469">
        <v>205.94</v>
      </c>
      <c r="O3469">
        <v>226.18</v>
      </c>
      <c r="P3469">
        <v>197.95</v>
      </c>
      <c r="Q3469">
        <v>221.17</v>
      </c>
      <c r="R3469">
        <v>216.3</v>
      </c>
      <c r="S3469">
        <v>188.49</v>
      </c>
      <c r="T3469">
        <v>243.95</v>
      </c>
      <c r="U3469">
        <v>208.85</v>
      </c>
      <c r="V3469">
        <v>179.82</v>
      </c>
      <c r="W3469">
        <v>169.38</v>
      </c>
      <c r="X3469">
        <v>306.57</v>
      </c>
      <c r="Y3469">
        <v>203.55</v>
      </c>
      <c r="Z3469">
        <v>192.8</v>
      </c>
      <c r="AA3469">
        <v>250.79</v>
      </c>
      <c r="AB3469">
        <v>249.62</v>
      </c>
      <c r="AC3469">
        <v>235.9</v>
      </c>
      <c r="AD3469">
        <v>213.77</v>
      </c>
      <c r="AE3469">
        <v>222.82</v>
      </c>
    </row>
    <row r="3470" spans="1:31">
      <c r="A3470" t="s">
        <v>31</v>
      </c>
      <c r="B3470" t="s">
        <v>6945</v>
      </c>
      <c r="C3470" t="s">
        <v>6946</v>
      </c>
      <c r="D3470" t="s">
        <v>34</v>
      </c>
      <c r="E3470">
        <v>117.35</v>
      </c>
      <c r="F3470">
        <v>195.06</v>
      </c>
      <c r="G3470">
        <v>149.69999999999999</v>
      </c>
      <c r="H3470">
        <v>179.48</v>
      </c>
      <c r="I3470">
        <v>174.71</v>
      </c>
      <c r="J3470">
        <v>194.98</v>
      </c>
      <c r="K3470">
        <v>170.11</v>
      </c>
      <c r="L3470">
        <v>172.19</v>
      </c>
      <c r="M3470">
        <v>148.5</v>
      </c>
      <c r="N3470">
        <v>162.13999999999999</v>
      </c>
      <c r="O3470">
        <v>171.35</v>
      </c>
      <c r="P3470">
        <v>152.53</v>
      </c>
      <c r="Q3470">
        <v>169.83</v>
      </c>
      <c r="R3470">
        <v>169.78</v>
      </c>
      <c r="S3470">
        <v>163.12</v>
      </c>
      <c r="T3470">
        <v>187.62</v>
      </c>
      <c r="U3470">
        <v>163.55000000000001</v>
      </c>
      <c r="V3470">
        <v>138.15</v>
      </c>
      <c r="W3470">
        <v>136.41</v>
      </c>
      <c r="X3470">
        <v>236.51</v>
      </c>
      <c r="Y3470">
        <v>146.61000000000001</v>
      </c>
      <c r="Z3470">
        <v>135.86000000000001</v>
      </c>
      <c r="AA3470">
        <v>179.82</v>
      </c>
      <c r="AB3470">
        <v>180.69</v>
      </c>
      <c r="AC3470">
        <v>183.95</v>
      </c>
      <c r="AD3470">
        <v>165.33</v>
      </c>
      <c r="AE3470">
        <v>172.69</v>
      </c>
    </row>
    <row r="3471" spans="1:31">
      <c r="A3471" t="s">
        <v>31</v>
      </c>
      <c r="B3471" t="s">
        <v>6947</v>
      </c>
      <c r="C3471" t="s">
        <v>6948</v>
      </c>
      <c r="D3471" t="s">
        <v>34</v>
      </c>
      <c r="E3471">
        <v>189.96</v>
      </c>
      <c r="F3471">
        <v>207.17</v>
      </c>
      <c r="G3471">
        <v>168.61</v>
      </c>
      <c r="H3471">
        <v>159.9</v>
      </c>
      <c r="I3471">
        <v>285.02999999999997</v>
      </c>
      <c r="J3471">
        <v>209.76</v>
      </c>
      <c r="K3471">
        <v>257.69</v>
      </c>
      <c r="L3471">
        <v>240.76</v>
      </c>
      <c r="M3471">
        <v>241.95</v>
      </c>
      <c r="N3471">
        <v>256.39999999999998</v>
      </c>
      <c r="O3471">
        <v>380.46</v>
      </c>
      <c r="P3471">
        <v>227.57</v>
      </c>
      <c r="Q3471">
        <v>174.02</v>
      </c>
      <c r="R3471">
        <v>202.58</v>
      </c>
      <c r="S3471">
        <v>201.69</v>
      </c>
      <c r="T3471">
        <v>194.52</v>
      </c>
      <c r="U3471">
        <v>182.62</v>
      </c>
      <c r="V3471">
        <v>291.05</v>
      </c>
      <c r="W3471">
        <v>258.41000000000003</v>
      </c>
      <c r="X3471">
        <v>188.81</v>
      </c>
      <c r="Y3471">
        <v>141.84</v>
      </c>
      <c r="Z3471">
        <v>120.85</v>
      </c>
      <c r="AA3471">
        <v>155.72</v>
      </c>
      <c r="AB3471">
        <v>219.77</v>
      </c>
      <c r="AC3471">
        <v>240.03</v>
      </c>
      <c r="AD3471">
        <v>247.88</v>
      </c>
      <c r="AE3471">
        <v>216.07</v>
      </c>
    </row>
    <row r="3472" spans="1:31">
      <c r="A3472" t="s">
        <v>31</v>
      </c>
      <c r="B3472" t="s">
        <v>6949</v>
      </c>
      <c r="C3472" t="s">
        <v>6950</v>
      </c>
      <c r="D3472" t="s">
        <v>34</v>
      </c>
      <c r="E3472">
        <v>161.97999999999999</v>
      </c>
      <c r="F3472">
        <v>213.38</v>
      </c>
      <c r="G3472">
        <v>210.07</v>
      </c>
      <c r="H3472">
        <v>222.25</v>
      </c>
      <c r="I3472">
        <v>210.34</v>
      </c>
      <c r="J3472">
        <v>231.62</v>
      </c>
      <c r="K3472">
        <v>213.15</v>
      </c>
      <c r="L3472">
        <v>220.62</v>
      </c>
      <c r="M3472">
        <v>169.95</v>
      </c>
      <c r="N3472">
        <v>187.93</v>
      </c>
      <c r="O3472">
        <v>216.48</v>
      </c>
      <c r="P3472">
        <v>188.03</v>
      </c>
      <c r="Q3472">
        <v>207.15</v>
      </c>
      <c r="R3472">
        <v>200.61</v>
      </c>
      <c r="S3472">
        <v>154.83000000000001</v>
      </c>
      <c r="T3472">
        <v>229.26</v>
      </c>
      <c r="U3472">
        <v>193.13</v>
      </c>
      <c r="V3472">
        <v>177.26</v>
      </c>
      <c r="W3472">
        <v>161.93</v>
      </c>
      <c r="X3472">
        <v>280.67</v>
      </c>
      <c r="Y3472">
        <v>207.11</v>
      </c>
      <c r="Z3472">
        <v>202.57</v>
      </c>
      <c r="AA3472">
        <v>251.53</v>
      </c>
      <c r="AB3472">
        <v>251.56</v>
      </c>
      <c r="AC3472">
        <v>216.06</v>
      </c>
      <c r="AD3472">
        <v>204.2</v>
      </c>
      <c r="AE3472">
        <v>205.87</v>
      </c>
    </row>
    <row r="3473" spans="1:31">
      <c r="A3473" t="s">
        <v>31</v>
      </c>
      <c r="B3473" t="s">
        <v>6951</v>
      </c>
      <c r="C3473" t="s">
        <v>6952</v>
      </c>
      <c r="D3473" t="s">
        <v>34</v>
      </c>
      <c r="E3473">
        <v>116.26</v>
      </c>
      <c r="F3473">
        <v>161.07</v>
      </c>
      <c r="G3473">
        <v>147.63</v>
      </c>
      <c r="H3473">
        <v>159.81</v>
      </c>
      <c r="I3473">
        <v>156.88999999999999</v>
      </c>
      <c r="J3473">
        <v>170.37</v>
      </c>
      <c r="K3473">
        <v>155.19999999999999</v>
      </c>
      <c r="L3473">
        <v>159.71</v>
      </c>
      <c r="M3473">
        <v>130.28</v>
      </c>
      <c r="N3473">
        <v>139.91</v>
      </c>
      <c r="O3473">
        <v>156.36000000000001</v>
      </c>
      <c r="P3473">
        <v>138.22999999999999</v>
      </c>
      <c r="Q3473">
        <v>150.86000000000001</v>
      </c>
      <c r="R3473">
        <v>149.6</v>
      </c>
      <c r="S3473">
        <v>127.02</v>
      </c>
      <c r="T3473">
        <v>167.5</v>
      </c>
      <c r="U3473">
        <v>143.47</v>
      </c>
      <c r="V3473">
        <v>131.57</v>
      </c>
      <c r="W3473">
        <v>125.8</v>
      </c>
      <c r="X3473">
        <v>203.85</v>
      </c>
      <c r="Y3473">
        <v>144.66999999999999</v>
      </c>
      <c r="Z3473">
        <v>140.13</v>
      </c>
      <c r="AA3473">
        <v>173.72</v>
      </c>
      <c r="AB3473">
        <v>175.98</v>
      </c>
      <c r="AC3473">
        <v>159.1</v>
      </c>
      <c r="AD3473">
        <v>151.08000000000001</v>
      </c>
      <c r="AE3473">
        <v>150.91</v>
      </c>
    </row>
    <row r="3474" spans="1:31">
      <c r="A3474" t="s">
        <v>31</v>
      </c>
      <c r="B3474" t="s">
        <v>6953</v>
      </c>
      <c r="C3474" t="s">
        <v>6954</v>
      </c>
      <c r="D3474" t="s">
        <v>34</v>
      </c>
      <c r="E3474">
        <v>230.42</v>
      </c>
      <c r="F3474">
        <v>237.4</v>
      </c>
      <c r="G3474">
        <v>200.68</v>
      </c>
      <c r="H3474">
        <v>183.11</v>
      </c>
      <c r="I3474">
        <v>342.05</v>
      </c>
      <c r="J3474">
        <v>243.29</v>
      </c>
      <c r="K3474">
        <v>309.33999999999997</v>
      </c>
      <c r="L3474">
        <v>287.89</v>
      </c>
      <c r="M3474">
        <v>288.64</v>
      </c>
      <c r="N3474">
        <v>306.77</v>
      </c>
      <c r="O3474">
        <v>467.67</v>
      </c>
      <c r="P3474">
        <v>272.20999999999998</v>
      </c>
      <c r="Q3474">
        <v>201.51</v>
      </c>
      <c r="R3474">
        <v>236.6</v>
      </c>
      <c r="S3474">
        <v>230.24</v>
      </c>
      <c r="T3474">
        <v>225.4</v>
      </c>
      <c r="U3474">
        <v>211.99</v>
      </c>
      <c r="V3474">
        <v>355.68</v>
      </c>
      <c r="W3474">
        <v>311.27</v>
      </c>
      <c r="X3474">
        <v>211.66</v>
      </c>
      <c r="Y3474">
        <v>167.03</v>
      </c>
      <c r="Z3474">
        <v>142.30000000000001</v>
      </c>
      <c r="AA3474">
        <v>182.01</v>
      </c>
      <c r="AB3474">
        <v>263.3</v>
      </c>
      <c r="AC3474">
        <v>283.44</v>
      </c>
      <c r="AD3474">
        <v>296.36</v>
      </c>
      <c r="AE3474">
        <v>254.57</v>
      </c>
    </row>
    <row r="3475" spans="1:31">
      <c r="A3475" t="s">
        <v>31</v>
      </c>
      <c r="B3475" t="s">
        <v>6955</v>
      </c>
      <c r="C3475" t="s">
        <v>6956</v>
      </c>
      <c r="D3475" t="s">
        <v>34</v>
      </c>
      <c r="E3475">
        <v>149.01</v>
      </c>
      <c r="F3475">
        <v>228.32</v>
      </c>
      <c r="G3475">
        <v>192.47</v>
      </c>
      <c r="H3475">
        <v>220.52</v>
      </c>
      <c r="I3475">
        <v>210.51</v>
      </c>
      <c r="J3475">
        <v>235.13</v>
      </c>
      <c r="K3475">
        <v>208.87</v>
      </c>
      <c r="L3475">
        <v>213.19</v>
      </c>
      <c r="M3475">
        <v>174.98</v>
      </c>
      <c r="N3475">
        <v>193.46</v>
      </c>
      <c r="O3475">
        <v>211.46</v>
      </c>
      <c r="P3475">
        <v>185.84</v>
      </c>
      <c r="Q3475">
        <v>206.91</v>
      </c>
      <c r="R3475">
        <v>203.56</v>
      </c>
      <c r="S3475">
        <v>180.16</v>
      </c>
      <c r="T3475">
        <v>228.51</v>
      </c>
      <c r="U3475">
        <v>196.28</v>
      </c>
      <c r="V3475">
        <v>169.75</v>
      </c>
      <c r="W3475">
        <v>161.61000000000001</v>
      </c>
      <c r="X3475">
        <v>286.22000000000003</v>
      </c>
      <c r="Y3475">
        <v>189.29</v>
      </c>
      <c r="Z3475">
        <v>179.11</v>
      </c>
      <c r="AA3475">
        <v>232.27</v>
      </c>
      <c r="AB3475">
        <v>232.07</v>
      </c>
      <c r="AC3475">
        <v>221.03</v>
      </c>
      <c r="AD3475">
        <v>201.17</v>
      </c>
      <c r="AE3475">
        <v>208.66</v>
      </c>
    </row>
    <row r="3476" spans="1:31">
      <c r="A3476" t="s">
        <v>31</v>
      </c>
      <c r="B3476" t="s">
        <v>6957</v>
      </c>
      <c r="C3476" t="s">
        <v>6958</v>
      </c>
      <c r="D3476" t="s">
        <v>34</v>
      </c>
      <c r="E3476">
        <v>111.86</v>
      </c>
      <c r="F3476">
        <v>185.81</v>
      </c>
      <c r="G3476">
        <v>141.74</v>
      </c>
      <c r="H3476">
        <v>169.79</v>
      </c>
      <c r="I3476">
        <v>167.08</v>
      </c>
      <c r="J3476">
        <v>185.37</v>
      </c>
      <c r="K3476">
        <v>161.79</v>
      </c>
      <c r="L3476">
        <v>163.69999999999999</v>
      </c>
      <c r="M3476">
        <v>142.75</v>
      </c>
      <c r="N3476">
        <v>154.44999999999999</v>
      </c>
      <c r="O3476">
        <v>162.61000000000001</v>
      </c>
      <c r="P3476">
        <v>145.38</v>
      </c>
      <c r="Q3476">
        <v>161.18</v>
      </c>
      <c r="R3476">
        <v>162.12</v>
      </c>
      <c r="S3476">
        <v>157.56</v>
      </c>
      <c r="T3476">
        <v>178.33</v>
      </c>
      <c r="U3476">
        <v>155.93</v>
      </c>
      <c r="V3476">
        <v>132.63</v>
      </c>
      <c r="W3476">
        <v>132.24</v>
      </c>
      <c r="X3476">
        <v>223.81</v>
      </c>
      <c r="Y3476">
        <v>138.56</v>
      </c>
      <c r="Z3476">
        <v>128.38</v>
      </c>
      <c r="AA3476">
        <v>169.05</v>
      </c>
      <c r="AB3476">
        <v>170.66</v>
      </c>
      <c r="AC3476">
        <v>174.75</v>
      </c>
      <c r="AD3476">
        <v>158.01</v>
      </c>
      <c r="AE3476">
        <v>164</v>
      </c>
    </row>
    <row r="3477" spans="1:31">
      <c r="A3477" t="s">
        <v>31</v>
      </c>
      <c r="B3477" t="s">
        <v>6959</v>
      </c>
      <c r="C3477" t="s">
        <v>6960</v>
      </c>
      <c r="D3477" t="s">
        <v>34</v>
      </c>
      <c r="E3477">
        <v>176.64</v>
      </c>
      <c r="F3477">
        <v>193.28</v>
      </c>
      <c r="G3477">
        <v>157.52000000000001</v>
      </c>
      <c r="H3477">
        <v>149.62</v>
      </c>
      <c r="I3477">
        <v>264.64999999999998</v>
      </c>
      <c r="J3477">
        <v>195.77</v>
      </c>
      <c r="K3477">
        <v>239.22</v>
      </c>
      <c r="L3477">
        <v>223.92</v>
      </c>
      <c r="M3477">
        <v>224.9</v>
      </c>
      <c r="N3477">
        <v>237.69</v>
      </c>
      <c r="O3477">
        <v>351.08</v>
      </c>
      <c r="P3477">
        <v>211.45</v>
      </c>
      <c r="Q3477">
        <v>162.59</v>
      </c>
      <c r="R3477">
        <v>189.06</v>
      </c>
      <c r="S3477">
        <v>188.42</v>
      </c>
      <c r="T3477">
        <v>181.82</v>
      </c>
      <c r="U3477">
        <v>170.56</v>
      </c>
      <c r="V3477">
        <v>269.7</v>
      </c>
      <c r="W3477">
        <v>240.35</v>
      </c>
      <c r="X3477">
        <v>176.98</v>
      </c>
      <c r="Y3477">
        <v>132.88</v>
      </c>
      <c r="Z3477">
        <v>113.73</v>
      </c>
      <c r="AA3477">
        <v>145.77000000000001</v>
      </c>
      <c r="AB3477">
        <v>204.71</v>
      </c>
      <c r="AC3477">
        <v>223.03</v>
      </c>
      <c r="AD3477">
        <v>230.55</v>
      </c>
      <c r="AE3477">
        <v>200.96</v>
      </c>
    </row>
    <row r="3478" spans="1:31">
      <c r="A3478" t="s">
        <v>31</v>
      </c>
      <c r="B3478" t="s">
        <v>6961</v>
      </c>
      <c r="C3478" t="s">
        <v>6962</v>
      </c>
      <c r="D3478" t="s">
        <v>34</v>
      </c>
      <c r="E3478">
        <v>162.32</v>
      </c>
      <c r="F3478">
        <v>214.21</v>
      </c>
      <c r="G3478">
        <v>211.83</v>
      </c>
      <c r="H3478">
        <v>224.54</v>
      </c>
      <c r="I3478">
        <v>210.21</v>
      </c>
      <c r="J3478">
        <v>232.93</v>
      </c>
      <c r="K3478">
        <v>214.17</v>
      </c>
      <c r="L3478">
        <v>221.74</v>
      </c>
      <c r="M3478">
        <v>168.86</v>
      </c>
      <c r="N3478">
        <v>188.58</v>
      </c>
      <c r="O3478">
        <v>217.98</v>
      </c>
      <c r="P3478">
        <v>188.53</v>
      </c>
      <c r="Q3478">
        <v>208.61</v>
      </c>
      <c r="R3478">
        <v>200.82</v>
      </c>
      <c r="S3478">
        <v>152.65</v>
      </c>
      <c r="T3478">
        <v>230.58</v>
      </c>
      <c r="U3478">
        <v>193.64</v>
      </c>
      <c r="V3478">
        <v>176.48</v>
      </c>
      <c r="W3478">
        <v>159.51</v>
      </c>
      <c r="X3478">
        <v>283.61</v>
      </c>
      <c r="Y3478">
        <v>209.16</v>
      </c>
      <c r="Z3478">
        <v>204.47</v>
      </c>
      <c r="AA3478">
        <v>255.21</v>
      </c>
      <c r="AB3478">
        <v>254.21</v>
      </c>
      <c r="AC3478">
        <v>217.42</v>
      </c>
      <c r="AD3478">
        <v>204.23</v>
      </c>
      <c r="AE3478">
        <v>207.25</v>
      </c>
    </row>
    <row r="3479" spans="1:31">
      <c r="A3479" t="s">
        <v>31</v>
      </c>
      <c r="B3479" t="s">
        <v>6963</v>
      </c>
      <c r="C3479" t="s">
        <v>6964</v>
      </c>
      <c r="D3479" t="s">
        <v>34</v>
      </c>
      <c r="E3479">
        <v>114.5</v>
      </c>
      <c r="F3479">
        <v>159.49</v>
      </c>
      <c r="G3479">
        <v>146.53</v>
      </c>
      <c r="H3479">
        <v>159.24</v>
      </c>
      <c r="I3479">
        <v>154.30000000000001</v>
      </c>
      <c r="J3479">
        <v>168.86</v>
      </c>
      <c r="K3479">
        <v>153.55000000000001</v>
      </c>
      <c r="L3479">
        <v>158.02000000000001</v>
      </c>
      <c r="M3479">
        <v>127.36</v>
      </c>
      <c r="N3479">
        <v>138.35</v>
      </c>
      <c r="O3479">
        <v>155.1</v>
      </c>
      <c r="P3479">
        <v>136.44</v>
      </c>
      <c r="Q3479">
        <v>149.72999999999999</v>
      </c>
      <c r="R3479">
        <v>147.47</v>
      </c>
      <c r="S3479">
        <v>123.56</v>
      </c>
      <c r="T3479">
        <v>165.98</v>
      </c>
      <c r="U3479">
        <v>141.69</v>
      </c>
      <c r="V3479">
        <v>128.69</v>
      </c>
      <c r="W3479">
        <v>121.71</v>
      </c>
      <c r="X3479">
        <v>203.26</v>
      </c>
      <c r="Y3479">
        <v>143.86000000000001</v>
      </c>
      <c r="Z3479">
        <v>139.16999999999999</v>
      </c>
      <c r="AA3479">
        <v>173.82</v>
      </c>
      <c r="AB3479">
        <v>175.15</v>
      </c>
      <c r="AC3479">
        <v>157.84</v>
      </c>
      <c r="AD3479">
        <v>148.66999999999999</v>
      </c>
      <c r="AE3479">
        <v>149.76</v>
      </c>
    </row>
    <row r="3480" spans="1:31">
      <c r="A3480" t="s">
        <v>31</v>
      </c>
      <c r="B3480" t="s">
        <v>6965</v>
      </c>
      <c r="C3480" t="s">
        <v>6966</v>
      </c>
      <c r="D3480" t="s">
        <v>34</v>
      </c>
      <c r="E3480">
        <v>195.8</v>
      </c>
      <c r="F3480">
        <v>203.89</v>
      </c>
      <c r="G3480">
        <v>171.62</v>
      </c>
      <c r="H3480">
        <v>157.63999999999999</v>
      </c>
      <c r="I3480">
        <v>290.77999999999997</v>
      </c>
      <c r="J3480">
        <v>208.62</v>
      </c>
      <c r="K3480">
        <v>262.91000000000003</v>
      </c>
      <c r="L3480">
        <v>245.17</v>
      </c>
      <c r="M3480">
        <v>245.77</v>
      </c>
      <c r="N3480">
        <v>260.57</v>
      </c>
      <c r="O3480">
        <v>394.44</v>
      </c>
      <c r="P3480">
        <v>231.64</v>
      </c>
      <c r="Q3480">
        <v>172.96</v>
      </c>
      <c r="R3480">
        <v>202.69</v>
      </c>
      <c r="S3480">
        <v>198.04</v>
      </c>
      <c r="T3480">
        <v>193.56</v>
      </c>
      <c r="U3480">
        <v>181.89</v>
      </c>
      <c r="V3480">
        <v>301.16000000000003</v>
      </c>
      <c r="W3480">
        <v>264.81</v>
      </c>
      <c r="X3480">
        <v>183.06</v>
      </c>
      <c r="Y3480">
        <v>143.36000000000001</v>
      </c>
      <c r="Z3480">
        <v>122.55</v>
      </c>
      <c r="AA3480">
        <v>156.26</v>
      </c>
      <c r="AB3480">
        <v>224.38</v>
      </c>
      <c r="AC3480">
        <v>241.61</v>
      </c>
      <c r="AD3480">
        <v>252.39</v>
      </c>
      <c r="AE3480">
        <v>217.24</v>
      </c>
    </row>
    <row r="3481" spans="1:31">
      <c r="A3481" t="s">
        <v>31</v>
      </c>
      <c r="B3481" t="s">
        <v>6967</v>
      </c>
      <c r="C3481" t="s">
        <v>6968</v>
      </c>
      <c r="D3481" t="s">
        <v>34</v>
      </c>
      <c r="E3481">
        <v>143.79</v>
      </c>
      <c r="F3481">
        <v>221</v>
      </c>
      <c r="G3481">
        <v>186.92</v>
      </c>
      <c r="H3481">
        <v>214.63</v>
      </c>
      <c r="I3481">
        <v>202.77</v>
      </c>
      <c r="J3481">
        <v>227.9</v>
      </c>
      <c r="K3481">
        <v>202.22</v>
      </c>
      <c r="L3481">
        <v>206.41</v>
      </c>
      <c r="M3481">
        <v>167.73</v>
      </c>
      <c r="N3481">
        <v>187.14</v>
      </c>
      <c r="O3481">
        <v>205.16</v>
      </c>
      <c r="P3481">
        <v>179.56</v>
      </c>
      <c r="Q3481">
        <v>200.77</v>
      </c>
      <c r="R3481">
        <v>196.45</v>
      </c>
      <c r="S3481">
        <v>171.97</v>
      </c>
      <c r="T3481">
        <v>221.44</v>
      </c>
      <c r="U3481">
        <v>189.68</v>
      </c>
      <c r="V3481">
        <v>162.84</v>
      </c>
      <c r="W3481">
        <v>153.58000000000001</v>
      </c>
      <c r="X3481">
        <v>278.63</v>
      </c>
      <c r="Y3481">
        <v>184.14</v>
      </c>
      <c r="Z3481">
        <v>174.09</v>
      </c>
      <c r="AA3481">
        <v>227.02</v>
      </c>
      <c r="AB3481">
        <v>225.89</v>
      </c>
      <c r="AC3481">
        <v>214.36</v>
      </c>
      <c r="AD3481">
        <v>193.9</v>
      </c>
      <c r="AE3481">
        <v>202.4</v>
      </c>
    </row>
    <row r="3482" spans="1:31">
      <c r="A3482" t="s">
        <v>31</v>
      </c>
      <c r="B3482" t="s">
        <v>6969</v>
      </c>
      <c r="C3482" t="s">
        <v>6970</v>
      </c>
      <c r="D3482" t="s">
        <v>34</v>
      </c>
      <c r="E3482">
        <v>106.17</v>
      </c>
      <c r="F3482">
        <v>177.95</v>
      </c>
      <c r="G3482">
        <v>135.55000000000001</v>
      </c>
      <c r="H3482">
        <v>163.26</v>
      </c>
      <c r="I3482">
        <v>158.80000000000001</v>
      </c>
      <c r="J3482">
        <v>177.5</v>
      </c>
      <c r="K3482">
        <v>154.54</v>
      </c>
      <c r="L3482">
        <v>156.29</v>
      </c>
      <c r="M3482">
        <v>135.09</v>
      </c>
      <c r="N3482">
        <v>147.63</v>
      </c>
      <c r="O3482">
        <v>155.69</v>
      </c>
      <c r="P3482">
        <v>138.59</v>
      </c>
      <c r="Q3482">
        <v>154.44999999999999</v>
      </c>
      <c r="R3482">
        <v>154.47999999999999</v>
      </c>
      <c r="S3482">
        <v>149.09</v>
      </c>
      <c r="T3482">
        <v>170.62</v>
      </c>
      <c r="U3482">
        <v>148.81</v>
      </c>
      <c r="V3482">
        <v>125.24</v>
      </c>
      <c r="W3482">
        <v>123.84</v>
      </c>
      <c r="X3482">
        <v>215.43</v>
      </c>
      <c r="Y3482">
        <v>132.77000000000001</v>
      </c>
      <c r="Z3482">
        <v>122.72</v>
      </c>
      <c r="AA3482">
        <v>163</v>
      </c>
      <c r="AB3482">
        <v>163.71</v>
      </c>
      <c r="AC3482">
        <v>167.49</v>
      </c>
      <c r="AD3482">
        <v>150.19999999999999</v>
      </c>
      <c r="AE3482">
        <v>157.16999999999999</v>
      </c>
    </row>
    <row r="3483" spans="1:31">
      <c r="A3483" t="s">
        <v>31</v>
      </c>
      <c r="B3483" t="s">
        <v>6971</v>
      </c>
      <c r="C3483" t="s">
        <v>6972</v>
      </c>
      <c r="D3483" t="s">
        <v>34</v>
      </c>
      <c r="E3483">
        <v>163.91</v>
      </c>
      <c r="F3483">
        <v>180.13</v>
      </c>
      <c r="G3483">
        <v>146.25</v>
      </c>
      <c r="H3483">
        <v>139.33000000000001</v>
      </c>
      <c r="I3483">
        <v>245.96</v>
      </c>
      <c r="J3483">
        <v>182.24</v>
      </c>
      <c r="K3483">
        <v>222.34</v>
      </c>
      <c r="L3483">
        <v>208.06</v>
      </c>
      <c r="M3483">
        <v>209.08</v>
      </c>
      <c r="N3483">
        <v>221.05</v>
      </c>
      <c r="O3483">
        <v>326.12</v>
      </c>
      <c r="P3483">
        <v>196.54</v>
      </c>
      <c r="Q3483">
        <v>151.31</v>
      </c>
      <c r="R3483">
        <v>175.88</v>
      </c>
      <c r="S3483">
        <v>175.61</v>
      </c>
      <c r="T3483">
        <v>169.21</v>
      </c>
      <c r="U3483">
        <v>158.72999999999999</v>
      </c>
      <c r="V3483">
        <v>250.36</v>
      </c>
      <c r="W3483">
        <v>223.2</v>
      </c>
      <c r="X3483">
        <v>165.05</v>
      </c>
      <c r="Y3483">
        <v>123.39</v>
      </c>
      <c r="Z3483">
        <v>105.46</v>
      </c>
      <c r="AA3483">
        <v>135.47999999999999</v>
      </c>
      <c r="AB3483">
        <v>190.08</v>
      </c>
      <c r="AC3483">
        <v>207.54</v>
      </c>
      <c r="AD3483">
        <v>214.24</v>
      </c>
      <c r="AE3483">
        <v>186.98</v>
      </c>
    </row>
    <row r="3484" spans="1:31">
      <c r="A3484" t="s">
        <v>31</v>
      </c>
      <c r="B3484" t="s">
        <v>6973</v>
      </c>
      <c r="C3484" t="s">
        <v>6974</v>
      </c>
      <c r="D3484" t="s">
        <v>34</v>
      </c>
      <c r="E3484">
        <v>81.36</v>
      </c>
      <c r="F3484">
        <v>92.78</v>
      </c>
      <c r="G3484">
        <v>110.88</v>
      </c>
      <c r="H3484">
        <v>110.65</v>
      </c>
      <c r="I3484">
        <v>95.13</v>
      </c>
      <c r="J3484">
        <v>108.69</v>
      </c>
      <c r="K3484">
        <v>102.91</v>
      </c>
      <c r="L3484">
        <v>108.2</v>
      </c>
      <c r="M3484">
        <v>70.760000000000005</v>
      </c>
      <c r="N3484">
        <v>85.24</v>
      </c>
      <c r="O3484">
        <v>106.7</v>
      </c>
      <c r="P3484">
        <v>88.5</v>
      </c>
      <c r="Q3484">
        <v>99.85</v>
      </c>
      <c r="R3484">
        <v>90.66</v>
      </c>
      <c r="S3484">
        <v>49.7</v>
      </c>
      <c r="T3484">
        <v>109.64</v>
      </c>
      <c r="U3484">
        <v>88.24</v>
      </c>
      <c r="V3484">
        <v>81.48</v>
      </c>
      <c r="W3484">
        <v>64.760000000000005</v>
      </c>
      <c r="X3484">
        <v>136.07</v>
      </c>
      <c r="Y3484">
        <v>110.81</v>
      </c>
      <c r="Z3484">
        <v>110.89</v>
      </c>
      <c r="AA3484">
        <v>137.86000000000001</v>
      </c>
      <c r="AB3484">
        <v>134.1</v>
      </c>
      <c r="AC3484">
        <v>101.04</v>
      </c>
      <c r="AD3484">
        <v>94.51</v>
      </c>
      <c r="AE3484">
        <v>97.5</v>
      </c>
    </row>
    <row r="3485" spans="1:31">
      <c r="A3485" t="s">
        <v>31</v>
      </c>
      <c r="B3485" t="s">
        <v>6975</v>
      </c>
      <c r="C3485" t="s">
        <v>6976</v>
      </c>
      <c r="D3485" t="s">
        <v>34</v>
      </c>
      <c r="E3485">
        <v>48.39</v>
      </c>
      <c r="F3485">
        <v>55.06</v>
      </c>
      <c r="G3485">
        <v>65.86</v>
      </c>
      <c r="H3485">
        <v>65.63</v>
      </c>
      <c r="I3485">
        <v>56.58</v>
      </c>
      <c r="J3485">
        <v>64.52</v>
      </c>
      <c r="K3485">
        <v>61.12</v>
      </c>
      <c r="L3485">
        <v>64.27</v>
      </c>
      <c r="M3485">
        <v>42.15</v>
      </c>
      <c r="N3485">
        <v>50.61</v>
      </c>
      <c r="O3485">
        <v>63.34</v>
      </c>
      <c r="P3485">
        <v>52.59</v>
      </c>
      <c r="Q3485">
        <v>59.25</v>
      </c>
      <c r="R3485">
        <v>53.88</v>
      </c>
      <c r="S3485">
        <v>29.64</v>
      </c>
      <c r="T3485">
        <v>65.099999999999994</v>
      </c>
      <c r="U3485">
        <v>52.42</v>
      </c>
      <c r="V3485">
        <v>48.53</v>
      </c>
      <c r="W3485">
        <v>38.69</v>
      </c>
      <c r="X3485">
        <v>80.67</v>
      </c>
      <c r="Y3485">
        <v>65.790000000000006</v>
      </c>
      <c r="Z3485">
        <v>65.87</v>
      </c>
      <c r="AA3485">
        <v>81.75</v>
      </c>
      <c r="AB3485">
        <v>79.599999999999994</v>
      </c>
      <c r="AC3485">
        <v>59.97</v>
      </c>
      <c r="AD3485">
        <v>56.21</v>
      </c>
      <c r="AE3485">
        <v>57.87</v>
      </c>
    </row>
    <row r="3486" spans="1:31">
      <c r="A3486" t="s">
        <v>31</v>
      </c>
      <c r="B3486" t="s">
        <v>6977</v>
      </c>
      <c r="C3486" t="s">
        <v>6978</v>
      </c>
      <c r="D3486" t="s">
        <v>34</v>
      </c>
      <c r="E3486">
        <v>87.22</v>
      </c>
      <c r="F3486">
        <v>85.79</v>
      </c>
      <c r="G3486">
        <v>72</v>
      </c>
      <c r="H3486">
        <v>63.94</v>
      </c>
      <c r="I3486">
        <v>131.29</v>
      </c>
      <c r="J3486">
        <v>87.83</v>
      </c>
      <c r="K3486">
        <v>118.9</v>
      </c>
      <c r="L3486">
        <v>108.59</v>
      </c>
      <c r="M3486">
        <v>109.33</v>
      </c>
      <c r="N3486">
        <v>119.57</v>
      </c>
      <c r="O3486">
        <v>191.23</v>
      </c>
      <c r="P3486">
        <v>103.59</v>
      </c>
      <c r="Q3486">
        <v>71.84</v>
      </c>
      <c r="R3486">
        <v>85.57</v>
      </c>
      <c r="S3486">
        <v>81.86</v>
      </c>
      <c r="T3486">
        <v>79.92</v>
      </c>
      <c r="U3486">
        <v>75.89</v>
      </c>
      <c r="V3486">
        <v>139.63</v>
      </c>
      <c r="W3486">
        <v>117.43</v>
      </c>
      <c r="X3486">
        <v>71.94</v>
      </c>
      <c r="Y3486">
        <v>57.89</v>
      </c>
      <c r="Z3486">
        <v>46.79</v>
      </c>
      <c r="AA3486">
        <v>63.6</v>
      </c>
      <c r="AB3486">
        <v>97.86</v>
      </c>
      <c r="AC3486">
        <v>107.68</v>
      </c>
      <c r="AD3486">
        <v>111.77</v>
      </c>
      <c r="AE3486">
        <v>95.76</v>
      </c>
    </row>
    <row r="3487" spans="1:31">
      <c r="A3487" t="s">
        <v>31</v>
      </c>
      <c r="B3487" t="s">
        <v>6979</v>
      </c>
      <c r="C3487" t="s">
        <v>6980</v>
      </c>
      <c r="D3487" t="s">
        <v>34</v>
      </c>
      <c r="E3487">
        <v>188.32</v>
      </c>
      <c r="F3487">
        <v>259.85000000000002</v>
      </c>
      <c r="G3487">
        <v>214.58</v>
      </c>
      <c r="H3487">
        <v>233.21</v>
      </c>
      <c r="I3487">
        <v>267.83999999999997</v>
      </c>
      <c r="J3487">
        <v>263.97000000000003</v>
      </c>
      <c r="K3487">
        <v>254.32</v>
      </c>
      <c r="L3487">
        <v>254.92</v>
      </c>
      <c r="M3487">
        <v>229.52</v>
      </c>
      <c r="N3487">
        <v>239.62</v>
      </c>
      <c r="O3487">
        <v>279.5</v>
      </c>
      <c r="P3487">
        <v>228.72</v>
      </c>
      <c r="Q3487">
        <v>230.44</v>
      </c>
      <c r="R3487">
        <v>240</v>
      </c>
      <c r="S3487">
        <v>230.74</v>
      </c>
      <c r="T3487">
        <v>255.78</v>
      </c>
      <c r="U3487">
        <v>226.96</v>
      </c>
      <c r="V3487">
        <v>235.55</v>
      </c>
      <c r="W3487">
        <v>228.96</v>
      </c>
      <c r="X3487">
        <v>297.13</v>
      </c>
      <c r="Y3487">
        <v>203.18</v>
      </c>
      <c r="Z3487">
        <v>192</v>
      </c>
      <c r="AA3487">
        <v>237.52</v>
      </c>
      <c r="AB3487">
        <v>259.02999999999997</v>
      </c>
      <c r="AC3487">
        <v>257.23</v>
      </c>
      <c r="AD3487">
        <v>249.29</v>
      </c>
      <c r="AE3487">
        <v>241.05</v>
      </c>
    </row>
    <row r="3488" spans="1:31">
      <c r="A3488" t="s">
        <v>31</v>
      </c>
      <c r="B3488" t="s">
        <v>6981</v>
      </c>
      <c r="C3488" t="s">
        <v>6982</v>
      </c>
      <c r="D3488" t="s">
        <v>34</v>
      </c>
      <c r="E3488">
        <v>166.4</v>
      </c>
      <c r="F3488">
        <v>227.81</v>
      </c>
      <c r="G3488">
        <v>212.59</v>
      </c>
      <c r="H3488">
        <v>229.11</v>
      </c>
      <c r="I3488">
        <v>221.24</v>
      </c>
      <c r="J3488">
        <v>242.02</v>
      </c>
      <c r="K3488">
        <v>221.32</v>
      </c>
      <c r="L3488">
        <v>228.36</v>
      </c>
      <c r="M3488">
        <v>181.78</v>
      </c>
      <c r="N3488">
        <v>198.39</v>
      </c>
      <c r="O3488">
        <v>223.39</v>
      </c>
      <c r="P3488">
        <v>196.66</v>
      </c>
      <c r="Q3488">
        <v>215.71</v>
      </c>
      <c r="R3488">
        <v>211.24</v>
      </c>
      <c r="S3488">
        <v>174.28</v>
      </c>
      <c r="T3488">
        <v>238.79</v>
      </c>
      <c r="U3488">
        <v>203.27</v>
      </c>
      <c r="V3488">
        <v>185.09</v>
      </c>
      <c r="W3488">
        <v>173.31</v>
      </c>
      <c r="X3488">
        <v>291.64999999999998</v>
      </c>
      <c r="Y3488">
        <v>208.59</v>
      </c>
      <c r="Z3488">
        <v>202.87</v>
      </c>
      <c r="AA3488">
        <v>252.46</v>
      </c>
      <c r="AB3488">
        <v>254.13</v>
      </c>
      <c r="AC3488">
        <v>226.43</v>
      </c>
      <c r="AD3488">
        <v>213.19</v>
      </c>
      <c r="AE3488">
        <v>215.23</v>
      </c>
    </row>
    <row r="3489" spans="1:31">
      <c r="A3489" t="s">
        <v>31</v>
      </c>
      <c r="B3489" t="s">
        <v>6983</v>
      </c>
      <c r="C3489" t="s">
        <v>6984</v>
      </c>
      <c r="D3489" t="s">
        <v>34</v>
      </c>
      <c r="E3489">
        <v>124.45</v>
      </c>
      <c r="F3489">
        <v>179.81</v>
      </c>
      <c r="G3489">
        <v>155.30000000000001</v>
      </c>
      <c r="H3489">
        <v>171.82</v>
      </c>
      <c r="I3489">
        <v>172.2</v>
      </c>
      <c r="J3489">
        <v>185.82</v>
      </c>
      <c r="K3489">
        <v>168.15</v>
      </c>
      <c r="L3489">
        <v>172.47</v>
      </c>
      <c r="M3489">
        <v>145.37</v>
      </c>
      <c r="N3489">
        <v>154.33000000000001</v>
      </c>
      <c r="O3489">
        <v>168.23</v>
      </c>
      <c r="P3489">
        <v>150.97</v>
      </c>
      <c r="Q3489">
        <v>164.06</v>
      </c>
      <c r="R3489">
        <v>164.44</v>
      </c>
      <c r="S3489">
        <v>148.77000000000001</v>
      </c>
      <c r="T3489">
        <v>182.12</v>
      </c>
      <c r="U3489">
        <v>157.69999999999999</v>
      </c>
      <c r="V3489">
        <v>143.16999999999999</v>
      </c>
      <c r="W3489">
        <v>140.15</v>
      </c>
      <c r="X3489">
        <v>221.16</v>
      </c>
      <c r="Y3489">
        <v>151.30000000000001</v>
      </c>
      <c r="Z3489">
        <v>145.58000000000001</v>
      </c>
      <c r="AA3489">
        <v>181.07</v>
      </c>
      <c r="AB3489">
        <v>184.77</v>
      </c>
      <c r="AC3489">
        <v>174.17</v>
      </c>
      <c r="AD3489">
        <v>164.45</v>
      </c>
      <c r="AE3489">
        <v>164.8</v>
      </c>
    </row>
    <row r="3490" spans="1:31">
      <c r="A3490" t="s">
        <v>31</v>
      </c>
      <c r="B3490" t="s">
        <v>6985</v>
      </c>
      <c r="C3490" t="s">
        <v>6986</v>
      </c>
      <c r="D3490" t="s">
        <v>34</v>
      </c>
      <c r="E3490">
        <v>177.22</v>
      </c>
      <c r="F3490">
        <v>185.79</v>
      </c>
      <c r="G3490">
        <v>154.66999999999999</v>
      </c>
      <c r="H3490">
        <v>142.86000000000001</v>
      </c>
      <c r="I3490">
        <v>264.18</v>
      </c>
      <c r="J3490">
        <v>189.37</v>
      </c>
      <c r="K3490">
        <v>239</v>
      </c>
      <c r="L3490">
        <v>222.49</v>
      </c>
      <c r="M3490">
        <v>223.18</v>
      </c>
      <c r="N3490">
        <v>237.59</v>
      </c>
      <c r="O3490">
        <v>360.04</v>
      </c>
      <c r="P3490">
        <v>210.49</v>
      </c>
      <c r="Q3490">
        <v>156.91</v>
      </c>
      <c r="R3490">
        <v>183.73</v>
      </c>
      <c r="S3490">
        <v>180.16</v>
      </c>
      <c r="T3490">
        <v>175.35</v>
      </c>
      <c r="U3490">
        <v>164.92</v>
      </c>
      <c r="V3490">
        <v>273.39</v>
      </c>
      <c r="W3490">
        <v>239.6</v>
      </c>
      <c r="X3490">
        <v>166.14</v>
      </c>
      <c r="Y3490">
        <v>128.86000000000001</v>
      </c>
      <c r="Z3490">
        <v>109.45</v>
      </c>
      <c r="AA3490">
        <v>140.97</v>
      </c>
      <c r="AB3490">
        <v>202.96</v>
      </c>
      <c r="AC3490">
        <v>220.09</v>
      </c>
      <c r="AD3490">
        <v>228.81</v>
      </c>
      <c r="AE3490">
        <v>197.72</v>
      </c>
    </row>
    <row r="3491" spans="1:31">
      <c r="A3491" t="s">
        <v>31</v>
      </c>
      <c r="B3491" t="s">
        <v>6987</v>
      </c>
      <c r="C3491" t="s">
        <v>6988</v>
      </c>
      <c r="D3491" t="s">
        <v>34</v>
      </c>
      <c r="E3491">
        <v>136.74</v>
      </c>
      <c r="F3491">
        <v>144.29</v>
      </c>
      <c r="G3491">
        <v>122.7</v>
      </c>
      <c r="H3491">
        <v>113.29</v>
      </c>
      <c r="I3491">
        <v>200.47</v>
      </c>
      <c r="J3491">
        <v>147.74</v>
      </c>
      <c r="K3491">
        <v>181.35</v>
      </c>
      <c r="L3491">
        <v>170.96</v>
      </c>
      <c r="M3491">
        <v>170.54</v>
      </c>
      <c r="N3491">
        <v>178.13</v>
      </c>
      <c r="O3491">
        <v>262.77999999999997</v>
      </c>
      <c r="P3491">
        <v>160.74</v>
      </c>
      <c r="Q3491">
        <v>123.64</v>
      </c>
      <c r="R3491">
        <v>143.66999999999999</v>
      </c>
      <c r="S3491">
        <v>141.16</v>
      </c>
      <c r="T3491">
        <v>138.62</v>
      </c>
      <c r="U3491">
        <v>129.58000000000001</v>
      </c>
      <c r="V3491">
        <v>205.55</v>
      </c>
      <c r="W3491">
        <v>184.15</v>
      </c>
      <c r="X3491">
        <v>132.75</v>
      </c>
      <c r="Y3491">
        <v>103.94</v>
      </c>
      <c r="Z3491">
        <v>91.31</v>
      </c>
      <c r="AA3491">
        <v>112.89</v>
      </c>
      <c r="AB3491">
        <v>157.55000000000001</v>
      </c>
      <c r="AC3491">
        <v>167.14</v>
      </c>
      <c r="AD3491">
        <v>175.44</v>
      </c>
      <c r="AE3491">
        <v>151.18</v>
      </c>
    </row>
    <row r="3492" spans="1:31">
      <c r="A3492" t="s">
        <v>31</v>
      </c>
      <c r="B3492" t="s">
        <v>6989</v>
      </c>
      <c r="C3492" t="s">
        <v>6990</v>
      </c>
      <c r="D3492" t="s">
        <v>34</v>
      </c>
      <c r="E3492">
        <v>132.84</v>
      </c>
      <c r="F3492">
        <v>164.84</v>
      </c>
      <c r="G3492">
        <v>169.97</v>
      </c>
      <c r="H3492">
        <v>174.16</v>
      </c>
      <c r="I3492">
        <v>167.52</v>
      </c>
      <c r="J3492">
        <v>181.35</v>
      </c>
      <c r="K3492">
        <v>169.81</v>
      </c>
      <c r="L3492">
        <v>176.8</v>
      </c>
      <c r="M3492">
        <v>135.19999999999999</v>
      </c>
      <c r="N3492">
        <v>147.4</v>
      </c>
      <c r="O3492">
        <v>171.64</v>
      </c>
      <c r="P3492">
        <v>150.16999999999999</v>
      </c>
      <c r="Q3492">
        <v>163.47</v>
      </c>
      <c r="R3492">
        <v>158.47</v>
      </c>
      <c r="S3492">
        <v>119.21</v>
      </c>
      <c r="T3492">
        <v>181.21</v>
      </c>
      <c r="U3492">
        <v>152.34</v>
      </c>
      <c r="V3492">
        <v>144.16</v>
      </c>
      <c r="W3492">
        <v>131.58000000000001</v>
      </c>
      <c r="X3492">
        <v>217.72</v>
      </c>
      <c r="Y3492">
        <v>166.97</v>
      </c>
      <c r="Z3492">
        <v>165.65</v>
      </c>
      <c r="AA3492">
        <v>200.85</v>
      </c>
      <c r="AB3492">
        <v>202.31</v>
      </c>
      <c r="AC3492">
        <v>168.82</v>
      </c>
      <c r="AD3492">
        <v>162.97999999999999</v>
      </c>
      <c r="AE3492">
        <v>161.5</v>
      </c>
    </row>
    <row r="3493" spans="1:31">
      <c r="A3493" t="s">
        <v>31</v>
      </c>
      <c r="B3493" t="s">
        <v>6991</v>
      </c>
      <c r="C3493" t="s">
        <v>6992</v>
      </c>
      <c r="D3493" t="s">
        <v>34</v>
      </c>
      <c r="E3493">
        <v>96.86</v>
      </c>
      <c r="F3493">
        <v>123.67</v>
      </c>
      <c r="G3493">
        <v>120.83</v>
      </c>
      <c r="H3493">
        <v>125.02</v>
      </c>
      <c r="I3493">
        <v>125.45</v>
      </c>
      <c r="J3493">
        <v>133.13999999999999</v>
      </c>
      <c r="K3493">
        <v>124.2</v>
      </c>
      <c r="L3493">
        <v>128.85</v>
      </c>
      <c r="M3493">
        <v>103.97</v>
      </c>
      <c r="N3493">
        <v>109.61</v>
      </c>
      <c r="O3493">
        <v>124.33</v>
      </c>
      <c r="P3493">
        <v>110.97</v>
      </c>
      <c r="Q3493">
        <v>119.16</v>
      </c>
      <c r="R3493">
        <v>118.33</v>
      </c>
      <c r="S3493">
        <v>97.32</v>
      </c>
      <c r="T3493">
        <v>132.6</v>
      </c>
      <c r="U3493">
        <v>113.25</v>
      </c>
      <c r="V3493">
        <v>108.2</v>
      </c>
      <c r="W3493">
        <v>103.14</v>
      </c>
      <c r="X3493">
        <v>157.26</v>
      </c>
      <c r="Y3493">
        <v>117.83</v>
      </c>
      <c r="Z3493">
        <v>116.51</v>
      </c>
      <c r="AA3493">
        <v>139.61000000000001</v>
      </c>
      <c r="AB3493">
        <v>142.82</v>
      </c>
      <c r="AC3493">
        <v>123.99</v>
      </c>
      <c r="AD3493">
        <v>121.17</v>
      </c>
      <c r="AE3493">
        <v>118.24</v>
      </c>
    </row>
    <row r="3494" spans="1:31">
      <c r="A3494" t="s">
        <v>31</v>
      </c>
      <c r="B3494" t="s">
        <v>6993</v>
      </c>
      <c r="C3494" t="s">
        <v>6994</v>
      </c>
      <c r="D3494" t="s">
        <v>34</v>
      </c>
      <c r="E3494">
        <v>34.049999999999997</v>
      </c>
      <c r="F3494">
        <v>31.76</v>
      </c>
      <c r="G3494">
        <v>30.41</v>
      </c>
      <c r="H3494">
        <v>26.07</v>
      </c>
      <c r="I3494">
        <v>43.69</v>
      </c>
      <c r="J3494">
        <v>32.96</v>
      </c>
      <c r="K3494">
        <v>40.86</v>
      </c>
      <c r="L3494">
        <v>39.94</v>
      </c>
      <c r="M3494">
        <v>37.58</v>
      </c>
      <c r="N3494">
        <v>37.840000000000003</v>
      </c>
      <c r="O3494">
        <v>52.63</v>
      </c>
      <c r="P3494">
        <v>36.86</v>
      </c>
      <c r="Q3494">
        <v>29.9</v>
      </c>
      <c r="R3494">
        <v>33.01</v>
      </c>
      <c r="S3494">
        <v>31.42</v>
      </c>
      <c r="T3494">
        <v>32.57</v>
      </c>
      <c r="U3494">
        <v>30.1</v>
      </c>
      <c r="V3494">
        <v>45.47</v>
      </c>
      <c r="W3494">
        <v>41.3</v>
      </c>
      <c r="X3494">
        <v>29.41</v>
      </c>
      <c r="Y3494">
        <v>26.56</v>
      </c>
      <c r="Z3494">
        <v>26.36</v>
      </c>
      <c r="AA3494">
        <v>28.4</v>
      </c>
      <c r="AB3494">
        <v>37.659999999999997</v>
      </c>
      <c r="AC3494">
        <v>35.6</v>
      </c>
      <c r="AD3494">
        <v>38.880000000000003</v>
      </c>
      <c r="AE3494">
        <v>33.6</v>
      </c>
    </row>
    <row r="3495" spans="1:31">
      <c r="A3495" t="s">
        <v>31</v>
      </c>
      <c r="B3495" t="s">
        <v>6995</v>
      </c>
      <c r="C3495" t="s">
        <v>6996</v>
      </c>
      <c r="D3495" t="s">
        <v>34</v>
      </c>
      <c r="E3495">
        <v>20.66</v>
      </c>
      <c r="F3495">
        <v>19.690000000000001</v>
      </c>
      <c r="G3495">
        <v>17.95</v>
      </c>
      <c r="H3495">
        <v>15.53</v>
      </c>
      <c r="I3495">
        <v>27.88</v>
      </c>
      <c r="J3495">
        <v>20.170000000000002</v>
      </c>
      <c r="K3495">
        <v>25.79</v>
      </c>
      <c r="L3495">
        <v>24.74</v>
      </c>
      <c r="M3495">
        <v>23.66</v>
      </c>
      <c r="N3495">
        <v>24.66</v>
      </c>
      <c r="O3495">
        <v>36.03</v>
      </c>
      <c r="P3495">
        <v>23.11</v>
      </c>
      <c r="Q3495">
        <v>17.8</v>
      </c>
      <c r="R3495">
        <v>20.010000000000002</v>
      </c>
      <c r="S3495">
        <v>19.21</v>
      </c>
      <c r="T3495">
        <v>19.600000000000001</v>
      </c>
      <c r="U3495">
        <v>18.22</v>
      </c>
      <c r="V3495">
        <v>29.1</v>
      </c>
      <c r="W3495">
        <v>25.68</v>
      </c>
      <c r="X3495">
        <v>17.61</v>
      </c>
      <c r="Y3495">
        <v>15.21</v>
      </c>
      <c r="Z3495">
        <v>14.33</v>
      </c>
      <c r="AA3495">
        <v>16.52</v>
      </c>
      <c r="AB3495">
        <v>22.8</v>
      </c>
      <c r="AC3495">
        <v>22.86</v>
      </c>
      <c r="AD3495">
        <v>24.28</v>
      </c>
      <c r="AE3495">
        <v>21.1</v>
      </c>
    </row>
    <row r="3496" spans="1:31">
      <c r="A3496" t="s">
        <v>31</v>
      </c>
      <c r="B3496" t="s">
        <v>6997</v>
      </c>
      <c r="C3496" t="s">
        <v>6998</v>
      </c>
      <c r="D3496" t="s">
        <v>34</v>
      </c>
      <c r="E3496">
        <v>30.65</v>
      </c>
      <c r="F3496">
        <v>28.96</v>
      </c>
      <c r="G3496">
        <v>27.07</v>
      </c>
      <c r="H3496">
        <v>23.27</v>
      </c>
      <c r="I3496">
        <v>39.67</v>
      </c>
      <c r="J3496">
        <v>29.61</v>
      </c>
      <c r="K3496">
        <v>37.11</v>
      </c>
      <c r="L3496">
        <v>36.19</v>
      </c>
      <c r="M3496">
        <v>34.020000000000003</v>
      </c>
      <c r="N3496">
        <v>34.770000000000003</v>
      </c>
      <c r="O3496">
        <v>48.79</v>
      </c>
      <c r="P3496">
        <v>33.549999999999997</v>
      </c>
      <c r="Q3496">
        <v>26.88</v>
      </c>
      <c r="R3496">
        <v>29.59</v>
      </c>
      <c r="S3496">
        <v>28.48</v>
      </c>
      <c r="T3496">
        <v>29.36</v>
      </c>
      <c r="U3496">
        <v>27.11</v>
      </c>
      <c r="V3496">
        <v>41.2</v>
      </c>
      <c r="W3496">
        <v>36.92</v>
      </c>
      <c r="X3496">
        <v>26.41</v>
      </c>
      <c r="Y3496">
        <v>23.31</v>
      </c>
      <c r="Z3496">
        <v>22.93</v>
      </c>
      <c r="AA3496">
        <v>25.2</v>
      </c>
      <c r="AB3496">
        <v>33.64</v>
      </c>
      <c r="AC3496">
        <v>32.58</v>
      </c>
      <c r="AD3496">
        <v>34.93</v>
      </c>
      <c r="AE3496">
        <v>30.57</v>
      </c>
    </row>
    <row r="3497" spans="1:31">
      <c r="A3497" t="s">
        <v>31</v>
      </c>
      <c r="B3497" t="s">
        <v>6999</v>
      </c>
      <c r="C3497" t="s">
        <v>7000</v>
      </c>
      <c r="D3497" t="s">
        <v>104</v>
      </c>
      <c r="E3497">
        <v>2745.62</v>
      </c>
      <c r="F3497">
        <v>2555.48</v>
      </c>
      <c r="G3497">
        <v>2501.5</v>
      </c>
      <c r="H3497">
        <v>2184.1999999999998</v>
      </c>
      <c r="I3497">
        <v>3539.36</v>
      </c>
      <c r="J3497">
        <v>2761.55</v>
      </c>
      <c r="K3497">
        <v>3291.23</v>
      </c>
      <c r="L3497">
        <v>3175.05</v>
      </c>
      <c r="M3497">
        <v>3079.79</v>
      </c>
      <c r="N3497">
        <v>3061.32</v>
      </c>
      <c r="O3497">
        <v>4186.1899999999996</v>
      </c>
      <c r="P3497">
        <v>2913.56</v>
      </c>
      <c r="Q3497">
        <v>2387.98</v>
      </c>
      <c r="R3497">
        <v>2672.21</v>
      </c>
      <c r="S3497">
        <v>2490.35</v>
      </c>
      <c r="T3497">
        <v>2617.5500000000002</v>
      </c>
      <c r="U3497">
        <v>2446.4899999999998</v>
      </c>
      <c r="V3497">
        <v>3712.33</v>
      </c>
      <c r="W3497">
        <v>3449.55</v>
      </c>
      <c r="X3497">
        <v>2362.9299999999998</v>
      </c>
      <c r="Y3497">
        <v>2285.2800000000002</v>
      </c>
      <c r="Z3497">
        <v>2272.21</v>
      </c>
      <c r="AA3497">
        <v>2373.5300000000002</v>
      </c>
      <c r="AB3497">
        <v>3073.22</v>
      </c>
      <c r="AC3497">
        <v>2906.12</v>
      </c>
      <c r="AD3497">
        <v>3220.97</v>
      </c>
      <c r="AE3497">
        <v>2761.03</v>
      </c>
    </row>
    <row r="3498" spans="1:31">
      <c r="A3498" t="s">
        <v>31</v>
      </c>
      <c r="B3498" t="s">
        <v>7001</v>
      </c>
      <c r="C3498" t="s">
        <v>7002</v>
      </c>
      <c r="D3498" t="s">
        <v>104</v>
      </c>
      <c r="E3498">
        <v>2568.73</v>
      </c>
      <c r="F3498">
        <v>2380.14</v>
      </c>
      <c r="G3498">
        <v>2355.21</v>
      </c>
      <c r="H3498">
        <v>2054.44</v>
      </c>
      <c r="I3498">
        <v>3279.5</v>
      </c>
      <c r="J3498">
        <v>2585.37</v>
      </c>
      <c r="K3498">
        <v>3053.85</v>
      </c>
      <c r="L3498">
        <v>2955.55</v>
      </c>
      <c r="M3498">
        <v>2862.54</v>
      </c>
      <c r="N3498">
        <v>2823.32</v>
      </c>
      <c r="O3498">
        <v>3813.73</v>
      </c>
      <c r="P3498">
        <v>2704.67</v>
      </c>
      <c r="Q3498">
        <v>2239.87</v>
      </c>
      <c r="R3498">
        <v>2499.8000000000002</v>
      </c>
      <c r="S3498">
        <v>2323.2199999999998</v>
      </c>
      <c r="T3498">
        <v>2453.61</v>
      </c>
      <c r="U3498">
        <v>2291.8000000000002</v>
      </c>
      <c r="V3498">
        <v>3438.03</v>
      </c>
      <c r="W3498">
        <v>3219.6</v>
      </c>
      <c r="X3498">
        <v>2215.9299999999998</v>
      </c>
      <c r="Y3498">
        <v>2167.9</v>
      </c>
      <c r="Z3498">
        <v>2173.79</v>
      </c>
      <c r="AA3498">
        <v>2242.94</v>
      </c>
      <c r="AB3498">
        <v>2877.14</v>
      </c>
      <c r="AC3498">
        <v>2691.34</v>
      </c>
      <c r="AD3498">
        <v>3000.54</v>
      </c>
      <c r="AE3498">
        <v>2568.4699999999998</v>
      </c>
    </row>
    <row r="3499" spans="1:31">
      <c r="A3499" t="s">
        <v>31</v>
      </c>
      <c r="B3499" t="s">
        <v>7003</v>
      </c>
      <c r="C3499" t="s">
        <v>7004</v>
      </c>
      <c r="D3499" t="s">
        <v>104</v>
      </c>
      <c r="E3499">
        <v>3143</v>
      </c>
      <c r="F3499">
        <v>2908.67</v>
      </c>
      <c r="G3499">
        <v>2867.37</v>
      </c>
      <c r="H3499">
        <v>2495.75</v>
      </c>
      <c r="I3499">
        <v>4051.04</v>
      </c>
      <c r="J3499">
        <v>3152.91</v>
      </c>
      <c r="K3499">
        <v>3764.91</v>
      </c>
      <c r="L3499">
        <v>3632.87</v>
      </c>
      <c r="M3499">
        <v>3522.72</v>
      </c>
      <c r="N3499">
        <v>3486.68</v>
      </c>
      <c r="O3499">
        <v>4784.54</v>
      </c>
      <c r="P3499">
        <v>3331.2</v>
      </c>
      <c r="Q3499">
        <v>2731.51</v>
      </c>
      <c r="R3499">
        <v>3064.62</v>
      </c>
      <c r="S3499">
        <v>2847.61</v>
      </c>
      <c r="T3499">
        <v>2990.78</v>
      </c>
      <c r="U3499">
        <v>2795.03</v>
      </c>
      <c r="V3499">
        <v>4254.12</v>
      </c>
      <c r="W3499">
        <v>3960.88</v>
      </c>
      <c r="X3499">
        <v>2705.19</v>
      </c>
      <c r="Y3499">
        <v>2618.1799999999998</v>
      </c>
      <c r="Z3499">
        <v>2601.83</v>
      </c>
      <c r="AA3499">
        <v>2713.32</v>
      </c>
      <c r="AB3499">
        <v>3528.28</v>
      </c>
      <c r="AC3499">
        <v>3310.25</v>
      </c>
      <c r="AD3499">
        <v>3692.66</v>
      </c>
      <c r="AE3499">
        <v>3144.63</v>
      </c>
    </row>
    <row r="3500" spans="1:31">
      <c r="A3500" t="s">
        <v>31</v>
      </c>
      <c r="B3500" t="s">
        <v>7005</v>
      </c>
      <c r="C3500" t="s">
        <v>7006</v>
      </c>
      <c r="D3500" t="s">
        <v>104</v>
      </c>
      <c r="E3500">
        <v>2881.4</v>
      </c>
      <c r="F3500">
        <v>2649.84</v>
      </c>
      <c r="G3500">
        <v>2651.21</v>
      </c>
      <c r="H3500">
        <v>2303.9299999999998</v>
      </c>
      <c r="I3500">
        <v>3663.97</v>
      </c>
      <c r="J3500">
        <v>2891.57</v>
      </c>
      <c r="K3500">
        <v>3412.2</v>
      </c>
      <c r="L3500">
        <v>3307.9</v>
      </c>
      <c r="M3500">
        <v>3199.48</v>
      </c>
      <c r="N3500">
        <v>3132.63</v>
      </c>
      <c r="O3500">
        <v>4226.97</v>
      </c>
      <c r="P3500">
        <v>3021.73</v>
      </c>
      <c r="Q3500">
        <v>2513.52</v>
      </c>
      <c r="R3500">
        <v>2809.17</v>
      </c>
      <c r="S3500">
        <v>2600.89</v>
      </c>
      <c r="T3500">
        <v>2749.11</v>
      </c>
      <c r="U3500">
        <v>2566.5500000000002</v>
      </c>
      <c r="V3500">
        <v>3844.69</v>
      </c>
      <c r="W3500">
        <v>3617.48</v>
      </c>
      <c r="X3500">
        <v>2488.27</v>
      </c>
      <c r="Y3500">
        <v>2444.6999999999998</v>
      </c>
      <c r="Z3500">
        <v>2457.92</v>
      </c>
      <c r="AA3500">
        <v>2520.94</v>
      </c>
      <c r="AB3500">
        <v>3237.31</v>
      </c>
      <c r="AC3500">
        <v>2991</v>
      </c>
      <c r="AD3500">
        <v>3364.04</v>
      </c>
      <c r="AE3500">
        <v>2859.1</v>
      </c>
    </row>
    <row r="3501" spans="1:31">
      <c r="A3501" t="s">
        <v>31</v>
      </c>
      <c r="B3501" t="s">
        <v>7007</v>
      </c>
      <c r="C3501" t="s">
        <v>7008</v>
      </c>
      <c r="D3501" t="s">
        <v>104</v>
      </c>
      <c r="E3501">
        <v>3345.84</v>
      </c>
      <c r="F3501">
        <v>3109.62</v>
      </c>
      <c r="G3501">
        <v>3035.04</v>
      </c>
      <c r="H3501">
        <v>2644.51</v>
      </c>
      <c r="I3501">
        <v>4349.13</v>
      </c>
      <c r="J3501">
        <v>3355.03</v>
      </c>
      <c r="K3501">
        <v>4037.18</v>
      </c>
      <c r="L3501">
        <v>3884.5</v>
      </c>
      <c r="M3501">
        <v>3771.92</v>
      </c>
      <c r="N3501">
        <v>3759.68</v>
      </c>
      <c r="O3501">
        <v>5212.1899999999996</v>
      </c>
      <c r="P3501">
        <v>3570.76</v>
      </c>
      <c r="Q3501">
        <v>2901.27</v>
      </c>
      <c r="R3501">
        <v>3262.27</v>
      </c>
      <c r="S3501">
        <v>3039.16</v>
      </c>
      <c r="T3501">
        <v>3178.59</v>
      </c>
      <c r="U3501">
        <v>2972.3</v>
      </c>
      <c r="V3501">
        <v>4568.9799999999996</v>
      </c>
      <c r="W3501">
        <v>4224.88</v>
      </c>
      <c r="X3501">
        <v>2873.65</v>
      </c>
      <c r="Y3501">
        <v>2752.74</v>
      </c>
      <c r="Z3501">
        <v>2714.5</v>
      </c>
      <c r="AA3501">
        <v>2862.97</v>
      </c>
      <c r="AB3501">
        <v>3753.14</v>
      </c>
      <c r="AC3501">
        <v>3556.64</v>
      </c>
      <c r="AD3501">
        <v>3945.62</v>
      </c>
      <c r="AE3501">
        <v>3365.47</v>
      </c>
    </row>
    <row r="3502" spans="1:31">
      <c r="A3502" t="s">
        <v>31</v>
      </c>
      <c r="B3502" t="s">
        <v>7009</v>
      </c>
      <c r="C3502" t="s">
        <v>7010</v>
      </c>
      <c r="D3502" t="s">
        <v>104</v>
      </c>
      <c r="E3502">
        <v>2827.95</v>
      </c>
      <c r="F3502">
        <v>2597.6799999999998</v>
      </c>
      <c r="G3502">
        <v>2607.3200000000002</v>
      </c>
      <c r="H3502">
        <v>2264.7399999999998</v>
      </c>
      <c r="I3502">
        <v>3579.68</v>
      </c>
      <c r="J3502">
        <v>2836.62</v>
      </c>
      <c r="K3502">
        <v>3336.99</v>
      </c>
      <c r="L3502">
        <v>3240.81</v>
      </c>
      <c r="M3502">
        <v>3129.7</v>
      </c>
      <c r="N3502">
        <v>3056.23</v>
      </c>
      <c r="O3502">
        <v>4100.5200000000004</v>
      </c>
      <c r="P3502">
        <v>2957.38</v>
      </c>
      <c r="Q3502">
        <v>2470.8200000000002</v>
      </c>
      <c r="R3502">
        <v>2756.01</v>
      </c>
      <c r="S3502">
        <v>2551.14</v>
      </c>
      <c r="T3502">
        <v>2701.05</v>
      </c>
      <c r="U3502">
        <v>2520.36</v>
      </c>
      <c r="V3502">
        <v>3754.04</v>
      </c>
      <c r="W3502">
        <v>3541.05</v>
      </c>
      <c r="X3502">
        <v>2444.7600000000002</v>
      </c>
      <c r="Y3502">
        <v>2409.33</v>
      </c>
      <c r="Z3502">
        <v>2431.37</v>
      </c>
      <c r="AA3502">
        <v>2482.94</v>
      </c>
      <c r="AB3502">
        <v>3175.94</v>
      </c>
      <c r="AC3502">
        <v>2922.68</v>
      </c>
      <c r="AD3502">
        <v>3291.96</v>
      </c>
      <c r="AE3502">
        <v>2799.21</v>
      </c>
    </row>
    <row r="3503" spans="1:31">
      <c r="A3503" t="s">
        <v>31</v>
      </c>
      <c r="B3503" t="s">
        <v>7011</v>
      </c>
      <c r="C3503" t="s">
        <v>7012</v>
      </c>
      <c r="D3503" t="s">
        <v>104</v>
      </c>
      <c r="E3503">
        <v>918.71</v>
      </c>
      <c r="F3503">
        <v>851.25</v>
      </c>
      <c r="G3503">
        <v>826.02</v>
      </c>
      <c r="H3503">
        <v>719.49</v>
      </c>
      <c r="I3503">
        <v>1193.0899999999999</v>
      </c>
      <c r="J3503">
        <v>903.17</v>
      </c>
      <c r="K3503">
        <v>1099.67</v>
      </c>
      <c r="L3503">
        <v>1069.26</v>
      </c>
      <c r="M3503">
        <v>1020.83</v>
      </c>
      <c r="N3503">
        <v>1026.56</v>
      </c>
      <c r="O3503">
        <v>1455.95</v>
      </c>
      <c r="P3503">
        <v>980.61</v>
      </c>
      <c r="Q3503">
        <v>793.45</v>
      </c>
      <c r="R3503">
        <v>902.16</v>
      </c>
      <c r="S3503">
        <v>835.83</v>
      </c>
      <c r="T3503">
        <v>860.89</v>
      </c>
      <c r="U3503">
        <v>817.45</v>
      </c>
      <c r="V3503">
        <v>1248.9100000000001</v>
      </c>
      <c r="W3503">
        <v>1152.45</v>
      </c>
      <c r="X3503">
        <v>801.33</v>
      </c>
      <c r="Y3503">
        <v>734.02</v>
      </c>
      <c r="Z3503">
        <v>703.81</v>
      </c>
      <c r="AA3503">
        <v>763.32</v>
      </c>
      <c r="AB3503">
        <v>1018.09</v>
      </c>
      <c r="AC3503">
        <v>964.43</v>
      </c>
      <c r="AD3503">
        <v>1073.17</v>
      </c>
      <c r="AE3503">
        <v>912.99</v>
      </c>
    </row>
    <row r="3504" spans="1:31">
      <c r="A3504" t="s">
        <v>31</v>
      </c>
      <c r="B3504" t="s">
        <v>7013</v>
      </c>
      <c r="C3504" t="s">
        <v>7014</v>
      </c>
      <c r="D3504" t="s">
        <v>104</v>
      </c>
      <c r="E3504">
        <v>895.62</v>
      </c>
      <c r="F3504">
        <v>828.51</v>
      </c>
      <c r="G3504">
        <v>806.99</v>
      </c>
      <c r="H3504">
        <v>702.57</v>
      </c>
      <c r="I3504">
        <v>1158.3</v>
      </c>
      <c r="J3504">
        <v>879.91</v>
      </c>
      <c r="K3504">
        <v>1068.1600000000001</v>
      </c>
      <c r="L3504">
        <v>1040.5</v>
      </c>
      <c r="M3504">
        <v>991.85</v>
      </c>
      <c r="N3504">
        <v>994.83</v>
      </c>
      <c r="O3504">
        <v>1405.19</v>
      </c>
      <c r="P3504">
        <v>953.16</v>
      </c>
      <c r="Q3504">
        <v>774.44</v>
      </c>
      <c r="R3504">
        <v>879.51</v>
      </c>
      <c r="S3504">
        <v>814.15</v>
      </c>
      <c r="T3504">
        <v>839.74</v>
      </c>
      <c r="U3504">
        <v>797.36</v>
      </c>
      <c r="V3504">
        <v>1211.9000000000001</v>
      </c>
      <c r="W3504">
        <v>1121.3599999999999</v>
      </c>
      <c r="X3504">
        <v>782.3</v>
      </c>
      <c r="Y3504">
        <v>718.73</v>
      </c>
      <c r="Z3504">
        <v>691.48</v>
      </c>
      <c r="AA3504">
        <v>746.51</v>
      </c>
      <c r="AB3504">
        <v>992.18</v>
      </c>
      <c r="AC3504">
        <v>935.88</v>
      </c>
      <c r="AD3504">
        <v>1043.56</v>
      </c>
      <c r="AE3504">
        <v>887.61</v>
      </c>
    </row>
    <row r="3505" spans="1:31">
      <c r="A3505" t="s">
        <v>31</v>
      </c>
      <c r="B3505" t="s">
        <v>7015</v>
      </c>
      <c r="C3505" t="s">
        <v>7016</v>
      </c>
      <c r="D3505" t="s">
        <v>104</v>
      </c>
      <c r="E3505">
        <v>1242.8699999999999</v>
      </c>
      <c r="F3505">
        <v>1131.6400000000001</v>
      </c>
      <c r="G3505">
        <v>1131.26</v>
      </c>
      <c r="H3505">
        <v>977.33</v>
      </c>
      <c r="I3505">
        <v>1598.9</v>
      </c>
      <c r="J3505">
        <v>1222.07</v>
      </c>
      <c r="K3505">
        <v>1476.12</v>
      </c>
      <c r="L3505">
        <v>1436.52</v>
      </c>
      <c r="M3505">
        <v>1375.06</v>
      </c>
      <c r="N3505">
        <v>1354.7</v>
      </c>
      <c r="O3505">
        <v>1904.1</v>
      </c>
      <c r="P3505">
        <v>1312.14</v>
      </c>
      <c r="Q3505">
        <v>1075.0999999999999</v>
      </c>
      <c r="R3505">
        <v>1223.55</v>
      </c>
      <c r="S3505">
        <v>1123.71</v>
      </c>
      <c r="T3505">
        <v>1165.8900000000001</v>
      </c>
      <c r="U3505">
        <v>1101.82</v>
      </c>
      <c r="V3505">
        <v>1679.41</v>
      </c>
      <c r="W3505">
        <v>1570.59</v>
      </c>
      <c r="X3505">
        <v>1082.5</v>
      </c>
      <c r="Y3505">
        <v>1018.3</v>
      </c>
      <c r="Z3505">
        <v>991.78</v>
      </c>
      <c r="AA3505">
        <v>1048.6600000000001</v>
      </c>
      <c r="AB3505">
        <v>1392.63</v>
      </c>
      <c r="AC3505">
        <v>1280.6600000000001</v>
      </c>
      <c r="AD3505">
        <v>1455.2</v>
      </c>
      <c r="AE3505">
        <v>1217.3699999999999</v>
      </c>
    </row>
    <row r="3506" spans="1:31">
      <c r="A3506" t="s">
        <v>31</v>
      </c>
      <c r="B3506" t="s">
        <v>7017</v>
      </c>
      <c r="C3506" t="s">
        <v>7018</v>
      </c>
      <c r="D3506" t="s">
        <v>104</v>
      </c>
      <c r="E3506">
        <v>1214.3900000000001</v>
      </c>
      <c r="F3506">
        <v>1103.5899999999999</v>
      </c>
      <c r="G3506">
        <v>1107.78</v>
      </c>
      <c r="H3506">
        <v>956.46</v>
      </c>
      <c r="I3506">
        <v>1555.97</v>
      </c>
      <c r="J3506">
        <v>1193.3900000000001</v>
      </c>
      <c r="K3506">
        <v>1437.24</v>
      </c>
      <c r="L3506">
        <v>1401.04</v>
      </c>
      <c r="M3506">
        <v>1339.31</v>
      </c>
      <c r="N3506">
        <v>1315.55</v>
      </c>
      <c r="O3506">
        <v>1841.48</v>
      </c>
      <c r="P3506">
        <v>1278.28</v>
      </c>
      <c r="Q3506">
        <v>1051.6600000000001</v>
      </c>
      <c r="R3506">
        <v>1195.5999999999999</v>
      </c>
      <c r="S3506">
        <v>1096.97</v>
      </c>
      <c r="T3506">
        <v>1139.79</v>
      </c>
      <c r="U3506">
        <v>1077.03</v>
      </c>
      <c r="V3506">
        <v>1633.75</v>
      </c>
      <c r="W3506">
        <v>1532.24</v>
      </c>
      <c r="X3506">
        <v>1059.02</v>
      </c>
      <c r="Y3506">
        <v>999.44</v>
      </c>
      <c r="Z3506">
        <v>976.57</v>
      </c>
      <c r="AA3506">
        <v>1027.92</v>
      </c>
      <c r="AB3506">
        <v>1360.66</v>
      </c>
      <c r="AC3506">
        <v>1245.44</v>
      </c>
      <c r="AD3506">
        <v>1418.67</v>
      </c>
      <c r="AE3506">
        <v>1186.07</v>
      </c>
    </row>
    <row r="3507" spans="1:31">
      <c r="A3507" t="s">
        <v>31</v>
      </c>
      <c r="B3507" t="s">
        <v>7019</v>
      </c>
      <c r="C3507" t="s">
        <v>7020</v>
      </c>
      <c r="D3507" t="s">
        <v>104</v>
      </c>
      <c r="E3507">
        <v>1305.1300000000001</v>
      </c>
      <c r="F3507">
        <v>1193.42</v>
      </c>
      <c r="G3507">
        <v>1182.76</v>
      </c>
      <c r="H3507">
        <v>1022.99</v>
      </c>
      <c r="I3507">
        <v>1689.71</v>
      </c>
      <c r="J3507">
        <v>1283.92</v>
      </c>
      <c r="K3507">
        <v>1559.26</v>
      </c>
      <c r="L3507">
        <v>1513.63</v>
      </c>
      <c r="M3507">
        <v>1451.06</v>
      </c>
      <c r="N3507">
        <v>1437.97</v>
      </c>
      <c r="O3507">
        <v>2033.74</v>
      </c>
      <c r="P3507">
        <v>1385.53</v>
      </c>
      <c r="Q3507">
        <v>1127.44</v>
      </c>
      <c r="R3507">
        <v>1284.06</v>
      </c>
      <c r="S3507">
        <v>1182.5899999999999</v>
      </c>
      <c r="T3507">
        <v>1223.69</v>
      </c>
      <c r="U3507">
        <v>1156.28</v>
      </c>
      <c r="V3507">
        <v>1775.14</v>
      </c>
      <c r="W3507">
        <v>1650.82</v>
      </c>
      <c r="X3507">
        <v>1134.3</v>
      </c>
      <c r="Y3507">
        <v>1059.6199999999999</v>
      </c>
      <c r="Z3507">
        <v>1026.75</v>
      </c>
      <c r="AA3507">
        <v>1094.76</v>
      </c>
      <c r="AB3507">
        <v>1461.38</v>
      </c>
      <c r="AC3507">
        <v>1355.88</v>
      </c>
      <c r="AD3507">
        <v>1532.2</v>
      </c>
      <c r="AE3507">
        <v>1284.97</v>
      </c>
    </row>
    <row r="3508" spans="1:31">
      <c r="A3508" t="s">
        <v>31</v>
      </c>
      <c r="B3508" t="s">
        <v>7021</v>
      </c>
      <c r="C3508" t="s">
        <v>7022</v>
      </c>
      <c r="D3508" t="s">
        <v>104</v>
      </c>
      <c r="E3508">
        <v>1276.6500000000001</v>
      </c>
      <c r="F3508">
        <v>1165.3800000000001</v>
      </c>
      <c r="G3508">
        <v>1159.28</v>
      </c>
      <c r="H3508">
        <v>1002.13</v>
      </c>
      <c r="I3508">
        <v>1646.78</v>
      </c>
      <c r="J3508">
        <v>1255.24</v>
      </c>
      <c r="K3508">
        <v>1520.39</v>
      </c>
      <c r="L3508">
        <v>1478.15</v>
      </c>
      <c r="M3508">
        <v>1415.31</v>
      </c>
      <c r="N3508">
        <v>1398.83</v>
      </c>
      <c r="O3508">
        <v>1971.12</v>
      </c>
      <c r="P3508">
        <v>1351.68</v>
      </c>
      <c r="Q3508">
        <v>1104</v>
      </c>
      <c r="R3508">
        <v>1256.1099999999999</v>
      </c>
      <c r="S3508">
        <v>1155.8599999999999</v>
      </c>
      <c r="T3508">
        <v>1197.5999999999999</v>
      </c>
      <c r="U3508">
        <v>1131.49</v>
      </c>
      <c r="V3508">
        <v>1729.49</v>
      </c>
      <c r="W3508">
        <v>1612.48</v>
      </c>
      <c r="X3508">
        <v>1110.82</v>
      </c>
      <c r="Y3508">
        <v>1040.76</v>
      </c>
      <c r="Z3508">
        <v>1011.55</v>
      </c>
      <c r="AA3508">
        <v>1074.03</v>
      </c>
      <c r="AB3508">
        <v>1429.42</v>
      </c>
      <c r="AC3508">
        <v>1320.66</v>
      </c>
      <c r="AD3508">
        <v>1495.67</v>
      </c>
      <c r="AE3508">
        <v>1253.67</v>
      </c>
    </row>
    <row r="3509" spans="1:31">
      <c r="A3509" t="s">
        <v>31</v>
      </c>
      <c r="B3509" t="s">
        <v>7023</v>
      </c>
      <c r="C3509" t="s">
        <v>7024</v>
      </c>
      <c r="D3509" t="s">
        <v>104</v>
      </c>
      <c r="E3509">
        <v>1445.64</v>
      </c>
      <c r="F3509">
        <v>1321.8</v>
      </c>
      <c r="G3509">
        <v>1308.8499999999999</v>
      </c>
      <c r="H3509">
        <v>1131.42</v>
      </c>
      <c r="I3509">
        <v>1877.2</v>
      </c>
      <c r="J3509">
        <v>1422.81</v>
      </c>
      <c r="K3509">
        <v>1732.11</v>
      </c>
      <c r="L3509">
        <v>1678.61</v>
      </c>
      <c r="M3509">
        <v>1611.82</v>
      </c>
      <c r="N3509">
        <v>1598.12</v>
      </c>
      <c r="O3509">
        <v>2266.83</v>
      </c>
      <c r="P3509">
        <v>1537.77</v>
      </c>
      <c r="Q3509">
        <v>1247.8699999999999</v>
      </c>
      <c r="R3509">
        <v>1422.41</v>
      </c>
      <c r="S3509">
        <v>1310.45</v>
      </c>
      <c r="T3509">
        <v>1355.12</v>
      </c>
      <c r="U3509">
        <v>1279.3699999999999</v>
      </c>
      <c r="V3509">
        <v>1973.63</v>
      </c>
      <c r="W3509">
        <v>1832.5</v>
      </c>
      <c r="X3509">
        <v>1254.2</v>
      </c>
      <c r="Y3509">
        <v>1171.3</v>
      </c>
      <c r="Z3509">
        <v>1133.68</v>
      </c>
      <c r="AA3509">
        <v>1210.78</v>
      </c>
      <c r="AB3509">
        <v>1621.13</v>
      </c>
      <c r="AC3509">
        <v>1505.78</v>
      </c>
      <c r="AD3509">
        <v>1701.34</v>
      </c>
      <c r="AE3509">
        <v>1424.98</v>
      </c>
    </row>
    <row r="3510" spans="1:31">
      <c r="A3510" t="s">
        <v>31</v>
      </c>
      <c r="B3510" t="s">
        <v>7025</v>
      </c>
      <c r="C3510" t="s">
        <v>7026</v>
      </c>
      <c r="D3510" t="s">
        <v>104</v>
      </c>
      <c r="E3510">
        <v>1505.41</v>
      </c>
      <c r="F3510">
        <v>1380.66</v>
      </c>
      <c r="G3510">
        <v>1358.1</v>
      </c>
      <c r="H3510">
        <v>1175.22</v>
      </c>
      <c r="I3510">
        <v>1967.22</v>
      </c>
      <c r="J3510">
        <v>1483.02</v>
      </c>
      <c r="K3510">
        <v>1813.66</v>
      </c>
      <c r="L3510">
        <v>1753.03</v>
      </c>
      <c r="M3510">
        <v>1686.81</v>
      </c>
      <c r="N3510">
        <v>1680.24</v>
      </c>
      <c r="O3510">
        <v>2398.1799999999998</v>
      </c>
      <c r="P3510">
        <v>1608.83</v>
      </c>
      <c r="Q3510">
        <v>1297.0899999999999</v>
      </c>
      <c r="R3510">
        <v>1481.02</v>
      </c>
      <c r="S3510">
        <v>1366.57</v>
      </c>
      <c r="T3510">
        <v>1409.86</v>
      </c>
      <c r="U3510">
        <v>1331.36</v>
      </c>
      <c r="V3510">
        <v>2069.42</v>
      </c>
      <c r="W3510">
        <v>1912.98</v>
      </c>
      <c r="X3510">
        <v>1303.45</v>
      </c>
      <c r="Y3510">
        <v>1210.8800000000001</v>
      </c>
      <c r="Z3510">
        <v>1165.6099999999999</v>
      </c>
      <c r="AA3510">
        <v>1254.3</v>
      </c>
      <c r="AB3510">
        <v>1688.19</v>
      </c>
      <c r="AC3510">
        <v>1579.67</v>
      </c>
      <c r="AD3510">
        <v>1777.97</v>
      </c>
      <c r="AE3510">
        <v>1490.67</v>
      </c>
    </row>
    <row r="3511" spans="1:31">
      <c r="A3511" t="s">
        <v>31</v>
      </c>
      <c r="B3511" t="s">
        <v>7027</v>
      </c>
      <c r="C3511" t="s">
        <v>7028</v>
      </c>
      <c r="D3511" t="s">
        <v>104</v>
      </c>
      <c r="E3511">
        <v>1795.41</v>
      </c>
      <c r="F3511">
        <v>1627.41</v>
      </c>
      <c r="G3511">
        <v>1635.21</v>
      </c>
      <c r="H3511">
        <v>1408.01</v>
      </c>
      <c r="I3511">
        <v>2321.59</v>
      </c>
      <c r="J3511">
        <v>1767.5</v>
      </c>
      <c r="K3511">
        <v>2143.4899999999998</v>
      </c>
      <c r="L3511">
        <v>2077.75</v>
      </c>
      <c r="M3511">
        <v>1998.19</v>
      </c>
      <c r="N3511">
        <v>1961.47</v>
      </c>
      <c r="O3511">
        <v>2771.3</v>
      </c>
      <c r="P3511">
        <v>1899.76</v>
      </c>
      <c r="Q3511">
        <v>1550.59</v>
      </c>
      <c r="R3511">
        <v>1768.92</v>
      </c>
      <c r="S3511">
        <v>1622.35</v>
      </c>
      <c r="T3511">
        <v>1683.57</v>
      </c>
      <c r="U3511">
        <v>1586.01</v>
      </c>
      <c r="V3511">
        <v>2445.17</v>
      </c>
      <c r="W3511">
        <v>2285.09</v>
      </c>
      <c r="X3511">
        <v>1556.44</v>
      </c>
      <c r="Y3511">
        <v>1472.51</v>
      </c>
      <c r="Z3511">
        <v>1435.31</v>
      </c>
      <c r="AA3511">
        <v>1514.75</v>
      </c>
      <c r="AB3511">
        <v>2024.4</v>
      </c>
      <c r="AC3511">
        <v>1853.67</v>
      </c>
      <c r="AD3511">
        <v>2116.1999999999998</v>
      </c>
      <c r="AE3511">
        <v>1757.5</v>
      </c>
    </row>
    <row r="3512" spans="1:31">
      <c r="A3512" t="s">
        <v>31</v>
      </c>
      <c r="B3512" t="s">
        <v>7029</v>
      </c>
      <c r="C3512" t="s">
        <v>7030</v>
      </c>
      <c r="D3512" t="s">
        <v>104</v>
      </c>
      <c r="E3512">
        <v>1719.47</v>
      </c>
      <c r="F3512">
        <v>1552.62</v>
      </c>
      <c r="G3512">
        <v>1572.6</v>
      </c>
      <c r="H3512">
        <v>1352.37</v>
      </c>
      <c r="I3512">
        <v>2207.1</v>
      </c>
      <c r="J3512">
        <v>1691.02</v>
      </c>
      <c r="K3512">
        <v>2039.83</v>
      </c>
      <c r="L3512">
        <v>1983.12</v>
      </c>
      <c r="M3512">
        <v>1902.84</v>
      </c>
      <c r="N3512">
        <v>1857.09</v>
      </c>
      <c r="O3512">
        <v>2604.29</v>
      </c>
      <c r="P3512">
        <v>1809.49</v>
      </c>
      <c r="Q3512">
        <v>1488.1</v>
      </c>
      <c r="R3512">
        <v>1694.39</v>
      </c>
      <c r="S3512">
        <v>1551.06</v>
      </c>
      <c r="T3512">
        <v>1613.99</v>
      </c>
      <c r="U3512">
        <v>1519.91</v>
      </c>
      <c r="V3512">
        <v>2323.4299999999998</v>
      </c>
      <c r="W3512">
        <v>2182.85</v>
      </c>
      <c r="X3512">
        <v>1493.83</v>
      </c>
      <c r="Y3512">
        <v>1422.23</v>
      </c>
      <c r="Z3512">
        <v>1394.78</v>
      </c>
      <c r="AA3512">
        <v>1459.47</v>
      </c>
      <c r="AB3512">
        <v>1939.17</v>
      </c>
      <c r="AC3512">
        <v>1759.75</v>
      </c>
      <c r="AD3512">
        <v>2018.79</v>
      </c>
      <c r="AE3512">
        <v>1674.03</v>
      </c>
    </row>
    <row r="3513" spans="1:31">
      <c r="A3513" t="s">
        <v>31</v>
      </c>
      <c r="B3513" t="s">
        <v>7031</v>
      </c>
      <c r="C3513" t="s">
        <v>7032</v>
      </c>
      <c r="D3513" t="s">
        <v>104</v>
      </c>
      <c r="E3513">
        <v>2456.89</v>
      </c>
      <c r="F3513">
        <v>2285.36</v>
      </c>
      <c r="G3513">
        <v>2246.89</v>
      </c>
      <c r="H3513">
        <v>1963.97</v>
      </c>
      <c r="I3513">
        <v>3150.89</v>
      </c>
      <c r="J3513">
        <v>2477.4299999999998</v>
      </c>
      <c r="K3513">
        <v>2932</v>
      </c>
      <c r="L3513">
        <v>2832.28</v>
      </c>
      <c r="M3513">
        <v>2748</v>
      </c>
      <c r="N3513">
        <v>2722.64</v>
      </c>
      <c r="O3513">
        <v>3691.14</v>
      </c>
      <c r="P3513">
        <v>2595.25</v>
      </c>
      <c r="Q3513">
        <v>2139.62</v>
      </c>
      <c r="R3513">
        <v>2389.7199999999998</v>
      </c>
      <c r="S3513">
        <v>2224.3000000000002</v>
      </c>
      <c r="T3513">
        <v>2346.44</v>
      </c>
      <c r="U3513">
        <v>2193.0500000000002</v>
      </c>
      <c r="V3513">
        <v>3303.22</v>
      </c>
      <c r="W3513">
        <v>3083.13</v>
      </c>
      <c r="X3513">
        <v>2117.0700000000002</v>
      </c>
      <c r="Y3513">
        <v>2064.6799999999998</v>
      </c>
      <c r="Z3513">
        <v>2063.12</v>
      </c>
      <c r="AA3513">
        <v>2139.59</v>
      </c>
      <c r="AB3513">
        <v>2749.16</v>
      </c>
      <c r="AC3513">
        <v>2591.46</v>
      </c>
      <c r="AD3513">
        <v>2876.3</v>
      </c>
      <c r="AE3513">
        <v>2468.6799999999998</v>
      </c>
    </row>
    <row r="3514" spans="1:31">
      <c r="A3514" t="s">
        <v>31</v>
      </c>
      <c r="B3514" t="s">
        <v>7033</v>
      </c>
      <c r="C3514" t="s">
        <v>7034</v>
      </c>
      <c r="D3514" t="s">
        <v>104</v>
      </c>
      <c r="E3514">
        <v>2326.75</v>
      </c>
      <c r="F3514">
        <v>2157.1999999999998</v>
      </c>
      <c r="G3514">
        <v>2139.62</v>
      </c>
      <c r="H3514">
        <v>1868.62</v>
      </c>
      <c r="I3514">
        <v>2954.75</v>
      </c>
      <c r="J3514">
        <v>2346.37</v>
      </c>
      <c r="K3514">
        <v>2754.38</v>
      </c>
      <c r="L3514">
        <v>2670.16</v>
      </c>
      <c r="M3514">
        <v>2584.66</v>
      </c>
      <c r="N3514">
        <v>2543.8000000000002</v>
      </c>
      <c r="O3514">
        <v>3404.99</v>
      </c>
      <c r="P3514">
        <v>2440.5700000000002</v>
      </c>
      <c r="Q3514">
        <v>2032.53</v>
      </c>
      <c r="R3514">
        <v>2262.04</v>
      </c>
      <c r="S3514">
        <v>2102.13</v>
      </c>
      <c r="T3514">
        <v>2227.23</v>
      </c>
      <c r="U3514">
        <v>2079.79</v>
      </c>
      <c r="V3514">
        <v>3094.61</v>
      </c>
      <c r="W3514">
        <v>2907.93</v>
      </c>
      <c r="X3514">
        <v>2009.8</v>
      </c>
      <c r="Y3514">
        <v>1978.53</v>
      </c>
      <c r="Z3514">
        <v>1993.67</v>
      </c>
      <c r="AA3514">
        <v>2044.85</v>
      </c>
      <c r="AB3514">
        <v>2603.13</v>
      </c>
      <c r="AC3514">
        <v>2430.5500000000002</v>
      </c>
      <c r="AD3514">
        <v>2709.4</v>
      </c>
      <c r="AE3514">
        <v>2325.64</v>
      </c>
    </row>
    <row r="3515" spans="1:31">
      <c r="A3515" t="s">
        <v>31</v>
      </c>
      <c r="B3515" t="s">
        <v>7035</v>
      </c>
      <c r="C3515" t="s">
        <v>7036</v>
      </c>
      <c r="D3515" t="s">
        <v>104</v>
      </c>
      <c r="E3515">
        <v>2534.9699999999998</v>
      </c>
      <c r="F3515">
        <v>2363.3200000000002</v>
      </c>
      <c r="G3515">
        <v>2311.69</v>
      </c>
      <c r="H3515">
        <v>2021.3</v>
      </c>
      <c r="I3515">
        <v>3261.97</v>
      </c>
      <c r="J3515">
        <v>2554.1799999999998</v>
      </c>
      <c r="K3515">
        <v>3034.61</v>
      </c>
      <c r="L3515">
        <v>2928.65</v>
      </c>
      <c r="M3515">
        <v>2841.33</v>
      </c>
      <c r="N3515">
        <v>2824.96</v>
      </c>
      <c r="O3515">
        <v>3846.84</v>
      </c>
      <c r="P3515">
        <v>2686.73</v>
      </c>
      <c r="Q3515">
        <v>2206.34</v>
      </c>
      <c r="R3515">
        <v>2465.16</v>
      </c>
      <c r="S3515">
        <v>2298.6</v>
      </c>
      <c r="T3515">
        <v>2419.73</v>
      </c>
      <c r="U3515">
        <v>2261.67</v>
      </c>
      <c r="V3515">
        <v>3419.42</v>
      </c>
      <c r="W3515">
        <v>3180.34</v>
      </c>
      <c r="X3515">
        <v>2182.5500000000002</v>
      </c>
      <c r="Y3515">
        <v>2116.63</v>
      </c>
      <c r="Z3515">
        <v>2108.66</v>
      </c>
      <c r="AA3515">
        <v>2198.16</v>
      </c>
      <c r="AB3515">
        <v>2834.4</v>
      </c>
      <c r="AC3515">
        <v>2684.17</v>
      </c>
      <c r="AD3515">
        <v>2970.19</v>
      </c>
      <c r="AE3515">
        <v>2552.6799999999998</v>
      </c>
    </row>
    <row r="3516" spans="1:31">
      <c r="A3516" t="s">
        <v>31</v>
      </c>
      <c r="B3516" t="s">
        <v>7037</v>
      </c>
      <c r="C3516" t="s">
        <v>7038</v>
      </c>
      <c r="D3516" t="s">
        <v>104</v>
      </c>
      <c r="E3516">
        <v>2401.9899999999998</v>
      </c>
      <c r="F3516">
        <v>2231.8000000000002</v>
      </c>
      <c r="G3516">
        <v>2201.83</v>
      </c>
      <c r="H3516">
        <v>1923.79</v>
      </c>
      <c r="I3516">
        <v>3064.77</v>
      </c>
      <c r="J3516">
        <v>2421.19</v>
      </c>
      <c r="K3516">
        <v>2855.04</v>
      </c>
      <c r="L3516">
        <v>2763.38</v>
      </c>
      <c r="M3516">
        <v>2676.69</v>
      </c>
      <c r="N3516">
        <v>2644.64</v>
      </c>
      <c r="O3516">
        <v>3562.34</v>
      </c>
      <c r="P3516">
        <v>2529.31</v>
      </c>
      <c r="Q3516">
        <v>2095.6799999999998</v>
      </c>
      <c r="R3516">
        <v>2335.2199999999998</v>
      </c>
      <c r="S3516">
        <v>2173.2399999999998</v>
      </c>
      <c r="T3516">
        <v>2296.9899999999998</v>
      </c>
      <c r="U3516">
        <v>2145.5700000000002</v>
      </c>
      <c r="V3516">
        <v>3210.69</v>
      </c>
      <c r="W3516">
        <v>3005.24</v>
      </c>
      <c r="X3516">
        <v>2072.35</v>
      </c>
      <c r="Y3516">
        <v>2028.45</v>
      </c>
      <c r="Z3516">
        <v>2035.75</v>
      </c>
      <c r="AA3516">
        <v>2100.48</v>
      </c>
      <c r="AB3516">
        <v>2686.32</v>
      </c>
      <c r="AC3516">
        <v>2521.62</v>
      </c>
      <c r="AD3516">
        <v>2802.72</v>
      </c>
      <c r="AE3516">
        <v>2407.41</v>
      </c>
    </row>
    <row r="3517" spans="1:31">
      <c r="A3517" t="s">
        <v>31</v>
      </c>
      <c r="B3517" t="s">
        <v>7039</v>
      </c>
      <c r="C3517" t="s">
        <v>7040</v>
      </c>
      <c r="D3517" t="s">
        <v>34</v>
      </c>
      <c r="E3517">
        <v>49.91</v>
      </c>
      <c r="F3517">
        <v>45.18</v>
      </c>
      <c r="G3517">
        <v>45.59</v>
      </c>
      <c r="H3517">
        <v>38.81</v>
      </c>
      <c r="I3517">
        <v>63.14</v>
      </c>
      <c r="J3517">
        <v>48.55</v>
      </c>
      <c r="K3517">
        <v>58.94</v>
      </c>
      <c r="L3517">
        <v>57.67</v>
      </c>
      <c r="M3517">
        <v>54.68</v>
      </c>
      <c r="N3517">
        <v>53.22</v>
      </c>
      <c r="O3517">
        <v>73.23</v>
      </c>
      <c r="P3517">
        <v>52.75</v>
      </c>
      <c r="Q3517">
        <v>43.69</v>
      </c>
      <c r="R3517">
        <v>48.76</v>
      </c>
      <c r="S3517">
        <v>45.38</v>
      </c>
      <c r="T3517">
        <v>47.5</v>
      </c>
      <c r="U3517">
        <v>44.01</v>
      </c>
      <c r="V3517">
        <v>66.13</v>
      </c>
      <c r="W3517">
        <v>61.82</v>
      </c>
      <c r="X3517">
        <v>43.21</v>
      </c>
      <c r="Y3517">
        <v>40.909999999999997</v>
      </c>
      <c r="Z3517">
        <v>41.09</v>
      </c>
      <c r="AA3517">
        <v>42.6</v>
      </c>
      <c r="AB3517">
        <v>56.1</v>
      </c>
      <c r="AC3517">
        <v>50.62</v>
      </c>
      <c r="AD3517">
        <v>57.48</v>
      </c>
      <c r="AE3517">
        <v>48.18</v>
      </c>
    </row>
    <row r="3518" spans="1:31">
      <c r="A3518" t="s">
        <v>31</v>
      </c>
      <c r="B3518" t="s">
        <v>7041</v>
      </c>
      <c r="C3518" t="s">
        <v>7042</v>
      </c>
      <c r="D3518" t="s">
        <v>34</v>
      </c>
      <c r="E3518">
        <v>44.73</v>
      </c>
      <c r="F3518">
        <v>40.99</v>
      </c>
      <c r="G3518">
        <v>40.57</v>
      </c>
      <c r="H3518">
        <v>34.729999999999997</v>
      </c>
      <c r="I3518">
        <v>56.81</v>
      </c>
      <c r="J3518">
        <v>43.46</v>
      </c>
      <c r="K3518">
        <v>53.12</v>
      </c>
      <c r="L3518">
        <v>52.01</v>
      </c>
      <c r="M3518">
        <v>49.21</v>
      </c>
      <c r="N3518">
        <v>48.65</v>
      </c>
      <c r="O3518">
        <v>66.989999999999995</v>
      </c>
      <c r="P3518">
        <v>47.66</v>
      </c>
      <c r="Q3518">
        <v>39.22</v>
      </c>
      <c r="R3518">
        <v>43.63</v>
      </c>
      <c r="S3518">
        <v>40.92</v>
      </c>
      <c r="T3518">
        <v>42.53</v>
      </c>
      <c r="U3518">
        <v>39.479999999999997</v>
      </c>
      <c r="V3518">
        <v>59.65</v>
      </c>
      <c r="W3518">
        <v>54.88</v>
      </c>
      <c r="X3518">
        <v>38.68</v>
      </c>
      <c r="Y3518">
        <v>36.090000000000003</v>
      </c>
      <c r="Z3518">
        <v>36.03</v>
      </c>
      <c r="AA3518">
        <v>37.92</v>
      </c>
      <c r="AB3518">
        <v>49.93</v>
      </c>
      <c r="AC3518">
        <v>45.91</v>
      </c>
      <c r="AD3518">
        <v>51.38</v>
      </c>
      <c r="AE3518">
        <v>43.64</v>
      </c>
    </row>
    <row r="3519" spans="1:31">
      <c r="A3519" t="s">
        <v>31</v>
      </c>
      <c r="B3519" t="s">
        <v>7043</v>
      </c>
      <c r="C3519" t="s">
        <v>7044</v>
      </c>
      <c r="D3519" t="s">
        <v>34</v>
      </c>
      <c r="E3519">
        <v>34.049999999999997</v>
      </c>
      <c r="F3519">
        <v>31.76</v>
      </c>
      <c r="G3519">
        <v>30.41</v>
      </c>
      <c r="H3519">
        <v>26.07</v>
      </c>
      <c r="I3519">
        <v>43.69</v>
      </c>
      <c r="J3519">
        <v>32.96</v>
      </c>
      <c r="K3519">
        <v>40.86</v>
      </c>
      <c r="L3519">
        <v>39.94</v>
      </c>
      <c r="M3519">
        <v>37.58</v>
      </c>
      <c r="N3519">
        <v>37.840000000000003</v>
      </c>
      <c r="O3519">
        <v>52.63</v>
      </c>
      <c r="P3519">
        <v>36.86</v>
      </c>
      <c r="Q3519">
        <v>29.9</v>
      </c>
      <c r="R3519">
        <v>33.01</v>
      </c>
      <c r="S3519">
        <v>31.42</v>
      </c>
      <c r="T3519">
        <v>32.57</v>
      </c>
      <c r="U3519">
        <v>30.1</v>
      </c>
      <c r="V3519">
        <v>45.47</v>
      </c>
      <c r="W3519">
        <v>41.3</v>
      </c>
      <c r="X3519">
        <v>29.41</v>
      </c>
      <c r="Y3519">
        <v>26.56</v>
      </c>
      <c r="Z3519">
        <v>26.36</v>
      </c>
      <c r="AA3519">
        <v>28.4</v>
      </c>
      <c r="AB3519">
        <v>37.659999999999997</v>
      </c>
      <c r="AC3519">
        <v>35.6</v>
      </c>
      <c r="AD3519">
        <v>38.880000000000003</v>
      </c>
      <c r="AE3519">
        <v>33.6</v>
      </c>
    </row>
    <row r="3520" spans="1:31">
      <c r="A3520" t="s">
        <v>31</v>
      </c>
      <c r="B3520" t="s">
        <v>7045</v>
      </c>
      <c r="C3520" t="s">
        <v>7046</v>
      </c>
      <c r="D3520" t="s">
        <v>34</v>
      </c>
      <c r="E3520">
        <v>23.51</v>
      </c>
      <c r="F3520">
        <v>22.12</v>
      </c>
      <c r="G3520">
        <v>20.67</v>
      </c>
      <c r="H3520">
        <v>17.8</v>
      </c>
      <c r="I3520">
        <v>31.38</v>
      </c>
      <c r="J3520">
        <v>22.98</v>
      </c>
      <c r="K3520">
        <v>29.05</v>
      </c>
      <c r="L3520">
        <v>27.92</v>
      </c>
      <c r="M3520">
        <v>26.75</v>
      </c>
      <c r="N3520">
        <v>27.44</v>
      </c>
      <c r="O3520">
        <v>39.79</v>
      </c>
      <c r="P3520">
        <v>25.97</v>
      </c>
      <c r="Q3520">
        <v>20.28</v>
      </c>
      <c r="R3520">
        <v>22.83</v>
      </c>
      <c r="S3520">
        <v>21.74</v>
      </c>
      <c r="T3520">
        <v>22.28</v>
      </c>
      <c r="U3520">
        <v>20.72</v>
      </c>
      <c r="V3520">
        <v>32.840000000000003</v>
      </c>
      <c r="W3520">
        <v>29.36</v>
      </c>
      <c r="X3520">
        <v>20.079999999999998</v>
      </c>
      <c r="Y3520">
        <v>17.760000000000002</v>
      </c>
      <c r="Z3520">
        <v>16.940000000000001</v>
      </c>
      <c r="AA3520">
        <v>19.05</v>
      </c>
      <c r="AB3520">
        <v>26.11</v>
      </c>
      <c r="AC3520">
        <v>25.57</v>
      </c>
      <c r="AD3520">
        <v>27.63</v>
      </c>
      <c r="AE3520">
        <v>23.72</v>
      </c>
    </row>
    <row r="3521" spans="1:31">
      <c r="A3521" t="s">
        <v>31</v>
      </c>
      <c r="B3521" t="s">
        <v>7047</v>
      </c>
      <c r="C3521" t="s">
        <v>7048</v>
      </c>
      <c r="D3521" t="s">
        <v>34</v>
      </c>
      <c r="E3521">
        <v>22.47</v>
      </c>
      <c r="F3521">
        <v>21.37</v>
      </c>
      <c r="G3521">
        <v>19.64</v>
      </c>
      <c r="H3521">
        <v>17.059999999999999</v>
      </c>
      <c r="I3521">
        <v>30.07</v>
      </c>
      <c r="J3521">
        <v>21.94</v>
      </c>
      <c r="K3521">
        <v>27.87</v>
      </c>
      <c r="L3521">
        <v>26.84</v>
      </c>
      <c r="M3521">
        <v>25.7</v>
      </c>
      <c r="N3521">
        <v>26.74</v>
      </c>
      <c r="O3521">
        <v>38.67</v>
      </c>
      <c r="P3521">
        <v>24.99</v>
      </c>
      <c r="Q3521">
        <v>19.43</v>
      </c>
      <c r="R3521">
        <v>21.82</v>
      </c>
      <c r="S3521">
        <v>20.88</v>
      </c>
      <c r="T3521">
        <v>21.23</v>
      </c>
      <c r="U3521">
        <v>19.8</v>
      </c>
      <c r="V3521">
        <v>31.67</v>
      </c>
      <c r="W3521">
        <v>27.8</v>
      </c>
      <c r="X3521">
        <v>19.170000000000002</v>
      </c>
      <c r="Y3521">
        <v>16.760000000000002</v>
      </c>
      <c r="Z3521">
        <v>15.86</v>
      </c>
      <c r="AA3521">
        <v>18.11</v>
      </c>
      <c r="AB3521">
        <v>24.79</v>
      </c>
      <c r="AC3521">
        <v>24.7</v>
      </c>
      <c r="AD3521">
        <v>26.37</v>
      </c>
      <c r="AE3521">
        <v>22.92</v>
      </c>
    </row>
    <row r="3522" spans="1:31">
      <c r="A3522" t="s">
        <v>31</v>
      </c>
      <c r="B3522" t="s">
        <v>7049</v>
      </c>
      <c r="C3522" t="s">
        <v>7050</v>
      </c>
      <c r="D3522" t="s">
        <v>34</v>
      </c>
      <c r="E3522">
        <v>20.66</v>
      </c>
      <c r="F3522">
        <v>19.690000000000001</v>
      </c>
      <c r="G3522">
        <v>17.95</v>
      </c>
      <c r="H3522">
        <v>15.53</v>
      </c>
      <c r="I3522">
        <v>27.88</v>
      </c>
      <c r="J3522">
        <v>20.170000000000002</v>
      </c>
      <c r="K3522">
        <v>25.79</v>
      </c>
      <c r="L3522">
        <v>24.74</v>
      </c>
      <c r="M3522">
        <v>23.66</v>
      </c>
      <c r="N3522">
        <v>24.66</v>
      </c>
      <c r="O3522">
        <v>36.03</v>
      </c>
      <c r="P3522">
        <v>23.11</v>
      </c>
      <c r="Q3522">
        <v>17.8</v>
      </c>
      <c r="R3522">
        <v>20.010000000000002</v>
      </c>
      <c r="S3522">
        <v>19.21</v>
      </c>
      <c r="T3522">
        <v>19.600000000000001</v>
      </c>
      <c r="U3522">
        <v>18.22</v>
      </c>
      <c r="V3522">
        <v>29.1</v>
      </c>
      <c r="W3522">
        <v>25.68</v>
      </c>
      <c r="X3522">
        <v>17.61</v>
      </c>
      <c r="Y3522">
        <v>15.21</v>
      </c>
      <c r="Z3522">
        <v>14.33</v>
      </c>
      <c r="AA3522">
        <v>16.52</v>
      </c>
      <c r="AB3522">
        <v>22.8</v>
      </c>
      <c r="AC3522">
        <v>22.86</v>
      </c>
      <c r="AD3522">
        <v>24.28</v>
      </c>
      <c r="AE3522">
        <v>21.1</v>
      </c>
    </row>
    <row r="3523" spans="1:31">
      <c r="A3523" t="s">
        <v>31</v>
      </c>
      <c r="B3523" t="s">
        <v>7051</v>
      </c>
      <c r="C3523" t="s">
        <v>7052</v>
      </c>
      <c r="D3523" t="s">
        <v>34</v>
      </c>
      <c r="E3523">
        <v>47.17</v>
      </c>
      <c r="F3523">
        <v>43.69</v>
      </c>
      <c r="G3523">
        <v>42.18</v>
      </c>
      <c r="H3523">
        <v>36.17</v>
      </c>
      <c r="I3523">
        <v>61.48</v>
      </c>
      <c r="J3523">
        <v>45.99</v>
      </c>
      <c r="K3523">
        <v>57.13</v>
      </c>
      <c r="L3523">
        <v>55.36</v>
      </c>
      <c r="M3523">
        <v>52.75</v>
      </c>
      <c r="N3523">
        <v>52.95</v>
      </c>
      <c r="O3523">
        <v>75.05</v>
      </c>
      <c r="P3523">
        <v>51.12</v>
      </c>
      <c r="Q3523">
        <v>40.99</v>
      </c>
      <c r="R3523">
        <v>45.95</v>
      </c>
      <c r="S3523">
        <v>43.32</v>
      </c>
      <c r="T3523">
        <v>44.82</v>
      </c>
      <c r="U3523">
        <v>41.6</v>
      </c>
      <c r="V3523">
        <v>64.34</v>
      </c>
      <c r="W3523">
        <v>58.62</v>
      </c>
      <c r="X3523">
        <v>40.56</v>
      </c>
      <c r="Y3523">
        <v>36.99</v>
      </c>
      <c r="Z3523">
        <v>36.15</v>
      </c>
      <c r="AA3523">
        <v>39.15</v>
      </c>
      <c r="AB3523">
        <v>52.65</v>
      </c>
      <c r="AC3523">
        <v>49.79</v>
      </c>
      <c r="AD3523">
        <v>54.92</v>
      </c>
      <c r="AE3523">
        <v>46.71</v>
      </c>
    </row>
    <row r="3524" spans="1:31">
      <c r="A3524" t="s">
        <v>31</v>
      </c>
      <c r="B3524" t="s">
        <v>7053</v>
      </c>
      <c r="C3524" t="s">
        <v>7054</v>
      </c>
      <c r="D3524" t="s">
        <v>34</v>
      </c>
      <c r="E3524">
        <v>39.06</v>
      </c>
      <c r="F3524">
        <v>36.42</v>
      </c>
      <c r="G3524">
        <v>34.93</v>
      </c>
      <c r="H3524">
        <v>30.07</v>
      </c>
      <c r="I3524">
        <v>50.28</v>
      </c>
      <c r="J3524">
        <v>37.909999999999997</v>
      </c>
      <c r="K3524">
        <v>47</v>
      </c>
      <c r="L3524">
        <v>45.88</v>
      </c>
      <c r="M3524">
        <v>43.4</v>
      </c>
      <c r="N3524">
        <v>43.83</v>
      </c>
      <c r="O3524">
        <v>61.1</v>
      </c>
      <c r="P3524">
        <v>42.28</v>
      </c>
      <c r="Q3524">
        <v>34.21</v>
      </c>
      <c r="R3524">
        <v>37.979999999999997</v>
      </c>
      <c r="S3524">
        <v>36.049999999999997</v>
      </c>
      <c r="T3524">
        <v>37.18</v>
      </c>
      <c r="U3524">
        <v>34.51</v>
      </c>
      <c r="V3524">
        <v>52.76</v>
      </c>
      <c r="W3524">
        <v>47.6</v>
      </c>
      <c r="X3524">
        <v>33.69</v>
      </c>
      <c r="Y3524">
        <v>30.56</v>
      </c>
      <c r="Z3524">
        <v>30.12</v>
      </c>
      <c r="AA3524">
        <v>32.56</v>
      </c>
      <c r="AB3524">
        <v>43.23</v>
      </c>
      <c r="AC3524">
        <v>41.04</v>
      </c>
      <c r="AD3524">
        <v>44.86</v>
      </c>
      <c r="AE3524">
        <v>38.72</v>
      </c>
    </row>
    <row r="3525" spans="1:31">
      <c r="A3525" t="s">
        <v>31</v>
      </c>
      <c r="B3525" t="s">
        <v>7055</v>
      </c>
      <c r="C3525" t="s">
        <v>7056</v>
      </c>
      <c r="D3525" t="s">
        <v>34</v>
      </c>
      <c r="E3525">
        <v>30.65</v>
      </c>
      <c r="F3525">
        <v>28.96</v>
      </c>
      <c r="G3525">
        <v>27.07</v>
      </c>
      <c r="H3525">
        <v>23.27</v>
      </c>
      <c r="I3525">
        <v>39.67</v>
      </c>
      <c r="J3525">
        <v>29.61</v>
      </c>
      <c r="K3525">
        <v>37.11</v>
      </c>
      <c r="L3525">
        <v>36.19</v>
      </c>
      <c r="M3525">
        <v>34.020000000000003</v>
      </c>
      <c r="N3525">
        <v>34.770000000000003</v>
      </c>
      <c r="O3525">
        <v>48.79</v>
      </c>
      <c r="P3525">
        <v>33.549999999999997</v>
      </c>
      <c r="Q3525">
        <v>26.88</v>
      </c>
      <c r="R3525">
        <v>29.59</v>
      </c>
      <c r="S3525">
        <v>28.48</v>
      </c>
      <c r="T3525">
        <v>29.36</v>
      </c>
      <c r="U3525">
        <v>27.11</v>
      </c>
      <c r="V3525">
        <v>41.2</v>
      </c>
      <c r="W3525">
        <v>36.92</v>
      </c>
      <c r="X3525">
        <v>26.41</v>
      </c>
      <c r="Y3525">
        <v>23.31</v>
      </c>
      <c r="Z3525">
        <v>22.93</v>
      </c>
      <c r="AA3525">
        <v>25.2</v>
      </c>
      <c r="AB3525">
        <v>33.64</v>
      </c>
      <c r="AC3525">
        <v>32.58</v>
      </c>
      <c r="AD3525">
        <v>34.93</v>
      </c>
      <c r="AE3525">
        <v>30.57</v>
      </c>
    </row>
    <row r="3526" spans="1:31">
      <c r="A3526" t="s">
        <v>31</v>
      </c>
      <c r="B3526" t="s">
        <v>7057</v>
      </c>
      <c r="C3526" t="s">
        <v>7058</v>
      </c>
      <c r="D3526" t="s">
        <v>101</v>
      </c>
      <c r="E3526">
        <v>12.79</v>
      </c>
      <c r="F3526">
        <v>12.34</v>
      </c>
      <c r="G3526">
        <v>13.12</v>
      </c>
      <c r="H3526">
        <v>12.37</v>
      </c>
      <c r="I3526">
        <v>13.44</v>
      </c>
      <c r="J3526">
        <v>12.72</v>
      </c>
      <c r="K3526">
        <v>12.64</v>
      </c>
      <c r="L3526">
        <v>15.23</v>
      </c>
      <c r="M3526">
        <v>13.05</v>
      </c>
      <c r="N3526">
        <v>12.56</v>
      </c>
      <c r="O3526">
        <v>11.23</v>
      </c>
      <c r="P3526">
        <v>12.1</v>
      </c>
      <c r="Q3526">
        <v>12.37</v>
      </c>
      <c r="R3526">
        <v>12.71</v>
      </c>
      <c r="S3526">
        <v>12.47</v>
      </c>
      <c r="T3526">
        <v>14.64</v>
      </c>
      <c r="U3526">
        <v>12.69</v>
      </c>
      <c r="V3526">
        <v>17.36</v>
      </c>
      <c r="W3526">
        <v>13.53</v>
      </c>
      <c r="X3526">
        <v>13.04</v>
      </c>
      <c r="Y3526">
        <v>12.72</v>
      </c>
      <c r="Z3526">
        <v>12.75</v>
      </c>
      <c r="AA3526">
        <v>15.78</v>
      </c>
      <c r="AB3526">
        <v>14.6</v>
      </c>
      <c r="AC3526">
        <v>12.71</v>
      </c>
      <c r="AD3526">
        <v>13.01</v>
      </c>
      <c r="AE3526">
        <v>12.39</v>
      </c>
    </row>
    <row r="3527" spans="1:31">
      <c r="A3527" t="s">
        <v>31</v>
      </c>
      <c r="B3527" t="s">
        <v>7059</v>
      </c>
      <c r="C3527" t="s">
        <v>7060</v>
      </c>
      <c r="D3527" t="s">
        <v>101</v>
      </c>
      <c r="E3527">
        <v>12.06</v>
      </c>
      <c r="F3527">
        <v>11.7</v>
      </c>
      <c r="G3527">
        <v>12.39</v>
      </c>
      <c r="H3527">
        <v>11.68</v>
      </c>
      <c r="I3527">
        <v>12.63</v>
      </c>
      <c r="J3527">
        <v>11.94</v>
      </c>
      <c r="K3527">
        <v>11.92</v>
      </c>
      <c r="L3527">
        <v>14.48</v>
      </c>
      <c r="M3527">
        <v>12.33</v>
      </c>
      <c r="N3527">
        <v>11.83</v>
      </c>
      <c r="O3527">
        <v>10.45</v>
      </c>
      <c r="P3527">
        <v>11.38</v>
      </c>
      <c r="Q3527">
        <v>11.66</v>
      </c>
      <c r="R3527">
        <v>11.98</v>
      </c>
      <c r="S3527">
        <v>11.76</v>
      </c>
      <c r="T3527">
        <v>13.86</v>
      </c>
      <c r="U3527">
        <v>11.98</v>
      </c>
      <c r="V3527">
        <v>16.47</v>
      </c>
      <c r="W3527">
        <v>12.71</v>
      </c>
      <c r="X3527">
        <v>12.33</v>
      </c>
      <c r="Y3527">
        <v>12.05</v>
      </c>
      <c r="Z3527">
        <v>12.03</v>
      </c>
      <c r="AA3527">
        <v>14.99</v>
      </c>
      <c r="AB3527">
        <v>13.8</v>
      </c>
      <c r="AC3527">
        <v>12</v>
      </c>
      <c r="AD3527">
        <v>12.26</v>
      </c>
      <c r="AE3527">
        <v>11.68</v>
      </c>
    </row>
    <row r="3528" spans="1:31">
      <c r="A3528" t="s">
        <v>31</v>
      </c>
      <c r="B3528" t="s">
        <v>7061</v>
      </c>
      <c r="C3528" t="s">
        <v>7062</v>
      </c>
      <c r="D3528" t="s">
        <v>104</v>
      </c>
      <c r="E3528">
        <v>2111.86</v>
      </c>
      <c r="F3528">
        <v>2035.69</v>
      </c>
      <c r="G3528">
        <v>2178.2199999999998</v>
      </c>
      <c r="H3528">
        <v>2032.06</v>
      </c>
      <c r="I3528">
        <v>2232.77</v>
      </c>
      <c r="J3528">
        <v>2082.66</v>
      </c>
      <c r="K3528">
        <v>2081.2399999999998</v>
      </c>
      <c r="L3528">
        <v>2528.3000000000002</v>
      </c>
      <c r="M3528">
        <v>2164.81</v>
      </c>
      <c r="N3528">
        <v>2062.25</v>
      </c>
      <c r="O3528">
        <v>1834.66</v>
      </c>
      <c r="P3528">
        <v>1993.15</v>
      </c>
      <c r="Q3528">
        <v>2030.59</v>
      </c>
      <c r="R3528">
        <v>2090</v>
      </c>
      <c r="S3528">
        <v>2048.52</v>
      </c>
      <c r="T3528">
        <v>2428.2800000000002</v>
      </c>
      <c r="U3528">
        <v>2090.7800000000002</v>
      </c>
      <c r="V3528">
        <v>2872.48</v>
      </c>
      <c r="W3528">
        <v>2238.7399999999998</v>
      </c>
      <c r="X3528">
        <v>2164.66</v>
      </c>
      <c r="Y3528">
        <v>2109.21</v>
      </c>
      <c r="Z3528">
        <v>2103.1</v>
      </c>
      <c r="AA3528">
        <v>2611.8000000000002</v>
      </c>
      <c r="AB3528">
        <v>2407</v>
      </c>
      <c r="AC3528">
        <v>2097.4</v>
      </c>
      <c r="AD3528">
        <v>2148.65</v>
      </c>
      <c r="AE3528">
        <v>2032.26</v>
      </c>
    </row>
    <row r="3529" spans="1:31">
      <c r="A3529" t="s">
        <v>31</v>
      </c>
      <c r="B3529" t="s">
        <v>7063</v>
      </c>
      <c r="C3529" t="s">
        <v>7064</v>
      </c>
      <c r="D3529" t="s">
        <v>104</v>
      </c>
      <c r="E3529">
        <v>2004.8</v>
      </c>
      <c r="F3529">
        <v>1928.63</v>
      </c>
      <c r="G3529">
        <v>2071.16</v>
      </c>
      <c r="H3529">
        <v>1925</v>
      </c>
      <c r="I3529">
        <v>2128.2399999999998</v>
      </c>
      <c r="J3529">
        <v>1975.6</v>
      </c>
      <c r="K3529">
        <v>1974.18</v>
      </c>
      <c r="L3529">
        <v>2398.4</v>
      </c>
      <c r="M3529">
        <v>2057.75</v>
      </c>
      <c r="N3529">
        <v>1955.19</v>
      </c>
      <c r="O3529">
        <v>1745.72</v>
      </c>
      <c r="P3529">
        <v>1894</v>
      </c>
      <c r="Q3529">
        <v>1923.53</v>
      </c>
      <c r="R3529">
        <v>1982.94</v>
      </c>
      <c r="S3529">
        <v>1941.46</v>
      </c>
      <c r="T3529">
        <v>2306.84</v>
      </c>
      <c r="U3529">
        <v>1983.72</v>
      </c>
      <c r="V3529">
        <v>2722.71</v>
      </c>
      <c r="W3529">
        <v>2131.6799999999998</v>
      </c>
      <c r="X3529">
        <v>2057.6</v>
      </c>
      <c r="Y3529">
        <v>2002.15</v>
      </c>
      <c r="Z3529">
        <v>1996.04</v>
      </c>
      <c r="AA3529">
        <v>2475.3200000000002</v>
      </c>
      <c r="AB3529">
        <v>2283.0300000000002</v>
      </c>
      <c r="AC3529">
        <v>1990.34</v>
      </c>
      <c r="AD3529">
        <v>2041.59</v>
      </c>
      <c r="AE3529">
        <v>1925.2</v>
      </c>
    </row>
    <row r="3530" spans="1:31">
      <c r="A3530" t="s">
        <v>31</v>
      </c>
      <c r="B3530" t="s">
        <v>7065</v>
      </c>
      <c r="C3530" t="s">
        <v>7066</v>
      </c>
      <c r="D3530" t="s">
        <v>104</v>
      </c>
      <c r="E3530">
        <v>2252.81</v>
      </c>
      <c r="F3530">
        <v>2176.64</v>
      </c>
      <c r="G3530">
        <v>2319.17</v>
      </c>
      <c r="H3530">
        <v>2173.0100000000002</v>
      </c>
      <c r="I3530">
        <v>2370.42</v>
      </c>
      <c r="J3530">
        <v>2223.61</v>
      </c>
      <c r="K3530">
        <v>2222.19</v>
      </c>
      <c r="L3530">
        <v>2699.33</v>
      </c>
      <c r="M3530">
        <v>2305.7600000000002</v>
      </c>
      <c r="N3530">
        <v>2203.1999999999998</v>
      </c>
      <c r="O3530">
        <v>1951.82</v>
      </c>
      <c r="P3530">
        <v>2123.67</v>
      </c>
      <c r="Q3530">
        <v>2171.54</v>
      </c>
      <c r="R3530">
        <v>2230.9499999999998</v>
      </c>
      <c r="S3530">
        <v>2189.4699999999998</v>
      </c>
      <c r="T3530">
        <v>2588.1799999999998</v>
      </c>
      <c r="U3530">
        <v>2231.73</v>
      </c>
      <c r="V3530">
        <v>3069.74</v>
      </c>
      <c r="W3530">
        <v>2379.69</v>
      </c>
      <c r="X3530">
        <v>2305.61</v>
      </c>
      <c r="Y3530">
        <v>2250.16</v>
      </c>
      <c r="Z3530">
        <v>2244.0500000000002</v>
      </c>
      <c r="AA3530">
        <v>2791.6</v>
      </c>
      <c r="AB3530">
        <v>2570.31</v>
      </c>
      <c r="AC3530">
        <v>2238.35</v>
      </c>
      <c r="AD3530">
        <v>2289.6</v>
      </c>
      <c r="AE3530">
        <v>2173.21</v>
      </c>
    </row>
    <row r="3531" spans="1:31">
      <c r="A3531" t="s">
        <v>31</v>
      </c>
      <c r="B3531" t="s">
        <v>7067</v>
      </c>
      <c r="C3531" t="s">
        <v>7068</v>
      </c>
      <c r="D3531" t="s">
        <v>104</v>
      </c>
      <c r="E3531">
        <v>2145.7600000000002</v>
      </c>
      <c r="F3531">
        <v>2069.59</v>
      </c>
      <c r="G3531">
        <v>2212.12</v>
      </c>
      <c r="H3531">
        <v>2065.96</v>
      </c>
      <c r="I3531">
        <v>2265.89</v>
      </c>
      <c r="J3531">
        <v>2116.56</v>
      </c>
      <c r="K3531">
        <v>2115.14</v>
      </c>
      <c r="L3531">
        <v>2569.44</v>
      </c>
      <c r="M3531">
        <v>2198.71</v>
      </c>
      <c r="N3531">
        <v>2096.15</v>
      </c>
      <c r="O3531">
        <v>1862.89</v>
      </c>
      <c r="P3531">
        <v>2024.52</v>
      </c>
      <c r="Q3531">
        <v>2064.4899999999998</v>
      </c>
      <c r="R3531">
        <v>2123.9</v>
      </c>
      <c r="S3531">
        <v>2082.42</v>
      </c>
      <c r="T3531">
        <v>2466.7399999999998</v>
      </c>
      <c r="U3531">
        <v>2124.6799999999998</v>
      </c>
      <c r="V3531">
        <v>2919.97</v>
      </c>
      <c r="W3531">
        <v>2272.64</v>
      </c>
      <c r="X3531">
        <v>2198.56</v>
      </c>
      <c r="Y3531">
        <v>2143.11</v>
      </c>
      <c r="Z3531">
        <v>2137</v>
      </c>
      <c r="AA3531">
        <v>2655.12</v>
      </c>
      <c r="AB3531">
        <v>2446.34</v>
      </c>
      <c r="AC3531">
        <v>2131.3000000000002</v>
      </c>
      <c r="AD3531">
        <v>2182.5500000000002</v>
      </c>
      <c r="AE3531">
        <v>2066.16</v>
      </c>
    </row>
    <row r="3532" spans="1:31">
      <c r="A3532" t="s">
        <v>31</v>
      </c>
      <c r="B3532" t="s">
        <v>7069</v>
      </c>
      <c r="C3532" t="s">
        <v>7070</v>
      </c>
      <c r="D3532" t="s">
        <v>104</v>
      </c>
      <c r="E3532">
        <v>2429.44</v>
      </c>
      <c r="F3532">
        <v>2353.27</v>
      </c>
      <c r="G3532">
        <v>2495.8000000000002</v>
      </c>
      <c r="H3532">
        <v>2349.64</v>
      </c>
      <c r="I3532">
        <v>2542.91</v>
      </c>
      <c r="J3532">
        <v>2400.2399999999998</v>
      </c>
      <c r="K3532">
        <v>2398.8200000000002</v>
      </c>
      <c r="L3532">
        <v>2913.67</v>
      </c>
      <c r="M3532">
        <v>2482.39</v>
      </c>
      <c r="N3532">
        <v>2379.83</v>
      </c>
      <c r="O3532">
        <v>2098.64</v>
      </c>
      <c r="P3532">
        <v>2287.2399999999998</v>
      </c>
      <c r="Q3532">
        <v>2348.17</v>
      </c>
      <c r="R3532">
        <v>2407.58</v>
      </c>
      <c r="S3532">
        <v>2366.1</v>
      </c>
      <c r="T3532">
        <v>2788.57</v>
      </c>
      <c r="U3532">
        <v>2408.36</v>
      </c>
      <c r="V3532">
        <v>3316.92</v>
      </c>
      <c r="W3532">
        <v>2556.3200000000002</v>
      </c>
      <c r="X3532">
        <v>2482.2399999999998</v>
      </c>
      <c r="Y3532">
        <v>2426.79</v>
      </c>
      <c r="Z3532">
        <v>2420.6799999999998</v>
      </c>
      <c r="AA3532">
        <v>3016.89</v>
      </c>
      <c r="AB3532">
        <v>2774.94</v>
      </c>
      <c r="AC3532">
        <v>2414.98</v>
      </c>
      <c r="AD3532">
        <v>2466.23</v>
      </c>
      <c r="AE3532">
        <v>2349.84</v>
      </c>
    </row>
    <row r="3533" spans="1:31">
      <c r="A3533" t="s">
        <v>31</v>
      </c>
      <c r="B3533" t="s">
        <v>7071</v>
      </c>
      <c r="C3533" t="s">
        <v>7072</v>
      </c>
      <c r="D3533" t="s">
        <v>104</v>
      </c>
      <c r="E3533">
        <v>2286.6999999999998</v>
      </c>
      <c r="F3533">
        <v>2210.5300000000002</v>
      </c>
      <c r="G3533">
        <v>2353.06</v>
      </c>
      <c r="H3533">
        <v>2206.9</v>
      </c>
      <c r="I3533">
        <v>2403.5300000000002</v>
      </c>
      <c r="J3533">
        <v>2257.5</v>
      </c>
      <c r="K3533">
        <v>2256.08</v>
      </c>
      <c r="L3533">
        <v>2740.48</v>
      </c>
      <c r="M3533">
        <v>2339.65</v>
      </c>
      <c r="N3533">
        <v>2237.09</v>
      </c>
      <c r="O3533">
        <v>1980.05</v>
      </c>
      <c r="P3533">
        <v>2155.04</v>
      </c>
      <c r="Q3533">
        <v>2205.4299999999998</v>
      </c>
      <c r="R3533">
        <v>2264.84</v>
      </c>
      <c r="S3533">
        <v>2223.36</v>
      </c>
      <c r="T3533">
        <v>2626.65</v>
      </c>
      <c r="U3533">
        <v>2265.62</v>
      </c>
      <c r="V3533">
        <v>3117.23</v>
      </c>
      <c r="W3533">
        <v>2413.58</v>
      </c>
      <c r="X3533">
        <v>2339.5</v>
      </c>
      <c r="Y3533">
        <v>2284.0500000000002</v>
      </c>
      <c r="Z3533">
        <v>2277.94</v>
      </c>
      <c r="AA3533">
        <v>2834.91</v>
      </c>
      <c r="AB3533">
        <v>2609.65</v>
      </c>
      <c r="AC3533">
        <v>2272.2399999999998</v>
      </c>
      <c r="AD3533">
        <v>2323.4899999999998</v>
      </c>
      <c r="AE3533">
        <v>2207.1</v>
      </c>
    </row>
    <row r="3534" spans="1:31">
      <c r="A3534" t="s">
        <v>31</v>
      </c>
      <c r="B3534" t="s">
        <v>7073</v>
      </c>
      <c r="C3534" t="s">
        <v>7074</v>
      </c>
      <c r="D3534" t="s">
        <v>104</v>
      </c>
      <c r="E3534">
        <v>754.54</v>
      </c>
      <c r="F3534">
        <v>719.77</v>
      </c>
      <c r="G3534">
        <v>779.98</v>
      </c>
      <c r="H3534">
        <v>722.74</v>
      </c>
      <c r="I3534">
        <v>810.31</v>
      </c>
      <c r="J3534">
        <v>749.93</v>
      </c>
      <c r="K3534">
        <v>742.88</v>
      </c>
      <c r="L3534">
        <v>892.92</v>
      </c>
      <c r="M3534">
        <v>774.17</v>
      </c>
      <c r="N3534">
        <v>736.03</v>
      </c>
      <c r="O3534">
        <v>673.68</v>
      </c>
      <c r="P3534">
        <v>717.65</v>
      </c>
      <c r="Q3534">
        <v>722.45</v>
      </c>
      <c r="R3534">
        <v>747.31</v>
      </c>
      <c r="S3534">
        <v>729.06</v>
      </c>
      <c r="T3534">
        <v>864.51</v>
      </c>
      <c r="U3534">
        <v>745.94</v>
      </c>
      <c r="V3534">
        <v>1013.34</v>
      </c>
      <c r="W3534">
        <v>811.76</v>
      </c>
      <c r="X3534">
        <v>773.48</v>
      </c>
      <c r="Y3534">
        <v>749.94</v>
      </c>
      <c r="Z3534">
        <v>750.88</v>
      </c>
      <c r="AA3534">
        <v>920.19</v>
      </c>
      <c r="AB3534">
        <v>855.9</v>
      </c>
      <c r="AC3534">
        <v>748.32</v>
      </c>
      <c r="AD3534">
        <v>771.42</v>
      </c>
      <c r="AE3534">
        <v>723</v>
      </c>
    </row>
    <row r="3535" spans="1:31">
      <c r="A3535" t="s">
        <v>31</v>
      </c>
      <c r="B3535" t="s">
        <v>7075</v>
      </c>
      <c r="C3535" t="s">
        <v>7076</v>
      </c>
      <c r="D3535" t="s">
        <v>104</v>
      </c>
      <c r="E3535">
        <v>754.54</v>
      </c>
      <c r="F3535">
        <v>719.77</v>
      </c>
      <c r="G3535">
        <v>779.98</v>
      </c>
      <c r="H3535">
        <v>722.74</v>
      </c>
      <c r="I3535">
        <v>810.31</v>
      </c>
      <c r="J3535">
        <v>749.93</v>
      </c>
      <c r="K3535">
        <v>742.88</v>
      </c>
      <c r="L3535">
        <v>892.92</v>
      </c>
      <c r="M3535">
        <v>774.17</v>
      </c>
      <c r="N3535">
        <v>736.03</v>
      </c>
      <c r="O3535">
        <v>673.68</v>
      </c>
      <c r="P3535">
        <v>717.65</v>
      </c>
      <c r="Q3535">
        <v>722.45</v>
      </c>
      <c r="R3535">
        <v>747.31</v>
      </c>
      <c r="S3535">
        <v>729.06</v>
      </c>
      <c r="T3535">
        <v>864.51</v>
      </c>
      <c r="U3535">
        <v>745.94</v>
      </c>
      <c r="V3535">
        <v>1013.34</v>
      </c>
      <c r="W3535">
        <v>811.76</v>
      </c>
      <c r="X3535">
        <v>773.48</v>
      </c>
      <c r="Y3535">
        <v>749.94</v>
      </c>
      <c r="Z3535">
        <v>750.88</v>
      </c>
      <c r="AA3535">
        <v>920.19</v>
      </c>
      <c r="AB3535">
        <v>855.9</v>
      </c>
      <c r="AC3535">
        <v>748.32</v>
      </c>
      <c r="AD3535">
        <v>771.42</v>
      </c>
      <c r="AE3535">
        <v>723</v>
      </c>
    </row>
    <row r="3536" spans="1:31">
      <c r="A3536" t="s">
        <v>31</v>
      </c>
      <c r="B3536" t="s">
        <v>7077</v>
      </c>
      <c r="C3536" t="s">
        <v>7078</v>
      </c>
      <c r="D3536" t="s">
        <v>104</v>
      </c>
      <c r="E3536">
        <v>895.49</v>
      </c>
      <c r="F3536">
        <v>860.72</v>
      </c>
      <c r="G3536">
        <v>920.93</v>
      </c>
      <c r="H3536">
        <v>863.69</v>
      </c>
      <c r="I3536">
        <v>947.96</v>
      </c>
      <c r="J3536">
        <v>890.88</v>
      </c>
      <c r="K3536">
        <v>883.83</v>
      </c>
      <c r="L3536">
        <v>1063.96</v>
      </c>
      <c r="M3536">
        <v>915.12</v>
      </c>
      <c r="N3536">
        <v>876.98</v>
      </c>
      <c r="O3536">
        <v>790.84</v>
      </c>
      <c r="P3536">
        <v>848.17</v>
      </c>
      <c r="Q3536">
        <v>863.4</v>
      </c>
      <c r="R3536">
        <v>888.26</v>
      </c>
      <c r="S3536">
        <v>870.01</v>
      </c>
      <c r="T3536">
        <v>1024.42</v>
      </c>
      <c r="U3536">
        <v>886.89</v>
      </c>
      <c r="V3536">
        <v>1210.5899999999999</v>
      </c>
      <c r="W3536">
        <v>952.71</v>
      </c>
      <c r="X3536">
        <v>914.43</v>
      </c>
      <c r="Y3536">
        <v>890.89</v>
      </c>
      <c r="Z3536">
        <v>891.83</v>
      </c>
      <c r="AA3536">
        <v>1099.98</v>
      </c>
      <c r="AB3536">
        <v>1019.21</v>
      </c>
      <c r="AC3536">
        <v>889.27</v>
      </c>
      <c r="AD3536">
        <v>912.37</v>
      </c>
      <c r="AE3536">
        <v>863.95</v>
      </c>
    </row>
    <row r="3537" spans="1:31">
      <c r="A3537" t="s">
        <v>31</v>
      </c>
      <c r="B3537" t="s">
        <v>7079</v>
      </c>
      <c r="C3537" t="s">
        <v>7080</v>
      </c>
      <c r="D3537" t="s">
        <v>104</v>
      </c>
      <c r="E3537">
        <v>859.8</v>
      </c>
      <c r="F3537">
        <v>825.03</v>
      </c>
      <c r="G3537">
        <v>885.24</v>
      </c>
      <c r="H3537">
        <v>828</v>
      </c>
      <c r="I3537">
        <v>913.11</v>
      </c>
      <c r="J3537">
        <v>855.19</v>
      </c>
      <c r="K3537">
        <v>848.14</v>
      </c>
      <c r="L3537">
        <v>1020.66</v>
      </c>
      <c r="M3537">
        <v>879.43</v>
      </c>
      <c r="N3537">
        <v>841.29</v>
      </c>
      <c r="O3537">
        <v>761.19</v>
      </c>
      <c r="P3537">
        <v>815.12</v>
      </c>
      <c r="Q3537">
        <v>827.71</v>
      </c>
      <c r="R3537">
        <v>852.57</v>
      </c>
      <c r="S3537">
        <v>834.32</v>
      </c>
      <c r="T3537">
        <v>983.94</v>
      </c>
      <c r="U3537">
        <v>851.2</v>
      </c>
      <c r="V3537">
        <v>1160.67</v>
      </c>
      <c r="W3537">
        <v>917.02</v>
      </c>
      <c r="X3537">
        <v>878.74</v>
      </c>
      <c r="Y3537">
        <v>855.2</v>
      </c>
      <c r="Z3537">
        <v>856.14</v>
      </c>
      <c r="AA3537">
        <v>1054.49</v>
      </c>
      <c r="AB3537">
        <v>977.89</v>
      </c>
      <c r="AC3537">
        <v>853.58</v>
      </c>
      <c r="AD3537">
        <v>876.68</v>
      </c>
      <c r="AE3537">
        <v>828.26</v>
      </c>
    </row>
    <row r="3538" spans="1:31">
      <c r="A3538" t="s">
        <v>31</v>
      </c>
      <c r="B3538" t="s">
        <v>7081</v>
      </c>
      <c r="C3538" t="s">
        <v>7082</v>
      </c>
      <c r="D3538" t="s">
        <v>104</v>
      </c>
      <c r="E3538">
        <v>1036.44</v>
      </c>
      <c r="F3538">
        <v>1001.67</v>
      </c>
      <c r="G3538">
        <v>1061.8800000000001</v>
      </c>
      <c r="H3538">
        <v>1004.64</v>
      </c>
      <c r="I3538">
        <v>1085.6099999999999</v>
      </c>
      <c r="J3538">
        <v>1031.83</v>
      </c>
      <c r="K3538">
        <v>1024.78</v>
      </c>
      <c r="L3538">
        <v>1234.99</v>
      </c>
      <c r="M3538">
        <v>1056.07</v>
      </c>
      <c r="N3538">
        <v>1017.93</v>
      </c>
      <c r="O3538">
        <v>908.01</v>
      </c>
      <c r="P3538">
        <v>978.69</v>
      </c>
      <c r="Q3538">
        <v>1004.35</v>
      </c>
      <c r="R3538">
        <v>1029.21</v>
      </c>
      <c r="S3538">
        <v>1010.96</v>
      </c>
      <c r="T3538">
        <v>1184.32</v>
      </c>
      <c r="U3538">
        <v>1027.8399999999999</v>
      </c>
      <c r="V3538">
        <v>1407.86</v>
      </c>
      <c r="W3538">
        <v>1093.6600000000001</v>
      </c>
      <c r="X3538">
        <v>1055.3800000000001</v>
      </c>
      <c r="Y3538">
        <v>1031.8399999999999</v>
      </c>
      <c r="Z3538">
        <v>1032.78</v>
      </c>
      <c r="AA3538">
        <v>1279.78</v>
      </c>
      <c r="AB3538">
        <v>1182.52</v>
      </c>
      <c r="AC3538">
        <v>1030.22</v>
      </c>
      <c r="AD3538">
        <v>1053.32</v>
      </c>
      <c r="AE3538">
        <v>1004.9</v>
      </c>
    </row>
    <row r="3539" spans="1:31">
      <c r="A3539" t="s">
        <v>31</v>
      </c>
      <c r="B3539" t="s">
        <v>7083</v>
      </c>
      <c r="C3539" t="s">
        <v>7084</v>
      </c>
      <c r="D3539" t="s">
        <v>104</v>
      </c>
      <c r="E3539">
        <v>1000.76</v>
      </c>
      <c r="F3539">
        <v>965.99</v>
      </c>
      <c r="G3539">
        <v>1026.2</v>
      </c>
      <c r="H3539">
        <v>968.96</v>
      </c>
      <c r="I3539">
        <v>1050.77</v>
      </c>
      <c r="J3539">
        <v>996.15</v>
      </c>
      <c r="K3539">
        <v>989.1</v>
      </c>
      <c r="L3539">
        <v>1191.7</v>
      </c>
      <c r="M3539">
        <v>1020.39</v>
      </c>
      <c r="N3539">
        <v>982.25</v>
      </c>
      <c r="O3539">
        <v>878.36</v>
      </c>
      <c r="P3539">
        <v>945.64</v>
      </c>
      <c r="Q3539">
        <v>968.67</v>
      </c>
      <c r="R3539">
        <v>993.53</v>
      </c>
      <c r="S3539">
        <v>975.28</v>
      </c>
      <c r="T3539">
        <v>1143.8399999999999</v>
      </c>
      <c r="U3539">
        <v>992.16</v>
      </c>
      <c r="V3539">
        <v>1357.93</v>
      </c>
      <c r="W3539">
        <v>1057.98</v>
      </c>
      <c r="X3539">
        <v>1019.7</v>
      </c>
      <c r="Y3539">
        <v>996.16</v>
      </c>
      <c r="Z3539">
        <v>997.1</v>
      </c>
      <c r="AA3539">
        <v>1234.29</v>
      </c>
      <c r="AB3539">
        <v>1141.2</v>
      </c>
      <c r="AC3539">
        <v>994.54</v>
      </c>
      <c r="AD3539">
        <v>1017.64</v>
      </c>
      <c r="AE3539">
        <v>969.22</v>
      </c>
    </row>
    <row r="3540" spans="1:31">
      <c r="A3540" t="s">
        <v>31</v>
      </c>
      <c r="B3540" t="s">
        <v>7085</v>
      </c>
      <c r="C3540" t="s">
        <v>7086</v>
      </c>
      <c r="D3540" t="s">
        <v>104</v>
      </c>
      <c r="E3540">
        <v>1310.6099999999999</v>
      </c>
      <c r="F3540">
        <v>1263.44</v>
      </c>
      <c r="G3540">
        <v>1349.21</v>
      </c>
      <c r="H3540">
        <v>1263.78</v>
      </c>
      <c r="I3540">
        <v>1385.82</v>
      </c>
      <c r="J3540">
        <v>1298.5899999999999</v>
      </c>
      <c r="K3540">
        <v>1293.02</v>
      </c>
      <c r="L3540">
        <v>1564.08</v>
      </c>
      <c r="M3540">
        <v>1341.45</v>
      </c>
      <c r="N3540">
        <v>1282.6099999999999</v>
      </c>
      <c r="O3540">
        <v>1148.43</v>
      </c>
      <c r="P3540">
        <v>1239.3900000000001</v>
      </c>
      <c r="Q3540">
        <v>1262.54</v>
      </c>
      <c r="R3540">
        <v>1298.8699999999999</v>
      </c>
      <c r="S3540">
        <v>1273.31</v>
      </c>
      <c r="T3540">
        <v>1503.61</v>
      </c>
      <c r="U3540">
        <v>1298.29</v>
      </c>
      <c r="V3540">
        <v>1778.53</v>
      </c>
      <c r="W3540">
        <v>1391.2</v>
      </c>
      <c r="X3540">
        <v>1340.86</v>
      </c>
      <c r="Y3540">
        <v>1306.74</v>
      </c>
      <c r="Z3540">
        <v>1305.1300000000001</v>
      </c>
      <c r="AA3540">
        <v>1618.34</v>
      </c>
      <c r="AB3540">
        <v>1493.47</v>
      </c>
      <c r="AC3540">
        <v>1302.3900000000001</v>
      </c>
      <c r="AD3540">
        <v>1334.53</v>
      </c>
      <c r="AE3540">
        <v>1263.99</v>
      </c>
    </row>
    <row r="3541" spans="1:31">
      <c r="A3541" t="s">
        <v>31</v>
      </c>
      <c r="B3541" t="s">
        <v>7087</v>
      </c>
      <c r="C3541" t="s">
        <v>7088</v>
      </c>
      <c r="D3541" t="s">
        <v>104</v>
      </c>
      <c r="E3541">
        <v>1239.24</v>
      </c>
      <c r="F3541">
        <v>1192.07</v>
      </c>
      <c r="G3541">
        <v>1277.8399999999999</v>
      </c>
      <c r="H3541">
        <v>1192.4100000000001</v>
      </c>
      <c r="I3541">
        <v>1316.13</v>
      </c>
      <c r="J3541">
        <v>1227.22</v>
      </c>
      <c r="K3541">
        <v>1221.6500000000001</v>
      </c>
      <c r="L3541">
        <v>1477.48</v>
      </c>
      <c r="M3541">
        <v>1270.08</v>
      </c>
      <c r="N3541">
        <v>1211.24</v>
      </c>
      <c r="O3541">
        <v>1089.1400000000001</v>
      </c>
      <c r="P3541">
        <v>1173.29</v>
      </c>
      <c r="Q3541">
        <v>1191.17</v>
      </c>
      <c r="R3541">
        <v>1227.5</v>
      </c>
      <c r="S3541">
        <v>1201.94</v>
      </c>
      <c r="T3541">
        <v>1422.65</v>
      </c>
      <c r="U3541">
        <v>1226.92</v>
      </c>
      <c r="V3541">
        <v>1678.69</v>
      </c>
      <c r="W3541">
        <v>1319.83</v>
      </c>
      <c r="X3541">
        <v>1269.49</v>
      </c>
      <c r="Y3541">
        <v>1235.3699999999999</v>
      </c>
      <c r="Z3541">
        <v>1233.76</v>
      </c>
      <c r="AA3541">
        <v>1527.35</v>
      </c>
      <c r="AB3541">
        <v>1410.82</v>
      </c>
      <c r="AC3541">
        <v>1231.02</v>
      </c>
      <c r="AD3541">
        <v>1263.1600000000001</v>
      </c>
      <c r="AE3541">
        <v>1192.6199999999999</v>
      </c>
    </row>
    <row r="3542" spans="1:31">
      <c r="A3542" t="s">
        <v>31</v>
      </c>
      <c r="B3542" t="s">
        <v>7089</v>
      </c>
      <c r="C3542" t="s">
        <v>7090</v>
      </c>
      <c r="D3542" t="s">
        <v>104</v>
      </c>
      <c r="E3542">
        <v>1451.56</v>
      </c>
      <c r="F3542">
        <v>1404.39</v>
      </c>
      <c r="G3542">
        <v>1490.16</v>
      </c>
      <c r="H3542">
        <v>1404.73</v>
      </c>
      <c r="I3542">
        <v>1523.47</v>
      </c>
      <c r="J3542">
        <v>1439.54</v>
      </c>
      <c r="K3542">
        <v>1433.97</v>
      </c>
      <c r="L3542">
        <v>1735.12</v>
      </c>
      <c r="M3542">
        <v>1482.4</v>
      </c>
      <c r="N3542">
        <v>1423.56</v>
      </c>
      <c r="O3542">
        <v>1265.5999999999999</v>
      </c>
      <c r="P3542">
        <v>1369.91</v>
      </c>
      <c r="Q3542">
        <v>1403.49</v>
      </c>
      <c r="R3542">
        <v>1439.82</v>
      </c>
      <c r="S3542">
        <v>1414.26</v>
      </c>
      <c r="T3542">
        <v>1663.52</v>
      </c>
      <c r="U3542">
        <v>1439.24</v>
      </c>
      <c r="V3542">
        <v>1975.79</v>
      </c>
      <c r="W3542">
        <v>1532.15</v>
      </c>
      <c r="X3542">
        <v>1481.81</v>
      </c>
      <c r="Y3542">
        <v>1447.69</v>
      </c>
      <c r="Z3542">
        <v>1446.08</v>
      </c>
      <c r="AA3542">
        <v>1798.13</v>
      </c>
      <c r="AB3542">
        <v>1656.79</v>
      </c>
      <c r="AC3542">
        <v>1443.34</v>
      </c>
      <c r="AD3542">
        <v>1475.48</v>
      </c>
      <c r="AE3542">
        <v>1404.94</v>
      </c>
    </row>
    <row r="3543" spans="1:31">
      <c r="A3543" t="s">
        <v>31</v>
      </c>
      <c r="B3543" t="s">
        <v>7091</v>
      </c>
      <c r="C3543" t="s">
        <v>7092</v>
      </c>
      <c r="D3543" t="s">
        <v>104</v>
      </c>
      <c r="E3543">
        <v>1380.19</v>
      </c>
      <c r="F3543">
        <v>1333.02</v>
      </c>
      <c r="G3543">
        <v>1418.79</v>
      </c>
      <c r="H3543">
        <v>1333.36</v>
      </c>
      <c r="I3543">
        <v>1453.79</v>
      </c>
      <c r="J3543">
        <v>1368.17</v>
      </c>
      <c r="K3543">
        <v>1362.6</v>
      </c>
      <c r="L3543">
        <v>1648.52</v>
      </c>
      <c r="M3543">
        <v>1411.03</v>
      </c>
      <c r="N3543">
        <v>1352.19</v>
      </c>
      <c r="O3543">
        <v>1206.31</v>
      </c>
      <c r="P3543">
        <v>1303.81</v>
      </c>
      <c r="Q3543">
        <v>1332.12</v>
      </c>
      <c r="R3543">
        <v>1368.45</v>
      </c>
      <c r="S3543">
        <v>1342.89</v>
      </c>
      <c r="T3543">
        <v>1582.56</v>
      </c>
      <c r="U3543">
        <v>1367.87</v>
      </c>
      <c r="V3543">
        <v>1875.94</v>
      </c>
      <c r="W3543">
        <v>1460.78</v>
      </c>
      <c r="X3543">
        <v>1410.44</v>
      </c>
      <c r="Y3543">
        <v>1376.32</v>
      </c>
      <c r="Z3543">
        <v>1374.71</v>
      </c>
      <c r="AA3543">
        <v>1707.14</v>
      </c>
      <c r="AB3543">
        <v>1574.14</v>
      </c>
      <c r="AC3543">
        <v>1371.97</v>
      </c>
      <c r="AD3543">
        <v>1404.11</v>
      </c>
      <c r="AE3543">
        <v>1333.57</v>
      </c>
    </row>
    <row r="3544" spans="1:31">
      <c r="A3544" t="s">
        <v>31</v>
      </c>
      <c r="B3544" t="s">
        <v>7093</v>
      </c>
      <c r="C3544" t="s">
        <v>7094</v>
      </c>
      <c r="D3544" t="s">
        <v>104</v>
      </c>
      <c r="E3544">
        <v>1631.71</v>
      </c>
      <c r="F3544">
        <v>1574.05</v>
      </c>
      <c r="G3544">
        <v>1679.48</v>
      </c>
      <c r="H3544">
        <v>1573.56</v>
      </c>
      <c r="I3544">
        <v>1719.62</v>
      </c>
      <c r="J3544">
        <v>1613.48</v>
      </c>
      <c r="K3544">
        <v>1609.57</v>
      </c>
      <c r="L3544">
        <v>1950.96</v>
      </c>
      <c r="M3544">
        <v>1669.47</v>
      </c>
      <c r="N3544">
        <v>1596.06</v>
      </c>
      <c r="O3544">
        <v>1420.15</v>
      </c>
      <c r="P3544">
        <v>1539.81</v>
      </c>
      <c r="Q3544">
        <v>1572.72</v>
      </c>
      <c r="R3544">
        <v>1616.36</v>
      </c>
      <c r="S3544">
        <v>1585.4</v>
      </c>
      <c r="T3544">
        <v>1872.59</v>
      </c>
      <c r="U3544">
        <v>1616.2</v>
      </c>
      <c r="V3544">
        <v>2218.85</v>
      </c>
      <c r="W3544">
        <v>1726.64</v>
      </c>
      <c r="X3544">
        <v>1669.06</v>
      </c>
      <c r="Y3544">
        <v>1628.07</v>
      </c>
      <c r="Z3544">
        <v>1625.3</v>
      </c>
      <c r="AA3544">
        <v>2016.96</v>
      </c>
      <c r="AB3544">
        <v>1860.34</v>
      </c>
      <c r="AC3544">
        <v>1620.83</v>
      </c>
      <c r="AD3544">
        <v>1659.15</v>
      </c>
      <c r="AE3544">
        <v>1573.77</v>
      </c>
    </row>
    <row r="3545" spans="1:31">
      <c r="A3545" t="s">
        <v>31</v>
      </c>
      <c r="B3545" t="s">
        <v>7095</v>
      </c>
      <c r="C3545" t="s">
        <v>7096</v>
      </c>
      <c r="D3545" t="s">
        <v>104</v>
      </c>
      <c r="E3545">
        <v>1560.34</v>
      </c>
      <c r="F3545">
        <v>1502.68</v>
      </c>
      <c r="G3545">
        <v>1608.11</v>
      </c>
      <c r="H3545">
        <v>1502.19</v>
      </c>
      <c r="I3545">
        <v>1649.93</v>
      </c>
      <c r="J3545">
        <v>1542.11</v>
      </c>
      <c r="K3545">
        <v>1538.2</v>
      </c>
      <c r="L3545">
        <v>1864.37</v>
      </c>
      <c r="M3545">
        <v>1598.1</v>
      </c>
      <c r="N3545">
        <v>1524.69</v>
      </c>
      <c r="O3545">
        <v>1360.85</v>
      </c>
      <c r="P3545">
        <v>1473.71</v>
      </c>
      <c r="Q3545">
        <v>1501.35</v>
      </c>
      <c r="R3545">
        <v>1544.99</v>
      </c>
      <c r="S3545">
        <v>1514.03</v>
      </c>
      <c r="T3545">
        <v>1791.63</v>
      </c>
      <c r="U3545">
        <v>1544.83</v>
      </c>
      <c r="V3545">
        <v>2119</v>
      </c>
      <c r="W3545">
        <v>1655.27</v>
      </c>
      <c r="X3545">
        <v>1597.69</v>
      </c>
      <c r="Y3545">
        <v>1556.7</v>
      </c>
      <c r="Z3545">
        <v>1553.93</v>
      </c>
      <c r="AA3545">
        <v>1925.98</v>
      </c>
      <c r="AB3545">
        <v>1777.7</v>
      </c>
      <c r="AC3545">
        <v>1549.46</v>
      </c>
      <c r="AD3545">
        <v>1587.78</v>
      </c>
      <c r="AE3545">
        <v>1502.4</v>
      </c>
    </row>
    <row r="3546" spans="1:31">
      <c r="A3546" t="s">
        <v>31</v>
      </c>
      <c r="B3546" t="s">
        <v>7097</v>
      </c>
      <c r="C3546" t="s">
        <v>7098</v>
      </c>
      <c r="D3546" t="s">
        <v>104</v>
      </c>
      <c r="E3546">
        <v>1901.84</v>
      </c>
      <c r="F3546">
        <v>1842.54</v>
      </c>
      <c r="G3546">
        <v>1953.43</v>
      </c>
      <c r="H3546">
        <v>1840.22</v>
      </c>
      <c r="I3546">
        <v>1995.12</v>
      </c>
      <c r="J3546">
        <v>1882.59</v>
      </c>
      <c r="K3546">
        <v>1878.52</v>
      </c>
      <c r="L3546">
        <v>2277.87</v>
      </c>
      <c r="M3546">
        <v>1943.65</v>
      </c>
      <c r="N3546">
        <v>1864.49</v>
      </c>
      <c r="O3546">
        <v>1652.33</v>
      </c>
      <c r="P3546">
        <v>1793.69</v>
      </c>
      <c r="Q3546">
        <v>1838.11</v>
      </c>
      <c r="R3546">
        <v>1885.78</v>
      </c>
      <c r="S3546">
        <v>1852.95</v>
      </c>
      <c r="T3546">
        <v>2182.4299999999998</v>
      </c>
      <c r="U3546">
        <v>1885.86</v>
      </c>
      <c r="V3546">
        <v>2593.12</v>
      </c>
      <c r="W3546">
        <v>2005.63</v>
      </c>
      <c r="X3546">
        <v>1943.18</v>
      </c>
      <c r="Y3546">
        <v>1898.79</v>
      </c>
      <c r="Z3546">
        <v>1894.56</v>
      </c>
      <c r="AA3546">
        <v>2361.56</v>
      </c>
      <c r="AB3546">
        <v>2171.9499999999998</v>
      </c>
      <c r="AC3546">
        <v>1891.64</v>
      </c>
      <c r="AD3546">
        <v>1932.94</v>
      </c>
      <c r="AE3546">
        <v>1840.43</v>
      </c>
    </row>
    <row r="3547" spans="1:31">
      <c r="A3547" t="s">
        <v>31</v>
      </c>
      <c r="B3547" t="s">
        <v>7099</v>
      </c>
      <c r="C3547" t="s">
        <v>7100</v>
      </c>
      <c r="D3547" t="s">
        <v>104</v>
      </c>
      <c r="E3547">
        <v>1759.1</v>
      </c>
      <c r="F3547">
        <v>1699.8</v>
      </c>
      <c r="G3547">
        <v>1810.69</v>
      </c>
      <c r="H3547">
        <v>1697.48</v>
      </c>
      <c r="I3547">
        <v>1855.75</v>
      </c>
      <c r="J3547">
        <v>1739.85</v>
      </c>
      <c r="K3547">
        <v>1735.78</v>
      </c>
      <c r="L3547">
        <v>2104.6799999999998</v>
      </c>
      <c r="M3547">
        <v>1800.91</v>
      </c>
      <c r="N3547">
        <v>1721.75</v>
      </c>
      <c r="O3547">
        <v>1533.75</v>
      </c>
      <c r="P3547">
        <v>1661.49</v>
      </c>
      <c r="Q3547">
        <v>1695.37</v>
      </c>
      <c r="R3547">
        <v>1743.04</v>
      </c>
      <c r="S3547">
        <v>1710.21</v>
      </c>
      <c r="T3547">
        <v>2020.51</v>
      </c>
      <c r="U3547">
        <v>1743.12</v>
      </c>
      <c r="V3547">
        <v>2393.4299999999998</v>
      </c>
      <c r="W3547">
        <v>1862.89</v>
      </c>
      <c r="X3547">
        <v>1800.44</v>
      </c>
      <c r="Y3547">
        <v>1756.05</v>
      </c>
      <c r="Z3547">
        <v>1751.82</v>
      </c>
      <c r="AA3547">
        <v>2179.58</v>
      </c>
      <c r="AB3547">
        <v>2006.67</v>
      </c>
      <c r="AC3547">
        <v>1748.9</v>
      </c>
      <c r="AD3547">
        <v>1790.2</v>
      </c>
      <c r="AE3547">
        <v>1697.69</v>
      </c>
    </row>
    <row r="3548" spans="1:31">
      <c r="A3548" t="s">
        <v>31</v>
      </c>
      <c r="B3548" t="s">
        <v>7101</v>
      </c>
      <c r="C3548" t="s">
        <v>7102</v>
      </c>
      <c r="D3548" t="s">
        <v>104</v>
      </c>
      <c r="E3548">
        <v>2255.5700000000002</v>
      </c>
      <c r="F3548">
        <v>2084.4899999999998</v>
      </c>
      <c r="G3548">
        <v>2050.39</v>
      </c>
      <c r="H3548">
        <v>1781.96</v>
      </c>
      <c r="I3548">
        <v>2911.32</v>
      </c>
      <c r="J3548">
        <v>2247.88</v>
      </c>
      <c r="K3548">
        <v>2701.66</v>
      </c>
      <c r="L3548">
        <v>2612.17</v>
      </c>
      <c r="M3548">
        <v>2521.6</v>
      </c>
      <c r="N3548">
        <v>2502.2800000000002</v>
      </c>
      <c r="O3548">
        <v>3464.89</v>
      </c>
      <c r="P3548">
        <v>2395.56</v>
      </c>
      <c r="Q3548">
        <v>1958.24</v>
      </c>
      <c r="R3548">
        <v>2203.4499999999998</v>
      </c>
      <c r="S3548">
        <v>2046.4</v>
      </c>
      <c r="T3548">
        <v>2138.0100000000002</v>
      </c>
      <c r="U3548">
        <v>2003.75</v>
      </c>
      <c r="V3548">
        <v>3055.86</v>
      </c>
      <c r="W3548">
        <v>2838.35</v>
      </c>
      <c r="X3548">
        <v>1946.67</v>
      </c>
      <c r="Y3548">
        <v>1857.98</v>
      </c>
      <c r="Z3548">
        <v>1832.75</v>
      </c>
      <c r="AA3548">
        <v>1927.78</v>
      </c>
      <c r="AB3548">
        <v>2526.59</v>
      </c>
      <c r="AC3548">
        <v>2369.3200000000002</v>
      </c>
      <c r="AD3548">
        <v>2645.46</v>
      </c>
      <c r="AE3548">
        <v>2248.48</v>
      </c>
    </row>
    <row r="3549" spans="1:31">
      <c r="A3549" t="s">
        <v>31</v>
      </c>
      <c r="B3549" t="s">
        <v>7103</v>
      </c>
      <c r="C3549" t="s">
        <v>7104</v>
      </c>
      <c r="D3549" t="s">
        <v>104</v>
      </c>
      <c r="E3549">
        <v>2206.86</v>
      </c>
      <c r="F3549">
        <v>2036.52</v>
      </c>
      <c r="G3549">
        <v>2010.24</v>
      </c>
      <c r="H3549">
        <v>1746.27</v>
      </c>
      <c r="I3549">
        <v>2837.91</v>
      </c>
      <c r="J3549">
        <v>2198.8200000000002</v>
      </c>
      <c r="K3549">
        <v>2635.18</v>
      </c>
      <c r="L3549">
        <v>2551.4899999999998</v>
      </c>
      <c r="M3549">
        <v>2460.46</v>
      </c>
      <c r="N3549">
        <v>2435.34</v>
      </c>
      <c r="O3549">
        <v>3357.79</v>
      </c>
      <c r="P3549">
        <v>2337.66</v>
      </c>
      <c r="Q3549">
        <v>1918.15</v>
      </c>
      <c r="R3549">
        <v>2155.66</v>
      </c>
      <c r="S3549">
        <v>2000.67</v>
      </c>
      <c r="T3549">
        <v>2093.39</v>
      </c>
      <c r="U3549">
        <v>1961.36</v>
      </c>
      <c r="V3549">
        <v>2977.78</v>
      </c>
      <c r="W3549">
        <v>2772.77</v>
      </c>
      <c r="X3549">
        <v>1906.52</v>
      </c>
      <c r="Y3549">
        <v>1825.73</v>
      </c>
      <c r="Z3549">
        <v>1806.75</v>
      </c>
      <c r="AA3549">
        <v>1892.32</v>
      </c>
      <c r="AB3549">
        <v>2471.9299999999998</v>
      </c>
      <c r="AC3549">
        <v>2309.09</v>
      </c>
      <c r="AD3549">
        <v>2582.9899999999998</v>
      </c>
      <c r="AE3549">
        <v>2194.94</v>
      </c>
    </row>
    <row r="3550" spans="1:31">
      <c r="A3550" t="s">
        <v>31</v>
      </c>
      <c r="B3550" t="s">
        <v>7105</v>
      </c>
      <c r="C3550" t="s">
        <v>7106</v>
      </c>
      <c r="D3550" t="s">
        <v>104</v>
      </c>
      <c r="E3550">
        <v>2586.35</v>
      </c>
      <c r="F3550">
        <v>2372.13</v>
      </c>
      <c r="G3550">
        <v>2361.37</v>
      </c>
      <c r="H3550">
        <v>2044.73</v>
      </c>
      <c r="I3550">
        <v>3322.43</v>
      </c>
      <c r="J3550">
        <v>2572.12</v>
      </c>
      <c r="K3550">
        <v>3084.33</v>
      </c>
      <c r="L3550">
        <v>2987</v>
      </c>
      <c r="M3550">
        <v>2880.81</v>
      </c>
      <c r="N3550">
        <v>2835.99</v>
      </c>
      <c r="O3550">
        <v>3916.37</v>
      </c>
      <c r="P3550">
        <v>2734.01</v>
      </c>
      <c r="Q3550">
        <v>2247.04</v>
      </c>
      <c r="R3550">
        <v>2530.48</v>
      </c>
      <c r="S3550">
        <v>2341.15</v>
      </c>
      <c r="T3550">
        <v>2450.2800000000002</v>
      </c>
      <c r="U3550">
        <v>2294.33</v>
      </c>
      <c r="V3550">
        <v>3490.66</v>
      </c>
      <c r="W3550">
        <v>3259.81</v>
      </c>
      <c r="X3550">
        <v>2234.04</v>
      </c>
      <c r="Y3550">
        <v>2146.79</v>
      </c>
      <c r="Z3550">
        <v>2126.9499999999998</v>
      </c>
      <c r="AA3550">
        <v>2219.14</v>
      </c>
      <c r="AB3550">
        <v>2906.84</v>
      </c>
      <c r="AC3550">
        <v>2691</v>
      </c>
      <c r="AD3550">
        <v>3031.56</v>
      </c>
      <c r="AE3550">
        <v>2558.84</v>
      </c>
    </row>
    <row r="3551" spans="1:31">
      <c r="A3551" t="s">
        <v>31</v>
      </c>
      <c r="B3551" t="s">
        <v>7107</v>
      </c>
      <c r="C3551" t="s">
        <v>7108</v>
      </c>
      <c r="D3551" t="s">
        <v>104</v>
      </c>
      <c r="E3551">
        <v>2529.4</v>
      </c>
      <c r="F3551">
        <v>2316.04</v>
      </c>
      <c r="G3551">
        <v>2314.42</v>
      </c>
      <c r="H3551">
        <v>2003</v>
      </c>
      <c r="I3551">
        <v>3236.58</v>
      </c>
      <c r="J3551">
        <v>2514.7600000000002</v>
      </c>
      <c r="K3551">
        <v>3006.59</v>
      </c>
      <c r="L3551">
        <v>2916.04</v>
      </c>
      <c r="M3551">
        <v>2809.31</v>
      </c>
      <c r="N3551">
        <v>2757.71</v>
      </c>
      <c r="O3551">
        <v>3791.13</v>
      </c>
      <c r="P3551">
        <v>2666.31</v>
      </c>
      <c r="Q3551">
        <v>2200.17</v>
      </c>
      <c r="R3551">
        <v>2474.59</v>
      </c>
      <c r="S3551">
        <v>2287.6799999999998</v>
      </c>
      <c r="T3551">
        <v>2398.1</v>
      </c>
      <c r="U3551">
        <v>2244.7600000000002</v>
      </c>
      <c r="V3551">
        <v>3399.36</v>
      </c>
      <c r="W3551">
        <v>3183.13</v>
      </c>
      <c r="X3551">
        <v>2187.09</v>
      </c>
      <c r="Y3551">
        <v>2109.08</v>
      </c>
      <c r="Z3551">
        <v>2096.5500000000002</v>
      </c>
      <c r="AA3551">
        <v>2177.6799999999998</v>
      </c>
      <c r="AB3551">
        <v>2842.92</v>
      </c>
      <c r="AC3551">
        <v>2620.5700000000002</v>
      </c>
      <c r="AD3551">
        <v>2958.51</v>
      </c>
      <c r="AE3551">
        <v>2496.2399999999998</v>
      </c>
    </row>
    <row r="3552" spans="1:31">
      <c r="A3552" t="s">
        <v>31</v>
      </c>
      <c r="B3552" t="s">
        <v>7109</v>
      </c>
      <c r="C3552" t="s">
        <v>7110</v>
      </c>
      <c r="D3552" t="s">
        <v>104</v>
      </c>
      <c r="E3552">
        <v>2676.18</v>
      </c>
      <c r="F3552">
        <v>2461.2399999999998</v>
      </c>
      <c r="G3552">
        <v>2435.66</v>
      </c>
      <c r="H3552">
        <v>2110.61</v>
      </c>
      <c r="I3552">
        <v>3453.44</v>
      </c>
      <c r="J3552">
        <v>2661.34</v>
      </c>
      <c r="K3552">
        <v>3204.3</v>
      </c>
      <c r="L3552">
        <v>3098.26</v>
      </c>
      <c r="M3552">
        <v>2990.44</v>
      </c>
      <c r="N3552">
        <v>2956.12</v>
      </c>
      <c r="O3552">
        <v>4103.3900000000003</v>
      </c>
      <c r="P3552">
        <v>2839.87</v>
      </c>
      <c r="Q3552">
        <v>2322.5700000000002</v>
      </c>
      <c r="R3552">
        <v>2617.8000000000002</v>
      </c>
      <c r="S3552">
        <v>2426.11</v>
      </c>
      <c r="T3552">
        <v>2533.66</v>
      </c>
      <c r="U3552">
        <v>2372.91</v>
      </c>
      <c r="V3552">
        <v>3628.77</v>
      </c>
      <c r="W3552">
        <v>3375.56</v>
      </c>
      <c r="X3552">
        <v>2308.79</v>
      </c>
      <c r="Y3552">
        <v>2206.4</v>
      </c>
      <c r="Z3552">
        <v>2177.38</v>
      </c>
      <c r="AA3552">
        <v>2285.65</v>
      </c>
      <c r="AB3552">
        <v>3006.04</v>
      </c>
      <c r="AC3552">
        <v>2799.53</v>
      </c>
      <c r="AD3552">
        <v>3142.65</v>
      </c>
      <c r="AE3552">
        <v>2656.37</v>
      </c>
    </row>
    <row r="3553" spans="1:31">
      <c r="A3553" t="s">
        <v>31</v>
      </c>
      <c r="B3553" t="s">
        <v>7111</v>
      </c>
      <c r="C3553" t="s">
        <v>7112</v>
      </c>
      <c r="D3553" t="s">
        <v>104</v>
      </c>
      <c r="E3553">
        <v>2606.42</v>
      </c>
      <c r="F3553">
        <v>2392.54</v>
      </c>
      <c r="G3553">
        <v>2378.15</v>
      </c>
      <c r="H3553">
        <v>2059.5</v>
      </c>
      <c r="I3553">
        <v>3348.28</v>
      </c>
      <c r="J3553">
        <v>2591.08</v>
      </c>
      <c r="K3553">
        <v>3109.08</v>
      </c>
      <c r="L3553">
        <v>3011.34</v>
      </c>
      <c r="M3553">
        <v>2902.86</v>
      </c>
      <c r="N3553">
        <v>2860.24</v>
      </c>
      <c r="O3553">
        <v>3949.98</v>
      </c>
      <c r="P3553">
        <v>2756.95</v>
      </c>
      <c r="Q3553">
        <v>2265.16</v>
      </c>
      <c r="R3553">
        <v>2549.34</v>
      </c>
      <c r="S3553">
        <v>2360.62</v>
      </c>
      <c r="T3553">
        <v>2469.75</v>
      </c>
      <c r="U3553">
        <v>2312.19</v>
      </c>
      <c r="V3553">
        <v>3516.94</v>
      </c>
      <c r="W3553">
        <v>3281.64</v>
      </c>
      <c r="X3553">
        <v>2251.2800000000002</v>
      </c>
      <c r="Y3553">
        <v>2160.21</v>
      </c>
      <c r="Z3553">
        <v>2140.15</v>
      </c>
      <c r="AA3553">
        <v>2234.87</v>
      </c>
      <c r="AB3553">
        <v>2927.75</v>
      </c>
      <c r="AC3553">
        <v>2713.26</v>
      </c>
      <c r="AD3553">
        <v>3053.17</v>
      </c>
      <c r="AE3553">
        <v>2579.69</v>
      </c>
    </row>
    <row r="3554" spans="1:31">
      <c r="A3554" t="s">
        <v>31</v>
      </c>
      <c r="B3554" t="s">
        <v>7113</v>
      </c>
      <c r="C3554" t="s">
        <v>7114</v>
      </c>
      <c r="D3554" t="s">
        <v>104</v>
      </c>
      <c r="E3554">
        <v>887.5</v>
      </c>
      <c r="F3554">
        <v>820.84</v>
      </c>
      <c r="G3554">
        <v>800.43</v>
      </c>
      <c r="H3554">
        <v>696.67</v>
      </c>
      <c r="I3554">
        <v>1144.08</v>
      </c>
      <c r="J3554">
        <v>871.17</v>
      </c>
      <c r="K3554">
        <v>1055.8900000000001</v>
      </c>
      <c r="L3554">
        <v>1030.1199999999999</v>
      </c>
      <c r="M3554">
        <v>980.27</v>
      </c>
      <c r="N3554">
        <v>982.18</v>
      </c>
      <c r="O3554">
        <v>1382.54</v>
      </c>
      <c r="P3554">
        <v>943.12</v>
      </c>
      <c r="Q3554">
        <v>768.51</v>
      </c>
      <c r="R3554">
        <v>871.2</v>
      </c>
      <c r="S3554">
        <v>806.84</v>
      </c>
      <c r="T3554">
        <v>832.84</v>
      </c>
      <c r="U3554">
        <v>790.5</v>
      </c>
      <c r="V3554">
        <v>1196.21</v>
      </c>
      <c r="W3554">
        <v>1108.06</v>
      </c>
      <c r="X3554">
        <v>775.95</v>
      </c>
      <c r="Y3554">
        <v>713.44</v>
      </c>
      <c r="Z3554">
        <v>688.32</v>
      </c>
      <c r="AA3554">
        <v>741.13</v>
      </c>
      <c r="AB3554">
        <v>982.37</v>
      </c>
      <c r="AC3554">
        <v>924.69</v>
      </c>
      <c r="AD3554">
        <v>1031.27</v>
      </c>
      <c r="AE3554">
        <v>878.14</v>
      </c>
    </row>
    <row r="3555" spans="1:31">
      <c r="A3555" t="s">
        <v>31</v>
      </c>
      <c r="B3555" t="s">
        <v>7115</v>
      </c>
      <c r="C3555" t="s">
        <v>7116</v>
      </c>
      <c r="D3555" t="s">
        <v>104</v>
      </c>
      <c r="E3555">
        <v>875.96</v>
      </c>
      <c r="F3555">
        <v>809.47</v>
      </c>
      <c r="G3555">
        <v>790.92</v>
      </c>
      <c r="H3555">
        <v>688.21</v>
      </c>
      <c r="I3555">
        <v>1126.69</v>
      </c>
      <c r="J3555">
        <v>859.54</v>
      </c>
      <c r="K3555">
        <v>1040.1400000000001</v>
      </c>
      <c r="L3555">
        <v>1015.74</v>
      </c>
      <c r="M3555">
        <v>965.78</v>
      </c>
      <c r="N3555">
        <v>966.32</v>
      </c>
      <c r="O3555">
        <v>1357.16</v>
      </c>
      <c r="P3555">
        <v>929.4</v>
      </c>
      <c r="Q3555">
        <v>759.01</v>
      </c>
      <c r="R3555">
        <v>859.88</v>
      </c>
      <c r="S3555">
        <v>796</v>
      </c>
      <c r="T3555">
        <v>822.27</v>
      </c>
      <c r="U3555">
        <v>780.46</v>
      </c>
      <c r="V3555">
        <v>1177.71</v>
      </c>
      <c r="W3555">
        <v>1092.52</v>
      </c>
      <c r="X3555">
        <v>766.44</v>
      </c>
      <c r="Y3555">
        <v>705.8</v>
      </c>
      <c r="Z3555">
        <v>682.16</v>
      </c>
      <c r="AA3555">
        <v>732.73</v>
      </c>
      <c r="AB3555">
        <v>969.42</v>
      </c>
      <c r="AC3555">
        <v>910.42</v>
      </c>
      <c r="AD3555">
        <v>1016.47</v>
      </c>
      <c r="AE3555">
        <v>865.45</v>
      </c>
    </row>
    <row r="3556" spans="1:31">
      <c r="A3556" t="s">
        <v>31</v>
      </c>
      <c r="B3556" t="s">
        <v>7117</v>
      </c>
      <c r="C3556" t="s">
        <v>7118</v>
      </c>
      <c r="D3556" t="s">
        <v>104</v>
      </c>
      <c r="E3556">
        <v>1088.57</v>
      </c>
      <c r="F3556">
        <v>999.76</v>
      </c>
      <c r="G3556">
        <v>985.31</v>
      </c>
      <c r="H3556">
        <v>854.18</v>
      </c>
      <c r="I3556">
        <v>1403.53</v>
      </c>
      <c r="J3556">
        <v>1069.27</v>
      </c>
      <c r="K3556">
        <v>1295.99</v>
      </c>
      <c r="L3556">
        <v>1261.97</v>
      </c>
      <c r="M3556">
        <v>1204.74</v>
      </c>
      <c r="N3556">
        <v>1198.1600000000001</v>
      </c>
      <c r="O3556">
        <v>1687.09</v>
      </c>
      <c r="P3556">
        <v>1154.78</v>
      </c>
      <c r="Q3556">
        <v>942.22</v>
      </c>
      <c r="R3556">
        <v>1069.72</v>
      </c>
      <c r="S3556">
        <v>987.69</v>
      </c>
      <c r="T3556">
        <v>1021.59</v>
      </c>
      <c r="U3556">
        <v>966.81</v>
      </c>
      <c r="V3556">
        <v>1471</v>
      </c>
      <c r="W3556">
        <v>1367.02</v>
      </c>
      <c r="X3556">
        <v>949</v>
      </c>
      <c r="Y3556">
        <v>881.46</v>
      </c>
      <c r="Z3556">
        <v>854.35</v>
      </c>
      <c r="AA3556">
        <v>912.75</v>
      </c>
      <c r="AB3556">
        <v>1212.57</v>
      </c>
      <c r="AC3556">
        <v>1129.73</v>
      </c>
      <c r="AD3556">
        <v>1270.21</v>
      </c>
      <c r="AE3556">
        <v>1072.5899999999999</v>
      </c>
    </row>
    <row r="3557" spans="1:31">
      <c r="A3557" t="s">
        <v>31</v>
      </c>
      <c r="B3557" t="s">
        <v>7119</v>
      </c>
      <c r="C3557" t="s">
        <v>7120</v>
      </c>
      <c r="D3557" t="s">
        <v>104</v>
      </c>
      <c r="E3557">
        <v>1068.3399999999999</v>
      </c>
      <c r="F3557">
        <v>979.84</v>
      </c>
      <c r="G3557">
        <v>968.64</v>
      </c>
      <c r="H3557">
        <v>839.36</v>
      </c>
      <c r="I3557">
        <v>1373.05</v>
      </c>
      <c r="J3557">
        <v>1048.8900000000001</v>
      </c>
      <c r="K3557">
        <v>1268.3900000000001</v>
      </c>
      <c r="L3557">
        <v>1236.77</v>
      </c>
      <c r="M3557">
        <v>1179.3499999999999</v>
      </c>
      <c r="N3557">
        <v>1170.3699999999999</v>
      </c>
      <c r="O3557">
        <v>1642.61</v>
      </c>
      <c r="P3557">
        <v>1130.74</v>
      </c>
      <c r="Q3557">
        <v>925.57</v>
      </c>
      <c r="R3557">
        <v>1049.8800000000001</v>
      </c>
      <c r="S3557">
        <v>968.7</v>
      </c>
      <c r="T3557">
        <v>1003.07</v>
      </c>
      <c r="U3557">
        <v>949.21</v>
      </c>
      <c r="V3557">
        <v>1438.58</v>
      </c>
      <c r="W3557">
        <v>1339.79</v>
      </c>
      <c r="X3557">
        <v>932.33</v>
      </c>
      <c r="Y3557">
        <v>868.07</v>
      </c>
      <c r="Z3557">
        <v>843.56</v>
      </c>
      <c r="AA3557">
        <v>898.03</v>
      </c>
      <c r="AB3557">
        <v>1189.8800000000001</v>
      </c>
      <c r="AC3557">
        <v>1104.72</v>
      </c>
      <c r="AD3557">
        <v>1244.27</v>
      </c>
      <c r="AE3557">
        <v>1050.3499999999999</v>
      </c>
    </row>
    <row r="3558" spans="1:31">
      <c r="A3558" t="s">
        <v>31</v>
      </c>
      <c r="B3558" t="s">
        <v>7121</v>
      </c>
      <c r="C3558" t="s">
        <v>7122</v>
      </c>
      <c r="D3558" t="s">
        <v>104</v>
      </c>
      <c r="E3558">
        <v>1149.96</v>
      </c>
      <c r="F3558">
        <v>1060.78</v>
      </c>
      <c r="G3558">
        <v>1036.1199999999999</v>
      </c>
      <c r="H3558">
        <v>899.23</v>
      </c>
      <c r="I3558">
        <v>1492.35</v>
      </c>
      <c r="J3558">
        <v>1130.04</v>
      </c>
      <c r="K3558">
        <v>1377.55</v>
      </c>
      <c r="L3558">
        <v>1337.9</v>
      </c>
      <c r="M3558">
        <v>1279.1600000000001</v>
      </c>
      <c r="N3558">
        <v>1279.74</v>
      </c>
      <c r="O3558">
        <v>1813.2</v>
      </c>
      <c r="P3558">
        <v>1226.99</v>
      </c>
      <c r="Q3558">
        <v>994.1</v>
      </c>
      <c r="R3558">
        <v>1129.26</v>
      </c>
      <c r="S3558">
        <v>1045.8699999999999</v>
      </c>
      <c r="T3558">
        <v>1078.77</v>
      </c>
      <c r="U3558">
        <v>1020.57</v>
      </c>
      <c r="V3558">
        <v>1564.43</v>
      </c>
      <c r="W3558">
        <v>1445.29</v>
      </c>
      <c r="X3558">
        <v>1000.18</v>
      </c>
      <c r="Y3558">
        <v>922.22</v>
      </c>
      <c r="Z3558">
        <v>889.24</v>
      </c>
      <c r="AA3558">
        <v>958.39</v>
      </c>
      <c r="AB3558">
        <v>1280.0999999999999</v>
      </c>
      <c r="AC3558">
        <v>1203.48</v>
      </c>
      <c r="AD3558">
        <v>1345.46</v>
      </c>
      <c r="AE3558">
        <v>1139.05</v>
      </c>
    </row>
    <row r="3559" spans="1:31">
      <c r="A3559" t="s">
        <v>31</v>
      </c>
      <c r="B3559" t="s">
        <v>7123</v>
      </c>
      <c r="C3559" t="s">
        <v>7124</v>
      </c>
      <c r="D3559" t="s">
        <v>104</v>
      </c>
      <c r="E3559">
        <v>1129.73</v>
      </c>
      <c r="F3559">
        <v>1040.8499999999999</v>
      </c>
      <c r="G3559">
        <v>1019.45</v>
      </c>
      <c r="H3559">
        <v>884.4</v>
      </c>
      <c r="I3559">
        <v>1461.87</v>
      </c>
      <c r="J3559">
        <v>1109.6600000000001</v>
      </c>
      <c r="K3559">
        <v>1349.94</v>
      </c>
      <c r="L3559">
        <v>1312.7</v>
      </c>
      <c r="M3559">
        <v>1253.77</v>
      </c>
      <c r="N3559">
        <v>1251.94</v>
      </c>
      <c r="O3559">
        <v>1768.72</v>
      </c>
      <c r="P3559">
        <v>1202.94</v>
      </c>
      <c r="Q3559">
        <v>977.45</v>
      </c>
      <c r="R3559">
        <v>1109.42</v>
      </c>
      <c r="S3559">
        <v>1026.8699999999999</v>
      </c>
      <c r="T3559">
        <v>1060.24</v>
      </c>
      <c r="U3559">
        <v>1002.97</v>
      </c>
      <c r="V3559">
        <v>1532</v>
      </c>
      <c r="W3559">
        <v>1418.05</v>
      </c>
      <c r="X3559">
        <v>983.51</v>
      </c>
      <c r="Y3559">
        <v>908.83</v>
      </c>
      <c r="Z3559">
        <v>878.44</v>
      </c>
      <c r="AA3559">
        <v>943.66</v>
      </c>
      <c r="AB3559">
        <v>1257.4000000000001</v>
      </c>
      <c r="AC3559">
        <v>1178.47</v>
      </c>
      <c r="AD3559">
        <v>1319.52</v>
      </c>
      <c r="AE3559">
        <v>1116.81</v>
      </c>
    </row>
    <row r="3560" spans="1:31">
      <c r="A3560" t="s">
        <v>31</v>
      </c>
      <c r="B3560" t="s">
        <v>7125</v>
      </c>
      <c r="C3560" t="s">
        <v>7126</v>
      </c>
      <c r="D3560" t="s">
        <v>104</v>
      </c>
      <c r="E3560">
        <v>1278.8599999999999</v>
      </c>
      <c r="F3560">
        <v>1177.81</v>
      </c>
      <c r="G3560">
        <v>1152.67</v>
      </c>
      <c r="H3560">
        <v>999.14</v>
      </c>
      <c r="I3560">
        <v>1661.66</v>
      </c>
      <c r="J3560">
        <v>1257.04</v>
      </c>
      <c r="K3560">
        <v>1534.13</v>
      </c>
      <c r="L3560">
        <v>1488.29</v>
      </c>
      <c r="M3560">
        <v>1424.85</v>
      </c>
      <c r="N3560">
        <v>1423.4</v>
      </c>
      <c r="O3560">
        <v>2019.11</v>
      </c>
      <c r="P3560">
        <v>1365.28</v>
      </c>
      <c r="Q3560">
        <v>1105.22</v>
      </c>
      <c r="R3560">
        <v>1256.0899999999999</v>
      </c>
      <c r="S3560">
        <v>1162.9100000000001</v>
      </c>
      <c r="T3560">
        <v>1199.72</v>
      </c>
      <c r="U3560">
        <v>1133.6199999999999</v>
      </c>
      <c r="V3560">
        <v>1743.4</v>
      </c>
      <c r="W3560">
        <v>1610.53</v>
      </c>
      <c r="X3560">
        <v>1110.6199999999999</v>
      </c>
      <c r="Y3560">
        <v>1026.24</v>
      </c>
      <c r="Z3560">
        <v>990.35</v>
      </c>
      <c r="AA3560">
        <v>1066.1300000000001</v>
      </c>
      <c r="AB3560">
        <v>1426.57</v>
      </c>
      <c r="AC3560">
        <v>1338.62</v>
      </c>
      <c r="AD3560">
        <v>1499.07</v>
      </c>
      <c r="AE3560">
        <v>1266.0999999999999</v>
      </c>
    </row>
    <row r="3561" spans="1:31">
      <c r="A3561" t="s">
        <v>31</v>
      </c>
      <c r="B3561" t="s">
        <v>7127</v>
      </c>
      <c r="C3561" t="s">
        <v>7128</v>
      </c>
      <c r="D3561" t="s">
        <v>104</v>
      </c>
      <c r="E3561">
        <v>1267.31</v>
      </c>
      <c r="F3561">
        <v>1166.44</v>
      </c>
      <c r="G3561">
        <v>1143.1500000000001</v>
      </c>
      <c r="H3561">
        <v>990.68</v>
      </c>
      <c r="I3561">
        <v>1644.26</v>
      </c>
      <c r="J3561">
        <v>1245.4100000000001</v>
      </c>
      <c r="K3561">
        <v>1518.37</v>
      </c>
      <c r="L3561">
        <v>1473.91</v>
      </c>
      <c r="M3561">
        <v>1410.36</v>
      </c>
      <c r="N3561">
        <v>1407.53</v>
      </c>
      <c r="O3561">
        <v>1993.73</v>
      </c>
      <c r="P3561">
        <v>1351.55</v>
      </c>
      <c r="Q3561">
        <v>1095.71</v>
      </c>
      <c r="R3561">
        <v>1244.76</v>
      </c>
      <c r="S3561">
        <v>1152.07</v>
      </c>
      <c r="T3561">
        <v>1189.1400000000001</v>
      </c>
      <c r="U3561">
        <v>1123.57</v>
      </c>
      <c r="V3561">
        <v>1724.89</v>
      </c>
      <c r="W3561">
        <v>1594.98</v>
      </c>
      <c r="X3561">
        <v>1101.0999999999999</v>
      </c>
      <c r="Y3561">
        <v>1018.59</v>
      </c>
      <c r="Z3561">
        <v>984.18</v>
      </c>
      <c r="AA3561">
        <v>1057.72</v>
      </c>
      <c r="AB3561">
        <v>1413.61</v>
      </c>
      <c r="AC3561">
        <v>1324.34</v>
      </c>
      <c r="AD3561">
        <v>1484.26</v>
      </c>
      <c r="AE3561">
        <v>1253.4100000000001</v>
      </c>
    </row>
    <row r="3562" spans="1:31">
      <c r="A3562" t="s">
        <v>31</v>
      </c>
      <c r="B3562" t="s">
        <v>7129</v>
      </c>
      <c r="C3562" t="s">
        <v>7130</v>
      </c>
      <c r="D3562" t="s">
        <v>104</v>
      </c>
      <c r="E3562">
        <v>1599.27</v>
      </c>
      <c r="F3562">
        <v>1454.63</v>
      </c>
      <c r="G3562">
        <v>1454.86</v>
      </c>
      <c r="H3562">
        <v>1254.25</v>
      </c>
      <c r="I3562">
        <v>2061.15</v>
      </c>
      <c r="J3562">
        <v>1571.97</v>
      </c>
      <c r="K3562">
        <v>1905.05</v>
      </c>
      <c r="L3562">
        <v>1850.78</v>
      </c>
      <c r="M3562">
        <v>1773.9</v>
      </c>
      <c r="N3562">
        <v>1745.89</v>
      </c>
      <c r="O3562">
        <v>2457.42</v>
      </c>
      <c r="P3562">
        <v>1692.23</v>
      </c>
      <c r="Q3562">
        <v>1384.02</v>
      </c>
      <c r="R3562">
        <v>1573.66</v>
      </c>
      <c r="S3562">
        <v>1447.35</v>
      </c>
      <c r="T3562">
        <v>1501.45</v>
      </c>
      <c r="U3562">
        <v>1414.76</v>
      </c>
      <c r="V3562">
        <v>2166.9699999999998</v>
      </c>
      <c r="W3562">
        <v>2022.81</v>
      </c>
      <c r="X3562">
        <v>1388.79</v>
      </c>
      <c r="Y3562">
        <v>1308.03</v>
      </c>
      <c r="Z3562">
        <v>1276.69</v>
      </c>
      <c r="AA3562">
        <v>1348.89</v>
      </c>
      <c r="AB3562">
        <v>1796.64</v>
      </c>
      <c r="AC3562">
        <v>1649.81</v>
      </c>
      <c r="AD3562">
        <v>1875.65</v>
      </c>
      <c r="AE3562">
        <v>1566.17</v>
      </c>
    </row>
    <row r="3563" spans="1:31">
      <c r="A3563" t="s">
        <v>31</v>
      </c>
      <c r="B3563" t="s">
        <v>7131</v>
      </c>
      <c r="C3563" t="s">
        <v>7132</v>
      </c>
      <c r="D3563" t="s">
        <v>104</v>
      </c>
      <c r="E3563">
        <v>1577.77</v>
      </c>
      <c r="F3563">
        <v>1433.46</v>
      </c>
      <c r="G3563">
        <v>1437.14</v>
      </c>
      <c r="H3563">
        <v>1238.5</v>
      </c>
      <c r="I3563">
        <v>2028.75</v>
      </c>
      <c r="J3563">
        <v>1550.32</v>
      </c>
      <c r="K3563">
        <v>1875.71</v>
      </c>
      <c r="L3563">
        <v>1824</v>
      </c>
      <c r="M3563">
        <v>1746.92</v>
      </c>
      <c r="N3563">
        <v>1716.35</v>
      </c>
      <c r="O3563">
        <v>2410.15</v>
      </c>
      <c r="P3563">
        <v>1666.68</v>
      </c>
      <c r="Q3563">
        <v>1366.33</v>
      </c>
      <c r="R3563">
        <v>1552.57</v>
      </c>
      <c r="S3563">
        <v>1427.17</v>
      </c>
      <c r="T3563">
        <v>1481.76</v>
      </c>
      <c r="U3563">
        <v>1396.05</v>
      </c>
      <c r="V3563">
        <v>2132.5100000000002</v>
      </c>
      <c r="W3563">
        <v>1993.87</v>
      </c>
      <c r="X3563">
        <v>1371.07</v>
      </c>
      <c r="Y3563">
        <v>1293.8</v>
      </c>
      <c r="Z3563">
        <v>1265.22</v>
      </c>
      <c r="AA3563">
        <v>1333.24</v>
      </c>
      <c r="AB3563">
        <v>1772.52</v>
      </c>
      <c r="AC3563">
        <v>1623.23</v>
      </c>
      <c r="AD3563">
        <v>1848.08</v>
      </c>
      <c r="AE3563">
        <v>1542.54</v>
      </c>
    </row>
    <row r="3564" spans="1:31">
      <c r="A3564" t="s">
        <v>31</v>
      </c>
      <c r="B3564" t="s">
        <v>7133</v>
      </c>
      <c r="C3564" t="s">
        <v>7134</v>
      </c>
      <c r="D3564" t="s">
        <v>104</v>
      </c>
      <c r="E3564">
        <v>1999.68</v>
      </c>
      <c r="F3564">
        <v>1847.63</v>
      </c>
      <c r="G3564">
        <v>1823.25</v>
      </c>
      <c r="H3564">
        <v>1585.92</v>
      </c>
      <c r="I3564">
        <v>2566.94</v>
      </c>
      <c r="J3564">
        <v>1995.24</v>
      </c>
      <c r="K3564">
        <v>2384</v>
      </c>
      <c r="L3564">
        <v>2309.64</v>
      </c>
      <c r="M3564">
        <v>2227.1999999999998</v>
      </c>
      <c r="N3564">
        <v>2204.65</v>
      </c>
      <c r="O3564">
        <v>3028.77</v>
      </c>
      <c r="P3564">
        <v>2115.19</v>
      </c>
      <c r="Q3564">
        <v>1738.95</v>
      </c>
      <c r="R3564">
        <v>1952.28</v>
      </c>
      <c r="S3564">
        <v>1812.04</v>
      </c>
      <c r="T3564">
        <v>1898.54</v>
      </c>
      <c r="U3564">
        <v>1779.5</v>
      </c>
      <c r="V3564">
        <v>2691.94</v>
      </c>
      <c r="W3564">
        <v>2509.54</v>
      </c>
      <c r="X3564">
        <v>1728.86</v>
      </c>
      <c r="Y3564">
        <v>1659.35</v>
      </c>
      <c r="Z3564">
        <v>1644.43</v>
      </c>
      <c r="AA3564">
        <v>1719.21</v>
      </c>
      <c r="AB3564">
        <v>2237.46</v>
      </c>
      <c r="AC3564">
        <v>2092.1</v>
      </c>
      <c r="AD3564">
        <v>2337.7399999999998</v>
      </c>
      <c r="AE3564">
        <v>1990.72</v>
      </c>
    </row>
    <row r="3565" spans="1:31">
      <c r="A3565" t="s">
        <v>31</v>
      </c>
      <c r="B3565" t="s">
        <v>7135</v>
      </c>
      <c r="C3565" t="s">
        <v>7136</v>
      </c>
      <c r="D3565" t="s">
        <v>104</v>
      </c>
      <c r="E3565">
        <v>1970.41</v>
      </c>
      <c r="F3565">
        <v>1818.8</v>
      </c>
      <c r="G3565">
        <v>1799.12</v>
      </c>
      <c r="H3565">
        <v>1564.47</v>
      </c>
      <c r="I3565">
        <v>2522.8200000000002</v>
      </c>
      <c r="J3565">
        <v>1965.75</v>
      </c>
      <c r="K3565">
        <v>2344.04</v>
      </c>
      <c r="L3565">
        <v>2273.17</v>
      </c>
      <c r="M3565">
        <v>2190.4499999999998</v>
      </c>
      <c r="N3565">
        <v>2164.41</v>
      </c>
      <c r="O3565">
        <v>2964.4</v>
      </c>
      <c r="P3565">
        <v>2080.39</v>
      </c>
      <c r="Q3565">
        <v>1714.85</v>
      </c>
      <c r="R3565">
        <v>1923.55</v>
      </c>
      <c r="S3565">
        <v>1784.55</v>
      </c>
      <c r="T3565">
        <v>1871.72</v>
      </c>
      <c r="U3565">
        <v>1754.02</v>
      </c>
      <c r="V3565">
        <v>2645.01</v>
      </c>
      <c r="W3565">
        <v>2470.12</v>
      </c>
      <c r="X3565">
        <v>1704.73</v>
      </c>
      <c r="Y3565">
        <v>1639.96</v>
      </c>
      <c r="Z3565">
        <v>1628.8</v>
      </c>
      <c r="AA3565">
        <v>1697.9</v>
      </c>
      <c r="AB3565">
        <v>2204.6</v>
      </c>
      <c r="AC3565">
        <v>2055.9</v>
      </c>
      <c r="AD3565">
        <v>2300.19</v>
      </c>
      <c r="AE3565">
        <v>1958.54</v>
      </c>
    </row>
    <row r="3566" spans="1:31">
      <c r="A3566" t="s">
        <v>31</v>
      </c>
      <c r="B3566" t="s">
        <v>7137</v>
      </c>
      <c r="C3566" t="s">
        <v>7138</v>
      </c>
      <c r="D3566" t="s">
        <v>104</v>
      </c>
      <c r="E3566">
        <v>2078.16</v>
      </c>
      <c r="F3566">
        <v>1925.53</v>
      </c>
      <c r="G3566">
        <v>1888.18</v>
      </c>
      <c r="H3566">
        <v>1643.48</v>
      </c>
      <c r="I3566">
        <v>2681.19</v>
      </c>
      <c r="J3566">
        <v>2073.14</v>
      </c>
      <c r="K3566">
        <v>2488.69</v>
      </c>
      <c r="L3566">
        <v>2406.81</v>
      </c>
      <c r="M3566">
        <v>2322.84</v>
      </c>
      <c r="N3566">
        <v>2309.4499999999998</v>
      </c>
      <c r="O3566">
        <v>3191.65</v>
      </c>
      <c r="P3566">
        <v>2207.65</v>
      </c>
      <c r="Q3566">
        <v>1805.02</v>
      </c>
      <c r="R3566">
        <v>2028.53</v>
      </c>
      <c r="S3566">
        <v>1886.3</v>
      </c>
      <c r="T3566">
        <v>1971.45</v>
      </c>
      <c r="U3566">
        <v>1848.17</v>
      </c>
      <c r="V3566">
        <v>2812.32</v>
      </c>
      <c r="W3566">
        <v>2610.42</v>
      </c>
      <c r="X3566">
        <v>1794.2</v>
      </c>
      <c r="Y3566">
        <v>1711.44</v>
      </c>
      <c r="Z3566">
        <v>1688.63</v>
      </c>
      <c r="AA3566">
        <v>1777.38</v>
      </c>
      <c r="AB3566">
        <v>2324.0500000000002</v>
      </c>
      <c r="AC3566">
        <v>2186.8000000000002</v>
      </c>
      <c r="AD3566">
        <v>2434.59</v>
      </c>
      <c r="AE3566">
        <v>2075.87</v>
      </c>
    </row>
    <row r="3567" spans="1:31">
      <c r="A3567" t="s">
        <v>31</v>
      </c>
      <c r="B3567" t="s">
        <v>7139</v>
      </c>
      <c r="C3567" t="s">
        <v>7140</v>
      </c>
      <c r="D3567" t="s">
        <v>104</v>
      </c>
      <c r="E3567">
        <v>2049.6799999999998</v>
      </c>
      <c r="F3567">
        <v>1897.48</v>
      </c>
      <c r="G3567">
        <v>1864.7</v>
      </c>
      <c r="H3567">
        <v>1622.61</v>
      </c>
      <c r="I3567">
        <v>2638.26</v>
      </c>
      <c r="J3567">
        <v>2044.46</v>
      </c>
      <c r="K3567">
        <v>2449.81</v>
      </c>
      <c r="L3567">
        <v>2371.33</v>
      </c>
      <c r="M3567">
        <v>2287.09</v>
      </c>
      <c r="N3567">
        <v>2270.3000000000002</v>
      </c>
      <c r="O3567">
        <v>3129.03</v>
      </c>
      <c r="P3567">
        <v>2173.79</v>
      </c>
      <c r="Q3567">
        <v>1781.58</v>
      </c>
      <c r="R3567">
        <v>2000.58</v>
      </c>
      <c r="S3567">
        <v>1859.56</v>
      </c>
      <c r="T3567">
        <v>1945.35</v>
      </c>
      <c r="U3567">
        <v>1823.38</v>
      </c>
      <c r="V3567">
        <v>2766.66</v>
      </c>
      <c r="W3567">
        <v>2572.0700000000002</v>
      </c>
      <c r="X3567">
        <v>1770.72</v>
      </c>
      <c r="Y3567">
        <v>1692.58</v>
      </c>
      <c r="Z3567">
        <v>1673.42</v>
      </c>
      <c r="AA3567">
        <v>1756.64</v>
      </c>
      <c r="AB3567">
        <v>2292.08</v>
      </c>
      <c r="AC3567">
        <v>2151.58</v>
      </c>
      <c r="AD3567">
        <v>2398.06</v>
      </c>
      <c r="AE3567">
        <v>2044.57</v>
      </c>
    </row>
    <row r="3568" spans="1:31">
      <c r="A3568" t="s">
        <v>31</v>
      </c>
      <c r="B3568" t="s">
        <v>7141</v>
      </c>
      <c r="C3568" t="s">
        <v>7142</v>
      </c>
      <c r="D3568" t="s">
        <v>34</v>
      </c>
      <c r="E3568">
        <v>153.71</v>
      </c>
      <c r="F3568">
        <v>180.77</v>
      </c>
      <c r="G3568">
        <v>166.19</v>
      </c>
      <c r="H3568">
        <v>166.79</v>
      </c>
      <c r="I3568">
        <v>205.68</v>
      </c>
      <c r="J3568">
        <v>192.34</v>
      </c>
      <c r="K3568">
        <v>194.09</v>
      </c>
      <c r="L3568">
        <v>193.57</v>
      </c>
      <c r="M3568">
        <v>178.39</v>
      </c>
      <c r="N3568">
        <v>174.98</v>
      </c>
      <c r="O3568">
        <v>209.84</v>
      </c>
      <c r="P3568">
        <v>172.97</v>
      </c>
      <c r="Q3568">
        <v>168.69</v>
      </c>
      <c r="R3568">
        <v>180.81</v>
      </c>
      <c r="S3568">
        <v>168.54</v>
      </c>
      <c r="T3568">
        <v>185.32</v>
      </c>
      <c r="U3568">
        <v>166.93</v>
      </c>
      <c r="V3568">
        <v>193.4</v>
      </c>
      <c r="W3568">
        <v>192.22</v>
      </c>
      <c r="X3568">
        <v>203.35</v>
      </c>
      <c r="Y3568">
        <v>158.78</v>
      </c>
      <c r="Z3568">
        <v>155.35</v>
      </c>
      <c r="AA3568">
        <v>174.93</v>
      </c>
      <c r="AB3568">
        <v>200.03</v>
      </c>
      <c r="AC3568">
        <v>183.86</v>
      </c>
      <c r="AD3568">
        <v>195</v>
      </c>
      <c r="AE3568">
        <v>175.03</v>
      </c>
    </row>
    <row r="3569" spans="1:31">
      <c r="A3569" t="s">
        <v>31</v>
      </c>
      <c r="B3569" t="s">
        <v>7143</v>
      </c>
      <c r="C3569" t="s">
        <v>7144</v>
      </c>
      <c r="D3569" t="s">
        <v>34</v>
      </c>
      <c r="E3569">
        <v>109.13</v>
      </c>
      <c r="F3569">
        <v>118</v>
      </c>
      <c r="G3569">
        <v>115.83</v>
      </c>
      <c r="H3569">
        <v>111.29</v>
      </c>
      <c r="I3569">
        <v>140.13999999999999</v>
      </c>
      <c r="J3569">
        <v>128.91999999999999</v>
      </c>
      <c r="K3569">
        <v>132.18</v>
      </c>
      <c r="L3569">
        <v>132.33000000000001</v>
      </c>
      <c r="M3569">
        <v>122.53</v>
      </c>
      <c r="N3569">
        <v>115.62</v>
      </c>
      <c r="O3569">
        <v>138.07</v>
      </c>
      <c r="P3569">
        <v>117.6</v>
      </c>
      <c r="Q3569">
        <v>114.02</v>
      </c>
      <c r="R3569">
        <v>123.47</v>
      </c>
      <c r="S3569">
        <v>113.12</v>
      </c>
      <c r="T3569">
        <v>124.58</v>
      </c>
      <c r="U3569">
        <v>112.83</v>
      </c>
      <c r="V3569">
        <v>135.47</v>
      </c>
      <c r="W3569">
        <v>136.91999999999999</v>
      </c>
      <c r="X3569">
        <v>132.44</v>
      </c>
      <c r="Y3569">
        <v>111.5</v>
      </c>
      <c r="Z3569">
        <v>111.88</v>
      </c>
      <c r="AA3569">
        <v>119.18</v>
      </c>
      <c r="AB3569">
        <v>138.38999999999999</v>
      </c>
      <c r="AC3569">
        <v>120.81</v>
      </c>
      <c r="AD3569">
        <v>134.61000000000001</v>
      </c>
      <c r="AE3569">
        <v>116.51</v>
      </c>
    </row>
    <row r="3570" spans="1:31">
      <c r="A3570" t="s">
        <v>31</v>
      </c>
      <c r="B3570" t="s">
        <v>7145</v>
      </c>
      <c r="C3570" t="s">
        <v>7146</v>
      </c>
      <c r="D3570" t="s">
        <v>34</v>
      </c>
      <c r="E3570">
        <v>162.63999999999999</v>
      </c>
      <c r="F3570">
        <v>183.88</v>
      </c>
      <c r="G3570">
        <v>152.44999999999999</v>
      </c>
      <c r="H3570">
        <v>149.29</v>
      </c>
      <c r="I3570">
        <v>235.42</v>
      </c>
      <c r="J3570">
        <v>188.43</v>
      </c>
      <c r="K3570">
        <v>214.5</v>
      </c>
      <c r="L3570">
        <v>204.23</v>
      </c>
      <c r="M3570">
        <v>203.88</v>
      </c>
      <c r="N3570">
        <v>206.72</v>
      </c>
      <c r="O3570">
        <v>283.33999999999997</v>
      </c>
      <c r="P3570">
        <v>190.32</v>
      </c>
      <c r="Q3570">
        <v>159.5</v>
      </c>
      <c r="R3570">
        <v>181.95</v>
      </c>
      <c r="S3570">
        <v>182.74</v>
      </c>
      <c r="T3570">
        <v>176.13</v>
      </c>
      <c r="U3570">
        <v>164.67</v>
      </c>
      <c r="V3570">
        <v>234.59</v>
      </c>
      <c r="W3570">
        <v>220.66</v>
      </c>
      <c r="X3570">
        <v>178.34</v>
      </c>
      <c r="Y3570">
        <v>135.62</v>
      </c>
      <c r="Z3570">
        <v>123.14</v>
      </c>
      <c r="AA3570">
        <v>146.03</v>
      </c>
      <c r="AB3570">
        <v>192.57</v>
      </c>
      <c r="AC3570">
        <v>200.19</v>
      </c>
      <c r="AD3570">
        <v>211.41</v>
      </c>
      <c r="AE3570">
        <v>184.51</v>
      </c>
    </row>
    <row r="3571" spans="1:31">
      <c r="A3571" t="s">
        <v>31</v>
      </c>
      <c r="B3571" t="s">
        <v>7147</v>
      </c>
      <c r="C3571" t="s">
        <v>7148</v>
      </c>
      <c r="D3571" t="s">
        <v>34</v>
      </c>
      <c r="E3571">
        <v>104.59</v>
      </c>
      <c r="F3571">
        <v>111.73</v>
      </c>
      <c r="G3571">
        <v>99.34</v>
      </c>
      <c r="H3571">
        <v>94.16</v>
      </c>
      <c r="I3571">
        <v>144.86000000000001</v>
      </c>
      <c r="J3571">
        <v>117.42</v>
      </c>
      <c r="K3571">
        <v>132.69999999999999</v>
      </c>
      <c r="L3571">
        <v>127.73</v>
      </c>
      <c r="M3571">
        <v>126.19</v>
      </c>
      <c r="N3571">
        <v>124.05</v>
      </c>
      <c r="O3571">
        <v>166.63</v>
      </c>
      <c r="P3571">
        <v>117.76</v>
      </c>
      <c r="Q3571">
        <v>100.8</v>
      </c>
      <c r="R3571">
        <v>114.56</v>
      </c>
      <c r="S3571">
        <v>112.29</v>
      </c>
      <c r="T3571">
        <v>110.68</v>
      </c>
      <c r="U3571">
        <v>103.29</v>
      </c>
      <c r="V3571">
        <v>145.69999999999999</v>
      </c>
      <c r="W3571">
        <v>139.88999999999999</v>
      </c>
      <c r="X3571">
        <v>110.56</v>
      </c>
      <c r="Y3571">
        <v>90.23</v>
      </c>
      <c r="Z3571">
        <v>85.39</v>
      </c>
      <c r="AA3571">
        <v>95.08</v>
      </c>
      <c r="AB3571">
        <v>123.47</v>
      </c>
      <c r="AC3571">
        <v>120.99</v>
      </c>
      <c r="AD3571">
        <v>132.38999999999999</v>
      </c>
      <c r="AE3571">
        <v>113.13</v>
      </c>
    </row>
    <row r="3572" spans="1:31">
      <c r="A3572" t="s">
        <v>31</v>
      </c>
      <c r="B3572" t="s">
        <v>7149</v>
      </c>
      <c r="C3572" t="s">
        <v>7150</v>
      </c>
      <c r="D3572" t="s">
        <v>34</v>
      </c>
      <c r="E3572">
        <v>74.3</v>
      </c>
      <c r="F3572">
        <v>74.13</v>
      </c>
      <c r="G3572">
        <v>71.58</v>
      </c>
      <c r="H3572">
        <v>65.41</v>
      </c>
      <c r="I3572">
        <v>97.63</v>
      </c>
      <c r="J3572">
        <v>80.39</v>
      </c>
      <c r="K3572">
        <v>90.07</v>
      </c>
      <c r="L3572">
        <v>87.81</v>
      </c>
      <c r="M3572">
        <v>85.68</v>
      </c>
      <c r="N3572">
        <v>80.959999999999994</v>
      </c>
      <c r="O3572">
        <v>105.84</v>
      </c>
      <c r="P3572">
        <v>79.930000000000007</v>
      </c>
      <c r="Q3572">
        <v>70.16</v>
      </c>
      <c r="R3572">
        <v>79.42</v>
      </c>
      <c r="S3572">
        <v>75.540000000000006</v>
      </c>
      <c r="T3572">
        <v>76.53</v>
      </c>
      <c r="U3572">
        <v>71.260000000000005</v>
      </c>
      <c r="V3572">
        <v>99.33</v>
      </c>
      <c r="W3572">
        <v>97.75</v>
      </c>
      <c r="X3572">
        <v>75.2</v>
      </c>
      <c r="Y3572">
        <v>66.510000000000005</v>
      </c>
      <c r="Z3572">
        <v>65.64</v>
      </c>
      <c r="AA3572">
        <v>68.45</v>
      </c>
      <c r="AB3572">
        <v>87.41</v>
      </c>
      <c r="AC3572">
        <v>79.709999999999994</v>
      </c>
      <c r="AD3572">
        <v>91.19</v>
      </c>
      <c r="AE3572">
        <v>75.91</v>
      </c>
    </row>
    <row r="3573" spans="1:31">
      <c r="A3573" t="s">
        <v>31</v>
      </c>
      <c r="B3573" t="s">
        <v>7151</v>
      </c>
      <c r="C3573" t="s">
        <v>7152</v>
      </c>
      <c r="D3573" t="s">
        <v>34</v>
      </c>
      <c r="E3573">
        <v>74.23</v>
      </c>
      <c r="F3573">
        <v>90.66</v>
      </c>
      <c r="G3573">
        <v>86.44</v>
      </c>
      <c r="H3573">
        <v>92.34</v>
      </c>
      <c r="I3573">
        <v>95.7</v>
      </c>
      <c r="J3573">
        <v>94.48</v>
      </c>
      <c r="K3573">
        <v>93.6</v>
      </c>
      <c r="L3573">
        <v>94.22</v>
      </c>
      <c r="M3573">
        <v>83.29</v>
      </c>
      <c r="N3573">
        <v>80.12</v>
      </c>
      <c r="O3573">
        <v>91.51</v>
      </c>
      <c r="P3573">
        <v>84.64</v>
      </c>
      <c r="Q3573">
        <v>90.13</v>
      </c>
      <c r="R3573">
        <v>88.67</v>
      </c>
      <c r="S3573">
        <v>75.959999999999994</v>
      </c>
      <c r="T3573">
        <v>93.48</v>
      </c>
      <c r="U3573">
        <v>82.4</v>
      </c>
      <c r="V3573">
        <v>87.29</v>
      </c>
      <c r="W3573">
        <v>88.42</v>
      </c>
      <c r="X3573">
        <v>104.9</v>
      </c>
      <c r="Y3573">
        <v>85.39</v>
      </c>
      <c r="Z3573">
        <v>86.21</v>
      </c>
      <c r="AA3573">
        <v>99.94</v>
      </c>
      <c r="AB3573">
        <v>105.54</v>
      </c>
      <c r="AC3573">
        <v>89.83</v>
      </c>
      <c r="AD3573">
        <v>94.85</v>
      </c>
      <c r="AE3573">
        <v>87.96</v>
      </c>
    </row>
    <row r="3574" spans="1:31">
      <c r="A3574" t="s">
        <v>31</v>
      </c>
      <c r="B3574" t="s">
        <v>7153</v>
      </c>
      <c r="C3574" t="s">
        <v>7154</v>
      </c>
      <c r="D3574" t="s">
        <v>34</v>
      </c>
      <c r="E3574">
        <v>29.07</v>
      </c>
      <c r="F3574">
        <v>33.25</v>
      </c>
      <c r="G3574">
        <v>33.200000000000003</v>
      </c>
      <c r="H3574">
        <v>36</v>
      </c>
      <c r="I3574">
        <v>36.44</v>
      </c>
      <c r="J3574">
        <v>33.47</v>
      </c>
      <c r="K3574">
        <v>35.9</v>
      </c>
      <c r="L3574">
        <v>35.57</v>
      </c>
      <c r="M3574">
        <v>32.42</v>
      </c>
      <c r="N3574">
        <v>29.18</v>
      </c>
      <c r="O3574">
        <v>34.82</v>
      </c>
      <c r="P3574">
        <v>33.17</v>
      </c>
      <c r="Q3574">
        <v>35.33</v>
      </c>
      <c r="R3574">
        <v>32.950000000000003</v>
      </c>
      <c r="S3574">
        <v>26.61</v>
      </c>
      <c r="T3574">
        <v>34</v>
      </c>
      <c r="U3574">
        <v>30.15</v>
      </c>
      <c r="V3574">
        <v>34.630000000000003</v>
      </c>
      <c r="W3574">
        <v>35.71</v>
      </c>
      <c r="X3574">
        <v>35.799999999999997</v>
      </c>
      <c r="Y3574">
        <v>32.93</v>
      </c>
      <c r="Z3574">
        <v>34.270000000000003</v>
      </c>
      <c r="AA3574">
        <v>39.590000000000003</v>
      </c>
      <c r="AB3574">
        <v>41.55</v>
      </c>
      <c r="AC3574">
        <v>33.36</v>
      </c>
      <c r="AD3574">
        <v>37.17</v>
      </c>
      <c r="AE3574">
        <v>33.47</v>
      </c>
    </row>
    <row r="3575" spans="1:31">
      <c r="A3575" t="s">
        <v>31</v>
      </c>
      <c r="B3575" t="s">
        <v>7155</v>
      </c>
      <c r="C3575" t="s">
        <v>7156</v>
      </c>
      <c r="D3575" t="s">
        <v>34</v>
      </c>
      <c r="E3575">
        <v>109.26</v>
      </c>
      <c r="F3575">
        <v>97.21</v>
      </c>
      <c r="G3575">
        <v>106.36</v>
      </c>
      <c r="H3575">
        <v>91.57</v>
      </c>
      <c r="I3575">
        <v>133.63</v>
      </c>
      <c r="J3575">
        <v>111.06</v>
      </c>
      <c r="K3575">
        <v>124.52</v>
      </c>
      <c r="L3575">
        <v>123.12</v>
      </c>
      <c r="M3575">
        <v>118.09</v>
      </c>
      <c r="N3575">
        <v>105.45</v>
      </c>
      <c r="O3575">
        <v>134.36000000000001</v>
      </c>
      <c r="P3575">
        <v>110.16</v>
      </c>
      <c r="Q3575">
        <v>99</v>
      </c>
      <c r="R3575">
        <v>111.76</v>
      </c>
      <c r="S3575">
        <v>101</v>
      </c>
      <c r="T3575">
        <v>106.75</v>
      </c>
      <c r="U3575">
        <v>99.28</v>
      </c>
      <c r="V3575">
        <v>139.25</v>
      </c>
      <c r="W3575">
        <v>140.65</v>
      </c>
      <c r="X3575">
        <v>101.66</v>
      </c>
      <c r="Y3575">
        <v>101.32</v>
      </c>
      <c r="Z3575">
        <v>104.54</v>
      </c>
      <c r="AA3575">
        <v>101.04</v>
      </c>
      <c r="AB3575">
        <v>127.35</v>
      </c>
      <c r="AC3575">
        <v>104.74</v>
      </c>
      <c r="AD3575">
        <v>128.41</v>
      </c>
      <c r="AE3575">
        <v>102.4</v>
      </c>
    </row>
    <row r="3576" spans="1:31">
      <c r="A3576" t="s">
        <v>31</v>
      </c>
      <c r="B3576" t="s">
        <v>7157</v>
      </c>
      <c r="C3576" t="s">
        <v>7158</v>
      </c>
      <c r="D3576" t="s">
        <v>34</v>
      </c>
      <c r="E3576">
        <v>216.23</v>
      </c>
      <c r="F3576">
        <v>257.49</v>
      </c>
      <c r="G3576">
        <v>241.88</v>
      </c>
      <c r="H3576">
        <v>242.6</v>
      </c>
      <c r="I3576">
        <v>281.97000000000003</v>
      </c>
      <c r="J3576">
        <v>275.85000000000002</v>
      </c>
      <c r="K3576">
        <v>265.2</v>
      </c>
      <c r="L3576">
        <v>270.08</v>
      </c>
      <c r="M3576">
        <v>248.79</v>
      </c>
      <c r="N3576">
        <v>232.7</v>
      </c>
      <c r="O3576">
        <v>254.98</v>
      </c>
      <c r="P3576">
        <v>238.91</v>
      </c>
      <c r="Q3576">
        <v>243.94</v>
      </c>
      <c r="R3576">
        <v>260.94</v>
      </c>
      <c r="S3576">
        <v>246.25</v>
      </c>
      <c r="T3576">
        <v>269.26</v>
      </c>
      <c r="U3576">
        <v>241.77</v>
      </c>
      <c r="V3576">
        <v>259.66000000000003</v>
      </c>
      <c r="W3576">
        <v>272.67</v>
      </c>
      <c r="X3576">
        <v>297.83</v>
      </c>
      <c r="Y3576">
        <v>235.04</v>
      </c>
      <c r="Z3576">
        <v>236.05</v>
      </c>
      <c r="AA3576">
        <v>254.93</v>
      </c>
      <c r="AB3576">
        <v>283.10000000000002</v>
      </c>
      <c r="AC3576">
        <v>251.71</v>
      </c>
      <c r="AD3576">
        <v>273.33</v>
      </c>
      <c r="AE3576">
        <v>242.64</v>
      </c>
    </row>
    <row r="3577" spans="1:31">
      <c r="A3577" t="s">
        <v>31</v>
      </c>
      <c r="B3577" t="s">
        <v>7159</v>
      </c>
      <c r="C3577" t="s">
        <v>7160</v>
      </c>
      <c r="D3577" t="s">
        <v>34</v>
      </c>
      <c r="E3577">
        <v>156.29</v>
      </c>
      <c r="F3577">
        <v>169.9</v>
      </c>
      <c r="G3577">
        <v>170.18</v>
      </c>
      <c r="H3577">
        <v>163.13</v>
      </c>
      <c r="I3577">
        <v>196.48</v>
      </c>
      <c r="J3577">
        <v>186.92</v>
      </c>
      <c r="K3577">
        <v>184.78</v>
      </c>
      <c r="L3577">
        <v>187.97</v>
      </c>
      <c r="M3577">
        <v>174.12</v>
      </c>
      <c r="N3577">
        <v>157.79</v>
      </c>
      <c r="O3577">
        <v>175.66</v>
      </c>
      <c r="P3577">
        <v>165.74</v>
      </c>
      <c r="Q3577">
        <v>166.41</v>
      </c>
      <c r="R3577">
        <v>180.04</v>
      </c>
      <c r="S3577">
        <v>166.39</v>
      </c>
      <c r="T3577">
        <v>182.47</v>
      </c>
      <c r="U3577">
        <v>164.91</v>
      </c>
      <c r="V3577">
        <v>187.42</v>
      </c>
      <c r="W3577">
        <v>197.56</v>
      </c>
      <c r="X3577">
        <v>195.07</v>
      </c>
      <c r="Y3577">
        <v>165.93</v>
      </c>
      <c r="Z3577">
        <v>169.76</v>
      </c>
      <c r="AA3577">
        <v>175.11</v>
      </c>
      <c r="AB3577">
        <v>198.96</v>
      </c>
      <c r="AC3577">
        <v>168.64</v>
      </c>
      <c r="AD3577">
        <v>192.11</v>
      </c>
      <c r="AE3577">
        <v>164.37</v>
      </c>
    </row>
    <row r="3578" spans="1:31">
      <c r="A3578" t="s">
        <v>31</v>
      </c>
      <c r="B3578" t="s">
        <v>7161</v>
      </c>
      <c r="C3578" t="s">
        <v>7162</v>
      </c>
      <c r="D3578" t="s">
        <v>34</v>
      </c>
      <c r="E3578">
        <v>273.99</v>
      </c>
      <c r="F3578">
        <v>303.36</v>
      </c>
      <c r="G3578">
        <v>267.19</v>
      </c>
      <c r="H3578">
        <v>255.92</v>
      </c>
      <c r="I3578">
        <v>382.18</v>
      </c>
      <c r="J3578">
        <v>316.45</v>
      </c>
      <c r="K3578">
        <v>347.89</v>
      </c>
      <c r="L3578">
        <v>338.49</v>
      </c>
      <c r="M3578">
        <v>334.53</v>
      </c>
      <c r="N3578">
        <v>325.74</v>
      </c>
      <c r="O3578">
        <v>426.03</v>
      </c>
      <c r="P3578">
        <v>311.43</v>
      </c>
      <c r="Q3578">
        <v>271.48</v>
      </c>
      <c r="R3578">
        <v>307.94</v>
      </c>
      <c r="S3578">
        <v>305.82</v>
      </c>
      <c r="T3578">
        <v>301.67</v>
      </c>
      <c r="U3578">
        <v>279.72000000000003</v>
      </c>
      <c r="V3578">
        <v>377.83</v>
      </c>
      <c r="W3578">
        <v>369.33</v>
      </c>
      <c r="X3578">
        <v>305.79000000000002</v>
      </c>
      <c r="Y3578">
        <v>242.79</v>
      </c>
      <c r="Z3578">
        <v>230.74</v>
      </c>
      <c r="AA3578">
        <v>256.97000000000003</v>
      </c>
      <c r="AB3578">
        <v>326.44</v>
      </c>
      <c r="AC3578">
        <v>322.10000000000002</v>
      </c>
      <c r="AD3578">
        <v>350.2</v>
      </c>
      <c r="AE3578">
        <v>300.41000000000003</v>
      </c>
    </row>
    <row r="3579" spans="1:31">
      <c r="A3579" t="s">
        <v>31</v>
      </c>
      <c r="B3579" t="s">
        <v>7163</v>
      </c>
      <c r="C3579" t="s">
        <v>7164</v>
      </c>
      <c r="D3579" t="s">
        <v>34</v>
      </c>
      <c r="E3579">
        <v>176.27</v>
      </c>
      <c r="F3579">
        <v>184.7</v>
      </c>
      <c r="G3579">
        <v>172.9</v>
      </c>
      <c r="H3579">
        <v>161.03</v>
      </c>
      <c r="I3579">
        <v>236.78</v>
      </c>
      <c r="J3579">
        <v>197.5</v>
      </c>
      <c r="K3579">
        <v>216.66</v>
      </c>
      <c r="L3579">
        <v>212.26</v>
      </c>
      <c r="M3579">
        <v>208.15</v>
      </c>
      <c r="N3579">
        <v>197.23</v>
      </c>
      <c r="O3579">
        <v>254.25</v>
      </c>
      <c r="P3579">
        <v>193.55</v>
      </c>
      <c r="Q3579">
        <v>171.17</v>
      </c>
      <c r="R3579">
        <v>193.9</v>
      </c>
      <c r="S3579">
        <v>188</v>
      </c>
      <c r="T3579">
        <v>188.99</v>
      </c>
      <c r="U3579">
        <v>175.21</v>
      </c>
      <c r="V3579">
        <v>236.84</v>
      </c>
      <c r="W3579">
        <v>235.06</v>
      </c>
      <c r="X3579">
        <v>189.07</v>
      </c>
      <c r="Y3579">
        <v>159.79</v>
      </c>
      <c r="Z3579">
        <v>156.19</v>
      </c>
      <c r="AA3579">
        <v>166</v>
      </c>
      <c r="AB3579">
        <v>209.38</v>
      </c>
      <c r="AC3579">
        <v>195.92</v>
      </c>
      <c r="AD3579">
        <v>220.39</v>
      </c>
      <c r="AE3579">
        <v>185.11</v>
      </c>
    </row>
    <row r="3580" spans="1:31">
      <c r="A3580" t="s">
        <v>31</v>
      </c>
      <c r="B3580" t="s">
        <v>7165</v>
      </c>
      <c r="C3580" t="s">
        <v>7166</v>
      </c>
      <c r="D3580" t="s">
        <v>34</v>
      </c>
      <c r="E3580">
        <v>125.38</v>
      </c>
      <c r="F3580">
        <v>122.92</v>
      </c>
      <c r="G3580">
        <v>123.82</v>
      </c>
      <c r="H3580">
        <v>111.64</v>
      </c>
      <c r="I3580">
        <v>161.09</v>
      </c>
      <c r="J3580">
        <v>135.53</v>
      </c>
      <c r="K3580">
        <v>148.36000000000001</v>
      </c>
      <c r="L3580">
        <v>146.53</v>
      </c>
      <c r="M3580">
        <v>142.35</v>
      </c>
      <c r="N3580">
        <v>130.29</v>
      </c>
      <c r="O3580">
        <v>164.83</v>
      </c>
      <c r="P3580">
        <v>132.16</v>
      </c>
      <c r="Q3580">
        <v>118.94</v>
      </c>
      <c r="R3580">
        <v>134.52000000000001</v>
      </c>
      <c r="S3580">
        <v>126.65</v>
      </c>
      <c r="T3580">
        <v>130.31</v>
      </c>
      <c r="U3580">
        <v>120.76</v>
      </c>
      <c r="V3580">
        <v>163.4</v>
      </c>
      <c r="W3580">
        <v>165.12</v>
      </c>
      <c r="X3580">
        <v>128.27000000000001</v>
      </c>
      <c r="Y3580">
        <v>116.55</v>
      </c>
      <c r="Z3580">
        <v>117.36</v>
      </c>
      <c r="AA3580">
        <v>118.61</v>
      </c>
      <c r="AB3580">
        <v>148.41999999999999</v>
      </c>
      <c r="AC3580">
        <v>130.24</v>
      </c>
      <c r="AD3580">
        <v>152.78</v>
      </c>
      <c r="AE3580">
        <v>125.11</v>
      </c>
    </row>
    <row r="3581" spans="1:31">
      <c r="A3581" t="s">
        <v>31</v>
      </c>
      <c r="B3581" t="s">
        <v>7167</v>
      </c>
      <c r="C3581" t="s">
        <v>7168</v>
      </c>
      <c r="D3581" t="s">
        <v>34</v>
      </c>
      <c r="E3581">
        <v>100.2</v>
      </c>
      <c r="F3581">
        <v>118.65</v>
      </c>
      <c r="G3581">
        <v>114.28</v>
      </c>
      <c r="H3581">
        <v>115.57</v>
      </c>
      <c r="I3581">
        <v>128.68</v>
      </c>
      <c r="J3581">
        <v>128.85</v>
      </c>
      <c r="K3581">
        <v>123.79</v>
      </c>
      <c r="L3581">
        <v>125.75</v>
      </c>
      <c r="M3581">
        <v>111.62</v>
      </c>
      <c r="N3581">
        <v>107.55</v>
      </c>
      <c r="O3581">
        <v>119.87</v>
      </c>
      <c r="P3581">
        <v>110.16</v>
      </c>
      <c r="Q3581">
        <v>114.53</v>
      </c>
      <c r="R3581">
        <v>119.88</v>
      </c>
      <c r="S3581">
        <v>107.5</v>
      </c>
      <c r="T3581">
        <v>125.15</v>
      </c>
      <c r="U3581">
        <v>111.24</v>
      </c>
      <c r="V3581">
        <v>118.01</v>
      </c>
      <c r="W3581">
        <v>120.52</v>
      </c>
      <c r="X3581">
        <v>141.29</v>
      </c>
      <c r="Y3581">
        <v>112.29</v>
      </c>
      <c r="Z3581">
        <v>112.53</v>
      </c>
      <c r="AA3581">
        <v>124.27</v>
      </c>
      <c r="AB3581">
        <v>135.56</v>
      </c>
      <c r="AC3581">
        <v>117.46</v>
      </c>
      <c r="AD3581">
        <v>125.5</v>
      </c>
      <c r="AE3581">
        <v>113.76</v>
      </c>
    </row>
    <row r="3582" spans="1:31">
      <c r="A3582" t="s">
        <v>31</v>
      </c>
      <c r="B3582" t="s">
        <v>7169</v>
      </c>
      <c r="C3582" t="s">
        <v>7170</v>
      </c>
      <c r="D3582" t="s">
        <v>34</v>
      </c>
      <c r="E3582">
        <v>76.569999999999993</v>
      </c>
      <c r="F3582">
        <v>81.69</v>
      </c>
      <c r="G3582">
        <v>84.18</v>
      </c>
      <c r="H3582">
        <v>80.7</v>
      </c>
      <c r="I3582">
        <v>94.66</v>
      </c>
      <c r="J3582">
        <v>91.18</v>
      </c>
      <c r="K3582">
        <v>90.49</v>
      </c>
      <c r="L3582">
        <v>91.87</v>
      </c>
      <c r="M3582">
        <v>82.92</v>
      </c>
      <c r="N3582">
        <v>76.38</v>
      </c>
      <c r="O3582">
        <v>86.3</v>
      </c>
      <c r="P3582">
        <v>80.37</v>
      </c>
      <c r="Q3582">
        <v>81.58</v>
      </c>
      <c r="R3582">
        <v>87</v>
      </c>
      <c r="S3582">
        <v>77.12</v>
      </c>
      <c r="T3582">
        <v>88.68</v>
      </c>
      <c r="U3582">
        <v>79.650000000000006</v>
      </c>
      <c r="V3582">
        <v>90.56</v>
      </c>
      <c r="W3582">
        <v>93.71</v>
      </c>
      <c r="X3582">
        <v>95.83</v>
      </c>
      <c r="Y3582">
        <v>82.81</v>
      </c>
      <c r="Z3582">
        <v>84.77</v>
      </c>
      <c r="AA3582">
        <v>88.37</v>
      </c>
      <c r="AB3582">
        <v>99.38</v>
      </c>
      <c r="AC3582">
        <v>82.06</v>
      </c>
      <c r="AD3582">
        <v>93.09</v>
      </c>
      <c r="AE3582">
        <v>80.400000000000006</v>
      </c>
    </row>
    <row r="3583" spans="1:31">
      <c r="A3583" t="s">
        <v>31</v>
      </c>
      <c r="B3583" t="s">
        <v>7171</v>
      </c>
      <c r="C3583" t="s">
        <v>7172</v>
      </c>
      <c r="D3583" t="s">
        <v>34</v>
      </c>
      <c r="E3583">
        <v>148.28</v>
      </c>
      <c r="F3583">
        <v>166.25</v>
      </c>
      <c r="G3583">
        <v>138</v>
      </c>
      <c r="H3583">
        <v>134.19999999999999</v>
      </c>
      <c r="I3583">
        <v>214.65</v>
      </c>
      <c r="J3583">
        <v>170.01</v>
      </c>
      <c r="K3583">
        <v>195.59</v>
      </c>
      <c r="L3583">
        <v>186.07</v>
      </c>
      <c r="M3583">
        <v>185.47</v>
      </c>
      <c r="N3583">
        <v>189.07</v>
      </c>
      <c r="O3583">
        <v>261.51</v>
      </c>
      <c r="P3583">
        <v>173.63</v>
      </c>
      <c r="Q3583">
        <v>143.97999999999999</v>
      </c>
      <c r="R3583">
        <v>164.35</v>
      </c>
      <c r="S3583">
        <v>164.8</v>
      </c>
      <c r="T3583">
        <v>159.16</v>
      </c>
      <c r="U3583">
        <v>148.79</v>
      </c>
      <c r="V3583">
        <v>214.65</v>
      </c>
      <c r="W3583">
        <v>200.31</v>
      </c>
      <c r="X3583">
        <v>159.96</v>
      </c>
      <c r="Y3583">
        <v>121.9</v>
      </c>
      <c r="Z3583">
        <v>110.34</v>
      </c>
      <c r="AA3583">
        <v>131.59</v>
      </c>
      <c r="AB3583">
        <v>174.65</v>
      </c>
      <c r="AC3583">
        <v>182.23</v>
      </c>
      <c r="AD3583">
        <v>191.93</v>
      </c>
      <c r="AE3583">
        <v>167.62</v>
      </c>
    </row>
    <row r="3584" spans="1:31">
      <c r="A3584" t="s">
        <v>31</v>
      </c>
      <c r="B3584" t="s">
        <v>7173</v>
      </c>
      <c r="C3584" t="s">
        <v>7174</v>
      </c>
      <c r="D3584" t="s">
        <v>34</v>
      </c>
      <c r="E3584">
        <v>92.87</v>
      </c>
      <c r="F3584">
        <v>99.14</v>
      </c>
      <c r="G3584">
        <v>87.54</v>
      </c>
      <c r="H3584">
        <v>82.81</v>
      </c>
      <c r="I3584">
        <v>129.28</v>
      </c>
      <c r="J3584">
        <v>103.74</v>
      </c>
      <c r="K3584">
        <v>118.38</v>
      </c>
      <c r="L3584">
        <v>113.7</v>
      </c>
      <c r="M3584">
        <v>112.33</v>
      </c>
      <c r="N3584">
        <v>111.34</v>
      </c>
      <c r="O3584">
        <v>151.15</v>
      </c>
      <c r="P3584">
        <v>105.1</v>
      </c>
      <c r="Q3584">
        <v>88.93</v>
      </c>
      <c r="R3584">
        <v>101.17</v>
      </c>
      <c r="S3584">
        <v>99.28</v>
      </c>
      <c r="T3584">
        <v>97.79</v>
      </c>
      <c r="U3584">
        <v>91.28</v>
      </c>
      <c r="V3584">
        <v>130.29</v>
      </c>
      <c r="W3584">
        <v>123.98</v>
      </c>
      <c r="X3584">
        <v>97.21</v>
      </c>
      <c r="Y3584">
        <v>78.92</v>
      </c>
      <c r="Z3584">
        <v>74.2</v>
      </c>
      <c r="AA3584">
        <v>83.5</v>
      </c>
      <c r="AB3584">
        <v>109.21</v>
      </c>
      <c r="AC3584">
        <v>108.06</v>
      </c>
      <c r="AD3584">
        <v>117.5</v>
      </c>
      <c r="AE3584">
        <v>100.69</v>
      </c>
    </row>
    <row r="3585" spans="1:31">
      <c r="A3585" t="s">
        <v>31</v>
      </c>
      <c r="B3585" t="s">
        <v>7175</v>
      </c>
      <c r="C3585" t="s">
        <v>7176</v>
      </c>
      <c r="D3585" t="s">
        <v>34</v>
      </c>
      <c r="E3585">
        <v>64.06</v>
      </c>
      <c r="F3585">
        <v>64.23</v>
      </c>
      <c r="G3585">
        <v>61.3</v>
      </c>
      <c r="H3585">
        <v>56.08</v>
      </c>
      <c r="I3585">
        <v>84.87</v>
      </c>
      <c r="J3585">
        <v>69.25</v>
      </c>
      <c r="K3585">
        <v>78.22</v>
      </c>
      <c r="L3585">
        <v>76.06</v>
      </c>
      <c r="M3585">
        <v>74.28</v>
      </c>
      <c r="N3585">
        <v>70.91</v>
      </c>
      <c r="O3585">
        <v>93.75</v>
      </c>
      <c r="P3585">
        <v>69.430000000000007</v>
      </c>
      <c r="Q3585">
        <v>60.27</v>
      </c>
      <c r="R3585">
        <v>68.31</v>
      </c>
      <c r="S3585">
        <v>65.2</v>
      </c>
      <c r="T3585">
        <v>65.88</v>
      </c>
      <c r="U3585">
        <v>61.35</v>
      </c>
      <c r="V3585">
        <v>86.37</v>
      </c>
      <c r="W3585">
        <v>84.26</v>
      </c>
      <c r="X3585">
        <v>64.56</v>
      </c>
      <c r="Y3585">
        <v>56.54</v>
      </c>
      <c r="Z3585">
        <v>55.4</v>
      </c>
      <c r="AA3585">
        <v>58.49</v>
      </c>
      <c r="AB3585">
        <v>75.16</v>
      </c>
      <c r="AC3585">
        <v>69.459999999999994</v>
      </c>
      <c r="AD3585">
        <v>78.77</v>
      </c>
      <c r="AE3585">
        <v>65.89</v>
      </c>
    </row>
    <row r="3586" spans="1:31">
      <c r="A3586" t="s">
        <v>31</v>
      </c>
      <c r="B3586" t="s">
        <v>7177</v>
      </c>
      <c r="C3586" t="s">
        <v>7178</v>
      </c>
      <c r="D3586" t="s">
        <v>104</v>
      </c>
      <c r="E3586">
        <v>139.99</v>
      </c>
      <c r="F3586">
        <v>142.24</v>
      </c>
      <c r="G3586">
        <v>142.80000000000001</v>
      </c>
      <c r="H3586">
        <v>124.71</v>
      </c>
      <c r="I3586">
        <v>194.37</v>
      </c>
      <c r="J3586">
        <v>150.26</v>
      </c>
      <c r="K3586">
        <v>152.94999999999999</v>
      </c>
      <c r="L3586">
        <v>137.49</v>
      </c>
      <c r="M3586">
        <v>196.6</v>
      </c>
      <c r="N3586">
        <v>144.02000000000001</v>
      </c>
      <c r="O3586">
        <v>147.79</v>
      </c>
      <c r="P3586">
        <v>146.86000000000001</v>
      </c>
      <c r="Q3586">
        <v>147.55000000000001</v>
      </c>
      <c r="R3586">
        <v>150.62</v>
      </c>
      <c r="S3586">
        <v>141.68</v>
      </c>
      <c r="T3586">
        <v>166.77</v>
      </c>
      <c r="U3586">
        <v>131.69999999999999</v>
      </c>
      <c r="V3586">
        <v>158.22999999999999</v>
      </c>
      <c r="W3586">
        <v>217.55</v>
      </c>
      <c r="X3586">
        <v>131.65</v>
      </c>
      <c r="Y3586">
        <v>129.30000000000001</v>
      </c>
      <c r="Z3586">
        <v>129.83000000000001</v>
      </c>
      <c r="AA3586">
        <v>155.32</v>
      </c>
      <c r="AB3586">
        <v>170.37</v>
      </c>
      <c r="AC3586">
        <v>131.72</v>
      </c>
      <c r="AD3586">
        <v>192.52</v>
      </c>
      <c r="AE3586">
        <v>138.72999999999999</v>
      </c>
    </row>
    <row r="3587" spans="1:31">
      <c r="A3587" t="s">
        <v>31</v>
      </c>
      <c r="B3587" t="s">
        <v>7179</v>
      </c>
      <c r="C3587" t="s">
        <v>7180</v>
      </c>
      <c r="D3587" t="s">
        <v>104</v>
      </c>
      <c r="E3587">
        <v>86.64</v>
      </c>
      <c r="F3587">
        <v>85</v>
      </c>
      <c r="G3587">
        <v>91.38</v>
      </c>
      <c r="H3587">
        <v>76.33</v>
      </c>
      <c r="I3587">
        <v>116</v>
      </c>
      <c r="J3587">
        <v>91.06</v>
      </c>
      <c r="K3587">
        <v>94.24</v>
      </c>
      <c r="L3587">
        <v>84.95</v>
      </c>
      <c r="M3587">
        <v>118.32</v>
      </c>
      <c r="N3587">
        <v>85.31</v>
      </c>
      <c r="O3587">
        <v>89.08</v>
      </c>
      <c r="P3587">
        <v>90.28</v>
      </c>
      <c r="Q3587">
        <v>89.83</v>
      </c>
      <c r="R3587">
        <v>92.4</v>
      </c>
      <c r="S3587">
        <v>85.13</v>
      </c>
      <c r="T3587">
        <v>99.35</v>
      </c>
      <c r="U3587">
        <v>80.38</v>
      </c>
      <c r="V3587">
        <v>97.57</v>
      </c>
      <c r="W3587">
        <v>131.54</v>
      </c>
      <c r="X3587">
        <v>80.72</v>
      </c>
      <c r="Y3587">
        <v>81.75</v>
      </c>
      <c r="Z3587">
        <v>82.38</v>
      </c>
      <c r="AA3587">
        <v>93.12</v>
      </c>
      <c r="AB3587">
        <v>105.84</v>
      </c>
      <c r="AC3587">
        <v>79.959999999999994</v>
      </c>
      <c r="AD3587">
        <v>116.32</v>
      </c>
      <c r="AE3587">
        <v>83.99</v>
      </c>
    </row>
    <row r="3588" spans="1:31">
      <c r="A3588" t="s">
        <v>31</v>
      </c>
      <c r="B3588" t="s">
        <v>7181</v>
      </c>
      <c r="C3588" t="s">
        <v>7182</v>
      </c>
      <c r="D3588" t="s">
        <v>104</v>
      </c>
      <c r="E3588">
        <v>122.35</v>
      </c>
      <c r="F3588">
        <v>125.17</v>
      </c>
      <c r="G3588">
        <v>123.95</v>
      </c>
      <c r="H3588">
        <v>109.23</v>
      </c>
      <c r="I3588">
        <v>171.08</v>
      </c>
      <c r="J3588">
        <v>131.86000000000001</v>
      </c>
      <c r="K3588">
        <v>133.79</v>
      </c>
      <c r="L3588">
        <v>120.2</v>
      </c>
      <c r="M3588">
        <v>172.76</v>
      </c>
      <c r="N3588">
        <v>126.95</v>
      </c>
      <c r="O3588">
        <v>129.83000000000001</v>
      </c>
      <c r="P3588">
        <v>128.52000000000001</v>
      </c>
      <c r="Q3588">
        <v>129.36000000000001</v>
      </c>
      <c r="R3588">
        <v>131.86000000000001</v>
      </c>
      <c r="S3588">
        <v>124.55</v>
      </c>
      <c r="T3588">
        <v>146.83000000000001</v>
      </c>
      <c r="U3588">
        <v>115.42</v>
      </c>
      <c r="V3588">
        <v>138.38999999999999</v>
      </c>
      <c r="W3588">
        <v>191.01</v>
      </c>
      <c r="X3588">
        <v>115.26</v>
      </c>
      <c r="Y3588">
        <v>112.51</v>
      </c>
      <c r="Z3588">
        <v>112.88</v>
      </c>
      <c r="AA3588">
        <v>136.6</v>
      </c>
      <c r="AB3588">
        <v>148.77000000000001</v>
      </c>
      <c r="AC3588">
        <v>115.56</v>
      </c>
      <c r="AD3588">
        <v>169.05</v>
      </c>
      <c r="AE3588">
        <v>121.76</v>
      </c>
    </row>
    <row r="3589" spans="1:31">
      <c r="A3589" t="s">
        <v>31</v>
      </c>
      <c r="B3589" t="s">
        <v>7183</v>
      </c>
      <c r="C3589" t="s">
        <v>7184</v>
      </c>
      <c r="D3589" t="s">
        <v>104</v>
      </c>
      <c r="E3589">
        <v>85.64</v>
      </c>
      <c r="F3589">
        <v>85.79</v>
      </c>
      <c r="G3589">
        <v>88.57</v>
      </c>
      <c r="H3589">
        <v>75.94</v>
      </c>
      <c r="I3589">
        <v>117.16</v>
      </c>
      <c r="J3589">
        <v>91.14</v>
      </c>
      <c r="K3589">
        <v>93.4</v>
      </c>
      <c r="L3589">
        <v>84.05</v>
      </c>
      <c r="M3589">
        <v>118.91</v>
      </c>
      <c r="N3589">
        <v>86.56</v>
      </c>
      <c r="O3589">
        <v>89.44</v>
      </c>
      <c r="P3589">
        <v>89.6</v>
      </c>
      <c r="Q3589">
        <v>89.66</v>
      </c>
      <c r="R3589">
        <v>91.81</v>
      </c>
      <c r="S3589">
        <v>85.64</v>
      </c>
      <c r="T3589">
        <v>100.45</v>
      </c>
      <c r="U3589">
        <v>80.11</v>
      </c>
      <c r="V3589">
        <v>96.66</v>
      </c>
      <c r="W3589">
        <v>131.84</v>
      </c>
      <c r="X3589">
        <v>80.22</v>
      </c>
      <c r="Y3589">
        <v>79.790000000000006</v>
      </c>
      <c r="Z3589">
        <v>80.23</v>
      </c>
      <c r="AA3589">
        <v>93.8</v>
      </c>
      <c r="AB3589">
        <v>104.38</v>
      </c>
      <c r="AC3589">
        <v>79.95</v>
      </c>
      <c r="AD3589">
        <v>116.63</v>
      </c>
      <c r="AE3589">
        <v>84.1</v>
      </c>
    </row>
    <row r="3590" spans="1:31">
      <c r="A3590" t="s">
        <v>31</v>
      </c>
      <c r="B3590" t="s">
        <v>7185</v>
      </c>
      <c r="C3590" t="s">
        <v>7186</v>
      </c>
      <c r="D3590" t="s">
        <v>104</v>
      </c>
      <c r="E3590">
        <v>122.35</v>
      </c>
      <c r="F3590">
        <v>125.17</v>
      </c>
      <c r="G3590">
        <v>123.95</v>
      </c>
      <c r="H3590">
        <v>109.23</v>
      </c>
      <c r="I3590">
        <v>171.08</v>
      </c>
      <c r="J3590">
        <v>131.86000000000001</v>
      </c>
      <c r="K3590">
        <v>133.79</v>
      </c>
      <c r="L3590">
        <v>120.2</v>
      </c>
      <c r="M3590">
        <v>172.76</v>
      </c>
      <c r="N3590">
        <v>126.95</v>
      </c>
      <c r="O3590">
        <v>129.83000000000001</v>
      </c>
      <c r="P3590">
        <v>128.52000000000001</v>
      </c>
      <c r="Q3590">
        <v>129.36000000000001</v>
      </c>
      <c r="R3590">
        <v>131.86000000000001</v>
      </c>
      <c r="S3590">
        <v>124.55</v>
      </c>
      <c r="T3590">
        <v>146.83000000000001</v>
      </c>
      <c r="U3590">
        <v>115.42</v>
      </c>
      <c r="V3590">
        <v>138.38999999999999</v>
      </c>
      <c r="W3590">
        <v>191.01</v>
      </c>
      <c r="X3590">
        <v>115.26</v>
      </c>
      <c r="Y3590">
        <v>112.51</v>
      </c>
      <c r="Z3590">
        <v>112.88</v>
      </c>
      <c r="AA3590">
        <v>136.6</v>
      </c>
      <c r="AB3590">
        <v>148.77000000000001</v>
      </c>
      <c r="AC3590">
        <v>115.56</v>
      </c>
      <c r="AD3590">
        <v>169.05</v>
      </c>
      <c r="AE3590">
        <v>121.76</v>
      </c>
    </row>
    <row r="3591" spans="1:31">
      <c r="A3591" t="s">
        <v>31</v>
      </c>
      <c r="B3591" t="s">
        <v>7187</v>
      </c>
      <c r="C3591" t="s">
        <v>7188</v>
      </c>
      <c r="D3591" t="s">
        <v>104</v>
      </c>
      <c r="E3591">
        <v>73.260000000000005</v>
      </c>
      <c r="F3591">
        <v>72.5</v>
      </c>
      <c r="G3591">
        <v>76.64</v>
      </c>
      <c r="H3591">
        <v>64.709999999999994</v>
      </c>
      <c r="I3591">
        <v>98.97</v>
      </c>
      <c r="J3591">
        <v>77.400000000000006</v>
      </c>
      <c r="K3591">
        <v>79.77</v>
      </c>
      <c r="L3591">
        <v>71.86</v>
      </c>
      <c r="M3591">
        <v>100.74</v>
      </c>
      <c r="N3591">
        <v>72.930000000000007</v>
      </c>
      <c r="O3591">
        <v>75.81</v>
      </c>
      <c r="P3591">
        <v>76.459999999999994</v>
      </c>
      <c r="Q3591">
        <v>76.260000000000005</v>
      </c>
      <c r="R3591">
        <v>78.290000000000006</v>
      </c>
      <c r="S3591">
        <v>72.52</v>
      </c>
      <c r="T3591">
        <v>84.81</v>
      </c>
      <c r="U3591">
        <v>68.2</v>
      </c>
      <c r="V3591">
        <v>82.58</v>
      </c>
      <c r="W3591">
        <v>111.87</v>
      </c>
      <c r="X3591">
        <v>68.400000000000006</v>
      </c>
      <c r="Y3591">
        <v>68.760000000000005</v>
      </c>
      <c r="Z3591">
        <v>69.22</v>
      </c>
      <c r="AA3591">
        <v>79.37</v>
      </c>
      <c r="AB3591">
        <v>89.4</v>
      </c>
      <c r="AC3591">
        <v>67.930000000000007</v>
      </c>
      <c r="AD3591">
        <v>98.94</v>
      </c>
      <c r="AE3591">
        <v>71.400000000000006</v>
      </c>
    </row>
    <row r="3592" spans="1:31">
      <c r="A3592" t="s">
        <v>31</v>
      </c>
      <c r="B3592" t="s">
        <v>7189</v>
      </c>
      <c r="C3592" t="s">
        <v>7190</v>
      </c>
      <c r="D3592" t="s">
        <v>34</v>
      </c>
      <c r="E3592">
        <v>12.49</v>
      </c>
      <c r="F3592">
        <v>17.57</v>
      </c>
      <c r="G3592">
        <v>13.84</v>
      </c>
      <c r="H3592">
        <v>14.83</v>
      </c>
      <c r="I3592">
        <v>17.809999999999999</v>
      </c>
      <c r="J3592">
        <v>17.43</v>
      </c>
      <c r="K3592">
        <v>16.079999999999998</v>
      </c>
      <c r="L3592">
        <v>16.48</v>
      </c>
      <c r="M3592">
        <v>16.21</v>
      </c>
      <c r="N3592">
        <v>15.11</v>
      </c>
      <c r="O3592">
        <v>15.43</v>
      </c>
      <c r="P3592">
        <v>15.01</v>
      </c>
      <c r="Q3592">
        <v>15.19</v>
      </c>
      <c r="R3592">
        <v>16.61</v>
      </c>
      <c r="S3592">
        <v>17.97</v>
      </c>
      <c r="T3592">
        <v>17.170000000000002</v>
      </c>
      <c r="U3592">
        <v>15.6</v>
      </c>
      <c r="V3592">
        <v>15.59</v>
      </c>
      <c r="W3592">
        <v>17.14</v>
      </c>
      <c r="X3592">
        <v>19.12</v>
      </c>
      <c r="Y3592">
        <v>12.99</v>
      </c>
      <c r="Z3592">
        <v>12.69</v>
      </c>
      <c r="AA3592">
        <v>14.15</v>
      </c>
      <c r="AB3592">
        <v>15.75</v>
      </c>
      <c r="AC3592">
        <v>16.239999999999998</v>
      </c>
      <c r="AD3592">
        <v>16.75</v>
      </c>
      <c r="AE3592">
        <v>15.31</v>
      </c>
    </row>
    <row r="3593" spans="1:31">
      <c r="A3593" t="s">
        <v>31</v>
      </c>
      <c r="B3593" t="s">
        <v>7191</v>
      </c>
      <c r="C3593" t="s">
        <v>7192</v>
      </c>
      <c r="D3593" t="s">
        <v>34</v>
      </c>
      <c r="E3593">
        <v>213.21</v>
      </c>
      <c r="F3593">
        <v>217.92</v>
      </c>
      <c r="G3593">
        <v>183.99</v>
      </c>
      <c r="H3593">
        <v>167.17</v>
      </c>
      <c r="I3593">
        <v>316.89</v>
      </c>
      <c r="J3593">
        <v>223.31</v>
      </c>
      <c r="K3593">
        <v>286.72000000000003</v>
      </c>
      <c r="L3593">
        <v>266.14</v>
      </c>
      <c r="M3593">
        <v>266.98</v>
      </c>
      <c r="N3593">
        <v>284.94</v>
      </c>
      <c r="O3593">
        <v>437.83</v>
      </c>
      <c r="P3593">
        <v>251.93</v>
      </c>
      <c r="Q3593">
        <v>184.61</v>
      </c>
      <c r="R3593">
        <v>217.18</v>
      </c>
      <c r="S3593">
        <v>210.75</v>
      </c>
      <c r="T3593">
        <v>206.32</v>
      </c>
      <c r="U3593">
        <v>194.32</v>
      </c>
      <c r="V3593">
        <v>330.9</v>
      </c>
      <c r="W3593">
        <v>287.64</v>
      </c>
      <c r="X3593">
        <v>192.4</v>
      </c>
      <c r="Y3593">
        <v>152.38</v>
      </c>
      <c r="Z3593">
        <v>128.88999999999999</v>
      </c>
      <c r="AA3593">
        <v>166.3</v>
      </c>
      <c r="AB3593">
        <v>242.86</v>
      </c>
      <c r="AC3593">
        <v>262.14</v>
      </c>
      <c r="AD3593">
        <v>273.87</v>
      </c>
      <c r="AE3593">
        <v>235.09</v>
      </c>
    </row>
    <row r="3594" spans="1:31">
      <c r="A3594" t="s">
        <v>31</v>
      </c>
      <c r="B3594" t="s">
        <v>7193</v>
      </c>
      <c r="C3594" t="s">
        <v>7194</v>
      </c>
      <c r="D3594" t="s">
        <v>34</v>
      </c>
      <c r="E3594">
        <v>37.86</v>
      </c>
      <c r="F3594">
        <v>50.99</v>
      </c>
      <c r="G3594">
        <v>46.37</v>
      </c>
      <c r="H3594">
        <v>49.37</v>
      </c>
      <c r="I3594">
        <v>50.79</v>
      </c>
      <c r="J3594">
        <v>53.59</v>
      </c>
      <c r="K3594">
        <v>49.47</v>
      </c>
      <c r="L3594">
        <v>50.9</v>
      </c>
      <c r="M3594">
        <v>42.96</v>
      </c>
      <c r="N3594">
        <v>44.52</v>
      </c>
      <c r="O3594">
        <v>49.15</v>
      </c>
      <c r="P3594">
        <v>44.42</v>
      </c>
      <c r="Q3594">
        <v>47.56</v>
      </c>
      <c r="R3594">
        <v>48.04</v>
      </c>
      <c r="S3594">
        <v>42.61</v>
      </c>
      <c r="T3594">
        <v>52.83</v>
      </c>
      <c r="U3594">
        <v>45.81</v>
      </c>
      <c r="V3594">
        <v>43.43</v>
      </c>
      <c r="W3594">
        <v>42.74</v>
      </c>
      <c r="X3594">
        <v>62.75</v>
      </c>
      <c r="Y3594">
        <v>45.11</v>
      </c>
      <c r="Z3594">
        <v>44.11</v>
      </c>
      <c r="AA3594">
        <v>53.03</v>
      </c>
      <c r="AB3594">
        <v>54.8</v>
      </c>
      <c r="AC3594">
        <v>49.98</v>
      </c>
      <c r="AD3594">
        <v>48.73</v>
      </c>
      <c r="AE3594">
        <v>47.51</v>
      </c>
    </row>
    <row r="3595" spans="1:31">
      <c r="A3595" t="s">
        <v>31</v>
      </c>
      <c r="B3595" t="s">
        <v>7195</v>
      </c>
      <c r="C3595" t="s">
        <v>7196</v>
      </c>
      <c r="D3595" t="s">
        <v>104</v>
      </c>
      <c r="E3595">
        <v>136.93</v>
      </c>
      <c r="F3595">
        <v>133.26</v>
      </c>
      <c r="G3595">
        <v>140.43</v>
      </c>
      <c r="H3595">
        <v>118.11</v>
      </c>
      <c r="I3595">
        <v>143.05000000000001</v>
      </c>
      <c r="J3595">
        <v>134.71</v>
      </c>
      <c r="K3595">
        <v>140.66999999999999</v>
      </c>
      <c r="L3595">
        <v>128.19999999999999</v>
      </c>
      <c r="M3595">
        <v>125.5</v>
      </c>
      <c r="N3595">
        <v>126.73</v>
      </c>
      <c r="O3595">
        <v>139.29</v>
      </c>
      <c r="P3595">
        <v>137.94</v>
      </c>
      <c r="Q3595">
        <v>146.41</v>
      </c>
      <c r="R3595">
        <v>138.13</v>
      </c>
      <c r="S3595">
        <v>128.75</v>
      </c>
      <c r="T3595">
        <v>137.19</v>
      </c>
      <c r="U3595">
        <v>128.94999999999999</v>
      </c>
      <c r="V3595">
        <v>143.72999999999999</v>
      </c>
      <c r="W3595">
        <v>159.88</v>
      </c>
      <c r="X3595">
        <v>125.83</v>
      </c>
      <c r="Y3595">
        <v>137.36000000000001</v>
      </c>
      <c r="Z3595">
        <v>130.38999999999999</v>
      </c>
      <c r="AA3595">
        <v>148.15</v>
      </c>
      <c r="AB3595">
        <v>151.96</v>
      </c>
      <c r="AC3595">
        <v>133.9</v>
      </c>
      <c r="AD3595">
        <v>138.27000000000001</v>
      </c>
      <c r="AE3595">
        <v>134.21</v>
      </c>
    </row>
    <row r="3596" spans="1:31">
      <c r="A3596" t="s">
        <v>31</v>
      </c>
      <c r="B3596" t="s">
        <v>7197</v>
      </c>
      <c r="C3596" t="s">
        <v>7198</v>
      </c>
      <c r="D3596" t="s">
        <v>104</v>
      </c>
      <c r="E3596">
        <v>171.92</v>
      </c>
      <c r="F3596">
        <v>168.39</v>
      </c>
      <c r="G3596">
        <v>175</v>
      </c>
      <c r="H3596">
        <v>148.46</v>
      </c>
      <c r="I3596">
        <v>179.08</v>
      </c>
      <c r="J3596">
        <v>169.37</v>
      </c>
      <c r="K3596">
        <v>176.34</v>
      </c>
      <c r="L3596">
        <v>160.71</v>
      </c>
      <c r="M3596">
        <v>155.58000000000001</v>
      </c>
      <c r="N3596">
        <v>160.1</v>
      </c>
      <c r="O3596">
        <v>175.68</v>
      </c>
      <c r="P3596">
        <v>173.16</v>
      </c>
      <c r="Q3596">
        <v>184.62</v>
      </c>
      <c r="R3596">
        <v>173.31</v>
      </c>
      <c r="S3596">
        <v>162.29</v>
      </c>
      <c r="T3596">
        <v>172.63</v>
      </c>
      <c r="U3596">
        <v>162.41999999999999</v>
      </c>
      <c r="V3596">
        <v>180.04</v>
      </c>
      <c r="W3596">
        <v>199.35</v>
      </c>
      <c r="X3596">
        <v>158.19</v>
      </c>
      <c r="Y3596">
        <v>172.26</v>
      </c>
      <c r="Z3596">
        <v>162.96</v>
      </c>
      <c r="AA3596">
        <v>187.15</v>
      </c>
      <c r="AB3596">
        <v>189.83</v>
      </c>
      <c r="AC3596">
        <v>169.08</v>
      </c>
      <c r="AD3596">
        <v>172.25</v>
      </c>
      <c r="AE3596">
        <v>169.28</v>
      </c>
    </row>
    <row r="3597" spans="1:31">
      <c r="A3597" t="s">
        <v>31</v>
      </c>
      <c r="B3597" t="s">
        <v>7199</v>
      </c>
      <c r="C3597" t="s">
        <v>7200</v>
      </c>
      <c r="D3597" t="s">
        <v>104</v>
      </c>
      <c r="E3597">
        <v>1814.84</v>
      </c>
      <c r="F3597">
        <v>1339.19</v>
      </c>
      <c r="G3597">
        <v>1783.31</v>
      </c>
      <c r="H3597">
        <v>1779.15</v>
      </c>
      <c r="I3597">
        <v>1741.95</v>
      </c>
      <c r="J3597">
        <v>1634.03</v>
      </c>
      <c r="K3597">
        <v>1801.91</v>
      </c>
      <c r="L3597">
        <v>1407.3</v>
      </c>
      <c r="M3597">
        <v>1286.53</v>
      </c>
      <c r="N3597">
        <v>1760.93</v>
      </c>
      <c r="O3597">
        <v>1712.45</v>
      </c>
      <c r="P3597">
        <v>1765.52</v>
      </c>
      <c r="Q3597">
        <v>1616.51</v>
      </c>
      <c r="R3597">
        <v>1636.59</v>
      </c>
      <c r="S3597">
        <v>1555.99</v>
      </c>
      <c r="T3597">
        <v>1661.95</v>
      </c>
      <c r="U3597">
        <v>1671.71</v>
      </c>
      <c r="V3597">
        <v>1336.77</v>
      </c>
      <c r="W3597">
        <v>1571.57</v>
      </c>
      <c r="X3597">
        <v>1623.5</v>
      </c>
      <c r="Y3597">
        <v>1546.74</v>
      </c>
      <c r="Z3597">
        <v>1842.43</v>
      </c>
      <c r="AA3597">
        <v>1655</v>
      </c>
      <c r="AB3597">
        <v>1486.07</v>
      </c>
      <c r="AC3597">
        <v>1642.45</v>
      </c>
      <c r="AD3597">
        <v>1676.83</v>
      </c>
      <c r="AE3597">
        <v>1620.93</v>
      </c>
    </row>
    <row r="3598" spans="1:31">
      <c r="A3598" t="s">
        <v>31</v>
      </c>
      <c r="B3598" t="s">
        <v>7201</v>
      </c>
      <c r="C3598" t="s">
        <v>7202</v>
      </c>
      <c r="D3598" t="s">
        <v>104</v>
      </c>
      <c r="E3598">
        <v>3982.93</v>
      </c>
      <c r="F3598">
        <v>2882.64</v>
      </c>
      <c r="G3598">
        <v>3825.47</v>
      </c>
      <c r="H3598">
        <v>3938.96</v>
      </c>
      <c r="I3598">
        <v>3680.01</v>
      </c>
      <c r="J3598">
        <v>3488.66</v>
      </c>
      <c r="K3598">
        <v>3878.25</v>
      </c>
      <c r="L3598">
        <v>2971.09</v>
      </c>
      <c r="M3598">
        <v>2701.41</v>
      </c>
      <c r="N3598">
        <v>3792.82</v>
      </c>
      <c r="O3598">
        <v>3654.3</v>
      </c>
      <c r="P3598">
        <v>3779.27</v>
      </c>
      <c r="Q3598">
        <v>3467.34</v>
      </c>
      <c r="R3598">
        <v>3483.12</v>
      </c>
      <c r="S3598">
        <v>3359.09</v>
      </c>
      <c r="T3598">
        <v>3536.32</v>
      </c>
      <c r="U3598">
        <v>3623.16</v>
      </c>
      <c r="V3598">
        <v>2759.06</v>
      </c>
      <c r="W3598">
        <v>3294.25</v>
      </c>
      <c r="X3598">
        <v>3467.52</v>
      </c>
      <c r="Y3598">
        <v>3316.87</v>
      </c>
      <c r="Z3598">
        <v>4016.19</v>
      </c>
      <c r="AA3598">
        <v>3514.99</v>
      </c>
      <c r="AB3598">
        <v>3109.83</v>
      </c>
      <c r="AC3598">
        <v>3538.78</v>
      </c>
      <c r="AD3598">
        <v>3518.71</v>
      </c>
      <c r="AE3598">
        <v>3475.69</v>
      </c>
    </row>
    <row r="3599" spans="1:31">
      <c r="A3599" t="s">
        <v>31</v>
      </c>
      <c r="B3599" t="s">
        <v>7203</v>
      </c>
      <c r="C3599" t="s">
        <v>7204</v>
      </c>
      <c r="D3599" t="s">
        <v>104</v>
      </c>
      <c r="E3599">
        <v>5632.55</v>
      </c>
      <c r="F3599">
        <v>4048.73</v>
      </c>
      <c r="G3599">
        <v>5359.22</v>
      </c>
      <c r="H3599">
        <v>5569.96</v>
      </c>
      <c r="I3599">
        <v>5115.3999999999996</v>
      </c>
      <c r="J3599">
        <v>4851.34</v>
      </c>
      <c r="K3599">
        <v>5417.94</v>
      </c>
      <c r="L3599">
        <v>4180.16</v>
      </c>
      <c r="M3599">
        <v>3803.08</v>
      </c>
      <c r="N3599">
        <v>5224.6099999999997</v>
      </c>
      <c r="O3599">
        <v>5073.99</v>
      </c>
      <c r="P3599">
        <v>5229.57</v>
      </c>
      <c r="Q3599">
        <v>4815.3599999999997</v>
      </c>
      <c r="R3599">
        <v>4857.8900000000003</v>
      </c>
      <c r="S3599">
        <v>4664.8</v>
      </c>
      <c r="T3599">
        <v>4913.72</v>
      </c>
      <c r="U3599">
        <v>5069.1000000000004</v>
      </c>
      <c r="V3599">
        <v>3864.35</v>
      </c>
      <c r="W3599">
        <v>4601.82</v>
      </c>
      <c r="X3599">
        <v>4848.25</v>
      </c>
      <c r="Y3599">
        <v>4676.87</v>
      </c>
      <c r="Z3599">
        <v>5665.75</v>
      </c>
      <c r="AA3599">
        <v>4885.46</v>
      </c>
      <c r="AB3599">
        <v>4372.3100000000004</v>
      </c>
      <c r="AC3599">
        <v>4930.08</v>
      </c>
      <c r="AD3599">
        <v>4882.6400000000003</v>
      </c>
      <c r="AE3599">
        <v>4829.6400000000003</v>
      </c>
    </row>
    <row r="3600" spans="1:31">
      <c r="A3600" t="s">
        <v>31</v>
      </c>
      <c r="B3600" t="s">
        <v>7205</v>
      </c>
      <c r="C3600" t="s">
        <v>7206</v>
      </c>
      <c r="D3600" t="s">
        <v>104</v>
      </c>
      <c r="E3600">
        <v>7845.62</v>
      </c>
      <c r="F3600">
        <v>5615.53</v>
      </c>
      <c r="G3600">
        <v>7434.62</v>
      </c>
      <c r="H3600">
        <v>7768.24</v>
      </c>
      <c r="I3600">
        <v>7074.69</v>
      </c>
      <c r="J3600">
        <v>6719.49</v>
      </c>
      <c r="K3600">
        <v>7518.14</v>
      </c>
      <c r="L3600">
        <v>5794.55</v>
      </c>
      <c r="M3600">
        <v>5262.45</v>
      </c>
      <c r="N3600">
        <v>7231.04</v>
      </c>
      <c r="O3600">
        <v>7028.76</v>
      </c>
      <c r="P3600">
        <v>7238.14</v>
      </c>
      <c r="Q3600">
        <v>6670.45</v>
      </c>
      <c r="R3600">
        <v>6726.07</v>
      </c>
      <c r="S3600">
        <v>6463.87</v>
      </c>
      <c r="T3600">
        <v>6798.66</v>
      </c>
      <c r="U3600">
        <v>7039.74</v>
      </c>
      <c r="V3600">
        <v>5337.41</v>
      </c>
      <c r="W3600">
        <v>6367.31</v>
      </c>
      <c r="X3600">
        <v>6724.75</v>
      </c>
      <c r="Y3600">
        <v>6493.25</v>
      </c>
      <c r="Z3600">
        <v>7883.66</v>
      </c>
      <c r="AA3600">
        <v>6758.13</v>
      </c>
      <c r="AB3600">
        <v>6052.53</v>
      </c>
      <c r="AC3600">
        <v>6832.83</v>
      </c>
      <c r="AD3600">
        <v>6750.65</v>
      </c>
      <c r="AE3600">
        <v>6686.03</v>
      </c>
    </row>
    <row r="3601" spans="1:31">
      <c r="A3601" t="s">
        <v>31</v>
      </c>
      <c r="B3601" t="s">
        <v>7207</v>
      </c>
      <c r="C3601" t="s">
        <v>7208</v>
      </c>
      <c r="D3601" t="s">
        <v>104</v>
      </c>
      <c r="E3601">
        <v>3783.99</v>
      </c>
      <c r="F3601">
        <v>2934.16</v>
      </c>
      <c r="G3601">
        <v>3584.93</v>
      </c>
      <c r="H3601">
        <v>3344.59</v>
      </c>
      <c r="I3601">
        <v>3327.72</v>
      </c>
      <c r="J3601">
        <v>3027.67</v>
      </c>
      <c r="K3601">
        <v>3483.96</v>
      </c>
      <c r="L3601">
        <v>3122.36</v>
      </c>
      <c r="M3601">
        <v>3171.16</v>
      </c>
      <c r="N3601">
        <v>2775.74</v>
      </c>
      <c r="O3601">
        <v>2970.77</v>
      </c>
      <c r="P3601">
        <v>3173.77</v>
      </c>
      <c r="Q3601">
        <v>3124.77</v>
      </c>
      <c r="R3601">
        <v>3355.14</v>
      </c>
      <c r="S3601">
        <v>2908.14</v>
      </c>
      <c r="T3601">
        <v>3139.6</v>
      </c>
      <c r="U3601">
        <v>3046.93</v>
      </c>
      <c r="V3601">
        <v>3263.22</v>
      </c>
      <c r="W3601">
        <v>3558.1</v>
      </c>
      <c r="X3601">
        <v>2890.24</v>
      </c>
      <c r="Y3601">
        <v>3877.19</v>
      </c>
      <c r="Z3601">
        <v>3693.06</v>
      </c>
      <c r="AA3601">
        <v>3224.47</v>
      </c>
      <c r="AB3601">
        <v>3471.19</v>
      </c>
      <c r="AC3601">
        <v>3031.05</v>
      </c>
      <c r="AD3601">
        <v>3310.43</v>
      </c>
      <c r="AE3601">
        <v>3107.47</v>
      </c>
    </row>
    <row r="3602" spans="1:31">
      <c r="A3602" t="s">
        <v>31</v>
      </c>
      <c r="B3602" t="s">
        <v>7209</v>
      </c>
      <c r="C3602" t="s">
        <v>7210</v>
      </c>
      <c r="D3602" t="s">
        <v>104</v>
      </c>
      <c r="E3602">
        <v>6020.86</v>
      </c>
      <c r="F3602">
        <v>4623.55</v>
      </c>
      <c r="G3602">
        <v>5669.12</v>
      </c>
      <c r="H3602">
        <v>5345.75</v>
      </c>
      <c r="I3602">
        <v>5254.87</v>
      </c>
      <c r="J3602">
        <v>4774.38</v>
      </c>
      <c r="K3602">
        <v>5505.07</v>
      </c>
      <c r="L3602">
        <v>4938.74</v>
      </c>
      <c r="M3602">
        <v>4989.3599999999997</v>
      </c>
      <c r="N3602">
        <v>4360.1099999999997</v>
      </c>
      <c r="O3602">
        <v>4699.67</v>
      </c>
      <c r="P3602">
        <v>4984.1400000000003</v>
      </c>
      <c r="Q3602">
        <v>4896.84</v>
      </c>
      <c r="R3602">
        <v>5279.88</v>
      </c>
      <c r="S3602">
        <v>4582.6400000000003</v>
      </c>
      <c r="T3602">
        <v>4940.8500000000004</v>
      </c>
      <c r="U3602">
        <v>4841.84</v>
      </c>
      <c r="V3602">
        <v>5133.58</v>
      </c>
      <c r="W3602">
        <v>5606.95</v>
      </c>
      <c r="X3602">
        <v>4590.45</v>
      </c>
      <c r="Y3602">
        <v>6064.52</v>
      </c>
      <c r="Z3602">
        <v>5882.47</v>
      </c>
      <c r="AA3602">
        <v>5050.3999999999996</v>
      </c>
      <c r="AB3602">
        <v>5460.59</v>
      </c>
      <c r="AC3602">
        <v>4786.62</v>
      </c>
      <c r="AD3602">
        <v>5209.54</v>
      </c>
      <c r="AE3602">
        <v>4874.93</v>
      </c>
    </row>
    <row r="3603" spans="1:31">
      <c r="A3603" t="s">
        <v>31</v>
      </c>
      <c r="B3603" t="s">
        <v>7211</v>
      </c>
      <c r="C3603" t="s">
        <v>7212</v>
      </c>
      <c r="D3603" t="s">
        <v>104</v>
      </c>
      <c r="E3603">
        <v>9530.5</v>
      </c>
      <c r="F3603">
        <v>7247.62</v>
      </c>
      <c r="G3603">
        <v>8915.91</v>
      </c>
      <c r="H3603">
        <v>8496.98</v>
      </c>
      <c r="I3603">
        <v>8247.8700000000008</v>
      </c>
      <c r="J3603">
        <v>7485.09</v>
      </c>
      <c r="K3603">
        <v>8648.9500000000007</v>
      </c>
      <c r="L3603">
        <v>7764.86</v>
      </c>
      <c r="M3603">
        <v>7805.57</v>
      </c>
      <c r="N3603">
        <v>6813.38</v>
      </c>
      <c r="O3603">
        <v>7389.75</v>
      </c>
      <c r="P3603">
        <v>7786.48</v>
      </c>
      <c r="Q3603">
        <v>7636.04</v>
      </c>
      <c r="R3603">
        <v>8264.82</v>
      </c>
      <c r="S3603">
        <v>7181.81</v>
      </c>
      <c r="T3603">
        <v>7732.12</v>
      </c>
      <c r="U3603">
        <v>7649.22</v>
      </c>
      <c r="V3603">
        <v>8024.77</v>
      </c>
      <c r="W3603">
        <v>8780.31</v>
      </c>
      <c r="X3603">
        <v>7244.09</v>
      </c>
      <c r="Y3603">
        <v>9444.7999999999993</v>
      </c>
      <c r="Z3603">
        <v>9318.41</v>
      </c>
      <c r="AA3603">
        <v>7868.78</v>
      </c>
      <c r="AB3603">
        <v>8539.64</v>
      </c>
      <c r="AC3603">
        <v>7517.51</v>
      </c>
      <c r="AD3603">
        <v>8146.97</v>
      </c>
      <c r="AE3603">
        <v>7609.93</v>
      </c>
    </row>
    <row r="3604" spans="1:31">
      <c r="A3604" t="s">
        <v>31</v>
      </c>
      <c r="B3604" t="s">
        <v>7213</v>
      </c>
      <c r="C3604" t="s">
        <v>7214</v>
      </c>
      <c r="D3604" t="s">
        <v>104</v>
      </c>
      <c r="E3604">
        <v>12369.29</v>
      </c>
      <c r="F3604">
        <v>9360.25</v>
      </c>
      <c r="G3604">
        <v>11521.9</v>
      </c>
      <c r="H3604">
        <v>11057.49</v>
      </c>
      <c r="I3604">
        <v>10621.67</v>
      </c>
      <c r="J3604">
        <v>9660.0300000000007</v>
      </c>
      <c r="K3604">
        <v>11191.72</v>
      </c>
      <c r="L3604">
        <v>10009.82</v>
      </c>
      <c r="M3604">
        <v>10048.98</v>
      </c>
      <c r="N3604">
        <v>8774.48</v>
      </c>
      <c r="O3604">
        <v>9533.49</v>
      </c>
      <c r="P3604">
        <v>10019.469999999999</v>
      </c>
      <c r="Q3604">
        <v>9845.9599999999991</v>
      </c>
      <c r="R3604">
        <v>10671.78</v>
      </c>
      <c r="S3604">
        <v>9266.75</v>
      </c>
      <c r="T3604">
        <v>9945.1299999999992</v>
      </c>
      <c r="U3604">
        <v>9904.4699999999993</v>
      </c>
      <c r="V3604">
        <v>10334.42</v>
      </c>
      <c r="W3604">
        <v>11320.02</v>
      </c>
      <c r="X3604">
        <v>9356.7900000000009</v>
      </c>
      <c r="Y3604">
        <v>12188.19</v>
      </c>
      <c r="Z3604">
        <v>12100.25</v>
      </c>
      <c r="AA3604">
        <v>10114.32</v>
      </c>
      <c r="AB3604">
        <v>11007.92</v>
      </c>
      <c r="AC3604">
        <v>9705.06</v>
      </c>
      <c r="AD3604">
        <v>10493.99</v>
      </c>
      <c r="AE3604">
        <v>9814.41</v>
      </c>
    </row>
    <row r="3605" spans="1:31">
      <c r="A3605" t="s">
        <v>31</v>
      </c>
      <c r="B3605" t="s">
        <v>7215</v>
      </c>
      <c r="C3605" t="s">
        <v>7216</v>
      </c>
      <c r="D3605" t="s">
        <v>104</v>
      </c>
      <c r="E3605">
        <v>14550.05</v>
      </c>
      <c r="F3605">
        <v>10982.13</v>
      </c>
      <c r="G3605">
        <v>13543.22</v>
      </c>
      <c r="H3605">
        <v>13014.63</v>
      </c>
      <c r="I3605">
        <v>12507.31</v>
      </c>
      <c r="J3605">
        <v>11340.28</v>
      </c>
      <c r="K3605">
        <v>13124.12</v>
      </c>
      <c r="L3605">
        <v>11790.22</v>
      </c>
      <c r="M3605">
        <v>11803.13</v>
      </c>
      <c r="N3605">
        <v>10294.59</v>
      </c>
      <c r="O3605">
        <v>11221.44</v>
      </c>
      <c r="P3605">
        <v>11763.62</v>
      </c>
      <c r="Q3605">
        <v>11519.42</v>
      </c>
      <c r="R3605">
        <v>12505.7</v>
      </c>
      <c r="S3605">
        <v>10876.94</v>
      </c>
      <c r="T3605">
        <v>11697.49</v>
      </c>
      <c r="U3605">
        <v>11659.58</v>
      </c>
      <c r="V3605">
        <v>12125.81</v>
      </c>
      <c r="W3605">
        <v>13287.39</v>
      </c>
      <c r="X3605">
        <v>11030.51</v>
      </c>
      <c r="Y3605">
        <v>14229.16</v>
      </c>
      <c r="Z3605">
        <v>14238.41</v>
      </c>
      <c r="AA3605">
        <v>11859.09</v>
      </c>
      <c r="AB3605">
        <v>12908.8</v>
      </c>
      <c r="AC3605">
        <v>11407.27</v>
      </c>
      <c r="AD3605">
        <v>12314.47</v>
      </c>
      <c r="AE3605">
        <v>11488.22</v>
      </c>
    </row>
    <row r="3606" spans="1:31">
      <c r="A3606" t="s">
        <v>31</v>
      </c>
      <c r="B3606" t="s">
        <v>7217</v>
      </c>
      <c r="C3606" t="s">
        <v>7218</v>
      </c>
      <c r="D3606" t="s">
        <v>104</v>
      </c>
      <c r="E3606">
        <v>17205.93</v>
      </c>
      <c r="F3606">
        <v>12958.4</v>
      </c>
      <c r="G3606">
        <v>15991.86</v>
      </c>
      <c r="H3606">
        <v>15403.38</v>
      </c>
      <c r="I3606">
        <v>14761.11</v>
      </c>
      <c r="J3606">
        <v>13380.85</v>
      </c>
      <c r="K3606">
        <v>15493.57</v>
      </c>
      <c r="L3606">
        <v>13920.2</v>
      </c>
      <c r="M3606">
        <v>13921.12</v>
      </c>
      <c r="N3606">
        <v>12139.4</v>
      </c>
      <c r="O3606">
        <v>13248.96</v>
      </c>
      <c r="P3606">
        <v>13870.62</v>
      </c>
      <c r="Q3606">
        <v>13577.58</v>
      </c>
      <c r="R3606">
        <v>14752.03</v>
      </c>
      <c r="S3606">
        <v>12833.81</v>
      </c>
      <c r="T3606">
        <v>13797.19</v>
      </c>
      <c r="U3606">
        <v>13780.85</v>
      </c>
      <c r="V3606">
        <v>14298.13</v>
      </c>
      <c r="W3606">
        <v>15674</v>
      </c>
      <c r="X3606">
        <v>13033.49</v>
      </c>
      <c r="Y3606">
        <v>16768.919999999998</v>
      </c>
      <c r="Z3606">
        <v>16838.82</v>
      </c>
      <c r="AA3606">
        <v>13975.2</v>
      </c>
      <c r="AB3606">
        <v>15223.69</v>
      </c>
      <c r="AC3606">
        <v>13465.41</v>
      </c>
      <c r="AD3606">
        <v>14522.24</v>
      </c>
      <c r="AE3606">
        <v>13544.3</v>
      </c>
    </row>
    <row r="3607" spans="1:31">
      <c r="A3607" t="s">
        <v>31</v>
      </c>
      <c r="B3607" t="s">
        <v>7219</v>
      </c>
      <c r="C3607" t="s">
        <v>7220</v>
      </c>
      <c r="D3607" t="s">
        <v>104</v>
      </c>
      <c r="E3607">
        <v>4803.7</v>
      </c>
      <c r="F3607">
        <v>3942.49</v>
      </c>
      <c r="G3607">
        <v>4725.55</v>
      </c>
      <c r="H3607">
        <v>4532.51</v>
      </c>
      <c r="I3607">
        <v>4522.88</v>
      </c>
      <c r="J3607">
        <v>4122.3</v>
      </c>
      <c r="K3607">
        <v>4621.8599999999997</v>
      </c>
      <c r="L3607">
        <v>3954.97</v>
      </c>
      <c r="M3607">
        <v>4431.3100000000004</v>
      </c>
      <c r="N3607">
        <v>3962.2</v>
      </c>
      <c r="O3607">
        <v>4121.87</v>
      </c>
      <c r="P3607">
        <v>4457.83</v>
      </c>
      <c r="Q3607">
        <v>4275.38</v>
      </c>
      <c r="R3607">
        <v>4536.62</v>
      </c>
      <c r="S3607">
        <v>3850.36</v>
      </c>
      <c r="T3607">
        <v>3948.21</v>
      </c>
      <c r="U3607">
        <v>4524.83</v>
      </c>
      <c r="V3607">
        <v>4555.09</v>
      </c>
      <c r="W3607">
        <v>5051.63</v>
      </c>
      <c r="X3607">
        <v>3912.26</v>
      </c>
      <c r="Y3607">
        <v>4463.53</v>
      </c>
      <c r="Z3607">
        <v>4735.16</v>
      </c>
      <c r="AA3607">
        <v>4247.32</v>
      </c>
      <c r="AB3607">
        <v>5037.1899999999996</v>
      </c>
      <c r="AC3607">
        <v>3824.49</v>
      </c>
      <c r="AD3607">
        <v>4483.05</v>
      </c>
      <c r="AE3607">
        <v>4310.21</v>
      </c>
    </row>
    <row r="3608" spans="1:31">
      <c r="A3608" t="s">
        <v>31</v>
      </c>
      <c r="B3608" t="s">
        <v>7221</v>
      </c>
      <c r="C3608" t="s">
        <v>7222</v>
      </c>
      <c r="D3608" t="s">
        <v>104</v>
      </c>
      <c r="E3608">
        <v>7539.13</v>
      </c>
      <c r="F3608">
        <v>6113.44</v>
      </c>
      <c r="G3608">
        <v>7356.16</v>
      </c>
      <c r="H3608">
        <v>7093.53</v>
      </c>
      <c r="I3608">
        <v>7014.57</v>
      </c>
      <c r="J3608">
        <v>6385.88</v>
      </c>
      <c r="K3608">
        <v>7182.78</v>
      </c>
      <c r="L3608">
        <v>6181.6</v>
      </c>
      <c r="M3608">
        <v>6833.43</v>
      </c>
      <c r="N3608">
        <v>6094.86</v>
      </c>
      <c r="O3608">
        <v>6388.57</v>
      </c>
      <c r="P3608">
        <v>6866.44</v>
      </c>
      <c r="Q3608">
        <v>6588.83</v>
      </c>
      <c r="R3608">
        <v>7019.2</v>
      </c>
      <c r="S3608">
        <v>5974.28</v>
      </c>
      <c r="T3608">
        <v>6149.39</v>
      </c>
      <c r="U3608">
        <v>6995.12</v>
      </c>
      <c r="V3608">
        <v>7025.37</v>
      </c>
      <c r="W3608">
        <v>7791.82</v>
      </c>
      <c r="X3608">
        <v>6092.96</v>
      </c>
      <c r="Y3608">
        <v>6964.59</v>
      </c>
      <c r="Z3608">
        <v>7436.76</v>
      </c>
      <c r="AA3608">
        <v>6559.24</v>
      </c>
      <c r="AB3608">
        <v>7743.6</v>
      </c>
      <c r="AC3608">
        <v>5972.3</v>
      </c>
      <c r="AD3608">
        <v>6933.21</v>
      </c>
      <c r="AE3608">
        <v>6637.07</v>
      </c>
    </row>
    <row r="3609" spans="1:31">
      <c r="A3609" t="s">
        <v>31</v>
      </c>
      <c r="B3609" t="s">
        <v>7223</v>
      </c>
      <c r="C3609" t="s">
        <v>7224</v>
      </c>
      <c r="D3609" t="s">
        <v>104</v>
      </c>
      <c r="E3609">
        <v>11760.14</v>
      </c>
      <c r="F3609">
        <v>9423.69</v>
      </c>
      <c r="G3609">
        <v>11382.26</v>
      </c>
      <c r="H3609">
        <v>11039.49</v>
      </c>
      <c r="I3609">
        <v>10815.14</v>
      </c>
      <c r="J3609">
        <v>9834.01</v>
      </c>
      <c r="K3609">
        <v>11095.57</v>
      </c>
      <c r="L3609">
        <v>9598.67</v>
      </c>
      <c r="M3609">
        <v>10482.299999999999</v>
      </c>
      <c r="N3609">
        <v>9328.8799999999992</v>
      </c>
      <c r="O3609">
        <v>9846.3700000000008</v>
      </c>
      <c r="P3609">
        <v>10521.58</v>
      </c>
      <c r="Q3609">
        <v>10098.41</v>
      </c>
      <c r="R3609">
        <v>10798.19</v>
      </c>
      <c r="S3609">
        <v>9215.77</v>
      </c>
      <c r="T3609">
        <v>9516.81</v>
      </c>
      <c r="U3609">
        <v>10761.01</v>
      </c>
      <c r="V3609">
        <v>10772.73</v>
      </c>
      <c r="W3609">
        <v>11950.03</v>
      </c>
      <c r="X3609">
        <v>9434.01</v>
      </c>
      <c r="Y3609">
        <v>10797.16</v>
      </c>
      <c r="Z3609">
        <v>11602.39</v>
      </c>
      <c r="AA3609">
        <v>10073.469999999999</v>
      </c>
      <c r="AB3609">
        <v>11842.21</v>
      </c>
      <c r="AC3609">
        <v>9265.4500000000007</v>
      </c>
      <c r="AD3609">
        <v>10658.47</v>
      </c>
      <c r="AE3609">
        <v>10167.35</v>
      </c>
    </row>
    <row r="3610" spans="1:31">
      <c r="A3610" t="s">
        <v>31</v>
      </c>
      <c r="B3610" t="s">
        <v>7225</v>
      </c>
      <c r="C3610" t="s">
        <v>7226</v>
      </c>
      <c r="D3610" t="s">
        <v>104</v>
      </c>
      <c r="E3610">
        <v>15327.22</v>
      </c>
      <c r="F3610">
        <v>12218.34</v>
      </c>
      <c r="G3610">
        <v>14781.95</v>
      </c>
      <c r="H3610">
        <v>14376.79</v>
      </c>
      <c r="I3610">
        <v>14022.36</v>
      </c>
      <c r="J3610">
        <v>12744.97</v>
      </c>
      <c r="K3610">
        <v>14400.55</v>
      </c>
      <c r="L3610">
        <v>12480.77</v>
      </c>
      <c r="M3610">
        <v>13564.32</v>
      </c>
      <c r="N3610">
        <v>12061.49</v>
      </c>
      <c r="O3610">
        <v>12766.05</v>
      </c>
      <c r="P3610">
        <v>13608.7</v>
      </c>
      <c r="Q3610">
        <v>13062.84</v>
      </c>
      <c r="R3610">
        <v>13990.01</v>
      </c>
      <c r="S3610">
        <v>11952.52</v>
      </c>
      <c r="T3610">
        <v>12356.56</v>
      </c>
      <c r="U3610">
        <v>13945.36</v>
      </c>
      <c r="V3610">
        <v>13936.36</v>
      </c>
      <c r="W3610">
        <v>15461.68</v>
      </c>
      <c r="X3610">
        <v>12254.93</v>
      </c>
      <c r="Y3610">
        <v>14032.78</v>
      </c>
      <c r="Z3610">
        <v>15120.66</v>
      </c>
      <c r="AA3610">
        <v>13040.18</v>
      </c>
      <c r="AB3610">
        <v>15305.42</v>
      </c>
      <c r="AC3610">
        <v>12043.81</v>
      </c>
      <c r="AD3610">
        <v>13802.99</v>
      </c>
      <c r="AE3610">
        <v>13150.71</v>
      </c>
    </row>
    <row r="3611" spans="1:31">
      <c r="A3611" t="s">
        <v>31</v>
      </c>
      <c r="B3611" t="s">
        <v>7227</v>
      </c>
      <c r="C3611" t="s">
        <v>7228</v>
      </c>
      <c r="D3611" t="s">
        <v>104</v>
      </c>
      <c r="E3611">
        <v>17692.05</v>
      </c>
      <c r="F3611">
        <v>14039.94</v>
      </c>
      <c r="G3611">
        <v>17010.09</v>
      </c>
      <c r="H3611">
        <v>16576.82</v>
      </c>
      <c r="I3611">
        <v>16113.23</v>
      </c>
      <c r="J3611">
        <v>14637.53</v>
      </c>
      <c r="K3611">
        <v>16558.41</v>
      </c>
      <c r="L3611">
        <v>14385</v>
      </c>
      <c r="M3611">
        <v>15550.72</v>
      </c>
      <c r="N3611">
        <v>13814.21</v>
      </c>
      <c r="O3611">
        <v>14665.37</v>
      </c>
      <c r="P3611">
        <v>15595.37</v>
      </c>
      <c r="Q3611">
        <v>14972</v>
      </c>
      <c r="R3611">
        <v>16058.88</v>
      </c>
      <c r="S3611">
        <v>13736.84</v>
      </c>
      <c r="T3611">
        <v>14223.75</v>
      </c>
      <c r="U3611">
        <v>16002.93</v>
      </c>
      <c r="V3611">
        <v>15975.45</v>
      </c>
      <c r="W3611">
        <v>17724.349999999999</v>
      </c>
      <c r="X3611">
        <v>14104.51</v>
      </c>
      <c r="Y3611">
        <v>16161.82</v>
      </c>
      <c r="Z3611">
        <v>17458.04</v>
      </c>
      <c r="AA3611">
        <v>14958.78</v>
      </c>
      <c r="AB3611">
        <v>17522.46</v>
      </c>
      <c r="AC3611">
        <v>13877.46</v>
      </c>
      <c r="AD3611">
        <v>15839.86</v>
      </c>
      <c r="AE3611">
        <v>15067.41</v>
      </c>
    </row>
    <row r="3612" spans="1:31">
      <c r="A3612" t="s">
        <v>31</v>
      </c>
      <c r="B3612" t="s">
        <v>7229</v>
      </c>
      <c r="C3612" t="s">
        <v>7230</v>
      </c>
      <c r="D3612" t="s">
        <v>104</v>
      </c>
      <c r="E3612">
        <v>20853.71</v>
      </c>
      <c r="F3612">
        <v>16504.73</v>
      </c>
      <c r="G3612">
        <v>20013.2</v>
      </c>
      <c r="H3612">
        <v>19531.2</v>
      </c>
      <c r="I3612">
        <v>18941.939999999999</v>
      </c>
      <c r="J3612">
        <v>17203.29</v>
      </c>
      <c r="K3612">
        <v>19475.22</v>
      </c>
      <c r="L3612">
        <v>16935.52</v>
      </c>
      <c r="M3612">
        <v>18261.810000000001</v>
      </c>
      <c r="N3612">
        <v>16215.25</v>
      </c>
      <c r="O3612">
        <v>17239.59</v>
      </c>
      <c r="P3612">
        <v>18309.79</v>
      </c>
      <c r="Q3612">
        <v>17578.87</v>
      </c>
      <c r="R3612">
        <v>18870.45</v>
      </c>
      <c r="S3612">
        <v>16150.99</v>
      </c>
      <c r="T3612">
        <v>16733.349999999999</v>
      </c>
      <c r="U3612">
        <v>18807.05</v>
      </c>
      <c r="V3612">
        <v>18757.72</v>
      </c>
      <c r="W3612">
        <v>20812.75</v>
      </c>
      <c r="X3612">
        <v>16596.84</v>
      </c>
      <c r="Y3612">
        <v>19022.7</v>
      </c>
      <c r="Z3612">
        <v>20577.3</v>
      </c>
      <c r="AA3612">
        <v>17570.22</v>
      </c>
      <c r="AB3612">
        <v>20563.84</v>
      </c>
      <c r="AC3612">
        <v>16335.46</v>
      </c>
      <c r="AD3612">
        <v>18608.77</v>
      </c>
      <c r="AE3612">
        <v>17689.849999999999</v>
      </c>
    </row>
    <row r="3613" spans="1:31">
      <c r="A3613" t="s">
        <v>31</v>
      </c>
      <c r="B3613" t="s">
        <v>7231</v>
      </c>
      <c r="C3613" t="s">
        <v>7232</v>
      </c>
      <c r="D3613" t="s">
        <v>51</v>
      </c>
      <c r="E3613">
        <v>3.24</v>
      </c>
      <c r="F3613">
        <v>2.5499999999999998</v>
      </c>
      <c r="G3613">
        <v>3.53</v>
      </c>
      <c r="H3613">
        <v>2.5499999999999998</v>
      </c>
      <c r="I3613">
        <v>3.24</v>
      </c>
      <c r="J3613">
        <v>2.62</v>
      </c>
      <c r="K3613">
        <v>3.05</v>
      </c>
      <c r="L3613">
        <v>2.69</v>
      </c>
      <c r="M3613">
        <v>2.99</v>
      </c>
      <c r="N3613">
        <v>2.31</v>
      </c>
      <c r="O3613">
        <v>2.6</v>
      </c>
      <c r="P3613">
        <v>2.7</v>
      </c>
      <c r="Q3613">
        <v>2.46</v>
      </c>
      <c r="R3613">
        <v>3.45</v>
      </c>
      <c r="S3613">
        <v>2.37</v>
      </c>
      <c r="T3613">
        <v>2.95</v>
      </c>
      <c r="U3613">
        <v>2.5499999999999998</v>
      </c>
      <c r="V3613">
        <v>2.76</v>
      </c>
      <c r="W3613">
        <v>3.08</v>
      </c>
      <c r="X3613">
        <v>2.3199999999999998</v>
      </c>
      <c r="Y3613">
        <v>2.81</v>
      </c>
      <c r="Z3613">
        <v>2.89</v>
      </c>
      <c r="AA3613">
        <v>2.61</v>
      </c>
      <c r="AB3613">
        <v>2.83</v>
      </c>
      <c r="AC3613">
        <v>2.7</v>
      </c>
      <c r="AD3613">
        <v>2.74</v>
      </c>
      <c r="AE3613">
        <v>2.59</v>
      </c>
    </row>
    <row r="3614" spans="1:31">
      <c r="A3614" t="s">
        <v>31</v>
      </c>
      <c r="B3614" t="s">
        <v>7233</v>
      </c>
      <c r="C3614" t="s">
        <v>7234</v>
      </c>
      <c r="D3614" t="s">
        <v>51</v>
      </c>
      <c r="E3614">
        <v>6.14</v>
      </c>
      <c r="F3614">
        <v>4.9000000000000004</v>
      </c>
      <c r="G3614">
        <v>6.48</v>
      </c>
      <c r="H3614">
        <v>4.97</v>
      </c>
      <c r="I3614">
        <v>6.49</v>
      </c>
      <c r="J3614">
        <v>5.45</v>
      </c>
      <c r="K3614">
        <v>6.13</v>
      </c>
      <c r="L3614">
        <v>5.77</v>
      </c>
      <c r="M3614">
        <v>5.92</v>
      </c>
      <c r="N3614">
        <v>4.74</v>
      </c>
      <c r="O3614">
        <v>5.42</v>
      </c>
      <c r="P3614">
        <v>5.44</v>
      </c>
      <c r="Q3614">
        <v>5.07</v>
      </c>
      <c r="R3614">
        <v>6.39</v>
      </c>
      <c r="S3614">
        <v>4.9000000000000004</v>
      </c>
      <c r="T3614">
        <v>5.75</v>
      </c>
      <c r="U3614">
        <v>5.12</v>
      </c>
      <c r="V3614">
        <v>6.25</v>
      </c>
      <c r="W3614">
        <v>6.82</v>
      </c>
      <c r="X3614">
        <v>4.9400000000000004</v>
      </c>
      <c r="Y3614">
        <v>5.69</v>
      </c>
      <c r="Z3614">
        <v>5.98</v>
      </c>
      <c r="AA3614">
        <v>5.45</v>
      </c>
      <c r="AB3614">
        <v>6.2</v>
      </c>
      <c r="AC3614">
        <v>5.18</v>
      </c>
      <c r="AD3614">
        <v>6.11</v>
      </c>
      <c r="AE3614">
        <v>5.09</v>
      </c>
    </row>
    <row r="3615" spans="1:31">
      <c r="A3615" t="s">
        <v>31</v>
      </c>
      <c r="B3615" t="s">
        <v>7235</v>
      </c>
      <c r="C3615" t="s">
        <v>7236</v>
      </c>
      <c r="D3615" t="s">
        <v>51</v>
      </c>
      <c r="E3615">
        <v>12.17</v>
      </c>
      <c r="F3615">
        <v>14.61</v>
      </c>
      <c r="G3615">
        <v>13.08</v>
      </c>
      <c r="H3615">
        <v>13.86</v>
      </c>
      <c r="I3615">
        <v>15.15</v>
      </c>
      <c r="J3615">
        <v>15.13</v>
      </c>
      <c r="K3615">
        <v>15.17</v>
      </c>
      <c r="L3615">
        <v>13.17</v>
      </c>
      <c r="M3615">
        <v>14.42</v>
      </c>
      <c r="N3615">
        <v>12.4</v>
      </c>
      <c r="O3615">
        <v>14.66</v>
      </c>
      <c r="P3615">
        <v>14.68</v>
      </c>
      <c r="Q3615">
        <v>14.2</v>
      </c>
      <c r="R3615">
        <v>17.3</v>
      </c>
      <c r="S3615">
        <v>12.57</v>
      </c>
      <c r="T3615">
        <v>16.53</v>
      </c>
      <c r="U3615">
        <v>16.25</v>
      </c>
      <c r="V3615">
        <v>12.97</v>
      </c>
      <c r="W3615">
        <v>17.07</v>
      </c>
      <c r="X3615">
        <v>12.84</v>
      </c>
      <c r="Y3615">
        <v>15.62</v>
      </c>
      <c r="Z3615">
        <v>11.71</v>
      </c>
      <c r="AA3615">
        <v>15.36</v>
      </c>
      <c r="AB3615">
        <v>15.6</v>
      </c>
      <c r="AC3615">
        <v>13.69</v>
      </c>
      <c r="AD3615">
        <v>14.72</v>
      </c>
      <c r="AE3615">
        <v>12.49</v>
      </c>
    </row>
    <row r="3616" spans="1:31">
      <c r="A3616" t="s">
        <v>31</v>
      </c>
      <c r="B3616" t="s">
        <v>7237</v>
      </c>
      <c r="C3616" t="s">
        <v>7238</v>
      </c>
      <c r="D3616" t="s">
        <v>51</v>
      </c>
      <c r="E3616">
        <v>24.96</v>
      </c>
      <c r="F3616">
        <v>20.75</v>
      </c>
      <c r="G3616">
        <v>25.6</v>
      </c>
      <c r="H3616">
        <v>23.3</v>
      </c>
      <c r="I3616">
        <v>25.57</v>
      </c>
      <c r="J3616">
        <v>23.18</v>
      </c>
      <c r="K3616">
        <v>25.78</v>
      </c>
      <c r="L3616">
        <v>22.22</v>
      </c>
      <c r="M3616">
        <v>25.8</v>
      </c>
      <c r="N3616">
        <v>22.16</v>
      </c>
      <c r="O3616">
        <v>23.08</v>
      </c>
      <c r="P3616">
        <v>25.17</v>
      </c>
      <c r="Q3616">
        <v>23.87</v>
      </c>
      <c r="R3616">
        <v>25.4</v>
      </c>
      <c r="S3616">
        <v>20.8</v>
      </c>
      <c r="T3616">
        <v>21.37</v>
      </c>
      <c r="U3616">
        <v>25.09</v>
      </c>
      <c r="V3616">
        <v>27.05</v>
      </c>
      <c r="W3616">
        <v>30.46</v>
      </c>
      <c r="X3616">
        <v>21.11</v>
      </c>
      <c r="Y3616">
        <v>23.22</v>
      </c>
      <c r="Z3616">
        <v>24.01</v>
      </c>
      <c r="AA3616">
        <v>23.74</v>
      </c>
      <c r="AB3616">
        <v>29.83</v>
      </c>
      <c r="AC3616">
        <v>19.29</v>
      </c>
      <c r="AD3616">
        <v>25.91</v>
      </c>
      <c r="AE3616">
        <v>23.27</v>
      </c>
    </row>
    <row r="3617" spans="1:31">
      <c r="A3617" t="s">
        <v>31</v>
      </c>
      <c r="B3617" t="s">
        <v>7239</v>
      </c>
      <c r="C3617" t="s">
        <v>7240</v>
      </c>
      <c r="D3617" t="s">
        <v>51</v>
      </c>
      <c r="E3617">
        <v>3.26</v>
      </c>
      <c r="F3617">
        <v>3.25</v>
      </c>
      <c r="G3617">
        <v>3.43</v>
      </c>
      <c r="H3617">
        <v>3.49</v>
      </c>
      <c r="I3617">
        <v>4.0599999999999996</v>
      </c>
      <c r="J3617">
        <v>3.06</v>
      </c>
      <c r="K3617">
        <v>3.06</v>
      </c>
      <c r="L3617">
        <v>3.49</v>
      </c>
      <c r="M3617">
        <v>3.38</v>
      </c>
      <c r="N3617">
        <v>3.1</v>
      </c>
      <c r="O3617">
        <v>3.22</v>
      </c>
      <c r="P3617">
        <v>3.14</v>
      </c>
      <c r="Q3617">
        <v>3.65</v>
      </c>
      <c r="R3617">
        <v>3.51</v>
      </c>
      <c r="S3617">
        <v>2.68</v>
      </c>
      <c r="T3617">
        <v>3.48</v>
      </c>
      <c r="U3617">
        <v>3.42</v>
      </c>
      <c r="V3617">
        <v>4.1100000000000003</v>
      </c>
      <c r="W3617">
        <v>3.7</v>
      </c>
      <c r="X3617">
        <v>2.95</v>
      </c>
      <c r="Y3617">
        <v>3.22</v>
      </c>
      <c r="Z3617">
        <v>3.17</v>
      </c>
      <c r="AA3617">
        <v>3.29</v>
      </c>
      <c r="AB3617">
        <v>3.68</v>
      </c>
      <c r="AC3617">
        <v>2.97</v>
      </c>
      <c r="AD3617">
        <v>3.99</v>
      </c>
      <c r="AE3617">
        <v>3.51</v>
      </c>
    </row>
    <row r="3618" spans="1:31">
      <c r="A3618" t="s">
        <v>31</v>
      </c>
      <c r="B3618" t="s">
        <v>7241</v>
      </c>
      <c r="C3618" t="s">
        <v>7242</v>
      </c>
      <c r="D3618" t="s">
        <v>51</v>
      </c>
      <c r="E3618">
        <v>12.28</v>
      </c>
      <c r="F3618">
        <v>11.48</v>
      </c>
      <c r="G3618">
        <v>12.3</v>
      </c>
      <c r="H3618">
        <v>10.47</v>
      </c>
      <c r="I3618">
        <v>14.48</v>
      </c>
      <c r="J3618">
        <v>12.51</v>
      </c>
      <c r="K3618">
        <v>12.93</v>
      </c>
      <c r="L3618">
        <v>11.77</v>
      </c>
      <c r="M3618">
        <v>12.44</v>
      </c>
      <c r="N3618">
        <v>10.42</v>
      </c>
      <c r="O3618">
        <v>12.96</v>
      </c>
      <c r="P3618">
        <v>11.59</v>
      </c>
      <c r="Q3618">
        <v>11.34</v>
      </c>
      <c r="R3618">
        <v>12.28</v>
      </c>
      <c r="S3618">
        <v>10.77</v>
      </c>
      <c r="T3618">
        <v>12.02</v>
      </c>
      <c r="U3618">
        <v>10.99</v>
      </c>
      <c r="V3618">
        <v>14.74</v>
      </c>
      <c r="W3618">
        <v>15.68</v>
      </c>
      <c r="X3618">
        <v>11.46</v>
      </c>
      <c r="Y3618">
        <v>11.69</v>
      </c>
      <c r="Z3618">
        <v>13.08</v>
      </c>
      <c r="AA3618">
        <v>11.94</v>
      </c>
      <c r="AB3618">
        <v>14.06</v>
      </c>
      <c r="AC3618">
        <v>10.59</v>
      </c>
      <c r="AD3618">
        <v>14.64</v>
      </c>
      <c r="AE3618">
        <v>11.87</v>
      </c>
    </row>
    <row r="3619" spans="1:31">
      <c r="A3619" t="s">
        <v>31</v>
      </c>
      <c r="B3619" t="s">
        <v>7243</v>
      </c>
      <c r="C3619" t="s">
        <v>7244</v>
      </c>
      <c r="D3619" t="s">
        <v>51</v>
      </c>
      <c r="E3619">
        <v>12.02</v>
      </c>
      <c r="F3619">
        <v>11.14</v>
      </c>
      <c r="G3619">
        <v>11.75</v>
      </c>
      <c r="H3619">
        <v>11.12</v>
      </c>
      <c r="I3619">
        <v>13.85</v>
      </c>
      <c r="J3619">
        <v>12.16</v>
      </c>
      <c r="K3619">
        <v>12.48</v>
      </c>
      <c r="L3619">
        <v>12.02</v>
      </c>
      <c r="M3619">
        <v>11.46</v>
      </c>
      <c r="N3619">
        <v>11.68</v>
      </c>
      <c r="O3619">
        <v>11.99</v>
      </c>
      <c r="P3619">
        <v>11.06</v>
      </c>
      <c r="Q3619">
        <v>11.59</v>
      </c>
      <c r="R3619">
        <v>11.86</v>
      </c>
      <c r="S3619">
        <v>11.1</v>
      </c>
      <c r="T3619">
        <v>12.05</v>
      </c>
      <c r="U3619">
        <v>10.57</v>
      </c>
      <c r="V3619">
        <v>13.88</v>
      </c>
      <c r="W3619">
        <v>14.2</v>
      </c>
      <c r="X3619">
        <v>11.59</v>
      </c>
      <c r="Y3619">
        <v>12.07</v>
      </c>
      <c r="Z3619">
        <v>12.59</v>
      </c>
      <c r="AA3619">
        <v>11.69</v>
      </c>
      <c r="AB3619">
        <v>12.72</v>
      </c>
      <c r="AC3619">
        <v>10.66</v>
      </c>
      <c r="AD3619">
        <v>13.35</v>
      </c>
      <c r="AE3619">
        <v>10.97</v>
      </c>
    </row>
    <row r="3620" spans="1:31">
      <c r="A3620" t="s">
        <v>31</v>
      </c>
      <c r="B3620" t="s">
        <v>7245</v>
      </c>
      <c r="C3620" t="s">
        <v>7246</v>
      </c>
      <c r="D3620" t="s">
        <v>51</v>
      </c>
      <c r="E3620">
        <v>8.07</v>
      </c>
      <c r="F3620">
        <v>7.84</v>
      </c>
      <c r="G3620">
        <v>7.91</v>
      </c>
      <c r="H3620">
        <v>8.3699999999999992</v>
      </c>
      <c r="I3620">
        <v>8.3800000000000008</v>
      </c>
      <c r="J3620">
        <v>7.82</v>
      </c>
      <c r="K3620">
        <v>8.68</v>
      </c>
      <c r="L3620">
        <v>8.89</v>
      </c>
      <c r="M3620">
        <v>7.07</v>
      </c>
      <c r="N3620">
        <v>9.6999999999999993</v>
      </c>
      <c r="O3620">
        <v>7.57</v>
      </c>
      <c r="P3620">
        <v>7.06</v>
      </c>
      <c r="Q3620">
        <v>8.4600000000000009</v>
      </c>
      <c r="R3620">
        <v>7.89</v>
      </c>
      <c r="S3620">
        <v>7.94</v>
      </c>
      <c r="T3620">
        <v>8.2899999999999991</v>
      </c>
      <c r="U3620">
        <v>6.73</v>
      </c>
      <c r="V3620">
        <v>9.23</v>
      </c>
      <c r="W3620">
        <v>8.9600000000000009</v>
      </c>
      <c r="X3620">
        <v>8.52</v>
      </c>
      <c r="Y3620">
        <v>9.6300000000000008</v>
      </c>
      <c r="Z3620">
        <v>8.7799999999999994</v>
      </c>
      <c r="AA3620">
        <v>7.81</v>
      </c>
      <c r="AB3620">
        <v>7.44</v>
      </c>
      <c r="AC3620">
        <v>7.07</v>
      </c>
      <c r="AD3620">
        <v>8.69</v>
      </c>
      <c r="AE3620">
        <v>6.78</v>
      </c>
    </row>
    <row r="3621" spans="1:31">
      <c r="A3621" t="s">
        <v>31</v>
      </c>
      <c r="B3621" t="s">
        <v>7247</v>
      </c>
      <c r="C3621" t="s">
        <v>7248</v>
      </c>
      <c r="D3621" t="s">
        <v>51</v>
      </c>
      <c r="E3621">
        <v>11.43</v>
      </c>
      <c r="F3621">
        <v>10.73</v>
      </c>
      <c r="G3621">
        <v>11.45</v>
      </c>
      <c r="H3621">
        <v>9.68</v>
      </c>
      <c r="I3621">
        <v>13.38</v>
      </c>
      <c r="J3621">
        <v>11.52</v>
      </c>
      <c r="K3621">
        <v>12.03</v>
      </c>
      <c r="L3621">
        <v>10.94</v>
      </c>
      <c r="M3621">
        <v>11.58</v>
      </c>
      <c r="N3621">
        <v>9.65</v>
      </c>
      <c r="O3621">
        <v>11.94</v>
      </c>
      <c r="P3621">
        <v>10.76</v>
      </c>
      <c r="Q3621">
        <v>10.52</v>
      </c>
      <c r="R3621">
        <v>11.42</v>
      </c>
      <c r="S3621">
        <v>9.99</v>
      </c>
      <c r="T3621">
        <v>11.12</v>
      </c>
      <c r="U3621">
        <v>10.199999999999999</v>
      </c>
      <c r="V3621">
        <v>13.7</v>
      </c>
      <c r="W3621">
        <v>14.59</v>
      </c>
      <c r="X3621">
        <v>10.63</v>
      </c>
      <c r="Y3621">
        <v>10.93</v>
      </c>
      <c r="Z3621">
        <v>12.18</v>
      </c>
      <c r="AA3621">
        <v>11.09</v>
      </c>
      <c r="AB3621">
        <v>13.05</v>
      </c>
      <c r="AC3621">
        <v>9.8000000000000007</v>
      </c>
      <c r="AD3621">
        <v>13.68</v>
      </c>
      <c r="AE3621">
        <v>11.04</v>
      </c>
    </row>
    <row r="3622" spans="1:31">
      <c r="A3622" t="s">
        <v>31</v>
      </c>
      <c r="B3622" t="s">
        <v>7249</v>
      </c>
      <c r="C3622" t="s">
        <v>7250</v>
      </c>
      <c r="D3622" t="s">
        <v>51</v>
      </c>
      <c r="E3622">
        <v>13.57</v>
      </c>
      <c r="F3622">
        <v>12.83</v>
      </c>
      <c r="G3622">
        <v>13.25</v>
      </c>
      <c r="H3622">
        <v>13.48</v>
      </c>
      <c r="I3622">
        <v>14.94</v>
      </c>
      <c r="J3622">
        <v>13.51</v>
      </c>
      <c r="K3622">
        <v>14.3</v>
      </c>
      <c r="L3622">
        <v>14.32</v>
      </c>
      <c r="M3622">
        <v>12.34</v>
      </c>
      <c r="N3622">
        <v>14.94</v>
      </c>
      <c r="O3622">
        <v>13.18</v>
      </c>
      <c r="P3622">
        <v>12.17</v>
      </c>
      <c r="Q3622">
        <v>13.74</v>
      </c>
      <c r="R3622">
        <v>13.32</v>
      </c>
      <c r="S3622">
        <v>13.04</v>
      </c>
      <c r="T3622">
        <v>13.86</v>
      </c>
      <c r="U3622">
        <v>11.64</v>
      </c>
      <c r="V3622">
        <v>15.51</v>
      </c>
      <c r="W3622">
        <v>15.39</v>
      </c>
      <c r="X3622">
        <v>13.75</v>
      </c>
      <c r="Y3622">
        <v>14.9</v>
      </c>
      <c r="Z3622">
        <v>14.44</v>
      </c>
      <c r="AA3622">
        <v>13.18</v>
      </c>
      <c r="AB3622">
        <v>13.33</v>
      </c>
      <c r="AC3622">
        <v>12.05</v>
      </c>
      <c r="AD3622">
        <v>14.66</v>
      </c>
      <c r="AE3622">
        <v>11.83</v>
      </c>
    </row>
    <row r="3623" spans="1:31">
      <c r="A3623" t="s">
        <v>31</v>
      </c>
      <c r="B3623" t="s">
        <v>7251</v>
      </c>
      <c r="C3623" t="s">
        <v>7252</v>
      </c>
      <c r="D3623" t="s">
        <v>51</v>
      </c>
      <c r="E3623">
        <v>9.56</v>
      </c>
      <c r="F3623">
        <v>9.2799999999999994</v>
      </c>
      <c r="G3623">
        <v>9.3800000000000008</v>
      </c>
      <c r="H3623">
        <v>9.89</v>
      </c>
      <c r="I3623">
        <v>9.9499999999999993</v>
      </c>
      <c r="J3623">
        <v>9.27</v>
      </c>
      <c r="K3623">
        <v>10.3</v>
      </c>
      <c r="L3623">
        <v>10.49</v>
      </c>
      <c r="M3623">
        <v>8.41</v>
      </c>
      <c r="N3623">
        <v>11.44</v>
      </c>
      <c r="O3623">
        <v>8.9600000000000009</v>
      </c>
      <c r="P3623">
        <v>8.3699999999999992</v>
      </c>
      <c r="Q3623">
        <v>10</v>
      </c>
      <c r="R3623">
        <v>9.36</v>
      </c>
      <c r="S3623">
        <v>9.3800000000000008</v>
      </c>
      <c r="T3623">
        <v>9.81</v>
      </c>
      <c r="U3623">
        <v>7.98</v>
      </c>
      <c r="V3623">
        <v>10.94</v>
      </c>
      <c r="W3623">
        <v>10.64</v>
      </c>
      <c r="X3623">
        <v>10.06</v>
      </c>
      <c r="Y3623">
        <v>11.36</v>
      </c>
      <c r="Z3623">
        <v>10.4</v>
      </c>
      <c r="AA3623">
        <v>9.26</v>
      </c>
      <c r="AB3623">
        <v>8.85</v>
      </c>
      <c r="AC3623">
        <v>8.39</v>
      </c>
      <c r="AD3623">
        <v>10.33</v>
      </c>
      <c r="AE3623">
        <v>8.06</v>
      </c>
    </row>
    <row r="3624" spans="1:31">
      <c r="A3624" t="s">
        <v>31</v>
      </c>
      <c r="B3624" t="s">
        <v>7253</v>
      </c>
      <c r="C3624" t="s">
        <v>7254</v>
      </c>
      <c r="D3624" t="s">
        <v>51</v>
      </c>
      <c r="E3624">
        <v>25.05</v>
      </c>
      <c r="F3624">
        <v>23.26</v>
      </c>
      <c r="G3624">
        <v>25.05</v>
      </c>
      <c r="H3624">
        <v>21.41</v>
      </c>
      <c r="I3624">
        <v>29.59</v>
      </c>
      <c r="J3624">
        <v>25.77</v>
      </c>
      <c r="K3624">
        <v>26.32</v>
      </c>
      <c r="L3624">
        <v>24.03</v>
      </c>
      <c r="M3624">
        <v>25.36</v>
      </c>
      <c r="N3624">
        <v>21.34</v>
      </c>
      <c r="O3624">
        <v>26.53</v>
      </c>
      <c r="P3624">
        <v>23.68</v>
      </c>
      <c r="Q3624">
        <v>23.16</v>
      </c>
      <c r="R3624">
        <v>25.04</v>
      </c>
      <c r="S3624">
        <v>22.03</v>
      </c>
      <c r="T3624">
        <v>24.67</v>
      </c>
      <c r="U3624">
        <v>22.47</v>
      </c>
      <c r="V3624">
        <v>30.15</v>
      </c>
      <c r="W3624">
        <v>32.020000000000003</v>
      </c>
      <c r="X3624">
        <v>23.4</v>
      </c>
      <c r="Y3624">
        <v>23.66</v>
      </c>
      <c r="Z3624">
        <v>26.63</v>
      </c>
      <c r="AA3624">
        <v>24.36</v>
      </c>
      <c r="AB3624">
        <v>28.77</v>
      </c>
      <c r="AC3624">
        <v>21.66</v>
      </c>
      <c r="AD3624">
        <v>29.76</v>
      </c>
      <c r="AE3624">
        <v>24.21</v>
      </c>
    </row>
    <row r="3625" spans="1:31">
      <c r="A3625" t="s">
        <v>31</v>
      </c>
      <c r="B3625" t="s">
        <v>7255</v>
      </c>
      <c r="C3625" t="s">
        <v>7256</v>
      </c>
      <c r="D3625" t="s">
        <v>51</v>
      </c>
      <c r="E3625">
        <v>24.87</v>
      </c>
      <c r="F3625">
        <v>22.89</v>
      </c>
      <c r="G3625">
        <v>24.17</v>
      </c>
      <c r="H3625">
        <v>23.65</v>
      </c>
      <c r="I3625">
        <v>28.8</v>
      </c>
      <c r="J3625">
        <v>25.41</v>
      </c>
      <c r="K3625">
        <v>25.68</v>
      </c>
      <c r="L3625">
        <v>25.2</v>
      </c>
      <c r="M3625">
        <v>23.35</v>
      </c>
      <c r="N3625">
        <v>25.08</v>
      </c>
      <c r="O3625">
        <v>24.96</v>
      </c>
      <c r="P3625">
        <v>22.79</v>
      </c>
      <c r="Q3625">
        <v>24.36</v>
      </c>
      <c r="R3625">
        <v>24.46</v>
      </c>
      <c r="S3625">
        <v>23.41</v>
      </c>
      <c r="T3625">
        <v>25.25</v>
      </c>
      <c r="U3625">
        <v>21.87</v>
      </c>
      <c r="V3625">
        <v>28.43</v>
      </c>
      <c r="W3625">
        <v>28.79</v>
      </c>
      <c r="X3625">
        <v>24.27</v>
      </c>
      <c r="Y3625">
        <v>25.15</v>
      </c>
      <c r="Z3625">
        <v>25.9</v>
      </c>
      <c r="AA3625">
        <v>24.23</v>
      </c>
      <c r="AB3625">
        <v>25.83</v>
      </c>
      <c r="AC3625">
        <v>22.37</v>
      </c>
      <c r="AD3625">
        <v>26.93</v>
      </c>
      <c r="AE3625">
        <v>22.42</v>
      </c>
    </row>
    <row r="3626" spans="1:31">
      <c r="A3626" t="s">
        <v>31</v>
      </c>
      <c r="B3626" t="s">
        <v>7257</v>
      </c>
      <c r="C3626" t="s">
        <v>7258</v>
      </c>
      <c r="D3626" t="s">
        <v>51</v>
      </c>
      <c r="E3626">
        <v>10.65</v>
      </c>
      <c r="F3626">
        <v>10.33</v>
      </c>
      <c r="G3626">
        <v>10.46</v>
      </c>
      <c r="H3626">
        <v>10.97</v>
      </c>
      <c r="I3626">
        <v>11.1</v>
      </c>
      <c r="J3626">
        <v>10.33</v>
      </c>
      <c r="K3626">
        <v>11.47</v>
      </c>
      <c r="L3626">
        <v>11.65</v>
      </c>
      <c r="M3626">
        <v>9.41</v>
      </c>
      <c r="N3626">
        <v>12.63</v>
      </c>
      <c r="O3626">
        <v>9.98</v>
      </c>
      <c r="P3626">
        <v>9.34</v>
      </c>
      <c r="Q3626">
        <v>11.1</v>
      </c>
      <c r="R3626">
        <v>10.43</v>
      </c>
      <c r="S3626">
        <v>10.4</v>
      </c>
      <c r="T3626">
        <v>10.89</v>
      </c>
      <c r="U3626">
        <v>8.9</v>
      </c>
      <c r="V3626">
        <v>12.19</v>
      </c>
      <c r="W3626">
        <v>11.91</v>
      </c>
      <c r="X3626">
        <v>11.18</v>
      </c>
      <c r="Y3626">
        <v>12.6</v>
      </c>
      <c r="Z3626">
        <v>11.6</v>
      </c>
      <c r="AA3626">
        <v>10.33</v>
      </c>
      <c r="AB3626">
        <v>9.91</v>
      </c>
      <c r="AC3626">
        <v>9.33</v>
      </c>
      <c r="AD3626">
        <v>11.55</v>
      </c>
      <c r="AE3626">
        <v>9</v>
      </c>
    </row>
    <row r="3627" spans="1:31">
      <c r="A3627" t="s">
        <v>31</v>
      </c>
      <c r="B3627" t="s">
        <v>7259</v>
      </c>
      <c r="C3627" t="s">
        <v>7260</v>
      </c>
      <c r="D3627" t="s">
        <v>51</v>
      </c>
      <c r="E3627">
        <v>5.25</v>
      </c>
      <c r="F3627">
        <v>4.9000000000000004</v>
      </c>
      <c r="G3627">
        <v>5.25</v>
      </c>
      <c r="H3627">
        <v>4.47</v>
      </c>
      <c r="I3627">
        <v>6.19</v>
      </c>
      <c r="J3627">
        <v>5.35</v>
      </c>
      <c r="K3627">
        <v>5.52</v>
      </c>
      <c r="L3627">
        <v>5.0199999999999996</v>
      </c>
      <c r="M3627">
        <v>5.32</v>
      </c>
      <c r="N3627">
        <v>4.45</v>
      </c>
      <c r="O3627">
        <v>5.54</v>
      </c>
      <c r="P3627">
        <v>4.96</v>
      </c>
      <c r="Q3627">
        <v>4.8499999999999996</v>
      </c>
      <c r="R3627">
        <v>5.25</v>
      </c>
      <c r="S3627">
        <v>4.5999999999999996</v>
      </c>
      <c r="T3627">
        <v>5.13</v>
      </c>
      <c r="U3627">
        <v>4.7</v>
      </c>
      <c r="V3627">
        <v>6.29</v>
      </c>
      <c r="W3627">
        <v>6.71</v>
      </c>
      <c r="X3627">
        <v>4.8899999999999997</v>
      </c>
      <c r="Y3627">
        <v>4.9800000000000004</v>
      </c>
      <c r="Z3627">
        <v>5.59</v>
      </c>
      <c r="AA3627">
        <v>5.0999999999999996</v>
      </c>
      <c r="AB3627">
        <v>6</v>
      </c>
      <c r="AC3627">
        <v>4.5199999999999996</v>
      </c>
      <c r="AD3627">
        <v>6.25</v>
      </c>
      <c r="AE3627">
        <v>5.07</v>
      </c>
    </row>
    <row r="3628" spans="1:31">
      <c r="A3628" t="s">
        <v>31</v>
      </c>
      <c r="B3628" t="s">
        <v>7261</v>
      </c>
      <c r="C3628" t="s">
        <v>7262</v>
      </c>
      <c r="D3628" t="s">
        <v>51</v>
      </c>
      <c r="E3628">
        <v>5.76</v>
      </c>
      <c r="F3628">
        <v>5.38</v>
      </c>
      <c r="G3628">
        <v>5.6</v>
      </c>
      <c r="H3628">
        <v>5.62</v>
      </c>
      <c r="I3628">
        <v>6.45</v>
      </c>
      <c r="J3628">
        <v>5.79</v>
      </c>
      <c r="K3628">
        <v>6.01</v>
      </c>
      <c r="L3628">
        <v>5.98</v>
      </c>
      <c r="M3628">
        <v>5.28</v>
      </c>
      <c r="N3628">
        <v>6.16</v>
      </c>
      <c r="O3628">
        <v>5.66</v>
      </c>
      <c r="P3628">
        <v>5.2</v>
      </c>
      <c r="Q3628">
        <v>5.77</v>
      </c>
      <c r="R3628">
        <v>5.65</v>
      </c>
      <c r="S3628">
        <v>5.5</v>
      </c>
      <c r="T3628">
        <v>5.88</v>
      </c>
      <c r="U3628">
        <v>4.97</v>
      </c>
      <c r="V3628">
        <v>6.58</v>
      </c>
      <c r="W3628">
        <v>6.57</v>
      </c>
      <c r="X3628">
        <v>5.76</v>
      </c>
      <c r="Y3628">
        <v>6.14</v>
      </c>
      <c r="Z3628">
        <v>6.07</v>
      </c>
      <c r="AA3628">
        <v>5.59</v>
      </c>
      <c r="AB3628">
        <v>5.78</v>
      </c>
      <c r="AC3628">
        <v>5.15</v>
      </c>
      <c r="AD3628">
        <v>6.2</v>
      </c>
      <c r="AE3628">
        <v>5.07</v>
      </c>
    </row>
    <row r="3629" spans="1:31">
      <c r="A3629" t="s">
        <v>31</v>
      </c>
      <c r="B3629" t="s">
        <v>7263</v>
      </c>
      <c r="C3629" t="s">
        <v>7264</v>
      </c>
      <c r="D3629" t="s">
        <v>51</v>
      </c>
      <c r="E3629">
        <v>3.43</v>
      </c>
      <c r="F3629">
        <v>3.34</v>
      </c>
      <c r="G3629">
        <v>3.38</v>
      </c>
      <c r="H3629">
        <v>3.56</v>
      </c>
      <c r="I3629">
        <v>3.56</v>
      </c>
      <c r="J3629">
        <v>3.33</v>
      </c>
      <c r="K3629">
        <v>3.7</v>
      </c>
      <c r="L3629">
        <v>3.78</v>
      </c>
      <c r="M3629">
        <v>3.01</v>
      </c>
      <c r="N3629">
        <v>4.1399999999999997</v>
      </c>
      <c r="O3629">
        <v>3.21</v>
      </c>
      <c r="P3629">
        <v>3.01</v>
      </c>
      <c r="Q3629">
        <v>3.6</v>
      </c>
      <c r="R3629">
        <v>3.36</v>
      </c>
      <c r="S3629">
        <v>3.38</v>
      </c>
      <c r="T3629">
        <v>3.53</v>
      </c>
      <c r="U3629">
        <v>2.85</v>
      </c>
      <c r="V3629">
        <v>3.93</v>
      </c>
      <c r="W3629">
        <v>3.81</v>
      </c>
      <c r="X3629">
        <v>3.63</v>
      </c>
      <c r="Y3629">
        <v>4.0999999999999996</v>
      </c>
      <c r="Z3629">
        <v>3.73</v>
      </c>
      <c r="AA3629">
        <v>3.32</v>
      </c>
      <c r="AB3629">
        <v>3.16</v>
      </c>
      <c r="AC3629">
        <v>3.02</v>
      </c>
      <c r="AD3629">
        <v>3.7</v>
      </c>
      <c r="AE3629">
        <v>2.88</v>
      </c>
    </row>
    <row r="3630" spans="1:31">
      <c r="A3630" t="s">
        <v>31</v>
      </c>
      <c r="B3630" t="s">
        <v>7265</v>
      </c>
      <c r="C3630" t="s">
        <v>7266</v>
      </c>
      <c r="D3630" t="s">
        <v>51</v>
      </c>
      <c r="E3630">
        <v>6.03</v>
      </c>
      <c r="F3630">
        <v>5.66</v>
      </c>
      <c r="G3630">
        <v>6.05</v>
      </c>
      <c r="H3630">
        <v>5.1100000000000003</v>
      </c>
      <c r="I3630">
        <v>7.06</v>
      </c>
      <c r="J3630">
        <v>6.09</v>
      </c>
      <c r="K3630">
        <v>6.35</v>
      </c>
      <c r="L3630">
        <v>5.77</v>
      </c>
      <c r="M3630">
        <v>6.11</v>
      </c>
      <c r="N3630">
        <v>5.09</v>
      </c>
      <c r="O3630">
        <v>6.28</v>
      </c>
      <c r="P3630">
        <v>5.68</v>
      </c>
      <c r="Q3630">
        <v>5.55</v>
      </c>
      <c r="R3630">
        <v>6.03</v>
      </c>
      <c r="S3630">
        <v>5.26</v>
      </c>
      <c r="T3630">
        <v>5.87</v>
      </c>
      <c r="U3630">
        <v>5.37</v>
      </c>
      <c r="V3630">
        <v>7.24</v>
      </c>
      <c r="W3630">
        <v>7.7</v>
      </c>
      <c r="X3630">
        <v>5.61</v>
      </c>
      <c r="Y3630">
        <v>5.76</v>
      </c>
      <c r="Z3630">
        <v>6.44</v>
      </c>
      <c r="AA3630">
        <v>5.86</v>
      </c>
      <c r="AB3630">
        <v>6.89</v>
      </c>
      <c r="AC3630">
        <v>5.18</v>
      </c>
      <c r="AD3630">
        <v>7.23</v>
      </c>
      <c r="AE3630">
        <v>5.82</v>
      </c>
    </row>
    <row r="3631" spans="1:31">
      <c r="A3631" t="s">
        <v>31</v>
      </c>
      <c r="B3631" t="s">
        <v>7267</v>
      </c>
      <c r="C3631" t="s">
        <v>7268</v>
      </c>
      <c r="D3631" t="s">
        <v>51</v>
      </c>
      <c r="E3631">
        <v>6.48</v>
      </c>
      <c r="F3631">
        <v>6.07</v>
      </c>
      <c r="G3631">
        <v>6.34</v>
      </c>
      <c r="H3631">
        <v>6.13</v>
      </c>
      <c r="I3631">
        <v>7.27</v>
      </c>
      <c r="J3631">
        <v>6.47</v>
      </c>
      <c r="K3631">
        <v>6.79</v>
      </c>
      <c r="L3631">
        <v>6.63</v>
      </c>
      <c r="M3631">
        <v>6.07</v>
      </c>
      <c r="N3631">
        <v>6.62</v>
      </c>
      <c r="O3631">
        <v>6.36</v>
      </c>
      <c r="P3631">
        <v>5.88</v>
      </c>
      <c r="Q3631">
        <v>6.38</v>
      </c>
      <c r="R3631">
        <v>6.38</v>
      </c>
      <c r="S3631">
        <v>6.06</v>
      </c>
      <c r="T3631">
        <v>6.51</v>
      </c>
      <c r="U3631">
        <v>5.61</v>
      </c>
      <c r="V3631">
        <v>7.47</v>
      </c>
      <c r="W3631">
        <v>7.55</v>
      </c>
      <c r="X3631">
        <v>6.38</v>
      </c>
      <c r="Y3631">
        <v>6.79</v>
      </c>
      <c r="Z3631">
        <v>6.86</v>
      </c>
      <c r="AA3631">
        <v>6.29</v>
      </c>
      <c r="AB3631">
        <v>6.65</v>
      </c>
      <c r="AC3631">
        <v>5.7</v>
      </c>
      <c r="AD3631">
        <v>7.17</v>
      </c>
      <c r="AE3631">
        <v>5.82</v>
      </c>
    </row>
    <row r="3632" spans="1:31">
      <c r="A3632" t="s">
        <v>31</v>
      </c>
      <c r="B3632" t="s">
        <v>7269</v>
      </c>
      <c r="C3632" t="s">
        <v>7270</v>
      </c>
      <c r="D3632" t="s">
        <v>51</v>
      </c>
      <c r="E3632">
        <v>5.05</v>
      </c>
      <c r="F3632">
        <v>4.9000000000000004</v>
      </c>
      <c r="G3632">
        <v>4.96</v>
      </c>
      <c r="H3632">
        <v>5.22</v>
      </c>
      <c r="I3632">
        <v>5.25</v>
      </c>
      <c r="J3632">
        <v>4.88</v>
      </c>
      <c r="K3632">
        <v>5.43</v>
      </c>
      <c r="L3632">
        <v>5.55</v>
      </c>
      <c r="M3632">
        <v>4.4400000000000004</v>
      </c>
      <c r="N3632">
        <v>6.04</v>
      </c>
      <c r="O3632">
        <v>4.74</v>
      </c>
      <c r="P3632">
        <v>4.42</v>
      </c>
      <c r="Q3632">
        <v>5.28</v>
      </c>
      <c r="R3632">
        <v>4.9400000000000004</v>
      </c>
      <c r="S3632">
        <v>4.95</v>
      </c>
      <c r="T3632">
        <v>5.18</v>
      </c>
      <c r="U3632">
        <v>4.2</v>
      </c>
      <c r="V3632">
        <v>5.78</v>
      </c>
      <c r="W3632">
        <v>5.61</v>
      </c>
      <c r="X3632">
        <v>5.32</v>
      </c>
      <c r="Y3632">
        <v>6.01</v>
      </c>
      <c r="Z3632">
        <v>5.49</v>
      </c>
      <c r="AA3632">
        <v>4.8899999999999997</v>
      </c>
      <c r="AB3632">
        <v>4.67</v>
      </c>
      <c r="AC3632">
        <v>4.42</v>
      </c>
      <c r="AD3632">
        <v>5.45</v>
      </c>
      <c r="AE3632">
        <v>4.25</v>
      </c>
    </row>
    <row r="3633" spans="1:31">
      <c r="A3633" t="s">
        <v>31</v>
      </c>
      <c r="B3633" t="s">
        <v>7271</v>
      </c>
      <c r="C3633" t="s">
        <v>7272</v>
      </c>
      <c r="D3633" t="s">
        <v>51</v>
      </c>
      <c r="E3633">
        <v>6.43</v>
      </c>
      <c r="F3633">
        <v>5.97</v>
      </c>
      <c r="G3633">
        <v>6.43</v>
      </c>
      <c r="H3633">
        <v>5.5</v>
      </c>
      <c r="I3633">
        <v>7.6</v>
      </c>
      <c r="J3633">
        <v>6.62</v>
      </c>
      <c r="K3633">
        <v>6.76</v>
      </c>
      <c r="L3633">
        <v>6.16</v>
      </c>
      <c r="M3633">
        <v>6.51</v>
      </c>
      <c r="N3633">
        <v>5.48</v>
      </c>
      <c r="O3633">
        <v>6.81</v>
      </c>
      <c r="P3633">
        <v>6.07</v>
      </c>
      <c r="Q3633">
        <v>5.94</v>
      </c>
      <c r="R3633">
        <v>6.43</v>
      </c>
      <c r="S3633">
        <v>5.65</v>
      </c>
      <c r="T3633">
        <v>6.32</v>
      </c>
      <c r="U3633">
        <v>5.76</v>
      </c>
      <c r="V3633">
        <v>7.74</v>
      </c>
      <c r="W3633">
        <v>8.2200000000000006</v>
      </c>
      <c r="X3633">
        <v>6</v>
      </c>
      <c r="Y3633">
        <v>6.06</v>
      </c>
      <c r="Z3633">
        <v>6.84</v>
      </c>
      <c r="AA3633">
        <v>6.25</v>
      </c>
      <c r="AB3633">
        <v>7.38</v>
      </c>
      <c r="AC3633">
        <v>5.56</v>
      </c>
      <c r="AD3633">
        <v>7.64</v>
      </c>
      <c r="AE3633">
        <v>6.21</v>
      </c>
    </row>
    <row r="3634" spans="1:31">
      <c r="A3634" t="s">
        <v>31</v>
      </c>
      <c r="B3634" t="s">
        <v>7273</v>
      </c>
      <c r="C3634" t="s">
        <v>7274</v>
      </c>
      <c r="D3634" t="s">
        <v>51</v>
      </c>
      <c r="E3634">
        <v>6.39</v>
      </c>
      <c r="F3634">
        <v>5.87</v>
      </c>
      <c r="G3634">
        <v>6.21</v>
      </c>
      <c r="H3634">
        <v>6.08</v>
      </c>
      <c r="I3634">
        <v>7.41</v>
      </c>
      <c r="J3634">
        <v>6.53</v>
      </c>
      <c r="K3634">
        <v>6.6</v>
      </c>
      <c r="L3634">
        <v>6.48</v>
      </c>
      <c r="M3634">
        <v>6</v>
      </c>
      <c r="N3634">
        <v>6.44</v>
      </c>
      <c r="O3634">
        <v>6.41</v>
      </c>
      <c r="P3634">
        <v>5.86</v>
      </c>
      <c r="Q3634">
        <v>6.26</v>
      </c>
      <c r="R3634">
        <v>6.3</v>
      </c>
      <c r="S3634">
        <v>6.02</v>
      </c>
      <c r="T3634">
        <v>6.49</v>
      </c>
      <c r="U3634">
        <v>5.62</v>
      </c>
      <c r="V3634">
        <v>7.31</v>
      </c>
      <c r="W3634">
        <v>7.39</v>
      </c>
      <c r="X3634">
        <v>6.24</v>
      </c>
      <c r="Y3634">
        <v>6.47</v>
      </c>
      <c r="Z3634">
        <v>6.67</v>
      </c>
      <c r="AA3634">
        <v>6.23</v>
      </c>
      <c r="AB3634">
        <v>6.64</v>
      </c>
      <c r="AC3634">
        <v>5.75</v>
      </c>
      <c r="AD3634">
        <v>6.92</v>
      </c>
      <c r="AE3634">
        <v>5.77</v>
      </c>
    </row>
    <row r="3635" spans="1:31">
      <c r="A3635" t="s">
        <v>31</v>
      </c>
      <c r="B3635" t="s">
        <v>7275</v>
      </c>
      <c r="C3635" t="s">
        <v>7276</v>
      </c>
      <c r="D3635" t="s">
        <v>51</v>
      </c>
      <c r="E3635">
        <v>2.74</v>
      </c>
      <c r="F3635">
        <v>2.66</v>
      </c>
      <c r="G3635">
        <v>2.69</v>
      </c>
      <c r="H3635">
        <v>2.82</v>
      </c>
      <c r="I3635">
        <v>2.86</v>
      </c>
      <c r="J3635">
        <v>2.66</v>
      </c>
      <c r="K3635">
        <v>2.95</v>
      </c>
      <c r="L3635">
        <v>3</v>
      </c>
      <c r="M3635">
        <v>2.42</v>
      </c>
      <c r="N3635">
        <v>3.25</v>
      </c>
      <c r="O3635">
        <v>2.57</v>
      </c>
      <c r="P3635">
        <v>2.4</v>
      </c>
      <c r="Q3635">
        <v>2.86</v>
      </c>
      <c r="R3635">
        <v>2.69</v>
      </c>
      <c r="S3635">
        <v>2.68</v>
      </c>
      <c r="T3635">
        <v>2.8</v>
      </c>
      <c r="U3635">
        <v>2.2799999999999998</v>
      </c>
      <c r="V3635">
        <v>3.14</v>
      </c>
      <c r="W3635">
        <v>3.06</v>
      </c>
      <c r="X3635">
        <v>2.87</v>
      </c>
      <c r="Y3635">
        <v>3.24</v>
      </c>
      <c r="Z3635">
        <v>2.99</v>
      </c>
      <c r="AA3635">
        <v>2.66</v>
      </c>
      <c r="AB3635">
        <v>2.5499999999999998</v>
      </c>
      <c r="AC3635">
        <v>2.4</v>
      </c>
      <c r="AD3635">
        <v>2.97</v>
      </c>
      <c r="AE3635">
        <v>2.3199999999999998</v>
      </c>
    </row>
    <row r="3636" spans="1:31">
      <c r="A3636" t="s">
        <v>31</v>
      </c>
      <c r="B3636" t="s">
        <v>7277</v>
      </c>
      <c r="C3636" t="s">
        <v>7278</v>
      </c>
      <c r="D3636" t="s">
        <v>51</v>
      </c>
      <c r="E3636">
        <v>2.73</v>
      </c>
      <c r="F3636">
        <v>2.65</v>
      </c>
      <c r="G3636">
        <v>2.67</v>
      </c>
      <c r="H3636">
        <v>2.83</v>
      </c>
      <c r="I3636">
        <v>2.83</v>
      </c>
      <c r="J3636">
        <v>2.64</v>
      </c>
      <c r="K3636">
        <v>2.93</v>
      </c>
      <c r="L3636">
        <v>3</v>
      </c>
      <c r="M3636">
        <v>2.39</v>
      </c>
      <c r="N3636">
        <v>3.28</v>
      </c>
      <c r="O3636">
        <v>2.5499999999999998</v>
      </c>
      <c r="P3636">
        <v>2.39</v>
      </c>
      <c r="Q3636">
        <v>2.85</v>
      </c>
      <c r="R3636">
        <v>2.67</v>
      </c>
      <c r="S3636">
        <v>2.68</v>
      </c>
      <c r="T3636">
        <v>2.8</v>
      </c>
      <c r="U3636">
        <v>2.27</v>
      </c>
      <c r="V3636">
        <v>3.11</v>
      </c>
      <c r="W3636">
        <v>3.02</v>
      </c>
      <c r="X3636">
        <v>2.88</v>
      </c>
      <c r="Y3636">
        <v>3.25</v>
      </c>
      <c r="Z3636">
        <v>2.97</v>
      </c>
      <c r="AA3636">
        <v>2.64</v>
      </c>
      <c r="AB3636">
        <v>2.5</v>
      </c>
      <c r="AC3636">
        <v>2.39</v>
      </c>
      <c r="AD3636">
        <v>2.93</v>
      </c>
      <c r="AE3636">
        <v>2.29</v>
      </c>
    </row>
    <row r="3637" spans="1:31">
      <c r="A3637" t="s">
        <v>31</v>
      </c>
      <c r="B3637" t="s">
        <v>7279</v>
      </c>
      <c r="C3637" t="s">
        <v>7280</v>
      </c>
      <c r="D3637" t="s">
        <v>51</v>
      </c>
      <c r="E3637">
        <v>4.43</v>
      </c>
      <c r="F3637">
        <v>4.3099999999999996</v>
      </c>
      <c r="G3637">
        <v>4.3600000000000003</v>
      </c>
      <c r="H3637">
        <v>4.59</v>
      </c>
      <c r="I3637">
        <v>4.62</v>
      </c>
      <c r="J3637">
        <v>4.3</v>
      </c>
      <c r="K3637">
        <v>4.78</v>
      </c>
      <c r="L3637">
        <v>4.87</v>
      </c>
      <c r="M3637">
        <v>3.9</v>
      </c>
      <c r="N3637">
        <v>5.31</v>
      </c>
      <c r="O3637">
        <v>4.16</v>
      </c>
      <c r="P3637">
        <v>3.89</v>
      </c>
      <c r="Q3637">
        <v>4.6500000000000004</v>
      </c>
      <c r="R3637">
        <v>4.3499999999999996</v>
      </c>
      <c r="S3637">
        <v>4.3499999999999996</v>
      </c>
      <c r="T3637">
        <v>4.55</v>
      </c>
      <c r="U3637">
        <v>3.7</v>
      </c>
      <c r="V3637">
        <v>5.08</v>
      </c>
      <c r="W3637">
        <v>4.9400000000000004</v>
      </c>
      <c r="X3637">
        <v>4.68</v>
      </c>
      <c r="Y3637">
        <v>5.28</v>
      </c>
      <c r="Z3637">
        <v>4.83</v>
      </c>
      <c r="AA3637">
        <v>4.29</v>
      </c>
      <c r="AB3637">
        <v>4.1100000000000003</v>
      </c>
      <c r="AC3637">
        <v>3.89</v>
      </c>
      <c r="AD3637">
        <v>4.78</v>
      </c>
      <c r="AE3637">
        <v>3.73</v>
      </c>
    </row>
    <row r="3638" spans="1:31">
      <c r="A3638" t="s">
        <v>31</v>
      </c>
      <c r="B3638" t="s">
        <v>7281</v>
      </c>
      <c r="C3638" t="s">
        <v>7282</v>
      </c>
      <c r="D3638" t="s">
        <v>51</v>
      </c>
      <c r="E3638">
        <v>1.38</v>
      </c>
      <c r="F3638">
        <v>1.35</v>
      </c>
      <c r="G3638">
        <v>1.36</v>
      </c>
      <c r="H3638">
        <v>1.43</v>
      </c>
      <c r="I3638">
        <v>1.45</v>
      </c>
      <c r="J3638">
        <v>1.34</v>
      </c>
      <c r="K3638">
        <v>1.49</v>
      </c>
      <c r="L3638">
        <v>1.51</v>
      </c>
      <c r="M3638">
        <v>1.23</v>
      </c>
      <c r="N3638">
        <v>1.65</v>
      </c>
      <c r="O3638">
        <v>1.29</v>
      </c>
      <c r="P3638">
        <v>1.21</v>
      </c>
      <c r="Q3638">
        <v>1.45</v>
      </c>
      <c r="R3638">
        <v>1.36</v>
      </c>
      <c r="S3638">
        <v>1.35</v>
      </c>
      <c r="T3638">
        <v>1.41</v>
      </c>
      <c r="U3638">
        <v>1.1499999999999999</v>
      </c>
      <c r="V3638">
        <v>1.59</v>
      </c>
      <c r="W3638">
        <v>1.55</v>
      </c>
      <c r="X3638">
        <v>1.46</v>
      </c>
      <c r="Y3638">
        <v>1.64</v>
      </c>
      <c r="Z3638">
        <v>1.51</v>
      </c>
      <c r="AA3638">
        <v>1.34</v>
      </c>
      <c r="AB3638">
        <v>1.28</v>
      </c>
      <c r="AC3638">
        <v>1.21</v>
      </c>
      <c r="AD3638">
        <v>1.49</v>
      </c>
      <c r="AE3638">
        <v>1.1599999999999999</v>
      </c>
    </row>
    <row r="3639" spans="1:31">
      <c r="A3639" t="s">
        <v>31</v>
      </c>
      <c r="B3639" t="s">
        <v>7283</v>
      </c>
      <c r="C3639" t="s">
        <v>7284</v>
      </c>
      <c r="D3639" t="s">
        <v>104</v>
      </c>
      <c r="E3639">
        <v>4.1399999999999997</v>
      </c>
      <c r="F3639">
        <v>3.95</v>
      </c>
      <c r="G3639">
        <v>4.1500000000000004</v>
      </c>
      <c r="H3639">
        <v>3.42</v>
      </c>
      <c r="I3639">
        <v>4.68</v>
      </c>
      <c r="J3639">
        <v>4.03</v>
      </c>
      <c r="K3639">
        <v>4.3899999999999997</v>
      </c>
      <c r="L3639">
        <v>3.94</v>
      </c>
      <c r="M3639">
        <v>4.21</v>
      </c>
      <c r="N3639">
        <v>3.41</v>
      </c>
      <c r="O3639">
        <v>4.0199999999999996</v>
      </c>
      <c r="P3639">
        <v>3.87</v>
      </c>
      <c r="Q3639">
        <v>3.76</v>
      </c>
      <c r="R3639">
        <v>4.13</v>
      </c>
      <c r="S3639">
        <v>3.54</v>
      </c>
      <c r="T3639">
        <v>3.93</v>
      </c>
      <c r="U3639">
        <v>3.62</v>
      </c>
      <c r="V3639">
        <v>4.97</v>
      </c>
      <c r="W3639">
        <v>5.29</v>
      </c>
      <c r="X3639">
        <v>3.81</v>
      </c>
      <c r="Y3639">
        <v>4.03</v>
      </c>
      <c r="Z3639">
        <v>4.45</v>
      </c>
      <c r="AA3639">
        <v>4</v>
      </c>
      <c r="AB3639">
        <v>4.72</v>
      </c>
      <c r="AC3639">
        <v>3.47</v>
      </c>
      <c r="AD3639">
        <v>5.07</v>
      </c>
      <c r="AE3639">
        <v>3.98</v>
      </c>
    </row>
    <row r="3640" spans="1:31">
      <c r="A3640" t="s">
        <v>31</v>
      </c>
      <c r="B3640" t="s">
        <v>7285</v>
      </c>
      <c r="C3640" t="s">
        <v>7286</v>
      </c>
      <c r="D3640" t="s">
        <v>104</v>
      </c>
      <c r="E3640">
        <v>22.94</v>
      </c>
      <c r="F3640">
        <v>26.87</v>
      </c>
      <c r="G3640">
        <v>27.55</v>
      </c>
      <c r="H3640">
        <v>25.45</v>
      </c>
      <c r="I3640">
        <v>26.61</v>
      </c>
      <c r="J3640">
        <v>27.26</v>
      </c>
      <c r="K3640">
        <v>28.16</v>
      </c>
      <c r="L3640">
        <v>27</v>
      </c>
      <c r="M3640">
        <v>27.61</v>
      </c>
      <c r="N3640">
        <v>25.48</v>
      </c>
      <c r="O3640">
        <v>30.09</v>
      </c>
      <c r="P3640">
        <v>23.71</v>
      </c>
      <c r="Q3640">
        <v>24.69</v>
      </c>
      <c r="R3640">
        <v>27.47</v>
      </c>
      <c r="S3640">
        <v>25.82</v>
      </c>
      <c r="T3640">
        <v>26.96</v>
      </c>
      <c r="U3640">
        <v>24.85</v>
      </c>
      <c r="V3640">
        <v>29.66</v>
      </c>
      <c r="W3640">
        <v>30.44</v>
      </c>
      <c r="X3640">
        <v>26.63</v>
      </c>
      <c r="Y3640">
        <v>27.19</v>
      </c>
      <c r="Z3640">
        <v>28.14</v>
      </c>
      <c r="AA3640">
        <v>26.52</v>
      </c>
      <c r="AB3640">
        <v>30.41</v>
      </c>
      <c r="AC3640">
        <v>25.73</v>
      </c>
      <c r="AD3640">
        <v>29.83</v>
      </c>
      <c r="AE3640">
        <v>26.95</v>
      </c>
    </row>
    <row r="3641" spans="1:31">
      <c r="A3641" t="s">
        <v>31</v>
      </c>
      <c r="B3641" t="s">
        <v>7287</v>
      </c>
      <c r="C3641" t="s">
        <v>7288</v>
      </c>
      <c r="D3641" t="s">
        <v>104</v>
      </c>
      <c r="E3641">
        <v>27.32</v>
      </c>
      <c r="F3641">
        <v>32.909999999999997</v>
      </c>
      <c r="G3641">
        <v>33.590000000000003</v>
      </c>
      <c r="H3641">
        <v>31.49</v>
      </c>
      <c r="I3641">
        <v>31.8</v>
      </c>
      <c r="J3641">
        <v>33.299999999999997</v>
      </c>
      <c r="K3641">
        <v>34.200000000000003</v>
      </c>
      <c r="L3641">
        <v>33.04</v>
      </c>
      <c r="M3641">
        <v>33.65</v>
      </c>
      <c r="N3641">
        <v>31.52</v>
      </c>
      <c r="O3641">
        <v>37.21</v>
      </c>
      <c r="P3641">
        <v>28.6</v>
      </c>
      <c r="Q3641">
        <v>30.07</v>
      </c>
      <c r="R3641">
        <v>33.51</v>
      </c>
      <c r="S3641">
        <v>31.86</v>
      </c>
      <c r="T3641">
        <v>33</v>
      </c>
      <c r="U3641">
        <v>30.39</v>
      </c>
      <c r="V3641">
        <v>35.700000000000003</v>
      </c>
      <c r="W3641">
        <v>36.479999999999997</v>
      </c>
      <c r="X3641">
        <v>32.67</v>
      </c>
      <c r="Y3641">
        <v>33.229999999999997</v>
      </c>
      <c r="Z3641">
        <v>34.18</v>
      </c>
      <c r="AA3641">
        <v>32.35</v>
      </c>
      <c r="AB3641">
        <v>37.07</v>
      </c>
      <c r="AC3641">
        <v>31.77</v>
      </c>
      <c r="AD3641">
        <v>35.869999999999997</v>
      </c>
      <c r="AE3641">
        <v>32.99</v>
      </c>
    </row>
    <row r="3642" spans="1:31">
      <c r="A3642" t="s">
        <v>31</v>
      </c>
      <c r="B3642" t="s">
        <v>7289</v>
      </c>
      <c r="C3642" t="s">
        <v>7290</v>
      </c>
      <c r="D3642" t="s">
        <v>104</v>
      </c>
      <c r="E3642">
        <v>30.63</v>
      </c>
      <c r="F3642">
        <v>37.479999999999997</v>
      </c>
      <c r="G3642">
        <v>38.159999999999997</v>
      </c>
      <c r="H3642">
        <v>36.06</v>
      </c>
      <c r="I3642">
        <v>35.72</v>
      </c>
      <c r="J3642">
        <v>37.869999999999997</v>
      </c>
      <c r="K3642">
        <v>38.770000000000003</v>
      </c>
      <c r="L3642">
        <v>37.61</v>
      </c>
      <c r="M3642">
        <v>38.22</v>
      </c>
      <c r="N3642">
        <v>36.090000000000003</v>
      </c>
      <c r="O3642">
        <v>42.59</v>
      </c>
      <c r="P3642">
        <v>32.29</v>
      </c>
      <c r="Q3642">
        <v>34.130000000000003</v>
      </c>
      <c r="R3642">
        <v>38.08</v>
      </c>
      <c r="S3642">
        <v>36.43</v>
      </c>
      <c r="T3642">
        <v>37.57</v>
      </c>
      <c r="U3642">
        <v>34.58</v>
      </c>
      <c r="V3642">
        <v>40.270000000000003</v>
      </c>
      <c r="W3642">
        <v>41.05</v>
      </c>
      <c r="X3642">
        <v>37.24</v>
      </c>
      <c r="Y3642">
        <v>37.799999999999997</v>
      </c>
      <c r="Z3642">
        <v>38.75</v>
      </c>
      <c r="AA3642">
        <v>36.76</v>
      </c>
      <c r="AB3642">
        <v>42.11</v>
      </c>
      <c r="AC3642">
        <v>36.340000000000003</v>
      </c>
      <c r="AD3642">
        <v>40.44</v>
      </c>
      <c r="AE3642">
        <v>37.56</v>
      </c>
    </row>
    <row r="3643" spans="1:31">
      <c r="A3643" t="s">
        <v>31</v>
      </c>
      <c r="B3643" t="s">
        <v>7291</v>
      </c>
      <c r="C3643" t="s">
        <v>7292</v>
      </c>
      <c r="D3643" t="s">
        <v>104</v>
      </c>
      <c r="E3643">
        <v>38.31</v>
      </c>
      <c r="F3643">
        <v>48.07</v>
      </c>
      <c r="G3643">
        <v>48.75</v>
      </c>
      <c r="H3643">
        <v>46.65</v>
      </c>
      <c r="I3643">
        <v>44.83</v>
      </c>
      <c r="J3643">
        <v>48.46</v>
      </c>
      <c r="K3643">
        <v>49.36</v>
      </c>
      <c r="L3643">
        <v>48.2</v>
      </c>
      <c r="M3643">
        <v>48.81</v>
      </c>
      <c r="N3643">
        <v>46.68</v>
      </c>
      <c r="O3643">
        <v>55.07</v>
      </c>
      <c r="P3643">
        <v>40.869999999999997</v>
      </c>
      <c r="Q3643">
        <v>43.55</v>
      </c>
      <c r="R3643">
        <v>48.67</v>
      </c>
      <c r="S3643">
        <v>47.02</v>
      </c>
      <c r="T3643">
        <v>48.16</v>
      </c>
      <c r="U3643">
        <v>44.3</v>
      </c>
      <c r="V3643">
        <v>50.86</v>
      </c>
      <c r="W3643">
        <v>51.64</v>
      </c>
      <c r="X3643">
        <v>47.83</v>
      </c>
      <c r="Y3643">
        <v>48.39</v>
      </c>
      <c r="Z3643">
        <v>49.34</v>
      </c>
      <c r="AA3643">
        <v>46.99</v>
      </c>
      <c r="AB3643">
        <v>53.78</v>
      </c>
      <c r="AC3643">
        <v>46.93</v>
      </c>
      <c r="AD3643">
        <v>51.03</v>
      </c>
      <c r="AE3643">
        <v>48.15</v>
      </c>
    </row>
    <row r="3644" spans="1:31">
      <c r="A3644" t="s">
        <v>31</v>
      </c>
      <c r="B3644" t="s">
        <v>7293</v>
      </c>
      <c r="C3644" t="s">
        <v>7294</v>
      </c>
      <c r="D3644" t="s">
        <v>104</v>
      </c>
      <c r="E3644">
        <v>45.38</v>
      </c>
      <c r="F3644">
        <v>57.82</v>
      </c>
      <c r="G3644">
        <v>58.5</v>
      </c>
      <c r="H3644">
        <v>56.4</v>
      </c>
      <c r="I3644">
        <v>53.22</v>
      </c>
      <c r="J3644">
        <v>58.21</v>
      </c>
      <c r="K3644">
        <v>59.11</v>
      </c>
      <c r="L3644">
        <v>57.95</v>
      </c>
      <c r="M3644">
        <v>58.56</v>
      </c>
      <c r="N3644">
        <v>56.43</v>
      </c>
      <c r="O3644">
        <v>66.56</v>
      </c>
      <c r="P3644">
        <v>48.77</v>
      </c>
      <c r="Q3644">
        <v>52.23</v>
      </c>
      <c r="R3644">
        <v>58.42</v>
      </c>
      <c r="S3644">
        <v>56.77</v>
      </c>
      <c r="T3644">
        <v>57.91</v>
      </c>
      <c r="U3644">
        <v>53.25</v>
      </c>
      <c r="V3644">
        <v>60.61</v>
      </c>
      <c r="W3644">
        <v>61.39</v>
      </c>
      <c r="X3644">
        <v>57.58</v>
      </c>
      <c r="Y3644">
        <v>58.14</v>
      </c>
      <c r="Z3644">
        <v>59.09</v>
      </c>
      <c r="AA3644">
        <v>56.41</v>
      </c>
      <c r="AB3644">
        <v>64.540000000000006</v>
      </c>
      <c r="AC3644">
        <v>56.68</v>
      </c>
      <c r="AD3644">
        <v>60.78</v>
      </c>
      <c r="AE3644">
        <v>57.9</v>
      </c>
    </row>
    <row r="3645" spans="1:31">
      <c r="A3645" t="s">
        <v>31</v>
      </c>
      <c r="B3645" t="s">
        <v>7295</v>
      </c>
      <c r="C3645" t="s">
        <v>7296</v>
      </c>
      <c r="D3645" t="s">
        <v>34</v>
      </c>
      <c r="E3645">
        <v>92.24</v>
      </c>
      <c r="F3645">
        <v>89.96</v>
      </c>
      <c r="G3645">
        <v>84.63</v>
      </c>
      <c r="H3645">
        <v>86.45</v>
      </c>
      <c r="I3645">
        <v>104.61</v>
      </c>
      <c r="J3645">
        <v>85.12</v>
      </c>
      <c r="K3645">
        <v>84.13</v>
      </c>
      <c r="L3645">
        <v>84.1</v>
      </c>
      <c r="M3645">
        <v>84.26</v>
      </c>
      <c r="N3645">
        <v>81.63</v>
      </c>
      <c r="O3645">
        <v>81.02</v>
      </c>
      <c r="P3645">
        <v>95.47</v>
      </c>
      <c r="Q3645">
        <v>86.61</v>
      </c>
      <c r="R3645">
        <v>90.43</v>
      </c>
      <c r="S3645">
        <v>85.99</v>
      </c>
      <c r="T3645">
        <v>91.79</v>
      </c>
      <c r="U3645">
        <v>85.5</v>
      </c>
      <c r="V3645">
        <v>84.45</v>
      </c>
      <c r="W3645">
        <v>80.97</v>
      </c>
      <c r="X3645">
        <v>91.98</v>
      </c>
      <c r="Y3645">
        <v>84.57</v>
      </c>
      <c r="Z3645">
        <v>85.17</v>
      </c>
      <c r="AA3645">
        <v>103.15</v>
      </c>
      <c r="AB3645">
        <v>91.37</v>
      </c>
      <c r="AC3645">
        <v>97.93</v>
      </c>
      <c r="AD3645">
        <v>85.75</v>
      </c>
      <c r="AE3645">
        <v>74.16</v>
      </c>
    </row>
    <row r="3646" spans="1:31">
      <c r="A3646" t="s">
        <v>31</v>
      </c>
      <c r="B3646" t="s">
        <v>7297</v>
      </c>
      <c r="C3646" t="s">
        <v>7298</v>
      </c>
      <c r="D3646" t="s">
        <v>34</v>
      </c>
      <c r="E3646">
        <v>95.08</v>
      </c>
      <c r="F3646">
        <v>73.459999999999994</v>
      </c>
      <c r="G3646">
        <v>71.17</v>
      </c>
      <c r="H3646">
        <v>75.45</v>
      </c>
      <c r="I3646">
        <v>87.41</v>
      </c>
      <c r="J3646">
        <v>79.14</v>
      </c>
      <c r="K3646">
        <v>67.83</v>
      </c>
      <c r="L3646">
        <v>75.63</v>
      </c>
      <c r="M3646">
        <v>71.25</v>
      </c>
      <c r="N3646">
        <v>66.989999999999995</v>
      </c>
      <c r="O3646">
        <v>67.709999999999994</v>
      </c>
      <c r="P3646">
        <v>77.37</v>
      </c>
      <c r="Q3646">
        <v>73.2</v>
      </c>
      <c r="R3646">
        <v>74.849999999999994</v>
      </c>
      <c r="S3646">
        <v>77.760000000000005</v>
      </c>
      <c r="T3646">
        <v>76.05</v>
      </c>
      <c r="U3646">
        <v>69.680000000000007</v>
      </c>
      <c r="V3646">
        <v>73.84</v>
      </c>
      <c r="W3646">
        <v>73.77</v>
      </c>
      <c r="X3646">
        <v>67.97</v>
      </c>
      <c r="Y3646">
        <v>67.39</v>
      </c>
      <c r="Z3646">
        <v>66.89</v>
      </c>
      <c r="AA3646">
        <v>83.25</v>
      </c>
      <c r="AB3646">
        <v>77.58</v>
      </c>
      <c r="AC3646">
        <v>84.76</v>
      </c>
      <c r="AD3646">
        <v>69.52</v>
      </c>
      <c r="AE3646">
        <v>69.95</v>
      </c>
    </row>
    <row r="3647" spans="1:31">
      <c r="A3647" t="s">
        <v>31</v>
      </c>
      <c r="B3647" t="s">
        <v>7299</v>
      </c>
      <c r="C3647" t="s">
        <v>7300</v>
      </c>
      <c r="D3647" t="s">
        <v>34</v>
      </c>
      <c r="E3647">
        <v>88.22</v>
      </c>
      <c r="F3647">
        <v>68.78</v>
      </c>
      <c r="G3647">
        <v>68.7</v>
      </c>
      <c r="H3647">
        <v>70.02</v>
      </c>
      <c r="I3647">
        <v>82.82</v>
      </c>
      <c r="J3647">
        <v>74.81</v>
      </c>
      <c r="K3647">
        <v>64.38</v>
      </c>
      <c r="L3647">
        <v>72.08</v>
      </c>
      <c r="M3647">
        <v>67.959999999999994</v>
      </c>
      <c r="N3647">
        <v>63.09</v>
      </c>
      <c r="O3647">
        <v>64.510000000000005</v>
      </c>
      <c r="P3647">
        <v>72.930000000000007</v>
      </c>
      <c r="Q3647">
        <v>68.02</v>
      </c>
      <c r="R3647">
        <v>69.45</v>
      </c>
      <c r="S3647">
        <v>71.87</v>
      </c>
      <c r="T3647">
        <v>71.97</v>
      </c>
      <c r="U3647">
        <v>65.41</v>
      </c>
      <c r="V3647">
        <v>71.25</v>
      </c>
      <c r="W3647">
        <v>71.61</v>
      </c>
      <c r="X3647">
        <v>66.03</v>
      </c>
      <c r="Y3647">
        <v>64.37</v>
      </c>
      <c r="Z3647">
        <v>63.55</v>
      </c>
      <c r="AA3647">
        <v>77.36</v>
      </c>
      <c r="AB3647">
        <v>73.05</v>
      </c>
      <c r="AC3647">
        <v>78</v>
      </c>
      <c r="AD3647">
        <v>66.790000000000006</v>
      </c>
      <c r="AE3647">
        <v>65.62</v>
      </c>
    </row>
    <row r="3648" spans="1:31">
      <c r="A3648" t="s">
        <v>31</v>
      </c>
      <c r="B3648" t="s">
        <v>7301</v>
      </c>
      <c r="C3648" t="s">
        <v>7302</v>
      </c>
      <c r="D3648" t="s">
        <v>34</v>
      </c>
      <c r="E3648">
        <v>166.44</v>
      </c>
      <c r="F3648">
        <v>149.21</v>
      </c>
      <c r="G3648">
        <v>140.63999999999999</v>
      </c>
      <c r="H3648">
        <v>129.28</v>
      </c>
      <c r="I3648">
        <v>211.48</v>
      </c>
      <c r="J3648">
        <v>157.66999999999999</v>
      </c>
      <c r="K3648">
        <v>190.06</v>
      </c>
      <c r="L3648">
        <v>177.01</v>
      </c>
      <c r="M3648">
        <v>175.41</v>
      </c>
      <c r="N3648">
        <v>175.85</v>
      </c>
      <c r="O3648">
        <v>248.66</v>
      </c>
      <c r="P3648">
        <v>159.96</v>
      </c>
      <c r="Q3648">
        <v>138.47999999999999</v>
      </c>
      <c r="R3648">
        <v>155.62</v>
      </c>
      <c r="S3648">
        <v>148.62</v>
      </c>
      <c r="T3648">
        <v>148.83000000000001</v>
      </c>
      <c r="U3648">
        <v>141.56</v>
      </c>
      <c r="V3648">
        <v>209.43</v>
      </c>
      <c r="W3648">
        <v>193.08</v>
      </c>
      <c r="X3648">
        <v>142.57</v>
      </c>
      <c r="Y3648">
        <v>129.28</v>
      </c>
      <c r="Z3648">
        <v>121.26</v>
      </c>
      <c r="AA3648">
        <v>130.54</v>
      </c>
      <c r="AB3648">
        <v>181.05</v>
      </c>
      <c r="AC3648">
        <v>167.66</v>
      </c>
      <c r="AD3648">
        <v>182.8</v>
      </c>
      <c r="AE3648">
        <v>157.47999999999999</v>
      </c>
    </row>
    <row r="3649" spans="1:31">
      <c r="A3649" t="s">
        <v>31</v>
      </c>
      <c r="B3649" t="s">
        <v>7303</v>
      </c>
      <c r="C3649" t="s">
        <v>7304</v>
      </c>
      <c r="D3649" t="s">
        <v>34</v>
      </c>
      <c r="E3649">
        <v>136.58000000000001</v>
      </c>
      <c r="F3649">
        <v>117.93</v>
      </c>
      <c r="G3649">
        <v>118.56</v>
      </c>
      <c r="H3649">
        <v>108.72</v>
      </c>
      <c r="I3649">
        <v>162.28</v>
      </c>
      <c r="J3649">
        <v>127.62</v>
      </c>
      <c r="K3649">
        <v>146.16</v>
      </c>
      <c r="L3649">
        <v>138.44</v>
      </c>
      <c r="M3649">
        <v>135.6</v>
      </c>
      <c r="N3649">
        <v>128.74</v>
      </c>
      <c r="O3649">
        <v>168.92</v>
      </c>
      <c r="P3649">
        <v>122.17</v>
      </c>
      <c r="Q3649">
        <v>115.04</v>
      </c>
      <c r="R3649">
        <v>127</v>
      </c>
      <c r="S3649">
        <v>120</v>
      </c>
      <c r="T3649">
        <v>122.35</v>
      </c>
      <c r="U3649">
        <v>116.03</v>
      </c>
      <c r="V3649">
        <v>157.43</v>
      </c>
      <c r="W3649">
        <v>152.72</v>
      </c>
      <c r="X3649">
        <v>119.03</v>
      </c>
      <c r="Y3649">
        <v>113.67</v>
      </c>
      <c r="Z3649">
        <v>112.09</v>
      </c>
      <c r="AA3649">
        <v>111.96</v>
      </c>
      <c r="AB3649">
        <v>148.5</v>
      </c>
      <c r="AC3649">
        <v>126.44</v>
      </c>
      <c r="AD3649">
        <v>143.35</v>
      </c>
      <c r="AE3649">
        <v>122.14</v>
      </c>
    </row>
    <row r="3650" spans="1:31">
      <c r="A3650" t="s">
        <v>31</v>
      </c>
      <c r="B3650" t="s">
        <v>7305</v>
      </c>
      <c r="C3650" t="s">
        <v>7306</v>
      </c>
      <c r="D3650" t="s">
        <v>34</v>
      </c>
      <c r="E3650">
        <v>35.25</v>
      </c>
      <c r="F3650">
        <v>29.94</v>
      </c>
      <c r="G3650">
        <v>33.700000000000003</v>
      </c>
      <c r="H3650">
        <v>31.71</v>
      </c>
      <c r="I3650">
        <v>37.159999999999997</v>
      </c>
      <c r="J3650">
        <v>37.799999999999997</v>
      </c>
      <c r="K3650">
        <v>34.299999999999997</v>
      </c>
      <c r="L3650">
        <v>32.24</v>
      </c>
      <c r="M3650">
        <v>30.81</v>
      </c>
      <c r="N3650">
        <v>30.74</v>
      </c>
      <c r="O3650">
        <v>32.94</v>
      </c>
      <c r="P3650">
        <v>36.049999999999997</v>
      </c>
      <c r="Q3650">
        <v>32.979999999999997</v>
      </c>
      <c r="R3650">
        <v>33.26</v>
      </c>
      <c r="S3650">
        <v>32.72</v>
      </c>
      <c r="T3650">
        <v>32.049999999999997</v>
      </c>
      <c r="U3650">
        <v>30.78</v>
      </c>
      <c r="V3650">
        <v>38.42</v>
      </c>
      <c r="W3650">
        <v>38.83</v>
      </c>
      <c r="X3650">
        <v>31.65</v>
      </c>
      <c r="Y3650">
        <v>32.14</v>
      </c>
      <c r="Z3650">
        <v>30.99</v>
      </c>
      <c r="AA3650">
        <v>34.4</v>
      </c>
      <c r="AB3650">
        <v>37.53</v>
      </c>
      <c r="AC3650">
        <v>32.76</v>
      </c>
      <c r="AD3650">
        <v>36.229999999999997</v>
      </c>
      <c r="AE3650">
        <v>32.53</v>
      </c>
    </row>
    <row r="3651" spans="1:31">
      <c r="A3651" t="s">
        <v>31</v>
      </c>
      <c r="B3651" t="s">
        <v>7307</v>
      </c>
      <c r="C3651" t="s">
        <v>7308</v>
      </c>
      <c r="D3651" t="s">
        <v>34</v>
      </c>
      <c r="E3651">
        <v>38.78</v>
      </c>
      <c r="F3651">
        <v>33.26</v>
      </c>
      <c r="G3651">
        <v>38.82</v>
      </c>
      <c r="H3651">
        <v>35.43</v>
      </c>
      <c r="I3651">
        <v>42.64</v>
      </c>
      <c r="J3651">
        <v>42.42</v>
      </c>
      <c r="K3651">
        <v>39.57</v>
      </c>
      <c r="L3651">
        <v>36.65</v>
      </c>
      <c r="M3651">
        <v>35.200000000000003</v>
      </c>
      <c r="N3651">
        <v>34.76</v>
      </c>
      <c r="O3651">
        <v>37.71</v>
      </c>
      <c r="P3651">
        <v>41.19</v>
      </c>
      <c r="Q3651">
        <v>37.36</v>
      </c>
      <c r="R3651">
        <v>38.31</v>
      </c>
      <c r="S3651">
        <v>36.93</v>
      </c>
      <c r="T3651">
        <v>36.880000000000003</v>
      </c>
      <c r="U3651">
        <v>35.17</v>
      </c>
      <c r="V3651">
        <v>44.47</v>
      </c>
      <c r="W3651">
        <v>45.38</v>
      </c>
      <c r="X3651">
        <v>36.14</v>
      </c>
      <c r="Y3651">
        <v>37.08</v>
      </c>
      <c r="Z3651">
        <v>35.57</v>
      </c>
      <c r="AA3651">
        <v>39.090000000000003</v>
      </c>
      <c r="AB3651">
        <v>43.29</v>
      </c>
      <c r="AC3651">
        <v>36.9</v>
      </c>
      <c r="AD3651">
        <v>42.21</v>
      </c>
      <c r="AE3651">
        <v>36.68</v>
      </c>
    </row>
    <row r="3652" spans="1:31">
      <c r="A3652" t="s">
        <v>31</v>
      </c>
      <c r="B3652" t="s">
        <v>7309</v>
      </c>
      <c r="C3652" t="s">
        <v>7310</v>
      </c>
      <c r="D3652" t="s">
        <v>34</v>
      </c>
      <c r="E3652">
        <v>81.61</v>
      </c>
      <c r="F3652">
        <v>76.14</v>
      </c>
      <c r="G3652">
        <v>73.48</v>
      </c>
      <c r="H3652">
        <v>74.25</v>
      </c>
      <c r="I3652">
        <v>91.89</v>
      </c>
      <c r="J3652">
        <v>72.92</v>
      </c>
      <c r="K3652">
        <v>71.930000000000007</v>
      </c>
      <c r="L3652">
        <v>73.83</v>
      </c>
      <c r="M3652">
        <v>73.55</v>
      </c>
      <c r="N3652">
        <v>69.430000000000007</v>
      </c>
      <c r="O3652">
        <v>69.87</v>
      </c>
      <c r="P3652">
        <v>81.680000000000007</v>
      </c>
      <c r="Q3652">
        <v>73.989999999999995</v>
      </c>
      <c r="R3652">
        <v>78.45</v>
      </c>
      <c r="S3652">
        <v>74.88</v>
      </c>
      <c r="T3652">
        <v>80.55</v>
      </c>
      <c r="U3652">
        <v>73.72</v>
      </c>
      <c r="V3652">
        <v>73.349999999999994</v>
      </c>
      <c r="W3652">
        <v>71.55</v>
      </c>
      <c r="X3652">
        <v>77.88</v>
      </c>
      <c r="Y3652">
        <v>72.37</v>
      </c>
      <c r="Z3652">
        <v>72.97</v>
      </c>
      <c r="AA3652">
        <v>88.75</v>
      </c>
      <c r="AB3652">
        <v>79.17</v>
      </c>
      <c r="AC3652">
        <v>85.35</v>
      </c>
      <c r="AD3652">
        <v>73.55</v>
      </c>
      <c r="AE3652">
        <v>64.06</v>
      </c>
    </row>
    <row r="3653" spans="1:31">
      <c r="A3653" t="s">
        <v>31</v>
      </c>
      <c r="B3653" t="s">
        <v>7311</v>
      </c>
      <c r="C3653" t="s">
        <v>7312</v>
      </c>
      <c r="D3653" t="s">
        <v>34</v>
      </c>
      <c r="E3653">
        <v>71.84</v>
      </c>
      <c r="F3653">
        <v>68.239999999999995</v>
      </c>
      <c r="G3653">
        <v>67.34</v>
      </c>
      <c r="H3653">
        <v>65.91</v>
      </c>
      <c r="I3653">
        <v>83.37</v>
      </c>
      <c r="J3653">
        <v>65.47</v>
      </c>
      <c r="K3653">
        <v>64.989999999999995</v>
      </c>
      <c r="L3653">
        <v>66.98</v>
      </c>
      <c r="M3653">
        <v>66.959999999999994</v>
      </c>
      <c r="N3653">
        <v>62.46</v>
      </c>
      <c r="O3653">
        <v>63.46</v>
      </c>
      <c r="P3653">
        <v>73.58</v>
      </c>
      <c r="Q3653">
        <v>65.63</v>
      </c>
      <c r="R3653">
        <v>69.56</v>
      </c>
      <c r="S3653">
        <v>66.06</v>
      </c>
      <c r="T3653">
        <v>72.86</v>
      </c>
      <c r="U3653">
        <v>66.2</v>
      </c>
      <c r="V3653">
        <v>66.989999999999995</v>
      </c>
      <c r="W3653">
        <v>65.489999999999995</v>
      </c>
      <c r="X3653">
        <v>72.069999999999993</v>
      </c>
      <c r="Y3653">
        <v>65.650000000000006</v>
      </c>
      <c r="Z3653">
        <v>66.16</v>
      </c>
      <c r="AA3653">
        <v>79.069999999999993</v>
      </c>
      <c r="AB3653">
        <v>70.959999999999994</v>
      </c>
      <c r="AC3653">
        <v>75.33</v>
      </c>
      <c r="AD3653">
        <v>66.72</v>
      </c>
      <c r="AE3653">
        <v>57.01</v>
      </c>
    </row>
    <row r="3654" spans="1:31">
      <c r="A3654" t="s">
        <v>31</v>
      </c>
      <c r="B3654" t="s">
        <v>7313</v>
      </c>
      <c r="C3654" t="s">
        <v>7314</v>
      </c>
      <c r="D3654" t="s">
        <v>34</v>
      </c>
      <c r="E3654">
        <v>81.87</v>
      </c>
      <c r="F3654">
        <v>81.260000000000005</v>
      </c>
      <c r="G3654">
        <v>77.849999999999994</v>
      </c>
      <c r="H3654">
        <v>77.400000000000006</v>
      </c>
      <c r="I3654">
        <v>95.36</v>
      </c>
      <c r="J3654">
        <v>76.959999999999994</v>
      </c>
      <c r="K3654">
        <v>76.48</v>
      </c>
      <c r="L3654">
        <v>76.66</v>
      </c>
      <c r="M3654">
        <v>77.040000000000006</v>
      </c>
      <c r="N3654">
        <v>73.95</v>
      </c>
      <c r="O3654">
        <v>73.97</v>
      </c>
      <c r="P3654">
        <v>86.57</v>
      </c>
      <c r="Q3654">
        <v>77.53</v>
      </c>
      <c r="R3654">
        <v>80.86</v>
      </c>
      <c r="S3654">
        <v>76.53</v>
      </c>
      <c r="T3654">
        <v>83.45</v>
      </c>
      <c r="U3654">
        <v>77.3</v>
      </c>
      <c r="V3654">
        <v>77.45</v>
      </c>
      <c r="W3654">
        <v>74.37</v>
      </c>
      <c r="X3654">
        <v>85.36</v>
      </c>
      <c r="Y3654">
        <v>77.14</v>
      </c>
      <c r="Z3654">
        <v>77.650000000000006</v>
      </c>
      <c r="AA3654">
        <v>92.63</v>
      </c>
      <c r="AB3654">
        <v>82.45</v>
      </c>
      <c r="AC3654">
        <v>87.18</v>
      </c>
      <c r="AD3654">
        <v>78.209999999999994</v>
      </c>
      <c r="AE3654">
        <v>66.53</v>
      </c>
    </row>
    <row r="3655" spans="1:31">
      <c r="A3655" t="s">
        <v>31</v>
      </c>
      <c r="B3655" t="s">
        <v>7315</v>
      </c>
      <c r="C3655" t="s">
        <v>7316</v>
      </c>
      <c r="D3655" t="s">
        <v>690</v>
      </c>
      <c r="E3655">
        <v>207.75</v>
      </c>
      <c r="F3655">
        <v>197.4</v>
      </c>
      <c r="G3655">
        <v>210.82</v>
      </c>
      <c r="H3655">
        <v>197.92</v>
      </c>
      <c r="I3655">
        <v>210.48</v>
      </c>
      <c r="J3655">
        <v>201.79</v>
      </c>
      <c r="K3655">
        <v>201.45</v>
      </c>
      <c r="L3655">
        <v>206.77</v>
      </c>
      <c r="M3655">
        <v>210.42</v>
      </c>
      <c r="N3655">
        <v>200.87</v>
      </c>
      <c r="O3655">
        <v>203.04</v>
      </c>
      <c r="P3655">
        <v>204.37</v>
      </c>
      <c r="Q3655">
        <v>197.59</v>
      </c>
      <c r="R3655">
        <v>201.88</v>
      </c>
      <c r="S3655">
        <v>200.5</v>
      </c>
      <c r="T3655">
        <v>213.83</v>
      </c>
      <c r="U3655">
        <v>203.16</v>
      </c>
      <c r="V3655">
        <v>205.16</v>
      </c>
      <c r="W3655">
        <v>211.93</v>
      </c>
      <c r="X3655">
        <v>208.05</v>
      </c>
      <c r="Y3655">
        <v>201.96</v>
      </c>
      <c r="Z3655">
        <v>204.56</v>
      </c>
      <c r="AA3655">
        <v>206.91</v>
      </c>
      <c r="AB3655">
        <v>204.4</v>
      </c>
      <c r="AC3655">
        <v>203.69</v>
      </c>
      <c r="AD3655">
        <v>209.55</v>
      </c>
      <c r="AE3655">
        <v>198.78</v>
      </c>
    </row>
    <row r="3656" spans="1:31">
      <c r="A3656" t="s">
        <v>31</v>
      </c>
      <c r="B3656" t="s">
        <v>7317</v>
      </c>
      <c r="C3656" t="s">
        <v>7318</v>
      </c>
      <c r="D3656" t="s">
        <v>693</v>
      </c>
      <c r="E3656">
        <v>663.97</v>
      </c>
      <c r="F3656">
        <v>626.53</v>
      </c>
      <c r="G3656">
        <v>634.64</v>
      </c>
      <c r="H3656">
        <v>623.41999999999996</v>
      </c>
      <c r="I3656">
        <v>637.09</v>
      </c>
      <c r="J3656">
        <v>636.78</v>
      </c>
      <c r="K3656">
        <v>629.17999999999995</v>
      </c>
      <c r="L3656">
        <v>624.16999999999996</v>
      </c>
      <c r="M3656">
        <v>637.30999999999995</v>
      </c>
      <c r="N3656">
        <v>626.92999999999995</v>
      </c>
      <c r="O3656">
        <v>626.29999999999995</v>
      </c>
      <c r="P3656">
        <v>625.12</v>
      </c>
      <c r="Q3656">
        <v>632.02</v>
      </c>
      <c r="R3656">
        <v>637.71</v>
      </c>
      <c r="S3656">
        <v>625.16</v>
      </c>
      <c r="T3656">
        <v>644.35</v>
      </c>
      <c r="U3656">
        <v>631.73</v>
      </c>
      <c r="V3656">
        <v>622.55999999999995</v>
      </c>
      <c r="W3656">
        <v>632.67999999999995</v>
      </c>
      <c r="X3656">
        <v>637.46</v>
      </c>
      <c r="Y3656">
        <v>635.55999999999995</v>
      </c>
      <c r="Z3656">
        <v>636.20000000000005</v>
      </c>
      <c r="AA3656">
        <v>628.5</v>
      </c>
      <c r="AB3656">
        <v>625.99</v>
      </c>
      <c r="AC3656">
        <v>632.82000000000005</v>
      </c>
      <c r="AD3656">
        <v>631.41999999999996</v>
      </c>
      <c r="AE3656">
        <v>624</v>
      </c>
    </row>
    <row r="3657" spans="1:31">
      <c r="A3657" t="s">
        <v>31</v>
      </c>
      <c r="B3657" t="s">
        <v>7319</v>
      </c>
      <c r="C3657" t="s">
        <v>7320</v>
      </c>
      <c r="D3657" t="s">
        <v>417</v>
      </c>
      <c r="E3657">
        <v>153.99</v>
      </c>
      <c r="F3657">
        <v>153.99</v>
      </c>
      <c r="G3657">
        <v>153.99</v>
      </c>
      <c r="H3657">
        <v>153.99</v>
      </c>
      <c r="I3657">
        <v>153.99</v>
      </c>
      <c r="J3657">
        <v>153.99</v>
      </c>
      <c r="K3657">
        <v>153.99</v>
      </c>
      <c r="L3657">
        <v>153.99</v>
      </c>
      <c r="M3657">
        <v>153.99</v>
      </c>
      <c r="N3657">
        <v>153.99</v>
      </c>
      <c r="O3657">
        <v>153.99</v>
      </c>
      <c r="P3657">
        <v>153.99</v>
      </c>
      <c r="Q3657">
        <v>153.99</v>
      </c>
      <c r="R3657">
        <v>153.99</v>
      </c>
      <c r="S3657">
        <v>153.99</v>
      </c>
      <c r="T3657">
        <v>153.99</v>
      </c>
      <c r="U3657">
        <v>153.99</v>
      </c>
      <c r="V3657">
        <v>153.99</v>
      </c>
      <c r="W3657">
        <v>153.99</v>
      </c>
      <c r="X3657">
        <v>153.99</v>
      </c>
      <c r="Y3657">
        <v>153.99</v>
      </c>
      <c r="Z3657">
        <v>153.99</v>
      </c>
      <c r="AA3657">
        <v>153.99</v>
      </c>
      <c r="AB3657">
        <v>153.99</v>
      </c>
      <c r="AC3657">
        <v>153.99</v>
      </c>
      <c r="AD3657">
        <v>153.99</v>
      </c>
      <c r="AE3657">
        <v>153.99</v>
      </c>
    </row>
    <row r="3658" spans="1:31">
      <c r="A3658" t="s">
        <v>31</v>
      </c>
      <c r="B3658" t="s">
        <v>7321</v>
      </c>
      <c r="C3658" t="s">
        <v>7322</v>
      </c>
      <c r="D3658" t="s">
        <v>417</v>
      </c>
      <c r="E3658">
        <v>24.4</v>
      </c>
      <c r="F3658">
        <v>24.4</v>
      </c>
      <c r="G3658">
        <v>24.4</v>
      </c>
      <c r="H3658">
        <v>24.4</v>
      </c>
      <c r="I3658">
        <v>24.4</v>
      </c>
      <c r="J3658">
        <v>24.4</v>
      </c>
      <c r="K3658">
        <v>24.4</v>
      </c>
      <c r="L3658">
        <v>24.4</v>
      </c>
      <c r="M3658">
        <v>24.4</v>
      </c>
      <c r="N3658">
        <v>24.4</v>
      </c>
      <c r="O3658">
        <v>24.4</v>
      </c>
      <c r="P3658">
        <v>24.4</v>
      </c>
      <c r="Q3658">
        <v>24.4</v>
      </c>
      <c r="R3658">
        <v>24.4</v>
      </c>
      <c r="S3658">
        <v>24.4</v>
      </c>
      <c r="T3658">
        <v>24.4</v>
      </c>
      <c r="U3658">
        <v>24.4</v>
      </c>
      <c r="V3658">
        <v>24.4</v>
      </c>
      <c r="W3658">
        <v>24.4</v>
      </c>
      <c r="X3658">
        <v>24.4</v>
      </c>
      <c r="Y3658">
        <v>24.4</v>
      </c>
      <c r="Z3658">
        <v>24.4</v>
      </c>
      <c r="AA3658">
        <v>24.4</v>
      </c>
      <c r="AB3658">
        <v>24.4</v>
      </c>
      <c r="AC3658">
        <v>24.4</v>
      </c>
      <c r="AD3658">
        <v>24.4</v>
      </c>
      <c r="AE3658">
        <v>24.4</v>
      </c>
    </row>
    <row r="3659" spans="1:31">
      <c r="A3659" t="s">
        <v>31</v>
      </c>
      <c r="B3659" t="s">
        <v>7323</v>
      </c>
      <c r="C3659" t="s">
        <v>7324</v>
      </c>
      <c r="D3659" t="s">
        <v>417</v>
      </c>
      <c r="E3659">
        <v>274.68</v>
      </c>
      <c r="F3659">
        <v>274.68</v>
      </c>
      <c r="G3659">
        <v>274.68</v>
      </c>
      <c r="H3659">
        <v>274.68</v>
      </c>
      <c r="I3659">
        <v>274.68</v>
      </c>
      <c r="J3659">
        <v>274.68</v>
      </c>
      <c r="K3659">
        <v>274.68</v>
      </c>
      <c r="L3659">
        <v>274.68</v>
      </c>
      <c r="M3659">
        <v>274.68</v>
      </c>
      <c r="N3659">
        <v>274.68</v>
      </c>
      <c r="O3659">
        <v>274.68</v>
      </c>
      <c r="P3659">
        <v>274.68</v>
      </c>
      <c r="Q3659">
        <v>274.68</v>
      </c>
      <c r="R3659">
        <v>274.68</v>
      </c>
      <c r="S3659">
        <v>274.68</v>
      </c>
      <c r="T3659">
        <v>274.68</v>
      </c>
      <c r="U3659">
        <v>274.68</v>
      </c>
      <c r="V3659">
        <v>274.68</v>
      </c>
      <c r="W3659">
        <v>274.68</v>
      </c>
      <c r="X3659">
        <v>274.68</v>
      </c>
      <c r="Y3659">
        <v>274.68</v>
      </c>
      <c r="Z3659">
        <v>274.68</v>
      </c>
      <c r="AA3659">
        <v>274.68</v>
      </c>
      <c r="AB3659">
        <v>274.68</v>
      </c>
      <c r="AC3659">
        <v>274.68</v>
      </c>
      <c r="AD3659">
        <v>274.68</v>
      </c>
      <c r="AE3659">
        <v>274.68</v>
      </c>
    </row>
    <row r="3660" spans="1:31">
      <c r="A3660" t="s">
        <v>31</v>
      </c>
      <c r="B3660" t="s">
        <v>7325</v>
      </c>
      <c r="C3660" t="s">
        <v>7326</v>
      </c>
      <c r="D3660" t="s">
        <v>417</v>
      </c>
      <c r="E3660">
        <v>181.54</v>
      </c>
      <c r="F3660">
        <v>154.44999999999999</v>
      </c>
      <c r="G3660">
        <v>149.13999999999999</v>
      </c>
      <c r="H3660">
        <v>150.82</v>
      </c>
      <c r="I3660">
        <v>151.93</v>
      </c>
      <c r="J3660">
        <v>160.31</v>
      </c>
      <c r="K3660">
        <v>153.05000000000001</v>
      </c>
      <c r="L3660">
        <v>142.72</v>
      </c>
      <c r="M3660">
        <v>152.21</v>
      </c>
      <c r="N3660">
        <v>151.38</v>
      </c>
      <c r="O3660">
        <v>148.58000000000001</v>
      </c>
      <c r="P3660">
        <v>146.07</v>
      </c>
      <c r="Q3660">
        <v>159.75</v>
      </c>
      <c r="R3660">
        <v>161.15</v>
      </c>
      <c r="S3660">
        <v>149.97999999999999</v>
      </c>
      <c r="T3660">
        <v>155.84</v>
      </c>
      <c r="U3660">
        <v>153.88999999999999</v>
      </c>
      <c r="V3660">
        <v>142.72</v>
      </c>
      <c r="W3660">
        <v>146.07</v>
      </c>
      <c r="X3660">
        <v>154.72999999999999</v>
      </c>
      <c r="Y3660">
        <v>158.91999999999999</v>
      </c>
      <c r="Z3660">
        <v>156.96</v>
      </c>
      <c r="AA3660">
        <v>146.91</v>
      </c>
      <c r="AB3660">
        <v>146.91</v>
      </c>
      <c r="AC3660">
        <v>154.44999999999999</v>
      </c>
      <c r="AD3660">
        <v>147.19</v>
      </c>
      <c r="AE3660">
        <v>150.54</v>
      </c>
    </row>
    <row r="3661" spans="1:31">
      <c r="A3661" t="s">
        <v>31</v>
      </c>
      <c r="B3661" t="s">
        <v>7327</v>
      </c>
      <c r="C3661" t="s">
        <v>7328</v>
      </c>
      <c r="D3661" t="s">
        <v>690</v>
      </c>
      <c r="E3661">
        <v>446.09</v>
      </c>
      <c r="F3661">
        <v>435.74</v>
      </c>
      <c r="G3661">
        <v>449.16</v>
      </c>
      <c r="H3661">
        <v>436.26</v>
      </c>
      <c r="I3661">
        <v>448.82</v>
      </c>
      <c r="J3661">
        <v>440.13</v>
      </c>
      <c r="K3661">
        <v>439.79</v>
      </c>
      <c r="L3661">
        <v>445.11</v>
      </c>
      <c r="M3661">
        <v>448.76</v>
      </c>
      <c r="N3661">
        <v>439.21</v>
      </c>
      <c r="O3661">
        <v>441.38</v>
      </c>
      <c r="P3661">
        <v>442.71</v>
      </c>
      <c r="Q3661">
        <v>435.93</v>
      </c>
      <c r="R3661">
        <v>440.22</v>
      </c>
      <c r="S3661">
        <v>438.84</v>
      </c>
      <c r="T3661">
        <v>452.17</v>
      </c>
      <c r="U3661">
        <v>441.5</v>
      </c>
      <c r="V3661">
        <v>443.5</v>
      </c>
      <c r="W3661">
        <v>450.27</v>
      </c>
      <c r="X3661">
        <v>446.39</v>
      </c>
      <c r="Y3661">
        <v>440.3</v>
      </c>
      <c r="Z3661">
        <v>442.9</v>
      </c>
      <c r="AA3661">
        <v>445.25</v>
      </c>
      <c r="AB3661">
        <v>442.74</v>
      </c>
      <c r="AC3661">
        <v>442.03</v>
      </c>
      <c r="AD3661">
        <v>447.89</v>
      </c>
      <c r="AE3661">
        <v>437.12</v>
      </c>
    </row>
    <row r="3662" spans="1:31">
      <c r="A3662" t="s">
        <v>31</v>
      </c>
      <c r="B3662" t="s">
        <v>7329</v>
      </c>
      <c r="C3662" t="s">
        <v>7330</v>
      </c>
      <c r="D3662" t="s">
        <v>693</v>
      </c>
      <c r="E3662">
        <v>1567.84</v>
      </c>
      <c r="F3662">
        <v>1485.84</v>
      </c>
      <c r="G3662">
        <v>1485.23</v>
      </c>
      <c r="H3662">
        <v>1476.76</v>
      </c>
      <c r="I3662">
        <v>1492.27</v>
      </c>
      <c r="J3662">
        <v>1505.74</v>
      </c>
      <c r="K3662">
        <v>1486.2</v>
      </c>
      <c r="L3662">
        <v>1464.19</v>
      </c>
      <c r="M3662">
        <v>1492.95</v>
      </c>
      <c r="N3662">
        <v>1481.19</v>
      </c>
      <c r="O3662">
        <v>1475.97</v>
      </c>
      <c r="P3662">
        <v>1470.65</v>
      </c>
      <c r="Q3662">
        <v>1500.06</v>
      </c>
      <c r="R3662">
        <v>1508.05</v>
      </c>
      <c r="S3662">
        <v>1477.12</v>
      </c>
      <c r="T3662">
        <v>1505.96</v>
      </c>
      <c r="U3662">
        <v>1490.12</v>
      </c>
      <c r="V3662">
        <v>1462.58</v>
      </c>
      <c r="W3662">
        <v>1478.21</v>
      </c>
      <c r="X3662">
        <v>1497.23</v>
      </c>
      <c r="Y3662">
        <v>1502.22</v>
      </c>
      <c r="Z3662">
        <v>1499.65</v>
      </c>
      <c r="AA3662">
        <v>1475.41</v>
      </c>
      <c r="AB3662">
        <v>1472.9</v>
      </c>
      <c r="AC3662">
        <v>1492.13</v>
      </c>
      <c r="AD3662">
        <v>1478.79</v>
      </c>
      <c r="AE3662">
        <v>1476.88</v>
      </c>
    </row>
    <row r="3663" spans="1:31">
      <c r="A3663" t="s">
        <v>31</v>
      </c>
      <c r="B3663" t="s">
        <v>7331</v>
      </c>
      <c r="C3663" t="s">
        <v>7332</v>
      </c>
      <c r="D3663" t="s">
        <v>417</v>
      </c>
      <c r="E3663">
        <v>359.73</v>
      </c>
      <c r="F3663">
        <v>359.73</v>
      </c>
      <c r="G3663">
        <v>359.73</v>
      </c>
      <c r="H3663">
        <v>359.73</v>
      </c>
      <c r="I3663">
        <v>359.73</v>
      </c>
      <c r="J3663">
        <v>359.73</v>
      </c>
      <c r="K3663">
        <v>359.73</v>
      </c>
      <c r="L3663">
        <v>359.73</v>
      </c>
      <c r="M3663">
        <v>359.73</v>
      </c>
      <c r="N3663">
        <v>359.73</v>
      </c>
      <c r="O3663">
        <v>359.73</v>
      </c>
      <c r="P3663">
        <v>359.73</v>
      </c>
      <c r="Q3663">
        <v>359.73</v>
      </c>
      <c r="R3663">
        <v>359.73</v>
      </c>
      <c r="S3663">
        <v>359.73</v>
      </c>
      <c r="T3663">
        <v>359.73</v>
      </c>
      <c r="U3663">
        <v>359.73</v>
      </c>
      <c r="V3663">
        <v>359.73</v>
      </c>
      <c r="W3663">
        <v>359.73</v>
      </c>
      <c r="X3663">
        <v>359.73</v>
      </c>
      <c r="Y3663">
        <v>359.73</v>
      </c>
      <c r="Z3663">
        <v>359.73</v>
      </c>
      <c r="AA3663">
        <v>359.73</v>
      </c>
      <c r="AB3663">
        <v>359.73</v>
      </c>
      <c r="AC3663">
        <v>359.73</v>
      </c>
      <c r="AD3663">
        <v>359.73</v>
      </c>
      <c r="AE3663">
        <v>359.73</v>
      </c>
    </row>
    <row r="3664" spans="1:31">
      <c r="A3664" t="s">
        <v>31</v>
      </c>
      <c r="B3664" t="s">
        <v>7333</v>
      </c>
      <c r="C3664" t="s">
        <v>7334</v>
      </c>
      <c r="D3664" t="s">
        <v>417</v>
      </c>
      <c r="E3664">
        <v>57</v>
      </c>
      <c r="F3664">
        <v>57</v>
      </c>
      <c r="G3664">
        <v>57</v>
      </c>
      <c r="H3664">
        <v>57</v>
      </c>
      <c r="I3664">
        <v>57</v>
      </c>
      <c r="J3664">
        <v>57</v>
      </c>
      <c r="K3664">
        <v>57</v>
      </c>
      <c r="L3664">
        <v>57</v>
      </c>
      <c r="M3664">
        <v>57</v>
      </c>
      <c r="N3664">
        <v>57</v>
      </c>
      <c r="O3664">
        <v>57</v>
      </c>
      <c r="P3664">
        <v>57</v>
      </c>
      <c r="Q3664">
        <v>57</v>
      </c>
      <c r="R3664">
        <v>57</v>
      </c>
      <c r="S3664">
        <v>57</v>
      </c>
      <c r="T3664">
        <v>57</v>
      </c>
      <c r="U3664">
        <v>57</v>
      </c>
      <c r="V3664">
        <v>57</v>
      </c>
      <c r="W3664">
        <v>57</v>
      </c>
      <c r="X3664">
        <v>57</v>
      </c>
      <c r="Y3664">
        <v>57</v>
      </c>
      <c r="Z3664">
        <v>57</v>
      </c>
      <c r="AA3664">
        <v>57</v>
      </c>
      <c r="AB3664">
        <v>57</v>
      </c>
      <c r="AC3664">
        <v>57</v>
      </c>
      <c r="AD3664">
        <v>57</v>
      </c>
      <c r="AE3664">
        <v>57</v>
      </c>
    </row>
    <row r="3665" spans="1:31">
      <c r="A3665" t="s">
        <v>31</v>
      </c>
      <c r="B3665" t="s">
        <v>7335</v>
      </c>
      <c r="C3665" t="s">
        <v>7336</v>
      </c>
      <c r="D3665" t="s">
        <v>417</v>
      </c>
      <c r="E3665">
        <v>641.66</v>
      </c>
      <c r="F3665">
        <v>641.66</v>
      </c>
      <c r="G3665">
        <v>641.66</v>
      </c>
      <c r="H3665">
        <v>641.66</v>
      </c>
      <c r="I3665">
        <v>641.66</v>
      </c>
      <c r="J3665">
        <v>641.66</v>
      </c>
      <c r="K3665">
        <v>641.66</v>
      </c>
      <c r="L3665">
        <v>641.66</v>
      </c>
      <c r="M3665">
        <v>641.66</v>
      </c>
      <c r="N3665">
        <v>641.66</v>
      </c>
      <c r="O3665">
        <v>641.66</v>
      </c>
      <c r="P3665">
        <v>641.66</v>
      </c>
      <c r="Q3665">
        <v>641.66</v>
      </c>
      <c r="R3665">
        <v>641.66</v>
      </c>
      <c r="S3665">
        <v>641.66</v>
      </c>
      <c r="T3665">
        <v>641.66</v>
      </c>
      <c r="U3665">
        <v>641.66</v>
      </c>
      <c r="V3665">
        <v>641.66</v>
      </c>
      <c r="W3665">
        <v>641.66</v>
      </c>
      <c r="X3665">
        <v>641.66</v>
      </c>
      <c r="Y3665">
        <v>641.66</v>
      </c>
      <c r="Z3665">
        <v>641.66</v>
      </c>
      <c r="AA3665">
        <v>641.66</v>
      </c>
      <c r="AB3665">
        <v>641.66</v>
      </c>
      <c r="AC3665">
        <v>641.66</v>
      </c>
      <c r="AD3665">
        <v>641.66</v>
      </c>
      <c r="AE3665">
        <v>641.66</v>
      </c>
    </row>
    <row r="3666" spans="1:31">
      <c r="A3666" t="s">
        <v>31</v>
      </c>
      <c r="B3666" t="s">
        <v>7337</v>
      </c>
      <c r="C3666" t="s">
        <v>7338</v>
      </c>
      <c r="D3666" t="s">
        <v>417</v>
      </c>
      <c r="E3666">
        <v>480.09</v>
      </c>
      <c r="F3666">
        <v>408.44</v>
      </c>
      <c r="G3666">
        <v>394.41</v>
      </c>
      <c r="H3666">
        <v>398.84</v>
      </c>
      <c r="I3666">
        <v>401.79</v>
      </c>
      <c r="J3666">
        <v>423.95</v>
      </c>
      <c r="K3666">
        <v>404.75</v>
      </c>
      <c r="L3666">
        <v>377.42</v>
      </c>
      <c r="M3666">
        <v>402.53</v>
      </c>
      <c r="N3666">
        <v>400.32</v>
      </c>
      <c r="O3666">
        <v>392.93</v>
      </c>
      <c r="P3666">
        <v>386.28</v>
      </c>
      <c r="Q3666">
        <v>422.47</v>
      </c>
      <c r="R3666">
        <v>426.17</v>
      </c>
      <c r="S3666">
        <v>396.62</v>
      </c>
      <c r="T3666">
        <v>412.13</v>
      </c>
      <c r="U3666">
        <v>406.96</v>
      </c>
      <c r="V3666">
        <v>377.42</v>
      </c>
      <c r="W3666">
        <v>386.28</v>
      </c>
      <c r="X3666">
        <v>409.18</v>
      </c>
      <c r="Y3666">
        <v>420.26</v>
      </c>
      <c r="Z3666">
        <v>415.09</v>
      </c>
      <c r="AA3666">
        <v>388.5</v>
      </c>
      <c r="AB3666">
        <v>388.5</v>
      </c>
      <c r="AC3666">
        <v>408.44</v>
      </c>
      <c r="AD3666">
        <v>389.24</v>
      </c>
      <c r="AE3666">
        <v>398.1</v>
      </c>
    </row>
    <row r="3667" spans="1:31">
      <c r="A3667" t="s">
        <v>31</v>
      </c>
      <c r="B3667" t="s">
        <v>7339</v>
      </c>
      <c r="C3667" t="s">
        <v>7340</v>
      </c>
      <c r="D3667" t="s">
        <v>34</v>
      </c>
      <c r="E3667">
        <v>8.23</v>
      </c>
      <c r="F3667">
        <v>7.79</v>
      </c>
      <c r="G3667">
        <v>8.2200000000000006</v>
      </c>
      <c r="H3667">
        <v>7.75</v>
      </c>
      <c r="I3667">
        <v>8.32</v>
      </c>
      <c r="J3667">
        <v>8.0500000000000007</v>
      </c>
      <c r="K3667">
        <v>7.95</v>
      </c>
      <c r="L3667">
        <v>7.99</v>
      </c>
      <c r="M3667">
        <v>8.09</v>
      </c>
      <c r="N3667">
        <v>7.86</v>
      </c>
      <c r="O3667">
        <v>7.92</v>
      </c>
      <c r="P3667">
        <v>7.95</v>
      </c>
      <c r="Q3667">
        <v>7.85</v>
      </c>
      <c r="R3667">
        <v>8.06</v>
      </c>
      <c r="S3667">
        <v>7.84</v>
      </c>
      <c r="T3667">
        <v>8.25</v>
      </c>
      <c r="U3667">
        <v>8</v>
      </c>
      <c r="V3667">
        <v>8.0399999999999991</v>
      </c>
      <c r="W3667">
        <v>8.26</v>
      </c>
      <c r="X3667">
        <v>8.07</v>
      </c>
      <c r="Y3667">
        <v>8.0299999999999994</v>
      </c>
      <c r="Z3667">
        <v>8.01</v>
      </c>
      <c r="AA3667">
        <v>8.1</v>
      </c>
      <c r="AB3667">
        <v>8.0500000000000007</v>
      </c>
      <c r="AC3667">
        <v>8</v>
      </c>
      <c r="AD3667">
        <v>8.17</v>
      </c>
      <c r="AE3667">
        <v>7.79</v>
      </c>
    </row>
    <row r="3668" spans="1:31">
      <c r="A3668" t="s">
        <v>31</v>
      </c>
      <c r="B3668" t="s">
        <v>7341</v>
      </c>
      <c r="C3668" t="s">
        <v>7342</v>
      </c>
      <c r="D3668" t="s">
        <v>417</v>
      </c>
      <c r="E3668">
        <v>0.82</v>
      </c>
      <c r="F3668">
        <v>1.04</v>
      </c>
      <c r="G3668">
        <v>0.84</v>
      </c>
      <c r="H3668">
        <v>0.72</v>
      </c>
      <c r="I3668">
        <v>0.86</v>
      </c>
      <c r="J3668">
        <v>0.75</v>
      </c>
      <c r="K3668">
        <v>0.77</v>
      </c>
      <c r="L3668">
        <v>0.93</v>
      </c>
      <c r="M3668">
        <v>1.04</v>
      </c>
      <c r="N3668">
        <v>0.7</v>
      </c>
      <c r="O3668">
        <v>1.06</v>
      </c>
      <c r="P3668">
        <v>0.8</v>
      </c>
      <c r="Q3668">
        <v>0.85</v>
      </c>
      <c r="R3668">
        <v>1.02</v>
      </c>
      <c r="S3668">
        <v>0.61</v>
      </c>
      <c r="T3668">
        <v>1.02</v>
      </c>
      <c r="U3668">
        <v>0.95</v>
      </c>
      <c r="V3668">
        <v>0.81</v>
      </c>
      <c r="W3668">
        <v>0.84</v>
      </c>
      <c r="X3668">
        <v>0.67</v>
      </c>
      <c r="Y3668">
        <v>0.75</v>
      </c>
      <c r="Z3668">
        <v>0.62</v>
      </c>
      <c r="AA3668">
        <v>0.97</v>
      </c>
      <c r="AB3668">
        <v>0.68</v>
      </c>
      <c r="AC3668">
        <v>0.85</v>
      </c>
      <c r="AD3668">
        <v>0.63</v>
      </c>
      <c r="AE3668">
        <v>0.85</v>
      </c>
    </row>
    <row r="3669" spans="1:31">
      <c r="A3669" t="s">
        <v>31</v>
      </c>
      <c r="B3669" t="s">
        <v>7343</v>
      </c>
      <c r="C3669" t="s">
        <v>7344</v>
      </c>
      <c r="D3669" t="s">
        <v>104</v>
      </c>
      <c r="E3669">
        <v>31.04</v>
      </c>
      <c r="F3669">
        <v>29.58</v>
      </c>
      <c r="G3669">
        <v>31.2</v>
      </c>
      <c r="H3669">
        <v>25.66</v>
      </c>
      <c r="I3669">
        <v>35.07</v>
      </c>
      <c r="J3669">
        <v>30.25</v>
      </c>
      <c r="K3669">
        <v>32.93</v>
      </c>
      <c r="L3669">
        <v>29.53</v>
      </c>
      <c r="M3669">
        <v>31.51</v>
      </c>
      <c r="N3669">
        <v>25.54</v>
      </c>
      <c r="O3669">
        <v>30.19</v>
      </c>
      <c r="P3669">
        <v>29.01</v>
      </c>
      <c r="Q3669">
        <v>28.25</v>
      </c>
      <c r="R3669">
        <v>31.04</v>
      </c>
      <c r="S3669">
        <v>26.58</v>
      </c>
      <c r="T3669">
        <v>29.49</v>
      </c>
      <c r="U3669">
        <v>27.23</v>
      </c>
      <c r="V3669">
        <v>37.31</v>
      </c>
      <c r="W3669">
        <v>39.630000000000003</v>
      </c>
      <c r="X3669">
        <v>28.59</v>
      </c>
      <c r="Y3669">
        <v>30.25</v>
      </c>
      <c r="Z3669">
        <v>33.380000000000003</v>
      </c>
      <c r="AA3669">
        <v>30.02</v>
      </c>
      <c r="AB3669">
        <v>35.33</v>
      </c>
      <c r="AC3669">
        <v>26.03</v>
      </c>
      <c r="AD3669">
        <v>38</v>
      </c>
      <c r="AE3669">
        <v>29.87</v>
      </c>
    </row>
    <row r="3670" spans="1:31">
      <c r="A3670" t="s">
        <v>31</v>
      </c>
      <c r="B3670" t="s">
        <v>7345</v>
      </c>
      <c r="C3670" t="s">
        <v>7346</v>
      </c>
      <c r="D3670" t="s">
        <v>104</v>
      </c>
      <c r="E3670">
        <v>44.5</v>
      </c>
      <c r="F3670">
        <v>42.4</v>
      </c>
      <c r="G3670">
        <v>44.72</v>
      </c>
      <c r="H3670">
        <v>36.76</v>
      </c>
      <c r="I3670">
        <v>50.28</v>
      </c>
      <c r="J3670">
        <v>43.35</v>
      </c>
      <c r="K3670">
        <v>47.19</v>
      </c>
      <c r="L3670">
        <v>42.33</v>
      </c>
      <c r="M3670">
        <v>45.17</v>
      </c>
      <c r="N3670">
        <v>36.61</v>
      </c>
      <c r="O3670">
        <v>43.28</v>
      </c>
      <c r="P3670">
        <v>41.57</v>
      </c>
      <c r="Q3670">
        <v>40.49</v>
      </c>
      <c r="R3670">
        <v>44.49</v>
      </c>
      <c r="S3670">
        <v>38.090000000000003</v>
      </c>
      <c r="T3670">
        <v>42.27</v>
      </c>
      <c r="U3670">
        <v>39.020000000000003</v>
      </c>
      <c r="V3670">
        <v>53.47</v>
      </c>
      <c r="W3670">
        <v>56.8</v>
      </c>
      <c r="X3670">
        <v>40.98</v>
      </c>
      <c r="Y3670">
        <v>43.37</v>
      </c>
      <c r="Z3670">
        <v>47.84</v>
      </c>
      <c r="AA3670">
        <v>43.02</v>
      </c>
      <c r="AB3670">
        <v>50.63</v>
      </c>
      <c r="AC3670">
        <v>37.299999999999997</v>
      </c>
      <c r="AD3670">
        <v>54.46</v>
      </c>
      <c r="AE3670">
        <v>42.81</v>
      </c>
    </row>
    <row r="3671" spans="1:31">
      <c r="A3671" t="s">
        <v>31</v>
      </c>
      <c r="B3671" t="s">
        <v>7347</v>
      </c>
      <c r="C3671" t="s">
        <v>7348</v>
      </c>
      <c r="D3671" t="s">
        <v>104</v>
      </c>
      <c r="E3671">
        <v>12.77</v>
      </c>
      <c r="F3671">
        <v>12.17</v>
      </c>
      <c r="G3671">
        <v>12.84</v>
      </c>
      <c r="H3671">
        <v>10.56</v>
      </c>
      <c r="I3671">
        <v>14.44</v>
      </c>
      <c r="J3671">
        <v>12.45</v>
      </c>
      <c r="K3671">
        <v>13.55</v>
      </c>
      <c r="L3671">
        <v>12.15</v>
      </c>
      <c r="M3671">
        <v>12.97</v>
      </c>
      <c r="N3671">
        <v>10.51</v>
      </c>
      <c r="O3671">
        <v>12.43</v>
      </c>
      <c r="P3671">
        <v>11.93</v>
      </c>
      <c r="Q3671">
        <v>11.62</v>
      </c>
      <c r="R3671">
        <v>12.77</v>
      </c>
      <c r="S3671">
        <v>10.94</v>
      </c>
      <c r="T3671">
        <v>12.13</v>
      </c>
      <c r="U3671">
        <v>11.2</v>
      </c>
      <c r="V3671">
        <v>15.36</v>
      </c>
      <c r="W3671">
        <v>16.309999999999999</v>
      </c>
      <c r="X3671">
        <v>11.77</v>
      </c>
      <c r="Y3671">
        <v>12.45</v>
      </c>
      <c r="Z3671">
        <v>13.74</v>
      </c>
      <c r="AA3671">
        <v>12.35</v>
      </c>
      <c r="AB3671">
        <v>14.54</v>
      </c>
      <c r="AC3671">
        <v>10.7</v>
      </c>
      <c r="AD3671">
        <v>15.64</v>
      </c>
      <c r="AE3671">
        <v>12.29</v>
      </c>
    </row>
    <row r="3672" spans="1:31">
      <c r="A3672" t="s">
        <v>31</v>
      </c>
      <c r="B3672" t="s">
        <v>7349</v>
      </c>
      <c r="C3672" t="s">
        <v>7350</v>
      </c>
      <c r="D3672" t="s">
        <v>104</v>
      </c>
      <c r="E3672">
        <v>8.35</v>
      </c>
      <c r="F3672">
        <v>7.92</v>
      </c>
      <c r="G3672">
        <v>8.4700000000000006</v>
      </c>
      <c r="H3672">
        <v>6.82</v>
      </c>
      <c r="I3672">
        <v>9.48</v>
      </c>
      <c r="J3672">
        <v>8.17</v>
      </c>
      <c r="K3672">
        <v>8.8800000000000008</v>
      </c>
      <c r="L3672">
        <v>7.97</v>
      </c>
      <c r="M3672">
        <v>8.4600000000000009</v>
      </c>
      <c r="N3672">
        <v>6.78</v>
      </c>
      <c r="O3672">
        <v>8.08</v>
      </c>
      <c r="P3672">
        <v>7.82</v>
      </c>
      <c r="Q3672">
        <v>7.57</v>
      </c>
      <c r="R3672">
        <v>8.3800000000000008</v>
      </c>
      <c r="S3672">
        <v>7.11</v>
      </c>
      <c r="T3672">
        <v>7.93</v>
      </c>
      <c r="U3672">
        <v>7.34</v>
      </c>
      <c r="V3672">
        <v>10.02</v>
      </c>
      <c r="W3672">
        <v>10.67</v>
      </c>
      <c r="X3672">
        <v>7.74</v>
      </c>
      <c r="Y3672">
        <v>8.15</v>
      </c>
      <c r="Z3672">
        <v>8.93</v>
      </c>
      <c r="AA3672">
        <v>8.0299999999999994</v>
      </c>
      <c r="AB3672">
        <v>9.35</v>
      </c>
      <c r="AC3672">
        <v>7.03</v>
      </c>
      <c r="AD3672">
        <v>10.210000000000001</v>
      </c>
      <c r="AE3672">
        <v>7.99</v>
      </c>
    </row>
    <row r="3673" spans="1:31">
      <c r="A3673" t="s">
        <v>31</v>
      </c>
      <c r="B3673" t="s">
        <v>7351</v>
      </c>
      <c r="C3673" t="s">
        <v>7352</v>
      </c>
      <c r="D3673" t="s">
        <v>104</v>
      </c>
      <c r="E3673">
        <v>2.86</v>
      </c>
      <c r="F3673">
        <v>2.71</v>
      </c>
      <c r="G3673">
        <v>2.9</v>
      </c>
      <c r="H3673">
        <v>2.34</v>
      </c>
      <c r="I3673">
        <v>3.25</v>
      </c>
      <c r="J3673">
        <v>2.8</v>
      </c>
      <c r="K3673">
        <v>3.05</v>
      </c>
      <c r="L3673">
        <v>2.73</v>
      </c>
      <c r="M3673">
        <v>2.9</v>
      </c>
      <c r="N3673">
        <v>2.3199999999999998</v>
      </c>
      <c r="O3673">
        <v>2.77</v>
      </c>
      <c r="P3673">
        <v>2.68</v>
      </c>
      <c r="Q3673">
        <v>2.6</v>
      </c>
      <c r="R3673">
        <v>2.87</v>
      </c>
      <c r="S3673">
        <v>2.4300000000000002</v>
      </c>
      <c r="T3673">
        <v>2.71</v>
      </c>
      <c r="U3673">
        <v>2.5099999999999998</v>
      </c>
      <c r="V3673">
        <v>3.44</v>
      </c>
      <c r="W3673">
        <v>3.66</v>
      </c>
      <c r="X3673">
        <v>2.65</v>
      </c>
      <c r="Y3673">
        <v>2.79</v>
      </c>
      <c r="Z3673">
        <v>3.07</v>
      </c>
      <c r="AA3673">
        <v>2.75</v>
      </c>
      <c r="AB3673">
        <v>3.2</v>
      </c>
      <c r="AC3673">
        <v>2.41</v>
      </c>
      <c r="AD3673">
        <v>3.49</v>
      </c>
      <c r="AE3673">
        <v>2.74</v>
      </c>
    </row>
    <row r="3674" spans="1:31">
      <c r="A3674" t="s">
        <v>31</v>
      </c>
      <c r="B3674" t="s">
        <v>7353</v>
      </c>
      <c r="C3674" t="s">
        <v>7354</v>
      </c>
      <c r="D3674" t="s">
        <v>104</v>
      </c>
      <c r="E3674">
        <v>3.18</v>
      </c>
      <c r="F3674">
        <v>3.01</v>
      </c>
      <c r="G3674">
        <v>3.22</v>
      </c>
      <c r="H3674">
        <v>2.59</v>
      </c>
      <c r="I3674">
        <v>3.61</v>
      </c>
      <c r="J3674">
        <v>3.11</v>
      </c>
      <c r="K3674">
        <v>3.39</v>
      </c>
      <c r="L3674">
        <v>3.03</v>
      </c>
      <c r="M3674">
        <v>3.22</v>
      </c>
      <c r="N3674">
        <v>2.59</v>
      </c>
      <c r="O3674">
        <v>3.07</v>
      </c>
      <c r="P3674">
        <v>2.98</v>
      </c>
      <c r="Q3674">
        <v>2.88</v>
      </c>
      <c r="R3674">
        <v>3.19</v>
      </c>
      <c r="S3674">
        <v>2.71</v>
      </c>
      <c r="T3674">
        <v>3.02</v>
      </c>
      <c r="U3674">
        <v>2.8</v>
      </c>
      <c r="V3674">
        <v>3.81</v>
      </c>
      <c r="W3674">
        <v>4.07</v>
      </c>
      <c r="X3674">
        <v>2.95</v>
      </c>
      <c r="Y3674">
        <v>3.1</v>
      </c>
      <c r="Z3674">
        <v>3.4</v>
      </c>
      <c r="AA3674">
        <v>3.05</v>
      </c>
      <c r="AB3674">
        <v>3.56</v>
      </c>
      <c r="AC3674">
        <v>2.68</v>
      </c>
      <c r="AD3674">
        <v>3.88</v>
      </c>
      <c r="AE3674">
        <v>3.05</v>
      </c>
    </row>
    <row r="3675" spans="1:31">
      <c r="A3675" t="s">
        <v>31</v>
      </c>
      <c r="B3675" t="s">
        <v>7355</v>
      </c>
      <c r="C3675" t="s">
        <v>7356</v>
      </c>
      <c r="D3675" t="s">
        <v>104</v>
      </c>
      <c r="E3675">
        <v>3.5</v>
      </c>
      <c r="F3675">
        <v>3.32</v>
      </c>
      <c r="G3675">
        <v>3.56</v>
      </c>
      <c r="H3675">
        <v>2.86</v>
      </c>
      <c r="I3675">
        <v>3.98</v>
      </c>
      <c r="J3675">
        <v>3.43</v>
      </c>
      <c r="K3675">
        <v>3.73</v>
      </c>
      <c r="L3675">
        <v>3.35</v>
      </c>
      <c r="M3675">
        <v>3.54</v>
      </c>
      <c r="N3675">
        <v>2.85</v>
      </c>
      <c r="O3675">
        <v>3.39</v>
      </c>
      <c r="P3675">
        <v>3.28</v>
      </c>
      <c r="Q3675">
        <v>3.18</v>
      </c>
      <c r="R3675">
        <v>3.51</v>
      </c>
      <c r="S3675">
        <v>2.98</v>
      </c>
      <c r="T3675">
        <v>3.33</v>
      </c>
      <c r="U3675">
        <v>3.08</v>
      </c>
      <c r="V3675">
        <v>4.2</v>
      </c>
      <c r="W3675">
        <v>4.4800000000000004</v>
      </c>
      <c r="X3675">
        <v>3.24</v>
      </c>
      <c r="Y3675">
        <v>3.42</v>
      </c>
      <c r="Z3675">
        <v>3.75</v>
      </c>
      <c r="AA3675">
        <v>3.37</v>
      </c>
      <c r="AB3675">
        <v>3.93</v>
      </c>
      <c r="AC3675">
        <v>2.95</v>
      </c>
      <c r="AD3675">
        <v>4.29</v>
      </c>
      <c r="AE3675">
        <v>3.35</v>
      </c>
    </row>
    <row r="3676" spans="1:31">
      <c r="A3676" t="s">
        <v>31</v>
      </c>
      <c r="B3676" t="s">
        <v>7357</v>
      </c>
      <c r="C3676" t="s">
        <v>7358</v>
      </c>
      <c r="D3676" t="s">
        <v>104</v>
      </c>
      <c r="E3676">
        <v>3.96</v>
      </c>
      <c r="F3676">
        <v>3.75</v>
      </c>
      <c r="G3676">
        <v>4.01</v>
      </c>
      <c r="H3676">
        <v>3.23</v>
      </c>
      <c r="I3676">
        <v>4.49</v>
      </c>
      <c r="J3676">
        <v>3.87</v>
      </c>
      <c r="K3676">
        <v>4.21</v>
      </c>
      <c r="L3676">
        <v>3.78</v>
      </c>
      <c r="M3676">
        <v>4</v>
      </c>
      <c r="N3676">
        <v>3.21</v>
      </c>
      <c r="O3676">
        <v>3.83</v>
      </c>
      <c r="P3676">
        <v>3.71</v>
      </c>
      <c r="Q3676">
        <v>3.59</v>
      </c>
      <c r="R3676">
        <v>3.96</v>
      </c>
      <c r="S3676">
        <v>3.37</v>
      </c>
      <c r="T3676">
        <v>3.76</v>
      </c>
      <c r="U3676">
        <v>3.48</v>
      </c>
      <c r="V3676">
        <v>4.75</v>
      </c>
      <c r="W3676">
        <v>5.05</v>
      </c>
      <c r="X3676">
        <v>3.67</v>
      </c>
      <c r="Y3676">
        <v>3.86</v>
      </c>
      <c r="Z3676">
        <v>4.2300000000000004</v>
      </c>
      <c r="AA3676">
        <v>3.81</v>
      </c>
      <c r="AB3676">
        <v>4.43</v>
      </c>
      <c r="AC3676">
        <v>3.32</v>
      </c>
      <c r="AD3676">
        <v>4.84</v>
      </c>
      <c r="AE3676">
        <v>3.79</v>
      </c>
    </row>
    <row r="3677" spans="1:31">
      <c r="A3677" t="s">
        <v>31</v>
      </c>
      <c r="B3677" t="s">
        <v>7359</v>
      </c>
      <c r="C3677" t="s">
        <v>7360</v>
      </c>
      <c r="D3677" t="s">
        <v>104</v>
      </c>
      <c r="E3677">
        <v>4.47</v>
      </c>
      <c r="F3677">
        <v>4.2300000000000004</v>
      </c>
      <c r="G3677">
        <v>4.53</v>
      </c>
      <c r="H3677">
        <v>3.65</v>
      </c>
      <c r="I3677">
        <v>5.08</v>
      </c>
      <c r="J3677">
        <v>4.37</v>
      </c>
      <c r="K3677">
        <v>4.76</v>
      </c>
      <c r="L3677">
        <v>4.26</v>
      </c>
      <c r="M3677">
        <v>4.53</v>
      </c>
      <c r="N3677">
        <v>3.63</v>
      </c>
      <c r="O3677">
        <v>4.32</v>
      </c>
      <c r="P3677">
        <v>4.1900000000000004</v>
      </c>
      <c r="Q3677">
        <v>4.05</v>
      </c>
      <c r="R3677">
        <v>4.49</v>
      </c>
      <c r="S3677">
        <v>3.81</v>
      </c>
      <c r="T3677">
        <v>4.24</v>
      </c>
      <c r="U3677">
        <v>3.94</v>
      </c>
      <c r="V3677">
        <v>5.37</v>
      </c>
      <c r="W3677">
        <v>5.71</v>
      </c>
      <c r="X3677">
        <v>4.1399999999999997</v>
      </c>
      <c r="Y3677">
        <v>4.3600000000000003</v>
      </c>
      <c r="Z3677">
        <v>4.78</v>
      </c>
      <c r="AA3677">
        <v>4.3</v>
      </c>
      <c r="AB3677">
        <v>5.01</v>
      </c>
      <c r="AC3677">
        <v>3.77</v>
      </c>
      <c r="AD3677">
        <v>5.46</v>
      </c>
      <c r="AE3677">
        <v>4.28</v>
      </c>
    </row>
    <row r="3678" spans="1:31">
      <c r="A3678" t="s">
        <v>31</v>
      </c>
      <c r="B3678" t="s">
        <v>7361</v>
      </c>
      <c r="C3678" t="s">
        <v>7362</v>
      </c>
      <c r="D3678" t="s">
        <v>104</v>
      </c>
      <c r="E3678">
        <v>5.12</v>
      </c>
      <c r="F3678">
        <v>4.8499999999999996</v>
      </c>
      <c r="G3678">
        <v>5.19</v>
      </c>
      <c r="H3678">
        <v>4.18</v>
      </c>
      <c r="I3678">
        <v>5.81</v>
      </c>
      <c r="J3678">
        <v>5.01</v>
      </c>
      <c r="K3678">
        <v>5.44</v>
      </c>
      <c r="L3678">
        <v>4.8899999999999997</v>
      </c>
      <c r="M3678">
        <v>5.19</v>
      </c>
      <c r="N3678">
        <v>4.16</v>
      </c>
      <c r="O3678">
        <v>4.95</v>
      </c>
      <c r="P3678">
        <v>4.8</v>
      </c>
      <c r="Q3678">
        <v>4.6500000000000004</v>
      </c>
      <c r="R3678">
        <v>5.13</v>
      </c>
      <c r="S3678">
        <v>4.3600000000000003</v>
      </c>
      <c r="T3678">
        <v>4.8600000000000003</v>
      </c>
      <c r="U3678">
        <v>4.51</v>
      </c>
      <c r="V3678">
        <v>6.15</v>
      </c>
      <c r="W3678">
        <v>6.54</v>
      </c>
      <c r="X3678">
        <v>4.75</v>
      </c>
      <c r="Y3678">
        <v>5</v>
      </c>
      <c r="Z3678">
        <v>5.47</v>
      </c>
      <c r="AA3678">
        <v>4.92</v>
      </c>
      <c r="AB3678">
        <v>5.74</v>
      </c>
      <c r="AC3678">
        <v>4.3099999999999996</v>
      </c>
      <c r="AD3678">
        <v>6.26</v>
      </c>
      <c r="AE3678">
        <v>4.9000000000000004</v>
      </c>
    </row>
    <row r="3679" spans="1:31">
      <c r="A3679" t="s">
        <v>31</v>
      </c>
      <c r="B3679" t="s">
        <v>7363</v>
      </c>
      <c r="C3679" t="s">
        <v>7364</v>
      </c>
      <c r="D3679" t="s">
        <v>104</v>
      </c>
      <c r="E3679">
        <v>5.77</v>
      </c>
      <c r="F3679">
        <v>5.46</v>
      </c>
      <c r="G3679">
        <v>5.84</v>
      </c>
      <c r="H3679">
        <v>4.7</v>
      </c>
      <c r="I3679">
        <v>6.55</v>
      </c>
      <c r="J3679">
        <v>5.64</v>
      </c>
      <c r="K3679">
        <v>6.13</v>
      </c>
      <c r="L3679">
        <v>5.5</v>
      </c>
      <c r="M3679">
        <v>5.84</v>
      </c>
      <c r="N3679">
        <v>4.68</v>
      </c>
      <c r="O3679">
        <v>5.57</v>
      </c>
      <c r="P3679">
        <v>5.4</v>
      </c>
      <c r="Q3679">
        <v>5.23</v>
      </c>
      <c r="R3679">
        <v>5.78</v>
      </c>
      <c r="S3679">
        <v>4.9000000000000004</v>
      </c>
      <c r="T3679">
        <v>5.46</v>
      </c>
      <c r="U3679">
        <v>5.0599999999999996</v>
      </c>
      <c r="V3679">
        <v>6.91</v>
      </c>
      <c r="W3679">
        <v>7.36</v>
      </c>
      <c r="X3679">
        <v>5.34</v>
      </c>
      <c r="Y3679">
        <v>5.62</v>
      </c>
      <c r="Z3679">
        <v>6.17</v>
      </c>
      <c r="AA3679">
        <v>5.54</v>
      </c>
      <c r="AB3679">
        <v>6.45</v>
      </c>
      <c r="AC3679">
        <v>4.8499999999999996</v>
      </c>
      <c r="AD3679">
        <v>7.05</v>
      </c>
      <c r="AE3679">
        <v>5.52</v>
      </c>
    </row>
    <row r="3680" spans="1:31">
      <c r="A3680" t="s">
        <v>31</v>
      </c>
      <c r="B3680" t="s">
        <v>7365</v>
      </c>
      <c r="C3680" t="s">
        <v>7366</v>
      </c>
      <c r="D3680" t="s">
        <v>104</v>
      </c>
      <c r="E3680">
        <v>6.73</v>
      </c>
      <c r="F3680">
        <v>6.38</v>
      </c>
      <c r="G3680">
        <v>6.83</v>
      </c>
      <c r="H3680">
        <v>5.5</v>
      </c>
      <c r="I3680">
        <v>7.65</v>
      </c>
      <c r="J3680">
        <v>6.58</v>
      </c>
      <c r="K3680">
        <v>7.17</v>
      </c>
      <c r="L3680">
        <v>6.42</v>
      </c>
      <c r="M3680">
        <v>6.82</v>
      </c>
      <c r="N3680">
        <v>5.47</v>
      </c>
      <c r="O3680">
        <v>6.51</v>
      </c>
      <c r="P3680">
        <v>6.31</v>
      </c>
      <c r="Q3680">
        <v>6.1</v>
      </c>
      <c r="R3680">
        <v>6.75</v>
      </c>
      <c r="S3680">
        <v>5.73</v>
      </c>
      <c r="T3680">
        <v>6.39</v>
      </c>
      <c r="U3680">
        <v>5.92</v>
      </c>
      <c r="V3680">
        <v>8.08</v>
      </c>
      <c r="W3680">
        <v>8.6</v>
      </c>
      <c r="X3680">
        <v>6.25</v>
      </c>
      <c r="Y3680">
        <v>6.57</v>
      </c>
      <c r="Z3680">
        <v>7.2</v>
      </c>
      <c r="AA3680">
        <v>6.48</v>
      </c>
      <c r="AB3680">
        <v>7.54</v>
      </c>
      <c r="AC3680">
        <v>5.66</v>
      </c>
      <c r="AD3680">
        <v>8.24</v>
      </c>
      <c r="AE3680">
        <v>6.45</v>
      </c>
    </row>
    <row r="3681" spans="1:31">
      <c r="A3681" t="s">
        <v>31</v>
      </c>
      <c r="B3681" t="s">
        <v>7367</v>
      </c>
      <c r="C3681" t="s">
        <v>7368</v>
      </c>
      <c r="D3681" t="s">
        <v>104</v>
      </c>
      <c r="E3681">
        <v>9.6300000000000008</v>
      </c>
      <c r="F3681">
        <v>9.1300000000000008</v>
      </c>
      <c r="G3681">
        <v>9.76</v>
      </c>
      <c r="H3681">
        <v>7.87</v>
      </c>
      <c r="I3681">
        <v>10.94</v>
      </c>
      <c r="J3681">
        <v>9.42</v>
      </c>
      <c r="K3681">
        <v>10.25</v>
      </c>
      <c r="L3681">
        <v>9.19</v>
      </c>
      <c r="M3681">
        <v>9.75</v>
      </c>
      <c r="N3681">
        <v>7.83</v>
      </c>
      <c r="O3681">
        <v>9.31</v>
      </c>
      <c r="P3681">
        <v>9.02</v>
      </c>
      <c r="Q3681">
        <v>8.73</v>
      </c>
      <c r="R3681">
        <v>9.66</v>
      </c>
      <c r="S3681">
        <v>8.1999999999999993</v>
      </c>
      <c r="T3681">
        <v>9.1300000000000008</v>
      </c>
      <c r="U3681">
        <v>8.4700000000000006</v>
      </c>
      <c r="V3681">
        <v>11.55</v>
      </c>
      <c r="W3681">
        <v>12.3</v>
      </c>
      <c r="X3681">
        <v>8.92</v>
      </c>
      <c r="Y3681">
        <v>9.39</v>
      </c>
      <c r="Z3681">
        <v>10.3</v>
      </c>
      <c r="AA3681">
        <v>9.26</v>
      </c>
      <c r="AB3681">
        <v>10.78</v>
      </c>
      <c r="AC3681">
        <v>8.11</v>
      </c>
      <c r="AD3681">
        <v>11.77</v>
      </c>
      <c r="AE3681">
        <v>9.2200000000000006</v>
      </c>
    </row>
    <row r="3682" spans="1:31">
      <c r="A3682" t="s">
        <v>31</v>
      </c>
      <c r="B3682" t="s">
        <v>7369</v>
      </c>
      <c r="C3682" t="s">
        <v>7370</v>
      </c>
      <c r="D3682" t="s">
        <v>104</v>
      </c>
      <c r="E3682">
        <v>4.1399999999999997</v>
      </c>
      <c r="F3682">
        <v>3.93</v>
      </c>
      <c r="G3682">
        <v>4.2</v>
      </c>
      <c r="H3682">
        <v>3.38</v>
      </c>
      <c r="I3682">
        <v>4.7</v>
      </c>
      <c r="J3682">
        <v>4.05</v>
      </c>
      <c r="K3682">
        <v>4.41</v>
      </c>
      <c r="L3682">
        <v>3.95</v>
      </c>
      <c r="M3682">
        <v>4.1900000000000004</v>
      </c>
      <c r="N3682">
        <v>3.36</v>
      </c>
      <c r="O3682">
        <v>4</v>
      </c>
      <c r="P3682">
        <v>3.88</v>
      </c>
      <c r="Q3682">
        <v>3.75</v>
      </c>
      <c r="R3682">
        <v>4.1500000000000004</v>
      </c>
      <c r="S3682">
        <v>3.52</v>
      </c>
      <c r="T3682">
        <v>3.93</v>
      </c>
      <c r="U3682">
        <v>3.64</v>
      </c>
      <c r="V3682">
        <v>4.96</v>
      </c>
      <c r="W3682">
        <v>5.29</v>
      </c>
      <c r="X3682">
        <v>3.83</v>
      </c>
      <c r="Y3682">
        <v>4.04</v>
      </c>
      <c r="Z3682">
        <v>4.43</v>
      </c>
      <c r="AA3682">
        <v>3.98</v>
      </c>
      <c r="AB3682">
        <v>4.6399999999999997</v>
      </c>
      <c r="AC3682">
        <v>3.48</v>
      </c>
      <c r="AD3682">
        <v>5.07</v>
      </c>
      <c r="AE3682">
        <v>3.97</v>
      </c>
    </row>
    <row r="3683" spans="1:31">
      <c r="A3683" t="s">
        <v>31</v>
      </c>
      <c r="B3683" t="s">
        <v>7371</v>
      </c>
      <c r="C3683" t="s">
        <v>7372</v>
      </c>
      <c r="D3683" t="s">
        <v>104</v>
      </c>
      <c r="E3683">
        <v>4.46</v>
      </c>
      <c r="F3683">
        <v>4.2300000000000004</v>
      </c>
      <c r="G3683">
        <v>4.53</v>
      </c>
      <c r="H3683">
        <v>3.64</v>
      </c>
      <c r="I3683">
        <v>5.07</v>
      </c>
      <c r="J3683">
        <v>4.37</v>
      </c>
      <c r="K3683">
        <v>4.75</v>
      </c>
      <c r="L3683">
        <v>4.26</v>
      </c>
      <c r="M3683">
        <v>4.5199999999999996</v>
      </c>
      <c r="N3683">
        <v>3.63</v>
      </c>
      <c r="O3683">
        <v>4.32</v>
      </c>
      <c r="P3683">
        <v>4.1900000000000004</v>
      </c>
      <c r="Q3683">
        <v>4.05</v>
      </c>
      <c r="R3683">
        <v>4.47</v>
      </c>
      <c r="S3683">
        <v>3.8</v>
      </c>
      <c r="T3683">
        <v>4.24</v>
      </c>
      <c r="U3683">
        <v>3.92</v>
      </c>
      <c r="V3683">
        <v>5.35</v>
      </c>
      <c r="W3683">
        <v>5.7</v>
      </c>
      <c r="X3683">
        <v>4.1399999999999997</v>
      </c>
      <c r="Y3683">
        <v>4.3600000000000003</v>
      </c>
      <c r="Z3683">
        <v>4.78</v>
      </c>
      <c r="AA3683">
        <v>4.29</v>
      </c>
      <c r="AB3683">
        <v>5</v>
      </c>
      <c r="AC3683">
        <v>3.75</v>
      </c>
      <c r="AD3683">
        <v>5.46</v>
      </c>
      <c r="AE3683">
        <v>4.2699999999999996</v>
      </c>
    </row>
    <row r="3684" spans="1:31">
      <c r="A3684" t="s">
        <v>31</v>
      </c>
      <c r="B3684" t="s">
        <v>7373</v>
      </c>
      <c r="C3684" t="s">
        <v>7374</v>
      </c>
      <c r="D3684" t="s">
        <v>104</v>
      </c>
      <c r="E3684">
        <v>4.78</v>
      </c>
      <c r="F3684">
        <v>4.53</v>
      </c>
      <c r="G3684">
        <v>4.8499999999999996</v>
      </c>
      <c r="H3684">
        <v>3.9</v>
      </c>
      <c r="I3684">
        <v>5.43</v>
      </c>
      <c r="J3684">
        <v>4.67</v>
      </c>
      <c r="K3684">
        <v>5.09</v>
      </c>
      <c r="L3684">
        <v>4.5599999999999996</v>
      </c>
      <c r="M3684">
        <v>4.8499999999999996</v>
      </c>
      <c r="N3684">
        <v>3.88</v>
      </c>
      <c r="O3684">
        <v>4.62</v>
      </c>
      <c r="P3684">
        <v>4.4800000000000004</v>
      </c>
      <c r="Q3684">
        <v>4.33</v>
      </c>
      <c r="R3684">
        <v>4.8</v>
      </c>
      <c r="S3684">
        <v>4.07</v>
      </c>
      <c r="T3684">
        <v>4.54</v>
      </c>
      <c r="U3684">
        <v>4.21</v>
      </c>
      <c r="V3684">
        <v>5.74</v>
      </c>
      <c r="W3684">
        <v>6.11</v>
      </c>
      <c r="X3684">
        <v>4.4400000000000004</v>
      </c>
      <c r="Y3684">
        <v>4.66</v>
      </c>
      <c r="Z3684">
        <v>5.12</v>
      </c>
      <c r="AA3684">
        <v>4.5999999999999996</v>
      </c>
      <c r="AB3684">
        <v>5.36</v>
      </c>
      <c r="AC3684">
        <v>4.0199999999999996</v>
      </c>
      <c r="AD3684">
        <v>5.85</v>
      </c>
      <c r="AE3684">
        <v>4.58</v>
      </c>
    </row>
    <row r="3685" spans="1:31">
      <c r="A3685" t="s">
        <v>31</v>
      </c>
      <c r="B3685" t="s">
        <v>7375</v>
      </c>
      <c r="C3685" t="s">
        <v>7376</v>
      </c>
      <c r="D3685" t="s">
        <v>104</v>
      </c>
      <c r="E3685">
        <v>5.24</v>
      </c>
      <c r="F3685">
        <v>4.97</v>
      </c>
      <c r="G3685">
        <v>5.32</v>
      </c>
      <c r="H3685">
        <v>4.28</v>
      </c>
      <c r="I3685">
        <v>5.95</v>
      </c>
      <c r="J3685">
        <v>5.12</v>
      </c>
      <c r="K3685">
        <v>5.58</v>
      </c>
      <c r="L3685">
        <v>5</v>
      </c>
      <c r="M3685">
        <v>5.31</v>
      </c>
      <c r="N3685">
        <v>4.26</v>
      </c>
      <c r="O3685">
        <v>5.0599999999999996</v>
      </c>
      <c r="P3685">
        <v>4.9000000000000004</v>
      </c>
      <c r="Q3685">
        <v>4.75</v>
      </c>
      <c r="R3685">
        <v>5.26</v>
      </c>
      <c r="S3685">
        <v>4.46</v>
      </c>
      <c r="T3685">
        <v>4.97</v>
      </c>
      <c r="U3685">
        <v>4.5999999999999996</v>
      </c>
      <c r="V3685">
        <v>6.29</v>
      </c>
      <c r="W3685">
        <v>6.7</v>
      </c>
      <c r="X3685">
        <v>4.8499999999999996</v>
      </c>
      <c r="Y3685">
        <v>5.1100000000000003</v>
      </c>
      <c r="Z3685">
        <v>5.61</v>
      </c>
      <c r="AA3685">
        <v>5.04</v>
      </c>
      <c r="AB3685">
        <v>5.87</v>
      </c>
      <c r="AC3685">
        <v>4.41</v>
      </c>
      <c r="AD3685">
        <v>6.4</v>
      </c>
      <c r="AE3685">
        <v>5.01</v>
      </c>
    </row>
    <row r="3686" spans="1:31">
      <c r="A3686" t="s">
        <v>31</v>
      </c>
      <c r="B3686" t="s">
        <v>7377</v>
      </c>
      <c r="C3686" t="s">
        <v>7378</v>
      </c>
      <c r="D3686" t="s">
        <v>104</v>
      </c>
      <c r="E3686">
        <v>5.75</v>
      </c>
      <c r="F3686">
        <v>5.45</v>
      </c>
      <c r="G3686">
        <v>5.84</v>
      </c>
      <c r="H3686">
        <v>4.7</v>
      </c>
      <c r="I3686">
        <v>6.54</v>
      </c>
      <c r="J3686">
        <v>5.62</v>
      </c>
      <c r="K3686">
        <v>6.12</v>
      </c>
      <c r="L3686">
        <v>5.49</v>
      </c>
      <c r="M3686">
        <v>5.83</v>
      </c>
      <c r="N3686">
        <v>4.68</v>
      </c>
      <c r="O3686">
        <v>5.57</v>
      </c>
      <c r="P3686">
        <v>5.39</v>
      </c>
      <c r="Q3686">
        <v>5.22</v>
      </c>
      <c r="R3686">
        <v>5.77</v>
      </c>
      <c r="S3686">
        <v>4.9000000000000004</v>
      </c>
      <c r="T3686">
        <v>5.46</v>
      </c>
      <c r="U3686">
        <v>5.0599999999999996</v>
      </c>
      <c r="V3686">
        <v>6.91</v>
      </c>
      <c r="W3686">
        <v>7.36</v>
      </c>
      <c r="X3686">
        <v>5.34</v>
      </c>
      <c r="Y3686">
        <v>5.62</v>
      </c>
      <c r="Z3686">
        <v>6.16</v>
      </c>
      <c r="AA3686">
        <v>5.54</v>
      </c>
      <c r="AB3686">
        <v>6.45</v>
      </c>
      <c r="AC3686">
        <v>4.84</v>
      </c>
      <c r="AD3686">
        <v>7.04</v>
      </c>
      <c r="AE3686">
        <v>5.51</v>
      </c>
    </row>
    <row r="3687" spans="1:31">
      <c r="A3687" t="s">
        <v>31</v>
      </c>
      <c r="B3687" t="s">
        <v>7379</v>
      </c>
      <c r="C3687" t="s">
        <v>7380</v>
      </c>
      <c r="D3687" t="s">
        <v>104</v>
      </c>
      <c r="E3687">
        <v>6.39</v>
      </c>
      <c r="F3687">
        <v>6.07</v>
      </c>
      <c r="G3687">
        <v>6.49</v>
      </c>
      <c r="H3687">
        <v>5.23</v>
      </c>
      <c r="I3687">
        <v>7.27</v>
      </c>
      <c r="J3687">
        <v>6.26</v>
      </c>
      <c r="K3687">
        <v>6.81</v>
      </c>
      <c r="L3687">
        <v>6.1</v>
      </c>
      <c r="M3687">
        <v>6.48</v>
      </c>
      <c r="N3687">
        <v>5.21</v>
      </c>
      <c r="O3687">
        <v>6.19</v>
      </c>
      <c r="P3687">
        <v>5.99</v>
      </c>
      <c r="Q3687">
        <v>5.8</v>
      </c>
      <c r="R3687">
        <v>6.42</v>
      </c>
      <c r="S3687">
        <v>5.45</v>
      </c>
      <c r="T3687">
        <v>6.07</v>
      </c>
      <c r="U3687">
        <v>5.63</v>
      </c>
      <c r="V3687">
        <v>7.67</v>
      </c>
      <c r="W3687">
        <v>8.18</v>
      </c>
      <c r="X3687">
        <v>5.93</v>
      </c>
      <c r="Y3687">
        <v>6.24</v>
      </c>
      <c r="Z3687">
        <v>6.84</v>
      </c>
      <c r="AA3687">
        <v>6.16</v>
      </c>
      <c r="AB3687">
        <v>7.16</v>
      </c>
      <c r="AC3687">
        <v>5.39</v>
      </c>
      <c r="AD3687">
        <v>7.82</v>
      </c>
      <c r="AE3687">
        <v>6.12</v>
      </c>
    </row>
    <row r="3688" spans="1:31">
      <c r="A3688" t="s">
        <v>31</v>
      </c>
      <c r="B3688" t="s">
        <v>7381</v>
      </c>
      <c r="C3688" t="s">
        <v>7382</v>
      </c>
      <c r="D3688" t="s">
        <v>104</v>
      </c>
      <c r="E3688">
        <v>7.05</v>
      </c>
      <c r="F3688">
        <v>6.68</v>
      </c>
      <c r="G3688">
        <v>7.15</v>
      </c>
      <c r="H3688">
        <v>5.75</v>
      </c>
      <c r="I3688">
        <v>8.01</v>
      </c>
      <c r="J3688">
        <v>6.89</v>
      </c>
      <c r="K3688">
        <v>7.49</v>
      </c>
      <c r="L3688">
        <v>6.72</v>
      </c>
      <c r="M3688">
        <v>7.13</v>
      </c>
      <c r="N3688">
        <v>5.73</v>
      </c>
      <c r="O3688">
        <v>6.82</v>
      </c>
      <c r="P3688">
        <v>6.6</v>
      </c>
      <c r="Q3688">
        <v>6.39</v>
      </c>
      <c r="R3688">
        <v>7.06</v>
      </c>
      <c r="S3688">
        <v>6</v>
      </c>
      <c r="T3688">
        <v>6.69</v>
      </c>
      <c r="U3688">
        <v>6.2</v>
      </c>
      <c r="V3688">
        <v>8.4499999999999993</v>
      </c>
      <c r="W3688">
        <v>9.01</v>
      </c>
      <c r="X3688">
        <v>6.53</v>
      </c>
      <c r="Y3688">
        <v>6.88</v>
      </c>
      <c r="Z3688">
        <v>7.53</v>
      </c>
      <c r="AA3688">
        <v>6.78</v>
      </c>
      <c r="AB3688">
        <v>7.89</v>
      </c>
      <c r="AC3688">
        <v>5.93</v>
      </c>
      <c r="AD3688">
        <v>8.61</v>
      </c>
      <c r="AE3688">
        <v>6.74</v>
      </c>
    </row>
    <row r="3689" spans="1:31">
      <c r="A3689" t="s">
        <v>31</v>
      </c>
      <c r="B3689" t="s">
        <v>7383</v>
      </c>
      <c r="C3689" t="s">
        <v>7384</v>
      </c>
      <c r="D3689" t="s">
        <v>104</v>
      </c>
      <c r="E3689">
        <v>8.01</v>
      </c>
      <c r="F3689">
        <v>7.6</v>
      </c>
      <c r="G3689">
        <v>8.1300000000000008</v>
      </c>
      <c r="H3689">
        <v>6.54</v>
      </c>
      <c r="I3689">
        <v>9.1</v>
      </c>
      <c r="J3689">
        <v>7.83</v>
      </c>
      <c r="K3689">
        <v>8.5299999999999994</v>
      </c>
      <c r="L3689">
        <v>7.65</v>
      </c>
      <c r="M3689">
        <v>8.11</v>
      </c>
      <c r="N3689">
        <v>6.52</v>
      </c>
      <c r="O3689">
        <v>7.76</v>
      </c>
      <c r="P3689">
        <v>7.51</v>
      </c>
      <c r="Q3689">
        <v>7.27</v>
      </c>
      <c r="R3689">
        <v>8.0399999999999991</v>
      </c>
      <c r="S3689">
        <v>6.82</v>
      </c>
      <c r="T3689">
        <v>7.61</v>
      </c>
      <c r="U3689">
        <v>7.04</v>
      </c>
      <c r="V3689">
        <v>9.6199999999999992</v>
      </c>
      <c r="W3689">
        <v>10.24</v>
      </c>
      <c r="X3689">
        <v>7.43</v>
      </c>
      <c r="Y3689">
        <v>7.82</v>
      </c>
      <c r="Z3689">
        <v>8.57</v>
      </c>
      <c r="AA3689">
        <v>7.71</v>
      </c>
      <c r="AB3689">
        <v>8.9700000000000006</v>
      </c>
      <c r="AC3689">
        <v>6.75</v>
      </c>
      <c r="AD3689">
        <v>9.8000000000000007</v>
      </c>
      <c r="AE3689">
        <v>7.67</v>
      </c>
    </row>
    <row r="3690" spans="1:31">
      <c r="A3690" t="s">
        <v>31</v>
      </c>
      <c r="B3690" t="s">
        <v>7385</v>
      </c>
      <c r="C3690" t="s">
        <v>7386</v>
      </c>
      <c r="D3690" t="s">
        <v>104</v>
      </c>
      <c r="E3690">
        <v>93.63</v>
      </c>
      <c r="F3690">
        <v>81.760000000000005</v>
      </c>
      <c r="G3690">
        <v>103.01</v>
      </c>
      <c r="H3690">
        <v>71.989999999999995</v>
      </c>
      <c r="I3690">
        <v>112.71</v>
      </c>
      <c r="J3690">
        <v>89.93</v>
      </c>
      <c r="K3690">
        <v>91.76</v>
      </c>
      <c r="L3690">
        <v>80.05</v>
      </c>
      <c r="M3690">
        <v>89.99</v>
      </c>
      <c r="N3690">
        <v>73.11</v>
      </c>
      <c r="O3690">
        <v>86.49</v>
      </c>
      <c r="P3690">
        <v>98.19</v>
      </c>
      <c r="Q3690">
        <v>73.89</v>
      </c>
      <c r="R3690">
        <v>89.02</v>
      </c>
      <c r="S3690">
        <v>75</v>
      </c>
      <c r="T3690">
        <v>103.42</v>
      </c>
      <c r="U3690">
        <v>87.98</v>
      </c>
      <c r="V3690">
        <v>106.4</v>
      </c>
      <c r="W3690">
        <v>124.58</v>
      </c>
      <c r="X3690">
        <v>91.07</v>
      </c>
      <c r="Y3690">
        <v>93.41</v>
      </c>
      <c r="Z3690">
        <v>96.54</v>
      </c>
      <c r="AA3690">
        <v>97.17</v>
      </c>
      <c r="AB3690">
        <v>99.14</v>
      </c>
      <c r="AC3690">
        <v>83.09</v>
      </c>
      <c r="AD3690">
        <v>107.35</v>
      </c>
      <c r="AE3690">
        <v>78.099999999999994</v>
      </c>
    </row>
    <row r="3691" spans="1:31">
      <c r="A3691" t="s">
        <v>31</v>
      </c>
      <c r="B3691" t="s">
        <v>7387</v>
      </c>
      <c r="C3691" t="s">
        <v>7388</v>
      </c>
      <c r="D3691" t="s">
        <v>104</v>
      </c>
      <c r="E3691">
        <v>119.6</v>
      </c>
      <c r="F3691">
        <v>104.43</v>
      </c>
      <c r="G3691">
        <v>131.58000000000001</v>
      </c>
      <c r="H3691">
        <v>91.95</v>
      </c>
      <c r="I3691">
        <v>143.96</v>
      </c>
      <c r="J3691">
        <v>114.86</v>
      </c>
      <c r="K3691">
        <v>117.2</v>
      </c>
      <c r="L3691">
        <v>102.25</v>
      </c>
      <c r="M3691">
        <v>114.93</v>
      </c>
      <c r="N3691">
        <v>93.39</v>
      </c>
      <c r="O3691">
        <v>110.48</v>
      </c>
      <c r="P3691">
        <v>125.42</v>
      </c>
      <c r="Q3691">
        <v>94.38</v>
      </c>
      <c r="R3691">
        <v>113.71</v>
      </c>
      <c r="S3691">
        <v>95.81</v>
      </c>
      <c r="T3691">
        <v>132.09</v>
      </c>
      <c r="U3691">
        <v>112.38</v>
      </c>
      <c r="V3691">
        <v>135.9</v>
      </c>
      <c r="W3691">
        <v>159.11000000000001</v>
      </c>
      <c r="X3691">
        <v>116.33</v>
      </c>
      <c r="Y3691">
        <v>119.31</v>
      </c>
      <c r="Z3691">
        <v>123.31</v>
      </c>
      <c r="AA3691">
        <v>124.11</v>
      </c>
      <c r="AB3691">
        <v>126.63</v>
      </c>
      <c r="AC3691">
        <v>106.12</v>
      </c>
      <c r="AD3691">
        <v>137.12</v>
      </c>
      <c r="AE3691">
        <v>99.76</v>
      </c>
    </row>
    <row r="3692" spans="1:31">
      <c r="A3692" t="s">
        <v>31</v>
      </c>
      <c r="B3692" t="s">
        <v>7389</v>
      </c>
      <c r="C3692" t="s">
        <v>7390</v>
      </c>
      <c r="D3692" t="s">
        <v>104</v>
      </c>
      <c r="E3692">
        <v>58.46</v>
      </c>
      <c r="F3692">
        <v>51.04</v>
      </c>
      <c r="G3692">
        <v>64.31</v>
      </c>
      <c r="H3692">
        <v>44.94</v>
      </c>
      <c r="I3692">
        <v>70.37</v>
      </c>
      <c r="J3692">
        <v>56.14</v>
      </c>
      <c r="K3692">
        <v>57.28</v>
      </c>
      <c r="L3692">
        <v>49.98</v>
      </c>
      <c r="M3692">
        <v>56.19</v>
      </c>
      <c r="N3692">
        <v>45.65</v>
      </c>
      <c r="O3692">
        <v>54</v>
      </c>
      <c r="P3692">
        <v>61.3</v>
      </c>
      <c r="Q3692">
        <v>46.13</v>
      </c>
      <c r="R3692">
        <v>55.58</v>
      </c>
      <c r="S3692">
        <v>46.83</v>
      </c>
      <c r="T3692">
        <v>64.56</v>
      </c>
      <c r="U3692">
        <v>54.93</v>
      </c>
      <c r="V3692">
        <v>66.430000000000007</v>
      </c>
      <c r="W3692">
        <v>77.78</v>
      </c>
      <c r="X3692">
        <v>56.86</v>
      </c>
      <c r="Y3692">
        <v>58.31</v>
      </c>
      <c r="Z3692">
        <v>60.27</v>
      </c>
      <c r="AA3692">
        <v>60.67</v>
      </c>
      <c r="AB3692">
        <v>61.91</v>
      </c>
      <c r="AC3692">
        <v>51.86</v>
      </c>
      <c r="AD3692">
        <v>67.03</v>
      </c>
      <c r="AE3692">
        <v>48.75</v>
      </c>
    </row>
    <row r="3693" spans="1:31">
      <c r="A3693" t="s">
        <v>31</v>
      </c>
      <c r="B3693" t="s">
        <v>7391</v>
      </c>
      <c r="C3693" t="s">
        <v>7392</v>
      </c>
      <c r="D3693" t="s">
        <v>34</v>
      </c>
      <c r="E3693">
        <v>10.09</v>
      </c>
      <c r="F3693">
        <v>10.17</v>
      </c>
      <c r="G3693">
        <v>10.86</v>
      </c>
      <c r="H3693">
        <v>12.56</v>
      </c>
      <c r="I3693">
        <v>10.1</v>
      </c>
      <c r="J3693">
        <v>11.23</v>
      </c>
      <c r="K3693">
        <v>9.35</v>
      </c>
      <c r="L3693">
        <v>13.73</v>
      </c>
      <c r="M3693">
        <v>10.95</v>
      </c>
      <c r="N3693">
        <v>10.78</v>
      </c>
      <c r="O3693">
        <v>10.09</v>
      </c>
      <c r="P3693">
        <v>15.7</v>
      </c>
      <c r="Q3693">
        <v>11.18</v>
      </c>
      <c r="R3693">
        <v>10.34</v>
      </c>
      <c r="S3693">
        <v>12.28</v>
      </c>
      <c r="T3693">
        <v>10.84</v>
      </c>
      <c r="U3693">
        <v>12.29</v>
      </c>
      <c r="V3693">
        <v>10.52</v>
      </c>
      <c r="W3693">
        <v>11.14</v>
      </c>
      <c r="X3693">
        <v>11.19</v>
      </c>
      <c r="Y3693">
        <v>11.05</v>
      </c>
      <c r="Z3693">
        <v>16.28</v>
      </c>
      <c r="AA3693">
        <v>11.78</v>
      </c>
      <c r="AB3693">
        <v>9.94</v>
      </c>
      <c r="AC3693">
        <v>12.7</v>
      </c>
      <c r="AD3693">
        <v>10.94</v>
      </c>
      <c r="AE3693">
        <v>10.79</v>
      </c>
    </row>
    <row r="3694" spans="1:31">
      <c r="A3694" t="s">
        <v>31</v>
      </c>
      <c r="B3694" t="s">
        <v>7393</v>
      </c>
      <c r="C3694" t="s">
        <v>7394</v>
      </c>
      <c r="D3694" t="s">
        <v>34</v>
      </c>
      <c r="E3694">
        <v>23.84</v>
      </c>
      <c r="F3694">
        <v>24.12</v>
      </c>
      <c r="G3694">
        <v>25.65</v>
      </c>
      <c r="H3694">
        <v>29.89</v>
      </c>
      <c r="I3694">
        <v>23.83</v>
      </c>
      <c r="J3694">
        <v>26.59</v>
      </c>
      <c r="K3694">
        <v>22.03</v>
      </c>
      <c r="L3694">
        <v>32.6</v>
      </c>
      <c r="M3694">
        <v>25.93</v>
      </c>
      <c r="N3694">
        <v>25.57</v>
      </c>
      <c r="O3694">
        <v>23.85</v>
      </c>
      <c r="P3694">
        <v>37.380000000000003</v>
      </c>
      <c r="Q3694">
        <v>26.51</v>
      </c>
      <c r="R3694">
        <v>24.43</v>
      </c>
      <c r="S3694">
        <v>29.2</v>
      </c>
      <c r="T3694">
        <v>25.63</v>
      </c>
      <c r="U3694">
        <v>29.21</v>
      </c>
      <c r="V3694">
        <v>24.75</v>
      </c>
      <c r="W3694">
        <v>26.18</v>
      </c>
      <c r="X3694">
        <v>26.53</v>
      </c>
      <c r="Y3694">
        <v>26.12</v>
      </c>
      <c r="Z3694">
        <v>38.79</v>
      </c>
      <c r="AA3694">
        <v>27.89</v>
      </c>
      <c r="AB3694">
        <v>23.39</v>
      </c>
      <c r="AC3694">
        <v>30.18</v>
      </c>
      <c r="AD3694">
        <v>25.73</v>
      </c>
      <c r="AE3694">
        <v>25.58</v>
      </c>
    </row>
    <row r="3695" spans="1:31">
      <c r="A3695" t="s">
        <v>31</v>
      </c>
      <c r="B3695" t="s">
        <v>7395</v>
      </c>
      <c r="C3695" t="s">
        <v>7396</v>
      </c>
      <c r="D3695" t="s">
        <v>34</v>
      </c>
      <c r="E3695">
        <v>7.34</v>
      </c>
      <c r="F3695">
        <v>7.39</v>
      </c>
      <c r="G3695">
        <v>7.9</v>
      </c>
      <c r="H3695">
        <v>9.1</v>
      </c>
      <c r="I3695">
        <v>7.37</v>
      </c>
      <c r="J3695">
        <v>8.16</v>
      </c>
      <c r="K3695">
        <v>6.82</v>
      </c>
      <c r="L3695">
        <v>9.9600000000000009</v>
      </c>
      <c r="M3695">
        <v>7.96</v>
      </c>
      <c r="N3695">
        <v>7.82</v>
      </c>
      <c r="O3695">
        <v>7.34</v>
      </c>
      <c r="P3695">
        <v>11.37</v>
      </c>
      <c r="Q3695">
        <v>8.1199999999999992</v>
      </c>
      <c r="R3695">
        <v>7.53</v>
      </c>
      <c r="S3695">
        <v>8.91</v>
      </c>
      <c r="T3695">
        <v>7.88</v>
      </c>
      <c r="U3695">
        <v>8.92</v>
      </c>
      <c r="V3695">
        <v>7.67</v>
      </c>
      <c r="W3695">
        <v>8.1199999999999992</v>
      </c>
      <c r="X3695">
        <v>8.1300000000000008</v>
      </c>
      <c r="Y3695">
        <v>8.0399999999999991</v>
      </c>
      <c r="Z3695">
        <v>11.79</v>
      </c>
      <c r="AA3695">
        <v>8.56</v>
      </c>
      <c r="AB3695">
        <v>7.25</v>
      </c>
      <c r="AC3695">
        <v>9.2100000000000009</v>
      </c>
      <c r="AD3695">
        <v>7.98</v>
      </c>
      <c r="AE3695">
        <v>7.83</v>
      </c>
    </row>
    <row r="3696" spans="1:31">
      <c r="A3696" t="s">
        <v>31</v>
      </c>
      <c r="B3696" t="s">
        <v>7397</v>
      </c>
      <c r="C3696" t="s">
        <v>7398</v>
      </c>
      <c r="D3696" t="s">
        <v>690</v>
      </c>
      <c r="E3696">
        <v>0.28999999999999998</v>
      </c>
      <c r="F3696">
        <v>0.28999999999999998</v>
      </c>
      <c r="G3696">
        <v>0.28999999999999998</v>
      </c>
      <c r="H3696">
        <v>0.28999999999999998</v>
      </c>
      <c r="I3696">
        <v>0.28999999999999998</v>
      </c>
      <c r="J3696">
        <v>0.28999999999999998</v>
      </c>
      <c r="K3696">
        <v>0.28999999999999998</v>
      </c>
      <c r="L3696">
        <v>0.28999999999999998</v>
      </c>
      <c r="M3696">
        <v>0.28999999999999998</v>
      </c>
      <c r="N3696">
        <v>0.28999999999999998</v>
      </c>
      <c r="O3696">
        <v>0.2</v>
      </c>
      <c r="P3696">
        <v>0.28999999999999998</v>
      </c>
      <c r="Q3696">
        <v>0.28999999999999998</v>
      </c>
      <c r="R3696">
        <v>0.28999999999999998</v>
      </c>
      <c r="S3696">
        <v>0.28999999999999998</v>
      </c>
      <c r="T3696">
        <v>0.28999999999999998</v>
      </c>
      <c r="U3696">
        <v>0.28999999999999998</v>
      </c>
      <c r="V3696">
        <v>0.26</v>
      </c>
      <c r="W3696">
        <v>0.28999999999999998</v>
      </c>
      <c r="X3696">
        <v>0.28999999999999998</v>
      </c>
      <c r="Y3696">
        <v>0.28999999999999998</v>
      </c>
      <c r="Z3696">
        <v>0.28999999999999998</v>
      </c>
      <c r="AA3696">
        <v>0.28999999999999998</v>
      </c>
      <c r="AB3696">
        <v>0.28999999999999998</v>
      </c>
      <c r="AC3696">
        <v>0.28999999999999998</v>
      </c>
      <c r="AD3696">
        <v>0.28999999999999998</v>
      </c>
      <c r="AE3696">
        <v>0.28999999999999998</v>
      </c>
    </row>
    <row r="3697" spans="1:31">
      <c r="A3697" t="s">
        <v>31</v>
      </c>
      <c r="B3697" t="s">
        <v>7399</v>
      </c>
      <c r="C3697" t="s">
        <v>7400</v>
      </c>
      <c r="D3697" t="s">
        <v>693</v>
      </c>
      <c r="E3697">
        <v>18.04</v>
      </c>
      <c r="F3697">
        <v>16.87</v>
      </c>
      <c r="G3697">
        <v>16.97</v>
      </c>
      <c r="H3697">
        <v>15.26</v>
      </c>
      <c r="I3697">
        <v>17.37</v>
      </c>
      <c r="J3697">
        <v>17.62</v>
      </c>
      <c r="K3697">
        <v>17.57</v>
      </c>
      <c r="L3697">
        <v>17.3</v>
      </c>
      <c r="M3697">
        <v>17.77</v>
      </c>
      <c r="N3697">
        <v>16.579999999999998</v>
      </c>
      <c r="O3697">
        <v>17.600000000000001</v>
      </c>
      <c r="P3697">
        <v>16.649999999999999</v>
      </c>
      <c r="Q3697">
        <v>17.02</v>
      </c>
      <c r="R3697">
        <v>17.32</v>
      </c>
      <c r="S3697">
        <v>16.7</v>
      </c>
      <c r="T3697">
        <v>17.05</v>
      </c>
      <c r="U3697">
        <v>17.75</v>
      </c>
      <c r="V3697">
        <v>16.39</v>
      </c>
      <c r="W3697">
        <v>18.47</v>
      </c>
      <c r="X3697">
        <v>17.55</v>
      </c>
      <c r="Y3697">
        <v>17.2</v>
      </c>
      <c r="Z3697">
        <v>16.5</v>
      </c>
      <c r="AA3697">
        <v>17.8</v>
      </c>
      <c r="AB3697">
        <v>16.75</v>
      </c>
      <c r="AC3697">
        <v>17.100000000000001</v>
      </c>
      <c r="AD3697">
        <v>16.329999999999998</v>
      </c>
      <c r="AE3697">
        <v>17.75</v>
      </c>
    </row>
    <row r="3698" spans="1:31">
      <c r="A3698" t="s">
        <v>31</v>
      </c>
      <c r="B3698" t="s">
        <v>7401</v>
      </c>
      <c r="C3698" t="s">
        <v>7402</v>
      </c>
      <c r="D3698" t="s">
        <v>417</v>
      </c>
      <c r="E3698">
        <v>0.25</v>
      </c>
      <c r="F3698">
        <v>0.25</v>
      </c>
      <c r="G3698">
        <v>0.25</v>
      </c>
      <c r="H3698">
        <v>0.25</v>
      </c>
      <c r="I3698">
        <v>0.25</v>
      </c>
      <c r="J3698">
        <v>0.25</v>
      </c>
      <c r="K3698">
        <v>0.25</v>
      </c>
      <c r="L3698">
        <v>0.25</v>
      </c>
      <c r="M3698">
        <v>0.25</v>
      </c>
      <c r="N3698">
        <v>0.25</v>
      </c>
      <c r="O3698">
        <v>0.17</v>
      </c>
      <c r="P3698">
        <v>0.25</v>
      </c>
      <c r="Q3698">
        <v>0.25</v>
      </c>
      <c r="R3698">
        <v>0.25</v>
      </c>
      <c r="S3698">
        <v>0.25</v>
      </c>
      <c r="T3698">
        <v>0.25</v>
      </c>
      <c r="U3698">
        <v>0.25</v>
      </c>
      <c r="V3698">
        <v>0.22</v>
      </c>
      <c r="W3698">
        <v>0.25</v>
      </c>
      <c r="X3698">
        <v>0.25</v>
      </c>
      <c r="Y3698">
        <v>0.25</v>
      </c>
      <c r="Z3698">
        <v>0.25</v>
      </c>
      <c r="AA3698">
        <v>0.25</v>
      </c>
      <c r="AB3698">
        <v>0.25</v>
      </c>
      <c r="AC3698">
        <v>0.25</v>
      </c>
      <c r="AD3698">
        <v>0.25</v>
      </c>
      <c r="AE3698">
        <v>0.25</v>
      </c>
    </row>
    <row r="3699" spans="1:31">
      <c r="A3699" t="s">
        <v>31</v>
      </c>
      <c r="B3699" t="s">
        <v>7403</v>
      </c>
      <c r="C3699" t="s">
        <v>7404</v>
      </c>
      <c r="D3699" t="s">
        <v>417</v>
      </c>
      <c r="E3699">
        <v>0.04</v>
      </c>
      <c r="F3699">
        <v>0.04</v>
      </c>
      <c r="G3699">
        <v>0.04</v>
      </c>
      <c r="H3699">
        <v>0.04</v>
      </c>
      <c r="I3699">
        <v>0.04</v>
      </c>
      <c r="J3699">
        <v>0.04</v>
      </c>
      <c r="K3699">
        <v>0.04</v>
      </c>
      <c r="L3699">
        <v>0.04</v>
      </c>
      <c r="M3699">
        <v>0.04</v>
      </c>
      <c r="N3699">
        <v>0.04</v>
      </c>
      <c r="O3699">
        <v>0.03</v>
      </c>
      <c r="P3699">
        <v>0.04</v>
      </c>
      <c r="Q3699">
        <v>0.04</v>
      </c>
      <c r="R3699">
        <v>0.04</v>
      </c>
      <c r="S3699">
        <v>0.04</v>
      </c>
      <c r="T3699">
        <v>0.04</v>
      </c>
      <c r="U3699">
        <v>0.04</v>
      </c>
      <c r="V3699">
        <v>0.04</v>
      </c>
      <c r="W3699">
        <v>0.04</v>
      </c>
      <c r="X3699">
        <v>0.04</v>
      </c>
      <c r="Y3699">
        <v>0.04</v>
      </c>
      <c r="Z3699">
        <v>0.04</v>
      </c>
      <c r="AA3699">
        <v>0.04</v>
      </c>
      <c r="AB3699">
        <v>0.04</v>
      </c>
      <c r="AC3699">
        <v>0.04</v>
      </c>
      <c r="AD3699">
        <v>0.04</v>
      </c>
      <c r="AE3699">
        <v>0.04</v>
      </c>
    </row>
    <row r="3700" spans="1:31">
      <c r="A3700" t="s">
        <v>31</v>
      </c>
      <c r="B3700" t="s">
        <v>7405</v>
      </c>
      <c r="C3700" t="s">
        <v>7406</v>
      </c>
      <c r="D3700" t="s">
        <v>417</v>
      </c>
      <c r="E3700">
        <v>0.23</v>
      </c>
      <c r="F3700">
        <v>0.23</v>
      </c>
      <c r="G3700">
        <v>0.23</v>
      </c>
      <c r="H3700">
        <v>0.23</v>
      </c>
      <c r="I3700">
        <v>0.23</v>
      </c>
      <c r="J3700">
        <v>0.23</v>
      </c>
      <c r="K3700">
        <v>0.23</v>
      </c>
      <c r="L3700">
        <v>0.23</v>
      </c>
      <c r="M3700">
        <v>0.23</v>
      </c>
      <c r="N3700">
        <v>0.23</v>
      </c>
      <c r="O3700">
        <v>0.15</v>
      </c>
      <c r="P3700">
        <v>0.23</v>
      </c>
      <c r="Q3700">
        <v>0.23</v>
      </c>
      <c r="R3700">
        <v>0.23</v>
      </c>
      <c r="S3700">
        <v>0.23</v>
      </c>
      <c r="T3700">
        <v>0.23</v>
      </c>
      <c r="U3700">
        <v>0.23</v>
      </c>
      <c r="V3700">
        <v>0.2</v>
      </c>
      <c r="W3700">
        <v>0.23</v>
      </c>
      <c r="X3700">
        <v>0.23</v>
      </c>
      <c r="Y3700">
        <v>0.23</v>
      </c>
      <c r="Z3700">
        <v>0.23</v>
      </c>
      <c r="AA3700">
        <v>0.23</v>
      </c>
      <c r="AB3700">
        <v>0.23</v>
      </c>
      <c r="AC3700">
        <v>0.23</v>
      </c>
      <c r="AD3700">
        <v>0.23</v>
      </c>
      <c r="AE3700">
        <v>0.23</v>
      </c>
    </row>
    <row r="3701" spans="1:31">
      <c r="A3701" t="s">
        <v>31</v>
      </c>
      <c r="B3701" t="s">
        <v>7407</v>
      </c>
      <c r="C3701" t="s">
        <v>7408</v>
      </c>
      <c r="D3701" t="s">
        <v>417</v>
      </c>
      <c r="E3701">
        <v>17.52</v>
      </c>
      <c r="F3701">
        <v>16.350000000000001</v>
      </c>
      <c r="G3701">
        <v>16.45</v>
      </c>
      <c r="H3701">
        <v>14.74</v>
      </c>
      <c r="I3701">
        <v>16.850000000000001</v>
      </c>
      <c r="J3701">
        <v>17.100000000000001</v>
      </c>
      <c r="K3701">
        <v>17.05</v>
      </c>
      <c r="L3701">
        <v>16.78</v>
      </c>
      <c r="M3701">
        <v>17.25</v>
      </c>
      <c r="N3701">
        <v>16.059999999999999</v>
      </c>
      <c r="O3701">
        <v>17.25</v>
      </c>
      <c r="P3701">
        <v>16.13</v>
      </c>
      <c r="Q3701">
        <v>16.5</v>
      </c>
      <c r="R3701">
        <v>16.8</v>
      </c>
      <c r="S3701">
        <v>16.18</v>
      </c>
      <c r="T3701">
        <v>16.53</v>
      </c>
      <c r="U3701">
        <v>17.23</v>
      </c>
      <c r="V3701">
        <v>15.93</v>
      </c>
      <c r="W3701">
        <v>17.95</v>
      </c>
      <c r="X3701">
        <v>17.03</v>
      </c>
      <c r="Y3701">
        <v>16.68</v>
      </c>
      <c r="Z3701">
        <v>15.98</v>
      </c>
      <c r="AA3701">
        <v>17.28</v>
      </c>
      <c r="AB3701">
        <v>16.23</v>
      </c>
      <c r="AC3701">
        <v>16.579999999999998</v>
      </c>
      <c r="AD3701">
        <v>15.81</v>
      </c>
      <c r="AE3701">
        <v>17.23</v>
      </c>
    </row>
    <row r="3702" spans="1:31">
      <c r="A3702" t="s">
        <v>31</v>
      </c>
      <c r="B3702" t="s">
        <v>7409</v>
      </c>
      <c r="C3702" t="s">
        <v>7410</v>
      </c>
      <c r="D3702" t="s">
        <v>415</v>
      </c>
      <c r="E3702">
        <v>3018.46</v>
      </c>
      <c r="F3702">
        <v>2776.58</v>
      </c>
      <c r="G3702">
        <v>4238.18</v>
      </c>
      <c r="H3702">
        <v>3236.79</v>
      </c>
      <c r="I3702">
        <v>4743.59</v>
      </c>
      <c r="J3702">
        <v>4128.2299999999996</v>
      </c>
      <c r="K3702">
        <v>4504.88</v>
      </c>
      <c r="L3702">
        <v>3623.58</v>
      </c>
      <c r="M3702">
        <v>3706.02</v>
      </c>
      <c r="N3702">
        <v>3482.27</v>
      </c>
      <c r="O3702">
        <v>4116.49</v>
      </c>
      <c r="P3702">
        <v>4460.2700000000004</v>
      </c>
      <c r="Q3702">
        <v>3757.98</v>
      </c>
      <c r="R3702">
        <v>4179.8</v>
      </c>
      <c r="S3702">
        <v>3609.89</v>
      </c>
      <c r="T3702">
        <v>3986.2</v>
      </c>
      <c r="U3702">
        <v>3731.69</v>
      </c>
      <c r="V3702">
        <v>5034.5</v>
      </c>
      <c r="W3702">
        <v>5368.61</v>
      </c>
      <c r="X3702">
        <v>3741.97</v>
      </c>
      <c r="Y3702">
        <v>3970.67</v>
      </c>
      <c r="Z3702">
        <v>3792.39</v>
      </c>
      <c r="AA3702">
        <v>3913.76</v>
      </c>
      <c r="AB3702">
        <v>4836.87</v>
      </c>
      <c r="AC3702">
        <v>3566.36</v>
      </c>
      <c r="AD3702">
        <v>4776.43</v>
      </c>
      <c r="AE3702">
        <v>3606.23</v>
      </c>
    </row>
    <row r="3703" spans="1:31">
      <c r="A3703" t="s">
        <v>31</v>
      </c>
      <c r="B3703" t="s">
        <v>7411</v>
      </c>
      <c r="C3703" t="s">
        <v>7410</v>
      </c>
      <c r="D3703" t="s">
        <v>417</v>
      </c>
      <c r="E3703">
        <v>16.78</v>
      </c>
      <c r="F3703">
        <v>15.51</v>
      </c>
      <c r="G3703">
        <v>23.61</v>
      </c>
      <c r="H3703">
        <v>18.350000000000001</v>
      </c>
      <c r="I3703">
        <v>26.51</v>
      </c>
      <c r="J3703">
        <v>22.96</v>
      </c>
      <c r="K3703">
        <v>24.93</v>
      </c>
      <c r="L3703">
        <v>20.16</v>
      </c>
      <c r="M3703">
        <v>20.65</v>
      </c>
      <c r="N3703">
        <v>19.559999999999999</v>
      </c>
      <c r="O3703">
        <v>22.94</v>
      </c>
      <c r="P3703">
        <v>24.96</v>
      </c>
      <c r="Q3703">
        <v>20.97</v>
      </c>
      <c r="R3703">
        <v>23.54</v>
      </c>
      <c r="S3703">
        <v>20.28</v>
      </c>
      <c r="T3703">
        <v>22.4</v>
      </c>
      <c r="U3703">
        <v>20.73</v>
      </c>
      <c r="V3703">
        <v>28.22</v>
      </c>
      <c r="W3703">
        <v>30.04</v>
      </c>
      <c r="X3703">
        <v>20.9</v>
      </c>
      <c r="Y3703">
        <v>22.36</v>
      </c>
      <c r="Z3703">
        <v>21.35</v>
      </c>
      <c r="AA3703">
        <v>21.88</v>
      </c>
      <c r="AB3703">
        <v>27.24</v>
      </c>
      <c r="AC3703">
        <v>19.829999999999998</v>
      </c>
      <c r="AD3703">
        <v>26.74</v>
      </c>
      <c r="AE3703">
        <v>20.2</v>
      </c>
    </row>
    <row r="3704" spans="1:31">
      <c r="A3704" t="s">
        <v>31</v>
      </c>
      <c r="B3704" t="s">
        <v>7412</v>
      </c>
      <c r="C3704" t="s">
        <v>7413</v>
      </c>
      <c r="D3704" t="s">
        <v>693</v>
      </c>
      <c r="E3704">
        <v>7.44</v>
      </c>
      <c r="F3704">
        <v>7.44</v>
      </c>
      <c r="G3704">
        <v>7.44</v>
      </c>
      <c r="H3704">
        <v>7.44</v>
      </c>
      <c r="I3704">
        <v>7.08</v>
      </c>
      <c r="J3704">
        <v>7.44</v>
      </c>
      <c r="K3704">
        <v>7.44</v>
      </c>
      <c r="L3704">
        <v>7.44</v>
      </c>
      <c r="M3704">
        <v>7.44</v>
      </c>
      <c r="N3704">
        <v>7.44</v>
      </c>
      <c r="O3704">
        <v>7.44</v>
      </c>
      <c r="P3704">
        <v>7.44</v>
      </c>
      <c r="Q3704">
        <v>7.44</v>
      </c>
      <c r="R3704">
        <v>7.44</v>
      </c>
      <c r="S3704">
        <v>7.44</v>
      </c>
      <c r="T3704">
        <v>7.44</v>
      </c>
      <c r="U3704">
        <v>7.44</v>
      </c>
      <c r="V3704">
        <v>7.44</v>
      </c>
      <c r="W3704">
        <v>6.08</v>
      </c>
      <c r="X3704">
        <v>7.44</v>
      </c>
      <c r="Y3704">
        <v>7.21</v>
      </c>
      <c r="Z3704">
        <v>7.44</v>
      </c>
      <c r="AA3704">
        <v>7.24</v>
      </c>
      <c r="AB3704">
        <v>7.44</v>
      </c>
      <c r="AC3704">
        <v>7.44</v>
      </c>
      <c r="AD3704">
        <v>7.44</v>
      </c>
      <c r="AE3704">
        <v>7.44</v>
      </c>
    </row>
    <row r="3705" spans="1:31">
      <c r="A3705" t="s">
        <v>31</v>
      </c>
      <c r="B3705" t="s">
        <v>7414</v>
      </c>
      <c r="C3705" t="s">
        <v>7415</v>
      </c>
      <c r="D3705" t="s">
        <v>690</v>
      </c>
      <c r="E3705">
        <v>4.62</v>
      </c>
      <c r="F3705">
        <v>4.62</v>
      </c>
      <c r="G3705">
        <v>4.62</v>
      </c>
      <c r="H3705">
        <v>4.62</v>
      </c>
      <c r="I3705">
        <v>4.4000000000000004</v>
      </c>
      <c r="J3705">
        <v>4.62</v>
      </c>
      <c r="K3705">
        <v>4.62</v>
      </c>
      <c r="L3705">
        <v>4.62</v>
      </c>
      <c r="M3705">
        <v>4.62</v>
      </c>
      <c r="N3705">
        <v>4.62</v>
      </c>
      <c r="O3705">
        <v>4.62</v>
      </c>
      <c r="P3705">
        <v>4.62</v>
      </c>
      <c r="Q3705">
        <v>4.62</v>
      </c>
      <c r="R3705">
        <v>4.62</v>
      </c>
      <c r="S3705">
        <v>4.62</v>
      </c>
      <c r="T3705">
        <v>4.62</v>
      </c>
      <c r="U3705">
        <v>4.62</v>
      </c>
      <c r="V3705">
        <v>4.62</v>
      </c>
      <c r="W3705">
        <v>3.78</v>
      </c>
      <c r="X3705">
        <v>4.62</v>
      </c>
      <c r="Y3705">
        <v>4.4800000000000004</v>
      </c>
      <c r="Z3705">
        <v>4.62</v>
      </c>
      <c r="AA3705">
        <v>4.5</v>
      </c>
      <c r="AB3705">
        <v>4.62</v>
      </c>
      <c r="AC3705">
        <v>4.62</v>
      </c>
      <c r="AD3705">
        <v>4.62</v>
      </c>
      <c r="AE3705">
        <v>4.62</v>
      </c>
    </row>
    <row r="3706" spans="1:31">
      <c r="A3706" t="s">
        <v>31</v>
      </c>
      <c r="B3706" t="s">
        <v>7416</v>
      </c>
      <c r="C3706" t="s">
        <v>7417</v>
      </c>
      <c r="D3706" t="s">
        <v>417</v>
      </c>
      <c r="E3706">
        <v>4.0599999999999996</v>
      </c>
      <c r="F3706">
        <v>4.0599999999999996</v>
      </c>
      <c r="G3706">
        <v>4.0599999999999996</v>
      </c>
      <c r="H3706">
        <v>4.0599999999999996</v>
      </c>
      <c r="I3706">
        <v>3.86</v>
      </c>
      <c r="J3706">
        <v>4.0599999999999996</v>
      </c>
      <c r="K3706">
        <v>4.0599999999999996</v>
      </c>
      <c r="L3706">
        <v>4.0599999999999996</v>
      </c>
      <c r="M3706">
        <v>4.0599999999999996</v>
      </c>
      <c r="N3706">
        <v>4.0599999999999996</v>
      </c>
      <c r="O3706">
        <v>4.0599999999999996</v>
      </c>
      <c r="P3706">
        <v>4.0599999999999996</v>
      </c>
      <c r="Q3706">
        <v>4.0599999999999996</v>
      </c>
      <c r="R3706">
        <v>4.0599999999999996</v>
      </c>
      <c r="S3706">
        <v>4.0599999999999996</v>
      </c>
      <c r="T3706">
        <v>4.0599999999999996</v>
      </c>
      <c r="U3706">
        <v>4.0599999999999996</v>
      </c>
      <c r="V3706">
        <v>4.0599999999999996</v>
      </c>
      <c r="W3706">
        <v>3.32</v>
      </c>
      <c r="X3706">
        <v>4.0599999999999996</v>
      </c>
      <c r="Y3706">
        <v>3.93</v>
      </c>
      <c r="Z3706">
        <v>4.0599999999999996</v>
      </c>
      <c r="AA3706">
        <v>3.95</v>
      </c>
      <c r="AB3706">
        <v>4.0599999999999996</v>
      </c>
      <c r="AC3706">
        <v>4.0599999999999996</v>
      </c>
      <c r="AD3706">
        <v>4.0599999999999996</v>
      </c>
      <c r="AE3706">
        <v>4.0599999999999996</v>
      </c>
    </row>
    <row r="3707" spans="1:31">
      <c r="A3707" t="s">
        <v>31</v>
      </c>
      <c r="B3707" t="s">
        <v>7418</v>
      </c>
      <c r="C3707" t="s">
        <v>7419</v>
      </c>
      <c r="D3707" t="s">
        <v>417</v>
      </c>
      <c r="E3707">
        <v>0.56000000000000005</v>
      </c>
      <c r="F3707">
        <v>0.56000000000000005</v>
      </c>
      <c r="G3707">
        <v>0.56000000000000005</v>
      </c>
      <c r="H3707">
        <v>0.56000000000000005</v>
      </c>
      <c r="I3707">
        <v>0.54</v>
      </c>
      <c r="J3707">
        <v>0.56000000000000005</v>
      </c>
      <c r="K3707">
        <v>0.56000000000000005</v>
      </c>
      <c r="L3707">
        <v>0.56000000000000005</v>
      </c>
      <c r="M3707">
        <v>0.56000000000000005</v>
      </c>
      <c r="N3707">
        <v>0.56000000000000005</v>
      </c>
      <c r="O3707">
        <v>0.56000000000000005</v>
      </c>
      <c r="P3707">
        <v>0.56000000000000005</v>
      </c>
      <c r="Q3707">
        <v>0.56000000000000005</v>
      </c>
      <c r="R3707">
        <v>0.56000000000000005</v>
      </c>
      <c r="S3707">
        <v>0.56000000000000005</v>
      </c>
      <c r="T3707">
        <v>0.56000000000000005</v>
      </c>
      <c r="U3707">
        <v>0.56000000000000005</v>
      </c>
      <c r="V3707">
        <v>0.56000000000000005</v>
      </c>
      <c r="W3707">
        <v>0.46</v>
      </c>
      <c r="X3707">
        <v>0.56000000000000005</v>
      </c>
      <c r="Y3707">
        <v>0.55000000000000004</v>
      </c>
      <c r="Z3707">
        <v>0.56000000000000005</v>
      </c>
      <c r="AA3707">
        <v>0.55000000000000004</v>
      </c>
      <c r="AB3707">
        <v>0.56000000000000005</v>
      </c>
      <c r="AC3707">
        <v>0.56000000000000005</v>
      </c>
      <c r="AD3707">
        <v>0.56000000000000005</v>
      </c>
      <c r="AE3707">
        <v>0.56000000000000005</v>
      </c>
    </row>
    <row r="3708" spans="1:31">
      <c r="A3708" t="s">
        <v>31</v>
      </c>
      <c r="B3708" t="s">
        <v>7420</v>
      </c>
      <c r="C3708" t="s">
        <v>7421</v>
      </c>
      <c r="D3708" t="s">
        <v>417</v>
      </c>
      <c r="E3708">
        <v>2.82</v>
      </c>
      <c r="F3708">
        <v>2.82</v>
      </c>
      <c r="G3708">
        <v>2.82</v>
      </c>
      <c r="H3708">
        <v>2.82</v>
      </c>
      <c r="I3708">
        <v>2.68</v>
      </c>
      <c r="J3708">
        <v>2.82</v>
      </c>
      <c r="K3708">
        <v>2.82</v>
      </c>
      <c r="L3708">
        <v>2.82</v>
      </c>
      <c r="M3708">
        <v>2.82</v>
      </c>
      <c r="N3708">
        <v>2.82</v>
      </c>
      <c r="O3708">
        <v>2.82</v>
      </c>
      <c r="P3708">
        <v>2.82</v>
      </c>
      <c r="Q3708">
        <v>2.82</v>
      </c>
      <c r="R3708">
        <v>2.82</v>
      </c>
      <c r="S3708">
        <v>2.82</v>
      </c>
      <c r="T3708">
        <v>2.82</v>
      </c>
      <c r="U3708">
        <v>2.82</v>
      </c>
      <c r="V3708">
        <v>2.82</v>
      </c>
      <c r="W3708">
        <v>2.2999999999999998</v>
      </c>
      <c r="X3708">
        <v>2.82</v>
      </c>
      <c r="Y3708">
        <v>2.73</v>
      </c>
      <c r="Z3708">
        <v>2.82</v>
      </c>
      <c r="AA3708">
        <v>2.74</v>
      </c>
      <c r="AB3708">
        <v>2.82</v>
      </c>
      <c r="AC3708">
        <v>2.82</v>
      </c>
      <c r="AD3708">
        <v>2.82</v>
      </c>
      <c r="AE3708">
        <v>2.82</v>
      </c>
    </row>
    <row r="3709" spans="1:31">
      <c r="A3709" t="s">
        <v>31</v>
      </c>
      <c r="B3709" t="s">
        <v>7422</v>
      </c>
      <c r="C3709" t="s">
        <v>7423</v>
      </c>
      <c r="D3709" t="s">
        <v>690</v>
      </c>
      <c r="E3709">
        <v>3.62</v>
      </c>
      <c r="F3709">
        <v>3.62</v>
      </c>
      <c r="G3709">
        <v>3.62</v>
      </c>
      <c r="H3709">
        <v>3.62</v>
      </c>
      <c r="I3709">
        <v>3.45</v>
      </c>
      <c r="J3709">
        <v>3.62</v>
      </c>
      <c r="K3709">
        <v>3.62</v>
      </c>
      <c r="L3709">
        <v>3.62</v>
      </c>
      <c r="M3709">
        <v>3.62</v>
      </c>
      <c r="N3709">
        <v>3.62</v>
      </c>
      <c r="O3709">
        <v>3.62</v>
      </c>
      <c r="P3709">
        <v>3.62</v>
      </c>
      <c r="Q3709">
        <v>3.62</v>
      </c>
      <c r="R3709">
        <v>3.62</v>
      </c>
      <c r="S3709">
        <v>3.62</v>
      </c>
      <c r="T3709">
        <v>3.62</v>
      </c>
      <c r="U3709">
        <v>3.62</v>
      </c>
      <c r="V3709">
        <v>3.62</v>
      </c>
      <c r="W3709">
        <v>2.96</v>
      </c>
      <c r="X3709">
        <v>3.62</v>
      </c>
      <c r="Y3709">
        <v>3.51</v>
      </c>
      <c r="Z3709">
        <v>3.62</v>
      </c>
      <c r="AA3709">
        <v>3.52</v>
      </c>
      <c r="AB3709">
        <v>3.62</v>
      </c>
      <c r="AC3709">
        <v>3.62</v>
      </c>
      <c r="AD3709">
        <v>3.62</v>
      </c>
      <c r="AE3709">
        <v>3.62</v>
      </c>
    </row>
    <row r="3710" spans="1:31">
      <c r="A3710" t="s">
        <v>31</v>
      </c>
      <c r="B3710" t="s">
        <v>7424</v>
      </c>
      <c r="C3710" t="s">
        <v>7425</v>
      </c>
      <c r="D3710" t="s">
        <v>693</v>
      </c>
      <c r="E3710">
        <v>5.83</v>
      </c>
      <c r="F3710">
        <v>5.83</v>
      </c>
      <c r="G3710">
        <v>5.83</v>
      </c>
      <c r="H3710">
        <v>5.83</v>
      </c>
      <c r="I3710">
        <v>5.55</v>
      </c>
      <c r="J3710">
        <v>5.83</v>
      </c>
      <c r="K3710">
        <v>5.83</v>
      </c>
      <c r="L3710">
        <v>5.83</v>
      </c>
      <c r="M3710">
        <v>5.83</v>
      </c>
      <c r="N3710">
        <v>5.83</v>
      </c>
      <c r="O3710">
        <v>5.83</v>
      </c>
      <c r="P3710">
        <v>5.83</v>
      </c>
      <c r="Q3710">
        <v>5.83</v>
      </c>
      <c r="R3710">
        <v>5.83</v>
      </c>
      <c r="S3710">
        <v>5.83</v>
      </c>
      <c r="T3710">
        <v>5.83</v>
      </c>
      <c r="U3710">
        <v>5.83</v>
      </c>
      <c r="V3710">
        <v>5.83</v>
      </c>
      <c r="W3710">
        <v>4.76</v>
      </c>
      <c r="X3710">
        <v>5.83</v>
      </c>
      <c r="Y3710">
        <v>5.65</v>
      </c>
      <c r="Z3710">
        <v>5.83</v>
      </c>
      <c r="AA3710">
        <v>5.67</v>
      </c>
      <c r="AB3710">
        <v>5.83</v>
      </c>
      <c r="AC3710">
        <v>5.83</v>
      </c>
      <c r="AD3710">
        <v>5.83</v>
      </c>
      <c r="AE3710">
        <v>5.83</v>
      </c>
    </row>
    <row r="3711" spans="1:31">
      <c r="A3711" t="s">
        <v>31</v>
      </c>
      <c r="B3711" t="s">
        <v>7426</v>
      </c>
      <c r="C3711" t="s">
        <v>7427</v>
      </c>
      <c r="D3711" t="s">
        <v>417</v>
      </c>
      <c r="E3711">
        <v>3.18</v>
      </c>
      <c r="F3711">
        <v>3.18</v>
      </c>
      <c r="G3711">
        <v>3.18</v>
      </c>
      <c r="H3711">
        <v>3.18</v>
      </c>
      <c r="I3711">
        <v>3.03</v>
      </c>
      <c r="J3711">
        <v>3.18</v>
      </c>
      <c r="K3711">
        <v>3.18</v>
      </c>
      <c r="L3711">
        <v>3.18</v>
      </c>
      <c r="M3711">
        <v>3.18</v>
      </c>
      <c r="N3711">
        <v>3.18</v>
      </c>
      <c r="O3711">
        <v>3.18</v>
      </c>
      <c r="P3711">
        <v>3.18</v>
      </c>
      <c r="Q3711">
        <v>3.18</v>
      </c>
      <c r="R3711">
        <v>3.18</v>
      </c>
      <c r="S3711">
        <v>3.18</v>
      </c>
      <c r="T3711">
        <v>3.18</v>
      </c>
      <c r="U3711">
        <v>3.18</v>
      </c>
      <c r="V3711">
        <v>3.18</v>
      </c>
      <c r="W3711">
        <v>2.6</v>
      </c>
      <c r="X3711">
        <v>3.18</v>
      </c>
      <c r="Y3711">
        <v>3.08</v>
      </c>
      <c r="Z3711">
        <v>3.18</v>
      </c>
      <c r="AA3711">
        <v>3.09</v>
      </c>
      <c r="AB3711">
        <v>3.18</v>
      </c>
      <c r="AC3711">
        <v>3.18</v>
      </c>
      <c r="AD3711">
        <v>3.18</v>
      </c>
      <c r="AE3711">
        <v>3.18</v>
      </c>
    </row>
    <row r="3712" spans="1:31">
      <c r="A3712" t="s">
        <v>31</v>
      </c>
      <c r="B3712" t="s">
        <v>7428</v>
      </c>
      <c r="C3712" t="s">
        <v>7429</v>
      </c>
      <c r="D3712" t="s">
        <v>417</v>
      </c>
      <c r="E3712">
        <v>0.44</v>
      </c>
      <c r="F3712">
        <v>0.44</v>
      </c>
      <c r="G3712">
        <v>0.44</v>
      </c>
      <c r="H3712">
        <v>0.44</v>
      </c>
      <c r="I3712">
        <v>0.42</v>
      </c>
      <c r="J3712">
        <v>0.44</v>
      </c>
      <c r="K3712">
        <v>0.44</v>
      </c>
      <c r="L3712">
        <v>0.44</v>
      </c>
      <c r="M3712">
        <v>0.44</v>
      </c>
      <c r="N3712">
        <v>0.44</v>
      </c>
      <c r="O3712">
        <v>0.44</v>
      </c>
      <c r="P3712">
        <v>0.44</v>
      </c>
      <c r="Q3712">
        <v>0.44</v>
      </c>
      <c r="R3712">
        <v>0.44</v>
      </c>
      <c r="S3712">
        <v>0.44</v>
      </c>
      <c r="T3712">
        <v>0.44</v>
      </c>
      <c r="U3712">
        <v>0.44</v>
      </c>
      <c r="V3712">
        <v>0.44</v>
      </c>
      <c r="W3712">
        <v>0.36</v>
      </c>
      <c r="X3712">
        <v>0.44</v>
      </c>
      <c r="Y3712">
        <v>0.43</v>
      </c>
      <c r="Z3712">
        <v>0.44</v>
      </c>
      <c r="AA3712">
        <v>0.43</v>
      </c>
      <c r="AB3712">
        <v>0.44</v>
      </c>
      <c r="AC3712">
        <v>0.44</v>
      </c>
      <c r="AD3712">
        <v>0.44</v>
      </c>
      <c r="AE3712">
        <v>0.44</v>
      </c>
    </row>
    <row r="3713" spans="1:31">
      <c r="A3713" t="s">
        <v>31</v>
      </c>
      <c r="B3713" t="s">
        <v>7430</v>
      </c>
      <c r="C3713" t="s">
        <v>7431</v>
      </c>
      <c r="D3713" t="s">
        <v>417</v>
      </c>
      <c r="E3713">
        <v>2.21</v>
      </c>
      <c r="F3713">
        <v>2.21</v>
      </c>
      <c r="G3713">
        <v>2.21</v>
      </c>
      <c r="H3713">
        <v>2.21</v>
      </c>
      <c r="I3713">
        <v>2.1</v>
      </c>
      <c r="J3713">
        <v>2.21</v>
      </c>
      <c r="K3713">
        <v>2.21</v>
      </c>
      <c r="L3713">
        <v>2.21</v>
      </c>
      <c r="M3713">
        <v>2.21</v>
      </c>
      <c r="N3713">
        <v>2.21</v>
      </c>
      <c r="O3713">
        <v>2.21</v>
      </c>
      <c r="P3713">
        <v>2.21</v>
      </c>
      <c r="Q3713">
        <v>2.21</v>
      </c>
      <c r="R3713">
        <v>2.21</v>
      </c>
      <c r="S3713">
        <v>2.21</v>
      </c>
      <c r="T3713">
        <v>2.21</v>
      </c>
      <c r="U3713">
        <v>2.21</v>
      </c>
      <c r="V3713">
        <v>2.21</v>
      </c>
      <c r="W3713">
        <v>1.8</v>
      </c>
      <c r="X3713">
        <v>2.21</v>
      </c>
      <c r="Y3713">
        <v>2.14</v>
      </c>
      <c r="Z3713">
        <v>2.21</v>
      </c>
      <c r="AA3713">
        <v>2.15</v>
      </c>
      <c r="AB3713">
        <v>2.21</v>
      </c>
      <c r="AC3713">
        <v>2.21</v>
      </c>
      <c r="AD3713">
        <v>2.21</v>
      </c>
      <c r="AE3713">
        <v>2.21</v>
      </c>
    </row>
    <row r="3714" spans="1:31">
      <c r="A3714" t="s">
        <v>31</v>
      </c>
      <c r="B3714" t="s">
        <v>7432</v>
      </c>
      <c r="C3714" t="s">
        <v>7433</v>
      </c>
      <c r="D3714" t="s">
        <v>34</v>
      </c>
      <c r="E3714">
        <v>503.71</v>
      </c>
      <c r="F3714">
        <v>481.34</v>
      </c>
      <c r="G3714">
        <v>553.05999999999995</v>
      </c>
      <c r="H3714">
        <v>489.15</v>
      </c>
      <c r="I3714">
        <v>677.78</v>
      </c>
      <c r="J3714">
        <v>542.37</v>
      </c>
      <c r="K3714">
        <v>572.55999999999995</v>
      </c>
      <c r="L3714">
        <v>572.63</v>
      </c>
      <c r="M3714">
        <v>554.02</v>
      </c>
      <c r="N3714">
        <v>488.01</v>
      </c>
      <c r="O3714">
        <v>623.41</v>
      </c>
      <c r="P3714">
        <v>646.27</v>
      </c>
      <c r="Q3714">
        <v>510.09</v>
      </c>
      <c r="R3714">
        <v>552.26</v>
      </c>
      <c r="S3714">
        <v>501.11</v>
      </c>
      <c r="T3714">
        <v>535.65</v>
      </c>
      <c r="U3714">
        <v>507.83</v>
      </c>
      <c r="V3714">
        <v>637.86</v>
      </c>
      <c r="W3714">
        <v>645.52</v>
      </c>
      <c r="X3714">
        <v>513.87</v>
      </c>
      <c r="Y3714">
        <v>540.59</v>
      </c>
      <c r="Z3714">
        <v>572.70000000000005</v>
      </c>
      <c r="AA3714">
        <v>572.77</v>
      </c>
      <c r="AB3714">
        <v>679.76</v>
      </c>
      <c r="AC3714">
        <v>495.78</v>
      </c>
      <c r="AD3714">
        <v>596.66</v>
      </c>
      <c r="AE3714">
        <v>500.05</v>
      </c>
    </row>
    <row r="3715" spans="1:31">
      <c r="A3715" t="s">
        <v>31</v>
      </c>
      <c r="B3715" t="s">
        <v>7434</v>
      </c>
      <c r="C3715" t="s">
        <v>7435</v>
      </c>
      <c r="D3715" t="s">
        <v>34</v>
      </c>
      <c r="E3715">
        <v>608.12</v>
      </c>
      <c r="F3715">
        <v>552.66999999999996</v>
      </c>
      <c r="G3715">
        <v>602.71</v>
      </c>
      <c r="H3715">
        <v>497.81</v>
      </c>
      <c r="I3715">
        <v>624.80999999999995</v>
      </c>
      <c r="J3715">
        <v>577.16999999999996</v>
      </c>
      <c r="K3715">
        <v>631.66999999999996</v>
      </c>
      <c r="L3715">
        <v>657.28</v>
      </c>
      <c r="M3715">
        <v>615.05999999999995</v>
      </c>
      <c r="N3715">
        <v>528.34</v>
      </c>
      <c r="O3715">
        <v>567.92999999999995</v>
      </c>
      <c r="P3715">
        <v>562.49</v>
      </c>
      <c r="Q3715">
        <v>580.29999999999995</v>
      </c>
      <c r="R3715">
        <v>581.75</v>
      </c>
      <c r="S3715">
        <v>552.70000000000005</v>
      </c>
      <c r="T3715">
        <v>590.01</v>
      </c>
      <c r="U3715">
        <v>557.54999999999995</v>
      </c>
      <c r="V3715">
        <v>699.59</v>
      </c>
      <c r="W3715">
        <v>670.61</v>
      </c>
      <c r="X3715">
        <v>559.33000000000004</v>
      </c>
      <c r="Y3715">
        <v>616.37</v>
      </c>
      <c r="Z3715">
        <v>642.63</v>
      </c>
      <c r="AA3715">
        <v>587.54999999999995</v>
      </c>
      <c r="AB3715">
        <v>657.13</v>
      </c>
      <c r="AC3715">
        <v>504.76</v>
      </c>
      <c r="AD3715">
        <v>652.79</v>
      </c>
      <c r="AE3715">
        <v>554.41</v>
      </c>
    </row>
    <row r="3716" spans="1:31">
      <c r="A3716" t="s">
        <v>31</v>
      </c>
      <c r="B3716" t="s">
        <v>7436</v>
      </c>
      <c r="C3716" t="s">
        <v>7437</v>
      </c>
      <c r="D3716" t="s">
        <v>104</v>
      </c>
      <c r="E3716">
        <v>15.15</v>
      </c>
      <c r="F3716">
        <v>15.79</v>
      </c>
      <c r="G3716">
        <v>17.399999999999999</v>
      </c>
      <c r="H3716">
        <v>16.190000000000001</v>
      </c>
      <c r="I3716">
        <v>21.37</v>
      </c>
      <c r="J3716">
        <v>14</v>
      </c>
      <c r="K3716">
        <v>21.02</v>
      </c>
      <c r="L3716">
        <v>17.079999999999998</v>
      </c>
      <c r="M3716">
        <v>15.98</v>
      </c>
      <c r="N3716">
        <v>20.29</v>
      </c>
      <c r="O3716">
        <v>19.07</v>
      </c>
      <c r="P3716">
        <v>19.899999999999999</v>
      </c>
      <c r="Q3716">
        <v>13.77</v>
      </c>
      <c r="R3716">
        <v>23.44</v>
      </c>
      <c r="S3716">
        <v>14.71</v>
      </c>
      <c r="T3716">
        <v>21.07</v>
      </c>
      <c r="U3716">
        <v>18.04</v>
      </c>
      <c r="V3716">
        <v>18.63</v>
      </c>
      <c r="W3716">
        <v>18.100000000000001</v>
      </c>
      <c r="X3716">
        <v>17.37</v>
      </c>
      <c r="Y3716">
        <v>20.010000000000002</v>
      </c>
      <c r="Z3716">
        <v>18.96</v>
      </c>
      <c r="AA3716">
        <v>20.21</v>
      </c>
      <c r="AB3716">
        <v>21.54</v>
      </c>
      <c r="AC3716">
        <v>22.26</v>
      </c>
      <c r="AD3716">
        <v>22.24</v>
      </c>
      <c r="AE3716">
        <v>15.8</v>
      </c>
    </row>
    <row r="3717" spans="1:31">
      <c r="A3717" t="s">
        <v>31</v>
      </c>
      <c r="B3717" t="s">
        <v>7438</v>
      </c>
      <c r="C3717" t="s">
        <v>7439</v>
      </c>
      <c r="D3717" t="s">
        <v>86</v>
      </c>
      <c r="E3717">
        <v>670.49</v>
      </c>
      <c r="F3717">
        <v>419.11</v>
      </c>
      <c r="G3717">
        <v>596.37</v>
      </c>
      <c r="H3717">
        <v>576.21</v>
      </c>
      <c r="I3717">
        <v>488.26</v>
      </c>
      <c r="J3717">
        <v>406.9</v>
      </c>
      <c r="K3717">
        <v>494.22</v>
      </c>
      <c r="L3717">
        <v>399.49</v>
      </c>
      <c r="M3717">
        <v>430.49</v>
      </c>
      <c r="N3717">
        <v>375.17</v>
      </c>
      <c r="O3717">
        <v>424.07</v>
      </c>
      <c r="P3717">
        <v>436.51</v>
      </c>
      <c r="Q3717">
        <v>420.02</v>
      </c>
      <c r="R3717">
        <v>535.83000000000004</v>
      </c>
      <c r="S3717">
        <v>382.84</v>
      </c>
      <c r="T3717">
        <v>411.34</v>
      </c>
      <c r="U3717">
        <v>480.75</v>
      </c>
      <c r="V3717">
        <v>391.99</v>
      </c>
      <c r="W3717">
        <v>418.8</v>
      </c>
      <c r="X3717">
        <v>409.45</v>
      </c>
      <c r="Y3717">
        <v>537.38</v>
      </c>
      <c r="Z3717">
        <v>665.79</v>
      </c>
      <c r="AA3717">
        <v>426.45</v>
      </c>
      <c r="AB3717">
        <v>439.13</v>
      </c>
      <c r="AC3717">
        <v>463.31</v>
      </c>
      <c r="AD3717">
        <v>393.36</v>
      </c>
      <c r="AE3717">
        <v>449.24</v>
      </c>
    </row>
    <row r="3718" spans="1:31">
      <c r="A3718" t="s">
        <v>31</v>
      </c>
      <c r="B3718" t="s">
        <v>7440</v>
      </c>
      <c r="C3718" t="s">
        <v>7441</v>
      </c>
      <c r="D3718" t="s">
        <v>86</v>
      </c>
      <c r="E3718">
        <v>657.2</v>
      </c>
      <c r="F3718">
        <v>409.18</v>
      </c>
      <c r="G3718">
        <v>575.22</v>
      </c>
      <c r="H3718">
        <v>571.63</v>
      </c>
      <c r="I3718">
        <v>475.46</v>
      </c>
      <c r="J3718">
        <v>399.48</v>
      </c>
      <c r="K3718">
        <v>485.37</v>
      </c>
      <c r="L3718">
        <v>389.59</v>
      </c>
      <c r="M3718">
        <v>420.66</v>
      </c>
      <c r="N3718">
        <v>368.42</v>
      </c>
      <c r="O3718">
        <v>416.41</v>
      </c>
      <c r="P3718">
        <v>425.49</v>
      </c>
      <c r="Q3718">
        <v>412.76</v>
      </c>
      <c r="R3718">
        <v>514.20000000000005</v>
      </c>
      <c r="S3718">
        <v>377.96</v>
      </c>
      <c r="T3718">
        <v>398.86</v>
      </c>
      <c r="U3718">
        <v>473.9</v>
      </c>
      <c r="V3718">
        <v>386.45</v>
      </c>
      <c r="W3718">
        <v>408.72</v>
      </c>
      <c r="X3718">
        <v>406.77</v>
      </c>
      <c r="Y3718">
        <v>529.79</v>
      </c>
      <c r="Z3718">
        <v>659.5</v>
      </c>
      <c r="AA3718">
        <v>419.6</v>
      </c>
      <c r="AB3718">
        <v>433.59</v>
      </c>
      <c r="AC3718">
        <v>454.76</v>
      </c>
      <c r="AD3718">
        <v>386.99</v>
      </c>
      <c r="AE3718">
        <v>443.68</v>
      </c>
    </row>
    <row r="3719" spans="1:31">
      <c r="A3719" t="s">
        <v>31</v>
      </c>
      <c r="B3719" t="s">
        <v>7442</v>
      </c>
      <c r="C3719" t="s">
        <v>7443</v>
      </c>
      <c r="D3719" t="s">
        <v>86</v>
      </c>
      <c r="E3719">
        <v>736.06</v>
      </c>
      <c r="F3719">
        <v>463.49</v>
      </c>
      <c r="G3719">
        <v>667.45</v>
      </c>
      <c r="H3719">
        <v>623.36</v>
      </c>
      <c r="I3719">
        <v>541.04999999999995</v>
      </c>
      <c r="J3719">
        <v>445.86</v>
      </c>
      <c r="K3719">
        <v>535.41999999999996</v>
      </c>
      <c r="L3719">
        <v>439.84</v>
      </c>
      <c r="M3719">
        <v>469.88</v>
      </c>
      <c r="N3719">
        <v>418.03</v>
      </c>
      <c r="O3719">
        <v>468.83</v>
      </c>
      <c r="P3719">
        <v>489.97</v>
      </c>
      <c r="Q3719">
        <v>467.9</v>
      </c>
      <c r="R3719">
        <v>600.80999999999995</v>
      </c>
      <c r="S3719">
        <v>419.61</v>
      </c>
      <c r="T3719">
        <v>451.59</v>
      </c>
      <c r="U3719">
        <v>530.38</v>
      </c>
      <c r="V3719">
        <v>436.16</v>
      </c>
      <c r="W3719">
        <v>463.06</v>
      </c>
      <c r="X3719">
        <v>447.2</v>
      </c>
      <c r="Y3719">
        <v>594.67999999999995</v>
      </c>
      <c r="Z3719">
        <v>743.85</v>
      </c>
      <c r="AA3719">
        <v>477.62</v>
      </c>
      <c r="AB3719">
        <v>487.28</v>
      </c>
      <c r="AC3719">
        <v>509.81</v>
      </c>
      <c r="AD3719">
        <v>435.76</v>
      </c>
      <c r="AE3719">
        <v>498.57</v>
      </c>
    </row>
    <row r="3720" spans="1:31">
      <c r="A3720" t="s">
        <v>31</v>
      </c>
      <c r="B3720" t="s">
        <v>7444</v>
      </c>
      <c r="C3720" t="s">
        <v>7445</v>
      </c>
      <c r="D3720" t="s">
        <v>86</v>
      </c>
      <c r="E3720">
        <v>722.8</v>
      </c>
      <c r="F3720">
        <v>453.7</v>
      </c>
      <c r="G3720">
        <v>644.16999999999996</v>
      </c>
      <c r="H3720">
        <v>620.75</v>
      </c>
      <c r="I3720">
        <v>527.85</v>
      </c>
      <c r="J3720">
        <v>439</v>
      </c>
      <c r="K3720">
        <v>527.05999999999995</v>
      </c>
      <c r="L3720">
        <v>429.92</v>
      </c>
      <c r="M3720">
        <v>460.23</v>
      </c>
      <c r="N3720">
        <v>412.28</v>
      </c>
      <c r="O3720">
        <v>461.25</v>
      </c>
      <c r="P3720">
        <v>478.49</v>
      </c>
      <c r="Q3720">
        <v>460.92</v>
      </c>
      <c r="R3720">
        <v>577.55999999999995</v>
      </c>
      <c r="S3720">
        <v>416</v>
      </c>
      <c r="T3720">
        <v>438.97</v>
      </c>
      <c r="U3720">
        <v>524.51</v>
      </c>
      <c r="V3720">
        <v>431.26</v>
      </c>
      <c r="W3720">
        <v>452.84</v>
      </c>
      <c r="X3720">
        <v>445.96</v>
      </c>
      <c r="Y3720">
        <v>587.83000000000004</v>
      </c>
      <c r="Z3720">
        <v>738.76</v>
      </c>
      <c r="AA3720">
        <v>471.31</v>
      </c>
      <c r="AB3720">
        <v>482.65</v>
      </c>
      <c r="AC3720">
        <v>501.75</v>
      </c>
      <c r="AD3720">
        <v>430.04</v>
      </c>
      <c r="AE3720">
        <v>494.86</v>
      </c>
    </row>
    <row r="3721" spans="1:31">
      <c r="A3721" t="s">
        <v>31</v>
      </c>
      <c r="B3721" t="s">
        <v>7446</v>
      </c>
      <c r="C3721" t="s">
        <v>7447</v>
      </c>
      <c r="D3721" t="s">
        <v>86</v>
      </c>
      <c r="E3721">
        <v>815.29</v>
      </c>
      <c r="F3721">
        <v>515.03</v>
      </c>
      <c r="G3721">
        <v>750.38</v>
      </c>
      <c r="H3721">
        <v>681.37</v>
      </c>
      <c r="I3721">
        <v>600.9</v>
      </c>
      <c r="J3721">
        <v>489.52</v>
      </c>
      <c r="K3721">
        <v>581.37</v>
      </c>
      <c r="L3721">
        <v>483.62</v>
      </c>
      <c r="M3721">
        <v>512.04</v>
      </c>
      <c r="N3721">
        <v>468.15</v>
      </c>
      <c r="O3721">
        <v>521.47</v>
      </c>
      <c r="P3721">
        <v>553.14</v>
      </c>
      <c r="Q3721">
        <v>525.92999999999995</v>
      </c>
      <c r="R3721">
        <v>675.08</v>
      </c>
      <c r="S3721">
        <v>461.58</v>
      </c>
      <c r="T3721">
        <v>492.6</v>
      </c>
      <c r="U3721">
        <v>589.95000000000005</v>
      </c>
      <c r="V3721">
        <v>486.69</v>
      </c>
      <c r="W3721">
        <v>510.15</v>
      </c>
      <c r="X3721">
        <v>490.51</v>
      </c>
      <c r="Y3721">
        <v>664.64</v>
      </c>
      <c r="Z3721">
        <v>845.25</v>
      </c>
      <c r="AA3721">
        <v>538.54999999999995</v>
      </c>
      <c r="AB3721">
        <v>544.24</v>
      </c>
      <c r="AC3721">
        <v>564.12</v>
      </c>
      <c r="AD3721">
        <v>482.11</v>
      </c>
      <c r="AE3721">
        <v>558.20000000000005</v>
      </c>
    </row>
    <row r="3722" spans="1:31">
      <c r="A3722" t="s">
        <v>31</v>
      </c>
      <c r="B3722" t="s">
        <v>7448</v>
      </c>
      <c r="C3722" t="s">
        <v>7449</v>
      </c>
      <c r="D3722" t="s">
        <v>86</v>
      </c>
      <c r="E3722">
        <v>807.23</v>
      </c>
      <c r="F3722">
        <v>509.4</v>
      </c>
      <c r="G3722">
        <v>732.96</v>
      </c>
      <c r="H3722">
        <v>682.87</v>
      </c>
      <c r="I3722">
        <v>592.15</v>
      </c>
      <c r="J3722">
        <v>486.17</v>
      </c>
      <c r="K3722">
        <v>577.02</v>
      </c>
      <c r="L3722">
        <v>477.41</v>
      </c>
      <c r="M3722">
        <v>506.42</v>
      </c>
      <c r="N3722">
        <v>466.31</v>
      </c>
      <c r="O3722">
        <v>516.79</v>
      </c>
      <c r="P3722">
        <v>545.28</v>
      </c>
      <c r="Q3722">
        <v>521.92999999999995</v>
      </c>
      <c r="R3722">
        <v>658.8</v>
      </c>
      <c r="S3722">
        <v>461.32</v>
      </c>
      <c r="T3722">
        <v>484.7</v>
      </c>
      <c r="U3722">
        <v>587.79999999999995</v>
      </c>
      <c r="V3722">
        <v>484.49</v>
      </c>
      <c r="W3722">
        <v>503.47</v>
      </c>
      <c r="X3722">
        <v>491.71</v>
      </c>
      <c r="Y3722">
        <v>661.45</v>
      </c>
      <c r="Z3722">
        <v>843.76</v>
      </c>
      <c r="AA3722">
        <v>535.28</v>
      </c>
      <c r="AB3722">
        <v>542.65</v>
      </c>
      <c r="AC3722">
        <v>559.9</v>
      </c>
      <c r="AD3722">
        <v>479.4</v>
      </c>
      <c r="AE3722">
        <v>558.95000000000005</v>
      </c>
    </row>
    <row r="3723" spans="1:31">
      <c r="A3723" t="s">
        <v>31</v>
      </c>
      <c r="B3723" t="s">
        <v>7450</v>
      </c>
      <c r="C3723" t="s">
        <v>7451</v>
      </c>
      <c r="D3723" t="s">
        <v>86</v>
      </c>
      <c r="E3723">
        <v>947.87</v>
      </c>
      <c r="F3723">
        <v>602.16999999999996</v>
      </c>
      <c r="G3723">
        <v>892.16</v>
      </c>
      <c r="H3723">
        <v>776.72</v>
      </c>
      <c r="I3723">
        <v>701.63</v>
      </c>
      <c r="J3723">
        <v>562.21</v>
      </c>
      <c r="K3723">
        <v>658.63</v>
      </c>
      <c r="L3723">
        <v>557.36</v>
      </c>
      <c r="M3723">
        <v>583.52</v>
      </c>
      <c r="N3723">
        <v>551.47</v>
      </c>
      <c r="O3723">
        <v>607.73</v>
      </c>
      <c r="P3723">
        <v>657.86</v>
      </c>
      <c r="Q3723">
        <v>620.82000000000005</v>
      </c>
      <c r="R3723">
        <v>805.06</v>
      </c>
      <c r="S3723">
        <v>530.65</v>
      </c>
      <c r="T3723">
        <v>563.72</v>
      </c>
      <c r="U3723">
        <v>687.74</v>
      </c>
      <c r="V3723">
        <v>567.99</v>
      </c>
      <c r="W3723">
        <v>588.19000000000005</v>
      </c>
      <c r="X3723">
        <v>559.33000000000004</v>
      </c>
      <c r="Y3723">
        <v>778.76</v>
      </c>
      <c r="Z3723">
        <v>1008.5</v>
      </c>
      <c r="AA3723">
        <v>637.33000000000004</v>
      </c>
      <c r="AB3723">
        <v>636.27</v>
      </c>
      <c r="AC3723">
        <v>654.39</v>
      </c>
      <c r="AD3723">
        <v>557.16999999999996</v>
      </c>
      <c r="AE3723">
        <v>656.65</v>
      </c>
    </row>
    <row r="3724" spans="1:31">
      <c r="A3724" t="s">
        <v>31</v>
      </c>
      <c r="B3724" t="s">
        <v>7452</v>
      </c>
      <c r="C3724" t="s">
        <v>7453</v>
      </c>
      <c r="D3724" t="s">
        <v>86</v>
      </c>
      <c r="E3724">
        <v>946.25</v>
      </c>
      <c r="F3724">
        <v>602.08000000000004</v>
      </c>
      <c r="G3724">
        <v>876.4</v>
      </c>
      <c r="H3724">
        <v>788.32</v>
      </c>
      <c r="I3724">
        <v>697.67</v>
      </c>
      <c r="J3724">
        <v>565.12</v>
      </c>
      <c r="K3724">
        <v>660.87</v>
      </c>
      <c r="L3724">
        <v>556.14</v>
      </c>
      <c r="M3724">
        <v>583.75</v>
      </c>
      <c r="N3724">
        <v>557.12</v>
      </c>
      <c r="O3724">
        <v>607.49</v>
      </c>
      <c r="P3724">
        <v>653.71</v>
      </c>
      <c r="Q3724">
        <v>621.70000000000005</v>
      </c>
      <c r="R3724">
        <v>792.51</v>
      </c>
      <c r="S3724">
        <v>538.21</v>
      </c>
      <c r="T3724">
        <v>561.53</v>
      </c>
      <c r="U3724">
        <v>692.98</v>
      </c>
      <c r="V3724">
        <v>571.98</v>
      </c>
      <c r="W3724">
        <v>586.61</v>
      </c>
      <c r="X3724">
        <v>568.21</v>
      </c>
      <c r="Y3724">
        <v>782.49</v>
      </c>
      <c r="Z3724">
        <v>1015.04</v>
      </c>
      <c r="AA3724">
        <v>639.95000000000005</v>
      </c>
      <c r="AB3724">
        <v>641.69000000000005</v>
      </c>
      <c r="AC3724">
        <v>656.38</v>
      </c>
      <c r="AD3724">
        <v>561.11</v>
      </c>
      <c r="AE3724">
        <v>667.61</v>
      </c>
    </row>
    <row r="3725" spans="1:31">
      <c r="A3725" t="s">
        <v>31</v>
      </c>
      <c r="B3725" t="s">
        <v>7454</v>
      </c>
      <c r="C3725" t="s">
        <v>7455</v>
      </c>
      <c r="D3725" t="s">
        <v>86</v>
      </c>
      <c r="E3725">
        <v>1055.9000000000001</v>
      </c>
      <c r="F3725">
        <v>699.24</v>
      </c>
      <c r="G3725">
        <v>980.81</v>
      </c>
      <c r="H3725">
        <v>892.91</v>
      </c>
      <c r="I3725">
        <v>840.8</v>
      </c>
      <c r="J3725">
        <v>704.1</v>
      </c>
      <c r="K3725">
        <v>825.88</v>
      </c>
      <c r="L3725">
        <v>710.01</v>
      </c>
      <c r="M3725">
        <v>735.55</v>
      </c>
      <c r="N3725">
        <v>646.86</v>
      </c>
      <c r="O3725">
        <v>729.85</v>
      </c>
      <c r="P3725">
        <v>754.86</v>
      </c>
      <c r="Q3725">
        <v>719.52</v>
      </c>
      <c r="R3725">
        <v>898.28</v>
      </c>
      <c r="S3725">
        <v>655.92</v>
      </c>
      <c r="T3725">
        <v>711.32</v>
      </c>
      <c r="U3725">
        <v>791.8</v>
      </c>
      <c r="V3725">
        <v>732.91</v>
      </c>
      <c r="W3725">
        <v>780.27</v>
      </c>
      <c r="X3725">
        <v>696.09</v>
      </c>
      <c r="Y3725">
        <v>890.59</v>
      </c>
      <c r="Z3725">
        <v>1073.83</v>
      </c>
      <c r="AA3725">
        <v>745.9</v>
      </c>
      <c r="AB3725">
        <v>785</v>
      </c>
      <c r="AC3725">
        <v>762.64</v>
      </c>
      <c r="AD3725">
        <v>730.15</v>
      </c>
      <c r="AE3725">
        <v>749.27</v>
      </c>
    </row>
    <row r="3726" spans="1:31">
      <c r="A3726" t="s">
        <v>31</v>
      </c>
      <c r="B3726" t="s">
        <v>7456</v>
      </c>
      <c r="C3726" t="s">
        <v>7457</v>
      </c>
      <c r="D3726" t="s">
        <v>86</v>
      </c>
      <c r="E3726">
        <v>1146.2</v>
      </c>
      <c r="F3726">
        <v>774.3</v>
      </c>
      <c r="G3726">
        <v>1075.05</v>
      </c>
      <c r="H3726">
        <v>968.67</v>
      </c>
      <c r="I3726">
        <v>941.43</v>
      </c>
      <c r="J3726">
        <v>792.97</v>
      </c>
      <c r="K3726">
        <v>922.18</v>
      </c>
      <c r="L3726">
        <v>805.86</v>
      </c>
      <c r="M3726">
        <v>825.78</v>
      </c>
      <c r="N3726">
        <v>723.15</v>
      </c>
      <c r="O3726">
        <v>817.73</v>
      </c>
      <c r="P3726">
        <v>842.51</v>
      </c>
      <c r="Q3726">
        <v>802.52</v>
      </c>
      <c r="R3726">
        <v>991.28</v>
      </c>
      <c r="S3726">
        <v>736</v>
      </c>
      <c r="T3726">
        <v>800.37</v>
      </c>
      <c r="U3726">
        <v>873.28</v>
      </c>
      <c r="V3726">
        <v>843.23</v>
      </c>
      <c r="W3726">
        <v>898.53</v>
      </c>
      <c r="X3726">
        <v>779.87</v>
      </c>
      <c r="Y3726">
        <v>983.41</v>
      </c>
      <c r="Z3726">
        <v>1168.67</v>
      </c>
      <c r="AA3726">
        <v>836.67</v>
      </c>
      <c r="AB3726">
        <v>890.34</v>
      </c>
      <c r="AC3726">
        <v>841.77</v>
      </c>
      <c r="AD3726">
        <v>839.26</v>
      </c>
      <c r="AE3726">
        <v>828.48</v>
      </c>
    </row>
    <row r="3727" spans="1:31">
      <c r="A3727" t="s">
        <v>31</v>
      </c>
      <c r="B3727" t="s">
        <v>7458</v>
      </c>
      <c r="C3727" t="s">
        <v>7459</v>
      </c>
      <c r="D3727" t="s">
        <v>86</v>
      </c>
      <c r="E3727">
        <v>1177.23</v>
      </c>
      <c r="F3727">
        <v>800.09</v>
      </c>
      <c r="G3727">
        <v>1107.44</v>
      </c>
      <c r="H3727">
        <v>994.72</v>
      </c>
      <c r="I3727">
        <v>976.01</v>
      </c>
      <c r="J3727">
        <v>823.52</v>
      </c>
      <c r="K3727">
        <v>955.28</v>
      </c>
      <c r="L3727">
        <v>838.79</v>
      </c>
      <c r="M3727">
        <v>856.79</v>
      </c>
      <c r="N3727">
        <v>749.37</v>
      </c>
      <c r="O3727">
        <v>847.92</v>
      </c>
      <c r="P3727">
        <v>872.63</v>
      </c>
      <c r="Q3727">
        <v>831.04</v>
      </c>
      <c r="R3727">
        <v>1023.24</v>
      </c>
      <c r="S3727">
        <v>763.51</v>
      </c>
      <c r="T3727">
        <v>830.97</v>
      </c>
      <c r="U3727">
        <v>901.27</v>
      </c>
      <c r="V3727">
        <v>881.14</v>
      </c>
      <c r="W3727">
        <v>939.17</v>
      </c>
      <c r="X3727">
        <v>808.65</v>
      </c>
      <c r="Y3727">
        <v>1015.31</v>
      </c>
      <c r="Z3727">
        <v>1201.26</v>
      </c>
      <c r="AA3727">
        <v>867.87</v>
      </c>
      <c r="AB3727">
        <v>926.54</v>
      </c>
      <c r="AC3727">
        <v>868.95</v>
      </c>
      <c r="AD3727">
        <v>876.75</v>
      </c>
      <c r="AE3727">
        <v>855.71</v>
      </c>
    </row>
    <row r="3728" spans="1:31">
      <c r="A3728" t="s">
        <v>31</v>
      </c>
      <c r="B3728" t="s">
        <v>7460</v>
      </c>
      <c r="C3728" t="s">
        <v>7461</v>
      </c>
      <c r="D3728" t="s">
        <v>104</v>
      </c>
      <c r="E3728">
        <v>245.58</v>
      </c>
      <c r="F3728">
        <v>241.71</v>
      </c>
      <c r="G3728">
        <v>246.72</v>
      </c>
      <c r="H3728">
        <v>242</v>
      </c>
      <c r="I3728">
        <v>247.2</v>
      </c>
      <c r="J3728">
        <v>244.3</v>
      </c>
      <c r="K3728">
        <v>246.33</v>
      </c>
      <c r="L3728">
        <v>245.46</v>
      </c>
      <c r="M3728">
        <v>244.62</v>
      </c>
      <c r="N3728">
        <v>241.53</v>
      </c>
      <c r="O3728">
        <v>166.21</v>
      </c>
      <c r="P3728">
        <v>244.51</v>
      </c>
      <c r="Q3728">
        <v>243.41</v>
      </c>
      <c r="R3728">
        <v>246.11</v>
      </c>
      <c r="S3728">
        <v>242.46</v>
      </c>
      <c r="T3728">
        <v>244.51</v>
      </c>
      <c r="U3728">
        <v>243.11</v>
      </c>
      <c r="V3728">
        <v>230.94</v>
      </c>
      <c r="W3728">
        <v>209.76</v>
      </c>
      <c r="X3728">
        <v>243.32</v>
      </c>
      <c r="Y3728">
        <v>246.12</v>
      </c>
      <c r="Z3728">
        <v>246.55</v>
      </c>
      <c r="AA3728">
        <v>245.22</v>
      </c>
      <c r="AB3728">
        <v>248.14</v>
      </c>
      <c r="AC3728">
        <v>242.82</v>
      </c>
      <c r="AD3728">
        <v>248.95</v>
      </c>
      <c r="AE3728">
        <v>242.72</v>
      </c>
    </row>
    <row r="3729" spans="1:31">
      <c r="A3729" t="s">
        <v>31</v>
      </c>
      <c r="B3729" t="s">
        <v>7462</v>
      </c>
      <c r="C3729" t="s">
        <v>7463</v>
      </c>
      <c r="D3729" t="s">
        <v>104</v>
      </c>
      <c r="E3729">
        <v>306.97000000000003</v>
      </c>
      <c r="F3729">
        <v>302.95999999999998</v>
      </c>
      <c r="G3729">
        <v>308.18</v>
      </c>
      <c r="H3729">
        <v>303.24</v>
      </c>
      <c r="I3729">
        <v>308.68</v>
      </c>
      <c r="J3729">
        <v>305.66000000000003</v>
      </c>
      <c r="K3729">
        <v>307.77</v>
      </c>
      <c r="L3729">
        <v>306.86</v>
      </c>
      <c r="M3729">
        <v>305.99</v>
      </c>
      <c r="N3729">
        <v>302.76</v>
      </c>
      <c r="O3729">
        <v>206.44</v>
      </c>
      <c r="P3729">
        <v>305.88</v>
      </c>
      <c r="Q3729">
        <v>304.72000000000003</v>
      </c>
      <c r="R3729">
        <v>307.54000000000002</v>
      </c>
      <c r="S3729">
        <v>303.72000000000003</v>
      </c>
      <c r="T3729">
        <v>305.87</v>
      </c>
      <c r="U3729">
        <v>304.42</v>
      </c>
      <c r="V3729">
        <v>287.60000000000002</v>
      </c>
      <c r="W3729">
        <v>260.3</v>
      </c>
      <c r="X3729">
        <v>304.63</v>
      </c>
      <c r="Y3729">
        <v>307.56</v>
      </c>
      <c r="Z3729">
        <v>307.99</v>
      </c>
      <c r="AA3729">
        <v>306.61</v>
      </c>
      <c r="AB3729">
        <v>309.64999999999998</v>
      </c>
      <c r="AC3729">
        <v>304.11</v>
      </c>
      <c r="AD3729">
        <v>310.5</v>
      </c>
      <c r="AE3729">
        <v>304</v>
      </c>
    </row>
    <row r="3730" spans="1:31">
      <c r="A3730" t="s">
        <v>31</v>
      </c>
      <c r="B3730" t="s">
        <v>7464</v>
      </c>
      <c r="C3730" t="s">
        <v>7465</v>
      </c>
      <c r="D3730" t="s">
        <v>104</v>
      </c>
      <c r="E3730">
        <v>429.83</v>
      </c>
      <c r="F3730">
        <v>425.49</v>
      </c>
      <c r="G3730">
        <v>431.13</v>
      </c>
      <c r="H3730">
        <v>425.79</v>
      </c>
      <c r="I3730">
        <v>431.67</v>
      </c>
      <c r="J3730">
        <v>428.4</v>
      </c>
      <c r="K3730">
        <v>430.69</v>
      </c>
      <c r="L3730">
        <v>429.71</v>
      </c>
      <c r="M3730">
        <v>428.76</v>
      </c>
      <c r="N3730">
        <v>425.27</v>
      </c>
      <c r="O3730">
        <v>286.95</v>
      </c>
      <c r="P3730">
        <v>428.65</v>
      </c>
      <c r="Q3730">
        <v>427.39</v>
      </c>
      <c r="R3730">
        <v>430.44</v>
      </c>
      <c r="S3730">
        <v>426.31</v>
      </c>
      <c r="T3730">
        <v>428.63</v>
      </c>
      <c r="U3730">
        <v>427.06</v>
      </c>
      <c r="V3730">
        <v>400.97</v>
      </c>
      <c r="W3730">
        <v>361.42</v>
      </c>
      <c r="X3730">
        <v>427.29</v>
      </c>
      <c r="Y3730">
        <v>430.45</v>
      </c>
      <c r="Z3730">
        <v>430.94</v>
      </c>
      <c r="AA3730">
        <v>429.44</v>
      </c>
      <c r="AB3730">
        <v>432.72</v>
      </c>
      <c r="AC3730">
        <v>426.73</v>
      </c>
      <c r="AD3730">
        <v>433.63</v>
      </c>
      <c r="AE3730">
        <v>426.62</v>
      </c>
    </row>
    <row r="3731" spans="1:31">
      <c r="A3731" t="s">
        <v>31</v>
      </c>
      <c r="B3731" t="s">
        <v>7466</v>
      </c>
      <c r="C3731" t="s">
        <v>7467</v>
      </c>
      <c r="D3731" t="s">
        <v>417</v>
      </c>
      <c r="E3731">
        <v>4.79</v>
      </c>
      <c r="F3731">
        <v>4.79</v>
      </c>
      <c r="G3731">
        <v>4.79</v>
      </c>
      <c r="H3731">
        <v>4.79</v>
      </c>
      <c r="I3731">
        <v>5.01</v>
      </c>
      <c r="J3731">
        <v>4.79</v>
      </c>
      <c r="K3731">
        <v>4.79</v>
      </c>
      <c r="L3731">
        <v>4.79</v>
      </c>
      <c r="M3731">
        <v>4.79</v>
      </c>
      <c r="N3731">
        <v>4.79</v>
      </c>
      <c r="O3731">
        <v>4.79</v>
      </c>
      <c r="P3731">
        <v>4.79</v>
      </c>
      <c r="Q3731">
        <v>4.79</v>
      </c>
      <c r="R3731">
        <v>4.79</v>
      </c>
      <c r="S3731">
        <v>4.79</v>
      </c>
      <c r="T3731">
        <v>4.79</v>
      </c>
      <c r="U3731">
        <v>4.79</v>
      </c>
      <c r="V3731">
        <v>4.79</v>
      </c>
      <c r="W3731">
        <v>4.79</v>
      </c>
      <c r="X3731">
        <v>4.79</v>
      </c>
      <c r="Y3731">
        <v>4.79</v>
      </c>
      <c r="Z3731">
        <v>4.79</v>
      </c>
      <c r="AA3731">
        <v>5.2</v>
      </c>
      <c r="AB3731">
        <v>4.79</v>
      </c>
      <c r="AC3731">
        <v>4.79</v>
      </c>
      <c r="AD3731">
        <v>4.79</v>
      </c>
      <c r="AE3731">
        <v>4.79</v>
      </c>
    </row>
    <row r="3732" spans="1:31">
      <c r="A3732" t="s">
        <v>31</v>
      </c>
      <c r="B3732" t="s">
        <v>7468</v>
      </c>
      <c r="C3732" t="s">
        <v>7469</v>
      </c>
      <c r="D3732" t="s">
        <v>417</v>
      </c>
      <c r="E3732">
        <v>44.15</v>
      </c>
      <c r="F3732">
        <v>44.15</v>
      </c>
      <c r="G3732">
        <v>44.15</v>
      </c>
      <c r="H3732">
        <v>44.15</v>
      </c>
      <c r="I3732">
        <v>46.17</v>
      </c>
      <c r="J3732">
        <v>44.15</v>
      </c>
      <c r="K3732">
        <v>44.15</v>
      </c>
      <c r="L3732">
        <v>44.15</v>
      </c>
      <c r="M3732">
        <v>44.15</v>
      </c>
      <c r="N3732">
        <v>44.15</v>
      </c>
      <c r="O3732">
        <v>44.15</v>
      </c>
      <c r="P3732">
        <v>44.15</v>
      </c>
      <c r="Q3732">
        <v>44.15</v>
      </c>
      <c r="R3732">
        <v>44.15</v>
      </c>
      <c r="S3732">
        <v>44.15</v>
      </c>
      <c r="T3732">
        <v>44.15</v>
      </c>
      <c r="U3732">
        <v>44.15</v>
      </c>
      <c r="V3732">
        <v>44.15</v>
      </c>
      <c r="W3732">
        <v>44.15</v>
      </c>
      <c r="X3732">
        <v>44.15</v>
      </c>
      <c r="Y3732">
        <v>44.15</v>
      </c>
      <c r="Z3732">
        <v>44.15</v>
      </c>
      <c r="AA3732">
        <v>47.9</v>
      </c>
      <c r="AB3732">
        <v>44.15</v>
      </c>
      <c r="AC3732">
        <v>44.15</v>
      </c>
      <c r="AD3732">
        <v>44.15</v>
      </c>
      <c r="AE3732">
        <v>44.15</v>
      </c>
    </row>
    <row r="3733" spans="1:31">
      <c r="A3733" t="s">
        <v>31</v>
      </c>
      <c r="B3733" t="s">
        <v>7470</v>
      </c>
      <c r="C3733" t="s">
        <v>7471</v>
      </c>
      <c r="D3733" t="s">
        <v>417</v>
      </c>
      <c r="E3733">
        <v>8.2200000000000006</v>
      </c>
      <c r="F3733">
        <v>10.37</v>
      </c>
      <c r="G3733">
        <v>8.41</v>
      </c>
      <c r="H3733">
        <v>7.19</v>
      </c>
      <c r="I3733">
        <v>8.6</v>
      </c>
      <c r="J3733">
        <v>7.48</v>
      </c>
      <c r="K3733">
        <v>7.66</v>
      </c>
      <c r="L3733">
        <v>9.25</v>
      </c>
      <c r="M3733">
        <v>10.37</v>
      </c>
      <c r="N3733">
        <v>7.01</v>
      </c>
      <c r="O3733">
        <v>10.56</v>
      </c>
      <c r="P3733">
        <v>8.0399999999999991</v>
      </c>
      <c r="Q3733">
        <v>8.5</v>
      </c>
      <c r="R3733">
        <v>10.19</v>
      </c>
      <c r="S3733">
        <v>6.07</v>
      </c>
      <c r="T3733">
        <v>10.19</v>
      </c>
      <c r="U3733">
        <v>9.5299999999999994</v>
      </c>
      <c r="V3733">
        <v>8.1300000000000008</v>
      </c>
      <c r="W3733">
        <v>8.41</v>
      </c>
      <c r="X3733">
        <v>6.73</v>
      </c>
      <c r="Y3733">
        <v>7.48</v>
      </c>
      <c r="Z3733">
        <v>6.26</v>
      </c>
      <c r="AA3733">
        <v>9.7200000000000006</v>
      </c>
      <c r="AB3733">
        <v>6.82</v>
      </c>
      <c r="AC3733">
        <v>8.5</v>
      </c>
      <c r="AD3733">
        <v>6.35</v>
      </c>
      <c r="AE3733">
        <v>8.5</v>
      </c>
    </row>
    <row r="3734" spans="1:31">
      <c r="A3734" t="s">
        <v>31</v>
      </c>
      <c r="B3734" t="s">
        <v>7472</v>
      </c>
      <c r="C3734" t="s">
        <v>7473</v>
      </c>
      <c r="D3734" t="s">
        <v>417</v>
      </c>
      <c r="E3734">
        <v>40.36</v>
      </c>
      <c r="F3734">
        <v>40.36</v>
      </c>
      <c r="G3734">
        <v>40.36</v>
      </c>
      <c r="H3734">
        <v>40.36</v>
      </c>
      <c r="I3734">
        <v>42.21</v>
      </c>
      <c r="J3734">
        <v>40.36</v>
      </c>
      <c r="K3734">
        <v>40.36</v>
      </c>
      <c r="L3734">
        <v>40.36</v>
      </c>
      <c r="M3734">
        <v>40.36</v>
      </c>
      <c r="N3734">
        <v>40.36</v>
      </c>
      <c r="O3734">
        <v>40.36</v>
      </c>
      <c r="P3734">
        <v>40.36</v>
      </c>
      <c r="Q3734">
        <v>40.36</v>
      </c>
      <c r="R3734">
        <v>40.36</v>
      </c>
      <c r="S3734">
        <v>40.36</v>
      </c>
      <c r="T3734">
        <v>40.36</v>
      </c>
      <c r="U3734">
        <v>40.36</v>
      </c>
      <c r="V3734">
        <v>40.36</v>
      </c>
      <c r="W3734">
        <v>40.36</v>
      </c>
      <c r="X3734">
        <v>40.36</v>
      </c>
      <c r="Y3734">
        <v>40.36</v>
      </c>
      <c r="Z3734">
        <v>40.36</v>
      </c>
      <c r="AA3734">
        <v>43.79</v>
      </c>
      <c r="AB3734">
        <v>40.36</v>
      </c>
      <c r="AC3734">
        <v>40.36</v>
      </c>
      <c r="AD3734">
        <v>40.36</v>
      </c>
      <c r="AE3734">
        <v>40.36</v>
      </c>
    </row>
    <row r="3735" spans="1:31">
      <c r="A3735" t="s">
        <v>31</v>
      </c>
      <c r="B3735" t="s">
        <v>7474</v>
      </c>
      <c r="C3735" t="s">
        <v>7475</v>
      </c>
      <c r="D3735" t="s">
        <v>690</v>
      </c>
      <c r="E3735">
        <v>79.06</v>
      </c>
      <c r="F3735">
        <v>65.58</v>
      </c>
      <c r="G3735">
        <v>81.55</v>
      </c>
      <c r="H3735">
        <v>70.680000000000007</v>
      </c>
      <c r="I3735">
        <v>79.709999999999994</v>
      </c>
      <c r="J3735">
        <v>70.67</v>
      </c>
      <c r="K3735">
        <v>70.739999999999995</v>
      </c>
      <c r="L3735">
        <v>92.39</v>
      </c>
      <c r="M3735">
        <v>79.09</v>
      </c>
      <c r="N3735">
        <v>82.05</v>
      </c>
      <c r="O3735">
        <v>71.45</v>
      </c>
      <c r="P3735">
        <v>76.260000000000005</v>
      </c>
      <c r="Q3735">
        <v>66.66</v>
      </c>
      <c r="R3735">
        <v>75.72</v>
      </c>
      <c r="S3735">
        <v>68.099999999999994</v>
      </c>
      <c r="T3735">
        <v>80.28</v>
      </c>
      <c r="U3735">
        <v>74.47</v>
      </c>
      <c r="V3735">
        <v>107.17</v>
      </c>
      <c r="W3735">
        <v>84.93</v>
      </c>
      <c r="X3735">
        <v>75.09</v>
      </c>
      <c r="Y3735">
        <v>78.069999999999993</v>
      </c>
      <c r="Z3735">
        <v>78.45</v>
      </c>
      <c r="AA3735">
        <v>81.42</v>
      </c>
      <c r="AB3735">
        <v>76.03</v>
      </c>
      <c r="AC3735">
        <v>73.25</v>
      </c>
      <c r="AD3735">
        <v>76.16</v>
      </c>
      <c r="AE3735">
        <v>69.84</v>
      </c>
    </row>
    <row r="3736" spans="1:31">
      <c r="A3736" t="s">
        <v>31</v>
      </c>
      <c r="B3736" t="s">
        <v>7476</v>
      </c>
      <c r="C3736" t="s">
        <v>7477</v>
      </c>
      <c r="D3736" t="s">
        <v>693</v>
      </c>
      <c r="E3736">
        <v>137.30000000000001</v>
      </c>
      <c r="F3736">
        <v>125.97</v>
      </c>
      <c r="G3736">
        <v>139.97999999999999</v>
      </c>
      <c r="H3736">
        <v>127.89</v>
      </c>
      <c r="I3736">
        <v>140.62</v>
      </c>
      <c r="J3736">
        <v>128.16999999999999</v>
      </c>
      <c r="K3736">
        <v>128.41999999999999</v>
      </c>
      <c r="L3736">
        <v>151.66</v>
      </c>
      <c r="M3736">
        <v>139.47999999999999</v>
      </c>
      <c r="N3736">
        <v>139.08000000000001</v>
      </c>
      <c r="O3736">
        <v>132.03</v>
      </c>
      <c r="P3736">
        <v>134.32</v>
      </c>
      <c r="Q3736">
        <v>125.18</v>
      </c>
      <c r="R3736">
        <v>135.93</v>
      </c>
      <c r="S3736">
        <v>124.19</v>
      </c>
      <c r="T3736">
        <v>140.49</v>
      </c>
      <c r="U3736">
        <v>134.02000000000001</v>
      </c>
      <c r="V3736">
        <v>165.32</v>
      </c>
      <c r="W3736">
        <v>143.36000000000001</v>
      </c>
      <c r="X3736">
        <v>131.84</v>
      </c>
      <c r="Y3736">
        <v>135.57</v>
      </c>
      <c r="Z3736">
        <v>134.72999999999999</v>
      </c>
      <c r="AA3736">
        <v>145.41</v>
      </c>
      <c r="AB3736">
        <v>132.87</v>
      </c>
      <c r="AC3736">
        <v>131.77000000000001</v>
      </c>
      <c r="AD3736">
        <v>132.53</v>
      </c>
      <c r="AE3736">
        <v>128.36000000000001</v>
      </c>
    </row>
    <row r="3737" spans="1:31">
      <c r="A3737" t="s">
        <v>31</v>
      </c>
      <c r="B3737" t="s">
        <v>7478</v>
      </c>
      <c r="C3737" t="s">
        <v>7479</v>
      </c>
      <c r="D3737" t="s">
        <v>417</v>
      </c>
      <c r="E3737">
        <v>45.73</v>
      </c>
      <c r="F3737">
        <v>45.73</v>
      </c>
      <c r="G3737">
        <v>45.73</v>
      </c>
      <c r="H3737">
        <v>45.73</v>
      </c>
      <c r="I3737">
        <v>47.82</v>
      </c>
      <c r="J3737">
        <v>45.73</v>
      </c>
      <c r="K3737">
        <v>45.73</v>
      </c>
      <c r="L3737">
        <v>45.73</v>
      </c>
      <c r="M3737">
        <v>45.73</v>
      </c>
      <c r="N3737">
        <v>45.73</v>
      </c>
      <c r="O3737">
        <v>45.73</v>
      </c>
      <c r="P3737">
        <v>45.73</v>
      </c>
      <c r="Q3737">
        <v>45.73</v>
      </c>
      <c r="R3737">
        <v>45.73</v>
      </c>
      <c r="S3737">
        <v>45.73</v>
      </c>
      <c r="T3737">
        <v>45.73</v>
      </c>
      <c r="U3737">
        <v>45.73</v>
      </c>
      <c r="V3737">
        <v>45.73</v>
      </c>
      <c r="W3737">
        <v>45.73</v>
      </c>
      <c r="X3737">
        <v>45.73</v>
      </c>
      <c r="Y3737">
        <v>45.73</v>
      </c>
      <c r="Z3737">
        <v>45.73</v>
      </c>
      <c r="AA3737">
        <v>49.62</v>
      </c>
      <c r="AB3737">
        <v>45.73</v>
      </c>
      <c r="AC3737">
        <v>45.73</v>
      </c>
      <c r="AD3737">
        <v>45.73</v>
      </c>
      <c r="AE3737">
        <v>45.73</v>
      </c>
    </row>
    <row r="3738" spans="1:31">
      <c r="A3738" t="s">
        <v>31</v>
      </c>
      <c r="B3738" t="s">
        <v>7480</v>
      </c>
      <c r="C3738" t="s">
        <v>7481</v>
      </c>
      <c r="D3738" t="s">
        <v>417</v>
      </c>
      <c r="E3738">
        <v>5.43</v>
      </c>
      <c r="F3738">
        <v>5.43</v>
      </c>
      <c r="G3738">
        <v>5.43</v>
      </c>
      <c r="H3738">
        <v>5.43</v>
      </c>
      <c r="I3738">
        <v>5.67</v>
      </c>
      <c r="J3738">
        <v>5.43</v>
      </c>
      <c r="K3738">
        <v>5.43</v>
      </c>
      <c r="L3738">
        <v>5.43</v>
      </c>
      <c r="M3738">
        <v>5.43</v>
      </c>
      <c r="N3738">
        <v>5.43</v>
      </c>
      <c r="O3738">
        <v>5.43</v>
      </c>
      <c r="P3738">
        <v>5.43</v>
      </c>
      <c r="Q3738">
        <v>5.43</v>
      </c>
      <c r="R3738">
        <v>5.43</v>
      </c>
      <c r="S3738">
        <v>5.43</v>
      </c>
      <c r="T3738">
        <v>5.43</v>
      </c>
      <c r="U3738">
        <v>5.43</v>
      </c>
      <c r="V3738">
        <v>5.43</v>
      </c>
      <c r="W3738">
        <v>5.43</v>
      </c>
      <c r="X3738">
        <v>5.43</v>
      </c>
      <c r="Y3738">
        <v>5.43</v>
      </c>
      <c r="Z3738">
        <v>5.43</v>
      </c>
      <c r="AA3738">
        <v>5.89</v>
      </c>
      <c r="AB3738">
        <v>5.43</v>
      </c>
      <c r="AC3738">
        <v>5.43</v>
      </c>
      <c r="AD3738">
        <v>5.43</v>
      </c>
      <c r="AE3738">
        <v>5.43</v>
      </c>
    </row>
    <row r="3739" spans="1:31">
      <c r="A3739" t="s">
        <v>31</v>
      </c>
      <c r="B3739" t="s">
        <v>7482</v>
      </c>
      <c r="C3739" t="s">
        <v>7483</v>
      </c>
      <c r="D3739" t="s">
        <v>417</v>
      </c>
      <c r="E3739">
        <v>50.02</v>
      </c>
      <c r="F3739">
        <v>50.02</v>
      </c>
      <c r="G3739">
        <v>50.02</v>
      </c>
      <c r="H3739">
        <v>50.02</v>
      </c>
      <c r="I3739">
        <v>52.31</v>
      </c>
      <c r="J3739">
        <v>50.02</v>
      </c>
      <c r="K3739">
        <v>50.02</v>
      </c>
      <c r="L3739">
        <v>50.02</v>
      </c>
      <c r="M3739">
        <v>50.02</v>
      </c>
      <c r="N3739">
        <v>50.02</v>
      </c>
      <c r="O3739">
        <v>50.02</v>
      </c>
      <c r="P3739">
        <v>50.02</v>
      </c>
      <c r="Q3739">
        <v>50.02</v>
      </c>
      <c r="R3739">
        <v>50.02</v>
      </c>
      <c r="S3739">
        <v>50.02</v>
      </c>
      <c r="T3739">
        <v>50.02</v>
      </c>
      <c r="U3739">
        <v>50.02</v>
      </c>
      <c r="V3739">
        <v>50.02</v>
      </c>
      <c r="W3739">
        <v>50.02</v>
      </c>
      <c r="X3739">
        <v>50.02</v>
      </c>
      <c r="Y3739">
        <v>50.02</v>
      </c>
      <c r="Z3739">
        <v>50.02</v>
      </c>
      <c r="AA3739">
        <v>54.27</v>
      </c>
      <c r="AB3739">
        <v>50.02</v>
      </c>
      <c r="AC3739">
        <v>50.02</v>
      </c>
      <c r="AD3739">
        <v>50.02</v>
      </c>
      <c r="AE3739">
        <v>50.02</v>
      </c>
    </row>
    <row r="3740" spans="1:31">
      <c r="A3740" t="s">
        <v>31</v>
      </c>
      <c r="B3740" t="s">
        <v>7484</v>
      </c>
      <c r="C3740" t="s">
        <v>7485</v>
      </c>
      <c r="D3740" t="s">
        <v>417</v>
      </c>
      <c r="E3740">
        <v>8.2200000000000006</v>
      </c>
      <c r="F3740">
        <v>10.37</v>
      </c>
      <c r="G3740">
        <v>8.41</v>
      </c>
      <c r="H3740">
        <v>7.19</v>
      </c>
      <c r="I3740">
        <v>8.6</v>
      </c>
      <c r="J3740">
        <v>7.48</v>
      </c>
      <c r="K3740">
        <v>7.66</v>
      </c>
      <c r="L3740">
        <v>9.25</v>
      </c>
      <c r="M3740">
        <v>10.37</v>
      </c>
      <c r="N3740">
        <v>7.01</v>
      </c>
      <c r="O3740">
        <v>10.56</v>
      </c>
      <c r="P3740">
        <v>8.0399999999999991</v>
      </c>
      <c r="Q3740">
        <v>8.5</v>
      </c>
      <c r="R3740">
        <v>10.19</v>
      </c>
      <c r="S3740">
        <v>6.07</v>
      </c>
      <c r="T3740">
        <v>10.19</v>
      </c>
      <c r="U3740">
        <v>9.5299999999999994</v>
      </c>
      <c r="V3740">
        <v>8.1300000000000008</v>
      </c>
      <c r="W3740">
        <v>8.41</v>
      </c>
      <c r="X3740">
        <v>6.73</v>
      </c>
      <c r="Y3740">
        <v>7.48</v>
      </c>
      <c r="Z3740">
        <v>6.26</v>
      </c>
      <c r="AA3740">
        <v>9.7200000000000006</v>
      </c>
      <c r="AB3740">
        <v>6.82</v>
      </c>
      <c r="AC3740">
        <v>8.5</v>
      </c>
      <c r="AD3740">
        <v>6.35</v>
      </c>
      <c r="AE3740">
        <v>8.5</v>
      </c>
    </row>
    <row r="3741" spans="1:31">
      <c r="A3741" t="s">
        <v>31</v>
      </c>
      <c r="B3741" t="s">
        <v>7486</v>
      </c>
      <c r="C3741" t="s">
        <v>7487</v>
      </c>
      <c r="D3741" t="s">
        <v>690</v>
      </c>
      <c r="E3741">
        <v>73.05</v>
      </c>
      <c r="F3741">
        <v>59.57</v>
      </c>
      <c r="G3741">
        <v>75.540000000000006</v>
      </c>
      <c r="H3741">
        <v>64.67</v>
      </c>
      <c r="I3741">
        <v>73.44</v>
      </c>
      <c r="J3741">
        <v>64.66</v>
      </c>
      <c r="K3741">
        <v>64.73</v>
      </c>
      <c r="L3741">
        <v>86.38</v>
      </c>
      <c r="M3741">
        <v>73.08</v>
      </c>
      <c r="N3741">
        <v>76.040000000000006</v>
      </c>
      <c r="O3741">
        <v>65.44</v>
      </c>
      <c r="P3741">
        <v>70.25</v>
      </c>
      <c r="Q3741">
        <v>60.65</v>
      </c>
      <c r="R3741">
        <v>69.709999999999994</v>
      </c>
      <c r="S3741">
        <v>62.09</v>
      </c>
      <c r="T3741">
        <v>74.27</v>
      </c>
      <c r="U3741">
        <v>68.459999999999994</v>
      </c>
      <c r="V3741">
        <v>101.16</v>
      </c>
      <c r="W3741">
        <v>78.92</v>
      </c>
      <c r="X3741">
        <v>69.08</v>
      </c>
      <c r="Y3741">
        <v>72.06</v>
      </c>
      <c r="Z3741">
        <v>72.44</v>
      </c>
      <c r="AA3741">
        <v>74.900000000000006</v>
      </c>
      <c r="AB3741">
        <v>70.02</v>
      </c>
      <c r="AC3741">
        <v>67.239999999999995</v>
      </c>
      <c r="AD3741">
        <v>70.150000000000006</v>
      </c>
      <c r="AE3741">
        <v>63.83</v>
      </c>
    </row>
    <row r="3742" spans="1:31">
      <c r="A3742" t="s">
        <v>31</v>
      </c>
      <c r="B3742" t="s">
        <v>7488</v>
      </c>
      <c r="C3742" t="s">
        <v>7489</v>
      </c>
      <c r="D3742" t="s">
        <v>693</v>
      </c>
      <c r="E3742">
        <v>125.42</v>
      </c>
      <c r="F3742">
        <v>114.09</v>
      </c>
      <c r="G3742">
        <v>128.1</v>
      </c>
      <c r="H3742">
        <v>116.01</v>
      </c>
      <c r="I3742">
        <v>128.21</v>
      </c>
      <c r="J3742">
        <v>116.29</v>
      </c>
      <c r="K3742">
        <v>116.54</v>
      </c>
      <c r="L3742">
        <v>139.78</v>
      </c>
      <c r="M3742">
        <v>127.6</v>
      </c>
      <c r="N3742">
        <v>127.2</v>
      </c>
      <c r="O3742">
        <v>120.15</v>
      </c>
      <c r="P3742">
        <v>122.44</v>
      </c>
      <c r="Q3742">
        <v>113.3</v>
      </c>
      <c r="R3742">
        <v>124.05</v>
      </c>
      <c r="S3742">
        <v>112.31</v>
      </c>
      <c r="T3742">
        <v>128.61000000000001</v>
      </c>
      <c r="U3742">
        <v>122.14</v>
      </c>
      <c r="V3742">
        <v>153.44</v>
      </c>
      <c r="W3742">
        <v>131.47999999999999</v>
      </c>
      <c r="X3742">
        <v>119.96</v>
      </c>
      <c r="Y3742">
        <v>123.69</v>
      </c>
      <c r="Z3742">
        <v>122.85</v>
      </c>
      <c r="AA3742">
        <v>132.52000000000001</v>
      </c>
      <c r="AB3742">
        <v>120.99</v>
      </c>
      <c r="AC3742">
        <v>119.89</v>
      </c>
      <c r="AD3742">
        <v>120.65</v>
      </c>
      <c r="AE3742">
        <v>116.48</v>
      </c>
    </row>
    <row r="3743" spans="1:31">
      <c r="A3743" t="s">
        <v>31</v>
      </c>
      <c r="B3743" t="s">
        <v>7490</v>
      </c>
      <c r="C3743" t="s">
        <v>7491</v>
      </c>
      <c r="D3743" t="s">
        <v>690</v>
      </c>
      <c r="E3743">
        <v>32.82</v>
      </c>
      <c r="F3743">
        <v>30.87</v>
      </c>
      <c r="G3743">
        <v>36.380000000000003</v>
      </c>
      <c r="H3743">
        <v>28.89</v>
      </c>
      <c r="I3743">
        <v>46.56</v>
      </c>
      <c r="J3743">
        <v>32.21</v>
      </c>
      <c r="K3743">
        <v>34.18</v>
      </c>
      <c r="L3743">
        <v>37.03</v>
      </c>
      <c r="M3743">
        <v>33.18</v>
      </c>
      <c r="N3743">
        <v>28.81</v>
      </c>
      <c r="O3743">
        <v>30.11</v>
      </c>
      <c r="P3743">
        <v>32.08</v>
      </c>
      <c r="Q3743">
        <v>30.22</v>
      </c>
      <c r="R3743">
        <v>32.79</v>
      </c>
      <c r="S3743">
        <v>31.21</v>
      </c>
      <c r="T3743">
        <v>31.67</v>
      </c>
      <c r="U3743">
        <v>29.98</v>
      </c>
      <c r="V3743">
        <v>37.1</v>
      </c>
      <c r="W3743">
        <v>42.9</v>
      </c>
      <c r="X3743">
        <v>34.01</v>
      </c>
      <c r="Y3743">
        <v>33.14</v>
      </c>
      <c r="Z3743">
        <v>36.44</v>
      </c>
      <c r="AA3743">
        <v>35.78</v>
      </c>
      <c r="AB3743">
        <v>35.44</v>
      </c>
      <c r="AC3743">
        <v>31.26</v>
      </c>
      <c r="AD3743">
        <v>38.78</v>
      </c>
      <c r="AE3743">
        <v>31.47</v>
      </c>
    </row>
    <row r="3744" spans="1:31">
      <c r="A3744" t="s">
        <v>31</v>
      </c>
      <c r="B3744" t="s">
        <v>7492</v>
      </c>
      <c r="C3744" t="s">
        <v>7493</v>
      </c>
      <c r="D3744" t="s">
        <v>693</v>
      </c>
      <c r="E3744">
        <v>93.73</v>
      </c>
      <c r="F3744">
        <v>83.64</v>
      </c>
      <c r="G3744">
        <v>87.56</v>
      </c>
      <c r="H3744">
        <v>80.569999999999993</v>
      </c>
      <c r="I3744">
        <v>98.58</v>
      </c>
      <c r="J3744">
        <v>86.74</v>
      </c>
      <c r="K3744">
        <v>86.53</v>
      </c>
      <c r="L3744">
        <v>86.28</v>
      </c>
      <c r="M3744">
        <v>85.28</v>
      </c>
      <c r="N3744">
        <v>80.66</v>
      </c>
      <c r="O3744">
        <v>79.040000000000006</v>
      </c>
      <c r="P3744">
        <v>82.33</v>
      </c>
      <c r="Q3744">
        <v>84.59</v>
      </c>
      <c r="R3744">
        <v>87.58</v>
      </c>
      <c r="S3744">
        <v>82.64</v>
      </c>
      <c r="T3744">
        <v>84.86</v>
      </c>
      <c r="U3744">
        <v>82.58</v>
      </c>
      <c r="V3744">
        <v>85.62</v>
      </c>
      <c r="W3744">
        <v>93.15</v>
      </c>
      <c r="X3744">
        <v>86.87</v>
      </c>
      <c r="Y3744">
        <v>87.25</v>
      </c>
      <c r="Z3744">
        <v>89.97</v>
      </c>
      <c r="AA3744">
        <v>86.29</v>
      </c>
      <c r="AB3744">
        <v>85.95</v>
      </c>
      <c r="AC3744">
        <v>84.03</v>
      </c>
      <c r="AD3744">
        <v>89.37</v>
      </c>
      <c r="AE3744">
        <v>83.07</v>
      </c>
    </row>
    <row r="3745" spans="1:31">
      <c r="A3745" t="s">
        <v>31</v>
      </c>
      <c r="B3745" t="s">
        <v>7494</v>
      </c>
      <c r="C3745" t="s">
        <v>7495</v>
      </c>
      <c r="D3745" t="s">
        <v>417</v>
      </c>
      <c r="E3745">
        <v>7.15</v>
      </c>
      <c r="F3745">
        <v>7.15</v>
      </c>
      <c r="G3745">
        <v>7.15</v>
      </c>
      <c r="H3745">
        <v>7.15</v>
      </c>
      <c r="I3745">
        <v>7.15</v>
      </c>
      <c r="J3745">
        <v>7.15</v>
      </c>
      <c r="K3745">
        <v>7.15</v>
      </c>
      <c r="L3745">
        <v>7.15</v>
      </c>
      <c r="M3745">
        <v>7.15</v>
      </c>
      <c r="N3745">
        <v>7.15</v>
      </c>
      <c r="O3745">
        <v>4.8099999999999996</v>
      </c>
      <c r="P3745">
        <v>7.15</v>
      </c>
      <c r="Q3745">
        <v>7.15</v>
      </c>
      <c r="R3745">
        <v>7.15</v>
      </c>
      <c r="S3745">
        <v>7.15</v>
      </c>
      <c r="T3745">
        <v>7.15</v>
      </c>
      <c r="U3745">
        <v>7.15</v>
      </c>
      <c r="V3745">
        <v>6.33</v>
      </c>
      <c r="W3745">
        <v>7.15</v>
      </c>
      <c r="X3745">
        <v>7.15</v>
      </c>
      <c r="Y3745">
        <v>7.15</v>
      </c>
      <c r="Z3745">
        <v>7.15</v>
      </c>
      <c r="AA3745">
        <v>7.15</v>
      </c>
      <c r="AB3745">
        <v>7.15</v>
      </c>
      <c r="AC3745">
        <v>7.15</v>
      </c>
      <c r="AD3745">
        <v>7.15</v>
      </c>
      <c r="AE3745">
        <v>7.15</v>
      </c>
    </row>
    <row r="3746" spans="1:31">
      <c r="A3746" t="s">
        <v>31</v>
      </c>
      <c r="B3746" t="s">
        <v>7496</v>
      </c>
      <c r="C3746" t="s">
        <v>7497</v>
      </c>
      <c r="D3746" t="s">
        <v>417</v>
      </c>
      <c r="E3746">
        <v>1.28</v>
      </c>
      <c r="F3746">
        <v>1.28</v>
      </c>
      <c r="G3746">
        <v>1.28</v>
      </c>
      <c r="H3746">
        <v>1.28</v>
      </c>
      <c r="I3746">
        <v>1.28</v>
      </c>
      <c r="J3746">
        <v>1.28</v>
      </c>
      <c r="K3746">
        <v>1.28</v>
      </c>
      <c r="L3746">
        <v>1.28</v>
      </c>
      <c r="M3746">
        <v>1.28</v>
      </c>
      <c r="N3746">
        <v>1.28</v>
      </c>
      <c r="O3746">
        <v>0.86</v>
      </c>
      <c r="P3746">
        <v>1.28</v>
      </c>
      <c r="Q3746">
        <v>1.28</v>
      </c>
      <c r="R3746">
        <v>1.28</v>
      </c>
      <c r="S3746">
        <v>1.28</v>
      </c>
      <c r="T3746">
        <v>1.28</v>
      </c>
      <c r="U3746">
        <v>1.28</v>
      </c>
      <c r="V3746">
        <v>1.1299999999999999</v>
      </c>
      <c r="W3746">
        <v>1.28</v>
      </c>
      <c r="X3746">
        <v>1.28</v>
      </c>
      <c r="Y3746">
        <v>1.28</v>
      </c>
      <c r="Z3746">
        <v>1.28</v>
      </c>
      <c r="AA3746">
        <v>1.28</v>
      </c>
      <c r="AB3746">
        <v>1.28</v>
      </c>
      <c r="AC3746">
        <v>1.28</v>
      </c>
      <c r="AD3746">
        <v>1.28</v>
      </c>
      <c r="AE3746">
        <v>1.28</v>
      </c>
    </row>
    <row r="3747" spans="1:31">
      <c r="A3747" t="s">
        <v>31</v>
      </c>
      <c r="B3747" t="s">
        <v>7498</v>
      </c>
      <c r="C3747" t="s">
        <v>7499</v>
      </c>
      <c r="D3747" t="s">
        <v>417</v>
      </c>
      <c r="E3747">
        <v>6.38</v>
      </c>
      <c r="F3747">
        <v>6.38</v>
      </c>
      <c r="G3747">
        <v>6.38</v>
      </c>
      <c r="H3747">
        <v>6.38</v>
      </c>
      <c r="I3747">
        <v>6.38</v>
      </c>
      <c r="J3747">
        <v>6.38</v>
      </c>
      <c r="K3747">
        <v>6.38</v>
      </c>
      <c r="L3747">
        <v>6.38</v>
      </c>
      <c r="M3747">
        <v>6.38</v>
      </c>
      <c r="N3747">
        <v>6.38</v>
      </c>
      <c r="O3747">
        <v>4.3</v>
      </c>
      <c r="P3747">
        <v>6.38</v>
      </c>
      <c r="Q3747">
        <v>6.38</v>
      </c>
      <c r="R3747">
        <v>6.38</v>
      </c>
      <c r="S3747">
        <v>6.38</v>
      </c>
      <c r="T3747">
        <v>6.38</v>
      </c>
      <c r="U3747">
        <v>6.38</v>
      </c>
      <c r="V3747">
        <v>5.65</v>
      </c>
      <c r="W3747">
        <v>6.38</v>
      </c>
      <c r="X3747">
        <v>6.38</v>
      </c>
      <c r="Y3747">
        <v>6.38</v>
      </c>
      <c r="Z3747">
        <v>6.38</v>
      </c>
      <c r="AA3747">
        <v>6.38</v>
      </c>
      <c r="AB3747">
        <v>6.38</v>
      </c>
      <c r="AC3747">
        <v>6.38</v>
      </c>
      <c r="AD3747">
        <v>6.38</v>
      </c>
      <c r="AE3747">
        <v>6.38</v>
      </c>
    </row>
    <row r="3748" spans="1:31">
      <c r="A3748" t="s">
        <v>31</v>
      </c>
      <c r="B3748" t="s">
        <v>7500</v>
      </c>
      <c r="C3748" t="s">
        <v>7501</v>
      </c>
      <c r="D3748" t="s">
        <v>417</v>
      </c>
      <c r="E3748">
        <v>54.53</v>
      </c>
      <c r="F3748">
        <v>46.39</v>
      </c>
      <c r="G3748">
        <v>44.8</v>
      </c>
      <c r="H3748">
        <v>45.3</v>
      </c>
      <c r="I3748">
        <v>45.64</v>
      </c>
      <c r="J3748">
        <v>48.15</v>
      </c>
      <c r="K3748">
        <v>45.97</v>
      </c>
      <c r="L3748">
        <v>42.87</v>
      </c>
      <c r="M3748">
        <v>45.72</v>
      </c>
      <c r="N3748">
        <v>45.47</v>
      </c>
      <c r="O3748">
        <v>44.63</v>
      </c>
      <c r="P3748">
        <v>43.87</v>
      </c>
      <c r="Q3748">
        <v>47.99</v>
      </c>
      <c r="R3748">
        <v>48.41</v>
      </c>
      <c r="S3748">
        <v>45.05</v>
      </c>
      <c r="T3748">
        <v>46.81</v>
      </c>
      <c r="U3748">
        <v>46.22</v>
      </c>
      <c r="V3748">
        <v>42.87</v>
      </c>
      <c r="W3748">
        <v>43.87</v>
      </c>
      <c r="X3748">
        <v>46.48</v>
      </c>
      <c r="Y3748">
        <v>47.73</v>
      </c>
      <c r="Z3748">
        <v>47.15</v>
      </c>
      <c r="AA3748">
        <v>44.13</v>
      </c>
      <c r="AB3748">
        <v>44.13</v>
      </c>
      <c r="AC3748">
        <v>46.39</v>
      </c>
      <c r="AD3748">
        <v>44.21</v>
      </c>
      <c r="AE3748">
        <v>45.22</v>
      </c>
    </row>
    <row r="3749" spans="1:31">
      <c r="A3749" t="s">
        <v>31</v>
      </c>
      <c r="B3749" t="s">
        <v>7502</v>
      </c>
      <c r="C3749" t="s">
        <v>7503</v>
      </c>
      <c r="D3749" t="s">
        <v>690</v>
      </c>
      <c r="E3749">
        <v>9</v>
      </c>
      <c r="F3749">
        <v>9</v>
      </c>
      <c r="G3749">
        <v>9</v>
      </c>
      <c r="H3749">
        <v>9</v>
      </c>
      <c r="I3749">
        <v>9</v>
      </c>
      <c r="J3749">
        <v>9</v>
      </c>
      <c r="K3749">
        <v>9</v>
      </c>
      <c r="L3749">
        <v>9</v>
      </c>
      <c r="M3749">
        <v>9</v>
      </c>
      <c r="N3749">
        <v>9</v>
      </c>
      <c r="O3749">
        <v>6.06</v>
      </c>
      <c r="P3749">
        <v>9</v>
      </c>
      <c r="Q3749">
        <v>9</v>
      </c>
      <c r="R3749">
        <v>9</v>
      </c>
      <c r="S3749">
        <v>9</v>
      </c>
      <c r="T3749">
        <v>9</v>
      </c>
      <c r="U3749">
        <v>9</v>
      </c>
      <c r="V3749">
        <v>7.97</v>
      </c>
      <c r="W3749">
        <v>9</v>
      </c>
      <c r="X3749">
        <v>9</v>
      </c>
      <c r="Y3749">
        <v>9</v>
      </c>
      <c r="Z3749">
        <v>9</v>
      </c>
      <c r="AA3749">
        <v>9</v>
      </c>
      <c r="AB3749">
        <v>9</v>
      </c>
      <c r="AC3749">
        <v>9</v>
      </c>
      <c r="AD3749">
        <v>9</v>
      </c>
      <c r="AE3749">
        <v>9</v>
      </c>
    </row>
    <row r="3750" spans="1:31">
      <c r="A3750" t="s">
        <v>31</v>
      </c>
      <c r="B3750" t="s">
        <v>7504</v>
      </c>
      <c r="C3750" t="s">
        <v>7505</v>
      </c>
      <c r="D3750" t="s">
        <v>693</v>
      </c>
      <c r="E3750">
        <v>312.47000000000003</v>
      </c>
      <c r="F3750">
        <v>268.19</v>
      </c>
      <c r="G3750">
        <v>259.52</v>
      </c>
      <c r="H3750">
        <v>262.26</v>
      </c>
      <c r="I3750">
        <v>264.08999999999997</v>
      </c>
      <c r="J3750">
        <v>277.77999999999997</v>
      </c>
      <c r="K3750">
        <v>265.91000000000003</v>
      </c>
      <c r="L3750">
        <v>249.03</v>
      </c>
      <c r="M3750">
        <v>264.54000000000002</v>
      </c>
      <c r="N3750">
        <v>263.17</v>
      </c>
      <c r="O3750">
        <v>253.45</v>
      </c>
      <c r="P3750">
        <v>254.5</v>
      </c>
      <c r="Q3750">
        <v>276.87</v>
      </c>
      <c r="R3750">
        <v>279.14999999999998</v>
      </c>
      <c r="S3750">
        <v>260.89</v>
      </c>
      <c r="T3750">
        <v>270.48</v>
      </c>
      <c r="U3750">
        <v>267.27999999999997</v>
      </c>
      <c r="V3750">
        <v>247.22</v>
      </c>
      <c r="W3750">
        <v>254.5</v>
      </c>
      <c r="X3750">
        <v>268.64999999999998</v>
      </c>
      <c r="Y3750">
        <v>275.5</v>
      </c>
      <c r="Z3750">
        <v>272.3</v>
      </c>
      <c r="AA3750">
        <v>255.87</v>
      </c>
      <c r="AB3750">
        <v>255.87</v>
      </c>
      <c r="AC3750">
        <v>268.19</v>
      </c>
      <c r="AD3750">
        <v>256.33</v>
      </c>
      <c r="AE3750">
        <v>261.8</v>
      </c>
    </row>
    <row r="3751" spans="1:31">
      <c r="A3751" t="s">
        <v>31</v>
      </c>
      <c r="B3751" t="s">
        <v>7506</v>
      </c>
      <c r="C3751" t="s">
        <v>7507</v>
      </c>
      <c r="D3751" t="s">
        <v>417</v>
      </c>
      <c r="E3751">
        <v>7.63</v>
      </c>
      <c r="F3751">
        <v>7.63</v>
      </c>
      <c r="G3751">
        <v>7.63</v>
      </c>
      <c r="H3751">
        <v>7.63</v>
      </c>
      <c r="I3751">
        <v>7.63</v>
      </c>
      <c r="J3751">
        <v>7.63</v>
      </c>
      <c r="K3751">
        <v>7.63</v>
      </c>
      <c r="L3751">
        <v>7.63</v>
      </c>
      <c r="M3751">
        <v>7.63</v>
      </c>
      <c r="N3751">
        <v>7.63</v>
      </c>
      <c r="O3751">
        <v>5.14</v>
      </c>
      <c r="P3751">
        <v>7.63</v>
      </c>
      <c r="Q3751">
        <v>7.63</v>
      </c>
      <c r="R3751">
        <v>7.63</v>
      </c>
      <c r="S3751">
        <v>7.63</v>
      </c>
      <c r="T3751">
        <v>7.63</v>
      </c>
      <c r="U3751">
        <v>7.63</v>
      </c>
      <c r="V3751">
        <v>6.76</v>
      </c>
      <c r="W3751">
        <v>7.63</v>
      </c>
      <c r="X3751">
        <v>7.63</v>
      </c>
      <c r="Y3751">
        <v>7.63</v>
      </c>
      <c r="Z3751">
        <v>7.63</v>
      </c>
      <c r="AA3751">
        <v>7.63</v>
      </c>
      <c r="AB3751">
        <v>7.63</v>
      </c>
      <c r="AC3751">
        <v>7.63</v>
      </c>
      <c r="AD3751">
        <v>7.63</v>
      </c>
      <c r="AE3751">
        <v>7.63</v>
      </c>
    </row>
    <row r="3752" spans="1:31">
      <c r="A3752" t="s">
        <v>31</v>
      </c>
      <c r="B3752" t="s">
        <v>7508</v>
      </c>
      <c r="C3752" t="s">
        <v>7509</v>
      </c>
      <c r="D3752" t="s">
        <v>417</v>
      </c>
      <c r="E3752">
        <v>1.37</v>
      </c>
      <c r="F3752">
        <v>1.37</v>
      </c>
      <c r="G3752">
        <v>1.37</v>
      </c>
      <c r="H3752">
        <v>1.37</v>
      </c>
      <c r="I3752">
        <v>1.37</v>
      </c>
      <c r="J3752">
        <v>1.37</v>
      </c>
      <c r="K3752">
        <v>1.37</v>
      </c>
      <c r="L3752">
        <v>1.37</v>
      </c>
      <c r="M3752">
        <v>1.37</v>
      </c>
      <c r="N3752">
        <v>1.37</v>
      </c>
      <c r="O3752">
        <v>0.92</v>
      </c>
      <c r="P3752">
        <v>1.37</v>
      </c>
      <c r="Q3752">
        <v>1.37</v>
      </c>
      <c r="R3752">
        <v>1.37</v>
      </c>
      <c r="S3752">
        <v>1.37</v>
      </c>
      <c r="T3752">
        <v>1.37</v>
      </c>
      <c r="U3752">
        <v>1.37</v>
      </c>
      <c r="V3752">
        <v>1.21</v>
      </c>
      <c r="W3752">
        <v>1.37</v>
      </c>
      <c r="X3752">
        <v>1.37</v>
      </c>
      <c r="Y3752">
        <v>1.37</v>
      </c>
      <c r="Z3752">
        <v>1.37</v>
      </c>
      <c r="AA3752">
        <v>1.37</v>
      </c>
      <c r="AB3752">
        <v>1.37</v>
      </c>
      <c r="AC3752">
        <v>1.37</v>
      </c>
      <c r="AD3752">
        <v>1.37</v>
      </c>
      <c r="AE3752">
        <v>1.37</v>
      </c>
    </row>
    <row r="3753" spans="1:31">
      <c r="A3753" t="s">
        <v>31</v>
      </c>
      <c r="B3753" t="s">
        <v>7510</v>
      </c>
      <c r="C3753" t="s">
        <v>7511</v>
      </c>
      <c r="D3753" t="s">
        <v>417</v>
      </c>
      <c r="E3753">
        <v>6.81</v>
      </c>
      <c r="F3753">
        <v>6.81</v>
      </c>
      <c r="G3753">
        <v>6.81</v>
      </c>
      <c r="H3753">
        <v>6.81</v>
      </c>
      <c r="I3753">
        <v>6.81</v>
      </c>
      <c r="J3753">
        <v>6.81</v>
      </c>
      <c r="K3753">
        <v>6.81</v>
      </c>
      <c r="L3753">
        <v>6.81</v>
      </c>
      <c r="M3753">
        <v>6.81</v>
      </c>
      <c r="N3753">
        <v>6.81</v>
      </c>
      <c r="O3753">
        <v>4.59</v>
      </c>
      <c r="P3753">
        <v>6.81</v>
      </c>
      <c r="Q3753">
        <v>6.81</v>
      </c>
      <c r="R3753">
        <v>6.81</v>
      </c>
      <c r="S3753">
        <v>6.81</v>
      </c>
      <c r="T3753">
        <v>6.81</v>
      </c>
      <c r="U3753">
        <v>6.81</v>
      </c>
      <c r="V3753">
        <v>6.03</v>
      </c>
      <c r="W3753">
        <v>6.81</v>
      </c>
      <c r="X3753">
        <v>6.81</v>
      </c>
      <c r="Y3753">
        <v>6.81</v>
      </c>
      <c r="Z3753">
        <v>6.81</v>
      </c>
      <c r="AA3753">
        <v>6.81</v>
      </c>
      <c r="AB3753">
        <v>6.81</v>
      </c>
      <c r="AC3753">
        <v>6.81</v>
      </c>
      <c r="AD3753">
        <v>6.81</v>
      </c>
      <c r="AE3753">
        <v>6.81</v>
      </c>
    </row>
    <row r="3754" spans="1:31">
      <c r="A3754" t="s">
        <v>31</v>
      </c>
      <c r="B3754" t="s">
        <v>7512</v>
      </c>
      <c r="C3754" t="s">
        <v>7513</v>
      </c>
      <c r="D3754" t="s">
        <v>417</v>
      </c>
      <c r="E3754">
        <v>296.66000000000003</v>
      </c>
      <c r="F3754">
        <v>252.38</v>
      </c>
      <c r="G3754">
        <v>243.71</v>
      </c>
      <c r="H3754">
        <v>246.45</v>
      </c>
      <c r="I3754">
        <v>248.28</v>
      </c>
      <c r="J3754">
        <v>261.97000000000003</v>
      </c>
      <c r="K3754">
        <v>250.1</v>
      </c>
      <c r="L3754">
        <v>233.22</v>
      </c>
      <c r="M3754">
        <v>248.73</v>
      </c>
      <c r="N3754">
        <v>247.36</v>
      </c>
      <c r="O3754">
        <v>242.8</v>
      </c>
      <c r="P3754">
        <v>238.69</v>
      </c>
      <c r="Q3754">
        <v>261.06</v>
      </c>
      <c r="R3754">
        <v>263.33999999999997</v>
      </c>
      <c r="S3754">
        <v>245.08</v>
      </c>
      <c r="T3754">
        <v>254.67</v>
      </c>
      <c r="U3754">
        <v>251.47</v>
      </c>
      <c r="V3754">
        <v>233.22</v>
      </c>
      <c r="W3754">
        <v>238.69</v>
      </c>
      <c r="X3754">
        <v>252.84</v>
      </c>
      <c r="Y3754">
        <v>259.69</v>
      </c>
      <c r="Z3754">
        <v>256.49</v>
      </c>
      <c r="AA3754">
        <v>240.06</v>
      </c>
      <c r="AB3754">
        <v>240.06</v>
      </c>
      <c r="AC3754">
        <v>252.38</v>
      </c>
      <c r="AD3754">
        <v>240.52</v>
      </c>
      <c r="AE3754">
        <v>245.99</v>
      </c>
    </row>
    <row r="3755" spans="1:31">
      <c r="A3755" t="s">
        <v>31</v>
      </c>
      <c r="B3755" t="s">
        <v>7514</v>
      </c>
      <c r="C3755" t="s">
        <v>7515</v>
      </c>
      <c r="D3755" t="s">
        <v>690</v>
      </c>
      <c r="E3755">
        <v>6.32</v>
      </c>
      <c r="F3755">
        <v>6.32</v>
      </c>
      <c r="G3755">
        <v>6.32</v>
      </c>
      <c r="H3755">
        <v>6.32</v>
      </c>
      <c r="I3755">
        <v>6.32</v>
      </c>
      <c r="J3755">
        <v>6.32</v>
      </c>
      <c r="K3755">
        <v>6.32</v>
      </c>
      <c r="L3755">
        <v>6.32</v>
      </c>
      <c r="M3755">
        <v>6.32</v>
      </c>
      <c r="N3755">
        <v>6.32</v>
      </c>
      <c r="O3755">
        <v>4.26</v>
      </c>
      <c r="P3755">
        <v>6.32</v>
      </c>
      <c r="Q3755">
        <v>6.32</v>
      </c>
      <c r="R3755">
        <v>6.32</v>
      </c>
      <c r="S3755">
        <v>6.32</v>
      </c>
      <c r="T3755">
        <v>6.32</v>
      </c>
      <c r="U3755">
        <v>6.32</v>
      </c>
      <c r="V3755">
        <v>5.6</v>
      </c>
      <c r="W3755">
        <v>6.32</v>
      </c>
      <c r="X3755">
        <v>6.32</v>
      </c>
      <c r="Y3755">
        <v>6.32</v>
      </c>
      <c r="Z3755">
        <v>6.32</v>
      </c>
      <c r="AA3755">
        <v>6.32</v>
      </c>
      <c r="AB3755">
        <v>6.32</v>
      </c>
      <c r="AC3755">
        <v>6.32</v>
      </c>
      <c r="AD3755">
        <v>6.32</v>
      </c>
      <c r="AE3755">
        <v>6.32</v>
      </c>
    </row>
    <row r="3756" spans="1:31">
      <c r="A3756" t="s">
        <v>31</v>
      </c>
      <c r="B3756" t="s">
        <v>7516</v>
      </c>
      <c r="C3756" t="s">
        <v>7517</v>
      </c>
      <c r="D3756" t="s">
        <v>693</v>
      </c>
      <c r="E3756">
        <v>203.64</v>
      </c>
      <c r="F3756">
        <v>174.76</v>
      </c>
      <c r="G3756">
        <v>169.11</v>
      </c>
      <c r="H3756">
        <v>170.89</v>
      </c>
      <c r="I3756">
        <v>172.08</v>
      </c>
      <c r="J3756">
        <v>181.01</v>
      </c>
      <c r="K3756">
        <v>173.27</v>
      </c>
      <c r="L3756">
        <v>162.26</v>
      </c>
      <c r="M3756">
        <v>172.38</v>
      </c>
      <c r="N3756">
        <v>171.49</v>
      </c>
      <c r="O3756">
        <v>165.2</v>
      </c>
      <c r="P3756">
        <v>165.83</v>
      </c>
      <c r="Q3756">
        <v>180.42</v>
      </c>
      <c r="R3756">
        <v>181.91</v>
      </c>
      <c r="S3756">
        <v>170</v>
      </c>
      <c r="T3756">
        <v>176.25</v>
      </c>
      <c r="U3756">
        <v>174.17</v>
      </c>
      <c r="V3756">
        <v>161.11000000000001</v>
      </c>
      <c r="W3756">
        <v>165.83</v>
      </c>
      <c r="X3756">
        <v>175.06</v>
      </c>
      <c r="Y3756">
        <v>179.53</v>
      </c>
      <c r="Z3756">
        <v>177.44</v>
      </c>
      <c r="AA3756">
        <v>166.73</v>
      </c>
      <c r="AB3756">
        <v>166.73</v>
      </c>
      <c r="AC3756">
        <v>174.76</v>
      </c>
      <c r="AD3756">
        <v>167.02</v>
      </c>
      <c r="AE3756">
        <v>170.6</v>
      </c>
    </row>
    <row r="3757" spans="1:31">
      <c r="A3757" t="s">
        <v>31</v>
      </c>
      <c r="B3757" t="s">
        <v>7518</v>
      </c>
      <c r="C3757" t="s">
        <v>7519</v>
      </c>
      <c r="D3757" t="s">
        <v>417</v>
      </c>
      <c r="E3757">
        <v>5.36</v>
      </c>
      <c r="F3757">
        <v>5.36</v>
      </c>
      <c r="G3757">
        <v>5.36</v>
      </c>
      <c r="H3757">
        <v>5.36</v>
      </c>
      <c r="I3757">
        <v>5.36</v>
      </c>
      <c r="J3757">
        <v>5.36</v>
      </c>
      <c r="K3757">
        <v>5.36</v>
      </c>
      <c r="L3757">
        <v>5.36</v>
      </c>
      <c r="M3757">
        <v>5.36</v>
      </c>
      <c r="N3757">
        <v>5.36</v>
      </c>
      <c r="O3757">
        <v>3.61</v>
      </c>
      <c r="P3757">
        <v>5.36</v>
      </c>
      <c r="Q3757">
        <v>5.36</v>
      </c>
      <c r="R3757">
        <v>5.36</v>
      </c>
      <c r="S3757">
        <v>5.36</v>
      </c>
      <c r="T3757">
        <v>5.36</v>
      </c>
      <c r="U3757">
        <v>5.36</v>
      </c>
      <c r="V3757">
        <v>4.75</v>
      </c>
      <c r="W3757">
        <v>5.36</v>
      </c>
      <c r="X3757">
        <v>5.36</v>
      </c>
      <c r="Y3757">
        <v>5.36</v>
      </c>
      <c r="Z3757">
        <v>5.36</v>
      </c>
      <c r="AA3757">
        <v>5.36</v>
      </c>
      <c r="AB3757">
        <v>5.36</v>
      </c>
      <c r="AC3757">
        <v>5.36</v>
      </c>
      <c r="AD3757">
        <v>5.36</v>
      </c>
      <c r="AE3757">
        <v>5.36</v>
      </c>
    </row>
    <row r="3758" spans="1:31">
      <c r="A3758" t="s">
        <v>31</v>
      </c>
      <c r="B3758" t="s">
        <v>7520</v>
      </c>
      <c r="C3758" t="s">
        <v>7521</v>
      </c>
      <c r="D3758" t="s">
        <v>417</v>
      </c>
      <c r="E3758">
        <v>0.96</v>
      </c>
      <c r="F3758">
        <v>0.96</v>
      </c>
      <c r="G3758">
        <v>0.96</v>
      </c>
      <c r="H3758">
        <v>0.96</v>
      </c>
      <c r="I3758">
        <v>0.96</v>
      </c>
      <c r="J3758">
        <v>0.96</v>
      </c>
      <c r="K3758">
        <v>0.96</v>
      </c>
      <c r="L3758">
        <v>0.96</v>
      </c>
      <c r="M3758">
        <v>0.96</v>
      </c>
      <c r="N3758">
        <v>0.96</v>
      </c>
      <c r="O3758">
        <v>0.65</v>
      </c>
      <c r="P3758">
        <v>0.96</v>
      </c>
      <c r="Q3758">
        <v>0.96</v>
      </c>
      <c r="R3758">
        <v>0.96</v>
      </c>
      <c r="S3758">
        <v>0.96</v>
      </c>
      <c r="T3758">
        <v>0.96</v>
      </c>
      <c r="U3758">
        <v>0.96</v>
      </c>
      <c r="V3758">
        <v>0.85</v>
      </c>
      <c r="W3758">
        <v>0.96</v>
      </c>
      <c r="X3758">
        <v>0.96</v>
      </c>
      <c r="Y3758">
        <v>0.96</v>
      </c>
      <c r="Z3758">
        <v>0.96</v>
      </c>
      <c r="AA3758">
        <v>0.96</v>
      </c>
      <c r="AB3758">
        <v>0.96</v>
      </c>
      <c r="AC3758">
        <v>0.96</v>
      </c>
      <c r="AD3758">
        <v>0.96</v>
      </c>
      <c r="AE3758">
        <v>0.96</v>
      </c>
    </row>
    <row r="3759" spans="1:31">
      <c r="A3759" t="s">
        <v>31</v>
      </c>
      <c r="B3759" t="s">
        <v>7522</v>
      </c>
      <c r="C3759" t="s">
        <v>7523</v>
      </c>
      <c r="D3759" t="s">
        <v>417</v>
      </c>
      <c r="E3759">
        <v>4.78</v>
      </c>
      <c r="F3759">
        <v>4.78</v>
      </c>
      <c r="G3759">
        <v>4.78</v>
      </c>
      <c r="H3759">
        <v>4.78</v>
      </c>
      <c r="I3759">
        <v>4.78</v>
      </c>
      <c r="J3759">
        <v>4.78</v>
      </c>
      <c r="K3759">
        <v>4.78</v>
      </c>
      <c r="L3759">
        <v>4.78</v>
      </c>
      <c r="M3759">
        <v>4.78</v>
      </c>
      <c r="N3759">
        <v>4.78</v>
      </c>
      <c r="O3759">
        <v>3.22</v>
      </c>
      <c r="P3759">
        <v>4.78</v>
      </c>
      <c r="Q3759">
        <v>4.78</v>
      </c>
      <c r="R3759">
        <v>4.78</v>
      </c>
      <c r="S3759">
        <v>4.78</v>
      </c>
      <c r="T3759">
        <v>4.78</v>
      </c>
      <c r="U3759">
        <v>4.78</v>
      </c>
      <c r="V3759">
        <v>4.24</v>
      </c>
      <c r="W3759">
        <v>4.78</v>
      </c>
      <c r="X3759">
        <v>4.78</v>
      </c>
      <c r="Y3759">
        <v>4.78</v>
      </c>
      <c r="Z3759">
        <v>4.78</v>
      </c>
      <c r="AA3759">
        <v>4.78</v>
      </c>
      <c r="AB3759">
        <v>4.78</v>
      </c>
      <c r="AC3759">
        <v>4.78</v>
      </c>
      <c r="AD3759">
        <v>4.78</v>
      </c>
      <c r="AE3759">
        <v>4.78</v>
      </c>
    </row>
    <row r="3760" spans="1:31">
      <c r="A3760" t="s">
        <v>31</v>
      </c>
      <c r="B3760" t="s">
        <v>7524</v>
      </c>
      <c r="C3760" t="s">
        <v>7525</v>
      </c>
      <c r="D3760" t="s">
        <v>417</v>
      </c>
      <c r="E3760">
        <v>193.5</v>
      </c>
      <c r="F3760">
        <v>164.62</v>
      </c>
      <c r="G3760">
        <v>158.97</v>
      </c>
      <c r="H3760">
        <v>160.75</v>
      </c>
      <c r="I3760">
        <v>161.94</v>
      </c>
      <c r="J3760">
        <v>170.87</v>
      </c>
      <c r="K3760">
        <v>163.13</v>
      </c>
      <c r="L3760">
        <v>152.12</v>
      </c>
      <c r="M3760">
        <v>162.24</v>
      </c>
      <c r="N3760">
        <v>161.35</v>
      </c>
      <c r="O3760">
        <v>158.37</v>
      </c>
      <c r="P3760">
        <v>155.69</v>
      </c>
      <c r="Q3760">
        <v>170.28</v>
      </c>
      <c r="R3760">
        <v>171.77</v>
      </c>
      <c r="S3760">
        <v>159.86000000000001</v>
      </c>
      <c r="T3760">
        <v>166.11</v>
      </c>
      <c r="U3760">
        <v>164.03</v>
      </c>
      <c r="V3760">
        <v>152.12</v>
      </c>
      <c r="W3760">
        <v>155.69</v>
      </c>
      <c r="X3760">
        <v>164.92</v>
      </c>
      <c r="Y3760">
        <v>169.39</v>
      </c>
      <c r="Z3760">
        <v>167.3</v>
      </c>
      <c r="AA3760">
        <v>156.59</v>
      </c>
      <c r="AB3760">
        <v>156.59</v>
      </c>
      <c r="AC3760">
        <v>164.62</v>
      </c>
      <c r="AD3760">
        <v>156.88</v>
      </c>
      <c r="AE3760">
        <v>160.46</v>
      </c>
    </row>
    <row r="3761" spans="1:31">
      <c r="A3761" t="s">
        <v>31</v>
      </c>
      <c r="B3761" t="s">
        <v>7526</v>
      </c>
      <c r="C3761" t="s">
        <v>7527</v>
      </c>
      <c r="D3761" t="s">
        <v>690</v>
      </c>
      <c r="E3761">
        <v>5.63</v>
      </c>
      <c r="F3761">
        <v>5.63</v>
      </c>
      <c r="G3761">
        <v>5.63</v>
      </c>
      <c r="H3761">
        <v>5.63</v>
      </c>
      <c r="I3761">
        <v>5.63</v>
      </c>
      <c r="J3761">
        <v>5.63</v>
      </c>
      <c r="K3761">
        <v>5.63</v>
      </c>
      <c r="L3761">
        <v>5.63</v>
      </c>
      <c r="M3761">
        <v>5.63</v>
      </c>
      <c r="N3761">
        <v>5.63</v>
      </c>
      <c r="O3761">
        <v>3.78</v>
      </c>
      <c r="P3761">
        <v>5.63</v>
      </c>
      <c r="Q3761">
        <v>5.63</v>
      </c>
      <c r="R3761">
        <v>5.63</v>
      </c>
      <c r="S3761">
        <v>5.63</v>
      </c>
      <c r="T3761">
        <v>5.63</v>
      </c>
      <c r="U3761">
        <v>5.63</v>
      </c>
      <c r="V3761">
        <v>4.99</v>
      </c>
      <c r="W3761">
        <v>5.63</v>
      </c>
      <c r="X3761">
        <v>5.63</v>
      </c>
      <c r="Y3761">
        <v>5.63</v>
      </c>
      <c r="Z3761">
        <v>5.63</v>
      </c>
      <c r="AA3761">
        <v>5.63</v>
      </c>
      <c r="AB3761">
        <v>5.63</v>
      </c>
      <c r="AC3761">
        <v>5.63</v>
      </c>
      <c r="AD3761">
        <v>5.63</v>
      </c>
      <c r="AE3761">
        <v>5.63</v>
      </c>
    </row>
    <row r="3762" spans="1:31">
      <c r="A3762" t="s">
        <v>31</v>
      </c>
      <c r="B3762" t="s">
        <v>7528</v>
      </c>
      <c r="C3762" t="s">
        <v>7529</v>
      </c>
      <c r="D3762" t="s">
        <v>693</v>
      </c>
      <c r="E3762">
        <v>184.02</v>
      </c>
      <c r="F3762">
        <v>158.03</v>
      </c>
      <c r="G3762">
        <v>152.94</v>
      </c>
      <c r="H3762">
        <v>154.55000000000001</v>
      </c>
      <c r="I3762">
        <v>155.62</v>
      </c>
      <c r="J3762">
        <v>163.66</v>
      </c>
      <c r="K3762">
        <v>156.69</v>
      </c>
      <c r="L3762">
        <v>146.78</v>
      </c>
      <c r="M3762">
        <v>155.88999999999999</v>
      </c>
      <c r="N3762">
        <v>155.09</v>
      </c>
      <c r="O3762">
        <v>149.16999999999999</v>
      </c>
      <c r="P3762">
        <v>150</v>
      </c>
      <c r="Q3762">
        <v>163.12</v>
      </c>
      <c r="R3762">
        <v>164.46</v>
      </c>
      <c r="S3762">
        <v>153.75</v>
      </c>
      <c r="T3762">
        <v>159.37</v>
      </c>
      <c r="U3762">
        <v>157.5</v>
      </c>
      <c r="V3762">
        <v>145.65</v>
      </c>
      <c r="W3762">
        <v>150</v>
      </c>
      <c r="X3762">
        <v>158.30000000000001</v>
      </c>
      <c r="Y3762">
        <v>162.32</v>
      </c>
      <c r="Z3762">
        <v>160.44</v>
      </c>
      <c r="AA3762">
        <v>150.80000000000001</v>
      </c>
      <c r="AB3762">
        <v>150.80000000000001</v>
      </c>
      <c r="AC3762">
        <v>158.03</v>
      </c>
      <c r="AD3762">
        <v>151.07</v>
      </c>
      <c r="AE3762">
        <v>154.28</v>
      </c>
    </row>
    <row r="3763" spans="1:31">
      <c r="A3763" t="s">
        <v>31</v>
      </c>
      <c r="B3763" t="s">
        <v>7530</v>
      </c>
      <c r="C3763" t="s">
        <v>7531</v>
      </c>
      <c r="D3763" t="s">
        <v>417</v>
      </c>
      <c r="E3763">
        <v>4.7699999999999996</v>
      </c>
      <c r="F3763">
        <v>4.7699999999999996</v>
      </c>
      <c r="G3763">
        <v>4.7699999999999996</v>
      </c>
      <c r="H3763">
        <v>4.7699999999999996</v>
      </c>
      <c r="I3763">
        <v>4.7699999999999996</v>
      </c>
      <c r="J3763">
        <v>4.7699999999999996</v>
      </c>
      <c r="K3763">
        <v>4.7699999999999996</v>
      </c>
      <c r="L3763">
        <v>4.7699999999999996</v>
      </c>
      <c r="M3763">
        <v>4.7699999999999996</v>
      </c>
      <c r="N3763">
        <v>4.7699999999999996</v>
      </c>
      <c r="O3763">
        <v>3.21</v>
      </c>
      <c r="P3763">
        <v>4.7699999999999996</v>
      </c>
      <c r="Q3763">
        <v>4.7699999999999996</v>
      </c>
      <c r="R3763">
        <v>4.7699999999999996</v>
      </c>
      <c r="S3763">
        <v>4.7699999999999996</v>
      </c>
      <c r="T3763">
        <v>4.7699999999999996</v>
      </c>
      <c r="U3763">
        <v>4.7699999999999996</v>
      </c>
      <c r="V3763">
        <v>4.2300000000000004</v>
      </c>
      <c r="W3763">
        <v>4.7699999999999996</v>
      </c>
      <c r="X3763">
        <v>4.7699999999999996</v>
      </c>
      <c r="Y3763">
        <v>4.7699999999999996</v>
      </c>
      <c r="Z3763">
        <v>4.7699999999999996</v>
      </c>
      <c r="AA3763">
        <v>4.7699999999999996</v>
      </c>
      <c r="AB3763">
        <v>4.7699999999999996</v>
      </c>
      <c r="AC3763">
        <v>4.7699999999999996</v>
      </c>
      <c r="AD3763">
        <v>4.7699999999999996</v>
      </c>
      <c r="AE3763">
        <v>4.7699999999999996</v>
      </c>
    </row>
    <row r="3764" spans="1:31">
      <c r="A3764" t="s">
        <v>31</v>
      </c>
      <c r="B3764" t="s">
        <v>7532</v>
      </c>
      <c r="C3764" t="s">
        <v>7533</v>
      </c>
      <c r="D3764" t="s">
        <v>417</v>
      </c>
      <c r="E3764">
        <v>0.86</v>
      </c>
      <c r="F3764">
        <v>0.86</v>
      </c>
      <c r="G3764">
        <v>0.86</v>
      </c>
      <c r="H3764">
        <v>0.86</v>
      </c>
      <c r="I3764">
        <v>0.86</v>
      </c>
      <c r="J3764">
        <v>0.86</v>
      </c>
      <c r="K3764">
        <v>0.86</v>
      </c>
      <c r="L3764">
        <v>0.86</v>
      </c>
      <c r="M3764">
        <v>0.86</v>
      </c>
      <c r="N3764">
        <v>0.86</v>
      </c>
      <c r="O3764">
        <v>0.56999999999999995</v>
      </c>
      <c r="P3764">
        <v>0.86</v>
      </c>
      <c r="Q3764">
        <v>0.86</v>
      </c>
      <c r="R3764">
        <v>0.86</v>
      </c>
      <c r="S3764">
        <v>0.86</v>
      </c>
      <c r="T3764">
        <v>0.86</v>
      </c>
      <c r="U3764">
        <v>0.86</v>
      </c>
      <c r="V3764">
        <v>0.76</v>
      </c>
      <c r="W3764">
        <v>0.86</v>
      </c>
      <c r="X3764">
        <v>0.86</v>
      </c>
      <c r="Y3764">
        <v>0.86</v>
      </c>
      <c r="Z3764">
        <v>0.86</v>
      </c>
      <c r="AA3764">
        <v>0.86</v>
      </c>
      <c r="AB3764">
        <v>0.86</v>
      </c>
      <c r="AC3764">
        <v>0.86</v>
      </c>
      <c r="AD3764">
        <v>0.86</v>
      </c>
      <c r="AE3764">
        <v>0.86</v>
      </c>
    </row>
    <row r="3765" spans="1:31">
      <c r="A3765" t="s">
        <v>31</v>
      </c>
      <c r="B3765" t="s">
        <v>7534</v>
      </c>
      <c r="C3765" t="s">
        <v>7535</v>
      </c>
      <c r="D3765" t="s">
        <v>417</v>
      </c>
      <c r="E3765">
        <v>4.26</v>
      </c>
      <c r="F3765">
        <v>4.26</v>
      </c>
      <c r="G3765">
        <v>4.26</v>
      </c>
      <c r="H3765">
        <v>4.26</v>
      </c>
      <c r="I3765">
        <v>4.26</v>
      </c>
      <c r="J3765">
        <v>4.26</v>
      </c>
      <c r="K3765">
        <v>4.26</v>
      </c>
      <c r="L3765">
        <v>4.26</v>
      </c>
      <c r="M3765">
        <v>4.26</v>
      </c>
      <c r="N3765">
        <v>4.26</v>
      </c>
      <c r="O3765">
        <v>2.87</v>
      </c>
      <c r="P3765">
        <v>4.26</v>
      </c>
      <c r="Q3765">
        <v>4.26</v>
      </c>
      <c r="R3765">
        <v>4.26</v>
      </c>
      <c r="S3765">
        <v>4.26</v>
      </c>
      <c r="T3765">
        <v>4.26</v>
      </c>
      <c r="U3765">
        <v>4.26</v>
      </c>
      <c r="V3765">
        <v>3.77</v>
      </c>
      <c r="W3765">
        <v>4.26</v>
      </c>
      <c r="X3765">
        <v>4.26</v>
      </c>
      <c r="Y3765">
        <v>4.26</v>
      </c>
      <c r="Z3765">
        <v>4.26</v>
      </c>
      <c r="AA3765">
        <v>4.26</v>
      </c>
      <c r="AB3765">
        <v>4.26</v>
      </c>
      <c r="AC3765">
        <v>4.26</v>
      </c>
      <c r="AD3765">
        <v>4.26</v>
      </c>
      <c r="AE3765">
        <v>4.26</v>
      </c>
    </row>
    <row r="3766" spans="1:31">
      <c r="A3766" t="s">
        <v>31</v>
      </c>
      <c r="B3766" t="s">
        <v>7536</v>
      </c>
      <c r="C3766" t="s">
        <v>7537</v>
      </c>
      <c r="D3766" t="s">
        <v>417</v>
      </c>
      <c r="E3766">
        <v>174.13</v>
      </c>
      <c r="F3766">
        <v>148.13999999999999</v>
      </c>
      <c r="G3766">
        <v>143.05000000000001</v>
      </c>
      <c r="H3766">
        <v>144.66</v>
      </c>
      <c r="I3766">
        <v>145.72999999999999</v>
      </c>
      <c r="J3766">
        <v>153.77000000000001</v>
      </c>
      <c r="K3766">
        <v>146.80000000000001</v>
      </c>
      <c r="L3766">
        <v>136.88999999999999</v>
      </c>
      <c r="M3766">
        <v>146</v>
      </c>
      <c r="N3766">
        <v>145.19999999999999</v>
      </c>
      <c r="O3766">
        <v>142.52000000000001</v>
      </c>
      <c r="P3766">
        <v>140.11000000000001</v>
      </c>
      <c r="Q3766">
        <v>153.22999999999999</v>
      </c>
      <c r="R3766">
        <v>154.57</v>
      </c>
      <c r="S3766">
        <v>143.86000000000001</v>
      </c>
      <c r="T3766">
        <v>149.47999999999999</v>
      </c>
      <c r="U3766">
        <v>147.61000000000001</v>
      </c>
      <c r="V3766">
        <v>136.88999999999999</v>
      </c>
      <c r="W3766">
        <v>140.11000000000001</v>
      </c>
      <c r="X3766">
        <v>148.41</v>
      </c>
      <c r="Y3766">
        <v>152.43</v>
      </c>
      <c r="Z3766">
        <v>150.55000000000001</v>
      </c>
      <c r="AA3766">
        <v>140.91</v>
      </c>
      <c r="AB3766">
        <v>140.91</v>
      </c>
      <c r="AC3766">
        <v>148.13999999999999</v>
      </c>
      <c r="AD3766">
        <v>141.18</v>
      </c>
      <c r="AE3766">
        <v>144.38999999999999</v>
      </c>
    </row>
    <row r="3767" spans="1:31">
      <c r="A3767" t="s">
        <v>31</v>
      </c>
      <c r="B3767" t="s">
        <v>7538</v>
      </c>
      <c r="C3767" t="s">
        <v>7539</v>
      </c>
      <c r="D3767" t="s">
        <v>690</v>
      </c>
      <c r="E3767">
        <v>3.97</v>
      </c>
      <c r="F3767">
        <v>3.97</v>
      </c>
      <c r="G3767">
        <v>3.97</v>
      </c>
      <c r="H3767">
        <v>3.97</v>
      </c>
      <c r="I3767">
        <v>3.97</v>
      </c>
      <c r="J3767">
        <v>3.97</v>
      </c>
      <c r="K3767">
        <v>3.97</v>
      </c>
      <c r="L3767">
        <v>3.97</v>
      </c>
      <c r="M3767">
        <v>3.97</v>
      </c>
      <c r="N3767">
        <v>3.97</v>
      </c>
      <c r="O3767">
        <v>2.67</v>
      </c>
      <c r="P3767">
        <v>3.97</v>
      </c>
      <c r="Q3767">
        <v>3.97</v>
      </c>
      <c r="R3767">
        <v>3.97</v>
      </c>
      <c r="S3767">
        <v>3.97</v>
      </c>
      <c r="T3767">
        <v>3.97</v>
      </c>
      <c r="U3767">
        <v>3.97</v>
      </c>
      <c r="V3767">
        <v>3.52</v>
      </c>
      <c r="W3767">
        <v>3.97</v>
      </c>
      <c r="X3767">
        <v>3.97</v>
      </c>
      <c r="Y3767">
        <v>3.97</v>
      </c>
      <c r="Z3767">
        <v>3.97</v>
      </c>
      <c r="AA3767">
        <v>3.97</v>
      </c>
      <c r="AB3767">
        <v>3.97</v>
      </c>
      <c r="AC3767">
        <v>3.97</v>
      </c>
      <c r="AD3767">
        <v>3.97</v>
      </c>
      <c r="AE3767">
        <v>3.97</v>
      </c>
    </row>
    <row r="3768" spans="1:31">
      <c r="A3768" t="s">
        <v>31</v>
      </c>
      <c r="B3768" t="s">
        <v>7540</v>
      </c>
      <c r="C3768" t="s">
        <v>7541</v>
      </c>
      <c r="D3768" t="s">
        <v>693</v>
      </c>
      <c r="E3768">
        <v>79.84</v>
      </c>
      <c r="F3768">
        <v>68.97</v>
      </c>
      <c r="G3768">
        <v>66.84</v>
      </c>
      <c r="H3768">
        <v>67.510000000000005</v>
      </c>
      <c r="I3768">
        <v>67.959999999999994</v>
      </c>
      <c r="J3768">
        <v>71.319999999999993</v>
      </c>
      <c r="K3768">
        <v>68.41</v>
      </c>
      <c r="L3768">
        <v>64.260000000000005</v>
      </c>
      <c r="M3768">
        <v>68.069999999999993</v>
      </c>
      <c r="N3768">
        <v>67.73</v>
      </c>
      <c r="O3768">
        <v>64.33</v>
      </c>
      <c r="P3768">
        <v>65.599999999999994</v>
      </c>
      <c r="Q3768">
        <v>71.099999999999994</v>
      </c>
      <c r="R3768">
        <v>71.66</v>
      </c>
      <c r="S3768">
        <v>67.17</v>
      </c>
      <c r="T3768">
        <v>69.53</v>
      </c>
      <c r="U3768">
        <v>68.739999999999995</v>
      </c>
      <c r="V3768">
        <v>63.46</v>
      </c>
      <c r="W3768">
        <v>65.599999999999994</v>
      </c>
      <c r="X3768">
        <v>69.08</v>
      </c>
      <c r="Y3768">
        <v>70.760000000000005</v>
      </c>
      <c r="Z3768">
        <v>69.98</v>
      </c>
      <c r="AA3768">
        <v>65.94</v>
      </c>
      <c r="AB3768">
        <v>65.94</v>
      </c>
      <c r="AC3768">
        <v>68.97</v>
      </c>
      <c r="AD3768">
        <v>66.05</v>
      </c>
      <c r="AE3768">
        <v>67.400000000000006</v>
      </c>
    </row>
    <row r="3769" spans="1:31">
      <c r="A3769" t="s">
        <v>31</v>
      </c>
      <c r="B3769" t="s">
        <v>7542</v>
      </c>
      <c r="C3769" t="s">
        <v>7543</v>
      </c>
      <c r="D3769" t="s">
        <v>417</v>
      </c>
      <c r="E3769">
        <v>3.37</v>
      </c>
      <c r="F3769">
        <v>3.37</v>
      </c>
      <c r="G3769">
        <v>3.37</v>
      </c>
      <c r="H3769">
        <v>3.37</v>
      </c>
      <c r="I3769">
        <v>3.37</v>
      </c>
      <c r="J3769">
        <v>3.37</v>
      </c>
      <c r="K3769">
        <v>3.37</v>
      </c>
      <c r="L3769">
        <v>3.37</v>
      </c>
      <c r="M3769">
        <v>3.37</v>
      </c>
      <c r="N3769">
        <v>3.37</v>
      </c>
      <c r="O3769">
        <v>2.27</v>
      </c>
      <c r="P3769">
        <v>3.37</v>
      </c>
      <c r="Q3769">
        <v>3.37</v>
      </c>
      <c r="R3769">
        <v>3.37</v>
      </c>
      <c r="S3769">
        <v>3.37</v>
      </c>
      <c r="T3769">
        <v>3.37</v>
      </c>
      <c r="U3769">
        <v>3.37</v>
      </c>
      <c r="V3769">
        <v>2.99</v>
      </c>
      <c r="W3769">
        <v>3.37</v>
      </c>
      <c r="X3769">
        <v>3.37</v>
      </c>
      <c r="Y3769">
        <v>3.37</v>
      </c>
      <c r="Z3769">
        <v>3.37</v>
      </c>
      <c r="AA3769">
        <v>3.37</v>
      </c>
      <c r="AB3769">
        <v>3.37</v>
      </c>
      <c r="AC3769">
        <v>3.37</v>
      </c>
      <c r="AD3769">
        <v>3.37</v>
      </c>
      <c r="AE3769">
        <v>3.37</v>
      </c>
    </row>
    <row r="3770" spans="1:31">
      <c r="A3770" t="s">
        <v>31</v>
      </c>
      <c r="B3770" t="s">
        <v>7544</v>
      </c>
      <c r="C3770" t="s">
        <v>7545</v>
      </c>
      <c r="D3770" t="s">
        <v>417</v>
      </c>
      <c r="E3770">
        <v>0.6</v>
      </c>
      <c r="F3770">
        <v>0.6</v>
      </c>
      <c r="G3770">
        <v>0.6</v>
      </c>
      <c r="H3770">
        <v>0.6</v>
      </c>
      <c r="I3770">
        <v>0.6</v>
      </c>
      <c r="J3770">
        <v>0.6</v>
      </c>
      <c r="K3770">
        <v>0.6</v>
      </c>
      <c r="L3770">
        <v>0.6</v>
      </c>
      <c r="M3770">
        <v>0.6</v>
      </c>
      <c r="N3770">
        <v>0.6</v>
      </c>
      <c r="O3770">
        <v>0.4</v>
      </c>
      <c r="P3770">
        <v>0.6</v>
      </c>
      <c r="Q3770">
        <v>0.6</v>
      </c>
      <c r="R3770">
        <v>0.6</v>
      </c>
      <c r="S3770">
        <v>0.6</v>
      </c>
      <c r="T3770">
        <v>0.6</v>
      </c>
      <c r="U3770">
        <v>0.6</v>
      </c>
      <c r="V3770">
        <v>0.53</v>
      </c>
      <c r="W3770">
        <v>0.6</v>
      </c>
      <c r="X3770">
        <v>0.6</v>
      </c>
      <c r="Y3770">
        <v>0.6</v>
      </c>
      <c r="Z3770">
        <v>0.6</v>
      </c>
      <c r="AA3770">
        <v>0.6</v>
      </c>
      <c r="AB3770">
        <v>0.6</v>
      </c>
      <c r="AC3770">
        <v>0.6</v>
      </c>
      <c r="AD3770">
        <v>0.6</v>
      </c>
      <c r="AE3770">
        <v>0.6</v>
      </c>
    </row>
    <row r="3771" spans="1:31">
      <c r="A3771" t="s">
        <v>31</v>
      </c>
      <c r="B3771" t="s">
        <v>7546</v>
      </c>
      <c r="C3771" t="s">
        <v>7547</v>
      </c>
      <c r="D3771" t="s">
        <v>417</v>
      </c>
      <c r="E3771">
        <v>3.01</v>
      </c>
      <c r="F3771">
        <v>3.01</v>
      </c>
      <c r="G3771">
        <v>3.01</v>
      </c>
      <c r="H3771">
        <v>3.01</v>
      </c>
      <c r="I3771">
        <v>3.01</v>
      </c>
      <c r="J3771">
        <v>3.01</v>
      </c>
      <c r="K3771">
        <v>3.01</v>
      </c>
      <c r="L3771">
        <v>3.01</v>
      </c>
      <c r="M3771">
        <v>3.01</v>
      </c>
      <c r="N3771">
        <v>3.01</v>
      </c>
      <c r="O3771">
        <v>2.0299999999999998</v>
      </c>
      <c r="P3771">
        <v>3.01</v>
      </c>
      <c r="Q3771">
        <v>3.01</v>
      </c>
      <c r="R3771">
        <v>3.01</v>
      </c>
      <c r="S3771">
        <v>3.01</v>
      </c>
      <c r="T3771">
        <v>3.01</v>
      </c>
      <c r="U3771">
        <v>3.01</v>
      </c>
      <c r="V3771">
        <v>2.66</v>
      </c>
      <c r="W3771">
        <v>3.01</v>
      </c>
      <c r="X3771">
        <v>3.01</v>
      </c>
      <c r="Y3771">
        <v>3.01</v>
      </c>
      <c r="Z3771">
        <v>3.01</v>
      </c>
      <c r="AA3771">
        <v>3.01</v>
      </c>
      <c r="AB3771">
        <v>3.01</v>
      </c>
      <c r="AC3771">
        <v>3.01</v>
      </c>
      <c r="AD3771">
        <v>3.01</v>
      </c>
      <c r="AE3771">
        <v>3.01</v>
      </c>
    </row>
    <row r="3772" spans="1:31">
      <c r="A3772" t="s">
        <v>31</v>
      </c>
      <c r="B3772" t="s">
        <v>7548</v>
      </c>
      <c r="C3772" t="s">
        <v>7549</v>
      </c>
      <c r="D3772" t="s">
        <v>417</v>
      </c>
      <c r="E3772">
        <v>72.86</v>
      </c>
      <c r="F3772">
        <v>61.99</v>
      </c>
      <c r="G3772">
        <v>59.86</v>
      </c>
      <c r="H3772">
        <v>60.53</v>
      </c>
      <c r="I3772">
        <v>60.98</v>
      </c>
      <c r="J3772">
        <v>64.34</v>
      </c>
      <c r="K3772">
        <v>61.43</v>
      </c>
      <c r="L3772">
        <v>57.28</v>
      </c>
      <c r="M3772">
        <v>61.09</v>
      </c>
      <c r="N3772">
        <v>60.75</v>
      </c>
      <c r="O3772">
        <v>59.63</v>
      </c>
      <c r="P3772">
        <v>58.62</v>
      </c>
      <c r="Q3772">
        <v>64.12</v>
      </c>
      <c r="R3772">
        <v>64.680000000000007</v>
      </c>
      <c r="S3772">
        <v>60.19</v>
      </c>
      <c r="T3772">
        <v>62.55</v>
      </c>
      <c r="U3772">
        <v>61.76</v>
      </c>
      <c r="V3772">
        <v>57.28</v>
      </c>
      <c r="W3772">
        <v>58.62</v>
      </c>
      <c r="X3772">
        <v>62.1</v>
      </c>
      <c r="Y3772">
        <v>63.78</v>
      </c>
      <c r="Z3772">
        <v>63</v>
      </c>
      <c r="AA3772">
        <v>58.96</v>
      </c>
      <c r="AB3772">
        <v>58.96</v>
      </c>
      <c r="AC3772">
        <v>61.99</v>
      </c>
      <c r="AD3772">
        <v>59.07</v>
      </c>
      <c r="AE3772">
        <v>60.42</v>
      </c>
    </row>
    <row r="3773" spans="1:31">
      <c r="A3773" t="s">
        <v>31</v>
      </c>
      <c r="B3773" t="s">
        <v>7550</v>
      </c>
      <c r="C3773" t="s">
        <v>7551</v>
      </c>
      <c r="D3773" t="s">
        <v>51</v>
      </c>
      <c r="E3773">
        <v>551.34</v>
      </c>
      <c r="F3773">
        <v>473.02</v>
      </c>
      <c r="G3773">
        <v>507.41</v>
      </c>
      <c r="H3773">
        <v>439.76</v>
      </c>
      <c r="I3773">
        <v>546.26</v>
      </c>
      <c r="J3773">
        <v>495.83</v>
      </c>
      <c r="K3773">
        <v>529.72</v>
      </c>
      <c r="L3773">
        <v>576.75</v>
      </c>
      <c r="M3773">
        <v>518.14</v>
      </c>
      <c r="N3773">
        <v>461.69</v>
      </c>
      <c r="O3773">
        <v>496.02</v>
      </c>
      <c r="P3773">
        <v>486.47</v>
      </c>
      <c r="Q3773">
        <v>490.37</v>
      </c>
      <c r="R3773">
        <v>494.49</v>
      </c>
      <c r="S3773">
        <v>473.38</v>
      </c>
      <c r="T3773">
        <v>470.41</v>
      </c>
      <c r="U3773">
        <v>477.4</v>
      </c>
      <c r="V3773">
        <v>555.96</v>
      </c>
      <c r="W3773">
        <v>560.33000000000004</v>
      </c>
      <c r="X3773">
        <v>425.45</v>
      </c>
      <c r="Y3773">
        <v>514.69000000000005</v>
      </c>
      <c r="Z3773">
        <v>535.1</v>
      </c>
      <c r="AA3773">
        <v>491.77</v>
      </c>
      <c r="AB3773">
        <v>523.16999999999996</v>
      </c>
      <c r="AC3773">
        <v>448.28</v>
      </c>
      <c r="AD3773">
        <v>544.21</v>
      </c>
      <c r="AE3773">
        <v>477.29</v>
      </c>
    </row>
    <row r="3774" spans="1:31">
      <c r="A3774" t="s">
        <v>31</v>
      </c>
      <c r="B3774" t="s">
        <v>7552</v>
      </c>
      <c r="C3774" t="s">
        <v>7553</v>
      </c>
      <c r="D3774" t="s">
        <v>51</v>
      </c>
      <c r="E3774">
        <v>750.63</v>
      </c>
      <c r="F3774">
        <v>600.54999999999995</v>
      </c>
      <c r="G3774">
        <v>644</v>
      </c>
      <c r="H3774">
        <v>603.51</v>
      </c>
      <c r="I3774">
        <v>718.67</v>
      </c>
      <c r="J3774">
        <v>641.16</v>
      </c>
      <c r="K3774">
        <v>658.72</v>
      </c>
      <c r="L3774">
        <v>769.2</v>
      </c>
      <c r="M3774">
        <v>647.57000000000005</v>
      </c>
      <c r="N3774">
        <v>606.55999999999995</v>
      </c>
      <c r="O3774">
        <v>636.83000000000004</v>
      </c>
      <c r="P3774">
        <v>630.19000000000005</v>
      </c>
      <c r="Q3774">
        <v>617.08000000000004</v>
      </c>
      <c r="R3774">
        <v>641.91</v>
      </c>
      <c r="S3774">
        <v>610.61</v>
      </c>
      <c r="T3774">
        <v>567.52</v>
      </c>
      <c r="U3774">
        <v>616.51</v>
      </c>
      <c r="V3774">
        <v>683.51</v>
      </c>
      <c r="W3774">
        <v>705.93</v>
      </c>
      <c r="X3774">
        <v>477.6</v>
      </c>
      <c r="Y3774">
        <v>636.95000000000005</v>
      </c>
      <c r="Z3774">
        <v>659.26</v>
      </c>
      <c r="AA3774">
        <v>648.69000000000005</v>
      </c>
      <c r="AB3774">
        <v>630.63</v>
      </c>
      <c r="AC3774">
        <v>611.80999999999995</v>
      </c>
      <c r="AD3774">
        <v>674.5</v>
      </c>
      <c r="AE3774">
        <v>613.87</v>
      </c>
    </row>
    <row r="3775" spans="1:31">
      <c r="A3775" t="s">
        <v>31</v>
      </c>
      <c r="B3775" t="s">
        <v>7554</v>
      </c>
      <c r="C3775" t="s">
        <v>7555</v>
      </c>
      <c r="D3775" t="s">
        <v>51</v>
      </c>
      <c r="E3775">
        <v>44.71</v>
      </c>
      <c r="F3775">
        <v>53.04</v>
      </c>
      <c r="G3775">
        <v>42.7</v>
      </c>
      <c r="H3775">
        <v>42.41</v>
      </c>
      <c r="I3775">
        <v>65.22</v>
      </c>
      <c r="J3775">
        <v>52.9</v>
      </c>
      <c r="K3775">
        <v>59.62</v>
      </c>
      <c r="L3775">
        <v>56.95</v>
      </c>
      <c r="M3775">
        <v>57.48</v>
      </c>
      <c r="N3775">
        <v>57.88</v>
      </c>
      <c r="O3775">
        <v>78.08</v>
      </c>
      <c r="P3775">
        <v>53.48</v>
      </c>
      <c r="Q3775">
        <v>45.21</v>
      </c>
      <c r="R3775">
        <v>51.41</v>
      </c>
      <c r="S3775">
        <v>51.91</v>
      </c>
      <c r="T3775">
        <v>49.65</v>
      </c>
      <c r="U3775">
        <v>46.26</v>
      </c>
      <c r="V3775">
        <v>64.489999999999995</v>
      </c>
      <c r="W3775">
        <v>61.15</v>
      </c>
      <c r="X3775">
        <v>50.85</v>
      </c>
      <c r="Y3775">
        <v>37.869999999999997</v>
      </c>
      <c r="Z3775">
        <v>34.44</v>
      </c>
      <c r="AA3775">
        <v>41.74</v>
      </c>
      <c r="AB3775">
        <v>53.81</v>
      </c>
      <c r="AC3775">
        <v>56.11</v>
      </c>
      <c r="AD3775">
        <v>58.53</v>
      </c>
      <c r="AE3775">
        <v>51.88</v>
      </c>
    </row>
    <row r="3776" spans="1:31">
      <c r="A3776" t="s">
        <v>31</v>
      </c>
      <c r="B3776" t="s">
        <v>7556</v>
      </c>
      <c r="C3776" t="s">
        <v>7557</v>
      </c>
      <c r="D3776" t="s">
        <v>51</v>
      </c>
      <c r="E3776">
        <v>70.819999999999993</v>
      </c>
      <c r="F3776">
        <v>89.54</v>
      </c>
      <c r="G3776">
        <v>66.66</v>
      </c>
      <c r="H3776">
        <v>69.09</v>
      </c>
      <c r="I3776">
        <v>108.29</v>
      </c>
      <c r="J3776">
        <v>87.02</v>
      </c>
      <c r="K3776">
        <v>98.62</v>
      </c>
      <c r="L3776">
        <v>93.03</v>
      </c>
      <c r="M3776">
        <v>95.1</v>
      </c>
      <c r="N3776">
        <v>98.69</v>
      </c>
      <c r="O3776">
        <v>135.47</v>
      </c>
      <c r="P3776">
        <v>88.4</v>
      </c>
      <c r="Q3776">
        <v>73.39</v>
      </c>
      <c r="R3776">
        <v>83.69</v>
      </c>
      <c r="S3776">
        <v>86.63</v>
      </c>
      <c r="T3776">
        <v>80.72</v>
      </c>
      <c r="U3776">
        <v>75.45</v>
      </c>
      <c r="V3776">
        <v>106.1</v>
      </c>
      <c r="W3776">
        <v>98.56</v>
      </c>
      <c r="X3776">
        <v>84.08</v>
      </c>
      <c r="Y3776">
        <v>57.89</v>
      </c>
      <c r="Z3776">
        <v>50.04</v>
      </c>
      <c r="AA3776">
        <v>65.61</v>
      </c>
      <c r="AB3776">
        <v>85.86</v>
      </c>
      <c r="AC3776">
        <v>94.99</v>
      </c>
      <c r="AD3776">
        <v>95.58</v>
      </c>
      <c r="AE3776">
        <v>86.74</v>
      </c>
    </row>
    <row r="3777" spans="1:31">
      <c r="A3777" t="s">
        <v>31</v>
      </c>
      <c r="B3777" t="s">
        <v>7558</v>
      </c>
      <c r="C3777" t="s">
        <v>7559</v>
      </c>
      <c r="D3777" t="s">
        <v>51</v>
      </c>
      <c r="E3777">
        <v>45.73</v>
      </c>
      <c r="F3777">
        <v>48.09</v>
      </c>
      <c r="G3777">
        <v>43.44</v>
      </c>
      <c r="H3777">
        <v>46.12</v>
      </c>
      <c r="I3777">
        <v>63.31</v>
      </c>
      <c r="J3777">
        <v>42.95</v>
      </c>
      <c r="K3777">
        <v>59.21</v>
      </c>
      <c r="L3777">
        <v>54.71</v>
      </c>
      <c r="M3777">
        <v>57.6</v>
      </c>
      <c r="N3777">
        <v>52.1</v>
      </c>
      <c r="O3777">
        <v>77.430000000000007</v>
      </c>
      <c r="P3777">
        <v>55.85</v>
      </c>
      <c r="Q3777">
        <v>48.58</v>
      </c>
      <c r="R3777">
        <v>46.88</v>
      </c>
      <c r="S3777">
        <v>40.57</v>
      </c>
      <c r="T3777">
        <v>43.56</v>
      </c>
      <c r="U3777">
        <v>40.79</v>
      </c>
      <c r="V3777">
        <v>66.569999999999993</v>
      </c>
      <c r="W3777">
        <v>64.459999999999994</v>
      </c>
      <c r="X3777">
        <v>36.75</v>
      </c>
      <c r="Y3777">
        <v>39</v>
      </c>
      <c r="Z3777">
        <v>38.909999999999997</v>
      </c>
      <c r="AA3777">
        <v>48.67</v>
      </c>
      <c r="AB3777">
        <v>58.37</v>
      </c>
      <c r="AC3777">
        <v>52.94</v>
      </c>
      <c r="AD3777">
        <v>60.4</v>
      </c>
      <c r="AE3777">
        <v>51.44</v>
      </c>
    </row>
    <row r="3778" spans="1:31">
      <c r="A3778" t="s">
        <v>31</v>
      </c>
      <c r="B3778" t="s">
        <v>7560</v>
      </c>
      <c r="C3778" t="s">
        <v>7561</v>
      </c>
      <c r="D3778" t="s">
        <v>51</v>
      </c>
      <c r="E3778">
        <v>74.709999999999994</v>
      </c>
      <c r="F3778">
        <v>82.23</v>
      </c>
      <c r="G3778">
        <v>70.239999999999995</v>
      </c>
      <c r="H3778">
        <v>78.52</v>
      </c>
      <c r="I3778">
        <v>106.99</v>
      </c>
      <c r="J3778">
        <v>69.489999999999995</v>
      </c>
      <c r="K3778">
        <v>100.07</v>
      </c>
      <c r="L3778">
        <v>91.03</v>
      </c>
      <c r="M3778">
        <v>97.63</v>
      </c>
      <c r="N3778">
        <v>89.31</v>
      </c>
      <c r="O3778">
        <v>136.30000000000001</v>
      </c>
      <c r="P3778">
        <v>95.39</v>
      </c>
      <c r="Q3778">
        <v>82.31</v>
      </c>
      <c r="R3778">
        <v>76.94</v>
      </c>
      <c r="S3778">
        <v>66.55</v>
      </c>
      <c r="T3778">
        <v>71.13</v>
      </c>
      <c r="U3778">
        <v>66.8</v>
      </c>
      <c r="V3778">
        <v>112.37</v>
      </c>
      <c r="W3778">
        <v>107.41</v>
      </c>
      <c r="X3778">
        <v>58.62</v>
      </c>
      <c r="Y3778">
        <v>61.92</v>
      </c>
      <c r="Z3778">
        <v>60.83</v>
      </c>
      <c r="AA3778">
        <v>81.52</v>
      </c>
      <c r="AB3778">
        <v>97.16</v>
      </c>
      <c r="AC3778">
        <v>90.99</v>
      </c>
      <c r="AD3778">
        <v>101.55</v>
      </c>
      <c r="AE3778">
        <v>88.05</v>
      </c>
    </row>
    <row r="3779" spans="1:31">
      <c r="A3779" t="s">
        <v>31</v>
      </c>
      <c r="B3779" t="s">
        <v>7562</v>
      </c>
      <c r="C3779" t="s">
        <v>7563</v>
      </c>
      <c r="D3779" t="s">
        <v>51</v>
      </c>
      <c r="E3779">
        <v>63.09</v>
      </c>
      <c r="F3779">
        <v>63.69</v>
      </c>
      <c r="G3779">
        <v>70.47</v>
      </c>
      <c r="H3779">
        <v>65.62</v>
      </c>
      <c r="I3779">
        <v>78.989999999999995</v>
      </c>
      <c r="J3779">
        <v>72.31</v>
      </c>
      <c r="K3779">
        <v>78.069999999999993</v>
      </c>
      <c r="L3779">
        <v>78.239999999999995</v>
      </c>
      <c r="M3779">
        <v>64.02</v>
      </c>
      <c r="N3779">
        <v>68.209999999999994</v>
      </c>
      <c r="O3779">
        <v>92.65</v>
      </c>
      <c r="P3779">
        <v>68.05</v>
      </c>
      <c r="Q3779">
        <v>64.66</v>
      </c>
      <c r="R3779">
        <v>65.94</v>
      </c>
      <c r="S3779">
        <v>48.66</v>
      </c>
      <c r="T3779">
        <v>70.92</v>
      </c>
      <c r="U3779">
        <v>61.3</v>
      </c>
      <c r="V3779">
        <v>76.83</v>
      </c>
      <c r="W3779">
        <v>67.58</v>
      </c>
      <c r="X3779">
        <v>77.45</v>
      </c>
      <c r="Y3779">
        <v>67.069999999999993</v>
      </c>
      <c r="Z3779">
        <v>66.23</v>
      </c>
      <c r="AA3779">
        <v>77.349999999999994</v>
      </c>
      <c r="AB3779">
        <v>86.4</v>
      </c>
      <c r="AC3779">
        <v>71.650000000000006</v>
      </c>
      <c r="AD3779">
        <v>74.680000000000007</v>
      </c>
      <c r="AE3779">
        <v>68.13</v>
      </c>
    </row>
    <row r="3780" spans="1:31">
      <c r="A3780" t="s">
        <v>31</v>
      </c>
      <c r="B3780" t="s">
        <v>7564</v>
      </c>
      <c r="C3780" t="s">
        <v>7565</v>
      </c>
      <c r="D3780" t="s">
        <v>51</v>
      </c>
      <c r="E3780">
        <v>51.85</v>
      </c>
      <c r="F3780">
        <v>51.5</v>
      </c>
      <c r="G3780">
        <v>57.38</v>
      </c>
      <c r="H3780">
        <v>52.92</v>
      </c>
      <c r="I3780">
        <v>64.430000000000007</v>
      </c>
      <c r="J3780">
        <v>58.63</v>
      </c>
      <c r="K3780">
        <v>63.42</v>
      </c>
      <c r="L3780">
        <v>63.62</v>
      </c>
      <c r="M3780">
        <v>52.64</v>
      </c>
      <c r="N3780">
        <v>55.05</v>
      </c>
      <c r="O3780">
        <v>74.17</v>
      </c>
      <c r="P3780">
        <v>55.39</v>
      </c>
      <c r="Q3780">
        <v>52.53</v>
      </c>
      <c r="R3780">
        <v>53.96</v>
      </c>
      <c r="S3780">
        <v>40.44</v>
      </c>
      <c r="T3780">
        <v>57.55</v>
      </c>
      <c r="U3780">
        <v>49.98</v>
      </c>
      <c r="V3780">
        <v>63.06</v>
      </c>
      <c r="W3780">
        <v>56.36</v>
      </c>
      <c r="X3780">
        <v>62.14</v>
      </c>
      <c r="Y3780">
        <v>54.66</v>
      </c>
      <c r="Z3780">
        <v>54.35</v>
      </c>
      <c r="AA3780">
        <v>62.3</v>
      </c>
      <c r="AB3780">
        <v>70.03</v>
      </c>
      <c r="AC3780">
        <v>57.67</v>
      </c>
      <c r="AD3780">
        <v>61.11</v>
      </c>
      <c r="AE3780">
        <v>55.04</v>
      </c>
    </row>
    <row r="3781" spans="1:31">
      <c r="A3781" t="s">
        <v>31</v>
      </c>
      <c r="B3781" t="s">
        <v>7566</v>
      </c>
      <c r="C3781" t="s">
        <v>7567</v>
      </c>
      <c r="D3781" t="s">
        <v>51</v>
      </c>
      <c r="E3781">
        <v>85.4</v>
      </c>
      <c r="F3781">
        <v>87.9</v>
      </c>
      <c r="G3781">
        <v>96.5</v>
      </c>
      <c r="H3781">
        <v>90.9</v>
      </c>
      <c r="I3781">
        <v>107.8</v>
      </c>
      <c r="J3781">
        <v>99.47</v>
      </c>
      <c r="K3781">
        <v>107.13</v>
      </c>
      <c r="L3781">
        <v>107.24</v>
      </c>
      <c r="M3781">
        <v>86.52</v>
      </c>
      <c r="N3781">
        <v>94.27</v>
      </c>
      <c r="O3781">
        <v>129.16999999999999</v>
      </c>
      <c r="P3781">
        <v>93.15</v>
      </c>
      <c r="Q3781">
        <v>88.79</v>
      </c>
      <c r="R3781">
        <v>89.7</v>
      </c>
      <c r="S3781">
        <v>64.92</v>
      </c>
      <c r="T3781">
        <v>97.49</v>
      </c>
      <c r="U3781">
        <v>83.75</v>
      </c>
      <c r="V3781">
        <v>104.04</v>
      </c>
      <c r="W3781">
        <v>89.74</v>
      </c>
      <c r="X3781">
        <v>107.92</v>
      </c>
      <c r="Y3781">
        <v>91.77</v>
      </c>
      <c r="Z3781">
        <v>89.89</v>
      </c>
      <c r="AA3781">
        <v>107.34</v>
      </c>
      <c r="AB3781">
        <v>118.92</v>
      </c>
      <c r="AC3781">
        <v>99.34</v>
      </c>
      <c r="AD3781">
        <v>101.56</v>
      </c>
      <c r="AE3781">
        <v>94.09</v>
      </c>
    </row>
    <row r="3782" spans="1:31">
      <c r="A3782" t="s">
        <v>31</v>
      </c>
      <c r="B3782" t="s">
        <v>7568</v>
      </c>
      <c r="C3782" t="s">
        <v>7569</v>
      </c>
      <c r="D3782" t="s">
        <v>51</v>
      </c>
      <c r="E3782">
        <v>42.81</v>
      </c>
      <c r="F3782">
        <v>40.21</v>
      </c>
      <c r="G3782">
        <v>38.880000000000003</v>
      </c>
      <c r="H3782">
        <v>33.299999999999997</v>
      </c>
      <c r="I3782">
        <v>58.25</v>
      </c>
      <c r="J3782">
        <v>42.63</v>
      </c>
      <c r="K3782">
        <v>53.43</v>
      </c>
      <c r="L3782">
        <v>50.95</v>
      </c>
      <c r="M3782">
        <v>50.38</v>
      </c>
      <c r="N3782">
        <v>50.14</v>
      </c>
      <c r="O3782">
        <v>73.819999999999993</v>
      </c>
      <c r="P3782">
        <v>47.42</v>
      </c>
      <c r="Q3782">
        <v>36.81</v>
      </c>
      <c r="R3782">
        <v>42.75</v>
      </c>
      <c r="S3782">
        <v>39.35</v>
      </c>
      <c r="T3782">
        <v>40.43</v>
      </c>
      <c r="U3782">
        <v>37.76</v>
      </c>
      <c r="V3782">
        <v>61.66</v>
      </c>
      <c r="W3782">
        <v>56.36</v>
      </c>
      <c r="X3782">
        <v>36.9</v>
      </c>
      <c r="Y3782">
        <v>33.89</v>
      </c>
      <c r="Z3782">
        <v>32.049999999999997</v>
      </c>
      <c r="AA3782">
        <v>35.85</v>
      </c>
      <c r="AB3782">
        <v>49.17</v>
      </c>
      <c r="AC3782">
        <v>46.74</v>
      </c>
      <c r="AD3782">
        <v>52.23</v>
      </c>
      <c r="AE3782">
        <v>43.34</v>
      </c>
    </row>
    <row r="3783" spans="1:31">
      <c r="A3783" t="s">
        <v>31</v>
      </c>
      <c r="B3783" t="s">
        <v>7570</v>
      </c>
      <c r="C3783" t="s">
        <v>7571</v>
      </c>
      <c r="D3783" t="s">
        <v>51</v>
      </c>
      <c r="E3783">
        <v>36.549999999999997</v>
      </c>
      <c r="F3783">
        <v>33.880000000000003</v>
      </c>
      <c r="G3783">
        <v>33.58</v>
      </c>
      <c r="H3783">
        <v>28.61</v>
      </c>
      <c r="I3783">
        <v>48.83</v>
      </c>
      <c r="J3783">
        <v>36.29</v>
      </c>
      <c r="K3783">
        <v>44.88</v>
      </c>
      <c r="L3783">
        <v>43.1</v>
      </c>
      <c r="M3783">
        <v>42.39</v>
      </c>
      <c r="N3783">
        <v>41.51</v>
      </c>
      <c r="O3783">
        <v>60.13</v>
      </c>
      <c r="P3783">
        <v>39.9</v>
      </c>
      <c r="Q3783">
        <v>31.57</v>
      </c>
      <c r="R3783">
        <v>36.49</v>
      </c>
      <c r="S3783">
        <v>33.409999999999997</v>
      </c>
      <c r="T3783">
        <v>34.61</v>
      </c>
      <c r="U3783">
        <v>32.25</v>
      </c>
      <c r="V3783">
        <v>51.63</v>
      </c>
      <c r="W3783">
        <v>47.86</v>
      </c>
      <c r="X3783">
        <v>31.64</v>
      </c>
      <c r="Y3783">
        <v>29.66</v>
      </c>
      <c r="Z3783">
        <v>28.56</v>
      </c>
      <c r="AA3783">
        <v>31.1</v>
      </c>
      <c r="AB3783">
        <v>42.03</v>
      </c>
      <c r="AC3783">
        <v>38.979999999999997</v>
      </c>
      <c r="AD3783">
        <v>44.19</v>
      </c>
      <c r="AE3783">
        <v>36.409999999999997</v>
      </c>
    </row>
    <row r="3784" spans="1:31">
      <c r="A3784" t="s">
        <v>31</v>
      </c>
      <c r="B3784" t="s">
        <v>7572</v>
      </c>
      <c r="C3784" t="s">
        <v>7573</v>
      </c>
      <c r="D3784" t="s">
        <v>51</v>
      </c>
      <c r="E3784">
        <v>55.35</v>
      </c>
      <c r="F3784">
        <v>52.86</v>
      </c>
      <c r="G3784">
        <v>49.44</v>
      </c>
      <c r="H3784">
        <v>42.67</v>
      </c>
      <c r="I3784">
        <v>77.11</v>
      </c>
      <c r="J3784">
        <v>55.3</v>
      </c>
      <c r="K3784">
        <v>70.540000000000006</v>
      </c>
      <c r="L3784">
        <v>66.66</v>
      </c>
      <c r="M3784">
        <v>66.36</v>
      </c>
      <c r="N3784">
        <v>67.400000000000006</v>
      </c>
      <c r="O3784">
        <v>101.22</v>
      </c>
      <c r="P3784">
        <v>62.5</v>
      </c>
      <c r="Q3784">
        <v>47.29</v>
      </c>
      <c r="R3784">
        <v>55.24</v>
      </c>
      <c r="S3784">
        <v>51.25</v>
      </c>
      <c r="T3784">
        <v>52.09</v>
      </c>
      <c r="U3784">
        <v>48.75</v>
      </c>
      <c r="V3784">
        <v>81.709999999999994</v>
      </c>
      <c r="W3784">
        <v>73.36</v>
      </c>
      <c r="X3784">
        <v>47.38</v>
      </c>
      <c r="Y3784">
        <v>42.38</v>
      </c>
      <c r="Z3784">
        <v>39</v>
      </c>
      <c r="AA3784">
        <v>45.37</v>
      </c>
      <c r="AB3784">
        <v>63.45</v>
      </c>
      <c r="AC3784">
        <v>62.25</v>
      </c>
      <c r="AD3784">
        <v>68.290000000000006</v>
      </c>
      <c r="AE3784">
        <v>57.18</v>
      </c>
    </row>
    <row r="3785" spans="1:31">
      <c r="A3785" t="s">
        <v>31</v>
      </c>
      <c r="B3785" t="s">
        <v>7574</v>
      </c>
      <c r="C3785" t="s">
        <v>7575</v>
      </c>
      <c r="D3785" t="s">
        <v>51</v>
      </c>
      <c r="E3785">
        <v>36.82</v>
      </c>
      <c r="F3785">
        <v>35.380000000000003</v>
      </c>
      <c r="G3785">
        <v>32.9</v>
      </c>
      <c r="H3785">
        <v>28.37</v>
      </c>
      <c r="I3785">
        <v>51.39</v>
      </c>
      <c r="J3785">
        <v>36.78</v>
      </c>
      <c r="K3785">
        <v>47</v>
      </c>
      <c r="L3785">
        <v>44.47</v>
      </c>
      <c r="M3785">
        <v>44.24</v>
      </c>
      <c r="N3785">
        <v>45.04</v>
      </c>
      <c r="O3785">
        <v>67.64</v>
      </c>
      <c r="P3785">
        <v>41.75</v>
      </c>
      <c r="Q3785">
        <v>31.5</v>
      </c>
      <c r="R3785">
        <v>36.770000000000003</v>
      </c>
      <c r="S3785">
        <v>34.200000000000003</v>
      </c>
      <c r="T3785">
        <v>34.76</v>
      </c>
      <c r="U3785">
        <v>32.5</v>
      </c>
      <c r="V3785">
        <v>54.38</v>
      </c>
      <c r="W3785">
        <v>48.7</v>
      </c>
      <c r="X3785">
        <v>31.59</v>
      </c>
      <c r="Y3785">
        <v>28.03</v>
      </c>
      <c r="Z3785">
        <v>25.79</v>
      </c>
      <c r="AA3785">
        <v>30.18</v>
      </c>
      <c r="AB3785">
        <v>42.14</v>
      </c>
      <c r="AC3785">
        <v>41.58</v>
      </c>
      <c r="AD3785">
        <v>45.38</v>
      </c>
      <c r="AE3785">
        <v>38.15</v>
      </c>
    </row>
    <row r="3786" spans="1:31">
      <c r="A3786" t="s">
        <v>31</v>
      </c>
      <c r="B3786" t="s">
        <v>7576</v>
      </c>
      <c r="C3786" t="s">
        <v>7577</v>
      </c>
      <c r="D3786" t="s">
        <v>51</v>
      </c>
      <c r="E3786">
        <v>30.63</v>
      </c>
      <c r="F3786">
        <v>29.12</v>
      </c>
      <c r="G3786">
        <v>27.66</v>
      </c>
      <c r="H3786">
        <v>23.73</v>
      </c>
      <c r="I3786">
        <v>42.06</v>
      </c>
      <c r="J3786">
        <v>30.51</v>
      </c>
      <c r="K3786">
        <v>38.54</v>
      </c>
      <c r="L3786">
        <v>36.700000000000003</v>
      </c>
      <c r="M3786">
        <v>36.340000000000003</v>
      </c>
      <c r="N3786">
        <v>36.51</v>
      </c>
      <c r="O3786">
        <v>54.11</v>
      </c>
      <c r="P3786">
        <v>34.31</v>
      </c>
      <c r="Q3786">
        <v>26.32</v>
      </c>
      <c r="R3786">
        <v>30.58</v>
      </c>
      <c r="S3786">
        <v>28.33</v>
      </c>
      <c r="T3786">
        <v>29</v>
      </c>
      <c r="U3786">
        <v>27.05</v>
      </c>
      <c r="V3786">
        <v>44.45</v>
      </c>
      <c r="W3786">
        <v>40.299999999999997</v>
      </c>
      <c r="X3786">
        <v>26.39</v>
      </c>
      <c r="Y3786">
        <v>23.85</v>
      </c>
      <c r="Z3786">
        <v>22.33</v>
      </c>
      <c r="AA3786">
        <v>25.48</v>
      </c>
      <c r="AB3786">
        <v>35.090000000000003</v>
      </c>
      <c r="AC3786">
        <v>33.9</v>
      </c>
      <c r="AD3786">
        <v>37.43</v>
      </c>
      <c r="AE3786">
        <v>31.3</v>
      </c>
    </row>
    <row r="3787" spans="1:31">
      <c r="A3787" t="s">
        <v>31</v>
      </c>
      <c r="B3787" t="s">
        <v>7578</v>
      </c>
      <c r="C3787" t="s">
        <v>7579</v>
      </c>
      <c r="D3787" t="s">
        <v>51</v>
      </c>
      <c r="E3787">
        <v>48.78</v>
      </c>
      <c r="F3787">
        <v>47.46</v>
      </c>
      <c r="G3787">
        <v>42.98</v>
      </c>
      <c r="H3787">
        <v>37.31</v>
      </c>
      <c r="I3787">
        <v>69.36</v>
      </c>
      <c r="J3787">
        <v>48.86</v>
      </c>
      <c r="K3787">
        <v>63.3</v>
      </c>
      <c r="L3787">
        <v>59.45</v>
      </c>
      <c r="M3787">
        <v>59.48</v>
      </c>
      <c r="N3787">
        <v>61.49</v>
      </c>
      <c r="O3787">
        <v>93.75</v>
      </c>
      <c r="P3787">
        <v>56.13</v>
      </c>
      <c r="Q3787">
        <v>41.5</v>
      </c>
      <c r="R3787">
        <v>48.68</v>
      </c>
      <c r="S3787">
        <v>45.54</v>
      </c>
      <c r="T3787">
        <v>45.87</v>
      </c>
      <c r="U3787">
        <v>42.98</v>
      </c>
      <c r="V3787">
        <v>73.48</v>
      </c>
      <c r="W3787">
        <v>64.91</v>
      </c>
      <c r="X3787">
        <v>41.59</v>
      </c>
      <c r="Y3787">
        <v>36.130000000000003</v>
      </c>
      <c r="Z3787">
        <v>32.42</v>
      </c>
      <c r="AA3787">
        <v>39.270000000000003</v>
      </c>
      <c r="AB3787">
        <v>55.76</v>
      </c>
      <c r="AC3787">
        <v>56.37</v>
      </c>
      <c r="AD3787">
        <v>60.69</v>
      </c>
      <c r="AE3787">
        <v>51.34</v>
      </c>
    </row>
    <row r="3788" spans="1:31">
      <c r="A3788" t="s">
        <v>31</v>
      </c>
      <c r="B3788" t="s">
        <v>7580</v>
      </c>
      <c r="C3788" t="s">
        <v>7581</v>
      </c>
      <c r="D3788" t="s">
        <v>51</v>
      </c>
      <c r="E3788">
        <v>1635.58</v>
      </c>
      <c r="F3788">
        <v>1120.5</v>
      </c>
      <c r="G3788">
        <v>1507.72</v>
      </c>
      <c r="H3788">
        <v>1495.54</v>
      </c>
      <c r="I3788">
        <v>1349.3</v>
      </c>
      <c r="J3788">
        <v>1315.06</v>
      </c>
      <c r="K3788">
        <v>799.26</v>
      </c>
      <c r="L3788">
        <v>1404.57</v>
      </c>
      <c r="M3788">
        <v>1211.6099999999999</v>
      </c>
      <c r="N3788">
        <v>1176.76</v>
      </c>
      <c r="O3788">
        <v>1061.28</v>
      </c>
      <c r="P3788">
        <v>1274.24</v>
      </c>
      <c r="Q3788">
        <v>1505.13</v>
      </c>
      <c r="R3788">
        <v>1162.76</v>
      </c>
      <c r="S3788">
        <v>1188.08</v>
      </c>
      <c r="T3788">
        <v>1126.6300000000001</v>
      </c>
      <c r="U3788">
        <v>1242.9000000000001</v>
      </c>
      <c r="V3788">
        <v>1257.25</v>
      </c>
      <c r="W3788">
        <v>998.51</v>
      </c>
      <c r="X3788">
        <v>1099.8699999999999</v>
      </c>
      <c r="Y3788">
        <v>1410.82</v>
      </c>
      <c r="Z3788">
        <v>1233.3499999999999</v>
      </c>
      <c r="AA3788">
        <v>996.93</v>
      </c>
      <c r="AB3788">
        <v>1055.1400000000001</v>
      </c>
      <c r="AC3788">
        <v>1304.1600000000001</v>
      </c>
      <c r="AD3788">
        <v>1334.37</v>
      </c>
      <c r="AE3788">
        <v>1315.23</v>
      </c>
    </row>
    <row r="3789" spans="1:31">
      <c r="A3789" t="s">
        <v>31</v>
      </c>
      <c r="B3789" t="s">
        <v>7582</v>
      </c>
      <c r="C3789" t="s">
        <v>7583</v>
      </c>
      <c r="D3789" t="s">
        <v>51</v>
      </c>
      <c r="E3789">
        <v>43.8</v>
      </c>
      <c r="F3789">
        <v>28.57</v>
      </c>
      <c r="G3789">
        <v>38.18</v>
      </c>
      <c r="H3789">
        <v>35.74</v>
      </c>
      <c r="I3789">
        <v>33.83</v>
      </c>
      <c r="J3789">
        <v>30.86</v>
      </c>
      <c r="K3789">
        <v>31.69</v>
      </c>
      <c r="L3789">
        <v>30.7</v>
      </c>
      <c r="M3789">
        <v>32.9</v>
      </c>
      <c r="N3789">
        <v>29.24</v>
      </c>
      <c r="O3789">
        <v>29.94</v>
      </c>
      <c r="P3789">
        <v>31.9</v>
      </c>
      <c r="Q3789">
        <v>33.86</v>
      </c>
      <c r="R3789">
        <v>35.24</v>
      </c>
      <c r="S3789">
        <v>28.76</v>
      </c>
      <c r="T3789">
        <v>31.37</v>
      </c>
      <c r="U3789">
        <v>30.56</v>
      </c>
      <c r="V3789">
        <v>33.979999999999997</v>
      </c>
      <c r="W3789">
        <v>35.9</v>
      </c>
      <c r="X3789">
        <v>30.68</v>
      </c>
      <c r="Y3789">
        <v>37.11</v>
      </c>
      <c r="Z3789">
        <v>43.9</v>
      </c>
      <c r="AA3789">
        <v>33.299999999999997</v>
      </c>
      <c r="AB3789">
        <v>35.159999999999997</v>
      </c>
      <c r="AC3789">
        <v>29.16</v>
      </c>
      <c r="AD3789">
        <v>34.71</v>
      </c>
      <c r="AE3789">
        <v>29.37</v>
      </c>
    </row>
    <row r="3790" spans="1:31">
      <c r="A3790" t="s">
        <v>31</v>
      </c>
      <c r="B3790" t="s">
        <v>7584</v>
      </c>
      <c r="C3790" t="s">
        <v>7585</v>
      </c>
      <c r="D3790" t="s">
        <v>51</v>
      </c>
      <c r="E3790">
        <v>61.08</v>
      </c>
      <c r="F3790">
        <v>37.24</v>
      </c>
      <c r="G3790">
        <v>50.85</v>
      </c>
      <c r="H3790">
        <v>49.29</v>
      </c>
      <c r="I3790">
        <v>43.43</v>
      </c>
      <c r="J3790">
        <v>39.76</v>
      </c>
      <c r="K3790">
        <v>39.950000000000003</v>
      </c>
      <c r="L3790">
        <v>39.03</v>
      </c>
      <c r="M3790">
        <v>43.03</v>
      </c>
      <c r="N3790">
        <v>38.64</v>
      </c>
      <c r="O3790">
        <v>38.450000000000003</v>
      </c>
      <c r="P3790">
        <v>41.45</v>
      </c>
      <c r="Q3790">
        <v>45.26</v>
      </c>
      <c r="R3790">
        <v>46.28</v>
      </c>
      <c r="S3790">
        <v>37.11</v>
      </c>
      <c r="T3790">
        <v>40.26</v>
      </c>
      <c r="U3790">
        <v>40.020000000000003</v>
      </c>
      <c r="V3790">
        <v>42.39</v>
      </c>
      <c r="W3790">
        <v>44.61</v>
      </c>
      <c r="X3790">
        <v>39.79</v>
      </c>
      <c r="Y3790">
        <v>49.16</v>
      </c>
      <c r="Z3790">
        <v>61.19</v>
      </c>
      <c r="AA3790">
        <v>43.26</v>
      </c>
      <c r="AB3790">
        <v>44.89</v>
      </c>
      <c r="AC3790">
        <v>37.6</v>
      </c>
      <c r="AD3790">
        <v>43.28</v>
      </c>
      <c r="AE3790">
        <v>38.17</v>
      </c>
    </row>
    <row r="3791" spans="1:31">
      <c r="A3791" t="s">
        <v>31</v>
      </c>
      <c r="B3791" t="s">
        <v>7586</v>
      </c>
      <c r="C3791" t="s">
        <v>7587</v>
      </c>
      <c r="D3791" t="s">
        <v>51</v>
      </c>
      <c r="E3791">
        <v>40.6</v>
      </c>
      <c r="F3791">
        <v>25.76</v>
      </c>
      <c r="G3791">
        <v>34.729999999999997</v>
      </c>
      <c r="H3791">
        <v>32.979999999999997</v>
      </c>
      <c r="I3791">
        <v>30.37</v>
      </c>
      <c r="J3791">
        <v>27.69</v>
      </c>
      <c r="K3791">
        <v>28.29</v>
      </c>
      <c r="L3791">
        <v>27.36</v>
      </c>
      <c r="M3791">
        <v>29.76</v>
      </c>
      <c r="N3791">
        <v>26.42</v>
      </c>
      <c r="O3791">
        <v>26.83</v>
      </c>
      <c r="P3791">
        <v>28.69</v>
      </c>
      <c r="Q3791">
        <v>30.8</v>
      </c>
      <c r="R3791">
        <v>31.86</v>
      </c>
      <c r="S3791">
        <v>25.82</v>
      </c>
      <c r="T3791">
        <v>28.1</v>
      </c>
      <c r="U3791">
        <v>27.58</v>
      </c>
      <c r="V3791">
        <v>30.07</v>
      </c>
      <c r="W3791">
        <v>31.7</v>
      </c>
      <c r="X3791">
        <v>27.57</v>
      </c>
      <c r="Y3791">
        <v>33.659999999999997</v>
      </c>
      <c r="Z3791">
        <v>40.65</v>
      </c>
      <c r="AA3791">
        <v>29.94</v>
      </c>
      <c r="AB3791">
        <v>31.42</v>
      </c>
      <c r="AC3791">
        <v>26.21</v>
      </c>
      <c r="AD3791">
        <v>30.67</v>
      </c>
      <c r="AE3791">
        <v>26.47</v>
      </c>
    </row>
    <row r="3792" spans="1:31">
      <c r="A3792" t="s">
        <v>31</v>
      </c>
      <c r="B3792" t="s">
        <v>7588</v>
      </c>
      <c r="C3792" t="s">
        <v>7589</v>
      </c>
      <c r="D3792" t="s">
        <v>51</v>
      </c>
      <c r="E3792">
        <v>57.42</v>
      </c>
      <c r="F3792">
        <v>34.020000000000003</v>
      </c>
      <c r="G3792">
        <v>46.91</v>
      </c>
      <c r="H3792">
        <v>46.13</v>
      </c>
      <c r="I3792">
        <v>39.450000000000003</v>
      </c>
      <c r="J3792">
        <v>36.130000000000003</v>
      </c>
      <c r="K3792">
        <v>36.049999999999997</v>
      </c>
      <c r="L3792">
        <v>35.21</v>
      </c>
      <c r="M3792">
        <v>39.450000000000003</v>
      </c>
      <c r="N3792">
        <v>35.42</v>
      </c>
      <c r="O3792">
        <v>34.89</v>
      </c>
      <c r="P3792">
        <v>37.76</v>
      </c>
      <c r="Q3792">
        <v>41.74</v>
      </c>
      <c r="R3792">
        <v>42.42</v>
      </c>
      <c r="S3792">
        <v>33.72</v>
      </c>
      <c r="T3792">
        <v>36.51</v>
      </c>
      <c r="U3792">
        <v>36.61</v>
      </c>
      <c r="V3792">
        <v>37.909999999999997</v>
      </c>
      <c r="W3792">
        <v>39.79</v>
      </c>
      <c r="X3792">
        <v>36.24</v>
      </c>
      <c r="Y3792">
        <v>45.19</v>
      </c>
      <c r="Z3792">
        <v>57.46</v>
      </c>
      <c r="AA3792">
        <v>39.4</v>
      </c>
      <c r="AB3792">
        <v>40.6</v>
      </c>
      <c r="AC3792">
        <v>34.22</v>
      </c>
      <c r="AD3792">
        <v>38.64</v>
      </c>
      <c r="AE3792">
        <v>34.86</v>
      </c>
    </row>
    <row r="3793" spans="1:31">
      <c r="A3793" t="s">
        <v>31</v>
      </c>
      <c r="B3793" t="s">
        <v>7590</v>
      </c>
      <c r="C3793" t="s">
        <v>7591</v>
      </c>
      <c r="D3793" t="s">
        <v>51</v>
      </c>
      <c r="E3793">
        <v>73.75</v>
      </c>
      <c r="F3793">
        <v>44.25</v>
      </c>
      <c r="G3793">
        <v>60.56</v>
      </c>
      <c r="H3793">
        <v>59.54</v>
      </c>
      <c r="I3793">
        <v>51.24</v>
      </c>
      <c r="J3793">
        <v>46.93</v>
      </c>
      <c r="K3793">
        <v>47.23</v>
      </c>
      <c r="L3793">
        <v>45.54</v>
      </c>
      <c r="M3793">
        <v>51.32</v>
      </c>
      <c r="N3793">
        <v>45.75</v>
      </c>
      <c r="O3793">
        <v>45.31</v>
      </c>
      <c r="P3793">
        <v>48.83</v>
      </c>
      <c r="Q3793">
        <v>53.9</v>
      </c>
      <c r="R3793">
        <v>54.86</v>
      </c>
      <c r="S3793">
        <v>43.87</v>
      </c>
      <c r="T3793">
        <v>47.49</v>
      </c>
      <c r="U3793">
        <v>47.4</v>
      </c>
      <c r="V3793">
        <v>49.2</v>
      </c>
      <c r="W3793">
        <v>51.58</v>
      </c>
      <c r="X3793">
        <v>47.02</v>
      </c>
      <c r="Y3793">
        <v>58.42</v>
      </c>
      <c r="Z3793">
        <v>73.53</v>
      </c>
      <c r="AA3793">
        <v>51.01</v>
      </c>
      <c r="AB3793">
        <v>52.72</v>
      </c>
      <c r="AC3793">
        <v>44.67</v>
      </c>
      <c r="AD3793">
        <v>50.13</v>
      </c>
      <c r="AE3793">
        <v>45.33</v>
      </c>
    </row>
    <row r="3794" spans="1:31">
      <c r="A3794" t="s">
        <v>31</v>
      </c>
      <c r="B3794" t="s">
        <v>7592</v>
      </c>
      <c r="C3794" t="s">
        <v>7593</v>
      </c>
      <c r="D3794" t="s">
        <v>51</v>
      </c>
      <c r="E3794">
        <v>134.15</v>
      </c>
      <c r="F3794">
        <v>77.77</v>
      </c>
      <c r="G3794">
        <v>107.7</v>
      </c>
      <c r="H3794">
        <v>107.69</v>
      </c>
      <c r="I3794">
        <v>89.19</v>
      </c>
      <c r="J3794">
        <v>81.900000000000006</v>
      </c>
      <c r="K3794">
        <v>81.27</v>
      </c>
      <c r="L3794">
        <v>78.930000000000007</v>
      </c>
      <c r="M3794">
        <v>90.19</v>
      </c>
      <c r="N3794">
        <v>81.11</v>
      </c>
      <c r="O3794">
        <v>78.98</v>
      </c>
      <c r="P3794">
        <v>85.76</v>
      </c>
      <c r="Q3794">
        <v>96.05</v>
      </c>
      <c r="R3794">
        <v>96.87</v>
      </c>
      <c r="S3794">
        <v>76.650000000000006</v>
      </c>
      <c r="T3794">
        <v>82.73</v>
      </c>
      <c r="U3794">
        <v>83.55</v>
      </c>
      <c r="V3794">
        <v>84.27</v>
      </c>
      <c r="W3794">
        <v>88.15</v>
      </c>
      <c r="X3794">
        <v>82.39</v>
      </c>
      <c r="Y3794">
        <v>103.62</v>
      </c>
      <c r="Z3794">
        <v>133.85</v>
      </c>
      <c r="AA3794">
        <v>89.54</v>
      </c>
      <c r="AB3794">
        <v>91.53</v>
      </c>
      <c r="AC3794">
        <v>77.989999999999995</v>
      </c>
      <c r="AD3794">
        <v>85.93</v>
      </c>
      <c r="AE3794">
        <v>79.56</v>
      </c>
    </row>
    <row r="3795" spans="1:31">
      <c r="A3795" t="s">
        <v>31</v>
      </c>
      <c r="B3795" t="s">
        <v>7594</v>
      </c>
      <c r="C3795" t="s">
        <v>7595</v>
      </c>
      <c r="D3795" t="s">
        <v>51</v>
      </c>
      <c r="E3795">
        <v>69.72</v>
      </c>
      <c r="F3795">
        <v>40.71</v>
      </c>
      <c r="G3795">
        <v>56.21</v>
      </c>
      <c r="H3795">
        <v>56.07</v>
      </c>
      <c r="I3795">
        <v>46.87</v>
      </c>
      <c r="J3795">
        <v>42.93</v>
      </c>
      <c r="K3795">
        <v>42.94</v>
      </c>
      <c r="L3795">
        <v>41.31</v>
      </c>
      <c r="M3795">
        <v>47.38</v>
      </c>
      <c r="N3795">
        <v>42.23</v>
      </c>
      <c r="O3795">
        <v>41.39</v>
      </c>
      <c r="P3795">
        <v>44.78</v>
      </c>
      <c r="Q3795">
        <v>50.05</v>
      </c>
      <c r="R3795">
        <v>50.6</v>
      </c>
      <c r="S3795">
        <v>40.15</v>
      </c>
      <c r="T3795">
        <v>43.37</v>
      </c>
      <c r="U3795">
        <v>43.65</v>
      </c>
      <c r="V3795">
        <v>44.26</v>
      </c>
      <c r="W3795">
        <v>46.28</v>
      </c>
      <c r="X3795">
        <v>43.1</v>
      </c>
      <c r="Y3795">
        <v>54.07</v>
      </c>
      <c r="Z3795">
        <v>69.42</v>
      </c>
      <c r="AA3795">
        <v>46.77</v>
      </c>
      <c r="AB3795">
        <v>48</v>
      </c>
      <c r="AC3795">
        <v>40.96</v>
      </c>
      <c r="AD3795">
        <v>45.03</v>
      </c>
      <c r="AE3795">
        <v>41.66</v>
      </c>
    </row>
    <row r="3796" spans="1:31">
      <c r="A3796" t="s">
        <v>31</v>
      </c>
      <c r="B3796" t="s">
        <v>7596</v>
      </c>
      <c r="C3796" t="s">
        <v>7597</v>
      </c>
      <c r="D3796" t="s">
        <v>51</v>
      </c>
      <c r="E3796">
        <v>103.52</v>
      </c>
      <c r="F3796">
        <v>58.39</v>
      </c>
      <c r="G3796">
        <v>81.56</v>
      </c>
      <c r="H3796">
        <v>82.82</v>
      </c>
      <c r="I3796">
        <v>66.55</v>
      </c>
      <c r="J3796">
        <v>61.11</v>
      </c>
      <c r="K3796">
        <v>60.35</v>
      </c>
      <c r="L3796">
        <v>58.3</v>
      </c>
      <c r="M3796">
        <v>68.03</v>
      </c>
      <c r="N3796">
        <v>60.99</v>
      </c>
      <c r="O3796">
        <v>58.8</v>
      </c>
      <c r="P3796">
        <v>64.08</v>
      </c>
      <c r="Q3796">
        <v>72.760000000000005</v>
      </c>
      <c r="R3796">
        <v>72.849999999999994</v>
      </c>
      <c r="S3796">
        <v>57.21</v>
      </c>
      <c r="T3796">
        <v>61.62</v>
      </c>
      <c r="U3796">
        <v>62.73</v>
      </c>
      <c r="V3796">
        <v>61.66</v>
      </c>
      <c r="W3796">
        <v>64.31</v>
      </c>
      <c r="X3796">
        <v>61.58</v>
      </c>
      <c r="Y3796">
        <v>78.2</v>
      </c>
      <c r="Z3796">
        <v>103.04</v>
      </c>
      <c r="AA3796">
        <v>66.91</v>
      </c>
      <c r="AB3796">
        <v>67.930000000000007</v>
      </c>
      <c r="AC3796">
        <v>58.38</v>
      </c>
      <c r="AD3796">
        <v>62.73</v>
      </c>
      <c r="AE3796">
        <v>59.67</v>
      </c>
    </row>
    <row r="3797" spans="1:31">
      <c r="A3797" t="s">
        <v>31</v>
      </c>
      <c r="B3797" t="s">
        <v>7598</v>
      </c>
      <c r="C3797" t="s">
        <v>7599</v>
      </c>
      <c r="D3797" t="s">
        <v>51</v>
      </c>
      <c r="E3797">
        <v>126.68</v>
      </c>
      <c r="F3797">
        <v>71.209999999999994</v>
      </c>
      <c r="G3797">
        <v>99.66</v>
      </c>
      <c r="H3797">
        <v>101.24</v>
      </c>
      <c r="I3797">
        <v>81.06</v>
      </c>
      <c r="J3797">
        <v>74.48</v>
      </c>
      <c r="K3797">
        <v>73.3</v>
      </c>
      <c r="L3797">
        <v>71.099999999999994</v>
      </c>
      <c r="M3797">
        <v>82.86</v>
      </c>
      <c r="N3797">
        <v>74.56</v>
      </c>
      <c r="O3797">
        <v>71.69</v>
      </c>
      <c r="P3797">
        <v>78.239999999999995</v>
      </c>
      <c r="Q3797">
        <v>88.91</v>
      </c>
      <c r="R3797">
        <v>88.97</v>
      </c>
      <c r="S3797">
        <v>69.739999999999995</v>
      </c>
      <c r="T3797">
        <v>75.06</v>
      </c>
      <c r="U3797">
        <v>76.59</v>
      </c>
      <c r="V3797">
        <v>75.099999999999994</v>
      </c>
      <c r="W3797">
        <v>78.31</v>
      </c>
      <c r="X3797">
        <v>75.13</v>
      </c>
      <c r="Y3797">
        <v>95.52</v>
      </c>
      <c r="Z3797">
        <v>126.25</v>
      </c>
      <c r="AA3797">
        <v>81.680000000000007</v>
      </c>
      <c r="AB3797">
        <v>82.8</v>
      </c>
      <c r="AC3797">
        <v>71.11</v>
      </c>
      <c r="AD3797">
        <v>76.45</v>
      </c>
      <c r="AE3797">
        <v>72.78</v>
      </c>
    </row>
    <row r="3798" spans="1:31">
      <c r="A3798" t="s">
        <v>31</v>
      </c>
      <c r="B3798" t="s">
        <v>7600</v>
      </c>
      <c r="C3798" t="s">
        <v>7601</v>
      </c>
      <c r="D3798" t="s">
        <v>51</v>
      </c>
      <c r="E3798">
        <v>109.13</v>
      </c>
      <c r="F3798">
        <v>63.33</v>
      </c>
      <c r="G3798">
        <v>87.61</v>
      </c>
      <c r="H3798">
        <v>87.66</v>
      </c>
      <c r="I3798">
        <v>72.650000000000006</v>
      </c>
      <c r="J3798">
        <v>66.67</v>
      </c>
      <c r="K3798">
        <v>66.33</v>
      </c>
      <c r="L3798">
        <v>64.19</v>
      </c>
      <c r="M3798">
        <v>73.53</v>
      </c>
      <c r="N3798">
        <v>65.930000000000007</v>
      </c>
      <c r="O3798">
        <v>64.28</v>
      </c>
      <c r="P3798">
        <v>69.739999999999995</v>
      </c>
      <c r="Q3798">
        <v>78.13</v>
      </c>
      <c r="R3798">
        <v>78.78</v>
      </c>
      <c r="S3798">
        <v>62.42</v>
      </c>
      <c r="T3798">
        <v>67.36</v>
      </c>
      <c r="U3798">
        <v>67.95</v>
      </c>
      <c r="V3798">
        <v>68.55</v>
      </c>
      <c r="W3798">
        <v>71.709999999999994</v>
      </c>
      <c r="X3798">
        <v>67.040000000000006</v>
      </c>
      <c r="Y3798">
        <v>84.27</v>
      </c>
      <c r="Z3798">
        <v>108.77</v>
      </c>
      <c r="AA3798">
        <v>72.83</v>
      </c>
      <c r="AB3798">
        <v>74.52</v>
      </c>
      <c r="AC3798">
        <v>63.54</v>
      </c>
      <c r="AD3798">
        <v>69.849999999999994</v>
      </c>
      <c r="AE3798">
        <v>64.77</v>
      </c>
    </row>
    <row r="3799" spans="1:31">
      <c r="A3799" t="s">
        <v>31</v>
      </c>
      <c r="B3799" t="s">
        <v>7602</v>
      </c>
      <c r="C3799" t="s">
        <v>7603</v>
      </c>
      <c r="D3799" t="s">
        <v>690</v>
      </c>
      <c r="E3799">
        <v>22.92</v>
      </c>
      <c r="F3799">
        <v>15.3</v>
      </c>
      <c r="G3799">
        <v>23.26</v>
      </c>
      <c r="H3799">
        <v>15.85</v>
      </c>
      <c r="I3799">
        <v>28.65</v>
      </c>
      <c r="J3799">
        <v>19.850000000000001</v>
      </c>
      <c r="K3799">
        <v>19.920000000000002</v>
      </c>
      <c r="L3799">
        <v>24.85</v>
      </c>
      <c r="M3799">
        <v>21.41</v>
      </c>
      <c r="N3799">
        <v>16.54</v>
      </c>
      <c r="O3799">
        <v>21.77</v>
      </c>
      <c r="P3799">
        <v>22.54</v>
      </c>
      <c r="Q3799">
        <v>15.8</v>
      </c>
      <c r="R3799">
        <v>20.45</v>
      </c>
      <c r="S3799">
        <v>17.28</v>
      </c>
      <c r="T3799">
        <v>29.46</v>
      </c>
      <c r="U3799">
        <v>23.09</v>
      </c>
      <c r="V3799">
        <v>26.35</v>
      </c>
      <c r="W3799">
        <v>34.11</v>
      </c>
      <c r="X3799">
        <v>22.64</v>
      </c>
      <c r="Y3799">
        <v>22.14</v>
      </c>
      <c r="Z3799">
        <v>22.3</v>
      </c>
      <c r="AA3799">
        <v>23.41</v>
      </c>
      <c r="AB3799">
        <v>25.21</v>
      </c>
      <c r="AC3799">
        <v>21.47</v>
      </c>
      <c r="AD3799">
        <v>23.84</v>
      </c>
      <c r="AE3799">
        <v>15.62</v>
      </c>
    </row>
    <row r="3800" spans="1:31">
      <c r="A3800" t="s">
        <v>31</v>
      </c>
      <c r="B3800" t="s">
        <v>7604</v>
      </c>
      <c r="C3800" t="s">
        <v>7605</v>
      </c>
      <c r="D3800" t="s">
        <v>693</v>
      </c>
      <c r="E3800">
        <v>23.89</v>
      </c>
      <c r="F3800">
        <v>16.45</v>
      </c>
      <c r="G3800">
        <v>24.25</v>
      </c>
      <c r="H3800">
        <v>16.739999999999998</v>
      </c>
      <c r="I3800">
        <v>29.59</v>
      </c>
      <c r="J3800">
        <v>20.76</v>
      </c>
      <c r="K3800">
        <v>20.84</v>
      </c>
      <c r="L3800">
        <v>25.91</v>
      </c>
      <c r="M3800">
        <v>22.51</v>
      </c>
      <c r="N3800">
        <v>17.41</v>
      </c>
      <c r="O3800">
        <v>22.89</v>
      </c>
      <c r="P3800">
        <v>23.5</v>
      </c>
      <c r="Q3800">
        <v>16.809999999999999</v>
      </c>
      <c r="R3800">
        <v>21.59</v>
      </c>
      <c r="S3800">
        <v>18.07</v>
      </c>
      <c r="T3800">
        <v>30.6</v>
      </c>
      <c r="U3800">
        <v>24.17</v>
      </c>
      <c r="V3800">
        <v>27.31</v>
      </c>
      <c r="W3800">
        <v>35.1</v>
      </c>
      <c r="X3800">
        <v>23.49</v>
      </c>
      <c r="Y3800">
        <v>23</v>
      </c>
      <c r="Z3800">
        <v>23.11</v>
      </c>
      <c r="AA3800">
        <v>24.49</v>
      </c>
      <c r="AB3800">
        <v>26.06</v>
      </c>
      <c r="AC3800">
        <v>22.46</v>
      </c>
      <c r="AD3800">
        <v>24.66</v>
      </c>
      <c r="AE3800">
        <v>16.61</v>
      </c>
    </row>
    <row r="3801" spans="1:31">
      <c r="A3801" t="s">
        <v>31</v>
      </c>
      <c r="B3801" t="s">
        <v>7606</v>
      </c>
      <c r="C3801" t="s">
        <v>7607</v>
      </c>
      <c r="D3801" t="s">
        <v>417</v>
      </c>
      <c r="E3801">
        <v>0.31</v>
      </c>
      <c r="F3801">
        <v>0.31</v>
      </c>
      <c r="G3801">
        <v>0.31</v>
      </c>
      <c r="H3801">
        <v>0.31</v>
      </c>
      <c r="I3801">
        <v>0.24</v>
      </c>
      <c r="J3801">
        <v>0.31</v>
      </c>
      <c r="K3801">
        <v>0.31</v>
      </c>
      <c r="L3801">
        <v>0.31</v>
      </c>
      <c r="M3801">
        <v>0.26</v>
      </c>
      <c r="N3801">
        <v>0.31</v>
      </c>
      <c r="O3801">
        <v>0.26</v>
      </c>
      <c r="P3801">
        <v>0.31</v>
      </c>
      <c r="Q3801">
        <v>0.33</v>
      </c>
      <c r="R3801">
        <v>0.31</v>
      </c>
      <c r="S3801">
        <v>0.31</v>
      </c>
      <c r="T3801">
        <v>0.31</v>
      </c>
      <c r="U3801">
        <v>0.31</v>
      </c>
      <c r="V3801">
        <v>0.31</v>
      </c>
      <c r="W3801">
        <v>0.31</v>
      </c>
      <c r="X3801">
        <v>0.31</v>
      </c>
      <c r="Y3801">
        <v>0.26</v>
      </c>
      <c r="Z3801">
        <v>0.31</v>
      </c>
      <c r="AA3801">
        <v>0.28999999999999998</v>
      </c>
      <c r="AB3801">
        <v>0.31</v>
      </c>
      <c r="AC3801">
        <v>0.31</v>
      </c>
      <c r="AD3801">
        <v>0.31</v>
      </c>
      <c r="AE3801">
        <v>0.31</v>
      </c>
    </row>
    <row r="3802" spans="1:31">
      <c r="A3802" t="s">
        <v>31</v>
      </c>
      <c r="B3802" t="s">
        <v>7608</v>
      </c>
      <c r="C3802" t="s">
        <v>7609</v>
      </c>
      <c r="D3802" t="s">
        <v>417</v>
      </c>
      <c r="E3802">
        <v>0.03</v>
      </c>
      <c r="F3802">
        <v>0.03</v>
      </c>
      <c r="G3802">
        <v>0.03</v>
      </c>
      <c r="H3802">
        <v>0.03</v>
      </c>
      <c r="I3802">
        <v>0.02</v>
      </c>
      <c r="J3802">
        <v>0.03</v>
      </c>
      <c r="K3802">
        <v>0.03</v>
      </c>
      <c r="L3802">
        <v>0.03</v>
      </c>
      <c r="M3802">
        <v>0.03</v>
      </c>
      <c r="N3802">
        <v>0.03</v>
      </c>
      <c r="O3802">
        <v>0.03</v>
      </c>
      <c r="P3802">
        <v>0.03</v>
      </c>
      <c r="Q3802">
        <v>0.03</v>
      </c>
      <c r="R3802">
        <v>0.03</v>
      </c>
      <c r="S3802">
        <v>0.03</v>
      </c>
      <c r="T3802">
        <v>0.03</v>
      </c>
      <c r="U3802">
        <v>0.03</v>
      </c>
      <c r="V3802">
        <v>0.03</v>
      </c>
      <c r="W3802">
        <v>0.03</v>
      </c>
      <c r="X3802">
        <v>0.03</v>
      </c>
      <c r="Y3802">
        <v>0.03</v>
      </c>
      <c r="Z3802">
        <v>0.03</v>
      </c>
      <c r="AA3802">
        <v>0.03</v>
      </c>
      <c r="AB3802">
        <v>0.03</v>
      </c>
      <c r="AC3802">
        <v>0.03</v>
      </c>
      <c r="AD3802">
        <v>0.03</v>
      </c>
      <c r="AE3802">
        <v>0.03</v>
      </c>
    </row>
    <row r="3803" spans="1:31">
      <c r="A3803" t="s">
        <v>31</v>
      </c>
      <c r="B3803" t="s">
        <v>7610</v>
      </c>
      <c r="C3803" t="s">
        <v>7611</v>
      </c>
      <c r="D3803" t="s">
        <v>417</v>
      </c>
      <c r="E3803">
        <v>0.28999999999999998</v>
      </c>
      <c r="F3803">
        <v>0.28999999999999998</v>
      </c>
      <c r="G3803">
        <v>0.28999999999999998</v>
      </c>
      <c r="H3803">
        <v>0.28999999999999998</v>
      </c>
      <c r="I3803">
        <v>0.23</v>
      </c>
      <c r="J3803">
        <v>0.28999999999999998</v>
      </c>
      <c r="K3803">
        <v>0.28999999999999998</v>
      </c>
      <c r="L3803">
        <v>0.28999999999999998</v>
      </c>
      <c r="M3803">
        <v>0.24</v>
      </c>
      <c r="N3803">
        <v>0.28999999999999998</v>
      </c>
      <c r="O3803">
        <v>0.24</v>
      </c>
      <c r="P3803">
        <v>0.28999999999999998</v>
      </c>
      <c r="Q3803">
        <v>0.31</v>
      </c>
      <c r="R3803">
        <v>0.28999999999999998</v>
      </c>
      <c r="S3803">
        <v>0.28999999999999998</v>
      </c>
      <c r="T3803">
        <v>0.28999999999999998</v>
      </c>
      <c r="U3803">
        <v>0.28999999999999998</v>
      </c>
      <c r="V3803">
        <v>0.28999999999999998</v>
      </c>
      <c r="W3803">
        <v>0.28999999999999998</v>
      </c>
      <c r="X3803">
        <v>0.28999999999999998</v>
      </c>
      <c r="Y3803">
        <v>0.24</v>
      </c>
      <c r="Z3803">
        <v>0.28999999999999998</v>
      </c>
      <c r="AA3803">
        <v>0.27</v>
      </c>
      <c r="AB3803">
        <v>0.28999999999999998</v>
      </c>
      <c r="AC3803">
        <v>0.28999999999999998</v>
      </c>
      <c r="AD3803">
        <v>0.28999999999999998</v>
      </c>
      <c r="AE3803">
        <v>0.28999999999999998</v>
      </c>
    </row>
    <row r="3804" spans="1:31">
      <c r="A3804" t="s">
        <v>31</v>
      </c>
      <c r="B3804" t="s">
        <v>7612</v>
      </c>
      <c r="C3804" t="s">
        <v>7613</v>
      </c>
      <c r="D3804" t="s">
        <v>417</v>
      </c>
      <c r="E3804">
        <v>0.68</v>
      </c>
      <c r="F3804">
        <v>0.86</v>
      </c>
      <c r="G3804">
        <v>0.7</v>
      </c>
      <c r="H3804">
        <v>0.6</v>
      </c>
      <c r="I3804">
        <v>0.71</v>
      </c>
      <c r="J3804">
        <v>0.62</v>
      </c>
      <c r="K3804">
        <v>0.63</v>
      </c>
      <c r="L3804">
        <v>0.77</v>
      </c>
      <c r="M3804">
        <v>0.86</v>
      </c>
      <c r="N3804">
        <v>0.57999999999999996</v>
      </c>
      <c r="O3804">
        <v>0.88</v>
      </c>
      <c r="P3804">
        <v>0.67</v>
      </c>
      <c r="Q3804">
        <v>0.7</v>
      </c>
      <c r="R3804">
        <v>0.85</v>
      </c>
      <c r="S3804">
        <v>0.5</v>
      </c>
      <c r="T3804">
        <v>0.85</v>
      </c>
      <c r="U3804">
        <v>0.79</v>
      </c>
      <c r="V3804">
        <v>0.67</v>
      </c>
      <c r="W3804">
        <v>0.7</v>
      </c>
      <c r="X3804">
        <v>0.56000000000000005</v>
      </c>
      <c r="Y3804">
        <v>0.62</v>
      </c>
      <c r="Z3804">
        <v>0.52</v>
      </c>
      <c r="AA3804">
        <v>0.81</v>
      </c>
      <c r="AB3804">
        <v>0.56000000000000005</v>
      </c>
      <c r="AC3804">
        <v>0.7</v>
      </c>
      <c r="AD3804">
        <v>0.53</v>
      </c>
      <c r="AE3804">
        <v>0.7</v>
      </c>
    </row>
    <row r="3805" spans="1:31">
      <c r="A3805" t="s">
        <v>31</v>
      </c>
      <c r="B3805" t="s">
        <v>7614</v>
      </c>
      <c r="C3805" t="s">
        <v>7615</v>
      </c>
      <c r="D3805" t="s">
        <v>690</v>
      </c>
      <c r="E3805">
        <v>86.23</v>
      </c>
      <c r="F3805">
        <v>72.75</v>
      </c>
      <c r="G3805">
        <v>88.72</v>
      </c>
      <c r="H3805">
        <v>77.849999999999994</v>
      </c>
      <c r="I3805">
        <v>87.22</v>
      </c>
      <c r="J3805">
        <v>77.84</v>
      </c>
      <c r="K3805">
        <v>77.91</v>
      </c>
      <c r="L3805">
        <v>99.56</v>
      </c>
      <c r="M3805">
        <v>86.26</v>
      </c>
      <c r="N3805">
        <v>89.22</v>
      </c>
      <c r="O3805">
        <v>78.62</v>
      </c>
      <c r="P3805">
        <v>83.43</v>
      </c>
      <c r="Q3805">
        <v>73.83</v>
      </c>
      <c r="R3805">
        <v>82.89</v>
      </c>
      <c r="S3805">
        <v>75.27</v>
      </c>
      <c r="T3805">
        <v>87.45</v>
      </c>
      <c r="U3805">
        <v>81.64</v>
      </c>
      <c r="V3805">
        <v>114.34</v>
      </c>
      <c r="W3805">
        <v>92.1</v>
      </c>
      <c r="X3805">
        <v>82.26</v>
      </c>
      <c r="Y3805">
        <v>85.24</v>
      </c>
      <c r="Z3805">
        <v>85.62</v>
      </c>
      <c r="AA3805">
        <v>89.2</v>
      </c>
      <c r="AB3805">
        <v>83.2</v>
      </c>
      <c r="AC3805">
        <v>80.42</v>
      </c>
      <c r="AD3805">
        <v>83.33</v>
      </c>
      <c r="AE3805">
        <v>77.010000000000005</v>
      </c>
    </row>
    <row r="3806" spans="1:31">
      <c r="A3806" t="s">
        <v>31</v>
      </c>
      <c r="B3806" t="s">
        <v>7616</v>
      </c>
      <c r="C3806" t="s">
        <v>7617</v>
      </c>
      <c r="D3806" t="s">
        <v>693</v>
      </c>
      <c r="E3806">
        <v>188.66</v>
      </c>
      <c r="F3806">
        <v>170.48</v>
      </c>
      <c r="G3806">
        <v>185.52</v>
      </c>
      <c r="H3806">
        <v>174.95</v>
      </c>
      <c r="I3806">
        <v>187.76</v>
      </c>
      <c r="J3806">
        <v>176.58</v>
      </c>
      <c r="K3806">
        <v>175.39</v>
      </c>
      <c r="L3806">
        <v>195.25</v>
      </c>
      <c r="M3806">
        <v>183.6</v>
      </c>
      <c r="N3806">
        <v>186.41</v>
      </c>
      <c r="O3806">
        <v>175.33</v>
      </c>
      <c r="P3806">
        <v>179.7</v>
      </c>
      <c r="Q3806">
        <v>172.48</v>
      </c>
      <c r="R3806">
        <v>181.78</v>
      </c>
      <c r="S3806">
        <v>172.22</v>
      </c>
      <c r="T3806">
        <v>185.42</v>
      </c>
      <c r="U3806">
        <v>179.27</v>
      </c>
      <c r="V3806">
        <v>210.03</v>
      </c>
      <c r="W3806">
        <v>188.37</v>
      </c>
      <c r="X3806">
        <v>180.03</v>
      </c>
      <c r="Y3806">
        <v>183.74</v>
      </c>
      <c r="Z3806">
        <v>183.78</v>
      </c>
      <c r="AA3806">
        <v>191.65</v>
      </c>
      <c r="AB3806">
        <v>179.62</v>
      </c>
      <c r="AC3806">
        <v>178.15</v>
      </c>
      <c r="AD3806">
        <v>179.79</v>
      </c>
      <c r="AE3806">
        <v>174.06</v>
      </c>
    </row>
    <row r="3807" spans="1:31">
      <c r="A3807" t="s">
        <v>31</v>
      </c>
      <c r="B3807" t="s">
        <v>7618</v>
      </c>
      <c r="C3807" t="s">
        <v>7619</v>
      </c>
      <c r="D3807" t="s">
        <v>417</v>
      </c>
      <c r="E3807">
        <v>44.11</v>
      </c>
      <c r="F3807">
        <v>44.11</v>
      </c>
      <c r="G3807">
        <v>44.11</v>
      </c>
      <c r="H3807">
        <v>44.11</v>
      </c>
      <c r="I3807">
        <v>46.13</v>
      </c>
      <c r="J3807">
        <v>44.11</v>
      </c>
      <c r="K3807">
        <v>44.11</v>
      </c>
      <c r="L3807">
        <v>44.11</v>
      </c>
      <c r="M3807">
        <v>44.11</v>
      </c>
      <c r="N3807">
        <v>44.11</v>
      </c>
      <c r="O3807">
        <v>44.11</v>
      </c>
      <c r="P3807">
        <v>44.11</v>
      </c>
      <c r="Q3807">
        <v>44.11</v>
      </c>
      <c r="R3807">
        <v>44.11</v>
      </c>
      <c r="S3807">
        <v>44.11</v>
      </c>
      <c r="T3807">
        <v>44.11</v>
      </c>
      <c r="U3807">
        <v>44.11</v>
      </c>
      <c r="V3807">
        <v>44.11</v>
      </c>
      <c r="W3807">
        <v>44.11</v>
      </c>
      <c r="X3807">
        <v>44.11</v>
      </c>
      <c r="Y3807">
        <v>44.11</v>
      </c>
      <c r="Z3807">
        <v>44.11</v>
      </c>
      <c r="AA3807">
        <v>47.86</v>
      </c>
      <c r="AB3807">
        <v>44.11</v>
      </c>
      <c r="AC3807">
        <v>44.11</v>
      </c>
      <c r="AD3807">
        <v>44.11</v>
      </c>
      <c r="AE3807">
        <v>44.11</v>
      </c>
    </row>
    <row r="3808" spans="1:31">
      <c r="A3808" t="s">
        <v>31</v>
      </c>
      <c r="B3808" t="s">
        <v>7620</v>
      </c>
      <c r="C3808" t="s">
        <v>7621</v>
      </c>
      <c r="D3808" t="s">
        <v>417</v>
      </c>
      <c r="E3808">
        <v>6.28</v>
      </c>
      <c r="F3808">
        <v>6.28</v>
      </c>
      <c r="G3808">
        <v>6.28</v>
      </c>
      <c r="H3808">
        <v>6.28</v>
      </c>
      <c r="I3808">
        <v>6.57</v>
      </c>
      <c r="J3808">
        <v>6.28</v>
      </c>
      <c r="K3808">
        <v>6.28</v>
      </c>
      <c r="L3808">
        <v>6.28</v>
      </c>
      <c r="M3808">
        <v>6.28</v>
      </c>
      <c r="N3808">
        <v>6.28</v>
      </c>
      <c r="O3808">
        <v>6.28</v>
      </c>
      <c r="P3808">
        <v>6.28</v>
      </c>
      <c r="Q3808">
        <v>6.28</v>
      </c>
      <c r="R3808">
        <v>6.28</v>
      </c>
      <c r="S3808">
        <v>6.28</v>
      </c>
      <c r="T3808">
        <v>6.28</v>
      </c>
      <c r="U3808">
        <v>6.28</v>
      </c>
      <c r="V3808">
        <v>6.28</v>
      </c>
      <c r="W3808">
        <v>6.28</v>
      </c>
      <c r="X3808">
        <v>6.28</v>
      </c>
      <c r="Y3808">
        <v>6.28</v>
      </c>
      <c r="Z3808">
        <v>6.28</v>
      </c>
      <c r="AA3808">
        <v>6.82</v>
      </c>
      <c r="AB3808">
        <v>6.28</v>
      </c>
      <c r="AC3808">
        <v>6.28</v>
      </c>
      <c r="AD3808">
        <v>6.28</v>
      </c>
      <c r="AE3808">
        <v>6.28</v>
      </c>
    </row>
    <row r="3809" spans="1:31">
      <c r="A3809" t="s">
        <v>31</v>
      </c>
      <c r="B3809" t="s">
        <v>7622</v>
      </c>
      <c r="C3809" t="s">
        <v>7623</v>
      </c>
      <c r="D3809" t="s">
        <v>417</v>
      </c>
      <c r="E3809">
        <v>7.94</v>
      </c>
      <c r="F3809">
        <v>7.94</v>
      </c>
      <c r="G3809">
        <v>7.94</v>
      </c>
      <c r="H3809">
        <v>7.94</v>
      </c>
      <c r="I3809">
        <v>8.3000000000000007</v>
      </c>
      <c r="J3809">
        <v>7.94</v>
      </c>
      <c r="K3809">
        <v>7.94</v>
      </c>
      <c r="L3809">
        <v>7.94</v>
      </c>
      <c r="M3809">
        <v>7.94</v>
      </c>
      <c r="N3809">
        <v>7.94</v>
      </c>
      <c r="O3809">
        <v>7.94</v>
      </c>
      <c r="P3809">
        <v>7.94</v>
      </c>
      <c r="Q3809">
        <v>7.94</v>
      </c>
      <c r="R3809">
        <v>7.94</v>
      </c>
      <c r="S3809">
        <v>7.94</v>
      </c>
      <c r="T3809">
        <v>7.94</v>
      </c>
      <c r="U3809">
        <v>7.94</v>
      </c>
      <c r="V3809">
        <v>7.94</v>
      </c>
      <c r="W3809">
        <v>7.94</v>
      </c>
      <c r="X3809">
        <v>7.94</v>
      </c>
      <c r="Y3809">
        <v>7.94</v>
      </c>
      <c r="Z3809">
        <v>7.94</v>
      </c>
      <c r="AA3809">
        <v>8.61</v>
      </c>
      <c r="AB3809">
        <v>7.94</v>
      </c>
      <c r="AC3809">
        <v>7.94</v>
      </c>
      <c r="AD3809">
        <v>7.94</v>
      </c>
      <c r="AE3809">
        <v>7.94</v>
      </c>
    </row>
    <row r="3810" spans="1:31">
      <c r="A3810" t="s">
        <v>31</v>
      </c>
      <c r="B3810" t="s">
        <v>7624</v>
      </c>
      <c r="C3810" t="s">
        <v>7625</v>
      </c>
      <c r="D3810" t="s">
        <v>417</v>
      </c>
      <c r="E3810">
        <v>70.91</v>
      </c>
      <c r="F3810">
        <v>70.91</v>
      </c>
      <c r="G3810">
        <v>70.91</v>
      </c>
      <c r="H3810">
        <v>70.91</v>
      </c>
      <c r="I3810">
        <v>74.16</v>
      </c>
      <c r="J3810">
        <v>70.91</v>
      </c>
      <c r="K3810">
        <v>70.91</v>
      </c>
      <c r="L3810">
        <v>70.91</v>
      </c>
      <c r="M3810">
        <v>70.91</v>
      </c>
      <c r="N3810">
        <v>70.91</v>
      </c>
      <c r="O3810">
        <v>70.91</v>
      </c>
      <c r="P3810">
        <v>70.91</v>
      </c>
      <c r="Q3810">
        <v>70.91</v>
      </c>
      <c r="R3810">
        <v>70.91</v>
      </c>
      <c r="S3810">
        <v>70.91</v>
      </c>
      <c r="T3810">
        <v>70.91</v>
      </c>
      <c r="U3810">
        <v>70.91</v>
      </c>
      <c r="V3810">
        <v>70.91</v>
      </c>
      <c r="W3810">
        <v>70.91</v>
      </c>
      <c r="X3810">
        <v>70.91</v>
      </c>
      <c r="Y3810">
        <v>70.91</v>
      </c>
      <c r="Z3810">
        <v>70.91</v>
      </c>
      <c r="AA3810">
        <v>76.94</v>
      </c>
      <c r="AB3810">
        <v>70.91</v>
      </c>
      <c r="AC3810">
        <v>70.91</v>
      </c>
      <c r="AD3810">
        <v>70.91</v>
      </c>
      <c r="AE3810">
        <v>70.91</v>
      </c>
    </row>
    <row r="3811" spans="1:31">
      <c r="A3811" t="s">
        <v>31</v>
      </c>
      <c r="B3811" t="s">
        <v>7626</v>
      </c>
      <c r="C3811" t="s">
        <v>7627</v>
      </c>
      <c r="D3811" t="s">
        <v>417</v>
      </c>
      <c r="E3811">
        <v>31.52</v>
      </c>
      <c r="F3811">
        <v>26.82</v>
      </c>
      <c r="G3811">
        <v>25.89</v>
      </c>
      <c r="H3811">
        <v>26.19</v>
      </c>
      <c r="I3811">
        <v>26.38</v>
      </c>
      <c r="J3811">
        <v>27.83</v>
      </c>
      <c r="K3811">
        <v>26.57</v>
      </c>
      <c r="L3811">
        <v>24.78</v>
      </c>
      <c r="M3811">
        <v>26.43</v>
      </c>
      <c r="N3811">
        <v>26.28</v>
      </c>
      <c r="O3811">
        <v>25.8</v>
      </c>
      <c r="P3811">
        <v>25.36</v>
      </c>
      <c r="Q3811">
        <v>27.74</v>
      </c>
      <c r="R3811">
        <v>27.98</v>
      </c>
      <c r="S3811">
        <v>26.04</v>
      </c>
      <c r="T3811">
        <v>27.06</v>
      </c>
      <c r="U3811">
        <v>26.72</v>
      </c>
      <c r="V3811">
        <v>24.78</v>
      </c>
      <c r="W3811">
        <v>25.36</v>
      </c>
      <c r="X3811">
        <v>26.86</v>
      </c>
      <c r="Y3811">
        <v>27.59</v>
      </c>
      <c r="Z3811">
        <v>27.25</v>
      </c>
      <c r="AA3811">
        <v>25.51</v>
      </c>
      <c r="AB3811">
        <v>25.51</v>
      </c>
      <c r="AC3811">
        <v>26.82</v>
      </c>
      <c r="AD3811">
        <v>25.55</v>
      </c>
      <c r="AE3811">
        <v>26.14</v>
      </c>
    </row>
    <row r="3812" spans="1:31">
      <c r="A3812" t="s">
        <v>31</v>
      </c>
      <c r="B3812" t="s">
        <v>7628</v>
      </c>
      <c r="C3812" t="s">
        <v>7629</v>
      </c>
      <c r="D3812" t="s">
        <v>690</v>
      </c>
      <c r="E3812">
        <v>140.1</v>
      </c>
      <c r="F3812">
        <v>126.62</v>
      </c>
      <c r="G3812">
        <v>142.59</v>
      </c>
      <c r="H3812">
        <v>131.72</v>
      </c>
      <c r="I3812">
        <v>143.55000000000001</v>
      </c>
      <c r="J3812">
        <v>131.71</v>
      </c>
      <c r="K3812">
        <v>131.78</v>
      </c>
      <c r="L3812">
        <v>153.43</v>
      </c>
      <c r="M3812">
        <v>140.13</v>
      </c>
      <c r="N3812">
        <v>143.09</v>
      </c>
      <c r="O3812">
        <v>132.49</v>
      </c>
      <c r="P3812">
        <v>137.30000000000001</v>
      </c>
      <c r="Q3812">
        <v>127.7</v>
      </c>
      <c r="R3812">
        <v>136.76</v>
      </c>
      <c r="S3812">
        <v>129.13999999999999</v>
      </c>
      <c r="T3812">
        <v>141.32</v>
      </c>
      <c r="U3812">
        <v>135.51</v>
      </c>
      <c r="V3812">
        <v>168.21</v>
      </c>
      <c r="W3812">
        <v>145.97</v>
      </c>
      <c r="X3812">
        <v>136.13</v>
      </c>
      <c r="Y3812">
        <v>139.11000000000001</v>
      </c>
      <c r="Z3812">
        <v>139.49</v>
      </c>
      <c r="AA3812">
        <v>147.63</v>
      </c>
      <c r="AB3812">
        <v>137.07</v>
      </c>
      <c r="AC3812">
        <v>134.29</v>
      </c>
      <c r="AD3812">
        <v>137.19999999999999</v>
      </c>
      <c r="AE3812">
        <v>130.88</v>
      </c>
    </row>
    <row r="3813" spans="1:31">
      <c r="A3813" t="s">
        <v>31</v>
      </c>
      <c r="B3813" t="s">
        <v>7630</v>
      </c>
      <c r="C3813" t="s">
        <v>7631</v>
      </c>
      <c r="D3813" t="s">
        <v>693</v>
      </c>
      <c r="E3813">
        <v>287.92</v>
      </c>
      <c r="F3813">
        <v>277.43</v>
      </c>
      <c r="G3813">
        <v>290.67</v>
      </c>
      <c r="H3813">
        <v>278.11</v>
      </c>
      <c r="I3813">
        <v>298.13</v>
      </c>
      <c r="J3813">
        <v>278.49</v>
      </c>
      <c r="K3813">
        <v>278.82</v>
      </c>
      <c r="L3813">
        <v>302.68</v>
      </c>
      <c r="M3813">
        <v>290.94</v>
      </c>
      <c r="N3813">
        <v>289.22000000000003</v>
      </c>
      <c r="O3813">
        <v>283.56</v>
      </c>
      <c r="P3813">
        <v>284.86</v>
      </c>
      <c r="Q3813">
        <v>275.91000000000003</v>
      </c>
      <c r="R3813">
        <v>287.31</v>
      </c>
      <c r="S3813">
        <v>273.97000000000003</v>
      </c>
      <c r="T3813">
        <v>291.87</v>
      </c>
      <c r="U3813">
        <v>285.14999999999998</v>
      </c>
      <c r="V3813">
        <v>315.89999999999998</v>
      </c>
      <c r="W3813">
        <v>294.05</v>
      </c>
      <c r="X3813">
        <v>281.87</v>
      </c>
      <c r="Y3813">
        <v>285.89</v>
      </c>
      <c r="Z3813">
        <v>284.58</v>
      </c>
      <c r="AA3813">
        <v>309.12</v>
      </c>
      <c r="AB3813">
        <v>282.94</v>
      </c>
      <c r="AC3813">
        <v>282.5</v>
      </c>
      <c r="AD3813">
        <v>282.42</v>
      </c>
      <c r="AE3813">
        <v>279.08999999999997</v>
      </c>
    </row>
    <row r="3814" spans="1:31">
      <c r="A3814" t="s">
        <v>31</v>
      </c>
      <c r="B3814" t="s">
        <v>7632</v>
      </c>
      <c r="C3814" t="s">
        <v>7633</v>
      </c>
      <c r="D3814" t="s">
        <v>417</v>
      </c>
      <c r="E3814">
        <v>84.84</v>
      </c>
      <c r="F3814">
        <v>84.84</v>
      </c>
      <c r="G3814">
        <v>84.84</v>
      </c>
      <c r="H3814">
        <v>84.84</v>
      </c>
      <c r="I3814">
        <v>88.72</v>
      </c>
      <c r="J3814">
        <v>84.84</v>
      </c>
      <c r="K3814">
        <v>84.84</v>
      </c>
      <c r="L3814">
        <v>84.84</v>
      </c>
      <c r="M3814">
        <v>84.84</v>
      </c>
      <c r="N3814">
        <v>84.84</v>
      </c>
      <c r="O3814">
        <v>84.84</v>
      </c>
      <c r="P3814">
        <v>84.84</v>
      </c>
      <c r="Q3814">
        <v>84.84</v>
      </c>
      <c r="R3814">
        <v>84.84</v>
      </c>
      <c r="S3814">
        <v>84.84</v>
      </c>
      <c r="T3814">
        <v>84.84</v>
      </c>
      <c r="U3814">
        <v>84.84</v>
      </c>
      <c r="V3814">
        <v>84.84</v>
      </c>
      <c r="W3814">
        <v>84.84</v>
      </c>
      <c r="X3814">
        <v>84.84</v>
      </c>
      <c r="Y3814">
        <v>84.84</v>
      </c>
      <c r="Z3814">
        <v>84.84</v>
      </c>
      <c r="AA3814">
        <v>92.05</v>
      </c>
      <c r="AB3814">
        <v>84.84</v>
      </c>
      <c r="AC3814">
        <v>84.84</v>
      </c>
      <c r="AD3814">
        <v>84.84</v>
      </c>
      <c r="AE3814">
        <v>84.84</v>
      </c>
    </row>
    <row r="3815" spans="1:31">
      <c r="A3815" t="s">
        <v>31</v>
      </c>
      <c r="B3815" t="s">
        <v>7634</v>
      </c>
      <c r="C3815" t="s">
        <v>7635</v>
      </c>
      <c r="D3815" t="s">
        <v>417</v>
      </c>
      <c r="E3815">
        <v>12.09</v>
      </c>
      <c r="F3815">
        <v>12.09</v>
      </c>
      <c r="G3815">
        <v>12.09</v>
      </c>
      <c r="H3815">
        <v>12.09</v>
      </c>
      <c r="I3815">
        <v>12.64</v>
      </c>
      <c r="J3815">
        <v>12.09</v>
      </c>
      <c r="K3815">
        <v>12.09</v>
      </c>
      <c r="L3815">
        <v>12.09</v>
      </c>
      <c r="M3815">
        <v>12.09</v>
      </c>
      <c r="N3815">
        <v>12.09</v>
      </c>
      <c r="O3815">
        <v>12.09</v>
      </c>
      <c r="P3815">
        <v>12.09</v>
      </c>
      <c r="Q3815">
        <v>12.09</v>
      </c>
      <c r="R3815">
        <v>12.09</v>
      </c>
      <c r="S3815">
        <v>12.09</v>
      </c>
      <c r="T3815">
        <v>12.09</v>
      </c>
      <c r="U3815">
        <v>12.09</v>
      </c>
      <c r="V3815">
        <v>12.09</v>
      </c>
      <c r="W3815">
        <v>12.09</v>
      </c>
      <c r="X3815">
        <v>12.09</v>
      </c>
      <c r="Y3815">
        <v>12.09</v>
      </c>
      <c r="Z3815">
        <v>12.09</v>
      </c>
      <c r="AA3815">
        <v>13.11</v>
      </c>
      <c r="AB3815">
        <v>12.09</v>
      </c>
      <c r="AC3815">
        <v>12.09</v>
      </c>
      <c r="AD3815">
        <v>12.09</v>
      </c>
      <c r="AE3815">
        <v>12.09</v>
      </c>
    </row>
    <row r="3816" spans="1:31">
      <c r="A3816" t="s">
        <v>31</v>
      </c>
      <c r="B3816" t="s">
        <v>7636</v>
      </c>
      <c r="C3816" t="s">
        <v>7637</v>
      </c>
      <c r="D3816" t="s">
        <v>417</v>
      </c>
      <c r="E3816">
        <v>15.27</v>
      </c>
      <c r="F3816">
        <v>15.27</v>
      </c>
      <c r="G3816">
        <v>15.27</v>
      </c>
      <c r="H3816">
        <v>15.27</v>
      </c>
      <c r="I3816">
        <v>15.97</v>
      </c>
      <c r="J3816">
        <v>15.27</v>
      </c>
      <c r="K3816">
        <v>15.27</v>
      </c>
      <c r="L3816">
        <v>15.27</v>
      </c>
      <c r="M3816">
        <v>15.27</v>
      </c>
      <c r="N3816">
        <v>15.27</v>
      </c>
      <c r="O3816">
        <v>15.27</v>
      </c>
      <c r="P3816">
        <v>15.27</v>
      </c>
      <c r="Q3816">
        <v>15.27</v>
      </c>
      <c r="R3816">
        <v>15.27</v>
      </c>
      <c r="S3816">
        <v>15.27</v>
      </c>
      <c r="T3816">
        <v>15.27</v>
      </c>
      <c r="U3816">
        <v>15.27</v>
      </c>
      <c r="V3816">
        <v>15.27</v>
      </c>
      <c r="W3816">
        <v>15.27</v>
      </c>
      <c r="X3816">
        <v>15.27</v>
      </c>
      <c r="Y3816">
        <v>15.27</v>
      </c>
      <c r="Z3816">
        <v>15.27</v>
      </c>
      <c r="AA3816">
        <v>16.559999999999999</v>
      </c>
      <c r="AB3816">
        <v>15.27</v>
      </c>
      <c r="AC3816">
        <v>15.27</v>
      </c>
      <c r="AD3816">
        <v>15.27</v>
      </c>
      <c r="AE3816">
        <v>15.27</v>
      </c>
    </row>
    <row r="3817" spans="1:31">
      <c r="A3817" t="s">
        <v>31</v>
      </c>
      <c r="B3817" t="s">
        <v>7638</v>
      </c>
      <c r="C3817" t="s">
        <v>7639</v>
      </c>
      <c r="D3817" t="s">
        <v>417</v>
      </c>
      <c r="E3817">
        <v>136.38</v>
      </c>
      <c r="F3817">
        <v>136.38</v>
      </c>
      <c r="G3817">
        <v>136.38</v>
      </c>
      <c r="H3817">
        <v>136.38</v>
      </c>
      <c r="I3817">
        <v>142.62</v>
      </c>
      <c r="J3817">
        <v>136.38</v>
      </c>
      <c r="K3817">
        <v>136.38</v>
      </c>
      <c r="L3817">
        <v>136.38</v>
      </c>
      <c r="M3817">
        <v>136.38</v>
      </c>
      <c r="N3817">
        <v>136.38</v>
      </c>
      <c r="O3817">
        <v>136.38</v>
      </c>
      <c r="P3817">
        <v>136.38</v>
      </c>
      <c r="Q3817">
        <v>136.38</v>
      </c>
      <c r="R3817">
        <v>136.38</v>
      </c>
      <c r="S3817">
        <v>136.38</v>
      </c>
      <c r="T3817">
        <v>136.38</v>
      </c>
      <c r="U3817">
        <v>136.38</v>
      </c>
      <c r="V3817">
        <v>136.38</v>
      </c>
      <c r="W3817">
        <v>136.38</v>
      </c>
      <c r="X3817">
        <v>136.38</v>
      </c>
      <c r="Y3817">
        <v>136.38</v>
      </c>
      <c r="Z3817">
        <v>136.38</v>
      </c>
      <c r="AA3817">
        <v>147.97</v>
      </c>
      <c r="AB3817">
        <v>136.38</v>
      </c>
      <c r="AC3817">
        <v>136.38</v>
      </c>
      <c r="AD3817">
        <v>136.38</v>
      </c>
      <c r="AE3817">
        <v>136.38</v>
      </c>
    </row>
    <row r="3818" spans="1:31">
      <c r="A3818" t="s">
        <v>31</v>
      </c>
      <c r="B3818" t="s">
        <v>7640</v>
      </c>
      <c r="C3818" t="s">
        <v>7641</v>
      </c>
      <c r="D3818" t="s">
        <v>417</v>
      </c>
      <c r="E3818">
        <v>11.44</v>
      </c>
      <c r="F3818">
        <v>14.43</v>
      </c>
      <c r="G3818">
        <v>11.7</v>
      </c>
      <c r="H3818">
        <v>10.01</v>
      </c>
      <c r="I3818">
        <v>11.96</v>
      </c>
      <c r="J3818">
        <v>10.4</v>
      </c>
      <c r="K3818">
        <v>10.66</v>
      </c>
      <c r="L3818">
        <v>12.87</v>
      </c>
      <c r="M3818">
        <v>14.43</v>
      </c>
      <c r="N3818">
        <v>9.75</v>
      </c>
      <c r="O3818">
        <v>14.69</v>
      </c>
      <c r="P3818">
        <v>11.18</v>
      </c>
      <c r="Q3818">
        <v>11.83</v>
      </c>
      <c r="R3818">
        <v>14.17</v>
      </c>
      <c r="S3818">
        <v>8.4499999999999993</v>
      </c>
      <c r="T3818">
        <v>14.17</v>
      </c>
      <c r="U3818">
        <v>13.26</v>
      </c>
      <c r="V3818">
        <v>11.31</v>
      </c>
      <c r="W3818">
        <v>11.7</v>
      </c>
      <c r="X3818">
        <v>9.36</v>
      </c>
      <c r="Y3818">
        <v>10.4</v>
      </c>
      <c r="Z3818">
        <v>8.7100000000000009</v>
      </c>
      <c r="AA3818">
        <v>13.52</v>
      </c>
      <c r="AB3818">
        <v>9.49</v>
      </c>
      <c r="AC3818">
        <v>11.83</v>
      </c>
      <c r="AD3818">
        <v>8.84</v>
      </c>
      <c r="AE3818">
        <v>11.83</v>
      </c>
    </row>
    <row r="3819" spans="1:31">
      <c r="A3819" t="s">
        <v>31</v>
      </c>
      <c r="B3819" t="s">
        <v>7642</v>
      </c>
      <c r="C3819" t="s">
        <v>7643</v>
      </c>
      <c r="D3819" t="s">
        <v>417</v>
      </c>
      <c r="E3819">
        <v>146.25</v>
      </c>
      <c r="F3819">
        <v>124.42</v>
      </c>
      <c r="G3819">
        <v>120.15</v>
      </c>
      <c r="H3819">
        <v>121.5</v>
      </c>
      <c r="I3819">
        <v>122.4</v>
      </c>
      <c r="J3819">
        <v>129.15</v>
      </c>
      <c r="K3819">
        <v>123.3</v>
      </c>
      <c r="L3819">
        <v>114.97</v>
      </c>
      <c r="M3819">
        <v>122.62</v>
      </c>
      <c r="N3819">
        <v>121.95</v>
      </c>
      <c r="O3819">
        <v>119.7</v>
      </c>
      <c r="P3819">
        <v>117.67</v>
      </c>
      <c r="Q3819">
        <v>128.69999999999999</v>
      </c>
      <c r="R3819">
        <v>129.82</v>
      </c>
      <c r="S3819">
        <v>120.82</v>
      </c>
      <c r="T3819">
        <v>125.55</v>
      </c>
      <c r="U3819">
        <v>123.97</v>
      </c>
      <c r="V3819">
        <v>114.97</v>
      </c>
      <c r="W3819">
        <v>117.67</v>
      </c>
      <c r="X3819">
        <v>124.65</v>
      </c>
      <c r="Y3819">
        <v>128.02000000000001</v>
      </c>
      <c r="Z3819">
        <v>126.45</v>
      </c>
      <c r="AA3819">
        <v>118.35</v>
      </c>
      <c r="AB3819">
        <v>118.35</v>
      </c>
      <c r="AC3819">
        <v>124.42</v>
      </c>
      <c r="AD3819">
        <v>118.57</v>
      </c>
      <c r="AE3819">
        <v>121.27</v>
      </c>
    </row>
    <row r="3820" spans="1:31">
      <c r="A3820" t="s">
        <v>31</v>
      </c>
      <c r="B3820" t="s">
        <v>7644</v>
      </c>
      <c r="C3820" t="s">
        <v>7645</v>
      </c>
      <c r="D3820" t="s">
        <v>417</v>
      </c>
      <c r="E3820">
        <v>71.5</v>
      </c>
      <c r="F3820">
        <v>60.83</v>
      </c>
      <c r="G3820">
        <v>58.74</v>
      </c>
      <c r="H3820">
        <v>59.4</v>
      </c>
      <c r="I3820">
        <v>59.84</v>
      </c>
      <c r="J3820">
        <v>63.14</v>
      </c>
      <c r="K3820">
        <v>60.28</v>
      </c>
      <c r="L3820">
        <v>56.21</v>
      </c>
      <c r="M3820">
        <v>59.95</v>
      </c>
      <c r="N3820">
        <v>59.62</v>
      </c>
      <c r="O3820">
        <v>58.52</v>
      </c>
      <c r="P3820">
        <v>57.53</v>
      </c>
      <c r="Q3820">
        <v>62.92</v>
      </c>
      <c r="R3820">
        <v>63.47</v>
      </c>
      <c r="S3820">
        <v>59.07</v>
      </c>
      <c r="T3820">
        <v>61.38</v>
      </c>
      <c r="U3820">
        <v>60.61</v>
      </c>
      <c r="V3820">
        <v>56.21</v>
      </c>
      <c r="W3820">
        <v>57.53</v>
      </c>
      <c r="X3820">
        <v>60.94</v>
      </c>
      <c r="Y3820">
        <v>62.59</v>
      </c>
      <c r="Z3820">
        <v>61.82</v>
      </c>
      <c r="AA3820">
        <v>57.86</v>
      </c>
      <c r="AB3820">
        <v>57.86</v>
      </c>
      <c r="AC3820">
        <v>60.83</v>
      </c>
      <c r="AD3820">
        <v>57.97</v>
      </c>
      <c r="AE3820">
        <v>59.29</v>
      </c>
    </row>
    <row r="3821" spans="1:31">
      <c r="A3821" t="s">
        <v>31</v>
      </c>
      <c r="B3821" t="s">
        <v>7646</v>
      </c>
      <c r="C3821" t="s">
        <v>7647</v>
      </c>
      <c r="D3821" t="s">
        <v>417</v>
      </c>
      <c r="E3821">
        <v>71.5</v>
      </c>
      <c r="F3821">
        <v>60.83</v>
      </c>
      <c r="G3821">
        <v>58.74</v>
      </c>
      <c r="H3821">
        <v>59.4</v>
      </c>
      <c r="I3821">
        <v>59.84</v>
      </c>
      <c r="J3821">
        <v>63.14</v>
      </c>
      <c r="K3821">
        <v>60.28</v>
      </c>
      <c r="L3821">
        <v>56.21</v>
      </c>
      <c r="M3821">
        <v>59.95</v>
      </c>
      <c r="N3821">
        <v>59.62</v>
      </c>
      <c r="O3821">
        <v>58.52</v>
      </c>
      <c r="P3821">
        <v>57.53</v>
      </c>
      <c r="Q3821">
        <v>62.92</v>
      </c>
      <c r="R3821">
        <v>63.47</v>
      </c>
      <c r="S3821">
        <v>59.07</v>
      </c>
      <c r="T3821">
        <v>61.38</v>
      </c>
      <c r="U3821">
        <v>60.61</v>
      </c>
      <c r="V3821">
        <v>56.21</v>
      </c>
      <c r="W3821">
        <v>57.53</v>
      </c>
      <c r="X3821">
        <v>60.94</v>
      </c>
      <c r="Y3821">
        <v>62.59</v>
      </c>
      <c r="Z3821">
        <v>61.82</v>
      </c>
      <c r="AA3821">
        <v>57.86</v>
      </c>
      <c r="AB3821">
        <v>57.86</v>
      </c>
      <c r="AC3821">
        <v>60.83</v>
      </c>
      <c r="AD3821">
        <v>57.97</v>
      </c>
      <c r="AE3821">
        <v>59.29</v>
      </c>
    </row>
    <row r="3822" spans="1:31">
      <c r="A3822" t="s">
        <v>31</v>
      </c>
      <c r="B3822" t="s">
        <v>7648</v>
      </c>
      <c r="C3822" t="s">
        <v>7649</v>
      </c>
      <c r="D3822" t="s">
        <v>690</v>
      </c>
      <c r="E3822">
        <v>46.1</v>
      </c>
      <c r="F3822">
        <v>38.75</v>
      </c>
      <c r="G3822">
        <v>46.19</v>
      </c>
      <c r="H3822">
        <v>38.97</v>
      </c>
      <c r="I3822">
        <v>53.37</v>
      </c>
      <c r="J3822">
        <v>40.270000000000003</v>
      </c>
      <c r="K3822">
        <v>41.59</v>
      </c>
      <c r="L3822">
        <v>50.45</v>
      </c>
      <c r="M3822">
        <v>51.32</v>
      </c>
      <c r="N3822">
        <v>42.87</v>
      </c>
      <c r="O3822">
        <v>43</v>
      </c>
      <c r="P3822">
        <v>46.46</v>
      </c>
      <c r="Q3822">
        <v>41.38</v>
      </c>
      <c r="R3822">
        <v>47.13</v>
      </c>
      <c r="S3822">
        <v>42.28</v>
      </c>
      <c r="T3822">
        <v>55.37</v>
      </c>
      <c r="U3822">
        <v>46.69</v>
      </c>
      <c r="V3822">
        <v>48.83</v>
      </c>
      <c r="W3822">
        <v>45.28</v>
      </c>
      <c r="X3822">
        <v>43.78</v>
      </c>
      <c r="Y3822">
        <v>47.1</v>
      </c>
      <c r="Z3822">
        <v>48</v>
      </c>
      <c r="AA3822">
        <v>46.68</v>
      </c>
      <c r="AB3822">
        <v>46.88</v>
      </c>
      <c r="AC3822">
        <v>47.6</v>
      </c>
      <c r="AD3822">
        <v>48.05</v>
      </c>
      <c r="AE3822">
        <v>38.479999999999997</v>
      </c>
    </row>
    <row r="3823" spans="1:31">
      <c r="A3823" t="s">
        <v>31</v>
      </c>
      <c r="B3823" t="s">
        <v>7650</v>
      </c>
      <c r="C3823" t="s">
        <v>7651</v>
      </c>
      <c r="D3823" t="s">
        <v>693</v>
      </c>
      <c r="E3823">
        <v>245.83</v>
      </c>
      <c r="F3823">
        <v>212.84</v>
      </c>
      <c r="G3823">
        <v>215.26</v>
      </c>
      <c r="H3823">
        <v>209.63</v>
      </c>
      <c r="I3823">
        <v>222.62</v>
      </c>
      <c r="J3823">
        <v>219.91</v>
      </c>
      <c r="K3823">
        <v>214.36</v>
      </c>
      <c r="L3823">
        <v>213.44</v>
      </c>
      <c r="M3823">
        <v>223.3</v>
      </c>
      <c r="N3823">
        <v>216.15</v>
      </c>
      <c r="O3823">
        <v>209.65</v>
      </c>
      <c r="P3823">
        <v>212.62</v>
      </c>
      <c r="Q3823">
        <v>220.49</v>
      </c>
      <c r="R3823">
        <v>232.2</v>
      </c>
      <c r="S3823">
        <v>212.14</v>
      </c>
      <c r="T3823">
        <v>230.78</v>
      </c>
      <c r="U3823">
        <v>220.25</v>
      </c>
      <c r="V3823">
        <v>211.82</v>
      </c>
      <c r="W3823">
        <v>211.44</v>
      </c>
      <c r="X3823">
        <v>219.38</v>
      </c>
      <c r="Y3823">
        <v>225.42</v>
      </c>
      <c r="Z3823">
        <v>224.47</v>
      </c>
      <c r="AA3823">
        <v>212.14</v>
      </c>
      <c r="AB3823">
        <v>213.84</v>
      </c>
      <c r="AC3823">
        <v>221.69</v>
      </c>
      <c r="AD3823">
        <v>215.27</v>
      </c>
      <c r="AE3823">
        <v>208.87</v>
      </c>
    </row>
    <row r="3824" spans="1:31">
      <c r="A3824" t="s">
        <v>31</v>
      </c>
      <c r="B3824" t="s">
        <v>7652</v>
      </c>
      <c r="C3824" t="s">
        <v>7653</v>
      </c>
      <c r="D3824" t="s">
        <v>417</v>
      </c>
      <c r="E3824">
        <v>16.489999999999998</v>
      </c>
      <c r="F3824">
        <v>16.489999999999998</v>
      </c>
      <c r="G3824">
        <v>16.489999999999998</v>
      </c>
      <c r="H3824">
        <v>16.489999999999998</v>
      </c>
      <c r="I3824">
        <v>15.26</v>
      </c>
      <c r="J3824">
        <v>16.489999999999998</v>
      </c>
      <c r="K3824">
        <v>16.489999999999998</v>
      </c>
      <c r="L3824">
        <v>16.489999999999998</v>
      </c>
      <c r="M3824">
        <v>16.489999999999998</v>
      </c>
      <c r="N3824">
        <v>17.61</v>
      </c>
      <c r="O3824">
        <v>15.49</v>
      </c>
      <c r="P3824">
        <v>16.489999999999998</v>
      </c>
      <c r="Q3824">
        <v>16.489999999999998</v>
      </c>
      <c r="R3824">
        <v>18.97</v>
      </c>
      <c r="S3824">
        <v>16.489999999999998</v>
      </c>
      <c r="T3824">
        <v>16.489999999999998</v>
      </c>
      <c r="U3824">
        <v>16.489999999999998</v>
      </c>
      <c r="V3824">
        <v>16.489999999999998</v>
      </c>
      <c r="W3824">
        <v>16.489999999999998</v>
      </c>
      <c r="X3824">
        <v>17.16</v>
      </c>
      <c r="Y3824">
        <v>16.489999999999998</v>
      </c>
      <c r="Z3824">
        <v>16.489999999999998</v>
      </c>
      <c r="AA3824">
        <v>15.83</v>
      </c>
      <c r="AB3824">
        <v>16.489999999999998</v>
      </c>
      <c r="AC3824">
        <v>16.489999999999998</v>
      </c>
      <c r="AD3824">
        <v>16.489999999999998</v>
      </c>
      <c r="AE3824">
        <v>16.489999999999998</v>
      </c>
    </row>
    <row r="3825" spans="1:31">
      <c r="A3825" t="s">
        <v>31</v>
      </c>
      <c r="B3825" t="s">
        <v>7654</v>
      </c>
      <c r="C3825" t="s">
        <v>7655</v>
      </c>
      <c r="D3825" t="s">
        <v>417</v>
      </c>
      <c r="E3825">
        <v>3.08</v>
      </c>
      <c r="F3825">
        <v>3.08</v>
      </c>
      <c r="G3825">
        <v>3.08</v>
      </c>
      <c r="H3825">
        <v>3.08</v>
      </c>
      <c r="I3825">
        <v>2.81</v>
      </c>
      <c r="J3825">
        <v>3.08</v>
      </c>
      <c r="K3825">
        <v>3.08</v>
      </c>
      <c r="L3825">
        <v>3.08</v>
      </c>
      <c r="M3825">
        <v>3.08</v>
      </c>
      <c r="N3825">
        <v>3.32</v>
      </c>
      <c r="O3825">
        <v>2.87</v>
      </c>
      <c r="P3825">
        <v>3.08</v>
      </c>
      <c r="Q3825">
        <v>3.08</v>
      </c>
      <c r="R3825">
        <v>3.6</v>
      </c>
      <c r="S3825">
        <v>3.08</v>
      </c>
      <c r="T3825">
        <v>3.08</v>
      </c>
      <c r="U3825">
        <v>3.08</v>
      </c>
      <c r="V3825">
        <v>3.08</v>
      </c>
      <c r="W3825">
        <v>3.08</v>
      </c>
      <c r="X3825">
        <v>3.22</v>
      </c>
      <c r="Y3825">
        <v>3.08</v>
      </c>
      <c r="Z3825">
        <v>3.08</v>
      </c>
      <c r="AA3825">
        <v>2.91</v>
      </c>
      <c r="AB3825">
        <v>3.08</v>
      </c>
      <c r="AC3825">
        <v>3.08</v>
      </c>
      <c r="AD3825">
        <v>3.08</v>
      </c>
      <c r="AE3825">
        <v>3.08</v>
      </c>
    </row>
    <row r="3826" spans="1:31">
      <c r="A3826" t="s">
        <v>31</v>
      </c>
      <c r="B3826" t="s">
        <v>7656</v>
      </c>
      <c r="C3826" t="s">
        <v>7657</v>
      </c>
      <c r="D3826" t="s">
        <v>417</v>
      </c>
      <c r="E3826">
        <v>27.94</v>
      </c>
      <c r="F3826">
        <v>27.94</v>
      </c>
      <c r="G3826">
        <v>27.94</v>
      </c>
      <c r="H3826">
        <v>27.94</v>
      </c>
      <c r="I3826">
        <v>25.48</v>
      </c>
      <c r="J3826">
        <v>27.94</v>
      </c>
      <c r="K3826">
        <v>27.94</v>
      </c>
      <c r="L3826">
        <v>27.94</v>
      </c>
      <c r="M3826">
        <v>27.94</v>
      </c>
      <c r="N3826">
        <v>30.03</v>
      </c>
      <c r="O3826">
        <v>26.05</v>
      </c>
      <c r="P3826">
        <v>27.94</v>
      </c>
      <c r="Q3826">
        <v>27.94</v>
      </c>
      <c r="R3826">
        <v>32.57</v>
      </c>
      <c r="S3826">
        <v>27.94</v>
      </c>
      <c r="T3826">
        <v>27.94</v>
      </c>
      <c r="U3826">
        <v>27.94</v>
      </c>
      <c r="V3826">
        <v>27.94</v>
      </c>
      <c r="W3826">
        <v>27.94</v>
      </c>
      <c r="X3826">
        <v>29.18</v>
      </c>
      <c r="Y3826">
        <v>27.94</v>
      </c>
      <c r="Z3826">
        <v>27.94</v>
      </c>
      <c r="AA3826">
        <v>26.44</v>
      </c>
      <c r="AB3826">
        <v>27.94</v>
      </c>
      <c r="AC3826">
        <v>27.94</v>
      </c>
      <c r="AD3826">
        <v>27.94</v>
      </c>
      <c r="AE3826">
        <v>27.94</v>
      </c>
    </row>
    <row r="3827" spans="1:31">
      <c r="A3827" t="s">
        <v>31</v>
      </c>
      <c r="B3827" t="s">
        <v>7658</v>
      </c>
      <c r="C3827" t="s">
        <v>7659</v>
      </c>
      <c r="D3827" t="s">
        <v>417</v>
      </c>
      <c r="E3827">
        <v>171.79</v>
      </c>
      <c r="F3827">
        <v>146.15</v>
      </c>
      <c r="G3827">
        <v>141.13</v>
      </c>
      <c r="H3827">
        <v>142.72</v>
      </c>
      <c r="I3827">
        <v>143.77000000000001</v>
      </c>
      <c r="J3827">
        <v>151.69999999999999</v>
      </c>
      <c r="K3827">
        <v>144.83000000000001</v>
      </c>
      <c r="L3827">
        <v>135.05000000000001</v>
      </c>
      <c r="M3827">
        <v>144.04</v>
      </c>
      <c r="N3827">
        <v>143.25</v>
      </c>
      <c r="O3827">
        <v>140.6</v>
      </c>
      <c r="P3827">
        <v>138.22</v>
      </c>
      <c r="Q3827">
        <v>151.16999999999999</v>
      </c>
      <c r="R3827">
        <v>152.5</v>
      </c>
      <c r="S3827">
        <v>141.91999999999999</v>
      </c>
      <c r="T3827">
        <v>147.47</v>
      </c>
      <c r="U3827">
        <v>145.62</v>
      </c>
      <c r="V3827">
        <v>135.05000000000001</v>
      </c>
      <c r="W3827">
        <v>138.22</v>
      </c>
      <c r="X3827">
        <v>146.41999999999999</v>
      </c>
      <c r="Y3827">
        <v>150.38</v>
      </c>
      <c r="Z3827">
        <v>148.53</v>
      </c>
      <c r="AA3827">
        <v>139.02000000000001</v>
      </c>
      <c r="AB3827">
        <v>139.02000000000001</v>
      </c>
      <c r="AC3827">
        <v>146.15</v>
      </c>
      <c r="AD3827">
        <v>139.28</v>
      </c>
      <c r="AE3827">
        <v>142.44999999999999</v>
      </c>
    </row>
    <row r="3828" spans="1:31">
      <c r="A3828" t="s">
        <v>31</v>
      </c>
      <c r="B3828" t="s">
        <v>7660</v>
      </c>
      <c r="C3828" t="s">
        <v>7661</v>
      </c>
      <c r="D3828" t="s">
        <v>417</v>
      </c>
      <c r="E3828">
        <v>2.44</v>
      </c>
      <c r="F3828">
        <v>2.44</v>
      </c>
      <c r="G3828">
        <v>2.44</v>
      </c>
      <c r="H3828">
        <v>2.44</v>
      </c>
      <c r="I3828">
        <v>2.2200000000000002</v>
      </c>
      <c r="J3828">
        <v>2.44</v>
      </c>
      <c r="K3828">
        <v>2.44</v>
      </c>
      <c r="L3828">
        <v>2.44</v>
      </c>
      <c r="M3828">
        <v>2.44</v>
      </c>
      <c r="N3828">
        <v>2.63</v>
      </c>
      <c r="O3828">
        <v>2.27</v>
      </c>
      <c r="P3828">
        <v>2.44</v>
      </c>
      <c r="Q3828">
        <v>2.44</v>
      </c>
      <c r="R3828">
        <v>2.85</v>
      </c>
      <c r="S3828">
        <v>2.44</v>
      </c>
      <c r="T3828">
        <v>2.44</v>
      </c>
      <c r="U3828">
        <v>2.44</v>
      </c>
      <c r="V3828">
        <v>2.44</v>
      </c>
      <c r="W3828">
        <v>2.44</v>
      </c>
      <c r="X3828">
        <v>2.5499999999999998</v>
      </c>
      <c r="Y3828">
        <v>2.44</v>
      </c>
      <c r="Z3828">
        <v>2.44</v>
      </c>
      <c r="AA3828">
        <v>2.2999999999999998</v>
      </c>
      <c r="AB3828">
        <v>2.44</v>
      </c>
      <c r="AC3828">
        <v>2.44</v>
      </c>
      <c r="AD3828">
        <v>2.44</v>
      </c>
      <c r="AE3828">
        <v>2.44</v>
      </c>
    </row>
    <row r="3829" spans="1:31">
      <c r="A3829" t="s">
        <v>31</v>
      </c>
      <c r="B3829" t="s">
        <v>7662</v>
      </c>
      <c r="C3829" t="s">
        <v>7663</v>
      </c>
      <c r="D3829" t="s">
        <v>690</v>
      </c>
      <c r="E3829">
        <v>48.51</v>
      </c>
      <c r="F3829">
        <v>41.16</v>
      </c>
      <c r="G3829">
        <v>48.6</v>
      </c>
      <c r="H3829">
        <v>41.38</v>
      </c>
      <c r="I3829">
        <v>55.9</v>
      </c>
      <c r="J3829">
        <v>42.68</v>
      </c>
      <c r="K3829">
        <v>44</v>
      </c>
      <c r="L3829">
        <v>52.86</v>
      </c>
      <c r="M3829">
        <v>53.73</v>
      </c>
      <c r="N3829">
        <v>45.28</v>
      </c>
      <c r="O3829">
        <v>45.41</v>
      </c>
      <c r="P3829">
        <v>48.87</v>
      </c>
      <c r="Q3829">
        <v>43.79</v>
      </c>
      <c r="R3829">
        <v>49.54</v>
      </c>
      <c r="S3829">
        <v>44.69</v>
      </c>
      <c r="T3829">
        <v>57.78</v>
      </c>
      <c r="U3829">
        <v>49.1</v>
      </c>
      <c r="V3829">
        <v>51.24</v>
      </c>
      <c r="W3829">
        <v>47.69</v>
      </c>
      <c r="X3829">
        <v>46.19</v>
      </c>
      <c r="Y3829">
        <v>49.51</v>
      </c>
      <c r="Z3829">
        <v>50.41</v>
      </c>
      <c r="AA3829">
        <v>49.3</v>
      </c>
      <c r="AB3829">
        <v>49.29</v>
      </c>
      <c r="AC3829">
        <v>50.01</v>
      </c>
      <c r="AD3829">
        <v>50.46</v>
      </c>
      <c r="AE3829">
        <v>40.89</v>
      </c>
    </row>
    <row r="3830" spans="1:31">
      <c r="A3830" t="s">
        <v>31</v>
      </c>
      <c r="B3830" t="s">
        <v>7664</v>
      </c>
      <c r="C3830" t="s">
        <v>7665</v>
      </c>
      <c r="D3830" t="s">
        <v>693</v>
      </c>
      <c r="E3830">
        <v>250.68</v>
      </c>
      <c r="F3830">
        <v>217.69</v>
      </c>
      <c r="G3830">
        <v>220.11</v>
      </c>
      <c r="H3830">
        <v>214.48</v>
      </c>
      <c r="I3830">
        <v>227.7</v>
      </c>
      <c r="J3830">
        <v>224.76</v>
      </c>
      <c r="K3830">
        <v>219.21</v>
      </c>
      <c r="L3830">
        <v>218.29</v>
      </c>
      <c r="M3830">
        <v>228.15</v>
      </c>
      <c r="N3830">
        <v>221</v>
      </c>
      <c r="O3830">
        <v>214.5</v>
      </c>
      <c r="P3830">
        <v>217.47</v>
      </c>
      <c r="Q3830">
        <v>225.34</v>
      </c>
      <c r="R3830">
        <v>237.05</v>
      </c>
      <c r="S3830">
        <v>216.99</v>
      </c>
      <c r="T3830">
        <v>235.63</v>
      </c>
      <c r="U3830">
        <v>225.1</v>
      </c>
      <c r="V3830">
        <v>216.67</v>
      </c>
      <c r="W3830">
        <v>216.29</v>
      </c>
      <c r="X3830">
        <v>224.23</v>
      </c>
      <c r="Y3830">
        <v>230.27</v>
      </c>
      <c r="Z3830">
        <v>229.32</v>
      </c>
      <c r="AA3830">
        <v>217.41</v>
      </c>
      <c r="AB3830">
        <v>218.69</v>
      </c>
      <c r="AC3830">
        <v>226.54</v>
      </c>
      <c r="AD3830">
        <v>220.12</v>
      </c>
      <c r="AE3830">
        <v>213.72</v>
      </c>
    </row>
    <row r="3831" spans="1:31">
      <c r="A3831" t="s">
        <v>31</v>
      </c>
      <c r="B3831" t="s">
        <v>7666</v>
      </c>
      <c r="C3831" t="s">
        <v>7667</v>
      </c>
      <c r="D3831" t="s">
        <v>417</v>
      </c>
      <c r="E3831">
        <v>18.440000000000001</v>
      </c>
      <c r="F3831">
        <v>18.440000000000001</v>
      </c>
      <c r="G3831">
        <v>18.440000000000001</v>
      </c>
      <c r="H3831">
        <v>18.440000000000001</v>
      </c>
      <c r="I3831">
        <v>17.3</v>
      </c>
      <c r="J3831">
        <v>18.440000000000001</v>
      </c>
      <c r="K3831">
        <v>18.440000000000001</v>
      </c>
      <c r="L3831">
        <v>18.440000000000001</v>
      </c>
      <c r="M3831">
        <v>18.440000000000001</v>
      </c>
      <c r="N3831">
        <v>19.559999999999999</v>
      </c>
      <c r="O3831">
        <v>17.440000000000001</v>
      </c>
      <c r="P3831">
        <v>18.440000000000001</v>
      </c>
      <c r="Q3831">
        <v>18.440000000000001</v>
      </c>
      <c r="R3831">
        <v>20.92</v>
      </c>
      <c r="S3831">
        <v>18.440000000000001</v>
      </c>
      <c r="T3831">
        <v>18.440000000000001</v>
      </c>
      <c r="U3831">
        <v>18.440000000000001</v>
      </c>
      <c r="V3831">
        <v>18.440000000000001</v>
      </c>
      <c r="W3831">
        <v>18.440000000000001</v>
      </c>
      <c r="X3831">
        <v>19.11</v>
      </c>
      <c r="Y3831">
        <v>18.440000000000001</v>
      </c>
      <c r="Z3831">
        <v>18.440000000000001</v>
      </c>
      <c r="AA3831">
        <v>17.940000000000001</v>
      </c>
      <c r="AB3831">
        <v>18.440000000000001</v>
      </c>
      <c r="AC3831">
        <v>18.440000000000001</v>
      </c>
      <c r="AD3831">
        <v>18.440000000000001</v>
      </c>
      <c r="AE3831">
        <v>18.440000000000001</v>
      </c>
    </row>
    <row r="3832" spans="1:31">
      <c r="A3832" t="s">
        <v>31</v>
      </c>
      <c r="B3832" t="s">
        <v>7668</v>
      </c>
      <c r="C3832" t="s">
        <v>7669</v>
      </c>
      <c r="D3832" t="s">
        <v>417</v>
      </c>
      <c r="E3832">
        <v>2.64</v>
      </c>
      <c r="F3832">
        <v>2.64</v>
      </c>
      <c r="G3832">
        <v>2.64</v>
      </c>
      <c r="H3832">
        <v>2.64</v>
      </c>
      <c r="I3832">
        <v>2.44</v>
      </c>
      <c r="J3832">
        <v>2.64</v>
      </c>
      <c r="K3832">
        <v>2.64</v>
      </c>
      <c r="L3832">
        <v>2.64</v>
      </c>
      <c r="M3832">
        <v>2.64</v>
      </c>
      <c r="N3832">
        <v>2.83</v>
      </c>
      <c r="O3832">
        <v>2.4700000000000002</v>
      </c>
      <c r="P3832">
        <v>2.64</v>
      </c>
      <c r="Q3832">
        <v>2.64</v>
      </c>
      <c r="R3832">
        <v>3.05</v>
      </c>
      <c r="S3832">
        <v>2.64</v>
      </c>
      <c r="T3832">
        <v>2.64</v>
      </c>
      <c r="U3832">
        <v>2.64</v>
      </c>
      <c r="V3832">
        <v>2.64</v>
      </c>
      <c r="W3832">
        <v>2.64</v>
      </c>
      <c r="X3832">
        <v>2.75</v>
      </c>
      <c r="Y3832">
        <v>2.64</v>
      </c>
      <c r="Z3832">
        <v>2.64</v>
      </c>
      <c r="AA3832">
        <v>2.5299999999999998</v>
      </c>
      <c r="AB3832">
        <v>2.64</v>
      </c>
      <c r="AC3832">
        <v>2.64</v>
      </c>
      <c r="AD3832">
        <v>2.64</v>
      </c>
      <c r="AE3832">
        <v>2.64</v>
      </c>
    </row>
    <row r="3833" spans="1:31">
      <c r="A3833" t="s">
        <v>31</v>
      </c>
      <c r="B3833" t="s">
        <v>7670</v>
      </c>
      <c r="C3833" t="s">
        <v>7671</v>
      </c>
      <c r="D3833" t="s">
        <v>417</v>
      </c>
      <c r="E3833">
        <v>3.34</v>
      </c>
      <c r="F3833">
        <v>3.34</v>
      </c>
      <c r="G3833">
        <v>3.34</v>
      </c>
      <c r="H3833">
        <v>3.34</v>
      </c>
      <c r="I3833">
        <v>3.08</v>
      </c>
      <c r="J3833">
        <v>3.34</v>
      </c>
      <c r="K3833">
        <v>3.34</v>
      </c>
      <c r="L3833">
        <v>3.34</v>
      </c>
      <c r="M3833">
        <v>3.34</v>
      </c>
      <c r="N3833">
        <v>3.58</v>
      </c>
      <c r="O3833">
        <v>3.13</v>
      </c>
      <c r="P3833">
        <v>3.34</v>
      </c>
      <c r="Q3833">
        <v>3.34</v>
      </c>
      <c r="R3833">
        <v>3.86</v>
      </c>
      <c r="S3833">
        <v>3.34</v>
      </c>
      <c r="T3833">
        <v>3.34</v>
      </c>
      <c r="U3833">
        <v>3.34</v>
      </c>
      <c r="V3833">
        <v>3.34</v>
      </c>
      <c r="W3833">
        <v>3.34</v>
      </c>
      <c r="X3833">
        <v>3.48</v>
      </c>
      <c r="Y3833">
        <v>3.34</v>
      </c>
      <c r="Z3833">
        <v>3.34</v>
      </c>
      <c r="AA3833">
        <v>3.19</v>
      </c>
      <c r="AB3833">
        <v>3.34</v>
      </c>
      <c r="AC3833">
        <v>3.34</v>
      </c>
      <c r="AD3833">
        <v>3.34</v>
      </c>
      <c r="AE3833">
        <v>3.34</v>
      </c>
    </row>
    <row r="3834" spans="1:31">
      <c r="A3834" t="s">
        <v>31</v>
      </c>
      <c r="B3834" t="s">
        <v>7672</v>
      </c>
      <c r="C3834" t="s">
        <v>7673</v>
      </c>
      <c r="D3834" t="s">
        <v>417</v>
      </c>
      <c r="E3834">
        <v>30.38</v>
      </c>
      <c r="F3834">
        <v>30.38</v>
      </c>
      <c r="G3834">
        <v>30.38</v>
      </c>
      <c r="H3834">
        <v>30.38</v>
      </c>
      <c r="I3834">
        <v>28.03</v>
      </c>
      <c r="J3834">
        <v>30.38</v>
      </c>
      <c r="K3834">
        <v>30.38</v>
      </c>
      <c r="L3834">
        <v>30.38</v>
      </c>
      <c r="M3834">
        <v>30.38</v>
      </c>
      <c r="N3834">
        <v>32.47</v>
      </c>
      <c r="O3834">
        <v>28.49</v>
      </c>
      <c r="P3834">
        <v>30.38</v>
      </c>
      <c r="Q3834">
        <v>30.38</v>
      </c>
      <c r="R3834">
        <v>35.01</v>
      </c>
      <c r="S3834">
        <v>30.38</v>
      </c>
      <c r="T3834">
        <v>30.38</v>
      </c>
      <c r="U3834">
        <v>30.38</v>
      </c>
      <c r="V3834">
        <v>30.38</v>
      </c>
      <c r="W3834">
        <v>30.38</v>
      </c>
      <c r="X3834">
        <v>31.62</v>
      </c>
      <c r="Y3834">
        <v>30.38</v>
      </c>
      <c r="Z3834">
        <v>30.38</v>
      </c>
      <c r="AA3834">
        <v>29.09</v>
      </c>
      <c r="AB3834">
        <v>30.38</v>
      </c>
      <c r="AC3834">
        <v>30.38</v>
      </c>
      <c r="AD3834">
        <v>30.38</v>
      </c>
      <c r="AE3834">
        <v>30.38</v>
      </c>
    </row>
    <row r="3835" spans="1:31">
      <c r="A3835" t="s">
        <v>31</v>
      </c>
      <c r="B3835" t="s">
        <v>7674</v>
      </c>
      <c r="C3835" t="s">
        <v>7675</v>
      </c>
      <c r="D3835" t="s">
        <v>417</v>
      </c>
      <c r="E3835">
        <v>171.79</v>
      </c>
      <c r="F3835">
        <v>146.15</v>
      </c>
      <c r="G3835">
        <v>141.13</v>
      </c>
      <c r="H3835">
        <v>142.72</v>
      </c>
      <c r="I3835">
        <v>143.77000000000001</v>
      </c>
      <c r="J3835">
        <v>151.69999999999999</v>
      </c>
      <c r="K3835">
        <v>144.83000000000001</v>
      </c>
      <c r="L3835">
        <v>135.05000000000001</v>
      </c>
      <c r="M3835">
        <v>144.04</v>
      </c>
      <c r="N3835">
        <v>143.25</v>
      </c>
      <c r="O3835">
        <v>140.6</v>
      </c>
      <c r="P3835">
        <v>138.22</v>
      </c>
      <c r="Q3835">
        <v>151.16999999999999</v>
      </c>
      <c r="R3835">
        <v>152.5</v>
      </c>
      <c r="S3835">
        <v>141.91999999999999</v>
      </c>
      <c r="T3835">
        <v>147.47</v>
      </c>
      <c r="U3835">
        <v>145.62</v>
      </c>
      <c r="V3835">
        <v>135.05000000000001</v>
      </c>
      <c r="W3835">
        <v>138.22</v>
      </c>
      <c r="X3835">
        <v>146.41999999999999</v>
      </c>
      <c r="Y3835">
        <v>150.38</v>
      </c>
      <c r="Z3835">
        <v>148.53</v>
      </c>
      <c r="AA3835">
        <v>139.02000000000001</v>
      </c>
      <c r="AB3835">
        <v>139.02000000000001</v>
      </c>
      <c r="AC3835">
        <v>146.15</v>
      </c>
      <c r="AD3835">
        <v>139.28</v>
      </c>
      <c r="AE3835">
        <v>142.44999999999999</v>
      </c>
    </row>
    <row r="3836" spans="1:31">
      <c r="A3836" t="s">
        <v>31</v>
      </c>
      <c r="B3836" t="s">
        <v>7676</v>
      </c>
      <c r="C3836" t="s">
        <v>7677</v>
      </c>
      <c r="D3836" t="s">
        <v>690</v>
      </c>
      <c r="E3836">
        <v>46.1</v>
      </c>
      <c r="F3836">
        <v>38.75</v>
      </c>
      <c r="G3836">
        <v>46.19</v>
      </c>
      <c r="H3836">
        <v>38.97</v>
      </c>
      <c r="I3836">
        <v>53.37</v>
      </c>
      <c r="J3836">
        <v>40.270000000000003</v>
      </c>
      <c r="K3836">
        <v>41.59</v>
      </c>
      <c r="L3836">
        <v>50.45</v>
      </c>
      <c r="M3836">
        <v>51.32</v>
      </c>
      <c r="N3836">
        <v>42.87</v>
      </c>
      <c r="O3836">
        <v>43</v>
      </c>
      <c r="P3836">
        <v>46.46</v>
      </c>
      <c r="Q3836">
        <v>41.38</v>
      </c>
      <c r="R3836">
        <v>47.13</v>
      </c>
      <c r="S3836">
        <v>42.28</v>
      </c>
      <c r="T3836">
        <v>55.37</v>
      </c>
      <c r="U3836">
        <v>46.69</v>
      </c>
      <c r="V3836">
        <v>48.83</v>
      </c>
      <c r="W3836">
        <v>45.28</v>
      </c>
      <c r="X3836">
        <v>43.78</v>
      </c>
      <c r="Y3836">
        <v>47.1</v>
      </c>
      <c r="Z3836">
        <v>48</v>
      </c>
      <c r="AA3836">
        <v>46.68</v>
      </c>
      <c r="AB3836">
        <v>46.88</v>
      </c>
      <c r="AC3836">
        <v>47.6</v>
      </c>
      <c r="AD3836">
        <v>48.05</v>
      </c>
      <c r="AE3836">
        <v>38.479999999999997</v>
      </c>
    </row>
    <row r="3837" spans="1:31">
      <c r="A3837" t="s">
        <v>31</v>
      </c>
      <c r="B3837" t="s">
        <v>7678</v>
      </c>
      <c r="C3837" t="s">
        <v>7679</v>
      </c>
      <c r="D3837" t="s">
        <v>693</v>
      </c>
      <c r="E3837">
        <v>219.44</v>
      </c>
      <c r="F3837">
        <v>190.39</v>
      </c>
      <c r="G3837">
        <v>193.58</v>
      </c>
      <c r="H3837">
        <v>187.7</v>
      </c>
      <c r="I3837">
        <v>200.54</v>
      </c>
      <c r="J3837">
        <v>196.61</v>
      </c>
      <c r="K3837">
        <v>192.11</v>
      </c>
      <c r="L3837">
        <v>192.7</v>
      </c>
      <c r="M3837">
        <v>201.17</v>
      </c>
      <c r="N3837">
        <v>194.14</v>
      </c>
      <c r="O3837">
        <v>188.05</v>
      </c>
      <c r="P3837">
        <v>191.39</v>
      </c>
      <c r="Q3837">
        <v>197.27</v>
      </c>
      <c r="R3837">
        <v>208.77</v>
      </c>
      <c r="S3837">
        <v>190.34</v>
      </c>
      <c r="T3837">
        <v>208.13</v>
      </c>
      <c r="U3837">
        <v>197.88</v>
      </c>
      <c r="V3837">
        <v>191.08</v>
      </c>
      <c r="W3837">
        <v>190.21</v>
      </c>
      <c r="X3837">
        <v>196.88</v>
      </c>
      <c r="Y3837">
        <v>202.32</v>
      </c>
      <c r="Z3837">
        <v>201.65</v>
      </c>
      <c r="AA3837">
        <v>190.78</v>
      </c>
      <c r="AB3837">
        <v>192.48</v>
      </c>
      <c r="AC3837">
        <v>199.24</v>
      </c>
      <c r="AD3837">
        <v>193.87</v>
      </c>
      <c r="AE3837">
        <v>186.99</v>
      </c>
    </row>
    <row r="3838" spans="1:31">
      <c r="A3838" t="s">
        <v>31</v>
      </c>
      <c r="B3838" t="s">
        <v>7680</v>
      </c>
      <c r="C3838" t="s">
        <v>7681</v>
      </c>
      <c r="D3838" t="s">
        <v>417</v>
      </c>
      <c r="E3838">
        <v>16.489999999999998</v>
      </c>
      <c r="F3838">
        <v>16.489999999999998</v>
      </c>
      <c r="G3838">
        <v>16.489999999999998</v>
      </c>
      <c r="H3838">
        <v>16.489999999999998</v>
      </c>
      <c r="I3838">
        <v>15.26</v>
      </c>
      <c r="J3838">
        <v>16.489999999999998</v>
      </c>
      <c r="K3838">
        <v>16.489999999999998</v>
      </c>
      <c r="L3838">
        <v>16.489999999999998</v>
      </c>
      <c r="M3838">
        <v>16.489999999999998</v>
      </c>
      <c r="N3838">
        <v>17.61</v>
      </c>
      <c r="O3838">
        <v>15.49</v>
      </c>
      <c r="P3838">
        <v>16.489999999999998</v>
      </c>
      <c r="Q3838">
        <v>16.489999999999998</v>
      </c>
      <c r="R3838">
        <v>18.97</v>
      </c>
      <c r="S3838">
        <v>16.489999999999998</v>
      </c>
      <c r="T3838">
        <v>16.489999999999998</v>
      </c>
      <c r="U3838">
        <v>16.489999999999998</v>
      </c>
      <c r="V3838">
        <v>16.489999999999998</v>
      </c>
      <c r="W3838">
        <v>16.489999999999998</v>
      </c>
      <c r="X3838">
        <v>17.16</v>
      </c>
      <c r="Y3838">
        <v>16.489999999999998</v>
      </c>
      <c r="Z3838">
        <v>16.489999999999998</v>
      </c>
      <c r="AA3838">
        <v>15.83</v>
      </c>
      <c r="AB3838">
        <v>16.489999999999998</v>
      </c>
      <c r="AC3838">
        <v>16.489999999999998</v>
      </c>
      <c r="AD3838">
        <v>16.489999999999998</v>
      </c>
      <c r="AE3838">
        <v>16.489999999999998</v>
      </c>
    </row>
    <row r="3839" spans="1:31">
      <c r="A3839" t="s">
        <v>31</v>
      </c>
      <c r="B3839" t="s">
        <v>7682</v>
      </c>
      <c r="C3839" t="s">
        <v>7683</v>
      </c>
      <c r="D3839" t="s">
        <v>417</v>
      </c>
      <c r="E3839">
        <v>2.44</v>
      </c>
      <c r="F3839">
        <v>2.44</v>
      </c>
      <c r="G3839">
        <v>2.44</v>
      </c>
      <c r="H3839">
        <v>2.44</v>
      </c>
      <c r="I3839">
        <v>2.2200000000000002</v>
      </c>
      <c r="J3839">
        <v>2.44</v>
      </c>
      <c r="K3839">
        <v>2.44</v>
      </c>
      <c r="L3839">
        <v>2.44</v>
      </c>
      <c r="M3839">
        <v>2.44</v>
      </c>
      <c r="N3839">
        <v>2.63</v>
      </c>
      <c r="O3839">
        <v>2.27</v>
      </c>
      <c r="P3839">
        <v>2.44</v>
      </c>
      <c r="Q3839">
        <v>2.44</v>
      </c>
      <c r="R3839">
        <v>2.85</v>
      </c>
      <c r="S3839">
        <v>2.44</v>
      </c>
      <c r="T3839">
        <v>2.44</v>
      </c>
      <c r="U3839">
        <v>2.44</v>
      </c>
      <c r="V3839">
        <v>2.44</v>
      </c>
      <c r="W3839">
        <v>2.44</v>
      </c>
      <c r="X3839">
        <v>2.5499999999999998</v>
      </c>
      <c r="Y3839">
        <v>2.44</v>
      </c>
      <c r="Z3839">
        <v>2.44</v>
      </c>
      <c r="AA3839">
        <v>2.2999999999999998</v>
      </c>
      <c r="AB3839">
        <v>2.44</v>
      </c>
      <c r="AC3839">
        <v>2.44</v>
      </c>
      <c r="AD3839">
        <v>2.44</v>
      </c>
      <c r="AE3839">
        <v>2.44</v>
      </c>
    </row>
    <row r="3840" spans="1:31">
      <c r="A3840" t="s">
        <v>31</v>
      </c>
      <c r="B3840" t="s">
        <v>7684</v>
      </c>
      <c r="C3840" t="s">
        <v>7685</v>
      </c>
      <c r="D3840" t="s">
        <v>417</v>
      </c>
      <c r="E3840">
        <v>3.08</v>
      </c>
      <c r="F3840">
        <v>3.08</v>
      </c>
      <c r="G3840">
        <v>3.08</v>
      </c>
      <c r="H3840">
        <v>3.08</v>
      </c>
      <c r="I3840">
        <v>2.81</v>
      </c>
      <c r="J3840">
        <v>3.08</v>
      </c>
      <c r="K3840">
        <v>3.08</v>
      </c>
      <c r="L3840">
        <v>3.08</v>
      </c>
      <c r="M3840">
        <v>3.08</v>
      </c>
      <c r="N3840">
        <v>3.32</v>
      </c>
      <c r="O3840">
        <v>2.87</v>
      </c>
      <c r="P3840">
        <v>3.08</v>
      </c>
      <c r="Q3840">
        <v>3.08</v>
      </c>
      <c r="R3840">
        <v>3.6</v>
      </c>
      <c r="S3840">
        <v>3.08</v>
      </c>
      <c r="T3840">
        <v>3.08</v>
      </c>
      <c r="U3840">
        <v>3.08</v>
      </c>
      <c r="V3840">
        <v>3.08</v>
      </c>
      <c r="W3840">
        <v>3.08</v>
      </c>
      <c r="X3840">
        <v>3.22</v>
      </c>
      <c r="Y3840">
        <v>3.08</v>
      </c>
      <c r="Z3840">
        <v>3.08</v>
      </c>
      <c r="AA3840">
        <v>2.91</v>
      </c>
      <c r="AB3840">
        <v>3.08</v>
      </c>
      <c r="AC3840">
        <v>3.08</v>
      </c>
      <c r="AD3840">
        <v>3.08</v>
      </c>
      <c r="AE3840">
        <v>3.08</v>
      </c>
    </row>
    <row r="3841" spans="1:31">
      <c r="A3841" t="s">
        <v>31</v>
      </c>
      <c r="B3841" t="s">
        <v>7686</v>
      </c>
      <c r="C3841" t="s">
        <v>7687</v>
      </c>
      <c r="D3841" t="s">
        <v>417</v>
      </c>
      <c r="E3841">
        <v>27.94</v>
      </c>
      <c r="F3841">
        <v>27.94</v>
      </c>
      <c r="G3841">
        <v>27.94</v>
      </c>
      <c r="H3841">
        <v>27.94</v>
      </c>
      <c r="I3841">
        <v>25.48</v>
      </c>
      <c r="J3841">
        <v>27.94</v>
      </c>
      <c r="K3841">
        <v>27.94</v>
      </c>
      <c r="L3841">
        <v>27.94</v>
      </c>
      <c r="M3841">
        <v>27.94</v>
      </c>
      <c r="N3841">
        <v>30.03</v>
      </c>
      <c r="O3841">
        <v>26.05</v>
      </c>
      <c r="P3841">
        <v>27.94</v>
      </c>
      <c r="Q3841">
        <v>27.94</v>
      </c>
      <c r="R3841">
        <v>32.57</v>
      </c>
      <c r="S3841">
        <v>27.94</v>
      </c>
      <c r="T3841">
        <v>27.94</v>
      </c>
      <c r="U3841">
        <v>27.94</v>
      </c>
      <c r="V3841">
        <v>27.94</v>
      </c>
      <c r="W3841">
        <v>27.94</v>
      </c>
      <c r="X3841">
        <v>29.18</v>
      </c>
      <c r="Y3841">
        <v>27.94</v>
      </c>
      <c r="Z3841">
        <v>27.94</v>
      </c>
      <c r="AA3841">
        <v>26.44</v>
      </c>
      <c r="AB3841">
        <v>27.94</v>
      </c>
      <c r="AC3841">
        <v>27.94</v>
      </c>
      <c r="AD3841">
        <v>27.94</v>
      </c>
      <c r="AE3841">
        <v>27.94</v>
      </c>
    </row>
    <row r="3842" spans="1:31">
      <c r="A3842" t="s">
        <v>31</v>
      </c>
      <c r="B3842" t="s">
        <v>7688</v>
      </c>
      <c r="C3842" t="s">
        <v>7689</v>
      </c>
      <c r="D3842" t="s">
        <v>417</v>
      </c>
      <c r="E3842">
        <v>145.4</v>
      </c>
      <c r="F3842">
        <v>123.7</v>
      </c>
      <c r="G3842">
        <v>119.45</v>
      </c>
      <c r="H3842">
        <v>120.79</v>
      </c>
      <c r="I3842">
        <v>121.69</v>
      </c>
      <c r="J3842">
        <v>128.4</v>
      </c>
      <c r="K3842">
        <v>122.58</v>
      </c>
      <c r="L3842">
        <v>114.31</v>
      </c>
      <c r="M3842">
        <v>121.91</v>
      </c>
      <c r="N3842">
        <v>121.24</v>
      </c>
      <c r="O3842">
        <v>119</v>
      </c>
      <c r="P3842">
        <v>116.99</v>
      </c>
      <c r="Q3842">
        <v>127.95</v>
      </c>
      <c r="R3842">
        <v>129.07</v>
      </c>
      <c r="S3842">
        <v>120.12</v>
      </c>
      <c r="T3842">
        <v>124.82</v>
      </c>
      <c r="U3842">
        <v>123.25</v>
      </c>
      <c r="V3842">
        <v>114.31</v>
      </c>
      <c r="W3842">
        <v>116.99</v>
      </c>
      <c r="X3842">
        <v>123.92</v>
      </c>
      <c r="Y3842">
        <v>127.28</v>
      </c>
      <c r="Z3842">
        <v>125.71</v>
      </c>
      <c r="AA3842">
        <v>117.66</v>
      </c>
      <c r="AB3842">
        <v>117.66</v>
      </c>
      <c r="AC3842">
        <v>123.7</v>
      </c>
      <c r="AD3842">
        <v>117.88</v>
      </c>
      <c r="AE3842">
        <v>120.57</v>
      </c>
    </row>
    <row r="3843" spans="1:31">
      <c r="A3843" t="s">
        <v>31</v>
      </c>
      <c r="B3843" t="s">
        <v>7690</v>
      </c>
      <c r="C3843" t="s">
        <v>7691</v>
      </c>
      <c r="D3843" t="s">
        <v>104</v>
      </c>
      <c r="E3843">
        <v>92.45</v>
      </c>
      <c r="F3843">
        <v>98.26</v>
      </c>
      <c r="G3843">
        <v>104.72</v>
      </c>
      <c r="H3843">
        <v>101.35</v>
      </c>
      <c r="I3843">
        <v>136.88</v>
      </c>
      <c r="J3843">
        <v>84.34</v>
      </c>
      <c r="K3843">
        <v>135.69999999999999</v>
      </c>
      <c r="L3843">
        <v>104.44</v>
      </c>
      <c r="M3843">
        <v>98.34</v>
      </c>
      <c r="N3843">
        <v>135.19999999999999</v>
      </c>
      <c r="O3843">
        <v>122.7</v>
      </c>
      <c r="P3843">
        <v>127.93</v>
      </c>
      <c r="Q3843">
        <v>83.87</v>
      </c>
      <c r="R3843">
        <v>155.51</v>
      </c>
      <c r="S3843">
        <v>92.13</v>
      </c>
      <c r="T3843">
        <v>138.54</v>
      </c>
      <c r="U3843">
        <v>117.18</v>
      </c>
      <c r="V3843">
        <v>114.37</v>
      </c>
      <c r="W3843">
        <v>108.7</v>
      </c>
      <c r="X3843">
        <v>108.33</v>
      </c>
      <c r="Y3843">
        <v>127.83</v>
      </c>
      <c r="Z3843">
        <v>118.6</v>
      </c>
      <c r="AA3843">
        <v>131.47999999999999</v>
      </c>
      <c r="AB3843">
        <v>131.22</v>
      </c>
      <c r="AC3843">
        <v>150.1</v>
      </c>
      <c r="AD3843">
        <v>142.30000000000001</v>
      </c>
      <c r="AE3843">
        <v>98.62</v>
      </c>
    </row>
    <row r="3844" spans="1:31">
      <c r="A3844" t="s">
        <v>31</v>
      </c>
      <c r="B3844" t="s">
        <v>7692</v>
      </c>
      <c r="C3844" t="s">
        <v>7693</v>
      </c>
      <c r="D3844" t="s">
        <v>104</v>
      </c>
      <c r="E3844">
        <v>61.88</v>
      </c>
      <c r="F3844">
        <v>65.819999999999993</v>
      </c>
      <c r="G3844">
        <v>70.040000000000006</v>
      </c>
      <c r="H3844">
        <v>67.94</v>
      </c>
      <c r="I3844">
        <v>91.83</v>
      </c>
      <c r="J3844">
        <v>56.42</v>
      </c>
      <c r="K3844">
        <v>91.07</v>
      </c>
      <c r="L3844">
        <v>69.91</v>
      </c>
      <c r="M3844">
        <v>65.849999999999994</v>
      </c>
      <c r="N3844">
        <v>90.87</v>
      </c>
      <c r="O3844">
        <v>82.35</v>
      </c>
      <c r="P3844">
        <v>85.83</v>
      </c>
      <c r="Q3844">
        <v>56.13</v>
      </c>
      <c r="R3844">
        <v>104.49</v>
      </c>
      <c r="S3844">
        <v>61.75</v>
      </c>
      <c r="T3844">
        <v>93.05</v>
      </c>
      <c r="U3844">
        <v>78.66</v>
      </c>
      <c r="V3844">
        <v>76.569999999999993</v>
      </c>
      <c r="W3844">
        <v>72.709999999999994</v>
      </c>
      <c r="X3844">
        <v>72.58</v>
      </c>
      <c r="Y3844">
        <v>85.74</v>
      </c>
      <c r="Z3844">
        <v>79.489999999999995</v>
      </c>
      <c r="AA3844">
        <v>88.27</v>
      </c>
      <c r="AB3844">
        <v>87.84</v>
      </c>
      <c r="AC3844">
        <v>100.92</v>
      </c>
      <c r="AD3844">
        <v>95.47</v>
      </c>
      <c r="AE3844">
        <v>66.09</v>
      </c>
    </row>
    <row r="3845" spans="1:31">
      <c r="A3845" t="s">
        <v>31</v>
      </c>
      <c r="B3845" t="s">
        <v>7694</v>
      </c>
      <c r="C3845" t="s">
        <v>7695</v>
      </c>
      <c r="D3845" t="s">
        <v>104</v>
      </c>
      <c r="E3845">
        <v>3140.22</v>
      </c>
      <c r="F3845">
        <v>3130.12</v>
      </c>
      <c r="G3845">
        <v>3141.52</v>
      </c>
      <c r="H3845">
        <v>3105.97</v>
      </c>
      <c r="I3845">
        <v>3164.66</v>
      </c>
      <c r="J3845">
        <v>3136.37</v>
      </c>
      <c r="K3845">
        <v>3151.87</v>
      </c>
      <c r="L3845">
        <v>3132.15</v>
      </c>
      <c r="M3845">
        <v>3142.44</v>
      </c>
      <c r="N3845">
        <v>3106.28</v>
      </c>
      <c r="O3845">
        <v>3134.49</v>
      </c>
      <c r="P3845">
        <v>3129.47</v>
      </c>
      <c r="Q3845">
        <v>3123.74</v>
      </c>
      <c r="R3845">
        <v>3140.23</v>
      </c>
      <c r="S3845">
        <v>3112.31</v>
      </c>
      <c r="T3845">
        <v>3131.29</v>
      </c>
      <c r="U3845">
        <v>3118.51</v>
      </c>
      <c r="V3845">
        <v>3176.98</v>
      </c>
      <c r="W3845">
        <v>3190.41</v>
      </c>
      <c r="X3845">
        <v>3126.22</v>
      </c>
      <c r="Y3845">
        <v>3135.34</v>
      </c>
      <c r="Z3845">
        <v>3151.72</v>
      </c>
      <c r="AA3845">
        <v>3133.61</v>
      </c>
      <c r="AB3845">
        <v>3161.39</v>
      </c>
      <c r="AC3845">
        <v>3110.82</v>
      </c>
      <c r="AD3845">
        <v>3180.15</v>
      </c>
      <c r="AE3845">
        <v>3131.54</v>
      </c>
    </row>
    <row r="3846" spans="1:31">
      <c r="A3846" t="s">
        <v>31</v>
      </c>
      <c r="B3846" t="s">
        <v>7696</v>
      </c>
      <c r="C3846" t="s">
        <v>7697</v>
      </c>
      <c r="D3846" t="s">
        <v>104</v>
      </c>
      <c r="E3846">
        <v>114.88</v>
      </c>
      <c r="F3846">
        <v>113.83</v>
      </c>
      <c r="G3846">
        <v>115.04</v>
      </c>
      <c r="H3846">
        <v>111.38</v>
      </c>
      <c r="I3846">
        <v>156.37</v>
      </c>
      <c r="J3846">
        <v>114.48</v>
      </c>
      <c r="K3846">
        <v>116.03</v>
      </c>
      <c r="L3846">
        <v>114.02</v>
      </c>
      <c r="M3846">
        <v>115.09</v>
      </c>
      <c r="N3846">
        <v>111.38</v>
      </c>
      <c r="O3846">
        <v>200.72</v>
      </c>
      <c r="P3846">
        <v>113.75</v>
      </c>
      <c r="Q3846">
        <v>113.19</v>
      </c>
      <c r="R3846">
        <v>114.88</v>
      </c>
      <c r="S3846">
        <v>112.03</v>
      </c>
      <c r="T3846">
        <v>113.94</v>
      </c>
      <c r="U3846">
        <v>112.64</v>
      </c>
      <c r="V3846">
        <v>118.62</v>
      </c>
      <c r="W3846">
        <v>213.88</v>
      </c>
      <c r="X3846">
        <v>113.45</v>
      </c>
      <c r="Y3846">
        <v>114.38</v>
      </c>
      <c r="Z3846">
        <v>116.07</v>
      </c>
      <c r="AA3846">
        <v>153.16999999999999</v>
      </c>
      <c r="AB3846">
        <v>160.03</v>
      </c>
      <c r="AC3846">
        <v>111.85</v>
      </c>
      <c r="AD3846">
        <v>118.94</v>
      </c>
      <c r="AE3846">
        <v>113.99</v>
      </c>
    </row>
    <row r="3847" spans="1:31">
      <c r="A3847" t="s">
        <v>31</v>
      </c>
      <c r="B3847" t="s">
        <v>7698</v>
      </c>
      <c r="C3847" t="s">
        <v>7699</v>
      </c>
      <c r="D3847" t="s">
        <v>104</v>
      </c>
      <c r="E3847">
        <v>121.93</v>
      </c>
      <c r="F3847">
        <v>120.88</v>
      </c>
      <c r="G3847">
        <v>122.09</v>
      </c>
      <c r="H3847">
        <v>118.43</v>
      </c>
      <c r="I3847">
        <v>166.29</v>
      </c>
      <c r="J3847">
        <v>121.53</v>
      </c>
      <c r="K3847">
        <v>123.08</v>
      </c>
      <c r="L3847">
        <v>121.07</v>
      </c>
      <c r="M3847">
        <v>122.14</v>
      </c>
      <c r="N3847">
        <v>118.43</v>
      </c>
      <c r="O3847">
        <v>214.13</v>
      </c>
      <c r="P3847">
        <v>120.8</v>
      </c>
      <c r="Q3847">
        <v>120.24</v>
      </c>
      <c r="R3847">
        <v>121.93</v>
      </c>
      <c r="S3847">
        <v>119.08</v>
      </c>
      <c r="T3847">
        <v>120.99</v>
      </c>
      <c r="U3847">
        <v>119.69</v>
      </c>
      <c r="V3847">
        <v>125.67</v>
      </c>
      <c r="W3847">
        <v>227.84</v>
      </c>
      <c r="X3847">
        <v>120.5</v>
      </c>
      <c r="Y3847">
        <v>121.43</v>
      </c>
      <c r="Z3847">
        <v>123.12</v>
      </c>
      <c r="AA3847">
        <v>163.09</v>
      </c>
      <c r="AB3847">
        <v>170.25</v>
      </c>
      <c r="AC3847">
        <v>118.9</v>
      </c>
      <c r="AD3847">
        <v>125.99</v>
      </c>
      <c r="AE3847">
        <v>121.04</v>
      </c>
    </row>
    <row r="3848" spans="1:31">
      <c r="A3848" t="s">
        <v>31</v>
      </c>
      <c r="B3848" t="s">
        <v>7700</v>
      </c>
      <c r="C3848" t="s">
        <v>7701</v>
      </c>
      <c r="D3848" t="s">
        <v>104</v>
      </c>
      <c r="E3848">
        <v>148.91</v>
      </c>
      <c r="F3848">
        <v>147.69999999999999</v>
      </c>
      <c r="G3848">
        <v>149.09</v>
      </c>
      <c r="H3848">
        <v>144.87</v>
      </c>
      <c r="I3848">
        <v>203.41</v>
      </c>
      <c r="J3848">
        <v>148.44</v>
      </c>
      <c r="K3848">
        <v>150.26</v>
      </c>
      <c r="L3848">
        <v>147.91999999999999</v>
      </c>
      <c r="M3848">
        <v>149.16</v>
      </c>
      <c r="N3848">
        <v>144.88</v>
      </c>
      <c r="O3848">
        <v>262.62</v>
      </c>
      <c r="P3848">
        <v>147.62</v>
      </c>
      <c r="Q3848">
        <v>146.94999999999999</v>
      </c>
      <c r="R3848">
        <v>148.91</v>
      </c>
      <c r="S3848">
        <v>145.61000000000001</v>
      </c>
      <c r="T3848">
        <v>147.83000000000001</v>
      </c>
      <c r="U3848">
        <v>146.32</v>
      </c>
      <c r="V3848">
        <v>153.25</v>
      </c>
      <c r="W3848">
        <v>279.08999999999997</v>
      </c>
      <c r="X3848">
        <v>147.24</v>
      </c>
      <c r="Y3848">
        <v>148.33000000000001</v>
      </c>
      <c r="Z3848">
        <v>150.29</v>
      </c>
      <c r="AA3848">
        <v>199.71</v>
      </c>
      <c r="AB3848">
        <v>208.32</v>
      </c>
      <c r="AC3848">
        <v>145.4</v>
      </c>
      <c r="AD3848">
        <v>153.61000000000001</v>
      </c>
      <c r="AE3848">
        <v>147.88999999999999</v>
      </c>
    </row>
    <row r="3849" spans="1:31">
      <c r="A3849" t="s">
        <v>31</v>
      </c>
      <c r="B3849" t="s">
        <v>7702</v>
      </c>
      <c r="C3849" t="s">
        <v>7703</v>
      </c>
      <c r="D3849" t="s">
        <v>104</v>
      </c>
      <c r="E3849">
        <v>22.38</v>
      </c>
      <c r="F3849">
        <v>21.93</v>
      </c>
      <c r="G3849">
        <v>24.11</v>
      </c>
      <c r="H3849">
        <v>21.75</v>
      </c>
      <c r="I3849">
        <v>23.42</v>
      </c>
      <c r="J3849">
        <v>22.15</v>
      </c>
      <c r="K3849">
        <v>22.84</v>
      </c>
      <c r="L3849">
        <v>23.29</v>
      </c>
      <c r="M3849">
        <v>22.41</v>
      </c>
      <c r="N3849">
        <v>20.83</v>
      </c>
      <c r="O3849">
        <v>22.08</v>
      </c>
      <c r="P3849">
        <v>22.57</v>
      </c>
      <c r="Q3849">
        <v>26.46</v>
      </c>
      <c r="R3849">
        <v>22.37</v>
      </c>
      <c r="S3849">
        <v>21.12</v>
      </c>
      <c r="T3849">
        <v>21.98</v>
      </c>
      <c r="U3849">
        <v>21.39</v>
      </c>
      <c r="V3849">
        <v>23.99</v>
      </c>
      <c r="W3849">
        <v>24.63</v>
      </c>
      <c r="X3849">
        <v>22.74</v>
      </c>
      <c r="Y3849">
        <v>22.86</v>
      </c>
      <c r="Z3849">
        <v>23.23</v>
      </c>
      <c r="AA3849">
        <v>22.01</v>
      </c>
      <c r="AB3849">
        <v>25.54</v>
      </c>
      <c r="AC3849">
        <v>21.05</v>
      </c>
      <c r="AD3849">
        <v>23.82</v>
      </c>
      <c r="AE3849">
        <v>21.82</v>
      </c>
    </row>
    <row r="3850" spans="1:31">
      <c r="A3850" t="s">
        <v>31</v>
      </c>
      <c r="B3850" t="s">
        <v>7704</v>
      </c>
      <c r="C3850" t="s">
        <v>7705</v>
      </c>
      <c r="D3850" t="s">
        <v>34</v>
      </c>
      <c r="E3850">
        <v>43.82</v>
      </c>
      <c r="F3850">
        <v>33.9</v>
      </c>
      <c r="G3850">
        <v>42.77</v>
      </c>
      <c r="H3850">
        <v>38.01</v>
      </c>
      <c r="I3850">
        <v>42.65</v>
      </c>
      <c r="J3850">
        <v>36.42</v>
      </c>
      <c r="K3850">
        <v>40.93</v>
      </c>
      <c r="L3850">
        <v>36.78</v>
      </c>
      <c r="M3850">
        <v>39.03</v>
      </c>
      <c r="N3850">
        <v>33.56</v>
      </c>
      <c r="O3850">
        <v>36.07</v>
      </c>
      <c r="P3850">
        <v>36.5</v>
      </c>
      <c r="Q3850">
        <v>34.869999999999997</v>
      </c>
      <c r="R3850">
        <v>42.02</v>
      </c>
      <c r="S3850">
        <v>34.32</v>
      </c>
      <c r="T3850">
        <v>37.479999999999997</v>
      </c>
      <c r="U3850">
        <v>36.909999999999997</v>
      </c>
      <c r="V3850">
        <v>40.69</v>
      </c>
      <c r="W3850">
        <v>42.48</v>
      </c>
      <c r="X3850">
        <v>34.83</v>
      </c>
      <c r="Y3850">
        <v>40.64</v>
      </c>
      <c r="Z3850">
        <v>45.52</v>
      </c>
      <c r="AA3850">
        <v>37.78</v>
      </c>
      <c r="AB3850">
        <v>41.78</v>
      </c>
      <c r="AC3850">
        <v>36.57</v>
      </c>
      <c r="AD3850">
        <v>39.76</v>
      </c>
      <c r="AE3850">
        <v>38.33</v>
      </c>
    </row>
    <row r="3851" spans="1:31">
      <c r="A3851" t="s">
        <v>31</v>
      </c>
      <c r="B3851" t="s">
        <v>7706</v>
      </c>
      <c r="C3851" t="s">
        <v>7707</v>
      </c>
      <c r="D3851" t="s">
        <v>34</v>
      </c>
      <c r="E3851">
        <v>42.85</v>
      </c>
      <c r="F3851">
        <v>33.880000000000003</v>
      </c>
      <c r="G3851">
        <v>43.61</v>
      </c>
      <c r="H3851">
        <v>36.020000000000003</v>
      </c>
      <c r="I3851">
        <v>43.7</v>
      </c>
      <c r="J3851">
        <v>37.04</v>
      </c>
      <c r="K3851">
        <v>41.62</v>
      </c>
      <c r="L3851">
        <v>38.47</v>
      </c>
      <c r="M3851">
        <v>40.28</v>
      </c>
      <c r="N3851">
        <v>33.24</v>
      </c>
      <c r="O3851">
        <v>36.25</v>
      </c>
      <c r="P3851">
        <v>36.619999999999997</v>
      </c>
      <c r="Q3851">
        <v>34.26</v>
      </c>
      <c r="R3851">
        <v>43.45</v>
      </c>
      <c r="S3851">
        <v>34.15</v>
      </c>
      <c r="T3851">
        <v>39.36</v>
      </c>
      <c r="U3851">
        <v>35.92</v>
      </c>
      <c r="V3851">
        <v>41.43</v>
      </c>
      <c r="W3851">
        <v>44.74</v>
      </c>
      <c r="X3851">
        <v>34.29</v>
      </c>
      <c r="Y3851">
        <v>39.270000000000003</v>
      </c>
      <c r="Z3851">
        <v>41.93</v>
      </c>
      <c r="AA3851">
        <v>37.21</v>
      </c>
      <c r="AB3851">
        <v>41.72</v>
      </c>
      <c r="AC3851">
        <v>36.07</v>
      </c>
      <c r="AD3851">
        <v>40.82</v>
      </c>
      <c r="AE3851">
        <v>36.75</v>
      </c>
    </row>
    <row r="3852" spans="1:31">
      <c r="A3852" t="s">
        <v>31</v>
      </c>
      <c r="B3852" t="s">
        <v>7708</v>
      </c>
      <c r="C3852" t="s">
        <v>7709</v>
      </c>
      <c r="D3852" t="s">
        <v>34</v>
      </c>
      <c r="E3852">
        <v>48.1</v>
      </c>
      <c r="F3852">
        <v>37.29</v>
      </c>
      <c r="G3852">
        <v>48.04</v>
      </c>
      <c r="H3852">
        <v>40.61</v>
      </c>
      <c r="I3852">
        <v>48.25</v>
      </c>
      <c r="J3852">
        <v>40.93</v>
      </c>
      <c r="K3852">
        <v>45.8</v>
      </c>
      <c r="L3852">
        <v>42.08</v>
      </c>
      <c r="M3852">
        <v>43.7</v>
      </c>
      <c r="N3852">
        <v>36.76</v>
      </c>
      <c r="O3852">
        <v>41.15</v>
      </c>
      <c r="P3852">
        <v>41.4</v>
      </c>
      <c r="Q3852">
        <v>39.35</v>
      </c>
      <c r="R3852">
        <v>46.45</v>
      </c>
      <c r="S3852">
        <v>37.81</v>
      </c>
      <c r="T3852">
        <v>41.71</v>
      </c>
      <c r="U3852">
        <v>40.56</v>
      </c>
      <c r="V3852">
        <v>47.03</v>
      </c>
      <c r="W3852">
        <v>49.37</v>
      </c>
      <c r="X3852">
        <v>38.85</v>
      </c>
      <c r="Y3852">
        <v>45.19</v>
      </c>
      <c r="Z3852">
        <v>50.42</v>
      </c>
      <c r="AA3852">
        <v>42.59</v>
      </c>
      <c r="AB3852">
        <v>47.55</v>
      </c>
      <c r="AC3852">
        <v>40.22</v>
      </c>
      <c r="AD3852">
        <v>45.62</v>
      </c>
      <c r="AE3852">
        <v>41.03</v>
      </c>
    </row>
    <row r="3853" spans="1:31">
      <c r="A3853" t="s">
        <v>31</v>
      </c>
      <c r="B3853" t="s">
        <v>7710</v>
      </c>
      <c r="C3853" t="s">
        <v>7711</v>
      </c>
      <c r="D3853" t="s">
        <v>34</v>
      </c>
      <c r="E3853">
        <v>26.25</v>
      </c>
      <c r="F3853">
        <v>23.2</v>
      </c>
      <c r="G3853">
        <v>22.92</v>
      </c>
      <c r="H3853">
        <v>27.64</v>
      </c>
      <c r="I3853">
        <v>27.04</v>
      </c>
      <c r="J3853">
        <v>24.94</v>
      </c>
      <c r="K3853">
        <v>27.19</v>
      </c>
      <c r="L3853">
        <v>24.29</v>
      </c>
      <c r="M3853">
        <v>26.43</v>
      </c>
      <c r="N3853">
        <v>25.89</v>
      </c>
      <c r="O3853">
        <v>21.83</v>
      </c>
      <c r="P3853">
        <v>21.79</v>
      </c>
      <c r="Q3853">
        <v>21.88</v>
      </c>
      <c r="R3853">
        <v>27.03</v>
      </c>
      <c r="S3853">
        <v>25.08</v>
      </c>
      <c r="T3853">
        <v>25.83</v>
      </c>
      <c r="U3853">
        <v>24.97</v>
      </c>
      <c r="V3853">
        <v>27.09</v>
      </c>
      <c r="W3853">
        <v>27.94</v>
      </c>
      <c r="X3853">
        <v>24.56</v>
      </c>
      <c r="Y3853">
        <v>25.77</v>
      </c>
      <c r="Z3853">
        <v>25.59</v>
      </c>
      <c r="AA3853">
        <v>23.77</v>
      </c>
      <c r="AB3853">
        <v>25.71</v>
      </c>
      <c r="AC3853">
        <v>23.41</v>
      </c>
      <c r="AD3853">
        <v>27.19</v>
      </c>
      <c r="AE3853">
        <v>28.9</v>
      </c>
    </row>
    <row r="3854" spans="1:31">
      <c r="A3854" t="s">
        <v>31</v>
      </c>
      <c r="B3854" t="s">
        <v>7712</v>
      </c>
      <c r="C3854" t="s">
        <v>7713</v>
      </c>
      <c r="D3854" t="s">
        <v>34</v>
      </c>
      <c r="E3854">
        <v>47.26</v>
      </c>
      <c r="F3854">
        <v>42.95</v>
      </c>
      <c r="G3854">
        <v>43.94</v>
      </c>
      <c r="H3854">
        <v>50.6</v>
      </c>
      <c r="I3854">
        <v>49.47</v>
      </c>
      <c r="J3854">
        <v>46.72</v>
      </c>
      <c r="K3854">
        <v>48.51</v>
      </c>
      <c r="L3854">
        <v>48.12</v>
      </c>
      <c r="M3854">
        <v>48.88</v>
      </c>
      <c r="N3854">
        <v>47.28</v>
      </c>
      <c r="O3854">
        <v>41.69</v>
      </c>
      <c r="P3854">
        <v>46.26</v>
      </c>
      <c r="Q3854">
        <v>42.48</v>
      </c>
      <c r="R3854">
        <v>48.89</v>
      </c>
      <c r="S3854">
        <v>47.29</v>
      </c>
      <c r="T3854">
        <v>47.5</v>
      </c>
      <c r="U3854">
        <v>47.22</v>
      </c>
      <c r="V3854">
        <v>50.16</v>
      </c>
      <c r="W3854">
        <v>52.06</v>
      </c>
      <c r="X3854">
        <v>46.08</v>
      </c>
      <c r="Y3854">
        <v>47.77</v>
      </c>
      <c r="Z3854">
        <v>51.61</v>
      </c>
      <c r="AA3854">
        <v>45.72</v>
      </c>
      <c r="AB3854">
        <v>46.93</v>
      </c>
      <c r="AC3854">
        <v>45.33</v>
      </c>
      <c r="AD3854">
        <v>50.31</v>
      </c>
      <c r="AE3854">
        <v>51.01</v>
      </c>
    </row>
    <row r="3855" spans="1:31">
      <c r="A3855" t="s">
        <v>31</v>
      </c>
      <c r="B3855" t="s">
        <v>7714</v>
      </c>
      <c r="C3855" t="s">
        <v>7715</v>
      </c>
      <c r="D3855" t="s">
        <v>34</v>
      </c>
      <c r="E3855">
        <v>38.520000000000003</v>
      </c>
      <c r="F3855">
        <v>33.53</v>
      </c>
      <c r="G3855">
        <v>36.44</v>
      </c>
      <c r="H3855">
        <v>49.87</v>
      </c>
      <c r="I3855">
        <v>39.520000000000003</v>
      </c>
      <c r="J3855">
        <v>38.75</v>
      </c>
      <c r="K3855">
        <v>34.1</v>
      </c>
      <c r="L3855">
        <v>35.950000000000003</v>
      </c>
      <c r="M3855">
        <v>40.36</v>
      </c>
      <c r="N3855">
        <v>38.58</v>
      </c>
      <c r="O3855">
        <v>35.17</v>
      </c>
      <c r="P3855">
        <v>37.380000000000003</v>
      </c>
      <c r="Q3855">
        <v>60.31</v>
      </c>
      <c r="R3855">
        <v>34.25</v>
      </c>
      <c r="S3855">
        <v>41.06</v>
      </c>
      <c r="T3855">
        <v>40.58</v>
      </c>
      <c r="U3855">
        <v>43.73</v>
      </c>
      <c r="V3855">
        <v>38.869999999999997</v>
      </c>
      <c r="W3855">
        <v>41.41</v>
      </c>
      <c r="X3855">
        <v>34.11</v>
      </c>
      <c r="Y3855">
        <v>37.04</v>
      </c>
      <c r="Z3855">
        <v>33.630000000000003</v>
      </c>
      <c r="AA3855">
        <v>43.34</v>
      </c>
      <c r="AB3855">
        <v>38.479999999999997</v>
      </c>
      <c r="AC3855">
        <v>45.39</v>
      </c>
      <c r="AD3855">
        <v>41.64</v>
      </c>
      <c r="AE3855">
        <v>38.06</v>
      </c>
    </row>
    <row r="3856" spans="1:31">
      <c r="A3856" t="s">
        <v>31</v>
      </c>
      <c r="B3856" t="s">
        <v>7716</v>
      </c>
      <c r="C3856" t="s">
        <v>7717</v>
      </c>
      <c r="D3856" t="s">
        <v>34</v>
      </c>
      <c r="E3856">
        <v>167.57</v>
      </c>
      <c r="F3856">
        <v>160.82</v>
      </c>
      <c r="G3856">
        <v>175.96</v>
      </c>
      <c r="H3856">
        <v>193.34</v>
      </c>
      <c r="I3856">
        <v>171.4</v>
      </c>
      <c r="J3856">
        <v>176.29</v>
      </c>
      <c r="K3856">
        <v>158.76</v>
      </c>
      <c r="L3856">
        <v>206</v>
      </c>
      <c r="M3856">
        <v>180.24</v>
      </c>
      <c r="N3856">
        <v>170.13</v>
      </c>
      <c r="O3856">
        <v>164.65</v>
      </c>
      <c r="P3856">
        <v>233.35</v>
      </c>
      <c r="Q3856">
        <v>180.65</v>
      </c>
      <c r="R3856">
        <v>170.29</v>
      </c>
      <c r="S3856">
        <v>188.22</v>
      </c>
      <c r="T3856">
        <v>177.64</v>
      </c>
      <c r="U3856">
        <v>187.12</v>
      </c>
      <c r="V3856">
        <v>177.5</v>
      </c>
      <c r="W3856">
        <v>188.18</v>
      </c>
      <c r="X3856">
        <v>175.53</v>
      </c>
      <c r="Y3856">
        <v>180.04</v>
      </c>
      <c r="Z3856">
        <v>240.49</v>
      </c>
      <c r="AA3856">
        <v>186.18</v>
      </c>
      <c r="AB3856">
        <v>162.47999999999999</v>
      </c>
      <c r="AC3856">
        <v>195.28</v>
      </c>
      <c r="AD3856">
        <v>182.51</v>
      </c>
      <c r="AE3856">
        <v>169.91</v>
      </c>
    </row>
    <row r="3857" spans="1:31">
      <c r="A3857" t="s">
        <v>31</v>
      </c>
      <c r="B3857" t="s">
        <v>7718</v>
      </c>
      <c r="C3857" t="s">
        <v>7719</v>
      </c>
      <c r="D3857" t="s">
        <v>34</v>
      </c>
      <c r="E3857">
        <v>91.12</v>
      </c>
      <c r="F3857">
        <v>84.79</v>
      </c>
      <c r="G3857">
        <v>93.91</v>
      </c>
      <c r="H3857">
        <v>101.85</v>
      </c>
      <c r="I3857">
        <v>92.72</v>
      </c>
      <c r="J3857">
        <v>92.15</v>
      </c>
      <c r="K3857">
        <v>86.05</v>
      </c>
      <c r="L3857">
        <v>105.49</v>
      </c>
      <c r="M3857">
        <v>96.73</v>
      </c>
      <c r="N3857">
        <v>89.38</v>
      </c>
      <c r="O3857">
        <v>87.84</v>
      </c>
      <c r="P3857">
        <v>120.36</v>
      </c>
      <c r="Q3857">
        <v>96.74</v>
      </c>
      <c r="R3857">
        <v>91.48</v>
      </c>
      <c r="S3857">
        <v>98.21</v>
      </c>
      <c r="T3857">
        <v>96.42</v>
      </c>
      <c r="U3857">
        <v>96.88</v>
      </c>
      <c r="V3857">
        <v>95.52</v>
      </c>
      <c r="W3857">
        <v>101.98</v>
      </c>
      <c r="X3857">
        <v>91.74</v>
      </c>
      <c r="Y3857">
        <v>96.66</v>
      </c>
      <c r="Z3857">
        <v>123.86</v>
      </c>
      <c r="AA3857">
        <v>98.43</v>
      </c>
      <c r="AB3857">
        <v>86.19</v>
      </c>
      <c r="AC3857">
        <v>103.03</v>
      </c>
      <c r="AD3857">
        <v>98.74</v>
      </c>
      <c r="AE3857">
        <v>89.54</v>
      </c>
    </row>
    <row r="3858" spans="1:31">
      <c r="A3858" t="s">
        <v>31</v>
      </c>
      <c r="B3858" t="s">
        <v>7720</v>
      </c>
      <c r="C3858" t="s">
        <v>7721</v>
      </c>
      <c r="D3858" t="s">
        <v>34</v>
      </c>
      <c r="E3858">
        <v>153.59</v>
      </c>
      <c r="F3858">
        <v>131.36000000000001</v>
      </c>
      <c r="G3858">
        <v>102.33</v>
      </c>
      <c r="H3858">
        <v>187.15</v>
      </c>
      <c r="I3858">
        <v>126.07</v>
      </c>
      <c r="J3858">
        <v>131.72999999999999</v>
      </c>
      <c r="K3858">
        <v>144.30000000000001</v>
      </c>
      <c r="L3858">
        <v>118.71</v>
      </c>
      <c r="M3858">
        <v>135.65</v>
      </c>
      <c r="N3858">
        <v>152.94999999999999</v>
      </c>
      <c r="O3858">
        <v>96.75</v>
      </c>
      <c r="P3858">
        <v>96.57</v>
      </c>
      <c r="Q3858">
        <v>102.76</v>
      </c>
      <c r="R3858">
        <v>149.83000000000001</v>
      </c>
      <c r="S3858">
        <v>149.01</v>
      </c>
      <c r="T3858">
        <v>143.08000000000001</v>
      </c>
      <c r="U3858">
        <v>145.85</v>
      </c>
      <c r="V3858">
        <v>117.07</v>
      </c>
      <c r="W3858">
        <v>116.93</v>
      </c>
      <c r="X3858">
        <v>131.07</v>
      </c>
      <c r="Y3858">
        <v>137.04</v>
      </c>
      <c r="Z3858">
        <v>143.94</v>
      </c>
      <c r="AA3858">
        <v>115.48</v>
      </c>
      <c r="AB3858">
        <v>130.1</v>
      </c>
      <c r="AC3858">
        <v>132.79</v>
      </c>
      <c r="AD3858">
        <v>127.27</v>
      </c>
      <c r="AE3858">
        <v>193.95</v>
      </c>
    </row>
    <row r="3859" spans="1:31">
      <c r="A3859" t="s">
        <v>31</v>
      </c>
      <c r="B3859" t="s">
        <v>7722</v>
      </c>
      <c r="C3859" t="s">
        <v>7723</v>
      </c>
      <c r="D3859" t="s">
        <v>34</v>
      </c>
      <c r="E3859">
        <v>47.82</v>
      </c>
      <c r="F3859">
        <v>41.6</v>
      </c>
      <c r="G3859">
        <v>37.03</v>
      </c>
      <c r="H3859">
        <v>54.11</v>
      </c>
      <c r="I3859">
        <v>44.47</v>
      </c>
      <c r="J3859">
        <v>43.33</v>
      </c>
      <c r="K3859">
        <v>47.33</v>
      </c>
      <c r="L3859">
        <v>40.770000000000003</v>
      </c>
      <c r="M3859">
        <v>45.32</v>
      </c>
      <c r="N3859">
        <v>47.39</v>
      </c>
      <c r="O3859">
        <v>35.159999999999997</v>
      </c>
      <c r="P3859">
        <v>35.11</v>
      </c>
      <c r="Q3859">
        <v>36.1</v>
      </c>
      <c r="R3859">
        <v>47.99</v>
      </c>
      <c r="S3859">
        <v>46.01</v>
      </c>
      <c r="T3859">
        <v>45.84</v>
      </c>
      <c r="U3859">
        <v>45.45</v>
      </c>
      <c r="V3859">
        <v>43.19</v>
      </c>
      <c r="W3859">
        <v>43.97</v>
      </c>
      <c r="X3859">
        <v>42.86</v>
      </c>
      <c r="Y3859">
        <v>44.9</v>
      </c>
      <c r="Z3859">
        <v>45.76</v>
      </c>
      <c r="AA3859">
        <v>39.78</v>
      </c>
      <c r="AB3859">
        <v>43.82</v>
      </c>
      <c r="AC3859">
        <v>42</v>
      </c>
      <c r="AD3859">
        <v>44.81</v>
      </c>
      <c r="AE3859">
        <v>56.31</v>
      </c>
    </row>
    <row r="3860" spans="1:31">
      <c r="A3860" t="s">
        <v>31</v>
      </c>
      <c r="B3860" t="s">
        <v>7724</v>
      </c>
      <c r="C3860" t="s">
        <v>7725</v>
      </c>
      <c r="D3860" t="s">
        <v>415</v>
      </c>
      <c r="E3860">
        <v>3896.78</v>
      </c>
      <c r="F3860">
        <v>3549.21</v>
      </c>
      <c r="G3860">
        <v>4254.78</v>
      </c>
      <c r="H3860">
        <v>3367.78</v>
      </c>
      <c r="I3860">
        <v>5005.84</v>
      </c>
      <c r="J3860">
        <v>4145.6400000000003</v>
      </c>
      <c r="K3860">
        <v>4523.96</v>
      </c>
      <c r="L3860">
        <v>4267.3500000000004</v>
      </c>
      <c r="M3860">
        <v>4563.07</v>
      </c>
      <c r="N3860">
        <v>3838.89</v>
      </c>
      <c r="O3860">
        <v>4135.54</v>
      </c>
      <c r="P3860">
        <v>4073.43</v>
      </c>
      <c r="Q3860">
        <v>3945.32</v>
      </c>
      <c r="R3860">
        <v>4197.47</v>
      </c>
      <c r="S3860">
        <v>3626.55</v>
      </c>
      <c r="T3860">
        <v>4004.23</v>
      </c>
      <c r="U3860">
        <v>3747.54</v>
      </c>
      <c r="V3860">
        <v>5152.7</v>
      </c>
      <c r="W3860">
        <v>5392.05</v>
      </c>
      <c r="X3860">
        <v>4002.41</v>
      </c>
      <c r="Y3860">
        <v>4111.74</v>
      </c>
      <c r="Z3860">
        <v>3931.18</v>
      </c>
      <c r="AA3860">
        <v>4118.79</v>
      </c>
      <c r="AB3860">
        <v>4253.9399999999996</v>
      </c>
      <c r="AC3860">
        <v>3581.23</v>
      </c>
      <c r="AD3860">
        <v>4797.28</v>
      </c>
      <c r="AE3860">
        <v>3613.14</v>
      </c>
    </row>
    <row r="3861" spans="1:31">
      <c r="A3861" t="s">
        <v>31</v>
      </c>
      <c r="B3861" t="s">
        <v>7726</v>
      </c>
      <c r="C3861" t="s">
        <v>7725</v>
      </c>
      <c r="D3861" t="s">
        <v>417</v>
      </c>
      <c r="E3861">
        <v>21.83</v>
      </c>
      <c r="F3861">
        <v>19.95</v>
      </c>
      <c r="G3861">
        <v>23.74</v>
      </c>
      <c r="H3861">
        <v>19.11</v>
      </c>
      <c r="I3861">
        <v>28.03</v>
      </c>
      <c r="J3861">
        <v>23.09</v>
      </c>
      <c r="K3861">
        <v>25.07</v>
      </c>
      <c r="L3861">
        <v>23.86</v>
      </c>
      <c r="M3861">
        <v>25.53</v>
      </c>
      <c r="N3861">
        <v>21.61</v>
      </c>
      <c r="O3861">
        <v>23.08</v>
      </c>
      <c r="P3861">
        <v>22.79</v>
      </c>
      <c r="Q3861">
        <v>22.06</v>
      </c>
      <c r="R3861">
        <v>23.68</v>
      </c>
      <c r="S3861">
        <v>20.41</v>
      </c>
      <c r="T3861">
        <v>22.55</v>
      </c>
      <c r="U3861">
        <v>20.84</v>
      </c>
      <c r="V3861">
        <v>28.9</v>
      </c>
      <c r="W3861">
        <v>30.22</v>
      </c>
      <c r="X3861">
        <v>22.4</v>
      </c>
      <c r="Y3861">
        <v>23.19</v>
      </c>
      <c r="Z3861">
        <v>22.18</v>
      </c>
      <c r="AA3861">
        <v>23.09</v>
      </c>
      <c r="AB3861">
        <v>23.95</v>
      </c>
      <c r="AC3861">
        <v>19.940000000000001</v>
      </c>
      <c r="AD3861">
        <v>26.89</v>
      </c>
      <c r="AE3861">
        <v>20.25</v>
      </c>
    </row>
    <row r="3862" spans="1:31">
      <c r="A3862" t="s">
        <v>31</v>
      </c>
      <c r="B3862" t="s">
        <v>7727</v>
      </c>
      <c r="C3862" t="s">
        <v>7728</v>
      </c>
      <c r="D3862" t="s">
        <v>104</v>
      </c>
      <c r="E3862">
        <v>2105.17</v>
      </c>
      <c r="F3862">
        <v>2079.2199999999998</v>
      </c>
      <c r="G3862">
        <v>2107.41</v>
      </c>
      <c r="H3862">
        <v>2086.77</v>
      </c>
      <c r="I3862">
        <v>2108.42</v>
      </c>
      <c r="J3862">
        <v>2090.7800000000002</v>
      </c>
      <c r="K3862">
        <v>2100.89</v>
      </c>
      <c r="L3862">
        <v>2091.85</v>
      </c>
      <c r="M3862">
        <v>2092.94</v>
      </c>
      <c r="N3862">
        <v>2076.77</v>
      </c>
      <c r="O3862">
        <v>2090.27</v>
      </c>
      <c r="P3862">
        <v>2094.77</v>
      </c>
      <c r="Q3862">
        <v>2082.5500000000002</v>
      </c>
      <c r="R3862">
        <v>2098.33</v>
      </c>
      <c r="S3862">
        <v>2080.9299999999998</v>
      </c>
      <c r="T3862">
        <v>2096.19</v>
      </c>
      <c r="U3862">
        <v>2090.7600000000002</v>
      </c>
      <c r="V3862">
        <v>2107.86</v>
      </c>
      <c r="W3862">
        <v>2119.66</v>
      </c>
      <c r="X3862">
        <v>2089.29</v>
      </c>
      <c r="Y3862">
        <v>2100.9299999999998</v>
      </c>
      <c r="Z3862">
        <v>2107.61</v>
      </c>
      <c r="AA3862">
        <v>2095.86</v>
      </c>
      <c r="AB3862">
        <v>2105.58</v>
      </c>
      <c r="AC3862">
        <v>2086.9</v>
      </c>
      <c r="AD3862">
        <v>2106.5500000000002</v>
      </c>
      <c r="AE3862">
        <v>2082.31</v>
      </c>
    </row>
    <row r="3863" spans="1:31">
      <c r="A3863" t="s">
        <v>31</v>
      </c>
      <c r="B3863" t="s">
        <v>7729</v>
      </c>
      <c r="C3863" t="s">
        <v>7730</v>
      </c>
      <c r="D3863" t="s">
        <v>104</v>
      </c>
      <c r="E3863">
        <v>2092.88</v>
      </c>
      <c r="F3863">
        <v>2071.34</v>
      </c>
      <c r="G3863">
        <v>2090.44</v>
      </c>
      <c r="H3863">
        <v>2081.2199999999998</v>
      </c>
      <c r="I3863">
        <v>2089.46</v>
      </c>
      <c r="J3863">
        <v>2078.1</v>
      </c>
      <c r="K3863">
        <v>2089.34</v>
      </c>
      <c r="L3863">
        <v>2080.69</v>
      </c>
      <c r="M3863">
        <v>2080.21</v>
      </c>
      <c r="N3863">
        <v>2067.4699999999998</v>
      </c>
      <c r="O3863">
        <v>2078.17</v>
      </c>
      <c r="P3863">
        <v>2077.8000000000002</v>
      </c>
      <c r="Q3863">
        <v>2074.81</v>
      </c>
      <c r="R3863">
        <v>2087.08</v>
      </c>
      <c r="S3863">
        <v>2072.8200000000002</v>
      </c>
      <c r="T3863">
        <v>2077.54</v>
      </c>
      <c r="U3863">
        <v>2078.21</v>
      </c>
      <c r="V3863">
        <v>2089.8200000000002</v>
      </c>
      <c r="W3863">
        <v>2096.11</v>
      </c>
      <c r="X3863">
        <v>2076.64</v>
      </c>
      <c r="Y3863">
        <v>2086.5700000000002</v>
      </c>
      <c r="Z3863">
        <v>2094.6</v>
      </c>
      <c r="AA3863">
        <v>2079.0100000000002</v>
      </c>
      <c r="AB3863">
        <v>2090.35</v>
      </c>
      <c r="AC3863">
        <v>2075.75</v>
      </c>
      <c r="AD3863">
        <v>2089.29</v>
      </c>
      <c r="AE3863">
        <v>2074.75</v>
      </c>
    </row>
    <row r="3864" spans="1:31">
      <c r="A3864" t="s">
        <v>31</v>
      </c>
      <c r="B3864" t="s">
        <v>7731</v>
      </c>
      <c r="C3864" t="s">
        <v>7732</v>
      </c>
      <c r="D3864" t="s">
        <v>104</v>
      </c>
      <c r="E3864">
        <v>1094.6099999999999</v>
      </c>
      <c r="F3864">
        <v>1088.8499999999999</v>
      </c>
      <c r="G3864">
        <v>1096.0999999999999</v>
      </c>
      <c r="H3864">
        <v>1089.1300000000001</v>
      </c>
      <c r="I3864">
        <v>1098.51</v>
      </c>
      <c r="J3864">
        <v>1094.08</v>
      </c>
      <c r="K3864">
        <v>1096.8800000000001</v>
      </c>
      <c r="L3864">
        <v>1096.7</v>
      </c>
      <c r="M3864">
        <v>1094.5899999999999</v>
      </c>
      <c r="N3864">
        <v>1089.32</v>
      </c>
      <c r="O3864">
        <v>1093.7</v>
      </c>
      <c r="P3864">
        <v>1093.6099999999999</v>
      </c>
      <c r="Q3864">
        <v>1091.8599999999999</v>
      </c>
      <c r="R3864">
        <v>1095.6300000000001</v>
      </c>
      <c r="S3864">
        <v>1090.75</v>
      </c>
      <c r="T3864">
        <v>1094.1300000000001</v>
      </c>
      <c r="U3864">
        <v>1091.27</v>
      </c>
      <c r="V3864">
        <v>1102.17</v>
      </c>
      <c r="W3864">
        <v>1105.17</v>
      </c>
      <c r="X3864">
        <v>1092.1500000000001</v>
      </c>
      <c r="Y3864">
        <v>1095.57</v>
      </c>
      <c r="Z3864">
        <v>1096.32</v>
      </c>
      <c r="AA3864">
        <v>1094.79</v>
      </c>
      <c r="AB3864">
        <v>1100.28</v>
      </c>
      <c r="AC3864">
        <v>1090.3900000000001</v>
      </c>
      <c r="AD3864">
        <v>1101.71</v>
      </c>
      <c r="AE3864">
        <v>1090.42</v>
      </c>
    </row>
    <row r="3865" spans="1:31">
      <c r="A3865" t="s">
        <v>31</v>
      </c>
      <c r="B3865" t="s">
        <v>7733</v>
      </c>
      <c r="C3865" t="s">
        <v>7734</v>
      </c>
      <c r="D3865" t="s">
        <v>104</v>
      </c>
      <c r="E3865">
        <v>5398.49</v>
      </c>
      <c r="F3865">
        <v>5379.56</v>
      </c>
      <c r="G3865">
        <v>5402.37</v>
      </c>
      <c r="H3865">
        <v>5380.95</v>
      </c>
      <c r="I3865">
        <v>5411.07</v>
      </c>
      <c r="J3865">
        <v>5396.57</v>
      </c>
      <c r="K3865">
        <v>5405.51</v>
      </c>
      <c r="L3865">
        <v>5405.2</v>
      </c>
      <c r="M3865">
        <v>5398.72</v>
      </c>
      <c r="N3865">
        <v>5381.39</v>
      </c>
      <c r="O3865">
        <v>5395.6</v>
      </c>
      <c r="P3865">
        <v>5394.59</v>
      </c>
      <c r="Q3865">
        <v>5389.15</v>
      </c>
      <c r="R3865">
        <v>5401.1</v>
      </c>
      <c r="S3865">
        <v>5385.72</v>
      </c>
      <c r="T3865">
        <v>5396.29</v>
      </c>
      <c r="U3865">
        <v>5387.44</v>
      </c>
      <c r="V3865">
        <v>5422.01</v>
      </c>
      <c r="W3865">
        <v>5431.33</v>
      </c>
      <c r="X3865">
        <v>5389.84</v>
      </c>
      <c r="Y3865">
        <v>5400.44</v>
      </c>
      <c r="Z3865">
        <v>5404.42</v>
      </c>
      <c r="AA3865">
        <v>5398.19</v>
      </c>
      <c r="AB3865">
        <v>5416.32</v>
      </c>
      <c r="AC3865">
        <v>5384.39</v>
      </c>
      <c r="AD3865">
        <v>5419.57</v>
      </c>
      <c r="AE3865">
        <v>5384.79</v>
      </c>
    </row>
    <row r="3866" spans="1:31">
      <c r="A3866" t="s">
        <v>31</v>
      </c>
      <c r="B3866" t="s">
        <v>7735</v>
      </c>
      <c r="C3866" t="s">
        <v>7736</v>
      </c>
      <c r="D3866" t="s">
        <v>104</v>
      </c>
      <c r="E3866">
        <v>1173.78</v>
      </c>
      <c r="F3866">
        <v>1155.58</v>
      </c>
      <c r="G3866">
        <v>1176.6300000000001</v>
      </c>
      <c r="H3866">
        <v>1159.28</v>
      </c>
      <c r="I3866">
        <v>1179.33</v>
      </c>
      <c r="J3866">
        <v>1166.3900000000001</v>
      </c>
      <c r="K3866">
        <v>1174.06</v>
      </c>
      <c r="L3866">
        <v>1169.47</v>
      </c>
      <c r="M3866">
        <v>1167.79</v>
      </c>
      <c r="N3866">
        <v>1154.76</v>
      </c>
      <c r="O3866">
        <v>1165.6500000000001</v>
      </c>
      <c r="P3866">
        <v>1167.97</v>
      </c>
      <c r="Q3866">
        <v>1160.24</v>
      </c>
      <c r="R3866">
        <v>1171.7</v>
      </c>
      <c r="S3866">
        <v>1158.25</v>
      </c>
      <c r="T3866">
        <v>1169.1400000000001</v>
      </c>
      <c r="U3866">
        <v>1163.52</v>
      </c>
      <c r="V3866">
        <v>1182.97</v>
      </c>
      <c r="W3866">
        <v>1191.78</v>
      </c>
      <c r="X3866">
        <v>1163.8</v>
      </c>
      <c r="Y3866">
        <v>1173.03</v>
      </c>
      <c r="Z3866">
        <v>1176.6099999999999</v>
      </c>
      <c r="AA3866">
        <v>1169.75</v>
      </c>
      <c r="AB3866">
        <v>1179.8499999999999</v>
      </c>
      <c r="AC3866">
        <v>1160.8499999999999</v>
      </c>
      <c r="AD3866">
        <v>1182.0999999999999</v>
      </c>
      <c r="AE3866">
        <v>1158.5899999999999</v>
      </c>
    </row>
    <row r="3867" spans="1:31">
      <c r="A3867" t="s">
        <v>31</v>
      </c>
      <c r="B3867" t="s">
        <v>7737</v>
      </c>
      <c r="C3867" t="s">
        <v>7738</v>
      </c>
      <c r="D3867" t="s">
        <v>104</v>
      </c>
      <c r="E3867">
        <v>1130.1500000000001</v>
      </c>
      <c r="F3867">
        <v>1119.8599999999999</v>
      </c>
      <c r="G3867">
        <v>1129.8399999999999</v>
      </c>
      <c r="H3867">
        <v>1123.79</v>
      </c>
      <c r="I3867">
        <v>1129.69</v>
      </c>
      <c r="J3867">
        <v>1124.19</v>
      </c>
      <c r="K3867">
        <v>1129.25</v>
      </c>
      <c r="L3867">
        <v>1126.2</v>
      </c>
      <c r="M3867">
        <v>1125.24</v>
      </c>
      <c r="N3867">
        <v>1119.04</v>
      </c>
      <c r="O3867">
        <v>1124.33</v>
      </c>
      <c r="P3867">
        <v>1124.28</v>
      </c>
      <c r="Q3867">
        <v>1122.49</v>
      </c>
      <c r="R3867">
        <v>1127.99</v>
      </c>
      <c r="S3867">
        <v>1121.04</v>
      </c>
      <c r="T3867">
        <v>1124.1500000000001</v>
      </c>
      <c r="U3867">
        <v>1123.5</v>
      </c>
      <c r="V3867">
        <v>1131.5899999999999</v>
      </c>
      <c r="W3867">
        <v>1134.78</v>
      </c>
      <c r="X3867">
        <v>1122.8399999999999</v>
      </c>
      <c r="Y3867">
        <v>1128.46</v>
      </c>
      <c r="Z3867">
        <v>1131.3499999999999</v>
      </c>
      <c r="AA3867">
        <v>1125.32</v>
      </c>
      <c r="AB3867">
        <v>1131</v>
      </c>
      <c r="AC3867">
        <v>1122.18</v>
      </c>
      <c r="AD3867">
        <v>1131.21</v>
      </c>
      <c r="AE3867">
        <v>1121.8900000000001</v>
      </c>
    </row>
    <row r="3868" spans="1:31">
      <c r="A3868" t="s">
        <v>31</v>
      </c>
      <c r="B3868" t="s">
        <v>7739</v>
      </c>
      <c r="C3868" t="s">
        <v>7740</v>
      </c>
      <c r="D3868" t="s">
        <v>104</v>
      </c>
      <c r="E3868">
        <v>5693.77</v>
      </c>
      <c r="F3868">
        <v>5686.03</v>
      </c>
      <c r="G3868">
        <v>5695.37</v>
      </c>
      <c r="H3868">
        <v>5686.6</v>
      </c>
      <c r="I3868">
        <v>5698.94</v>
      </c>
      <c r="J3868">
        <v>5692.99</v>
      </c>
      <c r="K3868">
        <v>5696.65</v>
      </c>
      <c r="L3868">
        <v>5696.53</v>
      </c>
      <c r="M3868">
        <v>5693.88</v>
      </c>
      <c r="N3868">
        <v>5686.77</v>
      </c>
      <c r="O3868">
        <v>5692.6</v>
      </c>
      <c r="P3868">
        <v>5692.18</v>
      </c>
      <c r="Q3868">
        <v>5689.95</v>
      </c>
      <c r="R3868">
        <v>5694.85</v>
      </c>
      <c r="S3868">
        <v>5688.54</v>
      </c>
      <c r="T3868">
        <v>5692.88</v>
      </c>
      <c r="U3868">
        <v>5689.25</v>
      </c>
      <c r="V3868">
        <v>5703.42</v>
      </c>
      <c r="W3868">
        <v>5707.24</v>
      </c>
      <c r="X3868">
        <v>5690.23</v>
      </c>
      <c r="Y3868">
        <v>5694.59</v>
      </c>
      <c r="Z3868">
        <v>5696.21</v>
      </c>
      <c r="AA3868">
        <v>5693.65</v>
      </c>
      <c r="AB3868">
        <v>5701.09</v>
      </c>
      <c r="AC3868">
        <v>5688</v>
      </c>
      <c r="AD3868">
        <v>5702.42</v>
      </c>
      <c r="AE3868">
        <v>5688.17</v>
      </c>
    </row>
    <row r="3869" spans="1:31">
      <c r="A3869" t="s">
        <v>31</v>
      </c>
      <c r="B3869" t="s">
        <v>7741</v>
      </c>
      <c r="C3869" t="s">
        <v>7742</v>
      </c>
      <c r="D3869" t="s">
        <v>34</v>
      </c>
      <c r="E3869">
        <v>220.81</v>
      </c>
      <c r="F3869">
        <v>207.71</v>
      </c>
      <c r="G3869">
        <v>187.96</v>
      </c>
      <c r="H3869">
        <v>166.22</v>
      </c>
      <c r="I3869">
        <v>311.64999999999998</v>
      </c>
      <c r="J3869">
        <v>215.77</v>
      </c>
      <c r="K3869">
        <v>284.76</v>
      </c>
      <c r="L3869">
        <v>260.5</v>
      </c>
      <c r="M3869">
        <v>261.79000000000002</v>
      </c>
      <c r="N3869">
        <v>277.06</v>
      </c>
      <c r="O3869">
        <v>430.83</v>
      </c>
      <c r="P3869">
        <v>248.7</v>
      </c>
      <c r="Q3869">
        <v>180.38</v>
      </c>
      <c r="R3869">
        <v>213.96</v>
      </c>
      <c r="S3869">
        <v>200.14</v>
      </c>
      <c r="T3869">
        <v>199.33</v>
      </c>
      <c r="U3869">
        <v>190.81</v>
      </c>
      <c r="V3869">
        <v>328.6</v>
      </c>
      <c r="W3869">
        <v>285.16000000000003</v>
      </c>
      <c r="X3869">
        <v>181.38</v>
      </c>
      <c r="Y3869">
        <v>156.88</v>
      </c>
      <c r="Z3869">
        <v>137.88</v>
      </c>
      <c r="AA3869">
        <v>165.74</v>
      </c>
      <c r="AB3869">
        <v>242.18</v>
      </c>
      <c r="AC3869">
        <v>255.39</v>
      </c>
      <c r="AD3869">
        <v>269.3</v>
      </c>
      <c r="AE3869">
        <v>230.12</v>
      </c>
    </row>
    <row r="3870" spans="1:31">
      <c r="A3870" t="s">
        <v>31</v>
      </c>
      <c r="B3870" t="s">
        <v>7743</v>
      </c>
      <c r="C3870" t="s">
        <v>7744</v>
      </c>
      <c r="D3870" t="s">
        <v>34</v>
      </c>
      <c r="E3870">
        <v>213.17</v>
      </c>
      <c r="F3870">
        <v>201.72</v>
      </c>
      <c r="G3870">
        <v>179.86</v>
      </c>
      <c r="H3870">
        <v>160.16</v>
      </c>
      <c r="I3870">
        <v>302.97000000000003</v>
      </c>
      <c r="J3870">
        <v>208.64</v>
      </c>
      <c r="K3870">
        <v>277.2</v>
      </c>
      <c r="L3870">
        <v>253.29</v>
      </c>
      <c r="M3870">
        <v>254.48</v>
      </c>
      <c r="N3870">
        <v>271.12</v>
      </c>
      <c r="O3870">
        <v>423.83</v>
      </c>
      <c r="P3870">
        <v>241.26</v>
      </c>
      <c r="Q3870">
        <v>174.18</v>
      </c>
      <c r="R3870">
        <v>206.58</v>
      </c>
      <c r="S3870">
        <v>194.01</v>
      </c>
      <c r="T3870">
        <v>191.67</v>
      </c>
      <c r="U3870">
        <v>183.94</v>
      </c>
      <c r="V3870">
        <v>320.16000000000003</v>
      </c>
      <c r="W3870">
        <v>275.72000000000003</v>
      </c>
      <c r="X3870">
        <v>174.49</v>
      </c>
      <c r="Y3870">
        <v>149.34</v>
      </c>
      <c r="Z3870">
        <v>129.88999999999999</v>
      </c>
      <c r="AA3870">
        <v>158.32</v>
      </c>
      <c r="AB3870">
        <v>233.97</v>
      </c>
      <c r="AC3870">
        <v>248.8</v>
      </c>
      <c r="AD3870">
        <v>261.17</v>
      </c>
      <c r="AE3870">
        <v>223.95</v>
      </c>
    </row>
    <row r="3871" spans="1:31">
      <c r="A3871" t="s">
        <v>31</v>
      </c>
      <c r="B3871" t="s">
        <v>7745</v>
      </c>
      <c r="C3871" t="s">
        <v>7746</v>
      </c>
      <c r="D3871" t="s">
        <v>104</v>
      </c>
      <c r="E3871">
        <v>2021.09</v>
      </c>
      <c r="F3871">
        <v>1980.17</v>
      </c>
      <c r="G3871">
        <v>2027.9</v>
      </c>
      <c r="H3871">
        <v>1988.78</v>
      </c>
      <c r="I3871">
        <v>2033.11</v>
      </c>
      <c r="J3871">
        <v>2002.09</v>
      </c>
      <c r="K3871">
        <v>2016.89</v>
      </c>
      <c r="L3871">
        <v>2003.99</v>
      </c>
      <c r="M3871">
        <v>2005.13</v>
      </c>
      <c r="N3871">
        <v>1977.27</v>
      </c>
      <c r="O3871">
        <v>2000.35</v>
      </c>
      <c r="P3871">
        <v>2009.34</v>
      </c>
      <c r="Q3871">
        <v>1985.83</v>
      </c>
      <c r="R3871">
        <v>2012.41</v>
      </c>
      <c r="S3871">
        <v>1983.87</v>
      </c>
      <c r="T3871">
        <v>2013.09</v>
      </c>
      <c r="U3871">
        <v>1999.91</v>
      </c>
      <c r="V3871">
        <v>2033.28</v>
      </c>
      <c r="W3871">
        <v>2055.08</v>
      </c>
      <c r="X3871">
        <v>1999.25</v>
      </c>
      <c r="Y3871">
        <v>2016.79</v>
      </c>
      <c r="Z3871">
        <v>2025.93</v>
      </c>
      <c r="AA3871">
        <v>2011.16</v>
      </c>
      <c r="AB3871">
        <v>2027.38</v>
      </c>
      <c r="AC3871">
        <v>1993.3</v>
      </c>
      <c r="AD3871">
        <v>2030.91</v>
      </c>
      <c r="AE3871">
        <v>1984.65</v>
      </c>
    </row>
    <row r="3872" spans="1:31">
      <c r="A3872" t="s">
        <v>31</v>
      </c>
      <c r="B3872" t="s">
        <v>7747</v>
      </c>
      <c r="C3872" t="s">
        <v>7748</v>
      </c>
      <c r="D3872" t="s">
        <v>104</v>
      </c>
      <c r="E3872">
        <v>1929.89</v>
      </c>
      <c r="F3872">
        <v>1906.82</v>
      </c>
      <c r="G3872">
        <v>1927.84</v>
      </c>
      <c r="H3872">
        <v>1916.91</v>
      </c>
      <c r="I3872">
        <v>1926.53</v>
      </c>
      <c r="J3872">
        <v>1914.96</v>
      </c>
      <c r="K3872">
        <v>1926.16</v>
      </c>
      <c r="L3872">
        <v>1918.62</v>
      </c>
      <c r="M3872">
        <v>1917.63</v>
      </c>
      <c r="N3872">
        <v>1904.63</v>
      </c>
      <c r="O3872">
        <v>1915.68</v>
      </c>
      <c r="P3872">
        <v>1915.21</v>
      </c>
      <c r="Q3872">
        <v>1911.78</v>
      </c>
      <c r="R3872">
        <v>1923.55</v>
      </c>
      <c r="S3872">
        <v>1908.77</v>
      </c>
      <c r="T3872">
        <v>1914.58</v>
      </c>
      <c r="U3872">
        <v>1914.71</v>
      </c>
      <c r="V3872">
        <v>1928.82</v>
      </c>
      <c r="W3872">
        <v>1935.01</v>
      </c>
      <c r="X3872">
        <v>1912.33</v>
      </c>
      <c r="Y3872">
        <v>1924.49</v>
      </c>
      <c r="Z3872">
        <v>1932.19</v>
      </c>
      <c r="AA3872">
        <v>1917.07</v>
      </c>
      <c r="AB3872">
        <v>1928.59</v>
      </c>
      <c r="AC3872">
        <v>1911.83</v>
      </c>
      <c r="AD3872">
        <v>1927.58</v>
      </c>
      <c r="AE3872">
        <v>1911.22</v>
      </c>
    </row>
    <row r="3873" spans="1:31">
      <c r="A3873" t="s">
        <v>31</v>
      </c>
      <c r="B3873" t="s">
        <v>7749</v>
      </c>
      <c r="C3873" t="s">
        <v>7750</v>
      </c>
      <c r="D3873" t="s">
        <v>104</v>
      </c>
      <c r="E3873">
        <v>3599.8</v>
      </c>
      <c r="F3873">
        <v>3571.47</v>
      </c>
      <c r="G3873">
        <v>3602.52</v>
      </c>
      <c r="H3873">
        <v>3579.21</v>
      </c>
      <c r="I3873">
        <v>3604.61</v>
      </c>
      <c r="J3873">
        <v>3585.15</v>
      </c>
      <c r="K3873">
        <v>3596.4</v>
      </c>
      <c r="L3873">
        <v>3587.3</v>
      </c>
      <c r="M3873">
        <v>3587.59</v>
      </c>
      <c r="N3873">
        <v>3569.25</v>
      </c>
      <c r="O3873">
        <v>3584.53</v>
      </c>
      <c r="P3873">
        <v>3588.91</v>
      </c>
      <c r="Q3873">
        <v>3576</v>
      </c>
      <c r="R3873">
        <v>3593.27</v>
      </c>
      <c r="S3873">
        <v>3573.96</v>
      </c>
      <c r="T3873">
        <v>3590.54</v>
      </c>
      <c r="U3873">
        <v>3583.99</v>
      </c>
      <c r="V3873">
        <v>3605.41</v>
      </c>
      <c r="W3873">
        <v>3618.38</v>
      </c>
      <c r="X3873">
        <v>3582.84</v>
      </c>
      <c r="Y3873">
        <v>3595.79</v>
      </c>
      <c r="Z3873">
        <v>3602.97</v>
      </c>
      <c r="AA3873">
        <v>3590.44</v>
      </c>
      <c r="AB3873">
        <v>3602.41</v>
      </c>
      <c r="AC3873">
        <v>3579.76</v>
      </c>
      <c r="AD3873">
        <v>3603.79</v>
      </c>
      <c r="AE3873">
        <v>3575.22</v>
      </c>
    </row>
    <row r="3874" spans="1:31">
      <c r="A3874" t="s">
        <v>31</v>
      </c>
      <c r="B3874" t="s">
        <v>7751</v>
      </c>
      <c r="C3874" t="s">
        <v>7752</v>
      </c>
      <c r="D3874" t="s">
        <v>104</v>
      </c>
      <c r="E3874">
        <v>3587.5</v>
      </c>
      <c r="F3874">
        <v>3563.6</v>
      </c>
      <c r="G3874">
        <v>3585.55</v>
      </c>
      <c r="H3874">
        <v>3573.65</v>
      </c>
      <c r="I3874">
        <v>3585.64</v>
      </c>
      <c r="J3874">
        <v>3572.49</v>
      </c>
      <c r="K3874">
        <v>3584.84</v>
      </c>
      <c r="L3874">
        <v>3576.15</v>
      </c>
      <c r="M3874">
        <v>3574.85</v>
      </c>
      <c r="N3874">
        <v>3559.96</v>
      </c>
      <c r="O3874">
        <v>3572.43</v>
      </c>
      <c r="P3874">
        <v>3571.93</v>
      </c>
      <c r="Q3874">
        <v>3568.27</v>
      </c>
      <c r="R3874">
        <v>3582.02</v>
      </c>
      <c r="S3874">
        <v>3565.85</v>
      </c>
      <c r="T3874">
        <v>3571.89</v>
      </c>
      <c r="U3874">
        <v>3571.45</v>
      </c>
      <c r="V3874">
        <v>3587.38</v>
      </c>
      <c r="W3874">
        <v>3594.83</v>
      </c>
      <c r="X3874">
        <v>3570.18</v>
      </c>
      <c r="Y3874">
        <v>3581.44</v>
      </c>
      <c r="Z3874">
        <v>3589.97</v>
      </c>
      <c r="AA3874">
        <v>3573.59</v>
      </c>
      <c r="AB3874">
        <v>3587.19</v>
      </c>
      <c r="AC3874">
        <v>3568.6</v>
      </c>
      <c r="AD3874">
        <v>3586.54</v>
      </c>
      <c r="AE3874">
        <v>3567.66</v>
      </c>
    </row>
    <row r="3875" spans="1:31">
      <c r="A3875" t="s">
        <v>31</v>
      </c>
      <c r="B3875" t="s">
        <v>7753</v>
      </c>
      <c r="C3875" t="s">
        <v>7754</v>
      </c>
      <c r="D3875" t="s">
        <v>104</v>
      </c>
      <c r="E3875">
        <v>60.53</v>
      </c>
      <c r="F3875">
        <v>57.51</v>
      </c>
      <c r="G3875">
        <v>73.63</v>
      </c>
      <c r="H3875">
        <v>56.36</v>
      </c>
      <c r="I3875">
        <v>68.36</v>
      </c>
      <c r="J3875">
        <v>59.21</v>
      </c>
      <c r="K3875">
        <v>64.7</v>
      </c>
      <c r="L3875">
        <v>67.459999999999994</v>
      </c>
      <c r="M3875">
        <v>61.32</v>
      </c>
      <c r="N3875">
        <v>49.72</v>
      </c>
      <c r="O3875">
        <v>58.48</v>
      </c>
      <c r="P3875">
        <v>61.89</v>
      </c>
      <c r="Q3875">
        <v>55.12</v>
      </c>
      <c r="R3875">
        <v>61.24</v>
      </c>
      <c r="S3875">
        <v>52.14</v>
      </c>
      <c r="T3875">
        <v>58.33</v>
      </c>
      <c r="U3875">
        <v>53.34</v>
      </c>
      <c r="V3875">
        <v>72.56</v>
      </c>
      <c r="W3875">
        <v>76.63</v>
      </c>
      <c r="X3875">
        <v>63.8</v>
      </c>
      <c r="Y3875">
        <v>64.39</v>
      </c>
      <c r="Z3875">
        <v>66.97</v>
      </c>
      <c r="AA3875">
        <v>59.13</v>
      </c>
      <c r="AB3875">
        <v>83.22</v>
      </c>
      <c r="AC3875">
        <v>51.14</v>
      </c>
      <c r="AD3875">
        <v>70.849999999999994</v>
      </c>
      <c r="AE3875">
        <v>56.81</v>
      </c>
    </row>
    <row r="3876" spans="1:31">
      <c r="A3876" t="s">
        <v>31</v>
      </c>
      <c r="B3876" t="s">
        <v>7755</v>
      </c>
      <c r="C3876" t="s">
        <v>7756</v>
      </c>
      <c r="D3876" t="s">
        <v>51</v>
      </c>
      <c r="E3876">
        <v>24.65</v>
      </c>
      <c r="F3876">
        <v>23.19</v>
      </c>
      <c r="G3876">
        <v>21.48</v>
      </c>
      <c r="H3876">
        <v>18.48</v>
      </c>
      <c r="I3876">
        <v>36.9</v>
      </c>
      <c r="J3876">
        <v>25.14</v>
      </c>
      <c r="K3876">
        <v>31.92</v>
      </c>
      <c r="L3876">
        <v>30.04</v>
      </c>
      <c r="M3876">
        <v>30.3</v>
      </c>
      <c r="N3876">
        <v>31.92</v>
      </c>
      <c r="O3876">
        <v>49.97</v>
      </c>
      <c r="P3876">
        <v>28.57</v>
      </c>
      <c r="Q3876">
        <v>20.38</v>
      </c>
      <c r="R3876">
        <v>24.05</v>
      </c>
      <c r="S3876">
        <v>22.87</v>
      </c>
      <c r="T3876">
        <v>23.79</v>
      </c>
      <c r="U3876">
        <v>21.78</v>
      </c>
      <c r="V3876">
        <v>37.94</v>
      </c>
      <c r="W3876">
        <v>33.17</v>
      </c>
      <c r="X3876">
        <v>21.42</v>
      </c>
      <c r="Y3876">
        <v>17.16</v>
      </c>
      <c r="Z3876">
        <v>14.98</v>
      </c>
      <c r="AA3876">
        <v>19.02</v>
      </c>
      <c r="AB3876">
        <v>27.69</v>
      </c>
      <c r="AC3876">
        <v>29.38</v>
      </c>
      <c r="AD3876">
        <v>30.68</v>
      </c>
      <c r="AE3876">
        <v>25.97</v>
      </c>
    </row>
    <row r="3877" spans="1:31">
      <c r="A3877" t="s">
        <v>31</v>
      </c>
      <c r="B3877" t="s">
        <v>7757</v>
      </c>
      <c r="C3877" t="s">
        <v>7758</v>
      </c>
      <c r="D3877" t="s">
        <v>51</v>
      </c>
      <c r="E3877">
        <v>16.21</v>
      </c>
      <c r="F3877">
        <v>12.1</v>
      </c>
      <c r="G3877">
        <v>12.55</v>
      </c>
      <c r="H3877">
        <v>13.18</v>
      </c>
      <c r="I3877">
        <v>16.920000000000002</v>
      </c>
      <c r="J3877">
        <v>12.97</v>
      </c>
      <c r="K3877">
        <v>12.12</v>
      </c>
      <c r="L3877">
        <v>13.56</v>
      </c>
      <c r="M3877">
        <v>13.06</v>
      </c>
      <c r="N3877">
        <v>11.52</v>
      </c>
      <c r="O3877">
        <v>12.46</v>
      </c>
      <c r="P3877">
        <v>13.66</v>
      </c>
      <c r="Q3877">
        <v>12.9</v>
      </c>
      <c r="R3877">
        <v>14.41</v>
      </c>
      <c r="S3877">
        <v>14.17</v>
      </c>
      <c r="T3877">
        <v>14.88</v>
      </c>
      <c r="U3877">
        <v>12.94</v>
      </c>
      <c r="V3877">
        <v>13.1</v>
      </c>
      <c r="W3877">
        <v>13.59</v>
      </c>
      <c r="X3877">
        <v>11.63</v>
      </c>
      <c r="Y3877">
        <v>11.71</v>
      </c>
      <c r="Z3877">
        <v>12.18</v>
      </c>
      <c r="AA3877">
        <v>15.47</v>
      </c>
      <c r="AB3877">
        <v>14.48</v>
      </c>
      <c r="AC3877">
        <v>15.96</v>
      </c>
      <c r="AD3877">
        <v>12.38</v>
      </c>
      <c r="AE3877">
        <v>11.67</v>
      </c>
    </row>
    <row r="3878" spans="1:31">
      <c r="A3878" t="s">
        <v>31</v>
      </c>
      <c r="B3878" t="s">
        <v>7759</v>
      </c>
      <c r="C3878" t="s">
        <v>7760</v>
      </c>
      <c r="D3878" t="s">
        <v>104</v>
      </c>
      <c r="E3878">
        <v>2240.0700000000002</v>
      </c>
      <c r="F3878">
        <v>2214.12</v>
      </c>
      <c r="G3878">
        <v>2242.31</v>
      </c>
      <c r="H3878">
        <v>2221.67</v>
      </c>
      <c r="I3878">
        <v>2243.3200000000002</v>
      </c>
      <c r="J3878">
        <v>2225.6799999999998</v>
      </c>
      <c r="K3878">
        <v>2235.79</v>
      </c>
      <c r="L3878">
        <v>2226.75</v>
      </c>
      <c r="M3878">
        <v>2227.84</v>
      </c>
      <c r="N3878">
        <v>2211.67</v>
      </c>
      <c r="O3878">
        <v>2225.17</v>
      </c>
      <c r="P3878">
        <v>2229.67</v>
      </c>
      <c r="Q3878">
        <v>2217.4499999999998</v>
      </c>
      <c r="R3878">
        <v>2233.23</v>
      </c>
      <c r="S3878">
        <v>2215.83</v>
      </c>
      <c r="T3878">
        <v>2231.09</v>
      </c>
      <c r="U3878">
        <v>2225.66</v>
      </c>
      <c r="V3878">
        <v>2242.7600000000002</v>
      </c>
      <c r="W3878">
        <v>2254.56</v>
      </c>
      <c r="X3878">
        <v>2224.19</v>
      </c>
      <c r="Y3878">
        <v>2235.83</v>
      </c>
      <c r="Z3878">
        <v>2242.5100000000002</v>
      </c>
      <c r="AA3878">
        <v>2230.7600000000002</v>
      </c>
      <c r="AB3878">
        <v>2240.48</v>
      </c>
      <c r="AC3878">
        <v>2221.8000000000002</v>
      </c>
      <c r="AD3878">
        <v>2241.4499999999998</v>
      </c>
      <c r="AE3878">
        <v>2217.21</v>
      </c>
    </row>
    <row r="3879" spans="1:31">
      <c r="A3879" t="s">
        <v>31</v>
      </c>
      <c r="B3879" t="s">
        <v>7761</v>
      </c>
      <c r="C3879" t="s">
        <v>7762</v>
      </c>
      <c r="D3879" t="s">
        <v>104</v>
      </c>
      <c r="E3879">
        <v>2227.7800000000002</v>
      </c>
      <c r="F3879">
        <v>2206.2399999999998</v>
      </c>
      <c r="G3879">
        <v>2225.34</v>
      </c>
      <c r="H3879">
        <v>2216.12</v>
      </c>
      <c r="I3879">
        <v>2224.36</v>
      </c>
      <c r="J3879">
        <v>2213</v>
      </c>
      <c r="K3879">
        <v>2224.2399999999998</v>
      </c>
      <c r="L3879">
        <v>2215.59</v>
      </c>
      <c r="M3879">
        <v>2215.11</v>
      </c>
      <c r="N3879">
        <v>2202.37</v>
      </c>
      <c r="O3879">
        <v>2213.0700000000002</v>
      </c>
      <c r="P3879">
        <v>2212.6999999999998</v>
      </c>
      <c r="Q3879">
        <v>2209.71</v>
      </c>
      <c r="R3879">
        <v>2221.98</v>
      </c>
      <c r="S3879">
        <v>2207.7199999999998</v>
      </c>
      <c r="T3879">
        <v>2212.44</v>
      </c>
      <c r="U3879">
        <v>2213.11</v>
      </c>
      <c r="V3879">
        <v>2224.7199999999998</v>
      </c>
      <c r="W3879">
        <v>2231.0100000000002</v>
      </c>
      <c r="X3879">
        <v>2211.54</v>
      </c>
      <c r="Y3879">
        <v>2221.4699999999998</v>
      </c>
      <c r="Z3879">
        <v>2229.5</v>
      </c>
      <c r="AA3879">
        <v>2213.91</v>
      </c>
      <c r="AB3879">
        <v>2225.25</v>
      </c>
      <c r="AC3879">
        <v>2210.65</v>
      </c>
      <c r="AD3879">
        <v>2224.19</v>
      </c>
      <c r="AE3879">
        <v>2209.65</v>
      </c>
    </row>
    <row r="3880" spans="1:31">
      <c r="A3880" t="s">
        <v>31</v>
      </c>
      <c r="B3880" t="s">
        <v>7763</v>
      </c>
      <c r="C3880" t="s">
        <v>7764</v>
      </c>
      <c r="D3880" t="s">
        <v>104</v>
      </c>
      <c r="E3880">
        <v>1729.7</v>
      </c>
      <c r="F3880">
        <v>1703.75</v>
      </c>
      <c r="G3880">
        <v>1731.94</v>
      </c>
      <c r="H3880">
        <v>1711.3</v>
      </c>
      <c r="I3880">
        <v>1732.95</v>
      </c>
      <c r="J3880">
        <v>1715.31</v>
      </c>
      <c r="K3880">
        <v>1725.42</v>
      </c>
      <c r="L3880">
        <v>1716.38</v>
      </c>
      <c r="M3880">
        <v>1717.47</v>
      </c>
      <c r="N3880">
        <v>1701.3</v>
      </c>
      <c r="O3880">
        <v>1714.8</v>
      </c>
      <c r="P3880">
        <v>1719.3</v>
      </c>
      <c r="Q3880">
        <v>1707.08</v>
      </c>
      <c r="R3880">
        <v>1722.86</v>
      </c>
      <c r="S3880">
        <v>1705.46</v>
      </c>
      <c r="T3880">
        <v>1720.72</v>
      </c>
      <c r="U3880">
        <v>1715.29</v>
      </c>
      <c r="V3880">
        <v>1732.39</v>
      </c>
      <c r="W3880">
        <v>1744.19</v>
      </c>
      <c r="X3880">
        <v>1713.82</v>
      </c>
      <c r="Y3880">
        <v>1725.46</v>
      </c>
      <c r="Z3880">
        <v>1732.14</v>
      </c>
      <c r="AA3880">
        <v>1720.39</v>
      </c>
      <c r="AB3880">
        <v>1730.11</v>
      </c>
      <c r="AC3880">
        <v>1711.43</v>
      </c>
      <c r="AD3880">
        <v>1731.08</v>
      </c>
      <c r="AE3880">
        <v>1706.84</v>
      </c>
    </row>
    <row r="3881" spans="1:31">
      <c r="A3881" t="s">
        <v>31</v>
      </c>
      <c r="B3881" t="s">
        <v>7765</v>
      </c>
      <c r="C3881" t="s">
        <v>7766</v>
      </c>
      <c r="D3881" t="s">
        <v>104</v>
      </c>
      <c r="E3881">
        <v>1717.41</v>
      </c>
      <c r="F3881">
        <v>1695.87</v>
      </c>
      <c r="G3881">
        <v>1714.97</v>
      </c>
      <c r="H3881">
        <v>1705.75</v>
      </c>
      <c r="I3881">
        <v>1713.99</v>
      </c>
      <c r="J3881">
        <v>1702.63</v>
      </c>
      <c r="K3881">
        <v>1713.87</v>
      </c>
      <c r="L3881">
        <v>1705.22</v>
      </c>
      <c r="M3881">
        <v>1704.74</v>
      </c>
      <c r="N3881">
        <v>1692</v>
      </c>
      <c r="O3881">
        <v>1702.7</v>
      </c>
      <c r="P3881">
        <v>1702.33</v>
      </c>
      <c r="Q3881">
        <v>1699.34</v>
      </c>
      <c r="R3881">
        <v>1711.61</v>
      </c>
      <c r="S3881">
        <v>1697.35</v>
      </c>
      <c r="T3881">
        <v>1702.07</v>
      </c>
      <c r="U3881">
        <v>1702.74</v>
      </c>
      <c r="V3881">
        <v>1714.35</v>
      </c>
      <c r="W3881">
        <v>1720.64</v>
      </c>
      <c r="X3881">
        <v>1701.17</v>
      </c>
      <c r="Y3881">
        <v>1711.1</v>
      </c>
      <c r="Z3881">
        <v>1719.13</v>
      </c>
      <c r="AA3881">
        <v>1703.54</v>
      </c>
      <c r="AB3881">
        <v>1714.88</v>
      </c>
      <c r="AC3881">
        <v>1700.28</v>
      </c>
      <c r="AD3881">
        <v>1713.82</v>
      </c>
      <c r="AE3881">
        <v>1699.28</v>
      </c>
    </row>
    <row r="3882" spans="1:31">
      <c r="A3882" t="s">
        <v>31</v>
      </c>
      <c r="B3882" t="s">
        <v>7767</v>
      </c>
      <c r="C3882" t="s">
        <v>7768</v>
      </c>
      <c r="D3882" t="s">
        <v>104</v>
      </c>
      <c r="E3882">
        <v>4279.1000000000004</v>
      </c>
      <c r="F3882">
        <v>4266.1499999999996</v>
      </c>
      <c r="G3882">
        <v>4281.76</v>
      </c>
      <c r="H3882">
        <v>4267.1000000000004</v>
      </c>
      <c r="I3882">
        <v>4287.71</v>
      </c>
      <c r="J3882">
        <v>4277.79</v>
      </c>
      <c r="K3882">
        <v>4283.8999999999996</v>
      </c>
      <c r="L3882">
        <v>4283.7</v>
      </c>
      <c r="M3882">
        <v>4279.26</v>
      </c>
      <c r="N3882">
        <v>4267.3999999999996</v>
      </c>
      <c r="O3882">
        <v>4277.12</v>
      </c>
      <c r="P3882">
        <v>4276.4399999999996</v>
      </c>
      <c r="Q3882">
        <v>4272.71</v>
      </c>
      <c r="R3882">
        <v>4280.8900000000003</v>
      </c>
      <c r="S3882">
        <v>4270.37</v>
      </c>
      <c r="T3882">
        <v>4277.59</v>
      </c>
      <c r="U3882">
        <v>4271.54</v>
      </c>
      <c r="V3882">
        <v>4295.18</v>
      </c>
      <c r="W3882">
        <v>4301.5600000000004</v>
      </c>
      <c r="X3882">
        <v>4273.18</v>
      </c>
      <c r="Y3882">
        <v>4280.4399999999996</v>
      </c>
      <c r="Z3882">
        <v>4283.16</v>
      </c>
      <c r="AA3882">
        <v>4278.8900000000003</v>
      </c>
      <c r="AB3882">
        <v>4291.3</v>
      </c>
      <c r="AC3882">
        <v>4269.46</v>
      </c>
      <c r="AD3882">
        <v>4293.53</v>
      </c>
      <c r="AE3882">
        <v>4269.7299999999996</v>
      </c>
    </row>
    <row r="3883" spans="1:31">
      <c r="A3883" t="s">
        <v>31</v>
      </c>
      <c r="B3883" t="s">
        <v>7769</v>
      </c>
      <c r="C3883" t="s">
        <v>7770</v>
      </c>
      <c r="D3883" t="s">
        <v>104</v>
      </c>
      <c r="E3883">
        <v>4601.1000000000004</v>
      </c>
      <c r="F3883">
        <v>4591.1400000000003</v>
      </c>
      <c r="G3883">
        <v>4603.1499999999996</v>
      </c>
      <c r="H3883">
        <v>4591.88</v>
      </c>
      <c r="I3883">
        <v>4607.7299999999996</v>
      </c>
      <c r="J3883">
        <v>4600.09</v>
      </c>
      <c r="K3883">
        <v>4604.79</v>
      </c>
      <c r="L3883">
        <v>4604.6400000000003</v>
      </c>
      <c r="M3883">
        <v>4601.22</v>
      </c>
      <c r="N3883">
        <v>4592.1099999999997</v>
      </c>
      <c r="O3883">
        <v>4599.59</v>
      </c>
      <c r="P3883">
        <v>4599.05</v>
      </c>
      <c r="Q3883">
        <v>4596.1899999999996</v>
      </c>
      <c r="R3883">
        <v>4602.47</v>
      </c>
      <c r="S3883">
        <v>4594.38</v>
      </c>
      <c r="T3883">
        <v>4599.95</v>
      </c>
      <c r="U3883">
        <v>4595.29</v>
      </c>
      <c r="V3883">
        <v>4613.47</v>
      </c>
      <c r="W3883">
        <v>4618.38</v>
      </c>
      <c r="X3883">
        <v>4596.55</v>
      </c>
      <c r="Y3883">
        <v>4602.13</v>
      </c>
      <c r="Z3883">
        <v>4604.22</v>
      </c>
      <c r="AA3883">
        <v>4600.9399999999996</v>
      </c>
      <c r="AB3883">
        <v>4610.49</v>
      </c>
      <c r="AC3883">
        <v>4593.6899999999996</v>
      </c>
      <c r="AD3883">
        <v>4612.1899999999996</v>
      </c>
      <c r="AE3883">
        <v>4593.8999999999996</v>
      </c>
    </row>
    <row r="3884" spans="1:31">
      <c r="A3884" t="s">
        <v>31</v>
      </c>
      <c r="B3884" t="s">
        <v>7771</v>
      </c>
      <c r="C3884" t="s">
        <v>7772</v>
      </c>
      <c r="D3884" t="s">
        <v>104</v>
      </c>
      <c r="E3884">
        <v>2305.85</v>
      </c>
      <c r="F3884">
        <v>2298.88</v>
      </c>
      <c r="G3884">
        <v>2307.27</v>
      </c>
      <c r="H3884">
        <v>2299.39</v>
      </c>
      <c r="I3884">
        <v>2310.48</v>
      </c>
      <c r="J3884">
        <v>2305.14</v>
      </c>
      <c r="K3884">
        <v>2308.42</v>
      </c>
      <c r="L3884">
        <v>2308.3200000000002</v>
      </c>
      <c r="M3884">
        <v>2305.9299999999998</v>
      </c>
      <c r="N3884">
        <v>2299.54</v>
      </c>
      <c r="O3884">
        <v>2304.7800000000002</v>
      </c>
      <c r="P3884">
        <v>2304.41</v>
      </c>
      <c r="Q3884">
        <v>2302.4</v>
      </c>
      <c r="R3884">
        <v>2306.8000000000002</v>
      </c>
      <c r="S3884">
        <v>2301.14</v>
      </c>
      <c r="T3884">
        <v>2305.0300000000002</v>
      </c>
      <c r="U3884">
        <v>2301.77</v>
      </c>
      <c r="V3884">
        <v>2314.5</v>
      </c>
      <c r="W3884">
        <v>2317.9299999999998</v>
      </c>
      <c r="X3884">
        <v>2302.65</v>
      </c>
      <c r="Y3884">
        <v>2306.56</v>
      </c>
      <c r="Z3884">
        <v>2308.02</v>
      </c>
      <c r="AA3884">
        <v>2305.73</v>
      </c>
      <c r="AB3884">
        <v>2312.4</v>
      </c>
      <c r="AC3884">
        <v>2300.65</v>
      </c>
      <c r="AD3884">
        <v>2313.6</v>
      </c>
      <c r="AE3884">
        <v>2300.8000000000002</v>
      </c>
    </row>
    <row r="3885" spans="1:31">
      <c r="A3885" t="s">
        <v>31</v>
      </c>
      <c r="B3885" t="s">
        <v>7773</v>
      </c>
      <c r="C3885" t="s">
        <v>7774</v>
      </c>
      <c r="D3885" t="s">
        <v>104</v>
      </c>
      <c r="E3885">
        <v>20.28</v>
      </c>
      <c r="F3885">
        <v>24.8</v>
      </c>
      <c r="G3885">
        <v>24.86</v>
      </c>
      <c r="H3885">
        <v>23.45</v>
      </c>
      <c r="I3885">
        <v>25.29</v>
      </c>
      <c r="J3885">
        <v>26.54</v>
      </c>
      <c r="K3885">
        <v>23.37</v>
      </c>
      <c r="L3885">
        <v>23.1</v>
      </c>
      <c r="M3885">
        <v>22.69</v>
      </c>
      <c r="N3885">
        <v>22.42</v>
      </c>
      <c r="O3885">
        <v>26.48</v>
      </c>
      <c r="P3885">
        <v>29.85</v>
      </c>
      <c r="Q3885">
        <v>25.43</v>
      </c>
      <c r="R3885">
        <v>26.77</v>
      </c>
      <c r="S3885">
        <v>24.57</v>
      </c>
      <c r="T3885">
        <v>26.29</v>
      </c>
      <c r="U3885">
        <v>21.87</v>
      </c>
      <c r="V3885">
        <v>28.67</v>
      </c>
      <c r="W3885">
        <v>29.45</v>
      </c>
      <c r="X3885">
        <v>25.92</v>
      </c>
      <c r="Y3885">
        <v>28.14</v>
      </c>
      <c r="Z3885">
        <v>27.45</v>
      </c>
      <c r="AA3885">
        <v>26.19</v>
      </c>
      <c r="AB3885">
        <v>29.19</v>
      </c>
      <c r="AC3885">
        <v>19.3</v>
      </c>
      <c r="AD3885">
        <v>28.08</v>
      </c>
      <c r="AE3885">
        <v>25.35</v>
      </c>
    </row>
    <row r="3886" spans="1:31">
      <c r="A3886" t="s">
        <v>31</v>
      </c>
      <c r="B3886" t="s">
        <v>7775</v>
      </c>
      <c r="C3886" t="s">
        <v>7776</v>
      </c>
      <c r="D3886" t="s">
        <v>104</v>
      </c>
      <c r="E3886">
        <v>2483.02</v>
      </c>
      <c r="F3886">
        <v>2457.0700000000002</v>
      </c>
      <c r="G3886">
        <v>2485.2600000000002</v>
      </c>
      <c r="H3886">
        <v>2464.62</v>
      </c>
      <c r="I3886">
        <v>2486.27</v>
      </c>
      <c r="J3886">
        <v>2468.63</v>
      </c>
      <c r="K3886">
        <v>2478.7399999999998</v>
      </c>
      <c r="L3886">
        <v>2469.6999999999998</v>
      </c>
      <c r="M3886">
        <v>2470.79</v>
      </c>
      <c r="N3886">
        <v>2454.62</v>
      </c>
      <c r="O3886">
        <v>2468.12</v>
      </c>
      <c r="P3886">
        <v>2472.62</v>
      </c>
      <c r="Q3886">
        <v>2460.4</v>
      </c>
      <c r="R3886">
        <v>2476.1799999999998</v>
      </c>
      <c r="S3886">
        <v>2458.7800000000002</v>
      </c>
      <c r="T3886">
        <v>2474.04</v>
      </c>
      <c r="U3886">
        <v>2468.61</v>
      </c>
      <c r="V3886">
        <v>2485.71</v>
      </c>
      <c r="W3886">
        <v>2497.5100000000002</v>
      </c>
      <c r="X3886">
        <v>2467.14</v>
      </c>
      <c r="Y3886">
        <v>2478.7800000000002</v>
      </c>
      <c r="Z3886">
        <v>2485.46</v>
      </c>
      <c r="AA3886">
        <v>2473.71</v>
      </c>
      <c r="AB3886">
        <v>2483.4299999999998</v>
      </c>
      <c r="AC3886">
        <v>2464.75</v>
      </c>
      <c r="AD3886">
        <v>2484.4</v>
      </c>
      <c r="AE3886">
        <v>2460.16</v>
      </c>
    </row>
    <row r="3887" spans="1:31">
      <c r="A3887" t="s">
        <v>31</v>
      </c>
      <c r="B3887" t="s">
        <v>7777</v>
      </c>
      <c r="C3887" t="s">
        <v>7778</v>
      </c>
      <c r="D3887" t="s">
        <v>104</v>
      </c>
      <c r="E3887">
        <v>2470.73</v>
      </c>
      <c r="F3887">
        <v>2449.19</v>
      </c>
      <c r="G3887">
        <v>2468.29</v>
      </c>
      <c r="H3887">
        <v>2459.0700000000002</v>
      </c>
      <c r="I3887">
        <v>2467.31</v>
      </c>
      <c r="J3887">
        <v>2455.9499999999998</v>
      </c>
      <c r="K3887">
        <v>2467.19</v>
      </c>
      <c r="L3887">
        <v>2458.54</v>
      </c>
      <c r="M3887">
        <v>2458.06</v>
      </c>
      <c r="N3887">
        <v>2445.3200000000002</v>
      </c>
      <c r="O3887">
        <v>2456.02</v>
      </c>
      <c r="P3887">
        <v>2455.65</v>
      </c>
      <c r="Q3887">
        <v>2452.66</v>
      </c>
      <c r="R3887">
        <v>2464.9299999999998</v>
      </c>
      <c r="S3887">
        <v>2450.67</v>
      </c>
      <c r="T3887">
        <v>2455.39</v>
      </c>
      <c r="U3887">
        <v>2456.06</v>
      </c>
      <c r="V3887">
        <v>2467.67</v>
      </c>
      <c r="W3887">
        <v>2473.96</v>
      </c>
      <c r="X3887">
        <v>2454.4899999999998</v>
      </c>
      <c r="Y3887">
        <v>2464.42</v>
      </c>
      <c r="Z3887">
        <v>2472.4499999999998</v>
      </c>
      <c r="AA3887">
        <v>2456.86</v>
      </c>
      <c r="AB3887">
        <v>2468.1999999999998</v>
      </c>
      <c r="AC3887">
        <v>2453.6</v>
      </c>
      <c r="AD3887">
        <v>2467.14</v>
      </c>
      <c r="AE3887">
        <v>2452.6</v>
      </c>
    </row>
    <row r="3888" spans="1:31">
      <c r="A3888" t="s">
        <v>31</v>
      </c>
      <c r="B3888" t="s">
        <v>7779</v>
      </c>
      <c r="C3888" t="s">
        <v>7780</v>
      </c>
      <c r="D3888" t="s">
        <v>104</v>
      </c>
      <c r="E3888">
        <v>598.1</v>
      </c>
      <c r="F3888">
        <v>530.88</v>
      </c>
      <c r="G3888">
        <v>560.12</v>
      </c>
      <c r="H3888">
        <v>480.58</v>
      </c>
      <c r="I3888">
        <v>743.51</v>
      </c>
      <c r="J3888">
        <v>586.30999999999995</v>
      </c>
      <c r="K3888">
        <v>690.44</v>
      </c>
      <c r="L3888">
        <v>679.87</v>
      </c>
      <c r="M3888">
        <v>651.95000000000005</v>
      </c>
      <c r="N3888">
        <v>621.38</v>
      </c>
      <c r="O3888">
        <v>833.34</v>
      </c>
      <c r="P3888">
        <v>618.71</v>
      </c>
      <c r="Q3888">
        <v>524.57000000000005</v>
      </c>
      <c r="R3888">
        <v>590.28</v>
      </c>
      <c r="S3888">
        <v>539.02</v>
      </c>
      <c r="T3888">
        <v>568.12</v>
      </c>
      <c r="U3888">
        <v>531.14</v>
      </c>
      <c r="V3888">
        <v>787.9</v>
      </c>
      <c r="W3888">
        <v>748.45</v>
      </c>
      <c r="X3888">
        <v>523.91999999999996</v>
      </c>
      <c r="Y3888">
        <v>516.52</v>
      </c>
      <c r="Z3888">
        <v>519.34</v>
      </c>
      <c r="AA3888">
        <v>529.23</v>
      </c>
      <c r="AB3888">
        <v>675.06</v>
      </c>
      <c r="AC3888">
        <v>594.71</v>
      </c>
      <c r="AD3888">
        <v>690.67</v>
      </c>
      <c r="AE3888">
        <v>570.33000000000004</v>
      </c>
    </row>
    <row r="3889" spans="1:31">
      <c r="A3889" t="s">
        <v>31</v>
      </c>
      <c r="B3889" t="s">
        <v>7781</v>
      </c>
      <c r="C3889" t="s">
        <v>7782</v>
      </c>
      <c r="D3889" t="s">
        <v>104</v>
      </c>
      <c r="E3889">
        <v>400.49</v>
      </c>
      <c r="F3889">
        <v>373.29</v>
      </c>
      <c r="G3889">
        <v>361.59</v>
      </c>
      <c r="H3889">
        <v>316.7</v>
      </c>
      <c r="I3889">
        <v>520.77</v>
      </c>
      <c r="J3889">
        <v>393.61</v>
      </c>
      <c r="K3889">
        <v>481.17</v>
      </c>
      <c r="L3889">
        <v>467.73</v>
      </c>
      <c r="M3889">
        <v>451.48</v>
      </c>
      <c r="N3889">
        <v>458.16</v>
      </c>
      <c r="O3889">
        <v>641.17999999999995</v>
      </c>
      <c r="P3889">
        <v>433.88</v>
      </c>
      <c r="Q3889">
        <v>348.99</v>
      </c>
      <c r="R3889">
        <v>392.73</v>
      </c>
      <c r="S3889">
        <v>369.41</v>
      </c>
      <c r="T3889">
        <v>380.25</v>
      </c>
      <c r="U3889">
        <v>357.32</v>
      </c>
      <c r="V3889">
        <v>551.24</v>
      </c>
      <c r="W3889">
        <v>496.27</v>
      </c>
      <c r="X3889">
        <v>348.36</v>
      </c>
      <c r="Y3889">
        <v>320.20999999999998</v>
      </c>
      <c r="Z3889">
        <v>307.27</v>
      </c>
      <c r="AA3889">
        <v>339.65</v>
      </c>
      <c r="AB3889">
        <v>442.13</v>
      </c>
      <c r="AC3889">
        <v>428.38</v>
      </c>
      <c r="AD3889">
        <v>466.31</v>
      </c>
      <c r="AE3889">
        <v>401.24</v>
      </c>
    </row>
    <row r="3890" spans="1:31">
      <c r="A3890" t="s">
        <v>31</v>
      </c>
      <c r="B3890" t="s">
        <v>7783</v>
      </c>
      <c r="C3890" t="s">
        <v>7784</v>
      </c>
      <c r="D3890" t="s">
        <v>104</v>
      </c>
      <c r="E3890">
        <v>456.46</v>
      </c>
      <c r="F3890">
        <v>417.93</v>
      </c>
      <c r="G3890">
        <v>417.82</v>
      </c>
      <c r="H3890">
        <v>363.12</v>
      </c>
      <c r="I3890">
        <v>583.86</v>
      </c>
      <c r="J3890">
        <v>448.2</v>
      </c>
      <c r="K3890">
        <v>540.44000000000005</v>
      </c>
      <c r="L3890">
        <v>527.82000000000005</v>
      </c>
      <c r="M3890">
        <v>508.26</v>
      </c>
      <c r="N3890">
        <v>504.39</v>
      </c>
      <c r="O3890">
        <v>695.61</v>
      </c>
      <c r="P3890">
        <v>486.23</v>
      </c>
      <c r="Q3890">
        <v>398.72</v>
      </c>
      <c r="R3890">
        <v>448.69</v>
      </c>
      <c r="S3890">
        <v>417.45</v>
      </c>
      <c r="T3890">
        <v>433.46</v>
      </c>
      <c r="U3890">
        <v>406.55</v>
      </c>
      <c r="V3890">
        <v>618.27</v>
      </c>
      <c r="W3890">
        <v>567.70000000000005</v>
      </c>
      <c r="X3890">
        <v>398.09</v>
      </c>
      <c r="Y3890">
        <v>375.81</v>
      </c>
      <c r="Z3890">
        <v>367.34</v>
      </c>
      <c r="AA3890">
        <v>393.34</v>
      </c>
      <c r="AB3890">
        <v>508.11</v>
      </c>
      <c r="AC3890">
        <v>475.49</v>
      </c>
      <c r="AD3890">
        <v>529.86</v>
      </c>
      <c r="AE3890">
        <v>449.14</v>
      </c>
    </row>
    <row r="3891" spans="1:31">
      <c r="A3891" t="s">
        <v>31</v>
      </c>
      <c r="B3891" t="s">
        <v>7785</v>
      </c>
      <c r="C3891" t="s">
        <v>7786</v>
      </c>
      <c r="D3891" t="s">
        <v>104</v>
      </c>
      <c r="E3891">
        <v>510.72</v>
      </c>
      <c r="F3891">
        <v>461.2</v>
      </c>
      <c r="G3891">
        <v>472.35</v>
      </c>
      <c r="H3891">
        <v>408.13</v>
      </c>
      <c r="I3891">
        <v>645.02</v>
      </c>
      <c r="J3891">
        <v>501.11</v>
      </c>
      <c r="K3891">
        <v>597.91999999999996</v>
      </c>
      <c r="L3891">
        <v>586.07000000000005</v>
      </c>
      <c r="M3891">
        <v>563.32000000000005</v>
      </c>
      <c r="N3891">
        <v>549.22</v>
      </c>
      <c r="O3891">
        <v>748.38</v>
      </c>
      <c r="P3891">
        <v>536.99</v>
      </c>
      <c r="Q3891">
        <v>446.93</v>
      </c>
      <c r="R3891">
        <v>502.94</v>
      </c>
      <c r="S3891">
        <v>464.03</v>
      </c>
      <c r="T3891">
        <v>485.05</v>
      </c>
      <c r="U3891">
        <v>454.29</v>
      </c>
      <c r="V3891">
        <v>683.26</v>
      </c>
      <c r="W3891">
        <v>636.95000000000005</v>
      </c>
      <c r="X3891">
        <v>446.3</v>
      </c>
      <c r="Y3891">
        <v>429.72</v>
      </c>
      <c r="Z3891">
        <v>425.58</v>
      </c>
      <c r="AA3891">
        <v>445.41</v>
      </c>
      <c r="AB3891">
        <v>572.07000000000005</v>
      </c>
      <c r="AC3891">
        <v>521.16</v>
      </c>
      <c r="AD3891">
        <v>591.47</v>
      </c>
      <c r="AE3891">
        <v>495.57</v>
      </c>
    </row>
    <row r="3892" spans="1:31">
      <c r="A3892" t="s">
        <v>31</v>
      </c>
      <c r="B3892" t="s">
        <v>7787</v>
      </c>
      <c r="C3892" t="s">
        <v>7788</v>
      </c>
      <c r="D3892" t="s">
        <v>104</v>
      </c>
      <c r="E3892">
        <v>305.85000000000002</v>
      </c>
      <c r="F3892">
        <v>237.54</v>
      </c>
      <c r="G3892">
        <v>356.78</v>
      </c>
      <c r="H3892">
        <v>240.69</v>
      </c>
      <c r="I3892">
        <v>423.04</v>
      </c>
      <c r="J3892">
        <v>281.47000000000003</v>
      </c>
      <c r="K3892">
        <v>280.33</v>
      </c>
      <c r="L3892">
        <v>340.5</v>
      </c>
      <c r="M3892">
        <v>342.87</v>
      </c>
      <c r="N3892">
        <v>263.81</v>
      </c>
      <c r="O3892">
        <v>304.79000000000002</v>
      </c>
      <c r="P3892">
        <v>306.73</v>
      </c>
      <c r="Q3892">
        <v>243.74</v>
      </c>
      <c r="R3892">
        <v>287.23</v>
      </c>
      <c r="S3892">
        <v>253.49</v>
      </c>
      <c r="T3892">
        <v>366.36</v>
      </c>
      <c r="U3892">
        <v>287.08999999999997</v>
      </c>
      <c r="V3892">
        <v>360.23</v>
      </c>
      <c r="W3892">
        <v>398.06</v>
      </c>
      <c r="X3892">
        <v>342.9</v>
      </c>
      <c r="Y3892">
        <v>301.02</v>
      </c>
      <c r="Z3892">
        <v>300.39999999999998</v>
      </c>
      <c r="AA3892">
        <v>309.85000000000002</v>
      </c>
      <c r="AB3892">
        <v>320.27999999999997</v>
      </c>
      <c r="AC3892">
        <v>289.39999999999998</v>
      </c>
      <c r="AD3892">
        <v>328.76</v>
      </c>
      <c r="AE3892">
        <v>240.89</v>
      </c>
    </row>
    <row r="3893" spans="1:31">
      <c r="A3893" t="s">
        <v>31</v>
      </c>
      <c r="B3893" t="s">
        <v>7789</v>
      </c>
      <c r="C3893" t="s">
        <v>7790</v>
      </c>
      <c r="D3893" t="s">
        <v>104</v>
      </c>
      <c r="E3893">
        <v>163.92</v>
      </c>
      <c r="F3893">
        <v>133.72</v>
      </c>
      <c r="G3893">
        <v>181.54</v>
      </c>
      <c r="H3893">
        <v>139.81</v>
      </c>
      <c r="I3893">
        <v>210.87</v>
      </c>
      <c r="J3893">
        <v>162.09</v>
      </c>
      <c r="K3893">
        <v>155</v>
      </c>
      <c r="L3893">
        <v>178.16</v>
      </c>
      <c r="M3893">
        <v>175.72</v>
      </c>
      <c r="N3893">
        <v>149.56</v>
      </c>
      <c r="O3893">
        <v>169.38</v>
      </c>
      <c r="P3893">
        <v>164.14</v>
      </c>
      <c r="Q3893">
        <v>141.5</v>
      </c>
      <c r="R3893">
        <v>158.5</v>
      </c>
      <c r="S3893">
        <v>144.25</v>
      </c>
      <c r="T3893">
        <v>188.15</v>
      </c>
      <c r="U3893">
        <v>156.68</v>
      </c>
      <c r="V3893">
        <v>194.45</v>
      </c>
      <c r="W3893">
        <v>204.17</v>
      </c>
      <c r="X3893">
        <v>175.09</v>
      </c>
      <c r="Y3893">
        <v>158.32</v>
      </c>
      <c r="Z3893">
        <v>161.84</v>
      </c>
      <c r="AA3893">
        <v>168.62</v>
      </c>
      <c r="AB3893">
        <v>174.64</v>
      </c>
      <c r="AC3893">
        <v>157.08000000000001</v>
      </c>
      <c r="AD3893">
        <v>174.23</v>
      </c>
      <c r="AE3893">
        <v>140.07</v>
      </c>
    </row>
    <row r="3894" spans="1:31">
      <c r="A3894" t="s">
        <v>31</v>
      </c>
      <c r="B3894" t="s">
        <v>7791</v>
      </c>
      <c r="C3894" t="s">
        <v>7792</v>
      </c>
      <c r="D3894" t="s">
        <v>104</v>
      </c>
      <c r="E3894">
        <v>203.63</v>
      </c>
      <c r="F3894">
        <v>162.68</v>
      </c>
      <c r="G3894">
        <v>230.62</v>
      </c>
      <c r="H3894">
        <v>167.97</v>
      </c>
      <c r="I3894">
        <v>270.44</v>
      </c>
      <c r="J3894">
        <v>195.41</v>
      </c>
      <c r="K3894">
        <v>189.96</v>
      </c>
      <c r="L3894">
        <v>223.63</v>
      </c>
      <c r="M3894">
        <v>222.59</v>
      </c>
      <c r="N3894">
        <v>181.5</v>
      </c>
      <c r="O3894">
        <v>207.27</v>
      </c>
      <c r="P3894">
        <v>204.01</v>
      </c>
      <c r="Q3894">
        <v>169.98</v>
      </c>
      <c r="R3894">
        <v>194.42</v>
      </c>
      <c r="S3894">
        <v>174.73</v>
      </c>
      <c r="T3894">
        <v>238.11</v>
      </c>
      <c r="U3894">
        <v>193.16</v>
      </c>
      <c r="V3894">
        <v>240.78</v>
      </c>
      <c r="W3894">
        <v>258.41000000000003</v>
      </c>
      <c r="X3894">
        <v>222.12</v>
      </c>
      <c r="Y3894">
        <v>198.17</v>
      </c>
      <c r="Z3894">
        <v>200.59</v>
      </c>
      <c r="AA3894">
        <v>208.08</v>
      </c>
      <c r="AB3894">
        <v>215.31</v>
      </c>
      <c r="AC3894">
        <v>194.1</v>
      </c>
      <c r="AD3894">
        <v>217.33</v>
      </c>
      <c r="AE3894">
        <v>168.18</v>
      </c>
    </row>
    <row r="3895" spans="1:31">
      <c r="A3895" t="s">
        <v>31</v>
      </c>
      <c r="B3895" t="s">
        <v>7793</v>
      </c>
      <c r="C3895" t="s">
        <v>7794</v>
      </c>
      <c r="D3895" t="s">
        <v>104</v>
      </c>
      <c r="E3895">
        <v>242.83</v>
      </c>
      <c r="F3895">
        <v>191.39</v>
      </c>
      <c r="G3895">
        <v>278.99</v>
      </c>
      <c r="H3895">
        <v>195.85</v>
      </c>
      <c r="I3895">
        <v>328.94</v>
      </c>
      <c r="J3895">
        <v>228.4</v>
      </c>
      <c r="K3895">
        <v>224.61</v>
      </c>
      <c r="L3895">
        <v>268.44</v>
      </c>
      <c r="M3895">
        <v>268.70999999999998</v>
      </c>
      <c r="N3895">
        <v>213.05</v>
      </c>
      <c r="O3895">
        <v>244.65</v>
      </c>
      <c r="P3895">
        <v>243.39</v>
      </c>
      <c r="Q3895">
        <v>198.26</v>
      </c>
      <c r="R3895">
        <v>230.01</v>
      </c>
      <c r="S3895">
        <v>204.92</v>
      </c>
      <c r="T3895">
        <v>287.27999999999997</v>
      </c>
      <c r="U3895">
        <v>229.17</v>
      </c>
      <c r="V3895">
        <v>286.58</v>
      </c>
      <c r="W3895">
        <v>311.95</v>
      </c>
      <c r="X3895">
        <v>268.42</v>
      </c>
      <c r="Y3895">
        <v>237.6</v>
      </c>
      <c r="Z3895">
        <v>238.86</v>
      </c>
      <c r="AA3895">
        <v>247.11</v>
      </c>
      <c r="AB3895">
        <v>255.55</v>
      </c>
      <c r="AC3895">
        <v>230.64</v>
      </c>
      <c r="AD3895">
        <v>260.05</v>
      </c>
      <c r="AE3895">
        <v>196.06</v>
      </c>
    </row>
    <row r="3896" spans="1:31">
      <c r="A3896" t="s">
        <v>31</v>
      </c>
      <c r="B3896" t="s">
        <v>7795</v>
      </c>
      <c r="C3896" t="s">
        <v>7796</v>
      </c>
      <c r="D3896" t="s">
        <v>104</v>
      </c>
      <c r="E3896">
        <v>6321.35</v>
      </c>
      <c r="F3896">
        <v>6770.28</v>
      </c>
      <c r="G3896">
        <v>6712.58</v>
      </c>
      <c r="H3896">
        <v>7166.45</v>
      </c>
      <c r="I3896">
        <v>7605.23</v>
      </c>
      <c r="J3896">
        <v>7158.95</v>
      </c>
      <c r="K3896">
        <v>7659</v>
      </c>
      <c r="L3896">
        <v>7752.9</v>
      </c>
      <c r="M3896">
        <v>7096.25</v>
      </c>
      <c r="N3896">
        <v>6766.18</v>
      </c>
      <c r="O3896">
        <v>8027.77</v>
      </c>
      <c r="P3896">
        <v>6328.88</v>
      </c>
      <c r="Q3896">
        <v>6071.33</v>
      </c>
      <c r="R3896">
        <v>7338.83</v>
      </c>
      <c r="S3896">
        <v>7116.36</v>
      </c>
      <c r="T3896">
        <v>7476.97</v>
      </c>
      <c r="U3896">
        <v>6865.56</v>
      </c>
      <c r="V3896">
        <v>8025.83</v>
      </c>
      <c r="W3896">
        <v>7412.48</v>
      </c>
      <c r="X3896">
        <v>6364.78</v>
      </c>
      <c r="Y3896">
        <v>6664.35</v>
      </c>
      <c r="Z3896">
        <v>7068.22</v>
      </c>
      <c r="AA3896">
        <v>7739.13</v>
      </c>
      <c r="AB3896">
        <v>7394.56</v>
      </c>
      <c r="AC3896">
        <v>6784.48</v>
      </c>
      <c r="AD3896">
        <v>7490.53</v>
      </c>
      <c r="AE3896">
        <v>6437.38</v>
      </c>
    </row>
    <row r="3897" spans="1:31">
      <c r="A3897" t="s">
        <v>31</v>
      </c>
      <c r="B3897" t="s">
        <v>7797</v>
      </c>
      <c r="C3897" t="s">
        <v>7798</v>
      </c>
      <c r="D3897" t="s">
        <v>104</v>
      </c>
      <c r="E3897">
        <v>11532.38</v>
      </c>
      <c r="F3897">
        <v>12149.49</v>
      </c>
      <c r="G3897">
        <v>12185.7</v>
      </c>
      <c r="H3897">
        <v>12514.03</v>
      </c>
      <c r="I3897">
        <v>13780.51</v>
      </c>
      <c r="J3897">
        <v>12803.99</v>
      </c>
      <c r="K3897">
        <v>13737.68</v>
      </c>
      <c r="L3897">
        <v>13655.36</v>
      </c>
      <c r="M3897">
        <v>12773.11</v>
      </c>
      <c r="N3897">
        <v>11889.03</v>
      </c>
      <c r="O3897">
        <v>14126.28</v>
      </c>
      <c r="P3897">
        <v>11445.86</v>
      </c>
      <c r="Q3897">
        <v>10993.03</v>
      </c>
      <c r="R3897">
        <v>13128.67</v>
      </c>
      <c r="S3897">
        <v>12501.83</v>
      </c>
      <c r="T3897">
        <v>13252.7</v>
      </c>
      <c r="U3897">
        <v>12166.35</v>
      </c>
      <c r="V3897">
        <v>14558.72</v>
      </c>
      <c r="W3897">
        <v>13758.16</v>
      </c>
      <c r="X3897">
        <v>11511.11</v>
      </c>
      <c r="Y3897">
        <v>12038.24</v>
      </c>
      <c r="Z3897">
        <v>12837.91</v>
      </c>
      <c r="AA3897">
        <v>13666.86</v>
      </c>
      <c r="AB3897">
        <v>13444.05</v>
      </c>
      <c r="AC3897">
        <v>11971.96</v>
      </c>
      <c r="AD3897">
        <v>13775.05</v>
      </c>
      <c r="AE3897">
        <v>11653.91</v>
      </c>
    </row>
    <row r="3898" spans="1:31">
      <c r="A3898" t="s">
        <v>31</v>
      </c>
      <c r="B3898" t="s">
        <v>7799</v>
      </c>
      <c r="C3898" t="s">
        <v>7800</v>
      </c>
      <c r="D3898" t="s">
        <v>34</v>
      </c>
      <c r="E3898">
        <v>826.7</v>
      </c>
      <c r="F3898">
        <v>506.94</v>
      </c>
      <c r="G3898">
        <v>703.86</v>
      </c>
      <c r="H3898">
        <v>700.09</v>
      </c>
      <c r="I3898">
        <v>572.04</v>
      </c>
      <c r="J3898">
        <v>600.69000000000005</v>
      </c>
      <c r="K3898">
        <v>329.25</v>
      </c>
      <c r="L3898">
        <v>642.02</v>
      </c>
      <c r="M3898">
        <v>540</v>
      </c>
      <c r="N3898">
        <v>530.01</v>
      </c>
      <c r="O3898">
        <v>431.97</v>
      </c>
      <c r="P3898">
        <v>534.72</v>
      </c>
      <c r="Q3898">
        <v>708.81</v>
      </c>
      <c r="R3898">
        <v>518.87</v>
      </c>
      <c r="S3898">
        <v>539.07000000000005</v>
      </c>
      <c r="T3898">
        <v>497.87</v>
      </c>
      <c r="U3898">
        <v>563.49</v>
      </c>
      <c r="V3898">
        <v>605.04</v>
      </c>
      <c r="W3898">
        <v>419.75</v>
      </c>
      <c r="X3898">
        <v>497.69</v>
      </c>
      <c r="Y3898">
        <v>650.20000000000005</v>
      </c>
      <c r="Z3898">
        <v>546.41999999999996</v>
      </c>
      <c r="AA3898">
        <v>424.59</v>
      </c>
      <c r="AB3898">
        <v>422.42</v>
      </c>
      <c r="AC3898">
        <v>599.53</v>
      </c>
      <c r="AD3898">
        <v>601.92999999999995</v>
      </c>
      <c r="AE3898">
        <v>600.88</v>
      </c>
    </row>
    <row r="3899" spans="1:31">
      <c r="A3899" t="s">
        <v>31</v>
      </c>
      <c r="B3899" t="s">
        <v>7801</v>
      </c>
      <c r="C3899" t="s">
        <v>7802</v>
      </c>
      <c r="D3899" t="s">
        <v>34</v>
      </c>
      <c r="E3899">
        <v>812.6</v>
      </c>
      <c r="F3899">
        <v>498.12</v>
      </c>
      <c r="G3899">
        <v>700.16</v>
      </c>
      <c r="H3899">
        <v>697.31</v>
      </c>
      <c r="I3899">
        <v>564.45000000000005</v>
      </c>
      <c r="J3899">
        <v>593.58000000000004</v>
      </c>
      <c r="K3899">
        <v>310.83</v>
      </c>
      <c r="L3899">
        <v>636.45000000000005</v>
      </c>
      <c r="M3899">
        <v>531.88</v>
      </c>
      <c r="N3899">
        <v>522.46</v>
      </c>
      <c r="O3899">
        <v>420.62</v>
      </c>
      <c r="P3899">
        <v>526.08000000000004</v>
      </c>
      <c r="Q3899">
        <v>706.03</v>
      </c>
      <c r="R3899">
        <v>509.46</v>
      </c>
      <c r="S3899">
        <v>531.20000000000005</v>
      </c>
      <c r="T3899">
        <v>488.93</v>
      </c>
      <c r="U3899">
        <v>557</v>
      </c>
      <c r="V3899">
        <v>578.29999999999995</v>
      </c>
      <c r="W3899">
        <v>405.45</v>
      </c>
      <c r="X3899">
        <v>486.57</v>
      </c>
      <c r="Y3899">
        <v>645.25</v>
      </c>
      <c r="Z3899">
        <v>538.57000000000005</v>
      </c>
      <c r="AA3899">
        <v>411.74</v>
      </c>
      <c r="AB3899">
        <v>408.85</v>
      </c>
      <c r="AC3899">
        <v>593.54999999999995</v>
      </c>
      <c r="AD3899">
        <v>594.46</v>
      </c>
      <c r="AE3899">
        <v>594.58000000000004</v>
      </c>
    </row>
    <row r="3900" spans="1:31">
      <c r="A3900" t="s">
        <v>31</v>
      </c>
      <c r="B3900" t="s">
        <v>7803</v>
      </c>
      <c r="C3900" t="s">
        <v>7804</v>
      </c>
      <c r="D3900" t="s">
        <v>34</v>
      </c>
      <c r="E3900">
        <v>418.82</v>
      </c>
      <c r="F3900">
        <v>257.38</v>
      </c>
      <c r="G3900">
        <v>327.9</v>
      </c>
      <c r="H3900">
        <v>323.10000000000002</v>
      </c>
      <c r="I3900">
        <v>282.24</v>
      </c>
      <c r="J3900">
        <v>293.52</v>
      </c>
      <c r="K3900">
        <v>210.75</v>
      </c>
      <c r="L3900">
        <v>306.68</v>
      </c>
      <c r="M3900">
        <v>269.75</v>
      </c>
      <c r="N3900">
        <v>263.33</v>
      </c>
      <c r="O3900">
        <v>232.47</v>
      </c>
      <c r="P3900">
        <v>269.19</v>
      </c>
      <c r="Q3900">
        <v>327.07</v>
      </c>
      <c r="R3900">
        <v>264.70999999999998</v>
      </c>
      <c r="S3900">
        <v>268.5</v>
      </c>
      <c r="T3900">
        <v>253.78</v>
      </c>
      <c r="U3900">
        <v>274.64999999999998</v>
      </c>
      <c r="V3900">
        <v>363</v>
      </c>
      <c r="W3900">
        <v>237.07</v>
      </c>
      <c r="X3900">
        <v>261.10000000000002</v>
      </c>
      <c r="Y3900">
        <v>308.19</v>
      </c>
      <c r="Z3900">
        <v>271.64999999999998</v>
      </c>
      <c r="AA3900">
        <v>234.32</v>
      </c>
      <c r="AB3900">
        <v>235.79</v>
      </c>
      <c r="AC3900">
        <v>289.07</v>
      </c>
      <c r="AD3900">
        <v>295.2</v>
      </c>
      <c r="AE3900">
        <v>290.77</v>
      </c>
    </row>
    <row r="3901" spans="1:31">
      <c r="A3901" t="s">
        <v>31</v>
      </c>
      <c r="B3901" t="s">
        <v>7805</v>
      </c>
      <c r="C3901" t="s">
        <v>7806</v>
      </c>
      <c r="D3901" t="s">
        <v>34</v>
      </c>
      <c r="E3901">
        <v>263.19</v>
      </c>
      <c r="F3901">
        <v>170.17</v>
      </c>
      <c r="G3901">
        <v>239.12</v>
      </c>
      <c r="H3901">
        <v>241.18</v>
      </c>
      <c r="I3901">
        <v>194.52</v>
      </c>
      <c r="J3901">
        <v>202.21</v>
      </c>
      <c r="K3901">
        <v>113.91</v>
      </c>
      <c r="L3901">
        <v>218.99</v>
      </c>
      <c r="M3901">
        <v>185.39</v>
      </c>
      <c r="N3901">
        <v>180.35</v>
      </c>
      <c r="O3901">
        <v>143.99</v>
      </c>
      <c r="P3901">
        <v>178.24</v>
      </c>
      <c r="Q3901">
        <v>236.82</v>
      </c>
      <c r="R3901">
        <v>181.44</v>
      </c>
      <c r="S3901">
        <v>183.63</v>
      </c>
      <c r="T3901">
        <v>171.58</v>
      </c>
      <c r="U3901">
        <v>192.36</v>
      </c>
      <c r="V3901">
        <v>187.93</v>
      </c>
      <c r="W3901">
        <v>148.82</v>
      </c>
      <c r="X3901">
        <v>166.96</v>
      </c>
      <c r="Y3901">
        <v>223.97</v>
      </c>
      <c r="Z3901">
        <v>188.9</v>
      </c>
      <c r="AA3901">
        <v>144.76</v>
      </c>
      <c r="AB3901">
        <v>148.30000000000001</v>
      </c>
      <c r="AC3901">
        <v>201.86</v>
      </c>
      <c r="AD3901">
        <v>209.03</v>
      </c>
      <c r="AE3901">
        <v>210.14</v>
      </c>
    </row>
    <row r="3902" spans="1:31">
      <c r="A3902" t="s">
        <v>31</v>
      </c>
      <c r="B3902" t="s">
        <v>7807</v>
      </c>
      <c r="C3902" t="s">
        <v>7808</v>
      </c>
      <c r="D3902" t="s">
        <v>34</v>
      </c>
      <c r="E3902">
        <v>3044.86</v>
      </c>
      <c r="F3902">
        <v>1894.69</v>
      </c>
      <c r="G3902">
        <v>2744.05</v>
      </c>
      <c r="H3902">
        <v>2728.52</v>
      </c>
      <c r="I3902">
        <v>2188.75</v>
      </c>
      <c r="J3902">
        <v>2285.66</v>
      </c>
      <c r="K3902">
        <v>1083.6199999999999</v>
      </c>
      <c r="L3902">
        <v>2475.16</v>
      </c>
      <c r="M3902">
        <v>2041.41</v>
      </c>
      <c r="N3902">
        <v>2001.54</v>
      </c>
      <c r="O3902">
        <v>1591</v>
      </c>
      <c r="P3902">
        <v>2034.19</v>
      </c>
      <c r="Q3902">
        <v>2765.98</v>
      </c>
      <c r="R3902">
        <v>1945.76</v>
      </c>
      <c r="S3902">
        <v>2034.32</v>
      </c>
      <c r="T3902">
        <v>1864.37</v>
      </c>
      <c r="U3902">
        <v>2149.0500000000002</v>
      </c>
      <c r="V3902">
        <v>2038.36</v>
      </c>
      <c r="W3902">
        <v>1505.5</v>
      </c>
      <c r="X3902">
        <v>1830.84</v>
      </c>
      <c r="Y3902">
        <v>2516.21</v>
      </c>
      <c r="Z3902">
        <v>2070.58</v>
      </c>
      <c r="AA3902">
        <v>1536.6</v>
      </c>
      <c r="AB3902">
        <v>1534.12</v>
      </c>
      <c r="AC3902">
        <v>2294.44</v>
      </c>
      <c r="AD3902">
        <v>2300.48</v>
      </c>
      <c r="AE3902">
        <v>2298.3000000000002</v>
      </c>
    </row>
    <row r="3903" spans="1:31">
      <c r="A3903" t="s">
        <v>31</v>
      </c>
      <c r="B3903" t="s">
        <v>7809</v>
      </c>
      <c r="C3903" t="s">
        <v>7810</v>
      </c>
      <c r="D3903" t="s">
        <v>34</v>
      </c>
      <c r="E3903">
        <v>3518.25</v>
      </c>
      <c r="F3903">
        <v>2181.69</v>
      </c>
      <c r="G3903">
        <v>3170.08</v>
      </c>
      <c r="H3903">
        <v>3155.82</v>
      </c>
      <c r="I3903">
        <v>2518.36</v>
      </c>
      <c r="J3903">
        <v>2636.72</v>
      </c>
      <c r="K3903">
        <v>1228.33</v>
      </c>
      <c r="L3903">
        <v>2856.62</v>
      </c>
      <c r="M3903">
        <v>2350.88</v>
      </c>
      <c r="N3903">
        <v>2307.02</v>
      </c>
      <c r="O3903">
        <v>1820.88</v>
      </c>
      <c r="P3903">
        <v>2336.36</v>
      </c>
      <c r="Q3903">
        <v>3198.47</v>
      </c>
      <c r="R3903">
        <v>2237.66</v>
      </c>
      <c r="S3903">
        <v>2344.35</v>
      </c>
      <c r="T3903">
        <v>2144.81</v>
      </c>
      <c r="U3903">
        <v>2478.7399999999998</v>
      </c>
      <c r="V3903">
        <v>2330.6799999999998</v>
      </c>
      <c r="W3903">
        <v>1719.17</v>
      </c>
      <c r="X3903">
        <v>2104.6799999999998</v>
      </c>
      <c r="Y3903">
        <v>2904.68</v>
      </c>
      <c r="Z3903">
        <v>2384.92</v>
      </c>
      <c r="AA3903">
        <v>1757.93</v>
      </c>
      <c r="AB3903">
        <v>1750.45</v>
      </c>
      <c r="AC3903">
        <v>2648.46</v>
      </c>
      <c r="AD3903">
        <v>2650.38</v>
      </c>
      <c r="AE3903">
        <v>2652.01</v>
      </c>
    </row>
    <row r="3904" spans="1:31">
      <c r="A3904" t="s">
        <v>31</v>
      </c>
      <c r="B3904" t="s">
        <v>7811</v>
      </c>
      <c r="C3904" t="s">
        <v>7812</v>
      </c>
      <c r="D3904" t="s">
        <v>34</v>
      </c>
      <c r="E3904">
        <v>1452.7</v>
      </c>
      <c r="F3904">
        <v>923.33</v>
      </c>
      <c r="G3904">
        <v>1310.92</v>
      </c>
      <c r="H3904">
        <v>1293.9100000000001</v>
      </c>
      <c r="I3904">
        <v>1071.68</v>
      </c>
      <c r="J3904">
        <v>1101.53</v>
      </c>
      <c r="K3904">
        <v>577.99</v>
      </c>
      <c r="L3904">
        <v>1189.73</v>
      </c>
      <c r="M3904">
        <v>994.33</v>
      </c>
      <c r="N3904">
        <v>969.52</v>
      </c>
      <c r="O3904">
        <v>803.91</v>
      </c>
      <c r="P3904">
        <v>1006.57</v>
      </c>
      <c r="Q3904">
        <v>1313.41</v>
      </c>
      <c r="R3904">
        <v>955.68</v>
      </c>
      <c r="S3904">
        <v>986.61</v>
      </c>
      <c r="T3904">
        <v>913.68</v>
      </c>
      <c r="U3904">
        <v>1036.69</v>
      </c>
      <c r="V3904">
        <v>1035.6199999999999</v>
      </c>
      <c r="W3904">
        <v>770.82</v>
      </c>
      <c r="X3904">
        <v>901.26</v>
      </c>
      <c r="Y3904">
        <v>1207.6300000000001</v>
      </c>
      <c r="Z3904">
        <v>1007.41</v>
      </c>
      <c r="AA3904">
        <v>778.24</v>
      </c>
      <c r="AB3904">
        <v>788.86</v>
      </c>
      <c r="AC3904">
        <v>1101.6199999999999</v>
      </c>
      <c r="AD3904">
        <v>1117.68</v>
      </c>
      <c r="AE3904">
        <v>1105.8499999999999</v>
      </c>
    </row>
    <row r="3905" spans="1:31">
      <c r="A3905" t="s">
        <v>31</v>
      </c>
      <c r="B3905" t="s">
        <v>7813</v>
      </c>
      <c r="C3905" t="s">
        <v>7814</v>
      </c>
      <c r="D3905" t="s">
        <v>34</v>
      </c>
      <c r="E3905">
        <v>552.15</v>
      </c>
      <c r="F3905">
        <v>339.04</v>
      </c>
      <c r="G3905">
        <v>447.91</v>
      </c>
      <c r="H3905">
        <v>443.11</v>
      </c>
      <c r="I3905">
        <v>376.24</v>
      </c>
      <c r="J3905">
        <v>392.85</v>
      </c>
      <c r="K3905">
        <v>254.08</v>
      </c>
      <c r="L3905">
        <v>414.45</v>
      </c>
      <c r="M3905">
        <v>357.75</v>
      </c>
      <c r="N3905">
        <v>350</v>
      </c>
      <c r="O3905">
        <v>299.13</v>
      </c>
      <c r="P3905">
        <v>355.86</v>
      </c>
      <c r="Q3905">
        <v>448.59</v>
      </c>
      <c r="R3905">
        <v>348.05</v>
      </c>
      <c r="S3905">
        <v>356.5</v>
      </c>
      <c r="T3905">
        <v>333.78</v>
      </c>
      <c r="U3905">
        <v>367.98</v>
      </c>
      <c r="V3905">
        <v>448</v>
      </c>
      <c r="W3905">
        <v>299.41000000000003</v>
      </c>
      <c r="X3905">
        <v>339.41</v>
      </c>
      <c r="Y3905">
        <v>417.86</v>
      </c>
      <c r="Z3905">
        <v>360.99</v>
      </c>
      <c r="AA3905">
        <v>298.56</v>
      </c>
      <c r="AB3905">
        <v>299.12</v>
      </c>
      <c r="AC3905">
        <v>389.07</v>
      </c>
      <c r="AD3905">
        <v>394.53</v>
      </c>
      <c r="AE3905">
        <v>390.77</v>
      </c>
    </row>
    <row r="3906" spans="1:31">
      <c r="A3906" t="s">
        <v>31</v>
      </c>
      <c r="B3906" t="s">
        <v>7815</v>
      </c>
      <c r="C3906" t="s">
        <v>7816</v>
      </c>
      <c r="D3906" t="s">
        <v>34</v>
      </c>
      <c r="E3906">
        <v>396.52</v>
      </c>
      <c r="F3906">
        <v>251.83</v>
      </c>
      <c r="G3906">
        <v>359.13</v>
      </c>
      <c r="H3906">
        <v>361.19</v>
      </c>
      <c r="I3906">
        <v>288.52</v>
      </c>
      <c r="J3906">
        <v>301.54000000000002</v>
      </c>
      <c r="K3906">
        <v>157.24</v>
      </c>
      <c r="L3906">
        <v>326.76</v>
      </c>
      <c r="M3906">
        <v>273.39</v>
      </c>
      <c r="N3906">
        <v>267.02</v>
      </c>
      <c r="O3906">
        <v>210.65</v>
      </c>
      <c r="P3906">
        <v>264.91000000000003</v>
      </c>
      <c r="Q3906">
        <v>358.34</v>
      </c>
      <c r="R3906">
        <v>264.77999999999997</v>
      </c>
      <c r="S3906">
        <v>271.63</v>
      </c>
      <c r="T3906">
        <v>251.58</v>
      </c>
      <c r="U3906">
        <v>285.69</v>
      </c>
      <c r="V3906">
        <v>272.93</v>
      </c>
      <c r="W3906">
        <v>211.16</v>
      </c>
      <c r="X3906">
        <v>245.27</v>
      </c>
      <c r="Y3906">
        <v>333.64</v>
      </c>
      <c r="Z3906">
        <v>278.24</v>
      </c>
      <c r="AA3906">
        <v>209</v>
      </c>
      <c r="AB3906">
        <v>211.63</v>
      </c>
      <c r="AC3906">
        <v>301.86</v>
      </c>
      <c r="AD3906">
        <v>308.36</v>
      </c>
      <c r="AE3906">
        <v>310.14</v>
      </c>
    </row>
    <row r="3907" spans="1:31">
      <c r="A3907" t="s">
        <v>31</v>
      </c>
      <c r="B3907" t="s">
        <v>7817</v>
      </c>
      <c r="C3907" t="s">
        <v>7818</v>
      </c>
      <c r="D3907" t="s">
        <v>34</v>
      </c>
      <c r="E3907">
        <v>543.84</v>
      </c>
      <c r="F3907">
        <v>333.68</v>
      </c>
      <c r="G3907">
        <v>449.29</v>
      </c>
      <c r="H3907">
        <v>445.52</v>
      </c>
      <c r="I3907">
        <v>372.62</v>
      </c>
      <c r="J3907">
        <v>389.96</v>
      </c>
      <c r="K3907">
        <v>237.32</v>
      </c>
      <c r="L3907">
        <v>413.41</v>
      </c>
      <c r="M3907">
        <v>353.31</v>
      </c>
      <c r="N3907">
        <v>346.15</v>
      </c>
      <c r="O3907">
        <v>290.54000000000002</v>
      </c>
      <c r="P3907">
        <v>350.86</v>
      </c>
      <c r="Q3907">
        <v>451.01</v>
      </c>
      <c r="R3907">
        <v>342.08</v>
      </c>
      <c r="S3907">
        <v>352.38</v>
      </c>
      <c r="T3907">
        <v>328.16</v>
      </c>
      <c r="U3907">
        <v>365.49</v>
      </c>
      <c r="V3907">
        <v>424.72</v>
      </c>
      <c r="W3907">
        <v>287.51</v>
      </c>
      <c r="X3907">
        <v>331.58</v>
      </c>
      <c r="Y3907">
        <v>417.54</v>
      </c>
      <c r="Z3907">
        <v>356.9</v>
      </c>
      <c r="AA3907">
        <v>288.31</v>
      </c>
      <c r="AB3907">
        <v>288.06</v>
      </c>
      <c r="AC3907">
        <v>387.39</v>
      </c>
      <c r="AD3907">
        <v>391.2</v>
      </c>
      <c r="AE3907">
        <v>388.74</v>
      </c>
    </row>
    <row r="3908" spans="1:31">
      <c r="A3908" t="s">
        <v>31</v>
      </c>
      <c r="B3908" t="s">
        <v>7819</v>
      </c>
      <c r="C3908" t="s">
        <v>7820</v>
      </c>
      <c r="D3908" t="s">
        <v>34</v>
      </c>
      <c r="E3908">
        <v>416.82</v>
      </c>
      <c r="F3908">
        <v>262.52</v>
      </c>
      <c r="G3908">
        <v>376.86</v>
      </c>
      <c r="H3908">
        <v>378.65</v>
      </c>
      <c r="I3908">
        <v>301.02999999999997</v>
      </c>
      <c r="J3908">
        <v>315.44</v>
      </c>
      <c r="K3908">
        <v>158.29</v>
      </c>
      <c r="L3908">
        <v>341.86</v>
      </c>
      <c r="M3908">
        <v>284.48</v>
      </c>
      <c r="N3908">
        <v>278.44</v>
      </c>
      <c r="O3908">
        <v>218.33</v>
      </c>
      <c r="P3908">
        <v>276.64999999999998</v>
      </c>
      <c r="Q3908">
        <v>377.37</v>
      </c>
      <c r="R3908">
        <v>274.13</v>
      </c>
      <c r="S3908">
        <v>283.12</v>
      </c>
      <c r="T3908">
        <v>261.10000000000002</v>
      </c>
      <c r="U3908">
        <v>298.32</v>
      </c>
      <c r="V3908">
        <v>281.83</v>
      </c>
      <c r="W3908">
        <v>215.52</v>
      </c>
      <c r="X3908">
        <v>254.76</v>
      </c>
      <c r="Y3908">
        <v>348.84</v>
      </c>
      <c r="Z3908">
        <v>289.36</v>
      </c>
      <c r="AA3908">
        <v>215.22</v>
      </c>
      <c r="AB3908">
        <v>216.68</v>
      </c>
      <c r="AC3908">
        <v>316.22000000000003</v>
      </c>
      <c r="AD3908">
        <v>320.89</v>
      </c>
      <c r="AE3908">
        <v>322.93</v>
      </c>
    </row>
    <row r="3909" spans="1:31">
      <c r="A3909" t="s">
        <v>31</v>
      </c>
      <c r="B3909" t="s">
        <v>7821</v>
      </c>
      <c r="C3909" t="s">
        <v>7822</v>
      </c>
      <c r="D3909" t="s">
        <v>34</v>
      </c>
      <c r="E3909">
        <v>657.05</v>
      </c>
      <c r="F3909">
        <v>402.84</v>
      </c>
      <c r="G3909">
        <v>560.16999999999996</v>
      </c>
      <c r="H3909">
        <v>557.32000000000005</v>
      </c>
      <c r="I3909">
        <v>454.79</v>
      </c>
      <c r="J3909">
        <v>477.69</v>
      </c>
      <c r="K3909">
        <v>260.27999999999997</v>
      </c>
      <c r="L3909">
        <v>510.74</v>
      </c>
      <c r="M3909">
        <v>429.22</v>
      </c>
      <c r="N3909">
        <v>421.35</v>
      </c>
      <c r="O3909">
        <v>342.84</v>
      </c>
      <c r="P3909">
        <v>424.97</v>
      </c>
      <c r="Q3909">
        <v>564.26</v>
      </c>
      <c r="R3909">
        <v>412.24</v>
      </c>
      <c r="S3909">
        <v>428.54</v>
      </c>
      <c r="T3909">
        <v>395.6</v>
      </c>
      <c r="U3909">
        <v>448.11</v>
      </c>
      <c r="V3909">
        <v>479.14</v>
      </c>
      <c r="W3909">
        <v>332.73</v>
      </c>
      <c r="X3909">
        <v>395.23</v>
      </c>
      <c r="Y3909">
        <v>517.29999999999995</v>
      </c>
      <c r="Z3909">
        <v>434.35</v>
      </c>
      <c r="AA3909">
        <v>336.8</v>
      </c>
      <c r="AB3909">
        <v>334.96</v>
      </c>
      <c r="AC3909">
        <v>476.89</v>
      </c>
      <c r="AD3909">
        <v>478.57</v>
      </c>
      <c r="AE3909">
        <v>477.92</v>
      </c>
    </row>
    <row r="3910" spans="1:31">
      <c r="A3910" t="s">
        <v>31</v>
      </c>
      <c r="B3910" t="s">
        <v>7823</v>
      </c>
      <c r="C3910" t="s">
        <v>7824</v>
      </c>
      <c r="D3910" t="s">
        <v>34</v>
      </c>
      <c r="E3910">
        <v>558.66999999999996</v>
      </c>
      <c r="F3910">
        <v>347.73</v>
      </c>
      <c r="G3910">
        <v>504.1</v>
      </c>
      <c r="H3910">
        <v>505.54</v>
      </c>
      <c r="I3910">
        <v>399.36</v>
      </c>
      <c r="J3910">
        <v>419.98</v>
      </c>
      <c r="K3910">
        <v>199.08</v>
      </c>
      <c r="L3910">
        <v>455.34</v>
      </c>
      <c r="M3910">
        <v>375.91</v>
      </c>
      <c r="N3910">
        <v>368.92</v>
      </c>
      <c r="O3910">
        <v>286.92</v>
      </c>
      <c r="P3910">
        <v>367.5</v>
      </c>
      <c r="Q3910">
        <v>507.23</v>
      </c>
      <c r="R3910">
        <v>359.63</v>
      </c>
      <c r="S3910">
        <v>374.9</v>
      </c>
      <c r="T3910">
        <v>343.65</v>
      </c>
      <c r="U3910">
        <v>396.1</v>
      </c>
      <c r="V3910">
        <v>368.47</v>
      </c>
      <c r="W3910">
        <v>276.98</v>
      </c>
      <c r="X3910">
        <v>335.75</v>
      </c>
      <c r="Y3910">
        <v>464.1</v>
      </c>
      <c r="Z3910">
        <v>382.06</v>
      </c>
      <c r="AA3910">
        <v>280.2</v>
      </c>
      <c r="AB3910">
        <v>279.69</v>
      </c>
      <c r="AC3910">
        <v>421.77</v>
      </c>
      <c r="AD3910">
        <v>424.14</v>
      </c>
      <c r="AE3910">
        <v>426.95</v>
      </c>
    </row>
    <row r="3911" spans="1:31">
      <c r="A3911" t="s">
        <v>31</v>
      </c>
      <c r="B3911" t="s">
        <v>7825</v>
      </c>
      <c r="C3911" t="s">
        <v>7826</v>
      </c>
      <c r="D3911" t="s">
        <v>34</v>
      </c>
      <c r="E3911">
        <v>746.61</v>
      </c>
      <c r="F3911">
        <v>457.59</v>
      </c>
      <c r="G3911">
        <v>651.86</v>
      </c>
      <c r="H3911">
        <v>649.98</v>
      </c>
      <c r="I3911">
        <v>520.94000000000005</v>
      </c>
      <c r="J3911">
        <v>548.62</v>
      </c>
      <c r="K3911">
        <v>272.89</v>
      </c>
      <c r="L3911">
        <v>590.33000000000004</v>
      </c>
      <c r="M3911">
        <v>489.92</v>
      </c>
      <c r="N3911">
        <v>481.62</v>
      </c>
      <c r="O3911">
        <v>382.59</v>
      </c>
      <c r="P3911">
        <v>483.97</v>
      </c>
      <c r="Q3911">
        <v>658.13</v>
      </c>
      <c r="R3911">
        <v>467.7</v>
      </c>
      <c r="S3911">
        <v>489.47</v>
      </c>
      <c r="T3911">
        <v>448.87</v>
      </c>
      <c r="U3911">
        <v>515.01</v>
      </c>
      <c r="V3911">
        <v>514.92999999999995</v>
      </c>
      <c r="W3911">
        <v>365.62</v>
      </c>
      <c r="X3911">
        <v>444.53</v>
      </c>
      <c r="Y3911">
        <v>599.19000000000005</v>
      </c>
      <c r="Z3911">
        <v>496.47</v>
      </c>
      <c r="AA3911">
        <v>372.82</v>
      </c>
      <c r="AB3911">
        <v>369.47</v>
      </c>
      <c r="AC3911">
        <v>549.70000000000005</v>
      </c>
      <c r="AD3911">
        <v>549.22</v>
      </c>
      <c r="AE3911">
        <v>550.38</v>
      </c>
    </row>
    <row r="3912" spans="1:31">
      <c r="A3912" t="s">
        <v>31</v>
      </c>
      <c r="B3912" t="s">
        <v>7827</v>
      </c>
      <c r="C3912" t="s">
        <v>7828</v>
      </c>
      <c r="D3912" t="s">
        <v>34</v>
      </c>
      <c r="E3912">
        <v>683.12</v>
      </c>
      <c r="F3912">
        <v>422.01</v>
      </c>
      <c r="G3912">
        <v>615.65</v>
      </c>
      <c r="H3912">
        <v>616.55999999999995</v>
      </c>
      <c r="I3912">
        <v>485.16</v>
      </c>
      <c r="J3912">
        <v>511.38</v>
      </c>
      <c r="K3912">
        <v>233.39</v>
      </c>
      <c r="L3912">
        <v>554.57000000000005</v>
      </c>
      <c r="M3912">
        <v>455.53</v>
      </c>
      <c r="N3912">
        <v>447.78</v>
      </c>
      <c r="O3912">
        <v>346.5</v>
      </c>
      <c r="P3912">
        <v>446.88</v>
      </c>
      <c r="Q3912">
        <v>621.33000000000004</v>
      </c>
      <c r="R3912">
        <v>433.75</v>
      </c>
      <c r="S3912">
        <v>454.86</v>
      </c>
      <c r="T3912">
        <v>415.35</v>
      </c>
      <c r="U3912">
        <v>481.45</v>
      </c>
      <c r="V3912">
        <v>443.5</v>
      </c>
      <c r="W3912">
        <v>329.65</v>
      </c>
      <c r="X3912">
        <v>406.13</v>
      </c>
      <c r="Y3912">
        <v>564.86</v>
      </c>
      <c r="Z3912">
        <v>462.73</v>
      </c>
      <c r="AA3912">
        <v>336.31</v>
      </c>
      <c r="AB3912">
        <v>333.79</v>
      </c>
      <c r="AC3912">
        <v>514.13</v>
      </c>
      <c r="AD3912">
        <v>514.09</v>
      </c>
      <c r="AE3912">
        <v>517.48</v>
      </c>
    </row>
    <row r="3913" spans="1:31">
      <c r="A3913" t="s">
        <v>31</v>
      </c>
      <c r="B3913" t="s">
        <v>7829</v>
      </c>
      <c r="C3913" t="s">
        <v>7830</v>
      </c>
      <c r="D3913" t="s">
        <v>34</v>
      </c>
      <c r="E3913">
        <v>396.6</v>
      </c>
      <c r="F3913">
        <v>243.77</v>
      </c>
      <c r="G3913">
        <v>307.91000000000003</v>
      </c>
      <c r="H3913">
        <v>303.11</v>
      </c>
      <c r="I3913">
        <v>266.58</v>
      </c>
      <c r="J3913">
        <v>276.97000000000003</v>
      </c>
      <c r="K3913">
        <v>203.53</v>
      </c>
      <c r="L3913">
        <v>288.73</v>
      </c>
      <c r="M3913">
        <v>255.09</v>
      </c>
      <c r="N3913">
        <v>248.89</v>
      </c>
      <c r="O3913">
        <v>221.36</v>
      </c>
      <c r="P3913">
        <v>254.75</v>
      </c>
      <c r="Q3913">
        <v>306.82</v>
      </c>
      <c r="R3913">
        <v>250.83</v>
      </c>
      <c r="S3913">
        <v>253.84</v>
      </c>
      <c r="T3913">
        <v>240.45</v>
      </c>
      <c r="U3913">
        <v>259.10000000000002</v>
      </c>
      <c r="V3913">
        <v>348.84</v>
      </c>
      <c r="W3913">
        <v>226.69</v>
      </c>
      <c r="X3913">
        <v>248.06</v>
      </c>
      <c r="Y3913">
        <v>289.92</v>
      </c>
      <c r="Z3913">
        <v>256.77</v>
      </c>
      <c r="AA3913">
        <v>223.62</v>
      </c>
      <c r="AB3913">
        <v>225.24</v>
      </c>
      <c r="AC3913">
        <v>272.41000000000003</v>
      </c>
      <c r="AD3913">
        <v>278.64999999999998</v>
      </c>
      <c r="AE3913">
        <v>274.11</v>
      </c>
    </row>
    <row r="3914" spans="1:31">
      <c r="A3914" t="s">
        <v>31</v>
      </c>
      <c r="B3914" t="s">
        <v>7831</v>
      </c>
      <c r="C3914" t="s">
        <v>7832</v>
      </c>
      <c r="D3914" t="s">
        <v>34</v>
      </c>
      <c r="E3914">
        <v>240.97</v>
      </c>
      <c r="F3914">
        <v>156.56</v>
      </c>
      <c r="G3914">
        <v>219.13</v>
      </c>
      <c r="H3914">
        <v>221.19</v>
      </c>
      <c r="I3914">
        <v>178.86</v>
      </c>
      <c r="J3914">
        <v>185.66</v>
      </c>
      <c r="K3914">
        <v>106.69</v>
      </c>
      <c r="L3914">
        <v>201.04</v>
      </c>
      <c r="M3914">
        <v>170.73</v>
      </c>
      <c r="N3914">
        <v>165.91</v>
      </c>
      <c r="O3914">
        <v>132.88</v>
      </c>
      <c r="P3914">
        <v>163.80000000000001</v>
      </c>
      <c r="Q3914">
        <v>216.57</v>
      </c>
      <c r="R3914">
        <v>167.56</v>
      </c>
      <c r="S3914">
        <v>168.97</v>
      </c>
      <c r="T3914">
        <v>158.25</v>
      </c>
      <c r="U3914">
        <v>176.81</v>
      </c>
      <c r="V3914">
        <v>173.77</v>
      </c>
      <c r="W3914">
        <v>138.44</v>
      </c>
      <c r="X3914">
        <v>153.91999999999999</v>
      </c>
      <c r="Y3914">
        <v>205.7</v>
      </c>
      <c r="Z3914">
        <v>174.02</v>
      </c>
      <c r="AA3914">
        <v>134.06</v>
      </c>
      <c r="AB3914">
        <v>137.75</v>
      </c>
      <c r="AC3914">
        <v>185.2</v>
      </c>
      <c r="AD3914">
        <v>192.48</v>
      </c>
      <c r="AE3914">
        <v>193.48</v>
      </c>
    </row>
    <row r="3915" spans="1:31">
      <c r="A3915" t="s">
        <v>31</v>
      </c>
      <c r="B3915" t="s">
        <v>7833</v>
      </c>
      <c r="C3915" t="s">
        <v>7834</v>
      </c>
      <c r="D3915" t="s">
        <v>34</v>
      </c>
      <c r="E3915">
        <v>463.26</v>
      </c>
      <c r="F3915">
        <v>284.60000000000002</v>
      </c>
      <c r="G3915">
        <v>367.9</v>
      </c>
      <c r="H3915">
        <v>363.1</v>
      </c>
      <c r="I3915">
        <v>313.57</v>
      </c>
      <c r="J3915">
        <v>326.63</v>
      </c>
      <c r="K3915">
        <v>225.19</v>
      </c>
      <c r="L3915">
        <v>342.6</v>
      </c>
      <c r="M3915">
        <v>299.08</v>
      </c>
      <c r="N3915">
        <v>292.22000000000003</v>
      </c>
      <c r="O3915">
        <v>254.69</v>
      </c>
      <c r="P3915">
        <v>298.08</v>
      </c>
      <c r="Q3915">
        <v>367.57</v>
      </c>
      <c r="R3915">
        <v>292.49</v>
      </c>
      <c r="S3915">
        <v>297.83</v>
      </c>
      <c r="T3915">
        <v>280.44</v>
      </c>
      <c r="U3915">
        <v>305.76</v>
      </c>
      <c r="V3915">
        <v>391.33</v>
      </c>
      <c r="W3915">
        <v>257.85000000000002</v>
      </c>
      <c r="X3915">
        <v>287.2</v>
      </c>
      <c r="Y3915">
        <v>344.75</v>
      </c>
      <c r="Z3915">
        <v>301.43</v>
      </c>
      <c r="AA3915">
        <v>255.73</v>
      </c>
      <c r="AB3915">
        <v>256.89999999999998</v>
      </c>
      <c r="AC3915">
        <v>322.39999999999998</v>
      </c>
      <c r="AD3915">
        <v>328.31</v>
      </c>
      <c r="AE3915">
        <v>324.10000000000002</v>
      </c>
    </row>
    <row r="3916" spans="1:31">
      <c r="A3916" t="s">
        <v>31</v>
      </c>
      <c r="B3916" t="s">
        <v>7835</v>
      </c>
      <c r="C3916" t="s">
        <v>7836</v>
      </c>
      <c r="D3916" t="s">
        <v>34</v>
      </c>
      <c r="E3916">
        <v>471.15</v>
      </c>
      <c r="F3916">
        <v>289.16000000000003</v>
      </c>
      <c r="G3916">
        <v>383.87</v>
      </c>
      <c r="H3916">
        <v>380.1</v>
      </c>
      <c r="I3916">
        <v>321.38</v>
      </c>
      <c r="J3916">
        <v>335.8</v>
      </c>
      <c r="K3916">
        <v>213.7</v>
      </c>
      <c r="L3916">
        <v>354.67</v>
      </c>
      <c r="M3916">
        <v>305.33999999999997</v>
      </c>
      <c r="N3916">
        <v>298.89999999999998</v>
      </c>
      <c r="O3916">
        <v>254.19</v>
      </c>
      <c r="P3916">
        <v>303.61</v>
      </c>
      <c r="Q3916">
        <v>384.76</v>
      </c>
      <c r="R3916">
        <v>296.64999999999998</v>
      </c>
      <c r="S3916">
        <v>304.41000000000003</v>
      </c>
      <c r="T3916">
        <v>284.54000000000002</v>
      </c>
      <c r="U3916">
        <v>314.60000000000002</v>
      </c>
      <c r="V3916">
        <v>378.38</v>
      </c>
      <c r="W3916">
        <v>253.53</v>
      </c>
      <c r="X3916">
        <v>288.89999999999998</v>
      </c>
      <c r="Y3916">
        <v>357.75</v>
      </c>
      <c r="Z3916">
        <v>308.2</v>
      </c>
      <c r="AA3916">
        <v>253.29</v>
      </c>
      <c r="AB3916">
        <v>253.53</v>
      </c>
      <c r="AC3916">
        <v>332.87</v>
      </c>
      <c r="AD3916">
        <v>337.04</v>
      </c>
      <c r="AE3916">
        <v>334.22</v>
      </c>
    </row>
    <row r="3917" spans="1:31">
      <c r="A3917" t="s">
        <v>31</v>
      </c>
      <c r="B3917" t="s">
        <v>7837</v>
      </c>
      <c r="C3917" t="s">
        <v>7838</v>
      </c>
      <c r="D3917" t="s">
        <v>34</v>
      </c>
      <c r="E3917">
        <v>344.13</v>
      </c>
      <c r="F3917">
        <v>218</v>
      </c>
      <c r="G3917">
        <v>311.44</v>
      </c>
      <c r="H3917">
        <v>313.23</v>
      </c>
      <c r="I3917">
        <v>249.79</v>
      </c>
      <c r="J3917">
        <v>261.27999999999997</v>
      </c>
      <c r="K3917">
        <v>134.66999999999999</v>
      </c>
      <c r="L3917">
        <v>283.12</v>
      </c>
      <c r="M3917">
        <v>236.51</v>
      </c>
      <c r="N3917">
        <v>231.19</v>
      </c>
      <c r="O3917">
        <v>181.98</v>
      </c>
      <c r="P3917">
        <v>229.4</v>
      </c>
      <c r="Q3917">
        <v>311.12</v>
      </c>
      <c r="R3917">
        <v>228.7</v>
      </c>
      <c r="S3917">
        <v>235.15</v>
      </c>
      <c r="T3917">
        <v>217.48</v>
      </c>
      <c r="U3917">
        <v>247.43</v>
      </c>
      <c r="V3917">
        <v>235.49</v>
      </c>
      <c r="W3917">
        <v>181.54</v>
      </c>
      <c r="X3917">
        <v>212.08</v>
      </c>
      <c r="Y3917">
        <v>289.05</v>
      </c>
      <c r="Z3917">
        <v>240.66</v>
      </c>
      <c r="AA3917">
        <v>180.2</v>
      </c>
      <c r="AB3917">
        <v>182.15</v>
      </c>
      <c r="AC3917">
        <v>261.7</v>
      </c>
      <c r="AD3917">
        <v>266.73</v>
      </c>
      <c r="AE3917">
        <v>268.41000000000003</v>
      </c>
    </row>
    <row r="3918" spans="1:31">
      <c r="A3918" t="s">
        <v>31</v>
      </c>
      <c r="B3918" t="s">
        <v>7839</v>
      </c>
      <c r="C3918" t="s">
        <v>7840</v>
      </c>
      <c r="D3918" t="s">
        <v>34</v>
      </c>
      <c r="E3918">
        <v>501.49</v>
      </c>
      <c r="F3918">
        <v>307.56</v>
      </c>
      <c r="G3918">
        <v>420.17</v>
      </c>
      <c r="H3918">
        <v>417.32</v>
      </c>
      <c r="I3918">
        <v>345.12</v>
      </c>
      <c r="J3918">
        <v>361.8</v>
      </c>
      <c r="K3918">
        <v>209.72</v>
      </c>
      <c r="L3918">
        <v>385.02</v>
      </c>
      <c r="M3918">
        <v>326.55</v>
      </c>
      <c r="N3918">
        <v>320.24</v>
      </c>
      <c r="O3918">
        <v>265.06</v>
      </c>
      <c r="P3918">
        <v>323.86</v>
      </c>
      <c r="Q3918">
        <v>422.48</v>
      </c>
      <c r="R3918">
        <v>315.02</v>
      </c>
      <c r="S3918">
        <v>325.87</v>
      </c>
      <c r="T3918">
        <v>302.26</v>
      </c>
      <c r="U3918">
        <v>339.22</v>
      </c>
      <c r="V3918">
        <v>379.97</v>
      </c>
      <c r="W3918">
        <v>260.01</v>
      </c>
      <c r="X3918">
        <v>303.88</v>
      </c>
      <c r="Y3918">
        <v>389.36</v>
      </c>
      <c r="Z3918">
        <v>330.13</v>
      </c>
      <c r="AA3918">
        <v>261.85000000000002</v>
      </c>
      <c r="AB3918">
        <v>261.07</v>
      </c>
      <c r="AC3918">
        <v>360.22</v>
      </c>
      <c r="AD3918">
        <v>362.68</v>
      </c>
      <c r="AE3918">
        <v>361.25</v>
      </c>
    </row>
    <row r="3919" spans="1:31">
      <c r="A3919" t="s">
        <v>31</v>
      </c>
      <c r="B3919" t="s">
        <v>7841</v>
      </c>
      <c r="C3919" t="s">
        <v>7842</v>
      </c>
      <c r="D3919" t="s">
        <v>34</v>
      </c>
      <c r="E3919">
        <v>403.11</v>
      </c>
      <c r="F3919">
        <v>252.45</v>
      </c>
      <c r="G3919">
        <v>364.1</v>
      </c>
      <c r="H3919">
        <v>365.54</v>
      </c>
      <c r="I3919">
        <v>289.69</v>
      </c>
      <c r="J3919">
        <v>304.08999999999997</v>
      </c>
      <c r="K3919">
        <v>148.52000000000001</v>
      </c>
      <c r="L3919">
        <v>329.62</v>
      </c>
      <c r="M3919">
        <v>273.24</v>
      </c>
      <c r="N3919">
        <v>267.81</v>
      </c>
      <c r="O3919">
        <v>209.14</v>
      </c>
      <c r="P3919">
        <v>266.39</v>
      </c>
      <c r="Q3919">
        <v>365.45</v>
      </c>
      <c r="R3919">
        <v>262.41000000000003</v>
      </c>
      <c r="S3919">
        <v>272.23</v>
      </c>
      <c r="T3919">
        <v>250.31</v>
      </c>
      <c r="U3919">
        <v>287.20999999999998</v>
      </c>
      <c r="V3919">
        <v>269.3</v>
      </c>
      <c r="W3919">
        <v>204.26</v>
      </c>
      <c r="X3919">
        <v>244.4</v>
      </c>
      <c r="Y3919">
        <v>336.16</v>
      </c>
      <c r="Z3919">
        <v>277.83999999999997</v>
      </c>
      <c r="AA3919">
        <v>205.25</v>
      </c>
      <c r="AB3919">
        <v>205.8</v>
      </c>
      <c r="AC3919">
        <v>305.10000000000002</v>
      </c>
      <c r="AD3919">
        <v>308.25</v>
      </c>
      <c r="AE3919">
        <v>310.27999999999997</v>
      </c>
    </row>
    <row r="3920" spans="1:31">
      <c r="A3920" t="s">
        <v>31</v>
      </c>
      <c r="B3920" t="s">
        <v>7843</v>
      </c>
      <c r="C3920" t="s">
        <v>7844</v>
      </c>
      <c r="D3920" t="s">
        <v>34</v>
      </c>
      <c r="E3920">
        <v>642.83000000000004</v>
      </c>
      <c r="F3920">
        <v>394.04</v>
      </c>
      <c r="G3920">
        <v>555.46</v>
      </c>
      <c r="H3920">
        <v>553.33000000000004</v>
      </c>
      <c r="I3920">
        <v>446.96</v>
      </c>
      <c r="J3920">
        <v>470.15</v>
      </c>
      <c r="K3920">
        <v>243.59</v>
      </c>
      <c r="L3920">
        <v>504.5</v>
      </c>
      <c r="M3920">
        <v>421</v>
      </c>
      <c r="N3920">
        <v>413.6</v>
      </c>
      <c r="O3920">
        <v>332.05</v>
      </c>
      <c r="P3920">
        <v>416.29</v>
      </c>
      <c r="Q3920">
        <v>560.25</v>
      </c>
      <c r="R3920">
        <v>402.96</v>
      </c>
      <c r="S3920">
        <v>420.48</v>
      </c>
      <c r="T3920">
        <v>386.72</v>
      </c>
      <c r="U3920">
        <v>441.24</v>
      </c>
      <c r="V3920">
        <v>454.48</v>
      </c>
      <c r="W3920">
        <v>319.49</v>
      </c>
      <c r="X3920">
        <v>384.47</v>
      </c>
      <c r="Y3920">
        <v>511.61</v>
      </c>
      <c r="Z3920">
        <v>426.36</v>
      </c>
      <c r="AA3920">
        <v>324.72000000000003</v>
      </c>
      <c r="AB3920">
        <v>322.3</v>
      </c>
      <c r="AC3920">
        <v>470.34</v>
      </c>
      <c r="AD3920">
        <v>470.82</v>
      </c>
      <c r="AE3920">
        <v>471.11</v>
      </c>
    </row>
    <row r="3921" spans="1:31">
      <c r="A3921" t="s">
        <v>31</v>
      </c>
      <c r="B3921" t="s">
        <v>7845</v>
      </c>
      <c r="C3921" t="s">
        <v>7846</v>
      </c>
      <c r="D3921" t="s">
        <v>34</v>
      </c>
      <c r="E3921">
        <v>569.91999999999996</v>
      </c>
      <c r="F3921">
        <v>353.19</v>
      </c>
      <c r="G3921">
        <v>513.9</v>
      </c>
      <c r="H3921">
        <v>514.96</v>
      </c>
      <c r="I3921">
        <v>405.87</v>
      </c>
      <c r="J3921">
        <v>427.38</v>
      </c>
      <c r="K3921">
        <v>198.23</v>
      </c>
      <c r="L3921">
        <v>463.44</v>
      </c>
      <c r="M3921">
        <v>381.5</v>
      </c>
      <c r="N3921">
        <v>374.73</v>
      </c>
      <c r="O3921">
        <v>290.58999999999997</v>
      </c>
      <c r="P3921">
        <v>373.68</v>
      </c>
      <c r="Q3921">
        <v>517.98</v>
      </c>
      <c r="R3921">
        <v>363.96</v>
      </c>
      <c r="S3921">
        <v>380.72</v>
      </c>
      <c r="T3921">
        <v>348.22</v>
      </c>
      <c r="U3921">
        <v>402.67</v>
      </c>
      <c r="V3921">
        <v>372.47</v>
      </c>
      <c r="W3921">
        <v>278.17</v>
      </c>
      <c r="X3921">
        <v>340.37</v>
      </c>
      <c r="Y3921">
        <v>472.17</v>
      </c>
      <c r="Z3921">
        <v>387.61</v>
      </c>
      <c r="AA3921">
        <v>282.77</v>
      </c>
      <c r="AB3921">
        <v>281.33999999999997</v>
      </c>
      <c r="AC3921">
        <v>429.49</v>
      </c>
      <c r="AD3921">
        <v>430.48</v>
      </c>
      <c r="AE3921">
        <v>433.35</v>
      </c>
    </row>
    <row r="3922" spans="1:31">
      <c r="A3922" t="s">
        <v>31</v>
      </c>
      <c r="B3922" t="s">
        <v>7847</v>
      </c>
      <c r="C3922" t="s">
        <v>7848</v>
      </c>
      <c r="D3922" t="s">
        <v>34</v>
      </c>
      <c r="E3922">
        <v>307.63</v>
      </c>
      <c r="F3922">
        <v>197.39</v>
      </c>
      <c r="G3922">
        <v>279.12</v>
      </c>
      <c r="H3922">
        <v>281.18</v>
      </c>
      <c r="I3922">
        <v>225.85</v>
      </c>
      <c r="J3922">
        <v>235.32</v>
      </c>
      <c r="K3922">
        <v>128.35</v>
      </c>
      <c r="L3922">
        <v>254.91</v>
      </c>
      <c r="M3922">
        <v>214.72</v>
      </c>
      <c r="N3922">
        <v>209.24</v>
      </c>
      <c r="O3922">
        <v>166.21</v>
      </c>
      <c r="P3922">
        <v>207.13</v>
      </c>
      <c r="Q3922">
        <v>277.32</v>
      </c>
      <c r="R3922">
        <v>209.22</v>
      </c>
      <c r="S3922">
        <v>212.96</v>
      </c>
      <c r="T3922">
        <v>198.24</v>
      </c>
      <c r="U3922">
        <v>223.47</v>
      </c>
      <c r="V3922">
        <v>216.26</v>
      </c>
      <c r="W3922">
        <v>169.6</v>
      </c>
      <c r="X3922">
        <v>193.06</v>
      </c>
      <c r="Y3922">
        <v>260.52999999999997</v>
      </c>
      <c r="Z3922">
        <v>218.68</v>
      </c>
      <c r="AA3922">
        <v>166.17</v>
      </c>
      <c r="AB3922">
        <v>169.41</v>
      </c>
      <c r="AC3922">
        <v>235.19</v>
      </c>
      <c r="AD3922">
        <v>242.14</v>
      </c>
      <c r="AE3922">
        <v>243.47</v>
      </c>
    </row>
    <row r="3923" spans="1:31">
      <c r="A3923" t="s">
        <v>31</v>
      </c>
      <c r="B3923" t="s">
        <v>7849</v>
      </c>
      <c r="C3923" t="s">
        <v>7850</v>
      </c>
      <c r="D3923" t="s">
        <v>34</v>
      </c>
      <c r="E3923">
        <v>514.29</v>
      </c>
      <c r="F3923">
        <v>499.24</v>
      </c>
      <c r="G3923">
        <v>681.48</v>
      </c>
      <c r="H3923">
        <v>607.30999999999995</v>
      </c>
      <c r="I3923">
        <v>449.18</v>
      </c>
      <c r="J3923">
        <v>469.78</v>
      </c>
      <c r="K3923">
        <v>316.81</v>
      </c>
      <c r="L3923">
        <v>597.07000000000005</v>
      </c>
      <c r="M3923">
        <v>342.99</v>
      </c>
      <c r="N3923">
        <v>397.42</v>
      </c>
      <c r="O3923">
        <v>377.74</v>
      </c>
      <c r="P3923">
        <v>469.8</v>
      </c>
      <c r="Q3923">
        <v>509.43</v>
      </c>
      <c r="R3923">
        <v>551.23</v>
      </c>
      <c r="S3923">
        <v>511.77</v>
      </c>
      <c r="T3923">
        <v>482.21</v>
      </c>
      <c r="U3923">
        <v>471.29</v>
      </c>
      <c r="V3923">
        <v>453.69</v>
      </c>
      <c r="W3923">
        <v>475.02</v>
      </c>
      <c r="X3923">
        <v>447.84</v>
      </c>
      <c r="Y3923">
        <v>532.16</v>
      </c>
      <c r="Z3923">
        <v>490.65</v>
      </c>
      <c r="AA3923">
        <v>359.77</v>
      </c>
      <c r="AB3923">
        <v>424.1</v>
      </c>
      <c r="AC3923">
        <v>557.16</v>
      </c>
      <c r="AD3923">
        <v>469.46</v>
      </c>
      <c r="AE3923">
        <v>425.7</v>
      </c>
    </row>
    <row r="3924" spans="1:31">
      <c r="A3924" t="s">
        <v>31</v>
      </c>
      <c r="B3924" t="s">
        <v>7851</v>
      </c>
      <c r="C3924" t="s">
        <v>7852</v>
      </c>
      <c r="D3924" t="s">
        <v>34</v>
      </c>
      <c r="E3924">
        <v>362.77</v>
      </c>
      <c r="F3924">
        <v>351.61</v>
      </c>
      <c r="G3924">
        <v>466.99</v>
      </c>
      <c r="H3924">
        <v>419.31</v>
      </c>
      <c r="I3924">
        <v>336.92</v>
      </c>
      <c r="J3924">
        <v>338.39</v>
      </c>
      <c r="K3924">
        <v>251.2</v>
      </c>
      <c r="L3924">
        <v>416.1</v>
      </c>
      <c r="M3924">
        <v>263.98</v>
      </c>
      <c r="N3924">
        <v>291.54000000000002</v>
      </c>
      <c r="O3924">
        <v>290.85000000000002</v>
      </c>
      <c r="P3924">
        <v>351.04</v>
      </c>
      <c r="Q3924">
        <v>360.2</v>
      </c>
      <c r="R3924">
        <v>390.19</v>
      </c>
      <c r="S3924">
        <v>360.88</v>
      </c>
      <c r="T3924">
        <v>344.65</v>
      </c>
      <c r="U3924">
        <v>336.28</v>
      </c>
      <c r="V3924">
        <v>342.41</v>
      </c>
      <c r="W3924">
        <v>350.96</v>
      </c>
      <c r="X3924">
        <v>323.66000000000003</v>
      </c>
      <c r="Y3924">
        <v>378.3</v>
      </c>
      <c r="Z3924">
        <v>351.62</v>
      </c>
      <c r="AA3924">
        <v>278.99</v>
      </c>
      <c r="AB3924">
        <v>327.16000000000003</v>
      </c>
      <c r="AC3924">
        <v>387.08</v>
      </c>
      <c r="AD3924">
        <v>344.87</v>
      </c>
      <c r="AE3924">
        <v>313.88</v>
      </c>
    </row>
    <row r="3925" spans="1:31">
      <c r="A3925" t="s">
        <v>31</v>
      </c>
      <c r="B3925" t="s">
        <v>7853</v>
      </c>
      <c r="C3925" t="s">
        <v>7854</v>
      </c>
      <c r="D3925" t="s">
        <v>34</v>
      </c>
      <c r="E3925">
        <v>427.6</v>
      </c>
      <c r="F3925">
        <v>414.55</v>
      </c>
      <c r="G3925">
        <v>559.44000000000005</v>
      </c>
      <c r="H3925">
        <v>499.88</v>
      </c>
      <c r="I3925">
        <v>383.78</v>
      </c>
      <c r="J3925">
        <v>394.15</v>
      </c>
      <c r="K3925">
        <v>278.10000000000002</v>
      </c>
      <c r="L3925">
        <v>493.76</v>
      </c>
      <c r="M3925">
        <v>296.8</v>
      </c>
      <c r="N3925">
        <v>336.11</v>
      </c>
      <c r="O3925">
        <v>326.64999999999998</v>
      </c>
      <c r="P3925">
        <v>400.57</v>
      </c>
      <c r="Q3925">
        <v>423.93</v>
      </c>
      <c r="R3925">
        <v>459.03</v>
      </c>
      <c r="S3925">
        <v>425.22</v>
      </c>
      <c r="T3925">
        <v>403.2</v>
      </c>
      <c r="U3925">
        <v>393.68</v>
      </c>
      <c r="V3925">
        <v>389.3</v>
      </c>
      <c r="W3925">
        <v>403.62</v>
      </c>
      <c r="X3925">
        <v>376.32</v>
      </c>
      <c r="Y3925">
        <v>444.03</v>
      </c>
      <c r="Z3925">
        <v>410.81</v>
      </c>
      <c r="AA3925">
        <v>312.37</v>
      </c>
      <c r="AB3925">
        <v>367.28</v>
      </c>
      <c r="AC3925">
        <v>459.89</v>
      </c>
      <c r="AD3925">
        <v>397.75</v>
      </c>
      <c r="AE3925">
        <v>360.95</v>
      </c>
    </row>
    <row r="3926" spans="1:31">
      <c r="A3926" t="s">
        <v>31</v>
      </c>
      <c r="B3926" t="s">
        <v>7855</v>
      </c>
      <c r="C3926" t="s">
        <v>7856</v>
      </c>
      <c r="D3926" t="s">
        <v>415</v>
      </c>
      <c r="E3926">
        <v>4371.3599999999997</v>
      </c>
      <c r="F3926">
        <v>4264.47</v>
      </c>
      <c r="G3926">
        <v>9578.7800000000007</v>
      </c>
      <c r="H3926">
        <v>6452.46</v>
      </c>
      <c r="I3926">
        <v>6741.55</v>
      </c>
      <c r="J3926">
        <v>3503.11</v>
      </c>
      <c r="K3926">
        <v>3574.53</v>
      </c>
      <c r="L3926">
        <v>4535.72</v>
      </c>
      <c r="M3926">
        <v>4383.3599999999997</v>
      </c>
      <c r="N3926">
        <v>4385.5600000000004</v>
      </c>
      <c r="O3926">
        <v>4196.22</v>
      </c>
      <c r="P3926">
        <v>4461.0600000000004</v>
      </c>
      <c r="Q3926">
        <v>2904.66</v>
      </c>
      <c r="R3926">
        <v>7665.22</v>
      </c>
      <c r="S3926">
        <v>2479.9299999999998</v>
      </c>
      <c r="T3926">
        <v>8528.15</v>
      </c>
      <c r="U3926">
        <v>4448.8500000000004</v>
      </c>
      <c r="V3926">
        <v>5454.2</v>
      </c>
      <c r="W3926">
        <v>5157.2299999999996</v>
      </c>
      <c r="X3926">
        <v>6058.94</v>
      </c>
      <c r="Y3926">
        <v>8552.9599999999991</v>
      </c>
      <c r="Z3926">
        <v>8811.89</v>
      </c>
      <c r="AA3926">
        <v>4131.25</v>
      </c>
      <c r="AB3926">
        <v>4396.62</v>
      </c>
      <c r="AC3926">
        <v>3950.74</v>
      </c>
      <c r="AD3926">
        <v>4973.79</v>
      </c>
      <c r="AE3926">
        <v>5949.34</v>
      </c>
    </row>
    <row r="3927" spans="1:31">
      <c r="A3927" t="s">
        <v>31</v>
      </c>
      <c r="B3927" t="s">
        <v>7857</v>
      </c>
      <c r="C3927" t="s">
        <v>7858</v>
      </c>
      <c r="D3927" t="s">
        <v>104</v>
      </c>
      <c r="E3927">
        <v>44.77</v>
      </c>
      <c r="F3927">
        <v>47.38</v>
      </c>
      <c r="G3927">
        <v>40.53</v>
      </c>
      <c r="H3927">
        <v>41.17</v>
      </c>
      <c r="I3927">
        <v>40.590000000000003</v>
      </c>
      <c r="J3927">
        <v>39.18</v>
      </c>
      <c r="K3927">
        <v>45.16</v>
      </c>
      <c r="L3927">
        <v>42.34</v>
      </c>
      <c r="M3927">
        <v>34.67</v>
      </c>
      <c r="N3927">
        <v>36.36</v>
      </c>
      <c r="O3927">
        <v>40.119999999999997</v>
      </c>
      <c r="P3927">
        <v>41.77</v>
      </c>
      <c r="Q3927">
        <v>37.11</v>
      </c>
      <c r="R3927">
        <v>41.35</v>
      </c>
      <c r="S3927">
        <v>39.96</v>
      </c>
      <c r="T3927">
        <v>44.22</v>
      </c>
      <c r="U3927">
        <v>39.909999999999997</v>
      </c>
      <c r="V3927">
        <v>53.36</v>
      </c>
      <c r="W3927">
        <v>44.16</v>
      </c>
      <c r="X3927">
        <v>41.99</v>
      </c>
      <c r="Y3927">
        <v>43.8</v>
      </c>
      <c r="Z3927">
        <v>38.909999999999997</v>
      </c>
      <c r="AA3927">
        <v>42.68</v>
      </c>
      <c r="AB3927">
        <v>49.56</v>
      </c>
      <c r="AC3927">
        <v>34.83</v>
      </c>
      <c r="AD3927">
        <v>45.36</v>
      </c>
      <c r="AE3927">
        <v>38.26</v>
      </c>
    </row>
    <row r="3928" spans="1:31">
      <c r="A3928" t="s">
        <v>31</v>
      </c>
      <c r="B3928" t="s">
        <v>7859</v>
      </c>
      <c r="C3928" t="s">
        <v>7860</v>
      </c>
      <c r="D3928" t="s">
        <v>104</v>
      </c>
      <c r="E3928">
        <v>36.799999999999997</v>
      </c>
      <c r="F3928">
        <v>38.81</v>
      </c>
      <c r="G3928">
        <v>33.6</v>
      </c>
      <c r="H3928">
        <v>33.799999999999997</v>
      </c>
      <c r="I3928">
        <v>33.58</v>
      </c>
      <c r="J3928">
        <v>32.299999999999997</v>
      </c>
      <c r="K3928">
        <v>37.17</v>
      </c>
      <c r="L3928">
        <v>34.94</v>
      </c>
      <c r="M3928">
        <v>28.7</v>
      </c>
      <c r="N3928">
        <v>29.86</v>
      </c>
      <c r="O3928">
        <v>33.020000000000003</v>
      </c>
      <c r="P3928">
        <v>34.42</v>
      </c>
      <c r="Q3928">
        <v>30.56</v>
      </c>
      <c r="R3928">
        <v>34.06</v>
      </c>
      <c r="S3928">
        <v>32.79</v>
      </c>
      <c r="T3928">
        <v>36.299999999999997</v>
      </c>
      <c r="U3928">
        <v>32.79</v>
      </c>
      <c r="V3928">
        <v>43.84</v>
      </c>
      <c r="W3928">
        <v>36.56</v>
      </c>
      <c r="X3928">
        <v>34.61</v>
      </c>
      <c r="Y3928">
        <v>36.07</v>
      </c>
      <c r="Z3928">
        <v>32.17</v>
      </c>
      <c r="AA3928">
        <v>35.06</v>
      </c>
      <c r="AB3928">
        <v>40.89</v>
      </c>
      <c r="AC3928">
        <v>28.7</v>
      </c>
      <c r="AD3928">
        <v>37.42</v>
      </c>
      <c r="AE3928">
        <v>31.5</v>
      </c>
    </row>
    <row r="3929" spans="1:31">
      <c r="A3929" t="s">
        <v>31</v>
      </c>
      <c r="B3929" t="s">
        <v>7861</v>
      </c>
      <c r="C3929" t="s">
        <v>7862</v>
      </c>
      <c r="D3929" t="s">
        <v>104</v>
      </c>
      <c r="E3929">
        <v>46.14</v>
      </c>
      <c r="F3929">
        <v>48.94</v>
      </c>
      <c r="G3929">
        <v>41.44</v>
      </c>
      <c r="H3929">
        <v>42.41</v>
      </c>
      <c r="I3929">
        <v>41.59</v>
      </c>
      <c r="J3929">
        <v>40.270000000000003</v>
      </c>
      <c r="K3929">
        <v>46.48</v>
      </c>
      <c r="L3929">
        <v>43.45</v>
      </c>
      <c r="M3929">
        <v>35.479999999999997</v>
      </c>
      <c r="N3929">
        <v>37.47</v>
      </c>
      <c r="O3929">
        <v>41.27</v>
      </c>
      <c r="P3929">
        <v>42.94</v>
      </c>
      <c r="Q3929">
        <v>38.159999999999997</v>
      </c>
      <c r="R3929">
        <v>42.53</v>
      </c>
      <c r="S3929">
        <v>41.22</v>
      </c>
      <c r="T3929">
        <v>45.61</v>
      </c>
      <c r="U3929">
        <v>41.14</v>
      </c>
      <c r="V3929">
        <v>54.98</v>
      </c>
      <c r="W3929">
        <v>45.21</v>
      </c>
      <c r="X3929">
        <v>43.16</v>
      </c>
      <c r="Y3929">
        <v>45.04</v>
      </c>
      <c r="Z3929">
        <v>39.85</v>
      </c>
      <c r="AA3929">
        <v>43.98</v>
      </c>
      <c r="AB3929">
        <v>50.78</v>
      </c>
      <c r="AC3929">
        <v>35.83</v>
      </c>
      <c r="AD3929">
        <v>46.58</v>
      </c>
      <c r="AE3929">
        <v>39.340000000000003</v>
      </c>
    </row>
    <row r="3930" spans="1:31">
      <c r="A3930" t="s">
        <v>31</v>
      </c>
      <c r="B3930" t="s">
        <v>7863</v>
      </c>
      <c r="C3930" t="s">
        <v>7864</v>
      </c>
      <c r="D3930" t="s">
        <v>104</v>
      </c>
      <c r="E3930">
        <v>38.17</v>
      </c>
      <c r="F3930">
        <v>40.369999999999997</v>
      </c>
      <c r="G3930">
        <v>34.51</v>
      </c>
      <c r="H3930">
        <v>35.04</v>
      </c>
      <c r="I3930">
        <v>34.58</v>
      </c>
      <c r="J3930">
        <v>33.39</v>
      </c>
      <c r="K3930">
        <v>38.49</v>
      </c>
      <c r="L3930">
        <v>36.049999999999997</v>
      </c>
      <c r="M3930">
        <v>29.51</v>
      </c>
      <c r="N3930">
        <v>30.97</v>
      </c>
      <c r="O3930">
        <v>34.17</v>
      </c>
      <c r="P3930">
        <v>35.590000000000003</v>
      </c>
      <c r="Q3930">
        <v>31.61</v>
      </c>
      <c r="R3930">
        <v>35.24</v>
      </c>
      <c r="S3930">
        <v>34.049999999999997</v>
      </c>
      <c r="T3930">
        <v>37.69</v>
      </c>
      <c r="U3930">
        <v>34.020000000000003</v>
      </c>
      <c r="V3930">
        <v>45.46</v>
      </c>
      <c r="W3930">
        <v>37.61</v>
      </c>
      <c r="X3930">
        <v>35.78</v>
      </c>
      <c r="Y3930">
        <v>37.31</v>
      </c>
      <c r="Z3930">
        <v>33.11</v>
      </c>
      <c r="AA3930">
        <v>36.36</v>
      </c>
      <c r="AB3930">
        <v>42.11</v>
      </c>
      <c r="AC3930">
        <v>29.7</v>
      </c>
      <c r="AD3930">
        <v>38.64</v>
      </c>
      <c r="AE3930">
        <v>32.58</v>
      </c>
    </row>
    <row r="3931" spans="1:31">
      <c r="A3931" t="s">
        <v>31</v>
      </c>
      <c r="B3931" t="s">
        <v>7865</v>
      </c>
      <c r="C3931" t="s">
        <v>7866</v>
      </c>
      <c r="D3931" t="s">
        <v>104</v>
      </c>
      <c r="E3931">
        <v>50.61</v>
      </c>
      <c r="F3931">
        <v>52.71</v>
      </c>
      <c r="G3931">
        <v>48.28</v>
      </c>
      <c r="H3931">
        <v>46.63</v>
      </c>
      <c r="I3931">
        <v>47.68</v>
      </c>
      <c r="J3931">
        <v>45.11</v>
      </c>
      <c r="K3931">
        <v>51.48</v>
      </c>
      <c r="L3931">
        <v>49.2</v>
      </c>
      <c r="M3931">
        <v>41.08</v>
      </c>
      <c r="N3931">
        <v>41.17</v>
      </c>
      <c r="O3931">
        <v>45.92</v>
      </c>
      <c r="P3931">
        <v>47.99</v>
      </c>
      <c r="Q3931">
        <v>42.6</v>
      </c>
      <c r="R3931">
        <v>47.36</v>
      </c>
      <c r="S3931">
        <v>44.88</v>
      </c>
      <c r="T3931">
        <v>49.7</v>
      </c>
      <c r="U3931">
        <v>45.05</v>
      </c>
      <c r="V3931">
        <v>60.34</v>
      </c>
      <c r="W3931">
        <v>52.18</v>
      </c>
      <c r="X3931">
        <v>48.35</v>
      </c>
      <c r="Y3931">
        <v>50.2</v>
      </c>
      <c r="Z3931">
        <v>45.86</v>
      </c>
      <c r="AA3931">
        <v>48.35</v>
      </c>
      <c r="AB3931">
        <v>58.19</v>
      </c>
      <c r="AC3931">
        <v>39.92</v>
      </c>
      <c r="AD3931">
        <v>52.56</v>
      </c>
      <c r="AE3931">
        <v>43.91</v>
      </c>
    </row>
    <row r="3932" spans="1:31">
      <c r="A3932" t="s">
        <v>31</v>
      </c>
      <c r="B3932" t="s">
        <v>7867</v>
      </c>
      <c r="C3932" t="s">
        <v>7868</v>
      </c>
      <c r="D3932" t="s">
        <v>104</v>
      </c>
      <c r="E3932">
        <v>42.64</v>
      </c>
      <c r="F3932">
        <v>44.14</v>
      </c>
      <c r="G3932">
        <v>41.35</v>
      </c>
      <c r="H3932">
        <v>39.26</v>
      </c>
      <c r="I3932">
        <v>40.67</v>
      </c>
      <c r="J3932">
        <v>38.229999999999997</v>
      </c>
      <c r="K3932">
        <v>43.49</v>
      </c>
      <c r="L3932">
        <v>41.8</v>
      </c>
      <c r="M3932">
        <v>35.11</v>
      </c>
      <c r="N3932">
        <v>34.67</v>
      </c>
      <c r="O3932">
        <v>38.82</v>
      </c>
      <c r="P3932">
        <v>40.64</v>
      </c>
      <c r="Q3932">
        <v>36.049999999999997</v>
      </c>
      <c r="R3932">
        <v>40.07</v>
      </c>
      <c r="S3932">
        <v>37.71</v>
      </c>
      <c r="T3932">
        <v>41.78</v>
      </c>
      <c r="U3932">
        <v>37.93</v>
      </c>
      <c r="V3932">
        <v>50.82</v>
      </c>
      <c r="W3932">
        <v>44.58</v>
      </c>
      <c r="X3932">
        <v>40.97</v>
      </c>
      <c r="Y3932">
        <v>42.47</v>
      </c>
      <c r="Z3932">
        <v>39.119999999999997</v>
      </c>
      <c r="AA3932">
        <v>40.729999999999997</v>
      </c>
      <c r="AB3932">
        <v>49.52</v>
      </c>
      <c r="AC3932">
        <v>33.79</v>
      </c>
      <c r="AD3932">
        <v>44.62</v>
      </c>
      <c r="AE3932">
        <v>37.15</v>
      </c>
    </row>
    <row r="3933" spans="1:31">
      <c r="A3933" t="s">
        <v>31</v>
      </c>
      <c r="B3933" t="s">
        <v>7869</v>
      </c>
      <c r="C3933" t="s">
        <v>7870</v>
      </c>
      <c r="D3933" t="s">
        <v>104</v>
      </c>
      <c r="E3933">
        <v>69.989999999999995</v>
      </c>
      <c r="F3933">
        <v>72.819999999999993</v>
      </c>
      <c r="G3933">
        <v>66.959999999999994</v>
      </c>
      <c r="H3933">
        <v>64.48</v>
      </c>
      <c r="I3933">
        <v>66.069999999999993</v>
      </c>
      <c r="J3933">
        <v>62.45</v>
      </c>
      <c r="K3933">
        <v>71.22</v>
      </c>
      <c r="L3933">
        <v>68.13</v>
      </c>
      <c r="M3933">
        <v>56.95</v>
      </c>
      <c r="N3933">
        <v>56.92</v>
      </c>
      <c r="O3933">
        <v>63.54</v>
      </c>
      <c r="P3933">
        <v>66.41</v>
      </c>
      <c r="Q3933">
        <v>58.96</v>
      </c>
      <c r="R3933">
        <v>65.56</v>
      </c>
      <c r="S3933">
        <v>62.05</v>
      </c>
      <c r="T3933">
        <v>68.709999999999994</v>
      </c>
      <c r="U3933">
        <v>62.3</v>
      </c>
      <c r="V3933">
        <v>83.45</v>
      </c>
      <c r="W3933">
        <v>72.33</v>
      </c>
      <c r="X3933">
        <v>66.92</v>
      </c>
      <c r="Y3933">
        <v>69.459999999999994</v>
      </c>
      <c r="Z3933">
        <v>63.55</v>
      </c>
      <c r="AA3933">
        <v>66.86</v>
      </c>
      <c r="AB3933">
        <v>80.59</v>
      </c>
      <c r="AC3933">
        <v>55.26</v>
      </c>
      <c r="AD3933">
        <v>72.790000000000006</v>
      </c>
      <c r="AE3933">
        <v>60.77</v>
      </c>
    </row>
    <row r="3934" spans="1:31">
      <c r="A3934" t="s">
        <v>31</v>
      </c>
      <c r="B3934" t="s">
        <v>7871</v>
      </c>
      <c r="C3934" t="s">
        <v>7872</v>
      </c>
      <c r="D3934" t="s">
        <v>104</v>
      </c>
      <c r="E3934">
        <v>62.02</v>
      </c>
      <c r="F3934">
        <v>64.25</v>
      </c>
      <c r="G3934">
        <v>60.03</v>
      </c>
      <c r="H3934">
        <v>57.11</v>
      </c>
      <c r="I3934">
        <v>59.06</v>
      </c>
      <c r="J3934">
        <v>55.57</v>
      </c>
      <c r="K3934">
        <v>63.23</v>
      </c>
      <c r="L3934">
        <v>60.73</v>
      </c>
      <c r="M3934">
        <v>50.98</v>
      </c>
      <c r="N3934">
        <v>50.42</v>
      </c>
      <c r="O3934">
        <v>56.44</v>
      </c>
      <c r="P3934">
        <v>59.06</v>
      </c>
      <c r="Q3934">
        <v>52.41</v>
      </c>
      <c r="R3934">
        <v>58.27</v>
      </c>
      <c r="S3934">
        <v>54.88</v>
      </c>
      <c r="T3934">
        <v>60.79</v>
      </c>
      <c r="U3934">
        <v>55.18</v>
      </c>
      <c r="V3934">
        <v>73.930000000000007</v>
      </c>
      <c r="W3934">
        <v>64.73</v>
      </c>
      <c r="X3934">
        <v>59.54</v>
      </c>
      <c r="Y3934">
        <v>61.73</v>
      </c>
      <c r="Z3934">
        <v>56.81</v>
      </c>
      <c r="AA3934">
        <v>59.24</v>
      </c>
      <c r="AB3934">
        <v>71.92</v>
      </c>
      <c r="AC3934">
        <v>49.13</v>
      </c>
      <c r="AD3934">
        <v>64.849999999999994</v>
      </c>
      <c r="AE3934">
        <v>54.01</v>
      </c>
    </row>
    <row r="3935" spans="1:31">
      <c r="A3935" t="s">
        <v>31</v>
      </c>
      <c r="B3935" t="s">
        <v>7873</v>
      </c>
      <c r="C3935" t="s">
        <v>7874</v>
      </c>
      <c r="D3935" t="s">
        <v>104</v>
      </c>
      <c r="E3935">
        <v>31.23</v>
      </c>
      <c r="F3935">
        <v>32.6</v>
      </c>
      <c r="G3935">
        <v>29.61</v>
      </c>
      <c r="H3935">
        <v>28.78</v>
      </c>
      <c r="I3935">
        <v>29.28</v>
      </c>
      <c r="J3935">
        <v>27.77</v>
      </c>
      <c r="K3935">
        <v>31.73</v>
      </c>
      <c r="L3935">
        <v>30.27</v>
      </c>
      <c r="M3935">
        <v>25.22</v>
      </c>
      <c r="N3935">
        <v>25.41</v>
      </c>
      <c r="O3935">
        <v>28.3</v>
      </c>
      <c r="P3935">
        <v>29.56</v>
      </c>
      <c r="Q3935">
        <v>26.24</v>
      </c>
      <c r="R3935">
        <v>29.17</v>
      </c>
      <c r="S3935">
        <v>27.73</v>
      </c>
      <c r="T3935">
        <v>30.68</v>
      </c>
      <c r="U3935">
        <v>27.8</v>
      </c>
      <c r="V3935">
        <v>37.24</v>
      </c>
      <c r="W3935">
        <v>32.03</v>
      </c>
      <c r="X3935">
        <v>29.77</v>
      </c>
      <c r="Y3935">
        <v>30.93</v>
      </c>
      <c r="Z3935">
        <v>28.17</v>
      </c>
      <c r="AA3935">
        <v>29.83</v>
      </c>
      <c r="AB3935">
        <v>35.79</v>
      </c>
      <c r="AC3935">
        <v>24.58</v>
      </c>
      <c r="AD3935">
        <v>32.340000000000003</v>
      </c>
      <c r="AE3935">
        <v>27.06</v>
      </c>
    </row>
    <row r="3936" spans="1:31">
      <c r="A3936" t="s">
        <v>31</v>
      </c>
      <c r="B3936" t="s">
        <v>7875</v>
      </c>
      <c r="C3936" t="s">
        <v>7876</v>
      </c>
      <c r="D3936" t="s">
        <v>104</v>
      </c>
      <c r="E3936">
        <v>23.26</v>
      </c>
      <c r="F3936">
        <v>24.03</v>
      </c>
      <c r="G3936">
        <v>22.68</v>
      </c>
      <c r="H3936">
        <v>21.41</v>
      </c>
      <c r="I3936">
        <v>22.27</v>
      </c>
      <c r="J3936">
        <v>20.89</v>
      </c>
      <c r="K3936">
        <v>23.74</v>
      </c>
      <c r="L3936">
        <v>22.87</v>
      </c>
      <c r="M3936">
        <v>19.25</v>
      </c>
      <c r="N3936">
        <v>18.91</v>
      </c>
      <c r="O3936">
        <v>21.2</v>
      </c>
      <c r="P3936">
        <v>22.21</v>
      </c>
      <c r="Q3936">
        <v>19.690000000000001</v>
      </c>
      <c r="R3936">
        <v>21.88</v>
      </c>
      <c r="S3936">
        <v>20.56</v>
      </c>
      <c r="T3936">
        <v>22.76</v>
      </c>
      <c r="U3936">
        <v>20.68</v>
      </c>
      <c r="V3936">
        <v>27.72</v>
      </c>
      <c r="W3936">
        <v>24.43</v>
      </c>
      <c r="X3936">
        <v>22.39</v>
      </c>
      <c r="Y3936">
        <v>23.2</v>
      </c>
      <c r="Z3936">
        <v>21.43</v>
      </c>
      <c r="AA3936">
        <v>22.21</v>
      </c>
      <c r="AB3936">
        <v>27.12</v>
      </c>
      <c r="AC3936">
        <v>18.45</v>
      </c>
      <c r="AD3936">
        <v>24.4</v>
      </c>
      <c r="AE3936">
        <v>20.3</v>
      </c>
    </row>
    <row r="3937" spans="1:31">
      <c r="A3937" t="s">
        <v>31</v>
      </c>
      <c r="B3937" t="s">
        <v>7877</v>
      </c>
      <c r="C3937" t="s">
        <v>7878</v>
      </c>
      <c r="D3937" t="s">
        <v>104</v>
      </c>
      <c r="E3937">
        <v>71.28</v>
      </c>
      <c r="F3937">
        <v>74.28</v>
      </c>
      <c r="G3937">
        <v>67.819999999999993</v>
      </c>
      <c r="H3937">
        <v>65.64</v>
      </c>
      <c r="I3937">
        <v>67.010000000000005</v>
      </c>
      <c r="J3937">
        <v>63.47</v>
      </c>
      <c r="K3937">
        <v>72.47</v>
      </c>
      <c r="L3937">
        <v>69.180000000000007</v>
      </c>
      <c r="M3937">
        <v>57.71</v>
      </c>
      <c r="N3937">
        <v>57.95</v>
      </c>
      <c r="O3937">
        <v>64.62</v>
      </c>
      <c r="P3937">
        <v>67.52</v>
      </c>
      <c r="Q3937">
        <v>59.94</v>
      </c>
      <c r="R3937">
        <v>66.66</v>
      </c>
      <c r="S3937">
        <v>63.23</v>
      </c>
      <c r="T3937">
        <v>70.010000000000005</v>
      </c>
      <c r="U3937">
        <v>63.46</v>
      </c>
      <c r="V3937">
        <v>84.98</v>
      </c>
      <c r="W3937">
        <v>73.31</v>
      </c>
      <c r="X3937">
        <v>68.02</v>
      </c>
      <c r="Y3937">
        <v>70.63</v>
      </c>
      <c r="Z3937">
        <v>64.430000000000007</v>
      </c>
      <c r="AA3937">
        <v>68.069999999999993</v>
      </c>
      <c r="AB3937">
        <v>81.739999999999995</v>
      </c>
      <c r="AC3937">
        <v>56.19</v>
      </c>
      <c r="AD3937">
        <v>73.930000000000007</v>
      </c>
      <c r="AE3937">
        <v>61.78</v>
      </c>
    </row>
    <row r="3938" spans="1:31">
      <c r="A3938" t="s">
        <v>31</v>
      </c>
      <c r="B3938" t="s">
        <v>7879</v>
      </c>
      <c r="C3938" t="s">
        <v>7880</v>
      </c>
      <c r="D3938" t="s">
        <v>104</v>
      </c>
      <c r="E3938">
        <v>63.31</v>
      </c>
      <c r="F3938">
        <v>65.709999999999994</v>
      </c>
      <c r="G3938">
        <v>60.89</v>
      </c>
      <c r="H3938">
        <v>58.27</v>
      </c>
      <c r="I3938">
        <v>60</v>
      </c>
      <c r="J3938">
        <v>56.59</v>
      </c>
      <c r="K3938">
        <v>64.48</v>
      </c>
      <c r="L3938">
        <v>61.78</v>
      </c>
      <c r="M3938">
        <v>51.74</v>
      </c>
      <c r="N3938">
        <v>51.45</v>
      </c>
      <c r="O3938">
        <v>57.52</v>
      </c>
      <c r="P3938">
        <v>60.17</v>
      </c>
      <c r="Q3938">
        <v>53.39</v>
      </c>
      <c r="R3938">
        <v>59.37</v>
      </c>
      <c r="S3938">
        <v>56.06</v>
      </c>
      <c r="T3938">
        <v>62.09</v>
      </c>
      <c r="U3938">
        <v>56.34</v>
      </c>
      <c r="V3938">
        <v>75.459999999999994</v>
      </c>
      <c r="W3938">
        <v>65.709999999999994</v>
      </c>
      <c r="X3938">
        <v>60.64</v>
      </c>
      <c r="Y3938">
        <v>62.9</v>
      </c>
      <c r="Z3938">
        <v>57.69</v>
      </c>
      <c r="AA3938">
        <v>60.45</v>
      </c>
      <c r="AB3938">
        <v>73.069999999999993</v>
      </c>
      <c r="AC3938">
        <v>50.06</v>
      </c>
      <c r="AD3938">
        <v>65.989999999999995</v>
      </c>
      <c r="AE3938">
        <v>55.02</v>
      </c>
    </row>
    <row r="3939" spans="1:31">
      <c r="A3939" t="s">
        <v>31</v>
      </c>
      <c r="B3939" t="s">
        <v>7881</v>
      </c>
      <c r="C3939" t="s">
        <v>7882</v>
      </c>
      <c r="D3939" t="s">
        <v>104</v>
      </c>
      <c r="E3939">
        <v>51.9</v>
      </c>
      <c r="F3939">
        <v>54.17</v>
      </c>
      <c r="G3939">
        <v>49.14</v>
      </c>
      <c r="H3939">
        <v>47.79</v>
      </c>
      <c r="I3939">
        <v>48.62</v>
      </c>
      <c r="J3939">
        <v>46.13</v>
      </c>
      <c r="K3939">
        <v>52.73</v>
      </c>
      <c r="L3939">
        <v>50.25</v>
      </c>
      <c r="M3939">
        <v>41.84</v>
      </c>
      <c r="N3939">
        <v>42.2</v>
      </c>
      <c r="O3939">
        <v>47</v>
      </c>
      <c r="P3939">
        <v>49.1</v>
      </c>
      <c r="Q3939">
        <v>43.58</v>
      </c>
      <c r="R3939">
        <v>48.46</v>
      </c>
      <c r="S3939">
        <v>46.06</v>
      </c>
      <c r="T3939">
        <v>51</v>
      </c>
      <c r="U3939">
        <v>46.21</v>
      </c>
      <c r="V3939">
        <v>61.87</v>
      </c>
      <c r="W3939">
        <v>53.16</v>
      </c>
      <c r="X3939">
        <v>49.45</v>
      </c>
      <c r="Y3939">
        <v>51.37</v>
      </c>
      <c r="Z3939">
        <v>46.74</v>
      </c>
      <c r="AA3939">
        <v>49.56</v>
      </c>
      <c r="AB3939">
        <v>59.34</v>
      </c>
      <c r="AC3939">
        <v>40.85</v>
      </c>
      <c r="AD3939">
        <v>53.7</v>
      </c>
      <c r="AE3939">
        <v>44.92</v>
      </c>
    </row>
    <row r="3940" spans="1:31">
      <c r="A3940" t="s">
        <v>31</v>
      </c>
      <c r="B3940" t="s">
        <v>7883</v>
      </c>
      <c r="C3940" t="s">
        <v>7884</v>
      </c>
      <c r="D3940" t="s">
        <v>104</v>
      </c>
      <c r="E3940">
        <v>43.93</v>
      </c>
      <c r="F3940">
        <v>45.6</v>
      </c>
      <c r="G3940">
        <v>42.21</v>
      </c>
      <c r="H3940">
        <v>40.42</v>
      </c>
      <c r="I3940">
        <v>41.61</v>
      </c>
      <c r="J3940">
        <v>39.25</v>
      </c>
      <c r="K3940">
        <v>44.74</v>
      </c>
      <c r="L3940">
        <v>42.85</v>
      </c>
      <c r="M3940">
        <v>35.869999999999997</v>
      </c>
      <c r="N3940">
        <v>35.700000000000003</v>
      </c>
      <c r="O3940">
        <v>39.9</v>
      </c>
      <c r="P3940">
        <v>41.75</v>
      </c>
      <c r="Q3940">
        <v>37.03</v>
      </c>
      <c r="R3940">
        <v>41.17</v>
      </c>
      <c r="S3940">
        <v>38.89</v>
      </c>
      <c r="T3940">
        <v>43.08</v>
      </c>
      <c r="U3940">
        <v>39.090000000000003</v>
      </c>
      <c r="V3940">
        <v>52.35</v>
      </c>
      <c r="W3940">
        <v>45.56</v>
      </c>
      <c r="X3940">
        <v>42.07</v>
      </c>
      <c r="Y3940">
        <v>43.64</v>
      </c>
      <c r="Z3940">
        <v>40</v>
      </c>
      <c r="AA3940">
        <v>41.94</v>
      </c>
      <c r="AB3940">
        <v>50.67</v>
      </c>
      <c r="AC3940">
        <v>34.72</v>
      </c>
      <c r="AD3940">
        <v>45.76</v>
      </c>
      <c r="AE3940">
        <v>38.159999999999997</v>
      </c>
    </row>
    <row r="3941" spans="1:31">
      <c r="A3941" t="s">
        <v>31</v>
      </c>
      <c r="B3941" t="s">
        <v>7885</v>
      </c>
      <c r="C3941" t="s">
        <v>7886</v>
      </c>
      <c r="D3941" t="s">
        <v>104</v>
      </c>
      <c r="E3941">
        <v>72.569999999999993</v>
      </c>
      <c r="F3941">
        <v>75.739999999999995</v>
      </c>
      <c r="G3941">
        <v>68.680000000000007</v>
      </c>
      <c r="H3941">
        <v>66.8</v>
      </c>
      <c r="I3941">
        <v>67.95</v>
      </c>
      <c r="J3941">
        <v>64.489999999999995</v>
      </c>
      <c r="K3941">
        <v>73.72</v>
      </c>
      <c r="L3941">
        <v>70.23</v>
      </c>
      <c r="M3941">
        <v>58.47</v>
      </c>
      <c r="N3941">
        <v>58.98</v>
      </c>
      <c r="O3941">
        <v>65.7</v>
      </c>
      <c r="P3941">
        <v>68.63</v>
      </c>
      <c r="Q3941">
        <v>60.92</v>
      </c>
      <c r="R3941">
        <v>67.760000000000005</v>
      </c>
      <c r="S3941">
        <v>64.41</v>
      </c>
      <c r="T3941">
        <v>71.31</v>
      </c>
      <c r="U3941">
        <v>64.62</v>
      </c>
      <c r="V3941">
        <v>86.51</v>
      </c>
      <c r="W3941">
        <v>74.290000000000006</v>
      </c>
      <c r="X3941">
        <v>69.12</v>
      </c>
      <c r="Y3941">
        <v>71.8</v>
      </c>
      <c r="Z3941">
        <v>65.31</v>
      </c>
      <c r="AA3941">
        <v>69.28</v>
      </c>
      <c r="AB3941">
        <v>82.89</v>
      </c>
      <c r="AC3941">
        <v>57.12</v>
      </c>
      <c r="AD3941">
        <v>75.069999999999993</v>
      </c>
      <c r="AE3941">
        <v>62.79</v>
      </c>
    </row>
    <row r="3942" spans="1:31">
      <c r="A3942" t="s">
        <v>31</v>
      </c>
      <c r="B3942" t="s">
        <v>7887</v>
      </c>
      <c r="C3942" t="s">
        <v>7888</v>
      </c>
      <c r="D3942" t="s">
        <v>104</v>
      </c>
      <c r="E3942">
        <v>64.599999999999994</v>
      </c>
      <c r="F3942">
        <v>67.17</v>
      </c>
      <c r="G3942">
        <v>61.75</v>
      </c>
      <c r="H3942">
        <v>59.43</v>
      </c>
      <c r="I3942">
        <v>60.94</v>
      </c>
      <c r="J3942">
        <v>57.61</v>
      </c>
      <c r="K3942">
        <v>65.73</v>
      </c>
      <c r="L3942">
        <v>62.83</v>
      </c>
      <c r="M3942">
        <v>52.5</v>
      </c>
      <c r="N3942">
        <v>52.48</v>
      </c>
      <c r="O3942">
        <v>58.6</v>
      </c>
      <c r="P3942">
        <v>61.28</v>
      </c>
      <c r="Q3942">
        <v>54.37</v>
      </c>
      <c r="R3942">
        <v>60.47</v>
      </c>
      <c r="S3942">
        <v>57.24</v>
      </c>
      <c r="T3942">
        <v>63.39</v>
      </c>
      <c r="U3942">
        <v>57.5</v>
      </c>
      <c r="V3942">
        <v>76.989999999999995</v>
      </c>
      <c r="W3942">
        <v>66.69</v>
      </c>
      <c r="X3942">
        <v>61.74</v>
      </c>
      <c r="Y3942">
        <v>64.069999999999993</v>
      </c>
      <c r="Z3942">
        <v>58.57</v>
      </c>
      <c r="AA3942">
        <v>61.66</v>
      </c>
      <c r="AB3942">
        <v>74.22</v>
      </c>
      <c r="AC3942">
        <v>50.99</v>
      </c>
      <c r="AD3942">
        <v>67.13</v>
      </c>
      <c r="AE3942">
        <v>56.03</v>
      </c>
    </row>
    <row r="3943" spans="1:31">
      <c r="A3943" t="s">
        <v>31</v>
      </c>
      <c r="B3943" t="s">
        <v>7889</v>
      </c>
      <c r="C3943" t="s">
        <v>7890</v>
      </c>
      <c r="D3943" t="s">
        <v>104</v>
      </c>
      <c r="E3943">
        <v>24.06</v>
      </c>
      <c r="F3943">
        <v>25.11</v>
      </c>
      <c r="G3943">
        <v>22.9</v>
      </c>
      <c r="H3943">
        <v>22.21</v>
      </c>
      <c r="I3943">
        <v>22.62</v>
      </c>
      <c r="J3943">
        <v>21.43</v>
      </c>
      <c r="K3943">
        <v>24.47</v>
      </c>
      <c r="L3943">
        <v>23.37</v>
      </c>
      <c r="M3943">
        <v>19.5</v>
      </c>
      <c r="N3943">
        <v>19.59</v>
      </c>
      <c r="O3943">
        <v>21.84</v>
      </c>
      <c r="P3943">
        <v>22.81</v>
      </c>
      <c r="Q3943">
        <v>20.25</v>
      </c>
      <c r="R3943">
        <v>22.52</v>
      </c>
      <c r="S3943">
        <v>21.37</v>
      </c>
      <c r="T3943">
        <v>23.65</v>
      </c>
      <c r="U3943">
        <v>21.43</v>
      </c>
      <c r="V3943">
        <v>28.72</v>
      </c>
      <c r="W3943">
        <v>24.75</v>
      </c>
      <c r="X3943">
        <v>22.96</v>
      </c>
      <c r="Y3943">
        <v>23.87</v>
      </c>
      <c r="Z3943">
        <v>21.79</v>
      </c>
      <c r="AA3943">
        <v>23.01</v>
      </c>
      <c r="AB3943">
        <v>27.69</v>
      </c>
      <c r="AC3943">
        <v>18.97</v>
      </c>
      <c r="AD3943">
        <v>24.97</v>
      </c>
      <c r="AE3943">
        <v>20.88</v>
      </c>
    </row>
    <row r="3944" spans="1:31">
      <c r="A3944" t="s">
        <v>31</v>
      </c>
      <c r="B3944" t="s">
        <v>7891</v>
      </c>
      <c r="C3944" t="s">
        <v>7892</v>
      </c>
      <c r="D3944" t="s">
        <v>104</v>
      </c>
      <c r="E3944">
        <v>16.09</v>
      </c>
      <c r="F3944">
        <v>16.54</v>
      </c>
      <c r="G3944">
        <v>15.97</v>
      </c>
      <c r="H3944">
        <v>14.84</v>
      </c>
      <c r="I3944">
        <v>15.61</v>
      </c>
      <c r="J3944">
        <v>14.55</v>
      </c>
      <c r="K3944">
        <v>16.48</v>
      </c>
      <c r="L3944">
        <v>15.97</v>
      </c>
      <c r="M3944">
        <v>13.53</v>
      </c>
      <c r="N3944">
        <v>13.09</v>
      </c>
      <c r="O3944">
        <v>14.74</v>
      </c>
      <c r="P3944">
        <v>15.46</v>
      </c>
      <c r="Q3944">
        <v>13.7</v>
      </c>
      <c r="R3944">
        <v>15.23</v>
      </c>
      <c r="S3944">
        <v>14.2</v>
      </c>
      <c r="T3944">
        <v>15.73</v>
      </c>
      <c r="U3944">
        <v>14.31</v>
      </c>
      <c r="V3944">
        <v>19.2</v>
      </c>
      <c r="W3944">
        <v>17.149999999999999</v>
      </c>
      <c r="X3944">
        <v>15.58</v>
      </c>
      <c r="Y3944">
        <v>16.14</v>
      </c>
      <c r="Z3944">
        <v>15.05</v>
      </c>
      <c r="AA3944">
        <v>15.39</v>
      </c>
      <c r="AB3944">
        <v>19.02</v>
      </c>
      <c r="AC3944">
        <v>12.84</v>
      </c>
      <c r="AD3944">
        <v>17.03</v>
      </c>
      <c r="AE3944">
        <v>14.12</v>
      </c>
    </row>
    <row r="3945" spans="1:31">
      <c r="A3945" t="s">
        <v>31</v>
      </c>
      <c r="B3945" t="s">
        <v>7893</v>
      </c>
      <c r="C3945" t="s">
        <v>7894</v>
      </c>
      <c r="D3945" t="s">
        <v>104</v>
      </c>
      <c r="E3945">
        <v>28.66</v>
      </c>
      <c r="F3945">
        <v>30.35</v>
      </c>
      <c r="G3945">
        <v>25.95</v>
      </c>
      <c r="H3945">
        <v>26.38</v>
      </c>
      <c r="I3945">
        <v>25.99</v>
      </c>
      <c r="J3945">
        <v>25.08</v>
      </c>
      <c r="K3945">
        <v>28.91</v>
      </c>
      <c r="L3945">
        <v>27.12</v>
      </c>
      <c r="M3945">
        <v>22.21</v>
      </c>
      <c r="N3945">
        <v>23.29</v>
      </c>
      <c r="O3945">
        <v>25.69</v>
      </c>
      <c r="P3945">
        <v>26.75</v>
      </c>
      <c r="Q3945">
        <v>23.77</v>
      </c>
      <c r="R3945">
        <v>26.48</v>
      </c>
      <c r="S3945">
        <v>25.6</v>
      </c>
      <c r="T3945">
        <v>28.32</v>
      </c>
      <c r="U3945">
        <v>25.55</v>
      </c>
      <c r="V3945">
        <v>34.18</v>
      </c>
      <c r="W3945">
        <v>28.27</v>
      </c>
      <c r="X3945">
        <v>26.88</v>
      </c>
      <c r="Y3945">
        <v>28.05</v>
      </c>
      <c r="Z3945">
        <v>24.93</v>
      </c>
      <c r="AA3945">
        <v>27.35</v>
      </c>
      <c r="AB3945">
        <v>31.78</v>
      </c>
      <c r="AC3945">
        <v>22.3</v>
      </c>
      <c r="AD3945">
        <v>29.05</v>
      </c>
      <c r="AE3945">
        <v>24.51</v>
      </c>
    </row>
    <row r="3946" spans="1:31">
      <c r="A3946" t="s">
        <v>31</v>
      </c>
      <c r="B3946" t="s">
        <v>7895</v>
      </c>
      <c r="C3946" t="s">
        <v>7896</v>
      </c>
      <c r="D3946" t="s">
        <v>104</v>
      </c>
      <c r="E3946">
        <v>20.69</v>
      </c>
      <c r="F3946">
        <v>21.78</v>
      </c>
      <c r="G3946">
        <v>19.02</v>
      </c>
      <c r="H3946">
        <v>19.010000000000002</v>
      </c>
      <c r="I3946">
        <v>18.98</v>
      </c>
      <c r="J3946">
        <v>18.2</v>
      </c>
      <c r="K3946">
        <v>20.92</v>
      </c>
      <c r="L3946">
        <v>19.72</v>
      </c>
      <c r="M3946">
        <v>16.239999999999998</v>
      </c>
      <c r="N3946">
        <v>16.79</v>
      </c>
      <c r="O3946">
        <v>18.59</v>
      </c>
      <c r="P3946">
        <v>19.399999999999999</v>
      </c>
      <c r="Q3946">
        <v>17.22</v>
      </c>
      <c r="R3946">
        <v>19.190000000000001</v>
      </c>
      <c r="S3946">
        <v>18.43</v>
      </c>
      <c r="T3946">
        <v>20.399999999999999</v>
      </c>
      <c r="U3946">
        <v>18.43</v>
      </c>
      <c r="V3946">
        <v>24.66</v>
      </c>
      <c r="W3946">
        <v>20.67</v>
      </c>
      <c r="X3946">
        <v>19.5</v>
      </c>
      <c r="Y3946">
        <v>20.32</v>
      </c>
      <c r="Z3946">
        <v>18.190000000000001</v>
      </c>
      <c r="AA3946">
        <v>19.73</v>
      </c>
      <c r="AB3946">
        <v>23.11</v>
      </c>
      <c r="AC3946">
        <v>16.170000000000002</v>
      </c>
      <c r="AD3946">
        <v>21.11</v>
      </c>
      <c r="AE3946">
        <v>17.75</v>
      </c>
    </row>
    <row r="3947" spans="1:31">
      <c r="A3947" t="s">
        <v>31</v>
      </c>
      <c r="B3947" t="s">
        <v>7897</v>
      </c>
      <c r="C3947" t="s">
        <v>7898</v>
      </c>
      <c r="D3947" t="s">
        <v>104</v>
      </c>
      <c r="E3947">
        <v>44.72</v>
      </c>
      <c r="F3947">
        <v>46.67</v>
      </c>
      <c r="G3947">
        <v>42.42</v>
      </c>
      <c r="H3947">
        <v>41.21</v>
      </c>
      <c r="I3947">
        <v>41.95</v>
      </c>
      <c r="J3947">
        <v>39.770000000000003</v>
      </c>
      <c r="K3947">
        <v>45.44</v>
      </c>
      <c r="L3947">
        <v>43.33</v>
      </c>
      <c r="M3947">
        <v>36.119999999999997</v>
      </c>
      <c r="N3947">
        <v>36.369999999999997</v>
      </c>
      <c r="O3947">
        <v>40.520000000000003</v>
      </c>
      <c r="P3947">
        <v>42.32</v>
      </c>
      <c r="Q3947">
        <v>37.58</v>
      </c>
      <c r="R3947">
        <v>41.8</v>
      </c>
      <c r="S3947">
        <v>39.69</v>
      </c>
      <c r="T3947">
        <v>43.94</v>
      </c>
      <c r="U3947">
        <v>39.81</v>
      </c>
      <c r="V3947">
        <v>53.32</v>
      </c>
      <c r="W3947">
        <v>45.88</v>
      </c>
      <c r="X3947">
        <v>42.62</v>
      </c>
      <c r="Y3947">
        <v>44.29</v>
      </c>
      <c r="Z3947">
        <v>40.35</v>
      </c>
      <c r="AA3947">
        <v>42.71</v>
      </c>
      <c r="AB3947">
        <v>51.22</v>
      </c>
      <c r="AC3947">
        <v>35.22</v>
      </c>
      <c r="AD3947">
        <v>46.32</v>
      </c>
      <c r="AE3947">
        <v>38.74</v>
      </c>
    </row>
    <row r="3948" spans="1:31">
      <c r="A3948" t="s">
        <v>31</v>
      </c>
      <c r="B3948" t="s">
        <v>7899</v>
      </c>
      <c r="C3948" t="s">
        <v>7900</v>
      </c>
      <c r="D3948" t="s">
        <v>104</v>
      </c>
      <c r="E3948">
        <v>36.75</v>
      </c>
      <c r="F3948">
        <v>38.1</v>
      </c>
      <c r="G3948">
        <v>35.49</v>
      </c>
      <c r="H3948">
        <v>33.840000000000003</v>
      </c>
      <c r="I3948">
        <v>34.94</v>
      </c>
      <c r="J3948">
        <v>32.89</v>
      </c>
      <c r="K3948">
        <v>37.450000000000003</v>
      </c>
      <c r="L3948">
        <v>35.93</v>
      </c>
      <c r="M3948">
        <v>30.15</v>
      </c>
      <c r="N3948">
        <v>29.87</v>
      </c>
      <c r="O3948">
        <v>33.42</v>
      </c>
      <c r="P3948">
        <v>34.97</v>
      </c>
      <c r="Q3948">
        <v>31.03</v>
      </c>
      <c r="R3948">
        <v>34.51</v>
      </c>
      <c r="S3948">
        <v>32.520000000000003</v>
      </c>
      <c r="T3948">
        <v>36.020000000000003</v>
      </c>
      <c r="U3948">
        <v>32.69</v>
      </c>
      <c r="V3948">
        <v>43.8</v>
      </c>
      <c r="W3948">
        <v>38.28</v>
      </c>
      <c r="X3948">
        <v>35.24</v>
      </c>
      <c r="Y3948">
        <v>36.56</v>
      </c>
      <c r="Z3948">
        <v>33.61</v>
      </c>
      <c r="AA3948">
        <v>35.090000000000003</v>
      </c>
      <c r="AB3948">
        <v>42.55</v>
      </c>
      <c r="AC3948">
        <v>29.09</v>
      </c>
      <c r="AD3948">
        <v>38.380000000000003</v>
      </c>
      <c r="AE3948">
        <v>31.98</v>
      </c>
    </row>
    <row r="3949" spans="1:31">
      <c r="A3949" t="s">
        <v>31</v>
      </c>
      <c r="B3949" t="s">
        <v>7901</v>
      </c>
      <c r="C3949" t="s">
        <v>7902</v>
      </c>
      <c r="D3949" t="s">
        <v>104</v>
      </c>
      <c r="E3949">
        <v>64.14</v>
      </c>
      <c r="F3949">
        <v>66.819999999999993</v>
      </c>
      <c r="G3949">
        <v>61.15</v>
      </c>
      <c r="H3949">
        <v>59.09</v>
      </c>
      <c r="I3949">
        <v>60.4</v>
      </c>
      <c r="J3949">
        <v>57.16</v>
      </c>
      <c r="K3949">
        <v>65.23</v>
      </c>
      <c r="L3949">
        <v>62.31</v>
      </c>
      <c r="M3949">
        <v>52.04</v>
      </c>
      <c r="N3949">
        <v>52.17</v>
      </c>
      <c r="O3949">
        <v>58.18</v>
      </c>
      <c r="P3949">
        <v>60.79</v>
      </c>
      <c r="Q3949">
        <v>53.98</v>
      </c>
      <c r="R3949">
        <v>60.03</v>
      </c>
      <c r="S3949">
        <v>56.9</v>
      </c>
      <c r="T3949">
        <v>62.99</v>
      </c>
      <c r="U3949">
        <v>57.09</v>
      </c>
      <c r="V3949">
        <v>76.47</v>
      </c>
      <c r="W3949">
        <v>66.099999999999994</v>
      </c>
      <c r="X3949">
        <v>61.25</v>
      </c>
      <c r="Y3949">
        <v>63.61</v>
      </c>
      <c r="Z3949">
        <v>58.08</v>
      </c>
      <c r="AA3949">
        <v>61.26</v>
      </c>
      <c r="AB3949">
        <v>73.67</v>
      </c>
      <c r="AC3949">
        <v>50.6</v>
      </c>
      <c r="AD3949">
        <v>66.59</v>
      </c>
      <c r="AE3949">
        <v>55.64</v>
      </c>
    </row>
    <row r="3950" spans="1:31">
      <c r="A3950" t="s">
        <v>31</v>
      </c>
      <c r="B3950" t="s">
        <v>7903</v>
      </c>
      <c r="C3950" t="s">
        <v>7904</v>
      </c>
      <c r="D3950" t="s">
        <v>104</v>
      </c>
      <c r="E3950">
        <v>56.17</v>
      </c>
      <c r="F3950">
        <v>58.25</v>
      </c>
      <c r="G3950">
        <v>54.22</v>
      </c>
      <c r="H3950">
        <v>51.72</v>
      </c>
      <c r="I3950">
        <v>53.39</v>
      </c>
      <c r="J3950">
        <v>50.28</v>
      </c>
      <c r="K3950">
        <v>57.24</v>
      </c>
      <c r="L3950">
        <v>54.91</v>
      </c>
      <c r="M3950">
        <v>46.07</v>
      </c>
      <c r="N3950">
        <v>45.67</v>
      </c>
      <c r="O3950">
        <v>51.08</v>
      </c>
      <c r="P3950">
        <v>53.44</v>
      </c>
      <c r="Q3950">
        <v>47.43</v>
      </c>
      <c r="R3950">
        <v>52.74</v>
      </c>
      <c r="S3950">
        <v>49.73</v>
      </c>
      <c r="T3950">
        <v>55.07</v>
      </c>
      <c r="U3950">
        <v>49.97</v>
      </c>
      <c r="V3950">
        <v>66.95</v>
      </c>
      <c r="W3950">
        <v>58.5</v>
      </c>
      <c r="X3950">
        <v>53.87</v>
      </c>
      <c r="Y3950">
        <v>55.88</v>
      </c>
      <c r="Z3950">
        <v>51.34</v>
      </c>
      <c r="AA3950">
        <v>53.64</v>
      </c>
      <c r="AB3950">
        <v>65</v>
      </c>
      <c r="AC3950">
        <v>44.47</v>
      </c>
      <c r="AD3950">
        <v>58.65</v>
      </c>
      <c r="AE3950">
        <v>48.88</v>
      </c>
    </row>
    <row r="3951" spans="1:31">
      <c r="A3951" t="s">
        <v>31</v>
      </c>
      <c r="B3951" t="s">
        <v>7905</v>
      </c>
      <c r="C3951" t="s">
        <v>7906</v>
      </c>
      <c r="D3951" t="s">
        <v>104</v>
      </c>
      <c r="E3951">
        <v>46.01</v>
      </c>
      <c r="F3951">
        <v>48.13</v>
      </c>
      <c r="G3951">
        <v>43.28</v>
      </c>
      <c r="H3951">
        <v>42.37</v>
      </c>
      <c r="I3951">
        <v>42.89</v>
      </c>
      <c r="J3951">
        <v>40.79</v>
      </c>
      <c r="K3951">
        <v>46.69</v>
      </c>
      <c r="L3951">
        <v>44.38</v>
      </c>
      <c r="M3951">
        <v>36.880000000000003</v>
      </c>
      <c r="N3951">
        <v>37.4</v>
      </c>
      <c r="O3951">
        <v>41.6</v>
      </c>
      <c r="P3951">
        <v>43.43</v>
      </c>
      <c r="Q3951">
        <v>38.56</v>
      </c>
      <c r="R3951">
        <v>42.9</v>
      </c>
      <c r="S3951">
        <v>40.869999999999997</v>
      </c>
      <c r="T3951">
        <v>45.24</v>
      </c>
      <c r="U3951">
        <v>40.97</v>
      </c>
      <c r="V3951">
        <v>54.85</v>
      </c>
      <c r="W3951">
        <v>46.86</v>
      </c>
      <c r="X3951">
        <v>43.72</v>
      </c>
      <c r="Y3951">
        <v>45.46</v>
      </c>
      <c r="Z3951">
        <v>41.23</v>
      </c>
      <c r="AA3951">
        <v>43.92</v>
      </c>
      <c r="AB3951">
        <v>52.37</v>
      </c>
      <c r="AC3951">
        <v>36.15</v>
      </c>
      <c r="AD3951">
        <v>47.46</v>
      </c>
      <c r="AE3951">
        <v>39.75</v>
      </c>
    </row>
    <row r="3952" spans="1:31">
      <c r="A3952" t="s">
        <v>31</v>
      </c>
      <c r="B3952" t="s">
        <v>7907</v>
      </c>
      <c r="C3952" t="s">
        <v>7908</v>
      </c>
      <c r="D3952" t="s">
        <v>104</v>
      </c>
      <c r="E3952">
        <v>38.04</v>
      </c>
      <c r="F3952">
        <v>39.56</v>
      </c>
      <c r="G3952">
        <v>36.35</v>
      </c>
      <c r="H3952">
        <v>35</v>
      </c>
      <c r="I3952">
        <v>35.880000000000003</v>
      </c>
      <c r="J3952">
        <v>33.909999999999997</v>
      </c>
      <c r="K3952">
        <v>38.700000000000003</v>
      </c>
      <c r="L3952">
        <v>36.979999999999997</v>
      </c>
      <c r="M3952">
        <v>30.91</v>
      </c>
      <c r="N3952">
        <v>30.9</v>
      </c>
      <c r="O3952">
        <v>34.5</v>
      </c>
      <c r="P3952">
        <v>36.08</v>
      </c>
      <c r="Q3952">
        <v>32.01</v>
      </c>
      <c r="R3952">
        <v>35.61</v>
      </c>
      <c r="S3952">
        <v>33.700000000000003</v>
      </c>
      <c r="T3952">
        <v>37.32</v>
      </c>
      <c r="U3952">
        <v>33.85</v>
      </c>
      <c r="V3952">
        <v>45.33</v>
      </c>
      <c r="W3952">
        <v>39.26</v>
      </c>
      <c r="X3952">
        <v>36.340000000000003</v>
      </c>
      <c r="Y3952">
        <v>37.729999999999997</v>
      </c>
      <c r="Z3952">
        <v>34.49</v>
      </c>
      <c r="AA3952">
        <v>36.299999999999997</v>
      </c>
      <c r="AB3952">
        <v>43.7</v>
      </c>
      <c r="AC3952">
        <v>30.02</v>
      </c>
      <c r="AD3952">
        <v>39.520000000000003</v>
      </c>
      <c r="AE3952">
        <v>32.99</v>
      </c>
    </row>
    <row r="3953" spans="1:31">
      <c r="A3953" t="s">
        <v>31</v>
      </c>
      <c r="B3953" t="s">
        <v>7909</v>
      </c>
      <c r="C3953" t="s">
        <v>7910</v>
      </c>
      <c r="D3953" t="s">
        <v>104</v>
      </c>
      <c r="E3953">
        <v>66.72</v>
      </c>
      <c r="F3953">
        <v>69.739999999999995</v>
      </c>
      <c r="G3953">
        <v>62.87</v>
      </c>
      <c r="H3953">
        <v>61.41</v>
      </c>
      <c r="I3953">
        <v>62.28</v>
      </c>
      <c r="J3953">
        <v>59.2</v>
      </c>
      <c r="K3953">
        <v>67.73</v>
      </c>
      <c r="L3953">
        <v>64.41</v>
      </c>
      <c r="M3953">
        <v>53.56</v>
      </c>
      <c r="N3953">
        <v>54.23</v>
      </c>
      <c r="O3953">
        <v>60.34</v>
      </c>
      <c r="P3953">
        <v>63.01</v>
      </c>
      <c r="Q3953">
        <v>55.94</v>
      </c>
      <c r="R3953">
        <v>62.23</v>
      </c>
      <c r="S3953">
        <v>59.26</v>
      </c>
      <c r="T3953">
        <v>65.59</v>
      </c>
      <c r="U3953">
        <v>59.41</v>
      </c>
      <c r="V3953">
        <v>79.53</v>
      </c>
      <c r="W3953">
        <v>68.06</v>
      </c>
      <c r="X3953">
        <v>63.45</v>
      </c>
      <c r="Y3953">
        <v>65.95</v>
      </c>
      <c r="Z3953">
        <v>59.84</v>
      </c>
      <c r="AA3953">
        <v>63.68</v>
      </c>
      <c r="AB3953">
        <v>75.97</v>
      </c>
      <c r="AC3953">
        <v>52.46</v>
      </c>
      <c r="AD3953">
        <v>68.87</v>
      </c>
      <c r="AE3953">
        <v>57.66</v>
      </c>
    </row>
    <row r="3954" spans="1:31">
      <c r="A3954" t="s">
        <v>31</v>
      </c>
      <c r="B3954" t="s">
        <v>7911</v>
      </c>
      <c r="C3954" t="s">
        <v>7912</v>
      </c>
      <c r="D3954" t="s">
        <v>104</v>
      </c>
      <c r="E3954">
        <v>58.75</v>
      </c>
      <c r="F3954">
        <v>61.17</v>
      </c>
      <c r="G3954">
        <v>55.94</v>
      </c>
      <c r="H3954">
        <v>54.04</v>
      </c>
      <c r="I3954">
        <v>55.27</v>
      </c>
      <c r="J3954">
        <v>52.32</v>
      </c>
      <c r="K3954">
        <v>59.74</v>
      </c>
      <c r="L3954">
        <v>57.01</v>
      </c>
      <c r="M3954">
        <v>47.59</v>
      </c>
      <c r="N3954">
        <v>47.73</v>
      </c>
      <c r="O3954">
        <v>53.24</v>
      </c>
      <c r="P3954">
        <v>55.66</v>
      </c>
      <c r="Q3954">
        <v>49.39</v>
      </c>
      <c r="R3954">
        <v>54.94</v>
      </c>
      <c r="S3954">
        <v>52.09</v>
      </c>
      <c r="T3954">
        <v>57.67</v>
      </c>
      <c r="U3954">
        <v>52.29</v>
      </c>
      <c r="V3954">
        <v>70.010000000000005</v>
      </c>
      <c r="W3954">
        <v>60.46</v>
      </c>
      <c r="X3954">
        <v>56.07</v>
      </c>
      <c r="Y3954">
        <v>58.22</v>
      </c>
      <c r="Z3954">
        <v>53.1</v>
      </c>
      <c r="AA3954">
        <v>56.06</v>
      </c>
      <c r="AB3954">
        <v>67.3</v>
      </c>
      <c r="AC3954">
        <v>46.33</v>
      </c>
      <c r="AD3954">
        <v>60.93</v>
      </c>
      <c r="AE3954">
        <v>50.9</v>
      </c>
    </row>
    <row r="3955" spans="1:31">
      <c r="A3955" t="s">
        <v>31</v>
      </c>
      <c r="B3955" t="s">
        <v>7913</v>
      </c>
      <c r="C3955" t="s">
        <v>7914</v>
      </c>
      <c r="D3955" t="s">
        <v>104</v>
      </c>
      <c r="E3955">
        <v>25.33</v>
      </c>
      <c r="F3955">
        <v>26.55</v>
      </c>
      <c r="G3955">
        <v>23.74</v>
      </c>
      <c r="H3955">
        <v>23.36</v>
      </c>
      <c r="I3955">
        <v>23.55</v>
      </c>
      <c r="J3955">
        <v>22.43</v>
      </c>
      <c r="K3955">
        <v>25.69</v>
      </c>
      <c r="L3955">
        <v>24.4</v>
      </c>
      <c r="M3955">
        <v>20.25</v>
      </c>
      <c r="N3955">
        <v>20.61</v>
      </c>
      <c r="O3955">
        <v>22.9</v>
      </c>
      <c r="P3955">
        <v>23.89</v>
      </c>
      <c r="Q3955">
        <v>21.22</v>
      </c>
      <c r="R3955">
        <v>23.61</v>
      </c>
      <c r="S3955">
        <v>22.54</v>
      </c>
      <c r="T3955">
        <v>24.93</v>
      </c>
      <c r="U3955">
        <v>22.56</v>
      </c>
      <c r="V3955">
        <v>30.22</v>
      </c>
      <c r="W3955">
        <v>25.72</v>
      </c>
      <c r="X3955">
        <v>24.04</v>
      </c>
      <c r="Y3955">
        <v>25.02</v>
      </c>
      <c r="Z3955">
        <v>22.66</v>
      </c>
      <c r="AA3955">
        <v>24.2</v>
      </c>
      <c r="AB3955">
        <v>28.81</v>
      </c>
      <c r="AC3955">
        <v>19.89</v>
      </c>
      <c r="AD3955">
        <v>26.09</v>
      </c>
      <c r="AE3955">
        <v>21.88</v>
      </c>
    </row>
    <row r="3956" spans="1:31">
      <c r="A3956" t="s">
        <v>31</v>
      </c>
      <c r="B3956" t="s">
        <v>7915</v>
      </c>
      <c r="C3956" t="s">
        <v>7916</v>
      </c>
      <c r="D3956" t="s">
        <v>104</v>
      </c>
      <c r="E3956">
        <v>17.36</v>
      </c>
      <c r="F3956">
        <v>17.98</v>
      </c>
      <c r="G3956">
        <v>16.809999999999999</v>
      </c>
      <c r="H3956">
        <v>15.99</v>
      </c>
      <c r="I3956">
        <v>16.54</v>
      </c>
      <c r="J3956">
        <v>15.55</v>
      </c>
      <c r="K3956">
        <v>17.7</v>
      </c>
      <c r="L3956">
        <v>17</v>
      </c>
      <c r="M3956">
        <v>14.28</v>
      </c>
      <c r="N3956">
        <v>14.11</v>
      </c>
      <c r="O3956">
        <v>15.8</v>
      </c>
      <c r="P3956">
        <v>16.54</v>
      </c>
      <c r="Q3956">
        <v>14.67</v>
      </c>
      <c r="R3956">
        <v>16.32</v>
      </c>
      <c r="S3956">
        <v>15.37</v>
      </c>
      <c r="T3956">
        <v>17.010000000000002</v>
      </c>
      <c r="U3956">
        <v>15.44</v>
      </c>
      <c r="V3956">
        <v>20.7</v>
      </c>
      <c r="W3956">
        <v>18.12</v>
      </c>
      <c r="X3956">
        <v>16.66</v>
      </c>
      <c r="Y3956">
        <v>17.29</v>
      </c>
      <c r="Z3956">
        <v>15.92</v>
      </c>
      <c r="AA3956">
        <v>16.579999999999998</v>
      </c>
      <c r="AB3956">
        <v>20.14</v>
      </c>
      <c r="AC3956">
        <v>13.76</v>
      </c>
      <c r="AD3956">
        <v>18.149999999999999</v>
      </c>
      <c r="AE3956">
        <v>15.12</v>
      </c>
    </row>
    <row r="3957" spans="1:31">
      <c r="A3957" t="s">
        <v>31</v>
      </c>
      <c r="B3957" t="s">
        <v>7917</v>
      </c>
      <c r="C3957" t="s">
        <v>7918</v>
      </c>
      <c r="D3957" t="s">
        <v>104</v>
      </c>
      <c r="E3957">
        <v>65.430000000000007</v>
      </c>
      <c r="F3957">
        <v>68.28</v>
      </c>
      <c r="G3957">
        <v>62.01</v>
      </c>
      <c r="H3957">
        <v>60.25</v>
      </c>
      <c r="I3957">
        <v>61.34</v>
      </c>
      <c r="J3957">
        <v>58.18</v>
      </c>
      <c r="K3957">
        <v>66.48</v>
      </c>
      <c r="L3957">
        <v>63.36</v>
      </c>
      <c r="M3957">
        <v>52.8</v>
      </c>
      <c r="N3957">
        <v>53.2</v>
      </c>
      <c r="O3957">
        <v>59.26</v>
      </c>
      <c r="P3957">
        <v>61.9</v>
      </c>
      <c r="Q3957">
        <v>54.96</v>
      </c>
      <c r="R3957">
        <v>61.13</v>
      </c>
      <c r="S3957">
        <v>58.08</v>
      </c>
      <c r="T3957">
        <v>64.290000000000006</v>
      </c>
      <c r="U3957">
        <v>58.25</v>
      </c>
      <c r="V3957">
        <v>78</v>
      </c>
      <c r="W3957">
        <v>67.08</v>
      </c>
      <c r="X3957">
        <v>62.35</v>
      </c>
      <c r="Y3957">
        <v>64.78</v>
      </c>
      <c r="Z3957">
        <v>58.96</v>
      </c>
      <c r="AA3957">
        <v>62.47</v>
      </c>
      <c r="AB3957">
        <v>74.819999999999993</v>
      </c>
      <c r="AC3957">
        <v>51.53</v>
      </c>
      <c r="AD3957">
        <v>67.73</v>
      </c>
      <c r="AE3957">
        <v>56.65</v>
      </c>
    </row>
    <row r="3958" spans="1:31">
      <c r="A3958" t="s">
        <v>31</v>
      </c>
      <c r="B3958" t="s">
        <v>7919</v>
      </c>
      <c r="C3958" t="s">
        <v>7920</v>
      </c>
      <c r="D3958" t="s">
        <v>104</v>
      </c>
      <c r="E3958">
        <v>57.46</v>
      </c>
      <c r="F3958">
        <v>59.71</v>
      </c>
      <c r="G3958">
        <v>55.08</v>
      </c>
      <c r="H3958">
        <v>52.88</v>
      </c>
      <c r="I3958">
        <v>54.33</v>
      </c>
      <c r="J3958">
        <v>51.3</v>
      </c>
      <c r="K3958">
        <v>58.49</v>
      </c>
      <c r="L3958">
        <v>55.96</v>
      </c>
      <c r="M3958">
        <v>46.83</v>
      </c>
      <c r="N3958">
        <v>46.7</v>
      </c>
      <c r="O3958">
        <v>52.16</v>
      </c>
      <c r="P3958">
        <v>54.55</v>
      </c>
      <c r="Q3958">
        <v>48.41</v>
      </c>
      <c r="R3958">
        <v>53.84</v>
      </c>
      <c r="S3958">
        <v>50.91</v>
      </c>
      <c r="T3958">
        <v>56.37</v>
      </c>
      <c r="U3958">
        <v>51.13</v>
      </c>
      <c r="V3958">
        <v>68.48</v>
      </c>
      <c r="W3958">
        <v>59.48</v>
      </c>
      <c r="X3958">
        <v>54.97</v>
      </c>
      <c r="Y3958">
        <v>57.05</v>
      </c>
      <c r="Z3958">
        <v>52.22</v>
      </c>
      <c r="AA3958">
        <v>54.85</v>
      </c>
      <c r="AB3958">
        <v>66.150000000000006</v>
      </c>
      <c r="AC3958">
        <v>45.4</v>
      </c>
      <c r="AD3958">
        <v>59.79</v>
      </c>
      <c r="AE3958">
        <v>49.89</v>
      </c>
    </row>
    <row r="3959" spans="1:31">
      <c r="A3959" t="s">
        <v>31</v>
      </c>
      <c r="B3959" t="s">
        <v>7921</v>
      </c>
      <c r="C3959" t="s">
        <v>7922</v>
      </c>
      <c r="D3959" t="s">
        <v>104</v>
      </c>
      <c r="E3959">
        <v>59.54</v>
      </c>
      <c r="F3959">
        <v>62.23</v>
      </c>
      <c r="G3959">
        <v>56.14</v>
      </c>
      <c r="H3959">
        <v>54.83</v>
      </c>
      <c r="I3959">
        <v>55.61</v>
      </c>
      <c r="J3959">
        <v>52.84</v>
      </c>
      <c r="K3959">
        <v>60.43</v>
      </c>
      <c r="L3959">
        <v>57.5</v>
      </c>
      <c r="M3959">
        <v>47.83</v>
      </c>
      <c r="N3959">
        <v>48.41</v>
      </c>
      <c r="O3959">
        <v>53.87</v>
      </c>
      <c r="P3959">
        <v>56.24</v>
      </c>
      <c r="Q3959">
        <v>49.94</v>
      </c>
      <c r="R3959">
        <v>55.56</v>
      </c>
      <c r="S3959">
        <v>52.89</v>
      </c>
      <c r="T3959">
        <v>58.53</v>
      </c>
      <c r="U3959">
        <v>53</v>
      </c>
      <c r="V3959">
        <v>70.97</v>
      </c>
      <c r="W3959">
        <v>60.77</v>
      </c>
      <c r="X3959">
        <v>56.63</v>
      </c>
      <c r="Y3959">
        <v>58.87</v>
      </c>
      <c r="Z3959">
        <v>53.45</v>
      </c>
      <c r="AA3959">
        <v>56.84</v>
      </c>
      <c r="AB3959">
        <v>67.84</v>
      </c>
      <c r="AC3959">
        <v>46.83</v>
      </c>
      <c r="AD3959">
        <v>61.48</v>
      </c>
      <c r="AE3959">
        <v>51.47</v>
      </c>
    </row>
    <row r="3960" spans="1:31">
      <c r="A3960" t="s">
        <v>31</v>
      </c>
      <c r="B3960" t="s">
        <v>7923</v>
      </c>
      <c r="C3960" t="s">
        <v>7924</v>
      </c>
      <c r="D3960" t="s">
        <v>104</v>
      </c>
      <c r="E3960">
        <v>51.57</v>
      </c>
      <c r="F3960">
        <v>53.66</v>
      </c>
      <c r="G3960">
        <v>49.21</v>
      </c>
      <c r="H3960">
        <v>47.46</v>
      </c>
      <c r="I3960">
        <v>48.6</v>
      </c>
      <c r="J3960">
        <v>45.96</v>
      </c>
      <c r="K3960">
        <v>52.44</v>
      </c>
      <c r="L3960">
        <v>50.1</v>
      </c>
      <c r="M3960">
        <v>41.86</v>
      </c>
      <c r="N3960">
        <v>41.91</v>
      </c>
      <c r="O3960">
        <v>46.77</v>
      </c>
      <c r="P3960">
        <v>48.89</v>
      </c>
      <c r="Q3960">
        <v>43.39</v>
      </c>
      <c r="R3960">
        <v>48.27</v>
      </c>
      <c r="S3960">
        <v>45.72</v>
      </c>
      <c r="T3960">
        <v>50.61</v>
      </c>
      <c r="U3960">
        <v>45.88</v>
      </c>
      <c r="V3960">
        <v>61.45</v>
      </c>
      <c r="W3960">
        <v>53.17</v>
      </c>
      <c r="X3960">
        <v>49.25</v>
      </c>
      <c r="Y3960">
        <v>51.14</v>
      </c>
      <c r="Z3960">
        <v>46.71</v>
      </c>
      <c r="AA3960">
        <v>49.22</v>
      </c>
      <c r="AB3960">
        <v>59.17</v>
      </c>
      <c r="AC3960">
        <v>40.700000000000003</v>
      </c>
      <c r="AD3960">
        <v>53.54</v>
      </c>
      <c r="AE3960">
        <v>44.71</v>
      </c>
    </row>
    <row r="3961" spans="1:31">
      <c r="A3961" t="s">
        <v>31</v>
      </c>
      <c r="B3961" t="s">
        <v>7925</v>
      </c>
      <c r="C3961" t="s">
        <v>7926</v>
      </c>
      <c r="D3961" t="s">
        <v>104</v>
      </c>
      <c r="E3961">
        <v>60.83</v>
      </c>
      <c r="F3961">
        <v>63.69</v>
      </c>
      <c r="G3961">
        <v>57</v>
      </c>
      <c r="H3961">
        <v>55.99</v>
      </c>
      <c r="I3961">
        <v>56.55</v>
      </c>
      <c r="J3961">
        <v>53.86</v>
      </c>
      <c r="K3961">
        <v>61.68</v>
      </c>
      <c r="L3961">
        <v>58.55</v>
      </c>
      <c r="M3961">
        <v>48.59</v>
      </c>
      <c r="N3961">
        <v>49.44</v>
      </c>
      <c r="O3961">
        <v>54.95</v>
      </c>
      <c r="P3961">
        <v>57.35</v>
      </c>
      <c r="Q3961">
        <v>50.92</v>
      </c>
      <c r="R3961">
        <v>56.66</v>
      </c>
      <c r="S3961">
        <v>54.07</v>
      </c>
      <c r="T3961">
        <v>59.83</v>
      </c>
      <c r="U3961">
        <v>54.16</v>
      </c>
      <c r="V3961">
        <v>72.5</v>
      </c>
      <c r="W3961">
        <v>61.75</v>
      </c>
      <c r="X3961">
        <v>57.73</v>
      </c>
      <c r="Y3961">
        <v>60.04</v>
      </c>
      <c r="Z3961">
        <v>54.33</v>
      </c>
      <c r="AA3961">
        <v>58.05</v>
      </c>
      <c r="AB3961">
        <v>68.989999999999995</v>
      </c>
      <c r="AC3961">
        <v>47.76</v>
      </c>
      <c r="AD3961">
        <v>62.62</v>
      </c>
      <c r="AE3961">
        <v>52.48</v>
      </c>
    </row>
    <row r="3962" spans="1:31">
      <c r="A3962" t="s">
        <v>31</v>
      </c>
      <c r="B3962" t="s">
        <v>7927</v>
      </c>
      <c r="C3962" t="s">
        <v>7928</v>
      </c>
      <c r="D3962" t="s">
        <v>104</v>
      </c>
      <c r="E3962">
        <v>52.86</v>
      </c>
      <c r="F3962">
        <v>55.12</v>
      </c>
      <c r="G3962">
        <v>50.07</v>
      </c>
      <c r="H3962">
        <v>48.62</v>
      </c>
      <c r="I3962">
        <v>49.54</v>
      </c>
      <c r="J3962">
        <v>46.98</v>
      </c>
      <c r="K3962">
        <v>53.69</v>
      </c>
      <c r="L3962">
        <v>51.15</v>
      </c>
      <c r="M3962">
        <v>42.62</v>
      </c>
      <c r="N3962">
        <v>42.94</v>
      </c>
      <c r="O3962">
        <v>47.85</v>
      </c>
      <c r="P3962">
        <v>50</v>
      </c>
      <c r="Q3962">
        <v>44.37</v>
      </c>
      <c r="R3962">
        <v>49.37</v>
      </c>
      <c r="S3962">
        <v>46.9</v>
      </c>
      <c r="T3962">
        <v>51.91</v>
      </c>
      <c r="U3962">
        <v>47.04</v>
      </c>
      <c r="V3962">
        <v>62.98</v>
      </c>
      <c r="W3962">
        <v>54.15</v>
      </c>
      <c r="X3962">
        <v>50.35</v>
      </c>
      <c r="Y3962">
        <v>52.31</v>
      </c>
      <c r="Z3962">
        <v>47.59</v>
      </c>
      <c r="AA3962">
        <v>50.43</v>
      </c>
      <c r="AB3962">
        <v>60.32</v>
      </c>
      <c r="AC3962">
        <v>41.63</v>
      </c>
      <c r="AD3962">
        <v>54.68</v>
      </c>
      <c r="AE3962">
        <v>45.72</v>
      </c>
    </row>
    <row r="3963" spans="1:31">
      <c r="A3963" t="s">
        <v>31</v>
      </c>
      <c r="B3963" t="s">
        <v>7929</v>
      </c>
      <c r="C3963" t="s">
        <v>7930</v>
      </c>
      <c r="D3963" t="s">
        <v>104</v>
      </c>
      <c r="E3963">
        <v>86.88</v>
      </c>
      <c r="F3963">
        <v>91.22</v>
      </c>
      <c r="G3963">
        <v>80.569999999999993</v>
      </c>
      <c r="H3963">
        <v>79.91</v>
      </c>
      <c r="I3963">
        <v>80.180000000000007</v>
      </c>
      <c r="J3963">
        <v>76.650000000000006</v>
      </c>
      <c r="K3963">
        <v>87.96</v>
      </c>
      <c r="L3963">
        <v>83.17</v>
      </c>
      <c r="M3963">
        <v>68.75</v>
      </c>
      <c r="N3963">
        <v>70.56</v>
      </c>
      <c r="O3963">
        <v>78.260000000000005</v>
      </c>
      <c r="P3963">
        <v>81.650000000000006</v>
      </c>
      <c r="Q3963">
        <v>72.5</v>
      </c>
      <c r="R3963">
        <v>80.7</v>
      </c>
      <c r="S3963">
        <v>77.3</v>
      </c>
      <c r="T3963">
        <v>85.54</v>
      </c>
      <c r="U3963">
        <v>77.36</v>
      </c>
      <c r="V3963">
        <v>103.52</v>
      </c>
      <c r="W3963">
        <v>87.45</v>
      </c>
      <c r="X3963">
        <v>82.15</v>
      </c>
      <c r="Y3963">
        <v>85.49</v>
      </c>
      <c r="Z3963">
        <v>76.95</v>
      </c>
      <c r="AA3963">
        <v>82.86</v>
      </c>
      <c r="AB3963">
        <v>97.77</v>
      </c>
      <c r="AC3963">
        <v>68.040000000000006</v>
      </c>
      <c r="AD3963">
        <v>89</v>
      </c>
      <c r="AE3963">
        <v>74.7</v>
      </c>
    </row>
    <row r="3964" spans="1:31">
      <c r="A3964" t="s">
        <v>31</v>
      </c>
      <c r="B3964" t="s">
        <v>7931</v>
      </c>
      <c r="C3964" t="s">
        <v>7932</v>
      </c>
      <c r="D3964" t="s">
        <v>104</v>
      </c>
      <c r="E3964">
        <v>73.88</v>
      </c>
      <c r="F3964">
        <v>77.02</v>
      </c>
      <c r="G3964">
        <v>70.02</v>
      </c>
      <c r="H3964">
        <v>67.95</v>
      </c>
      <c r="I3964">
        <v>69.27</v>
      </c>
      <c r="J3964">
        <v>65.680000000000007</v>
      </c>
      <c r="K3964">
        <v>75.05</v>
      </c>
      <c r="L3964">
        <v>71.510000000000005</v>
      </c>
      <c r="M3964">
        <v>59.59</v>
      </c>
      <c r="N3964">
        <v>60</v>
      </c>
      <c r="O3964">
        <v>66.87</v>
      </c>
      <c r="P3964">
        <v>69.89</v>
      </c>
      <c r="Q3964">
        <v>62.02</v>
      </c>
      <c r="R3964">
        <v>69</v>
      </c>
      <c r="S3964">
        <v>65.53</v>
      </c>
      <c r="T3964">
        <v>72.55</v>
      </c>
      <c r="U3964">
        <v>65.739999999999995</v>
      </c>
      <c r="V3964">
        <v>88.02</v>
      </c>
      <c r="W3964">
        <v>75.72</v>
      </c>
      <c r="X3964">
        <v>70.38</v>
      </c>
      <c r="Y3964">
        <v>73.099999999999994</v>
      </c>
      <c r="Z3964">
        <v>66.540000000000006</v>
      </c>
      <c r="AA3964">
        <v>70.48</v>
      </c>
      <c r="AB3964">
        <v>84.35</v>
      </c>
      <c r="AC3964">
        <v>58.18</v>
      </c>
      <c r="AD3964">
        <v>76.44</v>
      </c>
      <c r="AE3964">
        <v>63.91</v>
      </c>
    </row>
    <row r="3965" spans="1:31">
      <c r="A3965" t="s">
        <v>31</v>
      </c>
      <c r="B3965" t="s">
        <v>7933</v>
      </c>
      <c r="C3965" t="s">
        <v>7934</v>
      </c>
      <c r="D3965" t="s">
        <v>104</v>
      </c>
      <c r="E3965">
        <v>40.159999999999997</v>
      </c>
      <c r="F3965">
        <v>42.12</v>
      </c>
      <c r="G3965">
        <v>37.47</v>
      </c>
      <c r="H3965">
        <v>36.979999999999997</v>
      </c>
      <c r="I3965">
        <v>37.21</v>
      </c>
      <c r="J3965">
        <v>35.5</v>
      </c>
      <c r="K3965">
        <v>40.69</v>
      </c>
      <c r="L3965">
        <v>38.57</v>
      </c>
      <c r="M3965">
        <v>31.96</v>
      </c>
      <c r="N3965">
        <v>32.65</v>
      </c>
      <c r="O3965">
        <v>36.25</v>
      </c>
      <c r="P3965">
        <v>37.81</v>
      </c>
      <c r="Q3965">
        <v>33.57</v>
      </c>
      <c r="R3965">
        <v>37.369999999999997</v>
      </c>
      <c r="S3965">
        <v>35.72</v>
      </c>
      <c r="T3965">
        <v>39.520000000000003</v>
      </c>
      <c r="U3965">
        <v>35.76</v>
      </c>
      <c r="V3965">
        <v>47.87</v>
      </c>
      <c r="W3965">
        <v>40.619999999999997</v>
      </c>
      <c r="X3965">
        <v>38.049999999999997</v>
      </c>
      <c r="Y3965">
        <v>39.590000000000003</v>
      </c>
      <c r="Z3965">
        <v>35.76</v>
      </c>
      <c r="AA3965">
        <v>38.32</v>
      </c>
      <c r="AB3965">
        <v>45.44</v>
      </c>
      <c r="AC3965">
        <v>31.49</v>
      </c>
      <c r="AD3965">
        <v>41.26</v>
      </c>
      <c r="AE3965">
        <v>34.619999999999997</v>
      </c>
    </row>
    <row r="3966" spans="1:31">
      <c r="A3966" t="s">
        <v>31</v>
      </c>
      <c r="B3966" t="s">
        <v>7935</v>
      </c>
      <c r="C3966" t="s">
        <v>7936</v>
      </c>
      <c r="D3966" t="s">
        <v>104</v>
      </c>
      <c r="E3966">
        <v>32.19</v>
      </c>
      <c r="F3966">
        <v>33.549999999999997</v>
      </c>
      <c r="G3966">
        <v>30.54</v>
      </c>
      <c r="H3966">
        <v>29.61</v>
      </c>
      <c r="I3966">
        <v>30.2</v>
      </c>
      <c r="J3966">
        <v>28.62</v>
      </c>
      <c r="K3966">
        <v>32.700000000000003</v>
      </c>
      <c r="L3966">
        <v>31.17</v>
      </c>
      <c r="M3966">
        <v>25.99</v>
      </c>
      <c r="N3966">
        <v>26.15</v>
      </c>
      <c r="O3966">
        <v>29.15</v>
      </c>
      <c r="P3966">
        <v>30.46</v>
      </c>
      <c r="Q3966">
        <v>27.02</v>
      </c>
      <c r="R3966">
        <v>30.08</v>
      </c>
      <c r="S3966">
        <v>28.55</v>
      </c>
      <c r="T3966">
        <v>31.6</v>
      </c>
      <c r="U3966">
        <v>28.64</v>
      </c>
      <c r="V3966">
        <v>38.35</v>
      </c>
      <c r="W3966">
        <v>33.020000000000003</v>
      </c>
      <c r="X3966">
        <v>30.67</v>
      </c>
      <c r="Y3966">
        <v>31.86</v>
      </c>
      <c r="Z3966">
        <v>29.02</v>
      </c>
      <c r="AA3966">
        <v>30.7</v>
      </c>
      <c r="AB3966">
        <v>36.770000000000003</v>
      </c>
      <c r="AC3966">
        <v>25.36</v>
      </c>
      <c r="AD3966">
        <v>33.32</v>
      </c>
      <c r="AE3966">
        <v>27.86</v>
      </c>
    </row>
    <row r="3967" spans="1:31">
      <c r="A3967" t="s">
        <v>31</v>
      </c>
      <c r="B3967" t="s">
        <v>7937</v>
      </c>
      <c r="C3967" t="s">
        <v>7938</v>
      </c>
      <c r="D3967" t="s">
        <v>104</v>
      </c>
      <c r="E3967">
        <v>80.98</v>
      </c>
      <c r="F3967">
        <v>85.17</v>
      </c>
      <c r="G3967">
        <v>74.709999999999994</v>
      </c>
      <c r="H3967">
        <v>74.48</v>
      </c>
      <c r="I3967">
        <v>74.45</v>
      </c>
      <c r="J3967">
        <v>71.31</v>
      </c>
      <c r="K3967">
        <v>81.93</v>
      </c>
      <c r="L3967">
        <v>77.31</v>
      </c>
      <c r="M3967">
        <v>63.78</v>
      </c>
      <c r="N3967">
        <v>65.77</v>
      </c>
      <c r="O3967">
        <v>72.86</v>
      </c>
      <c r="P3967">
        <v>75.989999999999995</v>
      </c>
      <c r="Q3967">
        <v>67.48</v>
      </c>
      <c r="R3967">
        <v>75.14</v>
      </c>
      <c r="S3967">
        <v>72.099999999999994</v>
      </c>
      <c r="T3967">
        <v>79.78</v>
      </c>
      <c r="U3967">
        <v>72.12</v>
      </c>
      <c r="V3967">
        <v>96.5</v>
      </c>
      <c r="W3967">
        <v>81.16</v>
      </c>
      <c r="X3967">
        <v>76.44</v>
      </c>
      <c r="Y3967">
        <v>79.58</v>
      </c>
      <c r="Z3967">
        <v>71.42</v>
      </c>
      <c r="AA3967">
        <v>77.23</v>
      </c>
      <c r="AB3967">
        <v>90.79</v>
      </c>
      <c r="AC3967">
        <v>63.35</v>
      </c>
      <c r="AD3967">
        <v>82.76</v>
      </c>
      <c r="AE3967">
        <v>69.53</v>
      </c>
    </row>
    <row r="3968" spans="1:31">
      <c r="A3968" t="s">
        <v>31</v>
      </c>
      <c r="B3968" t="s">
        <v>7939</v>
      </c>
      <c r="C3968" t="s">
        <v>7940</v>
      </c>
      <c r="D3968" t="s">
        <v>104</v>
      </c>
      <c r="E3968">
        <v>67.98</v>
      </c>
      <c r="F3968">
        <v>70.97</v>
      </c>
      <c r="G3968">
        <v>64.16</v>
      </c>
      <c r="H3968">
        <v>62.52</v>
      </c>
      <c r="I3968">
        <v>63.54</v>
      </c>
      <c r="J3968">
        <v>60.34</v>
      </c>
      <c r="K3968">
        <v>69.02</v>
      </c>
      <c r="L3968">
        <v>65.650000000000006</v>
      </c>
      <c r="M3968">
        <v>54.62</v>
      </c>
      <c r="N3968">
        <v>55.21</v>
      </c>
      <c r="O3968">
        <v>61.47</v>
      </c>
      <c r="P3968">
        <v>64.23</v>
      </c>
      <c r="Q3968">
        <v>57</v>
      </c>
      <c r="R3968">
        <v>63.44</v>
      </c>
      <c r="S3968">
        <v>60.33</v>
      </c>
      <c r="T3968">
        <v>66.790000000000006</v>
      </c>
      <c r="U3968">
        <v>60.5</v>
      </c>
      <c r="V3968">
        <v>81</v>
      </c>
      <c r="W3968">
        <v>69.430000000000007</v>
      </c>
      <c r="X3968">
        <v>64.67</v>
      </c>
      <c r="Y3968">
        <v>67.19</v>
      </c>
      <c r="Z3968">
        <v>61.01</v>
      </c>
      <c r="AA3968">
        <v>64.849999999999994</v>
      </c>
      <c r="AB3968">
        <v>77.37</v>
      </c>
      <c r="AC3968">
        <v>53.49</v>
      </c>
      <c r="AD3968">
        <v>70.2</v>
      </c>
      <c r="AE3968">
        <v>58.74</v>
      </c>
    </row>
    <row r="3969" spans="1:31">
      <c r="A3969" t="s">
        <v>31</v>
      </c>
      <c r="B3969" t="s">
        <v>7941</v>
      </c>
      <c r="C3969" t="s">
        <v>7942</v>
      </c>
      <c r="D3969" t="s">
        <v>104</v>
      </c>
      <c r="E3969">
        <v>54.98</v>
      </c>
      <c r="F3969">
        <v>57.69</v>
      </c>
      <c r="G3969">
        <v>51.19</v>
      </c>
      <c r="H3969">
        <v>50.6</v>
      </c>
      <c r="I3969">
        <v>50.88</v>
      </c>
      <c r="J3969">
        <v>48.57</v>
      </c>
      <c r="K3969">
        <v>55.7</v>
      </c>
      <c r="L3969">
        <v>52.74</v>
      </c>
      <c r="M3969">
        <v>43.66</v>
      </c>
      <c r="N3969">
        <v>44.68</v>
      </c>
      <c r="O3969">
        <v>49.58</v>
      </c>
      <c r="P3969">
        <v>51.73</v>
      </c>
      <c r="Q3969">
        <v>45.93</v>
      </c>
      <c r="R3969">
        <v>51.13</v>
      </c>
      <c r="S3969">
        <v>48.9</v>
      </c>
      <c r="T3969">
        <v>54.12</v>
      </c>
      <c r="U3969">
        <v>48.95</v>
      </c>
      <c r="V3969">
        <v>65.52</v>
      </c>
      <c r="W3969">
        <v>55.52</v>
      </c>
      <c r="X3969">
        <v>52.06</v>
      </c>
      <c r="Y3969">
        <v>54.17</v>
      </c>
      <c r="Z3969">
        <v>48.85</v>
      </c>
      <c r="AA3969">
        <v>52.46</v>
      </c>
      <c r="AB3969">
        <v>62.07</v>
      </c>
      <c r="AC3969">
        <v>43.1</v>
      </c>
      <c r="AD3969">
        <v>56.42</v>
      </c>
      <c r="AE3969">
        <v>47.35</v>
      </c>
    </row>
    <row r="3970" spans="1:31">
      <c r="A3970" t="s">
        <v>31</v>
      </c>
      <c r="B3970" t="s">
        <v>7943</v>
      </c>
      <c r="C3970" t="s">
        <v>7944</v>
      </c>
      <c r="D3970" t="s">
        <v>104</v>
      </c>
      <c r="E3970">
        <v>47.01</v>
      </c>
      <c r="F3970">
        <v>49.12</v>
      </c>
      <c r="G3970">
        <v>44.26</v>
      </c>
      <c r="H3970">
        <v>43.23</v>
      </c>
      <c r="I3970">
        <v>43.87</v>
      </c>
      <c r="J3970">
        <v>41.69</v>
      </c>
      <c r="K3970">
        <v>47.71</v>
      </c>
      <c r="L3970">
        <v>45.34</v>
      </c>
      <c r="M3970">
        <v>37.69</v>
      </c>
      <c r="N3970">
        <v>38.18</v>
      </c>
      <c r="O3970">
        <v>42.48</v>
      </c>
      <c r="P3970">
        <v>44.38</v>
      </c>
      <c r="Q3970">
        <v>39.380000000000003</v>
      </c>
      <c r="R3970">
        <v>43.84</v>
      </c>
      <c r="S3970">
        <v>41.73</v>
      </c>
      <c r="T3970">
        <v>46.2</v>
      </c>
      <c r="U3970">
        <v>41.83</v>
      </c>
      <c r="V3970">
        <v>56</v>
      </c>
      <c r="W3970">
        <v>47.92</v>
      </c>
      <c r="X3970">
        <v>44.68</v>
      </c>
      <c r="Y3970">
        <v>46.44</v>
      </c>
      <c r="Z3970">
        <v>42.11</v>
      </c>
      <c r="AA3970">
        <v>44.84</v>
      </c>
      <c r="AB3970">
        <v>53.4</v>
      </c>
      <c r="AC3970">
        <v>36.97</v>
      </c>
      <c r="AD3970">
        <v>48.48</v>
      </c>
      <c r="AE3970">
        <v>40.590000000000003</v>
      </c>
    </row>
    <row r="3971" spans="1:31">
      <c r="A3971" t="s">
        <v>31</v>
      </c>
      <c r="B3971" t="s">
        <v>7945</v>
      </c>
      <c r="C3971" t="s">
        <v>7946</v>
      </c>
      <c r="D3971" t="s">
        <v>104</v>
      </c>
      <c r="E3971">
        <v>75.09</v>
      </c>
      <c r="F3971">
        <v>79.13</v>
      </c>
      <c r="G3971">
        <v>68.849999999999994</v>
      </c>
      <c r="H3971">
        <v>69.05</v>
      </c>
      <c r="I3971">
        <v>68.73</v>
      </c>
      <c r="J3971">
        <v>65.98</v>
      </c>
      <c r="K3971">
        <v>75.89</v>
      </c>
      <c r="L3971">
        <v>71.45</v>
      </c>
      <c r="M3971">
        <v>58.82</v>
      </c>
      <c r="N3971">
        <v>60.98</v>
      </c>
      <c r="O3971">
        <v>67.45</v>
      </c>
      <c r="P3971">
        <v>70.319999999999993</v>
      </c>
      <c r="Q3971">
        <v>62.45</v>
      </c>
      <c r="R3971">
        <v>69.569999999999993</v>
      </c>
      <c r="S3971">
        <v>66.91</v>
      </c>
      <c r="T3971">
        <v>74.03</v>
      </c>
      <c r="U3971">
        <v>66.87</v>
      </c>
      <c r="V3971">
        <v>89.47</v>
      </c>
      <c r="W3971">
        <v>74.87</v>
      </c>
      <c r="X3971">
        <v>70.72</v>
      </c>
      <c r="Y3971">
        <v>73.67</v>
      </c>
      <c r="Z3971">
        <v>65.900000000000006</v>
      </c>
      <c r="AA3971">
        <v>71.59</v>
      </c>
      <c r="AB3971">
        <v>83.81</v>
      </c>
      <c r="AC3971">
        <v>58.65</v>
      </c>
      <c r="AD3971">
        <v>76.510000000000005</v>
      </c>
      <c r="AE3971">
        <v>64.349999999999994</v>
      </c>
    </row>
    <row r="3972" spans="1:31">
      <c r="A3972" t="s">
        <v>31</v>
      </c>
      <c r="B3972" t="s">
        <v>7947</v>
      </c>
      <c r="C3972" t="s">
        <v>7948</v>
      </c>
      <c r="D3972" t="s">
        <v>104</v>
      </c>
      <c r="E3972">
        <v>62.09</v>
      </c>
      <c r="F3972">
        <v>64.930000000000007</v>
      </c>
      <c r="G3972">
        <v>58.3</v>
      </c>
      <c r="H3972">
        <v>57.09</v>
      </c>
      <c r="I3972">
        <v>57.82</v>
      </c>
      <c r="J3972">
        <v>55.01</v>
      </c>
      <c r="K3972">
        <v>62.98</v>
      </c>
      <c r="L3972">
        <v>59.79</v>
      </c>
      <c r="M3972">
        <v>49.66</v>
      </c>
      <c r="N3972">
        <v>50.42</v>
      </c>
      <c r="O3972">
        <v>56.06</v>
      </c>
      <c r="P3972">
        <v>58.56</v>
      </c>
      <c r="Q3972">
        <v>51.97</v>
      </c>
      <c r="R3972">
        <v>57.87</v>
      </c>
      <c r="S3972">
        <v>55.14</v>
      </c>
      <c r="T3972">
        <v>61.04</v>
      </c>
      <c r="U3972">
        <v>55.25</v>
      </c>
      <c r="V3972">
        <v>73.97</v>
      </c>
      <c r="W3972">
        <v>63.14</v>
      </c>
      <c r="X3972">
        <v>58.95</v>
      </c>
      <c r="Y3972">
        <v>61.28</v>
      </c>
      <c r="Z3972">
        <v>55.49</v>
      </c>
      <c r="AA3972">
        <v>59.21</v>
      </c>
      <c r="AB3972">
        <v>70.39</v>
      </c>
      <c r="AC3972">
        <v>48.79</v>
      </c>
      <c r="AD3972">
        <v>63.95</v>
      </c>
      <c r="AE3972">
        <v>53.56</v>
      </c>
    </row>
    <row r="3973" spans="1:31">
      <c r="A3973" t="s">
        <v>31</v>
      </c>
      <c r="B3973" t="s">
        <v>7949</v>
      </c>
      <c r="C3973" t="s">
        <v>7950</v>
      </c>
      <c r="D3973" t="s">
        <v>104</v>
      </c>
      <c r="E3973">
        <v>104.81</v>
      </c>
      <c r="F3973">
        <v>110.34</v>
      </c>
      <c r="G3973">
        <v>96.4</v>
      </c>
      <c r="H3973">
        <v>96.38</v>
      </c>
      <c r="I3973">
        <v>96.16</v>
      </c>
      <c r="J3973">
        <v>92.2</v>
      </c>
      <c r="K3973">
        <v>105.98</v>
      </c>
      <c r="L3973">
        <v>99.88</v>
      </c>
      <c r="M3973">
        <v>82.32</v>
      </c>
      <c r="N3973">
        <v>85.11</v>
      </c>
      <c r="O3973">
        <v>94.22</v>
      </c>
      <c r="P3973">
        <v>98.24</v>
      </c>
      <c r="Q3973">
        <v>87.24</v>
      </c>
      <c r="R3973">
        <v>97.18</v>
      </c>
      <c r="S3973">
        <v>93.36</v>
      </c>
      <c r="T3973">
        <v>103.3</v>
      </c>
      <c r="U3973">
        <v>93.34</v>
      </c>
      <c r="V3973">
        <v>124.88</v>
      </c>
      <c r="W3973">
        <v>104.77</v>
      </c>
      <c r="X3973">
        <v>98.82</v>
      </c>
      <c r="Y3973">
        <v>102.92</v>
      </c>
      <c r="Z3973">
        <v>92.2</v>
      </c>
      <c r="AA3973">
        <v>99.93</v>
      </c>
      <c r="AB3973">
        <v>117.18</v>
      </c>
      <c r="AC3973">
        <v>81.93</v>
      </c>
      <c r="AD3973">
        <v>106.94</v>
      </c>
      <c r="AE3973">
        <v>89.91</v>
      </c>
    </row>
    <row r="3974" spans="1:31">
      <c r="A3974" t="s">
        <v>31</v>
      </c>
      <c r="B3974" t="s">
        <v>7951</v>
      </c>
      <c r="C3974" t="s">
        <v>7952</v>
      </c>
      <c r="D3974" t="s">
        <v>104</v>
      </c>
      <c r="E3974">
        <v>91.81</v>
      </c>
      <c r="F3974">
        <v>96.14</v>
      </c>
      <c r="G3974">
        <v>85.85</v>
      </c>
      <c r="H3974">
        <v>84.42</v>
      </c>
      <c r="I3974">
        <v>85.25</v>
      </c>
      <c r="J3974">
        <v>81.23</v>
      </c>
      <c r="K3974">
        <v>93.07</v>
      </c>
      <c r="L3974">
        <v>88.22</v>
      </c>
      <c r="M3974">
        <v>73.16</v>
      </c>
      <c r="N3974">
        <v>74.55</v>
      </c>
      <c r="O3974">
        <v>82.83</v>
      </c>
      <c r="P3974">
        <v>86.48</v>
      </c>
      <c r="Q3974">
        <v>76.760000000000005</v>
      </c>
      <c r="R3974">
        <v>85.48</v>
      </c>
      <c r="S3974">
        <v>81.59</v>
      </c>
      <c r="T3974">
        <v>90.31</v>
      </c>
      <c r="U3974">
        <v>81.72</v>
      </c>
      <c r="V3974">
        <v>109.38</v>
      </c>
      <c r="W3974">
        <v>93.04</v>
      </c>
      <c r="X3974">
        <v>87.05</v>
      </c>
      <c r="Y3974">
        <v>90.53</v>
      </c>
      <c r="Z3974">
        <v>81.790000000000006</v>
      </c>
      <c r="AA3974">
        <v>87.55</v>
      </c>
      <c r="AB3974">
        <v>103.76</v>
      </c>
      <c r="AC3974">
        <v>72.069999999999993</v>
      </c>
      <c r="AD3974">
        <v>94.38</v>
      </c>
      <c r="AE3974">
        <v>79.12</v>
      </c>
    </row>
    <row r="3975" spans="1:31">
      <c r="A3975" t="s">
        <v>31</v>
      </c>
      <c r="B3975" t="s">
        <v>7953</v>
      </c>
      <c r="C3975" t="s">
        <v>7954</v>
      </c>
      <c r="D3975" t="s">
        <v>690</v>
      </c>
      <c r="E3975">
        <v>7.0000000000000007E-2</v>
      </c>
      <c r="F3975">
        <v>7.0000000000000007E-2</v>
      </c>
      <c r="G3975">
        <v>7.0000000000000007E-2</v>
      </c>
      <c r="H3975">
        <v>7.0000000000000007E-2</v>
      </c>
      <c r="I3975">
        <v>7.0000000000000007E-2</v>
      </c>
      <c r="J3975">
        <v>7.0000000000000007E-2</v>
      </c>
      <c r="K3975">
        <v>7.0000000000000007E-2</v>
      </c>
      <c r="L3975">
        <v>0.1</v>
      </c>
      <c r="M3975">
        <v>7.0000000000000007E-2</v>
      </c>
      <c r="N3975">
        <v>0.12</v>
      </c>
      <c r="O3975">
        <v>0.09</v>
      </c>
      <c r="P3975">
        <v>7.0000000000000007E-2</v>
      </c>
      <c r="Q3975">
        <v>0.11</v>
      </c>
      <c r="R3975">
        <v>7.0000000000000007E-2</v>
      </c>
      <c r="S3975">
        <v>0.06</v>
      </c>
      <c r="T3975">
        <v>7.0000000000000007E-2</v>
      </c>
      <c r="U3975">
        <v>7.0000000000000007E-2</v>
      </c>
      <c r="V3975">
        <v>0.09</v>
      </c>
      <c r="W3975">
        <v>0.08</v>
      </c>
      <c r="X3975">
        <v>0.09</v>
      </c>
      <c r="Y3975">
        <v>7.0000000000000007E-2</v>
      </c>
      <c r="Z3975">
        <v>7.0000000000000007E-2</v>
      </c>
      <c r="AA3975">
        <v>0.06</v>
      </c>
      <c r="AB3975">
        <v>0.1</v>
      </c>
      <c r="AC3975">
        <v>7.0000000000000007E-2</v>
      </c>
      <c r="AD3975">
        <v>7.0000000000000007E-2</v>
      </c>
      <c r="AE3975">
        <v>7.0000000000000007E-2</v>
      </c>
    </row>
    <row r="3976" spans="1:31">
      <c r="A3976" t="s">
        <v>31</v>
      </c>
      <c r="B3976" t="s">
        <v>7955</v>
      </c>
      <c r="C3976" t="s">
        <v>7956</v>
      </c>
      <c r="D3976" t="s">
        <v>693</v>
      </c>
      <c r="E3976">
        <v>4.1900000000000004</v>
      </c>
      <c r="F3976">
        <v>5.25</v>
      </c>
      <c r="G3976">
        <v>4.29</v>
      </c>
      <c r="H3976">
        <v>3.69</v>
      </c>
      <c r="I3976">
        <v>4.38</v>
      </c>
      <c r="J3976">
        <v>3.83</v>
      </c>
      <c r="K3976">
        <v>3.92</v>
      </c>
      <c r="L3976">
        <v>4.75</v>
      </c>
      <c r="M3976">
        <v>5.25</v>
      </c>
      <c r="N3976">
        <v>3.7</v>
      </c>
      <c r="O3976">
        <v>5.38</v>
      </c>
      <c r="P3976">
        <v>4.0999999999999996</v>
      </c>
      <c r="Q3976">
        <v>4.4000000000000004</v>
      </c>
      <c r="R3976">
        <v>5.16</v>
      </c>
      <c r="S3976">
        <v>3.12</v>
      </c>
      <c r="T3976">
        <v>5.16</v>
      </c>
      <c r="U3976">
        <v>4.84</v>
      </c>
      <c r="V3976">
        <v>4.18</v>
      </c>
      <c r="W3976">
        <v>4.3099999999999996</v>
      </c>
      <c r="X3976">
        <v>3.49</v>
      </c>
      <c r="Y3976">
        <v>3.83</v>
      </c>
      <c r="Z3976">
        <v>3.23</v>
      </c>
      <c r="AA3976">
        <v>4.9000000000000004</v>
      </c>
      <c r="AB3976">
        <v>3.56</v>
      </c>
      <c r="AC3976">
        <v>4.33</v>
      </c>
      <c r="AD3976">
        <v>3.28</v>
      </c>
      <c r="AE3976">
        <v>4.33</v>
      </c>
    </row>
    <row r="3977" spans="1:31">
      <c r="A3977" t="s">
        <v>31</v>
      </c>
      <c r="B3977" t="s">
        <v>7957</v>
      </c>
      <c r="C3977" t="s">
        <v>7958</v>
      </c>
      <c r="D3977" t="s">
        <v>417</v>
      </c>
      <c r="E3977">
        <v>7.0000000000000007E-2</v>
      </c>
      <c r="F3977">
        <v>7.0000000000000007E-2</v>
      </c>
      <c r="G3977">
        <v>7.0000000000000007E-2</v>
      </c>
      <c r="H3977">
        <v>7.0000000000000007E-2</v>
      </c>
      <c r="I3977">
        <v>7.0000000000000007E-2</v>
      </c>
      <c r="J3977">
        <v>7.0000000000000007E-2</v>
      </c>
      <c r="K3977">
        <v>7.0000000000000007E-2</v>
      </c>
      <c r="L3977">
        <v>0.09</v>
      </c>
      <c r="M3977">
        <v>7.0000000000000007E-2</v>
      </c>
      <c r="N3977">
        <v>0.11</v>
      </c>
      <c r="O3977">
        <v>0.08</v>
      </c>
      <c r="P3977">
        <v>7.0000000000000007E-2</v>
      </c>
      <c r="Q3977">
        <v>0.1</v>
      </c>
      <c r="R3977">
        <v>7.0000000000000007E-2</v>
      </c>
      <c r="S3977">
        <v>0.06</v>
      </c>
      <c r="T3977">
        <v>7.0000000000000007E-2</v>
      </c>
      <c r="U3977">
        <v>7.0000000000000007E-2</v>
      </c>
      <c r="V3977">
        <v>0.08</v>
      </c>
      <c r="W3977">
        <v>0.08</v>
      </c>
      <c r="X3977">
        <v>0.08</v>
      </c>
      <c r="Y3977">
        <v>7.0000000000000007E-2</v>
      </c>
      <c r="Z3977">
        <v>7.0000000000000007E-2</v>
      </c>
      <c r="AA3977">
        <v>0.06</v>
      </c>
      <c r="AB3977">
        <v>0.09</v>
      </c>
      <c r="AC3977">
        <v>7.0000000000000007E-2</v>
      </c>
      <c r="AD3977">
        <v>7.0000000000000007E-2</v>
      </c>
      <c r="AE3977">
        <v>7.0000000000000007E-2</v>
      </c>
    </row>
    <row r="3978" spans="1:31">
      <c r="A3978" t="s">
        <v>31</v>
      </c>
      <c r="B3978" t="s">
        <v>7959</v>
      </c>
      <c r="C3978" t="s">
        <v>7960</v>
      </c>
      <c r="D3978" t="s">
        <v>417</v>
      </c>
      <c r="E3978">
        <v>0</v>
      </c>
      <c r="F3978">
        <v>0</v>
      </c>
      <c r="G3978">
        <v>0</v>
      </c>
      <c r="H3978">
        <v>0</v>
      </c>
      <c r="I3978">
        <v>0</v>
      </c>
      <c r="J3978">
        <v>0</v>
      </c>
      <c r="K3978">
        <v>0</v>
      </c>
      <c r="L3978">
        <v>0.01</v>
      </c>
      <c r="M3978">
        <v>0</v>
      </c>
      <c r="N3978">
        <v>0.01</v>
      </c>
      <c r="O3978">
        <v>0.01</v>
      </c>
      <c r="P3978">
        <v>0</v>
      </c>
      <c r="Q3978">
        <v>0.01</v>
      </c>
      <c r="R3978">
        <v>0</v>
      </c>
      <c r="S3978">
        <v>0</v>
      </c>
      <c r="T3978">
        <v>0</v>
      </c>
      <c r="U3978">
        <v>0</v>
      </c>
      <c r="V3978">
        <v>0.01</v>
      </c>
      <c r="W3978">
        <v>0</v>
      </c>
      <c r="X3978">
        <v>0.01</v>
      </c>
      <c r="Y3978">
        <v>0</v>
      </c>
      <c r="Z3978">
        <v>0</v>
      </c>
      <c r="AA3978">
        <v>0</v>
      </c>
      <c r="AB3978">
        <v>0.01</v>
      </c>
      <c r="AC3978">
        <v>0</v>
      </c>
      <c r="AD3978">
        <v>0</v>
      </c>
      <c r="AE3978">
        <v>0</v>
      </c>
    </row>
    <row r="3979" spans="1:31">
      <c r="A3979" t="s">
        <v>31</v>
      </c>
      <c r="B3979" t="s">
        <v>7961</v>
      </c>
      <c r="C3979" t="s">
        <v>7962</v>
      </c>
      <c r="D3979" t="s">
        <v>417</v>
      </c>
      <c r="E3979">
        <v>0.09</v>
      </c>
      <c r="F3979">
        <v>0.09</v>
      </c>
      <c r="G3979">
        <v>0.09</v>
      </c>
      <c r="H3979">
        <v>0.09</v>
      </c>
      <c r="I3979">
        <v>0.09</v>
      </c>
      <c r="J3979">
        <v>0.09</v>
      </c>
      <c r="K3979">
        <v>0.09</v>
      </c>
      <c r="L3979">
        <v>0.11</v>
      </c>
      <c r="M3979">
        <v>0.09</v>
      </c>
      <c r="N3979">
        <v>0.14000000000000001</v>
      </c>
      <c r="O3979">
        <v>0.11</v>
      </c>
      <c r="P3979">
        <v>0.09</v>
      </c>
      <c r="Q3979">
        <v>0.12</v>
      </c>
      <c r="R3979">
        <v>0.09</v>
      </c>
      <c r="S3979">
        <v>0.08</v>
      </c>
      <c r="T3979">
        <v>0.09</v>
      </c>
      <c r="U3979">
        <v>0.09</v>
      </c>
      <c r="V3979">
        <v>0.1</v>
      </c>
      <c r="W3979">
        <v>0.1</v>
      </c>
      <c r="X3979">
        <v>0.1</v>
      </c>
      <c r="Y3979">
        <v>0.09</v>
      </c>
      <c r="Z3979">
        <v>0.09</v>
      </c>
      <c r="AA3979">
        <v>7.0000000000000007E-2</v>
      </c>
      <c r="AB3979">
        <v>0.11</v>
      </c>
      <c r="AC3979">
        <v>0.09</v>
      </c>
      <c r="AD3979">
        <v>0.09</v>
      </c>
      <c r="AE3979">
        <v>0.09</v>
      </c>
    </row>
    <row r="3980" spans="1:31">
      <c r="A3980" t="s">
        <v>31</v>
      </c>
      <c r="B3980" t="s">
        <v>7963</v>
      </c>
      <c r="C3980" t="s">
        <v>7964</v>
      </c>
      <c r="D3980" t="s">
        <v>417</v>
      </c>
      <c r="E3980">
        <v>4.03</v>
      </c>
      <c r="F3980">
        <v>5.09</v>
      </c>
      <c r="G3980">
        <v>4.13</v>
      </c>
      <c r="H3980">
        <v>3.53</v>
      </c>
      <c r="I3980">
        <v>4.22</v>
      </c>
      <c r="J3980">
        <v>3.67</v>
      </c>
      <c r="K3980">
        <v>3.76</v>
      </c>
      <c r="L3980">
        <v>4.54</v>
      </c>
      <c r="M3980">
        <v>5.09</v>
      </c>
      <c r="N3980">
        <v>3.44</v>
      </c>
      <c r="O3980">
        <v>5.18</v>
      </c>
      <c r="P3980">
        <v>3.94</v>
      </c>
      <c r="Q3980">
        <v>4.17</v>
      </c>
      <c r="R3980">
        <v>5</v>
      </c>
      <c r="S3980">
        <v>2.98</v>
      </c>
      <c r="T3980">
        <v>5</v>
      </c>
      <c r="U3980">
        <v>4.68</v>
      </c>
      <c r="V3980">
        <v>3.99</v>
      </c>
      <c r="W3980">
        <v>4.13</v>
      </c>
      <c r="X3980">
        <v>3.3</v>
      </c>
      <c r="Y3980">
        <v>3.67</v>
      </c>
      <c r="Z3980">
        <v>3.07</v>
      </c>
      <c r="AA3980">
        <v>4.7699999999999996</v>
      </c>
      <c r="AB3980">
        <v>3.35</v>
      </c>
      <c r="AC3980">
        <v>4.17</v>
      </c>
      <c r="AD3980">
        <v>3.12</v>
      </c>
      <c r="AE3980">
        <v>4.17</v>
      </c>
    </row>
    <row r="3981" spans="1:31">
      <c r="A3981" t="s">
        <v>31</v>
      </c>
      <c r="B3981" t="s">
        <v>7965</v>
      </c>
      <c r="C3981" t="s">
        <v>7966</v>
      </c>
      <c r="D3981" t="s">
        <v>104</v>
      </c>
      <c r="E3981">
        <v>98.95</v>
      </c>
      <c r="F3981">
        <v>40.729999999999997</v>
      </c>
      <c r="G3981">
        <v>99.29</v>
      </c>
      <c r="H3981">
        <v>41.85</v>
      </c>
      <c r="I3981">
        <v>99.15</v>
      </c>
      <c r="J3981">
        <v>98.91</v>
      </c>
      <c r="K3981">
        <v>99.04</v>
      </c>
      <c r="L3981">
        <v>90</v>
      </c>
      <c r="M3981">
        <v>81.66</v>
      </c>
      <c r="N3981">
        <v>104.37</v>
      </c>
      <c r="O3981">
        <v>99.57</v>
      </c>
      <c r="P3981">
        <v>99</v>
      </c>
      <c r="Q3981">
        <v>98.81</v>
      </c>
      <c r="R3981">
        <v>98.95</v>
      </c>
      <c r="S3981">
        <v>98.72</v>
      </c>
      <c r="T3981">
        <v>98.88</v>
      </c>
      <c r="U3981">
        <v>39.630000000000003</v>
      </c>
      <c r="V3981">
        <v>99.27</v>
      </c>
      <c r="W3981">
        <v>99.39</v>
      </c>
      <c r="X3981">
        <v>69.459999999999994</v>
      </c>
      <c r="Y3981">
        <v>62.54</v>
      </c>
      <c r="Z3981">
        <v>99.14</v>
      </c>
      <c r="AA3981">
        <v>98.9</v>
      </c>
      <c r="AB3981">
        <v>99.61</v>
      </c>
      <c r="AC3981">
        <v>45.44</v>
      </c>
      <c r="AD3981">
        <v>99.23</v>
      </c>
      <c r="AE3981">
        <v>98.85</v>
      </c>
    </row>
    <row r="3982" spans="1:31">
      <c r="A3982" t="s">
        <v>31</v>
      </c>
      <c r="B3982" t="s">
        <v>7967</v>
      </c>
      <c r="C3982" t="s">
        <v>7968</v>
      </c>
      <c r="D3982" t="s">
        <v>104</v>
      </c>
      <c r="E3982">
        <v>31.4</v>
      </c>
      <c r="F3982">
        <v>13.53</v>
      </c>
      <c r="G3982">
        <v>31.74</v>
      </c>
      <c r="H3982">
        <v>13.86</v>
      </c>
      <c r="I3982">
        <v>31.6</v>
      </c>
      <c r="J3982">
        <v>31.36</v>
      </c>
      <c r="K3982">
        <v>31.49</v>
      </c>
      <c r="L3982">
        <v>28.79</v>
      </c>
      <c r="M3982">
        <v>26.12</v>
      </c>
      <c r="N3982">
        <v>32.869999999999997</v>
      </c>
      <c r="O3982">
        <v>31.56</v>
      </c>
      <c r="P3982">
        <v>31.45</v>
      </c>
      <c r="Q3982">
        <v>31.26</v>
      </c>
      <c r="R3982">
        <v>31.4</v>
      </c>
      <c r="S3982">
        <v>31.17</v>
      </c>
      <c r="T3982">
        <v>31.33</v>
      </c>
      <c r="U3982">
        <v>13.11</v>
      </c>
      <c r="V3982">
        <v>31.72</v>
      </c>
      <c r="W3982">
        <v>31.84</v>
      </c>
      <c r="X3982">
        <v>22.42</v>
      </c>
      <c r="Y3982">
        <v>20.329999999999998</v>
      </c>
      <c r="Z3982">
        <v>31.59</v>
      </c>
      <c r="AA3982">
        <v>31.35</v>
      </c>
      <c r="AB3982">
        <v>32.06</v>
      </c>
      <c r="AC3982">
        <v>14.84</v>
      </c>
      <c r="AD3982">
        <v>31.68</v>
      </c>
      <c r="AE3982">
        <v>31.3</v>
      </c>
    </row>
    <row r="3983" spans="1:31">
      <c r="A3983" t="s">
        <v>31</v>
      </c>
      <c r="B3983" t="s">
        <v>7969</v>
      </c>
      <c r="C3983" t="s">
        <v>7970</v>
      </c>
      <c r="D3983" t="s">
        <v>104</v>
      </c>
      <c r="E3983">
        <v>7.57</v>
      </c>
      <c r="F3983">
        <v>3.93</v>
      </c>
      <c r="G3983">
        <v>7.91</v>
      </c>
      <c r="H3983">
        <v>3.98</v>
      </c>
      <c r="I3983">
        <v>7.77</v>
      </c>
      <c r="J3983">
        <v>7.53</v>
      </c>
      <c r="K3983">
        <v>7.66</v>
      </c>
      <c r="L3983">
        <v>7.2</v>
      </c>
      <c r="M3983">
        <v>6.53</v>
      </c>
      <c r="N3983">
        <v>7.65</v>
      </c>
      <c r="O3983">
        <v>7.57</v>
      </c>
      <c r="P3983">
        <v>7.62</v>
      </c>
      <c r="Q3983">
        <v>7.43</v>
      </c>
      <c r="R3983">
        <v>7.57</v>
      </c>
      <c r="S3983">
        <v>7.34</v>
      </c>
      <c r="T3983">
        <v>7.5</v>
      </c>
      <c r="U3983">
        <v>3.75</v>
      </c>
      <c r="V3983">
        <v>7.89</v>
      </c>
      <c r="W3983">
        <v>8.01</v>
      </c>
      <c r="X3983">
        <v>5.83</v>
      </c>
      <c r="Y3983">
        <v>5.44</v>
      </c>
      <c r="Z3983">
        <v>7.76</v>
      </c>
      <c r="AA3983">
        <v>7.52</v>
      </c>
      <c r="AB3983">
        <v>8.23</v>
      </c>
      <c r="AC3983">
        <v>4.04</v>
      </c>
      <c r="AD3983">
        <v>7.85</v>
      </c>
      <c r="AE3983">
        <v>7.47</v>
      </c>
    </row>
    <row r="3984" spans="1:31">
      <c r="A3984" t="s">
        <v>31</v>
      </c>
      <c r="B3984" t="s">
        <v>7971</v>
      </c>
      <c r="C3984" t="s">
        <v>7972</v>
      </c>
      <c r="D3984" t="s">
        <v>34</v>
      </c>
      <c r="E3984">
        <v>588.1</v>
      </c>
      <c r="F3984">
        <v>612.44000000000005</v>
      </c>
      <c r="G3984">
        <v>628.25</v>
      </c>
      <c r="H3984">
        <v>613.72</v>
      </c>
      <c r="I3984">
        <v>632.87</v>
      </c>
      <c r="J3984">
        <v>622.9</v>
      </c>
      <c r="K3984">
        <v>629.27</v>
      </c>
      <c r="L3984">
        <v>628.01</v>
      </c>
      <c r="M3984">
        <v>624.53</v>
      </c>
      <c r="N3984">
        <v>613.07000000000005</v>
      </c>
      <c r="O3984">
        <v>622.48</v>
      </c>
      <c r="P3984">
        <v>622.16</v>
      </c>
      <c r="Q3984">
        <v>618.57000000000005</v>
      </c>
      <c r="R3984">
        <v>627.01</v>
      </c>
      <c r="S3984">
        <v>615.91999999999996</v>
      </c>
      <c r="T3984">
        <v>622.78</v>
      </c>
      <c r="U3984">
        <v>617.58000000000004</v>
      </c>
      <c r="V3984">
        <v>639.15</v>
      </c>
      <c r="W3984">
        <v>645.01</v>
      </c>
      <c r="X3984">
        <v>618.53</v>
      </c>
      <c r="Y3984">
        <v>626.48</v>
      </c>
      <c r="Z3984">
        <v>629.63</v>
      </c>
      <c r="AA3984">
        <v>624.42999999999995</v>
      </c>
      <c r="AB3984">
        <v>635.94000000000005</v>
      </c>
      <c r="AC3984">
        <v>615.84</v>
      </c>
      <c r="AD3984">
        <v>637.52</v>
      </c>
      <c r="AE3984">
        <v>616.04999999999995</v>
      </c>
    </row>
    <row r="3985" spans="1:31">
      <c r="A3985" t="s">
        <v>31</v>
      </c>
      <c r="B3985" t="s">
        <v>7973</v>
      </c>
      <c r="C3985" t="s">
        <v>7974</v>
      </c>
      <c r="D3985" t="s">
        <v>34</v>
      </c>
      <c r="E3985">
        <v>628.57000000000005</v>
      </c>
      <c r="F3985">
        <v>633.15</v>
      </c>
      <c r="G3985">
        <v>668.32</v>
      </c>
      <c r="H3985">
        <v>636.14</v>
      </c>
      <c r="I3985">
        <v>678.05</v>
      </c>
      <c r="J3985">
        <v>655.92</v>
      </c>
      <c r="K3985">
        <v>670.13</v>
      </c>
      <c r="L3985">
        <v>666.95</v>
      </c>
      <c r="M3985">
        <v>659.58</v>
      </c>
      <c r="N3985">
        <v>634.33000000000004</v>
      </c>
      <c r="O3985">
        <v>655.08000000000004</v>
      </c>
      <c r="P3985">
        <v>654.49</v>
      </c>
      <c r="Q3985">
        <v>646.6</v>
      </c>
      <c r="R3985">
        <v>665.44</v>
      </c>
      <c r="S3985">
        <v>640.57000000000005</v>
      </c>
      <c r="T3985">
        <v>655.67</v>
      </c>
      <c r="U3985">
        <v>644.44000000000005</v>
      </c>
      <c r="V3985">
        <v>691.53</v>
      </c>
      <c r="W3985">
        <v>704.32</v>
      </c>
      <c r="X3985">
        <v>646.29999999999995</v>
      </c>
      <c r="Y3985">
        <v>664.24</v>
      </c>
      <c r="Z3985">
        <v>671.38</v>
      </c>
      <c r="AA3985">
        <v>659.48</v>
      </c>
      <c r="AB3985">
        <v>684.67</v>
      </c>
      <c r="AC3985">
        <v>640.76</v>
      </c>
      <c r="AD3985">
        <v>687.91</v>
      </c>
      <c r="AE3985">
        <v>641.16999999999996</v>
      </c>
    </row>
    <row r="3986" spans="1:31">
      <c r="A3986" t="s">
        <v>31</v>
      </c>
      <c r="B3986" t="s">
        <v>7975</v>
      </c>
      <c r="C3986" t="s">
        <v>7976</v>
      </c>
      <c r="D3986" t="s">
        <v>34</v>
      </c>
      <c r="E3986">
        <v>325.88</v>
      </c>
      <c r="F3986">
        <v>365.5</v>
      </c>
      <c r="G3986">
        <v>385.74</v>
      </c>
      <c r="H3986">
        <v>327.33999999999997</v>
      </c>
      <c r="I3986">
        <v>212.66</v>
      </c>
      <c r="J3986">
        <v>382.78</v>
      </c>
      <c r="K3986">
        <v>325.68</v>
      </c>
      <c r="L3986">
        <v>678.49</v>
      </c>
      <c r="M3986">
        <v>323.58999999999997</v>
      </c>
      <c r="N3986">
        <v>323.2</v>
      </c>
      <c r="O3986">
        <v>228.35</v>
      </c>
      <c r="P3986">
        <v>406.7</v>
      </c>
      <c r="Q3986">
        <v>473.39</v>
      </c>
      <c r="R3986">
        <v>217.38</v>
      </c>
      <c r="S3986">
        <v>532.62</v>
      </c>
      <c r="T3986">
        <v>302.12</v>
      </c>
      <c r="U3986">
        <v>396.06</v>
      </c>
      <c r="V3986">
        <v>375.17</v>
      </c>
      <c r="W3986">
        <v>372.43</v>
      </c>
      <c r="X3986">
        <v>267.13</v>
      </c>
      <c r="Y3986">
        <v>349.48</v>
      </c>
      <c r="Z3986">
        <v>325.64</v>
      </c>
      <c r="AA3986">
        <v>363.62</v>
      </c>
      <c r="AB3986">
        <v>379.02</v>
      </c>
      <c r="AC3986">
        <v>218.77</v>
      </c>
      <c r="AD3986">
        <v>325.66000000000003</v>
      </c>
      <c r="AE3986">
        <v>328.66</v>
      </c>
    </row>
    <row r="3987" spans="1:31">
      <c r="A3987" t="s">
        <v>31</v>
      </c>
      <c r="B3987" t="s">
        <v>7977</v>
      </c>
      <c r="C3987" t="s">
        <v>7978</v>
      </c>
      <c r="D3987" t="s">
        <v>34</v>
      </c>
      <c r="E3987">
        <v>462.87</v>
      </c>
      <c r="F3987">
        <v>521.98</v>
      </c>
      <c r="G3987">
        <v>552.48</v>
      </c>
      <c r="H3987">
        <v>463.4</v>
      </c>
      <c r="I3987">
        <v>299.69</v>
      </c>
      <c r="J3987">
        <v>546.35</v>
      </c>
      <c r="K3987">
        <v>463.04</v>
      </c>
      <c r="L3987">
        <v>976.4</v>
      </c>
      <c r="M3987">
        <v>460.59</v>
      </c>
      <c r="N3987">
        <v>459.28</v>
      </c>
      <c r="O3987">
        <v>324.17</v>
      </c>
      <c r="P3987">
        <v>583.30999999999995</v>
      </c>
      <c r="Q3987">
        <v>679.83</v>
      </c>
      <c r="R3987">
        <v>305.63</v>
      </c>
      <c r="S3987">
        <v>763.32</v>
      </c>
      <c r="T3987">
        <v>428.83</v>
      </c>
      <c r="U3987">
        <v>565.29999999999995</v>
      </c>
      <c r="V3987">
        <v>535.99</v>
      </c>
      <c r="W3987">
        <v>531.84</v>
      </c>
      <c r="X3987">
        <v>378.97</v>
      </c>
      <c r="Y3987">
        <v>498.25</v>
      </c>
      <c r="Z3987">
        <v>462.95</v>
      </c>
      <c r="AA3987">
        <v>519.75</v>
      </c>
      <c r="AB3987">
        <v>540.80999999999995</v>
      </c>
      <c r="AC3987">
        <v>308.72000000000003</v>
      </c>
      <c r="AD3987">
        <v>463.77</v>
      </c>
      <c r="AE3987">
        <v>464.93</v>
      </c>
    </row>
    <row r="3988" spans="1:31">
      <c r="A3988" t="s">
        <v>31</v>
      </c>
      <c r="B3988" t="s">
        <v>7979</v>
      </c>
      <c r="C3988" t="s">
        <v>7980</v>
      </c>
      <c r="D3988" t="s">
        <v>34</v>
      </c>
      <c r="E3988">
        <v>376.04</v>
      </c>
      <c r="F3988">
        <v>419.4</v>
      </c>
      <c r="G3988">
        <v>445.57</v>
      </c>
      <c r="H3988">
        <v>374.76</v>
      </c>
      <c r="I3988">
        <v>250.07</v>
      </c>
      <c r="J3988">
        <v>440.5</v>
      </c>
      <c r="K3988">
        <v>376.88</v>
      </c>
      <c r="L3988">
        <v>776.35</v>
      </c>
      <c r="M3988">
        <v>374</v>
      </c>
      <c r="N3988">
        <v>371.11</v>
      </c>
      <c r="O3988">
        <v>266.82</v>
      </c>
      <c r="P3988">
        <v>468.54</v>
      </c>
      <c r="Q3988">
        <v>543.13</v>
      </c>
      <c r="R3988">
        <v>253.81</v>
      </c>
      <c r="S3988">
        <v>608.39</v>
      </c>
      <c r="T3988">
        <v>349.09</v>
      </c>
      <c r="U3988">
        <v>454.34</v>
      </c>
      <c r="V3988">
        <v>435.33</v>
      </c>
      <c r="W3988">
        <v>433.26</v>
      </c>
      <c r="X3988">
        <v>309.27999999999997</v>
      </c>
      <c r="Y3988">
        <v>403.55</v>
      </c>
      <c r="Z3988">
        <v>376.69</v>
      </c>
      <c r="AA3988">
        <v>419.74</v>
      </c>
      <c r="AB3988">
        <v>438.61</v>
      </c>
      <c r="AC3988">
        <v>253.93</v>
      </c>
      <c r="AD3988">
        <v>378.94</v>
      </c>
      <c r="AE3988">
        <v>376.51</v>
      </c>
    </row>
    <row r="3989" spans="1:31">
      <c r="A3989" t="s">
        <v>31</v>
      </c>
      <c r="B3989" t="s">
        <v>7981</v>
      </c>
      <c r="C3989" t="s">
        <v>7982</v>
      </c>
      <c r="D3989" t="s">
        <v>34</v>
      </c>
      <c r="E3989">
        <v>514.69000000000005</v>
      </c>
      <c r="F3989">
        <v>578.27</v>
      </c>
      <c r="G3989">
        <v>614.83000000000004</v>
      </c>
      <c r="H3989">
        <v>512.58000000000004</v>
      </c>
      <c r="I3989">
        <v>337.41</v>
      </c>
      <c r="J3989">
        <v>605.58000000000004</v>
      </c>
      <c r="K3989">
        <v>516.79999999999995</v>
      </c>
      <c r="L3989">
        <v>1078.67</v>
      </c>
      <c r="M3989">
        <v>512.79999999999995</v>
      </c>
      <c r="N3989">
        <v>508.95</v>
      </c>
      <c r="O3989">
        <v>362.89</v>
      </c>
      <c r="P3989">
        <v>646.70000000000005</v>
      </c>
      <c r="Q3989">
        <v>752.37</v>
      </c>
      <c r="R3989">
        <v>344.04</v>
      </c>
      <c r="S3989">
        <v>842.71</v>
      </c>
      <c r="T3989">
        <v>478.42</v>
      </c>
      <c r="U3989">
        <v>625.51</v>
      </c>
      <c r="V3989">
        <v>598.46</v>
      </c>
      <c r="W3989">
        <v>594.04999999999995</v>
      </c>
      <c r="X3989">
        <v>423.25</v>
      </c>
      <c r="Y3989">
        <v>554.51</v>
      </c>
      <c r="Z3989">
        <v>515.75</v>
      </c>
      <c r="AA3989">
        <v>579.20000000000005</v>
      </c>
      <c r="AB3989">
        <v>602.13</v>
      </c>
      <c r="AC3989">
        <v>344.61</v>
      </c>
      <c r="AD3989">
        <v>518.44000000000005</v>
      </c>
      <c r="AE3989">
        <v>514.51</v>
      </c>
    </row>
    <row r="3990" spans="1:31">
      <c r="A3990" t="s">
        <v>31</v>
      </c>
      <c r="B3990" t="s">
        <v>7983</v>
      </c>
      <c r="C3990" t="s">
        <v>7984</v>
      </c>
      <c r="D3990" t="s">
        <v>34</v>
      </c>
      <c r="E3990">
        <v>628.19000000000005</v>
      </c>
      <c r="F3990">
        <v>696.2</v>
      </c>
      <c r="G3990">
        <v>738.27</v>
      </c>
      <c r="H3990">
        <v>627.61</v>
      </c>
      <c r="I3990">
        <v>422.52</v>
      </c>
      <c r="J3990">
        <v>732.7</v>
      </c>
      <c r="K3990">
        <v>629.16</v>
      </c>
      <c r="L3990">
        <v>1278.18</v>
      </c>
      <c r="M3990">
        <v>623.64</v>
      </c>
      <c r="N3990">
        <v>619.41</v>
      </c>
      <c r="O3990">
        <v>447.43</v>
      </c>
      <c r="P3990">
        <v>775.02</v>
      </c>
      <c r="Q3990">
        <v>896.71</v>
      </c>
      <c r="R3990">
        <v>428.94</v>
      </c>
      <c r="S3990">
        <v>1005.85</v>
      </c>
      <c r="T3990">
        <v>584.04</v>
      </c>
      <c r="U3990">
        <v>754.81</v>
      </c>
      <c r="V3990">
        <v>723.84</v>
      </c>
      <c r="W3990">
        <v>720.93</v>
      </c>
      <c r="X3990">
        <v>517.65</v>
      </c>
      <c r="Y3990">
        <v>671.38</v>
      </c>
      <c r="Z3990">
        <v>628.88</v>
      </c>
      <c r="AA3990">
        <v>696.91</v>
      </c>
      <c r="AB3990">
        <v>729.93</v>
      </c>
      <c r="AC3990">
        <v>427.46</v>
      </c>
      <c r="AD3990">
        <v>631.94000000000005</v>
      </c>
      <c r="AE3990">
        <v>631.01</v>
      </c>
    </row>
    <row r="3991" spans="1:31">
      <c r="A3991" t="s">
        <v>31</v>
      </c>
      <c r="B3991" t="s">
        <v>7985</v>
      </c>
      <c r="C3991" t="s">
        <v>7986</v>
      </c>
      <c r="D3991" t="s">
        <v>34</v>
      </c>
      <c r="E3991">
        <v>326.66000000000003</v>
      </c>
      <c r="F3991">
        <v>543.80999999999995</v>
      </c>
      <c r="G3991">
        <v>821.18</v>
      </c>
      <c r="H3991">
        <v>819.72</v>
      </c>
      <c r="I3991">
        <v>778.27</v>
      </c>
      <c r="J3991">
        <v>494.54</v>
      </c>
      <c r="K3991">
        <v>833.58</v>
      </c>
      <c r="L3991">
        <v>820.3</v>
      </c>
      <c r="M3991">
        <v>836.3</v>
      </c>
      <c r="N3991">
        <v>820.78</v>
      </c>
      <c r="O3991">
        <v>828.97</v>
      </c>
      <c r="P3991">
        <v>816.01</v>
      </c>
      <c r="Q3991">
        <v>807.87</v>
      </c>
      <c r="R3991">
        <v>825.35</v>
      </c>
      <c r="S3991">
        <v>660.84</v>
      </c>
      <c r="T3991">
        <v>818.59</v>
      </c>
      <c r="U3991">
        <v>814.14</v>
      </c>
      <c r="V3991">
        <v>678.61</v>
      </c>
      <c r="W3991">
        <v>841.76</v>
      </c>
      <c r="X3991">
        <v>417.05</v>
      </c>
      <c r="Y3991">
        <v>816.5</v>
      </c>
      <c r="Z3991">
        <v>817.39</v>
      </c>
      <c r="AA3991">
        <v>1001.32</v>
      </c>
      <c r="AB3991">
        <v>581.44000000000005</v>
      </c>
      <c r="AC3991">
        <v>436.11</v>
      </c>
      <c r="AD3991">
        <v>834.53</v>
      </c>
      <c r="AE3991">
        <v>830.31</v>
      </c>
    </row>
    <row r="3992" spans="1:31">
      <c r="A3992" t="s">
        <v>31</v>
      </c>
      <c r="B3992" t="s">
        <v>7987</v>
      </c>
      <c r="C3992" t="s">
        <v>7988</v>
      </c>
      <c r="D3992" t="s">
        <v>34</v>
      </c>
      <c r="E3992">
        <v>382.62</v>
      </c>
      <c r="F3992">
        <v>674</v>
      </c>
      <c r="G3992">
        <v>1017.69</v>
      </c>
      <c r="H3992">
        <v>1012.32</v>
      </c>
      <c r="I3992">
        <v>968.37</v>
      </c>
      <c r="J3992">
        <v>607.78</v>
      </c>
      <c r="K3992">
        <v>1042.1300000000001</v>
      </c>
      <c r="L3992">
        <v>1025.81</v>
      </c>
      <c r="M3992">
        <v>1033.17</v>
      </c>
      <c r="N3992">
        <v>1017.51</v>
      </c>
      <c r="O3992">
        <v>1031.6400000000001</v>
      </c>
      <c r="P3992">
        <v>1016.61</v>
      </c>
      <c r="Q3992">
        <v>1008.03</v>
      </c>
      <c r="R3992">
        <v>1021.73</v>
      </c>
      <c r="S3992">
        <v>819.83</v>
      </c>
      <c r="T3992">
        <v>1020.19</v>
      </c>
      <c r="U3992">
        <v>1012.42</v>
      </c>
      <c r="V3992">
        <v>840.38</v>
      </c>
      <c r="W3992">
        <v>1048.8499999999999</v>
      </c>
      <c r="X3992">
        <v>514.19000000000005</v>
      </c>
      <c r="Y3992">
        <v>1011.35</v>
      </c>
      <c r="Z3992">
        <v>1015.93</v>
      </c>
      <c r="AA3992">
        <v>1268.02</v>
      </c>
      <c r="AB3992">
        <v>720.38</v>
      </c>
      <c r="AC3992">
        <v>531.69000000000005</v>
      </c>
      <c r="AD3992">
        <v>1039.3399999999999</v>
      </c>
      <c r="AE3992">
        <v>1029.74</v>
      </c>
    </row>
    <row r="3993" spans="1:31">
      <c r="A3993" t="s">
        <v>31</v>
      </c>
      <c r="B3993" t="s">
        <v>7989</v>
      </c>
      <c r="C3993" t="s">
        <v>7990</v>
      </c>
      <c r="D3993" t="s">
        <v>34</v>
      </c>
      <c r="E3993">
        <v>614.22</v>
      </c>
      <c r="F3993">
        <v>899.07</v>
      </c>
      <c r="G3993">
        <v>1285.48</v>
      </c>
      <c r="H3993">
        <v>1318.84</v>
      </c>
      <c r="I3993">
        <v>1245.46</v>
      </c>
      <c r="J3993">
        <v>834.38</v>
      </c>
      <c r="K3993">
        <v>1331.25</v>
      </c>
      <c r="L3993">
        <v>1291.0899999999999</v>
      </c>
      <c r="M3993">
        <v>1333.38</v>
      </c>
      <c r="N3993">
        <v>1306.8</v>
      </c>
      <c r="O3993">
        <v>1301.18</v>
      </c>
      <c r="P3993">
        <v>1272.1199999999999</v>
      </c>
      <c r="Q3993">
        <v>1256.5</v>
      </c>
      <c r="R3993">
        <v>1314.96</v>
      </c>
      <c r="S3993">
        <v>1075.22</v>
      </c>
      <c r="T3993">
        <v>1297.5</v>
      </c>
      <c r="U3993">
        <v>1288.8399999999999</v>
      </c>
      <c r="V3993">
        <v>1099.57</v>
      </c>
      <c r="W3993">
        <v>1336.18</v>
      </c>
      <c r="X3993">
        <v>719.4</v>
      </c>
      <c r="Y3993">
        <v>1289.31</v>
      </c>
      <c r="Z3993">
        <v>1294.82</v>
      </c>
      <c r="AA3993">
        <v>1532.93</v>
      </c>
      <c r="AB3993">
        <v>970.93</v>
      </c>
      <c r="AC3993">
        <v>752.43</v>
      </c>
      <c r="AD3993">
        <v>1325.07</v>
      </c>
      <c r="AE3993">
        <v>1345.7</v>
      </c>
    </row>
    <row r="3994" spans="1:31">
      <c r="A3994" t="s">
        <v>31</v>
      </c>
      <c r="B3994" t="s">
        <v>7991</v>
      </c>
      <c r="C3994" t="s">
        <v>7992</v>
      </c>
      <c r="D3994" t="s">
        <v>34</v>
      </c>
      <c r="E3994">
        <v>456.7</v>
      </c>
      <c r="F3994">
        <v>827.28</v>
      </c>
      <c r="G3994">
        <v>1261.6500000000001</v>
      </c>
      <c r="H3994">
        <v>1256.3599999999999</v>
      </c>
      <c r="I3994">
        <v>1193.47</v>
      </c>
      <c r="J3994">
        <v>741.91</v>
      </c>
      <c r="K3994">
        <v>1286.3699999999999</v>
      </c>
      <c r="L3994">
        <v>1269.98</v>
      </c>
      <c r="M3994">
        <v>1277.22</v>
      </c>
      <c r="N3994">
        <v>1261.6300000000001</v>
      </c>
      <c r="O3994">
        <v>1275.8399999999999</v>
      </c>
      <c r="P3994">
        <v>1260.68</v>
      </c>
      <c r="Q3994">
        <v>1252.07</v>
      </c>
      <c r="R3994">
        <v>1265.78</v>
      </c>
      <c r="S3994">
        <v>1011.35</v>
      </c>
      <c r="T3994">
        <v>1264.31</v>
      </c>
      <c r="U3994">
        <v>1256.49</v>
      </c>
      <c r="V3994">
        <v>1031.93</v>
      </c>
      <c r="W3994">
        <v>1293</v>
      </c>
      <c r="X3994">
        <v>624.25</v>
      </c>
      <c r="Y3994">
        <v>1255.33</v>
      </c>
      <c r="Z3994">
        <v>1259.96</v>
      </c>
      <c r="AA3994">
        <v>1578.58</v>
      </c>
      <c r="AB3994">
        <v>878.13</v>
      </c>
      <c r="AC3994">
        <v>646.28</v>
      </c>
      <c r="AD3994">
        <v>1283.49</v>
      </c>
      <c r="AE3994">
        <v>1273.9100000000001</v>
      </c>
    </row>
    <row r="3995" spans="1:31">
      <c r="A3995" t="s">
        <v>31</v>
      </c>
      <c r="B3995" t="s">
        <v>7993</v>
      </c>
      <c r="C3995" t="s">
        <v>7994</v>
      </c>
      <c r="D3995" t="s">
        <v>34</v>
      </c>
      <c r="E3995">
        <v>399.47</v>
      </c>
      <c r="F3995">
        <v>694.45</v>
      </c>
      <c r="G3995">
        <v>1061.26</v>
      </c>
      <c r="H3995">
        <v>1059.8</v>
      </c>
      <c r="I3995">
        <v>999.57</v>
      </c>
      <c r="J3995">
        <v>626.35</v>
      </c>
      <c r="K3995">
        <v>1073.6600000000001</v>
      </c>
      <c r="L3995">
        <v>1060.3800000000001</v>
      </c>
      <c r="M3995">
        <v>1076.3800000000001</v>
      </c>
      <c r="N3995">
        <v>1060.8599999999999</v>
      </c>
      <c r="O3995">
        <v>1069.05</v>
      </c>
      <c r="P3995">
        <v>1056.0899999999999</v>
      </c>
      <c r="Q3995">
        <v>1047.95</v>
      </c>
      <c r="R3995">
        <v>1065.43</v>
      </c>
      <c r="S3995">
        <v>849.14</v>
      </c>
      <c r="T3995">
        <v>1058.67</v>
      </c>
      <c r="U3995">
        <v>1054.22</v>
      </c>
      <c r="V3995">
        <v>866.91</v>
      </c>
      <c r="W3995">
        <v>1081.8399999999999</v>
      </c>
      <c r="X3995">
        <v>525.14</v>
      </c>
      <c r="Y3995">
        <v>1056.58</v>
      </c>
      <c r="Z3995">
        <v>1057.47</v>
      </c>
      <c r="AA3995">
        <v>1306.69</v>
      </c>
      <c r="AB3995">
        <v>736.42</v>
      </c>
      <c r="AC3995">
        <v>548.69000000000005</v>
      </c>
      <c r="AD3995">
        <v>1074.6099999999999</v>
      </c>
      <c r="AE3995">
        <v>1070.3900000000001</v>
      </c>
    </row>
    <row r="3996" spans="1:31">
      <c r="A3996" t="s">
        <v>31</v>
      </c>
      <c r="B3996" t="s">
        <v>7995</v>
      </c>
      <c r="C3996" t="s">
        <v>7996</v>
      </c>
      <c r="D3996" t="s">
        <v>34</v>
      </c>
      <c r="E3996">
        <v>275.16000000000003</v>
      </c>
      <c r="F3996">
        <v>437.25</v>
      </c>
      <c r="G3996">
        <v>651.36</v>
      </c>
      <c r="H3996">
        <v>649.9</v>
      </c>
      <c r="I3996">
        <v>621.73</v>
      </c>
      <c r="J3996">
        <v>401.3</v>
      </c>
      <c r="K3996">
        <v>663.76</v>
      </c>
      <c r="L3996">
        <v>650.48</v>
      </c>
      <c r="M3996">
        <v>666.48</v>
      </c>
      <c r="N3996">
        <v>650.96</v>
      </c>
      <c r="O3996">
        <v>659.15</v>
      </c>
      <c r="P3996">
        <v>646.19000000000005</v>
      </c>
      <c r="Q3996">
        <v>638.04999999999995</v>
      </c>
      <c r="R3996">
        <v>655.53</v>
      </c>
      <c r="S3996">
        <v>527.65</v>
      </c>
      <c r="T3996">
        <v>648.77</v>
      </c>
      <c r="U3996">
        <v>644.32000000000005</v>
      </c>
      <c r="V3996">
        <v>545.41999999999996</v>
      </c>
      <c r="W3996">
        <v>671.94</v>
      </c>
      <c r="X3996">
        <v>340.6</v>
      </c>
      <c r="Y3996">
        <v>646.67999999999995</v>
      </c>
      <c r="Z3996">
        <v>647.57000000000005</v>
      </c>
      <c r="AA3996">
        <v>785.32</v>
      </c>
      <c r="AB3996">
        <v>471.81</v>
      </c>
      <c r="AC3996">
        <v>356.49</v>
      </c>
      <c r="AD3996">
        <v>664.71</v>
      </c>
      <c r="AE3996">
        <v>660.49</v>
      </c>
    </row>
    <row r="3997" spans="1:31">
      <c r="A3997" t="s">
        <v>31</v>
      </c>
      <c r="B3997" t="s">
        <v>7997</v>
      </c>
      <c r="C3997" t="s">
        <v>7998</v>
      </c>
      <c r="D3997" t="s">
        <v>34</v>
      </c>
      <c r="E3997">
        <v>321.67</v>
      </c>
      <c r="F3997">
        <v>547.91</v>
      </c>
      <c r="G3997">
        <v>816.39</v>
      </c>
      <c r="H3997">
        <v>811.1</v>
      </c>
      <c r="I3997">
        <v>783.05</v>
      </c>
      <c r="J3997">
        <v>497.45</v>
      </c>
      <c r="K3997">
        <v>841.11</v>
      </c>
      <c r="L3997">
        <v>824.72</v>
      </c>
      <c r="M3997">
        <v>831.96</v>
      </c>
      <c r="N3997">
        <v>816.37</v>
      </c>
      <c r="O3997">
        <v>830.58</v>
      </c>
      <c r="P3997">
        <v>815.42</v>
      </c>
      <c r="Q3997">
        <v>806.81</v>
      </c>
      <c r="R3997">
        <v>820.52</v>
      </c>
      <c r="S3997">
        <v>662.14</v>
      </c>
      <c r="T3997">
        <v>819.05</v>
      </c>
      <c r="U3997">
        <v>811.23</v>
      </c>
      <c r="V3997">
        <v>682.72</v>
      </c>
      <c r="W3997">
        <v>847.74</v>
      </c>
      <c r="X3997">
        <v>423.8</v>
      </c>
      <c r="Y3997">
        <v>810.07</v>
      </c>
      <c r="Z3997">
        <v>814.7</v>
      </c>
      <c r="AA3997">
        <v>1012.24</v>
      </c>
      <c r="AB3997">
        <v>590.70000000000005</v>
      </c>
      <c r="AC3997">
        <v>437.51</v>
      </c>
      <c r="AD3997">
        <v>838.23</v>
      </c>
      <c r="AE3997">
        <v>828.65</v>
      </c>
    </row>
    <row r="3998" spans="1:31">
      <c r="A3998" t="s">
        <v>31</v>
      </c>
      <c r="B3998" t="s">
        <v>7999</v>
      </c>
      <c r="C3998" t="s">
        <v>8000</v>
      </c>
      <c r="D3998" t="s">
        <v>34</v>
      </c>
      <c r="E3998">
        <v>311.88</v>
      </c>
      <c r="F3998">
        <v>513.13</v>
      </c>
      <c r="G3998">
        <v>766.79</v>
      </c>
      <c r="H3998">
        <v>751.65</v>
      </c>
      <c r="I3998">
        <v>732.89</v>
      </c>
      <c r="J3998">
        <v>470.45</v>
      </c>
      <c r="K3998">
        <v>784.11</v>
      </c>
      <c r="L3998">
        <v>767.65</v>
      </c>
      <c r="M3998">
        <v>779.34</v>
      </c>
      <c r="N3998">
        <v>754.93</v>
      </c>
      <c r="O3998">
        <v>770.45</v>
      </c>
      <c r="P3998">
        <v>760.66</v>
      </c>
      <c r="Q3998">
        <v>752.04</v>
      </c>
      <c r="R3998">
        <v>765.03</v>
      </c>
      <c r="S3998">
        <v>617.16999999999996</v>
      </c>
      <c r="T3998">
        <v>761.97</v>
      </c>
      <c r="U3998">
        <v>753.05</v>
      </c>
      <c r="V3998">
        <v>641.69000000000005</v>
      </c>
      <c r="W3998">
        <v>797.79</v>
      </c>
      <c r="X3998">
        <v>402.43</v>
      </c>
      <c r="Y3998">
        <v>756.45</v>
      </c>
      <c r="Z3998">
        <v>761.17</v>
      </c>
      <c r="AA3998">
        <v>937.14</v>
      </c>
      <c r="AB3998">
        <v>561.82000000000005</v>
      </c>
      <c r="AC3998">
        <v>413.1</v>
      </c>
      <c r="AD3998">
        <v>785.17</v>
      </c>
      <c r="AE3998">
        <v>767.72</v>
      </c>
    </row>
    <row r="3999" spans="1:31">
      <c r="A3999" t="s">
        <v>31</v>
      </c>
      <c r="B3999" t="s">
        <v>8001</v>
      </c>
      <c r="C3999" t="s">
        <v>8002</v>
      </c>
      <c r="D3999" t="s">
        <v>34</v>
      </c>
      <c r="E3999">
        <v>674.11</v>
      </c>
      <c r="F3999">
        <v>767.03</v>
      </c>
      <c r="G3999">
        <v>814</v>
      </c>
      <c r="H3999">
        <v>673.18</v>
      </c>
      <c r="I3999">
        <v>430.03</v>
      </c>
      <c r="J3999">
        <v>802.68</v>
      </c>
      <c r="K3999">
        <v>674.73</v>
      </c>
      <c r="L3999">
        <v>1451.41</v>
      </c>
      <c r="M3999">
        <v>672.57</v>
      </c>
      <c r="N3999">
        <v>670.41</v>
      </c>
      <c r="O3999">
        <v>471.09</v>
      </c>
      <c r="P3999">
        <v>861.76</v>
      </c>
      <c r="Q3999">
        <v>1007.21</v>
      </c>
      <c r="R3999">
        <v>437.18</v>
      </c>
      <c r="S3999">
        <v>1128.82</v>
      </c>
      <c r="T3999">
        <v>624.19000000000005</v>
      </c>
      <c r="U3999">
        <v>830.36</v>
      </c>
      <c r="V3999">
        <v>786.2</v>
      </c>
      <c r="W3999">
        <v>779.17</v>
      </c>
      <c r="X3999">
        <v>550.66</v>
      </c>
      <c r="Y3999">
        <v>728.78</v>
      </c>
      <c r="Z3999">
        <v>674.59</v>
      </c>
      <c r="AA3999">
        <v>763.73</v>
      </c>
      <c r="AB3999">
        <v>792.52</v>
      </c>
      <c r="AC3999">
        <v>444.97</v>
      </c>
      <c r="AD3999">
        <v>676.26</v>
      </c>
      <c r="AE3999">
        <v>674.5</v>
      </c>
    </row>
    <row r="4000" spans="1:31">
      <c r="A4000" t="s">
        <v>31</v>
      </c>
      <c r="B4000" t="s">
        <v>8003</v>
      </c>
      <c r="C4000" t="s">
        <v>8004</v>
      </c>
      <c r="D4000" t="s">
        <v>415</v>
      </c>
      <c r="E4000">
        <v>4091.89</v>
      </c>
      <c r="F4000">
        <v>3264.65</v>
      </c>
      <c r="G4000">
        <v>4138.0200000000004</v>
      </c>
      <c r="H4000">
        <v>3357.86</v>
      </c>
      <c r="I4000">
        <v>4625.4399999999996</v>
      </c>
      <c r="J4000">
        <v>4023.22</v>
      </c>
      <c r="K4000">
        <v>4389.78</v>
      </c>
      <c r="L4000">
        <v>4368.75</v>
      </c>
      <c r="M4000">
        <v>4167.1000000000004</v>
      </c>
      <c r="N4000">
        <v>3378.86</v>
      </c>
      <c r="O4000">
        <v>4001.8</v>
      </c>
      <c r="P4000">
        <v>3843.61</v>
      </c>
      <c r="Q4000">
        <v>3656.08</v>
      </c>
      <c r="R4000">
        <v>4073.22</v>
      </c>
      <c r="S4000">
        <v>3509.34</v>
      </c>
      <c r="T4000">
        <v>3880.39</v>
      </c>
      <c r="U4000">
        <v>3636.02</v>
      </c>
      <c r="V4000">
        <v>4898.5</v>
      </c>
      <c r="W4000">
        <v>5227.25</v>
      </c>
      <c r="X4000">
        <v>3652.33</v>
      </c>
      <c r="Y4000">
        <v>3969.92</v>
      </c>
      <c r="Z4000">
        <v>4358.21</v>
      </c>
      <c r="AA4000">
        <v>3933.23</v>
      </c>
      <c r="AB4000">
        <v>4685.6400000000003</v>
      </c>
      <c r="AC4000">
        <v>3476.66</v>
      </c>
      <c r="AD4000">
        <v>4650.7700000000004</v>
      </c>
      <c r="AE4000">
        <v>3509.28</v>
      </c>
    </row>
    <row r="4001" spans="1:31">
      <c r="A4001" t="s">
        <v>31</v>
      </c>
      <c r="B4001" t="s">
        <v>8005</v>
      </c>
      <c r="C4001" t="s">
        <v>8004</v>
      </c>
      <c r="D4001" t="s">
        <v>417</v>
      </c>
      <c r="E4001">
        <v>22.89</v>
      </c>
      <c r="F4001">
        <v>18.27</v>
      </c>
      <c r="G4001">
        <v>23.01</v>
      </c>
      <c r="H4001">
        <v>19.010000000000002</v>
      </c>
      <c r="I4001">
        <v>25.81</v>
      </c>
      <c r="J4001">
        <v>22.34</v>
      </c>
      <c r="K4001">
        <v>24.25</v>
      </c>
      <c r="L4001">
        <v>24.4</v>
      </c>
      <c r="M4001">
        <v>23.22</v>
      </c>
      <c r="N4001">
        <v>18.93</v>
      </c>
      <c r="O4001">
        <v>22.29</v>
      </c>
      <c r="P4001">
        <v>21.44</v>
      </c>
      <c r="Q4001">
        <v>20.37</v>
      </c>
      <c r="R4001">
        <v>22.88</v>
      </c>
      <c r="S4001">
        <v>19.68</v>
      </c>
      <c r="T4001">
        <v>21.77</v>
      </c>
      <c r="U4001">
        <v>20.149999999999999</v>
      </c>
      <c r="V4001">
        <v>27.41</v>
      </c>
      <c r="W4001">
        <v>29.19</v>
      </c>
      <c r="X4001">
        <v>20.350000000000001</v>
      </c>
      <c r="Y4001">
        <v>22.33</v>
      </c>
      <c r="Z4001">
        <v>24.57</v>
      </c>
      <c r="AA4001">
        <v>21.98</v>
      </c>
      <c r="AB4001">
        <v>26.35</v>
      </c>
      <c r="AC4001">
        <v>19.28</v>
      </c>
      <c r="AD4001">
        <v>25.99</v>
      </c>
      <c r="AE4001">
        <v>19.61</v>
      </c>
    </row>
    <row r="4002" spans="1:31">
      <c r="A4002" t="s">
        <v>31</v>
      </c>
      <c r="B4002" t="s">
        <v>8006</v>
      </c>
      <c r="C4002" t="s">
        <v>8007</v>
      </c>
      <c r="D4002" t="s">
        <v>34</v>
      </c>
      <c r="E4002">
        <v>25.51</v>
      </c>
      <c r="F4002">
        <v>24.25</v>
      </c>
      <c r="G4002">
        <v>25.82</v>
      </c>
      <c r="H4002">
        <v>24.23</v>
      </c>
      <c r="I4002">
        <v>25.76</v>
      </c>
      <c r="J4002">
        <v>24.83</v>
      </c>
      <c r="K4002">
        <v>24.84</v>
      </c>
      <c r="L4002">
        <v>25.3</v>
      </c>
      <c r="M4002">
        <v>25.63</v>
      </c>
      <c r="N4002">
        <v>24.56</v>
      </c>
      <c r="O4002">
        <v>24.86</v>
      </c>
      <c r="P4002">
        <v>25.06</v>
      </c>
      <c r="Q4002">
        <v>24.38</v>
      </c>
      <c r="R4002">
        <v>24.92</v>
      </c>
      <c r="S4002">
        <v>24.58</v>
      </c>
      <c r="T4002">
        <v>26.07</v>
      </c>
      <c r="U4002">
        <v>24.89</v>
      </c>
      <c r="V4002">
        <v>25.35</v>
      </c>
      <c r="W4002">
        <v>26.15</v>
      </c>
      <c r="X4002">
        <v>25.44</v>
      </c>
      <c r="Y4002">
        <v>24.95</v>
      </c>
      <c r="Z4002">
        <v>25.08</v>
      </c>
      <c r="AA4002">
        <v>25.36</v>
      </c>
      <c r="AB4002">
        <v>25.19</v>
      </c>
      <c r="AC4002">
        <v>24.95</v>
      </c>
      <c r="AD4002">
        <v>25.89</v>
      </c>
      <c r="AE4002">
        <v>24.4</v>
      </c>
    </row>
    <row r="4003" spans="1:31">
      <c r="A4003" t="s">
        <v>31</v>
      </c>
      <c r="B4003" t="s">
        <v>8008</v>
      </c>
      <c r="C4003" t="s">
        <v>8009</v>
      </c>
      <c r="D4003" t="s">
        <v>104</v>
      </c>
      <c r="E4003">
        <v>36.380000000000003</v>
      </c>
      <c r="F4003">
        <v>34.58</v>
      </c>
      <c r="G4003">
        <v>31.06</v>
      </c>
      <c r="H4003">
        <v>33.75</v>
      </c>
      <c r="I4003">
        <v>33.630000000000003</v>
      </c>
      <c r="J4003">
        <v>32.51</v>
      </c>
      <c r="K4003">
        <v>36.119999999999997</v>
      </c>
      <c r="L4003">
        <v>44.28</v>
      </c>
      <c r="M4003">
        <v>37.68</v>
      </c>
      <c r="N4003">
        <v>35.74</v>
      </c>
      <c r="O4003">
        <v>36.479999999999997</v>
      </c>
      <c r="P4003">
        <v>41.21</v>
      </c>
      <c r="Q4003">
        <v>35.21</v>
      </c>
      <c r="R4003">
        <v>33.090000000000003</v>
      </c>
      <c r="S4003">
        <v>33.799999999999997</v>
      </c>
      <c r="T4003">
        <v>40.369999999999997</v>
      </c>
      <c r="U4003">
        <v>31.58</v>
      </c>
      <c r="V4003">
        <v>37.22</v>
      </c>
      <c r="W4003">
        <v>36.770000000000003</v>
      </c>
      <c r="X4003">
        <v>33.33</v>
      </c>
      <c r="Y4003">
        <v>34.96</v>
      </c>
      <c r="Z4003">
        <v>32.909999999999997</v>
      </c>
      <c r="AA4003">
        <v>39.78</v>
      </c>
      <c r="AB4003">
        <v>35.369999999999997</v>
      </c>
      <c r="AC4003">
        <v>34.119999999999997</v>
      </c>
      <c r="AD4003">
        <v>40.67</v>
      </c>
      <c r="AE4003">
        <v>36.18</v>
      </c>
    </row>
    <row r="4004" spans="1:31">
      <c r="A4004" t="s">
        <v>31</v>
      </c>
      <c r="B4004" t="s">
        <v>8010</v>
      </c>
      <c r="C4004" t="s">
        <v>8011</v>
      </c>
      <c r="D4004" t="s">
        <v>104</v>
      </c>
      <c r="E4004">
        <v>38.020000000000003</v>
      </c>
      <c r="F4004">
        <v>36.130000000000003</v>
      </c>
      <c r="G4004">
        <v>32.72</v>
      </c>
      <c r="H4004">
        <v>35.090000000000003</v>
      </c>
      <c r="I4004">
        <v>35.49</v>
      </c>
      <c r="J4004">
        <v>34.11</v>
      </c>
      <c r="K4004">
        <v>37.869999999999997</v>
      </c>
      <c r="L4004">
        <v>45.85</v>
      </c>
      <c r="M4004">
        <v>39.340000000000003</v>
      </c>
      <c r="N4004">
        <v>37.07</v>
      </c>
      <c r="O4004">
        <v>38.07</v>
      </c>
      <c r="P4004">
        <v>42.75</v>
      </c>
      <c r="Q4004">
        <v>36.700000000000003</v>
      </c>
      <c r="R4004">
        <v>34.729999999999997</v>
      </c>
      <c r="S4004">
        <v>35.19</v>
      </c>
      <c r="T4004">
        <v>41.93</v>
      </c>
      <c r="U4004">
        <v>33.020000000000003</v>
      </c>
      <c r="V4004">
        <v>39.19</v>
      </c>
      <c r="W4004">
        <v>38.86</v>
      </c>
      <c r="X4004">
        <v>34.86</v>
      </c>
      <c r="Y4004">
        <v>36.56</v>
      </c>
      <c r="Z4004">
        <v>34.67</v>
      </c>
      <c r="AA4004">
        <v>41.37</v>
      </c>
      <c r="AB4004">
        <v>37.200000000000003</v>
      </c>
      <c r="AC4004">
        <v>35.5</v>
      </c>
      <c r="AD4004">
        <v>42.67</v>
      </c>
      <c r="AE4004">
        <v>37.75</v>
      </c>
    </row>
    <row r="4005" spans="1:31">
      <c r="A4005" t="s">
        <v>31</v>
      </c>
      <c r="B4005" t="s">
        <v>8012</v>
      </c>
      <c r="C4005" t="s">
        <v>8013</v>
      </c>
      <c r="D4005" t="s">
        <v>104</v>
      </c>
      <c r="E4005">
        <v>9.42</v>
      </c>
      <c r="F4005">
        <v>9.06</v>
      </c>
      <c r="G4005">
        <v>10.08</v>
      </c>
      <c r="H4005">
        <v>8.77</v>
      </c>
      <c r="I4005">
        <v>10.88</v>
      </c>
      <c r="J4005">
        <v>9.36</v>
      </c>
      <c r="K4005">
        <v>9.66</v>
      </c>
      <c r="L4005">
        <v>11.29</v>
      </c>
      <c r="M4005">
        <v>9.64</v>
      </c>
      <c r="N4005">
        <v>8.56</v>
      </c>
      <c r="O4005">
        <v>9.33</v>
      </c>
      <c r="P4005">
        <v>9.36</v>
      </c>
      <c r="Q4005">
        <v>11.08</v>
      </c>
      <c r="R4005">
        <v>9.6199999999999992</v>
      </c>
      <c r="S4005">
        <v>8.52</v>
      </c>
      <c r="T4005">
        <v>9.2100000000000009</v>
      </c>
      <c r="U4005">
        <v>9.02</v>
      </c>
      <c r="V4005">
        <v>12.2</v>
      </c>
      <c r="W4005">
        <v>12.62</v>
      </c>
      <c r="X4005">
        <v>9.0299999999999994</v>
      </c>
      <c r="Y4005">
        <v>9.5</v>
      </c>
      <c r="Z4005">
        <v>9.6</v>
      </c>
      <c r="AA4005">
        <v>10.89</v>
      </c>
      <c r="AB4005">
        <v>10.43</v>
      </c>
      <c r="AC4005">
        <v>8.69</v>
      </c>
      <c r="AD4005">
        <v>10.61</v>
      </c>
      <c r="AE4005">
        <v>9.36</v>
      </c>
    </row>
    <row r="4006" spans="1:31">
      <c r="A4006" t="s">
        <v>31</v>
      </c>
      <c r="B4006" t="s">
        <v>8014</v>
      </c>
      <c r="C4006" t="s">
        <v>8015</v>
      </c>
      <c r="D4006" t="s">
        <v>104</v>
      </c>
      <c r="E4006">
        <v>11.35</v>
      </c>
      <c r="F4006">
        <v>11.03</v>
      </c>
      <c r="G4006">
        <v>12.42</v>
      </c>
      <c r="H4006">
        <v>11.03</v>
      </c>
      <c r="I4006">
        <v>13.23</v>
      </c>
      <c r="J4006">
        <v>11.38</v>
      </c>
      <c r="K4006">
        <v>11.48</v>
      </c>
      <c r="L4006">
        <v>14.6</v>
      </c>
      <c r="M4006">
        <v>11.69</v>
      </c>
      <c r="N4006">
        <v>10.73</v>
      </c>
      <c r="O4006">
        <v>11.36</v>
      </c>
      <c r="P4006">
        <v>11.52</v>
      </c>
      <c r="Q4006">
        <v>14.47</v>
      </c>
      <c r="R4006">
        <v>11.69</v>
      </c>
      <c r="S4006">
        <v>10.54</v>
      </c>
      <c r="T4006">
        <v>11.25</v>
      </c>
      <c r="U4006">
        <v>11.19</v>
      </c>
      <c r="V4006">
        <v>15.15</v>
      </c>
      <c r="W4006">
        <v>15.51</v>
      </c>
      <c r="X4006">
        <v>11.04</v>
      </c>
      <c r="Y4006">
        <v>11.59</v>
      </c>
      <c r="Z4006">
        <v>11.43</v>
      </c>
      <c r="AA4006">
        <v>13.92</v>
      </c>
      <c r="AB4006">
        <v>12.52</v>
      </c>
      <c r="AC4006">
        <v>10.82</v>
      </c>
      <c r="AD4006">
        <v>12.42</v>
      </c>
      <c r="AE4006">
        <v>11.44</v>
      </c>
    </row>
    <row r="4007" spans="1:31">
      <c r="A4007" t="s">
        <v>31</v>
      </c>
      <c r="B4007" t="s">
        <v>8016</v>
      </c>
      <c r="C4007" t="s">
        <v>8017</v>
      </c>
      <c r="D4007" t="s">
        <v>104</v>
      </c>
      <c r="E4007">
        <v>13.65</v>
      </c>
      <c r="F4007">
        <v>13.21</v>
      </c>
      <c r="G4007">
        <v>14.75</v>
      </c>
      <c r="H4007">
        <v>12.9</v>
      </c>
      <c r="I4007">
        <v>15.84</v>
      </c>
      <c r="J4007">
        <v>13.63</v>
      </c>
      <c r="K4007">
        <v>13.92</v>
      </c>
      <c r="L4007">
        <v>16.8</v>
      </c>
      <c r="M4007">
        <v>14.01</v>
      </c>
      <c r="N4007">
        <v>12.59</v>
      </c>
      <c r="O4007">
        <v>13.59</v>
      </c>
      <c r="P4007">
        <v>13.67</v>
      </c>
      <c r="Q4007">
        <v>16.559999999999999</v>
      </c>
      <c r="R4007">
        <v>13.99</v>
      </c>
      <c r="S4007">
        <v>12.5</v>
      </c>
      <c r="T4007">
        <v>13.43</v>
      </c>
      <c r="U4007">
        <v>13.22</v>
      </c>
      <c r="V4007">
        <v>17.91</v>
      </c>
      <c r="W4007">
        <v>18.45</v>
      </c>
      <c r="X4007">
        <v>13.16</v>
      </c>
      <c r="Y4007">
        <v>13.83</v>
      </c>
      <c r="Z4007">
        <v>13.9</v>
      </c>
      <c r="AA4007">
        <v>16.12</v>
      </c>
      <c r="AB4007">
        <v>15.1</v>
      </c>
      <c r="AC4007">
        <v>12.75</v>
      </c>
      <c r="AD4007">
        <v>15.23</v>
      </c>
      <c r="AE4007">
        <v>13.64</v>
      </c>
    </row>
    <row r="4008" spans="1:31">
      <c r="A4008" t="s">
        <v>31</v>
      </c>
      <c r="B4008" t="s">
        <v>8018</v>
      </c>
      <c r="C4008" t="s">
        <v>8019</v>
      </c>
      <c r="D4008" t="s">
        <v>104</v>
      </c>
      <c r="E4008">
        <v>15.27</v>
      </c>
      <c r="F4008">
        <v>14.91</v>
      </c>
      <c r="G4008">
        <v>16.850000000000001</v>
      </c>
      <c r="H4008">
        <v>14.98</v>
      </c>
      <c r="I4008">
        <v>17.87</v>
      </c>
      <c r="J4008">
        <v>15.36</v>
      </c>
      <c r="K4008">
        <v>15.37</v>
      </c>
      <c r="L4008">
        <v>19.989999999999998</v>
      </c>
      <c r="M4008">
        <v>15.76</v>
      </c>
      <c r="N4008">
        <v>14.58</v>
      </c>
      <c r="O4008">
        <v>15.35</v>
      </c>
      <c r="P4008">
        <v>15.58</v>
      </c>
      <c r="Q4008">
        <v>19.850000000000001</v>
      </c>
      <c r="R4008">
        <v>15.76</v>
      </c>
      <c r="S4008">
        <v>14.32</v>
      </c>
      <c r="T4008">
        <v>15.2</v>
      </c>
      <c r="U4008">
        <v>15.18</v>
      </c>
      <c r="V4008">
        <v>20.56</v>
      </c>
      <c r="W4008">
        <v>21.01</v>
      </c>
      <c r="X4008">
        <v>14.92</v>
      </c>
      <c r="Y4008">
        <v>15.65</v>
      </c>
      <c r="Z4008">
        <v>15.4</v>
      </c>
      <c r="AA4008">
        <v>18.97</v>
      </c>
      <c r="AB4008">
        <v>16.829999999999998</v>
      </c>
      <c r="AC4008">
        <v>14.7</v>
      </c>
      <c r="AD4008">
        <v>16.63</v>
      </c>
      <c r="AE4008">
        <v>15.45</v>
      </c>
    </row>
    <row r="4009" spans="1:31">
      <c r="A4009" t="s">
        <v>31</v>
      </c>
      <c r="B4009" t="s">
        <v>8020</v>
      </c>
      <c r="C4009" t="s">
        <v>8021</v>
      </c>
      <c r="D4009" t="s">
        <v>104</v>
      </c>
      <c r="E4009">
        <v>17.95</v>
      </c>
      <c r="F4009">
        <v>17.440000000000001</v>
      </c>
      <c r="G4009">
        <v>19.55</v>
      </c>
      <c r="H4009">
        <v>17.16</v>
      </c>
      <c r="I4009">
        <v>20.89</v>
      </c>
      <c r="J4009">
        <v>17.98</v>
      </c>
      <c r="K4009">
        <v>18.21</v>
      </c>
      <c r="L4009">
        <v>22.54</v>
      </c>
      <c r="M4009">
        <v>18.45</v>
      </c>
      <c r="N4009">
        <v>16.75</v>
      </c>
      <c r="O4009">
        <v>17.93</v>
      </c>
      <c r="P4009">
        <v>18.079999999999998</v>
      </c>
      <c r="Q4009">
        <v>22.27</v>
      </c>
      <c r="R4009">
        <v>18.43</v>
      </c>
      <c r="S4009">
        <v>16.579999999999998</v>
      </c>
      <c r="T4009">
        <v>17.73</v>
      </c>
      <c r="U4009">
        <v>17.52</v>
      </c>
      <c r="V4009">
        <v>23.76</v>
      </c>
      <c r="W4009">
        <v>24.42</v>
      </c>
      <c r="X4009">
        <v>17.39</v>
      </c>
      <c r="Y4009">
        <v>18.25</v>
      </c>
      <c r="Z4009">
        <v>18.239999999999998</v>
      </c>
      <c r="AA4009">
        <v>21.54</v>
      </c>
      <c r="AB4009">
        <v>19.809999999999999</v>
      </c>
      <c r="AC4009">
        <v>16.95</v>
      </c>
      <c r="AD4009">
        <v>19.88</v>
      </c>
      <c r="AE4009">
        <v>18.010000000000002</v>
      </c>
    </row>
    <row r="4010" spans="1:31">
      <c r="A4010" t="s">
        <v>31</v>
      </c>
      <c r="B4010" t="s">
        <v>8022</v>
      </c>
      <c r="C4010" t="s">
        <v>8023</v>
      </c>
      <c r="D4010" t="s">
        <v>104</v>
      </c>
      <c r="E4010">
        <v>21.72</v>
      </c>
      <c r="F4010">
        <v>21.7</v>
      </c>
      <c r="G4010">
        <v>24.74</v>
      </c>
      <c r="H4010">
        <v>22.01</v>
      </c>
      <c r="I4010">
        <v>25.86</v>
      </c>
      <c r="J4010">
        <v>22.22</v>
      </c>
      <c r="K4010">
        <v>21.46</v>
      </c>
      <c r="L4010">
        <v>30.21</v>
      </c>
      <c r="M4010">
        <v>22.64</v>
      </c>
      <c r="N4010">
        <v>21.52</v>
      </c>
      <c r="O4010">
        <v>22.2</v>
      </c>
      <c r="P4010">
        <v>22.55</v>
      </c>
      <c r="Q4010">
        <v>30.23</v>
      </c>
      <c r="R4010">
        <v>22.66</v>
      </c>
      <c r="S4010">
        <v>21.12</v>
      </c>
      <c r="T4010">
        <v>22.07</v>
      </c>
      <c r="U4010">
        <v>22.15</v>
      </c>
      <c r="V4010">
        <v>30.3</v>
      </c>
      <c r="W4010">
        <v>30.73</v>
      </c>
      <c r="X4010">
        <v>21.76</v>
      </c>
      <c r="Y4010">
        <v>22.57</v>
      </c>
      <c r="Z4010">
        <v>22.1</v>
      </c>
      <c r="AA4010">
        <v>28.22</v>
      </c>
      <c r="AB4010">
        <v>23.78</v>
      </c>
      <c r="AC4010">
        <v>21.62</v>
      </c>
      <c r="AD4010">
        <v>23.37</v>
      </c>
      <c r="AE4010">
        <v>22.36</v>
      </c>
    </row>
    <row r="4011" spans="1:31">
      <c r="A4011" t="s">
        <v>31</v>
      </c>
      <c r="B4011" t="s">
        <v>8024</v>
      </c>
      <c r="C4011" t="s">
        <v>8025</v>
      </c>
      <c r="D4011" t="s">
        <v>104</v>
      </c>
      <c r="E4011">
        <v>23.16</v>
      </c>
      <c r="F4011">
        <v>23.06</v>
      </c>
      <c r="G4011">
        <v>26.2</v>
      </c>
      <c r="H4011">
        <v>23.18</v>
      </c>
      <c r="I4011">
        <v>27.49</v>
      </c>
      <c r="J4011">
        <v>23.62</v>
      </c>
      <c r="K4011">
        <v>22.98</v>
      </c>
      <c r="L4011">
        <v>31.58</v>
      </c>
      <c r="M4011">
        <v>24.09</v>
      </c>
      <c r="N4011">
        <v>22.69</v>
      </c>
      <c r="O4011">
        <v>23.59</v>
      </c>
      <c r="P4011">
        <v>23.89</v>
      </c>
      <c r="Q4011">
        <v>31.53</v>
      </c>
      <c r="R4011">
        <v>24.09</v>
      </c>
      <c r="S4011">
        <v>22.34</v>
      </c>
      <c r="T4011">
        <v>23.43</v>
      </c>
      <c r="U4011">
        <v>23.41</v>
      </c>
      <c r="V4011">
        <v>32.020000000000003</v>
      </c>
      <c r="W4011">
        <v>32.57</v>
      </c>
      <c r="X4011">
        <v>23.09</v>
      </c>
      <c r="Y4011">
        <v>23.97</v>
      </c>
      <c r="Z4011">
        <v>23.63</v>
      </c>
      <c r="AA4011">
        <v>29.59</v>
      </c>
      <c r="AB4011">
        <v>25.39</v>
      </c>
      <c r="AC4011">
        <v>22.83</v>
      </c>
      <c r="AD4011">
        <v>25.12</v>
      </c>
      <c r="AE4011">
        <v>23.73</v>
      </c>
    </row>
    <row r="4012" spans="1:31">
      <c r="A4012" t="s">
        <v>31</v>
      </c>
      <c r="B4012" t="s">
        <v>8026</v>
      </c>
      <c r="C4012" t="s">
        <v>8027</v>
      </c>
      <c r="D4012" t="s">
        <v>104</v>
      </c>
      <c r="E4012">
        <v>26.32</v>
      </c>
      <c r="F4012">
        <v>26.05</v>
      </c>
      <c r="G4012">
        <v>29.4</v>
      </c>
      <c r="H4012">
        <v>25.75</v>
      </c>
      <c r="I4012">
        <v>31.08</v>
      </c>
      <c r="J4012">
        <v>26.71</v>
      </c>
      <c r="K4012">
        <v>26.35</v>
      </c>
      <c r="L4012">
        <v>34.6</v>
      </c>
      <c r="M4012">
        <v>27.29</v>
      </c>
      <c r="N4012">
        <v>25.26</v>
      </c>
      <c r="O4012">
        <v>26.65</v>
      </c>
      <c r="P4012">
        <v>26.85</v>
      </c>
      <c r="Q4012">
        <v>34.39</v>
      </c>
      <c r="R4012">
        <v>27.26</v>
      </c>
      <c r="S4012">
        <v>25.03</v>
      </c>
      <c r="T4012">
        <v>26.43</v>
      </c>
      <c r="U4012">
        <v>26.19</v>
      </c>
      <c r="V4012">
        <v>35.81</v>
      </c>
      <c r="W4012">
        <v>36.6</v>
      </c>
      <c r="X4012">
        <v>26.02</v>
      </c>
      <c r="Y4012">
        <v>27.05</v>
      </c>
      <c r="Z4012">
        <v>27</v>
      </c>
      <c r="AA4012">
        <v>32.64</v>
      </c>
      <c r="AB4012">
        <v>28.92</v>
      </c>
      <c r="AC4012">
        <v>25.49</v>
      </c>
      <c r="AD4012">
        <v>28.98</v>
      </c>
      <c r="AE4012">
        <v>26.75</v>
      </c>
    </row>
    <row r="4013" spans="1:31">
      <c r="A4013" t="s">
        <v>31</v>
      </c>
      <c r="B4013" t="s">
        <v>8028</v>
      </c>
      <c r="C4013" t="s">
        <v>8029</v>
      </c>
      <c r="D4013" t="s">
        <v>104</v>
      </c>
      <c r="E4013">
        <v>31.71</v>
      </c>
      <c r="F4013">
        <v>32.119999999999997</v>
      </c>
      <c r="G4013">
        <v>36.770000000000003</v>
      </c>
      <c r="H4013">
        <v>32.51</v>
      </c>
      <c r="I4013">
        <v>38.14</v>
      </c>
      <c r="J4013">
        <v>32.729999999999997</v>
      </c>
      <c r="K4013">
        <v>31.05</v>
      </c>
      <c r="L4013">
        <v>45.17</v>
      </c>
      <c r="M4013">
        <v>33.26</v>
      </c>
      <c r="N4013">
        <v>31.92</v>
      </c>
      <c r="O4013">
        <v>32.74</v>
      </c>
      <c r="P4013">
        <v>33.14</v>
      </c>
      <c r="Q4013">
        <v>45.34</v>
      </c>
      <c r="R4013">
        <v>33.270000000000003</v>
      </c>
      <c r="S4013">
        <v>31.44</v>
      </c>
      <c r="T4013">
        <v>32.57</v>
      </c>
      <c r="U4013">
        <v>32.68</v>
      </c>
      <c r="V4013">
        <v>45.01</v>
      </c>
      <c r="W4013">
        <v>45.55</v>
      </c>
      <c r="X4013">
        <v>32.21</v>
      </c>
      <c r="Y4013">
        <v>33.17</v>
      </c>
      <c r="Z4013">
        <v>32.590000000000003</v>
      </c>
      <c r="AA4013">
        <v>41.86</v>
      </c>
      <c r="AB4013">
        <v>34.619999999999997</v>
      </c>
      <c r="AC4013">
        <v>32.03</v>
      </c>
      <c r="AD4013">
        <v>34.11</v>
      </c>
      <c r="AE4013">
        <v>32.92</v>
      </c>
    </row>
    <row r="4014" spans="1:31">
      <c r="A4014" t="s">
        <v>31</v>
      </c>
      <c r="B4014" t="s">
        <v>8030</v>
      </c>
      <c r="C4014" t="s">
        <v>8031</v>
      </c>
      <c r="D4014" t="s">
        <v>104</v>
      </c>
      <c r="E4014">
        <v>61</v>
      </c>
      <c r="F4014">
        <v>63.19</v>
      </c>
      <c r="G4014">
        <v>72.680000000000007</v>
      </c>
      <c r="H4014">
        <v>63.68</v>
      </c>
      <c r="I4014">
        <v>74.569999999999993</v>
      </c>
      <c r="J4014">
        <v>63.97</v>
      </c>
      <c r="K4014">
        <v>58.85</v>
      </c>
      <c r="L4014">
        <v>90.1</v>
      </c>
      <c r="M4014">
        <v>64.61</v>
      </c>
      <c r="N4014">
        <v>62.95</v>
      </c>
      <c r="O4014">
        <v>63.96</v>
      </c>
      <c r="P4014">
        <v>64.459999999999994</v>
      </c>
      <c r="Q4014">
        <v>90.83</v>
      </c>
      <c r="R4014">
        <v>64.64</v>
      </c>
      <c r="S4014">
        <v>62.34</v>
      </c>
      <c r="T4014">
        <v>63.75</v>
      </c>
      <c r="U4014">
        <v>63.87</v>
      </c>
      <c r="V4014">
        <v>88.93</v>
      </c>
      <c r="W4014">
        <v>89.69</v>
      </c>
      <c r="X4014">
        <v>63.29</v>
      </c>
      <c r="Y4014">
        <v>64.510000000000005</v>
      </c>
      <c r="Z4014">
        <v>63.77</v>
      </c>
      <c r="AA4014">
        <v>82.56</v>
      </c>
      <c r="AB4014">
        <v>66.31</v>
      </c>
      <c r="AC4014">
        <v>63.09</v>
      </c>
      <c r="AD4014">
        <v>65.67</v>
      </c>
      <c r="AE4014">
        <v>64.19</v>
      </c>
    </row>
    <row r="4015" spans="1:31">
      <c r="A4015" t="s">
        <v>31</v>
      </c>
      <c r="B4015" t="s">
        <v>8032</v>
      </c>
      <c r="C4015" t="s">
        <v>8033</v>
      </c>
      <c r="D4015" t="s">
        <v>104</v>
      </c>
      <c r="E4015">
        <v>148.65</v>
      </c>
      <c r="F4015">
        <v>156.55000000000001</v>
      </c>
      <c r="G4015">
        <v>180.72</v>
      </c>
      <c r="H4015">
        <v>157.34</v>
      </c>
      <c r="I4015">
        <v>183.9</v>
      </c>
      <c r="J4015">
        <v>157.65</v>
      </c>
      <c r="K4015">
        <v>141.76</v>
      </c>
      <c r="L4015">
        <v>225.71</v>
      </c>
      <c r="M4015">
        <v>158.57</v>
      </c>
      <c r="N4015">
        <v>156.28</v>
      </c>
      <c r="O4015">
        <v>157.65</v>
      </c>
      <c r="P4015">
        <v>158.41999999999999</v>
      </c>
      <c r="Q4015">
        <v>228.28</v>
      </c>
      <c r="R4015">
        <v>158.62</v>
      </c>
      <c r="S4015">
        <v>155.36000000000001</v>
      </c>
      <c r="T4015">
        <v>157.36000000000001</v>
      </c>
      <c r="U4015">
        <v>157.6</v>
      </c>
      <c r="V4015">
        <v>221.1</v>
      </c>
      <c r="W4015">
        <v>222.42</v>
      </c>
      <c r="X4015">
        <v>156.69999999999999</v>
      </c>
      <c r="Y4015">
        <v>158.46</v>
      </c>
      <c r="Z4015">
        <v>157.31</v>
      </c>
      <c r="AA4015">
        <v>205.06</v>
      </c>
      <c r="AB4015">
        <v>160.99</v>
      </c>
      <c r="AC4015">
        <v>156.46</v>
      </c>
      <c r="AD4015">
        <v>159.99</v>
      </c>
      <c r="AE4015">
        <v>158</v>
      </c>
    </row>
    <row r="4016" spans="1:31">
      <c r="A4016" t="s">
        <v>31</v>
      </c>
      <c r="B4016" t="s">
        <v>8034</v>
      </c>
      <c r="C4016" t="s">
        <v>8035</v>
      </c>
      <c r="D4016" t="s">
        <v>104</v>
      </c>
      <c r="E4016">
        <v>176.42</v>
      </c>
      <c r="F4016">
        <v>185.02</v>
      </c>
      <c r="G4016">
        <v>213.5</v>
      </c>
      <c r="H4016">
        <v>186.39</v>
      </c>
      <c r="I4016">
        <v>217.61</v>
      </c>
      <c r="J4016">
        <v>186.6</v>
      </c>
      <c r="K4016">
        <v>168.67</v>
      </c>
      <c r="L4016">
        <v>266.64999999999998</v>
      </c>
      <c r="M4016">
        <v>187.87</v>
      </c>
      <c r="N4016">
        <v>184.85</v>
      </c>
      <c r="O4016">
        <v>186.61</v>
      </c>
      <c r="P4016">
        <v>187.77</v>
      </c>
      <c r="Q4016">
        <v>269.52999999999997</v>
      </c>
      <c r="R4016">
        <v>187.97</v>
      </c>
      <c r="S4016">
        <v>183.46</v>
      </c>
      <c r="T4016">
        <v>186.21</v>
      </c>
      <c r="U4016">
        <v>186.67</v>
      </c>
      <c r="V4016">
        <v>261.31</v>
      </c>
      <c r="W4016">
        <v>262.94</v>
      </c>
      <c r="X4016">
        <v>185.29</v>
      </c>
      <c r="Y4016">
        <v>187.76</v>
      </c>
      <c r="Z4016">
        <v>185.94</v>
      </c>
      <c r="AA4016">
        <v>242.73</v>
      </c>
      <c r="AB4016">
        <v>191.22</v>
      </c>
      <c r="AC4016">
        <v>185.07</v>
      </c>
      <c r="AD4016">
        <v>189.6</v>
      </c>
      <c r="AE4016">
        <v>187.12</v>
      </c>
    </row>
    <row r="4017" spans="1:31">
      <c r="A4017" t="s">
        <v>31</v>
      </c>
      <c r="B4017" t="s">
        <v>8036</v>
      </c>
      <c r="C4017" t="s">
        <v>8037</v>
      </c>
      <c r="D4017" t="s">
        <v>104</v>
      </c>
      <c r="E4017">
        <v>16.16</v>
      </c>
      <c r="F4017">
        <v>17.61</v>
      </c>
      <c r="G4017">
        <v>18.3</v>
      </c>
      <c r="H4017">
        <v>16.21</v>
      </c>
      <c r="I4017">
        <v>18.59</v>
      </c>
      <c r="J4017">
        <v>17.98</v>
      </c>
      <c r="K4017">
        <v>18.88</v>
      </c>
      <c r="L4017">
        <v>17.739999999999998</v>
      </c>
      <c r="M4017">
        <v>18.34</v>
      </c>
      <c r="N4017">
        <v>16.22</v>
      </c>
      <c r="O4017">
        <v>19.190000000000001</v>
      </c>
      <c r="P4017">
        <v>16.16</v>
      </c>
      <c r="Q4017">
        <v>16.41</v>
      </c>
      <c r="R4017">
        <v>18.21</v>
      </c>
      <c r="S4017">
        <v>16.579999999999998</v>
      </c>
      <c r="T4017">
        <v>17.68</v>
      </c>
      <c r="U4017">
        <v>16.32</v>
      </c>
      <c r="V4017">
        <v>20.350000000000001</v>
      </c>
      <c r="W4017">
        <v>21.15</v>
      </c>
      <c r="X4017">
        <v>17.39</v>
      </c>
      <c r="Y4017">
        <v>17.920000000000002</v>
      </c>
      <c r="Z4017">
        <v>18.89</v>
      </c>
      <c r="AA4017">
        <v>17.559999999999999</v>
      </c>
      <c r="AB4017">
        <v>20.21</v>
      </c>
      <c r="AC4017">
        <v>16.489999999999998</v>
      </c>
      <c r="AD4017">
        <v>20.55</v>
      </c>
      <c r="AE4017">
        <v>17.71</v>
      </c>
    </row>
    <row r="4018" spans="1:31">
      <c r="A4018" t="s">
        <v>31</v>
      </c>
      <c r="B4018" t="s">
        <v>8038</v>
      </c>
      <c r="C4018" t="s">
        <v>8039</v>
      </c>
      <c r="D4018" t="s">
        <v>104</v>
      </c>
      <c r="E4018">
        <v>26.52</v>
      </c>
      <c r="F4018">
        <v>28.6</v>
      </c>
      <c r="G4018">
        <v>29.77</v>
      </c>
      <c r="H4018">
        <v>26.19</v>
      </c>
      <c r="I4018">
        <v>30.48</v>
      </c>
      <c r="J4018">
        <v>29.2</v>
      </c>
      <c r="K4018">
        <v>30.77</v>
      </c>
      <c r="L4018">
        <v>28.77</v>
      </c>
      <c r="M4018">
        <v>29.82</v>
      </c>
      <c r="N4018">
        <v>26.19</v>
      </c>
      <c r="O4018">
        <v>30.97</v>
      </c>
      <c r="P4018">
        <v>26.36</v>
      </c>
      <c r="Q4018">
        <v>26.69</v>
      </c>
      <c r="R4018">
        <v>29.61</v>
      </c>
      <c r="S4018">
        <v>26.83</v>
      </c>
      <c r="T4018">
        <v>28.69</v>
      </c>
      <c r="U4018">
        <v>26.49</v>
      </c>
      <c r="V4018">
        <v>33.26</v>
      </c>
      <c r="W4018">
        <v>34.630000000000003</v>
      </c>
      <c r="X4018">
        <v>28.21</v>
      </c>
      <c r="Y4018">
        <v>29.11</v>
      </c>
      <c r="Z4018">
        <v>30.79</v>
      </c>
      <c r="AA4018">
        <v>28.54</v>
      </c>
      <c r="AB4018">
        <v>32.869999999999997</v>
      </c>
      <c r="AC4018">
        <v>26.67</v>
      </c>
      <c r="AD4018">
        <v>33.61</v>
      </c>
      <c r="AE4018">
        <v>28.75</v>
      </c>
    </row>
    <row r="4019" spans="1:31">
      <c r="A4019" t="s">
        <v>31</v>
      </c>
      <c r="B4019" t="s">
        <v>8040</v>
      </c>
      <c r="C4019" t="s">
        <v>8041</v>
      </c>
      <c r="D4019" t="s">
        <v>104</v>
      </c>
      <c r="E4019">
        <v>41.68</v>
      </c>
      <c r="F4019">
        <v>44.55</v>
      </c>
      <c r="G4019">
        <v>46.47</v>
      </c>
      <c r="H4019">
        <v>40.630000000000003</v>
      </c>
      <c r="I4019">
        <v>47.88</v>
      </c>
      <c r="J4019">
        <v>45.49</v>
      </c>
      <c r="K4019">
        <v>48.03</v>
      </c>
      <c r="L4019">
        <v>44.8</v>
      </c>
      <c r="M4019">
        <v>46.51</v>
      </c>
      <c r="N4019">
        <v>40.6</v>
      </c>
      <c r="O4019">
        <v>48.06</v>
      </c>
      <c r="P4019">
        <v>41.25</v>
      </c>
      <c r="Q4019">
        <v>41.62</v>
      </c>
      <c r="R4019">
        <v>46.17</v>
      </c>
      <c r="S4019">
        <v>41.66</v>
      </c>
      <c r="T4019">
        <v>44.66</v>
      </c>
      <c r="U4019">
        <v>41.25</v>
      </c>
      <c r="V4019">
        <v>52.09</v>
      </c>
      <c r="W4019">
        <v>54.35</v>
      </c>
      <c r="X4019">
        <v>43.91</v>
      </c>
      <c r="Y4019">
        <v>45.38</v>
      </c>
      <c r="Z4019">
        <v>48.11</v>
      </c>
      <c r="AA4019">
        <v>44.48</v>
      </c>
      <c r="AB4019">
        <v>51.31</v>
      </c>
      <c r="AC4019">
        <v>41.4</v>
      </c>
      <c r="AD4019">
        <v>52.69</v>
      </c>
      <c r="AE4019">
        <v>44.79</v>
      </c>
    </row>
    <row r="4020" spans="1:31">
      <c r="A4020" t="s">
        <v>31</v>
      </c>
      <c r="B4020" t="s">
        <v>8042</v>
      </c>
      <c r="C4020" t="s">
        <v>8043</v>
      </c>
      <c r="D4020" t="s">
        <v>104</v>
      </c>
      <c r="E4020">
        <v>30.49</v>
      </c>
      <c r="F4020">
        <v>33.950000000000003</v>
      </c>
      <c r="G4020">
        <v>35.119999999999997</v>
      </c>
      <c r="H4020">
        <v>31.48</v>
      </c>
      <c r="I4020">
        <v>35.159999999999997</v>
      </c>
      <c r="J4020">
        <v>34.549999999999997</v>
      </c>
      <c r="K4020">
        <v>36.130000000000003</v>
      </c>
      <c r="L4020">
        <v>34.119999999999997</v>
      </c>
      <c r="M4020">
        <v>35.17</v>
      </c>
      <c r="N4020">
        <v>31.5</v>
      </c>
      <c r="O4020">
        <v>37.229999999999997</v>
      </c>
      <c r="P4020">
        <v>30.75</v>
      </c>
      <c r="Q4020">
        <v>31.47</v>
      </c>
      <c r="R4020">
        <v>34.96</v>
      </c>
      <c r="S4020">
        <v>32.130000000000003</v>
      </c>
      <c r="T4020">
        <v>34.04</v>
      </c>
      <c r="U4020">
        <v>31.4</v>
      </c>
      <c r="V4020">
        <v>38.659999999999997</v>
      </c>
      <c r="W4020">
        <v>40.06</v>
      </c>
      <c r="X4020">
        <v>33.54</v>
      </c>
      <c r="Y4020">
        <v>34.46</v>
      </c>
      <c r="Z4020">
        <v>36.14</v>
      </c>
      <c r="AA4020">
        <v>33.71</v>
      </c>
      <c r="AB4020">
        <v>38.770000000000003</v>
      </c>
      <c r="AC4020">
        <v>31.98</v>
      </c>
      <c r="AD4020">
        <v>39</v>
      </c>
      <c r="AE4020">
        <v>34.08</v>
      </c>
    </row>
    <row r="4021" spans="1:31">
      <c r="A4021" t="s">
        <v>31</v>
      </c>
      <c r="B4021" t="s">
        <v>8044</v>
      </c>
      <c r="C4021" t="s">
        <v>8045</v>
      </c>
      <c r="D4021" t="s">
        <v>104</v>
      </c>
      <c r="E4021">
        <v>38.979999999999997</v>
      </c>
      <c r="F4021">
        <v>45.13</v>
      </c>
      <c r="G4021">
        <v>46.36</v>
      </c>
      <c r="H4021">
        <v>42.54</v>
      </c>
      <c r="I4021">
        <v>45.16</v>
      </c>
      <c r="J4021">
        <v>45.8</v>
      </c>
      <c r="K4021">
        <v>47.47</v>
      </c>
      <c r="L4021">
        <v>45.34</v>
      </c>
      <c r="M4021">
        <v>46.45</v>
      </c>
      <c r="N4021">
        <v>42.56</v>
      </c>
      <c r="O4021">
        <v>50.28</v>
      </c>
      <c r="P4021">
        <v>40.04</v>
      </c>
      <c r="Q4021">
        <v>41.54</v>
      </c>
      <c r="R4021">
        <v>46.2</v>
      </c>
      <c r="S4021">
        <v>43.22</v>
      </c>
      <c r="T4021">
        <v>45.25</v>
      </c>
      <c r="U4021">
        <v>41.71</v>
      </c>
      <c r="V4021">
        <v>50.17</v>
      </c>
      <c r="W4021">
        <v>51.61</v>
      </c>
      <c r="X4021">
        <v>44.71</v>
      </c>
      <c r="Y4021">
        <v>45.68</v>
      </c>
      <c r="Z4021">
        <v>47.45</v>
      </c>
      <c r="AA4021">
        <v>44.59</v>
      </c>
      <c r="AB4021">
        <v>51.18</v>
      </c>
      <c r="AC4021">
        <v>43.06</v>
      </c>
      <c r="AD4021">
        <v>50.51</v>
      </c>
      <c r="AE4021">
        <v>45.28</v>
      </c>
    </row>
    <row r="4022" spans="1:31">
      <c r="A4022" t="s">
        <v>31</v>
      </c>
      <c r="B4022" t="s">
        <v>8046</v>
      </c>
      <c r="C4022" t="s">
        <v>8047</v>
      </c>
      <c r="D4022" t="s">
        <v>104</v>
      </c>
      <c r="E4022">
        <v>44.45</v>
      </c>
      <c r="F4022">
        <v>52.17</v>
      </c>
      <c r="G4022">
        <v>53.48</v>
      </c>
      <c r="H4022">
        <v>49.41</v>
      </c>
      <c r="I4022">
        <v>51.58</v>
      </c>
      <c r="J4022">
        <v>52.87</v>
      </c>
      <c r="K4022">
        <v>54.65</v>
      </c>
      <c r="L4022">
        <v>52.39</v>
      </c>
      <c r="M4022">
        <v>53.57</v>
      </c>
      <c r="N4022">
        <v>49.44</v>
      </c>
      <c r="O4022">
        <v>58.4</v>
      </c>
      <c r="P4022">
        <v>45.95</v>
      </c>
      <c r="Q4022">
        <v>47.88</v>
      </c>
      <c r="R4022">
        <v>53.31</v>
      </c>
      <c r="S4022">
        <v>50.14</v>
      </c>
      <c r="T4022">
        <v>52.29</v>
      </c>
      <c r="U4022">
        <v>48.18</v>
      </c>
      <c r="V4022">
        <v>57.5</v>
      </c>
      <c r="W4022">
        <v>59.04</v>
      </c>
      <c r="X4022">
        <v>51.72</v>
      </c>
      <c r="Y4022">
        <v>52.75</v>
      </c>
      <c r="Z4022">
        <v>54.63</v>
      </c>
      <c r="AA4022">
        <v>51.44</v>
      </c>
      <c r="AB4022">
        <v>59.04</v>
      </c>
      <c r="AC4022">
        <v>49.97</v>
      </c>
      <c r="AD4022">
        <v>57.88</v>
      </c>
      <c r="AE4022">
        <v>52.33</v>
      </c>
    </row>
    <row r="4023" spans="1:31">
      <c r="A4023" t="s">
        <v>31</v>
      </c>
      <c r="B4023" t="s">
        <v>8048</v>
      </c>
      <c r="C4023" t="s">
        <v>8049</v>
      </c>
      <c r="D4023" t="s">
        <v>104</v>
      </c>
      <c r="E4023">
        <v>56.74</v>
      </c>
      <c r="F4023">
        <v>68.38</v>
      </c>
      <c r="G4023">
        <v>69.760000000000005</v>
      </c>
      <c r="H4023">
        <v>65.41</v>
      </c>
      <c r="I4023">
        <v>66.040000000000006</v>
      </c>
      <c r="J4023">
        <v>69.16</v>
      </c>
      <c r="K4023">
        <v>71.05</v>
      </c>
      <c r="L4023">
        <v>68.650000000000006</v>
      </c>
      <c r="M4023">
        <v>69.91</v>
      </c>
      <c r="N4023">
        <v>65.48</v>
      </c>
      <c r="O4023">
        <v>77.28</v>
      </c>
      <c r="P4023">
        <v>59.42</v>
      </c>
      <c r="Q4023">
        <v>62.46</v>
      </c>
      <c r="R4023">
        <v>69.62</v>
      </c>
      <c r="S4023">
        <v>66.2</v>
      </c>
      <c r="T4023">
        <v>68.55</v>
      </c>
      <c r="U4023">
        <v>63.12</v>
      </c>
      <c r="V4023">
        <v>74.14</v>
      </c>
      <c r="W4023">
        <v>75.78</v>
      </c>
      <c r="X4023">
        <v>67.900000000000006</v>
      </c>
      <c r="Y4023">
        <v>69.02</v>
      </c>
      <c r="Z4023">
        <v>71.010000000000005</v>
      </c>
      <c r="AA4023">
        <v>67.209999999999994</v>
      </c>
      <c r="AB4023">
        <v>77.010000000000005</v>
      </c>
      <c r="AC4023">
        <v>66.02</v>
      </c>
      <c r="AD4023">
        <v>74.510000000000005</v>
      </c>
      <c r="AE4023">
        <v>68.56</v>
      </c>
    </row>
    <row r="4024" spans="1:31">
      <c r="A4024" t="s">
        <v>31</v>
      </c>
      <c r="B4024" t="s">
        <v>8050</v>
      </c>
      <c r="C4024" t="s">
        <v>8051</v>
      </c>
      <c r="D4024" t="s">
        <v>104</v>
      </c>
      <c r="E4024">
        <v>90.8</v>
      </c>
      <c r="F4024">
        <v>114.31</v>
      </c>
      <c r="G4024">
        <v>115.82</v>
      </c>
      <c r="H4024">
        <v>111.05</v>
      </c>
      <c r="I4024">
        <v>106.29</v>
      </c>
      <c r="J4024">
        <v>115.19</v>
      </c>
      <c r="K4024">
        <v>117.27</v>
      </c>
      <c r="L4024">
        <v>114.63</v>
      </c>
      <c r="M4024">
        <v>116</v>
      </c>
      <c r="N4024">
        <v>111.14</v>
      </c>
      <c r="O4024">
        <v>131.06</v>
      </c>
      <c r="P4024">
        <v>97.04</v>
      </c>
      <c r="Q4024">
        <v>103.52</v>
      </c>
      <c r="R4024">
        <v>115.67</v>
      </c>
      <c r="S4024">
        <v>111.91</v>
      </c>
      <c r="T4024">
        <v>114.51</v>
      </c>
      <c r="U4024">
        <v>105.32</v>
      </c>
      <c r="V4024">
        <v>120.68</v>
      </c>
      <c r="W4024">
        <v>122.46</v>
      </c>
      <c r="X4024">
        <v>113.78</v>
      </c>
      <c r="Y4024">
        <v>115.01</v>
      </c>
      <c r="Z4024">
        <v>117.19</v>
      </c>
      <c r="AA4024">
        <v>111.7</v>
      </c>
      <c r="AB4024">
        <v>127.81</v>
      </c>
      <c r="AC4024">
        <v>111.71</v>
      </c>
      <c r="AD4024">
        <v>121.06</v>
      </c>
      <c r="AE4024">
        <v>114.49</v>
      </c>
    </row>
    <row r="4025" spans="1:31">
      <c r="A4025" t="s">
        <v>31</v>
      </c>
      <c r="B4025" t="s">
        <v>8052</v>
      </c>
      <c r="C4025" t="s">
        <v>8053</v>
      </c>
      <c r="D4025" t="s">
        <v>104</v>
      </c>
      <c r="E4025">
        <v>147.63</v>
      </c>
      <c r="F4025">
        <v>181.25</v>
      </c>
      <c r="G4025">
        <v>184.48</v>
      </c>
      <c r="H4025">
        <v>174.52</v>
      </c>
      <c r="I4025">
        <v>172.32</v>
      </c>
      <c r="J4025">
        <v>182.95</v>
      </c>
      <c r="K4025">
        <v>187.28</v>
      </c>
      <c r="L4025">
        <v>181.74</v>
      </c>
      <c r="M4025">
        <v>184.66</v>
      </c>
      <c r="N4025">
        <v>174.53</v>
      </c>
      <c r="O4025">
        <v>205.99</v>
      </c>
      <c r="P4025">
        <v>155.78</v>
      </c>
      <c r="Q4025">
        <v>164.8</v>
      </c>
      <c r="R4025">
        <v>184.07</v>
      </c>
      <c r="S4025">
        <v>176.29</v>
      </c>
      <c r="T4025">
        <v>181.5</v>
      </c>
      <c r="U4025">
        <v>167.05</v>
      </c>
      <c r="V4025">
        <v>194.29</v>
      </c>
      <c r="W4025">
        <v>198.09</v>
      </c>
      <c r="X4025">
        <v>180.17</v>
      </c>
      <c r="Y4025">
        <v>182.7</v>
      </c>
      <c r="Z4025">
        <v>187.33</v>
      </c>
      <c r="AA4025">
        <v>177.6</v>
      </c>
      <c r="AB4025">
        <v>203.57</v>
      </c>
      <c r="AC4025">
        <v>175.84</v>
      </c>
      <c r="AD4025">
        <v>195.24</v>
      </c>
      <c r="AE4025">
        <v>181.67</v>
      </c>
    </row>
    <row r="4026" spans="1:31">
      <c r="A4026" t="s">
        <v>31</v>
      </c>
      <c r="B4026" t="s">
        <v>8054</v>
      </c>
      <c r="C4026" t="s">
        <v>8055</v>
      </c>
      <c r="D4026" t="s">
        <v>104</v>
      </c>
      <c r="E4026">
        <v>123.48</v>
      </c>
      <c r="F4026">
        <v>158.35</v>
      </c>
      <c r="G4026">
        <v>159.99</v>
      </c>
      <c r="H4026">
        <v>154.79</v>
      </c>
      <c r="I4026">
        <v>144.88999999999999</v>
      </c>
      <c r="J4026">
        <v>159.34</v>
      </c>
      <c r="K4026">
        <v>161.59</v>
      </c>
      <c r="L4026">
        <v>158.69999999999999</v>
      </c>
      <c r="M4026">
        <v>160.19999999999999</v>
      </c>
      <c r="N4026">
        <v>154.88999999999999</v>
      </c>
      <c r="O4026">
        <v>182.62</v>
      </c>
      <c r="P4026">
        <v>133.15</v>
      </c>
      <c r="Q4026">
        <v>142.9</v>
      </c>
      <c r="R4026">
        <v>159.85</v>
      </c>
      <c r="S4026">
        <v>155.72</v>
      </c>
      <c r="T4026">
        <v>158.59</v>
      </c>
      <c r="U4026">
        <v>145.81</v>
      </c>
      <c r="V4026">
        <v>165.32</v>
      </c>
      <c r="W4026">
        <v>167.25</v>
      </c>
      <c r="X4026">
        <v>157.78</v>
      </c>
      <c r="Y4026">
        <v>159.13999999999999</v>
      </c>
      <c r="Z4026">
        <v>161.5</v>
      </c>
      <c r="AA4026">
        <v>154.36000000000001</v>
      </c>
      <c r="AB4026">
        <v>176.52</v>
      </c>
      <c r="AC4026">
        <v>155.51</v>
      </c>
      <c r="AD4026">
        <v>165.73</v>
      </c>
      <c r="AE4026">
        <v>158.55000000000001</v>
      </c>
    </row>
    <row r="4027" spans="1:31">
      <c r="A4027" t="s">
        <v>31</v>
      </c>
      <c r="B4027" t="s">
        <v>8056</v>
      </c>
      <c r="C4027" t="s">
        <v>8057</v>
      </c>
      <c r="D4027" t="s">
        <v>104</v>
      </c>
      <c r="E4027">
        <v>42.14</v>
      </c>
      <c r="F4027">
        <v>44.98</v>
      </c>
      <c r="G4027">
        <v>46.93</v>
      </c>
      <c r="H4027">
        <v>40.99</v>
      </c>
      <c r="I4027">
        <v>48.38</v>
      </c>
      <c r="J4027">
        <v>45.94</v>
      </c>
      <c r="K4027">
        <v>48.51</v>
      </c>
      <c r="L4027">
        <v>45.23</v>
      </c>
      <c r="M4027">
        <v>46.97</v>
      </c>
      <c r="N4027">
        <v>40.96</v>
      </c>
      <c r="O4027">
        <v>48.5</v>
      </c>
      <c r="P4027">
        <v>41.66</v>
      </c>
      <c r="Q4027">
        <v>42.03</v>
      </c>
      <c r="R4027">
        <v>46.62</v>
      </c>
      <c r="S4027">
        <v>42.05</v>
      </c>
      <c r="T4027">
        <v>45.09</v>
      </c>
      <c r="U4027">
        <v>41.64</v>
      </c>
      <c r="V4027">
        <v>52.64</v>
      </c>
      <c r="W4027">
        <v>54.93</v>
      </c>
      <c r="X4027">
        <v>44.33</v>
      </c>
      <c r="Y4027">
        <v>45.82</v>
      </c>
      <c r="Z4027">
        <v>48.6</v>
      </c>
      <c r="AA4027">
        <v>44.92</v>
      </c>
      <c r="AB4027">
        <v>51.81</v>
      </c>
      <c r="AC4027">
        <v>41.78</v>
      </c>
      <c r="AD4027">
        <v>53.24</v>
      </c>
      <c r="AE4027">
        <v>45.23</v>
      </c>
    </row>
    <row r="4028" spans="1:31">
      <c r="A4028" t="s">
        <v>31</v>
      </c>
      <c r="B4028" t="s">
        <v>8058</v>
      </c>
      <c r="C4028" t="s">
        <v>8059</v>
      </c>
      <c r="D4028" t="s">
        <v>104</v>
      </c>
      <c r="E4028">
        <v>52.18</v>
      </c>
      <c r="F4028">
        <v>57.64</v>
      </c>
      <c r="G4028">
        <v>59.75</v>
      </c>
      <c r="H4028">
        <v>53.32</v>
      </c>
      <c r="I4028">
        <v>60.15</v>
      </c>
      <c r="J4028">
        <v>58.71</v>
      </c>
      <c r="K4028">
        <v>61.52</v>
      </c>
      <c r="L4028">
        <v>57.95</v>
      </c>
      <c r="M4028">
        <v>59.82</v>
      </c>
      <c r="N4028">
        <v>53.3</v>
      </c>
      <c r="O4028">
        <v>63.05</v>
      </c>
      <c r="P4028">
        <v>52.41</v>
      </c>
      <c r="Q4028">
        <v>53.52</v>
      </c>
      <c r="R4028">
        <v>59.45</v>
      </c>
      <c r="S4028">
        <v>54.47</v>
      </c>
      <c r="T4028">
        <v>57.78</v>
      </c>
      <c r="U4028">
        <v>53.32</v>
      </c>
      <c r="V4028">
        <v>66.010000000000005</v>
      </c>
      <c r="W4028">
        <v>68.47</v>
      </c>
      <c r="X4028">
        <v>56.95</v>
      </c>
      <c r="Y4028">
        <v>58.56</v>
      </c>
      <c r="Z4028">
        <v>61.58</v>
      </c>
      <c r="AA4028">
        <v>57.29</v>
      </c>
      <c r="AB4028">
        <v>65.97</v>
      </c>
      <c r="AC4028">
        <v>54.17</v>
      </c>
      <c r="AD4028">
        <v>66.650000000000006</v>
      </c>
      <c r="AE4028">
        <v>57.92</v>
      </c>
    </row>
    <row r="4029" spans="1:31">
      <c r="A4029" t="s">
        <v>31</v>
      </c>
      <c r="B4029" t="s">
        <v>8060</v>
      </c>
      <c r="C4029" t="s">
        <v>8061</v>
      </c>
      <c r="D4029" t="s">
        <v>104</v>
      </c>
      <c r="E4029">
        <v>59.49</v>
      </c>
      <c r="F4029">
        <v>66.44</v>
      </c>
      <c r="G4029">
        <v>68.739999999999995</v>
      </c>
      <c r="H4029">
        <v>61.7</v>
      </c>
      <c r="I4029">
        <v>68.680000000000007</v>
      </c>
      <c r="J4029">
        <v>67.59</v>
      </c>
      <c r="K4029">
        <v>70.66</v>
      </c>
      <c r="L4029">
        <v>66.75</v>
      </c>
      <c r="M4029">
        <v>68.81</v>
      </c>
      <c r="N4029">
        <v>61.67</v>
      </c>
      <c r="O4029">
        <v>72.959999999999994</v>
      </c>
      <c r="P4029">
        <v>60.05</v>
      </c>
      <c r="Q4029">
        <v>61.52</v>
      </c>
      <c r="R4029">
        <v>68.400000000000006</v>
      </c>
      <c r="S4029">
        <v>62.96</v>
      </c>
      <c r="T4029">
        <v>66.569999999999993</v>
      </c>
      <c r="U4029">
        <v>61.42</v>
      </c>
      <c r="V4029">
        <v>75.55</v>
      </c>
      <c r="W4029">
        <v>78.260000000000005</v>
      </c>
      <c r="X4029">
        <v>65.67</v>
      </c>
      <c r="Y4029">
        <v>67.44</v>
      </c>
      <c r="Z4029">
        <v>70.73</v>
      </c>
      <c r="AA4029">
        <v>65.92</v>
      </c>
      <c r="AB4029">
        <v>75.89</v>
      </c>
      <c r="AC4029">
        <v>62.64</v>
      </c>
      <c r="AD4029">
        <v>76.260000000000005</v>
      </c>
      <c r="AE4029">
        <v>66.739999999999995</v>
      </c>
    </row>
    <row r="4030" spans="1:31">
      <c r="A4030" t="s">
        <v>31</v>
      </c>
      <c r="B4030" t="s">
        <v>8062</v>
      </c>
      <c r="C4030" t="s">
        <v>8063</v>
      </c>
      <c r="D4030" t="s">
        <v>104</v>
      </c>
      <c r="E4030">
        <v>74.12</v>
      </c>
      <c r="F4030">
        <v>84.87</v>
      </c>
      <c r="G4030">
        <v>87.4</v>
      </c>
      <c r="H4030">
        <v>79.61</v>
      </c>
      <c r="I4030">
        <v>85.8</v>
      </c>
      <c r="J4030">
        <v>86.15</v>
      </c>
      <c r="K4030">
        <v>89.55</v>
      </c>
      <c r="L4030">
        <v>85.24</v>
      </c>
      <c r="M4030">
        <v>87.51</v>
      </c>
      <c r="N4030">
        <v>79.62</v>
      </c>
      <c r="O4030">
        <v>94.1</v>
      </c>
      <c r="P4030">
        <v>75.7</v>
      </c>
      <c r="Q4030">
        <v>78.23</v>
      </c>
      <c r="R4030">
        <v>87.04</v>
      </c>
      <c r="S4030">
        <v>81</v>
      </c>
      <c r="T4030">
        <v>85.04</v>
      </c>
      <c r="U4030">
        <v>78.41</v>
      </c>
      <c r="V4030">
        <v>95</v>
      </c>
      <c r="W4030">
        <v>97.98</v>
      </c>
      <c r="X4030">
        <v>84.01</v>
      </c>
      <c r="Y4030">
        <v>85.98</v>
      </c>
      <c r="Z4030">
        <v>89.61</v>
      </c>
      <c r="AA4030">
        <v>83.94</v>
      </c>
      <c r="AB4030">
        <v>96.47</v>
      </c>
      <c r="AC4030">
        <v>80.66</v>
      </c>
      <c r="AD4030">
        <v>95.75</v>
      </c>
      <c r="AE4030">
        <v>85.19</v>
      </c>
    </row>
    <row r="4031" spans="1:31">
      <c r="A4031" t="s">
        <v>31</v>
      </c>
      <c r="B4031" t="s">
        <v>8064</v>
      </c>
      <c r="C4031" t="s">
        <v>8065</v>
      </c>
      <c r="D4031" t="s">
        <v>104</v>
      </c>
      <c r="E4031">
        <v>74.05</v>
      </c>
      <c r="F4031">
        <v>84.79</v>
      </c>
      <c r="G4031">
        <v>87.32</v>
      </c>
      <c r="H4031">
        <v>79.540000000000006</v>
      </c>
      <c r="I4031">
        <v>85.7</v>
      </c>
      <c r="J4031">
        <v>86.08</v>
      </c>
      <c r="K4031">
        <v>89.46</v>
      </c>
      <c r="L4031">
        <v>85.16</v>
      </c>
      <c r="M4031">
        <v>87.42</v>
      </c>
      <c r="N4031">
        <v>79.56</v>
      </c>
      <c r="O4031">
        <v>94.02</v>
      </c>
      <c r="P4031">
        <v>75.62</v>
      </c>
      <c r="Q4031">
        <v>78.16</v>
      </c>
      <c r="R4031">
        <v>86.96</v>
      </c>
      <c r="S4031">
        <v>80.930000000000007</v>
      </c>
      <c r="T4031">
        <v>84.97</v>
      </c>
      <c r="U4031">
        <v>78.34</v>
      </c>
      <c r="V4031">
        <v>94.89</v>
      </c>
      <c r="W4031">
        <v>97.87</v>
      </c>
      <c r="X4031">
        <v>83.94</v>
      </c>
      <c r="Y4031">
        <v>85.9</v>
      </c>
      <c r="Z4031">
        <v>89.52</v>
      </c>
      <c r="AA4031">
        <v>83.86</v>
      </c>
      <c r="AB4031">
        <v>96.38</v>
      </c>
      <c r="AC4031">
        <v>80.59</v>
      </c>
      <c r="AD4031">
        <v>95.66</v>
      </c>
      <c r="AE4031">
        <v>85.12</v>
      </c>
    </row>
    <row r="4032" spans="1:31">
      <c r="A4032" t="s">
        <v>31</v>
      </c>
      <c r="B4032" t="s">
        <v>8066</v>
      </c>
      <c r="C4032" t="s">
        <v>8067</v>
      </c>
      <c r="D4032" t="s">
        <v>104</v>
      </c>
      <c r="E4032">
        <v>109.42</v>
      </c>
      <c r="F4032">
        <v>131.96</v>
      </c>
      <c r="G4032">
        <v>134.69999999999999</v>
      </c>
      <c r="H4032">
        <v>126.25</v>
      </c>
      <c r="I4032">
        <v>127.43</v>
      </c>
      <c r="J4032">
        <v>133.38999999999999</v>
      </c>
      <c r="K4032">
        <v>137.08000000000001</v>
      </c>
      <c r="L4032">
        <v>132.4</v>
      </c>
      <c r="M4032">
        <v>134.84</v>
      </c>
      <c r="N4032">
        <v>126.28</v>
      </c>
      <c r="O4032">
        <v>149.07</v>
      </c>
      <c r="P4032">
        <v>114.49</v>
      </c>
      <c r="Q4032">
        <v>120.41</v>
      </c>
      <c r="R4032">
        <v>134.33000000000001</v>
      </c>
      <c r="S4032">
        <v>127.75</v>
      </c>
      <c r="T4032">
        <v>132.18</v>
      </c>
      <c r="U4032">
        <v>121.7</v>
      </c>
      <c r="V4032">
        <v>143.01</v>
      </c>
      <c r="W4032">
        <v>146.24</v>
      </c>
      <c r="X4032">
        <v>131.04</v>
      </c>
      <c r="Y4032">
        <v>133.18</v>
      </c>
      <c r="Z4032">
        <v>137.1</v>
      </c>
      <c r="AA4032">
        <v>129.61000000000001</v>
      </c>
      <c r="AB4032">
        <v>148.66</v>
      </c>
      <c r="AC4032">
        <v>127.38</v>
      </c>
      <c r="AD4032">
        <v>143.81</v>
      </c>
      <c r="AE4032">
        <v>132.31</v>
      </c>
    </row>
    <row r="4033" spans="1:31">
      <c r="A4033" t="s">
        <v>31</v>
      </c>
      <c r="B4033" t="s">
        <v>8068</v>
      </c>
      <c r="C4033" t="s">
        <v>8069</v>
      </c>
      <c r="D4033" t="s">
        <v>104</v>
      </c>
      <c r="E4033">
        <v>111.55</v>
      </c>
      <c r="F4033">
        <v>133.99</v>
      </c>
      <c r="G4033">
        <v>136.86000000000001</v>
      </c>
      <c r="H4033">
        <v>128</v>
      </c>
      <c r="I4033">
        <v>129.85</v>
      </c>
      <c r="J4033">
        <v>135.47999999999999</v>
      </c>
      <c r="K4033">
        <v>139.35</v>
      </c>
      <c r="L4033">
        <v>134.43</v>
      </c>
      <c r="M4033">
        <v>137</v>
      </c>
      <c r="N4033">
        <v>128.01</v>
      </c>
      <c r="O4033">
        <v>151.13</v>
      </c>
      <c r="P4033">
        <v>116.49</v>
      </c>
      <c r="Q4033">
        <v>122.34</v>
      </c>
      <c r="R4033">
        <v>136.47</v>
      </c>
      <c r="S4033">
        <v>129.57</v>
      </c>
      <c r="T4033">
        <v>134.19999999999999</v>
      </c>
      <c r="U4033">
        <v>123.57</v>
      </c>
      <c r="V4033">
        <v>145.56</v>
      </c>
      <c r="W4033">
        <v>148.96</v>
      </c>
      <c r="X4033">
        <v>133.01</v>
      </c>
      <c r="Y4033">
        <v>135.26</v>
      </c>
      <c r="Z4033">
        <v>139.38</v>
      </c>
      <c r="AA4033">
        <v>131.66</v>
      </c>
      <c r="AB4033">
        <v>151.04</v>
      </c>
      <c r="AC4033">
        <v>129.18</v>
      </c>
      <c r="AD4033">
        <v>146.41999999999999</v>
      </c>
      <c r="AE4033">
        <v>134.35</v>
      </c>
    </row>
    <row r="4034" spans="1:31">
      <c r="A4034" t="s">
        <v>31</v>
      </c>
      <c r="B4034" t="s">
        <v>8070</v>
      </c>
      <c r="C4034" t="s">
        <v>8071</v>
      </c>
      <c r="D4034" t="s">
        <v>104</v>
      </c>
      <c r="E4034">
        <v>143.33000000000001</v>
      </c>
      <c r="F4034">
        <v>177.16</v>
      </c>
      <c r="G4034">
        <v>180.11</v>
      </c>
      <c r="H4034">
        <v>171</v>
      </c>
      <c r="I4034">
        <v>167.43</v>
      </c>
      <c r="J4034">
        <v>178.74</v>
      </c>
      <c r="K4034">
        <v>182.71</v>
      </c>
      <c r="L4034">
        <v>177.64</v>
      </c>
      <c r="M4034">
        <v>180.3</v>
      </c>
      <c r="N4034">
        <v>171.03</v>
      </c>
      <c r="O4034">
        <v>201.83</v>
      </c>
      <c r="P4034">
        <v>151.75</v>
      </c>
      <c r="Q4034">
        <v>160.9</v>
      </c>
      <c r="R4034">
        <v>179.75</v>
      </c>
      <c r="S4034">
        <v>172.63</v>
      </c>
      <c r="T4034">
        <v>177.42</v>
      </c>
      <c r="U4034">
        <v>163.26</v>
      </c>
      <c r="V4034">
        <v>189.13</v>
      </c>
      <c r="W4034">
        <v>192.59</v>
      </c>
      <c r="X4034">
        <v>176.18</v>
      </c>
      <c r="Y4034">
        <v>178.51</v>
      </c>
      <c r="Z4034">
        <v>182.73</v>
      </c>
      <c r="AA4034">
        <v>173.46</v>
      </c>
      <c r="AB4034">
        <v>198.74</v>
      </c>
      <c r="AC4034">
        <v>172.22</v>
      </c>
      <c r="AD4034">
        <v>189.98</v>
      </c>
      <c r="AE4034">
        <v>177.54</v>
      </c>
    </row>
    <row r="4035" spans="1:31">
      <c r="A4035" t="s">
        <v>31</v>
      </c>
      <c r="B4035" t="s">
        <v>8072</v>
      </c>
      <c r="C4035" t="s">
        <v>8073</v>
      </c>
      <c r="D4035" t="s">
        <v>104</v>
      </c>
      <c r="E4035">
        <v>4.9400000000000004</v>
      </c>
      <c r="F4035">
        <v>4.84</v>
      </c>
      <c r="G4035">
        <v>4.96</v>
      </c>
      <c r="H4035">
        <v>4.59</v>
      </c>
      <c r="I4035">
        <v>5.19</v>
      </c>
      <c r="J4035">
        <v>4.9000000000000004</v>
      </c>
      <c r="K4035">
        <v>5.0599999999999996</v>
      </c>
      <c r="L4035">
        <v>4.8499999999999996</v>
      </c>
      <c r="M4035">
        <v>4.96</v>
      </c>
      <c r="N4035">
        <v>4.58</v>
      </c>
      <c r="O4035">
        <v>4.88</v>
      </c>
      <c r="P4035">
        <v>4.82</v>
      </c>
      <c r="Q4035">
        <v>4.76</v>
      </c>
      <c r="R4035">
        <v>4.95</v>
      </c>
      <c r="S4035">
        <v>4.66</v>
      </c>
      <c r="T4035">
        <v>4.84</v>
      </c>
      <c r="U4035">
        <v>4.71</v>
      </c>
      <c r="V4035">
        <v>5.52</v>
      </c>
      <c r="W4035">
        <v>5.46</v>
      </c>
      <c r="X4035">
        <v>4.4000000000000004</v>
      </c>
      <c r="Y4035">
        <v>4.8899999999999997</v>
      </c>
      <c r="Z4035">
        <v>5.07</v>
      </c>
      <c r="AA4035">
        <v>4.3499999999999996</v>
      </c>
      <c r="AB4035">
        <v>4.17</v>
      </c>
      <c r="AC4035">
        <v>4.63</v>
      </c>
      <c r="AD4035">
        <v>5.36</v>
      </c>
      <c r="AE4035">
        <v>4.8600000000000003</v>
      </c>
    </row>
    <row r="4036" spans="1:31">
      <c r="A4036" t="s">
        <v>31</v>
      </c>
      <c r="B4036" t="s">
        <v>8074</v>
      </c>
      <c r="C4036" t="s">
        <v>8075</v>
      </c>
      <c r="D4036" t="s">
        <v>104</v>
      </c>
      <c r="E4036">
        <v>9.61</v>
      </c>
      <c r="F4036">
        <v>9.27</v>
      </c>
      <c r="G4036">
        <v>9.7100000000000009</v>
      </c>
      <c r="H4036">
        <v>8.41</v>
      </c>
      <c r="I4036">
        <v>10.5</v>
      </c>
      <c r="J4036">
        <v>9.4600000000000009</v>
      </c>
      <c r="K4036">
        <v>10.029999999999999</v>
      </c>
      <c r="L4036">
        <v>9.32</v>
      </c>
      <c r="M4036">
        <v>9.6999999999999993</v>
      </c>
      <c r="N4036">
        <v>8.39</v>
      </c>
      <c r="O4036">
        <v>9.39</v>
      </c>
      <c r="P4036">
        <v>9.19</v>
      </c>
      <c r="Q4036">
        <v>9</v>
      </c>
      <c r="R4036">
        <v>9.6199999999999992</v>
      </c>
      <c r="S4036">
        <v>8.6300000000000008</v>
      </c>
      <c r="T4036">
        <v>9.2799999999999994</v>
      </c>
      <c r="U4036">
        <v>8.82</v>
      </c>
      <c r="V4036">
        <v>11.13</v>
      </c>
      <c r="W4036">
        <v>11.43</v>
      </c>
      <c r="X4036">
        <v>8.73</v>
      </c>
      <c r="Y4036">
        <v>9.4499999999999993</v>
      </c>
      <c r="Z4036">
        <v>10.07</v>
      </c>
      <c r="AA4036">
        <v>8.85</v>
      </c>
      <c r="AB4036">
        <v>9.41</v>
      </c>
      <c r="AC4036">
        <v>8.58</v>
      </c>
      <c r="AD4036">
        <v>11.07</v>
      </c>
      <c r="AE4036">
        <v>9.34</v>
      </c>
    </row>
    <row r="4037" spans="1:31">
      <c r="A4037" t="s">
        <v>31</v>
      </c>
      <c r="B4037" t="s">
        <v>8076</v>
      </c>
      <c r="C4037" t="s">
        <v>8077</v>
      </c>
      <c r="D4037" t="s">
        <v>104</v>
      </c>
      <c r="E4037">
        <v>12.72</v>
      </c>
      <c r="F4037">
        <v>12.23</v>
      </c>
      <c r="G4037">
        <v>12.86</v>
      </c>
      <c r="H4037">
        <v>10.95</v>
      </c>
      <c r="I4037">
        <v>14.04</v>
      </c>
      <c r="J4037">
        <v>12.51</v>
      </c>
      <c r="K4037">
        <v>13.35</v>
      </c>
      <c r="L4037">
        <v>12.28</v>
      </c>
      <c r="M4037">
        <v>12.85</v>
      </c>
      <c r="N4037">
        <v>10.92</v>
      </c>
      <c r="O4037">
        <v>12.41</v>
      </c>
      <c r="P4037">
        <v>12.12</v>
      </c>
      <c r="Q4037">
        <v>11.83</v>
      </c>
      <c r="R4037">
        <v>12.75</v>
      </c>
      <c r="S4037">
        <v>11.29</v>
      </c>
      <c r="T4037">
        <v>12.23</v>
      </c>
      <c r="U4037">
        <v>11.56</v>
      </c>
      <c r="V4037">
        <v>14.87</v>
      </c>
      <c r="W4037">
        <v>15.41</v>
      </c>
      <c r="X4037">
        <v>11.62</v>
      </c>
      <c r="Y4037">
        <v>12.49</v>
      </c>
      <c r="Z4037">
        <v>13.4</v>
      </c>
      <c r="AA4037">
        <v>11.85</v>
      </c>
      <c r="AB4037">
        <v>12.9</v>
      </c>
      <c r="AC4037">
        <v>11.2</v>
      </c>
      <c r="AD4037">
        <v>14.88</v>
      </c>
      <c r="AE4037">
        <v>12.32</v>
      </c>
    </row>
    <row r="4038" spans="1:31">
      <c r="A4038" t="s">
        <v>31</v>
      </c>
      <c r="B4038" t="s">
        <v>8078</v>
      </c>
      <c r="C4038" t="s">
        <v>8079</v>
      </c>
      <c r="D4038" t="s">
        <v>104</v>
      </c>
      <c r="E4038">
        <v>8.41</v>
      </c>
      <c r="F4038">
        <v>8.27</v>
      </c>
      <c r="G4038">
        <v>8.4499999999999993</v>
      </c>
      <c r="H4038">
        <v>7.92</v>
      </c>
      <c r="I4038">
        <v>8.7899999999999991</v>
      </c>
      <c r="J4038">
        <v>8.34</v>
      </c>
      <c r="K4038">
        <v>8.59</v>
      </c>
      <c r="L4038">
        <v>8.2899999999999991</v>
      </c>
      <c r="M4038">
        <v>8.4600000000000009</v>
      </c>
      <c r="N4038">
        <v>7.9</v>
      </c>
      <c r="O4038">
        <v>8.33</v>
      </c>
      <c r="P4038">
        <v>8.25</v>
      </c>
      <c r="Q4038">
        <v>8.16</v>
      </c>
      <c r="R4038">
        <v>8.42</v>
      </c>
      <c r="S4038">
        <v>8.01</v>
      </c>
      <c r="T4038">
        <v>8.27</v>
      </c>
      <c r="U4038">
        <v>8.09</v>
      </c>
      <c r="V4038">
        <v>9.34</v>
      </c>
      <c r="W4038">
        <v>9.18</v>
      </c>
      <c r="X4038">
        <v>7.46</v>
      </c>
      <c r="Y4038">
        <v>8.35</v>
      </c>
      <c r="Z4038">
        <v>8.61</v>
      </c>
      <c r="AA4038">
        <v>7.36</v>
      </c>
      <c r="AB4038">
        <v>6.91</v>
      </c>
      <c r="AC4038">
        <v>7.98</v>
      </c>
      <c r="AD4038">
        <v>9.0299999999999994</v>
      </c>
      <c r="AE4038">
        <v>8.3000000000000007</v>
      </c>
    </row>
    <row r="4039" spans="1:31">
      <c r="A4039" t="s">
        <v>31</v>
      </c>
      <c r="B4039" t="s">
        <v>8080</v>
      </c>
      <c r="C4039" t="s">
        <v>8081</v>
      </c>
      <c r="D4039" t="s">
        <v>104</v>
      </c>
      <c r="E4039">
        <v>19.12</v>
      </c>
      <c r="F4039">
        <v>18.420000000000002</v>
      </c>
      <c r="G4039">
        <v>19.309999999999999</v>
      </c>
      <c r="H4039">
        <v>16.66</v>
      </c>
      <c r="I4039">
        <v>20.95</v>
      </c>
      <c r="J4039">
        <v>18.8</v>
      </c>
      <c r="K4039">
        <v>19.98</v>
      </c>
      <c r="L4039">
        <v>18.5</v>
      </c>
      <c r="M4039">
        <v>19.29</v>
      </c>
      <c r="N4039">
        <v>16.61</v>
      </c>
      <c r="O4039">
        <v>18.68</v>
      </c>
      <c r="P4039">
        <v>18.27</v>
      </c>
      <c r="Q4039">
        <v>17.87</v>
      </c>
      <c r="R4039">
        <v>19.16</v>
      </c>
      <c r="S4039">
        <v>17.12</v>
      </c>
      <c r="T4039">
        <v>18.43</v>
      </c>
      <c r="U4039">
        <v>17.5</v>
      </c>
      <c r="V4039">
        <v>22.18</v>
      </c>
      <c r="W4039">
        <v>22.85</v>
      </c>
      <c r="X4039">
        <v>17.38</v>
      </c>
      <c r="Y4039">
        <v>18.79</v>
      </c>
      <c r="Z4039">
        <v>20.059999999999999</v>
      </c>
      <c r="AA4039">
        <v>17.66</v>
      </c>
      <c r="AB4039">
        <v>18.899999999999999</v>
      </c>
      <c r="AC4039">
        <v>17</v>
      </c>
      <c r="AD4039">
        <v>22.11</v>
      </c>
      <c r="AE4039">
        <v>18.54</v>
      </c>
    </row>
    <row r="4040" spans="1:31">
      <c r="A4040" t="s">
        <v>31</v>
      </c>
      <c r="B4040" t="s">
        <v>8082</v>
      </c>
      <c r="C4040" t="s">
        <v>8083</v>
      </c>
      <c r="D4040" t="s">
        <v>104</v>
      </c>
      <c r="E4040">
        <v>14.17</v>
      </c>
      <c r="F4040">
        <v>13.95</v>
      </c>
      <c r="G4040">
        <v>14.22</v>
      </c>
      <c r="H4040">
        <v>13.43</v>
      </c>
      <c r="I4040">
        <v>14.72</v>
      </c>
      <c r="J4040">
        <v>14.06</v>
      </c>
      <c r="K4040">
        <v>14.42</v>
      </c>
      <c r="L4040">
        <v>13.99</v>
      </c>
      <c r="M4040">
        <v>14.22</v>
      </c>
      <c r="N4040">
        <v>13.41</v>
      </c>
      <c r="O4040">
        <v>14.04</v>
      </c>
      <c r="P4040">
        <v>13.92</v>
      </c>
      <c r="Q4040">
        <v>13.8</v>
      </c>
      <c r="R4040">
        <v>14.17</v>
      </c>
      <c r="S4040">
        <v>13.58</v>
      </c>
      <c r="T4040">
        <v>13.97</v>
      </c>
      <c r="U4040">
        <v>13.69</v>
      </c>
      <c r="V4040">
        <v>15.67</v>
      </c>
      <c r="W4040">
        <v>15.28</v>
      </c>
      <c r="X4040">
        <v>12.53</v>
      </c>
      <c r="Y4040">
        <v>14.07</v>
      </c>
      <c r="Z4040">
        <v>14.45</v>
      </c>
      <c r="AA4040">
        <v>12.32</v>
      </c>
      <c r="AB4040">
        <v>11.38</v>
      </c>
      <c r="AC4040">
        <v>13.53</v>
      </c>
      <c r="AD4040">
        <v>15.07</v>
      </c>
      <c r="AE4040">
        <v>14</v>
      </c>
    </row>
    <row r="4041" spans="1:31">
      <c r="A4041" t="s">
        <v>31</v>
      </c>
      <c r="B4041" t="s">
        <v>8084</v>
      </c>
      <c r="C4041" t="s">
        <v>8085</v>
      </c>
      <c r="D4041" t="s">
        <v>104</v>
      </c>
      <c r="E4041">
        <v>31.47</v>
      </c>
      <c r="F4041">
        <v>30.37</v>
      </c>
      <c r="G4041">
        <v>31.77</v>
      </c>
      <c r="H4041">
        <v>27.56</v>
      </c>
      <c r="I4041">
        <v>34.369999999999997</v>
      </c>
      <c r="J4041">
        <v>30.98</v>
      </c>
      <c r="K4041">
        <v>32.83</v>
      </c>
      <c r="L4041">
        <v>30.49</v>
      </c>
      <c r="M4041">
        <v>31.74</v>
      </c>
      <c r="N4041">
        <v>27.49</v>
      </c>
      <c r="O4041">
        <v>30.78</v>
      </c>
      <c r="P4041">
        <v>30.13</v>
      </c>
      <c r="Q4041">
        <v>29.49</v>
      </c>
      <c r="R4041">
        <v>31.53</v>
      </c>
      <c r="S4041">
        <v>28.3</v>
      </c>
      <c r="T4041">
        <v>30.38</v>
      </c>
      <c r="U4041">
        <v>28.9</v>
      </c>
      <c r="V4041">
        <v>36.42</v>
      </c>
      <c r="W4041">
        <v>37.380000000000003</v>
      </c>
      <c r="X4041">
        <v>28.58</v>
      </c>
      <c r="Y4041">
        <v>30.96</v>
      </c>
      <c r="Z4041">
        <v>32.96</v>
      </c>
      <c r="AA4041">
        <v>28.96</v>
      </c>
      <c r="AB4041">
        <v>30.76</v>
      </c>
      <c r="AC4041">
        <v>28.1</v>
      </c>
      <c r="AD4041">
        <v>36.21</v>
      </c>
      <c r="AE4041">
        <v>30.57</v>
      </c>
    </row>
    <row r="4042" spans="1:31">
      <c r="A4042" t="s">
        <v>31</v>
      </c>
      <c r="B4042" t="s">
        <v>8086</v>
      </c>
      <c r="C4042" t="s">
        <v>8087</v>
      </c>
      <c r="D4042" t="s">
        <v>104</v>
      </c>
      <c r="E4042">
        <v>29.53</v>
      </c>
      <c r="F4042">
        <v>29.23</v>
      </c>
      <c r="G4042">
        <v>29.62</v>
      </c>
      <c r="H4042">
        <v>28.44</v>
      </c>
      <c r="I4042">
        <v>30.34</v>
      </c>
      <c r="J4042">
        <v>29.36</v>
      </c>
      <c r="K4042">
        <v>29.91</v>
      </c>
      <c r="L4042">
        <v>29.27</v>
      </c>
      <c r="M4042">
        <v>29.62</v>
      </c>
      <c r="N4042">
        <v>28.42</v>
      </c>
      <c r="O4042">
        <v>29.35</v>
      </c>
      <c r="P4042">
        <v>29.16</v>
      </c>
      <c r="Q4042">
        <v>28.98</v>
      </c>
      <c r="R4042">
        <v>29.55</v>
      </c>
      <c r="S4042">
        <v>28.66</v>
      </c>
      <c r="T4042">
        <v>29.24</v>
      </c>
      <c r="U4042">
        <v>28.82</v>
      </c>
      <c r="V4042">
        <v>32.32</v>
      </c>
      <c r="W4042">
        <v>31.19</v>
      </c>
      <c r="X4042">
        <v>25.98</v>
      </c>
      <c r="Y4042">
        <v>29.4</v>
      </c>
      <c r="Z4042">
        <v>29.95</v>
      </c>
      <c r="AA4042">
        <v>25.37</v>
      </c>
      <c r="AB4042">
        <v>22.64</v>
      </c>
      <c r="AC4042">
        <v>28.6</v>
      </c>
      <c r="AD4042">
        <v>30.85</v>
      </c>
      <c r="AE4042">
        <v>29.28</v>
      </c>
    </row>
    <row r="4043" spans="1:31">
      <c r="A4043" t="s">
        <v>31</v>
      </c>
      <c r="B4043" t="s">
        <v>8088</v>
      </c>
      <c r="C4043" t="s">
        <v>8089</v>
      </c>
      <c r="D4043" t="s">
        <v>104</v>
      </c>
      <c r="E4043">
        <v>40.49</v>
      </c>
      <c r="F4043">
        <v>40.020000000000003</v>
      </c>
      <c r="G4043">
        <v>40.619999999999997</v>
      </c>
      <c r="H4043">
        <v>38.82</v>
      </c>
      <c r="I4043">
        <v>41.73</v>
      </c>
      <c r="J4043">
        <v>40.229999999999997</v>
      </c>
      <c r="K4043">
        <v>41.08</v>
      </c>
      <c r="L4043">
        <v>40.08</v>
      </c>
      <c r="M4043">
        <v>40.6</v>
      </c>
      <c r="N4043">
        <v>38.79</v>
      </c>
      <c r="O4043">
        <v>40.200000000000003</v>
      </c>
      <c r="P4043">
        <v>39.92</v>
      </c>
      <c r="Q4043">
        <v>39.64</v>
      </c>
      <c r="R4043">
        <v>40.520000000000003</v>
      </c>
      <c r="S4043">
        <v>39.130000000000003</v>
      </c>
      <c r="T4043">
        <v>40.03</v>
      </c>
      <c r="U4043">
        <v>39.4</v>
      </c>
      <c r="V4043">
        <v>44.44</v>
      </c>
      <c r="W4043">
        <v>43.02</v>
      </c>
      <c r="X4043">
        <v>35.69</v>
      </c>
      <c r="Y4043">
        <v>40.270000000000003</v>
      </c>
      <c r="Z4043">
        <v>41.13</v>
      </c>
      <c r="AA4043">
        <v>34.909999999999997</v>
      </c>
      <c r="AB4043">
        <v>31.49</v>
      </c>
      <c r="AC4043">
        <v>39.049999999999997</v>
      </c>
      <c r="AD4043">
        <v>42.53</v>
      </c>
      <c r="AE4043">
        <v>40.11</v>
      </c>
    </row>
    <row r="4044" spans="1:31">
      <c r="A4044" t="s">
        <v>31</v>
      </c>
      <c r="B4044" t="s">
        <v>8090</v>
      </c>
      <c r="C4044" t="s">
        <v>8091</v>
      </c>
      <c r="D4044" t="s">
        <v>104</v>
      </c>
      <c r="E4044">
        <v>95.37</v>
      </c>
      <c r="F4044">
        <v>94.71</v>
      </c>
      <c r="G4044">
        <v>95.56</v>
      </c>
      <c r="H4044">
        <v>93.04</v>
      </c>
      <c r="I4044">
        <v>97.1</v>
      </c>
      <c r="J4044">
        <v>94.93</v>
      </c>
      <c r="K4044">
        <v>96.19</v>
      </c>
      <c r="L4044">
        <v>94.79</v>
      </c>
      <c r="M4044">
        <v>95.53</v>
      </c>
      <c r="N4044">
        <v>93</v>
      </c>
      <c r="O4044">
        <v>94.96</v>
      </c>
      <c r="P4044">
        <v>94.57</v>
      </c>
      <c r="Q4044">
        <v>94.18</v>
      </c>
      <c r="R4044">
        <v>95.4</v>
      </c>
      <c r="S4044">
        <v>93.48</v>
      </c>
      <c r="T4044">
        <v>94.73</v>
      </c>
      <c r="U4044">
        <v>93.84</v>
      </c>
      <c r="V4044">
        <v>103.5</v>
      </c>
      <c r="W4044">
        <v>98.9</v>
      </c>
      <c r="X4044">
        <v>83.51</v>
      </c>
      <c r="Y4044">
        <v>95.07</v>
      </c>
      <c r="Z4044">
        <v>96.26</v>
      </c>
      <c r="AA4044">
        <v>81.08</v>
      </c>
      <c r="AB4044">
        <v>70.260000000000005</v>
      </c>
      <c r="AC4044">
        <v>93.36</v>
      </c>
      <c r="AD4044">
        <v>98.2</v>
      </c>
      <c r="AE4044">
        <v>94.83</v>
      </c>
    </row>
    <row r="4045" spans="1:31">
      <c r="A4045" t="s">
        <v>31</v>
      </c>
      <c r="B4045" t="s">
        <v>8092</v>
      </c>
      <c r="C4045" t="s">
        <v>8093</v>
      </c>
      <c r="D4045" t="s">
        <v>104</v>
      </c>
      <c r="E4045">
        <v>19.82</v>
      </c>
      <c r="F4045">
        <v>18.489999999999998</v>
      </c>
      <c r="G4045">
        <v>17.54</v>
      </c>
      <c r="H4045">
        <v>18.05</v>
      </c>
      <c r="I4045">
        <v>19</v>
      </c>
      <c r="J4045">
        <v>18.22</v>
      </c>
      <c r="K4045">
        <v>19.760000000000002</v>
      </c>
      <c r="L4045">
        <v>22.29</v>
      </c>
      <c r="M4045">
        <v>20.28</v>
      </c>
      <c r="N4045">
        <v>18.309999999999999</v>
      </c>
      <c r="O4045">
        <v>18.88</v>
      </c>
      <c r="P4045">
        <v>20.88</v>
      </c>
      <c r="Q4045">
        <v>20.100000000000001</v>
      </c>
      <c r="R4045">
        <v>17.97</v>
      </c>
      <c r="S4045">
        <v>17.61</v>
      </c>
      <c r="T4045">
        <v>20.96</v>
      </c>
      <c r="U4045">
        <v>17.52</v>
      </c>
      <c r="V4045">
        <v>19.97</v>
      </c>
      <c r="W4045">
        <v>20.95</v>
      </c>
      <c r="X4045">
        <v>17.97</v>
      </c>
      <c r="Y4045">
        <v>19.18</v>
      </c>
      <c r="Z4045">
        <v>18.16</v>
      </c>
      <c r="AA4045">
        <v>20.72</v>
      </c>
      <c r="AB4045">
        <v>19.399999999999999</v>
      </c>
      <c r="AC4045">
        <v>17.95</v>
      </c>
      <c r="AD4045">
        <v>21.49</v>
      </c>
      <c r="AE4045">
        <v>18.899999999999999</v>
      </c>
    </row>
    <row r="4046" spans="1:31">
      <c r="A4046" t="s">
        <v>31</v>
      </c>
      <c r="B4046" t="s">
        <v>8094</v>
      </c>
      <c r="C4046" t="s">
        <v>8095</v>
      </c>
      <c r="D4046" t="s">
        <v>104</v>
      </c>
      <c r="E4046">
        <v>25.15</v>
      </c>
      <c r="F4046">
        <v>23.55</v>
      </c>
      <c r="G4046">
        <v>22.95</v>
      </c>
      <c r="H4046">
        <v>22.4</v>
      </c>
      <c r="I4046">
        <v>25.06</v>
      </c>
      <c r="J4046">
        <v>23.43</v>
      </c>
      <c r="K4046">
        <v>25.43</v>
      </c>
      <c r="L4046">
        <v>27.37</v>
      </c>
      <c r="M4046">
        <v>25.68</v>
      </c>
      <c r="N4046">
        <v>22.64</v>
      </c>
      <c r="O4046">
        <v>24.04</v>
      </c>
      <c r="P4046">
        <v>25.87</v>
      </c>
      <c r="Q4046">
        <v>24.94</v>
      </c>
      <c r="R4046">
        <v>23.32</v>
      </c>
      <c r="S4046">
        <v>22.15</v>
      </c>
      <c r="T4046">
        <v>26.02</v>
      </c>
      <c r="U4046">
        <v>22.21</v>
      </c>
      <c r="V4046">
        <v>26.36</v>
      </c>
      <c r="W4046">
        <v>27.76</v>
      </c>
      <c r="X4046">
        <v>22.91</v>
      </c>
      <c r="Y4046">
        <v>24.39</v>
      </c>
      <c r="Z4046">
        <v>23.86</v>
      </c>
      <c r="AA4046">
        <v>25.85</v>
      </c>
      <c r="AB4046">
        <v>25.37</v>
      </c>
      <c r="AC4046">
        <v>22.44</v>
      </c>
      <c r="AD4046">
        <v>28</v>
      </c>
      <c r="AE4046">
        <v>24</v>
      </c>
    </row>
    <row r="4047" spans="1:31">
      <c r="A4047" t="s">
        <v>31</v>
      </c>
      <c r="B4047" t="s">
        <v>8096</v>
      </c>
      <c r="C4047" t="s">
        <v>8097</v>
      </c>
      <c r="D4047" t="s">
        <v>104</v>
      </c>
      <c r="E4047">
        <v>24.74</v>
      </c>
      <c r="F4047">
        <v>23.15</v>
      </c>
      <c r="G4047">
        <v>22.54</v>
      </c>
      <c r="H4047">
        <v>22.07</v>
      </c>
      <c r="I4047">
        <v>24.58</v>
      </c>
      <c r="J4047">
        <v>23.03</v>
      </c>
      <c r="K4047">
        <v>25</v>
      </c>
      <c r="L4047">
        <v>26.98</v>
      </c>
      <c r="M4047">
        <v>25.26</v>
      </c>
      <c r="N4047">
        <v>22.31</v>
      </c>
      <c r="O4047">
        <v>23.64</v>
      </c>
      <c r="P4047">
        <v>25.49</v>
      </c>
      <c r="Q4047">
        <v>24.56</v>
      </c>
      <c r="R4047">
        <v>22.91</v>
      </c>
      <c r="S4047">
        <v>21.8</v>
      </c>
      <c r="T4047">
        <v>25.63</v>
      </c>
      <c r="U4047">
        <v>21.85</v>
      </c>
      <c r="V4047">
        <v>25.87</v>
      </c>
      <c r="W4047">
        <v>27.24</v>
      </c>
      <c r="X4047">
        <v>22.53</v>
      </c>
      <c r="Y4047">
        <v>23.98</v>
      </c>
      <c r="Z4047">
        <v>23.42</v>
      </c>
      <c r="AA4047">
        <v>25.45</v>
      </c>
      <c r="AB4047">
        <v>24.91</v>
      </c>
      <c r="AC4047">
        <v>22.09</v>
      </c>
      <c r="AD4047">
        <v>27.5</v>
      </c>
      <c r="AE4047">
        <v>23.61</v>
      </c>
    </row>
    <row r="4048" spans="1:31">
      <c r="A4048" t="s">
        <v>31</v>
      </c>
      <c r="B4048" t="s">
        <v>8098</v>
      </c>
      <c r="C4048" t="s">
        <v>8099</v>
      </c>
      <c r="D4048" t="s">
        <v>104</v>
      </c>
      <c r="E4048">
        <v>95.19</v>
      </c>
      <c r="F4048">
        <v>90.35</v>
      </c>
      <c r="G4048">
        <v>81.91</v>
      </c>
      <c r="H4048">
        <v>87.94</v>
      </c>
      <c r="I4048">
        <v>88.43</v>
      </c>
      <c r="J4048">
        <v>85.78</v>
      </c>
      <c r="K4048">
        <v>94.26</v>
      </c>
      <c r="L4048">
        <v>113.62</v>
      </c>
      <c r="M4048">
        <v>98.45</v>
      </c>
      <c r="N4048">
        <v>92.3</v>
      </c>
      <c r="O4048">
        <v>94.2</v>
      </c>
      <c r="P4048">
        <v>106.02</v>
      </c>
      <c r="Q4048">
        <v>93.48</v>
      </c>
      <c r="R4048">
        <v>86.17</v>
      </c>
      <c r="S4048">
        <v>87.79</v>
      </c>
      <c r="T4048">
        <v>104.86</v>
      </c>
      <c r="U4048">
        <v>82.98</v>
      </c>
      <c r="V4048">
        <v>96.3</v>
      </c>
      <c r="W4048">
        <v>96.86</v>
      </c>
      <c r="X4048">
        <v>87.15</v>
      </c>
      <c r="Y4048">
        <v>91.69</v>
      </c>
      <c r="Z4048">
        <v>86.44</v>
      </c>
      <c r="AA4048">
        <v>102.58</v>
      </c>
      <c r="AB4048">
        <v>92.07</v>
      </c>
      <c r="AC4048">
        <v>88.67</v>
      </c>
      <c r="AD4048">
        <v>105.47</v>
      </c>
      <c r="AE4048">
        <v>93.57</v>
      </c>
    </row>
    <row r="4049" spans="1:31">
      <c r="A4049" t="s">
        <v>31</v>
      </c>
      <c r="B4049" t="s">
        <v>8100</v>
      </c>
      <c r="C4049" t="s">
        <v>8101</v>
      </c>
      <c r="D4049" t="s">
        <v>104</v>
      </c>
      <c r="E4049">
        <v>7.07</v>
      </c>
      <c r="F4049">
        <v>6.43</v>
      </c>
      <c r="G4049">
        <v>6.68</v>
      </c>
      <c r="H4049">
        <v>6.17</v>
      </c>
      <c r="I4049">
        <v>7.53</v>
      </c>
      <c r="J4049">
        <v>6.6</v>
      </c>
      <c r="K4049">
        <v>7.48</v>
      </c>
      <c r="L4049">
        <v>7.47</v>
      </c>
      <c r="M4049">
        <v>7.1</v>
      </c>
      <c r="N4049">
        <v>6.07</v>
      </c>
      <c r="O4049">
        <v>6.8</v>
      </c>
      <c r="P4049">
        <v>7.05</v>
      </c>
      <c r="Q4049">
        <v>6.72</v>
      </c>
      <c r="R4049">
        <v>6.9</v>
      </c>
      <c r="S4049">
        <v>5.94</v>
      </c>
      <c r="T4049">
        <v>6.83</v>
      </c>
      <c r="U4049">
        <v>6.28</v>
      </c>
      <c r="V4049">
        <v>8.14</v>
      </c>
      <c r="W4049">
        <v>8.39</v>
      </c>
      <c r="X4049">
        <v>6.35</v>
      </c>
      <c r="Y4049">
        <v>6.84</v>
      </c>
      <c r="Z4049">
        <v>6.84</v>
      </c>
      <c r="AA4049">
        <v>7.39</v>
      </c>
      <c r="AB4049">
        <v>7.76</v>
      </c>
      <c r="AC4049">
        <v>6.1</v>
      </c>
      <c r="AD4049">
        <v>8.11</v>
      </c>
      <c r="AE4049">
        <v>6.82</v>
      </c>
    </row>
    <row r="4050" spans="1:31">
      <c r="A4050" t="s">
        <v>31</v>
      </c>
      <c r="B4050" t="s">
        <v>8102</v>
      </c>
      <c r="C4050" t="s">
        <v>8103</v>
      </c>
      <c r="D4050" t="s">
        <v>104</v>
      </c>
      <c r="E4050">
        <v>8.09</v>
      </c>
      <c r="F4050">
        <v>7.51</v>
      </c>
      <c r="G4050">
        <v>7.12</v>
      </c>
      <c r="H4050">
        <v>7.42</v>
      </c>
      <c r="I4050">
        <v>7.67</v>
      </c>
      <c r="J4050">
        <v>7.47</v>
      </c>
      <c r="K4050">
        <v>7.98</v>
      </c>
      <c r="L4050">
        <v>8.9499999999999993</v>
      </c>
      <c r="M4050">
        <v>8.27</v>
      </c>
      <c r="N4050">
        <v>7.41</v>
      </c>
      <c r="O4050">
        <v>7.5</v>
      </c>
      <c r="P4050">
        <v>8.3800000000000008</v>
      </c>
      <c r="Q4050">
        <v>8.51</v>
      </c>
      <c r="R4050">
        <v>7.2</v>
      </c>
      <c r="S4050">
        <v>7.12</v>
      </c>
      <c r="T4050">
        <v>8.52</v>
      </c>
      <c r="U4050">
        <v>7.21</v>
      </c>
      <c r="V4050">
        <v>7.84</v>
      </c>
      <c r="W4050">
        <v>8.4499999999999993</v>
      </c>
      <c r="X4050">
        <v>7.29</v>
      </c>
      <c r="Y4050">
        <v>7.85</v>
      </c>
      <c r="Z4050">
        <v>7.29</v>
      </c>
      <c r="AA4050">
        <v>8.36</v>
      </c>
      <c r="AB4050">
        <v>7.75</v>
      </c>
      <c r="AC4050">
        <v>7.3</v>
      </c>
      <c r="AD4050">
        <v>8.5</v>
      </c>
      <c r="AE4050">
        <v>7.56</v>
      </c>
    </row>
    <row r="4051" spans="1:31">
      <c r="A4051" t="s">
        <v>31</v>
      </c>
      <c r="B4051" t="s">
        <v>8104</v>
      </c>
      <c r="C4051" t="s">
        <v>8105</v>
      </c>
      <c r="D4051" t="s">
        <v>104</v>
      </c>
      <c r="E4051">
        <v>11.78</v>
      </c>
      <c r="F4051">
        <v>11</v>
      </c>
      <c r="G4051">
        <v>10.86</v>
      </c>
      <c r="H4051">
        <v>10.43</v>
      </c>
      <c r="I4051">
        <v>11.85</v>
      </c>
      <c r="J4051">
        <v>11.09</v>
      </c>
      <c r="K4051">
        <v>11.91</v>
      </c>
      <c r="L4051">
        <v>12.48</v>
      </c>
      <c r="M4051">
        <v>12</v>
      </c>
      <c r="N4051">
        <v>10.4</v>
      </c>
      <c r="O4051">
        <v>11.08</v>
      </c>
      <c r="P4051">
        <v>11.84</v>
      </c>
      <c r="Q4051">
        <v>11.86</v>
      </c>
      <c r="R4051">
        <v>10.89</v>
      </c>
      <c r="S4051">
        <v>10.26</v>
      </c>
      <c r="T4051">
        <v>12.03</v>
      </c>
      <c r="U4051">
        <v>10.45</v>
      </c>
      <c r="V4051">
        <v>12.26</v>
      </c>
      <c r="W4051">
        <v>13.16</v>
      </c>
      <c r="X4051">
        <v>10.71</v>
      </c>
      <c r="Y4051">
        <v>11.45</v>
      </c>
      <c r="Z4051">
        <v>11.24</v>
      </c>
      <c r="AA4051">
        <v>11.91</v>
      </c>
      <c r="AB4051">
        <v>11.88</v>
      </c>
      <c r="AC4051">
        <v>10.41</v>
      </c>
      <c r="AD4051">
        <v>13</v>
      </c>
      <c r="AE4051">
        <v>11.09</v>
      </c>
    </row>
    <row r="4052" spans="1:31">
      <c r="A4052" t="s">
        <v>31</v>
      </c>
      <c r="B4052" t="s">
        <v>8106</v>
      </c>
      <c r="C4052" t="s">
        <v>8107</v>
      </c>
      <c r="D4052" t="s">
        <v>104</v>
      </c>
      <c r="E4052">
        <v>16.09</v>
      </c>
      <c r="F4052">
        <v>15.07</v>
      </c>
      <c r="G4052">
        <v>14.11</v>
      </c>
      <c r="H4052">
        <v>14.75</v>
      </c>
      <c r="I4052">
        <v>15.23</v>
      </c>
      <c r="J4052">
        <v>14.72</v>
      </c>
      <c r="K4052">
        <v>15.96</v>
      </c>
      <c r="L4052">
        <v>18.34</v>
      </c>
      <c r="M4052">
        <v>16.510000000000002</v>
      </c>
      <c r="N4052">
        <v>15.05</v>
      </c>
      <c r="O4052">
        <v>15.4</v>
      </c>
      <c r="P4052">
        <v>17.16</v>
      </c>
      <c r="Q4052">
        <v>16.329999999999998</v>
      </c>
      <c r="R4052">
        <v>14.51</v>
      </c>
      <c r="S4052">
        <v>14.42</v>
      </c>
      <c r="T4052">
        <v>17.21</v>
      </c>
      <c r="U4052">
        <v>14.2</v>
      </c>
      <c r="V4052">
        <v>16.059999999999999</v>
      </c>
      <c r="W4052">
        <v>16.77</v>
      </c>
      <c r="X4052">
        <v>14.61</v>
      </c>
      <c r="Y4052">
        <v>15.56</v>
      </c>
      <c r="Z4052">
        <v>14.64</v>
      </c>
      <c r="AA4052">
        <v>16.920000000000002</v>
      </c>
      <c r="AB4052">
        <v>15.61</v>
      </c>
      <c r="AC4052">
        <v>14.68</v>
      </c>
      <c r="AD4052">
        <v>17.420000000000002</v>
      </c>
      <c r="AE4052">
        <v>15.41</v>
      </c>
    </row>
    <row r="4053" spans="1:31">
      <c r="A4053" t="s">
        <v>31</v>
      </c>
      <c r="B4053" t="s">
        <v>8108</v>
      </c>
      <c r="C4053" t="s">
        <v>8109</v>
      </c>
      <c r="D4053" t="s">
        <v>104</v>
      </c>
      <c r="E4053">
        <v>20.6</v>
      </c>
      <c r="F4053">
        <v>19.34</v>
      </c>
      <c r="G4053">
        <v>18.68</v>
      </c>
      <c r="H4053">
        <v>18.43</v>
      </c>
      <c r="I4053">
        <v>20.350000000000001</v>
      </c>
      <c r="J4053">
        <v>19.13</v>
      </c>
      <c r="K4053">
        <v>20.76</v>
      </c>
      <c r="L4053">
        <v>22.64</v>
      </c>
      <c r="M4053">
        <v>21.08</v>
      </c>
      <c r="N4053">
        <v>18.72</v>
      </c>
      <c r="O4053">
        <v>19.77</v>
      </c>
      <c r="P4053">
        <v>21.39</v>
      </c>
      <c r="Q4053">
        <v>20.420000000000002</v>
      </c>
      <c r="R4053">
        <v>19.03</v>
      </c>
      <c r="S4053">
        <v>18.27</v>
      </c>
      <c r="T4053">
        <v>21.49</v>
      </c>
      <c r="U4053">
        <v>18.170000000000002</v>
      </c>
      <c r="V4053">
        <v>21.47</v>
      </c>
      <c r="W4053">
        <v>22.53</v>
      </c>
      <c r="X4053">
        <v>18.8</v>
      </c>
      <c r="Y4053">
        <v>19.96</v>
      </c>
      <c r="Z4053">
        <v>19.47</v>
      </c>
      <c r="AA4053">
        <v>21.26</v>
      </c>
      <c r="AB4053">
        <v>20.65</v>
      </c>
      <c r="AC4053">
        <v>18.48</v>
      </c>
      <c r="AD4053">
        <v>22.93</v>
      </c>
      <c r="AE4053">
        <v>19.72</v>
      </c>
    </row>
    <row r="4054" spans="1:31">
      <c r="A4054" t="s">
        <v>31</v>
      </c>
      <c r="B4054" t="s">
        <v>8110</v>
      </c>
      <c r="C4054" t="s">
        <v>8111</v>
      </c>
      <c r="D4054" t="s">
        <v>104</v>
      </c>
      <c r="E4054">
        <v>36.380000000000003</v>
      </c>
      <c r="F4054">
        <v>34.58</v>
      </c>
      <c r="G4054">
        <v>31.06</v>
      </c>
      <c r="H4054">
        <v>33.75</v>
      </c>
      <c r="I4054">
        <v>33.630000000000003</v>
      </c>
      <c r="J4054">
        <v>32.51</v>
      </c>
      <c r="K4054">
        <v>36.119999999999997</v>
      </c>
      <c r="L4054">
        <v>44.28</v>
      </c>
      <c r="M4054">
        <v>37.68</v>
      </c>
      <c r="N4054">
        <v>35.74</v>
      </c>
      <c r="O4054">
        <v>36.479999999999997</v>
      </c>
      <c r="P4054">
        <v>41.21</v>
      </c>
      <c r="Q4054">
        <v>35.21</v>
      </c>
      <c r="R4054">
        <v>33.090000000000003</v>
      </c>
      <c r="S4054">
        <v>33.799999999999997</v>
      </c>
      <c r="T4054">
        <v>40.369999999999997</v>
      </c>
      <c r="U4054">
        <v>31.58</v>
      </c>
      <c r="V4054">
        <v>37.22</v>
      </c>
      <c r="W4054">
        <v>36.770000000000003</v>
      </c>
      <c r="X4054">
        <v>33.33</v>
      </c>
      <c r="Y4054">
        <v>34.96</v>
      </c>
      <c r="Z4054">
        <v>32.909999999999997</v>
      </c>
      <c r="AA4054">
        <v>39.78</v>
      </c>
      <c r="AB4054">
        <v>35.369999999999997</v>
      </c>
      <c r="AC4054">
        <v>34.119999999999997</v>
      </c>
      <c r="AD4054">
        <v>40.67</v>
      </c>
      <c r="AE4054">
        <v>36.18</v>
      </c>
    </row>
    <row r="4055" spans="1:31">
      <c r="A4055" t="s">
        <v>31</v>
      </c>
      <c r="B4055" t="s">
        <v>8112</v>
      </c>
      <c r="C4055" t="s">
        <v>8113</v>
      </c>
      <c r="D4055" t="s">
        <v>104</v>
      </c>
      <c r="E4055">
        <v>38.020000000000003</v>
      </c>
      <c r="F4055">
        <v>36.130000000000003</v>
      </c>
      <c r="G4055">
        <v>32.72</v>
      </c>
      <c r="H4055">
        <v>35.090000000000003</v>
      </c>
      <c r="I4055">
        <v>35.49</v>
      </c>
      <c r="J4055">
        <v>34.11</v>
      </c>
      <c r="K4055">
        <v>37.869999999999997</v>
      </c>
      <c r="L4055">
        <v>45.85</v>
      </c>
      <c r="M4055">
        <v>39.340000000000003</v>
      </c>
      <c r="N4055">
        <v>37.07</v>
      </c>
      <c r="O4055">
        <v>38.07</v>
      </c>
      <c r="P4055">
        <v>42.75</v>
      </c>
      <c r="Q4055">
        <v>36.700000000000003</v>
      </c>
      <c r="R4055">
        <v>34.729999999999997</v>
      </c>
      <c r="S4055">
        <v>35.19</v>
      </c>
      <c r="T4055">
        <v>41.93</v>
      </c>
      <c r="U4055">
        <v>33.020000000000003</v>
      </c>
      <c r="V4055">
        <v>39.19</v>
      </c>
      <c r="W4055">
        <v>38.86</v>
      </c>
      <c r="X4055">
        <v>34.86</v>
      </c>
      <c r="Y4055">
        <v>36.56</v>
      </c>
      <c r="Z4055">
        <v>34.67</v>
      </c>
      <c r="AA4055">
        <v>41.37</v>
      </c>
      <c r="AB4055">
        <v>37.200000000000003</v>
      </c>
      <c r="AC4055">
        <v>35.5</v>
      </c>
      <c r="AD4055">
        <v>42.67</v>
      </c>
      <c r="AE4055">
        <v>37.75</v>
      </c>
    </row>
    <row r="4056" spans="1:31">
      <c r="A4056" t="s">
        <v>31</v>
      </c>
      <c r="B4056" t="s">
        <v>8114</v>
      </c>
      <c r="C4056" t="s">
        <v>8115</v>
      </c>
      <c r="D4056" t="s">
        <v>104</v>
      </c>
      <c r="E4056">
        <v>119.28</v>
      </c>
      <c r="F4056">
        <v>113.64</v>
      </c>
      <c r="G4056">
        <v>100.65</v>
      </c>
      <c r="H4056">
        <v>111.43</v>
      </c>
      <c r="I4056">
        <v>108.37</v>
      </c>
      <c r="J4056">
        <v>106.23</v>
      </c>
      <c r="K4056">
        <v>117.45</v>
      </c>
      <c r="L4056">
        <v>146.54</v>
      </c>
      <c r="M4056">
        <v>123.84</v>
      </c>
      <c r="N4056">
        <v>118.34</v>
      </c>
      <c r="O4056">
        <v>119.46</v>
      </c>
      <c r="P4056">
        <v>136.18</v>
      </c>
      <c r="Q4056">
        <v>116.53</v>
      </c>
      <c r="R4056">
        <v>107.32</v>
      </c>
      <c r="S4056">
        <v>111.53</v>
      </c>
      <c r="T4056">
        <v>133.83000000000001</v>
      </c>
      <c r="U4056">
        <v>103.51</v>
      </c>
      <c r="V4056">
        <v>119.65</v>
      </c>
      <c r="W4056">
        <v>118.21</v>
      </c>
      <c r="X4056">
        <v>109.33</v>
      </c>
      <c r="Y4056">
        <v>114.6</v>
      </c>
      <c r="Z4056">
        <v>106.77</v>
      </c>
      <c r="AA4056">
        <v>130.66</v>
      </c>
      <c r="AB4056">
        <v>114.04</v>
      </c>
      <c r="AC4056">
        <v>112.6</v>
      </c>
      <c r="AD4056">
        <v>132.13</v>
      </c>
      <c r="AE4056">
        <v>118.48</v>
      </c>
    </row>
    <row r="4057" spans="1:31">
      <c r="A4057" t="s">
        <v>31</v>
      </c>
      <c r="B4057" t="s">
        <v>8116</v>
      </c>
      <c r="C4057" t="s">
        <v>8117</v>
      </c>
      <c r="D4057" t="s">
        <v>104</v>
      </c>
      <c r="E4057">
        <v>9.19</v>
      </c>
      <c r="F4057">
        <v>8.52</v>
      </c>
      <c r="G4057">
        <v>8.0399999999999991</v>
      </c>
      <c r="H4057">
        <v>8.41</v>
      </c>
      <c r="I4057">
        <v>8.93</v>
      </c>
      <c r="J4057">
        <v>8.2100000000000009</v>
      </c>
      <c r="K4057">
        <v>9.43</v>
      </c>
      <c r="L4057">
        <v>10.96</v>
      </c>
      <c r="M4057">
        <v>9.4</v>
      </c>
      <c r="N4057">
        <v>8.75</v>
      </c>
      <c r="O4057">
        <v>9.23</v>
      </c>
      <c r="P4057">
        <v>10.19</v>
      </c>
      <c r="Q4057">
        <v>8.66</v>
      </c>
      <c r="R4057">
        <v>8.66</v>
      </c>
      <c r="S4057">
        <v>8.24</v>
      </c>
      <c r="T4057">
        <v>9.7100000000000009</v>
      </c>
      <c r="U4057">
        <v>8.02</v>
      </c>
      <c r="V4057">
        <v>10.039999999999999</v>
      </c>
      <c r="W4057">
        <v>9.81</v>
      </c>
      <c r="X4057">
        <v>8.31</v>
      </c>
      <c r="Y4057">
        <v>8.82</v>
      </c>
      <c r="Z4057">
        <v>8.4</v>
      </c>
      <c r="AA4057">
        <v>10.18</v>
      </c>
      <c r="AB4057">
        <v>9.51</v>
      </c>
      <c r="AC4057">
        <v>8.41</v>
      </c>
      <c r="AD4057">
        <v>10.44</v>
      </c>
      <c r="AE4057">
        <v>9.19</v>
      </c>
    </row>
    <row r="4058" spans="1:31">
      <c r="A4058" t="s">
        <v>31</v>
      </c>
      <c r="B4058" t="s">
        <v>8118</v>
      </c>
      <c r="C4058" t="s">
        <v>8119</v>
      </c>
      <c r="D4058" t="s">
        <v>104</v>
      </c>
      <c r="E4058">
        <v>14.49</v>
      </c>
      <c r="F4058">
        <v>13.6</v>
      </c>
      <c r="G4058">
        <v>12.62</v>
      </c>
      <c r="H4058">
        <v>13.32</v>
      </c>
      <c r="I4058">
        <v>13.62</v>
      </c>
      <c r="J4058">
        <v>13.22</v>
      </c>
      <c r="K4058">
        <v>14.32</v>
      </c>
      <c r="L4058">
        <v>16.670000000000002</v>
      </c>
      <c r="M4058">
        <v>14.9</v>
      </c>
      <c r="N4058">
        <v>13.64</v>
      </c>
      <c r="O4058">
        <v>13.92</v>
      </c>
      <c r="P4058">
        <v>15.58</v>
      </c>
      <c r="Q4058">
        <v>14.66</v>
      </c>
      <c r="R4058">
        <v>13.02</v>
      </c>
      <c r="S4058">
        <v>13.06</v>
      </c>
      <c r="T4058">
        <v>15.62</v>
      </c>
      <c r="U4058">
        <v>12.75</v>
      </c>
      <c r="V4058">
        <v>14.41</v>
      </c>
      <c r="W4058">
        <v>14.96</v>
      </c>
      <c r="X4058">
        <v>13.17</v>
      </c>
      <c r="Y4058">
        <v>14</v>
      </c>
      <c r="Z4058">
        <v>13.15</v>
      </c>
      <c r="AA4058">
        <v>15.29</v>
      </c>
      <c r="AB4058">
        <v>13.96</v>
      </c>
      <c r="AC4058">
        <v>13.27</v>
      </c>
      <c r="AD4058">
        <v>15.7</v>
      </c>
      <c r="AE4058">
        <v>13.9</v>
      </c>
    </row>
    <row r="4059" spans="1:31">
      <c r="A4059" t="s">
        <v>31</v>
      </c>
      <c r="B4059" t="s">
        <v>8120</v>
      </c>
      <c r="C4059" t="s">
        <v>8121</v>
      </c>
      <c r="D4059" t="s">
        <v>104</v>
      </c>
      <c r="E4059">
        <v>26.29</v>
      </c>
      <c r="F4059">
        <v>24.93</v>
      </c>
      <c r="G4059">
        <v>22.37</v>
      </c>
      <c r="H4059">
        <v>24.45</v>
      </c>
      <c r="I4059">
        <v>24.15</v>
      </c>
      <c r="J4059">
        <v>23.51</v>
      </c>
      <c r="K4059">
        <v>25.99</v>
      </c>
      <c r="L4059">
        <v>31.88</v>
      </c>
      <c r="M4059">
        <v>27.22</v>
      </c>
      <c r="N4059">
        <v>25.78</v>
      </c>
      <c r="O4059">
        <v>26.17</v>
      </c>
      <c r="P4059">
        <v>29.66</v>
      </c>
      <c r="Q4059">
        <v>25.75</v>
      </c>
      <c r="R4059">
        <v>23.74</v>
      </c>
      <c r="S4059">
        <v>24.37</v>
      </c>
      <c r="T4059">
        <v>29.18</v>
      </c>
      <c r="U4059">
        <v>22.87</v>
      </c>
      <c r="V4059">
        <v>26.52</v>
      </c>
      <c r="W4059">
        <v>26.4</v>
      </c>
      <c r="X4059">
        <v>24.05</v>
      </c>
      <c r="Y4059">
        <v>25.29</v>
      </c>
      <c r="Z4059">
        <v>23.64</v>
      </c>
      <c r="AA4059">
        <v>28.65</v>
      </c>
      <c r="AB4059">
        <v>25.33</v>
      </c>
      <c r="AC4059">
        <v>24.63</v>
      </c>
      <c r="AD4059">
        <v>29.1</v>
      </c>
      <c r="AE4059">
        <v>25.98</v>
      </c>
    </row>
    <row r="4060" spans="1:31">
      <c r="A4060" t="s">
        <v>31</v>
      </c>
      <c r="B4060" t="s">
        <v>8122</v>
      </c>
      <c r="C4060" t="s">
        <v>8123</v>
      </c>
      <c r="D4060" t="s">
        <v>104</v>
      </c>
      <c r="E4060">
        <v>27.93</v>
      </c>
      <c r="F4060">
        <v>26.49</v>
      </c>
      <c r="G4060">
        <v>24.04</v>
      </c>
      <c r="H4060">
        <v>25.79</v>
      </c>
      <c r="I4060">
        <v>26.01</v>
      </c>
      <c r="J4060">
        <v>25.12</v>
      </c>
      <c r="K4060">
        <v>27.73</v>
      </c>
      <c r="L4060">
        <v>33.44</v>
      </c>
      <c r="M4060">
        <v>28.88</v>
      </c>
      <c r="N4060">
        <v>27.11</v>
      </c>
      <c r="O4060">
        <v>27.75</v>
      </c>
      <c r="P4060">
        <v>31.19</v>
      </c>
      <c r="Q4060">
        <v>27.24</v>
      </c>
      <c r="R4060">
        <v>25.38</v>
      </c>
      <c r="S4060">
        <v>25.78</v>
      </c>
      <c r="T4060">
        <v>30.74</v>
      </c>
      <c r="U4060">
        <v>24.32</v>
      </c>
      <c r="V4060">
        <v>28.49</v>
      </c>
      <c r="W4060">
        <v>28.5</v>
      </c>
      <c r="X4060">
        <v>25.57</v>
      </c>
      <c r="Y4060">
        <v>26.89</v>
      </c>
      <c r="Z4060">
        <v>25.39</v>
      </c>
      <c r="AA4060">
        <v>30.22</v>
      </c>
      <c r="AB4060">
        <v>27.17</v>
      </c>
      <c r="AC4060">
        <v>26.01</v>
      </c>
      <c r="AD4060">
        <v>31.1</v>
      </c>
      <c r="AE4060">
        <v>27.55</v>
      </c>
    </row>
    <row r="4061" spans="1:31">
      <c r="A4061" t="s">
        <v>31</v>
      </c>
      <c r="B4061" t="s">
        <v>8124</v>
      </c>
      <c r="C4061" t="s">
        <v>8125</v>
      </c>
      <c r="D4061" t="s">
        <v>104</v>
      </c>
      <c r="E4061">
        <v>5.22</v>
      </c>
      <c r="F4061">
        <v>4.78</v>
      </c>
      <c r="G4061">
        <v>4.9400000000000004</v>
      </c>
      <c r="H4061">
        <v>4.3899999999999997</v>
      </c>
      <c r="I4061">
        <v>5.54</v>
      </c>
      <c r="J4061">
        <v>4.8099999999999996</v>
      </c>
      <c r="K4061">
        <v>5.45</v>
      </c>
      <c r="L4061">
        <v>5.39</v>
      </c>
      <c r="M4061">
        <v>5.07</v>
      </c>
      <c r="N4061">
        <v>4.34</v>
      </c>
      <c r="O4061">
        <v>5</v>
      </c>
      <c r="P4061">
        <v>5.05</v>
      </c>
      <c r="Q4061">
        <v>4.7300000000000004</v>
      </c>
      <c r="R4061">
        <v>5.03</v>
      </c>
      <c r="S4061">
        <v>4.42</v>
      </c>
      <c r="T4061">
        <v>4.76</v>
      </c>
      <c r="U4061">
        <v>4.5199999999999996</v>
      </c>
      <c r="V4061">
        <v>5.86</v>
      </c>
      <c r="W4061">
        <v>6.04</v>
      </c>
      <c r="X4061">
        <v>4.74</v>
      </c>
      <c r="Y4061">
        <v>4.9800000000000004</v>
      </c>
      <c r="Z4061">
        <v>5.01</v>
      </c>
      <c r="AA4061">
        <v>5.49</v>
      </c>
      <c r="AB4061">
        <v>5.59</v>
      </c>
      <c r="AC4061">
        <v>4.47</v>
      </c>
      <c r="AD4061">
        <v>5.9</v>
      </c>
      <c r="AE4061">
        <v>5</v>
      </c>
    </row>
    <row r="4062" spans="1:31">
      <c r="A4062" t="s">
        <v>31</v>
      </c>
      <c r="B4062" t="s">
        <v>8126</v>
      </c>
      <c r="C4062" t="s">
        <v>8127</v>
      </c>
      <c r="D4062" t="s">
        <v>104</v>
      </c>
      <c r="E4062">
        <v>7.4</v>
      </c>
      <c r="F4062">
        <v>6.83</v>
      </c>
      <c r="G4062">
        <v>7.12</v>
      </c>
      <c r="H4062">
        <v>6.16</v>
      </c>
      <c r="I4062">
        <v>7.98</v>
      </c>
      <c r="J4062">
        <v>6.92</v>
      </c>
      <c r="K4062">
        <v>7.76</v>
      </c>
      <c r="L4062">
        <v>7.46</v>
      </c>
      <c r="M4062">
        <v>7.26</v>
      </c>
      <c r="N4062">
        <v>6.12</v>
      </c>
      <c r="O4062">
        <v>7.09</v>
      </c>
      <c r="P4062">
        <v>7.09</v>
      </c>
      <c r="Q4062">
        <v>6.71</v>
      </c>
      <c r="R4062">
        <v>7.19</v>
      </c>
      <c r="S4062">
        <v>6.26</v>
      </c>
      <c r="T4062">
        <v>6.83</v>
      </c>
      <c r="U4062">
        <v>6.44</v>
      </c>
      <c r="V4062">
        <v>8.4499999999999993</v>
      </c>
      <c r="W4062">
        <v>8.8000000000000007</v>
      </c>
      <c r="X4062">
        <v>6.74</v>
      </c>
      <c r="Y4062">
        <v>7.1</v>
      </c>
      <c r="Z4062">
        <v>7.32</v>
      </c>
      <c r="AA4062">
        <v>7.58</v>
      </c>
      <c r="AB4062">
        <v>8.01</v>
      </c>
      <c r="AC4062">
        <v>6.3</v>
      </c>
      <c r="AD4062">
        <v>8.5399999999999991</v>
      </c>
      <c r="AE4062">
        <v>7.09</v>
      </c>
    </row>
    <row r="4063" spans="1:31">
      <c r="A4063" t="s">
        <v>31</v>
      </c>
      <c r="B4063" t="s">
        <v>8128</v>
      </c>
      <c r="C4063" t="s">
        <v>8129</v>
      </c>
      <c r="D4063" t="s">
        <v>104</v>
      </c>
      <c r="E4063">
        <v>5.96</v>
      </c>
      <c r="F4063">
        <v>5.45</v>
      </c>
      <c r="G4063">
        <v>5.49</v>
      </c>
      <c r="H4063">
        <v>5.04</v>
      </c>
      <c r="I4063">
        <v>6.16</v>
      </c>
      <c r="J4063">
        <v>5.37</v>
      </c>
      <c r="K4063">
        <v>6.18</v>
      </c>
      <c r="L4063">
        <v>6.34</v>
      </c>
      <c r="M4063">
        <v>5.7</v>
      </c>
      <c r="N4063">
        <v>5.01</v>
      </c>
      <c r="O4063">
        <v>5.72</v>
      </c>
      <c r="P4063">
        <v>5.86</v>
      </c>
      <c r="Q4063">
        <v>5.36</v>
      </c>
      <c r="R4063">
        <v>5.69</v>
      </c>
      <c r="S4063">
        <v>5.07</v>
      </c>
      <c r="T4063">
        <v>5.38</v>
      </c>
      <c r="U4063">
        <v>5.14</v>
      </c>
      <c r="V4063">
        <v>6.53</v>
      </c>
      <c r="W4063">
        <v>6.63</v>
      </c>
      <c r="X4063">
        <v>5.4</v>
      </c>
      <c r="Y4063">
        <v>5.65</v>
      </c>
      <c r="Z4063">
        <v>5.53</v>
      </c>
      <c r="AA4063">
        <v>6.44</v>
      </c>
      <c r="AB4063">
        <v>6.22</v>
      </c>
      <c r="AC4063">
        <v>5.17</v>
      </c>
      <c r="AD4063">
        <v>6.59</v>
      </c>
      <c r="AE4063">
        <v>5.74</v>
      </c>
    </row>
    <row r="4064" spans="1:31">
      <c r="A4064" t="s">
        <v>31</v>
      </c>
      <c r="B4064" t="s">
        <v>8130</v>
      </c>
      <c r="C4064" t="s">
        <v>8131</v>
      </c>
      <c r="D4064" t="s">
        <v>104</v>
      </c>
      <c r="E4064">
        <v>5.53</v>
      </c>
      <c r="F4064">
        <v>5.05</v>
      </c>
      <c r="G4064">
        <v>5.0599999999999996</v>
      </c>
      <c r="H4064">
        <v>4.67</v>
      </c>
      <c r="I4064">
        <v>5.68</v>
      </c>
      <c r="J4064">
        <v>4.95</v>
      </c>
      <c r="K4064">
        <v>5.71</v>
      </c>
      <c r="L4064">
        <v>5.93</v>
      </c>
      <c r="M4064">
        <v>5.25</v>
      </c>
      <c r="N4064">
        <v>4.66</v>
      </c>
      <c r="O4064">
        <v>5.29</v>
      </c>
      <c r="P4064">
        <v>5.46</v>
      </c>
      <c r="Q4064">
        <v>4.95</v>
      </c>
      <c r="R4064">
        <v>5.27</v>
      </c>
      <c r="S4064">
        <v>4.71</v>
      </c>
      <c r="T4064">
        <v>4.96</v>
      </c>
      <c r="U4064">
        <v>4.75</v>
      </c>
      <c r="V4064">
        <v>6</v>
      </c>
      <c r="W4064">
        <v>6.08</v>
      </c>
      <c r="X4064">
        <v>5.01</v>
      </c>
      <c r="Y4064">
        <v>5.23</v>
      </c>
      <c r="Z4064">
        <v>5.08</v>
      </c>
      <c r="AA4064">
        <v>6.02</v>
      </c>
      <c r="AB4064">
        <v>5.75</v>
      </c>
      <c r="AC4064">
        <v>4.8</v>
      </c>
      <c r="AD4064">
        <v>6.08</v>
      </c>
      <c r="AE4064">
        <v>5.32</v>
      </c>
    </row>
    <row r="4065" spans="1:31">
      <c r="A4065" t="s">
        <v>31</v>
      </c>
      <c r="B4065" t="s">
        <v>8132</v>
      </c>
      <c r="C4065" t="s">
        <v>8133</v>
      </c>
      <c r="D4065" t="s">
        <v>104</v>
      </c>
      <c r="E4065">
        <v>6.8</v>
      </c>
      <c r="F4065">
        <v>6.24</v>
      </c>
      <c r="G4065">
        <v>6.34</v>
      </c>
      <c r="H4065">
        <v>5.72</v>
      </c>
      <c r="I4065">
        <v>7.11</v>
      </c>
      <c r="J4065">
        <v>6.19</v>
      </c>
      <c r="K4065">
        <v>7.06</v>
      </c>
      <c r="L4065">
        <v>7.13</v>
      </c>
      <c r="M4065">
        <v>6.54</v>
      </c>
      <c r="N4065">
        <v>5.69</v>
      </c>
      <c r="O4065">
        <v>6.52</v>
      </c>
      <c r="P4065">
        <v>6.64</v>
      </c>
      <c r="Q4065">
        <v>6.11</v>
      </c>
      <c r="R4065">
        <v>6.52</v>
      </c>
      <c r="S4065">
        <v>5.79</v>
      </c>
      <c r="T4065">
        <v>6.17</v>
      </c>
      <c r="U4065">
        <v>5.87</v>
      </c>
      <c r="V4065">
        <v>7.5</v>
      </c>
      <c r="W4065">
        <v>7.69</v>
      </c>
      <c r="X4065">
        <v>6.18</v>
      </c>
      <c r="Y4065">
        <v>6.47</v>
      </c>
      <c r="Z4065">
        <v>6.42</v>
      </c>
      <c r="AA4065">
        <v>7.24</v>
      </c>
      <c r="AB4065">
        <v>7.15</v>
      </c>
      <c r="AC4065">
        <v>5.86</v>
      </c>
      <c r="AD4065">
        <v>7.62</v>
      </c>
      <c r="AE4065">
        <v>6.54</v>
      </c>
    </row>
    <row r="4066" spans="1:31">
      <c r="A4066" t="s">
        <v>31</v>
      </c>
      <c r="B4066" t="s">
        <v>8134</v>
      </c>
      <c r="C4066" t="s">
        <v>8135</v>
      </c>
      <c r="D4066" t="s">
        <v>104</v>
      </c>
      <c r="E4066">
        <v>9.3000000000000007</v>
      </c>
      <c r="F4066">
        <v>8.61</v>
      </c>
      <c r="G4066">
        <v>8.85</v>
      </c>
      <c r="H4066">
        <v>7.77</v>
      </c>
      <c r="I4066">
        <v>9.94</v>
      </c>
      <c r="J4066">
        <v>8.6300000000000008</v>
      </c>
      <c r="K4066">
        <v>9.7200000000000006</v>
      </c>
      <c r="L4066">
        <v>9.52</v>
      </c>
      <c r="M4066">
        <v>9.07</v>
      </c>
      <c r="N4066">
        <v>7.73</v>
      </c>
      <c r="O4066">
        <v>8.94</v>
      </c>
      <c r="P4066">
        <v>9.01</v>
      </c>
      <c r="Q4066">
        <v>8.39</v>
      </c>
      <c r="R4066">
        <v>9.01</v>
      </c>
      <c r="S4066">
        <v>7.92</v>
      </c>
      <c r="T4066">
        <v>8.5500000000000007</v>
      </c>
      <c r="U4066">
        <v>8.07</v>
      </c>
      <c r="V4066">
        <v>10.5</v>
      </c>
      <c r="W4066">
        <v>10.85</v>
      </c>
      <c r="X4066">
        <v>8.49</v>
      </c>
      <c r="Y4066">
        <v>8.91</v>
      </c>
      <c r="Z4066">
        <v>9.08</v>
      </c>
      <c r="AA4066">
        <v>9.65</v>
      </c>
      <c r="AB4066">
        <v>9.9600000000000009</v>
      </c>
      <c r="AC4066">
        <v>7.96</v>
      </c>
      <c r="AD4066">
        <v>10.68</v>
      </c>
      <c r="AE4066">
        <v>8.94</v>
      </c>
    </row>
    <row r="4067" spans="1:31">
      <c r="A4067" t="s">
        <v>31</v>
      </c>
      <c r="B4067" t="s">
        <v>8136</v>
      </c>
      <c r="C4067" t="s">
        <v>8137</v>
      </c>
      <c r="D4067" t="s">
        <v>104</v>
      </c>
      <c r="E4067">
        <v>10.26</v>
      </c>
      <c r="F4067">
        <v>9.4499999999999993</v>
      </c>
      <c r="G4067">
        <v>9.09</v>
      </c>
      <c r="H4067">
        <v>8.61</v>
      </c>
      <c r="I4067">
        <v>10.14</v>
      </c>
      <c r="J4067">
        <v>8.91</v>
      </c>
      <c r="K4067">
        <v>10.4</v>
      </c>
      <c r="L4067">
        <v>11.41</v>
      </c>
      <c r="M4067">
        <v>9.49</v>
      </c>
      <c r="N4067">
        <v>8.83</v>
      </c>
      <c r="O4067">
        <v>9.92</v>
      </c>
      <c r="P4067">
        <v>10.33</v>
      </c>
      <c r="Q4067">
        <v>8.8699999999999992</v>
      </c>
      <c r="R4067">
        <v>9.56</v>
      </c>
      <c r="S4067">
        <v>9</v>
      </c>
      <c r="T4067">
        <v>9.09</v>
      </c>
      <c r="U4067">
        <v>8.65</v>
      </c>
      <c r="V4067">
        <v>10.66</v>
      </c>
      <c r="W4067">
        <v>10.57</v>
      </c>
      <c r="X4067">
        <v>9.35</v>
      </c>
      <c r="Y4067">
        <v>9.59</v>
      </c>
      <c r="Z4067">
        <v>9.01</v>
      </c>
      <c r="AA4067">
        <v>11.56</v>
      </c>
      <c r="AB4067">
        <v>10.18</v>
      </c>
      <c r="AC4067">
        <v>9.1</v>
      </c>
      <c r="AD4067">
        <v>11.01</v>
      </c>
      <c r="AE4067">
        <v>9.9700000000000006</v>
      </c>
    </row>
    <row r="4068" spans="1:31">
      <c r="A4068" t="s">
        <v>31</v>
      </c>
      <c r="B4068" t="s">
        <v>8138</v>
      </c>
      <c r="C4068" t="s">
        <v>8139</v>
      </c>
      <c r="D4068" t="s">
        <v>104</v>
      </c>
      <c r="E4068">
        <v>11.71</v>
      </c>
      <c r="F4068">
        <v>10.81</v>
      </c>
      <c r="G4068">
        <v>10.53</v>
      </c>
      <c r="H4068">
        <v>9.7899999999999991</v>
      </c>
      <c r="I4068">
        <v>11.76</v>
      </c>
      <c r="J4068">
        <v>10.3</v>
      </c>
      <c r="K4068">
        <v>11.94</v>
      </c>
      <c r="L4068">
        <v>12.77</v>
      </c>
      <c r="M4068">
        <v>10.94</v>
      </c>
      <c r="N4068">
        <v>9.99</v>
      </c>
      <c r="O4068">
        <v>11.3</v>
      </c>
      <c r="P4068">
        <v>11.67</v>
      </c>
      <c r="Q4068">
        <v>10.18</v>
      </c>
      <c r="R4068">
        <v>10.99</v>
      </c>
      <c r="S4068">
        <v>10.210000000000001</v>
      </c>
      <c r="T4068">
        <v>10.45</v>
      </c>
      <c r="U4068">
        <v>9.91</v>
      </c>
      <c r="V4068">
        <v>12.37</v>
      </c>
      <c r="W4068">
        <v>12.38</v>
      </c>
      <c r="X4068">
        <v>10.68</v>
      </c>
      <c r="Y4068">
        <v>10.99</v>
      </c>
      <c r="Z4068">
        <v>10.54</v>
      </c>
      <c r="AA4068">
        <v>12.94</v>
      </c>
      <c r="AB4068">
        <v>11.79</v>
      </c>
      <c r="AC4068">
        <v>10.3</v>
      </c>
      <c r="AD4068">
        <v>12.76</v>
      </c>
      <c r="AE4068">
        <v>11.35</v>
      </c>
    </row>
    <row r="4069" spans="1:31">
      <c r="A4069" t="s">
        <v>31</v>
      </c>
      <c r="B4069" t="s">
        <v>8140</v>
      </c>
      <c r="C4069" t="s">
        <v>8141</v>
      </c>
      <c r="D4069" t="s">
        <v>104</v>
      </c>
      <c r="E4069">
        <v>14.72</v>
      </c>
      <c r="F4069">
        <v>13.65</v>
      </c>
      <c r="G4069">
        <v>13.56</v>
      </c>
      <c r="H4069">
        <v>12.25</v>
      </c>
      <c r="I4069">
        <v>15.17</v>
      </c>
      <c r="J4069">
        <v>13.23</v>
      </c>
      <c r="K4069">
        <v>15.13</v>
      </c>
      <c r="L4069">
        <v>15.63</v>
      </c>
      <c r="M4069">
        <v>13.98</v>
      </c>
      <c r="N4069">
        <v>12.43</v>
      </c>
      <c r="O4069">
        <v>14.21</v>
      </c>
      <c r="P4069">
        <v>14.49</v>
      </c>
      <c r="Q4069">
        <v>12.92</v>
      </c>
      <c r="R4069">
        <v>13.99</v>
      </c>
      <c r="S4069">
        <v>12.77</v>
      </c>
      <c r="T4069">
        <v>13.3</v>
      </c>
      <c r="U4069">
        <v>12.56</v>
      </c>
      <c r="V4069">
        <v>15.95</v>
      </c>
      <c r="W4069">
        <v>16.190000000000001</v>
      </c>
      <c r="X4069">
        <v>13.45</v>
      </c>
      <c r="Y4069">
        <v>13.92</v>
      </c>
      <c r="Z4069">
        <v>13.73</v>
      </c>
      <c r="AA4069">
        <v>15.83</v>
      </c>
      <c r="AB4069">
        <v>15.15</v>
      </c>
      <c r="AC4069">
        <v>12.83</v>
      </c>
      <c r="AD4069">
        <v>16.420000000000002</v>
      </c>
      <c r="AE4069">
        <v>14.23</v>
      </c>
    </row>
    <row r="4070" spans="1:31">
      <c r="A4070" t="s">
        <v>31</v>
      </c>
      <c r="B4070" t="s">
        <v>8142</v>
      </c>
      <c r="C4070" t="s">
        <v>8143</v>
      </c>
      <c r="D4070" t="s">
        <v>104</v>
      </c>
      <c r="E4070">
        <v>13.83</v>
      </c>
      <c r="F4070">
        <v>12.75</v>
      </c>
      <c r="G4070">
        <v>12.18</v>
      </c>
      <c r="H4070">
        <v>11.61</v>
      </c>
      <c r="I4070">
        <v>13.56</v>
      </c>
      <c r="J4070">
        <v>11.93</v>
      </c>
      <c r="K4070">
        <v>13.97</v>
      </c>
      <c r="L4070">
        <v>15.45</v>
      </c>
      <c r="M4070">
        <v>12.74</v>
      </c>
      <c r="N4070">
        <v>11.92</v>
      </c>
      <c r="O4070">
        <v>13.37</v>
      </c>
      <c r="P4070">
        <v>13.94</v>
      </c>
      <c r="Q4070">
        <v>11.9</v>
      </c>
      <c r="R4070">
        <v>12.83</v>
      </c>
      <c r="S4070">
        <v>12.16</v>
      </c>
      <c r="T4070">
        <v>12.22</v>
      </c>
      <c r="U4070">
        <v>11.62</v>
      </c>
      <c r="V4070">
        <v>14.24</v>
      </c>
      <c r="W4070">
        <v>14.05</v>
      </c>
      <c r="X4070">
        <v>12.61</v>
      </c>
      <c r="Y4070">
        <v>12.89</v>
      </c>
      <c r="Z4070">
        <v>12.04</v>
      </c>
      <c r="AA4070">
        <v>15.68</v>
      </c>
      <c r="AB4070">
        <v>13.61</v>
      </c>
      <c r="AC4070">
        <v>12.29</v>
      </c>
      <c r="AD4070">
        <v>14.75</v>
      </c>
      <c r="AE4070">
        <v>13.45</v>
      </c>
    </row>
    <row r="4071" spans="1:31">
      <c r="A4071" t="s">
        <v>31</v>
      </c>
      <c r="B4071" t="s">
        <v>8144</v>
      </c>
      <c r="C4071" t="s">
        <v>8145</v>
      </c>
      <c r="D4071" t="s">
        <v>104</v>
      </c>
      <c r="E4071">
        <v>17.25</v>
      </c>
      <c r="F4071">
        <v>15.8</v>
      </c>
      <c r="G4071">
        <v>15.19</v>
      </c>
      <c r="H4071">
        <v>14.53</v>
      </c>
      <c r="I4071">
        <v>16.93</v>
      </c>
      <c r="J4071">
        <v>14.89</v>
      </c>
      <c r="K4071">
        <v>17.489999999999998</v>
      </c>
      <c r="L4071">
        <v>19.239999999999998</v>
      </c>
      <c r="M4071">
        <v>15.9</v>
      </c>
      <c r="N4071">
        <v>14.83</v>
      </c>
      <c r="O4071">
        <v>16.600000000000001</v>
      </c>
      <c r="P4071">
        <v>17.350000000000001</v>
      </c>
      <c r="Q4071">
        <v>14.97</v>
      </c>
      <c r="R4071">
        <v>16.010000000000002</v>
      </c>
      <c r="S4071">
        <v>15.06</v>
      </c>
      <c r="T4071">
        <v>15.21</v>
      </c>
      <c r="U4071">
        <v>14.55</v>
      </c>
      <c r="V4071">
        <v>17.809999999999999</v>
      </c>
      <c r="W4071">
        <v>17.600000000000001</v>
      </c>
      <c r="X4071">
        <v>15.66</v>
      </c>
      <c r="Y4071">
        <v>16.09</v>
      </c>
      <c r="Z4071">
        <v>14.96</v>
      </c>
      <c r="AA4071">
        <v>19.54</v>
      </c>
      <c r="AB4071">
        <v>17.059999999999999</v>
      </c>
      <c r="AC4071">
        <v>15.28</v>
      </c>
      <c r="AD4071">
        <v>18.329999999999998</v>
      </c>
      <c r="AE4071">
        <v>16.73</v>
      </c>
    </row>
    <row r="4072" spans="1:31">
      <c r="A4072" t="s">
        <v>31</v>
      </c>
      <c r="B4072" t="s">
        <v>8146</v>
      </c>
      <c r="C4072" t="s">
        <v>8147</v>
      </c>
      <c r="D4072" t="s">
        <v>104</v>
      </c>
      <c r="E4072">
        <v>47.87</v>
      </c>
      <c r="F4072">
        <v>44.46</v>
      </c>
      <c r="G4072">
        <v>40.69</v>
      </c>
      <c r="H4072">
        <v>39.94</v>
      </c>
      <c r="I4072">
        <v>45</v>
      </c>
      <c r="J4072">
        <v>39.89</v>
      </c>
      <c r="K4072">
        <v>47.4</v>
      </c>
      <c r="L4072">
        <v>55.38</v>
      </c>
      <c r="M4072">
        <v>42.89</v>
      </c>
      <c r="N4072">
        <v>41.91</v>
      </c>
      <c r="O4072">
        <v>46.63</v>
      </c>
      <c r="P4072">
        <v>49.16</v>
      </c>
      <c r="Q4072">
        <v>39.61</v>
      </c>
      <c r="R4072">
        <v>43.42</v>
      </c>
      <c r="S4072">
        <v>43.11</v>
      </c>
      <c r="T4072">
        <v>41.56</v>
      </c>
      <c r="U4072">
        <v>39.36</v>
      </c>
      <c r="V4072">
        <v>46.99</v>
      </c>
      <c r="W4072">
        <v>45.06</v>
      </c>
      <c r="X4072">
        <v>43.92</v>
      </c>
      <c r="Y4072">
        <v>43.97</v>
      </c>
      <c r="Z4072">
        <v>39.72</v>
      </c>
      <c r="AA4072">
        <v>56.03</v>
      </c>
      <c r="AB4072">
        <v>44.83</v>
      </c>
      <c r="AC4072">
        <v>43.29</v>
      </c>
      <c r="AD4072">
        <v>49.73</v>
      </c>
      <c r="AE4072">
        <v>46.91</v>
      </c>
    </row>
    <row r="4073" spans="1:31">
      <c r="A4073" t="s">
        <v>31</v>
      </c>
      <c r="B4073" t="s">
        <v>8148</v>
      </c>
      <c r="C4073" t="s">
        <v>8149</v>
      </c>
      <c r="D4073" t="s">
        <v>104</v>
      </c>
      <c r="E4073">
        <v>102.16</v>
      </c>
      <c r="F4073">
        <v>95.1</v>
      </c>
      <c r="G4073">
        <v>85.84</v>
      </c>
      <c r="H4073">
        <v>85.08</v>
      </c>
      <c r="I4073">
        <v>94.77</v>
      </c>
      <c r="J4073">
        <v>84.22</v>
      </c>
      <c r="K4073">
        <v>100.47</v>
      </c>
      <c r="L4073">
        <v>119.4</v>
      </c>
      <c r="M4073">
        <v>90.76</v>
      </c>
      <c r="N4073">
        <v>89.84</v>
      </c>
      <c r="O4073">
        <v>99.78</v>
      </c>
      <c r="P4073">
        <v>105.52</v>
      </c>
      <c r="Q4073">
        <v>83.47</v>
      </c>
      <c r="R4073">
        <v>91.99</v>
      </c>
      <c r="S4073">
        <v>92.68</v>
      </c>
      <c r="T4073">
        <v>88.22</v>
      </c>
      <c r="U4073">
        <v>83.43</v>
      </c>
      <c r="V4073">
        <v>98.78</v>
      </c>
      <c r="W4073">
        <v>93.8</v>
      </c>
      <c r="X4073">
        <v>93.91</v>
      </c>
      <c r="Y4073">
        <v>93.43</v>
      </c>
      <c r="Z4073">
        <v>83.51</v>
      </c>
      <c r="AA4073">
        <v>120.7</v>
      </c>
      <c r="AB4073">
        <v>94.2</v>
      </c>
      <c r="AC4073">
        <v>92.85</v>
      </c>
      <c r="AD4073">
        <v>105.25</v>
      </c>
      <c r="AE4073">
        <v>100.33</v>
      </c>
    </row>
    <row r="4074" spans="1:31">
      <c r="A4074" t="s">
        <v>31</v>
      </c>
      <c r="B4074" t="s">
        <v>8150</v>
      </c>
      <c r="C4074" t="s">
        <v>8151</v>
      </c>
      <c r="D4074" t="s">
        <v>104</v>
      </c>
      <c r="E4074">
        <v>120.61</v>
      </c>
      <c r="F4074">
        <v>112.3</v>
      </c>
      <c r="G4074">
        <v>101.29</v>
      </c>
      <c r="H4074">
        <v>100.45</v>
      </c>
      <c r="I4074">
        <v>111.8</v>
      </c>
      <c r="J4074">
        <v>99.37</v>
      </c>
      <c r="K4074">
        <v>118.59</v>
      </c>
      <c r="L4074">
        <v>141.09</v>
      </c>
      <c r="M4074">
        <v>107.1</v>
      </c>
      <c r="N4074">
        <v>106.11</v>
      </c>
      <c r="O4074">
        <v>117.82</v>
      </c>
      <c r="P4074">
        <v>124.64</v>
      </c>
      <c r="Q4074">
        <v>98.5</v>
      </c>
      <c r="R4074">
        <v>108.56</v>
      </c>
      <c r="S4074">
        <v>109.47</v>
      </c>
      <c r="T4074">
        <v>104.13</v>
      </c>
      <c r="U4074">
        <v>98.47</v>
      </c>
      <c r="V4074">
        <v>116.52</v>
      </c>
      <c r="W4074">
        <v>110.57</v>
      </c>
      <c r="X4074">
        <v>110.91</v>
      </c>
      <c r="Y4074">
        <v>110.28</v>
      </c>
      <c r="Z4074">
        <v>98.49</v>
      </c>
      <c r="AA4074">
        <v>142.62</v>
      </c>
      <c r="AB4074">
        <v>111.11</v>
      </c>
      <c r="AC4074">
        <v>109.68</v>
      </c>
      <c r="AD4074">
        <v>124.21</v>
      </c>
      <c r="AE4074">
        <v>118.48</v>
      </c>
    </row>
    <row r="4075" spans="1:31">
      <c r="A4075" t="s">
        <v>31</v>
      </c>
      <c r="B4075" t="s">
        <v>8152</v>
      </c>
      <c r="C4075" t="s">
        <v>8153</v>
      </c>
      <c r="D4075" t="s">
        <v>104</v>
      </c>
      <c r="E4075">
        <v>11.01</v>
      </c>
      <c r="F4075">
        <v>10.130000000000001</v>
      </c>
      <c r="G4075">
        <v>10.09</v>
      </c>
      <c r="H4075">
        <v>9.24</v>
      </c>
      <c r="I4075">
        <v>11.28</v>
      </c>
      <c r="J4075">
        <v>9.85</v>
      </c>
      <c r="K4075">
        <v>11.35</v>
      </c>
      <c r="L4075">
        <v>11.84</v>
      </c>
      <c r="M4075">
        <v>10.43</v>
      </c>
      <c r="N4075">
        <v>9.34</v>
      </c>
      <c r="O4075">
        <v>10.6</v>
      </c>
      <c r="P4075">
        <v>10.88</v>
      </c>
      <c r="Q4075">
        <v>9.74</v>
      </c>
      <c r="R4075">
        <v>10.45</v>
      </c>
      <c r="S4075">
        <v>9.51</v>
      </c>
      <c r="T4075">
        <v>9.91</v>
      </c>
      <c r="U4075">
        <v>9.42</v>
      </c>
      <c r="V4075">
        <v>11.9</v>
      </c>
      <c r="W4075">
        <v>12.03</v>
      </c>
      <c r="X4075">
        <v>10.02</v>
      </c>
      <c r="Y4075">
        <v>10.41</v>
      </c>
      <c r="Z4075">
        <v>10.119999999999999</v>
      </c>
      <c r="AA4075">
        <v>12.01</v>
      </c>
      <c r="AB4075">
        <v>11.33</v>
      </c>
      <c r="AC4075">
        <v>9.6199999999999992</v>
      </c>
      <c r="AD4075">
        <v>12.15</v>
      </c>
      <c r="AE4075">
        <v>10.65</v>
      </c>
    </row>
    <row r="4076" spans="1:31">
      <c r="A4076" t="s">
        <v>31</v>
      </c>
      <c r="B4076" t="s">
        <v>8154</v>
      </c>
      <c r="C4076" t="s">
        <v>8155</v>
      </c>
      <c r="D4076" t="s">
        <v>104</v>
      </c>
      <c r="E4076">
        <v>15.58</v>
      </c>
      <c r="F4076">
        <v>14.52</v>
      </c>
      <c r="G4076">
        <v>14.03</v>
      </c>
      <c r="H4076">
        <v>12.95</v>
      </c>
      <c r="I4076">
        <v>15.64</v>
      </c>
      <c r="J4076">
        <v>13.71</v>
      </c>
      <c r="K4076">
        <v>15.82</v>
      </c>
      <c r="L4076">
        <v>16.98</v>
      </c>
      <c r="M4076">
        <v>14.57</v>
      </c>
      <c r="N4076">
        <v>13.31</v>
      </c>
      <c r="O4076">
        <v>15.12</v>
      </c>
      <c r="P4076">
        <v>15.57</v>
      </c>
      <c r="Q4076">
        <v>13.36</v>
      </c>
      <c r="R4076">
        <v>14.59</v>
      </c>
      <c r="S4076">
        <v>13.73</v>
      </c>
      <c r="T4076">
        <v>13.94</v>
      </c>
      <c r="U4076">
        <v>13.12</v>
      </c>
      <c r="V4076">
        <v>16.41</v>
      </c>
      <c r="W4076">
        <v>16.36</v>
      </c>
      <c r="X4076">
        <v>14.3</v>
      </c>
      <c r="Y4076">
        <v>14.61</v>
      </c>
      <c r="Z4076">
        <v>14.12</v>
      </c>
      <c r="AA4076">
        <v>17.170000000000002</v>
      </c>
      <c r="AB4076">
        <v>15.56</v>
      </c>
      <c r="AC4076">
        <v>13.73</v>
      </c>
      <c r="AD4076">
        <v>17.100000000000001</v>
      </c>
      <c r="AE4076">
        <v>15.15</v>
      </c>
    </row>
    <row r="4077" spans="1:31">
      <c r="A4077" t="s">
        <v>31</v>
      </c>
      <c r="B4077" t="s">
        <v>8156</v>
      </c>
      <c r="C4077" t="s">
        <v>8157</v>
      </c>
      <c r="D4077" t="s">
        <v>104</v>
      </c>
      <c r="E4077">
        <v>17.13</v>
      </c>
      <c r="F4077">
        <v>15.97</v>
      </c>
      <c r="G4077">
        <v>15.31</v>
      </c>
      <c r="H4077">
        <v>14.23</v>
      </c>
      <c r="I4077">
        <v>17.04</v>
      </c>
      <c r="J4077">
        <v>14.96</v>
      </c>
      <c r="K4077">
        <v>17.32</v>
      </c>
      <c r="L4077">
        <v>18.809999999999999</v>
      </c>
      <c r="M4077">
        <v>15.92</v>
      </c>
      <c r="N4077">
        <v>14.68</v>
      </c>
      <c r="O4077">
        <v>16.64</v>
      </c>
      <c r="P4077">
        <v>17.18</v>
      </c>
      <c r="Q4077">
        <v>14.59</v>
      </c>
      <c r="R4077">
        <v>15.96</v>
      </c>
      <c r="S4077">
        <v>15.16</v>
      </c>
      <c r="T4077">
        <v>15.26</v>
      </c>
      <c r="U4077">
        <v>14.37</v>
      </c>
      <c r="V4077">
        <v>17.86</v>
      </c>
      <c r="W4077">
        <v>17.72</v>
      </c>
      <c r="X4077">
        <v>15.74</v>
      </c>
      <c r="Y4077">
        <v>16.010000000000002</v>
      </c>
      <c r="Z4077">
        <v>15.36</v>
      </c>
      <c r="AA4077">
        <v>19.02</v>
      </c>
      <c r="AB4077">
        <v>16.940000000000001</v>
      </c>
      <c r="AC4077">
        <v>15.15</v>
      </c>
      <c r="AD4077">
        <v>18.670000000000002</v>
      </c>
      <c r="AE4077">
        <v>16.670000000000002</v>
      </c>
    </row>
    <row r="4078" spans="1:31">
      <c r="A4078" t="s">
        <v>31</v>
      </c>
      <c r="B4078" t="s">
        <v>8158</v>
      </c>
      <c r="C4078" t="s">
        <v>8159</v>
      </c>
      <c r="D4078" t="s">
        <v>104</v>
      </c>
      <c r="E4078">
        <v>8.6300000000000008</v>
      </c>
      <c r="F4078">
        <v>8.2100000000000009</v>
      </c>
      <c r="G4078">
        <v>9.1</v>
      </c>
      <c r="H4078">
        <v>7.92</v>
      </c>
      <c r="I4078">
        <v>9.89</v>
      </c>
      <c r="J4078">
        <v>8.51</v>
      </c>
      <c r="K4078">
        <v>8.92</v>
      </c>
      <c r="L4078">
        <v>10.050000000000001</v>
      </c>
      <c r="M4078">
        <v>8.7899999999999991</v>
      </c>
      <c r="N4078">
        <v>7.71</v>
      </c>
      <c r="O4078">
        <v>8.48</v>
      </c>
      <c r="P4078">
        <v>8.51</v>
      </c>
      <c r="Q4078">
        <v>9.82</v>
      </c>
      <c r="R4078">
        <v>8.77</v>
      </c>
      <c r="S4078">
        <v>7.67</v>
      </c>
      <c r="T4078">
        <v>8.36</v>
      </c>
      <c r="U4078">
        <v>8.17</v>
      </c>
      <c r="V4078">
        <v>11</v>
      </c>
      <c r="W4078">
        <v>11.41</v>
      </c>
      <c r="X4078">
        <v>8.18</v>
      </c>
      <c r="Y4078">
        <v>8.65</v>
      </c>
      <c r="Z4078">
        <v>8.75</v>
      </c>
      <c r="AA4078">
        <v>9.7799999999999994</v>
      </c>
      <c r="AB4078">
        <v>9.58</v>
      </c>
      <c r="AC4078">
        <v>7.84</v>
      </c>
      <c r="AD4078">
        <v>9.76</v>
      </c>
      <c r="AE4078">
        <v>8.51</v>
      </c>
    </row>
    <row r="4079" spans="1:31">
      <c r="A4079" t="s">
        <v>31</v>
      </c>
      <c r="B4079" t="s">
        <v>8160</v>
      </c>
      <c r="C4079" t="s">
        <v>8161</v>
      </c>
      <c r="D4079" t="s">
        <v>104</v>
      </c>
      <c r="E4079">
        <v>8.9499999999999993</v>
      </c>
      <c r="F4079">
        <v>8.91</v>
      </c>
      <c r="G4079">
        <v>9.92</v>
      </c>
      <c r="H4079">
        <v>8.39</v>
      </c>
      <c r="I4079">
        <v>10.57</v>
      </c>
      <c r="J4079">
        <v>9.09</v>
      </c>
      <c r="K4079">
        <v>9.0500000000000007</v>
      </c>
      <c r="L4079">
        <v>11.02</v>
      </c>
      <c r="M4079">
        <v>9.2899999999999991</v>
      </c>
      <c r="N4079">
        <v>8.32</v>
      </c>
      <c r="O4079">
        <v>9.0500000000000007</v>
      </c>
      <c r="P4079">
        <v>8.9600000000000009</v>
      </c>
      <c r="Q4079">
        <v>10.88</v>
      </c>
      <c r="R4079">
        <v>9.26</v>
      </c>
      <c r="S4079">
        <v>8.43</v>
      </c>
      <c r="T4079">
        <v>8.9600000000000009</v>
      </c>
      <c r="U4079">
        <v>8.67</v>
      </c>
      <c r="V4079">
        <v>11.97</v>
      </c>
      <c r="W4079">
        <v>12.36</v>
      </c>
      <c r="X4079">
        <v>8.83</v>
      </c>
      <c r="Y4079">
        <v>9.1300000000000008</v>
      </c>
      <c r="Z4079">
        <v>9.4700000000000006</v>
      </c>
      <c r="AA4079">
        <v>10.48</v>
      </c>
      <c r="AB4079">
        <v>9.8699999999999992</v>
      </c>
      <c r="AC4079">
        <v>8.4600000000000009</v>
      </c>
      <c r="AD4079">
        <v>10.26</v>
      </c>
      <c r="AE4079">
        <v>9.0299999999999994</v>
      </c>
    </row>
    <row r="4080" spans="1:31">
      <c r="A4080" t="s">
        <v>31</v>
      </c>
      <c r="B4080" t="s">
        <v>8162</v>
      </c>
      <c r="C4080" t="s">
        <v>8163</v>
      </c>
      <c r="D4080" t="s">
        <v>104</v>
      </c>
      <c r="E4080">
        <v>9.83</v>
      </c>
      <c r="F4080">
        <v>9.4</v>
      </c>
      <c r="G4080">
        <v>10.52</v>
      </c>
      <c r="H4080">
        <v>9.4</v>
      </c>
      <c r="I4080">
        <v>11.32</v>
      </c>
      <c r="J4080">
        <v>9.75</v>
      </c>
      <c r="K4080">
        <v>10.06</v>
      </c>
      <c r="L4080">
        <v>12.21</v>
      </c>
      <c r="M4080">
        <v>10.06</v>
      </c>
      <c r="N4080">
        <v>9.1</v>
      </c>
      <c r="O4080">
        <v>9.73</v>
      </c>
      <c r="P4080">
        <v>9.89</v>
      </c>
      <c r="Q4080">
        <v>12.05</v>
      </c>
      <c r="R4080">
        <v>10.06</v>
      </c>
      <c r="S4080">
        <v>8.91</v>
      </c>
      <c r="T4080">
        <v>9.6199999999999992</v>
      </c>
      <c r="U4080">
        <v>9.56</v>
      </c>
      <c r="V4080">
        <v>12.83</v>
      </c>
      <c r="W4080">
        <v>13.19</v>
      </c>
      <c r="X4080">
        <v>9.41</v>
      </c>
      <c r="Y4080">
        <v>9.9600000000000009</v>
      </c>
      <c r="Z4080">
        <v>9.8000000000000007</v>
      </c>
      <c r="AA4080">
        <v>11.78</v>
      </c>
      <c r="AB4080">
        <v>10.89</v>
      </c>
      <c r="AC4080">
        <v>9.19</v>
      </c>
      <c r="AD4080">
        <v>10.79</v>
      </c>
      <c r="AE4080">
        <v>9.81</v>
      </c>
    </row>
    <row r="4081" spans="1:31">
      <c r="A4081" t="s">
        <v>31</v>
      </c>
      <c r="B4081" t="s">
        <v>8164</v>
      </c>
      <c r="C4081" t="s">
        <v>8165</v>
      </c>
      <c r="D4081" t="s">
        <v>104</v>
      </c>
      <c r="E4081">
        <v>12.13</v>
      </c>
      <c r="F4081">
        <v>11.58</v>
      </c>
      <c r="G4081">
        <v>12.85</v>
      </c>
      <c r="H4081">
        <v>11.27</v>
      </c>
      <c r="I4081">
        <v>13.93</v>
      </c>
      <c r="J4081">
        <v>12</v>
      </c>
      <c r="K4081">
        <v>12.5</v>
      </c>
      <c r="L4081">
        <v>14.41</v>
      </c>
      <c r="M4081">
        <v>12.38</v>
      </c>
      <c r="N4081">
        <v>10.96</v>
      </c>
      <c r="O4081">
        <v>11.96</v>
      </c>
      <c r="P4081">
        <v>12.04</v>
      </c>
      <c r="Q4081">
        <v>14.14</v>
      </c>
      <c r="R4081">
        <v>12.36</v>
      </c>
      <c r="S4081">
        <v>10.87</v>
      </c>
      <c r="T4081">
        <v>11.8</v>
      </c>
      <c r="U4081">
        <v>11.59</v>
      </c>
      <c r="V4081">
        <v>15.59</v>
      </c>
      <c r="W4081">
        <v>16.13</v>
      </c>
      <c r="X4081">
        <v>11.53</v>
      </c>
      <c r="Y4081">
        <v>12.2</v>
      </c>
      <c r="Z4081">
        <v>12.27</v>
      </c>
      <c r="AA4081">
        <v>13.98</v>
      </c>
      <c r="AB4081">
        <v>13.47</v>
      </c>
      <c r="AC4081">
        <v>11.12</v>
      </c>
      <c r="AD4081">
        <v>13.6</v>
      </c>
      <c r="AE4081">
        <v>12.01</v>
      </c>
    </row>
    <row r="4082" spans="1:31">
      <c r="A4082" t="s">
        <v>31</v>
      </c>
      <c r="B4082" t="s">
        <v>8166</v>
      </c>
      <c r="C4082" t="s">
        <v>8167</v>
      </c>
      <c r="D4082" t="s">
        <v>104</v>
      </c>
      <c r="E4082">
        <v>13.24</v>
      </c>
      <c r="F4082">
        <v>13.53</v>
      </c>
      <c r="G4082">
        <v>15.28</v>
      </c>
      <c r="H4082">
        <v>13.01</v>
      </c>
      <c r="I4082">
        <v>15.97</v>
      </c>
      <c r="J4082">
        <v>13.71</v>
      </c>
      <c r="K4082">
        <v>13.07</v>
      </c>
      <c r="L4082">
        <v>17.77</v>
      </c>
      <c r="M4082">
        <v>13.91</v>
      </c>
      <c r="N4082">
        <v>12.94</v>
      </c>
      <c r="O4082">
        <v>13.67</v>
      </c>
      <c r="P4082">
        <v>13.58</v>
      </c>
      <c r="Q4082">
        <v>17.73</v>
      </c>
      <c r="R4082">
        <v>13.88</v>
      </c>
      <c r="S4082">
        <v>13.05</v>
      </c>
      <c r="T4082">
        <v>13.58</v>
      </c>
      <c r="U4082">
        <v>13.29</v>
      </c>
      <c r="V4082">
        <v>18.52</v>
      </c>
      <c r="W4082">
        <v>18.93</v>
      </c>
      <c r="X4082">
        <v>13.45</v>
      </c>
      <c r="Y4082">
        <v>13.75</v>
      </c>
      <c r="Z4082">
        <v>14.09</v>
      </c>
      <c r="AA4082">
        <v>16.54</v>
      </c>
      <c r="AB4082">
        <v>14.49</v>
      </c>
      <c r="AC4082">
        <v>13.08</v>
      </c>
      <c r="AD4082">
        <v>14.88</v>
      </c>
      <c r="AE4082">
        <v>13.65</v>
      </c>
    </row>
    <row r="4083" spans="1:31">
      <c r="A4083" t="s">
        <v>31</v>
      </c>
      <c r="B4083" t="s">
        <v>8168</v>
      </c>
      <c r="C4083" t="s">
        <v>8169</v>
      </c>
      <c r="D4083" t="s">
        <v>104</v>
      </c>
      <c r="E4083">
        <v>15.62</v>
      </c>
      <c r="F4083">
        <v>15.29</v>
      </c>
      <c r="G4083">
        <v>17.29</v>
      </c>
      <c r="H4083">
        <v>15.36</v>
      </c>
      <c r="I4083">
        <v>18.32</v>
      </c>
      <c r="J4083">
        <v>15.74</v>
      </c>
      <c r="K4083">
        <v>15.7</v>
      </c>
      <c r="L4083">
        <v>20.54</v>
      </c>
      <c r="M4083">
        <v>16.14</v>
      </c>
      <c r="N4083">
        <v>14.96</v>
      </c>
      <c r="O4083">
        <v>15.73</v>
      </c>
      <c r="P4083">
        <v>15.96</v>
      </c>
      <c r="Q4083">
        <v>20.41</v>
      </c>
      <c r="R4083">
        <v>16.14</v>
      </c>
      <c r="S4083">
        <v>14.7</v>
      </c>
      <c r="T4083">
        <v>15.58</v>
      </c>
      <c r="U4083">
        <v>15.56</v>
      </c>
      <c r="V4083">
        <v>21.1</v>
      </c>
      <c r="W4083">
        <v>21.55</v>
      </c>
      <c r="X4083">
        <v>15.3</v>
      </c>
      <c r="Y4083">
        <v>16.03</v>
      </c>
      <c r="Z4083">
        <v>15.78</v>
      </c>
      <c r="AA4083">
        <v>19.47</v>
      </c>
      <c r="AB4083">
        <v>17.21</v>
      </c>
      <c r="AC4083">
        <v>15.08</v>
      </c>
      <c r="AD4083">
        <v>17.010000000000002</v>
      </c>
      <c r="AE4083">
        <v>15.83</v>
      </c>
    </row>
    <row r="4084" spans="1:31">
      <c r="A4084" t="s">
        <v>31</v>
      </c>
      <c r="B4084" t="s">
        <v>8170</v>
      </c>
      <c r="C4084" t="s">
        <v>8171</v>
      </c>
      <c r="D4084" t="s">
        <v>104</v>
      </c>
      <c r="E4084">
        <v>18.3</v>
      </c>
      <c r="F4084">
        <v>17.82</v>
      </c>
      <c r="G4084">
        <v>19.989999999999998</v>
      </c>
      <c r="H4084">
        <v>17.54</v>
      </c>
      <c r="I4084">
        <v>21.34</v>
      </c>
      <c r="J4084">
        <v>18.36</v>
      </c>
      <c r="K4084">
        <v>18.54</v>
      </c>
      <c r="L4084">
        <v>23.09</v>
      </c>
      <c r="M4084">
        <v>18.829999999999998</v>
      </c>
      <c r="N4084">
        <v>17.13</v>
      </c>
      <c r="O4084">
        <v>18.309999999999999</v>
      </c>
      <c r="P4084">
        <v>18.46</v>
      </c>
      <c r="Q4084">
        <v>22.83</v>
      </c>
      <c r="R4084">
        <v>18.809999999999999</v>
      </c>
      <c r="S4084">
        <v>16.96</v>
      </c>
      <c r="T4084">
        <v>18.11</v>
      </c>
      <c r="U4084">
        <v>17.899999999999999</v>
      </c>
      <c r="V4084">
        <v>24.3</v>
      </c>
      <c r="W4084">
        <v>24.96</v>
      </c>
      <c r="X4084">
        <v>17.77</v>
      </c>
      <c r="Y4084">
        <v>18.63</v>
      </c>
      <c r="Z4084">
        <v>18.62</v>
      </c>
      <c r="AA4084">
        <v>22.04</v>
      </c>
      <c r="AB4084">
        <v>20.190000000000001</v>
      </c>
      <c r="AC4084">
        <v>17.329999999999998</v>
      </c>
      <c r="AD4084">
        <v>20.260000000000002</v>
      </c>
      <c r="AE4084">
        <v>18.39</v>
      </c>
    </row>
    <row r="4085" spans="1:31">
      <c r="A4085" t="s">
        <v>31</v>
      </c>
      <c r="B4085" t="s">
        <v>8172</v>
      </c>
      <c r="C4085" t="s">
        <v>8173</v>
      </c>
      <c r="D4085" t="s">
        <v>104</v>
      </c>
      <c r="E4085">
        <v>20.98</v>
      </c>
      <c r="F4085">
        <v>21.58</v>
      </c>
      <c r="G4085">
        <v>24.49</v>
      </c>
      <c r="H4085">
        <v>20.93</v>
      </c>
      <c r="I4085">
        <v>25.45</v>
      </c>
      <c r="J4085">
        <v>21.85</v>
      </c>
      <c r="K4085">
        <v>20.56</v>
      </c>
      <c r="L4085">
        <v>28.91</v>
      </c>
      <c r="M4085">
        <v>22.11</v>
      </c>
      <c r="N4085">
        <v>20.82</v>
      </c>
      <c r="O4085">
        <v>21.78</v>
      </c>
      <c r="P4085">
        <v>21.67</v>
      </c>
      <c r="Q4085">
        <v>28.94</v>
      </c>
      <c r="R4085">
        <v>22.06</v>
      </c>
      <c r="S4085">
        <v>20.96</v>
      </c>
      <c r="T4085">
        <v>21.66</v>
      </c>
      <c r="U4085">
        <v>21.29</v>
      </c>
      <c r="V4085">
        <v>29.75</v>
      </c>
      <c r="W4085">
        <v>30.29</v>
      </c>
      <c r="X4085">
        <v>21.47</v>
      </c>
      <c r="Y4085">
        <v>21.9</v>
      </c>
      <c r="Z4085">
        <v>22.32</v>
      </c>
      <c r="AA4085">
        <v>26.74</v>
      </c>
      <c r="AB4085">
        <v>22.91</v>
      </c>
      <c r="AC4085">
        <v>21</v>
      </c>
      <c r="AD4085">
        <v>23.38</v>
      </c>
      <c r="AE4085">
        <v>21.76</v>
      </c>
    </row>
    <row r="4086" spans="1:31">
      <c r="A4086" t="s">
        <v>31</v>
      </c>
      <c r="B4086" t="s">
        <v>8174</v>
      </c>
      <c r="C4086" t="s">
        <v>8175</v>
      </c>
      <c r="D4086" t="s">
        <v>104</v>
      </c>
      <c r="E4086">
        <v>21.72</v>
      </c>
      <c r="F4086">
        <v>21.7</v>
      </c>
      <c r="G4086">
        <v>24.74</v>
      </c>
      <c r="H4086">
        <v>22.01</v>
      </c>
      <c r="I4086">
        <v>25.86</v>
      </c>
      <c r="J4086">
        <v>22.22</v>
      </c>
      <c r="K4086">
        <v>21.46</v>
      </c>
      <c r="L4086">
        <v>30.21</v>
      </c>
      <c r="M4086">
        <v>22.64</v>
      </c>
      <c r="N4086">
        <v>21.52</v>
      </c>
      <c r="O4086">
        <v>22.2</v>
      </c>
      <c r="P4086">
        <v>22.55</v>
      </c>
      <c r="Q4086">
        <v>30.23</v>
      </c>
      <c r="R4086">
        <v>22.66</v>
      </c>
      <c r="S4086">
        <v>21.12</v>
      </c>
      <c r="T4086">
        <v>22.07</v>
      </c>
      <c r="U4086">
        <v>22.15</v>
      </c>
      <c r="V4086">
        <v>30.3</v>
      </c>
      <c r="W4086">
        <v>30.73</v>
      </c>
      <c r="X4086">
        <v>21.76</v>
      </c>
      <c r="Y4086">
        <v>22.57</v>
      </c>
      <c r="Z4086">
        <v>22.1</v>
      </c>
      <c r="AA4086">
        <v>28.22</v>
      </c>
      <c r="AB4086">
        <v>23.78</v>
      </c>
      <c r="AC4086">
        <v>21.62</v>
      </c>
      <c r="AD4086">
        <v>23.37</v>
      </c>
      <c r="AE4086">
        <v>22.36</v>
      </c>
    </row>
    <row r="4087" spans="1:31">
      <c r="A4087" t="s">
        <v>31</v>
      </c>
      <c r="B4087" t="s">
        <v>8176</v>
      </c>
      <c r="C4087" t="s">
        <v>8177</v>
      </c>
      <c r="D4087" t="s">
        <v>104</v>
      </c>
      <c r="E4087">
        <v>23.16</v>
      </c>
      <c r="F4087">
        <v>23.06</v>
      </c>
      <c r="G4087">
        <v>26.2</v>
      </c>
      <c r="H4087">
        <v>23.18</v>
      </c>
      <c r="I4087">
        <v>27.49</v>
      </c>
      <c r="J4087">
        <v>23.62</v>
      </c>
      <c r="K4087">
        <v>22.98</v>
      </c>
      <c r="L4087">
        <v>31.58</v>
      </c>
      <c r="M4087">
        <v>24.09</v>
      </c>
      <c r="N4087">
        <v>22.69</v>
      </c>
      <c r="O4087">
        <v>23.59</v>
      </c>
      <c r="P4087">
        <v>23.89</v>
      </c>
      <c r="Q4087">
        <v>31.53</v>
      </c>
      <c r="R4087">
        <v>24.09</v>
      </c>
      <c r="S4087">
        <v>22.34</v>
      </c>
      <c r="T4087">
        <v>23.43</v>
      </c>
      <c r="U4087">
        <v>23.41</v>
      </c>
      <c r="V4087">
        <v>32.020000000000003</v>
      </c>
      <c r="W4087">
        <v>32.57</v>
      </c>
      <c r="X4087">
        <v>23.09</v>
      </c>
      <c r="Y4087">
        <v>23.97</v>
      </c>
      <c r="Z4087">
        <v>23.63</v>
      </c>
      <c r="AA4087">
        <v>29.59</v>
      </c>
      <c r="AB4087">
        <v>25.39</v>
      </c>
      <c r="AC4087">
        <v>22.83</v>
      </c>
      <c r="AD4087">
        <v>25.12</v>
      </c>
      <c r="AE4087">
        <v>23.73</v>
      </c>
    </row>
    <row r="4088" spans="1:31">
      <c r="A4088" t="s">
        <v>31</v>
      </c>
      <c r="B4088" t="s">
        <v>8178</v>
      </c>
      <c r="C4088" t="s">
        <v>8179</v>
      </c>
      <c r="D4088" t="s">
        <v>104</v>
      </c>
      <c r="E4088">
        <v>26.32</v>
      </c>
      <c r="F4088">
        <v>26.05</v>
      </c>
      <c r="G4088">
        <v>29.4</v>
      </c>
      <c r="H4088">
        <v>25.75</v>
      </c>
      <c r="I4088">
        <v>31.08</v>
      </c>
      <c r="J4088">
        <v>26.71</v>
      </c>
      <c r="K4088">
        <v>26.35</v>
      </c>
      <c r="L4088">
        <v>34.6</v>
      </c>
      <c r="M4088">
        <v>27.29</v>
      </c>
      <c r="N4088">
        <v>25.26</v>
      </c>
      <c r="O4088">
        <v>26.65</v>
      </c>
      <c r="P4088">
        <v>26.85</v>
      </c>
      <c r="Q4088">
        <v>34.39</v>
      </c>
      <c r="R4088">
        <v>27.26</v>
      </c>
      <c r="S4088">
        <v>25.03</v>
      </c>
      <c r="T4088">
        <v>26.43</v>
      </c>
      <c r="U4088">
        <v>26.19</v>
      </c>
      <c r="V4088">
        <v>35.81</v>
      </c>
      <c r="W4088">
        <v>36.6</v>
      </c>
      <c r="X4088">
        <v>26.02</v>
      </c>
      <c r="Y4088">
        <v>27.05</v>
      </c>
      <c r="Z4088">
        <v>27</v>
      </c>
      <c r="AA4088">
        <v>32.64</v>
      </c>
      <c r="AB4088">
        <v>28.92</v>
      </c>
      <c r="AC4088">
        <v>25.49</v>
      </c>
      <c r="AD4088">
        <v>28.98</v>
      </c>
      <c r="AE4088">
        <v>26.75</v>
      </c>
    </row>
    <row r="4089" spans="1:31">
      <c r="A4089" t="s">
        <v>31</v>
      </c>
      <c r="B4089" t="s">
        <v>8180</v>
      </c>
      <c r="C4089" t="s">
        <v>8181</v>
      </c>
      <c r="D4089" t="s">
        <v>104</v>
      </c>
      <c r="E4089">
        <v>29.51</v>
      </c>
      <c r="F4089">
        <v>30.77</v>
      </c>
      <c r="G4089">
        <v>35.15</v>
      </c>
      <c r="H4089">
        <v>30.12</v>
      </c>
      <c r="I4089">
        <v>36.18</v>
      </c>
      <c r="J4089">
        <v>31.04</v>
      </c>
      <c r="K4089">
        <v>28.57</v>
      </c>
      <c r="L4089">
        <v>42.33</v>
      </c>
      <c r="M4089">
        <v>31.3</v>
      </c>
      <c r="N4089">
        <v>30.01</v>
      </c>
      <c r="O4089">
        <v>30.97</v>
      </c>
      <c r="P4089">
        <v>30.86</v>
      </c>
      <c r="Q4089">
        <v>42.57</v>
      </c>
      <c r="R4089">
        <v>31.25</v>
      </c>
      <c r="S4089">
        <v>30.15</v>
      </c>
      <c r="T4089">
        <v>30.85</v>
      </c>
      <c r="U4089">
        <v>30.48</v>
      </c>
      <c r="V4089">
        <v>42.79</v>
      </c>
      <c r="W4089">
        <v>43.36</v>
      </c>
      <c r="X4089">
        <v>30.66</v>
      </c>
      <c r="Y4089">
        <v>31.09</v>
      </c>
      <c r="Z4089">
        <v>31.51</v>
      </c>
      <c r="AA4089">
        <v>38.799999999999997</v>
      </c>
      <c r="AB4089">
        <v>32.1</v>
      </c>
      <c r="AC4089">
        <v>30.19</v>
      </c>
      <c r="AD4089">
        <v>32.57</v>
      </c>
      <c r="AE4089">
        <v>30.95</v>
      </c>
    </row>
    <row r="4090" spans="1:31">
      <c r="A4090" t="s">
        <v>31</v>
      </c>
      <c r="B4090" t="s">
        <v>8182</v>
      </c>
      <c r="C4090" t="s">
        <v>8183</v>
      </c>
      <c r="D4090" t="s">
        <v>104</v>
      </c>
      <c r="E4090">
        <v>31.71</v>
      </c>
      <c r="F4090">
        <v>32.119999999999997</v>
      </c>
      <c r="G4090">
        <v>36.770000000000003</v>
      </c>
      <c r="H4090">
        <v>32.51</v>
      </c>
      <c r="I4090">
        <v>38.14</v>
      </c>
      <c r="J4090">
        <v>32.729999999999997</v>
      </c>
      <c r="K4090">
        <v>31.05</v>
      </c>
      <c r="L4090">
        <v>45.17</v>
      </c>
      <c r="M4090">
        <v>33.26</v>
      </c>
      <c r="N4090">
        <v>31.92</v>
      </c>
      <c r="O4090">
        <v>32.74</v>
      </c>
      <c r="P4090">
        <v>33.14</v>
      </c>
      <c r="Q4090">
        <v>45.34</v>
      </c>
      <c r="R4090">
        <v>33.270000000000003</v>
      </c>
      <c r="S4090">
        <v>31.44</v>
      </c>
      <c r="T4090">
        <v>32.57</v>
      </c>
      <c r="U4090">
        <v>32.68</v>
      </c>
      <c r="V4090">
        <v>45.01</v>
      </c>
      <c r="W4090">
        <v>45.55</v>
      </c>
      <c r="X4090">
        <v>32.21</v>
      </c>
      <c r="Y4090">
        <v>33.17</v>
      </c>
      <c r="Z4090">
        <v>32.590000000000003</v>
      </c>
      <c r="AA4090">
        <v>41.86</v>
      </c>
      <c r="AB4090">
        <v>34.619999999999997</v>
      </c>
      <c r="AC4090">
        <v>32.03</v>
      </c>
      <c r="AD4090">
        <v>34.11</v>
      </c>
      <c r="AE4090">
        <v>32.92</v>
      </c>
    </row>
    <row r="4091" spans="1:31">
      <c r="A4091" t="s">
        <v>31</v>
      </c>
      <c r="B4091" t="s">
        <v>8184</v>
      </c>
      <c r="C4091" t="s">
        <v>8185</v>
      </c>
      <c r="D4091" t="s">
        <v>104</v>
      </c>
      <c r="E4091">
        <v>60.5</v>
      </c>
      <c r="F4091">
        <v>63.49</v>
      </c>
      <c r="G4091">
        <v>72.7</v>
      </c>
      <c r="H4091">
        <v>62.32</v>
      </c>
      <c r="I4091">
        <v>74.540000000000006</v>
      </c>
      <c r="J4091">
        <v>63.92</v>
      </c>
      <c r="K4091">
        <v>58.28</v>
      </c>
      <c r="L4091">
        <v>88.17</v>
      </c>
      <c r="M4091">
        <v>64.37</v>
      </c>
      <c r="N4091">
        <v>62.15</v>
      </c>
      <c r="O4091">
        <v>63.81</v>
      </c>
      <c r="P4091">
        <v>63.61</v>
      </c>
      <c r="Q4091">
        <v>88.82</v>
      </c>
      <c r="R4091">
        <v>64.28</v>
      </c>
      <c r="S4091">
        <v>62.39</v>
      </c>
      <c r="T4091">
        <v>63.6</v>
      </c>
      <c r="U4091">
        <v>62.95</v>
      </c>
      <c r="V4091">
        <v>88.52</v>
      </c>
      <c r="W4091">
        <v>89.58</v>
      </c>
      <c r="X4091">
        <v>63.3</v>
      </c>
      <c r="Y4091">
        <v>63.99</v>
      </c>
      <c r="Z4091">
        <v>64.77</v>
      </c>
      <c r="AA4091">
        <v>80.52</v>
      </c>
      <c r="AB4091">
        <v>65.72</v>
      </c>
      <c r="AC4091">
        <v>62.44</v>
      </c>
      <c r="AD4091">
        <v>66.58</v>
      </c>
      <c r="AE4091">
        <v>63.76</v>
      </c>
    </row>
    <row r="4092" spans="1:31">
      <c r="A4092" t="s">
        <v>31</v>
      </c>
      <c r="B4092" t="s">
        <v>8186</v>
      </c>
      <c r="C4092" t="s">
        <v>8187</v>
      </c>
      <c r="D4092" t="s">
        <v>104</v>
      </c>
      <c r="E4092">
        <v>60.1</v>
      </c>
      <c r="F4092">
        <v>62.22</v>
      </c>
      <c r="G4092">
        <v>71.56</v>
      </c>
      <c r="H4092">
        <v>62.71</v>
      </c>
      <c r="I4092">
        <v>73.44</v>
      </c>
      <c r="J4092">
        <v>63</v>
      </c>
      <c r="K4092">
        <v>58.01</v>
      </c>
      <c r="L4092">
        <v>88.69</v>
      </c>
      <c r="M4092">
        <v>63.64</v>
      </c>
      <c r="N4092">
        <v>61.98</v>
      </c>
      <c r="O4092">
        <v>62.99</v>
      </c>
      <c r="P4092">
        <v>63.49</v>
      </c>
      <c r="Q4092">
        <v>89.39</v>
      </c>
      <c r="R4092">
        <v>63.67</v>
      </c>
      <c r="S4092">
        <v>61.37</v>
      </c>
      <c r="T4092">
        <v>62.78</v>
      </c>
      <c r="U4092">
        <v>62.9</v>
      </c>
      <c r="V4092">
        <v>87.56</v>
      </c>
      <c r="W4092">
        <v>88.31</v>
      </c>
      <c r="X4092">
        <v>62.32</v>
      </c>
      <c r="Y4092">
        <v>63.54</v>
      </c>
      <c r="Z4092">
        <v>62.8</v>
      </c>
      <c r="AA4092">
        <v>81.290000000000006</v>
      </c>
      <c r="AB4092">
        <v>65.34</v>
      </c>
      <c r="AC4092">
        <v>62.12</v>
      </c>
      <c r="AD4092">
        <v>64.7</v>
      </c>
      <c r="AE4092">
        <v>63.22</v>
      </c>
    </row>
    <row r="4093" spans="1:31">
      <c r="A4093" t="s">
        <v>31</v>
      </c>
      <c r="B4093" t="s">
        <v>8188</v>
      </c>
      <c r="C4093" t="s">
        <v>8189</v>
      </c>
      <c r="D4093" t="s">
        <v>104</v>
      </c>
      <c r="E4093">
        <v>141.16999999999999</v>
      </c>
      <c r="F4093">
        <v>150.44</v>
      </c>
      <c r="G4093">
        <v>173.54</v>
      </c>
      <c r="H4093">
        <v>149.27000000000001</v>
      </c>
      <c r="I4093">
        <v>176.04</v>
      </c>
      <c r="J4093">
        <v>150.87</v>
      </c>
      <c r="K4093">
        <v>133.99</v>
      </c>
      <c r="L4093">
        <v>215.13</v>
      </c>
      <c r="M4093">
        <v>151.32</v>
      </c>
      <c r="N4093">
        <v>149.1</v>
      </c>
      <c r="O4093">
        <v>150.76</v>
      </c>
      <c r="P4093">
        <v>150.56</v>
      </c>
      <c r="Q4093">
        <v>217.76</v>
      </c>
      <c r="R4093">
        <v>151.22999999999999</v>
      </c>
      <c r="S4093">
        <v>149.34</v>
      </c>
      <c r="T4093">
        <v>150.55000000000001</v>
      </c>
      <c r="U4093">
        <v>149.9</v>
      </c>
      <c r="V4093">
        <v>211.84</v>
      </c>
      <c r="W4093">
        <v>213.23</v>
      </c>
      <c r="X4093">
        <v>150.25</v>
      </c>
      <c r="Y4093">
        <v>150.94</v>
      </c>
      <c r="Z4093">
        <v>151.72</v>
      </c>
      <c r="AA4093">
        <v>194.58</v>
      </c>
      <c r="AB4093">
        <v>152.66999999999999</v>
      </c>
      <c r="AC4093">
        <v>149.38999999999999</v>
      </c>
      <c r="AD4093">
        <v>153.53</v>
      </c>
      <c r="AE4093">
        <v>150.71</v>
      </c>
    </row>
    <row r="4094" spans="1:31">
      <c r="A4094" t="s">
        <v>31</v>
      </c>
      <c r="B4094" t="s">
        <v>8190</v>
      </c>
      <c r="C4094" t="s">
        <v>8191</v>
      </c>
      <c r="D4094" t="s">
        <v>104</v>
      </c>
      <c r="E4094">
        <v>145.35</v>
      </c>
      <c r="F4094">
        <v>153</v>
      </c>
      <c r="G4094">
        <v>176.6</v>
      </c>
      <c r="H4094">
        <v>153.79</v>
      </c>
      <c r="I4094">
        <v>179.75</v>
      </c>
      <c r="J4094">
        <v>154.1</v>
      </c>
      <c r="K4094">
        <v>138.66999999999999</v>
      </c>
      <c r="L4094">
        <v>220.52</v>
      </c>
      <c r="M4094">
        <v>155.02000000000001</v>
      </c>
      <c r="N4094">
        <v>152.72999999999999</v>
      </c>
      <c r="O4094">
        <v>154.1</v>
      </c>
      <c r="P4094">
        <v>154.87</v>
      </c>
      <c r="Q4094">
        <v>223.01</v>
      </c>
      <c r="R4094">
        <v>155.07</v>
      </c>
      <c r="S4094">
        <v>151.81</v>
      </c>
      <c r="T4094">
        <v>153.81</v>
      </c>
      <c r="U4094">
        <v>154.05000000000001</v>
      </c>
      <c r="V4094">
        <v>216.06</v>
      </c>
      <c r="W4094">
        <v>217.37</v>
      </c>
      <c r="X4094">
        <v>153.15</v>
      </c>
      <c r="Y4094">
        <v>154.91</v>
      </c>
      <c r="Z4094">
        <v>153.76</v>
      </c>
      <c r="AA4094">
        <v>200.4</v>
      </c>
      <c r="AB4094">
        <v>157.44</v>
      </c>
      <c r="AC4094">
        <v>152.91</v>
      </c>
      <c r="AD4094">
        <v>156.44</v>
      </c>
      <c r="AE4094">
        <v>154.44999999999999</v>
      </c>
    </row>
    <row r="4095" spans="1:31">
      <c r="A4095" t="s">
        <v>31</v>
      </c>
      <c r="B4095" t="s">
        <v>8192</v>
      </c>
      <c r="C4095" t="s">
        <v>8193</v>
      </c>
      <c r="D4095" t="s">
        <v>104</v>
      </c>
      <c r="E4095">
        <v>173.33</v>
      </c>
      <c r="F4095">
        <v>183.57</v>
      </c>
      <c r="G4095">
        <v>211.04</v>
      </c>
      <c r="H4095">
        <v>181.06</v>
      </c>
      <c r="I4095">
        <v>215.07</v>
      </c>
      <c r="J4095">
        <v>184.36</v>
      </c>
      <c r="K4095">
        <v>165.6</v>
      </c>
      <c r="L4095">
        <v>258.88</v>
      </c>
      <c r="M4095">
        <v>185.23</v>
      </c>
      <c r="N4095">
        <v>180.81</v>
      </c>
      <c r="O4095">
        <v>184.15</v>
      </c>
      <c r="P4095">
        <v>183.67</v>
      </c>
      <c r="Q4095">
        <v>261.51</v>
      </c>
      <c r="R4095">
        <v>185.03</v>
      </c>
      <c r="S4095">
        <v>181.42</v>
      </c>
      <c r="T4095">
        <v>183.74</v>
      </c>
      <c r="U4095">
        <v>182.36</v>
      </c>
      <c r="V4095">
        <v>257.29000000000002</v>
      </c>
      <c r="W4095">
        <v>259.60000000000002</v>
      </c>
      <c r="X4095">
        <v>183.18</v>
      </c>
      <c r="Y4095">
        <v>184.46</v>
      </c>
      <c r="Z4095">
        <v>186.16</v>
      </c>
      <c r="AA4095">
        <v>235.09</v>
      </c>
      <c r="AB4095">
        <v>187.81</v>
      </c>
      <c r="AC4095">
        <v>181.42</v>
      </c>
      <c r="AD4095">
        <v>189.69</v>
      </c>
      <c r="AE4095">
        <v>184.01</v>
      </c>
    </row>
    <row r="4096" spans="1:31">
      <c r="A4096" t="s">
        <v>31</v>
      </c>
      <c r="B4096" t="s">
        <v>8194</v>
      </c>
      <c r="C4096" t="s">
        <v>8195</v>
      </c>
      <c r="D4096" t="s">
        <v>104</v>
      </c>
      <c r="E4096">
        <v>171.98</v>
      </c>
      <c r="F4096">
        <v>180.23</v>
      </c>
      <c r="G4096">
        <v>207.95</v>
      </c>
      <c r="H4096">
        <v>181.6</v>
      </c>
      <c r="I4096">
        <v>212.02</v>
      </c>
      <c r="J4096">
        <v>181.81</v>
      </c>
      <c r="K4096">
        <v>164.5</v>
      </c>
      <c r="L4096">
        <v>259.66000000000003</v>
      </c>
      <c r="M4096">
        <v>183.08</v>
      </c>
      <c r="N4096">
        <v>180.06</v>
      </c>
      <c r="O4096">
        <v>181.82</v>
      </c>
      <c r="P4096">
        <v>182.98</v>
      </c>
      <c r="Q4096">
        <v>262.43</v>
      </c>
      <c r="R4096">
        <v>183.18</v>
      </c>
      <c r="S4096">
        <v>178.67</v>
      </c>
      <c r="T4096">
        <v>181.42</v>
      </c>
      <c r="U4096">
        <v>181.88</v>
      </c>
      <c r="V4096">
        <v>254.52</v>
      </c>
      <c r="W4096">
        <v>256.13</v>
      </c>
      <c r="X4096">
        <v>180.5</v>
      </c>
      <c r="Y4096">
        <v>182.97</v>
      </c>
      <c r="Z4096">
        <v>181.15</v>
      </c>
      <c r="AA4096">
        <v>236.45</v>
      </c>
      <c r="AB4096">
        <v>186.43</v>
      </c>
      <c r="AC4096">
        <v>180.28</v>
      </c>
      <c r="AD4096">
        <v>184.81</v>
      </c>
      <c r="AE4096">
        <v>182.33</v>
      </c>
    </row>
    <row r="4097" spans="1:31">
      <c r="A4097" t="s">
        <v>31</v>
      </c>
      <c r="B4097" t="s">
        <v>8196</v>
      </c>
      <c r="C4097" t="s">
        <v>8197</v>
      </c>
      <c r="D4097" t="s">
        <v>104</v>
      </c>
      <c r="E4097">
        <v>15.29</v>
      </c>
      <c r="F4097">
        <v>16.41</v>
      </c>
      <c r="G4097">
        <v>17.100000000000001</v>
      </c>
      <c r="H4097">
        <v>15.01</v>
      </c>
      <c r="I4097">
        <v>17.559999999999999</v>
      </c>
      <c r="J4097">
        <v>16.78</v>
      </c>
      <c r="K4097">
        <v>17.68</v>
      </c>
      <c r="L4097">
        <v>16.54</v>
      </c>
      <c r="M4097">
        <v>17.14</v>
      </c>
      <c r="N4097">
        <v>15.02</v>
      </c>
      <c r="O4097">
        <v>17.78</v>
      </c>
      <c r="P4097">
        <v>15.18</v>
      </c>
      <c r="Q4097">
        <v>15.34</v>
      </c>
      <c r="R4097">
        <v>17.010000000000002</v>
      </c>
      <c r="S4097">
        <v>15.38</v>
      </c>
      <c r="T4097">
        <v>16.48</v>
      </c>
      <c r="U4097">
        <v>15.22</v>
      </c>
      <c r="V4097">
        <v>19.149999999999999</v>
      </c>
      <c r="W4097">
        <v>19.95</v>
      </c>
      <c r="X4097">
        <v>16.190000000000001</v>
      </c>
      <c r="Y4097">
        <v>16.72</v>
      </c>
      <c r="Z4097">
        <v>17.690000000000001</v>
      </c>
      <c r="AA4097">
        <v>16.41</v>
      </c>
      <c r="AB4097">
        <v>18.89</v>
      </c>
      <c r="AC4097">
        <v>15.29</v>
      </c>
      <c r="AD4097">
        <v>19.350000000000001</v>
      </c>
      <c r="AE4097">
        <v>16.510000000000002</v>
      </c>
    </row>
    <row r="4098" spans="1:31">
      <c r="A4098" t="s">
        <v>31</v>
      </c>
      <c r="B4098" t="s">
        <v>8198</v>
      </c>
      <c r="C4098" t="s">
        <v>8199</v>
      </c>
      <c r="D4098" t="s">
        <v>104</v>
      </c>
      <c r="E4098">
        <v>25.23</v>
      </c>
      <c r="F4098">
        <v>26.81</v>
      </c>
      <c r="G4098">
        <v>27.98</v>
      </c>
      <c r="H4098">
        <v>24.4</v>
      </c>
      <c r="I4098">
        <v>28.94</v>
      </c>
      <c r="J4098">
        <v>27.41</v>
      </c>
      <c r="K4098">
        <v>28.98</v>
      </c>
      <c r="L4098">
        <v>26.98</v>
      </c>
      <c r="M4098">
        <v>28.03</v>
      </c>
      <c r="N4098">
        <v>24.4</v>
      </c>
      <c r="O4098">
        <v>28.87</v>
      </c>
      <c r="P4098">
        <v>24.92</v>
      </c>
      <c r="Q4098">
        <v>25.1</v>
      </c>
      <c r="R4098">
        <v>27.82</v>
      </c>
      <c r="S4098">
        <v>25.04</v>
      </c>
      <c r="T4098">
        <v>26.9</v>
      </c>
      <c r="U4098">
        <v>24.85</v>
      </c>
      <c r="V4098">
        <v>31.47</v>
      </c>
      <c r="W4098">
        <v>32.840000000000003</v>
      </c>
      <c r="X4098">
        <v>26.42</v>
      </c>
      <c r="Y4098">
        <v>27.32</v>
      </c>
      <c r="Z4098">
        <v>29</v>
      </c>
      <c r="AA4098">
        <v>26.82</v>
      </c>
      <c r="AB4098">
        <v>30.9</v>
      </c>
      <c r="AC4098">
        <v>24.88</v>
      </c>
      <c r="AD4098">
        <v>31.82</v>
      </c>
      <c r="AE4098">
        <v>26.96</v>
      </c>
    </row>
    <row r="4099" spans="1:31">
      <c r="A4099" t="s">
        <v>31</v>
      </c>
      <c r="B4099" t="s">
        <v>8200</v>
      </c>
      <c r="C4099" t="s">
        <v>8201</v>
      </c>
      <c r="D4099" t="s">
        <v>104</v>
      </c>
      <c r="E4099">
        <v>40.08</v>
      </c>
      <c r="F4099">
        <v>42.35</v>
      </c>
      <c r="G4099">
        <v>44.27</v>
      </c>
      <c r="H4099">
        <v>38.43</v>
      </c>
      <c r="I4099">
        <v>45.99</v>
      </c>
      <c r="J4099">
        <v>43.29</v>
      </c>
      <c r="K4099">
        <v>45.83</v>
      </c>
      <c r="L4099">
        <v>42.6</v>
      </c>
      <c r="M4099">
        <v>44.31</v>
      </c>
      <c r="N4099">
        <v>38.4</v>
      </c>
      <c r="O4099">
        <v>45.47</v>
      </c>
      <c r="P4099">
        <v>39.47</v>
      </c>
      <c r="Q4099">
        <v>39.659999999999997</v>
      </c>
      <c r="R4099">
        <v>43.97</v>
      </c>
      <c r="S4099">
        <v>39.46</v>
      </c>
      <c r="T4099">
        <v>42.46</v>
      </c>
      <c r="U4099">
        <v>39.229999999999997</v>
      </c>
      <c r="V4099">
        <v>49.89</v>
      </c>
      <c r="W4099">
        <v>52.15</v>
      </c>
      <c r="X4099">
        <v>41.71</v>
      </c>
      <c r="Y4099">
        <v>43.18</v>
      </c>
      <c r="Z4099">
        <v>45.91</v>
      </c>
      <c r="AA4099">
        <v>42.36</v>
      </c>
      <c r="AB4099">
        <v>48.88</v>
      </c>
      <c r="AC4099">
        <v>39.200000000000003</v>
      </c>
      <c r="AD4099">
        <v>50.49</v>
      </c>
      <c r="AE4099">
        <v>42.59</v>
      </c>
    </row>
    <row r="4100" spans="1:31">
      <c r="A4100" t="s">
        <v>31</v>
      </c>
      <c r="B4100" t="s">
        <v>8202</v>
      </c>
      <c r="C4100" t="s">
        <v>8203</v>
      </c>
      <c r="D4100" t="s">
        <v>104</v>
      </c>
      <c r="E4100">
        <v>28.89</v>
      </c>
      <c r="F4100">
        <v>31.75</v>
      </c>
      <c r="G4100">
        <v>32.92</v>
      </c>
      <c r="H4100">
        <v>29.28</v>
      </c>
      <c r="I4100">
        <v>33.270000000000003</v>
      </c>
      <c r="J4100">
        <v>32.35</v>
      </c>
      <c r="K4100">
        <v>33.93</v>
      </c>
      <c r="L4100">
        <v>31.92</v>
      </c>
      <c r="M4100">
        <v>32.97</v>
      </c>
      <c r="N4100">
        <v>29.3</v>
      </c>
      <c r="O4100">
        <v>34.64</v>
      </c>
      <c r="P4100">
        <v>28.97</v>
      </c>
      <c r="Q4100">
        <v>29.51</v>
      </c>
      <c r="R4100">
        <v>32.76</v>
      </c>
      <c r="S4100">
        <v>29.93</v>
      </c>
      <c r="T4100">
        <v>31.84</v>
      </c>
      <c r="U4100">
        <v>29.38</v>
      </c>
      <c r="V4100">
        <v>36.46</v>
      </c>
      <c r="W4100">
        <v>37.86</v>
      </c>
      <c r="X4100">
        <v>31.34</v>
      </c>
      <c r="Y4100">
        <v>32.26</v>
      </c>
      <c r="Z4100">
        <v>33.94</v>
      </c>
      <c r="AA4100">
        <v>31.59</v>
      </c>
      <c r="AB4100">
        <v>36.340000000000003</v>
      </c>
      <c r="AC4100">
        <v>29.78</v>
      </c>
      <c r="AD4100">
        <v>36.799999999999997</v>
      </c>
      <c r="AE4100">
        <v>31.88</v>
      </c>
    </row>
    <row r="4101" spans="1:31">
      <c r="A4101" t="s">
        <v>31</v>
      </c>
      <c r="B4101" t="s">
        <v>8204</v>
      </c>
      <c r="C4101" t="s">
        <v>8205</v>
      </c>
      <c r="D4101" t="s">
        <v>104</v>
      </c>
      <c r="E4101">
        <v>35.799999999999997</v>
      </c>
      <c r="F4101">
        <v>40.75</v>
      </c>
      <c r="G4101">
        <v>41.98</v>
      </c>
      <c r="H4101">
        <v>38.159999999999997</v>
      </c>
      <c r="I4101">
        <v>41.39</v>
      </c>
      <c r="J4101">
        <v>41.42</v>
      </c>
      <c r="K4101">
        <v>43.09</v>
      </c>
      <c r="L4101">
        <v>40.96</v>
      </c>
      <c r="M4101">
        <v>42.07</v>
      </c>
      <c r="N4101">
        <v>38.18</v>
      </c>
      <c r="O4101">
        <v>45.12</v>
      </c>
      <c r="P4101">
        <v>36.5</v>
      </c>
      <c r="Q4101">
        <v>37.64</v>
      </c>
      <c r="R4101">
        <v>41.82</v>
      </c>
      <c r="S4101">
        <v>38.840000000000003</v>
      </c>
      <c r="T4101">
        <v>40.869999999999997</v>
      </c>
      <c r="U4101">
        <v>37.69</v>
      </c>
      <c r="V4101">
        <v>45.79</v>
      </c>
      <c r="W4101">
        <v>47.23</v>
      </c>
      <c r="X4101">
        <v>40.33</v>
      </c>
      <c r="Y4101">
        <v>41.3</v>
      </c>
      <c r="Z4101">
        <v>43.07</v>
      </c>
      <c r="AA4101">
        <v>40.36</v>
      </c>
      <c r="AB4101">
        <v>46.35</v>
      </c>
      <c r="AC4101">
        <v>38.68</v>
      </c>
      <c r="AD4101">
        <v>46.13</v>
      </c>
      <c r="AE4101">
        <v>40.9</v>
      </c>
    </row>
    <row r="4102" spans="1:31">
      <c r="A4102" t="s">
        <v>31</v>
      </c>
      <c r="B4102" t="s">
        <v>8206</v>
      </c>
      <c r="C4102" t="s">
        <v>8207</v>
      </c>
      <c r="D4102" t="s">
        <v>104</v>
      </c>
      <c r="E4102">
        <v>42.26</v>
      </c>
      <c r="F4102">
        <v>49.15</v>
      </c>
      <c r="G4102">
        <v>50.46</v>
      </c>
      <c r="H4102">
        <v>46.39</v>
      </c>
      <c r="I4102">
        <v>48.99</v>
      </c>
      <c r="J4102">
        <v>49.85</v>
      </c>
      <c r="K4102">
        <v>51.63</v>
      </c>
      <c r="L4102">
        <v>49.37</v>
      </c>
      <c r="M4102">
        <v>50.55</v>
      </c>
      <c r="N4102">
        <v>46.42</v>
      </c>
      <c r="O4102">
        <v>54.84</v>
      </c>
      <c r="P4102">
        <v>43.5</v>
      </c>
      <c r="Q4102">
        <v>45.2</v>
      </c>
      <c r="R4102">
        <v>50.29</v>
      </c>
      <c r="S4102">
        <v>47.12</v>
      </c>
      <c r="T4102">
        <v>49.27</v>
      </c>
      <c r="U4102">
        <v>45.41</v>
      </c>
      <c r="V4102">
        <v>54.48</v>
      </c>
      <c r="W4102">
        <v>56.02</v>
      </c>
      <c r="X4102">
        <v>48.7</v>
      </c>
      <c r="Y4102">
        <v>49.73</v>
      </c>
      <c r="Z4102">
        <v>51.61</v>
      </c>
      <c r="AA4102">
        <v>48.53</v>
      </c>
      <c r="AB4102">
        <v>55.71</v>
      </c>
      <c r="AC4102">
        <v>46.95</v>
      </c>
      <c r="AD4102">
        <v>54.86</v>
      </c>
      <c r="AE4102">
        <v>49.31</v>
      </c>
    </row>
    <row r="4103" spans="1:31">
      <c r="A4103" t="s">
        <v>31</v>
      </c>
      <c r="B4103" t="s">
        <v>8208</v>
      </c>
      <c r="C4103" t="s">
        <v>8209</v>
      </c>
      <c r="D4103" t="s">
        <v>104</v>
      </c>
      <c r="E4103">
        <v>55.25</v>
      </c>
      <c r="F4103">
        <v>66.33</v>
      </c>
      <c r="G4103">
        <v>67.709999999999994</v>
      </c>
      <c r="H4103">
        <v>63.36</v>
      </c>
      <c r="I4103">
        <v>64.28</v>
      </c>
      <c r="J4103">
        <v>67.11</v>
      </c>
      <c r="K4103">
        <v>69</v>
      </c>
      <c r="L4103">
        <v>66.599999999999994</v>
      </c>
      <c r="M4103">
        <v>67.86</v>
      </c>
      <c r="N4103">
        <v>63.43</v>
      </c>
      <c r="O4103">
        <v>74.86</v>
      </c>
      <c r="P4103">
        <v>57.76</v>
      </c>
      <c r="Q4103">
        <v>60.63</v>
      </c>
      <c r="R4103">
        <v>67.569999999999993</v>
      </c>
      <c r="S4103">
        <v>64.150000000000006</v>
      </c>
      <c r="T4103">
        <v>66.5</v>
      </c>
      <c r="U4103">
        <v>61.24</v>
      </c>
      <c r="V4103">
        <v>72.09</v>
      </c>
      <c r="W4103">
        <v>73.73</v>
      </c>
      <c r="X4103">
        <v>65.849999999999994</v>
      </c>
      <c r="Y4103">
        <v>66.97</v>
      </c>
      <c r="Z4103">
        <v>68.959999999999994</v>
      </c>
      <c r="AA4103">
        <v>65.23</v>
      </c>
      <c r="AB4103">
        <v>74.75</v>
      </c>
      <c r="AC4103">
        <v>63.97</v>
      </c>
      <c r="AD4103">
        <v>72.459999999999994</v>
      </c>
      <c r="AE4103">
        <v>66.510000000000005</v>
      </c>
    </row>
    <row r="4104" spans="1:31">
      <c r="A4104" t="s">
        <v>31</v>
      </c>
      <c r="B4104" t="s">
        <v>8210</v>
      </c>
      <c r="C4104" t="s">
        <v>8211</v>
      </c>
      <c r="D4104" t="s">
        <v>104</v>
      </c>
      <c r="E4104">
        <v>84.26</v>
      </c>
      <c r="F4104">
        <v>105.29</v>
      </c>
      <c r="G4104">
        <v>106.8</v>
      </c>
      <c r="H4104">
        <v>102.03</v>
      </c>
      <c r="I4104">
        <v>98.53</v>
      </c>
      <c r="J4104">
        <v>106.17</v>
      </c>
      <c r="K4104">
        <v>108.25</v>
      </c>
      <c r="L4104">
        <v>105.61</v>
      </c>
      <c r="M4104">
        <v>106.98</v>
      </c>
      <c r="N4104">
        <v>102.12</v>
      </c>
      <c r="O4104">
        <v>120.43</v>
      </c>
      <c r="P4104">
        <v>89.74</v>
      </c>
      <c r="Q4104">
        <v>95.49</v>
      </c>
      <c r="R4104">
        <v>106.65</v>
      </c>
      <c r="S4104">
        <v>102.89</v>
      </c>
      <c r="T4104">
        <v>105.49</v>
      </c>
      <c r="U4104">
        <v>97.04</v>
      </c>
      <c r="V4104">
        <v>111.66</v>
      </c>
      <c r="W4104">
        <v>113.44</v>
      </c>
      <c r="X4104">
        <v>104.76</v>
      </c>
      <c r="Y4104">
        <v>105.99</v>
      </c>
      <c r="Z4104">
        <v>108.17</v>
      </c>
      <c r="AA4104">
        <v>102.98</v>
      </c>
      <c r="AB4104">
        <v>117.85</v>
      </c>
      <c r="AC4104">
        <v>102.69</v>
      </c>
      <c r="AD4104">
        <v>112.04</v>
      </c>
      <c r="AE4104">
        <v>105.47</v>
      </c>
    </row>
    <row r="4105" spans="1:31">
      <c r="A4105" t="s">
        <v>31</v>
      </c>
      <c r="B4105" t="s">
        <v>8212</v>
      </c>
      <c r="C4105" t="s">
        <v>8213</v>
      </c>
      <c r="D4105" t="s">
        <v>104</v>
      </c>
      <c r="E4105">
        <v>135.02000000000001</v>
      </c>
      <c r="F4105">
        <v>163.86</v>
      </c>
      <c r="G4105">
        <v>167.09</v>
      </c>
      <c r="H4105">
        <v>157.13</v>
      </c>
      <c r="I4105">
        <v>157.37</v>
      </c>
      <c r="J4105">
        <v>165.56</v>
      </c>
      <c r="K4105">
        <v>169.89</v>
      </c>
      <c r="L4105">
        <v>164.35</v>
      </c>
      <c r="M4105">
        <v>167.27</v>
      </c>
      <c r="N4105">
        <v>157.13999999999999</v>
      </c>
      <c r="O4105">
        <v>185.5</v>
      </c>
      <c r="P4105">
        <v>141.69999999999999</v>
      </c>
      <c r="Q4105">
        <v>149.33000000000001</v>
      </c>
      <c r="R4105">
        <v>166.68</v>
      </c>
      <c r="S4105">
        <v>158.9</v>
      </c>
      <c r="T4105">
        <v>164.11</v>
      </c>
      <c r="U4105">
        <v>151.09</v>
      </c>
      <c r="V4105">
        <v>176.9</v>
      </c>
      <c r="W4105">
        <v>180.7</v>
      </c>
      <c r="X4105">
        <v>162.78</v>
      </c>
      <c r="Y4105">
        <v>165.31</v>
      </c>
      <c r="Z4105">
        <v>169.94</v>
      </c>
      <c r="AA4105">
        <v>160.81</v>
      </c>
      <c r="AB4105">
        <v>184.4</v>
      </c>
      <c r="AC4105">
        <v>158.44999999999999</v>
      </c>
      <c r="AD4105">
        <v>177.85</v>
      </c>
      <c r="AE4105">
        <v>164.28</v>
      </c>
    </row>
    <row r="4106" spans="1:31">
      <c r="A4106" t="s">
        <v>31</v>
      </c>
      <c r="B4106" t="s">
        <v>8214</v>
      </c>
      <c r="C4106" t="s">
        <v>8215</v>
      </c>
      <c r="D4106" t="s">
        <v>104</v>
      </c>
      <c r="E4106">
        <v>110.87</v>
      </c>
      <c r="F4106">
        <v>140.96</v>
      </c>
      <c r="G4106">
        <v>142.6</v>
      </c>
      <c r="H4106">
        <v>137.4</v>
      </c>
      <c r="I4106">
        <v>129.94</v>
      </c>
      <c r="J4106">
        <v>141.94999999999999</v>
      </c>
      <c r="K4106">
        <v>144.19999999999999</v>
      </c>
      <c r="L4106">
        <v>141.31</v>
      </c>
      <c r="M4106">
        <v>142.81</v>
      </c>
      <c r="N4106">
        <v>137.5</v>
      </c>
      <c r="O4106">
        <v>162.13</v>
      </c>
      <c r="P4106">
        <v>119.07</v>
      </c>
      <c r="Q4106">
        <v>127.43</v>
      </c>
      <c r="R4106">
        <v>142.46</v>
      </c>
      <c r="S4106">
        <v>138.33000000000001</v>
      </c>
      <c r="T4106">
        <v>141.19999999999999</v>
      </c>
      <c r="U4106">
        <v>129.85</v>
      </c>
      <c r="V4106">
        <v>147.93</v>
      </c>
      <c r="W4106">
        <v>149.86000000000001</v>
      </c>
      <c r="X4106">
        <v>140.38999999999999</v>
      </c>
      <c r="Y4106">
        <v>141.75</v>
      </c>
      <c r="Z4106">
        <v>144.11000000000001</v>
      </c>
      <c r="AA4106">
        <v>137.57</v>
      </c>
      <c r="AB4106">
        <v>157.35</v>
      </c>
      <c r="AC4106">
        <v>138.12</v>
      </c>
      <c r="AD4106">
        <v>148.34</v>
      </c>
      <c r="AE4106">
        <v>141.16</v>
      </c>
    </row>
    <row r="4107" spans="1:31">
      <c r="A4107" t="s">
        <v>31</v>
      </c>
      <c r="B4107" t="s">
        <v>8216</v>
      </c>
      <c r="C4107" t="s">
        <v>8217</v>
      </c>
      <c r="D4107" t="s">
        <v>104</v>
      </c>
      <c r="E4107">
        <v>40.54</v>
      </c>
      <c r="F4107">
        <v>42.78</v>
      </c>
      <c r="G4107">
        <v>44.73</v>
      </c>
      <c r="H4107">
        <v>38.79</v>
      </c>
      <c r="I4107">
        <v>46.49</v>
      </c>
      <c r="J4107">
        <v>43.74</v>
      </c>
      <c r="K4107">
        <v>46.31</v>
      </c>
      <c r="L4107">
        <v>43.03</v>
      </c>
      <c r="M4107">
        <v>44.77</v>
      </c>
      <c r="N4107">
        <v>38.76</v>
      </c>
      <c r="O4107">
        <v>45.91</v>
      </c>
      <c r="P4107">
        <v>39.880000000000003</v>
      </c>
      <c r="Q4107">
        <v>40.07</v>
      </c>
      <c r="R4107">
        <v>44.42</v>
      </c>
      <c r="S4107">
        <v>39.85</v>
      </c>
      <c r="T4107">
        <v>42.89</v>
      </c>
      <c r="U4107">
        <v>39.619999999999997</v>
      </c>
      <c r="V4107">
        <v>50.44</v>
      </c>
      <c r="W4107">
        <v>52.73</v>
      </c>
      <c r="X4107">
        <v>42.13</v>
      </c>
      <c r="Y4107">
        <v>43.62</v>
      </c>
      <c r="Z4107">
        <v>46.4</v>
      </c>
      <c r="AA4107">
        <v>42.8</v>
      </c>
      <c r="AB4107">
        <v>49.38</v>
      </c>
      <c r="AC4107">
        <v>39.58</v>
      </c>
      <c r="AD4107">
        <v>51.04</v>
      </c>
      <c r="AE4107">
        <v>43.03</v>
      </c>
    </row>
    <row r="4108" spans="1:31">
      <c r="A4108" t="s">
        <v>31</v>
      </c>
      <c r="B4108" t="s">
        <v>8218</v>
      </c>
      <c r="C4108" t="s">
        <v>8219</v>
      </c>
      <c r="D4108" t="s">
        <v>104</v>
      </c>
      <c r="E4108">
        <v>49</v>
      </c>
      <c r="F4108">
        <v>53.26</v>
      </c>
      <c r="G4108">
        <v>55.37</v>
      </c>
      <c r="H4108">
        <v>48.94</v>
      </c>
      <c r="I4108">
        <v>56.38</v>
      </c>
      <c r="J4108">
        <v>54.33</v>
      </c>
      <c r="K4108">
        <v>57.14</v>
      </c>
      <c r="L4108">
        <v>53.57</v>
      </c>
      <c r="M4108">
        <v>55.44</v>
      </c>
      <c r="N4108">
        <v>48.92</v>
      </c>
      <c r="O4108">
        <v>57.89</v>
      </c>
      <c r="P4108">
        <v>48.87</v>
      </c>
      <c r="Q4108">
        <v>49.62</v>
      </c>
      <c r="R4108">
        <v>55.07</v>
      </c>
      <c r="S4108">
        <v>50.09</v>
      </c>
      <c r="T4108">
        <v>53.4</v>
      </c>
      <c r="U4108">
        <v>49.3</v>
      </c>
      <c r="V4108">
        <v>61.63</v>
      </c>
      <c r="W4108">
        <v>64.09</v>
      </c>
      <c r="X4108">
        <v>52.57</v>
      </c>
      <c r="Y4108">
        <v>54.18</v>
      </c>
      <c r="Z4108">
        <v>57.2</v>
      </c>
      <c r="AA4108">
        <v>53.06</v>
      </c>
      <c r="AB4108">
        <v>61.14</v>
      </c>
      <c r="AC4108">
        <v>49.79</v>
      </c>
      <c r="AD4108">
        <v>62.27</v>
      </c>
      <c r="AE4108">
        <v>53.54</v>
      </c>
    </row>
    <row r="4109" spans="1:31">
      <c r="A4109" t="s">
        <v>31</v>
      </c>
      <c r="B4109" t="s">
        <v>8220</v>
      </c>
      <c r="C4109" t="s">
        <v>8221</v>
      </c>
      <c r="D4109" t="s">
        <v>104</v>
      </c>
      <c r="E4109">
        <v>57.3</v>
      </c>
      <c r="F4109">
        <v>63.42</v>
      </c>
      <c r="G4109">
        <v>65.72</v>
      </c>
      <c r="H4109">
        <v>58.68</v>
      </c>
      <c r="I4109">
        <v>66.09</v>
      </c>
      <c r="J4109">
        <v>64.569999999999993</v>
      </c>
      <c r="K4109">
        <v>67.64</v>
      </c>
      <c r="L4109">
        <v>63.73</v>
      </c>
      <c r="M4109">
        <v>65.790000000000006</v>
      </c>
      <c r="N4109">
        <v>58.65</v>
      </c>
      <c r="O4109">
        <v>69.400000000000006</v>
      </c>
      <c r="P4109">
        <v>57.6</v>
      </c>
      <c r="Q4109">
        <v>58.84</v>
      </c>
      <c r="R4109">
        <v>65.38</v>
      </c>
      <c r="S4109">
        <v>59.94</v>
      </c>
      <c r="T4109">
        <v>63.55</v>
      </c>
      <c r="U4109">
        <v>58.65</v>
      </c>
      <c r="V4109">
        <v>72.53</v>
      </c>
      <c r="W4109">
        <v>75.239999999999995</v>
      </c>
      <c r="X4109">
        <v>62.65</v>
      </c>
      <c r="Y4109">
        <v>64.42</v>
      </c>
      <c r="Z4109">
        <v>67.709999999999994</v>
      </c>
      <c r="AA4109">
        <v>63.01</v>
      </c>
      <c r="AB4109">
        <v>72.56</v>
      </c>
      <c r="AC4109">
        <v>59.62</v>
      </c>
      <c r="AD4109">
        <v>73.239999999999995</v>
      </c>
      <c r="AE4109">
        <v>63.72</v>
      </c>
    </row>
    <row r="4110" spans="1:31">
      <c r="A4110" t="s">
        <v>31</v>
      </c>
      <c r="B4110" t="s">
        <v>8222</v>
      </c>
      <c r="C4110" t="s">
        <v>8223</v>
      </c>
      <c r="D4110" t="s">
        <v>104</v>
      </c>
      <c r="E4110">
        <v>72.63</v>
      </c>
      <c r="F4110">
        <v>82.82</v>
      </c>
      <c r="G4110">
        <v>85.35</v>
      </c>
      <c r="H4110">
        <v>77.56</v>
      </c>
      <c r="I4110">
        <v>84.04</v>
      </c>
      <c r="J4110">
        <v>84.1</v>
      </c>
      <c r="K4110">
        <v>87.5</v>
      </c>
      <c r="L4110">
        <v>83.19</v>
      </c>
      <c r="M4110">
        <v>85.46</v>
      </c>
      <c r="N4110">
        <v>77.569999999999993</v>
      </c>
      <c r="O4110">
        <v>91.68</v>
      </c>
      <c r="P4110">
        <v>74.040000000000006</v>
      </c>
      <c r="Q4110">
        <v>76.400000000000006</v>
      </c>
      <c r="R4110">
        <v>84.99</v>
      </c>
      <c r="S4110">
        <v>78.95</v>
      </c>
      <c r="T4110">
        <v>82.99</v>
      </c>
      <c r="U4110">
        <v>76.53</v>
      </c>
      <c r="V4110">
        <v>92.95</v>
      </c>
      <c r="W4110">
        <v>95.93</v>
      </c>
      <c r="X4110">
        <v>81.96</v>
      </c>
      <c r="Y4110">
        <v>83.93</v>
      </c>
      <c r="Z4110">
        <v>87.56</v>
      </c>
      <c r="AA4110">
        <v>81.96</v>
      </c>
      <c r="AB4110">
        <v>94.21</v>
      </c>
      <c r="AC4110">
        <v>78.61</v>
      </c>
      <c r="AD4110">
        <v>93.7</v>
      </c>
      <c r="AE4110">
        <v>83.14</v>
      </c>
    </row>
    <row r="4111" spans="1:31">
      <c r="A4111" t="s">
        <v>31</v>
      </c>
      <c r="B4111" t="s">
        <v>8224</v>
      </c>
      <c r="C4111" t="s">
        <v>8225</v>
      </c>
      <c r="D4111" t="s">
        <v>104</v>
      </c>
      <c r="E4111">
        <v>72.56</v>
      </c>
      <c r="F4111">
        <v>82.74</v>
      </c>
      <c r="G4111">
        <v>85.27</v>
      </c>
      <c r="H4111">
        <v>77.489999999999995</v>
      </c>
      <c r="I4111">
        <v>83.94</v>
      </c>
      <c r="J4111">
        <v>84.03</v>
      </c>
      <c r="K4111">
        <v>87.41</v>
      </c>
      <c r="L4111">
        <v>83.11</v>
      </c>
      <c r="M4111">
        <v>85.37</v>
      </c>
      <c r="N4111">
        <v>77.510000000000005</v>
      </c>
      <c r="O4111">
        <v>91.6</v>
      </c>
      <c r="P4111">
        <v>73.959999999999994</v>
      </c>
      <c r="Q4111">
        <v>76.33</v>
      </c>
      <c r="R4111">
        <v>84.91</v>
      </c>
      <c r="S4111">
        <v>78.88</v>
      </c>
      <c r="T4111">
        <v>82.92</v>
      </c>
      <c r="U4111">
        <v>76.459999999999994</v>
      </c>
      <c r="V4111">
        <v>92.84</v>
      </c>
      <c r="W4111">
        <v>95.82</v>
      </c>
      <c r="X4111">
        <v>81.89</v>
      </c>
      <c r="Y4111">
        <v>83.85</v>
      </c>
      <c r="Z4111">
        <v>87.47</v>
      </c>
      <c r="AA4111">
        <v>81.88</v>
      </c>
      <c r="AB4111">
        <v>94.12</v>
      </c>
      <c r="AC4111">
        <v>78.540000000000006</v>
      </c>
      <c r="AD4111">
        <v>93.61</v>
      </c>
      <c r="AE4111">
        <v>83.07</v>
      </c>
    </row>
    <row r="4112" spans="1:31">
      <c r="A4112" t="s">
        <v>31</v>
      </c>
      <c r="B4112" t="s">
        <v>8226</v>
      </c>
      <c r="C4112" t="s">
        <v>8227</v>
      </c>
      <c r="D4112" t="s">
        <v>104</v>
      </c>
      <c r="E4112">
        <v>102.88</v>
      </c>
      <c r="F4112">
        <v>122.94</v>
      </c>
      <c r="G4112">
        <v>125.68</v>
      </c>
      <c r="H4112">
        <v>117.23</v>
      </c>
      <c r="I4112">
        <v>119.67</v>
      </c>
      <c r="J4112">
        <v>124.37</v>
      </c>
      <c r="K4112">
        <v>128.06</v>
      </c>
      <c r="L4112">
        <v>123.38</v>
      </c>
      <c r="M4112">
        <v>125.82</v>
      </c>
      <c r="N4112">
        <v>117.26</v>
      </c>
      <c r="O4112">
        <v>138.44</v>
      </c>
      <c r="P4112">
        <v>107.19</v>
      </c>
      <c r="Q4112">
        <v>112.38</v>
      </c>
      <c r="R4112">
        <v>125.31</v>
      </c>
      <c r="S4112">
        <v>118.73</v>
      </c>
      <c r="T4112">
        <v>123.16</v>
      </c>
      <c r="U4112">
        <v>113.42</v>
      </c>
      <c r="V4112">
        <v>133.99</v>
      </c>
      <c r="W4112">
        <v>137.22</v>
      </c>
      <c r="X4112">
        <v>122.02</v>
      </c>
      <c r="Y4112">
        <v>124.16</v>
      </c>
      <c r="Z4112">
        <v>128.08000000000001</v>
      </c>
      <c r="AA4112">
        <v>120.89</v>
      </c>
      <c r="AB4112">
        <v>138.69999999999999</v>
      </c>
      <c r="AC4112">
        <v>118.36</v>
      </c>
      <c r="AD4112">
        <v>134.79</v>
      </c>
      <c r="AE4112">
        <v>123.29</v>
      </c>
    </row>
    <row r="4113" spans="1:31">
      <c r="A4113" t="s">
        <v>31</v>
      </c>
      <c r="B4113" t="s">
        <v>8228</v>
      </c>
      <c r="C4113" t="s">
        <v>8229</v>
      </c>
      <c r="D4113" t="s">
        <v>104</v>
      </c>
      <c r="E4113">
        <v>105.01</v>
      </c>
      <c r="F4113">
        <v>124.97</v>
      </c>
      <c r="G4113">
        <v>127.84</v>
      </c>
      <c r="H4113">
        <v>118.98</v>
      </c>
      <c r="I4113">
        <v>122.09</v>
      </c>
      <c r="J4113">
        <v>126.46</v>
      </c>
      <c r="K4113">
        <v>130.33000000000001</v>
      </c>
      <c r="L4113">
        <v>125.41</v>
      </c>
      <c r="M4113">
        <v>127.98</v>
      </c>
      <c r="N4113">
        <v>118.99</v>
      </c>
      <c r="O4113">
        <v>140.5</v>
      </c>
      <c r="P4113">
        <v>109.19</v>
      </c>
      <c r="Q4113">
        <v>114.31</v>
      </c>
      <c r="R4113">
        <v>127.45</v>
      </c>
      <c r="S4113">
        <v>120.55</v>
      </c>
      <c r="T4113">
        <v>125.18</v>
      </c>
      <c r="U4113">
        <v>115.29</v>
      </c>
      <c r="V4113">
        <v>136.54</v>
      </c>
      <c r="W4113">
        <v>139.94</v>
      </c>
      <c r="X4113">
        <v>123.99</v>
      </c>
      <c r="Y4113">
        <v>126.24</v>
      </c>
      <c r="Z4113">
        <v>130.36000000000001</v>
      </c>
      <c r="AA4113">
        <v>122.94</v>
      </c>
      <c r="AB4113">
        <v>141.08000000000001</v>
      </c>
      <c r="AC4113">
        <v>120.16</v>
      </c>
      <c r="AD4113">
        <v>137.4</v>
      </c>
      <c r="AE4113">
        <v>125.33</v>
      </c>
    </row>
    <row r="4114" spans="1:31">
      <c r="A4114" t="s">
        <v>31</v>
      </c>
      <c r="B4114" t="s">
        <v>8230</v>
      </c>
      <c r="C4114" t="s">
        <v>8231</v>
      </c>
      <c r="D4114" t="s">
        <v>104</v>
      </c>
      <c r="E4114">
        <v>130.72</v>
      </c>
      <c r="F4114">
        <v>159.77000000000001</v>
      </c>
      <c r="G4114">
        <v>162.72</v>
      </c>
      <c r="H4114">
        <v>153.61000000000001</v>
      </c>
      <c r="I4114">
        <v>152.47999999999999</v>
      </c>
      <c r="J4114">
        <v>161.35</v>
      </c>
      <c r="K4114">
        <v>165.32</v>
      </c>
      <c r="L4114">
        <v>160.25</v>
      </c>
      <c r="M4114">
        <v>162.91</v>
      </c>
      <c r="N4114">
        <v>153.63999999999999</v>
      </c>
      <c r="O4114">
        <v>181.34</v>
      </c>
      <c r="P4114">
        <v>137.66999999999999</v>
      </c>
      <c r="Q4114">
        <v>145.43</v>
      </c>
      <c r="R4114">
        <v>162.36000000000001</v>
      </c>
      <c r="S4114">
        <v>155.24</v>
      </c>
      <c r="T4114">
        <v>160.03</v>
      </c>
      <c r="U4114">
        <v>147.30000000000001</v>
      </c>
      <c r="V4114">
        <v>171.74</v>
      </c>
      <c r="W4114">
        <v>175.2</v>
      </c>
      <c r="X4114">
        <v>158.79</v>
      </c>
      <c r="Y4114">
        <v>161.12</v>
      </c>
      <c r="Z4114">
        <v>165.34</v>
      </c>
      <c r="AA4114">
        <v>156.66999999999999</v>
      </c>
      <c r="AB4114">
        <v>179.57</v>
      </c>
      <c r="AC4114">
        <v>154.83000000000001</v>
      </c>
      <c r="AD4114">
        <v>172.59</v>
      </c>
      <c r="AE4114">
        <v>160.15</v>
      </c>
    </row>
    <row r="4115" spans="1:31">
      <c r="A4115" t="s">
        <v>31</v>
      </c>
      <c r="B4115" t="s">
        <v>8232</v>
      </c>
      <c r="C4115" t="s">
        <v>8233</v>
      </c>
      <c r="D4115" t="s">
        <v>104</v>
      </c>
      <c r="E4115">
        <v>23.67</v>
      </c>
      <c r="F4115">
        <v>23.35</v>
      </c>
      <c r="G4115">
        <v>23.72</v>
      </c>
      <c r="H4115">
        <v>22.51</v>
      </c>
      <c r="I4115">
        <v>24.52</v>
      </c>
      <c r="J4115">
        <v>23.51</v>
      </c>
      <c r="K4115">
        <v>24.06</v>
      </c>
      <c r="L4115">
        <v>23.35</v>
      </c>
      <c r="M4115">
        <v>23.76</v>
      </c>
      <c r="N4115">
        <v>22.5</v>
      </c>
      <c r="O4115">
        <v>23.47</v>
      </c>
      <c r="P4115">
        <v>23.24</v>
      </c>
      <c r="Q4115">
        <v>23.08</v>
      </c>
      <c r="R4115">
        <v>23.67</v>
      </c>
      <c r="S4115">
        <v>22.72</v>
      </c>
      <c r="T4115">
        <v>23.34</v>
      </c>
      <c r="U4115">
        <v>22.87</v>
      </c>
      <c r="V4115">
        <v>24.97</v>
      </c>
      <c r="W4115">
        <v>25.46</v>
      </c>
      <c r="X4115">
        <v>23.16</v>
      </c>
      <c r="Y4115">
        <v>23.5</v>
      </c>
      <c r="Z4115">
        <v>24.14</v>
      </c>
      <c r="AA4115">
        <v>30.28</v>
      </c>
      <c r="AB4115">
        <v>24.53</v>
      </c>
      <c r="AC4115">
        <v>22.61</v>
      </c>
      <c r="AD4115">
        <v>25.12</v>
      </c>
      <c r="AE4115">
        <v>23.41</v>
      </c>
    </row>
    <row r="4116" spans="1:31">
      <c r="A4116" t="s">
        <v>31</v>
      </c>
      <c r="B4116" t="s">
        <v>8234</v>
      </c>
      <c r="C4116" t="s">
        <v>8235</v>
      </c>
      <c r="D4116" t="s">
        <v>104</v>
      </c>
      <c r="E4116">
        <v>27.63</v>
      </c>
      <c r="F4116">
        <v>27.25</v>
      </c>
      <c r="G4116">
        <v>27.69</v>
      </c>
      <c r="H4116">
        <v>26.26</v>
      </c>
      <c r="I4116">
        <v>28.64</v>
      </c>
      <c r="J4116">
        <v>27.43</v>
      </c>
      <c r="K4116">
        <v>28.1</v>
      </c>
      <c r="L4116">
        <v>27.25</v>
      </c>
      <c r="M4116">
        <v>27.73</v>
      </c>
      <c r="N4116">
        <v>26.24</v>
      </c>
      <c r="O4116">
        <v>27.4</v>
      </c>
      <c r="P4116">
        <v>27.13</v>
      </c>
      <c r="Q4116">
        <v>26.92</v>
      </c>
      <c r="R4116">
        <v>27.63</v>
      </c>
      <c r="S4116">
        <v>26.5</v>
      </c>
      <c r="T4116">
        <v>27.24</v>
      </c>
      <c r="U4116">
        <v>26.68</v>
      </c>
      <c r="V4116">
        <v>29.18</v>
      </c>
      <c r="W4116">
        <v>29.76</v>
      </c>
      <c r="X4116">
        <v>27.03</v>
      </c>
      <c r="Y4116">
        <v>27.43</v>
      </c>
      <c r="Z4116">
        <v>28.2</v>
      </c>
      <c r="AA4116">
        <v>35.299999999999997</v>
      </c>
      <c r="AB4116">
        <v>28.65</v>
      </c>
      <c r="AC4116">
        <v>26.39</v>
      </c>
      <c r="AD4116">
        <v>29.35</v>
      </c>
      <c r="AE4116">
        <v>27.32</v>
      </c>
    </row>
    <row r="4117" spans="1:31">
      <c r="A4117" t="s">
        <v>31</v>
      </c>
      <c r="B4117" t="s">
        <v>8236</v>
      </c>
      <c r="C4117" t="s">
        <v>8237</v>
      </c>
      <c r="D4117" t="s">
        <v>104</v>
      </c>
      <c r="E4117">
        <v>43.79</v>
      </c>
      <c r="F4117">
        <v>43.34</v>
      </c>
      <c r="G4117">
        <v>43.86</v>
      </c>
      <c r="H4117">
        <v>42.16</v>
      </c>
      <c r="I4117">
        <v>45.01</v>
      </c>
      <c r="J4117">
        <v>43.56</v>
      </c>
      <c r="K4117">
        <v>44.36</v>
      </c>
      <c r="L4117">
        <v>43.35</v>
      </c>
      <c r="M4117">
        <v>43.92</v>
      </c>
      <c r="N4117">
        <v>42.13</v>
      </c>
      <c r="O4117">
        <v>43.53</v>
      </c>
      <c r="P4117">
        <v>43.19</v>
      </c>
      <c r="Q4117">
        <v>42.95</v>
      </c>
      <c r="R4117">
        <v>43.8</v>
      </c>
      <c r="S4117">
        <v>42.45</v>
      </c>
      <c r="T4117">
        <v>43.32</v>
      </c>
      <c r="U4117">
        <v>42.66</v>
      </c>
      <c r="V4117">
        <v>45.65</v>
      </c>
      <c r="W4117">
        <v>46.34</v>
      </c>
      <c r="X4117">
        <v>43.07</v>
      </c>
      <c r="Y4117">
        <v>43.56</v>
      </c>
      <c r="Z4117">
        <v>44.47</v>
      </c>
      <c r="AA4117">
        <v>57.26</v>
      </c>
      <c r="AB4117">
        <v>45.01</v>
      </c>
      <c r="AC4117">
        <v>42.31</v>
      </c>
      <c r="AD4117">
        <v>45.85</v>
      </c>
      <c r="AE4117">
        <v>43.43</v>
      </c>
    </row>
    <row r="4118" spans="1:31">
      <c r="A4118" t="s">
        <v>31</v>
      </c>
      <c r="B4118" t="s">
        <v>8238</v>
      </c>
      <c r="C4118" t="s">
        <v>8239</v>
      </c>
      <c r="D4118" t="s">
        <v>104</v>
      </c>
      <c r="E4118">
        <v>56.91</v>
      </c>
      <c r="F4118">
        <v>56.36</v>
      </c>
      <c r="G4118">
        <v>57</v>
      </c>
      <c r="H4118">
        <v>54.91</v>
      </c>
      <c r="I4118">
        <v>58.4</v>
      </c>
      <c r="J4118">
        <v>56.64</v>
      </c>
      <c r="K4118">
        <v>57.61</v>
      </c>
      <c r="L4118">
        <v>56.37</v>
      </c>
      <c r="M4118">
        <v>57.07</v>
      </c>
      <c r="N4118">
        <v>54.87</v>
      </c>
      <c r="O4118">
        <v>56.59</v>
      </c>
      <c r="P4118">
        <v>56.18</v>
      </c>
      <c r="Q4118">
        <v>55.89</v>
      </c>
      <c r="R4118">
        <v>56.92</v>
      </c>
      <c r="S4118">
        <v>55.27</v>
      </c>
      <c r="T4118">
        <v>56.34</v>
      </c>
      <c r="U4118">
        <v>55.52</v>
      </c>
      <c r="V4118">
        <v>59.19</v>
      </c>
      <c r="W4118">
        <v>60.04</v>
      </c>
      <c r="X4118">
        <v>56.04</v>
      </c>
      <c r="Y4118">
        <v>56.63</v>
      </c>
      <c r="Z4118">
        <v>57.75</v>
      </c>
      <c r="AA4118">
        <v>74.709999999999994</v>
      </c>
      <c r="AB4118">
        <v>58.41</v>
      </c>
      <c r="AC4118">
        <v>55.09</v>
      </c>
      <c r="AD4118">
        <v>59.44</v>
      </c>
      <c r="AE4118">
        <v>56.47</v>
      </c>
    </row>
    <row r="4119" spans="1:31">
      <c r="A4119" t="s">
        <v>31</v>
      </c>
      <c r="B4119" t="s">
        <v>8240</v>
      </c>
      <c r="C4119" t="s">
        <v>8241</v>
      </c>
      <c r="D4119" t="s">
        <v>104</v>
      </c>
      <c r="E4119">
        <v>20.49</v>
      </c>
      <c r="F4119">
        <v>20.239999999999998</v>
      </c>
      <c r="G4119">
        <v>20.52</v>
      </c>
      <c r="H4119">
        <v>19.600000000000001</v>
      </c>
      <c r="I4119">
        <v>21.14</v>
      </c>
      <c r="J4119">
        <v>20.36</v>
      </c>
      <c r="K4119">
        <v>20.79</v>
      </c>
      <c r="L4119">
        <v>20.239999999999998</v>
      </c>
      <c r="M4119">
        <v>20.55</v>
      </c>
      <c r="N4119">
        <v>19.59</v>
      </c>
      <c r="O4119">
        <v>20.329999999999998</v>
      </c>
      <c r="P4119">
        <v>20.16</v>
      </c>
      <c r="Q4119">
        <v>20.03</v>
      </c>
      <c r="R4119">
        <v>20.48</v>
      </c>
      <c r="S4119">
        <v>19.760000000000002</v>
      </c>
      <c r="T4119">
        <v>20.23</v>
      </c>
      <c r="U4119">
        <v>19.87</v>
      </c>
      <c r="V4119">
        <v>21.49</v>
      </c>
      <c r="W4119">
        <v>21.86</v>
      </c>
      <c r="X4119">
        <v>20.09</v>
      </c>
      <c r="Y4119">
        <v>20.350000000000001</v>
      </c>
      <c r="Z4119">
        <v>20.85</v>
      </c>
      <c r="AA4119">
        <v>26.5</v>
      </c>
      <c r="AB4119">
        <v>21.15</v>
      </c>
      <c r="AC4119">
        <v>19.68</v>
      </c>
      <c r="AD4119">
        <v>21.6</v>
      </c>
      <c r="AE4119">
        <v>20.28</v>
      </c>
    </row>
    <row r="4120" spans="1:31">
      <c r="A4120" t="s">
        <v>31</v>
      </c>
      <c r="B4120" t="s">
        <v>8242</v>
      </c>
      <c r="C4120" t="s">
        <v>8243</v>
      </c>
      <c r="D4120" t="s">
        <v>104</v>
      </c>
      <c r="E4120">
        <v>27.4</v>
      </c>
      <c r="F4120">
        <v>27.12</v>
      </c>
      <c r="G4120">
        <v>27.45</v>
      </c>
      <c r="H4120">
        <v>26.36</v>
      </c>
      <c r="I4120">
        <v>28.18</v>
      </c>
      <c r="J4120">
        <v>27.26</v>
      </c>
      <c r="K4120">
        <v>27.77</v>
      </c>
      <c r="L4120">
        <v>27.12</v>
      </c>
      <c r="M4120">
        <v>27.49</v>
      </c>
      <c r="N4120">
        <v>26.35</v>
      </c>
      <c r="O4120">
        <v>27.23</v>
      </c>
      <c r="P4120">
        <v>27.02</v>
      </c>
      <c r="Q4120">
        <v>26.86</v>
      </c>
      <c r="R4120">
        <v>27.41</v>
      </c>
      <c r="S4120">
        <v>26.54</v>
      </c>
      <c r="T4120">
        <v>27.11</v>
      </c>
      <c r="U4120">
        <v>26.68</v>
      </c>
      <c r="V4120">
        <v>28.59</v>
      </c>
      <c r="W4120">
        <v>29.04</v>
      </c>
      <c r="X4120">
        <v>26.95</v>
      </c>
      <c r="Y4120">
        <v>27.26</v>
      </c>
      <c r="Z4120">
        <v>27.84</v>
      </c>
      <c r="AA4120">
        <v>35.78</v>
      </c>
      <c r="AB4120">
        <v>28.19</v>
      </c>
      <c r="AC4120">
        <v>26.46</v>
      </c>
      <c r="AD4120">
        <v>28.72</v>
      </c>
      <c r="AE4120">
        <v>27.17</v>
      </c>
    </row>
    <row r="4121" spans="1:31">
      <c r="A4121" t="s">
        <v>31</v>
      </c>
      <c r="B4121" t="s">
        <v>8244</v>
      </c>
      <c r="C4121" t="s">
        <v>8245</v>
      </c>
      <c r="D4121" t="s">
        <v>104</v>
      </c>
      <c r="E4121">
        <v>34.08</v>
      </c>
      <c r="F4121">
        <v>33.729999999999997</v>
      </c>
      <c r="G4121">
        <v>34.130000000000003</v>
      </c>
      <c r="H4121">
        <v>32.83</v>
      </c>
      <c r="I4121">
        <v>35</v>
      </c>
      <c r="J4121">
        <v>33.9</v>
      </c>
      <c r="K4121">
        <v>34.51</v>
      </c>
      <c r="L4121">
        <v>33.74</v>
      </c>
      <c r="M4121">
        <v>34.17</v>
      </c>
      <c r="N4121">
        <v>32.799999999999997</v>
      </c>
      <c r="O4121">
        <v>33.869999999999997</v>
      </c>
      <c r="P4121">
        <v>33.61</v>
      </c>
      <c r="Q4121">
        <v>33.43</v>
      </c>
      <c r="R4121">
        <v>34.08</v>
      </c>
      <c r="S4121">
        <v>33.049999999999997</v>
      </c>
      <c r="T4121">
        <v>33.72</v>
      </c>
      <c r="U4121">
        <v>33.21</v>
      </c>
      <c r="V4121">
        <v>35.49</v>
      </c>
      <c r="W4121">
        <v>36.020000000000003</v>
      </c>
      <c r="X4121">
        <v>33.520000000000003</v>
      </c>
      <c r="Y4121">
        <v>33.89</v>
      </c>
      <c r="Z4121">
        <v>34.590000000000003</v>
      </c>
      <c r="AA4121">
        <v>44.61</v>
      </c>
      <c r="AB4121">
        <v>35.01</v>
      </c>
      <c r="AC4121">
        <v>32.94</v>
      </c>
      <c r="AD4121">
        <v>35.64</v>
      </c>
      <c r="AE4121">
        <v>33.79</v>
      </c>
    </row>
    <row r="4122" spans="1:31">
      <c r="A4122" t="s">
        <v>31</v>
      </c>
      <c r="B4122" t="s">
        <v>8246</v>
      </c>
      <c r="C4122" t="s">
        <v>8247</v>
      </c>
      <c r="D4122" t="s">
        <v>104</v>
      </c>
      <c r="E4122">
        <v>56.2</v>
      </c>
      <c r="F4122">
        <v>55.77</v>
      </c>
      <c r="G4122">
        <v>56.26</v>
      </c>
      <c r="H4122">
        <v>54.66</v>
      </c>
      <c r="I4122">
        <v>57.34</v>
      </c>
      <c r="J4122">
        <v>55.98</v>
      </c>
      <c r="K4122">
        <v>56.73</v>
      </c>
      <c r="L4122">
        <v>55.78</v>
      </c>
      <c r="M4122">
        <v>56.32</v>
      </c>
      <c r="N4122">
        <v>54.63</v>
      </c>
      <c r="O4122">
        <v>55.94</v>
      </c>
      <c r="P4122">
        <v>55.63</v>
      </c>
      <c r="Q4122">
        <v>55.4</v>
      </c>
      <c r="R4122">
        <v>56.2</v>
      </c>
      <c r="S4122">
        <v>54.94</v>
      </c>
      <c r="T4122">
        <v>55.76</v>
      </c>
      <c r="U4122">
        <v>55.13</v>
      </c>
      <c r="V4122">
        <v>57.95</v>
      </c>
      <c r="W4122">
        <v>58.6</v>
      </c>
      <c r="X4122">
        <v>55.52</v>
      </c>
      <c r="Y4122">
        <v>55.98</v>
      </c>
      <c r="Z4122">
        <v>56.84</v>
      </c>
      <c r="AA4122">
        <v>74.84</v>
      </c>
      <c r="AB4122">
        <v>57.35</v>
      </c>
      <c r="AC4122">
        <v>54.79</v>
      </c>
      <c r="AD4122">
        <v>58.14</v>
      </c>
      <c r="AE4122">
        <v>55.86</v>
      </c>
    </row>
    <row r="4123" spans="1:31">
      <c r="A4123" t="s">
        <v>31</v>
      </c>
      <c r="B4123" t="s">
        <v>8248</v>
      </c>
      <c r="C4123" t="s">
        <v>8249</v>
      </c>
      <c r="D4123" t="s">
        <v>104</v>
      </c>
      <c r="E4123">
        <v>222.45</v>
      </c>
      <c r="F4123">
        <v>221.06</v>
      </c>
      <c r="G4123">
        <v>222.83</v>
      </c>
      <c r="H4123">
        <v>217.56</v>
      </c>
      <c r="I4123">
        <v>226.08</v>
      </c>
      <c r="J4123">
        <v>221.47</v>
      </c>
      <c r="K4123">
        <v>224.16</v>
      </c>
      <c r="L4123">
        <v>221.24</v>
      </c>
      <c r="M4123">
        <v>222.79</v>
      </c>
      <c r="N4123">
        <v>217.46</v>
      </c>
      <c r="O4123">
        <v>221.59</v>
      </c>
      <c r="P4123">
        <v>220.77</v>
      </c>
      <c r="Q4123">
        <v>219.98</v>
      </c>
      <c r="R4123">
        <v>222.53</v>
      </c>
      <c r="S4123">
        <v>218.48</v>
      </c>
      <c r="T4123">
        <v>221.09</v>
      </c>
      <c r="U4123">
        <v>219.23</v>
      </c>
      <c r="V4123">
        <v>241.02</v>
      </c>
      <c r="W4123">
        <v>229.85</v>
      </c>
      <c r="X4123">
        <v>194.63</v>
      </c>
      <c r="Y4123">
        <v>221.81</v>
      </c>
      <c r="Z4123">
        <v>224.31</v>
      </c>
      <c r="AA4123">
        <v>188.75</v>
      </c>
      <c r="AB4123">
        <v>162.61000000000001</v>
      </c>
      <c r="AC4123">
        <v>218.23</v>
      </c>
      <c r="AD4123">
        <v>228.38</v>
      </c>
      <c r="AE4123">
        <v>221.31</v>
      </c>
    </row>
    <row r="4124" spans="1:31">
      <c r="A4124" t="s">
        <v>31</v>
      </c>
      <c r="B4124" t="s">
        <v>8250</v>
      </c>
      <c r="C4124" t="s">
        <v>8251</v>
      </c>
      <c r="D4124" t="s">
        <v>104</v>
      </c>
      <c r="E4124">
        <v>222.49</v>
      </c>
      <c r="F4124">
        <v>221.11</v>
      </c>
      <c r="G4124">
        <v>222.88</v>
      </c>
      <c r="H4124">
        <v>217.59</v>
      </c>
      <c r="I4124">
        <v>226.12</v>
      </c>
      <c r="J4124">
        <v>221.51</v>
      </c>
      <c r="K4124">
        <v>224.2</v>
      </c>
      <c r="L4124">
        <v>221.27</v>
      </c>
      <c r="M4124">
        <v>222.83</v>
      </c>
      <c r="N4124">
        <v>217.5</v>
      </c>
      <c r="O4124">
        <v>221.63</v>
      </c>
      <c r="P4124">
        <v>220.81</v>
      </c>
      <c r="Q4124">
        <v>220.01</v>
      </c>
      <c r="R4124">
        <v>222.56</v>
      </c>
      <c r="S4124">
        <v>218.52</v>
      </c>
      <c r="T4124">
        <v>221.13</v>
      </c>
      <c r="U4124">
        <v>219.27</v>
      </c>
      <c r="V4124">
        <v>241.06</v>
      </c>
      <c r="W4124">
        <v>229.9</v>
      </c>
      <c r="X4124">
        <v>194.66</v>
      </c>
      <c r="Y4124">
        <v>221.85</v>
      </c>
      <c r="Z4124">
        <v>224.35</v>
      </c>
      <c r="AA4124">
        <v>188.79</v>
      </c>
      <c r="AB4124">
        <v>162.65</v>
      </c>
      <c r="AC4124">
        <v>218.27</v>
      </c>
      <c r="AD4124">
        <v>228.43</v>
      </c>
      <c r="AE4124">
        <v>221.35</v>
      </c>
    </row>
    <row r="4125" spans="1:31">
      <c r="A4125" t="s">
        <v>31</v>
      </c>
      <c r="B4125" t="s">
        <v>8252</v>
      </c>
      <c r="C4125" t="s">
        <v>8253</v>
      </c>
      <c r="D4125" t="s">
        <v>104</v>
      </c>
      <c r="E4125">
        <v>7.71</v>
      </c>
      <c r="F4125">
        <v>7.44</v>
      </c>
      <c r="G4125">
        <v>7.79</v>
      </c>
      <c r="H4125">
        <v>6.74</v>
      </c>
      <c r="I4125">
        <v>8.42</v>
      </c>
      <c r="J4125">
        <v>7.59</v>
      </c>
      <c r="K4125">
        <v>8.0500000000000007</v>
      </c>
      <c r="L4125">
        <v>7.47</v>
      </c>
      <c r="M4125">
        <v>7.78</v>
      </c>
      <c r="N4125">
        <v>6.73</v>
      </c>
      <c r="O4125">
        <v>7.54</v>
      </c>
      <c r="P4125">
        <v>7.37</v>
      </c>
      <c r="Q4125">
        <v>7.22</v>
      </c>
      <c r="R4125">
        <v>7.72</v>
      </c>
      <c r="S4125">
        <v>6.92</v>
      </c>
      <c r="T4125">
        <v>7.44</v>
      </c>
      <c r="U4125">
        <v>7.07</v>
      </c>
      <c r="V4125">
        <v>8.94</v>
      </c>
      <c r="W4125">
        <v>9.18</v>
      </c>
      <c r="X4125">
        <v>7</v>
      </c>
      <c r="Y4125">
        <v>7.59</v>
      </c>
      <c r="Z4125">
        <v>8.08</v>
      </c>
      <c r="AA4125">
        <v>7.1</v>
      </c>
      <c r="AB4125">
        <v>7.56</v>
      </c>
      <c r="AC4125">
        <v>6.87</v>
      </c>
      <c r="AD4125">
        <v>8.8800000000000008</v>
      </c>
      <c r="AE4125">
        <v>7.49</v>
      </c>
    </row>
    <row r="4126" spans="1:31">
      <c r="A4126" t="s">
        <v>31</v>
      </c>
      <c r="B4126" t="s">
        <v>8254</v>
      </c>
      <c r="C4126" t="s">
        <v>8255</v>
      </c>
      <c r="D4126" t="s">
        <v>104</v>
      </c>
      <c r="E4126">
        <v>9.0299999999999994</v>
      </c>
      <c r="F4126">
        <v>8.76</v>
      </c>
      <c r="G4126">
        <v>9.11</v>
      </c>
      <c r="H4126">
        <v>8.06</v>
      </c>
      <c r="I4126">
        <v>9.74</v>
      </c>
      <c r="J4126">
        <v>8.91</v>
      </c>
      <c r="K4126">
        <v>9.3699999999999992</v>
      </c>
      <c r="L4126">
        <v>8.7899999999999991</v>
      </c>
      <c r="M4126">
        <v>9.1</v>
      </c>
      <c r="N4126">
        <v>8.0500000000000007</v>
      </c>
      <c r="O4126">
        <v>8.86</v>
      </c>
      <c r="P4126">
        <v>8.69</v>
      </c>
      <c r="Q4126">
        <v>8.5399999999999991</v>
      </c>
      <c r="R4126">
        <v>9.0399999999999991</v>
      </c>
      <c r="S4126">
        <v>8.24</v>
      </c>
      <c r="T4126">
        <v>8.76</v>
      </c>
      <c r="U4126">
        <v>8.39</v>
      </c>
      <c r="V4126">
        <v>10.35</v>
      </c>
      <c r="W4126">
        <v>10.5</v>
      </c>
      <c r="X4126">
        <v>8.15</v>
      </c>
      <c r="Y4126">
        <v>8.91</v>
      </c>
      <c r="Z4126">
        <v>9.4</v>
      </c>
      <c r="AA4126">
        <v>8.2100000000000009</v>
      </c>
      <c r="AB4126">
        <v>8.4499999999999993</v>
      </c>
      <c r="AC4126">
        <v>8.19</v>
      </c>
      <c r="AD4126">
        <v>10.199999999999999</v>
      </c>
      <c r="AE4126">
        <v>8.81</v>
      </c>
    </row>
    <row r="4127" spans="1:31">
      <c r="A4127" t="s">
        <v>31</v>
      </c>
      <c r="B4127" t="s">
        <v>8256</v>
      </c>
      <c r="C4127" t="s">
        <v>8257</v>
      </c>
      <c r="D4127" t="s">
        <v>104</v>
      </c>
      <c r="E4127">
        <v>5.63</v>
      </c>
      <c r="F4127">
        <v>5.53</v>
      </c>
      <c r="G4127">
        <v>5.65</v>
      </c>
      <c r="H4127">
        <v>5.28</v>
      </c>
      <c r="I4127">
        <v>5.88</v>
      </c>
      <c r="J4127">
        <v>5.59</v>
      </c>
      <c r="K4127">
        <v>5.75</v>
      </c>
      <c r="L4127">
        <v>5.54</v>
      </c>
      <c r="M4127">
        <v>5.65</v>
      </c>
      <c r="N4127">
        <v>5.27</v>
      </c>
      <c r="O4127">
        <v>5.57</v>
      </c>
      <c r="P4127">
        <v>5.51</v>
      </c>
      <c r="Q4127">
        <v>5.45</v>
      </c>
      <c r="R4127">
        <v>5.64</v>
      </c>
      <c r="S4127">
        <v>5.35</v>
      </c>
      <c r="T4127">
        <v>5.53</v>
      </c>
      <c r="U4127">
        <v>5.4</v>
      </c>
      <c r="V4127">
        <v>6.26</v>
      </c>
      <c r="W4127">
        <v>6.15</v>
      </c>
      <c r="X4127">
        <v>5</v>
      </c>
      <c r="Y4127">
        <v>5.58</v>
      </c>
      <c r="Z4127">
        <v>5.76</v>
      </c>
      <c r="AA4127">
        <v>4.93</v>
      </c>
      <c r="AB4127">
        <v>4.6399999999999997</v>
      </c>
      <c r="AC4127">
        <v>5.32</v>
      </c>
      <c r="AD4127">
        <v>6.05</v>
      </c>
      <c r="AE4127">
        <v>5.55</v>
      </c>
    </row>
    <row r="4128" spans="1:31">
      <c r="A4128" t="s">
        <v>31</v>
      </c>
      <c r="B4128" t="s">
        <v>8258</v>
      </c>
      <c r="C4128" t="s">
        <v>8259</v>
      </c>
      <c r="D4128" t="s">
        <v>104</v>
      </c>
      <c r="E4128">
        <v>10.3</v>
      </c>
      <c r="F4128">
        <v>9.9600000000000009</v>
      </c>
      <c r="G4128">
        <v>10.4</v>
      </c>
      <c r="H4128">
        <v>9.1</v>
      </c>
      <c r="I4128">
        <v>11.19</v>
      </c>
      <c r="J4128">
        <v>10.15</v>
      </c>
      <c r="K4128">
        <v>10.72</v>
      </c>
      <c r="L4128">
        <v>10.01</v>
      </c>
      <c r="M4128">
        <v>10.39</v>
      </c>
      <c r="N4128">
        <v>9.08</v>
      </c>
      <c r="O4128">
        <v>10.08</v>
      </c>
      <c r="P4128">
        <v>9.8800000000000008</v>
      </c>
      <c r="Q4128">
        <v>9.69</v>
      </c>
      <c r="R4128">
        <v>10.31</v>
      </c>
      <c r="S4128">
        <v>9.32</v>
      </c>
      <c r="T4128">
        <v>9.9700000000000006</v>
      </c>
      <c r="U4128">
        <v>9.51</v>
      </c>
      <c r="V4128">
        <v>11.87</v>
      </c>
      <c r="W4128">
        <v>12.12</v>
      </c>
      <c r="X4128">
        <v>9.33</v>
      </c>
      <c r="Y4128">
        <v>10.14</v>
      </c>
      <c r="Z4128">
        <v>10.76</v>
      </c>
      <c r="AA4128">
        <v>9.43</v>
      </c>
      <c r="AB4128">
        <v>9.8800000000000008</v>
      </c>
      <c r="AC4128">
        <v>9.27</v>
      </c>
      <c r="AD4128">
        <v>11.76</v>
      </c>
      <c r="AE4128">
        <v>10.029999999999999</v>
      </c>
    </row>
    <row r="4129" spans="1:31">
      <c r="A4129" t="s">
        <v>31</v>
      </c>
      <c r="B4129" t="s">
        <v>8260</v>
      </c>
      <c r="C4129" t="s">
        <v>8261</v>
      </c>
      <c r="D4129" t="s">
        <v>104</v>
      </c>
      <c r="E4129">
        <v>13.41</v>
      </c>
      <c r="F4129">
        <v>12.92</v>
      </c>
      <c r="G4129">
        <v>13.55</v>
      </c>
      <c r="H4129">
        <v>11.64</v>
      </c>
      <c r="I4129">
        <v>14.73</v>
      </c>
      <c r="J4129">
        <v>13.2</v>
      </c>
      <c r="K4129">
        <v>14.04</v>
      </c>
      <c r="L4129">
        <v>12.97</v>
      </c>
      <c r="M4129">
        <v>13.54</v>
      </c>
      <c r="N4129">
        <v>11.61</v>
      </c>
      <c r="O4129">
        <v>13.1</v>
      </c>
      <c r="P4129">
        <v>12.81</v>
      </c>
      <c r="Q4129">
        <v>12.52</v>
      </c>
      <c r="R4129">
        <v>13.44</v>
      </c>
      <c r="S4129">
        <v>11.98</v>
      </c>
      <c r="T4129">
        <v>12.92</v>
      </c>
      <c r="U4129">
        <v>12.25</v>
      </c>
      <c r="V4129">
        <v>15.61</v>
      </c>
      <c r="W4129">
        <v>16.100000000000001</v>
      </c>
      <c r="X4129">
        <v>12.22</v>
      </c>
      <c r="Y4129">
        <v>13.18</v>
      </c>
      <c r="Z4129">
        <v>14.09</v>
      </c>
      <c r="AA4129">
        <v>12.43</v>
      </c>
      <c r="AB4129">
        <v>13.37</v>
      </c>
      <c r="AC4129">
        <v>11.89</v>
      </c>
      <c r="AD4129">
        <v>15.57</v>
      </c>
      <c r="AE4129">
        <v>13.01</v>
      </c>
    </row>
    <row r="4130" spans="1:31">
      <c r="A4130" t="s">
        <v>31</v>
      </c>
      <c r="B4130" t="s">
        <v>8262</v>
      </c>
      <c r="C4130" t="s">
        <v>8263</v>
      </c>
      <c r="D4130" t="s">
        <v>104</v>
      </c>
      <c r="E4130">
        <v>12.5</v>
      </c>
      <c r="F4130">
        <v>12.15</v>
      </c>
      <c r="G4130">
        <v>12.6</v>
      </c>
      <c r="H4130">
        <v>11.26</v>
      </c>
      <c r="I4130">
        <v>13.42</v>
      </c>
      <c r="J4130">
        <v>12.34</v>
      </c>
      <c r="K4130">
        <v>12.94</v>
      </c>
      <c r="L4130">
        <v>12.2</v>
      </c>
      <c r="M4130">
        <v>12.59</v>
      </c>
      <c r="N4130">
        <v>11.24</v>
      </c>
      <c r="O4130">
        <v>12.29</v>
      </c>
      <c r="P4130">
        <v>12.08</v>
      </c>
      <c r="Q4130">
        <v>11.87</v>
      </c>
      <c r="R4130">
        <v>12.52</v>
      </c>
      <c r="S4130">
        <v>11.5</v>
      </c>
      <c r="T4130">
        <v>12.17</v>
      </c>
      <c r="U4130">
        <v>11.69</v>
      </c>
      <c r="V4130">
        <v>14.25</v>
      </c>
      <c r="W4130">
        <v>14.39</v>
      </c>
      <c r="X4130">
        <v>11.26</v>
      </c>
      <c r="Y4130">
        <v>12.35</v>
      </c>
      <c r="Z4130">
        <v>12.98</v>
      </c>
      <c r="AA4130">
        <v>11.28</v>
      </c>
      <c r="AB4130">
        <v>11.46</v>
      </c>
      <c r="AC4130">
        <v>11.43</v>
      </c>
      <c r="AD4130">
        <v>14.01</v>
      </c>
      <c r="AE4130">
        <v>12.22</v>
      </c>
    </row>
    <row r="4131" spans="1:31">
      <c r="A4131" t="s">
        <v>31</v>
      </c>
      <c r="B4131" t="s">
        <v>8264</v>
      </c>
      <c r="C4131" t="s">
        <v>8265</v>
      </c>
      <c r="D4131" t="s">
        <v>104</v>
      </c>
      <c r="E4131">
        <v>8.48</v>
      </c>
      <c r="F4131">
        <v>8.34</v>
      </c>
      <c r="G4131">
        <v>8.52</v>
      </c>
      <c r="H4131">
        <v>7.99</v>
      </c>
      <c r="I4131">
        <v>8.86</v>
      </c>
      <c r="J4131">
        <v>8.42</v>
      </c>
      <c r="K4131">
        <v>8.66</v>
      </c>
      <c r="L4131">
        <v>8.36</v>
      </c>
      <c r="M4131">
        <v>8.5299999999999994</v>
      </c>
      <c r="N4131">
        <v>7.97</v>
      </c>
      <c r="O4131">
        <v>8.4</v>
      </c>
      <c r="P4131">
        <v>8.32</v>
      </c>
      <c r="Q4131">
        <v>8.23</v>
      </c>
      <c r="R4131">
        <v>8.49</v>
      </c>
      <c r="S4131">
        <v>8.08</v>
      </c>
      <c r="T4131">
        <v>8.34</v>
      </c>
      <c r="U4131">
        <v>8.16</v>
      </c>
      <c r="V4131">
        <v>9.42</v>
      </c>
      <c r="W4131">
        <v>9.25</v>
      </c>
      <c r="X4131">
        <v>7.53</v>
      </c>
      <c r="Y4131">
        <v>8.42</v>
      </c>
      <c r="Z4131">
        <v>8.68</v>
      </c>
      <c r="AA4131">
        <v>7.42</v>
      </c>
      <c r="AB4131">
        <v>6.96</v>
      </c>
      <c r="AC4131">
        <v>8.0500000000000007</v>
      </c>
      <c r="AD4131">
        <v>9.1</v>
      </c>
      <c r="AE4131">
        <v>8.3699999999999992</v>
      </c>
    </row>
    <row r="4132" spans="1:31">
      <c r="A4132" t="s">
        <v>31</v>
      </c>
      <c r="B4132" t="s">
        <v>8266</v>
      </c>
      <c r="C4132" t="s">
        <v>8267</v>
      </c>
      <c r="D4132" t="s">
        <v>104</v>
      </c>
      <c r="E4132">
        <v>19.190000000000001</v>
      </c>
      <c r="F4132">
        <v>18.489999999999998</v>
      </c>
      <c r="G4132">
        <v>19.38</v>
      </c>
      <c r="H4132">
        <v>16.73</v>
      </c>
      <c r="I4132">
        <v>21.02</v>
      </c>
      <c r="J4132">
        <v>18.88</v>
      </c>
      <c r="K4132">
        <v>20.05</v>
      </c>
      <c r="L4132">
        <v>18.57</v>
      </c>
      <c r="M4132">
        <v>19.36</v>
      </c>
      <c r="N4132">
        <v>16.68</v>
      </c>
      <c r="O4132">
        <v>18.75</v>
      </c>
      <c r="P4132">
        <v>18.34</v>
      </c>
      <c r="Q4132">
        <v>17.940000000000001</v>
      </c>
      <c r="R4132">
        <v>19.23</v>
      </c>
      <c r="S4132">
        <v>17.190000000000001</v>
      </c>
      <c r="T4132">
        <v>18.5</v>
      </c>
      <c r="U4132">
        <v>17.57</v>
      </c>
      <c r="V4132">
        <v>22.26</v>
      </c>
      <c r="W4132">
        <v>22.92</v>
      </c>
      <c r="X4132">
        <v>17.45</v>
      </c>
      <c r="Y4132">
        <v>18.86</v>
      </c>
      <c r="Z4132">
        <v>20.13</v>
      </c>
      <c r="AA4132">
        <v>17.72</v>
      </c>
      <c r="AB4132">
        <v>18.95</v>
      </c>
      <c r="AC4132">
        <v>17.07</v>
      </c>
      <c r="AD4132">
        <v>22.18</v>
      </c>
      <c r="AE4132">
        <v>18.61</v>
      </c>
    </row>
    <row r="4133" spans="1:31">
      <c r="A4133" t="s">
        <v>31</v>
      </c>
      <c r="B4133" t="s">
        <v>8268</v>
      </c>
      <c r="C4133" t="s">
        <v>8269</v>
      </c>
      <c r="D4133" t="s">
        <v>104</v>
      </c>
      <c r="E4133">
        <v>17.670000000000002</v>
      </c>
      <c r="F4133">
        <v>17.32</v>
      </c>
      <c r="G4133">
        <v>17.77</v>
      </c>
      <c r="H4133">
        <v>16.43</v>
      </c>
      <c r="I4133">
        <v>18.59</v>
      </c>
      <c r="J4133">
        <v>17.489999999999998</v>
      </c>
      <c r="K4133">
        <v>18.11</v>
      </c>
      <c r="L4133">
        <v>17.37</v>
      </c>
      <c r="M4133">
        <v>17.760000000000002</v>
      </c>
      <c r="N4133">
        <v>16.41</v>
      </c>
      <c r="O4133">
        <v>17.46</v>
      </c>
      <c r="P4133">
        <v>17.25</v>
      </c>
      <c r="Q4133">
        <v>17.04</v>
      </c>
      <c r="R4133">
        <v>17.690000000000001</v>
      </c>
      <c r="S4133">
        <v>16.670000000000002</v>
      </c>
      <c r="T4133">
        <v>17.34</v>
      </c>
      <c r="U4133">
        <v>16.86</v>
      </c>
      <c r="V4133">
        <v>19.760000000000002</v>
      </c>
      <c r="W4133">
        <v>19.559999999999999</v>
      </c>
      <c r="X4133">
        <v>15.74</v>
      </c>
      <c r="Y4133">
        <v>17.52</v>
      </c>
      <c r="Z4133">
        <v>18.149999999999999</v>
      </c>
      <c r="AA4133">
        <v>15.58</v>
      </c>
      <c r="AB4133">
        <v>14.96</v>
      </c>
      <c r="AC4133">
        <v>16.600000000000001</v>
      </c>
      <c r="AD4133">
        <v>19.18</v>
      </c>
      <c r="AE4133">
        <v>17.39</v>
      </c>
    </row>
    <row r="4134" spans="1:31">
      <c r="A4134" t="s">
        <v>31</v>
      </c>
      <c r="B4134" t="s">
        <v>8270</v>
      </c>
      <c r="C4134" t="s">
        <v>8271</v>
      </c>
      <c r="D4134" t="s">
        <v>104</v>
      </c>
      <c r="E4134">
        <v>14.93</v>
      </c>
      <c r="F4134">
        <v>14.71</v>
      </c>
      <c r="G4134">
        <v>14.98</v>
      </c>
      <c r="H4134">
        <v>14.19</v>
      </c>
      <c r="I4134">
        <v>15.48</v>
      </c>
      <c r="J4134">
        <v>14.81</v>
      </c>
      <c r="K4134">
        <v>15.18</v>
      </c>
      <c r="L4134">
        <v>14.75</v>
      </c>
      <c r="M4134">
        <v>14.98</v>
      </c>
      <c r="N4134">
        <v>14.17</v>
      </c>
      <c r="O4134">
        <v>14.8</v>
      </c>
      <c r="P4134">
        <v>14.68</v>
      </c>
      <c r="Q4134">
        <v>14.56</v>
      </c>
      <c r="R4134">
        <v>14.93</v>
      </c>
      <c r="S4134">
        <v>14.34</v>
      </c>
      <c r="T4134">
        <v>14.73</v>
      </c>
      <c r="U4134">
        <v>14.45</v>
      </c>
      <c r="V4134">
        <v>16.47</v>
      </c>
      <c r="W4134">
        <v>16.04</v>
      </c>
      <c r="X4134">
        <v>13.18</v>
      </c>
      <c r="Y4134">
        <v>14.83</v>
      </c>
      <c r="Z4134">
        <v>15.21</v>
      </c>
      <c r="AA4134">
        <v>12.95</v>
      </c>
      <c r="AB4134">
        <v>11.89</v>
      </c>
      <c r="AC4134">
        <v>14.29</v>
      </c>
      <c r="AD4134">
        <v>15.83</v>
      </c>
      <c r="AE4134">
        <v>14.76</v>
      </c>
    </row>
    <row r="4135" spans="1:31">
      <c r="A4135" t="s">
        <v>31</v>
      </c>
      <c r="B4135" t="s">
        <v>8272</v>
      </c>
      <c r="C4135" t="s">
        <v>8273</v>
      </c>
      <c r="D4135" t="s">
        <v>104</v>
      </c>
      <c r="E4135">
        <v>32.229999999999997</v>
      </c>
      <c r="F4135">
        <v>31.13</v>
      </c>
      <c r="G4135">
        <v>32.53</v>
      </c>
      <c r="H4135">
        <v>28.32</v>
      </c>
      <c r="I4135">
        <v>35.130000000000003</v>
      </c>
      <c r="J4135">
        <v>31.73</v>
      </c>
      <c r="K4135">
        <v>33.590000000000003</v>
      </c>
      <c r="L4135">
        <v>31.25</v>
      </c>
      <c r="M4135">
        <v>32.5</v>
      </c>
      <c r="N4135">
        <v>28.25</v>
      </c>
      <c r="O4135">
        <v>31.54</v>
      </c>
      <c r="P4135">
        <v>30.89</v>
      </c>
      <c r="Q4135">
        <v>30.25</v>
      </c>
      <c r="R4135">
        <v>32.29</v>
      </c>
      <c r="S4135">
        <v>29.06</v>
      </c>
      <c r="T4135">
        <v>31.14</v>
      </c>
      <c r="U4135">
        <v>29.66</v>
      </c>
      <c r="V4135">
        <v>37.22</v>
      </c>
      <c r="W4135">
        <v>38.14</v>
      </c>
      <c r="X4135">
        <v>29.23</v>
      </c>
      <c r="Y4135">
        <v>31.72</v>
      </c>
      <c r="Z4135">
        <v>33.72</v>
      </c>
      <c r="AA4135">
        <v>29.59</v>
      </c>
      <c r="AB4135">
        <v>31.27</v>
      </c>
      <c r="AC4135">
        <v>28.86</v>
      </c>
      <c r="AD4135">
        <v>36.97</v>
      </c>
      <c r="AE4135">
        <v>31.33</v>
      </c>
    </row>
    <row r="4136" spans="1:31">
      <c r="A4136" t="s">
        <v>31</v>
      </c>
      <c r="B4136" t="s">
        <v>8274</v>
      </c>
      <c r="C4136" t="s">
        <v>8275</v>
      </c>
      <c r="D4136" t="s">
        <v>104</v>
      </c>
      <c r="E4136">
        <v>32.85</v>
      </c>
      <c r="F4136">
        <v>32.32</v>
      </c>
      <c r="G4136">
        <v>33</v>
      </c>
      <c r="H4136">
        <v>30.96</v>
      </c>
      <c r="I4136">
        <v>34.25</v>
      </c>
      <c r="J4136">
        <v>32.58</v>
      </c>
      <c r="K4136">
        <v>33.51</v>
      </c>
      <c r="L4136">
        <v>32.380000000000003</v>
      </c>
      <c r="M4136">
        <v>32.979999999999997</v>
      </c>
      <c r="N4136">
        <v>30.93</v>
      </c>
      <c r="O4136">
        <v>32.520000000000003</v>
      </c>
      <c r="P4136">
        <v>32.200000000000003</v>
      </c>
      <c r="Q4136">
        <v>31.89</v>
      </c>
      <c r="R4136">
        <v>32.880000000000003</v>
      </c>
      <c r="S4136">
        <v>31.32</v>
      </c>
      <c r="T4136">
        <v>32.32</v>
      </c>
      <c r="U4136">
        <v>31.61</v>
      </c>
      <c r="V4136">
        <v>36.43</v>
      </c>
      <c r="W4136">
        <v>35.71</v>
      </c>
      <c r="X4136">
        <v>29.12</v>
      </c>
      <c r="Y4136">
        <v>32.6</v>
      </c>
      <c r="Z4136">
        <v>33.56</v>
      </c>
      <c r="AA4136">
        <v>28.69</v>
      </c>
      <c r="AB4136">
        <v>26.81</v>
      </c>
      <c r="AC4136">
        <v>31.23</v>
      </c>
      <c r="AD4136">
        <v>35.14</v>
      </c>
      <c r="AE4136">
        <v>32.409999999999997</v>
      </c>
    </row>
    <row r="4137" spans="1:31">
      <c r="A4137" t="s">
        <v>31</v>
      </c>
      <c r="B4137" t="s">
        <v>8276</v>
      </c>
      <c r="C4137" t="s">
        <v>8277</v>
      </c>
      <c r="D4137" t="s">
        <v>104</v>
      </c>
      <c r="E4137">
        <v>28.5</v>
      </c>
      <c r="F4137">
        <v>28.2</v>
      </c>
      <c r="G4137">
        <v>28.59</v>
      </c>
      <c r="H4137">
        <v>27.41</v>
      </c>
      <c r="I4137">
        <v>29.31</v>
      </c>
      <c r="J4137">
        <v>28.33</v>
      </c>
      <c r="K4137">
        <v>28.88</v>
      </c>
      <c r="L4137">
        <v>28.24</v>
      </c>
      <c r="M4137">
        <v>28.59</v>
      </c>
      <c r="N4137">
        <v>27.39</v>
      </c>
      <c r="O4137">
        <v>28.32</v>
      </c>
      <c r="P4137">
        <v>28.13</v>
      </c>
      <c r="Q4137">
        <v>27.95</v>
      </c>
      <c r="R4137">
        <v>28.52</v>
      </c>
      <c r="S4137">
        <v>27.63</v>
      </c>
      <c r="T4137">
        <v>28.21</v>
      </c>
      <c r="U4137">
        <v>27.79</v>
      </c>
      <c r="V4137">
        <v>31.22</v>
      </c>
      <c r="W4137">
        <v>30.16</v>
      </c>
      <c r="X4137">
        <v>25.09</v>
      </c>
      <c r="Y4137">
        <v>28.37</v>
      </c>
      <c r="Z4137">
        <v>28.92</v>
      </c>
      <c r="AA4137">
        <v>24.51</v>
      </c>
      <c r="AB4137">
        <v>21.94</v>
      </c>
      <c r="AC4137">
        <v>27.57</v>
      </c>
      <c r="AD4137">
        <v>29.82</v>
      </c>
      <c r="AE4137">
        <v>28.25</v>
      </c>
    </row>
    <row r="4138" spans="1:31">
      <c r="A4138" t="s">
        <v>31</v>
      </c>
      <c r="B4138" t="s">
        <v>8278</v>
      </c>
      <c r="C4138" t="s">
        <v>8279</v>
      </c>
      <c r="D4138" t="s">
        <v>104</v>
      </c>
      <c r="E4138">
        <v>44.17</v>
      </c>
      <c r="F4138">
        <v>43.64</v>
      </c>
      <c r="G4138">
        <v>44.32</v>
      </c>
      <c r="H4138">
        <v>42.28</v>
      </c>
      <c r="I4138">
        <v>45.57</v>
      </c>
      <c r="J4138">
        <v>43.88</v>
      </c>
      <c r="K4138">
        <v>44.83</v>
      </c>
      <c r="L4138">
        <v>43.7</v>
      </c>
      <c r="M4138">
        <v>44.3</v>
      </c>
      <c r="N4138">
        <v>42.25</v>
      </c>
      <c r="O4138">
        <v>43.84</v>
      </c>
      <c r="P4138">
        <v>43.52</v>
      </c>
      <c r="Q4138">
        <v>43.21</v>
      </c>
      <c r="R4138">
        <v>44.2</v>
      </c>
      <c r="S4138">
        <v>42.64</v>
      </c>
      <c r="T4138">
        <v>43.64</v>
      </c>
      <c r="U4138">
        <v>42.93</v>
      </c>
      <c r="V4138">
        <v>48.52</v>
      </c>
      <c r="W4138">
        <v>47.03</v>
      </c>
      <c r="X4138">
        <v>38.94</v>
      </c>
      <c r="Y4138">
        <v>43.92</v>
      </c>
      <c r="Z4138">
        <v>44.88</v>
      </c>
      <c r="AA4138">
        <v>38.119999999999997</v>
      </c>
      <c r="AB4138">
        <v>34.49</v>
      </c>
      <c r="AC4138">
        <v>42.55</v>
      </c>
      <c r="AD4138">
        <v>46.46</v>
      </c>
      <c r="AE4138">
        <v>43.73</v>
      </c>
    </row>
    <row r="4139" spans="1:31">
      <c r="A4139" t="s">
        <v>31</v>
      </c>
      <c r="B4139" t="s">
        <v>8280</v>
      </c>
      <c r="C4139" t="s">
        <v>8281</v>
      </c>
      <c r="D4139" t="s">
        <v>104</v>
      </c>
      <c r="E4139">
        <v>43.02</v>
      </c>
      <c r="F4139">
        <v>42.55</v>
      </c>
      <c r="G4139">
        <v>43.15</v>
      </c>
      <c r="H4139">
        <v>41.35</v>
      </c>
      <c r="I4139">
        <v>44.26</v>
      </c>
      <c r="J4139">
        <v>42.76</v>
      </c>
      <c r="K4139">
        <v>43.61</v>
      </c>
      <c r="L4139">
        <v>42.61</v>
      </c>
      <c r="M4139">
        <v>43.13</v>
      </c>
      <c r="N4139">
        <v>41.32</v>
      </c>
      <c r="O4139">
        <v>42.73</v>
      </c>
      <c r="P4139">
        <v>42.45</v>
      </c>
      <c r="Q4139">
        <v>42.17</v>
      </c>
      <c r="R4139">
        <v>43.05</v>
      </c>
      <c r="S4139">
        <v>41.66</v>
      </c>
      <c r="T4139">
        <v>42.56</v>
      </c>
      <c r="U4139">
        <v>41.93</v>
      </c>
      <c r="V4139">
        <v>47.15</v>
      </c>
      <c r="W4139">
        <v>45.55</v>
      </c>
      <c r="X4139">
        <v>37.880000000000003</v>
      </c>
      <c r="Y4139">
        <v>42.8</v>
      </c>
      <c r="Z4139">
        <v>43.66</v>
      </c>
      <c r="AA4139">
        <v>37.020000000000003</v>
      </c>
      <c r="AB4139">
        <v>33.21</v>
      </c>
      <c r="AC4139">
        <v>41.58</v>
      </c>
      <c r="AD4139">
        <v>45.06</v>
      </c>
      <c r="AE4139">
        <v>42.64</v>
      </c>
    </row>
    <row r="4140" spans="1:31">
      <c r="A4140" t="s">
        <v>31</v>
      </c>
      <c r="B4140" t="s">
        <v>8282</v>
      </c>
      <c r="C4140" t="s">
        <v>8283</v>
      </c>
      <c r="D4140" t="s">
        <v>104</v>
      </c>
      <c r="E4140">
        <v>102.65</v>
      </c>
      <c r="F4140">
        <v>101.76</v>
      </c>
      <c r="G4140">
        <v>102.89</v>
      </c>
      <c r="H4140">
        <v>99.53</v>
      </c>
      <c r="I4140">
        <v>104.95</v>
      </c>
      <c r="J4140">
        <v>102.1</v>
      </c>
      <c r="K4140">
        <v>103.74</v>
      </c>
      <c r="L4140">
        <v>101.87</v>
      </c>
      <c r="M4140">
        <v>102.86</v>
      </c>
      <c r="N4140">
        <v>99.47</v>
      </c>
      <c r="O4140">
        <v>102.09</v>
      </c>
      <c r="P4140">
        <v>101.58</v>
      </c>
      <c r="Q4140">
        <v>101.06</v>
      </c>
      <c r="R4140">
        <v>102.69</v>
      </c>
      <c r="S4140">
        <v>100.12</v>
      </c>
      <c r="T4140">
        <v>101.78</v>
      </c>
      <c r="U4140">
        <v>100.59</v>
      </c>
      <c r="V4140">
        <v>111.84</v>
      </c>
      <c r="W4140">
        <v>107.36</v>
      </c>
      <c r="X4140">
        <v>90.08</v>
      </c>
      <c r="Y4140">
        <v>102.24</v>
      </c>
      <c r="Z4140">
        <v>103.83</v>
      </c>
      <c r="AA4140">
        <v>87.7</v>
      </c>
      <c r="AB4140">
        <v>77.11</v>
      </c>
      <c r="AC4140">
        <v>99.96</v>
      </c>
      <c r="AD4140">
        <v>106.43</v>
      </c>
      <c r="AE4140">
        <v>101.92</v>
      </c>
    </row>
    <row r="4141" spans="1:31">
      <c r="A4141" t="s">
        <v>31</v>
      </c>
      <c r="B4141" t="s">
        <v>8284</v>
      </c>
      <c r="C4141" t="s">
        <v>8285</v>
      </c>
      <c r="D4141" t="s">
        <v>104</v>
      </c>
      <c r="E4141">
        <v>98.34</v>
      </c>
      <c r="F4141">
        <v>97.68</v>
      </c>
      <c r="G4141">
        <v>98.53</v>
      </c>
      <c r="H4141">
        <v>96.01</v>
      </c>
      <c r="I4141">
        <v>100.07</v>
      </c>
      <c r="J4141">
        <v>97.89</v>
      </c>
      <c r="K4141">
        <v>99.16</v>
      </c>
      <c r="L4141">
        <v>97.76</v>
      </c>
      <c r="M4141">
        <v>98.5</v>
      </c>
      <c r="N4141">
        <v>95.97</v>
      </c>
      <c r="O4141">
        <v>97.93</v>
      </c>
      <c r="P4141">
        <v>97.54</v>
      </c>
      <c r="Q4141">
        <v>97.15</v>
      </c>
      <c r="R4141">
        <v>98.37</v>
      </c>
      <c r="S4141">
        <v>96.45</v>
      </c>
      <c r="T4141">
        <v>97.7</v>
      </c>
      <c r="U4141">
        <v>96.81</v>
      </c>
      <c r="V4141">
        <v>106.67</v>
      </c>
      <c r="W4141">
        <v>101.87</v>
      </c>
      <c r="X4141">
        <v>86.09</v>
      </c>
      <c r="Y4141">
        <v>98.04</v>
      </c>
      <c r="Z4141">
        <v>99.23</v>
      </c>
      <c r="AA4141">
        <v>83.56</v>
      </c>
      <c r="AB4141">
        <v>72.28</v>
      </c>
      <c r="AC4141">
        <v>96.33</v>
      </c>
      <c r="AD4141">
        <v>101.17</v>
      </c>
      <c r="AE4141">
        <v>97.8</v>
      </c>
    </row>
    <row r="4142" spans="1:31">
      <c r="A4142" t="s">
        <v>31</v>
      </c>
      <c r="B4142" t="s">
        <v>8286</v>
      </c>
      <c r="C4142" t="s">
        <v>8287</v>
      </c>
      <c r="D4142" t="s">
        <v>104</v>
      </c>
      <c r="E4142">
        <v>147.55000000000001</v>
      </c>
      <c r="F4142">
        <v>146.66</v>
      </c>
      <c r="G4142">
        <v>147.79</v>
      </c>
      <c r="H4142">
        <v>144.43</v>
      </c>
      <c r="I4142">
        <v>149.85</v>
      </c>
      <c r="J4142">
        <v>146.91</v>
      </c>
      <c r="K4142">
        <v>148.63999999999999</v>
      </c>
      <c r="L4142">
        <v>146.77000000000001</v>
      </c>
      <c r="M4142">
        <v>147.76</v>
      </c>
      <c r="N4142">
        <v>144.37</v>
      </c>
      <c r="O4142">
        <v>146.99</v>
      </c>
      <c r="P4142">
        <v>146.47999999999999</v>
      </c>
      <c r="Q4142">
        <v>145.96</v>
      </c>
      <c r="R4142">
        <v>147.59</v>
      </c>
      <c r="S4142">
        <v>145.02000000000001</v>
      </c>
      <c r="T4142">
        <v>146.68</v>
      </c>
      <c r="U4142">
        <v>145.49</v>
      </c>
      <c r="V4142">
        <v>159.77000000000001</v>
      </c>
      <c r="W4142">
        <v>152.26</v>
      </c>
      <c r="X4142">
        <v>129.04</v>
      </c>
      <c r="Y4142">
        <v>147.13999999999999</v>
      </c>
      <c r="Z4142">
        <v>148.72999999999999</v>
      </c>
      <c r="AA4142">
        <v>125.1</v>
      </c>
      <c r="AB4142">
        <v>107.54</v>
      </c>
      <c r="AC4142">
        <v>144.86000000000001</v>
      </c>
      <c r="AD4142">
        <v>151.33000000000001</v>
      </c>
      <c r="AE4142">
        <v>146.82</v>
      </c>
    </row>
    <row r="4143" spans="1:31">
      <c r="A4143" t="s">
        <v>31</v>
      </c>
      <c r="B4143" t="s">
        <v>8288</v>
      </c>
      <c r="C4143" t="s">
        <v>8289</v>
      </c>
      <c r="D4143" t="s">
        <v>104</v>
      </c>
      <c r="E4143">
        <v>148.61000000000001</v>
      </c>
      <c r="F4143">
        <v>147.66999999999999</v>
      </c>
      <c r="G4143">
        <v>148.88</v>
      </c>
      <c r="H4143">
        <v>145.30000000000001</v>
      </c>
      <c r="I4143">
        <v>151.07</v>
      </c>
      <c r="J4143">
        <v>147.94999999999999</v>
      </c>
      <c r="K4143">
        <v>149.77000000000001</v>
      </c>
      <c r="L4143">
        <v>147.79</v>
      </c>
      <c r="M4143">
        <v>148.84</v>
      </c>
      <c r="N4143">
        <v>145.22999999999999</v>
      </c>
      <c r="O4143">
        <v>148.02000000000001</v>
      </c>
      <c r="P4143">
        <v>147.47</v>
      </c>
      <c r="Q4143">
        <v>146.93</v>
      </c>
      <c r="R4143">
        <v>148.66</v>
      </c>
      <c r="S4143">
        <v>145.93</v>
      </c>
      <c r="T4143">
        <v>147.69</v>
      </c>
      <c r="U4143">
        <v>146.44</v>
      </c>
      <c r="V4143">
        <v>161.05000000000001</v>
      </c>
      <c r="W4143">
        <v>153.63</v>
      </c>
      <c r="X4143">
        <v>130.03</v>
      </c>
      <c r="Y4143">
        <v>148.16999999999999</v>
      </c>
      <c r="Z4143">
        <v>149.87</v>
      </c>
      <c r="AA4143">
        <v>126.13</v>
      </c>
      <c r="AB4143">
        <v>108.73</v>
      </c>
      <c r="AC4143">
        <v>145.75</v>
      </c>
      <c r="AD4143">
        <v>152.63</v>
      </c>
      <c r="AE4143">
        <v>147.84</v>
      </c>
    </row>
    <row r="4144" spans="1:31">
      <c r="A4144" t="s">
        <v>31</v>
      </c>
      <c r="B4144" t="s">
        <v>8290</v>
      </c>
      <c r="C4144" t="s">
        <v>8291</v>
      </c>
      <c r="D4144" t="s">
        <v>104</v>
      </c>
      <c r="E4144">
        <v>19.88</v>
      </c>
      <c r="F4144">
        <v>18.55</v>
      </c>
      <c r="G4144">
        <v>17.59</v>
      </c>
      <c r="H4144">
        <v>18.12</v>
      </c>
      <c r="I4144">
        <v>19.059999999999999</v>
      </c>
      <c r="J4144">
        <v>18.28</v>
      </c>
      <c r="K4144">
        <v>19.82</v>
      </c>
      <c r="L4144">
        <v>22.37</v>
      </c>
      <c r="M4144">
        <v>20.350000000000001</v>
      </c>
      <c r="N4144">
        <v>18.37</v>
      </c>
      <c r="O4144">
        <v>18.95</v>
      </c>
      <c r="P4144">
        <v>20.96</v>
      </c>
      <c r="Q4144">
        <v>20.16</v>
      </c>
      <c r="R4144">
        <v>18.03</v>
      </c>
      <c r="S4144">
        <v>17.68</v>
      </c>
      <c r="T4144">
        <v>21.04</v>
      </c>
      <c r="U4144">
        <v>17.57</v>
      </c>
      <c r="V4144">
        <v>20.03</v>
      </c>
      <c r="W4144">
        <v>21.01</v>
      </c>
      <c r="X4144">
        <v>18.03</v>
      </c>
      <c r="Y4144">
        <v>19.239999999999998</v>
      </c>
      <c r="Z4144">
        <v>18.22</v>
      </c>
      <c r="AA4144">
        <v>20.8</v>
      </c>
      <c r="AB4144">
        <v>19.47</v>
      </c>
      <c r="AC4144">
        <v>18.010000000000002</v>
      </c>
      <c r="AD4144">
        <v>21.57</v>
      </c>
      <c r="AE4144">
        <v>18.97</v>
      </c>
    </row>
    <row r="4145" spans="1:31">
      <c r="A4145" t="s">
        <v>31</v>
      </c>
      <c r="B4145" t="s">
        <v>8292</v>
      </c>
      <c r="C4145" t="s">
        <v>8293</v>
      </c>
      <c r="D4145" t="s">
        <v>104</v>
      </c>
      <c r="E4145">
        <v>25.21</v>
      </c>
      <c r="F4145">
        <v>23.61</v>
      </c>
      <c r="G4145">
        <v>23</v>
      </c>
      <c r="H4145">
        <v>22.47</v>
      </c>
      <c r="I4145">
        <v>25.12</v>
      </c>
      <c r="J4145">
        <v>23.49</v>
      </c>
      <c r="K4145">
        <v>25.49</v>
      </c>
      <c r="L4145">
        <v>27.45</v>
      </c>
      <c r="M4145">
        <v>25.75</v>
      </c>
      <c r="N4145">
        <v>22.7</v>
      </c>
      <c r="O4145">
        <v>24.11</v>
      </c>
      <c r="P4145">
        <v>25.95</v>
      </c>
      <c r="Q4145">
        <v>25</v>
      </c>
      <c r="R4145">
        <v>23.38</v>
      </c>
      <c r="S4145">
        <v>22.22</v>
      </c>
      <c r="T4145">
        <v>26.1</v>
      </c>
      <c r="U4145">
        <v>22.26</v>
      </c>
      <c r="V4145">
        <v>26.42</v>
      </c>
      <c r="W4145">
        <v>27.82</v>
      </c>
      <c r="X4145">
        <v>22.97</v>
      </c>
      <c r="Y4145">
        <v>24.45</v>
      </c>
      <c r="Z4145">
        <v>23.92</v>
      </c>
      <c r="AA4145">
        <v>25.93</v>
      </c>
      <c r="AB4145">
        <v>25.44</v>
      </c>
      <c r="AC4145">
        <v>22.5</v>
      </c>
      <c r="AD4145">
        <v>28.08</v>
      </c>
      <c r="AE4145">
        <v>24.07</v>
      </c>
    </row>
    <row r="4146" spans="1:31">
      <c r="A4146" t="s">
        <v>31</v>
      </c>
      <c r="B4146" t="s">
        <v>8294</v>
      </c>
      <c r="C4146" t="s">
        <v>8295</v>
      </c>
      <c r="D4146" t="s">
        <v>104</v>
      </c>
      <c r="E4146">
        <v>24.8</v>
      </c>
      <c r="F4146">
        <v>23.21</v>
      </c>
      <c r="G4146">
        <v>22.59</v>
      </c>
      <c r="H4146">
        <v>22.14</v>
      </c>
      <c r="I4146">
        <v>24.64</v>
      </c>
      <c r="J4146">
        <v>23.09</v>
      </c>
      <c r="K4146">
        <v>25.06</v>
      </c>
      <c r="L4146">
        <v>27.06</v>
      </c>
      <c r="M4146">
        <v>25.33</v>
      </c>
      <c r="N4146">
        <v>22.37</v>
      </c>
      <c r="O4146">
        <v>23.71</v>
      </c>
      <c r="P4146">
        <v>25.57</v>
      </c>
      <c r="Q4146">
        <v>24.62</v>
      </c>
      <c r="R4146">
        <v>22.97</v>
      </c>
      <c r="S4146">
        <v>21.87</v>
      </c>
      <c r="T4146">
        <v>25.71</v>
      </c>
      <c r="U4146">
        <v>21.9</v>
      </c>
      <c r="V4146">
        <v>25.93</v>
      </c>
      <c r="W4146">
        <v>27.3</v>
      </c>
      <c r="X4146">
        <v>22.59</v>
      </c>
      <c r="Y4146">
        <v>24.04</v>
      </c>
      <c r="Z4146">
        <v>23.48</v>
      </c>
      <c r="AA4146">
        <v>25.53</v>
      </c>
      <c r="AB4146">
        <v>24.98</v>
      </c>
      <c r="AC4146">
        <v>22.15</v>
      </c>
      <c r="AD4146">
        <v>27.58</v>
      </c>
      <c r="AE4146">
        <v>23.68</v>
      </c>
    </row>
    <row r="4147" spans="1:31">
      <c r="A4147" t="s">
        <v>31</v>
      </c>
      <c r="B4147" t="s">
        <v>8296</v>
      </c>
      <c r="C4147" t="s">
        <v>8297</v>
      </c>
      <c r="D4147" t="s">
        <v>104</v>
      </c>
      <c r="E4147">
        <v>89.44</v>
      </c>
      <c r="F4147">
        <v>84.78</v>
      </c>
      <c r="G4147">
        <v>77.16</v>
      </c>
      <c r="H4147">
        <v>82.53</v>
      </c>
      <c r="I4147">
        <v>83.29</v>
      </c>
      <c r="J4147">
        <v>80.790000000000006</v>
      </c>
      <c r="K4147">
        <v>88.56</v>
      </c>
      <c r="L4147">
        <v>106.09</v>
      </c>
      <c r="M4147">
        <v>92.43</v>
      </c>
      <c r="N4147">
        <v>86.32</v>
      </c>
      <c r="O4147">
        <v>88.11</v>
      </c>
      <c r="P4147">
        <v>99.05</v>
      </c>
      <c r="Q4147">
        <v>88.24</v>
      </c>
      <c r="R4147">
        <v>80.900000000000006</v>
      </c>
      <c r="S4147">
        <v>82.21</v>
      </c>
      <c r="T4147">
        <v>98.19</v>
      </c>
      <c r="U4147">
        <v>78.09</v>
      </c>
      <c r="V4147">
        <v>90.27</v>
      </c>
      <c r="W4147">
        <v>91.29</v>
      </c>
      <c r="X4147">
        <v>81.819999999999993</v>
      </c>
      <c r="Y4147">
        <v>86.21</v>
      </c>
      <c r="Z4147">
        <v>81.28</v>
      </c>
      <c r="AA4147">
        <v>96.02</v>
      </c>
      <c r="AB4147">
        <v>86.49</v>
      </c>
      <c r="AC4147">
        <v>83.1</v>
      </c>
      <c r="AD4147">
        <v>98.8</v>
      </c>
      <c r="AE4147">
        <v>87.6</v>
      </c>
    </row>
    <row r="4148" spans="1:31">
      <c r="A4148" t="s">
        <v>31</v>
      </c>
      <c r="B4148" t="s">
        <v>8298</v>
      </c>
      <c r="C4148" t="s">
        <v>8299</v>
      </c>
      <c r="D4148" t="s">
        <v>104</v>
      </c>
      <c r="E4148">
        <v>10.130000000000001</v>
      </c>
      <c r="F4148">
        <v>9.4</v>
      </c>
      <c r="G4148">
        <v>9.2100000000000009</v>
      </c>
      <c r="H4148">
        <v>9.0500000000000007</v>
      </c>
      <c r="I4148">
        <v>10.27</v>
      </c>
      <c r="J4148">
        <v>9.25</v>
      </c>
      <c r="K4148">
        <v>10.52</v>
      </c>
      <c r="L4148">
        <v>11.49</v>
      </c>
      <c r="M4148">
        <v>10.31</v>
      </c>
      <c r="N4148">
        <v>9.26</v>
      </c>
      <c r="O4148">
        <v>10.039999999999999</v>
      </c>
      <c r="P4148">
        <v>10.77</v>
      </c>
      <c r="Q4148">
        <v>9.51</v>
      </c>
      <c r="R4148">
        <v>9.7100000000000009</v>
      </c>
      <c r="S4148">
        <v>8.92</v>
      </c>
      <c r="T4148">
        <v>10.38</v>
      </c>
      <c r="U4148">
        <v>8.89</v>
      </c>
      <c r="V4148">
        <v>11.36</v>
      </c>
      <c r="W4148">
        <v>11.36</v>
      </c>
      <c r="X4148">
        <v>9.19</v>
      </c>
      <c r="Y4148">
        <v>9.76</v>
      </c>
      <c r="Z4148">
        <v>9.6</v>
      </c>
      <c r="AA4148">
        <v>10.89</v>
      </c>
      <c r="AB4148">
        <v>10.74</v>
      </c>
      <c r="AC4148">
        <v>9.07</v>
      </c>
      <c r="AD4148">
        <v>11.66</v>
      </c>
      <c r="AE4148">
        <v>10</v>
      </c>
    </row>
    <row r="4149" spans="1:31">
      <c r="A4149" t="s">
        <v>31</v>
      </c>
      <c r="B4149" t="s">
        <v>8300</v>
      </c>
      <c r="C4149" t="s">
        <v>8301</v>
      </c>
      <c r="D4149" t="s">
        <v>104</v>
      </c>
      <c r="E4149">
        <v>7.36</v>
      </c>
      <c r="F4149">
        <v>6.8</v>
      </c>
      <c r="G4149">
        <v>6.53</v>
      </c>
      <c r="H4149">
        <v>6.74</v>
      </c>
      <c r="I4149">
        <v>7.02</v>
      </c>
      <c r="J4149">
        <v>6.84</v>
      </c>
      <c r="K4149">
        <v>7.26</v>
      </c>
      <c r="L4149">
        <v>8</v>
      </c>
      <c r="M4149">
        <v>7.51</v>
      </c>
      <c r="N4149">
        <v>6.65</v>
      </c>
      <c r="O4149">
        <v>6.73</v>
      </c>
      <c r="P4149">
        <v>7.49</v>
      </c>
      <c r="Q4149">
        <v>7.85</v>
      </c>
      <c r="R4149">
        <v>6.54</v>
      </c>
      <c r="S4149">
        <v>6.42</v>
      </c>
      <c r="T4149">
        <v>7.68</v>
      </c>
      <c r="U4149">
        <v>6.6</v>
      </c>
      <c r="V4149">
        <v>7.08</v>
      </c>
      <c r="W4149">
        <v>7.74</v>
      </c>
      <c r="X4149">
        <v>6.62</v>
      </c>
      <c r="Y4149">
        <v>7.15</v>
      </c>
      <c r="Z4149">
        <v>6.64</v>
      </c>
      <c r="AA4149">
        <v>7.53</v>
      </c>
      <c r="AB4149">
        <v>7.05</v>
      </c>
      <c r="AC4149">
        <v>6.59</v>
      </c>
      <c r="AD4149">
        <v>7.66</v>
      </c>
      <c r="AE4149">
        <v>6.81</v>
      </c>
    </row>
    <row r="4150" spans="1:31">
      <c r="A4150" t="s">
        <v>31</v>
      </c>
      <c r="B4150" t="s">
        <v>8302</v>
      </c>
      <c r="C4150" t="s">
        <v>8303</v>
      </c>
      <c r="D4150" t="s">
        <v>104</v>
      </c>
      <c r="E4150">
        <v>11.05</v>
      </c>
      <c r="F4150">
        <v>10.29</v>
      </c>
      <c r="G4150">
        <v>10.27</v>
      </c>
      <c r="H4150">
        <v>9.75</v>
      </c>
      <c r="I4150">
        <v>11.2</v>
      </c>
      <c r="J4150">
        <v>10.46</v>
      </c>
      <c r="K4150">
        <v>11.19</v>
      </c>
      <c r="L4150">
        <v>11.53</v>
      </c>
      <c r="M4150">
        <v>11.24</v>
      </c>
      <c r="N4150">
        <v>9.64</v>
      </c>
      <c r="O4150">
        <v>10.31</v>
      </c>
      <c r="P4150">
        <v>10.95</v>
      </c>
      <c r="Q4150">
        <v>11.2</v>
      </c>
      <c r="R4150">
        <v>10.23</v>
      </c>
      <c r="S4150">
        <v>9.56</v>
      </c>
      <c r="T4150">
        <v>11.19</v>
      </c>
      <c r="U4150">
        <v>9.84</v>
      </c>
      <c r="V4150">
        <v>11.5</v>
      </c>
      <c r="W4150">
        <v>12.45</v>
      </c>
      <c r="X4150">
        <v>10.039999999999999</v>
      </c>
      <c r="Y4150">
        <v>10.75</v>
      </c>
      <c r="Z4150">
        <v>10.59</v>
      </c>
      <c r="AA4150">
        <v>11.08</v>
      </c>
      <c r="AB4150">
        <v>11.18</v>
      </c>
      <c r="AC4150">
        <v>9.6999999999999993</v>
      </c>
      <c r="AD4150">
        <v>12.16</v>
      </c>
      <c r="AE4150">
        <v>10.34</v>
      </c>
    </row>
    <row r="4151" spans="1:31">
      <c r="A4151" t="s">
        <v>31</v>
      </c>
      <c r="B4151" t="s">
        <v>8304</v>
      </c>
      <c r="C4151" t="s">
        <v>8305</v>
      </c>
      <c r="D4151" t="s">
        <v>104</v>
      </c>
      <c r="E4151">
        <v>15.06</v>
      </c>
      <c r="F4151">
        <v>14.06</v>
      </c>
      <c r="G4151">
        <v>13.26</v>
      </c>
      <c r="H4151">
        <v>13.78</v>
      </c>
      <c r="I4151">
        <v>14.31</v>
      </c>
      <c r="J4151">
        <v>13.82</v>
      </c>
      <c r="K4151">
        <v>14.93</v>
      </c>
      <c r="L4151">
        <v>16.989999999999998</v>
      </c>
      <c r="M4151">
        <v>15.43</v>
      </c>
      <c r="N4151">
        <v>13.98</v>
      </c>
      <c r="O4151">
        <v>14.3</v>
      </c>
      <c r="P4151">
        <v>15.91</v>
      </c>
      <c r="Q4151">
        <v>15.39</v>
      </c>
      <c r="R4151">
        <v>13.57</v>
      </c>
      <c r="S4151">
        <v>13.41</v>
      </c>
      <c r="T4151">
        <v>16.010000000000002</v>
      </c>
      <c r="U4151">
        <v>13.32</v>
      </c>
      <c r="V4151">
        <v>14.98</v>
      </c>
      <c r="W4151">
        <v>15.76</v>
      </c>
      <c r="X4151">
        <v>13.65</v>
      </c>
      <c r="Y4151">
        <v>14.58</v>
      </c>
      <c r="Z4151">
        <v>13.71</v>
      </c>
      <c r="AA4151">
        <v>15.74</v>
      </c>
      <c r="AB4151">
        <v>14.6</v>
      </c>
      <c r="AC4151">
        <v>13.67</v>
      </c>
      <c r="AD4151">
        <v>16.22</v>
      </c>
      <c r="AE4151">
        <v>14.34</v>
      </c>
    </row>
    <row r="4152" spans="1:31">
      <c r="A4152" t="s">
        <v>31</v>
      </c>
      <c r="B4152" t="s">
        <v>8306</v>
      </c>
      <c r="C4152" t="s">
        <v>8307</v>
      </c>
      <c r="D4152" t="s">
        <v>104</v>
      </c>
      <c r="E4152">
        <v>19.57</v>
      </c>
      <c r="F4152">
        <v>18.329999999999998</v>
      </c>
      <c r="G4152">
        <v>17.829999999999998</v>
      </c>
      <c r="H4152">
        <v>17.46</v>
      </c>
      <c r="I4152">
        <v>19.43</v>
      </c>
      <c r="J4152">
        <v>18.23</v>
      </c>
      <c r="K4152">
        <v>19.73</v>
      </c>
      <c r="L4152">
        <v>21.29</v>
      </c>
      <c r="M4152">
        <v>20</v>
      </c>
      <c r="N4152">
        <v>17.649999999999999</v>
      </c>
      <c r="O4152">
        <v>18.670000000000002</v>
      </c>
      <c r="P4152">
        <v>20.14</v>
      </c>
      <c r="Q4152">
        <v>19.48</v>
      </c>
      <c r="R4152">
        <v>18.09</v>
      </c>
      <c r="S4152">
        <v>17.260000000000002</v>
      </c>
      <c r="T4152">
        <v>20.29</v>
      </c>
      <c r="U4152">
        <v>17.29</v>
      </c>
      <c r="V4152">
        <v>20.39</v>
      </c>
      <c r="W4152">
        <v>21.52</v>
      </c>
      <c r="X4152">
        <v>17.84</v>
      </c>
      <c r="Y4152">
        <v>18.98</v>
      </c>
      <c r="Z4152">
        <v>18.54</v>
      </c>
      <c r="AA4152">
        <v>20.079999999999998</v>
      </c>
      <c r="AB4152">
        <v>19.64</v>
      </c>
      <c r="AC4152">
        <v>17.47</v>
      </c>
      <c r="AD4152">
        <v>21.73</v>
      </c>
      <c r="AE4152">
        <v>18.649999999999999</v>
      </c>
    </row>
    <row r="4153" spans="1:31">
      <c r="A4153" t="s">
        <v>31</v>
      </c>
      <c r="B4153" t="s">
        <v>8308</v>
      </c>
      <c r="C4153" t="s">
        <v>8309</v>
      </c>
      <c r="D4153" t="s">
        <v>104</v>
      </c>
      <c r="E4153">
        <v>45.84</v>
      </c>
      <c r="F4153">
        <v>43.75</v>
      </c>
      <c r="G4153">
        <v>38.86</v>
      </c>
      <c r="H4153">
        <v>42.65</v>
      </c>
      <c r="I4153">
        <v>42.09</v>
      </c>
      <c r="J4153">
        <v>40.72</v>
      </c>
      <c r="K4153">
        <v>45.5</v>
      </c>
      <c r="L4153">
        <v>56.67</v>
      </c>
      <c r="M4153">
        <v>47.6</v>
      </c>
      <c r="N4153">
        <v>45.59</v>
      </c>
      <c r="O4153">
        <v>46.49</v>
      </c>
      <c r="P4153">
        <v>52.69</v>
      </c>
      <c r="Q4153">
        <v>43.82</v>
      </c>
      <c r="R4153">
        <v>41.76</v>
      </c>
      <c r="S4153">
        <v>42.99</v>
      </c>
      <c r="T4153">
        <v>51.34</v>
      </c>
      <c r="U4153">
        <v>39.619999999999997</v>
      </c>
      <c r="V4153">
        <v>47.15</v>
      </c>
      <c r="W4153">
        <v>45.94</v>
      </c>
      <c r="X4153">
        <v>42.1</v>
      </c>
      <c r="Y4153">
        <v>43.98</v>
      </c>
      <c r="Z4153">
        <v>41.41</v>
      </c>
      <c r="AA4153">
        <v>50.58</v>
      </c>
      <c r="AB4153">
        <v>44.56</v>
      </c>
      <c r="AC4153">
        <v>43.29</v>
      </c>
      <c r="AD4153">
        <v>51.64</v>
      </c>
      <c r="AE4153">
        <v>46.01</v>
      </c>
    </row>
    <row r="4154" spans="1:31">
      <c r="A4154" t="s">
        <v>31</v>
      </c>
      <c r="B4154" t="s">
        <v>8310</v>
      </c>
      <c r="C4154" t="s">
        <v>8311</v>
      </c>
      <c r="D4154" t="s">
        <v>104</v>
      </c>
      <c r="E4154">
        <v>47.48</v>
      </c>
      <c r="F4154">
        <v>45.3</v>
      </c>
      <c r="G4154">
        <v>40.520000000000003</v>
      </c>
      <c r="H4154">
        <v>43.99</v>
      </c>
      <c r="I4154">
        <v>43.95</v>
      </c>
      <c r="J4154">
        <v>42.32</v>
      </c>
      <c r="K4154">
        <v>47.25</v>
      </c>
      <c r="L4154">
        <v>58.24</v>
      </c>
      <c r="M4154">
        <v>49.26</v>
      </c>
      <c r="N4154">
        <v>46.92</v>
      </c>
      <c r="O4154">
        <v>48.08</v>
      </c>
      <c r="P4154">
        <v>54.23</v>
      </c>
      <c r="Q4154">
        <v>45.31</v>
      </c>
      <c r="R4154">
        <v>43.4</v>
      </c>
      <c r="S4154">
        <v>44.38</v>
      </c>
      <c r="T4154">
        <v>52.9</v>
      </c>
      <c r="U4154">
        <v>41.06</v>
      </c>
      <c r="V4154">
        <v>49.12</v>
      </c>
      <c r="W4154">
        <v>48.03</v>
      </c>
      <c r="X4154">
        <v>43.63</v>
      </c>
      <c r="Y4154">
        <v>45.58</v>
      </c>
      <c r="Z4154">
        <v>43.17</v>
      </c>
      <c r="AA4154">
        <v>52.17</v>
      </c>
      <c r="AB4154">
        <v>46.39</v>
      </c>
      <c r="AC4154">
        <v>44.67</v>
      </c>
      <c r="AD4154">
        <v>53.64</v>
      </c>
      <c r="AE4154">
        <v>47.58</v>
      </c>
    </row>
    <row r="4155" spans="1:31">
      <c r="A4155" t="s">
        <v>31</v>
      </c>
      <c r="B4155" t="s">
        <v>8312</v>
      </c>
      <c r="C4155" t="s">
        <v>8313</v>
      </c>
      <c r="D4155" t="s">
        <v>104</v>
      </c>
      <c r="E4155">
        <v>146.44</v>
      </c>
      <c r="F4155">
        <v>139.97</v>
      </c>
      <c r="G4155">
        <v>123.07</v>
      </c>
      <c r="H4155">
        <v>136.99</v>
      </c>
      <c r="I4155">
        <v>132.66999999999999</v>
      </c>
      <c r="J4155">
        <v>129.80000000000001</v>
      </c>
      <c r="K4155">
        <v>144.38999999999999</v>
      </c>
      <c r="L4155">
        <v>182.13</v>
      </c>
      <c r="M4155">
        <v>152.31</v>
      </c>
      <c r="N4155">
        <v>146.62</v>
      </c>
      <c r="O4155">
        <v>148.19999999999999</v>
      </c>
      <c r="P4155">
        <v>169.15</v>
      </c>
      <c r="Q4155">
        <v>141.28</v>
      </c>
      <c r="R4155">
        <v>132.22</v>
      </c>
      <c r="S4155">
        <v>137.88999999999999</v>
      </c>
      <c r="T4155">
        <v>165.36</v>
      </c>
      <c r="U4155">
        <v>126.59</v>
      </c>
      <c r="V4155">
        <v>148.15</v>
      </c>
      <c r="W4155">
        <v>144.54</v>
      </c>
      <c r="X4155">
        <v>134.51</v>
      </c>
      <c r="Y4155">
        <v>140.49</v>
      </c>
      <c r="Z4155">
        <v>131.18</v>
      </c>
      <c r="AA4155">
        <v>161.68</v>
      </c>
      <c r="AB4155">
        <v>140.4</v>
      </c>
      <c r="AC4155">
        <v>138.93</v>
      </c>
      <c r="AD4155">
        <v>163.66</v>
      </c>
      <c r="AE4155">
        <v>146.69999999999999</v>
      </c>
    </row>
    <row r="4156" spans="1:31">
      <c r="A4156" t="s">
        <v>31</v>
      </c>
      <c r="B4156" t="s">
        <v>8314</v>
      </c>
      <c r="C4156" t="s">
        <v>8315</v>
      </c>
      <c r="D4156" t="s">
        <v>104</v>
      </c>
      <c r="E4156">
        <v>10.73</v>
      </c>
      <c r="F4156">
        <v>10.02</v>
      </c>
      <c r="G4156">
        <v>9.31</v>
      </c>
      <c r="H4156">
        <v>9.86</v>
      </c>
      <c r="I4156">
        <v>10.31</v>
      </c>
      <c r="J4156">
        <v>9.5500000000000007</v>
      </c>
      <c r="K4156">
        <v>10.96</v>
      </c>
      <c r="L4156">
        <v>12.98</v>
      </c>
      <c r="M4156">
        <v>11.01</v>
      </c>
      <c r="N4156">
        <v>10.35</v>
      </c>
      <c r="O4156">
        <v>10.86</v>
      </c>
      <c r="P4156">
        <v>12.06</v>
      </c>
      <c r="Q4156">
        <v>10.06</v>
      </c>
      <c r="R4156">
        <v>10.07</v>
      </c>
      <c r="S4156">
        <v>9.73</v>
      </c>
      <c r="T4156">
        <v>11.5</v>
      </c>
      <c r="U4156">
        <v>9.32</v>
      </c>
      <c r="V4156">
        <v>11.66</v>
      </c>
      <c r="W4156">
        <v>11.31</v>
      </c>
      <c r="X4156">
        <v>9.74</v>
      </c>
      <c r="Y4156">
        <v>10.28</v>
      </c>
      <c r="Z4156">
        <v>9.7799999999999994</v>
      </c>
      <c r="AA4156">
        <v>11.94</v>
      </c>
      <c r="AB4156">
        <v>11</v>
      </c>
      <c r="AC4156">
        <v>9.91</v>
      </c>
      <c r="AD4156">
        <v>12.23</v>
      </c>
      <c r="AE4156">
        <v>10.79</v>
      </c>
    </row>
    <row r="4157" spans="1:31">
      <c r="A4157" t="s">
        <v>31</v>
      </c>
      <c r="B4157" t="s">
        <v>8316</v>
      </c>
      <c r="C4157" t="s">
        <v>8317</v>
      </c>
      <c r="D4157" t="s">
        <v>104</v>
      </c>
      <c r="E4157">
        <v>16.52</v>
      </c>
      <c r="F4157">
        <v>15.57</v>
      </c>
      <c r="G4157">
        <v>14.3</v>
      </c>
      <c r="H4157">
        <v>15.23</v>
      </c>
      <c r="I4157">
        <v>15.43</v>
      </c>
      <c r="J4157">
        <v>14.99</v>
      </c>
      <c r="K4157">
        <v>16.329999999999998</v>
      </c>
      <c r="L4157">
        <v>19.329999999999998</v>
      </c>
      <c r="M4157">
        <v>17.03</v>
      </c>
      <c r="N4157">
        <v>15.76</v>
      </c>
      <c r="O4157">
        <v>16.07</v>
      </c>
      <c r="P4157">
        <v>18.05</v>
      </c>
      <c r="Q4157">
        <v>16.510000000000002</v>
      </c>
      <c r="R4157">
        <v>14.88</v>
      </c>
      <c r="S4157">
        <v>15.04</v>
      </c>
      <c r="T4157">
        <v>17.98</v>
      </c>
      <c r="U4157">
        <v>14.48</v>
      </c>
      <c r="V4157">
        <v>16.54</v>
      </c>
      <c r="W4157">
        <v>16.93</v>
      </c>
      <c r="X4157">
        <v>15.05</v>
      </c>
      <c r="Y4157">
        <v>15.93</v>
      </c>
      <c r="Z4157">
        <v>14.98</v>
      </c>
      <c r="AA4157">
        <v>17.61</v>
      </c>
      <c r="AB4157">
        <v>15.94</v>
      </c>
      <c r="AC4157">
        <v>15.24</v>
      </c>
      <c r="AD4157">
        <v>18.059999999999999</v>
      </c>
      <c r="AE4157">
        <v>16.010000000000002</v>
      </c>
    </row>
    <row r="4158" spans="1:31">
      <c r="A4158" t="s">
        <v>31</v>
      </c>
      <c r="B4158" t="s">
        <v>8318</v>
      </c>
      <c r="C4158" t="s">
        <v>8319</v>
      </c>
      <c r="D4158" t="s">
        <v>104</v>
      </c>
      <c r="E4158">
        <v>30.18</v>
      </c>
      <c r="F4158">
        <v>28.7</v>
      </c>
      <c r="G4158">
        <v>25.57</v>
      </c>
      <c r="H4158">
        <v>28.11</v>
      </c>
      <c r="I4158">
        <v>27.63</v>
      </c>
      <c r="J4158">
        <v>26.89</v>
      </c>
      <c r="K4158">
        <v>29.85</v>
      </c>
      <c r="L4158">
        <v>36.97</v>
      </c>
      <c r="M4158">
        <v>31.3</v>
      </c>
      <c r="N4158">
        <v>29.83</v>
      </c>
      <c r="O4158">
        <v>30.28</v>
      </c>
      <c r="P4158">
        <v>34.380000000000003</v>
      </c>
      <c r="Q4158">
        <v>29.29</v>
      </c>
      <c r="R4158">
        <v>27.31</v>
      </c>
      <c r="S4158">
        <v>28.14</v>
      </c>
      <c r="T4158">
        <v>33.69</v>
      </c>
      <c r="U4158">
        <v>26.17</v>
      </c>
      <c r="V4158">
        <v>30.6</v>
      </c>
      <c r="W4158">
        <v>30.17</v>
      </c>
      <c r="X4158">
        <v>27.65</v>
      </c>
      <c r="Y4158">
        <v>28.99</v>
      </c>
      <c r="Z4158">
        <v>27.14</v>
      </c>
      <c r="AA4158">
        <v>33.090000000000003</v>
      </c>
      <c r="AB4158">
        <v>29.1</v>
      </c>
      <c r="AC4158">
        <v>28.4</v>
      </c>
      <c r="AD4158">
        <v>33.61</v>
      </c>
      <c r="AE4158">
        <v>30.02</v>
      </c>
    </row>
    <row r="4159" spans="1:31">
      <c r="A4159" t="s">
        <v>31</v>
      </c>
      <c r="B4159" t="s">
        <v>8320</v>
      </c>
      <c r="C4159" t="s">
        <v>8321</v>
      </c>
      <c r="D4159" t="s">
        <v>104</v>
      </c>
      <c r="E4159">
        <v>31.82</v>
      </c>
      <c r="F4159">
        <v>30.26</v>
      </c>
      <c r="G4159">
        <v>27.24</v>
      </c>
      <c r="H4159">
        <v>29.45</v>
      </c>
      <c r="I4159">
        <v>29.49</v>
      </c>
      <c r="J4159">
        <v>28.5</v>
      </c>
      <c r="K4159">
        <v>31.59</v>
      </c>
      <c r="L4159">
        <v>38.53</v>
      </c>
      <c r="M4159">
        <v>32.96</v>
      </c>
      <c r="N4159">
        <v>31.16</v>
      </c>
      <c r="O4159">
        <v>31.86</v>
      </c>
      <c r="P4159">
        <v>35.909999999999997</v>
      </c>
      <c r="Q4159">
        <v>30.78</v>
      </c>
      <c r="R4159">
        <v>28.95</v>
      </c>
      <c r="S4159">
        <v>29.55</v>
      </c>
      <c r="T4159">
        <v>35.25</v>
      </c>
      <c r="U4159">
        <v>27.62</v>
      </c>
      <c r="V4159">
        <v>32.57</v>
      </c>
      <c r="W4159">
        <v>32.270000000000003</v>
      </c>
      <c r="X4159">
        <v>29.17</v>
      </c>
      <c r="Y4159">
        <v>30.59</v>
      </c>
      <c r="Z4159">
        <v>28.89</v>
      </c>
      <c r="AA4159">
        <v>34.659999999999997</v>
      </c>
      <c r="AB4159">
        <v>30.94</v>
      </c>
      <c r="AC4159">
        <v>29.78</v>
      </c>
      <c r="AD4159">
        <v>35.61</v>
      </c>
      <c r="AE4159">
        <v>31.59</v>
      </c>
    </row>
    <row r="4160" spans="1:31">
      <c r="A4160" t="s">
        <v>31</v>
      </c>
      <c r="B4160" t="s">
        <v>8322</v>
      </c>
      <c r="C4160" t="s">
        <v>8323</v>
      </c>
      <c r="D4160" t="s">
        <v>104</v>
      </c>
      <c r="E4160">
        <v>342.04</v>
      </c>
      <c r="F4160">
        <v>319.99</v>
      </c>
      <c r="G4160">
        <v>286.73</v>
      </c>
      <c r="H4160">
        <v>283.69</v>
      </c>
      <c r="I4160">
        <v>315.95</v>
      </c>
      <c r="J4160">
        <v>281.12</v>
      </c>
      <c r="K4160">
        <v>335.13</v>
      </c>
      <c r="L4160">
        <v>400.94</v>
      </c>
      <c r="M4160">
        <v>302.95999999999998</v>
      </c>
      <c r="N4160">
        <v>301.42</v>
      </c>
      <c r="O4160">
        <v>335.11</v>
      </c>
      <c r="P4160">
        <v>354.12</v>
      </c>
      <c r="Q4160">
        <v>276.54000000000002</v>
      </c>
      <c r="R4160">
        <v>307.18</v>
      </c>
      <c r="S4160">
        <v>312.47000000000003</v>
      </c>
      <c r="T4160">
        <v>295.19</v>
      </c>
      <c r="U4160">
        <v>278</v>
      </c>
      <c r="V4160">
        <v>328.77</v>
      </c>
      <c r="W4160">
        <v>310.97000000000003</v>
      </c>
      <c r="X4160">
        <v>315.63</v>
      </c>
      <c r="Y4160">
        <v>312.20999999999998</v>
      </c>
      <c r="Z4160">
        <v>279.38</v>
      </c>
      <c r="AA4160">
        <v>404.81</v>
      </c>
      <c r="AB4160">
        <v>312.73</v>
      </c>
      <c r="AC4160">
        <v>311.83</v>
      </c>
      <c r="AD4160">
        <v>352.76</v>
      </c>
      <c r="AE4160">
        <v>336.64</v>
      </c>
    </row>
    <row r="4161" spans="1:31">
      <c r="A4161" t="s">
        <v>31</v>
      </c>
      <c r="B4161" t="s">
        <v>8324</v>
      </c>
      <c r="C4161" t="s">
        <v>8325</v>
      </c>
      <c r="D4161" t="s">
        <v>104</v>
      </c>
      <c r="E4161">
        <v>4.7300000000000004</v>
      </c>
      <c r="F4161">
        <v>4.33</v>
      </c>
      <c r="G4161">
        <v>4.53</v>
      </c>
      <c r="H4161">
        <v>3.98</v>
      </c>
      <c r="I4161">
        <v>5.0999999999999996</v>
      </c>
      <c r="J4161">
        <v>4.41</v>
      </c>
      <c r="K4161">
        <v>4.9800000000000004</v>
      </c>
      <c r="L4161">
        <v>4.82</v>
      </c>
      <c r="M4161">
        <v>4.6399999999999997</v>
      </c>
      <c r="N4161">
        <v>3.91</v>
      </c>
      <c r="O4161">
        <v>4.5199999999999996</v>
      </c>
      <c r="P4161">
        <v>4.54</v>
      </c>
      <c r="Q4161">
        <v>4.3499999999999996</v>
      </c>
      <c r="R4161">
        <v>4.5999999999999996</v>
      </c>
      <c r="S4161">
        <v>3.97</v>
      </c>
      <c r="T4161">
        <v>4.3499999999999996</v>
      </c>
      <c r="U4161">
        <v>4.13</v>
      </c>
      <c r="V4161">
        <v>5.41</v>
      </c>
      <c r="W4161">
        <v>5.61</v>
      </c>
      <c r="X4161">
        <v>4.29</v>
      </c>
      <c r="Y4161">
        <v>4.54</v>
      </c>
      <c r="Z4161">
        <v>4.62</v>
      </c>
      <c r="AA4161">
        <v>4.9000000000000004</v>
      </c>
      <c r="AB4161">
        <v>5.15</v>
      </c>
      <c r="AC4161">
        <v>4.0199999999999996</v>
      </c>
      <c r="AD4161">
        <v>5.41</v>
      </c>
      <c r="AE4161">
        <v>4.5199999999999996</v>
      </c>
    </row>
    <row r="4162" spans="1:31">
      <c r="A4162" t="s">
        <v>31</v>
      </c>
      <c r="B4162" t="s">
        <v>8326</v>
      </c>
      <c r="C4162" t="s">
        <v>8327</v>
      </c>
      <c r="D4162" t="s">
        <v>104</v>
      </c>
      <c r="E4162">
        <v>6.91</v>
      </c>
      <c r="F4162">
        <v>6.38</v>
      </c>
      <c r="G4162">
        <v>6.71</v>
      </c>
      <c r="H4162">
        <v>5.75</v>
      </c>
      <c r="I4162">
        <v>7.54</v>
      </c>
      <c r="J4162">
        <v>6.52</v>
      </c>
      <c r="K4162">
        <v>7.29</v>
      </c>
      <c r="L4162">
        <v>6.89</v>
      </c>
      <c r="M4162">
        <v>6.83</v>
      </c>
      <c r="N4162">
        <v>5.69</v>
      </c>
      <c r="O4162">
        <v>6.61</v>
      </c>
      <c r="P4162">
        <v>6.58</v>
      </c>
      <c r="Q4162">
        <v>6.33</v>
      </c>
      <c r="R4162">
        <v>6.76</v>
      </c>
      <c r="S4162">
        <v>5.81</v>
      </c>
      <c r="T4162">
        <v>6.42</v>
      </c>
      <c r="U4162">
        <v>6.05</v>
      </c>
      <c r="V4162">
        <v>8</v>
      </c>
      <c r="W4162">
        <v>8.3699999999999992</v>
      </c>
      <c r="X4162">
        <v>6.29</v>
      </c>
      <c r="Y4162">
        <v>6.66</v>
      </c>
      <c r="Z4162">
        <v>6.93</v>
      </c>
      <c r="AA4162">
        <v>6.99</v>
      </c>
      <c r="AB4162">
        <v>7.57</v>
      </c>
      <c r="AC4162">
        <v>5.85</v>
      </c>
      <c r="AD4162">
        <v>8.0500000000000007</v>
      </c>
      <c r="AE4162">
        <v>6.61</v>
      </c>
    </row>
    <row r="4163" spans="1:31">
      <c r="A4163" t="s">
        <v>31</v>
      </c>
      <c r="B4163" t="s">
        <v>8328</v>
      </c>
      <c r="C4163" t="s">
        <v>8329</v>
      </c>
      <c r="D4163" t="s">
        <v>104</v>
      </c>
      <c r="E4163">
        <v>4.92</v>
      </c>
      <c r="F4163">
        <v>4.4800000000000004</v>
      </c>
      <c r="G4163">
        <v>4.63</v>
      </c>
      <c r="H4163">
        <v>4.18</v>
      </c>
      <c r="I4163">
        <v>5.22</v>
      </c>
      <c r="J4163">
        <v>4.5199999999999996</v>
      </c>
      <c r="K4163">
        <v>5.17</v>
      </c>
      <c r="L4163">
        <v>5.0999999999999996</v>
      </c>
      <c r="M4163">
        <v>4.79</v>
      </c>
      <c r="N4163">
        <v>4.09</v>
      </c>
      <c r="O4163">
        <v>4.7</v>
      </c>
      <c r="P4163">
        <v>4.78</v>
      </c>
      <c r="Q4163">
        <v>4.54</v>
      </c>
      <c r="R4163">
        <v>4.76</v>
      </c>
      <c r="S4163">
        <v>4.1100000000000003</v>
      </c>
      <c r="T4163">
        <v>4.49</v>
      </c>
      <c r="U4163">
        <v>4.3099999999999996</v>
      </c>
      <c r="V4163">
        <v>5.56</v>
      </c>
      <c r="W4163">
        <v>5.72</v>
      </c>
      <c r="X4163">
        <v>4.43</v>
      </c>
      <c r="Y4163">
        <v>4.71</v>
      </c>
      <c r="Z4163">
        <v>4.7</v>
      </c>
      <c r="AA4163">
        <v>5.19</v>
      </c>
      <c r="AB4163">
        <v>5.29</v>
      </c>
      <c r="AC4163">
        <v>4.21</v>
      </c>
      <c r="AD4163">
        <v>5.53</v>
      </c>
      <c r="AE4163">
        <v>4.71</v>
      </c>
    </row>
    <row r="4164" spans="1:31">
      <c r="A4164" t="s">
        <v>31</v>
      </c>
      <c r="B4164" t="s">
        <v>8330</v>
      </c>
      <c r="C4164" t="s">
        <v>8331</v>
      </c>
      <c r="D4164" t="s">
        <v>104</v>
      </c>
      <c r="E4164">
        <v>4.49</v>
      </c>
      <c r="F4164">
        <v>4.08</v>
      </c>
      <c r="G4164">
        <v>4.2</v>
      </c>
      <c r="H4164">
        <v>3.81</v>
      </c>
      <c r="I4164">
        <v>4.74</v>
      </c>
      <c r="J4164">
        <v>4.0999999999999996</v>
      </c>
      <c r="K4164">
        <v>4.7</v>
      </c>
      <c r="L4164">
        <v>4.6900000000000004</v>
      </c>
      <c r="M4164">
        <v>4.34</v>
      </c>
      <c r="N4164">
        <v>3.74</v>
      </c>
      <c r="O4164">
        <v>4.2699999999999996</v>
      </c>
      <c r="P4164">
        <v>4.38</v>
      </c>
      <c r="Q4164">
        <v>4.13</v>
      </c>
      <c r="R4164">
        <v>4.34</v>
      </c>
      <c r="S4164">
        <v>3.75</v>
      </c>
      <c r="T4164">
        <v>4.07</v>
      </c>
      <c r="U4164">
        <v>3.92</v>
      </c>
      <c r="V4164">
        <v>5.03</v>
      </c>
      <c r="W4164">
        <v>5.17</v>
      </c>
      <c r="X4164">
        <v>4.04</v>
      </c>
      <c r="Y4164">
        <v>4.29</v>
      </c>
      <c r="Z4164">
        <v>4.25</v>
      </c>
      <c r="AA4164">
        <v>4.7699999999999996</v>
      </c>
      <c r="AB4164">
        <v>4.82</v>
      </c>
      <c r="AC4164">
        <v>3.84</v>
      </c>
      <c r="AD4164">
        <v>5.0199999999999996</v>
      </c>
      <c r="AE4164">
        <v>4.29</v>
      </c>
    </row>
    <row r="4165" spans="1:31">
      <c r="A4165" t="s">
        <v>31</v>
      </c>
      <c r="B4165" t="s">
        <v>8332</v>
      </c>
      <c r="C4165" t="s">
        <v>8333</v>
      </c>
      <c r="D4165" t="s">
        <v>104</v>
      </c>
      <c r="E4165">
        <v>5.76</v>
      </c>
      <c r="F4165">
        <v>5.27</v>
      </c>
      <c r="G4165">
        <v>5.48</v>
      </c>
      <c r="H4165">
        <v>4.8600000000000003</v>
      </c>
      <c r="I4165">
        <v>6.17</v>
      </c>
      <c r="J4165">
        <v>5.34</v>
      </c>
      <c r="K4165">
        <v>6.05</v>
      </c>
      <c r="L4165">
        <v>5.89</v>
      </c>
      <c r="M4165">
        <v>5.63</v>
      </c>
      <c r="N4165">
        <v>4.7699999999999996</v>
      </c>
      <c r="O4165">
        <v>5.5</v>
      </c>
      <c r="P4165">
        <v>5.56</v>
      </c>
      <c r="Q4165">
        <v>5.29</v>
      </c>
      <c r="R4165">
        <v>5.59</v>
      </c>
      <c r="S4165">
        <v>4.83</v>
      </c>
      <c r="T4165">
        <v>5.28</v>
      </c>
      <c r="U4165">
        <v>5.04</v>
      </c>
      <c r="V4165">
        <v>6.53</v>
      </c>
      <c r="W4165">
        <v>6.78</v>
      </c>
      <c r="X4165">
        <v>5.21</v>
      </c>
      <c r="Y4165">
        <v>5.53</v>
      </c>
      <c r="Z4165">
        <v>5.59</v>
      </c>
      <c r="AA4165">
        <v>5.99</v>
      </c>
      <c r="AB4165">
        <v>6.22</v>
      </c>
      <c r="AC4165">
        <v>4.9000000000000004</v>
      </c>
      <c r="AD4165">
        <v>6.56</v>
      </c>
      <c r="AE4165">
        <v>5.51</v>
      </c>
    </row>
    <row r="4166" spans="1:31">
      <c r="A4166" t="s">
        <v>31</v>
      </c>
      <c r="B4166" t="s">
        <v>8334</v>
      </c>
      <c r="C4166" t="s">
        <v>8335</v>
      </c>
      <c r="D4166" t="s">
        <v>104</v>
      </c>
      <c r="E4166">
        <v>8.26</v>
      </c>
      <c r="F4166">
        <v>7.64</v>
      </c>
      <c r="G4166">
        <v>7.99</v>
      </c>
      <c r="H4166">
        <v>6.91</v>
      </c>
      <c r="I4166">
        <v>9</v>
      </c>
      <c r="J4166">
        <v>7.78</v>
      </c>
      <c r="K4166">
        <v>8.7100000000000009</v>
      </c>
      <c r="L4166">
        <v>8.2799999999999994</v>
      </c>
      <c r="M4166">
        <v>8.16</v>
      </c>
      <c r="N4166">
        <v>6.81</v>
      </c>
      <c r="O4166">
        <v>7.92</v>
      </c>
      <c r="P4166">
        <v>7.93</v>
      </c>
      <c r="Q4166">
        <v>7.57</v>
      </c>
      <c r="R4166">
        <v>8.08</v>
      </c>
      <c r="S4166">
        <v>6.96</v>
      </c>
      <c r="T4166">
        <v>7.66</v>
      </c>
      <c r="U4166">
        <v>7.24</v>
      </c>
      <c r="V4166">
        <v>9.5299999999999994</v>
      </c>
      <c r="W4166">
        <v>9.94</v>
      </c>
      <c r="X4166">
        <v>7.52</v>
      </c>
      <c r="Y4166">
        <v>7.97</v>
      </c>
      <c r="Z4166">
        <v>8.25</v>
      </c>
      <c r="AA4166">
        <v>8.4</v>
      </c>
      <c r="AB4166">
        <v>9.0299999999999994</v>
      </c>
      <c r="AC4166">
        <v>7</v>
      </c>
      <c r="AD4166">
        <v>9.6199999999999992</v>
      </c>
      <c r="AE4166">
        <v>7.91</v>
      </c>
    </row>
    <row r="4167" spans="1:31">
      <c r="A4167" t="s">
        <v>31</v>
      </c>
      <c r="B4167" t="s">
        <v>8336</v>
      </c>
      <c r="C4167" t="s">
        <v>8337</v>
      </c>
      <c r="D4167" t="s">
        <v>104</v>
      </c>
      <c r="E4167">
        <v>9.3000000000000007</v>
      </c>
      <c r="F4167">
        <v>8.59</v>
      </c>
      <c r="G4167">
        <v>8.4</v>
      </c>
      <c r="H4167">
        <v>7.78</v>
      </c>
      <c r="I4167">
        <v>9.3800000000000008</v>
      </c>
      <c r="J4167">
        <v>8.2100000000000009</v>
      </c>
      <c r="K4167">
        <v>9.49</v>
      </c>
      <c r="L4167">
        <v>10.1</v>
      </c>
      <c r="M4167">
        <v>8.73</v>
      </c>
      <c r="N4167">
        <v>7.91</v>
      </c>
      <c r="O4167">
        <v>8.98</v>
      </c>
      <c r="P4167">
        <v>9.25</v>
      </c>
      <c r="Q4167">
        <v>8.09</v>
      </c>
      <c r="R4167">
        <v>8.74</v>
      </c>
      <c r="S4167">
        <v>8.1</v>
      </c>
      <c r="T4167">
        <v>8.32</v>
      </c>
      <c r="U4167">
        <v>7.88</v>
      </c>
      <c r="V4167">
        <v>9.85</v>
      </c>
      <c r="W4167">
        <v>9.89</v>
      </c>
      <c r="X4167">
        <v>8.49</v>
      </c>
      <c r="Y4167">
        <v>8.74</v>
      </c>
      <c r="Z4167">
        <v>8.42</v>
      </c>
      <c r="AA4167">
        <v>10.23</v>
      </c>
      <c r="AB4167">
        <v>9.3800000000000008</v>
      </c>
      <c r="AC4167">
        <v>8.15</v>
      </c>
      <c r="AD4167">
        <v>10.17</v>
      </c>
      <c r="AE4167">
        <v>9.01</v>
      </c>
    </row>
    <row r="4168" spans="1:31">
      <c r="A4168" t="s">
        <v>31</v>
      </c>
      <c r="B4168" t="s">
        <v>8338</v>
      </c>
      <c r="C4168" t="s">
        <v>8339</v>
      </c>
      <c r="D4168" t="s">
        <v>104</v>
      </c>
      <c r="E4168">
        <v>9.4499999999999993</v>
      </c>
      <c r="F4168">
        <v>8.67</v>
      </c>
      <c r="G4168">
        <v>8.8000000000000007</v>
      </c>
      <c r="H4168">
        <v>7.95</v>
      </c>
      <c r="I4168">
        <v>9.8699999999999992</v>
      </c>
      <c r="J4168">
        <v>8.59</v>
      </c>
      <c r="K4168">
        <v>9.83</v>
      </c>
      <c r="L4168">
        <v>9.98</v>
      </c>
      <c r="M4168">
        <v>9.06</v>
      </c>
      <c r="N4168">
        <v>7.96</v>
      </c>
      <c r="O4168">
        <v>9.07</v>
      </c>
      <c r="P4168">
        <v>9.25</v>
      </c>
      <c r="Q4168">
        <v>8.5</v>
      </c>
      <c r="R4168">
        <v>9.06</v>
      </c>
      <c r="S4168">
        <v>8.07</v>
      </c>
      <c r="T4168">
        <v>8.57</v>
      </c>
      <c r="U4168">
        <v>8.17</v>
      </c>
      <c r="V4168">
        <v>10.44</v>
      </c>
      <c r="W4168">
        <v>10.66</v>
      </c>
      <c r="X4168">
        <v>8.57</v>
      </c>
      <c r="Y4168">
        <v>9</v>
      </c>
      <c r="Z4168">
        <v>8.8699999999999992</v>
      </c>
      <c r="AA4168">
        <v>10.14</v>
      </c>
      <c r="AB4168">
        <v>9.93</v>
      </c>
      <c r="AC4168">
        <v>8.19</v>
      </c>
      <c r="AD4168">
        <v>10.56</v>
      </c>
      <c r="AE4168">
        <v>9.11</v>
      </c>
    </row>
    <row r="4169" spans="1:31">
      <c r="A4169" t="s">
        <v>31</v>
      </c>
      <c r="B4169" t="s">
        <v>8340</v>
      </c>
      <c r="C4169" t="s">
        <v>8341</v>
      </c>
      <c r="D4169" t="s">
        <v>104</v>
      </c>
      <c r="E4169">
        <v>7.34</v>
      </c>
      <c r="F4169">
        <v>6.71</v>
      </c>
      <c r="G4169">
        <v>6.68</v>
      </c>
      <c r="H4169">
        <v>6.2</v>
      </c>
      <c r="I4169">
        <v>7.5</v>
      </c>
      <c r="J4169">
        <v>6.55</v>
      </c>
      <c r="K4169">
        <v>7.57</v>
      </c>
      <c r="L4169">
        <v>7.94</v>
      </c>
      <c r="M4169">
        <v>6.94</v>
      </c>
      <c r="N4169">
        <v>6.25</v>
      </c>
      <c r="O4169">
        <v>7.05</v>
      </c>
      <c r="P4169">
        <v>7.28</v>
      </c>
      <c r="Q4169">
        <v>6.56</v>
      </c>
      <c r="R4169">
        <v>6.96</v>
      </c>
      <c r="S4169">
        <v>6.3</v>
      </c>
      <c r="T4169">
        <v>6.59</v>
      </c>
      <c r="U4169">
        <v>6.31</v>
      </c>
      <c r="V4169">
        <v>7.92</v>
      </c>
      <c r="W4169">
        <v>8.01</v>
      </c>
      <c r="X4169">
        <v>6.64</v>
      </c>
      <c r="Y4169">
        <v>6.95</v>
      </c>
      <c r="Z4169">
        <v>6.67</v>
      </c>
      <c r="AA4169">
        <v>8.06</v>
      </c>
      <c r="AB4169">
        <v>7.57</v>
      </c>
      <c r="AC4169">
        <v>6.42</v>
      </c>
      <c r="AD4169">
        <v>8.0299999999999994</v>
      </c>
      <c r="AE4169">
        <v>7.09</v>
      </c>
    </row>
    <row r="4170" spans="1:31">
      <c r="A4170" t="s">
        <v>31</v>
      </c>
      <c r="B4170" t="s">
        <v>8342</v>
      </c>
      <c r="C4170" t="s">
        <v>8343</v>
      </c>
      <c r="D4170" t="s">
        <v>104</v>
      </c>
      <c r="E4170">
        <v>8.7899999999999991</v>
      </c>
      <c r="F4170">
        <v>8.07</v>
      </c>
      <c r="G4170">
        <v>8.1199999999999992</v>
      </c>
      <c r="H4170">
        <v>7.38</v>
      </c>
      <c r="I4170">
        <v>9.1199999999999992</v>
      </c>
      <c r="J4170">
        <v>7.94</v>
      </c>
      <c r="K4170">
        <v>9.11</v>
      </c>
      <c r="L4170">
        <v>9.3000000000000007</v>
      </c>
      <c r="M4170">
        <v>8.39</v>
      </c>
      <c r="N4170">
        <v>7.41</v>
      </c>
      <c r="O4170">
        <v>8.43</v>
      </c>
      <c r="P4170">
        <v>8.6199999999999992</v>
      </c>
      <c r="Q4170">
        <v>7.87</v>
      </c>
      <c r="R4170">
        <v>8.39</v>
      </c>
      <c r="S4170">
        <v>7.51</v>
      </c>
      <c r="T4170">
        <v>7.95</v>
      </c>
      <c r="U4170">
        <v>7.57</v>
      </c>
      <c r="V4170">
        <v>9.6300000000000008</v>
      </c>
      <c r="W4170">
        <v>9.82</v>
      </c>
      <c r="X4170">
        <v>7.97</v>
      </c>
      <c r="Y4170">
        <v>8.35</v>
      </c>
      <c r="Z4170">
        <v>8.1999999999999993</v>
      </c>
      <c r="AA4170">
        <v>9.44</v>
      </c>
      <c r="AB4170">
        <v>9.18</v>
      </c>
      <c r="AC4170">
        <v>7.62</v>
      </c>
      <c r="AD4170">
        <v>9.7799999999999994</v>
      </c>
      <c r="AE4170">
        <v>8.4700000000000006</v>
      </c>
    </row>
    <row r="4171" spans="1:31">
      <c r="A4171" t="s">
        <v>31</v>
      </c>
      <c r="B4171" t="s">
        <v>8344</v>
      </c>
      <c r="C4171" t="s">
        <v>8345</v>
      </c>
      <c r="D4171" t="s">
        <v>104</v>
      </c>
      <c r="E4171">
        <v>11.8</v>
      </c>
      <c r="F4171">
        <v>10.91</v>
      </c>
      <c r="G4171">
        <v>11.15</v>
      </c>
      <c r="H4171">
        <v>9.84</v>
      </c>
      <c r="I4171">
        <v>12.53</v>
      </c>
      <c r="J4171">
        <v>10.87</v>
      </c>
      <c r="K4171">
        <v>12.3</v>
      </c>
      <c r="L4171">
        <v>12.16</v>
      </c>
      <c r="M4171">
        <v>11.43</v>
      </c>
      <c r="N4171">
        <v>9.85</v>
      </c>
      <c r="O4171">
        <v>11.34</v>
      </c>
      <c r="P4171">
        <v>11.44</v>
      </c>
      <c r="Q4171">
        <v>10.61</v>
      </c>
      <c r="R4171">
        <v>11.39</v>
      </c>
      <c r="S4171">
        <v>10.07</v>
      </c>
      <c r="T4171">
        <v>10.8</v>
      </c>
      <c r="U4171">
        <v>10.220000000000001</v>
      </c>
      <c r="V4171">
        <v>13.21</v>
      </c>
      <c r="W4171">
        <v>13.63</v>
      </c>
      <c r="X4171">
        <v>10.74</v>
      </c>
      <c r="Y4171">
        <v>11.28</v>
      </c>
      <c r="Z4171">
        <v>11.39</v>
      </c>
      <c r="AA4171">
        <v>12.33</v>
      </c>
      <c r="AB4171">
        <v>12.54</v>
      </c>
      <c r="AC4171">
        <v>10.15</v>
      </c>
      <c r="AD4171">
        <v>13.44</v>
      </c>
      <c r="AE4171">
        <v>11.35</v>
      </c>
    </row>
    <row r="4172" spans="1:31">
      <c r="A4172" t="s">
        <v>31</v>
      </c>
      <c r="B4172" t="s">
        <v>8346</v>
      </c>
      <c r="C4172" t="s">
        <v>8347</v>
      </c>
      <c r="D4172" t="s">
        <v>104</v>
      </c>
      <c r="E4172">
        <v>16.86</v>
      </c>
      <c r="F4172">
        <v>15.44</v>
      </c>
      <c r="G4172">
        <v>15.37</v>
      </c>
      <c r="H4172">
        <v>14.2</v>
      </c>
      <c r="I4172">
        <v>17.21</v>
      </c>
      <c r="J4172">
        <v>15.03</v>
      </c>
      <c r="K4172">
        <v>17.350000000000001</v>
      </c>
      <c r="L4172">
        <v>18.21</v>
      </c>
      <c r="M4172">
        <v>15.91</v>
      </c>
      <c r="N4172">
        <v>14.32</v>
      </c>
      <c r="O4172">
        <v>16.190000000000001</v>
      </c>
      <c r="P4172">
        <v>16.690000000000001</v>
      </c>
      <c r="Q4172">
        <v>14.97</v>
      </c>
      <c r="R4172">
        <v>15.98</v>
      </c>
      <c r="S4172">
        <v>14.51</v>
      </c>
      <c r="T4172">
        <v>15.13</v>
      </c>
      <c r="U4172">
        <v>14.45</v>
      </c>
      <c r="V4172">
        <v>18.14</v>
      </c>
      <c r="W4172">
        <v>18.32</v>
      </c>
      <c r="X4172">
        <v>15.31</v>
      </c>
      <c r="Y4172">
        <v>15.93</v>
      </c>
      <c r="Z4172">
        <v>15.33</v>
      </c>
      <c r="AA4172">
        <v>18.489999999999998</v>
      </c>
      <c r="AB4172">
        <v>17.309999999999999</v>
      </c>
      <c r="AC4172">
        <v>14.73</v>
      </c>
      <c r="AD4172">
        <v>18.47</v>
      </c>
      <c r="AE4172">
        <v>16.27</v>
      </c>
    </row>
    <row r="4173" spans="1:31">
      <c r="A4173" t="s">
        <v>31</v>
      </c>
      <c r="B4173" t="s">
        <v>8348</v>
      </c>
      <c r="C4173" t="s">
        <v>8349</v>
      </c>
      <c r="D4173" t="s">
        <v>104</v>
      </c>
      <c r="E4173">
        <v>12.5</v>
      </c>
      <c r="F4173">
        <v>11.5</v>
      </c>
      <c r="G4173">
        <v>11.08</v>
      </c>
      <c r="H4173">
        <v>10.51</v>
      </c>
      <c r="I4173">
        <v>12.36</v>
      </c>
      <c r="J4173">
        <v>10.85</v>
      </c>
      <c r="K4173">
        <v>12.68</v>
      </c>
      <c r="L4173">
        <v>13.87</v>
      </c>
      <c r="M4173">
        <v>11.57</v>
      </c>
      <c r="N4173">
        <v>10.74</v>
      </c>
      <c r="O4173">
        <v>12.06</v>
      </c>
      <c r="P4173">
        <v>12.55</v>
      </c>
      <c r="Q4173">
        <v>10.84</v>
      </c>
      <c r="R4173">
        <v>11.65</v>
      </c>
      <c r="S4173">
        <v>10.93</v>
      </c>
      <c r="T4173">
        <v>11.08</v>
      </c>
      <c r="U4173">
        <v>10.55</v>
      </c>
      <c r="V4173">
        <v>12.99</v>
      </c>
      <c r="W4173">
        <v>12.89</v>
      </c>
      <c r="X4173">
        <v>11.38</v>
      </c>
      <c r="Y4173">
        <v>11.69</v>
      </c>
      <c r="Z4173">
        <v>10.97</v>
      </c>
      <c r="AA4173">
        <v>14.09</v>
      </c>
      <c r="AB4173">
        <v>12.42</v>
      </c>
      <c r="AC4173">
        <v>11.07</v>
      </c>
      <c r="AD4173">
        <v>13.4</v>
      </c>
      <c r="AE4173">
        <v>12.14</v>
      </c>
    </row>
    <row r="4174" spans="1:31">
      <c r="A4174" t="s">
        <v>31</v>
      </c>
      <c r="B4174" t="s">
        <v>8350</v>
      </c>
      <c r="C4174" t="s">
        <v>8351</v>
      </c>
      <c r="D4174" t="s">
        <v>104</v>
      </c>
      <c r="E4174">
        <v>17.440000000000001</v>
      </c>
      <c r="F4174">
        <v>15.99</v>
      </c>
      <c r="G4174">
        <v>15.85</v>
      </c>
      <c r="H4174">
        <v>14.68</v>
      </c>
      <c r="I4174">
        <v>17.73</v>
      </c>
      <c r="J4174">
        <v>15.5</v>
      </c>
      <c r="K4174">
        <v>17.91</v>
      </c>
      <c r="L4174">
        <v>18.899999999999999</v>
      </c>
      <c r="M4174">
        <v>16.420000000000002</v>
      </c>
      <c r="N4174">
        <v>14.83</v>
      </c>
      <c r="O4174">
        <v>16.760000000000002</v>
      </c>
      <c r="P4174">
        <v>17.29</v>
      </c>
      <c r="Q4174">
        <v>15.43</v>
      </c>
      <c r="R4174">
        <v>16.489999999999998</v>
      </c>
      <c r="S4174">
        <v>15.05</v>
      </c>
      <c r="T4174">
        <v>15.62</v>
      </c>
      <c r="U4174">
        <v>14.91</v>
      </c>
      <c r="V4174">
        <v>18.690000000000001</v>
      </c>
      <c r="W4174">
        <v>18.82</v>
      </c>
      <c r="X4174">
        <v>15.84</v>
      </c>
      <c r="Y4174">
        <v>16.45</v>
      </c>
      <c r="Z4174">
        <v>15.8</v>
      </c>
      <c r="AA4174">
        <v>19.18</v>
      </c>
      <c r="AB4174">
        <v>17.82</v>
      </c>
      <c r="AC4174">
        <v>15.26</v>
      </c>
      <c r="AD4174">
        <v>19.059999999999999</v>
      </c>
      <c r="AE4174">
        <v>16.84</v>
      </c>
    </row>
    <row r="4175" spans="1:31">
      <c r="A4175" t="s">
        <v>31</v>
      </c>
      <c r="B4175" t="s">
        <v>8352</v>
      </c>
      <c r="C4175" t="s">
        <v>8353</v>
      </c>
      <c r="D4175" t="s">
        <v>104</v>
      </c>
      <c r="E4175">
        <v>14.84</v>
      </c>
      <c r="F4175">
        <v>13.54</v>
      </c>
      <c r="G4175">
        <v>13.2</v>
      </c>
      <c r="H4175">
        <v>12.54</v>
      </c>
      <c r="I4175">
        <v>14.75</v>
      </c>
      <c r="J4175">
        <v>12.94</v>
      </c>
      <c r="K4175">
        <v>15.15</v>
      </c>
      <c r="L4175">
        <v>16.39</v>
      </c>
      <c r="M4175">
        <v>13.8</v>
      </c>
      <c r="N4175">
        <v>12.7</v>
      </c>
      <c r="O4175">
        <v>14.23</v>
      </c>
      <c r="P4175">
        <v>14.84</v>
      </c>
      <c r="Q4175">
        <v>13.06</v>
      </c>
      <c r="R4175">
        <v>13.87</v>
      </c>
      <c r="S4175">
        <v>12.84</v>
      </c>
      <c r="T4175">
        <v>13.15</v>
      </c>
      <c r="U4175">
        <v>12.61</v>
      </c>
      <c r="V4175">
        <v>15.55</v>
      </c>
      <c r="W4175">
        <v>15.49</v>
      </c>
      <c r="X4175">
        <v>13.43</v>
      </c>
      <c r="Y4175">
        <v>13.91</v>
      </c>
      <c r="Z4175">
        <v>13.03</v>
      </c>
      <c r="AA4175">
        <v>16.66</v>
      </c>
      <c r="AB4175">
        <v>14.91</v>
      </c>
      <c r="AC4175">
        <v>13.07</v>
      </c>
      <c r="AD4175">
        <v>15.88</v>
      </c>
      <c r="AE4175">
        <v>14.35</v>
      </c>
    </row>
    <row r="4176" spans="1:31">
      <c r="A4176" t="s">
        <v>31</v>
      </c>
      <c r="B4176" t="s">
        <v>8354</v>
      </c>
      <c r="C4176" t="s">
        <v>8355</v>
      </c>
      <c r="D4176" t="s">
        <v>104</v>
      </c>
      <c r="E4176">
        <v>50.67</v>
      </c>
      <c r="F4176">
        <v>46.74</v>
      </c>
      <c r="G4176">
        <v>44.26</v>
      </c>
      <c r="H4176">
        <v>42.5</v>
      </c>
      <c r="I4176">
        <v>49.18</v>
      </c>
      <c r="J4176">
        <v>43.35</v>
      </c>
      <c r="K4176">
        <v>50.99</v>
      </c>
      <c r="L4176">
        <v>57.12</v>
      </c>
      <c r="M4176">
        <v>46.36</v>
      </c>
      <c r="N4176">
        <v>43.82</v>
      </c>
      <c r="O4176">
        <v>49.05</v>
      </c>
      <c r="P4176">
        <v>51.3</v>
      </c>
      <c r="Q4176">
        <v>43.23</v>
      </c>
      <c r="R4176">
        <v>46.77</v>
      </c>
      <c r="S4176">
        <v>44.76</v>
      </c>
      <c r="T4176">
        <v>44.54</v>
      </c>
      <c r="U4176">
        <v>42.4</v>
      </c>
      <c r="V4176">
        <v>51.6</v>
      </c>
      <c r="W4176">
        <v>50.57</v>
      </c>
      <c r="X4176">
        <v>46.24</v>
      </c>
      <c r="Y4176">
        <v>47.06</v>
      </c>
      <c r="Z4176">
        <v>43.54</v>
      </c>
      <c r="AA4176">
        <v>57.89</v>
      </c>
      <c r="AB4176">
        <v>49.29</v>
      </c>
      <c r="AC4176">
        <v>45.2</v>
      </c>
      <c r="AD4176">
        <v>53.65</v>
      </c>
      <c r="AE4176">
        <v>49.34</v>
      </c>
    </row>
    <row r="4177" spans="1:31">
      <c r="A4177" t="s">
        <v>31</v>
      </c>
      <c r="B4177" t="s">
        <v>8356</v>
      </c>
      <c r="C4177" t="s">
        <v>8357</v>
      </c>
      <c r="D4177" t="s">
        <v>104</v>
      </c>
      <c r="E4177">
        <v>42.12</v>
      </c>
      <c r="F4177">
        <v>39.049999999999997</v>
      </c>
      <c r="G4177">
        <v>35.94</v>
      </c>
      <c r="H4177">
        <v>35.19</v>
      </c>
      <c r="I4177">
        <v>39.79</v>
      </c>
      <c r="J4177">
        <v>35.229999999999997</v>
      </c>
      <c r="K4177">
        <v>41.82</v>
      </c>
      <c r="L4177">
        <v>48.55</v>
      </c>
      <c r="M4177">
        <v>37.86</v>
      </c>
      <c r="N4177">
        <v>36.81</v>
      </c>
      <c r="O4177">
        <v>40.98</v>
      </c>
      <c r="P4177">
        <v>43.17</v>
      </c>
      <c r="Q4177">
        <v>35.049999999999997</v>
      </c>
      <c r="R4177">
        <v>38.31</v>
      </c>
      <c r="S4177">
        <v>37.799999999999997</v>
      </c>
      <c r="T4177">
        <v>36.630000000000003</v>
      </c>
      <c r="U4177">
        <v>34.74</v>
      </c>
      <c r="V4177">
        <v>41.58</v>
      </c>
      <c r="W4177">
        <v>40.01</v>
      </c>
      <c r="X4177">
        <v>38.590000000000003</v>
      </c>
      <c r="Y4177">
        <v>38.76</v>
      </c>
      <c r="Z4177">
        <v>35.11</v>
      </c>
      <c r="AA4177">
        <v>49.14</v>
      </c>
      <c r="AB4177">
        <v>39.700000000000003</v>
      </c>
      <c r="AC4177">
        <v>38.01</v>
      </c>
      <c r="AD4177">
        <v>43.85</v>
      </c>
      <c r="AE4177">
        <v>41.23</v>
      </c>
    </row>
    <row r="4178" spans="1:31">
      <c r="A4178" t="s">
        <v>31</v>
      </c>
      <c r="B4178" t="s">
        <v>8358</v>
      </c>
      <c r="C4178" t="s">
        <v>8359</v>
      </c>
      <c r="D4178" t="s">
        <v>104</v>
      </c>
      <c r="E4178">
        <v>141.88999999999999</v>
      </c>
      <c r="F4178">
        <v>132.54</v>
      </c>
      <c r="G4178">
        <v>119.58</v>
      </c>
      <c r="H4178">
        <v>117.82</v>
      </c>
      <c r="I4178">
        <v>131.9</v>
      </c>
      <c r="J4178">
        <v>117.23</v>
      </c>
      <c r="K4178">
        <v>139.49</v>
      </c>
      <c r="L4178">
        <v>165.5</v>
      </c>
      <c r="M4178">
        <v>126.19</v>
      </c>
      <c r="N4178">
        <v>124.74</v>
      </c>
      <c r="O4178">
        <v>138.82</v>
      </c>
      <c r="P4178">
        <v>146.47999999999999</v>
      </c>
      <c r="Q4178">
        <v>115.48</v>
      </c>
      <c r="R4178">
        <v>127.87</v>
      </c>
      <c r="S4178">
        <v>129.11000000000001</v>
      </c>
      <c r="T4178">
        <v>122.75</v>
      </c>
      <c r="U4178">
        <v>115.73</v>
      </c>
      <c r="V4178">
        <v>137.4</v>
      </c>
      <c r="W4178">
        <v>130.59</v>
      </c>
      <c r="X4178">
        <v>130.77000000000001</v>
      </c>
      <c r="Y4178">
        <v>129.78</v>
      </c>
      <c r="Z4178">
        <v>116.69</v>
      </c>
      <c r="AA4178">
        <v>167.17</v>
      </c>
      <c r="AB4178">
        <v>130.75</v>
      </c>
      <c r="AC4178">
        <v>129.01</v>
      </c>
      <c r="AD4178">
        <v>146.85</v>
      </c>
      <c r="AE4178">
        <v>139.47</v>
      </c>
    </row>
    <row r="4179" spans="1:31">
      <c r="A4179" t="s">
        <v>31</v>
      </c>
      <c r="B4179" t="s">
        <v>8360</v>
      </c>
      <c r="C4179" t="s">
        <v>8361</v>
      </c>
      <c r="D4179" t="s">
        <v>104</v>
      </c>
      <c r="E4179">
        <v>137.18</v>
      </c>
      <c r="F4179">
        <v>128.04</v>
      </c>
      <c r="G4179">
        <v>114.76</v>
      </c>
      <c r="H4179">
        <v>114</v>
      </c>
      <c r="I4179">
        <v>126.53</v>
      </c>
      <c r="J4179">
        <v>112.58</v>
      </c>
      <c r="K4179">
        <v>134.44999999999999</v>
      </c>
      <c r="L4179">
        <v>161.01</v>
      </c>
      <c r="M4179">
        <v>121.41</v>
      </c>
      <c r="N4179">
        <v>120.91</v>
      </c>
      <c r="O4179">
        <v>134.25</v>
      </c>
      <c r="P4179">
        <v>142.06</v>
      </c>
      <c r="Q4179">
        <v>111.21</v>
      </c>
      <c r="R4179">
        <v>123.13</v>
      </c>
      <c r="S4179">
        <v>125.06</v>
      </c>
      <c r="T4179">
        <v>118.25</v>
      </c>
      <c r="U4179">
        <v>111.58</v>
      </c>
      <c r="V4179">
        <v>131.72</v>
      </c>
      <c r="W4179">
        <v>124.52</v>
      </c>
      <c r="X4179">
        <v>126.36</v>
      </c>
      <c r="Y4179">
        <v>125.19</v>
      </c>
      <c r="Z4179">
        <v>111.59</v>
      </c>
      <c r="AA4179">
        <v>162.66</v>
      </c>
      <c r="AB4179">
        <v>125.47</v>
      </c>
      <c r="AC4179">
        <v>125.03</v>
      </c>
      <c r="AD4179">
        <v>141.03</v>
      </c>
      <c r="AE4179">
        <v>134.93</v>
      </c>
    </row>
    <row r="4180" spans="1:31">
      <c r="A4180" t="s">
        <v>31</v>
      </c>
      <c r="B4180" t="s">
        <v>8362</v>
      </c>
      <c r="C4180" t="s">
        <v>8363</v>
      </c>
      <c r="D4180" t="s">
        <v>104</v>
      </c>
      <c r="E4180">
        <v>178.72</v>
      </c>
      <c r="F4180">
        <v>166.37</v>
      </c>
      <c r="G4180">
        <v>151.86000000000001</v>
      </c>
      <c r="H4180">
        <v>148.82</v>
      </c>
      <c r="I4180">
        <v>167.83</v>
      </c>
      <c r="J4180">
        <v>148.84</v>
      </c>
      <c r="K4180">
        <v>176.66</v>
      </c>
      <c r="L4180">
        <v>206.9</v>
      </c>
      <c r="M4180">
        <v>160.01</v>
      </c>
      <c r="N4180">
        <v>156.53</v>
      </c>
      <c r="O4180">
        <v>174.37</v>
      </c>
      <c r="P4180">
        <v>183.69</v>
      </c>
      <c r="Q4180">
        <v>147.18</v>
      </c>
      <c r="R4180">
        <v>161.97</v>
      </c>
      <c r="S4180">
        <v>161.44</v>
      </c>
      <c r="T4180">
        <v>155.16</v>
      </c>
      <c r="U4180">
        <v>146.69999999999999</v>
      </c>
      <c r="V4180">
        <v>175.15</v>
      </c>
      <c r="W4180">
        <v>167.7</v>
      </c>
      <c r="X4180">
        <v>164.28</v>
      </c>
      <c r="Y4180">
        <v>164.09</v>
      </c>
      <c r="Z4180">
        <v>148.4</v>
      </c>
      <c r="AA4180">
        <v>209.14</v>
      </c>
      <c r="AB4180">
        <v>166.88</v>
      </c>
      <c r="AC4180">
        <v>161.76</v>
      </c>
      <c r="AD4180">
        <v>185.88</v>
      </c>
      <c r="AE4180">
        <v>175.26</v>
      </c>
    </row>
    <row r="4181" spans="1:31">
      <c r="A4181" t="s">
        <v>31</v>
      </c>
      <c r="B4181" t="s">
        <v>8364</v>
      </c>
      <c r="C4181" t="s">
        <v>8365</v>
      </c>
      <c r="D4181" t="s">
        <v>104</v>
      </c>
      <c r="E4181">
        <v>161.85</v>
      </c>
      <c r="F4181">
        <v>151.08000000000001</v>
      </c>
      <c r="G4181">
        <v>135.33000000000001</v>
      </c>
      <c r="H4181">
        <v>134.49</v>
      </c>
      <c r="I4181">
        <v>149.19999999999999</v>
      </c>
      <c r="J4181">
        <v>132.76</v>
      </c>
      <c r="K4181">
        <v>158.59</v>
      </c>
      <c r="L4181">
        <v>190.08</v>
      </c>
      <c r="M4181">
        <v>143.19</v>
      </c>
      <c r="N4181">
        <v>142.69</v>
      </c>
      <c r="O4181">
        <v>158.4</v>
      </c>
      <c r="P4181">
        <v>167.67</v>
      </c>
      <c r="Q4181">
        <v>131.16</v>
      </c>
      <c r="R4181">
        <v>145.22</v>
      </c>
      <c r="S4181">
        <v>147.6</v>
      </c>
      <c r="T4181">
        <v>139.49</v>
      </c>
      <c r="U4181">
        <v>131.62</v>
      </c>
      <c r="V4181">
        <v>155.30000000000001</v>
      </c>
      <c r="W4181">
        <v>146.74</v>
      </c>
      <c r="X4181">
        <v>149.12</v>
      </c>
      <c r="Y4181">
        <v>147.68</v>
      </c>
      <c r="Z4181">
        <v>131.56</v>
      </c>
      <c r="AA4181">
        <v>192.01</v>
      </c>
      <c r="AB4181">
        <v>147.94</v>
      </c>
      <c r="AC4181">
        <v>147.56</v>
      </c>
      <c r="AD4181">
        <v>166.34</v>
      </c>
      <c r="AE4181">
        <v>159.22999999999999</v>
      </c>
    </row>
    <row r="4182" spans="1:31">
      <c r="A4182" t="s">
        <v>31</v>
      </c>
      <c r="B4182" t="s">
        <v>8366</v>
      </c>
      <c r="C4182" t="s">
        <v>8367</v>
      </c>
      <c r="D4182" t="s">
        <v>104</v>
      </c>
      <c r="E4182">
        <v>21.64</v>
      </c>
      <c r="F4182">
        <v>21.32</v>
      </c>
      <c r="G4182">
        <v>21.69</v>
      </c>
      <c r="H4182">
        <v>20.48</v>
      </c>
      <c r="I4182">
        <v>22.49</v>
      </c>
      <c r="J4182">
        <v>21.48</v>
      </c>
      <c r="K4182">
        <v>22.03</v>
      </c>
      <c r="L4182">
        <v>21.32</v>
      </c>
      <c r="M4182">
        <v>21.73</v>
      </c>
      <c r="N4182">
        <v>20.47</v>
      </c>
      <c r="O4182">
        <v>21.44</v>
      </c>
      <c r="P4182">
        <v>21.21</v>
      </c>
      <c r="Q4182">
        <v>21.05</v>
      </c>
      <c r="R4182">
        <v>21.64</v>
      </c>
      <c r="S4182">
        <v>20.69</v>
      </c>
      <c r="T4182">
        <v>21.31</v>
      </c>
      <c r="U4182">
        <v>20.84</v>
      </c>
      <c r="V4182">
        <v>22.94</v>
      </c>
      <c r="W4182">
        <v>23.43</v>
      </c>
      <c r="X4182">
        <v>21.13</v>
      </c>
      <c r="Y4182">
        <v>21.47</v>
      </c>
      <c r="Z4182">
        <v>22.11</v>
      </c>
      <c r="AA4182">
        <v>27.45</v>
      </c>
      <c r="AB4182">
        <v>22.5</v>
      </c>
      <c r="AC4182">
        <v>20.58</v>
      </c>
      <c r="AD4182">
        <v>23.09</v>
      </c>
      <c r="AE4182">
        <v>21.38</v>
      </c>
    </row>
    <row r="4183" spans="1:31">
      <c r="A4183" t="s">
        <v>31</v>
      </c>
      <c r="B4183" t="s">
        <v>8368</v>
      </c>
      <c r="C4183" t="s">
        <v>8369</v>
      </c>
      <c r="D4183" t="s">
        <v>104</v>
      </c>
      <c r="E4183">
        <v>23.99</v>
      </c>
      <c r="F4183">
        <v>23.61</v>
      </c>
      <c r="G4183">
        <v>24.05</v>
      </c>
      <c r="H4183">
        <v>22.62</v>
      </c>
      <c r="I4183">
        <v>25</v>
      </c>
      <c r="J4183">
        <v>23.79</v>
      </c>
      <c r="K4183">
        <v>24.46</v>
      </c>
      <c r="L4183">
        <v>23.61</v>
      </c>
      <c r="M4183">
        <v>24.09</v>
      </c>
      <c r="N4183">
        <v>22.6</v>
      </c>
      <c r="O4183">
        <v>23.76</v>
      </c>
      <c r="P4183">
        <v>23.49</v>
      </c>
      <c r="Q4183">
        <v>23.28</v>
      </c>
      <c r="R4183">
        <v>23.99</v>
      </c>
      <c r="S4183">
        <v>22.86</v>
      </c>
      <c r="T4183">
        <v>23.6</v>
      </c>
      <c r="U4183">
        <v>23.04</v>
      </c>
      <c r="V4183">
        <v>25.54</v>
      </c>
      <c r="W4183">
        <v>26.12</v>
      </c>
      <c r="X4183">
        <v>23.39</v>
      </c>
      <c r="Y4183">
        <v>23.79</v>
      </c>
      <c r="Z4183">
        <v>24.56</v>
      </c>
      <c r="AA4183">
        <v>30.21</v>
      </c>
      <c r="AB4183">
        <v>25.01</v>
      </c>
      <c r="AC4183">
        <v>22.75</v>
      </c>
      <c r="AD4183">
        <v>25.71</v>
      </c>
      <c r="AE4183">
        <v>23.68</v>
      </c>
    </row>
    <row r="4184" spans="1:31">
      <c r="A4184" t="s">
        <v>31</v>
      </c>
      <c r="B4184" t="s">
        <v>8370</v>
      </c>
      <c r="C4184" t="s">
        <v>8371</v>
      </c>
      <c r="D4184" t="s">
        <v>104</v>
      </c>
      <c r="E4184">
        <v>30.96</v>
      </c>
      <c r="F4184">
        <v>30.58</v>
      </c>
      <c r="G4184">
        <v>31.02</v>
      </c>
      <c r="H4184">
        <v>29.59</v>
      </c>
      <c r="I4184">
        <v>31.97</v>
      </c>
      <c r="J4184">
        <v>30.76</v>
      </c>
      <c r="K4184">
        <v>31.43</v>
      </c>
      <c r="L4184">
        <v>30.58</v>
      </c>
      <c r="M4184">
        <v>31.06</v>
      </c>
      <c r="N4184">
        <v>29.57</v>
      </c>
      <c r="O4184">
        <v>30.73</v>
      </c>
      <c r="P4184">
        <v>30.46</v>
      </c>
      <c r="Q4184">
        <v>30.25</v>
      </c>
      <c r="R4184">
        <v>30.96</v>
      </c>
      <c r="S4184">
        <v>29.83</v>
      </c>
      <c r="T4184">
        <v>30.57</v>
      </c>
      <c r="U4184">
        <v>30.01</v>
      </c>
      <c r="V4184">
        <v>32.51</v>
      </c>
      <c r="W4184">
        <v>33.090000000000003</v>
      </c>
      <c r="X4184">
        <v>30.36</v>
      </c>
      <c r="Y4184">
        <v>30.76</v>
      </c>
      <c r="Z4184">
        <v>31.53</v>
      </c>
      <c r="AA4184">
        <v>39.950000000000003</v>
      </c>
      <c r="AB4184">
        <v>31.98</v>
      </c>
      <c r="AC4184">
        <v>29.72</v>
      </c>
      <c r="AD4184">
        <v>32.68</v>
      </c>
      <c r="AE4184">
        <v>30.65</v>
      </c>
    </row>
    <row r="4185" spans="1:31">
      <c r="A4185" t="s">
        <v>31</v>
      </c>
      <c r="B4185" t="s">
        <v>8372</v>
      </c>
      <c r="C4185" t="s">
        <v>8373</v>
      </c>
      <c r="D4185" t="s">
        <v>104</v>
      </c>
      <c r="E4185">
        <v>34.07</v>
      </c>
      <c r="F4185">
        <v>33.619999999999997</v>
      </c>
      <c r="G4185">
        <v>34.14</v>
      </c>
      <c r="H4185">
        <v>32.44</v>
      </c>
      <c r="I4185">
        <v>35.29</v>
      </c>
      <c r="J4185">
        <v>33.840000000000003</v>
      </c>
      <c r="K4185">
        <v>34.64</v>
      </c>
      <c r="L4185">
        <v>33.630000000000003</v>
      </c>
      <c r="M4185">
        <v>34.200000000000003</v>
      </c>
      <c r="N4185">
        <v>32.409999999999997</v>
      </c>
      <c r="O4185">
        <v>33.81</v>
      </c>
      <c r="P4185">
        <v>33.47</v>
      </c>
      <c r="Q4185">
        <v>33.229999999999997</v>
      </c>
      <c r="R4185">
        <v>34.08</v>
      </c>
      <c r="S4185">
        <v>32.729999999999997</v>
      </c>
      <c r="T4185">
        <v>33.6</v>
      </c>
      <c r="U4185">
        <v>32.94</v>
      </c>
      <c r="V4185">
        <v>35.93</v>
      </c>
      <c r="W4185">
        <v>36.619999999999997</v>
      </c>
      <c r="X4185">
        <v>33.35</v>
      </c>
      <c r="Y4185">
        <v>33.840000000000003</v>
      </c>
      <c r="Z4185">
        <v>34.75</v>
      </c>
      <c r="AA4185">
        <v>43.67</v>
      </c>
      <c r="AB4185">
        <v>35.29</v>
      </c>
      <c r="AC4185">
        <v>32.590000000000003</v>
      </c>
      <c r="AD4185">
        <v>36.130000000000003</v>
      </c>
      <c r="AE4185">
        <v>33.71</v>
      </c>
    </row>
    <row r="4186" spans="1:31">
      <c r="A4186" t="s">
        <v>31</v>
      </c>
      <c r="B4186" t="s">
        <v>8374</v>
      </c>
      <c r="C4186" t="s">
        <v>8375</v>
      </c>
      <c r="D4186" t="s">
        <v>104</v>
      </c>
      <c r="E4186">
        <v>24.13</v>
      </c>
      <c r="F4186">
        <v>23.88</v>
      </c>
      <c r="G4186">
        <v>24.16</v>
      </c>
      <c r="H4186">
        <v>23.24</v>
      </c>
      <c r="I4186">
        <v>24.78</v>
      </c>
      <c r="J4186">
        <v>24</v>
      </c>
      <c r="K4186">
        <v>24.43</v>
      </c>
      <c r="L4186">
        <v>23.88</v>
      </c>
      <c r="M4186">
        <v>24.19</v>
      </c>
      <c r="N4186">
        <v>23.23</v>
      </c>
      <c r="O4186">
        <v>23.97</v>
      </c>
      <c r="P4186">
        <v>23.8</v>
      </c>
      <c r="Q4186">
        <v>23.67</v>
      </c>
      <c r="R4186">
        <v>24.12</v>
      </c>
      <c r="S4186">
        <v>23.4</v>
      </c>
      <c r="T4186">
        <v>23.87</v>
      </c>
      <c r="U4186">
        <v>23.51</v>
      </c>
      <c r="V4186">
        <v>25.13</v>
      </c>
      <c r="W4186">
        <v>25.5</v>
      </c>
      <c r="X4186">
        <v>23.73</v>
      </c>
      <c r="Y4186">
        <v>23.99</v>
      </c>
      <c r="Z4186">
        <v>24.49</v>
      </c>
      <c r="AA4186">
        <v>31.59</v>
      </c>
      <c r="AB4186">
        <v>24.79</v>
      </c>
      <c r="AC4186">
        <v>23.32</v>
      </c>
      <c r="AD4186">
        <v>25.24</v>
      </c>
      <c r="AE4186">
        <v>23.92</v>
      </c>
    </row>
    <row r="4187" spans="1:31">
      <c r="A4187" t="s">
        <v>31</v>
      </c>
      <c r="B4187" t="s">
        <v>8376</v>
      </c>
      <c r="C4187" t="s">
        <v>8377</v>
      </c>
      <c r="D4187" t="s">
        <v>104</v>
      </c>
      <c r="E4187">
        <v>32.270000000000003</v>
      </c>
      <c r="F4187">
        <v>32.020000000000003</v>
      </c>
      <c r="G4187">
        <v>32.299999999999997</v>
      </c>
      <c r="H4187">
        <v>31.38</v>
      </c>
      <c r="I4187">
        <v>32.92</v>
      </c>
      <c r="J4187">
        <v>32.14</v>
      </c>
      <c r="K4187">
        <v>32.57</v>
      </c>
      <c r="L4187">
        <v>32.020000000000003</v>
      </c>
      <c r="M4187">
        <v>32.33</v>
      </c>
      <c r="N4187">
        <v>31.37</v>
      </c>
      <c r="O4187">
        <v>32.11</v>
      </c>
      <c r="P4187">
        <v>31.94</v>
      </c>
      <c r="Q4187">
        <v>31.81</v>
      </c>
      <c r="R4187">
        <v>32.26</v>
      </c>
      <c r="S4187">
        <v>31.54</v>
      </c>
      <c r="T4187">
        <v>32.01</v>
      </c>
      <c r="U4187">
        <v>31.65</v>
      </c>
      <c r="V4187">
        <v>33.270000000000003</v>
      </c>
      <c r="W4187">
        <v>33.64</v>
      </c>
      <c r="X4187">
        <v>31.87</v>
      </c>
      <c r="Y4187">
        <v>32.130000000000003</v>
      </c>
      <c r="Z4187">
        <v>32.630000000000003</v>
      </c>
      <c r="AA4187">
        <v>42.97</v>
      </c>
      <c r="AB4187">
        <v>32.93</v>
      </c>
      <c r="AC4187">
        <v>31.46</v>
      </c>
      <c r="AD4187">
        <v>33.380000000000003</v>
      </c>
      <c r="AE4187">
        <v>32.06</v>
      </c>
    </row>
    <row r="4188" spans="1:31">
      <c r="A4188" t="s">
        <v>31</v>
      </c>
      <c r="B4188" t="s">
        <v>8378</v>
      </c>
      <c r="C4188" t="s">
        <v>8379</v>
      </c>
      <c r="D4188" t="s">
        <v>104</v>
      </c>
      <c r="E4188">
        <v>30.95</v>
      </c>
      <c r="F4188">
        <v>30.67</v>
      </c>
      <c r="G4188">
        <v>31</v>
      </c>
      <c r="H4188">
        <v>29.91</v>
      </c>
      <c r="I4188">
        <v>31.73</v>
      </c>
      <c r="J4188">
        <v>30.81</v>
      </c>
      <c r="K4188">
        <v>31.32</v>
      </c>
      <c r="L4188">
        <v>30.67</v>
      </c>
      <c r="M4188">
        <v>31.04</v>
      </c>
      <c r="N4188">
        <v>29.9</v>
      </c>
      <c r="O4188">
        <v>30.78</v>
      </c>
      <c r="P4188">
        <v>30.57</v>
      </c>
      <c r="Q4188">
        <v>30.41</v>
      </c>
      <c r="R4188">
        <v>30.96</v>
      </c>
      <c r="S4188">
        <v>30.09</v>
      </c>
      <c r="T4188">
        <v>30.66</v>
      </c>
      <c r="U4188">
        <v>30.23</v>
      </c>
      <c r="V4188">
        <v>32.14</v>
      </c>
      <c r="W4188">
        <v>32.590000000000003</v>
      </c>
      <c r="X4188">
        <v>30.5</v>
      </c>
      <c r="Y4188">
        <v>30.81</v>
      </c>
      <c r="Z4188">
        <v>31.39</v>
      </c>
      <c r="AA4188">
        <v>40.74</v>
      </c>
      <c r="AB4188">
        <v>31.74</v>
      </c>
      <c r="AC4188">
        <v>30.01</v>
      </c>
      <c r="AD4188">
        <v>32.270000000000003</v>
      </c>
      <c r="AE4188">
        <v>30.72</v>
      </c>
    </row>
    <row r="4189" spans="1:31">
      <c r="A4189" t="s">
        <v>31</v>
      </c>
      <c r="B4189" t="s">
        <v>8380</v>
      </c>
      <c r="C4189" t="s">
        <v>8381</v>
      </c>
      <c r="D4189" t="s">
        <v>104</v>
      </c>
      <c r="E4189">
        <v>37.24</v>
      </c>
      <c r="F4189">
        <v>36.96</v>
      </c>
      <c r="G4189">
        <v>37.29</v>
      </c>
      <c r="H4189">
        <v>36.200000000000003</v>
      </c>
      <c r="I4189">
        <v>38.020000000000003</v>
      </c>
      <c r="J4189">
        <v>37.1</v>
      </c>
      <c r="K4189">
        <v>37.61</v>
      </c>
      <c r="L4189">
        <v>36.96</v>
      </c>
      <c r="M4189">
        <v>37.33</v>
      </c>
      <c r="N4189">
        <v>36.19</v>
      </c>
      <c r="O4189">
        <v>37.07</v>
      </c>
      <c r="P4189">
        <v>36.86</v>
      </c>
      <c r="Q4189">
        <v>36.700000000000003</v>
      </c>
      <c r="R4189">
        <v>37.25</v>
      </c>
      <c r="S4189">
        <v>36.380000000000003</v>
      </c>
      <c r="T4189">
        <v>36.950000000000003</v>
      </c>
      <c r="U4189">
        <v>36.520000000000003</v>
      </c>
      <c r="V4189">
        <v>38.43</v>
      </c>
      <c r="W4189">
        <v>38.880000000000003</v>
      </c>
      <c r="X4189">
        <v>36.79</v>
      </c>
      <c r="Y4189">
        <v>37.1</v>
      </c>
      <c r="Z4189">
        <v>37.68</v>
      </c>
      <c r="AA4189">
        <v>49.55</v>
      </c>
      <c r="AB4189">
        <v>38.03</v>
      </c>
      <c r="AC4189">
        <v>36.299999999999997</v>
      </c>
      <c r="AD4189">
        <v>38.56</v>
      </c>
      <c r="AE4189">
        <v>37.01</v>
      </c>
    </row>
    <row r="4190" spans="1:31">
      <c r="A4190" t="s">
        <v>31</v>
      </c>
      <c r="B4190" t="s">
        <v>8382</v>
      </c>
      <c r="C4190" t="s">
        <v>8383</v>
      </c>
      <c r="D4190" t="s">
        <v>104</v>
      </c>
      <c r="E4190">
        <v>34.6</v>
      </c>
      <c r="F4190">
        <v>34.25</v>
      </c>
      <c r="G4190">
        <v>34.65</v>
      </c>
      <c r="H4190">
        <v>33.35</v>
      </c>
      <c r="I4190">
        <v>35.520000000000003</v>
      </c>
      <c r="J4190">
        <v>34.42</v>
      </c>
      <c r="K4190">
        <v>35.03</v>
      </c>
      <c r="L4190">
        <v>34.26</v>
      </c>
      <c r="M4190">
        <v>34.69</v>
      </c>
      <c r="N4190">
        <v>33.32</v>
      </c>
      <c r="O4190">
        <v>34.39</v>
      </c>
      <c r="P4190">
        <v>34.130000000000003</v>
      </c>
      <c r="Q4190">
        <v>33.950000000000003</v>
      </c>
      <c r="R4190">
        <v>34.6</v>
      </c>
      <c r="S4190">
        <v>33.57</v>
      </c>
      <c r="T4190">
        <v>34.24</v>
      </c>
      <c r="U4190">
        <v>33.729999999999997</v>
      </c>
      <c r="V4190">
        <v>36.01</v>
      </c>
      <c r="W4190">
        <v>36.54</v>
      </c>
      <c r="X4190">
        <v>34.04</v>
      </c>
      <c r="Y4190">
        <v>34.409999999999997</v>
      </c>
      <c r="Z4190">
        <v>35.11</v>
      </c>
      <c r="AA4190">
        <v>45.33</v>
      </c>
      <c r="AB4190">
        <v>35.53</v>
      </c>
      <c r="AC4190">
        <v>33.46</v>
      </c>
      <c r="AD4190">
        <v>36.159999999999997</v>
      </c>
      <c r="AE4190">
        <v>34.31</v>
      </c>
    </row>
    <row r="4191" spans="1:31">
      <c r="A4191" t="s">
        <v>31</v>
      </c>
      <c r="B4191" t="s">
        <v>8384</v>
      </c>
      <c r="C4191" t="s">
        <v>8385</v>
      </c>
      <c r="D4191" t="s">
        <v>104</v>
      </c>
      <c r="E4191">
        <v>55.89</v>
      </c>
      <c r="F4191">
        <v>55.54</v>
      </c>
      <c r="G4191">
        <v>55.94</v>
      </c>
      <c r="H4191">
        <v>54.64</v>
      </c>
      <c r="I4191">
        <v>56.81</v>
      </c>
      <c r="J4191">
        <v>55.71</v>
      </c>
      <c r="K4191">
        <v>56.32</v>
      </c>
      <c r="L4191">
        <v>55.55</v>
      </c>
      <c r="M4191">
        <v>55.98</v>
      </c>
      <c r="N4191">
        <v>54.61</v>
      </c>
      <c r="O4191">
        <v>55.68</v>
      </c>
      <c r="P4191">
        <v>55.42</v>
      </c>
      <c r="Q4191">
        <v>55.24</v>
      </c>
      <c r="R4191">
        <v>55.89</v>
      </c>
      <c r="S4191">
        <v>54.86</v>
      </c>
      <c r="T4191">
        <v>55.53</v>
      </c>
      <c r="U4191">
        <v>55.02</v>
      </c>
      <c r="V4191">
        <v>57.3</v>
      </c>
      <c r="W4191">
        <v>57.83</v>
      </c>
      <c r="X4191">
        <v>55.33</v>
      </c>
      <c r="Y4191">
        <v>55.7</v>
      </c>
      <c r="Z4191">
        <v>56.4</v>
      </c>
      <c r="AA4191">
        <v>75.11</v>
      </c>
      <c r="AB4191">
        <v>56.82</v>
      </c>
      <c r="AC4191">
        <v>54.75</v>
      </c>
      <c r="AD4191">
        <v>57.45</v>
      </c>
      <c r="AE4191">
        <v>55.6</v>
      </c>
    </row>
    <row r="4192" spans="1:31">
      <c r="A4192" t="s">
        <v>31</v>
      </c>
      <c r="B4192" t="s">
        <v>8386</v>
      </c>
      <c r="C4192" t="s">
        <v>8387</v>
      </c>
      <c r="D4192" t="s">
        <v>104</v>
      </c>
      <c r="E4192">
        <v>70.03</v>
      </c>
      <c r="F4192">
        <v>69.599999999999994</v>
      </c>
      <c r="G4192">
        <v>70.09</v>
      </c>
      <c r="H4192">
        <v>68.489999999999995</v>
      </c>
      <c r="I4192">
        <v>71.17</v>
      </c>
      <c r="J4192">
        <v>69.81</v>
      </c>
      <c r="K4192">
        <v>70.56</v>
      </c>
      <c r="L4192">
        <v>69.61</v>
      </c>
      <c r="M4192">
        <v>70.150000000000006</v>
      </c>
      <c r="N4192">
        <v>68.459999999999994</v>
      </c>
      <c r="O4192">
        <v>69.77</v>
      </c>
      <c r="P4192">
        <v>69.459999999999994</v>
      </c>
      <c r="Q4192">
        <v>69.23</v>
      </c>
      <c r="R4192">
        <v>70.03</v>
      </c>
      <c r="S4192">
        <v>68.77</v>
      </c>
      <c r="T4192">
        <v>69.59</v>
      </c>
      <c r="U4192">
        <v>68.959999999999994</v>
      </c>
      <c r="V4192">
        <v>71.78</v>
      </c>
      <c r="W4192">
        <v>72.430000000000007</v>
      </c>
      <c r="X4192">
        <v>69.349999999999994</v>
      </c>
      <c r="Y4192">
        <v>69.81</v>
      </c>
      <c r="Z4192">
        <v>70.67</v>
      </c>
      <c r="AA4192">
        <v>94.18</v>
      </c>
      <c r="AB4192">
        <v>71.180000000000007</v>
      </c>
      <c r="AC4192">
        <v>68.62</v>
      </c>
      <c r="AD4192">
        <v>71.97</v>
      </c>
      <c r="AE4192">
        <v>69.69</v>
      </c>
    </row>
    <row r="4193" spans="1:31">
      <c r="A4193" t="s">
        <v>31</v>
      </c>
      <c r="B4193" t="s">
        <v>8388</v>
      </c>
      <c r="C4193" t="s">
        <v>8389</v>
      </c>
      <c r="D4193" t="s">
        <v>104</v>
      </c>
      <c r="E4193">
        <v>211.06</v>
      </c>
      <c r="F4193">
        <v>268.33</v>
      </c>
      <c r="G4193">
        <v>271.57</v>
      </c>
      <c r="H4193">
        <v>261.48</v>
      </c>
      <c r="I4193">
        <v>247.44</v>
      </c>
      <c r="J4193">
        <v>270.08999999999997</v>
      </c>
      <c r="K4193">
        <v>274.49</v>
      </c>
      <c r="L4193">
        <v>268.89999999999998</v>
      </c>
      <c r="M4193">
        <v>271.82</v>
      </c>
      <c r="N4193">
        <v>261.57</v>
      </c>
      <c r="O4193">
        <v>308.51</v>
      </c>
      <c r="P4193">
        <v>226.51</v>
      </c>
      <c r="Q4193">
        <v>242.41</v>
      </c>
      <c r="R4193">
        <v>271.19</v>
      </c>
      <c r="S4193">
        <v>263.27</v>
      </c>
      <c r="T4193">
        <v>268.64999999999998</v>
      </c>
      <c r="U4193">
        <v>247.01</v>
      </c>
      <c r="V4193">
        <v>281.60000000000002</v>
      </c>
      <c r="W4193">
        <v>285.42</v>
      </c>
      <c r="X4193">
        <v>267.22000000000003</v>
      </c>
      <c r="Y4193">
        <v>269.82</v>
      </c>
      <c r="Z4193">
        <v>274.45999999999998</v>
      </c>
      <c r="AA4193">
        <v>261.76</v>
      </c>
      <c r="AB4193">
        <v>299.58999999999997</v>
      </c>
      <c r="AC4193">
        <v>262.85000000000002</v>
      </c>
      <c r="AD4193">
        <v>282.51</v>
      </c>
      <c r="AE4193">
        <v>268.74</v>
      </c>
    </row>
    <row r="4194" spans="1:31">
      <c r="A4194" t="s">
        <v>31</v>
      </c>
      <c r="B4194" t="s">
        <v>8390</v>
      </c>
      <c r="C4194" t="s">
        <v>8391</v>
      </c>
      <c r="D4194" t="s">
        <v>104</v>
      </c>
      <c r="E4194">
        <v>218.19</v>
      </c>
      <c r="F4194">
        <v>275.08</v>
      </c>
      <c r="G4194">
        <v>278.8</v>
      </c>
      <c r="H4194">
        <v>267.3</v>
      </c>
      <c r="I4194">
        <v>255.54</v>
      </c>
      <c r="J4194">
        <v>277.06</v>
      </c>
      <c r="K4194">
        <v>282.07</v>
      </c>
      <c r="L4194">
        <v>275.7</v>
      </c>
      <c r="M4194">
        <v>279.02999999999997</v>
      </c>
      <c r="N4194">
        <v>267.36</v>
      </c>
      <c r="O4194">
        <v>315.39999999999998</v>
      </c>
      <c r="P4194">
        <v>233.19</v>
      </c>
      <c r="Q4194">
        <v>248.88</v>
      </c>
      <c r="R4194">
        <v>278.33999999999997</v>
      </c>
      <c r="S4194">
        <v>269.33999999999997</v>
      </c>
      <c r="T4194">
        <v>275.41000000000003</v>
      </c>
      <c r="U4194">
        <v>253.28</v>
      </c>
      <c r="V4194">
        <v>290.14999999999998</v>
      </c>
      <c r="W4194">
        <v>294.52</v>
      </c>
      <c r="X4194">
        <v>273.82</v>
      </c>
      <c r="Y4194">
        <v>276.77</v>
      </c>
      <c r="Z4194">
        <v>282.08</v>
      </c>
      <c r="AA4194">
        <v>268.62</v>
      </c>
      <c r="AB4194">
        <v>307.57</v>
      </c>
      <c r="AC4194">
        <v>268.85000000000002</v>
      </c>
      <c r="AD4194">
        <v>291.22000000000003</v>
      </c>
      <c r="AE4194">
        <v>275.56</v>
      </c>
    </row>
    <row r="4195" spans="1:31">
      <c r="A4195" t="s">
        <v>31</v>
      </c>
      <c r="B4195" t="s">
        <v>8392</v>
      </c>
      <c r="C4195" t="s">
        <v>8393</v>
      </c>
      <c r="D4195" t="s">
        <v>104</v>
      </c>
      <c r="E4195">
        <v>14.43</v>
      </c>
      <c r="F4195">
        <v>14.46</v>
      </c>
      <c r="G4195">
        <v>16.350000000000001</v>
      </c>
      <c r="H4195">
        <v>14.17</v>
      </c>
      <c r="I4195">
        <v>17.190000000000001</v>
      </c>
      <c r="J4195">
        <v>14.76</v>
      </c>
      <c r="K4195">
        <v>14.36</v>
      </c>
      <c r="L4195">
        <v>19.18</v>
      </c>
      <c r="M4195">
        <v>15.04</v>
      </c>
      <c r="N4195">
        <v>13.96</v>
      </c>
      <c r="O4195">
        <v>14.73</v>
      </c>
      <c r="P4195">
        <v>14.76</v>
      </c>
      <c r="Q4195">
        <v>19.09</v>
      </c>
      <c r="R4195">
        <v>15.02</v>
      </c>
      <c r="S4195">
        <v>13.92</v>
      </c>
      <c r="T4195">
        <v>14.61</v>
      </c>
      <c r="U4195">
        <v>14.42</v>
      </c>
      <c r="V4195">
        <v>19.87</v>
      </c>
      <c r="W4195">
        <v>20.3</v>
      </c>
      <c r="X4195">
        <v>14.43</v>
      </c>
      <c r="Y4195">
        <v>14.9</v>
      </c>
      <c r="Z4195">
        <v>15</v>
      </c>
      <c r="AA4195">
        <v>17.98</v>
      </c>
      <c r="AB4195">
        <v>15.83</v>
      </c>
      <c r="AC4195">
        <v>14.09</v>
      </c>
      <c r="AD4195">
        <v>16.010000000000002</v>
      </c>
      <c r="AE4195">
        <v>14.76</v>
      </c>
    </row>
    <row r="4196" spans="1:31">
      <c r="A4196" t="s">
        <v>31</v>
      </c>
      <c r="B4196" t="s">
        <v>8394</v>
      </c>
      <c r="C4196" t="s">
        <v>8395</v>
      </c>
      <c r="D4196" t="s">
        <v>104</v>
      </c>
      <c r="E4196">
        <v>19.02</v>
      </c>
      <c r="F4196">
        <v>19.3</v>
      </c>
      <c r="G4196">
        <v>22.01</v>
      </c>
      <c r="H4196">
        <v>19.3</v>
      </c>
      <c r="I4196">
        <v>22.88</v>
      </c>
      <c r="J4196">
        <v>19.649999999999999</v>
      </c>
      <c r="K4196">
        <v>18.68</v>
      </c>
      <c r="L4196">
        <v>26.67</v>
      </c>
      <c r="M4196">
        <v>19.96</v>
      </c>
      <c r="N4196">
        <v>19</v>
      </c>
      <c r="O4196">
        <v>19.63</v>
      </c>
      <c r="P4196">
        <v>19.79</v>
      </c>
      <c r="Q4196">
        <v>26.74</v>
      </c>
      <c r="R4196">
        <v>19.96</v>
      </c>
      <c r="S4196">
        <v>18.809999999999999</v>
      </c>
      <c r="T4196">
        <v>19.52</v>
      </c>
      <c r="U4196">
        <v>19.46</v>
      </c>
      <c r="V4196">
        <v>26.88</v>
      </c>
      <c r="W4196">
        <v>27.27</v>
      </c>
      <c r="X4196">
        <v>19.309999999999999</v>
      </c>
      <c r="Y4196">
        <v>19.86</v>
      </c>
      <c r="Z4196">
        <v>19.7</v>
      </c>
      <c r="AA4196">
        <v>24.77</v>
      </c>
      <c r="AB4196">
        <v>20.79</v>
      </c>
      <c r="AC4196">
        <v>19.09</v>
      </c>
      <c r="AD4196">
        <v>20.69</v>
      </c>
      <c r="AE4196">
        <v>19.71</v>
      </c>
    </row>
    <row r="4197" spans="1:31">
      <c r="A4197" t="s">
        <v>31</v>
      </c>
      <c r="B4197" t="s">
        <v>8396</v>
      </c>
      <c r="C4197" t="s">
        <v>8397</v>
      </c>
      <c r="D4197" t="s">
        <v>104</v>
      </c>
      <c r="E4197">
        <v>21.32</v>
      </c>
      <c r="F4197">
        <v>21.48</v>
      </c>
      <c r="G4197">
        <v>24.34</v>
      </c>
      <c r="H4197">
        <v>21.17</v>
      </c>
      <c r="I4197">
        <v>25.49</v>
      </c>
      <c r="J4197">
        <v>21.9</v>
      </c>
      <c r="K4197">
        <v>21.12</v>
      </c>
      <c r="L4197">
        <v>28.87</v>
      </c>
      <c r="M4197">
        <v>22.28</v>
      </c>
      <c r="N4197">
        <v>20.86</v>
      </c>
      <c r="O4197">
        <v>21.86</v>
      </c>
      <c r="P4197">
        <v>21.94</v>
      </c>
      <c r="Q4197">
        <v>28.83</v>
      </c>
      <c r="R4197">
        <v>22.26</v>
      </c>
      <c r="S4197">
        <v>20.77</v>
      </c>
      <c r="T4197">
        <v>21.7</v>
      </c>
      <c r="U4197">
        <v>21.49</v>
      </c>
      <c r="V4197">
        <v>29.64</v>
      </c>
      <c r="W4197">
        <v>30.21</v>
      </c>
      <c r="X4197">
        <v>21.43</v>
      </c>
      <c r="Y4197">
        <v>22.1</v>
      </c>
      <c r="Z4197">
        <v>22.17</v>
      </c>
      <c r="AA4197">
        <v>26.97</v>
      </c>
      <c r="AB4197">
        <v>23.37</v>
      </c>
      <c r="AC4197">
        <v>21.02</v>
      </c>
      <c r="AD4197">
        <v>23.5</v>
      </c>
      <c r="AE4197">
        <v>21.91</v>
      </c>
    </row>
    <row r="4198" spans="1:31">
      <c r="A4198" t="s">
        <v>31</v>
      </c>
      <c r="B4198" t="s">
        <v>8398</v>
      </c>
      <c r="C4198" t="s">
        <v>8399</v>
      </c>
      <c r="D4198" t="s">
        <v>104</v>
      </c>
      <c r="E4198">
        <v>22.87</v>
      </c>
      <c r="F4198">
        <v>23.56</v>
      </c>
      <c r="G4198">
        <v>26.9</v>
      </c>
      <c r="H4198">
        <v>23.27</v>
      </c>
      <c r="I4198">
        <v>27.81</v>
      </c>
      <c r="J4198">
        <v>23.86</v>
      </c>
      <c r="K4198">
        <v>22.28</v>
      </c>
      <c r="L4198">
        <v>32.46</v>
      </c>
      <c r="M4198">
        <v>24.14</v>
      </c>
      <c r="N4198">
        <v>23.06</v>
      </c>
      <c r="O4198">
        <v>23.83</v>
      </c>
      <c r="P4198">
        <v>23.86</v>
      </c>
      <c r="Q4198">
        <v>32.58</v>
      </c>
      <c r="R4198">
        <v>24.12</v>
      </c>
      <c r="S4198">
        <v>23.02</v>
      </c>
      <c r="T4198">
        <v>23.71</v>
      </c>
      <c r="U4198">
        <v>23.52</v>
      </c>
      <c r="V4198">
        <v>32.770000000000003</v>
      </c>
      <c r="W4198">
        <v>33.24</v>
      </c>
      <c r="X4198">
        <v>23.53</v>
      </c>
      <c r="Y4198">
        <v>24</v>
      </c>
      <c r="Z4198">
        <v>24.1</v>
      </c>
      <c r="AA4198">
        <v>29.92</v>
      </c>
      <c r="AB4198">
        <v>24.93</v>
      </c>
      <c r="AC4198">
        <v>23.19</v>
      </c>
      <c r="AD4198">
        <v>25.11</v>
      </c>
      <c r="AE4198">
        <v>23.86</v>
      </c>
    </row>
    <row r="4199" spans="1:31">
      <c r="A4199" t="s">
        <v>31</v>
      </c>
      <c r="B4199" t="s">
        <v>8400</v>
      </c>
      <c r="C4199" t="s">
        <v>8401</v>
      </c>
      <c r="D4199" t="s">
        <v>104</v>
      </c>
      <c r="E4199">
        <v>29.71</v>
      </c>
      <c r="F4199">
        <v>29.33</v>
      </c>
      <c r="G4199">
        <v>29.77</v>
      </c>
      <c r="H4199">
        <v>28.34</v>
      </c>
      <c r="I4199">
        <v>30.72</v>
      </c>
      <c r="J4199">
        <v>29.51</v>
      </c>
      <c r="K4199">
        <v>30.18</v>
      </c>
      <c r="L4199">
        <v>29.33</v>
      </c>
      <c r="M4199">
        <v>29.81</v>
      </c>
      <c r="N4199">
        <v>28.32</v>
      </c>
      <c r="O4199">
        <v>29.48</v>
      </c>
      <c r="P4199">
        <v>29.21</v>
      </c>
      <c r="Q4199">
        <v>29</v>
      </c>
      <c r="R4199">
        <v>29.71</v>
      </c>
      <c r="S4199">
        <v>28.58</v>
      </c>
      <c r="T4199">
        <v>29.32</v>
      </c>
      <c r="U4199">
        <v>28.76</v>
      </c>
      <c r="V4199">
        <v>31.26</v>
      </c>
      <c r="W4199">
        <v>31.84</v>
      </c>
      <c r="X4199">
        <v>29.11</v>
      </c>
      <c r="Y4199">
        <v>29.51</v>
      </c>
      <c r="Z4199">
        <v>30.28</v>
      </c>
      <c r="AA4199">
        <v>38.21</v>
      </c>
      <c r="AB4199">
        <v>30.73</v>
      </c>
      <c r="AC4199">
        <v>28.47</v>
      </c>
      <c r="AD4199">
        <v>31.43</v>
      </c>
      <c r="AE4199">
        <v>29.4</v>
      </c>
    </row>
    <row r="4200" spans="1:31">
      <c r="A4200" t="s">
        <v>31</v>
      </c>
      <c r="B4200" t="s">
        <v>8402</v>
      </c>
      <c r="C4200" t="s">
        <v>8403</v>
      </c>
      <c r="D4200" t="s">
        <v>104</v>
      </c>
      <c r="E4200">
        <v>37.64</v>
      </c>
      <c r="F4200">
        <v>37.19</v>
      </c>
      <c r="G4200">
        <v>37.71</v>
      </c>
      <c r="H4200">
        <v>36.01</v>
      </c>
      <c r="I4200">
        <v>38.86</v>
      </c>
      <c r="J4200">
        <v>37.409999999999997</v>
      </c>
      <c r="K4200">
        <v>38.21</v>
      </c>
      <c r="L4200">
        <v>37.200000000000003</v>
      </c>
      <c r="M4200">
        <v>37.770000000000003</v>
      </c>
      <c r="N4200">
        <v>35.979999999999997</v>
      </c>
      <c r="O4200">
        <v>37.380000000000003</v>
      </c>
      <c r="P4200">
        <v>37.04</v>
      </c>
      <c r="Q4200">
        <v>36.799999999999997</v>
      </c>
      <c r="R4200">
        <v>37.65</v>
      </c>
      <c r="S4200">
        <v>36.299999999999997</v>
      </c>
      <c r="T4200">
        <v>37.17</v>
      </c>
      <c r="U4200">
        <v>36.51</v>
      </c>
      <c r="V4200">
        <v>39.5</v>
      </c>
      <c r="W4200">
        <v>40.19</v>
      </c>
      <c r="X4200">
        <v>36.92</v>
      </c>
      <c r="Y4200">
        <v>37.409999999999997</v>
      </c>
      <c r="Z4200">
        <v>38.32</v>
      </c>
      <c r="AA4200">
        <v>48.65</v>
      </c>
      <c r="AB4200">
        <v>38.86</v>
      </c>
      <c r="AC4200">
        <v>36.159999999999997</v>
      </c>
      <c r="AD4200">
        <v>39.700000000000003</v>
      </c>
      <c r="AE4200">
        <v>37.28</v>
      </c>
    </row>
    <row r="4201" spans="1:31">
      <c r="A4201" t="s">
        <v>31</v>
      </c>
      <c r="B4201" t="s">
        <v>8404</v>
      </c>
      <c r="C4201" t="s">
        <v>8405</v>
      </c>
      <c r="D4201" t="s">
        <v>104</v>
      </c>
      <c r="E4201">
        <v>41.08</v>
      </c>
      <c r="F4201">
        <v>40.700000000000003</v>
      </c>
      <c r="G4201">
        <v>41.14</v>
      </c>
      <c r="H4201">
        <v>39.71</v>
      </c>
      <c r="I4201">
        <v>42.09</v>
      </c>
      <c r="J4201">
        <v>40.880000000000003</v>
      </c>
      <c r="K4201">
        <v>41.55</v>
      </c>
      <c r="L4201">
        <v>40.700000000000003</v>
      </c>
      <c r="M4201">
        <v>41.18</v>
      </c>
      <c r="N4201">
        <v>39.69</v>
      </c>
      <c r="O4201">
        <v>40.85</v>
      </c>
      <c r="P4201">
        <v>40.58</v>
      </c>
      <c r="Q4201">
        <v>40.369999999999997</v>
      </c>
      <c r="R4201">
        <v>41.08</v>
      </c>
      <c r="S4201">
        <v>39.950000000000003</v>
      </c>
      <c r="T4201">
        <v>40.69</v>
      </c>
      <c r="U4201">
        <v>40.130000000000003</v>
      </c>
      <c r="V4201">
        <v>42.63</v>
      </c>
      <c r="W4201">
        <v>43.21</v>
      </c>
      <c r="X4201">
        <v>40.479999999999997</v>
      </c>
      <c r="Y4201">
        <v>40.880000000000003</v>
      </c>
      <c r="Z4201">
        <v>41.65</v>
      </c>
      <c r="AA4201">
        <v>54.11</v>
      </c>
      <c r="AB4201">
        <v>42.1</v>
      </c>
      <c r="AC4201">
        <v>39.840000000000003</v>
      </c>
      <c r="AD4201">
        <v>42.8</v>
      </c>
      <c r="AE4201">
        <v>40.770000000000003</v>
      </c>
    </row>
    <row r="4202" spans="1:31">
      <c r="A4202" t="s">
        <v>31</v>
      </c>
      <c r="B4202" t="s">
        <v>8406</v>
      </c>
      <c r="C4202" t="s">
        <v>8407</v>
      </c>
      <c r="D4202" t="s">
        <v>104</v>
      </c>
      <c r="E4202">
        <v>21.28</v>
      </c>
      <c r="F4202">
        <v>20.96</v>
      </c>
      <c r="G4202">
        <v>21.33</v>
      </c>
      <c r="H4202">
        <v>20.12</v>
      </c>
      <c r="I4202">
        <v>22.13</v>
      </c>
      <c r="J4202">
        <v>21.12</v>
      </c>
      <c r="K4202">
        <v>21.67</v>
      </c>
      <c r="L4202">
        <v>20.96</v>
      </c>
      <c r="M4202">
        <v>21.37</v>
      </c>
      <c r="N4202">
        <v>20.11</v>
      </c>
      <c r="O4202">
        <v>21.08</v>
      </c>
      <c r="P4202">
        <v>20.85</v>
      </c>
      <c r="Q4202">
        <v>20.69</v>
      </c>
      <c r="R4202">
        <v>21.28</v>
      </c>
      <c r="S4202">
        <v>20.329999999999998</v>
      </c>
      <c r="T4202">
        <v>20.95</v>
      </c>
      <c r="U4202">
        <v>20.48</v>
      </c>
      <c r="V4202">
        <v>22.58</v>
      </c>
      <c r="W4202">
        <v>23.07</v>
      </c>
      <c r="X4202">
        <v>20.77</v>
      </c>
      <c r="Y4202">
        <v>21.11</v>
      </c>
      <c r="Z4202">
        <v>21.75</v>
      </c>
      <c r="AA4202">
        <v>26.95</v>
      </c>
      <c r="AB4202">
        <v>22.14</v>
      </c>
      <c r="AC4202">
        <v>20.22</v>
      </c>
      <c r="AD4202">
        <v>22.73</v>
      </c>
      <c r="AE4202">
        <v>21.02</v>
      </c>
    </row>
    <row r="4203" spans="1:31">
      <c r="A4203" t="s">
        <v>31</v>
      </c>
      <c r="B4203" t="s">
        <v>8408</v>
      </c>
      <c r="C4203" t="s">
        <v>8409</v>
      </c>
      <c r="D4203" t="s">
        <v>104</v>
      </c>
      <c r="E4203">
        <v>203.58</v>
      </c>
      <c r="F4203">
        <v>198.06</v>
      </c>
      <c r="G4203">
        <v>211.25</v>
      </c>
      <c r="H4203">
        <v>181.38</v>
      </c>
      <c r="I4203">
        <v>263.25</v>
      </c>
      <c r="J4203">
        <v>211.87</v>
      </c>
      <c r="K4203">
        <v>222.03</v>
      </c>
      <c r="L4203">
        <v>208.31</v>
      </c>
      <c r="M4203">
        <v>262.23</v>
      </c>
      <c r="N4203">
        <v>200.64</v>
      </c>
      <c r="O4203">
        <v>210.62</v>
      </c>
      <c r="P4203">
        <v>208</v>
      </c>
      <c r="Q4203">
        <v>210.04</v>
      </c>
      <c r="R4203">
        <v>221.94</v>
      </c>
      <c r="S4203">
        <v>199.93</v>
      </c>
      <c r="T4203">
        <v>231.81</v>
      </c>
      <c r="U4203">
        <v>188.42</v>
      </c>
      <c r="V4203">
        <v>251.23</v>
      </c>
      <c r="W4203">
        <v>307.72000000000003</v>
      </c>
      <c r="X4203">
        <v>191.77</v>
      </c>
      <c r="Y4203">
        <v>197.43</v>
      </c>
      <c r="Z4203">
        <v>190.33</v>
      </c>
      <c r="AA4203">
        <v>227.65</v>
      </c>
      <c r="AB4203">
        <v>244.04</v>
      </c>
      <c r="AC4203">
        <v>188.77</v>
      </c>
      <c r="AD4203">
        <v>275.92</v>
      </c>
      <c r="AE4203">
        <v>200.92</v>
      </c>
    </row>
    <row r="4204" spans="1:31">
      <c r="A4204" t="s">
        <v>31</v>
      </c>
      <c r="B4204" t="s">
        <v>8410</v>
      </c>
      <c r="C4204" t="s">
        <v>8411</v>
      </c>
      <c r="D4204" t="s">
        <v>104</v>
      </c>
      <c r="E4204">
        <v>75.02</v>
      </c>
      <c r="F4204">
        <v>69.81</v>
      </c>
      <c r="G4204">
        <v>69.53</v>
      </c>
      <c r="H4204">
        <v>67.86</v>
      </c>
      <c r="I4204">
        <v>73.11</v>
      </c>
      <c r="J4204">
        <v>68.78</v>
      </c>
      <c r="K4204">
        <v>76.849999999999994</v>
      </c>
      <c r="L4204">
        <v>91.04</v>
      </c>
      <c r="M4204">
        <v>76.73</v>
      </c>
      <c r="N4204">
        <v>72.94</v>
      </c>
      <c r="O4204">
        <v>76.900000000000006</v>
      </c>
      <c r="P4204">
        <v>85.21</v>
      </c>
      <c r="Q4204">
        <v>69.52</v>
      </c>
      <c r="R4204">
        <v>73.02</v>
      </c>
      <c r="S4204">
        <v>71.239999999999995</v>
      </c>
      <c r="T4204">
        <v>83.17</v>
      </c>
      <c r="U4204">
        <v>66</v>
      </c>
      <c r="V4204">
        <v>84.47</v>
      </c>
      <c r="W4204">
        <v>83.65</v>
      </c>
      <c r="X4204">
        <v>70.900000000000006</v>
      </c>
      <c r="Y4204">
        <v>75.36</v>
      </c>
      <c r="Z4204">
        <v>70.989999999999995</v>
      </c>
      <c r="AA4204">
        <v>83.16</v>
      </c>
      <c r="AB4204">
        <v>78.78</v>
      </c>
      <c r="AC4204">
        <v>71.19</v>
      </c>
      <c r="AD4204">
        <v>90.81</v>
      </c>
      <c r="AE4204">
        <v>73.94</v>
      </c>
    </row>
    <row r="4205" spans="1:31">
      <c r="A4205" t="s">
        <v>31</v>
      </c>
      <c r="B4205" t="s">
        <v>8412</v>
      </c>
      <c r="C4205" t="s">
        <v>8413</v>
      </c>
      <c r="D4205" t="s">
        <v>104</v>
      </c>
      <c r="E4205">
        <v>142.81</v>
      </c>
      <c r="F4205">
        <v>136.62</v>
      </c>
      <c r="G4205">
        <v>120.78</v>
      </c>
      <c r="H4205">
        <v>132.97</v>
      </c>
      <c r="I4205">
        <v>130.68</v>
      </c>
      <c r="J4205">
        <v>126.67</v>
      </c>
      <c r="K4205">
        <v>141.59</v>
      </c>
      <c r="L4205">
        <v>177.37</v>
      </c>
      <c r="M4205">
        <v>148.46</v>
      </c>
      <c r="N4205">
        <v>142.65</v>
      </c>
      <c r="O4205">
        <v>145.32</v>
      </c>
      <c r="P4205">
        <v>164.92</v>
      </c>
      <c r="Q4205">
        <v>136.07</v>
      </c>
      <c r="R4205">
        <v>130.02000000000001</v>
      </c>
      <c r="S4205">
        <v>134.44</v>
      </c>
      <c r="T4205">
        <v>160.63999999999999</v>
      </c>
      <c r="U4205">
        <v>123.22</v>
      </c>
      <c r="V4205">
        <v>146.81</v>
      </c>
      <c r="W4205">
        <v>142.53</v>
      </c>
      <c r="X4205">
        <v>131.34</v>
      </c>
      <c r="Y4205">
        <v>136.94999999999999</v>
      </c>
      <c r="Z4205">
        <v>129</v>
      </c>
      <c r="AA4205">
        <v>157.85</v>
      </c>
      <c r="AB4205">
        <v>138.47999999999999</v>
      </c>
      <c r="AC4205">
        <v>135.22</v>
      </c>
      <c r="AD4205">
        <v>161.27000000000001</v>
      </c>
      <c r="AE4205">
        <v>143.66999999999999</v>
      </c>
    </row>
    <row r="4206" spans="1:31">
      <c r="A4206" t="s">
        <v>31</v>
      </c>
      <c r="B4206" t="s">
        <v>8414</v>
      </c>
      <c r="C4206" t="s">
        <v>8415</v>
      </c>
      <c r="D4206" t="s">
        <v>104</v>
      </c>
      <c r="E4206">
        <v>54.15</v>
      </c>
      <c r="F4206">
        <v>49.57</v>
      </c>
      <c r="G4206">
        <v>52.31</v>
      </c>
      <c r="H4206">
        <v>48.21</v>
      </c>
      <c r="I4206">
        <v>54.44</v>
      </c>
      <c r="J4206">
        <v>50.67</v>
      </c>
      <c r="K4206">
        <v>56.15</v>
      </c>
      <c r="L4206">
        <v>63.69</v>
      </c>
      <c r="M4206">
        <v>54.84</v>
      </c>
      <c r="N4206">
        <v>51.21</v>
      </c>
      <c r="O4206">
        <v>54.82</v>
      </c>
      <c r="P4206">
        <v>59.88</v>
      </c>
      <c r="Q4206">
        <v>50.5</v>
      </c>
      <c r="R4206">
        <v>53.88</v>
      </c>
      <c r="S4206">
        <v>50.98</v>
      </c>
      <c r="T4206">
        <v>58.94</v>
      </c>
      <c r="U4206">
        <v>48.26</v>
      </c>
      <c r="V4206">
        <v>62.56</v>
      </c>
      <c r="W4206">
        <v>63.41</v>
      </c>
      <c r="X4206">
        <v>51.55</v>
      </c>
      <c r="Y4206">
        <v>55.46</v>
      </c>
      <c r="Z4206">
        <v>52.23</v>
      </c>
      <c r="AA4206">
        <v>59.32</v>
      </c>
      <c r="AB4206">
        <v>58.52</v>
      </c>
      <c r="AC4206">
        <v>50.95</v>
      </c>
      <c r="AD4206">
        <v>66.58</v>
      </c>
      <c r="AE4206">
        <v>52.25</v>
      </c>
    </row>
    <row r="4207" spans="1:31">
      <c r="A4207" t="s">
        <v>31</v>
      </c>
      <c r="B4207" t="s">
        <v>8416</v>
      </c>
      <c r="C4207" t="s">
        <v>8417</v>
      </c>
      <c r="D4207" t="s">
        <v>104</v>
      </c>
      <c r="E4207">
        <v>42.38</v>
      </c>
      <c r="F4207">
        <v>39.729999999999997</v>
      </c>
      <c r="G4207">
        <v>36.729999999999997</v>
      </c>
      <c r="H4207">
        <v>39.090000000000003</v>
      </c>
      <c r="I4207">
        <v>39.659999999999997</v>
      </c>
      <c r="J4207">
        <v>38.47</v>
      </c>
      <c r="K4207">
        <v>41.99</v>
      </c>
      <c r="L4207">
        <v>49.32</v>
      </c>
      <c r="M4207">
        <v>43.56</v>
      </c>
      <c r="N4207">
        <v>40.22</v>
      </c>
      <c r="O4207">
        <v>40.950000000000003</v>
      </c>
      <c r="P4207">
        <v>45.98</v>
      </c>
      <c r="Q4207">
        <v>42.71</v>
      </c>
      <c r="R4207">
        <v>38.17</v>
      </c>
      <c r="S4207">
        <v>38.28</v>
      </c>
      <c r="T4207">
        <v>45.8</v>
      </c>
      <c r="U4207">
        <v>37.29</v>
      </c>
      <c r="V4207">
        <v>42.29</v>
      </c>
      <c r="W4207">
        <v>43.56</v>
      </c>
      <c r="X4207">
        <v>38.49</v>
      </c>
      <c r="Y4207">
        <v>40.909999999999997</v>
      </c>
      <c r="Z4207">
        <v>38.22</v>
      </c>
      <c r="AA4207">
        <v>45.15</v>
      </c>
      <c r="AB4207">
        <v>40.98</v>
      </c>
      <c r="AC4207">
        <v>38.99</v>
      </c>
      <c r="AD4207">
        <v>45.96</v>
      </c>
      <c r="AE4207">
        <v>40.909999999999997</v>
      </c>
    </row>
    <row r="4208" spans="1:31">
      <c r="A4208" t="s">
        <v>31</v>
      </c>
      <c r="B4208" t="s">
        <v>8418</v>
      </c>
      <c r="C4208" t="s">
        <v>8419</v>
      </c>
      <c r="D4208" t="s">
        <v>104</v>
      </c>
      <c r="E4208">
        <v>49.35</v>
      </c>
      <c r="F4208">
        <v>46.34</v>
      </c>
      <c r="G4208">
        <v>43.8</v>
      </c>
      <c r="H4208">
        <v>44.78</v>
      </c>
      <c r="I4208">
        <v>47.58</v>
      </c>
      <c r="J4208">
        <v>45.29</v>
      </c>
      <c r="K4208">
        <v>49.41</v>
      </c>
      <c r="L4208">
        <v>55.97</v>
      </c>
      <c r="M4208">
        <v>50.61</v>
      </c>
      <c r="N4208">
        <v>45.88</v>
      </c>
      <c r="O4208">
        <v>47.7</v>
      </c>
      <c r="P4208">
        <v>52.52</v>
      </c>
      <c r="Q4208">
        <v>49.03</v>
      </c>
      <c r="R4208">
        <v>45.16</v>
      </c>
      <c r="S4208">
        <v>44.22</v>
      </c>
      <c r="T4208">
        <v>52.42</v>
      </c>
      <c r="U4208">
        <v>43.42</v>
      </c>
      <c r="V4208">
        <v>50.66</v>
      </c>
      <c r="W4208">
        <v>52.47</v>
      </c>
      <c r="X4208">
        <v>44.96</v>
      </c>
      <c r="Y4208">
        <v>47.72</v>
      </c>
      <c r="Z4208">
        <v>45.68</v>
      </c>
      <c r="AA4208">
        <v>51.85</v>
      </c>
      <c r="AB4208">
        <v>48.78</v>
      </c>
      <c r="AC4208">
        <v>44.85</v>
      </c>
      <c r="AD4208">
        <v>54.47</v>
      </c>
      <c r="AE4208">
        <v>47.58</v>
      </c>
    </row>
    <row r="4209" spans="1:31">
      <c r="A4209" t="s">
        <v>31</v>
      </c>
      <c r="B4209" t="s">
        <v>8420</v>
      </c>
      <c r="C4209" t="s">
        <v>8421</v>
      </c>
      <c r="D4209" t="s">
        <v>104</v>
      </c>
      <c r="E4209">
        <v>48.94</v>
      </c>
      <c r="F4209">
        <v>45.95</v>
      </c>
      <c r="G4209">
        <v>43.38</v>
      </c>
      <c r="H4209">
        <v>44.44</v>
      </c>
      <c r="I4209">
        <v>47.11</v>
      </c>
      <c r="J4209">
        <v>44.89</v>
      </c>
      <c r="K4209">
        <v>48.97</v>
      </c>
      <c r="L4209">
        <v>55.58</v>
      </c>
      <c r="M4209">
        <v>50.2</v>
      </c>
      <c r="N4209">
        <v>45.55</v>
      </c>
      <c r="O4209">
        <v>47.3</v>
      </c>
      <c r="P4209">
        <v>52.13</v>
      </c>
      <c r="Q4209">
        <v>48.66</v>
      </c>
      <c r="R4209">
        <v>44.75</v>
      </c>
      <c r="S4209">
        <v>43.87</v>
      </c>
      <c r="T4209">
        <v>52.03</v>
      </c>
      <c r="U4209">
        <v>43.06</v>
      </c>
      <c r="V4209">
        <v>50.16</v>
      </c>
      <c r="W4209">
        <v>51.94</v>
      </c>
      <c r="X4209">
        <v>44.58</v>
      </c>
      <c r="Y4209">
        <v>47.31</v>
      </c>
      <c r="Z4209">
        <v>45.24</v>
      </c>
      <c r="AA4209">
        <v>51.46</v>
      </c>
      <c r="AB4209">
        <v>48.33</v>
      </c>
      <c r="AC4209">
        <v>44.51</v>
      </c>
      <c r="AD4209">
        <v>53.97</v>
      </c>
      <c r="AE4209">
        <v>47.19</v>
      </c>
    </row>
    <row r="4210" spans="1:31">
      <c r="A4210" t="s">
        <v>31</v>
      </c>
      <c r="B4210" t="s">
        <v>8422</v>
      </c>
      <c r="C4210" t="s">
        <v>8423</v>
      </c>
      <c r="D4210" t="s">
        <v>104</v>
      </c>
      <c r="E4210">
        <v>206.35</v>
      </c>
      <c r="F4210">
        <v>196.37</v>
      </c>
      <c r="G4210">
        <v>175.28</v>
      </c>
      <c r="H4210">
        <v>192.04</v>
      </c>
      <c r="I4210">
        <v>188.96</v>
      </c>
      <c r="J4210">
        <v>184.41</v>
      </c>
      <c r="K4210">
        <v>203.71</v>
      </c>
      <c r="L4210">
        <v>251.36</v>
      </c>
      <c r="M4210">
        <v>213.98</v>
      </c>
      <c r="N4210">
        <v>203.3</v>
      </c>
      <c r="O4210">
        <v>206.1</v>
      </c>
      <c r="P4210">
        <v>233.92</v>
      </c>
      <c r="Q4210">
        <v>201.56</v>
      </c>
      <c r="R4210">
        <v>186.22</v>
      </c>
      <c r="S4210">
        <v>192.15</v>
      </c>
      <c r="T4210">
        <v>230.14</v>
      </c>
      <c r="U4210">
        <v>179.26</v>
      </c>
      <c r="V4210">
        <v>207.98</v>
      </c>
      <c r="W4210">
        <v>206.42</v>
      </c>
      <c r="X4210">
        <v>189.09</v>
      </c>
      <c r="Y4210">
        <v>198.39</v>
      </c>
      <c r="Z4210">
        <v>185.67</v>
      </c>
      <c r="AA4210">
        <v>225.03</v>
      </c>
      <c r="AB4210">
        <v>198.3</v>
      </c>
      <c r="AC4210">
        <v>193.99</v>
      </c>
      <c r="AD4210">
        <v>228.93</v>
      </c>
      <c r="AE4210">
        <v>204.46</v>
      </c>
    </row>
    <row r="4211" spans="1:31">
      <c r="A4211" t="s">
        <v>31</v>
      </c>
      <c r="B4211" t="s">
        <v>8424</v>
      </c>
      <c r="C4211" t="s">
        <v>8425</v>
      </c>
      <c r="D4211" t="s">
        <v>104</v>
      </c>
      <c r="E4211">
        <v>12.16</v>
      </c>
      <c r="F4211">
        <v>11.26</v>
      </c>
      <c r="G4211">
        <v>11.19</v>
      </c>
      <c r="H4211">
        <v>10.75</v>
      </c>
      <c r="I4211">
        <v>12.51</v>
      </c>
      <c r="J4211">
        <v>11.2</v>
      </c>
      <c r="K4211">
        <v>12.69</v>
      </c>
      <c r="L4211">
        <v>13.48</v>
      </c>
      <c r="M4211">
        <v>12.33</v>
      </c>
      <c r="N4211">
        <v>10.92</v>
      </c>
      <c r="O4211">
        <v>11.98</v>
      </c>
      <c r="P4211">
        <v>12.7</v>
      </c>
      <c r="Q4211">
        <v>11.42</v>
      </c>
      <c r="R4211">
        <v>11.71</v>
      </c>
      <c r="S4211">
        <v>10.6</v>
      </c>
      <c r="T4211">
        <v>12.29</v>
      </c>
      <c r="U4211">
        <v>10.67</v>
      </c>
      <c r="V4211">
        <v>13.72</v>
      </c>
      <c r="W4211">
        <v>13.88</v>
      </c>
      <c r="X4211">
        <v>11.04</v>
      </c>
      <c r="Y4211">
        <v>11.74</v>
      </c>
      <c r="Z4211">
        <v>11.67</v>
      </c>
      <c r="AA4211">
        <v>12.93</v>
      </c>
      <c r="AB4211">
        <v>13</v>
      </c>
      <c r="AC4211">
        <v>10.78</v>
      </c>
      <c r="AD4211">
        <v>14.04</v>
      </c>
      <c r="AE4211">
        <v>11.94</v>
      </c>
    </row>
    <row r="4212" spans="1:31">
      <c r="A4212" t="s">
        <v>31</v>
      </c>
      <c r="B4212" t="s">
        <v>8426</v>
      </c>
      <c r="C4212" t="s">
        <v>8427</v>
      </c>
      <c r="D4212" t="s">
        <v>104</v>
      </c>
      <c r="E4212">
        <v>18.41</v>
      </c>
      <c r="F4212">
        <v>17.18</v>
      </c>
      <c r="G4212">
        <v>15.93</v>
      </c>
      <c r="H4212">
        <v>17.04</v>
      </c>
      <c r="I4212">
        <v>17.13</v>
      </c>
      <c r="J4212">
        <v>16.79</v>
      </c>
      <c r="K4212">
        <v>18.13</v>
      </c>
      <c r="L4212">
        <v>21.12</v>
      </c>
      <c r="M4212">
        <v>18.89</v>
      </c>
      <c r="N4212">
        <v>17.309999999999999</v>
      </c>
      <c r="O4212">
        <v>17.46</v>
      </c>
      <c r="P4212">
        <v>19.68</v>
      </c>
      <c r="Q4212">
        <v>19.05</v>
      </c>
      <c r="R4212">
        <v>16.38</v>
      </c>
      <c r="S4212">
        <v>16.489999999999998</v>
      </c>
      <c r="T4212">
        <v>19.809999999999999</v>
      </c>
      <c r="U4212">
        <v>16.3</v>
      </c>
      <c r="V4212">
        <v>17.89</v>
      </c>
      <c r="W4212">
        <v>18.809999999999999</v>
      </c>
      <c r="X4212">
        <v>16.649999999999999</v>
      </c>
      <c r="Y4212">
        <v>17.809999999999999</v>
      </c>
      <c r="Z4212">
        <v>16.45</v>
      </c>
      <c r="AA4212">
        <v>19.41</v>
      </c>
      <c r="AB4212">
        <v>17.55</v>
      </c>
      <c r="AC4212">
        <v>16.86</v>
      </c>
      <c r="AD4212">
        <v>19.53</v>
      </c>
      <c r="AE4212">
        <v>17.5</v>
      </c>
    </row>
    <row r="4213" spans="1:31">
      <c r="A4213" t="s">
        <v>31</v>
      </c>
      <c r="B4213" t="s">
        <v>8428</v>
      </c>
      <c r="C4213" t="s">
        <v>8429</v>
      </c>
      <c r="D4213" t="s">
        <v>104</v>
      </c>
      <c r="E4213">
        <v>22.92</v>
      </c>
      <c r="F4213">
        <v>21.46</v>
      </c>
      <c r="G4213">
        <v>20.51</v>
      </c>
      <c r="H4213">
        <v>20.72</v>
      </c>
      <c r="I4213">
        <v>22.25</v>
      </c>
      <c r="J4213">
        <v>21.2</v>
      </c>
      <c r="K4213">
        <v>22.92</v>
      </c>
      <c r="L4213">
        <v>25.42</v>
      </c>
      <c r="M4213">
        <v>23.46</v>
      </c>
      <c r="N4213">
        <v>20.98</v>
      </c>
      <c r="O4213">
        <v>21.83</v>
      </c>
      <c r="P4213">
        <v>23.9</v>
      </c>
      <c r="Q4213">
        <v>23.14</v>
      </c>
      <c r="R4213">
        <v>20.9</v>
      </c>
      <c r="S4213">
        <v>20.329999999999998</v>
      </c>
      <c r="T4213">
        <v>24.09</v>
      </c>
      <c r="U4213">
        <v>20.27</v>
      </c>
      <c r="V4213">
        <v>23.3</v>
      </c>
      <c r="W4213">
        <v>24.57</v>
      </c>
      <c r="X4213">
        <v>20.83</v>
      </c>
      <c r="Y4213">
        <v>22.21</v>
      </c>
      <c r="Z4213">
        <v>21.27</v>
      </c>
      <c r="AA4213">
        <v>23.75</v>
      </c>
      <c r="AB4213">
        <v>22.59</v>
      </c>
      <c r="AC4213">
        <v>20.66</v>
      </c>
      <c r="AD4213">
        <v>25.04</v>
      </c>
      <c r="AE4213">
        <v>21.82</v>
      </c>
    </row>
    <row r="4214" spans="1:31">
      <c r="A4214" t="s">
        <v>31</v>
      </c>
      <c r="B4214" t="s">
        <v>8430</v>
      </c>
      <c r="C4214" t="s">
        <v>8431</v>
      </c>
      <c r="D4214" t="s">
        <v>104</v>
      </c>
      <c r="E4214">
        <v>32.18</v>
      </c>
      <c r="F4214">
        <v>30.19</v>
      </c>
      <c r="G4214">
        <v>27.83</v>
      </c>
      <c r="H4214">
        <v>29.75</v>
      </c>
      <c r="I4214">
        <v>29.96</v>
      </c>
      <c r="J4214">
        <v>29.24</v>
      </c>
      <c r="K4214">
        <v>31.77</v>
      </c>
      <c r="L4214">
        <v>37.44</v>
      </c>
      <c r="M4214">
        <v>33.090000000000003</v>
      </c>
      <c r="N4214">
        <v>30.57</v>
      </c>
      <c r="O4214">
        <v>30.99</v>
      </c>
      <c r="P4214">
        <v>34.909999999999997</v>
      </c>
      <c r="Q4214">
        <v>32.67</v>
      </c>
      <c r="R4214">
        <v>28.85</v>
      </c>
      <c r="S4214">
        <v>29.09</v>
      </c>
      <c r="T4214">
        <v>34.869999999999997</v>
      </c>
      <c r="U4214">
        <v>28.36</v>
      </c>
      <c r="V4214">
        <v>31.82</v>
      </c>
      <c r="W4214">
        <v>32.909999999999997</v>
      </c>
      <c r="X4214">
        <v>29.22</v>
      </c>
      <c r="Y4214">
        <v>31.09</v>
      </c>
      <c r="Z4214">
        <v>28.94</v>
      </c>
      <c r="AA4214">
        <v>34.21</v>
      </c>
      <c r="AB4214">
        <v>30.91</v>
      </c>
      <c r="AC4214">
        <v>29.63</v>
      </c>
      <c r="AD4214">
        <v>34.71</v>
      </c>
      <c r="AE4214">
        <v>30.97</v>
      </c>
    </row>
    <row r="4215" spans="1:31">
      <c r="A4215" t="s">
        <v>31</v>
      </c>
      <c r="B4215" t="s">
        <v>8432</v>
      </c>
      <c r="C4215" t="s">
        <v>8433</v>
      </c>
      <c r="D4215" t="s">
        <v>104</v>
      </c>
      <c r="E4215">
        <v>37.92</v>
      </c>
      <c r="F4215">
        <v>35.630000000000003</v>
      </c>
      <c r="G4215">
        <v>33.65</v>
      </c>
      <c r="H4215">
        <v>34.44</v>
      </c>
      <c r="I4215">
        <v>36.49</v>
      </c>
      <c r="J4215">
        <v>34.85</v>
      </c>
      <c r="K4215">
        <v>37.880000000000003</v>
      </c>
      <c r="L4215">
        <v>42.91</v>
      </c>
      <c r="M4215">
        <v>38.909999999999997</v>
      </c>
      <c r="N4215">
        <v>35.24</v>
      </c>
      <c r="O4215">
        <v>36.549999999999997</v>
      </c>
      <c r="P4215">
        <v>40.28</v>
      </c>
      <c r="Q4215">
        <v>37.880000000000003</v>
      </c>
      <c r="R4215">
        <v>34.61</v>
      </c>
      <c r="S4215">
        <v>33.979999999999997</v>
      </c>
      <c r="T4215">
        <v>40.32</v>
      </c>
      <c r="U4215">
        <v>33.4</v>
      </c>
      <c r="V4215">
        <v>38.71</v>
      </c>
      <c r="W4215">
        <v>40.229999999999997</v>
      </c>
      <c r="X4215">
        <v>34.54</v>
      </c>
      <c r="Y4215">
        <v>36.700000000000003</v>
      </c>
      <c r="Z4215">
        <v>35.08</v>
      </c>
      <c r="AA4215">
        <v>39.75</v>
      </c>
      <c r="AB4215">
        <v>37.340000000000003</v>
      </c>
      <c r="AC4215">
        <v>34.46</v>
      </c>
      <c r="AD4215">
        <v>41.73</v>
      </c>
      <c r="AE4215">
        <v>36.47</v>
      </c>
    </row>
    <row r="4216" spans="1:31">
      <c r="A4216" t="s">
        <v>31</v>
      </c>
      <c r="B4216" t="s">
        <v>8434</v>
      </c>
      <c r="C4216" t="s">
        <v>8435</v>
      </c>
      <c r="D4216" t="s">
        <v>104</v>
      </c>
      <c r="E4216">
        <v>84.6</v>
      </c>
      <c r="F4216">
        <v>80.7</v>
      </c>
      <c r="G4216">
        <v>71.33</v>
      </c>
      <c r="H4216">
        <v>78.98</v>
      </c>
      <c r="I4216">
        <v>77.14</v>
      </c>
      <c r="J4216">
        <v>74.989999999999995</v>
      </c>
      <c r="K4216">
        <v>83.78</v>
      </c>
      <c r="L4216">
        <v>105.09</v>
      </c>
      <c r="M4216">
        <v>87.86</v>
      </c>
      <c r="N4216">
        <v>84.46</v>
      </c>
      <c r="O4216">
        <v>85.75</v>
      </c>
      <c r="P4216">
        <v>97.58</v>
      </c>
      <c r="Q4216">
        <v>81.209999999999994</v>
      </c>
      <c r="R4216">
        <v>76.78</v>
      </c>
      <c r="S4216">
        <v>79.430000000000007</v>
      </c>
      <c r="T4216">
        <v>95.07</v>
      </c>
      <c r="U4216">
        <v>73.13</v>
      </c>
      <c r="V4216">
        <v>86.42</v>
      </c>
      <c r="W4216">
        <v>84.12</v>
      </c>
      <c r="X4216">
        <v>77.64</v>
      </c>
      <c r="Y4216">
        <v>81.150000000000006</v>
      </c>
      <c r="Z4216">
        <v>75.97</v>
      </c>
      <c r="AA4216">
        <v>93.6</v>
      </c>
      <c r="AB4216">
        <v>81.790000000000006</v>
      </c>
      <c r="AC4216">
        <v>80.09</v>
      </c>
      <c r="AD4216">
        <v>94.89</v>
      </c>
      <c r="AE4216">
        <v>84.88</v>
      </c>
    </row>
    <row r="4217" spans="1:31">
      <c r="A4217" t="s">
        <v>31</v>
      </c>
      <c r="B4217" t="s">
        <v>8436</v>
      </c>
      <c r="C4217" t="s">
        <v>8437</v>
      </c>
      <c r="D4217" t="s">
        <v>104</v>
      </c>
      <c r="E4217">
        <v>86.86</v>
      </c>
      <c r="F4217">
        <v>82.84</v>
      </c>
      <c r="G4217">
        <v>73.62</v>
      </c>
      <c r="H4217">
        <v>80.83</v>
      </c>
      <c r="I4217">
        <v>79.7</v>
      </c>
      <c r="J4217">
        <v>77.180000000000007</v>
      </c>
      <c r="K4217">
        <v>86.18</v>
      </c>
      <c r="L4217">
        <v>107.24</v>
      </c>
      <c r="M4217">
        <v>90.15</v>
      </c>
      <c r="N4217">
        <v>86.29</v>
      </c>
      <c r="O4217">
        <v>87.93</v>
      </c>
      <c r="P4217">
        <v>99.69</v>
      </c>
      <c r="Q4217">
        <v>83.25</v>
      </c>
      <c r="R4217">
        <v>79.040000000000006</v>
      </c>
      <c r="S4217">
        <v>81.349999999999994</v>
      </c>
      <c r="T4217">
        <v>97.2</v>
      </c>
      <c r="U4217">
        <v>75.12</v>
      </c>
      <c r="V4217">
        <v>89.13</v>
      </c>
      <c r="W4217">
        <v>87.01</v>
      </c>
      <c r="X4217">
        <v>79.73</v>
      </c>
      <c r="Y4217">
        <v>83.36</v>
      </c>
      <c r="Z4217">
        <v>78.37</v>
      </c>
      <c r="AA4217">
        <v>95.77</v>
      </c>
      <c r="AB4217">
        <v>84.31</v>
      </c>
      <c r="AC4217">
        <v>81.99</v>
      </c>
      <c r="AD4217">
        <v>97.65</v>
      </c>
      <c r="AE4217">
        <v>87.03</v>
      </c>
    </row>
    <row r="4218" spans="1:31">
      <c r="A4218" t="s">
        <v>31</v>
      </c>
      <c r="B4218" t="s">
        <v>8438</v>
      </c>
      <c r="C4218" t="s">
        <v>8439</v>
      </c>
      <c r="D4218" t="s">
        <v>104</v>
      </c>
      <c r="E4218">
        <v>79.66</v>
      </c>
      <c r="F4218">
        <v>75.94</v>
      </c>
      <c r="G4218">
        <v>67.23</v>
      </c>
      <c r="H4218">
        <v>74.33</v>
      </c>
      <c r="I4218">
        <v>72.709999999999994</v>
      </c>
      <c r="J4218">
        <v>70.650000000000006</v>
      </c>
      <c r="K4218">
        <v>78.92</v>
      </c>
      <c r="L4218">
        <v>98.78</v>
      </c>
      <c r="M4218">
        <v>82.7</v>
      </c>
      <c r="N4218">
        <v>79.400000000000006</v>
      </c>
      <c r="O4218">
        <v>80.66</v>
      </c>
      <c r="P4218">
        <v>91.73</v>
      </c>
      <c r="Q4218">
        <v>76.52</v>
      </c>
      <c r="R4218">
        <v>72.31</v>
      </c>
      <c r="S4218">
        <v>74.7</v>
      </c>
      <c r="T4218">
        <v>89.4</v>
      </c>
      <c r="U4218">
        <v>68.88</v>
      </c>
      <c r="V4218">
        <v>81.400000000000006</v>
      </c>
      <c r="W4218">
        <v>79.33</v>
      </c>
      <c r="X4218">
        <v>73.08</v>
      </c>
      <c r="Y4218">
        <v>76.42</v>
      </c>
      <c r="Z4218">
        <v>71.56</v>
      </c>
      <c r="AA4218">
        <v>88.06</v>
      </c>
      <c r="AB4218">
        <v>77.06</v>
      </c>
      <c r="AC4218">
        <v>75.34</v>
      </c>
      <c r="AD4218">
        <v>89.31</v>
      </c>
      <c r="AE4218">
        <v>79.849999999999994</v>
      </c>
    </row>
    <row r="4219" spans="1:31">
      <c r="A4219" t="s">
        <v>31</v>
      </c>
      <c r="B4219" t="s">
        <v>8440</v>
      </c>
      <c r="C4219" t="s">
        <v>8441</v>
      </c>
      <c r="D4219" t="s">
        <v>104</v>
      </c>
      <c r="E4219">
        <v>81.92</v>
      </c>
      <c r="F4219">
        <v>78.08</v>
      </c>
      <c r="G4219">
        <v>69.52</v>
      </c>
      <c r="H4219">
        <v>76.180000000000007</v>
      </c>
      <c r="I4219">
        <v>75.27</v>
      </c>
      <c r="J4219">
        <v>72.84</v>
      </c>
      <c r="K4219">
        <v>81.319999999999993</v>
      </c>
      <c r="L4219">
        <v>100.93</v>
      </c>
      <c r="M4219">
        <v>84.99</v>
      </c>
      <c r="N4219">
        <v>81.23</v>
      </c>
      <c r="O4219">
        <v>82.84</v>
      </c>
      <c r="P4219">
        <v>93.84</v>
      </c>
      <c r="Q4219">
        <v>78.56</v>
      </c>
      <c r="R4219">
        <v>74.569999999999993</v>
      </c>
      <c r="S4219">
        <v>76.62</v>
      </c>
      <c r="T4219">
        <v>91.53</v>
      </c>
      <c r="U4219">
        <v>70.87</v>
      </c>
      <c r="V4219">
        <v>84.11</v>
      </c>
      <c r="W4219">
        <v>82.22</v>
      </c>
      <c r="X4219">
        <v>75.17</v>
      </c>
      <c r="Y4219">
        <v>78.63</v>
      </c>
      <c r="Z4219">
        <v>73.959999999999994</v>
      </c>
      <c r="AA4219">
        <v>90.23</v>
      </c>
      <c r="AB4219">
        <v>79.58</v>
      </c>
      <c r="AC4219">
        <v>77.239999999999995</v>
      </c>
      <c r="AD4219">
        <v>92.07</v>
      </c>
      <c r="AE4219">
        <v>82</v>
      </c>
    </row>
    <row r="4220" spans="1:31">
      <c r="A4220" t="s">
        <v>31</v>
      </c>
      <c r="B4220" t="s">
        <v>8442</v>
      </c>
      <c r="C4220" t="s">
        <v>8443</v>
      </c>
      <c r="D4220" t="s">
        <v>104</v>
      </c>
      <c r="E4220">
        <v>215.83</v>
      </c>
      <c r="F4220">
        <v>206.48</v>
      </c>
      <c r="G4220">
        <v>181.09</v>
      </c>
      <c r="H4220">
        <v>202.02</v>
      </c>
      <c r="I4220">
        <v>195.49</v>
      </c>
      <c r="J4220">
        <v>190.79</v>
      </c>
      <c r="K4220">
        <v>213.2</v>
      </c>
      <c r="L4220">
        <v>270.12</v>
      </c>
      <c r="M4220">
        <v>224.59</v>
      </c>
      <c r="N4220">
        <v>216.99</v>
      </c>
      <c r="O4220">
        <v>219.65</v>
      </c>
      <c r="P4220">
        <v>250.74</v>
      </c>
      <c r="Q4220">
        <v>206.69</v>
      </c>
      <c r="R4220">
        <v>195.46</v>
      </c>
      <c r="S4220">
        <v>203.78</v>
      </c>
      <c r="T4220">
        <v>244.2</v>
      </c>
      <c r="U4220">
        <v>186.23</v>
      </c>
      <c r="V4220">
        <v>219.8</v>
      </c>
      <c r="W4220">
        <v>212.92</v>
      </c>
      <c r="X4220">
        <v>198.39</v>
      </c>
      <c r="Y4220">
        <v>206.9</v>
      </c>
      <c r="Z4220">
        <v>193.39</v>
      </c>
      <c r="AA4220">
        <v>239.48</v>
      </c>
      <c r="AB4220">
        <v>207.68</v>
      </c>
      <c r="AC4220">
        <v>205.2</v>
      </c>
      <c r="AD4220">
        <v>242.42</v>
      </c>
      <c r="AE4220">
        <v>217.22</v>
      </c>
    </row>
    <row r="4221" spans="1:31">
      <c r="A4221" t="s">
        <v>31</v>
      </c>
      <c r="B4221" t="s">
        <v>8444</v>
      </c>
      <c r="C4221" t="s">
        <v>8445</v>
      </c>
      <c r="D4221" t="s">
        <v>104</v>
      </c>
      <c r="E4221">
        <v>251.36</v>
      </c>
      <c r="F4221">
        <v>239.77</v>
      </c>
      <c r="G4221">
        <v>211.02</v>
      </c>
      <c r="H4221">
        <v>235.47</v>
      </c>
      <c r="I4221">
        <v>227.1</v>
      </c>
      <c r="J4221">
        <v>223.08</v>
      </c>
      <c r="K4221">
        <v>247.29</v>
      </c>
      <c r="L4221">
        <v>311.44</v>
      </c>
      <c r="M4221">
        <v>261.25</v>
      </c>
      <c r="N4221">
        <v>251.03</v>
      </c>
      <c r="O4221">
        <v>252.86</v>
      </c>
      <c r="P4221">
        <v>289.16000000000003</v>
      </c>
      <c r="Q4221">
        <v>244.75</v>
      </c>
      <c r="R4221">
        <v>226</v>
      </c>
      <c r="S4221">
        <v>236.02</v>
      </c>
      <c r="T4221">
        <v>283.47000000000003</v>
      </c>
      <c r="U4221">
        <v>217.77</v>
      </c>
      <c r="V4221">
        <v>252.04</v>
      </c>
      <c r="W4221">
        <v>247.43</v>
      </c>
      <c r="X4221">
        <v>230.53</v>
      </c>
      <c r="Y4221">
        <v>241.31</v>
      </c>
      <c r="Z4221">
        <v>224.26</v>
      </c>
      <c r="AA4221">
        <v>276.76</v>
      </c>
      <c r="AB4221">
        <v>239.83</v>
      </c>
      <c r="AC4221">
        <v>238.18</v>
      </c>
      <c r="AD4221">
        <v>278.83999999999997</v>
      </c>
      <c r="AE4221">
        <v>250.6</v>
      </c>
    </row>
    <row r="4222" spans="1:31">
      <c r="A4222" t="s">
        <v>31</v>
      </c>
      <c r="B4222" t="s">
        <v>8446</v>
      </c>
      <c r="C4222" t="s">
        <v>8447</v>
      </c>
      <c r="D4222" t="s">
        <v>104</v>
      </c>
      <c r="E4222">
        <v>13.7</v>
      </c>
      <c r="F4222">
        <v>12.72</v>
      </c>
      <c r="G4222">
        <v>11.94</v>
      </c>
      <c r="H4222">
        <v>12.55</v>
      </c>
      <c r="I4222">
        <v>13.25</v>
      </c>
      <c r="J4222">
        <v>12.23</v>
      </c>
      <c r="K4222">
        <v>14.07</v>
      </c>
      <c r="L4222">
        <v>16.420000000000002</v>
      </c>
      <c r="M4222">
        <v>13.99</v>
      </c>
      <c r="N4222">
        <v>13.07</v>
      </c>
      <c r="O4222">
        <v>13.78</v>
      </c>
      <c r="P4222">
        <v>15.25</v>
      </c>
      <c r="Q4222">
        <v>12.93</v>
      </c>
      <c r="R4222">
        <v>12.9</v>
      </c>
      <c r="S4222">
        <v>12.3</v>
      </c>
      <c r="T4222">
        <v>14.51</v>
      </c>
      <c r="U4222">
        <v>11.93</v>
      </c>
      <c r="V4222">
        <v>14.95</v>
      </c>
      <c r="W4222">
        <v>14.59</v>
      </c>
      <c r="X4222">
        <v>12.39</v>
      </c>
      <c r="Y4222">
        <v>13.14</v>
      </c>
      <c r="Z4222">
        <v>12.5</v>
      </c>
      <c r="AA4222">
        <v>15.21</v>
      </c>
      <c r="AB4222">
        <v>14.15</v>
      </c>
      <c r="AC4222">
        <v>12.58</v>
      </c>
      <c r="AD4222">
        <v>15.54</v>
      </c>
      <c r="AE4222">
        <v>13.71</v>
      </c>
    </row>
    <row r="4223" spans="1:31">
      <c r="A4223" t="s">
        <v>31</v>
      </c>
      <c r="B4223" t="s">
        <v>8448</v>
      </c>
      <c r="C4223" t="s">
        <v>8449</v>
      </c>
      <c r="D4223" t="s">
        <v>104</v>
      </c>
      <c r="E4223">
        <v>25.05</v>
      </c>
      <c r="F4223">
        <v>23.44</v>
      </c>
      <c r="G4223">
        <v>21.71</v>
      </c>
      <c r="H4223">
        <v>23.14</v>
      </c>
      <c r="I4223">
        <v>23.32</v>
      </c>
      <c r="J4223">
        <v>22.86</v>
      </c>
      <c r="K4223">
        <v>24.65</v>
      </c>
      <c r="L4223">
        <v>28.78</v>
      </c>
      <c r="M4223">
        <v>25.75</v>
      </c>
      <c r="N4223">
        <v>23.59</v>
      </c>
      <c r="O4223">
        <v>23.85</v>
      </c>
      <c r="P4223">
        <v>26.85</v>
      </c>
      <c r="Q4223">
        <v>25.75</v>
      </c>
      <c r="R4223">
        <v>22.32</v>
      </c>
      <c r="S4223">
        <v>22.51</v>
      </c>
      <c r="T4223">
        <v>27.03</v>
      </c>
      <c r="U4223">
        <v>22.14</v>
      </c>
      <c r="V4223">
        <v>24.44</v>
      </c>
      <c r="W4223">
        <v>25.64</v>
      </c>
      <c r="X4223">
        <v>22.71</v>
      </c>
      <c r="Y4223">
        <v>24.23</v>
      </c>
      <c r="Z4223">
        <v>22.5</v>
      </c>
      <c r="AA4223">
        <v>26.39</v>
      </c>
      <c r="AB4223">
        <v>23.89</v>
      </c>
      <c r="AC4223">
        <v>22.96</v>
      </c>
      <c r="AD4223">
        <v>26.76</v>
      </c>
      <c r="AE4223">
        <v>23.88</v>
      </c>
    </row>
    <row r="4224" spans="1:31">
      <c r="A4224" t="s">
        <v>31</v>
      </c>
      <c r="B4224" t="s">
        <v>8450</v>
      </c>
      <c r="C4224" t="s">
        <v>8451</v>
      </c>
      <c r="D4224" t="s">
        <v>104</v>
      </c>
      <c r="E4224">
        <v>56.07</v>
      </c>
      <c r="F4224">
        <v>53.3</v>
      </c>
      <c r="G4224">
        <v>47.31</v>
      </c>
      <c r="H4224">
        <v>52.39</v>
      </c>
      <c r="I4224">
        <v>51.02</v>
      </c>
      <c r="J4224">
        <v>49.89</v>
      </c>
      <c r="K4224">
        <v>55.33</v>
      </c>
      <c r="L4224">
        <v>68.92</v>
      </c>
      <c r="M4224">
        <v>58.16</v>
      </c>
      <c r="N4224">
        <v>55.57</v>
      </c>
      <c r="O4224">
        <v>56.17</v>
      </c>
      <c r="P4224">
        <v>64</v>
      </c>
      <c r="Q4224">
        <v>54.71</v>
      </c>
      <c r="R4224">
        <v>50.54</v>
      </c>
      <c r="S4224">
        <v>52.32</v>
      </c>
      <c r="T4224">
        <v>62.77</v>
      </c>
      <c r="U4224">
        <v>48.66</v>
      </c>
      <c r="V4224">
        <v>56.46</v>
      </c>
      <c r="W4224">
        <v>55.69</v>
      </c>
      <c r="X4224">
        <v>51.33</v>
      </c>
      <c r="Y4224">
        <v>53.86</v>
      </c>
      <c r="Z4224">
        <v>50.13</v>
      </c>
      <c r="AA4224">
        <v>61.56</v>
      </c>
      <c r="AB4224">
        <v>53.8</v>
      </c>
      <c r="AC4224">
        <v>52.87</v>
      </c>
      <c r="AD4224">
        <v>62.14</v>
      </c>
      <c r="AE4224">
        <v>55.72</v>
      </c>
    </row>
    <row r="4225" spans="1:31">
      <c r="A4225" t="s">
        <v>31</v>
      </c>
      <c r="B4225" t="s">
        <v>8452</v>
      </c>
      <c r="C4225" t="s">
        <v>8453</v>
      </c>
      <c r="D4225" t="s">
        <v>104</v>
      </c>
      <c r="E4225">
        <v>58.32</v>
      </c>
      <c r="F4225">
        <v>55.44</v>
      </c>
      <c r="G4225">
        <v>49.6</v>
      </c>
      <c r="H4225">
        <v>54.23</v>
      </c>
      <c r="I4225">
        <v>53.58</v>
      </c>
      <c r="J4225">
        <v>52.1</v>
      </c>
      <c r="K4225">
        <v>57.73</v>
      </c>
      <c r="L4225">
        <v>71.08</v>
      </c>
      <c r="M4225">
        <v>60.44</v>
      </c>
      <c r="N4225">
        <v>57.4</v>
      </c>
      <c r="O4225">
        <v>58.35</v>
      </c>
      <c r="P4225">
        <v>66.11</v>
      </c>
      <c r="Q4225">
        <v>56.75</v>
      </c>
      <c r="R4225">
        <v>52.8</v>
      </c>
      <c r="S4225">
        <v>54.24</v>
      </c>
      <c r="T4225">
        <v>64.92</v>
      </c>
      <c r="U4225">
        <v>50.65</v>
      </c>
      <c r="V4225">
        <v>59.16</v>
      </c>
      <c r="W4225">
        <v>58.57</v>
      </c>
      <c r="X4225">
        <v>53.42</v>
      </c>
      <c r="Y4225">
        <v>56.06</v>
      </c>
      <c r="Z4225">
        <v>52.54</v>
      </c>
      <c r="AA4225">
        <v>63.73</v>
      </c>
      <c r="AB4225">
        <v>56.32</v>
      </c>
      <c r="AC4225">
        <v>54.77</v>
      </c>
      <c r="AD4225">
        <v>64.89</v>
      </c>
      <c r="AE4225">
        <v>57.87</v>
      </c>
    </row>
    <row r="4226" spans="1:31">
      <c r="A4226" t="s">
        <v>31</v>
      </c>
      <c r="B4226" t="s">
        <v>8454</v>
      </c>
      <c r="C4226" t="s">
        <v>8455</v>
      </c>
      <c r="D4226" t="s">
        <v>104</v>
      </c>
      <c r="E4226">
        <v>23.65</v>
      </c>
      <c r="F4226">
        <v>17.32</v>
      </c>
      <c r="G4226">
        <v>26.08</v>
      </c>
      <c r="H4226">
        <v>18.010000000000002</v>
      </c>
      <c r="I4226">
        <v>32.04</v>
      </c>
      <c r="J4226">
        <v>17.760000000000002</v>
      </c>
      <c r="K4226">
        <v>20.51</v>
      </c>
      <c r="L4226">
        <v>24.39</v>
      </c>
      <c r="M4226">
        <v>25.16</v>
      </c>
      <c r="N4226">
        <v>16.940000000000001</v>
      </c>
      <c r="O4226">
        <v>20.329999999999998</v>
      </c>
      <c r="P4226">
        <v>24.23</v>
      </c>
      <c r="Q4226">
        <v>18.600000000000001</v>
      </c>
      <c r="R4226">
        <v>22.79</v>
      </c>
      <c r="S4226">
        <v>18.149999999999999</v>
      </c>
      <c r="T4226">
        <v>24.97</v>
      </c>
      <c r="U4226">
        <v>21.15</v>
      </c>
      <c r="V4226">
        <v>25.12</v>
      </c>
      <c r="W4226">
        <v>29.22</v>
      </c>
      <c r="X4226">
        <v>21.89</v>
      </c>
      <c r="Y4226">
        <v>24.29</v>
      </c>
      <c r="Z4226">
        <v>23.38</v>
      </c>
      <c r="AA4226">
        <v>24.03</v>
      </c>
      <c r="AB4226">
        <v>23.3</v>
      </c>
      <c r="AC4226">
        <v>20.56</v>
      </c>
      <c r="AD4226">
        <v>25.72</v>
      </c>
      <c r="AE4226">
        <v>18.21</v>
      </c>
    </row>
    <row r="4227" spans="1:31">
      <c r="A4227" t="s">
        <v>31</v>
      </c>
      <c r="B4227" t="s">
        <v>8456</v>
      </c>
      <c r="C4227" t="s">
        <v>8457</v>
      </c>
      <c r="D4227" t="s">
        <v>104</v>
      </c>
      <c r="E4227">
        <v>127.77</v>
      </c>
      <c r="F4227">
        <v>93.75</v>
      </c>
      <c r="G4227">
        <v>140.65</v>
      </c>
      <c r="H4227">
        <v>97.6</v>
      </c>
      <c r="I4227">
        <v>171.18</v>
      </c>
      <c r="J4227">
        <v>95.93</v>
      </c>
      <c r="K4227">
        <v>110.87</v>
      </c>
      <c r="L4227">
        <v>130.29</v>
      </c>
      <c r="M4227">
        <v>134.78</v>
      </c>
      <c r="N4227">
        <v>91.38</v>
      </c>
      <c r="O4227">
        <v>109.46</v>
      </c>
      <c r="P4227">
        <v>130.07</v>
      </c>
      <c r="Q4227">
        <v>100.58</v>
      </c>
      <c r="R4227">
        <v>123.1</v>
      </c>
      <c r="S4227">
        <v>97.79</v>
      </c>
      <c r="T4227">
        <v>133.6</v>
      </c>
      <c r="U4227">
        <v>113.88</v>
      </c>
      <c r="V4227">
        <v>134.56</v>
      </c>
      <c r="W4227">
        <v>156.05000000000001</v>
      </c>
      <c r="X4227">
        <v>117.38</v>
      </c>
      <c r="Y4227">
        <v>130.88</v>
      </c>
      <c r="Z4227">
        <v>126.58</v>
      </c>
      <c r="AA4227">
        <v>129.02000000000001</v>
      </c>
      <c r="AB4227">
        <v>125.36</v>
      </c>
      <c r="AC4227">
        <v>110.95</v>
      </c>
      <c r="AD4227">
        <v>137.65</v>
      </c>
      <c r="AE4227">
        <v>98.6</v>
      </c>
    </row>
    <row r="4228" spans="1:31">
      <c r="A4228" t="s">
        <v>31</v>
      </c>
      <c r="B4228" t="s">
        <v>8458</v>
      </c>
      <c r="C4228" t="s">
        <v>8459</v>
      </c>
      <c r="D4228" t="s">
        <v>104</v>
      </c>
      <c r="E4228">
        <v>144.19999999999999</v>
      </c>
      <c r="F4228">
        <v>105.81</v>
      </c>
      <c r="G4228">
        <v>158.71</v>
      </c>
      <c r="H4228">
        <v>110.16</v>
      </c>
      <c r="I4228">
        <v>193.13</v>
      </c>
      <c r="J4228">
        <v>108.25</v>
      </c>
      <c r="K4228">
        <v>125.11</v>
      </c>
      <c r="L4228">
        <v>146.99</v>
      </c>
      <c r="M4228">
        <v>152.07</v>
      </c>
      <c r="N4228">
        <v>103.13</v>
      </c>
      <c r="O4228">
        <v>123.52</v>
      </c>
      <c r="P4228">
        <v>146.78</v>
      </c>
      <c r="Q4228">
        <v>113.51</v>
      </c>
      <c r="R4228">
        <v>138.91</v>
      </c>
      <c r="S4228">
        <v>110.35</v>
      </c>
      <c r="T4228">
        <v>150.74</v>
      </c>
      <c r="U4228">
        <v>128.5</v>
      </c>
      <c r="V4228">
        <v>151.83000000000001</v>
      </c>
      <c r="W4228">
        <v>176.05</v>
      </c>
      <c r="X4228">
        <v>132.44</v>
      </c>
      <c r="Y4228">
        <v>147.68</v>
      </c>
      <c r="Z4228">
        <v>142.84</v>
      </c>
      <c r="AA4228">
        <v>145.57</v>
      </c>
      <c r="AB4228">
        <v>141.46</v>
      </c>
      <c r="AC4228">
        <v>125.19</v>
      </c>
      <c r="AD4228">
        <v>155.29</v>
      </c>
      <c r="AE4228">
        <v>111.27</v>
      </c>
    </row>
    <row r="4229" spans="1:31">
      <c r="A4229" t="s">
        <v>31</v>
      </c>
      <c r="B4229" t="s">
        <v>8460</v>
      </c>
      <c r="C4229" t="s">
        <v>8461</v>
      </c>
      <c r="D4229" t="s">
        <v>104</v>
      </c>
      <c r="E4229">
        <v>29.12</v>
      </c>
      <c r="F4229">
        <v>21.34</v>
      </c>
      <c r="G4229">
        <v>32.1</v>
      </c>
      <c r="H4229">
        <v>22.18</v>
      </c>
      <c r="I4229">
        <v>39.369999999999997</v>
      </c>
      <c r="J4229">
        <v>21.88</v>
      </c>
      <c r="K4229">
        <v>25.27</v>
      </c>
      <c r="L4229">
        <v>29.95</v>
      </c>
      <c r="M4229">
        <v>30.93</v>
      </c>
      <c r="N4229">
        <v>20.86</v>
      </c>
      <c r="O4229">
        <v>25.01</v>
      </c>
      <c r="P4229">
        <v>29.79</v>
      </c>
      <c r="Q4229">
        <v>22.92</v>
      </c>
      <c r="R4229">
        <v>28.06</v>
      </c>
      <c r="S4229">
        <v>22.33</v>
      </c>
      <c r="T4229">
        <v>30.68</v>
      </c>
      <c r="U4229">
        <v>26.02</v>
      </c>
      <c r="V4229">
        <v>30.86</v>
      </c>
      <c r="W4229">
        <v>35.89</v>
      </c>
      <c r="X4229">
        <v>26.91</v>
      </c>
      <c r="Y4229">
        <v>29.89</v>
      </c>
      <c r="Z4229">
        <v>28.8</v>
      </c>
      <c r="AA4229">
        <v>29.55</v>
      </c>
      <c r="AB4229">
        <v>28.67</v>
      </c>
      <c r="AC4229">
        <v>25.31</v>
      </c>
      <c r="AD4229">
        <v>31.6</v>
      </c>
      <c r="AE4229">
        <v>22.42</v>
      </c>
    </row>
    <row r="4230" spans="1:31">
      <c r="A4230" t="s">
        <v>31</v>
      </c>
      <c r="B4230" t="s">
        <v>8462</v>
      </c>
      <c r="C4230" t="s">
        <v>8463</v>
      </c>
      <c r="D4230" t="s">
        <v>104</v>
      </c>
      <c r="E4230">
        <v>177.03</v>
      </c>
      <c r="F4230">
        <v>129.91</v>
      </c>
      <c r="G4230">
        <v>194.83</v>
      </c>
      <c r="H4230">
        <v>135.25</v>
      </c>
      <c r="I4230">
        <v>237.03</v>
      </c>
      <c r="J4230">
        <v>132.91999999999999</v>
      </c>
      <c r="K4230">
        <v>153.6</v>
      </c>
      <c r="L4230">
        <v>180.41</v>
      </c>
      <c r="M4230">
        <v>186.66</v>
      </c>
      <c r="N4230">
        <v>126.6</v>
      </c>
      <c r="O4230">
        <v>151.63</v>
      </c>
      <c r="P4230">
        <v>180.17</v>
      </c>
      <c r="Q4230">
        <v>139.35</v>
      </c>
      <c r="R4230">
        <v>170.55</v>
      </c>
      <c r="S4230">
        <v>135.47999999999999</v>
      </c>
      <c r="T4230">
        <v>185.01</v>
      </c>
      <c r="U4230">
        <v>157.76</v>
      </c>
      <c r="V4230">
        <v>186.35</v>
      </c>
      <c r="W4230">
        <v>216.08</v>
      </c>
      <c r="X4230">
        <v>162.56</v>
      </c>
      <c r="Y4230">
        <v>181.3</v>
      </c>
      <c r="Z4230">
        <v>175.38</v>
      </c>
      <c r="AA4230">
        <v>178.7</v>
      </c>
      <c r="AB4230">
        <v>173.64</v>
      </c>
      <c r="AC4230">
        <v>153.69999999999999</v>
      </c>
      <c r="AD4230">
        <v>190.61</v>
      </c>
      <c r="AE4230">
        <v>136.62</v>
      </c>
    </row>
    <row r="4231" spans="1:31">
      <c r="A4231" t="s">
        <v>31</v>
      </c>
      <c r="B4231" t="s">
        <v>8464</v>
      </c>
      <c r="C4231" t="s">
        <v>8465</v>
      </c>
      <c r="D4231" t="s">
        <v>104</v>
      </c>
      <c r="E4231">
        <v>34.67</v>
      </c>
      <c r="F4231">
        <v>25.42</v>
      </c>
      <c r="G4231">
        <v>38.200000000000003</v>
      </c>
      <c r="H4231">
        <v>26.43</v>
      </c>
      <c r="I4231">
        <v>46.74</v>
      </c>
      <c r="J4231">
        <v>26.03</v>
      </c>
      <c r="K4231">
        <v>30.08</v>
      </c>
      <c r="L4231">
        <v>35.56</v>
      </c>
      <c r="M4231">
        <v>36.74</v>
      </c>
      <c r="N4231">
        <v>24.82</v>
      </c>
      <c r="O4231">
        <v>29.75</v>
      </c>
      <c r="P4231">
        <v>35.409999999999997</v>
      </c>
      <c r="Q4231">
        <v>27.29</v>
      </c>
      <c r="R4231">
        <v>33.4</v>
      </c>
      <c r="S4231">
        <v>26.57</v>
      </c>
      <c r="T4231">
        <v>36.44</v>
      </c>
      <c r="U4231">
        <v>30.95</v>
      </c>
      <c r="V4231">
        <v>36.68</v>
      </c>
      <c r="W4231">
        <v>42.62</v>
      </c>
      <c r="X4231">
        <v>31.99</v>
      </c>
      <c r="Y4231">
        <v>35.57</v>
      </c>
      <c r="Z4231">
        <v>34.29</v>
      </c>
      <c r="AA4231">
        <v>35.130000000000003</v>
      </c>
      <c r="AB4231">
        <v>34.090000000000003</v>
      </c>
      <c r="AC4231">
        <v>30.12</v>
      </c>
      <c r="AD4231">
        <v>37.54</v>
      </c>
      <c r="AE4231">
        <v>26.72</v>
      </c>
    </row>
    <row r="4232" spans="1:31">
      <c r="A4232" t="s">
        <v>31</v>
      </c>
      <c r="B4232" t="s">
        <v>8466</v>
      </c>
      <c r="C4232" t="s">
        <v>8467</v>
      </c>
      <c r="D4232" t="s">
        <v>104</v>
      </c>
      <c r="E4232">
        <v>40.130000000000003</v>
      </c>
      <c r="F4232">
        <v>29.44</v>
      </c>
      <c r="G4232">
        <v>44.23</v>
      </c>
      <c r="H4232">
        <v>30.61</v>
      </c>
      <c r="I4232">
        <v>54.06</v>
      </c>
      <c r="J4232">
        <v>30.14</v>
      </c>
      <c r="K4232">
        <v>34.83</v>
      </c>
      <c r="L4232">
        <v>41.14</v>
      </c>
      <c r="M4232">
        <v>42.51</v>
      </c>
      <c r="N4232">
        <v>28.73</v>
      </c>
      <c r="O4232">
        <v>34.450000000000003</v>
      </c>
      <c r="P4232">
        <v>40.98</v>
      </c>
      <c r="Q4232">
        <v>31.59</v>
      </c>
      <c r="R4232">
        <v>38.68</v>
      </c>
      <c r="S4232">
        <v>30.76</v>
      </c>
      <c r="T4232">
        <v>42.16</v>
      </c>
      <c r="U4232">
        <v>35.83</v>
      </c>
      <c r="V4232">
        <v>42.44</v>
      </c>
      <c r="W4232">
        <v>49.28</v>
      </c>
      <c r="X4232">
        <v>37.01</v>
      </c>
      <c r="Y4232">
        <v>41.17</v>
      </c>
      <c r="Z4232">
        <v>39.72</v>
      </c>
      <c r="AA4232">
        <v>40.64</v>
      </c>
      <c r="AB4232">
        <v>39.46</v>
      </c>
      <c r="AC4232">
        <v>34.869999999999997</v>
      </c>
      <c r="AD4232">
        <v>43.43</v>
      </c>
      <c r="AE4232">
        <v>30.93</v>
      </c>
    </row>
    <row r="4233" spans="1:31">
      <c r="A4233" t="s">
        <v>31</v>
      </c>
      <c r="B4233" t="s">
        <v>8468</v>
      </c>
      <c r="C4233" t="s">
        <v>8469</v>
      </c>
      <c r="D4233" t="s">
        <v>104</v>
      </c>
      <c r="E4233">
        <v>45.61</v>
      </c>
      <c r="F4233">
        <v>33.44</v>
      </c>
      <c r="G4233">
        <v>50.24</v>
      </c>
      <c r="H4233">
        <v>34.78</v>
      </c>
      <c r="I4233">
        <v>61.37</v>
      </c>
      <c r="J4233">
        <v>34.25</v>
      </c>
      <c r="K4233">
        <v>39.57</v>
      </c>
      <c r="L4233">
        <v>46.71</v>
      </c>
      <c r="M4233">
        <v>48.28</v>
      </c>
      <c r="N4233">
        <v>32.65</v>
      </c>
      <c r="O4233">
        <v>39.119999999999997</v>
      </c>
      <c r="P4233">
        <v>46.55</v>
      </c>
      <c r="Q4233">
        <v>35.9</v>
      </c>
      <c r="R4233">
        <v>43.94</v>
      </c>
      <c r="S4233">
        <v>34.94</v>
      </c>
      <c r="T4233">
        <v>47.87</v>
      </c>
      <c r="U4233">
        <v>40.71</v>
      </c>
      <c r="V4233">
        <v>48.19</v>
      </c>
      <c r="W4233">
        <v>55.96</v>
      </c>
      <c r="X4233">
        <v>42.02</v>
      </c>
      <c r="Y4233">
        <v>46.77</v>
      </c>
      <c r="Z4233">
        <v>45.15</v>
      </c>
      <c r="AA4233">
        <v>46.17</v>
      </c>
      <c r="AB4233">
        <v>44.83</v>
      </c>
      <c r="AC4233">
        <v>39.619999999999997</v>
      </c>
      <c r="AD4233">
        <v>49.31</v>
      </c>
      <c r="AE4233">
        <v>35.159999999999997</v>
      </c>
    </row>
    <row r="4234" spans="1:31">
      <c r="A4234" t="s">
        <v>31</v>
      </c>
      <c r="B4234" t="s">
        <v>8470</v>
      </c>
      <c r="C4234" t="s">
        <v>8471</v>
      </c>
      <c r="D4234" t="s">
        <v>104</v>
      </c>
      <c r="E4234">
        <v>51.08</v>
      </c>
      <c r="F4234">
        <v>37.47</v>
      </c>
      <c r="G4234">
        <v>56.27</v>
      </c>
      <c r="H4234">
        <v>38.979999999999997</v>
      </c>
      <c r="I4234">
        <v>68.69</v>
      </c>
      <c r="J4234">
        <v>38.369999999999997</v>
      </c>
      <c r="K4234">
        <v>44.32</v>
      </c>
      <c r="L4234">
        <v>52.28</v>
      </c>
      <c r="M4234">
        <v>54.04</v>
      </c>
      <c r="N4234">
        <v>36.56</v>
      </c>
      <c r="O4234">
        <v>43.81</v>
      </c>
      <c r="P4234">
        <v>52.12</v>
      </c>
      <c r="Q4234">
        <v>40.21</v>
      </c>
      <c r="R4234">
        <v>49.22</v>
      </c>
      <c r="S4234">
        <v>39.14</v>
      </c>
      <c r="T4234">
        <v>53.58</v>
      </c>
      <c r="U4234">
        <v>45.58</v>
      </c>
      <c r="V4234">
        <v>53.95</v>
      </c>
      <c r="W4234">
        <v>62.62</v>
      </c>
      <c r="X4234">
        <v>47.05</v>
      </c>
      <c r="Y4234">
        <v>52.37</v>
      </c>
      <c r="Z4234">
        <v>50.57</v>
      </c>
      <c r="AA4234">
        <v>51.68</v>
      </c>
      <c r="AB4234">
        <v>50.19</v>
      </c>
      <c r="AC4234">
        <v>44.37</v>
      </c>
      <c r="AD4234">
        <v>55.2</v>
      </c>
      <c r="AE4234">
        <v>39.39</v>
      </c>
    </row>
    <row r="4235" spans="1:31">
      <c r="A4235" t="s">
        <v>31</v>
      </c>
      <c r="B4235" t="s">
        <v>8472</v>
      </c>
      <c r="C4235" t="s">
        <v>8473</v>
      </c>
      <c r="D4235" t="s">
        <v>104</v>
      </c>
      <c r="E4235">
        <v>56.55</v>
      </c>
      <c r="F4235">
        <v>41.49</v>
      </c>
      <c r="G4235">
        <v>62.28</v>
      </c>
      <c r="H4235">
        <v>43.16</v>
      </c>
      <c r="I4235">
        <v>76</v>
      </c>
      <c r="J4235">
        <v>42.47</v>
      </c>
      <c r="K4235">
        <v>49.08</v>
      </c>
      <c r="L4235">
        <v>57.85</v>
      </c>
      <c r="M4235">
        <v>59.79</v>
      </c>
      <c r="N4235">
        <v>40.47</v>
      </c>
      <c r="O4235">
        <v>48.49</v>
      </c>
      <c r="P4235">
        <v>57.69</v>
      </c>
      <c r="Q4235">
        <v>44.52</v>
      </c>
      <c r="R4235">
        <v>54.48</v>
      </c>
      <c r="S4235">
        <v>43.32</v>
      </c>
      <c r="T4235">
        <v>59.29</v>
      </c>
      <c r="U4235">
        <v>50.45</v>
      </c>
      <c r="V4235">
        <v>59.7</v>
      </c>
      <c r="W4235">
        <v>69.290000000000006</v>
      </c>
      <c r="X4235">
        <v>52.07</v>
      </c>
      <c r="Y4235">
        <v>57.97</v>
      </c>
      <c r="Z4235">
        <v>55.99</v>
      </c>
      <c r="AA4235">
        <v>57.2</v>
      </c>
      <c r="AB4235">
        <v>55.55</v>
      </c>
      <c r="AC4235">
        <v>49.13</v>
      </c>
      <c r="AD4235">
        <v>61.09</v>
      </c>
      <c r="AE4235">
        <v>43.61</v>
      </c>
    </row>
    <row r="4236" spans="1:31">
      <c r="A4236" t="s">
        <v>31</v>
      </c>
      <c r="B4236" t="s">
        <v>8474</v>
      </c>
      <c r="C4236" t="s">
        <v>8475</v>
      </c>
      <c r="D4236" t="s">
        <v>104</v>
      </c>
      <c r="E4236">
        <v>62.03</v>
      </c>
      <c r="F4236">
        <v>45.49</v>
      </c>
      <c r="G4236">
        <v>68.3</v>
      </c>
      <c r="H4236">
        <v>47.35</v>
      </c>
      <c r="I4236">
        <v>83.33</v>
      </c>
      <c r="J4236">
        <v>46.58</v>
      </c>
      <c r="K4236">
        <v>53.82</v>
      </c>
      <c r="L4236">
        <v>63.4</v>
      </c>
      <c r="M4236">
        <v>65.56</v>
      </c>
      <c r="N4236">
        <v>44.38</v>
      </c>
      <c r="O4236">
        <v>53.18</v>
      </c>
      <c r="P4236">
        <v>63.25</v>
      </c>
      <c r="Q4236">
        <v>48.83</v>
      </c>
      <c r="R4236">
        <v>59.76</v>
      </c>
      <c r="S4236">
        <v>47.51</v>
      </c>
      <c r="T4236">
        <v>65.010000000000005</v>
      </c>
      <c r="U4236">
        <v>55.33</v>
      </c>
      <c r="V4236">
        <v>65.44</v>
      </c>
      <c r="W4236">
        <v>75.959999999999994</v>
      </c>
      <c r="X4236">
        <v>57.09</v>
      </c>
      <c r="Y4236">
        <v>63.58</v>
      </c>
      <c r="Z4236">
        <v>61.42</v>
      </c>
      <c r="AA4236">
        <v>62.72</v>
      </c>
      <c r="AB4236">
        <v>60.92</v>
      </c>
      <c r="AC4236">
        <v>53.87</v>
      </c>
      <c r="AD4236">
        <v>66.97</v>
      </c>
      <c r="AE4236">
        <v>47.83</v>
      </c>
    </row>
    <row r="4237" spans="1:31">
      <c r="A4237" t="s">
        <v>31</v>
      </c>
      <c r="B4237" t="s">
        <v>8476</v>
      </c>
      <c r="C4237" t="s">
        <v>8477</v>
      </c>
      <c r="D4237" t="s">
        <v>104</v>
      </c>
      <c r="E4237">
        <v>78.44</v>
      </c>
      <c r="F4237">
        <v>57.55</v>
      </c>
      <c r="G4237">
        <v>86.38</v>
      </c>
      <c r="H4237">
        <v>59.9</v>
      </c>
      <c r="I4237">
        <v>105.27</v>
      </c>
      <c r="J4237">
        <v>58.91</v>
      </c>
      <c r="K4237">
        <v>68.069999999999993</v>
      </c>
      <c r="L4237">
        <v>80.12</v>
      </c>
      <c r="M4237">
        <v>82.85</v>
      </c>
      <c r="N4237">
        <v>56.12</v>
      </c>
      <c r="O4237">
        <v>67.239999999999995</v>
      </c>
      <c r="P4237">
        <v>79.94</v>
      </c>
      <c r="Q4237">
        <v>61.75</v>
      </c>
      <c r="R4237">
        <v>75.58</v>
      </c>
      <c r="S4237">
        <v>60.06</v>
      </c>
      <c r="T4237">
        <v>82.14</v>
      </c>
      <c r="U4237">
        <v>69.95</v>
      </c>
      <c r="V4237">
        <v>82.71</v>
      </c>
      <c r="W4237">
        <v>95.98</v>
      </c>
      <c r="X4237">
        <v>72.150000000000006</v>
      </c>
      <c r="Y4237">
        <v>80.38</v>
      </c>
      <c r="Z4237">
        <v>77.69</v>
      </c>
      <c r="AA4237">
        <v>79.290000000000006</v>
      </c>
      <c r="AB4237">
        <v>77.02</v>
      </c>
      <c r="AC4237">
        <v>68.13</v>
      </c>
      <c r="AD4237">
        <v>84.62</v>
      </c>
      <c r="AE4237">
        <v>60.51</v>
      </c>
    </row>
    <row r="4238" spans="1:31">
      <c r="A4238" t="s">
        <v>31</v>
      </c>
      <c r="B4238" t="s">
        <v>8478</v>
      </c>
      <c r="C4238" t="s">
        <v>8479</v>
      </c>
      <c r="D4238" t="s">
        <v>104</v>
      </c>
      <c r="E4238">
        <v>100.34</v>
      </c>
      <c r="F4238">
        <v>73.63</v>
      </c>
      <c r="G4238">
        <v>110.46</v>
      </c>
      <c r="H4238">
        <v>76.63</v>
      </c>
      <c r="I4238">
        <v>134.53</v>
      </c>
      <c r="J4238">
        <v>75.33</v>
      </c>
      <c r="K4238">
        <v>87.05</v>
      </c>
      <c r="L4238">
        <v>102.4</v>
      </c>
      <c r="M4238">
        <v>105.9</v>
      </c>
      <c r="N4238">
        <v>71.77</v>
      </c>
      <c r="O4238">
        <v>85.99</v>
      </c>
      <c r="P4238">
        <v>102.2</v>
      </c>
      <c r="Q4238">
        <v>78.98</v>
      </c>
      <c r="R4238">
        <v>96.66</v>
      </c>
      <c r="S4238">
        <v>76.81</v>
      </c>
      <c r="T4238">
        <v>104.99</v>
      </c>
      <c r="U4238">
        <v>89.46</v>
      </c>
      <c r="V4238">
        <v>105.74</v>
      </c>
      <c r="W4238">
        <v>122.65</v>
      </c>
      <c r="X4238">
        <v>92.22</v>
      </c>
      <c r="Y4238">
        <v>102.81</v>
      </c>
      <c r="Z4238">
        <v>99.38</v>
      </c>
      <c r="AA4238">
        <v>101.36</v>
      </c>
      <c r="AB4238">
        <v>98.47</v>
      </c>
      <c r="AC4238">
        <v>87.14</v>
      </c>
      <c r="AD4238">
        <v>108.16</v>
      </c>
      <c r="AE4238">
        <v>77.41</v>
      </c>
    </row>
    <row r="4239" spans="1:31">
      <c r="A4239" t="s">
        <v>31</v>
      </c>
      <c r="B4239" t="s">
        <v>8480</v>
      </c>
      <c r="C4239" t="s">
        <v>8481</v>
      </c>
      <c r="D4239" t="s">
        <v>104</v>
      </c>
      <c r="E4239">
        <v>111.29</v>
      </c>
      <c r="F4239">
        <v>81.650000000000006</v>
      </c>
      <c r="G4239">
        <v>122.51</v>
      </c>
      <c r="H4239">
        <v>84.99</v>
      </c>
      <c r="I4239">
        <v>149.16999999999999</v>
      </c>
      <c r="J4239">
        <v>83.55</v>
      </c>
      <c r="K4239">
        <v>96.56</v>
      </c>
      <c r="L4239">
        <v>113.54</v>
      </c>
      <c r="M4239">
        <v>117.44</v>
      </c>
      <c r="N4239">
        <v>79.599999999999994</v>
      </c>
      <c r="O4239">
        <v>95.35</v>
      </c>
      <c r="P4239">
        <v>113.32</v>
      </c>
      <c r="Q4239">
        <v>87.6</v>
      </c>
      <c r="R4239">
        <v>107.22</v>
      </c>
      <c r="S4239">
        <v>85.19</v>
      </c>
      <c r="T4239">
        <v>116.41</v>
      </c>
      <c r="U4239">
        <v>99.2</v>
      </c>
      <c r="V4239">
        <v>117.24</v>
      </c>
      <c r="W4239">
        <v>135.97999999999999</v>
      </c>
      <c r="X4239">
        <v>102.27</v>
      </c>
      <c r="Y4239">
        <v>114</v>
      </c>
      <c r="Z4239">
        <v>110.24</v>
      </c>
      <c r="AA4239">
        <v>112.4</v>
      </c>
      <c r="AB4239">
        <v>109.21</v>
      </c>
      <c r="AC4239">
        <v>96.63</v>
      </c>
      <c r="AD4239">
        <v>119.93</v>
      </c>
      <c r="AE4239">
        <v>85.86</v>
      </c>
    </row>
    <row r="4240" spans="1:31">
      <c r="A4240" t="s">
        <v>31</v>
      </c>
      <c r="B4240" t="s">
        <v>8482</v>
      </c>
      <c r="C4240" t="s">
        <v>8483</v>
      </c>
      <c r="D4240" t="s">
        <v>104</v>
      </c>
      <c r="E4240">
        <v>760.79</v>
      </c>
      <c r="F4240">
        <v>760.56</v>
      </c>
      <c r="G4240">
        <v>760.78</v>
      </c>
      <c r="H4240">
        <v>760.11</v>
      </c>
      <c r="I4240">
        <v>761.27</v>
      </c>
      <c r="J4240">
        <v>760.67</v>
      </c>
      <c r="K4240">
        <v>761.02</v>
      </c>
      <c r="L4240">
        <v>760.6</v>
      </c>
      <c r="M4240">
        <v>760.82</v>
      </c>
      <c r="N4240">
        <v>760.08</v>
      </c>
      <c r="O4240">
        <v>760.66</v>
      </c>
      <c r="P4240">
        <v>760.57</v>
      </c>
      <c r="Q4240">
        <v>760.45</v>
      </c>
      <c r="R4240">
        <v>760.76</v>
      </c>
      <c r="S4240">
        <v>760.22</v>
      </c>
      <c r="T4240">
        <v>760.6</v>
      </c>
      <c r="U4240">
        <v>760.33</v>
      </c>
      <c r="V4240">
        <v>761.5</v>
      </c>
      <c r="W4240">
        <v>648.9</v>
      </c>
      <c r="X4240">
        <v>760.49</v>
      </c>
      <c r="Y4240">
        <v>760.69</v>
      </c>
      <c r="Z4240">
        <v>761.02</v>
      </c>
      <c r="AA4240">
        <v>760.65</v>
      </c>
      <c r="AB4240">
        <v>761.23</v>
      </c>
      <c r="AC4240">
        <v>760.19</v>
      </c>
      <c r="AD4240">
        <v>761.6</v>
      </c>
      <c r="AE4240">
        <v>760.64</v>
      </c>
    </row>
    <row r="4241" spans="1:31">
      <c r="A4241" t="s">
        <v>31</v>
      </c>
      <c r="B4241" t="s">
        <v>8484</v>
      </c>
      <c r="C4241" t="s">
        <v>8485</v>
      </c>
      <c r="D4241" t="s">
        <v>104</v>
      </c>
      <c r="E4241">
        <v>955.13</v>
      </c>
      <c r="F4241">
        <v>954.87</v>
      </c>
      <c r="G4241">
        <v>955.13</v>
      </c>
      <c r="H4241">
        <v>954.34</v>
      </c>
      <c r="I4241">
        <v>955.69</v>
      </c>
      <c r="J4241">
        <v>955</v>
      </c>
      <c r="K4241">
        <v>955.39</v>
      </c>
      <c r="L4241">
        <v>954.91</v>
      </c>
      <c r="M4241">
        <v>955.17</v>
      </c>
      <c r="N4241">
        <v>954.3</v>
      </c>
      <c r="O4241">
        <v>954.97</v>
      </c>
      <c r="P4241">
        <v>954.87</v>
      </c>
      <c r="Q4241">
        <v>954.73</v>
      </c>
      <c r="R4241">
        <v>955.09</v>
      </c>
      <c r="S4241">
        <v>954.46</v>
      </c>
      <c r="T4241">
        <v>954.89</v>
      </c>
      <c r="U4241">
        <v>954.6</v>
      </c>
      <c r="V4241">
        <v>955.94</v>
      </c>
      <c r="W4241">
        <v>814.5</v>
      </c>
      <c r="X4241">
        <v>954.78</v>
      </c>
      <c r="Y4241">
        <v>955.01</v>
      </c>
      <c r="Z4241">
        <v>955.39</v>
      </c>
      <c r="AA4241">
        <v>954.96</v>
      </c>
      <c r="AB4241">
        <v>955.64</v>
      </c>
      <c r="AC4241">
        <v>954.43</v>
      </c>
      <c r="AD4241">
        <v>956.06</v>
      </c>
      <c r="AE4241">
        <v>954.95</v>
      </c>
    </row>
    <row r="4242" spans="1:31">
      <c r="A4242" t="s">
        <v>31</v>
      </c>
      <c r="B4242" t="s">
        <v>8486</v>
      </c>
      <c r="C4242" t="s">
        <v>8487</v>
      </c>
      <c r="D4242" t="s">
        <v>104</v>
      </c>
      <c r="E4242">
        <v>1323.9</v>
      </c>
      <c r="F4242">
        <v>1323.56</v>
      </c>
      <c r="G4242">
        <v>1323.89</v>
      </c>
      <c r="H4242">
        <v>1322.93</v>
      </c>
      <c r="I4242">
        <v>1324.58</v>
      </c>
      <c r="J4242">
        <v>1323.74</v>
      </c>
      <c r="K4242">
        <v>1324.23</v>
      </c>
      <c r="L4242">
        <v>1323.63</v>
      </c>
      <c r="M4242">
        <v>1323.94</v>
      </c>
      <c r="N4242">
        <v>1322.89</v>
      </c>
      <c r="O4242">
        <v>1323.71</v>
      </c>
      <c r="P4242">
        <v>1323.58</v>
      </c>
      <c r="Q4242">
        <v>1323.41</v>
      </c>
      <c r="R4242">
        <v>1323.85</v>
      </c>
      <c r="S4242">
        <v>1323.08</v>
      </c>
      <c r="T4242">
        <v>1323.62</v>
      </c>
      <c r="U4242">
        <v>1323.24</v>
      </c>
      <c r="V4242">
        <v>1324.91</v>
      </c>
      <c r="W4242">
        <v>1128.7</v>
      </c>
      <c r="X4242">
        <v>1323.48</v>
      </c>
      <c r="Y4242">
        <v>1323.75</v>
      </c>
      <c r="Z4242">
        <v>1324.22</v>
      </c>
      <c r="AA4242">
        <v>1323.69</v>
      </c>
      <c r="AB4242">
        <v>1324.52</v>
      </c>
      <c r="AC4242">
        <v>1323.03</v>
      </c>
      <c r="AD4242">
        <v>1325.06</v>
      </c>
      <c r="AE4242">
        <v>1323.66</v>
      </c>
    </row>
    <row r="4243" spans="1:31">
      <c r="A4243" t="s">
        <v>31</v>
      </c>
      <c r="B4243" t="s">
        <v>8488</v>
      </c>
      <c r="C4243" t="s">
        <v>8489</v>
      </c>
      <c r="D4243" t="s">
        <v>104</v>
      </c>
      <c r="E4243">
        <v>1746.97</v>
      </c>
      <c r="F4243">
        <v>1746.58</v>
      </c>
      <c r="G4243">
        <v>1746.95</v>
      </c>
      <c r="H4243">
        <v>1745.82</v>
      </c>
      <c r="I4243">
        <v>1747.77</v>
      </c>
      <c r="J4243">
        <v>1746.78</v>
      </c>
      <c r="K4243">
        <v>1747.35</v>
      </c>
      <c r="L4243">
        <v>1746.65</v>
      </c>
      <c r="M4243">
        <v>1747.02</v>
      </c>
      <c r="N4243">
        <v>1745.77</v>
      </c>
      <c r="O4243">
        <v>1746.74</v>
      </c>
      <c r="P4243">
        <v>1746.6</v>
      </c>
      <c r="Q4243">
        <v>1746.38</v>
      </c>
      <c r="R4243">
        <v>1746.9</v>
      </c>
      <c r="S4243">
        <v>1746</v>
      </c>
      <c r="T4243">
        <v>1746.64</v>
      </c>
      <c r="U4243">
        <v>1746.19</v>
      </c>
      <c r="V4243">
        <v>1748.16</v>
      </c>
      <c r="W4243">
        <v>1489.08</v>
      </c>
      <c r="X4243">
        <v>1746.46</v>
      </c>
      <c r="Y4243">
        <v>1746.79</v>
      </c>
      <c r="Z4243">
        <v>1747.34</v>
      </c>
      <c r="AA4243">
        <v>1746.72</v>
      </c>
      <c r="AB4243">
        <v>1747.71</v>
      </c>
      <c r="AC4243">
        <v>1745.93</v>
      </c>
      <c r="AD4243">
        <v>1748.33</v>
      </c>
      <c r="AE4243">
        <v>1746.7</v>
      </c>
    </row>
    <row r="4244" spans="1:31">
      <c r="A4244" t="s">
        <v>31</v>
      </c>
      <c r="B4244" t="s">
        <v>8490</v>
      </c>
      <c r="C4244" t="s">
        <v>8491</v>
      </c>
      <c r="D4244" t="s">
        <v>104</v>
      </c>
      <c r="E4244">
        <v>521.74</v>
      </c>
      <c r="F4244">
        <v>521.52</v>
      </c>
      <c r="G4244">
        <v>521.75</v>
      </c>
      <c r="H4244">
        <v>521.04999999999995</v>
      </c>
      <c r="I4244">
        <v>522.23</v>
      </c>
      <c r="J4244">
        <v>521.64</v>
      </c>
      <c r="K4244">
        <v>521.98</v>
      </c>
      <c r="L4244">
        <v>521.55999999999995</v>
      </c>
      <c r="M4244">
        <v>521.78</v>
      </c>
      <c r="N4244">
        <v>521.02</v>
      </c>
      <c r="O4244">
        <v>521.61</v>
      </c>
      <c r="P4244">
        <v>521.52</v>
      </c>
      <c r="Q4244">
        <v>521.4</v>
      </c>
      <c r="R4244">
        <v>521.72</v>
      </c>
      <c r="S4244">
        <v>521.16999999999996</v>
      </c>
      <c r="T4244">
        <v>521.54</v>
      </c>
      <c r="U4244">
        <v>521.28</v>
      </c>
      <c r="V4244">
        <v>522.47</v>
      </c>
      <c r="W4244">
        <v>445.53</v>
      </c>
      <c r="X4244">
        <v>521.45000000000005</v>
      </c>
      <c r="Y4244">
        <v>521.64</v>
      </c>
      <c r="Z4244">
        <v>521.98</v>
      </c>
      <c r="AA4244">
        <v>521.59</v>
      </c>
      <c r="AB4244">
        <v>522.19000000000005</v>
      </c>
      <c r="AC4244">
        <v>521.13</v>
      </c>
      <c r="AD4244">
        <v>522.57000000000005</v>
      </c>
      <c r="AE4244">
        <v>521.58000000000004</v>
      </c>
    </row>
    <row r="4245" spans="1:31">
      <c r="A4245" t="s">
        <v>31</v>
      </c>
      <c r="B4245" t="s">
        <v>8492</v>
      </c>
      <c r="C4245" t="s">
        <v>8493</v>
      </c>
      <c r="D4245" t="s">
        <v>104</v>
      </c>
      <c r="E4245">
        <v>521.91999999999996</v>
      </c>
      <c r="F4245">
        <v>521.66999999999996</v>
      </c>
      <c r="G4245">
        <v>521.91999999999996</v>
      </c>
      <c r="H4245">
        <v>521.17999999999995</v>
      </c>
      <c r="I4245">
        <v>522.42999999999995</v>
      </c>
      <c r="J4245">
        <v>521.79999999999995</v>
      </c>
      <c r="K4245">
        <v>522.16</v>
      </c>
      <c r="L4245">
        <v>521.72</v>
      </c>
      <c r="M4245">
        <v>521.94000000000005</v>
      </c>
      <c r="N4245">
        <v>521.16</v>
      </c>
      <c r="O4245">
        <v>521.77</v>
      </c>
      <c r="P4245">
        <v>521.66999999999996</v>
      </c>
      <c r="Q4245">
        <v>521.54</v>
      </c>
      <c r="R4245">
        <v>521.89</v>
      </c>
      <c r="S4245">
        <v>521.30999999999995</v>
      </c>
      <c r="T4245">
        <v>521.71</v>
      </c>
      <c r="U4245">
        <v>521.42999999999995</v>
      </c>
      <c r="V4245">
        <v>522.66999999999996</v>
      </c>
      <c r="W4245">
        <v>445.73</v>
      </c>
      <c r="X4245">
        <v>521.6</v>
      </c>
      <c r="Y4245">
        <v>521.79999999999995</v>
      </c>
      <c r="Z4245">
        <v>522.16</v>
      </c>
      <c r="AA4245">
        <v>521.76</v>
      </c>
      <c r="AB4245">
        <v>522.38</v>
      </c>
      <c r="AC4245">
        <v>521.27</v>
      </c>
      <c r="AD4245">
        <v>522.77</v>
      </c>
      <c r="AE4245">
        <v>521.74</v>
      </c>
    </row>
    <row r="4246" spans="1:31">
      <c r="A4246" t="s">
        <v>31</v>
      </c>
      <c r="B4246" t="s">
        <v>8494</v>
      </c>
      <c r="C4246" t="s">
        <v>8495</v>
      </c>
      <c r="D4246" t="s">
        <v>104</v>
      </c>
      <c r="E4246">
        <v>604.1</v>
      </c>
      <c r="F4246">
        <v>603.92999999999995</v>
      </c>
      <c r="G4246">
        <v>604.1</v>
      </c>
      <c r="H4246">
        <v>603.6</v>
      </c>
      <c r="I4246">
        <v>604.44000000000005</v>
      </c>
      <c r="J4246">
        <v>604.01</v>
      </c>
      <c r="K4246">
        <v>604.26</v>
      </c>
      <c r="L4246">
        <v>603.97</v>
      </c>
      <c r="M4246">
        <v>604.12</v>
      </c>
      <c r="N4246">
        <v>603.59</v>
      </c>
      <c r="O4246">
        <v>603.99</v>
      </c>
      <c r="P4246">
        <v>603.92999999999995</v>
      </c>
      <c r="Q4246">
        <v>603.85</v>
      </c>
      <c r="R4246">
        <v>604.07000000000005</v>
      </c>
      <c r="S4246">
        <v>603.67999999999995</v>
      </c>
      <c r="T4246">
        <v>603.96</v>
      </c>
      <c r="U4246">
        <v>603.77</v>
      </c>
      <c r="V4246">
        <v>604.61</v>
      </c>
      <c r="W4246">
        <v>515.14</v>
      </c>
      <c r="X4246">
        <v>603.88</v>
      </c>
      <c r="Y4246">
        <v>604.03</v>
      </c>
      <c r="Z4246">
        <v>604.26</v>
      </c>
      <c r="AA4246">
        <v>604</v>
      </c>
      <c r="AB4246">
        <v>604.41999999999996</v>
      </c>
      <c r="AC4246">
        <v>603.66</v>
      </c>
      <c r="AD4246">
        <v>604.66999999999996</v>
      </c>
      <c r="AE4246">
        <v>603.98</v>
      </c>
    </row>
    <row r="4247" spans="1:31">
      <c r="A4247" t="s">
        <v>31</v>
      </c>
      <c r="B4247" t="s">
        <v>8496</v>
      </c>
      <c r="C4247" t="s">
        <v>8497</v>
      </c>
      <c r="D4247" t="s">
        <v>104</v>
      </c>
      <c r="E4247">
        <v>605.84</v>
      </c>
      <c r="F4247">
        <v>605.58000000000004</v>
      </c>
      <c r="G4247">
        <v>605.85</v>
      </c>
      <c r="H4247">
        <v>605.03</v>
      </c>
      <c r="I4247">
        <v>606.41999999999996</v>
      </c>
      <c r="J4247">
        <v>605.72</v>
      </c>
      <c r="K4247">
        <v>606.13</v>
      </c>
      <c r="L4247">
        <v>605.63</v>
      </c>
      <c r="M4247">
        <v>605.88</v>
      </c>
      <c r="N4247">
        <v>605.01</v>
      </c>
      <c r="O4247">
        <v>605.69000000000005</v>
      </c>
      <c r="P4247">
        <v>605.58000000000004</v>
      </c>
      <c r="Q4247">
        <v>605.42999999999995</v>
      </c>
      <c r="R4247">
        <v>605.82000000000005</v>
      </c>
      <c r="S4247">
        <v>605.16999999999996</v>
      </c>
      <c r="T4247">
        <v>605.61</v>
      </c>
      <c r="U4247">
        <v>605.29999999999995</v>
      </c>
      <c r="V4247">
        <v>606.70000000000005</v>
      </c>
      <c r="W4247">
        <v>517.36</v>
      </c>
      <c r="X4247">
        <v>605.49</v>
      </c>
      <c r="Y4247">
        <v>605.73</v>
      </c>
      <c r="Z4247">
        <v>606.12</v>
      </c>
      <c r="AA4247">
        <v>605.67999999999995</v>
      </c>
      <c r="AB4247">
        <v>606.36</v>
      </c>
      <c r="AC4247">
        <v>605.13</v>
      </c>
      <c r="AD4247">
        <v>606.79999999999995</v>
      </c>
      <c r="AE4247">
        <v>605.65</v>
      </c>
    </row>
    <row r="4248" spans="1:31">
      <c r="A4248" t="s">
        <v>31</v>
      </c>
      <c r="B4248" t="s">
        <v>8498</v>
      </c>
      <c r="C4248" t="s">
        <v>8499</v>
      </c>
      <c r="D4248" t="s">
        <v>104</v>
      </c>
      <c r="E4248">
        <v>607.41</v>
      </c>
      <c r="F4248">
        <v>607.04999999999995</v>
      </c>
      <c r="G4248">
        <v>607.41</v>
      </c>
      <c r="H4248">
        <v>606.30999999999995</v>
      </c>
      <c r="I4248">
        <v>608.17999999999995</v>
      </c>
      <c r="J4248">
        <v>607.23</v>
      </c>
      <c r="K4248">
        <v>607.78</v>
      </c>
      <c r="L4248">
        <v>607.11</v>
      </c>
      <c r="M4248">
        <v>607.46</v>
      </c>
      <c r="N4248">
        <v>606.27</v>
      </c>
      <c r="O4248">
        <v>607.19000000000005</v>
      </c>
      <c r="P4248">
        <v>607.04999999999995</v>
      </c>
      <c r="Q4248">
        <v>606.85</v>
      </c>
      <c r="R4248">
        <v>607.37</v>
      </c>
      <c r="S4248">
        <v>606.5</v>
      </c>
      <c r="T4248">
        <v>607.09</v>
      </c>
      <c r="U4248">
        <v>606.66999999999996</v>
      </c>
      <c r="V4248">
        <v>608.54</v>
      </c>
      <c r="W4248">
        <v>519.33000000000004</v>
      </c>
      <c r="X4248">
        <v>606.94000000000005</v>
      </c>
      <c r="Y4248">
        <v>607.24</v>
      </c>
      <c r="Z4248">
        <v>607.77</v>
      </c>
      <c r="AA4248">
        <v>607.16999999999996</v>
      </c>
      <c r="AB4248">
        <v>608.1</v>
      </c>
      <c r="AC4248">
        <v>606.44000000000005</v>
      </c>
      <c r="AD4248">
        <v>608.71</v>
      </c>
      <c r="AE4248">
        <v>607.15</v>
      </c>
    </row>
    <row r="4249" spans="1:31">
      <c r="A4249" t="s">
        <v>31</v>
      </c>
      <c r="B4249" t="s">
        <v>8500</v>
      </c>
      <c r="C4249" t="s">
        <v>8501</v>
      </c>
      <c r="D4249" t="s">
        <v>104</v>
      </c>
      <c r="E4249">
        <v>664.24</v>
      </c>
      <c r="F4249">
        <v>664.04</v>
      </c>
      <c r="G4249">
        <v>664.23</v>
      </c>
      <c r="H4249">
        <v>663.65</v>
      </c>
      <c r="I4249">
        <v>664.65</v>
      </c>
      <c r="J4249">
        <v>664.14</v>
      </c>
      <c r="K4249">
        <v>664.43</v>
      </c>
      <c r="L4249">
        <v>664.08</v>
      </c>
      <c r="M4249">
        <v>664.27</v>
      </c>
      <c r="N4249">
        <v>663.63</v>
      </c>
      <c r="O4249">
        <v>664.12</v>
      </c>
      <c r="P4249">
        <v>664.05</v>
      </c>
      <c r="Q4249">
        <v>663.94</v>
      </c>
      <c r="R4249">
        <v>664.22</v>
      </c>
      <c r="S4249">
        <v>663.75</v>
      </c>
      <c r="T4249">
        <v>664.06</v>
      </c>
      <c r="U4249">
        <v>663.84</v>
      </c>
      <c r="V4249">
        <v>664.83</v>
      </c>
      <c r="W4249">
        <v>566.52</v>
      </c>
      <c r="X4249">
        <v>663.99</v>
      </c>
      <c r="Y4249">
        <v>664.15</v>
      </c>
      <c r="Z4249">
        <v>664.43</v>
      </c>
      <c r="AA4249">
        <v>664.1</v>
      </c>
      <c r="AB4249">
        <v>664.61</v>
      </c>
      <c r="AC4249">
        <v>663.72</v>
      </c>
      <c r="AD4249">
        <v>664.92</v>
      </c>
      <c r="AE4249">
        <v>664.11</v>
      </c>
    </row>
    <row r="4250" spans="1:31">
      <c r="A4250" t="s">
        <v>31</v>
      </c>
      <c r="B4250" t="s">
        <v>8502</v>
      </c>
      <c r="C4250" t="s">
        <v>8503</v>
      </c>
      <c r="D4250" t="s">
        <v>104</v>
      </c>
      <c r="E4250">
        <v>665.98</v>
      </c>
      <c r="F4250">
        <v>665.69</v>
      </c>
      <c r="G4250">
        <v>665.98</v>
      </c>
      <c r="H4250">
        <v>665.08</v>
      </c>
      <c r="I4250">
        <v>666.63</v>
      </c>
      <c r="J4250">
        <v>665.84</v>
      </c>
      <c r="K4250">
        <v>666.29</v>
      </c>
      <c r="L4250">
        <v>665.73</v>
      </c>
      <c r="M4250">
        <v>666.03</v>
      </c>
      <c r="N4250">
        <v>665.05</v>
      </c>
      <c r="O4250">
        <v>665.81</v>
      </c>
      <c r="P4250">
        <v>665.69</v>
      </c>
      <c r="Q4250">
        <v>665.52</v>
      </c>
      <c r="R4250">
        <v>665.95</v>
      </c>
      <c r="S4250">
        <v>665.23</v>
      </c>
      <c r="T4250">
        <v>665.72</v>
      </c>
      <c r="U4250">
        <v>665.37</v>
      </c>
      <c r="V4250">
        <v>666.92</v>
      </c>
      <c r="W4250">
        <v>568.73</v>
      </c>
      <c r="X4250">
        <v>665.6</v>
      </c>
      <c r="Y4250">
        <v>665.85</v>
      </c>
      <c r="Z4250">
        <v>666.29</v>
      </c>
      <c r="AA4250">
        <v>665.78</v>
      </c>
      <c r="AB4250">
        <v>666.56</v>
      </c>
      <c r="AC4250">
        <v>665.19</v>
      </c>
      <c r="AD4250">
        <v>667.05</v>
      </c>
      <c r="AE4250">
        <v>665.77</v>
      </c>
    </row>
    <row r="4251" spans="1:31">
      <c r="A4251" t="s">
        <v>31</v>
      </c>
      <c r="B4251" t="s">
        <v>8504</v>
      </c>
      <c r="C4251" t="s">
        <v>8505</v>
      </c>
      <c r="D4251" t="s">
        <v>104</v>
      </c>
      <c r="E4251">
        <v>668.81</v>
      </c>
      <c r="F4251">
        <v>668.34</v>
      </c>
      <c r="G4251">
        <v>668.82</v>
      </c>
      <c r="H4251">
        <v>667.4</v>
      </c>
      <c r="I4251">
        <v>669.8</v>
      </c>
      <c r="J4251">
        <v>668.58</v>
      </c>
      <c r="K4251">
        <v>669.29</v>
      </c>
      <c r="L4251">
        <v>668.43</v>
      </c>
      <c r="M4251">
        <v>668.88</v>
      </c>
      <c r="N4251">
        <v>667.33</v>
      </c>
      <c r="O4251">
        <v>668.54</v>
      </c>
      <c r="P4251">
        <v>668.34</v>
      </c>
      <c r="Q4251">
        <v>668.09</v>
      </c>
      <c r="R4251">
        <v>668.75</v>
      </c>
      <c r="S4251">
        <v>667.63</v>
      </c>
      <c r="T4251">
        <v>668.39</v>
      </c>
      <c r="U4251">
        <v>667.85</v>
      </c>
      <c r="V4251">
        <v>670.28</v>
      </c>
      <c r="W4251">
        <v>572.29999999999995</v>
      </c>
      <c r="X4251">
        <v>668.2</v>
      </c>
      <c r="Y4251">
        <v>668.61</v>
      </c>
      <c r="Z4251">
        <v>669.28</v>
      </c>
      <c r="AA4251">
        <v>668.5</v>
      </c>
      <c r="AB4251">
        <v>669.71</v>
      </c>
      <c r="AC4251">
        <v>667.56</v>
      </c>
      <c r="AD4251">
        <v>670.48</v>
      </c>
      <c r="AE4251">
        <v>668.47</v>
      </c>
    </row>
    <row r="4252" spans="1:31">
      <c r="A4252" t="s">
        <v>31</v>
      </c>
      <c r="B4252" t="s">
        <v>8506</v>
      </c>
      <c r="C4252" t="s">
        <v>8507</v>
      </c>
      <c r="D4252" t="s">
        <v>104</v>
      </c>
      <c r="E4252">
        <v>491.73</v>
      </c>
      <c r="F4252">
        <v>576.13</v>
      </c>
      <c r="G4252">
        <v>548.79999999999995</v>
      </c>
      <c r="H4252">
        <v>667.92</v>
      </c>
      <c r="I4252">
        <v>639.83000000000004</v>
      </c>
      <c r="J4252">
        <v>621.91999999999996</v>
      </c>
      <c r="K4252">
        <v>668.39</v>
      </c>
      <c r="L4252">
        <v>691.53</v>
      </c>
      <c r="M4252">
        <v>604.20000000000005</v>
      </c>
      <c r="N4252">
        <v>612.72</v>
      </c>
      <c r="O4252">
        <v>740.09</v>
      </c>
      <c r="P4252">
        <v>524.94000000000005</v>
      </c>
      <c r="Q4252">
        <v>494.2</v>
      </c>
      <c r="R4252">
        <v>640.41999999999996</v>
      </c>
      <c r="S4252">
        <v>650.94000000000005</v>
      </c>
      <c r="T4252">
        <v>686.58</v>
      </c>
      <c r="U4252">
        <v>611.02</v>
      </c>
      <c r="V4252">
        <v>685.31</v>
      </c>
      <c r="W4252">
        <v>576.4</v>
      </c>
      <c r="X4252">
        <v>548.88</v>
      </c>
      <c r="Y4252">
        <v>553.24</v>
      </c>
      <c r="Z4252">
        <v>585.29999999999995</v>
      </c>
      <c r="AA4252">
        <v>707.57</v>
      </c>
      <c r="AB4252">
        <v>622.16</v>
      </c>
      <c r="AC4252">
        <v>605.74</v>
      </c>
      <c r="AD4252">
        <v>602.73</v>
      </c>
      <c r="AE4252">
        <v>527.05999999999995</v>
      </c>
    </row>
    <row r="4253" spans="1:31">
      <c r="A4253" t="s">
        <v>31</v>
      </c>
      <c r="B4253" t="s">
        <v>8508</v>
      </c>
      <c r="C4253" t="s">
        <v>8509</v>
      </c>
      <c r="D4253" t="s">
        <v>104</v>
      </c>
      <c r="E4253">
        <v>155.46</v>
      </c>
      <c r="F4253">
        <v>151.13</v>
      </c>
      <c r="G4253">
        <v>146.06</v>
      </c>
      <c r="H4253">
        <v>151.44</v>
      </c>
      <c r="I4253">
        <v>170.09</v>
      </c>
      <c r="J4253">
        <v>151.27000000000001</v>
      </c>
      <c r="K4253">
        <v>173.27</v>
      </c>
      <c r="L4253">
        <v>183.17</v>
      </c>
      <c r="M4253">
        <v>156.11000000000001</v>
      </c>
      <c r="N4253">
        <v>146.97999999999999</v>
      </c>
      <c r="O4253">
        <v>170.84</v>
      </c>
      <c r="P4253">
        <v>158.16</v>
      </c>
      <c r="Q4253">
        <v>139.09</v>
      </c>
      <c r="R4253">
        <v>160.37</v>
      </c>
      <c r="S4253">
        <v>152.93</v>
      </c>
      <c r="T4253">
        <v>160.09</v>
      </c>
      <c r="U4253">
        <v>147.91999999999999</v>
      </c>
      <c r="V4253">
        <v>179.19</v>
      </c>
      <c r="W4253">
        <v>167.89</v>
      </c>
      <c r="X4253">
        <v>148.46</v>
      </c>
      <c r="Y4253">
        <v>151.29</v>
      </c>
      <c r="Z4253">
        <v>149.35</v>
      </c>
      <c r="AA4253">
        <v>188.11</v>
      </c>
      <c r="AB4253">
        <v>165.55</v>
      </c>
      <c r="AC4253">
        <v>149.61000000000001</v>
      </c>
      <c r="AD4253">
        <v>173.93</v>
      </c>
      <c r="AE4253">
        <v>151.91</v>
      </c>
    </row>
    <row r="4254" spans="1:31">
      <c r="A4254" t="s">
        <v>31</v>
      </c>
      <c r="B4254" t="s">
        <v>8510</v>
      </c>
      <c r="C4254" t="s">
        <v>8511</v>
      </c>
      <c r="D4254" t="s">
        <v>104</v>
      </c>
      <c r="E4254">
        <v>274.20999999999998</v>
      </c>
      <c r="F4254">
        <v>267.89</v>
      </c>
      <c r="G4254">
        <v>259</v>
      </c>
      <c r="H4254">
        <v>272.5</v>
      </c>
      <c r="I4254">
        <v>303.37</v>
      </c>
      <c r="J4254">
        <v>270.27</v>
      </c>
      <c r="K4254">
        <v>309.36</v>
      </c>
      <c r="L4254">
        <v>326.26</v>
      </c>
      <c r="M4254">
        <v>277.95</v>
      </c>
      <c r="N4254">
        <v>262.54000000000002</v>
      </c>
      <c r="O4254">
        <v>305.99</v>
      </c>
      <c r="P4254">
        <v>279.63</v>
      </c>
      <c r="Q4254">
        <v>246.9</v>
      </c>
      <c r="R4254">
        <v>286.33</v>
      </c>
      <c r="S4254">
        <v>273.36</v>
      </c>
      <c r="T4254">
        <v>287.37</v>
      </c>
      <c r="U4254">
        <v>264.97000000000003</v>
      </c>
      <c r="V4254">
        <v>319.8</v>
      </c>
      <c r="W4254">
        <v>297.3</v>
      </c>
      <c r="X4254">
        <v>263.10000000000002</v>
      </c>
      <c r="Y4254">
        <v>268.17</v>
      </c>
      <c r="Z4254">
        <v>265.37</v>
      </c>
      <c r="AA4254">
        <v>335.71</v>
      </c>
      <c r="AB4254">
        <v>294.58999999999997</v>
      </c>
      <c r="AC4254">
        <v>266.73</v>
      </c>
      <c r="AD4254">
        <v>307.52</v>
      </c>
      <c r="AE4254">
        <v>268.08</v>
      </c>
    </row>
    <row r="4255" spans="1:31">
      <c r="A4255" t="s">
        <v>31</v>
      </c>
      <c r="B4255" t="s">
        <v>8512</v>
      </c>
      <c r="C4255" t="s">
        <v>8513</v>
      </c>
      <c r="D4255" t="s">
        <v>104</v>
      </c>
      <c r="E4255">
        <v>404.43</v>
      </c>
      <c r="F4255">
        <v>395.49</v>
      </c>
      <c r="G4255">
        <v>382.35</v>
      </c>
      <c r="H4255">
        <v>402.98</v>
      </c>
      <c r="I4255">
        <v>448.21</v>
      </c>
      <c r="J4255">
        <v>399.41</v>
      </c>
      <c r="K4255">
        <v>457.08</v>
      </c>
      <c r="L4255">
        <v>481.79</v>
      </c>
      <c r="M4255">
        <v>410.54</v>
      </c>
      <c r="N4255">
        <v>387.93</v>
      </c>
      <c r="O4255">
        <v>452.34</v>
      </c>
      <c r="P4255">
        <v>412.57</v>
      </c>
      <c r="Q4255">
        <v>364.4</v>
      </c>
      <c r="R4255">
        <v>423.07</v>
      </c>
      <c r="S4255">
        <v>404.01</v>
      </c>
      <c r="T4255">
        <v>424.96</v>
      </c>
      <c r="U4255">
        <v>391.66</v>
      </c>
      <c r="V4255">
        <v>472.51</v>
      </c>
      <c r="W4255">
        <v>438.83</v>
      </c>
      <c r="X4255">
        <v>388.37</v>
      </c>
      <c r="Y4255">
        <v>395.81</v>
      </c>
      <c r="Z4255">
        <v>391.97</v>
      </c>
      <c r="AA4255">
        <v>495.88</v>
      </c>
      <c r="AB4255">
        <v>435.05</v>
      </c>
      <c r="AC4255">
        <v>394.03</v>
      </c>
      <c r="AD4255">
        <v>453.88</v>
      </c>
      <c r="AE4255">
        <v>395.47</v>
      </c>
    </row>
    <row r="4256" spans="1:31">
      <c r="A4256" t="s">
        <v>31</v>
      </c>
      <c r="B4256" t="s">
        <v>8514</v>
      </c>
      <c r="C4256" t="s">
        <v>8515</v>
      </c>
      <c r="D4256" t="s">
        <v>104</v>
      </c>
      <c r="E4256">
        <v>528.20000000000005</v>
      </c>
      <c r="F4256">
        <v>516.98</v>
      </c>
      <c r="G4256">
        <v>499.73</v>
      </c>
      <c r="H4256">
        <v>528.17999999999995</v>
      </c>
      <c r="I4256">
        <v>586.39</v>
      </c>
      <c r="J4256">
        <v>522.73</v>
      </c>
      <c r="K4256">
        <v>598.16999999999996</v>
      </c>
      <c r="L4256">
        <v>630.49</v>
      </c>
      <c r="M4256">
        <v>536.98</v>
      </c>
      <c r="N4256">
        <v>507.83</v>
      </c>
      <c r="O4256">
        <v>592.39</v>
      </c>
      <c r="P4256">
        <v>539.14</v>
      </c>
      <c r="Q4256">
        <v>476.38</v>
      </c>
      <c r="R4256">
        <v>553.67999999999995</v>
      </c>
      <c r="S4256">
        <v>528.94000000000005</v>
      </c>
      <c r="T4256">
        <v>556.66999999999996</v>
      </c>
      <c r="U4256">
        <v>512.87</v>
      </c>
      <c r="V4256">
        <v>618.21</v>
      </c>
      <c r="W4256">
        <v>573.26</v>
      </c>
      <c r="X4256">
        <v>507.66</v>
      </c>
      <c r="Y4256">
        <v>517.35</v>
      </c>
      <c r="Z4256">
        <v>512.41999999999996</v>
      </c>
      <c r="AA4256">
        <v>649.13</v>
      </c>
      <c r="AB4256">
        <v>568.91</v>
      </c>
      <c r="AC4256">
        <v>515.66</v>
      </c>
      <c r="AD4256">
        <v>592.9</v>
      </c>
      <c r="AE4256">
        <v>516.54999999999995</v>
      </c>
    </row>
    <row r="4257" spans="1:31">
      <c r="A4257" t="s">
        <v>31</v>
      </c>
      <c r="B4257" t="s">
        <v>8516</v>
      </c>
      <c r="C4257" t="s">
        <v>8517</v>
      </c>
      <c r="D4257" t="s">
        <v>104</v>
      </c>
      <c r="E4257">
        <v>202.87</v>
      </c>
      <c r="F4257">
        <v>199.62</v>
      </c>
      <c r="G4257">
        <v>189.9</v>
      </c>
      <c r="H4257">
        <v>203.17</v>
      </c>
      <c r="I4257">
        <v>222.76</v>
      </c>
      <c r="J4257">
        <v>199.17</v>
      </c>
      <c r="K4257">
        <v>228.7</v>
      </c>
      <c r="L4257">
        <v>245.69</v>
      </c>
      <c r="M4257">
        <v>204.75</v>
      </c>
      <c r="N4257">
        <v>196.71</v>
      </c>
      <c r="O4257">
        <v>229.06</v>
      </c>
      <c r="P4257">
        <v>208.57</v>
      </c>
      <c r="Q4257">
        <v>180.37</v>
      </c>
      <c r="R4257">
        <v>211.71</v>
      </c>
      <c r="S4257">
        <v>205.7</v>
      </c>
      <c r="T4257">
        <v>213.59</v>
      </c>
      <c r="U4257">
        <v>196.17</v>
      </c>
      <c r="V4257">
        <v>234.46</v>
      </c>
      <c r="W4257">
        <v>214.71</v>
      </c>
      <c r="X4257">
        <v>195.82</v>
      </c>
      <c r="Y4257">
        <v>197.89</v>
      </c>
      <c r="Z4257">
        <v>194.24</v>
      </c>
      <c r="AA4257">
        <v>252.8</v>
      </c>
      <c r="AB4257">
        <v>215.17</v>
      </c>
      <c r="AC4257">
        <v>199.82</v>
      </c>
      <c r="AD4257">
        <v>225.97</v>
      </c>
      <c r="AE4257">
        <v>199.08</v>
      </c>
    </row>
    <row r="4258" spans="1:31">
      <c r="A4258" t="s">
        <v>31</v>
      </c>
      <c r="B4258" t="s">
        <v>8518</v>
      </c>
      <c r="C4258" t="s">
        <v>8519</v>
      </c>
      <c r="D4258" t="s">
        <v>104</v>
      </c>
      <c r="E4258">
        <v>367.83</v>
      </c>
      <c r="F4258">
        <v>363.78</v>
      </c>
      <c r="G4258">
        <v>345.67</v>
      </c>
      <c r="H4258">
        <v>375.01</v>
      </c>
      <c r="I4258">
        <v>407.6</v>
      </c>
      <c r="J4258">
        <v>365.07</v>
      </c>
      <c r="K4258">
        <v>419.05</v>
      </c>
      <c r="L4258">
        <v>449.96</v>
      </c>
      <c r="M4258">
        <v>374.2</v>
      </c>
      <c r="N4258">
        <v>361.01</v>
      </c>
      <c r="O4258">
        <v>421.25</v>
      </c>
      <c r="P4258">
        <v>379.28</v>
      </c>
      <c r="Q4258">
        <v>328.56</v>
      </c>
      <c r="R4258">
        <v>387.98</v>
      </c>
      <c r="S4258">
        <v>377.79</v>
      </c>
      <c r="T4258">
        <v>393.35</v>
      </c>
      <c r="U4258">
        <v>360.57</v>
      </c>
      <c r="V4258">
        <v>429.14</v>
      </c>
      <c r="W4258">
        <v>389.83</v>
      </c>
      <c r="X4258">
        <v>356.71</v>
      </c>
      <c r="Y4258">
        <v>360.3</v>
      </c>
      <c r="Z4258">
        <v>354.21</v>
      </c>
      <c r="AA4258">
        <v>463.74</v>
      </c>
      <c r="AB4258">
        <v>392.75</v>
      </c>
      <c r="AC4258">
        <v>366.11</v>
      </c>
      <c r="AD4258">
        <v>410.36</v>
      </c>
      <c r="AE4258">
        <v>361.27</v>
      </c>
    </row>
    <row r="4259" spans="1:31">
      <c r="A4259" t="s">
        <v>31</v>
      </c>
      <c r="B4259" t="s">
        <v>8520</v>
      </c>
      <c r="C4259" t="s">
        <v>8521</v>
      </c>
      <c r="D4259" t="s">
        <v>104</v>
      </c>
      <c r="E4259">
        <v>547.84</v>
      </c>
      <c r="F4259">
        <v>542.14</v>
      </c>
      <c r="G4259">
        <v>514.9</v>
      </c>
      <c r="H4259">
        <v>559.16999999999996</v>
      </c>
      <c r="I4259">
        <v>607.35</v>
      </c>
      <c r="J4259">
        <v>544.05999999999995</v>
      </c>
      <c r="K4259">
        <v>624.52</v>
      </c>
      <c r="L4259">
        <v>670.76</v>
      </c>
      <c r="M4259">
        <v>557.55999999999995</v>
      </c>
      <c r="N4259">
        <v>538.22</v>
      </c>
      <c r="O4259">
        <v>628.13</v>
      </c>
      <c r="P4259">
        <v>565.07000000000005</v>
      </c>
      <c r="Q4259">
        <v>489.27</v>
      </c>
      <c r="R4259">
        <v>578.23</v>
      </c>
      <c r="S4259">
        <v>563.38</v>
      </c>
      <c r="T4259">
        <v>586.49</v>
      </c>
      <c r="U4259">
        <v>537.46</v>
      </c>
      <c r="V4259">
        <v>639.46</v>
      </c>
      <c r="W4259">
        <v>580.4</v>
      </c>
      <c r="X4259">
        <v>531.53</v>
      </c>
      <c r="Y4259">
        <v>536.73</v>
      </c>
      <c r="Z4259">
        <v>527.72</v>
      </c>
      <c r="AA4259">
        <v>691.36</v>
      </c>
      <c r="AB4259">
        <v>585.03</v>
      </c>
      <c r="AC4259">
        <v>545.77</v>
      </c>
      <c r="AD4259">
        <v>611.25</v>
      </c>
      <c r="AE4259">
        <v>538.13</v>
      </c>
    </row>
    <row r="4260" spans="1:31">
      <c r="A4260" t="s">
        <v>31</v>
      </c>
      <c r="B4260" t="s">
        <v>8522</v>
      </c>
      <c r="C4260" t="s">
        <v>8523</v>
      </c>
      <c r="D4260" t="s">
        <v>104</v>
      </c>
      <c r="E4260">
        <v>717.03</v>
      </c>
      <c r="F4260">
        <v>710.26</v>
      </c>
      <c r="G4260">
        <v>674.41</v>
      </c>
      <c r="H4260">
        <v>734.44</v>
      </c>
      <c r="I4260">
        <v>796.32</v>
      </c>
      <c r="J4260">
        <v>713.6</v>
      </c>
      <c r="K4260">
        <v>819.08</v>
      </c>
      <c r="L4260">
        <v>879.69</v>
      </c>
      <c r="M4260">
        <v>730.87</v>
      </c>
      <c r="N4260">
        <v>706.13</v>
      </c>
      <c r="O4260">
        <v>824.45</v>
      </c>
      <c r="P4260">
        <v>740.03</v>
      </c>
      <c r="Q4260">
        <v>640.92999999999995</v>
      </c>
      <c r="R4260">
        <v>758.4</v>
      </c>
      <c r="S4260">
        <v>739.27</v>
      </c>
      <c r="T4260">
        <v>769.96</v>
      </c>
      <c r="U4260">
        <v>705.33</v>
      </c>
      <c r="V4260">
        <v>838.49</v>
      </c>
      <c r="W4260">
        <v>759.8</v>
      </c>
      <c r="X4260">
        <v>696.35</v>
      </c>
      <c r="Y4260">
        <v>703.06</v>
      </c>
      <c r="Z4260">
        <v>691.42</v>
      </c>
      <c r="AA4260">
        <v>907.02</v>
      </c>
      <c r="AB4260">
        <v>766.69</v>
      </c>
      <c r="AC4260">
        <v>715.82</v>
      </c>
      <c r="AD4260">
        <v>800.23</v>
      </c>
      <c r="AE4260">
        <v>704.46</v>
      </c>
    </row>
    <row r="4261" spans="1:31">
      <c r="A4261" t="s">
        <v>31</v>
      </c>
      <c r="B4261" t="s">
        <v>8524</v>
      </c>
      <c r="C4261" t="s">
        <v>8525</v>
      </c>
      <c r="D4261" t="s">
        <v>104</v>
      </c>
      <c r="E4261">
        <v>303.70999999999998</v>
      </c>
      <c r="F4261">
        <v>318.64</v>
      </c>
      <c r="G4261">
        <v>321.16000000000003</v>
      </c>
      <c r="H4261">
        <v>319.37</v>
      </c>
      <c r="I4261">
        <v>345.19</v>
      </c>
      <c r="J4261">
        <v>330.07</v>
      </c>
      <c r="K4261">
        <v>347.15</v>
      </c>
      <c r="L4261">
        <v>351.97</v>
      </c>
      <c r="M4261">
        <v>330.68</v>
      </c>
      <c r="N4261">
        <v>310.32</v>
      </c>
      <c r="O4261">
        <v>360.63</v>
      </c>
      <c r="P4261">
        <v>296.32</v>
      </c>
      <c r="Q4261">
        <v>293.33</v>
      </c>
      <c r="R4261">
        <v>335.5</v>
      </c>
      <c r="S4261">
        <v>320.43</v>
      </c>
      <c r="T4261">
        <v>330.04</v>
      </c>
      <c r="U4261">
        <v>311.75</v>
      </c>
      <c r="V4261">
        <v>364.08</v>
      </c>
      <c r="W4261">
        <v>354.85</v>
      </c>
      <c r="X4261">
        <v>295.74</v>
      </c>
      <c r="Y4261">
        <v>318.02999999999997</v>
      </c>
      <c r="Z4261">
        <v>333.06</v>
      </c>
      <c r="AA4261">
        <v>341.53</v>
      </c>
      <c r="AB4261">
        <v>346.85</v>
      </c>
      <c r="AC4261">
        <v>312.2</v>
      </c>
      <c r="AD4261">
        <v>353.04</v>
      </c>
      <c r="AE4261">
        <v>311.33</v>
      </c>
    </row>
    <row r="4262" spans="1:31">
      <c r="A4262" t="s">
        <v>31</v>
      </c>
      <c r="B4262" t="s">
        <v>8526</v>
      </c>
      <c r="C4262" t="s">
        <v>8527</v>
      </c>
      <c r="D4262" t="s">
        <v>104</v>
      </c>
      <c r="E4262">
        <v>466.12</v>
      </c>
      <c r="F4262">
        <v>490.16</v>
      </c>
      <c r="G4262">
        <v>496.76</v>
      </c>
      <c r="H4262">
        <v>485.01</v>
      </c>
      <c r="I4262">
        <v>532.16</v>
      </c>
      <c r="J4262">
        <v>507.07</v>
      </c>
      <c r="K4262">
        <v>534.41</v>
      </c>
      <c r="L4262">
        <v>534.38</v>
      </c>
      <c r="M4262">
        <v>509.57</v>
      </c>
      <c r="N4262">
        <v>472.44</v>
      </c>
      <c r="O4262">
        <v>551.29</v>
      </c>
      <c r="P4262">
        <v>455.91</v>
      </c>
      <c r="Q4262">
        <v>451.77</v>
      </c>
      <c r="R4262">
        <v>515.69000000000005</v>
      </c>
      <c r="S4262">
        <v>488.08</v>
      </c>
      <c r="T4262">
        <v>506.57</v>
      </c>
      <c r="U4262">
        <v>476.05</v>
      </c>
      <c r="V4262">
        <v>563.92999999999995</v>
      </c>
      <c r="W4262">
        <v>554.95000000000005</v>
      </c>
      <c r="X4262">
        <v>459.81</v>
      </c>
      <c r="Y4262">
        <v>490.63</v>
      </c>
      <c r="Z4262">
        <v>515.55999999999995</v>
      </c>
      <c r="AA4262">
        <v>521.20000000000005</v>
      </c>
      <c r="AB4262">
        <v>538.99</v>
      </c>
      <c r="AC4262">
        <v>476.4</v>
      </c>
      <c r="AD4262">
        <v>549.89</v>
      </c>
      <c r="AE4262">
        <v>480.63</v>
      </c>
    </row>
    <row r="4263" spans="1:31">
      <c r="A4263" t="s">
        <v>31</v>
      </c>
      <c r="B4263" t="s">
        <v>8528</v>
      </c>
      <c r="C4263" t="s">
        <v>8529</v>
      </c>
      <c r="D4263" t="s">
        <v>104</v>
      </c>
      <c r="E4263">
        <v>560.30999999999995</v>
      </c>
      <c r="F4263">
        <v>596.09</v>
      </c>
      <c r="G4263">
        <v>602.80999999999995</v>
      </c>
      <c r="H4263">
        <v>592.91999999999996</v>
      </c>
      <c r="I4263">
        <v>642.51</v>
      </c>
      <c r="J4263">
        <v>616.59</v>
      </c>
      <c r="K4263">
        <v>648.96</v>
      </c>
      <c r="L4263">
        <v>649.82000000000005</v>
      </c>
      <c r="M4263">
        <v>618.9</v>
      </c>
      <c r="N4263">
        <v>577.03</v>
      </c>
      <c r="O4263">
        <v>674.23</v>
      </c>
      <c r="P4263">
        <v>551.38</v>
      </c>
      <c r="Q4263">
        <v>547.67999999999995</v>
      </c>
      <c r="R4263">
        <v>626.9</v>
      </c>
      <c r="S4263">
        <v>595.92999999999995</v>
      </c>
      <c r="T4263">
        <v>617.74</v>
      </c>
      <c r="U4263">
        <v>579.29</v>
      </c>
      <c r="V4263">
        <v>682.85</v>
      </c>
      <c r="W4263">
        <v>669.54</v>
      </c>
      <c r="X4263">
        <v>560.61</v>
      </c>
      <c r="Y4263">
        <v>595.95000000000005</v>
      </c>
      <c r="Z4263">
        <v>625.15</v>
      </c>
      <c r="AA4263">
        <v>634.36</v>
      </c>
      <c r="AB4263">
        <v>655.01</v>
      </c>
      <c r="AC4263">
        <v>581.4</v>
      </c>
      <c r="AD4263">
        <v>664.56</v>
      </c>
      <c r="AE4263">
        <v>583.86</v>
      </c>
    </row>
    <row r="4264" spans="1:31">
      <c r="A4264" t="s">
        <v>31</v>
      </c>
      <c r="B4264" t="s">
        <v>8530</v>
      </c>
      <c r="C4264" t="s">
        <v>8531</v>
      </c>
      <c r="D4264" t="s">
        <v>104</v>
      </c>
      <c r="E4264">
        <v>710.2</v>
      </c>
      <c r="F4264">
        <v>772.46</v>
      </c>
      <c r="G4264">
        <v>775.53</v>
      </c>
      <c r="H4264">
        <v>780.75</v>
      </c>
      <c r="I4264">
        <v>815.08</v>
      </c>
      <c r="J4264">
        <v>798.04</v>
      </c>
      <c r="K4264">
        <v>834.81</v>
      </c>
      <c r="L4264">
        <v>847.6</v>
      </c>
      <c r="M4264">
        <v>797.92</v>
      </c>
      <c r="N4264">
        <v>758.82</v>
      </c>
      <c r="O4264">
        <v>884.68</v>
      </c>
      <c r="P4264">
        <v>705.28</v>
      </c>
      <c r="Q4264">
        <v>705.4</v>
      </c>
      <c r="R4264">
        <v>810.09</v>
      </c>
      <c r="S4264">
        <v>781.56</v>
      </c>
      <c r="T4264">
        <v>801.77</v>
      </c>
      <c r="U4264">
        <v>753.02</v>
      </c>
      <c r="V4264">
        <v>868.81</v>
      </c>
      <c r="W4264">
        <v>842.94</v>
      </c>
      <c r="X4264">
        <v>723.79</v>
      </c>
      <c r="Y4264">
        <v>769.56</v>
      </c>
      <c r="Z4264">
        <v>801.28</v>
      </c>
      <c r="AA4264">
        <v>823.28</v>
      </c>
      <c r="AB4264">
        <v>840.62</v>
      </c>
      <c r="AC4264">
        <v>762.23</v>
      </c>
      <c r="AD4264">
        <v>841.36</v>
      </c>
      <c r="AE4264">
        <v>754.57</v>
      </c>
    </row>
    <row r="4265" spans="1:31">
      <c r="A4265" t="s">
        <v>31</v>
      </c>
      <c r="B4265" t="s">
        <v>8532</v>
      </c>
      <c r="C4265" t="s">
        <v>8533</v>
      </c>
      <c r="D4265" t="s">
        <v>104</v>
      </c>
      <c r="E4265">
        <v>175.91</v>
      </c>
      <c r="F4265">
        <v>164.21</v>
      </c>
      <c r="G4265">
        <v>156.88</v>
      </c>
      <c r="H4265">
        <v>145.9</v>
      </c>
      <c r="I4265">
        <v>174.3</v>
      </c>
      <c r="J4265">
        <v>153.19</v>
      </c>
      <c r="K4265">
        <v>177.47</v>
      </c>
      <c r="L4265">
        <v>194.02</v>
      </c>
      <c r="M4265">
        <v>162.94</v>
      </c>
      <c r="N4265">
        <v>151.06</v>
      </c>
      <c r="O4265">
        <v>171.09</v>
      </c>
      <c r="P4265">
        <v>176.59</v>
      </c>
      <c r="Q4265">
        <v>149.08000000000001</v>
      </c>
      <c r="R4265">
        <v>163.75</v>
      </c>
      <c r="S4265">
        <v>156.21</v>
      </c>
      <c r="T4265">
        <v>156.47</v>
      </c>
      <c r="U4265">
        <v>147.21</v>
      </c>
      <c r="V4265">
        <v>182.55</v>
      </c>
      <c r="W4265">
        <v>180.76</v>
      </c>
      <c r="X4265">
        <v>161.83000000000001</v>
      </c>
      <c r="Y4265">
        <v>164.19</v>
      </c>
      <c r="Z4265">
        <v>157</v>
      </c>
      <c r="AA4265">
        <v>196.08</v>
      </c>
      <c r="AB4265">
        <v>173.09</v>
      </c>
      <c r="AC4265">
        <v>156.13999999999999</v>
      </c>
      <c r="AD4265">
        <v>191.21</v>
      </c>
      <c r="AE4265">
        <v>171.34</v>
      </c>
    </row>
    <row r="4266" spans="1:31">
      <c r="A4266" t="s">
        <v>31</v>
      </c>
      <c r="B4266" t="s">
        <v>8534</v>
      </c>
      <c r="C4266" t="s">
        <v>8535</v>
      </c>
      <c r="D4266" t="s">
        <v>104</v>
      </c>
      <c r="E4266">
        <v>187.77</v>
      </c>
      <c r="F4266">
        <v>175.04</v>
      </c>
      <c r="G4266">
        <v>168.52</v>
      </c>
      <c r="H4266">
        <v>155.9</v>
      </c>
      <c r="I4266">
        <v>187.45</v>
      </c>
      <c r="J4266">
        <v>164.51</v>
      </c>
      <c r="K4266">
        <v>190.13</v>
      </c>
      <c r="L4266">
        <v>205.67</v>
      </c>
      <c r="M4266">
        <v>174.79</v>
      </c>
      <c r="N4266">
        <v>160.74</v>
      </c>
      <c r="O4266">
        <v>182.35</v>
      </c>
      <c r="P4266">
        <v>187.81</v>
      </c>
      <c r="Q4266">
        <v>160.22999999999999</v>
      </c>
      <c r="R4266">
        <v>175.5</v>
      </c>
      <c r="S4266">
        <v>165.98</v>
      </c>
      <c r="T4266">
        <v>167.53</v>
      </c>
      <c r="U4266">
        <v>157.76</v>
      </c>
      <c r="V4266">
        <v>196.5</v>
      </c>
      <c r="W4266">
        <v>195.53</v>
      </c>
      <c r="X4266">
        <v>172.52</v>
      </c>
      <c r="Y4266">
        <v>175.7</v>
      </c>
      <c r="Z4266">
        <v>168.98</v>
      </c>
      <c r="AA4266">
        <v>207.97</v>
      </c>
      <c r="AB4266">
        <v>186.38</v>
      </c>
      <c r="AC4266">
        <v>166.1</v>
      </c>
      <c r="AD4266">
        <v>205.06</v>
      </c>
      <c r="AE4266">
        <v>182.62</v>
      </c>
    </row>
    <row r="4267" spans="1:31">
      <c r="A4267" t="s">
        <v>31</v>
      </c>
      <c r="B4267" t="s">
        <v>8536</v>
      </c>
      <c r="C4267" t="s">
        <v>8537</v>
      </c>
      <c r="D4267" t="s">
        <v>104</v>
      </c>
      <c r="E4267">
        <v>249.92</v>
      </c>
      <c r="F4267">
        <v>248.29</v>
      </c>
      <c r="G4267">
        <v>250.19</v>
      </c>
      <c r="H4267">
        <v>243.96</v>
      </c>
      <c r="I4267">
        <v>254.38</v>
      </c>
      <c r="J4267">
        <v>249.09</v>
      </c>
      <c r="K4267">
        <v>252.01</v>
      </c>
      <c r="L4267">
        <v>248.3</v>
      </c>
      <c r="M4267">
        <v>250.41</v>
      </c>
      <c r="N4267">
        <v>243.83</v>
      </c>
      <c r="O4267">
        <v>248.94</v>
      </c>
      <c r="P4267">
        <v>247.73</v>
      </c>
      <c r="Q4267">
        <v>246.85</v>
      </c>
      <c r="R4267">
        <v>249.95</v>
      </c>
      <c r="S4267">
        <v>245.01</v>
      </c>
      <c r="T4267">
        <v>248.22</v>
      </c>
      <c r="U4267">
        <v>245.79</v>
      </c>
      <c r="V4267">
        <v>256.73</v>
      </c>
      <c r="W4267">
        <v>259.27999999999997</v>
      </c>
      <c r="X4267">
        <v>247.32</v>
      </c>
      <c r="Y4267">
        <v>249.07</v>
      </c>
      <c r="Z4267">
        <v>252.41</v>
      </c>
      <c r="AA4267">
        <v>334.94</v>
      </c>
      <c r="AB4267">
        <v>254.41</v>
      </c>
      <c r="AC4267">
        <v>244.5</v>
      </c>
      <c r="AD4267">
        <v>257.48</v>
      </c>
      <c r="AE4267">
        <v>248.59</v>
      </c>
    </row>
    <row r="4268" spans="1:31">
      <c r="A4268" t="s">
        <v>31</v>
      </c>
      <c r="B4268" t="s">
        <v>8538</v>
      </c>
      <c r="C4268" t="s">
        <v>8539</v>
      </c>
      <c r="D4268" t="s">
        <v>104</v>
      </c>
      <c r="E4268">
        <v>277.81</v>
      </c>
      <c r="F4268">
        <v>276.51</v>
      </c>
      <c r="G4268">
        <v>278.01</v>
      </c>
      <c r="H4268">
        <v>273.08999999999997</v>
      </c>
      <c r="I4268">
        <v>281.32</v>
      </c>
      <c r="J4268">
        <v>277.14999999999998</v>
      </c>
      <c r="K4268">
        <v>279.45</v>
      </c>
      <c r="L4268">
        <v>276.54000000000002</v>
      </c>
      <c r="M4268">
        <v>278.18</v>
      </c>
      <c r="N4268">
        <v>273</v>
      </c>
      <c r="O4268">
        <v>277.02999999999997</v>
      </c>
      <c r="P4268">
        <v>276.08</v>
      </c>
      <c r="Q4268">
        <v>275.38</v>
      </c>
      <c r="R4268">
        <v>277.82</v>
      </c>
      <c r="S4268">
        <v>273.93</v>
      </c>
      <c r="T4268">
        <v>276.47000000000003</v>
      </c>
      <c r="U4268">
        <v>274.55</v>
      </c>
      <c r="V4268">
        <v>283.17</v>
      </c>
      <c r="W4268">
        <v>285.19</v>
      </c>
      <c r="X4268">
        <v>275.74</v>
      </c>
      <c r="Y4268">
        <v>277.14</v>
      </c>
      <c r="Z4268">
        <v>279.77</v>
      </c>
      <c r="AA4268">
        <v>377.02</v>
      </c>
      <c r="AB4268">
        <v>281.35000000000002</v>
      </c>
      <c r="AC4268">
        <v>273.52</v>
      </c>
      <c r="AD4268">
        <v>283.77</v>
      </c>
      <c r="AE4268">
        <v>276.76</v>
      </c>
    </row>
    <row r="4269" spans="1:31">
      <c r="A4269" t="s">
        <v>31</v>
      </c>
      <c r="B4269" t="s">
        <v>8540</v>
      </c>
      <c r="C4269" t="s">
        <v>8541</v>
      </c>
      <c r="D4269" t="s">
        <v>104</v>
      </c>
      <c r="E4269">
        <v>315.14999999999998</v>
      </c>
      <c r="F4269">
        <v>314.24</v>
      </c>
      <c r="G4269">
        <v>315.3</v>
      </c>
      <c r="H4269">
        <v>311.83999999999997</v>
      </c>
      <c r="I4269">
        <v>317.63</v>
      </c>
      <c r="J4269">
        <v>314.69</v>
      </c>
      <c r="K4269">
        <v>316.32</v>
      </c>
      <c r="L4269">
        <v>314.26</v>
      </c>
      <c r="M4269">
        <v>315.43</v>
      </c>
      <c r="N4269">
        <v>311.77</v>
      </c>
      <c r="O4269">
        <v>314.62</v>
      </c>
      <c r="P4269">
        <v>313.94</v>
      </c>
      <c r="Q4269">
        <v>313.45</v>
      </c>
      <c r="R4269">
        <v>315.16000000000003</v>
      </c>
      <c r="S4269">
        <v>312.43</v>
      </c>
      <c r="T4269">
        <v>314.20999999999998</v>
      </c>
      <c r="U4269">
        <v>312.85000000000002</v>
      </c>
      <c r="V4269">
        <v>318.94</v>
      </c>
      <c r="W4269">
        <v>320.36</v>
      </c>
      <c r="X4269">
        <v>313.7</v>
      </c>
      <c r="Y4269">
        <v>314.69</v>
      </c>
      <c r="Z4269">
        <v>316.54000000000002</v>
      </c>
      <c r="AA4269">
        <v>432.69</v>
      </c>
      <c r="AB4269">
        <v>317.64999999999998</v>
      </c>
      <c r="AC4269">
        <v>312.14</v>
      </c>
      <c r="AD4269">
        <v>319.36</v>
      </c>
      <c r="AE4269">
        <v>314.42</v>
      </c>
    </row>
    <row r="4270" spans="1:31">
      <c r="A4270" t="s">
        <v>31</v>
      </c>
      <c r="B4270" t="s">
        <v>8542</v>
      </c>
      <c r="C4270" t="s">
        <v>8543</v>
      </c>
      <c r="D4270" t="s">
        <v>104</v>
      </c>
      <c r="E4270">
        <v>307.01</v>
      </c>
      <c r="F4270">
        <v>306.45</v>
      </c>
      <c r="G4270">
        <v>307.11</v>
      </c>
      <c r="H4270">
        <v>304.95999999999998</v>
      </c>
      <c r="I4270">
        <v>308.56</v>
      </c>
      <c r="J4270">
        <v>306.74</v>
      </c>
      <c r="K4270">
        <v>307.73</v>
      </c>
      <c r="L4270">
        <v>306.45999999999998</v>
      </c>
      <c r="M4270">
        <v>307.19</v>
      </c>
      <c r="N4270">
        <v>304.92</v>
      </c>
      <c r="O4270">
        <v>306.68</v>
      </c>
      <c r="P4270">
        <v>306.27</v>
      </c>
      <c r="Q4270">
        <v>305.95999999999998</v>
      </c>
      <c r="R4270">
        <v>307.02</v>
      </c>
      <c r="S4270">
        <v>305.32</v>
      </c>
      <c r="T4270">
        <v>306.43</v>
      </c>
      <c r="U4270">
        <v>305.60000000000002</v>
      </c>
      <c r="V4270">
        <v>309.37</v>
      </c>
      <c r="W4270">
        <v>310.24</v>
      </c>
      <c r="X4270">
        <v>306.11</v>
      </c>
      <c r="Y4270">
        <v>306.72000000000003</v>
      </c>
      <c r="Z4270">
        <v>307.87</v>
      </c>
      <c r="AA4270">
        <v>424.4</v>
      </c>
      <c r="AB4270">
        <v>308.57</v>
      </c>
      <c r="AC4270">
        <v>305.14999999999998</v>
      </c>
      <c r="AD4270">
        <v>309.62</v>
      </c>
      <c r="AE4270">
        <v>306.56</v>
      </c>
    </row>
    <row r="4271" spans="1:31">
      <c r="A4271" t="s">
        <v>31</v>
      </c>
      <c r="B4271" t="s">
        <v>8544</v>
      </c>
      <c r="C4271" t="s">
        <v>8545</v>
      </c>
      <c r="D4271" t="s">
        <v>104</v>
      </c>
      <c r="E4271">
        <v>150.9</v>
      </c>
      <c r="F4271">
        <v>150.08000000000001</v>
      </c>
      <c r="G4271">
        <v>151.02000000000001</v>
      </c>
      <c r="H4271">
        <v>147.94999999999999</v>
      </c>
      <c r="I4271">
        <v>153.09</v>
      </c>
      <c r="J4271">
        <v>150.47999999999999</v>
      </c>
      <c r="K4271">
        <v>151.91999999999999</v>
      </c>
      <c r="L4271">
        <v>150.1</v>
      </c>
      <c r="M4271">
        <v>151.13</v>
      </c>
      <c r="N4271">
        <v>147.88999999999999</v>
      </c>
      <c r="O4271">
        <v>150.41</v>
      </c>
      <c r="P4271">
        <v>149.81</v>
      </c>
      <c r="Q4271">
        <v>149.38</v>
      </c>
      <c r="R4271">
        <v>150.9</v>
      </c>
      <c r="S4271">
        <v>148.47</v>
      </c>
      <c r="T4271">
        <v>150.06</v>
      </c>
      <c r="U4271">
        <v>148.86000000000001</v>
      </c>
      <c r="V4271">
        <v>154.24</v>
      </c>
      <c r="W4271">
        <v>155.5</v>
      </c>
      <c r="X4271">
        <v>149.6</v>
      </c>
      <c r="Y4271">
        <v>150.47</v>
      </c>
      <c r="Z4271">
        <v>152.11000000000001</v>
      </c>
      <c r="AA4271">
        <v>203.85</v>
      </c>
      <c r="AB4271">
        <v>153.1</v>
      </c>
      <c r="AC4271">
        <v>148.22</v>
      </c>
      <c r="AD4271">
        <v>154.61000000000001</v>
      </c>
      <c r="AE4271">
        <v>150.22999999999999</v>
      </c>
    </row>
    <row r="4272" spans="1:31">
      <c r="A4272" t="s">
        <v>31</v>
      </c>
      <c r="B4272" t="s">
        <v>8546</v>
      </c>
      <c r="C4272" t="s">
        <v>8547</v>
      </c>
      <c r="D4272" t="s">
        <v>104</v>
      </c>
      <c r="E4272">
        <v>156.71</v>
      </c>
      <c r="F4272">
        <v>156.24</v>
      </c>
      <c r="G4272">
        <v>156.78</v>
      </c>
      <c r="H4272">
        <v>155.03</v>
      </c>
      <c r="I4272">
        <v>157.94999999999999</v>
      </c>
      <c r="J4272">
        <v>156.47</v>
      </c>
      <c r="K4272">
        <v>157.28</v>
      </c>
      <c r="L4272">
        <v>156.25</v>
      </c>
      <c r="M4272">
        <v>156.83000000000001</v>
      </c>
      <c r="N4272">
        <v>154.99</v>
      </c>
      <c r="O4272">
        <v>156.43</v>
      </c>
      <c r="P4272">
        <v>156.08000000000001</v>
      </c>
      <c r="Q4272">
        <v>155.84</v>
      </c>
      <c r="R4272">
        <v>156.71</v>
      </c>
      <c r="S4272">
        <v>155.32</v>
      </c>
      <c r="T4272">
        <v>156.22</v>
      </c>
      <c r="U4272">
        <v>155.54</v>
      </c>
      <c r="V4272">
        <v>158.61000000000001</v>
      </c>
      <c r="W4272">
        <v>159.33000000000001</v>
      </c>
      <c r="X4272">
        <v>155.97</v>
      </c>
      <c r="Y4272">
        <v>156.46</v>
      </c>
      <c r="Z4272">
        <v>157.4</v>
      </c>
      <c r="AA4272">
        <v>215.08</v>
      </c>
      <c r="AB4272">
        <v>157.96</v>
      </c>
      <c r="AC4272">
        <v>155.18</v>
      </c>
      <c r="AD4272">
        <v>158.83000000000001</v>
      </c>
      <c r="AE4272">
        <v>156.33000000000001</v>
      </c>
    </row>
    <row r="4273" spans="1:31">
      <c r="A4273" t="s">
        <v>31</v>
      </c>
      <c r="B4273" t="s">
        <v>8548</v>
      </c>
      <c r="C4273" t="s">
        <v>8549</v>
      </c>
      <c r="D4273" t="s">
        <v>104</v>
      </c>
      <c r="E4273">
        <v>166.81</v>
      </c>
      <c r="F4273">
        <v>127.48</v>
      </c>
      <c r="G4273">
        <v>108.2</v>
      </c>
      <c r="H4273">
        <v>159.19999999999999</v>
      </c>
      <c r="I4273">
        <v>117.61</v>
      </c>
      <c r="J4273">
        <v>118.58</v>
      </c>
      <c r="K4273">
        <v>115.27</v>
      </c>
      <c r="L4273">
        <v>128.63</v>
      </c>
      <c r="M4273">
        <v>115.03</v>
      </c>
      <c r="N4273">
        <v>198.06</v>
      </c>
      <c r="O4273">
        <v>110.48</v>
      </c>
      <c r="P4273">
        <v>135.84</v>
      </c>
      <c r="Q4273">
        <v>129.26</v>
      </c>
      <c r="R4273">
        <v>147.11000000000001</v>
      </c>
      <c r="S4273">
        <v>95.19</v>
      </c>
      <c r="T4273">
        <v>173.23</v>
      </c>
      <c r="U4273">
        <v>184.95</v>
      </c>
      <c r="V4273">
        <v>219.06</v>
      </c>
      <c r="W4273">
        <v>226.67</v>
      </c>
      <c r="X4273">
        <v>122</v>
      </c>
      <c r="Y4273">
        <v>118.94</v>
      </c>
      <c r="Z4273">
        <v>104.85</v>
      </c>
      <c r="AA4273">
        <v>218.04</v>
      </c>
      <c r="AB4273">
        <v>150.59</v>
      </c>
      <c r="AC4273">
        <v>128.57</v>
      </c>
      <c r="AD4273">
        <v>181.88</v>
      </c>
      <c r="AE4273">
        <v>132.04</v>
      </c>
    </row>
    <row r="4274" spans="1:31">
      <c r="A4274" t="s">
        <v>31</v>
      </c>
      <c r="B4274" t="s">
        <v>8550</v>
      </c>
      <c r="C4274" t="s">
        <v>8551</v>
      </c>
      <c r="D4274" t="s">
        <v>104</v>
      </c>
      <c r="E4274">
        <v>576.27</v>
      </c>
      <c r="F4274">
        <v>563.19000000000005</v>
      </c>
      <c r="G4274">
        <v>643.74</v>
      </c>
      <c r="H4274">
        <v>624.28</v>
      </c>
      <c r="I4274">
        <v>653.75</v>
      </c>
      <c r="J4274">
        <v>587.53</v>
      </c>
      <c r="K4274">
        <v>628.38</v>
      </c>
      <c r="L4274">
        <v>624.02</v>
      </c>
      <c r="M4274">
        <v>654.38</v>
      </c>
      <c r="N4274">
        <v>538.16</v>
      </c>
      <c r="O4274">
        <v>619.13</v>
      </c>
      <c r="P4274">
        <v>594.21</v>
      </c>
      <c r="Q4274">
        <v>673.7</v>
      </c>
      <c r="R4274">
        <v>572.46</v>
      </c>
      <c r="S4274">
        <v>634.39</v>
      </c>
      <c r="T4274">
        <v>668.65</v>
      </c>
      <c r="U4274">
        <v>539.41999999999996</v>
      </c>
      <c r="V4274">
        <v>613.79999999999995</v>
      </c>
      <c r="W4274">
        <v>590.54</v>
      </c>
      <c r="X4274">
        <v>564.52</v>
      </c>
      <c r="Y4274">
        <v>578.83000000000004</v>
      </c>
      <c r="Z4274">
        <v>600.66999999999996</v>
      </c>
      <c r="AA4274">
        <v>1010.17</v>
      </c>
      <c r="AB4274">
        <v>732.54</v>
      </c>
      <c r="AC4274">
        <v>620.98</v>
      </c>
      <c r="AD4274">
        <v>631.5</v>
      </c>
      <c r="AE4274">
        <v>716.72</v>
      </c>
    </row>
    <row r="4275" spans="1:31">
      <c r="A4275" t="s">
        <v>31</v>
      </c>
      <c r="B4275" t="s">
        <v>8552</v>
      </c>
      <c r="C4275" t="s">
        <v>8553</v>
      </c>
      <c r="D4275" t="s">
        <v>104</v>
      </c>
      <c r="E4275">
        <v>726.63</v>
      </c>
      <c r="F4275">
        <v>712.76</v>
      </c>
      <c r="G4275">
        <v>556.01</v>
      </c>
      <c r="H4275">
        <v>668.4</v>
      </c>
      <c r="I4275">
        <v>916.65</v>
      </c>
      <c r="J4275">
        <v>809.18</v>
      </c>
      <c r="K4275">
        <v>926.94</v>
      </c>
      <c r="L4275">
        <v>792.81</v>
      </c>
      <c r="M4275">
        <v>731.2</v>
      </c>
      <c r="N4275">
        <v>690</v>
      </c>
      <c r="O4275">
        <v>802.57</v>
      </c>
      <c r="P4275">
        <v>699.61</v>
      </c>
      <c r="Q4275">
        <v>666.12</v>
      </c>
      <c r="R4275">
        <v>665.43</v>
      </c>
      <c r="S4275">
        <v>729.07</v>
      </c>
      <c r="T4275">
        <v>722.12</v>
      </c>
      <c r="U4275">
        <v>700.08</v>
      </c>
      <c r="V4275">
        <v>792.56</v>
      </c>
      <c r="W4275">
        <v>877.85</v>
      </c>
      <c r="X4275">
        <v>829.67</v>
      </c>
      <c r="Y4275">
        <v>541.03</v>
      </c>
      <c r="Z4275">
        <v>601.62</v>
      </c>
      <c r="AA4275">
        <v>926.38</v>
      </c>
      <c r="AB4275">
        <v>857.66</v>
      </c>
      <c r="AC4275">
        <v>764.23</v>
      </c>
      <c r="AD4275">
        <v>868.53</v>
      </c>
      <c r="AE4275">
        <v>823.32</v>
      </c>
    </row>
    <row r="4276" spans="1:31">
      <c r="A4276" t="s">
        <v>31</v>
      </c>
      <c r="B4276" t="s">
        <v>8554</v>
      </c>
      <c r="C4276" t="s">
        <v>8555</v>
      </c>
      <c r="D4276" t="s">
        <v>104</v>
      </c>
      <c r="E4276">
        <v>848.98</v>
      </c>
      <c r="F4276">
        <v>837.93</v>
      </c>
      <c r="G4276">
        <v>679.96</v>
      </c>
      <c r="H4276">
        <v>777.63</v>
      </c>
      <c r="I4276">
        <v>1087.73</v>
      </c>
      <c r="J4276">
        <v>941.04</v>
      </c>
      <c r="K4276">
        <v>1060.73</v>
      </c>
      <c r="L4276">
        <v>913.01</v>
      </c>
      <c r="M4276">
        <v>903.96</v>
      </c>
      <c r="N4276">
        <v>816.95</v>
      </c>
      <c r="O4276">
        <v>932.4</v>
      </c>
      <c r="P4276">
        <v>828.13</v>
      </c>
      <c r="Q4276">
        <v>795.48</v>
      </c>
      <c r="R4276">
        <v>797.29</v>
      </c>
      <c r="S4276">
        <v>853.62</v>
      </c>
      <c r="T4276">
        <v>868.95</v>
      </c>
      <c r="U4276">
        <v>815.5</v>
      </c>
      <c r="V4276">
        <v>930.95</v>
      </c>
      <c r="W4276">
        <v>1068.8599999999999</v>
      </c>
      <c r="X4276">
        <v>944.93</v>
      </c>
      <c r="Y4276">
        <v>653.54</v>
      </c>
      <c r="Z4276">
        <v>714.5</v>
      </c>
      <c r="AA4276">
        <v>1062.98</v>
      </c>
      <c r="AB4276">
        <v>1006.43</v>
      </c>
      <c r="AC4276">
        <v>879.79</v>
      </c>
      <c r="AD4276">
        <v>1037.58</v>
      </c>
      <c r="AE4276">
        <v>945.08</v>
      </c>
    </row>
    <row r="4277" spans="1:31">
      <c r="A4277" t="s">
        <v>31</v>
      </c>
      <c r="B4277" t="s">
        <v>8556</v>
      </c>
      <c r="C4277" t="s">
        <v>8557</v>
      </c>
      <c r="D4277" t="s">
        <v>104</v>
      </c>
      <c r="E4277">
        <v>876.07</v>
      </c>
      <c r="F4277">
        <v>859.74</v>
      </c>
      <c r="G4277">
        <v>696.61</v>
      </c>
      <c r="H4277">
        <v>805.05</v>
      </c>
      <c r="I4277">
        <v>1112.97</v>
      </c>
      <c r="J4277">
        <v>967.22</v>
      </c>
      <c r="K4277">
        <v>1087.1600000000001</v>
      </c>
      <c r="L4277">
        <v>936.84</v>
      </c>
      <c r="M4277">
        <v>928.18</v>
      </c>
      <c r="N4277">
        <v>839.7</v>
      </c>
      <c r="O4277">
        <v>956.38</v>
      </c>
      <c r="P4277">
        <v>853.86</v>
      </c>
      <c r="Q4277">
        <v>819.01</v>
      </c>
      <c r="R4277">
        <v>817.22</v>
      </c>
      <c r="S4277">
        <v>875.42</v>
      </c>
      <c r="T4277">
        <v>888.69</v>
      </c>
      <c r="U4277">
        <v>840.63</v>
      </c>
      <c r="V4277">
        <v>954.46</v>
      </c>
      <c r="W4277">
        <v>1095.6199999999999</v>
      </c>
      <c r="X4277">
        <v>969.58</v>
      </c>
      <c r="Y4277">
        <v>670.73</v>
      </c>
      <c r="Z4277">
        <v>732.3</v>
      </c>
      <c r="AA4277">
        <v>1090.8900000000001</v>
      </c>
      <c r="AB4277">
        <v>1029.4000000000001</v>
      </c>
      <c r="AC4277">
        <v>903.88</v>
      </c>
      <c r="AD4277">
        <v>1063.99</v>
      </c>
      <c r="AE4277">
        <v>972.76</v>
      </c>
    </row>
    <row r="4278" spans="1:31">
      <c r="A4278" t="s">
        <v>31</v>
      </c>
      <c r="B4278" t="s">
        <v>8558</v>
      </c>
      <c r="C4278" t="s">
        <v>8559</v>
      </c>
      <c r="D4278" t="s">
        <v>104</v>
      </c>
      <c r="E4278">
        <v>753.72</v>
      </c>
      <c r="F4278">
        <v>734.57</v>
      </c>
      <c r="G4278">
        <v>572.66</v>
      </c>
      <c r="H4278">
        <v>695.82</v>
      </c>
      <c r="I4278">
        <v>941.89</v>
      </c>
      <c r="J4278">
        <v>835.36</v>
      </c>
      <c r="K4278">
        <v>953.37</v>
      </c>
      <c r="L4278">
        <v>816.64</v>
      </c>
      <c r="M4278">
        <v>755.42</v>
      </c>
      <c r="N4278">
        <v>712.75</v>
      </c>
      <c r="O4278">
        <v>826.55</v>
      </c>
      <c r="P4278">
        <v>725.34</v>
      </c>
      <c r="Q4278">
        <v>689.65</v>
      </c>
      <c r="R4278">
        <v>685.36</v>
      </c>
      <c r="S4278">
        <v>750.87</v>
      </c>
      <c r="T4278">
        <v>741.86</v>
      </c>
      <c r="U4278">
        <v>725.21</v>
      </c>
      <c r="V4278">
        <v>816.07</v>
      </c>
      <c r="W4278">
        <v>904.61</v>
      </c>
      <c r="X4278">
        <v>854.32</v>
      </c>
      <c r="Y4278">
        <v>558.22</v>
      </c>
      <c r="Z4278">
        <v>619.41999999999996</v>
      </c>
      <c r="AA4278">
        <v>954.29</v>
      </c>
      <c r="AB4278">
        <v>880.63</v>
      </c>
      <c r="AC4278">
        <v>788.32</v>
      </c>
      <c r="AD4278">
        <v>894.94</v>
      </c>
      <c r="AE4278">
        <v>851</v>
      </c>
    </row>
    <row r="4279" spans="1:31">
      <c r="A4279" t="s">
        <v>31</v>
      </c>
      <c r="B4279" t="s">
        <v>8560</v>
      </c>
      <c r="C4279" t="s">
        <v>8561</v>
      </c>
      <c r="D4279" t="s">
        <v>104</v>
      </c>
      <c r="E4279">
        <v>934.12</v>
      </c>
      <c r="F4279">
        <v>908.66</v>
      </c>
      <c r="G4279">
        <v>738.56</v>
      </c>
      <c r="H4279">
        <v>861.82</v>
      </c>
      <c r="I4279">
        <v>1172.6400000000001</v>
      </c>
      <c r="J4279">
        <v>1024.27</v>
      </c>
      <c r="K4279">
        <v>1144.55</v>
      </c>
      <c r="L4279">
        <v>988.69</v>
      </c>
      <c r="M4279">
        <v>987.05</v>
      </c>
      <c r="N4279">
        <v>890.35</v>
      </c>
      <c r="O4279">
        <v>1009.23</v>
      </c>
      <c r="P4279">
        <v>910.15</v>
      </c>
      <c r="Q4279">
        <v>871.82</v>
      </c>
      <c r="R4279">
        <v>864.56</v>
      </c>
      <c r="S4279">
        <v>924.32</v>
      </c>
      <c r="T4279">
        <v>936.86</v>
      </c>
      <c r="U4279">
        <v>894.25</v>
      </c>
      <c r="V4279">
        <v>1007.97</v>
      </c>
      <c r="W4279">
        <v>1160.3900000000001</v>
      </c>
      <c r="X4279">
        <v>1022.19</v>
      </c>
      <c r="Y4279">
        <v>711.92</v>
      </c>
      <c r="Z4279">
        <v>774.37</v>
      </c>
      <c r="AA4279">
        <v>1150.71</v>
      </c>
      <c r="AB4279">
        <v>1083.31</v>
      </c>
      <c r="AC4279">
        <v>955.6</v>
      </c>
      <c r="AD4279">
        <v>1125.6300000000001</v>
      </c>
      <c r="AE4279">
        <v>1030.82</v>
      </c>
    </row>
    <row r="4280" spans="1:31">
      <c r="A4280" t="s">
        <v>31</v>
      </c>
      <c r="B4280" t="s">
        <v>8562</v>
      </c>
      <c r="C4280" t="s">
        <v>8563</v>
      </c>
      <c r="D4280" t="s">
        <v>104</v>
      </c>
      <c r="E4280">
        <v>794.13</v>
      </c>
      <c r="F4280">
        <v>766.42</v>
      </c>
      <c r="G4280">
        <v>595.76</v>
      </c>
      <c r="H4280">
        <v>737.11</v>
      </c>
      <c r="I4280">
        <v>978.27</v>
      </c>
      <c r="J4280">
        <v>874.01</v>
      </c>
      <c r="K4280">
        <v>991.6</v>
      </c>
      <c r="L4280">
        <v>851.2</v>
      </c>
      <c r="M4280">
        <v>790.45</v>
      </c>
      <c r="N4280">
        <v>746.33</v>
      </c>
      <c r="O4280">
        <v>861.44</v>
      </c>
      <c r="P4280">
        <v>763.29</v>
      </c>
      <c r="Q4280">
        <v>724.27</v>
      </c>
      <c r="R4280">
        <v>713.94</v>
      </c>
      <c r="S4280">
        <v>782.64</v>
      </c>
      <c r="T4280">
        <v>770.09</v>
      </c>
      <c r="U4280">
        <v>762.55</v>
      </c>
      <c r="V4280">
        <v>849.74</v>
      </c>
      <c r="W4280">
        <v>942.84</v>
      </c>
      <c r="X4280">
        <v>890.54</v>
      </c>
      <c r="Y4280">
        <v>582.62</v>
      </c>
      <c r="Z4280">
        <v>644.54</v>
      </c>
      <c r="AA4280">
        <v>995.39</v>
      </c>
      <c r="AB4280">
        <v>912.94</v>
      </c>
      <c r="AC4280">
        <v>823.88</v>
      </c>
      <c r="AD4280">
        <v>933.11</v>
      </c>
      <c r="AE4280">
        <v>892.09</v>
      </c>
    </row>
    <row r="4281" spans="1:31">
      <c r="A4281" t="s">
        <v>31</v>
      </c>
      <c r="B4281" t="s">
        <v>8564</v>
      </c>
      <c r="C4281" t="s">
        <v>8565</v>
      </c>
      <c r="D4281" t="s">
        <v>104</v>
      </c>
      <c r="E4281">
        <v>759.81</v>
      </c>
      <c r="F4281">
        <v>689.97</v>
      </c>
      <c r="G4281">
        <v>608.76</v>
      </c>
      <c r="H4281">
        <v>679.25</v>
      </c>
      <c r="I4281">
        <v>908.02</v>
      </c>
      <c r="J4281">
        <v>805.32</v>
      </c>
      <c r="K4281">
        <v>870.98</v>
      </c>
      <c r="L4281">
        <v>757.34</v>
      </c>
      <c r="M4281">
        <v>779.7</v>
      </c>
      <c r="N4281">
        <v>678.85</v>
      </c>
      <c r="O4281">
        <v>761.49</v>
      </c>
      <c r="P4281">
        <v>711.47</v>
      </c>
      <c r="Q4281">
        <v>689.39</v>
      </c>
      <c r="R4281">
        <v>686.87</v>
      </c>
      <c r="S4281">
        <v>711.58</v>
      </c>
      <c r="T4281">
        <v>724.91</v>
      </c>
      <c r="U4281">
        <v>698.82</v>
      </c>
      <c r="V4281">
        <v>772.46</v>
      </c>
      <c r="W4281">
        <v>894.96</v>
      </c>
      <c r="X4281">
        <v>801.35</v>
      </c>
      <c r="Y4281">
        <v>577.78</v>
      </c>
      <c r="Z4281">
        <v>619.47</v>
      </c>
      <c r="AA4281">
        <v>875.77</v>
      </c>
      <c r="AB4281">
        <v>835.51</v>
      </c>
      <c r="AC4281">
        <v>746.48</v>
      </c>
      <c r="AD4281">
        <v>874.04</v>
      </c>
      <c r="AE4281">
        <v>787.86</v>
      </c>
    </row>
    <row r="4282" spans="1:31">
      <c r="A4282" t="s">
        <v>31</v>
      </c>
      <c r="B4282" t="s">
        <v>8566</v>
      </c>
      <c r="C4282" t="s">
        <v>8567</v>
      </c>
      <c r="D4282" t="s">
        <v>104</v>
      </c>
      <c r="E4282">
        <v>674.17</v>
      </c>
      <c r="F4282">
        <v>604.17999999999995</v>
      </c>
      <c r="G4282">
        <v>520.19000000000005</v>
      </c>
      <c r="H4282">
        <v>603.30999999999995</v>
      </c>
      <c r="I4282">
        <v>790.86</v>
      </c>
      <c r="J4282">
        <v>714.18</v>
      </c>
      <c r="K4282">
        <v>777.58</v>
      </c>
      <c r="L4282">
        <v>673.29</v>
      </c>
      <c r="M4282">
        <v>660.79</v>
      </c>
      <c r="N4282">
        <v>592.29</v>
      </c>
      <c r="O4282">
        <v>672.05</v>
      </c>
      <c r="P4282">
        <v>621.87</v>
      </c>
      <c r="Q4282">
        <v>599.73</v>
      </c>
      <c r="R4282">
        <v>595.05999999999995</v>
      </c>
      <c r="S4282">
        <v>625.94000000000005</v>
      </c>
      <c r="T4282">
        <v>624.46</v>
      </c>
      <c r="U4282">
        <v>618.71</v>
      </c>
      <c r="V4282">
        <v>675.8</v>
      </c>
      <c r="W4282">
        <v>763.12</v>
      </c>
      <c r="X4282">
        <v>721.13</v>
      </c>
      <c r="Y4282">
        <v>497.99</v>
      </c>
      <c r="Z4282">
        <v>539.24</v>
      </c>
      <c r="AA4282">
        <v>781.97</v>
      </c>
      <c r="AB4282">
        <v>731.13</v>
      </c>
      <c r="AC4282">
        <v>666.53</v>
      </c>
      <c r="AD4282">
        <v>757.41</v>
      </c>
      <c r="AE4282">
        <v>703.76</v>
      </c>
    </row>
    <row r="4283" spans="1:31">
      <c r="A4283" t="s">
        <v>31</v>
      </c>
      <c r="B4283" t="s">
        <v>8568</v>
      </c>
      <c r="C4283" t="s">
        <v>8569</v>
      </c>
      <c r="D4283" t="s">
        <v>104</v>
      </c>
      <c r="E4283">
        <v>774.19</v>
      </c>
      <c r="F4283">
        <v>697.81</v>
      </c>
      <c r="G4283">
        <v>613.26</v>
      </c>
      <c r="H4283">
        <v>695.03</v>
      </c>
      <c r="I4283">
        <v>914.28</v>
      </c>
      <c r="J4283">
        <v>817.16</v>
      </c>
      <c r="K4283">
        <v>882.84</v>
      </c>
      <c r="L4283">
        <v>768.23</v>
      </c>
      <c r="M4283">
        <v>785.31</v>
      </c>
      <c r="N4283">
        <v>687.36</v>
      </c>
      <c r="O4283">
        <v>771.02</v>
      </c>
      <c r="P4283">
        <v>723.58</v>
      </c>
      <c r="Q4283">
        <v>699.11</v>
      </c>
      <c r="R4283">
        <v>692.84</v>
      </c>
      <c r="S4283">
        <v>719.61</v>
      </c>
      <c r="T4283">
        <v>728.4</v>
      </c>
      <c r="U4283">
        <v>711.53</v>
      </c>
      <c r="V4283">
        <v>781.15</v>
      </c>
      <c r="W4283">
        <v>901.03</v>
      </c>
      <c r="X4283">
        <v>813.49</v>
      </c>
      <c r="Y4283">
        <v>583.66999999999996</v>
      </c>
      <c r="Z4283">
        <v>625.86</v>
      </c>
      <c r="AA4283">
        <v>888.35</v>
      </c>
      <c r="AB4283">
        <v>842.7</v>
      </c>
      <c r="AC4283">
        <v>757.94</v>
      </c>
      <c r="AD4283">
        <v>882.06</v>
      </c>
      <c r="AE4283">
        <v>802.09</v>
      </c>
    </row>
    <row r="4284" spans="1:31">
      <c r="A4284" t="s">
        <v>31</v>
      </c>
      <c r="B4284" t="s">
        <v>8570</v>
      </c>
      <c r="C4284" t="s">
        <v>8571</v>
      </c>
      <c r="D4284" t="s">
        <v>104</v>
      </c>
      <c r="E4284">
        <v>700.93</v>
      </c>
      <c r="F4284">
        <v>625.30999999999995</v>
      </c>
      <c r="G4284">
        <v>536.62</v>
      </c>
      <c r="H4284">
        <v>630.32000000000005</v>
      </c>
      <c r="I4284">
        <v>815.31</v>
      </c>
      <c r="J4284">
        <v>739.76</v>
      </c>
      <c r="K4284">
        <v>803.07</v>
      </c>
      <c r="L4284">
        <v>696.37</v>
      </c>
      <c r="M4284">
        <v>684.57</v>
      </c>
      <c r="N4284">
        <v>614.42999999999995</v>
      </c>
      <c r="O4284">
        <v>695.21</v>
      </c>
      <c r="P4284">
        <v>647.12</v>
      </c>
      <c r="Q4284">
        <v>622.85</v>
      </c>
      <c r="R4284">
        <v>614.54999999999995</v>
      </c>
      <c r="S4284">
        <v>647.09</v>
      </c>
      <c r="T4284">
        <v>643.59</v>
      </c>
      <c r="U4284">
        <v>643.33000000000004</v>
      </c>
      <c r="V4284">
        <v>698.57</v>
      </c>
      <c r="W4284">
        <v>789.16</v>
      </c>
      <c r="X4284">
        <v>745.09</v>
      </c>
      <c r="Y4284">
        <v>514.91</v>
      </c>
      <c r="Z4284">
        <v>556.64</v>
      </c>
      <c r="AA4284">
        <v>808.98</v>
      </c>
      <c r="AB4284">
        <v>753.3</v>
      </c>
      <c r="AC4284">
        <v>690.01</v>
      </c>
      <c r="AD4284">
        <v>783.12</v>
      </c>
      <c r="AE4284">
        <v>730.69</v>
      </c>
    </row>
    <row r="4285" spans="1:31">
      <c r="A4285" t="s">
        <v>31</v>
      </c>
      <c r="B4285" t="s">
        <v>8572</v>
      </c>
      <c r="C4285" t="s">
        <v>8573</v>
      </c>
      <c r="D4285" t="s">
        <v>104</v>
      </c>
      <c r="E4285">
        <v>827.65</v>
      </c>
      <c r="F4285">
        <v>741.47</v>
      </c>
      <c r="G4285">
        <v>650.87</v>
      </c>
      <c r="H4285">
        <v>747.53</v>
      </c>
      <c r="I4285">
        <v>966.89</v>
      </c>
      <c r="J4285">
        <v>868.87</v>
      </c>
      <c r="K4285">
        <v>934.6</v>
      </c>
      <c r="L4285">
        <v>815.13</v>
      </c>
      <c r="M4285">
        <v>837.48</v>
      </c>
      <c r="N4285">
        <v>732.7</v>
      </c>
      <c r="O4285">
        <v>818.36</v>
      </c>
      <c r="P4285">
        <v>774.86</v>
      </c>
      <c r="Q4285">
        <v>746.88</v>
      </c>
      <c r="R4285">
        <v>735.09</v>
      </c>
      <c r="S4285">
        <v>763.34</v>
      </c>
      <c r="T4285">
        <v>770.55</v>
      </c>
      <c r="U4285">
        <v>760.53</v>
      </c>
      <c r="V4285">
        <v>829.07</v>
      </c>
      <c r="W4285">
        <v>958.21</v>
      </c>
      <c r="X4285">
        <v>861.35</v>
      </c>
      <c r="Y4285">
        <v>620.79</v>
      </c>
      <c r="Z4285">
        <v>663.75</v>
      </c>
      <c r="AA4285">
        <v>942.29</v>
      </c>
      <c r="AB4285">
        <v>890.66</v>
      </c>
      <c r="AC4285">
        <v>804.91</v>
      </c>
      <c r="AD4285">
        <v>936.91</v>
      </c>
      <c r="AE4285">
        <v>855.02</v>
      </c>
    </row>
    <row r="4286" spans="1:31">
      <c r="A4286" t="s">
        <v>31</v>
      </c>
      <c r="B4286" t="s">
        <v>8574</v>
      </c>
      <c r="C4286" t="s">
        <v>8575</v>
      </c>
      <c r="D4286" t="s">
        <v>104</v>
      </c>
      <c r="E4286">
        <v>741.01</v>
      </c>
      <c r="F4286">
        <v>656.47</v>
      </c>
      <c r="G4286">
        <v>559.49</v>
      </c>
      <c r="H4286">
        <v>671.2</v>
      </c>
      <c r="I4286">
        <v>850.89</v>
      </c>
      <c r="J4286">
        <v>777.81</v>
      </c>
      <c r="K4286">
        <v>840.36</v>
      </c>
      <c r="L4286">
        <v>730.18</v>
      </c>
      <c r="M4286">
        <v>719.16</v>
      </c>
      <c r="N4286">
        <v>647.39</v>
      </c>
      <c r="O4286">
        <v>729.28</v>
      </c>
      <c r="P4286">
        <v>684.58</v>
      </c>
      <c r="Q4286">
        <v>657.05</v>
      </c>
      <c r="R4286">
        <v>642.69000000000005</v>
      </c>
      <c r="S4286">
        <v>678.21</v>
      </c>
      <c r="T4286">
        <v>671.2</v>
      </c>
      <c r="U4286">
        <v>680.15</v>
      </c>
      <c r="V4286">
        <v>731.5</v>
      </c>
      <c r="W4286">
        <v>826.67</v>
      </c>
      <c r="X4286">
        <v>780.63</v>
      </c>
      <c r="Y4286">
        <v>539.04</v>
      </c>
      <c r="Z4286">
        <v>581.37</v>
      </c>
      <c r="AA4286">
        <v>849.17</v>
      </c>
      <c r="AB4286">
        <v>784.82</v>
      </c>
      <c r="AC4286">
        <v>724.95</v>
      </c>
      <c r="AD4286">
        <v>820.59</v>
      </c>
      <c r="AE4286">
        <v>771.03</v>
      </c>
    </row>
    <row r="4287" spans="1:31">
      <c r="A4287" t="s">
        <v>31</v>
      </c>
      <c r="B4287" t="s">
        <v>8576</v>
      </c>
      <c r="C4287" t="s">
        <v>8577</v>
      </c>
      <c r="D4287" t="s">
        <v>104</v>
      </c>
      <c r="E4287">
        <v>826.16</v>
      </c>
      <c r="F4287">
        <v>820.75</v>
      </c>
      <c r="G4287">
        <v>668.93</v>
      </c>
      <c r="H4287">
        <v>753.87</v>
      </c>
      <c r="I4287">
        <v>1068.6500000000001</v>
      </c>
      <c r="J4287">
        <v>919.65</v>
      </c>
      <c r="K4287">
        <v>1040.53</v>
      </c>
      <c r="L4287">
        <v>894.61</v>
      </c>
      <c r="M4287">
        <v>885.42</v>
      </c>
      <c r="N4287">
        <v>798.41</v>
      </c>
      <c r="O4287">
        <v>913.69</v>
      </c>
      <c r="P4287">
        <v>807.22</v>
      </c>
      <c r="Q4287">
        <v>776.47</v>
      </c>
      <c r="R4287">
        <v>782.46</v>
      </c>
      <c r="S4287">
        <v>836.5</v>
      </c>
      <c r="T4287">
        <v>854.39</v>
      </c>
      <c r="U4287">
        <v>794.59</v>
      </c>
      <c r="V4287">
        <v>913.52</v>
      </c>
      <c r="W4287">
        <v>1049.18</v>
      </c>
      <c r="X4287">
        <v>925.1</v>
      </c>
      <c r="Y4287">
        <v>641.17999999999995</v>
      </c>
      <c r="Z4287">
        <v>701.95</v>
      </c>
      <c r="AA4287">
        <v>1040.4000000000001</v>
      </c>
      <c r="AB4287">
        <v>990.39</v>
      </c>
      <c r="AC4287">
        <v>860.11</v>
      </c>
      <c r="AD4287">
        <v>1017.42</v>
      </c>
      <c r="AE4287">
        <v>922.1</v>
      </c>
    </row>
    <row r="4288" spans="1:31">
      <c r="A4288" t="s">
        <v>31</v>
      </c>
      <c r="B4288" t="s">
        <v>8578</v>
      </c>
      <c r="C4288" t="s">
        <v>8579</v>
      </c>
      <c r="D4288" t="s">
        <v>104</v>
      </c>
      <c r="E4288">
        <v>703.81</v>
      </c>
      <c r="F4288">
        <v>695.58</v>
      </c>
      <c r="G4288">
        <v>544.98</v>
      </c>
      <c r="H4288">
        <v>644.64</v>
      </c>
      <c r="I4288">
        <v>897.57</v>
      </c>
      <c r="J4288">
        <v>787.79</v>
      </c>
      <c r="K4288">
        <v>906.74</v>
      </c>
      <c r="L4288">
        <v>774.41</v>
      </c>
      <c r="M4288">
        <v>712.66</v>
      </c>
      <c r="N4288">
        <v>671.46</v>
      </c>
      <c r="O4288">
        <v>783.86</v>
      </c>
      <c r="P4288">
        <v>678.7</v>
      </c>
      <c r="Q4288">
        <v>647.11</v>
      </c>
      <c r="R4288">
        <v>650.6</v>
      </c>
      <c r="S4288">
        <v>711.95</v>
      </c>
      <c r="T4288">
        <v>707.56</v>
      </c>
      <c r="U4288">
        <v>679.17</v>
      </c>
      <c r="V4288">
        <v>775.13</v>
      </c>
      <c r="W4288">
        <v>858.17</v>
      </c>
      <c r="X4288">
        <v>809.84</v>
      </c>
      <c r="Y4288">
        <v>528.66999999999996</v>
      </c>
      <c r="Z4288">
        <v>589.07000000000005</v>
      </c>
      <c r="AA4288">
        <v>903.8</v>
      </c>
      <c r="AB4288">
        <v>841.62</v>
      </c>
      <c r="AC4288">
        <v>744.55</v>
      </c>
      <c r="AD4288">
        <v>848.37</v>
      </c>
      <c r="AE4288">
        <v>800.34</v>
      </c>
    </row>
    <row r="4289" spans="1:31">
      <c r="A4289" t="s">
        <v>31</v>
      </c>
      <c r="B4289" t="s">
        <v>8580</v>
      </c>
      <c r="C4289" t="s">
        <v>8581</v>
      </c>
      <c r="D4289" t="s">
        <v>104</v>
      </c>
      <c r="E4289">
        <v>833.67</v>
      </c>
      <c r="F4289">
        <v>827.82</v>
      </c>
      <c r="G4289">
        <v>676.12</v>
      </c>
      <c r="H4289">
        <v>760.89</v>
      </c>
      <c r="I4289">
        <v>1077.52</v>
      </c>
      <c r="J4289">
        <v>927.47</v>
      </c>
      <c r="K4289">
        <v>1049.6300000000001</v>
      </c>
      <c r="L4289">
        <v>902.66</v>
      </c>
      <c r="M4289">
        <v>893.73</v>
      </c>
      <c r="N4289">
        <v>805.25</v>
      </c>
      <c r="O4289">
        <v>921.6</v>
      </c>
      <c r="P4289">
        <v>815</v>
      </c>
      <c r="Q4289">
        <v>783.69</v>
      </c>
      <c r="R4289">
        <v>789.66</v>
      </c>
      <c r="S4289">
        <v>843.62</v>
      </c>
      <c r="T4289">
        <v>861.65</v>
      </c>
      <c r="U4289">
        <v>801.77</v>
      </c>
      <c r="V4289">
        <v>922.06</v>
      </c>
      <c r="W4289">
        <v>1059.05</v>
      </c>
      <c r="X4289">
        <v>932.72</v>
      </c>
      <c r="Y4289">
        <v>647.77</v>
      </c>
      <c r="Z4289">
        <v>708.98</v>
      </c>
      <c r="AA4289">
        <v>1048.93</v>
      </c>
      <c r="AB4289">
        <v>999.59</v>
      </c>
      <c r="AC4289">
        <v>867.31</v>
      </c>
      <c r="AD4289">
        <v>1026.53</v>
      </c>
      <c r="AE4289">
        <v>930.07</v>
      </c>
    </row>
    <row r="4290" spans="1:31">
      <c r="A4290" t="s">
        <v>31</v>
      </c>
      <c r="B4290" t="s">
        <v>8582</v>
      </c>
      <c r="C4290" t="s">
        <v>8583</v>
      </c>
      <c r="D4290" t="s">
        <v>104</v>
      </c>
      <c r="E4290">
        <v>711.32</v>
      </c>
      <c r="F4290">
        <v>702.65</v>
      </c>
      <c r="G4290">
        <v>552.16999999999996</v>
      </c>
      <c r="H4290">
        <v>651.66</v>
      </c>
      <c r="I4290">
        <v>906.44</v>
      </c>
      <c r="J4290">
        <v>795.61</v>
      </c>
      <c r="K4290">
        <v>915.84</v>
      </c>
      <c r="L4290">
        <v>782.46</v>
      </c>
      <c r="M4290">
        <v>720.97</v>
      </c>
      <c r="N4290">
        <v>678.3</v>
      </c>
      <c r="O4290">
        <v>791.77</v>
      </c>
      <c r="P4290">
        <v>686.48</v>
      </c>
      <c r="Q4290">
        <v>654.33000000000004</v>
      </c>
      <c r="R4290">
        <v>657.8</v>
      </c>
      <c r="S4290">
        <v>719.07</v>
      </c>
      <c r="T4290">
        <v>714.82</v>
      </c>
      <c r="U4290">
        <v>686.35</v>
      </c>
      <c r="V4290">
        <v>783.67</v>
      </c>
      <c r="W4290">
        <v>868.04</v>
      </c>
      <c r="X4290">
        <v>817.46</v>
      </c>
      <c r="Y4290">
        <v>535.26</v>
      </c>
      <c r="Z4290">
        <v>596.1</v>
      </c>
      <c r="AA4290">
        <v>912.33</v>
      </c>
      <c r="AB4290">
        <v>850.82</v>
      </c>
      <c r="AC4290">
        <v>751.75</v>
      </c>
      <c r="AD4290">
        <v>857.48</v>
      </c>
      <c r="AE4290">
        <v>808.31</v>
      </c>
    </row>
    <row r="4291" spans="1:31">
      <c r="A4291" t="s">
        <v>31</v>
      </c>
      <c r="B4291" t="s">
        <v>8584</v>
      </c>
      <c r="C4291" t="s">
        <v>8585</v>
      </c>
      <c r="D4291" t="s">
        <v>104</v>
      </c>
      <c r="E4291">
        <v>877.41</v>
      </c>
      <c r="F4291">
        <v>865.96</v>
      </c>
      <c r="G4291">
        <v>711.15</v>
      </c>
      <c r="H4291">
        <v>802.74</v>
      </c>
      <c r="I4291">
        <v>1125.22</v>
      </c>
      <c r="J4291">
        <v>971.1</v>
      </c>
      <c r="K4291">
        <v>1094.3399999999999</v>
      </c>
      <c r="L4291">
        <v>942.96</v>
      </c>
      <c r="M4291">
        <v>940.97</v>
      </c>
      <c r="N4291">
        <v>844.27</v>
      </c>
      <c r="O4291">
        <v>962.71</v>
      </c>
      <c r="P4291">
        <v>858.16</v>
      </c>
      <c r="Q4291">
        <v>824.56</v>
      </c>
      <c r="R4291">
        <v>827.7</v>
      </c>
      <c r="S4291">
        <v>881.79</v>
      </c>
      <c r="T4291">
        <v>900.69</v>
      </c>
      <c r="U4291">
        <v>842.26</v>
      </c>
      <c r="V4291">
        <v>964.64</v>
      </c>
      <c r="W4291">
        <v>1111.48</v>
      </c>
      <c r="X4291">
        <v>972.88</v>
      </c>
      <c r="Y4291">
        <v>681.2</v>
      </c>
      <c r="Z4291">
        <v>743.17</v>
      </c>
      <c r="AA4291">
        <v>1094.5899999999999</v>
      </c>
      <c r="AB4291">
        <v>1043.44</v>
      </c>
      <c r="AC4291">
        <v>906.69</v>
      </c>
      <c r="AD4291">
        <v>1075.52</v>
      </c>
      <c r="AE4291">
        <v>973.71</v>
      </c>
    </row>
    <row r="4292" spans="1:31">
      <c r="A4292" t="s">
        <v>31</v>
      </c>
      <c r="B4292" t="s">
        <v>8586</v>
      </c>
      <c r="C4292" t="s">
        <v>8587</v>
      </c>
      <c r="D4292" t="s">
        <v>104</v>
      </c>
      <c r="E4292">
        <v>737.42</v>
      </c>
      <c r="F4292">
        <v>723.72</v>
      </c>
      <c r="G4292">
        <v>568.35</v>
      </c>
      <c r="H4292">
        <v>678.03</v>
      </c>
      <c r="I4292">
        <v>930.85</v>
      </c>
      <c r="J4292">
        <v>820.84</v>
      </c>
      <c r="K4292">
        <v>941.39</v>
      </c>
      <c r="L4292">
        <v>805.47</v>
      </c>
      <c r="M4292">
        <v>744.37</v>
      </c>
      <c r="N4292">
        <v>700.25</v>
      </c>
      <c r="O4292">
        <v>814.92</v>
      </c>
      <c r="P4292">
        <v>711.3</v>
      </c>
      <c r="Q4292">
        <v>677.01</v>
      </c>
      <c r="R4292">
        <v>677.08</v>
      </c>
      <c r="S4292">
        <v>740.11</v>
      </c>
      <c r="T4292">
        <v>733.92</v>
      </c>
      <c r="U4292">
        <v>710.56</v>
      </c>
      <c r="V4292">
        <v>806.41</v>
      </c>
      <c r="W4292">
        <v>893.93</v>
      </c>
      <c r="X4292">
        <v>841.23</v>
      </c>
      <c r="Y4292">
        <v>551.9</v>
      </c>
      <c r="Z4292">
        <v>613.34</v>
      </c>
      <c r="AA4292">
        <v>939.27</v>
      </c>
      <c r="AB4292">
        <v>873.07</v>
      </c>
      <c r="AC4292">
        <v>774.97</v>
      </c>
      <c r="AD4292">
        <v>883</v>
      </c>
      <c r="AE4292">
        <v>834.98</v>
      </c>
    </row>
    <row r="4293" spans="1:31">
      <c r="A4293" t="s">
        <v>31</v>
      </c>
      <c r="B4293" t="s">
        <v>8588</v>
      </c>
      <c r="C4293" t="s">
        <v>8589</v>
      </c>
      <c r="D4293" t="s">
        <v>104</v>
      </c>
      <c r="E4293">
        <v>964.58</v>
      </c>
      <c r="F4293">
        <v>933.02</v>
      </c>
      <c r="G4293">
        <v>756.85</v>
      </c>
      <c r="H4293">
        <v>892.74</v>
      </c>
      <c r="I4293">
        <v>1200.7</v>
      </c>
      <c r="J4293">
        <v>1053.5899999999999</v>
      </c>
      <c r="K4293">
        <v>1173.97</v>
      </c>
      <c r="L4293">
        <v>1015.25</v>
      </c>
      <c r="M4293">
        <v>1014.01</v>
      </c>
      <c r="N4293">
        <v>915.84</v>
      </c>
      <c r="O4293">
        <v>1035.96</v>
      </c>
      <c r="P4293">
        <v>938.97</v>
      </c>
      <c r="Q4293">
        <v>898.16</v>
      </c>
      <c r="R4293">
        <v>886.67</v>
      </c>
      <c r="S4293">
        <v>948.63</v>
      </c>
      <c r="T4293">
        <v>958.76</v>
      </c>
      <c r="U4293">
        <v>922.48</v>
      </c>
      <c r="V4293">
        <v>1034.04</v>
      </c>
      <c r="W4293">
        <v>1190.06</v>
      </c>
      <c r="X4293">
        <v>1049.76</v>
      </c>
      <c r="Y4293">
        <v>730.94</v>
      </c>
      <c r="Z4293">
        <v>794</v>
      </c>
      <c r="AA4293">
        <v>1181.96</v>
      </c>
      <c r="AB4293">
        <v>1108.6400000000001</v>
      </c>
      <c r="AC4293">
        <v>982.61</v>
      </c>
      <c r="AD4293">
        <v>1155.02</v>
      </c>
      <c r="AE4293">
        <v>1061.9100000000001</v>
      </c>
    </row>
    <row r="4294" spans="1:31">
      <c r="A4294" t="s">
        <v>31</v>
      </c>
      <c r="B4294" t="s">
        <v>8590</v>
      </c>
      <c r="C4294" t="s">
        <v>8591</v>
      </c>
      <c r="D4294" t="s">
        <v>104</v>
      </c>
      <c r="E4294">
        <v>824.59</v>
      </c>
      <c r="F4294">
        <v>790.78</v>
      </c>
      <c r="G4294">
        <v>614.04999999999995</v>
      </c>
      <c r="H4294">
        <v>768.03</v>
      </c>
      <c r="I4294">
        <v>1006.33</v>
      </c>
      <c r="J4294">
        <v>903.33</v>
      </c>
      <c r="K4294">
        <v>1021.02</v>
      </c>
      <c r="L4294">
        <v>877.76</v>
      </c>
      <c r="M4294">
        <v>817.41</v>
      </c>
      <c r="N4294">
        <v>771.82</v>
      </c>
      <c r="O4294">
        <v>888.17</v>
      </c>
      <c r="P4294">
        <v>792.11</v>
      </c>
      <c r="Q4294">
        <v>750.61</v>
      </c>
      <c r="R4294">
        <v>736.05</v>
      </c>
      <c r="S4294">
        <v>806.95</v>
      </c>
      <c r="T4294">
        <v>791.99</v>
      </c>
      <c r="U4294">
        <v>790.78</v>
      </c>
      <c r="V4294">
        <v>875.81</v>
      </c>
      <c r="W4294">
        <v>972.51</v>
      </c>
      <c r="X4294">
        <v>918.11</v>
      </c>
      <c r="Y4294">
        <v>601.64</v>
      </c>
      <c r="Z4294">
        <v>664.17</v>
      </c>
      <c r="AA4294">
        <v>1026.6400000000001</v>
      </c>
      <c r="AB4294">
        <v>938.27</v>
      </c>
      <c r="AC4294">
        <v>850.89</v>
      </c>
      <c r="AD4294">
        <v>962.5</v>
      </c>
      <c r="AE4294">
        <v>923.18</v>
      </c>
    </row>
    <row r="4295" spans="1:31">
      <c r="A4295" t="s">
        <v>31</v>
      </c>
      <c r="B4295" t="s">
        <v>8592</v>
      </c>
      <c r="C4295" t="s">
        <v>8593</v>
      </c>
      <c r="D4295" t="s">
        <v>104</v>
      </c>
      <c r="E4295">
        <v>736.99</v>
      </c>
      <c r="F4295">
        <v>672.79</v>
      </c>
      <c r="G4295">
        <v>597.73</v>
      </c>
      <c r="H4295">
        <v>655.49</v>
      </c>
      <c r="I4295">
        <v>888.94</v>
      </c>
      <c r="J4295">
        <v>783.93</v>
      </c>
      <c r="K4295">
        <v>850.78</v>
      </c>
      <c r="L4295">
        <v>738.94</v>
      </c>
      <c r="M4295">
        <v>761.16</v>
      </c>
      <c r="N4295">
        <v>660.31</v>
      </c>
      <c r="O4295">
        <v>742.78</v>
      </c>
      <c r="P4295">
        <v>690.56</v>
      </c>
      <c r="Q4295">
        <v>670.38</v>
      </c>
      <c r="R4295">
        <v>672.04</v>
      </c>
      <c r="S4295">
        <v>694.46</v>
      </c>
      <c r="T4295">
        <v>710.35</v>
      </c>
      <c r="U4295">
        <v>677.91</v>
      </c>
      <c r="V4295">
        <v>755.03</v>
      </c>
      <c r="W4295">
        <v>875.28</v>
      </c>
      <c r="X4295">
        <v>781.52</v>
      </c>
      <c r="Y4295">
        <v>565.41999999999996</v>
      </c>
      <c r="Z4295">
        <v>606.91999999999996</v>
      </c>
      <c r="AA4295">
        <v>853.19</v>
      </c>
      <c r="AB4295">
        <v>819.47</v>
      </c>
      <c r="AC4295">
        <v>726.8</v>
      </c>
      <c r="AD4295">
        <v>853.88</v>
      </c>
      <c r="AE4295">
        <v>764.88</v>
      </c>
    </row>
    <row r="4296" spans="1:31">
      <c r="A4296" t="s">
        <v>31</v>
      </c>
      <c r="B4296" t="s">
        <v>8594</v>
      </c>
      <c r="C4296" t="s">
        <v>8595</v>
      </c>
      <c r="D4296" t="s">
        <v>104</v>
      </c>
      <c r="E4296">
        <v>651.35</v>
      </c>
      <c r="F4296">
        <v>587</v>
      </c>
      <c r="G4296">
        <v>509.16</v>
      </c>
      <c r="H4296">
        <v>579.54999999999995</v>
      </c>
      <c r="I4296">
        <v>771.78</v>
      </c>
      <c r="J4296">
        <v>692.79</v>
      </c>
      <c r="K4296">
        <v>757.38</v>
      </c>
      <c r="L4296">
        <v>654.89</v>
      </c>
      <c r="M4296">
        <v>642.25</v>
      </c>
      <c r="N4296">
        <v>573.75</v>
      </c>
      <c r="O4296">
        <v>653.34</v>
      </c>
      <c r="P4296">
        <v>600.96</v>
      </c>
      <c r="Q4296">
        <v>580.72</v>
      </c>
      <c r="R4296">
        <v>580.23</v>
      </c>
      <c r="S4296">
        <v>608.82000000000005</v>
      </c>
      <c r="T4296">
        <v>609.9</v>
      </c>
      <c r="U4296">
        <v>597.79999999999995</v>
      </c>
      <c r="V4296">
        <v>658.37</v>
      </c>
      <c r="W4296">
        <v>743.44</v>
      </c>
      <c r="X4296">
        <v>701.3</v>
      </c>
      <c r="Y4296">
        <v>485.63</v>
      </c>
      <c r="Z4296">
        <v>526.69000000000005</v>
      </c>
      <c r="AA4296">
        <v>759.39</v>
      </c>
      <c r="AB4296">
        <v>715.09</v>
      </c>
      <c r="AC4296">
        <v>646.85</v>
      </c>
      <c r="AD4296">
        <v>737.25</v>
      </c>
      <c r="AE4296">
        <v>680.78</v>
      </c>
    </row>
    <row r="4297" spans="1:31">
      <c r="A4297" t="s">
        <v>31</v>
      </c>
      <c r="B4297" t="s">
        <v>8596</v>
      </c>
      <c r="C4297" t="s">
        <v>8597</v>
      </c>
      <c r="D4297" t="s">
        <v>104</v>
      </c>
      <c r="E4297">
        <v>731.79</v>
      </c>
      <c r="F4297">
        <v>665.89</v>
      </c>
      <c r="G4297">
        <v>592.77</v>
      </c>
      <c r="H4297">
        <v>650.87</v>
      </c>
      <c r="I4297">
        <v>878.83</v>
      </c>
      <c r="J4297">
        <v>777.41</v>
      </c>
      <c r="K4297">
        <v>845.31</v>
      </c>
      <c r="L4297">
        <v>734.05</v>
      </c>
      <c r="M4297">
        <v>750.86</v>
      </c>
      <c r="N4297">
        <v>652.91</v>
      </c>
      <c r="O4297">
        <v>736.24</v>
      </c>
      <c r="P4297">
        <v>684.72</v>
      </c>
      <c r="Q4297">
        <v>663.79</v>
      </c>
      <c r="R4297">
        <v>665.28</v>
      </c>
      <c r="S4297">
        <v>687.81</v>
      </c>
      <c r="T4297">
        <v>701.36</v>
      </c>
      <c r="U4297">
        <v>672.67</v>
      </c>
      <c r="V4297">
        <v>748.75</v>
      </c>
      <c r="W4297">
        <v>864.46</v>
      </c>
      <c r="X4297">
        <v>776.63</v>
      </c>
      <c r="Y4297">
        <v>560.71</v>
      </c>
      <c r="Z4297">
        <v>602.54</v>
      </c>
      <c r="AA4297">
        <v>846.39</v>
      </c>
      <c r="AB4297">
        <v>812.89</v>
      </c>
      <c r="AC4297">
        <v>721.37</v>
      </c>
      <c r="AD4297">
        <v>844.6</v>
      </c>
      <c r="AE4297">
        <v>759.4</v>
      </c>
    </row>
    <row r="4298" spans="1:31">
      <c r="A4298" t="s">
        <v>31</v>
      </c>
      <c r="B4298" t="s">
        <v>8598</v>
      </c>
      <c r="C4298" t="s">
        <v>8599</v>
      </c>
      <c r="D4298" t="s">
        <v>104</v>
      </c>
      <c r="E4298">
        <v>658.53</v>
      </c>
      <c r="F4298">
        <v>593.39</v>
      </c>
      <c r="G4298">
        <v>516.13</v>
      </c>
      <c r="H4298">
        <v>586.16</v>
      </c>
      <c r="I4298">
        <v>779.86</v>
      </c>
      <c r="J4298">
        <v>700.01</v>
      </c>
      <c r="K4298">
        <v>765.54</v>
      </c>
      <c r="L4298">
        <v>662.19</v>
      </c>
      <c r="M4298">
        <v>650.12</v>
      </c>
      <c r="N4298">
        <v>579.98</v>
      </c>
      <c r="O4298">
        <v>660.43</v>
      </c>
      <c r="P4298">
        <v>608.26</v>
      </c>
      <c r="Q4298">
        <v>587.53</v>
      </c>
      <c r="R4298">
        <v>586.99</v>
      </c>
      <c r="S4298">
        <v>615.29</v>
      </c>
      <c r="T4298">
        <v>616.54999999999995</v>
      </c>
      <c r="U4298">
        <v>604.47</v>
      </c>
      <c r="V4298">
        <v>666.17</v>
      </c>
      <c r="W4298">
        <v>752.59</v>
      </c>
      <c r="X4298">
        <v>708.23</v>
      </c>
      <c r="Y4298">
        <v>491.95</v>
      </c>
      <c r="Z4298">
        <v>533.32000000000005</v>
      </c>
      <c r="AA4298">
        <v>767.02</v>
      </c>
      <c r="AB4298">
        <v>723.49</v>
      </c>
      <c r="AC4298">
        <v>653.44000000000005</v>
      </c>
      <c r="AD4298">
        <v>745.66</v>
      </c>
      <c r="AE4298">
        <v>688</v>
      </c>
    </row>
    <row r="4299" spans="1:31">
      <c r="A4299" t="s">
        <v>31</v>
      </c>
      <c r="B4299" t="s">
        <v>8600</v>
      </c>
      <c r="C4299" t="s">
        <v>8601</v>
      </c>
      <c r="D4299" t="s">
        <v>104</v>
      </c>
      <c r="E4299">
        <v>770.94</v>
      </c>
      <c r="F4299">
        <v>698.77</v>
      </c>
      <c r="G4299">
        <v>623.46</v>
      </c>
      <c r="H4299">
        <v>688.45</v>
      </c>
      <c r="I4299">
        <v>919.47</v>
      </c>
      <c r="J4299">
        <v>815.7</v>
      </c>
      <c r="K4299">
        <v>884.39</v>
      </c>
      <c r="L4299">
        <v>769.4</v>
      </c>
      <c r="M4299">
        <v>791.4</v>
      </c>
      <c r="N4299">
        <v>686.62</v>
      </c>
      <c r="O4299">
        <v>771.84</v>
      </c>
      <c r="P4299">
        <v>722.87</v>
      </c>
      <c r="Q4299">
        <v>699.62</v>
      </c>
      <c r="R4299">
        <v>698.23</v>
      </c>
      <c r="S4299">
        <v>720.81</v>
      </c>
      <c r="T4299">
        <v>734.38</v>
      </c>
      <c r="U4299">
        <v>708.54</v>
      </c>
      <c r="V4299">
        <v>785.74</v>
      </c>
      <c r="W4299">
        <v>909.3</v>
      </c>
      <c r="X4299">
        <v>812.04</v>
      </c>
      <c r="Y4299">
        <v>590.07000000000005</v>
      </c>
      <c r="Z4299">
        <v>632.54999999999995</v>
      </c>
      <c r="AA4299">
        <v>886.17</v>
      </c>
      <c r="AB4299">
        <v>850.79</v>
      </c>
      <c r="AC4299">
        <v>756</v>
      </c>
      <c r="AD4299">
        <v>886.8</v>
      </c>
      <c r="AE4299">
        <v>797.91</v>
      </c>
    </row>
    <row r="4300" spans="1:31">
      <c r="A4300" t="s">
        <v>31</v>
      </c>
      <c r="B4300" t="s">
        <v>8602</v>
      </c>
      <c r="C4300" t="s">
        <v>8603</v>
      </c>
      <c r="D4300" t="s">
        <v>104</v>
      </c>
      <c r="E4300">
        <v>684.3</v>
      </c>
      <c r="F4300">
        <v>613.77</v>
      </c>
      <c r="G4300">
        <v>532.08000000000004</v>
      </c>
      <c r="H4300">
        <v>612.12</v>
      </c>
      <c r="I4300">
        <v>803.47</v>
      </c>
      <c r="J4300">
        <v>724.64</v>
      </c>
      <c r="K4300">
        <v>790.15</v>
      </c>
      <c r="L4300">
        <v>684.45</v>
      </c>
      <c r="M4300">
        <v>673.08</v>
      </c>
      <c r="N4300">
        <v>601.30999999999995</v>
      </c>
      <c r="O4300">
        <v>682.76</v>
      </c>
      <c r="P4300">
        <v>632.59</v>
      </c>
      <c r="Q4300">
        <v>609.79</v>
      </c>
      <c r="R4300">
        <v>605.83000000000004</v>
      </c>
      <c r="S4300">
        <v>635.67999999999995</v>
      </c>
      <c r="T4300">
        <v>635.03</v>
      </c>
      <c r="U4300">
        <v>628.16</v>
      </c>
      <c r="V4300">
        <v>688.17</v>
      </c>
      <c r="W4300">
        <v>777.76</v>
      </c>
      <c r="X4300">
        <v>731.32</v>
      </c>
      <c r="Y4300">
        <v>508.32</v>
      </c>
      <c r="Z4300">
        <v>550.16999999999996</v>
      </c>
      <c r="AA4300">
        <v>793.05</v>
      </c>
      <c r="AB4300">
        <v>744.95</v>
      </c>
      <c r="AC4300">
        <v>676.04</v>
      </c>
      <c r="AD4300">
        <v>770.48</v>
      </c>
      <c r="AE4300">
        <v>713.92</v>
      </c>
    </row>
    <row r="4301" spans="1:31">
      <c r="A4301" t="s">
        <v>31</v>
      </c>
      <c r="B4301" t="s">
        <v>8604</v>
      </c>
      <c r="C4301" t="s">
        <v>8605</v>
      </c>
      <c r="D4301" t="s">
        <v>104</v>
      </c>
      <c r="E4301">
        <v>857.78</v>
      </c>
      <c r="F4301">
        <v>765.15</v>
      </c>
      <c r="G4301">
        <v>668.93</v>
      </c>
      <c r="H4301">
        <v>778.04</v>
      </c>
      <c r="I4301">
        <v>994.16</v>
      </c>
      <c r="J4301">
        <v>897.59</v>
      </c>
      <c r="K4301">
        <v>963.08</v>
      </c>
      <c r="L4301">
        <v>840.94</v>
      </c>
      <c r="M4301">
        <v>863.99</v>
      </c>
      <c r="N4301">
        <v>757.57</v>
      </c>
      <c r="O4301">
        <v>844.27</v>
      </c>
      <c r="P4301">
        <v>803.19</v>
      </c>
      <c r="Q4301">
        <v>772.8</v>
      </c>
      <c r="R4301">
        <v>756.76</v>
      </c>
      <c r="S4301">
        <v>787</v>
      </c>
      <c r="T4301">
        <v>791.83</v>
      </c>
      <c r="U4301">
        <v>788.25</v>
      </c>
      <c r="V4301">
        <v>854.41</v>
      </c>
      <c r="W4301">
        <v>987.16</v>
      </c>
      <c r="X4301">
        <v>888.24</v>
      </c>
      <c r="Y4301">
        <v>639.53</v>
      </c>
      <c r="Z4301">
        <v>682.99</v>
      </c>
      <c r="AA4301">
        <v>972.63</v>
      </c>
      <c r="AB4301">
        <v>915.2</v>
      </c>
      <c r="AC4301">
        <v>831.31</v>
      </c>
      <c r="AD4301">
        <v>965.6</v>
      </c>
      <c r="AE4301">
        <v>885.36</v>
      </c>
    </row>
    <row r="4302" spans="1:31">
      <c r="A4302" t="s">
        <v>31</v>
      </c>
      <c r="B4302" t="s">
        <v>8606</v>
      </c>
      <c r="C4302" t="s">
        <v>8607</v>
      </c>
      <c r="D4302" t="s">
        <v>104</v>
      </c>
      <c r="E4302">
        <v>771.14</v>
      </c>
      <c r="F4302">
        <v>680.15</v>
      </c>
      <c r="G4302">
        <v>577.54999999999995</v>
      </c>
      <c r="H4302">
        <v>701.71</v>
      </c>
      <c r="I4302">
        <v>878.16</v>
      </c>
      <c r="J4302">
        <v>806.53</v>
      </c>
      <c r="K4302">
        <v>868.84</v>
      </c>
      <c r="L4302">
        <v>755.99</v>
      </c>
      <c r="M4302">
        <v>745.67</v>
      </c>
      <c r="N4302">
        <v>672.26</v>
      </c>
      <c r="O4302">
        <v>755.19</v>
      </c>
      <c r="P4302">
        <v>712.91</v>
      </c>
      <c r="Q4302">
        <v>682.97</v>
      </c>
      <c r="R4302">
        <v>664.36</v>
      </c>
      <c r="S4302">
        <v>701.87</v>
      </c>
      <c r="T4302">
        <v>692.48</v>
      </c>
      <c r="U4302">
        <v>707.87</v>
      </c>
      <c r="V4302">
        <v>756.84</v>
      </c>
      <c r="W4302">
        <v>855.62</v>
      </c>
      <c r="X4302">
        <v>807.52</v>
      </c>
      <c r="Y4302">
        <v>557.78</v>
      </c>
      <c r="Z4302">
        <v>600.61</v>
      </c>
      <c r="AA4302">
        <v>879.51</v>
      </c>
      <c r="AB4302">
        <v>809.36</v>
      </c>
      <c r="AC4302">
        <v>751.35</v>
      </c>
      <c r="AD4302">
        <v>849.28</v>
      </c>
      <c r="AE4302">
        <v>801.37</v>
      </c>
    </row>
    <row r="4303" spans="1:31">
      <c r="A4303" t="s">
        <v>31</v>
      </c>
      <c r="B4303" t="s">
        <v>8608</v>
      </c>
      <c r="C4303" t="s">
        <v>8609</v>
      </c>
      <c r="D4303" t="s">
        <v>104</v>
      </c>
      <c r="E4303">
        <v>1160.3900000000001</v>
      </c>
      <c r="F4303">
        <v>1080.4100000000001</v>
      </c>
      <c r="G4303">
        <v>861.87</v>
      </c>
      <c r="H4303">
        <v>1093.5899999999999</v>
      </c>
      <c r="I4303">
        <v>1367.27</v>
      </c>
      <c r="J4303">
        <v>1236.68</v>
      </c>
      <c r="K4303">
        <v>1348.38</v>
      </c>
      <c r="L4303">
        <v>1174.3499999999999</v>
      </c>
      <c r="M4303">
        <v>1178.22</v>
      </c>
      <c r="N4303">
        <v>1073.73</v>
      </c>
      <c r="O4303">
        <v>1196.46</v>
      </c>
      <c r="P4303">
        <v>1119.3699999999999</v>
      </c>
      <c r="Q4303">
        <v>1062.81</v>
      </c>
      <c r="R4303">
        <v>1018.84</v>
      </c>
      <c r="S4303">
        <v>1095.97</v>
      </c>
      <c r="T4303">
        <v>1087.1500000000001</v>
      </c>
      <c r="U4303">
        <v>1100.76</v>
      </c>
      <c r="V4303">
        <v>1187.48</v>
      </c>
      <c r="W4303">
        <v>1365.1</v>
      </c>
      <c r="X4303">
        <v>1219.3599999999999</v>
      </c>
      <c r="Y4303">
        <v>843.91</v>
      </c>
      <c r="Z4303">
        <v>908.51</v>
      </c>
      <c r="AA4303">
        <v>1373.3</v>
      </c>
      <c r="AB4303">
        <v>1252.73</v>
      </c>
      <c r="AC4303">
        <v>1150.4000000000001</v>
      </c>
      <c r="AD4303">
        <v>1331.6</v>
      </c>
      <c r="AE4303">
        <v>1256.1099999999999</v>
      </c>
    </row>
    <row r="4304" spans="1:31">
      <c r="A4304" t="s">
        <v>31</v>
      </c>
      <c r="B4304" t="s">
        <v>8610</v>
      </c>
      <c r="C4304" t="s">
        <v>8611</v>
      </c>
      <c r="D4304" t="s">
        <v>104</v>
      </c>
      <c r="E4304">
        <v>1020.4</v>
      </c>
      <c r="F4304">
        <v>938.17</v>
      </c>
      <c r="G4304">
        <v>719.07</v>
      </c>
      <c r="H4304">
        <v>968.88</v>
      </c>
      <c r="I4304">
        <v>1172.9000000000001</v>
      </c>
      <c r="J4304">
        <v>1086.42</v>
      </c>
      <c r="K4304">
        <v>1195.43</v>
      </c>
      <c r="L4304">
        <v>1036.8599999999999</v>
      </c>
      <c r="M4304">
        <v>981.62</v>
      </c>
      <c r="N4304">
        <v>929.71</v>
      </c>
      <c r="O4304">
        <v>1048.67</v>
      </c>
      <c r="P4304">
        <v>972.51</v>
      </c>
      <c r="Q4304">
        <v>915.26</v>
      </c>
      <c r="R4304">
        <v>868.22</v>
      </c>
      <c r="S4304">
        <v>954.29</v>
      </c>
      <c r="T4304">
        <v>920.38</v>
      </c>
      <c r="U4304">
        <v>969.06</v>
      </c>
      <c r="V4304">
        <v>1029.25</v>
      </c>
      <c r="W4304">
        <v>1147.55</v>
      </c>
      <c r="X4304">
        <v>1087.71</v>
      </c>
      <c r="Y4304">
        <v>714.61</v>
      </c>
      <c r="Z4304">
        <v>778.68</v>
      </c>
      <c r="AA4304">
        <v>1217.98</v>
      </c>
      <c r="AB4304">
        <v>1082.3599999999999</v>
      </c>
      <c r="AC4304">
        <v>1018.68</v>
      </c>
      <c r="AD4304">
        <v>1139.08</v>
      </c>
      <c r="AE4304">
        <v>1117.3800000000001</v>
      </c>
    </row>
    <row r="4305" spans="1:31">
      <c r="A4305" t="s">
        <v>31</v>
      </c>
      <c r="B4305" t="s">
        <v>8612</v>
      </c>
      <c r="C4305" t="s">
        <v>8613</v>
      </c>
      <c r="D4305" t="s">
        <v>104</v>
      </c>
      <c r="E4305">
        <v>1236.1600000000001</v>
      </c>
      <c r="F4305">
        <v>1139.01</v>
      </c>
      <c r="G4305">
        <v>903.23</v>
      </c>
      <c r="H4305">
        <v>1171.3699999999999</v>
      </c>
      <c r="I4305">
        <v>1433.68</v>
      </c>
      <c r="J4305">
        <v>1308.51</v>
      </c>
      <c r="K4305">
        <v>1418.21</v>
      </c>
      <c r="L4305">
        <v>1237.7</v>
      </c>
      <c r="M4305">
        <v>1242.6199999999999</v>
      </c>
      <c r="N4305">
        <v>1136.01</v>
      </c>
      <c r="O4305">
        <v>1260.5</v>
      </c>
      <c r="P4305">
        <v>1189.8900000000001</v>
      </c>
      <c r="Q4305">
        <v>1127.1199999999999</v>
      </c>
      <c r="R4305">
        <v>1071.02</v>
      </c>
      <c r="S4305">
        <v>1154.45</v>
      </c>
      <c r="T4305">
        <v>1138.45</v>
      </c>
      <c r="U4305">
        <v>1170.44</v>
      </c>
      <c r="V4305">
        <v>1248.74</v>
      </c>
      <c r="W4305">
        <v>1434.64</v>
      </c>
      <c r="X4305">
        <v>1286.3599999999999</v>
      </c>
      <c r="Y4305">
        <v>888.28</v>
      </c>
      <c r="Z4305">
        <v>953.89</v>
      </c>
      <c r="AA4305">
        <v>1449.28</v>
      </c>
      <c r="AB4305">
        <v>1310.8</v>
      </c>
      <c r="AC4305">
        <v>1216.43</v>
      </c>
      <c r="AD4305">
        <v>1401.54</v>
      </c>
      <c r="AE4305">
        <v>1332.59</v>
      </c>
    </row>
    <row r="4306" spans="1:31">
      <c r="A4306" t="s">
        <v>31</v>
      </c>
      <c r="B4306" t="s">
        <v>8614</v>
      </c>
      <c r="C4306" t="s">
        <v>8615</v>
      </c>
      <c r="D4306" t="s">
        <v>104</v>
      </c>
      <c r="E4306">
        <v>1096.17</v>
      </c>
      <c r="F4306">
        <v>996.77</v>
      </c>
      <c r="G4306">
        <v>760.43</v>
      </c>
      <c r="H4306">
        <v>1046.6600000000001</v>
      </c>
      <c r="I4306">
        <v>1239.31</v>
      </c>
      <c r="J4306">
        <v>1158.25</v>
      </c>
      <c r="K4306">
        <v>1265.26</v>
      </c>
      <c r="L4306">
        <v>1100.21</v>
      </c>
      <c r="M4306">
        <v>1046.02</v>
      </c>
      <c r="N4306">
        <v>991.99</v>
      </c>
      <c r="O4306">
        <v>1112.71</v>
      </c>
      <c r="P4306">
        <v>1043.03</v>
      </c>
      <c r="Q4306">
        <v>979.57</v>
      </c>
      <c r="R4306">
        <v>920.4</v>
      </c>
      <c r="S4306">
        <v>1012.77</v>
      </c>
      <c r="T4306">
        <v>971.68</v>
      </c>
      <c r="U4306">
        <v>1038.74</v>
      </c>
      <c r="V4306">
        <v>1090.51</v>
      </c>
      <c r="W4306">
        <v>1217.0899999999999</v>
      </c>
      <c r="X4306">
        <v>1154.71</v>
      </c>
      <c r="Y4306">
        <v>758.98</v>
      </c>
      <c r="Z4306">
        <v>824.06</v>
      </c>
      <c r="AA4306">
        <v>1293.96</v>
      </c>
      <c r="AB4306">
        <v>1140.43</v>
      </c>
      <c r="AC4306">
        <v>1084.71</v>
      </c>
      <c r="AD4306">
        <v>1209.02</v>
      </c>
      <c r="AE4306">
        <v>1193.8599999999999</v>
      </c>
    </row>
    <row r="4307" spans="1:31">
      <c r="A4307" t="s">
        <v>31</v>
      </c>
      <c r="B4307" t="s">
        <v>8616</v>
      </c>
      <c r="C4307" t="s">
        <v>8617</v>
      </c>
      <c r="D4307" t="s">
        <v>104</v>
      </c>
      <c r="E4307">
        <v>1053.92</v>
      </c>
      <c r="F4307">
        <v>913.22</v>
      </c>
      <c r="G4307">
        <v>774.18</v>
      </c>
      <c r="H4307">
        <v>979.3</v>
      </c>
      <c r="I4307">
        <v>1161.52</v>
      </c>
      <c r="J4307">
        <v>1081.28</v>
      </c>
      <c r="K4307">
        <v>1138.43</v>
      </c>
      <c r="L4307">
        <v>1000.79</v>
      </c>
      <c r="M4307">
        <v>1028.6500000000001</v>
      </c>
      <c r="N4307">
        <v>916.08</v>
      </c>
      <c r="O4307">
        <v>1005.59</v>
      </c>
      <c r="P4307">
        <v>984.08</v>
      </c>
      <c r="Q4307">
        <v>937.87</v>
      </c>
      <c r="R4307">
        <v>889.37</v>
      </c>
      <c r="S4307">
        <v>934.99</v>
      </c>
      <c r="T4307">
        <v>920.84</v>
      </c>
      <c r="U4307">
        <v>967.04</v>
      </c>
      <c r="V4307">
        <v>1008.58</v>
      </c>
      <c r="W4307">
        <v>1162.92</v>
      </c>
      <c r="X4307">
        <v>1058.52</v>
      </c>
      <c r="Y4307">
        <v>752.78</v>
      </c>
      <c r="Z4307">
        <v>797.89</v>
      </c>
      <c r="AA4307">
        <v>1164.8800000000001</v>
      </c>
      <c r="AB4307">
        <v>1060.08</v>
      </c>
      <c r="AC4307">
        <v>999.71</v>
      </c>
      <c r="AD4307">
        <v>1142.8800000000001</v>
      </c>
      <c r="AE4307">
        <v>1080.31</v>
      </c>
    </row>
    <row r="4308" spans="1:31">
      <c r="A4308" t="s">
        <v>31</v>
      </c>
      <c r="B4308" t="s">
        <v>8618</v>
      </c>
      <c r="C4308" t="s">
        <v>8619</v>
      </c>
      <c r="D4308" t="s">
        <v>104</v>
      </c>
      <c r="E4308">
        <v>967.28</v>
      </c>
      <c r="F4308">
        <v>828.22</v>
      </c>
      <c r="G4308">
        <v>682.8</v>
      </c>
      <c r="H4308">
        <v>902.97</v>
      </c>
      <c r="I4308">
        <v>1045.52</v>
      </c>
      <c r="J4308">
        <v>990.22</v>
      </c>
      <c r="K4308">
        <v>1044.19</v>
      </c>
      <c r="L4308">
        <v>915.84</v>
      </c>
      <c r="M4308">
        <v>910.33</v>
      </c>
      <c r="N4308">
        <v>830.77</v>
      </c>
      <c r="O4308">
        <v>916.51</v>
      </c>
      <c r="P4308">
        <v>893.8</v>
      </c>
      <c r="Q4308">
        <v>848.04</v>
      </c>
      <c r="R4308">
        <v>796.97</v>
      </c>
      <c r="S4308">
        <v>849.86</v>
      </c>
      <c r="T4308">
        <v>821.49</v>
      </c>
      <c r="U4308">
        <v>886.66</v>
      </c>
      <c r="V4308">
        <v>911.01</v>
      </c>
      <c r="W4308">
        <v>1031.3800000000001</v>
      </c>
      <c r="X4308">
        <v>977.8</v>
      </c>
      <c r="Y4308">
        <v>671.03</v>
      </c>
      <c r="Z4308">
        <v>715.51</v>
      </c>
      <c r="AA4308">
        <v>1071.76</v>
      </c>
      <c r="AB4308">
        <v>954.24</v>
      </c>
      <c r="AC4308">
        <v>919.75</v>
      </c>
      <c r="AD4308">
        <v>1026.56</v>
      </c>
      <c r="AE4308">
        <v>996.32</v>
      </c>
    </row>
    <row r="4309" spans="1:31">
      <c r="A4309" t="s">
        <v>31</v>
      </c>
      <c r="B4309" t="s">
        <v>8620</v>
      </c>
      <c r="C4309" t="s">
        <v>8621</v>
      </c>
      <c r="D4309" t="s">
        <v>104</v>
      </c>
      <c r="E4309">
        <v>1129.3599999999999</v>
      </c>
      <c r="F4309">
        <v>971.14</v>
      </c>
      <c r="G4309">
        <v>815.31</v>
      </c>
      <c r="H4309">
        <v>1056.67</v>
      </c>
      <c r="I4309">
        <v>1227.1400000000001</v>
      </c>
      <c r="J4309">
        <v>1152.51</v>
      </c>
      <c r="K4309">
        <v>1207.32</v>
      </c>
      <c r="L4309">
        <v>1063.3900000000001</v>
      </c>
      <c r="M4309">
        <v>1092.5999999999999</v>
      </c>
      <c r="N4309">
        <v>977.74</v>
      </c>
      <c r="O4309">
        <v>1068.81</v>
      </c>
      <c r="P4309">
        <v>1054.1099999999999</v>
      </c>
      <c r="Q4309">
        <v>1001.76</v>
      </c>
      <c r="R4309">
        <v>941.11</v>
      </c>
      <c r="S4309">
        <v>992.82</v>
      </c>
      <c r="T4309">
        <v>971.52</v>
      </c>
      <c r="U4309">
        <v>1036.21</v>
      </c>
      <c r="V4309">
        <v>1069.1099999999999</v>
      </c>
      <c r="W4309">
        <v>1231.74</v>
      </c>
      <c r="X4309">
        <v>1124.8399999999999</v>
      </c>
      <c r="Y4309">
        <v>796.87</v>
      </c>
      <c r="Z4309">
        <v>842.88</v>
      </c>
      <c r="AA4309">
        <v>1239.95</v>
      </c>
      <c r="AB4309">
        <v>1117.3599999999999</v>
      </c>
      <c r="AC4309">
        <v>1065.1300000000001</v>
      </c>
      <c r="AD4309">
        <v>1212.1199999999999</v>
      </c>
      <c r="AE4309">
        <v>1156.04</v>
      </c>
    </row>
    <row r="4310" spans="1:31">
      <c r="A4310" t="s">
        <v>31</v>
      </c>
      <c r="B4310" t="s">
        <v>8622</v>
      </c>
      <c r="C4310" t="s">
        <v>8623</v>
      </c>
      <c r="D4310" t="s">
        <v>104</v>
      </c>
      <c r="E4310">
        <v>1042.72</v>
      </c>
      <c r="F4310">
        <v>886.14</v>
      </c>
      <c r="G4310">
        <v>723.93</v>
      </c>
      <c r="H4310">
        <v>980.34</v>
      </c>
      <c r="I4310">
        <v>1111.1400000000001</v>
      </c>
      <c r="J4310">
        <v>1061.45</v>
      </c>
      <c r="K4310">
        <v>1113.08</v>
      </c>
      <c r="L4310">
        <v>978.44</v>
      </c>
      <c r="M4310">
        <v>974.28</v>
      </c>
      <c r="N4310">
        <v>892.43</v>
      </c>
      <c r="O4310">
        <v>979.73</v>
      </c>
      <c r="P4310">
        <v>963.83</v>
      </c>
      <c r="Q4310">
        <v>911.93</v>
      </c>
      <c r="R4310">
        <v>848.71</v>
      </c>
      <c r="S4310">
        <v>907.69</v>
      </c>
      <c r="T4310">
        <v>872.17</v>
      </c>
      <c r="U4310">
        <v>955.83</v>
      </c>
      <c r="V4310">
        <v>971.54</v>
      </c>
      <c r="W4310">
        <v>1100.2</v>
      </c>
      <c r="X4310">
        <v>1044.1199999999999</v>
      </c>
      <c r="Y4310">
        <v>715.12</v>
      </c>
      <c r="Z4310">
        <v>760.5</v>
      </c>
      <c r="AA4310">
        <v>1146.83</v>
      </c>
      <c r="AB4310">
        <v>1011.52</v>
      </c>
      <c r="AC4310">
        <v>985.17</v>
      </c>
      <c r="AD4310">
        <v>1095.8</v>
      </c>
      <c r="AE4310">
        <v>1072.05</v>
      </c>
    </row>
    <row r="4311" spans="1:31">
      <c r="A4311" t="s">
        <v>31</v>
      </c>
      <c r="B4311" t="s">
        <v>8624</v>
      </c>
      <c r="C4311" t="s">
        <v>8625</v>
      </c>
      <c r="D4311" t="s">
        <v>104</v>
      </c>
      <c r="E4311">
        <v>838.39</v>
      </c>
      <c r="F4311">
        <v>829.96</v>
      </c>
      <c r="G4311">
        <v>674.84</v>
      </c>
      <c r="H4311">
        <v>766.61</v>
      </c>
      <c r="I4311">
        <v>1078.8800000000001</v>
      </c>
      <c r="J4311">
        <v>931.11</v>
      </c>
      <c r="K4311">
        <v>1051.3599999999999</v>
      </c>
      <c r="L4311">
        <v>904.47</v>
      </c>
      <c r="M4311">
        <v>895.36</v>
      </c>
      <c r="N4311">
        <v>808.35</v>
      </c>
      <c r="O4311">
        <v>923.72</v>
      </c>
      <c r="P4311">
        <v>818.43</v>
      </c>
      <c r="Q4311">
        <v>786.66</v>
      </c>
      <c r="R4311">
        <v>790.41</v>
      </c>
      <c r="S4311">
        <v>845.68</v>
      </c>
      <c r="T4311">
        <v>862.2</v>
      </c>
      <c r="U4311">
        <v>805.8</v>
      </c>
      <c r="V4311">
        <v>922.86</v>
      </c>
      <c r="W4311">
        <v>1059.73</v>
      </c>
      <c r="X4311">
        <v>935.73</v>
      </c>
      <c r="Y4311">
        <v>647.79999999999995</v>
      </c>
      <c r="Z4311">
        <v>708.68</v>
      </c>
      <c r="AA4311">
        <v>1052.5</v>
      </c>
      <c r="AB4311">
        <v>998.99</v>
      </c>
      <c r="AC4311">
        <v>870.66</v>
      </c>
      <c r="AD4311">
        <v>1028.22</v>
      </c>
      <c r="AE4311">
        <v>934.42</v>
      </c>
    </row>
    <row r="4312" spans="1:31">
      <c r="A4312" t="s">
        <v>31</v>
      </c>
      <c r="B4312" t="s">
        <v>8626</v>
      </c>
      <c r="C4312" t="s">
        <v>8627</v>
      </c>
      <c r="D4312" t="s">
        <v>104</v>
      </c>
      <c r="E4312">
        <v>716.04</v>
      </c>
      <c r="F4312">
        <v>704.79</v>
      </c>
      <c r="G4312">
        <v>550.89</v>
      </c>
      <c r="H4312">
        <v>657.38</v>
      </c>
      <c r="I4312">
        <v>907.8</v>
      </c>
      <c r="J4312">
        <v>799.25</v>
      </c>
      <c r="K4312">
        <v>917.57</v>
      </c>
      <c r="L4312">
        <v>784.27</v>
      </c>
      <c r="M4312">
        <v>722.6</v>
      </c>
      <c r="N4312">
        <v>681.4</v>
      </c>
      <c r="O4312">
        <v>793.89</v>
      </c>
      <c r="P4312">
        <v>689.91</v>
      </c>
      <c r="Q4312">
        <v>657.3</v>
      </c>
      <c r="R4312">
        <v>658.55</v>
      </c>
      <c r="S4312">
        <v>721.13</v>
      </c>
      <c r="T4312">
        <v>715.37</v>
      </c>
      <c r="U4312">
        <v>690.38</v>
      </c>
      <c r="V4312">
        <v>784.47</v>
      </c>
      <c r="W4312">
        <v>868.72</v>
      </c>
      <c r="X4312">
        <v>820.47</v>
      </c>
      <c r="Y4312">
        <v>535.29</v>
      </c>
      <c r="Z4312">
        <v>595.79999999999995</v>
      </c>
      <c r="AA4312">
        <v>915.9</v>
      </c>
      <c r="AB4312">
        <v>850.22</v>
      </c>
      <c r="AC4312">
        <v>755.1</v>
      </c>
      <c r="AD4312">
        <v>859.17</v>
      </c>
      <c r="AE4312">
        <v>812.66</v>
      </c>
    </row>
    <row r="4313" spans="1:31">
      <c r="A4313" t="s">
        <v>31</v>
      </c>
      <c r="B4313" t="s">
        <v>8628</v>
      </c>
      <c r="C4313" t="s">
        <v>8629</v>
      </c>
      <c r="D4313" t="s">
        <v>104</v>
      </c>
      <c r="E4313">
        <v>846.48</v>
      </c>
      <c r="F4313">
        <v>837.47</v>
      </c>
      <c r="G4313">
        <v>682.31</v>
      </c>
      <c r="H4313">
        <v>774.23</v>
      </c>
      <c r="I4313">
        <v>1088.23</v>
      </c>
      <c r="J4313">
        <v>939.48</v>
      </c>
      <c r="K4313">
        <v>1060.97</v>
      </c>
      <c r="L4313">
        <v>912.99</v>
      </c>
      <c r="M4313">
        <v>904.14</v>
      </c>
      <c r="N4313">
        <v>815.66</v>
      </c>
      <c r="O4313">
        <v>932.11</v>
      </c>
      <c r="P4313">
        <v>826.74</v>
      </c>
      <c r="Q4313">
        <v>794.36</v>
      </c>
      <c r="R4313">
        <v>797.99</v>
      </c>
      <c r="S4313">
        <v>853.23</v>
      </c>
      <c r="T4313">
        <v>869.82</v>
      </c>
      <c r="U4313">
        <v>813.51</v>
      </c>
      <c r="V4313">
        <v>931.85</v>
      </c>
      <c r="W4313">
        <v>1070.0999999999999</v>
      </c>
      <c r="X4313">
        <v>943.86</v>
      </c>
      <c r="Y4313">
        <v>654.71</v>
      </c>
      <c r="Z4313">
        <v>716.03</v>
      </c>
      <c r="AA4313">
        <v>1061.6099999999999</v>
      </c>
      <c r="AB4313">
        <v>1008.6</v>
      </c>
      <c r="AC4313">
        <v>878.36</v>
      </c>
      <c r="AD4313">
        <v>1037.8499999999999</v>
      </c>
      <c r="AE4313">
        <v>942.97</v>
      </c>
    </row>
    <row r="4314" spans="1:31">
      <c r="A4314" t="s">
        <v>31</v>
      </c>
      <c r="B4314" t="s">
        <v>8630</v>
      </c>
      <c r="C4314" t="s">
        <v>8631</v>
      </c>
      <c r="D4314" t="s">
        <v>104</v>
      </c>
      <c r="E4314">
        <v>724.13</v>
      </c>
      <c r="F4314">
        <v>712.3</v>
      </c>
      <c r="G4314">
        <v>558.36</v>
      </c>
      <c r="H4314">
        <v>665</v>
      </c>
      <c r="I4314">
        <v>917.15</v>
      </c>
      <c r="J4314">
        <v>807.62</v>
      </c>
      <c r="K4314">
        <v>927.18</v>
      </c>
      <c r="L4314">
        <v>792.79</v>
      </c>
      <c r="M4314">
        <v>731.38</v>
      </c>
      <c r="N4314">
        <v>688.71</v>
      </c>
      <c r="O4314">
        <v>802.28</v>
      </c>
      <c r="P4314">
        <v>698.22</v>
      </c>
      <c r="Q4314">
        <v>665</v>
      </c>
      <c r="R4314">
        <v>666.13</v>
      </c>
      <c r="S4314">
        <v>728.68</v>
      </c>
      <c r="T4314">
        <v>722.99</v>
      </c>
      <c r="U4314">
        <v>698.09</v>
      </c>
      <c r="V4314">
        <v>793.46</v>
      </c>
      <c r="W4314">
        <v>879.09</v>
      </c>
      <c r="X4314">
        <v>828.6</v>
      </c>
      <c r="Y4314">
        <v>542.20000000000005</v>
      </c>
      <c r="Z4314">
        <v>603.15</v>
      </c>
      <c r="AA4314">
        <v>925.01</v>
      </c>
      <c r="AB4314">
        <v>859.83</v>
      </c>
      <c r="AC4314">
        <v>762.8</v>
      </c>
      <c r="AD4314">
        <v>868.8</v>
      </c>
      <c r="AE4314">
        <v>821.21</v>
      </c>
    </row>
    <row r="4315" spans="1:31">
      <c r="A4315" t="s">
        <v>31</v>
      </c>
      <c r="B4315" t="s">
        <v>8632</v>
      </c>
      <c r="C4315" t="s">
        <v>8633</v>
      </c>
      <c r="D4315" t="s">
        <v>104</v>
      </c>
      <c r="E4315">
        <v>927.06</v>
      </c>
      <c r="F4315">
        <v>903.34</v>
      </c>
      <c r="G4315">
        <v>735.15</v>
      </c>
      <c r="H4315">
        <v>854.46</v>
      </c>
      <c r="I4315">
        <v>1166.74</v>
      </c>
      <c r="J4315">
        <v>1017.65</v>
      </c>
      <c r="K4315">
        <v>1138.3</v>
      </c>
      <c r="L4315">
        <v>983</v>
      </c>
      <c r="M4315">
        <v>981.32</v>
      </c>
      <c r="N4315">
        <v>884.62</v>
      </c>
      <c r="O4315">
        <v>1003.44</v>
      </c>
      <c r="P4315">
        <v>903.68</v>
      </c>
      <c r="Q4315">
        <v>865.94</v>
      </c>
      <c r="R4315">
        <v>859.98</v>
      </c>
      <c r="S4315">
        <v>919.03</v>
      </c>
      <c r="T4315">
        <v>932.36</v>
      </c>
      <c r="U4315">
        <v>887.78</v>
      </c>
      <c r="V4315">
        <v>1002.58</v>
      </c>
      <c r="W4315">
        <v>1154.31</v>
      </c>
      <c r="X4315">
        <v>1016.05</v>
      </c>
      <c r="Y4315">
        <v>708.1</v>
      </c>
      <c r="Z4315">
        <v>770.48</v>
      </c>
      <c r="AA4315">
        <v>1143.73</v>
      </c>
      <c r="AB4315">
        <v>1078.3499999999999</v>
      </c>
      <c r="AC4315">
        <v>949.52</v>
      </c>
      <c r="AD4315">
        <v>1119.3900000000001</v>
      </c>
      <c r="AE4315">
        <v>1023.71</v>
      </c>
    </row>
    <row r="4316" spans="1:31">
      <c r="A4316" t="s">
        <v>31</v>
      </c>
      <c r="B4316" t="s">
        <v>8634</v>
      </c>
      <c r="C4316" t="s">
        <v>8635</v>
      </c>
      <c r="D4316" t="s">
        <v>104</v>
      </c>
      <c r="E4316">
        <v>787.07</v>
      </c>
      <c r="F4316">
        <v>761.1</v>
      </c>
      <c r="G4316">
        <v>592.35</v>
      </c>
      <c r="H4316">
        <v>729.75</v>
      </c>
      <c r="I4316">
        <v>972.37</v>
      </c>
      <c r="J4316">
        <v>867.39</v>
      </c>
      <c r="K4316">
        <v>985.35</v>
      </c>
      <c r="L4316">
        <v>845.51</v>
      </c>
      <c r="M4316">
        <v>784.72</v>
      </c>
      <c r="N4316">
        <v>740.6</v>
      </c>
      <c r="O4316">
        <v>855.65</v>
      </c>
      <c r="P4316">
        <v>756.82</v>
      </c>
      <c r="Q4316">
        <v>718.39</v>
      </c>
      <c r="R4316">
        <v>709.36</v>
      </c>
      <c r="S4316">
        <v>777.35</v>
      </c>
      <c r="T4316">
        <v>765.59</v>
      </c>
      <c r="U4316">
        <v>756.08</v>
      </c>
      <c r="V4316">
        <v>844.35</v>
      </c>
      <c r="W4316">
        <v>936.76</v>
      </c>
      <c r="X4316">
        <v>884.4</v>
      </c>
      <c r="Y4316">
        <v>578.79999999999995</v>
      </c>
      <c r="Z4316">
        <v>640.65</v>
      </c>
      <c r="AA4316">
        <v>988.41</v>
      </c>
      <c r="AB4316">
        <v>907.98</v>
      </c>
      <c r="AC4316">
        <v>817.8</v>
      </c>
      <c r="AD4316">
        <v>926.87</v>
      </c>
      <c r="AE4316">
        <v>884.98</v>
      </c>
    </row>
    <row r="4317" spans="1:31">
      <c r="A4317" t="s">
        <v>31</v>
      </c>
      <c r="B4317" t="s">
        <v>8636</v>
      </c>
      <c r="C4317" t="s">
        <v>8637</v>
      </c>
      <c r="D4317" t="s">
        <v>104</v>
      </c>
      <c r="E4317">
        <v>975.42</v>
      </c>
      <c r="F4317">
        <v>941.18</v>
      </c>
      <c r="G4317">
        <v>762.09</v>
      </c>
      <c r="H4317">
        <v>904.03</v>
      </c>
      <c r="I4317">
        <v>1209.77</v>
      </c>
      <c r="J4317">
        <v>1063.75</v>
      </c>
      <c r="K4317">
        <v>1183.57</v>
      </c>
      <c r="L4317">
        <v>1023.99</v>
      </c>
      <c r="M4317">
        <v>1022.82</v>
      </c>
      <c r="N4317">
        <v>924.65</v>
      </c>
      <c r="O4317">
        <v>1044.8499999999999</v>
      </c>
      <c r="P4317">
        <v>948.9</v>
      </c>
      <c r="Q4317">
        <v>907.19</v>
      </c>
      <c r="R4317">
        <v>893.72</v>
      </c>
      <c r="S4317">
        <v>956.76</v>
      </c>
      <c r="T4317">
        <v>965.67</v>
      </c>
      <c r="U4317">
        <v>932.41</v>
      </c>
      <c r="V4317">
        <v>1042.32</v>
      </c>
      <c r="W4317">
        <v>1199.4000000000001</v>
      </c>
      <c r="X4317">
        <v>1059.18</v>
      </c>
      <c r="Y4317">
        <v>736.82</v>
      </c>
      <c r="Z4317">
        <v>799.96</v>
      </c>
      <c r="AA4317">
        <v>1192.69</v>
      </c>
      <c r="AB4317">
        <v>1116.26</v>
      </c>
      <c r="AC4317">
        <v>991.95</v>
      </c>
      <c r="AD4317">
        <v>1164.5999999999999</v>
      </c>
      <c r="AE4317">
        <v>1072.82</v>
      </c>
    </row>
    <row r="4318" spans="1:31">
      <c r="A4318" t="s">
        <v>31</v>
      </c>
      <c r="B4318" t="s">
        <v>8638</v>
      </c>
      <c r="C4318" t="s">
        <v>8639</v>
      </c>
      <c r="D4318" t="s">
        <v>104</v>
      </c>
      <c r="E4318">
        <v>835.43</v>
      </c>
      <c r="F4318">
        <v>798.94</v>
      </c>
      <c r="G4318">
        <v>619.29</v>
      </c>
      <c r="H4318">
        <v>779.32</v>
      </c>
      <c r="I4318">
        <v>1015.4</v>
      </c>
      <c r="J4318">
        <v>913.49</v>
      </c>
      <c r="K4318">
        <v>1030.6199999999999</v>
      </c>
      <c r="L4318">
        <v>886.5</v>
      </c>
      <c r="M4318">
        <v>826.22</v>
      </c>
      <c r="N4318">
        <v>780.63</v>
      </c>
      <c r="O4318">
        <v>897.06</v>
      </c>
      <c r="P4318">
        <v>802.04</v>
      </c>
      <c r="Q4318">
        <v>759.64</v>
      </c>
      <c r="R4318">
        <v>743.1</v>
      </c>
      <c r="S4318">
        <v>815.08</v>
      </c>
      <c r="T4318">
        <v>798.9</v>
      </c>
      <c r="U4318">
        <v>800.71</v>
      </c>
      <c r="V4318">
        <v>884.09</v>
      </c>
      <c r="W4318">
        <v>981.85</v>
      </c>
      <c r="X4318">
        <v>927.53</v>
      </c>
      <c r="Y4318">
        <v>607.52</v>
      </c>
      <c r="Z4318">
        <v>670.13</v>
      </c>
      <c r="AA4318">
        <v>1037.3699999999999</v>
      </c>
      <c r="AB4318">
        <v>945.89</v>
      </c>
      <c r="AC4318">
        <v>860.23</v>
      </c>
      <c r="AD4318">
        <v>972.08</v>
      </c>
      <c r="AE4318">
        <v>934.09</v>
      </c>
    </row>
    <row r="4319" spans="1:31">
      <c r="A4319" t="s">
        <v>31</v>
      </c>
      <c r="B4319" t="s">
        <v>8640</v>
      </c>
      <c r="C4319" t="s">
        <v>8641</v>
      </c>
      <c r="D4319" t="s">
        <v>104</v>
      </c>
      <c r="E4319">
        <v>749.22</v>
      </c>
      <c r="F4319">
        <v>682</v>
      </c>
      <c r="G4319">
        <v>603.64</v>
      </c>
      <c r="H4319">
        <v>668.23</v>
      </c>
      <c r="I4319">
        <v>899.17</v>
      </c>
      <c r="J4319">
        <v>795.39</v>
      </c>
      <c r="K4319">
        <v>861.61</v>
      </c>
      <c r="L4319">
        <v>748.8</v>
      </c>
      <c r="M4319">
        <v>771.1</v>
      </c>
      <c r="N4319">
        <v>670.25</v>
      </c>
      <c r="O4319">
        <v>752.81</v>
      </c>
      <c r="P4319">
        <v>701.77</v>
      </c>
      <c r="Q4319">
        <v>680.57</v>
      </c>
      <c r="R4319">
        <v>679.99</v>
      </c>
      <c r="S4319">
        <v>703.64</v>
      </c>
      <c r="T4319">
        <v>718.16</v>
      </c>
      <c r="U4319">
        <v>689.12</v>
      </c>
      <c r="V4319">
        <v>764.37</v>
      </c>
      <c r="W4319">
        <v>885.83</v>
      </c>
      <c r="X4319">
        <v>792.15</v>
      </c>
      <c r="Y4319">
        <v>572.04</v>
      </c>
      <c r="Z4319">
        <v>613.65</v>
      </c>
      <c r="AA4319">
        <v>865.29</v>
      </c>
      <c r="AB4319">
        <v>828.07</v>
      </c>
      <c r="AC4319">
        <v>737.35</v>
      </c>
      <c r="AD4319">
        <v>864.68</v>
      </c>
      <c r="AE4319">
        <v>777.2</v>
      </c>
    </row>
    <row r="4320" spans="1:31">
      <c r="A4320" t="s">
        <v>31</v>
      </c>
      <c r="B4320" t="s">
        <v>8642</v>
      </c>
      <c r="C4320" t="s">
        <v>8643</v>
      </c>
      <c r="D4320" t="s">
        <v>104</v>
      </c>
      <c r="E4320">
        <v>663.58</v>
      </c>
      <c r="F4320">
        <v>596.21</v>
      </c>
      <c r="G4320">
        <v>515.07000000000005</v>
      </c>
      <c r="H4320">
        <v>592.29</v>
      </c>
      <c r="I4320">
        <v>782.01</v>
      </c>
      <c r="J4320">
        <v>704.25</v>
      </c>
      <c r="K4320">
        <v>768.21</v>
      </c>
      <c r="L4320">
        <v>664.75</v>
      </c>
      <c r="M4320">
        <v>652.19000000000005</v>
      </c>
      <c r="N4320">
        <v>583.69000000000005</v>
      </c>
      <c r="O4320">
        <v>663.37</v>
      </c>
      <c r="P4320">
        <v>612.16999999999996</v>
      </c>
      <c r="Q4320">
        <v>590.91</v>
      </c>
      <c r="R4320">
        <v>588.17999999999995</v>
      </c>
      <c r="S4320">
        <v>618</v>
      </c>
      <c r="T4320">
        <v>617.71</v>
      </c>
      <c r="U4320">
        <v>609.01</v>
      </c>
      <c r="V4320">
        <v>667.71</v>
      </c>
      <c r="W4320">
        <v>753.99</v>
      </c>
      <c r="X4320">
        <v>711.93</v>
      </c>
      <c r="Y4320">
        <v>492.25</v>
      </c>
      <c r="Z4320">
        <v>533.41999999999996</v>
      </c>
      <c r="AA4320">
        <v>771.49</v>
      </c>
      <c r="AB4320">
        <v>723.69</v>
      </c>
      <c r="AC4320">
        <v>657.4</v>
      </c>
      <c r="AD4320">
        <v>748.05</v>
      </c>
      <c r="AE4320">
        <v>693.1</v>
      </c>
    </row>
    <row r="4321" spans="1:31">
      <c r="A4321" t="s">
        <v>31</v>
      </c>
      <c r="B4321" t="s">
        <v>8644</v>
      </c>
      <c r="C4321" t="s">
        <v>8645</v>
      </c>
      <c r="D4321" t="s">
        <v>104</v>
      </c>
      <c r="E4321">
        <v>744.6</v>
      </c>
      <c r="F4321">
        <v>675.54</v>
      </c>
      <c r="G4321">
        <v>598.96</v>
      </c>
      <c r="H4321">
        <v>664.21</v>
      </c>
      <c r="I4321">
        <v>889.54</v>
      </c>
      <c r="J4321">
        <v>789.42</v>
      </c>
      <c r="K4321">
        <v>856.65</v>
      </c>
      <c r="L4321">
        <v>744.38</v>
      </c>
      <c r="M4321">
        <v>761.27</v>
      </c>
      <c r="N4321">
        <v>663.32</v>
      </c>
      <c r="O4321">
        <v>746.75</v>
      </c>
      <c r="P4321">
        <v>696.46</v>
      </c>
      <c r="Q4321">
        <v>674.46</v>
      </c>
      <c r="R4321">
        <v>673.61</v>
      </c>
      <c r="S4321">
        <v>697.42</v>
      </c>
      <c r="T4321">
        <v>709.53</v>
      </c>
      <c r="U4321">
        <v>684.41</v>
      </c>
      <c r="V4321">
        <v>758.54</v>
      </c>
      <c r="W4321">
        <v>875.51</v>
      </c>
      <c r="X4321">
        <v>787.77</v>
      </c>
      <c r="Y4321">
        <v>567.65</v>
      </c>
      <c r="Z4321">
        <v>609.59</v>
      </c>
      <c r="AA4321">
        <v>859.07</v>
      </c>
      <c r="AB4321">
        <v>821.9</v>
      </c>
      <c r="AC4321">
        <v>732.42</v>
      </c>
      <c r="AD4321">
        <v>855.92</v>
      </c>
      <c r="AE4321">
        <v>772.3</v>
      </c>
    </row>
    <row r="4322" spans="1:31">
      <c r="A4322" t="s">
        <v>31</v>
      </c>
      <c r="B4322" t="s">
        <v>8646</v>
      </c>
      <c r="C4322" t="s">
        <v>8647</v>
      </c>
      <c r="D4322" t="s">
        <v>104</v>
      </c>
      <c r="E4322">
        <v>671.34</v>
      </c>
      <c r="F4322">
        <v>603.04</v>
      </c>
      <c r="G4322">
        <v>522.32000000000005</v>
      </c>
      <c r="H4322">
        <v>599.5</v>
      </c>
      <c r="I4322">
        <v>790.57</v>
      </c>
      <c r="J4322">
        <v>712.02</v>
      </c>
      <c r="K4322">
        <v>776.88</v>
      </c>
      <c r="L4322">
        <v>672.52</v>
      </c>
      <c r="M4322">
        <v>660.53</v>
      </c>
      <c r="N4322">
        <v>590.39</v>
      </c>
      <c r="O4322">
        <v>670.94</v>
      </c>
      <c r="P4322">
        <v>620</v>
      </c>
      <c r="Q4322">
        <v>598.20000000000005</v>
      </c>
      <c r="R4322">
        <v>595.32000000000005</v>
      </c>
      <c r="S4322">
        <v>624.9</v>
      </c>
      <c r="T4322">
        <v>624.72</v>
      </c>
      <c r="U4322">
        <v>616.21</v>
      </c>
      <c r="V4322">
        <v>675.96</v>
      </c>
      <c r="W4322">
        <v>763.64</v>
      </c>
      <c r="X4322">
        <v>719.37</v>
      </c>
      <c r="Y4322">
        <v>498.89</v>
      </c>
      <c r="Z4322">
        <v>540.37</v>
      </c>
      <c r="AA4322">
        <v>779.7</v>
      </c>
      <c r="AB4322">
        <v>732.5</v>
      </c>
      <c r="AC4322">
        <v>664.49</v>
      </c>
      <c r="AD4322">
        <v>756.98</v>
      </c>
      <c r="AE4322">
        <v>700.9</v>
      </c>
    </row>
    <row r="4323" spans="1:31">
      <c r="A4323" t="s">
        <v>31</v>
      </c>
      <c r="B4323" t="s">
        <v>8648</v>
      </c>
      <c r="C4323" t="s">
        <v>8649</v>
      </c>
      <c r="D4323" t="s">
        <v>104</v>
      </c>
      <c r="E4323">
        <v>820.59</v>
      </c>
      <c r="F4323">
        <v>736.15</v>
      </c>
      <c r="G4323">
        <v>647.46</v>
      </c>
      <c r="H4323">
        <v>740.17</v>
      </c>
      <c r="I4323">
        <v>960.99</v>
      </c>
      <c r="J4323">
        <v>862.25</v>
      </c>
      <c r="K4323">
        <v>928.35</v>
      </c>
      <c r="L4323">
        <v>809.44</v>
      </c>
      <c r="M4323">
        <v>831.75</v>
      </c>
      <c r="N4323">
        <v>726.97</v>
      </c>
      <c r="O4323">
        <v>812.57</v>
      </c>
      <c r="P4323">
        <v>768.39</v>
      </c>
      <c r="Q4323">
        <v>741</v>
      </c>
      <c r="R4323">
        <v>730.51</v>
      </c>
      <c r="S4323">
        <v>758.05</v>
      </c>
      <c r="T4323">
        <v>766.05</v>
      </c>
      <c r="U4323">
        <v>754.06</v>
      </c>
      <c r="V4323">
        <v>823.68</v>
      </c>
      <c r="W4323">
        <v>952.13</v>
      </c>
      <c r="X4323">
        <v>855.21</v>
      </c>
      <c r="Y4323">
        <v>616.97</v>
      </c>
      <c r="Z4323">
        <v>659.86</v>
      </c>
      <c r="AA4323">
        <v>935.31</v>
      </c>
      <c r="AB4323">
        <v>885.7</v>
      </c>
      <c r="AC4323">
        <v>798.83</v>
      </c>
      <c r="AD4323">
        <v>930.67</v>
      </c>
      <c r="AE4323">
        <v>847.91</v>
      </c>
    </row>
    <row r="4324" spans="1:31">
      <c r="A4324" t="s">
        <v>31</v>
      </c>
      <c r="B4324" t="s">
        <v>8650</v>
      </c>
      <c r="C4324" t="s">
        <v>8651</v>
      </c>
      <c r="D4324" t="s">
        <v>104</v>
      </c>
      <c r="E4324">
        <v>733.95</v>
      </c>
      <c r="F4324">
        <v>651.15</v>
      </c>
      <c r="G4324">
        <v>556.08000000000004</v>
      </c>
      <c r="H4324">
        <v>663.84</v>
      </c>
      <c r="I4324">
        <v>844.99</v>
      </c>
      <c r="J4324">
        <v>771.19</v>
      </c>
      <c r="K4324">
        <v>834.11</v>
      </c>
      <c r="L4324">
        <v>724.49</v>
      </c>
      <c r="M4324">
        <v>713.43</v>
      </c>
      <c r="N4324">
        <v>641.66</v>
      </c>
      <c r="O4324">
        <v>723.49</v>
      </c>
      <c r="P4324">
        <v>678.11</v>
      </c>
      <c r="Q4324">
        <v>651.16999999999996</v>
      </c>
      <c r="R4324">
        <v>638.11</v>
      </c>
      <c r="S4324">
        <v>672.92</v>
      </c>
      <c r="T4324">
        <v>666.7</v>
      </c>
      <c r="U4324">
        <v>673.68</v>
      </c>
      <c r="V4324">
        <v>726.11</v>
      </c>
      <c r="W4324">
        <v>820.59</v>
      </c>
      <c r="X4324">
        <v>774.49</v>
      </c>
      <c r="Y4324">
        <v>535.22</v>
      </c>
      <c r="Z4324">
        <v>577.48</v>
      </c>
      <c r="AA4324">
        <v>842.19</v>
      </c>
      <c r="AB4324">
        <v>779.86</v>
      </c>
      <c r="AC4324">
        <v>718.87</v>
      </c>
      <c r="AD4324">
        <v>814.35</v>
      </c>
      <c r="AE4324">
        <v>763.92</v>
      </c>
    </row>
    <row r="4325" spans="1:31">
      <c r="A4325" t="s">
        <v>31</v>
      </c>
      <c r="B4325" t="s">
        <v>8652</v>
      </c>
      <c r="C4325" t="s">
        <v>8653</v>
      </c>
      <c r="D4325" t="s">
        <v>104</v>
      </c>
      <c r="E4325">
        <v>781.98</v>
      </c>
      <c r="F4325">
        <v>688.31</v>
      </c>
      <c r="G4325">
        <v>582.79</v>
      </c>
      <c r="H4325">
        <v>713</v>
      </c>
      <c r="I4325">
        <v>887.23</v>
      </c>
      <c r="J4325">
        <v>816.69</v>
      </c>
      <c r="K4325">
        <v>878.44</v>
      </c>
      <c r="L4325">
        <v>764.73</v>
      </c>
      <c r="M4325">
        <v>754.48</v>
      </c>
      <c r="N4325">
        <v>681.07</v>
      </c>
      <c r="O4325">
        <v>764.08</v>
      </c>
      <c r="P4325">
        <v>722.84</v>
      </c>
      <c r="Q4325">
        <v>692</v>
      </c>
      <c r="R4325">
        <v>671.41</v>
      </c>
      <c r="S4325">
        <v>710</v>
      </c>
      <c r="T4325">
        <v>699.39</v>
      </c>
      <c r="U4325">
        <v>717.8</v>
      </c>
      <c r="V4325">
        <v>765.12</v>
      </c>
      <c r="W4325">
        <v>864.96</v>
      </c>
      <c r="X4325">
        <v>816.94</v>
      </c>
      <c r="Y4325">
        <v>563.66</v>
      </c>
      <c r="Z4325">
        <v>606.57000000000005</v>
      </c>
      <c r="AA4325">
        <v>890.24</v>
      </c>
      <c r="AB4325">
        <v>816.98</v>
      </c>
      <c r="AC4325">
        <v>760.69</v>
      </c>
      <c r="AD4325">
        <v>858.86</v>
      </c>
      <c r="AE4325">
        <v>812.28</v>
      </c>
    </row>
    <row r="4326" spans="1:31">
      <c r="A4326" t="s">
        <v>31</v>
      </c>
      <c r="B4326" t="s">
        <v>8654</v>
      </c>
      <c r="C4326" t="s">
        <v>8655</v>
      </c>
      <c r="D4326" t="s">
        <v>104</v>
      </c>
      <c r="E4326">
        <v>868.62</v>
      </c>
      <c r="F4326">
        <v>773.31</v>
      </c>
      <c r="G4326">
        <v>674.17</v>
      </c>
      <c r="H4326">
        <v>789.33</v>
      </c>
      <c r="I4326">
        <v>1003.23</v>
      </c>
      <c r="J4326">
        <v>907.75</v>
      </c>
      <c r="K4326">
        <v>972.68</v>
      </c>
      <c r="L4326">
        <v>849.68</v>
      </c>
      <c r="M4326">
        <v>872.8</v>
      </c>
      <c r="N4326">
        <v>766.38</v>
      </c>
      <c r="O4326">
        <v>853.16</v>
      </c>
      <c r="P4326">
        <v>813.12</v>
      </c>
      <c r="Q4326">
        <v>781.83</v>
      </c>
      <c r="R4326">
        <v>763.81</v>
      </c>
      <c r="S4326">
        <v>795.13</v>
      </c>
      <c r="T4326">
        <v>798.74</v>
      </c>
      <c r="U4326">
        <v>798.18</v>
      </c>
      <c r="V4326">
        <v>862.69</v>
      </c>
      <c r="W4326">
        <v>996.5</v>
      </c>
      <c r="X4326">
        <v>897.66</v>
      </c>
      <c r="Y4326">
        <v>645.41</v>
      </c>
      <c r="Z4326">
        <v>688.95</v>
      </c>
      <c r="AA4326">
        <v>983.36</v>
      </c>
      <c r="AB4326">
        <v>922.82</v>
      </c>
      <c r="AC4326">
        <v>840.65</v>
      </c>
      <c r="AD4326">
        <v>975.18</v>
      </c>
      <c r="AE4326">
        <v>896.27</v>
      </c>
    </row>
    <row r="4327" spans="1:31">
      <c r="A4327" t="s">
        <v>31</v>
      </c>
      <c r="B4327" t="s">
        <v>8656</v>
      </c>
      <c r="C4327" t="s">
        <v>8657</v>
      </c>
      <c r="D4327" t="s">
        <v>104</v>
      </c>
      <c r="E4327">
        <v>1354.99</v>
      </c>
      <c r="F4327">
        <v>2249.1799999999998</v>
      </c>
      <c r="G4327">
        <v>901.99</v>
      </c>
      <c r="H4327">
        <v>1504.98</v>
      </c>
      <c r="I4327">
        <v>2351.4</v>
      </c>
      <c r="J4327">
        <v>2072.7600000000002</v>
      </c>
      <c r="K4327">
        <v>1839.7</v>
      </c>
      <c r="L4327">
        <v>1811.69</v>
      </c>
      <c r="M4327">
        <v>1706.84</v>
      </c>
      <c r="N4327">
        <v>1561.32</v>
      </c>
      <c r="O4327">
        <v>2057.79</v>
      </c>
      <c r="P4327">
        <v>1536.41</v>
      </c>
      <c r="Q4327">
        <v>1580.8</v>
      </c>
      <c r="R4327">
        <v>1630.59</v>
      </c>
      <c r="S4327">
        <v>1820.8</v>
      </c>
      <c r="T4327">
        <v>2058.1999999999998</v>
      </c>
      <c r="U4327">
        <v>1576.1</v>
      </c>
      <c r="V4327">
        <v>1831.99</v>
      </c>
      <c r="W4327">
        <v>1574.37</v>
      </c>
      <c r="X4327">
        <v>1447.94</v>
      </c>
      <c r="Y4327">
        <v>1511.07</v>
      </c>
      <c r="Z4327">
        <v>1571.41</v>
      </c>
      <c r="AA4327">
        <v>1972.46</v>
      </c>
      <c r="AB4327">
        <v>1940.02</v>
      </c>
      <c r="AC4327">
        <v>1890.35</v>
      </c>
      <c r="AD4327">
        <v>1823.8</v>
      </c>
      <c r="AE4327">
        <v>1820.75</v>
      </c>
    </row>
    <row r="4328" spans="1:31">
      <c r="A4328" t="s">
        <v>31</v>
      </c>
      <c r="B4328" t="s">
        <v>8658</v>
      </c>
      <c r="C4328" t="s">
        <v>8659</v>
      </c>
      <c r="D4328" t="s">
        <v>104</v>
      </c>
      <c r="E4328">
        <v>1215</v>
      </c>
      <c r="F4328">
        <v>2106.94</v>
      </c>
      <c r="G4328">
        <v>759.19</v>
      </c>
      <c r="H4328">
        <v>1380.27</v>
      </c>
      <c r="I4328">
        <v>2157.0300000000002</v>
      </c>
      <c r="J4328">
        <v>1922.5</v>
      </c>
      <c r="K4328">
        <v>1686.75</v>
      </c>
      <c r="L4328">
        <v>1674.2</v>
      </c>
      <c r="M4328">
        <v>1510.24</v>
      </c>
      <c r="N4328">
        <v>1417.3</v>
      </c>
      <c r="O4328">
        <v>1910</v>
      </c>
      <c r="P4328">
        <v>1389.55</v>
      </c>
      <c r="Q4328">
        <v>1433.25</v>
      </c>
      <c r="R4328">
        <v>1479.97</v>
      </c>
      <c r="S4328">
        <v>1679.12</v>
      </c>
      <c r="T4328">
        <v>1891.43</v>
      </c>
      <c r="U4328">
        <v>1444.4</v>
      </c>
      <c r="V4328">
        <v>1673.76</v>
      </c>
      <c r="W4328">
        <v>1356.82</v>
      </c>
      <c r="X4328">
        <v>1316.29</v>
      </c>
      <c r="Y4328">
        <v>1381.77</v>
      </c>
      <c r="Z4328">
        <v>1441.58</v>
      </c>
      <c r="AA4328">
        <v>1817.14</v>
      </c>
      <c r="AB4328">
        <v>1769.65</v>
      </c>
      <c r="AC4328">
        <v>1758.63</v>
      </c>
      <c r="AD4328">
        <v>1631.28</v>
      </c>
      <c r="AE4328">
        <v>1682.02</v>
      </c>
    </row>
    <row r="4329" spans="1:31">
      <c r="A4329" t="s">
        <v>31</v>
      </c>
      <c r="B4329" t="s">
        <v>8660</v>
      </c>
      <c r="C4329" t="s">
        <v>8661</v>
      </c>
      <c r="D4329" t="s">
        <v>104</v>
      </c>
      <c r="E4329">
        <v>1248.52</v>
      </c>
      <c r="F4329">
        <v>2081.9899999999998</v>
      </c>
      <c r="G4329">
        <v>814.3</v>
      </c>
      <c r="H4329">
        <v>1390.69</v>
      </c>
      <c r="I4329">
        <v>2145.65</v>
      </c>
      <c r="J4329">
        <v>1917.36</v>
      </c>
      <c r="K4329">
        <v>1629.75</v>
      </c>
      <c r="L4329">
        <v>1638.13</v>
      </c>
      <c r="M4329">
        <v>1557.27</v>
      </c>
      <c r="N4329">
        <v>1403.67</v>
      </c>
      <c r="O4329">
        <v>1866.92</v>
      </c>
      <c r="P4329">
        <v>1401.12</v>
      </c>
      <c r="Q4329">
        <v>1455.86</v>
      </c>
      <c r="R4329">
        <v>1501.12</v>
      </c>
      <c r="S4329">
        <v>1659.82</v>
      </c>
      <c r="T4329">
        <v>1891.89</v>
      </c>
      <c r="U4329">
        <v>1442.38</v>
      </c>
      <c r="V4329">
        <v>1653.09</v>
      </c>
      <c r="W4329">
        <v>1372.19</v>
      </c>
      <c r="X4329">
        <v>1287.0999999999999</v>
      </c>
      <c r="Y4329">
        <v>1419.94</v>
      </c>
      <c r="Z4329">
        <v>1460.79</v>
      </c>
      <c r="AA4329">
        <v>1764.04</v>
      </c>
      <c r="AB4329">
        <v>1747.37</v>
      </c>
      <c r="AC4329">
        <v>1739.66</v>
      </c>
      <c r="AD4329">
        <v>1635.08</v>
      </c>
      <c r="AE4329">
        <v>1644.95</v>
      </c>
    </row>
    <row r="4330" spans="1:31">
      <c r="A4330" t="s">
        <v>31</v>
      </c>
      <c r="B4330" t="s">
        <v>8662</v>
      </c>
      <c r="C4330" t="s">
        <v>8663</v>
      </c>
      <c r="D4330" t="s">
        <v>104</v>
      </c>
      <c r="E4330">
        <v>1161.8800000000001</v>
      </c>
      <c r="F4330">
        <v>1996.99</v>
      </c>
      <c r="G4330">
        <v>722.92</v>
      </c>
      <c r="H4330">
        <v>1314.36</v>
      </c>
      <c r="I4330">
        <v>2029.65</v>
      </c>
      <c r="J4330">
        <v>1826.3</v>
      </c>
      <c r="K4330">
        <v>1535.51</v>
      </c>
      <c r="L4330">
        <v>1553.18</v>
      </c>
      <c r="M4330">
        <v>1438.95</v>
      </c>
      <c r="N4330">
        <v>1318.36</v>
      </c>
      <c r="O4330">
        <v>1777.84</v>
      </c>
      <c r="P4330">
        <v>1310.84</v>
      </c>
      <c r="Q4330">
        <v>1366.03</v>
      </c>
      <c r="R4330">
        <v>1408.72</v>
      </c>
      <c r="S4330">
        <v>1574.69</v>
      </c>
      <c r="T4330">
        <v>1792.54</v>
      </c>
      <c r="U4330">
        <v>1362</v>
      </c>
      <c r="V4330">
        <v>1555.52</v>
      </c>
      <c r="W4330">
        <v>1240.6500000000001</v>
      </c>
      <c r="X4330">
        <v>1206.3800000000001</v>
      </c>
      <c r="Y4330">
        <v>1338.19</v>
      </c>
      <c r="Z4330">
        <v>1378.41</v>
      </c>
      <c r="AA4330">
        <v>1670.92</v>
      </c>
      <c r="AB4330">
        <v>1641.53</v>
      </c>
      <c r="AC4330">
        <v>1659.7</v>
      </c>
      <c r="AD4330">
        <v>1518.76</v>
      </c>
      <c r="AE4330">
        <v>1560.96</v>
      </c>
    </row>
    <row r="4331" spans="1:31">
      <c r="A4331" t="s">
        <v>31</v>
      </c>
      <c r="B4331" t="s">
        <v>8664</v>
      </c>
      <c r="C4331" t="s">
        <v>8665</v>
      </c>
      <c r="D4331" t="s">
        <v>104</v>
      </c>
      <c r="E4331">
        <v>1121.0999999999999</v>
      </c>
      <c r="F4331">
        <v>1760.88</v>
      </c>
      <c r="G4331">
        <v>791.4</v>
      </c>
      <c r="H4331">
        <v>1201.82</v>
      </c>
      <c r="I4331">
        <v>1900.65</v>
      </c>
      <c r="J4331">
        <v>1654.46</v>
      </c>
      <c r="K4331">
        <v>1532.13</v>
      </c>
      <c r="L4331">
        <v>1473.81</v>
      </c>
      <c r="M4331">
        <v>1396.83</v>
      </c>
      <c r="N4331">
        <v>1271.57</v>
      </c>
      <c r="O4331">
        <v>1650.95</v>
      </c>
      <c r="P4331">
        <v>1247.6400000000001</v>
      </c>
      <c r="Q4331">
        <v>1275.27</v>
      </c>
      <c r="R4331">
        <v>1323.82</v>
      </c>
      <c r="S4331">
        <v>1467.42</v>
      </c>
      <c r="T4331">
        <v>1645.54</v>
      </c>
      <c r="U4331">
        <v>1272.31</v>
      </c>
      <c r="V4331">
        <v>1495.91</v>
      </c>
      <c r="W4331">
        <v>1350.49</v>
      </c>
      <c r="X4331">
        <v>1226.07</v>
      </c>
      <c r="Y4331">
        <v>1204.1600000000001</v>
      </c>
      <c r="Z4331">
        <v>1264.07</v>
      </c>
      <c r="AA4331">
        <v>1618.7</v>
      </c>
      <c r="AB4331">
        <v>1597.86</v>
      </c>
      <c r="AC4331">
        <v>1515.04</v>
      </c>
      <c r="AD4331">
        <v>1513.73</v>
      </c>
      <c r="AE4331">
        <v>1475.68</v>
      </c>
    </row>
    <row r="4332" spans="1:31">
      <c r="A4332" t="s">
        <v>31</v>
      </c>
      <c r="B4332" t="s">
        <v>8666</v>
      </c>
      <c r="C4332" t="s">
        <v>8667</v>
      </c>
      <c r="D4332" t="s">
        <v>104</v>
      </c>
      <c r="E4332">
        <v>1014.63</v>
      </c>
      <c r="F4332">
        <v>1593.69</v>
      </c>
      <c r="G4332">
        <v>703.71</v>
      </c>
      <c r="H4332">
        <v>1087.53</v>
      </c>
      <c r="I4332">
        <v>1694.9</v>
      </c>
      <c r="J4332">
        <v>1499.06</v>
      </c>
      <c r="K4332">
        <v>1322.18</v>
      </c>
      <c r="L4332">
        <v>1300.25</v>
      </c>
      <c r="M4332">
        <v>1247.26</v>
      </c>
      <c r="N4332">
        <v>1113.92</v>
      </c>
      <c r="O4332">
        <v>1460.08</v>
      </c>
      <c r="P4332">
        <v>1112.3499999999999</v>
      </c>
      <c r="Q4332">
        <v>1150.33</v>
      </c>
      <c r="R4332">
        <v>1194.3499999999999</v>
      </c>
      <c r="S4332">
        <v>1306.44</v>
      </c>
      <c r="T4332">
        <v>1479.23</v>
      </c>
      <c r="U4332">
        <v>1138.5899999999999</v>
      </c>
      <c r="V4332">
        <v>1317.01</v>
      </c>
      <c r="W4332">
        <v>1148.31</v>
      </c>
      <c r="X4332">
        <v>1065.23</v>
      </c>
      <c r="Y4332">
        <v>1113.03</v>
      </c>
      <c r="Z4332">
        <v>1153.45</v>
      </c>
      <c r="AA4332">
        <v>1410.28</v>
      </c>
      <c r="AB4332">
        <v>1405.21</v>
      </c>
      <c r="AC4332">
        <v>1364.35</v>
      </c>
      <c r="AD4332">
        <v>1325.01</v>
      </c>
      <c r="AE4332">
        <v>1299.8800000000001</v>
      </c>
    </row>
    <row r="4333" spans="1:31">
      <c r="A4333" t="s">
        <v>31</v>
      </c>
      <c r="B4333" t="s">
        <v>8668</v>
      </c>
      <c r="C4333" t="s">
        <v>8669</v>
      </c>
      <c r="D4333" t="s">
        <v>104</v>
      </c>
      <c r="E4333">
        <v>981.11</v>
      </c>
      <c r="F4333">
        <v>1618.64</v>
      </c>
      <c r="G4333">
        <v>648.6</v>
      </c>
      <c r="H4333">
        <v>1077.1099999999999</v>
      </c>
      <c r="I4333">
        <v>1706.28</v>
      </c>
      <c r="J4333">
        <v>1504.2</v>
      </c>
      <c r="K4333">
        <v>1379.18</v>
      </c>
      <c r="L4333">
        <v>1336.32</v>
      </c>
      <c r="M4333">
        <v>1200.23</v>
      </c>
      <c r="N4333">
        <v>1127.55</v>
      </c>
      <c r="O4333">
        <v>1503.16</v>
      </c>
      <c r="P4333">
        <v>1100.78</v>
      </c>
      <c r="Q4333">
        <v>1127.72</v>
      </c>
      <c r="R4333">
        <v>1173.2</v>
      </c>
      <c r="S4333">
        <v>1325.74</v>
      </c>
      <c r="T4333">
        <v>1478.77</v>
      </c>
      <c r="U4333">
        <v>1140.6099999999999</v>
      </c>
      <c r="V4333">
        <v>1337.68</v>
      </c>
      <c r="W4333">
        <v>1132.94</v>
      </c>
      <c r="X4333">
        <v>1094.42</v>
      </c>
      <c r="Y4333">
        <v>1074.8599999999999</v>
      </c>
      <c r="Z4333">
        <v>1134.24</v>
      </c>
      <c r="AA4333">
        <v>1463.38</v>
      </c>
      <c r="AB4333">
        <v>1427.49</v>
      </c>
      <c r="AC4333">
        <v>1383.32</v>
      </c>
      <c r="AD4333">
        <v>1321.21</v>
      </c>
      <c r="AE4333">
        <v>1336.95</v>
      </c>
    </row>
    <row r="4334" spans="1:31">
      <c r="A4334" t="s">
        <v>31</v>
      </c>
      <c r="B4334" t="s">
        <v>8670</v>
      </c>
      <c r="C4334" t="s">
        <v>8671</v>
      </c>
      <c r="D4334" t="s">
        <v>104</v>
      </c>
      <c r="E4334">
        <v>927.99</v>
      </c>
      <c r="F4334">
        <v>1508.69</v>
      </c>
      <c r="G4334">
        <v>612.33000000000004</v>
      </c>
      <c r="H4334">
        <v>1011.2</v>
      </c>
      <c r="I4334">
        <v>1578.9</v>
      </c>
      <c r="J4334">
        <v>1408</v>
      </c>
      <c r="K4334">
        <v>1227.94</v>
      </c>
      <c r="L4334">
        <v>1215.3</v>
      </c>
      <c r="M4334">
        <v>1128.94</v>
      </c>
      <c r="N4334">
        <v>1028.6099999999999</v>
      </c>
      <c r="O4334">
        <v>1371</v>
      </c>
      <c r="P4334">
        <v>1022.07</v>
      </c>
      <c r="Q4334">
        <v>1060.5</v>
      </c>
      <c r="R4334">
        <v>1101.95</v>
      </c>
      <c r="S4334">
        <v>1221.31</v>
      </c>
      <c r="T4334">
        <v>1379.88</v>
      </c>
      <c r="U4334">
        <v>1058.21</v>
      </c>
      <c r="V4334">
        <v>1219.44</v>
      </c>
      <c r="W4334">
        <v>1016.77</v>
      </c>
      <c r="X4334">
        <v>984.51</v>
      </c>
      <c r="Y4334">
        <v>1031.28</v>
      </c>
      <c r="Z4334">
        <v>1071.07</v>
      </c>
      <c r="AA4334">
        <v>1317.16</v>
      </c>
      <c r="AB4334">
        <v>1299.3699999999999</v>
      </c>
      <c r="AC4334">
        <v>1284.3900000000001</v>
      </c>
      <c r="AD4334">
        <v>1208.69</v>
      </c>
      <c r="AE4334">
        <v>1215.8900000000001</v>
      </c>
    </row>
    <row r="4335" spans="1:31">
      <c r="A4335" t="s">
        <v>31</v>
      </c>
      <c r="B4335" t="s">
        <v>8672</v>
      </c>
      <c r="C4335" t="s">
        <v>8673</v>
      </c>
      <c r="D4335" t="s">
        <v>104</v>
      </c>
      <c r="E4335">
        <v>891.03</v>
      </c>
      <c r="F4335">
        <v>676.95</v>
      </c>
      <c r="G4335">
        <v>447.11</v>
      </c>
      <c r="H4335">
        <v>926.66</v>
      </c>
      <c r="I4335">
        <v>753.34</v>
      </c>
      <c r="J4335">
        <v>838.96</v>
      </c>
      <c r="K4335">
        <v>795.37</v>
      </c>
      <c r="L4335">
        <v>723.52</v>
      </c>
      <c r="M4335">
        <v>733.44</v>
      </c>
      <c r="N4335">
        <v>725.91</v>
      </c>
      <c r="O4335">
        <v>736.16</v>
      </c>
      <c r="P4335">
        <v>821.42</v>
      </c>
      <c r="Q4335">
        <v>748.06</v>
      </c>
      <c r="R4335">
        <v>592.79999999999995</v>
      </c>
      <c r="S4335">
        <v>672.77</v>
      </c>
      <c r="T4335">
        <v>580.53</v>
      </c>
      <c r="U4335">
        <v>820.93</v>
      </c>
      <c r="V4335">
        <v>688.56</v>
      </c>
      <c r="W4335">
        <v>781.19</v>
      </c>
      <c r="X4335">
        <v>777.08</v>
      </c>
      <c r="Y4335">
        <v>497.49</v>
      </c>
      <c r="Z4335">
        <v>501.18</v>
      </c>
      <c r="AA4335">
        <v>883.92</v>
      </c>
      <c r="AB4335">
        <v>640.05999999999995</v>
      </c>
      <c r="AC4335">
        <v>771.26</v>
      </c>
      <c r="AD4335">
        <v>795.25</v>
      </c>
      <c r="AE4335">
        <v>895.81</v>
      </c>
    </row>
    <row r="4336" spans="1:31">
      <c r="A4336" t="s">
        <v>31</v>
      </c>
      <c r="B4336" t="s">
        <v>8674</v>
      </c>
      <c r="C4336" t="s">
        <v>8675</v>
      </c>
      <c r="D4336" t="s">
        <v>104</v>
      </c>
      <c r="E4336">
        <v>892.57</v>
      </c>
      <c r="F4336">
        <v>678.22</v>
      </c>
      <c r="G4336">
        <v>448.96</v>
      </c>
      <c r="H4336">
        <v>927.95</v>
      </c>
      <c r="I4336">
        <v>755.06</v>
      </c>
      <c r="J4336">
        <v>840.41</v>
      </c>
      <c r="K4336">
        <v>797.01</v>
      </c>
      <c r="L4336">
        <v>725.01</v>
      </c>
      <c r="M4336">
        <v>735.27</v>
      </c>
      <c r="N4336">
        <v>727.13</v>
      </c>
      <c r="O4336">
        <v>737.56</v>
      </c>
      <c r="P4336">
        <v>822.97</v>
      </c>
      <c r="Q4336">
        <v>749.53</v>
      </c>
      <c r="R4336">
        <v>594.38</v>
      </c>
      <c r="S4336">
        <v>674.08</v>
      </c>
      <c r="T4336">
        <v>582</v>
      </c>
      <c r="U4336">
        <v>822.26</v>
      </c>
      <c r="V4336">
        <v>690.26</v>
      </c>
      <c r="W4336">
        <v>783.28</v>
      </c>
      <c r="X4336">
        <v>778.45</v>
      </c>
      <c r="Y4336">
        <v>499.08</v>
      </c>
      <c r="Z4336">
        <v>502.8</v>
      </c>
      <c r="AA4336">
        <v>885.34</v>
      </c>
      <c r="AB4336">
        <v>641.97</v>
      </c>
      <c r="AC4336">
        <v>772.56</v>
      </c>
      <c r="AD4336">
        <v>797.09</v>
      </c>
      <c r="AE4336">
        <v>897.15</v>
      </c>
    </row>
    <row r="4337" spans="1:31">
      <c r="A4337" t="s">
        <v>31</v>
      </c>
      <c r="B4337" t="s">
        <v>8676</v>
      </c>
      <c r="C4337" t="s">
        <v>8677</v>
      </c>
      <c r="D4337" t="s">
        <v>104</v>
      </c>
      <c r="E4337">
        <v>920.51</v>
      </c>
      <c r="F4337">
        <v>699.37</v>
      </c>
      <c r="G4337">
        <v>463.58</v>
      </c>
      <c r="H4337">
        <v>956.74</v>
      </c>
      <c r="I4337">
        <v>778.85</v>
      </c>
      <c r="J4337">
        <v>866.64</v>
      </c>
      <c r="K4337">
        <v>822.04</v>
      </c>
      <c r="L4337">
        <v>747.81</v>
      </c>
      <c r="M4337">
        <v>758.55</v>
      </c>
      <c r="N4337">
        <v>749.8</v>
      </c>
      <c r="O4337">
        <v>760.61</v>
      </c>
      <c r="P4337">
        <v>848.73</v>
      </c>
      <c r="Q4337">
        <v>773.01</v>
      </c>
      <c r="R4337">
        <v>613.12</v>
      </c>
      <c r="S4337">
        <v>695.2</v>
      </c>
      <c r="T4337">
        <v>600.29</v>
      </c>
      <c r="U4337">
        <v>847.81</v>
      </c>
      <c r="V4337">
        <v>712.14</v>
      </c>
      <c r="W4337">
        <v>808.14</v>
      </c>
      <c r="X4337">
        <v>802.79</v>
      </c>
      <c r="Y4337">
        <v>514.95000000000005</v>
      </c>
      <c r="Z4337">
        <v>518.94000000000005</v>
      </c>
      <c r="AA4337">
        <v>912.9</v>
      </c>
      <c r="AB4337">
        <v>662.43</v>
      </c>
      <c r="AC4337">
        <v>796.63</v>
      </c>
      <c r="AD4337">
        <v>822.27</v>
      </c>
      <c r="AE4337">
        <v>925.08</v>
      </c>
    </row>
    <row r="4338" spans="1:31">
      <c r="A4338" t="s">
        <v>31</v>
      </c>
      <c r="B4338" t="s">
        <v>8678</v>
      </c>
      <c r="C4338" t="s">
        <v>8679</v>
      </c>
      <c r="D4338" t="s">
        <v>104</v>
      </c>
      <c r="E4338">
        <v>1008.43</v>
      </c>
      <c r="F4338">
        <v>775.94</v>
      </c>
      <c r="G4338">
        <v>520.55999999999995</v>
      </c>
      <c r="H4338">
        <v>1050.55</v>
      </c>
      <c r="I4338">
        <v>861.75</v>
      </c>
      <c r="J4338">
        <v>955.98</v>
      </c>
      <c r="K4338">
        <v>908.22</v>
      </c>
      <c r="L4338">
        <v>824.67</v>
      </c>
      <c r="M4338">
        <v>839.33</v>
      </c>
      <c r="N4338">
        <v>825.77</v>
      </c>
      <c r="O4338">
        <v>841.26</v>
      </c>
      <c r="P4338">
        <v>936.25</v>
      </c>
      <c r="Q4338">
        <v>854.21</v>
      </c>
      <c r="R4338">
        <v>688.09</v>
      </c>
      <c r="S4338">
        <v>767.59</v>
      </c>
      <c r="T4338">
        <v>672.91</v>
      </c>
      <c r="U4338">
        <v>937.94</v>
      </c>
      <c r="V4338">
        <v>785.91</v>
      </c>
      <c r="W4338">
        <v>896.75</v>
      </c>
      <c r="X4338">
        <v>883.49</v>
      </c>
      <c r="Y4338">
        <v>579.86</v>
      </c>
      <c r="Z4338">
        <v>576.74</v>
      </c>
      <c r="AA4338">
        <v>1005.96</v>
      </c>
      <c r="AB4338">
        <v>737.92</v>
      </c>
      <c r="AC4338">
        <v>878.45</v>
      </c>
      <c r="AD4338">
        <v>907.69</v>
      </c>
      <c r="AE4338">
        <v>1014.11</v>
      </c>
    </row>
    <row r="4339" spans="1:31">
      <c r="A4339" t="s">
        <v>31</v>
      </c>
      <c r="B4339" t="s">
        <v>8680</v>
      </c>
      <c r="C4339" t="s">
        <v>8681</v>
      </c>
      <c r="D4339" t="s">
        <v>104</v>
      </c>
      <c r="E4339">
        <v>762.34</v>
      </c>
      <c r="F4339">
        <v>578.25</v>
      </c>
      <c r="G4339">
        <v>409.83</v>
      </c>
      <c r="H4339">
        <v>779.22</v>
      </c>
      <c r="I4339">
        <v>654.27</v>
      </c>
      <c r="J4339">
        <v>713.79</v>
      </c>
      <c r="K4339">
        <v>684.93</v>
      </c>
      <c r="L4339">
        <v>626.64</v>
      </c>
      <c r="M4339">
        <v>631.1</v>
      </c>
      <c r="N4339">
        <v>618.52</v>
      </c>
      <c r="O4339">
        <v>632.62</v>
      </c>
      <c r="P4339">
        <v>700.28</v>
      </c>
      <c r="Q4339">
        <v>639.45000000000005</v>
      </c>
      <c r="R4339">
        <v>521.64</v>
      </c>
      <c r="S4339">
        <v>578.23</v>
      </c>
      <c r="T4339">
        <v>507.16</v>
      </c>
      <c r="U4339">
        <v>695.66</v>
      </c>
      <c r="V4339">
        <v>608.02</v>
      </c>
      <c r="W4339">
        <v>682.03</v>
      </c>
      <c r="X4339">
        <v>662.87</v>
      </c>
      <c r="Y4339">
        <v>446.37</v>
      </c>
      <c r="Z4339">
        <v>455.91</v>
      </c>
      <c r="AA4339">
        <v>751.67</v>
      </c>
      <c r="AB4339">
        <v>565.16</v>
      </c>
      <c r="AC4339">
        <v>657.22</v>
      </c>
      <c r="AD4339">
        <v>689.69</v>
      </c>
      <c r="AE4339">
        <v>757.14</v>
      </c>
    </row>
    <row r="4340" spans="1:31">
      <c r="A4340" t="s">
        <v>31</v>
      </c>
      <c r="B4340" t="s">
        <v>8682</v>
      </c>
      <c r="C4340" t="s">
        <v>8683</v>
      </c>
      <c r="D4340" t="s">
        <v>104</v>
      </c>
      <c r="E4340">
        <v>768.77</v>
      </c>
      <c r="F4340">
        <v>583.53</v>
      </c>
      <c r="G4340">
        <v>416.67</v>
      </c>
      <c r="H4340">
        <v>784.61</v>
      </c>
      <c r="I4340">
        <v>661.41</v>
      </c>
      <c r="J4340">
        <v>720.03</v>
      </c>
      <c r="K4340">
        <v>691.73</v>
      </c>
      <c r="L4340">
        <v>633.29</v>
      </c>
      <c r="M4340">
        <v>637.69000000000005</v>
      </c>
      <c r="N4340">
        <v>623.84</v>
      </c>
      <c r="O4340">
        <v>638.75</v>
      </c>
      <c r="P4340">
        <v>706.49</v>
      </c>
      <c r="Q4340">
        <v>645.34</v>
      </c>
      <c r="R4340">
        <v>528.21</v>
      </c>
      <c r="S4340">
        <v>583.82000000000005</v>
      </c>
      <c r="T4340">
        <v>513.37</v>
      </c>
      <c r="U4340">
        <v>701.39</v>
      </c>
      <c r="V4340">
        <v>615.65</v>
      </c>
      <c r="W4340">
        <v>690.35</v>
      </c>
      <c r="X4340">
        <v>668.7</v>
      </c>
      <c r="Y4340">
        <v>452.91</v>
      </c>
      <c r="Z4340">
        <v>462.69</v>
      </c>
      <c r="AA4340">
        <v>757.95</v>
      </c>
      <c r="AB4340">
        <v>572.66</v>
      </c>
      <c r="AC4340">
        <v>662.78</v>
      </c>
      <c r="AD4340">
        <v>697.28</v>
      </c>
      <c r="AE4340">
        <v>762.74</v>
      </c>
    </row>
    <row r="4341" spans="1:31">
      <c r="A4341" t="s">
        <v>31</v>
      </c>
      <c r="B4341" t="s">
        <v>8684</v>
      </c>
      <c r="C4341" t="s">
        <v>8685</v>
      </c>
      <c r="D4341" t="s">
        <v>104</v>
      </c>
      <c r="E4341">
        <v>775.2</v>
      </c>
      <c r="F4341">
        <v>588.83000000000004</v>
      </c>
      <c r="G4341">
        <v>423.52</v>
      </c>
      <c r="H4341">
        <v>790</v>
      </c>
      <c r="I4341">
        <v>668.54</v>
      </c>
      <c r="J4341">
        <v>726.25</v>
      </c>
      <c r="K4341">
        <v>698.53</v>
      </c>
      <c r="L4341">
        <v>639.95000000000005</v>
      </c>
      <c r="M4341">
        <v>644.29999999999995</v>
      </c>
      <c r="N4341">
        <v>629.16</v>
      </c>
      <c r="O4341">
        <v>644.91</v>
      </c>
      <c r="P4341">
        <v>712.7</v>
      </c>
      <c r="Q4341">
        <v>651.24</v>
      </c>
      <c r="R4341">
        <v>534.78</v>
      </c>
      <c r="S4341">
        <v>589.41999999999996</v>
      </c>
      <c r="T4341">
        <v>519.58000000000004</v>
      </c>
      <c r="U4341">
        <v>707.11</v>
      </c>
      <c r="V4341">
        <v>623.26</v>
      </c>
      <c r="W4341">
        <v>698.69</v>
      </c>
      <c r="X4341">
        <v>674.54</v>
      </c>
      <c r="Y4341">
        <v>459.46</v>
      </c>
      <c r="Z4341">
        <v>469.47</v>
      </c>
      <c r="AA4341">
        <v>764.25</v>
      </c>
      <c r="AB4341">
        <v>580.16</v>
      </c>
      <c r="AC4341">
        <v>668.33</v>
      </c>
      <c r="AD4341">
        <v>704.86</v>
      </c>
      <c r="AE4341">
        <v>768.34</v>
      </c>
    </row>
    <row r="4342" spans="1:31">
      <c r="A4342" t="s">
        <v>31</v>
      </c>
      <c r="B4342" t="s">
        <v>8686</v>
      </c>
      <c r="C4342" t="s">
        <v>8687</v>
      </c>
      <c r="D4342" t="s">
        <v>104</v>
      </c>
      <c r="E4342">
        <v>781.62</v>
      </c>
      <c r="F4342">
        <v>594.11</v>
      </c>
      <c r="G4342">
        <v>430.35</v>
      </c>
      <c r="H4342">
        <v>795.38</v>
      </c>
      <c r="I4342">
        <v>675.65</v>
      </c>
      <c r="J4342">
        <v>732.48</v>
      </c>
      <c r="K4342">
        <v>705.34</v>
      </c>
      <c r="L4342">
        <v>646.58000000000004</v>
      </c>
      <c r="M4342">
        <v>650.89</v>
      </c>
      <c r="N4342">
        <v>634.48</v>
      </c>
      <c r="O4342">
        <v>651.04</v>
      </c>
      <c r="P4342">
        <v>718.92</v>
      </c>
      <c r="Q4342">
        <v>657.14</v>
      </c>
      <c r="R4342">
        <v>541.33000000000004</v>
      </c>
      <c r="S4342">
        <v>595.01</v>
      </c>
      <c r="T4342">
        <v>525.79999999999995</v>
      </c>
      <c r="U4342">
        <v>712.83</v>
      </c>
      <c r="V4342">
        <v>630.87</v>
      </c>
      <c r="W4342">
        <v>707.02</v>
      </c>
      <c r="X4342">
        <v>680.38</v>
      </c>
      <c r="Y4342">
        <v>466</v>
      </c>
      <c r="Z4342">
        <v>476.26</v>
      </c>
      <c r="AA4342">
        <v>770.53</v>
      </c>
      <c r="AB4342">
        <v>587.66</v>
      </c>
      <c r="AC4342">
        <v>673.88</v>
      </c>
      <c r="AD4342">
        <v>712.45</v>
      </c>
      <c r="AE4342">
        <v>773.93</v>
      </c>
    </row>
    <row r="4343" spans="1:31">
      <c r="A4343" t="s">
        <v>31</v>
      </c>
      <c r="B4343" t="s">
        <v>8688</v>
      </c>
      <c r="C4343" t="s">
        <v>8689</v>
      </c>
      <c r="D4343" t="s">
        <v>104</v>
      </c>
      <c r="E4343">
        <v>1078.9000000000001</v>
      </c>
      <c r="F4343">
        <v>819.07</v>
      </c>
      <c r="G4343">
        <v>544.67999999999995</v>
      </c>
      <c r="H4343">
        <v>1120.45</v>
      </c>
      <c r="I4343">
        <v>913.05</v>
      </c>
      <c r="J4343">
        <v>1015.22</v>
      </c>
      <c r="K4343">
        <v>963.4</v>
      </c>
      <c r="L4343">
        <v>876.56</v>
      </c>
      <c r="M4343">
        <v>889.63</v>
      </c>
      <c r="N4343">
        <v>878.34</v>
      </c>
      <c r="O4343">
        <v>891.05</v>
      </c>
      <c r="P4343">
        <v>994.5</v>
      </c>
      <c r="Q4343">
        <v>905.78</v>
      </c>
      <c r="R4343">
        <v>718.42</v>
      </c>
      <c r="S4343">
        <v>814.62</v>
      </c>
      <c r="T4343">
        <v>703.27</v>
      </c>
      <c r="U4343">
        <v>992.7</v>
      </c>
      <c r="V4343">
        <v>835.32</v>
      </c>
      <c r="W4343">
        <v>947.85</v>
      </c>
      <c r="X4343">
        <v>940.62</v>
      </c>
      <c r="Y4343">
        <v>603.80999999999995</v>
      </c>
      <c r="Z4343">
        <v>609.21</v>
      </c>
      <c r="AA4343">
        <v>1069.2</v>
      </c>
      <c r="AB4343">
        <v>777.16</v>
      </c>
      <c r="AC4343">
        <v>933.11</v>
      </c>
      <c r="AD4343">
        <v>964.19</v>
      </c>
      <c r="AE4343">
        <v>1083.74</v>
      </c>
    </row>
    <row r="4344" spans="1:31">
      <c r="A4344" t="s">
        <v>31</v>
      </c>
      <c r="B4344" t="s">
        <v>8690</v>
      </c>
      <c r="C4344" t="s">
        <v>8691</v>
      </c>
      <c r="D4344" t="s">
        <v>104</v>
      </c>
      <c r="E4344">
        <v>1131.94</v>
      </c>
      <c r="F4344">
        <v>869.52</v>
      </c>
      <c r="G4344">
        <v>585.99</v>
      </c>
      <c r="H4344">
        <v>1177.5899999999999</v>
      </c>
      <c r="I4344">
        <v>967.26</v>
      </c>
      <c r="J4344">
        <v>1071.8800000000001</v>
      </c>
      <c r="K4344">
        <v>1019.03</v>
      </c>
      <c r="L4344">
        <v>925.59</v>
      </c>
      <c r="M4344">
        <v>942.66</v>
      </c>
      <c r="N4344">
        <v>925.94</v>
      </c>
      <c r="O4344">
        <v>943.25</v>
      </c>
      <c r="P4344">
        <v>1050.22</v>
      </c>
      <c r="Q4344">
        <v>958.14</v>
      </c>
      <c r="R4344">
        <v>771.35</v>
      </c>
      <c r="S4344">
        <v>861.04</v>
      </c>
      <c r="T4344">
        <v>754.16</v>
      </c>
      <c r="U4344">
        <v>1050.79</v>
      </c>
      <c r="V4344">
        <v>883.04</v>
      </c>
      <c r="W4344">
        <v>1007.21</v>
      </c>
      <c r="X4344">
        <v>991.09</v>
      </c>
      <c r="Y4344">
        <v>650.66999999999996</v>
      </c>
      <c r="Z4344">
        <v>648.66</v>
      </c>
      <c r="AA4344">
        <v>1127.67</v>
      </c>
      <c r="AB4344">
        <v>829.01</v>
      </c>
      <c r="AC4344">
        <v>984.84</v>
      </c>
      <c r="AD4344">
        <v>1019.35</v>
      </c>
      <c r="AE4344">
        <v>1137.42</v>
      </c>
    </row>
    <row r="4345" spans="1:31">
      <c r="A4345" t="s">
        <v>31</v>
      </c>
      <c r="B4345" t="s">
        <v>8692</v>
      </c>
      <c r="C4345" t="s">
        <v>8693</v>
      </c>
      <c r="D4345" t="s">
        <v>104</v>
      </c>
      <c r="E4345">
        <v>1140.26</v>
      </c>
      <c r="F4345">
        <v>864.36</v>
      </c>
      <c r="G4345">
        <v>605.85</v>
      </c>
      <c r="H4345">
        <v>1168.3800000000001</v>
      </c>
      <c r="I4345">
        <v>976.4</v>
      </c>
      <c r="J4345">
        <v>1068.77</v>
      </c>
      <c r="K4345">
        <v>1023.43</v>
      </c>
      <c r="L4345">
        <v>936.27</v>
      </c>
      <c r="M4345">
        <v>943.51</v>
      </c>
      <c r="N4345">
        <v>925.82</v>
      </c>
      <c r="O4345">
        <v>945.45</v>
      </c>
      <c r="P4345">
        <v>1047.99</v>
      </c>
      <c r="Q4345">
        <v>956.39</v>
      </c>
      <c r="R4345">
        <v>775.53</v>
      </c>
      <c r="S4345">
        <v>864.3</v>
      </c>
      <c r="T4345">
        <v>755.48</v>
      </c>
      <c r="U4345">
        <v>1041.45</v>
      </c>
      <c r="V4345">
        <v>905.95</v>
      </c>
      <c r="W4345">
        <v>1017.88</v>
      </c>
      <c r="X4345">
        <v>992.26</v>
      </c>
      <c r="Y4345">
        <v>661.67</v>
      </c>
      <c r="Z4345">
        <v>674.92</v>
      </c>
      <c r="AA4345">
        <v>1125.26</v>
      </c>
      <c r="AB4345">
        <v>841.41</v>
      </c>
      <c r="AC4345">
        <v>983.14</v>
      </c>
      <c r="AD4345">
        <v>1030.3699999999999</v>
      </c>
      <c r="AE4345">
        <v>1134.72</v>
      </c>
    </row>
    <row r="4346" spans="1:31">
      <c r="A4346" t="s">
        <v>31</v>
      </c>
      <c r="B4346" t="s">
        <v>8694</v>
      </c>
      <c r="C4346" t="s">
        <v>8695</v>
      </c>
      <c r="D4346" t="s">
        <v>104</v>
      </c>
      <c r="E4346">
        <v>1175.79</v>
      </c>
      <c r="F4346">
        <v>891.6</v>
      </c>
      <c r="G4346">
        <v>627.26</v>
      </c>
      <c r="H4346">
        <v>1203.92</v>
      </c>
      <c r="I4346">
        <v>1008.09</v>
      </c>
      <c r="J4346">
        <v>1102.31</v>
      </c>
      <c r="K4346">
        <v>1056.1600000000001</v>
      </c>
      <c r="L4346">
        <v>966.54</v>
      </c>
      <c r="M4346">
        <v>973.98</v>
      </c>
      <c r="N4346">
        <v>954.77</v>
      </c>
      <c r="O4346">
        <v>975.56</v>
      </c>
      <c r="P4346">
        <v>1080.93</v>
      </c>
      <c r="Q4346">
        <v>986.61</v>
      </c>
      <c r="R4346">
        <v>801.32</v>
      </c>
      <c r="S4346">
        <v>891.81</v>
      </c>
      <c r="T4346">
        <v>780.49</v>
      </c>
      <c r="U4346">
        <v>1073.82</v>
      </c>
      <c r="V4346">
        <v>936.12</v>
      </c>
      <c r="W4346">
        <v>1051.68</v>
      </c>
      <c r="X4346">
        <v>1023.44</v>
      </c>
      <c r="Y4346">
        <v>684.36</v>
      </c>
      <c r="Z4346">
        <v>698.12</v>
      </c>
      <c r="AA4346">
        <v>1160.32</v>
      </c>
      <c r="AB4346">
        <v>869.77</v>
      </c>
      <c r="AC4346">
        <v>1013.78</v>
      </c>
      <c r="AD4346">
        <v>1063.92</v>
      </c>
      <c r="AE4346">
        <v>1169.52</v>
      </c>
    </row>
    <row r="4347" spans="1:31">
      <c r="A4347" t="s">
        <v>31</v>
      </c>
      <c r="B4347" t="s">
        <v>8696</v>
      </c>
      <c r="C4347" t="s">
        <v>8697</v>
      </c>
      <c r="D4347" t="s">
        <v>104</v>
      </c>
      <c r="E4347">
        <v>31.94</v>
      </c>
      <c r="F4347">
        <v>36.79</v>
      </c>
      <c r="G4347">
        <v>33.79</v>
      </c>
      <c r="H4347">
        <v>46.74</v>
      </c>
      <c r="I4347">
        <v>44.36</v>
      </c>
      <c r="J4347">
        <v>41.15</v>
      </c>
      <c r="K4347">
        <v>46.05</v>
      </c>
      <c r="L4347">
        <v>48.48</v>
      </c>
      <c r="M4347">
        <v>39.43</v>
      </c>
      <c r="N4347">
        <v>41.11</v>
      </c>
      <c r="O4347">
        <v>50.61</v>
      </c>
      <c r="P4347">
        <v>35.229999999999997</v>
      </c>
      <c r="Q4347">
        <v>30.71</v>
      </c>
      <c r="R4347">
        <v>43.17</v>
      </c>
      <c r="S4347">
        <v>44.7</v>
      </c>
      <c r="T4347">
        <v>48.38</v>
      </c>
      <c r="U4347">
        <v>41.94</v>
      </c>
      <c r="V4347">
        <v>46.91</v>
      </c>
      <c r="W4347">
        <v>35.56</v>
      </c>
      <c r="X4347">
        <v>35.51</v>
      </c>
      <c r="Y4347">
        <v>34.65</v>
      </c>
      <c r="Z4347">
        <v>36.81</v>
      </c>
      <c r="AA4347">
        <v>51.43</v>
      </c>
      <c r="AB4347">
        <v>39.67</v>
      </c>
      <c r="AC4347">
        <v>40.51</v>
      </c>
      <c r="AD4347">
        <v>38.49</v>
      </c>
      <c r="AE4347">
        <v>32.25</v>
      </c>
    </row>
    <row r="4348" spans="1:31">
      <c r="A4348" t="s">
        <v>31</v>
      </c>
      <c r="B4348" t="s">
        <v>8698</v>
      </c>
      <c r="C4348" t="s">
        <v>8699</v>
      </c>
      <c r="D4348" t="s">
        <v>104</v>
      </c>
      <c r="E4348">
        <v>36.549999999999997</v>
      </c>
      <c r="F4348">
        <v>41.51</v>
      </c>
      <c r="G4348">
        <v>38.46</v>
      </c>
      <c r="H4348">
        <v>51.74</v>
      </c>
      <c r="I4348">
        <v>49.96</v>
      </c>
      <c r="J4348">
        <v>46.16</v>
      </c>
      <c r="K4348">
        <v>51.65</v>
      </c>
      <c r="L4348">
        <v>54.06</v>
      </c>
      <c r="M4348">
        <v>44.48</v>
      </c>
      <c r="N4348">
        <v>45.72</v>
      </c>
      <c r="O4348">
        <v>56.2</v>
      </c>
      <c r="P4348">
        <v>39.979999999999997</v>
      </c>
      <c r="Q4348">
        <v>35.06</v>
      </c>
      <c r="R4348">
        <v>48.38</v>
      </c>
      <c r="S4348">
        <v>49.59</v>
      </c>
      <c r="T4348">
        <v>53.71</v>
      </c>
      <c r="U4348">
        <v>46.8</v>
      </c>
      <c r="V4348">
        <v>52.81</v>
      </c>
      <c r="W4348">
        <v>40.98</v>
      </c>
      <c r="X4348">
        <v>40.1</v>
      </c>
      <c r="Y4348">
        <v>39.369999999999997</v>
      </c>
      <c r="Z4348">
        <v>41.74</v>
      </c>
      <c r="AA4348">
        <v>57.17</v>
      </c>
      <c r="AB4348">
        <v>45.01</v>
      </c>
      <c r="AC4348">
        <v>45.18</v>
      </c>
      <c r="AD4348">
        <v>43.97</v>
      </c>
      <c r="AE4348">
        <v>36.79</v>
      </c>
    </row>
    <row r="4349" spans="1:31">
      <c r="A4349" t="s">
        <v>31</v>
      </c>
      <c r="B4349" t="s">
        <v>8700</v>
      </c>
      <c r="C4349" t="s">
        <v>8701</v>
      </c>
      <c r="D4349" t="s">
        <v>104</v>
      </c>
      <c r="E4349">
        <v>31.23</v>
      </c>
      <c r="F4349">
        <v>34.08</v>
      </c>
      <c r="G4349">
        <v>31.33</v>
      </c>
      <c r="H4349">
        <v>40.26</v>
      </c>
      <c r="I4349">
        <v>39.619999999999997</v>
      </c>
      <c r="J4349">
        <v>36.409999999999997</v>
      </c>
      <c r="K4349">
        <v>41.16</v>
      </c>
      <c r="L4349">
        <v>44.18</v>
      </c>
      <c r="M4349">
        <v>35.700000000000003</v>
      </c>
      <c r="N4349">
        <v>36.630000000000003</v>
      </c>
      <c r="O4349">
        <v>44.25</v>
      </c>
      <c r="P4349">
        <v>33.74</v>
      </c>
      <c r="Q4349">
        <v>28.9</v>
      </c>
      <c r="R4349">
        <v>38.42</v>
      </c>
      <c r="S4349">
        <v>39.4</v>
      </c>
      <c r="T4349">
        <v>41.81</v>
      </c>
      <c r="U4349">
        <v>36.81</v>
      </c>
      <c r="V4349">
        <v>41.81</v>
      </c>
      <c r="W4349">
        <v>33.46</v>
      </c>
      <c r="X4349">
        <v>33.07</v>
      </c>
      <c r="Y4349">
        <v>32.46</v>
      </c>
      <c r="Z4349">
        <v>33.35</v>
      </c>
      <c r="AA4349">
        <v>46.37</v>
      </c>
      <c r="AB4349">
        <v>36.25</v>
      </c>
      <c r="AC4349">
        <v>36.44</v>
      </c>
      <c r="AD4349">
        <v>36.31</v>
      </c>
      <c r="AE4349">
        <v>31.25</v>
      </c>
    </row>
    <row r="4350" spans="1:31">
      <c r="A4350" t="s">
        <v>31</v>
      </c>
      <c r="B4350" t="s">
        <v>8702</v>
      </c>
      <c r="C4350" t="s">
        <v>8703</v>
      </c>
      <c r="D4350" t="s">
        <v>104</v>
      </c>
      <c r="E4350">
        <v>33.799999999999997</v>
      </c>
      <c r="F4350">
        <v>37.450000000000003</v>
      </c>
      <c r="G4350">
        <v>35.020000000000003</v>
      </c>
      <c r="H4350">
        <v>45.23</v>
      </c>
      <c r="I4350">
        <v>44.76</v>
      </c>
      <c r="J4350">
        <v>41.1</v>
      </c>
      <c r="K4350">
        <v>46.06</v>
      </c>
      <c r="L4350">
        <v>48.05</v>
      </c>
      <c r="M4350">
        <v>39.979999999999997</v>
      </c>
      <c r="N4350">
        <v>40.43</v>
      </c>
      <c r="O4350">
        <v>49.4</v>
      </c>
      <c r="P4350">
        <v>36.46</v>
      </c>
      <c r="Q4350">
        <v>32.090000000000003</v>
      </c>
      <c r="R4350">
        <v>43.1</v>
      </c>
      <c r="S4350">
        <v>43.65</v>
      </c>
      <c r="T4350">
        <v>47.17</v>
      </c>
      <c r="U4350">
        <v>41.39</v>
      </c>
      <c r="V4350">
        <v>47.29</v>
      </c>
      <c r="W4350">
        <v>37.9</v>
      </c>
      <c r="X4350">
        <v>36.26</v>
      </c>
      <c r="Y4350">
        <v>35.840000000000003</v>
      </c>
      <c r="Z4350">
        <v>37.72</v>
      </c>
      <c r="AA4350">
        <v>50.6</v>
      </c>
      <c r="AB4350">
        <v>40.78</v>
      </c>
      <c r="AC4350">
        <v>40.11</v>
      </c>
      <c r="AD4350">
        <v>40.31</v>
      </c>
      <c r="AE4350">
        <v>33.83</v>
      </c>
    </row>
    <row r="4351" spans="1:31">
      <c r="A4351" t="s">
        <v>31</v>
      </c>
      <c r="B4351" t="s">
        <v>8704</v>
      </c>
      <c r="C4351" t="s">
        <v>8705</v>
      </c>
      <c r="D4351" t="s">
        <v>104</v>
      </c>
      <c r="E4351">
        <v>255.1</v>
      </c>
      <c r="F4351">
        <v>251.72</v>
      </c>
      <c r="G4351">
        <v>255.51</v>
      </c>
      <c r="H4351">
        <v>264.14</v>
      </c>
      <c r="I4351">
        <v>292.3</v>
      </c>
      <c r="J4351">
        <v>261.98</v>
      </c>
      <c r="K4351">
        <v>263.39</v>
      </c>
      <c r="L4351">
        <v>328.05</v>
      </c>
      <c r="M4351">
        <v>254.59</v>
      </c>
      <c r="N4351">
        <v>253.17</v>
      </c>
      <c r="O4351">
        <v>279.02999999999997</v>
      </c>
      <c r="P4351">
        <v>250.16</v>
      </c>
      <c r="Q4351">
        <v>286.14999999999998</v>
      </c>
      <c r="R4351">
        <v>262.27</v>
      </c>
      <c r="S4351">
        <v>259.86</v>
      </c>
      <c r="T4351">
        <v>272.45</v>
      </c>
      <c r="U4351">
        <v>259.05</v>
      </c>
      <c r="V4351">
        <v>322.64</v>
      </c>
      <c r="W4351">
        <v>306.74</v>
      </c>
      <c r="X4351">
        <v>247.43</v>
      </c>
      <c r="Y4351">
        <v>251.32</v>
      </c>
      <c r="Z4351">
        <v>258.10000000000002</v>
      </c>
      <c r="AA4351">
        <v>322.23</v>
      </c>
      <c r="AB4351">
        <v>283.61</v>
      </c>
      <c r="AC4351">
        <v>253.43</v>
      </c>
      <c r="AD4351">
        <v>269.41000000000003</v>
      </c>
      <c r="AE4351">
        <v>245.69</v>
      </c>
    </row>
    <row r="4352" spans="1:31">
      <c r="A4352" t="s">
        <v>31</v>
      </c>
      <c r="B4352" t="s">
        <v>8706</v>
      </c>
      <c r="C4352" t="s">
        <v>8707</v>
      </c>
      <c r="D4352" t="s">
        <v>34</v>
      </c>
      <c r="E4352">
        <v>186.13</v>
      </c>
      <c r="F4352">
        <v>150.59</v>
      </c>
      <c r="G4352">
        <v>162.03</v>
      </c>
      <c r="H4352">
        <v>153.68</v>
      </c>
      <c r="I4352">
        <v>167.75</v>
      </c>
      <c r="J4352">
        <v>148.07</v>
      </c>
      <c r="K4352">
        <v>169.18</v>
      </c>
      <c r="L4352">
        <v>155.68</v>
      </c>
      <c r="M4352">
        <v>161.91</v>
      </c>
      <c r="N4352">
        <v>175.57</v>
      </c>
      <c r="O4352">
        <v>193.49</v>
      </c>
      <c r="P4352">
        <v>158.47999999999999</v>
      </c>
      <c r="Q4352">
        <v>179.86</v>
      </c>
      <c r="R4352">
        <v>157.69</v>
      </c>
      <c r="S4352">
        <v>151.38</v>
      </c>
      <c r="T4352">
        <v>161.66</v>
      </c>
      <c r="U4352">
        <v>166.29</v>
      </c>
      <c r="V4352">
        <v>168.57</v>
      </c>
      <c r="W4352">
        <v>173.42</v>
      </c>
      <c r="X4352">
        <v>154.62</v>
      </c>
      <c r="Y4352">
        <v>151.47</v>
      </c>
      <c r="Z4352">
        <v>157.4</v>
      </c>
      <c r="AA4352">
        <v>151.16999999999999</v>
      </c>
      <c r="AB4352">
        <v>162.63999999999999</v>
      </c>
      <c r="AC4352">
        <v>160.19999999999999</v>
      </c>
      <c r="AD4352">
        <v>163.79</v>
      </c>
      <c r="AE4352">
        <v>164.24</v>
      </c>
    </row>
    <row r="4353" spans="1:31">
      <c r="A4353" t="s">
        <v>31</v>
      </c>
      <c r="B4353" t="s">
        <v>8708</v>
      </c>
      <c r="C4353" t="s">
        <v>8709</v>
      </c>
      <c r="D4353" t="s">
        <v>34</v>
      </c>
      <c r="E4353">
        <v>202.76</v>
      </c>
      <c r="F4353">
        <v>161.56</v>
      </c>
      <c r="G4353">
        <v>175.63</v>
      </c>
      <c r="H4353">
        <v>167.24</v>
      </c>
      <c r="I4353">
        <v>179.04</v>
      </c>
      <c r="J4353">
        <v>158.84</v>
      </c>
      <c r="K4353">
        <v>180.18</v>
      </c>
      <c r="L4353">
        <v>166.5</v>
      </c>
      <c r="M4353">
        <v>173.35</v>
      </c>
      <c r="N4353">
        <v>186.94</v>
      </c>
      <c r="O4353">
        <v>204.28</v>
      </c>
      <c r="P4353">
        <v>169.93</v>
      </c>
      <c r="Q4353">
        <v>193.51</v>
      </c>
      <c r="R4353">
        <v>169.57</v>
      </c>
      <c r="S4353">
        <v>161.88999999999999</v>
      </c>
      <c r="T4353">
        <v>173.24</v>
      </c>
      <c r="U4353">
        <v>177.87</v>
      </c>
      <c r="V4353">
        <v>179.12</v>
      </c>
      <c r="W4353">
        <v>185.06</v>
      </c>
      <c r="X4353">
        <v>165.24</v>
      </c>
      <c r="Y4353">
        <v>164.8</v>
      </c>
      <c r="Z4353">
        <v>173.76</v>
      </c>
      <c r="AA4353">
        <v>162.69999999999999</v>
      </c>
      <c r="AB4353">
        <v>174.28</v>
      </c>
      <c r="AC4353">
        <v>170.92</v>
      </c>
      <c r="AD4353">
        <v>174.51</v>
      </c>
      <c r="AE4353">
        <v>175.22</v>
      </c>
    </row>
    <row r="4354" spans="1:31">
      <c r="A4354" t="s">
        <v>31</v>
      </c>
      <c r="B4354" t="s">
        <v>8710</v>
      </c>
      <c r="C4354" t="s">
        <v>8711</v>
      </c>
      <c r="D4354" t="s">
        <v>104</v>
      </c>
      <c r="E4354">
        <v>16.899999999999999</v>
      </c>
      <c r="F4354">
        <v>17.62</v>
      </c>
      <c r="G4354">
        <v>17.93</v>
      </c>
      <c r="H4354">
        <v>16.98</v>
      </c>
      <c r="I4354">
        <v>17.18</v>
      </c>
      <c r="J4354">
        <v>18.440000000000001</v>
      </c>
      <c r="K4354">
        <v>18</v>
      </c>
      <c r="L4354">
        <v>18.29</v>
      </c>
      <c r="M4354">
        <v>15.83</v>
      </c>
      <c r="N4354">
        <v>15.92</v>
      </c>
      <c r="O4354">
        <v>20.14</v>
      </c>
      <c r="P4354">
        <v>18.47</v>
      </c>
      <c r="Q4354">
        <v>15.45</v>
      </c>
      <c r="R4354">
        <v>18.13</v>
      </c>
      <c r="S4354">
        <v>14.94</v>
      </c>
      <c r="T4354">
        <v>16.829999999999998</v>
      </c>
      <c r="U4354">
        <v>17.68</v>
      </c>
      <c r="V4354">
        <v>18.07</v>
      </c>
      <c r="W4354">
        <v>18.04</v>
      </c>
      <c r="X4354">
        <v>15.71</v>
      </c>
      <c r="Y4354">
        <v>17.72</v>
      </c>
      <c r="Z4354">
        <v>18.34</v>
      </c>
      <c r="AA4354">
        <v>18.34</v>
      </c>
      <c r="AB4354">
        <v>20</v>
      </c>
      <c r="AC4354">
        <v>15.12</v>
      </c>
      <c r="AD4354">
        <v>20.81</v>
      </c>
      <c r="AE4354">
        <v>17.79</v>
      </c>
    </row>
    <row r="4355" spans="1:31">
      <c r="A4355" t="s">
        <v>31</v>
      </c>
      <c r="B4355" t="s">
        <v>8712</v>
      </c>
      <c r="C4355" t="s">
        <v>8713</v>
      </c>
      <c r="D4355" t="s">
        <v>104</v>
      </c>
      <c r="E4355">
        <v>15.73</v>
      </c>
      <c r="F4355">
        <v>16.32</v>
      </c>
      <c r="G4355">
        <v>16.75</v>
      </c>
      <c r="H4355">
        <v>15.8</v>
      </c>
      <c r="I4355">
        <v>16.03</v>
      </c>
      <c r="J4355">
        <v>17.149999999999999</v>
      </c>
      <c r="K4355">
        <v>16.760000000000002</v>
      </c>
      <c r="L4355">
        <v>17.11</v>
      </c>
      <c r="M4355">
        <v>14.78</v>
      </c>
      <c r="N4355">
        <v>14.74</v>
      </c>
      <c r="O4355">
        <v>18.84</v>
      </c>
      <c r="P4355">
        <v>17.170000000000002</v>
      </c>
      <c r="Q4355">
        <v>14.5</v>
      </c>
      <c r="R4355">
        <v>16.829999999999998</v>
      </c>
      <c r="S4355">
        <v>13.95</v>
      </c>
      <c r="T4355">
        <v>15.66</v>
      </c>
      <c r="U4355">
        <v>16.3</v>
      </c>
      <c r="V4355">
        <v>16.95</v>
      </c>
      <c r="W4355">
        <v>16.95</v>
      </c>
      <c r="X4355">
        <v>14.63</v>
      </c>
      <c r="Y4355">
        <v>16.579999999999998</v>
      </c>
      <c r="Z4355">
        <v>17.100000000000001</v>
      </c>
      <c r="AA4355">
        <v>17.11</v>
      </c>
      <c r="AB4355">
        <v>18.940000000000001</v>
      </c>
      <c r="AC4355">
        <v>14.08</v>
      </c>
      <c r="AD4355">
        <v>19.559999999999999</v>
      </c>
      <c r="AE4355">
        <v>16.48</v>
      </c>
    </row>
    <row r="4356" spans="1:31">
      <c r="A4356" t="s">
        <v>31</v>
      </c>
      <c r="B4356" t="s">
        <v>8714</v>
      </c>
      <c r="C4356" t="s">
        <v>8715</v>
      </c>
      <c r="D4356" t="s">
        <v>104</v>
      </c>
      <c r="E4356">
        <v>32.99</v>
      </c>
      <c r="F4356">
        <v>33.83</v>
      </c>
      <c r="G4356">
        <v>32.49</v>
      </c>
      <c r="H4356">
        <v>27.17</v>
      </c>
      <c r="I4356">
        <v>33.42</v>
      </c>
      <c r="J4356">
        <v>39.5</v>
      </c>
      <c r="K4356">
        <v>33.53</v>
      </c>
      <c r="L4356">
        <v>34.28</v>
      </c>
      <c r="M4356">
        <v>31.39</v>
      </c>
      <c r="N4356">
        <v>27.12</v>
      </c>
      <c r="O4356">
        <v>28.64</v>
      </c>
      <c r="P4356">
        <v>22.59</v>
      </c>
      <c r="Q4356">
        <v>23.58</v>
      </c>
      <c r="R4356">
        <v>33.22</v>
      </c>
      <c r="S4356">
        <v>33.479999999999997</v>
      </c>
      <c r="T4356">
        <v>32.92</v>
      </c>
      <c r="U4356">
        <v>20.41</v>
      </c>
      <c r="V4356">
        <v>41.49</v>
      </c>
      <c r="W4356">
        <v>34.700000000000003</v>
      </c>
      <c r="X4356">
        <v>20.93</v>
      </c>
      <c r="Y4356">
        <v>18.690000000000001</v>
      </c>
      <c r="Z4356">
        <v>33.880000000000003</v>
      </c>
      <c r="AA4356">
        <v>34.71</v>
      </c>
      <c r="AB4356">
        <v>26.42</v>
      </c>
      <c r="AC4356">
        <v>28.76</v>
      </c>
      <c r="AD4356">
        <v>36.299999999999997</v>
      </c>
      <c r="AE4356">
        <v>32.78</v>
      </c>
    </row>
    <row r="4357" spans="1:31">
      <c r="A4357" t="s">
        <v>31</v>
      </c>
      <c r="B4357" t="s">
        <v>8716</v>
      </c>
      <c r="C4357" t="s">
        <v>8717</v>
      </c>
      <c r="D4357" t="s">
        <v>104</v>
      </c>
      <c r="E4357">
        <v>59.25</v>
      </c>
      <c r="F4357">
        <v>61.26</v>
      </c>
      <c r="G4357">
        <v>57.25</v>
      </c>
      <c r="H4357">
        <v>47.32</v>
      </c>
      <c r="I4357">
        <v>59.68</v>
      </c>
      <c r="J4357">
        <v>71.92</v>
      </c>
      <c r="K4357">
        <v>59.79</v>
      </c>
      <c r="L4357">
        <v>60.54</v>
      </c>
      <c r="M4357">
        <v>56.14</v>
      </c>
      <c r="N4357">
        <v>48.34</v>
      </c>
      <c r="O4357">
        <v>47.97</v>
      </c>
      <c r="P4357">
        <v>37.33</v>
      </c>
      <c r="Q4357">
        <v>39.729999999999997</v>
      </c>
      <c r="R4357">
        <v>59.48</v>
      </c>
      <c r="S4357">
        <v>60.89</v>
      </c>
      <c r="T4357">
        <v>59.18</v>
      </c>
      <c r="U4357">
        <v>34.32</v>
      </c>
      <c r="V4357">
        <v>75.02</v>
      </c>
      <c r="W4357">
        <v>60.96</v>
      </c>
      <c r="X4357">
        <v>35.01</v>
      </c>
      <c r="Y4357">
        <v>28.86</v>
      </c>
      <c r="Z4357">
        <v>60.14</v>
      </c>
      <c r="AA4357">
        <v>61.79</v>
      </c>
      <c r="AB4357">
        <v>41.66</v>
      </c>
      <c r="AC4357">
        <v>51.4</v>
      </c>
      <c r="AD4357">
        <v>62.56</v>
      </c>
      <c r="AE4357">
        <v>59.04</v>
      </c>
    </row>
    <row r="4358" spans="1:31">
      <c r="A4358" t="s">
        <v>31</v>
      </c>
      <c r="B4358" t="s">
        <v>8718</v>
      </c>
      <c r="C4358" t="s">
        <v>8719</v>
      </c>
      <c r="D4358" t="s">
        <v>104</v>
      </c>
      <c r="E4358">
        <v>23.53</v>
      </c>
      <c r="F4358">
        <v>23.94</v>
      </c>
      <c r="G4358">
        <v>23.57</v>
      </c>
      <c r="H4358">
        <v>19.899999999999999</v>
      </c>
      <c r="I4358">
        <v>23.96</v>
      </c>
      <c r="J4358">
        <v>27.81</v>
      </c>
      <c r="K4358">
        <v>24.07</v>
      </c>
      <c r="L4358">
        <v>24.82</v>
      </c>
      <c r="M4358">
        <v>22.47</v>
      </c>
      <c r="N4358">
        <v>19.47</v>
      </c>
      <c r="O4358">
        <v>21.67</v>
      </c>
      <c r="P4358">
        <v>17.28</v>
      </c>
      <c r="Q4358">
        <v>17.77</v>
      </c>
      <c r="R4358">
        <v>23.76</v>
      </c>
      <c r="S4358">
        <v>23.6</v>
      </c>
      <c r="T4358">
        <v>23.46</v>
      </c>
      <c r="U4358">
        <v>15.4</v>
      </c>
      <c r="V4358">
        <v>29.4</v>
      </c>
      <c r="W4358">
        <v>25.24</v>
      </c>
      <c r="X4358">
        <v>15.85</v>
      </c>
      <c r="Y4358">
        <v>15.03</v>
      </c>
      <c r="Z4358">
        <v>24.42</v>
      </c>
      <c r="AA4358">
        <v>24.96</v>
      </c>
      <c r="AB4358">
        <v>20.93</v>
      </c>
      <c r="AC4358">
        <v>20.61</v>
      </c>
      <c r="AD4358">
        <v>26.84</v>
      </c>
      <c r="AE4358">
        <v>23.32</v>
      </c>
    </row>
    <row r="4359" spans="1:31">
      <c r="A4359" t="s">
        <v>31</v>
      </c>
      <c r="B4359" t="s">
        <v>8720</v>
      </c>
      <c r="C4359" t="s">
        <v>8721</v>
      </c>
      <c r="D4359" t="s">
        <v>104</v>
      </c>
      <c r="E4359">
        <v>25.72</v>
      </c>
      <c r="F4359">
        <v>26.23</v>
      </c>
      <c r="G4359">
        <v>25.64</v>
      </c>
      <c r="H4359">
        <v>21.58</v>
      </c>
      <c r="I4359">
        <v>26.15</v>
      </c>
      <c r="J4359">
        <v>30.52</v>
      </c>
      <c r="K4359">
        <v>26.26</v>
      </c>
      <c r="L4359">
        <v>27.01</v>
      </c>
      <c r="M4359">
        <v>24.54</v>
      </c>
      <c r="N4359">
        <v>21.24</v>
      </c>
      <c r="O4359">
        <v>23.29</v>
      </c>
      <c r="P4359">
        <v>18.510000000000002</v>
      </c>
      <c r="Q4359">
        <v>19.11</v>
      </c>
      <c r="R4359">
        <v>25.95</v>
      </c>
      <c r="S4359">
        <v>25.89</v>
      </c>
      <c r="T4359">
        <v>25.65</v>
      </c>
      <c r="U4359">
        <v>16.559999999999999</v>
      </c>
      <c r="V4359">
        <v>32.200000000000003</v>
      </c>
      <c r="W4359">
        <v>27.43</v>
      </c>
      <c r="X4359">
        <v>17.03</v>
      </c>
      <c r="Y4359">
        <v>15.88</v>
      </c>
      <c r="Z4359">
        <v>26.61</v>
      </c>
      <c r="AA4359">
        <v>27.22</v>
      </c>
      <c r="AB4359">
        <v>22.2</v>
      </c>
      <c r="AC4359">
        <v>22.49</v>
      </c>
      <c r="AD4359">
        <v>29.03</v>
      </c>
      <c r="AE4359">
        <v>25.51</v>
      </c>
    </row>
    <row r="4360" spans="1:31">
      <c r="A4360" t="s">
        <v>31</v>
      </c>
      <c r="B4360" t="s">
        <v>8722</v>
      </c>
      <c r="C4360" t="s">
        <v>8723</v>
      </c>
      <c r="D4360" t="s">
        <v>104</v>
      </c>
      <c r="E4360">
        <v>67.83</v>
      </c>
      <c r="F4360">
        <v>70.22</v>
      </c>
      <c r="G4360">
        <v>65.34</v>
      </c>
      <c r="H4360">
        <v>53.91</v>
      </c>
      <c r="I4360">
        <v>68.260000000000005</v>
      </c>
      <c r="J4360">
        <v>82.51</v>
      </c>
      <c r="K4360">
        <v>68.37</v>
      </c>
      <c r="L4360">
        <v>69.12</v>
      </c>
      <c r="M4360">
        <v>64.22</v>
      </c>
      <c r="N4360">
        <v>55.27</v>
      </c>
      <c r="O4360">
        <v>54.29</v>
      </c>
      <c r="P4360">
        <v>42.14</v>
      </c>
      <c r="Q4360">
        <v>45</v>
      </c>
      <c r="R4360">
        <v>68.06</v>
      </c>
      <c r="S4360">
        <v>69.84</v>
      </c>
      <c r="T4360">
        <v>67.760000000000005</v>
      </c>
      <c r="U4360">
        <v>38.86</v>
      </c>
      <c r="V4360">
        <v>85.97</v>
      </c>
      <c r="W4360">
        <v>69.540000000000006</v>
      </c>
      <c r="X4360">
        <v>39.619999999999997</v>
      </c>
      <c r="Y4360">
        <v>32.18</v>
      </c>
      <c r="Z4360">
        <v>68.72</v>
      </c>
      <c r="AA4360">
        <v>70.64</v>
      </c>
      <c r="AB4360">
        <v>46.63</v>
      </c>
      <c r="AC4360">
        <v>58.79</v>
      </c>
      <c r="AD4360">
        <v>71.14</v>
      </c>
      <c r="AE4360">
        <v>67.62</v>
      </c>
    </row>
    <row r="4361" spans="1:31">
      <c r="A4361" t="s">
        <v>31</v>
      </c>
      <c r="B4361" t="s">
        <v>8724</v>
      </c>
      <c r="C4361" t="s">
        <v>8725</v>
      </c>
      <c r="D4361" t="s">
        <v>104</v>
      </c>
      <c r="E4361">
        <v>116.26</v>
      </c>
      <c r="F4361">
        <v>120.82</v>
      </c>
      <c r="G4361">
        <v>110.99</v>
      </c>
      <c r="H4361">
        <v>91.09</v>
      </c>
      <c r="I4361">
        <v>116.69</v>
      </c>
      <c r="J4361">
        <v>142.30000000000001</v>
      </c>
      <c r="K4361">
        <v>116.8</v>
      </c>
      <c r="L4361">
        <v>117.55</v>
      </c>
      <c r="M4361">
        <v>109.86</v>
      </c>
      <c r="N4361">
        <v>94.4</v>
      </c>
      <c r="O4361">
        <v>89.95</v>
      </c>
      <c r="P4361">
        <v>69.319999999999993</v>
      </c>
      <c r="Q4361">
        <v>74.78</v>
      </c>
      <c r="R4361">
        <v>116.49</v>
      </c>
      <c r="S4361">
        <v>120.39</v>
      </c>
      <c r="T4361">
        <v>116.19</v>
      </c>
      <c r="U4361">
        <v>64.5</v>
      </c>
      <c r="V4361">
        <v>147.82</v>
      </c>
      <c r="W4361">
        <v>117.97</v>
      </c>
      <c r="X4361">
        <v>65.599999999999994</v>
      </c>
      <c r="Y4361">
        <v>50.94</v>
      </c>
      <c r="Z4361">
        <v>117.15</v>
      </c>
      <c r="AA4361">
        <v>120.58</v>
      </c>
      <c r="AB4361">
        <v>74.739999999999995</v>
      </c>
      <c r="AC4361">
        <v>100.54</v>
      </c>
      <c r="AD4361">
        <v>119.57</v>
      </c>
      <c r="AE4361">
        <v>116.05</v>
      </c>
    </row>
    <row r="4362" spans="1:31">
      <c r="A4362" t="s">
        <v>31</v>
      </c>
      <c r="B4362" t="s">
        <v>8726</v>
      </c>
      <c r="C4362" t="s">
        <v>8727</v>
      </c>
      <c r="D4362" t="s">
        <v>104</v>
      </c>
      <c r="E4362">
        <v>29.18</v>
      </c>
      <c r="F4362">
        <v>30.37</v>
      </c>
      <c r="G4362">
        <v>27.83</v>
      </c>
      <c r="H4362">
        <v>22.59</v>
      </c>
      <c r="I4362">
        <v>29.34</v>
      </c>
      <c r="J4362">
        <v>35.729999999999997</v>
      </c>
      <c r="K4362">
        <v>29.26</v>
      </c>
      <c r="L4362">
        <v>29.32</v>
      </c>
      <c r="M4362">
        <v>27.58</v>
      </c>
      <c r="N4362">
        <v>23.59</v>
      </c>
      <c r="O4362">
        <v>21.75</v>
      </c>
      <c r="P4362">
        <v>16.91</v>
      </c>
      <c r="Q4362">
        <v>18.28</v>
      </c>
      <c r="R4362">
        <v>29.19</v>
      </c>
      <c r="S4362">
        <v>30.24</v>
      </c>
      <c r="T4362">
        <v>29.13</v>
      </c>
      <c r="U4362">
        <v>15.86</v>
      </c>
      <c r="V4362">
        <v>37.17</v>
      </c>
      <c r="W4362">
        <v>29.5</v>
      </c>
      <c r="X4362">
        <v>16.239999999999998</v>
      </c>
      <c r="Y4362">
        <v>12.09</v>
      </c>
      <c r="Z4362">
        <v>29.31</v>
      </c>
      <c r="AA4362">
        <v>30.01</v>
      </c>
      <c r="AB4362">
        <v>17.850000000000001</v>
      </c>
      <c r="AC4362">
        <v>25.14</v>
      </c>
      <c r="AD4362">
        <v>29.39</v>
      </c>
      <c r="AE4362">
        <v>29.11</v>
      </c>
    </row>
    <row r="4363" spans="1:31">
      <c r="A4363" t="s">
        <v>31</v>
      </c>
      <c r="B4363" t="s">
        <v>8728</v>
      </c>
      <c r="C4363" t="s">
        <v>8729</v>
      </c>
      <c r="D4363" t="s">
        <v>104</v>
      </c>
      <c r="E4363">
        <v>38.83</v>
      </c>
      <c r="F4363">
        <v>40.46</v>
      </c>
      <c r="G4363">
        <v>36.94</v>
      </c>
      <c r="H4363">
        <v>30.01</v>
      </c>
      <c r="I4363">
        <v>38.99</v>
      </c>
      <c r="J4363">
        <v>47.66</v>
      </c>
      <c r="K4363">
        <v>38.909999999999997</v>
      </c>
      <c r="L4363">
        <v>38.97</v>
      </c>
      <c r="M4363">
        <v>36.68</v>
      </c>
      <c r="N4363">
        <v>31.39</v>
      </c>
      <c r="O4363">
        <v>28.86</v>
      </c>
      <c r="P4363">
        <v>22.34</v>
      </c>
      <c r="Q4363">
        <v>24.22</v>
      </c>
      <c r="R4363">
        <v>38.840000000000003</v>
      </c>
      <c r="S4363">
        <v>40.32</v>
      </c>
      <c r="T4363">
        <v>38.78</v>
      </c>
      <c r="U4363">
        <v>20.97</v>
      </c>
      <c r="V4363">
        <v>49.5</v>
      </c>
      <c r="W4363">
        <v>39.15</v>
      </c>
      <c r="X4363">
        <v>21.42</v>
      </c>
      <c r="Y4363">
        <v>15.83</v>
      </c>
      <c r="Z4363">
        <v>38.96</v>
      </c>
      <c r="AA4363">
        <v>39.97</v>
      </c>
      <c r="AB4363">
        <v>23.45</v>
      </c>
      <c r="AC4363">
        <v>33.46</v>
      </c>
      <c r="AD4363">
        <v>39.04</v>
      </c>
      <c r="AE4363">
        <v>38.76</v>
      </c>
    </row>
    <row r="4364" spans="1:31">
      <c r="A4364" t="s">
        <v>31</v>
      </c>
      <c r="B4364" t="s">
        <v>8730</v>
      </c>
      <c r="C4364" t="s">
        <v>8731</v>
      </c>
      <c r="D4364" t="s">
        <v>104</v>
      </c>
      <c r="E4364">
        <v>71.569999999999993</v>
      </c>
      <c r="F4364">
        <v>74.66</v>
      </c>
      <c r="G4364">
        <v>67.8</v>
      </c>
      <c r="H4364">
        <v>55.14</v>
      </c>
      <c r="I4364">
        <v>71.73</v>
      </c>
      <c r="J4364">
        <v>88.07</v>
      </c>
      <c r="K4364">
        <v>71.650000000000006</v>
      </c>
      <c r="L4364">
        <v>71.709999999999994</v>
      </c>
      <c r="M4364">
        <v>67.53</v>
      </c>
      <c r="N4364">
        <v>57.84</v>
      </c>
      <c r="O4364">
        <v>52.97</v>
      </c>
      <c r="P4364">
        <v>40.71</v>
      </c>
      <c r="Q4364">
        <v>44.34</v>
      </c>
      <c r="R4364">
        <v>71.58</v>
      </c>
      <c r="S4364">
        <v>74.489999999999995</v>
      </c>
      <c r="T4364">
        <v>71.52</v>
      </c>
      <c r="U4364">
        <v>38.31</v>
      </c>
      <c r="V4364">
        <v>91.31</v>
      </c>
      <c r="W4364">
        <v>71.89</v>
      </c>
      <c r="X4364">
        <v>38.99</v>
      </c>
      <c r="Y4364">
        <v>28.5</v>
      </c>
      <c r="Z4364">
        <v>71.7</v>
      </c>
      <c r="AA4364">
        <v>73.73</v>
      </c>
      <c r="AB4364">
        <v>42.45</v>
      </c>
      <c r="AC4364">
        <v>61.68</v>
      </c>
      <c r="AD4364">
        <v>71.78</v>
      </c>
      <c r="AE4364">
        <v>71.5</v>
      </c>
    </row>
    <row r="4365" spans="1:31">
      <c r="A4365" t="s">
        <v>31</v>
      </c>
      <c r="B4365" t="s">
        <v>8732</v>
      </c>
      <c r="C4365" t="s">
        <v>8733</v>
      </c>
      <c r="D4365" t="s">
        <v>104</v>
      </c>
      <c r="E4365">
        <v>68.13</v>
      </c>
      <c r="F4365">
        <v>68.11</v>
      </c>
      <c r="G4365">
        <v>46.53</v>
      </c>
      <c r="H4365">
        <v>36.08</v>
      </c>
      <c r="I4365">
        <v>68.66</v>
      </c>
      <c r="J4365">
        <v>71.7</v>
      </c>
      <c r="K4365">
        <v>46.34</v>
      </c>
      <c r="L4365">
        <v>70.41</v>
      </c>
      <c r="M4365">
        <v>59.55</v>
      </c>
      <c r="N4365">
        <v>64.61</v>
      </c>
      <c r="O4365">
        <v>70.180000000000007</v>
      </c>
      <c r="P4365">
        <v>65.03</v>
      </c>
      <c r="Q4365">
        <v>65.14</v>
      </c>
      <c r="R4365">
        <v>68.59</v>
      </c>
      <c r="S4365">
        <v>67.709999999999994</v>
      </c>
      <c r="T4365">
        <v>47.88</v>
      </c>
      <c r="U4365">
        <v>39.36</v>
      </c>
      <c r="V4365">
        <v>73.38</v>
      </c>
      <c r="W4365">
        <v>70.849999999999994</v>
      </c>
      <c r="X4365">
        <v>34.39</v>
      </c>
      <c r="Y4365">
        <v>49.51</v>
      </c>
      <c r="Z4365">
        <v>69.62</v>
      </c>
      <c r="AA4365">
        <v>70.39</v>
      </c>
      <c r="AB4365">
        <v>70.95</v>
      </c>
      <c r="AC4365">
        <v>65.67</v>
      </c>
      <c r="AD4365">
        <v>74.28</v>
      </c>
      <c r="AE4365">
        <v>67.86</v>
      </c>
    </row>
    <row r="4366" spans="1:31">
      <c r="A4366" t="s">
        <v>31</v>
      </c>
      <c r="B4366" t="s">
        <v>8734</v>
      </c>
      <c r="C4366" t="s">
        <v>8735</v>
      </c>
      <c r="D4366" t="s">
        <v>104</v>
      </c>
      <c r="E4366">
        <v>61.96</v>
      </c>
      <c r="F4366">
        <v>62.07</v>
      </c>
      <c r="G4366">
        <v>44.66</v>
      </c>
      <c r="H4366">
        <v>35.22</v>
      </c>
      <c r="I4366">
        <v>62.49</v>
      </c>
      <c r="J4366">
        <v>66.2</v>
      </c>
      <c r="K4366">
        <v>44.7</v>
      </c>
      <c r="L4366">
        <v>64.239999999999995</v>
      </c>
      <c r="M4366">
        <v>54.75</v>
      </c>
      <c r="N4366">
        <v>57.89</v>
      </c>
      <c r="O4366">
        <v>63.25</v>
      </c>
      <c r="P4366">
        <v>57.6</v>
      </c>
      <c r="Q4366">
        <v>57.87</v>
      </c>
      <c r="R4366">
        <v>62.42</v>
      </c>
      <c r="S4366">
        <v>61.67</v>
      </c>
      <c r="T4366">
        <v>45.75</v>
      </c>
      <c r="U4366">
        <v>36.42</v>
      </c>
      <c r="V4366">
        <v>68.010000000000005</v>
      </c>
      <c r="W4366">
        <v>64.680000000000007</v>
      </c>
      <c r="X4366">
        <v>32.53</v>
      </c>
      <c r="Y4366">
        <v>44.51</v>
      </c>
      <c r="Z4366">
        <v>63.45</v>
      </c>
      <c r="AA4366">
        <v>64.31</v>
      </c>
      <c r="AB4366">
        <v>63.58</v>
      </c>
      <c r="AC4366">
        <v>59.1</v>
      </c>
      <c r="AD4366">
        <v>68.11</v>
      </c>
      <c r="AE4366">
        <v>61.69</v>
      </c>
    </row>
    <row r="4367" spans="1:31">
      <c r="A4367" t="s">
        <v>31</v>
      </c>
      <c r="B4367" t="s">
        <v>8736</v>
      </c>
      <c r="C4367" t="s">
        <v>8737</v>
      </c>
      <c r="D4367" t="s">
        <v>104</v>
      </c>
      <c r="E4367">
        <v>58.88</v>
      </c>
      <c r="F4367">
        <v>58.85</v>
      </c>
      <c r="G4367">
        <v>41.76</v>
      </c>
      <c r="H4367">
        <v>32.86</v>
      </c>
      <c r="I4367">
        <v>59.41</v>
      </c>
      <c r="J4367">
        <v>62.4</v>
      </c>
      <c r="K4367">
        <v>41.62</v>
      </c>
      <c r="L4367">
        <v>61.16</v>
      </c>
      <c r="M4367">
        <v>51.85</v>
      </c>
      <c r="N4367">
        <v>55.4</v>
      </c>
      <c r="O4367">
        <v>60.99</v>
      </c>
      <c r="P4367">
        <v>55.87</v>
      </c>
      <c r="Q4367">
        <v>55.98</v>
      </c>
      <c r="R4367">
        <v>59.34</v>
      </c>
      <c r="S4367">
        <v>58.46</v>
      </c>
      <c r="T4367">
        <v>42.67</v>
      </c>
      <c r="U4367">
        <v>34.79</v>
      </c>
      <c r="V4367">
        <v>64.08</v>
      </c>
      <c r="W4367">
        <v>61.6</v>
      </c>
      <c r="X4367">
        <v>30.88</v>
      </c>
      <c r="Y4367">
        <v>43.32</v>
      </c>
      <c r="Z4367">
        <v>60.37</v>
      </c>
      <c r="AA4367">
        <v>61.14</v>
      </c>
      <c r="AB4367">
        <v>61.79</v>
      </c>
      <c r="AC4367">
        <v>56.45</v>
      </c>
      <c r="AD4367">
        <v>65.03</v>
      </c>
      <c r="AE4367">
        <v>58.61</v>
      </c>
    </row>
    <row r="4368" spans="1:31">
      <c r="A4368" t="s">
        <v>31</v>
      </c>
      <c r="B4368" t="s">
        <v>8738</v>
      </c>
      <c r="C4368" t="s">
        <v>8739</v>
      </c>
      <c r="D4368" t="s">
        <v>104</v>
      </c>
      <c r="E4368">
        <v>68.47</v>
      </c>
      <c r="F4368">
        <v>68.459999999999994</v>
      </c>
      <c r="G4368">
        <v>46.85</v>
      </c>
      <c r="H4368">
        <v>36.340000000000003</v>
      </c>
      <c r="I4368">
        <v>69</v>
      </c>
      <c r="J4368">
        <v>72.12</v>
      </c>
      <c r="K4368">
        <v>46.68</v>
      </c>
      <c r="L4368">
        <v>70.75</v>
      </c>
      <c r="M4368">
        <v>59.87</v>
      </c>
      <c r="N4368">
        <v>64.88</v>
      </c>
      <c r="O4368">
        <v>70.430000000000007</v>
      </c>
      <c r="P4368">
        <v>65.22</v>
      </c>
      <c r="Q4368">
        <v>65.349999999999994</v>
      </c>
      <c r="R4368">
        <v>68.930000000000007</v>
      </c>
      <c r="S4368">
        <v>68.069999999999993</v>
      </c>
      <c r="T4368">
        <v>48.22</v>
      </c>
      <c r="U4368">
        <v>39.54</v>
      </c>
      <c r="V4368">
        <v>73.819999999999993</v>
      </c>
      <c r="W4368">
        <v>71.19</v>
      </c>
      <c r="X4368">
        <v>34.57</v>
      </c>
      <c r="Y4368">
        <v>49.64</v>
      </c>
      <c r="Z4368">
        <v>69.959999999999994</v>
      </c>
      <c r="AA4368">
        <v>70.739999999999995</v>
      </c>
      <c r="AB4368">
        <v>71.14</v>
      </c>
      <c r="AC4368">
        <v>65.959999999999994</v>
      </c>
      <c r="AD4368">
        <v>74.62</v>
      </c>
      <c r="AE4368">
        <v>68.2</v>
      </c>
    </row>
    <row r="4369" spans="1:31">
      <c r="A4369" t="s">
        <v>31</v>
      </c>
      <c r="B4369" t="s">
        <v>8740</v>
      </c>
      <c r="C4369" t="s">
        <v>8741</v>
      </c>
      <c r="D4369" t="s">
        <v>104</v>
      </c>
      <c r="E4369">
        <v>30.43</v>
      </c>
      <c r="F4369">
        <v>31.91</v>
      </c>
      <c r="G4369">
        <v>31.92</v>
      </c>
      <c r="H4369">
        <v>30.75</v>
      </c>
      <c r="I4369">
        <v>30.67</v>
      </c>
      <c r="J4369">
        <v>33.51</v>
      </c>
      <c r="K4369">
        <v>32.43</v>
      </c>
      <c r="L4369">
        <v>32.9</v>
      </c>
      <c r="M4369">
        <v>28.33</v>
      </c>
      <c r="N4369">
        <v>28.92</v>
      </c>
      <c r="O4369">
        <v>36.9</v>
      </c>
      <c r="P4369">
        <v>33.409999999999997</v>
      </c>
      <c r="Q4369">
        <v>27.9</v>
      </c>
      <c r="R4369">
        <v>32.81</v>
      </c>
      <c r="S4369">
        <v>27.01</v>
      </c>
      <c r="T4369">
        <v>30.42</v>
      </c>
      <c r="U4369">
        <v>32.18</v>
      </c>
      <c r="V4369">
        <v>32.29</v>
      </c>
      <c r="W4369">
        <v>32.06</v>
      </c>
      <c r="X4369">
        <v>27.98</v>
      </c>
      <c r="Y4369">
        <v>31.91</v>
      </c>
      <c r="Z4369">
        <v>32.979999999999997</v>
      </c>
      <c r="AA4369">
        <v>33.36</v>
      </c>
      <c r="AB4369">
        <v>35.659999999999997</v>
      </c>
      <c r="AC4369">
        <v>27.36</v>
      </c>
      <c r="AD4369">
        <v>37.729999999999997</v>
      </c>
      <c r="AE4369">
        <v>32.270000000000003</v>
      </c>
    </row>
    <row r="4370" spans="1:31">
      <c r="A4370" t="s">
        <v>31</v>
      </c>
      <c r="B4370" t="s">
        <v>8742</v>
      </c>
      <c r="C4370" t="s">
        <v>8743</v>
      </c>
      <c r="D4370" t="s">
        <v>104</v>
      </c>
      <c r="E4370">
        <v>25.27</v>
      </c>
      <c r="F4370">
        <v>26.16</v>
      </c>
      <c r="G4370">
        <v>26.7</v>
      </c>
      <c r="H4370">
        <v>25.53</v>
      </c>
      <c r="I4370">
        <v>25.6</v>
      </c>
      <c r="J4370">
        <v>27.82</v>
      </c>
      <c r="K4370">
        <v>26.93</v>
      </c>
      <c r="L4370">
        <v>27.68</v>
      </c>
      <c r="M4370">
        <v>23.69</v>
      </c>
      <c r="N4370">
        <v>23.7</v>
      </c>
      <c r="O4370">
        <v>31.15</v>
      </c>
      <c r="P4370">
        <v>27.66</v>
      </c>
      <c r="Q4370">
        <v>23.7</v>
      </c>
      <c r="R4370">
        <v>27.06</v>
      </c>
      <c r="S4370">
        <v>22.63</v>
      </c>
      <c r="T4370">
        <v>25.26</v>
      </c>
      <c r="U4370">
        <v>26.09</v>
      </c>
      <c r="V4370">
        <v>27.36</v>
      </c>
      <c r="W4370">
        <v>27.22</v>
      </c>
      <c r="X4370">
        <v>23.23</v>
      </c>
      <c r="Y4370">
        <v>26.86</v>
      </c>
      <c r="Z4370">
        <v>27.49</v>
      </c>
      <c r="AA4370">
        <v>27.9</v>
      </c>
      <c r="AB4370">
        <v>30.97</v>
      </c>
      <c r="AC4370">
        <v>22.78</v>
      </c>
      <c r="AD4370">
        <v>32.22</v>
      </c>
      <c r="AE4370">
        <v>26.47</v>
      </c>
    </row>
    <row r="4371" spans="1:31">
      <c r="A4371" t="s">
        <v>31</v>
      </c>
      <c r="B4371" t="s">
        <v>8744</v>
      </c>
      <c r="C4371" t="s">
        <v>8745</v>
      </c>
      <c r="D4371" t="s">
        <v>104</v>
      </c>
      <c r="E4371">
        <v>26.14</v>
      </c>
      <c r="F4371">
        <v>27.2</v>
      </c>
      <c r="G4371">
        <v>24.97</v>
      </c>
      <c r="H4371">
        <v>20.27</v>
      </c>
      <c r="I4371">
        <v>26.3</v>
      </c>
      <c r="J4371">
        <v>31.99</v>
      </c>
      <c r="K4371">
        <v>26.22</v>
      </c>
      <c r="L4371">
        <v>26.28</v>
      </c>
      <c r="M4371">
        <v>24.72</v>
      </c>
      <c r="N4371">
        <v>21.14</v>
      </c>
      <c r="O4371">
        <v>19.52</v>
      </c>
      <c r="P4371">
        <v>15.21</v>
      </c>
      <c r="Q4371">
        <v>16.41</v>
      </c>
      <c r="R4371">
        <v>26.15</v>
      </c>
      <c r="S4371">
        <v>27.08</v>
      </c>
      <c r="T4371">
        <v>26.09</v>
      </c>
      <c r="U4371">
        <v>14.25</v>
      </c>
      <c r="V4371">
        <v>33.299999999999997</v>
      </c>
      <c r="W4371">
        <v>26.46</v>
      </c>
      <c r="X4371">
        <v>14.62</v>
      </c>
      <c r="Y4371">
        <v>10.91</v>
      </c>
      <c r="Z4371">
        <v>26.27</v>
      </c>
      <c r="AA4371">
        <v>26.88</v>
      </c>
      <c r="AB4371">
        <v>16.09</v>
      </c>
      <c r="AC4371">
        <v>22.52</v>
      </c>
      <c r="AD4371">
        <v>26.35</v>
      </c>
      <c r="AE4371">
        <v>26.07</v>
      </c>
    </row>
    <row r="4372" spans="1:31">
      <c r="A4372" t="s">
        <v>31</v>
      </c>
      <c r="B4372" t="s">
        <v>8746</v>
      </c>
      <c r="C4372" t="s">
        <v>8747</v>
      </c>
      <c r="D4372" t="s">
        <v>104</v>
      </c>
      <c r="E4372">
        <v>45.7</v>
      </c>
      <c r="F4372">
        <v>47.63</v>
      </c>
      <c r="G4372">
        <v>43.41</v>
      </c>
      <c r="H4372">
        <v>35.28</v>
      </c>
      <c r="I4372">
        <v>45.86</v>
      </c>
      <c r="J4372">
        <v>56.13</v>
      </c>
      <c r="K4372">
        <v>45.78</v>
      </c>
      <c r="L4372">
        <v>45.84</v>
      </c>
      <c r="M4372">
        <v>43.15</v>
      </c>
      <c r="N4372">
        <v>36.94</v>
      </c>
      <c r="O4372">
        <v>33.92</v>
      </c>
      <c r="P4372">
        <v>26.19</v>
      </c>
      <c r="Q4372">
        <v>28.44</v>
      </c>
      <c r="R4372">
        <v>45.71</v>
      </c>
      <c r="S4372">
        <v>47.49</v>
      </c>
      <c r="T4372">
        <v>45.65</v>
      </c>
      <c r="U4372">
        <v>24.61</v>
      </c>
      <c r="V4372">
        <v>58.27</v>
      </c>
      <c r="W4372">
        <v>46.02</v>
      </c>
      <c r="X4372">
        <v>25.11</v>
      </c>
      <c r="Y4372">
        <v>18.489999999999998</v>
      </c>
      <c r="Z4372">
        <v>45.83</v>
      </c>
      <c r="AA4372">
        <v>47.05</v>
      </c>
      <c r="AB4372">
        <v>27.44</v>
      </c>
      <c r="AC4372">
        <v>39.380000000000003</v>
      </c>
      <c r="AD4372">
        <v>45.91</v>
      </c>
      <c r="AE4372">
        <v>45.63</v>
      </c>
    </row>
    <row r="4373" spans="1:31">
      <c r="A4373" t="s">
        <v>31</v>
      </c>
      <c r="B4373" t="s">
        <v>8748</v>
      </c>
      <c r="C4373" t="s">
        <v>8749</v>
      </c>
      <c r="D4373" t="s">
        <v>104</v>
      </c>
      <c r="E4373">
        <v>61.95</v>
      </c>
      <c r="F4373">
        <v>64.599999999999994</v>
      </c>
      <c r="G4373">
        <v>58.73</v>
      </c>
      <c r="H4373">
        <v>47.75</v>
      </c>
      <c r="I4373">
        <v>62.11</v>
      </c>
      <c r="J4373">
        <v>76.19</v>
      </c>
      <c r="K4373">
        <v>62.03</v>
      </c>
      <c r="L4373">
        <v>62.09</v>
      </c>
      <c r="M4373">
        <v>58.46</v>
      </c>
      <c r="N4373">
        <v>50.07</v>
      </c>
      <c r="O4373">
        <v>45.88</v>
      </c>
      <c r="P4373">
        <v>35.299999999999997</v>
      </c>
      <c r="Q4373">
        <v>38.43</v>
      </c>
      <c r="R4373">
        <v>61.96</v>
      </c>
      <c r="S4373">
        <v>64.45</v>
      </c>
      <c r="T4373">
        <v>61.9</v>
      </c>
      <c r="U4373">
        <v>33.21</v>
      </c>
      <c r="V4373">
        <v>79.02</v>
      </c>
      <c r="W4373">
        <v>62.27</v>
      </c>
      <c r="X4373">
        <v>33.82</v>
      </c>
      <c r="Y4373">
        <v>24.78</v>
      </c>
      <c r="Z4373">
        <v>62.08</v>
      </c>
      <c r="AA4373">
        <v>63.8</v>
      </c>
      <c r="AB4373">
        <v>36.86</v>
      </c>
      <c r="AC4373">
        <v>53.38</v>
      </c>
      <c r="AD4373">
        <v>62.16</v>
      </c>
      <c r="AE4373">
        <v>61.88</v>
      </c>
    </row>
    <row r="4374" spans="1:31">
      <c r="A4374" t="s">
        <v>31</v>
      </c>
      <c r="B4374" t="s">
        <v>8750</v>
      </c>
      <c r="C4374" t="s">
        <v>8751</v>
      </c>
      <c r="D4374" t="s">
        <v>104</v>
      </c>
      <c r="E4374">
        <v>55.29</v>
      </c>
      <c r="F4374">
        <v>57.65</v>
      </c>
      <c r="G4374">
        <v>52.45</v>
      </c>
      <c r="H4374">
        <v>42.64</v>
      </c>
      <c r="I4374">
        <v>55.45</v>
      </c>
      <c r="J4374">
        <v>67.97</v>
      </c>
      <c r="K4374">
        <v>55.37</v>
      </c>
      <c r="L4374">
        <v>55.43</v>
      </c>
      <c r="M4374">
        <v>52.19</v>
      </c>
      <c r="N4374">
        <v>44.69</v>
      </c>
      <c r="O4374">
        <v>40.98</v>
      </c>
      <c r="P4374">
        <v>31.57</v>
      </c>
      <c r="Q4374">
        <v>34.340000000000003</v>
      </c>
      <c r="R4374">
        <v>55.3</v>
      </c>
      <c r="S4374">
        <v>57.5</v>
      </c>
      <c r="T4374">
        <v>55.24</v>
      </c>
      <c r="U4374">
        <v>29.69</v>
      </c>
      <c r="V4374">
        <v>70.52</v>
      </c>
      <c r="W4374">
        <v>55.61</v>
      </c>
      <c r="X4374">
        <v>30.25</v>
      </c>
      <c r="Y4374">
        <v>22.2</v>
      </c>
      <c r="Z4374">
        <v>55.42</v>
      </c>
      <c r="AA4374">
        <v>56.94</v>
      </c>
      <c r="AB4374">
        <v>33</v>
      </c>
      <c r="AC4374">
        <v>47.65</v>
      </c>
      <c r="AD4374">
        <v>55.5</v>
      </c>
      <c r="AE4374">
        <v>55.22</v>
      </c>
    </row>
    <row r="4375" spans="1:31">
      <c r="A4375" t="s">
        <v>31</v>
      </c>
      <c r="B4375" t="s">
        <v>8752</v>
      </c>
      <c r="C4375" t="s">
        <v>8753</v>
      </c>
      <c r="D4375" t="s">
        <v>104</v>
      </c>
      <c r="E4375">
        <v>63.75</v>
      </c>
      <c r="F4375">
        <v>66.489999999999995</v>
      </c>
      <c r="G4375">
        <v>60.43</v>
      </c>
      <c r="H4375">
        <v>49.14</v>
      </c>
      <c r="I4375">
        <v>63.91</v>
      </c>
      <c r="J4375">
        <v>78.42</v>
      </c>
      <c r="K4375">
        <v>63.83</v>
      </c>
      <c r="L4375">
        <v>63.89</v>
      </c>
      <c r="M4375">
        <v>60.16</v>
      </c>
      <c r="N4375">
        <v>51.53</v>
      </c>
      <c r="O4375">
        <v>47.21</v>
      </c>
      <c r="P4375">
        <v>36.32</v>
      </c>
      <c r="Q4375">
        <v>39.54</v>
      </c>
      <c r="R4375">
        <v>63.76</v>
      </c>
      <c r="S4375">
        <v>66.33</v>
      </c>
      <c r="T4375">
        <v>63.7</v>
      </c>
      <c r="U4375">
        <v>34.17</v>
      </c>
      <c r="V4375">
        <v>81.319999999999993</v>
      </c>
      <c r="W4375">
        <v>64.069999999999993</v>
      </c>
      <c r="X4375">
        <v>34.79</v>
      </c>
      <c r="Y4375">
        <v>25.48</v>
      </c>
      <c r="Z4375">
        <v>63.88</v>
      </c>
      <c r="AA4375">
        <v>65.67</v>
      </c>
      <c r="AB4375">
        <v>37.909999999999997</v>
      </c>
      <c r="AC4375">
        <v>54.94</v>
      </c>
      <c r="AD4375">
        <v>63.96</v>
      </c>
      <c r="AE4375">
        <v>63.68</v>
      </c>
    </row>
    <row r="4376" spans="1:31">
      <c r="A4376" t="s">
        <v>31</v>
      </c>
      <c r="B4376" t="s">
        <v>8754</v>
      </c>
      <c r="C4376" t="s">
        <v>8755</v>
      </c>
      <c r="D4376" t="s">
        <v>104</v>
      </c>
      <c r="E4376">
        <v>74.150000000000006</v>
      </c>
      <c r="F4376">
        <v>77.349999999999994</v>
      </c>
      <c r="G4376">
        <v>70.23</v>
      </c>
      <c r="H4376">
        <v>57.12</v>
      </c>
      <c r="I4376">
        <v>74.31</v>
      </c>
      <c r="J4376">
        <v>91.25</v>
      </c>
      <c r="K4376">
        <v>74.23</v>
      </c>
      <c r="L4376">
        <v>74.290000000000006</v>
      </c>
      <c r="M4376">
        <v>69.95</v>
      </c>
      <c r="N4376">
        <v>59.93</v>
      </c>
      <c r="O4376">
        <v>54.86</v>
      </c>
      <c r="P4376">
        <v>42.15</v>
      </c>
      <c r="Q4376">
        <v>45.93</v>
      </c>
      <c r="R4376">
        <v>74.16</v>
      </c>
      <c r="S4376">
        <v>77.180000000000007</v>
      </c>
      <c r="T4376">
        <v>74.099999999999994</v>
      </c>
      <c r="U4376">
        <v>39.67</v>
      </c>
      <c r="V4376">
        <v>94.6</v>
      </c>
      <c r="W4376">
        <v>74.47</v>
      </c>
      <c r="X4376">
        <v>40.369999999999997</v>
      </c>
      <c r="Y4376">
        <v>29.5</v>
      </c>
      <c r="Z4376">
        <v>74.28</v>
      </c>
      <c r="AA4376">
        <v>76.38</v>
      </c>
      <c r="AB4376">
        <v>43.94</v>
      </c>
      <c r="AC4376">
        <v>63.9</v>
      </c>
      <c r="AD4376">
        <v>74.36</v>
      </c>
      <c r="AE4376">
        <v>74.08</v>
      </c>
    </row>
    <row r="4377" spans="1:31">
      <c r="A4377" t="s">
        <v>31</v>
      </c>
      <c r="B4377" t="s">
        <v>8756</v>
      </c>
      <c r="C4377" t="s">
        <v>8757</v>
      </c>
      <c r="D4377" t="s">
        <v>104</v>
      </c>
      <c r="E4377">
        <v>52.4</v>
      </c>
      <c r="F4377">
        <v>54.63</v>
      </c>
      <c r="G4377">
        <v>49.73</v>
      </c>
      <c r="H4377">
        <v>40.42</v>
      </c>
      <c r="I4377">
        <v>52.56</v>
      </c>
      <c r="J4377">
        <v>64.41</v>
      </c>
      <c r="K4377">
        <v>52.48</v>
      </c>
      <c r="L4377">
        <v>52.54</v>
      </c>
      <c r="M4377">
        <v>49.47</v>
      </c>
      <c r="N4377">
        <v>42.36</v>
      </c>
      <c r="O4377">
        <v>38.85</v>
      </c>
      <c r="P4377">
        <v>29.95</v>
      </c>
      <c r="Q4377">
        <v>32.56</v>
      </c>
      <c r="R4377">
        <v>52.41</v>
      </c>
      <c r="S4377">
        <v>54.49</v>
      </c>
      <c r="T4377">
        <v>52.35</v>
      </c>
      <c r="U4377">
        <v>28.16</v>
      </c>
      <c r="V4377">
        <v>66.83</v>
      </c>
      <c r="W4377">
        <v>52.72</v>
      </c>
      <c r="X4377">
        <v>28.7</v>
      </c>
      <c r="Y4377">
        <v>21.08</v>
      </c>
      <c r="Z4377">
        <v>52.53</v>
      </c>
      <c r="AA4377">
        <v>53.96</v>
      </c>
      <c r="AB4377">
        <v>31.33</v>
      </c>
      <c r="AC4377">
        <v>45.16</v>
      </c>
      <c r="AD4377">
        <v>52.61</v>
      </c>
      <c r="AE4377">
        <v>52.33</v>
      </c>
    </row>
    <row r="4378" spans="1:31">
      <c r="A4378" t="s">
        <v>31</v>
      </c>
      <c r="B4378" t="s">
        <v>8758</v>
      </c>
      <c r="C4378" t="s">
        <v>8759</v>
      </c>
      <c r="D4378" t="s">
        <v>104</v>
      </c>
      <c r="E4378">
        <v>101.44</v>
      </c>
      <c r="F4378">
        <v>105.86</v>
      </c>
      <c r="G4378">
        <v>95.96</v>
      </c>
      <c r="H4378">
        <v>78.069999999999993</v>
      </c>
      <c r="I4378">
        <v>101.6</v>
      </c>
      <c r="J4378">
        <v>124.95</v>
      </c>
      <c r="K4378">
        <v>101.52</v>
      </c>
      <c r="L4378">
        <v>101.58</v>
      </c>
      <c r="M4378">
        <v>95.68</v>
      </c>
      <c r="N4378">
        <v>81.98</v>
      </c>
      <c r="O4378">
        <v>74.959999999999994</v>
      </c>
      <c r="P4378">
        <v>57.47</v>
      </c>
      <c r="Q4378">
        <v>62.71</v>
      </c>
      <c r="R4378">
        <v>101.45</v>
      </c>
      <c r="S4378">
        <v>105.67</v>
      </c>
      <c r="T4378">
        <v>101.39</v>
      </c>
      <c r="U4378">
        <v>54.12</v>
      </c>
      <c r="V4378">
        <v>129.44999999999999</v>
      </c>
      <c r="W4378">
        <v>101.76</v>
      </c>
      <c r="X4378">
        <v>55.01</v>
      </c>
      <c r="Y4378">
        <v>40.07</v>
      </c>
      <c r="Z4378">
        <v>101.57</v>
      </c>
      <c r="AA4378">
        <v>104.53</v>
      </c>
      <c r="AB4378">
        <v>59.78</v>
      </c>
      <c r="AC4378">
        <v>87.43</v>
      </c>
      <c r="AD4378">
        <v>101.65</v>
      </c>
      <c r="AE4378">
        <v>101.37</v>
      </c>
    </row>
    <row r="4379" spans="1:31">
      <c r="A4379" t="s">
        <v>31</v>
      </c>
      <c r="B4379" t="s">
        <v>8760</v>
      </c>
      <c r="C4379" t="s">
        <v>8761</v>
      </c>
      <c r="D4379" t="s">
        <v>86</v>
      </c>
      <c r="E4379">
        <v>183.49</v>
      </c>
      <c r="F4379">
        <v>156.41</v>
      </c>
      <c r="G4379">
        <v>196.15</v>
      </c>
      <c r="H4379">
        <v>154.74</v>
      </c>
      <c r="I4379">
        <v>203.29</v>
      </c>
      <c r="J4379">
        <v>181.75</v>
      </c>
      <c r="K4379">
        <v>196.63</v>
      </c>
      <c r="L4379">
        <v>194.73</v>
      </c>
      <c r="M4379">
        <v>181.7</v>
      </c>
      <c r="N4379">
        <v>156.76</v>
      </c>
      <c r="O4379">
        <v>178.57</v>
      </c>
      <c r="P4379">
        <v>182.1</v>
      </c>
      <c r="Q4379">
        <v>171.95</v>
      </c>
      <c r="R4379">
        <v>192.44</v>
      </c>
      <c r="S4379">
        <v>165.6</v>
      </c>
      <c r="T4379">
        <v>184.9</v>
      </c>
      <c r="U4379">
        <v>168.31</v>
      </c>
      <c r="V4379">
        <v>226.67</v>
      </c>
      <c r="W4379">
        <v>243.85</v>
      </c>
      <c r="X4379">
        <v>174.86</v>
      </c>
      <c r="Y4379">
        <v>195.28</v>
      </c>
      <c r="Z4379">
        <v>189.85</v>
      </c>
      <c r="AA4379">
        <v>189.25</v>
      </c>
      <c r="AB4379">
        <v>216.14</v>
      </c>
      <c r="AC4379">
        <v>164.82</v>
      </c>
      <c r="AD4379">
        <v>229.59</v>
      </c>
      <c r="AE4379">
        <v>163.33000000000001</v>
      </c>
    </row>
    <row r="4380" spans="1:31">
      <c r="A4380" t="s">
        <v>31</v>
      </c>
      <c r="B4380" t="s">
        <v>8762</v>
      </c>
      <c r="C4380" t="s">
        <v>8763</v>
      </c>
      <c r="D4380" t="s">
        <v>86</v>
      </c>
      <c r="E4380">
        <v>29.97</v>
      </c>
      <c r="F4380">
        <v>26.02</v>
      </c>
      <c r="G4380">
        <v>32.69</v>
      </c>
      <c r="H4380">
        <v>25.35</v>
      </c>
      <c r="I4380">
        <v>33.07</v>
      </c>
      <c r="J4380">
        <v>29.84</v>
      </c>
      <c r="K4380">
        <v>32.26</v>
      </c>
      <c r="L4380">
        <v>31.74</v>
      </c>
      <c r="M4380">
        <v>29.42</v>
      </c>
      <c r="N4380">
        <v>25.81</v>
      </c>
      <c r="O4380">
        <v>29.15</v>
      </c>
      <c r="P4380">
        <v>30.29</v>
      </c>
      <c r="Q4380">
        <v>28.52</v>
      </c>
      <c r="R4380">
        <v>31.9</v>
      </c>
      <c r="S4380">
        <v>27.45</v>
      </c>
      <c r="T4380">
        <v>30.72</v>
      </c>
      <c r="U4380">
        <v>27.83</v>
      </c>
      <c r="V4380">
        <v>37.42</v>
      </c>
      <c r="W4380">
        <v>40.4</v>
      </c>
      <c r="X4380">
        <v>29.19</v>
      </c>
      <c r="Y4380">
        <v>32.659999999999997</v>
      </c>
      <c r="Z4380">
        <v>30.65</v>
      </c>
      <c r="AA4380">
        <v>31.59</v>
      </c>
      <c r="AB4380">
        <v>35.409999999999997</v>
      </c>
      <c r="AC4380">
        <v>27.45</v>
      </c>
      <c r="AD4380">
        <v>38.65</v>
      </c>
      <c r="AE4380">
        <v>26.98</v>
      </c>
    </row>
    <row r="4381" spans="1:31">
      <c r="A4381" t="s">
        <v>31</v>
      </c>
      <c r="B4381" t="s">
        <v>8764</v>
      </c>
      <c r="C4381" t="s">
        <v>8765</v>
      </c>
      <c r="D4381" t="s">
        <v>86</v>
      </c>
      <c r="E4381">
        <v>121.43</v>
      </c>
      <c r="F4381">
        <v>126.82</v>
      </c>
      <c r="G4381">
        <v>119.03</v>
      </c>
      <c r="H4381">
        <v>133.02000000000001</v>
      </c>
      <c r="I4381">
        <v>147.24</v>
      </c>
      <c r="J4381">
        <v>131.76</v>
      </c>
      <c r="K4381">
        <v>191.9</v>
      </c>
      <c r="L4381">
        <v>92.83</v>
      </c>
      <c r="M4381">
        <v>174.85</v>
      </c>
      <c r="N4381">
        <v>85.08</v>
      </c>
      <c r="O4381">
        <v>120.27</v>
      </c>
      <c r="P4381">
        <v>97.12</v>
      </c>
      <c r="Q4381">
        <v>109.31</v>
      </c>
      <c r="R4381">
        <v>113.1</v>
      </c>
      <c r="S4381">
        <v>128.6</v>
      </c>
      <c r="T4381">
        <v>139.97</v>
      </c>
      <c r="U4381">
        <v>106.52</v>
      </c>
      <c r="V4381">
        <v>120.11</v>
      </c>
      <c r="W4381">
        <v>118.73</v>
      </c>
      <c r="X4381">
        <v>118.37</v>
      </c>
      <c r="Y4381">
        <v>121.25</v>
      </c>
      <c r="Z4381">
        <v>67.709999999999994</v>
      </c>
      <c r="AA4381">
        <v>109.39</v>
      </c>
      <c r="AB4381">
        <v>136.76</v>
      </c>
      <c r="AC4381">
        <v>150.77000000000001</v>
      </c>
      <c r="AD4381">
        <v>110.91</v>
      </c>
      <c r="AE4381">
        <v>128.38999999999999</v>
      </c>
    </row>
    <row r="4382" spans="1:31">
      <c r="A4382" t="s">
        <v>31</v>
      </c>
      <c r="B4382" t="s">
        <v>8766</v>
      </c>
      <c r="C4382" t="s">
        <v>8767</v>
      </c>
      <c r="D4382" t="s">
        <v>86</v>
      </c>
      <c r="E4382">
        <v>307.35000000000002</v>
      </c>
      <c r="F4382">
        <v>118.41</v>
      </c>
      <c r="G4382">
        <v>186.42</v>
      </c>
      <c r="H4382">
        <v>307.42</v>
      </c>
      <c r="I4382">
        <v>121.91</v>
      </c>
      <c r="J4382">
        <v>117.97</v>
      </c>
      <c r="K4382">
        <v>184.73</v>
      </c>
      <c r="L4382">
        <v>137.93</v>
      </c>
      <c r="M4382">
        <v>118.51</v>
      </c>
      <c r="N4382">
        <v>104.67</v>
      </c>
      <c r="O4382">
        <v>133.32</v>
      </c>
      <c r="P4382">
        <v>107.07</v>
      </c>
      <c r="Q4382">
        <v>107.64</v>
      </c>
      <c r="R4382">
        <v>143.88</v>
      </c>
      <c r="S4382">
        <v>125.5</v>
      </c>
      <c r="T4382">
        <v>103.44</v>
      </c>
      <c r="U4382">
        <v>196.47</v>
      </c>
      <c r="V4382">
        <v>98.41</v>
      </c>
      <c r="W4382">
        <v>127.86</v>
      </c>
      <c r="X4382">
        <v>157.57</v>
      </c>
      <c r="Y4382">
        <v>183.55</v>
      </c>
      <c r="Z4382">
        <v>274.77</v>
      </c>
      <c r="AA4382">
        <v>99.48</v>
      </c>
      <c r="AB4382">
        <v>127.98</v>
      </c>
      <c r="AC4382">
        <v>133.43</v>
      </c>
      <c r="AD4382">
        <v>109.86</v>
      </c>
      <c r="AE4382">
        <v>125.49</v>
      </c>
    </row>
    <row r="4383" spans="1:31">
      <c r="A4383" t="s">
        <v>31</v>
      </c>
      <c r="B4383" t="s">
        <v>8768</v>
      </c>
      <c r="C4383" t="s">
        <v>8769</v>
      </c>
      <c r="D4383" t="s">
        <v>86</v>
      </c>
      <c r="E4383">
        <v>308.08999999999997</v>
      </c>
      <c r="F4383">
        <v>118.67</v>
      </c>
      <c r="G4383">
        <v>186.83</v>
      </c>
      <c r="H4383">
        <v>308.17</v>
      </c>
      <c r="I4383">
        <v>122.15</v>
      </c>
      <c r="J4383">
        <v>118.21</v>
      </c>
      <c r="K4383">
        <v>185.14</v>
      </c>
      <c r="L4383">
        <v>138.21</v>
      </c>
      <c r="M4383">
        <v>118.75</v>
      </c>
      <c r="N4383">
        <v>104.88</v>
      </c>
      <c r="O4383">
        <v>133.6</v>
      </c>
      <c r="P4383">
        <v>107.29</v>
      </c>
      <c r="Q4383">
        <v>107.85</v>
      </c>
      <c r="R4383">
        <v>144.18</v>
      </c>
      <c r="S4383">
        <v>125.77</v>
      </c>
      <c r="T4383">
        <v>103.64</v>
      </c>
      <c r="U4383">
        <v>196.92</v>
      </c>
      <c r="V4383">
        <v>98.58</v>
      </c>
      <c r="W4383">
        <v>128.1</v>
      </c>
      <c r="X4383">
        <v>157.91999999999999</v>
      </c>
      <c r="Y4383">
        <v>183.96</v>
      </c>
      <c r="Z4383">
        <v>275.42</v>
      </c>
      <c r="AA4383">
        <v>99.67</v>
      </c>
      <c r="AB4383">
        <v>128.22999999999999</v>
      </c>
      <c r="AC4383">
        <v>133.72</v>
      </c>
      <c r="AD4383">
        <v>110.06</v>
      </c>
      <c r="AE4383">
        <v>125.76</v>
      </c>
    </row>
    <row r="4384" spans="1:31">
      <c r="A4384" t="s">
        <v>31</v>
      </c>
      <c r="B4384" t="s">
        <v>8770</v>
      </c>
      <c r="C4384" t="s">
        <v>8771</v>
      </c>
      <c r="D4384" t="s">
        <v>86</v>
      </c>
      <c r="E4384">
        <v>291.35000000000002</v>
      </c>
      <c r="F4384">
        <v>113.02</v>
      </c>
      <c r="G4384">
        <v>177.45</v>
      </c>
      <c r="H4384">
        <v>291.11</v>
      </c>
      <c r="I4384">
        <v>116.84</v>
      </c>
      <c r="J4384">
        <v>112.88</v>
      </c>
      <c r="K4384">
        <v>175.93</v>
      </c>
      <c r="L4384">
        <v>131.83000000000001</v>
      </c>
      <c r="M4384">
        <v>113.44</v>
      </c>
      <c r="N4384">
        <v>100.1</v>
      </c>
      <c r="O4384">
        <v>127.34</v>
      </c>
      <c r="P4384">
        <v>102.57</v>
      </c>
      <c r="Q4384">
        <v>103.01</v>
      </c>
      <c r="R4384">
        <v>137.35</v>
      </c>
      <c r="S4384">
        <v>119.8</v>
      </c>
      <c r="T4384">
        <v>99.18</v>
      </c>
      <c r="U4384">
        <v>186.69</v>
      </c>
      <c r="V4384">
        <v>94.86</v>
      </c>
      <c r="W4384">
        <v>122.76</v>
      </c>
      <c r="X4384">
        <v>150.07</v>
      </c>
      <c r="Y4384">
        <v>174.72</v>
      </c>
      <c r="Z4384">
        <v>260.76</v>
      </c>
      <c r="AA4384">
        <v>95.47</v>
      </c>
      <c r="AB4384">
        <v>122.63</v>
      </c>
      <c r="AC4384">
        <v>127.25</v>
      </c>
      <c r="AD4384">
        <v>105.59</v>
      </c>
      <c r="AE4384">
        <v>119.79</v>
      </c>
    </row>
    <row r="4385" spans="1:31">
      <c r="A4385" t="s">
        <v>31</v>
      </c>
      <c r="B4385" t="s">
        <v>8772</v>
      </c>
      <c r="C4385" t="s">
        <v>8773</v>
      </c>
      <c r="D4385" t="s">
        <v>86</v>
      </c>
      <c r="E4385">
        <v>378.11</v>
      </c>
      <c r="F4385">
        <v>175.93</v>
      </c>
      <c r="G4385">
        <v>258.56</v>
      </c>
      <c r="H4385">
        <v>366.77</v>
      </c>
      <c r="I4385">
        <v>200.46</v>
      </c>
      <c r="J4385">
        <v>186.82</v>
      </c>
      <c r="K4385">
        <v>259.51</v>
      </c>
      <c r="L4385">
        <v>212.61</v>
      </c>
      <c r="M4385">
        <v>189.22</v>
      </c>
      <c r="N4385">
        <v>163.61000000000001</v>
      </c>
      <c r="O4385">
        <v>201.79</v>
      </c>
      <c r="P4385">
        <v>174.13</v>
      </c>
      <c r="Q4385">
        <v>171.32</v>
      </c>
      <c r="R4385">
        <v>215.31</v>
      </c>
      <c r="S4385">
        <v>187.08</v>
      </c>
      <c r="T4385">
        <v>171.6</v>
      </c>
      <c r="U4385">
        <v>259.41000000000003</v>
      </c>
      <c r="V4385">
        <v>183.24</v>
      </c>
      <c r="W4385">
        <v>218.61</v>
      </c>
      <c r="X4385">
        <v>221.61</v>
      </c>
      <c r="Y4385">
        <v>254.24</v>
      </c>
      <c r="Z4385">
        <v>349.69</v>
      </c>
      <c r="AA4385">
        <v>168.69</v>
      </c>
      <c r="AB4385">
        <v>209.51</v>
      </c>
      <c r="AC4385">
        <v>194.03</v>
      </c>
      <c r="AD4385">
        <v>192.25</v>
      </c>
      <c r="AE4385">
        <v>186.63</v>
      </c>
    </row>
    <row r="4386" spans="1:31">
      <c r="A4386" t="s">
        <v>31</v>
      </c>
      <c r="B4386" t="s">
        <v>8774</v>
      </c>
      <c r="C4386" t="s">
        <v>8775</v>
      </c>
      <c r="D4386" t="s">
        <v>86</v>
      </c>
      <c r="E4386">
        <v>363.05</v>
      </c>
      <c r="F4386">
        <v>163.65</v>
      </c>
      <c r="G4386">
        <v>243.16</v>
      </c>
      <c r="H4386">
        <v>354.18</v>
      </c>
      <c r="I4386">
        <v>183.6</v>
      </c>
      <c r="J4386">
        <v>172.08</v>
      </c>
      <c r="K4386">
        <v>243.51</v>
      </c>
      <c r="L4386">
        <v>196.6</v>
      </c>
      <c r="M4386">
        <v>174.06</v>
      </c>
      <c r="N4386">
        <v>151</v>
      </c>
      <c r="O4386">
        <v>187.13</v>
      </c>
      <c r="P4386">
        <v>159.79</v>
      </c>
      <c r="Q4386">
        <v>157.69</v>
      </c>
      <c r="R4386">
        <v>200.03</v>
      </c>
      <c r="S4386">
        <v>173.93</v>
      </c>
      <c r="T4386">
        <v>157.01</v>
      </c>
      <c r="U4386">
        <v>246.01</v>
      </c>
      <c r="V4386">
        <v>165.02</v>
      </c>
      <c r="W4386">
        <v>199.15</v>
      </c>
      <c r="X4386">
        <v>207.95</v>
      </c>
      <c r="Y4386">
        <v>239.17</v>
      </c>
      <c r="Z4386">
        <v>333.7</v>
      </c>
      <c r="AA4386">
        <v>153.88</v>
      </c>
      <c r="AB4386">
        <v>192.03</v>
      </c>
      <c r="AC4386">
        <v>181.1</v>
      </c>
      <c r="AD4386">
        <v>174.6</v>
      </c>
      <c r="AE4386">
        <v>173.57</v>
      </c>
    </row>
    <row r="4387" spans="1:31">
      <c r="A4387" t="s">
        <v>31</v>
      </c>
      <c r="B4387" t="s">
        <v>8776</v>
      </c>
      <c r="C4387" t="s">
        <v>8777</v>
      </c>
      <c r="D4387" t="s">
        <v>86</v>
      </c>
      <c r="E4387">
        <v>313.39</v>
      </c>
      <c r="F4387">
        <v>123</v>
      </c>
      <c r="G4387">
        <v>192.26</v>
      </c>
      <c r="H4387">
        <v>312.61</v>
      </c>
      <c r="I4387">
        <v>128.1</v>
      </c>
      <c r="J4387">
        <v>123.41</v>
      </c>
      <c r="K4387">
        <v>190.78</v>
      </c>
      <c r="L4387">
        <v>143.85</v>
      </c>
      <c r="M4387">
        <v>124.1</v>
      </c>
      <c r="N4387">
        <v>109.33</v>
      </c>
      <c r="O4387">
        <v>138.77000000000001</v>
      </c>
      <c r="P4387">
        <v>112.34</v>
      </c>
      <c r="Q4387">
        <v>112.65</v>
      </c>
      <c r="R4387">
        <v>149.56</v>
      </c>
      <c r="S4387">
        <v>130.4</v>
      </c>
      <c r="T4387">
        <v>108.79</v>
      </c>
      <c r="U4387">
        <v>201.65</v>
      </c>
      <c r="V4387">
        <v>104.99</v>
      </c>
      <c r="W4387">
        <v>134.96</v>
      </c>
      <c r="X4387">
        <v>162.72999999999999</v>
      </c>
      <c r="Y4387">
        <v>189.28</v>
      </c>
      <c r="Z4387">
        <v>281.07</v>
      </c>
      <c r="AA4387">
        <v>104.89</v>
      </c>
      <c r="AB4387">
        <v>134.4</v>
      </c>
      <c r="AC4387">
        <v>138.28</v>
      </c>
      <c r="AD4387">
        <v>116.28</v>
      </c>
      <c r="AE4387">
        <v>130.37</v>
      </c>
    </row>
    <row r="4388" spans="1:31">
      <c r="A4388" t="s">
        <v>31</v>
      </c>
      <c r="B4388" t="s">
        <v>8778</v>
      </c>
      <c r="C4388" t="s">
        <v>8779</v>
      </c>
      <c r="D4388" t="s">
        <v>34</v>
      </c>
      <c r="E4388">
        <v>21.89</v>
      </c>
      <c r="F4388">
        <v>15.03</v>
      </c>
      <c r="G4388">
        <v>20.149999999999999</v>
      </c>
      <c r="H4388">
        <v>19.309999999999999</v>
      </c>
      <c r="I4388">
        <v>18.27</v>
      </c>
      <c r="J4388">
        <v>15.51</v>
      </c>
      <c r="K4388">
        <v>19.04</v>
      </c>
      <c r="L4388">
        <v>15.39</v>
      </c>
      <c r="M4388">
        <v>16.97</v>
      </c>
      <c r="N4388">
        <v>13.61</v>
      </c>
      <c r="O4388">
        <v>16.059999999999999</v>
      </c>
      <c r="P4388">
        <v>15.79</v>
      </c>
      <c r="Q4388">
        <v>15.24</v>
      </c>
      <c r="R4388">
        <v>18.239999999999998</v>
      </c>
      <c r="S4388">
        <v>14.78</v>
      </c>
      <c r="T4388">
        <v>15.76</v>
      </c>
      <c r="U4388">
        <v>17.03</v>
      </c>
      <c r="V4388">
        <v>16.54</v>
      </c>
      <c r="W4388">
        <v>17.57</v>
      </c>
      <c r="X4388">
        <v>15.65</v>
      </c>
      <c r="Y4388">
        <v>18.68</v>
      </c>
      <c r="Z4388">
        <v>21.41</v>
      </c>
      <c r="AA4388">
        <v>16.010000000000002</v>
      </c>
      <c r="AB4388">
        <v>17.670000000000002</v>
      </c>
      <c r="AC4388">
        <v>16.63</v>
      </c>
      <c r="AD4388">
        <v>16.3</v>
      </c>
      <c r="AE4388">
        <v>16.05</v>
      </c>
    </row>
    <row r="4389" spans="1:31">
      <c r="A4389" t="s">
        <v>31</v>
      </c>
      <c r="B4389" t="s">
        <v>8780</v>
      </c>
      <c r="C4389" t="s">
        <v>8781</v>
      </c>
      <c r="D4389" t="s">
        <v>34</v>
      </c>
      <c r="E4389">
        <v>36.5</v>
      </c>
      <c r="F4389">
        <v>25.06</v>
      </c>
      <c r="G4389">
        <v>33.590000000000003</v>
      </c>
      <c r="H4389">
        <v>32.17</v>
      </c>
      <c r="I4389">
        <v>30.47</v>
      </c>
      <c r="J4389">
        <v>25.87</v>
      </c>
      <c r="K4389">
        <v>31.73</v>
      </c>
      <c r="L4389">
        <v>25.67</v>
      </c>
      <c r="M4389">
        <v>28.29</v>
      </c>
      <c r="N4389">
        <v>22.7</v>
      </c>
      <c r="O4389">
        <v>26.78</v>
      </c>
      <c r="P4389">
        <v>26.33</v>
      </c>
      <c r="Q4389">
        <v>25.4</v>
      </c>
      <c r="R4389">
        <v>30.41</v>
      </c>
      <c r="S4389">
        <v>24.62</v>
      </c>
      <c r="T4389">
        <v>26.27</v>
      </c>
      <c r="U4389">
        <v>28.41</v>
      </c>
      <c r="V4389">
        <v>27.58</v>
      </c>
      <c r="W4389">
        <v>29.32</v>
      </c>
      <c r="X4389">
        <v>26.09</v>
      </c>
      <c r="Y4389">
        <v>31.14</v>
      </c>
      <c r="Z4389">
        <v>35.69</v>
      </c>
      <c r="AA4389">
        <v>26.69</v>
      </c>
      <c r="AB4389">
        <v>29.47</v>
      </c>
      <c r="AC4389">
        <v>27.74</v>
      </c>
      <c r="AD4389">
        <v>27.21</v>
      </c>
      <c r="AE4389">
        <v>26.76</v>
      </c>
    </row>
    <row r="4390" spans="1:31">
      <c r="A4390" t="s">
        <v>31</v>
      </c>
      <c r="B4390" t="s">
        <v>8782</v>
      </c>
      <c r="C4390" t="s">
        <v>8783</v>
      </c>
      <c r="D4390" t="s">
        <v>86</v>
      </c>
      <c r="E4390">
        <v>730.28</v>
      </c>
      <c r="F4390">
        <v>501.74</v>
      </c>
      <c r="G4390">
        <v>672.14</v>
      </c>
      <c r="H4390">
        <v>643.87</v>
      </c>
      <c r="I4390">
        <v>609.44000000000005</v>
      </c>
      <c r="J4390">
        <v>517.64</v>
      </c>
      <c r="K4390">
        <v>635.11</v>
      </c>
      <c r="L4390">
        <v>513.57000000000005</v>
      </c>
      <c r="M4390">
        <v>566.12</v>
      </c>
      <c r="N4390">
        <v>454.13</v>
      </c>
      <c r="O4390">
        <v>535.84</v>
      </c>
      <c r="P4390">
        <v>526.83000000000004</v>
      </c>
      <c r="Q4390">
        <v>508.3</v>
      </c>
      <c r="R4390">
        <v>608.34</v>
      </c>
      <c r="S4390">
        <v>492.84</v>
      </c>
      <c r="T4390">
        <v>525.65</v>
      </c>
      <c r="U4390">
        <v>568.30999999999995</v>
      </c>
      <c r="V4390">
        <v>551.83000000000004</v>
      </c>
      <c r="W4390">
        <v>586.57000000000005</v>
      </c>
      <c r="X4390">
        <v>522.19000000000005</v>
      </c>
      <c r="Y4390">
        <v>623.04999999999995</v>
      </c>
      <c r="Z4390">
        <v>714.16</v>
      </c>
      <c r="AA4390">
        <v>534.27</v>
      </c>
      <c r="AB4390">
        <v>589.70000000000005</v>
      </c>
      <c r="AC4390">
        <v>555</v>
      </c>
      <c r="AD4390">
        <v>544.28</v>
      </c>
      <c r="AE4390">
        <v>535.48</v>
      </c>
    </row>
    <row r="4391" spans="1:31">
      <c r="A4391" t="s">
        <v>31</v>
      </c>
      <c r="B4391" t="s">
        <v>8784</v>
      </c>
      <c r="C4391" t="s">
        <v>8785</v>
      </c>
      <c r="D4391" t="s">
        <v>34</v>
      </c>
      <c r="E4391">
        <v>21.23</v>
      </c>
      <c r="F4391">
        <v>14.49</v>
      </c>
      <c r="G4391">
        <v>19.48</v>
      </c>
      <c r="H4391">
        <v>18.75</v>
      </c>
      <c r="I4391">
        <v>17.53</v>
      </c>
      <c r="J4391">
        <v>14.86</v>
      </c>
      <c r="K4391">
        <v>18.329999999999998</v>
      </c>
      <c r="L4391">
        <v>14.69</v>
      </c>
      <c r="M4391">
        <v>16.3</v>
      </c>
      <c r="N4391">
        <v>13.05</v>
      </c>
      <c r="O4391">
        <v>15.42</v>
      </c>
      <c r="P4391">
        <v>15.16</v>
      </c>
      <c r="Q4391">
        <v>14.64</v>
      </c>
      <c r="R4391">
        <v>17.57</v>
      </c>
      <c r="S4391">
        <v>14.19</v>
      </c>
      <c r="T4391">
        <v>15.11</v>
      </c>
      <c r="U4391">
        <v>16.440000000000001</v>
      </c>
      <c r="V4391">
        <v>15.74</v>
      </c>
      <c r="W4391">
        <v>16.72</v>
      </c>
      <c r="X4391">
        <v>15.05</v>
      </c>
      <c r="Y4391">
        <v>18.010000000000002</v>
      </c>
      <c r="Z4391">
        <v>20.71</v>
      </c>
      <c r="AA4391">
        <v>15.36</v>
      </c>
      <c r="AB4391">
        <v>16.91</v>
      </c>
      <c r="AC4391">
        <v>16.07</v>
      </c>
      <c r="AD4391">
        <v>15.53</v>
      </c>
      <c r="AE4391">
        <v>15.48</v>
      </c>
    </row>
    <row r="4392" spans="1:31">
      <c r="A4392" t="s">
        <v>31</v>
      </c>
      <c r="B4392" t="s">
        <v>8786</v>
      </c>
      <c r="C4392" t="s">
        <v>8787</v>
      </c>
      <c r="D4392" t="s">
        <v>34</v>
      </c>
      <c r="E4392">
        <v>35.4</v>
      </c>
      <c r="F4392">
        <v>24.17</v>
      </c>
      <c r="G4392">
        <v>32.47</v>
      </c>
      <c r="H4392">
        <v>31.26</v>
      </c>
      <c r="I4392">
        <v>29.23</v>
      </c>
      <c r="J4392">
        <v>24.79</v>
      </c>
      <c r="K4392">
        <v>30.57</v>
      </c>
      <c r="L4392">
        <v>24.5</v>
      </c>
      <c r="M4392">
        <v>27.19</v>
      </c>
      <c r="N4392">
        <v>21.77</v>
      </c>
      <c r="O4392">
        <v>25.7</v>
      </c>
      <c r="P4392">
        <v>25.28</v>
      </c>
      <c r="Q4392">
        <v>24.4</v>
      </c>
      <c r="R4392">
        <v>29.29</v>
      </c>
      <c r="S4392">
        <v>23.66</v>
      </c>
      <c r="T4392">
        <v>25.19</v>
      </c>
      <c r="U4392">
        <v>27.43</v>
      </c>
      <c r="V4392">
        <v>26.25</v>
      </c>
      <c r="W4392">
        <v>27.89</v>
      </c>
      <c r="X4392">
        <v>25.1</v>
      </c>
      <c r="Y4392">
        <v>30.04</v>
      </c>
      <c r="Z4392">
        <v>34.520000000000003</v>
      </c>
      <c r="AA4392">
        <v>25.61</v>
      </c>
      <c r="AB4392">
        <v>28.2</v>
      </c>
      <c r="AC4392">
        <v>26.78</v>
      </c>
      <c r="AD4392">
        <v>25.91</v>
      </c>
      <c r="AE4392">
        <v>25.81</v>
      </c>
    </row>
    <row r="4393" spans="1:31">
      <c r="A4393" t="s">
        <v>31</v>
      </c>
      <c r="B4393" t="s">
        <v>8788</v>
      </c>
      <c r="C4393" t="s">
        <v>8789</v>
      </c>
      <c r="D4393" t="s">
        <v>86</v>
      </c>
      <c r="E4393">
        <v>708.28</v>
      </c>
      <c r="F4393">
        <v>483.81</v>
      </c>
      <c r="G4393">
        <v>649.63</v>
      </c>
      <c r="H4393">
        <v>625.48</v>
      </c>
      <c r="I4393">
        <v>584.80999999999995</v>
      </c>
      <c r="J4393">
        <v>496.1</v>
      </c>
      <c r="K4393">
        <v>611.74</v>
      </c>
      <c r="L4393">
        <v>490.18</v>
      </c>
      <c r="M4393">
        <v>543.95000000000005</v>
      </c>
      <c r="N4393">
        <v>435.71</v>
      </c>
      <c r="O4393">
        <v>514.41999999999996</v>
      </c>
      <c r="P4393">
        <v>505.87</v>
      </c>
      <c r="Q4393">
        <v>488.39</v>
      </c>
      <c r="R4393">
        <v>586.02</v>
      </c>
      <c r="S4393">
        <v>473.61</v>
      </c>
      <c r="T4393">
        <v>504.33</v>
      </c>
      <c r="U4393">
        <v>548.71</v>
      </c>
      <c r="V4393">
        <v>525.23</v>
      </c>
      <c r="W4393">
        <v>558.14</v>
      </c>
      <c r="X4393">
        <v>502.24</v>
      </c>
      <c r="Y4393">
        <v>601.02</v>
      </c>
      <c r="Z4393">
        <v>690.78</v>
      </c>
      <c r="AA4393">
        <v>512.62</v>
      </c>
      <c r="AB4393">
        <v>564.15</v>
      </c>
      <c r="AC4393">
        <v>536.11</v>
      </c>
      <c r="AD4393">
        <v>518.51</v>
      </c>
      <c r="AE4393">
        <v>516.4</v>
      </c>
    </row>
    <row r="4394" spans="1:31">
      <c r="A4394" t="s">
        <v>31</v>
      </c>
      <c r="B4394" t="s">
        <v>8790</v>
      </c>
      <c r="C4394" t="s">
        <v>8791</v>
      </c>
      <c r="D4394" t="s">
        <v>690</v>
      </c>
      <c r="E4394">
        <v>0.28999999999999998</v>
      </c>
      <c r="F4394">
        <v>0.16</v>
      </c>
      <c r="G4394">
        <v>0.17</v>
      </c>
      <c r="H4394">
        <v>0.13</v>
      </c>
      <c r="I4394">
        <v>0.21</v>
      </c>
      <c r="J4394">
        <v>0.17</v>
      </c>
      <c r="K4394">
        <v>0.17</v>
      </c>
      <c r="L4394">
        <v>0.18</v>
      </c>
      <c r="M4394">
        <v>0.18</v>
      </c>
      <c r="N4394">
        <v>0.34</v>
      </c>
      <c r="O4394">
        <v>0.25</v>
      </c>
      <c r="P4394">
        <v>0.17</v>
      </c>
      <c r="Q4394">
        <v>0.23</v>
      </c>
      <c r="R4394">
        <v>0.17</v>
      </c>
      <c r="S4394">
        <v>0.22</v>
      </c>
      <c r="T4394">
        <v>0.17</v>
      </c>
      <c r="U4394">
        <v>0.39</v>
      </c>
      <c r="V4394">
        <v>0.21</v>
      </c>
      <c r="W4394">
        <v>0.17</v>
      </c>
      <c r="X4394">
        <v>0.18</v>
      </c>
      <c r="Y4394">
        <v>0.24</v>
      </c>
      <c r="Z4394">
        <v>0.13</v>
      </c>
      <c r="AA4394">
        <v>0.23</v>
      </c>
      <c r="AB4394">
        <v>0.18</v>
      </c>
      <c r="AC4394">
        <v>0.14000000000000001</v>
      </c>
      <c r="AD4394">
        <v>0.17</v>
      </c>
      <c r="AE4394">
        <v>0.17</v>
      </c>
    </row>
    <row r="4395" spans="1:31">
      <c r="A4395" t="s">
        <v>31</v>
      </c>
      <c r="B4395" t="s">
        <v>8792</v>
      </c>
      <c r="C4395" t="s">
        <v>8793</v>
      </c>
      <c r="D4395" t="s">
        <v>693</v>
      </c>
      <c r="E4395">
        <v>4.51</v>
      </c>
      <c r="F4395">
        <v>5.25</v>
      </c>
      <c r="G4395">
        <v>4.3499999999999996</v>
      </c>
      <c r="H4395">
        <v>3.69</v>
      </c>
      <c r="I4395">
        <v>4.51</v>
      </c>
      <c r="J4395">
        <v>3.91</v>
      </c>
      <c r="K4395">
        <v>4</v>
      </c>
      <c r="L4395">
        <v>4.76</v>
      </c>
      <c r="M4395">
        <v>5.3</v>
      </c>
      <c r="N4395">
        <v>4.04</v>
      </c>
      <c r="O4395">
        <v>5.52</v>
      </c>
      <c r="P4395">
        <v>4.17</v>
      </c>
      <c r="Q4395">
        <v>4.5199999999999996</v>
      </c>
      <c r="R4395">
        <v>5.19</v>
      </c>
      <c r="S4395">
        <v>3.34</v>
      </c>
      <c r="T4395">
        <v>5.18</v>
      </c>
      <c r="U4395">
        <v>5.35</v>
      </c>
      <c r="V4395">
        <v>4.29</v>
      </c>
      <c r="W4395">
        <v>4.3499999999999996</v>
      </c>
      <c r="X4395">
        <v>3.57</v>
      </c>
      <c r="Y4395">
        <v>4.05</v>
      </c>
      <c r="Z4395">
        <v>3.24</v>
      </c>
      <c r="AA4395">
        <v>5.08</v>
      </c>
      <c r="AB4395">
        <v>3.62</v>
      </c>
      <c r="AC4395">
        <v>4.32</v>
      </c>
      <c r="AD4395">
        <v>3.38</v>
      </c>
      <c r="AE4395">
        <v>4.4000000000000004</v>
      </c>
    </row>
    <row r="4396" spans="1:31">
      <c r="A4396" t="s">
        <v>31</v>
      </c>
      <c r="B4396" t="s">
        <v>8794</v>
      </c>
      <c r="C4396" t="s">
        <v>8795</v>
      </c>
      <c r="D4396" t="s">
        <v>417</v>
      </c>
      <c r="E4396">
        <v>0.27</v>
      </c>
      <c r="F4396">
        <v>0.15</v>
      </c>
      <c r="G4396">
        <v>0.16</v>
      </c>
      <c r="H4396">
        <v>0.12</v>
      </c>
      <c r="I4396">
        <v>0.19</v>
      </c>
      <c r="J4396">
        <v>0.16</v>
      </c>
      <c r="K4396">
        <v>0.16</v>
      </c>
      <c r="L4396">
        <v>0.17</v>
      </c>
      <c r="M4396">
        <v>0.17</v>
      </c>
      <c r="N4396">
        <v>0.31</v>
      </c>
      <c r="O4396">
        <v>0.23</v>
      </c>
      <c r="P4396">
        <v>0.16</v>
      </c>
      <c r="Q4396">
        <v>0.21</v>
      </c>
      <c r="R4396">
        <v>0.16</v>
      </c>
      <c r="S4396">
        <v>0.2</v>
      </c>
      <c r="T4396">
        <v>0.16</v>
      </c>
      <c r="U4396">
        <v>0.36</v>
      </c>
      <c r="V4396">
        <v>0.19</v>
      </c>
      <c r="W4396">
        <v>0.16</v>
      </c>
      <c r="X4396">
        <v>0.17</v>
      </c>
      <c r="Y4396">
        <v>0.22</v>
      </c>
      <c r="Z4396">
        <v>0.12</v>
      </c>
      <c r="AA4396">
        <v>0.21</v>
      </c>
      <c r="AB4396">
        <v>0.17</v>
      </c>
      <c r="AC4396">
        <v>0.13</v>
      </c>
      <c r="AD4396">
        <v>0.16</v>
      </c>
      <c r="AE4396">
        <v>0.16</v>
      </c>
    </row>
    <row r="4397" spans="1:31">
      <c r="A4397" t="s">
        <v>31</v>
      </c>
      <c r="B4397" t="s">
        <v>8796</v>
      </c>
      <c r="C4397" t="s">
        <v>8797</v>
      </c>
      <c r="D4397" t="s">
        <v>417</v>
      </c>
      <c r="E4397">
        <v>0.02</v>
      </c>
      <c r="F4397">
        <v>0.01</v>
      </c>
      <c r="G4397">
        <v>0.01</v>
      </c>
      <c r="H4397">
        <v>0.01</v>
      </c>
      <c r="I4397">
        <v>0.02</v>
      </c>
      <c r="J4397">
        <v>0.01</v>
      </c>
      <c r="K4397">
        <v>0.01</v>
      </c>
      <c r="L4397">
        <v>0.01</v>
      </c>
      <c r="M4397">
        <v>0.01</v>
      </c>
      <c r="N4397">
        <v>0.03</v>
      </c>
      <c r="O4397">
        <v>0.02</v>
      </c>
      <c r="P4397">
        <v>0.01</v>
      </c>
      <c r="Q4397">
        <v>0.02</v>
      </c>
      <c r="R4397">
        <v>0.01</v>
      </c>
      <c r="S4397">
        <v>0.02</v>
      </c>
      <c r="T4397">
        <v>0.01</v>
      </c>
      <c r="U4397">
        <v>0.03</v>
      </c>
      <c r="V4397">
        <v>0.02</v>
      </c>
      <c r="W4397">
        <v>0.01</v>
      </c>
      <c r="X4397">
        <v>0.01</v>
      </c>
      <c r="Y4397">
        <v>0.02</v>
      </c>
      <c r="Z4397">
        <v>0.01</v>
      </c>
      <c r="AA4397">
        <v>0.02</v>
      </c>
      <c r="AB4397">
        <v>0.01</v>
      </c>
      <c r="AC4397">
        <v>0.01</v>
      </c>
      <c r="AD4397">
        <v>0.01</v>
      </c>
      <c r="AE4397">
        <v>0.01</v>
      </c>
    </row>
    <row r="4398" spans="1:31">
      <c r="A4398" t="s">
        <v>31</v>
      </c>
      <c r="B4398" t="s">
        <v>8798</v>
      </c>
      <c r="C4398" t="s">
        <v>8799</v>
      </c>
      <c r="D4398" t="s">
        <v>417</v>
      </c>
      <c r="E4398">
        <v>0.34</v>
      </c>
      <c r="F4398">
        <v>0.19</v>
      </c>
      <c r="G4398">
        <v>0.21</v>
      </c>
      <c r="H4398">
        <v>0.16</v>
      </c>
      <c r="I4398">
        <v>0.24</v>
      </c>
      <c r="J4398">
        <v>0.21</v>
      </c>
      <c r="K4398">
        <v>0.21</v>
      </c>
      <c r="L4398">
        <v>0.21</v>
      </c>
      <c r="M4398">
        <v>0.22</v>
      </c>
      <c r="N4398">
        <v>0.39</v>
      </c>
      <c r="O4398">
        <v>0.28000000000000003</v>
      </c>
      <c r="P4398">
        <v>0.2</v>
      </c>
      <c r="Q4398">
        <v>0.27</v>
      </c>
      <c r="R4398">
        <v>0.21</v>
      </c>
      <c r="S4398">
        <v>0.25</v>
      </c>
      <c r="T4398">
        <v>0.2</v>
      </c>
      <c r="U4398">
        <v>0.46</v>
      </c>
      <c r="V4398">
        <v>0.24</v>
      </c>
      <c r="W4398">
        <v>0.21</v>
      </c>
      <c r="X4398">
        <v>0.21</v>
      </c>
      <c r="Y4398">
        <v>0.28000000000000003</v>
      </c>
      <c r="Z4398">
        <v>0.15</v>
      </c>
      <c r="AA4398">
        <v>0.26</v>
      </c>
      <c r="AB4398">
        <v>0.22</v>
      </c>
      <c r="AC4398">
        <v>0.16</v>
      </c>
      <c r="AD4398">
        <v>0.21</v>
      </c>
      <c r="AE4398">
        <v>0.21</v>
      </c>
    </row>
    <row r="4399" spans="1:31">
      <c r="A4399" t="s">
        <v>31</v>
      </c>
      <c r="B4399" t="s">
        <v>8800</v>
      </c>
      <c r="C4399" t="s">
        <v>8801</v>
      </c>
      <c r="D4399" t="s">
        <v>417</v>
      </c>
      <c r="E4399">
        <v>3.88</v>
      </c>
      <c r="F4399">
        <v>4.9000000000000004</v>
      </c>
      <c r="G4399">
        <v>3.97</v>
      </c>
      <c r="H4399">
        <v>3.4</v>
      </c>
      <c r="I4399">
        <v>4.0599999999999996</v>
      </c>
      <c r="J4399">
        <v>3.53</v>
      </c>
      <c r="K4399">
        <v>3.62</v>
      </c>
      <c r="L4399">
        <v>4.37</v>
      </c>
      <c r="M4399">
        <v>4.9000000000000004</v>
      </c>
      <c r="N4399">
        <v>3.31</v>
      </c>
      <c r="O4399">
        <v>4.99</v>
      </c>
      <c r="P4399">
        <v>3.8</v>
      </c>
      <c r="Q4399">
        <v>4.0199999999999996</v>
      </c>
      <c r="R4399">
        <v>4.8099999999999996</v>
      </c>
      <c r="S4399">
        <v>2.87</v>
      </c>
      <c r="T4399">
        <v>4.8099999999999996</v>
      </c>
      <c r="U4399">
        <v>4.5</v>
      </c>
      <c r="V4399">
        <v>3.84</v>
      </c>
      <c r="W4399">
        <v>3.97</v>
      </c>
      <c r="X4399">
        <v>3.18</v>
      </c>
      <c r="Y4399">
        <v>3.53</v>
      </c>
      <c r="Z4399">
        <v>2.96</v>
      </c>
      <c r="AA4399">
        <v>4.59</v>
      </c>
      <c r="AB4399">
        <v>3.22</v>
      </c>
      <c r="AC4399">
        <v>4.0199999999999996</v>
      </c>
      <c r="AD4399">
        <v>3</v>
      </c>
      <c r="AE4399">
        <v>4.0199999999999996</v>
      </c>
    </row>
    <row r="4400" spans="1:31">
      <c r="A4400" t="s">
        <v>31</v>
      </c>
      <c r="B4400" t="s">
        <v>8802</v>
      </c>
      <c r="C4400" t="s">
        <v>8803</v>
      </c>
      <c r="D4400" t="s">
        <v>104</v>
      </c>
      <c r="E4400">
        <v>266.89999999999998</v>
      </c>
      <c r="F4400">
        <v>236.45</v>
      </c>
      <c r="G4400">
        <v>231.53</v>
      </c>
      <c r="H4400">
        <v>260.17</v>
      </c>
      <c r="I4400">
        <v>297.61</v>
      </c>
      <c r="J4400">
        <v>313.97000000000003</v>
      </c>
      <c r="K4400">
        <v>258.52999999999997</v>
      </c>
      <c r="L4400">
        <v>254.59</v>
      </c>
      <c r="M4400">
        <v>256.05</v>
      </c>
      <c r="N4400">
        <v>239.14</v>
      </c>
      <c r="O4400">
        <v>301.52</v>
      </c>
      <c r="P4400">
        <v>265.48</v>
      </c>
      <c r="Q4400">
        <v>260.69</v>
      </c>
      <c r="R4400">
        <v>248.97</v>
      </c>
      <c r="S4400">
        <v>268.58</v>
      </c>
      <c r="T4400">
        <v>281.87</v>
      </c>
      <c r="U4400">
        <v>253.28</v>
      </c>
      <c r="V4400">
        <v>344.5</v>
      </c>
      <c r="W4400">
        <v>317.33999999999997</v>
      </c>
      <c r="X4400">
        <v>256.02</v>
      </c>
      <c r="Y4400">
        <v>224.82</v>
      </c>
      <c r="Z4400">
        <v>224.05</v>
      </c>
      <c r="AA4400">
        <v>268.58999999999997</v>
      </c>
      <c r="AB4400">
        <v>282.68</v>
      </c>
      <c r="AC4400">
        <v>266.38</v>
      </c>
      <c r="AD4400">
        <v>257.51</v>
      </c>
      <c r="AE4400">
        <v>263.26</v>
      </c>
    </row>
    <row r="4401" spans="1:31">
      <c r="A4401" t="s">
        <v>31</v>
      </c>
      <c r="B4401" t="s">
        <v>8804</v>
      </c>
      <c r="C4401" t="s">
        <v>8805</v>
      </c>
      <c r="D4401" t="s">
        <v>104</v>
      </c>
      <c r="E4401">
        <v>344.22</v>
      </c>
      <c r="F4401">
        <v>312.37</v>
      </c>
      <c r="G4401">
        <v>318.27</v>
      </c>
      <c r="H4401">
        <v>346.95</v>
      </c>
      <c r="I4401">
        <v>383.58</v>
      </c>
      <c r="J4401">
        <v>396.16</v>
      </c>
      <c r="K4401">
        <v>346.15</v>
      </c>
      <c r="L4401">
        <v>332.35</v>
      </c>
      <c r="M4401">
        <v>345.44</v>
      </c>
      <c r="N4401">
        <v>313.45</v>
      </c>
      <c r="O4401">
        <v>386.47</v>
      </c>
      <c r="P4401">
        <v>347.5</v>
      </c>
      <c r="Q4401">
        <v>353.35</v>
      </c>
      <c r="R4401">
        <v>329.97</v>
      </c>
      <c r="S4401">
        <v>354.62</v>
      </c>
      <c r="T4401">
        <v>375.35</v>
      </c>
      <c r="U4401">
        <v>327.58999999999997</v>
      </c>
      <c r="V4401">
        <v>424.77</v>
      </c>
      <c r="W4401">
        <v>403.72</v>
      </c>
      <c r="X4401">
        <v>332.96</v>
      </c>
      <c r="Y4401">
        <v>304.44</v>
      </c>
      <c r="Z4401">
        <v>305.82</v>
      </c>
      <c r="AA4401">
        <v>408.37</v>
      </c>
      <c r="AB4401">
        <v>381.03</v>
      </c>
      <c r="AC4401">
        <v>350.3</v>
      </c>
      <c r="AD4401">
        <v>350.81</v>
      </c>
      <c r="AE4401">
        <v>362.94</v>
      </c>
    </row>
    <row r="4402" spans="1:31">
      <c r="A4402" t="s">
        <v>31</v>
      </c>
      <c r="B4402" t="s">
        <v>8806</v>
      </c>
      <c r="C4402" t="s">
        <v>8807</v>
      </c>
      <c r="D4402" t="s">
        <v>104</v>
      </c>
      <c r="E4402">
        <v>301.43</v>
      </c>
      <c r="F4402">
        <v>269.57</v>
      </c>
      <c r="G4402">
        <v>262.52</v>
      </c>
      <c r="H4402">
        <v>291.58</v>
      </c>
      <c r="I4402">
        <v>333.04</v>
      </c>
      <c r="J4402">
        <v>349.2</v>
      </c>
      <c r="K4402">
        <v>292.89999999999998</v>
      </c>
      <c r="L4402">
        <v>287.19</v>
      </c>
      <c r="M4402">
        <v>289.32</v>
      </c>
      <c r="N4402">
        <v>268.05</v>
      </c>
      <c r="O4402">
        <v>335.29</v>
      </c>
      <c r="P4402">
        <v>299.2</v>
      </c>
      <c r="Q4402">
        <v>293.42</v>
      </c>
      <c r="R4402">
        <v>281.57</v>
      </c>
      <c r="S4402">
        <v>301.54000000000002</v>
      </c>
      <c r="T4402">
        <v>315.45</v>
      </c>
      <c r="U4402">
        <v>284.64999999999998</v>
      </c>
      <c r="V4402">
        <v>388.12</v>
      </c>
      <c r="W4402">
        <v>358.47</v>
      </c>
      <c r="X4402">
        <v>288.33999999999997</v>
      </c>
      <c r="Y4402">
        <v>257.57</v>
      </c>
      <c r="Z4402">
        <v>254.32</v>
      </c>
      <c r="AA4402">
        <v>303.17</v>
      </c>
      <c r="AB4402">
        <v>318.14999999999998</v>
      </c>
      <c r="AC4402">
        <v>298.85000000000002</v>
      </c>
      <c r="AD4402">
        <v>294.33999999999997</v>
      </c>
      <c r="AE4402">
        <v>296.99</v>
      </c>
    </row>
    <row r="4403" spans="1:31">
      <c r="A4403" t="s">
        <v>31</v>
      </c>
      <c r="B4403" t="s">
        <v>8808</v>
      </c>
      <c r="C4403" t="s">
        <v>8809</v>
      </c>
      <c r="D4403" t="s">
        <v>104</v>
      </c>
      <c r="E4403">
        <v>883.94</v>
      </c>
      <c r="F4403">
        <v>844.76</v>
      </c>
      <c r="G4403">
        <v>886.66</v>
      </c>
      <c r="H4403">
        <v>915.11</v>
      </c>
      <c r="I4403">
        <v>998.11</v>
      </c>
      <c r="J4403">
        <v>926.57</v>
      </c>
      <c r="K4403">
        <v>940.12</v>
      </c>
      <c r="L4403">
        <v>901</v>
      </c>
      <c r="M4403">
        <v>939.49</v>
      </c>
      <c r="N4403">
        <v>906.77</v>
      </c>
      <c r="O4403">
        <v>1000.71</v>
      </c>
      <c r="P4403">
        <v>1143.5999999999999</v>
      </c>
      <c r="Q4403">
        <v>918.7</v>
      </c>
      <c r="R4403">
        <v>920.16</v>
      </c>
      <c r="S4403">
        <v>934.56</v>
      </c>
      <c r="T4403">
        <v>946.77</v>
      </c>
      <c r="U4403">
        <v>820.08</v>
      </c>
      <c r="V4403">
        <v>1314.38</v>
      </c>
      <c r="W4403">
        <v>942.83</v>
      </c>
      <c r="X4403">
        <v>887.87</v>
      </c>
      <c r="Y4403">
        <v>811.99</v>
      </c>
      <c r="Z4403">
        <v>800.9</v>
      </c>
      <c r="AA4403">
        <v>1371.42</v>
      </c>
      <c r="AB4403">
        <v>1105.58</v>
      </c>
      <c r="AC4403">
        <v>960.71</v>
      </c>
      <c r="AD4403">
        <v>913.56</v>
      </c>
      <c r="AE4403">
        <v>986.62</v>
      </c>
    </row>
    <row r="4404" spans="1:31">
      <c r="A4404" t="s">
        <v>31</v>
      </c>
      <c r="B4404" t="s">
        <v>8810</v>
      </c>
      <c r="C4404" t="s">
        <v>8811</v>
      </c>
      <c r="D4404" t="s">
        <v>104</v>
      </c>
      <c r="E4404">
        <v>660.88</v>
      </c>
      <c r="F4404">
        <v>622.34</v>
      </c>
      <c r="G4404">
        <v>629.42999999999995</v>
      </c>
      <c r="H4404">
        <v>660.94</v>
      </c>
      <c r="I4404">
        <v>739.35</v>
      </c>
      <c r="J4404">
        <v>695.7</v>
      </c>
      <c r="K4404">
        <v>682.8</v>
      </c>
      <c r="L4404">
        <v>670.24</v>
      </c>
      <c r="M4404">
        <v>671.79</v>
      </c>
      <c r="N4404">
        <v>682.53</v>
      </c>
      <c r="O4404">
        <v>746.23</v>
      </c>
      <c r="P4404">
        <v>872.93</v>
      </c>
      <c r="Q4404">
        <v>662.24</v>
      </c>
      <c r="R4404">
        <v>685.53</v>
      </c>
      <c r="S4404">
        <v>674.6</v>
      </c>
      <c r="T4404">
        <v>676.75</v>
      </c>
      <c r="U4404">
        <v>611.59</v>
      </c>
      <c r="V4404">
        <v>1043.46</v>
      </c>
      <c r="W4404">
        <v>729.26</v>
      </c>
      <c r="X4404">
        <v>660.66</v>
      </c>
      <c r="Y4404">
        <v>587.75</v>
      </c>
      <c r="Z4404">
        <v>570.63</v>
      </c>
      <c r="AA4404">
        <v>927.6</v>
      </c>
      <c r="AB4404">
        <v>800.2</v>
      </c>
      <c r="AC4404">
        <v>702.36</v>
      </c>
      <c r="AD4404">
        <v>665.22</v>
      </c>
      <c r="AE4404">
        <v>691</v>
      </c>
    </row>
    <row r="4405" spans="1:31">
      <c r="A4405" t="s">
        <v>31</v>
      </c>
      <c r="B4405" t="s">
        <v>8812</v>
      </c>
      <c r="C4405" t="s">
        <v>8813</v>
      </c>
      <c r="D4405" t="s">
        <v>104</v>
      </c>
      <c r="E4405">
        <v>124.09</v>
      </c>
      <c r="F4405">
        <v>113.55</v>
      </c>
      <c r="G4405">
        <v>104.51</v>
      </c>
      <c r="H4405">
        <v>121.1</v>
      </c>
      <c r="I4405">
        <v>132.79</v>
      </c>
      <c r="J4405">
        <v>142.08000000000001</v>
      </c>
      <c r="K4405">
        <v>119.82</v>
      </c>
      <c r="L4405">
        <v>117.9</v>
      </c>
      <c r="M4405">
        <v>118.5</v>
      </c>
      <c r="N4405">
        <v>109.29</v>
      </c>
      <c r="O4405">
        <v>135.63</v>
      </c>
      <c r="P4405">
        <v>123.84</v>
      </c>
      <c r="Q4405">
        <v>121.09</v>
      </c>
      <c r="R4405">
        <v>114.25</v>
      </c>
      <c r="S4405">
        <v>125.95</v>
      </c>
      <c r="T4405">
        <v>128.19</v>
      </c>
      <c r="U4405">
        <v>117.23</v>
      </c>
      <c r="V4405">
        <v>161.72</v>
      </c>
      <c r="W4405">
        <v>145.34</v>
      </c>
      <c r="X4405">
        <v>118.85</v>
      </c>
      <c r="Y4405">
        <v>106.89</v>
      </c>
      <c r="Z4405">
        <v>99.34</v>
      </c>
      <c r="AA4405">
        <v>125.63</v>
      </c>
      <c r="AB4405">
        <v>127.45</v>
      </c>
      <c r="AC4405">
        <v>124.85</v>
      </c>
      <c r="AD4405">
        <v>118.35</v>
      </c>
      <c r="AE4405">
        <v>123.25</v>
      </c>
    </row>
    <row r="4406" spans="1:31">
      <c r="A4406" t="s">
        <v>31</v>
      </c>
      <c r="B4406" t="s">
        <v>8814</v>
      </c>
      <c r="C4406" t="s">
        <v>8815</v>
      </c>
      <c r="D4406" t="s">
        <v>104</v>
      </c>
      <c r="E4406">
        <v>201.41</v>
      </c>
      <c r="F4406">
        <v>189.47</v>
      </c>
      <c r="G4406">
        <v>191.25</v>
      </c>
      <c r="H4406">
        <v>207.88</v>
      </c>
      <c r="I4406">
        <v>218.76</v>
      </c>
      <c r="J4406">
        <v>224.27</v>
      </c>
      <c r="K4406">
        <v>207.44</v>
      </c>
      <c r="L4406">
        <v>195.66</v>
      </c>
      <c r="M4406">
        <v>207.89</v>
      </c>
      <c r="N4406">
        <v>183.6</v>
      </c>
      <c r="O4406">
        <v>220.58</v>
      </c>
      <c r="P4406">
        <v>205.86</v>
      </c>
      <c r="Q4406">
        <v>213.75</v>
      </c>
      <c r="R4406">
        <v>195.25</v>
      </c>
      <c r="S4406">
        <v>211.99</v>
      </c>
      <c r="T4406">
        <v>221.67</v>
      </c>
      <c r="U4406">
        <v>191.54</v>
      </c>
      <c r="V4406">
        <v>241.99</v>
      </c>
      <c r="W4406">
        <v>231.72</v>
      </c>
      <c r="X4406">
        <v>195.79</v>
      </c>
      <c r="Y4406">
        <v>186.51</v>
      </c>
      <c r="Z4406">
        <v>181.11</v>
      </c>
      <c r="AA4406">
        <v>265.41000000000003</v>
      </c>
      <c r="AB4406">
        <v>225.8</v>
      </c>
      <c r="AC4406">
        <v>208.77</v>
      </c>
      <c r="AD4406">
        <v>211.65</v>
      </c>
      <c r="AE4406">
        <v>222.93</v>
      </c>
    </row>
    <row r="4407" spans="1:31">
      <c r="A4407" t="s">
        <v>31</v>
      </c>
      <c r="B4407" t="s">
        <v>8816</v>
      </c>
      <c r="C4407" t="s">
        <v>8817</v>
      </c>
      <c r="D4407" t="s">
        <v>104</v>
      </c>
      <c r="E4407">
        <v>209.65</v>
      </c>
      <c r="F4407">
        <v>197.24</v>
      </c>
      <c r="G4407">
        <v>199.05</v>
      </c>
      <c r="H4407">
        <v>216.69</v>
      </c>
      <c r="I4407">
        <v>226.6</v>
      </c>
      <c r="J4407">
        <v>233.36</v>
      </c>
      <c r="K4407">
        <v>216</v>
      </c>
      <c r="L4407">
        <v>203.66</v>
      </c>
      <c r="M4407">
        <v>215.74</v>
      </c>
      <c r="N4407">
        <v>192.01</v>
      </c>
      <c r="O4407">
        <v>229.04</v>
      </c>
      <c r="P4407">
        <v>214.43</v>
      </c>
      <c r="Q4407">
        <v>224.49</v>
      </c>
      <c r="R4407">
        <v>204.48</v>
      </c>
      <c r="S4407">
        <v>219.66</v>
      </c>
      <c r="T4407">
        <v>230.6</v>
      </c>
      <c r="U4407">
        <v>200.05</v>
      </c>
      <c r="V4407">
        <v>250.9</v>
      </c>
      <c r="W4407">
        <v>244.78</v>
      </c>
      <c r="X4407">
        <v>203.79</v>
      </c>
      <c r="Y4407">
        <v>194.94</v>
      </c>
      <c r="Z4407">
        <v>189.25</v>
      </c>
      <c r="AA4407">
        <v>276.38</v>
      </c>
      <c r="AB4407">
        <v>234.23</v>
      </c>
      <c r="AC4407">
        <v>216.41</v>
      </c>
      <c r="AD4407">
        <v>223.05</v>
      </c>
      <c r="AE4407">
        <v>231.86</v>
      </c>
    </row>
    <row r="4408" spans="1:31">
      <c r="A4408" t="s">
        <v>31</v>
      </c>
      <c r="B4408" t="s">
        <v>8818</v>
      </c>
      <c r="C4408" t="s">
        <v>8819</v>
      </c>
      <c r="D4408" t="s">
        <v>415</v>
      </c>
      <c r="E4408">
        <v>2083.62</v>
      </c>
      <c r="F4408">
        <v>2322.0500000000002</v>
      </c>
      <c r="G4408">
        <v>4408.28</v>
      </c>
      <c r="H4408">
        <v>2302.69</v>
      </c>
      <c r="I4408">
        <v>3329.88</v>
      </c>
      <c r="J4408">
        <v>2258.33</v>
      </c>
      <c r="K4408">
        <v>4309.3900000000003</v>
      </c>
      <c r="L4408">
        <v>2967.32</v>
      </c>
      <c r="M4408">
        <v>2738.8</v>
      </c>
      <c r="N4408">
        <v>3318.26</v>
      </c>
      <c r="O4408">
        <v>3017.79</v>
      </c>
      <c r="P4408">
        <v>2429.2600000000002</v>
      </c>
      <c r="Q4408">
        <v>2174.56</v>
      </c>
      <c r="R4408">
        <v>2608.67</v>
      </c>
      <c r="S4408">
        <v>2284.88</v>
      </c>
      <c r="T4408">
        <v>2200.5100000000002</v>
      </c>
      <c r="U4408">
        <v>2231.0500000000002</v>
      </c>
      <c r="V4408">
        <v>2901.63</v>
      </c>
      <c r="W4408">
        <v>3067.61</v>
      </c>
      <c r="X4408">
        <v>2366.46</v>
      </c>
      <c r="Y4408">
        <v>2630.13</v>
      </c>
      <c r="Z4408">
        <v>2655.03</v>
      </c>
      <c r="AA4408">
        <v>3220.29</v>
      </c>
      <c r="AB4408">
        <v>3569.73</v>
      </c>
      <c r="AC4408">
        <v>2741.51</v>
      </c>
      <c r="AD4408">
        <v>2999.47</v>
      </c>
      <c r="AE4408">
        <v>2418.44</v>
      </c>
    </row>
    <row r="4409" spans="1:31">
      <c r="A4409" t="s">
        <v>31</v>
      </c>
      <c r="B4409" t="s">
        <v>8820</v>
      </c>
      <c r="C4409" t="s">
        <v>8821</v>
      </c>
      <c r="D4409" t="s">
        <v>104</v>
      </c>
      <c r="E4409">
        <v>4.67</v>
      </c>
      <c r="F4409">
        <v>4.62</v>
      </c>
      <c r="G4409">
        <v>4.46</v>
      </c>
      <c r="H4409">
        <v>3.83</v>
      </c>
      <c r="I4409">
        <v>4.55</v>
      </c>
      <c r="J4409">
        <v>4.83</v>
      </c>
      <c r="K4409">
        <v>4.45</v>
      </c>
      <c r="L4409">
        <v>4.45</v>
      </c>
      <c r="M4409">
        <v>4.3499999999999996</v>
      </c>
      <c r="N4409">
        <v>3.9</v>
      </c>
      <c r="O4409">
        <v>4.5599999999999996</v>
      </c>
      <c r="P4409">
        <v>4.18</v>
      </c>
      <c r="Q4409">
        <v>4.04</v>
      </c>
      <c r="R4409">
        <v>4.38</v>
      </c>
      <c r="S4409">
        <v>4.09</v>
      </c>
      <c r="T4409">
        <v>5.16</v>
      </c>
      <c r="U4409">
        <v>5.07</v>
      </c>
      <c r="V4409">
        <v>4.91</v>
      </c>
      <c r="W4409">
        <v>5.26</v>
      </c>
      <c r="X4409">
        <v>4.75</v>
      </c>
      <c r="Y4409">
        <v>4.3099999999999996</v>
      </c>
      <c r="Z4409">
        <v>4.05</v>
      </c>
      <c r="AA4409">
        <v>5.56</v>
      </c>
      <c r="AB4409">
        <v>4.6900000000000004</v>
      </c>
      <c r="AC4409">
        <v>4.3899999999999997</v>
      </c>
      <c r="AD4409">
        <v>5.27</v>
      </c>
      <c r="AE4409">
        <v>4.3899999999999997</v>
      </c>
    </row>
    <row r="4410" spans="1:31">
      <c r="A4410" t="s">
        <v>31</v>
      </c>
      <c r="B4410" t="s">
        <v>8822</v>
      </c>
      <c r="C4410" t="s">
        <v>8823</v>
      </c>
      <c r="D4410" t="s">
        <v>34</v>
      </c>
      <c r="E4410">
        <v>13.51</v>
      </c>
      <c r="F4410">
        <v>12.18</v>
      </c>
      <c r="G4410">
        <v>15.23</v>
      </c>
      <c r="H4410">
        <v>11.48</v>
      </c>
      <c r="I4410">
        <v>14.73</v>
      </c>
      <c r="J4410">
        <v>13.6</v>
      </c>
      <c r="K4410">
        <v>14.63</v>
      </c>
      <c r="L4410">
        <v>14.21</v>
      </c>
      <c r="M4410">
        <v>13.05</v>
      </c>
      <c r="N4410">
        <v>11.81</v>
      </c>
      <c r="O4410">
        <v>13.12</v>
      </c>
      <c r="P4410">
        <v>14.08</v>
      </c>
      <c r="Q4410">
        <v>13.2</v>
      </c>
      <c r="R4410">
        <v>14.73</v>
      </c>
      <c r="S4410">
        <v>12.69</v>
      </c>
      <c r="T4410">
        <v>14.32</v>
      </c>
      <c r="U4410">
        <v>12.89</v>
      </c>
      <c r="V4410">
        <v>17.13</v>
      </c>
      <c r="W4410">
        <v>18.61</v>
      </c>
      <c r="X4410">
        <v>13.7</v>
      </c>
      <c r="Y4410">
        <v>15.33</v>
      </c>
      <c r="Z4410">
        <v>13.46</v>
      </c>
      <c r="AA4410">
        <v>14.85</v>
      </c>
      <c r="AB4410">
        <v>15.99</v>
      </c>
      <c r="AC4410">
        <v>12.83</v>
      </c>
      <c r="AD4410">
        <v>18.34</v>
      </c>
      <c r="AE4410">
        <v>12.42</v>
      </c>
    </row>
    <row r="4411" spans="1:31">
      <c r="A4411" t="s">
        <v>31</v>
      </c>
      <c r="B4411" t="s">
        <v>8824</v>
      </c>
      <c r="C4411" t="s">
        <v>8825</v>
      </c>
      <c r="D4411" t="s">
        <v>34</v>
      </c>
      <c r="E4411">
        <v>2.83</v>
      </c>
      <c r="F4411">
        <v>2.54</v>
      </c>
      <c r="G4411">
        <v>3.2</v>
      </c>
      <c r="H4411">
        <v>2.41</v>
      </c>
      <c r="I4411">
        <v>3.1</v>
      </c>
      <c r="J4411">
        <v>2.85</v>
      </c>
      <c r="K4411">
        <v>3.07</v>
      </c>
      <c r="L4411">
        <v>2.98</v>
      </c>
      <c r="M4411">
        <v>2.73</v>
      </c>
      <c r="N4411">
        <v>2.48</v>
      </c>
      <c r="O4411">
        <v>2.75</v>
      </c>
      <c r="P4411">
        <v>2.96</v>
      </c>
      <c r="Q4411">
        <v>2.77</v>
      </c>
      <c r="R4411">
        <v>3.1</v>
      </c>
      <c r="S4411">
        <v>2.66</v>
      </c>
      <c r="T4411">
        <v>3</v>
      </c>
      <c r="U4411">
        <v>2.69</v>
      </c>
      <c r="V4411">
        <v>3.6</v>
      </c>
      <c r="W4411">
        <v>3.91</v>
      </c>
      <c r="X4411">
        <v>2.87</v>
      </c>
      <c r="Y4411">
        <v>3.22</v>
      </c>
      <c r="Z4411">
        <v>2.83</v>
      </c>
      <c r="AA4411">
        <v>3.1</v>
      </c>
      <c r="AB4411">
        <v>3.36</v>
      </c>
      <c r="AC4411">
        <v>2.69</v>
      </c>
      <c r="AD4411">
        <v>3.86</v>
      </c>
      <c r="AE4411">
        <v>2.6</v>
      </c>
    </row>
    <row r="4412" spans="1:31">
      <c r="A4412" t="s">
        <v>31</v>
      </c>
      <c r="B4412" t="s">
        <v>8826</v>
      </c>
      <c r="C4412" t="s">
        <v>8827</v>
      </c>
      <c r="D4412" t="s">
        <v>34</v>
      </c>
      <c r="E4412">
        <v>1.23</v>
      </c>
      <c r="F4412">
        <v>1.1100000000000001</v>
      </c>
      <c r="G4412">
        <v>1.39</v>
      </c>
      <c r="H4412">
        <v>1.05</v>
      </c>
      <c r="I4412">
        <v>1.35</v>
      </c>
      <c r="J4412">
        <v>1.24</v>
      </c>
      <c r="K4412">
        <v>1.34</v>
      </c>
      <c r="L4412">
        <v>1.3</v>
      </c>
      <c r="M4412">
        <v>1.19</v>
      </c>
      <c r="N4412">
        <v>1.08</v>
      </c>
      <c r="O4412">
        <v>1.2</v>
      </c>
      <c r="P4412">
        <v>1.29</v>
      </c>
      <c r="Q4412">
        <v>1.21</v>
      </c>
      <c r="R4412">
        <v>1.35</v>
      </c>
      <c r="S4412">
        <v>1.1599999999999999</v>
      </c>
      <c r="T4412">
        <v>1.3</v>
      </c>
      <c r="U4412">
        <v>1.17</v>
      </c>
      <c r="V4412">
        <v>1.57</v>
      </c>
      <c r="W4412">
        <v>1.71</v>
      </c>
      <c r="X4412">
        <v>1.25</v>
      </c>
      <c r="Y4412">
        <v>1.4</v>
      </c>
      <c r="Z4412">
        <v>1.23</v>
      </c>
      <c r="AA4412">
        <v>1.35</v>
      </c>
      <c r="AB4412">
        <v>1.46</v>
      </c>
      <c r="AC4412">
        <v>1.17</v>
      </c>
      <c r="AD4412">
        <v>1.68</v>
      </c>
      <c r="AE4412">
        <v>1.1299999999999999</v>
      </c>
    </row>
    <row r="4413" spans="1:31">
      <c r="A4413" t="s">
        <v>31</v>
      </c>
      <c r="B4413" t="s">
        <v>8828</v>
      </c>
      <c r="C4413" t="s">
        <v>8829</v>
      </c>
      <c r="D4413" t="s">
        <v>34</v>
      </c>
      <c r="E4413">
        <v>2.54</v>
      </c>
      <c r="F4413">
        <v>2.4500000000000002</v>
      </c>
      <c r="G4413">
        <v>2.5499999999999998</v>
      </c>
      <c r="H4413">
        <v>2.11</v>
      </c>
      <c r="I4413">
        <v>2.56</v>
      </c>
      <c r="J4413">
        <v>2.61</v>
      </c>
      <c r="K4413">
        <v>2.52</v>
      </c>
      <c r="L4413">
        <v>2.4900000000000002</v>
      </c>
      <c r="M4413">
        <v>2.39</v>
      </c>
      <c r="N4413">
        <v>2.15</v>
      </c>
      <c r="O4413">
        <v>2.4700000000000002</v>
      </c>
      <c r="P4413">
        <v>2.39</v>
      </c>
      <c r="Q4413">
        <v>2.2799999999999998</v>
      </c>
      <c r="R4413">
        <v>2.4900000000000002</v>
      </c>
      <c r="S4413">
        <v>2.27</v>
      </c>
      <c r="T4413">
        <v>2.77</v>
      </c>
      <c r="U4413">
        <v>2.65</v>
      </c>
      <c r="V4413">
        <v>2.84</v>
      </c>
      <c r="W4413">
        <v>3.06</v>
      </c>
      <c r="X4413">
        <v>2.57</v>
      </c>
      <c r="Y4413">
        <v>2.52</v>
      </c>
      <c r="Z4413">
        <v>2.2999999999999998</v>
      </c>
      <c r="AA4413">
        <v>2.95</v>
      </c>
      <c r="AB4413">
        <v>2.68</v>
      </c>
      <c r="AC4413">
        <v>2.4</v>
      </c>
      <c r="AD4413">
        <v>3.04</v>
      </c>
      <c r="AE4413">
        <v>2.38</v>
      </c>
    </row>
    <row r="4414" spans="1:31">
      <c r="A4414" t="s">
        <v>31</v>
      </c>
      <c r="B4414" t="s">
        <v>8830</v>
      </c>
      <c r="C4414" t="s">
        <v>8831</v>
      </c>
      <c r="D4414" t="s">
        <v>34</v>
      </c>
      <c r="E4414">
        <v>1.63</v>
      </c>
      <c r="F4414">
        <v>1.56</v>
      </c>
      <c r="G4414">
        <v>1.66</v>
      </c>
      <c r="H4414">
        <v>1.36</v>
      </c>
      <c r="I4414">
        <v>1.66</v>
      </c>
      <c r="J4414">
        <v>1.67</v>
      </c>
      <c r="K4414">
        <v>1.63</v>
      </c>
      <c r="L4414">
        <v>1.61</v>
      </c>
      <c r="M4414">
        <v>1.54</v>
      </c>
      <c r="N4414">
        <v>1.38</v>
      </c>
      <c r="O4414">
        <v>1.59</v>
      </c>
      <c r="P4414">
        <v>1.55</v>
      </c>
      <c r="Q4414">
        <v>1.48</v>
      </c>
      <c r="R4414">
        <v>1.62</v>
      </c>
      <c r="S4414">
        <v>1.46</v>
      </c>
      <c r="T4414">
        <v>1.77</v>
      </c>
      <c r="U4414">
        <v>1.68</v>
      </c>
      <c r="V4414">
        <v>1.84</v>
      </c>
      <c r="W4414">
        <v>1.99</v>
      </c>
      <c r="X4414">
        <v>1.64</v>
      </c>
      <c r="Y4414">
        <v>1.64</v>
      </c>
      <c r="Z4414">
        <v>1.5</v>
      </c>
      <c r="AA4414">
        <v>1.88</v>
      </c>
      <c r="AB4414">
        <v>1.74</v>
      </c>
      <c r="AC4414">
        <v>1.53</v>
      </c>
      <c r="AD4414">
        <v>1.98</v>
      </c>
      <c r="AE4414">
        <v>1.52</v>
      </c>
    </row>
    <row r="4415" spans="1:31">
      <c r="A4415" t="s">
        <v>31</v>
      </c>
      <c r="B4415" t="s">
        <v>8832</v>
      </c>
      <c r="C4415" t="s">
        <v>8833</v>
      </c>
      <c r="D4415" t="s">
        <v>34</v>
      </c>
      <c r="E4415">
        <v>0.91</v>
      </c>
      <c r="F4415">
        <v>0.81</v>
      </c>
      <c r="G4415">
        <v>1.03</v>
      </c>
      <c r="H4415">
        <v>0.77</v>
      </c>
      <c r="I4415">
        <v>0.99</v>
      </c>
      <c r="J4415">
        <v>0.91</v>
      </c>
      <c r="K4415">
        <v>0.98</v>
      </c>
      <c r="L4415">
        <v>0.95</v>
      </c>
      <c r="M4415">
        <v>0.87</v>
      </c>
      <c r="N4415">
        <v>0.79</v>
      </c>
      <c r="O4415">
        <v>0.88</v>
      </c>
      <c r="P4415">
        <v>0.95</v>
      </c>
      <c r="Q4415">
        <v>0.89</v>
      </c>
      <c r="R4415">
        <v>0.99</v>
      </c>
      <c r="S4415">
        <v>0.85</v>
      </c>
      <c r="T4415">
        <v>0.96</v>
      </c>
      <c r="U4415">
        <v>0.86</v>
      </c>
      <c r="V4415">
        <v>1.1499999999999999</v>
      </c>
      <c r="W4415">
        <v>1.25</v>
      </c>
      <c r="X4415">
        <v>0.92</v>
      </c>
      <c r="Y4415">
        <v>1.03</v>
      </c>
      <c r="Z4415">
        <v>0.9</v>
      </c>
      <c r="AA4415">
        <v>0.99</v>
      </c>
      <c r="AB4415">
        <v>1.08</v>
      </c>
      <c r="AC4415">
        <v>0.86</v>
      </c>
      <c r="AD4415">
        <v>1.24</v>
      </c>
      <c r="AE4415">
        <v>0.83</v>
      </c>
    </row>
    <row r="4416" spans="1:31">
      <c r="A4416" t="s">
        <v>31</v>
      </c>
      <c r="B4416" t="s">
        <v>8834</v>
      </c>
      <c r="C4416" t="s">
        <v>8835</v>
      </c>
      <c r="D4416" t="s">
        <v>104</v>
      </c>
      <c r="E4416">
        <v>4.67</v>
      </c>
      <c r="F4416">
        <v>4.62</v>
      </c>
      <c r="G4416">
        <v>4.46</v>
      </c>
      <c r="H4416">
        <v>3.83</v>
      </c>
      <c r="I4416">
        <v>4.55</v>
      </c>
      <c r="J4416">
        <v>4.83</v>
      </c>
      <c r="K4416">
        <v>4.45</v>
      </c>
      <c r="L4416">
        <v>4.45</v>
      </c>
      <c r="M4416">
        <v>4.3499999999999996</v>
      </c>
      <c r="N4416">
        <v>3.9</v>
      </c>
      <c r="O4416">
        <v>4.5599999999999996</v>
      </c>
      <c r="P4416">
        <v>4.18</v>
      </c>
      <c r="Q4416">
        <v>4.04</v>
      </c>
      <c r="R4416">
        <v>4.38</v>
      </c>
      <c r="S4416">
        <v>4.09</v>
      </c>
      <c r="T4416">
        <v>5.16</v>
      </c>
      <c r="U4416">
        <v>5.07</v>
      </c>
      <c r="V4416">
        <v>4.91</v>
      </c>
      <c r="W4416">
        <v>5.26</v>
      </c>
      <c r="X4416">
        <v>4.75</v>
      </c>
      <c r="Y4416">
        <v>4.3099999999999996</v>
      </c>
      <c r="Z4416">
        <v>4.05</v>
      </c>
      <c r="AA4416">
        <v>5.56</v>
      </c>
      <c r="AB4416">
        <v>4.6900000000000004</v>
      </c>
      <c r="AC4416">
        <v>4.3899999999999997</v>
      </c>
      <c r="AD4416">
        <v>5.27</v>
      </c>
      <c r="AE4416">
        <v>4.3899999999999997</v>
      </c>
    </row>
    <row r="4417" spans="1:31">
      <c r="A4417" t="s">
        <v>31</v>
      </c>
      <c r="B4417" t="s">
        <v>8836</v>
      </c>
      <c r="C4417" t="s">
        <v>8837</v>
      </c>
      <c r="D4417" t="s">
        <v>34</v>
      </c>
      <c r="E4417">
        <v>0.78</v>
      </c>
      <c r="F4417">
        <v>0.71</v>
      </c>
      <c r="G4417">
        <v>0.86</v>
      </c>
      <c r="H4417">
        <v>0.66</v>
      </c>
      <c r="I4417">
        <v>0.83</v>
      </c>
      <c r="J4417">
        <v>0.79</v>
      </c>
      <c r="K4417">
        <v>0.83</v>
      </c>
      <c r="L4417">
        <v>0.81</v>
      </c>
      <c r="M4417">
        <v>0.75</v>
      </c>
      <c r="N4417">
        <v>0.68</v>
      </c>
      <c r="O4417">
        <v>0.76</v>
      </c>
      <c r="P4417">
        <v>0.8</v>
      </c>
      <c r="Q4417">
        <v>0.75</v>
      </c>
      <c r="R4417">
        <v>0.83</v>
      </c>
      <c r="S4417">
        <v>0.72</v>
      </c>
      <c r="T4417">
        <v>0.83</v>
      </c>
      <c r="U4417">
        <v>0.76</v>
      </c>
      <c r="V4417">
        <v>0.96</v>
      </c>
      <c r="W4417">
        <v>1.05</v>
      </c>
      <c r="X4417">
        <v>0.79</v>
      </c>
      <c r="Y4417">
        <v>0.87</v>
      </c>
      <c r="Z4417">
        <v>0.77</v>
      </c>
      <c r="AA4417">
        <v>0.87</v>
      </c>
      <c r="AB4417">
        <v>0.9</v>
      </c>
      <c r="AC4417">
        <v>0.74</v>
      </c>
      <c r="AD4417">
        <v>1.04</v>
      </c>
      <c r="AE4417">
        <v>0.72</v>
      </c>
    </row>
    <row r="4418" spans="1:31">
      <c r="A4418" t="s">
        <v>31</v>
      </c>
      <c r="B4418" t="s">
        <v>8838</v>
      </c>
      <c r="C4418" t="s">
        <v>8839</v>
      </c>
      <c r="D4418" t="s">
        <v>104</v>
      </c>
      <c r="E4418">
        <v>7.23</v>
      </c>
      <c r="F4418">
        <v>6.92</v>
      </c>
      <c r="G4418">
        <v>7.35</v>
      </c>
      <c r="H4418">
        <v>6.01</v>
      </c>
      <c r="I4418">
        <v>7.35</v>
      </c>
      <c r="J4418">
        <v>7.4</v>
      </c>
      <c r="K4418">
        <v>7.23</v>
      </c>
      <c r="L4418">
        <v>7.15</v>
      </c>
      <c r="M4418">
        <v>6.83</v>
      </c>
      <c r="N4418">
        <v>6.14</v>
      </c>
      <c r="O4418">
        <v>7.05</v>
      </c>
      <c r="P4418">
        <v>6.86</v>
      </c>
      <c r="Q4418">
        <v>6.55</v>
      </c>
      <c r="R4418">
        <v>7.18</v>
      </c>
      <c r="S4418">
        <v>6.5</v>
      </c>
      <c r="T4418">
        <v>7.87</v>
      </c>
      <c r="U4418">
        <v>7.5</v>
      </c>
      <c r="V4418">
        <v>8.17</v>
      </c>
      <c r="W4418">
        <v>8.8000000000000007</v>
      </c>
      <c r="X4418">
        <v>7.34</v>
      </c>
      <c r="Y4418">
        <v>7.23</v>
      </c>
      <c r="Z4418">
        <v>6.61</v>
      </c>
      <c r="AA4418">
        <v>8.3699999999999992</v>
      </c>
      <c r="AB4418">
        <v>7.73</v>
      </c>
      <c r="AC4418">
        <v>6.82</v>
      </c>
      <c r="AD4418">
        <v>8.75</v>
      </c>
      <c r="AE4418">
        <v>6.75</v>
      </c>
    </row>
    <row r="4419" spans="1:31">
      <c r="A4419" t="s">
        <v>31</v>
      </c>
      <c r="B4419" t="s">
        <v>8840</v>
      </c>
      <c r="C4419" t="s">
        <v>8841</v>
      </c>
      <c r="D4419" t="s">
        <v>34</v>
      </c>
      <c r="E4419">
        <v>9.06</v>
      </c>
      <c r="F4419">
        <v>8.25</v>
      </c>
      <c r="G4419">
        <v>10.06</v>
      </c>
      <c r="H4419">
        <v>7.68</v>
      </c>
      <c r="I4419">
        <v>9.7899999999999991</v>
      </c>
      <c r="J4419">
        <v>9.15</v>
      </c>
      <c r="K4419">
        <v>9.6999999999999993</v>
      </c>
      <c r="L4419">
        <v>9.44</v>
      </c>
      <c r="M4419">
        <v>8.7200000000000006</v>
      </c>
      <c r="N4419">
        <v>7.89</v>
      </c>
      <c r="O4419">
        <v>8.81</v>
      </c>
      <c r="P4419">
        <v>9.31</v>
      </c>
      <c r="Q4419">
        <v>8.75</v>
      </c>
      <c r="R4419">
        <v>9.74</v>
      </c>
      <c r="S4419">
        <v>8.4499999999999993</v>
      </c>
      <c r="T4419">
        <v>9.65</v>
      </c>
      <c r="U4419">
        <v>8.77</v>
      </c>
      <c r="V4419">
        <v>11.3</v>
      </c>
      <c r="W4419">
        <v>12.25</v>
      </c>
      <c r="X4419">
        <v>9.19</v>
      </c>
      <c r="Y4419">
        <v>10.09</v>
      </c>
      <c r="Z4419">
        <v>8.91</v>
      </c>
      <c r="AA4419">
        <v>10.039999999999999</v>
      </c>
      <c r="AB4419">
        <v>10.56</v>
      </c>
      <c r="AC4419">
        <v>8.6</v>
      </c>
      <c r="AD4419">
        <v>12.09</v>
      </c>
      <c r="AE4419">
        <v>8.36</v>
      </c>
    </row>
    <row r="4420" spans="1:31">
      <c r="A4420" t="s">
        <v>31</v>
      </c>
      <c r="B4420" t="s">
        <v>8842</v>
      </c>
      <c r="C4420" t="s">
        <v>8843</v>
      </c>
      <c r="D4420" t="s">
        <v>34</v>
      </c>
      <c r="E4420">
        <v>1.66</v>
      </c>
      <c r="F4420">
        <v>1.49</v>
      </c>
      <c r="G4420">
        <v>1.88</v>
      </c>
      <c r="H4420">
        <v>1.41</v>
      </c>
      <c r="I4420">
        <v>1.82</v>
      </c>
      <c r="J4420">
        <v>1.67</v>
      </c>
      <c r="K4420">
        <v>1.8</v>
      </c>
      <c r="L4420">
        <v>1.75</v>
      </c>
      <c r="M4420">
        <v>1.61</v>
      </c>
      <c r="N4420">
        <v>1.45</v>
      </c>
      <c r="O4420">
        <v>1.61</v>
      </c>
      <c r="P4420">
        <v>1.74</v>
      </c>
      <c r="Q4420">
        <v>1.63</v>
      </c>
      <c r="R4420">
        <v>1.82</v>
      </c>
      <c r="S4420">
        <v>1.56</v>
      </c>
      <c r="T4420">
        <v>1.76</v>
      </c>
      <c r="U4420">
        <v>1.58</v>
      </c>
      <c r="V4420">
        <v>2.12</v>
      </c>
      <c r="W4420">
        <v>2.2999999999999998</v>
      </c>
      <c r="X4420">
        <v>1.68</v>
      </c>
      <c r="Y4420">
        <v>1.89</v>
      </c>
      <c r="Z4420">
        <v>1.66</v>
      </c>
      <c r="AA4420">
        <v>1.82</v>
      </c>
      <c r="AB4420">
        <v>1.97</v>
      </c>
      <c r="AC4420">
        <v>1.58</v>
      </c>
      <c r="AD4420">
        <v>2.2599999999999998</v>
      </c>
      <c r="AE4420">
        <v>1.53</v>
      </c>
    </row>
    <row r="4421" spans="1:31">
      <c r="A4421" t="s">
        <v>31</v>
      </c>
      <c r="B4421" t="s">
        <v>8844</v>
      </c>
      <c r="C4421" t="s">
        <v>8845</v>
      </c>
      <c r="D4421" t="s">
        <v>34</v>
      </c>
      <c r="E4421">
        <v>0.42</v>
      </c>
      <c r="F4421">
        <v>0.38</v>
      </c>
      <c r="G4421">
        <v>0.48</v>
      </c>
      <c r="H4421">
        <v>0.36</v>
      </c>
      <c r="I4421">
        <v>0.46</v>
      </c>
      <c r="J4421">
        <v>0.43</v>
      </c>
      <c r="K4421">
        <v>0.46</v>
      </c>
      <c r="L4421">
        <v>0.45</v>
      </c>
      <c r="M4421">
        <v>0.41</v>
      </c>
      <c r="N4421">
        <v>0.37</v>
      </c>
      <c r="O4421">
        <v>0.41</v>
      </c>
      <c r="P4421">
        <v>0.44</v>
      </c>
      <c r="Q4421">
        <v>0.42</v>
      </c>
      <c r="R4421">
        <v>0.47</v>
      </c>
      <c r="S4421">
        <v>0.4</v>
      </c>
      <c r="T4421">
        <v>0.45</v>
      </c>
      <c r="U4421">
        <v>0.4</v>
      </c>
      <c r="V4421">
        <v>0.54</v>
      </c>
      <c r="W4421">
        <v>0.59</v>
      </c>
      <c r="X4421">
        <v>0.43</v>
      </c>
      <c r="Y4421">
        <v>0.48</v>
      </c>
      <c r="Z4421">
        <v>0.42</v>
      </c>
      <c r="AA4421">
        <v>0.47</v>
      </c>
      <c r="AB4421">
        <v>0.51</v>
      </c>
      <c r="AC4421">
        <v>0.4</v>
      </c>
      <c r="AD4421">
        <v>0.57999999999999996</v>
      </c>
      <c r="AE4421">
        <v>0.39</v>
      </c>
    </row>
    <row r="4422" spans="1:31">
      <c r="A4422" t="s">
        <v>31</v>
      </c>
      <c r="B4422" t="s">
        <v>8846</v>
      </c>
      <c r="C4422" t="s">
        <v>8847</v>
      </c>
      <c r="D4422" t="s">
        <v>34</v>
      </c>
      <c r="E4422">
        <v>4.32</v>
      </c>
      <c r="F4422">
        <v>3.9</v>
      </c>
      <c r="G4422">
        <v>4.87</v>
      </c>
      <c r="H4422">
        <v>3.67</v>
      </c>
      <c r="I4422">
        <v>4.7</v>
      </c>
      <c r="J4422">
        <v>4.3499999999999996</v>
      </c>
      <c r="K4422">
        <v>4.67</v>
      </c>
      <c r="L4422">
        <v>4.54</v>
      </c>
      <c r="M4422">
        <v>4.17</v>
      </c>
      <c r="N4422">
        <v>3.77</v>
      </c>
      <c r="O4422">
        <v>4.1900000000000004</v>
      </c>
      <c r="P4422">
        <v>4.5</v>
      </c>
      <c r="Q4422">
        <v>4.22</v>
      </c>
      <c r="R4422">
        <v>4.71</v>
      </c>
      <c r="S4422">
        <v>4.05</v>
      </c>
      <c r="T4422">
        <v>4.58</v>
      </c>
      <c r="U4422">
        <v>4.12</v>
      </c>
      <c r="V4422">
        <v>5.47</v>
      </c>
      <c r="W4422">
        <v>5.95</v>
      </c>
      <c r="X4422">
        <v>4.38</v>
      </c>
      <c r="Y4422">
        <v>4.9000000000000004</v>
      </c>
      <c r="Z4422">
        <v>4.3</v>
      </c>
      <c r="AA4422">
        <v>4.75</v>
      </c>
      <c r="AB4422">
        <v>5.0999999999999996</v>
      </c>
      <c r="AC4422">
        <v>4.0999999999999996</v>
      </c>
      <c r="AD4422">
        <v>5.86</v>
      </c>
      <c r="AE4422">
        <v>3.97</v>
      </c>
    </row>
    <row r="4423" spans="1:31">
      <c r="A4423" t="s">
        <v>31</v>
      </c>
      <c r="B4423" t="s">
        <v>8848</v>
      </c>
      <c r="C4423" t="s">
        <v>8849</v>
      </c>
      <c r="D4423" t="s">
        <v>34</v>
      </c>
      <c r="E4423">
        <v>4.74</v>
      </c>
      <c r="F4423">
        <v>4.26</v>
      </c>
      <c r="G4423">
        <v>5.36</v>
      </c>
      <c r="H4423">
        <v>4.03</v>
      </c>
      <c r="I4423">
        <v>5.18</v>
      </c>
      <c r="J4423">
        <v>4.76</v>
      </c>
      <c r="K4423">
        <v>5.14</v>
      </c>
      <c r="L4423">
        <v>4.99</v>
      </c>
      <c r="M4423">
        <v>4.58</v>
      </c>
      <c r="N4423">
        <v>4.1500000000000004</v>
      </c>
      <c r="O4423">
        <v>4.5999999999999996</v>
      </c>
      <c r="P4423">
        <v>4.95</v>
      </c>
      <c r="Q4423">
        <v>4.6399999999999997</v>
      </c>
      <c r="R4423">
        <v>5.18</v>
      </c>
      <c r="S4423">
        <v>4.46</v>
      </c>
      <c r="T4423">
        <v>5.0199999999999996</v>
      </c>
      <c r="U4423">
        <v>4.5</v>
      </c>
      <c r="V4423">
        <v>6.03</v>
      </c>
      <c r="W4423">
        <v>6.55</v>
      </c>
      <c r="X4423">
        <v>4.8</v>
      </c>
      <c r="Y4423">
        <v>5.4</v>
      </c>
      <c r="Z4423">
        <v>4.7300000000000004</v>
      </c>
      <c r="AA4423">
        <v>5.19</v>
      </c>
      <c r="AB4423">
        <v>5.63</v>
      </c>
      <c r="AC4423">
        <v>4.5</v>
      </c>
      <c r="AD4423">
        <v>6.45</v>
      </c>
      <c r="AE4423">
        <v>4.3499999999999996</v>
      </c>
    </row>
    <row r="4424" spans="1:31">
      <c r="A4424" t="s">
        <v>31</v>
      </c>
      <c r="B4424" t="s">
        <v>8850</v>
      </c>
      <c r="C4424" t="s">
        <v>8851</v>
      </c>
      <c r="D4424" t="s">
        <v>34</v>
      </c>
      <c r="E4424">
        <v>5.9</v>
      </c>
      <c r="F4424">
        <v>5.32</v>
      </c>
      <c r="G4424">
        <v>6.65</v>
      </c>
      <c r="H4424">
        <v>5.0199999999999996</v>
      </c>
      <c r="I4424">
        <v>6.43</v>
      </c>
      <c r="J4424">
        <v>5.94</v>
      </c>
      <c r="K4424">
        <v>6.39</v>
      </c>
      <c r="L4424">
        <v>6.2</v>
      </c>
      <c r="M4424">
        <v>5.7</v>
      </c>
      <c r="N4424">
        <v>5.16</v>
      </c>
      <c r="O4424">
        <v>5.73</v>
      </c>
      <c r="P4424">
        <v>6.15</v>
      </c>
      <c r="Q4424">
        <v>5.77</v>
      </c>
      <c r="R4424">
        <v>6.44</v>
      </c>
      <c r="S4424">
        <v>5.54</v>
      </c>
      <c r="T4424">
        <v>6.25</v>
      </c>
      <c r="U4424">
        <v>5.63</v>
      </c>
      <c r="V4424">
        <v>7.48</v>
      </c>
      <c r="W4424">
        <v>8.1300000000000008</v>
      </c>
      <c r="X4424">
        <v>5.98</v>
      </c>
      <c r="Y4424">
        <v>6.7</v>
      </c>
      <c r="Z4424">
        <v>5.88</v>
      </c>
      <c r="AA4424">
        <v>6.48</v>
      </c>
      <c r="AB4424">
        <v>6.98</v>
      </c>
      <c r="AC4424">
        <v>5.6</v>
      </c>
      <c r="AD4424">
        <v>8.01</v>
      </c>
      <c r="AE4424">
        <v>5.42</v>
      </c>
    </row>
    <row r="4425" spans="1:31">
      <c r="A4425" t="s">
        <v>31</v>
      </c>
      <c r="B4425" t="s">
        <v>8852</v>
      </c>
      <c r="C4425" t="s">
        <v>8853</v>
      </c>
      <c r="D4425" t="s">
        <v>34</v>
      </c>
      <c r="E4425">
        <v>0.8</v>
      </c>
      <c r="F4425">
        <v>0.72</v>
      </c>
      <c r="G4425">
        <v>0.91</v>
      </c>
      <c r="H4425">
        <v>0.68</v>
      </c>
      <c r="I4425">
        <v>0.88</v>
      </c>
      <c r="J4425">
        <v>0.81</v>
      </c>
      <c r="K4425">
        <v>0.87</v>
      </c>
      <c r="L4425">
        <v>0.85</v>
      </c>
      <c r="M4425">
        <v>0.78</v>
      </c>
      <c r="N4425">
        <v>0.7</v>
      </c>
      <c r="O4425">
        <v>0.78</v>
      </c>
      <c r="P4425">
        <v>0.84</v>
      </c>
      <c r="Q4425">
        <v>0.79</v>
      </c>
      <c r="R4425">
        <v>0.88</v>
      </c>
      <c r="S4425">
        <v>0.75</v>
      </c>
      <c r="T4425">
        <v>0.85</v>
      </c>
      <c r="U4425">
        <v>0.76</v>
      </c>
      <c r="V4425">
        <v>1.02</v>
      </c>
      <c r="W4425">
        <v>1.1100000000000001</v>
      </c>
      <c r="X4425">
        <v>0.81</v>
      </c>
      <c r="Y4425">
        <v>0.91</v>
      </c>
      <c r="Z4425">
        <v>0.8</v>
      </c>
      <c r="AA4425">
        <v>0.88</v>
      </c>
      <c r="AB4425">
        <v>0.95</v>
      </c>
      <c r="AC4425">
        <v>0.76</v>
      </c>
      <c r="AD4425">
        <v>1.0900000000000001</v>
      </c>
      <c r="AE4425">
        <v>0.74</v>
      </c>
    </row>
    <row r="4426" spans="1:31">
      <c r="A4426" t="s">
        <v>31</v>
      </c>
      <c r="B4426" t="s">
        <v>8854</v>
      </c>
      <c r="C4426" t="s">
        <v>8855</v>
      </c>
      <c r="D4426" t="s">
        <v>34</v>
      </c>
      <c r="E4426">
        <v>2.95</v>
      </c>
      <c r="F4426">
        <v>2.82</v>
      </c>
      <c r="G4426">
        <v>3.02</v>
      </c>
      <c r="H4426">
        <v>2.46</v>
      </c>
      <c r="I4426">
        <v>3.01</v>
      </c>
      <c r="J4426">
        <v>3.03</v>
      </c>
      <c r="K4426">
        <v>2.97</v>
      </c>
      <c r="L4426">
        <v>2.93</v>
      </c>
      <c r="M4426">
        <v>2.79</v>
      </c>
      <c r="N4426">
        <v>2.5099999999999998</v>
      </c>
      <c r="O4426">
        <v>2.87</v>
      </c>
      <c r="P4426">
        <v>2.82</v>
      </c>
      <c r="Q4426">
        <v>2.69</v>
      </c>
      <c r="R4426">
        <v>2.95</v>
      </c>
      <c r="S4426">
        <v>2.66</v>
      </c>
      <c r="T4426">
        <v>3.21</v>
      </c>
      <c r="U4426">
        <v>3.04</v>
      </c>
      <c r="V4426">
        <v>3.36</v>
      </c>
      <c r="W4426">
        <v>3.63</v>
      </c>
      <c r="X4426">
        <v>2.99</v>
      </c>
      <c r="Y4426">
        <v>2.99</v>
      </c>
      <c r="Z4426">
        <v>2.72</v>
      </c>
      <c r="AA4426">
        <v>3.4</v>
      </c>
      <c r="AB4426">
        <v>3.17</v>
      </c>
      <c r="AC4426">
        <v>2.79</v>
      </c>
      <c r="AD4426">
        <v>3.6</v>
      </c>
      <c r="AE4426">
        <v>2.76</v>
      </c>
    </row>
    <row r="4427" spans="1:31">
      <c r="A4427" t="s">
        <v>31</v>
      </c>
      <c r="B4427" t="s">
        <v>8856</v>
      </c>
      <c r="C4427" t="s">
        <v>8857</v>
      </c>
      <c r="D4427" t="s">
        <v>34</v>
      </c>
      <c r="E4427">
        <v>2.06</v>
      </c>
      <c r="F4427">
        <v>1.94</v>
      </c>
      <c r="G4427">
        <v>2.1800000000000002</v>
      </c>
      <c r="H4427">
        <v>1.73</v>
      </c>
      <c r="I4427">
        <v>2.15</v>
      </c>
      <c r="J4427">
        <v>2.11</v>
      </c>
      <c r="K4427">
        <v>2.13</v>
      </c>
      <c r="L4427">
        <v>2.09</v>
      </c>
      <c r="M4427">
        <v>1.97</v>
      </c>
      <c r="N4427">
        <v>1.77</v>
      </c>
      <c r="O4427">
        <v>2.0099999999999998</v>
      </c>
      <c r="P4427">
        <v>2.04</v>
      </c>
      <c r="Q4427">
        <v>1.93</v>
      </c>
      <c r="R4427">
        <v>2.12</v>
      </c>
      <c r="S4427">
        <v>1.89</v>
      </c>
      <c r="T4427">
        <v>2.23</v>
      </c>
      <c r="U4427">
        <v>2.08</v>
      </c>
      <c r="V4427">
        <v>2.44</v>
      </c>
      <c r="W4427">
        <v>2.64</v>
      </c>
      <c r="X4427">
        <v>2.1</v>
      </c>
      <c r="Y4427">
        <v>2.1800000000000002</v>
      </c>
      <c r="Z4427">
        <v>1.95</v>
      </c>
      <c r="AA4427">
        <v>2.35</v>
      </c>
      <c r="AB4427">
        <v>2.29</v>
      </c>
      <c r="AC4427">
        <v>1.96</v>
      </c>
      <c r="AD4427">
        <v>2.61</v>
      </c>
      <c r="AE4427">
        <v>1.92</v>
      </c>
    </row>
    <row r="4428" spans="1:31">
      <c r="A4428" t="s">
        <v>31</v>
      </c>
      <c r="B4428" t="s">
        <v>8858</v>
      </c>
      <c r="C4428" t="s">
        <v>8859</v>
      </c>
      <c r="D4428" t="s">
        <v>34</v>
      </c>
      <c r="E4428">
        <v>1.9</v>
      </c>
      <c r="F4428">
        <v>1.81</v>
      </c>
      <c r="G4428">
        <v>1.97</v>
      </c>
      <c r="H4428">
        <v>1.59</v>
      </c>
      <c r="I4428">
        <v>1.96</v>
      </c>
      <c r="J4428">
        <v>1.95</v>
      </c>
      <c r="K4428">
        <v>1.93</v>
      </c>
      <c r="L4428">
        <v>1.9</v>
      </c>
      <c r="M4428">
        <v>1.81</v>
      </c>
      <c r="N4428">
        <v>1.62</v>
      </c>
      <c r="O4428">
        <v>1.85</v>
      </c>
      <c r="P4428">
        <v>1.83</v>
      </c>
      <c r="Q4428">
        <v>1.74</v>
      </c>
      <c r="R4428">
        <v>1.92</v>
      </c>
      <c r="S4428">
        <v>1.72</v>
      </c>
      <c r="T4428">
        <v>2.06</v>
      </c>
      <c r="U4428">
        <v>1.95</v>
      </c>
      <c r="V4428">
        <v>2.19</v>
      </c>
      <c r="W4428">
        <v>2.37</v>
      </c>
      <c r="X4428">
        <v>1.92</v>
      </c>
      <c r="Y4428">
        <v>1.95</v>
      </c>
      <c r="Z4428">
        <v>1.77</v>
      </c>
      <c r="AA4428">
        <v>2.1800000000000002</v>
      </c>
      <c r="AB4428">
        <v>2.0699999999999998</v>
      </c>
      <c r="AC4428">
        <v>1.79</v>
      </c>
      <c r="AD4428">
        <v>2.35</v>
      </c>
      <c r="AE4428">
        <v>1.77</v>
      </c>
    </row>
    <row r="4429" spans="1:31">
      <c r="A4429" t="s">
        <v>31</v>
      </c>
      <c r="B4429" t="s">
        <v>8860</v>
      </c>
      <c r="C4429" t="s">
        <v>8861</v>
      </c>
      <c r="D4429" t="s">
        <v>34</v>
      </c>
      <c r="E4429">
        <v>0.68</v>
      </c>
      <c r="F4429">
        <v>0.61</v>
      </c>
      <c r="G4429">
        <v>0.77</v>
      </c>
      <c r="H4429">
        <v>0.57999999999999996</v>
      </c>
      <c r="I4429">
        <v>0.75</v>
      </c>
      <c r="J4429">
        <v>0.69</v>
      </c>
      <c r="K4429">
        <v>0.74</v>
      </c>
      <c r="L4429">
        <v>0.72</v>
      </c>
      <c r="M4429">
        <v>0.66</v>
      </c>
      <c r="N4429">
        <v>0.6</v>
      </c>
      <c r="O4429">
        <v>0.66</v>
      </c>
      <c r="P4429">
        <v>0.71</v>
      </c>
      <c r="Q4429">
        <v>0.67</v>
      </c>
      <c r="R4429">
        <v>0.75</v>
      </c>
      <c r="S4429">
        <v>0.64</v>
      </c>
      <c r="T4429">
        <v>0.72</v>
      </c>
      <c r="U4429">
        <v>0.65</v>
      </c>
      <c r="V4429">
        <v>0.87</v>
      </c>
      <c r="W4429">
        <v>0.95</v>
      </c>
      <c r="X4429">
        <v>0.69</v>
      </c>
      <c r="Y4429">
        <v>0.78</v>
      </c>
      <c r="Z4429">
        <v>0.68</v>
      </c>
      <c r="AA4429">
        <v>0.75</v>
      </c>
      <c r="AB4429">
        <v>0.81</v>
      </c>
      <c r="AC4429">
        <v>0.65</v>
      </c>
      <c r="AD4429">
        <v>0.93</v>
      </c>
      <c r="AE4429">
        <v>0.63</v>
      </c>
    </row>
    <row r="4430" spans="1:31">
      <c r="A4430" t="s">
        <v>31</v>
      </c>
      <c r="B4430" t="s">
        <v>8862</v>
      </c>
      <c r="C4430" t="s">
        <v>8863</v>
      </c>
      <c r="D4430" t="s">
        <v>34</v>
      </c>
      <c r="E4430">
        <v>3.22</v>
      </c>
      <c r="F4430">
        <v>3</v>
      </c>
      <c r="G4430">
        <v>3.45</v>
      </c>
      <c r="H4430">
        <v>2.71</v>
      </c>
      <c r="I4430">
        <v>3.4</v>
      </c>
      <c r="J4430">
        <v>3.28</v>
      </c>
      <c r="K4430">
        <v>3.36</v>
      </c>
      <c r="L4430">
        <v>3.29</v>
      </c>
      <c r="M4430">
        <v>3.07</v>
      </c>
      <c r="N4430">
        <v>2.78</v>
      </c>
      <c r="O4430">
        <v>3.14</v>
      </c>
      <c r="P4430">
        <v>3.2</v>
      </c>
      <c r="Q4430">
        <v>3.03</v>
      </c>
      <c r="R4430">
        <v>3.35</v>
      </c>
      <c r="S4430">
        <v>2.96</v>
      </c>
      <c r="T4430">
        <v>3.47</v>
      </c>
      <c r="U4430">
        <v>3.21</v>
      </c>
      <c r="V4430">
        <v>3.86</v>
      </c>
      <c r="W4430">
        <v>4.18</v>
      </c>
      <c r="X4430">
        <v>3.27</v>
      </c>
      <c r="Y4430">
        <v>3.44</v>
      </c>
      <c r="Z4430">
        <v>3.08</v>
      </c>
      <c r="AA4430">
        <v>3.64</v>
      </c>
      <c r="AB4430">
        <v>3.63</v>
      </c>
      <c r="AC4430">
        <v>3.05</v>
      </c>
      <c r="AD4430">
        <v>4.1399999999999997</v>
      </c>
      <c r="AE4430">
        <v>2.99</v>
      </c>
    </row>
    <row r="4431" spans="1:31">
      <c r="A4431" t="s">
        <v>31</v>
      </c>
      <c r="B4431" t="s">
        <v>8864</v>
      </c>
      <c r="C4431" t="s">
        <v>8865</v>
      </c>
      <c r="D4431" t="s">
        <v>34</v>
      </c>
      <c r="E4431">
        <v>1.31</v>
      </c>
      <c r="F4431">
        <v>1.19</v>
      </c>
      <c r="G4431">
        <v>1.46</v>
      </c>
      <c r="H4431">
        <v>1.1100000000000001</v>
      </c>
      <c r="I4431">
        <v>1.42</v>
      </c>
      <c r="J4431">
        <v>1.33</v>
      </c>
      <c r="K4431">
        <v>1.41</v>
      </c>
      <c r="L4431">
        <v>1.37</v>
      </c>
      <c r="M4431">
        <v>1.27</v>
      </c>
      <c r="N4431">
        <v>1.1399999999999999</v>
      </c>
      <c r="O4431">
        <v>1.27</v>
      </c>
      <c r="P4431">
        <v>1.36</v>
      </c>
      <c r="Q4431">
        <v>1.27</v>
      </c>
      <c r="R4431">
        <v>1.42</v>
      </c>
      <c r="S4431">
        <v>1.22</v>
      </c>
      <c r="T4431">
        <v>1.39</v>
      </c>
      <c r="U4431">
        <v>1.27</v>
      </c>
      <c r="V4431">
        <v>1.64</v>
      </c>
      <c r="W4431">
        <v>1.79</v>
      </c>
      <c r="X4431">
        <v>1.33</v>
      </c>
      <c r="Y4431">
        <v>1.47</v>
      </c>
      <c r="Z4431">
        <v>1.3</v>
      </c>
      <c r="AA4431">
        <v>1.45</v>
      </c>
      <c r="AB4431">
        <v>1.53</v>
      </c>
      <c r="AC4431">
        <v>1.25</v>
      </c>
      <c r="AD4431">
        <v>1.76</v>
      </c>
      <c r="AE4431">
        <v>1.21</v>
      </c>
    </row>
    <row r="4432" spans="1:31">
      <c r="A4432" t="s">
        <v>31</v>
      </c>
      <c r="B4432" t="s">
        <v>8866</v>
      </c>
      <c r="C4432" t="s">
        <v>8867</v>
      </c>
      <c r="D4432" t="s">
        <v>34</v>
      </c>
      <c r="E4432">
        <v>1.58</v>
      </c>
      <c r="F4432">
        <v>1.44</v>
      </c>
      <c r="G4432">
        <v>1.79</v>
      </c>
      <c r="H4432">
        <v>1.35</v>
      </c>
      <c r="I4432">
        <v>1.73</v>
      </c>
      <c r="J4432">
        <v>1.58</v>
      </c>
      <c r="K4432">
        <v>1.71</v>
      </c>
      <c r="L4432">
        <v>1.68</v>
      </c>
      <c r="M4432">
        <v>1.54</v>
      </c>
      <c r="N4432">
        <v>1.39</v>
      </c>
      <c r="O4432">
        <v>1.56</v>
      </c>
      <c r="P4432">
        <v>1.65</v>
      </c>
      <c r="Q4432">
        <v>1.55</v>
      </c>
      <c r="R4432">
        <v>1.74</v>
      </c>
      <c r="S4432">
        <v>1.48</v>
      </c>
      <c r="T4432">
        <v>1.68</v>
      </c>
      <c r="U4432">
        <v>1.53</v>
      </c>
      <c r="V4432">
        <v>2</v>
      </c>
      <c r="W4432">
        <v>2.17</v>
      </c>
      <c r="X4432">
        <v>1.6</v>
      </c>
      <c r="Y4432">
        <v>1.8</v>
      </c>
      <c r="Z4432">
        <v>1.56</v>
      </c>
      <c r="AA4432">
        <v>1.74</v>
      </c>
      <c r="AB4432">
        <v>1.86</v>
      </c>
      <c r="AC4432">
        <v>1.51</v>
      </c>
      <c r="AD4432">
        <v>2.13</v>
      </c>
      <c r="AE4432">
        <v>1.46</v>
      </c>
    </row>
    <row r="4433" spans="1:31">
      <c r="A4433" t="s">
        <v>31</v>
      </c>
      <c r="B4433" t="s">
        <v>8868</v>
      </c>
      <c r="C4433" t="s">
        <v>8869</v>
      </c>
      <c r="D4433" t="s">
        <v>104</v>
      </c>
      <c r="E4433">
        <v>7.65</v>
      </c>
      <c r="F4433">
        <v>7.31</v>
      </c>
      <c r="G4433">
        <v>7.84</v>
      </c>
      <c r="H4433">
        <v>6.37</v>
      </c>
      <c r="I4433">
        <v>7.82</v>
      </c>
      <c r="J4433">
        <v>7.83</v>
      </c>
      <c r="K4433">
        <v>7.69</v>
      </c>
      <c r="L4433">
        <v>7.6</v>
      </c>
      <c r="M4433">
        <v>7.24</v>
      </c>
      <c r="N4433">
        <v>6.52</v>
      </c>
      <c r="O4433">
        <v>7.47</v>
      </c>
      <c r="P4433">
        <v>7.31</v>
      </c>
      <c r="Q4433">
        <v>6.97</v>
      </c>
      <c r="R4433">
        <v>7.65</v>
      </c>
      <c r="S4433">
        <v>6.9</v>
      </c>
      <c r="T4433">
        <v>8.33</v>
      </c>
      <c r="U4433">
        <v>7.91</v>
      </c>
      <c r="V4433">
        <v>8.7100000000000009</v>
      </c>
      <c r="W4433">
        <v>9.39</v>
      </c>
      <c r="X4433">
        <v>7.78</v>
      </c>
      <c r="Y4433">
        <v>7.72</v>
      </c>
      <c r="Z4433">
        <v>7.04</v>
      </c>
      <c r="AA4433">
        <v>8.84</v>
      </c>
      <c r="AB4433">
        <v>8.24</v>
      </c>
      <c r="AC4433">
        <v>7.23</v>
      </c>
      <c r="AD4433">
        <v>9.34</v>
      </c>
      <c r="AE4433">
        <v>7.14</v>
      </c>
    </row>
    <row r="4434" spans="1:31">
      <c r="A4434" t="s">
        <v>31</v>
      </c>
      <c r="B4434" t="s">
        <v>8870</v>
      </c>
      <c r="C4434" t="s">
        <v>8871</v>
      </c>
      <c r="D4434" t="s">
        <v>34</v>
      </c>
      <c r="E4434">
        <v>2.87</v>
      </c>
      <c r="F4434">
        <v>2.41</v>
      </c>
      <c r="G4434">
        <v>3.04</v>
      </c>
      <c r="H4434">
        <v>2.4</v>
      </c>
      <c r="I4434">
        <v>3.19</v>
      </c>
      <c r="J4434">
        <v>2.84</v>
      </c>
      <c r="K4434">
        <v>3.07</v>
      </c>
      <c r="L4434">
        <v>3.05</v>
      </c>
      <c r="M4434">
        <v>2.85</v>
      </c>
      <c r="N4434">
        <v>2.42</v>
      </c>
      <c r="O4434">
        <v>2.79</v>
      </c>
      <c r="P4434">
        <v>2.81</v>
      </c>
      <c r="Q4434">
        <v>2.66</v>
      </c>
      <c r="R4434">
        <v>2.98</v>
      </c>
      <c r="S4434">
        <v>2.57</v>
      </c>
      <c r="T4434">
        <v>2.86</v>
      </c>
      <c r="U4434">
        <v>2.61</v>
      </c>
      <c r="V4434">
        <v>3.53</v>
      </c>
      <c r="W4434">
        <v>3.79</v>
      </c>
      <c r="X4434">
        <v>2.71</v>
      </c>
      <c r="Y4434">
        <v>3</v>
      </c>
      <c r="Z4434">
        <v>2.99</v>
      </c>
      <c r="AA4434">
        <v>2.92</v>
      </c>
      <c r="AB4434">
        <v>3.35</v>
      </c>
      <c r="AC4434">
        <v>2.5499999999999998</v>
      </c>
      <c r="AD4434">
        <v>3.54</v>
      </c>
      <c r="AE4434">
        <v>2.5299999999999998</v>
      </c>
    </row>
    <row r="4435" spans="1:31">
      <c r="A4435" t="s">
        <v>31</v>
      </c>
      <c r="B4435" t="s">
        <v>8872</v>
      </c>
      <c r="C4435" t="s">
        <v>8873</v>
      </c>
      <c r="D4435" t="s">
        <v>34</v>
      </c>
      <c r="E4435">
        <v>0.34</v>
      </c>
      <c r="F4435">
        <v>0.3</v>
      </c>
      <c r="G4435">
        <v>0.34</v>
      </c>
      <c r="H4435">
        <v>0.28999999999999998</v>
      </c>
      <c r="I4435">
        <v>0.41</v>
      </c>
      <c r="J4435">
        <v>0.33</v>
      </c>
      <c r="K4435">
        <v>0.33</v>
      </c>
      <c r="L4435">
        <v>0.36</v>
      </c>
      <c r="M4435">
        <v>0.33</v>
      </c>
      <c r="N4435">
        <v>0.3</v>
      </c>
      <c r="O4435">
        <v>0.33</v>
      </c>
      <c r="P4435">
        <v>0.34</v>
      </c>
      <c r="Q4435">
        <v>0.31</v>
      </c>
      <c r="R4435">
        <v>0.32</v>
      </c>
      <c r="S4435">
        <v>0.3</v>
      </c>
      <c r="T4435">
        <v>0.36</v>
      </c>
      <c r="U4435">
        <v>0.33</v>
      </c>
      <c r="V4435">
        <v>0.37</v>
      </c>
      <c r="W4435">
        <v>0.4</v>
      </c>
      <c r="X4435">
        <v>0.34</v>
      </c>
      <c r="Y4435">
        <v>0.33</v>
      </c>
      <c r="Z4435">
        <v>0.34</v>
      </c>
      <c r="AA4435">
        <v>0.37</v>
      </c>
      <c r="AB4435">
        <v>0.38</v>
      </c>
      <c r="AC4435">
        <v>0.31</v>
      </c>
      <c r="AD4435">
        <v>0.37</v>
      </c>
      <c r="AE4435">
        <v>0.28999999999999998</v>
      </c>
    </row>
    <row r="4436" spans="1:31">
      <c r="A4436" t="s">
        <v>31</v>
      </c>
      <c r="B4436" t="s">
        <v>8874</v>
      </c>
      <c r="C4436" t="s">
        <v>8875</v>
      </c>
      <c r="D4436" t="s">
        <v>34</v>
      </c>
      <c r="E4436">
        <v>1.73</v>
      </c>
      <c r="F4436">
        <v>1.38</v>
      </c>
      <c r="G4436">
        <v>1.6</v>
      </c>
      <c r="H4436">
        <v>1.4</v>
      </c>
      <c r="I4436">
        <v>1.86</v>
      </c>
      <c r="J4436">
        <v>1.58</v>
      </c>
      <c r="K4436">
        <v>1.92</v>
      </c>
      <c r="L4436">
        <v>2.0499999999999998</v>
      </c>
      <c r="M4436">
        <v>1.64</v>
      </c>
      <c r="N4436">
        <v>1.44</v>
      </c>
      <c r="O4436">
        <v>1.78</v>
      </c>
      <c r="P4436">
        <v>1.78</v>
      </c>
      <c r="Q4436">
        <v>1.64</v>
      </c>
      <c r="R4436">
        <v>1.62</v>
      </c>
      <c r="S4436">
        <v>1.56</v>
      </c>
      <c r="T4436">
        <v>1.59</v>
      </c>
      <c r="U4436">
        <v>1.52</v>
      </c>
      <c r="V4436">
        <v>2.15</v>
      </c>
      <c r="W4436">
        <v>2.16</v>
      </c>
      <c r="X4436">
        <v>1.49</v>
      </c>
      <c r="Y4436">
        <v>1.67</v>
      </c>
      <c r="Z4436">
        <v>1.73</v>
      </c>
      <c r="AA4436">
        <v>1.88</v>
      </c>
      <c r="AB4436">
        <v>1.98</v>
      </c>
      <c r="AC4436">
        <v>1.44</v>
      </c>
      <c r="AD4436">
        <v>2.16</v>
      </c>
      <c r="AE4436">
        <v>1.76</v>
      </c>
    </row>
    <row r="4437" spans="1:31">
      <c r="A4437" t="s">
        <v>31</v>
      </c>
      <c r="B4437" t="s">
        <v>8876</v>
      </c>
      <c r="C4437" t="s">
        <v>8877</v>
      </c>
      <c r="D4437" t="s">
        <v>34</v>
      </c>
      <c r="E4437">
        <v>6.96</v>
      </c>
      <c r="F4437">
        <v>5.59</v>
      </c>
      <c r="G4437">
        <v>6.79</v>
      </c>
      <c r="H4437">
        <v>5.77</v>
      </c>
      <c r="I4437">
        <v>7.68</v>
      </c>
      <c r="J4437">
        <v>6.64</v>
      </c>
      <c r="K4437">
        <v>7.44</v>
      </c>
      <c r="L4437">
        <v>7.67</v>
      </c>
      <c r="M4437">
        <v>6.91</v>
      </c>
      <c r="N4437">
        <v>5.8</v>
      </c>
      <c r="O4437">
        <v>6.89</v>
      </c>
      <c r="P4437">
        <v>6.72</v>
      </c>
      <c r="Q4437">
        <v>6.33</v>
      </c>
      <c r="R4437">
        <v>6.81</v>
      </c>
      <c r="S4437">
        <v>6.09</v>
      </c>
      <c r="T4437">
        <v>6.56</v>
      </c>
      <c r="U4437">
        <v>6.13</v>
      </c>
      <c r="V4437">
        <v>8.3699999999999992</v>
      </c>
      <c r="W4437">
        <v>8.6999999999999993</v>
      </c>
      <c r="X4437">
        <v>6.29</v>
      </c>
      <c r="Y4437">
        <v>6.76</v>
      </c>
      <c r="Z4437">
        <v>7.28</v>
      </c>
      <c r="AA4437">
        <v>6.95</v>
      </c>
      <c r="AB4437">
        <v>7.77</v>
      </c>
      <c r="AC4437">
        <v>5.86</v>
      </c>
      <c r="AD4437">
        <v>8.8000000000000007</v>
      </c>
      <c r="AE4437">
        <v>6.73</v>
      </c>
    </row>
    <row r="4438" spans="1:31">
      <c r="A4438" t="s">
        <v>31</v>
      </c>
      <c r="B4438" t="s">
        <v>8878</v>
      </c>
      <c r="C4438" t="s">
        <v>8879</v>
      </c>
      <c r="D4438" t="s">
        <v>34</v>
      </c>
      <c r="E4438">
        <v>8.3000000000000007</v>
      </c>
      <c r="F4438">
        <v>6.66</v>
      </c>
      <c r="G4438">
        <v>7.99</v>
      </c>
      <c r="H4438">
        <v>6.84</v>
      </c>
      <c r="I4438">
        <v>9.1</v>
      </c>
      <c r="J4438">
        <v>7.84</v>
      </c>
      <c r="K4438">
        <v>8.9600000000000009</v>
      </c>
      <c r="L4438">
        <v>9.2899999999999991</v>
      </c>
      <c r="M4438">
        <v>8.16</v>
      </c>
      <c r="N4438">
        <v>6.91</v>
      </c>
      <c r="O4438">
        <v>8.2899999999999991</v>
      </c>
      <c r="P4438">
        <v>8.1300000000000008</v>
      </c>
      <c r="Q4438">
        <v>7.62</v>
      </c>
      <c r="R4438">
        <v>8.0399999999999991</v>
      </c>
      <c r="S4438">
        <v>7.31</v>
      </c>
      <c r="T4438">
        <v>7.79</v>
      </c>
      <c r="U4438">
        <v>7.32</v>
      </c>
      <c r="V4438">
        <v>10.050000000000001</v>
      </c>
      <c r="W4438">
        <v>10.37</v>
      </c>
      <c r="X4438">
        <v>7.42</v>
      </c>
      <c r="Y4438">
        <v>8.0500000000000007</v>
      </c>
      <c r="Z4438">
        <v>8.59</v>
      </c>
      <c r="AA4438">
        <v>8.4499999999999993</v>
      </c>
      <c r="AB4438">
        <v>9.31</v>
      </c>
      <c r="AC4438">
        <v>6.98</v>
      </c>
      <c r="AD4438">
        <v>10.45</v>
      </c>
      <c r="AE4438">
        <v>8.1199999999999992</v>
      </c>
    </row>
    <row r="4439" spans="1:31">
      <c r="A4439" t="s">
        <v>31</v>
      </c>
      <c r="B4439" t="s">
        <v>8880</v>
      </c>
      <c r="C4439" t="s">
        <v>8881</v>
      </c>
      <c r="D4439" t="s">
        <v>104</v>
      </c>
      <c r="E4439">
        <v>85.25</v>
      </c>
      <c r="F4439">
        <v>82.92</v>
      </c>
      <c r="G4439">
        <v>82.63</v>
      </c>
      <c r="H4439">
        <v>74.459999999999994</v>
      </c>
      <c r="I4439">
        <v>110.03</v>
      </c>
      <c r="J4439">
        <v>91.29</v>
      </c>
      <c r="K4439">
        <v>101.66</v>
      </c>
      <c r="L4439">
        <v>99.5</v>
      </c>
      <c r="M4439">
        <v>96.89</v>
      </c>
      <c r="N4439">
        <v>90.01</v>
      </c>
      <c r="O4439">
        <v>116.13</v>
      </c>
      <c r="P4439">
        <v>90.17</v>
      </c>
      <c r="Q4439">
        <v>80.040000000000006</v>
      </c>
      <c r="R4439">
        <v>90.59</v>
      </c>
      <c r="S4439">
        <v>85.09</v>
      </c>
      <c r="T4439">
        <v>87.24</v>
      </c>
      <c r="U4439">
        <v>81.069999999999993</v>
      </c>
      <c r="V4439">
        <v>112.38</v>
      </c>
      <c r="W4439">
        <v>111.89</v>
      </c>
      <c r="X4439">
        <v>85.21</v>
      </c>
      <c r="Y4439">
        <v>77.7</v>
      </c>
      <c r="Z4439">
        <v>77.319999999999993</v>
      </c>
      <c r="AA4439">
        <v>79.23</v>
      </c>
      <c r="AB4439">
        <v>100.25</v>
      </c>
      <c r="AC4439">
        <v>89.01</v>
      </c>
      <c r="AD4439">
        <v>103.77</v>
      </c>
      <c r="AE4439">
        <v>85.42</v>
      </c>
    </row>
    <row r="4440" spans="1:31">
      <c r="A4440" t="s">
        <v>31</v>
      </c>
      <c r="B4440" t="s">
        <v>8882</v>
      </c>
      <c r="C4440" t="s">
        <v>8883</v>
      </c>
      <c r="D4440" t="s">
        <v>104</v>
      </c>
      <c r="E4440">
        <v>129.55000000000001</v>
      </c>
      <c r="F4440">
        <v>121.77</v>
      </c>
      <c r="G4440">
        <v>123.35</v>
      </c>
      <c r="H4440">
        <v>109.42</v>
      </c>
      <c r="I4440">
        <v>166.81</v>
      </c>
      <c r="J4440">
        <v>134.02000000000001</v>
      </c>
      <c r="K4440">
        <v>154.13999999999999</v>
      </c>
      <c r="L4440">
        <v>149.16</v>
      </c>
      <c r="M4440">
        <v>145.86000000000001</v>
      </c>
      <c r="N4440">
        <v>137.13</v>
      </c>
      <c r="O4440">
        <v>183.88</v>
      </c>
      <c r="P4440">
        <v>136.15</v>
      </c>
      <c r="Q4440">
        <v>117.14</v>
      </c>
      <c r="R4440">
        <v>133.85</v>
      </c>
      <c r="S4440">
        <v>124.02</v>
      </c>
      <c r="T4440">
        <v>127.88</v>
      </c>
      <c r="U4440">
        <v>119.57</v>
      </c>
      <c r="V4440">
        <v>172.04</v>
      </c>
      <c r="W4440">
        <v>168</v>
      </c>
      <c r="X4440">
        <v>122.68</v>
      </c>
      <c r="Y4440">
        <v>114.32</v>
      </c>
      <c r="Z4440">
        <v>113.22</v>
      </c>
      <c r="AA4440">
        <v>115.99</v>
      </c>
      <c r="AB4440">
        <v>149.58000000000001</v>
      </c>
      <c r="AC4440">
        <v>134.34</v>
      </c>
      <c r="AD4440">
        <v>155.55000000000001</v>
      </c>
      <c r="AE4440">
        <v>127.84</v>
      </c>
    </row>
    <row r="4441" spans="1:31">
      <c r="A4441" t="s">
        <v>31</v>
      </c>
      <c r="B4441" t="s">
        <v>8884</v>
      </c>
      <c r="C4441" t="s">
        <v>8885</v>
      </c>
      <c r="D4441" t="s">
        <v>51</v>
      </c>
      <c r="E4441">
        <v>48.6</v>
      </c>
      <c r="F4441">
        <v>48.17</v>
      </c>
      <c r="G4441">
        <v>46.56</v>
      </c>
      <c r="H4441">
        <v>42.82</v>
      </c>
      <c r="I4441">
        <v>61.67</v>
      </c>
      <c r="J4441">
        <v>51.42</v>
      </c>
      <c r="K4441">
        <v>57.56</v>
      </c>
      <c r="L4441">
        <v>56</v>
      </c>
      <c r="M4441">
        <v>54.42</v>
      </c>
      <c r="N4441">
        <v>51.34</v>
      </c>
      <c r="O4441">
        <v>65.319999999999993</v>
      </c>
      <c r="P4441">
        <v>51.3</v>
      </c>
      <c r="Q4441">
        <v>45.78</v>
      </c>
      <c r="R4441">
        <v>51.3</v>
      </c>
      <c r="S4441">
        <v>48.95</v>
      </c>
      <c r="T4441">
        <v>49.72</v>
      </c>
      <c r="U4441">
        <v>46.42</v>
      </c>
      <c r="V4441">
        <v>62.01</v>
      </c>
      <c r="W4441">
        <v>61.19</v>
      </c>
      <c r="X4441">
        <v>48.76</v>
      </c>
      <c r="Y4441">
        <v>43.41</v>
      </c>
      <c r="Z4441">
        <v>43.28</v>
      </c>
      <c r="AA4441">
        <v>44.59</v>
      </c>
      <c r="AB4441">
        <v>55.66</v>
      </c>
      <c r="AC4441">
        <v>51.08</v>
      </c>
      <c r="AD4441">
        <v>57.43</v>
      </c>
      <c r="AE4441">
        <v>48.98</v>
      </c>
    </row>
    <row r="4442" spans="1:31">
      <c r="A4442" t="s">
        <v>31</v>
      </c>
      <c r="B4442" t="s">
        <v>8886</v>
      </c>
      <c r="C4442" t="s">
        <v>8887</v>
      </c>
      <c r="D4442" t="s">
        <v>51</v>
      </c>
      <c r="E4442">
        <v>0.51</v>
      </c>
      <c r="F4442">
        <v>0.5</v>
      </c>
      <c r="G4442">
        <v>0.57999999999999996</v>
      </c>
      <c r="H4442">
        <v>0.35</v>
      </c>
      <c r="I4442">
        <v>0.5</v>
      </c>
      <c r="J4442">
        <v>0.52</v>
      </c>
      <c r="K4442">
        <v>0.34</v>
      </c>
      <c r="L4442">
        <v>0.46</v>
      </c>
      <c r="M4442">
        <v>0.34</v>
      </c>
      <c r="N4442">
        <v>0.41</v>
      </c>
      <c r="O4442">
        <v>0.57999999999999996</v>
      </c>
      <c r="P4442">
        <v>0.39</v>
      </c>
      <c r="Q4442">
        <v>0.32</v>
      </c>
      <c r="R4442">
        <v>0.33</v>
      </c>
      <c r="S4442">
        <v>0.54</v>
      </c>
      <c r="T4442">
        <v>0.41</v>
      </c>
      <c r="U4442">
        <v>0.59</v>
      </c>
      <c r="V4442">
        <v>0.38</v>
      </c>
      <c r="W4442">
        <v>0.39</v>
      </c>
      <c r="X4442">
        <v>0.56999999999999995</v>
      </c>
      <c r="Y4442">
        <v>0.56000000000000005</v>
      </c>
      <c r="Z4442">
        <v>0.66</v>
      </c>
      <c r="AA4442">
        <v>0.54</v>
      </c>
      <c r="AB4442">
        <v>0.4</v>
      </c>
      <c r="AC4442">
        <v>0.28000000000000003</v>
      </c>
      <c r="AD4442">
        <v>0.87</v>
      </c>
      <c r="AE4442">
        <v>0.3</v>
      </c>
    </row>
    <row r="4443" spans="1:31">
      <c r="A4443" t="s">
        <v>31</v>
      </c>
      <c r="B4443" t="s">
        <v>8888</v>
      </c>
      <c r="C4443" t="s">
        <v>8889</v>
      </c>
      <c r="D4443" t="s">
        <v>104</v>
      </c>
      <c r="E4443">
        <v>10.220000000000001</v>
      </c>
      <c r="F4443">
        <v>10.02</v>
      </c>
      <c r="G4443">
        <v>11.62</v>
      </c>
      <c r="H4443">
        <v>7.13</v>
      </c>
      <c r="I4443">
        <v>10.08</v>
      </c>
      <c r="J4443">
        <v>10.41</v>
      </c>
      <c r="K4443">
        <v>6.88</v>
      </c>
      <c r="L4443">
        <v>9.33</v>
      </c>
      <c r="M4443">
        <v>6.84</v>
      </c>
      <c r="N4443">
        <v>8.36</v>
      </c>
      <c r="O4443">
        <v>11.71</v>
      </c>
      <c r="P4443">
        <v>7.9</v>
      </c>
      <c r="Q4443">
        <v>6.43</v>
      </c>
      <c r="R4443">
        <v>6.74</v>
      </c>
      <c r="S4443">
        <v>10.91</v>
      </c>
      <c r="T4443">
        <v>8.39</v>
      </c>
      <c r="U4443">
        <v>11.9</v>
      </c>
      <c r="V4443">
        <v>7.76</v>
      </c>
      <c r="W4443">
        <v>7.97</v>
      </c>
      <c r="X4443">
        <v>11.54</v>
      </c>
      <c r="Y4443">
        <v>11.21</v>
      </c>
      <c r="Z4443">
        <v>13.34</v>
      </c>
      <c r="AA4443">
        <v>10.93</v>
      </c>
      <c r="AB4443">
        <v>8.19</v>
      </c>
      <c r="AC4443">
        <v>5.69</v>
      </c>
      <c r="AD4443">
        <v>17.440000000000001</v>
      </c>
      <c r="AE4443">
        <v>6.04</v>
      </c>
    </row>
    <row r="4444" spans="1:31">
      <c r="A4444" t="s">
        <v>31</v>
      </c>
      <c r="B4444" t="s">
        <v>8890</v>
      </c>
      <c r="C4444" t="s">
        <v>8891</v>
      </c>
      <c r="D4444" t="s">
        <v>51</v>
      </c>
      <c r="E4444">
        <v>4.26</v>
      </c>
      <c r="F4444">
        <v>4.1399999999999997</v>
      </c>
      <c r="G4444">
        <v>4.13</v>
      </c>
      <c r="H4444">
        <v>3.72</v>
      </c>
      <c r="I4444">
        <v>5.5</v>
      </c>
      <c r="J4444">
        <v>4.5599999999999996</v>
      </c>
      <c r="K4444">
        <v>5.08</v>
      </c>
      <c r="L4444">
        <v>4.97</v>
      </c>
      <c r="M4444">
        <v>4.84</v>
      </c>
      <c r="N4444">
        <v>4.5</v>
      </c>
      <c r="O4444">
        <v>5.8</v>
      </c>
      <c r="P4444">
        <v>4.5</v>
      </c>
      <c r="Q4444">
        <v>4</v>
      </c>
      <c r="R4444">
        <v>4.5199999999999996</v>
      </c>
      <c r="S4444">
        <v>4.25</v>
      </c>
      <c r="T4444">
        <v>4.3600000000000003</v>
      </c>
      <c r="U4444">
        <v>4.05</v>
      </c>
      <c r="V4444">
        <v>5.61</v>
      </c>
      <c r="W4444">
        <v>5.59</v>
      </c>
      <c r="X4444">
        <v>4.26</v>
      </c>
      <c r="Y4444">
        <v>3.88</v>
      </c>
      <c r="Z4444">
        <v>3.86</v>
      </c>
      <c r="AA4444">
        <v>3.96</v>
      </c>
      <c r="AB4444">
        <v>5.01</v>
      </c>
      <c r="AC4444">
        <v>4.45</v>
      </c>
      <c r="AD4444">
        <v>5.18</v>
      </c>
      <c r="AE4444">
        <v>4.2699999999999996</v>
      </c>
    </row>
    <row r="4445" spans="1:31">
      <c r="A4445" t="s">
        <v>31</v>
      </c>
      <c r="B4445" t="s">
        <v>8892</v>
      </c>
      <c r="C4445" t="s">
        <v>8893</v>
      </c>
      <c r="D4445" t="s">
        <v>104</v>
      </c>
      <c r="E4445">
        <v>296.94</v>
      </c>
      <c r="F4445">
        <v>286.58999999999997</v>
      </c>
      <c r="G4445">
        <v>222.85</v>
      </c>
      <c r="H4445">
        <v>181.95</v>
      </c>
      <c r="I4445">
        <v>298.08999999999997</v>
      </c>
      <c r="J4445">
        <v>286.70999999999998</v>
      </c>
      <c r="K4445">
        <v>215.02</v>
      </c>
      <c r="L4445">
        <v>294.52</v>
      </c>
      <c r="M4445">
        <v>263.10000000000002</v>
      </c>
      <c r="N4445">
        <v>277.89</v>
      </c>
      <c r="O4445">
        <v>282.61</v>
      </c>
      <c r="P4445">
        <v>287.62</v>
      </c>
      <c r="Q4445">
        <v>284.44</v>
      </c>
      <c r="R4445">
        <v>293.83</v>
      </c>
      <c r="S4445">
        <v>277.31</v>
      </c>
      <c r="T4445">
        <v>221.55</v>
      </c>
      <c r="U4445">
        <v>203.34</v>
      </c>
      <c r="V4445">
        <v>298.27</v>
      </c>
      <c r="W4445">
        <v>303.35000000000002</v>
      </c>
      <c r="X4445">
        <v>195.41</v>
      </c>
      <c r="Y4445">
        <v>245</v>
      </c>
      <c r="Z4445">
        <v>296.58999999999997</v>
      </c>
      <c r="AA4445">
        <v>285.60000000000002</v>
      </c>
      <c r="AB4445">
        <v>312.01</v>
      </c>
      <c r="AC4445">
        <v>279.97000000000003</v>
      </c>
      <c r="AD4445">
        <v>296.77999999999997</v>
      </c>
      <c r="AE4445">
        <v>282.05</v>
      </c>
    </row>
    <row r="4446" spans="1:31">
      <c r="A4446" t="s">
        <v>31</v>
      </c>
      <c r="B4446" t="s">
        <v>8894</v>
      </c>
      <c r="C4446" t="s">
        <v>8895</v>
      </c>
      <c r="D4446" t="s">
        <v>104</v>
      </c>
      <c r="E4446">
        <v>112.98</v>
      </c>
      <c r="F4446">
        <v>112.97</v>
      </c>
      <c r="G4446">
        <v>74.599999999999994</v>
      </c>
      <c r="H4446">
        <v>53.86</v>
      </c>
      <c r="I4446">
        <v>114.9</v>
      </c>
      <c r="J4446">
        <v>116.26</v>
      </c>
      <c r="K4446">
        <v>72.53</v>
      </c>
      <c r="L4446">
        <v>114.7</v>
      </c>
      <c r="M4446">
        <v>98.32</v>
      </c>
      <c r="N4446">
        <v>107.37</v>
      </c>
      <c r="O4446">
        <v>108.46</v>
      </c>
      <c r="P4446">
        <v>106.6</v>
      </c>
      <c r="Q4446">
        <v>105.67</v>
      </c>
      <c r="R4446">
        <v>112.99</v>
      </c>
      <c r="S4446">
        <v>111.54</v>
      </c>
      <c r="T4446">
        <v>75.39</v>
      </c>
      <c r="U4446">
        <v>62.02</v>
      </c>
      <c r="V4446">
        <v>120.22</v>
      </c>
      <c r="W4446">
        <v>117.03</v>
      </c>
      <c r="X4446">
        <v>55.03</v>
      </c>
      <c r="Y4446">
        <v>77.739999999999995</v>
      </c>
      <c r="Z4446">
        <v>114.64</v>
      </c>
      <c r="AA4446">
        <v>112.97</v>
      </c>
      <c r="AB4446">
        <v>112.38</v>
      </c>
      <c r="AC4446">
        <v>108.5</v>
      </c>
      <c r="AD4446">
        <v>115.61</v>
      </c>
      <c r="AE4446">
        <v>112.09</v>
      </c>
    </row>
    <row r="4447" spans="1:31">
      <c r="A4447" t="s">
        <v>31</v>
      </c>
      <c r="B4447" t="s">
        <v>8896</v>
      </c>
      <c r="C4447" t="s">
        <v>8897</v>
      </c>
      <c r="D4447" t="s">
        <v>104</v>
      </c>
      <c r="E4447">
        <v>105.18</v>
      </c>
      <c r="F4447">
        <v>105.35</v>
      </c>
      <c r="G4447">
        <v>67.78</v>
      </c>
      <c r="H4447">
        <v>49.76</v>
      </c>
      <c r="I4447">
        <v>106.97</v>
      </c>
      <c r="J4447">
        <v>105.6</v>
      </c>
      <c r="K4447">
        <v>65.22</v>
      </c>
      <c r="L4447">
        <v>106.99</v>
      </c>
      <c r="M4447">
        <v>90.63</v>
      </c>
      <c r="N4447">
        <v>102.64</v>
      </c>
      <c r="O4447">
        <v>105.63</v>
      </c>
      <c r="P4447">
        <v>106.49</v>
      </c>
      <c r="Q4447">
        <v>102.4</v>
      </c>
      <c r="R4447">
        <v>106.06</v>
      </c>
      <c r="S4447">
        <v>101.89</v>
      </c>
      <c r="T4447">
        <v>67.59</v>
      </c>
      <c r="U4447">
        <v>62.92</v>
      </c>
      <c r="V4447">
        <v>107.77</v>
      </c>
      <c r="W4447">
        <v>108.74</v>
      </c>
      <c r="X4447">
        <v>53.81</v>
      </c>
      <c r="Y4447">
        <v>79.290000000000006</v>
      </c>
      <c r="Z4447">
        <v>107.32</v>
      </c>
      <c r="AA4447">
        <v>105.12</v>
      </c>
      <c r="AB4447">
        <v>110.39</v>
      </c>
      <c r="AC4447">
        <v>101.97</v>
      </c>
      <c r="AD4447">
        <v>108.33</v>
      </c>
      <c r="AE4447">
        <v>105.25</v>
      </c>
    </row>
    <row r="4448" spans="1:31">
      <c r="A4448" t="s">
        <v>31</v>
      </c>
      <c r="B4448" t="s">
        <v>8898</v>
      </c>
      <c r="C4448" t="s">
        <v>8899</v>
      </c>
      <c r="D4448" t="s">
        <v>104</v>
      </c>
      <c r="E4448">
        <v>135.07</v>
      </c>
      <c r="F4448">
        <v>134.94</v>
      </c>
      <c r="G4448">
        <v>87.56</v>
      </c>
      <c r="H4448">
        <v>62.82</v>
      </c>
      <c r="I4448">
        <v>137.31</v>
      </c>
      <c r="J4448">
        <v>138.29</v>
      </c>
      <c r="K4448">
        <v>84.95</v>
      </c>
      <c r="L4448">
        <v>137.07</v>
      </c>
      <c r="M4448">
        <v>117.14</v>
      </c>
      <c r="N4448">
        <v>129.02000000000001</v>
      </c>
      <c r="O4448">
        <v>130.47999999999999</v>
      </c>
      <c r="P4448">
        <v>128.77000000000001</v>
      </c>
      <c r="Q4448">
        <v>127.54</v>
      </c>
      <c r="R4448">
        <v>135.08000000000001</v>
      </c>
      <c r="S4448">
        <v>133.27000000000001</v>
      </c>
      <c r="T4448">
        <v>88.61</v>
      </c>
      <c r="U4448">
        <v>73.87</v>
      </c>
      <c r="V4448">
        <v>142.79</v>
      </c>
      <c r="W4448">
        <v>139.78</v>
      </c>
      <c r="X4448">
        <v>65.02</v>
      </c>
      <c r="Y4448">
        <v>93.66</v>
      </c>
      <c r="Z4448">
        <v>137.01</v>
      </c>
      <c r="AA4448">
        <v>134.97</v>
      </c>
      <c r="AB4448">
        <v>135.44999999999999</v>
      </c>
      <c r="AC4448">
        <v>130.19999999999999</v>
      </c>
      <c r="AD4448">
        <v>138.13</v>
      </c>
      <c r="AE4448">
        <v>134.03</v>
      </c>
    </row>
    <row r="4449" spans="1:31">
      <c r="A4449" t="s">
        <v>31</v>
      </c>
      <c r="B4449" t="s">
        <v>8900</v>
      </c>
      <c r="C4449" t="s">
        <v>8901</v>
      </c>
      <c r="D4449" t="s">
        <v>104</v>
      </c>
      <c r="E4449">
        <v>127.27</v>
      </c>
      <c r="F4449">
        <v>127.32</v>
      </c>
      <c r="G4449">
        <v>80.739999999999995</v>
      </c>
      <c r="H4449">
        <v>58.72</v>
      </c>
      <c r="I4449">
        <v>129.38</v>
      </c>
      <c r="J4449">
        <v>127.63</v>
      </c>
      <c r="K4449">
        <v>77.64</v>
      </c>
      <c r="L4449">
        <v>129.36000000000001</v>
      </c>
      <c r="M4449">
        <v>109.45</v>
      </c>
      <c r="N4449">
        <v>124.29</v>
      </c>
      <c r="O4449">
        <v>127.65</v>
      </c>
      <c r="P4449">
        <v>128.66</v>
      </c>
      <c r="Q4449">
        <v>124.27</v>
      </c>
      <c r="R4449">
        <v>128.15</v>
      </c>
      <c r="S4449">
        <v>123.62</v>
      </c>
      <c r="T4449">
        <v>80.81</v>
      </c>
      <c r="U4449">
        <v>74.77</v>
      </c>
      <c r="V4449">
        <v>130.34</v>
      </c>
      <c r="W4449">
        <v>131.49</v>
      </c>
      <c r="X4449">
        <v>63.8</v>
      </c>
      <c r="Y4449">
        <v>95.21</v>
      </c>
      <c r="Z4449">
        <v>129.69</v>
      </c>
      <c r="AA4449">
        <v>127.12</v>
      </c>
      <c r="AB4449">
        <v>133.46</v>
      </c>
      <c r="AC4449">
        <v>123.67</v>
      </c>
      <c r="AD4449">
        <v>130.85</v>
      </c>
      <c r="AE4449">
        <v>127.19</v>
      </c>
    </row>
    <row r="4450" spans="1:31">
      <c r="A4450" t="s">
        <v>31</v>
      </c>
      <c r="B4450" t="s">
        <v>8902</v>
      </c>
      <c r="C4450" t="s">
        <v>8903</v>
      </c>
      <c r="D4450" t="s">
        <v>104</v>
      </c>
      <c r="E4450">
        <v>28.04</v>
      </c>
      <c r="F4450">
        <v>30.28</v>
      </c>
      <c r="G4450">
        <v>29.5</v>
      </c>
      <c r="H4450">
        <v>27.94</v>
      </c>
      <c r="I4450">
        <v>28.39</v>
      </c>
      <c r="J4450">
        <v>30.16</v>
      </c>
      <c r="K4450">
        <v>29.78</v>
      </c>
      <c r="L4450">
        <v>28.94</v>
      </c>
      <c r="M4450">
        <v>25.83</v>
      </c>
      <c r="N4450">
        <v>27.29</v>
      </c>
      <c r="O4450">
        <v>30.39</v>
      </c>
      <c r="P4450">
        <v>30.72</v>
      </c>
      <c r="Q4450">
        <v>23.33</v>
      </c>
      <c r="R4450">
        <v>30.56</v>
      </c>
      <c r="S4450">
        <v>23.84</v>
      </c>
      <c r="T4450">
        <v>27.77</v>
      </c>
      <c r="U4450">
        <v>31.39</v>
      </c>
      <c r="V4450">
        <v>28.14</v>
      </c>
      <c r="W4450">
        <v>28.13</v>
      </c>
      <c r="X4450">
        <v>26.52</v>
      </c>
      <c r="Y4450">
        <v>27.9</v>
      </c>
      <c r="Z4450">
        <v>30.05</v>
      </c>
      <c r="AA4450">
        <v>29.1</v>
      </c>
      <c r="AB4450">
        <v>28.22</v>
      </c>
      <c r="AC4450">
        <v>24.63</v>
      </c>
      <c r="AD4450">
        <v>30.54</v>
      </c>
      <c r="AE4450">
        <v>30.46</v>
      </c>
    </row>
    <row r="4451" spans="1:31">
      <c r="A4451" t="s">
        <v>31</v>
      </c>
      <c r="B4451" t="s">
        <v>8904</v>
      </c>
      <c r="C4451" t="s">
        <v>8905</v>
      </c>
      <c r="D4451" t="s">
        <v>104</v>
      </c>
      <c r="E4451">
        <v>833.23</v>
      </c>
      <c r="F4451">
        <v>910.55</v>
      </c>
      <c r="G4451">
        <v>836.64</v>
      </c>
      <c r="H4451">
        <v>832.42</v>
      </c>
      <c r="I4451">
        <v>816.16</v>
      </c>
      <c r="J4451">
        <v>903.95</v>
      </c>
      <c r="K4451">
        <v>874.3</v>
      </c>
      <c r="L4451">
        <v>835.19</v>
      </c>
      <c r="M4451">
        <v>749.89</v>
      </c>
      <c r="N4451">
        <v>832.84</v>
      </c>
      <c r="O4451">
        <v>909.99</v>
      </c>
      <c r="P4451">
        <v>911.3</v>
      </c>
      <c r="Q4451">
        <v>683.02</v>
      </c>
      <c r="R4451">
        <v>915.71</v>
      </c>
      <c r="S4451">
        <v>707.9</v>
      </c>
      <c r="T4451">
        <v>829.12</v>
      </c>
      <c r="U4451">
        <v>963.1</v>
      </c>
      <c r="V4451">
        <v>792.77</v>
      </c>
      <c r="W4451">
        <v>778.88</v>
      </c>
      <c r="X4451">
        <v>766.47</v>
      </c>
      <c r="Y4451">
        <v>811.82</v>
      </c>
      <c r="Z4451">
        <v>876.36</v>
      </c>
      <c r="AA4451">
        <v>867.74</v>
      </c>
      <c r="AB4451">
        <v>759.12</v>
      </c>
      <c r="AC4451">
        <v>740.1</v>
      </c>
      <c r="AD4451">
        <v>879.14</v>
      </c>
      <c r="AE4451">
        <v>918.07</v>
      </c>
    </row>
    <row r="4452" spans="1:31">
      <c r="A4452" t="s">
        <v>31</v>
      </c>
      <c r="B4452" t="s">
        <v>8906</v>
      </c>
      <c r="C4452" t="s">
        <v>8907</v>
      </c>
      <c r="D4452" t="s">
        <v>104</v>
      </c>
      <c r="E4452">
        <v>956.54</v>
      </c>
      <c r="F4452">
        <v>1047.71</v>
      </c>
      <c r="G4452">
        <v>961.33</v>
      </c>
      <c r="H4452">
        <v>957.11</v>
      </c>
      <c r="I4452">
        <v>937.39</v>
      </c>
      <c r="J4452">
        <v>1039.72</v>
      </c>
      <c r="K4452">
        <v>1005.37</v>
      </c>
      <c r="L4452">
        <v>959.88</v>
      </c>
      <c r="M4452">
        <v>860.59</v>
      </c>
      <c r="N4452">
        <v>957.53</v>
      </c>
      <c r="O4452">
        <v>1047.1500000000001</v>
      </c>
      <c r="P4452">
        <v>1048.46</v>
      </c>
      <c r="Q4452">
        <v>783.19</v>
      </c>
      <c r="R4452">
        <v>1052.8699999999999</v>
      </c>
      <c r="S4452">
        <v>812.51</v>
      </c>
      <c r="T4452">
        <v>952.43</v>
      </c>
      <c r="U4452">
        <v>1108.58</v>
      </c>
      <c r="V4452">
        <v>910.54</v>
      </c>
      <c r="W4452">
        <v>894.29</v>
      </c>
      <c r="X4452">
        <v>879.94</v>
      </c>
      <c r="Y4452">
        <v>932.36</v>
      </c>
      <c r="Z4452">
        <v>1007.28</v>
      </c>
      <c r="AA4452">
        <v>997.97</v>
      </c>
      <c r="AB4452">
        <v>871.07</v>
      </c>
      <c r="AC4452">
        <v>849.56</v>
      </c>
      <c r="AD4452">
        <v>1010.76</v>
      </c>
      <c r="AE4452">
        <v>1056.6199999999999</v>
      </c>
    </row>
    <row r="4453" spans="1:31">
      <c r="A4453" t="s">
        <v>31</v>
      </c>
      <c r="B4453" t="s">
        <v>8908</v>
      </c>
      <c r="C4453" t="s">
        <v>8909</v>
      </c>
      <c r="D4453" t="s">
        <v>104</v>
      </c>
      <c r="E4453">
        <v>1538.64</v>
      </c>
      <c r="F4453">
        <v>1695.22</v>
      </c>
      <c r="G4453">
        <v>1549.97</v>
      </c>
      <c r="H4453">
        <v>1545.75</v>
      </c>
      <c r="I4453">
        <v>1509.68</v>
      </c>
      <c r="J4453">
        <v>1680.69</v>
      </c>
      <c r="K4453">
        <v>1624.1</v>
      </c>
      <c r="L4453">
        <v>1548.52</v>
      </c>
      <c r="M4453">
        <v>1383.17</v>
      </c>
      <c r="N4453">
        <v>1546.17</v>
      </c>
      <c r="O4453">
        <v>1694.66</v>
      </c>
      <c r="P4453">
        <v>1695.97</v>
      </c>
      <c r="Q4453">
        <v>1256.07</v>
      </c>
      <c r="R4453">
        <v>1700.38</v>
      </c>
      <c r="S4453">
        <v>1306.31</v>
      </c>
      <c r="T4453">
        <v>1534.53</v>
      </c>
      <c r="U4453">
        <v>1795.32</v>
      </c>
      <c r="V4453">
        <v>1466.48</v>
      </c>
      <c r="W4453">
        <v>1439.11</v>
      </c>
      <c r="X4453">
        <v>1415.6</v>
      </c>
      <c r="Y4453">
        <v>1501.38</v>
      </c>
      <c r="Z4453">
        <v>1625.36</v>
      </c>
      <c r="AA4453">
        <v>1612.78</v>
      </c>
      <c r="AB4453">
        <v>1399.53</v>
      </c>
      <c r="AC4453">
        <v>1366.25</v>
      </c>
      <c r="AD4453">
        <v>1632.11</v>
      </c>
      <c r="AE4453">
        <v>1710.66</v>
      </c>
    </row>
    <row r="4454" spans="1:31">
      <c r="A4454" t="s">
        <v>31</v>
      </c>
      <c r="B4454" t="s">
        <v>8910</v>
      </c>
      <c r="C4454" t="s">
        <v>8911</v>
      </c>
      <c r="D4454" t="s">
        <v>104</v>
      </c>
      <c r="E4454">
        <v>299.42</v>
      </c>
      <c r="F4454">
        <v>316.76</v>
      </c>
      <c r="G4454">
        <v>296.82</v>
      </c>
      <c r="H4454">
        <v>292.60000000000002</v>
      </c>
      <c r="I4454">
        <v>291.33999999999997</v>
      </c>
      <c r="J4454">
        <v>316.14999999999998</v>
      </c>
      <c r="K4454">
        <v>306.89999999999998</v>
      </c>
      <c r="L4454">
        <v>295.37</v>
      </c>
      <c r="M4454">
        <v>270.66000000000003</v>
      </c>
      <c r="N4454">
        <v>293.02</v>
      </c>
      <c r="O4454">
        <v>316.2</v>
      </c>
      <c r="P4454">
        <v>317.51</v>
      </c>
      <c r="Q4454">
        <v>249.37</v>
      </c>
      <c r="R4454">
        <v>321.92</v>
      </c>
      <c r="S4454">
        <v>255.06</v>
      </c>
      <c r="T4454">
        <v>295.31</v>
      </c>
      <c r="U4454">
        <v>333.32</v>
      </c>
      <c r="V4454">
        <v>282.95</v>
      </c>
      <c r="W4454">
        <v>279.25</v>
      </c>
      <c r="X4454">
        <v>275.24</v>
      </c>
      <c r="Y4454">
        <v>290</v>
      </c>
      <c r="Z4454">
        <v>309.55</v>
      </c>
      <c r="AA4454">
        <v>303.93</v>
      </c>
      <c r="AB4454">
        <v>274.49</v>
      </c>
      <c r="AC4454">
        <v>266.27</v>
      </c>
      <c r="AD4454">
        <v>309.33999999999997</v>
      </c>
      <c r="AE4454">
        <v>318.27</v>
      </c>
    </row>
    <row r="4455" spans="1:31">
      <c r="A4455" t="s">
        <v>31</v>
      </c>
      <c r="B4455" t="s">
        <v>8912</v>
      </c>
      <c r="C4455" t="s">
        <v>8913</v>
      </c>
      <c r="D4455" t="s">
        <v>104</v>
      </c>
      <c r="E4455">
        <v>493.28</v>
      </c>
      <c r="F4455">
        <v>532.41</v>
      </c>
      <c r="G4455">
        <v>492.87</v>
      </c>
      <c r="H4455">
        <v>488.65</v>
      </c>
      <c r="I4455">
        <v>481.94</v>
      </c>
      <c r="J4455">
        <v>529.62</v>
      </c>
      <c r="K4455">
        <v>512.96</v>
      </c>
      <c r="L4455">
        <v>491.42</v>
      </c>
      <c r="M4455">
        <v>444.7</v>
      </c>
      <c r="N4455">
        <v>489.07</v>
      </c>
      <c r="O4455">
        <v>531.85</v>
      </c>
      <c r="P4455">
        <v>533.16</v>
      </c>
      <c r="Q4455">
        <v>406.86</v>
      </c>
      <c r="R4455">
        <v>537.57000000000005</v>
      </c>
      <c r="S4455">
        <v>419.52</v>
      </c>
      <c r="T4455">
        <v>489.17</v>
      </c>
      <c r="U4455">
        <v>562.04</v>
      </c>
      <c r="V4455">
        <v>468.1</v>
      </c>
      <c r="W4455">
        <v>460.7</v>
      </c>
      <c r="X4455">
        <v>453.64</v>
      </c>
      <c r="Y4455">
        <v>479.51</v>
      </c>
      <c r="Z4455">
        <v>515.4</v>
      </c>
      <c r="AA4455">
        <v>508.69</v>
      </c>
      <c r="AB4455">
        <v>450.49</v>
      </c>
      <c r="AC4455">
        <v>438.35</v>
      </c>
      <c r="AD4455">
        <v>516.28</v>
      </c>
      <c r="AE4455">
        <v>536.1</v>
      </c>
    </row>
    <row r="4456" spans="1:31">
      <c r="A4456" t="s">
        <v>31</v>
      </c>
      <c r="B4456" t="s">
        <v>8914</v>
      </c>
      <c r="C4456" t="s">
        <v>8915</v>
      </c>
      <c r="D4456" t="s">
        <v>104</v>
      </c>
      <c r="E4456">
        <v>538.54999999999995</v>
      </c>
      <c r="F4456">
        <v>582.76</v>
      </c>
      <c r="G4456">
        <v>538.64</v>
      </c>
      <c r="H4456">
        <v>534.41999999999996</v>
      </c>
      <c r="I4456">
        <v>526.44000000000005</v>
      </c>
      <c r="J4456">
        <v>579.46</v>
      </c>
      <c r="K4456">
        <v>561.08000000000004</v>
      </c>
      <c r="L4456">
        <v>537.19000000000005</v>
      </c>
      <c r="M4456">
        <v>485.34</v>
      </c>
      <c r="N4456">
        <v>534.84</v>
      </c>
      <c r="O4456">
        <v>582.20000000000005</v>
      </c>
      <c r="P4456">
        <v>583.51</v>
      </c>
      <c r="Q4456">
        <v>443.63</v>
      </c>
      <c r="R4456">
        <v>587.91999999999996</v>
      </c>
      <c r="S4456">
        <v>457.92</v>
      </c>
      <c r="T4456">
        <v>534.44000000000005</v>
      </c>
      <c r="U4456">
        <v>615.44000000000005</v>
      </c>
      <c r="V4456">
        <v>511.33</v>
      </c>
      <c r="W4456">
        <v>503.07</v>
      </c>
      <c r="X4456">
        <v>495.3</v>
      </c>
      <c r="Y4456">
        <v>523.76</v>
      </c>
      <c r="Z4456">
        <v>563.46</v>
      </c>
      <c r="AA4456">
        <v>556.5</v>
      </c>
      <c r="AB4456">
        <v>491.59</v>
      </c>
      <c r="AC4456">
        <v>478.53</v>
      </c>
      <c r="AD4456">
        <v>564.59</v>
      </c>
      <c r="AE4456">
        <v>586.96</v>
      </c>
    </row>
    <row r="4457" spans="1:31">
      <c r="A4457" t="s">
        <v>31</v>
      </c>
      <c r="B4457" t="s">
        <v>8916</v>
      </c>
      <c r="C4457" t="s">
        <v>8917</v>
      </c>
      <c r="D4457" t="s">
        <v>104</v>
      </c>
      <c r="E4457">
        <v>634.97</v>
      </c>
      <c r="F4457">
        <v>690.01</v>
      </c>
      <c r="G4457">
        <v>636.15</v>
      </c>
      <c r="H4457">
        <v>631.92999999999995</v>
      </c>
      <c r="I4457">
        <v>621.24</v>
      </c>
      <c r="J4457">
        <v>685.63</v>
      </c>
      <c r="K4457">
        <v>663.56</v>
      </c>
      <c r="L4457">
        <v>634.70000000000005</v>
      </c>
      <c r="M4457">
        <v>571.9</v>
      </c>
      <c r="N4457">
        <v>632.35</v>
      </c>
      <c r="O4457">
        <v>689.45</v>
      </c>
      <c r="P4457">
        <v>690.76</v>
      </c>
      <c r="Q4457">
        <v>521.96</v>
      </c>
      <c r="R4457">
        <v>695.17</v>
      </c>
      <c r="S4457">
        <v>539.71</v>
      </c>
      <c r="T4457">
        <v>630.86</v>
      </c>
      <c r="U4457">
        <v>729.19</v>
      </c>
      <c r="V4457">
        <v>603.41999999999996</v>
      </c>
      <c r="W4457">
        <v>593.30999999999995</v>
      </c>
      <c r="X4457">
        <v>584.02</v>
      </c>
      <c r="Y4457">
        <v>618.01</v>
      </c>
      <c r="Z4457">
        <v>665.84</v>
      </c>
      <c r="AA4457">
        <v>658.34</v>
      </c>
      <c r="AB4457">
        <v>579.12</v>
      </c>
      <c r="AC4457">
        <v>564.12</v>
      </c>
      <c r="AD4457">
        <v>667.51</v>
      </c>
      <c r="AE4457">
        <v>695.3</v>
      </c>
    </row>
    <row r="4458" spans="1:31">
      <c r="A4458" t="s">
        <v>31</v>
      </c>
      <c r="B4458" t="s">
        <v>8918</v>
      </c>
      <c r="C4458" t="s">
        <v>8919</v>
      </c>
      <c r="D4458" t="s">
        <v>104</v>
      </c>
      <c r="E4458">
        <v>270.48</v>
      </c>
      <c r="F4458">
        <v>269.24</v>
      </c>
      <c r="G4458">
        <v>155.58000000000001</v>
      </c>
      <c r="H4458">
        <v>107.2</v>
      </c>
      <c r="I4458">
        <v>273.85000000000002</v>
      </c>
      <c r="J4458">
        <v>269.85000000000002</v>
      </c>
      <c r="K4458">
        <v>149.59</v>
      </c>
      <c r="L4458">
        <v>273.5</v>
      </c>
      <c r="M4458">
        <v>229.5</v>
      </c>
      <c r="N4458">
        <v>265.88</v>
      </c>
      <c r="O4458">
        <v>269.74</v>
      </c>
      <c r="P4458">
        <v>271.25</v>
      </c>
      <c r="Q4458">
        <v>268.14999999999998</v>
      </c>
      <c r="R4458">
        <v>270.5</v>
      </c>
      <c r="S4458">
        <v>266.75</v>
      </c>
      <c r="T4458">
        <v>160.03</v>
      </c>
      <c r="U4458">
        <v>143.36000000000001</v>
      </c>
      <c r="V4458">
        <v>275.62</v>
      </c>
      <c r="W4458">
        <v>277.56</v>
      </c>
      <c r="X4458">
        <v>119.36</v>
      </c>
      <c r="Y4458">
        <v>193.11</v>
      </c>
      <c r="Z4458">
        <v>273.39</v>
      </c>
      <c r="AA4458">
        <v>269.61</v>
      </c>
      <c r="AB4458">
        <v>280.83999999999997</v>
      </c>
      <c r="AC4458">
        <v>266.37</v>
      </c>
      <c r="AD4458">
        <v>275.08</v>
      </c>
      <c r="AE4458">
        <v>268.92</v>
      </c>
    </row>
    <row r="4459" spans="1:31">
      <c r="A4459" t="s">
        <v>31</v>
      </c>
      <c r="B4459" t="s">
        <v>8920</v>
      </c>
      <c r="C4459" t="s">
        <v>8921</v>
      </c>
      <c r="D4459" t="s">
        <v>104</v>
      </c>
      <c r="E4459">
        <v>371.64</v>
      </c>
      <c r="F4459">
        <v>370.4</v>
      </c>
      <c r="G4459">
        <v>206.82</v>
      </c>
      <c r="H4459">
        <v>141.4</v>
      </c>
      <c r="I4459">
        <v>375.01</v>
      </c>
      <c r="J4459">
        <v>371.01</v>
      </c>
      <c r="K4459">
        <v>200.05</v>
      </c>
      <c r="L4459">
        <v>374.66</v>
      </c>
      <c r="M4459">
        <v>313.56</v>
      </c>
      <c r="N4459">
        <v>367.04</v>
      </c>
      <c r="O4459">
        <v>370.9</v>
      </c>
      <c r="P4459">
        <v>372.41</v>
      </c>
      <c r="Q4459">
        <v>369.31</v>
      </c>
      <c r="R4459">
        <v>371.66</v>
      </c>
      <c r="S4459">
        <v>367.91</v>
      </c>
      <c r="T4459">
        <v>215.99</v>
      </c>
      <c r="U4459">
        <v>193.18</v>
      </c>
      <c r="V4459">
        <v>376.78</v>
      </c>
      <c r="W4459">
        <v>378.72</v>
      </c>
      <c r="X4459">
        <v>157.41999999999999</v>
      </c>
      <c r="Y4459">
        <v>261.52999999999997</v>
      </c>
      <c r="Z4459">
        <v>374.55</v>
      </c>
      <c r="AA4459">
        <v>370.77</v>
      </c>
      <c r="AB4459">
        <v>382</v>
      </c>
      <c r="AC4459">
        <v>367.53</v>
      </c>
      <c r="AD4459">
        <v>376.24</v>
      </c>
      <c r="AE4459">
        <v>370.08</v>
      </c>
    </row>
    <row r="4460" spans="1:31">
      <c r="A4460" t="s">
        <v>31</v>
      </c>
      <c r="B4460" t="s">
        <v>8922</v>
      </c>
      <c r="C4460" t="s">
        <v>8923</v>
      </c>
      <c r="D4460" t="s">
        <v>104</v>
      </c>
      <c r="E4460">
        <v>229.12</v>
      </c>
      <c r="F4460">
        <v>227.64</v>
      </c>
      <c r="G4460">
        <v>136.22</v>
      </c>
      <c r="H4460">
        <v>94.35</v>
      </c>
      <c r="I4460">
        <v>232.8</v>
      </c>
      <c r="J4460">
        <v>228.45</v>
      </c>
      <c r="K4460">
        <v>130.24</v>
      </c>
      <c r="L4460">
        <v>232.32</v>
      </c>
      <c r="M4460">
        <v>195.46</v>
      </c>
      <c r="N4460">
        <v>223.92</v>
      </c>
      <c r="O4460">
        <v>228.18</v>
      </c>
      <c r="P4460">
        <v>229.91</v>
      </c>
      <c r="Q4460">
        <v>226.51</v>
      </c>
      <c r="R4460">
        <v>229.15</v>
      </c>
      <c r="S4460">
        <v>224.95</v>
      </c>
      <c r="T4460">
        <v>138.06</v>
      </c>
      <c r="U4460">
        <v>123.91</v>
      </c>
      <c r="V4460">
        <v>234.64</v>
      </c>
      <c r="W4460">
        <v>236.8</v>
      </c>
      <c r="X4460">
        <v>105.31</v>
      </c>
      <c r="Y4460">
        <v>165.96</v>
      </c>
      <c r="Z4460">
        <v>232.12</v>
      </c>
      <c r="AA4460">
        <v>228.04</v>
      </c>
      <c r="AB4460">
        <v>239.9</v>
      </c>
      <c r="AC4460">
        <v>224.67</v>
      </c>
      <c r="AD4460">
        <v>234.07</v>
      </c>
      <c r="AE4460">
        <v>227.31</v>
      </c>
    </row>
    <row r="4461" spans="1:31">
      <c r="A4461" t="s">
        <v>31</v>
      </c>
      <c r="B4461" t="s">
        <v>8924</v>
      </c>
      <c r="C4461" t="s">
        <v>8925</v>
      </c>
      <c r="D4461" t="s">
        <v>104</v>
      </c>
      <c r="E4461">
        <v>810.33</v>
      </c>
      <c r="F4461">
        <v>802.13</v>
      </c>
      <c r="G4461">
        <v>483.27</v>
      </c>
      <c r="H4461">
        <v>350.19</v>
      </c>
      <c r="I4461">
        <v>810.49</v>
      </c>
      <c r="J4461">
        <v>813.51</v>
      </c>
      <c r="K4461">
        <v>473.6</v>
      </c>
      <c r="L4461">
        <v>807.49</v>
      </c>
      <c r="M4461">
        <v>690.77</v>
      </c>
      <c r="N4461">
        <v>786.62</v>
      </c>
      <c r="O4461">
        <v>788.44</v>
      </c>
      <c r="P4461">
        <v>784.02</v>
      </c>
      <c r="Q4461">
        <v>783.04</v>
      </c>
      <c r="R4461">
        <v>807.09</v>
      </c>
      <c r="S4461">
        <v>797.74</v>
      </c>
      <c r="T4461">
        <v>508.79</v>
      </c>
      <c r="U4461">
        <v>442.07</v>
      </c>
      <c r="V4461">
        <v>823.07</v>
      </c>
      <c r="W4461">
        <v>814</v>
      </c>
      <c r="X4461">
        <v>372.58</v>
      </c>
      <c r="Y4461">
        <v>566.57000000000005</v>
      </c>
      <c r="Z4461">
        <v>809.83</v>
      </c>
      <c r="AA4461">
        <v>802.04</v>
      </c>
      <c r="AB4461">
        <v>800.65</v>
      </c>
      <c r="AC4461">
        <v>791.51</v>
      </c>
      <c r="AD4461">
        <v>810.67</v>
      </c>
      <c r="AE4461">
        <v>798.67</v>
      </c>
    </row>
    <row r="4462" spans="1:31">
      <c r="A4462" t="s">
        <v>31</v>
      </c>
      <c r="B4462" t="s">
        <v>8926</v>
      </c>
      <c r="C4462" t="s">
        <v>8927</v>
      </c>
      <c r="D4462" t="s">
        <v>104</v>
      </c>
      <c r="E4462">
        <v>587.14</v>
      </c>
      <c r="F4462">
        <v>577.49</v>
      </c>
      <c r="G4462">
        <v>344.09</v>
      </c>
      <c r="H4462">
        <v>249.95</v>
      </c>
      <c r="I4462">
        <v>586.14</v>
      </c>
      <c r="J4462">
        <v>580.15</v>
      </c>
      <c r="K4462">
        <v>334.65</v>
      </c>
      <c r="L4462">
        <v>583.28</v>
      </c>
      <c r="M4462">
        <v>498.73</v>
      </c>
      <c r="N4462">
        <v>573.76</v>
      </c>
      <c r="O4462">
        <v>577.37</v>
      </c>
      <c r="P4462">
        <v>580.19000000000005</v>
      </c>
      <c r="Q4462">
        <v>577.94000000000005</v>
      </c>
      <c r="R4462">
        <v>583.91999999999996</v>
      </c>
      <c r="S4462">
        <v>574.05999999999995</v>
      </c>
      <c r="T4462">
        <v>361.62</v>
      </c>
      <c r="U4462">
        <v>326.8</v>
      </c>
      <c r="V4462">
        <v>585.71</v>
      </c>
      <c r="W4462">
        <v>588.24</v>
      </c>
      <c r="X4462">
        <v>275.08</v>
      </c>
      <c r="Y4462">
        <v>424.88</v>
      </c>
      <c r="Z4462">
        <v>585.69000000000005</v>
      </c>
      <c r="AA4462">
        <v>577.9</v>
      </c>
      <c r="AB4462">
        <v>592.57000000000005</v>
      </c>
      <c r="AC4462">
        <v>575.99</v>
      </c>
      <c r="AD4462">
        <v>585.84</v>
      </c>
      <c r="AE4462">
        <v>576.13</v>
      </c>
    </row>
    <row r="4463" spans="1:31">
      <c r="A4463" t="s">
        <v>31</v>
      </c>
      <c r="B4463" t="s">
        <v>8928</v>
      </c>
      <c r="C4463" t="s">
        <v>8929</v>
      </c>
      <c r="D4463" t="s">
        <v>104</v>
      </c>
      <c r="E4463">
        <v>344.96</v>
      </c>
      <c r="F4463">
        <v>344.43</v>
      </c>
      <c r="G4463">
        <v>182.69</v>
      </c>
      <c r="H4463">
        <v>123.39</v>
      </c>
      <c r="I4463">
        <v>346.4</v>
      </c>
      <c r="J4463">
        <v>344.69</v>
      </c>
      <c r="K4463">
        <v>178.31</v>
      </c>
      <c r="L4463">
        <v>346.25</v>
      </c>
      <c r="M4463">
        <v>288.64</v>
      </c>
      <c r="N4463">
        <v>342.99</v>
      </c>
      <c r="O4463">
        <v>344.64</v>
      </c>
      <c r="P4463">
        <v>345.29</v>
      </c>
      <c r="Q4463">
        <v>343.96</v>
      </c>
      <c r="R4463">
        <v>344.97</v>
      </c>
      <c r="S4463">
        <v>343.36</v>
      </c>
      <c r="T4463">
        <v>195.27</v>
      </c>
      <c r="U4463">
        <v>174.2</v>
      </c>
      <c r="V4463">
        <v>347.16</v>
      </c>
      <c r="W4463">
        <v>347.99</v>
      </c>
      <c r="X4463">
        <v>137.32</v>
      </c>
      <c r="Y4463">
        <v>237.63</v>
      </c>
      <c r="Z4463">
        <v>346.2</v>
      </c>
      <c r="AA4463">
        <v>344.58</v>
      </c>
      <c r="AB4463">
        <v>349.4</v>
      </c>
      <c r="AC4463">
        <v>343.2</v>
      </c>
      <c r="AD4463">
        <v>346.92</v>
      </c>
      <c r="AE4463">
        <v>344.29</v>
      </c>
    </row>
    <row r="4464" spans="1:31">
      <c r="A4464" t="s">
        <v>31</v>
      </c>
      <c r="B4464" t="s">
        <v>8930</v>
      </c>
      <c r="C4464" t="s">
        <v>8931</v>
      </c>
      <c r="D4464" t="s">
        <v>104</v>
      </c>
      <c r="E4464">
        <v>99.65</v>
      </c>
      <c r="F4464">
        <v>99.11</v>
      </c>
      <c r="G4464">
        <v>58.64</v>
      </c>
      <c r="H4464">
        <v>40.61</v>
      </c>
      <c r="I4464">
        <v>101.14</v>
      </c>
      <c r="J4464">
        <v>99.38</v>
      </c>
      <c r="K4464">
        <v>56.16</v>
      </c>
      <c r="L4464">
        <v>100.98</v>
      </c>
      <c r="M4464">
        <v>84.9</v>
      </c>
      <c r="N4464">
        <v>97.63</v>
      </c>
      <c r="O4464">
        <v>99.33</v>
      </c>
      <c r="P4464">
        <v>100</v>
      </c>
      <c r="Q4464">
        <v>98.63</v>
      </c>
      <c r="R4464">
        <v>99.66</v>
      </c>
      <c r="S4464">
        <v>98.01</v>
      </c>
      <c r="T4464">
        <v>59.71</v>
      </c>
      <c r="U4464">
        <v>53.55</v>
      </c>
      <c r="V4464">
        <v>101.92</v>
      </c>
      <c r="W4464">
        <v>102.77</v>
      </c>
      <c r="X4464">
        <v>45.22</v>
      </c>
      <c r="Y4464">
        <v>71.89</v>
      </c>
      <c r="Z4464">
        <v>100.93</v>
      </c>
      <c r="AA4464">
        <v>99.27</v>
      </c>
      <c r="AB4464">
        <v>104.21</v>
      </c>
      <c r="AC4464">
        <v>97.85</v>
      </c>
      <c r="AD4464">
        <v>101.68</v>
      </c>
      <c r="AE4464">
        <v>98.96</v>
      </c>
    </row>
    <row r="4465" spans="1:31">
      <c r="A4465" t="s">
        <v>31</v>
      </c>
      <c r="B4465" t="s">
        <v>8932</v>
      </c>
      <c r="C4465" t="s">
        <v>8933</v>
      </c>
      <c r="D4465" t="s">
        <v>104</v>
      </c>
      <c r="E4465">
        <v>99.65</v>
      </c>
      <c r="F4465">
        <v>99.11</v>
      </c>
      <c r="G4465">
        <v>58.64</v>
      </c>
      <c r="H4465">
        <v>40.61</v>
      </c>
      <c r="I4465">
        <v>101.14</v>
      </c>
      <c r="J4465">
        <v>99.38</v>
      </c>
      <c r="K4465">
        <v>56.16</v>
      </c>
      <c r="L4465">
        <v>100.98</v>
      </c>
      <c r="M4465">
        <v>84.9</v>
      </c>
      <c r="N4465">
        <v>97.63</v>
      </c>
      <c r="O4465">
        <v>99.33</v>
      </c>
      <c r="P4465">
        <v>100</v>
      </c>
      <c r="Q4465">
        <v>98.63</v>
      </c>
      <c r="R4465">
        <v>99.66</v>
      </c>
      <c r="S4465">
        <v>98.01</v>
      </c>
      <c r="T4465">
        <v>59.71</v>
      </c>
      <c r="U4465">
        <v>53.55</v>
      </c>
      <c r="V4465">
        <v>101.92</v>
      </c>
      <c r="W4465">
        <v>102.77</v>
      </c>
      <c r="X4465">
        <v>45.22</v>
      </c>
      <c r="Y4465">
        <v>71.89</v>
      </c>
      <c r="Z4465">
        <v>100.93</v>
      </c>
      <c r="AA4465">
        <v>99.27</v>
      </c>
      <c r="AB4465">
        <v>104.21</v>
      </c>
      <c r="AC4465">
        <v>97.85</v>
      </c>
      <c r="AD4465">
        <v>101.68</v>
      </c>
      <c r="AE4465">
        <v>98.96</v>
      </c>
    </row>
    <row r="4466" spans="1:31">
      <c r="A4466" t="s">
        <v>31</v>
      </c>
      <c r="B4466" t="s">
        <v>8934</v>
      </c>
      <c r="C4466" t="s">
        <v>8935</v>
      </c>
      <c r="D4466" t="s">
        <v>104</v>
      </c>
      <c r="E4466">
        <v>141.54</v>
      </c>
      <c r="F4466">
        <v>141</v>
      </c>
      <c r="G4466">
        <v>79.86</v>
      </c>
      <c r="H4466">
        <v>54.78</v>
      </c>
      <c r="I4466">
        <v>143.03</v>
      </c>
      <c r="J4466">
        <v>141.27000000000001</v>
      </c>
      <c r="K4466">
        <v>77.05</v>
      </c>
      <c r="L4466">
        <v>142.87</v>
      </c>
      <c r="M4466">
        <v>119.7</v>
      </c>
      <c r="N4466">
        <v>139.52000000000001</v>
      </c>
      <c r="O4466">
        <v>141.22</v>
      </c>
      <c r="P4466">
        <v>141.88999999999999</v>
      </c>
      <c r="Q4466">
        <v>140.52000000000001</v>
      </c>
      <c r="R4466">
        <v>141.55000000000001</v>
      </c>
      <c r="S4466">
        <v>139.9</v>
      </c>
      <c r="T4466">
        <v>82.88</v>
      </c>
      <c r="U4466">
        <v>74.17</v>
      </c>
      <c r="V4466">
        <v>143.81</v>
      </c>
      <c r="W4466">
        <v>144.66</v>
      </c>
      <c r="X4466">
        <v>60.98</v>
      </c>
      <c r="Y4466">
        <v>100.21</v>
      </c>
      <c r="Z4466">
        <v>142.82</v>
      </c>
      <c r="AA4466">
        <v>141.16</v>
      </c>
      <c r="AB4466">
        <v>146.1</v>
      </c>
      <c r="AC4466">
        <v>139.74</v>
      </c>
      <c r="AD4466">
        <v>143.57</v>
      </c>
      <c r="AE4466">
        <v>140.85</v>
      </c>
    </row>
    <row r="4467" spans="1:31">
      <c r="A4467" t="s">
        <v>31</v>
      </c>
      <c r="B4467" t="s">
        <v>8936</v>
      </c>
      <c r="C4467" t="s">
        <v>8937</v>
      </c>
      <c r="D4467" t="s">
        <v>104</v>
      </c>
      <c r="E4467">
        <v>135.24</v>
      </c>
      <c r="F4467">
        <v>134.62</v>
      </c>
      <c r="G4467">
        <v>77.790000000000006</v>
      </c>
      <c r="H4467">
        <v>53.6</v>
      </c>
      <c r="I4467">
        <v>136.91999999999999</v>
      </c>
      <c r="J4467">
        <v>134.93</v>
      </c>
      <c r="K4467">
        <v>74.790000000000006</v>
      </c>
      <c r="L4467">
        <v>136.74</v>
      </c>
      <c r="M4467">
        <v>114.74</v>
      </c>
      <c r="N4467">
        <v>132.94</v>
      </c>
      <c r="O4467">
        <v>134.87</v>
      </c>
      <c r="P4467">
        <v>135.62</v>
      </c>
      <c r="Q4467">
        <v>134.07</v>
      </c>
      <c r="R4467">
        <v>135.25</v>
      </c>
      <c r="S4467">
        <v>133.37</v>
      </c>
      <c r="T4467">
        <v>80.010000000000005</v>
      </c>
      <c r="U4467">
        <v>71.67</v>
      </c>
      <c r="V4467">
        <v>137.81</v>
      </c>
      <c r="W4467">
        <v>138.78</v>
      </c>
      <c r="X4467">
        <v>59.67</v>
      </c>
      <c r="Y4467">
        <v>96.56</v>
      </c>
      <c r="Z4467">
        <v>136.69</v>
      </c>
      <c r="AA4467">
        <v>134.80000000000001</v>
      </c>
      <c r="AB4467">
        <v>140.41999999999999</v>
      </c>
      <c r="AC4467">
        <v>133.18</v>
      </c>
      <c r="AD4467">
        <v>137.53</v>
      </c>
      <c r="AE4467">
        <v>134.44999999999999</v>
      </c>
    </row>
    <row r="4468" spans="1:31">
      <c r="A4468" t="s">
        <v>31</v>
      </c>
      <c r="B4468" t="s">
        <v>8938</v>
      </c>
      <c r="C4468" t="s">
        <v>8939</v>
      </c>
      <c r="D4468" t="s">
        <v>104</v>
      </c>
      <c r="E4468">
        <v>185.82</v>
      </c>
      <c r="F4468">
        <v>185.2</v>
      </c>
      <c r="G4468">
        <v>103.41</v>
      </c>
      <c r="H4468">
        <v>70.7</v>
      </c>
      <c r="I4468">
        <v>187.5</v>
      </c>
      <c r="J4468">
        <v>185.51</v>
      </c>
      <c r="K4468">
        <v>100.02</v>
      </c>
      <c r="L4468">
        <v>187.32</v>
      </c>
      <c r="M4468">
        <v>156.77000000000001</v>
      </c>
      <c r="N4468">
        <v>183.52</v>
      </c>
      <c r="O4468">
        <v>185.45</v>
      </c>
      <c r="P4468">
        <v>186.2</v>
      </c>
      <c r="Q4468">
        <v>184.65</v>
      </c>
      <c r="R4468">
        <v>185.83</v>
      </c>
      <c r="S4468">
        <v>183.95</v>
      </c>
      <c r="T4468">
        <v>107.99</v>
      </c>
      <c r="U4468">
        <v>96.58</v>
      </c>
      <c r="V4468">
        <v>188.39</v>
      </c>
      <c r="W4468">
        <v>189.36</v>
      </c>
      <c r="X4468">
        <v>78.7</v>
      </c>
      <c r="Y4468">
        <v>130.77000000000001</v>
      </c>
      <c r="Z4468">
        <v>187.27</v>
      </c>
      <c r="AA4468">
        <v>185.38</v>
      </c>
      <c r="AB4468">
        <v>191</v>
      </c>
      <c r="AC4468">
        <v>183.76</v>
      </c>
      <c r="AD4468">
        <v>188.11</v>
      </c>
      <c r="AE4468">
        <v>185.03</v>
      </c>
    </row>
    <row r="4469" spans="1:31">
      <c r="A4469" t="s">
        <v>31</v>
      </c>
      <c r="B4469" t="s">
        <v>8940</v>
      </c>
      <c r="C4469" t="s">
        <v>8941</v>
      </c>
      <c r="D4469" t="s">
        <v>104</v>
      </c>
      <c r="E4469">
        <v>40.79</v>
      </c>
      <c r="F4469">
        <v>40.67</v>
      </c>
      <c r="G4469">
        <v>39.44</v>
      </c>
      <c r="H4469">
        <v>30.63</v>
      </c>
      <c r="I4469">
        <v>42.96</v>
      </c>
      <c r="J4469">
        <v>44.02</v>
      </c>
      <c r="K4469">
        <v>37.630000000000003</v>
      </c>
      <c r="L4469">
        <v>42.73</v>
      </c>
      <c r="M4469">
        <v>38.72</v>
      </c>
      <c r="N4469">
        <v>34.83</v>
      </c>
      <c r="O4469">
        <v>36.200000000000003</v>
      </c>
      <c r="P4469">
        <v>34.47</v>
      </c>
      <c r="Q4469">
        <v>33.299999999999997</v>
      </c>
      <c r="R4469">
        <v>40.79</v>
      </c>
      <c r="S4469">
        <v>39.06</v>
      </c>
      <c r="T4469">
        <v>36.24</v>
      </c>
      <c r="U4469">
        <v>27.24</v>
      </c>
      <c r="V4469">
        <v>48.4</v>
      </c>
      <c r="W4469">
        <v>45.36</v>
      </c>
      <c r="X4469">
        <v>29.2</v>
      </c>
      <c r="Y4469">
        <v>29.69</v>
      </c>
      <c r="Z4469">
        <v>42.66</v>
      </c>
      <c r="AA4469">
        <v>40.700000000000003</v>
      </c>
      <c r="AB4469">
        <v>40.96</v>
      </c>
      <c r="AC4469">
        <v>35.99</v>
      </c>
      <c r="AD4469">
        <v>43.75</v>
      </c>
      <c r="AE4469">
        <v>39.78</v>
      </c>
    </row>
    <row r="4470" spans="1:31">
      <c r="A4470" t="s">
        <v>31</v>
      </c>
      <c r="B4470" t="s">
        <v>8942</v>
      </c>
      <c r="C4470" t="s">
        <v>8943</v>
      </c>
      <c r="D4470" t="s">
        <v>104</v>
      </c>
      <c r="E4470">
        <v>110.69</v>
      </c>
      <c r="F4470">
        <v>110.57</v>
      </c>
      <c r="G4470">
        <v>74.84</v>
      </c>
      <c r="H4470">
        <v>54.27</v>
      </c>
      <c r="I4470">
        <v>112.86</v>
      </c>
      <c r="J4470">
        <v>113.92</v>
      </c>
      <c r="K4470">
        <v>72.48</v>
      </c>
      <c r="L4470">
        <v>112.63</v>
      </c>
      <c r="M4470">
        <v>96.78</v>
      </c>
      <c r="N4470">
        <v>104.73</v>
      </c>
      <c r="O4470">
        <v>106.1</v>
      </c>
      <c r="P4470">
        <v>104.37</v>
      </c>
      <c r="Q4470">
        <v>103.2</v>
      </c>
      <c r="R4470">
        <v>110.69</v>
      </c>
      <c r="S4470">
        <v>108.96</v>
      </c>
      <c r="T4470">
        <v>74.900000000000006</v>
      </c>
      <c r="U4470">
        <v>61.65</v>
      </c>
      <c r="V4470">
        <v>118.3</v>
      </c>
      <c r="W4470">
        <v>115.26</v>
      </c>
      <c r="X4470">
        <v>55.49</v>
      </c>
      <c r="Y4470">
        <v>76.95</v>
      </c>
      <c r="Z4470">
        <v>112.56</v>
      </c>
      <c r="AA4470">
        <v>110.6</v>
      </c>
      <c r="AB4470">
        <v>110.86</v>
      </c>
      <c r="AC4470">
        <v>105.89</v>
      </c>
      <c r="AD4470">
        <v>113.65</v>
      </c>
      <c r="AE4470">
        <v>109.68</v>
      </c>
    </row>
    <row r="4471" spans="1:31">
      <c r="A4471" t="s">
        <v>31</v>
      </c>
      <c r="B4471" t="s">
        <v>8944</v>
      </c>
      <c r="C4471" t="s">
        <v>8945</v>
      </c>
      <c r="D4471" t="s">
        <v>104</v>
      </c>
      <c r="E4471">
        <v>143.52000000000001</v>
      </c>
      <c r="F4471">
        <v>143.86000000000001</v>
      </c>
      <c r="G4471">
        <v>101.76</v>
      </c>
      <c r="H4471">
        <v>75.010000000000005</v>
      </c>
      <c r="I4471">
        <v>146.32</v>
      </c>
      <c r="J4471">
        <v>150.27000000000001</v>
      </c>
      <c r="K4471">
        <v>99.43</v>
      </c>
      <c r="L4471">
        <v>146.03</v>
      </c>
      <c r="M4471">
        <v>126.69</v>
      </c>
      <c r="N4471">
        <v>133.71</v>
      </c>
      <c r="O4471">
        <v>134.69</v>
      </c>
      <c r="P4471">
        <v>130.52000000000001</v>
      </c>
      <c r="Q4471">
        <v>129.61000000000001</v>
      </c>
      <c r="R4471">
        <v>143.53</v>
      </c>
      <c r="S4471">
        <v>141.76</v>
      </c>
      <c r="T4471">
        <v>101.99</v>
      </c>
      <c r="U4471">
        <v>80.33</v>
      </c>
      <c r="V4471">
        <v>156.41</v>
      </c>
      <c r="W4471">
        <v>149.41999999999999</v>
      </c>
      <c r="X4471">
        <v>73.66</v>
      </c>
      <c r="Y4471">
        <v>96.6</v>
      </c>
      <c r="Z4471">
        <v>145.94999999999999</v>
      </c>
      <c r="AA4471">
        <v>143.76</v>
      </c>
      <c r="AB4471">
        <v>139.13</v>
      </c>
      <c r="AC4471">
        <v>135.80000000000001</v>
      </c>
      <c r="AD4471">
        <v>147.35</v>
      </c>
      <c r="AE4471">
        <v>142.21</v>
      </c>
    </row>
    <row r="4472" spans="1:31">
      <c r="A4472" t="s">
        <v>31</v>
      </c>
      <c r="B4472" t="s">
        <v>8946</v>
      </c>
      <c r="C4472" t="s">
        <v>8947</v>
      </c>
      <c r="D4472" t="s">
        <v>104</v>
      </c>
      <c r="E4472">
        <v>37.42</v>
      </c>
      <c r="F4472">
        <v>38.909999999999997</v>
      </c>
      <c r="G4472">
        <v>41.28</v>
      </c>
      <c r="H4472">
        <v>36.590000000000003</v>
      </c>
      <c r="I4472">
        <v>39.24</v>
      </c>
      <c r="J4472">
        <v>39.08</v>
      </c>
      <c r="K4472">
        <v>39.700000000000003</v>
      </c>
      <c r="L4472">
        <v>39.590000000000003</v>
      </c>
      <c r="M4472">
        <v>35.56</v>
      </c>
      <c r="N4472">
        <v>34.67</v>
      </c>
      <c r="O4472">
        <v>39.229999999999997</v>
      </c>
      <c r="P4472">
        <v>40.22</v>
      </c>
      <c r="Q4472">
        <v>32.07</v>
      </c>
      <c r="R4472">
        <v>39.72</v>
      </c>
      <c r="S4472">
        <v>31.9</v>
      </c>
      <c r="T4472">
        <v>36.58</v>
      </c>
      <c r="U4472">
        <v>39.06</v>
      </c>
      <c r="V4472">
        <v>39.81</v>
      </c>
      <c r="W4472">
        <v>40.68</v>
      </c>
      <c r="X4472">
        <v>36.57</v>
      </c>
      <c r="Y4472">
        <v>38.07</v>
      </c>
      <c r="Z4472">
        <v>40.549999999999997</v>
      </c>
      <c r="AA4472">
        <v>37.99</v>
      </c>
      <c r="AB4472">
        <v>42.22</v>
      </c>
      <c r="AC4472">
        <v>32.46</v>
      </c>
      <c r="AD4472">
        <v>41.76</v>
      </c>
      <c r="AE4472">
        <v>38.93</v>
      </c>
    </row>
    <row r="4473" spans="1:31">
      <c r="A4473" t="s">
        <v>31</v>
      </c>
      <c r="B4473" t="s">
        <v>8948</v>
      </c>
      <c r="C4473" t="s">
        <v>8949</v>
      </c>
      <c r="D4473" t="s">
        <v>104</v>
      </c>
      <c r="E4473">
        <v>165.55</v>
      </c>
      <c r="F4473">
        <v>165.56</v>
      </c>
      <c r="G4473">
        <v>100.69</v>
      </c>
      <c r="H4473">
        <v>71.16</v>
      </c>
      <c r="I4473">
        <v>167.36</v>
      </c>
      <c r="J4473">
        <v>168.84</v>
      </c>
      <c r="K4473">
        <v>98.29</v>
      </c>
      <c r="L4473">
        <v>167.17</v>
      </c>
      <c r="M4473">
        <v>141.85</v>
      </c>
      <c r="N4473">
        <v>160.07</v>
      </c>
      <c r="O4473">
        <v>161.04</v>
      </c>
      <c r="P4473">
        <v>159.13999999999999</v>
      </c>
      <c r="Q4473">
        <v>158.30000000000001</v>
      </c>
      <c r="R4473">
        <v>165.55</v>
      </c>
      <c r="S4473">
        <v>164.21</v>
      </c>
      <c r="T4473">
        <v>104.15</v>
      </c>
      <c r="U4473">
        <v>87.6</v>
      </c>
      <c r="V4473">
        <v>172.62</v>
      </c>
      <c r="W4473">
        <v>169.38</v>
      </c>
      <c r="X4473">
        <v>74.290000000000006</v>
      </c>
      <c r="Y4473">
        <v>112.98</v>
      </c>
      <c r="Z4473">
        <v>167.12</v>
      </c>
      <c r="AA4473">
        <v>165.56</v>
      </c>
      <c r="AB4473">
        <v>164.63</v>
      </c>
      <c r="AC4473">
        <v>161.16999999999999</v>
      </c>
      <c r="AD4473">
        <v>168.03</v>
      </c>
      <c r="AE4473">
        <v>164.7</v>
      </c>
    </row>
    <row r="4474" spans="1:31">
      <c r="A4474" t="s">
        <v>31</v>
      </c>
      <c r="B4474" t="s">
        <v>8950</v>
      </c>
      <c r="C4474" t="s">
        <v>8951</v>
      </c>
      <c r="D4474" t="s">
        <v>104</v>
      </c>
      <c r="E4474">
        <v>145.83000000000001</v>
      </c>
      <c r="F4474">
        <v>146.33000000000001</v>
      </c>
      <c r="G4474">
        <v>100.5</v>
      </c>
      <c r="H4474">
        <v>73.739999999999995</v>
      </c>
      <c r="I4474">
        <v>148.19999999999999</v>
      </c>
      <c r="J4474">
        <v>152.66999999999999</v>
      </c>
      <c r="K4474">
        <v>98.66</v>
      </c>
      <c r="L4474">
        <v>147.94999999999999</v>
      </c>
      <c r="M4474">
        <v>127.99</v>
      </c>
      <c r="N4474">
        <v>136.62</v>
      </c>
      <c r="O4474">
        <v>137.1</v>
      </c>
      <c r="P4474">
        <v>132.74</v>
      </c>
      <c r="Q4474">
        <v>132.22</v>
      </c>
      <c r="R4474">
        <v>145.84</v>
      </c>
      <c r="S4474">
        <v>144.56</v>
      </c>
      <c r="T4474">
        <v>101.89</v>
      </c>
      <c r="U4474">
        <v>80.13</v>
      </c>
      <c r="V4474">
        <v>158.05000000000001</v>
      </c>
      <c r="W4474">
        <v>150.82</v>
      </c>
      <c r="X4474">
        <v>72.23</v>
      </c>
      <c r="Y4474">
        <v>96.83</v>
      </c>
      <c r="Z4474">
        <v>147.87</v>
      </c>
      <c r="AA4474">
        <v>146.19</v>
      </c>
      <c r="AB4474">
        <v>140.08000000000001</v>
      </c>
      <c r="AC4474">
        <v>138.65</v>
      </c>
      <c r="AD4474">
        <v>149.06</v>
      </c>
      <c r="AE4474">
        <v>144.72999999999999</v>
      </c>
    </row>
    <row r="4475" spans="1:31">
      <c r="A4475" t="s">
        <v>31</v>
      </c>
      <c r="B4475" t="s">
        <v>8952</v>
      </c>
      <c r="C4475" t="s">
        <v>8953</v>
      </c>
      <c r="D4475" t="s">
        <v>104</v>
      </c>
      <c r="E4475">
        <v>9.9600000000000009</v>
      </c>
      <c r="F4475">
        <v>9.23</v>
      </c>
      <c r="G4475">
        <v>8.64</v>
      </c>
      <c r="H4475">
        <v>8.3000000000000007</v>
      </c>
      <c r="I4475">
        <v>9.59</v>
      </c>
      <c r="J4475">
        <v>8.4600000000000009</v>
      </c>
      <c r="K4475">
        <v>9.94</v>
      </c>
      <c r="L4475">
        <v>11.26</v>
      </c>
      <c r="M4475">
        <v>9.0500000000000007</v>
      </c>
      <c r="N4475">
        <v>8.6300000000000008</v>
      </c>
      <c r="O4475">
        <v>9.66</v>
      </c>
      <c r="P4475">
        <v>10.1</v>
      </c>
      <c r="Q4475">
        <v>8.3699999999999992</v>
      </c>
      <c r="R4475">
        <v>9.1199999999999992</v>
      </c>
      <c r="S4475">
        <v>8.86</v>
      </c>
      <c r="T4475">
        <v>8.74</v>
      </c>
      <c r="U4475">
        <v>8.26</v>
      </c>
      <c r="V4475">
        <v>10.050000000000001</v>
      </c>
      <c r="W4475">
        <v>9.7899999999999991</v>
      </c>
      <c r="X4475">
        <v>9.1199999999999992</v>
      </c>
      <c r="Y4475">
        <v>9.1999999999999993</v>
      </c>
      <c r="Z4475">
        <v>8.52</v>
      </c>
      <c r="AA4475">
        <v>11.39</v>
      </c>
      <c r="AB4475">
        <v>9.58</v>
      </c>
      <c r="AC4475">
        <v>8.9</v>
      </c>
      <c r="AD4475">
        <v>10.53</v>
      </c>
      <c r="AE4475">
        <v>9.7100000000000009</v>
      </c>
    </row>
    <row r="4476" spans="1:31">
      <c r="A4476" t="s">
        <v>31</v>
      </c>
      <c r="B4476" t="s">
        <v>8954</v>
      </c>
      <c r="C4476" t="s">
        <v>8955</v>
      </c>
      <c r="D4476" t="s">
        <v>104</v>
      </c>
      <c r="E4476">
        <v>11.39</v>
      </c>
      <c r="F4476">
        <v>10.57</v>
      </c>
      <c r="G4476">
        <v>10.07</v>
      </c>
      <c r="H4476">
        <v>9.4700000000000006</v>
      </c>
      <c r="I4476">
        <v>11.2</v>
      </c>
      <c r="J4476">
        <v>9.86</v>
      </c>
      <c r="K4476">
        <v>11.46</v>
      </c>
      <c r="L4476">
        <v>12.61</v>
      </c>
      <c r="M4476">
        <v>10.5</v>
      </c>
      <c r="N4476">
        <v>9.7899999999999991</v>
      </c>
      <c r="O4476">
        <v>11.04</v>
      </c>
      <c r="P4476">
        <v>11.45</v>
      </c>
      <c r="Q4476">
        <v>9.66</v>
      </c>
      <c r="R4476">
        <v>10.55</v>
      </c>
      <c r="S4476">
        <v>10.08</v>
      </c>
      <c r="T4476">
        <v>10.09</v>
      </c>
      <c r="U4476">
        <v>9.52</v>
      </c>
      <c r="V4476">
        <v>11.75</v>
      </c>
      <c r="W4476">
        <v>11.6</v>
      </c>
      <c r="X4476">
        <v>10.44</v>
      </c>
      <c r="Y4476">
        <v>10.59</v>
      </c>
      <c r="Z4476">
        <v>10.039999999999999</v>
      </c>
      <c r="AA4476">
        <v>12.77</v>
      </c>
      <c r="AB4476">
        <v>11.18</v>
      </c>
      <c r="AC4476">
        <v>10.11</v>
      </c>
      <c r="AD4476">
        <v>12.27</v>
      </c>
      <c r="AE4476">
        <v>11.09</v>
      </c>
    </row>
    <row r="4477" spans="1:31">
      <c r="A4477" t="s">
        <v>31</v>
      </c>
      <c r="B4477" t="s">
        <v>8956</v>
      </c>
      <c r="C4477" t="s">
        <v>8957</v>
      </c>
      <c r="D4477" t="s">
        <v>104</v>
      </c>
      <c r="E4477">
        <v>11.86</v>
      </c>
      <c r="F4477">
        <v>11</v>
      </c>
      <c r="G4477">
        <v>10.130000000000001</v>
      </c>
      <c r="H4477">
        <v>9.9</v>
      </c>
      <c r="I4477">
        <v>11.23</v>
      </c>
      <c r="J4477">
        <v>9.93</v>
      </c>
      <c r="K4477">
        <v>11.76</v>
      </c>
      <c r="L4477">
        <v>13.62</v>
      </c>
      <c r="M4477">
        <v>10.67</v>
      </c>
      <c r="N4477">
        <v>10.34</v>
      </c>
      <c r="O4477">
        <v>11.52</v>
      </c>
      <c r="P4477">
        <v>12.15</v>
      </c>
      <c r="Q4477">
        <v>9.8699999999999992</v>
      </c>
      <c r="R4477">
        <v>10.8</v>
      </c>
      <c r="S4477">
        <v>10.62</v>
      </c>
      <c r="T4477">
        <v>10.31</v>
      </c>
      <c r="U4477">
        <v>9.7799999999999994</v>
      </c>
      <c r="V4477">
        <v>11.74</v>
      </c>
      <c r="W4477">
        <v>11.3</v>
      </c>
      <c r="X4477">
        <v>10.86</v>
      </c>
      <c r="Y4477">
        <v>10.91</v>
      </c>
      <c r="Z4477">
        <v>9.93</v>
      </c>
      <c r="AA4477">
        <v>13.78</v>
      </c>
      <c r="AB4477">
        <v>11.2</v>
      </c>
      <c r="AC4477">
        <v>10.67</v>
      </c>
      <c r="AD4477">
        <v>12.38</v>
      </c>
      <c r="AE4477">
        <v>11.6</v>
      </c>
    </row>
    <row r="4478" spans="1:31">
      <c r="A4478" t="s">
        <v>31</v>
      </c>
      <c r="B4478" t="s">
        <v>8958</v>
      </c>
      <c r="C4478" t="s">
        <v>8959</v>
      </c>
      <c r="D4478" t="s">
        <v>104</v>
      </c>
      <c r="E4478">
        <v>12.72</v>
      </c>
      <c r="F4478">
        <v>11.79</v>
      </c>
      <c r="G4478">
        <v>10.98</v>
      </c>
      <c r="H4478">
        <v>10.61</v>
      </c>
      <c r="I4478">
        <v>12.2</v>
      </c>
      <c r="J4478">
        <v>10.76</v>
      </c>
      <c r="K4478">
        <v>12.68</v>
      </c>
      <c r="L4478">
        <v>14.44</v>
      </c>
      <c r="M4478">
        <v>11.54</v>
      </c>
      <c r="N4478">
        <v>11.03</v>
      </c>
      <c r="O4478">
        <v>12.36</v>
      </c>
      <c r="P4478">
        <v>12.96</v>
      </c>
      <c r="Q4478">
        <v>10.65</v>
      </c>
      <c r="R4478">
        <v>11.64</v>
      </c>
      <c r="S4478">
        <v>11.34</v>
      </c>
      <c r="T4478">
        <v>11.13</v>
      </c>
      <c r="U4478">
        <v>10.53</v>
      </c>
      <c r="V4478">
        <v>12.75</v>
      </c>
      <c r="W4478">
        <v>12.38</v>
      </c>
      <c r="X4478">
        <v>11.65</v>
      </c>
      <c r="Y4478">
        <v>11.75</v>
      </c>
      <c r="Z4478">
        <v>10.84</v>
      </c>
      <c r="AA4478">
        <v>14.61</v>
      </c>
      <c r="AB4478">
        <v>12.15</v>
      </c>
      <c r="AC4478">
        <v>11.39</v>
      </c>
      <c r="AD4478">
        <v>13.42</v>
      </c>
      <c r="AE4478">
        <v>12.42</v>
      </c>
    </row>
    <row r="4479" spans="1:31">
      <c r="A4479" t="s">
        <v>31</v>
      </c>
      <c r="B4479" t="s">
        <v>8960</v>
      </c>
      <c r="C4479" t="s">
        <v>8961</v>
      </c>
      <c r="D4479" t="s">
        <v>104</v>
      </c>
      <c r="E4479">
        <v>14.4</v>
      </c>
      <c r="F4479">
        <v>13.39</v>
      </c>
      <c r="G4479">
        <v>12.68</v>
      </c>
      <c r="H4479">
        <v>11.99</v>
      </c>
      <c r="I4479">
        <v>14.1</v>
      </c>
      <c r="J4479">
        <v>12.4</v>
      </c>
      <c r="K4479">
        <v>14.47</v>
      </c>
      <c r="L4479">
        <v>16.04</v>
      </c>
      <c r="M4479">
        <v>13.24</v>
      </c>
      <c r="N4479">
        <v>12.39</v>
      </c>
      <c r="O4479">
        <v>13.98</v>
      </c>
      <c r="P4479">
        <v>14.54</v>
      </c>
      <c r="Q4479">
        <v>12.19</v>
      </c>
      <c r="R4479">
        <v>13.31</v>
      </c>
      <c r="S4479">
        <v>12.78</v>
      </c>
      <c r="T4479">
        <v>12.73</v>
      </c>
      <c r="U4479">
        <v>12.02</v>
      </c>
      <c r="V4479">
        <v>14.76</v>
      </c>
      <c r="W4479">
        <v>14.51</v>
      </c>
      <c r="X4479">
        <v>13.2</v>
      </c>
      <c r="Y4479">
        <v>13.39</v>
      </c>
      <c r="Z4479">
        <v>12.62</v>
      </c>
      <c r="AA4479">
        <v>16.22</v>
      </c>
      <c r="AB4479">
        <v>14.04</v>
      </c>
      <c r="AC4479">
        <v>12.8</v>
      </c>
      <c r="AD4479">
        <v>15.47</v>
      </c>
      <c r="AE4479">
        <v>14.04</v>
      </c>
    </row>
    <row r="4480" spans="1:31">
      <c r="A4480" t="s">
        <v>31</v>
      </c>
      <c r="B4480" t="s">
        <v>8962</v>
      </c>
      <c r="C4480" t="s">
        <v>8963</v>
      </c>
      <c r="D4480" t="s">
        <v>104</v>
      </c>
      <c r="E4480">
        <v>29.31</v>
      </c>
      <c r="F4480">
        <v>27.36</v>
      </c>
      <c r="G4480">
        <v>24.8</v>
      </c>
      <c r="H4480">
        <v>24.34</v>
      </c>
      <c r="I4480">
        <v>27.39</v>
      </c>
      <c r="J4480">
        <v>24.32</v>
      </c>
      <c r="K4480">
        <v>28.89</v>
      </c>
      <c r="L4480">
        <v>34.04</v>
      </c>
      <c r="M4480">
        <v>26.16</v>
      </c>
      <c r="N4480">
        <v>25.72</v>
      </c>
      <c r="O4480">
        <v>28.65</v>
      </c>
      <c r="P4480">
        <v>30.2</v>
      </c>
      <c r="Q4480">
        <v>23.96</v>
      </c>
      <c r="R4480">
        <v>26.47</v>
      </c>
      <c r="S4480">
        <v>26.6</v>
      </c>
      <c r="T4480">
        <v>25.41</v>
      </c>
      <c r="U4480">
        <v>23.96</v>
      </c>
      <c r="V4480">
        <v>28.55</v>
      </c>
      <c r="W4480">
        <v>27.23</v>
      </c>
      <c r="X4480">
        <v>26.99</v>
      </c>
      <c r="Y4480">
        <v>26.86</v>
      </c>
      <c r="Z4480">
        <v>24.26</v>
      </c>
      <c r="AA4480">
        <v>34.380000000000003</v>
      </c>
      <c r="AB4480">
        <v>27.18</v>
      </c>
      <c r="AC4480">
        <v>26.6</v>
      </c>
      <c r="AD4480">
        <v>30.46</v>
      </c>
      <c r="AE4480">
        <v>28.79</v>
      </c>
    </row>
    <row r="4481" spans="1:31">
      <c r="A4481" t="s">
        <v>31</v>
      </c>
      <c r="B4481" t="s">
        <v>8964</v>
      </c>
      <c r="C4481" t="s">
        <v>8965</v>
      </c>
      <c r="D4481" t="s">
        <v>104</v>
      </c>
      <c r="E4481">
        <v>31.34</v>
      </c>
      <c r="F4481">
        <v>29.27</v>
      </c>
      <c r="G4481">
        <v>26.82</v>
      </c>
      <c r="H4481">
        <v>26</v>
      </c>
      <c r="I4481">
        <v>29.68</v>
      </c>
      <c r="J4481">
        <v>26.28</v>
      </c>
      <c r="K4481">
        <v>31.04</v>
      </c>
      <c r="L4481">
        <v>35.96</v>
      </c>
      <c r="M4481">
        <v>28.21</v>
      </c>
      <c r="N4481">
        <v>27.35</v>
      </c>
      <c r="O4481">
        <v>30.61</v>
      </c>
      <c r="P4481">
        <v>32.1</v>
      </c>
      <c r="Q4481">
        <v>25.81</v>
      </c>
      <c r="R4481">
        <v>28.48</v>
      </c>
      <c r="S4481">
        <v>28.31</v>
      </c>
      <c r="T4481">
        <v>27.33</v>
      </c>
      <c r="U4481">
        <v>25.74</v>
      </c>
      <c r="V4481">
        <v>30.96</v>
      </c>
      <c r="W4481">
        <v>29.78</v>
      </c>
      <c r="X4481">
        <v>28.85</v>
      </c>
      <c r="Y4481">
        <v>28.83</v>
      </c>
      <c r="Z4481">
        <v>26.41</v>
      </c>
      <c r="AA4481">
        <v>36.33</v>
      </c>
      <c r="AB4481">
        <v>29.44</v>
      </c>
      <c r="AC4481">
        <v>28.3</v>
      </c>
      <c r="AD4481">
        <v>32.909999999999997</v>
      </c>
      <c r="AE4481">
        <v>30.73</v>
      </c>
    </row>
    <row r="4482" spans="1:31">
      <c r="A4482" t="s">
        <v>31</v>
      </c>
      <c r="B4482" t="s">
        <v>8966</v>
      </c>
      <c r="C4482" t="s">
        <v>8967</v>
      </c>
      <c r="D4482" t="s">
        <v>104</v>
      </c>
      <c r="E4482">
        <v>25.53</v>
      </c>
      <c r="F4482">
        <v>24.98</v>
      </c>
      <c r="G4482">
        <v>26.28</v>
      </c>
      <c r="H4482">
        <v>23.45</v>
      </c>
      <c r="I4482">
        <v>32.270000000000003</v>
      </c>
      <c r="J4482">
        <v>25.39</v>
      </c>
      <c r="K4482">
        <v>26.38</v>
      </c>
      <c r="L4482">
        <v>27.79</v>
      </c>
      <c r="M4482">
        <v>25.76</v>
      </c>
      <c r="N4482">
        <v>23.39</v>
      </c>
      <c r="O4482">
        <v>25.35</v>
      </c>
      <c r="P4482">
        <v>25.03</v>
      </c>
      <c r="Q4482">
        <v>24.31</v>
      </c>
      <c r="R4482">
        <v>25.61</v>
      </c>
      <c r="S4482">
        <v>24.16</v>
      </c>
      <c r="T4482">
        <v>25.01</v>
      </c>
      <c r="U4482">
        <v>24.08</v>
      </c>
      <c r="V4482">
        <v>28.32</v>
      </c>
      <c r="W4482">
        <v>29.89</v>
      </c>
      <c r="X4482">
        <v>25.22</v>
      </c>
      <c r="Y4482">
        <v>25.43</v>
      </c>
      <c r="Z4482">
        <v>26.76</v>
      </c>
      <c r="AA4482">
        <v>37.130000000000003</v>
      </c>
      <c r="AB4482">
        <v>27.13</v>
      </c>
      <c r="AC4482">
        <v>24.1</v>
      </c>
      <c r="AD4482">
        <v>28.64</v>
      </c>
      <c r="AE4482">
        <v>25.08</v>
      </c>
    </row>
    <row r="4483" spans="1:31">
      <c r="A4483" t="s">
        <v>31</v>
      </c>
      <c r="B4483" t="s">
        <v>8968</v>
      </c>
      <c r="C4483" t="s">
        <v>8969</v>
      </c>
      <c r="D4483" t="s">
        <v>104</v>
      </c>
      <c r="E4483">
        <v>27.57</v>
      </c>
      <c r="F4483">
        <v>27.37</v>
      </c>
      <c r="G4483">
        <v>28.12</v>
      </c>
      <c r="H4483">
        <v>26.1</v>
      </c>
      <c r="I4483">
        <v>34.619999999999997</v>
      </c>
      <c r="J4483">
        <v>27.59</v>
      </c>
      <c r="K4483">
        <v>28.29</v>
      </c>
      <c r="L4483">
        <v>30.49</v>
      </c>
      <c r="M4483">
        <v>27.8</v>
      </c>
      <c r="N4483">
        <v>26.07</v>
      </c>
      <c r="O4483">
        <v>27.54</v>
      </c>
      <c r="P4483">
        <v>27.32</v>
      </c>
      <c r="Q4483">
        <v>26.67</v>
      </c>
      <c r="R4483">
        <v>27.7</v>
      </c>
      <c r="S4483">
        <v>26.63</v>
      </c>
      <c r="T4483">
        <v>27.28</v>
      </c>
      <c r="U4483">
        <v>26.54</v>
      </c>
      <c r="V4483">
        <v>29.83</v>
      </c>
      <c r="W4483">
        <v>31.03</v>
      </c>
      <c r="X4483">
        <v>27.37</v>
      </c>
      <c r="Y4483">
        <v>27.53</v>
      </c>
      <c r="Z4483">
        <v>28.5</v>
      </c>
      <c r="AA4483">
        <v>43.66</v>
      </c>
      <c r="AB4483">
        <v>28.91</v>
      </c>
      <c r="AC4483">
        <v>26.6</v>
      </c>
      <c r="AD4483">
        <v>30.08</v>
      </c>
      <c r="AE4483">
        <v>27.35</v>
      </c>
    </row>
    <row r="4484" spans="1:31">
      <c r="A4484" t="s">
        <v>31</v>
      </c>
      <c r="B4484" t="s">
        <v>8970</v>
      </c>
      <c r="C4484" t="s">
        <v>8971</v>
      </c>
      <c r="D4484" t="s">
        <v>104</v>
      </c>
      <c r="E4484">
        <v>42.68</v>
      </c>
      <c r="F4484">
        <v>41.53</v>
      </c>
      <c r="G4484">
        <v>44.19</v>
      </c>
      <c r="H4484">
        <v>38.56</v>
      </c>
      <c r="I4484">
        <v>54.2</v>
      </c>
      <c r="J4484">
        <v>42.35</v>
      </c>
      <c r="K4484">
        <v>44.32</v>
      </c>
      <c r="L4484">
        <v>46.12</v>
      </c>
      <c r="M4484">
        <v>43.1</v>
      </c>
      <c r="N4484">
        <v>38.47</v>
      </c>
      <c r="O4484">
        <v>42.35</v>
      </c>
      <c r="P4484">
        <v>41.66</v>
      </c>
      <c r="Q4484">
        <v>40.299999999999997</v>
      </c>
      <c r="R4484">
        <v>42.83</v>
      </c>
      <c r="S4484">
        <v>39.950000000000003</v>
      </c>
      <c r="T4484">
        <v>41.63</v>
      </c>
      <c r="U4484">
        <v>39.85</v>
      </c>
      <c r="V4484">
        <v>48.04</v>
      </c>
      <c r="W4484">
        <v>51.09</v>
      </c>
      <c r="X4484">
        <v>42.06</v>
      </c>
      <c r="Y4484">
        <v>42.48</v>
      </c>
      <c r="Z4484">
        <v>45.1</v>
      </c>
      <c r="AA4484">
        <v>59.09</v>
      </c>
      <c r="AB4484">
        <v>45.76</v>
      </c>
      <c r="AC4484">
        <v>39.85</v>
      </c>
      <c r="AD4484">
        <v>48.67</v>
      </c>
      <c r="AE4484">
        <v>41.73</v>
      </c>
    </row>
    <row r="4485" spans="1:31">
      <c r="A4485" t="s">
        <v>31</v>
      </c>
      <c r="B4485" t="s">
        <v>8972</v>
      </c>
      <c r="C4485" t="s">
        <v>8973</v>
      </c>
      <c r="D4485" t="s">
        <v>104</v>
      </c>
      <c r="E4485">
        <v>25.34</v>
      </c>
      <c r="F4485">
        <v>25.29</v>
      </c>
      <c r="G4485">
        <v>25.77</v>
      </c>
      <c r="H4485">
        <v>24.27</v>
      </c>
      <c r="I4485">
        <v>31.76</v>
      </c>
      <c r="J4485">
        <v>25.41</v>
      </c>
      <c r="K4485">
        <v>25.93</v>
      </c>
      <c r="L4485">
        <v>28.18</v>
      </c>
      <c r="M4485">
        <v>25.55</v>
      </c>
      <c r="N4485">
        <v>24.24</v>
      </c>
      <c r="O4485">
        <v>25.36</v>
      </c>
      <c r="P4485">
        <v>25.2</v>
      </c>
      <c r="Q4485">
        <v>24.66</v>
      </c>
      <c r="R4485">
        <v>25.48</v>
      </c>
      <c r="S4485">
        <v>24.67</v>
      </c>
      <c r="T4485">
        <v>25.16</v>
      </c>
      <c r="U4485">
        <v>24.57</v>
      </c>
      <c r="V4485">
        <v>27.15</v>
      </c>
      <c r="W4485">
        <v>28.07</v>
      </c>
      <c r="X4485">
        <v>25.21</v>
      </c>
      <c r="Y4485">
        <v>25.33</v>
      </c>
      <c r="Z4485">
        <v>26.05</v>
      </c>
      <c r="AA4485">
        <v>41.39</v>
      </c>
      <c r="AB4485">
        <v>26.43</v>
      </c>
      <c r="AC4485">
        <v>24.66</v>
      </c>
      <c r="AD4485">
        <v>27.34</v>
      </c>
      <c r="AE4485">
        <v>25.24</v>
      </c>
    </row>
    <row r="4486" spans="1:31">
      <c r="A4486" t="s">
        <v>31</v>
      </c>
      <c r="B4486" t="s">
        <v>8974</v>
      </c>
      <c r="C4486" t="s">
        <v>8975</v>
      </c>
      <c r="D4486" t="s">
        <v>104</v>
      </c>
      <c r="E4486">
        <v>58.69</v>
      </c>
      <c r="F4486">
        <v>58.46</v>
      </c>
      <c r="G4486">
        <v>59.4</v>
      </c>
      <c r="H4486">
        <v>56.81</v>
      </c>
      <c r="I4486">
        <v>73.010000000000005</v>
      </c>
      <c r="J4486">
        <v>58.72</v>
      </c>
      <c r="K4486">
        <v>59.62</v>
      </c>
      <c r="L4486">
        <v>65.67</v>
      </c>
      <c r="M4486">
        <v>58.98</v>
      </c>
      <c r="N4486">
        <v>56.77</v>
      </c>
      <c r="O4486">
        <v>58.1</v>
      </c>
      <c r="P4486">
        <v>58.37</v>
      </c>
      <c r="Q4486">
        <v>57.54</v>
      </c>
      <c r="R4486">
        <v>58.87</v>
      </c>
      <c r="S4486">
        <v>57.5</v>
      </c>
      <c r="T4486">
        <v>58.32</v>
      </c>
      <c r="U4486">
        <v>57.36</v>
      </c>
      <c r="V4486">
        <v>61.59</v>
      </c>
      <c r="W4486">
        <v>63.12</v>
      </c>
      <c r="X4486">
        <v>58.45</v>
      </c>
      <c r="Y4486">
        <v>58.64</v>
      </c>
      <c r="Z4486">
        <v>59.87</v>
      </c>
      <c r="AA4486">
        <v>99.64</v>
      </c>
      <c r="AB4486">
        <v>60.41</v>
      </c>
      <c r="AC4486">
        <v>57.47</v>
      </c>
      <c r="AD4486">
        <v>61.9</v>
      </c>
      <c r="AE4486">
        <v>58.42</v>
      </c>
    </row>
    <row r="4487" spans="1:31">
      <c r="A4487" t="s">
        <v>31</v>
      </c>
      <c r="B4487" t="s">
        <v>8976</v>
      </c>
      <c r="C4487" t="s">
        <v>8977</v>
      </c>
      <c r="D4487" t="s">
        <v>104</v>
      </c>
      <c r="E4487">
        <v>54.76</v>
      </c>
      <c r="F4487">
        <v>54.78</v>
      </c>
      <c r="G4487">
        <v>55.22</v>
      </c>
      <c r="H4487">
        <v>53.58</v>
      </c>
      <c r="I4487">
        <v>67.92</v>
      </c>
      <c r="J4487">
        <v>54.88</v>
      </c>
      <c r="K4487">
        <v>55.45</v>
      </c>
      <c r="L4487">
        <v>61.59</v>
      </c>
      <c r="M4487">
        <v>55</v>
      </c>
      <c r="N4487">
        <v>53.55</v>
      </c>
      <c r="O4487">
        <v>54.25</v>
      </c>
      <c r="P4487">
        <v>54.65</v>
      </c>
      <c r="Q4487">
        <v>54</v>
      </c>
      <c r="R4487">
        <v>54.95</v>
      </c>
      <c r="S4487">
        <v>54.03</v>
      </c>
      <c r="T4487">
        <v>54.59</v>
      </c>
      <c r="U4487">
        <v>53.91</v>
      </c>
      <c r="V4487">
        <v>56.86</v>
      </c>
      <c r="W4487">
        <v>57.92</v>
      </c>
      <c r="X4487">
        <v>54.63</v>
      </c>
      <c r="Y4487">
        <v>54.76</v>
      </c>
      <c r="Z4487">
        <v>55.56</v>
      </c>
      <c r="AA4487">
        <v>95.63</v>
      </c>
      <c r="AB4487">
        <v>56.03</v>
      </c>
      <c r="AC4487">
        <v>54.03</v>
      </c>
      <c r="AD4487">
        <v>57.08</v>
      </c>
      <c r="AE4487">
        <v>54.68</v>
      </c>
    </row>
    <row r="4488" spans="1:31">
      <c r="A4488" t="s">
        <v>31</v>
      </c>
      <c r="B4488" t="s">
        <v>8978</v>
      </c>
      <c r="C4488" t="s">
        <v>8979</v>
      </c>
      <c r="D4488" t="s">
        <v>104</v>
      </c>
      <c r="E4488">
        <v>74.66</v>
      </c>
      <c r="F4488">
        <v>74.33</v>
      </c>
      <c r="G4488">
        <v>75.55</v>
      </c>
      <c r="H4488">
        <v>72.3</v>
      </c>
      <c r="I4488">
        <v>92.84</v>
      </c>
      <c r="J4488">
        <v>74.67</v>
      </c>
      <c r="K4488">
        <v>75.83</v>
      </c>
      <c r="L4488">
        <v>83.55</v>
      </c>
      <c r="M4488">
        <v>75.010000000000005</v>
      </c>
      <c r="N4488">
        <v>72.239999999999995</v>
      </c>
      <c r="O4488">
        <v>73.86</v>
      </c>
      <c r="P4488">
        <v>74.25</v>
      </c>
      <c r="Q4488">
        <v>73.209999999999994</v>
      </c>
      <c r="R4488">
        <v>74.88</v>
      </c>
      <c r="S4488">
        <v>73.150000000000006</v>
      </c>
      <c r="T4488">
        <v>74.180000000000007</v>
      </c>
      <c r="U4488">
        <v>73</v>
      </c>
      <c r="V4488">
        <v>78.27</v>
      </c>
      <c r="W4488">
        <v>80.19</v>
      </c>
      <c r="X4488">
        <v>74.34</v>
      </c>
      <c r="Y4488">
        <v>74.599999999999994</v>
      </c>
      <c r="Z4488">
        <v>76.14</v>
      </c>
      <c r="AA4488">
        <v>126.94</v>
      </c>
      <c r="AB4488">
        <v>76.8</v>
      </c>
      <c r="AC4488">
        <v>73.099999999999994</v>
      </c>
      <c r="AD4488">
        <v>78.66</v>
      </c>
      <c r="AE4488">
        <v>74.3</v>
      </c>
    </row>
    <row r="4489" spans="1:31">
      <c r="A4489" t="s">
        <v>31</v>
      </c>
      <c r="B4489" t="s">
        <v>8980</v>
      </c>
      <c r="C4489" t="s">
        <v>8981</v>
      </c>
      <c r="D4489" t="s">
        <v>104</v>
      </c>
      <c r="E4489">
        <v>68.84</v>
      </c>
      <c r="F4489">
        <v>68.88</v>
      </c>
      <c r="G4489">
        <v>69.36</v>
      </c>
      <c r="H4489">
        <v>67.489999999999995</v>
      </c>
      <c r="I4489">
        <v>85.31</v>
      </c>
      <c r="J4489">
        <v>69</v>
      </c>
      <c r="K4489">
        <v>69.64</v>
      </c>
      <c r="L4489">
        <v>77.52</v>
      </c>
      <c r="M4489">
        <v>69.11</v>
      </c>
      <c r="N4489">
        <v>67.45</v>
      </c>
      <c r="O4489">
        <v>68.16</v>
      </c>
      <c r="P4489">
        <v>68.73</v>
      </c>
      <c r="Q4489">
        <v>67.98</v>
      </c>
      <c r="R4489">
        <v>69.05</v>
      </c>
      <c r="S4489">
        <v>68.010000000000005</v>
      </c>
      <c r="T4489">
        <v>68.650000000000006</v>
      </c>
      <c r="U4489">
        <v>67.88</v>
      </c>
      <c r="V4489">
        <v>71.25</v>
      </c>
      <c r="W4489">
        <v>72.45</v>
      </c>
      <c r="X4489">
        <v>68.69</v>
      </c>
      <c r="Y4489">
        <v>68.84</v>
      </c>
      <c r="Z4489">
        <v>69.73</v>
      </c>
      <c r="AA4489">
        <v>120.99</v>
      </c>
      <c r="AB4489">
        <v>70.3</v>
      </c>
      <c r="AC4489">
        <v>68</v>
      </c>
      <c r="AD4489">
        <v>71.489999999999995</v>
      </c>
      <c r="AE4489">
        <v>68.739999999999995</v>
      </c>
    </row>
    <row r="4490" spans="1:31">
      <c r="A4490" t="s">
        <v>31</v>
      </c>
      <c r="B4490" t="s">
        <v>8982</v>
      </c>
      <c r="C4490" t="s">
        <v>8983</v>
      </c>
      <c r="D4490" t="s">
        <v>104</v>
      </c>
      <c r="E4490">
        <v>126.28</v>
      </c>
      <c r="F4490">
        <v>125.09</v>
      </c>
      <c r="G4490">
        <v>128.25</v>
      </c>
      <c r="H4490">
        <v>120.94</v>
      </c>
      <c r="I4490">
        <v>157.43</v>
      </c>
      <c r="J4490">
        <v>126.02</v>
      </c>
      <c r="K4490">
        <v>128.57</v>
      </c>
      <c r="L4490">
        <v>140.56</v>
      </c>
      <c r="M4490">
        <v>126.92</v>
      </c>
      <c r="N4490">
        <v>120.83</v>
      </c>
      <c r="O4490">
        <v>124.62</v>
      </c>
      <c r="P4490">
        <v>125.11</v>
      </c>
      <c r="Q4490">
        <v>123.13</v>
      </c>
      <c r="R4490">
        <v>126.59</v>
      </c>
      <c r="S4490">
        <v>122.81</v>
      </c>
      <c r="T4490">
        <v>125.04</v>
      </c>
      <c r="U4490">
        <v>122.58</v>
      </c>
      <c r="V4490">
        <v>133.66</v>
      </c>
      <c r="W4490">
        <v>137.75</v>
      </c>
      <c r="X4490">
        <v>125.51</v>
      </c>
      <c r="Y4490">
        <v>126.07</v>
      </c>
      <c r="Z4490">
        <v>129.47999999999999</v>
      </c>
      <c r="AA4490">
        <v>208.62</v>
      </c>
      <c r="AB4490">
        <v>130.57</v>
      </c>
      <c r="AC4490">
        <v>122.68</v>
      </c>
      <c r="AD4490">
        <v>134.49</v>
      </c>
      <c r="AE4490">
        <v>125.2</v>
      </c>
    </row>
    <row r="4491" spans="1:31">
      <c r="A4491" t="s">
        <v>31</v>
      </c>
      <c r="B4491" t="s">
        <v>8984</v>
      </c>
      <c r="C4491" t="s">
        <v>8985</v>
      </c>
      <c r="D4491" t="s">
        <v>104</v>
      </c>
      <c r="E4491">
        <v>112.48</v>
      </c>
      <c r="F4491">
        <v>112.15</v>
      </c>
      <c r="G4491">
        <v>113.57</v>
      </c>
      <c r="H4491">
        <v>109.56</v>
      </c>
      <c r="I4491">
        <v>139.55000000000001</v>
      </c>
      <c r="J4491">
        <v>112.54</v>
      </c>
      <c r="K4491">
        <v>113.94</v>
      </c>
      <c r="L4491">
        <v>126.27</v>
      </c>
      <c r="M4491">
        <v>112.94</v>
      </c>
      <c r="N4491">
        <v>109.5</v>
      </c>
      <c r="O4491">
        <v>111.1</v>
      </c>
      <c r="P4491">
        <v>112.01</v>
      </c>
      <c r="Q4491">
        <v>110.68</v>
      </c>
      <c r="R4491">
        <v>112.77</v>
      </c>
      <c r="S4491">
        <v>110.64</v>
      </c>
      <c r="T4491">
        <v>111.93</v>
      </c>
      <c r="U4491">
        <v>110.42</v>
      </c>
      <c r="V4491">
        <v>117.02</v>
      </c>
      <c r="W4491">
        <v>119.43</v>
      </c>
      <c r="X4491">
        <v>112.09</v>
      </c>
      <c r="Y4491">
        <v>112.41</v>
      </c>
      <c r="Z4491">
        <v>114.32</v>
      </c>
      <c r="AA4491">
        <v>194.52</v>
      </c>
      <c r="AB4491">
        <v>115.19</v>
      </c>
      <c r="AC4491">
        <v>110.57</v>
      </c>
      <c r="AD4491">
        <v>117.52</v>
      </c>
      <c r="AE4491">
        <v>112.07</v>
      </c>
    </row>
    <row r="4492" spans="1:31">
      <c r="A4492" t="s">
        <v>31</v>
      </c>
      <c r="B4492" t="s">
        <v>8986</v>
      </c>
      <c r="C4492" t="s">
        <v>8987</v>
      </c>
      <c r="D4492" t="s">
        <v>104</v>
      </c>
      <c r="E4492">
        <v>104.24</v>
      </c>
      <c r="F4492">
        <v>104.42</v>
      </c>
      <c r="G4492">
        <v>104.82</v>
      </c>
      <c r="H4492">
        <v>102.77</v>
      </c>
      <c r="I4492">
        <v>128.88999999999999</v>
      </c>
      <c r="J4492">
        <v>104.48</v>
      </c>
      <c r="K4492">
        <v>105.2</v>
      </c>
      <c r="L4492">
        <v>117.73</v>
      </c>
      <c r="M4492">
        <v>104.59</v>
      </c>
      <c r="N4492">
        <v>102.72</v>
      </c>
      <c r="O4492">
        <v>103.02</v>
      </c>
      <c r="P4492">
        <v>104.18</v>
      </c>
      <c r="Q4492">
        <v>103.26</v>
      </c>
      <c r="R4492">
        <v>104.53</v>
      </c>
      <c r="S4492">
        <v>103.36</v>
      </c>
      <c r="T4492">
        <v>104.09</v>
      </c>
      <c r="U4492">
        <v>103.17</v>
      </c>
      <c r="V4492">
        <v>107.09</v>
      </c>
      <c r="W4492">
        <v>108.48</v>
      </c>
      <c r="X4492">
        <v>104.09</v>
      </c>
      <c r="Y4492">
        <v>104.25</v>
      </c>
      <c r="Z4492">
        <v>105.26</v>
      </c>
      <c r="AA4492">
        <v>186.11</v>
      </c>
      <c r="AB4492">
        <v>105.99</v>
      </c>
      <c r="AC4492">
        <v>103.36</v>
      </c>
      <c r="AD4492">
        <v>107.38</v>
      </c>
      <c r="AE4492">
        <v>104.21</v>
      </c>
    </row>
    <row r="4493" spans="1:31">
      <c r="A4493" t="s">
        <v>31</v>
      </c>
      <c r="B4493" t="s">
        <v>8988</v>
      </c>
      <c r="C4493" t="s">
        <v>8989</v>
      </c>
      <c r="D4493" t="s">
        <v>104</v>
      </c>
      <c r="E4493">
        <v>223.56</v>
      </c>
      <c r="F4493">
        <v>222.77</v>
      </c>
      <c r="G4493">
        <v>225.63</v>
      </c>
      <c r="H4493">
        <v>217.97</v>
      </c>
      <c r="I4493">
        <v>277.13</v>
      </c>
      <c r="J4493">
        <v>223.58</v>
      </c>
      <c r="K4493">
        <v>226.26</v>
      </c>
      <c r="L4493">
        <v>251.09</v>
      </c>
      <c r="M4493">
        <v>224.38</v>
      </c>
      <c r="N4493">
        <v>217.85</v>
      </c>
      <c r="O4493">
        <v>220.44</v>
      </c>
      <c r="P4493">
        <v>222.58</v>
      </c>
      <c r="Q4493">
        <v>220.17</v>
      </c>
      <c r="R4493">
        <v>224.06</v>
      </c>
      <c r="S4493">
        <v>219.99</v>
      </c>
      <c r="T4493">
        <v>222.43</v>
      </c>
      <c r="U4493">
        <v>219.63</v>
      </c>
      <c r="V4493">
        <v>232.02</v>
      </c>
      <c r="W4493">
        <v>236.56</v>
      </c>
      <c r="X4493">
        <v>222.8</v>
      </c>
      <c r="Y4493">
        <v>223.39</v>
      </c>
      <c r="Z4493">
        <v>227.03</v>
      </c>
      <c r="AA4493">
        <v>388.08</v>
      </c>
      <c r="AB4493">
        <v>228.59</v>
      </c>
      <c r="AC4493">
        <v>219.9</v>
      </c>
      <c r="AD4493">
        <v>232.95</v>
      </c>
      <c r="AE4493">
        <v>222.69</v>
      </c>
    </row>
    <row r="4494" spans="1:31">
      <c r="A4494" t="s">
        <v>31</v>
      </c>
      <c r="B4494" t="s">
        <v>8990</v>
      </c>
      <c r="C4494" t="s">
        <v>8991</v>
      </c>
      <c r="D4494" t="s">
        <v>104</v>
      </c>
      <c r="E4494">
        <v>212.12</v>
      </c>
      <c r="F4494">
        <v>212.05</v>
      </c>
      <c r="G4494">
        <v>213.47</v>
      </c>
      <c r="H4494">
        <v>208.53</v>
      </c>
      <c r="I4494">
        <v>262.31</v>
      </c>
      <c r="J4494">
        <v>212.41</v>
      </c>
      <c r="K4494">
        <v>214.12</v>
      </c>
      <c r="L4494">
        <v>239.24</v>
      </c>
      <c r="M4494">
        <v>212.79</v>
      </c>
      <c r="N4494">
        <v>208.44</v>
      </c>
      <c r="O4494">
        <v>209.24</v>
      </c>
      <c r="P4494">
        <v>211.71</v>
      </c>
      <c r="Q4494">
        <v>209.84</v>
      </c>
      <c r="R4494">
        <v>212.61</v>
      </c>
      <c r="S4494">
        <v>209.9</v>
      </c>
      <c r="T4494">
        <v>211.55</v>
      </c>
      <c r="U4494">
        <v>209.55</v>
      </c>
      <c r="V4494">
        <v>218.22</v>
      </c>
      <c r="W4494">
        <v>221.36</v>
      </c>
      <c r="X4494">
        <v>211.67</v>
      </c>
      <c r="Y4494">
        <v>212.07</v>
      </c>
      <c r="Z4494">
        <v>214.46</v>
      </c>
      <c r="AA4494">
        <v>376.39</v>
      </c>
      <c r="AB4494">
        <v>215.81</v>
      </c>
      <c r="AC4494">
        <v>209.86</v>
      </c>
      <c r="AD4494">
        <v>218.87</v>
      </c>
      <c r="AE4494">
        <v>211.79</v>
      </c>
    </row>
    <row r="4495" spans="1:31">
      <c r="A4495" t="s">
        <v>31</v>
      </c>
      <c r="B4495" t="s">
        <v>8992</v>
      </c>
      <c r="C4495" t="s">
        <v>8993</v>
      </c>
      <c r="D4495" t="s">
        <v>104</v>
      </c>
      <c r="E4495">
        <v>200.28</v>
      </c>
      <c r="F4495">
        <v>200.94</v>
      </c>
      <c r="G4495">
        <v>200.88</v>
      </c>
      <c r="H4495">
        <v>198.77</v>
      </c>
      <c r="I4495">
        <v>246.98</v>
      </c>
      <c r="J4495">
        <v>200.85</v>
      </c>
      <c r="K4495">
        <v>201.57</v>
      </c>
      <c r="L4495">
        <v>226.98</v>
      </c>
      <c r="M4495">
        <v>200.8</v>
      </c>
      <c r="N4495">
        <v>198.72</v>
      </c>
      <c r="O4495">
        <v>197.63</v>
      </c>
      <c r="P4495">
        <v>200.48</v>
      </c>
      <c r="Q4495">
        <v>199.16</v>
      </c>
      <c r="R4495">
        <v>200.76</v>
      </c>
      <c r="S4495">
        <v>199.45</v>
      </c>
      <c r="T4495">
        <v>200.3</v>
      </c>
      <c r="U4495">
        <v>199.12</v>
      </c>
      <c r="V4495">
        <v>203.96</v>
      </c>
      <c r="W4495">
        <v>205.64</v>
      </c>
      <c r="X4495">
        <v>200.16</v>
      </c>
      <c r="Y4495">
        <v>200.36</v>
      </c>
      <c r="Z4495">
        <v>201.45</v>
      </c>
      <c r="AA4495">
        <v>364.3</v>
      </c>
      <c r="AB4495">
        <v>202.61</v>
      </c>
      <c r="AC4495">
        <v>199.48</v>
      </c>
      <c r="AD4495">
        <v>204.31</v>
      </c>
      <c r="AE4495">
        <v>200.52</v>
      </c>
    </row>
    <row r="4496" spans="1:31">
      <c r="A4496" t="s">
        <v>31</v>
      </c>
      <c r="B4496" t="s">
        <v>8994</v>
      </c>
      <c r="C4496" t="s">
        <v>8995</v>
      </c>
      <c r="D4496" t="s">
        <v>104</v>
      </c>
      <c r="E4496">
        <v>292.88</v>
      </c>
      <c r="F4496">
        <v>292.36</v>
      </c>
      <c r="G4496">
        <v>295.08</v>
      </c>
      <c r="H4496">
        <v>286.95</v>
      </c>
      <c r="I4496">
        <v>362.52</v>
      </c>
      <c r="J4496">
        <v>293.10000000000002</v>
      </c>
      <c r="K4496">
        <v>295.94</v>
      </c>
      <c r="L4496">
        <v>329.74</v>
      </c>
      <c r="M4496">
        <v>293.85000000000002</v>
      </c>
      <c r="N4496">
        <v>286.8</v>
      </c>
      <c r="O4496">
        <v>288.81</v>
      </c>
      <c r="P4496">
        <v>292</v>
      </c>
      <c r="Q4496">
        <v>289.18</v>
      </c>
      <c r="R4496">
        <v>293.52999999999997</v>
      </c>
      <c r="S4496">
        <v>289.13</v>
      </c>
      <c r="T4496">
        <v>291.79000000000002</v>
      </c>
      <c r="U4496">
        <v>288.67</v>
      </c>
      <c r="V4496">
        <v>302.36</v>
      </c>
      <c r="W4496">
        <v>307.33999999999997</v>
      </c>
      <c r="X4496">
        <v>292.08999999999997</v>
      </c>
      <c r="Y4496">
        <v>292.75</v>
      </c>
      <c r="Z4496">
        <v>296.64</v>
      </c>
      <c r="AA4496">
        <v>515.05999999999995</v>
      </c>
      <c r="AB4496">
        <v>298.55</v>
      </c>
      <c r="AC4496">
        <v>289.05</v>
      </c>
      <c r="AD4496">
        <v>303.38</v>
      </c>
      <c r="AE4496">
        <v>292.12</v>
      </c>
    </row>
    <row r="4497" spans="1:31">
      <c r="A4497" t="s">
        <v>31</v>
      </c>
      <c r="B4497" t="s">
        <v>8996</v>
      </c>
      <c r="C4497" t="s">
        <v>8997</v>
      </c>
      <c r="D4497" t="s">
        <v>104</v>
      </c>
      <c r="E4497">
        <v>283.79000000000002</v>
      </c>
      <c r="F4497">
        <v>283.83999999999997</v>
      </c>
      <c r="G4497">
        <v>285.41000000000003</v>
      </c>
      <c r="H4497">
        <v>279.45</v>
      </c>
      <c r="I4497">
        <v>350.75</v>
      </c>
      <c r="J4497">
        <v>284.20999999999998</v>
      </c>
      <c r="K4497">
        <v>286.3</v>
      </c>
      <c r="L4497">
        <v>320.32</v>
      </c>
      <c r="M4497">
        <v>284.64</v>
      </c>
      <c r="N4497">
        <v>279.33999999999997</v>
      </c>
      <c r="O4497">
        <v>279.89</v>
      </c>
      <c r="P4497">
        <v>283.37</v>
      </c>
      <c r="Q4497">
        <v>281</v>
      </c>
      <c r="R4497">
        <v>284.43</v>
      </c>
      <c r="S4497">
        <v>281.11</v>
      </c>
      <c r="T4497">
        <v>283.14999999999998</v>
      </c>
      <c r="U4497">
        <v>280.66000000000003</v>
      </c>
      <c r="V4497">
        <v>291.39999999999998</v>
      </c>
      <c r="W4497">
        <v>295.27</v>
      </c>
      <c r="X4497">
        <v>283.26</v>
      </c>
      <c r="Y4497">
        <v>283.74</v>
      </c>
      <c r="Z4497">
        <v>286.64</v>
      </c>
      <c r="AA4497">
        <v>505.78</v>
      </c>
      <c r="AB4497">
        <v>288.42</v>
      </c>
      <c r="AC4497">
        <v>281.08</v>
      </c>
      <c r="AD4497">
        <v>292.19</v>
      </c>
      <c r="AE4497">
        <v>283.45999999999998</v>
      </c>
    </row>
    <row r="4498" spans="1:31">
      <c r="A4498" t="s">
        <v>31</v>
      </c>
      <c r="B4498" t="s">
        <v>8998</v>
      </c>
      <c r="C4498" t="s">
        <v>8999</v>
      </c>
      <c r="D4498" t="s">
        <v>104</v>
      </c>
      <c r="E4498">
        <v>268.23</v>
      </c>
      <c r="F4498">
        <v>269.24</v>
      </c>
      <c r="G4498">
        <v>268.87</v>
      </c>
      <c r="H4498">
        <v>266.61</v>
      </c>
      <c r="I4498">
        <v>330.58</v>
      </c>
      <c r="J4498">
        <v>269.02</v>
      </c>
      <c r="K4498">
        <v>269.77999999999997</v>
      </c>
      <c r="L4498">
        <v>304.2</v>
      </c>
      <c r="M4498">
        <v>268.87</v>
      </c>
      <c r="N4498">
        <v>266.55</v>
      </c>
      <c r="O4498">
        <v>264.63</v>
      </c>
      <c r="P4498">
        <v>268.58999999999997</v>
      </c>
      <c r="Q4498">
        <v>266.95999999999998</v>
      </c>
      <c r="R4498">
        <v>268.83999999999997</v>
      </c>
      <c r="S4498">
        <v>267.39</v>
      </c>
      <c r="T4498">
        <v>268.36</v>
      </c>
      <c r="U4498">
        <v>266.94</v>
      </c>
      <c r="V4498">
        <v>272.64</v>
      </c>
      <c r="W4498">
        <v>274.58999999999997</v>
      </c>
      <c r="X4498">
        <v>268.12</v>
      </c>
      <c r="Y4498">
        <v>268.33999999999997</v>
      </c>
      <c r="Z4498">
        <v>269.54000000000002</v>
      </c>
      <c r="AA4498">
        <v>489.88</v>
      </c>
      <c r="AB4498">
        <v>271.06</v>
      </c>
      <c r="AC4498">
        <v>267.43</v>
      </c>
      <c r="AD4498">
        <v>273.04000000000002</v>
      </c>
      <c r="AE4498">
        <v>268.63</v>
      </c>
    </row>
    <row r="4499" spans="1:31">
      <c r="A4499" t="s">
        <v>31</v>
      </c>
      <c r="B4499" t="s">
        <v>9000</v>
      </c>
      <c r="C4499" t="s">
        <v>9001</v>
      </c>
      <c r="D4499" t="s">
        <v>104</v>
      </c>
      <c r="E4499">
        <v>20.29</v>
      </c>
      <c r="F4499">
        <v>18.82</v>
      </c>
      <c r="G4499">
        <v>17.28</v>
      </c>
      <c r="H4499">
        <v>16.95</v>
      </c>
      <c r="I4499">
        <v>19.14</v>
      </c>
      <c r="J4499">
        <v>16.95</v>
      </c>
      <c r="K4499">
        <v>20.13</v>
      </c>
      <c r="L4499">
        <v>23.41</v>
      </c>
      <c r="M4499">
        <v>18.22</v>
      </c>
      <c r="N4499">
        <v>17.73</v>
      </c>
      <c r="O4499">
        <v>19.739999999999998</v>
      </c>
      <c r="P4499">
        <v>20.81</v>
      </c>
      <c r="Q4499">
        <v>16.88</v>
      </c>
      <c r="R4499">
        <v>18.440000000000001</v>
      </c>
      <c r="S4499">
        <v>18.22</v>
      </c>
      <c r="T4499">
        <v>17.64</v>
      </c>
      <c r="U4499">
        <v>16.72</v>
      </c>
      <c r="V4499">
        <v>19.989999999999998</v>
      </c>
      <c r="W4499">
        <v>19.22</v>
      </c>
      <c r="X4499">
        <v>18.600000000000001</v>
      </c>
      <c r="Y4499">
        <v>18.66</v>
      </c>
      <c r="Z4499">
        <v>16.88</v>
      </c>
      <c r="AA4499">
        <v>23.69</v>
      </c>
      <c r="AB4499">
        <v>19.09</v>
      </c>
      <c r="AC4499">
        <v>18.309999999999999</v>
      </c>
      <c r="AD4499">
        <v>21.1</v>
      </c>
      <c r="AE4499">
        <v>19.87</v>
      </c>
    </row>
    <row r="4500" spans="1:31">
      <c r="A4500" t="s">
        <v>31</v>
      </c>
      <c r="B4500" t="s">
        <v>9002</v>
      </c>
      <c r="C4500" t="s">
        <v>9003</v>
      </c>
      <c r="D4500" t="s">
        <v>104</v>
      </c>
      <c r="E4500">
        <v>39.08</v>
      </c>
      <c r="F4500">
        <v>36.33</v>
      </c>
      <c r="G4500">
        <v>32.94</v>
      </c>
      <c r="H4500">
        <v>32.58</v>
      </c>
      <c r="I4500">
        <v>36.4</v>
      </c>
      <c r="J4500">
        <v>32.32</v>
      </c>
      <c r="K4500">
        <v>38.54</v>
      </c>
      <c r="L4500">
        <v>45.54</v>
      </c>
      <c r="M4500">
        <v>34.81</v>
      </c>
      <c r="N4500">
        <v>34.32</v>
      </c>
      <c r="O4500">
        <v>38.119999999999997</v>
      </c>
      <c r="P4500">
        <v>40.31</v>
      </c>
      <c r="Q4500">
        <v>32.1</v>
      </c>
      <c r="R4500">
        <v>35.26</v>
      </c>
      <c r="S4500">
        <v>35.36</v>
      </c>
      <c r="T4500">
        <v>33.81</v>
      </c>
      <c r="U4500">
        <v>31.99</v>
      </c>
      <c r="V4500">
        <v>37.97</v>
      </c>
      <c r="W4500">
        <v>36.17</v>
      </c>
      <c r="X4500">
        <v>35.89</v>
      </c>
      <c r="Y4500">
        <v>35.799999999999997</v>
      </c>
      <c r="Z4500">
        <v>32.07</v>
      </c>
      <c r="AA4500">
        <v>46.06</v>
      </c>
      <c r="AB4500">
        <v>36.24</v>
      </c>
      <c r="AC4500">
        <v>35.47</v>
      </c>
      <c r="AD4500">
        <v>40.36</v>
      </c>
      <c r="AE4500">
        <v>38.36</v>
      </c>
    </row>
    <row r="4501" spans="1:31">
      <c r="A4501" t="s">
        <v>31</v>
      </c>
      <c r="B4501" t="s">
        <v>9004</v>
      </c>
      <c r="C4501" t="s">
        <v>9005</v>
      </c>
      <c r="D4501" t="s">
        <v>104</v>
      </c>
      <c r="E4501">
        <v>464.83</v>
      </c>
      <c r="F4501">
        <v>463.85</v>
      </c>
      <c r="G4501">
        <v>465.05</v>
      </c>
      <c r="H4501">
        <v>461.48</v>
      </c>
      <c r="I4501">
        <v>467.31</v>
      </c>
      <c r="J4501">
        <v>464.41</v>
      </c>
      <c r="K4501">
        <v>466</v>
      </c>
      <c r="L4501">
        <v>463.98</v>
      </c>
      <c r="M4501">
        <v>465.05</v>
      </c>
      <c r="N4501">
        <v>461.4</v>
      </c>
      <c r="O4501">
        <v>464.24</v>
      </c>
      <c r="P4501">
        <v>463.7</v>
      </c>
      <c r="Q4501">
        <v>463.12</v>
      </c>
      <c r="R4501">
        <v>464.86</v>
      </c>
      <c r="S4501">
        <v>462.1</v>
      </c>
      <c r="T4501">
        <v>463.89</v>
      </c>
      <c r="U4501">
        <v>462.62</v>
      </c>
      <c r="V4501">
        <v>468.47</v>
      </c>
      <c r="W4501">
        <v>403.31</v>
      </c>
      <c r="X4501">
        <v>463.48</v>
      </c>
      <c r="Y4501">
        <v>464.39</v>
      </c>
      <c r="Z4501">
        <v>466.09</v>
      </c>
      <c r="AA4501">
        <v>464.14</v>
      </c>
      <c r="AB4501">
        <v>467.03</v>
      </c>
      <c r="AC4501">
        <v>461.93</v>
      </c>
      <c r="AD4501">
        <v>468.9</v>
      </c>
      <c r="AE4501">
        <v>464.06</v>
      </c>
    </row>
    <row r="4502" spans="1:31">
      <c r="A4502" t="s">
        <v>31</v>
      </c>
      <c r="B4502" t="s">
        <v>9006</v>
      </c>
      <c r="C4502" t="s">
        <v>9007</v>
      </c>
      <c r="D4502" t="s">
        <v>104</v>
      </c>
      <c r="E4502">
        <v>9.6300000000000008</v>
      </c>
      <c r="F4502">
        <v>9.4700000000000006</v>
      </c>
      <c r="G4502">
        <v>10.69</v>
      </c>
      <c r="H4502">
        <v>9.3800000000000008</v>
      </c>
      <c r="I4502">
        <v>11.34</v>
      </c>
      <c r="J4502">
        <v>9.74</v>
      </c>
      <c r="K4502">
        <v>9.68</v>
      </c>
      <c r="L4502">
        <v>12.54</v>
      </c>
      <c r="M4502">
        <v>9.9700000000000006</v>
      </c>
      <c r="N4502">
        <v>9.19</v>
      </c>
      <c r="O4502">
        <v>9.7200000000000006</v>
      </c>
      <c r="P4502">
        <v>9.81</v>
      </c>
      <c r="Q4502">
        <v>12.44</v>
      </c>
      <c r="R4502">
        <v>9.9600000000000009</v>
      </c>
      <c r="S4502">
        <v>9.09</v>
      </c>
      <c r="T4502">
        <v>9.6300000000000008</v>
      </c>
      <c r="U4502">
        <v>9.5399999999999991</v>
      </c>
      <c r="V4502">
        <v>13.02</v>
      </c>
      <c r="W4502">
        <v>13.33</v>
      </c>
      <c r="X4502">
        <v>9.4700000000000006</v>
      </c>
      <c r="Y4502">
        <v>9.8800000000000008</v>
      </c>
      <c r="Z4502">
        <v>9.84</v>
      </c>
      <c r="AA4502">
        <v>11.87</v>
      </c>
      <c r="AB4502">
        <v>10.6</v>
      </c>
      <c r="AC4502">
        <v>9.27</v>
      </c>
      <c r="AD4502">
        <v>10.62</v>
      </c>
      <c r="AE4502">
        <v>9.77</v>
      </c>
    </row>
    <row r="4503" spans="1:31">
      <c r="A4503" t="s">
        <v>31</v>
      </c>
      <c r="B4503" t="s">
        <v>9008</v>
      </c>
      <c r="C4503" t="s">
        <v>9009</v>
      </c>
      <c r="D4503" t="s">
        <v>104</v>
      </c>
      <c r="E4503">
        <v>12.33</v>
      </c>
      <c r="F4503">
        <v>12.23</v>
      </c>
      <c r="G4503">
        <v>13.91</v>
      </c>
      <c r="H4503">
        <v>12.37</v>
      </c>
      <c r="I4503">
        <v>14.6</v>
      </c>
      <c r="J4503">
        <v>12.54</v>
      </c>
      <c r="K4503">
        <v>12.26</v>
      </c>
      <c r="L4503">
        <v>16.84</v>
      </c>
      <c r="M4503">
        <v>12.81</v>
      </c>
      <c r="N4503">
        <v>12.07</v>
      </c>
      <c r="O4503">
        <v>12.54</v>
      </c>
      <c r="P4503">
        <v>12.73</v>
      </c>
      <c r="Q4503">
        <v>16.8</v>
      </c>
      <c r="R4503">
        <v>12.82</v>
      </c>
      <c r="S4503">
        <v>11.85</v>
      </c>
      <c r="T4503">
        <v>12.45</v>
      </c>
      <c r="U4503">
        <v>12.48</v>
      </c>
      <c r="V4503">
        <v>17.010000000000002</v>
      </c>
      <c r="W4503">
        <v>17.309999999999999</v>
      </c>
      <c r="X4503">
        <v>12.26</v>
      </c>
      <c r="Y4503">
        <v>12.76</v>
      </c>
      <c r="Z4503">
        <v>12.5</v>
      </c>
      <c r="AA4503">
        <v>15.79</v>
      </c>
      <c r="AB4503">
        <v>13.54</v>
      </c>
      <c r="AC4503">
        <v>12.14</v>
      </c>
      <c r="AD4503">
        <v>13.32</v>
      </c>
      <c r="AE4503">
        <v>12.63</v>
      </c>
    </row>
    <row r="4504" spans="1:31">
      <c r="A4504" t="s">
        <v>31</v>
      </c>
      <c r="B4504" t="s">
        <v>9010</v>
      </c>
      <c r="C4504" t="s">
        <v>9011</v>
      </c>
      <c r="D4504" t="s">
        <v>104</v>
      </c>
      <c r="E4504">
        <v>13.85</v>
      </c>
      <c r="F4504">
        <v>13.66</v>
      </c>
      <c r="G4504">
        <v>15.44</v>
      </c>
      <c r="H4504">
        <v>13.61</v>
      </c>
      <c r="I4504">
        <v>16.32</v>
      </c>
      <c r="J4504">
        <v>14.03</v>
      </c>
      <c r="K4504">
        <v>13.88</v>
      </c>
      <c r="L4504">
        <v>18.29</v>
      </c>
      <c r="M4504">
        <v>14.35</v>
      </c>
      <c r="N4504">
        <v>13.31</v>
      </c>
      <c r="O4504">
        <v>14.01</v>
      </c>
      <c r="P4504">
        <v>14.16</v>
      </c>
      <c r="Q4504">
        <v>18.18</v>
      </c>
      <c r="R4504">
        <v>14.35</v>
      </c>
      <c r="S4504">
        <v>13.15</v>
      </c>
      <c r="T4504">
        <v>13.89</v>
      </c>
      <c r="U4504">
        <v>13.81</v>
      </c>
      <c r="V4504">
        <v>18.84</v>
      </c>
      <c r="W4504">
        <v>19.239999999999998</v>
      </c>
      <c r="X4504">
        <v>13.67</v>
      </c>
      <c r="Y4504">
        <v>14.24</v>
      </c>
      <c r="Z4504">
        <v>14.12</v>
      </c>
      <c r="AA4504">
        <v>17.260000000000002</v>
      </c>
      <c r="AB4504">
        <v>15.23</v>
      </c>
      <c r="AC4504">
        <v>13.41</v>
      </c>
      <c r="AD4504">
        <v>15.17</v>
      </c>
      <c r="AE4504">
        <v>14.08</v>
      </c>
    </row>
    <row r="4505" spans="1:31">
      <c r="A4505" t="s">
        <v>31</v>
      </c>
      <c r="B4505" t="s">
        <v>9012</v>
      </c>
      <c r="C4505" t="s">
        <v>9013</v>
      </c>
      <c r="D4505" t="s">
        <v>104</v>
      </c>
      <c r="E4505">
        <v>16.63</v>
      </c>
      <c r="F4505">
        <v>16.53</v>
      </c>
      <c r="G4505">
        <v>18.829999999999998</v>
      </c>
      <c r="H4505">
        <v>16.77</v>
      </c>
      <c r="I4505">
        <v>19.73</v>
      </c>
      <c r="J4505">
        <v>16.95</v>
      </c>
      <c r="K4505">
        <v>16.47</v>
      </c>
      <c r="L4505">
        <v>22.92</v>
      </c>
      <c r="M4505">
        <v>17.29</v>
      </c>
      <c r="N4505">
        <v>16.37</v>
      </c>
      <c r="O4505">
        <v>16.940000000000001</v>
      </c>
      <c r="P4505">
        <v>17.21</v>
      </c>
      <c r="Q4505">
        <v>22.92</v>
      </c>
      <c r="R4505">
        <v>17.3</v>
      </c>
      <c r="S4505">
        <v>16.059999999999999</v>
      </c>
      <c r="T4505">
        <v>16.82</v>
      </c>
      <c r="U4505">
        <v>16.88</v>
      </c>
      <c r="V4505">
        <v>23.06</v>
      </c>
      <c r="W4505">
        <v>23.4</v>
      </c>
      <c r="X4505">
        <v>16.57</v>
      </c>
      <c r="Y4505">
        <v>17.23</v>
      </c>
      <c r="Z4505">
        <v>16.850000000000001</v>
      </c>
      <c r="AA4505">
        <v>21.48</v>
      </c>
      <c r="AB4505">
        <v>18.21</v>
      </c>
      <c r="AC4505">
        <v>16.45</v>
      </c>
      <c r="AD4505">
        <v>17.88</v>
      </c>
      <c r="AE4505">
        <v>17.059999999999999</v>
      </c>
    </row>
    <row r="4506" spans="1:31">
      <c r="A4506" t="s">
        <v>31</v>
      </c>
      <c r="B4506" t="s">
        <v>9014</v>
      </c>
      <c r="C4506" t="s">
        <v>9015</v>
      </c>
      <c r="D4506" t="s">
        <v>104</v>
      </c>
      <c r="E4506">
        <v>18.39</v>
      </c>
      <c r="F4506">
        <v>18.2</v>
      </c>
      <c r="G4506">
        <v>20.62</v>
      </c>
      <c r="H4506">
        <v>18.2</v>
      </c>
      <c r="I4506">
        <v>21.73</v>
      </c>
      <c r="J4506">
        <v>18.670000000000002</v>
      </c>
      <c r="K4506">
        <v>18.36</v>
      </c>
      <c r="L4506">
        <v>24.6</v>
      </c>
      <c r="M4506">
        <v>19.079999999999998</v>
      </c>
      <c r="N4506">
        <v>17.809999999999999</v>
      </c>
      <c r="O4506">
        <v>18.64</v>
      </c>
      <c r="P4506">
        <v>18.86</v>
      </c>
      <c r="Q4506">
        <v>24.52</v>
      </c>
      <c r="R4506">
        <v>19.07</v>
      </c>
      <c r="S4506">
        <v>17.559999999999999</v>
      </c>
      <c r="T4506">
        <v>18.489999999999998</v>
      </c>
      <c r="U4506">
        <v>18.43</v>
      </c>
      <c r="V4506">
        <v>25.17</v>
      </c>
      <c r="W4506">
        <v>25.66</v>
      </c>
      <c r="X4506">
        <v>18.21</v>
      </c>
      <c r="Y4506">
        <v>18.95</v>
      </c>
      <c r="Z4506">
        <v>18.739999999999998</v>
      </c>
      <c r="AA4506">
        <v>23.17</v>
      </c>
      <c r="AB4506">
        <v>20.190000000000001</v>
      </c>
      <c r="AC4506">
        <v>17.940000000000001</v>
      </c>
      <c r="AD4506">
        <v>20.04</v>
      </c>
      <c r="AE4506">
        <v>18.75</v>
      </c>
    </row>
    <row r="4507" spans="1:31">
      <c r="A4507" t="s">
        <v>31</v>
      </c>
      <c r="B4507" t="s">
        <v>9016</v>
      </c>
      <c r="C4507" t="s">
        <v>9017</v>
      </c>
      <c r="D4507" t="s">
        <v>104</v>
      </c>
      <c r="E4507">
        <v>24.58</v>
      </c>
      <c r="F4507">
        <v>24.93</v>
      </c>
      <c r="G4507">
        <v>28.58</v>
      </c>
      <c r="H4507">
        <v>25.38</v>
      </c>
      <c r="I4507">
        <v>29.6</v>
      </c>
      <c r="J4507">
        <v>25.42</v>
      </c>
      <c r="K4507">
        <v>24.01</v>
      </c>
      <c r="L4507">
        <v>35.39</v>
      </c>
      <c r="M4507">
        <v>25.8</v>
      </c>
      <c r="N4507">
        <v>24.9</v>
      </c>
      <c r="O4507">
        <v>25.42</v>
      </c>
      <c r="P4507">
        <v>25.79</v>
      </c>
      <c r="Q4507">
        <v>35.549999999999997</v>
      </c>
      <c r="R4507">
        <v>25.83</v>
      </c>
      <c r="S4507">
        <v>24.45</v>
      </c>
      <c r="T4507">
        <v>25.29</v>
      </c>
      <c r="U4507">
        <v>25.45</v>
      </c>
      <c r="V4507">
        <v>35.04</v>
      </c>
      <c r="W4507">
        <v>35.409999999999997</v>
      </c>
      <c r="X4507">
        <v>25.01</v>
      </c>
      <c r="Y4507">
        <v>25.77</v>
      </c>
      <c r="Z4507">
        <v>25.19</v>
      </c>
      <c r="AA4507">
        <v>32.75</v>
      </c>
      <c r="AB4507">
        <v>26.82</v>
      </c>
      <c r="AC4507">
        <v>24.96</v>
      </c>
      <c r="AD4507">
        <v>26.3</v>
      </c>
      <c r="AE4507">
        <v>25.58</v>
      </c>
    </row>
    <row r="4508" spans="1:31">
      <c r="A4508" t="s">
        <v>31</v>
      </c>
      <c r="B4508" t="s">
        <v>9018</v>
      </c>
      <c r="C4508" t="s">
        <v>9019</v>
      </c>
      <c r="D4508" t="s">
        <v>104</v>
      </c>
      <c r="E4508">
        <v>25.53</v>
      </c>
      <c r="F4508">
        <v>25.82</v>
      </c>
      <c r="G4508">
        <v>29.54</v>
      </c>
      <c r="H4508">
        <v>26.14</v>
      </c>
      <c r="I4508">
        <v>30.67</v>
      </c>
      <c r="J4508">
        <v>26.33</v>
      </c>
      <c r="K4508">
        <v>25.01</v>
      </c>
      <c r="L4508">
        <v>36.28</v>
      </c>
      <c r="M4508">
        <v>26.76</v>
      </c>
      <c r="N4508">
        <v>25.66</v>
      </c>
      <c r="O4508">
        <v>26.32</v>
      </c>
      <c r="P4508">
        <v>26.67</v>
      </c>
      <c r="Q4508">
        <v>36.4</v>
      </c>
      <c r="R4508">
        <v>26.78</v>
      </c>
      <c r="S4508">
        <v>25.25</v>
      </c>
      <c r="T4508">
        <v>26.18</v>
      </c>
      <c r="U4508">
        <v>26.28</v>
      </c>
      <c r="V4508">
        <v>36.159999999999997</v>
      </c>
      <c r="W4508">
        <v>36.61</v>
      </c>
      <c r="X4508">
        <v>25.89</v>
      </c>
      <c r="Y4508">
        <v>26.69</v>
      </c>
      <c r="Z4508">
        <v>26.2</v>
      </c>
      <c r="AA4508">
        <v>33.65</v>
      </c>
      <c r="AB4508">
        <v>27.88</v>
      </c>
      <c r="AC4508">
        <v>25.75</v>
      </c>
      <c r="AD4508">
        <v>27.45</v>
      </c>
      <c r="AE4508">
        <v>26.49</v>
      </c>
    </row>
    <row r="4509" spans="1:31">
      <c r="A4509" t="s">
        <v>31</v>
      </c>
      <c r="B4509" t="s">
        <v>9020</v>
      </c>
      <c r="C4509" t="s">
        <v>9021</v>
      </c>
      <c r="D4509" t="s">
        <v>104</v>
      </c>
      <c r="E4509">
        <v>27.62</v>
      </c>
      <c r="F4509">
        <v>27.8</v>
      </c>
      <c r="G4509">
        <v>31.66</v>
      </c>
      <c r="H4509">
        <v>27.86</v>
      </c>
      <c r="I4509">
        <v>33.04</v>
      </c>
      <c r="J4509">
        <v>28.38</v>
      </c>
      <c r="K4509">
        <v>27.24</v>
      </c>
      <c r="L4509">
        <v>38.28</v>
      </c>
      <c r="M4509">
        <v>28.87</v>
      </c>
      <c r="N4509">
        <v>27.37</v>
      </c>
      <c r="O4509">
        <v>28.35</v>
      </c>
      <c r="P4509">
        <v>28.63</v>
      </c>
      <c r="Q4509">
        <v>38.31</v>
      </c>
      <c r="R4509">
        <v>28.87</v>
      </c>
      <c r="S4509">
        <v>27.03</v>
      </c>
      <c r="T4509">
        <v>28.17</v>
      </c>
      <c r="U4509">
        <v>28.12</v>
      </c>
      <c r="V4509">
        <v>38.68</v>
      </c>
      <c r="W4509">
        <v>39.28</v>
      </c>
      <c r="X4509">
        <v>27.83</v>
      </c>
      <c r="Y4509">
        <v>28.73</v>
      </c>
      <c r="Z4509">
        <v>28.44</v>
      </c>
      <c r="AA4509">
        <v>35.67</v>
      </c>
      <c r="AB4509">
        <v>30.22</v>
      </c>
      <c r="AC4509">
        <v>27.51</v>
      </c>
      <c r="AD4509">
        <v>30.02</v>
      </c>
      <c r="AE4509">
        <v>28.48</v>
      </c>
    </row>
    <row r="4510" spans="1:31">
      <c r="A4510" t="s">
        <v>31</v>
      </c>
      <c r="B4510" t="s">
        <v>9022</v>
      </c>
      <c r="C4510" t="s">
        <v>9023</v>
      </c>
      <c r="D4510" t="s">
        <v>104</v>
      </c>
      <c r="E4510">
        <v>33.090000000000003</v>
      </c>
      <c r="F4510">
        <v>33.770000000000003</v>
      </c>
      <c r="G4510">
        <v>38.78</v>
      </c>
      <c r="H4510">
        <v>34.31</v>
      </c>
      <c r="I4510">
        <v>40.020000000000003</v>
      </c>
      <c r="J4510">
        <v>34.35</v>
      </c>
      <c r="K4510">
        <v>32.159999999999997</v>
      </c>
      <c r="L4510">
        <v>48.11</v>
      </c>
      <c r="M4510">
        <v>34.82</v>
      </c>
      <c r="N4510">
        <v>33.74</v>
      </c>
      <c r="O4510">
        <v>34.36</v>
      </c>
      <c r="P4510">
        <v>34.799999999999997</v>
      </c>
      <c r="Q4510">
        <v>48.41</v>
      </c>
      <c r="R4510">
        <v>34.840000000000003</v>
      </c>
      <c r="S4510">
        <v>33.200000000000003</v>
      </c>
      <c r="T4510">
        <v>34.22</v>
      </c>
      <c r="U4510">
        <v>34.409999999999997</v>
      </c>
      <c r="V4510">
        <v>47.51</v>
      </c>
      <c r="W4510">
        <v>47.98</v>
      </c>
      <c r="X4510">
        <v>33.880000000000003</v>
      </c>
      <c r="Y4510">
        <v>34.78</v>
      </c>
      <c r="Z4510">
        <v>34.08</v>
      </c>
      <c r="AA4510">
        <v>44.37</v>
      </c>
      <c r="AB4510">
        <v>36.04</v>
      </c>
      <c r="AC4510">
        <v>33.81</v>
      </c>
      <c r="AD4510">
        <v>35.409999999999997</v>
      </c>
      <c r="AE4510">
        <v>34.549999999999997</v>
      </c>
    </row>
    <row r="4511" spans="1:31">
      <c r="A4511" t="s">
        <v>31</v>
      </c>
      <c r="B4511" t="s">
        <v>9024</v>
      </c>
      <c r="C4511" t="s">
        <v>9025</v>
      </c>
      <c r="D4511" t="s">
        <v>104</v>
      </c>
      <c r="E4511">
        <v>28.32</v>
      </c>
      <c r="F4511">
        <v>26.78</v>
      </c>
      <c r="G4511">
        <v>24.26</v>
      </c>
      <c r="H4511">
        <v>26.27</v>
      </c>
      <c r="I4511">
        <v>26.22</v>
      </c>
      <c r="J4511">
        <v>25.42</v>
      </c>
      <c r="K4511">
        <v>28.07</v>
      </c>
      <c r="L4511">
        <v>34.01</v>
      </c>
      <c r="M4511">
        <v>29.26</v>
      </c>
      <c r="N4511">
        <v>27.54</v>
      </c>
      <c r="O4511">
        <v>28.03</v>
      </c>
      <c r="P4511">
        <v>31.66</v>
      </c>
      <c r="Q4511">
        <v>27.87</v>
      </c>
      <c r="R4511">
        <v>25.63</v>
      </c>
      <c r="S4511">
        <v>26.07</v>
      </c>
      <c r="T4511">
        <v>31.18</v>
      </c>
      <c r="U4511">
        <v>24.7</v>
      </c>
      <c r="V4511">
        <v>28.65</v>
      </c>
      <c r="W4511">
        <v>28.7</v>
      </c>
      <c r="X4511">
        <v>25.86</v>
      </c>
      <c r="Y4511">
        <v>27.26</v>
      </c>
      <c r="Z4511">
        <v>25.52</v>
      </c>
      <c r="AA4511">
        <v>30.72</v>
      </c>
      <c r="AB4511">
        <v>27.43</v>
      </c>
      <c r="AC4511">
        <v>26.41</v>
      </c>
      <c r="AD4511">
        <v>31.26</v>
      </c>
      <c r="AE4511">
        <v>27.88</v>
      </c>
    </row>
    <row r="4512" spans="1:31">
      <c r="A4512" t="s">
        <v>31</v>
      </c>
      <c r="B4512" t="s">
        <v>9026</v>
      </c>
      <c r="C4512" t="s">
        <v>9027</v>
      </c>
      <c r="D4512" t="s">
        <v>104</v>
      </c>
      <c r="E4512">
        <v>32.01</v>
      </c>
      <c r="F4512">
        <v>30.28</v>
      </c>
      <c r="G4512">
        <v>28</v>
      </c>
      <c r="H4512">
        <v>29.28</v>
      </c>
      <c r="I4512">
        <v>30.41</v>
      </c>
      <c r="J4512">
        <v>29.03</v>
      </c>
      <c r="K4512">
        <v>31.99</v>
      </c>
      <c r="L4512">
        <v>37.53</v>
      </c>
      <c r="M4512">
        <v>33</v>
      </c>
      <c r="N4512">
        <v>30.54</v>
      </c>
      <c r="O4512">
        <v>31.61</v>
      </c>
      <c r="P4512">
        <v>35.119999999999997</v>
      </c>
      <c r="Q4512">
        <v>31.21</v>
      </c>
      <c r="R4512">
        <v>29.33</v>
      </c>
      <c r="S4512">
        <v>29.21</v>
      </c>
      <c r="T4512">
        <v>34.68</v>
      </c>
      <c r="U4512">
        <v>27.95</v>
      </c>
      <c r="V4512">
        <v>33.07</v>
      </c>
      <c r="W4512">
        <v>33.409999999999997</v>
      </c>
      <c r="X4512">
        <v>29.28</v>
      </c>
      <c r="Y4512">
        <v>30.86</v>
      </c>
      <c r="Z4512">
        <v>29.47</v>
      </c>
      <c r="AA4512">
        <v>34.28</v>
      </c>
      <c r="AB4512">
        <v>31.55</v>
      </c>
      <c r="AC4512">
        <v>29.52</v>
      </c>
      <c r="AD4512">
        <v>35.770000000000003</v>
      </c>
      <c r="AE4512">
        <v>31.41</v>
      </c>
    </row>
    <row r="4513" spans="1:31">
      <c r="A4513" t="s">
        <v>31</v>
      </c>
      <c r="B4513" t="s">
        <v>9028</v>
      </c>
      <c r="C4513" t="s">
        <v>9029</v>
      </c>
      <c r="D4513" t="s">
        <v>104</v>
      </c>
      <c r="E4513">
        <v>31.6</v>
      </c>
      <c r="F4513">
        <v>29.89</v>
      </c>
      <c r="G4513">
        <v>27.59</v>
      </c>
      <c r="H4513">
        <v>28.95</v>
      </c>
      <c r="I4513">
        <v>29.94</v>
      </c>
      <c r="J4513">
        <v>28.63</v>
      </c>
      <c r="K4513">
        <v>31.56</v>
      </c>
      <c r="L4513">
        <v>37.15</v>
      </c>
      <c r="M4513">
        <v>32.590000000000003</v>
      </c>
      <c r="N4513">
        <v>30.21</v>
      </c>
      <c r="O4513">
        <v>31.2</v>
      </c>
      <c r="P4513">
        <v>34.729999999999997</v>
      </c>
      <c r="Q4513">
        <v>30.84</v>
      </c>
      <c r="R4513">
        <v>28.91</v>
      </c>
      <c r="S4513">
        <v>28.86</v>
      </c>
      <c r="T4513">
        <v>34.299999999999997</v>
      </c>
      <c r="U4513">
        <v>27.59</v>
      </c>
      <c r="V4513">
        <v>32.58</v>
      </c>
      <c r="W4513">
        <v>32.89</v>
      </c>
      <c r="X4513">
        <v>28.9</v>
      </c>
      <c r="Y4513">
        <v>30.46</v>
      </c>
      <c r="Z4513">
        <v>29.03</v>
      </c>
      <c r="AA4513">
        <v>33.880000000000003</v>
      </c>
      <c r="AB4513">
        <v>31.1</v>
      </c>
      <c r="AC4513">
        <v>29.18</v>
      </c>
      <c r="AD4513">
        <v>35.270000000000003</v>
      </c>
      <c r="AE4513">
        <v>31.02</v>
      </c>
    </row>
    <row r="4514" spans="1:31">
      <c r="A4514" t="s">
        <v>31</v>
      </c>
      <c r="B4514" t="s">
        <v>9030</v>
      </c>
      <c r="C4514" t="s">
        <v>9031</v>
      </c>
      <c r="D4514" t="s">
        <v>104</v>
      </c>
      <c r="E4514">
        <v>106.22</v>
      </c>
      <c r="F4514">
        <v>114.27</v>
      </c>
      <c r="G4514">
        <v>114.89</v>
      </c>
      <c r="H4514">
        <v>114.06</v>
      </c>
      <c r="I4514">
        <v>116.06</v>
      </c>
      <c r="J4514">
        <v>116.12</v>
      </c>
      <c r="K4514">
        <v>115.69</v>
      </c>
      <c r="L4514">
        <v>114.49</v>
      </c>
      <c r="M4514">
        <v>116.62</v>
      </c>
      <c r="N4514">
        <v>112.01</v>
      </c>
      <c r="O4514">
        <v>96.68</v>
      </c>
      <c r="P4514">
        <v>113.59</v>
      </c>
      <c r="Q4514">
        <v>120.92</v>
      </c>
      <c r="R4514">
        <v>113.05</v>
      </c>
      <c r="S4514">
        <v>112.17</v>
      </c>
      <c r="T4514">
        <v>116.04</v>
      </c>
      <c r="U4514">
        <v>114.87</v>
      </c>
      <c r="V4514">
        <v>87.49</v>
      </c>
      <c r="W4514">
        <v>118.71</v>
      </c>
      <c r="X4514">
        <v>113.91</v>
      </c>
      <c r="Y4514">
        <v>116.25</v>
      </c>
      <c r="Z4514">
        <v>114.49</v>
      </c>
      <c r="AA4514">
        <v>113.33</v>
      </c>
      <c r="AB4514">
        <v>114.56</v>
      </c>
      <c r="AC4514">
        <v>112.98</v>
      </c>
      <c r="AD4514">
        <v>115.27</v>
      </c>
      <c r="AE4514">
        <v>112.64</v>
      </c>
    </row>
    <row r="4515" spans="1:31">
      <c r="A4515" t="s">
        <v>31</v>
      </c>
      <c r="B4515" t="s">
        <v>9032</v>
      </c>
      <c r="C4515" t="s">
        <v>9033</v>
      </c>
      <c r="D4515" t="s">
        <v>104</v>
      </c>
      <c r="E4515">
        <v>16.05</v>
      </c>
      <c r="F4515">
        <v>15.24</v>
      </c>
      <c r="G4515">
        <v>13.63</v>
      </c>
      <c r="H4515">
        <v>14.97</v>
      </c>
      <c r="I4515">
        <v>14.69</v>
      </c>
      <c r="J4515">
        <v>14.34</v>
      </c>
      <c r="K4515">
        <v>15.86</v>
      </c>
      <c r="L4515">
        <v>19.54</v>
      </c>
      <c r="M4515">
        <v>16.64</v>
      </c>
      <c r="N4515">
        <v>15.79</v>
      </c>
      <c r="O4515">
        <v>15.98</v>
      </c>
      <c r="P4515">
        <v>18.149999999999999</v>
      </c>
      <c r="Q4515">
        <v>15.78</v>
      </c>
      <c r="R4515">
        <v>14.47</v>
      </c>
      <c r="S4515">
        <v>14.9</v>
      </c>
      <c r="T4515">
        <v>17.850000000000001</v>
      </c>
      <c r="U4515">
        <v>13.97</v>
      </c>
      <c r="V4515">
        <v>16.14</v>
      </c>
      <c r="W4515">
        <v>16.05</v>
      </c>
      <c r="X4515">
        <v>14.68</v>
      </c>
      <c r="Y4515">
        <v>15.43</v>
      </c>
      <c r="Z4515">
        <v>14.38</v>
      </c>
      <c r="AA4515">
        <v>17.54</v>
      </c>
      <c r="AB4515">
        <v>15.42</v>
      </c>
      <c r="AC4515">
        <v>15.07</v>
      </c>
      <c r="AD4515">
        <v>17.71</v>
      </c>
      <c r="AE4515">
        <v>15.86</v>
      </c>
    </row>
    <row r="4516" spans="1:31">
      <c r="A4516" t="s">
        <v>31</v>
      </c>
      <c r="B4516" t="s">
        <v>9034</v>
      </c>
      <c r="C4516" t="s">
        <v>9035</v>
      </c>
      <c r="D4516" t="s">
        <v>104</v>
      </c>
      <c r="E4516">
        <v>18.100000000000001</v>
      </c>
      <c r="F4516">
        <v>17.18</v>
      </c>
      <c r="G4516">
        <v>15.71</v>
      </c>
      <c r="H4516">
        <v>16.64</v>
      </c>
      <c r="I4516">
        <v>17.02</v>
      </c>
      <c r="J4516">
        <v>16.34</v>
      </c>
      <c r="K4516">
        <v>18.04</v>
      </c>
      <c r="L4516">
        <v>21.5</v>
      </c>
      <c r="M4516">
        <v>18.71</v>
      </c>
      <c r="N4516">
        <v>17.46</v>
      </c>
      <c r="O4516">
        <v>17.96</v>
      </c>
      <c r="P4516">
        <v>20.07</v>
      </c>
      <c r="Q4516">
        <v>17.64</v>
      </c>
      <c r="R4516">
        <v>16.52</v>
      </c>
      <c r="S4516">
        <v>16.64</v>
      </c>
      <c r="T4516">
        <v>19.8</v>
      </c>
      <c r="U4516">
        <v>15.77</v>
      </c>
      <c r="V4516">
        <v>18.600000000000001</v>
      </c>
      <c r="W4516">
        <v>18.670000000000002</v>
      </c>
      <c r="X4516">
        <v>16.579999999999998</v>
      </c>
      <c r="Y4516">
        <v>17.43</v>
      </c>
      <c r="Z4516">
        <v>16.57</v>
      </c>
      <c r="AA4516">
        <v>19.5</v>
      </c>
      <c r="AB4516">
        <v>17.72</v>
      </c>
      <c r="AC4516">
        <v>16.8</v>
      </c>
      <c r="AD4516">
        <v>20.22</v>
      </c>
      <c r="AE4516">
        <v>17.829999999999998</v>
      </c>
    </row>
    <row r="4517" spans="1:31">
      <c r="A4517" t="s">
        <v>31</v>
      </c>
      <c r="B4517" t="s">
        <v>9036</v>
      </c>
      <c r="C4517" t="s">
        <v>9037</v>
      </c>
      <c r="D4517" t="s">
        <v>104</v>
      </c>
      <c r="E4517">
        <v>19.670000000000002</v>
      </c>
      <c r="F4517">
        <v>18.559999999999999</v>
      </c>
      <c r="G4517">
        <v>16.899999999999999</v>
      </c>
      <c r="H4517">
        <v>18.22</v>
      </c>
      <c r="I4517">
        <v>18.239999999999998</v>
      </c>
      <c r="J4517">
        <v>17.739999999999998</v>
      </c>
      <c r="K4517">
        <v>19.46</v>
      </c>
      <c r="L4517">
        <v>23.34</v>
      </c>
      <c r="M4517">
        <v>20.3</v>
      </c>
      <c r="N4517">
        <v>18.97</v>
      </c>
      <c r="O4517">
        <v>19.27</v>
      </c>
      <c r="P4517">
        <v>21.75</v>
      </c>
      <c r="Q4517">
        <v>19.59</v>
      </c>
      <c r="R4517">
        <v>17.73</v>
      </c>
      <c r="S4517">
        <v>17.989999999999998</v>
      </c>
      <c r="T4517">
        <v>21.54</v>
      </c>
      <c r="U4517">
        <v>17.22</v>
      </c>
      <c r="V4517">
        <v>19.690000000000001</v>
      </c>
      <c r="W4517">
        <v>19.989999999999998</v>
      </c>
      <c r="X4517">
        <v>17.93</v>
      </c>
      <c r="Y4517">
        <v>18.96</v>
      </c>
      <c r="Z4517">
        <v>17.73</v>
      </c>
      <c r="AA4517">
        <v>21.17</v>
      </c>
      <c r="AB4517">
        <v>18.96</v>
      </c>
      <c r="AC4517">
        <v>18.260000000000002</v>
      </c>
      <c r="AD4517">
        <v>21.53</v>
      </c>
      <c r="AE4517">
        <v>19.2</v>
      </c>
    </row>
    <row r="4518" spans="1:31">
      <c r="A4518" t="s">
        <v>31</v>
      </c>
      <c r="B4518" t="s">
        <v>9038</v>
      </c>
      <c r="C4518" t="s">
        <v>9039</v>
      </c>
      <c r="D4518" t="s">
        <v>104</v>
      </c>
      <c r="E4518">
        <v>22.54</v>
      </c>
      <c r="F4518">
        <v>21.28</v>
      </c>
      <c r="G4518">
        <v>19.809999999999999</v>
      </c>
      <c r="H4518">
        <v>20.56</v>
      </c>
      <c r="I4518">
        <v>21.49</v>
      </c>
      <c r="J4518">
        <v>20.56</v>
      </c>
      <c r="K4518">
        <v>22.51</v>
      </c>
      <c r="L4518">
        <v>26.08</v>
      </c>
      <c r="M4518">
        <v>23.2</v>
      </c>
      <c r="N4518">
        <v>21.3</v>
      </c>
      <c r="O4518">
        <v>22.05</v>
      </c>
      <c r="P4518">
        <v>24.44</v>
      </c>
      <c r="Q4518">
        <v>22.2</v>
      </c>
      <c r="R4518">
        <v>20.6</v>
      </c>
      <c r="S4518">
        <v>20.440000000000001</v>
      </c>
      <c r="T4518">
        <v>24.27</v>
      </c>
      <c r="U4518">
        <v>19.739999999999998</v>
      </c>
      <c r="V4518">
        <v>23.13</v>
      </c>
      <c r="W4518">
        <v>23.65</v>
      </c>
      <c r="X4518">
        <v>20.59</v>
      </c>
      <c r="Y4518">
        <v>21.76</v>
      </c>
      <c r="Z4518">
        <v>20.8</v>
      </c>
      <c r="AA4518">
        <v>23.93</v>
      </c>
      <c r="AB4518">
        <v>22.17</v>
      </c>
      <c r="AC4518">
        <v>20.68</v>
      </c>
      <c r="AD4518">
        <v>25.03</v>
      </c>
      <c r="AE4518">
        <v>21.95</v>
      </c>
    </row>
    <row r="4519" spans="1:31">
      <c r="A4519" t="s">
        <v>31</v>
      </c>
      <c r="B4519" t="s">
        <v>9040</v>
      </c>
      <c r="C4519" t="s">
        <v>9041</v>
      </c>
      <c r="D4519" t="s">
        <v>104</v>
      </c>
      <c r="E4519">
        <v>38.35</v>
      </c>
      <c r="F4519">
        <v>36.51</v>
      </c>
      <c r="G4519">
        <v>32.450000000000003</v>
      </c>
      <c r="H4519">
        <v>35.76</v>
      </c>
      <c r="I4519">
        <v>35.08</v>
      </c>
      <c r="J4519">
        <v>34.08</v>
      </c>
      <c r="K4519">
        <v>37.99</v>
      </c>
      <c r="L4519">
        <v>47.3</v>
      </c>
      <c r="M4519">
        <v>39.79</v>
      </c>
      <c r="N4519">
        <v>38.07</v>
      </c>
      <c r="O4519">
        <v>38.68</v>
      </c>
      <c r="P4519">
        <v>43.94</v>
      </c>
      <c r="Q4519">
        <v>37.01</v>
      </c>
      <c r="R4519">
        <v>34.78</v>
      </c>
      <c r="S4519">
        <v>35.840000000000003</v>
      </c>
      <c r="T4519">
        <v>42.9</v>
      </c>
      <c r="U4519">
        <v>33.21</v>
      </c>
      <c r="V4519">
        <v>39.11</v>
      </c>
      <c r="W4519">
        <v>38.299999999999997</v>
      </c>
      <c r="X4519">
        <v>35.15</v>
      </c>
      <c r="Y4519">
        <v>36.81</v>
      </c>
      <c r="Z4519">
        <v>34.47</v>
      </c>
      <c r="AA4519">
        <v>42.25</v>
      </c>
      <c r="AB4519">
        <v>37.08</v>
      </c>
      <c r="AC4519">
        <v>36.19</v>
      </c>
      <c r="AD4519">
        <v>42.86</v>
      </c>
      <c r="AE4519">
        <v>38.32</v>
      </c>
    </row>
    <row r="4520" spans="1:31">
      <c r="A4520" t="s">
        <v>31</v>
      </c>
      <c r="B4520" t="s">
        <v>9042</v>
      </c>
      <c r="C4520" t="s">
        <v>9043</v>
      </c>
      <c r="D4520" t="s">
        <v>104</v>
      </c>
      <c r="E4520">
        <v>39.380000000000003</v>
      </c>
      <c r="F4520">
        <v>37.479999999999997</v>
      </c>
      <c r="G4520">
        <v>33.49</v>
      </c>
      <c r="H4520">
        <v>36.590000000000003</v>
      </c>
      <c r="I4520">
        <v>36.25</v>
      </c>
      <c r="J4520">
        <v>35.08</v>
      </c>
      <c r="K4520">
        <v>39.08</v>
      </c>
      <c r="L4520">
        <v>48.28</v>
      </c>
      <c r="M4520">
        <v>40.82</v>
      </c>
      <c r="N4520">
        <v>38.909999999999997</v>
      </c>
      <c r="O4520">
        <v>39.67</v>
      </c>
      <c r="P4520">
        <v>44.9</v>
      </c>
      <c r="Q4520">
        <v>37.93</v>
      </c>
      <c r="R4520">
        <v>35.81</v>
      </c>
      <c r="S4520">
        <v>36.72</v>
      </c>
      <c r="T4520">
        <v>43.88</v>
      </c>
      <c r="U4520">
        <v>34.119999999999997</v>
      </c>
      <c r="V4520">
        <v>40.33</v>
      </c>
      <c r="W4520">
        <v>39.6</v>
      </c>
      <c r="X4520">
        <v>36.1</v>
      </c>
      <c r="Y4520">
        <v>37.81</v>
      </c>
      <c r="Z4520">
        <v>35.56</v>
      </c>
      <c r="AA4520">
        <v>43.24</v>
      </c>
      <c r="AB4520">
        <v>38.229999999999997</v>
      </c>
      <c r="AC4520">
        <v>37.049999999999997</v>
      </c>
      <c r="AD4520">
        <v>44.12</v>
      </c>
      <c r="AE4520">
        <v>39.299999999999997</v>
      </c>
    </row>
    <row r="4521" spans="1:31">
      <c r="A4521" t="s">
        <v>31</v>
      </c>
      <c r="B4521" t="s">
        <v>9044</v>
      </c>
      <c r="C4521" t="s">
        <v>9045</v>
      </c>
      <c r="D4521" t="s">
        <v>104</v>
      </c>
      <c r="E4521">
        <v>120.42</v>
      </c>
      <c r="F4521">
        <v>114.8</v>
      </c>
      <c r="G4521">
        <v>101.14</v>
      </c>
      <c r="H4521">
        <v>112.81</v>
      </c>
      <c r="I4521">
        <v>108.8</v>
      </c>
      <c r="J4521">
        <v>106.96</v>
      </c>
      <c r="K4521">
        <v>118.41</v>
      </c>
      <c r="L4521">
        <v>148.91999999999999</v>
      </c>
      <c r="M4521">
        <v>125.11</v>
      </c>
      <c r="N4521">
        <v>120.08</v>
      </c>
      <c r="O4521">
        <v>120.88</v>
      </c>
      <c r="P4521">
        <v>138.26</v>
      </c>
      <c r="Q4521">
        <v>117.58</v>
      </c>
      <c r="R4521">
        <v>108.15</v>
      </c>
      <c r="S4521">
        <v>112.93</v>
      </c>
      <c r="T4521">
        <v>135.68</v>
      </c>
      <c r="U4521">
        <v>104.41</v>
      </c>
      <c r="V4521">
        <v>120.48</v>
      </c>
      <c r="W4521">
        <v>118.57</v>
      </c>
      <c r="X4521">
        <v>110.39</v>
      </c>
      <c r="Y4521">
        <v>115.63</v>
      </c>
      <c r="Z4521">
        <v>107.38</v>
      </c>
      <c r="AA4521">
        <v>132.4</v>
      </c>
      <c r="AB4521">
        <v>114.78</v>
      </c>
      <c r="AC4521">
        <v>114.02</v>
      </c>
      <c r="AD4521">
        <v>133.30000000000001</v>
      </c>
      <c r="AE4521">
        <v>119.86</v>
      </c>
    </row>
    <row r="4522" spans="1:31">
      <c r="A4522" t="s">
        <v>31</v>
      </c>
      <c r="B4522" t="s">
        <v>9046</v>
      </c>
      <c r="C4522" t="s">
        <v>9047</v>
      </c>
      <c r="D4522" t="s">
        <v>104</v>
      </c>
      <c r="E4522">
        <v>22.02</v>
      </c>
      <c r="F4522">
        <v>20.82</v>
      </c>
      <c r="G4522">
        <v>18.690000000000001</v>
      </c>
      <c r="H4522">
        <v>20.53</v>
      </c>
      <c r="I4522">
        <v>20.13</v>
      </c>
      <c r="J4522">
        <v>19.72</v>
      </c>
      <c r="K4522">
        <v>21.69</v>
      </c>
      <c r="L4522">
        <v>26.57</v>
      </c>
      <c r="M4522">
        <v>22.77</v>
      </c>
      <c r="N4522">
        <v>21.52</v>
      </c>
      <c r="O4522">
        <v>21.71</v>
      </c>
      <c r="P4522">
        <v>24.7</v>
      </c>
      <c r="Q4522">
        <v>21.86</v>
      </c>
      <c r="R4522">
        <v>19.760000000000002</v>
      </c>
      <c r="S4522">
        <v>20.32</v>
      </c>
      <c r="T4522">
        <v>24.39</v>
      </c>
      <c r="U4522">
        <v>19.22</v>
      </c>
      <c r="V4522">
        <v>21.91</v>
      </c>
      <c r="W4522">
        <v>22.01</v>
      </c>
      <c r="X4522">
        <v>20.09</v>
      </c>
      <c r="Y4522">
        <v>21.19</v>
      </c>
      <c r="Z4522">
        <v>19.66</v>
      </c>
      <c r="AA4522">
        <v>23.91</v>
      </c>
      <c r="AB4522">
        <v>21.05</v>
      </c>
      <c r="AC4522">
        <v>20.6</v>
      </c>
      <c r="AD4522">
        <v>24.09</v>
      </c>
      <c r="AE4522">
        <v>21.61</v>
      </c>
    </row>
    <row r="4523" spans="1:31">
      <c r="A4523" t="s">
        <v>31</v>
      </c>
      <c r="B4523" t="s">
        <v>9048</v>
      </c>
      <c r="C4523" t="s">
        <v>9049</v>
      </c>
      <c r="D4523" t="s">
        <v>104</v>
      </c>
      <c r="E4523">
        <v>23.25</v>
      </c>
      <c r="F4523">
        <v>21.98</v>
      </c>
      <c r="G4523">
        <v>19.940000000000001</v>
      </c>
      <c r="H4523">
        <v>21.54</v>
      </c>
      <c r="I4523">
        <v>21.52</v>
      </c>
      <c r="J4523">
        <v>20.93</v>
      </c>
      <c r="K4523">
        <v>23.01</v>
      </c>
      <c r="L4523">
        <v>27.75</v>
      </c>
      <c r="M4523">
        <v>24.02</v>
      </c>
      <c r="N4523">
        <v>22.51</v>
      </c>
      <c r="O4523">
        <v>22.91</v>
      </c>
      <c r="P4523">
        <v>25.85</v>
      </c>
      <c r="Q4523">
        <v>22.98</v>
      </c>
      <c r="R4523">
        <v>20.99</v>
      </c>
      <c r="S4523">
        <v>21.36</v>
      </c>
      <c r="T4523">
        <v>25.56</v>
      </c>
      <c r="U4523">
        <v>20.3</v>
      </c>
      <c r="V4523">
        <v>23.39</v>
      </c>
      <c r="W4523">
        <v>23.59</v>
      </c>
      <c r="X4523">
        <v>21.23</v>
      </c>
      <c r="Y4523">
        <v>22.39</v>
      </c>
      <c r="Z4523">
        <v>20.98</v>
      </c>
      <c r="AA4523">
        <v>25.09</v>
      </c>
      <c r="AB4523">
        <v>22.42</v>
      </c>
      <c r="AC4523">
        <v>21.64</v>
      </c>
      <c r="AD4523">
        <v>25.58</v>
      </c>
      <c r="AE4523">
        <v>22.78</v>
      </c>
    </row>
    <row r="4524" spans="1:31">
      <c r="A4524" t="s">
        <v>31</v>
      </c>
      <c r="B4524" t="s">
        <v>9050</v>
      </c>
      <c r="C4524" t="s">
        <v>9051</v>
      </c>
      <c r="D4524" t="s">
        <v>104</v>
      </c>
      <c r="E4524">
        <v>13.49</v>
      </c>
      <c r="F4524">
        <v>12.55</v>
      </c>
      <c r="G4524">
        <v>11.55</v>
      </c>
      <c r="H4524">
        <v>11.21</v>
      </c>
      <c r="I4524">
        <v>12.79</v>
      </c>
      <c r="J4524">
        <v>11.32</v>
      </c>
      <c r="K4524">
        <v>13.37</v>
      </c>
      <c r="L4524">
        <v>15.46</v>
      </c>
      <c r="M4524">
        <v>12.14</v>
      </c>
      <c r="N4524">
        <v>11.76</v>
      </c>
      <c r="O4524">
        <v>13.14</v>
      </c>
      <c r="P4524">
        <v>13.79</v>
      </c>
      <c r="Q4524">
        <v>11.17</v>
      </c>
      <c r="R4524">
        <v>12.26</v>
      </c>
      <c r="S4524">
        <v>12.12</v>
      </c>
      <c r="T4524">
        <v>11.76</v>
      </c>
      <c r="U4524">
        <v>11.09</v>
      </c>
      <c r="V4524">
        <v>13.37</v>
      </c>
      <c r="W4524">
        <v>12.88</v>
      </c>
      <c r="X4524">
        <v>12.39</v>
      </c>
      <c r="Y4524">
        <v>12.4</v>
      </c>
      <c r="Z4524">
        <v>11.35</v>
      </c>
      <c r="AA4524">
        <v>15.62</v>
      </c>
      <c r="AB4524">
        <v>12.73</v>
      </c>
      <c r="AC4524">
        <v>12.14</v>
      </c>
      <c r="AD4524">
        <v>14.14</v>
      </c>
      <c r="AE4524">
        <v>13.2</v>
      </c>
    </row>
    <row r="4525" spans="1:31">
      <c r="A4525" t="s">
        <v>31</v>
      </c>
      <c r="B4525" t="s">
        <v>9052</v>
      </c>
      <c r="C4525" t="s">
        <v>9053</v>
      </c>
      <c r="D4525" t="s">
        <v>104</v>
      </c>
      <c r="E4525">
        <v>14.92</v>
      </c>
      <c r="F4525">
        <v>13.89</v>
      </c>
      <c r="G4525">
        <v>12.98</v>
      </c>
      <c r="H4525">
        <v>12.38</v>
      </c>
      <c r="I4525">
        <v>14.4</v>
      </c>
      <c r="J4525">
        <v>12.72</v>
      </c>
      <c r="K4525">
        <v>14.89</v>
      </c>
      <c r="L4525">
        <v>16.809999999999999</v>
      </c>
      <c r="M4525">
        <v>13.59</v>
      </c>
      <c r="N4525">
        <v>12.92</v>
      </c>
      <c r="O4525">
        <v>14.52</v>
      </c>
      <c r="P4525">
        <v>15.14</v>
      </c>
      <c r="Q4525">
        <v>12.46</v>
      </c>
      <c r="R4525">
        <v>13.69</v>
      </c>
      <c r="S4525">
        <v>13.34</v>
      </c>
      <c r="T4525">
        <v>13.11</v>
      </c>
      <c r="U4525">
        <v>12.35</v>
      </c>
      <c r="V4525">
        <v>15.07</v>
      </c>
      <c r="W4525">
        <v>14.69</v>
      </c>
      <c r="X4525">
        <v>13.71</v>
      </c>
      <c r="Y4525">
        <v>13.79</v>
      </c>
      <c r="Z4525">
        <v>12.87</v>
      </c>
      <c r="AA4525">
        <v>17</v>
      </c>
      <c r="AB4525">
        <v>14.33</v>
      </c>
      <c r="AC4525">
        <v>13.35</v>
      </c>
      <c r="AD4525">
        <v>15.88</v>
      </c>
      <c r="AE4525">
        <v>14.58</v>
      </c>
    </row>
    <row r="4526" spans="1:31">
      <c r="A4526" t="s">
        <v>31</v>
      </c>
      <c r="B4526" t="s">
        <v>9054</v>
      </c>
      <c r="C4526" t="s">
        <v>9055</v>
      </c>
      <c r="D4526" t="s">
        <v>104</v>
      </c>
      <c r="E4526">
        <v>16.57</v>
      </c>
      <c r="F4526">
        <v>15.43</v>
      </c>
      <c r="G4526">
        <v>14.02</v>
      </c>
      <c r="H4526">
        <v>13.79</v>
      </c>
      <c r="I4526">
        <v>15.51</v>
      </c>
      <c r="J4526">
        <v>13.75</v>
      </c>
      <c r="K4526">
        <v>16.34</v>
      </c>
      <c r="L4526">
        <v>19.22</v>
      </c>
      <c r="M4526">
        <v>14.8</v>
      </c>
      <c r="N4526">
        <v>14.52</v>
      </c>
      <c r="O4526">
        <v>16.16</v>
      </c>
      <c r="P4526">
        <v>17.059999999999999</v>
      </c>
      <c r="Q4526">
        <v>13.6</v>
      </c>
      <c r="R4526">
        <v>14.99</v>
      </c>
      <c r="S4526">
        <v>14.98</v>
      </c>
      <c r="T4526">
        <v>14.35</v>
      </c>
      <c r="U4526">
        <v>13.57</v>
      </c>
      <c r="V4526">
        <v>16.170000000000002</v>
      </c>
      <c r="W4526">
        <v>15.43</v>
      </c>
      <c r="X4526">
        <v>15.23</v>
      </c>
      <c r="Y4526">
        <v>15.19</v>
      </c>
      <c r="Z4526">
        <v>13.71</v>
      </c>
      <c r="AA4526">
        <v>19.43</v>
      </c>
      <c r="AB4526">
        <v>15.41</v>
      </c>
      <c r="AC4526">
        <v>15</v>
      </c>
      <c r="AD4526">
        <v>17.190000000000001</v>
      </c>
      <c r="AE4526">
        <v>16.25</v>
      </c>
    </row>
    <row r="4527" spans="1:31">
      <c r="A4527" t="s">
        <v>31</v>
      </c>
      <c r="B4527" t="s">
        <v>9056</v>
      </c>
      <c r="C4527" t="s">
        <v>9057</v>
      </c>
      <c r="D4527" t="s">
        <v>104</v>
      </c>
      <c r="E4527">
        <v>17.43</v>
      </c>
      <c r="F4527">
        <v>16.22</v>
      </c>
      <c r="G4527">
        <v>14.87</v>
      </c>
      <c r="H4527">
        <v>14.5</v>
      </c>
      <c r="I4527">
        <v>16.48</v>
      </c>
      <c r="J4527">
        <v>14.58</v>
      </c>
      <c r="K4527">
        <v>17.260000000000002</v>
      </c>
      <c r="L4527">
        <v>20.04</v>
      </c>
      <c r="M4527">
        <v>15.67</v>
      </c>
      <c r="N4527">
        <v>15.21</v>
      </c>
      <c r="O4527">
        <v>17</v>
      </c>
      <c r="P4527">
        <v>17.87</v>
      </c>
      <c r="Q4527">
        <v>14.38</v>
      </c>
      <c r="R4527">
        <v>15.83</v>
      </c>
      <c r="S4527">
        <v>15.7</v>
      </c>
      <c r="T4527">
        <v>15.17</v>
      </c>
      <c r="U4527">
        <v>14.32</v>
      </c>
      <c r="V4527">
        <v>17.18</v>
      </c>
      <c r="W4527">
        <v>16.510000000000002</v>
      </c>
      <c r="X4527">
        <v>16.02</v>
      </c>
      <c r="Y4527">
        <v>16.03</v>
      </c>
      <c r="Z4527">
        <v>14.62</v>
      </c>
      <c r="AA4527">
        <v>20.260000000000002</v>
      </c>
      <c r="AB4527">
        <v>16.36</v>
      </c>
      <c r="AC4527">
        <v>15.72</v>
      </c>
      <c r="AD4527">
        <v>18.23</v>
      </c>
      <c r="AE4527">
        <v>17.07</v>
      </c>
    </row>
    <row r="4528" spans="1:31">
      <c r="A4528" t="s">
        <v>31</v>
      </c>
      <c r="B4528" t="s">
        <v>9058</v>
      </c>
      <c r="C4528" t="s">
        <v>9059</v>
      </c>
      <c r="D4528" t="s">
        <v>104</v>
      </c>
      <c r="E4528">
        <v>19.11</v>
      </c>
      <c r="F4528">
        <v>17.82</v>
      </c>
      <c r="G4528">
        <v>16.57</v>
      </c>
      <c r="H4528">
        <v>15.88</v>
      </c>
      <c r="I4528">
        <v>18.38</v>
      </c>
      <c r="J4528">
        <v>16.22</v>
      </c>
      <c r="K4528">
        <v>19.05</v>
      </c>
      <c r="L4528">
        <v>21.64</v>
      </c>
      <c r="M4528">
        <v>17.37</v>
      </c>
      <c r="N4528">
        <v>16.57</v>
      </c>
      <c r="O4528">
        <v>18.62</v>
      </c>
      <c r="P4528">
        <v>19.45</v>
      </c>
      <c r="Q4528">
        <v>15.92</v>
      </c>
      <c r="R4528">
        <v>17.5</v>
      </c>
      <c r="S4528">
        <v>17.14</v>
      </c>
      <c r="T4528">
        <v>16.77</v>
      </c>
      <c r="U4528">
        <v>15.81</v>
      </c>
      <c r="V4528">
        <v>19.190000000000001</v>
      </c>
      <c r="W4528">
        <v>18.64</v>
      </c>
      <c r="X4528">
        <v>17.57</v>
      </c>
      <c r="Y4528">
        <v>17.670000000000002</v>
      </c>
      <c r="Z4528">
        <v>16.399999999999999</v>
      </c>
      <c r="AA4528">
        <v>21.87</v>
      </c>
      <c r="AB4528">
        <v>18.25</v>
      </c>
      <c r="AC4528">
        <v>17.13</v>
      </c>
      <c r="AD4528">
        <v>20.28</v>
      </c>
      <c r="AE4528">
        <v>18.690000000000001</v>
      </c>
    </row>
    <row r="4529" spans="1:31">
      <c r="A4529" t="s">
        <v>31</v>
      </c>
      <c r="B4529" t="s">
        <v>9060</v>
      </c>
      <c r="C4529" t="s">
        <v>9061</v>
      </c>
      <c r="D4529" t="s">
        <v>104</v>
      </c>
      <c r="E4529">
        <v>36.6</v>
      </c>
      <c r="F4529">
        <v>34.22</v>
      </c>
      <c r="G4529">
        <v>30.66</v>
      </c>
      <c r="H4529">
        <v>30.37</v>
      </c>
      <c r="I4529">
        <v>33.799999999999997</v>
      </c>
      <c r="J4529">
        <v>30.08</v>
      </c>
      <c r="K4529">
        <v>35.869999999999997</v>
      </c>
      <c r="L4529">
        <v>42.93</v>
      </c>
      <c r="M4529">
        <v>32.409999999999997</v>
      </c>
      <c r="N4529">
        <v>32.26</v>
      </c>
      <c r="O4529">
        <v>35.86</v>
      </c>
      <c r="P4529">
        <v>37.909999999999997</v>
      </c>
      <c r="Q4529">
        <v>29.64</v>
      </c>
      <c r="R4529">
        <v>32.86</v>
      </c>
      <c r="S4529">
        <v>33.43</v>
      </c>
      <c r="T4529">
        <v>31.59</v>
      </c>
      <c r="U4529">
        <v>29.76</v>
      </c>
      <c r="V4529">
        <v>35.19</v>
      </c>
      <c r="W4529">
        <v>33.270000000000003</v>
      </c>
      <c r="X4529">
        <v>33.76</v>
      </c>
      <c r="Y4529">
        <v>33.409999999999997</v>
      </c>
      <c r="Z4529">
        <v>29.87</v>
      </c>
      <c r="AA4529">
        <v>43.34</v>
      </c>
      <c r="AB4529">
        <v>33.479999999999997</v>
      </c>
      <c r="AC4529">
        <v>33.380000000000003</v>
      </c>
      <c r="AD4529">
        <v>37.729999999999997</v>
      </c>
      <c r="AE4529">
        <v>36.03</v>
      </c>
    </row>
    <row r="4530" spans="1:31">
      <c r="A4530" t="s">
        <v>31</v>
      </c>
      <c r="B4530" t="s">
        <v>9062</v>
      </c>
      <c r="C4530" t="s">
        <v>9063</v>
      </c>
      <c r="D4530" t="s">
        <v>104</v>
      </c>
      <c r="E4530">
        <v>37.549999999999997</v>
      </c>
      <c r="F4530">
        <v>35.11</v>
      </c>
      <c r="G4530">
        <v>31.6</v>
      </c>
      <c r="H4530">
        <v>31.14</v>
      </c>
      <c r="I4530">
        <v>34.86</v>
      </c>
      <c r="J4530">
        <v>30.99</v>
      </c>
      <c r="K4530">
        <v>36.89</v>
      </c>
      <c r="L4530">
        <v>43.83</v>
      </c>
      <c r="M4530">
        <v>33.369999999999997</v>
      </c>
      <c r="N4530">
        <v>33.03</v>
      </c>
      <c r="O4530">
        <v>36.76</v>
      </c>
      <c r="P4530">
        <v>38.799999999999997</v>
      </c>
      <c r="Q4530">
        <v>30.49</v>
      </c>
      <c r="R4530">
        <v>33.799999999999997</v>
      </c>
      <c r="S4530">
        <v>34.22</v>
      </c>
      <c r="T4530">
        <v>32.479999999999997</v>
      </c>
      <c r="U4530">
        <v>30.58</v>
      </c>
      <c r="V4530">
        <v>36.299999999999997</v>
      </c>
      <c r="W4530">
        <v>34.450000000000003</v>
      </c>
      <c r="X4530">
        <v>34.630000000000003</v>
      </c>
      <c r="Y4530">
        <v>34.33</v>
      </c>
      <c r="Z4530">
        <v>30.86</v>
      </c>
      <c r="AA4530">
        <v>44.25</v>
      </c>
      <c r="AB4530">
        <v>34.54</v>
      </c>
      <c r="AC4530">
        <v>34.17</v>
      </c>
      <c r="AD4530">
        <v>38.880000000000003</v>
      </c>
      <c r="AE4530">
        <v>36.93</v>
      </c>
    </row>
    <row r="4531" spans="1:31">
      <c r="A4531" t="s">
        <v>31</v>
      </c>
      <c r="B4531" t="s">
        <v>9064</v>
      </c>
      <c r="C4531" t="s">
        <v>9065</v>
      </c>
      <c r="D4531" t="s">
        <v>104</v>
      </c>
      <c r="E4531">
        <v>39.58</v>
      </c>
      <c r="F4531">
        <v>37.020000000000003</v>
      </c>
      <c r="G4531">
        <v>33.619999999999997</v>
      </c>
      <c r="H4531">
        <v>32.799999999999997</v>
      </c>
      <c r="I4531">
        <v>37.15</v>
      </c>
      <c r="J4531">
        <v>32.950000000000003</v>
      </c>
      <c r="K4531">
        <v>39.04</v>
      </c>
      <c r="L4531">
        <v>45.75</v>
      </c>
      <c r="M4531">
        <v>35.42</v>
      </c>
      <c r="N4531">
        <v>34.659999999999997</v>
      </c>
      <c r="O4531">
        <v>38.72</v>
      </c>
      <c r="P4531">
        <v>40.700000000000003</v>
      </c>
      <c r="Q4531">
        <v>32.340000000000003</v>
      </c>
      <c r="R4531">
        <v>35.81</v>
      </c>
      <c r="S4531">
        <v>35.93</v>
      </c>
      <c r="T4531">
        <v>34.4</v>
      </c>
      <c r="U4531">
        <v>32.36</v>
      </c>
      <c r="V4531">
        <v>38.71</v>
      </c>
      <c r="W4531">
        <v>37</v>
      </c>
      <c r="X4531">
        <v>36.49</v>
      </c>
      <c r="Y4531">
        <v>36.299999999999997</v>
      </c>
      <c r="Z4531">
        <v>33.01</v>
      </c>
      <c r="AA4531">
        <v>46.2</v>
      </c>
      <c r="AB4531">
        <v>36.799999999999997</v>
      </c>
      <c r="AC4531">
        <v>35.869999999999997</v>
      </c>
      <c r="AD4531">
        <v>41.33</v>
      </c>
      <c r="AE4531">
        <v>38.869999999999997</v>
      </c>
    </row>
    <row r="4532" spans="1:31">
      <c r="A4532" t="s">
        <v>31</v>
      </c>
      <c r="B4532" t="s">
        <v>9066</v>
      </c>
      <c r="C4532" t="s">
        <v>9067</v>
      </c>
      <c r="D4532" t="s">
        <v>104</v>
      </c>
      <c r="E4532">
        <v>43.43</v>
      </c>
      <c r="F4532">
        <v>40.42</v>
      </c>
      <c r="G4532">
        <v>36.53</v>
      </c>
      <c r="H4532">
        <v>36.17</v>
      </c>
      <c r="I4532">
        <v>40.340000000000003</v>
      </c>
      <c r="J4532">
        <v>35.840000000000003</v>
      </c>
      <c r="K4532">
        <v>42.76</v>
      </c>
      <c r="L4532">
        <v>50.71</v>
      </c>
      <c r="M4532">
        <v>38.619999999999997</v>
      </c>
      <c r="N4532">
        <v>38.18</v>
      </c>
      <c r="O4532">
        <v>42.39</v>
      </c>
      <c r="P4532">
        <v>44.84</v>
      </c>
      <c r="Q4532">
        <v>35.54</v>
      </c>
      <c r="R4532">
        <v>39.130000000000003</v>
      </c>
      <c r="S4532">
        <v>39.380000000000003</v>
      </c>
      <c r="T4532">
        <v>37.54</v>
      </c>
      <c r="U4532">
        <v>35.49</v>
      </c>
      <c r="V4532">
        <v>42.06</v>
      </c>
      <c r="W4532">
        <v>39.979999999999997</v>
      </c>
      <c r="X4532">
        <v>39.92</v>
      </c>
      <c r="Y4532">
        <v>39.74</v>
      </c>
      <c r="Z4532">
        <v>35.56</v>
      </c>
      <c r="AA4532">
        <v>51.27</v>
      </c>
      <c r="AB4532">
        <v>40.119999999999997</v>
      </c>
      <c r="AC4532">
        <v>39.46</v>
      </c>
      <c r="AD4532">
        <v>44.8</v>
      </c>
      <c r="AE4532">
        <v>42.65</v>
      </c>
    </row>
    <row r="4533" spans="1:31">
      <c r="A4533" t="s">
        <v>31</v>
      </c>
      <c r="B4533" t="s">
        <v>9068</v>
      </c>
      <c r="C4533" t="s">
        <v>9069</v>
      </c>
      <c r="D4533" t="s">
        <v>104</v>
      </c>
      <c r="E4533">
        <v>66.13</v>
      </c>
      <c r="F4533">
        <v>61.62</v>
      </c>
      <c r="G4533">
        <v>55.42</v>
      </c>
      <c r="H4533">
        <v>55.02</v>
      </c>
      <c r="I4533">
        <v>61.16</v>
      </c>
      <c r="J4533">
        <v>54.37</v>
      </c>
      <c r="K4533">
        <v>64.930000000000007</v>
      </c>
      <c r="L4533">
        <v>77.489999999999995</v>
      </c>
      <c r="M4533">
        <v>58.62</v>
      </c>
      <c r="N4533">
        <v>58.24</v>
      </c>
      <c r="O4533">
        <v>64.650000000000006</v>
      </c>
      <c r="P4533">
        <v>68.42</v>
      </c>
      <c r="Q4533">
        <v>53.86</v>
      </c>
      <c r="R4533">
        <v>59.45</v>
      </c>
      <c r="S4533">
        <v>60.13</v>
      </c>
      <c r="T4533">
        <v>57.05</v>
      </c>
      <c r="U4533">
        <v>53.9</v>
      </c>
      <c r="V4533">
        <v>63.7</v>
      </c>
      <c r="W4533">
        <v>60.36</v>
      </c>
      <c r="X4533">
        <v>60.85</v>
      </c>
      <c r="Y4533">
        <v>60.41</v>
      </c>
      <c r="Z4533">
        <v>53.89</v>
      </c>
      <c r="AA4533">
        <v>78.319999999999993</v>
      </c>
      <c r="AB4533">
        <v>60.73</v>
      </c>
      <c r="AC4533">
        <v>60.21</v>
      </c>
      <c r="AD4533">
        <v>68.03</v>
      </c>
      <c r="AE4533">
        <v>65.010000000000005</v>
      </c>
    </row>
    <row r="4534" spans="1:31">
      <c r="A4534" t="s">
        <v>31</v>
      </c>
      <c r="B4534" t="s">
        <v>9070</v>
      </c>
      <c r="C4534" t="s">
        <v>9071</v>
      </c>
      <c r="D4534" t="s">
        <v>104</v>
      </c>
      <c r="E4534">
        <v>6.04</v>
      </c>
      <c r="F4534">
        <v>6.7</v>
      </c>
      <c r="G4534">
        <v>7.89</v>
      </c>
      <c r="H4534">
        <v>5.73</v>
      </c>
      <c r="I4534">
        <v>7.1</v>
      </c>
      <c r="J4534">
        <v>6.83</v>
      </c>
      <c r="K4534">
        <v>7.2</v>
      </c>
      <c r="L4534">
        <v>7.44</v>
      </c>
      <c r="M4534">
        <v>6.37</v>
      </c>
      <c r="N4534">
        <v>5.43</v>
      </c>
      <c r="O4534">
        <v>6.78</v>
      </c>
      <c r="P4534">
        <v>6.55</v>
      </c>
      <c r="Q4534">
        <v>6.11</v>
      </c>
      <c r="R4534">
        <v>6.93</v>
      </c>
      <c r="S4534">
        <v>5.92</v>
      </c>
      <c r="T4534">
        <v>6.7</v>
      </c>
      <c r="U4534">
        <v>5.49</v>
      </c>
      <c r="V4534">
        <v>7.81</v>
      </c>
      <c r="W4534">
        <v>8.14</v>
      </c>
      <c r="X4534">
        <v>6.48</v>
      </c>
      <c r="Y4534">
        <v>7.22</v>
      </c>
      <c r="Z4534">
        <v>7.41</v>
      </c>
      <c r="AA4534">
        <v>8.6999999999999993</v>
      </c>
      <c r="AB4534">
        <v>8.6300000000000008</v>
      </c>
      <c r="AC4534">
        <v>5.37</v>
      </c>
      <c r="AD4534">
        <v>7.71</v>
      </c>
      <c r="AE4534">
        <v>6.64</v>
      </c>
    </row>
    <row r="4535" spans="1:31">
      <c r="A4535" t="s">
        <v>31</v>
      </c>
      <c r="B4535" t="s">
        <v>9072</v>
      </c>
      <c r="C4535" t="s">
        <v>9073</v>
      </c>
      <c r="D4535" t="s">
        <v>104</v>
      </c>
      <c r="E4535">
        <v>9.32</v>
      </c>
      <c r="F4535">
        <v>9.81</v>
      </c>
      <c r="G4535">
        <v>11.88</v>
      </c>
      <c r="H4535">
        <v>8.7799999999999994</v>
      </c>
      <c r="I4535">
        <v>10.8</v>
      </c>
      <c r="J4535">
        <v>10.039999999999999</v>
      </c>
      <c r="K4535">
        <v>10.68</v>
      </c>
      <c r="L4535">
        <v>11.09</v>
      </c>
      <c r="M4535">
        <v>9.68</v>
      </c>
      <c r="N4535">
        <v>8.11</v>
      </c>
      <c r="O4535">
        <v>9.9600000000000009</v>
      </c>
      <c r="P4535">
        <v>9.93</v>
      </c>
      <c r="Q4535">
        <v>9.09</v>
      </c>
      <c r="R4535">
        <v>10.23</v>
      </c>
      <c r="S4535">
        <v>8.7200000000000006</v>
      </c>
      <c r="T4535">
        <v>9.82</v>
      </c>
      <c r="U4535">
        <v>8.3800000000000008</v>
      </c>
      <c r="V4535">
        <v>11.71</v>
      </c>
      <c r="W4535">
        <v>12.3</v>
      </c>
      <c r="X4535">
        <v>9.92</v>
      </c>
      <c r="Y4535">
        <v>10.7</v>
      </c>
      <c r="Z4535">
        <v>11.04</v>
      </c>
      <c r="AA4535">
        <v>11.86</v>
      </c>
      <c r="AB4535">
        <v>13.15</v>
      </c>
      <c r="AC4535">
        <v>8.14</v>
      </c>
      <c r="AD4535">
        <v>11.56</v>
      </c>
      <c r="AE4535">
        <v>9.7200000000000006</v>
      </c>
    </row>
    <row r="4536" spans="1:31">
      <c r="A4536" t="s">
        <v>31</v>
      </c>
      <c r="B4536" t="s">
        <v>9074</v>
      </c>
      <c r="C4536" t="s">
        <v>9075</v>
      </c>
      <c r="D4536" t="s">
        <v>104</v>
      </c>
      <c r="E4536">
        <v>10.44</v>
      </c>
      <c r="F4536">
        <v>11.04</v>
      </c>
      <c r="G4536">
        <v>13.34</v>
      </c>
      <c r="H4536">
        <v>9.86</v>
      </c>
      <c r="I4536">
        <v>12.13</v>
      </c>
      <c r="J4536">
        <v>11.3</v>
      </c>
      <c r="K4536">
        <v>12.01</v>
      </c>
      <c r="L4536">
        <v>12.46</v>
      </c>
      <c r="M4536">
        <v>10.87</v>
      </c>
      <c r="N4536">
        <v>9.11</v>
      </c>
      <c r="O4536">
        <v>11.2</v>
      </c>
      <c r="P4536">
        <v>11.14</v>
      </c>
      <c r="Q4536">
        <v>10.23</v>
      </c>
      <c r="R4536">
        <v>11.5</v>
      </c>
      <c r="S4536">
        <v>9.81</v>
      </c>
      <c r="T4536">
        <v>11.06</v>
      </c>
      <c r="U4536">
        <v>9.41</v>
      </c>
      <c r="V4536">
        <v>13.17</v>
      </c>
      <c r="W4536">
        <v>13.81</v>
      </c>
      <c r="X4536">
        <v>11.13</v>
      </c>
      <c r="Y4536">
        <v>12.04</v>
      </c>
      <c r="Z4536">
        <v>12.41</v>
      </c>
      <c r="AA4536">
        <v>13.41</v>
      </c>
      <c r="AB4536">
        <v>14.76</v>
      </c>
      <c r="AC4536">
        <v>9.15</v>
      </c>
      <c r="AD4536">
        <v>12.99</v>
      </c>
      <c r="AE4536">
        <v>10.94</v>
      </c>
    </row>
    <row r="4537" spans="1:31">
      <c r="A4537" t="s">
        <v>31</v>
      </c>
      <c r="B4537" t="s">
        <v>9076</v>
      </c>
      <c r="C4537" t="s">
        <v>9077</v>
      </c>
      <c r="D4537" t="s">
        <v>104</v>
      </c>
      <c r="E4537">
        <v>7.55</v>
      </c>
      <c r="F4537">
        <v>8.3000000000000007</v>
      </c>
      <c r="G4537">
        <v>9.83</v>
      </c>
      <c r="H4537">
        <v>7.17</v>
      </c>
      <c r="I4537">
        <v>8.86</v>
      </c>
      <c r="J4537">
        <v>8.4600000000000009</v>
      </c>
      <c r="K4537">
        <v>8.94</v>
      </c>
      <c r="L4537">
        <v>9.24</v>
      </c>
      <c r="M4537">
        <v>7.94</v>
      </c>
      <c r="N4537">
        <v>6.75</v>
      </c>
      <c r="O4537">
        <v>8.41</v>
      </c>
      <c r="P4537">
        <v>8.16</v>
      </c>
      <c r="Q4537">
        <v>7.61</v>
      </c>
      <c r="R4537">
        <v>8.6</v>
      </c>
      <c r="S4537">
        <v>7.34</v>
      </c>
      <c r="T4537">
        <v>8.31</v>
      </c>
      <c r="U4537">
        <v>6.86</v>
      </c>
      <c r="V4537">
        <v>9.7100000000000009</v>
      </c>
      <c r="W4537">
        <v>10.15</v>
      </c>
      <c r="X4537">
        <v>8.1</v>
      </c>
      <c r="Y4537">
        <v>8.9700000000000006</v>
      </c>
      <c r="Z4537">
        <v>9.1999999999999993</v>
      </c>
      <c r="AA4537">
        <v>10.62</v>
      </c>
      <c r="AB4537">
        <v>10.77</v>
      </c>
      <c r="AC4537">
        <v>6.7</v>
      </c>
      <c r="AD4537">
        <v>9.6</v>
      </c>
      <c r="AE4537">
        <v>8.24</v>
      </c>
    </row>
    <row r="4538" spans="1:31">
      <c r="A4538" t="s">
        <v>31</v>
      </c>
      <c r="B4538" t="s">
        <v>9078</v>
      </c>
      <c r="C4538" t="s">
        <v>9079</v>
      </c>
      <c r="D4538" t="s">
        <v>104</v>
      </c>
      <c r="E4538">
        <v>13.08</v>
      </c>
      <c r="F4538">
        <v>14.4</v>
      </c>
      <c r="G4538">
        <v>17.03</v>
      </c>
      <c r="H4538">
        <v>12.41</v>
      </c>
      <c r="I4538">
        <v>15.35</v>
      </c>
      <c r="J4538">
        <v>14.68</v>
      </c>
      <c r="K4538">
        <v>15.5</v>
      </c>
      <c r="L4538">
        <v>16.02</v>
      </c>
      <c r="M4538">
        <v>13.75</v>
      </c>
      <c r="N4538">
        <v>11.7</v>
      </c>
      <c r="O4538">
        <v>14.59</v>
      </c>
      <c r="P4538">
        <v>14.14</v>
      </c>
      <c r="Q4538">
        <v>13.18</v>
      </c>
      <c r="R4538">
        <v>14.92</v>
      </c>
      <c r="S4538">
        <v>12.74</v>
      </c>
      <c r="T4538">
        <v>14.42</v>
      </c>
      <c r="U4538">
        <v>11.87</v>
      </c>
      <c r="V4538">
        <v>16.82</v>
      </c>
      <c r="W4538">
        <v>17.559999999999999</v>
      </c>
      <c r="X4538">
        <v>14.01</v>
      </c>
      <c r="Y4538">
        <v>15.54</v>
      </c>
      <c r="Z4538">
        <v>15.95</v>
      </c>
      <c r="AA4538">
        <v>18.52</v>
      </c>
      <c r="AB4538">
        <v>18.649999999999999</v>
      </c>
      <c r="AC4538">
        <v>11.6</v>
      </c>
      <c r="AD4538">
        <v>16.62</v>
      </c>
      <c r="AE4538">
        <v>14.28</v>
      </c>
    </row>
    <row r="4539" spans="1:31">
      <c r="A4539" t="s">
        <v>31</v>
      </c>
      <c r="B4539" t="s">
        <v>9080</v>
      </c>
      <c r="C4539" t="s">
        <v>9081</v>
      </c>
      <c r="D4539" t="s">
        <v>104</v>
      </c>
      <c r="E4539">
        <v>10.72</v>
      </c>
      <c r="F4539">
        <v>12.17</v>
      </c>
      <c r="G4539">
        <v>14.17</v>
      </c>
      <c r="H4539">
        <v>10.23</v>
      </c>
      <c r="I4539">
        <v>12.69</v>
      </c>
      <c r="J4539">
        <v>12.38</v>
      </c>
      <c r="K4539">
        <v>13.02</v>
      </c>
      <c r="L4539">
        <v>13.41</v>
      </c>
      <c r="M4539">
        <v>11.37</v>
      </c>
      <c r="N4539">
        <v>9.77</v>
      </c>
      <c r="O4539">
        <v>12.31</v>
      </c>
      <c r="P4539">
        <v>11.73</v>
      </c>
      <c r="Q4539">
        <v>11.05</v>
      </c>
      <c r="R4539">
        <v>12.57</v>
      </c>
      <c r="S4539">
        <v>10.73</v>
      </c>
      <c r="T4539">
        <v>12.18</v>
      </c>
      <c r="U4539">
        <v>9.7899999999999991</v>
      </c>
      <c r="V4539">
        <v>14.01</v>
      </c>
      <c r="W4539">
        <v>14.58</v>
      </c>
      <c r="X4539">
        <v>11.56</v>
      </c>
      <c r="Y4539">
        <v>13.04</v>
      </c>
      <c r="Z4539">
        <v>13.35</v>
      </c>
      <c r="AA4539">
        <v>16.25</v>
      </c>
      <c r="AB4539">
        <v>15.41</v>
      </c>
      <c r="AC4539">
        <v>9.6199999999999992</v>
      </c>
      <c r="AD4539">
        <v>13.87</v>
      </c>
      <c r="AE4539">
        <v>12.09</v>
      </c>
    </row>
    <row r="4540" spans="1:31">
      <c r="A4540" t="s">
        <v>31</v>
      </c>
      <c r="B4540" t="s">
        <v>9082</v>
      </c>
      <c r="C4540" t="s">
        <v>9083</v>
      </c>
      <c r="D4540" t="s">
        <v>104</v>
      </c>
      <c r="E4540">
        <v>15.9</v>
      </c>
      <c r="F4540">
        <v>17.989999999999998</v>
      </c>
      <c r="G4540">
        <v>20.99</v>
      </c>
      <c r="H4540">
        <v>15.16</v>
      </c>
      <c r="I4540">
        <v>18.8</v>
      </c>
      <c r="J4540">
        <v>18.32</v>
      </c>
      <c r="K4540">
        <v>19.25</v>
      </c>
      <c r="L4540">
        <v>19.84</v>
      </c>
      <c r="M4540">
        <v>16.850000000000001</v>
      </c>
      <c r="N4540">
        <v>14.46</v>
      </c>
      <c r="O4540">
        <v>18.21</v>
      </c>
      <c r="P4540">
        <v>17.36</v>
      </c>
      <c r="Q4540">
        <v>16.329999999999998</v>
      </c>
      <c r="R4540">
        <v>18.59</v>
      </c>
      <c r="S4540">
        <v>15.85</v>
      </c>
      <c r="T4540">
        <v>18.010000000000002</v>
      </c>
      <c r="U4540">
        <v>14.53</v>
      </c>
      <c r="V4540">
        <v>20.75</v>
      </c>
      <c r="W4540">
        <v>21.6</v>
      </c>
      <c r="X4540">
        <v>17.14</v>
      </c>
      <c r="Y4540">
        <v>19.29</v>
      </c>
      <c r="Z4540">
        <v>19.77</v>
      </c>
      <c r="AA4540">
        <v>23.9</v>
      </c>
      <c r="AB4540">
        <v>22.83</v>
      </c>
      <c r="AC4540">
        <v>14.25</v>
      </c>
      <c r="AD4540">
        <v>20.53</v>
      </c>
      <c r="AE4540">
        <v>17.86</v>
      </c>
    </row>
    <row r="4541" spans="1:31">
      <c r="A4541" t="s">
        <v>31</v>
      </c>
      <c r="B4541" t="s">
        <v>9084</v>
      </c>
      <c r="C4541" t="s">
        <v>9085</v>
      </c>
      <c r="D4541" t="s">
        <v>104</v>
      </c>
      <c r="E4541">
        <v>14.17</v>
      </c>
      <c r="F4541">
        <v>16.36</v>
      </c>
      <c r="G4541">
        <v>18.89</v>
      </c>
      <c r="H4541">
        <v>13.55</v>
      </c>
      <c r="I4541">
        <v>16.850000000000001</v>
      </c>
      <c r="J4541">
        <v>16.63</v>
      </c>
      <c r="K4541">
        <v>17.420000000000002</v>
      </c>
      <c r="L4541">
        <v>17.920000000000002</v>
      </c>
      <c r="M4541">
        <v>15.11</v>
      </c>
      <c r="N4541">
        <v>13.05</v>
      </c>
      <c r="O4541">
        <v>16.53</v>
      </c>
      <c r="P4541">
        <v>15.59</v>
      </c>
      <c r="Q4541">
        <v>14.77</v>
      </c>
      <c r="R4541">
        <v>16.86</v>
      </c>
      <c r="S4541">
        <v>14.38</v>
      </c>
      <c r="T4541">
        <v>16.36</v>
      </c>
      <c r="U4541">
        <v>13.01</v>
      </c>
      <c r="V4541">
        <v>18.7</v>
      </c>
      <c r="W4541">
        <v>19.41</v>
      </c>
      <c r="X4541">
        <v>15.33</v>
      </c>
      <c r="Y4541">
        <v>17.46</v>
      </c>
      <c r="Z4541">
        <v>17.86</v>
      </c>
      <c r="AA4541">
        <v>22.24</v>
      </c>
      <c r="AB4541">
        <v>20.46</v>
      </c>
      <c r="AC4541">
        <v>12.8</v>
      </c>
      <c r="AD4541">
        <v>18.5</v>
      </c>
      <c r="AE4541">
        <v>16.239999999999998</v>
      </c>
    </row>
    <row r="4542" spans="1:31">
      <c r="A4542" t="s">
        <v>31</v>
      </c>
      <c r="B4542" t="s">
        <v>9086</v>
      </c>
      <c r="C4542" t="s">
        <v>9087</v>
      </c>
      <c r="D4542" t="s">
        <v>104</v>
      </c>
      <c r="E4542">
        <v>21.81</v>
      </c>
      <c r="F4542">
        <v>19.670000000000002</v>
      </c>
      <c r="G4542">
        <v>21.81</v>
      </c>
      <c r="H4542">
        <v>19.149999999999999</v>
      </c>
      <c r="I4542">
        <v>22.52</v>
      </c>
      <c r="J4542">
        <v>20.77</v>
      </c>
      <c r="K4542">
        <v>22.86</v>
      </c>
      <c r="L4542">
        <v>24.95</v>
      </c>
      <c r="M4542">
        <v>21.9</v>
      </c>
      <c r="N4542">
        <v>20.13</v>
      </c>
      <c r="O4542">
        <v>21.84</v>
      </c>
      <c r="P4542">
        <v>23.55</v>
      </c>
      <c r="Q4542">
        <v>20.45</v>
      </c>
      <c r="R4542">
        <v>22.11</v>
      </c>
      <c r="S4542">
        <v>20.38</v>
      </c>
      <c r="T4542">
        <v>23.36</v>
      </c>
      <c r="U4542">
        <v>19.66</v>
      </c>
      <c r="V4542">
        <v>25.76</v>
      </c>
      <c r="W4542">
        <v>26.59</v>
      </c>
      <c r="X4542">
        <v>20.89</v>
      </c>
      <c r="Y4542">
        <v>22.71</v>
      </c>
      <c r="Z4542">
        <v>21.39</v>
      </c>
      <c r="AA4542">
        <v>23.65</v>
      </c>
      <c r="AB4542">
        <v>24.14</v>
      </c>
      <c r="AC4542">
        <v>20.37</v>
      </c>
      <c r="AD4542">
        <v>27.18</v>
      </c>
      <c r="AE4542">
        <v>20.66</v>
      </c>
    </row>
    <row r="4543" spans="1:31">
      <c r="A4543" t="s">
        <v>31</v>
      </c>
      <c r="B4543" t="s">
        <v>9088</v>
      </c>
      <c r="C4543" t="s">
        <v>9089</v>
      </c>
      <c r="D4543" t="s">
        <v>104</v>
      </c>
      <c r="E4543">
        <v>22.82</v>
      </c>
      <c r="F4543">
        <v>22.62</v>
      </c>
      <c r="G4543">
        <v>22.85</v>
      </c>
      <c r="H4543">
        <v>22.12</v>
      </c>
      <c r="I4543">
        <v>23.34</v>
      </c>
      <c r="J4543">
        <v>22.72</v>
      </c>
      <c r="K4543">
        <v>23.06</v>
      </c>
      <c r="L4543">
        <v>22.63</v>
      </c>
      <c r="M4543">
        <v>22.87</v>
      </c>
      <c r="N4543">
        <v>22.11</v>
      </c>
      <c r="O4543">
        <v>22.7</v>
      </c>
      <c r="P4543">
        <v>22.56</v>
      </c>
      <c r="Q4543">
        <v>22.46</v>
      </c>
      <c r="R4543">
        <v>22.82</v>
      </c>
      <c r="S4543">
        <v>22.24</v>
      </c>
      <c r="T4543">
        <v>22.62</v>
      </c>
      <c r="U4543">
        <v>22.34</v>
      </c>
      <c r="V4543">
        <v>23.61</v>
      </c>
      <c r="W4543">
        <v>23.91</v>
      </c>
      <c r="X4543">
        <v>22.51</v>
      </c>
      <c r="Y4543">
        <v>22.71</v>
      </c>
      <c r="Z4543">
        <v>23.11</v>
      </c>
      <c r="AA4543">
        <v>30.21</v>
      </c>
      <c r="AB4543">
        <v>23.34</v>
      </c>
      <c r="AC4543">
        <v>22.18</v>
      </c>
      <c r="AD4543">
        <v>23.7</v>
      </c>
      <c r="AE4543">
        <v>22.66</v>
      </c>
    </row>
    <row r="4544" spans="1:31">
      <c r="A4544" t="s">
        <v>31</v>
      </c>
      <c r="B4544" t="s">
        <v>9090</v>
      </c>
      <c r="C4544" t="s">
        <v>9091</v>
      </c>
      <c r="D4544" t="s">
        <v>104</v>
      </c>
      <c r="E4544">
        <v>29.34</v>
      </c>
      <c r="F4544">
        <v>29.11</v>
      </c>
      <c r="G4544">
        <v>29.37</v>
      </c>
      <c r="H4544">
        <v>28.51</v>
      </c>
      <c r="I4544">
        <v>29.95</v>
      </c>
      <c r="J4544">
        <v>29.23</v>
      </c>
      <c r="K4544">
        <v>29.63</v>
      </c>
      <c r="L4544">
        <v>29.11</v>
      </c>
      <c r="M4544">
        <v>29.4</v>
      </c>
      <c r="N4544">
        <v>28.49</v>
      </c>
      <c r="O4544">
        <v>29.2</v>
      </c>
      <c r="P4544">
        <v>29.04</v>
      </c>
      <c r="Q4544">
        <v>28.91</v>
      </c>
      <c r="R4544">
        <v>29.34</v>
      </c>
      <c r="S4544">
        <v>28.65</v>
      </c>
      <c r="T4544">
        <v>29.1</v>
      </c>
      <c r="U4544">
        <v>28.76</v>
      </c>
      <c r="V4544">
        <v>30.28</v>
      </c>
      <c r="W4544">
        <v>30.64</v>
      </c>
      <c r="X4544">
        <v>28.97</v>
      </c>
      <c r="Y4544">
        <v>29.22</v>
      </c>
      <c r="Z4544">
        <v>29.68</v>
      </c>
      <c r="AA4544">
        <v>39.01</v>
      </c>
      <c r="AB4544">
        <v>29.96</v>
      </c>
      <c r="AC4544">
        <v>28.59</v>
      </c>
      <c r="AD4544">
        <v>30.38</v>
      </c>
      <c r="AE4544">
        <v>29.15</v>
      </c>
    </row>
    <row r="4545" spans="1:31">
      <c r="A4545" t="s">
        <v>31</v>
      </c>
      <c r="B4545" t="s">
        <v>9092</v>
      </c>
      <c r="C4545" t="s">
        <v>9093</v>
      </c>
      <c r="D4545" t="s">
        <v>104</v>
      </c>
      <c r="E4545">
        <v>44.9</v>
      </c>
      <c r="F4545">
        <v>44.62</v>
      </c>
      <c r="G4545">
        <v>44.94</v>
      </c>
      <c r="H4545">
        <v>43.88</v>
      </c>
      <c r="I4545">
        <v>45.66</v>
      </c>
      <c r="J4545">
        <v>44.76</v>
      </c>
      <c r="K4545">
        <v>45.25</v>
      </c>
      <c r="L4545">
        <v>44.62</v>
      </c>
      <c r="M4545">
        <v>44.98</v>
      </c>
      <c r="N4545">
        <v>43.86</v>
      </c>
      <c r="O4545">
        <v>44.73</v>
      </c>
      <c r="P4545">
        <v>44.52</v>
      </c>
      <c r="Q4545">
        <v>44.37</v>
      </c>
      <c r="R4545">
        <v>44.9</v>
      </c>
      <c r="S4545">
        <v>44.06</v>
      </c>
      <c r="T4545">
        <v>44.61</v>
      </c>
      <c r="U4545">
        <v>44.19</v>
      </c>
      <c r="V4545">
        <v>46.06</v>
      </c>
      <c r="W4545">
        <v>46.5</v>
      </c>
      <c r="X4545">
        <v>44.45</v>
      </c>
      <c r="Y4545">
        <v>44.75</v>
      </c>
      <c r="Z4545">
        <v>45.32</v>
      </c>
      <c r="AA4545">
        <v>60.29</v>
      </c>
      <c r="AB4545">
        <v>45.66</v>
      </c>
      <c r="AC4545">
        <v>43.97</v>
      </c>
      <c r="AD4545">
        <v>46.19</v>
      </c>
      <c r="AE4545">
        <v>44.67</v>
      </c>
    </row>
    <row r="4546" spans="1:31">
      <c r="A4546" t="s">
        <v>31</v>
      </c>
      <c r="B4546" t="s">
        <v>9094</v>
      </c>
      <c r="C4546" t="s">
        <v>9095</v>
      </c>
      <c r="D4546" t="s">
        <v>104</v>
      </c>
      <c r="E4546">
        <v>40.130000000000003</v>
      </c>
      <c r="F4546">
        <v>44.83</v>
      </c>
      <c r="G4546">
        <v>46.34</v>
      </c>
      <c r="H4546">
        <v>41.68</v>
      </c>
      <c r="I4546">
        <v>46.29</v>
      </c>
      <c r="J4546">
        <v>45.64</v>
      </c>
      <c r="K4546">
        <v>47.68</v>
      </c>
      <c r="L4546">
        <v>45.09</v>
      </c>
      <c r="M4546">
        <v>46.44</v>
      </c>
      <c r="N4546">
        <v>41.69</v>
      </c>
      <c r="O4546">
        <v>49.3</v>
      </c>
      <c r="P4546">
        <v>40.57</v>
      </c>
      <c r="Q4546">
        <v>41.57</v>
      </c>
      <c r="R4546">
        <v>46.16</v>
      </c>
      <c r="S4546">
        <v>42.51</v>
      </c>
      <c r="T4546">
        <v>44.97</v>
      </c>
      <c r="U4546">
        <v>41.5</v>
      </c>
      <c r="V4546">
        <v>50.97</v>
      </c>
      <c r="W4546">
        <v>52.75</v>
      </c>
      <c r="X4546">
        <v>44.33</v>
      </c>
      <c r="Y4546">
        <v>45.51</v>
      </c>
      <c r="Z4546">
        <v>47.67</v>
      </c>
      <c r="AA4546">
        <v>44.54</v>
      </c>
      <c r="AB4546">
        <v>51.19</v>
      </c>
      <c r="AC4546">
        <v>42.31</v>
      </c>
      <c r="AD4546">
        <v>51.4</v>
      </c>
      <c r="AE4546">
        <v>45.02</v>
      </c>
    </row>
    <row r="4547" spans="1:31">
      <c r="A4547" t="s">
        <v>31</v>
      </c>
      <c r="B4547" t="s">
        <v>9096</v>
      </c>
      <c r="C4547" t="s">
        <v>9097</v>
      </c>
      <c r="D4547" t="s">
        <v>104</v>
      </c>
      <c r="E4547">
        <v>30.09</v>
      </c>
      <c r="F4547">
        <v>35.31</v>
      </c>
      <c r="G4547">
        <v>36.15</v>
      </c>
      <c r="H4547">
        <v>33.479999999999997</v>
      </c>
      <c r="I4547">
        <v>34.880000000000003</v>
      </c>
      <c r="J4547">
        <v>35.82</v>
      </c>
      <c r="K4547">
        <v>37</v>
      </c>
      <c r="L4547">
        <v>35.51</v>
      </c>
      <c r="M4547">
        <v>36.270000000000003</v>
      </c>
      <c r="N4547">
        <v>33.520000000000003</v>
      </c>
      <c r="O4547">
        <v>39.58</v>
      </c>
      <c r="P4547">
        <v>31.16</v>
      </c>
      <c r="Q4547">
        <v>32.46</v>
      </c>
      <c r="R4547">
        <v>36.090000000000003</v>
      </c>
      <c r="S4547">
        <v>33.96</v>
      </c>
      <c r="T4547">
        <v>35.44</v>
      </c>
      <c r="U4547">
        <v>32.659999999999997</v>
      </c>
      <c r="V4547">
        <v>38.92</v>
      </c>
      <c r="W4547">
        <v>39.92</v>
      </c>
      <c r="X4547">
        <v>35.01</v>
      </c>
      <c r="Y4547">
        <v>35.71</v>
      </c>
      <c r="Z4547">
        <v>36.93</v>
      </c>
      <c r="AA4547">
        <v>34.869999999999997</v>
      </c>
      <c r="AB4547">
        <v>39.94</v>
      </c>
      <c r="AC4547">
        <v>33.840000000000003</v>
      </c>
      <c r="AD4547">
        <v>39.119999999999997</v>
      </c>
      <c r="AE4547">
        <v>35.4</v>
      </c>
    </row>
    <row r="4548" spans="1:31">
      <c r="A4548" t="s">
        <v>31</v>
      </c>
      <c r="B4548" t="s">
        <v>9098</v>
      </c>
      <c r="C4548" t="s">
        <v>9099</v>
      </c>
      <c r="D4548" t="s">
        <v>104</v>
      </c>
      <c r="E4548">
        <v>40.130000000000003</v>
      </c>
      <c r="F4548">
        <v>44.83</v>
      </c>
      <c r="G4548">
        <v>46.34</v>
      </c>
      <c r="H4548">
        <v>41.68</v>
      </c>
      <c r="I4548">
        <v>46.29</v>
      </c>
      <c r="J4548">
        <v>45.64</v>
      </c>
      <c r="K4548">
        <v>47.68</v>
      </c>
      <c r="L4548">
        <v>45.09</v>
      </c>
      <c r="M4548">
        <v>46.44</v>
      </c>
      <c r="N4548">
        <v>41.69</v>
      </c>
      <c r="O4548">
        <v>49.3</v>
      </c>
      <c r="P4548">
        <v>40.57</v>
      </c>
      <c r="Q4548">
        <v>41.57</v>
      </c>
      <c r="R4548">
        <v>46.16</v>
      </c>
      <c r="S4548">
        <v>42.51</v>
      </c>
      <c r="T4548">
        <v>44.97</v>
      </c>
      <c r="U4548">
        <v>41.5</v>
      </c>
      <c r="V4548">
        <v>50.97</v>
      </c>
      <c r="W4548">
        <v>52.75</v>
      </c>
      <c r="X4548">
        <v>44.33</v>
      </c>
      <c r="Y4548">
        <v>45.51</v>
      </c>
      <c r="Z4548">
        <v>47.67</v>
      </c>
      <c r="AA4548">
        <v>44.54</v>
      </c>
      <c r="AB4548">
        <v>51.19</v>
      </c>
      <c r="AC4548">
        <v>42.31</v>
      </c>
      <c r="AD4548">
        <v>51.4</v>
      </c>
      <c r="AE4548">
        <v>45.02</v>
      </c>
    </row>
    <row r="4549" spans="1:31">
      <c r="A4549" t="s">
        <v>31</v>
      </c>
      <c r="B4549" t="s">
        <v>9100</v>
      </c>
      <c r="C4549" t="s">
        <v>9101</v>
      </c>
      <c r="D4549" t="s">
        <v>104</v>
      </c>
      <c r="E4549">
        <v>30.09</v>
      </c>
      <c r="F4549">
        <v>35.31</v>
      </c>
      <c r="G4549">
        <v>36.15</v>
      </c>
      <c r="H4549">
        <v>33.479999999999997</v>
      </c>
      <c r="I4549">
        <v>34.880000000000003</v>
      </c>
      <c r="J4549">
        <v>35.82</v>
      </c>
      <c r="K4549">
        <v>37</v>
      </c>
      <c r="L4549">
        <v>35.51</v>
      </c>
      <c r="M4549">
        <v>36.270000000000003</v>
      </c>
      <c r="N4549">
        <v>33.520000000000003</v>
      </c>
      <c r="O4549">
        <v>39.58</v>
      </c>
      <c r="P4549">
        <v>31.16</v>
      </c>
      <c r="Q4549">
        <v>32.46</v>
      </c>
      <c r="R4549">
        <v>36.090000000000003</v>
      </c>
      <c r="S4549">
        <v>33.96</v>
      </c>
      <c r="T4549">
        <v>35.44</v>
      </c>
      <c r="U4549">
        <v>32.659999999999997</v>
      </c>
      <c r="V4549">
        <v>38.92</v>
      </c>
      <c r="W4549">
        <v>39.92</v>
      </c>
      <c r="X4549">
        <v>35.01</v>
      </c>
      <c r="Y4549">
        <v>35.71</v>
      </c>
      <c r="Z4549">
        <v>36.93</v>
      </c>
      <c r="AA4549">
        <v>34.869999999999997</v>
      </c>
      <c r="AB4549">
        <v>39.94</v>
      </c>
      <c r="AC4549">
        <v>33.840000000000003</v>
      </c>
      <c r="AD4549">
        <v>39.119999999999997</v>
      </c>
      <c r="AE4549">
        <v>35.4</v>
      </c>
    </row>
    <row r="4550" spans="1:31">
      <c r="A4550" t="s">
        <v>31</v>
      </c>
      <c r="B4550" t="s">
        <v>9102</v>
      </c>
      <c r="C4550" t="s">
        <v>9103</v>
      </c>
      <c r="D4550" t="s">
        <v>104</v>
      </c>
      <c r="E4550">
        <v>40.130000000000003</v>
      </c>
      <c r="F4550">
        <v>44.83</v>
      </c>
      <c r="G4550">
        <v>46.34</v>
      </c>
      <c r="H4550">
        <v>41.68</v>
      </c>
      <c r="I4550">
        <v>46.29</v>
      </c>
      <c r="J4550">
        <v>45.64</v>
      </c>
      <c r="K4550">
        <v>47.68</v>
      </c>
      <c r="L4550">
        <v>45.09</v>
      </c>
      <c r="M4550">
        <v>46.44</v>
      </c>
      <c r="N4550">
        <v>41.69</v>
      </c>
      <c r="O4550">
        <v>49.3</v>
      </c>
      <c r="P4550">
        <v>40.57</v>
      </c>
      <c r="Q4550">
        <v>41.57</v>
      </c>
      <c r="R4550">
        <v>46.16</v>
      </c>
      <c r="S4550">
        <v>42.51</v>
      </c>
      <c r="T4550">
        <v>44.97</v>
      </c>
      <c r="U4550">
        <v>41.5</v>
      </c>
      <c r="V4550">
        <v>50.97</v>
      </c>
      <c r="W4550">
        <v>52.75</v>
      </c>
      <c r="X4550">
        <v>44.33</v>
      </c>
      <c r="Y4550">
        <v>45.51</v>
      </c>
      <c r="Z4550">
        <v>47.67</v>
      </c>
      <c r="AA4550">
        <v>44.54</v>
      </c>
      <c r="AB4550">
        <v>51.19</v>
      </c>
      <c r="AC4550">
        <v>42.31</v>
      </c>
      <c r="AD4550">
        <v>51.4</v>
      </c>
      <c r="AE4550">
        <v>45.02</v>
      </c>
    </row>
    <row r="4551" spans="1:31">
      <c r="A4551" t="s">
        <v>31</v>
      </c>
      <c r="B4551" t="s">
        <v>9104</v>
      </c>
      <c r="C4551" t="s">
        <v>9105</v>
      </c>
      <c r="D4551" t="s">
        <v>104</v>
      </c>
      <c r="E4551">
        <v>30.09</v>
      </c>
      <c r="F4551">
        <v>35.31</v>
      </c>
      <c r="G4551">
        <v>36.15</v>
      </c>
      <c r="H4551">
        <v>33.479999999999997</v>
      </c>
      <c r="I4551">
        <v>34.880000000000003</v>
      </c>
      <c r="J4551">
        <v>35.82</v>
      </c>
      <c r="K4551">
        <v>37</v>
      </c>
      <c r="L4551">
        <v>35.51</v>
      </c>
      <c r="M4551">
        <v>36.270000000000003</v>
      </c>
      <c r="N4551">
        <v>33.520000000000003</v>
      </c>
      <c r="O4551">
        <v>39.58</v>
      </c>
      <c r="P4551">
        <v>31.16</v>
      </c>
      <c r="Q4551">
        <v>32.46</v>
      </c>
      <c r="R4551">
        <v>36.090000000000003</v>
      </c>
      <c r="S4551">
        <v>33.96</v>
      </c>
      <c r="T4551">
        <v>35.44</v>
      </c>
      <c r="U4551">
        <v>32.659999999999997</v>
      </c>
      <c r="V4551">
        <v>38.92</v>
      </c>
      <c r="W4551">
        <v>39.92</v>
      </c>
      <c r="X4551">
        <v>35.01</v>
      </c>
      <c r="Y4551">
        <v>35.71</v>
      </c>
      <c r="Z4551">
        <v>36.93</v>
      </c>
      <c r="AA4551">
        <v>34.869999999999997</v>
      </c>
      <c r="AB4551">
        <v>39.94</v>
      </c>
      <c r="AC4551">
        <v>33.840000000000003</v>
      </c>
      <c r="AD4551">
        <v>39.119999999999997</v>
      </c>
      <c r="AE4551">
        <v>35.4</v>
      </c>
    </row>
    <row r="4552" spans="1:31">
      <c r="A4552" t="s">
        <v>31</v>
      </c>
      <c r="B4552" t="s">
        <v>9106</v>
      </c>
      <c r="C4552" t="s">
        <v>9107</v>
      </c>
      <c r="D4552" t="s">
        <v>104</v>
      </c>
      <c r="E4552">
        <v>35.29</v>
      </c>
      <c r="F4552">
        <v>39.07</v>
      </c>
      <c r="G4552">
        <v>40.44</v>
      </c>
      <c r="H4552">
        <v>36.17</v>
      </c>
      <c r="I4552">
        <v>40.67</v>
      </c>
      <c r="J4552">
        <v>39.81</v>
      </c>
      <c r="K4552">
        <v>41.67</v>
      </c>
      <c r="L4552">
        <v>39.299999999999997</v>
      </c>
      <c r="M4552">
        <v>40.54</v>
      </c>
      <c r="N4552">
        <v>36.19</v>
      </c>
      <c r="O4552">
        <v>42.79</v>
      </c>
      <c r="P4552">
        <v>35.53</v>
      </c>
      <c r="Q4552">
        <v>36.29</v>
      </c>
      <c r="R4552">
        <v>40.28</v>
      </c>
      <c r="S4552">
        <v>36.94</v>
      </c>
      <c r="T4552">
        <v>39.19</v>
      </c>
      <c r="U4552">
        <v>36.17</v>
      </c>
      <c r="V4552">
        <v>44.68</v>
      </c>
      <c r="W4552">
        <v>46.31</v>
      </c>
      <c r="X4552">
        <v>38.6</v>
      </c>
      <c r="Y4552">
        <v>39.68</v>
      </c>
      <c r="Z4552">
        <v>41.67</v>
      </c>
      <c r="AA4552">
        <v>38.83</v>
      </c>
      <c r="AB4552">
        <v>44.67</v>
      </c>
      <c r="AC4552">
        <v>36.75</v>
      </c>
      <c r="AD4552">
        <v>45.08</v>
      </c>
      <c r="AE4552">
        <v>39.24</v>
      </c>
    </row>
    <row r="4553" spans="1:31">
      <c r="A4553" t="s">
        <v>31</v>
      </c>
      <c r="B4553" t="s">
        <v>9108</v>
      </c>
      <c r="C4553" t="s">
        <v>9109</v>
      </c>
      <c r="D4553" t="s">
        <v>104</v>
      </c>
      <c r="E4553">
        <v>26.48</v>
      </c>
      <c r="F4553">
        <v>30.71</v>
      </c>
      <c r="G4553">
        <v>31.51</v>
      </c>
      <c r="H4553">
        <v>28.97</v>
      </c>
      <c r="I4553">
        <v>30.66</v>
      </c>
      <c r="J4553">
        <v>31.19</v>
      </c>
      <c r="K4553">
        <v>32.29</v>
      </c>
      <c r="L4553">
        <v>30.88</v>
      </c>
      <c r="M4553">
        <v>31.61</v>
      </c>
      <c r="N4553">
        <v>29.02</v>
      </c>
      <c r="O4553">
        <v>34.270000000000003</v>
      </c>
      <c r="P4553">
        <v>27.27</v>
      </c>
      <c r="Q4553">
        <v>28.29</v>
      </c>
      <c r="R4553">
        <v>31.43</v>
      </c>
      <c r="S4553">
        <v>29.43</v>
      </c>
      <c r="T4553">
        <v>30.82</v>
      </c>
      <c r="U4553">
        <v>28.42</v>
      </c>
      <c r="V4553">
        <v>34.1</v>
      </c>
      <c r="W4553">
        <v>35.04</v>
      </c>
      <c r="X4553">
        <v>30.42</v>
      </c>
      <c r="Y4553">
        <v>31.09</v>
      </c>
      <c r="Z4553">
        <v>32.24</v>
      </c>
      <c r="AA4553">
        <v>30.36</v>
      </c>
      <c r="AB4553">
        <v>34.799999999999997</v>
      </c>
      <c r="AC4553">
        <v>29.33</v>
      </c>
      <c r="AD4553">
        <v>34.299999999999997</v>
      </c>
      <c r="AE4553">
        <v>30.8</v>
      </c>
    </row>
    <row r="4554" spans="1:31">
      <c r="A4554" t="s">
        <v>31</v>
      </c>
      <c r="B4554" t="s">
        <v>9110</v>
      </c>
      <c r="C4554" t="s">
        <v>9111</v>
      </c>
      <c r="D4554" t="s">
        <v>104</v>
      </c>
      <c r="E4554">
        <v>35.28</v>
      </c>
      <c r="F4554">
        <v>39.06</v>
      </c>
      <c r="G4554">
        <v>40.43</v>
      </c>
      <c r="H4554">
        <v>36.159999999999997</v>
      </c>
      <c r="I4554">
        <v>40.659999999999997</v>
      </c>
      <c r="J4554">
        <v>39.799999999999997</v>
      </c>
      <c r="K4554">
        <v>41.66</v>
      </c>
      <c r="L4554">
        <v>39.29</v>
      </c>
      <c r="M4554">
        <v>40.53</v>
      </c>
      <c r="N4554">
        <v>36.18</v>
      </c>
      <c r="O4554">
        <v>42.78</v>
      </c>
      <c r="P4554">
        <v>35.520000000000003</v>
      </c>
      <c r="Q4554">
        <v>36.28</v>
      </c>
      <c r="R4554">
        <v>40.270000000000003</v>
      </c>
      <c r="S4554">
        <v>36.93</v>
      </c>
      <c r="T4554">
        <v>39.18</v>
      </c>
      <c r="U4554">
        <v>36.159999999999997</v>
      </c>
      <c r="V4554">
        <v>44.67</v>
      </c>
      <c r="W4554">
        <v>46.3</v>
      </c>
      <c r="X4554">
        <v>38.590000000000003</v>
      </c>
      <c r="Y4554">
        <v>39.67</v>
      </c>
      <c r="Z4554">
        <v>41.66</v>
      </c>
      <c r="AA4554">
        <v>38.82</v>
      </c>
      <c r="AB4554">
        <v>44.65</v>
      </c>
      <c r="AC4554">
        <v>36.74</v>
      </c>
      <c r="AD4554">
        <v>45.07</v>
      </c>
      <c r="AE4554">
        <v>39.229999999999997</v>
      </c>
    </row>
    <row r="4555" spans="1:31">
      <c r="A4555" t="s">
        <v>31</v>
      </c>
      <c r="B4555" t="s">
        <v>9112</v>
      </c>
      <c r="C4555" t="s">
        <v>9113</v>
      </c>
      <c r="D4555" t="s">
        <v>104</v>
      </c>
      <c r="E4555">
        <v>26.47</v>
      </c>
      <c r="F4555">
        <v>30.7</v>
      </c>
      <c r="G4555">
        <v>31.5</v>
      </c>
      <c r="H4555">
        <v>28.96</v>
      </c>
      <c r="I4555">
        <v>30.65</v>
      </c>
      <c r="J4555">
        <v>31.18</v>
      </c>
      <c r="K4555">
        <v>32.28</v>
      </c>
      <c r="L4555">
        <v>30.87</v>
      </c>
      <c r="M4555">
        <v>31.6</v>
      </c>
      <c r="N4555">
        <v>29.01</v>
      </c>
      <c r="O4555">
        <v>34.26</v>
      </c>
      <c r="P4555">
        <v>27.26</v>
      </c>
      <c r="Q4555">
        <v>28.28</v>
      </c>
      <c r="R4555">
        <v>31.42</v>
      </c>
      <c r="S4555">
        <v>29.42</v>
      </c>
      <c r="T4555">
        <v>30.81</v>
      </c>
      <c r="U4555">
        <v>28.41</v>
      </c>
      <c r="V4555">
        <v>34.090000000000003</v>
      </c>
      <c r="W4555">
        <v>35.03</v>
      </c>
      <c r="X4555">
        <v>30.41</v>
      </c>
      <c r="Y4555">
        <v>31.08</v>
      </c>
      <c r="Z4555">
        <v>32.229999999999997</v>
      </c>
      <c r="AA4555">
        <v>30.35</v>
      </c>
      <c r="AB4555">
        <v>34.78</v>
      </c>
      <c r="AC4555">
        <v>29.32</v>
      </c>
      <c r="AD4555">
        <v>34.29</v>
      </c>
      <c r="AE4555">
        <v>30.79</v>
      </c>
    </row>
    <row r="4556" spans="1:31">
      <c r="A4556" t="s">
        <v>31</v>
      </c>
      <c r="B4556" t="s">
        <v>9114</v>
      </c>
      <c r="C4556" t="s">
        <v>9115</v>
      </c>
      <c r="D4556" t="s">
        <v>104</v>
      </c>
      <c r="E4556">
        <v>35.28</v>
      </c>
      <c r="F4556">
        <v>39.06</v>
      </c>
      <c r="G4556">
        <v>40.43</v>
      </c>
      <c r="H4556">
        <v>36.159999999999997</v>
      </c>
      <c r="I4556">
        <v>40.659999999999997</v>
      </c>
      <c r="J4556">
        <v>39.799999999999997</v>
      </c>
      <c r="K4556">
        <v>41.66</v>
      </c>
      <c r="L4556">
        <v>39.29</v>
      </c>
      <c r="M4556">
        <v>40.53</v>
      </c>
      <c r="N4556">
        <v>36.18</v>
      </c>
      <c r="O4556">
        <v>42.78</v>
      </c>
      <c r="P4556">
        <v>35.520000000000003</v>
      </c>
      <c r="Q4556">
        <v>36.28</v>
      </c>
      <c r="R4556">
        <v>40.270000000000003</v>
      </c>
      <c r="S4556">
        <v>36.93</v>
      </c>
      <c r="T4556">
        <v>39.18</v>
      </c>
      <c r="U4556">
        <v>36.159999999999997</v>
      </c>
      <c r="V4556">
        <v>44.67</v>
      </c>
      <c r="W4556">
        <v>46.3</v>
      </c>
      <c r="X4556">
        <v>38.590000000000003</v>
      </c>
      <c r="Y4556">
        <v>39.67</v>
      </c>
      <c r="Z4556">
        <v>41.66</v>
      </c>
      <c r="AA4556">
        <v>38.82</v>
      </c>
      <c r="AB4556">
        <v>44.65</v>
      </c>
      <c r="AC4556">
        <v>36.74</v>
      </c>
      <c r="AD4556">
        <v>45.07</v>
      </c>
      <c r="AE4556">
        <v>39.229999999999997</v>
      </c>
    </row>
    <row r="4557" spans="1:31">
      <c r="A4557" t="s">
        <v>31</v>
      </c>
      <c r="B4557" t="s">
        <v>9116</v>
      </c>
      <c r="C4557" t="s">
        <v>9117</v>
      </c>
      <c r="D4557" t="s">
        <v>104</v>
      </c>
      <c r="E4557">
        <v>26.47</v>
      </c>
      <c r="F4557">
        <v>30.7</v>
      </c>
      <c r="G4557">
        <v>31.5</v>
      </c>
      <c r="H4557">
        <v>28.96</v>
      </c>
      <c r="I4557">
        <v>30.65</v>
      </c>
      <c r="J4557">
        <v>31.18</v>
      </c>
      <c r="K4557">
        <v>32.28</v>
      </c>
      <c r="L4557">
        <v>30.87</v>
      </c>
      <c r="M4557">
        <v>31.6</v>
      </c>
      <c r="N4557">
        <v>29.01</v>
      </c>
      <c r="O4557">
        <v>34.26</v>
      </c>
      <c r="P4557">
        <v>27.26</v>
      </c>
      <c r="Q4557">
        <v>28.28</v>
      </c>
      <c r="R4557">
        <v>31.42</v>
      </c>
      <c r="S4557">
        <v>29.42</v>
      </c>
      <c r="T4557">
        <v>30.81</v>
      </c>
      <c r="U4557">
        <v>28.41</v>
      </c>
      <c r="V4557">
        <v>34.090000000000003</v>
      </c>
      <c r="W4557">
        <v>35.03</v>
      </c>
      <c r="X4557">
        <v>30.41</v>
      </c>
      <c r="Y4557">
        <v>31.08</v>
      </c>
      <c r="Z4557">
        <v>32.229999999999997</v>
      </c>
      <c r="AA4557">
        <v>30.35</v>
      </c>
      <c r="AB4557">
        <v>34.78</v>
      </c>
      <c r="AC4557">
        <v>29.32</v>
      </c>
      <c r="AD4557">
        <v>34.29</v>
      </c>
      <c r="AE4557">
        <v>30.79</v>
      </c>
    </row>
    <row r="4558" spans="1:31">
      <c r="A4558" t="s">
        <v>31</v>
      </c>
      <c r="B4558" t="s">
        <v>9118</v>
      </c>
      <c r="C4558" t="s">
        <v>9119</v>
      </c>
      <c r="D4558" t="s">
        <v>104</v>
      </c>
      <c r="E4558">
        <v>28.98</v>
      </c>
      <c r="F4558">
        <v>31.16</v>
      </c>
      <c r="G4558">
        <v>32.450000000000003</v>
      </c>
      <c r="H4558">
        <v>28.5</v>
      </c>
      <c r="I4558">
        <v>33.28</v>
      </c>
      <c r="J4558">
        <v>31.83</v>
      </c>
      <c r="K4558">
        <v>33.54</v>
      </c>
      <c r="L4558">
        <v>31.36</v>
      </c>
      <c r="M4558">
        <v>32.51</v>
      </c>
      <c r="N4558">
        <v>28.51</v>
      </c>
      <c r="O4558">
        <v>33.729999999999997</v>
      </c>
      <c r="P4558">
        <v>28.78</v>
      </c>
      <c r="Q4558">
        <v>29.1</v>
      </c>
      <c r="R4558">
        <v>32.26</v>
      </c>
      <c r="S4558">
        <v>29.21</v>
      </c>
      <c r="T4558">
        <v>31.27</v>
      </c>
      <c r="U4558">
        <v>28.87</v>
      </c>
      <c r="V4558">
        <v>36.299999999999997</v>
      </c>
      <c r="W4558">
        <v>37.81</v>
      </c>
      <c r="X4558">
        <v>30.72</v>
      </c>
      <c r="Y4558">
        <v>31.73</v>
      </c>
      <c r="Z4558">
        <v>33.57</v>
      </c>
      <c r="AA4558">
        <v>31.11</v>
      </c>
      <c r="AB4558">
        <v>35.83</v>
      </c>
      <c r="AC4558">
        <v>29.04</v>
      </c>
      <c r="AD4558">
        <v>36.68</v>
      </c>
      <c r="AE4558">
        <v>31.33</v>
      </c>
    </row>
    <row r="4559" spans="1:31">
      <c r="A4559" t="s">
        <v>31</v>
      </c>
      <c r="B4559" t="s">
        <v>9120</v>
      </c>
      <c r="C4559" t="s">
        <v>9121</v>
      </c>
      <c r="D4559" t="s">
        <v>104</v>
      </c>
      <c r="E4559">
        <v>21.24</v>
      </c>
      <c r="F4559">
        <v>23.82</v>
      </c>
      <c r="G4559">
        <v>24.59</v>
      </c>
      <c r="H4559">
        <v>22.17</v>
      </c>
      <c r="I4559">
        <v>24.48</v>
      </c>
      <c r="J4559">
        <v>24.25</v>
      </c>
      <c r="K4559">
        <v>25.3</v>
      </c>
      <c r="L4559">
        <v>23.96</v>
      </c>
      <c r="M4559">
        <v>24.65</v>
      </c>
      <c r="N4559">
        <v>22.21</v>
      </c>
      <c r="O4559">
        <v>26.23</v>
      </c>
      <c r="P4559">
        <v>21.52</v>
      </c>
      <c r="Q4559">
        <v>22.08</v>
      </c>
      <c r="R4559">
        <v>24.5</v>
      </c>
      <c r="S4559">
        <v>22.6</v>
      </c>
      <c r="T4559">
        <v>23.91</v>
      </c>
      <c r="U4559">
        <v>22.05</v>
      </c>
      <c r="V4559">
        <v>27</v>
      </c>
      <c r="W4559">
        <v>27.91</v>
      </c>
      <c r="X4559">
        <v>23.54</v>
      </c>
      <c r="Y4559">
        <v>24.16</v>
      </c>
      <c r="Z4559">
        <v>25.27</v>
      </c>
      <c r="AA4559">
        <v>23.66</v>
      </c>
      <c r="AB4559">
        <v>27.15</v>
      </c>
      <c r="AC4559">
        <v>22.51</v>
      </c>
      <c r="AD4559">
        <v>27.2</v>
      </c>
      <c r="AE4559">
        <v>23.9</v>
      </c>
    </row>
    <row r="4560" spans="1:31">
      <c r="A4560" t="s">
        <v>31</v>
      </c>
      <c r="B4560" t="s">
        <v>9122</v>
      </c>
      <c r="C4560" t="s">
        <v>9123</v>
      </c>
      <c r="D4560" t="s">
        <v>104</v>
      </c>
      <c r="E4560">
        <v>29.15</v>
      </c>
      <c r="F4560">
        <v>31.39</v>
      </c>
      <c r="G4560">
        <v>32.68</v>
      </c>
      <c r="H4560">
        <v>28.73</v>
      </c>
      <c r="I4560">
        <v>33.479999999999997</v>
      </c>
      <c r="J4560">
        <v>32.06</v>
      </c>
      <c r="K4560">
        <v>33.770000000000003</v>
      </c>
      <c r="L4560">
        <v>31.59</v>
      </c>
      <c r="M4560">
        <v>32.74</v>
      </c>
      <c r="N4560">
        <v>28.74</v>
      </c>
      <c r="O4560">
        <v>34</v>
      </c>
      <c r="P4560">
        <v>28.96</v>
      </c>
      <c r="Q4560">
        <v>29.31</v>
      </c>
      <c r="R4560">
        <v>32.49</v>
      </c>
      <c r="S4560">
        <v>29.44</v>
      </c>
      <c r="T4560">
        <v>31.5</v>
      </c>
      <c r="U4560">
        <v>29.08</v>
      </c>
      <c r="V4560">
        <v>36.53</v>
      </c>
      <c r="W4560">
        <v>38.04</v>
      </c>
      <c r="X4560">
        <v>30.95</v>
      </c>
      <c r="Y4560">
        <v>31.96</v>
      </c>
      <c r="Z4560">
        <v>33.799999999999997</v>
      </c>
      <c r="AA4560">
        <v>31.33</v>
      </c>
      <c r="AB4560">
        <v>36.08</v>
      </c>
      <c r="AC4560">
        <v>29.27</v>
      </c>
      <c r="AD4560">
        <v>36.909999999999997</v>
      </c>
      <c r="AE4560">
        <v>31.56</v>
      </c>
    </row>
    <row r="4561" spans="1:31">
      <c r="A4561" t="s">
        <v>31</v>
      </c>
      <c r="B4561" t="s">
        <v>9124</v>
      </c>
      <c r="C4561" t="s">
        <v>9125</v>
      </c>
      <c r="D4561" t="s">
        <v>104</v>
      </c>
      <c r="E4561">
        <v>21.41</v>
      </c>
      <c r="F4561">
        <v>24.05</v>
      </c>
      <c r="G4561">
        <v>24.82</v>
      </c>
      <c r="H4561">
        <v>22.4</v>
      </c>
      <c r="I4561">
        <v>24.68</v>
      </c>
      <c r="J4561">
        <v>24.48</v>
      </c>
      <c r="K4561">
        <v>25.53</v>
      </c>
      <c r="L4561">
        <v>24.19</v>
      </c>
      <c r="M4561">
        <v>24.88</v>
      </c>
      <c r="N4561">
        <v>22.44</v>
      </c>
      <c r="O4561">
        <v>26.5</v>
      </c>
      <c r="P4561">
        <v>21.7</v>
      </c>
      <c r="Q4561">
        <v>22.29</v>
      </c>
      <c r="R4561">
        <v>24.73</v>
      </c>
      <c r="S4561">
        <v>22.83</v>
      </c>
      <c r="T4561">
        <v>24.14</v>
      </c>
      <c r="U4561">
        <v>22.26</v>
      </c>
      <c r="V4561">
        <v>27.23</v>
      </c>
      <c r="W4561">
        <v>28.14</v>
      </c>
      <c r="X4561">
        <v>23.77</v>
      </c>
      <c r="Y4561">
        <v>24.39</v>
      </c>
      <c r="Z4561">
        <v>25.5</v>
      </c>
      <c r="AA4561">
        <v>23.88</v>
      </c>
      <c r="AB4561">
        <v>27.4</v>
      </c>
      <c r="AC4561">
        <v>22.74</v>
      </c>
      <c r="AD4561">
        <v>27.43</v>
      </c>
      <c r="AE4561">
        <v>24.13</v>
      </c>
    </row>
    <row r="4562" spans="1:31">
      <c r="A4562" t="s">
        <v>31</v>
      </c>
      <c r="B4562" t="s">
        <v>9126</v>
      </c>
      <c r="C4562" t="s">
        <v>9127</v>
      </c>
      <c r="D4562" t="s">
        <v>104</v>
      </c>
      <c r="E4562">
        <v>73.95</v>
      </c>
      <c r="F4562">
        <v>89.24</v>
      </c>
      <c r="G4562">
        <v>91.02</v>
      </c>
      <c r="H4562">
        <v>85.41</v>
      </c>
      <c r="I4562">
        <v>86.11</v>
      </c>
      <c r="J4562">
        <v>90.24</v>
      </c>
      <c r="K4562">
        <v>92.69</v>
      </c>
      <c r="L4562">
        <v>89.58</v>
      </c>
      <c r="M4562">
        <v>91.2</v>
      </c>
      <c r="N4562">
        <v>85.48</v>
      </c>
      <c r="O4562">
        <v>100.88</v>
      </c>
      <c r="P4562">
        <v>77.47</v>
      </c>
      <c r="Q4562">
        <v>81.48</v>
      </c>
      <c r="R4562">
        <v>90.83</v>
      </c>
      <c r="S4562">
        <v>86.41</v>
      </c>
      <c r="T4562">
        <v>89.44</v>
      </c>
      <c r="U4562">
        <v>82.36</v>
      </c>
      <c r="V4562">
        <v>96.67</v>
      </c>
      <c r="W4562">
        <v>98.79</v>
      </c>
      <c r="X4562">
        <v>88.61</v>
      </c>
      <c r="Y4562">
        <v>90.05</v>
      </c>
      <c r="Z4562">
        <v>92.63</v>
      </c>
      <c r="AA4562">
        <v>87.68</v>
      </c>
      <c r="AB4562">
        <v>100.47</v>
      </c>
      <c r="AC4562">
        <v>86.18</v>
      </c>
      <c r="AD4562">
        <v>97.15</v>
      </c>
      <c r="AE4562">
        <v>89.45</v>
      </c>
    </row>
    <row r="4563" spans="1:31">
      <c r="A4563" t="s">
        <v>31</v>
      </c>
      <c r="B4563" t="s">
        <v>9128</v>
      </c>
      <c r="C4563" t="s">
        <v>9129</v>
      </c>
      <c r="D4563" t="s">
        <v>104</v>
      </c>
      <c r="E4563">
        <v>75.349999999999994</v>
      </c>
      <c r="F4563">
        <v>90.56</v>
      </c>
      <c r="G4563">
        <v>92.44</v>
      </c>
      <c r="H4563">
        <v>86.55</v>
      </c>
      <c r="I4563">
        <v>87.69</v>
      </c>
      <c r="J4563">
        <v>91.6</v>
      </c>
      <c r="K4563">
        <v>94.17</v>
      </c>
      <c r="L4563">
        <v>90.91</v>
      </c>
      <c r="M4563">
        <v>92.6</v>
      </c>
      <c r="N4563">
        <v>86.62</v>
      </c>
      <c r="O4563">
        <v>102.23</v>
      </c>
      <c r="P4563">
        <v>78.78</v>
      </c>
      <c r="Q4563">
        <v>82.74</v>
      </c>
      <c r="R4563">
        <v>92.23</v>
      </c>
      <c r="S4563">
        <v>87.61</v>
      </c>
      <c r="T4563">
        <v>90.75</v>
      </c>
      <c r="U4563">
        <v>83.58</v>
      </c>
      <c r="V4563">
        <v>98.35</v>
      </c>
      <c r="W4563">
        <v>100.57</v>
      </c>
      <c r="X4563">
        <v>89.9</v>
      </c>
      <c r="Y4563">
        <v>91.42</v>
      </c>
      <c r="Z4563">
        <v>94.12</v>
      </c>
      <c r="AA4563">
        <v>89.02</v>
      </c>
      <c r="AB4563">
        <v>102.03</v>
      </c>
      <c r="AC4563">
        <v>87.35</v>
      </c>
      <c r="AD4563">
        <v>98.85</v>
      </c>
      <c r="AE4563">
        <v>90.79</v>
      </c>
    </row>
    <row r="4564" spans="1:31">
      <c r="A4564" t="s">
        <v>31</v>
      </c>
      <c r="B4564" t="s">
        <v>9130</v>
      </c>
      <c r="C4564" t="s">
        <v>9131</v>
      </c>
      <c r="D4564" t="s">
        <v>104</v>
      </c>
      <c r="E4564">
        <v>61.48</v>
      </c>
      <c r="F4564">
        <v>77.42</v>
      </c>
      <c r="G4564">
        <v>78.38</v>
      </c>
      <c r="H4564">
        <v>75.23</v>
      </c>
      <c r="I4564">
        <v>71.95</v>
      </c>
      <c r="J4564">
        <v>78.06</v>
      </c>
      <c r="K4564">
        <v>79.42</v>
      </c>
      <c r="L4564">
        <v>77.69</v>
      </c>
      <c r="M4564">
        <v>78.58</v>
      </c>
      <c r="N4564">
        <v>75.34</v>
      </c>
      <c r="O4564">
        <v>88.82</v>
      </c>
      <c r="P4564">
        <v>65.790000000000006</v>
      </c>
      <c r="Q4564">
        <v>70.17</v>
      </c>
      <c r="R4564">
        <v>78.33</v>
      </c>
      <c r="S4564">
        <v>75.81</v>
      </c>
      <c r="T4564">
        <v>77.61</v>
      </c>
      <c r="U4564">
        <v>71.400000000000006</v>
      </c>
      <c r="V4564">
        <v>81.709999999999994</v>
      </c>
      <c r="W4564">
        <v>82.86</v>
      </c>
      <c r="X4564">
        <v>77.06</v>
      </c>
      <c r="Y4564">
        <v>77.900000000000006</v>
      </c>
      <c r="Z4564">
        <v>79.3</v>
      </c>
      <c r="AA4564">
        <v>75.69</v>
      </c>
      <c r="AB4564">
        <v>86.52</v>
      </c>
      <c r="AC4564">
        <v>75.69</v>
      </c>
      <c r="AD4564">
        <v>81.92</v>
      </c>
      <c r="AE4564">
        <v>77.52</v>
      </c>
    </row>
    <row r="4565" spans="1:31">
      <c r="A4565" t="s">
        <v>31</v>
      </c>
      <c r="B4565" t="s">
        <v>9132</v>
      </c>
      <c r="C4565" t="s">
        <v>9133</v>
      </c>
      <c r="D4565" t="s">
        <v>104</v>
      </c>
      <c r="E4565">
        <v>73.95</v>
      </c>
      <c r="F4565">
        <v>89.24</v>
      </c>
      <c r="G4565">
        <v>91.02</v>
      </c>
      <c r="H4565">
        <v>85.41</v>
      </c>
      <c r="I4565">
        <v>86.11</v>
      </c>
      <c r="J4565">
        <v>90.24</v>
      </c>
      <c r="K4565">
        <v>92.69</v>
      </c>
      <c r="L4565">
        <v>89.58</v>
      </c>
      <c r="M4565">
        <v>91.2</v>
      </c>
      <c r="N4565">
        <v>85.48</v>
      </c>
      <c r="O4565">
        <v>100.88</v>
      </c>
      <c r="P4565">
        <v>77.47</v>
      </c>
      <c r="Q4565">
        <v>81.48</v>
      </c>
      <c r="R4565">
        <v>90.83</v>
      </c>
      <c r="S4565">
        <v>86.41</v>
      </c>
      <c r="T4565">
        <v>89.44</v>
      </c>
      <c r="U4565">
        <v>82.36</v>
      </c>
      <c r="V4565">
        <v>96.67</v>
      </c>
      <c r="W4565">
        <v>98.79</v>
      </c>
      <c r="X4565">
        <v>88.61</v>
      </c>
      <c r="Y4565">
        <v>90.05</v>
      </c>
      <c r="Z4565">
        <v>92.63</v>
      </c>
      <c r="AA4565">
        <v>87.68</v>
      </c>
      <c r="AB4565">
        <v>100.47</v>
      </c>
      <c r="AC4565">
        <v>86.18</v>
      </c>
      <c r="AD4565">
        <v>97.15</v>
      </c>
      <c r="AE4565">
        <v>89.45</v>
      </c>
    </row>
    <row r="4566" spans="1:31">
      <c r="A4566" t="s">
        <v>31</v>
      </c>
      <c r="B4566" t="s">
        <v>9134</v>
      </c>
      <c r="C4566" t="s">
        <v>9135</v>
      </c>
      <c r="D4566" t="s">
        <v>104</v>
      </c>
      <c r="E4566">
        <v>75.349999999999994</v>
      </c>
      <c r="F4566">
        <v>90.56</v>
      </c>
      <c r="G4566">
        <v>92.44</v>
      </c>
      <c r="H4566">
        <v>86.55</v>
      </c>
      <c r="I4566">
        <v>87.69</v>
      </c>
      <c r="J4566">
        <v>91.6</v>
      </c>
      <c r="K4566">
        <v>94.17</v>
      </c>
      <c r="L4566">
        <v>90.91</v>
      </c>
      <c r="M4566">
        <v>92.6</v>
      </c>
      <c r="N4566">
        <v>86.62</v>
      </c>
      <c r="O4566">
        <v>102.23</v>
      </c>
      <c r="P4566">
        <v>78.78</v>
      </c>
      <c r="Q4566">
        <v>82.74</v>
      </c>
      <c r="R4566">
        <v>92.23</v>
      </c>
      <c r="S4566">
        <v>87.61</v>
      </c>
      <c r="T4566">
        <v>90.75</v>
      </c>
      <c r="U4566">
        <v>83.58</v>
      </c>
      <c r="V4566">
        <v>98.35</v>
      </c>
      <c r="W4566">
        <v>100.57</v>
      </c>
      <c r="X4566">
        <v>89.9</v>
      </c>
      <c r="Y4566">
        <v>91.42</v>
      </c>
      <c r="Z4566">
        <v>94.12</v>
      </c>
      <c r="AA4566">
        <v>89.02</v>
      </c>
      <c r="AB4566">
        <v>102.03</v>
      </c>
      <c r="AC4566">
        <v>87.35</v>
      </c>
      <c r="AD4566">
        <v>98.85</v>
      </c>
      <c r="AE4566">
        <v>90.79</v>
      </c>
    </row>
    <row r="4567" spans="1:31">
      <c r="A4567" t="s">
        <v>31</v>
      </c>
      <c r="B4567" t="s">
        <v>9136</v>
      </c>
      <c r="C4567" t="s">
        <v>9137</v>
      </c>
      <c r="D4567" t="s">
        <v>104</v>
      </c>
      <c r="E4567">
        <v>61.48</v>
      </c>
      <c r="F4567">
        <v>77.42</v>
      </c>
      <c r="G4567">
        <v>78.38</v>
      </c>
      <c r="H4567">
        <v>75.23</v>
      </c>
      <c r="I4567">
        <v>71.95</v>
      </c>
      <c r="J4567">
        <v>78.06</v>
      </c>
      <c r="K4567">
        <v>79.42</v>
      </c>
      <c r="L4567">
        <v>77.69</v>
      </c>
      <c r="M4567">
        <v>78.58</v>
      </c>
      <c r="N4567">
        <v>75.34</v>
      </c>
      <c r="O4567">
        <v>88.82</v>
      </c>
      <c r="P4567">
        <v>65.790000000000006</v>
      </c>
      <c r="Q4567">
        <v>70.17</v>
      </c>
      <c r="R4567">
        <v>78.33</v>
      </c>
      <c r="S4567">
        <v>75.81</v>
      </c>
      <c r="T4567">
        <v>77.61</v>
      </c>
      <c r="U4567">
        <v>71.400000000000006</v>
      </c>
      <c r="V4567">
        <v>81.709999999999994</v>
      </c>
      <c r="W4567">
        <v>82.86</v>
      </c>
      <c r="X4567">
        <v>77.06</v>
      </c>
      <c r="Y4567">
        <v>77.900000000000006</v>
      </c>
      <c r="Z4567">
        <v>79.3</v>
      </c>
      <c r="AA4567">
        <v>75.69</v>
      </c>
      <c r="AB4567">
        <v>86.52</v>
      </c>
      <c r="AC4567">
        <v>75.69</v>
      </c>
      <c r="AD4567">
        <v>81.92</v>
      </c>
      <c r="AE4567">
        <v>77.52</v>
      </c>
    </row>
    <row r="4568" spans="1:31">
      <c r="A4568" t="s">
        <v>31</v>
      </c>
      <c r="B4568" t="s">
        <v>9138</v>
      </c>
      <c r="C4568" t="s">
        <v>9139</v>
      </c>
      <c r="D4568" t="s">
        <v>104</v>
      </c>
      <c r="E4568">
        <v>52.35</v>
      </c>
      <c r="F4568">
        <v>60.52</v>
      </c>
      <c r="G4568">
        <v>62.17</v>
      </c>
      <c r="H4568">
        <v>57</v>
      </c>
      <c r="I4568">
        <v>60.63</v>
      </c>
      <c r="J4568">
        <v>61.42</v>
      </c>
      <c r="K4568">
        <v>63.67</v>
      </c>
      <c r="L4568">
        <v>60.81</v>
      </c>
      <c r="M4568">
        <v>62.31</v>
      </c>
      <c r="N4568">
        <v>57.06</v>
      </c>
      <c r="O4568">
        <v>67.39</v>
      </c>
      <c r="P4568">
        <v>53.76</v>
      </c>
      <c r="Q4568">
        <v>55.73</v>
      </c>
      <c r="R4568">
        <v>61.98</v>
      </c>
      <c r="S4568">
        <v>57.93</v>
      </c>
      <c r="T4568">
        <v>60.69</v>
      </c>
      <c r="U4568">
        <v>55.95</v>
      </c>
      <c r="V4568">
        <v>67.33</v>
      </c>
      <c r="W4568">
        <v>69.290000000000006</v>
      </c>
      <c r="X4568">
        <v>59.94</v>
      </c>
      <c r="Y4568">
        <v>61.27</v>
      </c>
      <c r="Z4568">
        <v>63.66</v>
      </c>
      <c r="AA4568">
        <v>59.83</v>
      </c>
      <c r="AB4568">
        <v>68.650000000000006</v>
      </c>
      <c r="AC4568">
        <v>57.71</v>
      </c>
      <c r="AD4568">
        <v>67.790000000000006</v>
      </c>
      <c r="AE4568">
        <v>60.73</v>
      </c>
    </row>
    <row r="4569" spans="1:31">
      <c r="A4569" t="s">
        <v>31</v>
      </c>
      <c r="B4569" t="s">
        <v>9140</v>
      </c>
      <c r="C4569" t="s">
        <v>9141</v>
      </c>
      <c r="D4569" t="s">
        <v>104</v>
      </c>
      <c r="E4569">
        <v>52.3</v>
      </c>
      <c r="F4569">
        <v>60.48</v>
      </c>
      <c r="G4569">
        <v>62.13</v>
      </c>
      <c r="H4569">
        <v>56.97</v>
      </c>
      <c r="I4569">
        <v>60.58</v>
      </c>
      <c r="J4569">
        <v>61.38</v>
      </c>
      <c r="K4569">
        <v>63.63</v>
      </c>
      <c r="L4569">
        <v>60.77</v>
      </c>
      <c r="M4569">
        <v>62.27</v>
      </c>
      <c r="N4569">
        <v>57.02</v>
      </c>
      <c r="O4569">
        <v>67.349999999999994</v>
      </c>
      <c r="P4569">
        <v>53.72</v>
      </c>
      <c r="Q4569">
        <v>55.69</v>
      </c>
      <c r="R4569">
        <v>61.94</v>
      </c>
      <c r="S4569">
        <v>57.9</v>
      </c>
      <c r="T4569">
        <v>60.64</v>
      </c>
      <c r="U4569">
        <v>55.91</v>
      </c>
      <c r="V4569">
        <v>67.28</v>
      </c>
      <c r="W4569">
        <v>69.239999999999995</v>
      </c>
      <c r="X4569">
        <v>59.91</v>
      </c>
      <c r="Y4569">
        <v>61.23</v>
      </c>
      <c r="Z4569">
        <v>63.61</v>
      </c>
      <c r="AA4569">
        <v>59.78</v>
      </c>
      <c r="AB4569">
        <v>68.599999999999994</v>
      </c>
      <c r="AC4569">
        <v>57.68</v>
      </c>
      <c r="AD4569">
        <v>67.739999999999995</v>
      </c>
      <c r="AE4569">
        <v>60.68</v>
      </c>
    </row>
    <row r="4570" spans="1:31">
      <c r="A4570" t="s">
        <v>31</v>
      </c>
      <c r="B4570" t="s">
        <v>9142</v>
      </c>
      <c r="C4570" t="s">
        <v>9143</v>
      </c>
      <c r="D4570" t="s">
        <v>104</v>
      </c>
      <c r="E4570">
        <v>40.74</v>
      </c>
      <c r="F4570">
        <v>49.52</v>
      </c>
      <c r="G4570">
        <v>50.41</v>
      </c>
      <c r="H4570">
        <v>47.53</v>
      </c>
      <c r="I4570">
        <v>47.45</v>
      </c>
      <c r="J4570">
        <v>50.07</v>
      </c>
      <c r="K4570">
        <v>51.32</v>
      </c>
      <c r="L4570">
        <v>49.74</v>
      </c>
      <c r="M4570">
        <v>50.56</v>
      </c>
      <c r="N4570">
        <v>47.62</v>
      </c>
      <c r="O4570">
        <v>56.16</v>
      </c>
      <c r="P4570">
        <v>42.89</v>
      </c>
      <c r="Q4570">
        <v>45.2</v>
      </c>
      <c r="R4570">
        <v>50.34</v>
      </c>
      <c r="S4570">
        <v>48.04</v>
      </c>
      <c r="T4570">
        <v>49.68</v>
      </c>
      <c r="U4570">
        <v>45.75</v>
      </c>
      <c r="V4570">
        <v>53.4</v>
      </c>
      <c r="W4570">
        <v>54.47</v>
      </c>
      <c r="X4570">
        <v>49.19</v>
      </c>
      <c r="Y4570">
        <v>49.95</v>
      </c>
      <c r="Z4570">
        <v>51.24</v>
      </c>
      <c r="AA4570">
        <v>48.66</v>
      </c>
      <c r="AB4570">
        <v>55.66</v>
      </c>
      <c r="AC4570">
        <v>47.94</v>
      </c>
      <c r="AD4570">
        <v>53.61</v>
      </c>
      <c r="AE4570">
        <v>49.62</v>
      </c>
    </row>
    <row r="4571" spans="1:31">
      <c r="A4571" t="s">
        <v>31</v>
      </c>
      <c r="B4571" t="s">
        <v>9144</v>
      </c>
      <c r="C4571" t="s">
        <v>9145</v>
      </c>
      <c r="D4571" t="s">
        <v>104</v>
      </c>
      <c r="E4571">
        <v>52.35</v>
      </c>
      <c r="F4571">
        <v>60.52</v>
      </c>
      <c r="G4571">
        <v>62.17</v>
      </c>
      <c r="H4571">
        <v>57</v>
      </c>
      <c r="I4571">
        <v>60.63</v>
      </c>
      <c r="J4571">
        <v>61.42</v>
      </c>
      <c r="K4571">
        <v>63.67</v>
      </c>
      <c r="L4571">
        <v>60.81</v>
      </c>
      <c r="M4571">
        <v>62.31</v>
      </c>
      <c r="N4571">
        <v>57.06</v>
      </c>
      <c r="O4571">
        <v>67.39</v>
      </c>
      <c r="P4571">
        <v>53.76</v>
      </c>
      <c r="Q4571">
        <v>55.73</v>
      </c>
      <c r="R4571">
        <v>61.98</v>
      </c>
      <c r="S4571">
        <v>57.93</v>
      </c>
      <c r="T4571">
        <v>60.69</v>
      </c>
      <c r="U4571">
        <v>55.95</v>
      </c>
      <c r="V4571">
        <v>67.33</v>
      </c>
      <c r="W4571">
        <v>69.290000000000006</v>
      </c>
      <c r="X4571">
        <v>59.94</v>
      </c>
      <c r="Y4571">
        <v>61.27</v>
      </c>
      <c r="Z4571">
        <v>63.66</v>
      </c>
      <c r="AA4571">
        <v>59.83</v>
      </c>
      <c r="AB4571">
        <v>68.650000000000006</v>
      </c>
      <c r="AC4571">
        <v>57.71</v>
      </c>
      <c r="AD4571">
        <v>67.790000000000006</v>
      </c>
      <c r="AE4571">
        <v>60.73</v>
      </c>
    </row>
    <row r="4572" spans="1:31">
      <c r="A4572" t="s">
        <v>31</v>
      </c>
      <c r="B4572" t="s">
        <v>9146</v>
      </c>
      <c r="C4572" t="s">
        <v>9147</v>
      </c>
      <c r="D4572" t="s">
        <v>104</v>
      </c>
      <c r="E4572">
        <v>52.3</v>
      </c>
      <c r="F4572">
        <v>60.48</v>
      </c>
      <c r="G4572">
        <v>62.13</v>
      </c>
      <c r="H4572">
        <v>56.97</v>
      </c>
      <c r="I4572">
        <v>60.58</v>
      </c>
      <c r="J4572">
        <v>61.38</v>
      </c>
      <c r="K4572">
        <v>63.63</v>
      </c>
      <c r="L4572">
        <v>60.77</v>
      </c>
      <c r="M4572">
        <v>62.27</v>
      </c>
      <c r="N4572">
        <v>57.02</v>
      </c>
      <c r="O4572">
        <v>67.349999999999994</v>
      </c>
      <c r="P4572">
        <v>53.72</v>
      </c>
      <c r="Q4572">
        <v>55.69</v>
      </c>
      <c r="R4572">
        <v>61.94</v>
      </c>
      <c r="S4572">
        <v>57.9</v>
      </c>
      <c r="T4572">
        <v>60.64</v>
      </c>
      <c r="U4572">
        <v>55.91</v>
      </c>
      <c r="V4572">
        <v>67.28</v>
      </c>
      <c r="W4572">
        <v>69.239999999999995</v>
      </c>
      <c r="X4572">
        <v>59.91</v>
      </c>
      <c r="Y4572">
        <v>61.23</v>
      </c>
      <c r="Z4572">
        <v>63.61</v>
      </c>
      <c r="AA4572">
        <v>59.78</v>
      </c>
      <c r="AB4572">
        <v>68.599999999999994</v>
      </c>
      <c r="AC4572">
        <v>57.68</v>
      </c>
      <c r="AD4572">
        <v>67.739999999999995</v>
      </c>
      <c r="AE4572">
        <v>60.68</v>
      </c>
    </row>
    <row r="4573" spans="1:31">
      <c r="A4573" t="s">
        <v>31</v>
      </c>
      <c r="B4573" t="s">
        <v>9148</v>
      </c>
      <c r="C4573" t="s">
        <v>9149</v>
      </c>
      <c r="D4573" t="s">
        <v>104</v>
      </c>
      <c r="E4573">
        <v>40.74</v>
      </c>
      <c r="F4573">
        <v>49.52</v>
      </c>
      <c r="G4573">
        <v>50.41</v>
      </c>
      <c r="H4573">
        <v>47.53</v>
      </c>
      <c r="I4573">
        <v>47.45</v>
      </c>
      <c r="J4573">
        <v>50.07</v>
      </c>
      <c r="K4573">
        <v>51.32</v>
      </c>
      <c r="L4573">
        <v>49.74</v>
      </c>
      <c r="M4573">
        <v>50.56</v>
      </c>
      <c r="N4573">
        <v>47.62</v>
      </c>
      <c r="O4573">
        <v>56.16</v>
      </c>
      <c r="P4573">
        <v>42.89</v>
      </c>
      <c r="Q4573">
        <v>45.2</v>
      </c>
      <c r="R4573">
        <v>50.34</v>
      </c>
      <c r="S4573">
        <v>48.04</v>
      </c>
      <c r="T4573">
        <v>49.68</v>
      </c>
      <c r="U4573">
        <v>45.75</v>
      </c>
      <c r="V4573">
        <v>53.4</v>
      </c>
      <c r="W4573">
        <v>54.47</v>
      </c>
      <c r="X4573">
        <v>49.19</v>
      </c>
      <c r="Y4573">
        <v>49.95</v>
      </c>
      <c r="Z4573">
        <v>51.24</v>
      </c>
      <c r="AA4573">
        <v>48.66</v>
      </c>
      <c r="AB4573">
        <v>55.66</v>
      </c>
      <c r="AC4573">
        <v>47.94</v>
      </c>
      <c r="AD4573">
        <v>53.61</v>
      </c>
      <c r="AE4573">
        <v>49.62</v>
      </c>
    </row>
    <row r="4574" spans="1:31">
      <c r="A4574" t="s">
        <v>31</v>
      </c>
      <c r="B4574" t="s">
        <v>9150</v>
      </c>
      <c r="C4574" t="s">
        <v>9151</v>
      </c>
      <c r="D4574" t="s">
        <v>104</v>
      </c>
      <c r="E4574">
        <v>52.35</v>
      </c>
      <c r="F4574">
        <v>60.52</v>
      </c>
      <c r="G4574">
        <v>62.17</v>
      </c>
      <c r="H4574">
        <v>57</v>
      </c>
      <c r="I4574">
        <v>60.63</v>
      </c>
      <c r="J4574">
        <v>61.42</v>
      </c>
      <c r="K4574">
        <v>63.67</v>
      </c>
      <c r="L4574">
        <v>60.81</v>
      </c>
      <c r="M4574">
        <v>62.31</v>
      </c>
      <c r="N4574">
        <v>57.06</v>
      </c>
      <c r="O4574">
        <v>67.39</v>
      </c>
      <c r="P4574">
        <v>53.76</v>
      </c>
      <c r="Q4574">
        <v>55.73</v>
      </c>
      <c r="R4574">
        <v>61.98</v>
      </c>
      <c r="S4574">
        <v>57.93</v>
      </c>
      <c r="T4574">
        <v>60.69</v>
      </c>
      <c r="U4574">
        <v>55.95</v>
      </c>
      <c r="V4574">
        <v>67.33</v>
      </c>
      <c r="W4574">
        <v>69.290000000000006</v>
      </c>
      <c r="X4574">
        <v>59.94</v>
      </c>
      <c r="Y4574">
        <v>61.27</v>
      </c>
      <c r="Z4574">
        <v>63.66</v>
      </c>
      <c r="AA4574">
        <v>59.83</v>
      </c>
      <c r="AB4574">
        <v>68.650000000000006</v>
      </c>
      <c r="AC4574">
        <v>57.71</v>
      </c>
      <c r="AD4574">
        <v>67.790000000000006</v>
      </c>
      <c r="AE4574">
        <v>60.73</v>
      </c>
    </row>
    <row r="4575" spans="1:31">
      <c r="A4575" t="s">
        <v>31</v>
      </c>
      <c r="B4575" t="s">
        <v>9152</v>
      </c>
      <c r="C4575" t="s">
        <v>9153</v>
      </c>
      <c r="D4575" t="s">
        <v>104</v>
      </c>
      <c r="E4575">
        <v>52.3</v>
      </c>
      <c r="F4575">
        <v>60.48</v>
      </c>
      <c r="G4575">
        <v>62.13</v>
      </c>
      <c r="H4575">
        <v>56.97</v>
      </c>
      <c r="I4575">
        <v>60.58</v>
      </c>
      <c r="J4575">
        <v>61.38</v>
      </c>
      <c r="K4575">
        <v>63.63</v>
      </c>
      <c r="L4575">
        <v>60.77</v>
      </c>
      <c r="M4575">
        <v>62.27</v>
      </c>
      <c r="N4575">
        <v>57.02</v>
      </c>
      <c r="O4575">
        <v>67.349999999999994</v>
      </c>
      <c r="P4575">
        <v>53.72</v>
      </c>
      <c r="Q4575">
        <v>55.69</v>
      </c>
      <c r="R4575">
        <v>61.94</v>
      </c>
      <c r="S4575">
        <v>57.9</v>
      </c>
      <c r="T4575">
        <v>60.64</v>
      </c>
      <c r="U4575">
        <v>55.91</v>
      </c>
      <c r="V4575">
        <v>67.28</v>
      </c>
      <c r="W4575">
        <v>69.239999999999995</v>
      </c>
      <c r="X4575">
        <v>59.91</v>
      </c>
      <c r="Y4575">
        <v>61.23</v>
      </c>
      <c r="Z4575">
        <v>63.61</v>
      </c>
      <c r="AA4575">
        <v>59.78</v>
      </c>
      <c r="AB4575">
        <v>68.599999999999994</v>
      </c>
      <c r="AC4575">
        <v>57.68</v>
      </c>
      <c r="AD4575">
        <v>67.739999999999995</v>
      </c>
      <c r="AE4575">
        <v>60.68</v>
      </c>
    </row>
    <row r="4576" spans="1:31">
      <c r="A4576" t="s">
        <v>31</v>
      </c>
      <c r="B4576" t="s">
        <v>9154</v>
      </c>
      <c r="C4576" t="s">
        <v>9155</v>
      </c>
      <c r="D4576" t="s">
        <v>104</v>
      </c>
      <c r="E4576">
        <v>40.74</v>
      </c>
      <c r="F4576">
        <v>49.52</v>
      </c>
      <c r="G4576">
        <v>50.41</v>
      </c>
      <c r="H4576">
        <v>47.53</v>
      </c>
      <c r="I4576">
        <v>47.45</v>
      </c>
      <c r="J4576">
        <v>50.07</v>
      </c>
      <c r="K4576">
        <v>51.32</v>
      </c>
      <c r="L4576">
        <v>49.74</v>
      </c>
      <c r="M4576">
        <v>50.56</v>
      </c>
      <c r="N4576">
        <v>47.62</v>
      </c>
      <c r="O4576">
        <v>56.16</v>
      </c>
      <c r="P4576">
        <v>42.89</v>
      </c>
      <c r="Q4576">
        <v>45.2</v>
      </c>
      <c r="R4576">
        <v>50.34</v>
      </c>
      <c r="S4576">
        <v>48.04</v>
      </c>
      <c r="T4576">
        <v>49.68</v>
      </c>
      <c r="U4576">
        <v>45.75</v>
      </c>
      <c r="V4576">
        <v>53.4</v>
      </c>
      <c r="W4576">
        <v>54.47</v>
      </c>
      <c r="X4576">
        <v>49.19</v>
      </c>
      <c r="Y4576">
        <v>49.95</v>
      </c>
      <c r="Z4576">
        <v>51.24</v>
      </c>
      <c r="AA4576">
        <v>48.66</v>
      </c>
      <c r="AB4576">
        <v>55.66</v>
      </c>
      <c r="AC4576">
        <v>47.94</v>
      </c>
      <c r="AD4576">
        <v>53.61</v>
      </c>
      <c r="AE4576">
        <v>49.62</v>
      </c>
    </row>
    <row r="4577" spans="1:31">
      <c r="A4577" t="s">
        <v>31</v>
      </c>
      <c r="B4577" t="s">
        <v>9156</v>
      </c>
      <c r="C4577" t="s">
        <v>9157</v>
      </c>
      <c r="D4577" t="s">
        <v>104</v>
      </c>
      <c r="E4577">
        <v>97.26</v>
      </c>
      <c r="F4577">
        <v>121.39</v>
      </c>
      <c r="G4577">
        <v>123.17</v>
      </c>
      <c r="H4577">
        <v>117.56</v>
      </c>
      <c r="I4577">
        <v>113.75</v>
      </c>
      <c r="J4577">
        <v>122.39</v>
      </c>
      <c r="K4577">
        <v>124.84</v>
      </c>
      <c r="L4577">
        <v>121.73</v>
      </c>
      <c r="M4577">
        <v>123.35</v>
      </c>
      <c r="N4577">
        <v>117.63</v>
      </c>
      <c r="O4577">
        <v>138.76</v>
      </c>
      <c r="P4577">
        <v>103.5</v>
      </c>
      <c r="Q4577">
        <v>110.09</v>
      </c>
      <c r="R4577">
        <v>122.98</v>
      </c>
      <c r="S4577">
        <v>118.56</v>
      </c>
      <c r="T4577">
        <v>121.59</v>
      </c>
      <c r="U4577">
        <v>111.86</v>
      </c>
      <c r="V4577">
        <v>128.82</v>
      </c>
      <c r="W4577">
        <v>130.94</v>
      </c>
      <c r="X4577">
        <v>120.76</v>
      </c>
      <c r="Y4577">
        <v>122.2</v>
      </c>
      <c r="Z4577">
        <v>124.78</v>
      </c>
      <c r="AA4577">
        <v>118.72</v>
      </c>
      <c r="AB4577">
        <v>135.91999999999999</v>
      </c>
      <c r="AC4577">
        <v>118.33</v>
      </c>
      <c r="AD4577">
        <v>129.30000000000001</v>
      </c>
      <c r="AE4577">
        <v>121.6</v>
      </c>
    </row>
    <row r="4578" spans="1:31">
      <c r="A4578" t="s">
        <v>31</v>
      </c>
      <c r="B4578" t="s">
        <v>9158</v>
      </c>
      <c r="C4578" t="s">
        <v>9159</v>
      </c>
      <c r="D4578" t="s">
        <v>104</v>
      </c>
      <c r="E4578">
        <v>99.67</v>
      </c>
      <c r="F4578">
        <v>123.64</v>
      </c>
      <c r="G4578">
        <v>125.57</v>
      </c>
      <c r="H4578">
        <v>119.51</v>
      </c>
      <c r="I4578">
        <v>116.44</v>
      </c>
      <c r="J4578">
        <v>124.76</v>
      </c>
      <c r="K4578">
        <v>127.39</v>
      </c>
      <c r="L4578">
        <v>124.03</v>
      </c>
      <c r="M4578">
        <v>125.77</v>
      </c>
      <c r="N4578">
        <v>119.6</v>
      </c>
      <c r="O4578">
        <v>141.09</v>
      </c>
      <c r="P4578">
        <v>105.78</v>
      </c>
      <c r="Q4578">
        <v>112.29</v>
      </c>
      <c r="R4578">
        <v>125.38</v>
      </c>
      <c r="S4578">
        <v>120.6</v>
      </c>
      <c r="T4578">
        <v>123.89</v>
      </c>
      <c r="U4578">
        <v>113.99</v>
      </c>
      <c r="V4578">
        <v>131.69999999999999</v>
      </c>
      <c r="W4578">
        <v>133.96</v>
      </c>
      <c r="X4578">
        <v>122.98</v>
      </c>
      <c r="Y4578">
        <v>124.55</v>
      </c>
      <c r="Z4578">
        <v>127.32</v>
      </c>
      <c r="AA4578">
        <v>121.05</v>
      </c>
      <c r="AB4578">
        <v>138.57</v>
      </c>
      <c r="AC4578">
        <v>120.35</v>
      </c>
      <c r="AD4578">
        <v>132.19</v>
      </c>
      <c r="AE4578">
        <v>123.88</v>
      </c>
    </row>
    <row r="4579" spans="1:31">
      <c r="A4579" t="s">
        <v>31</v>
      </c>
      <c r="B4579" t="s">
        <v>9160</v>
      </c>
      <c r="C4579" t="s">
        <v>9161</v>
      </c>
      <c r="D4579" t="s">
        <v>104</v>
      </c>
      <c r="E4579">
        <v>102.53</v>
      </c>
      <c r="F4579">
        <v>126.36</v>
      </c>
      <c r="G4579">
        <v>128.47999999999999</v>
      </c>
      <c r="H4579">
        <v>121.86</v>
      </c>
      <c r="I4579">
        <v>119.7</v>
      </c>
      <c r="J4579">
        <v>127.56</v>
      </c>
      <c r="K4579">
        <v>130.44</v>
      </c>
      <c r="L4579">
        <v>126.76</v>
      </c>
      <c r="M4579">
        <v>128.68</v>
      </c>
      <c r="N4579">
        <v>121.93</v>
      </c>
      <c r="O4579">
        <v>143.87</v>
      </c>
      <c r="P4579">
        <v>108.47</v>
      </c>
      <c r="Q4579">
        <v>114.9</v>
      </c>
      <c r="R4579">
        <v>128.26</v>
      </c>
      <c r="S4579">
        <v>123.05</v>
      </c>
      <c r="T4579">
        <v>126.61</v>
      </c>
      <c r="U4579">
        <v>116.52</v>
      </c>
      <c r="V4579">
        <v>135.13999999999999</v>
      </c>
      <c r="W4579">
        <v>137.62</v>
      </c>
      <c r="X4579">
        <v>125.65</v>
      </c>
      <c r="Y4579">
        <v>127.35</v>
      </c>
      <c r="Z4579">
        <v>130.38999999999999</v>
      </c>
      <c r="AA4579">
        <v>123.82</v>
      </c>
      <c r="AB4579">
        <v>141.79</v>
      </c>
      <c r="AC4579">
        <v>122.76</v>
      </c>
      <c r="AD4579">
        <v>135.69999999999999</v>
      </c>
      <c r="AE4579">
        <v>126.63</v>
      </c>
    </row>
    <row r="4580" spans="1:31">
      <c r="A4580" t="s">
        <v>31</v>
      </c>
      <c r="B4580" t="s">
        <v>9162</v>
      </c>
      <c r="C4580" t="s">
        <v>9163</v>
      </c>
      <c r="D4580" t="s">
        <v>104</v>
      </c>
      <c r="E4580">
        <v>86.43</v>
      </c>
      <c r="F4580">
        <v>111.09</v>
      </c>
      <c r="G4580">
        <v>112.14</v>
      </c>
      <c r="H4580">
        <v>108.7</v>
      </c>
      <c r="I4580">
        <v>101.4</v>
      </c>
      <c r="J4580">
        <v>111.81</v>
      </c>
      <c r="K4580">
        <v>113.29</v>
      </c>
      <c r="L4580">
        <v>111.38</v>
      </c>
      <c r="M4580">
        <v>112.37</v>
      </c>
      <c r="N4580">
        <v>108.83</v>
      </c>
      <c r="O4580">
        <v>128.28</v>
      </c>
      <c r="P4580">
        <v>93.37</v>
      </c>
      <c r="Q4580">
        <v>100.27</v>
      </c>
      <c r="R4580">
        <v>112.11</v>
      </c>
      <c r="S4580">
        <v>109.33</v>
      </c>
      <c r="T4580">
        <v>111.32</v>
      </c>
      <c r="U4580">
        <v>102.35</v>
      </c>
      <c r="V4580">
        <v>115.81</v>
      </c>
      <c r="W4580">
        <v>117.04</v>
      </c>
      <c r="X4580">
        <v>110.71</v>
      </c>
      <c r="Y4580">
        <v>111.63</v>
      </c>
      <c r="Z4580">
        <v>113.15</v>
      </c>
      <c r="AA4580">
        <v>108.31</v>
      </c>
      <c r="AB4580">
        <v>123.74</v>
      </c>
      <c r="AC4580">
        <v>109.19</v>
      </c>
      <c r="AD4580">
        <v>116.01</v>
      </c>
      <c r="AE4580">
        <v>111.2</v>
      </c>
    </row>
    <row r="4581" spans="1:31">
      <c r="A4581" t="s">
        <v>31</v>
      </c>
      <c r="B4581" t="s">
        <v>9164</v>
      </c>
      <c r="C4581" t="s">
        <v>9165</v>
      </c>
      <c r="D4581" t="s">
        <v>104</v>
      </c>
      <c r="E4581">
        <v>99.67</v>
      </c>
      <c r="F4581">
        <v>123.64</v>
      </c>
      <c r="G4581">
        <v>125.57</v>
      </c>
      <c r="H4581">
        <v>119.51</v>
      </c>
      <c r="I4581">
        <v>116.44</v>
      </c>
      <c r="J4581">
        <v>124.76</v>
      </c>
      <c r="K4581">
        <v>127.39</v>
      </c>
      <c r="L4581">
        <v>124.03</v>
      </c>
      <c r="M4581">
        <v>125.77</v>
      </c>
      <c r="N4581">
        <v>119.6</v>
      </c>
      <c r="O4581">
        <v>141.09</v>
      </c>
      <c r="P4581">
        <v>105.78</v>
      </c>
      <c r="Q4581">
        <v>112.29</v>
      </c>
      <c r="R4581">
        <v>125.38</v>
      </c>
      <c r="S4581">
        <v>120.6</v>
      </c>
      <c r="T4581">
        <v>123.89</v>
      </c>
      <c r="U4581">
        <v>113.99</v>
      </c>
      <c r="V4581">
        <v>131.69999999999999</v>
      </c>
      <c r="W4581">
        <v>133.96</v>
      </c>
      <c r="X4581">
        <v>122.98</v>
      </c>
      <c r="Y4581">
        <v>124.55</v>
      </c>
      <c r="Z4581">
        <v>127.32</v>
      </c>
      <c r="AA4581">
        <v>121.05</v>
      </c>
      <c r="AB4581">
        <v>138.57</v>
      </c>
      <c r="AC4581">
        <v>120.35</v>
      </c>
      <c r="AD4581">
        <v>132.19</v>
      </c>
      <c r="AE4581">
        <v>123.88</v>
      </c>
    </row>
    <row r="4582" spans="1:31">
      <c r="A4582" t="s">
        <v>31</v>
      </c>
      <c r="B4582" t="s">
        <v>9166</v>
      </c>
      <c r="C4582" t="s">
        <v>9167</v>
      </c>
      <c r="D4582" t="s">
        <v>104</v>
      </c>
      <c r="E4582">
        <v>102.53</v>
      </c>
      <c r="F4582">
        <v>126.36</v>
      </c>
      <c r="G4582">
        <v>128.47999999999999</v>
      </c>
      <c r="H4582">
        <v>121.86</v>
      </c>
      <c r="I4582">
        <v>119.7</v>
      </c>
      <c r="J4582">
        <v>127.56</v>
      </c>
      <c r="K4582">
        <v>130.44</v>
      </c>
      <c r="L4582">
        <v>126.76</v>
      </c>
      <c r="M4582">
        <v>128.68</v>
      </c>
      <c r="N4582">
        <v>121.93</v>
      </c>
      <c r="O4582">
        <v>143.87</v>
      </c>
      <c r="P4582">
        <v>108.47</v>
      </c>
      <c r="Q4582">
        <v>114.9</v>
      </c>
      <c r="R4582">
        <v>128.26</v>
      </c>
      <c r="S4582">
        <v>123.05</v>
      </c>
      <c r="T4582">
        <v>126.61</v>
      </c>
      <c r="U4582">
        <v>116.52</v>
      </c>
      <c r="V4582">
        <v>135.13999999999999</v>
      </c>
      <c r="W4582">
        <v>137.62</v>
      </c>
      <c r="X4582">
        <v>125.65</v>
      </c>
      <c r="Y4582">
        <v>127.35</v>
      </c>
      <c r="Z4582">
        <v>130.38999999999999</v>
      </c>
      <c r="AA4582">
        <v>123.82</v>
      </c>
      <c r="AB4582">
        <v>141.79</v>
      </c>
      <c r="AC4582">
        <v>122.76</v>
      </c>
      <c r="AD4582">
        <v>135.69999999999999</v>
      </c>
      <c r="AE4582">
        <v>126.63</v>
      </c>
    </row>
    <row r="4583" spans="1:31">
      <c r="A4583" t="s">
        <v>31</v>
      </c>
      <c r="B4583" t="s">
        <v>9168</v>
      </c>
      <c r="C4583" t="s">
        <v>9169</v>
      </c>
      <c r="D4583" t="s">
        <v>104</v>
      </c>
      <c r="E4583">
        <v>86.43</v>
      </c>
      <c r="F4583">
        <v>111.09</v>
      </c>
      <c r="G4583">
        <v>112.14</v>
      </c>
      <c r="H4583">
        <v>108.7</v>
      </c>
      <c r="I4583">
        <v>101.4</v>
      </c>
      <c r="J4583">
        <v>111.81</v>
      </c>
      <c r="K4583">
        <v>113.29</v>
      </c>
      <c r="L4583">
        <v>111.38</v>
      </c>
      <c r="M4583">
        <v>112.37</v>
      </c>
      <c r="N4583">
        <v>108.83</v>
      </c>
      <c r="O4583">
        <v>128.28</v>
      </c>
      <c r="P4583">
        <v>93.37</v>
      </c>
      <c r="Q4583">
        <v>100.27</v>
      </c>
      <c r="R4583">
        <v>112.11</v>
      </c>
      <c r="S4583">
        <v>109.33</v>
      </c>
      <c r="T4583">
        <v>111.32</v>
      </c>
      <c r="U4583">
        <v>102.35</v>
      </c>
      <c r="V4583">
        <v>115.81</v>
      </c>
      <c r="W4583">
        <v>117.04</v>
      </c>
      <c r="X4583">
        <v>110.71</v>
      </c>
      <c r="Y4583">
        <v>111.63</v>
      </c>
      <c r="Z4583">
        <v>113.15</v>
      </c>
      <c r="AA4583">
        <v>108.31</v>
      </c>
      <c r="AB4583">
        <v>123.74</v>
      </c>
      <c r="AC4583">
        <v>109.19</v>
      </c>
      <c r="AD4583">
        <v>116.01</v>
      </c>
      <c r="AE4583">
        <v>111.2</v>
      </c>
    </row>
    <row r="4584" spans="1:31">
      <c r="A4584" t="s">
        <v>31</v>
      </c>
      <c r="B4584" t="s">
        <v>9170</v>
      </c>
      <c r="C4584" t="s">
        <v>9171</v>
      </c>
      <c r="D4584" t="s">
        <v>104</v>
      </c>
      <c r="E4584">
        <v>18.64</v>
      </c>
      <c r="F4584">
        <v>20.34</v>
      </c>
      <c r="G4584">
        <v>21.1</v>
      </c>
      <c r="H4584">
        <v>18.71</v>
      </c>
      <c r="I4584">
        <v>21.44</v>
      </c>
      <c r="J4584">
        <v>20.76</v>
      </c>
      <c r="K4584">
        <v>21.8</v>
      </c>
      <c r="L4584">
        <v>20.47</v>
      </c>
      <c r="M4584">
        <v>21.16</v>
      </c>
      <c r="N4584">
        <v>18.739999999999998</v>
      </c>
      <c r="O4584">
        <v>22.16</v>
      </c>
      <c r="P4584">
        <v>18.670000000000002</v>
      </c>
      <c r="Q4584">
        <v>18.96</v>
      </c>
      <c r="R4584">
        <v>21.01</v>
      </c>
      <c r="S4584">
        <v>19.149999999999999</v>
      </c>
      <c r="T4584">
        <v>20.420000000000002</v>
      </c>
      <c r="U4584">
        <v>18.86</v>
      </c>
      <c r="V4584">
        <v>23.47</v>
      </c>
      <c r="W4584">
        <v>24.37</v>
      </c>
      <c r="X4584">
        <v>20.07</v>
      </c>
      <c r="Y4584">
        <v>20.68</v>
      </c>
      <c r="Z4584">
        <v>21.79</v>
      </c>
      <c r="AA4584">
        <v>20.29</v>
      </c>
      <c r="AB4584">
        <v>23.32</v>
      </c>
      <c r="AC4584">
        <v>19.059999999999999</v>
      </c>
      <c r="AD4584">
        <v>23.68</v>
      </c>
      <c r="AE4584">
        <v>20.420000000000002</v>
      </c>
    </row>
    <row r="4585" spans="1:31">
      <c r="A4585" t="s">
        <v>31</v>
      </c>
      <c r="B4585" t="s">
        <v>9172</v>
      </c>
      <c r="C4585" t="s">
        <v>9173</v>
      </c>
      <c r="D4585" t="s">
        <v>104</v>
      </c>
      <c r="E4585">
        <v>152.51</v>
      </c>
      <c r="F4585">
        <v>194.97</v>
      </c>
      <c r="G4585">
        <v>197.07</v>
      </c>
      <c r="H4585">
        <v>190.38</v>
      </c>
      <c r="I4585">
        <v>178.86</v>
      </c>
      <c r="J4585">
        <v>196.22</v>
      </c>
      <c r="K4585">
        <v>199.13</v>
      </c>
      <c r="L4585">
        <v>195.43</v>
      </c>
      <c r="M4585">
        <v>197.34</v>
      </c>
      <c r="N4585">
        <v>190.52</v>
      </c>
      <c r="O4585">
        <v>224.65</v>
      </c>
      <c r="P4585">
        <v>164.2</v>
      </c>
      <c r="Q4585">
        <v>176.05</v>
      </c>
      <c r="R4585">
        <v>196.9</v>
      </c>
      <c r="S4585">
        <v>191.58</v>
      </c>
      <c r="T4585">
        <v>195.28</v>
      </c>
      <c r="U4585">
        <v>179.53</v>
      </c>
      <c r="V4585">
        <v>203.92</v>
      </c>
      <c r="W4585">
        <v>206.39</v>
      </c>
      <c r="X4585">
        <v>194.22</v>
      </c>
      <c r="Y4585">
        <v>195.98</v>
      </c>
      <c r="Z4585">
        <v>199.01</v>
      </c>
      <c r="AA4585">
        <v>190.14</v>
      </c>
      <c r="AB4585">
        <v>217.43</v>
      </c>
      <c r="AC4585">
        <v>191.32</v>
      </c>
      <c r="AD4585">
        <v>204.44</v>
      </c>
      <c r="AE4585">
        <v>195.22</v>
      </c>
    </row>
    <row r="4586" spans="1:31">
      <c r="A4586" t="s">
        <v>31</v>
      </c>
      <c r="B4586" t="s">
        <v>9174</v>
      </c>
      <c r="C4586" t="s">
        <v>9175</v>
      </c>
      <c r="D4586" t="s">
        <v>104</v>
      </c>
      <c r="E4586">
        <v>157.25</v>
      </c>
      <c r="F4586">
        <v>199.47</v>
      </c>
      <c r="G4586">
        <v>201.89</v>
      </c>
      <c r="H4586">
        <v>194.25</v>
      </c>
      <c r="I4586">
        <v>184.26</v>
      </c>
      <c r="J4586">
        <v>200.86</v>
      </c>
      <c r="K4586">
        <v>204.18</v>
      </c>
      <c r="L4586">
        <v>199.96</v>
      </c>
      <c r="M4586">
        <v>202.15</v>
      </c>
      <c r="N4586">
        <v>194.39</v>
      </c>
      <c r="O4586">
        <v>229.24</v>
      </c>
      <c r="P4586">
        <v>168.65</v>
      </c>
      <c r="Q4586">
        <v>180.36</v>
      </c>
      <c r="R4586">
        <v>201.66</v>
      </c>
      <c r="S4586">
        <v>195.62</v>
      </c>
      <c r="T4586">
        <v>199.78</v>
      </c>
      <c r="U4586">
        <v>183.7</v>
      </c>
      <c r="V4586">
        <v>209.61</v>
      </c>
      <c r="W4586">
        <v>212.45</v>
      </c>
      <c r="X4586">
        <v>198.62</v>
      </c>
      <c r="Y4586">
        <v>200.61</v>
      </c>
      <c r="Z4586">
        <v>204.08</v>
      </c>
      <c r="AA4586">
        <v>194.71</v>
      </c>
      <c r="AB4586">
        <v>222.74</v>
      </c>
      <c r="AC4586">
        <v>195.32</v>
      </c>
      <c r="AD4586">
        <v>210.24</v>
      </c>
      <c r="AE4586">
        <v>199.76</v>
      </c>
    </row>
    <row r="4587" spans="1:31">
      <c r="A4587" t="s">
        <v>31</v>
      </c>
      <c r="B4587" t="s">
        <v>9176</v>
      </c>
      <c r="C4587" t="s">
        <v>9177</v>
      </c>
      <c r="D4587" t="s">
        <v>104</v>
      </c>
      <c r="E4587">
        <v>152.51</v>
      </c>
      <c r="F4587">
        <v>194.97</v>
      </c>
      <c r="G4587">
        <v>197.07</v>
      </c>
      <c r="H4587">
        <v>190.38</v>
      </c>
      <c r="I4587">
        <v>178.86</v>
      </c>
      <c r="J4587">
        <v>196.22</v>
      </c>
      <c r="K4587">
        <v>199.13</v>
      </c>
      <c r="L4587">
        <v>195.43</v>
      </c>
      <c r="M4587">
        <v>197.34</v>
      </c>
      <c r="N4587">
        <v>190.52</v>
      </c>
      <c r="O4587">
        <v>224.65</v>
      </c>
      <c r="P4587">
        <v>164.2</v>
      </c>
      <c r="Q4587">
        <v>176.05</v>
      </c>
      <c r="R4587">
        <v>196.9</v>
      </c>
      <c r="S4587">
        <v>191.58</v>
      </c>
      <c r="T4587">
        <v>195.28</v>
      </c>
      <c r="U4587">
        <v>179.53</v>
      </c>
      <c r="V4587">
        <v>203.92</v>
      </c>
      <c r="W4587">
        <v>206.39</v>
      </c>
      <c r="X4587">
        <v>194.22</v>
      </c>
      <c r="Y4587">
        <v>195.98</v>
      </c>
      <c r="Z4587">
        <v>199.01</v>
      </c>
      <c r="AA4587">
        <v>190.14</v>
      </c>
      <c r="AB4587">
        <v>217.43</v>
      </c>
      <c r="AC4587">
        <v>191.32</v>
      </c>
      <c r="AD4587">
        <v>204.44</v>
      </c>
      <c r="AE4587">
        <v>195.22</v>
      </c>
    </row>
    <row r="4588" spans="1:31">
      <c r="A4588" t="s">
        <v>31</v>
      </c>
      <c r="B4588" t="s">
        <v>9178</v>
      </c>
      <c r="C4588" t="s">
        <v>9179</v>
      </c>
      <c r="D4588" t="s">
        <v>104</v>
      </c>
      <c r="E4588">
        <v>157.25</v>
      </c>
      <c r="F4588">
        <v>199.47</v>
      </c>
      <c r="G4588">
        <v>201.89</v>
      </c>
      <c r="H4588">
        <v>194.25</v>
      </c>
      <c r="I4588">
        <v>184.26</v>
      </c>
      <c r="J4588">
        <v>200.86</v>
      </c>
      <c r="K4588">
        <v>204.18</v>
      </c>
      <c r="L4588">
        <v>199.96</v>
      </c>
      <c r="M4588">
        <v>202.15</v>
      </c>
      <c r="N4588">
        <v>194.39</v>
      </c>
      <c r="O4588">
        <v>229.24</v>
      </c>
      <c r="P4588">
        <v>168.65</v>
      </c>
      <c r="Q4588">
        <v>180.36</v>
      </c>
      <c r="R4588">
        <v>201.66</v>
      </c>
      <c r="S4588">
        <v>195.62</v>
      </c>
      <c r="T4588">
        <v>199.78</v>
      </c>
      <c r="U4588">
        <v>183.7</v>
      </c>
      <c r="V4588">
        <v>209.61</v>
      </c>
      <c r="W4588">
        <v>212.45</v>
      </c>
      <c r="X4588">
        <v>198.62</v>
      </c>
      <c r="Y4588">
        <v>200.61</v>
      </c>
      <c r="Z4588">
        <v>204.08</v>
      </c>
      <c r="AA4588">
        <v>194.71</v>
      </c>
      <c r="AB4588">
        <v>222.74</v>
      </c>
      <c r="AC4588">
        <v>195.32</v>
      </c>
      <c r="AD4588">
        <v>210.24</v>
      </c>
      <c r="AE4588">
        <v>199.76</v>
      </c>
    </row>
    <row r="4589" spans="1:31">
      <c r="A4589" t="s">
        <v>31</v>
      </c>
      <c r="B4589" t="s">
        <v>9180</v>
      </c>
      <c r="C4589" t="s">
        <v>9181</v>
      </c>
      <c r="D4589" t="s">
        <v>104</v>
      </c>
      <c r="E4589">
        <v>152.51</v>
      </c>
      <c r="F4589">
        <v>194.97</v>
      </c>
      <c r="G4589">
        <v>197.07</v>
      </c>
      <c r="H4589">
        <v>190.38</v>
      </c>
      <c r="I4589">
        <v>178.86</v>
      </c>
      <c r="J4589">
        <v>196.22</v>
      </c>
      <c r="K4589">
        <v>199.13</v>
      </c>
      <c r="L4589">
        <v>195.43</v>
      </c>
      <c r="M4589">
        <v>197.34</v>
      </c>
      <c r="N4589">
        <v>190.52</v>
      </c>
      <c r="O4589">
        <v>224.65</v>
      </c>
      <c r="P4589">
        <v>164.2</v>
      </c>
      <c r="Q4589">
        <v>176.05</v>
      </c>
      <c r="R4589">
        <v>196.9</v>
      </c>
      <c r="S4589">
        <v>191.58</v>
      </c>
      <c r="T4589">
        <v>195.28</v>
      </c>
      <c r="U4589">
        <v>179.53</v>
      </c>
      <c r="V4589">
        <v>203.92</v>
      </c>
      <c r="W4589">
        <v>206.39</v>
      </c>
      <c r="X4589">
        <v>194.22</v>
      </c>
      <c r="Y4589">
        <v>195.98</v>
      </c>
      <c r="Z4589">
        <v>199.01</v>
      </c>
      <c r="AA4589">
        <v>190.14</v>
      </c>
      <c r="AB4589">
        <v>217.43</v>
      </c>
      <c r="AC4589">
        <v>191.32</v>
      </c>
      <c r="AD4589">
        <v>204.44</v>
      </c>
      <c r="AE4589">
        <v>195.22</v>
      </c>
    </row>
    <row r="4590" spans="1:31">
      <c r="A4590" t="s">
        <v>31</v>
      </c>
      <c r="B4590" t="s">
        <v>9182</v>
      </c>
      <c r="C4590" t="s">
        <v>9183</v>
      </c>
      <c r="D4590" t="s">
        <v>104</v>
      </c>
      <c r="E4590">
        <v>157.25</v>
      </c>
      <c r="F4590">
        <v>199.47</v>
      </c>
      <c r="G4590">
        <v>201.89</v>
      </c>
      <c r="H4590">
        <v>194.25</v>
      </c>
      <c r="I4590">
        <v>184.26</v>
      </c>
      <c r="J4590">
        <v>200.86</v>
      </c>
      <c r="K4590">
        <v>204.18</v>
      </c>
      <c r="L4590">
        <v>199.96</v>
      </c>
      <c r="M4590">
        <v>202.15</v>
      </c>
      <c r="N4590">
        <v>194.39</v>
      </c>
      <c r="O4590">
        <v>229.24</v>
      </c>
      <c r="P4590">
        <v>168.65</v>
      </c>
      <c r="Q4590">
        <v>180.36</v>
      </c>
      <c r="R4590">
        <v>201.66</v>
      </c>
      <c r="S4590">
        <v>195.62</v>
      </c>
      <c r="T4590">
        <v>199.78</v>
      </c>
      <c r="U4590">
        <v>183.7</v>
      </c>
      <c r="V4590">
        <v>209.61</v>
      </c>
      <c r="W4590">
        <v>212.45</v>
      </c>
      <c r="X4590">
        <v>198.62</v>
      </c>
      <c r="Y4590">
        <v>200.61</v>
      </c>
      <c r="Z4590">
        <v>204.08</v>
      </c>
      <c r="AA4590">
        <v>194.71</v>
      </c>
      <c r="AB4590">
        <v>222.74</v>
      </c>
      <c r="AC4590">
        <v>195.32</v>
      </c>
      <c r="AD4590">
        <v>210.24</v>
      </c>
      <c r="AE4590">
        <v>199.76</v>
      </c>
    </row>
    <row r="4591" spans="1:31">
      <c r="A4591" t="s">
        <v>31</v>
      </c>
      <c r="B4591" t="s">
        <v>9184</v>
      </c>
      <c r="C4591" t="s">
        <v>9185</v>
      </c>
      <c r="D4591" t="s">
        <v>104</v>
      </c>
      <c r="E4591">
        <v>4.75</v>
      </c>
      <c r="F4591">
        <v>4.32</v>
      </c>
      <c r="G4591">
        <v>4.33</v>
      </c>
      <c r="H4591">
        <v>3.99</v>
      </c>
      <c r="I4591">
        <v>4.8600000000000003</v>
      </c>
      <c r="J4591">
        <v>4.2300000000000004</v>
      </c>
      <c r="K4591">
        <v>4.88</v>
      </c>
      <c r="L4591">
        <v>5.07</v>
      </c>
      <c r="M4591">
        <v>4.49</v>
      </c>
      <c r="N4591">
        <v>4</v>
      </c>
      <c r="O4591">
        <v>4.53</v>
      </c>
      <c r="P4591">
        <v>4.66</v>
      </c>
      <c r="Q4591">
        <v>4.24</v>
      </c>
      <c r="R4591">
        <v>4.4800000000000004</v>
      </c>
      <c r="S4591">
        <v>4.04</v>
      </c>
      <c r="T4591">
        <v>4.2699999999999996</v>
      </c>
      <c r="U4591">
        <v>4.0599999999999996</v>
      </c>
      <c r="V4591">
        <v>5.14</v>
      </c>
      <c r="W4591">
        <v>5.21</v>
      </c>
      <c r="X4591">
        <v>4.29</v>
      </c>
      <c r="Y4591">
        <v>4.47</v>
      </c>
      <c r="Z4591">
        <v>4.34</v>
      </c>
      <c r="AA4591">
        <v>5.14</v>
      </c>
      <c r="AB4591">
        <v>4.92</v>
      </c>
      <c r="AC4591">
        <v>4.0999999999999996</v>
      </c>
      <c r="AD4591">
        <v>5.21</v>
      </c>
      <c r="AE4591">
        <v>4.5599999999999996</v>
      </c>
    </row>
    <row r="4592" spans="1:31">
      <c r="A4592" t="s">
        <v>31</v>
      </c>
      <c r="B4592" t="s">
        <v>9186</v>
      </c>
      <c r="C4592" t="s">
        <v>9187</v>
      </c>
      <c r="D4592" t="s">
        <v>104</v>
      </c>
      <c r="E4592">
        <v>6.18</v>
      </c>
      <c r="F4592">
        <v>5.66</v>
      </c>
      <c r="G4592">
        <v>5.76</v>
      </c>
      <c r="H4592">
        <v>5.16</v>
      </c>
      <c r="I4592">
        <v>6.47</v>
      </c>
      <c r="J4592">
        <v>5.63</v>
      </c>
      <c r="K4592">
        <v>6.4</v>
      </c>
      <c r="L4592">
        <v>6.42</v>
      </c>
      <c r="M4592">
        <v>5.94</v>
      </c>
      <c r="N4592">
        <v>5.16</v>
      </c>
      <c r="O4592">
        <v>5.91</v>
      </c>
      <c r="P4592">
        <v>6.01</v>
      </c>
      <c r="Q4592">
        <v>5.53</v>
      </c>
      <c r="R4592">
        <v>5.91</v>
      </c>
      <c r="S4592">
        <v>5.26</v>
      </c>
      <c r="T4592">
        <v>5.62</v>
      </c>
      <c r="U4592">
        <v>5.32</v>
      </c>
      <c r="V4592">
        <v>6.84</v>
      </c>
      <c r="W4592">
        <v>7.02</v>
      </c>
      <c r="X4592">
        <v>5.61</v>
      </c>
      <c r="Y4592">
        <v>5.86</v>
      </c>
      <c r="Z4592">
        <v>5.86</v>
      </c>
      <c r="AA4592">
        <v>6.52</v>
      </c>
      <c r="AB4592">
        <v>6.52</v>
      </c>
      <c r="AC4592">
        <v>5.31</v>
      </c>
      <c r="AD4592">
        <v>6.95</v>
      </c>
      <c r="AE4592">
        <v>5.94</v>
      </c>
    </row>
    <row r="4593" spans="1:31">
      <c r="A4593" t="s">
        <v>31</v>
      </c>
      <c r="B4593" t="s">
        <v>9188</v>
      </c>
      <c r="C4593" t="s">
        <v>9189</v>
      </c>
      <c r="D4593" t="s">
        <v>104</v>
      </c>
      <c r="E4593">
        <v>7.68</v>
      </c>
      <c r="F4593">
        <v>7.08</v>
      </c>
      <c r="G4593">
        <v>6.68</v>
      </c>
      <c r="H4593">
        <v>6.45</v>
      </c>
      <c r="I4593">
        <v>7.45</v>
      </c>
      <c r="J4593">
        <v>6.55</v>
      </c>
      <c r="K4593">
        <v>7.72</v>
      </c>
      <c r="L4593">
        <v>8.67</v>
      </c>
      <c r="M4593">
        <v>7.02</v>
      </c>
      <c r="N4593">
        <v>6.64</v>
      </c>
      <c r="O4593">
        <v>7.41</v>
      </c>
      <c r="P4593">
        <v>7.79</v>
      </c>
      <c r="Q4593">
        <v>6.56</v>
      </c>
      <c r="R4593">
        <v>7.09</v>
      </c>
      <c r="S4593">
        <v>6.77</v>
      </c>
      <c r="T4593">
        <v>6.73</v>
      </c>
      <c r="U4593">
        <v>6.42</v>
      </c>
      <c r="V4593">
        <v>7.82</v>
      </c>
      <c r="W4593">
        <v>7.64</v>
      </c>
      <c r="X4593">
        <v>7</v>
      </c>
      <c r="Y4593">
        <v>7.13</v>
      </c>
      <c r="Z4593">
        <v>6.58</v>
      </c>
      <c r="AA4593">
        <v>8.7899999999999991</v>
      </c>
      <c r="AB4593">
        <v>7.48</v>
      </c>
      <c r="AC4593">
        <v>6.84</v>
      </c>
      <c r="AD4593">
        <v>8.11</v>
      </c>
      <c r="AE4593">
        <v>7.47</v>
      </c>
    </row>
    <row r="4594" spans="1:31">
      <c r="A4594" t="s">
        <v>31</v>
      </c>
      <c r="B4594" t="s">
        <v>9190</v>
      </c>
      <c r="C4594" t="s">
        <v>9191</v>
      </c>
      <c r="D4594" t="s">
        <v>104</v>
      </c>
      <c r="E4594">
        <v>8.5399999999999991</v>
      </c>
      <c r="F4594">
        <v>7.87</v>
      </c>
      <c r="G4594">
        <v>7.53</v>
      </c>
      <c r="H4594">
        <v>7.16</v>
      </c>
      <c r="I4594">
        <v>8.42</v>
      </c>
      <c r="J4594">
        <v>7.38</v>
      </c>
      <c r="K4594">
        <v>8.64</v>
      </c>
      <c r="L4594">
        <v>9.49</v>
      </c>
      <c r="M4594">
        <v>7.89</v>
      </c>
      <c r="N4594">
        <v>7.33</v>
      </c>
      <c r="O4594">
        <v>8.25</v>
      </c>
      <c r="P4594">
        <v>8.6</v>
      </c>
      <c r="Q4594">
        <v>7.34</v>
      </c>
      <c r="R4594">
        <v>7.93</v>
      </c>
      <c r="S4594">
        <v>7.49</v>
      </c>
      <c r="T4594">
        <v>7.55</v>
      </c>
      <c r="U4594">
        <v>7.17</v>
      </c>
      <c r="V4594">
        <v>8.83</v>
      </c>
      <c r="W4594">
        <v>8.7200000000000006</v>
      </c>
      <c r="X4594">
        <v>7.79</v>
      </c>
      <c r="Y4594">
        <v>7.97</v>
      </c>
      <c r="Z4594">
        <v>7.49</v>
      </c>
      <c r="AA4594">
        <v>9.6199999999999992</v>
      </c>
      <c r="AB4594">
        <v>8.43</v>
      </c>
      <c r="AC4594">
        <v>7.56</v>
      </c>
      <c r="AD4594">
        <v>9.15</v>
      </c>
      <c r="AE4594">
        <v>8.2899999999999991</v>
      </c>
    </row>
    <row r="4595" spans="1:31">
      <c r="A4595" t="s">
        <v>31</v>
      </c>
      <c r="B4595" t="s">
        <v>9192</v>
      </c>
      <c r="C4595" t="s">
        <v>9193</v>
      </c>
      <c r="D4595" t="s">
        <v>104</v>
      </c>
      <c r="E4595">
        <v>10.220000000000001</v>
      </c>
      <c r="F4595">
        <v>9.4700000000000006</v>
      </c>
      <c r="G4595">
        <v>9.23</v>
      </c>
      <c r="H4595">
        <v>8.5399999999999991</v>
      </c>
      <c r="I4595">
        <v>10.32</v>
      </c>
      <c r="J4595">
        <v>9.02</v>
      </c>
      <c r="K4595">
        <v>10.43</v>
      </c>
      <c r="L4595">
        <v>11.09</v>
      </c>
      <c r="M4595">
        <v>9.59</v>
      </c>
      <c r="N4595">
        <v>8.69</v>
      </c>
      <c r="O4595">
        <v>9.8699999999999992</v>
      </c>
      <c r="P4595">
        <v>10.18</v>
      </c>
      <c r="Q4595">
        <v>8.8800000000000008</v>
      </c>
      <c r="R4595">
        <v>9.6</v>
      </c>
      <c r="S4595">
        <v>8.93</v>
      </c>
      <c r="T4595">
        <v>9.15</v>
      </c>
      <c r="U4595">
        <v>8.66</v>
      </c>
      <c r="V4595">
        <v>10.84</v>
      </c>
      <c r="W4595">
        <v>10.85</v>
      </c>
      <c r="X4595">
        <v>9.34</v>
      </c>
      <c r="Y4595">
        <v>9.61</v>
      </c>
      <c r="Z4595">
        <v>9.27</v>
      </c>
      <c r="AA4595">
        <v>11.23</v>
      </c>
      <c r="AB4595">
        <v>10.32</v>
      </c>
      <c r="AC4595">
        <v>8.9700000000000006</v>
      </c>
      <c r="AD4595">
        <v>11.2</v>
      </c>
      <c r="AE4595">
        <v>9.91</v>
      </c>
    </row>
    <row r="4596" spans="1:31">
      <c r="A4596" t="s">
        <v>31</v>
      </c>
      <c r="B4596" t="s">
        <v>9194</v>
      </c>
      <c r="C4596" t="s">
        <v>9195</v>
      </c>
      <c r="D4596" t="s">
        <v>104</v>
      </c>
      <c r="E4596">
        <v>10.3</v>
      </c>
      <c r="F4596">
        <v>9.43</v>
      </c>
      <c r="G4596">
        <v>9.0299999999999994</v>
      </c>
      <c r="H4596">
        <v>8.6999999999999993</v>
      </c>
      <c r="I4596">
        <v>10.08</v>
      </c>
      <c r="J4596">
        <v>8.86</v>
      </c>
      <c r="K4596">
        <v>10.44</v>
      </c>
      <c r="L4596">
        <v>11.54</v>
      </c>
      <c r="M4596">
        <v>9.48</v>
      </c>
      <c r="N4596">
        <v>8.8699999999999992</v>
      </c>
      <c r="O4596">
        <v>9.91</v>
      </c>
      <c r="P4596">
        <v>10.38</v>
      </c>
      <c r="Q4596">
        <v>8.9600000000000009</v>
      </c>
      <c r="R4596">
        <v>9.5500000000000007</v>
      </c>
      <c r="S4596">
        <v>8.98</v>
      </c>
      <c r="T4596">
        <v>9.07</v>
      </c>
      <c r="U4596">
        <v>8.69</v>
      </c>
      <c r="V4596">
        <v>10.6</v>
      </c>
      <c r="W4596">
        <v>10.46</v>
      </c>
      <c r="X4596">
        <v>9.34</v>
      </c>
      <c r="Y4596">
        <v>9.6</v>
      </c>
      <c r="Z4596">
        <v>8.8699999999999992</v>
      </c>
      <c r="AA4596">
        <v>11.72</v>
      </c>
      <c r="AB4596">
        <v>10.17</v>
      </c>
      <c r="AC4596">
        <v>9.1300000000000008</v>
      </c>
      <c r="AD4596">
        <v>10.89</v>
      </c>
      <c r="AE4596">
        <v>10</v>
      </c>
    </row>
    <row r="4597" spans="1:31">
      <c r="A4597" t="s">
        <v>31</v>
      </c>
      <c r="B4597" t="s">
        <v>9196</v>
      </c>
      <c r="C4597" t="s">
        <v>9197</v>
      </c>
      <c r="D4597" t="s">
        <v>104</v>
      </c>
      <c r="E4597">
        <v>10.42</v>
      </c>
      <c r="F4597">
        <v>9.59</v>
      </c>
      <c r="G4597">
        <v>9.1999999999999993</v>
      </c>
      <c r="H4597">
        <v>8.74</v>
      </c>
      <c r="I4597">
        <v>10.25</v>
      </c>
      <c r="J4597">
        <v>9.01</v>
      </c>
      <c r="K4597">
        <v>10.56</v>
      </c>
      <c r="L4597">
        <v>11.59</v>
      </c>
      <c r="M4597">
        <v>9.6199999999999992</v>
      </c>
      <c r="N4597">
        <v>8.9600000000000009</v>
      </c>
      <c r="O4597">
        <v>10.050000000000001</v>
      </c>
      <c r="P4597">
        <v>10.48</v>
      </c>
      <c r="Q4597">
        <v>8.99</v>
      </c>
      <c r="R4597">
        <v>9.67</v>
      </c>
      <c r="S4597">
        <v>9.1300000000000008</v>
      </c>
      <c r="T4597">
        <v>9.2100000000000009</v>
      </c>
      <c r="U4597">
        <v>8.77</v>
      </c>
      <c r="V4597">
        <v>10.78</v>
      </c>
      <c r="W4597">
        <v>10.65</v>
      </c>
      <c r="X4597">
        <v>9.48</v>
      </c>
      <c r="Y4597">
        <v>9.7200000000000006</v>
      </c>
      <c r="Z4597">
        <v>9.1</v>
      </c>
      <c r="AA4597">
        <v>11.74</v>
      </c>
      <c r="AB4597">
        <v>10.31</v>
      </c>
      <c r="AC4597">
        <v>9.23</v>
      </c>
      <c r="AD4597">
        <v>11.15</v>
      </c>
      <c r="AE4597">
        <v>10.119999999999999</v>
      </c>
    </row>
    <row r="4598" spans="1:31">
      <c r="A4598" t="s">
        <v>31</v>
      </c>
      <c r="B4598" t="s">
        <v>9198</v>
      </c>
      <c r="C4598" t="s">
        <v>9199</v>
      </c>
      <c r="D4598" t="s">
        <v>104</v>
      </c>
      <c r="E4598">
        <v>12.45</v>
      </c>
      <c r="F4598">
        <v>11.5</v>
      </c>
      <c r="G4598">
        <v>11.22</v>
      </c>
      <c r="H4598">
        <v>10.4</v>
      </c>
      <c r="I4598">
        <v>12.54</v>
      </c>
      <c r="J4598">
        <v>10.97</v>
      </c>
      <c r="K4598">
        <v>12.71</v>
      </c>
      <c r="L4598">
        <v>13.51</v>
      </c>
      <c r="M4598">
        <v>11.67</v>
      </c>
      <c r="N4598">
        <v>10.59</v>
      </c>
      <c r="O4598">
        <v>12.01</v>
      </c>
      <c r="P4598">
        <v>12.38</v>
      </c>
      <c r="Q4598">
        <v>10.84</v>
      </c>
      <c r="R4598">
        <v>11.68</v>
      </c>
      <c r="S4598">
        <v>10.84</v>
      </c>
      <c r="T4598">
        <v>11.13</v>
      </c>
      <c r="U4598">
        <v>10.55</v>
      </c>
      <c r="V4598">
        <v>13.19</v>
      </c>
      <c r="W4598">
        <v>13.2</v>
      </c>
      <c r="X4598">
        <v>11.34</v>
      </c>
      <c r="Y4598">
        <v>11.69</v>
      </c>
      <c r="Z4598">
        <v>11.25</v>
      </c>
      <c r="AA4598">
        <v>13.69</v>
      </c>
      <c r="AB4598">
        <v>12.57</v>
      </c>
      <c r="AC4598">
        <v>10.93</v>
      </c>
      <c r="AD4598">
        <v>13.6</v>
      </c>
      <c r="AE4598">
        <v>12.06</v>
      </c>
    </row>
    <row r="4599" spans="1:31">
      <c r="A4599" t="s">
        <v>31</v>
      </c>
      <c r="B4599" t="s">
        <v>9200</v>
      </c>
      <c r="C4599" t="s">
        <v>9201</v>
      </c>
      <c r="D4599" t="s">
        <v>104</v>
      </c>
      <c r="E4599">
        <v>12.34</v>
      </c>
      <c r="F4599">
        <v>11.17</v>
      </c>
      <c r="G4599">
        <v>10.85</v>
      </c>
      <c r="H4599">
        <v>10.49</v>
      </c>
      <c r="I4599">
        <v>12.14</v>
      </c>
      <c r="J4599">
        <v>10.66</v>
      </c>
      <c r="K4599">
        <v>12.59</v>
      </c>
      <c r="L4599">
        <v>13.76</v>
      </c>
      <c r="M4599">
        <v>11.4</v>
      </c>
      <c r="N4599">
        <v>10.59</v>
      </c>
      <c r="O4599">
        <v>11.79</v>
      </c>
      <c r="P4599">
        <v>12.39</v>
      </c>
      <c r="Q4599">
        <v>10.91</v>
      </c>
      <c r="R4599">
        <v>11.48</v>
      </c>
      <c r="S4599">
        <v>10.63</v>
      </c>
      <c r="T4599">
        <v>10.87</v>
      </c>
      <c r="U4599">
        <v>10.49</v>
      </c>
      <c r="V4599">
        <v>12.81</v>
      </c>
      <c r="W4599">
        <v>12.71</v>
      </c>
      <c r="X4599">
        <v>11.1</v>
      </c>
      <c r="Y4599">
        <v>11.54</v>
      </c>
      <c r="Z4599">
        <v>10.62</v>
      </c>
      <c r="AA4599">
        <v>14.02</v>
      </c>
      <c r="AB4599">
        <v>12.35</v>
      </c>
      <c r="AC4599">
        <v>10.89</v>
      </c>
      <c r="AD4599">
        <v>13.03</v>
      </c>
      <c r="AE4599">
        <v>11.93</v>
      </c>
    </row>
    <row r="4600" spans="1:31">
      <c r="A4600" t="s">
        <v>31</v>
      </c>
      <c r="B4600" t="s">
        <v>9202</v>
      </c>
      <c r="C4600" t="s">
        <v>9203</v>
      </c>
      <c r="D4600" t="s">
        <v>104</v>
      </c>
      <c r="E4600">
        <v>22.9</v>
      </c>
      <c r="F4600">
        <v>20.96</v>
      </c>
      <c r="G4600">
        <v>19.72</v>
      </c>
      <c r="H4600">
        <v>19.32</v>
      </c>
      <c r="I4600">
        <v>21.95</v>
      </c>
      <c r="J4600">
        <v>19.36</v>
      </c>
      <c r="K4600">
        <v>22.99</v>
      </c>
      <c r="L4600">
        <v>26.13</v>
      </c>
      <c r="M4600">
        <v>20.79</v>
      </c>
      <c r="N4600">
        <v>19.89</v>
      </c>
      <c r="O4600">
        <v>22.1</v>
      </c>
      <c r="P4600">
        <v>23.3</v>
      </c>
      <c r="Q4600">
        <v>19.62</v>
      </c>
      <c r="R4600">
        <v>21.01</v>
      </c>
      <c r="S4600">
        <v>20.149999999999999</v>
      </c>
      <c r="T4600">
        <v>19.989999999999998</v>
      </c>
      <c r="U4600">
        <v>19.149999999999999</v>
      </c>
      <c r="V4600">
        <v>23.04</v>
      </c>
      <c r="W4600">
        <v>22.44</v>
      </c>
      <c r="X4600">
        <v>20.78</v>
      </c>
      <c r="Y4600">
        <v>21.2</v>
      </c>
      <c r="Z4600">
        <v>19.22</v>
      </c>
      <c r="AA4600">
        <v>26.53</v>
      </c>
      <c r="AB4600">
        <v>22.13</v>
      </c>
      <c r="AC4600">
        <v>20.49</v>
      </c>
      <c r="AD4600">
        <v>23.86</v>
      </c>
      <c r="AE4600">
        <v>22.29</v>
      </c>
    </row>
    <row r="4601" spans="1:31">
      <c r="A4601" t="s">
        <v>31</v>
      </c>
      <c r="B4601" t="s">
        <v>9204</v>
      </c>
      <c r="C4601" t="s">
        <v>9205</v>
      </c>
      <c r="D4601" t="s">
        <v>104</v>
      </c>
      <c r="E4601">
        <v>6.55</v>
      </c>
      <c r="F4601">
        <v>6</v>
      </c>
      <c r="G4601">
        <v>6.68</v>
      </c>
      <c r="H4601">
        <v>6.14</v>
      </c>
      <c r="I4601">
        <v>7.32</v>
      </c>
      <c r="J4601">
        <v>6.31</v>
      </c>
      <c r="K4601">
        <v>6.83</v>
      </c>
      <c r="L4601">
        <v>7.74</v>
      </c>
      <c r="M4601">
        <v>6.58</v>
      </c>
      <c r="N4601">
        <v>5.84</v>
      </c>
      <c r="O4601">
        <v>6.31</v>
      </c>
      <c r="P4601">
        <v>6.5</v>
      </c>
      <c r="Q4601">
        <v>7.56</v>
      </c>
      <c r="R4601">
        <v>6.59</v>
      </c>
      <c r="S4601">
        <v>5.62</v>
      </c>
      <c r="T4601">
        <v>6.22</v>
      </c>
      <c r="U4601">
        <v>6.25</v>
      </c>
      <c r="V4601">
        <v>8.17</v>
      </c>
      <c r="W4601">
        <v>8.4499999999999993</v>
      </c>
      <c r="X4601">
        <v>6.03</v>
      </c>
      <c r="Y4601">
        <v>6.53</v>
      </c>
      <c r="Z4601">
        <v>6.27</v>
      </c>
      <c r="AA4601">
        <v>7.62</v>
      </c>
      <c r="AB4601">
        <v>7.31</v>
      </c>
      <c r="AC4601">
        <v>5.91</v>
      </c>
      <c r="AD4601">
        <v>7.09</v>
      </c>
      <c r="AE4601">
        <v>6.4</v>
      </c>
    </row>
    <row r="4602" spans="1:31">
      <c r="A4602" t="s">
        <v>31</v>
      </c>
      <c r="B4602" t="s">
        <v>9206</v>
      </c>
      <c r="C4602" t="s">
        <v>9207</v>
      </c>
      <c r="D4602" t="s">
        <v>104</v>
      </c>
      <c r="E4602">
        <v>215.64</v>
      </c>
      <c r="F4602">
        <v>230.08</v>
      </c>
      <c r="G4602">
        <v>266.37</v>
      </c>
      <c r="H4602">
        <v>230.78</v>
      </c>
      <c r="I4602">
        <v>269.33999999999997</v>
      </c>
      <c r="J4602">
        <v>230.82</v>
      </c>
      <c r="K4602">
        <v>203.79</v>
      </c>
      <c r="L4602">
        <v>334.47</v>
      </c>
      <c r="M4602">
        <v>231.4</v>
      </c>
      <c r="N4602">
        <v>230.05</v>
      </c>
      <c r="O4602">
        <v>230.83</v>
      </c>
      <c r="P4602">
        <v>231.37</v>
      </c>
      <c r="Q4602">
        <v>339.12</v>
      </c>
      <c r="R4602">
        <v>231.44</v>
      </c>
      <c r="S4602">
        <v>229.39</v>
      </c>
      <c r="T4602">
        <v>230.64</v>
      </c>
      <c r="U4602">
        <v>230.87</v>
      </c>
      <c r="V4602">
        <v>325.87</v>
      </c>
      <c r="W4602">
        <v>327.14</v>
      </c>
      <c r="X4602">
        <v>230.22</v>
      </c>
      <c r="Y4602">
        <v>231.36</v>
      </c>
      <c r="Z4602">
        <v>230.47</v>
      </c>
      <c r="AA4602">
        <v>301.94</v>
      </c>
      <c r="AB4602">
        <v>232.93</v>
      </c>
      <c r="AC4602">
        <v>230.14</v>
      </c>
      <c r="AD4602">
        <v>232.13</v>
      </c>
      <c r="AE4602">
        <v>231.06</v>
      </c>
    </row>
    <row r="4603" spans="1:31">
      <c r="A4603" t="s">
        <v>31</v>
      </c>
      <c r="B4603" t="s">
        <v>9208</v>
      </c>
      <c r="C4603" t="s">
        <v>9209</v>
      </c>
      <c r="D4603" t="s">
        <v>104</v>
      </c>
      <c r="E4603">
        <v>14.97</v>
      </c>
      <c r="F4603">
        <v>15.23</v>
      </c>
      <c r="G4603">
        <v>17.37</v>
      </c>
      <c r="H4603">
        <v>15.14</v>
      </c>
      <c r="I4603">
        <v>18.059999999999999</v>
      </c>
      <c r="J4603">
        <v>15.5</v>
      </c>
      <c r="K4603">
        <v>14.69</v>
      </c>
      <c r="L4603">
        <v>20.95</v>
      </c>
      <c r="M4603">
        <v>15.73</v>
      </c>
      <c r="N4603">
        <v>14.95</v>
      </c>
      <c r="O4603">
        <v>15.48</v>
      </c>
      <c r="P4603">
        <v>15.57</v>
      </c>
      <c r="Q4603">
        <v>20.97</v>
      </c>
      <c r="R4603">
        <v>15.72</v>
      </c>
      <c r="S4603">
        <v>14.85</v>
      </c>
      <c r="T4603">
        <v>15.39</v>
      </c>
      <c r="U4603">
        <v>15.3</v>
      </c>
      <c r="V4603">
        <v>21.19</v>
      </c>
      <c r="W4603">
        <v>21.52</v>
      </c>
      <c r="X4603">
        <v>15.23</v>
      </c>
      <c r="Y4603">
        <v>15.64</v>
      </c>
      <c r="Z4603">
        <v>15.6</v>
      </c>
      <c r="AA4603">
        <v>19.420000000000002</v>
      </c>
      <c r="AB4603">
        <v>16.36</v>
      </c>
      <c r="AC4603">
        <v>15.03</v>
      </c>
      <c r="AD4603">
        <v>16.38</v>
      </c>
      <c r="AE4603">
        <v>15.53</v>
      </c>
    </row>
    <row r="4604" spans="1:31">
      <c r="A4604" t="s">
        <v>31</v>
      </c>
      <c r="B4604" t="s">
        <v>9210</v>
      </c>
      <c r="C4604" t="s">
        <v>9211</v>
      </c>
      <c r="D4604" t="s">
        <v>104</v>
      </c>
      <c r="E4604">
        <v>8.07</v>
      </c>
      <c r="F4604">
        <v>7.43</v>
      </c>
      <c r="G4604">
        <v>8.2100000000000009</v>
      </c>
      <c r="H4604">
        <v>7.38</v>
      </c>
      <c r="I4604">
        <v>9.0399999999999991</v>
      </c>
      <c r="J4604">
        <v>7.8</v>
      </c>
      <c r="K4604">
        <v>8.4499999999999993</v>
      </c>
      <c r="L4604">
        <v>9.19</v>
      </c>
      <c r="M4604">
        <v>8.1199999999999992</v>
      </c>
      <c r="N4604">
        <v>7.08</v>
      </c>
      <c r="O4604">
        <v>7.78</v>
      </c>
      <c r="P4604">
        <v>7.93</v>
      </c>
      <c r="Q4604">
        <v>8.94</v>
      </c>
      <c r="R4604">
        <v>8.1199999999999992</v>
      </c>
      <c r="S4604">
        <v>6.92</v>
      </c>
      <c r="T4604">
        <v>7.66</v>
      </c>
      <c r="U4604">
        <v>7.58</v>
      </c>
      <c r="V4604">
        <v>10</v>
      </c>
      <c r="W4604">
        <v>10.38</v>
      </c>
      <c r="X4604">
        <v>7.44</v>
      </c>
      <c r="Y4604">
        <v>8.01</v>
      </c>
      <c r="Z4604">
        <v>7.89</v>
      </c>
      <c r="AA4604">
        <v>9.09</v>
      </c>
      <c r="AB4604">
        <v>9</v>
      </c>
      <c r="AC4604">
        <v>7.18</v>
      </c>
      <c r="AD4604">
        <v>8.94</v>
      </c>
      <c r="AE4604">
        <v>7.85</v>
      </c>
    </row>
    <row r="4605" spans="1:31">
      <c r="A4605" t="s">
        <v>31</v>
      </c>
      <c r="B4605" t="s">
        <v>9212</v>
      </c>
      <c r="C4605" t="s">
        <v>9213</v>
      </c>
      <c r="D4605" t="s">
        <v>104</v>
      </c>
      <c r="E4605">
        <v>134.05000000000001</v>
      </c>
      <c r="F4605">
        <v>142.59</v>
      </c>
      <c r="G4605">
        <v>164.99</v>
      </c>
      <c r="H4605">
        <v>143.13</v>
      </c>
      <c r="I4605">
        <v>167.05</v>
      </c>
      <c r="J4605">
        <v>143.16999999999999</v>
      </c>
      <c r="K4605">
        <v>126.92</v>
      </c>
      <c r="L4605">
        <v>207.01</v>
      </c>
      <c r="M4605">
        <v>143.63999999999999</v>
      </c>
      <c r="N4605">
        <v>142.56</v>
      </c>
      <c r="O4605">
        <v>143.18</v>
      </c>
      <c r="P4605">
        <v>143.62</v>
      </c>
      <c r="Q4605">
        <v>209.78</v>
      </c>
      <c r="R4605">
        <v>143.66</v>
      </c>
      <c r="S4605">
        <v>142.02000000000001</v>
      </c>
      <c r="T4605">
        <v>143.04</v>
      </c>
      <c r="U4605">
        <v>143.22999999999999</v>
      </c>
      <c r="V4605">
        <v>201.85</v>
      </c>
      <c r="W4605">
        <v>202.73</v>
      </c>
      <c r="X4605">
        <v>142.69999999999999</v>
      </c>
      <c r="Y4605">
        <v>143.6</v>
      </c>
      <c r="Z4605">
        <v>142.9</v>
      </c>
      <c r="AA4605">
        <v>187.12</v>
      </c>
      <c r="AB4605">
        <v>144.86000000000001</v>
      </c>
      <c r="AC4605">
        <v>142.63</v>
      </c>
      <c r="AD4605">
        <v>144.22999999999999</v>
      </c>
      <c r="AE4605">
        <v>143.37</v>
      </c>
    </row>
    <row r="4606" spans="1:31">
      <c r="A4606" t="s">
        <v>31</v>
      </c>
      <c r="B4606" t="s">
        <v>9214</v>
      </c>
      <c r="C4606" t="s">
        <v>9215</v>
      </c>
      <c r="D4606" t="s">
        <v>104</v>
      </c>
      <c r="E4606">
        <v>8.32</v>
      </c>
      <c r="F4606">
        <v>8.1</v>
      </c>
      <c r="G4606">
        <v>8.33</v>
      </c>
      <c r="H4606">
        <v>7.63</v>
      </c>
      <c r="I4606">
        <v>8.81</v>
      </c>
      <c r="J4606">
        <v>8.2200000000000006</v>
      </c>
      <c r="K4606">
        <v>8.56</v>
      </c>
      <c r="L4606">
        <v>8.14</v>
      </c>
      <c r="M4606">
        <v>8.36</v>
      </c>
      <c r="N4606">
        <v>7.6</v>
      </c>
      <c r="O4606">
        <v>8.19</v>
      </c>
      <c r="P4606">
        <v>8.1</v>
      </c>
      <c r="Q4606">
        <v>7.98</v>
      </c>
      <c r="R4606">
        <v>8.3000000000000007</v>
      </c>
      <c r="S4606">
        <v>7.75</v>
      </c>
      <c r="T4606">
        <v>8.1199999999999992</v>
      </c>
      <c r="U4606">
        <v>7.86</v>
      </c>
      <c r="V4606">
        <v>9.0500000000000007</v>
      </c>
      <c r="W4606">
        <v>8.66</v>
      </c>
      <c r="X4606">
        <v>8.0299999999999994</v>
      </c>
      <c r="Y4606">
        <v>8.2200000000000006</v>
      </c>
      <c r="Z4606">
        <v>8.56</v>
      </c>
      <c r="AA4606">
        <v>8.17</v>
      </c>
      <c r="AB4606">
        <v>8.77</v>
      </c>
      <c r="AC4606">
        <v>7.71</v>
      </c>
      <c r="AD4606">
        <v>9.15</v>
      </c>
      <c r="AE4606">
        <v>8.16</v>
      </c>
    </row>
    <row r="4607" spans="1:31">
      <c r="A4607" t="s">
        <v>31</v>
      </c>
      <c r="B4607" t="s">
        <v>9216</v>
      </c>
      <c r="C4607" t="s">
        <v>9217</v>
      </c>
      <c r="D4607" t="s">
        <v>104</v>
      </c>
      <c r="E4607">
        <v>8.5</v>
      </c>
      <c r="F4607">
        <v>8.25</v>
      </c>
      <c r="G4607">
        <v>8.5</v>
      </c>
      <c r="H4607">
        <v>7.76</v>
      </c>
      <c r="I4607">
        <v>9.01</v>
      </c>
      <c r="J4607">
        <v>8.3800000000000008</v>
      </c>
      <c r="K4607">
        <v>8.74</v>
      </c>
      <c r="L4607">
        <v>8.3000000000000007</v>
      </c>
      <c r="M4607">
        <v>8.52</v>
      </c>
      <c r="N4607">
        <v>7.74</v>
      </c>
      <c r="O4607">
        <v>8.35</v>
      </c>
      <c r="P4607">
        <v>8.25</v>
      </c>
      <c r="Q4607">
        <v>8.1199999999999992</v>
      </c>
      <c r="R4607">
        <v>8.4700000000000006</v>
      </c>
      <c r="S4607">
        <v>7.89</v>
      </c>
      <c r="T4607">
        <v>8.2899999999999991</v>
      </c>
      <c r="U4607">
        <v>8.01</v>
      </c>
      <c r="V4607">
        <v>9.25</v>
      </c>
      <c r="W4607">
        <v>8.86</v>
      </c>
      <c r="X4607">
        <v>8.18</v>
      </c>
      <c r="Y4607">
        <v>8.3800000000000008</v>
      </c>
      <c r="Z4607">
        <v>8.74</v>
      </c>
      <c r="AA4607">
        <v>8.34</v>
      </c>
      <c r="AB4607">
        <v>8.9600000000000009</v>
      </c>
      <c r="AC4607">
        <v>7.85</v>
      </c>
      <c r="AD4607">
        <v>9.35</v>
      </c>
      <c r="AE4607">
        <v>8.32</v>
      </c>
    </row>
    <row r="4608" spans="1:31">
      <c r="A4608" t="s">
        <v>31</v>
      </c>
      <c r="B4608" t="s">
        <v>9218</v>
      </c>
      <c r="C4608" t="s">
        <v>9219</v>
      </c>
      <c r="D4608" t="s">
        <v>104</v>
      </c>
      <c r="E4608">
        <v>11.1</v>
      </c>
      <c r="F4608">
        <v>10.93</v>
      </c>
      <c r="G4608">
        <v>11.1</v>
      </c>
      <c r="H4608">
        <v>10.6</v>
      </c>
      <c r="I4608">
        <v>11.44</v>
      </c>
      <c r="J4608">
        <v>11.01</v>
      </c>
      <c r="K4608">
        <v>11.26</v>
      </c>
      <c r="L4608">
        <v>10.97</v>
      </c>
      <c r="M4608">
        <v>11.12</v>
      </c>
      <c r="N4608">
        <v>10.59</v>
      </c>
      <c r="O4608">
        <v>10.99</v>
      </c>
      <c r="P4608">
        <v>10.93</v>
      </c>
      <c r="Q4608">
        <v>10.85</v>
      </c>
      <c r="R4608">
        <v>11.07</v>
      </c>
      <c r="S4608">
        <v>10.68</v>
      </c>
      <c r="T4608">
        <v>10.96</v>
      </c>
      <c r="U4608">
        <v>10.77</v>
      </c>
      <c r="V4608">
        <v>11.61</v>
      </c>
      <c r="W4608">
        <v>10.56</v>
      </c>
      <c r="X4608">
        <v>10.88</v>
      </c>
      <c r="Y4608">
        <v>11.03</v>
      </c>
      <c r="Z4608">
        <v>11.26</v>
      </c>
      <c r="AA4608">
        <v>11</v>
      </c>
      <c r="AB4608">
        <v>11.42</v>
      </c>
      <c r="AC4608">
        <v>10.66</v>
      </c>
      <c r="AD4608">
        <v>11.67</v>
      </c>
      <c r="AE4608">
        <v>10.98</v>
      </c>
    </row>
    <row r="4609" spans="1:31">
      <c r="A4609" t="s">
        <v>31</v>
      </c>
      <c r="B4609" t="s">
        <v>9220</v>
      </c>
      <c r="C4609" t="s">
        <v>9221</v>
      </c>
      <c r="D4609" t="s">
        <v>104</v>
      </c>
      <c r="E4609">
        <v>12.84</v>
      </c>
      <c r="F4609">
        <v>12.58</v>
      </c>
      <c r="G4609">
        <v>12.85</v>
      </c>
      <c r="H4609">
        <v>12.03</v>
      </c>
      <c r="I4609">
        <v>13.42</v>
      </c>
      <c r="J4609">
        <v>12.72</v>
      </c>
      <c r="K4609">
        <v>13.13</v>
      </c>
      <c r="L4609">
        <v>12.63</v>
      </c>
      <c r="M4609">
        <v>12.88</v>
      </c>
      <c r="N4609">
        <v>12.01</v>
      </c>
      <c r="O4609">
        <v>12.69</v>
      </c>
      <c r="P4609">
        <v>12.58</v>
      </c>
      <c r="Q4609">
        <v>12.43</v>
      </c>
      <c r="R4609">
        <v>12.82</v>
      </c>
      <c r="S4609">
        <v>12.17</v>
      </c>
      <c r="T4609">
        <v>12.61</v>
      </c>
      <c r="U4609">
        <v>12.3</v>
      </c>
      <c r="V4609">
        <v>13.7</v>
      </c>
      <c r="W4609">
        <v>12.78</v>
      </c>
      <c r="X4609">
        <v>12.49</v>
      </c>
      <c r="Y4609">
        <v>12.73</v>
      </c>
      <c r="Z4609">
        <v>13.12</v>
      </c>
      <c r="AA4609">
        <v>12.68</v>
      </c>
      <c r="AB4609">
        <v>13.36</v>
      </c>
      <c r="AC4609">
        <v>12.13</v>
      </c>
      <c r="AD4609">
        <v>13.8</v>
      </c>
      <c r="AE4609">
        <v>12.65</v>
      </c>
    </row>
    <row r="4610" spans="1:31">
      <c r="A4610" t="s">
        <v>31</v>
      </c>
      <c r="B4610" t="s">
        <v>9222</v>
      </c>
      <c r="C4610" t="s">
        <v>9223</v>
      </c>
      <c r="D4610" t="s">
        <v>104</v>
      </c>
      <c r="E4610">
        <v>14.41</v>
      </c>
      <c r="F4610">
        <v>14.05</v>
      </c>
      <c r="G4610">
        <v>14.41</v>
      </c>
      <c r="H4610">
        <v>13.31</v>
      </c>
      <c r="I4610">
        <v>15.18</v>
      </c>
      <c r="J4610">
        <v>14.23</v>
      </c>
      <c r="K4610">
        <v>14.78</v>
      </c>
      <c r="L4610">
        <v>14.11</v>
      </c>
      <c r="M4610">
        <v>14.46</v>
      </c>
      <c r="N4610">
        <v>13.27</v>
      </c>
      <c r="O4610">
        <v>14.19</v>
      </c>
      <c r="P4610">
        <v>14.05</v>
      </c>
      <c r="Q4610">
        <v>13.85</v>
      </c>
      <c r="R4610">
        <v>14.37</v>
      </c>
      <c r="S4610">
        <v>13.5</v>
      </c>
      <c r="T4610">
        <v>14.09</v>
      </c>
      <c r="U4610">
        <v>13.67</v>
      </c>
      <c r="V4610">
        <v>15.54</v>
      </c>
      <c r="W4610">
        <v>14.75</v>
      </c>
      <c r="X4610">
        <v>13.94</v>
      </c>
      <c r="Y4610">
        <v>14.24</v>
      </c>
      <c r="Z4610">
        <v>14.77</v>
      </c>
      <c r="AA4610">
        <v>14.17</v>
      </c>
      <c r="AB4610">
        <v>15.1</v>
      </c>
      <c r="AC4610">
        <v>13.44</v>
      </c>
      <c r="AD4610">
        <v>15.71</v>
      </c>
      <c r="AE4610">
        <v>14.15</v>
      </c>
    </row>
    <row r="4611" spans="1:31">
      <c r="A4611" t="s">
        <v>31</v>
      </c>
      <c r="B4611" t="s">
        <v>9224</v>
      </c>
      <c r="C4611" t="s">
        <v>9225</v>
      </c>
      <c r="D4611" t="s">
        <v>104</v>
      </c>
      <c r="E4611">
        <v>18.73</v>
      </c>
      <c r="F4611">
        <v>18.53</v>
      </c>
      <c r="G4611">
        <v>18.72</v>
      </c>
      <c r="H4611">
        <v>18.14</v>
      </c>
      <c r="I4611">
        <v>19.14</v>
      </c>
      <c r="J4611">
        <v>18.63</v>
      </c>
      <c r="K4611">
        <v>18.920000000000002</v>
      </c>
      <c r="L4611">
        <v>18.57</v>
      </c>
      <c r="M4611">
        <v>18.760000000000002</v>
      </c>
      <c r="N4611">
        <v>18.12</v>
      </c>
      <c r="O4611">
        <v>18.61</v>
      </c>
      <c r="P4611">
        <v>18.54</v>
      </c>
      <c r="Q4611">
        <v>18.43</v>
      </c>
      <c r="R4611">
        <v>18.71</v>
      </c>
      <c r="S4611">
        <v>18.239999999999998</v>
      </c>
      <c r="T4611">
        <v>18.55</v>
      </c>
      <c r="U4611">
        <v>18.329999999999998</v>
      </c>
      <c r="V4611">
        <v>19.32</v>
      </c>
      <c r="W4611">
        <v>17.25</v>
      </c>
      <c r="X4611">
        <v>18.48</v>
      </c>
      <c r="Y4611">
        <v>18.64</v>
      </c>
      <c r="Z4611">
        <v>18.920000000000002</v>
      </c>
      <c r="AA4611">
        <v>18.59</v>
      </c>
      <c r="AB4611">
        <v>19.100000000000001</v>
      </c>
      <c r="AC4611">
        <v>18.21</v>
      </c>
      <c r="AD4611">
        <v>19.41</v>
      </c>
      <c r="AE4611">
        <v>18.600000000000001</v>
      </c>
    </row>
    <row r="4612" spans="1:31">
      <c r="A4612" t="s">
        <v>31</v>
      </c>
      <c r="B4612" t="s">
        <v>9226</v>
      </c>
      <c r="C4612" t="s">
        <v>9227</v>
      </c>
      <c r="D4612" t="s">
        <v>104</v>
      </c>
      <c r="E4612">
        <v>20.47</v>
      </c>
      <c r="F4612">
        <v>20.18</v>
      </c>
      <c r="G4612">
        <v>20.47</v>
      </c>
      <c r="H4612">
        <v>19.57</v>
      </c>
      <c r="I4612">
        <v>21.12</v>
      </c>
      <c r="J4612">
        <v>20.329999999999998</v>
      </c>
      <c r="K4612">
        <v>20.78</v>
      </c>
      <c r="L4612">
        <v>20.22</v>
      </c>
      <c r="M4612">
        <v>20.52</v>
      </c>
      <c r="N4612">
        <v>19.54</v>
      </c>
      <c r="O4612">
        <v>20.3</v>
      </c>
      <c r="P4612">
        <v>20.18</v>
      </c>
      <c r="Q4612">
        <v>20.010000000000002</v>
      </c>
      <c r="R4612">
        <v>20.440000000000001</v>
      </c>
      <c r="S4612">
        <v>19.72</v>
      </c>
      <c r="T4612">
        <v>20.21</v>
      </c>
      <c r="U4612">
        <v>19.86</v>
      </c>
      <c r="V4612">
        <v>21.41</v>
      </c>
      <c r="W4612">
        <v>19.46</v>
      </c>
      <c r="X4612">
        <v>20.09</v>
      </c>
      <c r="Y4612">
        <v>20.34</v>
      </c>
      <c r="Z4612">
        <v>20.78</v>
      </c>
      <c r="AA4612">
        <v>20.27</v>
      </c>
      <c r="AB4612">
        <v>21.05</v>
      </c>
      <c r="AC4612">
        <v>19.68</v>
      </c>
      <c r="AD4612">
        <v>21.54</v>
      </c>
      <c r="AE4612">
        <v>20.260000000000002</v>
      </c>
    </row>
    <row r="4613" spans="1:31">
      <c r="A4613" t="s">
        <v>31</v>
      </c>
      <c r="B4613" t="s">
        <v>9228</v>
      </c>
      <c r="C4613" t="s">
        <v>9229</v>
      </c>
      <c r="D4613" t="s">
        <v>104</v>
      </c>
      <c r="E4613">
        <v>23.3</v>
      </c>
      <c r="F4613">
        <v>22.83</v>
      </c>
      <c r="G4613">
        <v>23.31</v>
      </c>
      <c r="H4613">
        <v>21.89</v>
      </c>
      <c r="I4613">
        <v>24.29</v>
      </c>
      <c r="J4613">
        <v>23.07</v>
      </c>
      <c r="K4613">
        <v>23.78</v>
      </c>
      <c r="L4613">
        <v>22.92</v>
      </c>
      <c r="M4613">
        <v>23.37</v>
      </c>
      <c r="N4613">
        <v>21.82</v>
      </c>
      <c r="O4613">
        <v>23.03</v>
      </c>
      <c r="P4613">
        <v>22.83</v>
      </c>
      <c r="Q4613">
        <v>22.58</v>
      </c>
      <c r="R4613">
        <v>23.24</v>
      </c>
      <c r="S4613">
        <v>22.12</v>
      </c>
      <c r="T4613">
        <v>22.88</v>
      </c>
      <c r="U4613">
        <v>22.34</v>
      </c>
      <c r="V4613">
        <v>24.77</v>
      </c>
      <c r="W4613">
        <v>23.03</v>
      </c>
      <c r="X4613">
        <v>22.69</v>
      </c>
      <c r="Y4613">
        <v>23.1</v>
      </c>
      <c r="Z4613">
        <v>23.77</v>
      </c>
      <c r="AA4613">
        <v>22.99</v>
      </c>
      <c r="AB4613">
        <v>24.2</v>
      </c>
      <c r="AC4613">
        <v>22.05</v>
      </c>
      <c r="AD4613">
        <v>24.97</v>
      </c>
      <c r="AE4613">
        <v>22.96</v>
      </c>
    </row>
    <row r="4614" spans="1:31">
      <c r="A4614" t="s">
        <v>31</v>
      </c>
      <c r="B4614" t="s">
        <v>9230</v>
      </c>
      <c r="C4614" t="s">
        <v>9231</v>
      </c>
      <c r="D4614" t="s">
        <v>104</v>
      </c>
      <c r="E4614">
        <v>35.630000000000003</v>
      </c>
      <c r="F4614">
        <v>35.4</v>
      </c>
      <c r="G4614">
        <v>35.619999999999997</v>
      </c>
      <c r="H4614">
        <v>34.950000000000003</v>
      </c>
      <c r="I4614">
        <v>36.11</v>
      </c>
      <c r="J4614">
        <v>35.51</v>
      </c>
      <c r="K4614">
        <v>35.86</v>
      </c>
      <c r="L4614">
        <v>35.44</v>
      </c>
      <c r="M4614">
        <v>35.659999999999997</v>
      </c>
      <c r="N4614">
        <v>34.92</v>
      </c>
      <c r="O4614">
        <v>35.5</v>
      </c>
      <c r="P4614">
        <v>35.409999999999997</v>
      </c>
      <c r="Q4614">
        <v>35.29</v>
      </c>
      <c r="R4614">
        <v>35.6</v>
      </c>
      <c r="S4614">
        <v>35.06</v>
      </c>
      <c r="T4614">
        <v>35.44</v>
      </c>
      <c r="U4614">
        <v>35.17</v>
      </c>
      <c r="V4614">
        <v>36.340000000000003</v>
      </c>
      <c r="W4614">
        <v>31.86</v>
      </c>
      <c r="X4614">
        <v>35.33</v>
      </c>
      <c r="Y4614">
        <v>35.53</v>
      </c>
      <c r="Z4614">
        <v>35.86</v>
      </c>
      <c r="AA4614">
        <v>35.49</v>
      </c>
      <c r="AB4614">
        <v>36.07</v>
      </c>
      <c r="AC4614">
        <v>35.03</v>
      </c>
      <c r="AD4614">
        <v>36.44</v>
      </c>
      <c r="AE4614">
        <v>35.479999999999997</v>
      </c>
    </row>
    <row r="4615" spans="1:31">
      <c r="A4615" t="s">
        <v>31</v>
      </c>
      <c r="B4615" t="s">
        <v>9232</v>
      </c>
      <c r="C4615" t="s">
        <v>9233</v>
      </c>
      <c r="D4615" t="s">
        <v>104</v>
      </c>
      <c r="E4615">
        <v>47.69</v>
      </c>
      <c r="F4615">
        <v>47.43</v>
      </c>
      <c r="G4615">
        <v>47.69</v>
      </c>
      <c r="H4615">
        <v>46.9</v>
      </c>
      <c r="I4615">
        <v>48.25</v>
      </c>
      <c r="J4615">
        <v>47.56</v>
      </c>
      <c r="K4615">
        <v>47.95</v>
      </c>
      <c r="L4615">
        <v>47.47</v>
      </c>
      <c r="M4615">
        <v>47.73</v>
      </c>
      <c r="N4615">
        <v>46.86</v>
      </c>
      <c r="O4615">
        <v>47.53</v>
      </c>
      <c r="P4615">
        <v>47.43</v>
      </c>
      <c r="Q4615">
        <v>47.29</v>
      </c>
      <c r="R4615">
        <v>47.65</v>
      </c>
      <c r="S4615">
        <v>47.02</v>
      </c>
      <c r="T4615">
        <v>47.45</v>
      </c>
      <c r="U4615">
        <v>47.16</v>
      </c>
      <c r="V4615">
        <v>48.5</v>
      </c>
      <c r="W4615">
        <v>42.36</v>
      </c>
      <c r="X4615">
        <v>47.34</v>
      </c>
      <c r="Y4615">
        <v>47.57</v>
      </c>
      <c r="Z4615">
        <v>47.95</v>
      </c>
      <c r="AA4615">
        <v>47.52</v>
      </c>
      <c r="AB4615">
        <v>48.2</v>
      </c>
      <c r="AC4615">
        <v>46.99</v>
      </c>
      <c r="AD4615">
        <v>48.62</v>
      </c>
      <c r="AE4615">
        <v>47.51</v>
      </c>
    </row>
    <row r="4616" spans="1:31">
      <c r="A4616" t="s">
        <v>31</v>
      </c>
      <c r="B4616" t="s">
        <v>9234</v>
      </c>
      <c r="C4616" t="s">
        <v>9235</v>
      </c>
      <c r="D4616" t="s">
        <v>104</v>
      </c>
      <c r="E4616">
        <v>74.180000000000007</v>
      </c>
      <c r="F4616">
        <v>73.84</v>
      </c>
      <c r="G4616">
        <v>74.17</v>
      </c>
      <c r="H4616">
        <v>73.209999999999994</v>
      </c>
      <c r="I4616">
        <v>74.86</v>
      </c>
      <c r="J4616">
        <v>74.02</v>
      </c>
      <c r="K4616">
        <v>74.510000000000005</v>
      </c>
      <c r="L4616">
        <v>73.91</v>
      </c>
      <c r="M4616">
        <v>74.22</v>
      </c>
      <c r="N4616">
        <v>73.17</v>
      </c>
      <c r="O4616">
        <v>73.989999999999995</v>
      </c>
      <c r="P4616">
        <v>73.86</v>
      </c>
      <c r="Q4616">
        <v>73.69</v>
      </c>
      <c r="R4616">
        <v>74.13</v>
      </c>
      <c r="S4616">
        <v>73.36</v>
      </c>
      <c r="T4616">
        <v>73.900000000000006</v>
      </c>
      <c r="U4616">
        <v>73.52</v>
      </c>
      <c r="V4616">
        <v>75.19</v>
      </c>
      <c r="W4616">
        <v>65.31</v>
      </c>
      <c r="X4616">
        <v>73.760000000000005</v>
      </c>
      <c r="Y4616">
        <v>74.03</v>
      </c>
      <c r="Z4616">
        <v>74.5</v>
      </c>
      <c r="AA4616">
        <v>73.97</v>
      </c>
      <c r="AB4616">
        <v>74.8</v>
      </c>
      <c r="AC4616">
        <v>73.31</v>
      </c>
      <c r="AD4616">
        <v>75.34</v>
      </c>
      <c r="AE4616">
        <v>73.94</v>
      </c>
    </row>
    <row r="4617" spans="1:31">
      <c r="A4617" t="s">
        <v>31</v>
      </c>
      <c r="B4617" t="s">
        <v>9236</v>
      </c>
      <c r="C4617" t="s">
        <v>9237</v>
      </c>
      <c r="D4617" t="s">
        <v>104</v>
      </c>
      <c r="E4617">
        <v>86.76</v>
      </c>
      <c r="F4617">
        <v>85.86</v>
      </c>
      <c r="G4617">
        <v>86.97</v>
      </c>
      <c r="H4617">
        <v>83.68</v>
      </c>
      <c r="I4617">
        <v>89.03</v>
      </c>
      <c r="J4617">
        <v>86.37</v>
      </c>
      <c r="K4617">
        <v>87.84</v>
      </c>
      <c r="L4617">
        <v>85.99</v>
      </c>
      <c r="M4617">
        <v>86.97</v>
      </c>
      <c r="N4617">
        <v>83.6</v>
      </c>
      <c r="O4617">
        <v>86.2</v>
      </c>
      <c r="P4617">
        <v>85.71</v>
      </c>
      <c r="Q4617">
        <v>85.2</v>
      </c>
      <c r="R4617">
        <v>86.78</v>
      </c>
      <c r="S4617">
        <v>84.24</v>
      </c>
      <c r="T4617">
        <v>85.9</v>
      </c>
      <c r="U4617">
        <v>84.72</v>
      </c>
      <c r="V4617">
        <v>90.09</v>
      </c>
      <c r="W4617">
        <v>80.959999999999994</v>
      </c>
      <c r="X4617">
        <v>85.51</v>
      </c>
      <c r="Y4617">
        <v>86.34</v>
      </c>
      <c r="Z4617">
        <v>87.91</v>
      </c>
      <c r="AA4617">
        <v>86.11</v>
      </c>
      <c r="AB4617">
        <v>88.77</v>
      </c>
      <c r="AC4617">
        <v>84.09</v>
      </c>
      <c r="AD4617">
        <v>90.49</v>
      </c>
      <c r="AE4617">
        <v>86.05</v>
      </c>
    </row>
    <row r="4618" spans="1:31">
      <c r="A4618" t="s">
        <v>31</v>
      </c>
      <c r="B4618" t="s">
        <v>9238</v>
      </c>
      <c r="C4618" t="s">
        <v>9239</v>
      </c>
      <c r="D4618" t="s">
        <v>104</v>
      </c>
      <c r="E4618">
        <v>211.29</v>
      </c>
      <c r="F4618">
        <v>210.9</v>
      </c>
      <c r="G4618">
        <v>211.27</v>
      </c>
      <c r="H4618">
        <v>210.14</v>
      </c>
      <c r="I4618">
        <v>212.09</v>
      </c>
      <c r="J4618">
        <v>211.1</v>
      </c>
      <c r="K4618">
        <v>211.67</v>
      </c>
      <c r="L4618">
        <v>210.97</v>
      </c>
      <c r="M4618">
        <v>211.34</v>
      </c>
      <c r="N4618">
        <v>210.09</v>
      </c>
      <c r="O4618">
        <v>211.06</v>
      </c>
      <c r="P4618">
        <v>210.92</v>
      </c>
      <c r="Q4618">
        <v>210.7</v>
      </c>
      <c r="R4618">
        <v>211.22</v>
      </c>
      <c r="S4618">
        <v>210.32</v>
      </c>
      <c r="T4618">
        <v>210.96</v>
      </c>
      <c r="U4618">
        <v>210.51</v>
      </c>
      <c r="V4618">
        <v>212.48</v>
      </c>
      <c r="W4618">
        <v>182.38</v>
      </c>
      <c r="X4618">
        <v>210.78</v>
      </c>
      <c r="Y4618">
        <v>211.11</v>
      </c>
      <c r="Z4618">
        <v>211.66</v>
      </c>
      <c r="AA4618">
        <v>211.04</v>
      </c>
      <c r="AB4618">
        <v>212.03</v>
      </c>
      <c r="AC4618">
        <v>210.25</v>
      </c>
      <c r="AD4618">
        <v>212.65</v>
      </c>
      <c r="AE4618">
        <v>211.02</v>
      </c>
    </row>
    <row r="4619" spans="1:31">
      <c r="A4619" t="s">
        <v>31</v>
      </c>
      <c r="B4619" t="s">
        <v>9240</v>
      </c>
      <c r="C4619" t="s">
        <v>9241</v>
      </c>
      <c r="D4619" t="s">
        <v>104</v>
      </c>
      <c r="E4619">
        <v>220.61</v>
      </c>
      <c r="F4619">
        <v>219.71</v>
      </c>
      <c r="G4619">
        <v>220.82</v>
      </c>
      <c r="H4619">
        <v>217.53</v>
      </c>
      <c r="I4619">
        <v>222.88</v>
      </c>
      <c r="J4619">
        <v>220.22</v>
      </c>
      <c r="K4619">
        <v>221.69</v>
      </c>
      <c r="L4619">
        <v>219.84</v>
      </c>
      <c r="M4619">
        <v>220.82</v>
      </c>
      <c r="N4619">
        <v>217.45</v>
      </c>
      <c r="O4619">
        <v>220.05</v>
      </c>
      <c r="P4619">
        <v>219.56</v>
      </c>
      <c r="Q4619">
        <v>219.05</v>
      </c>
      <c r="R4619">
        <v>220.63</v>
      </c>
      <c r="S4619">
        <v>218.09</v>
      </c>
      <c r="T4619">
        <v>219.75</v>
      </c>
      <c r="U4619">
        <v>218.57</v>
      </c>
      <c r="V4619">
        <v>223.94</v>
      </c>
      <c r="W4619">
        <v>194.86</v>
      </c>
      <c r="X4619">
        <v>219.36</v>
      </c>
      <c r="Y4619">
        <v>220.19</v>
      </c>
      <c r="Z4619">
        <v>221.76</v>
      </c>
      <c r="AA4619">
        <v>219.96</v>
      </c>
      <c r="AB4619">
        <v>222.62</v>
      </c>
      <c r="AC4619">
        <v>217.94</v>
      </c>
      <c r="AD4619">
        <v>224.34</v>
      </c>
      <c r="AE4619">
        <v>219.9</v>
      </c>
    </row>
    <row r="4620" spans="1:31">
      <c r="A4620" t="s">
        <v>31</v>
      </c>
      <c r="B4620" t="s">
        <v>9242</v>
      </c>
      <c r="C4620" t="s">
        <v>9243</v>
      </c>
      <c r="D4620" t="s">
        <v>104</v>
      </c>
      <c r="E4620">
        <v>329.7</v>
      </c>
      <c r="F4620">
        <v>328.72</v>
      </c>
      <c r="G4620">
        <v>329.92</v>
      </c>
      <c r="H4620">
        <v>326.35000000000002</v>
      </c>
      <c r="I4620">
        <v>332.18</v>
      </c>
      <c r="J4620">
        <v>329.28</v>
      </c>
      <c r="K4620">
        <v>330.87</v>
      </c>
      <c r="L4620">
        <v>328.85</v>
      </c>
      <c r="M4620">
        <v>329.92</v>
      </c>
      <c r="N4620">
        <v>326.27</v>
      </c>
      <c r="O4620">
        <v>329.11</v>
      </c>
      <c r="P4620">
        <v>328.57</v>
      </c>
      <c r="Q4620">
        <v>327.99</v>
      </c>
      <c r="R4620">
        <v>329.73</v>
      </c>
      <c r="S4620">
        <v>326.97000000000003</v>
      </c>
      <c r="T4620">
        <v>328.76</v>
      </c>
      <c r="U4620">
        <v>327.49</v>
      </c>
      <c r="V4620">
        <v>333.34</v>
      </c>
      <c r="W4620">
        <v>288.33</v>
      </c>
      <c r="X4620">
        <v>328.35</v>
      </c>
      <c r="Y4620">
        <v>329.26</v>
      </c>
      <c r="Z4620">
        <v>330.96</v>
      </c>
      <c r="AA4620">
        <v>329.01</v>
      </c>
      <c r="AB4620">
        <v>331.9</v>
      </c>
      <c r="AC4620">
        <v>326.8</v>
      </c>
      <c r="AD4620">
        <v>333.77</v>
      </c>
      <c r="AE4620">
        <v>328.93</v>
      </c>
    </row>
    <row r="4621" spans="1:31">
      <c r="A4621" t="s">
        <v>31</v>
      </c>
      <c r="B4621" t="s">
        <v>9244</v>
      </c>
      <c r="C4621" t="s">
        <v>9245</v>
      </c>
      <c r="D4621" t="s">
        <v>104</v>
      </c>
      <c r="E4621">
        <v>42.57</v>
      </c>
      <c r="F4621">
        <v>43.94</v>
      </c>
      <c r="G4621">
        <v>51.85</v>
      </c>
      <c r="H4621">
        <v>46.68</v>
      </c>
      <c r="I4621">
        <v>40.369999999999997</v>
      </c>
      <c r="J4621">
        <v>45.35</v>
      </c>
      <c r="K4621">
        <v>52.33</v>
      </c>
      <c r="L4621">
        <v>54.37</v>
      </c>
      <c r="M4621">
        <v>40.700000000000003</v>
      </c>
      <c r="N4621">
        <v>39.39</v>
      </c>
      <c r="O4621">
        <v>47.97</v>
      </c>
      <c r="P4621">
        <v>50.27</v>
      </c>
      <c r="Q4621">
        <v>42.32</v>
      </c>
      <c r="R4621">
        <v>43.99</v>
      </c>
      <c r="S4621">
        <v>35.380000000000003</v>
      </c>
      <c r="T4621">
        <v>50.02</v>
      </c>
      <c r="U4621">
        <v>47</v>
      </c>
      <c r="V4621">
        <v>61.4</v>
      </c>
      <c r="W4621">
        <v>45.08</v>
      </c>
      <c r="X4621">
        <v>33.880000000000003</v>
      </c>
      <c r="Y4621">
        <v>51.6</v>
      </c>
      <c r="Z4621">
        <v>47.78</v>
      </c>
      <c r="AA4621">
        <v>51.66</v>
      </c>
      <c r="AB4621">
        <v>51.32</v>
      </c>
      <c r="AC4621">
        <v>42.25</v>
      </c>
      <c r="AD4621">
        <v>51.7</v>
      </c>
      <c r="AE4621">
        <v>58.24</v>
      </c>
    </row>
    <row r="4622" spans="1:31">
      <c r="A4622" t="s">
        <v>31</v>
      </c>
      <c r="B4622" t="s">
        <v>9246</v>
      </c>
      <c r="C4622" t="s">
        <v>9247</v>
      </c>
      <c r="D4622" t="s">
        <v>104</v>
      </c>
      <c r="E4622">
        <v>4.25</v>
      </c>
      <c r="F4622">
        <v>4.1500000000000004</v>
      </c>
      <c r="G4622">
        <v>5.17</v>
      </c>
      <c r="H4622">
        <v>4.17</v>
      </c>
      <c r="I4622">
        <v>4.58</v>
      </c>
      <c r="J4622">
        <v>4.26</v>
      </c>
      <c r="K4622">
        <v>4.7300000000000004</v>
      </c>
      <c r="L4622">
        <v>4.9400000000000004</v>
      </c>
      <c r="M4622">
        <v>4.2300000000000004</v>
      </c>
      <c r="N4622">
        <v>3.62</v>
      </c>
      <c r="O4622">
        <v>4.32</v>
      </c>
      <c r="P4622">
        <v>4.57</v>
      </c>
      <c r="Q4622">
        <v>3.97</v>
      </c>
      <c r="R4622">
        <v>4.3</v>
      </c>
      <c r="S4622">
        <v>3.6</v>
      </c>
      <c r="T4622">
        <v>4.33</v>
      </c>
      <c r="U4622">
        <v>4.03</v>
      </c>
      <c r="V4622">
        <v>5.4</v>
      </c>
      <c r="W4622">
        <v>5.14</v>
      </c>
      <c r="X4622">
        <v>4.13</v>
      </c>
      <c r="Y4622">
        <v>4.72</v>
      </c>
      <c r="Z4622">
        <v>4.7300000000000004</v>
      </c>
      <c r="AA4622">
        <v>4.41</v>
      </c>
      <c r="AB4622">
        <v>5.65</v>
      </c>
      <c r="AC4622">
        <v>3.78</v>
      </c>
      <c r="AD4622">
        <v>5.05</v>
      </c>
      <c r="AE4622">
        <v>4.53</v>
      </c>
    </row>
    <row r="4623" spans="1:31">
      <c r="A4623" t="s">
        <v>31</v>
      </c>
      <c r="B4623" t="s">
        <v>9248</v>
      </c>
      <c r="C4623" t="s">
        <v>9249</v>
      </c>
      <c r="D4623" t="s">
        <v>104</v>
      </c>
      <c r="E4623">
        <v>5.49</v>
      </c>
      <c r="F4623">
        <v>5.32</v>
      </c>
      <c r="G4623">
        <v>6.68</v>
      </c>
      <c r="H4623">
        <v>5.32</v>
      </c>
      <c r="I4623">
        <v>5.97</v>
      </c>
      <c r="J4623">
        <v>5.47</v>
      </c>
      <c r="K4623">
        <v>6.04</v>
      </c>
      <c r="L4623">
        <v>6.32</v>
      </c>
      <c r="M4623">
        <v>5.49</v>
      </c>
      <c r="N4623">
        <v>4.62</v>
      </c>
      <c r="O4623">
        <v>5.51</v>
      </c>
      <c r="P4623">
        <v>5.84</v>
      </c>
      <c r="Q4623">
        <v>5.09</v>
      </c>
      <c r="R4623">
        <v>5.53</v>
      </c>
      <c r="S4623">
        <v>4.66</v>
      </c>
      <c r="T4623">
        <v>5.5</v>
      </c>
      <c r="U4623">
        <v>5.12</v>
      </c>
      <c r="V4623">
        <v>6.87</v>
      </c>
      <c r="W4623">
        <v>6.7</v>
      </c>
      <c r="X4623">
        <v>5.42</v>
      </c>
      <c r="Y4623">
        <v>6.04</v>
      </c>
      <c r="Z4623">
        <v>6.1</v>
      </c>
      <c r="AA4623">
        <v>5.61</v>
      </c>
      <c r="AB4623">
        <v>7.35</v>
      </c>
      <c r="AC4623">
        <v>4.82</v>
      </c>
      <c r="AD4623">
        <v>6.5</v>
      </c>
      <c r="AE4623">
        <v>5.69</v>
      </c>
    </row>
    <row r="4624" spans="1:31">
      <c r="A4624" t="s">
        <v>31</v>
      </c>
      <c r="B4624" t="s">
        <v>9250</v>
      </c>
      <c r="C4624" t="s">
        <v>9251</v>
      </c>
      <c r="D4624" t="s">
        <v>104</v>
      </c>
      <c r="E4624">
        <v>6.81</v>
      </c>
      <c r="F4624">
        <v>6.57</v>
      </c>
      <c r="G4624">
        <v>8.27</v>
      </c>
      <c r="H4624">
        <v>6.54</v>
      </c>
      <c r="I4624">
        <v>7.46</v>
      </c>
      <c r="J4624">
        <v>6.76</v>
      </c>
      <c r="K4624">
        <v>7.44</v>
      </c>
      <c r="L4624">
        <v>7.79</v>
      </c>
      <c r="M4624">
        <v>6.82</v>
      </c>
      <c r="N4624">
        <v>5.7</v>
      </c>
      <c r="O4624">
        <v>6.8</v>
      </c>
      <c r="P4624">
        <v>7.19</v>
      </c>
      <c r="Q4624">
        <v>6.29</v>
      </c>
      <c r="R4624">
        <v>6.86</v>
      </c>
      <c r="S4624">
        <v>5.79</v>
      </c>
      <c r="T4624">
        <v>6.75</v>
      </c>
      <c r="U4624">
        <v>6.29</v>
      </c>
      <c r="V4624">
        <v>8.4499999999999993</v>
      </c>
      <c r="W4624">
        <v>8.3800000000000008</v>
      </c>
      <c r="X4624">
        <v>6.8</v>
      </c>
      <c r="Y4624">
        <v>7.44</v>
      </c>
      <c r="Z4624">
        <v>7.56</v>
      </c>
      <c r="AA4624">
        <v>6.88</v>
      </c>
      <c r="AB4624">
        <v>9.17</v>
      </c>
      <c r="AC4624">
        <v>5.94</v>
      </c>
      <c r="AD4624">
        <v>8.0399999999999991</v>
      </c>
      <c r="AE4624">
        <v>6.93</v>
      </c>
    </row>
    <row r="4625" spans="1:31">
      <c r="A4625" t="s">
        <v>31</v>
      </c>
      <c r="B4625" t="s">
        <v>9252</v>
      </c>
      <c r="C4625" t="s">
        <v>9253</v>
      </c>
      <c r="D4625" t="s">
        <v>104</v>
      </c>
      <c r="E4625">
        <v>5.63</v>
      </c>
      <c r="F4625">
        <v>5.5</v>
      </c>
      <c r="G4625">
        <v>6.84</v>
      </c>
      <c r="H4625">
        <v>5.54</v>
      </c>
      <c r="I4625">
        <v>6.03</v>
      </c>
      <c r="J4625">
        <v>5.66</v>
      </c>
      <c r="K4625">
        <v>6.28</v>
      </c>
      <c r="L4625">
        <v>6.57</v>
      </c>
      <c r="M4625">
        <v>5.59</v>
      </c>
      <c r="N4625">
        <v>4.8</v>
      </c>
      <c r="O4625">
        <v>5.73</v>
      </c>
      <c r="P4625">
        <v>6.08</v>
      </c>
      <c r="Q4625">
        <v>5.28</v>
      </c>
      <c r="R4625">
        <v>5.69</v>
      </c>
      <c r="S4625">
        <v>4.76</v>
      </c>
      <c r="T4625">
        <v>5.76</v>
      </c>
      <c r="U4625">
        <v>5.38</v>
      </c>
      <c r="V4625">
        <v>7.18</v>
      </c>
      <c r="W4625">
        <v>6.74</v>
      </c>
      <c r="X4625">
        <v>5.42</v>
      </c>
      <c r="Y4625">
        <v>6.27</v>
      </c>
      <c r="Z4625">
        <v>6.24</v>
      </c>
      <c r="AA4625">
        <v>5.89</v>
      </c>
      <c r="AB4625">
        <v>7.43</v>
      </c>
      <c r="AC4625">
        <v>5.03</v>
      </c>
      <c r="AD4625">
        <v>6.68</v>
      </c>
      <c r="AE4625">
        <v>6.08</v>
      </c>
    </row>
    <row r="4626" spans="1:31">
      <c r="A4626" t="s">
        <v>31</v>
      </c>
      <c r="B4626" t="s">
        <v>9254</v>
      </c>
      <c r="C4626" t="s">
        <v>9255</v>
      </c>
      <c r="D4626" t="s">
        <v>104</v>
      </c>
      <c r="E4626">
        <v>6.82</v>
      </c>
      <c r="F4626">
        <v>6.63</v>
      </c>
      <c r="G4626">
        <v>8.2899999999999991</v>
      </c>
      <c r="H4626">
        <v>6.66</v>
      </c>
      <c r="I4626">
        <v>7.37</v>
      </c>
      <c r="J4626">
        <v>6.83</v>
      </c>
      <c r="K4626">
        <v>7.54</v>
      </c>
      <c r="L4626">
        <v>7.89</v>
      </c>
      <c r="M4626">
        <v>6.8</v>
      </c>
      <c r="N4626">
        <v>5.77</v>
      </c>
      <c r="O4626">
        <v>6.89</v>
      </c>
      <c r="P4626">
        <v>7.3</v>
      </c>
      <c r="Q4626">
        <v>6.36</v>
      </c>
      <c r="R4626">
        <v>6.88</v>
      </c>
      <c r="S4626">
        <v>5.79</v>
      </c>
      <c r="T4626">
        <v>6.9</v>
      </c>
      <c r="U4626">
        <v>6.43</v>
      </c>
      <c r="V4626">
        <v>8.61</v>
      </c>
      <c r="W4626">
        <v>8.26</v>
      </c>
      <c r="X4626">
        <v>6.66</v>
      </c>
      <c r="Y4626">
        <v>7.54</v>
      </c>
      <c r="Z4626">
        <v>7.56</v>
      </c>
      <c r="AA4626">
        <v>7.04</v>
      </c>
      <c r="AB4626">
        <v>9.07</v>
      </c>
      <c r="AC4626">
        <v>6.03</v>
      </c>
      <c r="AD4626">
        <v>8.08</v>
      </c>
      <c r="AE4626">
        <v>7.2</v>
      </c>
    </row>
    <row r="4627" spans="1:31">
      <c r="A4627" t="s">
        <v>31</v>
      </c>
      <c r="B4627" t="s">
        <v>9256</v>
      </c>
      <c r="C4627" t="s">
        <v>9257</v>
      </c>
      <c r="D4627" t="s">
        <v>104</v>
      </c>
      <c r="E4627">
        <v>7.83</v>
      </c>
      <c r="F4627">
        <v>7.6</v>
      </c>
      <c r="G4627">
        <v>9.5299999999999994</v>
      </c>
      <c r="H4627">
        <v>7.6</v>
      </c>
      <c r="I4627">
        <v>8.5299999999999994</v>
      </c>
      <c r="J4627">
        <v>7.82</v>
      </c>
      <c r="K4627">
        <v>8.6300000000000008</v>
      </c>
      <c r="L4627">
        <v>9.0399999999999991</v>
      </c>
      <c r="M4627">
        <v>7.83</v>
      </c>
      <c r="N4627">
        <v>6.61</v>
      </c>
      <c r="O4627">
        <v>7.88</v>
      </c>
      <c r="P4627">
        <v>8.35</v>
      </c>
      <c r="Q4627">
        <v>7.28</v>
      </c>
      <c r="R4627">
        <v>7.91</v>
      </c>
      <c r="S4627">
        <v>6.66</v>
      </c>
      <c r="T4627">
        <v>7.87</v>
      </c>
      <c r="U4627">
        <v>7.33</v>
      </c>
      <c r="V4627">
        <v>9.84</v>
      </c>
      <c r="W4627">
        <v>9.5500000000000007</v>
      </c>
      <c r="X4627">
        <v>7.73</v>
      </c>
      <c r="Y4627">
        <v>8.6300000000000008</v>
      </c>
      <c r="Z4627">
        <v>8.69</v>
      </c>
      <c r="AA4627">
        <v>8.02</v>
      </c>
      <c r="AB4627">
        <v>10.48</v>
      </c>
      <c r="AC4627">
        <v>6.9</v>
      </c>
      <c r="AD4627">
        <v>9.27</v>
      </c>
      <c r="AE4627">
        <v>8.16</v>
      </c>
    </row>
    <row r="4628" spans="1:31">
      <c r="A4628" t="s">
        <v>31</v>
      </c>
      <c r="B4628" t="s">
        <v>9258</v>
      </c>
      <c r="C4628" t="s">
        <v>9259</v>
      </c>
      <c r="D4628" t="s">
        <v>104</v>
      </c>
      <c r="E4628">
        <v>7.41</v>
      </c>
      <c r="F4628">
        <v>7.26</v>
      </c>
      <c r="G4628">
        <v>9.02</v>
      </c>
      <c r="H4628">
        <v>7.34</v>
      </c>
      <c r="I4628">
        <v>7.9</v>
      </c>
      <c r="J4628">
        <v>7.48</v>
      </c>
      <c r="K4628">
        <v>8.3000000000000007</v>
      </c>
      <c r="L4628">
        <v>8.69</v>
      </c>
      <c r="M4628">
        <v>7.36</v>
      </c>
      <c r="N4628">
        <v>6.34</v>
      </c>
      <c r="O4628">
        <v>7.6</v>
      </c>
      <c r="P4628">
        <v>8.0299999999999994</v>
      </c>
      <c r="Q4628">
        <v>6.96</v>
      </c>
      <c r="R4628">
        <v>7.51</v>
      </c>
      <c r="S4628">
        <v>6.27</v>
      </c>
      <c r="T4628">
        <v>7.63</v>
      </c>
      <c r="U4628">
        <v>7.12</v>
      </c>
      <c r="V4628">
        <v>9.5</v>
      </c>
      <c r="W4628">
        <v>8.86</v>
      </c>
      <c r="X4628">
        <v>7.1</v>
      </c>
      <c r="Y4628">
        <v>8.2799999999999994</v>
      </c>
      <c r="Z4628">
        <v>8.25</v>
      </c>
      <c r="AA4628">
        <v>7.8</v>
      </c>
      <c r="AB4628">
        <v>9.76</v>
      </c>
      <c r="AC4628">
        <v>6.65</v>
      </c>
      <c r="AD4628">
        <v>8.82</v>
      </c>
      <c r="AE4628">
        <v>8.09</v>
      </c>
    </row>
    <row r="4629" spans="1:31">
      <c r="A4629" t="s">
        <v>31</v>
      </c>
      <c r="B4629" t="s">
        <v>9260</v>
      </c>
      <c r="C4629" t="s">
        <v>9261</v>
      </c>
      <c r="D4629" t="s">
        <v>104</v>
      </c>
      <c r="E4629">
        <v>8.65</v>
      </c>
      <c r="F4629">
        <v>8.43</v>
      </c>
      <c r="G4629">
        <v>10.52</v>
      </c>
      <c r="H4629">
        <v>8.49</v>
      </c>
      <c r="I4629">
        <v>9.3000000000000007</v>
      </c>
      <c r="J4629">
        <v>8.68</v>
      </c>
      <c r="K4629">
        <v>9.6199999999999992</v>
      </c>
      <c r="L4629">
        <v>10.06</v>
      </c>
      <c r="M4629">
        <v>8.61</v>
      </c>
      <c r="N4629">
        <v>7.36</v>
      </c>
      <c r="O4629">
        <v>8.7899999999999991</v>
      </c>
      <c r="P4629">
        <v>9.3000000000000007</v>
      </c>
      <c r="Q4629">
        <v>8.08</v>
      </c>
      <c r="R4629">
        <v>8.74</v>
      </c>
      <c r="S4629">
        <v>7.33</v>
      </c>
      <c r="T4629">
        <v>8.8000000000000007</v>
      </c>
      <c r="U4629">
        <v>8.2100000000000009</v>
      </c>
      <c r="V4629">
        <v>10.97</v>
      </c>
      <c r="W4629">
        <v>10.43</v>
      </c>
      <c r="X4629">
        <v>8.4</v>
      </c>
      <c r="Y4629">
        <v>9.59</v>
      </c>
      <c r="Z4629">
        <v>9.61</v>
      </c>
      <c r="AA4629">
        <v>8.99</v>
      </c>
      <c r="AB4629">
        <v>11.46</v>
      </c>
      <c r="AC4629">
        <v>7.7</v>
      </c>
      <c r="AD4629">
        <v>10.27</v>
      </c>
      <c r="AE4629">
        <v>9.24</v>
      </c>
    </row>
    <row r="4630" spans="1:31">
      <c r="A4630" t="s">
        <v>31</v>
      </c>
      <c r="B4630" t="s">
        <v>9262</v>
      </c>
      <c r="C4630" t="s">
        <v>9263</v>
      </c>
      <c r="D4630" t="s">
        <v>104</v>
      </c>
      <c r="E4630">
        <v>9.24</v>
      </c>
      <c r="F4630">
        <v>8.99</v>
      </c>
      <c r="G4630">
        <v>11.25</v>
      </c>
      <c r="H4630">
        <v>9.0299999999999994</v>
      </c>
      <c r="I4630">
        <v>9.9700000000000006</v>
      </c>
      <c r="J4630">
        <v>9.27</v>
      </c>
      <c r="K4630">
        <v>10.25</v>
      </c>
      <c r="L4630">
        <v>10.72</v>
      </c>
      <c r="M4630">
        <v>9.2100000000000009</v>
      </c>
      <c r="N4630">
        <v>7.85</v>
      </c>
      <c r="O4630">
        <v>9.3699999999999992</v>
      </c>
      <c r="P4630">
        <v>9.91</v>
      </c>
      <c r="Q4630">
        <v>8.6300000000000008</v>
      </c>
      <c r="R4630">
        <v>9.34</v>
      </c>
      <c r="S4630">
        <v>7.84</v>
      </c>
      <c r="T4630">
        <v>9.3699999999999992</v>
      </c>
      <c r="U4630">
        <v>8.74</v>
      </c>
      <c r="V4630">
        <v>11.68</v>
      </c>
      <c r="W4630">
        <v>11.19</v>
      </c>
      <c r="X4630">
        <v>9.02</v>
      </c>
      <c r="Y4630">
        <v>10.23</v>
      </c>
      <c r="Z4630">
        <v>10.27</v>
      </c>
      <c r="AA4630">
        <v>9.56</v>
      </c>
      <c r="AB4630">
        <v>12.29</v>
      </c>
      <c r="AC4630">
        <v>8.1999999999999993</v>
      </c>
      <c r="AD4630">
        <v>10.96</v>
      </c>
      <c r="AE4630">
        <v>9.81</v>
      </c>
    </row>
    <row r="4631" spans="1:31">
      <c r="A4631" t="s">
        <v>31</v>
      </c>
      <c r="B4631" t="s">
        <v>9264</v>
      </c>
      <c r="C4631" t="s">
        <v>9265</v>
      </c>
      <c r="D4631" t="s">
        <v>104</v>
      </c>
      <c r="E4631">
        <v>9.82</v>
      </c>
      <c r="F4631">
        <v>9.67</v>
      </c>
      <c r="G4631">
        <v>11.95</v>
      </c>
      <c r="H4631">
        <v>9.82</v>
      </c>
      <c r="I4631">
        <v>10.36</v>
      </c>
      <c r="J4631">
        <v>9.9700000000000006</v>
      </c>
      <c r="K4631">
        <v>11.11</v>
      </c>
      <c r="L4631">
        <v>11.61</v>
      </c>
      <c r="M4631">
        <v>9.7200000000000006</v>
      </c>
      <c r="N4631">
        <v>8.48</v>
      </c>
      <c r="O4631">
        <v>10.16</v>
      </c>
      <c r="P4631">
        <v>10.73</v>
      </c>
      <c r="Q4631">
        <v>9.27</v>
      </c>
      <c r="R4631">
        <v>9.9600000000000009</v>
      </c>
      <c r="S4631">
        <v>8.3000000000000007</v>
      </c>
      <c r="T4631">
        <v>10.25</v>
      </c>
      <c r="U4631">
        <v>9.57</v>
      </c>
      <c r="V4631">
        <v>12.74</v>
      </c>
      <c r="W4631">
        <v>11.61</v>
      </c>
      <c r="X4631">
        <v>9.27</v>
      </c>
      <c r="Y4631">
        <v>11.05</v>
      </c>
      <c r="Z4631">
        <v>10.94</v>
      </c>
      <c r="AA4631">
        <v>10.49</v>
      </c>
      <c r="AB4631">
        <v>12.83</v>
      </c>
      <c r="AC4631">
        <v>8.9</v>
      </c>
      <c r="AD4631">
        <v>11.69</v>
      </c>
      <c r="AE4631">
        <v>10.96</v>
      </c>
    </row>
    <row r="4632" spans="1:31">
      <c r="A4632" t="s">
        <v>31</v>
      </c>
      <c r="B4632" t="s">
        <v>9266</v>
      </c>
      <c r="C4632" t="s">
        <v>9267</v>
      </c>
      <c r="D4632" t="s">
        <v>104</v>
      </c>
      <c r="E4632">
        <v>11.05</v>
      </c>
      <c r="F4632">
        <v>10.83</v>
      </c>
      <c r="G4632">
        <v>13.45</v>
      </c>
      <c r="H4632">
        <v>10.96</v>
      </c>
      <c r="I4632">
        <v>11.76</v>
      </c>
      <c r="J4632">
        <v>11.18</v>
      </c>
      <c r="K4632">
        <v>12.42</v>
      </c>
      <c r="L4632">
        <v>12.98</v>
      </c>
      <c r="M4632">
        <v>10.96</v>
      </c>
      <c r="N4632">
        <v>9.49</v>
      </c>
      <c r="O4632">
        <v>11.34</v>
      </c>
      <c r="P4632">
        <v>12</v>
      </c>
      <c r="Q4632">
        <v>10.4</v>
      </c>
      <c r="R4632">
        <v>11.2</v>
      </c>
      <c r="S4632">
        <v>9.35</v>
      </c>
      <c r="T4632">
        <v>11.43</v>
      </c>
      <c r="U4632">
        <v>10.66</v>
      </c>
      <c r="V4632">
        <v>14.21</v>
      </c>
      <c r="W4632">
        <v>13.17</v>
      </c>
      <c r="X4632">
        <v>10.55</v>
      </c>
      <c r="Y4632">
        <v>12.36</v>
      </c>
      <c r="Z4632">
        <v>12.3</v>
      </c>
      <c r="AA4632">
        <v>11.68</v>
      </c>
      <c r="AB4632">
        <v>14.54</v>
      </c>
      <c r="AC4632">
        <v>9.94</v>
      </c>
      <c r="AD4632">
        <v>13.15</v>
      </c>
      <c r="AE4632">
        <v>12.12</v>
      </c>
    </row>
    <row r="4633" spans="1:31">
      <c r="A4633" t="s">
        <v>31</v>
      </c>
      <c r="B4633" t="s">
        <v>9268</v>
      </c>
      <c r="C4633" t="s">
        <v>9269</v>
      </c>
      <c r="D4633" t="s">
        <v>104</v>
      </c>
      <c r="E4633">
        <v>11.19</v>
      </c>
      <c r="F4633">
        <v>10.96</v>
      </c>
      <c r="G4633">
        <v>13.61</v>
      </c>
      <c r="H4633">
        <v>11.08</v>
      </c>
      <c r="I4633">
        <v>11.9</v>
      </c>
      <c r="J4633">
        <v>11.3</v>
      </c>
      <c r="K4633">
        <v>12.55</v>
      </c>
      <c r="L4633">
        <v>13.12</v>
      </c>
      <c r="M4633">
        <v>11.09</v>
      </c>
      <c r="N4633">
        <v>9.59</v>
      </c>
      <c r="O4633">
        <v>11.47</v>
      </c>
      <c r="P4633">
        <v>12.13</v>
      </c>
      <c r="Q4633">
        <v>10.51</v>
      </c>
      <c r="R4633">
        <v>11.33</v>
      </c>
      <c r="S4633">
        <v>9.4700000000000006</v>
      </c>
      <c r="T4633">
        <v>11.55</v>
      </c>
      <c r="U4633">
        <v>10.77</v>
      </c>
      <c r="V4633">
        <v>14.37</v>
      </c>
      <c r="W4633">
        <v>13.34</v>
      </c>
      <c r="X4633">
        <v>10.69</v>
      </c>
      <c r="Y4633">
        <v>12.5</v>
      </c>
      <c r="Z4633">
        <v>12.44</v>
      </c>
      <c r="AA4633">
        <v>11.81</v>
      </c>
      <c r="AB4633">
        <v>14.72</v>
      </c>
      <c r="AC4633">
        <v>10.050000000000001</v>
      </c>
      <c r="AD4633">
        <v>13.29</v>
      </c>
      <c r="AE4633">
        <v>12.25</v>
      </c>
    </row>
    <row r="4634" spans="1:31">
      <c r="A4634" t="s">
        <v>31</v>
      </c>
      <c r="B4634" t="s">
        <v>9270</v>
      </c>
      <c r="C4634" t="s">
        <v>9271</v>
      </c>
      <c r="D4634" t="s">
        <v>104</v>
      </c>
      <c r="E4634">
        <v>12.76</v>
      </c>
      <c r="F4634">
        <v>12.57</v>
      </c>
      <c r="G4634">
        <v>15.52</v>
      </c>
      <c r="H4634">
        <v>12.8</v>
      </c>
      <c r="I4634">
        <v>13.4</v>
      </c>
      <c r="J4634">
        <v>12.97</v>
      </c>
      <c r="K4634">
        <v>14.48</v>
      </c>
      <c r="L4634">
        <v>15.12</v>
      </c>
      <c r="M4634">
        <v>12.59</v>
      </c>
      <c r="N4634">
        <v>11.04</v>
      </c>
      <c r="O4634">
        <v>13.23</v>
      </c>
      <c r="P4634">
        <v>13.97</v>
      </c>
      <c r="Q4634">
        <v>12.07</v>
      </c>
      <c r="R4634">
        <v>12.95</v>
      </c>
      <c r="S4634">
        <v>10.77</v>
      </c>
      <c r="T4634">
        <v>13.39</v>
      </c>
      <c r="U4634">
        <v>12.49</v>
      </c>
      <c r="V4634">
        <v>16.63</v>
      </c>
      <c r="W4634">
        <v>15.01</v>
      </c>
      <c r="X4634">
        <v>11.95</v>
      </c>
      <c r="Y4634">
        <v>14.4</v>
      </c>
      <c r="Z4634">
        <v>14.2</v>
      </c>
      <c r="AA4634">
        <v>13.7</v>
      </c>
      <c r="AB4634">
        <v>16.62</v>
      </c>
      <c r="AC4634">
        <v>11.61</v>
      </c>
      <c r="AD4634">
        <v>15.2</v>
      </c>
      <c r="AE4634">
        <v>14.37</v>
      </c>
    </row>
    <row r="4635" spans="1:31">
      <c r="A4635" t="s">
        <v>31</v>
      </c>
      <c r="B4635" t="s">
        <v>9272</v>
      </c>
      <c r="C4635" t="s">
        <v>9273</v>
      </c>
      <c r="D4635" t="s">
        <v>104</v>
      </c>
      <c r="E4635">
        <v>15.62</v>
      </c>
      <c r="F4635">
        <v>15.5</v>
      </c>
      <c r="G4635">
        <v>19.010000000000002</v>
      </c>
      <c r="H4635">
        <v>15.88</v>
      </c>
      <c r="I4635">
        <v>16.2</v>
      </c>
      <c r="J4635">
        <v>15.98</v>
      </c>
      <c r="K4635">
        <v>17.95</v>
      </c>
      <c r="L4635">
        <v>18.73</v>
      </c>
      <c r="M4635">
        <v>15.36</v>
      </c>
      <c r="N4635">
        <v>13.66</v>
      </c>
      <c r="O4635">
        <v>16.420000000000002</v>
      </c>
      <c r="P4635">
        <v>17.309999999999999</v>
      </c>
      <c r="Q4635">
        <v>14.9</v>
      </c>
      <c r="R4635">
        <v>15.9</v>
      </c>
      <c r="S4635">
        <v>13.17</v>
      </c>
      <c r="T4635">
        <v>16.670000000000002</v>
      </c>
      <c r="U4635">
        <v>15.59</v>
      </c>
      <c r="V4635">
        <v>20.67</v>
      </c>
      <c r="W4635">
        <v>18.12</v>
      </c>
      <c r="X4635">
        <v>14.33</v>
      </c>
      <c r="Y4635">
        <v>17.84</v>
      </c>
      <c r="Z4635">
        <v>17.420000000000002</v>
      </c>
      <c r="AA4635">
        <v>17.09</v>
      </c>
      <c r="AB4635">
        <v>20.14</v>
      </c>
      <c r="AC4635">
        <v>14.4</v>
      </c>
      <c r="AD4635">
        <v>18.68</v>
      </c>
      <c r="AE4635">
        <v>18.14</v>
      </c>
    </row>
    <row r="4636" spans="1:31">
      <c r="A4636" t="s">
        <v>31</v>
      </c>
      <c r="B4636" t="s">
        <v>9274</v>
      </c>
      <c r="C4636" t="s">
        <v>9275</v>
      </c>
      <c r="D4636" t="s">
        <v>104</v>
      </c>
      <c r="E4636">
        <v>23.47</v>
      </c>
      <c r="F4636">
        <v>23.78</v>
      </c>
      <c r="G4636">
        <v>28.58</v>
      </c>
      <c r="H4636">
        <v>24.84</v>
      </c>
      <c r="I4636">
        <v>23.26</v>
      </c>
      <c r="J4636">
        <v>24.54</v>
      </c>
      <c r="K4636">
        <v>27.94</v>
      </c>
      <c r="L4636">
        <v>29.09</v>
      </c>
      <c r="M4636">
        <v>22.76</v>
      </c>
      <c r="N4636">
        <v>21.15</v>
      </c>
      <c r="O4636">
        <v>25.59</v>
      </c>
      <c r="P4636">
        <v>26.9</v>
      </c>
      <c r="Q4636">
        <v>22.88</v>
      </c>
      <c r="R4636">
        <v>24.09</v>
      </c>
      <c r="S4636">
        <v>19.64</v>
      </c>
      <c r="T4636">
        <v>26.36</v>
      </c>
      <c r="U4636">
        <v>24.71</v>
      </c>
      <c r="V4636">
        <v>32.51</v>
      </c>
      <c r="W4636">
        <v>26.01</v>
      </c>
      <c r="X4636">
        <v>20.05</v>
      </c>
      <c r="Y4636">
        <v>27.66</v>
      </c>
      <c r="Z4636">
        <v>26.27</v>
      </c>
      <c r="AA4636">
        <v>27.13</v>
      </c>
      <c r="AB4636">
        <v>29.25</v>
      </c>
      <c r="AC4636">
        <v>22.51</v>
      </c>
      <c r="AD4636">
        <v>28.29</v>
      </c>
      <c r="AE4636">
        <v>29.78</v>
      </c>
    </row>
    <row r="4637" spans="1:31">
      <c r="A4637" t="s">
        <v>31</v>
      </c>
      <c r="B4637" t="s">
        <v>9276</v>
      </c>
      <c r="C4637" t="s">
        <v>9277</v>
      </c>
      <c r="D4637" t="s">
        <v>104</v>
      </c>
      <c r="E4637">
        <v>28.46</v>
      </c>
      <c r="F4637">
        <v>29.02</v>
      </c>
      <c r="G4637">
        <v>34.65</v>
      </c>
      <c r="H4637">
        <v>30.5</v>
      </c>
      <c r="I4637">
        <v>27.76</v>
      </c>
      <c r="J4637">
        <v>29.94</v>
      </c>
      <c r="K4637">
        <v>34.270000000000003</v>
      </c>
      <c r="L4637">
        <v>35.659999999999997</v>
      </c>
      <c r="M4637">
        <v>27.45</v>
      </c>
      <c r="N4637">
        <v>25.88</v>
      </c>
      <c r="O4637">
        <v>31.39</v>
      </c>
      <c r="P4637">
        <v>32.97</v>
      </c>
      <c r="Q4637">
        <v>27.93</v>
      </c>
      <c r="R4637">
        <v>29.29</v>
      </c>
      <c r="S4637">
        <v>23.75</v>
      </c>
      <c r="T4637">
        <v>32.49</v>
      </c>
      <c r="U4637">
        <v>30.48</v>
      </c>
      <c r="V4637">
        <v>40</v>
      </c>
      <c r="W4637">
        <v>31.03</v>
      </c>
      <c r="X4637">
        <v>23.71</v>
      </c>
      <c r="Y4637">
        <v>33.869999999999997</v>
      </c>
      <c r="Z4637">
        <v>31.87</v>
      </c>
      <c r="AA4637">
        <v>33.479999999999997</v>
      </c>
      <c r="AB4637">
        <v>35.049999999999997</v>
      </c>
      <c r="AC4637">
        <v>27.62</v>
      </c>
      <c r="AD4637">
        <v>34.39</v>
      </c>
      <c r="AE4637">
        <v>37.119999999999997</v>
      </c>
    </row>
    <row r="4638" spans="1:31">
      <c r="A4638" t="s">
        <v>31</v>
      </c>
      <c r="B4638" t="s">
        <v>9278</v>
      </c>
      <c r="C4638" t="s">
        <v>9279</v>
      </c>
      <c r="D4638" t="s">
        <v>104</v>
      </c>
      <c r="E4638">
        <v>5.78</v>
      </c>
      <c r="F4638">
        <v>5.49</v>
      </c>
      <c r="G4638">
        <v>6.84</v>
      </c>
      <c r="H4638">
        <v>5.6</v>
      </c>
      <c r="I4638">
        <v>6.24</v>
      </c>
      <c r="J4638">
        <v>5.71</v>
      </c>
      <c r="K4638">
        <v>6.38</v>
      </c>
      <c r="L4638">
        <v>6.66</v>
      </c>
      <c r="M4638">
        <v>5.75</v>
      </c>
      <c r="N4638">
        <v>4.8899999999999997</v>
      </c>
      <c r="O4638">
        <v>5.75</v>
      </c>
      <c r="P4638">
        <v>6.12</v>
      </c>
      <c r="Q4638">
        <v>5.46</v>
      </c>
      <c r="R4638">
        <v>5.81</v>
      </c>
      <c r="S4638">
        <v>4.83</v>
      </c>
      <c r="T4638">
        <v>5.73</v>
      </c>
      <c r="U4638">
        <v>5.42</v>
      </c>
      <c r="V4638">
        <v>7.18</v>
      </c>
      <c r="W4638">
        <v>7</v>
      </c>
      <c r="X4638">
        <v>5.59</v>
      </c>
      <c r="Y4638">
        <v>6.29</v>
      </c>
      <c r="Z4638">
        <v>6.23</v>
      </c>
      <c r="AA4638">
        <v>6.02</v>
      </c>
      <c r="AB4638">
        <v>7.61</v>
      </c>
      <c r="AC4638">
        <v>5.07</v>
      </c>
      <c r="AD4638">
        <v>6.72</v>
      </c>
      <c r="AE4638">
        <v>5.96</v>
      </c>
    </row>
    <row r="4639" spans="1:31">
      <c r="A4639" t="s">
        <v>31</v>
      </c>
      <c r="B4639" t="s">
        <v>9280</v>
      </c>
      <c r="C4639" t="s">
        <v>9281</v>
      </c>
      <c r="D4639" t="s">
        <v>104</v>
      </c>
      <c r="E4639">
        <v>3.9</v>
      </c>
      <c r="F4639">
        <v>3.71</v>
      </c>
      <c r="G4639">
        <v>4.55</v>
      </c>
      <c r="H4639">
        <v>3.84</v>
      </c>
      <c r="I4639">
        <v>4.1100000000000003</v>
      </c>
      <c r="J4639">
        <v>3.86</v>
      </c>
      <c r="K4639">
        <v>4.37</v>
      </c>
      <c r="L4639">
        <v>4.5599999999999996</v>
      </c>
      <c r="M4639">
        <v>3.84</v>
      </c>
      <c r="N4639">
        <v>3.34</v>
      </c>
      <c r="O4639">
        <v>3.93</v>
      </c>
      <c r="P4639">
        <v>4.17</v>
      </c>
      <c r="Q4639">
        <v>3.75</v>
      </c>
      <c r="R4639">
        <v>3.92</v>
      </c>
      <c r="S4639">
        <v>3.22</v>
      </c>
      <c r="T4639">
        <v>3.94</v>
      </c>
      <c r="U4639">
        <v>3.76</v>
      </c>
      <c r="V4639">
        <v>4.93</v>
      </c>
      <c r="W4639">
        <v>4.5999999999999996</v>
      </c>
      <c r="X4639">
        <v>3.62</v>
      </c>
      <c r="Y4639">
        <v>4.29</v>
      </c>
      <c r="Z4639">
        <v>4.1399999999999997</v>
      </c>
      <c r="AA4639">
        <v>4.21</v>
      </c>
      <c r="AB4639">
        <v>5.01</v>
      </c>
      <c r="AC4639">
        <v>3.48</v>
      </c>
      <c r="AD4639">
        <v>4.51</v>
      </c>
      <c r="AE4639">
        <v>4.2</v>
      </c>
    </row>
    <row r="4640" spans="1:31">
      <c r="A4640" t="s">
        <v>31</v>
      </c>
      <c r="B4640" t="s">
        <v>9282</v>
      </c>
      <c r="C4640" t="s">
        <v>9283</v>
      </c>
      <c r="D4640" t="s">
        <v>104</v>
      </c>
      <c r="E4640">
        <v>6.76</v>
      </c>
      <c r="F4640">
        <v>6.45</v>
      </c>
      <c r="G4640">
        <v>7.98</v>
      </c>
      <c r="H4640">
        <v>6.62</v>
      </c>
      <c r="I4640">
        <v>7.22</v>
      </c>
      <c r="J4640">
        <v>6.7</v>
      </c>
      <c r="K4640">
        <v>7.52</v>
      </c>
      <c r="L4640">
        <v>7.84</v>
      </c>
      <c r="M4640">
        <v>6.7</v>
      </c>
      <c r="N4640">
        <v>5.74</v>
      </c>
      <c r="O4640">
        <v>6.78</v>
      </c>
      <c r="P4640">
        <v>7.22</v>
      </c>
      <c r="Q4640">
        <v>6.43</v>
      </c>
      <c r="R4640">
        <v>6.8</v>
      </c>
      <c r="S4640">
        <v>5.64</v>
      </c>
      <c r="T4640">
        <v>6.79</v>
      </c>
      <c r="U4640">
        <v>6.41</v>
      </c>
      <c r="V4640">
        <v>8.49</v>
      </c>
      <c r="W4640">
        <v>8.09</v>
      </c>
      <c r="X4640">
        <v>6.44</v>
      </c>
      <c r="Y4640">
        <v>7.41</v>
      </c>
      <c r="Z4640">
        <v>7.27</v>
      </c>
      <c r="AA4640">
        <v>7.14</v>
      </c>
      <c r="AB4640">
        <v>8.83</v>
      </c>
      <c r="AC4640">
        <v>5.99</v>
      </c>
      <c r="AD4640">
        <v>7.86</v>
      </c>
      <c r="AE4640">
        <v>7.14</v>
      </c>
    </row>
    <row r="4641" spans="1:31">
      <c r="A4641" t="s">
        <v>31</v>
      </c>
      <c r="B4641" t="s">
        <v>9284</v>
      </c>
      <c r="C4641" t="s">
        <v>9285</v>
      </c>
      <c r="D4641" t="s">
        <v>104</v>
      </c>
      <c r="E4641">
        <v>5.09</v>
      </c>
      <c r="F4641">
        <v>4.87</v>
      </c>
      <c r="G4641">
        <v>5.96</v>
      </c>
      <c r="H4641">
        <v>5.07</v>
      </c>
      <c r="I4641">
        <v>5.34</v>
      </c>
      <c r="J4641">
        <v>5.07</v>
      </c>
      <c r="K4641">
        <v>5.75</v>
      </c>
      <c r="L4641">
        <v>5.99</v>
      </c>
      <c r="M4641">
        <v>5.0199999999999996</v>
      </c>
      <c r="N4641">
        <v>4.3899999999999997</v>
      </c>
      <c r="O4641">
        <v>5.17</v>
      </c>
      <c r="P4641">
        <v>5.51</v>
      </c>
      <c r="Q4641">
        <v>4.92</v>
      </c>
      <c r="R4641">
        <v>5.13</v>
      </c>
      <c r="S4641">
        <v>4.21</v>
      </c>
      <c r="T4641">
        <v>5.21</v>
      </c>
      <c r="U4641">
        <v>4.95</v>
      </c>
      <c r="V4641">
        <v>6.5</v>
      </c>
      <c r="W4641">
        <v>5.98</v>
      </c>
      <c r="X4641">
        <v>4.7</v>
      </c>
      <c r="Y4641">
        <v>5.63</v>
      </c>
      <c r="Z4641">
        <v>5.43</v>
      </c>
      <c r="AA4641">
        <v>5.53</v>
      </c>
      <c r="AB4641">
        <v>6.53</v>
      </c>
      <c r="AC4641">
        <v>4.58</v>
      </c>
      <c r="AD4641">
        <v>5.9</v>
      </c>
      <c r="AE4641">
        <v>5.58</v>
      </c>
    </row>
    <row r="4642" spans="1:31">
      <c r="A4642" t="s">
        <v>31</v>
      </c>
      <c r="B4642" t="s">
        <v>9286</v>
      </c>
      <c r="C4642" t="s">
        <v>9287</v>
      </c>
      <c r="D4642" t="s">
        <v>104</v>
      </c>
      <c r="E4642">
        <v>8.1300000000000008</v>
      </c>
      <c r="F4642">
        <v>7.78</v>
      </c>
      <c r="G4642">
        <v>9.57</v>
      </c>
      <c r="H4642">
        <v>8.02</v>
      </c>
      <c r="I4642">
        <v>8.6</v>
      </c>
      <c r="J4642">
        <v>8.08</v>
      </c>
      <c r="K4642">
        <v>9.11</v>
      </c>
      <c r="L4642">
        <v>9.5</v>
      </c>
      <c r="M4642">
        <v>8.02</v>
      </c>
      <c r="N4642">
        <v>6.95</v>
      </c>
      <c r="O4642">
        <v>8.2200000000000006</v>
      </c>
      <c r="P4642">
        <v>8.7200000000000006</v>
      </c>
      <c r="Q4642">
        <v>7.78</v>
      </c>
      <c r="R4642">
        <v>8.19</v>
      </c>
      <c r="S4642">
        <v>6.75</v>
      </c>
      <c r="T4642">
        <v>8.23</v>
      </c>
      <c r="U4642">
        <v>7.81</v>
      </c>
      <c r="V4642">
        <v>10.28</v>
      </c>
      <c r="W4642">
        <v>9.65</v>
      </c>
      <c r="X4642">
        <v>7.64</v>
      </c>
      <c r="Y4642">
        <v>8.94</v>
      </c>
      <c r="Z4642">
        <v>8.73</v>
      </c>
      <c r="AA4642">
        <v>8.6999999999999993</v>
      </c>
      <c r="AB4642">
        <v>10.52</v>
      </c>
      <c r="AC4642">
        <v>7.26</v>
      </c>
      <c r="AD4642">
        <v>9.4600000000000009</v>
      </c>
      <c r="AE4642">
        <v>8.75</v>
      </c>
    </row>
    <row r="4643" spans="1:31">
      <c r="A4643" t="s">
        <v>31</v>
      </c>
      <c r="B4643" t="s">
        <v>9288</v>
      </c>
      <c r="C4643" t="s">
        <v>9289</v>
      </c>
      <c r="D4643" t="s">
        <v>104</v>
      </c>
      <c r="E4643">
        <v>6.78</v>
      </c>
      <c r="F4643">
        <v>6.5</v>
      </c>
      <c r="G4643">
        <v>7.93</v>
      </c>
      <c r="H4643">
        <v>6.76</v>
      </c>
      <c r="I4643">
        <v>7.08</v>
      </c>
      <c r="J4643">
        <v>6.76</v>
      </c>
      <c r="K4643">
        <v>7.66</v>
      </c>
      <c r="L4643">
        <v>8</v>
      </c>
      <c r="M4643">
        <v>6.65</v>
      </c>
      <c r="N4643">
        <v>5.85</v>
      </c>
      <c r="O4643">
        <v>6.9</v>
      </c>
      <c r="P4643">
        <v>7.33</v>
      </c>
      <c r="Q4643">
        <v>6.55</v>
      </c>
      <c r="R4643">
        <v>6.83</v>
      </c>
      <c r="S4643">
        <v>5.6</v>
      </c>
      <c r="T4643">
        <v>6.95</v>
      </c>
      <c r="U4643">
        <v>6.61</v>
      </c>
      <c r="V4643">
        <v>8.66</v>
      </c>
      <c r="W4643">
        <v>7.93</v>
      </c>
      <c r="X4643">
        <v>6.22</v>
      </c>
      <c r="Y4643">
        <v>7.51</v>
      </c>
      <c r="Z4643">
        <v>7.24</v>
      </c>
      <c r="AA4643">
        <v>7.4</v>
      </c>
      <c r="AB4643">
        <v>8.65</v>
      </c>
      <c r="AC4643">
        <v>6.12</v>
      </c>
      <c r="AD4643">
        <v>7.87</v>
      </c>
      <c r="AE4643">
        <v>7.49</v>
      </c>
    </row>
    <row r="4644" spans="1:31">
      <c r="A4644" t="s">
        <v>31</v>
      </c>
      <c r="B4644" t="s">
        <v>9290</v>
      </c>
      <c r="C4644" t="s">
        <v>9291</v>
      </c>
      <c r="D4644" t="s">
        <v>104</v>
      </c>
      <c r="E4644">
        <v>16.39</v>
      </c>
      <c r="F4644">
        <v>16.22</v>
      </c>
      <c r="G4644">
        <v>16.41</v>
      </c>
      <c r="H4644">
        <v>15.8</v>
      </c>
      <c r="I4644">
        <v>16.82</v>
      </c>
      <c r="J4644">
        <v>16.3</v>
      </c>
      <c r="K4644">
        <v>16.579999999999998</v>
      </c>
      <c r="L4644">
        <v>16.23</v>
      </c>
      <c r="M4644">
        <v>16.43</v>
      </c>
      <c r="N4644">
        <v>15.79</v>
      </c>
      <c r="O4644">
        <v>16.29</v>
      </c>
      <c r="P4644">
        <v>16.170000000000002</v>
      </c>
      <c r="Q4644">
        <v>16.079999999999998</v>
      </c>
      <c r="R4644">
        <v>16.38</v>
      </c>
      <c r="S4644">
        <v>15.9</v>
      </c>
      <c r="T4644">
        <v>16.22</v>
      </c>
      <c r="U4644">
        <v>15.98</v>
      </c>
      <c r="V4644">
        <v>17.05</v>
      </c>
      <c r="W4644">
        <v>17.3</v>
      </c>
      <c r="X4644">
        <v>16.12</v>
      </c>
      <c r="Y4644">
        <v>16.3</v>
      </c>
      <c r="Z4644">
        <v>16.63</v>
      </c>
      <c r="AA4644">
        <v>21.48</v>
      </c>
      <c r="AB4644">
        <v>16.829999999999998</v>
      </c>
      <c r="AC4644">
        <v>15.85</v>
      </c>
      <c r="AD4644">
        <v>17.12</v>
      </c>
      <c r="AE4644">
        <v>16.25</v>
      </c>
    </row>
    <row r="4645" spans="1:31">
      <c r="A4645" t="s">
        <v>31</v>
      </c>
      <c r="B4645" t="s">
        <v>9292</v>
      </c>
      <c r="C4645" t="s">
        <v>9293</v>
      </c>
      <c r="D4645" t="s">
        <v>104</v>
      </c>
      <c r="E4645">
        <v>22.86</v>
      </c>
      <c r="F4645">
        <v>22.66</v>
      </c>
      <c r="G4645">
        <v>22.89</v>
      </c>
      <c r="H4645">
        <v>22.16</v>
      </c>
      <c r="I4645">
        <v>23.38</v>
      </c>
      <c r="J4645">
        <v>22.76</v>
      </c>
      <c r="K4645">
        <v>23.1</v>
      </c>
      <c r="L4645">
        <v>22.67</v>
      </c>
      <c r="M4645">
        <v>22.91</v>
      </c>
      <c r="N4645">
        <v>22.15</v>
      </c>
      <c r="O4645">
        <v>22.74</v>
      </c>
      <c r="P4645">
        <v>22.6</v>
      </c>
      <c r="Q4645">
        <v>22.5</v>
      </c>
      <c r="R4645">
        <v>22.86</v>
      </c>
      <c r="S4645">
        <v>22.28</v>
      </c>
      <c r="T4645">
        <v>22.66</v>
      </c>
      <c r="U4645">
        <v>22.38</v>
      </c>
      <c r="V4645">
        <v>23.65</v>
      </c>
      <c r="W4645">
        <v>23.95</v>
      </c>
      <c r="X4645">
        <v>22.55</v>
      </c>
      <c r="Y4645">
        <v>22.75</v>
      </c>
      <c r="Z4645">
        <v>23.15</v>
      </c>
      <c r="AA4645">
        <v>30.27</v>
      </c>
      <c r="AB4645">
        <v>23.38</v>
      </c>
      <c r="AC4645">
        <v>22.22</v>
      </c>
      <c r="AD4645">
        <v>23.74</v>
      </c>
      <c r="AE4645">
        <v>22.7</v>
      </c>
    </row>
    <row r="4646" spans="1:31">
      <c r="A4646" t="s">
        <v>31</v>
      </c>
      <c r="B4646" t="s">
        <v>9294</v>
      </c>
      <c r="C4646" t="s">
        <v>9295</v>
      </c>
      <c r="D4646" t="s">
        <v>104</v>
      </c>
      <c r="E4646">
        <v>33.369999999999997</v>
      </c>
      <c r="F4646">
        <v>33.14</v>
      </c>
      <c r="G4646">
        <v>33.4</v>
      </c>
      <c r="H4646">
        <v>32.54</v>
      </c>
      <c r="I4646">
        <v>33.979999999999997</v>
      </c>
      <c r="J4646">
        <v>33.26</v>
      </c>
      <c r="K4646">
        <v>33.659999999999997</v>
      </c>
      <c r="L4646">
        <v>33.14</v>
      </c>
      <c r="M4646">
        <v>33.43</v>
      </c>
      <c r="N4646">
        <v>32.520000000000003</v>
      </c>
      <c r="O4646">
        <v>33.229999999999997</v>
      </c>
      <c r="P4646">
        <v>33.07</v>
      </c>
      <c r="Q4646">
        <v>32.94</v>
      </c>
      <c r="R4646">
        <v>33.369999999999997</v>
      </c>
      <c r="S4646">
        <v>32.68</v>
      </c>
      <c r="T4646">
        <v>33.130000000000003</v>
      </c>
      <c r="U4646">
        <v>32.79</v>
      </c>
      <c r="V4646">
        <v>34.31</v>
      </c>
      <c r="W4646">
        <v>34.67</v>
      </c>
      <c r="X4646">
        <v>33</v>
      </c>
      <c r="Y4646">
        <v>33.25</v>
      </c>
      <c r="Z4646">
        <v>33.71</v>
      </c>
      <c r="AA4646">
        <v>44.64</v>
      </c>
      <c r="AB4646">
        <v>33.99</v>
      </c>
      <c r="AC4646">
        <v>32.619999999999997</v>
      </c>
      <c r="AD4646">
        <v>34.409999999999997</v>
      </c>
      <c r="AE4646">
        <v>33.18</v>
      </c>
    </row>
    <row r="4647" spans="1:31">
      <c r="A4647" t="s">
        <v>31</v>
      </c>
      <c r="B4647" t="s">
        <v>9296</v>
      </c>
      <c r="C4647" t="s">
        <v>9297</v>
      </c>
      <c r="D4647" t="s">
        <v>104</v>
      </c>
      <c r="E4647">
        <v>48.86</v>
      </c>
      <c r="F4647">
        <v>48.58</v>
      </c>
      <c r="G4647">
        <v>48.9</v>
      </c>
      <c r="H4647">
        <v>47.84</v>
      </c>
      <c r="I4647">
        <v>49.62</v>
      </c>
      <c r="J4647">
        <v>48.72</v>
      </c>
      <c r="K4647">
        <v>49.21</v>
      </c>
      <c r="L4647">
        <v>48.58</v>
      </c>
      <c r="M4647">
        <v>48.94</v>
      </c>
      <c r="N4647">
        <v>47.82</v>
      </c>
      <c r="O4647">
        <v>48.69</v>
      </c>
      <c r="P4647">
        <v>48.48</v>
      </c>
      <c r="Q4647">
        <v>48.33</v>
      </c>
      <c r="R4647">
        <v>48.86</v>
      </c>
      <c r="S4647">
        <v>48.02</v>
      </c>
      <c r="T4647">
        <v>48.57</v>
      </c>
      <c r="U4647">
        <v>48.15</v>
      </c>
      <c r="V4647">
        <v>50.02</v>
      </c>
      <c r="W4647">
        <v>50.46</v>
      </c>
      <c r="X4647">
        <v>48.41</v>
      </c>
      <c r="Y4647">
        <v>48.71</v>
      </c>
      <c r="Z4647">
        <v>49.28</v>
      </c>
      <c r="AA4647">
        <v>65.83</v>
      </c>
      <c r="AB4647">
        <v>49.62</v>
      </c>
      <c r="AC4647">
        <v>47.93</v>
      </c>
      <c r="AD4647">
        <v>50.15</v>
      </c>
      <c r="AE4647">
        <v>48.63</v>
      </c>
    </row>
    <row r="4648" spans="1:31">
      <c r="A4648" t="s">
        <v>31</v>
      </c>
      <c r="B4648" t="s">
        <v>9298</v>
      </c>
      <c r="C4648" t="s">
        <v>9299</v>
      </c>
      <c r="D4648" t="s">
        <v>104</v>
      </c>
      <c r="E4648">
        <v>8.36</v>
      </c>
      <c r="F4648">
        <v>8.14</v>
      </c>
      <c r="G4648">
        <v>8.3699999999999992</v>
      </c>
      <c r="H4648">
        <v>7.67</v>
      </c>
      <c r="I4648">
        <v>8.85</v>
      </c>
      <c r="J4648">
        <v>8.26</v>
      </c>
      <c r="K4648">
        <v>8.6</v>
      </c>
      <c r="L4648">
        <v>8.18</v>
      </c>
      <c r="M4648">
        <v>8.4</v>
      </c>
      <c r="N4648">
        <v>7.64</v>
      </c>
      <c r="O4648">
        <v>8.23</v>
      </c>
      <c r="P4648">
        <v>8.14</v>
      </c>
      <c r="Q4648">
        <v>8.02</v>
      </c>
      <c r="R4648">
        <v>8.34</v>
      </c>
      <c r="S4648">
        <v>7.79</v>
      </c>
      <c r="T4648">
        <v>8.16</v>
      </c>
      <c r="U4648">
        <v>7.9</v>
      </c>
      <c r="V4648">
        <v>9.09</v>
      </c>
      <c r="W4648">
        <v>8.6999999999999993</v>
      </c>
      <c r="X4648">
        <v>8.07</v>
      </c>
      <c r="Y4648">
        <v>8.26</v>
      </c>
      <c r="Z4648">
        <v>8.6</v>
      </c>
      <c r="AA4648">
        <v>8.2100000000000009</v>
      </c>
      <c r="AB4648">
        <v>8.81</v>
      </c>
      <c r="AC4648">
        <v>7.75</v>
      </c>
      <c r="AD4648">
        <v>9.19</v>
      </c>
      <c r="AE4648">
        <v>8.1999999999999993</v>
      </c>
    </row>
    <row r="4649" spans="1:31">
      <c r="A4649" t="s">
        <v>31</v>
      </c>
      <c r="B4649" t="s">
        <v>9300</v>
      </c>
      <c r="C4649" t="s">
        <v>9301</v>
      </c>
      <c r="D4649" t="s">
        <v>104</v>
      </c>
      <c r="E4649">
        <v>8.5399999999999991</v>
      </c>
      <c r="F4649">
        <v>8.2899999999999991</v>
      </c>
      <c r="G4649">
        <v>8.5399999999999991</v>
      </c>
      <c r="H4649">
        <v>7.8</v>
      </c>
      <c r="I4649">
        <v>9.0500000000000007</v>
      </c>
      <c r="J4649">
        <v>8.42</v>
      </c>
      <c r="K4649">
        <v>8.7799999999999994</v>
      </c>
      <c r="L4649">
        <v>8.34</v>
      </c>
      <c r="M4649">
        <v>8.56</v>
      </c>
      <c r="N4649">
        <v>7.78</v>
      </c>
      <c r="O4649">
        <v>8.39</v>
      </c>
      <c r="P4649">
        <v>8.2899999999999991</v>
      </c>
      <c r="Q4649">
        <v>8.16</v>
      </c>
      <c r="R4649">
        <v>8.51</v>
      </c>
      <c r="S4649">
        <v>7.93</v>
      </c>
      <c r="T4649">
        <v>8.33</v>
      </c>
      <c r="U4649">
        <v>8.0500000000000007</v>
      </c>
      <c r="V4649">
        <v>9.2899999999999991</v>
      </c>
      <c r="W4649">
        <v>8.9</v>
      </c>
      <c r="X4649">
        <v>8.2200000000000006</v>
      </c>
      <c r="Y4649">
        <v>8.42</v>
      </c>
      <c r="Z4649">
        <v>8.7799999999999994</v>
      </c>
      <c r="AA4649">
        <v>8.3800000000000008</v>
      </c>
      <c r="AB4649">
        <v>9</v>
      </c>
      <c r="AC4649">
        <v>7.89</v>
      </c>
      <c r="AD4649">
        <v>9.39</v>
      </c>
      <c r="AE4649">
        <v>8.36</v>
      </c>
    </row>
    <row r="4650" spans="1:31">
      <c r="A4650" t="s">
        <v>31</v>
      </c>
      <c r="B4650" t="s">
        <v>9302</v>
      </c>
      <c r="C4650" t="s">
        <v>9303</v>
      </c>
      <c r="D4650" t="s">
        <v>104</v>
      </c>
      <c r="E4650">
        <v>12.64</v>
      </c>
      <c r="F4650">
        <v>12.47</v>
      </c>
      <c r="G4650">
        <v>12.64</v>
      </c>
      <c r="H4650">
        <v>12.14</v>
      </c>
      <c r="I4650">
        <v>12.98</v>
      </c>
      <c r="J4650">
        <v>12.55</v>
      </c>
      <c r="K4650">
        <v>12.8</v>
      </c>
      <c r="L4650">
        <v>12.51</v>
      </c>
      <c r="M4650">
        <v>12.66</v>
      </c>
      <c r="N4650">
        <v>12.13</v>
      </c>
      <c r="O4650">
        <v>12.53</v>
      </c>
      <c r="P4650">
        <v>12.47</v>
      </c>
      <c r="Q4650">
        <v>12.39</v>
      </c>
      <c r="R4650">
        <v>12.61</v>
      </c>
      <c r="S4650">
        <v>12.22</v>
      </c>
      <c r="T4650">
        <v>12.5</v>
      </c>
      <c r="U4650">
        <v>12.31</v>
      </c>
      <c r="V4650">
        <v>13.15</v>
      </c>
      <c r="W4650">
        <v>11.87</v>
      </c>
      <c r="X4650">
        <v>12.42</v>
      </c>
      <c r="Y4650">
        <v>12.57</v>
      </c>
      <c r="Z4650">
        <v>12.8</v>
      </c>
      <c r="AA4650">
        <v>12.54</v>
      </c>
      <c r="AB4650">
        <v>12.96</v>
      </c>
      <c r="AC4650">
        <v>12.2</v>
      </c>
      <c r="AD4650">
        <v>13.21</v>
      </c>
      <c r="AE4650">
        <v>12.52</v>
      </c>
    </row>
    <row r="4651" spans="1:31">
      <c r="A4651" t="s">
        <v>31</v>
      </c>
      <c r="B4651" t="s">
        <v>9304</v>
      </c>
      <c r="C4651" t="s">
        <v>9305</v>
      </c>
      <c r="D4651" t="s">
        <v>104</v>
      </c>
      <c r="E4651">
        <v>14.38</v>
      </c>
      <c r="F4651">
        <v>14.12</v>
      </c>
      <c r="G4651">
        <v>14.39</v>
      </c>
      <c r="H4651">
        <v>13.57</v>
      </c>
      <c r="I4651">
        <v>14.96</v>
      </c>
      <c r="J4651">
        <v>14.26</v>
      </c>
      <c r="K4651">
        <v>14.67</v>
      </c>
      <c r="L4651">
        <v>14.17</v>
      </c>
      <c r="M4651">
        <v>14.42</v>
      </c>
      <c r="N4651">
        <v>13.55</v>
      </c>
      <c r="O4651">
        <v>14.23</v>
      </c>
      <c r="P4651">
        <v>14.12</v>
      </c>
      <c r="Q4651">
        <v>13.97</v>
      </c>
      <c r="R4651">
        <v>14.36</v>
      </c>
      <c r="S4651">
        <v>13.71</v>
      </c>
      <c r="T4651">
        <v>14.15</v>
      </c>
      <c r="U4651">
        <v>13.84</v>
      </c>
      <c r="V4651">
        <v>15.24</v>
      </c>
      <c r="W4651">
        <v>14.09</v>
      </c>
      <c r="X4651">
        <v>14.03</v>
      </c>
      <c r="Y4651">
        <v>14.27</v>
      </c>
      <c r="Z4651">
        <v>14.66</v>
      </c>
      <c r="AA4651">
        <v>14.22</v>
      </c>
      <c r="AB4651">
        <v>14.9</v>
      </c>
      <c r="AC4651">
        <v>13.67</v>
      </c>
      <c r="AD4651">
        <v>15.34</v>
      </c>
      <c r="AE4651">
        <v>14.19</v>
      </c>
    </row>
    <row r="4652" spans="1:31">
      <c r="A4652" t="s">
        <v>31</v>
      </c>
      <c r="B4652" t="s">
        <v>9306</v>
      </c>
      <c r="C4652" t="s">
        <v>9307</v>
      </c>
      <c r="D4652" t="s">
        <v>104</v>
      </c>
      <c r="E4652">
        <v>15.95</v>
      </c>
      <c r="F4652">
        <v>15.59</v>
      </c>
      <c r="G4652">
        <v>15.95</v>
      </c>
      <c r="H4652">
        <v>14.85</v>
      </c>
      <c r="I4652">
        <v>16.72</v>
      </c>
      <c r="J4652">
        <v>15.77</v>
      </c>
      <c r="K4652">
        <v>16.32</v>
      </c>
      <c r="L4652">
        <v>15.65</v>
      </c>
      <c r="M4652">
        <v>16</v>
      </c>
      <c r="N4652">
        <v>14.81</v>
      </c>
      <c r="O4652">
        <v>15.73</v>
      </c>
      <c r="P4652">
        <v>15.59</v>
      </c>
      <c r="Q4652">
        <v>15.39</v>
      </c>
      <c r="R4652">
        <v>15.91</v>
      </c>
      <c r="S4652">
        <v>15.04</v>
      </c>
      <c r="T4652">
        <v>15.63</v>
      </c>
      <c r="U4652">
        <v>15.21</v>
      </c>
      <c r="V4652">
        <v>17.079999999999998</v>
      </c>
      <c r="W4652">
        <v>16.059999999999999</v>
      </c>
      <c r="X4652">
        <v>15.48</v>
      </c>
      <c r="Y4652">
        <v>15.78</v>
      </c>
      <c r="Z4652">
        <v>16.309999999999999</v>
      </c>
      <c r="AA4652">
        <v>15.71</v>
      </c>
      <c r="AB4652">
        <v>16.64</v>
      </c>
      <c r="AC4652">
        <v>14.98</v>
      </c>
      <c r="AD4652">
        <v>17.25</v>
      </c>
      <c r="AE4652">
        <v>15.69</v>
      </c>
    </row>
    <row r="4653" spans="1:31">
      <c r="A4653" t="s">
        <v>31</v>
      </c>
      <c r="B4653" t="s">
        <v>9308</v>
      </c>
      <c r="C4653" t="s">
        <v>9309</v>
      </c>
      <c r="D4653" t="s">
        <v>104</v>
      </c>
      <c r="E4653">
        <v>18.73</v>
      </c>
      <c r="F4653">
        <v>18.53</v>
      </c>
      <c r="G4653">
        <v>18.72</v>
      </c>
      <c r="H4653">
        <v>18.14</v>
      </c>
      <c r="I4653">
        <v>19.14</v>
      </c>
      <c r="J4653">
        <v>18.63</v>
      </c>
      <c r="K4653">
        <v>18.920000000000002</v>
      </c>
      <c r="L4653">
        <v>18.57</v>
      </c>
      <c r="M4653">
        <v>18.760000000000002</v>
      </c>
      <c r="N4653">
        <v>18.12</v>
      </c>
      <c r="O4653">
        <v>18.61</v>
      </c>
      <c r="P4653">
        <v>18.54</v>
      </c>
      <c r="Q4653">
        <v>18.43</v>
      </c>
      <c r="R4653">
        <v>18.71</v>
      </c>
      <c r="S4653">
        <v>18.239999999999998</v>
      </c>
      <c r="T4653">
        <v>18.55</v>
      </c>
      <c r="U4653">
        <v>18.329999999999998</v>
      </c>
      <c r="V4653">
        <v>19.32</v>
      </c>
      <c r="W4653">
        <v>17.25</v>
      </c>
      <c r="X4653">
        <v>18.48</v>
      </c>
      <c r="Y4653">
        <v>18.64</v>
      </c>
      <c r="Z4653">
        <v>18.920000000000002</v>
      </c>
      <c r="AA4653">
        <v>18.59</v>
      </c>
      <c r="AB4653">
        <v>19.100000000000001</v>
      </c>
      <c r="AC4653">
        <v>18.21</v>
      </c>
      <c r="AD4653">
        <v>19.41</v>
      </c>
      <c r="AE4653">
        <v>18.600000000000001</v>
      </c>
    </row>
    <row r="4654" spans="1:31">
      <c r="A4654" t="s">
        <v>31</v>
      </c>
      <c r="B4654" t="s">
        <v>9310</v>
      </c>
      <c r="C4654" t="s">
        <v>9311</v>
      </c>
      <c r="D4654" t="s">
        <v>104</v>
      </c>
      <c r="E4654">
        <v>20.47</v>
      </c>
      <c r="F4654">
        <v>20.18</v>
      </c>
      <c r="G4654">
        <v>20.47</v>
      </c>
      <c r="H4654">
        <v>19.57</v>
      </c>
      <c r="I4654">
        <v>21.12</v>
      </c>
      <c r="J4654">
        <v>20.329999999999998</v>
      </c>
      <c r="K4654">
        <v>20.78</v>
      </c>
      <c r="L4654">
        <v>20.22</v>
      </c>
      <c r="M4654">
        <v>20.52</v>
      </c>
      <c r="N4654">
        <v>19.54</v>
      </c>
      <c r="O4654">
        <v>20.3</v>
      </c>
      <c r="P4654">
        <v>20.18</v>
      </c>
      <c r="Q4654">
        <v>20.010000000000002</v>
      </c>
      <c r="R4654">
        <v>20.440000000000001</v>
      </c>
      <c r="S4654">
        <v>19.72</v>
      </c>
      <c r="T4654">
        <v>20.21</v>
      </c>
      <c r="U4654">
        <v>19.86</v>
      </c>
      <c r="V4654">
        <v>21.41</v>
      </c>
      <c r="W4654">
        <v>19.46</v>
      </c>
      <c r="X4654">
        <v>20.09</v>
      </c>
      <c r="Y4654">
        <v>20.34</v>
      </c>
      <c r="Z4654">
        <v>20.78</v>
      </c>
      <c r="AA4654">
        <v>20.27</v>
      </c>
      <c r="AB4654">
        <v>21.05</v>
      </c>
      <c r="AC4654">
        <v>19.68</v>
      </c>
      <c r="AD4654">
        <v>21.54</v>
      </c>
      <c r="AE4654">
        <v>20.260000000000002</v>
      </c>
    </row>
    <row r="4655" spans="1:31">
      <c r="A4655" t="s">
        <v>31</v>
      </c>
      <c r="B4655" t="s">
        <v>9312</v>
      </c>
      <c r="C4655" t="s">
        <v>9313</v>
      </c>
      <c r="D4655" t="s">
        <v>104</v>
      </c>
      <c r="E4655">
        <v>23.3</v>
      </c>
      <c r="F4655">
        <v>22.83</v>
      </c>
      <c r="G4655">
        <v>23.31</v>
      </c>
      <c r="H4655">
        <v>21.89</v>
      </c>
      <c r="I4655">
        <v>24.29</v>
      </c>
      <c r="J4655">
        <v>23.07</v>
      </c>
      <c r="K4655">
        <v>23.78</v>
      </c>
      <c r="L4655">
        <v>22.92</v>
      </c>
      <c r="M4655">
        <v>23.37</v>
      </c>
      <c r="N4655">
        <v>21.82</v>
      </c>
      <c r="O4655">
        <v>23.03</v>
      </c>
      <c r="P4655">
        <v>22.83</v>
      </c>
      <c r="Q4655">
        <v>22.58</v>
      </c>
      <c r="R4655">
        <v>23.24</v>
      </c>
      <c r="S4655">
        <v>22.12</v>
      </c>
      <c r="T4655">
        <v>22.88</v>
      </c>
      <c r="U4655">
        <v>22.34</v>
      </c>
      <c r="V4655">
        <v>24.77</v>
      </c>
      <c r="W4655">
        <v>23.03</v>
      </c>
      <c r="X4655">
        <v>22.69</v>
      </c>
      <c r="Y4655">
        <v>23.1</v>
      </c>
      <c r="Z4655">
        <v>23.77</v>
      </c>
      <c r="AA4655">
        <v>22.99</v>
      </c>
      <c r="AB4655">
        <v>24.2</v>
      </c>
      <c r="AC4655">
        <v>22.05</v>
      </c>
      <c r="AD4655">
        <v>24.97</v>
      </c>
      <c r="AE4655">
        <v>22.96</v>
      </c>
    </row>
    <row r="4656" spans="1:31">
      <c r="A4656" t="s">
        <v>31</v>
      </c>
      <c r="B4656" t="s">
        <v>9314</v>
      </c>
      <c r="C4656" t="s">
        <v>9315</v>
      </c>
      <c r="D4656" t="s">
        <v>104</v>
      </c>
      <c r="E4656">
        <v>35.78</v>
      </c>
      <c r="F4656">
        <v>35.549999999999997</v>
      </c>
      <c r="G4656">
        <v>35.770000000000003</v>
      </c>
      <c r="H4656">
        <v>35.1</v>
      </c>
      <c r="I4656">
        <v>36.26</v>
      </c>
      <c r="J4656">
        <v>35.659999999999997</v>
      </c>
      <c r="K4656">
        <v>36.01</v>
      </c>
      <c r="L4656">
        <v>35.590000000000003</v>
      </c>
      <c r="M4656">
        <v>35.81</v>
      </c>
      <c r="N4656">
        <v>35.07</v>
      </c>
      <c r="O4656">
        <v>35.65</v>
      </c>
      <c r="P4656">
        <v>35.56</v>
      </c>
      <c r="Q4656">
        <v>35.44</v>
      </c>
      <c r="R4656">
        <v>35.75</v>
      </c>
      <c r="S4656">
        <v>35.21</v>
      </c>
      <c r="T4656">
        <v>35.590000000000003</v>
      </c>
      <c r="U4656">
        <v>35.32</v>
      </c>
      <c r="V4656">
        <v>36.49</v>
      </c>
      <c r="W4656">
        <v>31.99</v>
      </c>
      <c r="X4656">
        <v>35.479999999999997</v>
      </c>
      <c r="Y4656">
        <v>35.68</v>
      </c>
      <c r="Z4656">
        <v>36.01</v>
      </c>
      <c r="AA4656">
        <v>35.64</v>
      </c>
      <c r="AB4656">
        <v>36.22</v>
      </c>
      <c r="AC4656">
        <v>35.18</v>
      </c>
      <c r="AD4656">
        <v>36.590000000000003</v>
      </c>
      <c r="AE4656">
        <v>35.630000000000003</v>
      </c>
    </row>
    <row r="4657" spans="1:31">
      <c r="A4657" t="s">
        <v>31</v>
      </c>
      <c r="B4657" t="s">
        <v>9316</v>
      </c>
      <c r="C4657" t="s">
        <v>9317</v>
      </c>
      <c r="D4657" t="s">
        <v>104</v>
      </c>
      <c r="E4657">
        <v>55.67</v>
      </c>
      <c r="F4657">
        <v>55.41</v>
      </c>
      <c r="G4657">
        <v>55.67</v>
      </c>
      <c r="H4657">
        <v>54.88</v>
      </c>
      <c r="I4657">
        <v>56.23</v>
      </c>
      <c r="J4657">
        <v>55.54</v>
      </c>
      <c r="K4657">
        <v>55.93</v>
      </c>
      <c r="L4657">
        <v>55.45</v>
      </c>
      <c r="M4657">
        <v>55.71</v>
      </c>
      <c r="N4657">
        <v>54.84</v>
      </c>
      <c r="O4657">
        <v>55.51</v>
      </c>
      <c r="P4657">
        <v>55.41</v>
      </c>
      <c r="Q4657">
        <v>55.27</v>
      </c>
      <c r="R4657">
        <v>55.63</v>
      </c>
      <c r="S4657">
        <v>55</v>
      </c>
      <c r="T4657">
        <v>55.43</v>
      </c>
      <c r="U4657">
        <v>55.14</v>
      </c>
      <c r="V4657">
        <v>56.48</v>
      </c>
      <c r="W4657">
        <v>49.16</v>
      </c>
      <c r="X4657">
        <v>55.32</v>
      </c>
      <c r="Y4657">
        <v>55.55</v>
      </c>
      <c r="Z4657">
        <v>55.93</v>
      </c>
      <c r="AA4657">
        <v>55.5</v>
      </c>
      <c r="AB4657">
        <v>56.18</v>
      </c>
      <c r="AC4657">
        <v>54.97</v>
      </c>
      <c r="AD4657">
        <v>56.6</v>
      </c>
      <c r="AE4657">
        <v>55.49</v>
      </c>
    </row>
    <row r="4658" spans="1:31">
      <c r="A4658" t="s">
        <v>31</v>
      </c>
      <c r="B4658" t="s">
        <v>9318</v>
      </c>
      <c r="C4658" t="s">
        <v>9319</v>
      </c>
      <c r="D4658" t="s">
        <v>104</v>
      </c>
      <c r="E4658">
        <v>82.87</v>
      </c>
      <c r="F4658">
        <v>82.53</v>
      </c>
      <c r="G4658">
        <v>82.86</v>
      </c>
      <c r="H4658">
        <v>81.900000000000006</v>
      </c>
      <c r="I4658">
        <v>83.55</v>
      </c>
      <c r="J4658">
        <v>82.71</v>
      </c>
      <c r="K4658">
        <v>83.2</v>
      </c>
      <c r="L4658">
        <v>82.6</v>
      </c>
      <c r="M4658">
        <v>82.91</v>
      </c>
      <c r="N4658">
        <v>81.86</v>
      </c>
      <c r="O4658">
        <v>82.68</v>
      </c>
      <c r="P4658">
        <v>82.55</v>
      </c>
      <c r="Q4658">
        <v>82.38</v>
      </c>
      <c r="R4658">
        <v>82.82</v>
      </c>
      <c r="S4658">
        <v>82.05</v>
      </c>
      <c r="T4658">
        <v>82.59</v>
      </c>
      <c r="U4658">
        <v>82.21</v>
      </c>
      <c r="V4658">
        <v>83.88</v>
      </c>
      <c r="W4658">
        <v>72.709999999999994</v>
      </c>
      <c r="X4658">
        <v>82.45</v>
      </c>
      <c r="Y4658">
        <v>82.72</v>
      </c>
      <c r="Z4658">
        <v>83.19</v>
      </c>
      <c r="AA4658">
        <v>82.66</v>
      </c>
      <c r="AB4658">
        <v>83.49</v>
      </c>
      <c r="AC4658">
        <v>82</v>
      </c>
      <c r="AD4658">
        <v>84.03</v>
      </c>
      <c r="AE4658">
        <v>82.63</v>
      </c>
    </row>
    <row r="4659" spans="1:31">
      <c r="A4659" t="s">
        <v>31</v>
      </c>
      <c r="B4659" t="s">
        <v>9320</v>
      </c>
      <c r="C4659" t="s">
        <v>9321</v>
      </c>
      <c r="D4659" t="s">
        <v>104</v>
      </c>
      <c r="E4659">
        <v>211.29</v>
      </c>
      <c r="F4659">
        <v>210.9</v>
      </c>
      <c r="G4659">
        <v>211.27</v>
      </c>
      <c r="H4659">
        <v>210.14</v>
      </c>
      <c r="I4659">
        <v>212.09</v>
      </c>
      <c r="J4659">
        <v>211.1</v>
      </c>
      <c r="K4659">
        <v>211.67</v>
      </c>
      <c r="L4659">
        <v>210.97</v>
      </c>
      <c r="M4659">
        <v>211.34</v>
      </c>
      <c r="N4659">
        <v>210.09</v>
      </c>
      <c r="O4659">
        <v>211.06</v>
      </c>
      <c r="P4659">
        <v>210.92</v>
      </c>
      <c r="Q4659">
        <v>210.7</v>
      </c>
      <c r="R4659">
        <v>211.22</v>
      </c>
      <c r="S4659">
        <v>210.32</v>
      </c>
      <c r="T4659">
        <v>210.96</v>
      </c>
      <c r="U4659">
        <v>210.51</v>
      </c>
      <c r="V4659">
        <v>212.48</v>
      </c>
      <c r="W4659">
        <v>182.38</v>
      </c>
      <c r="X4659">
        <v>210.78</v>
      </c>
      <c r="Y4659">
        <v>211.11</v>
      </c>
      <c r="Z4659">
        <v>211.66</v>
      </c>
      <c r="AA4659">
        <v>211.04</v>
      </c>
      <c r="AB4659">
        <v>212.03</v>
      </c>
      <c r="AC4659">
        <v>210.25</v>
      </c>
      <c r="AD4659">
        <v>212.65</v>
      </c>
      <c r="AE4659">
        <v>211.02</v>
      </c>
    </row>
    <row r="4660" spans="1:31">
      <c r="A4660" t="s">
        <v>31</v>
      </c>
      <c r="B4660" t="s">
        <v>9322</v>
      </c>
      <c r="C4660" t="s">
        <v>9323</v>
      </c>
      <c r="D4660" t="s">
        <v>104</v>
      </c>
      <c r="E4660">
        <v>5.9</v>
      </c>
      <c r="F4660">
        <v>5.32</v>
      </c>
      <c r="G4660">
        <v>5.57</v>
      </c>
      <c r="H4660">
        <v>5.03</v>
      </c>
      <c r="I4660">
        <v>6.27</v>
      </c>
      <c r="J4660">
        <v>5.42</v>
      </c>
      <c r="K4660">
        <v>6.22</v>
      </c>
      <c r="L4660">
        <v>6.14</v>
      </c>
      <c r="M4660">
        <v>5.72</v>
      </c>
      <c r="N4660">
        <v>4.93</v>
      </c>
      <c r="O4660">
        <v>5.59</v>
      </c>
      <c r="P4660">
        <v>5.71</v>
      </c>
      <c r="Q4660">
        <v>5.5</v>
      </c>
      <c r="R4660">
        <v>5.73</v>
      </c>
      <c r="S4660">
        <v>4.9000000000000004</v>
      </c>
      <c r="T4660">
        <v>5.36</v>
      </c>
      <c r="U4660">
        <v>5.19</v>
      </c>
      <c r="V4660">
        <v>6.66</v>
      </c>
      <c r="W4660">
        <v>6.88</v>
      </c>
      <c r="X4660">
        <v>5.28</v>
      </c>
      <c r="Y4660">
        <v>5.66</v>
      </c>
      <c r="Z4660">
        <v>5.57</v>
      </c>
      <c r="AA4660">
        <v>6.26</v>
      </c>
      <c r="AB4660">
        <v>6.39</v>
      </c>
      <c r="AC4660">
        <v>5.05</v>
      </c>
      <c r="AD4660">
        <v>6.59</v>
      </c>
      <c r="AE4660">
        <v>5.64</v>
      </c>
    </row>
    <row r="4661" spans="1:31">
      <c r="A4661" t="s">
        <v>31</v>
      </c>
      <c r="B4661" t="s">
        <v>9324</v>
      </c>
      <c r="C4661" t="s">
        <v>9325</v>
      </c>
      <c r="D4661" t="s">
        <v>104</v>
      </c>
      <c r="E4661">
        <v>7.45</v>
      </c>
      <c r="F4661">
        <v>6.78</v>
      </c>
      <c r="G4661">
        <v>6.85</v>
      </c>
      <c r="H4661">
        <v>6.31</v>
      </c>
      <c r="I4661">
        <v>7.67</v>
      </c>
      <c r="J4661">
        <v>6.68</v>
      </c>
      <c r="K4661">
        <v>7.73</v>
      </c>
      <c r="L4661">
        <v>7.98</v>
      </c>
      <c r="M4661">
        <v>7.08</v>
      </c>
      <c r="N4661">
        <v>6.3</v>
      </c>
      <c r="O4661">
        <v>7.12</v>
      </c>
      <c r="P4661">
        <v>7.33</v>
      </c>
      <c r="Q4661">
        <v>6.73</v>
      </c>
      <c r="R4661">
        <v>7.11</v>
      </c>
      <c r="S4661">
        <v>6.33</v>
      </c>
      <c r="T4661">
        <v>6.69</v>
      </c>
      <c r="U4661">
        <v>6.43</v>
      </c>
      <c r="V4661">
        <v>8.1199999999999992</v>
      </c>
      <c r="W4661">
        <v>8.25</v>
      </c>
      <c r="X4661">
        <v>6.72</v>
      </c>
      <c r="Y4661">
        <v>7.06</v>
      </c>
      <c r="Z4661">
        <v>6.82</v>
      </c>
      <c r="AA4661">
        <v>8.1199999999999992</v>
      </c>
      <c r="AB4661">
        <v>7.78</v>
      </c>
      <c r="AC4661">
        <v>6.47</v>
      </c>
      <c r="AD4661">
        <v>8.17</v>
      </c>
      <c r="AE4661">
        <v>7.18</v>
      </c>
    </row>
    <row r="4662" spans="1:31">
      <c r="A4662" t="s">
        <v>31</v>
      </c>
      <c r="B4662" t="s">
        <v>9326</v>
      </c>
      <c r="C4662" t="s">
        <v>9327</v>
      </c>
      <c r="D4662" t="s">
        <v>104</v>
      </c>
      <c r="E4662">
        <v>15.92</v>
      </c>
      <c r="F4662">
        <v>14.75</v>
      </c>
      <c r="G4662">
        <v>14.02</v>
      </c>
      <c r="H4662">
        <v>14.59</v>
      </c>
      <c r="I4662">
        <v>15.13</v>
      </c>
      <c r="J4662">
        <v>14.66</v>
      </c>
      <c r="K4662">
        <v>15.77</v>
      </c>
      <c r="L4662">
        <v>17.760000000000002</v>
      </c>
      <c r="M4662">
        <v>16.260000000000002</v>
      </c>
      <c r="N4662">
        <v>14.63</v>
      </c>
      <c r="O4662">
        <v>14.9</v>
      </c>
      <c r="P4662">
        <v>16.600000000000001</v>
      </c>
      <c r="Q4662">
        <v>16.559999999999999</v>
      </c>
      <c r="R4662">
        <v>14.26</v>
      </c>
      <c r="S4662">
        <v>14.02</v>
      </c>
      <c r="T4662">
        <v>16.79</v>
      </c>
      <c r="U4662">
        <v>14.16</v>
      </c>
      <c r="V4662">
        <v>15.63</v>
      </c>
      <c r="W4662">
        <v>16.670000000000002</v>
      </c>
      <c r="X4662">
        <v>14.36</v>
      </c>
      <c r="Y4662">
        <v>15.43</v>
      </c>
      <c r="Z4662">
        <v>14.38</v>
      </c>
      <c r="AA4662">
        <v>16.559999999999999</v>
      </c>
      <c r="AB4662">
        <v>15.38</v>
      </c>
      <c r="AC4662">
        <v>14.38</v>
      </c>
      <c r="AD4662">
        <v>16.87</v>
      </c>
      <c r="AE4662">
        <v>14.99</v>
      </c>
    </row>
    <row r="4663" spans="1:31">
      <c r="A4663" t="s">
        <v>31</v>
      </c>
      <c r="B4663" t="s">
        <v>9328</v>
      </c>
      <c r="C4663" t="s">
        <v>9329</v>
      </c>
      <c r="D4663" t="s">
        <v>104</v>
      </c>
      <c r="E4663">
        <v>19.61</v>
      </c>
      <c r="F4663">
        <v>18.25</v>
      </c>
      <c r="G4663">
        <v>17.760000000000002</v>
      </c>
      <c r="H4663">
        <v>17.600000000000001</v>
      </c>
      <c r="I4663">
        <v>19.32</v>
      </c>
      <c r="J4663">
        <v>18.27</v>
      </c>
      <c r="K4663">
        <v>19.690000000000001</v>
      </c>
      <c r="L4663">
        <v>21.28</v>
      </c>
      <c r="M4663">
        <v>20</v>
      </c>
      <c r="N4663">
        <v>17.63</v>
      </c>
      <c r="O4663">
        <v>18.48</v>
      </c>
      <c r="P4663">
        <v>20.059999999999999</v>
      </c>
      <c r="Q4663">
        <v>19.899999999999999</v>
      </c>
      <c r="R4663">
        <v>17.96</v>
      </c>
      <c r="S4663">
        <v>17.16</v>
      </c>
      <c r="T4663">
        <v>20.29</v>
      </c>
      <c r="U4663">
        <v>17.41</v>
      </c>
      <c r="V4663">
        <v>20.05</v>
      </c>
      <c r="W4663">
        <v>21.38</v>
      </c>
      <c r="X4663">
        <v>17.78</v>
      </c>
      <c r="Y4663">
        <v>19.03</v>
      </c>
      <c r="Z4663">
        <v>18.329999999999998</v>
      </c>
      <c r="AA4663">
        <v>20.12</v>
      </c>
      <c r="AB4663">
        <v>19.5</v>
      </c>
      <c r="AC4663">
        <v>17.489999999999998</v>
      </c>
      <c r="AD4663">
        <v>21.38</v>
      </c>
      <c r="AE4663">
        <v>18.52</v>
      </c>
    </row>
    <row r="4664" spans="1:31">
      <c r="A4664" t="s">
        <v>31</v>
      </c>
      <c r="B4664" t="s">
        <v>9330</v>
      </c>
      <c r="C4664" t="s">
        <v>9331</v>
      </c>
      <c r="D4664" t="s">
        <v>104</v>
      </c>
      <c r="E4664">
        <v>19.2</v>
      </c>
      <c r="F4664">
        <v>17.86</v>
      </c>
      <c r="G4664">
        <v>17.350000000000001</v>
      </c>
      <c r="H4664">
        <v>17.27</v>
      </c>
      <c r="I4664">
        <v>18.850000000000001</v>
      </c>
      <c r="J4664">
        <v>17.87</v>
      </c>
      <c r="K4664">
        <v>19.260000000000002</v>
      </c>
      <c r="L4664">
        <v>20.9</v>
      </c>
      <c r="M4664">
        <v>19.59</v>
      </c>
      <c r="N4664">
        <v>17.3</v>
      </c>
      <c r="O4664">
        <v>18.07</v>
      </c>
      <c r="P4664">
        <v>19.670000000000002</v>
      </c>
      <c r="Q4664">
        <v>19.53</v>
      </c>
      <c r="R4664">
        <v>17.54</v>
      </c>
      <c r="S4664">
        <v>16.809999999999999</v>
      </c>
      <c r="T4664">
        <v>19.91</v>
      </c>
      <c r="U4664">
        <v>17.05</v>
      </c>
      <c r="V4664">
        <v>19.559999999999999</v>
      </c>
      <c r="W4664">
        <v>20.86</v>
      </c>
      <c r="X4664">
        <v>17.399999999999999</v>
      </c>
      <c r="Y4664">
        <v>18.63</v>
      </c>
      <c r="Z4664">
        <v>17.89</v>
      </c>
      <c r="AA4664">
        <v>19.72</v>
      </c>
      <c r="AB4664">
        <v>19.05</v>
      </c>
      <c r="AC4664">
        <v>17.149999999999999</v>
      </c>
      <c r="AD4664">
        <v>20.88</v>
      </c>
      <c r="AE4664">
        <v>18.13</v>
      </c>
    </row>
    <row r="4665" spans="1:31">
      <c r="A4665" t="s">
        <v>31</v>
      </c>
      <c r="B4665" t="s">
        <v>9332</v>
      </c>
      <c r="C4665" t="s">
        <v>9333</v>
      </c>
      <c r="D4665" t="s">
        <v>104</v>
      </c>
      <c r="E4665">
        <v>59.15</v>
      </c>
      <c r="F4665">
        <v>55.81</v>
      </c>
      <c r="G4665">
        <v>51.23</v>
      </c>
      <c r="H4665">
        <v>54.57</v>
      </c>
      <c r="I4665">
        <v>54.89</v>
      </c>
      <c r="J4665">
        <v>53.99</v>
      </c>
      <c r="K4665">
        <v>58.03</v>
      </c>
      <c r="L4665">
        <v>68.3</v>
      </c>
      <c r="M4665">
        <v>60.99</v>
      </c>
      <c r="N4665">
        <v>56.13</v>
      </c>
      <c r="O4665">
        <v>56.75</v>
      </c>
      <c r="P4665">
        <v>63.92</v>
      </c>
      <c r="Q4665">
        <v>60.36</v>
      </c>
      <c r="R4665">
        <v>52.68</v>
      </c>
      <c r="S4665">
        <v>53.75</v>
      </c>
      <c r="T4665">
        <v>64.459999999999994</v>
      </c>
      <c r="U4665">
        <v>52.09</v>
      </c>
      <c r="V4665">
        <v>57.69</v>
      </c>
      <c r="W4665">
        <v>60.25</v>
      </c>
      <c r="X4665">
        <v>53.92</v>
      </c>
      <c r="Y4665">
        <v>57.2</v>
      </c>
      <c r="Z4665">
        <v>53.47</v>
      </c>
      <c r="AA4665">
        <v>62.17</v>
      </c>
      <c r="AB4665">
        <v>56.14</v>
      </c>
      <c r="AC4665">
        <v>54.52</v>
      </c>
      <c r="AD4665">
        <v>63.69</v>
      </c>
      <c r="AE4665">
        <v>56.68</v>
      </c>
    </row>
    <row r="4666" spans="1:31">
      <c r="A4666" t="s">
        <v>31</v>
      </c>
      <c r="B4666" t="s">
        <v>9334</v>
      </c>
      <c r="C4666" t="s">
        <v>9335</v>
      </c>
      <c r="D4666" t="s">
        <v>104</v>
      </c>
      <c r="E4666">
        <v>6.14</v>
      </c>
      <c r="F4666">
        <v>5.56</v>
      </c>
      <c r="G4666">
        <v>5.69</v>
      </c>
      <c r="H4666">
        <v>5.44</v>
      </c>
      <c r="I4666">
        <v>6.39</v>
      </c>
      <c r="J4666">
        <v>5.66</v>
      </c>
      <c r="K4666">
        <v>6.47</v>
      </c>
      <c r="L4666">
        <v>6.7</v>
      </c>
      <c r="M4666">
        <v>6.17</v>
      </c>
      <c r="N4666">
        <v>5.39</v>
      </c>
      <c r="O4666">
        <v>5.94</v>
      </c>
      <c r="P4666">
        <v>6.26</v>
      </c>
      <c r="Q4666">
        <v>5.88</v>
      </c>
      <c r="R4666">
        <v>5.94</v>
      </c>
      <c r="S4666">
        <v>5.18</v>
      </c>
      <c r="T4666">
        <v>6.01</v>
      </c>
      <c r="U4666">
        <v>5.44</v>
      </c>
      <c r="V4666">
        <v>6.98</v>
      </c>
      <c r="W4666">
        <v>7.12</v>
      </c>
      <c r="X4666">
        <v>5.49</v>
      </c>
      <c r="Y4666">
        <v>5.92</v>
      </c>
      <c r="Z4666">
        <v>5.81</v>
      </c>
      <c r="AA4666">
        <v>6.56</v>
      </c>
      <c r="AB4666">
        <v>6.66</v>
      </c>
      <c r="AC4666">
        <v>5.37</v>
      </c>
      <c r="AD4666">
        <v>6.95</v>
      </c>
      <c r="AE4666">
        <v>5.95</v>
      </c>
    </row>
    <row r="4667" spans="1:31">
      <c r="A4667" t="s">
        <v>31</v>
      </c>
      <c r="B4667" t="s">
        <v>9336</v>
      </c>
      <c r="C4667" t="s">
        <v>9337</v>
      </c>
      <c r="D4667" t="s">
        <v>104</v>
      </c>
      <c r="E4667">
        <v>7.39</v>
      </c>
      <c r="F4667">
        <v>6.84</v>
      </c>
      <c r="G4667">
        <v>6.48</v>
      </c>
      <c r="H4667">
        <v>6.82</v>
      </c>
      <c r="I4667">
        <v>6.94</v>
      </c>
      <c r="J4667">
        <v>6.82</v>
      </c>
      <c r="K4667">
        <v>7.26</v>
      </c>
      <c r="L4667">
        <v>8.18</v>
      </c>
      <c r="M4667">
        <v>7.55</v>
      </c>
      <c r="N4667">
        <v>6.77</v>
      </c>
      <c r="O4667">
        <v>6.81</v>
      </c>
      <c r="P4667">
        <v>7.64</v>
      </c>
      <c r="Q4667">
        <v>7.88</v>
      </c>
      <c r="R4667">
        <v>6.53</v>
      </c>
      <c r="S4667">
        <v>6.49</v>
      </c>
      <c r="T4667">
        <v>7.8</v>
      </c>
      <c r="U4667">
        <v>6.61</v>
      </c>
      <c r="V4667">
        <v>7.05</v>
      </c>
      <c r="W4667">
        <v>7.65</v>
      </c>
      <c r="X4667">
        <v>6.64</v>
      </c>
      <c r="Y4667">
        <v>7.17</v>
      </c>
      <c r="Z4667">
        <v>6.6</v>
      </c>
      <c r="AA4667">
        <v>7.64</v>
      </c>
      <c r="AB4667">
        <v>7.01</v>
      </c>
      <c r="AC4667">
        <v>6.67</v>
      </c>
      <c r="AD4667">
        <v>7.66</v>
      </c>
      <c r="AE4667">
        <v>6.86</v>
      </c>
    </row>
    <row r="4668" spans="1:31">
      <c r="A4668" t="s">
        <v>31</v>
      </c>
      <c r="B4668" t="s">
        <v>9338</v>
      </c>
      <c r="C4668" t="s">
        <v>9339</v>
      </c>
      <c r="D4668" t="s">
        <v>104</v>
      </c>
      <c r="E4668">
        <v>9.44</v>
      </c>
      <c r="F4668">
        <v>8.7799999999999994</v>
      </c>
      <c r="G4668">
        <v>8.56</v>
      </c>
      <c r="H4668">
        <v>8.49</v>
      </c>
      <c r="I4668">
        <v>9.27</v>
      </c>
      <c r="J4668">
        <v>8.82</v>
      </c>
      <c r="K4668">
        <v>9.44</v>
      </c>
      <c r="L4668">
        <v>10.14</v>
      </c>
      <c r="M4668">
        <v>9.6199999999999992</v>
      </c>
      <c r="N4668">
        <v>8.44</v>
      </c>
      <c r="O4668">
        <v>8.7899999999999991</v>
      </c>
      <c r="P4668">
        <v>9.56</v>
      </c>
      <c r="Q4668">
        <v>9.74</v>
      </c>
      <c r="R4668">
        <v>8.58</v>
      </c>
      <c r="S4668">
        <v>8.23</v>
      </c>
      <c r="T4668">
        <v>9.75</v>
      </c>
      <c r="U4668">
        <v>8.41</v>
      </c>
      <c r="V4668">
        <v>9.51</v>
      </c>
      <c r="W4668">
        <v>10.27</v>
      </c>
      <c r="X4668">
        <v>8.5399999999999991</v>
      </c>
      <c r="Y4668">
        <v>9.17</v>
      </c>
      <c r="Z4668">
        <v>8.7899999999999991</v>
      </c>
      <c r="AA4668">
        <v>9.6</v>
      </c>
      <c r="AB4668">
        <v>9.31</v>
      </c>
      <c r="AC4668">
        <v>8.4</v>
      </c>
      <c r="AD4668">
        <v>10.17</v>
      </c>
      <c r="AE4668">
        <v>8.83</v>
      </c>
    </row>
    <row r="4669" spans="1:31">
      <c r="A4669" t="s">
        <v>31</v>
      </c>
      <c r="B4669" t="s">
        <v>9340</v>
      </c>
      <c r="C4669" t="s">
        <v>9341</v>
      </c>
      <c r="D4669" t="s">
        <v>104</v>
      </c>
      <c r="E4669">
        <v>12.98</v>
      </c>
      <c r="F4669">
        <v>12.06</v>
      </c>
      <c r="G4669">
        <v>11.37</v>
      </c>
      <c r="H4669">
        <v>11.92</v>
      </c>
      <c r="I4669">
        <v>12.25</v>
      </c>
      <c r="J4669">
        <v>11.93</v>
      </c>
      <c r="K4669">
        <v>12.81</v>
      </c>
      <c r="L4669">
        <v>14.56</v>
      </c>
      <c r="M4669">
        <v>13.28</v>
      </c>
      <c r="N4669">
        <v>11.99</v>
      </c>
      <c r="O4669">
        <v>12.18</v>
      </c>
      <c r="P4669">
        <v>13.62</v>
      </c>
      <c r="Q4669">
        <v>13.49</v>
      </c>
      <c r="R4669">
        <v>11.59</v>
      </c>
      <c r="S4669">
        <v>11.49</v>
      </c>
      <c r="T4669">
        <v>13.77</v>
      </c>
      <c r="U4669">
        <v>11.53</v>
      </c>
      <c r="V4669">
        <v>12.66</v>
      </c>
      <c r="W4669">
        <v>13.49</v>
      </c>
      <c r="X4669">
        <v>11.72</v>
      </c>
      <c r="Y4669">
        <v>12.58</v>
      </c>
      <c r="Z4669">
        <v>11.71</v>
      </c>
      <c r="AA4669">
        <v>13.52</v>
      </c>
      <c r="AB4669">
        <v>12.46</v>
      </c>
      <c r="AC4669">
        <v>11.76</v>
      </c>
      <c r="AD4669">
        <v>13.76</v>
      </c>
      <c r="AE4669">
        <v>12.24</v>
      </c>
    </row>
    <row r="4670" spans="1:31">
      <c r="A4670" t="s">
        <v>31</v>
      </c>
      <c r="B4670" t="s">
        <v>9342</v>
      </c>
      <c r="C4670" t="s">
        <v>9343</v>
      </c>
      <c r="D4670" t="s">
        <v>104</v>
      </c>
      <c r="E4670">
        <v>15.85</v>
      </c>
      <c r="F4670">
        <v>14.78</v>
      </c>
      <c r="G4670">
        <v>14.28</v>
      </c>
      <c r="H4670">
        <v>14.26</v>
      </c>
      <c r="I4670">
        <v>15.5</v>
      </c>
      <c r="J4670">
        <v>14.75</v>
      </c>
      <c r="K4670">
        <v>15.86</v>
      </c>
      <c r="L4670">
        <v>17.3</v>
      </c>
      <c r="M4670">
        <v>16.18</v>
      </c>
      <c r="N4670">
        <v>14.32</v>
      </c>
      <c r="O4670">
        <v>14.96</v>
      </c>
      <c r="P4670">
        <v>16.309999999999999</v>
      </c>
      <c r="Q4670">
        <v>16.100000000000001</v>
      </c>
      <c r="R4670">
        <v>14.46</v>
      </c>
      <c r="S4670">
        <v>13.94</v>
      </c>
      <c r="T4670">
        <v>16.5</v>
      </c>
      <c r="U4670">
        <v>14.05</v>
      </c>
      <c r="V4670">
        <v>16.100000000000001</v>
      </c>
      <c r="W4670">
        <v>17.149999999999999</v>
      </c>
      <c r="X4670">
        <v>14.38</v>
      </c>
      <c r="Y4670">
        <v>15.38</v>
      </c>
      <c r="Z4670">
        <v>14.78</v>
      </c>
      <c r="AA4670">
        <v>16.28</v>
      </c>
      <c r="AB4670">
        <v>15.67</v>
      </c>
      <c r="AC4670">
        <v>14.18</v>
      </c>
      <c r="AD4670">
        <v>17.260000000000002</v>
      </c>
      <c r="AE4670">
        <v>14.99</v>
      </c>
    </row>
    <row r="4671" spans="1:31">
      <c r="A4671" t="s">
        <v>31</v>
      </c>
      <c r="B4671" t="s">
        <v>9344</v>
      </c>
      <c r="C4671" t="s">
        <v>9345</v>
      </c>
      <c r="D4671" t="s">
        <v>104</v>
      </c>
      <c r="E4671">
        <v>25.11</v>
      </c>
      <c r="F4671">
        <v>23.68</v>
      </c>
      <c r="G4671">
        <v>21.52</v>
      </c>
      <c r="H4671">
        <v>23.3</v>
      </c>
      <c r="I4671">
        <v>23.24</v>
      </c>
      <c r="J4671">
        <v>22.6</v>
      </c>
      <c r="K4671">
        <v>24.86</v>
      </c>
      <c r="L4671">
        <v>29.95</v>
      </c>
      <c r="M4671">
        <v>25.92</v>
      </c>
      <c r="N4671">
        <v>24.29</v>
      </c>
      <c r="O4671">
        <v>24.67</v>
      </c>
      <c r="P4671">
        <v>27.87</v>
      </c>
      <c r="Q4671">
        <v>24.94</v>
      </c>
      <c r="R4671">
        <v>22.65</v>
      </c>
      <c r="S4671">
        <v>22.99</v>
      </c>
      <c r="T4671">
        <v>27.54</v>
      </c>
      <c r="U4671">
        <v>21.96</v>
      </c>
      <c r="V4671">
        <v>25.22</v>
      </c>
      <c r="W4671">
        <v>25.47</v>
      </c>
      <c r="X4671">
        <v>22.88</v>
      </c>
      <c r="Y4671">
        <v>24.19</v>
      </c>
      <c r="Z4671">
        <v>22.57</v>
      </c>
      <c r="AA4671">
        <v>27.13</v>
      </c>
      <c r="AB4671">
        <v>24.23</v>
      </c>
      <c r="AC4671">
        <v>23.36</v>
      </c>
      <c r="AD4671">
        <v>27.5</v>
      </c>
      <c r="AE4671">
        <v>24.57</v>
      </c>
    </row>
    <row r="4672" spans="1:31">
      <c r="A4672" t="s">
        <v>31</v>
      </c>
      <c r="B4672" t="s">
        <v>9346</v>
      </c>
      <c r="C4672" t="s">
        <v>9347</v>
      </c>
      <c r="D4672" t="s">
        <v>104</v>
      </c>
      <c r="E4672">
        <v>26.14</v>
      </c>
      <c r="F4672">
        <v>24.65</v>
      </c>
      <c r="G4672">
        <v>22.56</v>
      </c>
      <c r="H4672">
        <v>24.13</v>
      </c>
      <c r="I4672">
        <v>24.41</v>
      </c>
      <c r="J4672">
        <v>23.6</v>
      </c>
      <c r="K4672">
        <v>25.95</v>
      </c>
      <c r="L4672">
        <v>30.93</v>
      </c>
      <c r="M4672">
        <v>26.95</v>
      </c>
      <c r="N4672">
        <v>25.13</v>
      </c>
      <c r="O4672">
        <v>25.66</v>
      </c>
      <c r="P4672">
        <v>28.83</v>
      </c>
      <c r="Q4672">
        <v>25.86</v>
      </c>
      <c r="R4672">
        <v>23.68</v>
      </c>
      <c r="S4672">
        <v>23.87</v>
      </c>
      <c r="T4672">
        <v>28.52</v>
      </c>
      <c r="U4672">
        <v>22.87</v>
      </c>
      <c r="V4672">
        <v>26.44</v>
      </c>
      <c r="W4672">
        <v>26.77</v>
      </c>
      <c r="X4672">
        <v>23.83</v>
      </c>
      <c r="Y4672">
        <v>25.19</v>
      </c>
      <c r="Z4672">
        <v>23.66</v>
      </c>
      <c r="AA4672">
        <v>28.12</v>
      </c>
      <c r="AB4672">
        <v>25.38</v>
      </c>
      <c r="AC4672">
        <v>24.22</v>
      </c>
      <c r="AD4672">
        <v>28.76</v>
      </c>
      <c r="AE4672">
        <v>25.55</v>
      </c>
    </row>
    <row r="4673" spans="1:31">
      <c r="A4673" t="s">
        <v>31</v>
      </c>
      <c r="B4673" t="s">
        <v>9348</v>
      </c>
      <c r="C4673" t="s">
        <v>9349</v>
      </c>
      <c r="D4673" t="s">
        <v>104</v>
      </c>
      <c r="E4673">
        <v>73.209999999999994</v>
      </c>
      <c r="F4673">
        <v>69.010000000000005</v>
      </c>
      <c r="G4673">
        <v>62.17</v>
      </c>
      <c r="H4673">
        <v>68.37</v>
      </c>
      <c r="I4673">
        <v>66.56</v>
      </c>
      <c r="J4673">
        <v>65.98</v>
      </c>
      <c r="K4673">
        <v>71.58</v>
      </c>
      <c r="L4673">
        <v>87.04</v>
      </c>
      <c r="M4673">
        <v>75.61</v>
      </c>
      <c r="N4673">
        <v>70.91</v>
      </c>
      <c r="O4673">
        <v>70.91</v>
      </c>
      <c r="P4673">
        <v>80.95</v>
      </c>
      <c r="Q4673">
        <v>74.540000000000006</v>
      </c>
      <c r="R4673">
        <v>64.87</v>
      </c>
      <c r="S4673">
        <v>67.09</v>
      </c>
      <c r="T4673">
        <v>80.87</v>
      </c>
      <c r="U4673">
        <v>64.290000000000006</v>
      </c>
      <c r="V4673">
        <v>70.92</v>
      </c>
      <c r="W4673">
        <v>72.78</v>
      </c>
      <c r="X4673">
        <v>66.61</v>
      </c>
      <c r="Y4673">
        <v>70.62</v>
      </c>
      <c r="Z4673">
        <v>64.94</v>
      </c>
      <c r="AA4673">
        <v>78.47</v>
      </c>
      <c r="AB4673">
        <v>68.94</v>
      </c>
      <c r="AC4673">
        <v>68.23</v>
      </c>
      <c r="AD4673">
        <v>78.489999999999995</v>
      </c>
      <c r="AE4673">
        <v>70.8</v>
      </c>
    </row>
    <row r="4674" spans="1:31">
      <c r="A4674" t="s">
        <v>31</v>
      </c>
      <c r="B4674" t="s">
        <v>9350</v>
      </c>
      <c r="C4674" t="s">
        <v>9351</v>
      </c>
      <c r="D4674" t="s">
        <v>104</v>
      </c>
      <c r="E4674">
        <v>9.51</v>
      </c>
      <c r="F4674">
        <v>8.85</v>
      </c>
      <c r="G4674">
        <v>8.19</v>
      </c>
      <c r="H4674">
        <v>8.81</v>
      </c>
      <c r="I4674">
        <v>9.07</v>
      </c>
      <c r="J4674">
        <v>8.42</v>
      </c>
      <c r="K4674">
        <v>9.7200000000000006</v>
      </c>
      <c r="L4674">
        <v>11.61</v>
      </c>
      <c r="M4674">
        <v>9.76</v>
      </c>
      <c r="N4674">
        <v>9.2200000000000006</v>
      </c>
      <c r="O4674">
        <v>9.64</v>
      </c>
      <c r="P4674">
        <v>10.76</v>
      </c>
      <c r="Q4674">
        <v>8.9600000000000009</v>
      </c>
      <c r="R4674">
        <v>8.9</v>
      </c>
      <c r="S4674">
        <v>8.6199999999999992</v>
      </c>
      <c r="T4674">
        <v>10.23</v>
      </c>
      <c r="U4674">
        <v>8.27</v>
      </c>
      <c r="V4674">
        <v>10.3</v>
      </c>
      <c r="W4674">
        <v>9.9499999999999993</v>
      </c>
      <c r="X4674">
        <v>8.6199999999999992</v>
      </c>
      <c r="Y4674">
        <v>9.11</v>
      </c>
      <c r="Z4674">
        <v>8.59</v>
      </c>
      <c r="AA4674">
        <v>10.67</v>
      </c>
      <c r="AB4674">
        <v>9.73</v>
      </c>
      <c r="AC4674">
        <v>8.82</v>
      </c>
      <c r="AD4674">
        <v>10.78</v>
      </c>
      <c r="AE4674">
        <v>9.57</v>
      </c>
    </row>
    <row r="4675" spans="1:31">
      <c r="A4675" t="s">
        <v>31</v>
      </c>
      <c r="B4675" t="s">
        <v>9352</v>
      </c>
      <c r="C4675" t="s">
        <v>9353</v>
      </c>
      <c r="D4675" t="s">
        <v>104</v>
      </c>
      <c r="E4675">
        <v>15.25</v>
      </c>
      <c r="F4675">
        <v>14.37</v>
      </c>
      <c r="G4675">
        <v>13.11</v>
      </c>
      <c r="H4675">
        <v>14.14</v>
      </c>
      <c r="I4675">
        <v>14.11</v>
      </c>
      <c r="J4675">
        <v>13.8</v>
      </c>
      <c r="K4675">
        <v>15.04</v>
      </c>
      <c r="L4675">
        <v>17.97</v>
      </c>
      <c r="M4675">
        <v>15.74</v>
      </c>
      <c r="N4675">
        <v>14.64</v>
      </c>
      <c r="O4675">
        <v>14.81</v>
      </c>
      <c r="P4675">
        <v>16.73</v>
      </c>
      <c r="Q4675">
        <v>15.36</v>
      </c>
      <c r="R4675">
        <v>13.66</v>
      </c>
      <c r="S4675">
        <v>13.91</v>
      </c>
      <c r="T4675">
        <v>16.68</v>
      </c>
      <c r="U4675">
        <v>13.39</v>
      </c>
      <c r="V4675">
        <v>15.09</v>
      </c>
      <c r="W4675">
        <v>15.47</v>
      </c>
      <c r="X4675">
        <v>13.88</v>
      </c>
      <c r="Y4675">
        <v>14.71</v>
      </c>
      <c r="Z4675">
        <v>13.7</v>
      </c>
      <c r="AA4675">
        <v>16.309999999999999</v>
      </c>
      <c r="AB4675">
        <v>14.59</v>
      </c>
      <c r="AC4675">
        <v>14.13</v>
      </c>
      <c r="AD4675">
        <v>16.55</v>
      </c>
      <c r="AE4675">
        <v>14.77</v>
      </c>
    </row>
    <row r="4676" spans="1:31">
      <c r="A4676" t="s">
        <v>31</v>
      </c>
      <c r="B4676" t="s">
        <v>9354</v>
      </c>
      <c r="C4676" t="s">
        <v>9355</v>
      </c>
      <c r="D4676" t="s">
        <v>104</v>
      </c>
      <c r="E4676">
        <v>20.09</v>
      </c>
      <c r="F4676">
        <v>18.940000000000001</v>
      </c>
      <c r="G4676">
        <v>17.09</v>
      </c>
      <c r="H4676">
        <v>18.71</v>
      </c>
      <c r="I4676">
        <v>18.399999999999999</v>
      </c>
      <c r="J4676">
        <v>18.04</v>
      </c>
      <c r="K4676">
        <v>19.77</v>
      </c>
      <c r="L4676">
        <v>24.03</v>
      </c>
      <c r="M4676">
        <v>20.75</v>
      </c>
      <c r="N4676">
        <v>19.510000000000002</v>
      </c>
      <c r="O4676">
        <v>19.66</v>
      </c>
      <c r="P4676">
        <v>22.35</v>
      </c>
      <c r="Q4676">
        <v>20.100000000000001</v>
      </c>
      <c r="R4676">
        <v>17.98</v>
      </c>
      <c r="S4676">
        <v>18.45</v>
      </c>
      <c r="T4676">
        <v>22.15</v>
      </c>
      <c r="U4676">
        <v>17.57</v>
      </c>
      <c r="V4676">
        <v>19.88</v>
      </c>
      <c r="W4676">
        <v>20.13</v>
      </c>
      <c r="X4676">
        <v>18.29</v>
      </c>
      <c r="Y4676">
        <v>19.350000000000001</v>
      </c>
      <c r="Z4676">
        <v>17.920000000000002</v>
      </c>
      <c r="AA4676">
        <v>21.7</v>
      </c>
      <c r="AB4676">
        <v>19.18</v>
      </c>
      <c r="AC4676">
        <v>18.72</v>
      </c>
      <c r="AD4676">
        <v>21.85</v>
      </c>
      <c r="AE4676">
        <v>19.600000000000001</v>
      </c>
    </row>
    <row r="4677" spans="1:31">
      <c r="A4677" t="s">
        <v>31</v>
      </c>
      <c r="B4677" t="s">
        <v>9356</v>
      </c>
      <c r="C4677" t="s">
        <v>9357</v>
      </c>
      <c r="D4677" t="s">
        <v>104</v>
      </c>
      <c r="E4677">
        <v>21.32</v>
      </c>
      <c r="F4677">
        <v>20.100000000000001</v>
      </c>
      <c r="G4677">
        <v>18.34</v>
      </c>
      <c r="H4677">
        <v>19.72</v>
      </c>
      <c r="I4677">
        <v>19.79</v>
      </c>
      <c r="J4677">
        <v>19.25</v>
      </c>
      <c r="K4677">
        <v>21.09</v>
      </c>
      <c r="L4677">
        <v>25.21</v>
      </c>
      <c r="M4677">
        <v>22</v>
      </c>
      <c r="N4677">
        <v>20.5</v>
      </c>
      <c r="O4677">
        <v>20.86</v>
      </c>
      <c r="P4677">
        <v>23.5</v>
      </c>
      <c r="Q4677">
        <v>21.22</v>
      </c>
      <c r="R4677">
        <v>19.21</v>
      </c>
      <c r="S4677">
        <v>19.489999999999998</v>
      </c>
      <c r="T4677">
        <v>23.32</v>
      </c>
      <c r="U4677">
        <v>18.649999999999999</v>
      </c>
      <c r="V4677">
        <v>21.36</v>
      </c>
      <c r="W4677">
        <v>21.71</v>
      </c>
      <c r="X4677">
        <v>19.43</v>
      </c>
      <c r="Y4677">
        <v>20.55</v>
      </c>
      <c r="Z4677">
        <v>19.239999999999998</v>
      </c>
      <c r="AA4677">
        <v>22.88</v>
      </c>
      <c r="AB4677">
        <v>20.55</v>
      </c>
      <c r="AC4677">
        <v>19.760000000000002</v>
      </c>
      <c r="AD4677">
        <v>23.34</v>
      </c>
      <c r="AE4677">
        <v>20.77</v>
      </c>
    </row>
    <row r="4678" spans="1:31">
      <c r="A4678" t="s">
        <v>31</v>
      </c>
      <c r="B4678" t="s">
        <v>9358</v>
      </c>
      <c r="C4678" t="s">
        <v>9359</v>
      </c>
      <c r="D4678" t="s">
        <v>104</v>
      </c>
      <c r="E4678">
        <v>28.36</v>
      </c>
      <c r="F4678">
        <v>26.47</v>
      </c>
      <c r="G4678">
        <v>23.86</v>
      </c>
      <c r="H4678">
        <v>23.57</v>
      </c>
      <c r="I4678">
        <v>26.33</v>
      </c>
      <c r="J4678">
        <v>23.41</v>
      </c>
      <c r="K4678">
        <v>27.87</v>
      </c>
      <c r="L4678">
        <v>33.14</v>
      </c>
      <c r="M4678">
        <v>25.2</v>
      </c>
      <c r="N4678">
        <v>24.95</v>
      </c>
      <c r="O4678">
        <v>27.75</v>
      </c>
      <c r="P4678">
        <v>29.31</v>
      </c>
      <c r="Q4678">
        <v>23.11</v>
      </c>
      <c r="R4678">
        <v>25.53</v>
      </c>
      <c r="S4678">
        <v>25.81</v>
      </c>
      <c r="T4678">
        <v>24.52</v>
      </c>
      <c r="U4678">
        <v>23.14</v>
      </c>
      <c r="V4678">
        <v>27.44</v>
      </c>
      <c r="W4678">
        <v>26.05</v>
      </c>
      <c r="X4678">
        <v>26.12</v>
      </c>
      <c r="Y4678">
        <v>25.94</v>
      </c>
      <c r="Z4678">
        <v>23.27</v>
      </c>
      <c r="AA4678">
        <v>33.47</v>
      </c>
      <c r="AB4678">
        <v>26.12</v>
      </c>
      <c r="AC4678">
        <v>25.81</v>
      </c>
      <c r="AD4678">
        <v>29.31</v>
      </c>
      <c r="AE4678">
        <v>27.89</v>
      </c>
    </row>
    <row r="4679" spans="1:31">
      <c r="A4679" t="s">
        <v>31</v>
      </c>
      <c r="B4679" t="s">
        <v>9360</v>
      </c>
      <c r="C4679" t="s">
        <v>9361</v>
      </c>
      <c r="D4679" t="s">
        <v>104</v>
      </c>
      <c r="E4679">
        <v>4.8899999999999997</v>
      </c>
      <c r="F4679">
        <v>4.45</v>
      </c>
      <c r="G4679">
        <v>4.38</v>
      </c>
      <c r="H4679">
        <v>4.1500000000000004</v>
      </c>
      <c r="I4679">
        <v>4.92</v>
      </c>
      <c r="J4679">
        <v>4.29</v>
      </c>
      <c r="K4679">
        <v>5.01</v>
      </c>
      <c r="L4679">
        <v>5.35</v>
      </c>
      <c r="M4679">
        <v>4.58</v>
      </c>
      <c r="N4679">
        <v>4.16</v>
      </c>
      <c r="O4679">
        <v>4.67</v>
      </c>
      <c r="P4679">
        <v>4.88</v>
      </c>
      <c r="Q4679">
        <v>4.3499999999999996</v>
      </c>
      <c r="R4679">
        <v>4.6100000000000003</v>
      </c>
      <c r="S4679">
        <v>4.1900000000000004</v>
      </c>
      <c r="T4679">
        <v>4.34</v>
      </c>
      <c r="U4679">
        <v>4.18</v>
      </c>
      <c r="V4679">
        <v>5.19</v>
      </c>
      <c r="W4679">
        <v>5.19</v>
      </c>
      <c r="X4679">
        <v>4.41</v>
      </c>
      <c r="Y4679">
        <v>4.5999999999999996</v>
      </c>
      <c r="Z4679">
        <v>4.34</v>
      </c>
      <c r="AA4679">
        <v>5.44</v>
      </c>
      <c r="AB4679">
        <v>4.99</v>
      </c>
      <c r="AC4679">
        <v>4.2699999999999996</v>
      </c>
      <c r="AD4679">
        <v>5.26</v>
      </c>
      <c r="AE4679">
        <v>4.72</v>
      </c>
    </row>
    <row r="4680" spans="1:31">
      <c r="A4680" t="s">
        <v>31</v>
      </c>
      <c r="B4680" t="s">
        <v>9362</v>
      </c>
      <c r="C4680" t="s">
        <v>9363</v>
      </c>
      <c r="D4680" t="s">
        <v>104</v>
      </c>
      <c r="E4680">
        <v>7.43</v>
      </c>
      <c r="F4680">
        <v>6.84</v>
      </c>
      <c r="G4680">
        <v>6.93</v>
      </c>
      <c r="H4680">
        <v>6.24</v>
      </c>
      <c r="I4680">
        <v>7.79</v>
      </c>
      <c r="J4680">
        <v>6.76</v>
      </c>
      <c r="K4680">
        <v>7.72</v>
      </c>
      <c r="L4680">
        <v>7.77</v>
      </c>
      <c r="M4680">
        <v>7.15</v>
      </c>
      <c r="N4680">
        <v>6.21</v>
      </c>
      <c r="O4680">
        <v>7.13</v>
      </c>
      <c r="P4680">
        <v>7.27</v>
      </c>
      <c r="Q4680">
        <v>6.67</v>
      </c>
      <c r="R4680">
        <v>7.12</v>
      </c>
      <c r="S4680">
        <v>6.35</v>
      </c>
      <c r="T4680">
        <v>6.76</v>
      </c>
      <c r="U4680">
        <v>6.42</v>
      </c>
      <c r="V4680">
        <v>8.2100000000000009</v>
      </c>
      <c r="W4680">
        <v>8.4</v>
      </c>
      <c r="X4680">
        <v>6.75</v>
      </c>
      <c r="Y4680">
        <v>7.08</v>
      </c>
      <c r="Z4680">
        <v>7.03</v>
      </c>
      <c r="AA4680">
        <v>7.88</v>
      </c>
      <c r="AB4680">
        <v>7.83</v>
      </c>
      <c r="AC4680">
        <v>6.4</v>
      </c>
      <c r="AD4680">
        <v>8.35</v>
      </c>
      <c r="AE4680">
        <v>7.16</v>
      </c>
    </row>
    <row r="4681" spans="1:31">
      <c r="A4681" t="s">
        <v>31</v>
      </c>
      <c r="B4681" t="s">
        <v>9364</v>
      </c>
      <c r="C4681" t="s">
        <v>9365</v>
      </c>
      <c r="D4681" t="s">
        <v>104</v>
      </c>
      <c r="E4681">
        <v>10.65</v>
      </c>
      <c r="F4681">
        <v>9.81</v>
      </c>
      <c r="G4681">
        <v>9.23</v>
      </c>
      <c r="H4681">
        <v>8.94</v>
      </c>
      <c r="I4681">
        <v>10.26</v>
      </c>
      <c r="J4681">
        <v>9.06</v>
      </c>
      <c r="K4681">
        <v>10.68</v>
      </c>
      <c r="L4681">
        <v>12.1</v>
      </c>
      <c r="M4681">
        <v>9.69</v>
      </c>
      <c r="N4681">
        <v>9.24</v>
      </c>
      <c r="O4681">
        <v>10.32</v>
      </c>
      <c r="P4681">
        <v>10.83</v>
      </c>
      <c r="Q4681">
        <v>9.08</v>
      </c>
      <c r="R4681">
        <v>9.7799999999999994</v>
      </c>
      <c r="S4681">
        <v>9.43</v>
      </c>
      <c r="T4681">
        <v>9.33</v>
      </c>
      <c r="U4681">
        <v>8.9</v>
      </c>
      <c r="V4681">
        <v>10.78</v>
      </c>
      <c r="W4681">
        <v>10.51</v>
      </c>
      <c r="X4681">
        <v>9.7100000000000009</v>
      </c>
      <c r="Y4681">
        <v>9.8699999999999992</v>
      </c>
      <c r="Z4681">
        <v>9.06</v>
      </c>
      <c r="AA4681">
        <v>12.25</v>
      </c>
      <c r="AB4681">
        <v>10.3</v>
      </c>
      <c r="AC4681">
        <v>9.5299999999999994</v>
      </c>
      <c r="AD4681">
        <v>11.21</v>
      </c>
      <c r="AE4681">
        <v>10.38</v>
      </c>
    </row>
    <row r="4682" spans="1:31">
      <c r="A4682" t="s">
        <v>31</v>
      </c>
      <c r="B4682" t="s">
        <v>9366</v>
      </c>
      <c r="C4682" t="s">
        <v>9367</v>
      </c>
      <c r="D4682" t="s">
        <v>104</v>
      </c>
      <c r="E4682">
        <v>11.6</v>
      </c>
      <c r="F4682">
        <v>10.7</v>
      </c>
      <c r="G4682">
        <v>10.17</v>
      </c>
      <c r="H4682">
        <v>9.7100000000000009</v>
      </c>
      <c r="I4682">
        <v>11.32</v>
      </c>
      <c r="J4682">
        <v>9.9700000000000006</v>
      </c>
      <c r="K4682">
        <v>11.7</v>
      </c>
      <c r="L4682">
        <v>13</v>
      </c>
      <c r="M4682">
        <v>10.65</v>
      </c>
      <c r="N4682">
        <v>10.01</v>
      </c>
      <c r="O4682">
        <v>11.22</v>
      </c>
      <c r="P4682">
        <v>11.72</v>
      </c>
      <c r="Q4682">
        <v>9.93</v>
      </c>
      <c r="R4682">
        <v>10.72</v>
      </c>
      <c r="S4682">
        <v>10.220000000000001</v>
      </c>
      <c r="T4682">
        <v>10.220000000000001</v>
      </c>
      <c r="U4682">
        <v>9.7200000000000006</v>
      </c>
      <c r="V4682">
        <v>11.89</v>
      </c>
      <c r="W4682">
        <v>11.69</v>
      </c>
      <c r="X4682">
        <v>10.58</v>
      </c>
      <c r="Y4682">
        <v>10.79</v>
      </c>
      <c r="Z4682">
        <v>10.050000000000001</v>
      </c>
      <c r="AA4682">
        <v>13.16</v>
      </c>
      <c r="AB4682">
        <v>11.36</v>
      </c>
      <c r="AC4682">
        <v>10.32</v>
      </c>
      <c r="AD4682">
        <v>12.36</v>
      </c>
      <c r="AE4682">
        <v>11.28</v>
      </c>
    </row>
    <row r="4683" spans="1:31">
      <c r="A4683" t="s">
        <v>31</v>
      </c>
      <c r="B4683" t="s">
        <v>9368</v>
      </c>
      <c r="C4683" t="s">
        <v>9369</v>
      </c>
      <c r="D4683" t="s">
        <v>104</v>
      </c>
      <c r="E4683">
        <v>13.63</v>
      </c>
      <c r="F4683">
        <v>12.61</v>
      </c>
      <c r="G4683">
        <v>12.19</v>
      </c>
      <c r="H4683">
        <v>11.37</v>
      </c>
      <c r="I4683">
        <v>13.61</v>
      </c>
      <c r="J4683">
        <v>11.93</v>
      </c>
      <c r="K4683">
        <v>13.85</v>
      </c>
      <c r="L4683">
        <v>14.92</v>
      </c>
      <c r="M4683">
        <v>12.7</v>
      </c>
      <c r="N4683">
        <v>11.64</v>
      </c>
      <c r="O4683">
        <v>13.18</v>
      </c>
      <c r="P4683">
        <v>13.62</v>
      </c>
      <c r="Q4683">
        <v>11.78</v>
      </c>
      <c r="R4683">
        <v>12.73</v>
      </c>
      <c r="S4683">
        <v>11.93</v>
      </c>
      <c r="T4683">
        <v>12.14</v>
      </c>
      <c r="U4683">
        <v>11.5</v>
      </c>
      <c r="V4683">
        <v>14.3</v>
      </c>
      <c r="W4683">
        <v>14.24</v>
      </c>
      <c r="X4683">
        <v>12.44</v>
      </c>
      <c r="Y4683">
        <v>12.76</v>
      </c>
      <c r="Z4683">
        <v>12.2</v>
      </c>
      <c r="AA4683">
        <v>15.11</v>
      </c>
      <c r="AB4683">
        <v>13.62</v>
      </c>
      <c r="AC4683">
        <v>12.02</v>
      </c>
      <c r="AD4683">
        <v>14.81</v>
      </c>
      <c r="AE4683">
        <v>13.22</v>
      </c>
    </row>
    <row r="4684" spans="1:31">
      <c r="A4684" t="s">
        <v>31</v>
      </c>
      <c r="B4684" t="s">
        <v>9370</v>
      </c>
      <c r="C4684" t="s">
        <v>9371</v>
      </c>
      <c r="D4684" t="s">
        <v>104</v>
      </c>
      <c r="E4684">
        <v>6.16</v>
      </c>
      <c r="F4684">
        <v>5.73</v>
      </c>
      <c r="G4684">
        <v>6.35</v>
      </c>
      <c r="H4684">
        <v>5.64</v>
      </c>
      <c r="I4684">
        <v>6.97</v>
      </c>
      <c r="J4684">
        <v>6</v>
      </c>
      <c r="K4684">
        <v>6.42</v>
      </c>
      <c r="L4684">
        <v>7.08</v>
      </c>
      <c r="M4684">
        <v>6.23</v>
      </c>
      <c r="N4684">
        <v>5.45</v>
      </c>
      <c r="O4684">
        <v>5.98</v>
      </c>
      <c r="P4684">
        <v>6.07</v>
      </c>
      <c r="Q4684">
        <v>6.88</v>
      </c>
      <c r="R4684">
        <v>6.22</v>
      </c>
      <c r="S4684">
        <v>5.35</v>
      </c>
      <c r="T4684">
        <v>5.89</v>
      </c>
      <c r="U4684">
        <v>5.8</v>
      </c>
      <c r="V4684">
        <v>7.71</v>
      </c>
      <c r="W4684">
        <v>8.01</v>
      </c>
      <c r="X4684">
        <v>5.73</v>
      </c>
      <c r="Y4684">
        <v>6.14</v>
      </c>
      <c r="Z4684">
        <v>6.1</v>
      </c>
      <c r="AA4684">
        <v>6.96</v>
      </c>
      <c r="AB4684">
        <v>6.86</v>
      </c>
      <c r="AC4684">
        <v>5.53</v>
      </c>
      <c r="AD4684">
        <v>6.88</v>
      </c>
      <c r="AE4684">
        <v>6.03</v>
      </c>
    </row>
    <row r="4685" spans="1:31">
      <c r="A4685" t="s">
        <v>31</v>
      </c>
      <c r="B4685" t="s">
        <v>9372</v>
      </c>
      <c r="C4685" t="s">
        <v>9373</v>
      </c>
      <c r="D4685" t="s">
        <v>104</v>
      </c>
      <c r="E4685">
        <v>5.73</v>
      </c>
      <c r="F4685">
        <v>5.63</v>
      </c>
      <c r="G4685">
        <v>6.24</v>
      </c>
      <c r="H4685">
        <v>5.3</v>
      </c>
      <c r="I4685">
        <v>6.7</v>
      </c>
      <c r="J4685">
        <v>5.76</v>
      </c>
      <c r="K4685">
        <v>5.83</v>
      </c>
      <c r="L4685">
        <v>6.88</v>
      </c>
      <c r="M4685">
        <v>5.9</v>
      </c>
      <c r="N4685">
        <v>5.25</v>
      </c>
      <c r="O4685">
        <v>5.73</v>
      </c>
      <c r="P4685">
        <v>5.69</v>
      </c>
      <c r="Q4685">
        <v>6.77</v>
      </c>
      <c r="R4685">
        <v>5.88</v>
      </c>
      <c r="S4685">
        <v>5.29</v>
      </c>
      <c r="T4685">
        <v>5.67</v>
      </c>
      <c r="U4685">
        <v>5.48</v>
      </c>
      <c r="V4685">
        <v>7.53</v>
      </c>
      <c r="W4685">
        <v>7.79</v>
      </c>
      <c r="X4685">
        <v>5.57</v>
      </c>
      <c r="Y4685">
        <v>5.8</v>
      </c>
      <c r="Z4685">
        <v>6</v>
      </c>
      <c r="AA4685">
        <v>6.59</v>
      </c>
      <c r="AB4685">
        <v>6.33</v>
      </c>
      <c r="AC4685">
        <v>5.32</v>
      </c>
      <c r="AD4685">
        <v>6.56</v>
      </c>
      <c r="AE4685">
        <v>5.72</v>
      </c>
    </row>
    <row r="4686" spans="1:31">
      <c r="A4686" t="s">
        <v>31</v>
      </c>
      <c r="B4686" t="s">
        <v>9374</v>
      </c>
      <c r="C4686" t="s">
        <v>9375</v>
      </c>
      <c r="D4686" t="s">
        <v>104</v>
      </c>
      <c r="E4686">
        <v>7.01</v>
      </c>
      <c r="F4686">
        <v>6.5</v>
      </c>
      <c r="G4686">
        <v>7.26</v>
      </c>
      <c r="H4686">
        <v>6.64</v>
      </c>
      <c r="I4686">
        <v>7.91</v>
      </c>
      <c r="J4686">
        <v>6.81</v>
      </c>
      <c r="K4686">
        <v>7.27</v>
      </c>
      <c r="L4686">
        <v>8.4700000000000006</v>
      </c>
      <c r="M4686">
        <v>7.08</v>
      </c>
      <c r="N4686">
        <v>6.34</v>
      </c>
      <c r="O4686">
        <v>6.81</v>
      </c>
      <c r="P4686">
        <v>7</v>
      </c>
      <c r="Q4686">
        <v>8.3000000000000007</v>
      </c>
      <c r="R4686">
        <v>7.09</v>
      </c>
      <c r="S4686">
        <v>6.12</v>
      </c>
      <c r="T4686">
        <v>6.72</v>
      </c>
      <c r="U4686">
        <v>6.75</v>
      </c>
      <c r="V4686">
        <v>8.8800000000000008</v>
      </c>
      <c r="W4686">
        <v>9.16</v>
      </c>
      <c r="X4686">
        <v>6.53</v>
      </c>
      <c r="Y4686">
        <v>7.03</v>
      </c>
      <c r="Z4686">
        <v>6.77</v>
      </c>
      <c r="AA4686">
        <v>8.27</v>
      </c>
      <c r="AB4686">
        <v>7.81</v>
      </c>
      <c r="AC4686">
        <v>6.41</v>
      </c>
      <c r="AD4686">
        <v>7.59</v>
      </c>
      <c r="AE4686">
        <v>6.9</v>
      </c>
    </row>
    <row r="4687" spans="1:31">
      <c r="A4687" t="s">
        <v>31</v>
      </c>
      <c r="B4687" t="s">
        <v>9376</v>
      </c>
      <c r="C4687" t="s">
        <v>9377</v>
      </c>
      <c r="D4687" t="s">
        <v>104</v>
      </c>
      <c r="E4687">
        <v>8.5299999999999994</v>
      </c>
      <c r="F4687">
        <v>7.93</v>
      </c>
      <c r="G4687">
        <v>8.7899999999999991</v>
      </c>
      <c r="H4687">
        <v>7.88</v>
      </c>
      <c r="I4687">
        <v>9.6300000000000008</v>
      </c>
      <c r="J4687">
        <v>8.3000000000000007</v>
      </c>
      <c r="K4687">
        <v>8.89</v>
      </c>
      <c r="L4687">
        <v>9.92</v>
      </c>
      <c r="M4687">
        <v>8.6199999999999992</v>
      </c>
      <c r="N4687">
        <v>7.58</v>
      </c>
      <c r="O4687">
        <v>8.2799999999999994</v>
      </c>
      <c r="P4687">
        <v>8.43</v>
      </c>
      <c r="Q4687">
        <v>9.68</v>
      </c>
      <c r="R4687">
        <v>8.6199999999999992</v>
      </c>
      <c r="S4687">
        <v>7.42</v>
      </c>
      <c r="T4687">
        <v>8.16</v>
      </c>
      <c r="U4687">
        <v>8.08</v>
      </c>
      <c r="V4687">
        <v>10.71</v>
      </c>
      <c r="W4687">
        <v>11.09</v>
      </c>
      <c r="X4687">
        <v>7.94</v>
      </c>
      <c r="Y4687">
        <v>8.51</v>
      </c>
      <c r="Z4687">
        <v>8.39</v>
      </c>
      <c r="AA4687">
        <v>9.74</v>
      </c>
      <c r="AB4687">
        <v>9.5</v>
      </c>
      <c r="AC4687">
        <v>7.68</v>
      </c>
      <c r="AD4687">
        <v>9.44</v>
      </c>
      <c r="AE4687">
        <v>8.35</v>
      </c>
    </row>
    <row r="4688" spans="1:31">
      <c r="A4688" t="s">
        <v>31</v>
      </c>
      <c r="B4688" t="s">
        <v>9378</v>
      </c>
      <c r="C4688" t="s">
        <v>9379</v>
      </c>
      <c r="D4688" t="s">
        <v>104</v>
      </c>
      <c r="E4688">
        <v>7.95</v>
      </c>
      <c r="F4688">
        <v>8.02</v>
      </c>
      <c r="G4688">
        <v>9.01</v>
      </c>
      <c r="H4688">
        <v>7.69</v>
      </c>
      <c r="I4688">
        <v>9.49</v>
      </c>
      <c r="J4688">
        <v>8.15</v>
      </c>
      <c r="K4688">
        <v>7.91</v>
      </c>
      <c r="L4688">
        <v>10.37</v>
      </c>
      <c r="M4688">
        <v>8.2899999999999991</v>
      </c>
      <c r="N4688">
        <v>7.64</v>
      </c>
      <c r="O4688">
        <v>8.1199999999999992</v>
      </c>
      <c r="P4688">
        <v>8.08</v>
      </c>
      <c r="Q4688">
        <v>10.32</v>
      </c>
      <c r="R4688">
        <v>8.27</v>
      </c>
      <c r="S4688">
        <v>7.68</v>
      </c>
      <c r="T4688">
        <v>8.06</v>
      </c>
      <c r="U4688">
        <v>7.87</v>
      </c>
      <c r="V4688">
        <v>10.92</v>
      </c>
      <c r="W4688">
        <v>11.19</v>
      </c>
      <c r="X4688">
        <v>7.96</v>
      </c>
      <c r="Y4688">
        <v>8.19</v>
      </c>
      <c r="Z4688">
        <v>8.39</v>
      </c>
      <c r="AA4688">
        <v>9.73</v>
      </c>
      <c r="AB4688">
        <v>8.7200000000000006</v>
      </c>
      <c r="AC4688">
        <v>7.71</v>
      </c>
      <c r="AD4688">
        <v>8.9499999999999993</v>
      </c>
      <c r="AE4688">
        <v>8.11</v>
      </c>
    </row>
    <row r="4689" spans="1:31">
      <c r="A4689" t="s">
        <v>31</v>
      </c>
      <c r="B4689" t="s">
        <v>9380</v>
      </c>
      <c r="C4689" t="s">
        <v>9381</v>
      </c>
      <c r="D4689" t="s">
        <v>104</v>
      </c>
      <c r="E4689">
        <v>10.54</v>
      </c>
      <c r="F4689">
        <v>9.9700000000000006</v>
      </c>
      <c r="G4689">
        <v>11.22</v>
      </c>
      <c r="H4689">
        <v>10.210000000000001</v>
      </c>
      <c r="I4689">
        <v>12.07</v>
      </c>
      <c r="J4689">
        <v>10.39</v>
      </c>
      <c r="K4689">
        <v>10.75</v>
      </c>
      <c r="L4689">
        <v>13.34</v>
      </c>
      <c r="M4689">
        <v>10.73</v>
      </c>
      <c r="N4689">
        <v>9.81</v>
      </c>
      <c r="O4689">
        <v>10.38</v>
      </c>
      <c r="P4689">
        <v>10.65</v>
      </c>
      <c r="Q4689">
        <v>13.19</v>
      </c>
      <c r="R4689">
        <v>10.74</v>
      </c>
      <c r="S4689">
        <v>9.5</v>
      </c>
      <c r="T4689">
        <v>10.26</v>
      </c>
      <c r="U4689">
        <v>10.32</v>
      </c>
      <c r="V4689">
        <v>13.75</v>
      </c>
      <c r="W4689">
        <v>14.07</v>
      </c>
      <c r="X4689">
        <v>10.01</v>
      </c>
      <c r="Y4689">
        <v>10.67</v>
      </c>
      <c r="Z4689">
        <v>10.29</v>
      </c>
      <c r="AA4689">
        <v>12.87</v>
      </c>
      <c r="AB4689">
        <v>11.65</v>
      </c>
      <c r="AC4689">
        <v>9.89</v>
      </c>
      <c r="AD4689">
        <v>11.32</v>
      </c>
      <c r="AE4689">
        <v>10.5</v>
      </c>
    </row>
    <row r="4690" spans="1:31">
      <c r="A4690" t="s">
        <v>31</v>
      </c>
      <c r="B4690" t="s">
        <v>9382</v>
      </c>
      <c r="C4690" t="s">
        <v>9383</v>
      </c>
      <c r="D4690" t="s">
        <v>104</v>
      </c>
      <c r="E4690">
        <v>12.3</v>
      </c>
      <c r="F4690">
        <v>11.64</v>
      </c>
      <c r="G4690">
        <v>13.01</v>
      </c>
      <c r="H4690">
        <v>11.64</v>
      </c>
      <c r="I4690">
        <v>14.07</v>
      </c>
      <c r="J4690">
        <v>12.11</v>
      </c>
      <c r="K4690">
        <v>12.64</v>
      </c>
      <c r="L4690">
        <v>15.02</v>
      </c>
      <c r="M4690">
        <v>12.52</v>
      </c>
      <c r="N4690">
        <v>11.25</v>
      </c>
      <c r="O4690">
        <v>12.08</v>
      </c>
      <c r="P4690">
        <v>12.3</v>
      </c>
      <c r="Q4690">
        <v>14.79</v>
      </c>
      <c r="R4690">
        <v>12.51</v>
      </c>
      <c r="S4690">
        <v>11</v>
      </c>
      <c r="T4690">
        <v>11.93</v>
      </c>
      <c r="U4690">
        <v>11.87</v>
      </c>
      <c r="V4690">
        <v>15.86</v>
      </c>
      <c r="W4690">
        <v>16.329999999999998</v>
      </c>
      <c r="X4690">
        <v>11.65</v>
      </c>
      <c r="Y4690">
        <v>12.39</v>
      </c>
      <c r="Z4690">
        <v>12.18</v>
      </c>
      <c r="AA4690">
        <v>14.56</v>
      </c>
      <c r="AB4690">
        <v>13.63</v>
      </c>
      <c r="AC4690">
        <v>11.38</v>
      </c>
      <c r="AD4690">
        <v>13.48</v>
      </c>
      <c r="AE4690">
        <v>12.19</v>
      </c>
    </row>
    <row r="4691" spans="1:31">
      <c r="A4691" t="s">
        <v>31</v>
      </c>
      <c r="B4691" t="s">
        <v>9384</v>
      </c>
      <c r="C4691" t="s">
        <v>9385</v>
      </c>
      <c r="D4691" t="s">
        <v>104</v>
      </c>
      <c r="E4691">
        <v>13.84</v>
      </c>
      <c r="F4691">
        <v>14.15</v>
      </c>
      <c r="G4691">
        <v>16.03</v>
      </c>
      <c r="H4691">
        <v>13.75</v>
      </c>
      <c r="I4691">
        <v>16.72</v>
      </c>
      <c r="J4691">
        <v>14.35</v>
      </c>
      <c r="K4691">
        <v>13.62</v>
      </c>
      <c r="L4691">
        <v>18.91</v>
      </c>
      <c r="M4691">
        <v>14.55</v>
      </c>
      <c r="N4691">
        <v>13.65</v>
      </c>
      <c r="O4691">
        <v>14.31</v>
      </c>
      <c r="P4691">
        <v>14.27</v>
      </c>
      <c r="Q4691">
        <v>18.89</v>
      </c>
      <c r="R4691">
        <v>14.52</v>
      </c>
      <c r="S4691">
        <v>13.71</v>
      </c>
      <c r="T4691">
        <v>14.23</v>
      </c>
      <c r="U4691">
        <v>13.99</v>
      </c>
      <c r="V4691">
        <v>19.489999999999998</v>
      </c>
      <c r="W4691">
        <v>19.850000000000001</v>
      </c>
      <c r="X4691">
        <v>14.09</v>
      </c>
      <c r="Y4691">
        <v>14.41</v>
      </c>
      <c r="Z4691">
        <v>14.65</v>
      </c>
      <c r="AA4691">
        <v>17.55</v>
      </c>
      <c r="AB4691">
        <v>15.14</v>
      </c>
      <c r="AC4691">
        <v>13.77</v>
      </c>
      <c r="AD4691">
        <v>15.4</v>
      </c>
      <c r="AE4691">
        <v>14.31</v>
      </c>
    </row>
    <row r="4692" spans="1:31">
      <c r="A4692" t="s">
        <v>31</v>
      </c>
      <c r="B4692" t="s">
        <v>9386</v>
      </c>
      <c r="C4692" t="s">
        <v>9387</v>
      </c>
      <c r="D4692" t="s">
        <v>104</v>
      </c>
      <c r="E4692">
        <v>15.48</v>
      </c>
      <c r="F4692">
        <v>15.12</v>
      </c>
      <c r="G4692">
        <v>17.21</v>
      </c>
      <c r="H4692">
        <v>15.57</v>
      </c>
      <c r="I4692">
        <v>18.149999999999999</v>
      </c>
      <c r="J4692">
        <v>15.61</v>
      </c>
      <c r="K4692">
        <v>15.47</v>
      </c>
      <c r="L4692">
        <v>21.07</v>
      </c>
      <c r="M4692">
        <v>15.99</v>
      </c>
      <c r="N4692">
        <v>15.09</v>
      </c>
      <c r="O4692">
        <v>15.61</v>
      </c>
      <c r="P4692">
        <v>15.98</v>
      </c>
      <c r="Q4692">
        <v>21</v>
      </c>
      <c r="R4692">
        <v>16.02</v>
      </c>
      <c r="S4692">
        <v>14.64</v>
      </c>
      <c r="T4692">
        <v>15.48</v>
      </c>
      <c r="U4692">
        <v>15.64</v>
      </c>
      <c r="V4692">
        <v>21.13</v>
      </c>
      <c r="W4692">
        <v>21.46</v>
      </c>
      <c r="X4692">
        <v>15.2</v>
      </c>
      <c r="Y4692">
        <v>15.96</v>
      </c>
      <c r="Z4692">
        <v>15.38</v>
      </c>
      <c r="AA4692">
        <v>19.89</v>
      </c>
      <c r="AB4692">
        <v>17.010000000000002</v>
      </c>
      <c r="AC4692">
        <v>15.15</v>
      </c>
      <c r="AD4692">
        <v>16.489999999999998</v>
      </c>
      <c r="AE4692">
        <v>15.77</v>
      </c>
    </row>
    <row r="4693" spans="1:31">
      <c r="A4693" t="s">
        <v>31</v>
      </c>
      <c r="B4693" t="s">
        <v>9388</v>
      </c>
      <c r="C4693" t="s">
        <v>9389</v>
      </c>
      <c r="D4693" t="s">
        <v>104</v>
      </c>
      <c r="E4693">
        <v>16.43</v>
      </c>
      <c r="F4693">
        <v>16.010000000000002</v>
      </c>
      <c r="G4693">
        <v>18.170000000000002</v>
      </c>
      <c r="H4693">
        <v>16.329999999999998</v>
      </c>
      <c r="I4693">
        <v>19.22</v>
      </c>
      <c r="J4693">
        <v>16.52</v>
      </c>
      <c r="K4693">
        <v>16.47</v>
      </c>
      <c r="L4693">
        <v>21.96</v>
      </c>
      <c r="M4693">
        <v>16.95</v>
      </c>
      <c r="N4693">
        <v>15.85</v>
      </c>
      <c r="O4693">
        <v>16.510000000000002</v>
      </c>
      <c r="P4693">
        <v>16.86</v>
      </c>
      <c r="Q4693">
        <v>21.85</v>
      </c>
      <c r="R4693">
        <v>16.97</v>
      </c>
      <c r="S4693">
        <v>15.44</v>
      </c>
      <c r="T4693">
        <v>16.37</v>
      </c>
      <c r="U4693">
        <v>16.47</v>
      </c>
      <c r="V4693">
        <v>22.25</v>
      </c>
      <c r="W4693">
        <v>22.66</v>
      </c>
      <c r="X4693">
        <v>16.079999999999998</v>
      </c>
      <c r="Y4693">
        <v>16.88</v>
      </c>
      <c r="Z4693">
        <v>16.39</v>
      </c>
      <c r="AA4693">
        <v>20.79</v>
      </c>
      <c r="AB4693">
        <v>18.07</v>
      </c>
      <c r="AC4693">
        <v>15.94</v>
      </c>
      <c r="AD4693">
        <v>17.64</v>
      </c>
      <c r="AE4693">
        <v>16.68</v>
      </c>
    </row>
    <row r="4694" spans="1:31">
      <c r="A4694" t="s">
        <v>31</v>
      </c>
      <c r="B4694" t="s">
        <v>9390</v>
      </c>
      <c r="C4694" t="s">
        <v>9391</v>
      </c>
      <c r="D4694" t="s">
        <v>104</v>
      </c>
      <c r="E4694">
        <v>18.52</v>
      </c>
      <c r="F4694">
        <v>17.989999999999998</v>
      </c>
      <c r="G4694">
        <v>20.29</v>
      </c>
      <c r="H4694">
        <v>18.05</v>
      </c>
      <c r="I4694">
        <v>21.59</v>
      </c>
      <c r="J4694">
        <v>18.57</v>
      </c>
      <c r="K4694">
        <v>18.7</v>
      </c>
      <c r="L4694">
        <v>23.96</v>
      </c>
      <c r="M4694">
        <v>19.059999999999999</v>
      </c>
      <c r="N4694">
        <v>17.559999999999999</v>
      </c>
      <c r="O4694">
        <v>18.54</v>
      </c>
      <c r="P4694">
        <v>18.82</v>
      </c>
      <c r="Q4694">
        <v>23.76</v>
      </c>
      <c r="R4694">
        <v>19.059999999999999</v>
      </c>
      <c r="S4694">
        <v>17.22</v>
      </c>
      <c r="T4694">
        <v>18.36</v>
      </c>
      <c r="U4694">
        <v>18.309999999999999</v>
      </c>
      <c r="V4694">
        <v>24.77</v>
      </c>
      <c r="W4694">
        <v>25.33</v>
      </c>
      <c r="X4694">
        <v>18.02</v>
      </c>
      <c r="Y4694">
        <v>18.920000000000002</v>
      </c>
      <c r="Z4694">
        <v>18.63</v>
      </c>
      <c r="AA4694">
        <v>22.81</v>
      </c>
      <c r="AB4694">
        <v>20.41</v>
      </c>
      <c r="AC4694">
        <v>17.7</v>
      </c>
      <c r="AD4694">
        <v>20.21</v>
      </c>
      <c r="AE4694">
        <v>18.670000000000002</v>
      </c>
    </row>
    <row r="4695" spans="1:31">
      <c r="A4695" t="s">
        <v>31</v>
      </c>
      <c r="B4695" t="s">
        <v>9392</v>
      </c>
      <c r="C4695" t="s">
        <v>9393</v>
      </c>
      <c r="D4695" t="s">
        <v>104</v>
      </c>
      <c r="E4695">
        <v>17.21</v>
      </c>
      <c r="F4695">
        <v>17.78</v>
      </c>
      <c r="G4695">
        <v>20.23</v>
      </c>
      <c r="H4695">
        <v>17.38</v>
      </c>
      <c r="I4695">
        <v>20.95</v>
      </c>
      <c r="J4695">
        <v>17.98</v>
      </c>
      <c r="K4695">
        <v>16.78</v>
      </c>
      <c r="L4695">
        <v>24.2</v>
      </c>
      <c r="M4695">
        <v>18.18</v>
      </c>
      <c r="N4695">
        <v>17.28</v>
      </c>
      <c r="O4695">
        <v>17.940000000000001</v>
      </c>
      <c r="P4695">
        <v>17.899999999999999</v>
      </c>
      <c r="Q4695">
        <v>24.27</v>
      </c>
      <c r="R4695">
        <v>18.149999999999999</v>
      </c>
      <c r="S4695">
        <v>17.34</v>
      </c>
      <c r="T4695">
        <v>17.86</v>
      </c>
      <c r="U4695">
        <v>17.62</v>
      </c>
      <c r="V4695">
        <v>24.63</v>
      </c>
      <c r="W4695">
        <v>25.01</v>
      </c>
      <c r="X4695">
        <v>17.72</v>
      </c>
      <c r="Y4695">
        <v>18.04</v>
      </c>
      <c r="Z4695">
        <v>18.28</v>
      </c>
      <c r="AA4695">
        <v>22.3</v>
      </c>
      <c r="AB4695">
        <v>18.77</v>
      </c>
      <c r="AC4695">
        <v>17.399999999999999</v>
      </c>
      <c r="AD4695">
        <v>19.03</v>
      </c>
      <c r="AE4695">
        <v>17.940000000000001</v>
      </c>
    </row>
    <row r="4696" spans="1:31">
      <c r="A4696" t="s">
        <v>31</v>
      </c>
      <c r="B4696" t="s">
        <v>9394</v>
      </c>
      <c r="C4696" t="s">
        <v>9395</v>
      </c>
      <c r="D4696" t="s">
        <v>104</v>
      </c>
      <c r="E4696">
        <v>20.12</v>
      </c>
      <c r="F4696">
        <v>19.79</v>
      </c>
      <c r="G4696">
        <v>22.57</v>
      </c>
      <c r="H4696">
        <v>20.329999999999998</v>
      </c>
      <c r="I4696">
        <v>23.7</v>
      </c>
      <c r="J4696">
        <v>20.37</v>
      </c>
      <c r="K4696">
        <v>19.989999999999998</v>
      </c>
      <c r="L4696">
        <v>27.7</v>
      </c>
      <c r="M4696">
        <v>20.84</v>
      </c>
      <c r="N4696">
        <v>19.760000000000002</v>
      </c>
      <c r="O4696">
        <v>20.38</v>
      </c>
      <c r="P4696">
        <v>20.82</v>
      </c>
      <c r="Q4696">
        <v>27.68</v>
      </c>
      <c r="R4696">
        <v>20.86</v>
      </c>
      <c r="S4696">
        <v>19.22</v>
      </c>
      <c r="T4696">
        <v>20.239999999999998</v>
      </c>
      <c r="U4696">
        <v>20.43</v>
      </c>
      <c r="V4696">
        <v>27.69</v>
      </c>
      <c r="W4696">
        <v>28.1</v>
      </c>
      <c r="X4696">
        <v>19.899999999999999</v>
      </c>
      <c r="Y4696">
        <v>20.8</v>
      </c>
      <c r="Z4696">
        <v>20.100000000000001</v>
      </c>
      <c r="AA4696">
        <v>26.03</v>
      </c>
      <c r="AB4696">
        <v>22.06</v>
      </c>
      <c r="AC4696">
        <v>19.829999999999998</v>
      </c>
      <c r="AD4696">
        <v>21.43</v>
      </c>
      <c r="AE4696">
        <v>20.57</v>
      </c>
    </row>
    <row r="4697" spans="1:31">
      <c r="A4697" t="s">
        <v>31</v>
      </c>
      <c r="B4697" t="s">
        <v>9396</v>
      </c>
      <c r="C4697" t="s">
        <v>9397</v>
      </c>
      <c r="D4697" t="s">
        <v>104</v>
      </c>
      <c r="E4697">
        <v>33.200000000000003</v>
      </c>
      <c r="F4697">
        <v>34.51</v>
      </c>
      <c r="G4697">
        <v>39.4</v>
      </c>
      <c r="H4697">
        <v>33.799999999999997</v>
      </c>
      <c r="I4697">
        <v>40.630000000000003</v>
      </c>
      <c r="J4697">
        <v>34.840000000000003</v>
      </c>
      <c r="K4697">
        <v>32.22</v>
      </c>
      <c r="L4697">
        <v>47.37</v>
      </c>
      <c r="M4697">
        <v>35.159999999999997</v>
      </c>
      <c r="N4697">
        <v>33.65</v>
      </c>
      <c r="O4697">
        <v>34.770000000000003</v>
      </c>
      <c r="P4697">
        <v>34.68</v>
      </c>
      <c r="Q4697">
        <v>47.6</v>
      </c>
      <c r="R4697">
        <v>35.11</v>
      </c>
      <c r="S4697">
        <v>33.76</v>
      </c>
      <c r="T4697">
        <v>34.630000000000003</v>
      </c>
      <c r="U4697">
        <v>34.21</v>
      </c>
      <c r="V4697">
        <v>47.94</v>
      </c>
      <c r="W4697">
        <v>48.62</v>
      </c>
      <c r="X4697">
        <v>34.4</v>
      </c>
      <c r="Y4697">
        <v>34.92</v>
      </c>
      <c r="Z4697">
        <v>35.369999999999997</v>
      </c>
      <c r="AA4697">
        <v>43.5</v>
      </c>
      <c r="AB4697">
        <v>36.14</v>
      </c>
      <c r="AC4697">
        <v>33.840000000000003</v>
      </c>
      <c r="AD4697">
        <v>36.65</v>
      </c>
      <c r="AE4697">
        <v>34.75</v>
      </c>
    </row>
    <row r="4698" spans="1:31">
      <c r="A4698" t="s">
        <v>31</v>
      </c>
      <c r="B4698" t="s">
        <v>9398</v>
      </c>
      <c r="C4698" t="s">
        <v>9399</v>
      </c>
      <c r="D4698" t="s">
        <v>104</v>
      </c>
      <c r="E4698">
        <v>34.69</v>
      </c>
      <c r="F4698">
        <v>35.03</v>
      </c>
      <c r="G4698">
        <v>40.18</v>
      </c>
      <c r="H4698">
        <v>35.729999999999997</v>
      </c>
      <c r="I4698">
        <v>41.66</v>
      </c>
      <c r="J4698">
        <v>35.770000000000003</v>
      </c>
      <c r="K4698">
        <v>33.96</v>
      </c>
      <c r="L4698">
        <v>49.69</v>
      </c>
      <c r="M4698">
        <v>36.35</v>
      </c>
      <c r="N4698">
        <v>35</v>
      </c>
      <c r="O4698">
        <v>35.78</v>
      </c>
      <c r="P4698">
        <v>36.32</v>
      </c>
      <c r="Q4698">
        <v>49.88</v>
      </c>
      <c r="R4698">
        <v>36.39</v>
      </c>
      <c r="S4698">
        <v>34.340000000000003</v>
      </c>
      <c r="T4698">
        <v>35.590000000000003</v>
      </c>
      <c r="U4698">
        <v>35.82</v>
      </c>
      <c r="V4698">
        <v>49.24</v>
      </c>
      <c r="W4698">
        <v>49.77</v>
      </c>
      <c r="X4698">
        <v>35.17</v>
      </c>
      <c r="Y4698">
        <v>36.31</v>
      </c>
      <c r="Z4698">
        <v>35.42</v>
      </c>
      <c r="AA4698">
        <v>46.08</v>
      </c>
      <c r="AB4698">
        <v>37.880000000000003</v>
      </c>
      <c r="AC4698">
        <v>35.090000000000003</v>
      </c>
      <c r="AD4698">
        <v>37.08</v>
      </c>
      <c r="AE4698">
        <v>36.01</v>
      </c>
    </row>
    <row r="4699" spans="1:31">
      <c r="A4699" t="s">
        <v>31</v>
      </c>
      <c r="B4699" t="s">
        <v>9400</v>
      </c>
      <c r="C4699" t="s">
        <v>9401</v>
      </c>
      <c r="D4699" t="s">
        <v>104</v>
      </c>
      <c r="E4699">
        <v>115.57</v>
      </c>
      <c r="F4699">
        <v>123.3</v>
      </c>
      <c r="G4699">
        <v>142.36000000000001</v>
      </c>
      <c r="H4699">
        <v>122.59</v>
      </c>
      <c r="I4699">
        <v>144.27000000000001</v>
      </c>
      <c r="J4699">
        <v>123.63</v>
      </c>
      <c r="K4699">
        <v>109.53</v>
      </c>
      <c r="L4699">
        <v>177</v>
      </c>
      <c r="M4699">
        <v>123.95</v>
      </c>
      <c r="N4699">
        <v>122.44</v>
      </c>
      <c r="O4699">
        <v>123.56</v>
      </c>
      <c r="P4699">
        <v>123.47</v>
      </c>
      <c r="Q4699">
        <v>179.26</v>
      </c>
      <c r="R4699">
        <v>123.9</v>
      </c>
      <c r="S4699">
        <v>122.55</v>
      </c>
      <c r="T4699">
        <v>123.42</v>
      </c>
      <c r="U4699">
        <v>123</v>
      </c>
      <c r="V4699">
        <v>173.86</v>
      </c>
      <c r="W4699">
        <v>174.88</v>
      </c>
      <c r="X4699">
        <v>123.19</v>
      </c>
      <c r="Y4699">
        <v>123.71</v>
      </c>
      <c r="Z4699">
        <v>124.16</v>
      </c>
      <c r="AA4699">
        <v>159.97</v>
      </c>
      <c r="AB4699">
        <v>124.93</v>
      </c>
      <c r="AC4699">
        <v>122.63</v>
      </c>
      <c r="AD4699">
        <v>125.44</v>
      </c>
      <c r="AE4699">
        <v>123.54</v>
      </c>
    </row>
    <row r="4700" spans="1:31">
      <c r="A4700" t="s">
        <v>31</v>
      </c>
      <c r="B4700" t="s">
        <v>9402</v>
      </c>
      <c r="C4700" t="s">
        <v>9403</v>
      </c>
      <c r="D4700" t="s">
        <v>104</v>
      </c>
      <c r="E4700">
        <v>119.4</v>
      </c>
      <c r="F4700">
        <v>125.82</v>
      </c>
      <c r="G4700">
        <v>145.32</v>
      </c>
      <c r="H4700">
        <v>126.61</v>
      </c>
      <c r="I4700">
        <v>147.79</v>
      </c>
      <c r="J4700">
        <v>126.71</v>
      </c>
      <c r="K4700">
        <v>113.79</v>
      </c>
      <c r="L4700">
        <v>181.77</v>
      </c>
      <c r="M4700">
        <v>127.43</v>
      </c>
      <c r="N4700">
        <v>125.73</v>
      </c>
      <c r="O4700">
        <v>126.72</v>
      </c>
      <c r="P4700">
        <v>127.37</v>
      </c>
      <c r="Q4700">
        <v>183.89</v>
      </c>
      <c r="R4700">
        <v>127.48</v>
      </c>
      <c r="S4700">
        <v>124.95</v>
      </c>
      <c r="T4700">
        <v>126.49</v>
      </c>
      <c r="U4700">
        <v>126.75</v>
      </c>
      <c r="V4700">
        <v>177.84</v>
      </c>
      <c r="W4700">
        <v>178.83</v>
      </c>
      <c r="X4700">
        <v>125.98</v>
      </c>
      <c r="Y4700">
        <v>127.36</v>
      </c>
      <c r="Z4700">
        <v>126.33</v>
      </c>
      <c r="AA4700">
        <v>165.08</v>
      </c>
      <c r="AB4700">
        <v>129.31</v>
      </c>
      <c r="AC4700">
        <v>125.85</v>
      </c>
      <c r="AD4700">
        <v>128.38</v>
      </c>
      <c r="AE4700">
        <v>127</v>
      </c>
    </row>
    <row r="4701" spans="1:31">
      <c r="A4701" t="s">
        <v>31</v>
      </c>
      <c r="B4701" t="s">
        <v>9404</v>
      </c>
      <c r="C4701" t="s">
        <v>9405</v>
      </c>
      <c r="D4701" t="s">
        <v>104</v>
      </c>
      <c r="E4701">
        <v>136.44</v>
      </c>
      <c r="F4701">
        <v>144.75</v>
      </c>
      <c r="G4701">
        <v>166.6</v>
      </c>
      <c r="H4701">
        <v>143.16999999999999</v>
      </c>
      <c r="I4701">
        <v>169.55</v>
      </c>
      <c r="J4701">
        <v>145.33000000000001</v>
      </c>
      <c r="K4701">
        <v>130.09</v>
      </c>
      <c r="L4701">
        <v>205.23</v>
      </c>
      <c r="M4701">
        <v>145.94999999999999</v>
      </c>
      <c r="N4701">
        <v>142.94</v>
      </c>
      <c r="O4701">
        <v>145.19</v>
      </c>
      <c r="P4701">
        <v>144.93</v>
      </c>
      <c r="Q4701">
        <v>207.46</v>
      </c>
      <c r="R4701">
        <v>145.82</v>
      </c>
      <c r="S4701">
        <v>143.29</v>
      </c>
      <c r="T4701">
        <v>144.9</v>
      </c>
      <c r="U4701">
        <v>144.03</v>
      </c>
      <c r="V4701">
        <v>203.25</v>
      </c>
      <c r="W4701">
        <v>204.89</v>
      </c>
      <c r="X4701">
        <v>144.51</v>
      </c>
      <c r="Y4701">
        <v>145.44</v>
      </c>
      <c r="Z4701">
        <v>146.47</v>
      </c>
      <c r="AA4701">
        <v>186.15</v>
      </c>
      <c r="AB4701">
        <v>147.77000000000001</v>
      </c>
      <c r="AC4701">
        <v>143.35</v>
      </c>
      <c r="AD4701">
        <v>148.91999999999999</v>
      </c>
      <c r="AE4701">
        <v>145.12</v>
      </c>
    </row>
    <row r="4702" spans="1:31">
      <c r="A4702" t="s">
        <v>31</v>
      </c>
      <c r="B4702" t="s">
        <v>9406</v>
      </c>
      <c r="C4702" t="s">
        <v>9407</v>
      </c>
      <c r="D4702" t="s">
        <v>104</v>
      </c>
      <c r="E4702">
        <v>139.69999999999999</v>
      </c>
      <c r="F4702">
        <v>145.77000000000001</v>
      </c>
      <c r="G4702">
        <v>168.19</v>
      </c>
      <c r="H4702">
        <v>147.46</v>
      </c>
      <c r="I4702">
        <v>171.71</v>
      </c>
      <c r="J4702">
        <v>147.26</v>
      </c>
      <c r="K4702">
        <v>133.88</v>
      </c>
      <c r="L4702">
        <v>210.39</v>
      </c>
      <c r="M4702">
        <v>148.44999999999999</v>
      </c>
      <c r="N4702">
        <v>145.93</v>
      </c>
      <c r="O4702">
        <v>147.30000000000001</v>
      </c>
      <c r="P4702">
        <v>148.54</v>
      </c>
      <c r="Q4702">
        <v>212.55</v>
      </c>
      <c r="R4702">
        <v>148.57</v>
      </c>
      <c r="S4702">
        <v>144.43</v>
      </c>
      <c r="T4702">
        <v>146.94</v>
      </c>
      <c r="U4702">
        <v>147.57</v>
      </c>
      <c r="V4702">
        <v>205.99</v>
      </c>
      <c r="W4702">
        <v>207.28</v>
      </c>
      <c r="X4702">
        <v>146.09</v>
      </c>
      <c r="Y4702">
        <v>148.43</v>
      </c>
      <c r="Z4702">
        <v>146.37</v>
      </c>
      <c r="AA4702">
        <v>191.94</v>
      </c>
      <c r="AB4702">
        <v>151.53</v>
      </c>
      <c r="AC4702">
        <v>146.07</v>
      </c>
      <c r="AD4702">
        <v>149.65</v>
      </c>
      <c r="AE4702">
        <v>147.84</v>
      </c>
    </row>
    <row r="4703" spans="1:31">
      <c r="A4703" t="s">
        <v>31</v>
      </c>
      <c r="B4703" t="s">
        <v>9408</v>
      </c>
      <c r="C4703" t="s">
        <v>9409</v>
      </c>
      <c r="D4703" t="s">
        <v>104</v>
      </c>
      <c r="E4703">
        <v>23.14</v>
      </c>
      <c r="F4703">
        <v>22.87</v>
      </c>
      <c r="G4703">
        <v>23.57</v>
      </c>
      <c r="H4703">
        <v>21.95</v>
      </c>
      <c r="I4703">
        <v>28.95</v>
      </c>
      <c r="J4703">
        <v>23.08</v>
      </c>
      <c r="K4703">
        <v>23.64</v>
      </c>
      <c r="L4703">
        <v>25.62</v>
      </c>
      <c r="M4703">
        <v>23.28</v>
      </c>
      <c r="N4703">
        <v>21.92</v>
      </c>
      <c r="O4703">
        <v>22.89</v>
      </c>
      <c r="P4703">
        <v>22.87</v>
      </c>
      <c r="Q4703">
        <v>22.43</v>
      </c>
      <c r="R4703">
        <v>23.19</v>
      </c>
      <c r="S4703">
        <v>22.36</v>
      </c>
      <c r="T4703">
        <v>22.86</v>
      </c>
      <c r="U4703">
        <v>22.31</v>
      </c>
      <c r="V4703">
        <v>24.78</v>
      </c>
      <c r="W4703">
        <v>25.69</v>
      </c>
      <c r="X4703">
        <v>22.96</v>
      </c>
      <c r="Y4703">
        <v>23.08</v>
      </c>
      <c r="Z4703">
        <v>23.85</v>
      </c>
      <c r="AA4703">
        <v>37.130000000000003</v>
      </c>
      <c r="AB4703">
        <v>24.09</v>
      </c>
      <c r="AC4703">
        <v>22.34</v>
      </c>
      <c r="AD4703">
        <v>24.96</v>
      </c>
      <c r="AE4703">
        <v>22.89</v>
      </c>
    </row>
    <row r="4704" spans="1:31">
      <c r="A4704" t="s">
        <v>31</v>
      </c>
      <c r="B4704" t="s">
        <v>9410</v>
      </c>
      <c r="C4704" t="s">
        <v>9411</v>
      </c>
      <c r="D4704" t="s">
        <v>104</v>
      </c>
      <c r="E4704">
        <v>30.46</v>
      </c>
      <c r="F4704">
        <v>29.91</v>
      </c>
      <c r="G4704">
        <v>31.21</v>
      </c>
      <c r="H4704">
        <v>28.38</v>
      </c>
      <c r="I4704">
        <v>38.32</v>
      </c>
      <c r="J4704">
        <v>30.32</v>
      </c>
      <c r="K4704">
        <v>31.31</v>
      </c>
      <c r="L4704">
        <v>33.42</v>
      </c>
      <c r="M4704">
        <v>30.69</v>
      </c>
      <c r="N4704">
        <v>28.32</v>
      </c>
      <c r="O4704">
        <v>30.17</v>
      </c>
      <c r="P4704">
        <v>29.96</v>
      </c>
      <c r="Q4704">
        <v>29.24</v>
      </c>
      <c r="R4704">
        <v>30.54</v>
      </c>
      <c r="S4704">
        <v>29.09</v>
      </c>
      <c r="T4704">
        <v>29.94</v>
      </c>
      <c r="U4704">
        <v>29.01</v>
      </c>
      <c r="V4704">
        <v>33.25</v>
      </c>
      <c r="W4704">
        <v>34.82</v>
      </c>
      <c r="X4704">
        <v>30.15</v>
      </c>
      <c r="Y4704">
        <v>30.36</v>
      </c>
      <c r="Z4704">
        <v>31.69</v>
      </c>
      <c r="AA4704">
        <v>46.35</v>
      </c>
      <c r="AB4704">
        <v>32.06</v>
      </c>
      <c r="AC4704">
        <v>29.03</v>
      </c>
      <c r="AD4704">
        <v>33.57</v>
      </c>
      <c r="AE4704">
        <v>30.01</v>
      </c>
    </row>
    <row r="4705" spans="1:31">
      <c r="A4705" t="s">
        <v>31</v>
      </c>
      <c r="B4705" t="s">
        <v>9412</v>
      </c>
      <c r="C4705" t="s">
        <v>9413</v>
      </c>
      <c r="D4705" t="s">
        <v>104</v>
      </c>
      <c r="E4705">
        <v>48.63</v>
      </c>
      <c r="F4705">
        <v>47.48</v>
      </c>
      <c r="G4705">
        <v>50.14</v>
      </c>
      <c r="H4705">
        <v>44.51</v>
      </c>
      <c r="I4705">
        <v>61.49</v>
      </c>
      <c r="J4705">
        <v>48.3</v>
      </c>
      <c r="K4705">
        <v>50.27</v>
      </c>
      <c r="L4705">
        <v>52.89</v>
      </c>
      <c r="M4705">
        <v>49.05</v>
      </c>
      <c r="N4705">
        <v>44.42</v>
      </c>
      <c r="O4705">
        <v>48.15</v>
      </c>
      <c r="P4705">
        <v>47.61</v>
      </c>
      <c r="Q4705">
        <v>46.25</v>
      </c>
      <c r="R4705">
        <v>48.78</v>
      </c>
      <c r="S4705">
        <v>45.9</v>
      </c>
      <c r="T4705">
        <v>47.58</v>
      </c>
      <c r="U4705">
        <v>45.8</v>
      </c>
      <c r="V4705">
        <v>53.99</v>
      </c>
      <c r="W4705">
        <v>57.04</v>
      </c>
      <c r="X4705">
        <v>48.01</v>
      </c>
      <c r="Y4705">
        <v>48.43</v>
      </c>
      <c r="Z4705">
        <v>51.05</v>
      </c>
      <c r="AA4705">
        <v>70.2</v>
      </c>
      <c r="AB4705">
        <v>51.71</v>
      </c>
      <c r="AC4705">
        <v>45.8</v>
      </c>
      <c r="AD4705">
        <v>54.62</v>
      </c>
      <c r="AE4705">
        <v>47.68</v>
      </c>
    </row>
    <row r="4706" spans="1:31">
      <c r="A4706" t="s">
        <v>31</v>
      </c>
      <c r="B4706" t="s">
        <v>9414</v>
      </c>
      <c r="C4706" t="s">
        <v>9415</v>
      </c>
      <c r="D4706" t="s">
        <v>104</v>
      </c>
      <c r="E4706">
        <v>33.520000000000003</v>
      </c>
      <c r="F4706">
        <v>33.32</v>
      </c>
      <c r="G4706">
        <v>34.07</v>
      </c>
      <c r="H4706">
        <v>32.049999999999997</v>
      </c>
      <c r="I4706">
        <v>41.91</v>
      </c>
      <c r="J4706">
        <v>33.54</v>
      </c>
      <c r="K4706">
        <v>34.24</v>
      </c>
      <c r="L4706">
        <v>37.26</v>
      </c>
      <c r="M4706">
        <v>33.75</v>
      </c>
      <c r="N4706">
        <v>32.020000000000003</v>
      </c>
      <c r="O4706">
        <v>33.340000000000003</v>
      </c>
      <c r="P4706">
        <v>33.270000000000003</v>
      </c>
      <c r="Q4706">
        <v>32.619999999999997</v>
      </c>
      <c r="R4706">
        <v>33.65</v>
      </c>
      <c r="S4706">
        <v>32.58</v>
      </c>
      <c r="T4706">
        <v>33.229999999999997</v>
      </c>
      <c r="U4706">
        <v>32.49</v>
      </c>
      <c r="V4706">
        <v>35.78</v>
      </c>
      <c r="W4706">
        <v>36.979999999999997</v>
      </c>
      <c r="X4706">
        <v>33.32</v>
      </c>
      <c r="Y4706">
        <v>33.479999999999997</v>
      </c>
      <c r="Z4706">
        <v>34.450000000000003</v>
      </c>
      <c r="AA4706">
        <v>54.77</v>
      </c>
      <c r="AB4706">
        <v>34.86</v>
      </c>
      <c r="AC4706">
        <v>32.549999999999997</v>
      </c>
      <c r="AD4706">
        <v>36.03</v>
      </c>
      <c r="AE4706">
        <v>33.299999999999997</v>
      </c>
    </row>
    <row r="4707" spans="1:31">
      <c r="A4707" t="s">
        <v>31</v>
      </c>
      <c r="B4707" t="s">
        <v>9416</v>
      </c>
      <c r="C4707" t="s">
        <v>9417</v>
      </c>
      <c r="D4707" t="s">
        <v>104</v>
      </c>
      <c r="E4707">
        <v>31.29</v>
      </c>
      <c r="F4707">
        <v>31.24</v>
      </c>
      <c r="G4707">
        <v>31.72</v>
      </c>
      <c r="H4707">
        <v>30.22</v>
      </c>
      <c r="I4707">
        <v>39.049999999999997</v>
      </c>
      <c r="J4707">
        <v>31.36</v>
      </c>
      <c r="K4707">
        <v>31.88</v>
      </c>
      <c r="L4707">
        <v>34.950000000000003</v>
      </c>
      <c r="M4707">
        <v>31.5</v>
      </c>
      <c r="N4707">
        <v>30.19</v>
      </c>
      <c r="O4707">
        <v>31.16</v>
      </c>
      <c r="P4707">
        <v>31.15</v>
      </c>
      <c r="Q4707">
        <v>30.61</v>
      </c>
      <c r="R4707">
        <v>31.43</v>
      </c>
      <c r="S4707">
        <v>30.62</v>
      </c>
      <c r="T4707">
        <v>31.11</v>
      </c>
      <c r="U4707">
        <v>30.52</v>
      </c>
      <c r="V4707">
        <v>33.1</v>
      </c>
      <c r="W4707">
        <v>34.020000000000003</v>
      </c>
      <c r="X4707">
        <v>31.16</v>
      </c>
      <c r="Y4707">
        <v>31.28</v>
      </c>
      <c r="Z4707">
        <v>32</v>
      </c>
      <c r="AA4707">
        <v>52.5</v>
      </c>
      <c r="AB4707">
        <v>32.380000000000003</v>
      </c>
      <c r="AC4707">
        <v>30.61</v>
      </c>
      <c r="AD4707">
        <v>33.29</v>
      </c>
      <c r="AE4707">
        <v>31.19</v>
      </c>
    </row>
    <row r="4708" spans="1:31">
      <c r="A4708" t="s">
        <v>31</v>
      </c>
      <c r="B4708" t="s">
        <v>9418</v>
      </c>
      <c r="C4708" t="s">
        <v>9419</v>
      </c>
      <c r="D4708" t="s">
        <v>104</v>
      </c>
      <c r="E4708">
        <v>48.66</v>
      </c>
      <c r="F4708">
        <v>48.43</v>
      </c>
      <c r="G4708">
        <v>49.37</v>
      </c>
      <c r="H4708">
        <v>46.78</v>
      </c>
      <c r="I4708">
        <v>60.72</v>
      </c>
      <c r="J4708">
        <v>48.69</v>
      </c>
      <c r="K4708">
        <v>49.59</v>
      </c>
      <c r="L4708">
        <v>54.25</v>
      </c>
      <c r="M4708">
        <v>48.95</v>
      </c>
      <c r="N4708">
        <v>46.74</v>
      </c>
      <c r="O4708">
        <v>48.32</v>
      </c>
      <c r="P4708">
        <v>48.34</v>
      </c>
      <c r="Q4708">
        <v>47.51</v>
      </c>
      <c r="R4708">
        <v>48.84</v>
      </c>
      <c r="S4708">
        <v>47.47</v>
      </c>
      <c r="T4708">
        <v>48.29</v>
      </c>
      <c r="U4708">
        <v>47.33</v>
      </c>
      <c r="V4708">
        <v>51.56</v>
      </c>
      <c r="W4708">
        <v>53.09</v>
      </c>
      <c r="X4708">
        <v>48.42</v>
      </c>
      <c r="Y4708">
        <v>48.61</v>
      </c>
      <c r="Z4708">
        <v>49.84</v>
      </c>
      <c r="AA4708">
        <v>80.900000000000006</v>
      </c>
      <c r="AB4708">
        <v>50.38</v>
      </c>
      <c r="AC4708">
        <v>47.44</v>
      </c>
      <c r="AD4708">
        <v>51.87</v>
      </c>
      <c r="AE4708">
        <v>48.39</v>
      </c>
    </row>
    <row r="4709" spans="1:31">
      <c r="A4709" t="s">
        <v>31</v>
      </c>
      <c r="B4709" t="s">
        <v>9420</v>
      </c>
      <c r="C4709" t="s">
        <v>9421</v>
      </c>
      <c r="D4709" t="s">
        <v>104</v>
      </c>
      <c r="E4709">
        <v>44.53</v>
      </c>
      <c r="F4709">
        <v>44.56</v>
      </c>
      <c r="G4709">
        <v>44.98</v>
      </c>
      <c r="H4709">
        <v>43.38</v>
      </c>
      <c r="I4709">
        <v>55.4</v>
      </c>
      <c r="J4709">
        <v>44.65</v>
      </c>
      <c r="K4709">
        <v>45.2</v>
      </c>
      <c r="L4709">
        <v>49.97</v>
      </c>
      <c r="M4709">
        <v>44.76</v>
      </c>
      <c r="N4709">
        <v>43.35</v>
      </c>
      <c r="O4709">
        <v>44.27</v>
      </c>
      <c r="P4709">
        <v>44.43</v>
      </c>
      <c r="Q4709">
        <v>43.78</v>
      </c>
      <c r="R4709">
        <v>44.71</v>
      </c>
      <c r="S4709">
        <v>43.82</v>
      </c>
      <c r="T4709">
        <v>44.36</v>
      </c>
      <c r="U4709">
        <v>43.69</v>
      </c>
      <c r="V4709">
        <v>46.58</v>
      </c>
      <c r="W4709">
        <v>47.63</v>
      </c>
      <c r="X4709">
        <v>44.41</v>
      </c>
      <c r="Y4709">
        <v>44.53</v>
      </c>
      <c r="Z4709">
        <v>45.3</v>
      </c>
      <c r="AA4709">
        <v>76.69</v>
      </c>
      <c r="AB4709">
        <v>45.76</v>
      </c>
      <c r="AC4709">
        <v>43.82</v>
      </c>
      <c r="AD4709">
        <v>46.79</v>
      </c>
      <c r="AE4709">
        <v>44.45</v>
      </c>
    </row>
    <row r="4710" spans="1:31">
      <c r="A4710" t="s">
        <v>31</v>
      </c>
      <c r="B4710" t="s">
        <v>9422</v>
      </c>
      <c r="C4710" t="s">
        <v>9423</v>
      </c>
      <c r="D4710" t="s">
        <v>104</v>
      </c>
      <c r="E4710">
        <v>61.83</v>
      </c>
      <c r="F4710">
        <v>61.5</v>
      </c>
      <c r="G4710">
        <v>62.72</v>
      </c>
      <c r="H4710">
        <v>59.47</v>
      </c>
      <c r="I4710">
        <v>77.11</v>
      </c>
      <c r="J4710">
        <v>61.84</v>
      </c>
      <c r="K4710">
        <v>63</v>
      </c>
      <c r="L4710">
        <v>68.930000000000007</v>
      </c>
      <c r="M4710">
        <v>62.18</v>
      </c>
      <c r="N4710">
        <v>59.41</v>
      </c>
      <c r="O4710">
        <v>61.34</v>
      </c>
      <c r="P4710">
        <v>61.42</v>
      </c>
      <c r="Q4710">
        <v>60.38</v>
      </c>
      <c r="R4710">
        <v>62.05</v>
      </c>
      <c r="S4710">
        <v>60.32</v>
      </c>
      <c r="T4710">
        <v>61.35</v>
      </c>
      <c r="U4710">
        <v>60.17</v>
      </c>
      <c r="V4710">
        <v>65.44</v>
      </c>
      <c r="W4710">
        <v>67.36</v>
      </c>
      <c r="X4710">
        <v>61.51</v>
      </c>
      <c r="Y4710">
        <v>61.77</v>
      </c>
      <c r="Z4710">
        <v>63.31</v>
      </c>
      <c r="AA4710">
        <v>102.95</v>
      </c>
      <c r="AB4710">
        <v>63.97</v>
      </c>
      <c r="AC4710">
        <v>60.27</v>
      </c>
      <c r="AD4710">
        <v>65.83</v>
      </c>
      <c r="AE4710">
        <v>61.47</v>
      </c>
    </row>
    <row r="4711" spans="1:31">
      <c r="A4711" t="s">
        <v>31</v>
      </c>
      <c r="B4711" t="s">
        <v>9424</v>
      </c>
      <c r="C4711" t="s">
        <v>9425</v>
      </c>
      <c r="D4711" t="s">
        <v>104</v>
      </c>
      <c r="E4711">
        <v>56.01</v>
      </c>
      <c r="F4711">
        <v>56.05</v>
      </c>
      <c r="G4711">
        <v>56.53</v>
      </c>
      <c r="H4711">
        <v>54.66</v>
      </c>
      <c r="I4711">
        <v>69.58</v>
      </c>
      <c r="J4711">
        <v>56.17</v>
      </c>
      <c r="K4711">
        <v>56.81</v>
      </c>
      <c r="L4711">
        <v>62.9</v>
      </c>
      <c r="M4711">
        <v>56.28</v>
      </c>
      <c r="N4711">
        <v>54.62</v>
      </c>
      <c r="O4711">
        <v>55.64</v>
      </c>
      <c r="P4711">
        <v>55.9</v>
      </c>
      <c r="Q4711">
        <v>55.15</v>
      </c>
      <c r="R4711">
        <v>56.22</v>
      </c>
      <c r="S4711">
        <v>55.18</v>
      </c>
      <c r="T4711">
        <v>55.82</v>
      </c>
      <c r="U4711">
        <v>55.05</v>
      </c>
      <c r="V4711">
        <v>58.42</v>
      </c>
      <c r="W4711">
        <v>59.62</v>
      </c>
      <c r="X4711">
        <v>55.86</v>
      </c>
      <c r="Y4711">
        <v>56.01</v>
      </c>
      <c r="Z4711">
        <v>56.9</v>
      </c>
      <c r="AA4711">
        <v>97</v>
      </c>
      <c r="AB4711">
        <v>57.47</v>
      </c>
      <c r="AC4711">
        <v>55.17</v>
      </c>
      <c r="AD4711">
        <v>58.66</v>
      </c>
      <c r="AE4711">
        <v>55.91</v>
      </c>
    </row>
    <row r="4712" spans="1:31">
      <c r="A4712" t="s">
        <v>31</v>
      </c>
      <c r="B4712" t="s">
        <v>9426</v>
      </c>
      <c r="C4712" t="s">
        <v>9427</v>
      </c>
      <c r="D4712" t="s">
        <v>104</v>
      </c>
      <c r="E4712">
        <v>105.99</v>
      </c>
      <c r="F4712">
        <v>104.8</v>
      </c>
      <c r="G4712">
        <v>107.96</v>
      </c>
      <c r="H4712">
        <v>100.65</v>
      </c>
      <c r="I4712">
        <v>132.56</v>
      </c>
      <c r="J4712">
        <v>105.73</v>
      </c>
      <c r="K4712">
        <v>108.28</v>
      </c>
      <c r="L4712">
        <v>117.45</v>
      </c>
      <c r="M4712">
        <v>106.63</v>
      </c>
      <c r="N4712">
        <v>100.54</v>
      </c>
      <c r="O4712">
        <v>104.83</v>
      </c>
      <c r="P4712">
        <v>104.82</v>
      </c>
      <c r="Q4712">
        <v>102.84</v>
      </c>
      <c r="R4712">
        <v>106.3</v>
      </c>
      <c r="S4712">
        <v>102.52</v>
      </c>
      <c r="T4712">
        <v>104.75</v>
      </c>
      <c r="U4712">
        <v>102.29</v>
      </c>
      <c r="V4712">
        <v>113.37</v>
      </c>
      <c r="W4712">
        <v>117.46</v>
      </c>
      <c r="X4712">
        <v>105.22</v>
      </c>
      <c r="Y4712">
        <v>105.78</v>
      </c>
      <c r="Z4712">
        <v>109.19</v>
      </c>
      <c r="AA4712">
        <v>170.69</v>
      </c>
      <c r="AB4712">
        <v>110.28</v>
      </c>
      <c r="AC4712">
        <v>102.39</v>
      </c>
      <c r="AD4712">
        <v>114.2</v>
      </c>
      <c r="AE4712">
        <v>104.91</v>
      </c>
    </row>
    <row r="4713" spans="1:31">
      <c r="A4713" t="s">
        <v>31</v>
      </c>
      <c r="B4713" t="s">
        <v>9428</v>
      </c>
      <c r="C4713" t="s">
        <v>9429</v>
      </c>
      <c r="D4713" t="s">
        <v>104</v>
      </c>
      <c r="E4713">
        <v>92.19</v>
      </c>
      <c r="F4713">
        <v>91.86</v>
      </c>
      <c r="G4713">
        <v>93.28</v>
      </c>
      <c r="H4713">
        <v>89.27</v>
      </c>
      <c r="I4713">
        <v>114.68</v>
      </c>
      <c r="J4713">
        <v>92.25</v>
      </c>
      <c r="K4713">
        <v>93.65</v>
      </c>
      <c r="L4713">
        <v>103.16</v>
      </c>
      <c r="M4713">
        <v>92.65</v>
      </c>
      <c r="N4713">
        <v>89.21</v>
      </c>
      <c r="O4713">
        <v>91.31</v>
      </c>
      <c r="P4713">
        <v>91.72</v>
      </c>
      <c r="Q4713">
        <v>90.39</v>
      </c>
      <c r="R4713">
        <v>92.48</v>
      </c>
      <c r="S4713">
        <v>90.35</v>
      </c>
      <c r="T4713">
        <v>91.64</v>
      </c>
      <c r="U4713">
        <v>90.13</v>
      </c>
      <c r="V4713">
        <v>96.73</v>
      </c>
      <c r="W4713">
        <v>99.14</v>
      </c>
      <c r="X4713">
        <v>91.8</v>
      </c>
      <c r="Y4713">
        <v>92.12</v>
      </c>
      <c r="Z4713">
        <v>94.03</v>
      </c>
      <c r="AA4713">
        <v>156.59</v>
      </c>
      <c r="AB4713">
        <v>94.9</v>
      </c>
      <c r="AC4713">
        <v>90.28</v>
      </c>
      <c r="AD4713">
        <v>97.23</v>
      </c>
      <c r="AE4713">
        <v>91.78</v>
      </c>
    </row>
    <row r="4714" spans="1:31">
      <c r="A4714" t="s">
        <v>31</v>
      </c>
      <c r="B4714" t="s">
        <v>9430</v>
      </c>
      <c r="C4714" t="s">
        <v>9431</v>
      </c>
      <c r="D4714" t="s">
        <v>104</v>
      </c>
      <c r="E4714">
        <v>83.95</v>
      </c>
      <c r="F4714">
        <v>84.13</v>
      </c>
      <c r="G4714">
        <v>84.53</v>
      </c>
      <c r="H4714">
        <v>82.48</v>
      </c>
      <c r="I4714">
        <v>104.02</v>
      </c>
      <c r="J4714">
        <v>84.19</v>
      </c>
      <c r="K4714">
        <v>84.91</v>
      </c>
      <c r="L4714">
        <v>94.62</v>
      </c>
      <c r="M4714">
        <v>84.3</v>
      </c>
      <c r="N4714">
        <v>82.43</v>
      </c>
      <c r="O4714">
        <v>83.23</v>
      </c>
      <c r="P4714">
        <v>83.89</v>
      </c>
      <c r="Q4714">
        <v>82.97</v>
      </c>
      <c r="R4714">
        <v>84.24</v>
      </c>
      <c r="S4714">
        <v>83.07</v>
      </c>
      <c r="T4714">
        <v>83.8</v>
      </c>
      <c r="U4714">
        <v>82.88</v>
      </c>
      <c r="V4714">
        <v>86.8</v>
      </c>
      <c r="W4714">
        <v>88.19</v>
      </c>
      <c r="X4714">
        <v>83.8</v>
      </c>
      <c r="Y4714">
        <v>83.96</v>
      </c>
      <c r="Z4714">
        <v>84.97</v>
      </c>
      <c r="AA4714">
        <v>148.18</v>
      </c>
      <c r="AB4714">
        <v>85.7</v>
      </c>
      <c r="AC4714">
        <v>83.07</v>
      </c>
      <c r="AD4714">
        <v>87.09</v>
      </c>
      <c r="AE4714">
        <v>83.92</v>
      </c>
    </row>
    <row r="4715" spans="1:31">
      <c r="A4715" t="s">
        <v>31</v>
      </c>
      <c r="B4715" t="s">
        <v>9432</v>
      </c>
      <c r="C4715" t="s">
        <v>9433</v>
      </c>
      <c r="D4715" t="s">
        <v>104</v>
      </c>
      <c r="E4715">
        <v>223.56</v>
      </c>
      <c r="F4715">
        <v>222.77</v>
      </c>
      <c r="G4715">
        <v>225.63</v>
      </c>
      <c r="H4715">
        <v>217.97</v>
      </c>
      <c r="I4715">
        <v>277.13</v>
      </c>
      <c r="J4715">
        <v>223.58</v>
      </c>
      <c r="K4715">
        <v>226.26</v>
      </c>
      <c r="L4715">
        <v>251.09</v>
      </c>
      <c r="M4715">
        <v>224.38</v>
      </c>
      <c r="N4715">
        <v>217.85</v>
      </c>
      <c r="O4715">
        <v>220.44</v>
      </c>
      <c r="P4715">
        <v>222.58</v>
      </c>
      <c r="Q4715">
        <v>220.17</v>
      </c>
      <c r="R4715">
        <v>224.06</v>
      </c>
      <c r="S4715">
        <v>219.99</v>
      </c>
      <c r="T4715">
        <v>222.43</v>
      </c>
      <c r="U4715">
        <v>219.63</v>
      </c>
      <c r="V4715">
        <v>232.02</v>
      </c>
      <c r="W4715">
        <v>236.56</v>
      </c>
      <c r="X4715">
        <v>222.8</v>
      </c>
      <c r="Y4715">
        <v>223.39</v>
      </c>
      <c r="Z4715">
        <v>227.03</v>
      </c>
      <c r="AA4715">
        <v>388.08</v>
      </c>
      <c r="AB4715">
        <v>228.59</v>
      </c>
      <c r="AC4715">
        <v>219.9</v>
      </c>
      <c r="AD4715">
        <v>232.95</v>
      </c>
      <c r="AE4715">
        <v>222.69</v>
      </c>
    </row>
    <row r="4716" spans="1:31">
      <c r="A4716" t="s">
        <v>31</v>
      </c>
      <c r="B4716" t="s">
        <v>9434</v>
      </c>
      <c r="C4716" t="s">
        <v>9435</v>
      </c>
      <c r="D4716" t="s">
        <v>104</v>
      </c>
      <c r="E4716">
        <v>171.1</v>
      </c>
      <c r="F4716">
        <v>171.03</v>
      </c>
      <c r="G4716">
        <v>172.45</v>
      </c>
      <c r="H4716">
        <v>167.51</v>
      </c>
      <c r="I4716">
        <v>212.02</v>
      </c>
      <c r="J4716">
        <v>171.39</v>
      </c>
      <c r="K4716">
        <v>173.1</v>
      </c>
      <c r="L4716">
        <v>192.52</v>
      </c>
      <c r="M4716">
        <v>171.77</v>
      </c>
      <c r="N4716">
        <v>167.42</v>
      </c>
      <c r="O4716">
        <v>169.22</v>
      </c>
      <c r="P4716">
        <v>170.69</v>
      </c>
      <c r="Q4716">
        <v>168.82</v>
      </c>
      <c r="R4716">
        <v>171.59</v>
      </c>
      <c r="S4716">
        <v>168.88</v>
      </c>
      <c r="T4716">
        <v>170.53</v>
      </c>
      <c r="U4716">
        <v>168.53</v>
      </c>
      <c r="V4716">
        <v>177.2</v>
      </c>
      <c r="W4716">
        <v>180.34</v>
      </c>
      <c r="X4716">
        <v>170.65</v>
      </c>
      <c r="Y4716">
        <v>171.05</v>
      </c>
      <c r="Z4716">
        <v>173.44</v>
      </c>
      <c r="AA4716">
        <v>299.70999999999998</v>
      </c>
      <c r="AB4716">
        <v>174.79</v>
      </c>
      <c r="AC4716">
        <v>168.84</v>
      </c>
      <c r="AD4716">
        <v>177.85</v>
      </c>
      <c r="AE4716">
        <v>170.77</v>
      </c>
    </row>
    <row r="4717" spans="1:31">
      <c r="A4717" t="s">
        <v>31</v>
      </c>
      <c r="B4717" t="s">
        <v>9436</v>
      </c>
      <c r="C4717" t="s">
        <v>9437</v>
      </c>
      <c r="D4717" t="s">
        <v>104</v>
      </c>
      <c r="E4717">
        <v>159.26</v>
      </c>
      <c r="F4717">
        <v>159.91999999999999</v>
      </c>
      <c r="G4717">
        <v>159.86000000000001</v>
      </c>
      <c r="H4717">
        <v>157.75</v>
      </c>
      <c r="I4717">
        <v>196.69</v>
      </c>
      <c r="J4717">
        <v>159.83000000000001</v>
      </c>
      <c r="K4717">
        <v>160.55000000000001</v>
      </c>
      <c r="L4717">
        <v>180.26</v>
      </c>
      <c r="M4717">
        <v>159.78</v>
      </c>
      <c r="N4717">
        <v>157.69999999999999</v>
      </c>
      <c r="O4717">
        <v>157.61000000000001</v>
      </c>
      <c r="P4717">
        <v>159.46</v>
      </c>
      <c r="Q4717">
        <v>158.13999999999999</v>
      </c>
      <c r="R4717">
        <v>159.74</v>
      </c>
      <c r="S4717">
        <v>158.43</v>
      </c>
      <c r="T4717">
        <v>159.28</v>
      </c>
      <c r="U4717">
        <v>158.1</v>
      </c>
      <c r="V4717">
        <v>162.94</v>
      </c>
      <c r="W4717">
        <v>164.62</v>
      </c>
      <c r="X4717">
        <v>159.13999999999999</v>
      </c>
      <c r="Y4717">
        <v>159.34</v>
      </c>
      <c r="Z4717">
        <v>160.43</v>
      </c>
      <c r="AA4717">
        <v>287.62</v>
      </c>
      <c r="AB4717">
        <v>161.59</v>
      </c>
      <c r="AC4717">
        <v>158.46</v>
      </c>
      <c r="AD4717">
        <v>163.29</v>
      </c>
      <c r="AE4717">
        <v>159.5</v>
      </c>
    </row>
    <row r="4718" spans="1:31">
      <c r="A4718" t="s">
        <v>31</v>
      </c>
      <c r="B4718" t="s">
        <v>9438</v>
      </c>
      <c r="C4718" t="s">
        <v>9439</v>
      </c>
      <c r="D4718" t="s">
        <v>104</v>
      </c>
      <c r="E4718">
        <v>237.61</v>
      </c>
      <c r="F4718">
        <v>237.09</v>
      </c>
      <c r="G4718">
        <v>239.81</v>
      </c>
      <c r="H4718">
        <v>231.68</v>
      </c>
      <c r="I4718">
        <v>294.77</v>
      </c>
      <c r="J4718">
        <v>237.83</v>
      </c>
      <c r="K4718">
        <v>240.67</v>
      </c>
      <c r="L4718">
        <v>266.81</v>
      </c>
      <c r="M4718">
        <v>238.58</v>
      </c>
      <c r="N4718">
        <v>231.53</v>
      </c>
      <c r="O4718">
        <v>234.9</v>
      </c>
      <c r="P4718">
        <v>236.73</v>
      </c>
      <c r="Q4718">
        <v>233.91</v>
      </c>
      <c r="R4718">
        <v>238.26</v>
      </c>
      <c r="S4718">
        <v>233.86</v>
      </c>
      <c r="T4718">
        <v>236.52</v>
      </c>
      <c r="U4718">
        <v>233.4</v>
      </c>
      <c r="V4718">
        <v>247.09</v>
      </c>
      <c r="W4718">
        <v>252.07</v>
      </c>
      <c r="X4718">
        <v>236.82</v>
      </c>
      <c r="Y4718">
        <v>237.48</v>
      </c>
      <c r="Z4718">
        <v>241.37</v>
      </c>
      <c r="AA4718">
        <v>411.77</v>
      </c>
      <c r="AB4718">
        <v>243.28</v>
      </c>
      <c r="AC4718">
        <v>233.78</v>
      </c>
      <c r="AD4718">
        <v>248.11</v>
      </c>
      <c r="AE4718">
        <v>236.85</v>
      </c>
    </row>
    <row r="4719" spans="1:31">
      <c r="A4719" t="s">
        <v>31</v>
      </c>
      <c r="B4719" t="s">
        <v>9440</v>
      </c>
      <c r="C4719" t="s">
        <v>9441</v>
      </c>
      <c r="D4719" t="s">
        <v>104</v>
      </c>
      <c r="E4719">
        <v>228.52</v>
      </c>
      <c r="F4719">
        <v>228.57</v>
      </c>
      <c r="G4719">
        <v>230.14</v>
      </c>
      <c r="H4719">
        <v>224.18</v>
      </c>
      <c r="I4719">
        <v>283</v>
      </c>
      <c r="J4719">
        <v>228.94</v>
      </c>
      <c r="K4719">
        <v>231.03</v>
      </c>
      <c r="L4719">
        <v>257.39</v>
      </c>
      <c r="M4719">
        <v>229.37</v>
      </c>
      <c r="N4719">
        <v>224.07</v>
      </c>
      <c r="O4719">
        <v>225.98</v>
      </c>
      <c r="P4719">
        <v>228.1</v>
      </c>
      <c r="Q4719">
        <v>225.73</v>
      </c>
      <c r="R4719">
        <v>229.16</v>
      </c>
      <c r="S4719">
        <v>225.84</v>
      </c>
      <c r="T4719">
        <v>227.88</v>
      </c>
      <c r="U4719">
        <v>225.39</v>
      </c>
      <c r="V4719">
        <v>236.13</v>
      </c>
      <c r="W4719">
        <v>240</v>
      </c>
      <c r="X4719">
        <v>227.99</v>
      </c>
      <c r="Y4719">
        <v>228.47</v>
      </c>
      <c r="Z4719">
        <v>231.37</v>
      </c>
      <c r="AA4719">
        <v>402.49</v>
      </c>
      <c r="AB4719">
        <v>233.15</v>
      </c>
      <c r="AC4719">
        <v>225.81</v>
      </c>
      <c r="AD4719">
        <v>236.92</v>
      </c>
      <c r="AE4719">
        <v>228.19</v>
      </c>
    </row>
    <row r="4720" spans="1:31">
      <c r="A4720" t="s">
        <v>31</v>
      </c>
      <c r="B4720" t="s">
        <v>9442</v>
      </c>
      <c r="C4720" t="s">
        <v>9443</v>
      </c>
      <c r="D4720" t="s">
        <v>104</v>
      </c>
      <c r="E4720">
        <v>212.96</v>
      </c>
      <c r="F4720">
        <v>213.97</v>
      </c>
      <c r="G4720">
        <v>213.6</v>
      </c>
      <c r="H4720">
        <v>211.34</v>
      </c>
      <c r="I4720">
        <v>262.83</v>
      </c>
      <c r="J4720">
        <v>213.75</v>
      </c>
      <c r="K4720">
        <v>214.51</v>
      </c>
      <c r="L4720">
        <v>241.27</v>
      </c>
      <c r="M4720">
        <v>213.6</v>
      </c>
      <c r="N4720">
        <v>211.28</v>
      </c>
      <c r="O4720">
        <v>210.72</v>
      </c>
      <c r="P4720">
        <v>213.32</v>
      </c>
      <c r="Q4720">
        <v>211.69</v>
      </c>
      <c r="R4720">
        <v>213.57</v>
      </c>
      <c r="S4720">
        <v>212.12</v>
      </c>
      <c r="T4720">
        <v>213.09</v>
      </c>
      <c r="U4720">
        <v>211.67</v>
      </c>
      <c r="V4720">
        <v>217.37</v>
      </c>
      <c r="W4720">
        <v>219.32</v>
      </c>
      <c r="X4720">
        <v>212.85</v>
      </c>
      <c r="Y4720">
        <v>213.07</v>
      </c>
      <c r="Z4720">
        <v>214.27</v>
      </c>
      <c r="AA4720">
        <v>386.59</v>
      </c>
      <c r="AB4720">
        <v>215.79</v>
      </c>
      <c r="AC4720">
        <v>212.16</v>
      </c>
      <c r="AD4720">
        <v>217.77</v>
      </c>
      <c r="AE4720">
        <v>213.36</v>
      </c>
    </row>
    <row r="4721" spans="1:31">
      <c r="A4721" t="s">
        <v>31</v>
      </c>
      <c r="B4721" t="s">
        <v>9444</v>
      </c>
      <c r="C4721" t="s">
        <v>9445</v>
      </c>
      <c r="D4721" t="s">
        <v>104</v>
      </c>
      <c r="E4721">
        <v>134.57</v>
      </c>
      <c r="F4721">
        <v>170.23</v>
      </c>
      <c r="G4721">
        <v>172.33</v>
      </c>
      <c r="H4721">
        <v>165.64</v>
      </c>
      <c r="I4721">
        <v>157.59</v>
      </c>
      <c r="J4721">
        <v>171.48</v>
      </c>
      <c r="K4721">
        <v>174.39</v>
      </c>
      <c r="L4721">
        <v>170.69</v>
      </c>
      <c r="M4721">
        <v>172.6</v>
      </c>
      <c r="N4721">
        <v>165.78</v>
      </c>
      <c r="O4721">
        <v>195.5</v>
      </c>
      <c r="P4721">
        <v>144.16999999999999</v>
      </c>
      <c r="Q4721">
        <v>154.04</v>
      </c>
      <c r="R4721">
        <v>172.16</v>
      </c>
      <c r="S4721">
        <v>166.84</v>
      </c>
      <c r="T4721">
        <v>170.54</v>
      </c>
      <c r="U4721">
        <v>156.83000000000001</v>
      </c>
      <c r="V4721">
        <v>179.18</v>
      </c>
      <c r="W4721">
        <v>181.65</v>
      </c>
      <c r="X4721">
        <v>169.48</v>
      </c>
      <c r="Y4721">
        <v>171.24</v>
      </c>
      <c r="Z4721">
        <v>174.27</v>
      </c>
      <c r="AA4721">
        <v>166.25</v>
      </c>
      <c r="AB4721">
        <v>190.16</v>
      </c>
      <c r="AC4721">
        <v>166.58</v>
      </c>
      <c r="AD4721">
        <v>179.7</v>
      </c>
      <c r="AE4721">
        <v>170.48</v>
      </c>
    </row>
    <row r="4722" spans="1:31">
      <c r="A4722" t="s">
        <v>31</v>
      </c>
      <c r="B4722" t="s">
        <v>9446</v>
      </c>
      <c r="C4722" t="s">
        <v>9447</v>
      </c>
      <c r="D4722" t="s">
        <v>104</v>
      </c>
      <c r="E4722">
        <v>139.31</v>
      </c>
      <c r="F4722">
        <v>174.73</v>
      </c>
      <c r="G4722">
        <v>177.15</v>
      </c>
      <c r="H4722">
        <v>169.51</v>
      </c>
      <c r="I4722">
        <v>162.99</v>
      </c>
      <c r="J4722">
        <v>176.12</v>
      </c>
      <c r="K4722">
        <v>179.44</v>
      </c>
      <c r="L4722">
        <v>175.22</v>
      </c>
      <c r="M4722">
        <v>177.41</v>
      </c>
      <c r="N4722">
        <v>169.65</v>
      </c>
      <c r="O4722">
        <v>200.09</v>
      </c>
      <c r="P4722">
        <v>148.62</v>
      </c>
      <c r="Q4722">
        <v>158.35</v>
      </c>
      <c r="R4722">
        <v>176.92</v>
      </c>
      <c r="S4722">
        <v>170.88</v>
      </c>
      <c r="T4722">
        <v>175.04</v>
      </c>
      <c r="U4722">
        <v>161</v>
      </c>
      <c r="V4722">
        <v>184.87</v>
      </c>
      <c r="W4722">
        <v>187.71</v>
      </c>
      <c r="X4722">
        <v>173.88</v>
      </c>
      <c r="Y4722">
        <v>175.87</v>
      </c>
      <c r="Z4722">
        <v>179.34</v>
      </c>
      <c r="AA4722">
        <v>170.82</v>
      </c>
      <c r="AB4722">
        <v>195.47</v>
      </c>
      <c r="AC4722">
        <v>170.58</v>
      </c>
      <c r="AD4722">
        <v>185.5</v>
      </c>
      <c r="AE4722">
        <v>175.02</v>
      </c>
    </row>
    <row r="4723" spans="1:31">
      <c r="A4723" t="s">
        <v>31</v>
      </c>
      <c r="B4723" t="s">
        <v>9448</v>
      </c>
      <c r="C4723" t="s">
        <v>9449</v>
      </c>
      <c r="D4723" t="s">
        <v>104</v>
      </c>
      <c r="E4723">
        <v>11.19</v>
      </c>
      <c r="F4723">
        <v>12.3</v>
      </c>
      <c r="G4723">
        <v>12.74</v>
      </c>
      <c r="H4723">
        <v>11.36</v>
      </c>
      <c r="I4723">
        <v>12.88</v>
      </c>
      <c r="J4723">
        <v>12.55</v>
      </c>
      <c r="K4723">
        <v>13.15</v>
      </c>
      <c r="L4723">
        <v>12.39</v>
      </c>
      <c r="M4723">
        <v>12.78</v>
      </c>
      <c r="N4723">
        <v>11.37</v>
      </c>
      <c r="O4723">
        <v>13.46</v>
      </c>
      <c r="P4723">
        <v>11.24</v>
      </c>
      <c r="Q4723">
        <v>11.45</v>
      </c>
      <c r="R4723">
        <v>12.69</v>
      </c>
      <c r="S4723">
        <v>11.6</v>
      </c>
      <c r="T4723">
        <v>12.35</v>
      </c>
      <c r="U4723">
        <v>11.4</v>
      </c>
      <c r="V4723">
        <v>14.14</v>
      </c>
      <c r="W4723">
        <v>14.66</v>
      </c>
      <c r="X4723">
        <v>12.15</v>
      </c>
      <c r="Y4723">
        <v>12.51</v>
      </c>
      <c r="Z4723">
        <v>13.14</v>
      </c>
      <c r="AA4723">
        <v>12.25</v>
      </c>
      <c r="AB4723">
        <v>14.06</v>
      </c>
      <c r="AC4723">
        <v>11.54</v>
      </c>
      <c r="AD4723">
        <v>14.26</v>
      </c>
      <c r="AE4723">
        <v>12.35</v>
      </c>
    </row>
    <row r="4724" spans="1:31">
      <c r="A4724" t="s">
        <v>31</v>
      </c>
      <c r="B4724" t="s">
        <v>9450</v>
      </c>
      <c r="C4724" t="s">
        <v>9451</v>
      </c>
      <c r="D4724" t="s">
        <v>104</v>
      </c>
      <c r="E4724">
        <v>17.77</v>
      </c>
      <c r="F4724">
        <v>19.149999999999999</v>
      </c>
      <c r="G4724">
        <v>19.91</v>
      </c>
      <c r="H4724">
        <v>17.52</v>
      </c>
      <c r="I4724">
        <v>20.41</v>
      </c>
      <c r="J4724">
        <v>19.57</v>
      </c>
      <c r="K4724">
        <v>20.61</v>
      </c>
      <c r="L4724">
        <v>19.28</v>
      </c>
      <c r="M4724">
        <v>19.97</v>
      </c>
      <c r="N4724">
        <v>17.55</v>
      </c>
      <c r="O4724">
        <v>20.74</v>
      </c>
      <c r="P4724">
        <v>17.7</v>
      </c>
      <c r="Q4724">
        <v>17.89</v>
      </c>
      <c r="R4724">
        <v>19.82</v>
      </c>
      <c r="S4724">
        <v>17.96</v>
      </c>
      <c r="T4724">
        <v>19.23</v>
      </c>
      <c r="U4724">
        <v>17.760000000000002</v>
      </c>
      <c r="V4724">
        <v>22.28</v>
      </c>
      <c r="W4724">
        <v>23.18</v>
      </c>
      <c r="X4724">
        <v>18.88</v>
      </c>
      <c r="Y4724">
        <v>19.489999999999998</v>
      </c>
      <c r="Z4724">
        <v>20.6</v>
      </c>
      <c r="AA4724">
        <v>19.13</v>
      </c>
      <c r="AB4724">
        <v>21.99</v>
      </c>
      <c r="AC4724">
        <v>17.87</v>
      </c>
      <c r="AD4724">
        <v>22.49</v>
      </c>
      <c r="AE4724">
        <v>19.23</v>
      </c>
    </row>
    <row r="4725" spans="1:31">
      <c r="A4725" t="s">
        <v>31</v>
      </c>
      <c r="B4725" t="s">
        <v>9452</v>
      </c>
      <c r="C4725" t="s">
        <v>9453</v>
      </c>
      <c r="D4725" t="s">
        <v>104</v>
      </c>
      <c r="E4725">
        <v>28.75</v>
      </c>
      <c r="F4725">
        <v>31</v>
      </c>
      <c r="G4725">
        <v>32.25</v>
      </c>
      <c r="H4725">
        <v>28.38</v>
      </c>
      <c r="I4725">
        <v>33.04</v>
      </c>
      <c r="J4725">
        <v>31.65</v>
      </c>
      <c r="K4725">
        <v>33.32</v>
      </c>
      <c r="L4725">
        <v>31.18</v>
      </c>
      <c r="M4725">
        <v>32.31</v>
      </c>
      <c r="N4725">
        <v>28.38</v>
      </c>
      <c r="O4725">
        <v>33.58</v>
      </c>
      <c r="P4725">
        <v>28.59</v>
      </c>
      <c r="Q4725">
        <v>28.92</v>
      </c>
      <c r="R4725">
        <v>32.08</v>
      </c>
      <c r="S4725">
        <v>29.07</v>
      </c>
      <c r="T4725">
        <v>31.09</v>
      </c>
      <c r="U4725">
        <v>28.72</v>
      </c>
      <c r="V4725">
        <v>36.04</v>
      </c>
      <c r="W4725">
        <v>37.53</v>
      </c>
      <c r="X4725">
        <v>30.56</v>
      </c>
      <c r="Y4725">
        <v>31.55</v>
      </c>
      <c r="Z4725">
        <v>33.35</v>
      </c>
      <c r="AA4725">
        <v>30.92</v>
      </c>
      <c r="AB4725">
        <v>35.61</v>
      </c>
      <c r="AC4725">
        <v>28.9</v>
      </c>
      <c r="AD4725">
        <v>36.409999999999997</v>
      </c>
      <c r="AE4725">
        <v>31.15</v>
      </c>
    </row>
    <row r="4726" spans="1:31">
      <c r="A4726" t="s">
        <v>31</v>
      </c>
      <c r="B4726" t="s">
        <v>9454</v>
      </c>
      <c r="C4726" t="s">
        <v>9455</v>
      </c>
      <c r="D4726" t="s">
        <v>104</v>
      </c>
      <c r="E4726">
        <v>21.34</v>
      </c>
      <c r="F4726">
        <v>23.96</v>
      </c>
      <c r="G4726">
        <v>24.73</v>
      </c>
      <c r="H4726">
        <v>22.31</v>
      </c>
      <c r="I4726">
        <v>24.6</v>
      </c>
      <c r="J4726">
        <v>24.39</v>
      </c>
      <c r="K4726">
        <v>25.44</v>
      </c>
      <c r="L4726">
        <v>24.1</v>
      </c>
      <c r="M4726">
        <v>24.79</v>
      </c>
      <c r="N4726">
        <v>22.35</v>
      </c>
      <c r="O4726">
        <v>26.39</v>
      </c>
      <c r="P4726">
        <v>21.63</v>
      </c>
      <c r="Q4726">
        <v>22.2</v>
      </c>
      <c r="R4726">
        <v>24.64</v>
      </c>
      <c r="S4726">
        <v>22.74</v>
      </c>
      <c r="T4726">
        <v>24.05</v>
      </c>
      <c r="U4726">
        <v>22.18</v>
      </c>
      <c r="V4726">
        <v>27.14</v>
      </c>
      <c r="W4726">
        <v>28.05</v>
      </c>
      <c r="X4726">
        <v>23.68</v>
      </c>
      <c r="Y4726">
        <v>24.3</v>
      </c>
      <c r="Z4726">
        <v>25.41</v>
      </c>
      <c r="AA4726">
        <v>23.79</v>
      </c>
      <c r="AB4726">
        <v>27.3</v>
      </c>
      <c r="AC4726">
        <v>22.65</v>
      </c>
      <c r="AD4726">
        <v>27.34</v>
      </c>
      <c r="AE4726">
        <v>24.04</v>
      </c>
    </row>
    <row r="4727" spans="1:31">
      <c r="A4727" t="s">
        <v>31</v>
      </c>
      <c r="B4727" t="s">
        <v>9456</v>
      </c>
      <c r="C4727" t="s">
        <v>9457</v>
      </c>
      <c r="D4727" t="s">
        <v>104</v>
      </c>
      <c r="E4727">
        <v>25.59</v>
      </c>
      <c r="F4727">
        <v>29.47</v>
      </c>
      <c r="G4727">
        <v>30.27</v>
      </c>
      <c r="H4727">
        <v>27.73</v>
      </c>
      <c r="I4727">
        <v>29.6</v>
      </c>
      <c r="J4727">
        <v>29.95</v>
      </c>
      <c r="K4727">
        <v>31.05</v>
      </c>
      <c r="L4727">
        <v>29.64</v>
      </c>
      <c r="M4727">
        <v>30.37</v>
      </c>
      <c r="N4727">
        <v>27.78</v>
      </c>
      <c r="O4727">
        <v>32.82</v>
      </c>
      <c r="P4727">
        <v>26.27</v>
      </c>
      <c r="Q4727">
        <v>27.19</v>
      </c>
      <c r="R4727">
        <v>30.19</v>
      </c>
      <c r="S4727">
        <v>28.19</v>
      </c>
      <c r="T4727">
        <v>29.58</v>
      </c>
      <c r="U4727">
        <v>27.29</v>
      </c>
      <c r="V4727">
        <v>32.86</v>
      </c>
      <c r="W4727">
        <v>33.799999999999997</v>
      </c>
      <c r="X4727">
        <v>29.18</v>
      </c>
      <c r="Y4727">
        <v>29.85</v>
      </c>
      <c r="Z4727">
        <v>31</v>
      </c>
      <c r="AA4727">
        <v>29.17</v>
      </c>
      <c r="AB4727">
        <v>33.44</v>
      </c>
      <c r="AC4727">
        <v>28.09</v>
      </c>
      <c r="AD4727">
        <v>33.06</v>
      </c>
      <c r="AE4727">
        <v>29.56</v>
      </c>
    </row>
    <row r="4728" spans="1:31">
      <c r="A4728" t="s">
        <v>31</v>
      </c>
      <c r="B4728" t="s">
        <v>9458</v>
      </c>
      <c r="C4728" t="s">
        <v>9459</v>
      </c>
      <c r="D4728" t="s">
        <v>104</v>
      </c>
      <c r="E4728">
        <v>29.16</v>
      </c>
      <c r="F4728">
        <v>34.03</v>
      </c>
      <c r="G4728">
        <v>34.869999999999997</v>
      </c>
      <c r="H4728">
        <v>32.200000000000003</v>
      </c>
      <c r="I4728">
        <v>33.78</v>
      </c>
      <c r="J4728">
        <v>34.54</v>
      </c>
      <c r="K4728">
        <v>35.72</v>
      </c>
      <c r="L4728">
        <v>34.229999999999997</v>
      </c>
      <c r="M4728">
        <v>34.99</v>
      </c>
      <c r="N4728">
        <v>32.24</v>
      </c>
      <c r="O4728">
        <v>38.07</v>
      </c>
      <c r="P4728">
        <v>30.12</v>
      </c>
      <c r="Q4728">
        <v>31.32</v>
      </c>
      <c r="R4728">
        <v>34.81</v>
      </c>
      <c r="S4728">
        <v>32.68</v>
      </c>
      <c r="T4728">
        <v>34.159999999999997</v>
      </c>
      <c r="U4728">
        <v>31.49</v>
      </c>
      <c r="V4728">
        <v>37.64</v>
      </c>
      <c r="W4728">
        <v>38.64</v>
      </c>
      <c r="X4728">
        <v>33.729999999999997</v>
      </c>
      <c r="Y4728">
        <v>34.43</v>
      </c>
      <c r="Z4728">
        <v>35.65</v>
      </c>
      <c r="AA4728">
        <v>33.630000000000003</v>
      </c>
      <c r="AB4728">
        <v>38.53</v>
      </c>
      <c r="AC4728">
        <v>32.56</v>
      </c>
      <c r="AD4728">
        <v>37.840000000000003</v>
      </c>
      <c r="AE4728">
        <v>34.119999999999997</v>
      </c>
    </row>
    <row r="4729" spans="1:31">
      <c r="A4729" t="s">
        <v>31</v>
      </c>
      <c r="B4729" t="s">
        <v>9460</v>
      </c>
      <c r="C4729" t="s">
        <v>9461</v>
      </c>
      <c r="D4729" t="s">
        <v>104</v>
      </c>
      <c r="E4729">
        <v>38.22</v>
      </c>
      <c r="F4729">
        <v>46.04</v>
      </c>
      <c r="G4729">
        <v>46.93</v>
      </c>
      <c r="H4729">
        <v>44.05</v>
      </c>
      <c r="I4729">
        <v>44.46</v>
      </c>
      <c r="J4729">
        <v>46.59</v>
      </c>
      <c r="K4729">
        <v>47.84</v>
      </c>
      <c r="L4729">
        <v>46.26</v>
      </c>
      <c r="M4729">
        <v>47.08</v>
      </c>
      <c r="N4729">
        <v>44.14</v>
      </c>
      <c r="O4729">
        <v>52.06</v>
      </c>
      <c r="P4729">
        <v>40.07</v>
      </c>
      <c r="Q4729">
        <v>42.11</v>
      </c>
      <c r="R4729">
        <v>46.86</v>
      </c>
      <c r="S4729">
        <v>44.56</v>
      </c>
      <c r="T4729">
        <v>46.2</v>
      </c>
      <c r="U4729">
        <v>42.55</v>
      </c>
      <c r="V4729">
        <v>49.92</v>
      </c>
      <c r="W4729">
        <v>50.99</v>
      </c>
      <c r="X4729">
        <v>45.71</v>
      </c>
      <c r="Y4729">
        <v>46.47</v>
      </c>
      <c r="Z4729">
        <v>47.76</v>
      </c>
      <c r="AA4729">
        <v>45.29</v>
      </c>
      <c r="AB4729">
        <v>51.82</v>
      </c>
      <c r="AC4729">
        <v>44.46</v>
      </c>
      <c r="AD4729">
        <v>50.13</v>
      </c>
      <c r="AE4729">
        <v>46.14</v>
      </c>
    </row>
    <row r="4730" spans="1:31">
      <c r="A4730" t="s">
        <v>31</v>
      </c>
      <c r="B4730" t="s">
        <v>9462</v>
      </c>
      <c r="C4730" t="s">
        <v>9463</v>
      </c>
      <c r="D4730" t="s">
        <v>104</v>
      </c>
      <c r="E4730">
        <v>37.61</v>
      </c>
      <c r="F4730">
        <v>45.42</v>
      </c>
      <c r="G4730">
        <v>46.3</v>
      </c>
      <c r="H4730">
        <v>43.53</v>
      </c>
      <c r="I4730">
        <v>43.75</v>
      </c>
      <c r="J4730">
        <v>45.99</v>
      </c>
      <c r="K4730">
        <v>47.17</v>
      </c>
      <c r="L4730">
        <v>45.65</v>
      </c>
      <c r="M4730">
        <v>46.44</v>
      </c>
      <c r="N4730">
        <v>43.62</v>
      </c>
      <c r="O4730">
        <v>51.44</v>
      </c>
      <c r="P4730">
        <v>39.49</v>
      </c>
      <c r="Q4730">
        <v>41.55</v>
      </c>
      <c r="R4730">
        <v>46.24</v>
      </c>
      <c r="S4730">
        <v>44.03</v>
      </c>
      <c r="T4730">
        <v>45.6</v>
      </c>
      <c r="U4730">
        <v>41.99</v>
      </c>
      <c r="V4730">
        <v>49.19</v>
      </c>
      <c r="W4730">
        <v>50.17</v>
      </c>
      <c r="X4730">
        <v>45.13</v>
      </c>
      <c r="Y4730">
        <v>45.85</v>
      </c>
      <c r="Z4730">
        <v>47.1</v>
      </c>
      <c r="AA4730">
        <v>44.68</v>
      </c>
      <c r="AB4730">
        <v>51.1</v>
      </c>
      <c r="AC4730">
        <v>43.91</v>
      </c>
      <c r="AD4730">
        <v>49.35</v>
      </c>
      <c r="AE4730">
        <v>45.53</v>
      </c>
    </row>
    <row r="4731" spans="1:31">
      <c r="A4731" t="s">
        <v>31</v>
      </c>
      <c r="B4731" t="s">
        <v>9464</v>
      </c>
      <c r="C4731" t="s">
        <v>9465</v>
      </c>
      <c r="D4731" t="s">
        <v>104</v>
      </c>
      <c r="E4731">
        <v>58.66</v>
      </c>
      <c r="F4731">
        <v>73.53</v>
      </c>
      <c r="G4731">
        <v>74.489999999999995</v>
      </c>
      <c r="H4731">
        <v>71.34</v>
      </c>
      <c r="I4731">
        <v>68.599999999999994</v>
      </c>
      <c r="J4731">
        <v>74.17</v>
      </c>
      <c r="K4731">
        <v>75.53</v>
      </c>
      <c r="L4731">
        <v>73.8</v>
      </c>
      <c r="M4731">
        <v>74.69</v>
      </c>
      <c r="N4731">
        <v>71.45</v>
      </c>
      <c r="O4731">
        <v>84.23</v>
      </c>
      <c r="P4731">
        <v>62.63</v>
      </c>
      <c r="Q4731">
        <v>66.709999999999994</v>
      </c>
      <c r="R4731">
        <v>74.44</v>
      </c>
      <c r="S4731">
        <v>71.92</v>
      </c>
      <c r="T4731">
        <v>73.72</v>
      </c>
      <c r="U4731">
        <v>67.83</v>
      </c>
      <c r="V4731">
        <v>77.819999999999993</v>
      </c>
      <c r="W4731">
        <v>78.97</v>
      </c>
      <c r="X4731">
        <v>73.17</v>
      </c>
      <c r="Y4731">
        <v>74.010000000000005</v>
      </c>
      <c r="Z4731">
        <v>75.41</v>
      </c>
      <c r="AA4731">
        <v>71.930000000000007</v>
      </c>
      <c r="AB4731">
        <v>82.23</v>
      </c>
      <c r="AC4731">
        <v>71.8</v>
      </c>
      <c r="AD4731">
        <v>78.03</v>
      </c>
      <c r="AE4731">
        <v>73.63</v>
      </c>
    </row>
    <row r="4732" spans="1:31">
      <c r="A4732" t="s">
        <v>31</v>
      </c>
      <c r="B4732" t="s">
        <v>9466</v>
      </c>
      <c r="C4732" t="s">
        <v>9467</v>
      </c>
      <c r="D4732" t="s">
        <v>104</v>
      </c>
      <c r="E4732">
        <v>56.45</v>
      </c>
      <c r="F4732">
        <v>71.41</v>
      </c>
      <c r="G4732">
        <v>72.290000000000006</v>
      </c>
      <c r="H4732">
        <v>69.52</v>
      </c>
      <c r="I4732">
        <v>66.09</v>
      </c>
      <c r="J4732">
        <v>71.98</v>
      </c>
      <c r="K4732">
        <v>73.16</v>
      </c>
      <c r="L4732">
        <v>71.64</v>
      </c>
      <c r="M4732">
        <v>72.430000000000007</v>
      </c>
      <c r="N4732">
        <v>69.61</v>
      </c>
      <c r="O4732">
        <v>82.05</v>
      </c>
      <c r="P4732">
        <v>60.52</v>
      </c>
      <c r="Q4732">
        <v>64.67</v>
      </c>
      <c r="R4732">
        <v>72.23</v>
      </c>
      <c r="S4732">
        <v>70.02</v>
      </c>
      <c r="T4732">
        <v>71.59</v>
      </c>
      <c r="U4732">
        <v>65.84</v>
      </c>
      <c r="V4732">
        <v>75.180000000000007</v>
      </c>
      <c r="W4732">
        <v>76.16</v>
      </c>
      <c r="X4732">
        <v>71.12</v>
      </c>
      <c r="Y4732">
        <v>71.84</v>
      </c>
      <c r="Z4732">
        <v>73.09</v>
      </c>
      <c r="AA4732">
        <v>69.77</v>
      </c>
      <c r="AB4732">
        <v>79.75</v>
      </c>
      <c r="AC4732">
        <v>69.900000000000006</v>
      </c>
      <c r="AD4732">
        <v>75.34</v>
      </c>
      <c r="AE4732">
        <v>71.52</v>
      </c>
    </row>
    <row r="4733" spans="1:31">
      <c r="A4733" t="s">
        <v>31</v>
      </c>
      <c r="B4733" t="s">
        <v>9468</v>
      </c>
      <c r="C4733" t="s">
        <v>9469</v>
      </c>
      <c r="D4733" t="s">
        <v>104</v>
      </c>
      <c r="E4733">
        <v>81.5</v>
      </c>
      <c r="F4733">
        <v>104.29</v>
      </c>
      <c r="G4733">
        <v>105.34</v>
      </c>
      <c r="H4733">
        <v>101.9</v>
      </c>
      <c r="I4733">
        <v>95.55</v>
      </c>
      <c r="J4733">
        <v>105.01</v>
      </c>
      <c r="K4733">
        <v>106.49</v>
      </c>
      <c r="L4733">
        <v>104.58</v>
      </c>
      <c r="M4733">
        <v>105.57</v>
      </c>
      <c r="N4733">
        <v>102.03</v>
      </c>
      <c r="O4733">
        <v>120.27</v>
      </c>
      <c r="P4733">
        <v>87.86</v>
      </c>
      <c r="Q4733">
        <v>94.22</v>
      </c>
      <c r="R4733">
        <v>105.31</v>
      </c>
      <c r="S4733">
        <v>102.53</v>
      </c>
      <c r="T4733">
        <v>104.52</v>
      </c>
      <c r="U4733">
        <v>96.11</v>
      </c>
      <c r="V4733">
        <v>109.01</v>
      </c>
      <c r="W4733">
        <v>110.24</v>
      </c>
      <c r="X4733">
        <v>103.91</v>
      </c>
      <c r="Y4733">
        <v>104.83</v>
      </c>
      <c r="Z4733">
        <v>106.35</v>
      </c>
      <c r="AA4733">
        <v>101.75</v>
      </c>
      <c r="AB4733">
        <v>116.24</v>
      </c>
      <c r="AC4733">
        <v>102.39</v>
      </c>
      <c r="AD4733">
        <v>109.21</v>
      </c>
      <c r="AE4733">
        <v>104.4</v>
      </c>
    </row>
    <row r="4734" spans="1:31">
      <c r="A4734" t="s">
        <v>31</v>
      </c>
      <c r="B4734" t="s">
        <v>9470</v>
      </c>
      <c r="C4734" t="s">
        <v>9471</v>
      </c>
      <c r="D4734" t="s">
        <v>104</v>
      </c>
      <c r="E4734">
        <v>81.38</v>
      </c>
      <c r="F4734">
        <v>104.16</v>
      </c>
      <c r="G4734">
        <v>105.25</v>
      </c>
      <c r="H4734">
        <v>101.79</v>
      </c>
      <c r="I4734">
        <v>95.42</v>
      </c>
      <c r="J4734">
        <v>104.88</v>
      </c>
      <c r="K4734">
        <v>106.34</v>
      </c>
      <c r="L4734">
        <v>104.43</v>
      </c>
      <c r="M4734">
        <v>105.44</v>
      </c>
      <c r="N4734">
        <v>101.9</v>
      </c>
      <c r="O4734">
        <v>120.13</v>
      </c>
      <c r="P4734">
        <v>87.72</v>
      </c>
      <c r="Q4734">
        <v>94.1</v>
      </c>
      <c r="R4734">
        <v>105.19</v>
      </c>
      <c r="S4734">
        <v>102.42</v>
      </c>
      <c r="T4734">
        <v>104.39</v>
      </c>
      <c r="U4734">
        <v>95.98</v>
      </c>
      <c r="V4734">
        <v>108.88</v>
      </c>
      <c r="W4734">
        <v>110.08</v>
      </c>
      <c r="X4734">
        <v>103.79</v>
      </c>
      <c r="Y4734">
        <v>104.71</v>
      </c>
      <c r="Z4734">
        <v>106.24</v>
      </c>
      <c r="AA4734">
        <v>101.6</v>
      </c>
      <c r="AB4734">
        <v>116.11</v>
      </c>
      <c r="AC4734">
        <v>102.26</v>
      </c>
      <c r="AD4734">
        <v>109.07</v>
      </c>
      <c r="AE4734">
        <v>104.28</v>
      </c>
    </row>
    <row r="4735" spans="1:31">
      <c r="A4735" t="s">
        <v>31</v>
      </c>
      <c r="B4735" t="s">
        <v>9472</v>
      </c>
      <c r="C4735" t="s">
        <v>9473</v>
      </c>
      <c r="D4735" t="s">
        <v>104</v>
      </c>
      <c r="E4735">
        <v>29.08</v>
      </c>
      <c r="F4735">
        <v>31.3</v>
      </c>
      <c r="G4735">
        <v>32.590000000000003</v>
      </c>
      <c r="H4735">
        <v>28.64</v>
      </c>
      <c r="I4735">
        <v>33.4</v>
      </c>
      <c r="J4735">
        <v>31.97</v>
      </c>
      <c r="K4735">
        <v>33.68</v>
      </c>
      <c r="L4735">
        <v>31.5</v>
      </c>
      <c r="M4735">
        <v>32.65</v>
      </c>
      <c r="N4735">
        <v>28.65</v>
      </c>
      <c r="O4735">
        <v>33.89</v>
      </c>
      <c r="P4735">
        <v>28.89</v>
      </c>
      <c r="Q4735">
        <v>29.22</v>
      </c>
      <c r="R4735">
        <v>32.4</v>
      </c>
      <c r="S4735">
        <v>29.35</v>
      </c>
      <c r="T4735">
        <v>31.41</v>
      </c>
      <c r="U4735">
        <v>29</v>
      </c>
      <c r="V4735">
        <v>36.44</v>
      </c>
      <c r="W4735">
        <v>37.950000000000003</v>
      </c>
      <c r="X4735">
        <v>30.86</v>
      </c>
      <c r="Y4735">
        <v>31.87</v>
      </c>
      <c r="Z4735">
        <v>33.71</v>
      </c>
      <c r="AA4735">
        <v>31.24</v>
      </c>
      <c r="AB4735">
        <v>35.979999999999997</v>
      </c>
      <c r="AC4735">
        <v>29.18</v>
      </c>
      <c r="AD4735">
        <v>36.82</v>
      </c>
      <c r="AE4735">
        <v>31.47</v>
      </c>
    </row>
    <row r="4736" spans="1:31">
      <c r="A4736" t="s">
        <v>31</v>
      </c>
      <c r="B4736" t="s">
        <v>9474</v>
      </c>
      <c r="C4736" t="s">
        <v>9475</v>
      </c>
      <c r="D4736" t="s">
        <v>104</v>
      </c>
      <c r="E4736">
        <v>34.4</v>
      </c>
      <c r="F4736">
        <v>37.83</v>
      </c>
      <c r="G4736">
        <v>39.200000000000003</v>
      </c>
      <c r="H4736">
        <v>34.93</v>
      </c>
      <c r="I4736">
        <v>39.61</v>
      </c>
      <c r="J4736">
        <v>38.57</v>
      </c>
      <c r="K4736">
        <v>40.43</v>
      </c>
      <c r="L4736">
        <v>38.06</v>
      </c>
      <c r="M4736">
        <v>39.299999999999997</v>
      </c>
      <c r="N4736">
        <v>34.950000000000003</v>
      </c>
      <c r="O4736">
        <v>41.34</v>
      </c>
      <c r="P4736">
        <v>34.53</v>
      </c>
      <c r="Q4736">
        <v>35.19</v>
      </c>
      <c r="R4736">
        <v>39.04</v>
      </c>
      <c r="S4736">
        <v>35.700000000000003</v>
      </c>
      <c r="T4736">
        <v>37.950000000000003</v>
      </c>
      <c r="U4736">
        <v>35.04</v>
      </c>
      <c r="V4736">
        <v>43.44</v>
      </c>
      <c r="W4736">
        <v>45.07</v>
      </c>
      <c r="X4736">
        <v>37.36</v>
      </c>
      <c r="Y4736">
        <v>38.44</v>
      </c>
      <c r="Z4736">
        <v>40.43</v>
      </c>
      <c r="AA4736">
        <v>37.64</v>
      </c>
      <c r="AB4736">
        <v>43.31</v>
      </c>
      <c r="AC4736">
        <v>35.51</v>
      </c>
      <c r="AD4736">
        <v>43.84</v>
      </c>
      <c r="AE4736">
        <v>38</v>
      </c>
    </row>
    <row r="4737" spans="1:31">
      <c r="A4737" t="s">
        <v>31</v>
      </c>
      <c r="B4737" t="s">
        <v>9476</v>
      </c>
      <c r="C4737" t="s">
        <v>9477</v>
      </c>
      <c r="D4737" t="s">
        <v>104</v>
      </c>
      <c r="E4737">
        <v>39.200000000000003</v>
      </c>
      <c r="F4737">
        <v>43.55</v>
      </c>
      <c r="G4737">
        <v>45.06</v>
      </c>
      <c r="H4737">
        <v>40.4</v>
      </c>
      <c r="I4737">
        <v>45.19</v>
      </c>
      <c r="J4737">
        <v>44.36</v>
      </c>
      <c r="K4737">
        <v>46.4</v>
      </c>
      <c r="L4737">
        <v>43.81</v>
      </c>
      <c r="M4737">
        <v>45.16</v>
      </c>
      <c r="N4737">
        <v>40.409999999999997</v>
      </c>
      <c r="O4737">
        <v>47.79</v>
      </c>
      <c r="P4737">
        <v>39.53</v>
      </c>
      <c r="Q4737">
        <v>40.43</v>
      </c>
      <c r="R4737">
        <v>44.88</v>
      </c>
      <c r="S4737">
        <v>41.23</v>
      </c>
      <c r="T4737">
        <v>43.69</v>
      </c>
      <c r="U4737">
        <v>40.33</v>
      </c>
      <c r="V4737">
        <v>49.69</v>
      </c>
      <c r="W4737">
        <v>51.47</v>
      </c>
      <c r="X4737">
        <v>43.05</v>
      </c>
      <c r="Y4737">
        <v>44.23</v>
      </c>
      <c r="Z4737">
        <v>46.39</v>
      </c>
      <c r="AA4737">
        <v>43.3</v>
      </c>
      <c r="AB4737">
        <v>49.78</v>
      </c>
      <c r="AC4737">
        <v>41.03</v>
      </c>
      <c r="AD4737">
        <v>50.12</v>
      </c>
      <c r="AE4737">
        <v>43.74</v>
      </c>
    </row>
    <row r="4738" spans="1:31">
      <c r="A4738" t="s">
        <v>31</v>
      </c>
      <c r="B4738" t="s">
        <v>9478</v>
      </c>
      <c r="C4738" t="s">
        <v>9479</v>
      </c>
      <c r="D4738" t="s">
        <v>104</v>
      </c>
      <c r="E4738">
        <v>49.83</v>
      </c>
      <c r="F4738">
        <v>57.04</v>
      </c>
      <c r="G4738">
        <v>58.69</v>
      </c>
      <c r="H4738">
        <v>53.52</v>
      </c>
      <c r="I4738">
        <v>57.64</v>
      </c>
      <c r="J4738">
        <v>57.94</v>
      </c>
      <c r="K4738">
        <v>60.19</v>
      </c>
      <c r="L4738">
        <v>57.33</v>
      </c>
      <c r="M4738">
        <v>58.83</v>
      </c>
      <c r="N4738">
        <v>53.58</v>
      </c>
      <c r="O4738">
        <v>63.29</v>
      </c>
      <c r="P4738">
        <v>50.94</v>
      </c>
      <c r="Q4738">
        <v>52.64</v>
      </c>
      <c r="R4738">
        <v>58.5</v>
      </c>
      <c r="S4738">
        <v>54.45</v>
      </c>
      <c r="T4738">
        <v>57.21</v>
      </c>
      <c r="U4738">
        <v>52.75</v>
      </c>
      <c r="V4738">
        <v>63.85</v>
      </c>
      <c r="W4738">
        <v>65.81</v>
      </c>
      <c r="X4738">
        <v>56.46</v>
      </c>
      <c r="Y4738">
        <v>57.79</v>
      </c>
      <c r="Z4738">
        <v>60.18</v>
      </c>
      <c r="AA4738">
        <v>56.46</v>
      </c>
      <c r="AB4738">
        <v>64.81</v>
      </c>
      <c r="AC4738">
        <v>54.23</v>
      </c>
      <c r="AD4738">
        <v>64.31</v>
      </c>
      <c r="AE4738">
        <v>57.25</v>
      </c>
    </row>
    <row r="4739" spans="1:31">
      <c r="A4739" t="s">
        <v>31</v>
      </c>
      <c r="B4739" t="s">
        <v>9480</v>
      </c>
      <c r="C4739" t="s">
        <v>9481</v>
      </c>
      <c r="D4739" t="s">
        <v>104</v>
      </c>
      <c r="E4739">
        <v>49.78</v>
      </c>
      <c r="F4739">
        <v>57</v>
      </c>
      <c r="G4739">
        <v>58.65</v>
      </c>
      <c r="H4739">
        <v>53.49</v>
      </c>
      <c r="I4739">
        <v>57.59</v>
      </c>
      <c r="J4739">
        <v>57.9</v>
      </c>
      <c r="K4739">
        <v>60.15</v>
      </c>
      <c r="L4739">
        <v>57.29</v>
      </c>
      <c r="M4739">
        <v>58.79</v>
      </c>
      <c r="N4739">
        <v>53.54</v>
      </c>
      <c r="O4739">
        <v>63.25</v>
      </c>
      <c r="P4739">
        <v>50.9</v>
      </c>
      <c r="Q4739">
        <v>52.6</v>
      </c>
      <c r="R4739">
        <v>58.46</v>
      </c>
      <c r="S4739">
        <v>54.42</v>
      </c>
      <c r="T4739">
        <v>57.16</v>
      </c>
      <c r="U4739">
        <v>52.71</v>
      </c>
      <c r="V4739">
        <v>63.8</v>
      </c>
      <c r="W4739">
        <v>65.760000000000005</v>
      </c>
      <c r="X4739">
        <v>56.43</v>
      </c>
      <c r="Y4739">
        <v>57.75</v>
      </c>
      <c r="Z4739">
        <v>60.13</v>
      </c>
      <c r="AA4739">
        <v>56.41</v>
      </c>
      <c r="AB4739">
        <v>64.760000000000005</v>
      </c>
      <c r="AC4739">
        <v>54.2</v>
      </c>
      <c r="AD4739">
        <v>64.260000000000005</v>
      </c>
      <c r="AE4739">
        <v>57.2</v>
      </c>
    </row>
    <row r="4740" spans="1:31">
      <c r="A4740" t="s">
        <v>31</v>
      </c>
      <c r="B4740" t="s">
        <v>9482</v>
      </c>
      <c r="C4740" t="s">
        <v>9483</v>
      </c>
      <c r="D4740" t="s">
        <v>104</v>
      </c>
      <c r="E4740">
        <v>71.13</v>
      </c>
      <c r="F4740">
        <v>85.35</v>
      </c>
      <c r="G4740">
        <v>87.13</v>
      </c>
      <c r="H4740">
        <v>81.52</v>
      </c>
      <c r="I4740">
        <v>82.76</v>
      </c>
      <c r="J4740">
        <v>86.35</v>
      </c>
      <c r="K4740">
        <v>88.8</v>
      </c>
      <c r="L4740">
        <v>85.69</v>
      </c>
      <c r="M4740">
        <v>87.31</v>
      </c>
      <c r="N4740">
        <v>81.59</v>
      </c>
      <c r="O4740">
        <v>96.29</v>
      </c>
      <c r="P4740">
        <v>74.31</v>
      </c>
      <c r="Q4740">
        <v>78.02</v>
      </c>
      <c r="R4740">
        <v>86.94</v>
      </c>
      <c r="S4740">
        <v>82.52</v>
      </c>
      <c r="T4740">
        <v>85.55</v>
      </c>
      <c r="U4740">
        <v>78.790000000000006</v>
      </c>
      <c r="V4740">
        <v>92.78</v>
      </c>
      <c r="W4740">
        <v>94.9</v>
      </c>
      <c r="X4740">
        <v>84.72</v>
      </c>
      <c r="Y4740">
        <v>86.16</v>
      </c>
      <c r="Z4740">
        <v>88.74</v>
      </c>
      <c r="AA4740">
        <v>83.92</v>
      </c>
      <c r="AB4740">
        <v>96.18</v>
      </c>
      <c r="AC4740">
        <v>82.29</v>
      </c>
      <c r="AD4740">
        <v>93.26</v>
      </c>
      <c r="AE4740">
        <v>85.56</v>
      </c>
    </row>
    <row r="4741" spans="1:31">
      <c r="A4741" t="s">
        <v>31</v>
      </c>
      <c r="B4741" t="s">
        <v>9484</v>
      </c>
      <c r="C4741" t="s">
        <v>9485</v>
      </c>
      <c r="D4741" t="s">
        <v>104</v>
      </c>
      <c r="E4741">
        <v>72.53</v>
      </c>
      <c r="F4741">
        <v>86.67</v>
      </c>
      <c r="G4741">
        <v>88.55</v>
      </c>
      <c r="H4741">
        <v>82.66</v>
      </c>
      <c r="I4741">
        <v>84.34</v>
      </c>
      <c r="J4741">
        <v>87.71</v>
      </c>
      <c r="K4741">
        <v>90.28</v>
      </c>
      <c r="L4741">
        <v>87.02</v>
      </c>
      <c r="M4741">
        <v>88.71</v>
      </c>
      <c r="N4741">
        <v>82.73</v>
      </c>
      <c r="O4741">
        <v>97.64</v>
      </c>
      <c r="P4741">
        <v>75.62</v>
      </c>
      <c r="Q4741">
        <v>79.28</v>
      </c>
      <c r="R4741">
        <v>88.34</v>
      </c>
      <c r="S4741">
        <v>83.72</v>
      </c>
      <c r="T4741">
        <v>86.86</v>
      </c>
      <c r="U4741">
        <v>80.010000000000005</v>
      </c>
      <c r="V4741">
        <v>94.46</v>
      </c>
      <c r="W4741">
        <v>96.68</v>
      </c>
      <c r="X4741">
        <v>86.01</v>
      </c>
      <c r="Y4741">
        <v>87.53</v>
      </c>
      <c r="Z4741">
        <v>90.23</v>
      </c>
      <c r="AA4741">
        <v>85.26</v>
      </c>
      <c r="AB4741">
        <v>97.74</v>
      </c>
      <c r="AC4741">
        <v>83.46</v>
      </c>
      <c r="AD4741">
        <v>94.96</v>
      </c>
      <c r="AE4741">
        <v>86.9</v>
      </c>
    </row>
    <row r="4742" spans="1:31">
      <c r="A4742" t="s">
        <v>31</v>
      </c>
      <c r="B4742" t="s">
        <v>9486</v>
      </c>
      <c r="C4742" t="s">
        <v>9487</v>
      </c>
      <c r="D4742" t="s">
        <v>104</v>
      </c>
      <c r="E4742">
        <v>94.74</v>
      </c>
      <c r="F4742">
        <v>116.84</v>
      </c>
      <c r="G4742">
        <v>118.77</v>
      </c>
      <c r="H4742">
        <v>112.71</v>
      </c>
      <c r="I4742">
        <v>110.59</v>
      </c>
      <c r="J4742">
        <v>117.96</v>
      </c>
      <c r="K4742">
        <v>120.59</v>
      </c>
      <c r="L4742">
        <v>117.23</v>
      </c>
      <c r="M4742">
        <v>118.97</v>
      </c>
      <c r="N4742">
        <v>112.8</v>
      </c>
      <c r="O4742">
        <v>133.08000000000001</v>
      </c>
      <c r="P4742">
        <v>100.27</v>
      </c>
      <c r="Q4742">
        <v>106.24</v>
      </c>
      <c r="R4742">
        <v>118.58</v>
      </c>
      <c r="S4742">
        <v>113.8</v>
      </c>
      <c r="T4742">
        <v>117.09</v>
      </c>
      <c r="U4742">
        <v>107.75</v>
      </c>
      <c r="V4742">
        <v>124.9</v>
      </c>
      <c r="W4742">
        <v>127.16</v>
      </c>
      <c r="X4742">
        <v>116.18</v>
      </c>
      <c r="Y4742">
        <v>117.75</v>
      </c>
      <c r="Z4742">
        <v>120.52</v>
      </c>
      <c r="AA4742">
        <v>114.49</v>
      </c>
      <c r="AB4742">
        <v>131.07</v>
      </c>
      <c r="AC4742">
        <v>113.55</v>
      </c>
      <c r="AD4742">
        <v>125.39</v>
      </c>
      <c r="AE4742">
        <v>117.08</v>
      </c>
    </row>
    <row r="4743" spans="1:31">
      <c r="A4743" t="s">
        <v>31</v>
      </c>
      <c r="B4743" t="s">
        <v>9488</v>
      </c>
      <c r="C4743" t="s">
        <v>9489</v>
      </c>
      <c r="D4743" t="s">
        <v>104</v>
      </c>
      <c r="E4743">
        <v>97.6</v>
      </c>
      <c r="F4743">
        <v>119.56</v>
      </c>
      <c r="G4743">
        <v>121.68</v>
      </c>
      <c r="H4743">
        <v>115.06</v>
      </c>
      <c r="I4743">
        <v>113.85</v>
      </c>
      <c r="J4743">
        <v>120.76</v>
      </c>
      <c r="K4743">
        <v>123.64</v>
      </c>
      <c r="L4743">
        <v>119.96</v>
      </c>
      <c r="M4743">
        <v>121.88</v>
      </c>
      <c r="N4743">
        <v>115.13</v>
      </c>
      <c r="O4743">
        <v>135.86000000000001</v>
      </c>
      <c r="P4743">
        <v>102.96</v>
      </c>
      <c r="Q4743">
        <v>108.85</v>
      </c>
      <c r="R4743">
        <v>121.46</v>
      </c>
      <c r="S4743">
        <v>116.25</v>
      </c>
      <c r="T4743">
        <v>119.81</v>
      </c>
      <c r="U4743">
        <v>110.28</v>
      </c>
      <c r="V4743">
        <v>128.34</v>
      </c>
      <c r="W4743">
        <v>130.82</v>
      </c>
      <c r="X4743">
        <v>118.85</v>
      </c>
      <c r="Y4743">
        <v>120.55</v>
      </c>
      <c r="Z4743">
        <v>123.59</v>
      </c>
      <c r="AA4743">
        <v>117.26</v>
      </c>
      <c r="AB4743">
        <v>134.29</v>
      </c>
      <c r="AC4743">
        <v>115.96</v>
      </c>
      <c r="AD4743">
        <v>128.9</v>
      </c>
      <c r="AE4743">
        <v>119.83</v>
      </c>
    </row>
    <row r="4744" spans="1:31">
      <c r="A4744" t="s">
        <v>31</v>
      </c>
      <c r="B4744" t="s">
        <v>9490</v>
      </c>
      <c r="C4744" t="s">
        <v>9491</v>
      </c>
      <c r="D4744" t="s">
        <v>104</v>
      </c>
      <c r="E4744">
        <v>15.98</v>
      </c>
      <c r="F4744">
        <v>15.2</v>
      </c>
      <c r="G4744">
        <v>16.39</v>
      </c>
      <c r="H4744">
        <v>15.22</v>
      </c>
      <c r="I4744">
        <v>17.05</v>
      </c>
      <c r="J4744">
        <v>15.36</v>
      </c>
      <c r="K4744">
        <v>15.73</v>
      </c>
      <c r="L4744">
        <v>16.170000000000002</v>
      </c>
      <c r="M4744">
        <v>16.149999999999999</v>
      </c>
      <c r="N4744">
        <v>15.14</v>
      </c>
      <c r="O4744">
        <v>15.61</v>
      </c>
      <c r="P4744">
        <v>16.12</v>
      </c>
      <c r="Q4744">
        <v>15.42</v>
      </c>
      <c r="R4744">
        <v>15.99</v>
      </c>
      <c r="S4744">
        <v>15.34</v>
      </c>
      <c r="T4744">
        <v>16.23</v>
      </c>
      <c r="U4744">
        <v>15.68</v>
      </c>
      <c r="V4744">
        <v>16.45</v>
      </c>
      <c r="W4744">
        <v>17.03</v>
      </c>
      <c r="X4744">
        <v>15.84</v>
      </c>
      <c r="Y4744">
        <v>16.21</v>
      </c>
      <c r="Z4744">
        <v>15.95</v>
      </c>
      <c r="AA4744">
        <v>17.649999999999999</v>
      </c>
      <c r="AB4744">
        <v>16.149999999999999</v>
      </c>
      <c r="AC4744">
        <v>15.61</v>
      </c>
      <c r="AD4744">
        <v>16.61</v>
      </c>
      <c r="AE4744">
        <v>15.31</v>
      </c>
    </row>
    <row r="4745" spans="1:31">
      <c r="A4745" t="s">
        <v>31</v>
      </c>
      <c r="B4745" t="s">
        <v>9492</v>
      </c>
      <c r="C4745" t="s">
        <v>9493</v>
      </c>
      <c r="D4745" t="s">
        <v>104</v>
      </c>
      <c r="E4745">
        <v>258.3</v>
      </c>
      <c r="F4745">
        <v>250.48</v>
      </c>
      <c r="G4745">
        <v>262.33</v>
      </c>
      <c r="H4745">
        <v>250.66</v>
      </c>
      <c r="I4745">
        <v>268.93</v>
      </c>
      <c r="J4745">
        <v>252.08</v>
      </c>
      <c r="K4745">
        <v>255.8</v>
      </c>
      <c r="L4745">
        <v>260.14999999999998</v>
      </c>
      <c r="M4745">
        <v>260.01</v>
      </c>
      <c r="N4745">
        <v>249.93</v>
      </c>
      <c r="O4745">
        <v>254.6</v>
      </c>
      <c r="P4745">
        <v>259.69</v>
      </c>
      <c r="Q4745">
        <v>252.7</v>
      </c>
      <c r="R4745">
        <v>258.33</v>
      </c>
      <c r="S4745">
        <v>251.91</v>
      </c>
      <c r="T4745">
        <v>260.77</v>
      </c>
      <c r="U4745">
        <v>255.27</v>
      </c>
      <c r="V4745">
        <v>262.99</v>
      </c>
      <c r="W4745">
        <v>268.73</v>
      </c>
      <c r="X4745">
        <v>256.88</v>
      </c>
      <c r="Y4745">
        <v>260.51</v>
      </c>
      <c r="Z4745">
        <v>257.92</v>
      </c>
      <c r="AA4745">
        <v>286.72000000000003</v>
      </c>
      <c r="AB4745">
        <v>260</v>
      </c>
      <c r="AC4745">
        <v>254.55</v>
      </c>
      <c r="AD4745">
        <v>264.58</v>
      </c>
      <c r="AE4745">
        <v>251.59</v>
      </c>
    </row>
    <row r="4746" spans="1:31">
      <c r="A4746" t="s">
        <v>31</v>
      </c>
      <c r="B4746" t="s">
        <v>9494</v>
      </c>
      <c r="C4746" t="s">
        <v>9495</v>
      </c>
      <c r="D4746" t="s">
        <v>104</v>
      </c>
      <c r="E4746">
        <v>19.079999999999998</v>
      </c>
      <c r="F4746">
        <v>17.82</v>
      </c>
      <c r="G4746">
        <v>19.72</v>
      </c>
      <c r="H4746">
        <v>17.850000000000001</v>
      </c>
      <c r="I4746">
        <v>20.78</v>
      </c>
      <c r="J4746">
        <v>18.079999999999998</v>
      </c>
      <c r="K4746">
        <v>18.670000000000002</v>
      </c>
      <c r="L4746">
        <v>19.37</v>
      </c>
      <c r="M4746">
        <v>19.350000000000001</v>
      </c>
      <c r="N4746">
        <v>17.73</v>
      </c>
      <c r="O4746">
        <v>18.48</v>
      </c>
      <c r="P4746">
        <v>19.29</v>
      </c>
      <c r="Q4746">
        <v>18.18</v>
      </c>
      <c r="R4746">
        <v>19.079999999999998</v>
      </c>
      <c r="S4746">
        <v>18.05</v>
      </c>
      <c r="T4746">
        <v>19.47</v>
      </c>
      <c r="U4746">
        <v>18.59</v>
      </c>
      <c r="V4746">
        <v>19.829999999999998</v>
      </c>
      <c r="W4746">
        <v>20.74</v>
      </c>
      <c r="X4746">
        <v>18.84</v>
      </c>
      <c r="Y4746">
        <v>19.43</v>
      </c>
      <c r="Z4746">
        <v>19.02</v>
      </c>
      <c r="AA4746">
        <v>20.96</v>
      </c>
      <c r="AB4746">
        <v>19.34</v>
      </c>
      <c r="AC4746">
        <v>18.47</v>
      </c>
      <c r="AD4746">
        <v>20.079999999999998</v>
      </c>
      <c r="AE4746">
        <v>18</v>
      </c>
    </row>
    <row r="4747" spans="1:31">
      <c r="A4747" t="s">
        <v>31</v>
      </c>
      <c r="B4747" t="s">
        <v>9496</v>
      </c>
      <c r="C4747" t="s">
        <v>9497</v>
      </c>
      <c r="D4747" t="s">
        <v>104</v>
      </c>
      <c r="E4747">
        <v>2890.43</v>
      </c>
      <c r="F4747">
        <v>2874.77</v>
      </c>
      <c r="G4747">
        <v>2898.49</v>
      </c>
      <c r="H4747">
        <v>2875.14</v>
      </c>
      <c r="I4747">
        <v>2911.69</v>
      </c>
      <c r="J4747">
        <v>2877.98</v>
      </c>
      <c r="K4747">
        <v>2885.42</v>
      </c>
      <c r="L4747">
        <v>2894.11</v>
      </c>
      <c r="M4747">
        <v>2893.84</v>
      </c>
      <c r="N4747">
        <v>2873.69</v>
      </c>
      <c r="O4747">
        <v>2883.02</v>
      </c>
      <c r="P4747">
        <v>2893.2</v>
      </c>
      <c r="Q4747">
        <v>2879.21</v>
      </c>
      <c r="R4747">
        <v>2890.48</v>
      </c>
      <c r="S4747">
        <v>2877.66</v>
      </c>
      <c r="T4747">
        <v>2895.36</v>
      </c>
      <c r="U4747">
        <v>2884.37</v>
      </c>
      <c r="V4747">
        <v>2899.79</v>
      </c>
      <c r="W4747">
        <v>2911.29</v>
      </c>
      <c r="X4747">
        <v>2887.59</v>
      </c>
      <c r="Y4747">
        <v>2894.85</v>
      </c>
      <c r="Z4747">
        <v>2889.66</v>
      </c>
      <c r="AA4747">
        <v>3232.11</v>
      </c>
      <c r="AB4747">
        <v>2893.81</v>
      </c>
      <c r="AC4747">
        <v>2882.91</v>
      </c>
      <c r="AD4747">
        <v>2903</v>
      </c>
      <c r="AE4747">
        <v>2876.99</v>
      </c>
    </row>
    <row r="4748" spans="1:31">
      <c r="A4748" t="s">
        <v>31</v>
      </c>
      <c r="B4748" t="s">
        <v>9498</v>
      </c>
      <c r="C4748" t="s">
        <v>9499</v>
      </c>
      <c r="D4748" t="s">
        <v>104</v>
      </c>
      <c r="E4748">
        <v>38.24</v>
      </c>
      <c r="F4748">
        <v>35.770000000000003</v>
      </c>
      <c r="G4748">
        <v>39.51</v>
      </c>
      <c r="H4748">
        <v>35.83</v>
      </c>
      <c r="I4748">
        <v>41.59</v>
      </c>
      <c r="J4748">
        <v>36.28</v>
      </c>
      <c r="K4748">
        <v>37.450000000000003</v>
      </c>
      <c r="L4748">
        <v>38.82</v>
      </c>
      <c r="M4748">
        <v>38.78</v>
      </c>
      <c r="N4748">
        <v>35.61</v>
      </c>
      <c r="O4748">
        <v>37.07</v>
      </c>
      <c r="P4748">
        <v>38.68</v>
      </c>
      <c r="Q4748">
        <v>36.479999999999997</v>
      </c>
      <c r="R4748">
        <v>38.25</v>
      </c>
      <c r="S4748">
        <v>36.229999999999997</v>
      </c>
      <c r="T4748">
        <v>39.020000000000003</v>
      </c>
      <c r="U4748">
        <v>37.28</v>
      </c>
      <c r="V4748">
        <v>39.72</v>
      </c>
      <c r="W4748">
        <v>41.52</v>
      </c>
      <c r="X4748">
        <v>37.79</v>
      </c>
      <c r="Y4748">
        <v>38.93</v>
      </c>
      <c r="Z4748">
        <v>38.119999999999997</v>
      </c>
      <c r="AA4748">
        <v>42.02</v>
      </c>
      <c r="AB4748">
        <v>38.770000000000003</v>
      </c>
      <c r="AC4748">
        <v>37.06</v>
      </c>
      <c r="AD4748">
        <v>40.22</v>
      </c>
      <c r="AE4748">
        <v>36.130000000000003</v>
      </c>
    </row>
    <row r="4749" spans="1:31">
      <c r="A4749" t="s">
        <v>31</v>
      </c>
      <c r="B4749" t="s">
        <v>9500</v>
      </c>
      <c r="C4749" t="s">
        <v>9501</v>
      </c>
      <c r="D4749" t="s">
        <v>104</v>
      </c>
      <c r="E4749">
        <v>158.74</v>
      </c>
      <c r="F4749">
        <v>157.81</v>
      </c>
      <c r="G4749">
        <v>159</v>
      </c>
      <c r="H4749">
        <v>155.47</v>
      </c>
      <c r="I4749">
        <v>161.16</v>
      </c>
      <c r="J4749">
        <v>158.06</v>
      </c>
      <c r="K4749">
        <v>159.88</v>
      </c>
      <c r="L4749">
        <v>157.91999999999999</v>
      </c>
      <c r="M4749">
        <v>158.97</v>
      </c>
      <c r="N4749">
        <v>155.4</v>
      </c>
      <c r="O4749">
        <v>158.16</v>
      </c>
      <c r="P4749">
        <v>157.61000000000001</v>
      </c>
      <c r="Q4749">
        <v>157.07</v>
      </c>
      <c r="R4749">
        <v>158.79</v>
      </c>
      <c r="S4749">
        <v>156.09</v>
      </c>
      <c r="T4749">
        <v>157.83000000000001</v>
      </c>
      <c r="U4749">
        <v>156.59</v>
      </c>
      <c r="V4749">
        <v>171.82</v>
      </c>
      <c r="W4749">
        <v>163.68</v>
      </c>
      <c r="X4749">
        <v>138.81</v>
      </c>
      <c r="Y4749">
        <v>158.31</v>
      </c>
      <c r="Z4749">
        <v>159.97999999999999</v>
      </c>
      <c r="AA4749">
        <v>134.53</v>
      </c>
      <c r="AB4749">
        <v>115.48</v>
      </c>
      <c r="AC4749">
        <v>155.91</v>
      </c>
      <c r="AD4749">
        <v>162.69999999999999</v>
      </c>
      <c r="AE4749">
        <v>157.97</v>
      </c>
    </row>
    <row r="4750" spans="1:31">
      <c r="A4750" t="s">
        <v>31</v>
      </c>
      <c r="B4750" t="s">
        <v>9502</v>
      </c>
      <c r="C4750" t="s">
        <v>9503</v>
      </c>
      <c r="D4750" t="s">
        <v>104</v>
      </c>
      <c r="E4750">
        <v>158.69999999999999</v>
      </c>
      <c r="F4750">
        <v>157.77000000000001</v>
      </c>
      <c r="G4750">
        <v>158.94999999999999</v>
      </c>
      <c r="H4750">
        <v>155.44</v>
      </c>
      <c r="I4750">
        <v>161.12</v>
      </c>
      <c r="J4750">
        <v>158.02000000000001</v>
      </c>
      <c r="K4750">
        <v>159.83000000000001</v>
      </c>
      <c r="L4750">
        <v>157.88999999999999</v>
      </c>
      <c r="M4750">
        <v>158.91999999999999</v>
      </c>
      <c r="N4750">
        <v>155.37</v>
      </c>
      <c r="O4750">
        <v>158.12</v>
      </c>
      <c r="P4750">
        <v>157.58000000000001</v>
      </c>
      <c r="Q4750">
        <v>157.04</v>
      </c>
      <c r="R4750">
        <v>158.74</v>
      </c>
      <c r="S4750">
        <v>156.05000000000001</v>
      </c>
      <c r="T4750">
        <v>157.79</v>
      </c>
      <c r="U4750">
        <v>156.55000000000001</v>
      </c>
      <c r="V4750">
        <v>171.77</v>
      </c>
      <c r="W4750">
        <v>163.63</v>
      </c>
      <c r="X4750">
        <v>138.76</v>
      </c>
      <c r="Y4750">
        <v>158.27000000000001</v>
      </c>
      <c r="Z4750">
        <v>159.93</v>
      </c>
      <c r="AA4750">
        <v>134.49</v>
      </c>
      <c r="AB4750">
        <v>115.44</v>
      </c>
      <c r="AC4750">
        <v>155.88</v>
      </c>
      <c r="AD4750">
        <v>162.63999999999999</v>
      </c>
      <c r="AE4750">
        <v>157.93</v>
      </c>
    </row>
    <row r="4751" spans="1:31">
      <c r="A4751" t="s">
        <v>31</v>
      </c>
      <c r="B4751" t="s">
        <v>9504</v>
      </c>
      <c r="C4751" t="s">
        <v>9505</v>
      </c>
      <c r="D4751" t="s">
        <v>104</v>
      </c>
      <c r="E4751">
        <v>5.56</v>
      </c>
      <c r="F4751">
        <v>5.37</v>
      </c>
      <c r="G4751">
        <v>5.6</v>
      </c>
      <c r="H4751">
        <v>4.91</v>
      </c>
      <c r="I4751">
        <v>6.03</v>
      </c>
      <c r="J4751">
        <v>5.48</v>
      </c>
      <c r="K4751">
        <v>5.78</v>
      </c>
      <c r="L4751">
        <v>5.39</v>
      </c>
      <c r="M4751">
        <v>5.6</v>
      </c>
      <c r="N4751">
        <v>4.9000000000000004</v>
      </c>
      <c r="O4751">
        <v>5.44</v>
      </c>
      <c r="P4751">
        <v>5.34</v>
      </c>
      <c r="Q4751">
        <v>5.22</v>
      </c>
      <c r="R4751">
        <v>5.57</v>
      </c>
      <c r="S4751">
        <v>5.03</v>
      </c>
      <c r="T4751">
        <v>5.37</v>
      </c>
      <c r="U4751">
        <v>5.13</v>
      </c>
      <c r="V4751">
        <v>6.4</v>
      </c>
      <c r="W4751">
        <v>6.54</v>
      </c>
      <c r="X4751">
        <v>5.03</v>
      </c>
      <c r="Y4751">
        <v>5.47</v>
      </c>
      <c r="Z4751">
        <v>5.8</v>
      </c>
      <c r="AA4751">
        <v>5.08</v>
      </c>
      <c r="AB4751">
        <v>5.32</v>
      </c>
      <c r="AC4751">
        <v>5</v>
      </c>
      <c r="AD4751">
        <v>6.34</v>
      </c>
      <c r="AE4751">
        <v>5.41</v>
      </c>
    </row>
    <row r="4752" spans="1:31">
      <c r="A4752" t="s">
        <v>31</v>
      </c>
      <c r="B4752" t="s">
        <v>9506</v>
      </c>
      <c r="C4752" t="s">
        <v>9507</v>
      </c>
      <c r="D4752" t="s">
        <v>104</v>
      </c>
      <c r="E4752">
        <v>4.3499999999999996</v>
      </c>
      <c r="F4752">
        <v>4.29</v>
      </c>
      <c r="G4752">
        <v>4.37</v>
      </c>
      <c r="H4752">
        <v>4.12</v>
      </c>
      <c r="I4752">
        <v>4.5199999999999996</v>
      </c>
      <c r="J4752">
        <v>4.32</v>
      </c>
      <c r="K4752">
        <v>4.43</v>
      </c>
      <c r="L4752">
        <v>4.3</v>
      </c>
      <c r="M4752">
        <v>4.37</v>
      </c>
      <c r="N4752">
        <v>4.12</v>
      </c>
      <c r="O4752">
        <v>4.3099999999999996</v>
      </c>
      <c r="P4752">
        <v>4.2699999999999996</v>
      </c>
      <c r="Q4752">
        <v>4.24</v>
      </c>
      <c r="R4752">
        <v>4.3499999999999996</v>
      </c>
      <c r="S4752">
        <v>4.16</v>
      </c>
      <c r="T4752">
        <v>4.29</v>
      </c>
      <c r="U4752">
        <v>4.2</v>
      </c>
      <c r="V4752">
        <v>4.82</v>
      </c>
      <c r="W4752">
        <v>4.71</v>
      </c>
      <c r="X4752">
        <v>3.85</v>
      </c>
      <c r="Y4752">
        <v>4.32</v>
      </c>
      <c r="Z4752">
        <v>4.4400000000000004</v>
      </c>
      <c r="AA4752">
        <v>3.79</v>
      </c>
      <c r="AB4752">
        <v>3.51</v>
      </c>
      <c r="AC4752">
        <v>4.1500000000000004</v>
      </c>
      <c r="AD4752">
        <v>4.63</v>
      </c>
      <c r="AE4752">
        <v>4.29</v>
      </c>
    </row>
    <row r="4753" spans="1:31">
      <c r="A4753" t="s">
        <v>31</v>
      </c>
      <c r="B4753" t="s">
        <v>9508</v>
      </c>
      <c r="C4753" t="s">
        <v>9509</v>
      </c>
      <c r="D4753" t="s">
        <v>104</v>
      </c>
      <c r="E4753">
        <v>7.47</v>
      </c>
      <c r="F4753">
        <v>7.24</v>
      </c>
      <c r="G4753">
        <v>7.53</v>
      </c>
      <c r="H4753">
        <v>6.66</v>
      </c>
      <c r="I4753">
        <v>8.06</v>
      </c>
      <c r="J4753">
        <v>7.37</v>
      </c>
      <c r="K4753">
        <v>7.75</v>
      </c>
      <c r="L4753">
        <v>7.26</v>
      </c>
      <c r="M4753">
        <v>7.52</v>
      </c>
      <c r="N4753">
        <v>6.65</v>
      </c>
      <c r="O4753">
        <v>7.32</v>
      </c>
      <c r="P4753">
        <v>7.19</v>
      </c>
      <c r="Q4753">
        <v>7.06</v>
      </c>
      <c r="R4753">
        <v>7.48</v>
      </c>
      <c r="S4753">
        <v>6.81</v>
      </c>
      <c r="T4753">
        <v>7.24</v>
      </c>
      <c r="U4753">
        <v>6.94</v>
      </c>
      <c r="V4753">
        <v>8.56</v>
      </c>
      <c r="W4753">
        <v>8.69</v>
      </c>
      <c r="X4753">
        <v>6.74</v>
      </c>
      <c r="Y4753">
        <v>7.36</v>
      </c>
      <c r="Z4753">
        <v>7.78</v>
      </c>
      <c r="AA4753">
        <v>6.79</v>
      </c>
      <c r="AB4753">
        <v>7</v>
      </c>
      <c r="AC4753">
        <v>6.77</v>
      </c>
      <c r="AD4753">
        <v>8.44</v>
      </c>
      <c r="AE4753">
        <v>7.28</v>
      </c>
    </row>
    <row r="4754" spans="1:31">
      <c r="A4754" t="s">
        <v>31</v>
      </c>
      <c r="B4754" t="s">
        <v>9510</v>
      </c>
      <c r="C4754" t="s">
        <v>9511</v>
      </c>
      <c r="D4754" t="s">
        <v>104</v>
      </c>
      <c r="E4754">
        <v>9.52</v>
      </c>
      <c r="F4754">
        <v>9.19</v>
      </c>
      <c r="G4754">
        <v>9.61</v>
      </c>
      <c r="H4754">
        <v>8.34</v>
      </c>
      <c r="I4754">
        <v>10.39</v>
      </c>
      <c r="J4754">
        <v>9.3699999999999992</v>
      </c>
      <c r="K4754">
        <v>9.93</v>
      </c>
      <c r="L4754">
        <v>9.2200000000000006</v>
      </c>
      <c r="M4754">
        <v>9.6</v>
      </c>
      <c r="N4754">
        <v>8.32</v>
      </c>
      <c r="O4754">
        <v>9.31</v>
      </c>
      <c r="P4754">
        <v>9.11</v>
      </c>
      <c r="Q4754">
        <v>8.92</v>
      </c>
      <c r="R4754">
        <v>9.5399999999999991</v>
      </c>
      <c r="S4754">
        <v>8.56</v>
      </c>
      <c r="T4754">
        <v>9.19</v>
      </c>
      <c r="U4754">
        <v>8.74</v>
      </c>
      <c r="V4754">
        <v>11.01</v>
      </c>
      <c r="W4754">
        <v>11.3</v>
      </c>
      <c r="X4754">
        <v>8.64</v>
      </c>
      <c r="Y4754">
        <v>9.3699999999999992</v>
      </c>
      <c r="Z4754">
        <v>9.9700000000000006</v>
      </c>
      <c r="AA4754">
        <v>8.77</v>
      </c>
      <c r="AB4754">
        <v>9.3000000000000007</v>
      </c>
      <c r="AC4754">
        <v>8.5</v>
      </c>
      <c r="AD4754">
        <v>10.94</v>
      </c>
      <c r="AE4754">
        <v>9.24</v>
      </c>
    </row>
    <row r="4755" spans="1:31">
      <c r="A4755" t="s">
        <v>31</v>
      </c>
      <c r="B4755" t="s">
        <v>9512</v>
      </c>
      <c r="C4755" t="s">
        <v>9513</v>
      </c>
      <c r="D4755" t="s">
        <v>104</v>
      </c>
      <c r="E4755">
        <v>6.61</v>
      </c>
      <c r="F4755">
        <v>6.42</v>
      </c>
      <c r="G4755">
        <v>6.65</v>
      </c>
      <c r="H4755">
        <v>5.96</v>
      </c>
      <c r="I4755">
        <v>7.08</v>
      </c>
      <c r="J4755">
        <v>6.53</v>
      </c>
      <c r="K4755">
        <v>6.83</v>
      </c>
      <c r="L4755">
        <v>6.44</v>
      </c>
      <c r="M4755">
        <v>6.65</v>
      </c>
      <c r="N4755">
        <v>5.95</v>
      </c>
      <c r="O4755">
        <v>6.49</v>
      </c>
      <c r="P4755">
        <v>6.39</v>
      </c>
      <c r="Q4755">
        <v>6.27</v>
      </c>
      <c r="R4755">
        <v>6.62</v>
      </c>
      <c r="S4755">
        <v>6.08</v>
      </c>
      <c r="T4755">
        <v>6.42</v>
      </c>
      <c r="U4755">
        <v>6.18</v>
      </c>
      <c r="V4755">
        <v>7.52</v>
      </c>
      <c r="W4755">
        <v>7.59</v>
      </c>
      <c r="X4755">
        <v>5.94</v>
      </c>
      <c r="Y4755">
        <v>6.52</v>
      </c>
      <c r="Z4755">
        <v>6.85</v>
      </c>
      <c r="AA4755">
        <v>5.96</v>
      </c>
      <c r="AB4755">
        <v>6.04</v>
      </c>
      <c r="AC4755">
        <v>6.05</v>
      </c>
      <c r="AD4755">
        <v>7.39</v>
      </c>
      <c r="AE4755">
        <v>6.46</v>
      </c>
    </row>
    <row r="4756" spans="1:31">
      <c r="A4756" t="s">
        <v>31</v>
      </c>
      <c r="B4756" t="s">
        <v>9514</v>
      </c>
      <c r="C4756" t="s">
        <v>9515</v>
      </c>
      <c r="D4756" t="s">
        <v>104</v>
      </c>
      <c r="E4756">
        <v>5.89</v>
      </c>
      <c r="F4756">
        <v>5.8</v>
      </c>
      <c r="G4756">
        <v>5.93</v>
      </c>
      <c r="H4756">
        <v>5.56</v>
      </c>
      <c r="I4756">
        <v>6.15</v>
      </c>
      <c r="J4756">
        <v>5.85</v>
      </c>
      <c r="K4756">
        <v>6.02</v>
      </c>
      <c r="L4756">
        <v>5.81</v>
      </c>
      <c r="M4756">
        <v>5.92</v>
      </c>
      <c r="N4756">
        <v>5.55</v>
      </c>
      <c r="O4756">
        <v>5.84</v>
      </c>
      <c r="P4756">
        <v>5.77</v>
      </c>
      <c r="Q4756">
        <v>5.72</v>
      </c>
      <c r="R4756">
        <v>5.9</v>
      </c>
      <c r="S4756">
        <v>5.62</v>
      </c>
      <c r="T4756">
        <v>5.8</v>
      </c>
      <c r="U4756">
        <v>5.68</v>
      </c>
      <c r="V4756">
        <v>6.54</v>
      </c>
      <c r="W4756">
        <v>6.41</v>
      </c>
      <c r="X4756">
        <v>5.23</v>
      </c>
      <c r="Y4756">
        <v>5.85</v>
      </c>
      <c r="Z4756">
        <v>6.02</v>
      </c>
      <c r="AA4756">
        <v>5.14</v>
      </c>
      <c r="AB4756">
        <v>4.8</v>
      </c>
      <c r="AC4756">
        <v>5.6</v>
      </c>
      <c r="AD4756">
        <v>6.31</v>
      </c>
      <c r="AE4756">
        <v>5.82</v>
      </c>
    </row>
    <row r="4757" spans="1:31">
      <c r="A4757" t="s">
        <v>31</v>
      </c>
      <c r="B4757" t="s">
        <v>9516</v>
      </c>
      <c r="C4757" t="s">
        <v>9517</v>
      </c>
      <c r="D4757" t="s">
        <v>104</v>
      </c>
      <c r="E4757">
        <v>13.03</v>
      </c>
      <c r="F4757">
        <v>12.56</v>
      </c>
      <c r="G4757">
        <v>13.16</v>
      </c>
      <c r="H4757">
        <v>11.39</v>
      </c>
      <c r="I4757">
        <v>14.25</v>
      </c>
      <c r="J4757">
        <v>12.82</v>
      </c>
      <c r="K4757">
        <v>13.6</v>
      </c>
      <c r="L4757">
        <v>12.62</v>
      </c>
      <c r="M4757">
        <v>13.14</v>
      </c>
      <c r="N4757">
        <v>11.35</v>
      </c>
      <c r="O4757">
        <v>12.74</v>
      </c>
      <c r="P4757">
        <v>12.46</v>
      </c>
      <c r="Q4757">
        <v>12.19</v>
      </c>
      <c r="R4757">
        <v>13.06</v>
      </c>
      <c r="S4757">
        <v>11.69</v>
      </c>
      <c r="T4757">
        <v>12.57</v>
      </c>
      <c r="U4757">
        <v>11.95</v>
      </c>
      <c r="V4757">
        <v>15.1</v>
      </c>
      <c r="W4757">
        <v>15.52</v>
      </c>
      <c r="X4757">
        <v>11.84</v>
      </c>
      <c r="Y4757">
        <v>12.81</v>
      </c>
      <c r="Z4757">
        <v>13.66</v>
      </c>
      <c r="AA4757">
        <v>12.01</v>
      </c>
      <c r="AB4757">
        <v>12.8</v>
      </c>
      <c r="AC4757">
        <v>11.61</v>
      </c>
      <c r="AD4757">
        <v>15.03</v>
      </c>
      <c r="AE4757">
        <v>12.65</v>
      </c>
    </row>
    <row r="4758" spans="1:31">
      <c r="A4758" t="s">
        <v>31</v>
      </c>
      <c r="B4758" t="s">
        <v>9518</v>
      </c>
      <c r="C4758" t="s">
        <v>9519</v>
      </c>
      <c r="D4758" t="s">
        <v>104</v>
      </c>
      <c r="E4758">
        <v>8.56</v>
      </c>
      <c r="F4758">
        <v>8.33</v>
      </c>
      <c r="G4758">
        <v>8.6300000000000008</v>
      </c>
      <c r="H4758">
        <v>7.73</v>
      </c>
      <c r="I4758">
        <v>9.17</v>
      </c>
      <c r="J4758">
        <v>8.4499999999999993</v>
      </c>
      <c r="K4758">
        <v>8.85</v>
      </c>
      <c r="L4758">
        <v>8.36</v>
      </c>
      <c r="M4758">
        <v>8.61</v>
      </c>
      <c r="N4758">
        <v>7.71</v>
      </c>
      <c r="O4758">
        <v>8.41</v>
      </c>
      <c r="P4758">
        <v>8.2799999999999994</v>
      </c>
      <c r="Q4758">
        <v>8.14</v>
      </c>
      <c r="R4758">
        <v>8.57</v>
      </c>
      <c r="S4758">
        <v>7.89</v>
      </c>
      <c r="T4758">
        <v>8.33</v>
      </c>
      <c r="U4758">
        <v>8.02</v>
      </c>
      <c r="V4758">
        <v>9.74</v>
      </c>
      <c r="W4758">
        <v>9.82</v>
      </c>
      <c r="X4758">
        <v>7.7</v>
      </c>
      <c r="Y4758">
        <v>8.4499999999999993</v>
      </c>
      <c r="Z4758">
        <v>8.8800000000000008</v>
      </c>
      <c r="AA4758">
        <v>7.7</v>
      </c>
      <c r="AB4758">
        <v>7.79</v>
      </c>
      <c r="AC4758">
        <v>7.85</v>
      </c>
      <c r="AD4758">
        <v>9.56</v>
      </c>
      <c r="AE4758">
        <v>8.3699999999999992</v>
      </c>
    </row>
    <row r="4759" spans="1:31">
      <c r="A4759" t="s">
        <v>31</v>
      </c>
      <c r="B4759" t="s">
        <v>9520</v>
      </c>
      <c r="C4759" t="s">
        <v>9521</v>
      </c>
      <c r="D4759" t="s">
        <v>104</v>
      </c>
      <c r="E4759">
        <v>12.99</v>
      </c>
      <c r="F4759">
        <v>12.85</v>
      </c>
      <c r="G4759">
        <v>13.02</v>
      </c>
      <c r="H4759">
        <v>12.5</v>
      </c>
      <c r="I4759">
        <v>13.35</v>
      </c>
      <c r="J4759">
        <v>12.91</v>
      </c>
      <c r="K4759">
        <v>13.15</v>
      </c>
      <c r="L4759">
        <v>12.86</v>
      </c>
      <c r="M4759">
        <v>13.02</v>
      </c>
      <c r="N4759">
        <v>12.48</v>
      </c>
      <c r="O4759">
        <v>12.9</v>
      </c>
      <c r="P4759">
        <v>12.82</v>
      </c>
      <c r="Q4759">
        <v>12.74</v>
      </c>
      <c r="R4759">
        <v>12.99</v>
      </c>
      <c r="S4759">
        <v>12.59</v>
      </c>
      <c r="T4759">
        <v>12.85</v>
      </c>
      <c r="U4759">
        <v>12.66</v>
      </c>
      <c r="V4759">
        <v>14.22</v>
      </c>
      <c r="W4759">
        <v>13.72</v>
      </c>
      <c r="X4759">
        <v>11.42</v>
      </c>
      <c r="Y4759">
        <v>12.92</v>
      </c>
      <c r="Z4759">
        <v>13.17</v>
      </c>
      <c r="AA4759">
        <v>11.16</v>
      </c>
      <c r="AB4759">
        <v>9.9700000000000006</v>
      </c>
      <c r="AC4759">
        <v>12.56</v>
      </c>
      <c r="AD4759">
        <v>13.57</v>
      </c>
      <c r="AE4759">
        <v>12.87</v>
      </c>
    </row>
    <row r="4760" spans="1:31">
      <c r="A4760" t="s">
        <v>31</v>
      </c>
      <c r="B4760" t="s">
        <v>9522</v>
      </c>
      <c r="C4760" t="s">
        <v>9523</v>
      </c>
      <c r="D4760" t="s">
        <v>104</v>
      </c>
      <c r="E4760">
        <v>24.55</v>
      </c>
      <c r="F4760">
        <v>23.81</v>
      </c>
      <c r="G4760">
        <v>24.75</v>
      </c>
      <c r="H4760">
        <v>21.94</v>
      </c>
      <c r="I4760">
        <v>26.48</v>
      </c>
      <c r="J4760">
        <v>24.21</v>
      </c>
      <c r="K4760">
        <v>25.46</v>
      </c>
      <c r="L4760">
        <v>23.9</v>
      </c>
      <c r="M4760">
        <v>24.73</v>
      </c>
      <c r="N4760">
        <v>21.89</v>
      </c>
      <c r="O4760">
        <v>24.09</v>
      </c>
      <c r="P4760">
        <v>23.65</v>
      </c>
      <c r="Q4760">
        <v>23.22</v>
      </c>
      <c r="R4760">
        <v>24.59</v>
      </c>
      <c r="S4760">
        <v>22.44</v>
      </c>
      <c r="T4760">
        <v>23.82</v>
      </c>
      <c r="U4760">
        <v>22.83</v>
      </c>
      <c r="V4760">
        <v>28.09</v>
      </c>
      <c r="W4760">
        <v>28.49</v>
      </c>
      <c r="X4760">
        <v>22.14</v>
      </c>
      <c r="Y4760">
        <v>24.2</v>
      </c>
      <c r="Z4760">
        <v>25.54</v>
      </c>
      <c r="AA4760">
        <v>22.28</v>
      </c>
      <c r="AB4760">
        <v>22.92</v>
      </c>
      <c r="AC4760">
        <v>22.3</v>
      </c>
      <c r="AD4760">
        <v>27.7</v>
      </c>
      <c r="AE4760">
        <v>23.94</v>
      </c>
    </row>
    <row r="4761" spans="1:31">
      <c r="A4761" t="s">
        <v>31</v>
      </c>
      <c r="B4761" t="s">
        <v>9524</v>
      </c>
      <c r="C4761" t="s">
        <v>9525</v>
      </c>
      <c r="D4761" t="s">
        <v>104</v>
      </c>
      <c r="E4761">
        <v>14.83</v>
      </c>
      <c r="F4761">
        <v>14.6</v>
      </c>
      <c r="G4761">
        <v>14.9</v>
      </c>
      <c r="H4761">
        <v>14</v>
      </c>
      <c r="I4761">
        <v>15.44</v>
      </c>
      <c r="J4761">
        <v>14.71</v>
      </c>
      <c r="K4761">
        <v>15.12</v>
      </c>
      <c r="L4761">
        <v>14.63</v>
      </c>
      <c r="M4761">
        <v>14.88</v>
      </c>
      <c r="N4761">
        <v>13.98</v>
      </c>
      <c r="O4761">
        <v>14.68</v>
      </c>
      <c r="P4761">
        <v>14.55</v>
      </c>
      <c r="Q4761">
        <v>14.41</v>
      </c>
      <c r="R4761">
        <v>14.84</v>
      </c>
      <c r="S4761">
        <v>14.16</v>
      </c>
      <c r="T4761">
        <v>14.6</v>
      </c>
      <c r="U4761">
        <v>14.29</v>
      </c>
      <c r="V4761">
        <v>16.43</v>
      </c>
      <c r="W4761">
        <v>16.09</v>
      </c>
      <c r="X4761">
        <v>13.13</v>
      </c>
      <c r="Y4761">
        <v>14.72</v>
      </c>
      <c r="Z4761">
        <v>15.15</v>
      </c>
      <c r="AA4761">
        <v>12.92</v>
      </c>
      <c r="AB4761">
        <v>12.04</v>
      </c>
      <c r="AC4761">
        <v>14.12</v>
      </c>
      <c r="AD4761">
        <v>15.83</v>
      </c>
      <c r="AE4761">
        <v>14.64</v>
      </c>
    </row>
    <row r="4762" spans="1:31">
      <c r="A4762" t="s">
        <v>31</v>
      </c>
      <c r="B4762" t="s">
        <v>9526</v>
      </c>
      <c r="C4762" t="s">
        <v>9527</v>
      </c>
      <c r="D4762" t="s">
        <v>104</v>
      </c>
      <c r="E4762">
        <v>19.57</v>
      </c>
      <c r="F4762">
        <v>19.37</v>
      </c>
      <c r="G4762">
        <v>19.64</v>
      </c>
      <c r="H4762">
        <v>18.850000000000001</v>
      </c>
      <c r="I4762">
        <v>20.12</v>
      </c>
      <c r="J4762">
        <v>19.45</v>
      </c>
      <c r="K4762">
        <v>19.829999999999998</v>
      </c>
      <c r="L4762">
        <v>19.39</v>
      </c>
      <c r="M4762">
        <v>19.63</v>
      </c>
      <c r="N4762">
        <v>18.829999999999998</v>
      </c>
      <c r="O4762">
        <v>19.45</v>
      </c>
      <c r="P4762">
        <v>19.329999999999998</v>
      </c>
      <c r="Q4762">
        <v>19.2</v>
      </c>
      <c r="R4762">
        <v>19.59</v>
      </c>
      <c r="S4762">
        <v>18.989999999999998</v>
      </c>
      <c r="T4762">
        <v>19.37</v>
      </c>
      <c r="U4762">
        <v>19.100000000000001</v>
      </c>
      <c r="V4762">
        <v>21.42</v>
      </c>
      <c r="W4762">
        <v>20.68</v>
      </c>
      <c r="X4762">
        <v>17.21</v>
      </c>
      <c r="Y4762">
        <v>19.48</v>
      </c>
      <c r="Z4762">
        <v>19.86</v>
      </c>
      <c r="AA4762">
        <v>16.809999999999999</v>
      </c>
      <c r="AB4762">
        <v>15.03</v>
      </c>
      <c r="AC4762">
        <v>18.95</v>
      </c>
      <c r="AD4762">
        <v>20.46</v>
      </c>
      <c r="AE4762">
        <v>19.399999999999999</v>
      </c>
    </row>
    <row r="4763" spans="1:31">
      <c r="A4763" t="s">
        <v>31</v>
      </c>
      <c r="B4763" t="s">
        <v>9528</v>
      </c>
      <c r="C4763" t="s">
        <v>9529</v>
      </c>
      <c r="D4763" t="s">
        <v>104</v>
      </c>
      <c r="E4763">
        <v>22.48</v>
      </c>
      <c r="F4763">
        <v>22.13</v>
      </c>
      <c r="G4763">
        <v>22.59</v>
      </c>
      <c r="H4763">
        <v>21.22</v>
      </c>
      <c r="I4763">
        <v>23.42</v>
      </c>
      <c r="J4763">
        <v>22.31</v>
      </c>
      <c r="K4763">
        <v>22.93</v>
      </c>
      <c r="L4763">
        <v>22.17</v>
      </c>
      <c r="M4763">
        <v>22.57</v>
      </c>
      <c r="N4763">
        <v>21.2</v>
      </c>
      <c r="O4763">
        <v>22.26</v>
      </c>
      <c r="P4763">
        <v>22.06</v>
      </c>
      <c r="Q4763">
        <v>21.85</v>
      </c>
      <c r="R4763">
        <v>22.51</v>
      </c>
      <c r="S4763">
        <v>21.46</v>
      </c>
      <c r="T4763">
        <v>22.14</v>
      </c>
      <c r="U4763">
        <v>21.65</v>
      </c>
      <c r="V4763">
        <v>24.92</v>
      </c>
      <c r="W4763">
        <v>24.39</v>
      </c>
      <c r="X4763">
        <v>19.920000000000002</v>
      </c>
      <c r="Y4763">
        <v>22.32</v>
      </c>
      <c r="Z4763">
        <v>22.97</v>
      </c>
      <c r="AA4763">
        <v>19.62</v>
      </c>
      <c r="AB4763">
        <v>18.28</v>
      </c>
      <c r="AC4763">
        <v>21.4</v>
      </c>
      <c r="AD4763">
        <v>24.01</v>
      </c>
      <c r="AE4763">
        <v>22.19</v>
      </c>
    </row>
    <row r="4764" spans="1:31">
      <c r="A4764" t="s">
        <v>31</v>
      </c>
      <c r="B4764" t="s">
        <v>9530</v>
      </c>
      <c r="C4764" t="s">
        <v>9531</v>
      </c>
      <c r="D4764" t="s">
        <v>104</v>
      </c>
      <c r="E4764">
        <v>29.33</v>
      </c>
      <c r="F4764">
        <v>29.01</v>
      </c>
      <c r="G4764">
        <v>29.42</v>
      </c>
      <c r="H4764">
        <v>28.21</v>
      </c>
      <c r="I4764">
        <v>30.15</v>
      </c>
      <c r="J4764">
        <v>29.14</v>
      </c>
      <c r="K4764">
        <v>29.72</v>
      </c>
      <c r="L4764">
        <v>29.05</v>
      </c>
      <c r="M4764">
        <v>29.41</v>
      </c>
      <c r="N4764">
        <v>28.19</v>
      </c>
      <c r="O4764">
        <v>29.13</v>
      </c>
      <c r="P4764">
        <v>28.95</v>
      </c>
      <c r="Q4764">
        <v>28.76</v>
      </c>
      <c r="R4764">
        <v>29.34</v>
      </c>
      <c r="S4764">
        <v>28.43</v>
      </c>
      <c r="T4764">
        <v>29.01</v>
      </c>
      <c r="U4764">
        <v>28.59</v>
      </c>
      <c r="V4764">
        <v>32.119999999999997</v>
      </c>
      <c r="W4764">
        <v>31.02</v>
      </c>
      <c r="X4764">
        <v>25.82</v>
      </c>
      <c r="Y4764">
        <v>29.19</v>
      </c>
      <c r="Z4764">
        <v>29.76</v>
      </c>
      <c r="AA4764">
        <v>25.22</v>
      </c>
      <c r="AB4764">
        <v>22.58</v>
      </c>
      <c r="AC4764">
        <v>28.37</v>
      </c>
      <c r="AD4764">
        <v>30.69</v>
      </c>
      <c r="AE4764">
        <v>29.07</v>
      </c>
    </row>
    <row r="4765" spans="1:31">
      <c r="A4765" t="s">
        <v>31</v>
      </c>
      <c r="B4765" t="s">
        <v>9532</v>
      </c>
      <c r="C4765" t="s">
        <v>9533</v>
      </c>
      <c r="D4765" t="s">
        <v>104</v>
      </c>
      <c r="E4765">
        <v>30.1</v>
      </c>
      <c r="F4765">
        <v>29.75</v>
      </c>
      <c r="G4765">
        <v>30.21</v>
      </c>
      <c r="H4765">
        <v>28.84</v>
      </c>
      <c r="I4765">
        <v>31.04</v>
      </c>
      <c r="J4765">
        <v>29.91</v>
      </c>
      <c r="K4765">
        <v>30.55</v>
      </c>
      <c r="L4765">
        <v>29.79</v>
      </c>
      <c r="M4765">
        <v>30.19</v>
      </c>
      <c r="N4765">
        <v>28.82</v>
      </c>
      <c r="O4765">
        <v>29.88</v>
      </c>
      <c r="P4765">
        <v>29.68</v>
      </c>
      <c r="Q4765">
        <v>29.47</v>
      </c>
      <c r="R4765">
        <v>30.13</v>
      </c>
      <c r="S4765">
        <v>29.08</v>
      </c>
      <c r="T4765">
        <v>29.76</v>
      </c>
      <c r="U4765">
        <v>29.27</v>
      </c>
      <c r="V4765">
        <v>33.06</v>
      </c>
      <c r="W4765">
        <v>32.01</v>
      </c>
      <c r="X4765">
        <v>26.54</v>
      </c>
      <c r="Y4765">
        <v>29.94</v>
      </c>
      <c r="Z4765">
        <v>30.59</v>
      </c>
      <c r="AA4765">
        <v>25.97</v>
      </c>
      <c r="AB4765">
        <v>23.45</v>
      </c>
      <c r="AC4765">
        <v>29.02</v>
      </c>
      <c r="AD4765">
        <v>31.63</v>
      </c>
      <c r="AE4765">
        <v>29.81</v>
      </c>
    </row>
    <row r="4766" spans="1:31">
      <c r="A4766" t="s">
        <v>31</v>
      </c>
      <c r="B4766" t="s">
        <v>9534</v>
      </c>
      <c r="C4766" t="s">
        <v>9535</v>
      </c>
      <c r="D4766" t="s">
        <v>104</v>
      </c>
      <c r="E4766">
        <v>63.03</v>
      </c>
      <c r="F4766">
        <v>62.6</v>
      </c>
      <c r="G4766">
        <v>63.16</v>
      </c>
      <c r="H4766">
        <v>61.48</v>
      </c>
      <c r="I4766">
        <v>64.19</v>
      </c>
      <c r="J4766">
        <v>62.75</v>
      </c>
      <c r="K4766">
        <v>63.58</v>
      </c>
      <c r="L4766">
        <v>62.65</v>
      </c>
      <c r="M4766">
        <v>63.15</v>
      </c>
      <c r="N4766">
        <v>61.45</v>
      </c>
      <c r="O4766">
        <v>62.76</v>
      </c>
      <c r="P4766">
        <v>62.51</v>
      </c>
      <c r="Q4766">
        <v>62.25</v>
      </c>
      <c r="R4766">
        <v>63.06</v>
      </c>
      <c r="S4766">
        <v>61.77</v>
      </c>
      <c r="T4766">
        <v>62.61</v>
      </c>
      <c r="U4766">
        <v>62.01</v>
      </c>
      <c r="V4766">
        <v>68.42</v>
      </c>
      <c r="W4766">
        <v>65.39</v>
      </c>
      <c r="X4766">
        <v>55.21</v>
      </c>
      <c r="Y4766">
        <v>62.83</v>
      </c>
      <c r="Z4766">
        <v>63.63</v>
      </c>
      <c r="AA4766">
        <v>53.6</v>
      </c>
      <c r="AB4766">
        <v>46.48</v>
      </c>
      <c r="AC4766">
        <v>61.7</v>
      </c>
      <c r="AD4766">
        <v>64.930000000000007</v>
      </c>
      <c r="AE4766">
        <v>62.67</v>
      </c>
    </row>
    <row r="4767" spans="1:31">
      <c r="A4767" t="s">
        <v>31</v>
      </c>
      <c r="B4767" t="s">
        <v>9536</v>
      </c>
      <c r="C4767" t="s">
        <v>9537</v>
      </c>
      <c r="D4767" t="s">
        <v>104</v>
      </c>
      <c r="E4767">
        <v>65.91</v>
      </c>
      <c r="F4767">
        <v>65.319999999999993</v>
      </c>
      <c r="G4767">
        <v>66.069999999999993</v>
      </c>
      <c r="H4767">
        <v>63.83</v>
      </c>
      <c r="I4767">
        <v>67.45</v>
      </c>
      <c r="J4767">
        <v>65.56</v>
      </c>
      <c r="K4767">
        <v>66.64</v>
      </c>
      <c r="L4767">
        <v>65.39</v>
      </c>
      <c r="M4767">
        <v>66.05</v>
      </c>
      <c r="N4767">
        <v>63.79</v>
      </c>
      <c r="O4767">
        <v>65.53</v>
      </c>
      <c r="P4767">
        <v>65.19</v>
      </c>
      <c r="Q4767">
        <v>64.849999999999994</v>
      </c>
      <c r="R4767">
        <v>65.930000000000007</v>
      </c>
      <c r="S4767">
        <v>64.22</v>
      </c>
      <c r="T4767">
        <v>65.33</v>
      </c>
      <c r="U4767">
        <v>64.540000000000006</v>
      </c>
      <c r="V4767">
        <v>71.86</v>
      </c>
      <c r="W4767">
        <v>69.06</v>
      </c>
      <c r="X4767">
        <v>57.87</v>
      </c>
      <c r="Y4767">
        <v>65.63</v>
      </c>
      <c r="Z4767">
        <v>66.7</v>
      </c>
      <c r="AA4767">
        <v>56.37</v>
      </c>
      <c r="AB4767">
        <v>49.7</v>
      </c>
      <c r="AC4767">
        <v>64.11</v>
      </c>
      <c r="AD4767">
        <v>68.430000000000007</v>
      </c>
      <c r="AE4767">
        <v>65.42</v>
      </c>
    </row>
    <row r="4768" spans="1:31">
      <c r="A4768" t="s">
        <v>31</v>
      </c>
      <c r="B4768" t="s">
        <v>9538</v>
      </c>
      <c r="C4768" t="s">
        <v>9539</v>
      </c>
      <c r="D4768" t="s">
        <v>104</v>
      </c>
      <c r="E4768">
        <v>100.1</v>
      </c>
      <c r="F4768">
        <v>99.47</v>
      </c>
      <c r="G4768">
        <v>100.28</v>
      </c>
      <c r="H4768">
        <v>97.9</v>
      </c>
      <c r="I4768">
        <v>101.74</v>
      </c>
      <c r="J4768">
        <v>99.67</v>
      </c>
      <c r="K4768">
        <v>100.88</v>
      </c>
      <c r="L4768">
        <v>99.56</v>
      </c>
      <c r="M4768">
        <v>100.26</v>
      </c>
      <c r="N4768">
        <v>97.85</v>
      </c>
      <c r="O4768">
        <v>99.72</v>
      </c>
      <c r="P4768">
        <v>99.34</v>
      </c>
      <c r="Q4768">
        <v>98.99</v>
      </c>
      <c r="R4768">
        <v>100.13</v>
      </c>
      <c r="S4768">
        <v>98.32</v>
      </c>
      <c r="T4768">
        <v>99.49</v>
      </c>
      <c r="U4768">
        <v>98.65</v>
      </c>
      <c r="V4768">
        <v>108.47</v>
      </c>
      <c r="W4768">
        <v>103.45</v>
      </c>
      <c r="X4768">
        <v>87.58</v>
      </c>
      <c r="Y4768">
        <v>99.82</v>
      </c>
      <c r="Z4768">
        <v>100.94</v>
      </c>
      <c r="AA4768">
        <v>84.94</v>
      </c>
      <c r="AB4768">
        <v>73.19</v>
      </c>
      <c r="AC4768">
        <v>98.2</v>
      </c>
      <c r="AD4768">
        <v>102.79</v>
      </c>
      <c r="AE4768">
        <v>99.59</v>
      </c>
    </row>
    <row r="4769" spans="1:31">
      <c r="A4769" t="s">
        <v>31</v>
      </c>
      <c r="B4769" t="s">
        <v>9540</v>
      </c>
      <c r="C4769" t="s">
        <v>9541</v>
      </c>
      <c r="D4769" t="s">
        <v>104</v>
      </c>
      <c r="E4769">
        <v>99.41</v>
      </c>
      <c r="F4769">
        <v>98.82</v>
      </c>
      <c r="G4769">
        <v>99.57</v>
      </c>
      <c r="H4769">
        <v>97.33</v>
      </c>
      <c r="I4769">
        <v>100.95</v>
      </c>
      <c r="J4769">
        <v>98.99</v>
      </c>
      <c r="K4769">
        <v>100.14</v>
      </c>
      <c r="L4769">
        <v>98.89</v>
      </c>
      <c r="M4769">
        <v>99.55</v>
      </c>
      <c r="N4769">
        <v>97.29</v>
      </c>
      <c r="O4769">
        <v>99.03</v>
      </c>
      <c r="P4769">
        <v>98.69</v>
      </c>
      <c r="Q4769">
        <v>98.35</v>
      </c>
      <c r="R4769">
        <v>99.43</v>
      </c>
      <c r="S4769">
        <v>97.72</v>
      </c>
      <c r="T4769">
        <v>98.83</v>
      </c>
      <c r="U4769">
        <v>98.04</v>
      </c>
      <c r="V4769">
        <v>107.62</v>
      </c>
      <c r="W4769">
        <v>102.56</v>
      </c>
      <c r="X4769">
        <v>86.94</v>
      </c>
      <c r="Y4769">
        <v>99.13</v>
      </c>
      <c r="Z4769">
        <v>100.2</v>
      </c>
      <c r="AA4769">
        <v>84.27</v>
      </c>
      <c r="AB4769">
        <v>72.41</v>
      </c>
      <c r="AC4769">
        <v>97.61</v>
      </c>
      <c r="AD4769">
        <v>101.93</v>
      </c>
      <c r="AE4769">
        <v>98.92</v>
      </c>
    </row>
    <row r="4770" spans="1:31">
      <c r="A4770" t="s">
        <v>31</v>
      </c>
      <c r="B4770" t="s">
        <v>9542</v>
      </c>
      <c r="C4770" t="s">
        <v>9543</v>
      </c>
      <c r="D4770" t="s">
        <v>104</v>
      </c>
      <c r="E4770">
        <v>130.04</v>
      </c>
      <c r="F4770">
        <v>120.55</v>
      </c>
      <c r="G4770">
        <v>110.44</v>
      </c>
      <c r="H4770">
        <v>108.7</v>
      </c>
      <c r="I4770">
        <v>122.18</v>
      </c>
      <c r="J4770">
        <v>108.31</v>
      </c>
      <c r="K4770">
        <v>128.82</v>
      </c>
      <c r="L4770">
        <v>150.63</v>
      </c>
      <c r="M4770">
        <v>116.49</v>
      </c>
      <c r="N4770">
        <v>113.83</v>
      </c>
      <c r="O4770">
        <v>126.58</v>
      </c>
      <c r="P4770">
        <v>133.59</v>
      </c>
      <c r="Q4770">
        <v>107.86</v>
      </c>
      <c r="R4770">
        <v>117.95</v>
      </c>
      <c r="S4770">
        <v>116.92</v>
      </c>
      <c r="T4770">
        <v>112.8</v>
      </c>
      <c r="U4770">
        <v>107.06</v>
      </c>
      <c r="V4770">
        <v>127.65</v>
      </c>
      <c r="W4770">
        <v>122.34</v>
      </c>
      <c r="X4770">
        <v>119.17</v>
      </c>
      <c r="Y4770">
        <v>119.48</v>
      </c>
      <c r="Z4770">
        <v>107.58</v>
      </c>
      <c r="AA4770">
        <v>152.41</v>
      </c>
      <c r="AB4770">
        <v>121.9</v>
      </c>
      <c r="AC4770">
        <v>117.56</v>
      </c>
      <c r="AD4770">
        <v>134.82</v>
      </c>
      <c r="AE4770">
        <v>127.37</v>
      </c>
    </row>
    <row r="4771" spans="1:31">
      <c r="A4771" t="s">
        <v>31</v>
      </c>
      <c r="B4771" t="s">
        <v>9544</v>
      </c>
      <c r="C4771" t="s">
        <v>9545</v>
      </c>
      <c r="D4771" t="s">
        <v>104</v>
      </c>
      <c r="E4771">
        <v>3.87</v>
      </c>
      <c r="F4771">
        <v>3.5</v>
      </c>
      <c r="G4771">
        <v>3.61</v>
      </c>
      <c r="H4771">
        <v>3.27</v>
      </c>
      <c r="I4771">
        <v>4.07</v>
      </c>
      <c r="J4771">
        <v>3.53</v>
      </c>
      <c r="K4771">
        <v>4.04</v>
      </c>
      <c r="L4771">
        <v>4.03</v>
      </c>
      <c r="M4771">
        <v>3.72</v>
      </c>
      <c r="N4771">
        <v>3.22</v>
      </c>
      <c r="O4771">
        <v>3.67</v>
      </c>
      <c r="P4771">
        <v>3.75</v>
      </c>
      <c r="Q4771">
        <v>3.55</v>
      </c>
      <c r="R4771">
        <v>3.71</v>
      </c>
      <c r="S4771">
        <v>3.23</v>
      </c>
      <c r="T4771">
        <v>3.52</v>
      </c>
      <c r="U4771">
        <v>3.36</v>
      </c>
      <c r="V4771">
        <v>4.32</v>
      </c>
      <c r="W4771">
        <v>4.45</v>
      </c>
      <c r="X4771">
        <v>3.48</v>
      </c>
      <c r="Y4771">
        <v>3.68</v>
      </c>
      <c r="Z4771">
        <v>3.64</v>
      </c>
      <c r="AA4771">
        <v>4.0999999999999996</v>
      </c>
      <c r="AB4771">
        <v>4.1399999999999997</v>
      </c>
      <c r="AC4771">
        <v>3.3</v>
      </c>
      <c r="AD4771">
        <v>4.3099999999999996</v>
      </c>
      <c r="AE4771">
        <v>3.69</v>
      </c>
    </row>
    <row r="4772" spans="1:31">
      <c r="A4772" t="s">
        <v>31</v>
      </c>
      <c r="B4772" t="s">
        <v>9546</v>
      </c>
      <c r="C4772" t="s">
        <v>9547</v>
      </c>
      <c r="D4772" t="s">
        <v>104</v>
      </c>
      <c r="E4772">
        <v>5.3</v>
      </c>
      <c r="F4772">
        <v>4.84</v>
      </c>
      <c r="G4772">
        <v>5.04</v>
      </c>
      <c r="H4772">
        <v>4.4400000000000004</v>
      </c>
      <c r="I4772">
        <v>5.68</v>
      </c>
      <c r="J4772">
        <v>4.93</v>
      </c>
      <c r="K4772">
        <v>5.56</v>
      </c>
      <c r="L4772">
        <v>5.38</v>
      </c>
      <c r="M4772">
        <v>5.17</v>
      </c>
      <c r="N4772">
        <v>4.38</v>
      </c>
      <c r="O4772">
        <v>5.05</v>
      </c>
      <c r="P4772">
        <v>5.0999999999999996</v>
      </c>
      <c r="Q4772">
        <v>4.84</v>
      </c>
      <c r="R4772">
        <v>5.14</v>
      </c>
      <c r="S4772">
        <v>4.45</v>
      </c>
      <c r="T4772">
        <v>4.87</v>
      </c>
      <c r="U4772">
        <v>4.62</v>
      </c>
      <c r="V4772">
        <v>6.02</v>
      </c>
      <c r="W4772">
        <v>6.26</v>
      </c>
      <c r="X4772">
        <v>4.8</v>
      </c>
      <c r="Y4772">
        <v>5.07</v>
      </c>
      <c r="Z4772">
        <v>5.16</v>
      </c>
      <c r="AA4772">
        <v>5.48</v>
      </c>
      <c r="AB4772">
        <v>5.74</v>
      </c>
      <c r="AC4772">
        <v>4.51</v>
      </c>
      <c r="AD4772">
        <v>6.05</v>
      </c>
      <c r="AE4772">
        <v>5.07</v>
      </c>
    </row>
    <row r="4773" spans="1:31">
      <c r="A4773" t="s">
        <v>31</v>
      </c>
      <c r="B4773" t="s">
        <v>9548</v>
      </c>
      <c r="C4773" t="s">
        <v>9549</v>
      </c>
      <c r="D4773" t="s">
        <v>104</v>
      </c>
      <c r="E4773">
        <v>3.77</v>
      </c>
      <c r="F4773">
        <v>3.38</v>
      </c>
      <c r="G4773">
        <v>3.44</v>
      </c>
      <c r="H4773">
        <v>3.23</v>
      </c>
      <c r="I4773">
        <v>3.9</v>
      </c>
      <c r="J4773">
        <v>3.37</v>
      </c>
      <c r="K4773">
        <v>3.92</v>
      </c>
      <c r="L4773">
        <v>4.01</v>
      </c>
      <c r="M4773">
        <v>3.6</v>
      </c>
      <c r="N4773">
        <v>3.17</v>
      </c>
      <c r="O4773">
        <v>3.57</v>
      </c>
      <c r="P4773">
        <v>3.7</v>
      </c>
      <c r="Q4773">
        <v>3.47</v>
      </c>
      <c r="R4773">
        <v>3.6</v>
      </c>
      <c r="S4773">
        <v>3.14</v>
      </c>
      <c r="T4773">
        <v>3.38</v>
      </c>
      <c r="U4773">
        <v>3.29</v>
      </c>
      <c r="V4773">
        <v>4.1399999999999997</v>
      </c>
      <c r="W4773">
        <v>4.2</v>
      </c>
      <c r="X4773">
        <v>3.36</v>
      </c>
      <c r="Y4773">
        <v>3.58</v>
      </c>
      <c r="Z4773">
        <v>3.43</v>
      </c>
      <c r="AA4773">
        <v>4.0999999999999996</v>
      </c>
      <c r="AB4773">
        <v>3.98</v>
      </c>
      <c r="AC4773">
        <v>3.24</v>
      </c>
      <c r="AD4773">
        <v>4.1100000000000003</v>
      </c>
      <c r="AE4773">
        <v>3.61</v>
      </c>
    </row>
    <row r="4774" spans="1:31">
      <c r="A4774" t="s">
        <v>31</v>
      </c>
      <c r="B4774" t="s">
        <v>9550</v>
      </c>
      <c r="C4774" t="s">
        <v>9551</v>
      </c>
      <c r="D4774" t="s">
        <v>104</v>
      </c>
      <c r="E4774">
        <v>3.75</v>
      </c>
      <c r="F4774">
        <v>3.37</v>
      </c>
      <c r="G4774">
        <v>3.43</v>
      </c>
      <c r="H4774">
        <v>3.2</v>
      </c>
      <c r="I4774">
        <v>3.88</v>
      </c>
      <c r="J4774">
        <v>3.36</v>
      </c>
      <c r="K4774">
        <v>3.89</v>
      </c>
      <c r="L4774">
        <v>3.99</v>
      </c>
      <c r="M4774">
        <v>3.57</v>
      </c>
      <c r="N4774">
        <v>3.15</v>
      </c>
      <c r="O4774">
        <v>3.54</v>
      </c>
      <c r="P4774">
        <v>3.68</v>
      </c>
      <c r="Q4774">
        <v>3.44</v>
      </c>
      <c r="R4774">
        <v>3.59</v>
      </c>
      <c r="S4774">
        <v>3.13</v>
      </c>
      <c r="T4774">
        <v>3.35</v>
      </c>
      <c r="U4774">
        <v>3.26</v>
      </c>
      <c r="V4774">
        <v>4.1100000000000003</v>
      </c>
      <c r="W4774">
        <v>4.18</v>
      </c>
      <c r="X4774">
        <v>3.35</v>
      </c>
      <c r="Y4774">
        <v>3.56</v>
      </c>
      <c r="Z4774">
        <v>3.42</v>
      </c>
      <c r="AA4774">
        <v>4.07</v>
      </c>
      <c r="AB4774">
        <v>3.96</v>
      </c>
      <c r="AC4774">
        <v>3.22</v>
      </c>
      <c r="AD4774">
        <v>4.09</v>
      </c>
      <c r="AE4774">
        <v>3.58</v>
      </c>
    </row>
    <row r="4775" spans="1:31">
      <c r="A4775" t="s">
        <v>31</v>
      </c>
      <c r="B4775" t="s">
        <v>9552</v>
      </c>
      <c r="C4775" t="s">
        <v>9553</v>
      </c>
      <c r="D4775" t="s">
        <v>104</v>
      </c>
      <c r="E4775">
        <v>4.6100000000000003</v>
      </c>
      <c r="F4775">
        <v>4.16</v>
      </c>
      <c r="G4775">
        <v>4.28</v>
      </c>
      <c r="H4775">
        <v>3.91</v>
      </c>
      <c r="I4775">
        <v>4.8499999999999996</v>
      </c>
      <c r="J4775">
        <v>4.1900000000000004</v>
      </c>
      <c r="K4775">
        <v>4.8099999999999996</v>
      </c>
      <c r="L4775">
        <v>4.8099999999999996</v>
      </c>
      <c r="M4775">
        <v>4.4400000000000004</v>
      </c>
      <c r="N4775">
        <v>3.84</v>
      </c>
      <c r="O4775">
        <v>4.38</v>
      </c>
      <c r="P4775">
        <v>4.49</v>
      </c>
      <c r="Q4775">
        <v>4.22</v>
      </c>
      <c r="R4775">
        <v>4.43</v>
      </c>
      <c r="S4775">
        <v>3.85</v>
      </c>
      <c r="T4775">
        <v>4.17</v>
      </c>
      <c r="U4775">
        <v>4.01</v>
      </c>
      <c r="V4775">
        <v>5.12</v>
      </c>
      <c r="W4775">
        <v>5.26</v>
      </c>
      <c r="X4775">
        <v>4.1399999999999997</v>
      </c>
      <c r="Y4775">
        <v>4.4000000000000004</v>
      </c>
      <c r="Z4775">
        <v>4.33</v>
      </c>
      <c r="AA4775">
        <v>4.9000000000000004</v>
      </c>
      <c r="AB4775">
        <v>4.91</v>
      </c>
      <c r="AC4775">
        <v>3.94</v>
      </c>
      <c r="AD4775">
        <v>5.13</v>
      </c>
      <c r="AE4775">
        <v>4.4000000000000004</v>
      </c>
    </row>
    <row r="4776" spans="1:31">
      <c r="A4776" t="s">
        <v>31</v>
      </c>
      <c r="B4776" t="s">
        <v>9554</v>
      </c>
      <c r="C4776" t="s">
        <v>9555</v>
      </c>
      <c r="D4776" t="s">
        <v>104</v>
      </c>
      <c r="E4776">
        <v>6.29</v>
      </c>
      <c r="F4776">
        <v>5.76</v>
      </c>
      <c r="G4776">
        <v>5.98</v>
      </c>
      <c r="H4776">
        <v>5.29</v>
      </c>
      <c r="I4776">
        <v>6.75</v>
      </c>
      <c r="J4776">
        <v>5.83</v>
      </c>
      <c r="K4776">
        <v>6.6</v>
      </c>
      <c r="L4776">
        <v>6.41</v>
      </c>
      <c r="M4776">
        <v>6.14</v>
      </c>
      <c r="N4776">
        <v>5.2</v>
      </c>
      <c r="O4776">
        <v>6</v>
      </c>
      <c r="P4776">
        <v>6.07</v>
      </c>
      <c r="Q4776">
        <v>5.76</v>
      </c>
      <c r="R4776">
        <v>6.1</v>
      </c>
      <c r="S4776">
        <v>5.29</v>
      </c>
      <c r="T4776">
        <v>5.77</v>
      </c>
      <c r="U4776">
        <v>5.5</v>
      </c>
      <c r="V4776">
        <v>7.13</v>
      </c>
      <c r="W4776">
        <v>7.39</v>
      </c>
      <c r="X4776">
        <v>5.69</v>
      </c>
      <c r="Y4776">
        <v>6.04</v>
      </c>
      <c r="Z4776">
        <v>6.11</v>
      </c>
      <c r="AA4776">
        <v>6.51</v>
      </c>
      <c r="AB4776">
        <v>6.8</v>
      </c>
      <c r="AC4776">
        <v>5.35</v>
      </c>
      <c r="AD4776">
        <v>7.18</v>
      </c>
      <c r="AE4776">
        <v>6.02</v>
      </c>
    </row>
    <row r="4777" spans="1:31">
      <c r="A4777" t="s">
        <v>31</v>
      </c>
      <c r="B4777" t="s">
        <v>9556</v>
      </c>
      <c r="C4777" t="s">
        <v>9557</v>
      </c>
      <c r="D4777" t="s">
        <v>104</v>
      </c>
      <c r="E4777">
        <v>6.01</v>
      </c>
      <c r="F4777">
        <v>5.44</v>
      </c>
      <c r="G4777">
        <v>5.4</v>
      </c>
      <c r="H4777">
        <v>5.1100000000000003</v>
      </c>
      <c r="I4777">
        <v>6.05</v>
      </c>
      <c r="J4777">
        <v>5.3</v>
      </c>
      <c r="K4777">
        <v>6.18</v>
      </c>
      <c r="L4777">
        <v>6.58</v>
      </c>
      <c r="M4777">
        <v>5.63</v>
      </c>
      <c r="N4777">
        <v>5.12</v>
      </c>
      <c r="O4777">
        <v>5.75</v>
      </c>
      <c r="P4777">
        <v>5.98</v>
      </c>
      <c r="Q4777">
        <v>5.4</v>
      </c>
      <c r="R4777">
        <v>5.66</v>
      </c>
      <c r="S4777">
        <v>5.14</v>
      </c>
      <c r="T4777">
        <v>5.35</v>
      </c>
      <c r="U4777">
        <v>5.16</v>
      </c>
      <c r="V4777">
        <v>6.41</v>
      </c>
      <c r="W4777">
        <v>6.44</v>
      </c>
      <c r="X4777">
        <v>5.41</v>
      </c>
      <c r="Y4777">
        <v>5.66</v>
      </c>
      <c r="Z4777">
        <v>5.34</v>
      </c>
      <c r="AA4777">
        <v>6.69</v>
      </c>
      <c r="AB4777">
        <v>6.16</v>
      </c>
      <c r="AC4777">
        <v>5.26</v>
      </c>
      <c r="AD4777">
        <v>6.46</v>
      </c>
      <c r="AE4777">
        <v>5.8</v>
      </c>
    </row>
    <row r="4778" spans="1:31">
      <c r="A4778" t="s">
        <v>31</v>
      </c>
      <c r="B4778" t="s">
        <v>9558</v>
      </c>
      <c r="C4778" t="s">
        <v>9559</v>
      </c>
      <c r="D4778" t="s">
        <v>104</v>
      </c>
      <c r="E4778">
        <v>6.96</v>
      </c>
      <c r="F4778">
        <v>6.33</v>
      </c>
      <c r="G4778">
        <v>6.34</v>
      </c>
      <c r="H4778">
        <v>5.88</v>
      </c>
      <c r="I4778">
        <v>7.11</v>
      </c>
      <c r="J4778">
        <v>6.21</v>
      </c>
      <c r="K4778">
        <v>7.2</v>
      </c>
      <c r="L4778">
        <v>7.48</v>
      </c>
      <c r="M4778">
        <v>6.59</v>
      </c>
      <c r="N4778">
        <v>5.89</v>
      </c>
      <c r="O4778">
        <v>6.65</v>
      </c>
      <c r="P4778">
        <v>6.87</v>
      </c>
      <c r="Q4778">
        <v>6.25</v>
      </c>
      <c r="R4778">
        <v>6.6</v>
      </c>
      <c r="S4778">
        <v>5.93</v>
      </c>
      <c r="T4778">
        <v>6.24</v>
      </c>
      <c r="U4778">
        <v>5.98</v>
      </c>
      <c r="V4778">
        <v>7.52</v>
      </c>
      <c r="W4778">
        <v>7.62</v>
      </c>
      <c r="X4778">
        <v>6.28</v>
      </c>
      <c r="Y4778">
        <v>6.58</v>
      </c>
      <c r="Z4778">
        <v>6.33</v>
      </c>
      <c r="AA4778">
        <v>7.6</v>
      </c>
      <c r="AB4778">
        <v>7.22</v>
      </c>
      <c r="AC4778">
        <v>6.05</v>
      </c>
      <c r="AD4778">
        <v>7.61</v>
      </c>
      <c r="AE4778">
        <v>6.7</v>
      </c>
    </row>
    <row r="4779" spans="1:31">
      <c r="A4779" t="s">
        <v>31</v>
      </c>
      <c r="B4779" t="s">
        <v>9560</v>
      </c>
      <c r="C4779" t="s">
        <v>9561</v>
      </c>
      <c r="D4779" t="s">
        <v>104</v>
      </c>
      <c r="E4779">
        <v>8.99</v>
      </c>
      <c r="F4779">
        <v>8.24</v>
      </c>
      <c r="G4779">
        <v>8.36</v>
      </c>
      <c r="H4779">
        <v>7.54</v>
      </c>
      <c r="I4779">
        <v>9.4</v>
      </c>
      <c r="J4779">
        <v>8.17</v>
      </c>
      <c r="K4779">
        <v>9.35</v>
      </c>
      <c r="L4779">
        <v>9.4</v>
      </c>
      <c r="M4779">
        <v>8.64</v>
      </c>
      <c r="N4779">
        <v>7.52</v>
      </c>
      <c r="O4779">
        <v>8.61</v>
      </c>
      <c r="P4779">
        <v>8.77</v>
      </c>
      <c r="Q4779">
        <v>8.1</v>
      </c>
      <c r="R4779">
        <v>8.61</v>
      </c>
      <c r="S4779">
        <v>7.64</v>
      </c>
      <c r="T4779">
        <v>8.16</v>
      </c>
      <c r="U4779">
        <v>7.76</v>
      </c>
      <c r="V4779">
        <v>9.93</v>
      </c>
      <c r="W4779">
        <v>10.17</v>
      </c>
      <c r="X4779">
        <v>8.14</v>
      </c>
      <c r="Y4779">
        <v>8.5500000000000007</v>
      </c>
      <c r="Z4779">
        <v>8.48</v>
      </c>
      <c r="AA4779">
        <v>9.5500000000000007</v>
      </c>
      <c r="AB4779">
        <v>9.48</v>
      </c>
      <c r="AC4779">
        <v>7.75</v>
      </c>
      <c r="AD4779">
        <v>10.06</v>
      </c>
      <c r="AE4779">
        <v>8.64</v>
      </c>
    </row>
    <row r="4780" spans="1:31">
      <c r="A4780" t="s">
        <v>31</v>
      </c>
      <c r="B4780" t="s">
        <v>9562</v>
      </c>
      <c r="C4780" t="s">
        <v>9563</v>
      </c>
      <c r="D4780" t="s">
        <v>104</v>
      </c>
      <c r="E4780">
        <v>12.8</v>
      </c>
      <c r="F4780">
        <v>11.6</v>
      </c>
      <c r="G4780">
        <v>11.57</v>
      </c>
      <c r="H4780">
        <v>10.86</v>
      </c>
      <c r="I4780">
        <v>12.97</v>
      </c>
      <c r="J4780">
        <v>11.33</v>
      </c>
      <c r="K4780">
        <v>13.18</v>
      </c>
      <c r="L4780">
        <v>13.92</v>
      </c>
      <c r="M4780">
        <v>12.03</v>
      </c>
      <c r="N4780">
        <v>10.86</v>
      </c>
      <c r="O4780">
        <v>12.22</v>
      </c>
      <c r="P4780">
        <v>12.68</v>
      </c>
      <c r="Q4780">
        <v>11.48</v>
      </c>
      <c r="R4780">
        <v>12.09</v>
      </c>
      <c r="S4780">
        <v>10.91</v>
      </c>
      <c r="T4780">
        <v>11.42</v>
      </c>
      <c r="U4780">
        <v>11</v>
      </c>
      <c r="V4780">
        <v>13.71</v>
      </c>
      <c r="W4780">
        <v>13.8</v>
      </c>
      <c r="X4780">
        <v>11.52</v>
      </c>
      <c r="Y4780">
        <v>12.07</v>
      </c>
      <c r="Z4780">
        <v>11.43</v>
      </c>
      <c r="AA4780">
        <v>14.16</v>
      </c>
      <c r="AB4780">
        <v>13.15</v>
      </c>
      <c r="AC4780">
        <v>11.17</v>
      </c>
      <c r="AD4780">
        <v>13.84</v>
      </c>
      <c r="AE4780">
        <v>12.32</v>
      </c>
    </row>
    <row r="4781" spans="1:31">
      <c r="A4781" t="s">
        <v>31</v>
      </c>
      <c r="B4781" t="s">
        <v>9564</v>
      </c>
      <c r="C4781" t="s">
        <v>9565</v>
      </c>
      <c r="D4781" t="s">
        <v>104</v>
      </c>
      <c r="E4781">
        <v>9.5500000000000007</v>
      </c>
      <c r="F4781">
        <v>8.7200000000000006</v>
      </c>
      <c r="G4781">
        <v>8.41</v>
      </c>
      <c r="H4781">
        <v>8.08</v>
      </c>
      <c r="I4781">
        <v>9.4</v>
      </c>
      <c r="J4781">
        <v>8.26</v>
      </c>
      <c r="K4781">
        <v>9.7100000000000009</v>
      </c>
      <c r="L4781">
        <v>10.65</v>
      </c>
      <c r="M4781">
        <v>8.82</v>
      </c>
      <c r="N4781">
        <v>8.2100000000000009</v>
      </c>
      <c r="O4781">
        <v>9.17</v>
      </c>
      <c r="P4781">
        <v>9.6</v>
      </c>
      <c r="Q4781">
        <v>8.3699999999999992</v>
      </c>
      <c r="R4781">
        <v>8.89</v>
      </c>
      <c r="S4781">
        <v>8.2899999999999991</v>
      </c>
      <c r="T4781">
        <v>8.43</v>
      </c>
      <c r="U4781">
        <v>8.08</v>
      </c>
      <c r="V4781">
        <v>9.89</v>
      </c>
      <c r="W4781">
        <v>9.8000000000000007</v>
      </c>
      <c r="X4781">
        <v>8.65</v>
      </c>
      <c r="Y4781">
        <v>8.92</v>
      </c>
      <c r="Z4781">
        <v>8.27</v>
      </c>
      <c r="AA4781">
        <v>10.83</v>
      </c>
      <c r="AB4781">
        <v>9.5</v>
      </c>
      <c r="AC4781">
        <v>8.4499999999999993</v>
      </c>
      <c r="AD4781">
        <v>10.130000000000001</v>
      </c>
      <c r="AE4781">
        <v>9.26</v>
      </c>
    </row>
    <row r="4782" spans="1:31">
      <c r="A4782" t="s">
        <v>31</v>
      </c>
      <c r="B4782" t="s">
        <v>9566</v>
      </c>
      <c r="C4782" t="s">
        <v>9567</v>
      </c>
      <c r="D4782" t="s">
        <v>104</v>
      </c>
      <c r="E4782">
        <v>13.72</v>
      </c>
      <c r="F4782">
        <v>12.47</v>
      </c>
      <c r="G4782">
        <v>12.33</v>
      </c>
      <c r="H4782">
        <v>11.62</v>
      </c>
      <c r="I4782">
        <v>13.81</v>
      </c>
      <c r="J4782">
        <v>12.07</v>
      </c>
      <c r="K4782">
        <v>14.08</v>
      </c>
      <c r="L4782">
        <v>15.02</v>
      </c>
      <c r="M4782">
        <v>12.84</v>
      </c>
      <c r="N4782">
        <v>11.68</v>
      </c>
      <c r="O4782">
        <v>13.13</v>
      </c>
      <c r="P4782">
        <v>13.64</v>
      </c>
      <c r="Q4782">
        <v>12.21</v>
      </c>
      <c r="R4782">
        <v>12.91</v>
      </c>
      <c r="S4782">
        <v>11.76</v>
      </c>
      <c r="T4782">
        <v>12.21</v>
      </c>
      <c r="U4782">
        <v>11.75</v>
      </c>
      <c r="V4782">
        <v>14.58</v>
      </c>
      <c r="W4782">
        <v>14.61</v>
      </c>
      <c r="X4782">
        <v>12.37</v>
      </c>
      <c r="Y4782">
        <v>12.91</v>
      </c>
      <c r="Z4782">
        <v>12.17</v>
      </c>
      <c r="AA4782">
        <v>15.26</v>
      </c>
      <c r="AB4782">
        <v>13.97</v>
      </c>
      <c r="AC4782">
        <v>12.01</v>
      </c>
      <c r="AD4782">
        <v>14.78</v>
      </c>
      <c r="AE4782">
        <v>13.23</v>
      </c>
    </row>
    <row r="4783" spans="1:31">
      <c r="A4783" t="s">
        <v>31</v>
      </c>
      <c r="B4783" t="s">
        <v>9568</v>
      </c>
      <c r="C4783" t="s">
        <v>9569</v>
      </c>
      <c r="D4783" t="s">
        <v>104</v>
      </c>
      <c r="E4783">
        <v>11.98</v>
      </c>
      <c r="F4783">
        <v>10.84</v>
      </c>
      <c r="G4783">
        <v>10.56</v>
      </c>
      <c r="H4783">
        <v>10.199999999999999</v>
      </c>
      <c r="I4783">
        <v>11.82</v>
      </c>
      <c r="J4783">
        <v>10.37</v>
      </c>
      <c r="K4783">
        <v>12.25</v>
      </c>
      <c r="L4783">
        <v>13.34</v>
      </c>
      <c r="M4783">
        <v>11.09</v>
      </c>
      <c r="N4783">
        <v>10.28</v>
      </c>
      <c r="O4783">
        <v>11.44</v>
      </c>
      <c r="P4783">
        <v>12.02</v>
      </c>
      <c r="Q4783">
        <v>10.63</v>
      </c>
      <c r="R4783">
        <v>11.17</v>
      </c>
      <c r="S4783">
        <v>10.3</v>
      </c>
      <c r="T4783">
        <v>10.57</v>
      </c>
      <c r="U4783">
        <v>10.210000000000001</v>
      </c>
      <c r="V4783">
        <v>12.48</v>
      </c>
      <c r="W4783">
        <v>12.39</v>
      </c>
      <c r="X4783">
        <v>10.77</v>
      </c>
      <c r="Y4783">
        <v>11.22</v>
      </c>
      <c r="Z4783">
        <v>10.33</v>
      </c>
      <c r="AA4783">
        <v>13.59</v>
      </c>
      <c r="AB4783">
        <v>12.03</v>
      </c>
      <c r="AC4783">
        <v>10.56</v>
      </c>
      <c r="AD4783">
        <v>12.67</v>
      </c>
      <c r="AE4783">
        <v>11.58</v>
      </c>
    </row>
    <row r="4784" spans="1:31">
      <c r="A4784" t="s">
        <v>31</v>
      </c>
      <c r="B4784" t="s">
        <v>9570</v>
      </c>
      <c r="C4784" t="s">
        <v>9571</v>
      </c>
      <c r="D4784" t="s">
        <v>104</v>
      </c>
      <c r="E4784">
        <v>30.04</v>
      </c>
      <c r="F4784">
        <v>27.31</v>
      </c>
      <c r="G4784">
        <v>26.52</v>
      </c>
      <c r="H4784">
        <v>25.5</v>
      </c>
      <c r="I4784">
        <v>29.61</v>
      </c>
      <c r="J4784">
        <v>26.01</v>
      </c>
      <c r="K4784">
        <v>30.61</v>
      </c>
      <c r="L4784">
        <v>33.5</v>
      </c>
      <c r="M4784">
        <v>27.79</v>
      </c>
      <c r="N4784">
        <v>25.8</v>
      </c>
      <c r="O4784">
        <v>28.81</v>
      </c>
      <c r="P4784">
        <v>30.18</v>
      </c>
      <c r="Q4784">
        <v>26.44</v>
      </c>
      <c r="R4784">
        <v>28</v>
      </c>
      <c r="S4784">
        <v>25.96</v>
      </c>
      <c r="T4784">
        <v>26.49</v>
      </c>
      <c r="U4784">
        <v>25.53</v>
      </c>
      <c r="V4784">
        <v>31.22</v>
      </c>
      <c r="W4784">
        <v>30.97</v>
      </c>
      <c r="X4784">
        <v>27.12</v>
      </c>
      <c r="Y4784">
        <v>28.09</v>
      </c>
      <c r="Z4784">
        <v>25.98</v>
      </c>
      <c r="AA4784">
        <v>34.06</v>
      </c>
      <c r="AB4784">
        <v>30.01</v>
      </c>
      <c r="AC4784">
        <v>26.53</v>
      </c>
      <c r="AD4784">
        <v>31.82</v>
      </c>
      <c r="AE4784">
        <v>29.06</v>
      </c>
    </row>
    <row r="4785" spans="1:31">
      <c r="A4785" t="s">
        <v>31</v>
      </c>
      <c r="B4785" t="s">
        <v>9572</v>
      </c>
      <c r="C4785" t="s">
        <v>9573</v>
      </c>
      <c r="D4785" t="s">
        <v>104</v>
      </c>
      <c r="E4785">
        <v>23.53</v>
      </c>
      <c r="F4785">
        <v>21.55</v>
      </c>
      <c r="G4785">
        <v>20.239999999999998</v>
      </c>
      <c r="H4785">
        <v>19.84</v>
      </c>
      <c r="I4785">
        <v>22.52</v>
      </c>
      <c r="J4785">
        <v>19.87</v>
      </c>
      <c r="K4785">
        <v>23.59</v>
      </c>
      <c r="L4785">
        <v>26.87</v>
      </c>
      <c r="M4785">
        <v>21.34</v>
      </c>
      <c r="N4785">
        <v>20.45</v>
      </c>
      <c r="O4785">
        <v>22.72</v>
      </c>
      <c r="P4785">
        <v>23.96</v>
      </c>
      <c r="Q4785">
        <v>20.12</v>
      </c>
      <c r="R4785">
        <v>21.57</v>
      </c>
      <c r="S4785">
        <v>20.73</v>
      </c>
      <c r="T4785">
        <v>20.52</v>
      </c>
      <c r="U4785">
        <v>19.649999999999999</v>
      </c>
      <c r="V4785">
        <v>23.63</v>
      </c>
      <c r="W4785">
        <v>22.99</v>
      </c>
      <c r="X4785">
        <v>21.36</v>
      </c>
      <c r="Y4785">
        <v>21.77</v>
      </c>
      <c r="Z4785">
        <v>19.72</v>
      </c>
      <c r="AA4785">
        <v>27.28</v>
      </c>
      <c r="AB4785">
        <v>22.69</v>
      </c>
      <c r="AC4785">
        <v>21.06</v>
      </c>
      <c r="AD4785">
        <v>24.5</v>
      </c>
      <c r="AE4785">
        <v>22.91</v>
      </c>
    </row>
    <row r="4786" spans="1:31">
      <c r="A4786" t="s">
        <v>31</v>
      </c>
      <c r="B4786" t="s">
        <v>9574</v>
      </c>
      <c r="C4786" t="s">
        <v>9575</v>
      </c>
      <c r="D4786" t="s">
        <v>104</v>
      </c>
      <c r="E4786">
        <v>42.09</v>
      </c>
      <c r="F4786">
        <v>38.64</v>
      </c>
      <c r="G4786">
        <v>36.47</v>
      </c>
      <c r="H4786">
        <v>35.450000000000003</v>
      </c>
      <c r="I4786">
        <v>40.54</v>
      </c>
      <c r="J4786">
        <v>35.770000000000003</v>
      </c>
      <c r="K4786">
        <v>42.31</v>
      </c>
      <c r="L4786">
        <v>47.82</v>
      </c>
      <c r="M4786">
        <v>38.33</v>
      </c>
      <c r="N4786">
        <v>36.49</v>
      </c>
      <c r="O4786">
        <v>40.67</v>
      </c>
      <c r="P4786">
        <v>42.75</v>
      </c>
      <c r="Q4786">
        <v>35.979999999999997</v>
      </c>
      <c r="R4786">
        <v>38.71</v>
      </c>
      <c r="S4786">
        <v>37.1</v>
      </c>
      <c r="T4786">
        <v>36.83</v>
      </c>
      <c r="U4786">
        <v>35.22</v>
      </c>
      <c r="V4786">
        <v>42.55</v>
      </c>
      <c r="W4786">
        <v>41.54</v>
      </c>
      <c r="X4786">
        <v>38.29</v>
      </c>
      <c r="Y4786">
        <v>39.020000000000003</v>
      </c>
      <c r="Z4786">
        <v>35.64</v>
      </c>
      <c r="AA4786">
        <v>48.5</v>
      </c>
      <c r="AB4786">
        <v>40.770000000000003</v>
      </c>
      <c r="AC4786">
        <v>37.61</v>
      </c>
      <c r="AD4786">
        <v>44.13</v>
      </c>
      <c r="AE4786">
        <v>40.97</v>
      </c>
    </row>
    <row r="4787" spans="1:31">
      <c r="A4787" t="s">
        <v>31</v>
      </c>
      <c r="B4787" t="s">
        <v>9576</v>
      </c>
      <c r="C4787" t="s">
        <v>9577</v>
      </c>
      <c r="D4787" t="s">
        <v>104</v>
      </c>
      <c r="E4787">
        <v>39.01</v>
      </c>
      <c r="F4787">
        <v>35.68</v>
      </c>
      <c r="G4787">
        <v>33.28</v>
      </c>
      <c r="H4787">
        <v>32.96</v>
      </c>
      <c r="I4787">
        <v>37</v>
      </c>
      <c r="J4787">
        <v>32.71</v>
      </c>
      <c r="K4787">
        <v>39</v>
      </c>
      <c r="L4787">
        <v>44.88</v>
      </c>
      <c r="M4787">
        <v>35.18</v>
      </c>
      <c r="N4787">
        <v>33.979999999999997</v>
      </c>
      <c r="O4787">
        <v>37.659999999999997</v>
      </c>
      <c r="P4787">
        <v>39.85</v>
      </c>
      <c r="Q4787">
        <v>33.200000000000003</v>
      </c>
      <c r="R4787">
        <v>35.58</v>
      </c>
      <c r="S4787">
        <v>34.43</v>
      </c>
      <c r="T4787">
        <v>33.880000000000003</v>
      </c>
      <c r="U4787">
        <v>32.49</v>
      </c>
      <c r="V4787">
        <v>38.81</v>
      </c>
      <c r="W4787">
        <v>37.54</v>
      </c>
      <c r="X4787">
        <v>35.380000000000003</v>
      </c>
      <c r="Y4787">
        <v>36</v>
      </c>
      <c r="Z4787">
        <v>32.270000000000003</v>
      </c>
      <c r="AA4787">
        <v>45.55</v>
      </c>
      <c r="AB4787">
        <v>37.299999999999997</v>
      </c>
      <c r="AC4787">
        <v>35</v>
      </c>
      <c r="AD4787">
        <v>40.299999999999997</v>
      </c>
      <c r="AE4787">
        <v>37.99</v>
      </c>
    </row>
    <row r="4788" spans="1:31">
      <c r="A4788" t="s">
        <v>31</v>
      </c>
      <c r="B4788" t="s">
        <v>9578</v>
      </c>
      <c r="C4788" t="s">
        <v>9579</v>
      </c>
      <c r="D4788" t="s">
        <v>104</v>
      </c>
      <c r="E4788">
        <v>89.69</v>
      </c>
      <c r="F4788">
        <v>82.6</v>
      </c>
      <c r="G4788">
        <v>77.12</v>
      </c>
      <c r="H4788">
        <v>75.38</v>
      </c>
      <c r="I4788">
        <v>85.58</v>
      </c>
      <c r="J4788">
        <v>75.63</v>
      </c>
      <c r="K4788">
        <v>89.67</v>
      </c>
      <c r="L4788">
        <v>102.69</v>
      </c>
      <c r="M4788">
        <v>81.180000000000007</v>
      </c>
      <c r="N4788">
        <v>78.040000000000006</v>
      </c>
      <c r="O4788">
        <v>86.87</v>
      </c>
      <c r="P4788">
        <v>91.48</v>
      </c>
      <c r="Q4788">
        <v>75.900000000000006</v>
      </c>
      <c r="R4788">
        <v>82.08</v>
      </c>
      <c r="S4788">
        <v>79.61</v>
      </c>
      <c r="T4788">
        <v>78.2</v>
      </c>
      <c r="U4788">
        <v>74.62</v>
      </c>
      <c r="V4788">
        <v>89.7</v>
      </c>
      <c r="W4788">
        <v>86.95</v>
      </c>
      <c r="X4788">
        <v>81.78</v>
      </c>
      <c r="Y4788">
        <v>82.88</v>
      </c>
      <c r="Z4788">
        <v>75.22</v>
      </c>
      <c r="AA4788">
        <v>104.07</v>
      </c>
      <c r="AB4788">
        <v>85.86</v>
      </c>
      <c r="AC4788">
        <v>80.48</v>
      </c>
      <c r="AD4788">
        <v>93.59</v>
      </c>
      <c r="AE4788">
        <v>87.5</v>
      </c>
    </row>
    <row r="4789" spans="1:31">
      <c r="A4789" t="s">
        <v>31</v>
      </c>
      <c r="B4789" t="s">
        <v>9580</v>
      </c>
      <c r="C4789" t="s">
        <v>9581</v>
      </c>
      <c r="D4789" t="s">
        <v>104</v>
      </c>
      <c r="E4789">
        <v>77.08</v>
      </c>
      <c r="F4789">
        <v>71.33</v>
      </c>
      <c r="G4789">
        <v>64.88</v>
      </c>
      <c r="H4789">
        <v>64.52</v>
      </c>
      <c r="I4789">
        <v>71.760000000000005</v>
      </c>
      <c r="J4789">
        <v>63.7</v>
      </c>
      <c r="K4789">
        <v>76.12</v>
      </c>
      <c r="L4789">
        <v>89.93</v>
      </c>
      <c r="M4789">
        <v>68.67</v>
      </c>
      <c r="N4789">
        <v>67.67</v>
      </c>
      <c r="O4789">
        <v>75.03</v>
      </c>
      <c r="P4789">
        <v>79.47</v>
      </c>
      <c r="Q4789">
        <v>63.74</v>
      </c>
      <c r="R4789">
        <v>69.59</v>
      </c>
      <c r="S4789">
        <v>69.39</v>
      </c>
      <c r="T4789">
        <v>66.58</v>
      </c>
      <c r="U4789">
        <v>63.28</v>
      </c>
      <c r="V4789">
        <v>74.94</v>
      </c>
      <c r="W4789">
        <v>71.42</v>
      </c>
      <c r="X4789">
        <v>70.569999999999993</v>
      </c>
      <c r="Y4789">
        <v>70.63</v>
      </c>
      <c r="Z4789">
        <v>62.93</v>
      </c>
      <c r="AA4789">
        <v>91.03</v>
      </c>
      <c r="AB4789">
        <v>71.680000000000007</v>
      </c>
      <c r="AC4789">
        <v>69.86</v>
      </c>
      <c r="AD4789">
        <v>79.239999999999995</v>
      </c>
      <c r="AE4789">
        <v>75.540000000000006</v>
      </c>
    </row>
    <row r="4790" spans="1:31">
      <c r="A4790" t="s">
        <v>31</v>
      </c>
      <c r="B4790" t="s">
        <v>9582</v>
      </c>
      <c r="C4790" t="s">
        <v>9583</v>
      </c>
      <c r="D4790" t="s">
        <v>417</v>
      </c>
      <c r="E4790">
        <v>26.71</v>
      </c>
      <c r="F4790">
        <v>20.77</v>
      </c>
      <c r="G4790">
        <v>28.83</v>
      </c>
      <c r="H4790">
        <v>24.42</v>
      </c>
      <c r="I4790">
        <v>26.08</v>
      </c>
      <c r="J4790">
        <v>23.86</v>
      </c>
      <c r="K4790">
        <v>25.21</v>
      </c>
      <c r="L4790">
        <v>27.44</v>
      </c>
      <c r="M4790">
        <v>24.84</v>
      </c>
      <c r="N4790">
        <v>19.760000000000002</v>
      </c>
      <c r="O4790">
        <v>22.17</v>
      </c>
      <c r="P4790">
        <v>25.15</v>
      </c>
      <c r="Q4790">
        <v>22.05</v>
      </c>
      <c r="R4790">
        <v>28.89</v>
      </c>
      <c r="S4790">
        <v>22.87</v>
      </c>
      <c r="T4790">
        <v>18.579999999999998</v>
      </c>
      <c r="U4790">
        <v>23.34</v>
      </c>
      <c r="V4790">
        <v>21.28</v>
      </c>
      <c r="W4790">
        <v>33.32</v>
      </c>
      <c r="X4790">
        <v>22.12</v>
      </c>
      <c r="Y4790">
        <v>24.45</v>
      </c>
      <c r="Z4790">
        <v>28.45</v>
      </c>
      <c r="AA4790">
        <v>27.34</v>
      </c>
      <c r="AB4790">
        <v>22.96</v>
      </c>
      <c r="AC4790">
        <v>25.24</v>
      </c>
      <c r="AD4790">
        <v>27.3</v>
      </c>
      <c r="AE4790">
        <v>24.99</v>
      </c>
    </row>
    <row r="4791" spans="1:31">
      <c r="A4791" t="s">
        <v>31</v>
      </c>
      <c r="B4791" t="s">
        <v>9584</v>
      </c>
      <c r="C4791" t="s">
        <v>9585</v>
      </c>
      <c r="D4791" t="s">
        <v>415</v>
      </c>
      <c r="E4791">
        <v>4761.09</v>
      </c>
      <c r="F4791">
        <v>3705.44</v>
      </c>
      <c r="G4791">
        <v>5162.22</v>
      </c>
      <c r="H4791">
        <v>4301.58</v>
      </c>
      <c r="I4791">
        <v>4676.67</v>
      </c>
      <c r="J4791">
        <v>4294.7</v>
      </c>
      <c r="K4791">
        <v>4561.37</v>
      </c>
      <c r="L4791">
        <v>4904.88</v>
      </c>
      <c r="M4791">
        <v>4451.1000000000004</v>
      </c>
      <c r="N4791">
        <v>3530.05</v>
      </c>
      <c r="O4791">
        <v>3986.2</v>
      </c>
      <c r="P4791">
        <v>4498.2</v>
      </c>
      <c r="Q4791">
        <v>3958.26</v>
      </c>
      <c r="R4791">
        <v>5114.22</v>
      </c>
      <c r="S4791">
        <v>4070.9</v>
      </c>
      <c r="T4791">
        <v>3327.89</v>
      </c>
      <c r="U4791">
        <v>4201.28</v>
      </c>
      <c r="V4791">
        <v>3831.78</v>
      </c>
      <c r="W4791">
        <v>5952.1</v>
      </c>
      <c r="X4791">
        <v>3966.39</v>
      </c>
      <c r="Y4791">
        <v>4344.87</v>
      </c>
      <c r="Z4791">
        <v>5034.0600000000004</v>
      </c>
      <c r="AA4791">
        <v>4875.17</v>
      </c>
      <c r="AB4791">
        <v>4091.04</v>
      </c>
      <c r="AC4791">
        <v>4530.8599999999997</v>
      </c>
      <c r="AD4791">
        <v>4882.82</v>
      </c>
      <c r="AE4791">
        <v>4455.3100000000004</v>
      </c>
    </row>
    <row r="4792" spans="1:31">
      <c r="A4792" t="s">
        <v>31</v>
      </c>
      <c r="B4792" t="s">
        <v>9586</v>
      </c>
      <c r="C4792" t="s">
        <v>9587</v>
      </c>
      <c r="D4792" t="s">
        <v>690</v>
      </c>
      <c r="E4792">
        <v>59.98</v>
      </c>
      <c r="F4792">
        <v>50.04</v>
      </c>
      <c r="G4792">
        <v>69.55</v>
      </c>
      <c r="H4792">
        <v>51.84</v>
      </c>
      <c r="I4792">
        <v>70.59</v>
      </c>
      <c r="J4792">
        <v>57.2</v>
      </c>
      <c r="K4792">
        <v>54.48</v>
      </c>
      <c r="L4792">
        <v>59.89</v>
      </c>
      <c r="M4792">
        <v>60.42</v>
      </c>
      <c r="N4792">
        <v>52.38</v>
      </c>
      <c r="O4792">
        <v>58.5</v>
      </c>
      <c r="P4792">
        <v>57.31</v>
      </c>
      <c r="Q4792">
        <v>50.2</v>
      </c>
      <c r="R4792">
        <v>54.63</v>
      </c>
      <c r="S4792">
        <v>53.7</v>
      </c>
      <c r="T4792">
        <v>66.36</v>
      </c>
      <c r="U4792">
        <v>60.16</v>
      </c>
      <c r="V4792">
        <v>59.43</v>
      </c>
      <c r="W4792">
        <v>66.63</v>
      </c>
      <c r="X4792">
        <v>59.14</v>
      </c>
      <c r="Y4792">
        <v>57.15</v>
      </c>
      <c r="Z4792">
        <v>58.71</v>
      </c>
      <c r="AA4792">
        <v>60.19</v>
      </c>
      <c r="AB4792">
        <v>63.46</v>
      </c>
      <c r="AC4792">
        <v>60.26</v>
      </c>
      <c r="AD4792">
        <v>60.62</v>
      </c>
      <c r="AE4792">
        <v>51.72</v>
      </c>
    </row>
    <row r="4793" spans="1:31">
      <c r="A4793" t="s">
        <v>31</v>
      </c>
      <c r="B4793" t="s">
        <v>9588</v>
      </c>
      <c r="C4793" t="s">
        <v>9589</v>
      </c>
      <c r="D4793" t="s">
        <v>693</v>
      </c>
      <c r="E4793">
        <v>154.09</v>
      </c>
      <c r="F4793">
        <v>134.93</v>
      </c>
      <c r="G4793">
        <v>152.63</v>
      </c>
      <c r="H4793">
        <v>135.49</v>
      </c>
      <c r="I4793">
        <v>154.62</v>
      </c>
      <c r="J4793">
        <v>144.08000000000001</v>
      </c>
      <c r="K4793">
        <v>138.88999999999999</v>
      </c>
      <c r="L4793">
        <v>140.78</v>
      </c>
      <c r="M4793">
        <v>144.54</v>
      </c>
      <c r="N4793">
        <v>136.22</v>
      </c>
      <c r="O4793">
        <v>141.38999999999999</v>
      </c>
      <c r="P4793">
        <v>139.34</v>
      </c>
      <c r="Q4793">
        <v>136.88999999999999</v>
      </c>
      <c r="R4793">
        <v>141.80000000000001</v>
      </c>
      <c r="S4793">
        <v>137.06</v>
      </c>
      <c r="T4793">
        <v>151.72</v>
      </c>
      <c r="U4793">
        <v>144.86000000000001</v>
      </c>
      <c r="V4793">
        <v>140.32</v>
      </c>
      <c r="W4793">
        <v>148.66</v>
      </c>
      <c r="X4793">
        <v>144.12</v>
      </c>
      <c r="Y4793">
        <v>143.56</v>
      </c>
      <c r="Z4793">
        <v>144.44999999999999</v>
      </c>
      <c r="AA4793">
        <v>142.51</v>
      </c>
      <c r="AB4793">
        <v>145.78</v>
      </c>
      <c r="AC4793">
        <v>145.15</v>
      </c>
      <c r="AD4793">
        <v>143.03</v>
      </c>
      <c r="AE4793">
        <v>135.27000000000001</v>
      </c>
    </row>
    <row r="4794" spans="1:31">
      <c r="A4794" t="s">
        <v>31</v>
      </c>
      <c r="B4794" t="s">
        <v>9590</v>
      </c>
      <c r="C4794" t="s">
        <v>9591</v>
      </c>
      <c r="D4794" t="s">
        <v>417</v>
      </c>
      <c r="E4794">
        <v>29.53</v>
      </c>
      <c r="F4794">
        <v>29.53</v>
      </c>
      <c r="G4794">
        <v>29.53</v>
      </c>
      <c r="H4794">
        <v>29.53</v>
      </c>
      <c r="I4794">
        <v>29.53</v>
      </c>
      <c r="J4794">
        <v>29.53</v>
      </c>
      <c r="K4794">
        <v>29.53</v>
      </c>
      <c r="L4794">
        <v>29.53</v>
      </c>
      <c r="M4794">
        <v>29.53</v>
      </c>
      <c r="N4794">
        <v>29.53</v>
      </c>
      <c r="O4794">
        <v>29.53</v>
      </c>
      <c r="P4794">
        <v>29.53</v>
      </c>
      <c r="Q4794">
        <v>29.53</v>
      </c>
      <c r="R4794">
        <v>29.53</v>
      </c>
      <c r="S4794">
        <v>29.53</v>
      </c>
      <c r="T4794">
        <v>29.53</v>
      </c>
      <c r="U4794">
        <v>29.53</v>
      </c>
      <c r="V4794">
        <v>29.53</v>
      </c>
      <c r="W4794">
        <v>29.53</v>
      </c>
      <c r="X4794">
        <v>29.53</v>
      </c>
      <c r="Y4794">
        <v>29.53</v>
      </c>
      <c r="Z4794">
        <v>29.53</v>
      </c>
      <c r="AA4794">
        <v>29.53</v>
      </c>
      <c r="AB4794">
        <v>29.53</v>
      </c>
      <c r="AC4794">
        <v>29.53</v>
      </c>
      <c r="AD4794">
        <v>29.53</v>
      </c>
      <c r="AE4794">
        <v>29.53</v>
      </c>
    </row>
    <row r="4795" spans="1:31">
      <c r="A4795" t="s">
        <v>31</v>
      </c>
      <c r="B4795" t="s">
        <v>9592</v>
      </c>
      <c r="C4795" t="s">
        <v>9593</v>
      </c>
      <c r="D4795" t="s">
        <v>417</v>
      </c>
      <c r="E4795">
        <v>3.5</v>
      </c>
      <c r="F4795">
        <v>3.5</v>
      </c>
      <c r="G4795">
        <v>3.5</v>
      </c>
      <c r="H4795">
        <v>3.5</v>
      </c>
      <c r="I4795">
        <v>3.5</v>
      </c>
      <c r="J4795">
        <v>3.5</v>
      </c>
      <c r="K4795">
        <v>3.5</v>
      </c>
      <c r="L4795">
        <v>3.5</v>
      </c>
      <c r="M4795">
        <v>3.5</v>
      </c>
      <c r="N4795">
        <v>3.5</v>
      </c>
      <c r="O4795">
        <v>3.5</v>
      </c>
      <c r="P4795">
        <v>3.5</v>
      </c>
      <c r="Q4795">
        <v>3.5</v>
      </c>
      <c r="R4795">
        <v>3.5</v>
      </c>
      <c r="S4795">
        <v>3.5</v>
      </c>
      <c r="T4795">
        <v>3.5</v>
      </c>
      <c r="U4795">
        <v>3.5</v>
      </c>
      <c r="V4795">
        <v>3.5</v>
      </c>
      <c r="W4795">
        <v>3.5</v>
      </c>
      <c r="X4795">
        <v>3.5</v>
      </c>
      <c r="Y4795">
        <v>3.5</v>
      </c>
      <c r="Z4795">
        <v>3.5</v>
      </c>
      <c r="AA4795">
        <v>3.5</v>
      </c>
      <c r="AB4795">
        <v>3.5</v>
      </c>
      <c r="AC4795">
        <v>3.5</v>
      </c>
      <c r="AD4795">
        <v>3.5</v>
      </c>
      <c r="AE4795">
        <v>3.5</v>
      </c>
    </row>
    <row r="4796" spans="1:31">
      <c r="A4796" t="s">
        <v>31</v>
      </c>
      <c r="B4796" t="s">
        <v>9594</v>
      </c>
      <c r="C4796" t="s">
        <v>9595</v>
      </c>
      <c r="D4796" t="s">
        <v>417</v>
      </c>
      <c r="E4796">
        <v>32.299999999999997</v>
      </c>
      <c r="F4796">
        <v>32.299999999999997</v>
      </c>
      <c r="G4796">
        <v>32.299999999999997</v>
      </c>
      <c r="H4796">
        <v>32.299999999999997</v>
      </c>
      <c r="I4796">
        <v>32.299999999999997</v>
      </c>
      <c r="J4796">
        <v>32.299999999999997</v>
      </c>
      <c r="K4796">
        <v>32.299999999999997</v>
      </c>
      <c r="L4796">
        <v>32.299999999999997</v>
      </c>
      <c r="M4796">
        <v>32.299999999999997</v>
      </c>
      <c r="N4796">
        <v>32.299999999999997</v>
      </c>
      <c r="O4796">
        <v>32.299999999999997</v>
      </c>
      <c r="P4796">
        <v>32.299999999999997</v>
      </c>
      <c r="Q4796">
        <v>32.299999999999997</v>
      </c>
      <c r="R4796">
        <v>32.299999999999997</v>
      </c>
      <c r="S4796">
        <v>32.299999999999997</v>
      </c>
      <c r="T4796">
        <v>32.299999999999997</v>
      </c>
      <c r="U4796">
        <v>32.299999999999997</v>
      </c>
      <c r="V4796">
        <v>32.299999999999997</v>
      </c>
      <c r="W4796">
        <v>32.299999999999997</v>
      </c>
      <c r="X4796">
        <v>32.299999999999997</v>
      </c>
      <c r="Y4796">
        <v>32.299999999999997</v>
      </c>
      <c r="Z4796">
        <v>32.299999999999997</v>
      </c>
      <c r="AA4796">
        <v>32.299999999999997</v>
      </c>
      <c r="AB4796">
        <v>32.299999999999997</v>
      </c>
      <c r="AC4796">
        <v>32.299999999999997</v>
      </c>
      <c r="AD4796">
        <v>32.299999999999997</v>
      </c>
      <c r="AE4796">
        <v>32.299999999999997</v>
      </c>
    </row>
    <row r="4797" spans="1:31">
      <c r="A4797" t="s">
        <v>31</v>
      </c>
      <c r="B4797" t="s">
        <v>9596</v>
      </c>
      <c r="C4797" t="s">
        <v>9597</v>
      </c>
      <c r="D4797" t="s">
        <v>417</v>
      </c>
      <c r="E4797">
        <v>61.81</v>
      </c>
      <c r="F4797">
        <v>52.59</v>
      </c>
      <c r="G4797">
        <v>50.78</v>
      </c>
      <c r="H4797">
        <v>51.35</v>
      </c>
      <c r="I4797">
        <v>51.73</v>
      </c>
      <c r="J4797">
        <v>54.58</v>
      </c>
      <c r="K4797">
        <v>52.11</v>
      </c>
      <c r="L4797">
        <v>48.59</v>
      </c>
      <c r="M4797">
        <v>51.82</v>
      </c>
      <c r="N4797">
        <v>51.54</v>
      </c>
      <c r="O4797">
        <v>50.59</v>
      </c>
      <c r="P4797">
        <v>49.73</v>
      </c>
      <c r="Q4797">
        <v>54.39</v>
      </c>
      <c r="R4797">
        <v>54.87</v>
      </c>
      <c r="S4797">
        <v>51.06</v>
      </c>
      <c r="T4797">
        <v>53.06</v>
      </c>
      <c r="U4797">
        <v>52.4</v>
      </c>
      <c r="V4797">
        <v>48.59</v>
      </c>
      <c r="W4797">
        <v>49.73</v>
      </c>
      <c r="X4797">
        <v>52.68</v>
      </c>
      <c r="Y4797">
        <v>54.11</v>
      </c>
      <c r="Z4797">
        <v>53.44</v>
      </c>
      <c r="AA4797">
        <v>50.02</v>
      </c>
      <c r="AB4797">
        <v>50.02</v>
      </c>
      <c r="AC4797">
        <v>52.59</v>
      </c>
      <c r="AD4797">
        <v>50.11</v>
      </c>
      <c r="AE4797">
        <v>51.25</v>
      </c>
    </row>
    <row r="4798" spans="1:31">
      <c r="A4798" t="s">
        <v>31</v>
      </c>
      <c r="B4798" t="s">
        <v>9598</v>
      </c>
      <c r="C4798" t="s">
        <v>9599</v>
      </c>
      <c r="D4798" t="s">
        <v>104</v>
      </c>
      <c r="E4798">
        <v>125.09</v>
      </c>
      <c r="F4798">
        <v>123.27</v>
      </c>
      <c r="G4798">
        <v>125.57</v>
      </c>
      <c r="H4798">
        <v>118.74</v>
      </c>
      <c r="I4798">
        <v>176.09</v>
      </c>
      <c r="J4798">
        <v>124.33</v>
      </c>
      <c r="K4798">
        <v>127.3</v>
      </c>
      <c r="L4798">
        <v>123.52</v>
      </c>
      <c r="M4798">
        <v>125.52</v>
      </c>
      <c r="N4798">
        <v>118.63</v>
      </c>
      <c r="O4798">
        <v>123.96</v>
      </c>
      <c r="P4798">
        <v>122.93</v>
      </c>
      <c r="Q4798">
        <v>121.89</v>
      </c>
      <c r="R4798">
        <v>125.17</v>
      </c>
      <c r="S4798">
        <v>119.94</v>
      </c>
      <c r="T4798">
        <v>123.33</v>
      </c>
      <c r="U4798">
        <v>120.93</v>
      </c>
      <c r="V4798">
        <v>132</v>
      </c>
      <c r="W4798">
        <v>134.66</v>
      </c>
      <c r="X4798">
        <v>122.55</v>
      </c>
      <c r="Y4798">
        <v>124.24</v>
      </c>
      <c r="Z4798">
        <v>127.48</v>
      </c>
      <c r="AA4798">
        <v>151.81</v>
      </c>
      <c r="AB4798">
        <v>129.22</v>
      </c>
      <c r="AC4798">
        <v>119.61</v>
      </c>
      <c r="AD4798">
        <v>132.76</v>
      </c>
      <c r="AE4798">
        <v>123.6</v>
      </c>
    </row>
    <row r="4799" spans="1:31">
      <c r="A4799" t="s">
        <v>31</v>
      </c>
      <c r="B4799" t="s">
        <v>9600</v>
      </c>
      <c r="C4799" t="s">
        <v>9601</v>
      </c>
      <c r="D4799" t="s">
        <v>104</v>
      </c>
      <c r="E4799">
        <v>26.36</v>
      </c>
      <c r="F4799">
        <v>26.36</v>
      </c>
      <c r="G4799">
        <v>31.45</v>
      </c>
      <c r="H4799">
        <v>30.73</v>
      </c>
      <c r="I4799">
        <v>30.79</v>
      </c>
      <c r="J4799">
        <v>27.85</v>
      </c>
      <c r="K4799">
        <v>30.92</v>
      </c>
      <c r="L4799">
        <v>26.92</v>
      </c>
      <c r="M4799">
        <v>32.659999999999997</v>
      </c>
      <c r="N4799">
        <v>25.02</v>
      </c>
      <c r="O4799">
        <v>29.88</v>
      </c>
      <c r="P4799">
        <v>28.34</v>
      </c>
      <c r="Q4799">
        <v>31.17</v>
      </c>
      <c r="R4799">
        <v>27.05</v>
      </c>
      <c r="S4799">
        <v>31.57</v>
      </c>
      <c r="T4799">
        <v>33.5</v>
      </c>
      <c r="U4799">
        <v>24.81</v>
      </c>
      <c r="V4799">
        <v>26.62</v>
      </c>
      <c r="W4799">
        <v>24.89</v>
      </c>
      <c r="X4799">
        <v>26.61</v>
      </c>
      <c r="Y4799">
        <v>27.26</v>
      </c>
      <c r="Z4799">
        <v>28.58</v>
      </c>
      <c r="AA4799">
        <v>53.75</v>
      </c>
      <c r="AB4799">
        <v>36.130000000000003</v>
      </c>
      <c r="AC4799">
        <v>30.56</v>
      </c>
      <c r="AD4799">
        <v>30.19</v>
      </c>
      <c r="AE4799">
        <v>36.61</v>
      </c>
    </row>
    <row r="4800" spans="1:31">
      <c r="A4800" t="s">
        <v>31</v>
      </c>
      <c r="B4800" t="s">
        <v>9602</v>
      </c>
      <c r="C4800" t="s">
        <v>9603</v>
      </c>
      <c r="D4800" t="s">
        <v>690</v>
      </c>
      <c r="E4800">
        <v>58.98</v>
      </c>
      <c r="F4800">
        <v>49.04</v>
      </c>
      <c r="G4800">
        <v>61.99</v>
      </c>
      <c r="H4800">
        <v>49.51</v>
      </c>
      <c r="I4800">
        <v>61.65</v>
      </c>
      <c r="J4800">
        <v>53.32</v>
      </c>
      <c r="K4800">
        <v>53.01</v>
      </c>
      <c r="L4800">
        <v>58.05</v>
      </c>
      <c r="M4800">
        <v>61.51</v>
      </c>
      <c r="N4800">
        <v>52.29</v>
      </c>
      <c r="O4800">
        <v>54.44</v>
      </c>
      <c r="P4800">
        <v>55.77</v>
      </c>
      <c r="Q4800">
        <v>49.24</v>
      </c>
      <c r="R4800">
        <v>53.39</v>
      </c>
      <c r="S4800">
        <v>51.99</v>
      </c>
      <c r="T4800">
        <v>64.73</v>
      </c>
      <c r="U4800">
        <v>54.58</v>
      </c>
      <c r="V4800">
        <v>56.53</v>
      </c>
      <c r="W4800">
        <v>63.04</v>
      </c>
      <c r="X4800">
        <v>59.29</v>
      </c>
      <c r="Y4800">
        <v>53.45</v>
      </c>
      <c r="Z4800">
        <v>55.91</v>
      </c>
      <c r="AA4800">
        <v>58.13</v>
      </c>
      <c r="AB4800">
        <v>55.66</v>
      </c>
      <c r="AC4800">
        <v>55.11</v>
      </c>
      <c r="AD4800">
        <v>60.75</v>
      </c>
      <c r="AE4800">
        <v>50.38</v>
      </c>
    </row>
    <row r="4801" spans="1:31">
      <c r="A4801" t="s">
        <v>31</v>
      </c>
      <c r="B4801" t="s">
        <v>9604</v>
      </c>
      <c r="C4801" t="s">
        <v>9605</v>
      </c>
      <c r="D4801" t="s">
        <v>693</v>
      </c>
      <c r="E4801">
        <v>141.76</v>
      </c>
      <c r="F4801">
        <v>126.59</v>
      </c>
      <c r="G4801">
        <v>138.52000000000001</v>
      </c>
      <c r="H4801">
        <v>126.36</v>
      </c>
      <c r="I4801">
        <v>138.72</v>
      </c>
      <c r="J4801">
        <v>132</v>
      </c>
      <c r="K4801">
        <v>130.29</v>
      </c>
      <c r="L4801">
        <v>133.34</v>
      </c>
      <c r="M4801">
        <v>138.63</v>
      </c>
      <c r="N4801">
        <v>129.25</v>
      </c>
      <c r="O4801">
        <v>130.86000000000001</v>
      </c>
      <c r="P4801">
        <v>131.69999999999999</v>
      </c>
      <c r="Q4801">
        <v>127.82</v>
      </c>
      <c r="R4801">
        <v>132.24</v>
      </c>
      <c r="S4801">
        <v>128.68</v>
      </c>
      <c r="T4801">
        <v>142.55000000000001</v>
      </c>
      <c r="U4801">
        <v>132.02000000000001</v>
      </c>
      <c r="V4801">
        <v>131.82</v>
      </c>
      <c r="W4801">
        <v>138.97</v>
      </c>
      <c r="X4801">
        <v>136.9</v>
      </c>
      <c r="Y4801">
        <v>131.86000000000001</v>
      </c>
      <c r="Z4801">
        <v>133.94999999999999</v>
      </c>
      <c r="AA4801">
        <v>134.22999999999999</v>
      </c>
      <c r="AB4801">
        <v>131.76</v>
      </c>
      <c r="AC4801">
        <v>132.66</v>
      </c>
      <c r="AD4801">
        <v>136.9</v>
      </c>
      <c r="AE4801">
        <v>127.18</v>
      </c>
    </row>
    <row r="4802" spans="1:31">
      <c r="A4802" t="s">
        <v>31</v>
      </c>
      <c r="B4802" t="s">
        <v>9606</v>
      </c>
      <c r="C4802" t="s">
        <v>9607</v>
      </c>
      <c r="D4802" t="s">
        <v>417</v>
      </c>
      <c r="E4802">
        <v>25.43</v>
      </c>
      <c r="F4802">
        <v>25.43</v>
      </c>
      <c r="G4802">
        <v>25.43</v>
      </c>
      <c r="H4802">
        <v>25.43</v>
      </c>
      <c r="I4802">
        <v>25.43</v>
      </c>
      <c r="J4802">
        <v>25.43</v>
      </c>
      <c r="K4802">
        <v>25.43</v>
      </c>
      <c r="L4802">
        <v>25.43</v>
      </c>
      <c r="M4802">
        <v>25.43</v>
      </c>
      <c r="N4802">
        <v>25.43</v>
      </c>
      <c r="O4802">
        <v>25.43</v>
      </c>
      <c r="P4802">
        <v>25.43</v>
      </c>
      <c r="Q4802">
        <v>25.43</v>
      </c>
      <c r="R4802">
        <v>25.43</v>
      </c>
      <c r="S4802">
        <v>25.43</v>
      </c>
      <c r="T4802">
        <v>25.43</v>
      </c>
      <c r="U4802">
        <v>25.43</v>
      </c>
      <c r="V4802">
        <v>25.43</v>
      </c>
      <c r="W4802">
        <v>25.43</v>
      </c>
      <c r="X4802">
        <v>25.43</v>
      </c>
      <c r="Y4802">
        <v>25.43</v>
      </c>
      <c r="Z4802">
        <v>25.43</v>
      </c>
      <c r="AA4802">
        <v>25.43</v>
      </c>
      <c r="AB4802">
        <v>25.43</v>
      </c>
      <c r="AC4802">
        <v>25.43</v>
      </c>
      <c r="AD4802">
        <v>25.43</v>
      </c>
      <c r="AE4802">
        <v>25.43</v>
      </c>
    </row>
    <row r="4803" spans="1:31">
      <c r="A4803" t="s">
        <v>31</v>
      </c>
      <c r="B4803" t="s">
        <v>9608</v>
      </c>
      <c r="C4803" t="s">
        <v>9609</v>
      </c>
      <c r="D4803" t="s">
        <v>417</v>
      </c>
      <c r="E4803">
        <v>5.35</v>
      </c>
      <c r="F4803">
        <v>5.35</v>
      </c>
      <c r="G4803">
        <v>5.35</v>
      </c>
      <c r="H4803">
        <v>5.35</v>
      </c>
      <c r="I4803">
        <v>5.35</v>
      </c>
      <c r="J4803">
        <v>5.35</v>
      </c>
      <c r="K4803">
        <v>5.35</v>
      </c>
      <c r="L4803">
        <v>5.35</v>
      </c>
      <c r="M4803">
        <v>5.35</v>
      </c>
      <c r="N4803">
        <v>5.35</v>
      </c>
      <c r="O4803">
        <v>5.35</v>
      </c>
      <c r="P4803">
        <v>5.35</v>
      </c>
      <c r="Q4803">
        <v>5.35</v>
      </c>
      <c r="R4803">
        <v>5.35</v>
      </c>
      <c r="S4803">
        <v>5.35</v>
      </c>
      <c r="T4803">
        <v>5.35</v>
      </c>
      <c r="U4803">
        <v>5.35</v>
      </c>
      <c r="V4803">
        <v>5.35</v>
      </c>
      <c r="W4803">
        <v>5.35</v>
      </c>
      <c r="X4803">
        <v>5.35</v>
      </c>
      <c r="Y4803">
        <v>5.35</v>
      </c>
      <c r="Z4803">
        <v>5.35</v>
      </c>
      <c r="AA4803">
        <v>5.35</v>
      </c>
      <c r="AB4803">
        <v>5.35</v>
      </c>
      <c r="AC4803">
        <v>5.35</v>
      </c>
      <c r="AD4803">
        <v>5.35</v>
      </c>
      <c r="AE4803">
        <v>5.35</v>
      </c>
    </row>
    <row r="4804" spans="1:31">
      <c r="A4804" t="s">
        <v>31</v>
      </c>
      <c r="B4804" t="s">
        <v>9610</v>
      </c>
      <c r="C4804" t="s">
        <v>9611</v>
      </c>
      <c r="D4804" t="s">
        <v>417</v>
      </c>
      <c r="E4804">
        <v>47.75</v>
      </c>
      <c r="F4804">
        <v>47.75</v>
      </c>
      <c r="G4804">
        <v>47.75</v>
      </c>
      <c r="H4804">
        <v>47.75</v>
      </c>
      <c r="I4804">
        <v>47.75</v>
      </c>
      <c r="J4804">
        <v>47.75</v>
      </c>
      <c r="K4804">
        <v>47.75</v>
      </c>
      <c r="L4804">
        <v>47.75</v>
      </c>
      <c r="M4804">
        <v>47.75</v>
      </c>
      <c r="N4804">
        <v>47.75</v>
      </c>
      <c r="O4804">
        <v>47.75</v>
      </c>
      <c r="P4804">
        <v>47.75</v>
      </c>
      <c r="Q4804">
        <v>47.75</v>
      </c>
      <c r="R4804">
        <v>47.75</v>
      </c>
      <c r="S4804">
        <v>47.75</v>
      </c>
      <c r="T4804">
        <v>47.75</v>
      </c>
      <c r="U4804">
        <v>47.75</v>
      </c>
      <c r="V4804">
        <v>47.75</v>
      </c>
      <c r="W4804">
        <v>47.75</v>
      </c>
      <c r="X4804">
        <v>47.75</v>
      </c>
      <c r="Y4804">
        <v>47.75</v>
      </c>
      <c r="Z4804">
        <v>47.75</v>
      </c>
      <c r="AA4804">
        <v>47.75</v>
      </c>
      <c r="AB4804">
        <v>47.75</v>
      </c>
      <c r="AC4804">
        <v>47.75</v>
      </c>
      <c r="AD4804">
        <v>47.75</v>
      </c>
      <c r="AE4804">
        <v>47.75</v>
      </c>
    </row>
    <row r="4805" spans="1:31">
      <c r="A4805" t="s">
        <v>31</v>
      </c>
      <c r="B4805" t="s">
        <v>9612</v>
      </c>
      <c r="C4805" t="s">
        <v>9613</v>
      </c>
      <c r="D4805" t="s">
        <v>417</v>
      </c>
      <c r="E4805">
        <v>35.03</v>
      </c>
      <c r="F4805">
        <v>29.8</v>
      </c>
      <c r="G4805">
        <v>28.78</v>
      </c>
      <c r="H4805">
        <v>29.1</v>
      </c>
      <c r="I4805">
        <v>29.32</v>
      </c>
      <c r="J4805">
        <v>30.93</v>
      </c>
      <c r="K4805">
        <v>29.53</v>
      </c>
      <c r="L4805">
        <v>27.54</v>
      </c>
      <c r="M4805">
        <v>29.37</v>
      </c>
      <c r="N4805">
        <v>29.21</v>
      </c>
      <c r="O4805">
        <v>28.67</v>
      </c>
      <c r="P4805">
        <v>28.18</v>
      </c>
      <c r="Q4805">
        <v>30.83</v>
      </c>
      <c r="R4805">
        <v>31.1</v>
      </c>
      <c r="S4805">
        <v>28.94</v>
      </c>
      <c r="T4805">
        <v>30.07</v>
      </c>
      <c r="U4805">
        <v>29.69</v>
      </c>
      <c r="V4805">
        <v>27.54</v>
      </c>
      <c r="W4805">
        <v>28.18</v>
      </c>
      <c r="X4805">
        <v>29.86</v>
      </c>
      <c r="Y4805">
        <v>30.66</v>
      </c>
      <c r="Z4805">
        <v>30.29</v>
      </c>
      <c r="AA4805">
        <v>28.35</v>
      </c>
      <c r="AB4805">
        <v>28.35</v>
      </c>
      <c r="AC4805">
        <v>29.8</v>
      </c>
      <c r="AD4805">
        <v>28.4</v>
      </c>
      <c r="AE4805">
        <v>29.05</v>
      </c>
    </row>
    <row r="4806" spans="1:31">
      <c r="A4806" t="s">
        <v>31</v>
      </c>
      <c r="B4806" t="s">
        <v>9614</v>
      </c>
      <c r="C4806" t="s">
        <v>9615</v>
      </c>
      <c r="D4806" t="s">
        <v>417</v>
      </c>
      <c r="E4806">
        <v>3.64</v>
      </c>
      <c r="F4806">
        <v>3.09</v>
      </c>
      <c r="G4806">
        <v>2.99</v>
      </c>
      <c r="H4806">
        <v>3.02</v>
      </c>
      <c r="I4806">
        <v>3.04</v>
      </c>
      <c r="J4806">
        <v>3.21</v>
      </c>
      <c r="K4806">
        <v>3.06</v>
      </c>
      <c r="L4806">
        <v>2.86</v>
      </c>
      <c r="M4806">
        <v>3.05</v>
      </c>
      <c r="N4806">
        <v>3.03</v>
      </c>
      <c r="O4806">
        <v>2.97</v>
      </c>
      <c r="P4806">
        <v>2.92</v>
      </c>
      <c r="Q4806">
        <v>3.2</v>
      </c>
      <c r="R4806">
        <v>3.23</v>
      </c>
      <c r="S4806">
        <v>3</v>
      </c>
      <c r="T4806">
        <v>3.12</v>
      </c>
      <c r="U4806">
        <v>3.08</v>
      </c>
      <c r="V4806">
        <v>2.86</v>
      </c>
      <c r="W4806">
        <v>2.92</v>
      </c>
      <c r="X4806">
        <v>3.1</v>
      </c>
      <c r="Y4806">
        <v>3.18</v>
      </c>
      <c r="Z4806">
        <v>3.14</v>
      </c>
      <c r="AA4806">
        <v>2.94</v>
      </c>
      <c r="AB4806">
        <v>2.94</v>
      </c>
      <c r="AC4806">
        <v>3.09</v>
      </c>
      <c r="AD4806">
        <v>2.95</v>
      </c>
      <c r="AE4806">
        <v>3.01</v>
      </c>
    </row>
    <row r="4807" spans="1:31">
      <c r="A4807" t="s">
        <v>31</v>
      </c>
      <c r="B4807" t="s">
        <v>9616</v>
      </c>
      <c r="C4807" t="s">
        <v>9617</v>
      </c>
      <c r="D4807" t="s">
        <v>690</v>
      </c>
      <c r="E4807">
        <v>5.04</v>
      </c>
      <c r="F4807">
        <v>5.04</v>
      </c>
      <c r="G4807">
        <v>5.04</v>
      </c>
      <c r="H4807">
        <v>5.04</v>
      </c>
      <c r="I4807">
        <v>5.04</v>
      </c>
      <c r="J4807">
        <v>5.04</v>
      </c>
      <c r="K4807">
        <v>5.04</v>
      </c>
      <c r="L4807">
        <v>5.04</v>
      </c>
      <c r="M4807">
        <v>5.04</v>
      </c>
      <c r="N4807">
        <v>5.04</v>
      </c>
      <c r="O4807">
        <v>5.04</v>
      </c>
      <c r="P4807">
        <v>5.04</v>
      </c>
      <c r="Q4807">
        <v>5.04</v>
      </c>
      <c r="R4807">
        <v>5.04</v>
      </c>
      <c r="S4807">
        <v>5.04</v>
      </c>
      <c r="T4807">
        <v>5.04</v>
      </c>
      <c r="U4807">
        <v>5.04</v>
      </c>
      <c r="V4807">
        <v>5.04</v>
      </c>
      <c r="W4807">
        <v>5.04</v>
      </c>
      <c r="X4807">
        <v>5.04</v>
      </c>
      <c r="Y4807">
        <v>5.04</v>
      </c>
      <c r="Z4807">
        <v>5.04</v>
      </c>
      <c r="AA4807">
        <v>5.04</v>
      </c>
      <c r="AB4807">
        <v>5.04</v>
      </c>
      <c r="AC4807">
        <v>5.04</v>
      </c>
      <c r="AD4807">
        <v>5.04</v>
      </c>
      <c r="AE4807">
        <v>5.04</v>
      </c>
    </row>
    <row r="4808" spans="1:31">
      <c r="A4808" t="s">
        <v>31</v>
      </c>
      <c r="B4808" t="s">
        <v>9618</v>
      </c>
      <c r="C4808" t="s">
        <v>9619</v>
      </c>
      <c r="D4808" t="s">
        <v>693</v>
      </c>
      <c r="E4808">
        <v>20.04</v>
      </c>
      <c r="F4808">
        <v>18.54</v>
      </c>
      <c r="G4808">
        <v>18.239999999999998</v>
      </c>
      <c r="H4808">
        <v>18.34</v>
      </c>
      <c r="I4808">
        <v>18.399999999999999</v>
      </c>
      <c r="J4808">
        <v>18.86</v>
      </c>
      <c r="K4808">
        <v>18.46</v>
      </c>
      <c r="L4808">
        <v>17.89</v>
      </c>
      <c r="M4808">
        <v>18.41</v>
      </c>
      <c r="N4808">
        <v>18.37</v>
      </c>
      <c r="O4808">
        <v>18.21</v>
      </c>
      <c r="P4808">
        <v>18.07</v>
      </c>
      <c r="Q4808">
        <v>18.829999999999998</v>
      </c>
      <c r="R4808">
        <v>18.91</v>
      </c>
      <c r="S4808">
        <v>18.29</v>
      </c>
      <c r="T4808">
        <v>18.61</v>
      </c>
      <c r="U4808">
        <v>18.510000000000002</v>
      </c>
      <c r="V4808">
        <v>17.89</v>
      </c>
      <c r="W4808">
        <v>18.07</v>
      </c>
      <c r="X4808">
        <v>18.55</v>
      </c>
      <c r="Y4808">
        <v>18.78</v>
      </c>
      <c r="Z4808">
        <v>18.68</v>
      </c>
      <c r="AA4808">
        <v>18.12</v>
      </c>
      <c r="AB4808">
        <v>18.12</v>
      </c>
      <c r="AC4808">
        <v>18.54</v>
      </c>
      <c r="AD4808">
        <v>18.13</v>
      </c>
      <c r="AE4808">
        <v>18.32</v>
      </c>
    </row>
    <row r="4809" spans="1:31">
      <c r="A4809" t="s">
        <v>31</v>
      </c>
      <c r="B4809" t="s">
        <v>9620</v>
      </c>
      <c r="C4809" t="s">
        <v>9621</v>
      </c>
      <c r="D4809" t="s">
        <v>417</v>
      </c>
      <c r="E4809">
        <v>4.51</v>
      </c>
      <c r="F4809">
        <v>4.51</v>
      </c>
      <c r="G4809">
        <v>4.51</v>
      </c>
      <c r="H4809">
        <v>4.51</v>
      </c>
      <c r="I4809">
        <v>4.51</v>
      </c>
      <c r="J4809">
        <v>4.51</v>
      </c>
      <c r="K4809">
        <v>4.51</v>
      </c>
      <c r="L4809">
        <v>4.51</v>
      </c>
      <c r="M4809">
        <v>4.51</v>
      </c>
      <c r="N4809">
        <v>4.51</v>
      </c>
      <c r="O4809">
        <v>4.51</v>
      </c>
      <c r="P4809">
        <v>4.51</v>
      </c>
      <c r="Q4809">
        <v>4.51</v>
      </c>
      <c r="R4809">
        <v>4.51</v>
      </c>
      <c r="S4809">
        <v>4.51</v>
      </c>
      <c r="T4809">
        <v>4.51</v>
      </c>
      <c r="U4809">
        <v>4.51</v>
      </c>
      <c r="V4809">
        <v>4.51</v>
      </c>
      <c r="W4809">
        <v>4.51</v>
      </c>
      <c r="X4809">
        <v>4.51</v>
      </c>
      <c r="Y4809">
        <v>4.51</v>
      </c>
      <c r="Z4809">
        <v>4.51</v>
      </c>
      <c r="AA4809">
        <v>4.51</v>
      </c>
      <c r="AB4809">
        <v>4.51</v>
      </c>
      <c r="AC4809">
        <v>4.51</v>
      </c>
      <c r="AD4809">
        <v>4.51</v>
      </c>
      <c r="AE4809">
        <v>4.51</v>
      </c>
    </row>
    <row r="4810" spans="1:31">
      <c r="A4810" t="s">
        <v>31</v>
      </c>
      <c r="B4810" t="s">
        <v>9622</v>
      </c>
      <c r="C4810" t="s">
        <v>9623</v>
      </c>
      <c r="D4810" t="s">
        <v>417</v>
      </c>
      <c r="E4810">
        <v>0.53</v>
      </c>
      <c r="F4810">
        <v>0.53</v>
      </c>
      <c r="G4810">
        <v>0.53</v>
      </c>
      <c r="H4810">
        <v>0.53</v>
      </c>
      <c r="I4810">
        <v>0.53</v>
      </c>
      <c r="J4810">
        <v>0.53</v>
      </c>
      <c r="K4810">
        <v>0.53</v>
      </c>
      <c r="L4810">
        <v>0.53</v>
      </c>
      <c r="M4810">
        <v>0.53</v>
      </c>
      <c r="N4810">
        <v>0.53</v>
      </c>
      <c r="O4810">
        <v>0.53</v>
      </c>
      <c r="P4810">
        <v>0.53</v>
      </c>
      <c r="Q4810">
        <v>0.53</v>
      </c>
      <c r="R4810">
        <v>0.53</v>
      </c>
      <c r="S4810">
        <v>0.53</v>
      </c>
      <c r="T4810">
        <v>0.53</v>
      </c>
      <c r="U4810">
        <v>0.53</v>
      </c>
      <c r="V4810">
        <v>0.53</v>
      </c>
      <c r="W4810">
        <v>0.53</v>
      </c>
      <c r="X4810">
        <v>0.53</v>
      </c>
      <c r="Y4810">
        <v>0.53</v>
      </c>
      <c r="Z4810">
        <v>0.53</v>
      </c>
      <c r="AA4810">
        <v>0.53</v>
      </c>
      <c r="AB4810">
        <v>0.53</v>
      </c>
      <c r="AC4810">
        <v>0.53</v>
      </c>
      <c r="AD4810">
        <v>0.53</v>
      </c>
      <c r="AE4810">
        <v>0.53</v>
      </c>
    </row>
    <row r="4811" spans="1:31">
      <c r="A4811" t="s">
        <v>31</v>
      </c>
      <c r="B4811" t="s">
        <v>9624</v>
      </c>
      <c r="C4811" t="s">
        <v>9625</v>
      </c>
      <c r="D4811" t="s">
        <v>417</v>
      </c>
      <c r="E4811">
        <v>4.93</v>
      </c>
      <c r="F4811">
        <v>4.93</v>
      </c>
      <c r="G4811">
        <v>4.93</v>
      </c>
      <c r="H4811">
        <v>4.93</v>
      </c>
      <c r="I4811">
        <v>4.93</v>
      </c>
      <c r="J4811">
        <v>4.93</v>
      </c>
      <c r="K4811">
        <v>4.93</v>
      </c>
      <c r="L4811">
        <v>4.93</v>
      </c>
      <c r="M4811">
        <v>4.93</v>
      </c>
      <c r="N4811">
        <v>4.93</v>
      </c>
      <c r="O4811">
        <v>4.93</v>
      </c>
      <c r="P4811">
        <v>4.93</v>
      </c>
      <c r="Q4811">
        <v>4.93</v>
      </c>
      <c r="R4811">
        <v>4.93</v>
      </c>
      <c r="S4811">
        <v>4.93</v>
      </c>
      <c r="T4811">
        <v>4.93</v>
      </c>
      <c r="U4811">
        <v>4.93</v>
      </c>
      <c r="V4811">
        <v>4.93</v>
      </c>
      <c r="W4811">
        <v>4.93</v>
      </c>
      <c r="X4811">
        <v>4.93</v>
      </c>
      <c r="Y4811">
        <v>4.93</v>
      </c>
      <c r="Z4811">
        <v>4.93</v>
      </c>
      <c r="AA4811">
        <v>4.93</v>
      </c>
      <c r="AB4811">
        <v>4.93</v>
      </c>
      <c r="AC4811">
        <v>4.93</v>
      </c>
      <c r="AD4811">
        <v>4.93</v>
      </c>
      <c r="AE4811">
        <v>4.93</v>
      </c>
    </row>
    <row r="4812" spans="1:31">
      <c r="A4812" t="s">
        <v>31</v>
      </c>
      <c r="B4812" t="s">
        <v>9626</v>
      </c>
      <c r="C4812" t="s">
        <v>9627</v>
      </c>
      <c r="D4812" t="s">
        <v>417</v>
      </c>
      <c r="E4812">
        <v>10.07</v>
      </c>
      <c r="F4812">
        <v>8.57</v>
      </c>
      <c r="G4812">
        <v>8.27</v>
      </c>
      <c r="H4812">
        <v>8.3699999999999992</v>
      </c>
      <c r="I4812">
        <v>8.43</v>
      </c>
      <c r="J4812">
        <v>8.89</v>
      </c>
      <c r="K4812">
        <v>8.49</v>
      </c>
      <c r="L4812">
        <v>7.92</v>
      </c>
      <c r="M4812">
        <v>8.44</v>
      </c>
      <c r="N4812">
        <v>8.4</v>
      </c>
      <c r="O4812">
        <v>8.24</v>
      </c>
      <c r="P4812">
        <v>8.1</v>
      </c>
      <c r="Q4812">
        <v>8.86</v>
      </c>
      <c r="R4812">
        <v>8.94</v>
      </c>
      <c r="S4812">
        <v>8.32</v>
      </c>
      <c r="T4812">
        <v>8.64</v>
      </c>
      <c r="U4812">
        <v>8.5399999999999991</v>
      </c>
      <c r="V4812">
        <v>7.92</v>
      </c>
      <c r="W4812">
        <v>8.1</v>
      </c>
      <c r="X4812">
        <v>8.58</v>
      </c>
      <c r="Y4812">
        <v>8.81</v>
      </c>
      <c r="Z4812">
        <v>8.7100000000000009</v>
      </c>
      <c r="AA4812">
        <v>8.15</v>
      </c>
      <c r="AB4812">
        <v>8.15</v>
      </c>
      <c r="AC4812">
        <v>8.57</v>
      </c>
      <c r="AD4812">
        <v>8.16</v>
      </c>
      <c r="AE4812">
        <v>8.35</v>
      </c>
    </row>
    <row r="4813" spans="1:31">
      <c r="A4813" t="s">
        <v>31</v>
      </c>
      <c r="B4813" t="s">
        <v>9628</v>
      </c>
      <c r="C4813" t="s">
        <v>9629</v>
      </c>
      <c r="D4813" t="s">
        <v>417</v>
      </c>
      <c r="E4813">
        <v>1.1000000000000001</v>
      </c>
      <c r="F4813">
        <v>1.38</v>
      </c>
      <c r="G4813">
        <v>1.1200000000000001</v>
      </c>
      <c r="H4813">
        <v>0.96</v>
      </c>
      <c r="I4813">
        <v>1.1499999999999999</v>
      </c>
      <c r="J4813">
        <v>1</v>
      </c>
      <c r="K4813">
        <v>1.02</v>
      </c>
      <c r="L4813">
        <v>1.23</v>
      </c>
      <c r="M4813">
        <v>1.38</v>
      </c>
      <c r="N4813">
        <v>0.93</v>
      </c>
      <c r="O4813">
        <v>1.41</v>
      </c>
      <c r="P4813">
        <v>1.07</v>
      </c>
      <c r="Q4813">
        <v>1.1299999999999999</v>
      </c>
      <c r="R4813">
        <v>1.36</v>
      </c>
      <c r="S4813">
        <v>0.81</v>
      </c>
      <c r="T4813">
        <v>1.36</v>
      </c>
      <c r="U4813">
        <v>1.27</v>
      </c>
      <c r="V4813">
        <v>1.08</v>
      </c>
      <c r="W4813">
        <v>1.1200000000000001</v>
      </c>
      <c r="X4813">
        <v>0.9</v>
      </c>
      <c r="Y4813">
        <v>1</v>
      </c>
      <c r="Z4813">
        <v>0.83</v>
      </c>
      <c r="AA4813">
        <v>1.3</v>
      </c>
      <c r="AB4813">
        <v>0.91</v>
      </c>
      <c r="AC4813">
        <v>1.1299999999999999</v>
      </c>
      <c r="AD4813">
        <v>0.85</v>
      </c>
      <c r="AE4813">
        <v>1.1299999999999999</v>
      </c>
    </row>
    <row r="4814" spans="1:31">
      <c r="A4814" t="s">
        <v>31</v>
      </c>
      <c r="B4814" t="s">
        <v>9630</v>
      </c>
      <c r="C4814" t="s">
        <v>9631</v>
      </c>
      <c r="D4814" t="s">
        <v>690</v>
      </c>
      <c r="E4814">
        <v>33.94</v>
      </c>
      <c r="F4814">
        <v>24.15</v>
      </c>
      <c r="G4814">
        <v>36.92</v>
      </c>
      <c r="H4814">
        <v>24.58</v>
      </c>
      <c r="I4814">
        <v>36.61</v>
      </c>
      <c r="J4814">
        <v>28.37</v>
      </c>
      <c r="K4814">
        <v>28.1</v>
      </c>
      <c r="L4814">
        <v>33.049999999999997</v>
      </c>
      <c r="M4814">
        <v>36.44</v>
      </c>
      <c r="N4814">
        <v>27.33</v>
      </c>
      <c r="O4814">
        <v>29.45</v>
      </c>
      <c r="P4814">
        <v>30.79</v>
      </c>
      <c r="Q4814">
        <v>24.36</v>
      </c>
      <c r="R4814">
        <v>28.46</v>
      </c>
      <c r="S4814">
        <v>27.05</v>
      </c>
      <c r="T4814">
        <v>39.61</v>
      </c>
      <c r="U4814">
        <v>29.6</v>
      </c>
      <c r="V4814">
        <v>31.55</v>
      </c>
      <c r="W4814">
        <v>37.96</v>
      </c>
      <c r="X4814">
        <v>34.24</v>
      </c>
      <c r="Y4814">
        <v>28.52</v>
      </c>
      <c r="Z4814">
        <v>30.91</v>
      </c>
      <c r="AA4814">
        <v>33.090000000000003</v>
      </c>
      <c r="AB4814">
        <v>30.63</v>
      </c>
      <c r="AC4814">
        <v>30.13</v>
      </c>
      <c r="AD4814">
        <v>35.68</v>
      </c>
      <c r="AE4814">
        <v>25.46</v>
      </c>
    </row>
    <row r="4815" spans="1:31">
      <c r="A4815" t="s">
        <v>31</v>
      </c>
      <c r="B4815" t="s">
        <v>9632</v>
      </c>
      <c r="C4815" t="s">
        <v>9633</v>
      </c>
      <c r="D4815" t="s">
        <v>693</v>
      </c>
      <c r="E4815">
        <v>91.9</v>
      </c>
      <c r="F4815">
        <v>74.459999999999994</v>
      </c>
      <c r="G4815">
        <v>85.73</v>
      </c>
      <c r="H4815">
        <v>73.87</v>
      </c>
      <c r="I4815">
        <v>86.21</v>
      </c>
      <c r="J4815">
        <v>80.34</v>
      </c>
      <c r="K4815">
        <v>78.02</v>
      </c>
      <c r="L4815">
        <v>80.05</v>
      </c>
      <c r="M4815">
        <v>86.12</v>
      </c>
      <c r="N4815">
        <v>76.77</v>
      </c>
      <c r="O4815">
        <v>78.11</v>
      </c>
      <c r="P4815">
        <v>78.739999999999995</v>
      </c>
      <c r="Q4815">
        <v>76.17</v>
      </c>
      <c r="R4815">
        <v>80.66</v>
      </c>
      <c r="S4815">
        <v>76.099999999999994</v>
      </c>
      <c r="T4815">
        <v>90.32</v>
      </c>
      <c r="U4815">
        <v>79.75</v>
      </c>
      <c r="V4815">
        <v>78.55</v>
      </c>
      <c r="W4815">
        <v>85.91</v>
      </c>
      <c r="X4815">
        <v>84.63</v>
      </c>
      <c r="Y4815">
        <v>80.09</v>
      </c>
      <c r="Z4815">
        <v>81.93</v>
      </c>
      <c r="AA4815">
        <v>81.27</v>
      </c>
      <c r="AB4815">
        <v>78.81</v>
      </c>
      <c r="AC4815">
        <v>80.44</v>
      </c>
      <c r="AD4815">
        <v>83.94</v>
      </c>
      <c r="AE4815">
        <v>74.67</v>
      </c>
    </row>
    <row r="4816" spans="1:31">
      <c r="A4816" t="s">
        <v>31</v>
      </c>
      <c r="B4816" t="s">
        <v>9634</v>
      </c>
      <c r="C4816" t="s">
        <v>9635</v>
      </c>
      <c r="D4816" t="s">
        <v>417</v>
      </c>
      <c r="E4816">
        <v>5.39</v>
      </c>
      <c r="F4816">
        <v>5.39</v>
      </c>
      <c r="G4816">
        <v>5.39</v>
      </c>
      <c r="H4816">
        <v>5.39</v>
      </c>
      <c r="I4816">
        <v>5.39</v>
      </c>
      <c r="J4816">
        <v>5.39</v>
      </c>
      <c r="K4816">
        <v>5.39</v>
      </c>
      <c r="L4816">
        <v>5.39</v>
      </c>
      <c r="M4816">
        <v>5.39</v>
      </c>
      <c r="N4816">
        <v>5.39</v>
      </c>
      <c r="O4816">
        <v>5.39</v>
      </c>
      <c r="P4816">
        <v>5.39</v>
      </c>
      <c r="Q4816">
        <v>5.39</v>
      </c>
      <c r="R4816">
        <v>5.39</v>
      </c>
      <c r="S4816">
        <v>5.39</v>
      </c>
      <c r="T4816">
        <v>5.39</v>
      </c>
      <c r="U4816">
        <v>5.39</v>
      </c>
      <c r="V4816">
        <v>5.39</v>
      </c>
      <c r="W4816">
        <v>5.39</v>
      </c>
      <c r="X4816">
        <v>5.39</v>
      </c>
      <c r="Y4816">
        <v>5.39</v>
      </c>
      <c r="Z4816">
        <v>5.39</v>
      </c>
      <c r="AA4816">
        <v>5.39</v>
      </c>
      <c r="AB4816">
        <v>5.39</v>
      </c>
      <c r="AC4816">
        <v>5.39</v>
      </c>
      <c r="AD4816">
        <v>5.39</v>
      </c>
      <c r="AE4816">
        <v>5.39</v>
      </c>
    </row>
    <row r="4817" spans="1:31">
      <c r="A4817" t="s">
        <v>31</v>
      </c>
      <c r="B4817" t="s">
        <v>9636</v>
      </c>
      <c r="C4817" t="s">
        <v>9637</v>
      </c>
      <c r="D4817" t="s">
        <v>417</v>
      </c>
      <c r="E4817">
        <v>0.74</v>
      </c>
      <c r="F4817">
        <v>0.74</v>
      </c>
      <c r="G4817">
        <v>0.74</v>
      </c>
      <c r="H4817">
        <v>0.74</v>
      </c>
      <c r="I4817">
        <v>0.74</v>
      </c>
      <c r="J4817">
        <v>0.74</v>
      </c>
      <c r="K4817">
        <v>0.74</v>
      </c>
      <c r="L4817">
        <v>0.74</v>
      </c>
      <c r="M4817">
        <v>0.74</v>
      </c>
      <c r="N4817">
        <v>0.74</v>
      </c>
      <c r="O4817">
        <v>0.74</v>
      </c>
      <c r="P4817">
        <v>0.74</v>
      </c>
      <c r="Q4817">
        <v>0.74</v>
      </c>
      <c r="R4817">
        <v>0.74</v>
      </c>
      <c r="S4817">
        <v>0.74</v>
      </c>
      <c r="T4817">
        <v>0.74</v>
      </c>
      <c r="U4817">
        <v>0.74</v>
      </c>
      <c r="V4817">
        <v>0.74</v>
      </c>
      <c r="W4817">
        <v>0.74</v>
      </c>
      <c r="X4817">
        <v>0.74</v>
      </c>
      <c r="Y4817">
        <v>0.74</v>
      </c>
      <c r="Z4817">
        <v>0.74</v>
      </c>
      <c r="AA4817">
        <v>0.74</v>
      </c>
      <c r="AB4817">
        <v>0.74</v>
      </c>
      <c r="AC4817">
        <v>0.74</v>
      </c>
      <c r="AD4817">
        <v>0.74</v>
      </c>
      <c r="AE4817">
        <v>0.74</v>
      </c>
    </row>
    <row r="4818" spans="1:31">
      <c r="A4818" t="s">
        <v>31</v>
      </c>
      <c r="B4818" t="s">
        <v>9638</v>
      </c>
      <c r="C4818" t="s">
        <v>9639</v>
      </c>
      <c r="D4818" t="s">
        <v>417</v>
      </c>
      <c r="E4818">
        <v>6.74</v>
      </c>
      <c r="F4818">
        <v>6.74</v>
      </c>
      <c r="G4818">
        <v>6.74</v>
      </c>
      <c r="H4818">
        <v>6.74</v>
      </c>
      <c r="I4818">
        <v>6.74</v>
      </c>
      <c r="J4818">
        <v>6.74</v>
      </c>
      <c r="K4818">
        <v>6.74</v>
      </c>
      <c r="L4818">
        <v>6.74</v>
      </c>
      <c r="M4818">
        <v>6.74</v>
      </c>
      <c r="N4818">
        <v>6.74</v>
      </c>
      <c r="O4818">
        <v>6.74</v>
      </c>
      <c r="P4818">
        <v>6.74</v>
      </c>
      <c r="Q4818">
        <v>6.74</v>
      </c>
      <c r="R4818">
        <v>6.74</v>
      </c>
      <c r="S4818">
        <v>6.74</v>
      </c>
      <c r="T4818">
        <v>6.74</v>
      </c>
      <c r="U4818">
        <v>6.74</v>
      </c>
      <c r="V4818">
        <v>6.74</v>
      </c>
      <c r="W4818">
        <v>6.74</v>
      </c>
      <c r="X4818">
        <v>6.74</v>
      </c>
      <c r="Y4818">
        <v>6.74</v>
      </c>
      <c r="Z4818">
        <v>6.74</v>
      </c>
      <c r="AA4818">
        <v>6.74</v>
      </c>
      <c r="AB4818">
        <v>6.74</v>
      </c>
      <c r="AC4818">
        <v>6.74</v>
      </c>
      <c r="AD4818">
        <v>6.74</v>
      </c>
      <c r="AE4818">
        <v>6.74</v>
      </c>
    </row>
    <row r="4819" spans="1:31">
      <c r="A4819" t="s">
        <v>31</v>
      </c>
      <c r="B4819" t="s">
        <v>9640</v>
      </c>
      <c r="C4819" t="s">
        <v>9641</v>
      </c>
      <c r="D4819" t="s">
        <v>417</v>
      </c>
      <c r="E4819">
        <v>51.22</v>
      </c>
      <c r="F4819">
        <v>43.57</v>
      </c>
      <c r="G4819">
        <v>42.07</v>
      </c>
      <c r="H4819">
        <v>42.55</v>
      </c>
      <c r="I4819">
        <v>42.86</v>
      </c>
      <c r="J4819">
        <v>45.23</v>
      </c>
      <c r="K4819">
        <v>43.18</v>
      </c>
      <c r="L4819">
        <v>40.26</v>
      </c>
      <c r="M4819">
        <v>42.94</v>
      </c>
      <c r="N4819">
        <v>42.7</v>
      </c>
      <c r="O4819">
        <v>41.92</v>
      </c>
      <c r="P4819">
        <v>41.21</v>
      </c>
      <c r="Q4819">
        <v>45.07</v>
      </c>
      <c r="R4819">
        <v>45.46</v>
      </c>
      <c r="S4819">
        <v>42.31</v>
      </c>
      <c r="T4819">
        <v>43.97</v>
      </c>
      <c r="U4819">
        <v>43.41</v>
      </c>
      <c r="V4819">
        <v>40.26</v>
      </c>
      <c r="W4819">
        <v>41.21</v>
      </c>
      <c r="X4819">
        <v>43.65</v>
      </c>
      <c r="Y4819">
        <v>44.83</v>
      </c>
      <c r="Z4819">
        <v>44.28</v>
      </c>
      <c r="AA4819">
        <v>41.44</v>
      </c>
      <c r="AB4819">
        <v>41.44</v>
      </c>
      <c r="AC4819">
        <v>43.57</v>
      </c>
      <c r="AD4819">
        <v>41.52</v>
      </c>
      <c r="AE4819">
        <v>42.47</v>
      </c>
    </row>
    <row r="4820" spans="1:31">
      <c r="A4820" t="s">
        <v>31</v>
      </c>
      <c r="B4820" t="s">
        <v>9642</v>
      </c>
      <c r="C4820" t="s">
        <v>9643</v>
      </c>
      <c r="D4820" t="s">
        <v>417</v>
      </c>
      <c r="E4820">
        <v>8.2200000000000006</v>
      </c>
      <c r="F4820">
        <v>10.37</v>
      </c>
      <c r="G4820">
        <v>8.41</v>
      </c>
      <c r="H4820">
        <v>7.19</v>
      </c>
      <c r="I4820">
        <v>8.6</v>
      </c>
      <c r="J4820">
        <v>7.48</v>
      </c>
      <c r="K4820">
        <v>7.66</v>
      </c>
      <c r="L4820">
        <v>9.25</v>
      </c>
      <c r="M4820">
        <v>10.37</v>
      </c>
      <c r="N4820">
        <v>7.01</v>
      </c>
      <c r="O4820">
        <v>10.56</v>
      </c>
      <c r="P4820">
        <v>8.0399999999999991</v>
      </c>
      <c r="Q4820">
        <v>8.5</v>
      </c>
      <c r="R4820">
        <v>10.19</v>
      </c>
      <c r="S4820">
        <v>6.07</v>
      </c>
      <c r="T4820">
        <v>10.19</v>
      </c>
      <c r="U4820">
        <v>9.5299999999999994</v>
      </c>
      <c r="V4820">
        <v>8.1300000000000008</v>
      </c>
      <c r="W4820">
        <v>8.41</v>
      </c>
      <c r="X4820">
        <v>6.73</v>
      </c>
      <c r="Y4820">
        <v>7.48</v>
      </c>
      <c r="Z4820">
        <v>6.26</v>
      </c>
      <c r="AA4820">
        <v>9.7200000000000006</v>
      </c>
      <c r="AB4820">
        <v>6.82</v>
      </c>
      <c r="AC4820">
        <v>8.5</v>
      </c>
      <c r="AD4820">
        <v>6.35</v>
      </c>
      <c r="AE4820">
        <v>8.5</v>
      </c>
    </row>
    <row r="4821" spans="1:31">
      <c r="A4821" t="s">
        <v>31</v>
      </c>
      <c r="B4821" t="s">
        <v>9644</v>
      </c>
      <c r="C4821" t="s">
        <v>9645</v>
      </c>
      <c r="D4821" t="s">
        <v>417</v>
      </c>
      <c r="E4821">
        <v>2.62</v>
      </c>
      <c r="F4821">
        <v>3.3</v>
      </c>
      <c r="G4821">
        <v>2.68</v>
      </c>
      <c r="H4821">
        <v>2.29</v>
      </c>
      <c r="I4821">
        <v>2.74</v>
      </c>
      <c r="J4821">
        <v>2.38</v>
      </c>
      <c r="K4821">
        <v>2.44</v>
      </c>
      <c r="L4821">
        <v>2.95</v>
      </c>
      <c r="M4821">
        <v>3.3</v>
      </c>
      <c r="N4821">
        <v>2.23</v>
      </c>
      <c r="O4821">
        <v>3.36</v>
      </c>
      <c r="P4821">
        <v>2.56</v>
      </c>
      <c r="Q4821">
        <v>2.71</v>
      </c>
      <c r="R4821">
        <v>3.24</v>
      </c>
      <c r="S4821">
        <v>1.93</v>
      </c>
      <c r="T4821">
        <v>3.24</v>
      </c>
      <c r="U4821">
        <v>3.03</v>
      </c>
      <c r="V4821">
        <v>2.59</v>
      </c>
      <c r="W4821">
        <v>2.68</v>
      </c>
      <c r="X4821">
        <v>2.14</v>
      </c>
      <c r="Y4821">
        <v>2.38</v>
      </c>
      <c r="Z4821">
        <v>1.99</v>
      </c>
      <c r="AA4821">
        <v>3.09</v>
      </c>
      <c r="AB4821">
        <v>2.17</v>
      </c>
      <c r="AC4821">
        <v>2.71</v>
      </c>
      <c r="AD4821">
        <v>2.02</v>
      </c>
      <c r="AE4821">
        <v>2.71</v>
      </c>
    </row>
    <row r="4822" spans="1:31">
      <c r="A4822" t="s">
        <v>31</v>
      </c>
      <c r="B4822" t="s">
        <v>9646</v>
      </c>
      <c r="C4822" t="s">
        <v>9647</v>
      </c>
      <c r="D4822" t="s">
        <v>417</v>
      </c>
      <c r="E4822">
        <v>2.09</v>
      </c>
      <c r="F4822">
        <v>2.64</v>
      </c>
      <c r="G4822">
        <v>2.14</v>
      </c>
      <c r="H4822">
        <v>1.83</v>
      </c>
      <c r="I4822">
        <v>2.1800000000000002</v>
      </c>
      <c r="J4822">
        <v>1.9</v>
      </c>
      <c r="K4822">
        <v>1.95</v>
      </c>
      <c r="L4822">
        <v>2.35</v>
      </c>
      <c r="M4822">
        <v>2.64</v>
      </c>
      <c r="N4822">
        <v>1.78</v>
      </c>
      <c r="O4822">
        <v>2.68</v>
      </c>
      <c r="P4822">
        <v>2.04</v>
      </c>
      <c r="Q4822">
        <v>2.16</v>
      </c>
      <c r="R4822">
        <v>2.59</v>
      </c>
      <c r="S4822">
        <v>1.54</v>
      </c>
      <c r="T4822">
        <v>2.59</v>
      </c>
      <c r="U4822">
        <v>2.42</v>
      </c>
      <c r="V4822">
        <v>2.0699999999999998</v>
      </c>
      <c r="W4822">
        <v>2.14</v>
      </c>
      <c r="X4822">
        <v>1.71</v>
      </c>
      <c r="Y4822">
        <v>1.9</v>
      </c>
      <c r="Z4822">
        <v>1.59</v>
      </c>
      <c r="AA4822">
        <v>2.4700000000000002</v>
      </c>
      <c r="AB4822">
        <v>1.73</v>
      </c>
      <c r="AC4822">
        <v>2.16</v>
      </c>
      <c r="AD4822">
        <v>1.61</v>
      </c>
      <c r="AE4822">
        <v>2.16</v>
      </c>
    </row>
    <row r="4823" spans="1:31">
      <c r="A4823" t="s">
        <v>31</v>
      </c>
      <c r="B4823" t="s">
        <v>9648</v>
      </c>
      <c r="C4823" t="s">
        <v>9649</v>
      </c>
      <c r="D4823" t="s">
        <v>417</v>
      </c>
      <c r="E4823">
        <v>7.48</v>
      </c>
      <c r="F4823">
        <v>9.43</v>
      </c>
      <c r="G4823">
        <v>7.65</v>
      </c>
      <c r="H4823">
        <v>6.54</v>
      </c>
      <c r="I4823">
        <v>7.82</v>
      </c>
      <c r="J4823">
        <v>6.8</v>
      </c>
      <c r="K4823">
        <v>6.97</v>
      </c>
      <c r="L4823">
        <v>8.41</v>
      </c>
      <c r="M4823">
        <v>9.43</v>
      </c>
      <c r="N4823">
        <v>6.37</v>
      </c>
      <c r="O4823">
        <v>9.6</v>
      </c>
      <c r="P4823">
        <v>7.31</v>
      </c>
      <c r="Q4823">
        <v>7.73</v>
      </c>
      <c r="R4823">
        <v>9.26</v>
      </c>
      <c r="S4823">
        <v>5.52</v>
      </c>
      <c r="T4823">
        <v>9.26</v>
      </c>
      <c r="U4823">
        <v>8.67</v>
      </c>
      <c r="V4823">
        <v>7.39</v>
      </c>
      <c r="W4823">
        <v>7.65</v>
      </c>
      <c r="X4823">
        <v>6.12</v>
      </c>
      <c r="Y4823">
        <v>6.8</v>
      </c>
      <c r="Z4823">
        <v>5.69</v>
      </c>
      <c r="AA4823">
        <v>8.84</v>
      </c>
      <c r="AB4823">
        <v>6.2</v>
      </c>
      <c r="AC4823">
        <v>7.73</v>
      </c>
      <c r="AD4823">
        <v>5.78</v>
      </c>
      <c r="AE4823">
        <v>7.73</v>
      </c>
    </row>
    <row r="4824" spans="1:31">
      <c r="A4824" t="s">
        <v>31</v>
      </c>
      <c r="B4824" t="s">
        <v>9650</v>
      </c>
      <c r="C4824" t="s">
        <v>9651</v>
      </c>
      <c r="D4824" t="s">
        <v>417</v>
      </c>
      <c r="E4824">
        <v>17.2</v>
      </c>
      <c r="F4824">
        <v>21.7</v>
      </c>
      <c r="G4824">
        <v>17.59</v>
      </c>
      <c r="H4824">
        <v>15.05</v>
      </c>
      <c r="I4824">
        <v>17.98</v>
      </c>
      <c r="J4824">
        <v>15.64</v>
      </c>
      <c r="K4824">
        <v>16.03</v>
      </c>
      <c r="L4824">
        <v>19.350000000000001</v>
      </c>
      <c r="M4824">
        <v>21.7</v>
      </c>
      <c r="N4824">
        <v>14.66</v>
      </c>
      <c r="O4824">
        <v>22.09</v>
      </c>
      <c r="P4824">
        <v>16.809999999999999</v>
      </c>
      <c r="Q4824">
        <v>17.79</v>
      </c>
      <c r="R4824">
        <v>21.3</v>
      </c>
      <c r="S4824">
        <v>12.7</v>
      </c>
      <c r="T4824">
        <v>21.3</v>
      </c>
      <c r="U4824">
        <v>19.940000000000001</v>
      </c>
      <c r="V4824">
        <v>17</v>
      </c>
      <c r="W4824">
        <v>17.59</v>
      </c>
      <c r="X4824">
        <v>14.07</v>
      </c>
      <c r="Y4824">
        <v>15.64</v>
      </c>
      <c r="Z4824">
        <v>13.09</v>
      </c>
      <c r="AA4824">
        <v>20.329999999999998</v>
      </c>
      <c r="AB4824">
        <v>14.27</v>
      </c>
      <c r="AC4824">
        <v>17.79</v>
      </c>
      <c r="AD4824">
        <v>13.29</v>
      </c>
      <c r="AE4824">
        <v>17.79</v>
      </c>
    </row>
    <row r="4825" spans="1:31">
      <c r="A4825" t="s">
        <v>31</v>
      </c>
      <c r="B4825" t="s">
        <v>9652</v>
      </c>
      <c r="C4825" t="s">
        <v>9653</v>
      </c>
      <c r="D4825" t="s">
        <v>417</v>
      </c>
      <c r="E4825">
        <v>2.99</v>
      </c>
      <c r="F4825">
        <v>3.77</v>
      </c>
      <c r="G4825">
        <v>3.06</v>
      </c>
      <c r="H4825">
        <v>2.61</v>
      </c>
      <c r="I4825">
        <v>3.12</v>
      </c>
      <c r="J4825">
        <v>2.72</v>
      </c>
      <c r="K4825">
        <v>2.78</v>
      </c>
      <c r="L4825">
        <v>3.36</v>
      </c>
      <c r="M4825">
        <v>3.77</v>
      </c>
      <c r="N4825">
        <v>2.5499999999999998</v>
      </c>
      <c r="O4825">
        <v>3.84</v>
      </c>
      <c r="P4825">
        <v>2.92</v>
      </c>
      <c r="Q4825">
        <v>3.09</v>
      </c>
      <c r="R4825">
        <v>3.7</v>
      </c>
      <c r="S4825">
        <v>2.21</v>
      </c>
      <c r="T4825">
        <v>3.7</v>
      </c>
      <c r="U4825">
        <v>3.46</v>
      </c>
      <c r="V4825">
        <v>2.95</v>
      </c>
      <c r="W4825">
        <v>3.06</v>
      </c>
      <c r="X4825">
        <v>2.44</v>
      </c>
      <c r="Y4825">
        <v>2.72</v>
      </c>
      <c r="Z4825">
        <v>2.27</v>
      </c>
      <c r="AA4825">
        <v>3.53</v>
      </c>
      <c r="AB4825">
        <v>2.48</v>
      </c>
      <c r="AC4825">
        <v>3.09</v>
      </c>
      <c r="AD4825">
        <v>2.31</v>
      </c>
      <c r="AE4825">
        <v>3.09</v>
      </c>
    </row>
    <row r="4826" spans="1:31">
      <c r="A4826" t="s">
        <v>31</v>
      </c>
      <c r="B4826" t="s">
        <v>9654</v>
      </c>
      <c r="C4826" t="s">
        <v>9655</v>
      </c>
      <c r="D4826" t="s">
        <v>417</v>
      </c>
      <c r="E4826">
        <v>0.59</v>
      </c>
      <c r="F4826">
        <v>0.75</v>
      </c>
      <c r="G4826">
        <v>0.61</v>
      </c>
      <c r="H4826">
        <v>0.52</v>
      </c>
      <c r="I4826">
        <v>0.62</v>
      </c>
      <c r="J4826">
        <v>0.54</v>
      </c>
      <c r="K4826">
        <v>0.55000000000000004</v>
      </c>
      <c r="L4826">
        <v>0.67</v>
      </c>
      <c r="M4826">
        <v>0.75</v>
      </c>
      <c r="N4826">
        <v>0.51</v>
      </c>
      <c r="O4826">
        <v>0.76</v>
      </c>
      <c r="P4826">
        <v>0.57999999999999996</v>
      </c>
      <c r="Q4826">
        <v>0.61</v>
      </c>
      <c r="R4826">
        <v>0.74</v>
      </c>
      <c r="S4826">
        <v>0.44</v>
      </c>
      <c r="T4826">
        <v>0.74</v>
      </c>
      <c r="U4826">
        <v>0.69</v>
      </c>
      <c r="V4826">
        <v>0.59</v>
      </c>
      <c r="W4826">
        <v>0.61</v>
      </c>
      <c r="X4826">
        <v>0.48</v>
      </c>
      <c r="Y4826">
        <v>0.54</v>
      </c>
      <c r="Z4826">
        <v>0.45</v>
      </c>
      <c r="AA4826">
        <v>0.7</v>
      </c>
      <c r="AB4826">
        <v>0.49</v>
      </c>
      <c r="AC4826">
        <v>0.61</v>
      </c>
      <c r="AD4826">
        <v>0.46</v>
      </c>
      <c r="AE4826">
        <v>0.61</v>
      </c>
    </row>
    <row r="4827" spans="1:31">
      <c r="A4827" t="s">
        <v>31</v>
      </c>
      <c r="B4827" t="s">
        <v>9656</v>
      </c>
      <c r="C4827" t="s">
        <v>9657</v>
      </c>
      <c r="D4827" t="s">
        <v>104</v>
      </c>
      <c r="E4827">
        <v>2.2200000000000002</v>
      </c>
      <c r="F4827">
        <v>1.78</v>
      </c>
      <c r="G4827">
        <v>2.2200000000000002</v>
      </c>
      <c r="H4827">
        <v>1.81</v>
      </c>
      <c r="I4827">
        <v>2.4900000000000002</v>
      </c>
      <c r="J4827">
        <v>2.15</v>
      </c>
      <c r="K4827">
        <v>2.35</v>
      </c>
      <c r="L4827">
        <v>2.39</v>
      </c>
      <c r="M4827">
        <v>2.23</v>
      </c>
      <c r="N4827">
        <v>1.83</v>
      </c>
      <c r="O4827">
        <v>2.14</v>
      </c>
      <c r="P4827">
        <v>2.08</v>
      </c>
      <c r="Q4827">
        <v>1.98</v>
      </c>
      <c r="R4827">
        <v>2.2200000000000002</v>
      </c>
      <c r="S4827">
        <v>1.92</v>
      </c>
      <c r="T4827">
        <v>2.11</v>
      </c>
      <c r="U4827">
        <v>1.95</v>
      </c>
      <c r="V4827">
        <v>2.63</v>
      </c>
      <c r="W4827">
        <v>2.78</v>
      </c>
      <c r="X4827">
        <v>1.98</v>
      </c>
      <c r="Y4827">
        <v>2.1800000000000002</v>
      </c>
      <c r="Z4827">
        <v>2.35</v>
      </c>
      <c r="AA4827">
        <v>2.12</v>
      </c>
      <c r="AB4827">
        <v>2.59</v>
      </c>
      <c r="AC4827">
        <v>1.88</v>
      </c>
      <c r="AD4827">
        <v>2.4900000000000002</v>
      </c>
      <c r="AE4827">
        <v>1.9</v>
      </c>
    </row>
    <row r="4828" spans="1:31">
      <c r="A4828" t="s">
        <v>31</v>
      </c>
      <c r="B4828" t="s">
        <v>9658</v>
      </c>
      <c r="C4828" t="s">
        <v>9659</v>
      </c>
      <c r="D4828" t="s">
        <v>415</v>
      </c>
      <c r="E4828">
        <v>4255.5</v>
      </c>
      <c r="F4828">
        <v>3390.96</v>
      </c>
      <c r="G4828">
        <v>4283.7700000000004</v>
      </c>
      <c r="H4828">
        <v>3507.75</v>
      </c>
      <c r="I4828">
        <v>4801.2700000000004</v>
      </c>
      <c r="J4828">
        <v>4177.08</v>
      </c>
      <c r="K4828">
        <v>4560.51</v>
      </c>
      <c r="L4828">
        <v>4581</v>
      </c>
      <c r="M4828">
        <v>4339.83</v>
      </c>
      <c r="N4828">
        <v>3530.06</v>
      </c>
      <c r="O4828">
        <v>4172.2299999999996</v>
      </c>
      <c r="P4828">
        <v>3989.7</v>
      </c>
      <c r="Q4828">
        <v>3804.74</v>
      </c>
      <c r="R4828">
        <v>4229.71</v>
      </c>
      <c r="S4828">
        <v>3655.73</v>
      </c>
      <c r="T4828">
        <v>4036.3</v>
      </c>
      <c r="U4828">
        <v>3774.26</v>
      </c>
      <c r="V4828">
        <v>5104.22</v>
      </c>
      <c r="W4828">
        <v>5441.93</v>
      </c>
      <c r="X4828">
        <v>3780.49</v>
      </c>
      <c r="Y4828">
        <v>4202.92</v>
      </c>
      <c r="Z4828">
        <v>4545.6099999999997</v>
      </c>
      <c r="AA4828">
        <v>4099.17</v>
      </c>
      <c r="AB4828">
        <v>5037.04</v>
      </c>
      <c r="AC4828">
        <v>3604.91</v>
      </c>
      <c r="AD4828">
        <v>4839.18</v>
      </c>
      <c r="AE4828">
        <v>3649.68</v>
      </c>
    </row>
    <row r="4829" spans="1:31">
      <c r="A4829" t="s">
        <v>31</v>
      </c>
      <c r="B4829" t="s">
        <v>9660</v>
      </c>
      <c r="C4829" t="s">
        <v>9659</v>
      </c>
      <c r="D4829" t="s">
        <v>417</v>
      </c>
      <c r="E4829">
        <v>23.88</v>
      </c>
      <c r="F4829">
        <v>19.04</v>
      </c>
      <c r="G4829">
        <v>23.88</v>
      </c>
      <c r="H4829">
        <v>19.899999999999999</v>
      </c>
      <c r="I4829">
        <v>26.85</v>
      </c>
      <c r="J4829">
        <v>23.25</v>
      </c>
      <c r="K4829">
        <v>25.24</v>
      </c>
      <c r="L4829">
        <v>25.65</v>
      </c>
      <c r="M4829">
        <v>24.25</v>
      </c>
      <c r="N4829">
        <v>19.82</v>
      </c>
      <c r="O4829">
        <v>23.28</v>
      </c>
      <c r="P4829">
        <v>22.3</v>
      </c>
      <c r="Q4829">
        <v>21.24</v>
      </c>
      <c r="R4829">
        <v>23.84</v>
      </c>
      <c r="S4829">
        <v>20.55</v>
      </c>
      <c r="T4829">
        <v>22.71</v>
      </c>
      <c r="U4829">
        <v>20.97</v>
      </c>
      <c r="V4829">
        <v>28.63</v>
      </c>
      <c r="W4829">
        <v>30.48</v>
      </c>
      <c r="X4829">
        <v>21.12</v>
      </c>
      <c r="Y4829">
        <v>23.71</v>
      </c>
      <c r="Z4829">
        <v>25.7</v>
      </c>
      <c r="AA4829">
        <v>22.96</v>
      </c>
      <c r="AB4829">
        <v>28.39</v>
      </c>
      <c r="AC4829">
        <v>20.04</v>
      </c>
      <c r="AD4829">
        <v>27.11</v>
      </c>
      <c r="AE4829">
        <v>20.440000000000001</v>
      </c>
    </row>
    <row r="4830" spans="1:31">
      <c r="A4830" t="s">
        <v>31</v>
      </c>
      <c r="B4830" t="s">
        <v>9661</v>
      </c>
      <c r="C4830" t="s">
        <v>9662</v>
      </c>
      <c r="D4830" t="s">
        <v>415</v>
      </c>
      <c r="E4830">
        <v>4222.87</v>
      </c>
      <c r="F4830">
        <v>3847.41</v>
      </c>
      <c r="G4830">
        <v>4968.3599999999997</v>
      </c>
      <c r="H4830">
        <v>3692.13</v>
      </c>
      <c r="I4830">
        <v>4768.74</v>
      </c>
      <c r="J4830">
        <v>4475.67</v>
      </c>
      <c r="K4830">
        <v>3804.42</v>
      </c>
      <c r="L4830">
        <v>4662.53</v>
      </c>
      <c r="M4830">
        <v>4220.16</v>
      </c>
      <c r="N4830">
        <v>3962.32</v>
      </c>
      <c r="O4830">
        <v>4192.8</v>
      </c>
      <c r="P4830">
        <v>4283.8500000000004</v>
      </c>
      <c r="Q4830">
        <v>3827.36</v>
      </c>
      <c r="R4830">
        <v>4317.8</v>
      </c>
      <c r="S4830">
        <v>4145.49</v>
      </c>
      <c r="T4830">
        <v>4337.62</v>
      </c>
      <c r="U4830">
        <v>4139.5200000000004</v>
      </c>
      <c r="V4830">
        <v>5843.59</v>
      </c>
      <c r="W4830">
        <v>4770.63</v>
      </c>
      <c r="X4830">
        <v>4311.01</v>
      </c>
      <c r="Y4830">
        <v>4461.03</v>
      </c>
      <c r="Z4830">
        <v>4274.83</v>
      </c>
      <c r="AA4830">
        <v>4956.99</v>
      </c>
      <c r="AB4830">
        <v>4951.37</v>
      </c>
      <c r="AC4830">
        <v>4024.92</v>
      </c>
      <c r="AD4830">
        <v>4783.38</v>
      </c>
      <c r="AE4830">
        <v>3930.64</v>
      </c>
    </row>
    <row r="4831" spans="1:31">
      <c r="A4831" t="s">
        <v>31</v>
      </c>
      <c r="B4831" t="s">
        <v>9663</v>
      </c>
      <c r="C4831" t="s">
        <v>9664</v>
      </c>
      <c r="D4831" t="s">
        <v>417</v>
      </c>
      <c r="E4831">
        <v>23.68</v>
      </c>
      <c r="F4831">
        <v>21.65</v>
      </c>
      <c r="G4831">
        <v>27.78</v>
      </c>
      <c r="H4831">
        <v>20.97</v>
      </c>
      <c r="I4831">
        <v>26.65</v>
      </c>
      <c r="J4831">
        <v>24.93</v>
      </c>
      <c r="K4831">
        <v>20.98</v>
      </c>
      <c r="L4831">
        <v>26.09</v>
      </c>
      <c r="M4831">
        <v>23.56</v>
      </c>
      <c r="N4831">
        <v>22.29</v>
      </c>
      <c r="O4831">
        <v>23.4</v>
      </c>
      <c r="P4831">
        <v>23.98</v>
      </c>
      <c r="Q4831">
        <v>21.36</v>
      </c>
      <c r="R4831">
        <v>24.34</v>
      </c>
      <c r="S4831">
        <v>23.33</v>
      </c>
      <c r="T4831">
        <v>24.44</v>
      </c>
      <c r="U4831">
        <v>23.04</v>
      </c>
      <c r="V4831">
        <v>32.840000000000003</v>
      </c>
      <c r="W4831">
        <v>26.62</v>
      </c>
      <c r="X4831">
        <v>24.16</v>
      </c>
      <c r="Y4831">
        <v>25.19</v>
      </c>
      <c r="Z4831">
        <v>24.14</v>
      </c>
      <c r="AA4831">
        <v>27.85</v>
      </c>
      <c r="AB4831">
        <v>27.89</v>
      </c>
      <c r="AC4831">
        <v>22.43</v>
      </c>
      <c r="AD4831">
        <v>26.79</v>
      </c>
      <c r="AE4831">
        <v>22.05</v>
      </c>
    </row>
    <row r="4832" spans="1:31">
      <c r="A4832" t="s">
        <v>31</v>
      </c>
      <c r="B4832" t="s">
        <v>9665</v>
      </c>
      <c r="C4832" t="s">
        <v>9666</v>
      </c>
      <c r="D4832" t="s">
        <v>690</v>
      </c>
      <c r="E4832">
        <v>23.61</v>
      </c>
      <c r="F4832">
        <v>18.22</v>
      </c>
      <c r="G4832">
        <v>28.48</v>
      </c>
      <c r="H4832">
        <v>16.57</v>
      </c>
      <c r="I4832">
        <v>30.15</v>
      </c>
      <c r="J4832">
        <v>21.85</v>
      </c>
      <c r="K4832">
        <v>21.04</v>
      </c>
      <c r="L4832">
        <v>17.63</v>
      </c>
      <c r="M4832">
        <v>21.28</v>
      </c>
      <c r="N4832">
        <v>17.260000000000002</v>
      </c>
      <c r="O4832">
        <v>20.48</v>
      </c>
      <c r="P4832">
        <v>27.46</v>
      </c>
      <c r="Q4832">
        <v>15.21</v>
      </c>
      <c r="R4832">
        <v>21.16</v>
      </c>
      <c r="S4832">
        <v>17.41</v>
      </c>
      <c r="T4832">
        <v>30.11</v>
      </c>
      <c r="U4832">
        <v>23.78</v>
      </c>
      <c r="V4832">
        <v>24.94</v>
      </c>
      <c r="W4832">
        <v>32.64</v>
      </c>
      <c r="X4832">
        <v>24.29</v>
      </c>
      <c r="Y4832">
        <v>23.82</v>
      </c>
      <c r="Z4832">
        <v>23.16</v>
      </c>
      <c r="AA4832">
        <v>26.12</v>
      </c>
      <c r="AB4832">
        <v>22.86</v>
      </c>
      <c r="AC4832">
        <v>22.17</v>
      </c>
      <c r="AD4832">
        <v>25.12</v>
      </c>
      <c r="AE4832">
        <v>16.309999999999999</v>
      </c>
    </row>
    <row r="4833" spans="1:31">
      <c r="A4833" t="s">
        <v>31</v>
      </c>
      <c r="B4833" t="s">
        <v>9667</v>
      </c>
      <c r="C4833" t="s">
        <v>9668</v>
      </c>
      <c r="D4833" t="s">
        <v>693</v>
      </c>
      <c r="E4833">
        <v>24.9</v>
      </c>
      <c r="F4833">
        <v>20.399999999999999</v>
      </c>
      <c r="G4833">
        <v>29.77</v>
      </c>
      <c r="H4833">
        <v>17.86</v>
      </c>
      <c r="I4833">
        <v>32.28</v>
      </c>
      <c r="J4833">
        <v>24.57</v>
      </c>
      <c r="K4833">
        <v>22.33</v>
      </c>
      <c r="L4833">
        <v>18.920000000000002</v>
      </c>
      <c r="M4833">
        <v>22.57</v>
      </c>
      <c r="N4833">
        <v>18.55</v>
      </c>
      <c r="O4833">
        <v>21.89</v>
      </c>
      <c r="P4833">
        <v>29.64</v>
      </c>
      <c r="Q4833">
        <v>17.170000000000002</v>
      </c>
      <c r="R4833">
        <v>22.45</v>
      </c>
      <c r="S4833">
        <v>18.7</v>
      </c>
      <c r="T4833">
        <v>31.4</v>
      </c>
      <c r="U4833">
        <v>25.07</v>
      </c>
      <c r="V4833">
        <v>27.02</v>
      </c>
      <c r="W4833">
        <v>34.89</v>
      </c>
      <c r="X4833">
        <v>25.58</v>
      </c>
      <c r="Y4833">
        <v>26.15</v>
      </c>
      <c r="Z4833">
        <v>24.63</v>
      </c>
      <c r="AA4833">
        <v>28.15</v>
      </c>
      <c r="AB4833">
        <v>24.5</v>
      </c>
      <c r="AC4833">
        <v>23.46</v>
      </c>
      <c r="AD4833">
        <v>26.41</v>
      </c>
      <c r="AE4833">
        <v>17.600000000000001</v>
      </c>
    </row>
    <row r="4834" spans="1:31">
      <c r="A4834" t="s">
        <v>31</v>
      </c>
      <c r="B4834" t="s">
        <v>9669</v>
      </c>
      <c r="C4834" t="s">
        <v>9670</v>
      </c>
      <c r="D4834" t="s">
        <v>417</v>
      </c>
      <c r="E4834">
        <v>1.03</v>
      </c>
      <c r="F4834">
        <v>1.74</v>
      </c>
      <c r="G4834">
        <v>1.03</v>
      </c>
      <c r="H4834">
        <v>1.03</v>
      </c>
      <c r="I4834">
        <v>1.7</v>
      </c>
      <c r="J4834">
        <v>2.1800000000000002</v>
      </c>
      <c r="K4834">
        <v>1.03</v>
      </c>
      <c r="L4834">
        <v>1.03</v>
      </c>
      <c r="M4834">
        <v>1.03</v>
      </c>
      <c r="N4834">
        <v>1.03</v>
      </c>
      <c r="O4834">
        <v>1.1299999999999999</v>
      </c>
      <c r="P4834">
        <v>1.75</v>
      </c>
      <c r="Q4834">
        <v>1.57</v>
      </c>
      <c r="R4834">
        <v>1.03</v>
      </c>
      <c r="S4834">
        <v>1.03</v>
      </c>
      <c r="T4834">
        <v>1.03</v>
      </c>
      <c r="U4834">
        <v>1.03</v>
      </c>
      <c r="V4834">
        <v>1.66</v>
      </c>
      <c r="W4834">
        <v>1.8</v>
      </c>
      <c r="X4834">
        <v>1.03</v>
      </c>
      <c r="Y4834">
        <v>1.86</v>
      </c>
      <c r="Z4834">
        <v>1.18</v>
      </c>
      <c r="AA4834">
        <v>1.62</v>
      </c>
      <c r="AB4834">
        <v>1.31</v>
      </c>
      <c r="AC4834">
        <v>1.03</v>
      </c>
      <c r="AD4834">
        <v>1.03</v>
      </c>
      <c r="AE4834">
        <v>1.03</v>
      </c>
    </row>
    <row r="4835" spans="1:31">
      <c r="A4835" t="s">
        <v>31</v>
      </c>
      <c r="B4835" t="s">
        <v>9671</v>
      </c>
      <c r="C4835" t="s">
        <v>9672</v>
      </c>
      <c r="D4835" t="s">
        <v>417</v>
      </c>
      <c r="E4835">
        <v>0.12</v>
      </c>
      <c r="F4835">
        <v>0.2</v>
      </c>
      <c r="G4835">
        <v>0.12</v>
      </c>
      <c r="H4835">
        <v>0.12</v>
      </c>
      <c r="I4835">
        <v>0.2</v>
      </c>
      <c r="J4835">
        <v>0.25</v>
      </c>
      <c r="K4835">
        <v>0.12</v>
      </c>
      <c r="L4835">
        <v>0.12</v>
      </c>
      <c r="M4835">
        <v>0.12</v>
      </c>
      <c r="N4835">
        <v>0.12</v>
      </c>
      <c r="O4835">
        <v>0.13</v>
      </c>
      <c r="P4835">
        <v>0.2</v>
      </c>
      <c r="Q4835">
        <v>0.18</v>
      </c>
      <c r="R4835">
        <v>0.12</v>
      </c>
      <c r="S4835">
        <v>0.12</v>
      </c>
      <c r="T4835">
        <v>0.12</v>
      </c>
      <c r="U4835">
        <v>0.12</v>
      </c>
      <c r="V4835">
        <v>0.19</v>
      </c>
      <c r="W4835">
        <v>0.21</v>
      </c>
      <c r="X4835">
        <v>0.12</v>
      </c>
      <c r="Y4835">
        <v>0.22</v>
      </c>
      <c r="Z4835">
        <v>0.14000000000000001</v>
      </c>
      <c r="AA4835">
        <v>0.19</v>
      </c>
      <c r="AB4835">
        <v>0.15</v>
      </c>
      <c r="AC4835">
        <v>0.12</v>
      </c>
      <c r="AD4835">
        <v>0.12</v>
      </c>
      <c r="AE4835">
        <v>0.12</v>
      </c>
    </row>
    <row r="4836" spans="1:31">
      <c r="A4836" t="s">
        <v>31</v>
      </c>
      <c r="B4836" t="s">
        <v>9673</v>
      </c>
      <c r="C4836" t="s">
        <v>9674</v>
      </c>
      <c r="D4836" t="s">
        <v>417</v>
      </c>
      <c r="E4836">
        <v>1.29</v>
      </c>
      <c r="F4836">
        <v>2.1800000000000002</v>
      </c>
      <c r="G4836">
        <v>1.29</v>
      </c>
      <c r="H4836">
        <v>1.29</v>
      </c>
      <c r="I4836">
        <v>2.13</v>
      </c>
      <c r="J4836">
        <v>2.72</v>
      </c>
      <c r="K4836">
        <v>1.29</v>
      </c>
      <c r="L4836">
        <v>1.29</v>
      </c>
      <c r="M4836">
        <v>1.29</v>
      </c>
      <c r="N4836">
        <v>1.29</v>
      </c>
      <c r="O4836">
        <v>1.41</v>
      </c>
      <c r="P4836">
        <v>2.1800000000000002</v>
      </c>
      <c r="Q4836">
        <v>1.96</v>
      </c>
      <c r="R4836">
        <v>1.29</v>
      </c>
      <c r="S4836">
        <v>1.29</v>
      </c>
      <c r="T4836">
        <v>1.29</v>
      </c>
      <c r="U4836">
        <v>1.29</v>
      </c>
      <c r="V4836">
        <v>2.08</v>
      </c>
      <c r="W4836">
        <v>2.25</v>
      </c>
      <c r="X4836">
        <v>1.29</v>
      </c>
      <c r="Y4836">
        <v>2.33</v>
      </c>
      <c r="Z4836">
        <v>1.47</v>
      </c>
      <c r="AA4836">
        <v>2.0299999999999998</v>
      </c>
      <c r="AB4836">
        <v>1.64</v>
      </c>
      <c r="AC4836">
        <v>1.29</v>
      </c>
      <c r="AD4836">
        <v>1.29</v>
      </c>
      <c r="AE4836">
        <v>1.29</v>
      </c>
    </row>
    <row r="4837" spans="1:31">
      <c r="A4837" t="s">
        <v>31</v>
      </c>
      <c r="B4837" t="s">
        <v>9675</v>
      </c>
      <c r="C4837" t="s">
        <v>9676</v>
      </c>
      <c r="D4837" t="s">
        <v>690</v>
      </c>
      <c r="E4837">
        <v>22.96</v>
      </c>
      <c r="F4837">
        <v>17.12</v>
      </c>
      <c r="G4837">
        <v>27.83</v>
      </c>
      <c r="H4837">
        <v>15.92</v>
      </c>
      <c r="I4837">
        <v>29.07</v>
      </c>
      <c r="J4837">
        <v>20.48</v>
      </c>
      <c r="K4837">
        <v>20.39</v>
      </c>
      <c r="L4837">
        <v>16.98</v>
      </c>
      <c r="M4837">
        <v>20.63</v>
      </c>
      <c r="N4837">
        <v>16.61</v>
      </c>
      <c r="O4837">
        <v>19.760000000000002</v>
      </c>
      <c r="P4837">
        <v>26.36</v>
      </c>
      <c r="Q4837">
        <v>14.22</v>
      </c>
      <c r="R4837">
        <v>20.51</v>
      </c>
      <c r="S4837">
        <v>16.760000000000002</v>
      </c>
      <c r="T4837">
        <v>29.46</v>
      </c>
      <c r="U4837">
        <v>23.13</v>
      </c>
      <c r="V4837">
        <v>23.9</v>
      </c>
      <c r="W4837">
        <v>31.5</v>
      </c>
      <c r="X4837">
        <v>23.64</v>
      </c>
      <c r="Y4837">
        <v>22.64</v>
      </c>
      <c r="Z4837">
        <v>22.41</v>
      </c>
      <c r="AA4837">
        <v>25.1</v>
      </c>
      <c r="AB4837">
        <v>22.03</v>
      </c>
      <c r="AC4837">
        <v>21.52</v>
      </c>
      <c r="AD4837">
        <v>24.47</v>
      </c>
      <c r="AE4837">
        <v>15.66</v>
      </c>
    </row>
    <row r="4838" spans="1:31">
      <c r="A4838" t="s">
        <v>31</v>
      </c>
      <c r="B4838" t="s">
        <v>9677</v>
      </c>
      <c r="C4838" t="s">
        <v>9678</v>
      </c>
      <c r="D4838" t="s">
        <v>693</v>
      </c>
      <c r="E4838">
        <v>25.01</v>
      </c>
      <c r="F4838">
        <v>19.95</v>
      </c>
      <c r="G4838">
        <v>29.92</v>
      </c>
      <c r="H4838">
        <v>17.78</v>
      </c>
      <c r="I4838">
        <v>31.56</v>
      </c>
      <c r="J4838">
        <v>23.03</v>
      </c>
      <c r="K4838">
        <v>22.34</v>
      </c>
      <c r="L4838">
        <v>19.22</v>
      </c>
      <c r="M4838">
        <v>23.07</v>
      </c>
      <c r="N4838">
        <v>18.440000000000001</v>
      </c>
      <c r="O4838">
        <v>22.3</v>
      </c>
      <c r="P4838">
        <v>28.78</v>
      </c>
      <c r="Q4838">
        <v>16.62</v>
      </c>
      <c r="R4838">
        <v>22.92</v>
      </c>
      <c r="S4838">
        <v>18.420000000000002</v>
      </c>
      <c r="T4838">
        <v>31.87</v>
      </c>
      <c r="U4838">
        <v>25.42</v>
      </c>
      <c r="V4838">
        <v>26.28</v>
      </c>
      <c r="W4838">
        <v>34.01</v>
      </c>
      <c r="X4838">
        <v>25.42</v>
      </c>
      <c r="Y4838">
        <v>25.02</v>
      </c>
      <c r="Z4838">
        <v>24.18</v>
      </c>
      <c r="AA4838">
        <v>27.75</v>
      </c>
      <c r="AB4838">
        <v>23.98</v>
      </c>
      <c r="AC4838">
        <v>23.62</v>
      </c>
      <c r="AD4838">
        <v>26.18</v>
      </c>
      <c r="AE4838">
        <v>17.760000000000002</v>
      </c>
    </row>
    <row r="4839" spans="1:31">
      <c r="A4839" t="s">
        <v>31</v>
      </c>
      <c r="B4839" t="s">
        <v>9679</v>
      </c>
      <c r="C4839" t="s">
        <v>9680</v>
      </c>
      <c r="D4839" t="s">
        <v>417</v>
      </c>
      <c r="E4839">
        <v>0.45</v>
      </c>
      <c r="F4839">
        <v>0.76</v>
      </c>
      <c r="G4839">
        <v>0.45</v>
      </c>
      <c r="H4839">
        <v>0.45</v>
      </c>
      <c r="I4839">
        <v>0.74</v>
      </c>
      <c r="J4839">
        <v>0.95</v>
      </c>
      <c r="K4839">
        <v>0.45</v>
      </c>
      <c r="L4839">
        <v>0.45</v>
      </c>
      <c r="M4839">
        <v>0.45</v>
      </c>
      <c r="N4839">
        <v>0.45</v>
      </c>
      <c r="O4839">
        <v>0.49</v>
      </c>
      <c r="P4839">
        <v>0.76</v>
      </c>
      <c r="Q4839">
        <v>0.68</v>
      </c>
      <c r="R4839">
        <v>0.45</v>
      </c>
      <c r="S4839">
        <v>0.45</v>
      </c>
      <c r="T4839">
        <v>0.45</v>
      </c>
      <c r="U4839">
        <v>0.45</v>
      </c>
      <c r="V4839">
        <v>0.73</v>
      </c>
      <c r="W4839">
        <v>0.78</v>
      </c>
      <c r="X4839">
        <v>0.45</v>
      </c>
      <c r="Y4839">
        <v>0.81</v>
      </c>
      <c r="Z4839">
        <v>0.51</v>
      </c>
      <c r="AA4839">
        <v>0.71</v>
      </c>
      <c r="AB4839">
        <v>0.56999999999999995</v>
      </c>
      <c r="AC4839">
        <v>0.45</v>
      </c>
      <c r="AD4839">
        <v>0.45</v>
      </c>
      <c r="AE4839">
        <v>0.45</v>
      </c>
    </row>
    <row r="4840" spans="1:31">
      <c r="A4840" t="s">
        <v>31</v>
      </c>
      <c r="B4840" t="s">
        <v>9681</v>
      </c>
      <c r="C4840" t="s">
        <v>9682</v>
      </c>
      <c r="D4840" t="s">
        <v>417</v>
      </c>
      <c r="E4840">
        <v>0.05</v>
      </c>
      <c r="F4840">
        <v>0.08</v>
      </c>
      <c r="G4840">
        <v>0.05</v>
      </c>
      <c r="H4840">
        <v>0.05</v>
      </c>
      <c r="I4840">
        <v>0.08</v>
      </c>
      <c r="J4840">
        <v>0.11</v>
      </c>
      <c r="K4840">
        <v>0.05</v>
      </c>
      <c r="L4840">
        <v>0.05</v>
      </c>
      <c r="M4840">
        <v>0.05</v>
      </c>
      <c r="N4840">
        <v>0.05</v>
      </c>
      <c r="O4840">
        <v>0.05</v>
      </c>
      <c r="P4840">
        <v>0.09</v>
      </c>
      <c r="Q4840">
        <v>0.08</v>
      </c>
      <c r="R4840">
        <v>0.05</v>
      </c>
      <c r="S4840">
        <v>0.05</v>
      </c>
      <c r="T4840">
        <v>0.05</v>
      </c>
      <c r="U4840">
        <v>0.05</v>
      </c>
      <c r="V4840">
        <v>0.08</v>
      </c>
      <c r="W4840">
        <v>0.09</v>
      </c>
      <c r="X4840">
        <v>0.05</v>
      </c>
      <c r="Y4840">
        <v>0.09</v>
      </c>
      <c r="Z4840">
        <v>0.06</v>
      </c>
      <c r="AA4840">
        <v>0.08</v>
      </c>
      <c r="AB4840">
        <v>0.06</v>
      </c>
      <c r="AC4840">
        <v>0.05</v>
      </c>
      <c r="AD4840">
        <v>0.05</v>
      </c>
      <c r="AE4840">
        <v>0.05</v>
      </c>
    </row>
    <row r="4841" spans="1:31">
      <c r="A4841" t="s">
        <v>31</v>
      </c>
      <c r="B4841" t="s">
        <v>9683</v>
      </c>
      <c r="C4841" t="s">
        <v>9684</v>
      </c>
      <c r="D4841" t="s">
        <v>417</v>
      </c>
      <c r="E4841">
        <v>0.56000000000000005</v>
      </c>
      <c r="F4841">
        <v>0.95</v>
      </c>
      <c r="G4841">
        <v>0.56000000000000005</v>
      </c>
      <c r="H4841">
        <v>0.56000000000000005</v>
      </c>
      <c r="I4841">
        <v>0.93</v>
      </c>
      <c r="J4841">
        <v>1.19</v>
      </c>
      <c r="K4841">
        <v>0.56000000000000005</v>
      </c>
      <c r="L4841">
        <v>0.56000000000000005</v>
      </c>
      <c r="M4841">
        <v>0.56000000000000005</v>
      </c>
      <c r="N4841">
        <v>0.56000000000000005</v>
      </c>
      <c r="O4841">
        <v>0.62</v>
      </c>
      <c r="P4841">
        <v>0.96</v>
      </c>
      <c r="Q4841">
        <v>0.86</v>
      </c>
      <c r="R4841">
        <v>0.56000000000000005</v>
      </c>
      <c r="S4841">
        <v>0.56000000000000005</v>
      </c>
      <c r="T4841">
        <v>0.56000000000000005</v>
      </c>
      <c r="U4841">
        <v>0.56000000000000005</v>
      </c>
      <c r="V4841">
        <v>0.91</v>
      </c>
      <c r="W4841">
        <v>0.98</v>
      </c>
      <c r="X4841">
        <v>0.56000000000000005</v>
      </c>
      <c r="Y4841">
        <v>1.02</v>
      </c>
      <c r="Z4841">
        <v>0.64</v>
      </c>
      <c r="AA4841">
        <v>0.89</v>
      </c>
      <c r="AB4841">
        <v>0.71</v>
      </c>
      <c r="AC4841">
        <v>0.56000000000000005</v>
      </c>
      <c r="AD4841">
        <v>0.56000000000000005</v>
      </c>
      <c r="AE4841">
        <v>0.56000000000000005</v>
      </c>
    </row>
    <row r="4842" spans="1:31">
      <c r="A4842" t="s">
        <v>31</v>
      </c>
      <c r="B4842" t="s">
        <v>9685</v>
      </c>
      <c r="C4842" t="s">
        <v>9686</v>
      </c>
      <c r="D4842" t="s">
        <v>417</v>
      </c>
      <c r="E4842">
        <v>1.49</v>
      </c>
      <c r="F4842">
        <v>1.88</v>
      </c>
      <c r="G4842">
        <v>1.53</v>
      </c>
      <c r="H4842">
        <v>1.3</v>
      </c>
      <c r="I4842">
        <v>1.56</v>
      </c>
      <c r="J4842">
        <v>1.36</v>
      </c>
      <c r="K4842">
        <v>1.39</v>
      </c>
      <c r="L4842">
        <v>1.68</v>
      </c>
      <c r="M4842">
        <v>1.88</v>
      </c>
      <c r="N4842">
        <v>1.27</v>
      </c>
      <c r="O4842">
        <v>1.92</v>
      </c>
      <c r="P4842">
        <v>1.46</v>
      </c>
      <c r="Q4842">
        <v>1.54</v>
      </c>
      <c r="R4842">
        <v>1.85</v>
      </c>
      <c r="S4842">
        <v>1.1000000000000001</v>
      </c>
      <c r="T4842">
        <v>1.85</v>
      </c>
      <c r="U4842">
        <v>1.73</v>
      </c>
      <c r="V4842">
        <v>1.47</v>
      </c>
      <c r="W4842">
        <v>1.53</v>
      </c>
      <c r="X4842">
        <v>1.22</v>
      </c>
      <c r="Y4842">
        <v>1.36</v>
      </c>
      <c r="Z4842">
        <v>1.1299999999999999</v>
      </c>
      <c r="AA4842">
        <v>1.76</v>
      </c>
      <c r="AB4842">
        <v>1.24</v>
      </c>
      <c r="AC4842">
        <v>1.54</v>
      </c>
      <c r="AD4842">
        <v>1.1499999999999999</v>
      </c>
      <c r="AE4842">
        <v>1.54</v>
      </c>
    </row>
    <row r="4843" spans="1:31">
      <c r="A4843" t="s">
        <v>31</v>
      </c>
      <c r="B4843" t="s">
        <v>9687</v>
      </c>
      <c r="C4843" t="s">
        <v>9688</v>
      </c>
      <c r="D4843" t="s">
        <v>690</v>
      </c>
      <c r="E4843">
        <v>23.48</v>
      </c>
      <c r="F4843">
        <v>18.010000000000002</v>
      </c>
      <c r="G4843">
        <v>28.35</v>
      </c>
      <c r="H4843">
        <v>16.440000000000001</v>
      </c>
      <c r="I4843">
        <v>29.94</v>
      </c>
      <c r="J4843">
        <v>21.58</v>
      </c>
      <c r="K4843">
        <v>20.91</v>
      </c>
      <c r="L4843">
        <v>17.5</v>
      </c>
      <c r="M4843">
        <v>21.15</v>
      </c>
      <c r="N4843">
        <v>17.13</v>
      </c>
      <c r="O4843">
        <v>20.329999999999998</v>
      </c>
      <c r="P4843">
        <v>27.24</v>
      </c>
      <c r="Q4843">
        <v>15.01</v>
      </c>
      <c r="R4843">
        <v>21.03</v>
      </c>
      <c r="S4843">
        <v>17.28</v>
      </c>
      <c r="T4843">
        <v>29.98</v>
      </c>
      <c r="U4843">
        <v>23.65</v>
      </c>
      <c r="V4843">
        <v>24.73</v>
      </c>
      <c r="W4843">
        <v>32.42</v>
      </c>
      <c r="X4843">
        <v>24.16</v>
      </c>
      <c r="Y4843">
        <v>23.58</v>
      </c>
      <c r="Z4843">
        <v>23.01</v>
      </c>
      <c r="AA4843">
        <v>25.92</v>
      </c>
      <c r="AB4843">
        <v>22.69</v>
      </c>
      <c r="AC4843">
        <v>22.04</v>
      </c>
      <c r="AD4843">
        <v>24.99</v>
      </c>
      <c r="AE4843">
        <v>16.18</v>
      </c>
    </row>
    <row r="4844" spans="1:31">
      <c r="A4844" t="s">
        <v>31</v>
      </c>
      <c r="B4844" t="s">
        <v>9689</v>
      </c>
      <c r="C4844" t="s">
        <v>9690</v>
      </c>
      <c r="D4844" t="s">
        <v>693</v>
      </c>
      <c r="E4844">
        <v>24.63</v>
      </c>
      <c r="F4844">
        <v>19.940000000000001</v>
      </c>
      <c r="G4844">
        <v>29.5</v>
      </c>
      <c r="H4844">
        <v>17.59</v>
      </c>
      <c r="I4844">
        <v>31.83</v>
      </c>
      <c r="J4844">
        <v>24</v>
      </c>
      <c r="K4844">
        <v>22.06</v>
      </c>
      <c r="L4844">
        <v>18.649999999999999</v>
      </c>
      <c r="M4844">
        <v>22.3</v>
      </c>
      <c r="N4844">
        <v>18.28</v>
      </c>
      <c r="O4844">
        <v>21.58</v>
      </c>
      <c r="P4844">
        <v>29.18</v>
      </c>
      <c r="Q4844">
        <v>16.75</v>
      </c>
      <c r="R4844">
        <v>22.18</v>
      </c>
      <c r="S4844">
        <v>18.43</v>
      </c>
      <c r="T4844">
        <v>31.13</v>
      </c>
      <c r="U4844">
        <v>24.8</v>
      </c>
      <c r="V4844">
        <v>26.57</v>
      </c>
      <c r="W4844">
        <v>34.42</v>
      </c>
      <c r="X4844">
        <v>25.31</v>
      </c>
      <c r="Y4844">
        <v>25.65</v>
      </c>
      <c r="Z4844">
        <v>24.32</v>
      </c>
      <c r="AA4844">
        <v>27.72</v>
      </c>
      <c r="AB4844">
        <v>24.14</v>
      </c>
      <c r="AC4844">
        <v>23.19</v>
      </c>
      <c r="AD4844">
        <v>26.14</v>
      </c>
      <c r="AE4844">
        <v>17.329999999999998</v>
      </c>
    </row>
    <row r="4845" spans="1:31">
      <c r="A4845" t="s">
        <v>31</v>
      </c>
      <c r="B4845" t="s">
        <v>9691</v>
      </c>
      <c r="C4845" t="s">
        <v>9692</v>
      </c>
      <c r="D4845" t="s">
        <v>417</v>
      </c>
      <c r="E4845">
        <v>0.92</v>
      </c>
      <c r="F4845">
        <v>1.55</v>
      </c>
      <c r="G4845">
        <v>0.92</v>
      </c>
      <c r="H4845">
        <v>0.92</v>
      </c>
      <c r="I4845">
        <v>1.51</v>
      </c>
      <c r="J4845">
        <v>1.93</v>
      </c>
      <c r="K4845">
        <v>0.92</v>
      </c>
      <c r="L4845">
        <v>0.92</v>
      </c>
      <c r="M4845">
        <v>0.92</v>
      </c>
      <c r="N4845">
        <v>0.92</v>
      </c>
      <c r="O4845">
        <v>1</v>
      </c>
      <c r="P4845">
        <v>1.55</v>
      </c>
      <c r="Q4845">
        <v>1.39</v>
      </c>
      <c r="R4845">
        <v>0.92</v>
      </c>
      <c r="S4845">
        <v>0.92</v>
      </c>
      <c r="T4845">
        <v>0.92</v>
      </c>
      <c r="U4845">
        <v>0.92</v>
      </c>
      <c r="V4845">
        <v>1.47</v>
      </c>
      <c r="W4845">
        <v>1.6</v>
      </c>
      <c r="X4845">
        <v>0.92</v>
      </c>
      <c r="Y4845">
        <v>1.65</v>
      </c>
      <c r="Z4845">
        <v>1.05</v>
      </c>
      <c r="AA4845">
        <v>1.44</v>
      </c>
      <c r="AB4845">
        <v>1.1599999999999999</v>
      </c>
      <c r="AC4845">
        <v>0.92</v>
      </c>
      <c r="AD4845">
        <v>0.92</v>
      </c>
      <c r="AE4845">
        <v>0.92</v>
      </c>
    </row>
    <row r="4846" spans="1:31">
      <c r="A4846" t="s">
        <v>31</v>
      </c>
      <c r="B4846" t="s">
        <v>9693</v>
      </c>
      <c r="C4846" t="s">
        <v>9694</v>
      </c>
      <c r="D4846" t="s">
        <v>417</v>
      </c>
      <c r="E4846">
        <v>0.1</v>
      </c>
      <c r="F4846">
        <v>0.18</v>
      </c>
      <c r="G4846">
        <v>0.1</v>
      </c>
      <c r="H4846">
        <v>0.1</v>
      </c>
      <c r="I4846">
        <v>0.18</v>
      </c>
      <c r="J4846">
        <v>0.23</v>
      </c>
      <c r="K4846">
        <v>0.1</v>
      </c>
      <c r="L4846">
        <v>0.1</v>
      </c>
      <c r="M4846">
        <v>0.1</v>
      </c>
      <c r="N4846">
        <v>0.1</v>
      </c>
      <c r="O4846">
        <v>0.11</v>
      </c>
      <c r="P4846">
        <v>0.18</v>
      </c>
      <c r="Q4846">
        <v>0.16</v>
      </c>
      <c r="R4846">
        <v>0.1</v>
      </c>
      <c r="S4846">
        <v>0.1</v>
      </c>
      <c r="T4846">
        <v>0.1</v>
      </c>
      <c r="U4846">
        <v>0.1</v>
      </c>
      <c r="V4846">
        <v>0.17</v>
      </c>
      <c r="W4846">
        <v>0.19</v>
      </c>
      <c r="X4846">
        <v>0.1</v>
      </c>
      <c r="Y4846">
        <v>0.19</v>
      </c>
      <c r="Z4846">
        <v>0.12</v>
      </c>
      <c r="AA4846">
        <v>0.17</v>
      </c>
      <c r="AB4846">
        <v>0.13</v>
      </c>
      <c r="AC4846">
        <v>0.1</v>
      </c>
      <c r="AD4846">
        <v>0.1</v>
      </c>
      <c r="AE4846">
        <v>0.1</v>
      </c>
    </row>
    <row r="4847" spans="1:31">
      <c r="A4847" t="s">
        <v>31</v>
      </c>
      <c r="B4847" t="s">
        <v>9695</v>
      </c>
      <c r="C4847" t="s">
        <v>9696</v>
      </c>
      <c r="D4847" t="s">
        <v>417</v>
      </c>
      <c r="E4847">
        <v>1.1499999999999999</v>
      </c>
      <c r="F4847">
        <v>1.93</v>
      </c>
      <c r="G4847">
        <v>1.1499999999999999</v>
      </c>
      <c r="H4847">
        <v>1.1499999999999999</v>
      </c>
      <c r="I4847">
        <v>1.89</v>
      </c>
      <c r="J4847">
        <v>2.42</v>
      </c>
      <c r="K4847">
        <v>1.1499999999999999</v>
      </c>
      <c r="L4847">
        <v>1.1499999999999999</v>
      </c>
      <c r="M4847">
        <v>1.1499999999999999</v>
      </c>
      <c r="N4847">
        <v>1.1499999999999999</v>
      </c>
      <c r="O4847">
        <v>1.25</v>
      </c>
      <c r="P4847">
        <v>1.94</v>
      </c>
      <c r="Q4847">
        <v>1.74</v>
      </c>
      <c r="R4847">
        <v>1.1499999999999999</v>
      </c>
      <c r="S4847">
        <v>1.1499999999999999</v>
      </c>
      <c r="T4847">
        <v>1.1499999999999999</v>
      </c>
      <c r="U4847">
        <v>1.1499999999999999</v>
      </c>
      <c r="V4847">
        <v>1.84</v>
      </c>
      <c r="W4847">
        <v>2</v>
      </c>
      <c r="X4847">
        <v>1.1499999999999999</v>
      </c>
      <c r="Y4847">
        <v>2.0699999999999998</v>
      </c>
      <c r="Z4847">
        <v>1.31</v>
      </c>
      <c r="AA4847">
        <v>1.8</v>
      </c>
      <c r="AB4847">
        <v>1.45</v>
      </c>
      <c r="AC4847">
        <v>1.1499999999999999</v>
      </c>
      <c r="AD4847">
        <v>1.1499999999999999</v>
      </c>
      <c r="AE4847">
        <v>1.1499999999999999</v>
      </c>
    </row>
    <row r="4848" spans="1:31">
      <c r="A4848" t="s">
        <v>31</v>
      </c>
      <c r="B4848" t="s">
        <v>9697</v>
      </c>
      <c r="C4848" t="s">
        <v>9698</v>
      </c>
      <c r="D4848" t="s">
        <v>690</v>
      </c>
      <c r="E4848">
        <v>23.64</v>
      </c>
      <c r="F4848">
        <v>18.28</v>
      </c>
      <c r="G4848">
        <v>28.51</v>
      </c>
      <c r="H4848">
        <v>16.600000000000001</v>
      </c>
      <c r="I4848">
        <v>30.2</v>
      </c>
      <c r="J4848">
        <v>21.92</v>
      </c>
      <c r="K4848">
        <v>21.07</v>
      </c>
      <c r="L4848">
        <v>17.66</v>
      </c>
      <c r="M4848">
        <v>21.31</v>
      </c>
      <c r="N4848">
        <v>17.29</v>
      </c>
      <c r="O4848">
        <v>20.51</v>
      </c>
      <c r="P4848">
        <v>27.52</v>
      </c>
      <c r="Q4848">
        <v>15.26</v>
      </c>
      <c r="R4848">
        <v>21.19</v>
      </c>
      <c r="S4848">
        <v>17.440000000000001</v>
      </c>
      <c r="T4848">
        <v>30.14</v>
      </c>
      <c r="U4848">
        <v>23.81</v>
      </c>
      <c r="V4848">
        <v>25</v>
      </c>
      <c r="W4848">
        <v>32.700000000000003</v>
      </c>
      <c r="X4848">
        <v>24.32</v>
      </c>
      <c r="Y4848">
        <v>23.87</v>
      </c>
      <c r="Z4848">
        <v>23.19</v>
      </c>
      <c r="AA4848">
        <v>26.17</v>
      </c>
      <c r="AB4848">
        <v>22.91</v>
      </c>
      <c r="AC4848">
        <v>22.2</v>
      </c>
      <c r="AD4848">
        <v>25.15</v>
      </c>
      <c r="AE4848">
        <v>16.34</v>
      </c>
    </row>
    <row r="4849" spans="1:31">
      <c r="A4849" t="s">
        <v>31</v>
      </c>
      <c r="B4849" t="s">
        <v>9699</v>
      </c>
      <c r="C4849" t="s">
        <v>9700</v>
      </c>
      <c r="D4849" t="s">
        <v>693</v>
      </c>
      <c r="E4849">
        <v>24.97</v>
      </c>
      <c r="F4849">
        <v>20.52</v>
      </c>
      <c r="G4849">
        <v>29.84</v>
      </c>
      <c r="H4849">
        <v>17.93</v>
      </c>
      <c r="I4849">
        <v>32.39</v>
      </c>
      <c r="J4849">
        <v>24.72</v>
      </c>
      <c r="K4849">
        <v>22.4</v>
      </c>
      <c r="L4849">
        <v>18.989999999999998</v>
      </c>
      <c r="M4849">
        <v>22.64</v>
      </c>
      <c r="N4849">
        <v>18.62</v>
      </c>
      <c r="O4849">
        <v>21.96</v>
      </c>
      <c r="P4849">
        <v>29.77</v>
      </c>
      <c r="Q4849">
        <v>17.28</v>
      </c>
      <c r="R4849">
        <v>22.52</v>
      </c>
      <c r="S4849">
        <v>18.77</v>
      </c>
      <c r="T4849">
        <v>31.47</v>
      </c>
      <c r="U4849">
        <v>25.14</v>
      </c>
      <c r="V4849">
        <v>27.14</v>
      </c>
      <c r="W4849">
        <v>35.01</v>
      </c>
      <c r="X4849">
        <v>25.65</v>
      </c>
      <c r="Y4849">
        <v>26.26</v>
      </c>
      <c r="Z4849">
        <v>24.71</v>
      </c>
      <c r="AA4849">
        <v>28.26</v>
      </c>
      <c r="AB4849">
        <v>24.59</v>
      </c>
      <c r="AC4849">
        <v>23.53</v>
      </c>
      <c r="AD4849">
        <v>26.48</v>
      </c>
      <c r="AE4849">
        <v>17.670000000000002</v>
      </c>
    </row>
    <row r="4850" spans="1:31">
      <c r="A4850" t="s">
        <v>31</v>
      </c>
      <c r="B4850" t="s">
        <v>9701</v>
      </c>
      <c r="C4850" t="s">
        <v>9702</v>
      </c>
      <c r="D4850" t="s">
        <v>417</v>
      </c>
      <c r="E4850">
        <v>1.06</v>
      </c>
      <c r="F4850">
        <v>1.79</v>
      </c>
      <c r="G4850">
        <v>1.06</v>
      </c>
      <c r="H4850">
        <v>1.06</v>
      </c>
      <c r="I4850">
        <v>1.75</v>
      </c>
      <c r="J4850">
        <v>2.2400000000000002</v>
      </c>
      <c r="K4850">
        <v>1.06</v>
      </c>
      <c r="L4850">
        <v>1.06</v>
      </c>
      <c r="M4850">
        <v>1.06</v>
      </c>
      <c r="N4850">
        <v>1.06</v>
      </c>
      <c r="O4850">
        <v>1.1599999999999999</v>
      </c>
      <c r="P4850">
        <v>1.8</v>
      </c>
      <c r="Q4850">
        <v>1.61</v>
      </c>
      <c r="R4850">
        <v>1.06</v>
      </c>
      <c r="S4850">
        <v>1.06</v>
      </c>
      <c r="T4850">
        <v>1.06</v>
      </c>
      <c r="U4850">
        <v>1.06</v>
      </c>
      <c r="V4850">
        <v>1.71</v>
      </c>
      <c r="W4850">
        <v>1.85</v>
      </c>
      <c r="X4850">
        <v>1.06</v>
      </c>
      <c r="Y4850">
        <v>1.91</v>
      </c>
      <c r="Z4850">
        <v>1.21</v>
      </c>
      <c r="AA4850">
        <v>1.67</v>
      </c>
      <c r="AB4850">
        <v>1.35</v>
      </c>
      <c r="AC4850">
        <v>1.06</v>
      </c>
      <c r="AD4850">
        <v>1.06</v>
      </c>
      <c r="AE4850">
        <v>1.06</v>
      </c>
    </row>
    <row r="4851" spans="1:31">
      <c r="A4851" t="s">
        <v>31</v>
      </c>
      <c r="B4851" t="s">
        <v>9703</v>
      </c>
      <c r="C4851" t="s">
        <v>9704</v>
      </c>
      <c r="D4851" t="s">
        <v>417</v>
      </c>
      <c r="E4851">
        <v>0.12</v>
      </c>
      <c r="F4851">
        <v>0.21</v>
      </c>
      <c r="G4851">
        <v>0.12</v>
      </c>
      <c r="H4851">
        <v>0.12</v>
      </c>
      <c r="I4851">
        <v>0.2</v>
      </c>
      <c r="J4851">
        <v>0.26</v>
      </c>
      <c r="K4851">
        <v>0.12</v>
      </c>
      <c r="L4851">
        <v>0.12</v>
      </c>
      <c r="M4851">
        <v>0.12</v>
      </c>
      <c r="N4851">
        <v>0.12</v>
      </c>
      <c r="O4851">
        <v>0.13</v>
      </c>
      <c r="P4851">
        <v>0.21</v>
      </c>
      <c r="Q4851">
        <v>0.19</v>
      </c>
      <c r="R4851">
        <v>0.12</v>
      </c>
      <c r="S4851">
        <v>0.12</v>
      </c>
      <c r="T4851">
        <v>0.12</v>
      </c>
      <c r="U4851">
        <v>0.12</v>
      </c>
      <c r="V4851">
        <v>0.2</v>
      </c>
      <c r="W4851">
        <v>0.22</v>
      </c>
      <c r="X4851">
        <v>0.12</v>
      </c>
      <c r="Y4851">
        <v>0.22</v>
      </c>
      <c r="Z4851">
        <v>0.14000000000000001</v>
      </c>
      <c r="AA4851">
        <v>0.19</v>
      </c>
      <c r="AB4851">
        <v>0.16</v>
      </c>
      <c r="AC4851">
        <v>0.12</v>
      </c>
      <c r="AD4851">
        <v>0.12</v>
      </c>
      <c r="AE4851">
        <v>0.12</v>
      </c>
    </row>
    <row r="4852" spans="1:31">
      <c r="A4852" t="s">
        <v>31</v>
      </c>
      <c r="B4852" t="s">
        <v>9705</v>
      </c>
      <c r="C4852" t="s">
        <v>9706</v>
      </c>
      <c r="D4852" t="s">
        <v>417</v>
      </c>
      <c r="E4852">
        <v>1.33</v>
      </c>
      <c r="F4852">
        <v>2.2400000000000002</v>
      </c>
      <c r="G4852">
        <v>1.33</v>
      </c>
      <c r="H4852">
        <v>1.33</v>
      </c>
      <c r="I4852">
        <v>2.19</v>
      </c>
      <c r="J4852">
        <v>2.8</v>
      </c>
      <c r="K4852">
        <v>1.33</v>
      </c>
      <c r="L4852">
        <v>1.33</v>
      </c>
      <c r="M4852">
        <v>1.33</v>
      </c>
      <c r="N4852">
        <v>1.33</v>
      </c>
      <c r="O4852">
        <v>1.45</v>
      </c>
      <c r="P4852">
        <v>2.25</v>
      </c>
      <c r="Q4852">
        <v>2.02</v>
      </c>
      <c r="R4852">
        <v>1.33</v>
      </c>
      <c r="S4852">
        <v>1.33</v>
      </c>
      <c r="T4852">
        <v>1.33</v>
      </c>
      <c r="U4852">
        <v>1.33</v>
      </c>
      <c r="V4852">
        <v>2.14</v>
      </c>
      <c r="W4852">
        <v>2.31</v>
      </c>
      <c r="X4852">
        <v>1.33</v>
      </c>
      <c r="Y4852">
        <v>2.39</v>
      </c>
      <c r="Z4852">
        <v>1.52</v>
      </c>
      <c r="AA4852">
        <v>2.09</v>
      </c>
      <c r="AB4852">
        <v>1.68</v>
      </c>
      <c r="AC4852">
        <v>1.33</v>
      </c>
      <c r="AD4852">
        <v>1.33</v>
      </c>
      <c r="AE4852">
        <v>1.33</v>
      </c>
    </row>
    <row r="4853" spans="1:31">
      <c r="A4853" t="s">
        <v>31</v>
      </c>
      <c r="B4853" t="s">
        <v>9707</v>
      </c>
      <c r="C4853" t="s">
        <v>9708</v>
      </c>
      <c r="D4853" t="s">
        <v>34</v>
      </c>
      <c r="E4853">
        <v>29.33</v>
      </c>
      <c r="F4853">
        <v>19.690000000000001</v>
      </c>
      <c r="G4853">
        <v>29.24</v>
      </c>
      <c r="H4853">
        <v>24.7</v>
      </c>
      <c r="I4853">
        <v>24.79</v>
      </c>
      <c r="J4853">
        <v>24.52</v>
      </c>
      <c r="K4853">
        <v>19.07</v>
      </c>
      <c r="L4853">
        <v>19.28</v>
      </c>
      <c r="M4853">
        <v>21.02</v>
      </c>
      <c r="N4853">
        <v>22.45</v>
      </c>
      <c r="O4853">
        <v>20.57</v>
      </c>
      <c r="P4853">
        <v>22.55</v>
      </c>
      <c r="Q4853">
        <v>24.39</v>
      </c>
      <c r="R4853">
        <v>22.62</v>
      </c>
      <c r="S4853">
        <v>21.58</v>
      </c>
      <c r="T4853">
        <v>28.01</v>
      </c>
      <c r="U4853">
        <v>21.14</v>
      </c>
      <c r="V4853">
        <v>22.45</v>
      </c>
      <c r="W4853">
        <v>22.72</v>
      </c>
      <c r="X4853">
        <v>18.04</v>
      </c>
      <c r="Y4853">
        <v>22.08</v>
      </c>
      <c r="Z4853">
        <v>32.479999999999997</v>
      </c>
      <c r="AA4853">
        <v>20.47</v>
      </c>
      <c r="AB4853">
        <v>17.940000000000001</v>
      </c>
      <c r="AC4853">
        <v>19.93</v>
      </c>
      <c r="AD4853">
        <v>21.93</v>
      </c>
      <c r="AE4853">
        <v>21.08</v>
      </c>
    </row>
    <row r="4854" spans="1:31">
      <c r="A4854" t="s">
        <v>31</v>
      </c>
      <c r="B4854" t="s">
        <v>9709</v>
      </c>
      <c r="C4854" t="s">
        <v>9710</v>
      </c>
      <c r="D4854" t="s">
        <v>34</v>
      </c>
      <c r="E4854">
        <v>52.79</v>
      </c>
      <c r="F4854">
        <v>35.11</v>
      </c>
      <c r="G4854">
        <v>52.59</v>
      </c>
      <c r="H4854">
        <v>44.47</v>
      </c>
      <c r="I4854">
        <v>43.93</v>
      </c>
      <c r="J4854">
        <v>43.79</v>
      </c>
      <c r="K4854">
        <v>33.299999999999997</v>
      </c>
      <c r="L4854">
        <v>33.68</v>
      </c>
      <c r="M4854">
        <v>37.1</v>
      </c>
      <c r="N4854">
        <v>40.25</v>
      </c>
      <c r="O4854">
        <v>36.35</v>
      </c>
      <c r="P4854">
        <v>40.15</v>
      </c>
      <c r="Q4854">
        <v>43.71</v>
      </c>
      <c r="R4854">
        <v>40.11</v>
      </c>
      <c r="S4854">
        <v>38.5</v>
      </c>
      <c r="T4854">
        <v>50.39</v>
      </c>
      <c r="U4854">
        <v>37.659999999999997</v>
      </c>
      <c r="V4854">
        <v>39.32</v>
      </c>
      <c r="W4854">
        <v>39.619999999999997</v>
      </c>
      <c r="X4854">
        <v>31.76</v>
      </c>
      <c r="Y4854">
        <v>39.159999999999997</v>
      </c>
      <c r="Z4854">
        <v>58.58</v>
      </c>
      <c r="AA4854">
        <v>36.159999999999997</v>
      </c>
      <c r="AB4854">
        <v>30.92</v>
      </c>
      <c r="AC4854">
        <v>35.47</v>
      </c>
      <c r="AD4854">
        <v>38.46</v>
      </c>
      <c r="AE4854">
        <v>37.57</v>
      </c>
    </row>
    <row r="4855" spans="1:31">
      <c r="A4855" t="s">
        <v>31</v>
      </c>
      <c r="B4855" t="s">
        <v>9711</v>
      </c>
      <c r="C4855" t="s">
        <v>9712</v>
      </c>
      <c r="D4855" t="s">
        <v>34</v>
      </c>
      <c r="E4855">
        <v>53.58</v>
      </c>
      <c r="F4855">
        <v>35.729999999999997</v>
      </c>
      <c r="G4855">
        <v>53.37</v>
      </c>
      <c r="H4855">
        <v>45.12</v>
      </c>
      <c r="I4855">
        <v>44.81</v>
      </c>
      <c r="J4855">
        <v>44.55</v>
      </c>
      <c r="K4855">
        <v>34.130000000000003</v>
      </c>
      <c r="L4855">
        <v>34.5</v>
      </c>
      <c r="M4855">
        <v>37.89</v>
      </c>
      <c r="N4855">
        <v>40.9</v>
      </c>
      <c r="O4855">
        <v>37.119999999999997</v>
      </c>
      <c r="P4855">
        <v>40.89</v>
      </c>
      <c r="Q4855">
        <v>44.42</v>
      </c>
      <c r="R4855">
        <v>40.9</v>
      </c>
      <c r="S4855">
        <v>39.18</v>
      </c>
      <c r="T4855">
        <v>51.14</v>
      </c>
      <c r="U4855">
        <v>38.35</v>
      </c>
      <c r="V4855">
        <v>40.26</v>
      </c>
      <c r="W4855">
        <v>40.61</v>
      </c>
      <c r="X4855">
        <v>32.46</v>
      </c>
      <c r="Y4855">
        <v>39.94</v>
      </c>
      <c r="Z4855">
        <v>59.41</v>
      </c>
      <c r="AA4855">
        <v>36.92</v>
      </c>
      <c r="AB4855">
        <v>31.83</v>
      </c>
      <c r="AC4855">
        <v>36.130000000000003</v>
      </c>
      <c r="AD4855">
        <v>39.369999999999997</v>
      </c>
      <c r="AE4855">
        <v>38.24</v>
      </c>
    </row>
    <row r="4856" spans="1:31">
      <c r="A4856" t="s">
        <v>31</v>
      </c>
      <c r="B4856" t="s">
        <v>9713</v>
      </c>
      <c r="C4856" t="s">
        <v>9714</v>
      </c>
      <c r="D4856" t="s">
        <v>34</v>
      </c>
      <c r="E4856">
        <v>91.53</v>
      </c>
      <c r="F4856">
        <v>60.62</v>
      </c>
      <c r="G4856">
        <v>91.15</v>
      </c>
      <c r="H4856">
        <v>77.11</v>
      </c>
      <c r="I4856">
        <v>75.680000000000007</v>
      </c>
      <c r="J4856">
        <v>75.67</v>
      </c>
      <c r="K4856">
        <v>57.02</v>
      </c>
      <c r="L4856">
        <v>57.67</v>
      </c>
      <c r="M4856">
        <v>63.81</v>
      </c>
      <c r="N4856">
        <v>69.650000000000006</v>
      </c>
      <c r="O4856">
        <v>62.55</v>
      </c>
      <c r="P4856">
        <v>69.319999999999993</v>
      </c>
      <c r="Q4856">
        <v>75.69</v>
      </c>
      <c r="R4856">
        <v>69.13</v>
      </c>
      <c r="S4856">
        <v>66.53</v>
      </c>
      <c r="T4856">
        <v>87.36</v>
      </c>
      <c r="U4856">
        <v>65.010000000000005</v>
      </c>
      <c r="V4856">
        <v>67.400000000000006</v>
      </c>
      <c r="W4856">
        <v>67.78</v>
      </c>
      <c r="X4856">
        <v>54.58</v>
      </c>
      <c r="Y4856">
        <v>67.489999999999995</v>
      </c>
      <c r="Z4856">
        <v>101.63</v>
      </c>
      <c r="AA4856">
        <v>62.2</v>
      </c>
      <c r="AB4856">
        <v>52.66</v>
      </c>
      <c r="AC4856">
        <v>61.19</v>
      </c>
      <c r="AD4856">
        <v>66</v>
      </c>
      <c r="AE4856">
        <v>64.89</v>
      </c>
    </row>
    <row r="4857" spans="1:31">
      <c r="A4857" t="s">
        <v>31</v>
      </c>
      <c r="B4857" t="s">
        <v>9715</v>
      </c>
      <c r="C4857" t="s">
        <v>9716</v>
      </c>
      <c r="D4857" t="s">
        <v>34</v>
      </c>
      <c r="E4857">
        <v>25.61</v>
      </c>
      <c r="F4857">
        <v>20.87</v>
      </c>
      <c r="G4857">
        <v>27.95</v>
      </c>
      <c r="H4857">
        <v>20.68</v>
      </c>
      <c r="I4857">
        <v>26</v>
      </c>
      <c r="J4857">
        <v>21.84</v>
      </c>
      <c r="K4857">
        <v>25.09</v>
      </c>
      <c r="L4857">
        <v>22.43</v>
      </c>
      <c r="M4857">
        <v>23.5</v>
      </c>
      <c r="N4857">
        <v>19.149999999999999</v>
      </c>
      <c r="O4857">
        <v>21.45</v>
      </c>
      <c r="P4857">
        <v>22.42</v>
      </c>
      <c r="Q4857">
        <v>20.82</v>
      </c>
      <c r="R4857">
        <v>27.86</v>
      </c>
      <c r="S4857">
        <v>19.850000000000001</v>
      </c>
      <c r="T4857">
        <v>23.46</v>
      </c>
      <c r="U4857">
        <v>20.95</v>
      </c>
      <c r="V4857">
        <v>24.24</v>
      </c>
      <c r="W4857">
        <v>26.58</v>
      </c>
      <c r="X4857">
        <v>19.41</v>
      </c>
      <c r="Y4857">
        <v>23.76</v>
      </c>
      <c r="Z4857">
        <v>23.74</v>
      </c>
      <c r="AA4857">
        <v>22.03</v>
      </c>
      <c r="AB4857">
        <v>24.35</v>
      </c>
      <c r="AC4857">
        <v>21.75</v>
      </c>
      <c r="AD4857">
        <v>24.2</v>
      </c>
      <c r="AE4857">
        <v>21.2</v>
      </c>
    </row>
    <row r="4858" spans="1:31">
      <c r="A4858" t="s">
        <v>31</v>
      </c>
      <c r="B4858" t="s">
        <v>9717</v>
      </c>
      <c r="C4858" t="s">
        <v>9718</v>
      </c>
      <c r="D4858" t="s">
        <v>34</v>
      </c>
      <c r="E4858">
        <v>40.78</v>
      </c>
      <c r="F4858">
        <v>33.22</v>
      </c>
      <c r="G4858">
        <v>44.78</v>
      </c>
      <c r="H4858">
        <v>32.78</v>
      </c>
      <c r="I4858">
        <v>40.94</v>
      </c>
      <c r="J4858">
        <v>34.19</v>
      </c>
      <c r="K4858">
        <v>39.58</v>
      </c>
      <c r="L4858">
        <v>34.880000000000003</v>
      </c>
      <c r="M4858">
        <v>37.01</v>
      </c>
      <c r="N4858">
        <v>30.08</v>
      </c>
      <c r="O4858">
        <v>33.54</v>
      </c>
      <c r="P4858">
        <v>35.33</v>
      </c>
      <c r="Q4858">
        <v>32.71</v>
      </c>
      <c r="R4858">
        <v>44.66</v>
      </c>
      <c r="S4858">
        <v>31.16</v>
      </c>
      <c r="T4858">
        <v>37.1</v>
      </c>
      <c r="U4858">
        <v>33.01</v>
      </c>
      <c r="V4858">
        <v>37.409999999999997</v>
      </c>
      <c r="W4858">
        <v>41.16</v>
      </c>
      <c r="X4858">
        <v>30.21</v>
      </c>
      <c r="Y4858">
        <v>37.46</v>
      </c>
      <c r="Z4858">
        <v>37.200000000000003</v>
      </c>
      <c r="AA4858">
        <v>34.5</v>
      </c>
      <c r="AB4858">
        <v>37.81</v>
      </c>
      <c r="AC4858">
        <v>34.57</v>
      </c>
      <c r="AD4858">
        <v>37.47</v>
      </c>
      <c r="AE4858">
        <v>33.57</v>
      </c>
    </row>
    <row r="4859" spans="1:31">
      <c r="A4859" t="s">
        <v>31</v>
      </c>
      <c r="B4859" t="s">
        <v>9719</v>
      </c>
      <c r="C4859" t="s">
        <v>9720</v>
      </c>
      <c r="D4859" t="s">
        <v>34</v>
      </c>
      <c r="E4859">
        <v>34.94</v>
      </c>
      <c r="F4859">
        <v>28.52</v>
      </c>
      <c r="G4859">
        <v>37.549999999999997</v>
      </c>
      <c r="H4859">
        <v>28.49</v>
      </c>
      <c r="I4859">
        <v>36.42</v>
      </c>
      <c r="J4859">
        <v>30.97</v>
      </c>
      <c r="K4859">
        <v>35.01</v>
      </c>
      <c r="L4859">
        <v>32.35</v>
      </c>
      <c r="M4859">
        <v>32.869999999999997</v>
      </c>
      <c r="N4859">
        <v>26.98</v>
      </c>
      <c r="O4859">
        <v>30.53</v>
      </c>
      <c r="P4859">
        <v>31.36</v>
      </c>
      <c r="Q4859">
        <v>29.29</v>
      </c>
      <c r="R4859">
        <v>37.36</v>
      </c>
      <c r="S4859">
        <v>28.04</v>
      </c>
      <c r="T4859">
        <v>32.549999999999997</v>
      </c>
      <c r="U4859">
        <v>29.28</v>
      </c>
      <c r="V4859">
        <v>35.56</v>
      </c>
      <c r="W4859">
        <v>38.68</v>
      </c>
      <c r="X4859">
        <v>27.93</v>
      </c>
      <c r="Y4859">
        <v>33.17</v>
      </c>
      <c r="Z4859">
        <v>33.61</v>
      </c>
      <c r="AA4859">
        <v>31.26</v>
      </c>
      <c r="AB4859">
        <v>35.19</v>
      </c>
      <c r="AC4859">
        <v>29.82</v>
      </c>
      <c r="AD4859">
        <v>35.22</v>
      </c>
      <c r="AE4859">
        <v>29.31</v>
      </c>
    </row>
    <row r="4860" spans="1:31">
      <c r="A4860" t="s">
        <v>31</v>
      </c>
      <c r="B4860" t="s">
        <v>9721</v>
      </c>
      <c r="C4860" t="s">
        <v>9722</v>
      </c>
      <c r="D4860" t="s">
        <v>34</v>
      </c>
      <c r="E4860">
        <v>50.4</v>
      </c>
      <c r="F4860">
        <v>41.1</v>
      </c>
      <c r="G4860">
        <v>54.67</v>
      </c>
      <c r="H4860">
        <v>40.83</v>
      </c>
      <c r="I4860">
        <v>51.69</v>
      </c>
      <c r="J4860">
        <v>43.62</v>
      </c>
      <c r="K4860">
        <v>49.8</v>
      </c>
      <c r="L4860">
        <v>45.1</v>
      </c>
      <c r="M4860">
        <v>46.67</v>
      </c>
      <c r="N4860">
        <v>38.15</v>
      </c>
      <c r="O4860">
        <v>42.9</v>
      </c>
      <c r="P4860">
        <v>44.54</v>
      </c>
      <c r="Q4860">
        <v>41.45</v>
      </c>
      <c r="R4860">
        <v>54.46</v>
      </c>
      <c r="S4860">
        <v>39.6</v>
      </c>
      <c r="T4860">
        <v>46.46</v>
      </c>
      <c r="U4860">
        <v>41.6</v>
      </c>
      <c r="V4860">
        <v>49.09</v>
      </c>
      <c r="W4860">
        <v>53.63</v>
      </c>
      <c r="X4860">
        <v>38.99</v>
      </c>
      <c r="Y4860">
        <v>47.16</v>
      </c>
      <c r="Z4860">
        <v>47.37</v>
      </c>
      <c r="AA4860">
        <v>44.01</v>
      </c>
      <c r="AB4860">
        <v>49</v>
      </c>
      <c r="AC4860">
        <v>42.88</v>
      </c>
      <c r="AD4860">
        <v>48.84</v>
      </c>
      <c r="AE4860">
        <v>41.93</v>
      </c>
    </row>
    <row r="4861" spans="1:31">
      <c r="A4861" t="s">
        <v>31</v>
      </c>
      <c r="B4861" t="s">
        <v>9723</v>
      </c>
      <c r="C4861" t="s">
        <v>9724</v>
      </c>
      <c r="D4861" t="s">
        <v>34</v>
      </c>
      <c r="E4861">
        <v>24.03</v>
      </c>
      <c r="F4861">
        <v>18.89</v>
      </c>
      <c r="G4861">
        <v>26.11</v>
      </c>
      <c r="H4861">
        <v>18.88</v>
      </c>
      <c r="I4861">
        <v>24.26</v>
      </c>
      <c r="J4861">
        <v>19.75</v>
      </c>
      <c r="K4861">
        <v>22.7</v>
      </c>
      <c r="L4861">
        <v>20.5</v>
      </c>
      <c r="M4861">
        <v>22.2</v>
      </c>
      <c r="N4861">
        <v>17.43</v>
      </c>
      <c r="O4861">
        <v>19.559999999999999</v>
      </c>
      <c r="P4861">
        <v>20.36</v>
      </c>
      <c r="Q4861">
        <v>18.5</v>
      </c>
      <c r="R4861">
        <v>25.52</v>
      </c>
      <c r="S4861">
        <v>17.87</v>
      </c>
      <c r="T4861">
        <v>22.03</v>
      </c>
      <c r="U4861">
        <v>19.170000000000002</v>
      </c>
      <c r="V4861">
        <v>21.3</v>
      </c>
      <c r="W4861">
        <v>23.72</v>
      </c>
      <c r="X4861">
        <v>17.71</v>
      </c>
      <c r="Y4861">
        <v>21.15</v>
      </c>
      <c r="Z4861">
        <v>21.87</v>
      </c>
      <c r="AA4861">
        <v>19.899999999999999</v>
      </c>
      <c r="AB4861">
        <v>21.63</v>
      </c>
      <c r="AC4861">
        <v>20.04</v>
      </c>
      <c r="AD4861">
        <v>21.21</v>
      </c>
      <c r="AE4861">
        <v>19.23</v>
      </c>
    </row>
    <row r="4862" spans="1:31">
      <c r="A4862" t="s">
        <v>31</v>
      </c>
      <c r="B4862" t="s">
        <v>9725</v>
      </c>
      <c r="C4862" t="s">
        <v>9726</v>
      </c>
      <c r="D4862" t="s">
        <v>34</v>
      </c>
      <c r="E4862">
        <v>38</v>
      </c>
      <c r="F4862">
        <v>29.72</v>
      </c>
      <c r="G4862">
        <v>41.54</v>
      </c>
      <c r="H4862">
        <v>29.62</v>
      </c>
      <c r="I4862">
        <v>37.86</v>
      </c>
      <c r="J4862">
        <v>30.5</v>
      </c>
      <c r="K4862">
        <v>35.36</v>
      </c>
      <c r="L4862">
        <v>31.47</v>
      </c>
      <c r="M4862">
        <v>34.729999999999997</v>
      </c>
      <c r="N4862">
        <v>27.05</v>
      </c>
      <c r="O4862">
        <v>30.21</v>
      </c>
      <c r="P4862">
        <v>31.7</v>
      </c>
      <c r="Q4862">
        <v>28.62</v>
      </c>
      <c r="R4862">
        <v>40.53</v>
      </c>
      <c r="S4862">
        <v>27.66</v>
      </c>
      <c r="T4862">
        <v>34.57</v>
      </c>
      <c r="U4862">
        <v>29.87</v>
      </c>
      <c r="V4862">
        <v>32.21</v>
      </c>
      <c r="W4862">
        <v>36.1</v>
      </c>
      <c r="X4862">
        <v>27.21</v>
      </c>
      <c r="Y4862">
        <v>32.86</v>
      </c>
      <c r="Z4862">
        <v>33.909999999999997</v>
      </c>
      <c r="AA4862">
        <v>30.74</v>
      </c>
      <c r="AB4862">
        <v>33</v>
      </c>
      <c r="AC4862">
        <v>31.55</v>
      </c>
      <c r="AD4862">
        <v>32.18</v>
      </c>
      <c r="AE4862">
        <v>30.08</v>
      </c>
    </row>
    <row r="4863" spans="1:31">
      <c r="A4863" t="s">
        <v>31</v>
      </c>
      <c r="B4863" t="s">
        <v>9727</v>
      </c>
      <c r="C4863" t="s">
        <v>9728</v>
      </c>
      <c r="D4863" t="s">
        <v>34</v>
      </c>
      <c r="E4863">
        <v>33.36</v>
      </c>
      <c r="F4863">
        <v>26.54</v>
      </c>
      <c r="G4863">
        <v>35.71</v>
      </c>
      <c r="H4863">
        <v>26.69</v>
      </c>
      <c r="I4863">
        <v>34.68</v>
      </c>
      <c r="J4863">
        <v>28.88</v>
      </c>
      <c r="K4863">
        <v>32.619999999999997</v>
      </c>
      <c r="L4863">
        <v>30.42</v>
      </c>
      <c r="M4863">
        <v>31.57</v>
      </c>
      <c r="N4863">
        <v>25.26</v>
      </c>
      <c r="O4863">
        <v>28.64</v>
      </c>
      <c r="P4863">
        <v>29.3</v>
      </c>
      <c r="Q4863">
        <v>26.97</v>
      </c>
      <c r="R4863">
        <v>35.020000000000003</v>
      </c>
      <c r="S4863">
        <v>26.06</v>
      </c>
      <c r="T4863">
        <v>31.12</v>
      </c>
      <c r="U4863">
        <v>27.5</v>
      </c>
      <c r="V4863">
        <v>32.619999999999997</v>
      </c>
      <c r="W4863">
        <v>35.82</v>
      </c>
      <c r="X4863">
        <v>26.23</v>
      </c>
      <c r="Y4863">
        <v>30.56</v>
      </c>
      <c r="Z4863">
        <v>31.74</v>
      </c>
      <c r="AA4863">
        <v>29.13</v>
      </c>
      <c r="AB4863">
        <v>32.47</v>
      </c>
      <c r="AC4863">
        <v>28.11</v>
      </c>
      <c r="AD4863">
        <v>32.229999999999997</v>
      </c>
      <c r="AE4863">
        <v>27.34</v>
      </c>
    </row>
    <row r="4864" spans="1:31">
      <c r="A4864" t="s">
        <v>31</v>
      </c>
      <c r="B4864" t="s">
        <v>9729</v>
      </c>
      <c r="C4864" t="s">
        <v>9730</v>
      </c>
      <c r="D4864" t="s">
        <v>34</v>
      </c>
      <c r="E4864">
        <v>47.62</v>
      </c>
      <c r="F4864">
        <v>37.6</v>
      </c>
      <c r="G4864">
        <v>51.43</v>
      </c>
      <c r="H4864">
        <v>37.67</v>
      </c>
      <c r="I4864">
        <v>48.61</v>
      </c>
      <c r="J4864">
        <v>39.93</v>
      </c>
      <c r="K4864">
        <v>45.58</v>
      </c>
      <c r="L4864">
        <v>41.69</v>
      </c>
      <c r="M4864">
        <v>44.39</v>
      </c>
      <c r="N4864">
        <v>35.119999999999997</v>
      </c>
      <c r="O4864">
        <v>39.57</v>
      </c>
      <c r="P4864">
        <v>40.909999999999997</v>
      </c>
      <c r="Q4864">
        <v>37.36</v>
      </c>
      <c r="R4864">
        <v>50.33</v>
      </c>
      <c r="S4864">
        <v>36.1</v>
      </c>
      <c r="T4864">
        <v>43.93</v>
      </c>
      <c r="U4864">
        <v>38.46</v>
      </c>
      <c r="V4864">
        <v>43.89</v>
      </c>
      <c r="W4864">
        <v>48.57</v>
      </c>
      <c r="X4864">
        <v>35.99</v>
      </c>
      <c r="Y4864">
        <v>42.56</v>
      </c>
      <c r="Z4864">
        <v>44.08</v>
      </c>
      <c r="AA4864">
        <v>40.25</v>
      </c>
      <c r="AB4864">
        <v>44.19</v>
      </c>
      <c r="AC4864">
        <v>39.86</v>
      </c>
      <c r="AD4864">
        <v>43.55</v>
      </c>
      <c r="AE4864">
        <v>38.44</v>
      </c>
    </row>
    <row r="4865" spans="1:31">
      <c r="A4865" t="s">
        <v>31</v>
      </c>
      <c r="B4865" t="s">
        <v>9731</v>
      </c>
      <c r="C4865" t="s">
        <v>9732</v>
      </c>
      <c r="D4865" t="s">
        <v>104</v>
      </c>
      <c r="E4865">
        <v>108.06</v>
      </c>
      <c r="F4865">
        <v>169.64</v>
      </c>
      <c r="G4865">
        <v>152.44999999999999</v>
      </c>
      <c r="H4865">
        <v>154.09</v>
      </c>
      <c r="I4865">
        <v>144.69999999999999</v>
      </c>
      <c r="J4865">
        <v>169.83</v>
      </c>
      <c r="K4865">
        <v>132.32</v>
      </c>
      <c r="L4865">
        <v>128.97999999999999</v>
      </c>
      <c r="M4865">
        <v>129.88999999999999</v>
      </c>
      <c r="N4865">
        <v>143.80000000000001</v>
      </c>
      <c r="O4865">
        <v>169.77</v>
      </c>
      <c r="P4865">
        <v>205.46</v>
      </c>
      <c r="Q4865">
        <v>167.06</v>
      </c>
      <c r="R4865">
        <v>170</v>
      </c>
      <c r="S4865">
        <v>161.33000000000001</v>
      </c>
      <c r="T4865">
        <v>169.65</v>
      </c>
      <c r="U4865">
        <v>133.52000000000001</v>
      </c>
      <c r="V4865">
        <v>171.29</v>
      </c>
      <c r="W4865">
        <v>171.79</v>
      </c>
      <c r="X4865">
        <v>172.16</v>
      </c>
      <c r="Y4865">
        <v>184.22</v>
      </c>
      <c r="Z4865">
        <v>170.7</v>
      </c>
      <c r="AA4865">
        <v>168.18</v>
      </c>
      <c r="AB4865">
        <v>179.91</v>
      </c>
      <c r="AC4865">
        <v>112.09</v>
      </c>
      <c r="AD4865">
        <v>171.16</v>
      </c>
      <c r="AE4865">
        <v>169.56</v>
      </c>
    </row>
    <row r="4866" spans="1:31">
      <c r="A4866" t="s">
        <v>31</v>
      </c>
      <c r="B4866" t="s">
        <v>9733</v>
      </c>
      <c r="C4866" t="s">
        <v>9734</v>
      </c>
      <c r="D4866" t="s">
        <v>415</v>
      </c>
      <c r="E4866">
        <v>5987.86</v>
      </c>
      <c r="F4866">
        <v>3862.25</v>
      </c>
      <c r="G4866">
        <v>6596.23</v>
      </c>
      <c r="H4866">
        <v>3984.31</v>
      </c>
      <c r="I4866">
        <v>6519.68</v>
      </c>
      <c r="J4866">
        <v>4776.82</v>
      </c>
      <c r="K4866">
        <v>4723.7</v>
      </c>
      <c r="L4866">
        <v>5795.73</v>
      </c>
      <c r="M4866">
        <v>6589.57</v>
      </c>
      <c r="N4866">
        <v>4643.37</v>
      </c>
      <c r="O4866">
        <v>5077.24</v>
      </c>
      <c r="P4866">
        <v>5295.59</v>
      </c>
      <c r="Q4866">
        <v>3928.7</v>
      </c>
      <c r="R4866">
        <v>4728.82</v>
      </c>
      <c r="S4866">
        <v>4522.45</v>
      </c>
      <c r="T4866">
        <v>7234.72</v>
      </c>
      <c r="U4866">
        <v>5085.5</v>
      </c>
      <c r="V4866">
        <v>5450.19</v>
      </c>
      <c r="W4866">
        <v>6837.09</v>
      </c>
      <c r="X4866">
        <v>6030.31</v>
      </c>
      <c r="Y4866">
        <v>4755.74</v>
      </c>
      <c r="Z4866">
        <v>5314.09</v>
      </c>
      <c r="AA4866">
        <v>5860.78</v>
      </c>
      <c r="AB4866">
        <v>5371.6</v>
      </c>
      <c r="AC4866">
        <v>5191.21</v>
      </c>
      <c r="AD4866">
        <v>6357.63</v>
      </c>
      <c r="AE4866">
        <v>4161.1000000000004</v>
      </c>
    </row>
    <row r="4867" spans="1:31">
      <c r="A4867" t="s">
        <v>31</v>
      </c>
      <c r="B4867" t="s">
        <v>9735</v>
      </c>
      <c r="C4867" t="s">
        <v>9736</v>
      </c>
      <c r="D4867" t="s">
        <v>417</v>
      </c>
      <c r="E4867">
        <v>33.81</v>
      </c>
      <c r="F4867">
        <v>21.79</v>
      </c>
      <c r="G4867">
        <v>37.1</v>
      </c>
      <c r="H4867">
        <v>22.71</v>
      </c>
      <c r="I4867">
        <v>36.69</v>
      </c>
      <c r="J4867">
        <v>26.67</v>
      </c>
      <c r="K4867">
        <v>26.19</v>
      </c>
      <c r="L4867">
        <v>32.590000000000003</v>
      </c>
      <c r="M4867">
        <v>37.04</v>
      </c>
      <c r="N4867">
        <v>26.17</v>
      </c>
      <c r="O4867">
        <v>28.42</v>
      </c>
      <c r="P4867">
        <v>29.78</v>
      </c>
      <c r="Q4867">
        <v>21.99</v>
      </c>
      <c r="R4867">
        <v>26.77</v>
      </c>
      <c r="S4867">
        <v>25.53</v>
      </c>
      <c r="T4867">
        <v>41.07</v>
      </c>
      <c r="U4867">
        <v>28.41</v>
      </c>
      <c r="V4867">
        <v>30.62</v>
      </c>
      <c r="W4867">
        <v>38.44</v>
      </c>
      <c r="X4867">
        <v>34.03</v>
      </c>
      <c r="Y4867">
        <v>26.95</v>
      </c>
      <c r="Z4867">
        <v>30.14</v>
      </c>
      <c r="AA4867">
        <v>33.01</v>
      </c>
      <c r="AB4867">
        <v>30.3</v>
      </c>
      <c r="AC4867">
        <v>29.08</v>
      </c>
      <c r="AD4867">
        <v>35.799999999999997</v>
      </c>
      <c r="AE4867">
        <v>23.41</v>
      </c>
    </row>
    <row r="4868" spans="1:31">
      <c r="A4868" t="s">
        <v>31</v>
      </c>
      <c r="B4868" t="s">
        <v>9737</v>
      </c>
      <c r="C4868" t="s">
        <v>9738</v>
      </c>
      <c r="D4868" t="s">
        <v>417</v>
      </c>
      <c r="E4868">
        <v>20.97</v>
      </c>
      <c r="F4868">
        <v>16.86</v>
      </c>
      <c r="G4868">
        <v>23.07</v>
      </c>
      <c r="H4868">
        <v>20.93</v>
      </c>
      <c r="I4868">
        <v>25.91</v>
      </c>
      <c r="J4868">
        <v>21.17</v>
      </c>
      <c r="K4868">
        <v>28.13</v>
      </c>
      <c r="L4868">
        <v>24.33</v>
      </c>
      <c r="M4868">
        <v>24.97</v>
      </c>
      <c r="N4868">
        <v>19.79</v>
      </c>
      <c r="O4868">
        <v>24.08</v>
      </c>
      <c r="P4868">
        <v>23.64</v>
      </c>
      <c r="Q4868">
        <v>23.44</v>
      </c>
      <c r="R4868">
        <v>23.78</v>
      </c>
      <c r="S4868">
        <v>18.52</v>
      </c>
      <c r="T4868">
        <v>23.18</v>
      </c>
      <c r="U4868">
        <v>20.79</v>
      </c>
      <c r="V4868">
        <v>28.16</v>
      </c>
      <c r="W4868">
        <v>29.02</v>
      </c>
      <c r="X4868">
        <v>24.56</v>
      </c>
      <c r="Y4868">
        <v>18.93</v>
      </c>
      <c r="Z4868">
        <v>20.61</v>
      </c>
      <c r="AA4868">
        <v>25.77</v>
      </c>
      <c r="AB4868">
        <v>41.19</v>
      </c>
      <c r="AC4868">
        <v>15.61</v>
      </c>
      <c r="AD4868">
        <v>29.76</v>
      </c>
      <c r="AE4868">
        <v>25.36</v>
      </c>
    </row>
    <row r="4869" spans="1:31">
      <c r="A4869" t="s">
        <v>31</v>
      </c>
      <c r="B4869" t="s">
        <v>9739</v>
      </c>
      <c r="C4869" t="s">
        <v>9738</v>
      </c>
      <c r="D4869" t="s">
        <v>415</v>
      </c>
      <c r="E4869">
        <v>3746.22</v>
      </c>
      <c r="F4869">
        <v>3006.99</v>
      </c>
      <c r="G4869">
        <v>4139.97</v>
      </c>
      <c r="H4869">
        <v>3681.37</v>
      </c>
      <c r="I4869">
        <v>4634.6000000000004</v>
      </c>
      <c r="J4869">
        <v>3807.71</v>
      </c>
      <c r="K4869">
        <v>5065.6899999999996</v>
      </c>
      <c r="L4869">
        <v>4346.3599999999997</v>
      </c>
      <c r="M4869">
        <v>4463.0200000000004</v>
      </c>
      <c r="N4869">
        <v>3515.33</v>
      </c>
      <c r="O4869">
        <v>4305.41</v>
      </c>
      <c r="P4869">
        <v>4220.01</v>
      </c>
      <c r="Q4869">
        <v>4185.5200000000004</v>
      </c>
      <c r="R4869">
        <v>4213.76</v>
      </c>
      <c r="S4869">
        <v>3298.4</v>
      </c>
      <c r="T4869">
        <v>4112.1099999999997</v>
      </c>
      <c r="U4869">
        <v>3738.13</v>
      </c>
      <c r="V4869">
        <v>5016.37</v>
      </c>
      <c r="W4869">
        <v>5180.79</v>
      </c>
      <c r="X4869">
        <v>4374.75</v>
      </c>
      <c r="Y4869">
        <v>3373.13</v>
      </c>
      <c r="Z4869">
        <v>3658.3</v>
      </c>
      <c r="AA4869">
        <v>4587.49</v>
      </c>
      <c r="AB4869">
        <v>7274.43</v>
      </c>
      <c r="AC4869">
        <v>2823.38</v>
      </c>
      <c r="AD4869">
        <v>5293.96</v>
      </c>
      <c r="AE4869">
        <v>4506.03</v>
      </c>
    </row>
    <row r="4870" spans="1:31">
      <c r="A4870" t="s">
        <v>31</v>
      </c>
      <c r="B4870" t="s">
        <v>9740</v>
      </c>
      <c r="C4870" t="s">
        <v>9741</v>
      </c>
      <c r="D4870" t="s">
        <v>417</v>
      </c>
      <c r="E4870">
        <v>45.06</v>
      </c>
      <c r="F4870">
        <v>33.06</v>
      </c>
      <c r="G4870">
        <v>49.3</v>
      </c>
      <c r="H4870">
        <v>31.12</v>
      </c>
      <c r="I4870">
        <v>46.26</v>
      </c>
      <c r="J4870">
        <v>41.07</v>
      </c>
      <c r="K4870">
        <v>29.61</v>
      </c>
      <c r="L4870">
        <v>54.53</v>
      </c>
      <c r="M4870">
        <v>77.59</v>
      </c>
      <c r="N4870">
        <v>40.020000000000003</v>
      </c>
      <c r="O4870">
        <v>52.39</v>
      </c>
      <c r="P4870">
        <v>35</v>
      </c>
      <c r="Q4870">
        <v>34.93</v>
      </c>
      <c r="R4870">
        <v>31.03</v>
      </c>
      <c r="S4870">
        <v>28.1</v>
      </c>
      <c r="T4870">
        <v>56.89</v>
      </c>
      <c r="U4870">
        <v>38.07</v>
      </c>
      <c r="V4870">
        <v>55.47</v>
      </c>
      <c r="W4870">
        <v>58.81</v>
      </c>
      <c r="X4870">
        <v>26.32</v>
      </c>
      <c r="Y4870">
        <v>33.89</v>
      </c>
      <c r="Z4870">
        <v>44.98</v>
      </c>
      <c r="AA4870">
        <v>72.099999999999994</v>
      </c>
      <c r="AB4870">
        <v>50.07</v>
      </c>
      <c r="AC4870">
        <v>37.130000000000003</v>
      </c>
      <c r="AD4870">
        <v>49.97</v>
      </c>
      <c r="AE4870">
        <v>33.43</v>
      </c>
    </row>
    <row r="4871" spans="1:31">
      <c r="A4871" t="s">
        <v>31</v>
      </c>
      <c r="B4871" t="s">
        <v>9742</v>
      </c>
      <c r="C4871" t="s">
        <v>9741</v>
      </c>
      <c r="D4871" t="s">
        <v>415</v>
      </c>
      <c r="E4871">
        <v>7896.55</v>
      </c>
      <c r="F4871">
        <v>5794.25</v>
      </c>
      <c r="G4871">
        <v>8651.7099999999991</v>
      </c>
      <c r="H4871">
        <v>5434.56</v>
      </c>
      <c r="I4871">
        <v>8109.76</v>
      </c>
      <c r="J4871">
        <v>7261.23</v>
      </c>
      <c r="K4871">
        <v>5274.63</v>
      </c>
      <c r="L4871">
        <v>9580.4599999999991</v>
      </c>
      <c r="M4871">
        <v>13667.3</v>
      </c>
      <c r="N4871">
        <v>7061.51</v>
      </c>
      <c r="O4871">
        <v>9269.42</v>
      </c>
      <c r="P4871">
        <v>6152.64</v>
      </c>
      <c r="Q4871">
        <v>6176.2</v>
      </c>
      <c r="R4871">
        <v>5400.76</v>
      </c>
      <c r="S4871">
        <v>4942.12</v>
      </c>
      <c r="T4871">
        <v>9932.84</v>
      </c>
      <c r="U4871">
        <v>6746.44</v>
      </c>
      <c r="V4871">
        <v>9738.2000000000007</v>
      </c>
      <c r="W4871">
        <v>10319.290000000001</v>
      </c>
      <c r="X4871">
        <v>4619.8500000000004</v>
      </c>
      <c r="Y4871">
        <v>5903.09</v>
      </c>
      <c r="Z4871">
        <v>7843.13</v>
      </c>
      <c r="AA4871">
        <v>12685.11</v>
      </c>
      <c r="AB4871">
        <v>8827.17</v>
      </c>
      <c r="AC4871">
        <v>6563.7</v>
      </c>
      <c r="AD4871">
        <v>8771.31</v>
      </c>
      <c r="AE4871">
        <v>5879.11</v>
      </c>
    </row>
    <row r="4872" spans="1:31">
      <c r="A4872" t="s">
        <v>31</v>
      </c>
      <c r="B4872" t="s">
        <v>9743</v>
      </c>
      <c r="C4872" t="s">
        <v>9744</v>
      </c>
      <c r="D4872" t="s">
        <v>104</v>
      </c>
      <c r="E4872">
        <v>562.55999999999995</v>
      </c>
      <c r="F4872">
        <v>555.57000000000005</v>
      </c>
      <c r="G4872">
        <v>519.01</v>
      </c>
      <c r="H4872">
        <v>622.32000000000005</v>
      </c>
      <c r="I4872">
        <v>595.83000000000004</v>
      </c>
      <c r="J4872">
        <v>629.30999999999995</v>
      </c>
      <c r="K4872">
        <v>565.97</v>
      </c>
      <c r="L4872">
        <v>535.13</v>
      </c>
      <c r="M4872">
        <v>465.72</v>
      </c>
      <c r="N4872">
        <v>531.92999999999995</v>
      </c>
      <c r="O4872">
        <v>582.08000000000004</v>
      </c>
      <c r="P4872">
        <v>537.91</v>
      </c>
      <c r="Q4872">
        <v>489.93</v>
      </c>
      <c r="R4872">
        <v>595.01</v>
      </c>
      <c r="S4872">
        <v>566.32000000000005</v>
      </c>
      <c r="T4872">
        <v>643.22</v>
      </c>
      <c r="U4872">
        <v>618.53</v>
      </c>
      <c r="V4872">
        <v>714.77</v>
      </c>
      <c r="W4872">
        <v>646.09</v>
      </c>
      <c r="X4872">
        <v>521.15</v>
      </c>
      <c r="Y4872">
        <v>450.62</v>
      </c>
      <c r="Z4872">
        <v>449.38</v>
      </c>
      <c r="AA4872">
        <v>612.66999999999996</v>
      </c>
      <c r="AB4872">
        <v>538.55999999999995</v>
      </c>
      <c r="AC4872">
        <v>567.88</v>
      </c>
      <c r="AD4872">
        <v>609.27</v>
      </c>
      <c r="AE4872">
        <v>494.67</v>
      </c>
    </row>
    <row r="4873" spans="1:31">
      <c r="A4873" t="s">
        <v>31</v>
      </c>
      <c r="B4873" t="s">
        <v>9745</v>
      </c>
      <c r="C4873" t="s">
        <v>9746</v>
      </c>
      <c r="D4873" t="s">
        <v>104</v>
      </c>
      <c r="E4873">
        <v>827.37</v>
      </c>
      <c r="F4873">
        <v>815.28</v>
      </c>
      <c r="G4873">
        <v>646.25</v>
      </c>
      <c r="H4873">
        <v>811.48</v>
      </c>
      <c r="I4873">
        <v>807.31</v>
      </c>
      <c r="J4873">
        <v>894.66</v>
      </c>
      <c r="K4873">
        <v>800.05</v>
      </c>
      <c r="L4873">
        <v>786.72</v>
      </c>
      <c r="M4873">
        <v>789.39</v>
      </c>
      <c r="N4873">
        <v>704.86</v>
      </c>
      <c r="O4873">
        <v>846.04</v>
      </c>
      <c r="P4873">
        <v>836.8</v>
      </c>
      <c r="Q4873">
        <v>807.64</v>
      </c>
      <c r="R4873">
        <v>741.33</v>
      </c>
      <c r="S4873">
        <v>861.62</v>
      </c>
      <c r="T4873">
        <v>812.84</v>
      </c>
      <c r="U4873">
        <v>778.34</v>
      </c>
      <c r="V4873">
        <v>1109.44</v>
      </c>
      <c r="W4873">
        <v>943.98</v>
      </c>
      <c r="X4873">
        <v>795.34</v>
      </c>
      <c r="Y4873">
        <v>748.58</v>
      </c>
      <c r="Z4873">
        <v>583.79</v>
      </c>
      <c r="AA4873">
        <v>855.41</v>
      </c>
      <c r="AB4873">
        <v>797.5</v>
      </c>
      <c r="AC4873">
        <v>853.89</v>
      </c>
      <c r="AD4873">
        <v>771.25</v>
      </c>
      <c r="AE4873">
        <v>840.18</v>
      </c>
    </row>
    <row r="4874" spans="1:31">
      <c r="A4874" t="s">
        <v>31</v>
      </c>
      <c r="B4874" t="s">
        <v>9747</v>
      </c>
      <c r="C4874" t="s">
        <v>9748</v>
      </c>
      <c r="D4874" t="s">
        <v>690</v>
      </c>
      <c r="E4874">
        <v>51.03</v>
      </c>
      <c r="F4874">
        <v>41.09</v>
      </c>
      <c r="G4874">
        <v>60.6</v>
      </c>
      <c r="H4874">
        <v>42.89</v>
      </c>
      <c r="I4874">
        <v>72.680000000000007</v>
      </c>
      <c r="J4874">
        <v>53.56</v>
      </c>
      <c r="K4874">
        <v>45.53</v>
      </c>
      <c r="L4874">
        <v>50.94</v>
      </c>
      <c r="M4874">
        <v>51.47</v>
      </c>
      <c r="N4874">
        <v>43.43</v>
      </c>
      <c r="O4874">
        <v>49.55</v>
      </c>
      <c r="P4874">
        <v>48.36</v>
      </c>
      <c r="Q4874">
        <v>41.25</v>
      </c>
      <c r="R4874">
        <v>45.68</v>
      </c>
      <c r="S4874">
        <v>44.75</v>
      </c>
      <c r="T4874">
        <v>57.41</v>
      </c>
      <c r="U4874">
        <v>51.21</v>
      </c>
      <c r="V4874">
        <v>50.48</v>
      </c>
      <c r="W4874">
        <v>56.34</v>
      </c>
      <c r="X4874">
        <v>50.19</v>
      </c>
      <c r="Y4874">
        <v>47.96</v>
      </c>
      <c r="Z4874">
        <v>49.76</v>
      </c>
      <c r="AA4874">
        <v>58.39</v>
      </c>
      <c r="AB4874">
        <v>54.51</v>
      </c>
      <c r="AC4874">
        <v>51.31</v>
      </c>
      <c r="AD4874">
        <v>51.67</v>
      </c>
      <c r="AE4874">
        <v>42.77</v>
      </c>
    </row>
    <row r="4875" spans="1:31">
      <c r="A4875" t="s">
        <v>31</v>
      </c>
      <c r="B4875" t="s">
        <v>9749</v>
      </c>
      <c r="C4875" t="s">
        <v>9750</v>
      </c>
      <c r="D4875" t="s">
        <v>693</v>
      </c>
      <c r="E4875">
        <v>121.67</v>
      </c>
      <c r="F4875">
        <v>105.26</v>
      </c>
      <c r="G4875">
        <v>123.51</v>
      </c>
      <c r="H4875">
        <v>106.2</v>
      </c>
      <c r="I4875">
        <v>148.78</v>
      </c>
      <c r="J4875">
        <v>125.16</v>
      </c>
      <c r="K4875">
        <v>109.37</v>
      </c>
      <c r="L4875">
        <v>112.32</v>
      </c>
      <c r="M4875">
        <v>115.11</v>
      </c>
      <c r="N4875">
        <v>106.87</v>
      </c>
      <c r="O4875">
        <v>112.33</v>
      </c>
      <c r="P4875">
        <v>110.54</v>
      </c>
      <c r="Q4875">
        <v>106.69</v>
      </c>
      <c r="R4875">
        <v>111.45</v>
      </c>
      <c r="S4875">
        <v>107.86</v>
      </c>
      <c r="T4875">
        <v>121.92</v>
      </c>
      <c r="U4875">
        <v>115.25</v>
      </c>
      <c r="V4875">
        <v>111.86</v>
      </c>
      <c r="W4875">
        <v>116.99</v>
      </c>
      <c r="X4875">
        <v>114.43</v>
      </c>
      <c r="Y4875">
        <v>112.93</v>
      </c>
      <c r="Z4875">
        <v>114.53</v>
      </c>
      <c r="AA4875">
        <v>128.87</v>
      </c>
      <c r="AB4875">
        <v>116.89</v>
      </c>
      <c r="AC4875">
        <v>115.48</v>
      </c>
      <c r="AD4875">
        <v>114.11</v>
      </c>
      <c r="AE4875">
        <v>106.01</v>
      </c>
    </row>
    <row r="4876" spans="1:31">
      <c r="A4876" t="s">
        <v>31</v>
      </c>
      <c r="B4876" t="s">
        <v>9751</v>
      </c>
      <c r="C4876" t="s">
        <v>9752</v>
      </c>
      <c r="D4876" t="s">
        <v>417</v>
      </c>
      <c r="E4876">
        <v>21.88</v>
      </c>
      <c r="F4876">
        <v>21.88</v>
      </c>
      <c r="G4876">
        <v>21.88</v>
      </c>
      <c r="H4876">
        <v>21.88</v>
      </c>
      <c r="I4876">
        <v>31.9</v>
      </c>
      <c r="J4876">
        <v>26.7</v>
      </c>
      <c r="K4876">
        <v>21.88</v>
      </c>
      <c r="L4876">
        <v>21.88</v>
      </c>
      <c r="M4876">
        <v>21.88</v>
      </c>
      <c r="N4876">
        <v>21.88</v>
      </c>
      <c r="O4876">
        <v>21.88</v>
      </c>
      <c r="P4876">
        <v>21.88</v>
      </c>
      <c r="Q4876">
        <v>21.88</v>
      </c>
      <c r="R4876">
        <v>21.88</v>
      </c>
      <c r="S4876">
        <v>21.88</v>
      </c>
      <c r="T4876">
        <v>21.88</v>
      </c>
      <c r="U4876">
        <v>21.88</v>
      </c>
      <c r="V4876">
        <v>21.88</v>
      </c>
      <c r="W4876">
        <v>20.66</v>
      </c>
      <c r="X4876">
        <v>21.88</v>
      </c>
      <c r="Y4876">
        <v>21.66</v>
      </c>
      <c r="Z4876">
        <v>21.88</v>
      </c>
      <c r="AA4876">
        <v>28.36</v>
      </c>
      <c r="AB4876">
        <v>21.88</v>
      </c>
      <c r="AC4876">
        <v>21.88</v>
      </c>
      <c r="AD4876">
        <v>21.88</v>
      </c>
      <c r="AE4876">
        <v>21.88</v>
      </c>
    </row>
    <row r="4877" spans="1:31">
      <c r="A4877" t="s">
        <v>31</v>
      </c>
      <c r="B4877" t="s">
        <v>9753</v>
      </c>
      <c r="C4877" t="s">
        <v>9754</v>
      </c>
      <c r="D4877" t="s">
        <v>417</v>
      </c>
      <c r="E4877">
        <v>2.2000000000000002</v>
      </c>
      <c r="F4877">
        <v>2.2000000000000002</v>
      </c>
      <c r="G4877">
        <v>2.2000000000000002</v>
      </c>
      <c r="H4877">
        <v>2.2000000000000002</v>
      </c>
      <c r="I4877">
        <v>3.22</v>
      </c>
      <c r="J4877">
        <v>2.69</v>
      </c>
      <c r="K4877">
        <v>2.2000000000000002</v>
      </c>
      <c r="L4877">
        <v>2.2000000000000002</v>
      </c>
      <c r="M4877">
        <v>2.2000000000000002</v>
      </c>
      <c r="N4877">
        <v>2.2000000000000002</v>
      </c>
      <c r="O4877">
        <v>2.2000000000000002</v>
      </c>
      <c r="P4877">
        <v>2.2000000000000002</v>
      </c>
      <c r="Q4877">
        <v>2.2000000000000002</v>
      </c>
      <c r="R4877">
        <v>2.2000000000000002</v>
      </c>
      <c r="S4877">
        <v>2.2000000000000002</v>
      </c>
      <c r="T4877">
        <v>2.2000000000000002</v>
      </c>
      <c r="U4877">
        <v>2.2000000000000002</v>
      </c>
      <c r="V4877">
        <v>2.2000000000000002</v>
      </c>
      <c r="W4877">
        <v>2.08</v>
      </c>
      <c r="X4877">
        <v>2.2000000000000002</v>
      </c>
      <c r="Y4877">
        <v>2.1800000000000002</v>
      </c>
      <c r="Z4877">
        <v>2.2000000000000002</v>
      </c>
      <c r="AA4877">
        <v>2.87</v>
      </c>
      <c r="AB4877">
        <v>2.2000000000000002</v>
      </c>
      <c r="AC4877">
        <v>2.2000000000000002</v>
      </c>
      <c r="AD4877">
        <v>2.2000000000000002</v>
      </c>
      <c r="AE4877">
        <v>2.2000000000000002</v>
      </c>
    </row>
    <row r="4878" spans="1:31">
      <c r="A4878" t="s">
        <v>31</v>
      </c>
      <c r="B4878" t="s">
        <v>9755</v>
      </c>
      <c r="C4878" t="s">
        <v>9756</v>
      </c>
      <c r="D4878" t="s">
        <v>417</v>
      </c>
      <c r="E4878">
        <v>27.35</v>
      </c>
      <c r="F4878">
        <v>27.35</v>
      </c>
      <c r="G4878">
        <v>27.35</v>
      </c>
      <c r="H4878">
        <v>27.35</v>
      </c>
      <c r="I4878">
        <v>39.869999999999997</v>
      </c>
      <c r="J4878">
        <v>33.380000000000003</v>
      </c>
      <c r="K4878">
        <v>27.35</v>
      </c>
      <c r="L4878">
        <v>27.35</v>
      </c>
      <c r="M4878">
        <v>27.35</v>
      </c>
      <c r="N4878">
        <v>27.35</v>
      </c>
      <c r="O4878">
        <v>27.35</v>
      </c>
      <c r="P4878">
        <v>27.35</v>
      </c>
      <c r="Q4878">
        <v>27.35</v>
      </c>
      <c r="R4878">
        <v>27.35</v>
      </c>
      <c r="S4878">
        <v>27.35</v>
      </c>
      <c r="T4878">
        <v>27.35</v>
      </c>
      <c r="U4878">
        <v>27.35</v>
      </c>
      <c r="V4878">
        <v>27.35</v>
      </c>
      <c r="W4878">
        <v>25.82</v>
      </c>
      <c r="X4878">
        <v>27.35</v>
      </c>
      <c r="Y4878">
        <v>27.08</v>
      </c>
      <c r="Z4878">
        <v>27.35</v>
      </c>
      <c r="AA4878">
        <v>35.450000000000003</v>
      </c>
      <c r="AB4878">
        <v>27.35</v>
      </c>
      <c r="AC4878">
        <v>27.35</v>
      </c>
      <c r="AD4878">
        <v>27.35</v>
      </c>
      <c r="AE4878">
        <v>27.35</v>
      </c>
    </row>
    <row r="4879" spans="1:31">
      <c r="A4879" t="s">
        <v>31</v>
      </c>
      <c r="B4879" t="s">
        <v>9757</v>
      </c>
      <c r="C4879" t="s">
        <v>9758</v>
      </c>
      <c r="D4879" t="s">
        <v>417</v>
      </c>
      <c r="E4879">
        <v>43.29</v>
      </c>
      <c r="F4879">
        <v>36.82</v>
      </c>
      <c r="G4879">
        <v>35.56</v>
      </c>
      <c r="H4879">
        <v>35.96</v>
      </c>
      <c r="I4879">
        <v>36.229999999999997</v>
      </c>
      <c r="J4879">
        <v>38.22</v>
      </c>
      <c r="K4879">
        <v>36.49</v>
      </c>
      <c r="L4879">
        <v>34.03</v>
      </c>
      <c r="M4879">
        <v>36.29</v>
      </c>
      <c r="N4879">
        <v>36.090000000000003</v>
      </c>
      <c r="O4879">
        <v>35.43</v>
      </c>
      <c r="P4879">
        <v>34.83</v>
      </c>
      <c r="Q4879">
        <v>38.090000000000003</v>
      </c>
      <c r="R4879">
        <v>38.42</v>
      </c>
      <c r="S4879">
        <v>35.76</v>
      </c>
      <c r="T4879">
        <v>37.159999999999997</v>
      </c>
      <c r="U4879">
        <v>36.69</v>
      </c>
      <c r="V4879">
        <v>34.03</v>
      </c>
      <c r="W4879">
        <v>34.83</v>
      </c>
      <c r="X4879">
        <v>36.89</v>
      </c>
      <c r="Y4879">
        <v>37.89</v>
      </c>
      <c r="Z4879">
        <v>37.42</v>
      </c>
      <c r="AA4879">
        <v>35.03</v>
      </c>
      <c r="AB4879">
        <v>35.03</v>
      </c>
      <c r="AC4879">
        <v>36.82</v>
      </c>
      <c r="AD4879">
        <v>35.090000000000003</v>
      </c>
      <c r="AE4879">
        <v>35.89</v>
      </c>
    </row>
    <row r="4880" spans="1:31">
      <c r="A4880" t="s">
        <v>31</v>
      </c>
      <c r="B4880" t="s">
        <v>9759</v>
      </c>
      <c r="C4880" t="s">
        <v>9760</v>
      </c>
      <c r="D4880" t="s">
        <v>690</v>
      </c>
      <c r="E4880">
        <v>43.66</v>
      </c>
      <c r="F4880">
        <v>33.72</v>
      </c>
      <c r="G4880">
        <v>53.23</v>
      </c>
      <c r="H4880">
        <v>35.520000000000003</v>
      </c>
      <c r="I4880">
        <v>65.66</v>
      </c>
      <c r="J4880">
        <v>46.19</v>
      </c>
      <c r="K4880">
        <v>38.159999999999997</v>
      </c>
      <c r="L4880">
        <v>43.57</v>
      </c>
      <c r="M4880">
        <v>44.1</v>
      </c>
      <c r="N4880">
        <v>36.06</v>
      </c>
      <c r="O4880">
        <v>42.18</v>
      </c>
      <c r="P4880">
        <v>40.99</v>
      </c>
      <c r="Q4880">
        <v>33.880000000000003</v>
      </c>
      <c r="R4880">
        <v>38.31</v>
      </c>
      <c r="S4880">
        <v>37.380000000000003</v>
      </c>
      <c r="T4880">
        <v>50.04</v>
      </c>
      <c r="U4880">
        <v>43.84</v>
      </c>
      <c r="V4880">
        <v>43.11</v>
      </c>
      <c r="W4880">
        <v>50.31</v>
      </c>
      <c r="X4880">
        <v>42.82</v>
      </c>
      <c r="Y4880">
        <v>40.83</v>
      </c>
      <c r="Z4880">
        <v>42.39</v>
      </c>
      <c r="AA4880">
        <v>51.21</v>
      </c>
      <c r="AB4880">
        <v>47.14</v>
      </c>
      <c r="AC4880">
        <v>43.94</v>
      </c>
      <c r="AD4880">
        <v>44.3</v>
      </c>
      <c r="AE4880">
        <v>35.4</v>
      </c>
    </row>
    <row r="4881" spans="1:31">
      <c r="A4881" t="s">
        <v>31</v>
      </c>
      <c r="B4881" t="s">
        <v>9761</v>
      </c>
      <c r="C4881" t="s">
        <v>9762</v>
      </c>
      <c r="D4881" t="s">
        <v>693</v>
      </c>
      <c r="E4881">
        <v>105.92</v>
      </c>
      <c r="F4881">
        <v>89.51</v>
      </c>
      <c r="G4881">
        <v>107.76</v>
      </c>
      <c r="H4881">
        <v>90.45</v>
      </c>
      <c r="I4881">
        <v>133.79</v>
      </c>
      <c r="J4881">
        <v>109.41</v>
      </c>
      <c r="K4881">
        <v>93.62</v>
      </c>
      <c r="L4881">
        <v>96.57</v>
      </c>
      <c r="M4881">
        <v>99.36</v>
      </c>
      <c r="N4881">
        <v>91.12</v>
      </c>
      <c r="O4881">
        <v>96.58</v>
      </c>
      <c r="P4881">
        <v>94.79</v>
      </c>
      <c r="Q4881">
        <v>90.94</v>
      </c>
      <c r="R4881">
        <v>95.7</v>
      </c>
      <c r="S4881">
        <v>92.11</v>
      </c>
      <c r="T4881">
        <v>106.17</v>
      </c>
      <c r="U4881">
        <v>99.5</v>
      </c>
      <c r="V4881">
        <v>96.11</v>
      </c>
      <c r="W4881">
        <v>104.11</v>
      </c>
      <c r="X4881">
        <v>98.68</v>
      </c>
      <c r="Y4881">
        <v>97.69</v>
      </c>
      <c r="Z4881">
        <v>98.78</v>
      </c>
      <c r="AA4881">
        <v>113.54</v>
      </c>
      <c r="AB4881">
        <v>101.14</v>
      </c>
      <c r="AC4881">
        <v>99.73</v>
      </c>
      <c r="AD4881">
        <v>98.36</v>
      </c>
      <c r="AE4881">
        <v>90.26</v>
      </c>
    </row>
    <row r="4882" spans="1:31">
      <c r="A4882" t="s">
        <v>31</v>
      </c>
      <c r="B4882" t="s">
        <v>9763</v>
      </c>
      <c r="C4882" t="s">
        <v>9764</v>
      </c>
      <c r="D4882" t="s">
        <v>417</v>
      </c>
      <c r="E4882">
        <v>15.18</v>
      </c>
      <c r="F4882">
        <v>15.18</v>
      </c>
      <c r="G4882">
        <v>15.18</v>
      </c>
      <c r="H4882">
        <v>15.18</v>
      </c>
      <c r="I4882">
        <v>25.52</v>
      </c>
      <c r="J4882">
        <v>20</v>
      </c>
      <c r="K4882">
        <v>15.18</v>
      </c>
      <c r="L4882">
        <v>15.18</v>
      </c>
      <c r="M4882">
        <v>15.18</v>
      </c>
      <c r="N4882">
        <v>15.18</v>
      </c>
      <c r="O4882">
        <v>15.18</v>
      </c>
      <c r="P4882">
        <v>15.18</v>
      </c>
      <c r="Q4882">
        <v>15.18</v>
      </c>
      <c r="R4882">
        <v>15.18</v>
      </c>
      <c r="S4882">
        <v>15.18</v>
      </c>
      <c r="T4882">
        <v>15.18</v>
      </c>
      <c r="U4882">
        <v>15.18</v>
      </c>
      <c r="V4882">
        <v>15.18</v>
      </c>
      <c r="W4882">
        <v>15.18</v>
      </c>
      <c r="X4882">
        <v>15.18</v>
      </c>
      <c r="Y4882">
        <v>15.18</v>
      </c>
      <c r="Z4882">
        <v>15.18</v>
      </c>
      <c r="AA4882">
        <v>21.84</v>
      </c>
      <c r="AB4882">
        <v>15.18</v>
      </c>
      <c r="AC4882">
        <v>15.18</v>
      </c>
      <c r="AD4882">
        <v>15.18</v>
      </c>
      <c r="AE4882">
        <v>15.18</v>
      </c>
    </row>
    <row r="4883" spans="1:31">
      <c r="A4883" t="s">
        <v>31</v>
      </c>
      <c r="B4883" t="s">
        <v>9765</v>
      </c>
      <c r="C4883" t="s">
        <v>9766</v>
      </c>
      <c r="D4883" t="s">
        <v>417</v>
      </c>
      <c r="E4883">
        <v>1.53</v>
      </c>
      <c r="F4883">
        <v>1.53</v>
      </c>
      <c r="G4883">
        <v>1.53</v>
      </c>
      <c r="H4883">
        <v>1.53</v>
      </c>
      <c r="I4883">
        <v>2.58</v>
      </c>
      <c r="J4883">
        <v>2.02</v>
      </c>
      <c r="K4883">
        <v>1.53</v>
      </c>
      <c r="L4883">
        <v>1.53</v>
      </c>
      <c r="M4883">
        <v>1.53</v>
      </c>
      <c r="N4883">
        <v>1.53</v>
      </c>
      <c r="O4883">
        <v>1.53</v>
      </c>
      <c r="P4883">
        <v>1.53</v>
      </c>
      <c r="Q4883">
        <v>1.53</v>
      </c>
      <c r="R4883">
        <v>1.53</v>
      </c>
      <c r="S4883">
        <v>1.53</v>
      </c>
      <c r="T4883">
        <v>1.53</v>
      </c>
      <c r="U4883">
        <v>1.53</v>
      </c>
      <c r="V4883">
        <v>1.53</v>
      </c>
      <c r="W4883">
        <v>1.53</v>
      </c>
      <c r="X4883">
        <v>1.53</v>
      </c>
      <c r="Y4883">
        <v>1.53</v>
      </c>
      <c r="Z4883">
        <v>1.53</v>
      </c>
      <c r="AA4883">
        <v>2.21</v>
      </c>
      <c r="AB4883">
        <v>1.53</v>
      </c>
      <c r="AC4883">
        <v>1.53</v>
      </c>
      <c r="AD4883">
        <v>1.53</v>
      </c>
      <c r="AE4883">
        <v>1.53</v>
      </c>
    </row>
    <row r="4884" spans="1:31">
      <c r="A4884" t="s">
        <v>31</v>
      </c>
      <c r="B4884" t="s">
        <v>9767</v>
      </c>
      <c r="C4884" t="s">
        <v>9768</v>
      </c>
      <c r="D4884" t="s">
        <v>417</v>
      </c>
      <c r="E4884">
        <v>18.97</v>
      </c>
      <c r="F4884">
        <v>18.97</v>
      </c>
      <c r="G4884">
        <v>18.97</v>
      </c>
      <c r="H4884">
        <v>18.97</v>
      </c>
      <c r="I4884">
        <v>31.9</v>
      </c>
      <c r="J4884">
        <v>25</v>
      </c>
      <c r="K4884">
        <v>18.97</v>
      </c>
      <c r="L4884">
        <v>18.97</v>
      </c>
      <c r="M4884">
        <v>18.97</v>
      </c>
      <c r="N4884">
        <v>18.97</v>
      </c>
      <c r="O4884">
        <v>18.97</v>
      </c>
      <c r="P4884">
        <v>18.97</v>
      </c>
      <c r="Q4884">
        <v>18.97</v>
      </c>
      <c r="R4884">
        <v>18.97</v>
      </c>
      <c r="S4884">
        <v>18.97</v>
      </c>
      <c r="T4884">
        <v>18.97</v>
      </c>
      <c r="U4884">
        <v>18.97</v>
      </c>
      <c r="V4884">
        <v>18.97</v>
      </c>
      <c r="W4884">
        <v>18.97</v>
      </c>
      <c r="X4884">
        <v>18.97</v>
      </c>
      <c r="Y4884">
        <v>18.97</v>
      </c>
      <c r="Z4884">
        <v>18.97</v>
      </c>
      <c r="AA4884">
        <v>27.3</v>
      </c>
      <c r="AB4884">
        <v>18.97</v>
      </c>
      <c r="AC4884">
        <v>18.97</v>
      </c>
      <c r="AD4884">
        <v>18.97</v>
      </c>
      <c r="AE4884">
        <v>18.97</v>
      </c>
    </row>
    <row r="4885" spans="1:31">
      <c r="A4885" t="s">
        <v>31</v>
      </c>
      <c r="B4885" t="s">
        <v>9769</v>
      </c>
      <c r="C4885" t="s">
        <v>9770</v>
      </c>
      <c r="D4885" t="s">
        <v>417</v>
      </c>
      <c r="E4885">
        <v>43.29</v>
      </c>
      <c r="F4885">
        <v>36.82</v>
      </c>
      <c r="G4885">
        <v>35.56</v>
      </c>
      <c r="H4885">
        <v>35.96</v>
      </c>
      <c r="I4885">
        <v>36.229999999999997</v>
      </c>
      <c r="J4885">
        <v>38.22</v>
      </c>
      <c r="K4885">
        <v>36.49</v>
      </c>
      <c r="L4885">
        <v>34.03</v>
      </c>
      <c r="M4885">
        <v>36.29</v>
      </c>
      <c r="N4885">
        <v>36.090000000000003</v>
      </c>
      <c r="O4885">
        <v>35.43</v>
      </c>
      <c r="P4885">
        <v>34.83</v>
      </c>
      <c r="Q4885">
        <v>38.090000000000003</v>
      </c>
      <c r="R4885">
        <v>38.42</v>
      </c>
      <c r="S4885">
        <v>35.76</v>
      </c>
      <c r="T4885">
        <v>37.159999999999997</v>
      </c>
      <c r="U4885">
        <v>36.69</v>
      </c>
      <c r="V4885">
        <v>34.03</v>
      </c>
      <c r="W4885">
        <v>34.83</v>
      </c>
      <c r="X4885">
        <v>36.89</v>
      </c>
      <c r="Y4885">
        <v>37.89</v>
      </c>
      <c r="Z4885">
        <v>37.42</v>
      </c>
      <c r="AA4885">
        <v>35.03</v>
      </c>
      <c r="AB4885">
        <v>35.03</v>
      </c>
      <c r="AC4885">
        <v>36.82</v>
      </c>
      <c r="AD4885">
        <v>35.090000000000003</v>
      </c>
      <c r="AE4885">
        <v>35.89</v>
      </c>
    </row>
    <row r="4886" spans="1:31">
      <c r="A4886" t="s">
        <v>31</v>
      </c>
      <c r="B4886" t="s">
        <v>9771</v>
      </c>
      <c r="C4886" t="s">
        <v>9772</v>
      </c>
      <c r="D4886" t="s">
        <v>690</v>
      </c>
      <c r="E4886">
        <v>48.81</v>
      </c>
      <c r="F4886">
        <v>38.03</v>
      </c>
      <c r="G4886">
        <v>51.94</v>
      </c>
      <c r="H4886">
        <v>38.659999999999997</v>
      </c>
      <c r="I4886">
        <v>64.05</v>
      </c>
      <c r="J4886">
        <v>48.37</v>
      </c>
      <c r="K4886">
        <v>42.18</v>
      </c>
      <c r="L4886">
        <v>47.77</v>
      </c>
      <c r="M4886">
        <v>51.63</v>
      </c>
      <c r="N4886">
        <v>41.74</v>
      </c>
      <c r="O4886">
        <v>43.93</v>
      </c>
      <c r="P4886">
        <v>45.27</v>
      </c>
      <c r="Q4886">
        <v>38.22</v>
      </c>
      <c r="R4886">
        <v>42.63</v>
      </c>
      <c r="S4886">
        <v>41.3</v>
      </c>
      <c r="T4886">
        <v>55.2</v>
      </c>
      <c r="U4886">
        <v>44</v>
      </c>
      <c r="V4886">
        <v>46.07</v>
      </c>
      <c r="W4886">
        <v>53.12</v>
      </c>
      <c r="X4886">
        <v>49.09</v>
      </c>
      <c r="Y4886">
        <v>42.75</v>
      </c>
      <c r="Z4886">
        <v>45.51</v>
      </c>
      <c r="AA4886">
        <v>56.01</v>
      </c>
      <c r="AB4886">
        <v>45.42</v>
      </c>
      <c r="AC4886">
        <v>44.59</v>
      </c>
      <c r="AD4886">
        <v>50.67</v>
      </c>
      <c r="AE4886">
        <v>39.47</v>
      </c>
    </row>
    <row r="4887" spans="1:31">
      <c r="A4887" t="s">
        <v>31</v>
      </c>
      <c r="B4887" t="s">
        <v>9773</v>
      </c>
      <c r="C4887" t="s">
        <v>9774</v>
      </c>
      <c r="D4887" t="s">
        <v>693</v>
      </c>
      <c r="E4887">
        <v>87.88</v>
      </c>
      <c r="F4887">
        <v>74.28</v>
      </c>
      <c r="G4887">
        <v>87.63</v>
      </c>
      <c r="H4887">
        <v>74.53</v>
      </c>
      <c r="I4887">
        <v>113.77</v>
      </c>
      <c r="J4887">
        <v>91.63</v>
      </c>
      <c r="K4887">
        <v>78.28</v>
      </c>
      <c r="L4887">
        <v>82.8</v>
      </c>
      <c r="M4887">
        <v>87.64</v>
      </c>
      <c r="N4887">
        <v>77.67</v>
      </c>
      <c r="O4887">
        <v>79.569999999999993</v>
      </c>
      <c r="P4887">
        <v>80.64</v>
      </c>
      <c r="Q4887">
        <v>75.02</v>
      </c>
      <c r="R4887">
        <v>79.58</v>
      </c>
      <c r="S4887">
        <v>77.08</v>
      </c>
      <c r="T4887">
        <v>91.59</v>
      </c>
      <c r="U4887">
        <v>80.19</v>
      </c>
      <c r="V4887">
        <v>81.099999999999994</v>
      </c>
      <c r="W4887">
        <v>88.49</v>
      </c>
      <c r="X4887">
        <v>85.37</v>
      </c>
      <c r="Y4887">
        <v>79.459999999999994</v>
      </c>
      <c r="Z4887">
        <v>82.02</v>
      </c>
      <c r="AA4887">
        <v>100.31</v>
      </c>
      <c r="AB4887">
        <v>80.88</v>
      </c>
      <c r="AC4887">
        <v>80.84</v>
      </c>
      <c r="AD4887">
        <v>86.16</v>
      </c>
      <c r="AE4887">
        <v>75.31</v>
      </c>
    </row>
    <row r="4888" spans="1:31">
      <c r="A4888" t="s">
        <v>31</v>
      </c>
      <c r="B4888" t="s">
        <v>9775</v>
      </c>
      <c r="C4888" t="s">
        <v>9776</v>
      </c>
      <c r="D4888" t="s">
        <v>417</v>
      </c>
      <c r="E4888">
        <v>16.13</v>
      </c>
      <c r="F4888">
        <v>16.13</v>
      </c>
      <c r="G4888">
        <v>16.13</v>
      </c>
      <c r="H4888">
        <v>16.13</v>
      </c>
      <c r="I4888">
        <v>27.11</v>
      </c>
      <c r="J4888">
        <v>21.25</v>
      </c>
      <c r="K4888">
        <v>16.13</v>
      </c>
      <c r="L4888">
        <v>16.13</v>
      </c>
      <c r="M4888">
        <v>16.13</v>
      </c>
      <c r="N4888">
        <v>16.13</v>
      </c>
      <c r="O4888">
        <v>16.13</v>
      </c>
      <c r="P4888">
        <v>16.13</v>
      </c>
      <c r="Q4888">
        <v>16.13</v>
      </c>
      <c r="R4888">
        <v>16.13</v>
      </c>
      <c r="S4888">
        <v>16.13</v>
      </c>
      <c r="T4888">
        <v>16.13</v>
      </c>
      <c r="U4888">
        <v>16.13</v>
      </c>
      <c r="V4888">
        <v>16.13</v>
      </c>
      <c r="W4888">
        <v>16.13</v>
      </c>
      <c r="X4888">
        <v>16.13</v>
      </c>
      <c r="Y4888">
        <v>16.13</v>
      </c>
      <c r="Z4888">
        <v>16.13</v>
      </c>
      <c r="AA4888">
        <v>23.2</v>
      </c>
      <c r="AB4888">
        <v>16.13</v>
      </c>
      <c r="AC4888">
        <v>16.13</v>
      </c>
      <c r="AD4888">
        <v>16.13</v>
      </c>
      <c r="AE4888">
        <v>16.13</v>
      </c>
    </row>
    <row r="4889" spans="1:31">
      <c r="A4889" t="s">
        <v>31</v>
      </c>
      <c r="B4889" t="s">
        <v>9777</v>
      </c>
      <c r="C4889" t="s">
        <v>9778</v>
      </c>
      <c r="D4889" t="s">
        <v>417</v>
      </c>
      <c r="E4889">
        <v>2.1800000000000002</v>
      </c>
      <c r="F4889">
        <v>2.1800000000000002</v>
      </c>
      <c r="G4889">
        <v>2.1800000000000002</v>
      </c>
      <c r="H4889">
        <v>2.1800000000000002</v>
      </c>
      <c r="I4889">
        <v>3.68</v>
      </c>
      <c r="J4889">
        <v>2.88</v>
      </c>
      <c r="K4889">
        <v>2.1800000000000002</v>
      </c>
      <c r="L4889">
        <v>2.1800000000000002</v>
      </c>
      <c r="M4889">
        <v>2.1800000000000002</v>
      </c>
      <c r="N4889">
        <v>2.1800000000000002</v>
      </c>
      <c r="O4889">
        <v>2.1800000000000002</v>
      </c>
      <c r="P4889">
        <v>2.1800000000000002</v>
      </c>
      <c r="Q4889">
        <v>2.1800000000000002</v>
      </c>
      <c r="R4889">
        <v>2.1800000000000002</v>
      </c>
      <c r="S4889">
        <v>2.1800000000000002</v>
      </c>
      <c r="T4889">
        <v>2.1800000000000002</v>
      </c>
      <c r="U4889">
        <v>2.1800000000000002</v>
      </c>
      <c r="V4889">
        <v>2.1800000000000002</v>
      </c>
      <c r="W4889">
        <v>2.1800000000000002</v>
      </c>
      <c r="X4889">
        <v>2.1800000000000002</v>
      </c>
      <c r="Y4889">
        <v>2.1800000000000002</v>
      </c>
      <c r="Z4889">
        <v>2.1800000000000002</v>
      </c>
      <c r="AA4889">
        <v>3.14</v>
      </c>
      <c r="AB4889">
        <v>2.1800000000000002</v>
      </c>
      <c r="AC4889">
        <v>2.1800000000000002</v>
      </c>
      <c r="AD4889">
        <v>2.1800000000000002</v>
      </c>
      <c r="AE4889">
        <v>2.1800000000000002</v>
      </c>
    </row>
    <row r="4890" spans="1:31">
      <c r="A4890" t="s">
        <v>31</v>
      </c>
      <c r="B4890" t="s">
        <v>9779</v>
      </c>
      <c r="C4890" t="s">
        <v>9780</v>
      </c>
      <c r="D4890" t="s">
        <v>417</v>
      </c>
      <c r="E4890">
        <v>20.16</v>
      </c>
      <c r="F4890">
        <v>20.16</v>
      </c>
      <c r="G4890">
        <v>20.16</v>
      </c>
      <c r="H4890">
        <v>20.16</v>
      </c>
      <c r="I4890">
        <v>33.89</v>
      </c>
      <c r="J4890">
        <v>26.56</v>
      </c>
      <c r="K4890">
        <v>20.16</v>
      </c>
      <c r="L4890">
        <v>20.16</v>
      </c>
      <c r="M4890">
        <v>20.16</v>
      </c>
      <c r="N4890">
        <v>20.16</v>
      </c>
      <c r="O4890">
        <v>20.16</v>
      </c>
      <c r="P4890">
        <v>20.16</v>
      </c>
      <c r="Q4890">
        <v>20.16</v>
      </c>
      <c r="R4890">
        <v>20.16</v>
      </c>
      <c r="S4890">
        <v>20.16</v>
      </c>
      <c r="T4890">
        <v>20.16</v>
      </c>
      <c r="U4890">
        <v>20.16</v>
      </c>
      <c r="V4890">
        <v>20.16</v>
      </c>
      <c r="W4890">
        <v>20.16</v>
      </c>
      <c r="X4890">
        <v>20.16</v>
      </c>
      <c r="Y4890">
        <v>20.16</v>
      </c>
      <c r="Z4890">
        <v>20.16</v>
      </c>
      <c r="AA4890">
        <v>29</v>
      </c>
      <c r="AB4890">
        <v>20.16</v>
      </c>
      <c r="AC4890">
        <v>20.16</v>
      </c>
      <c r="AD4890">
        <v>20.16</v>
      </c>
      <c r="AE4890">
        <v>20.16</v>
      </c>
    </row>
    <row r="4891" spans="1:31">
      <c r="A4891" t="s">
        <v>31</v>
      </c>
      <c r="B4891" t="s">
        <v>9781</v>
      </c>
      <c r="C4891" t="s">
        <v>9782</v>
      </c>
      <c r="D4891" t="s">
        <v>417</v>
      </c>
      <c r="E4891">
        <v>18.91</v>
      </c>
      <c r="F4891">
        <v>16.09</v>
      </c>
      <c r="G4891">
        <v>15.53</v>
      </c>
      <c r="H4891">
        <v>15.71</v>
      </c>
      <c r="I4891">
        <v>15.83</v>
      </c>
      <c r="J4891">
        <v>16.7</v>
      </c>
      <c r="K4891">
        <v>15.94</v>
      </c>
      <c r="L4891">
        <v>14.87</v>
      </c>
      <c r="M4891">
        <v>15.85</v>
      </c>
      <c r="N4891">
        <v>15.77</v>
      </c>
      <c r="O4891">
        <v>15.48</v>
      </c>
      <c r="P4891">
        <v>15.21</v>
      </c>
      <c r="Q4891">
        <v>16.64</v>
      </c>
      <c r="R4891">
        <v>16.79</v>
      </c>
      <c r="S4891">
        <v>15.62</v>
      </c>
      <c r="T4891">
        <v>16.23</v>
      </c>
      <c r="U4891">
        <v>16.03</v>
      </c>
      <c r="V4891">
        <v>14.87</v>
      </c>
      <c r="W4891">
        <v>15.21</v>
      </c>
      <c r="X4891">
        <v>16.12</v>
      </c>
      <c r="Y4891">
        <v>16.55</v>
      </c>
      <c r="Z4891">
        <v>16.350000000000001</v>
      </c>
      <c r="AA4891">
        <v>15.3</v>
      </c>
      <c r="AB4891">
        <v>15.3</v>
      </c>
      <c r="AC4891">
        <v>16.09</v>
      </c>
      <c r="AD4891">
        <v>15.33</v>
      </c>
      <c r="AE4891">
        <v>15.68</v>
      </c>
    </row>
    <row r="4892" spans="1:31">
      <c r="A4892" t="s">
        <v>31</v>
      </c>
      <c r="B4892" t="s">
        <v>9783</v>
      </c>
      <c r="C4892" t="s">
        <v>9784</v>
      </c>
      <c r="D4892" t="s">
        <v>690</v>
      </c>
      <c r="E4892">
        <v>1.07</v>
      </c>
      <c r="F4892">
        <v>0.87</v>
      </c>
      <c r="G4892">
        <v>0.87</v>
      </c>
      <c r="H4892">
        <v>0.96</v>
      </c>
      <c r="I4892">
        <v>0.95</v>
      </c>
      <c r="J4892">
        <v>0.87</v>
      </c>
      <c r="K4892">
        <v>0.87</v>
      </c>
      <c r="L4892">
        <v>0.87</v>
      </c>
      <c r="M4892">
        <v>0.89</v>
      </c>
      <c r="N4892">
        <v>0.87</v>
      </c>
      <c r="O4892">
        <v>0.92</v>
      </c>
      <c r="P4892">
        <v>0.87</v>
      </c>
      <c r="Q4892">
        <v>0.91</v>
      </c>
      <c r="R4892">
        <v>0.95</v>
      </c>
      <c r="S4892">
        <v>0.87</v>
      </c>
      <c r="T4892">
        <v>0.87</v>
      </c>
      <c r="U4892">
        <v>0.87</v>
      </c>
      <c r="V4892">
        <v>0.85</v>
      </c>
      <c r="W4892">
        <v>0.88</v>
      </c>
      <c r="X4892">
        <v>0.87</v>
      </c>
      <c r="Y4892">
        <v>0.92</v>
      </c>
      <c r="Z4892">
        <v>1.04</v>
      </c>
      <c r="AA4892">
        <v>0.87</v>
      </c>
      <c r="AB4892">
        <v>0.79</v>
      </c>
      <c r="AC4892">
        <v>0.87</v>
      </c>
      <c r="AD4892">
        <v>0.87</v>
      </c>
      <c r="AE4892">
        <v>0.87</v>
      </c>
    </row>
    <row r="4893" spans="1:31">
      <c r="A4893" t="s">
        <v>31</v>
      </c>
      <c r="B4893" t="s">
        <v>9785</v>
      </c>
      <c r="C4893" t="s">
        <v>9786</v>
      </c>
      <c r="D4893" t="s">
        <v>693</v>
      </c>
      <c r="E4893">
        <v>3.77</v>
      </c>
      <c r="F4893">
        <v>3.8</v>
      </c>
      <c r="G4893">
        <v>3.41</v>
      </c>
      <c r="H4893">
        <v>3.34</v>
      </c>
      <c r="I4893">
        <v>3.6</v>
      </c>
      <c r="J4893">
        <v>3.23</v>
      </c>
      <c r="K4893">
        <v>3.26</v>
      </c>
      <c r="L4893">
        <v>3.58</v>
      </c>
      <c r="M4893">
        <v>3.84</v>
      </c>
      <c r="N4893">
        <v>3.13</v>
      </c>
      <c r="O4893">
        <v>3.95</v>
      </c>
      <c r="P4893">
        <v>3.33</v>
      </c>
      <c r="Q4893">
        <v>3.52</v>
      </c>
      <c r="R4893">
        <v>3.91</v>
      </c>
      <c r="S4893">
        <v>2.94</v>
      </c>
      <c r="T4893">
        <v>3.76</v>
      </c>
      <c r="U4893">
        <v>3.63</v>
      </c>
      <c r="V4893">
        <v>3.31</v>
      </c>
      <c r="W4893">
        <v>3.43</v>
      </c>
      <c r="X4893">
        <v>3.07</v>
      </c>
      <c r="Y4893">
        <v>3.33</v>
      </c>
      <c r="Z4893">
        <v>3.31</v>
      </c>
      <c r="AA4893">
        <v>3.67</v>
      </c>
      <c r="AB4893">
        <v>2.94</v>
      </c>
      <c r="AC4893">
        <v>3.43</v>
      </c>
      <c r="AD4893">
        <v>2.99</v>
      </c>
      <c r="AE4893">
        <v>3.43</v>
      </c>
    </row>
    <row r="4894" spans="1:31">
      <c r="A4894" t="s">
        <v>31</v>
      </c>
      <c r="B4894" t="s">
        <v>9787</v>
      </c>
      <c r="C4894" t="s">
        <v>9788</v>
      </c>
      <c r="D4894" t="s">
        <v>417</v>
      </c>
      <c r="E4894">
        <v>0.96</v>
      </c>
      <c r="F4894">
        <v>0.78</v>
      </c>
      <c r="G4894">
        <v>0.78</v>
      </c>
      <c r="H4894">
        <v>0.86</v>
      </c>
      <c r="I4894">
        <v>0.85</v>
      </c>
      <c r="J4894">
        <v>0.78</v>
      </c>
      <c r="K4894">
        <v>0.78</v>
      </c>
      <c r="L4894">
        <v>0.78</v>
      </c>
      <c r="M4894">
        <v>0.8</v>
      </c>
      <c r="N4894">
        <v>0.78</v>
      </c>
      <c r="O4894">
        <v>0.83</v>
      </c>
      <c r="P4894">
        <v>0.78</v>
      </c>
      <c r="Q4894">
        <v>0.82</v>
      </c>
      <c r="R4894">
        <v>0.85</v>
      </c>
      <c r="S4894">
        <v>0.78</v>
      </c>
      <c r="T4894">
        <v>0.78</v>
      </c>
      <c r="U4894">
        <v>0.78</v>
      </c>
      <c r="V4894">
        <v>0.76</v>
      </c>
      <c r="W4894">
        <v>0.79</v>
      </c>
      <c r="X4894">
        <v>0.78</v>
      </c>
      <c r="Y4894">
        <v>0.83</v>
      </c>
      <c r="Z4894">
        <v>0.93</v>
      </c>
      <c r="AA4894">
        <v>0.78</v>
      </c>
      <c r="AB4894">
        <v>0.71</v>
      </c>
      <c r="AC4894">
        <v>0.78</v>
      </c>
      <c r="AD4894">
        <v>0.78</v>
      </c>
      <c r="AE4894">
        <v>0.78</v>
      </c>
    </row>
    <row r="4895" spans="1:31">
      <c r="A4895" t="s">
        <v>31</v>
      </c>
      <c r="B4895" t="s">
        <v>9789</v>
      </c>
      <c r="C4895" t="s">
        <v>9790</v>
      </c>
      <c r="D4895" t="s">
        <v>417</v>
      </c>
      <c r="E4895">
        <v>0.11</v>
      </c>
      <c r="F4895">
        <v>0.09</v>
      </c>
      <c r="G4895">
        <v>0.09</v>
      </c>
      <c r="H4895">
        <v>0.1</v>
      </c>
      <c r="I4895">
        <v>0.1</v>
      </c>
      <c r="J4895">
        <v>0.09</v>
      </c>
      <c r="K4895">
        <v>0.09</v>
      </c>
      <c r="L4895">
        <v>0.09</v>
      </c>
      <c r="M4895">
        <v>0.09</v>
      </c>
      <c r="N4895">
        <v>0.09</v>
      </c>
      <c r="O4895">
        <v>0.09</v>
      </c>
      <c r="P4895">
        <v>0.09</v>
      </c>
      <c r="Q4895">
        <v>0.09</v>
      </c>
      <c r="R4895">
        <v>0.1</v>
      </c>
      <c r="S4895">
        <v>0.09</v>
      </c>
      <c r="T4895">
        <v>0.09</v>
      </c>
      <c r="U4895">
        <v>0.09</v>
      </c>
      <c r="V4895">
        <v>0.09</v>
      </c>
      <c r="W4895">
        <v>0.09</v>
      </c>
      <c r="X4895">
        <v>0.09</v>
      </c>
      <c r="Y4895">
        <v>0.09</v>
      </c>
      <c r="Z4895">
        <v>0.11</v>
      </c>
      <c r="AA4895">
        <v>0.09</v>
      </c>
      <c r="AB4895">
        <v>0.08</v>
      </c>
      <c r="AC4895">
        <v>0.09</v>
      </c>
      <c r="AD4895">
        <v>0.09</v>
      </c>
      <c r="AE4895">
        <v>0.09</v>
      </c>
    </row>
    <row r="4896" spans="1:31">
      <c r="A4896" t="s">
        <v>31</v>
      </c>
      <c r="B4896" t="s">
        <v>9791</v>
      </c>
      <c r="C4896" t="s">
        <v>9792</v>
      </c>
      <c r="D4896" t="s">
        <v>417</v>
      </c>
      <c r="E4896">
        <v>1.05</v>
      </c>
      <c r="F4896">
        <v>0.85</v>
      </c>
      <c r="G4896">
        <v>0.85</v>
      </c>
      <c r="H4896">
        <v>0.94</v>
      </c>
      <c r="I4896">
        <v>0.93</v>
      </c>
      <c r="J4896">
        <v>0.86</v>
      </c>
      <c r="K4896">
        <v>0.85</v>
      </c>
      <c r="L4896">
        <v>0.85</v>
      </c>
      <c r="M4896">
        <v>0.87</v>
      </c>
      <c r="N4896">
        <v>0.85</v>
      </c>
      <c r="O4896">
        <v>0.91</v>
      </c>
      <c r="P4896">
        <v>0.85</v>
      </c>
      <c r="Q4896">
        <v>0.9</v>
      </c>
      <c r="R4896">
        <v>0.92</v>
      </c>
      <c r="S4896">
        <v>0.85</v>
      </c>
      <c r="T4896">
        <v>0.85</v>
      </c>
      <c r="U4896">
        <v>0.85</v>
      </c>
      <c r="V4896">
        <v>0.83</v>
      </c>
      <c r="W4896">
        <v>0.86</v>
      </c>
      <c r="X4896">
        <v>0.85</v>
      </c>
      <c r="Y4896">
        <v>0.91</v>
      </c>
      <c r="Z4896">
        <v>1.02</v>
      </c>
      <c r="AA4896">
        <v>0.85</v>
      </c>
      <c r="AB4896">
        <v>0.78</v>
      </c>
      <c r="AC4896">
        <v>0.85</v>
      </c>
      <c r="AD4896">
        <v>0.85</v>
      </c>
      <c r="AE4896">
        <v>0.85</v>
      </c>
    </row>
    <row r="4897" spans="1:31">
      <c r="A4897" t="s">
        <v>31</v>
      </c>
      <c r="B4897" t="s">
        <v>9793</v>
      </c>
      <c r="C4897" t="s">
        <v>9794</v>
      </c>
      <c r="D4897" t="s">
        <v>417</v>
      </c>
      <c r="E4897">
        <v>1.65</v>
      </c>
      <c r="F4897">
        <v>2.08</v>
      </c>
      <c r="G4897">
        <v>1.69</v>
      </c>
      <c r="H4897">
        <v>1.44</v>
      </c>
      <c r="I4897">
        <v>1.72</v>
      </c>
      <c r="J4897">
        <v>1.5</v>
      </c>
      <c r="K4897">
        <v>1.54</v>
      </c>
      <c r="L4897">
        <v>1.86</v>
      </c>
      <c r="M4897">
        <v>2.08</v>
      </c>
      <c r="N4897">
        <v>1.41</v>
      </c>
      <c r="O4897">
        <v>2.12</v>
      </c>
      <c r="P4897">
        <v>1.61</v>
      </c>
      <c r="Q4897">
        <v>1.71</v>
      </c>
      <c r="R4897">
        <v>2.04</v>
      </c>
      <c r="S4897">
        <v>1.22</v>
      </c>
      <c r="T4897">
        <v>2.04</v>
      </c>
      <c r="U4897">
        <v>1.91</v>
      </c>
      <c r="V4897">
        <v>1.63</v>
      </c>
      <c r="W4897">
        <v>1.69</v>
      </c>
      <c r="X4897">
        <v>1.35</v>
      </c>
      <c r="Y4897">
        <v>1.5</v>
      </c>
      <c r="Z4897">
        <v>1.25</v>
      </c>
      <c r="AA4897">
        <v>1.95</v>
      </c>
      <c r="AB4897">
        <v>1.37</v>
      </c>
      <c r="AC4897">
        <v>1.71</v>
      </c>
      <c r="AD4897">
        <v>1.27</v>
      </c>
      <c r="AE4897">
        <v>1.71</v>
      </c>
    </row>
    <row r="4898" spans="1:31">
      <c r="A4898" t="s">
        <v>31</v>
      </c>
      <c r="B4898" t="s">
        <v>9795</v>
      </c>
      <c r="C4898" t="s">
        <v>9796</v>
      </c>
      <c r="D4898" t="s">
        <v>690</v>
      </c>
      <c r="E4898">
        <v>1.1299999999999999</v>
      </c>
      <c r="F4898">
        <v>0.91</v>
      </c>
      <c r="G4898">
        <v>0.91</v>
      </c>
      <c r="H4898">
        <v>1.01</v>
      </c>
      <c r="I4898">
        <v>1</v>
      </c>
      <c r="J4898">
        <v>0.92</v>
      </c>
      <c r="K4898">
        <v>0.91</v>
      </c>
      <c r="L4898">
        <v>0.91</v>
      </c>
      <c r="M4898">
        <v>0.94</v>
      </c>
      <c r="N4898">
        <v>0.91</v>
      </c>
      <c r="O4898">
        <v>0.98</v>
      </c>
      <c r="P4898">
        <v>0.91</v>
      </c>
      <c r="Q4898">
        <v>0.97</v>
      </c>
      <c r="R4898">
        <v>0.99</v>
      </c>
      <c r="S4898">
        <v>0.91</v>
      </c>
      <c r="T4898">
        <v>0.91</v>
      </c>
      <c r="U4898">
        <v>0.91</v>
      </c>
      <c r="V4898">
        <v>0.9</v>
      </c>
      <c r="W4898">
        <v>0.92</v>
      </c>
      <c r="X4898">
        <v>0.91</v>
      </c>
      <c r="Y4898">
        <v>0.98</v>
      </c>
      <c r="Z4898">
        <v>1.1000000000000001</v>
      </c>
      <c r="AA4898">
        <v>0.91</v>
      </c>
      <c r="AB4898">
        <v>0.84</v>
      </c>
      <c r="AC4898">
        <v>0.91</v>
      </c>
      <c r="AD4898">
        <v>0.91</v>
      </c>
      <c r="AE4898">
        <v>0.91</v>
      </c>
    </row>
    <row r="4899" spans="1:31">
      <c r="A4899" t="s">
        <v>31</v>
      </c>
      <c r="B4899" t="s">
        <v>9797</v>
      </c>
      <c r="C4899" t="s">
        <v>9798</v>
      </c>
      <c r="D4899" t="s">
        <v>693</v>
      </c>
      <c r="E4899">
        <v>4.99</v>
      </c>
      <c r="F4899">
        <v>5.28</v>
      </c>
      <c r="G4899">
        <v>4.62</v>
      </c>
      <c r="H4899">
        <v>4.42</v>
      </c>
      <c r="I4899">
        <v>4.8600000000000003</v>
      </c>
      <c r="J4899">
        <v>4.33</v>
      </c>
      <c r="K4899">
        <v>4.37</v>
      </c>
      <c r="L4899">
        <v>4.9000000000000004</v>
      </c>
      <c r="M4899">
        <v>5.33</v>
      </c>
      <c r="N4899">
        <v>4.1500000000000004</v>
      </c>
      <c r="O4899">
        <v>5.48</v>
      </c>
      <c r="P4899">
        <v>4.5</v>
      </c>
      <c r="Q4899">
        <v>4.76</v>
      </c>
      <c r="R4899">
        <v>5.38</v>
      </c>
      <c r="S4899">
        <v>3.84</v>
      </c>
      <c r="T4899">
        <v>5.22</v>
      </c>
      <c r="U4899">
        <v>5</v>
      </c>
      <c r="V4899">
        <v>4.5</v>
      </c>
      <c r="W4899">
        <v>4.6399999999999997</v>
      </c>
      <c r="X4899">
        <v>4.0599999999999996</v>
      </c>
      <c r="Y4899">
        <v>4.4400000000000004</v>
      </c>
      <c r="Z4899">
        <v>4.2699999999999996</v>
      </c>
      <c r="AA4899">
        <v>5.0599999999999996</v>
      </c>
      <c r="AB4899">
        <v>3.94</v>
      </c>
      <c r="AC4899">
        <v>4.6500000000000004</v>
      </c>
      <c r="AD4899">
        <v>3.93</v>
      </c>
      <c r="AE4899">
        <v>4.6500000000000004</v>
      </c>
    </row>
    <row r="4900" spans="1:31">
      <c r="A4900" t="s">
        <v>31</v>
      </c>
      <c r="B4900" t="s">
        <v>9799</v>
      </c>
      <c r="C4900" t="s">
        <v>9800</v>
      </c>
      <c r="D4900" t="s">
        <v>417</v>
      </c>
      <c r="E4900">
        <v>1.01</v>
      </c>
      <c r="F4900">
        <v>0.82</v>
      </c>
      <c r="G4900">
        <v>0.82</v>
      </c>
      <c r="H4900">
        <v>0.91</v>
      </c>
      <c r="I4900">
        <v>0.9</v>
      </c>
      <c r="J4900">
        <v>0.83</v>
      </c>
      <c r="K4900">
        <v>0.82</v>
      </c>
      <c r="L4900">
        <v>0.82</v>
      </c>
      <c r="M4900">
        <v>0.84</v>
      </c>
      <c r="N4900">
        <v>0.82</v>
      </c>
      <c r="O4900">
        <v>0.88</v>
      </c>
      <c r="P4900">
        <v>0.82</v>
      </c>
      <c r="Q4900">
        <v>0.87</v>
      </c>
      <c r="R4900">
        <v>0.89</v>
      </c>
      <c r="S4900">
        <v>0.82</v>
      </c>
      <c r="T4900">
        <v>0.82</v>
      </c>
      <c r="U4900">
        <v>0.82</v>
      </c>
      <c r="V4900">
        <v>0.81</v>
      </c>
      <c r="W4900">
        <v>0.83</v>
      </c>
      <c r="X4900">
        <v>0.82</v>
      </c>
      <c r="Y4900">
        <v>0.88</v>
      </c>
      <c r="Z4900">
        <v>0.99</v>
      </c>
      <c r="AA4900">
        <v>0.82</v>
      </c>
      <c r="AB4900">
        <v>0.75</v>
      </c>
      <c r="AC4900">
        <v>0.82</v>
      </c>
      <c r="AD4900">
        <v>0.82</v>
      </c>
      <c r="AE4900">
        <v>0.82</v>
      </c>
    </row>
    <row r="4901" spans="1:31">
      <c r="A4901" t="s">
        <v>31</v>
      </c>
      <c r="B4901" t="s">
        <v>9801</v>
      </c>
      <c r="C4901" t="s">
        <v>9802</v>
      </c>
      <c r="D4901" t="s">
        <v>417</v>
      </c>
      <c r="E4901">
        <v>0.12</v>
      </c>
      <c r="F4901">
        <v>0.09</v>
      </c>
      <c r="G4901">
        <v>0.09</v>
      </c>
      <c r="H4901">
        <v>0.1</v>
      </c>
      <c r="I4901">
        <v>0.1</v>
      </c>
      <c r="J4901">
        <v>0.09</v>
      </c>
      <c r="K4901">
        <v>0.09</v>
      </c>
      <c r="L4901">
        <v>0.09</v>
      </c>
      <c r="M4901">
        <v>0.1</v>
      </c>
      <c r="N4901">
        <v>0.09</v>
      </c>
      <c r="O4901">
        <v>0.1</v>
      </c>
      <c r="P4901">
        <v>0.09</v>
      </c>
      <c r="Q4901">
        <v>0.1</v>
      </c>
      <c r="R4901">
        <v>0.1</v>
      </c>
      <c r="S4901">
        <v>0.09</v>
      </c>
      <c r="T4901">
        <v>0.09</v>
      </c>
      <c r="U4901">
        <v>0.09</v>
      </c>
      <c r="V4901">
        <v>0.09</v>
      </c>
      <c r="W4901">
        <v>0.09</v>
      </c>
      <c r="X4901">
        <v>0.09</v>
      </c>
      <c r="Y4901">
        <v>0.1</v>
      </c>
      <c r="Z4901">
        <v>0.11</v>
      </c>
      <c r="AA4901">
        <v>0.09</v>
      </c>
      <c r="AB4901">
        <v>0.09</v>
      </c>
      <c r="AC4901">
        <v>0.09</v>
      </c>
      <c r="AD4901">
        <v>0.09</v>
      </c>
      <c r="AE4901">
        <v>0.09</v>
      </c>
    </row>
    <row r="4902" spans="1:31">
      <c r="A4902" t="s">
        <v>31</v>
      </c>
      <c r="B4902" t="s">
        <v>9803</v>
      </c>
      <c r="C4902" t="s">
        <v>9804</v>
      </c>
      <c r="D4902" t="s">
        <v>417</v>
      </c>
      <c r="E4902">
        <v>1.1100000000000001</v>
      </c>
      <c r="F4902">
        <v>0.9</v>
      </c>
      <c r="G4902">
        <v>0.9</v>
      </c>
      <c r="H4902">
        <v>1</v>
      </c>
      <c r="I4902">
        <v>0.99</v>
      </c>
      <c r="J4902">
        <v>0.91</v>
      </c>
      <c r="K4902">
        <v>0.9</v>
      </c>
      <c r="L4902">
        <v>0.9</v>
      </c>
      <c r="M4902">
        <v>0.92</v>
      </c>
      <c r="N4902">
        <v>0.9</v>
      </c>
      <c r="O4902">
        <v>0.97</v>
      </c>
      <c r="P4902">
        <v>0.9</v>
      </c>
      <c r="Q4902">
        <v>0.95</v>
      </c>
      <c r="R4902">
        <v>0.98</v>
      </c>
      <c r="S4902">
        <v>0.9</v>
      </c>
      <c r="T4902">
        <v>0.9</v>
      </c>
      <c r="U4902">
        <v>0.9</v>
      </c>
      <c r="V4902">
        <v>0.88</v>
      </c>
      <c r="W4902">
        <v>0.91</v>
      </c>
      <c r="X4902">
        <v>0.9</v>
      </c>
      <c r="Y4902">
        <v>0.96</v>
      </c>
      <c r="Z4902">
        <v>1.08</v>
      </c>
      <c r="AA4902">
        <v>0.9</v>
      </c>
      <c r="AB4902">
        <v>0.82</v>
      </c>
      <c r="AC4902">
        <v>0.9</v>
      </c>
      <c r="AD4902">
        <v>0.9</v>
      </c>
      <c r="AE4902">
        <v>0.9</v>
      </c>
    </row>
    <row r="4903" spans="1:31">
      <c r="A4903" t="s">
        <v>31</v>
      </c>
      <c r="B4903" t="s">
        <v>9805</v>
      </c>
      <c r="C4903" t="s">
        <v>9806</v>
      </c>
      <c r="D4903" t="s">
        <v>417</v>
      </c>
      <c r="E4903">
        <v>2.75</v>
      </c>
      <c r="F4903">
        <v>3.47</v>
      </c>
      <c r="G4903">
        <v>2.81</v>
      </c>
      <c r="H4903">
        <v>2.41</v>
      </c>
      <c r="I4903">
        <v>2.87</v>
      </c>
      <c r="J4903">
        <v>2.5</v>
      </c>
      <c r="K4903">
        <v>2.56</v>
      </c>
      <c r="L4903">
        <v>3.09</v>
      </c>
      <c r="M4903">
        <v>3.47</v>
      </c>
      <c r="N4903">
        <v>2.34</v>
      </c>
      <c r="O4903">
        <v>3.53</v>
      </c>
      <c r="P4903">
        <v>2.69</v>
      </c>
      <c r="Q4903">
        <v>2.84</v>
      </c>
      <c r="R4903">
        <v>3.41</v>
      </c>
      <c r="S4903">
        <v>2.0299999999999998</v>
      </c>
      <c r="T4903">
        <v>3.41</v>
      </c>
      <c r="U4903">
        <v>3.19</v>
      </c>
      <c r="V4903">
        <v>2.72</v>
      </c>
      <c r="W4903">
        <v>2.81</v>
      </c>
      <c r="X4903">
        <v>2.25</v>
      </c>
      <c r="Y4903">
        <v>2.5</v>
      </c>
      <c r="Z4903">
        <v>2.09</v>
      </c>
      <c r="AA4903">
        <v>3.25</v>
      </c>
      <c r="AB4903">
        <v>2.2799999999999998</v>
      </c>
      <c r="AC4903">
        <v>2.84</v>
      </c>
      <c r="AD4903">
        <v>2.12</v>
      </c>
      <c r="AE4903">
        <v>2.84</v>
      </c>
    </row>
    <row r="4904" spans="1:31">
      <c r="A4904" t="s">
        <v>31</v>
      </c>
      <c r="B4904" t="s">
        <v>9807</v>
      </c>
      <c r="C4904" t="s">
        <v>9808</v>
      </c>
      <c r="D4904" t="s">
        <v>690</v>
      </c>
      <c r="E4904">
        <v>1.35</v>
      </c>
      <c r="F4904">
        <v>1.0900000000000001</v>
      </c>
      <c r="G4904">
        <v>1.0900000000000001</v>
      </c>
      <c r="H4904">
        <v>1.2</v>
      </c>
      <c r="I4904">
        <v>1.19</v>
      </c>
      <c r="J4904">
        <v>1.1000000000000001</v>
      </c>
      <c r="K4904">
        <v>1.0900000000000001</v>
      </c>
      <c r="L4904">
        <v>1.0900000000000001</v>
      </c>
      <c r="M4904">
        <v>1.1100000000000001</v>
      </c>
      <c r="N4904">
        <v>1.0900000000000001</v>
      </c>
      <c r="O4904">
        <v>1.17</v>
      </c>
      <c r="P4904">
        <v>1.0900000000000001</v>
      </c>
      <c r="Q4904">
        <v>1.1599999999999999</v>
      </c>
      <c r="R4904">
        <v>1.18</v>
      </c>
      <c r="S4904">
        <v>1.0900000000000001</v>
      </c>
      <c r="T4904">
        <v>1.0900000000000001</v>
      </c>
      <c r="U4904">
        <v>1.0900000000000001</v>
      </c>
      <c r="V4904">
        <v>1.07</v>
      </c>
      <c r="W4904">
        <v>1.1000000000000001</v>
      </c>
      <c r="X4904">
        <v>1.0900000000000001</v>
      </c>
      <c r="Y4904">
        <v>1.1599999999999999</v>
      </c>
      <c r="Z4904">
        <v>1.32</v>
      </c>
      <c r="AA4904">
        <v>1.0900000000000001</v>
      </c>
      <c r="AB4904">
        <v>1</v>
      </c>
      <c r="AC4904">
        <v>1.0900000000000001</v>
      </c>
      <c r="AD4904">
        <v>1.0900000000000001</v>
      </c>
      <c r="AE4904">
        <v>1.0900000000000001</v>
      </c>
    </row>
    <row r="4905" spans="1:31">
      <c r="A4905" t="s">
        <v>31</v>
      </c>
      <c r="B4905" t="s">
        <v>9809</v>
      </c>
      <c r="C4905" t="s">
        <v>9810</v>
      </c>
      <c r="D4905" t="s">
        <v>693</v>
      </c>
      <c r="E4905">
        <v>6.79</v>
      </c>
      <c r="F4905">
        <v>7.36</v>
      </c>
      <c r="G4905">
        <v>6.38</v>
      </c>
      <c r="H4905">
        <v>6</v>
      </c>
      <c r="I4905">
        <v>6.68</v>
      </c>
      <c r="J4905">
        <v>5.93</v>
      </c>
      <c r="K4905">
        <v>6</v>
      </c>
      <c r="L4905">
        <v>6.8</v>
      </c>
      <c r="M4905">
        <v>7.41</v>
      </c>
      <c r="N4905">
        <v>5.67</v>
      </c>
      <c r="O4905">
        <v>7.61</v>
      </c>
      <c r="P4905">
        <v>6.19</v>
      </c>
      <c r="Q4905">
        <v>6.56</v>
      </c>
      <c r="R4905">
        <v>7.46</v>
      </c>
      <c r="S4905">
        <v>5.2</v>
      </c>
      <c r="T4905">
        <v>7.27</v>
      </c>
      <c r="U4905">
        <v>6.94</v>
      </c>
      <c r="V4905">
        <v>6.2</v>
      </c>
      <c r="W4905">
        <v>6.41</v>
      </c>
      <c r="X4905">
        <v>5.53</v>
      </c>
      <c r="Y4905">
        <v>6.05</v>
      </c>
      <c r="Z4905">
        <v>5.75</v>
      </c>
      <c r="AA4905">
        <v>7.03</v>
      </c>
      <c r="AB4905">
        <v>5.4</v>
      </c>
      <c r="AC4905">
        <v>6.42</v>
      </c>
      <c r="AD4905">
        <v>5.34</v>
      </c>
      <c r="AE4905">
        <v>6.42</v>
      </c>
    </row>
    <row r="4906" spans="1:31">
      <c r="A4906" t="s">
        <v>31</v>
      </c>
      <c r="B4906" t="s">
        <v>9811</v>
      </c>
      <c r="C4906" t="s">
        <v>9812</v>
      </c>
      <c r="D4906" t="s">
        <v>417</v>
      </c>
      <c r="E4906">
        <v>1.21</v>
      </c>
      <c r="F4906">
        <v>0.98</v>
      </c>
      <c r="G4906">
        <v>0.98</v>
      </c>
      <c r="H4906">
        <v>1.08</v>
      </c>
      <c r="I4906">
        <v>1.07</v>
      </c>
      <c r="J4906">
        <v>0.99</v>
      </c>
      <c r="K4906">
        <v>0.98</v>
      </c>
      <c r="L4906">
        <v>0.98</v>
      </c>
      <c r="M4906">
        <v>1</v>
      </c>
      <c r="N4906">
        <v>0.98</v>
      </c>
      <c r="O4906">
        <v>1.05</v>
      </c>
      <c r="P4906">
        <v>0.98</v>
      </c>
      <c r="Q4906">
        <v>1.04</v>
      </c>
      <c r="R4906">
        <v>1.06</v>
      </c>
      <c r="S4906">
        <v>0.98</v>
      </c>
      <c r="T4906">
        <v>0.98</v>
      </c>
      <c r="U4906">
        <v>0.98</v>
      </c>
      <c r="V4906">
        <v>0.96</v>
      </c>
      <c r="W4906">
        <v>0.99</v>
      </c>
      <c r="X4906">
        <v>0.98</v>
      </c>
      <c r="Y4906">
        <v>1.04</v>
      </c>
      <c r="Z4906">
        <v>1.18</v>
      </c>
      <c r="AA4906">
        <v>0.98</v>
      </c>
      <c r="AB4906">
        <v>0.9</v>
      </c>
      <c r="AC4906">
        <v>0.98</v>
      </c>
      <c r="AD4906">
        <v>0.98</v>
      </c>
      <c r="AE4906">
        <v>0.98</v>
      </c>
    </row>
    <row r="4907" spans="1:31">
      <c r="A4907" t="s">
        <v>31</v>
      </c>
      <c r="B4907" t="s">
        <v>9813</v>
      </c>
      <c r="C4907" t="s">
        <v>9814</v>
      </c>
      <c r="D4907" t="s">
        <v>417</v>
      </c>
      <c r="E4907">
        <v>0.14000000000000001</v>
      </c>
      <c r="F4907">
        <v>0.11</v>
      </c>
      <c r="G4907">
        <v>0.11</v>
      </c>
      <c r="H4907">
        <v>0.12</v>
      </c>
      <c r="I4907">
        <v>0.12</v>
      </c>
      <c r="J4907">
        <v>0.11</v>
      </c>
      <c r="K4907">
        <v>0.11</v>
      </c>
      <c r="L4907">
        <v>0.11</v>
      </c>
      <c r="M4907">
        <v>0.11</v>
      </c>
      <c r="N4907">
        <v>0.11</v>
      </c>
      <c r="O4907">
        <v>0.12</v>
      </c>
      <c r="P4907">
        <v>0.11</v>
      </c>
      <c r="Q4907">
        <v>0.12</v>
      </c>
      <c r="R4907">
        <v>0.12</v>
      </c>
      <c r="S4907">
        <v>0.11</v>
      </c>
      <c r="T4907">
        <v>0.11</v>
      </c>
      <c r="U4907">
        <v>0.11</v>
      </c>
      <c r="V4907">
        <v>0.11</v>
      </c>
      <c r="W4907">
        <v>0.11</v>
      </c>
      <c r="X4907">
        <v>0.11</v>
      </c>
      <c r="Y4907">
        <v>0.12</v>
      </c>
      <c r="Z4907">
        <v>0.14000000000000001</v>
      </c>
      <c r="AA4907">
        <v>0.11</v>
      </c>
      <c r="AB4907">
        <v>0.1</v>
      </c>
      <c r="AC4907">
        <v>0.11</v>
      </c>
      <c r="AD4907">
        <v>0.11</v>
      </c>
      <c r="AE4907">
        <v>0.11</v>
      </c>
    </row>
    <row r="4908" spans="1:31">
      <c r="A4908" t="s">
        <v>31</v>
      </c>
      <c r="B4908" t="s">
        <v>9815</v>
      </c>
      <c r="C4908" t="s">
        <v>9816</v>
      </c>
      <c r="D4908" t="s">
        <v>417</v>
      </c>
      <c r="E4908">
        <v>1.32</v>
      </c>
      <c r="F4908">
        <v>1.07</v>
      </c>
      <c r="G4908">
        <v>1.07</v>
      </c>
      <c r="H4908">
        <v>1.19</v>
      </c>
      <c r="I4908">
        <v>1.18</v>
      </c>
      <c r="J4908">
        <v>1.08</v>
      </c>
      <c r="K4908">
        <v>1.07</v>
      </c>
      <c r="L4908">
        <v>1.07</v>
      </c>
      <c r="M4908">
        <v>1.1000000000000001</v>
      </c>
      <c r="N4908">
        <v>1.07</v>
      </c>
      <c r="O4908">
        <v>1.1499999999999999</v>
      </c>
      <c r="P4908">
        <v>1.07</v>
      </c>
      <c r="Q4908">
        <v>1.1399999999999999</v>
      </c>
      <c r="R4908">
        <v>1.17</v>
      </c>
      <c r="S4908">
        <v>1.07</v>
      </c>
      <c r="T4908">
        <v>1.07</v>
      </c>
      <c r="U4908">
        <v>1.07</v>
      </c>
      <c r="V4908">
        <v>1.05</v>
      </c>
      <c r="W4908">
        <v>1.0900000000000001</v>
      </c>
      <c r="X4908">
        <v>1.07</v>
      </c>
      <c r="Y4908">
        <v>1.1399999999999999</v>
      </c>
      <c r="Z4908">
        <v>1.29</v>
      </c>
      <c r="AA4908">
        <v>1.07</v>
      </c>
      <c r="AB4908">
        <v>0.98</v>
      </c>
      <c r="AC4908">
        <v>1.07</v>
      </c>
      <c r="AD4908">
        <v>1.07</v>
      </c>
      <c r="AE4908">
        <v>1.07</v>
      </c>
    </row>
    <row r="4909" spans="1:31">
      <c r="A4909" t="s">
        <v>31</v>
      </c>
      <c r="B4909" t="s">
        <v>9817</v>
      </c>
      <c r="C4909" t="s">
        <v>9818</v>
      </c>
      <c r="D4909" t="s">
        <v>417</v>
      </c>
      <c r="E4909">
        <v>4.12</v>
      </c>
      <c r="F4909">
        <v>5.2</v>
      </c>
      <c r="G4909">
        <v>4.22</v>
      </c>
      <c r="H4909">
        <v>3.61</v>
      </c>
      <c r="I4909">
        <v>4.3099999999999996</v>
      </c>
      <c r="J4909">
        <v>3.75</v>
      </c>
      <c r="K4909">
        <v>3.84</v>
      </c>
      <c r="L4909">
        <v>4.6399999999999997</v>
      </c>
      <c r="M4909">
        <v>5.2</v>
      </c>
      <c r="N4909">
        <v>3.51</v>
      </c>
      <c r="O4909">
        <v>5.29</v>
      </c>
      <c r="P4909">
        <v>4.03</v>
      </c>
      <c r="Q4909">
        <v>4.26</v>
      </c>
      <c r="R4909">
        <v>5.1100000000000003</v>
      </c>
      <c r="S4909">
        <v>3.04</v>
      </c>
      <c r="T4909">
        <v>5.1100000000000003</v>
      </c>
      <c r="U4909">
        <v>4.78</v>
      </c>
      <c r="V4909">
        <v>4.08</v>
      </c>
      <c r="W4909">
        <v>4.22</v>
      </c>
      <c r="X4909">
        <v>3.37</v>
      </c>
      <c r="Y4909">
        <v>3.75</v>
      </c>
      <c r="Z4909">
        <v>3.14</v>
      </c>
      <c r="AA4909">
        <v>4.87</v>
      </c>
      <c r="AB4909">
        <v>3.42</v>
      </c>
      <c r="AC4909">
        <v>4.26</v>
      </c>
      <c r="AD4909">
        <v>3.18</v>
      </c>
      <c r="AE4909">
        <v>4.26</v>
      </c>
    </row>
    <row r="4910" spans="1:31">
      <c r="A4910" t="s">
        <v>31</v>
      </c>
      <c r="B4910" t="s">
        <v>9819</v>
      </c>
      <c r="C4910" t="s">
        <v>9820</v>
      </c>
      <c r="D4910" t="s">
        <v>690</v>
      </c>
      <c r="E4910">
        <v>5.38</v>
      </c>
      <c r="F4910">
        <v>4.37</v>
      </c>
      <c r="G4910">
        <v>4.37</v>
      </c>
      <c r="H4910">
        <v>4.84</v>
      </c>
      <c r="I4910">
        <v>4.79</v>
      </c>
      <c r="J4910">
        <v>4.4000000000000004</v>
      </c>
      <c r="K4910">
        <v>4.37</v>
      </c>
      <c r="L4910">
        <v>4.37</v>
      </c>
      <c r="M4910">
        <v>4.4800000000000004</v>
      </c>
      <c r="N4910">
        <v>4.37</v>
      </c>
      <c r="O4910">
        <v>4.68</v>
      </c>
      <c r="P4910">
        <v>4.38</v>
      </c>
      <c r="Q4910">
        <v>4.6399999999999997</v>
      </c>
      <c r="R4910">
        <v>4.75</v>
      </c>
      <c r="S4910">
        <v>4.37</v>
      </c>
      <c r="T4910">
        <v>4.37</v>
      </c>
      <c r="U4910">
        <v>4.37</v>
      </c>
      <c r="V4910">
        <v>4.29</v>
      </c>
      <c r="W4910">
        <v>4.43</v>
      </c>
      <c r="X4910">
        <v>4.37</v>
      </c>
      <c r="Y4910">
        <v>4.66</v>
      </c>
      <c r="Z4910">
        <v>5.25</v>
      </c>
      <c r="AA4910">
        <v>4.38</v>
      </c>
      <c r="AB4910">
        <v>4</v>
      </c>
      <c r="AC4910">
        <v>4.37</v>
      </c>
      <c r="AD4910">
        <v>4.37</v>
      </c>
      <c r="AE4910">
        <v>4.37</v>
      </c>
    </row>
    <row r="4911" spans="1:31">
      <c r="A4911" t="s">
        <v>31</v>
      </c>
      <c r="B4911" t="s">
        <v>9821</v>
      </c>
      <c r="C4911" t="s">
        <v>9822</v>
      </c>
      <c r="D4911" t="s">
        <v>693</v>
      </c>
      <c r="E4911">
        <v>16.14</v>
      </c>
      <c r="F4911">
        <v>15.58</v>
      </c>
      <c r="G4911">
        <v>14.27</v>
      </c>
      <c r="H4911">
        <v>14.4</v>
      </c>
      <c r="I4911">
        <v>15.23</v>
      </c>
      <c r="J4911">
        <v>13.71</v>
      </c>
      <c r="K4911">
        <v>13.77</v>
      </c>
      <c r="L4911">
        <v>14.83</v>
      </c>
      <c r="M4911">
        <v>15.81</v>
      </c>
      <c r="N4911">
        <v>13.33</v>
      </c>
      <c r="O4911">
        <v>16.34</v>
      </c>
      <c r="P4911">
        <v>14.05</v>
      </c>
      <c r="Q4911">
        <v>14.86</v>
      </c>
      <c r="R4911">
        <v>16.22</v>
      </c>
      <c r="S4911">
        <v>12.7</v>
      </c>
      <c r="T4911">
        <v>15.46</v>
      </c>
      <c r="U4911">
        <v>15.02</v>
      </c>
      <c r="V4911">
        <v>13.93</v>
      </c>
      <c r="W4911">
        <v>14.4</v>
      </c>
      <c r="X4911">
        <v>13.14</v>
      </c>
      <c r="Y4911">
        <v>14.22</v>
      </c>
      <c r="Z4911">
        <v>14.58</v>
      </c>
      <c r="AA4911">
        <v>15.17</v>
      </c>
      <c r="AB4911">
        <v>12.48</v>
      </c>
      <c r="AC4911">
        <v>14.33</v>
      </c>
      <c r="AD4911">
        <v>12.89</v>
      </c>
      <c r="AE4911">
        <v>14.33</v>
      </c>
    </row>
    <row r="4912" spans="1:31">
      <c r="A4912" t="s">
        <v>31</v>
      </c>
      <c r="B4912" t="s">
        <v>9823</v>
      </c>
      <c r="C4912" t="s">
        <v>9824</v>
      </c>
      <c r="D4912" t="s">
        <v>417</v>
      </c>
      <c r="E4912">
        <v>4.8099999999999996</v>
      </c>
      <c r="F4912">
        <v>3.91</v>
      </c>
      <c r="G4912">
        <v>3.91</v>
      </c>
      <c r="H4912">
        <v>4.33</v>
      </c>
      <c r="I4912">
        <v>4.29</v>
      </c>
      <c r="J4912">
        <v>3.94</v>
      </c>
      <c r="K4912">
        <v>3.91</v>
      </c>
      <c r="L4912">
        <v>3.91</v>
      </c>
      <c r="M4912">
        <v>4.01</v>
      </c>
      <c r="N4912">
        <v>3.91</v>
      </c>
      <c r="O4912">
        <v>4.1900000000000004</v>
      </c>
      <c r="P4912">
        <v>3.92</v>
      </c>
      <c r="Q4912">
        <v>4.1500000000000004</v>
      </c>
      <c r="R4912">
        <v>4.25</v>
      </c>
      <c r="S4912">
        <v>3.91</v>
      </c>
      <c r="T4912">
        <v>3.91</v>
      </c>
      <c r="U4912">
        <v>3.91</v>
      </c>
      <c r="V4912">
        <v>3.84</v>
      </c>
      <c r="W4912">
        <v>3.96</v>
      </c>
      <c r="X4912">
        <v>3.91</v>
      </c>
      <c r="Y4912">
        <v>4.17</v>
      </c>
      <c r="Z4912">
        <v>4.7</v>
      </c>
      <c r="AA4912">
        <v>3.92</v>
      </c>
      <c r="AB4912">
        <v>3.58</v>
      </c>
      <c r="AC4912">
        <v>3.91</v>
      </c>
      <c r="AD4912">
        <v>3.91</v>
      </c>
      <c r="AE4912">
        <v>3.91</v>
      </c>
    </row>
    <row r="4913" spans="1:31">
      <c r="A4913" t="s">
        <v>31</v>
      </c>
      <c r="B4913" t="s">
        <v>9825</v>
      </c>
      <c r="C4913" t="s">
        <v>9826</v>
      </c>
      <c r="D4913" t="s">
        <v>417</v>
      </c>
      <c r="E4913">
        <v>0.56999999999999995</v>
      </c>
      <c r="F4913">
        <v>0.46</v>
      </c>
      <c r="G4913">
        <v>0.46</v>
      </c>
      <c r="H4913">
        <v>0.51</v>
      </c>
      <c r="I4913">
        <v>0.5</v>
      </c>
      <c r="J4913">
        <v>0.46</v>
      </c>
      <c r="K4913">
        <v>0.46</v>
      </c>
      <c r="L4913">
        <v>0.46</v>
      </c>
      <c r="M4913">
        <v>0.47</v>
      </c>
      <c r="N4913">
        <v>0.46</v>
      </c>
      <c r="O4913">
        <v>0.49</v>
      </c>
      <c r="P4913">
        <v>0.46</v>
      </c>
      <c r="Q4913">
        <v>0.49</v>
      </c>
      <c r="R4913">
        <v>0.5</v>
      </c>
      <c r="S4913">
        <v>0.46</v>
      </c>
      <c r="T4913">
        <v>0.46</v>
      </c>
      <c r="U4913">
        <v>0.46</v>
      </c>
      <c r="V4913">
        <v>0.45</v>
      </c>
      <c r="W4913">
        <v>0.47</v>
      </c>
      <c r="X4913">
        <v>0.46</v>
      </c>
      <c r="Y4913">
        <v>0.49</v>
      </c>
      <c r="Z4913">
        <v>0.55000000000000004</v>
      </c>
      <c r="AA4913">
        <v>0.46</v>
      </c>
      <c r="AB4913">
        <v>0.42</v>
      </c>
      <c r="AC4913">
        <v>0.46</v>
      </c>
      <c r="AD4913">
        <v>0.46</v>
      </c>
      <c r="AE4913">
        <v>0.46</v>
      </c>
    </row>
    <row r="4914" spans="1:31">
      <c r="A4914" t="s">
        <v>31</v>
      </c>
      <c r="B4914" t="s">
        <v>9827</v>
      </c>
      <c r="C4914" t="s">
        <v>9828</v>
      </c>
      <c r="D4914" t="s">
        <v>417</v>
      </c>
      <c r="E4914">
        <v>5.26</v>
      </c>
      <c r="F4914">
        <v>4.2699999999999996</v>
      </c>
      <c r="G4914">
        <v>4.2699999999999996</v>
      </c>
      <c r="H4914">
        <v>4.74</v>
      </c>
      <c r="I4914">
        <v>4.6900000000000004</v>
      </c>
      <c r="J4914">
        <v>4.3099999999999996</v>
      </c>
      <c r="K4914">
        <v>4.2699999999999996</v>
      </c>
      <c r="L4914">
        <v>4.2699999999999996</v>
      </c>
      <c r="M4914">
        <v>4.3899999999999997</v>
      </c>
      <c r="N4914">
        <v>4.2699999999999996</v>
      </c>
      <c r="O4914">
        <v>4.59</v>
      </c>
      <c r="P4914">
        <v>4.29</v>
      </c>
      <c r="Q4914">
        <v>4.53</v>
      </c>
      <c r="R4914">
        <v>4.6500000000000004</v>
      </c>
      <c r="S4914">
        <v>4.2699999999999996</v>
      </c>
      <c r="T4914">
        <v>4.2699999999999996</v>
      </c>
      <c r="U4914">
        <v>4.2699999999999996</v>
      </c>
      <c r="V4914">
        <v>4.2</v>
      </c>
      <c r="W4914">
        <v>4.34</v>
      </c>
      <c r="X4914">
        <v>4.2699999999999996</v>
      </c>
      <c r="Y4914">
        <v>4.5599999999999996</v>
      </c>
      <c r="Z4914">
        <v>5.14</v>
      </c>
      <c r="AA4914">
        <v>4.28</v>
      </c>
      <c r="AB4914">
        <v>3.92</v>
      </c>
      <c r="AC4914">
        <v>4.2699999999999996</v>
      </c>
      <c r="AD4914">
        <v>4.2699999999999996</v>
      </c>
      <c r="AE4914">
        <v>4.2699999999999996</v>
      </c>
    </row>
    <row r="4915" spans="1:31">
      <c r="A4915" t="s">
        <v>31</v>
      </c>
      <c r="B4915" t="s">
        <v>9829</v>
      </c>
      <c r="C4915" t="s">
        <v>9830</v>
      </c>
      <c r="D4915" t="s">
        <v>417</v>
      </c>
      <c r="E4915">
        <v>5.5</v>
      </c>
      <c r="F4915">
        <v>6.94</v>
      </c>
      <c r="G4915">
        <v>5.63</v>
      </c>
      <c r="H4915">
        <v>4.82</v>
      </c>
      <c r="I4915">
        <v>5.75</v>
      </c>
      <c r="J4915">
        <v>5</v>
      </c>
      <c r="K4915">
        <v>5.13</v>
      </c>
      <c r="L4915">
        <v>6.19</v>
      </c>
      <c r="M4915">
        <v>6.94</v>
      </c>
      <c r="N4915">
        <v>4.6900000000000004</v>
      </c>
      <c r="O4915">
        <v>7.07</v>
      </c>
      <c r="P4915">
        <v>5.38</v>
      </c>
      <c r="Q4915">
        <v>5.69</v>
      </c>
      <c r="R4915">
        <v>6.82</v>
      </c>
      <c r="S4915">
        <v>4.0599999999999996</v>
      </c>
      <c r="T4915">
        <v>6.82</v>
      </c>
      <c r="U4915">
        <v>6.38</v>
      </c>
      <c r="V4915">
        <v>5.44</v>
      </c>
      <c r="W4915">
        <v>5.63</v>
      </c>
      <c r="X4915">
        <v>4.5</v>
      </c>
      <c r="Y4915">
        <v>5</v>
      </c>
      <c r="Z4915">
        <v>4.1900000000000004</v>
      </c>
      <c r="AA4915">
        <v>6.51</v>
      </c>
      <c r="AB4915">
        <v>4.5599999999999996</v>
      </c>
      <c r="AC4915">
        <v>5.69</v>
      </c>
      <c r="AD4915">
        <v>4.25</v>
      </c>
      <c r="AE4915">
        <v>5.69</v>
      </c>
    </row>
    <row r="4916" spans="1:31">
      <c r="A4916" t="s">
        <v>31</v>
      </c>
      <c r="B4916" t="s">
        <v>9831</v>
      </c>
      <c r="C4916" t="s">
        <v>9832</v>
      </c>
      <c r="D4916" t="s">
        <v>104</v>
      </c>
      <c r="E4916">
        <v>374.02</v>
      </c>
      <c r="F4916">
        <v>375.04</v>
      </c>
      <c r="G4916">
        <v>448.35</v>
      </c>
      <c r="H4916">
        <v>440.57</v>
      </c>
      <c r="I4916">
        <v>438.03</v>
      </c>
      <c r="J4916">
        <v>396.36</v>
      </c>
      <c r="K4916">
        <v>440.46</v>
      </c>
      <c r="L4916">
        <v>382.46</v>
      </c>
      <c r="M4916">
        <v>466.91</v>
      </c>
      <c r="N4916">
        <v>356.29</v>
      </c>
      <c r="O4916">
        <v>426.33</v>
      </c>
      <c r="P4916">
        <v>403.62</v>
      </c>
      <c r="Q4916">
        <v>445.89</v>
      </c>
      <c r="R4916">
        <v>383.63</v>
      </c>
      <c r="S4916">
        <v>452.21</v>
      </c>
      <c r="T4916">
        <v>479.19</v>
      </c>
      <c r="U4916">
        <v>352.62</v>
      </c>
      <c r="V4916">
        <v>374.31</v>
      </c>
      <c r="W4916">
        <v>347.53</v>
      </c>
      <c r="X4916">
        <v>378.45</v>
      </c>
      <c r="Y4916">
        <v>386.54</v>
      </c>
      <c r="Z4916">
        <v>406.07</v>
      </c>
      <c r="AA4916">
        <v>777.2</v>
      </c>
      <c r="AB4916">
        <v>514.97</v>
      </c>
      <c r="AC4916">
        <v>437.62</v>
      </c>
      <c r="AD4916">
        <v>426.12</v>
      </c>
      <c r="AE4916">
        <v>525.9</v>
      </c>
    </row>
    <row r="4917" spans="1:31">
      <c r="A4917" t="s">
        <v>31</v>
      </c>
      <c r="B4917" t="s">
        <v>9833</v>
      </c>
      <c r="C4917" t="s">
        <v>9834</v>
      </c>
      <c r="D4917" t="s">
        <v>417</v>
      </c>
      <c r="E4917">
        <v>7.97</v>
      </c>
      <c r="F4917">
        <v>10.050000000000001</v>
      </c>
      <c r="G4917">
        <v>8.15</v>
      </c>
      <c r="H4917">
        <v>6.97</v>
      </c>
      <c r="I4917">
        <v>8.33</v>
      </c>
      <c r="J4917">
        <v>7.24</v>
      </c>
      <c r="K4917">
        <v>7.42</v>
      </c>
      <c r="L4917">
        <v>8.9600000000000009</v>
      </c>
      <c r="M4917">
        <v>10.050000000000001</v>
      </c>
      <c r="N4917">
        <v>6.79</v>
      </c>
      <c r="O4917">
        <v>10.23</v>
      </c>
      <c r="P4917">
        <v>7.79</v>
      </c>
      <c r="Q4917">
        <v>8.24</v>
      </c>
      <c r="R4917">
        <v>9.8699999999999992</v>
      </c>
      <c r="S4917">
        <v>5.88</v>
      </c>
      <c r="T4917">
        <v>9.8699999999999992</v>
      </c>
      <c r="U4917">
        <v>9.24</v>
      </c>
      <c r="V4917">
        <v>7.88</v>
      </c>
      <c r="W4917">
        <v>8.15</v>
      </c>
      <c r="X4917">
        <v>6.52</v>
      </c>
      <c r="Y4917">
        <v>7.24</v>
      </c>
      <c r="Z4917">
        <v>6.07</v>
      </c>
      <c r="AA4917">
        <v>9.42</v>
      </c>
      <c r="AB4917">
        <v>6.61</v>
      </c>
      <c r="AC4917">
        <v>8.24</v>
      </c>
      <c r="AD4917">
        <v>6.16</v>
      </c>
      <c r="AE4917">
        <v>8.24</v>
      </c>
    </row>
    <row r="4918" spans="1:31">
      <c r="A4918" t="s">
        <v>31</v>
      </c>
      <c r="B4918" t="s">
        <v>9835</v>
      </c>
      <c r="C4918" t="s">
        <v>9836</v>
      </c>
      <c r="D4918" t="s">
        <v>104</v>
      </c>
      <c r="E4918">
        <v>747.44</v>
      </c>
      <c r="F4918">
        <v>783.49</v>
      </c>
      <c r="G4918">
        <v>733.88</v>
      </c>
      <c r="H4918">
        <v>674.91</v>
      </c>
      <c r="I4918">
        <v>1065.6500000000001</v>
      </c>
      <c r="J4918">
        <v>816.61</v>
      </c>
      <c r="K4918">
        <v>820.64</v>
      </c>
      <c r="L4918">
        <v>743.15</v>
      </c>
      <c r="M4918">
        <v>1063.78</v>
      </c>
      <c r="N4918">
        <v>801.33</v>
      </c>
      <c r="O4918">
        <v>810.34</v>
      </c>
      <c r="P4918">
        <v>785.49</v>
      </c>
      <c r="Q4918">
        <v>799.39</v>
      </c>
      <c r="R4918">
        <v>815.38</v>
      </c>
      <c r="S4918">
        <v>777.92</v>
      </c>
      <c r="T4918">
        <v>921.43</v>
      </c>
      <c r="U4918">
        <v>712.19</v>
      </c>
      <c r="V4918">
        <v>867.73</v>
      </c>
      <c r="W4918">
        <v>1186.4100000000001</v>
      </c>
      <c r="X4918">
        <v>711.08</v>
      </c>
      <c r="Y4918">
        <v>680.52</v>
      </c>
      <c r="Z4918">
        <v>673.15</v>
      </c>
      <c r="AA4918">
        <v>862.6</v>
      </c>
      <c r="AB4918">
        <v>902.02</v>
      </c>
      <c r="AC4918">
        <v>717.16</v>
      </c>
      <c r="AD4918">
        <v>1054.04</v>
      </c>
      <c r="AE4918">
        <v>759.76</v>
      </c>
    </row>
    <row r="4919" spans="1:31">
      <c r="A4919" t="s">
        <v>31</v>
      </c>
      <c r="B4919" t="s">
        <v>9837</v>
      </c>
      <c r="C4919" t="s">
        <v>9838</v>
      </c>
      <c r="D4919" t="s">
        <v>417</v>
      </c>
      <c r="E4919">
        <v>24.63</v>
      </c>
      <c r="F4919">
        <v>24.13</v>
      </c>
      <c r="G4919">
        <v>54.21</v>
      </c>
      <c r="H4919">
        <v>36.950000000000003</v>
      </c>
      <c r="I4919">
        <v>38.03</v>
      </c>
      <c r="J4919">
        <v>19.489999999999998</v>
      </c>
      <c r="K4919">
        <v>19.77</v>
      </c>
      <c r="L4919">
        <v>25.47</v>
      </c>
      <c r="M4919">
        <v>24.57</v>
      </c>
      <c r="N4919">
        <v>24.76</v>
      </c>
      <c r="O4919">
        <v>23.5</v>
      </c>
      <c r="P4919">
        <v>25.07</v>
      </c>
      <c r="Q4919">
        <v>16.2</v>
      </c>
      <c r="R4919">
        <v>43.77</v>
      </c>
      <c r="S4919">
        <v>13.91</v>
      </c>
      <c r="T4919">
        <v>48.57</v>
      </c>
      <c r="U4919">
        <v>24.84</v>
      </c>
      <c r="V4919">
        <v>30.69</v>
      </c>
      <c r="W4919">
        <v>28.93</v>
      </c>
      <c r="X4919">
        <v>34.25</v>
      </c>
      <c r="Y4919">
        <v>48.91</v>
      </c>
      <c r="Z4919">
        <v>50.32</v>
      </c>
      <c r="AA4919">
        <v>23.21</v>
      </c>
      <c r="AB4919">
        <v>24.82</v>
      </c>
      <c r="AC4919">
        <v>22.07</v>
      </c>
      <c r="AD4919">
        <v>27.97</v>
      </c>
      <c r="AE4919">
        <v>33.65</v>
      </c>
    </row>
    <row r="4920" spans="1:31">
      <c r="A4920" t="s">
        <v>31</v>
      </c>
      <c r="B4920" t="s">
        <v>9839</v>
      </c>
      <c r="C4920" t="s">
        <v>9840</v>
      </c>
      <c r="D4920" t="s">
        <v>415</v>
      </c>
      <c r="E4920">
        <v>4026.35</v>
      </c>
      <c r="F4920">
        <v>3659.69</v>
      </c>
      <c r="G4920">
        <v>4993.66</v>
      </c>
      <c r="H4920">
        <v>4009.52</v>
      </c>
      <c r="I4920">
        <v>4558.7299999999996</v>
      </c>
      <c r="J4920">
        <v>4268.45</v>
      </c>
      <c r="K4920">
        <v>4371.18</v>
      </c>
      <c r="L4920">
        <v>4425.01</v>
      </c>
      <c r="M4920">
        <v>4217.04</v>
      </c>
      <c r="N4920">
        <v>3749.38</v>
      </c>
      <c r="O4920">
        <v>3857.02</v>
      </c>
      <c r="P4920">
        <v>4525.03</v>
      </c>
      <c r="Q4920">
        <v>3823.74</v>
      </c>
      <c r="R4920">
        <v>4336.28</v>
      </c>
      <c r="S4920">
        <v>3934.12</v>
      </c>
      <c r="T4920">
        <v>3628.2</v>
      </c>
      <c r="U4920">
        <v>3945.22</v>
      </c>
      <c r="V4920">
        <v>4393.5</v>
      </c>
      <c r="W4920">
        <v>4792.8100000000004</v>
      </c>
      <c r="X4920">
        <v>4867.97</v>
      </c>
      <c r="Y4920">
        <v>4467.72</v>
      </c>
      <c r="Z4920">
        <v>3941.34</v>
      </c>
      <c r="AA4920">
        <v>4032.99</v>
      </c>
      <c r="AB4920">
        <v>4786.34</v>
      </c>
      <c r="AC4920">
        <v>3838.08</v>
      </c>
      <c r="AD4920">
        <v>4236.41</v>
      </c>
      <c r="AE4920">
        <v>3736.51</v>
      </c>
    </row>
    <row r="4921" spans="1:31">
      <c r="A4921" t="s">
        <v>31</v>
      </c>
      <c r="B4921" t="s">
        <v>9841</v>
      </c>
      <c r="C4921" t="s">
        <v>9842</v>
      </c>
      <c r="D4921" t="s">
        <v>417</v>
      </c>
      <c r="E4921">
        <v>22.59</v>
      </c>
      <c r="F4921">
        <v>20.61</v>
      </c>
      <c r="G4921">
        <v>27.97</v>
      </c>
      <c r="H4921">
        <v>22.85</v>
      </c>
      <c r="I4921">
        <v>25.5</v>
      </c>
      <c r="J4921">
        <v>23.8</v>
      </c>
      <c r="K4921">
        <v>24.22</v>
      </c>
      <c r="L4921">
        <v>24.8</v>
      </c>
      <c r="M4921">
        <v>23.58</v>
      </c>
      <c r="N4921">
        <v>21.11</v>
      </c>
      <c r="O4921">
        <v>21.54</v>
      </c>
      <c r="P4921">
        <v>25.41</v>
      </c>
      <c r="Q4921">
        <v>21.4</v>
      </c>
      <c r="R4921">
        <v>24.5</v>
      </c>
      <c r="S4921">
        <v>22.18</v>
      </c>
      <c r="T4921">
        <v>20.41</v>
      </c>
      <c r="U4921">
        <v>21.97</v>
      </c>
      <c r="V4921">
        <v>24.59</v>
      </c>
      <c r="W4921">
        <v>26.8</v>
      </c>
      <c r="X4921">
        <v>27.39</v>
      </c>
      <c r="Y4921">
        <v>25.28</v>
      </c>
      <c r="Z4921">
        <v>22.27</v>
      </c>
      <c r="AA4921">
        <v>22.62</v>
      </c>
      <c r="AB4921">
        <v>27.02</v>
      </c>
      <c r="AC4921">
        <v>21.41</v>
      </c>
      <c r="AD4921">
        <v>23.71</v>
      </c>
      <c r="AE4921">
        <v>20.97</v>
      </c>
    </row>
    <row r="4922" spans="1:31">
      <c r="A4922" t="s">
        <v>31</v>
      </c>
      <c r="B4922" t="s">
        <v>9843</v>
      </c>
      <c r="C4922" t="s">
        <v>9844</v>
      </c>
      <c r="D4922" t="s">
        <v>417</v>
      </c>
      <c r="E4922">
        <v>22.51</v>
      </c>
      <c r="F4922">
        <v>15.82</v>
      </c>
      <c r="G4922">
        <v>28.19</v>
      </c>
      <c r="H4922">
        <v>15.46</v>
      </c>
      <c r="I4922">
        <v>35.19</v>
      </c>
      <c r="J4922">
        <v>18.3</v>
      </c>
      <c r="K4922">
        <v>19.100000000000001</v>
      </c>
      <c r="L4922">
        <v>26.09</v>
      </c>
      <c r="M4922">
        <v>27.32</v>
      </c>
      <c r="N4922">
        <v>17.850000000000001</v>
      </c>
      <c r="O4922">
        <v>21.41</v>
      </c>
      <c r="P4922">
        <v>22.46</v>
      </c>
      <c r="Q4922">
        <v>15.22</v>
      </c>
      <c r="R4922">
        <v>19.7</v>
      </c>
      <c r="S4922">
        <v>16.670000000000002</v>
      </c>
      <c r="T4922">
        <v>29.02</v>
      </c>
      <c r="U4922">
        <v>20.56</v>
      </c>
      <c r="V4922">
        <v>25.89</v>
      </c>
      <c r="W4922">
        <v>30.69</v>
      </c>
      <c r="X4922">
        <v>27.26</v>
      </c>
      <c r="Y4922">
        <v>22.12</v>
      </c>
      <c r="Z4922">
        <v>21.89</v>
      </c>
      <c r="AA4922">
        <v>22.01</v>
      </c>
      <c r="AB4922">
        <v>22.48</v>
      </c>
      <c r="AC4922">
        <v>20.92</v>
      </c>
      <c r="AD4922">
        <v>23.46</v>
      </c>
      <c r="AE4922">
        <v>15.19</v>
      </c>
    </row>
    <row r="4923" spans="1:31">
      <c r="A4923" t="s">
        <v>31</v>
      </c>
      <c r="B4923" t="s">
        <v>9845</v>
      </c>
      <c r="C4923" t="s">
        <v>9846</v>
      </c>
      <c r="D4923" t="s">
        <v>415</v>
      </c>
      <c r="E4923">
        <v>4004.21</v>
      </c>
      <c r="F4923">
        <v>2815.27</v>
      </c>
      <c r="G4923">
        <v>5024.24</v>
      </c>
      <c r="H4923">
        <v>2720.03</v>
      </c>
      <c r="I4923">
        <v>6248.27</v>
      </c>
      <c r="J4923">
        <v>3292.03</v>
      </c>
      <c r="K4923">
        <v>3457.98</v>
      </c>
      <c r="L4923">
        <v>4646.26</v>
      </c>
      <c r="M4923">
        <v>4870.83</v>
      </c>
      <c r="N4923">
        <v>3169.71</v>
      </c>
      <c r="O4923">
        <v>3829.01</v>
      </c>
      <c r="P4923">
        <v>4006.39</v>
      </c>
      <c r="Q4923">
        <v>2731.03</v>
      </c>
      <c r="R4923">
        <v>3498.15</v>
      </c>
      <c r="S4923">
        <v>2964.62</v>
      </c>
      <c r="T4923">
        <v>5123.8500000000004</v>
      </c>
      <c r="U4923">
        <v>3690.03</v>
      </c>
      <c r="V4923">
        <v>4613.8500000000004</v>
      </c>
      <c r="W4923">
        <v>5469.05</v>
      </c>
      <c r="X4923">
        <v>4838.59</v>
      </c>
      <c r="Y4923">
        <v>3913.14</v>
      </c>
      <c r="Z4923">
        <v>3869.68</v>
      </c>
      <c r="AA4923">
        <v>3921.66</v>
      </c>
      <c r="AB4923">
        <v>3986.17</v>
      </c>
      <c r="AC4923">
        <v>3749.04</v>
      </c>
      <c r="AD4923">
        <v>4187.09</v>
      </c>
      <c r="AE4923">
        <v>2714.77</v>
      </c>
    </row>
    <row r="4924" spans="1:31">
      <c r="A4924" t="s">
        <v>31</v>
      </c>
      <c r="B4924" t="s">
        <v>9847</v>
      </c>
      <c r="C4924" t="s">
        <v>9848</v>
      </c>
      <c r="D4924" t="s">
        <v>415</v>
      </c>
      <c r="E4924">
        <v>8306.5</v>
      </c>
      <c r="F4924">
        <v>4978.3</v>
      </c>
      <c r="G4924">
        <v>10209.69</v>
      </c>
      <c r="H4924">
        <v>9022.98</v>
      </c>
      <c r="I4924">
        <v>5811.6</v>
      </c>
      <c r="J4924">
        <v>4472.22</v>
      </c>
      <c r="K4924">
        <v>4675.63</v>
      </c>
      <c r="L4924">
        <v>6310.72</v>
      </c>
      <c r="M4924">
        <v>6181.13</v>
      </c>
      <c r="N4924">
        <v>4231.83</v>
      </c>
      <c r="O4924">
        <v>4411.78</v>
      </c>
      <c r="P4924">
        <v>4859.78</v>
      </c>
      <c r="Q4924">
        <v>4111.53</v>
      </c>
      <c r="R4924">
        <v>8932.99</v>
      </c>
      <c r="S4924">
        <v>5420.57</v>
      </c>
      <c r="T4924">
        <v>5602.54</v>
      </c>
      <c r="U4924">
        <v>5314.09</v>
      </c>
      <c r="V4924">
        <v>5605.57</v>
      </c>
      <c r="W4924">
        <v>6475.19</v>
      </c>
      <c r="X4924">
        <v>5735.36</v>
      </c>
      <c r="Y4924">
        <v>7110.13</v>
      </c>
      <c r="Z4924">
        <v>8265.83</v>
      </c>
      <c r="AA4924">
        <v>4176.03</v>
      </c>
      <c r="AB4924">
        <v>6389.8</v>
      </c>
      <c r="AC4924">
        <v>5155.57</v>
      </c>
      <c r="AD4924">
        <v>4914.45</v>
      </c>
      <c r="AE4924">
        <v>7899.69</v>
      </c>
    </row>
    <row r="4925" spans="1:31">
      <c r="A4925" t="s">
        <v>31</v>
      </c>
      <c r="B4925" t="s">
        <v>9849</v>
      </c>
      <c r="C4925" t="s">
        <v>9850</v>
      </c>
      <c r="D4925" t="s">
        <v>417</v>
      </c>
      <c r="E4925">
        <v>47.74</v>
      </c>
      <c r="F4925">
        <v>28.53</v>
      </c>
      <c r="G4925">
        <v>58.55</v>
      </c>
      <c r="H4925">
        <v>52.43</v>
      </c>
      <c r="I4925">
        <v>33.04</v>
      </c>
      <c r="J4925">
        <v>25.21</v>
      </c>
      <c r="K4925">
        <v>26.2</v>
      </c>
      <c r="L4925">
        <v>35.979999999999997</v>
      </c>
      <c r="M4925">
        <v>35.200000000000003</v>
      </c>
      <c r="N4925">
        <v>24.14</v>
      </c>
      <c r="O4925">
        <v>24.96</v>
      </c>
      <c r="P4925">
        <v>27.62</v>
      </c>
      <c r="Q4925">
        <v>23.28</v>
      </c>
      <c r="R4925">
        <v>51.74</v>
      </c>
      <c r="S4925">
        <v>31.06</v>
      </c>
      <c r="T4925">
        <v>32.130000000000003</v>
      </c>
      <c r="U4925">
        <v>30.08</v>
      </c>
      <c r="V4925">
        <v>31.9</v>
      </c>
      <c r="W4925">
        <v>36.85</v>
      </c>
      <c r="X4925">
        <v>32.729999999999997</v>
      </c>
      <c r="Y4925">
        <v>41.06</v>
      </c>
      <c r="Z4925">
        <v>47.78</v>
      </c>
      <c r="AA4925">
        <v>23.7</v>
      </c>
      <c r="AB4925">
        <v>36.61</v>
      </c>
      <c r="AC4925">
        <v>29.23</v>
      </c>
      <c r="AD4925">
        <v>27.88</v>
      </c>
      <c r="AE4925">
        <v>45.36</v>
      </c>
    </row>
    <row r="4926" spans="1:31">
      <c r="A4926" t="s">
        <v>31</v>
      </c>
      <c r="B4926" t="s">
        <v>9851</v>
      </c>
      <c r="C4926" t="s">
        <v>9852</v>
      </c>
      <c r="D4926" t="s">
        <v>101</v>
      </c>
      <c r="E4926">
        <v>13.78</v>
      </c>
      <c r="F4926">
        <v>16.54</v>
      </c>
      <c r="G4926">
        <v>13.78</v>
      </c>
      <c r="H4926">
        <v>13.79</v>
      </c>
      <c r="I4926">
        <v>13.67</v>
      </c>
      <c r="J4926">
        <v>14.57</v>
      </c>
      <c r="K4926">
        <v>14.45</v>
      </c>
      <c r="L4926">
        <v>15.34</v>
      </c>
      <c r="M4926">
        <v>12.37</v>
      </c>
      <c r="N4926">
        <v>12.37</v>
      </c>
      <c r="O4926">
        <v>12.27</v>
      </c>
      <c r="P4926">
        <v>14.85</v>
      </c>
      <c r="Q4926">
        <v>15.49</v>
      </c>
      <c r="R4926">
        <v>12.27</v>
      </c>
      <c r="S4926">
        <v>14.17</v>
      </c>
      <c r="T4926">
        <v>15.72</v>
      </c>
      <c r="U4926">
        <v>12.16</v>
      </c>
      <c r="V4926">
        <v>12.8</v>
      </c>
      <c r="W4926">
        <v>15.64</v>
      </c>
      <c r="X4926">
        <v>11.22</v>
      </c>
      <c r="Y4926">
        <v>15.22</v>
      </c>
      <c r="Z4926">
        <v>15.98</v>
      </c>
      <c r="AA4926">
        <v>12.65</v>
      </c>
      <c r="AB4926">
        <v>13.73</v>
      </c>
      <c r="AC4926">
        <v>14.51</v>
      </c>
      <c r="AD4926">
        <v>13.32</v>
      </c>
      <c r="AE4926">
        <v>12.62</v>
      </c>
    </row>
    <row r="4927" spans="1:31">
      <c r="A4927" t="s">
        <v>31</v>
      </c>
      <c r="B4927" t="s">
        <v>9853</v>
      </c>
      <c r="C4927" t="s">
        <v>9854</v>
      </c>
      <c r="D4927" t="s">
        <v>101</v>
      </c>
      <c r="E4927">
        <v>11.62</v>
      </c>
      <c r="F4927">
        <v>14.11</v>
      </c>
      <c r="G4927">
        <v>11.61</v>
      </c>
      <c r="H4927">
        <v>11.69</v>
      </c>
      <c r="I4927">
        <v>11.49</v>
      </c>
      <c r="J4927">
        <v>12.31</v>
      </c>
      <c r="K4927">
        <v>12.2</v>
      </c>
      <c r="L4927">
        <v>12.97</v>
      </c>
      <c r="M4927">
        <v>10.39</v>
      </c>
      <c r="N4927">
        <v>10.46</v>
      </c>
      <c r="O4927">
        <v>10.34</v>
      </c>
      <c r="P4927">
        <v>12.58</v>
      </c>
      <c r="Q4927">
        <v>13.15</v>
      </c>
      <c r="R4927">
        <v>10.3</v>
      </c>
      <c r="S4927">
        <v>12.03</v>
      </c>
      <c r="T4927">
        <v>13.33</v>
      </c>
      <c r="U4927">
        <v>10.27</v>
      </c>
      <c r="V4927">
        <v>10.73</v>
      </c>
      <c r="W4927">
        <v>13.15</v>
      </c>
      <c r="X4927">
        <v>9.4499999999999993</v>
      </c>
      <c r="Y4927">
        <v>12.85</v>
      </c>
      <c r="Z4927">
        <v>13.55</v>
      </c>
      <c r="AA4927">
        <v>10.65</v>
      </c>
      <c r="AB4927">
        <v>11.53</v>
      </c>
      <c r="AC4927">
        <v>12.33</v>
      </c>
      <c r="AD4927">
        <v>11.17</v>
      </c>
      <c r="AE4927">
        <v>10.68</v>
      </c>
    </row>
    <row r="4928" spans="1:31">
      <c r="A4928" t="s">
        <v>31</v>
      </c>
      <c r="B4928" t="s">
        <v>9855</v>
      </c>
      <c r="C4928" t="s">
        <v>9856</v>
      </c>
      <c r="D4928" t="s">
        <v>101</v>
      </c>
      <c r="E4928">
        <v>11.35</v>
      </c>
      <c r="F4928">
        <v>13.9</v>
      </c>
      <c r="G4928">
        <v>11.33</v>
      </c>
      <c r="H4928">
        <v>11.49</v>
      </c>
      <c r="I4928">
        <v>11.2</v>
      </c>
      <c r="J4928">
        <v>12.06</v>
      </c>
      <c r="K4928">
        <v>11.94</v>
      </c>
      <c r="L4928">
        <v>12.71</v>
      </c>
      <c r="M4928">
        <v>10.130000000000001</v>
      </c>
      <c r="N4928">
        <v>10.26</v>
      </c>
      <c r="O4928">
        <v>10.09</v>
      </c>
      <c r="P4928">
        <v>12.35</v>
      </c>
      <c r="Q4928">
        <v>12.92</v>
      </c>
      <c r="R4928">
        <v>10.029999999999999</v>
      </c>
      <c r="S4928">
        <v>11.81</v>
      </c>
      <c r="T4928">
        <v>13.09</v>
      </c>
      <c r="U4928">
        <v>10.039999999999999</v>
      </c>
      <c r="V4928">
        <v>10.41</v>
      </c>
      <c r="W4928">
        <v>12.81</v>
      </c>
      <c r="X4928">
        <v>9.2200000000000006</v>
      </c>
      <c r="Y4928">
        <v>12.57</v>
      </c>
      <c r="Z4928">
        <v>13.32</v>
      </c>
      <c r="AA4928">
        <v>10.42</v>
      </c>
      <c r="AB4928">
        <v>11.23</v>
      </c>
      <c r="AC4928">
        <v>12.12</v>
      </c>
      <c r="AD4928">
        <v>10.88</v>
      </c>
      <c r="AE4928">
        <v>10.46</v>
      </c>
    </row>
    <row r="4929" spans="1:31">
      <c r="A4929" t="s">
        <v>31</v>
      </c>
      <c r="B4929" t="s">
        <v>9857</v>
      </c>
      <c r="C4929" t="s">
        <v>9858</v>
      </c>
      <c r="D4929" t="s">
        <v>101</v>
      </c>
      <c r="E4929">
        <v>13.21</v>
      </c>
      <c r="F4929">
        <v>16.23</v>
      </c>
      <c r="G4929">
        <v>13.16</v>
      </c>
      <c r="H4929">
        <v>13.37</v>
      </c>
      <c r="I4929">
        <v>12.97</v>
      </c>
      <c r="J4929">
        <v>14.04</v>
      </c>
      <c r="K4929">
        <v>13.86</v>
      </c>
      <c r="L4929">
        <v>14.77</v>
      </c>
      <c r="M4929">
        <v>11.75</v>
      </c>
      <c r="N4929">
        <v>11.93</v>
      </c>
      <c r="O4929">
        <v>11.68</v>
      </c>
      <c r="P4929">
        <v>14.37</v>
      </c>
      <c r="Q4929">
        <v>15.07</v>
      </c>
      <c r="R4929">
        <v>11.66</v>
      </c>
      <c r="S4929">
        <v>13.76</v>
      </c>
      <c r="T4929">
        <v>15.25</v>
      </c>
      <c r="U4929">
        <v>11.67</v>
      </c>
      <c r="V4929">
        <v>12.02</v>
      </c>
      <c r="W4929">
        <v>14.88</v>
      </c>
      <c r="X4929">
        <v>10.66</v>
      </c>
      <c r="Y4929">
        <v>14.63</v>
      </c>
      <c r="Z4929">
        <v>15.52</v>
      </c>
      <c r="AA4929">
        <v>12.09</v>
      </c>
      <c r="AB4929">
        <v>13.03</v>
      </c>
      <c r="AC4929">
        <v>14.12</v>
      </c>
      <c r="AD4929">
        <v>12.63</v>
      </c>
      <c r="AE4929">
        <v>12.17</v>
      </c>
    </row>
    <row r="4930" spans="1:31">
      <c r="A4930" t="s">
        <v>31</v>
      </c>
      <c r="B4930" t="s">
        <v>9859</v>
      </c>
      <c r="C4930" t="s">
        <v>9860</v>
      </c>
      <c r="D4930" t="s">
        <v>101</v>
      </c>
      <c r="E4930">
        <v>13.16</v>
      </c>
      <c r="F4930">
        <v>16.21</v>
      </c>
      <c r="G4930">
        <v>13.1</v>
      </c>
      <c r="H4930">
        <v>13.35</v>
      </c>
      <c r="I4930">
        <v>12.92</v>
      </c>
      <c r="J4930">
        <v>13.99</v>
      </c>
      <c r="K4930">
        <v>13.81</v>
      </c>
      <c r="L4930">
        <v>14.71</v>
      </c>
      <c r="M4930">
        <v>11.7</v>
      </c>
      <c r="N4930">
        <v>11.91</v>
      </c>
      <c r="O4930">
        <v>11.64</v>
      </c>
      <c r="P4930">
        <v>14.33</v>
      </c>
      <c r="Q4930">
        <v>15.04</v>
      </c>
      <c r="R4930">
        <v>11.61</v>
      </c>
      <c r="S4930">
        <v>13.72</v>
      </c>
      <c r="T4930">
        <v>15.21</v>
      </c>
      <c r="U4930">
        <v>11.63</v>
      </c>
      <c r="V4930">
        <v>11.98</v>
      </c>
      <c r="W4930">
        <v>14.83</v>
      </c>
      <c r="X4930">
        <v>10.62</v>
      </c>
      <c r="Y4930">
        <v>14.57</v>
      </c>
      <c r="Z4930">
        <v>15.47</v>
      </c>
      <c r="AA4930">
        <v>12.05</v>
      </c>
      <c r="AB4930">
        <v>12.97</v>
      </c>
      <c r="AC4930">
        <v>14.1</v>
      </c>
      <c r="AD4930">
        <v>12.58</v>
      </c>
      <c r="AE4930">
        <v>12.13</v>
      </c>
    </row>
    <row r="4931" spans="1:31">
      <c r="A4931" t="s">
        <v>31</v>
      </c>
      <c r="B4931" t="s">
        <v>9861</v>
      </c>
      <c r="C4931" t="s">
        <v>9862</v>
      </c>
      <c r="D4931" t="s">
        <v>101</v>
      </c>
      <c r="E4931">
        <v>14.39</v>
      </c>
      <c r="F4931">
        <v>17.739999999999998</v>
      </c>
      <c r="G4931">
        <v>14.31</v>
      </c>
      <c r="H4931">
        <v>14.59</v>
      </c>
      <c r="I4931">
        <v>14.11</v>
      </c>
      <c r="J4931">
        <v>15.31</v>
      </c>
      <c r="K4931">
        <v>15.08</v>
      </c>
      <c r="L4931">
        <v>16.079999999999998</v>
      </c>
      <c r="M4931">
        <v>12.78</v>
      </c>
      <c r="N4931">
        <v>13.03</v>
      </c>
      <c r="O4931">
        <v>12.72</v>
      </c>
      <c r="P4931">
        <v>15.67</v>
      </c>
      <c r="Q4931">
        <v>16.47</v>
      </c>
      <c r="R4931">
        <v>12.69</v>
      </c>
      <c r="S4931">
        <v>14.99</v>
      </c>
      <c r="T4931">
        <v>16.63</v>
      </c>
      <c r="U4931">
        <v>12.72</v>
      </c>
      <c r="V4931">
        <v>13.07</v>
      </c>
      <c r="W4931">
        <v>16.2</v>
      </c>
      <c r="X4931">
        <v>11.59</v>
      </c>
      <c r="Y4931">
        <v>15.94</v>
      </c>
      <c r="Z4931">
        <v>16.940000000000001</v>
      </c>
      <c r="AA4931">
        <v>13.16</v>
      </c>
      <c r="AB4931">
        <v>14.17</v>
      </c>
      <c r="AC4931">
        <v>15.41</v>
      </c>
      <c r="AD4931">
        <v>13.74</v>
      </c>
      <c r="AE4931">
        <v>13.26</v>
      </c>
    </row>
    <row r="4932" spans="1:31">
      <c r="A4932" t="s">
        <v>31</v>
      </c>
      <c r="B4932" t="s">
        <v>9863</v>
      </c>
      <c r="C4932" t="s">
        <v>9864</v>
      </c>
      <c r="D4932" t="s">
        <v>101</v>
      </c>
      <c r="E4932">
        <v>15.7</v>
      </c>
      <c r="F4932">
        <v>18.41</v>
      </c>
      <c r="G4932">
        <v>15.79</v>
      </c>
      <c r="H4932">
        <v>15.51</v>
      </c>
      <c r="I4932">
        <v>15.7</v>
      </c>
      <c r="J4932">
        <v>16.510000000000002</v>
      </c>
      <c r="K4932">
        <v>16.48</v>
      </c>
      <c r="L4932">
        <v>17.440000000000001</v>
      </c>
      <c r="M4932">
        <v>14.21</v>
      </c>
      <c r="N4932">
        <v>14.02</v>
      </c>
      <c r="O4932">
        <v>14.06</v>
      </c>
      <c r="P4932">
        <v>16.77</v>
      </c>
      <c r="Q4932">
        <v>17.399999999999999</v>
      </c>
      <c r="R4932">
        <v>14.08</v>
      </c>
      <c r="S4932">
        <v>15.95</v>
      </c>
      <c r="T4932">
        <v>17.71</v>
      </c>
      <c r="U4932">
        <v>13.86</v>
      </c>
      <c r="V4932">
        <v>14.88</v>
      </c>
      <c r="W4932">
        <v>17.989999999999998</v>
      </c>
      <c r="X4932">
        <v>12.86</v>
      </c>
      <c r="Y4932">
        <v>17.329999999999998</v>
      </c>
      <c r="Z4932">
        <v>17.989999999999998</v>
      </c>
      <c r="AA4932">
        <v>14.46</v>
      </c>
      <c r="AB4932">
        <v>15.81</v>
      </c>
      <c r="AC4932">
        <v>16.309999999999999</v>
      </c>
      <c r="AD4932">
        <v>15.37</v>
      </c>
      <c r="AE4932">
        <v>14.33</v>
      </c>
    </row>
    <row r="4933" spans="1:31">
      <c r="A4933" t="s">
        <v>31</v>
      </c>
      <c r="B4933" t="s">
        <v>9865</v>
      </c>
      <c r="C4933" t="s">
        <v>9866</v>
      </c>
      <c r="D4933" t="s">
        <v>101</v>
      </c>
      <c r="E4933">
        <v>16.649999999999999</v>
      </c>
      <c r="F4933">
        <v>18.36</v>
      </c>
      <c r="G4933">
        <v>16.96</v>
      </c>
      <c r="H4933">
        <v>15.97</v>
      </c>
      <c r="I4933">
        <v>17.05</v>
      </c>
      <c r="J4933">
        <v>17.260000000000002</v>
      </c>
      <c r="K4933">
        <v>17.510000000000002</v>
      </c>
      <c r="L4933">
        <v>18.350000000000001</v>
      </c>
      <c r="M4933">
        <v>15.42</v>
      </c>
      <c r="N4933">
        <v>14.67</v>
      </c>
      <c r="O4933">
        <v>15.15</v>
      </c>
      <c r="P4933">
        <v>17.36</v>
      </c>
      <c r="Q4933">
        <v>17.77</v>
      </c>
      <c r="R4933">
        <v>15.25</v>
      </c>
      <c r="S4933">
        <v>16.440000000000001</v>
      </c>
      <c r="T4933">
        <v>18.23</v>
      </c>
      <c r="U4933">
        <v>14.7</v>
      </c>
      <c r="V4933">
        <v>16.55</v>
      </c>
      <c r="W4933">
        <v>19.46</v>
      </c>
      <c r="X4933">
        <v>13.94</v>
      </c>
      <c r="Y4933">
        <v>18.32</v>
      </c>
      <c r="Z4933">
        <v>18.47</v>
      </c>
      <c r="AA4933">
        <v>15.47</v>
      </c>
      <c r="AB4933">
        <v>17.2</v>
      </c>
      <c r="AC4933">
        <v>16.7</v>
      </c>
      <c r="AD4933">
        <v>16.78</v>
      </c>
      <c r="AE4933">
        <v>15</v>
      </c>
    </row>
    <row r="4934" spans="1:31">
      <c r="A4934" t="s">
        <v>31</v>
      </c>
      <c r="B4934" t="s">
        <v>9867</v>
      </c>
      <c r="C4934" t="s">
        <v>9868</v>
      </c>
      <c r="D4934" t="s">
        <v>101</v>
      </c>
      <c r="E4934">
        <v>15.98</v>
      </c>
      <c r="F4934">
        <v>18.399999999999999</v>
      </c>
      <c r="G4934">
        <v>16.13</v>
      </c>
      <c r="H4934">
        <v>15.66</v>
      </c>
      <c r="I4934">
        <v>16.11</v>
      </c>
      <c r="J4934">
        <v>16.73</v>
      </c>
      <c r="K4934">
        <v>16.79</v>
      </c>
      <c r="L4934">
        <v>17.71</v>
      </c>
      <c r="M4934">
        <v>14.57</v>
      </c>
      <c r="N4934">
        <v>14.21</v>
      </c>
      <c r="O4934">
        <v>14.39</v>
      </c>
      <c r="P4934">
        <v>16.95</v>
      </c>
      <c r="Q4934">
        <v>17.510000000000002</v>
      </c>
      <c r="R4934">
        <v>14.44</v>
      </c>
      <c r="S4934">
        <v>16.100000000000001</v>
      </c>
      <c r="T4934">
        <v>17.86</v>
      </c>
      <c r="U4934">
        <v>14.11</v>
      </c>
      <c r="V4934">
        <v>15.39</v>
      </c>
      <c r="W4934">
        <v>18.43</v>
      </c>
      <c r="X4934">
        <v>13.17</v>
      </c>
      <c r="Y4934">
        <v>17.63</v>
      </c>
      <c r="Z4934">
        <v>18.13</v>
      </c>
      <c r="AA4934">
        <v>14.75</v>
      </c>
      <c r="AB4934">
        <v>16.21</v>
      </c>
      <c r="AC4934">
        <v>16.43</v>
      </c>
      <c r="AD4934">
        <v>15.8</v>
      </c>
      <c r="AE4934">
        <v>14.53</v>
      </c>
    </row>
    <row r="4935" spans="1:31">
      <c r="A4935" t="s">
        <v>31</v>
      </c>
      <c r="B4935" t="s">
        <v>9869</v>
      </c>
      <c r="C4935" t="s">
        <v>9870</v>
      </c>
      <c r="D4935" t="s">
        <v>101</v>
      </c>
      <c r="E4935">
        <v>16.739999999999998</v>
      </c>
      <c r="F4935">
        <v>19.02</v>
      </c>
      <c r="G4935">
        <v>16.96</v>
      </c>
      <c r="H4935">
        <v>16.3</v>
      </c>
      <c r="I4935">
        <v>16.98</v>
      </c>
      <c r="J4935">
        <v>17.48</v>
      </c>
      <c r="K4935">
        <v>17.600000000000001</v>
      </c>
      <c r="L4935">
        <v>18.53</v>
      </c>
      <c r="M4935">
        <v>15.35</v>
      </c>
      <c r="N4935">
        <v>14.85</v>
      </c>
      <c r="O4935">
        <v>15.14</v>
      </c>
      <c r="P4935">
        <v>17.670000000000002</v>
      </c>
      <c r="Q4935">
        <v>18.2</v>
      </c>
      <c r="R4935">
        <v>15.2</v>
      </c>
      <c r="S4935">
        <v>16.77</v>
      </c>
      <c r="T4935">
        <v>18.59</v>
      </c>
      <c r="U4935">
        <v>14.79</v>
      </c>
      <c r="V4935">
        <v>16.3</v>
      </c>
      <c r="W4935">
        <v>19.41</v>
      </c>
      <c r="X4935">
        <v>13.87</v>
      </c>
      <c r="Y4935">
        <v>18.47</v>
      </c>
      <c r="Z4935">
        <v>18.86</v>
      </c>
      <c r="AA4935">
        <v>15.49</v>
      </c>
      <c r="AB4935">
        <v>17.100000000000001</v>
      </c>
      <c r="AC4935">
        <v>17.09</v>
      </c>
      <c r="AD4935">
        <v>16.68</v>
      </c>
      <c r="AE4935">
        <v>15.19</v>
      </c>
    </row>
    <row r="4936" spans="1:31">
      <c r="A4936" t="s">
        <v>31</v>
      </c>
      <c r="B4936" t="s">
        <v>9871</v>
      </c>
      <c r="C4936" t="s">
        <v>9872</v>
      </c>
      <c r="D4936" t="s">
        <v>101</v>
      </c>
      <c r="E4936">
        <v>18.05</v>
      </c>
      <c r="F4936">
        <v>19.48</v>
      </c>
      <c r="G4936">
        <v>18.47</v>
      </c>
      <c r="H4936">
        <v>17.14</v>
      </c>
      <c r="I4936">
        <v>18.63</v>
      </c>
      <c r="J4936">
        <v>18.64</v>
      </c>
      <c r="K4936">
        <v>19</v>
      </c>
      <c r="L4936">
        <v>19.850000000000001</v>
      </c>
      <c r="M4936">
        <v>16.84</v>
      </c>
      <c r="N4936">
        <v>15.83</v>
      </c>
      <c r="O4936">
        <v>16.52</v>
      </c>
      <c r="P4936">
        <v>18.68</v>
      </c>
      <c r="Q4936">
        <v>19.02</v>
      </c>
      <c r="R4936">
        <v>16.649999999999999</v>
      </c>
      <c r="S4936">
        <v>17.64</v>
      </c>
      <c r="T4936">
        <v>19.57</v>
      </c>
      <c r="U4936">
        <v>15.93</v>
      </c>
      <c r="V4936">
        <v>18.239999999999998</v>
      </c>
      <c r="W4936">
        <v>21.26</v>
      </c>
      <c r="X4936">
        <v>15.21</v>
      </c>
      <c r="Y4936">
        <v>19.87</v>
      </c>
      <c r="Z4936">
        <v>19.8</v>
      </c>
      <c r="AA4936">
        <v>16.82</v>
      </c>
      <c r="AB4936">
        <v>18.82</v>
      </c>
      <c r="AC4936">
        <v>17.88</v>
      </c>
      <c r="AD4936">
        <v>18.37</v>
      </c>
      <c r="AE4936">
        <v>16.21</v>
      </c>
    </row>
    <row r="4937" spans="1:31">
      <c r="A4937" t="s">
        <v>31</v>
      </c>
      <c r="B4937" t="s">
        <v>9873</v>
      </c>
      <c r="C4937" t="s">
        <v>9874</v>
      </c>
      <c r="D4937" t="s">
        <v>34</v>
      </c>
      <c r="E4937">
        <v>9.4</v>
      </c>
      <c r="F4937">
        <v>7.15</v>
      </c>
      <c r="G4937">
        <v>11.43</v>
      </c>
      <c r="H4937">
        <v>6.91</v>
      </c>
      <c r="I4937">
        <v>13.4</v>
      </c>
      <c r="J4937">
        <v>8.17</v>
      </c>
      <c r="K4937">
        <v>8.6300000000000008</v>
      </c>
      <c r="L4937">
        <v>10.6</v>
      </c>
      <c r="M4937">
        <v>10.72</v>
      </c>
      <c r="N4937">
        <v>7.67</v>
      </c>
      <c r="O4937">
        <v>8.99</v>
      </c>
      <c r="P4937">
        <v>9.5</v>
      </c>
      <c r="Q4937">
        <v>7.2</v>
      </c>
      <c r="R4937">
        <v>8.83</v>
      </c>
      <c r="S4937">
        <v>7.51</v>
      </c>
      <c r="T4937">
        <v>11.49</v>
      </c>
      <c r="U4937">
        <v>8.69</v>
      </c>
      <c r="V4937">
        <v>11.16</v>
      </c>
      <c r="W4937">
        <v>12.88</v>
      </c>
      <c r="X4937">
        <v>10.84</v>
      </c>
      <c r="Y4937">
        <v>9.67</v>
      </c>
      <c r="Z4937">
        <v>9.2100000000000009</v>
      </c>
      <c r="AA4937">
        <v>9.52</v>
      </c>
      <c r="AB4937">
        <v>9.91</v>
      </c>
      <c r="AC4937">
        <v>8.7899999999999991</v>
      </c>
      <c r="AD4937">
        <v>10.69</v>
      </c>
      <c r="AE4937">
        <v>7.02</v>
      </c>
    </row>
    <row r="4938" spans="1:31">
      <c r="A4938" t="s">
        <v>31</v>
      </c>
      <c r="B4938" t="s">
        <v>9875</v>
      </c>
      <c r="C4938" t="s">
        <v>9876</v>
      </c>
      <c r="D4938" t="s">
        <v>86</v>
      </c>
      <c r="E4938">
        <v>5.83</v>
      </c>
      <c r="F4938">
        <v>4.6399999999999997</v>
      </c>
      <c r="G4938">
        <v>6.96</v>
      </c>
      <c r="H4938">
        <v>4.47</v>
      </c>
      <c r="I4938">
        <v>7.79</v>
      </c>
      <c r="J4938">
        <v>5.28</v>
      </c>
      <c r="K4938">
        <v>5.6</v>
      </c>
      <c r="L4938">
        <v>6.46</v>
      </c>
      <c r="M4938">
        <v>6.38</v>
      </c>
      <c r="N4938">
        <v>4.8600000000000003</v>
      </c>
      <c r="O4938">
        <v>5.59</v>
      </c>
      <c r="P4938">
        <v>5.95</v>
      </c>
      <c r="Q4938">
        <v>4.79</v>
      </c>
      <c r="R4938">
        <v>5.71</v>
      </c>
      <c r="S4938">
        <v>4.88</v>
      </c>
      <c r="T4938">
        <v>6.86</v>
      </c>
      <c r="U4938">
        <v>5.42</v>
      </c>
      <c r="V4938">
        <v>7.05</v>
      </c>
      <c r="W4938">
        <v>8</v>
      </c>
      <c r="X4938">
        <v>6.5</v>
      </c>
      <c r="Y4938">
        <v>6.17</v>
      </c>
      <c r="Z4938">
        <v>5.74</v>
      </c>
      <c r="AA4938">
        <v>6.03</v>
      </c>
      <c r="AB4938">
        <v>6.35</v>
      </c>
      <c r="AC4938">
        <v>5.47</v>
      </c>
      <c r="AD4938">
        <v>6.97</v>
      </c>
      <c r="AE4938">
        <v>4.62</v>
      </c>
    </row>
    <row r="4939" spans="1:31">
      <c r="A4939" t="s">
        <v>31</v>
      </c>
      <c r="B4939" t="s">
        <v>9877</v>
      </c>
      <c r="C4939" t="s">
        <v>9878</v>
      </c>
      <c r="D4939" t="s">
        <v>51</v>
      </c>
      <c r="E4939">
        <v>17.18</v>
      </c>
      <c r="F4939">
        <v>13.24</v>
      </c>
      <c r="G4939">
        <v>20.8</v>
      </c>
      <c r="H4939">
        <v>12.78</v>
      </c>
      <c r="I4939">
        <v>24.07</v>
      </c>
      <c r="J4939">
        <v>15.11</v>
      </c>
      <c r="K4939">
        <v>15.99</v>
      </c>
      <c r="L4939">
        <v>19.3</v>
      </c>
      <c r="M4939">
        <v>19.399999999999999</v>
      </c>
      <c r="N4939">
        <v>14.11</v>
      </c>
      <c r="O4939">
        <v>16.46</v>
      </c>
      <c r="P4939">
        <v>17.43</v>
      </c>
      <c r="Q4939">
        <v>13.42</v>
      </c>
      <c r="R4939">
        <v>16.350000000000001</v>
      </c>
      <c r="S4939">
        <v>13.91</v>
      </c>
      <c r="T4939">
        <v>20.79</v>
      </c>
      <c r="U4939">
        <v>15.92</v>
      </c>
      <c r="V4939">
        <v>20.49</v>
      </c>
      <c r="W4939">
        <v>23.55</v>
      </c>
      <c r="X4939">
        <v>19.649999999999999</v>
      </c>
      <c r="Y4939">
        <v>17.82</v>
      </c>
      <c r="Z4939">
        <v>16.86</v>
      </c>
      <c r="AA4939">
        <v>17.510000000000002</v>
      </c>
      <c r="AB4939">
        <v>18.29</v>
      </c>
      <c r="AC4939">
        <v>16.09</v>
      </c>
      <c r="AD4939">
        <v>19.82</v>
      </c>
      <c r="AE4939">
        <v>13.04</v>
      </c>
    </row>
    <row r="4940" spans="1:31">
      <c r="A4940" t="s">
        <v>31</v>
      </c>
      <c r="B4940" t="s">
        <v>9879</v>
      </c>
      <c r="C4940" t="s">
        <v>9880</v>
      </c>
      <c r="D4940" t="s">
        <v>34</v>
      </c>
      <c r="E4940">
        <v>51.04</v>
      </c>
      <c r="F4940">
        <v>61.84</v>
      </c>
      <c r="G4940">
        <v>58.17</v>
      </c>
      <c r="H4940">
        <v>77.11</v>
      </c>
      <c r="I4940">
        <v>64.89</v>
      </c>
      <c r="J4940">
        <v>46.43</v>
      </c>
      <c r="K4940">
        <v>65.540000000000006</v>
      </c>
      <c r="L4940">
        <v>60.43</v>
      </c>
      <c r="M4940">
        <v>62.95</v>
      </c>
      <c r="N4940">
        <v>47.42</v>
      </c>
      <c r="O4940">
        <v>63.55</v>
      </c>
      <c r="P4940">
        <v>67.34</v>
      </c>
      <c r="Q4940">
        <v>74.989999999999995</v>
      </c>
      <c r="R4940">
        <v>54.91</v>
      </c>
      <c r="S4940">
        <v>38.39</v>
      </c>
      <c r="T4940">
        <v>53.96</v>
      </c>
      <c r="U4940">
        <v>48.84</v>
      </c>
      <c r="V4940">
        <v>64.38</v>
      </c>
      <c r="W4940">
        <v>70.56</v>
      </c>
      <c r="X4940">
        <v>45.98</v>
      </c>
      <c r="Y4940">
        <v>57.88</v>
      </c>
      <c r="Z4940">
        <v>64.040000000000006</v>
      </c>
      <c r="AA4940">
        <v>83.24</v>
      </c>
      <c r="AB4940">
        <v>79.91</v>
      </c>
      <c r="AC4940">
        <v>61.18</v>
      </c>
      <c r="AD4940">
        <v>71.95</v>
      </c>
      <c r="AE4940">
        <v>65.36</v>
      </c>
    </row>
    <row r="4941" spans="1:31">
      <c r="A4941" t="s">
        <v>31</v>
      </c>
      <c r="B4941" t="s">
        <v>9881</v>
      </c>
      <c r="C4941" t="s">
        <v>9882</v>
      </c>
      <c r="D4941" t="s">
        <v>34</v>
      </c>
      <c r="E4941">
        <v>49.26</v>
      </c>
      <c r="F4941">
        <v>60.03</v>
      </c>
      <c r="G4941">
        <v>55.98</v>
      </c>
      <c r="H4941">
        <v>75.03</v>
      </c>
      <c r="I4941">
        <v>62.84</v>
      </c>
      <c r="J4941">
        <v>44.29</v>
      </c>
      <c r="K4941">
        <v>63.43</v>
      </c>
      <c r="L4941">
        <v>58.24</v>
      </c>
      <c r="M4941">
        <v>61.31</v>
      </c>
      <c r="N4941">
        <v>45.7</v>
      </c>
      <c r="O4941">
        <v>61.42</v>
      </c>
      <c r="P4941">
        <v>65.5</v>
      </c>
      <c r="Q4941">
        <v>73.03</v>
      </c>
      <c r="R4941">
        <v>53.01</v>
      </c>
      <c r="S4941">
        <v>37.15</v>
      </c>
      <c r="T4941">
        <v>51.82</v>
      </c>
      <c r="U4941">
        <v>47.04</v>
      </c>
      <c r="V4941">
        <v>62.47</v>
      </c>
      <c r="W4941">
        <v>68.84</v>
      </c>
      <c r="X4941">
        <v>43.51</v>
      </c>
      <c r="Y4941">
        <v>55.68</v>
      </c>
      <c r="Z4941">
        <v>61.8</v>
      </c>
      <c r="AA4941">
        <v>80.69</v>
      </c>
      <c r="AB4941">
        <v>77.290000000000006</v>
      </c>
      <c r="AC4941">
        <v>59.22</v>
      </c>
      <c r="AD4941">
        <v>69.91</v>
      </c>
      <c r="AE4941">
        <v>63.44</v>
      </c>
    </row>
    <row r="4942" spans="1:31">
      <c r="A4942" t="s">
        <v>31</v>
      </c>
      <c r="B4942" t="s">
        <v>9883</v>
      </c>
      <c r="C4942" t="s">
        <v>9884</v>
      </c>
      <c r="D4942" t="s">
        <v>34</v>
      </c>
      <c r="E4942">
        <v>47.89</v>
      </c>
      <c r="F4942">
        <v>58.62</v>
      </c>
      <c r="G4942">
        <v>54.28</v>
      </c>
      <c r="H4942">
        <v>73.42</v>
      </c>
      <c r="I4942">
        <v>61.25</v>
      </c>
      <c r="J4942">
        <v>42.62</v>
      </c>
      <c r="K4942">
        <v>61.8</v>
      </c>
      <c r="L4942">
        <v>56.53</v>
      </c>
      <c r="M4942">
        <v>60.05</v>
      </c>
      <c r="N4942">
        <v>44.37</v>
      </c>
      <c r="O4942">
        <v>59.79</v>
      </c>
      <c r="P4942">
        <v>64.08</v>
      </c>
      <c r="Q4942">
        <v>71.5</v>
      </c>
      <c r="R4942">
        <v>51.53</v>
      </c>
      <c r="S4942">
        <v>36.19</v>
      </c>
      <c r="T4942">
        <v>50.16</v>
      </c>
      <c r="U4942">
        <v>45.65</v>
      </c>
      <c r="V4942">
        <v>61</v>
      </c>
      <c r="W4942">
        <v>67.510000000000005</v>
      </c>
      <c r="X4942">
        <v>41.59</v>
      </c>
      <c r="Y4942">
        <v>53.99</v>
      </c>
      <c r="Z4942">
        <v>60.06</v>
      </c>
      <c r="AA4942">
        <v>78.73</v>
      </c>
      <c r="AB4942">
        <v>75.239999999999995</v>
      </c>
      <c r="AC4942">
        <v>57.7</v>
      </c>
      <c r="AD4942">
        <v>68.319999999999993</v>
      </c>
      <c r="AE4942">
        <v>61.96</v>
      </c>
    </row>
    <row r="4943" spans="1:31">
      <c r="A4943" t="s">
        <v>31</v>
      </c>
      <c r="B4943" t="s">
        <v>9885</v>
      </c>
      <c r="C4943" t="s">
        <v>9886</v>
      </c>
      <c r="D4943" t="s">
        <v>34</v>
      </c>
      <c r="E4943">
        <v>45.31</v>
      </c>
      <c r="F4943">
        <v>55.91</v>
      </c>
      <c r="G4943">
        <v>51</v>
      </c>
      <c r="H4943">
        <v>70.25</v>
      </c>
      <c r="I4943">
        <v>58.28</v>
      </c>
      <c r="J4943">
        <v>39.409999999999997</v>
      </c>
      <c r="K4943">
        <v>58.66</v>
      </c>
      <c r="L4943">
        <v>53.27</v>
      </c>
      <c r="M4943">
        <v>57.72</v>
      </c>
      <c r="N4943">
        <v>41.81</v>
      </c>
      <c r="O4943">
        <v>56.63</v>
      </c>
      <c r="P4943">
        <v>61.38</v>
      </c>
      <c r="Q4943">
        <v>68.55</v>
      </c>
      <c r="R4943">
        <v>48.73</v>
      </c>
      <c r="S4943">
        <v>34.47</v>
      </c>
      <c r="T4943">
        <v>46.93</v>
      </c>
      <c r="U4943">
        <v>42.98</v>
      </c>
      <c r="V4943">
        <v>58.3</v>
      </c>
      <c r="W4943">
        <v>65.17</v>
      </c>
      <c r="X4943">
        <v>37.770000000000003</v>
      </c>
      <c r="Y4943">
        <v>50.72</v>
      </c>
      <c r="Z4943">
        <v>56.74</v>
      </c>
      <c r="AA4943">
        <v>74.819999999999993</v>
      </c>
      <c r="AB4943">
        <v>71.290000000000006</v>
      </c>
      <c r="AC4943">
        <v>54.77</v>
      </c>
      <c r="AD4943">
        <v>65.349999999999994</v>
      </c>
      <c r="AE4943">
        <v>59.1</v>
      </c>
    </row>
    <row r="4944" spans="1:31">
      <c r="A4944" t="s">
        <v>31</v>
      </c>
      <c r="B4944" t="s">
        <v>9887</v>
      </c>
      <c r="C4944" t="s">
        <v>9888</v>
      </c>
      <c r="D4944" t="s">
        <v>34</v>
      </c>
      <c r="E4944">
        <v>81.22</v>
      </c>
      <c r="F4944">
        <v>91.61</v>
      </c>
      <c r="G4944">
        <v>94.45</v>
      </c>
      <c r="H4944">
        <v>110.99</v>
      </c>
      <c r="I4944">
        <v>99.59</v>
      </c>
      <c r="J4944">
        <v>81.849999999999994</v>
      </c>
      <c r="K4944">
        <v>100.9</v>
      </c>
      <c r="L4944">
        <v>97.09</v>
      </c>
      <c r="M4944">
        <v>91.16</v>
      </c>
      <c r="N4944">
        <v>76.05</v>
      </c>
      <c r="O4944">
        <v>98.51</v>
      </c>
      <c r="P4944">
        <v>98.08</v>
      </c>
      <c r="Q4944">
        <v>107.41</v>
      </c>
      <c r="R4944">
        <v>86.98</v>
      </c>
      <c r="S4944">
        <v>60.18</v>
      </c>
      <c r="T4944">
        <v>89.27</v>
      </c>
      <c r="U4944">
        <v>78.78</v>
      </c>
      <c r="V4944">
        <v>97.22</v>
      </c>
      <c r="W4944">
        <v>101.04</v>
      </c>
      <c r="X4944">
        <v>85.84</v>
      </c>
      <c r="Y4944">
        <v>93.99</v>
      </c>
      <c r="Z4944">
        <v>101.24</v>
      </c>
      <c r="AA4944">
        <v>124.42</v>
      </c>
      <c r="AB4944">
        <v>123.29</v>
      </c>
      <c r="AC4944">
        <v>93.25</v>
      </c>
      <c r="AD4944">
        <v>106.63</v>
      </c>
      <c r="AE4944">
        <v>96.9</v>
      </c>
    </row>
    <row r="4945" spans="1:31">
      <c r="A4945" t="s">
        <v>31</v>
      </c>
      <c r="B4945" t="s">
        <v>9889</v>
      </c>
      <c r="C4945" t="s">
        <v>9890</v>
      </c>
      <c r="D4945" t="s">
        <v>34</v>
      </c>
      <c r="E4945">
        <v>62.39</v>
      </c>
      <c r="F4945">
        <v>72.709999999999994</v>
      </c>
      <c r="G4945">
        <v>71.459999999999994</v>
      </c>
      <c r="H4945">
        <v>89.36</v>
      </c>
      <c r="I4945">
        <v>77.89</v>
      </c>
      <c r="J4945">
        <v>59.4</v>
      </c>
      <c r="K4945">
        <v>78.63</v>
      </c>
      <c r="L4945">
        <v>73.959999999999994</v>
      </c>
      <c r="M4945">
        <v>73.69</v>
      </c>
      <c r="N4945">
        <v>57.97</v>
      </c>
      <c r="O4945">
        <v>76.349999999999994</v>
      </c>
      <c r="P4945">
        <v>78.739999999999995</v>
      </c>
      <c r="Q4945">
        <v>86.85</v>
      </c>
      <c r="R4945">
        <v>66.849999999999994</v>
      </c>
      <c r="S4945">
        <v>46.81</v>
      </c>
      <c r="T4945">
        <v>66.849999999999994</v>
      </c>
      <c r="U4945">
        <v>59.89</v>
      </c>
      <c r="V4945">
        <v>76.88</v>
      </c>
      <c r="W4945">
        <v>82.45</v>
      </c>
      <c r="X4945">
        <v>60.22</v>
      </c>
      <c r="Y4945">
        <v>71.099999999999994</v>
      </c>
      <c r="Z4945">
        <v>77.75</v>
      </c>
      <c r="AA4945">
        <v>98.02</v>
      </c>
      <c r="AB4945">
        <v>95.77</v>
      </c>
      <c r="AC4945">
        <v>72.86</v>
      </c>
      <c r="AD4945">
        <v>84.95</v>
      </c>
      <c r="AE4945">
        <v>76.900000000000006</v>
      </c>
    </row>
    <row r="4946" spans="1:31">
      <c r="A4946" t="s">
        <v>31</v>
      </c>
      <c r="B4946" t="s">
        <v>9891</v>
      </c>
      <c r="C4946" t="s">
        <v>9892</v>
      </c>
      <c r="D4946" t="s">
        <v>34</v>
      </c>
      <c r="E4946">
        <v>54.49</v>
      </c>
      <c r="F4946">
        <v>64.819999999999993</v>
      </c>
      <c r="G4946">
        <v>61.88</v>
      </c>
      <c r="H4946">
        <v>80.36</v>
      </c>
      <c r="I4946">
        <v>68.8</v>
      </c>
      <c r="J4946">
        <v>50.03</v>
      </c>
      <c r="K4946">
        <v>69.319999999999993</v>
      </c>
      <c r="L4946">
        <v>64.3</v>
      </c>
      <c r="M4946">
        <v>66.34</v>
      </c>
      <c r="N4946">
        <v>50.43</v>
      </c>
      <c r="O4946">
        <v>67.11</v>
      </c>
      <c r="P4946">
        <v>70.650000000000006</v>
      </c>
      <c r="Q4946">
        <v>78.28</v>
      </c>
      <c r="R4946">
        <v>58.44</v>
      </c>
      <c r="S4946">
        <v>41.18</v>
      </c>
      <c r="T4946">
        <v>57.51</v>
      </c>
      <c r="U4946">
        <v>52.01</v>
      </c>
      <c r="V4946">
        <v>68.33</v>
      </c>
      <c r="W4946">
        <v>74.59</v>
      </c>
      <c r="X4946">
        <v>49.59</v>
      </c>
      <c r="Y4946">
        <v>61.56</v>
      </c>
      <c r="Z4946">
        <v>67.930000000000007</v>
      </c>
      <c r="AA4946">
        <v>87.05</v>
      </c>
      <c r="AB4946">
        <v>84.3</v>
      </c>
      <c r="AC4946">
        <v>64.37</v>
      </c>
      <c r="AD4946">
        <v>75.87</v>
      </c>
      <c r="AE4946">
        <v>68.56</v>
      </c>
    </row>
    <row r="4947" spans="1:31">
      <c r="A4947" t="s">
        <v>31</v>
      </c>
      <c r="B4947" t="s">
        <v>9893</v>
      </c>
      <c r="C4947" t="s">
        <v>9894</v>
      </c>
      <c r="D4947" t="s">
        <v>34</v>
      </c>
      <c r="E4947">
        <v>50.45</v>
      </c>
      <c r="F4947">
        <v>60.78</v>
      </c>
      <c r="G4947">
        <v>56.96</v>
      </c>
      <c r="H4947">
        <v>75.73</v>
      </c>
      <c r="I4947">
        <v>64.14</v>
      </c>
      <c r="J4947">
        <v>45.23</v>
      </c>
      <c r="K4947">
        <v>64.55</v>
      </c>
      <c r="L4947">
        <v>59.35</v>
      </c>
      <c r="M4947">
        <v>62.59</v>
      </c>
      <c r="N4947">
        <v>46.55</v>
      </c>
      <c r="O4947">
        <v>62.37</v>
      </c>
      <c r="P4947">
        <v>66.510000000000005</v>
      </c>
      <c r="Q4947">
        <v>73.87</v>
      </c>
      <c r="R4947">
        <v>54.12</v>
      </c>
      <c r="S4947">
        <v>38.29</v>
      </c>
      <c r="T4947">
        <v>52.71</v>
      </c>
      <c r="U4947">
        <v>47.96</v>
      </c>
      <c r="V4947">
        <v>63.97</v>
      </c>
      <c r="W4947">
        <v>70.59</v>
      </c>
      <c r="X4947">
        <v>44.12</v>
      </c>
      <c r="Y4947">
        <v>56.66</v>
      </c>
      <c r="Z4947">
        <v>62.9</v>
      </c>
      <c r="AA4947">
        <v>81.41</v>
      </c>
      <c r="AB4947">
        <v>78.400000000000006</v>
      </c>
      <c r="AC4947">
        <v>60</v>
      </c>
      <c r="AD4947">
        <v>71.209999999999994</v>
      </c>
      <c r="AE4947">
        <v>64.28</v>
      </c>
    </row>
    <row r="4948" spans="1:31">
      <c r="A4948" t="s">
        <v>31</v>
      </c>
      <c r="B4948" t="s">
        <v>9895</v>
      </c>
      <c r="C4948" t="s">
        <v>9896</v>
      </c>
      <c r="D4948" t="s">
        <v>34</v>
      </c>
      <c r="E4948">
        <v>26.66</v>
      </c>
      <c r="F4948">
        <v>27.35</v>
      </c>
      <c r="G4948">
        <v>31.01</v>
      </c>
      <c r="H4948">
        <v>31.42</v>
      </c>
      <c r="I4948">
        <v>30.9</v>
      </c>
      <c r="J4948">
        <v>29.27</v>
      </c>
      <c r="K4948">
        <v>31.32</v>
      </c>
      <c r="L4948">
        <v>31.55</v>
      </c>
      <c r="M4948">
        <v>26.73</v>
      </c>
      <c r="N4948">
        <v>25.2</v>
      </c>
      <c r="O4948">
        <v>30.79</v>
      </c>
      <c r="P4948">
        <v>28.62</v>
      </c>
      <c r="Q4948">
        <v>30.4</v>
      </c>
      <c r="R4948">
        <v>28.17</v>
      </c>
      <c r="S4948">
        <v>20.21</v>
      </c>
      <c r="T4948">
        <v>29.96</v>
      </c>
      <c r="U4948">
        <v>26.18</v>
      </c>
      <c r="V4948">
        <v>29.83</v>
      </c>
      <c r="W4948">
        <v>29.12</v>
      </c>
      <c r="X4948">
        <v>31.78</v>
      </c>
      <c r="Y4948">
        <v>30.89</v>
      </c>
      <c r="Z4948">
        <v>32.26</v>
      </c>
      <c r="AA4948">
        <v>36.520000000000003</v>
      </c>
      <c r="AB4948">
        <v>37.68</v>
      </c>
      <c r="AC4948">
        <v>28.69</v>
      </c>
      <c r="AD4948">
        <v>31.63</v>
      </c>
      <c r="AE4948">
        <v>28.84</v>
      </c>
    </row>
    <row r="4949" spans="1:31">
      <c r="A4949" t="s">
        <v>31</v>
      </c>
      <c r="B4949" t="s">
        <v>9897</v>
      </c>
      <c r="C4949" t="s">
        <v>9898</v>
      </c>
      <c r="D4949" t="s">
        <v>34</v>
      </c>
      <c r="E4949">
        <v>25.13</v>
      </c>
      <c r="F4949">
        <v>25.74</v>
      </c>
      <c r="G4949">
        <v>29.07</v>
      </c>
      <c r="H4949">
        <v>29.55</v>
      </c>
      <c r="I4949">
        <v>29.14</v>
      </c>
      <c r="J4949">
        <v>27.37</v>
      </c>
      <c r="K4949">
        <v>29.48</v>
      </c>
      <c r="L4949">
        <v>29.63</v>
      </c>
      <c r="M4949">
        <v>25.35</v>
      </c>
      <c r="N4949">
        <v>23.68</v>
      </c>
      <c r="O4949">
        <v>28.92</v>
      </c>
      <c r="P4949">
        <v>27.02</v>
      </c>
      <c r="Q4949">
        <v>28.67</v>
      </c>
      <c r="R4949">
        <v>26.53</v>
      </c>
      <c r="S4949">
        <v>19.190000000000001</v>
      </c>
      <c r="T4949">
        <v>28.05</v>
      </c>
      <c r="U4949">
        <v>24.6</v>
      </c>
      <c r="V4949">
        <v>28.23</v>
      </c>
      <c r="W4949">
        <v>27.72</v>
      </c>
      <c r="X4949">
        <v>29.54</v>
      </c>
      <c r="Y4949">
        <v>28.94</v>
      </c>
      <c r="Z4949">
        <v>30.29</v>
      </c>
      <c r="AA4949">
        <v>34.22</v>
      </c>
      <c r="AB4949">
        <v>35.36</v>
      </c>
      <c r="AC4949">
        <v>26.94</v>
      </c>
      <c r="AD4949">
        <v>29.88</v>
      </c>
      <c r="AE4949">
        <v>27.14</v>
      </c>
    </row>
    <row r="4950" spans="1:31">
      <c r="A4950" t="s">
        <v>31</v>
      </c>
      <c r="B4950" t="s">
        <v>9899</v>
      </c>
      <c r="C4950" t="s">
        <v>9900</v>
      </c>
      <c r="D4950" t="s">
        <v>34</v>
      </c>
      <c r="E4950">
        <v>24.01</v>
      </c>
      <c r="F4950">
        <v>24.54</v>
      </c>
      <c r="G4950">
        <v>27.62</v>
      </c>
      <c r="H4950">
        <v>28.15</v>
      </c>
      <c r="I4950">
        <v>27.82</v>
      </c>
      <c r="J4950">
        <v>25.94</v>
      </c>
      <c r="K4950">
        <v>28.1</v>
      </c>
      <c r="L4950">
        <v>28.19</v>
      </c>
      <c r="M4950">
        <v>24.33</v>
      </c>
      <c r="N4950">
        <v>22.55</v>
      </c>
      <c r="O4950">
        <v>27.52</v>
      </c>
      <c r="P4950">
        <v>25.83</v>
      </c>
      <c r="Q4950">
        <v>27.36</v>
      </c>
      <c r="R4950">
        <v>25.29</v>
      </c>
      <c r="S4950">
        <v>18.440000000000001</v>
      </c>
      <c r="T4950">
        <v>26.64</v>
      </c>
      <c r="U4950">
        <v>23.44</v>
      </c>
      <c r="V4950">
        <v>27.04</v>
      </c>
      <c r="W4950">
        <v>26.71</v>
      </c>
      <c r="X4950">
        <v>27.83</v>
      </c>
      <c r="Y4950">
        <v>27.5</v>
      </c>
      <c r="Z4950">
        <v>28.81</v>
      </c>
      <c r="AA4950">
        <v>32.49</v>
      </c>
      <c r="AB4950">
        <v>33.61</v>
      </c>
      <c r="AC4950">
        <v>25.64</v>
      </c>
      <c r="AD4950">
        <v>28.57</v>
      </c>
      <c r="AE4950">
        <v>25.87</v>
      </c>
    </row>
    <row r="4951" spans="1:31">
      <c r="A4951" t="s">
        <v>31</v>
      </c>
      <c r="B4951" t="s">
        <v>9901</v>
      </c>
      <c r="C4951" t="s">
        <v>9902</v>
      </c>
      <c r="D4951" t="s">
        <v>34</v>
      </c>
      <c r="E4951">
        <v>21.66</v>
      </c>
      <c r="F4951">
        <v>22.01</v>
      </c>
      <c r="G4951">
        <v>24.57</v>
      </c>
      <c r="H4951">
        <v>25.17</v>
      </c>
      <c r="I4951">
        <v>25.11</v>
      </c>
      <c r="J4951">
        <v>22.95</v>
      </c>
      <c r="K4951">
        <v>25.22</v>
      </c>
      <c r="L4951">
        <v>25.17</v>
      </c>
      <c r="M4951">
        <v>22.24</v>
      </c>
      <c r="N4951">
        <v>20.190000000000001</v>
      </c>
      <c r="O4951">
        <v>24.58</v>
      </c>
      <c r="P4951">
        <v>23.34</v>
      </c>
      <c r="Q4951">
        <v>24.62</v>
      </c>
      <c r="R4951">
        <v>22.73</v>
      </c>
      <c r="S4951">
        <v>16.91</v>
      </c>
      <c r="T4951">
        <v>23.63</v>
      </c>
      <c r="U4951">
        <v>20.97</v>
      </c>
      <c r="V4951">
        <v>24.62</v>
      </c>
      <c r="W4951">
        <v>24.67</v>
      </c>
      <c r="X4951">
        <v>24.21</v>
      </c>
      <c r="Y4951">
        <v>24.46</v>
      </c>
      <c r="Z4951">
        <v>25.74</v>
      </c>
      <c r="AA4951">
        <v>28.8</v>
      </c>
      <c r="AB4951">
        <v>29.93</v>
      </c>
      <c r="AC4951">
        <v>22.9</v>
      </c>
      <c r="AD4951">
        <v>25.87</v>
      </c>
      <c r="AE4951">
        <v>23.19</v>
      </c>
    </row>
    <row r="4952" spans="1:31">
      <c r="A4952" t="s">
        <v>31</v>
      </c>
      <c r="B4952" t="s">
        <v>9903</v>
      </c>
      <c r="C4952" t="s">
        <v>9904</v>
      </c>
      <c r="D4952" t="s">
        <v>34</v>
      </c>
      <c r="E4952">
        <v>51.25</v>
      </c>
      <c r="F4952">
        <v>52.67</v>
      </c>
      <c r="G4952">
        <v>61.69</v>
      </c>
      <c r="H4952">
        <v>60.69</v>
      </c>
      <c r="I4952">
        <v>59.31</v>
      </c>
      <c r="J4952">
        <v>59.24</v>
      </c>
      <c r="K4952">
        <v>60.77</v>
      </c>
      <c r="L4952">
        <v>62.21</v>
      </c>
      <c r="M4952">
        <v>49.28</v>
      </c>
      <c r="N4952">
        <v>49.21</v>
      </c>
      <c r="O4952">
        <v>60.33</v>
      </c>
      <c r="P4952">
        <v>54.15</v>
      </c>
      <c r="Q4952">
        <v>57.87</v>
      </c>
      <c r="R4952">
        <v>54.65</v>
      </c>
      <c r="S4952">
        <v>37.19</v>
      </c>
      <c r="T4952">
        <v>59.96</v>
      </c>
      <c r="U4952">
        <v>51.22</v>
      </c>
      <c r="V4952">
        <v>55.98</v>
      </c>
      <c r="W4952">
        <v>52.48</v>
      </c>
      <c r="X4952">
        <v>66.680000000000007</v>
      </c>
      <c r="Y4952">
        <v>61.47</v>
      </c>
      <c r="Z4952">
        <v>63.47</v>
      </c>
      <c r="AA4952">
        <v>72.34</v>
      </c>
      <c r="AB4952">
        <v>74.48</v>
      </c>
      <c r="AC4952">
        <v>56.07</v>
      </c>
      <c r="AD4952">
        <v>59.98</v>
      </c>
      <c r="AE4952">
        <v>55.6</v>
      </c>
    </row>
    <row r="4953" spans="1:31">
      <c r="A4953" t="s">
        <v>31</v>
      </c>
      <c r="B4953" t="s">
        <v>9905</v>
      </c>
      <c r="C4953" t="s">
        <v>9906</v>
      </c>
      <c r="D4953" t="s">
        <v>34</v>
      </c>
      <c r="E4953">
        <v>35.53</v>
      </c>
      <c r="F4953">
        <v>36.25</v>
      </c>
      <c r="G4953">
        <v>41.83</v>
      </c>
      <c r="H4953">
        <v>41.62</v>
      </c>
      <c r="I4953">
        <v>41.12</v>
      </c>
      <c r="J4953">
        <v>39.82</v>
      </c>
      <c r="K4953">
        <v>41.79</v>
      </c>
      <c r="L4953">
        <v>42.43</v>
      </c>
      <c r="M4953">
        <v>34.97</v>
      </c>
      <c r="N4953">
        <v>33.71</v>
      </c>
      <c r="O4953">
        <v>41.19</v>
      </c>
      <c r="P4953">
        <v>37.72</v>
      </c>
      <c r="Q4953">
        <v>40.06</v>
      </c>
      <c r="R4953">
        <v>37.65</v>
      </c>
      <c r="S4953">
        <v>26.5</v>
      </c>
      <c r="T4953">
        <v>40.5</v>
      </c>
      <c r="U4953">
        <v>35.08</v>
      </c>
      <c r="V4953">
        <v>39.369999999999997</v>
      </c>
      <c r="W4953">
        <v>37.86</v>
      </c>
      <c r="X4953">
        <v>43.83</v>
      </c>
      <c r="Y4953">
        <v>41.66</v>
      </c>
      <c r="Z4953">
        <v>43.32</v>
      </c>
      <c r="AA4953">
        <v>48.93</v>
      </c>
      <c r="AB4953">
        <v>50.63</v>
      </c>
      <c r="AC4953">
        <v>38.29</v>
      </c>
      <c r="AD4953">
        <v>41.83</v>
      </c>
      <c r="AE4953">
        <v>38.270000000000003</v>
      </c>
    </row>
    <row r="4954" spans="1:31">
      <c r="A4954" t="s">
        <v>31</v>
      </c>
      <c r="B4954" t="s">
        <v>9907</v>
      </c>
      <c r="C4954" t="s">
        <v>9908</v>
      </c>
      <c r="D4954" t="s">
        <v>34</v>
      </c>
      <c r="E4954">
        <v>29</v>
      </c>
      <c r="F4954">
        <v>29.47</v>
      </c>
      <c r="G4954">
        <v>33.630000000000003</v>
      </c>
      <c r="H4954">
        <v>33.76</v>
      </c>
      <c r="I4954">
        <v>33.58</v>
      </c>
      <c r="J4954">
        <v>31.8</v>
      </c>
      <c r="K4954">
        <v>33.94</v>
      </c>
      <c r="L4954">
        <v>34.24</v>
      </c>
      <c r="M4954">
        <v>29.01</v>
      </c>
      <c r="N4954">
        <v>27.3</v>
      </c>
      <c r="O4954">
        <v>33.29</v>
      </c>
      <c r="P4954">
        <v>30.91</v>
      </c>
      <c r="Q4954">
        <v>32.71</v>
      </c>
      <c r="R4954">
        <v>30.6</v>
      </c>
      <c r="S4954">
        <v>22.06</v>
      </c>
      <c r="T4954">
        <v>32.47</v>
      </c>
      <c r="U4954">
        <v>28.39</v>
      </c>
      <c r="V4954">
        <v>32.46</v>
      </c>
      <c r="W4954">
        <v>31.75</v>
      </c>
      <c r="X4954">
        <v>34.42</v>
      </c>
      <c r="Y4954">
        <v>33.479999999999997</v>
      </c>
      <c r="Z4954">
        <v>34.979999999999997</v>
      </c>
      <c r="AA4954">
        <v>39.28</v>
      </c>
      <c r="AB4954">
        <v>40.770000000000003</v>
      </c>
      <c r="AC4954">
        <v>30.96</v>
      </c>
      <c r="AD4954">
        <v>34.31</v>
      </c>
      <c r="AE4954">
        <v>31.1</v>
      </c>
    </row>
    <row r="4955" spans="1:31">
      <c r="A4955" t="s">
        <v>31</v>
      </c>
      <c r="B4955" t="s">
        <v>9909</v>
      </c>
      <c r="C4955" t="s">
        <v>9910</v>
      </c>
      <c r="D4955" t="s">
        <v>34</v>
      </c>
      <c r="E4955">
        <v>25.64</v>
      </c>
      <c r="F4955">
        <v>25.96</v>
      </c>
      <c r="G4955">
        <v>29.39</v>
      </c>
      <c r="H4955">
        <v>29.71</v>
      </c>
      <c r="I4955">
        <v>29.68</v>
      </c>
      <c r="J4955">
        <v>27.67</v>
      </c>
      <c r="K4955">
        <v>29.88</v>
      </c>
      <c r="L4955">
        <v>30.03</v>
      </c>
      <c r="M4955">
        <v>25.95</v>
      </c>
      <c r="N4955">
        <v>23.99</v>
      </c>
      <c r="O4955">
        <v>29.22</v>
      </c>
      <c r="P4955">
        <v>27.4</v>
      </c>
      <c r="Q4955">
        <v>28.92</v>
      </c>
      <c r="R4955">
        <v>26.97</v>
      </c>
      <c r="S4955">
        <v>19.75</v>
      </c>
      <c r="T4955">
        <v>28.33</v>
      </c>
      <c r="U4955">
        <v>24.94</v>
      </c>
      <c r="V4955">
        <v>28.92</v>
      </c>
      <c r="W4955">
        <v>28.62</v>
      </c>
      <c r="X4955">
        <v>29.56</v>
      </c>
      <c r="Y4955">
        <v>29.26</v>
      </c>
      <c r="Z4955">
        <v>30.67</v>
      </c>
      <c r="AA4955">
        <v>34.299999999999997</v>
      </c>
      <c r="AB4955">
        <v>35.69</v>
      </c>
      <c r="AC4955">
        <v>27.17</v>
      </c>
      <c r="AD4955">
        <v>30.43</v>
      </c>
      <c r="AE4955">
        <v>27.41</v>
      </c>
    </row>
    <row r="4956" spans="1:31">
      <c r="A4956" t="s">
        <v>31</v>
      </c>
      <c r="B4956" t="s">
        <v>9911</v>
      </c>
      <c r="C4956" t="s">
        <v>9912</v>
      </c>
      <c r="D4956" t="s">
        <v>34</v>
      </c>
      <c r="E4956">
        <v>269.58</v>
      </c>
      <c r="F4956">
        <v>261.98</v>
      </c>
      <c r="G4956">
        <v>245.96</v>
      </c>
      <c r="H4956">
        <v>220.76</v>
      </c>
      <c r="I4956">
        <v>368.54</v>
      </c>
      <c r="J4956">
        <v>280.88</v>
      </c>
      <c r="K4956">
        <v>338.24</v>
      </c>
      <c r="L4956">
        <v>322.08</v>
      </c>
      <c r="M4956">
        <v>317.36</v>
      </c>
      <c r="N4956">
        <v>315.86</v>
      </c>
      <c r="O4956">
        <v>451.19</v>
      </c>
      <c r="P4956">
        <v>297.56</v>
      </c>
      <c r="Q4956">
        <v>240.72</v>
      </c>
      <c r="R4956">
        <v>276.95</v>
      </c>
      <c r="S4956">
        <v>261.64999999999998</v>
      </c>
      <c r="T4956">
        <v>263.38</v>
      </c>
      <c r="U4956">
        <v>246.87</v>
      </c>
      <c r="V4956">
        <v>383.95</v>
      </c>
      <c r="W4956">
        <v>356.5</v>
      </c>
      <c r="X4956">
        <v>249.59</v>
      </c>
      <c r="Y4956">
        <v>219.88</v>
      </c>
      <c r="Z4956">
        <v>207.38</v>
      </c>
      <c r="AA4956">
        <v>229.45</v>
      </c>
      <c r="AB4956">
        <v>312.02</v>
      </c>
      <c r="AC4956">
        <v>299.37</v>
      </c>
      <c r="AD4956">
        <v>333.81</v>
      </c>
      <c r="AE4956">
        <v>278.82</v>
      </c>
    </row>
    <row r="4957" spans="1:31">
      <c r="A4957" t="s">
        <v>31</v>
      </c>
      <c r="B4957" t="s">
        <v>9913</v>
      </c>
      <c r="C4957" t="s">
        <v>9914</v>
      </c>
      <c r="D4957" t="s">
        <v>34</v>
      </c>
      <c r="E4957">
        <v>192.5</v>
      </c>
      <c r="F4957">
        <v>186.98</v>
      </c>
      <c r="G4957">
        <v>179.74</v>
      </c>
      <c r="H4957">
        <v>161.91</v>
      </c>
      <c r="I4957">
        <v>256.83</v>
      </c>
      <c r="J4957">
        <v>202.45</v>
      </c>
      <c r="K4957">
        <v>236.59</v>
      </c>
      <c r="L4957">
        <v>227.78</v>
      </c>
      <c r="M4957">
        <v>223.17</v>
      </c>
      <c r="N4957">
        <v>216.46</v>
      </c>
      <c r="O4957">
        <v>297.94</v>
      </c>
      <c r="P4957">
        <v>208.73</v>
      </c>
      <c r="Q4957">
        <v>175.41</v>
      </c>
      <c r="R4957">
        <v>200.14</v>
      </c>
      <c r="S4957">
        <v>188.78</v>
      </c>
      <c r="T4957">
        <v>191.21</v>
      </c>
      <c r="U4957">
        <v>178.69</v>
      </c>
      <c r="V4957">
        <v>265.82</v>
      </c>
      <c r="W4957">
        <v>253.37</v>
      </c>
      <c r="X4957">
        <v>183.41</v>
      </c>
      <c r="Y4957">
        <v>164.11</v>
      </c>
      <c r="Z4957">
        <v>158.94999999999999</v>
      </c>
      <c r="AA4957">
        <v>169.68</v>
      </c>
      <c r="AB4957">
        <v>224.48</v>
      </c>
      <c r="AC4957">
        <v>208.27</v>
      </c>
      <c r="AD4957">
        <v>236.38</v>
      </c>
      <c r="AE4957">
        <v>196.4</v>
      </c>
    </row>
    <row r="4958" spans="1:31">
      <c r="A4958" t="s">
        <v>31</v>
      </c>
      <c r="B4958" t="s">
        <v>9915</v>
      </c>
      <c r="C4958" t="s">
        <v>9916</v>
      </c>
      <c r="D4958" t="s">
        <v>34</v>
      </c>
      <c r="E4958">
        <v>132.94999999999999</v>
      </c>
      <c r="F4958">
        <v>130.79</v>
      </c>
      <c r="G4958">
        <v>126.26</v>
      </c>
      <c r="H4958">
        <v>114.87</v>
      </c>
      <c r="I4958">
        <v>174.99</v>
      </c>
      <c r="J4958">
        <v>141.86000000000001</v>
      </c>
      <c r="K4958">
        <v>161.63</v>
      </c>
      <c r="L4958">
        <v>156.88</v>
      </c>
      <c r="M4958">
        <v>153.13</v>
      </c>
      <c r="N4958">
        <v>146.13999999999999</v>
      </c>
      <c r="O4958">
        <v>194.59</v>
      </c>
      <c r="P4958">
        <v>143.04</v>
      </c>
      <c r="Q4958">
        <v>123.8</v>
      </c>
      <c r="R4958">
        <v>140.24</v>
      </c>
      <c r="S4958">
        <v>132.91999999999999</v>
      </c>
      <c r="T4958">
        <v>134.66</v>
      </c>
      <c r="U4958">
        <v>125.53</v>
      </c>
      <c r="V4958">
        <v>179.53</v>
      </c>
      <c r="W4958">
        <v>174.44</v>
      </c>
      <c r="X4958">
        <v>130.88</v>
      </c>
      <c r="Y4958">
        <v>116.83</v>
      </c>
      <c r="Z4958">
        <v>114.83</v>
      </c>
      <c r="AA4958">
        <v>120.42</v>
      </c>
      <c r="AB4958">
        <v>155.99</v>
      </c>
      <c r="AC4958">
        <v>142.37</v>
      </c>
      <c r="AD4958">
        <v>162.71</v>
      </c>
      <c r="AE4958">
        <v>135.38999999999999</v>
      </c>
    </row>
    <row r="4959" spans="1:31">
      <c r="A4959" t="s">
        <v>31</v>
      </c>
      <c r="B4959" t="s">
        <v>9917</v>
      </c>
      <c r="C4959" t="s">
        <v>9918</v>
      </c>
      <c r="D4959" t="s">
        <v>34</v>
      </c>
      <c r="E4959">
        <v>66.38</v>
      </c>
      <c r="F4959">
        <v>79.25</v>
      </c>
      <c r="G4959">
        <v>73.290000000000006</v>
      </c>
      <c r="H4959">
        <v>98.8</v>
      </c>
      <c r="I4959">
        <v>84.83</v>
      </c>
      <c r="J4959">
        <v>57.05</v>
      </c>
      <c r="K4959">
        <v>84.62</v>
      </c>
      <c r="L4959">
        <v>77.03</v>
      </c>
      <c r="M4959">
        <v>84.08</v>
      </c>
      <c r="N4959">
        <v>60.1</v>
      </c>
      <c r="O4959">
        <v>81.03</v>
      </c>
      <c r="P4959">
        <v>87.98</v>
      </c>
      <c r="Q4959">
        <v>97.22</v>
      </c>
      <c r="R4959">
        <v>70.81</v>
      </c>
      <c r="S4959">
        <v>51.35</v>
      </c>
      <c r="T4959">
        <v>67.3</v>
      </c>
      <c r="U4959">
        <v>62.02</v>
      </c>
      <c r="V4959">
        <v>85.84</v>
      </c>
      <c r="W4959">
        <v>96.52</v>
      </c>
      <c r="X4959">
        <v>53.21</v>
      </c>
      <c r="Y4959">
        <v>72.849999999999994</v>
      </c>
      <c r="Z4959">
        <v>81.78</v>
      </c>
      <c r="AA4959">
        <v>105.15</v>
      </c>
      <c r="AB4959">
        <v>101.98</v>
      </c>
      <c r="AC4959">
        <v>77.69</v>
      </c>
      <c r="AD4959">
        <v>94.74</v>
      </c>
      <c r="AE4959">
        <v>83.93</v>
      </c>
    </row>
    <row r="4960" spans="1:31">
      <c r="A4960" t="s">
        <v>31</v>
      </c>
      <c r="B4960" t="s">
        <v>9919</v>
      </c>
      <c r="C4960" t="s">
        <v>9920</v>
      </c>
      <c r="D4960" t="s">
        <v>34</v>
      </c>
      <c r="E4960">
        <v>64.11</v>
      </c>
      <c r="F4960">
        <v>77.03</v>
      </c>
      <c r="G4960">
        <v>70.59</v>
      </c>
      <c r="H4960">
        <v>96.28</v>
      </c>
      <c r="I4960">
        <v>82.24</v>
      </c>
      <c r="J4960">
        <v>54.42</v>
      </c>
      <c r="K4960">
        <v>81.97</v>
      </c>
      <c r="L4960">
        <v>74.3</v>
      </c>
      <c r="M4960">
        <v>81.96</v>
      </c>
      <c r="N4960">
        <v>57.98</v>
      </c>
      <c r="O4960">
        <v>78.42</v>
      </c>
      <c r="P4960">
        <v>85.68</v>
      </c>
      <c r="Q4960">
        <v>94.81</v>
      </c>
      <c r="R4960">
        <v>68.41</v>
      </c>
      <c r="S4960">
        <v>49.7</v>
      </c>
      <c r="T4960">
        <v>64.680000000000007</v>
      </c>
      <c r="U4960">
        <v>59.78</v>
      </c>
      <c r="V4960">
        <v>83.37</v>
      </c>
      <c r="W4960">
        <v>94.22</v>
      </c>
      <c r="X4960">
        <v>50.27</v>
      </c>
      <c r="Y4960">
        <v>70.150000000000006</v>
      </c>
      <c r="Z4960">
        <v>79</v>
      </c>
      <c r="AA4960">
        <v>102.11</v>
      </c>
      <c r="AB4960">
        <v>98.75</v>
      </c>
      <c r="AC4960">
        <v>75.3</v>
      </c>
      <c r="AD4960">
        <v>92.14</v>
      </c>
      <c r="AE4960">
        <v>81.58</v>
      </c>
    </row>
    <row r="4961" spans="1:31">
      <c r="A4961" t="s">
        <v>31</v>
      </c>
      <c r="B4961" t="s">
        <v>9921</v>
      </c>
      <c r="C4961" t="s">
        <v>9922</v>
      </c>
      <c r="D4961" t="s">
        <v>34</v>
      </c>
      <c r="E4961">
        <v>62.83</v>
      </c>
      <c r="F4961">
        <v>75.819999999999993</v>
      </c>
      <c r="G4961">
        <v>69.11</v>
      </c>
      <c r="H4961">
        <v>94.94</v>
      </c>
      <c r="I4961">
        <v>80.760000000000005</v>
      </c>
      <c r="J4961">
        <v>52.97</v>
      </c>
      <c r="K4961">
        <v>80.489999999999995</v>
      </c>
      <c r="L4961">
        <v>72.77</v>
      </c>
      <c r="M4961">
        <v>80.73</v>
      </c>
      <c r="N4961">
        <v>56.79</v>
      </c>
      <c r="O4961">
        <v>76.989999999999995</v>
      </c>
      <c r="P4961">
        <v>84.4</v>
      </c>
      <c r="Q4961">
        <v>93.48</v>
      </c>
      <c r="R4961">
        <v>67.069999999999993</v>
      </c>
      <c r="S4961">
        <v>48.74</v>
      </c>
      <c r="T4961">
        <v>63.24</v>
      </c>
      <c r="U4961">
        <v>58.54</v>
      </c>
      <c r="V4961">
        <v>81.92</v>
      </c>
      <c r="W4961">
        <v>92.83</v>
      </c>
      <c r="X4961">
        <v>48.71</v>
      </c>
      <c r="Y4961">
        <v>68.67</v>
      </c>
      <c r="Z4961">
        <v>77.47</v>
      </c>
      <c r="AA4961">
        <v>100.48</v>
      </c>
      <c r="AB4961">
        <v>96.98</v>
      </c>
      <c r="AC4961">
        <v>74.010000000000005</v>
      </c>
      <c r="AD4961">
        <v>90.66</v>
      </c>
      <c r="AE4961">
        <v>80.3</v>
      </c>
    </row>
    <row r="4962" spans="1:31">
      <c r="A4962" t="s">
        <v>31</v>
      </c>
      <c r="B4962" t="s">
        <v>9923</v>
      </c>
      <c r="C4962" t="s">
        <v>9924</v>
      </c>
      <c r="D4962" t="s">
        <v>34</v>
      </c>
      <c r="E4962">
        <v>44.15</v>
      </c>
      <c r="F4962">
        <v>45.42</v>
      </c>
      <c r="G4962">
        <v>47.26</v>
      </c>
      <c r="H4962">
        <v>53.27</v>
      </c>
      <c r="I4962">
        <v>53.14</v>
      </c>
      <c r="J4962">
        <v>40.99</v>
      </c>
      <c r="K4962">
        <v>52.04</v>
      </c>
      <c r="L4962">
        <v>49.73</v>
      </c>
      <c r="M4962">
        <v>50.41</v>
      </c>
      <c r="N4962">
        <v>39.03</v>
      </c>
      <c r="O4962">
        <v>49.36</v>
      </c>
      <c r="P4962">
        <v>50.77</v>
      </c>
      <c r="Q4962">
        <v>53.47</v>
      </c>
      <c r="R4962">
        <v>45.9</v>
      </c>
      <c r="S4962">
        <v>35.75</v>
      </c>
      <c r="T4962">
        <v>44.22</v>
      </c>
      <c r="U4962">
        <v>40.68</v>
      </c>
      <c r="V4962">
        <v>54.42</v>
      </c>
      <c r="W4962">
        <v>59.18</v>
      </c>
      <c r="X4962">
        <v>38.72</v>
      </c>
      <c r="Y4962">
        <v>46.92</v>
      </c>
      <c r="Z4962">
        <v>51.47</v>
      </c>
      <c r="AA4962">
        <v>58.29</v>
      </c>
      <c r="AB4962">
        <v>60.89</v>
      </c>
      <c r="AC4962">
        <v>45.8</v>
      </c>
      <c r="AD4962">
        <v>56.76</v>
      </c>
      <c r="AE4962">
        <v>48.2</v>
      </c>
    </row>
    <row r="4963" spans="1:31">
      <c r="A4963" t="s">
        <v>31</v>
      </c>
      <c r="B4963" t="s">
        <v>9925</v>
      </c>
      <c r="C4963" t="s">
        <v>9926</v>
      </c>
      <c r="D4963" t="s">
        <v>34</v>
      </c>
      <c r="E4963">
        <v>69.72</v>
      </c>
      <c r="F4963">
        <v>82.5</v>
      </c>
      <c r="G4963">
        <v>77.27</v>
      </c>
      <c r="H4963">
        <v>102.5</v>
      </c>
      <c r="I4963">
        <v>88.67</v>
      </c>
      <c r="J4963">
        <v>60.93</v>
      </c>
      <c r="K4963">
        <v>88.51</v>
      </c>
      <c r="L4963">
        <v>81.069999999999993</v>
      </c>
      <c r="M4963">
        <v>87.23</v>
      </c>
      <c r="N4963">
        <v>63.26</v>
      </c>
      <c r="O4963">
        <v>84.87</v>
      </c>
      <c r="P4963">
        <v>91.38</v>
      </c>
      <c r="Q4963">
        <v>100.79</v>
      </c>
      <c r="R4963">
        <v>74.36</v>
      </c>
      <c r="S4963">
        <v>53.8</v>
      </c>
      <c r="T4963">
        <v>71.17</v>
      </c>
      <c r="U4963">
        <v>65.319999999999993</v>
      </c>
      <c r="V4963">
        <v>89.51</v>
      </c>
      <c r="W4963">
        <v>99.97</v>
      </c>
      <c r="X4963">
        <v>57.54</v>
      </c>
      <c r="Y4963">
        <v>76.790000000000006</v>
      </c>
      <c r="Z4963">
        <v>85.86</v>
      </c>
      <c r="AA4963">
        <v>109.64</v>
      </c>
      <c r="AB4963">
        <v>106.73</v>
      </c>
      <c r="AC4963">
        <v>81.2</v>
      </c>
      <c r="AD4963">
        <v>98.58</v>
      </c>
      <c r="AE4963">
        <v>87.38</v>
      </c>
    </row>
    <row r="4964" spans="1:31">
      <c r="A4964" t="s">
        <v>31</v>
      </c>
      <c r="B4964" t="s">
        <v>9927</v>
      </c>
      <c r="C4964" t="s">
        <v>9928</v>
      </c>
      <c r="D4964" t="s">
        <v>34</v>
      </c>
      <c r="E4964">
        <v>41.09</v>
      </c>
      <c r="F4964">
        <v>44.05</v>
      </c>
      <c r="G4964">
        <v>45.24</v>
      </c>
      <c r="H4964">
        <v>52.37</v>
      </c>
      <c r="I4964">
        <v>49.84</v>
      </c>
      <c r="J4964">
        <v>39.020000000000003</v>
      </c>
      <c r="K4964">
        <v>49.45</v>
      </c>
      <c r="L4964">
        <v>47.19</v>
      </c>
      <c r="M4964">
        <v>46.95</v>
      </c>
      <c r="N4964">
        <v>37.14</v>
      </c>
      <c r="O4964">
        <v>47.41</v>
      </c>
      <c r="P4964">
        <v>48.44</v>
      </c>
      <c r="Q4964">
        <v>51.84</v>
      </c>
      <c r="R4964">
        <v>43.18</v>
      </c>
      <c r="S4964">
        <v>32.4</v>
      </c>
      <c r="T4964">
        <v>42.45</v>
      </c>
      <c r="U4964">
        <v>38.58</v>
      </c>
      <c r="V4964">
        <v>50.22</v>
      </c>
      <c r="W4964">
        <v>53.95</v>
      </c>
      <c r="X4964">
        <v>38.22</v>
      </c>
      <c r="Y4964">
        <v>44.97</v>
      </c>
      <c r="Z4964">
        <v>49.04</v>
      </c>
      <c r="AA4964">
        <v>57.57</v>
      </c>
      <c r="AB4964">
        <v>58.71</v>
      </c>
      <c r="AC4964">
        <v>44.45</v>
      </c>
      <c r="AD4964">
        <v>53.42</v>
      </c>
      <c r="AE4964">
        <v>46.64</v>
      </c>
    </row>
    <row r="4965" spans="1:31">
      <c r="A4965" t="s">
        <v>31</v>
      </c>
      <c r="B4965" t="s">
        <v>9929</v>
      </c>
      <c r="C4965" t="s">
        <v>9930</v>
      </c>
      <c r="D4965" t="s">
        <v>34</v>
      </c>
      <c r="E4965">
        <v>39.130000000000003</v>
      </c>
      <c r="F4965">
        <v>42.07</v>
      </c>
      <c r="G4965">
        <v>42.83</v>
      </c>
      <c r="H4965">
        <v>50.11</v>
      </c>
      <c r="I4965">
        <v>47.58</v>
      </c>
      <c r="J4965">
        <v>36.67</v>
      </c>
      <c r="K4965">
        <v>47.11</v>
      </c>
      <c r="L4965">
        <v>44.78</v>
      </c>
      <c r="M4965">
        <v>45.13</v>
      </c>
      <c r="N4965">
        <v>35.25</v>
      </c>
      <c r="O4965">
        <v>45.08</v>
      </c>
      <c r="P4965">
        <v>46.41</v>
      </c>
      <c r="Q4965">
        <v>49.69</v>
      </c>
      <c r="R4965">
        <v>41.08</v>
      </c>
      <c r="S4965">
        <v>31.01</v>
      </c>
      <c r="T4965">
        <v>40.11</v>
      </c>
      <c r="U4965">
        <v>36.61</v>
      </c>
      <c r="V4965">
        <v>48.1</v>
      </c>
      <c r="W4965">
        <v>52.02</v>
      </c>
      <c r="X4965">
        <v>35.54</v>
      </c>
      <c r="Y4965">
        <v>42.56</v>
      </c>
      <c r="Z4965">
        <v>46.58</v>
      </c>
      <c r="AA4965">
        <v>54.81</v>
      </c>
      <c r="AB4965">
        <v>55.82</v>
      </c>
      <c r="AC4965">
        <v>42.32</v>
      </c>
      <c r="AD4965">
        <v>51.15</v>
      </c>
      <c r="AE4965">
        <v>44.55</v>
      </c>
    </row>
    <row r="4966" spans="1:31">
      <c r="A4966" t="s">
        <v>31</v>
      </c>
      <c r="B4966" t="s">
        <v>9931</v>
      </c>
      <c r="C4966" t="s">
        <v>9932</v>
      </c>
      <c r="D4966" t="s">
        <v>34</v>
      </c>
      <c r="E4966">
        <v>38.049999999999997</v>
      </c>
      <c r="F4966">
        <v>41.02</v>
      </c>
      <c r="G4966">
        <v>41.56</v>
      </c>
      <c r="H4966">
        <v>48.94</v>
      </c>
      <c r="I4966">
        <v>46.35</v>
      </c>
      <c r="J4966">
        <v>35.42</v>
      </c>
      <c r="K4966">
        <v>45.87</v>
      </c>
      <c r="L4966">
        <v>43.48</v>
      </c>
      <c r="M4966">
        <v>44.12</v>
      </c>
      <c r="N4966">
        <v>34.24</v>
      </c>
      <c r="O4966">
        <v>43.86</v>
      </c>
      <c r="P4966">
        <v>45.32</v>
      </c>
      <c r="Q4966">
        <v>48.55</v>
      </c>
      <c r="R4966">
        <v>39.94</v>
      </c>
      <c r="S4966">
        <v>30.22</v>
      </c>
      <c r="T4966">
        <v>38.880000000000003</v>
      </c>
      <c r="U4966">
        <v>35.54</v>
      </c>
      <c r="V4966">
        <v>46.91</v>
      </c>
      <c r="W4966">
        <v>50.89</v>
      </c>
      <c r="X4966">
        <v>34.17</v>
      </c>
      <c r="Y4966">
        <v>41.3</v>
      </c>
      <c r="Z4966">
        <v>45.27</v>
      </c>
      <c r="AA4966">
        <v>53.38</v>
      </c>
      <c r="AB4966">
        <v>54.29</v>
      </c>
      <c r="AC4966">
        <v>41.19</v>
      </c>
      <c r="AD4966">
        <v>49.91</v>
      </c>
      <c r="AE4966">
        <v>43.45</v>
      </c>
    </row>
    <row r="4967" spans="1:31">
      <c r="A4967" t="s">
        <v>31</v>
      </c>
      <c r="B4967" t="s">
        <v>9933</v>
      </c>
      <c r="C4967" t="s">
        <v>9934</v>
      </c>
      <c r="D4967" t="s">
        <v>34</v>
      </c>
      <c r="E4967">
        <v>36.15</v>
      </c>
      <c r="F4967">
        <v>39.130000000000003</v>
      </c>
      <c r="G4967">
        <v>39.24</v>
      </c>
      <c r="H4967">
        <v>46.75</v>
      </c>
      <c r="I4967">
        <v>44.15</v>
      </c>
      <c r="J4967">
        <v>33.17</v>
      </c>
      <c r="K4967">
        <v>43.62</v>
      </c>
      <c r="L4967">
        <v>41.15</v>
      </c>
      <c r="M4967">
        <v>42.37</v>
      </c>
      <c r="N4967">
        <v>32.43</v>
      </c>
      <c r="O4967">
        <v>41.63</v>
      </c>
      <c r="P4967">
        <v>43.37</v>
      </c>
      <c r="Q4967">
        <v>46.48</v>
      </c>
      <c r="R4967">
        <v>37.909999999999997</v>
      </c>
      <c r="S4967">
        <v>28.87</v>
      </c>
      <c r="T4967">
        <v>36.61</v>
      </c>
      <c r="U4967">
        <v>33.659999999999997</v>
      </c>
      <c r="V4967">
        <v>44.87</v>
      </c>
      <c r="W4967">
        <v>49.03</v>
      </c>
      <c r="X4967">
        <v>31.57</v>
      </c>
      <c r="Y4967">
        <v>38.99</v>
      </c>
      <c r="Z4967">
        <v>42.91</v>
      </c>
      <c r="AA4967">
        <v>50.72</v>
      </c>
      <c r="AB4967">
        <v>51.52</v>
      </c>
      <c r="AC4967">
        <v>39.14</v>
      </c>
      <c r="AD4967">
        <v>47.73</v>
      </c>
      <c r="AE4967">
        <v>41.42</v>
      </c>
    </row>
    <row r="4968" spans="1:31">
      <c r="A4968" t="s">
        <v>31</v>
      </c>
      <c r="B4968" t="s">
        <v>9935</v>
      </c>
      <c r="C4968" t="s">
        <v>9936</v>
      </c>
      <c r="D4968" t="s">
        <v>34</v>
      </c>
      <c r="E4968">
        <v>44</v>
      </c>
      <c r="F4968">
        <v>46.96</v>
      </c>
      <c r="G4968">
        <v>48.79</v>
      </c>
      <c r="H4968">
        <v>55.71</v>
      </c>
      <c r="I4968">
        <v>53.2</v>
      </c>
      <c r="J4968">
        <v>42.47</v>
      </c>
      <c r="K4968">
        <v>52.88</v>
      </c>
      <c r="L4968">
        <v>50.76</v>
      </c>
      <c r="M4968">
        <v>49.66</v>
      </c>
      <c r="N4968">
        <v>39.93</v>
      </c>
      <c r="O4968">
        <v>50.82</v>
      </c>
      <c r="P4968">
        <v>51.42</v>
      </c>
      <c r="Q4968">
        <v>55.02</v>
      </c>
      <c r="R4968">
        <v>46.29</v>
      </c>
      <c r="S4968">
        <v>34.47</v>
      </c>
      <c r="T4968">
        <v>45.91</v>
      </c>
      <c r="U4968">
        <v>41.5</v>
      </c>
      <c r="V4968">
        <v>53.37</v>
      </c>
      <c r="W4968">
        <v>56.84</v>
      </c>
      <c r="X4968">
        <v>42.17</v>
      </c>
      <c r="Y4968">
        <v>48.49</v>
      </c>
      <c r="Z4968">
        <v>52.66</v>
      </c>
      <c r="AA4968">
        <v>61.64</v>
      </c>
      <c r="AB4968">
        <v>62.94</v>
      </c>
      <c r="AC4968">
        <v>47.6</v>
      </c>
      <c r="AD4968">
        <v>56.76</v>
      </c>
      <c r="AE4968">
        <v>49.72</v>
      </c>
    </row>
    <row r="4969" spans="1:31">
      <c r="A4969" t="s">
        <v>31</v>
      </c>
      <c r="B4969" t="s">
        <v>9937</v>
      </c>
      <c r="C4969" t="s">
        <v>9938</v>
      </c>
      <c r="D4969" t="s">
        <v>34</v>
      </c>
      <c r="E4969">
        <v>168.36</v>
      </c>
      <c r="F4969">
        <v>193.67</v>
      </c>
      <c r="G4969">
        <v>182.47</v>
      </c>
      <c r="H4969">
        <v>181.62</v>
      </c>
      <c r="I4969">
        <v>219.33</v>
      </c>
      <c r="J4969">
        <v>206.44</v>
      </c>
      <c r="K4969">
        <v>207.79</v>
      </c>
      <c r="L4969">
        <v>209.03</v>
      </c>
      <c r="M4969">
        <v>191.56</v>
      </c>
      <c r="N4969">
        <v>184.08</v>
      </c>
      <c r="O4969">
        <v>215.11</v>
      </c>
      <c r="P4969">
        <v>186.28</v>
      </c>
      <c r="Q4969">
        <v>184.35</v>
      </c>
      <c r="R4969">
        <v>195.78</v>
      </c>
      <c r="S4969">
        <v>181.51</v>
      </c>
      <c r="T4969">
        <v>201.09</v>
      </c>
      <c r="U4969">
        <v>180.85</v>
      </c>
      <c r="V4969">
        <v>206.68</v>
      </c>
      <c r="W4969">
        <v>208.41</v>
      </c>
      <c r="X4969">
        <v>218.33</v>
      </c>
      <c r="Y4969">
        <v>175.46</v>
      </c>
      <c r="Z4969">
        <v>175.27</v>
      </c>
      <c r="AA4969">
        <v>192.58</v>
      </c>
      <c r="AB4969">
        <v>218.4</v>
      </c>
      <c r="AC4969">
        <v>194.8</v>
      </c>
      <c r="AD4969">
        <v>210.01</v>
      </c>
      <c r="AE4969">
        <v>187.41</v>
      </c>
    </row>
    <row r="4970" spans="1:31">
      <c r="A4970" t="s">
        <v>31</v>
      </c>
      <c r="B4970" t="s">
        <v>9939</v>
      </c>
      <c r="C4970" t="s">
        <v>9940</v>
      </c>
      <c r="D4970" t="s">
        <v>34</v>
      </c>
      <c r="E4970">
        <v>149.88999999999999</v>
      </c>
      <c r="F4970">
        <v>179.78</v>
      </c>
      <c r="G4970">
        <v>164.03</v>
      </c>
      <c r="H4970">
        <v>167.46</v>
      </c>
      <c r="I4970">
        <v>198.88</v>
      </c>
      <c r="J4970">
        <v>188.3</v>
      </c>
      <c r="K4970">
        <v>188.65</v>
      </c>
      <c r="L4970">
        <v>189.37</v>
      </c>
      <c r="M4970">
        <v>173.38</v>
      </c>
      <c r="N4970">
        <v>169.03</v>
      </c>
      <c r="O4970">
        <v>197.6</v>
      </c>
      <c r="P4970">
        <v>169.74</v>
      </c>
      <c r="Q4970">
        <v>168.98</v>
      </c>
      <c r="R4970">
        <v>177.53</v>
      </c>
      <c r="S4970">
        <v>165.73</v>
      </c>
      <c r="T4970">
        <v>183.69</v>
      </c>
      <c r="U4970">
        <v>164.77</v>
      </c>
      <c r="V4970">
        <v>184.78</v>
      </c>
      <c r="W4970">
        <v>185.3</v>
      </c>
      <c r="X4970">
        <v>201.83</v>
      </c>
      <c r="Y4970">
        <v>157.24</v>
      </c>
      <c r="Z4970">
        <v>155.62</v>
      </c>
      <c r="AA4970">
        <v>175.86</v>
      </c>
      <c r="AB4970">
        <v>197.18</v>
      </c>
      <c r="AC4970">
        <v>179.9</v>
      </c>
      <c r="AD4970">
        <v>189.63</v>
      </c>
      <c r="AE4970">
        <v>172.38</v>
      </c>
    </row>
    <row r="4971" spans="1:31">
      <c r="A4971" t="s">
        <v>31</v>
      </c>
      <c r="B4971" t="s">
        <v>9941</v>
      </c>
      <c r="C4971" t="s">
        <v>9942</v>
      </c>
      <c r="D4971" t="s">
        <v>34</v>
      </c>
      <c r="E4971">
        <v>181.91</v>
      </c>
      <c r="F4971">
        <v>205.13</v>
      </c>
      <c r="G4971">
        <v>196.01</v>
      </c>
      <c r="H4971">
        <v>193.46</v>
      </c>
      <c r="I4971">
        <v>234.6</v>
      </c>
      <c r="J4971">
        <v>219.37</v>
      </c>
      <c r="K4971">
        <v>222.34</v>
      </c>
      <c r="L4971">
        <v>223.72</v>
      </c>
      <c r="M4971">
        <v>205.48</v>
      </c>
      <c r="N4971">
        <v>195.46</v>
      </c>
      <c r="O4971">
        <v>228.41</v>
      </c>
      <c r="P4971">
        <v>199.51</v>
      </c>
      <c r="Q4971">
        <v>197.12</v>
      </c>
      <c r="R4971">
        <v>209.3</v>
      </c>
      <c r="S4971">
        <v>193.25</v>
      </c>
      <c r="T4971">
        <v>214.11</v>
      </c>
      <c r="U4971">
        <v>192.84</v>
      </c>
      <c r="V4971">
        <v>222.73</v>
      </c>
      <c r="W4971">
        <v>225.45</v>
      </c>
      <c r="X4971">
        <v>230.21</v>
      </c>
      <c r="Y4971">
        <v>188.74</v>
      </c>
      <c r="Z4971">
        <v>189.76</v>
      </c>
      <c r="AA4971">
        <v>206.12</v>
      </c>
      <c r="AB4971">
        <v>234.49</v>
      </c>
      <c r="AC4971">
        <v>206.59</v>
      </c>
      <c r="AD4971">
        <v>225.4</v>
      </c>
      <c r="AE4971">
        <v>199.5</v>
      </c>
    </row>
    <row r="4972" spans="1:31">
      <c r="A4972" t="s">
        <v>31</v>
      </c>
      <c r="B4972" t="s">
        <v>9943</v>
      </c>
      <c r="C4972" t="s">
        <v>9944</v>
      </c>
      <c r="D4972" t="s">
        <v>34</v>
      </c>
      <c r="E4972">
        <v>160.34</v>
      </c>
      <c r="F4972">
        <v>189.24</v>
      </c>
      <c r="G4972">
        <v>174.5</v>
      </c>
      <c r="H4972">
        <v>177.37</v>
      </c>
      <c r="I4972">
        <v>210.78</v>
      </c>
      <c r="J4972">
        <v>198.06</v>
      </c>
      <c r="K4972">
        <v>200.14</v>
      </c>
      <c r="L4972">
        <v>200.86</v>
      </c>
      <c r="M4972">
        <v>184.41</v>
      </c>
      <c r="N4972">
        <v>177.96</v>
      </c>
      <c r="O4972">
        <v>208.09</v>
      </c>
      <c r="P4972">
        <v>180.5</v>
      </c>
      <c r="Q4972">
        <v>179.63</v>
      </c>
      <c r="R4972">
        <v>188.01</v>
      </c>
      <c r="S4972">
        <v>174.81</v>
      </c>
      <c r="T4972">
        <v>193.83</v>
      </c>
      <c r="U4972">
        <v>174.11</v>
      </c>
      <c r="V4972">
        <v>197.15</v>
      </c>
      <c r="W4972">
        <v>198.46</v>
      </c>
      <c r="X4972">
        <v>210.82</v>
      </c>
      <c r="Y4972">
        <v>167.41</v>
      </c>
      <c r="Z4972">
        <v>166.88</v>
      </c>
      <c r="AA4972">
        <v>187</v>
      </c>
      <c r="AB4972">
        <v>209.89</v>
      </c>
      <c r="AC4972">
        <v>189.43</v>
      </c>
      <c r="AD4972">
        <v>201.71</v>
      </c>
      <c r="AE4972">
        <v>182.25</v>
      </c>
    </row>
    <row r="4973" spans="1:31">
      <c r="A4973" t="s">
        <v>31</v>
      </c>
      <c r="B4973" t="s">
        <v>9945</v>
      </c>
      <c r="C4973" t="s">
        <v>9946</v>
      </c>
      <c r="D4973" t="s">
        <v>34</v>
      </c>
      <c r="E4973">
        <v>54.98</v>
      </c>
      <c r="F4973">
        <v>60.89</v>
      </c>
      <c r="G4973">
        <v>61.13</v>
      </c>
      <c r="H4973">
        <v>66.819999999999993</v>
      </c>
      <c r="I4973">
        <v>68.39</v>
      </c>
      <c r="J4973">
        <v>58.86</v>
      </c>
      <c r="K4973">
        <v>66.8</v>
      </c>
      <c r="L4973">
        <v>65.53</v>
      </c>
      <c r="M4973">
        <v>62.32</v>
      </c>
      <c r="N4973">
        <v>52.87</v>
      </c>
      <c r="O4973">
        <v>63.99</v>
      </c>
      <c r="P4973">
        <v>63.08</v>
      </c>
      <c r="Q4973">
        <v>66.569999999999993</v>
      </c>
      <c r="R4973">
        <v>60.69</v>
      </c>
      <c r="S4973">
        <v>49.33</v>
      </c>
      <c r="T4973">
        <v>61.17</v>
      </c>
      <c r="U4973">
        <v>54.92</v>
      </c>
      <c r="V4973">
        <v>66.61</v>
      </c>
      <c r="W4973">
        <v>70.459999999999994</v>
      </c>
      <c r="X4973">
        <v>60.5</v>
      </c>
      <c r="Y4973">
        <v>60.25</v>
      </c>
      <c r="Z4973">
        <v>64.02</v>
      </c>
      <c r="AA4973">
        <v>73.14</v>
      </c>
      <c r="AB4973">
        <v>76.959999999999994</v>
      </c>
      <c r="AC4973">
        <v>60.86</v>
      </c>
      <c r="AD4973">
        <v>70.55</v>
      </c>
      <c r="AE4973">
        <v>61.93</v>
      </c>
    </row>
    <row r="4974" spans="1:31">
      <c r="A4974" t="s">
        <v>31</v>
      </c>
      <c r="B4974" t="s">
        <v>9947</v>
      </c>
      <c r="C4974" t="s">
        <v>9948</v>
      </c>
      <c r="D4974" t="s">
        <v>34</v>
      </c>
      <c r="E4974">
        <v>52.14</v>
      </c>
      <c r="F4974">
        <v>57.57</v>
      </c>
      <c r="G4974">
        <v>57.78</v>
      </c>
      <c r="H4974">
        <v>63.46</v>
      </c>
      <c r="I4974">
        <v>64.8</v>
      </c>
      <c r="J4974">
        <v>55.21</v>
      </c>
      <c r="K4974">
        <v>63.31</v>
      </c>
      <c r="L4974">
        <v>61.93</v>
      </c>
      <c r="M4974">
        <v>59.3</v>
      </c>
      <c r="N4974">
        <v>49.84</v>
      </c>
      <c r="O4974">
        <v>60.56</v>
      </c>
      <c r="P4974">
        <v>59.98</v>
      </c>
      <c r="Q4974">
        <v>63.31</v>
      </c>
      <c r="R4974">
        <v>57.35</v>
      </c>
      <c r="S4974">
        <v>46.55</v>
      </c>
      <c r="T4974">
        <v>57.58</v>
      </c>
      <c r="U4974">
        <v>51.8</v>
      </c>
      <c r="V4974">
        <v>63.36</v>
      </c>
      <c r="W4974">
        <v>67.27</v>
      </c>
      <c r="X4974">
        <v>56.39</v>
      </c>
      <c r="Y4974">
        <v>56.95</v>
      </c>
      <c r="Z4974">
        <v>60.71</v>
      </c>
      <c r="AA4974">
        <v>69.400000000000006</v>
      </c>
      <c r="AB4974">
        <v>72.97</v>
      </c>
      <c r="AC4974">
        <v>57.52</v>
      </c>
      <c r="AD4974">
        <v>67.05</v>
      </c>
      <c r="AE4974">
        <v>58.71</v>
      </c>
    </row>
    <row r="4975" spans="1:31">
      <c r="A4975" t="s">
        <v>31</v>
      </c>
      <c r="B4975" t="s">
        <v>9949</v>
      </c>
      <c r="C4975" t="s">
        <v>9950</v>
      </c>
      <c r="D4975" t="s">
        <v>34</v>
      </c>
      <c r="E4975">
        <v>50.1</v>
      </c>
      <c r="F4975">
        <v>55.18</v>
      </c>
      <c r="G4975">
        <v>55.37</v>
      </c>
      <c r="H4975">
        <v>61.04</v>
      </c>
      <c r="I4975">
        <v>62.24</v>
      </c>
      <c r="J4975">
        <v>52.58</v>
      </c>
      <c r="K4975">
        <v>60.78</v>
      </c>
      <c r="L4975">
        <v>59.34</v>
      </c>
      <c r="M4975">
        <v>57.13</v>
      </c>
      <c r="N4975">
        <v>47.67</v>
      </c>
      <c r="O4975">
        <v>58.08</v>
      </c>
      <c r="P4975">
        <v>57.74</v>
      </c>
      <c r="Q4975">
        <v>60.96</v>
      </c>
      <c r="R4975">
        <v>54.95</v>
      </c>
      <c r="S4975">
        <v>44.54</v>
      </c>
      <c r="T4975">
        <v>55</v>
      </c>
      <c r="U4975">
        <v>49.55</v>
      </c>
      <c r="V4975">
        <v>61.03</v>
      </c>
      <c r="W4975">
        <v>64.97</v>
      </c>
      <c r="X4975">
        <v>53.43</v>
      </c>
      <c r="Y4975">
        <v>54.58</v>
      </c>
      <c r="Z4975">
        <v>58.32</v>
      </c>
      <c r="AA4975">
        <v>66.709999999999994</v>
      </c>
      <c r="AB4975">
        <v>70.11</v>
      </c>
      <c r="AC4975">
        <v>55.12</v>
      </c>
      <c r="AD4975">
        <v>64.540000000000006</v>
      </c>
      <c r="AE4975">
        <v>56.38</v>
      </c>
    </row>
    <row r="4976" spans="1:31">
      <c r="A4976" t="s">
        <v>31</v>
      </c>
      <c r="B4976" t="s">
        <v>9951</v>
      </c>
      <c r="C4976" t="s">
        <v>9952</v>
      </c>
      <c r="D4976" t="s">
        <v>34</v>
      </c>
      <c r="E4976">
        <v>45.95</v>
      </c>
      <c r="F4976">
        <v>50.07</v>
      </c>
      <c r="G4976">
        <v>50.34</v>
      </c>
      <c r="H4976">
        <v>55.88</v>
      </c>
      <c r="I4976">
        <v>56.93</v>
      </c>
      <c r="J4976">
        <v>47.03</v>
      </c>
      <c r="K4976">
        <v>55.54</v>
      </c>
      <c r="L4976">
        <v>53.95</v>
      </c>
      <c r="M4976">
        <v>52.67</v>
      </c>
      <c r="N4976">
        <v>43.09</v>
      </c>
      <c r="O4976">
        <v>52.88</v>
      </c>
      <c r="P4976">
        <v>53.08</v>
      </c>
      <c r="Q4976">
        <v>55.98</v>
      </c>
      <c r="R4976">
        <v>49.95</v>
      </c>
      <c r="S4976">
        <v>40.380000000000003</v>
      </c>
      <c r="T4976">
        <v>49.53</v>
      </c>
      <c r="U4976">
        <v>44.82</v>
      </c>
      <c r="V4976">
        <v>56.35</v>
      </c>
      <c r="W4976">
        <v>60.44</v>
      </c>
      <c r="X4976">
        <v>47.03</v>
      </c>
      <c r="Y4976">
        <v>49.65</v>
      </c>
      <c r="Z4976">
        <v>53.41</v>
      </c>
      <c r="AA4976">
        <v>60.96</v>
      </c>
      <c r="AB4976">
        <v>64.12</v>
      </c>
      <c r="AC4976">
        <v>49.99</v>
      </c>
      <c r="AD4976">
        <v>59.38</v>
      </c>
      <c r="AE4976">
        <v>51.45</v>
      </c>
    </row>
    <row r="4977" spans="1:31">
      <c r="A4977" t="s">
        <v>31</v>
      </c>
      <c r="B4977" t="s">
        <v>9953</v>
      </c>
      <c r="C4977" t="s">
        <v>9954</v>
      </c>
      <c r="D4977" t="s">
        <v>34</v>
      </c>
      <c r="E4977">
        <v>123.58</v>
      </c>
      <c r="F4977">
        <v>147.91999999999999</v>
      </c>
      <c r="G4977">
        <v>141.16</v>
      </c>
      <c r="H4977">
        <v>150.21</v>
      </c>
      <c r="I4977">
        <v>158.91999999999999</v>
      </c>
      <c r="J4977">
        <v>151.22</v>
      </c>
      <c r="K4977">
        <v>153.80000000000001</v>
      </c>
      <c r="L4977">
        <v>154.36000000000001</v>
      </c>
      <c r="M4977">
        <v>140.6</v>
      </c>
      <c r="N4977">
        <v>130.21</v>
      </c>
      <c r="O4977">
        <v>149.03</v>
      </c>
      <c r="P4977">
        <v>141.08000000000001</v>
      </c>
      <c r="Q4977">
        <v>148.47999999999999</v>
      </c>
      <c r="R4977">
        <v>145.56</v>
      </c>
      <c r="S4977">
        <v>126.94</v>
      </c>
      <c r="T4977">
        <v>151.41999999999999</v>
      </c>
      <c r="U4977">
        <v>134.61000000000001</v>
      </c>
      <c r="V4977">
        <v>147.16999999999999</v>
      </c>
      <c r="W4977">
        <v>152.29</v>
      </c>
      <c r="X4977">
        <v>164.4</v>
      </c>
      <c r="Y4977">
        <v>138.4</v>
      </c>
      <c r="Z4977">
        <v>141.4</v>
      </c>
      <c r="AA4977">
        <v>161.59</v>
      </c>
      <c r="AB4977">
        <v>171.74</v>
      </c>
      <c r="AC4977">
        <v>145.99</v>
      </c>
      <c r="AD4977">
        <v>158.04</v>
      </c>
      <c r="AE4977">
        <v>143.63</v>
      </c>
    </row>
    <row r="4978" spans="1:31">
      <c r="A4978" t="s">
        <v>31</v>
      </c>
      <c r="B4978" t="s">
        <v>9955</v>
      </c>
      <c r="C4978" t="s">
        <v>9956</v>
      </c>
      <c r="D4978" t="s">
        <v>34</v>
      </c>
      <c r="E4978">
        <v>79.39</v>
      </c>
      <c r="F4978">
        <v>91.55</v>
      </c>
      <c r="G4978">
        <v>88.82</v>
      </c>
      <c r="H4978">
        <v>95.56</v>
      </c>
      <c r="I4978">
        <v>100.73</v>
      </c>
      <c r="J4978">
        <v>91.24</v>
      </c>
      <c r="K4978">
        <v>97.47</v>
      </c>
      <c r="L4978">
        <v>96.72</v>
      </c>
      <c r="M4978">
        <v>90.76</v>
      </c>
      <c r="N4978">
        <v>80.19</v>
      </c>
      <c r="O4978">
        <v>93.67</v>
      </c>
      <c r="P4978">
        <v>90.68</v>
      </c>
      <c r="Q4978">
        <v>95.19</v>
      </c>
      <c r="R4978">
        <v>90.89</v>
      </c>
      <c r="S4978">
        <v>78.010000000000005</v>
      </c>
      <c r="T4978">
        <v>92.68</v>
      </c>
      <c r="U4978">
        <v>83.09</v>
      </c>
      <c r="V4978">
        <v>95.76</v>
      </c>
      <c r="W4978">
        <v>100.76</v>
      </c>
      <c r="X4978">
        <v>96.17</v>
      </c>
      <c r="Y4978">
        <v>87.24</v>
      </c>
      <c r="Z4978">
        <v>90.81</v>
      </c>
      <c r="AA4978">
        <v>103.03</v>
      </c>
      <c r="AB4978">
        <v>109.66</v>
      </c>
      <c r="AC4978">
        <v>90.6</v>
      </c>
      <c r="AD4978">
        <v>101.79</v>
      </c>
      <c r="AE4978">
        <v>90.54</v>
      </c>
    </row>
    <row r="4979" spans="1:31">
      <c r="A4979" t="s">
        <v>31</v>
      </c>
      <c r="B4979" t="s">
        <v>9957</v>
      </c>
      <c r="C4979" t="s">
        <v>9958</v>
      </c>
      <c r="D4979" t="s">
        <v>34</v>
      </c>
      <c r="E4979">
        <v>64.989999999999995</v>
      </c>
      <c r="F4979">
        <v>74.040000000000006</v>
      </c>
      <c r="G4979">
        <v>72.09</v>
      </c>
      <c r="H4979">
        <v>78.489999999999995</v>
      </c>
      <c r="I4979">
        <v>82.12</v>
      </c>
      <c r="J4979">
        <v>72.37</v>
      </c>
      <c r="K4979">
        <v>79.5</v>
      </c>
      <c r="L4979">
        <v>78.36</v>
      </c>
      <c r="M4979">
        <v>74.72</v>
      </c>
      <c r="N4979">
        <v>64.430000000000007</v>
      </c>
      <c r="O4979">
        <v>76.13</v>
      </c>
      <c r="P4979">
        <v>74.64</v>
      </c>
      <c r="Q4979">
        <v>78.400000000000006</v>
      </c>
      <c r="R4979">
        <v>73.5</v>
      </c>
      <c r="S4979">
        <v>62.51</v>
      </c>
      <c r="T4979">
        <v>74.22</v>
      </c>
      <c r="U4979">
        <v>66.819999999999993</v>
      </c>
      <c r="V4979">
        <v>78.959999999999994</v>
      </c>
      <c r="W4979">
        <v>83.81</v>
      </c>
      <c r="X4979">
        <v>75.09</v>
      </c>
      <c r="Y4979">
        <v>70.86</v>
      </c>
      <c r="Z4979">
        <v>74.47</v>
      </c>
      <c r="AA4979">
        <v>84.59</v>
      </c>
      <c r="AB4979">
        <v>89.83</v>
      </c>
      <c r="AC4979">
        <v>73.290000000000006</v>
      </c>
      <c r="AD4979">
        <v>83.7</v>
      </c>
      <c r="AE4979">
        <v>73.84</v>
      </c>
    </row>
    <row r="4980" spans="1:31">
      <c r="A4980" t="s">
        <v>31</v>
      </c>
      <c r="B4980" t="s">
        <v>9959</v>
      </c>
      <c r="C4980" t="s">
        <v>9960</v>
      </c>
      <c r="D4980" t="s">
        <v>34</v>
      </c>
      <c r="E4980">
        <v>57.75</v>
      </c>
      <c r="F4980">
        <v>65.2</v>
      </c>
      <c r="G4980">
        <v>63.67</v>
      </c>
      <c r="H4980">
        <v>69.88</v>
      </c>
      <c r="I4980">
        <v>72.75</v>
      </c>
      <c r="J4980">
        <v>62.85</v>
      </c>
      <c r="K4980">
        <v>70.459999999999994</v>
      </c>
      <c r="L4980">
        <v>69.11</v>
      </c>
      <c r="M4980">
        <v>66.64</v>
      </c>
      <c r="N4980">
        <v>56.48</v>
      </c>
      <c r="O4980">
        <v>67.290000000000006</v>
      </c>
      <c r="P4980">
        <v>66.540000000000006</v>
      </c>
      <c r="Q4980">
        <v>69.92</v>
      </c>
      <c r="R4980">
        <v>64.739999999999995</v>
      </c>
      <c r="S4980">
        <v>54.7</v>
      </c>
      <c r="T4980">
        <v>64.91</v>
      </c>
      <c r="U4980">
        <v>58.62</v>
      </c>
      <c r="V4980">
        <v>70.510000000000005</v>
      </c>
      <c r="W4980">
        <v>75.27</v>
      </c>
      <c r="X4980">
        <v>64.45</v>
      </c>
      <c r="Y4980">
        <v>62.62</v>
      </c>
      <c r="Z4980">
        <v>66.239999999999995</v>
      </c>
      <c r="AA4980">
        <v>75.3</v>
      </c>
      <c r="AB4980">
        <v>79.84</v>
      </c>
      <c r="AC4980">
        <v>64.55</v>
      </c>
      <c r="AD4980">
        <v>74.599999999999994</v>
      </c>
      <c r="AE4980">
        <v>65.44</v>
      </c>
    </row>
    <row r="4981" spans="1:31">
      <c r="A4981" t="s">
        <v>31</v>
      </c>
      <c r="B4981" t="s">
        <v>9961</v>
      </c>
      <c r="C4981" t="s">
        <v>9962</v>
      </c>
      <c r="D4981" t="s">
        <v>34</v>
      </c>
      <c r="E4981">
        <v>43.43</v>
      </c>
      <c r="F4981">
        <v>51.68</v>
      </c>
      <c r="G4981">
        <v>49.53</v>
      </c>
      <c r="H4981">
        <v>57.24</v>
      </c>
      <c r="I4981">
        <v>55.37</v>
      </c>
      <c r="J4981">
        <v>47.6</v>
      </c>
      <c r="K4981">
        <v>54.57</v>
      </c>
      <c r="L4981">
        <v>53.13</v>
      </c>
      <c r="M4981">
        <v>50.6</v>
      </c>
      <c r="N4981">
        <v>43.31</v>
      </c>
      <c r="O4981">
        <v>52.76</v>
      </c>
      <c r="P4981">
        <v>52.28</v>
      </c>
      <c r="Q4981">
        <v>56.31</v>
      </c>
      <c r="R4981">
        <v>49.14</v>
      </c>
      <c r="S4981">
        <v>39.409999999999997</v>
      </c>
      <c r="T4981">
        <v>50.19</v>
      </c>
      <c r="U4981">
        <v>44.76</v>
      </c>
      <c r="V4981">
        <v>52.78</v>
      </c>
      <c r="W4981">
        <v>55.72</v>
      </c>
      <c r="X4981">
        <v>50.24</v>
      </c>
      <c r="Y4981">
        <v>48.78</v>
      </c>
      <c r="Z4981">
        <v>51.62</v>
      </c>
      <c r="AA4981">
        <v>62.06</v>
      </c>
      <c r="AB4981">
        <v>63.33</v>
      </c>
      <c r="AC4981">
        <v>51.14</v>
      </c>
      <c r="AD4981">
        <v>57.43</v>
      </c>
      <c r="AE4981">
        <v>52.05</v>
      </c>
    </row>
    <row r="4982" spans="1:31">
      <c r="A4982" t="s">
        <v>31</v>
      </c>
      <c r="B4982" t="s">
        <v>9963</v>
      </c>
      <c r="C4982" t="s">
        <v>9964</v>
      </c>
      <c r="D4982" t="s">
        <v>34</v>
      </c>
      <c r="E4982">
        <v>40.98</v>
      </c>
      <c r="F4982">
        <v>48.68</v>
      </c>
      <c r="G4982">
        <v>46.57</v>
      </c>
      <c r="H4982">
        <v>54.2</v>
      </c>
      <c r="I4982">
        <v>52.23</v>
      </c>
      <c r="J4982">
        <v>44.33</v>
      </c>
      <c r="K4982">
        <v>51.48</v>
      </c>
      <c r="L4982">
        <v>49.95</v>
      </c>
      <c r="M4982">
        <v>47.98</v>
      </c>
      <c r="N4982">
        <v>40.619999999999997</v>
      </c>
      <c r="O4982">
        <v>49.7</v>
      </c>
      <c r="P4982">
        <v>49.54</v>
      </c>
      <c r="Q4982">
        <v>53.39</v>
      </c>
      <c r="R4982">
        <v>46.19</v>
      </c>
      <c r="S4982">
        <v>36.97</v>
      </c>
      <c r="T4982">
        <v>46.97</v>
      </c>
      <c r="U4982">
        <v>41.97</v>
      </c>
      <c r="V4982">
        <v>49.99</v>
      </c>
      <c r="W4982">
        <v>53.02</v>
      </c>
      <c r="X4982">
        <v>46.48</v>
      </c>
      <c r="Y4982">
        <v>45.86</v>
      </c>
      <c r="Z4982">
        <v>48.72</v>
      </c>
      <c r="AA4982">
        <v>58.69</v>
      </c>
      <c r="AB4982">
        <v>59.81</v>
      </c>
      <c r="AC4982">
        <v>48.13</v>
      </c>
      <c r="AD4982">
        <v>54.38</v>
      </c>
      <c r="AE4982">
        <v>49.16</v>
      </c>
    </row>
    <row r="4983" spans="1:31">
      <c r="A4983" t="s">
        <v>31</v>
      </c>
      <c r="B4983" t="s">
        <v>9965</v>
      </c>
      <c r="C4983" t="s">
        <v>9966</v>
      </c>
      <c r="D4983" t="s">
        <v>34</v>
      </c>
      <c r="E4983">
        <v>39.21</v>
      </c>
      <c r="F4983">
        <v>46.51</v>
      </c>
      <c r="G4983">
        <v>44.44</v>
      </c>
      <c r="H4983">
        <v>52.01</v>
      </c>
      <c r="I4983">
        <v>49.97</v>
      </c>
      <c r="J4983">
        <v>41.97</v>
      </c>
      <c r="K4983">
        <v>49.26</v>
      </c>
      <c r="L4983">
        <v>47.66</v>
      </c>
      <c r="M4983">
        <v>46.08</v>
      </c>
      <c r="N4983">
        <v>38.68</v>
      </c>
      <c r="O4983">
        <v>47.49</v>
      </c>
      <c r="P4983">
        <v>47.56</v>
      </c>
      <c r="Q4983">
        <v>51.28</v>
      </c>
      <c r="R4983">
        <v>44.06</v>
      </c>
      <c r="S4983">
        <v>35.19</v>
      </c>
      <c r="T4983">
        <v>44.65</v>
      </c>
      <c r="U4983">
        <v>39.97</v>
      </c>
      <c r="V4983">
        <v>47.99</v>
      </c>
      <c r="W4983">
        <v>51.09</v>
      </c>
      <c r="X4983">
        <v>43.77</v>
      </c>
      <c r="Y4983">
        <v>43.76</v>
      </c>
      <c r="Z4983">
        <v>46.64</v>
      </c>
      <c r="AA4983">
        <v>56.26</v>
      </c>
      <c r="AB4983">
        <v>57.26</v>
      </c>
      <c r="AC4983">
        <v>45.95</v>
      </c>
      <c r="AD4983">
        <v>52.18</v>
      </c>
      <c r="AE4983">
        <v>47.05</v>
      </c>
    </row>
    <row r="4984" spans="1:31">
      <c r="A4984" t="s">
        <v>31</v>
      </c>
      <c r="B4984" t="s">
        <v>9967</v>
      </c>
      <c r="C4984" t="s">
        <v>9968</v>
      </c>
      <c r="D4984" t="s">
        <v>34</v>
      </c>
      <c r="E4984">
        <v>35.46</v>
      </c>
      <c r="F4984">
        <v>41.71</v>
      </c>
      <c r="G4984">
        <v>39.799999999999997</v>
      </c>
      <c r="H4984">
        <v>47.17</v>
      </c>
      <c r="I4984">
        <v>45.1</v>
      </c>
      <c r="J4984">
        <v>36.79</v>
      </c>
      <c r="K4984">
        <v>44.42</v>
      </c>
      <c r="L4984">
        <v>42.68</v>
      </c>
      <c r="M4984">
        <v>42.02</v>
      </c>
      <c r="N4984">
        <v>34.409999999999997</v>
      </c>
      <c r="O4984">
        <v>42.67</v>
      </c>
      <c r="P4984">
        <v>43.27</v>
      </c>
      <c r="Q4984">
        <v>46.66</v>
      </c>
      <c r="R4984">
        <v>39.47</v>
      </c>
      <c r="S4984">
        <v>31.37</v>
      </c>
      <c r="T4984">
        <v>39.549999999999997</v>
      </c>
      <c r="U4984">
        <v>35.58</v>
      </c>
      <c r="V4984">
        <v>43.78</v>
      </c>
      <c r="W4984">
        <v>47.04</v>
      </c>
      <c r="X4984">
        <v>37.700000000000003</v>
      </c>
      <c r="Y4984">
        <v>39.21</v>
      </c>
      <c r="Z4984">
        <v>42.14</v>
      </c>
      <c r="AA4984">
        <v>50.88</v>
      </c>
      <c r="AB4984">
        <v>51.73</v>
      </c>
      <c r="AC4984">
        <v>41.16</v>
      </c>
      <c r="AD4984">
        <v>47.46</v>
      </c>
      <c r="AE4984">
        <v>42.47</v>
      </c>
    </row>
    <row r="4985" spans="1:31">
      <c r="A4985" t="s">
        <v>31</v>
      </c>
      <c r="B4985" t="s">
        <v>9969</v>
      </c>
      <c r="C4985" t="s">
        <v>9970</v>
      </c>
      <c r="D4985" t="s">
        <v>34</v>
      </c>
      <c r="E4985">
        <v>103.9</v>
      </c>
      <c r="F4985">
        <v>132.21</v>
      </c>
      <c r="G4985">
        <v>121.38</v>
      </c>
      <c r="H4985">
        <v>133.87</v>
      </c>
      <c r="I4985">
        <v>136.72</v>
      </c>
      <c r="J4985">
        <v>132.02000000000001</v>
      </c>
      <c r="K4985">
        <v>132.94999999999999</v>
      </c>
      <c r="L4985">
        <v>133.21</v>
      </c>
      <c r="M4985">
        <v>120.62</v>
      </c>
      <c r="N4985">
        <v>113.94</v>
      </c>
      <c r="O4985">
        <v>129.88</v>
      </c>
      <c r="P4985">
        <v>122.66</v>
      </c>
      <c r="Q4985">
        <v>130.97999999999999</v>
      </c>
      <c r="R4985">
        <v>125.88</v>
      </c>
      <c r="S4985">
        <v>110.04</v>
      </c>
      <c r="T4985">
        <v>132.69999999999999</v>
      </c>
      <c r="U4985">
        <v>117.3</v>
      </c>
      <c r="V4985">
        <v>123.58</v>
      </c>
      <c r="W4985">
        <v>127.16</v>
      </c>
      <c r="X4985">
        <v>146.91</v>
      </c>
      <c r="Y4985">
        <v>118.84</v>
      </c>
      <c r="Z4985">
        <v>120.27</v>
      </c>
      <c r="AA4985">
        <v>142.69999999999999</v>
      </c>
      <c r="AB4985">
        <v>148.51</v>
      </c>
      <c r="AC4985">
        <v>129.41999999999999</v>
      </c>
      <c r="AD4985">
        <v>135.66999999999999</v>
      </c>
      <c r="AE4985">
        <v>126.79</v>
      </c>
    </row>
    <row r="4986" spans="1:31">
      <c r="A4986" t="s">
        <v>31</v>
      </c>
      <c r="B4986" t="s">
        <v>9971</v>
      </c>
      <c r="C4986" t="s">
        <v>9972</v>
      </c>
      <c r="D4986" t="s">
        <v>34</v>
      </c>
      <c r="E4986">
        <v>64.290000000000006</v>
      </c>
      <c r="F4986">
        <v>79.52</v>
      </c>
      <c r="G4986">
        <v>73.67</v>
      </c>
      <c r="H4986">
        <v>83.04</v>
      </c>
      <c r="I4986">
        <v>83.72</v>
      </c>
      <c r="J4986">
        <v>76.510000000000005</v>
      </c>
      <c r="K4986">
        <v>81.48</v>
      </c>
      <c r="L4986">
        <v>80.510000000000005</v>
      </c>
      <c r="M4986">
        <v>75.430000000000007</v>
      </c>
      <c r="N4986">
        <v>67.709999999999994</v>
      </c>
      <c r="O4986">
        <v>78.98</v>
      </c>
      <c r="P4986">
        <v>76.569999999999993</v>
      </c>
      <c r="Q4986">
        <v>81.77</v>
      </c>
      <c r="R4986">
        <v>75.8</v>
      </c>
      <c r="S4986">
        <v>65.040000000000006</v>
      </c>
      <c r="T4986">
        <v>78.33</v>
      </c>
      <c r="U4986">
        <v>69.819999999999993</v>
      </c>
      <c r="V4986">
        <v>77.680000000000007</v>
      </c>
      <c r="W4986">
        <v>81.5</v>
      </c>
      <c r="X4986">
        <v>82.76</v>
      </c>
      <c r="Y4986">
        <v>72.239999999999995</v>
      </c>
      <c r="Z4986">
        <v>74.61</v>
      </c>
      <c r="AA4986">
        <v>88.54</v>
      </c>
      <c r="AB4986">
        <v>91.84</v>
      </c>
      <c r="AC4986">
        <v>77.900000000000006</v>
      </c>
      <c r="AD4986">
        <v>84.65</v>
      </c>
      <c r="AE4986">
        <v>77.61</v>
      </c>
    </row>
    <row r="4987" spans="1:31">
      <c r="A4987" t="s">
        <v>31</v>
      </c>
      <c r="B4987" t="s">
        <v>9973</v>
      </c>
      <c r="C4987" t="s">
        <v>9974</v>
      </c>
      <c r="D4987" t="s">
        <v>34</v>
      </c>
      <c r="E4987">
        <v>51.87</v>
      </c>
      <c r="F4987">
        <v>63.57</v>
      </c>
      <c r="G4987">
        <v>58.91</v>
      </c>
      <c r="H4987">
        <v>67.59</v>
      </c>
      <c r="I4987">
        <v>67.33</v>
      </c>
      <c r="J4987">
        <v>59.57</v>
      </c>
      <c r="K4987">
        <v>65.599999999999994</v>
      </c>
      <c r="L4987">
        <v>64.27</v>
      </c>
      <c r="M4987">
        <v>61.4</v>
      </c>
      <c r="N4987">
        <v>53.58</v>
      </c>
      <c r="O4987">
        <v>63.36</v>
      </c>
      <c r="P4987">
        <v>62.36</v>
      </c>
      <c r="Q4987">
        <v>66.73</v>
      </c>
      <c r="R4987">
        <v>60.38</v>
      </c>
      <c r="S4987">
        <v>51.24</v>
      </c>
      <c r="T4987">
        <v>61.73</v>
      </c>
      <c r="U4987">
        <v>55.27</v>
      </c>
      <c r="V4987">
        <v>63.25</v>
      </c>
      <c r="W4987">
        <v>67.040000000000006</v>
      </c>
      <c r="X4987">
        <v>63.43</v>
      </c>
      <c r="Y4987">
        <v>57.82</v>
      </c>
      <c r="Z4987">
        <v>60.37</v>
      </c>
      <c r="AA4987">
        <v>72</v>
      </c>
      <c r="AB4987">
        <v>74.34</v>
      </c>
      <c r="AC4987">
        <v>62.24</v>
      </c>
      <c r="AD4987">
        <v>68.8</v>
      </c>
      <c r="AE4987">
        <v>62.62</v>
      </c>
    </row>
    <row r="4988" spans="1:31">
      <c r="A4988" t="s">
        <v>31</v>
      </c>
      <c r="B4988" t="s">
        <v>9975</v>
      </c>
      <c r="C4988" t="s">
        <v>9976</v>
      </c>
      <c r="D4988" t="s">
        <v>34</v>
      </c>
      <c r="E4988">
        <v>45.58</v>
      </c>
      <c r="F4988">
        <v>55.49</v>
      </c>
      <c r="G4988">
        <v>51.45</v>
      </c>
      <c r="H4988">
        <v>59.77</v>
      </c>
      <c r="I4988">
        <v>59.04</v>
      </c>
      <c r="J4988">
        <v>50.99</v>
      </c>
      <c r="K4988">
        <v>57.57</v>
      </c>
      <c r="L4988">
        <v>56.05</v>
      </c>
      <c r="M4988">
        <v>54.3</v>
      </c>
      <c r="N4988">
        <v>46.44</v>
      </c>
      <c r="O4988">
        <v>55.46</v>
      </c>
      <c r="P4988">
        <v>55.16</v>
      </c>
      <c r="Q4988">
        <v>59.11</v>
      </c>
      <c r="R4988">
        <v>52.57</v>
      </c>
      <c r="S4988">
        <v>44.26</v>
      </c>
      <c r="T4988">
        <v>53.33</v>
      </c>
      <c r="U4988">
        <v>47.92</v>
      </c>
      <c r="V4988">
        <v>55.94</v>
      </c>
      <c r="W4988">
        <v>59.75</v>
      </c>
      <c r="X4988">
        <v>53.65</v>
      </c>
      <c r="Y4988">
        <v>50.53</v>
      </c>
      <c r="Z4988">
        <v>53.18</v>
      </c>
      <c r="AA4988">
        <v>63.62</v>
      </c>
      <c r="AB4988">
        <v>65.489999999999995</v>
      </c>
      <c r="AC4988">
        <v>54.31</v>
      </c>
      <c r="AD4988">
        <v>60.79</v>
      </c>
      <c r="AE4988">
        <v>55.02</v>
      </c>
    </row>
    <row r="4989" spans="1:31">
      <c r="A4989" t="s">
        <v>31</v>
      </c>
      <c r="B4989" t="s">
        <v>9977</v>
      </c>
      <c r="C4989" t="s">
        <v>9978</v>
      </c>
      <c r="D4989" t="s">
        <v>34</v>
      </c>
      <c r="E4989">
        <v>263.48</v>
      </c>
      <c r="F4989">
        <v>255.69</v>
      </c>
      <c r="G4989">
        <v>240.67</v>
      </c>
      <c r="H4989">
        <v>214.35</v>
      </c>
      <c r="I4989">
        <v>362.49</v>
      </c>
      <c r="J4989">
        <v>273.68</v>
      </c>
      <c r="K4989">
        <v>331.34</v>
      </c>
      <c r="L4989">
        <v>315.77999999999997</v>
      </c>
      <c r="M4989">
        <v>311.43</v>
      </c>
      <c r="N4989">
        <v>310.82</v>
      </c>
      <c r="O4989">
        <v>447.56</v>
      </c>
      <c r="P4989">
        <v>292.12</v>
      </c>
      <c r="Q4989">
        <v>233.62</v>
      </c>
      <c r="R4989">
        <v>269.99</v>
      </c>
      <c r="S4989">
        <v>254.93</v>
      </c>
      <c r="T4989">
        <v>257.58</v>
      </c>
      <c r="U4989">
        <v>241.02</v>
      </c>
      <c r="V4989">
        <v>377.59</v>
      </c>
      <c r="W4989">
        <v>349.41</v>
      </c>
      <c r="X4989">
        <v>242.93</v>
      </c>
      <c r="Y4989">
        <v>213.35</v>
      </c>
      <c r="Z4989">
        <v>200.24</v>
      </c>
      <c r="AA4989">
        <v>223.07</v>
      </c>
      <c r="AB4989">
        <v>304.36</v>
      </c>
      <c r="AC4989">
        <v>294.14999999999998</v>
      </c>
      <c r="AD4989">
        <v>326.95999999999998</v>
      </c>
      <c r="AE4989">
        <v>272.58999999999997</v>
      </c>
    </row>
    <row r="4990" spans="1:31">
      <c r="A4990" t="s">
        <v>31</v>
      </c>
      <c r="B4990" t="s">
        <v>9979</v>
      </c>
      <c r="C4990" t="s">
        <v>9980</v>
      </c>
      <c r="D4990" t="s">
        <v>34</v>
      </c>
      <c r="E4990">
        <v>167.03</v>
      </c>
      <c r="F4990">
        <v>156.99</v>
      </c>
      <c r="G4990">
        <v>155.22999999999999</v>
      </c>
      <c r="H4990">
        <v>136.37</v>
      </c>
      <c r="I4990">
        <v>222.21</v>
      </c>
      <c r="J4990">
        <v>171.52</v>
      </c>
      <c r="K4990">
        <v>204.05</v>
      </c>
      <c r="L4990">
        <v>196.45</v>
      </c>
      <c r="M4990">
        <v>192.32</v>
      </c>
      <c r="N4990">
        <v>186.46</v>
      </c>
      <c r="O4990">
        <v>261.79000000000002</v>
      </c>
      <c r="P4990">
        <v>179.99</v>
      </c>
      <c r="Q4990">
        <v>148.21</v>
      </c>
      <c r="R4990">
        <v>170.36</v>
      </c>
      <c r="S4990">
        <v>158.4</v>
      </c>
      <c r="T4990">
        <v>162.52000000000001</v>
      </c>
      <c r="U4990">
        <v>151.76</v>
      </c>
      <c r="V4990">
        <v>232.13</v>
      </c>
      <c r="W4990">
        <v>219.74</v>
      </c>
      <c r="X4990">
        <v>153</v>
      </c>
      <c r="Y4990">
        <v>140.66</v>
      </c>
      <c r="Z4990">
        <v>136.31</v>
      </c>
      <c r="AA4990">
        <v>144.79</v>
      </c>
      <c r="AB4990">
        <v>193.58</v>
      </c>
      <c r="AC4990">
        <v>178.22</v>
      </c>
      <c r="AD4990">
        <v>203.93</v>
      </c>
      <c r="AE4990">
        <v>167.49</v>
      </c>
    </row>
    <row r="4991" spans="1:31">
      <c r="A4991" t="s">
        <v>31</v>
      </c>
      <c r="B4991" t="s">
        <v>9981</v>
      </c>
      <c r="C4991" t="s">
        <v>9982</v>
      </c>
      <c r="D4991" t="s">
        <v>34</v>
      </c>
      <c r="E4991">
        <v>105.16</v>
      </c>
      <c r="F4991">
        <v>96.32</v>
      </c>
      <c r="G4991">
        <v>99.04</v>
      </c>
      <c r="H4991">
        <v>86.11</v>
      </c>
      <c r="I4991">
        <v>136.05000000000001</v>
      </c>
      <c r="J4991">
        <v>106.97</v>
      </c>
      <c r="K4991">
        <v>125.45</v>
      </c>
      <c r="L4991">
        <v>121.81</v>
      </c>
      <c r="M4991">
        <v>118.49</v>
      </c>
      <c r="N4991">
        <v>112.1</v>
      </c>
      <c r="O4991">
        <v>153.76</v>
      </c>
      <c r="P4991">
        <v>110.72</v>
      </c>
      <c r="Q4991">
        <v>93.38</v>
      </c>
      <c r="R4991">
        <v>106.84</v>
      </c>
      <c r="S4991">
        <v>98.14</v>
      </c>
      <c r="T4991">
        <v>101.96</v>
      </c>
      <c r="U4991">
        <v>95.05</v>
      </c>
      <c r="V4991">
        <v>142.44</v>
      </c>
      <c r="W4991">
        <v>137.37</v>
      </c>
      <c r="X4991">
        <v>95.82</v>
      </c>
      <c r="Y4991">
        <v>91.25</v>
      </c>
      <c r="Z4991">
        <v>90.5</v>
      </c>
      <c r="AA4991">
        <v>92.84</v>
      </c>
      <c r="AB4991">
        <v>122.16</v>
      </c>
      <c r="AC4991">
        <v>108.07</v>
      </c>
      <c r="AD4991">
        <v>126.65</v>
      </c>
      <c r="AE4991">
        <v>102.8</v>
      </c>
    </row>
    <row r="4992" spans="1:31">
      <c r="A4992" t="s">
        <v>31</v>
      </c>
      <c r="B4992" t="s">
        <v>9983</v>
      </c>
      <c r="C4992" t="s">
        <v>9984</v>
      </c>
      <c r="D4992" t="s">
        <v>34</v>
      </c>
      <c r="E4992">
        <v>113.42</v>
      </c>
      <c r="F4992">
        <v>160.58000000000001</v>
      </c>
      <c r="G4992">
        <v>132.29</v>
      </c>
      <c r="H4992">
        <v>147.36000000000001</v>
      </c>
      <c r="I4992">
        <v>159.63</v>
      </c>
      <c r="J4992">
        <v>164.63</v>
      </c>
      <c r="K4992">
        <v>153.1</v>
      </c>
      <c r="L4992">
        <v>153.65</v>
      </c>
      <c r="M4992">
        <v>137.91</v>
      </c>
      <c r="N4992">
        <v>141.9</v>
      </c>
      <c r="O4992">
        <v>157.13999999999999</v>
      </c>
      <c r="P4992">
        <v>136.78</v>
      </c>
      <c r="Q4992">
        <v>144.04</v>
      </c>
      <c r="R4992">
        <v>148.94</v>
      </c>
      <c r="S4992">
        <v>142.80000000000001</v>
      </c>
      <c r="T4992">
        <v>157.96</v>
      </c>
      <c r="U4992">
        <v>140.30000000000001</v>
      </c>
      <c r="V4992">
        <v>138.04</v>
      </c>
      <c r="W4992">
        <v>138.18</v>
      </c>
      <c r="X4992">
        <v>187.54</v>
      </c>
      <c r="Y4992">
        <v>128.65</v>
      </c>
      <c r="Z4992">
        <v>122.68</v>
      </c>
      <c r="AA4992">
        <v>149.41</v>
      </c>
      <c r="AB4992">
        <v>159.86000000000001</v>
      </c>
      <c r="AC4992">
        <v>155.28</v>
      </c>
      <c r="AD4992">
        <v>151.68</v>
      </c>
      <c r="AE4992">
        <v>147.27000000000001</v>
      </c>
    </row>
    <row r="4993" spans="1:31">
      <c r="A4993" t="s">
        <v>31</v>
      </c>
      <c r="B4993" t="s">
        <v>9985</v>
      </c>
      <c r="C4993" t="s">
        <v>9986</v>
      </c>
      <c r="D4993" t="s">
        <v>34</v>
      </c>
      <c r="E4993">
        <v>103.53</v>
      </c>
      <c r="F4993">
        <v>145.63999999999999</v>
      </c>
      <c r="G4993">
        <v>120.3</v>
      </c>
      <c r="H4993">
        <v>133.59</v>
      </c>
      <c r="I4993">
        <v>145.46</v>
      </c>
      <c r="J4993">
        <v>149.41</v>
      </c>
      <c r="K4993">
        <v>139.46</v>
      </c>
      <c r="L4993">
        <v>139.88</v>
      </c>
      <c r="M4993">
        <v>125.68</v>
      </c>
      <c r="N4993">
        <v>129.19</v>
      </c>
      <c r="O4993">
        <v>143.62</v>
      </c>
      <c r="P4993">
        <v>124.58</v>
      </c>
      <c r="Q4993">
        <v>130.76</v>
      </c>
      <c r="R4993">
        <v>135.36000000000001</v>
      </c>
      <c r="S4993">
        <v>129.72</v>
      </c>
      <c r="T4993">
        <v>143.36000000000001</v>
      </c>
      <c r="U4993">
        <v>127.43</v>
      </c>
      <c r="V4993">
        <v>126.21</v>
      </c>
      <c r="W4993">
        <v>126.19</v>
      </c>
      <c r="X4993">
        <v>169.77</v>
      </c>
      <c r="Y4993">
        <v>116.88</v>
      </c>
      <c r="Z4993">
        <v>111.52</v>
      </c>
      <c r="AA4993">
        <v>135.54</v>
      </c>
      <c r="AB4993">
        <v>145.43</v>
      </c>
      <c r="AC4993">
        <v>141.1</v>
      </c>
      <c r="AD4993">
        <v>138.13999999999999</v>
      </c>
      <c r="AE4993">
        <v>133.82</v>
      </c>
    </row>
    <row r="4994" spans="1:31">
      <c r="A4994" t="s">
        <v>31</v>
      </c>
      <c r="B4994" t="s">
        <v>9987</v>
      </c>
      <c r="C4994" t="s">
        <v>9988</v>
      </c>
      <c r="D4994" t="s">
        <v>34</v>
      </c>
      <c r="E4994">
        <v>95.47</v>
      </c>
      <c r="F4994">
        <v>133.74</v>
      </c>
      <c r="G4994">
        <v>110.63</v>
      </c>
      <c r="H4994">
        <v>122.57</v>
      </c>
      <c r="I4994">
        <v>134.04</v>
      </c>
      <c r="J4994">
        <v>137.24</v>
      </c>
      <c r="K4994">
        <v>128.46</v>
      </c>
      <c r="L4994">
        <v>128.79</v>
      </c>
      <c r="M4994">
        <v>115.81</v>
      </c>
      <c r="N4994">
        <v>119.02</v>
      </c>
      <c r="O4994">
        <v>132.75</v>
      </c>
      <c r="P4994">
        <v>114.76</v>
      </c>
      <c r="Q4994">
        <v>120.11</v>
      </c>
      <c r="R4994">
        <v>124.42</v>
      </c>
      <c r="S4994">
        <v>119.22</v>
      </c>
      <c r="T4994">
        <v>131.69</v>
      </c>
      <c r="U4994">
        <v>117.09</v>
      </c>
      <c r="V4994">
        <v>116.6</v>
      </c>
      <c r="W4994">
        <v>116.41</v>
      </c>
      <c r="X4994">
        <v>155.61000000000001</v>
      </c>
      <c r="Y4994">
        <v>107.37</v>
      </c>
      <c r="Z4994">
        <v>102.47</v>
      </c>
      <c r="AA4994">
        <v>124.43</v>
      </c>
      <c r="AB4994">
        <v>133.78</v>
      </c>
      <c r="AC4994">
        <v>129.79</v>
      </c>
      <c r="AD4994">
        <v>127.21</v>
      </c>
      <c r="AE4994">
        <v>123.07</v>
      </c>
    </row>
    <row r="4995" spans="1:31">
      <c r="A4995" t="s">
        <v>31</v>
      </c>
      <c r="B4995" t="s">
        <v>9989</v>
      </c>
      <c r="C4995" t="s">
        <v>9990</v>
      </c>
      <c r="D4995" t="s">
        <v>34</v>
      </c>
      <c r="E4995">
        <v>78.400000000000006</v>
      </c>
      <c r="F4995">
        <v>107.73</v>
      </c>
      <c r="G4995">
        <v>89.86</v>
      </c>
      <c r="H4995">
        <v>98.6</v>
      </c>
      <c r="I4995">
        <v>109.51</v>
      </c>
      <c r="J4995">
        <v>110.81</v>
      </c>
      <c r="K4995">
        <v>104.82</v>
      </c>
      <c r="L4995">
        <v>104.94</v>
      </c>
      <c r="M4995">
        <v>94.63</v>
      </c>
      <c r="N4995">
        <v>96.96</v>
      </c>
      <c r="O4995">
        <v>109.29</v>
      </c>
      <c r="P4995">
        <v>93.59</v>
      </c>
      <c r="Q4995">
        <v>97.05</v>
      </c>
      <c r="R4995">
        <v>100.85</v>
      </c>
      <c r="S4995">
        <v>96.48</v>
      </c>
      <c r="T4995">
        <v>106.36</v>
      </c>
      <c r="U4995">
        <v>94.72</v>
      </c>
      <c r="V4995">
        <v>96.21</v>
      </c>
      <c r="W4995">
        <v>95.75</v>
      </c>
      <c r="X4995">
        <v>124.63</v>
      </c>
      <c r="Y4995">
        <v>86.99</v>
      </c>
      <c r="Z4995">
        <v>83.19</v>
      </c>
      <c r="AA4995">
        <v>100.34</v>
      </c>
      <c r="AB4995">
        <v>108.77</v>
      </c>
      <c r="AC4995">
        <v>105.12</v>
      </c>
      <c r="AD4995">
        <v>103.77</v>
      </c>
      <c r="AE4995">
        <v>99.72</v>
      </c>
    </row>
    <row r="4996" spans="1:31">
      <c r="A4996" t="s">
        <v>31</v>
      </c>
      <c r="B4996" t="s">
        <v>9991</v>
      </c>
      <c r="C4996" t="s">
        <v>9992</v>
      </c>
      <c r="D4996" t="s">
        <v>34</v>
      </c>
      <c r="E4996">
        <v>204.5</v>
      </c>
      <c r="F4996">
        <v>296.94</v>
      </c>
      <c r="G4996">
        <v>242.19</v>
      </c>
      <c r="H4996">
        <v>272.48</v>
      </c>
      <c r="I4996">
        <v>290.44</v>
      </c>
      <c r="J4996">
        <v>303.12</v>
      </c>
      <c r="K4996">
        <v>278.66000000000003</v>
      </c>
      <c r="L4996">
        <v>280.42</v>
      </c>
      <c r="M4996">
        <v>250.52</v>
      </c>
      <c r="N4996">
        <v>259.44</v>
      </c>
      <c r="O4996">
        <v>284.64999999999998</v>
      </c>
      <c r="P4996">
        <v>249.46</v>
      </c>
      <c r="Q4996">
        <v>264.86</v>
      </c>
      <c r="R4996">
        <v>272.77999999999997</v>
      </c>
      <c r="S4996">
        <v>262.02999999999997</v>
      </c>
      <c r="T4996">
        <v>291.41000000000003</v>
      </c>
      <c r="U4996">
        <v>257.99</v>
      </c>
      <c r="V4996">
        <v>247.7</v>
      </c>
      <c r="W4996">
        <v>248.19</v>
      </c>
      <c r="X4996">
        <v>349.09</v>
      </c>
      <c r="Y4996">
        <v>235.53</v>
      </c>
      <c r="Z4996">
        <v>223.75</v>
      </c>
      <c r="AA4996">
        <v>275.64</v>
      </c>
      <c r="AB4996">
        <v>291.85000000000002</v>
      </c>
      <c r="AC4996">
        <v>285.77999999999997</v>
      </c>
      <c r="AD4996">
        <v>275.79000000000002</v>
      </c>
      <c r="AE4996">
        <v>270.38</v>
      </c>
    </row>
    <row r="4997" spans="1:31">
      <c r="A4997" t="s">
        <v>31</v>
      </c>
      <c r="B4997" t="s">
        <v>9993</v>
      </c>
      <c r="C4997" t="s">
        <v>9994</v>
      </c>
      <c r="D4997" t="s">
        <v>34</v>
      </c>
      <c r="E4997">
        <v>173.59</v>
      </c>
      <c r="F4997">
        <v>257.14999999999998</v>
      </c>
      <c r="G4997">
        <v>205.71</v>
      </c>
      <c r="H4997">
        <v>234.28</v>
      </c>
      <c r="I4997">
        <v>248.76</v>
      </c>
      <c r="J4997">
        <v>261.06</v>
      </c>
      <c r="K4997">
        <v>238.26</v>
      </c>
      <c r="L4997">
        <v>239.44</v>
      </c>
      <c r="M4997">
        <v>215.4</v>
      </c>
      <c r="N4997">
        <v>222.79</v>
      </c>
      <c r="O4997">
        <v>241.68</v>
      </c>
      <c r="P4997">
        <v>213.44</v>
      </c>
      <c r="Q4997">
        <v>227.74</v>
      </c>
      <c r="R4997">
        <v>234.83</v>
      </c>
      <c r="S4997">
        <v>228.64</v>
      </c>
      <c r="T4997">
        <v>250.31</v>
      </c>
      <c r="U4997">
        <v>222.12</v>
      </c>
      <c r="V4997">
        <v>210.75</v>
      </c>
      <c r="W4997">
        <v>212.74</v>
      </c>
      <c r="X4997">
        <v>301.20999999999998</v>
      </c>
      <c r="Y4997">
        <v>200.36</v>
      </c>
      <c r="Z4997">
        <v>189.63</v>
      </c>
      <c r="AA4997">
        <v>234.55</v>
      </c>
      <c r="AB4997">
        <v>248.03</v>
      </c>
      <c r="AC4997">
        <v>245.71</v>
      </c>
      <c r="AD4997">
        <v>236.18</v>
      </c>
      <c r="AE4997">
        <v>232.43</v>
      </c>
    </row>
    <row r="4998" spans="1:31">
      <c r="A4998" t="s">
        <v>31</v>
      </c>
      <c r="B4998" t="s">
        <v>9995</v>
      </c>
      <c r="C4998" t="s">
        <v>9996</v>
      </c>
      <c r="D4998" t="s">
        <v>34</v>
      </c>
      <c r="E4998">
        <v>150.55000000000001</v>
      </c>
      <c r="F4998">
        <v>223.29</v>
      </c>
      <c r="G4998">
        <v>177.42</v>
      </c>
      <c r="H4998">
        <v>202.47</v>
      </c>
      <c r="I4998">
        <v>216.37</v>
      </c>
      <c r="J4998">
        <v>226.27</v>
      </c>
      <c r="K4998">
        <v>206.87</v>
      </c>
      <c r="L4998">
        <v>207.53</v>
      </c>
      <c r="M4998">
        <v>187.71</v>
      </c>
      <c r="N4998">
        <v>193.82</v>
      </c>
      <c r="O4998">
        <v>210.45</v>
      </c>
      <c r="P4998">
        <v>185.32</v>
      </c>
      <c r="Q4998">
        <v>197.22</v>
      </c>
      <c r="R4998">
        <v>203.86</v>
      </c>
      <c r="S4998">
        <v>199.69</v>
      </c>
      <c r="T4998">
        <v>216.61</v>
      </c>
      <c r="U4998">
        <v>192.63</v>
      </c>
      <c r="V4998">
        <v>183.7</v>
      </c>
      <c r="W4998">
        <v>185.72</v>
      </c>
      <c r="X4998">
        <v>260.25</v>
      </c>
      <c r="Y4998">
        <v>172.69</v>
      </c>
      <c r="Z4998">
        <v>163.19</v>
      </c>
      <c r="AA4998">
        <v>201.78</v>
      </c>
      <c r="AB4998">
        <v>214.19</v>
      </c>
      <c r="AC4998">
        <v>213.21</v>
      </c>
      <c r="AD4998">
        <v>205.21</v>
      </c>
      <c r="AE4998">
        <v>201.65</v>
      </c>
    </row>
    <row r="4999" spans="1:31">
      <c r="A4999" t="s">
        <v>31</v>
      </c>
      <c r="B4999" t="s">
        <v>9997</v>
      </c>
      <c r="C4999" t="s">
        <v>9998</v>
      </c>
      <c r="D4999" t="s">
        <v>34</v>
      </c>
      <c r="E4999">
        <v>138.43</v>
      </c>
      <c r="F4999">
        <v>206.9</v>
      </c>
      <c r="G4999">
        <v>162.9</v>
      </c>
      <c r="H4999">
        <v>186.8</v>
      </c>
      <c r="I4999">
        <v>199.98</v>
      </c>
      <c r="J4999">
        <v>209.08</v>
      </c>
      <c r="K4999">
        <v>191.02</v>
      </c>
      <c r="L4999">
        <v>191.36</v>
      </c>
      <c r="M4999">
        <v>173.67</v>
      </c>
      <c r="N4999">
        <v>179.5</v>
      </c>
      <c r="O4999">
        <v>194.79</v>
      </c>
      <c r="P4999">
        <v>171.13</v>
      </c>
      <c r="Q4999">
        <v>182.04</v>
      </c>
      <c r="R4999">
        <v>188.34</v>
      </c>
      <c r="S4999">
        <v>185.51</v>
      </c>
      <c r="T4999">
        <v>199.88</v>
      </c>
      <c r="U4999">
        <v>177.95</v>
      </c>
      <c r="V4999">
        <v>169.52</v>
      </c>
      <c r="W4999">
        <v>171.53</v>
      </c>
      <c r="X4999">
        <v>240.46</v>
      </c>
      <c r="Y4999">
        <v>158.47</v>
      </c>
      <c r="Z4999">
        <v>149.32</v>
      </c>
      <c r="AA4999">
        <v>185.29</v>
      </c>
      <c r="AB4999">
        <v>196.87</v>
      </c>
      <c r="AC4999">
        <v>197.28</v>
      </c>
      <c r="AD4999">
        <v>189.43</v>
      </c>
      <c r="AE4999">
        <v>186.44</v>
      </c>
    </row>
    <row r="5000" spans="1:31">
      <c r="A5000" t="s">
        <v>31</v>
      </c>
      <c r="B5000" t="s">
        <v>9999</v>
      </c>
      <c r="C5000" t="s">
        <v>10000</v>
      </c>
      <c r="D5000" t="s">
        <v>34</v>
      </c>
      <c r="E5000">
        <v>75.459999999999994</v>
      </c>
      <c r="F5000">
        <v>100.57</v>
      </c>
      <c r="G5000">
        <v>87.66</v>
      </c>
      <c r="H5000">
        <v>94.34</v>
      </c>
      <c r="I5000">
        <v>102.81</v>
      </c>
      <c r="J5000">
        <v>104.85</v>
      </c>
      <c r="K5000">
        <v>99.21</v>
      </c>
      <c r="L5000">
        <v>100.08</v>
      </c>
      <c r="M5000">
        <v>88.23</v>
      </c>
      <c r="N5000">
        <v>90.38</v>
      </c>
      <c r="O5000">
        <v>101.85</v>
      </c>
      <c r="P5000">
        <v>88.5</v>
      </c>
      <c r="Q5000">
        <v>92.47</v>
      </c>
      <c r="R5000">
        <v>95.24</v>
      </c>
      <c r="S5000">
        <v>88.16</v>
      </c>
      <c r="T5000">
        <v>101.38</v>
      </c>
      <c r="U5000">
        <v>89.61</v>
      </c>
      <c r="V5000">
        <v>90.53</v>
      </c>
      <c r="W5000">
        <v>89.56</v>
      </c>
      <c r="X5000">
        <v>118.6</v>
      </c>
      <c r="Y5000">
        <v>85.18</v>
      </c>
      <c r="Z5000">
        <v>82.51</v>
      </c>
      <c r="AA5000">
        <v>98.4</v>
      </c>
      <c r="AB5000">
        <v>105.57</v>
      </c>
      <c r="AC5000">
        <v>98.71</v>
      </c>
      <c r="AD5000">
        <v>98.05</v>
      </c>
      <c r="AE5000">
        <v>94.03</v>
      </c>
    </row>
    <row r="5001" spans="1:31">
      <c r="A5001" t="s">
        <v>31</v>
      </c>
      <c r="B5001" t="s">
        <v>10001</v>
      </c>
      <c r="C5001" t="s">
        <v>10002</v>
      </c>
      <c r="D5001" t="s">
        <v>34</v>
      </c>
      <c r="E5001">
        <v>68.98</v>
      </c>
      <c r="F5001">
        <v>91.35</v>
      </c>
      <c r="G5001">
        <v>79.790000000000006</v>
      </c>
      <c r="H5001">
        <v>85.62</v>
      </c>
      <c r="I5001">
        <v>93.81</v>
      </c>
      <c r="J5001">
        <v>95.28</v>
      </c>
      <c r="K5001">
        <v>90.5</v>
      </c>
      <c r="L5001">
        <v>91.24</v>
      </c>
      <c r="M5001">
        <v>80.540000000000006</v>
      </c>
      <c r="N5001">
        <v>82.42</v>
      </c>
      <c r="O5001">
        <v>93.21</v>
      </c>
      <c r="P5001">
        <v>80.72</v>
      </c>
      <c r="Q5001">
        <v>84.05</v>
      </c>
      <c r="R5001">
        <v>86.68</v>
      </c>
      <c r="S5001">
        <v>80.25</v>
      </c>
      <c r="T5001">
        <v>92.15</v>
      </c>
      <c r="U5001">
        <v>81.510000000000005</v>
      </c>
      <c r="V5001">
        <v>82.89</v>
      </c>
      <c r="W5001">
        <v>81.900000000000006</v>
      </c>
      <c r="X5001">
        <v>107.48</v>
      </c>
      <c r="Y5001">
        <v>77.45</v>
      </c>
      <c r="Z5001">
        <v>75.069999999999993</v>
      </c>
      <c r="AA5001">
        <v>89.36</v>
      </c>
      <c r="AB5001">
        <v>96.13</v>
      </c>
      <c r="AC5001">
        <v>89.83</v>
      </c>
      <c r="AD5001">
        <v>89.42</v>
      </c>
      <c r="AE5001">
        <v>85.57</v>
      </c>
    </row>
    <row r="5002" spans="1:31">
      <c r="A5002" t="s">
        <v>31</v>
      </c>
      <c r="B5002" t="s">
        <v>10003</v>
      </c>
      <c r="C5002" t="s">
        <v>10004</v>
      </c>
      <c r="D5002" t="s">
        <v>34</v>
      </c>
      <c r="E5002">
        <v>63.67</v>
      </c>
      <c r="F5002">
        <v>84</v>
      </c>
      <c r="G5002">
        <v>73.430000000000007</v>
      </c>
      <c r="H5002">
        <v>78.63</v>
      </c>
      <c r="I5002">
        <v>86.54</v>
      </c>
      <c r="J5002">
        <v>87.6</v>
      </c>
      <c r="K5002">
        <v>83.45</v>
      </c>
      <c r="L5002">
        <v>84.09</v>
      </c>
      <c r="M5002">
        <v>74.3</v>
      </c>
      <c r="N5002">
        <v>76.02</v>
      </c>
      <c r="O5002">
        <v>86.25</v>
      </c>
      <c r="P5002">
        <v>74.45</v>
      </c>
      <c r="Q5002">
        <v>77.290000000000006</v>
      </c>
      <c r="R5002">
        <v>79.760000000000005</v>
      </c>
      <c r="S5002">
        <v>73.849999999999994</v>
      </c>
      <c r="T5002">
        <v>84.73</v>
      </c>
      <c r="U5002">
        <v>74.98</v>
      </c>
      <c r="V5002">
        <v>76.650000000000006</v>
      </c>
      <c r="W5002">
        <v>75.63</v>
      </c>
      <c r="X5002">
        <v>98.62</v>
      </c>
      <c r="Y5002">
        <v>71.2</v>
      </c>
      <c r="Z5002">
        <v>69.02</v>
      </c>
      <c r="AA5002">
        <v>82.08</v>
      </c>
      <c r="AB5002">
        <v>88.49</v>
      </c>
      <c r="AC5002">
        <v>82.72</v>
      </c>
      <c r="AD5002">
        <v>82.42</v>
      </c>
      <c r="AE5002">
        <v>78.78</v>
      </c>
    </row>
    <row r="5003" spans="1:31">
      <c r="A5003" t="s">
        <v>31</v>
      </c>
      <c r="B5003" t="s">
        <v>10005</v>
      </c>
      <c r="C5003" t="s">
        <v>10006</v>
      </c>
      <c r="D5003" t="s">
        <v>34</v>
      </c>
      <c r="E5003">
        <v>52.4</v>
      </c>
      <c r="F5003">
        <v>67.92</v>
      </c>
      <c r="G5003">
        <v>59.76</v>
      </c>
      <c r="H5003">
        <v>63.41</v>
      </c>
      <c r="I5003">
        <v>70.92</v>
      </c>
      <c r="J5003">
        <v>70.95</v>
      </c>
      <c r="K5003">
        <v>68.290000000000006</v>
      </c>
      <c r="L5003">
        <v>68.72</v>
      </c>
      <c r="M5003">
        <v>60.94</v>
      </c>
      <c r="N5003">
        <v>62.17</v>
      </c>
      <c r="O5003">
        <v>71.23</v>
      </c>
      <c r="P5003">
        <v>60.92</v>
      </c>
      <c r="Q5003">
        <v>62.65</v>
      </c>
      <c r="R5003">
        <v>64.849999999999994</v>
      </c>
      <c r="S5003">
        <v>60.06</v>
      </c>
      <c r="T5003">
        <v>68.650000000000006</v>
      </c>
      <c r="U5003">
        <v>60.85</v>
      </c>
      <c r="V5003">
        <v>63.4</v>
      </c>
      <c r="W5003">
        <v>62.38</v>
      </c>
      <c r="X5003">
        <v>79.2</v>
      </c>
      <c r="Y5003">
        <v>57.77</v>
      </c>
      <c r="Z5003">
        <v>56.1</v>
      </c>
      <c r="AA5003">
        <v>66.31</v>
      </c>
      <c r="AB5003">
        <v>72.08</v>
      </c>
      <c r="AC5003">
        <v>67.22</v>
      </c>
      <c r="AD5003">
        <v>67.42</v>
      </c>
      <c r="AE5003">
        <v>64.040000000000006</v>
      </c>
    </row>
    <row r="5004" spans="1:31">
      <c r="A5004" t="s">
        <v>31</v>
      </c>
      <c r="B5004" t="s">
        <v>10007</v>
      </c>
      <c r="C5004" t="s">
        <v>10008</v>
      </c>
      <c r="D5004" t="s">
        <v>34</v>
      </c>
      <c r="E5004">
        <v>142.88999999999999</v>
      </c>
      <c r="F5004">
        <v>195.85</v>
      </c>
      <c r="G5004">
        <v>168.75</v>
      </c>
      <c r="H5004">
        <v>183.6</v>
      </c>
      <c r="I5004">
        <v>196.64</v>
      </c>
      <c r="J5004">
        <v>203.15</v>
      </c>
      <c r="K5004">
        <v>189.62</v>
      </c>
      <c r="L5004">
        <v>191.94</v>
      </c>
      <c r="M5004">
        <v>168.59</v>
      </c>
      <c r="N5004">
        <v>173.61</v>
      </c>
      <c r="O5004">
        <v>193.43</v>
      </c>
      <c r="P5004">
        <v>169.62</v>
      </c>
      <c r="Q5004">
        <v>178.78</v>
      </c>
      <c r="R5004">
        <v>183.57</v>
      </c>
      <c r="S5004">
        <v>170.57</v>
      </c>
      <c r="T5004">
        <v>196.92</v>
      </c>
      <c r="U5004">
        <v>173.47</v>
      </c>
      <c r="V5004">
        <v>170.58</v>
      </c>
      <c r="W5004">
        <v>169.27</v>
      </c>
      <c r="X5004">
        <v>232.66</v>
      </c>
      <c r="Y5004">
        <v>163.98</v>
      </c>
      <c r="Z5004">
        <v>158.19999999999999</v>
      </c>
      <c r="AA5004">
        <v>190.79</v>
      </c>
      <c r="AB5004">
        <v>202.41</v>
      </c>
      <c r="AC5004">
        <v>191.07</v>
      </c>
      <c r="AD5004">
        <v>187.49</v>
      </c>
      <c r="AE5004">
        <v>181.47</v>
      </c>
    </row>
    <row r="5005" spans="1:31">
      <c r="A5005" t="s">
        <v>31</v>
      </c>
      <c r="B5005" t="s">
        <v>10009</v>
      </c>
      <c r="C5005" t="s">
        <v>10010</v>
      </c>
      <c r="D5005" t="s">
        <v>34</v>
      </c>
      <c r="E5005">
        <v>116.21</v>
      </c>
      <c r="F5005">
        <v>162.08000000000001</v>
      </c>
      <c r="G5005">
        <v>136.91</v>
      </c>
      <c r="H5005">
        <v>150.6</v>
      </c>
      <c r="I5005">
        <v>161.24</v>
      </c>
      <c r="J5005">
        <v>167.14</v>
      </c>
      <c r="K5005">
        <v>155.12</v>
      </c>
      <c r="L5005">
        <v>156.72</v>
      </c>
      <c r="M5005">
        <v>138.91999999999999</v>
      </c>
      <c r="N5005">
        <v>142.63</v>
      </c>
      <c r="O5005">
        <v>157.18</v>
      </c>
      <c r="P5005">
        <v>138.85</v>
      </c>
      <c r="Q5005">
        <v>146.85</v>
      </c>
      <c r="R5005">
        <v>151.13999999999999</v>
      </c>
      <c r="S5005">
        <v>142.72</v>
      </c>
      <c r="T5005">
        <v>161.53</v>
      </c>
      <c r="U5005">
        <v>142.76</v>
      </c>
      <c r="V5005">
        <v>139.24</v>
      </c>
      <c r="W5005">
        <v>139.29</v>
      </c>
      <c r="X5005">
        <v>191.39</v>
      </c>
      <c r="Y5005">
        <v>133.19</v>
      </c>
      <c r="Z5005">
        <v>128.1</v>
      </c>
      <c r="AA5005">
        <v>154.78</v>
      </c>
      <c r="AB5005">
        <v>164.34</v>
      </c>
      <c r="AC5005">
        <v>156.96</v>
      </c>
      <c r="AD5005">
        <v>153.69</v>
      </c>
      <c r="AE5005">
        <v>149.09</v>
      </c>
    </row>
    <row r="5006" spans="1:31">
      <c r="A5006" t="s">
        <v>31</v>
      </c>
      <c r="B5006" t="s">
        <v>10011</v>
      </c>
      <c r="C5006" t="s">
        <v>10012</v>
      </c>
      <c r="D5006" t="s">
        <v>34</v>
      </c>
      <c r="E5006">
        <v>98.47</v>
      </c>
      <c r="F5006">
        <v>137.47</v>
      </c>
      <c r="G5006">
        <v>115.14</v>
      </c>
      <c r="H5006">
        <v>126.93</v>
      </c>
      <c r="I5006">
        <v>137.1</v>
      </c>
      <c r="J5006">
        <v>141.43</v>
      </c>
      <c r="K5006">
        <v>131.59</v>
      </c>
      <c r="L5006">
        <v>132.63</v>
      </c>
      <c r="M5006">
        <v>118.43</v>
      </c>
      <c r="N5006">
        <v>121.28</v>
      </c>
      <c r="O5006">
        <v>133.77000000000001</v>
      </c>
      <c r="P5006">
        <v>117.78</v>
      </c>
      <c r="Q5006">
        <v>124.14</v>
      </c>
      <c r="R5006">
        <v>128.19</v>
      </c>
      <c r="S5006">
        <v>122.08</v>
      </c>
      <c r="T5006">
        <v>136.4</v>
      </c>
      <c r="U5006">
        <v>120.91</v>
      </c>
      <c r="V5006">
        <v>118.73</v>
      </c>
      <c r="W5006">
        <v>119.07</v>
      </c>
      <c r="X5006">
        <v>161.22</v>
      </c>
      <c r="Y5006">
        <v>111.92</v>
      </c>
      <c r="Z5006">
        <v>107.48</v>
      </c>
      <c r="AA5006">
        <v>129.69999999999999</v>
      </c>
      <c r="AB5006">
        <v>138.41</v>
      </c>
      <c r="AC5006">
        <v>133</v>
      </c>
      <c r="AD5006">
        <v>130.5</v>
      </c>
      <c r="AE5006">
        <v>126.31</v>
      </c>
    </row>
    <row r="5007" spans="1:31">
      <c r="A5007" t="s">
        <v>31</v>
      </c>
      <c r="B5007" t="s">
        <v>10013</v>
      </c>
      <c r="C5007" t="s">
        <v>10014</v>
      </c>
      <c r="D5007" t="s">
        <v>34</v>
      </c>
      <c r="E5007">
        <v>88.92</v>
      </c>
      <c r="F5007">
        <v>125.09</v>
      </c>
      <c r="G5007">
        <v>103.67</v>
      </c>
      <c r="H5007">
        <v>114.85</v>
      </c>
      <c r="I5007">
        <v>124.48</v>
      </c>
      <c r="J5007">
        <v>128.27000000000001</v>
      </c>
      <c r="K5007">
        <v>119.32</v>
      </c>
      <c r="L5007">
        <v>120.05</v>
      </c>
      <c r="M5007">
        <v>107.7</v>
      </c>
      <c r="N5007">
        <v>110.35</v>
      </c>
      <c r="O5007">
        <v>121.64</v>
      </c>
      <c r="P5007">
        <v>106.81</v>
      </c>
      <c r="Q5007">
        <v>112.45</v>
      </c>
      <c r="R5007">
        <v>116.3</v>
      </c>
      <c r="S5007">
        <v>111.57</v>
      </c>
      <c r="T5007">
        <v>123.5</v>
      </c>
      <c r="U5007">
        <v>109.64</v>
      </c>
      <c r="V5007">
        <v>107.71</v>
      </c>
      <c r="W5007">
        <v>108.14</v>
      </c>
      <c r="X5007">
        <v>146.06</v>
      </c>
      <c r="Y5007">
        <v>100.69</v>
      </c>
      <c r="Z5007">
        <v>96.43</v>
      </c>
      <c r="AA5007">
        <v>116.69</v>
      </c>
      <c r="AB5007">
        <v>124.78</v>
      </c>
      <c r="AC5007">
        <v>120.82</v>
      </c>
      <c r="AD5007">
        <v>118.32</v>
      </c>
      <c r="AE5007">
        <v>114.66</v>
      </c>
    </row>
    <row r="5008" spans="1:31">
      <c r="A5008" t="s">
        <v>31</v>
      </c>
      <c r="B5008" t="s">
        <v>10015</v>
      </c>
      <c r="C5008" t="s">
        <v>10016</v>
      </c>
      <c r="D5008" t="s">
        <v>34</v>
      </c>
      <c r="E5008">
        <v>236.99</v>
      </c>
      <c r="F5008">
        <v>251.47</v>
      </c>
      <c r="G5008">
        <v>222.93</v>
      </c>
      <c r="H5008">
        <v>209.4</v>
      </c>
      <c r="I5008">
        <v>330.75</v>
      </c>
      <c r="J5008">
        <v>262.91000000000003</v>
      </c>
      <c r="K5008">
        <v>302.14</v>
      </c>
      <c r="L5008">
        <v>290.41000000000003</v>
      </c>
      <c r="M5008">
        <v>286.92</v>
      </c>
      <c r="N5008">
        <v>285.23</v>
      </c>
      <c r="O5008">
        <v>390.4</v>
      </c>
      <c r="P5008">
        <v>268.60000000000002</v>
      </c>
      <c r="Q5008">
        <v>225.16</v>
      </c>
      <c r="R5008">
        <v>256.64999999999998</v>
      </c>
      <c r="S5008">
        <v>251.55</v>
      </c>
      <c r="T5008">
        <v>248.71</v>
      </c>
      <c r="U5008">
        <v>231.7</v>
      </c>
      <c r="V5008">
        <v>334.14</v>
      </c>
      <c r="W5008">
        <v>316.52</v>
      </c>
      <c r="X5008">
        <v>245.51</v>
      </c>
      <c r="Y5008">
        <v>199.76</v>
      </c>
      <c r="Z5008">
        <v>187.49</v>
      </c>
      <c r="AA5008">
        <v>211.69</v>
      </c>
      <c r="AB5008">
        <v>278.36</v>
      </c>
      <c r="AC5008">
        <v>275.81</v>
      </c>
      <c r="AD5008">
        <v>299.72000000000003</v>
      </c>
      <c r="AE5008">
        <v>256.23</v>
      </c>
    </row>
    <row r="5009" spans="1:31">
      <c r="A5009" t="s">
        <v>31</v>
      </c>
      <c r="B5009" t="s">
        <v>10017</v>
      </c>
      <c r="C5009" t="s">
        <v>10018</v>
      </c>
      <c r="D5009" t="s">
        <v>34</v>
      </c>
      <c r="E5009">
        <v>164.06</v>
      </c>
      <c r="F5009">
        <v>176.28</v>
      </c>
      <c r="G5009">
        <v>156.35</v>
      </c>
      <c r="H5009">
        <v>148.31</v>
      </c>
      <c r="I5009">
        <v>226.99</v>
      </c>
      <c r="J5009">
        <v>184.49</v>
      </c>
      <c r="K5009">
        <v>207.81</v>
      </c>
      <c r="L5009">
        <v>200.81</v>
      </c>
      <c r="M5009">
        <v>197.98</v>
      </c>
      <c r="N5009">
        <v>194.64</v>
      </c>
      <c r="O5009">
        <v>259.88</v>
      </c>
      <c r="P5009">
        <v>185.07</v>
      </c>
      <c r="Q5009">
        <v>158.80000000000001</v>
      </c>
      <c r="R5009">
        <v>179.99</v>
      </c>
      <c r="S5009">
        <v>177.16</v>
      </c>
      <c r="T5009">
        <v>174.92</v>
      </c>
      <c r="U5009">
        <v>162.76</v>
      </c>
      <c r="V5009">
        <v>227.61</v>
      </c>
      <c r="W5009">
        <v>218.83</v>
      </c>
      <c r="X5009">
        <v>174.59</v>
      </c>
      <c r="Y5009">
        <v>141.76</v>
      </c>
      <c r="Z5009">
        <v>134.6</v>
      </c>
      <c r="AA5009">
        <v>149.82</v>
      </c>
      <c r="AB5009">
        <v>193.83</v>
      </c>
      <c r="AC5009">
        <v>189.97</v>
      </c>
      <c r="AD5009">
        <v>207.31</v>
      </c>
      <c r="AE5009">
        <v>177.58</v>
      </c>
    </row>
    <row r="5010" spans="1:31">
      <c r="A5010" t="s">
        <v>31</v>
      </c>
      <c r="B5010" t="s">
        <v>10019</v>
      </c>
      <c r="C5010" t="s">
        <v>10020</v>
      </c>
      <c r="D5010" t="s">
        <v>34</v>
      </c>
      <c r="E5010">
        <v>125.92</v>
      </c>
      <c r="F5010">
        <v>142.79</v>
      </c>
      <c r="G5010">
        <v>122.13</v>
      </c>
      <c r="H5010">
        <v>119.93</v>
      </c>
      <c r="I5010">
        <v>175.66</v>
      </c>
      <c r="J5010">
        <v>147.68</v>
      </c>
      <c r="K5010">
        <v>160.94999999999999</v>
      </c>
      <c r="L5010">
        <v>156.15</v>
      </c>
      <c r="M5010">
        <v>154.25</v>
      </c>
      <c r="N5010">
        <v>151.13999999999999</v>
      </c>
      <c r="O5010">
        <v>194.58</v>
      </c>
      <c r="P5010">
        <v>143.84</v>
      </c>
      <c r="Q5010">
        <v>127.32</v>
      </c>
      <c r="R5010">
        <v>143.16</v>
      </c>
      <c r="S5010">
        <v>143.82</v>
      </c>
      <c r="T5010">
        <v>140</v>
      </c>
      <c r="U5010">
        <v>130.12</v>
      </c>
      <c r="V5010">
        <v>172.68</v>
      </c>
      <c r="W5010">
        <v>168.86</v>
      </c>
      <c r="X5010">
        <v>143.53</v>
      </c>
      <c r="Y5010">
        <v>111.84</v>
      </c>
      <c r="Z5010">
        <v>106.19</v>
      </c>
      <c r="AA5010">
        <v>118.99</v>
      </c>
      <c r="AB5010">
        <v>150.58000000000001</v>
      </c>
      <c r="AC5010">
        <v>149.56</v>
      </c>
      <c r="AD5010">
        <v>161.19</v>
      </c>
      <c r="AE5010">
        <v>140.22</v>
      </c>
    </row>
    <row r="5011" spans="1:31">
      <c r="A5011" t="s">
        <v>31</v>
      </c>
      <c r="B5011" t="s">
        <v>10021</v>
      </c>
      <c r="C5011" t="s">
        <v>10022</v>
      </c>
      <c r="D5011" t="s">
        <v>34</v>
      </c>
      <c r="E5011">
        <v>161.47</v>
      </c>
      <c r="F5011">
        <v>223.12</v>
      </c>
      <c r="G5011">
        <v>183</v>
      </c>
      <c r="H5011">
        <v>287.22000000000003</v>
      </c>
      <c r="I5011">
        <v>221.26</v>
      </c>
      <c r="J5011">
        <v>128.72</v>
      </c>
      <c r="K5011">
        <v>222.93</v>
      </c>
      <c r="L5011">
        <v>194.22</v>
      </c>
      <c r="M5011">
        <v>228.13</v>
      </c>
      <c r="N5011">
        <v>151.38</v>
      </c>
      <c r="O5011">
        <v>214.65</v>
      </c>
      <c r="P5011">
        <v>244.64</v>
      </c>
      <c r="Q5011">
        <v>279.69</v>
      </c>
      <c r="R5011">
        <v>178.71</v>
      </c>
      <c r="S5011">
        <v>124.16</v>
      </c>
      <c r="T5011">
        <v>167.21</v>
      </c>
      <c r="U5011">
        <v>154.63</v>
      </c>
      <c r="V5011">
        <v>220.6</v>
      </c>
      <c r="W5011">
        <v>257.08999999999997</v>
      </c>
      <c r="X5011">
        <v>118.03</v>
      </c>
      <c r="Y5011">
        <v>181.38</v>
      </c>
      <c r="Z5011">
        <v>208.3</v>
      </c>
      <c r="AA5011">
        <v>297.77999999999997</v>
      </c>
      <c r="AB5011">
        <v>273.24</v>
      </c>
      <c r="AC5011">
        <v>212.52</v>
      </c>
      <c r="AD5011">
        <v>255.78</v>
      </c>
      <c r="AE5011">
        <v>233.95</v>
      </c>
    </row>
    <row r="5012" spans="1:31">
      <c r="A5012" t="s">
        <v>31</v>
      </c>
      <c r="B5012" t="s">
        <v>10023</v>
      </c>
      <c r="C5012" t="s">
        <v>10024</v>
      </c>
      <c r="D5012" t="s">
        <v>34</v>
      </c>
      <c r="E5012">
        <v>155.69999999999999</v>
      </c>
      <c r="F5012">
        <v>217.51</v>
      </c>
      <c r="G5012">
        <v>176.56</v>
      </c>
      <c r="H5012">
        <v>281.33</v>
      </c>
      <c r="I5012">
        <v>214.44</v>
      </c>
      <c r="J5012">
        <v>122.2</v>
      </c>
      <c r="K5012">
        <v>216.32</v>
      </c>
      <c r="L5012">
        <v>187.43</v>
      </c>
      <c r="M5012">
        <v>222.25</v>
      </c>
      <c r="N5012">
        <v>145.94999999999999</v>
      </c>
      <c r="O5012">
        <v>208.3</v>
      </c>
      <c r="P5012">
        <v>238.79</v>
      </c>
      <c r="Q5012">
        <v>273.77999999999997</v>
      </c>
      <c r="R5012">
        <v>172.49</v>
      </c>
      <c r="S5012">
        <v>119.12</v>
      </c>
      <c r="T5012">
        <v>160.78</v>
      </c>
      <c r="U5012">
        <v>148.94</v>
      </c>
      <c r="V5012">
        <v>213.92</v>
      </c>
      <c r="W5012">
        <v>250.36</v>
      </c>
      <c r="X5012">
        <v>111.2</v>
      </c>
      <c r="Y5012">
        <v>175.05</v>
      </c>
      <c r="Z5012">
        <v>201.69</v>
      </c>
      <c r="AA5012">
        <v>290.98</v>
      </c>
      <c r="AB5012">
        <v>265.64999999999998</v>
      </c>
      <c r="AC5012">
        <v>206.68</v>
      </c>
      <c r="AD5012">
        <v>249.01</v>
      </c>
      <c r="AE5012">
        <v>228.2</v>
      </c>
    </row>
    <row r="5013" spans="1:31">
      <c r="A5013" t="s">
        <v>31</v>
      </c>
      <c r="B5013" t="s">
        <v>10025</v>
      </c>
      <c r="C5013" t="s">
        <v>10026</v>
      </c>
      <c r="D5013" t="s">
        <v>34</v>
      </c>
      <c r="E5013">
        <v>150.72</v>
      </c>
      <c r="F5013">
        <v>212.77</v>
      </c>
      <c r="G5013">
        <v>171.1</v>
      </c>
      <c r="H5013">
        <v>276.38</v>
      </c>
      <c r="I5013">
        <v>208.6</v>
      </c>
      <c r="J5013">
        <v>116.68</v>
      </c>
      <c r="K5013">
        <v>210.68</v>
      </c>
      <c r="L5013">
        <v>181.65</v>
      </c>
      <c r="M5013">
        <v>217.22</v>
      </c>
      <c r="N5013">
        <v>141.35</v>
      </c>
      <c r="O5013">
        <v>202.91</v>
      </c>
      <c r="P5013">
        <v>233.81</v>
      </c>
      <c r="Q5013">
        <v>268.75</v>
      </c>
      <c r="R5013">
        <v>167.19</v>
      </c>
      <c r="S5013">
        <v>114.78</v>
      </c>
      <c r="T5013">
        <v>155.35</v>
      </c>
      <c r="U5013">
        <v>144.11000000000001</v>
      </c>
      <c r="V5013">
        <v>208.17</v>
      </c>
      <c r="W5013">
        <v>244.5</v>
      </c>
      <c r="X5013">
        <v>105.48</v>
      </c>
      <c r="Y5013">
        <v>169.65</v>
      </c>
      <c r="Z5013">
        <v>196.05</v>
      </c>
      <c r="AA5013">
        <v>285.25</v>
      </c>
      <c r="AB5013">
        <v>259.19</v>
      </c>
      <c r="AC5013">
        <v>201.76</v>
      </c>
      <c r="AD5013">
        <v>243.21</v>
      </c>
      <c r="AE5013">
        <v>223.32</v>
      </c>
    </row>
    <row r="5014" spans="1:31">
      <c r="A5014" t="s">
        <v>31</v>
      </c>
      <c r="B5014" t="s">
        <v>10027</v>
      </c>
      <c r="C5014" t="s">
        <v>10028</v>
      </c>
      <c r="D5014" t="s">
        <v>34</v>
      </c>
      <c r="E5014">
        <v>140.88999999999999</v>
      </c>
      <c r="F5014">
        <v>203.18</v>
      </c>
      <c r="G5014">
        <v>160.13</v>
      </c>
      <c r="H5014">
        <v>266.31</v>
      </c>
      <c r="I5014">
        <v>196.99</v>
      </c>
      <c r="J5014">
        <v>105.56</v>
      </c>
      <c r="K5014">
        <v>199.41</v>
      </c>
      <c r="L5014">
        <v>170.09</v>
      </c>
      <c r="M5014">
        <v>207.24</v>
      </c>
      <c r="N5014">
        <v>132.11000000000001</v>
      </c>
      <c r="O5014">
        <v>192.09</v>
      </c>
      <c r="P5014">
        <v>223.84</v>
      </c>
      <c r="Q5014">
        <v>258.67</v>
      </c>
      <c r="R5014">
        <v>156.6</v>
      </c>
      <c r="S5014">
        <v>106.2</v>
      </c>
      <c r="T5014">
        <v>144.36000000000001</v>
      </c>
      <c r="U5014">
        <v>134.41</v>
      </c>
      <c r="V5014">
        <v>196.85</v>
      </c>
      <c r="W5014">
        <v>233.1</v>
      </c>
      <c r="X5014">
        <v>93.77</v>
      </c>
      <c r="Y5014">
        <v>158.84</v>
      </c>
      <c r="Z5014">
        <v>184.82</v>
      </c>
      <c r="AA5014">
        <v>273.63</v>
      </c>
      <c r="AB5014">
        <v>246.24</v>
      </c>
      <c r="AC5014">
        <v>191.78</v>
      </c>
      <c r="AD5014">
        <v>231.69</v>
      </c>
      <c r="AE5014">
        <v>213.48</v>
      </c>
    </row>
    <row r="5015" spans="1:31">
      <c r="A5015" t="s">
        <v>31</v>
      </c>
      <c r="B5015" t="s">
        <v>10029</v>
      </c>
      <c r="C5015" t="s">
        <v>10030</v>
      </c>
      <c r="D5015" t="s">
        <v>34</v>
      </c>
      <c r="E5015">
        <v>216.99</v>
      </c>
      <c r="F5015">
        <v>286.49</v>
      </c>
      <c r="G5015">
        <v>247.31</v>
      </c>
      <c r="H5015">
        <v>350.47</v>
      </c>
      <c r="I5015">
        <v>290.97000000000003</v>
      </c>
      <c r="J5015">
        <v>198.31</v>
      </c>
      <c r="K5015">
        <v>290.32</v>
      </c>
      <c r="L5015">
        <v>263.60000000000002</v>
      </c>
      <c r="M5015">
        <v>287.92</v>
      </c>
      <c r="N5015">
        <v>209.41</v>
      </c>
      <c r="O5015">
        <v>280.32</v>
      </c>
      <c r="P5015">
        <v>304.92</v>
      </c>
      <c r="Q5015">
        <v>342.04</v>
      </c>
      <c r="R5015">
        <v>243.31</v>
      </c>
      <c r="S5015">
        <v>179.76</v>
      </c>
      <c r="T5015">
        <v>236.09</v>
      </c>
      <c r="U5015">
        <v>215.01</v>
      </c>
      <c r="V5015">
        <v>284.67</v>
      </c>
      <c r="W5015">
        <v>321.44</v>
      </c>
      <c r="X5015">
        <v>195.09</v>
      </c>
      <c r="Y5015">
        <v>244.17</v>
      </c>
      <c r="Z5015">
        <v>271.83999999999997</v>
      </c>
      <c r="AA5015">
        <v>367.89</v>
      </c>
      <c r="AB5015">
        <v>348.92</v>
      </c>
      <c r="AC5015">
        <v>276.2</v>
      </c>
      <c r="AD5015">
        <v>323.73</v>
      </c>
      <c r="AE5015">
        <v>295.52999999999997</v>
      </c>
    </row>
    <row r="5016" spans="1:31">
      <c r="A5016" t="s">
        <v>31</v>
      </c>
      <c r="B5016" t="s">
        <v>10031</v>
      </c>
      <c r="C5016" t="s">
        <v>10032</v>
      </c>
      <c r="D5016" t="s">
        <v>34</v>
      </c>
      <c r="E5016">
        <v>192.13</v>
      </c>
      <c r="F5016">
        <v>257.06</v>
      </c>
      <c r="G5016">
        <v>217.48</v>
      </c>
      <c r="H5016">
        <v>320.61</v>
      </c>
      <c r="I5016">
        <v>259.58</v>
      </c>
      <c r="J5016">
        <v>166.06</v>
      </c>
      <c r="K5016">
        <v>259.52999999999997</v>
      </c>
      <c r="L5016">
        <v>231.77</v>
      </c>
      <c r="M5016">
        <v>261.52999999999997</v>
      </c>
      <c r="N5016">
        <v>182.74</v>
      </c>
      <c r="O5016">
        <v>249.91</v>
      </c>
      <c r="P5016">
        <v>277.45999999999998</v>
      </c>
      <c r="Q5016">
        <v>313.11</v>
      </c>
      <c r="R5016">
        <v>214</v>
      </c>
      <c r="S5016">
        <v>155.49</v>
      </c>
      <c r="T5016">
        <v>204.07</v>
      </c>
      <c r="U5016">
        <v>187.35</v>
      </c>
      <c r="V5016">
        <v>256.51</v>
      </c>
      <c r="W5016">
        <v>293.95</v>
      </c>
      <c r="X5016">
        <v>158.27000000000001</v>
      </c>
      <c r="Y5016">
        <v>215</v>
      </c>
      <c r="Z5016">
        <v>242.57</v>
      </c>
      <c r="AA5016">
        <v>334.38</v>
      </c>
      <c r="AB5016">
        <v>313.68</v>
      </c>
      <c r="AC5016">
        <v>246.5</v>
      </c>
      <c r="AD5016">
        <v>293.19</v>
      </c>
      <c r="AE5016">
        <v>266.95</v>
      </c>
    </row>
    <row r="5017" spans="1:31">
      <c r="A5017" t="s">
        <v>31</v>
      </c>
      <c r="B5017" t="s">
        <v>10033</v>
      </c>
      <c r="C5017" t="s">
        <v>10034</v>
      </c>
      <c r="D5017" t="s">
        <v>34</v>
      </c>
      <c r="E5017">
        <v>176.31</v>
      </c>
      <c r="F5017">
        <v>239.02</v>
      </c>
      <c r="G5017">
        <v>198.83</v>
      </c>
      <c r="H5017">
        <v>302.27</v>
      </c>
      <c r="I5017">
        <v>239.85</v>
      </c>
      <c r="J5017">
        <v>146.12</v>
      </c>
      <c r="K5017">
        <v>240.24</v>
      </c>
      <c r="L5017">
        <v>211.88</v>
      </c>
      <c r="M5017">
        <v>244.81</v>
      </c>
      <c r="N5017">
        <v>166.23</v>
      </c>
      <c r="O5017">
        <v>231</v>
      </c>
      <c r="P5017">
        <v>260.27</v>
      </c>
      <c r="Q5017">
        <v>295.19</v>
      </c>
      <c r="R5017">
        <v>195.68</v>
      </c>
      <c r="S5017">
        <v>140.26</v>
      </c>
      <c r="T5017">
        <v>184.3</v>
      </c>
      <c r="U5017">
        <v>170.16</v>
      </c>
      <c r="V5017">
        <v>238.49</v>
      </c>
      <c r="W5017">
        <v>276.17</v>
      </c>
      <c r="X5017">
        <v>135.9</v>
      </c>
      <c r="Y5017">
        <v>196.76</v>
      </c>
      <c r="Z5017">
        <v>224.13</v>
      </c>
      <c r="AA5017">
        <v>313.75</v>
      </c>
      <c r="AB5017">
        <v>291.68</v>
      </c>
      <c r="AC5017">
        <v>228.22</v>
      </c>
      <c r="AD5017">
        <v>273.93</v>
      </c>
      <c r="AE5017">
        <v>249.28</v>
      </c>
    </row>
    <row r="5018" spans="1:31">
      <c r="A5018" t="s">
        <v>31</v>
      </c>
      <c r="B5018" t="s">
        <v>10035</v>
      </c>
      <c r="C5018" t="s">
        <v>10036</v>
      </c>
      <c r="D5018" t="s">
        <v>34</v>
      </c>
      <c r="E5018">
        <v>166.26</v>
      </c>
      <c r="F5018">
        <v>228.18</v>
      </c>
      <c r="G5018">
        <v>187.31</v>
      </c>
      <c r="H5018">
        <v>291.2</v>
      </c>
      <c r="I5018">
        <v>227.54</v>
      </c>
      <c r="J5018">
        <v>133.97</v>
      </c>
      <c r="K5018">
        <v>228.3</v>
      </c>
      <c r="L5018">
        <v>199.57</v>
      </c>
      <c r="M5018">
        <v>234.27</v>
      </c>
      <c r="N5018">
        <v>156.11000000000001</v>
      </c>
      <c r="O5018">
        <v>219.39</v>
      </c>
      <c r="P5018">
        <v>249.63</v>
      </c>
      <c r="Q5018">
        <v>284.24</v>
      </c>
      <c r="R5018">
        <v>184.32</v>
      </c>
      <c r="S5018">
        <v>130.76</v>
      </c>
      <c r="T5018">
        <v>172.27</v>
      </c>
      <c r="U5018">
        <v>159.61000000000001</v>
      </c>
      <c r="V5018">
        <v>226.93</v>
      </c>
      <c r="W5018">
        <v>264.60000000000002</v>
      </c>
      <c r="X5018">
        <v>122.63</v>
      </c>
      <c r="Y5018">
        <v>185.46</v>
      </c>
      <c r="Z5018">
        <v>212.57</v>
      </c>
      <c r="AA5018">
        <v>301.25</v>
      </c>
      <c r="AB5018">
        <v>278.08999999999997</v>
      </c>
      <c r="AC5018">
        <v>217.18</v>
      </c>
      <c r="AD5018">
        <v>261.83</v>
      </c>
      <c r="AE5018">
        <v>238.52</v>
      </c>
    </row>
    <row r="5019" spans="1:31">
      <c r="A5019" t="s">
        <v>31</v>
      </c>
      <c r="B5019" t="s">
        <v>10037</v>
      </c>
      <c r="C5019" t="s">
        <v>10038</v>
      </c>
      <c r="D5019" t="s">
        <v>34</v>
      </c>
      <c r="E5019">
        <v>72.34</v>
      </c>
      <c r="F5019">
        <v>82.5</v>
      </c>
      <c r="G5019">
        <v>81.010000000000005</v>
      </c>
      <c r="H5019">
        <v>93.29</v>
      </c>
      <c r="I5019">
        <v>90.84</v>
      </c>
      <c r="J5019">
        <v>74.98</v>
      </c>
      <c r="K5019">
        <v>89.38</v>
      </c>
      <c r="L5019">
        <v>86.46</v>
      </c>
      <c r="M5019">
        <v>83.99</v>
      </c>
      <c r="N5019">
        <v>69.260000000000005</v>
      </c>
      <c r="O5019">
        <v>85.85</v>
      </c>
      <c r="P5019">
        <v>86.32</v>
      </c>
      <c r="Q5019">
        <v>92.43</v>
      </c>
      <c r="R5019">
        <v>79.650000000000006</v>
      </c>
      <c r="S5019">
        <v>62.88</v>
      </c>
      <c r="T5019">
        <v>79.959999999999994</v>
      </c>
      <c r="U5019">
        <v>71.819999999999993</v>
      </c>
      <c r="V5019">
        <v>88.62</v>
      </c>
      <c r="W5019">
        <v>94.62</v>
      </c>
      <c r="X5019">
        <v>76.7</v>
      </c>
      <c r="Y5019">
        <v>79.88</v>
      </c>
      <c r="Z5019">
        <v>85.74</v>
      </c>
      <c r="AA5019">
        <v>101.67</v>
      </c>
      <c r="AB5019">
        <v>104.32</v>
      </c>
      <c r="AC5019">
        <v>82.05</v>
      </c>
      <c r="AD5019">
        <v>95.25</v>
      </c>
      <c r="AE5019">
        <v>84.47</v>
      </c>
    </row>
    <row r="5020" spans="1:31">
      <c r="A5020" t="s">
        <v>31</v>
      </c>
      <c r="B5020" t="s">
        <v>10039</v>
      </c>
      <c r="C5020" t="s">
        <v>10040</v>
      </c>
      <c r="D5020" t="s">
        <v>34</v>
      </c>
      <c r="E5020">
        <v>67.36</v>
      </c>
      <c r="F5020">
        <v>77.27</v>
      </c>
      <c r="G5020">
        <v>75.34</v>
      </c>
      <c r="H5020">
        <v>87.91</v>
      </c>
      <c r="I5020">
        <v>84.8</v>
      </c>
      <c r="J5020">
        <v>69.05</v>
      </c>
      <c r="K5020">
        <v>83.51</v>
      </c>
      <c r="L5020">
        <v>80.44</v>
      </c>
      <c r="M5020">
        <v>78.81</v>
      </c>
      <c r="N5020">
        <v>64.36</v>
      </c>
      <c r="O5020">
        <v>80.16</v>
      </c>
      <c r="P5020">
        <v>81.13</v>
      </c>
      <c r="Q5020">
        <v>87.09</v>
      </c>
      <c r="R5020">
        <v>74.11</v>
      </c>
      <c r="S5020">
        <v>58.3</v>
      </c>
      <c r="T5020">
        <v>74.16</v>
      </c>
      <c r="U5020">
        <v>66.69</v>
      </c>
      <c r="V5020">
        <v>82.87</v>
      </c>
      <c r="W5020">
        <v>88.86</v>
      </c>
      <c r="X5020">
        <v>70.34</v>
      </c>
      <c r="Y5020">
        <v>74.3</v>
      </c>
      <c r="Z5020">
        <v>80.010000000000005</v>
      </c>
      <c r="AA5020">
        <v>95.56</v>
      </c>
      <c r="AB5020">
        <v>97.63</v>
      </c>
      <c r="AC5020">
        <v>76.709999999999994</v>
      </c>
      <c r="AD5020">
        <v>89.28</v>
      </c>
      <c r="AE5020">
        <v>79.25</v>
      </c>
    </row>
    <row r="5021" spans="1:31">
      <c r="A5021" t="s">
        <v>31</v>
      </c>
      <c r="B5021" t="s">
        <v>10041</v>
      </c>
      <c r="C5021" t="s">
        <v>10042</v>
      </c>
      <c r="D5021" t="s">
        <v>34</v>
      </c>
      <c r="E5021">
        <v>63.12</v>
      </c>
      <c r="F5021">
        <v>72.959999999999994</v>
      </c>
      <c r="G5021">
        <v>70.599999999999994</v>
      </c>
      <c r="H5021">
        <v>83.47</v>
      </c>
      <c r="I5021">
        <v>79.7</v>
      </c>
      <c r="J5021">
        <v>64.14</v>
      </c>
      <c r="K5021">
        <v>78.58</v>
      </c>
      <c r="L5021">
        <v>75.39</v>
      </c>
      <c r="M5021">
        <v>74.44</v>
      </c>
      <c r="N5021">
        <v>60.25</v>
      </c>
      <c r="O5021">
        <v>75.42</v>
      </c>
      <c r="P5021">
        <v>76.760000000000005</v>
      </c>
      <c r="Q5021">
        <v>82.62</v>
      </c>
      <c r="R5021">
        <v>69.44</v>
      </c>
      <c r="S5021">
        <v>54.43</v>
      </c>
      <c r="T5021">
        <v>69.31</v>
      </c>
      <c r="U5021">
        <v>62.41</v>
      </c>
      <c r="V5021">
        <v>77.97</v>
      </c>
      <c r="W5021">
        <v>83.92</v>
      </c>
      <c r="X5021">
        <v>65.099999999999994</v>
      </c>
      <c r="Y5021">
        <v>69.62</v>
      </c>
      <c r="Z5021">
        <v>75.19</v>
      </c>
      <c r="AA5021">
        <v>90.5</v>
      </c>
      <c r="AB5021">
        <v>92.01</v>
      </c>
      <c r="AC5021">
        <v>72.28</v>
      </c>
      <c r="AD5021">
        <v>84.26</v>
      </c>
      <c r="AE5021">
        <v>74.88</v>
      </c>
    </row>
    <row r="5022" spans="1:31">
      <c r="A5022" t="s">
        <v>31</v>
      </c>
      <c r="B5022" t="s">
        <v>10043</v>
      </c>
      <c r="C5022" t="s">
        <v>10044</v>
      </c>
      <c r="D5022" t="s">
        <v>34</v>
      </c>
      <c r="E5022">
        <v>54.65</v>
      </c>
      <c r="F5022">
        <v>64.06</v>
      </c>
      <c r="G5022">
        <v>60.96</v>
      </c>
      <c r="H5022">
        <v>74.27</v>
      </c>
      <c r="I5022">
        <v>69.44</v>
      </c>
      <c r="J5022">
        <v>54.04</v>
      </c>
      <c r="K5022">
        <v>68.58</v>
      </c>
      <c r="L5022">
        <v>65.13</v>
      </c>
      <c r="M5022">
        <v>65.64</v>
      </c>
      <c r="N5022">
        <v>51.88</v>
      </c>
      <c r="O5022">
        <v>65.73</v>
      </c>
      <c r="P5022">
        <v>67.91</v>
      </c>
      <c r="Q5022">
        <v>73.540000000000006</v>
      </c>
      <c r="R5022">
        <v>59.98</v>
      </c>
      <c r="S5022">
        <v>46.63</v>
      </c>
      <c r="T5022">
        <v>59.38</v>
      </c>
      <c r="U5022">
        <v>53.67</v>
      </c>
      <c r="V5022">
        <v>68.239999999999995</v>
      </c>
      <c r="W5022">
        <v>74.17</v>
      </c>
      <c r="X5022">
        <v>54.19</v>
      </c>
      <c r="Y5022">
        <v>60.12</v>
      </c>
      <c r="Z5022">
        <v>65.459999999999994</v>
      </c>
      <c r="AA5022">
        <v>80.069999999999993</v>
      </c>
      <c r="AB5022">
        <v>80.58</v>
      </c>
      <c r="AC5022">
        <v>63.15</v>
      </c>
      <c r="AD5022">
        <v>74.13</v>
      </c>
      <c r="AE5022">
        <v>65.95</v>
      </c>
    </row>
    <row r="5023" spans="1:31">
      <c r="A5023" t="s">
        <v>31</v>
      </c>
      <c r="B5023" t="s">
        <v>10045</v>
      </c>
      <c r="C5023" t="s">
        <v>10046</v>
      </c>
      <c r="D5023" t="s">
        <v>34</v>
      </c>
      <c r="E5023">
        <v>125.37</v>
      </c>
      <c r="F5023">
        <v>149.31</v>
      </c>
      <c r="G5023">
        <v>143.4</v>
      </c>
      <c r="H5023">
        <v>157.88999999999999</v>
      </c>
      <c r="I5023">
        <v>160.43</v>
      </c>
      <c r="J5023">
        <v>146.16</v>
      </c>
      <c r="K5023">
        <v>156.44999999999999</v>
      </c>
      <c r="L5023">
        <v>155.18</v>
      </c>
      <c r="M5023">
        <v>143.83000000000001</v>
      </c>
      <c r="N5023">
        <v>128.74</v>
      </c>
      <c r="O5023">
        <v>151.6</v>
      </c>
      <c r="P5023">
        <v>146.49</v>
      </c>
      <c r="Q5023">
        <v>155.65</v>
      </c>
      <c r="R5023">
        <v>144.86000000000001</v>
      </c>
      <c r="S5023">
        <v>121.57</v>
      </c>
      <c r="T5023">
        <v>149.85</v>
      </c>
      <c r="U5023">
        <v>133.19999999999999</v>
      </c>
      <c r="V5023">
        <v>150.41</v>
      </c>
      <c r="W5023">
        <v>156.91</v>
      </c>
      <c r="X5023">
        <v>157.22999999999999</v>
      </c>
      <c r="Y5023">
        <v>140.74</v>
      </c>
      <c r="Z5023">
        <v>146.1</v>
      </c>
      <c r="AA5023">
        <v>170.88</v>
      </c>
      <c r="AB5023">
        <v>178.07</v>
      </c>
      <c r="AC5023">
        <v>147.74</v>
      </c>
      <c r="AD5023">
        <v>162.5</v>
      </c>
      <c r="AE5023">
        <v>147.44999999999999</v>
      </c>
    </row>
    <row r="5024" spans="1:31">
      <c r="A5024" t="s">
        <v>31</v>
      </c>
      <c r="B5024" t="s">
        <v>10047</v>
      </c>
      <c r="C5024" t="s">
        <v>10048</v>
      </c>
      <c r="D5024" t="s">
        <v>34</v>
      </c>
      <c r="E5024">
        <v>100.98</v>
      </c>
      <c r="F5024">
        <v>118.08</v>
      </c>
      <c r="G5024">
        <v>113.79</v>
      </c>
      <c r="H5024">
        <v>127.04</v>
      </c>
      <c r="I5024">
        <v>128.49</v>
      </c>
      <c r="J5024">
        <v>112.76</v>
      </c>
      <c r="K5024">
        <v>125.23</v>
      </c>
      <c r="L5024">
        <v>123.04</v>
      </c>
      <c r="M5024">
        <v>116.87</v>
      </c>
      <c r="N5024">
        <v>101.06</v>
      </c>
      <c r="O5024">
        <v>120.64</v>
      </c>
      <c r="P5024">
        <v>118.58</v>
      </c>
      <c r="Q5024">
        <v>125.9</v>
      </c>
      <c r="R5024">
        <v>114.79</v>
      </c>
      <c r="S5024">
        <v>95.62</v>
      </c>
      <c r="T5024">
        <v>116.93</v>
      </c>
      <c r="U5024">
        <v>104.67</v>
      </c>
      <c r="V5024">
        <v>122.54</v>
      </c>
      <c r="W5024">
        <v>129.58000000000001</v>
      </c>
      <c r="X5024">
        <v>118.56</v>
      </c>
      <c r="Y5024">
        <v>111.8</v>
      </c>
      <c r="Z5024">
        <v>117.53</v>
      </c>
      <c r="AA5024">
        <v>137.22</v>
      </c>
      <c r="AB5024">
        <v>142.97</v>
      </c>
      <c r="AC5024">
        <v>116.79</v>
      </c>
      <c r="AD5024">
        <v>131.63999999999999</v>
      </c>
      <c r="AE5024">
        <v>117.86</v>
      </c>
    </row>
    <row r="5025" spans="1:31">
      <c r="A5025" t="s">
        <v>31</v>
      </c>
      <c r="B5025" t="s">
        <v>10049</v>
      </c>
      <c r="C5025" t="s">
        <v>10050</v>
      </c>
      <c r="D5025" t="s">
        <v>34</v>
      </c>
      <c r="E5025">
        <v>82.98</v>
      </c>
      <c r="F5025">
        <v>94.19</v>
      </c>
      <c r="G5025">
        <v>92.34</v>
      </c>
      <c r="H5025">
        <v>101.6</v>
      </c>
      <c r="I5025">
        <v>104.44</v>
      </c>
      <c r="J5025">
        <v>90.69</v>
      </c>
      <c r="K5025">
        <v>101.55</v>
      </c>
      <c r="L5025">
        <v>99.79</v>
      </c>
      <c r="M5025">
        <v>95.27</v>
      </c>
      <c r="N5025">
        <v>81.38</v>
      </c>
      <c r="O5025">
        <v>97.37</v>
      </c>
      <c r="P5025">
        <v>96.03</v>
      </c>
      <c r="Q5025">
        <v>101.27</v>
      </c>
      <c r="R5025">
        <v>93.01</v>
      </c>
      <c r="S5025">
        <v>77.489999999999995</v>
      </c>
      <c r="T5025">
        <v>93.99</v>
      </c>
      <c r="U5025">
        <v>84.45</v>
      </c>
      <c r="V5025">
        <v>100.78</v>
      </c>
      <c r="W5025">
        <v>106.94</v>
      </c>
      <c r="X5025">
        <v>93.9</v>
      </c>
      <c r="Y5025">
        <v>90.78</v>
      </c>
      <c r="Z5025">
        <v>95.95</v>
      </c>
      <c r="AA5025">
        <v>110.11</v>
      </c>
      <c r="AB5025">
        <v>115.85</v>
      </c>
      <c r="AC5025">
        <v>93.48</v>
      </c>
      <c r="AD5025">
        <v>107.15</v>
      </c>
      <c r="AE5025">
        <v>94.65</v>
      </c>
    </row>
    <row r="5026" spans="1:31">
      <c r="A5026" t="s">
        <v>31</v>
      </c>
      <c r="B5026" t="s">
        <v>10051</v>
      </c>
      <c r="C5026" t="s">
        <v>10052</v>
      </c>
      <c r="D5026" t="s">
        <v>34</v>
      </c>
      <c r="E5026">
        <v>76.489999999999995</v>
      </c>
      <c r="F5026">
        <v>87.96</v>
      </c>
      <c r="G5026">
        <v>84.78</v>
      </c>
      <c r="H5026">
        <v>97.31</v>
      </c>
      <c r="I5026">
        <v>96.86</v>
      </c>
      <c r="J5026">
        <v>80.290000000000006</v>
      </c>
      <c r="K5026">
        <v>94.47</v>
      </c>
      <c r="L5026">
        <v>91.48</v>
      </c>
      <c r="M5026">
        <v>89.93</v>
      </c>
      <c r="N5026">
        <v>74.069999999999993</v>
      </c>
      <c r="O5026">
        <v>90.4</v>
      </c>
      <c r="P5026">
        <v>91.11</v>
      </c>
      <c r="Q5026">
        <v>96.94</v>
      </c>
      <c r="R5026">
        <v>85.16</v>
      </c>
      <c r="S5026">
        <v>69.83</v>
      </c>
      <c r="T5026">
        <v>85</v>
      </c>
      <c r="U5026">
        <v>76.790000000000006</v>
      </c>
      <c r="V5026">
        <v>94.32</v>
      </c>
      <c r="W5026">
        <v>101.52</v>
      </c>
      <c r="X5026">
        <v>81.7</v>
      </c>
      <c r="Y5026">
        <v>83.41</v>
      </c>
      <c r="Z5026">
        <v>89.26</v>
      </c>
      <c r="AA5026">
        <v>104.8</v>
      </c>
      <c r="AB5026">
        <v>108.6</v>
      </c>
      <c r="AC5026">
        <v>86.88</v>
      </c>
      <c r="AD5026">
        <v>100.94</v>
      </c>
      <c r="AE5026">
        <v>89.11</v>
      </c>
    </row>
    <row r="5027" spans="1:31">
      <c r="A5027" t="s">
        <v>31</v>
      </c>
      <c r="B5027" t="s">
        <v>10053</v>
      </c>
      <c r="C5027" t="s">
        <v>10054</v>
      </c>
      <c r="D5027" t="s">
        <v>34</v>
      </c>
      <c r="E5027">
        <v>131.08000000000001</v>
      </c>
      <c r="F5027">
        <v>153.88</v>
      </c>
      <c r="G5027">
        <v>149.41</v>
      </c>
      <c r="H5027">
        <v>155.88</v>
      </c>
      <c r="I5027">
        <v>166.15</v>
      </c>
      <c r="J5027">
        <v>161.19</v>
      </c>
      <c r="K5027">
        <v>161.93</v>
      </c>
      <c r="L5027">
        <v>163.16999999999999</v>
      </c>
      <c r="M5027">
        <v>145.49</v>
      </c>
      <c r="N5027">
        <v>137.41999999999999</v>
      </c>
      <c r="O5027">
        <v>156.83000000000001</v>
      </c>
      <c r="P5027">
        <v>146.68</v>
      </c>
      <c r="Q5027">
        <v>154.28</v>
      </c>
      <c r="R5027">
        <v>153.13999999999999</v>
      </c>
      <c r="S5027">
        <v>132.34</v>
      </c>
      <c r="T5027">
        <v>159.91</v>
      </c>
      <c r="U5027">
        <v>141.78</v>
      </c>
      <c r="V5027">
        <v>154.07</v>
      </c>
      <c r="W5027">
        <v>157.07</v>
      </c>
      <c r="X5027">
        <v>175.75</v>
      </c>
      <c r="Y5027">
        <v>147.03</v>
      </c>
      <c r="Z5027">
        <v>149.9</v>
      </c>
      <c r="AA5027">
        <v>169.42</v>
      </c>
      <c r="AB5027">
        <v>181.23</v>
      </c>
      <c r="AC5027">
        <v>152.66999999999999</v>
      </c>
      <c r="AD5027">
        <v>164.56</v>
      </c>
      <c r="AE5027">
        <v>150.08000000000001</v>
      </c>
    </row>
    <row r="5028" spans="1:31">
      <c r="A5028" t="s">
        <v>31</v>
      </c>
      <c r="B5028" t="s">
        <v>10055</v>
      </c>
      <c r="C5028" t="s">
        <v>10056</v>
      </c>
      <c r="D5028" t="s">
        <v>34</v>
      </c>
      <c r="E5028">
        <v>164.61</v>
      </c>
      <c r="F5028">
        <v>181.65</v>
      </c>
      <c r="G5028">
        <v>191.24</v>
      </c>
      <c r="H5028">
        <v>191.74</v>
      </c>
      <c r="I5028">
        <v>201.65</v>
      </c>
      <c r="J5028">
        <v>197.13</v>
      </c>
      <c r="K5028">
        <v>199.14</v>
      </c>
      <c r="L5028">
        <v>202.76</v>
      </c>
      <c r="M5028">
        <v>172.88</v>
      </c>
      <c r="N5028">
        <v>165.76</v>
      </c>
      <c r="O5028">
        <v>194.2</v>
      </c>
      <c r="P5028">
        <v>178.9</v>
      </c>
      <c r="Q5028">
        <v>187.95</v>
      </c>
      <c r="R5028">
        <v>185.36</v>
      </c>
      <c r="S5028">
        <v>148.47999999999999</v>
      </c>
      <c r="T5028">
        <v>197.17</v>
      </c>
      <c r="U5028">
        <v>172.14</v>
      </c>
      <c r="V5028">
        <v>188.72</v>
      </c>
      <c r="W5028">
        <v>187.27</v>
      </c>
      <c r="X5028">
        <v>216.87</v>
      </c>
      <c r="Y5028">
        <v>188.47</v>
      </c>
      <c r="Z5028">
        <v>193.56</v>
      </c>
      <c r="AA5028">
        <v>217.16</v>
      </c>
      <c r="AB5028">
        <v>230.53</v>
      </c>
      <c r="AC5028">
        <v>185.08</v>
      </c>
      <c r="AD5028">
        <v>200.58</v>
      </c>
      <c r="AE5028">
        <v>182.12</v>
      </c>
    </row>
    <row r="5029" spans="1:31">
      <c r="A5029" t="s">
        <v>31</v>
      </c>
      <c r="B5029" t="s">
        <v>10057</v>
      </c>
      <c r="C5029" t="s">
        <v>10058</v>
      </c>
      <c r="D5029" t="s">
        <v>34</v>
      </c>
      <c r="E5029">
        <v>143.72</v>
      </c>
      <c r="F5029">
        <v>156.22</v>
      </c>
      <c r="G5029">
        <v>165.27</v>
      </c>
      <c r="H5029">
        <v>165.18</v>
      </c>
      <c r="I5029">
        <v>175.27</v>
      </c>
      <c r="J5029">
        <v>169.08</v>
      </c>
      <c r="K5029">
        <v>172.68</v>
      </c>
      <c r="L5029">
        <v>175.45</v>
      </c>
      <c r="M5029">
        <v>151.21</v>
      </c>
      <c r="N5029">
        <v>142.88</v>
      </c>
      <c r="O5029">
        <v>167.7</v>
      </c>
      <c r="P5029">
        <v>155.57</v>
      </c>
      <c r="Q5029">
        <v>162.76</v>
      </c>
      <c r="R5029">
        <v>160.47999999999999</v>
      </c>
      <c r="S5029">
        <v>129.05000000000001</v>
      </c>
      <c r="T5029">
        <v>169.44</v>
      </c>
      <c r="U5029">
        <v>148.5</v>
      </c>
      <c r="V5029">
        <v>165.53</v>
      </c>
      <c r="W5029">
        <v>165.45</v>
      </c>
      <c r="X5029">
        <v>183.98</v>
      </c>
      <c r="Y5029">
        <v>162.83000000000001</v>
      </c>
      <c r="Z5029">
        <v>168.08</v>
      </c>
      <c r="AA5029">
        <v>186.96</v>
      </c>
      <c r="AB5029">
        <v>199.49</v>
      </c>
      <c r="AC5029">
        <v>159.16999999999999</v>
      </c>
      <c r="AD5029">
        <v>174.78</v>
      </c>
      <c r="AE5029">
        <v>157.19999999999999</v>
      </c>
    </row>
    <row r="5030" spans="1:31">
      <c r="A5030" t="s">
        <v>31</v>
      </c>
      <c r="B5030" t="s">
        <v>10059</v>
      </c>
      <c r="C5030" t="s">
        <v>10060</v>
      </c>
      <c r="D5030" t="s">
        <v>34</v>
      </c>
      <c r="E5030">
        <v>208.12</v>
      </c>
      <c r="F5030">
        <v>228.84</v>
      </c>
      <c r="G5030">
        <v>236.04</v>
      </c>
      <c r="H5030">
        <v>233.18</v>
      </c>
      <c r="I5030">
        <v>257.43</v>
      </c>
      <c r="J5030">
        <v>250.05</v>
      </c>
      <c r="K5030">
        <v>249.86</v>
      </c>
      <c r="L5030">
        <v>254.38</v>
      </c>
      <c r="M5030">
        <v>223.43</v>
      </c>
      <c r="N5030">
        <v>210.45</v>
      </c>
      <c r="O5030">
        <v>241.51</v>
      </c>
      <c r="P5030">
        <v>223.94</v>
      </c>
      <c r="Q5030">
        <v>231.64</v>
      </c>
      <c r="R5030">
        <v>236.7</v>
      </c>
      <c r="S5030">
        <v>200.95</v>
      </c>
      <c r="T5030">
        <v>247.4</v>
      </c>
      <c r="U5030">
        <v>218.76</v>
      </c>
      <c r="V5030">
        <v>242.53</v>
      </c>
      <c r="W5030">
        <v>245.99</v>
      </c>
      <c r="X5030">
        <v>270.05</v>
      </c>
      <c r="Y5030">
        <v>232.01</v>
      </c>
      <c r="Z5030">
        <v>237.71</v>
      </c>
      <c r="AA5030">
        <v>259.08</v>
      </c>
      <c r="AB5030">
        <v>281.87</v>
      </c>
      <c r="AC5030">
        <v>230.81</v>
      </c>
      <c r="AD5030">
        <v>254.29</v>
      </c>
      <c r="AE5030">
        <v>226.29</v>
      </c>
    </row>
    <row r="5031" spans="1:31">
      <c r="A5031" t="s">
        <v>31</v>
      </c>
      <c r="B5031" t="s">
        <v>10061</v>
      </c>
      <c r="C5031" t="s">
        <v>10062</v>
      </c>
      <c r="D5031" t="s">
        <v>34</v>
      </c>
      <c r="E5031">
        <v>186.13</v>
      </c>
      <c r="F5031">
        <v>212.8</v>
      </c>
      <c r="G5031">
        <v>214.24</v>
      </c>
      <c r="H5031">
        <v>217.44</v>
      </c>
      <c r="I5031">
        <v>233.3</v>
      </c>
      <c r="J5031">
        <v>227.95</v>
      </c>
      <c r="K5031">
        <v>227.41</v>
      </c>
      <c r="L5031">
        <v>231.05</v>
      </c>
      <c r="M5031">
        <v>202.25</v>
      </c>
      <c r="N5031">
        <v>192.49</v>
      </c>
      <c r="O5031">
        <v>221.01</v>
      </c>
      <c r="P5031">
        <v>204.95</v>
      </c>
      <c r="Q5031">
        <v>214.37</v>
      </c>
      <c r="R5031">
        <v>214.96</v>
      </c>
      <c r="S5031">
        <v>181.8</v>
      </c>
      <c r="T5031">
        <v>226.58</v>
      </c>
      <c r="U5031">
        <v>199.54</v>
      </c>
      <c r="V5031">
        <v>216.73</v>
      </c>
      <c r="W5031">
        <v>218.95</v>
      </c>
      <c r="X5031">
        <v>249.79</v>
      </c>
      <c r="Y5031">
        <v>210.44</v>
      </c>
      <c r="Z5031">
        <v>214.66</v>
      </c>
      <c r="AA5031">
        <v>240.29</v>
      </c>
      <c r="AB5031">
        <v>257.25</v>
      </c>
      <c r="AC5031">
        <v>213.49</v>
      </c>
      <c r="AD5031">
        <v>230.57</v>
      </c>
      <c r="AE5031">
        <v>209.03</v>
      </c>
    </row>
    <row r="5032" spans="1:31">
      <c r="A5032" t="s">
        <v>31</v>
      </c>
      <c r="B5032" t="s">
        <v>10063</v>
      </c>
      <c r="C5032" t="s">
        <v>10064</v>
      </c>
      <c r="D5032" t="s">
        <v>34</v>
      </c>
      <c r="E5032">
        <v>392.48</v>
      </c>
      <c r="F5032">
        <v>400.28</v>
      </c>
      <c r="G5032">
        <v>368.76</v>
      </c>
      <c r="H5032">
        <v>339.78</v>
      </c>
      <c r="I5032">
        <v>537.25</v>
      </c>
      <c r="J5032">
        <v>425.73</v>
      </c>
      <c r="K5032">
        <v>492.14</v>
      </c>
      <c r="L5032">
        <v>473.47</v>
      </c>
      <c r="M5032">
        <v>466.5</v>
      </c>
      <c r="N5032">
        <v>457.89</v>
      </c>
      <c r="O5032">
        <v>628.29999999999995</v>
      </c>
      <c r="P5032">
        <v>435.94</v>
      </c>
      <c r="Q5032">
        <v>366</v>
      </c>
      <c r="R5032">
        <v>417.89</v>
      </c>
      <c r="S5032">
        <v>402.3</v>
      </c>
      <c r="T5032">
        <v>402.25</v>
      </c>
      <c r="U5032">
        <v>375.24</v>
      </c>
      <c r="V5032">
        <v>548.66999999999996</v>
      </c>
      <c r="W5032">
        <v>522.15</v>
      </c>
      <c r="X5032">
        <v>392.43</v>
      </c>
      <c r="Y5032">
        <v>333.61</v>
      </c>
      <c r="Z5032">
        <v>317.67</v>
      </c>
      <c r="AA5032">
        <v>349.13</v>
      </c>
      <c r="AB5032">
        <v>460.21</v>
      </c>
      <c r="AC5032">
        <v>442.12</v>
      </c>
      <c r="AD5032">
        <v>490.7</v>
      </c>
      <c r="AE5032">
        <v>413.32</v>
      </c>
    </row>
    <row r="5033" spans="1:31">
      <c r="A5033" t="s">
        <v>31</v>
      </c>
      <c r="B5033" t="s">
        <v>10065</v>
      </c>
      <c r="C5033" t="s">
        <v>10066</v>
      </c>
      <c r="D5033" t="s">
        <v>34</v>
      </c>
      <c r="E5033">
        <v>334.73</v>
      </c>
      <c r="F5033">
        <v>345.99</v>
      </c>
      <c r="G5033">
        <v>313.24</v>
      </c>
      <c r="H5033">
        <v>290.61</v>
      </c>
      <c r="I5033">
        <v>462.97</v>
      </c>
      <c r="J5033">
        <v>365.35</v>
      </c>
      <c r="K5033">
        <v>423.59</v>
      </c>
      <c r="L5033">
        <v>406.51</v>
      </c>
      <c r="M5033">
        <v>401.3</v>
      </c>
      <c r="N5033">
        <v>397.29</v>
      </c>
      <c r="O5033">
        <v>548.1</v>
      </c>
      <c r="P5033">
        <v>375.33</v>
      </c>
      <c r="Q5033">
        <v>313.17</v>
      </c>
      <c r="R5033">
        <v>357.77</v>
      </c>
      <c r="S5033">
        <v>346.6</v>
      </c>
      <c r="T5033">
        <v>344.69</v>
      </c>
      <c r="U5033">
        <v>321.67</v>
      </c>
      <c r="V5033">
        <v>471.72</v>
      </c>
      <c r="W5033">
        <v>446.24</v>
      </c>
      <c r="X5033">
        <v>337.12</v>
      </c>
      <c r="Y5033">
        <v>281.66000000000003</v>
      </c>
      <c r="Z5033">
        <v>265.7</v>
      </c>
      <c r="AA5033">
        <v>296.44</v>
      </c>
      <c r="AB5033">
        <v>392.31</v>
      </c>
      <c r="AC5033">
        <v>382.8</v>
      </c>
      <c r="AD5033">
        <v>420.71</v>
      </c>
      <c r="AE5033">
        <v>356.5</v>
      </c>
    </row>
    <row r="5034" spans="1:31">
      <c r="A5034" t="s">
        <v>31</v>
      </c>
      <c r="B5034" t="s">
        <v>10067</v>
      </c>
      <c r="C5034" t="s">
        <v>10068</v>
      </c>
      <c r="D5034" t="s">
        <v>34</v>
      </c>
      <c r="E5034">
        <v>130.54</v>
      </c>
      <c r="F5034">
        <v>153.55000000000001</v>
      </c>
      <c r="G5034">
        <v>148.46</v>
      </c>
      <c r="H5034">
        <v>157.57</v>
      </c>
      <c r="I5034">
        <v>165.8</v>
      </c>
      <c r="J5034">
        <v>157.82</v>
      </c>
      <c r="K5034">
        <v>161.69</v>
      </c>
      <c r="L5034">
        <v>161.91</v>
      </c>
      <c r="M5034">
        <v>146.38</v>
      </c>
      <c r="N5034">
        <v>135.82</v>
      </c>
      <c r="O5034">
        <v>156.44</v>
      </c>
      <c r="P5034">
        <v>147.75</v>
      </c>
      <c r="Q5034">
        <v>155.91999999999999</v>
      </c>
      <c r="R5034">
        <v>151.91</v>
      </c>
      <c r="S5034">
        <v>130.35</v>
      </c>
      <c r="T5034">
        <v>157.72</v>
      </c>
      <c r="U5034">
        <v>140.16</v>
      </c>
      <c r="V5034">
        <v>154.6</v>
      </c>
      <c r="W5034">
        <v>158.86000000000001</v>
      </c>
      <c r="X5034">
        <v>170.9</v>
      </c>
      <c r="Y5034">
        <v>146.19999999999999</v>
      </c>
      <c r="Z5034">
        <v>149.88999999999999</v>
      </c>
      <c r="AA5034">
        <v>170.84</v>
      </c>
      <c r="AB5034">
        <v>181.69</v>
      </c>
      <c r="AC5034">
        <v>152.18</v>
      </c>
      <c r="AD5034">
        <v>165.47</v>
      </c>
      <c r="AE5034">
        <v>150.44999999999999</v>
      </c>
    </row>
    <row r="5035" spans="1:31">
      <c r="A5035" t="s">
        <v>31</v>
      </c>
      <c r="B5035" t="s">
        <v>10069</v>
      </c>
      <c r="C5035" t="s">
        <v>10070</v>
      </c>
      <c r="D5035" t="s">
        <v>34</v>
      </c>
      <c r="E5035">
        <v>162.66999999999999</v>
      </c>
      <c r="F5035">
        <v>198.19</v>
      </c>
      <c r="G5035">
        <v>188.26</v>
      </c>
      <c r="H5035">
        <v>201.2</v>
      </c>
      <c r="I5035">
        <v>209.33</v>
      </c>
      <c r="J5035">
        <v>204.8</v>
      </c>
      <c r="K5035">
        <v>204.62</v>
      </c>
      <c r="L5035">
        <v>205.68</v>
      </c>
      <c r="M5035">
        <v>182.96</v>
      </c>
      <c r="N5035">
        <v>174.58</v>
      </c>
      <c r="O5035">
        <v>199.32</v>
      </c>
      <c r="P5035">
        <v>185.86</v>
      </c>
      <c r="Q5035">
        <v>197.48</v>
      </c>
      <c r="R5035">
        <v>193.48</v>
      </c>
      <c r="S5035">
        <v>166.77</v>
      </c>
      <c r="T5035">
        <v>203.41</v>
      </c>
      <c r="U5035">
        <v>179.74</v>
      </c>
      <c r="V5035">
        <v>191.44</v>
      </c>
      <c r="W5035">
        <v>194.65</v>
      </c>
      <c r="X5035">
        <v>226.33</v>
      </c>
      <c r="Y5035">
        <v>185.41</v>
      </c>
      <c r="Z5035">
        <v>187.83</v>
      </c>
      <c r="AA5035">
        <v>217.45</v>
      </c>
      <c r="AB5035">
        <v>229.54</v>
      </c>
      <c r="AC5035">
        <v>195.89</v>
      </c>
      <c r="AD5035">
        <v>207.45</v>
      </c>
      <c r="AE5035">
        <v>192.1</v>
      </c>
    </row>
    <row r="5036" spans="1:31">
      <c r="A5036" t="s">
        <v>31</v>
      </c>
      <c r="B5036" t="s">
        <v>10071</v>
      </c>
      <c r="C5036" t="s">
        <v>10072</v>
      </c>
      <c r="D5036" t="s">
        <v>34</v>
      </c>
      <c r="E5036">
        <v>142.01</v>
      </c>
      <c r="F5036">
        <v>169.41</v>
      </c>
      <c r="G5036">
        <v>162.65</v>
      </c>
      <c r="H5036">
        <v>173.08</v>
      </c>
      <c r="I5036">
        <v>181.32</v>
      </c>
      <c r="J5036">
        <v>174.53</v>
      </c>
      <c r="K5036">
        <v>176.99</v>
      </c>
      <c r="L5036">
        <v>177.5</v>
      </c>
      <c r="M5036">
        <v>159.43</v>
      </c>
      <c r="N5036">
        <v>149.62</v>
      </c>
      <c r="O5036">
        <v>171.7</v>
      </c>
      <c r="P5036">
        <v>161.33000000000001</v>
      </c>
      <c r="Q5036">
        <v>170.7</v>
      </c>
      <c r="R5036">
        <v>166.73</v>
      </c>
      <c r="S5036">
        <v>143.33000000000001</v>
      </c>
      <c r="T5036">
        <v>173.98</v>
      </c>
      <c r="U5036">
        <v>154.25</v>
      </c>
      <c r="V5036">
        <v>167.78</v>
      </c>
      <c r="W5036">
        <v>171.68</v>
      </c>
      <c r="X5036">
        <v>190.59</v>
      </c>
      <c r="Y5036">
        <v>160.16999999999999</v>
      </c>
      <c r="Z5036">
        <v>163.44</v>
      </c>
      <c r="AA5036">
        <v>187.43</v>
      </c>
      <c r="AB5036">
        <v>198.73</v>
      </c>
      <c r="AC5036">
        <v>167.73</v>
      </c>
      <c r="AD5036">
        <v>180.44</v>
      </c>
      <c r="AE5036">
        <v>165.25</v>
      </c>
    </row>
    <row r="5037" spans="1:31">
      <c r="A5037" t="s">
        <v>31</v>
      </c>
      <c r="B5037" t="s">
        <v>10073</v>
      </c>
      <c r="C5037" t="s">
        <v>10074</v>
      </c>
      <c r="D5037" t="s">
        <v>34</v>
      </c>
      <c r="E5037">
        <v>210.21</v>
      </c>
      <c r="F5037">
        <v>261.04000000000002</v>
      </c>
      <c r="G5037">
        <v>238.59</v>
      </c>
      <c r="H5037">
        <v>253.31</v>
      </c>
      <c r="I5037">
        <v>275.57</v>
      </c>
      <c r="J5037">
        <v>271.72000000000003</v>
      </c>
      <c r="K5037">
        <v>264.83999999999997</v>
      </c>
      <c r="L5037">
        <v>266.47000000000003</v>
      </c>
      <c r="M5037">
        <v>242.85</v>
      </c>
      <c r="N5037">
        <v>230.99</v>
      </c>
      <c r="O5037">
        <v>256.31</v>
      </c>
      <c r="P5037">
        <v>239.25</v>
      </c>
      <c r="Q5037">
        <v>251.27</v>
      </c>
      <c r="R5037">
        <v>256.08999999999997</v>
      </c>
      <c r="S5037">
        <v>234.87</v>
      </c>
      <c r="T5037">
        <v>265.76</v>
      </c>
      <c r="U5037">
        <v>237.53</v>
      </c>
      <c r="V5037">
        <v>251.14</v>
      </c>
      <c r="W5037">
        <v>259.93</v>
      </c>
      <c r="X5037">
        <v>297.57</v>
      </c>
      <c r="Y5037">
        <v>234.37</v>
      </c>
      <c r="Z5037">
        <v>235.03</v>
      </c>
      <c r="AA5037">
        <v>266.36</v>
      </c>
      <c r="AB5037">
        <v>287.74</v>
      </c>
      <c r="AC5037">
        <v>254.46</v>
      </c>
      <c r="AD5037">
        <v>270.01</v>
      </c>
      <c r="AE5037">
        <v>247.66</v>
      </c>
    </row>
    <row r="5038" spans="1:31">
      <c r="A5038" t="s">
        <v>31</v>
      </c>
      <c r="B5038" t="s">
        <v>10075</v>
      </c>
      <c r="C5038" t="s">
        <v>10076</v>
      </c>
      <c r="D5038" t="s">
        <v>34</v>
      </c>
      <c r="E5038">
        <v>186.75</v>
      </c>
      <c r="F5038">
        <v>242.58</v>
      </c>
      <c r="G5038">
        <v>214.83</v>
      </c>
      <c r="H5038">
        <v>235.99</v>
      </c>
      <c r="I5038">
        <v>249.27</v>
      </c>
      <c r="J5038">
        <v>246.32</v>
      </c>
      <c r="K5038">
        <v>240.37</v>
      </c>
      <c r="L5038">
        <v>240.8</v>
      </c>
      <c r="M5038">
        <v>220.15</v>
      </c>
      <c r="N5038">
        <v>210.65</v>
      </c>
      <c r="O5038">
        <v>233.72</v>
      </c>
      <c r="P5038">
        <v>218.82</v>
      </c>
      <c r="Q5038">
        <v>232.53</v>
      </c>
      <c r="R5038">
        <v>231.98</v>
      </c>
      <c r="S5038">
        <v>213.09</v>
      </c>
      <c r="T5038">
        <v>242.12</v>
      </c>
      <c r="U5038">
        <v>215.9</v>
      </c>
      <c r="V5038">
        <v>223.88</v>
      </c>
      <c r="W5038">
        <v>231.74</v>
      </c>
      <c r="X5038">
        <v>273.10000000000002</v>
      </c>
      <c r="Y5038">
        <v>210.91</v>
      </c>
      <c r="Z5038">
        <v>210.48</v>
      </c>
      <c r="AA5038">
        <v>246</v>
      </c>
      <c r="AB5038">
        <v>261.23</v>
      </c>
      <c r="AC5038">
        <v>234.84</v>
      </c>
      <c r="AD5038">
        <v>244.59</v>
      </c>
      <c r="AE5038">
        <v>228.49</v>
      </c>
    </row>
    <row r="5039" spans="1:31">
      <c r="A5039" t="s">
        <v>31</v>
      </c>
      <c r="B5039" t="s">
        <v>10077</v>
      </c>
      <c r="C5039" t="s">
        <v>10078</v>
      </c>
      <c r="D5039" t="s">
        <v>34</v>
      </c>
      <c r="E5039">
        <v>369.1</v>
      </c>
      <c r="F5039">
        <v>405.11</v>
      </c>
      <c r="G5039">
        <v>355.47</v>
      </c>
      <c r="H5039">
        <v>343.1</v>
      </c>
      <c r="I5039">
        <v>511.49</v>
      </c>
      <c r="J5039">
        <v>424.1</v>
      </c>
      <c r="K5039">
        <v>468.59</v>
      </c>
      <c r="L5039">
        <v>453.23</v>
      </c>
      <c r="M5039">
        <v>448.03</v>
      </c>
      <c r="N5039">
        <v>437.43</v>
      </c>
      <c r="O5039">
        <v>572.86</v>
      </c>
      <c r="P5039">
        <v>416.93</v>
      </c>
      <c r="Q5039">
        <v>364.91</v>
      </c>
      <c r="R5039">
        <v>412.57</v>
      </c>
      <c r="S5039">
        <v>408.56</v>
      </c>
      <c r="T5039">
        <v>400.6</v>
      </c>
      <c r="U5039">
        <v>373.05</v>
      </c>
      <c r="V5039">
        <v>508.97</v>
      </c>
      <c r="W5039">
        <v>495.65</v>
      </c>
      <c r="X5039">
        <v>406.05</v>
      </c>
      <c r="Y5039">
        <v>325.85000000000002</v>
      </c>
      <c r="Z5039">
        <v>310.06</v>
      </c>
      <c r="AA5039">
        <v>343.9</v>
      </c>
      <c r="AB5039">
        <v>440.21</v>
      </c>
      <c r="AC5039">
        <v>430.48</v>
      </c>
      <c r="AD5039">
        <v>470.26</v>
      </c>
      <c r="AE5039">
        <v>403.75</v>
      </c>
    </row>
    <row r="5040" spans="1:31">
      <c r="A5040" t="s">
        <v>31</v>
      </c>
      <c r="B5040" t="s">
        <v>10079</v>
      </c>
      <c r="C5040" t="s">
        <v>10080</v>
      </c>
      <c r="D5040" t="s">
        <v>34</v>
      </c>
      <c r="E5040">
        <v>308.35000000000002</v>
      </c>
      <c r="F5040">
        <v>344.71</v>
      </c>
      <c r="G5040">
        <v>296.58</v>
      </c>
      <c r="H5040">
        <v>289.22000000000003</v>
      </c>
      <c r="I5040">
        <v>431.88</v>
      </c>
      <c r="J5040">
        <v>358.12</v>
      </c>
      <c r="K5040">
        <v>395.25</v>
      </c>
      <c r="L5040">
        <v>381.59</v>
      </c>
      <c r="M5040">
        <v>377.98</v>
      </c>
      <c r="N5040">
        <v>371.8</v>
      </c>
      <c r="O5040">
        <v>487.63</v>
      </c>
      <c r="P5040">
        <v>351.91</v>
      </c>
      <c r="Q5040">
        <v>307.39999999999998</v>
      </c>
      <c r="R5040">
        <v>347.4</v>
      </c>
      <c r="S5040">
        <v>346.75</v>
      </c>
      <c r="T5040">
        <v>337.84</v>
      </c>
      <c r="U5040">
        <v>314.68</v>
      </c>
      <c r="V5040">
        <v>427.88</v>
      </c>
      <c r="W5040">
        <v>415.21</v>
      </c>
      <c r="X5040">
        <v>344.27</v>
      </c>
      <c r="Y5040">
        <v>270.75</v>
      </c>
      <c r="Z5040">
        <v>255.45</v>
      </c>
      <c r="AA5040">
        <v>287.41000000000003</v>
      </c>
      <c r="AB5040">
        <v>368.18</v>
      </c>
      <c r="AC5040">
        <v>365.73</v>
      </c>
      <c r="AD5040">
        <v>395.45</v>
      </c>
      <c r="AE5040">
        <v>341.95</v>
      </c>
    </row>
    <row r="5041" spans="1:31">
      <c r="A5041" t="s">
        <v>31</v>
      </c>
      <c r="B5041" t="s">
        <v>10081</v>
      </c>
      <c r="C5041" t="s">
        <v>10082</v>
      </c>
      <c r="D5041" t="s">
        <v>34</v>
      </c>
      <c r="E5041">
        <v>144.96</v>
      </c>
      <c r="F5041">
        <v>150.81</v>
      </c>
      <c r="G5041">
        <v>163.94</v>
      </c>
      <c r="H5041">
        <v>158.82</v>
      </c>
      <c r="I5041">
        <v>174.21</v>
      </c>
      <c r="J5041">
        <v>166.82</v>
      </c>
      <c r="K5041">
        <v>170.74</v>
      </c>
      <c r="L5041">
        <v>174.03</v>
      </c>
      <c r="M5041">
        <v>150.53</v>
      </c>
      <c r="N5041">
        <v>140.57</v>
      </c>
      <c r="O5041">
        <v>164.74</v>
      </c>
      <c r="P5041">
        <v>153.03</v>
      </c>
      <c r="Q5041">
        <v>157.97999999999999</v>
      </c>
      <c r="R5041">
        <v>159.11000000000001</v>
      </c>
      <c r="S5041">
        <v>128.81</v>
      </c>
      <c r="T5041">
        <v>166.49</v>
      </c>
      <c r="U5041">
        <v>146.58000000000001</v>
      </c>
      <c r="V5041">
        <v>167.04</v>
      </c>
      <c r="W5041">
        <v>167.74</v>
      </c>
      <c r="X5041">
        <v>178.51</v>
      </c>
      <c r="Y5041">
        <v>161.47</v>
      </c>
      <c r="Z5041">
        <v>167.56</v>
      </c>
      <c r="AA5041">
        <v>180.95</v>
      </c>
      <c r="AB5041">
        <v>196.48</v>
      </c>
      <c r="AC5041">
        <v>154.55000000000001</v>
      </c>
      <c r="AD5041">
        <v>173.49</v>
      </c>
      <c r="AE5041">
        <v>152.87</v>
      </c>
    </row>
    <row r="5042" spans="1:31">
      <c r="A5042" t="s">
        <v>31</v>
      </c>
      <c r="B5042" t="s">
        <v>10083</v>
      </c>
      <c r="C5042" t="s">
        <v>10084</v>
      </c>
      <c r="D5042" t="s">
        <v>34</v>
      </c>
      <c r="E5042">
        <v>180.19</v>
      </c>
      <c r="F5042">
        <v>192.79</v>
      </c>
      <c r="G5042">
        <v>207.46</v>
      </c>
      <c r="H5042">
        <v>202.85</v>
      </c>
      <c r="I5042">
        <v>218.36</v>
      </c>
      <c r="J5042">
        <v>213.42</v>
      </c>
      <c r="K5042">
        <v>214.97</v>
      </c>
      <c r="L5042">
        <v>219.69</v>
      </c>
      <c r="M5042">
        <v>186.89</v>
      </c>
      <c r="N5042">
        <v>178.6</v>
      </c>
      <c r="O5042">
        <v>208.91</v>
      </c>
      <c r="P5042">
        <v>192.01</v>
      </c>
      <c r="Q5042">
        <v>199.86</v>
      </c>
      <c r="R5042">
        <v>200.62</v>
      </c>
      <c r="S5042">
        <v>161.07</v>
      </c>
      <c r="T5042">
        <v>212.59</v>
      </c>
      <c r="U5042">
        <v>185.93</v>
      </c>
      <c r="V5042">
        <v>206.23</v>
      </c>
      <c r="W5042">
        <v>204.75</v>
      </c>
      <c r="X5042">
        <v>232.78</v>
      </c>
      <c r="Y5042">
        <v>204.41</v>
      </c>
      <c r="Z5042">
        <v>210.43</v>
      </c>
      <c r="AA5042">
        <v>231.25</v>
      </c>
      <c r="AB5042">
        <v>248.41</v>
      </c>
      <c r="AC5042">
        <v>197.48</v>
      </c>
      <c r="AD5042">
        <v>216.72</v>
      </c>
      <c r="AE5042">
        <v>194.24</v>
      </c>
    </row>
    <row r="5043" spans="1:31">
      <c r="A5043" t="s">
        <v>31</v>
      </c>
      <c r="B5043" t="s">
        <v>10085</v>
      </c>
      <c r="C5043" t="s">
        <v>10086</v>
      </c>
      <c r="D5043" t="s">
        <v>34</v>
      </c>
      <c r="E5043">
        <v>157.57</v>
      </c>
      <c r="F5043">
        <v>165.76</v>
      </c>
      <c r="G5043">
        <v>179.47</v>
      </c>
      <c r="H5043">
        <v>174.5</v>
      </c>
      <c r="I5043">
        <v>189.98</v>
      </c>
      <c r="J5043">
        <v>183.43</v>
      </c>
      <c r="K5043">
        <v>186.53</v>
      </c>
      <c r="L5043">
        <v>190.33</v>
      </c>
      <c r="M5043">
        <v>163.54</v>
      </c>
      <c r="N5043">
        <v>154.13</v>
      </c>
      <c r="O5043">
        <v>180.49</v>
      </c>
      <c r="P5043">
        <v>166.95</v>
      </c>
      <c r="Q5043">
        <v>172.91</v>
      </c>
      <c r="R5043">
        <v>173.93</v>
      </c>
      <c r="S5043">
        <v>140.34</v>
      </c>
      <c r="T5043">
        <v>182.93</v>
      </c>
      <c r="U5043">
        <v>160.62</v>
      </c>
      <c r="V5043">
        <v>181.07</v>
      </c>
      <c r="W5043">
        <v>181.02</v>
      </c>
      <c r="X5043">
        <v>197.81</v>
      </c>
      <c r="Y5043">
        <v>176.79</v>
      </c>
      <c r="Z5043">
        <v>182.87</v>
      </c>
      <c r="AA5043">
        <v>198.87</v>
      </c>
      <c r="AB5043">
        <v>215</v>
      </c>
      <c r="AC5043">
        <v>169.84</v>
      </c>
      <c r="AD5043">
        <v>188.93</v>
      </c>
      <c r="AE5043">
        <v>167.62</v>
      </c>
    </row>
    <row r="5044" spans="1:31">
      <c r="A5044" t="s">
        <v>31</v>
      </c>
      <c r="B5044" t="s">
        <v>10087</v>
      </c>
      <c r="C5044" t="s">
        <v>10088</v>
      </c>
      <c r="D5044" t="s">
        <v>34</v>
      </c>
      <c r="E5044">
        <v>231.73</v>
      </c>
      <c r="F5044">
        <v>246.84</v>
      </c>
      <c r="G5044">
        <v>260.55</v>
      </c>
      <c r="H5044">
        <v>251.82</v>
      </c>
      <c r="I5044">
        <v>283.36</v>
      </c>
      <c r="J5044">
        <v>273.95</v>
      </c>
      <c r="K5044">
        <v>274.39</v>
      </c>
      <c r="L5044">
        <v>280.05</v>
      </c>
      <c r="M5044">
        <v>245.81</v>
      </c>
      <c r="N5044">
        <v>229.97</v>
      </c>
      <c r="O5044">
        <v>264.36</v>
      </c>
      <c r="P5044">
        <v>245.07</v>
      </c>
      <c r="Q5044">
        <v>251.43</v>
      </c>
      <c r="R5044">
        <v>260.02</v>
      </c>
      <c r="S5044">
        <v>220.15</v>
      </c>
      <c r="T5044">
        <v>270.61</v>
      </c>
      <c r="U5044">
        <v>239.66</v>
      </c>
      <c r="V5044">
        <v>269.7</v>
      </c>
      <c r="W5044">
        <v>273.86</v>
      </c>
      <c r="X5044">
        <v>293.01</v>
      </c>
      <c r="Y5044">
        <v>256.12</v>
      </c>
      <c r="Z5044">
        <v>263.48</v>
      </c>
      <c r="AA5044">
        <v>281.83999999999997</v>
      </c>
      <c r="AB5044">
        <v>309.75</v>
      </c>
      <c r="AC5044">
        <v>250.38</v>
      </c>
      <c r="AD5044">
        <v>279.88</v>
      </c>
      <c r="AE5044">
        <v>245.78</v>
      </c>
    </row>
    <row r="5045" spans="1:31">
      <c r="A5045" t="s">
        <v>31</v>
      </c>
      <c r="B5045" t="s">
        <v>10089</v>
      </c>
      <c r="C5045" t="s">
        <v>10090</v>
      </c>
      <c r="D5045" t="s">
        <v>34</v>
      </c>
      <c r="E5045">
        <v>203.48</v>
      </c>
      <c r="F5045">
        <v>224.67</v>
      </c>
      <c r="G5045">
        <v>232.07</v>
      </c>
      <c r="H5045">
        <v>229.47</v>
      </c>
      <c r="I5045">
        <v>251.72</v>
      </c>
      <c r="J5045">
        <v>245.41</v>
      </c>
      <c r="K5045">
        <v>244.74</v>
      </c>
      <c r="L5045">
        <v>249.57</v>
      </c>
      <c r="M5045">
        <v>217.81</v>
      </c>
      <c r="N5045">
        <v>206.34</v>
      </c>
      <c r="O5045">
        <v>237.06</v>
      </c>
      <c r="P5045">
        <v>219.45</v>
      </c>
      <c r="Q5045">
        <v>227.4</v>
      </c>
      <c r="R5045">
        <v>231.62</v>
      </c>
      <c r="S5045">
        <v>195.47</v>
      </c>
      <c r="T5045">
        <v>243.26</v>
      </c>
      <c r="U5045">
        <v>214.49</v>
      </c>
      <c r="V5045">
        <v>236.3</v>
      </c>
      <c r="W5045">
        <v>238.74</v>
      </c>
      <c r="X5045">
        <v>266.45</v>
      </c>
      <c r="Y5045">
        <v>227.95</v>
      </c>
      <c r="Z5045">
        <v>233.37</v>
      </c>
      <c r="AA5045">
        <v>255.66</v>
      </c>
      <c r="AB5045">
        <v>276.92</v>
      </c>
      <c r="AC5045">
        <v>226.82</v>
      </c>
      <c r="AD5045">
        <v>248.48</v>
      </c>
      <c r="AE5045">
        <v>222.15</v>
      </c>
    </row>
    <row r="5046" spans="1:31">
      <c r="A5046" t="s">
        <v>31</v>
      </c>
      <c r="B5046" t="s">
        <v>10091</v>
      </c>
      <c r="C5046" t="s">
        <v>10092</v>
      </c>
      <c r="D5046" t="s">
        <v>34</v>
      </c>
      <c r="E5046">
        <v>444.86</v>
      </c>
      <c r="F5046">
        <v>439.81</v>
      </c>
      <c r="G5046">
        <v>413.67</v>
      </c>
      <c r="H5046">
        <v>373.96</v>
      </c>
      <c r="I5046">
        <v>605.95000000000005</v>
      </c>
      <c r="J5046">
        <v>471.32</v>
      </c>
      <c r="K5046">
        <v>555.12</v>
      </c>
      <c r="L5046">
        <v>532.66</v>
      </c>
      <c r="M5046">
        <v>524.26</v>
      </c>
      <c r="N5046">
        <v>515.63</v>
      </c>
      <c r="O5046">
        <v>720.68</v>
      </c>
      <c r="P5046">
        <v>490.56</v>
      </c>
      <c r="Q5046">
        <v>404.9</v>
      </c>
      <c r="R5046">
        <v>464.38</v>
      </c>
      <c r="S5046">
        <v>441.45</v>
      </c>
      <c r="T5046">
        <v>444.97</v>
      </c>
      <c r="U5046">
        <v>415.54</v>
      </c>
      <c r="V5046">
        <v>625.38</v>
      </c>
      <c r="W5046">
        <v>589.87</v>
      </c>
      <c r="X5046">
        <v>427.03</v>
      </c>
      <c r="Y5046">
        <v>372.48</v>
      </c>
      <c r="Z5046">
        <v>354.73</v>
      </c>
      <c r="AA5046">
        <v>388.27</v>
      </c>
      <c r="AB5046">
        <v>518.29</v>
      </c>
      <c r="AC5046">
        <v>493.97</v>
      </c>
      <c r="AD5046">
        <v>552.21</v>
      </c>
      <c r="AE5046">
        <v>461.29</v>
      </c>
    </row>
    <row r="5047" spans="1:31">
      <c r="A5047" t="s">
        <v>31</v>
      </c>
      <c r="B5047" t="s">
        <v>10093</v>
      </c>
      <c r="C5047" t="s">
        <v>10094</v>
      </c>
      <c r="D5047" t="s">
        <v>34</v>
      </c>
      <c r="E5047">
        <v>378.37</v>
      </c>
      <c r="F5047">
        <v>378.31</v>
      </c>
      <c r="G5047">
        <v>349.93</v>
      </c>
      <c r="H5047">
        <v>319</v>
      </c>
      <c r="I5047">
        <v>519.45000000000005</v>
      </c>
      <c r="J5047">
        <v>402.5</v>
      </c>
      <c r="K5047">
        <v>475.68</v>
      </c>
      <c r="L5047">
        <v>455.17</v>
      </c>
      <c r="M5047">
        <v>448.89</v>
      </c>
      <c r="N5047">
        <v>445.36</v>
      </c>
      <c r="O5047">
        <v>624.73</v>
      </c>
      <c r="P5047">
        <v>420.21</v>
      </c>
      <c r="Q5047">
        <v>344.8</v>
      </c>
      <c r="R5047">
        <v>395.91</v>
      </c>
      <c r="S5047">
        <v>378.59</v>
      </c>
      <c r="T5047">
        <v>379.68</v>
      </c>
      <c r="U5047">
        <v>354.83</v>
      </c>
      <c r="V5047">
        <v>535.03</v>
      </c>
      <c r="W5047">
        <v>501.62</v>
      </c>
      <c r="X5047">
        <v>364.93</v>
      </c>
      <c r="Y5047">
        <v>313.58999999999997</v>
      </c>
      <c r="Z5047">
        <v>296.18</v>
      </c>
      <c r="AA5047">
        <v>328.37</v>
      </c>
      <c r="AB5047">
        <v>440</v>
      </c>
      <c r="AC5047">
        <v>425.57</v>
      </c>
      <c r="AD5047">
        <v>471.13</v>
      </c>
      <c r="AE5047">
        <v>396.62</v>
      </c>
    </row>
    <row r="5048" spans="1:31">
      <c r="A5048" t="s">
        <v>31</v>
      </c>
      <c r="B5048" t="s">
        <v>10095</v>
      </c>
      <c r="C5048" t="s">
        <v>10096</v>
      </c>
      <c r="D5048" t="s">
        <v>34</v>
      </c>
      <c r="E5048">
        <v>143.38</v>
      </c>
      <c r="F5048">
        <v>163.33000000000001</v>
      </c>
      <c r="G5048">
        <v>161.63</v>
      </c>
      <c r="H5048">
        <v>167.45</v>
      </c>
      <c r="I5048">
        <v>179.83</v>
      </c>
      <c r="J5048">
        <v>171.01</v>
      </c>
      <c r="K5048">
        <v>175.03</v>
      </c>
      <c r="L5048">
        <v>175.85</v>
      </c>
      <c r="M5048">
        <v>158.41999999999999</v>
      </c>
      <c r="N5048">
        <v>146.56</v>
      </c>
      <c r="O5048">
        <v>168.77</v>
      </c>
      <c r="P5048">
        <v>159.07</v>
      </c>
      <c r="Q5048">
        <v>166.5</v>
      </c>
      <c r="R5048">
        <v>164.64</v>
      </c>
      <c r="S5048">
        <v>141.03</v>
      </c>
      <c r="T5048">
        <v>170.35</v>
      </c>
      <c r="U5048">
        <v>151.57</v>
      </c>
      <c r="V5048">
        <v>169.27</v>
      </c>
      <c r="W5048">
        <v>173.77</v>
      </c>
      <c r="X5048">
        <v>183.64</v>
      </c>
      <c r="Y5048">
        <v>159.21</v>
      </c>
      <c r="Z5048">
        <v>163.72999999999999</v>
      </c>
      <c r="AA5048">
        <v>182.86</v>
      </c>
      <c r="AB5048">
        <v>196.67</v>
      </c>
      <c r="AC5048">
        <v>162.77000000000001</v>
      </c>
      <c r="AD5048">
        <v>179.21</v>
      </c>
      <c r="AE5048">
        <v>160.96</v>
      </c>
    </row>
    <row r="5049" spans="1:31">
      <c r="A5049" t="s">
        <v>31</v>
      </c>
      <c r="B5049" t="s">
        <v>10097</v>
      </c>
      <c r="C5049" t="s">
        <v>10098</v>
      </c>
      <c r="D5049" t="s">
        <v>34</v>
      </c>
      <c r="E5049">
        <v>176.34</v>
      </c>
      <c r="F5049">
        <v>208.18</v>
      </c>
      <c r="G5049">
        <v>202.23</v>
      </c>
      <c r="H5049">
        <v>211.52</v>
      </c>
      <c r="I5049">
        <v>224.04</v>
      </c>
      <c r="J5049">
        <v>218.48</v>
      </c>
      <c r="K5049">
        <v>218.66</v>
      </c>
      <c r="L5049">
        <v>220.36</v>
      </c>
      <c r="M5049">
        <v>195.6</v>
      </c>
      <c r="N5049">
        <v>185.72</v>
      </c>
      <c r="O5049">
        <v>212.28</v>
      </c>
      <c r="P5049">
        <v>197.76</v>
      </c>
      <c r="Q5049">
        <v>208.56</v>
      </c>
      <c r="R5049">
        <v>206.76</v>
      </c>
      <c r="S5049">
        <v>177.65</v>
      </c>
      <c r="T5049">
        <v>216.53</v>
      </c>
      <c r="U5049">
        <v>191.6</v>
      </c>
      <c r="V5049">
        <v>207.05</v>
      </c>
      <c r="W5049">
        <v>210.46</v>
      </c>
      <c r="X5049">
        <v>239.36</v>
      </c>
      <c r="Y5049">
        <v>199.24</v>
      </c>
      <c r="Z5049">
        <v>202.64</v>
      </c>
      <c r="AA5049">
        <v>230.2</v>
      </c>
      <c r="AB5049">
        <v>245.47</v>
      </c>
      <c r="AC5049">
        <v>206.83</v>
      </c>
      <c r="AD5049">
        <v>221.95</v>
      </c>
      <c r="AE5049">
        <v>203.05</v>
      </c>
    </row>
    <row r="5050" spans="1:31">
      <c r="A5050" t="s">
        <v>31</v>
      </c>
      <c r="B5050" t="s">
        <v>10099</v>
      </c>
      <c r="C5050" t="s">
        <v>10100</v>
      </c>
      <c r="D5050" t="s">
        <v>34</v>
      </c>
      <c r="E5050">
        <v>155.75</v>
      </c>
      <c r="F5050">
        <v>180.15</v>
      </c>
      <c r="G5050">
        <v>176.85</v>
      </c>
      <c r="H5050">
        <v>183.98</v>
      </c>
      <c r="I5050">
        <v>196.42</v>
      </c>
      <c r="J5050">
        <v>188.81</v>
      </c>
      <c r="K5050">
        <v>191.4</v>
      </c>
      <c r="L5050">
        <v>192.54</v>
      </c>
      <c r="M5050">
        <v>172.37</v>
      </c>
      <c r="N5050">
        <v>161.25</v>
      </c>
      <c r="O5050">
        <v>185.09</v>
      </c>
      <c r="P5050">
        <v>173.58</v>
      </c>
      <c r="Q5050">
        <v>182.28</v>
      </c>
      <c r="R5050">
        <v>180.44</v>
      </c>
      <c r="S5050">
        <v>154.76</v>
      </c>
      <c r="T5050">
        <v>187.67</v>
      </c>
      <c r="U5050">
        <v>166.58</v>
      </c>
      <c r="V5050">
        <v>183.44</v>
      </c>
      <c r="W5050">
        <v>187.53</v>
      </c>
      <c r="X5050">
        <v>204.53</v>
      </c>
      <c r="Y5050">
        <v>174.23</v>
      </c>
      <c r="Z5050">
        <v>178.32</v>
      </c>
      <c r="AA5050">
        <v>200.62</v>
      </c>
      <c r="AB5050">
        <v>214.97</v>
      </c>
      <c r="AC5050">
        <v>179.29</v>
      </c>
      <c r="AD5050">
        <v>195.24</v>
      </c>
      <c r="AE5050">
        <v>176.75</v>
      </c>
    </row>
    <row r="5051" spans="1:31">
      <c r="A5051" t="s">
        <v>31</v>
      </c>
      <c r="B5051" t="s">
        <v>10101</v>
      </c>
      <c r="C5051" t="s">
        <v>10102</v>
      </c>
      <c r="D5051" t="s">
        <v>34</v>
      </c>
      <c r="E5051">
        <v>231.23</v>
      </c>
      <c r="F5051">
        <v>277.98</v>
      </c>
      <c r="G5051">
        <v>260.27999999999997</v>
      </c>
      <c r="H5051">
        <v>270.88</v>
      </c>
      <c r="I5051">
        <v>298.98</v>
      </c>
      <c r="J5051">
        <v>293.13</v>
      </c>
      <c r="K5051">
        <v>287.19</v>
      </c>
      <c r="L5051">
        <v>289.47000000000003</v>
      </c>
      <c r="M5051">
        <v>263.27999999999997</v>
      </c>
      <c r="N5051">
        <v>248.78</v>
      </c>
      <c r="O5051">
        <v>277.07</v>
      </c>
      <c r="P5051">
        <v>258.63</v>
      </c>
      <c r="Q5051">
        <v>269.85000000000002</v>
      </c>
      <c r="R5051">
        <v>277.14999999999998</v>
      </c>
      <c r="S5051">
        <v>252.38</v>
      </c>
      <c r="T5051">
        <v>286.52999999999997</v>
      </c>
      <c r="U5051">
        <v>256.33999999999997</v>
      </c>
      <c r="V5051">
        <v>275.52999999999997</v>
      </c>
      <c r="W5051">
        <v>284.98</v>
      </c>
      <c r="X5051">
        <v>318.20999999999998</v>
      </c>
      <c r="Y5051">
        <v>255.85</v>
      </c>
      <c r="Z5051">
        <v>257.95999999999998</v>
      </c>
      <c r="AA5051">
        <v>287.24</v>
      </c>
      <c r="AB5051">
        <v>313</v>
      </c>
      <c r="AC5051">
        <v>272.52</v>
      </c>
      <c r="AD5051">
        <v>293.25</v>
      </c>
      <c r="AE5051">
        <v>265.79000000000002</v>
      </c>
    </row>
    <row r="5052" spans="1:31">
      <c r="A5052" t="s">
        <v>31</v>
      </c>
      <c r="B5052" t="s">
        <v>10103</v>
      </c>
      <c r="C5052" t="s">
        <v>10104</v>
      </c>
      <c r="D5052" t="s">
        <v>34</v>
      </c>
      <c r="E5052">
        <v>201.67</v>
      </c>
      <c r="F5052">
        <v>253.32</v>
      </c>
      <c r="G5052">
        <v>229.99</v>
      </c>
      <c r="H5052">
        <v>247.21</v>
      </c>
      <c r="I5052">
        <v>265.23</v>
      </c>
      <c r="J5052">
        <v>261.02</v>
      </c>
      <c r="K5052">
        <v>255.61</v>
      </c>
      <c r="L5052">
        <v>256.69</v>
      </c>
      <c r="M5052">
        <v>233.89</v>
      </c>
      <c r="N5052">
        <v>222.65</v>
      </c>
      <c r="O5052">
        <v>247.77</v>
      </c>
      <c r="P5052">
        <v>231.78</v>
      </c>
      <c r="Q5052">
        <v>244.6</v>
      </c>
      <c r="R5052">
        <v>246.33</v>
      </c>
      <c r="S5052">
        <v>224.76</v>
      </c>
      <c r="T5052">
        <v>256.26</v>
      </c>
      <c r="U5052">
        <v>228.68</v>
      </c>
      <c r="V5052">
        <v>240.87</v>
      </c>
      <c r="W5052">
        <v>249</v>
      </c>
      <c r="X5052">
        <v>287</v>
      </c>
      <c r="Y5052">
        <v>225.94</v>
      </c>
      <c r="Z5052">
        <v>226.65</v>
      </c>
      <c r="AA5052">
        <v>259.88</v>
      </c>
      <c r="AB5052">
        <v>278.58</v>
      </c>
      <c r="AC5052">
        <v>246.64</v>
      </c>
      <c r="AD5052">
        <v>260.37</v>
      </c>
      <c r="AE5052">
        <v>240.34</v>
      </c>
    </row>
    <row r="5053" spans="1:31">
      <c r="A5053" t="s">
        <v>31</v>
      </c>
      <c r="B5053" t="s">
        <v>10105</v>
      </c>
      <c r="C5053" t="s">
        <v>10106</v>
      </c>
      <c r="D5053" t="s">
        <v>34</v>
      </c>
      <c r="E5053">
        <v>398.25</v>
      </c>
      <c r="F5053">
        <v>425.11</v>
      </c>
      <c r="G5053">
        <v>381.8</v>
      </c>
      <c r="H5053">
        <v>362.55</v>
      </c>
      <c r="I5053">
        <v>546.48</v>
      </c>
      <c r="J5053">
        <v>448.83</v>
      </c>
      <c r="K5053">
        <v>501.09</v>
      </c>
      <c r="L5053">
        <v>484.62</v>
      </c>
      <c r="M5053">
        <v>478.06</v>
      </c>
      <c r="N5053">
        <v>464.95</v>
      </c>
      <c r="O5053">
        <v>614.5</v>
      </c>
      <c r="P5053">
        <v>445.15</v>
      </c>
      <c r="Q5053">
        <v>386.8</v>
      </c>
      <c r="R5053">
        <v>438.28</v>
      </c>
      <c r="S5053">
        <v>429.22</v>
      </c>
      <c r="T5053">
        <v>424.27</v>
      </c>
      <c r="U5053">
        <v>395.22</v>
      </c>
      <c r="V5053">
        <v>548.47</v>
      </c>
      <c r="W5053">
        <v>532.67999999999995</v>
      </c>
      <c r="X5053">
        <v>425.22</v>
      </c>
      <c r="Y5053">
        <v>350.03</v>
      </c>
      <c r="Z5053">
        <v>334.96</v>
      </c>
      <c r="AA5053">
        <v>367.33</v>
      </c>
      <c r="AB5053">
        <v>472.9</v>
      </c>
      <c r="AC5053">
        <v>455.87</v>
      </c>
      <c r="AD5053">
        <v>503.13</v>
      </c>
      <c r="AE5053">
        <v>428.23</v>
      </c>
    </row>
    <row r="5054" spans="1:31">
      <c r="A5054" t="s">
        <v>31</v>
      </c>
      <c r="B5054" t="s">
        <v>10107</v>
      </c>
      <c r="C5054" t="s">
        <v>10108</v>
      </c>
      <c r="D5054" t="s">
        <v>34</v>
      </c>
      <c r="E5054">
        <v>329.97</v>
      </c>
      <c r="F5054">
        <v>358.38</v>
      </c>
      <c r="G5054">
        <v>315.83999999999997</v>
      </c>
      <c r="H5054">
        <v>302.82</v>
      </c>
      <c r="I5054">
        <v>457.21</v>
      </c>
      <c r="J5054">
        <v>375.51</v>
      </c>
      <c r="K5054">
        <v>418.87</v>
      </c>
      <c r="L5054">
        <v>404.42</v>
      </c>
      <c r="M5054">
        <v>399.65</v>
      </c>
      <c r="N5054">
        <v>391.53</v>
      </c>
      <c r="O5054">
        <v>518.12</v>
      </c>
      <c r="P5054">
        <v>372.38</v>
      </c>
      <c r="Q5054">
        <v>322.94</v>
      </c>
      <c r="R5054">
        <v>365.71</v>
      </c>
      <c r="S5054">
        <v>360.89</v>
      </c>
      <c r="T5054">
        <v>354.59</v>
      </c>
      <c r="U5054">
        <v>330.37</v>
      </c>
      <c r="V5054">
        <v>456.99</v>
      </c>
      <c r="W5054">
        <v>442.26</v>
      </c>
      <c r="X5054">
        <v>357.13</v>
      </c>
      <c r="Y5054">
        <v>288.39999999999998</v>
      </c>
      <c r="Z5054">
        <v>273.87</v>
      </c>
      <c r="AA5054">
        <v>304.35000000000002</v>
      </c>
      <c r="AB5054">
        <v>392.12</v>
      </c>
      <c r="AC5054">
        <v>383.67</v>
      </c>
      <c r="AD5054">
        <v>419.25</v>
      </c>
      <c r="AE5054">
        <v>359.38</v>
      </c>
    </row>
    <row r="5055" spans="1:31">
      <c r="A5055" t="s">
        <v>31</v>
      </c>
      <c r="B5055" t="s">
        <v>10109</v>
      </c>
      <c r="C5055" t="s">
        <v>10110</v>
      </c>
      <c r="D5055" t="s">
        <v>34</v>
      </c>
      <c r="E5055">
        <v>147.63999999999999</v>
      </c>
      <c r="F5055">
        <v>156.24</v>
      </c>
      <c r="G5055">
        <v>167.19</v>
      </c>
      <c r="H5055">
        <v>164.9</v>
      </c>
      <c r="I5055">
        <v>178.83</v>
      </c>
      <c r="J5055">
        <v>170.12</v>
      </c>
      <c r="K5055">
        <v>175.23</v>
      </c>
      <c r="L5055">
        <v>177.83</v>
      </c>
      <c r="M5055">
        <v>155.30000000000001</v>
      </c>
      <c r="N5055">
        <v>144.13999999999999</v>
      </c>
      <c r="O5055">
        <v>169.18</v>
      </c>
      <c r="P5055">
        <v>157.88999999999999</v>
      </c>
      <c r="Q5055">
        <v>163.74</v>
      </c>
      <c r="R5055">
        <v>163.08000000000001</v>
      </c>
      <c r="S5055">
        <v>132.44</v>
      </c>
      <c r="T5055">
        <v>170.28</v>
      </c>
      <c r="U5055">
        <v>150.12</v>
      </c>
      <c r="V5055">
        <v>171.08</v>
      </c>
      <c r="W5055">
        <v>172.67</v>
      </c>
      <c r="X5055">
        <v>182.07</v>
      </c>
      <c r="Y5055">
        <v>164.73</v>
      </c>
      <c r="Z5055">
        <v>170.94</v>
      </c>
      <c r="AA5055">
        <v>186.57</v>
      </c>
      <c r="AB5055">
        <v>201.49</v>
      </c>
      <c r="AC5055">
        <v>159.44</v>
      </c>
      <c r="AD5055">
        <v>178.62</v>
      </c>
      <c r="AE5055">
        <v>157.94999999999999</v>
      </c>
    </row>
    <row r="5056" spans="1:31">
      <c r="A5056" t="s">
        <v>31</v>
      </c>
      <c r="B5056" t="s">
        <v>10111</v>
      </c>
      <c r="C5056" t="s">
        <v>10112</v>
      </c>
      <c r="D5056" t="s">
        <v>34</v>
      </c>
      <c r="E5056">
        <v>182.68</v>
      </c>
      <c r="F5056">
        <v>198.52</v>
      </c>
      <c r="G5056">
        <v>210.44</v>
      </c>
      <c r="H5056">
        <v>208.94</v>
      </c>
      <c r="I5056">
        <v>223.05</v>
      </c>
      <c r="J5056">
        <v>216.82</v>
      </c>
      <c r="K5056">
        <v>219.43</v>
      </c>
      <c r="L5056">
        <v>223.4</v>
      </c>
      <c r="M5056">
        <v>191.82</v>
      </c>
      <c r="N5056">
        <v>182.3</v>
      </c>
      <c r="O5056">
        <v>213.3</v>
      </c>
      <c r="P5056">
        <v>196.87</v>
      </c>
      <c r="Q5056">
        <v>205.64</v>
      </c>
      <c r="R5056">
        <v>204.7</v>
      </c>
      <c r="S5056">
        <v>165.22</v>
      </c>
      <c r="T5056">
        <v>216.4</v>
      </c>
      <c r="U5056">
        <v>189.56</v>
      </c>
      <c r="V5056">
        <v>210.22</v>
      </c>
      <c r="W5056">
        <v>209.79</v>
      </c>
      <c r="X5056">
        <v>236.45</v>
      </c>
      <c r="Y5056">
        <v>207.4</v>
      </c>
      <c r="Z5056">
        <v>213.43</v>
      </c>
      <c r="AA5056">
        <v>236.54</v>
      </c>
      <c r="AB5056">
        <v>253.12</v>
      </c>
      <c r="AC5056">
        <v>202.49</v>
      </c>
      <c r="AD5056">
        <v>221.87</v>
      </c>
      <c r="AE5056">
        <v>199.39</v>
      </c>
    </row>
    <row r="5057" spans="1:31">
      <c r="A5057" t="s">
        <v>31</v>
      </c>
      <c r="B5057" t="s">
        <v>10113</v>
      </c>
      <c r="C5057" t="s">
        <v>10114</v>
      </c>
      <c r="D5057" t="s">
        <v>34</v>
      </c>
      <c r="E5057">
        <v>160.18</v>
      </c>
      <c r="F5057">
        <v>171.3</v>
      </c>
      <c r="G5057">
        <v>182.63</v>
      </c>
      <c r="H5057">
        <v>180.59</v>
      </c>
      <c r="I5057">
        <v>194.63</v>
      </c>
      <c r="J5057">
        <v>186.76</v>
      </c>
      <c r="K5057">
        <v>191.01</v>
      </c>
      <c r="L5057">
        <v>194.09</v>
      </c>
      <c r="M5057">
        <v>168.36</v>
      </c>
      <c r="N5057">
        <v>157.74</v>
      </c>
      <c r="O5057">
        <v>184.92</v>
      </c>
      <c r="P5057">
        <v>171.81</v>
      </c>
      <c r="Q5057">
        <v>178.68</v>
      </c>
      <c r="R5057">
        <v>177.94</v>
      </c>
      <c r="S5057">
        <v>144.15</v>
      </c>
      <c r="T5057">
        <v>186.72</v>
      </c>
      <c r="U5057">
        <v>164.18</v>
      </c>
      <c r="V5057">
        <v>185.09</v>
      </c>
      <c r="W5057">
        <v>185.98</v>
      </c>
      <c r="X5057">
        <v>201.41</v>
      </c>
      <c r="Y5057">
        <v>179.95</v>
      </c>
      <c r="Z5057">
        <v>186.11</v>
      </c>
      <c r="AA5057">
        <v>204.37</v>
      </c>
      <c r="AB5057">
        <v>219.91</v>
      </c>
      <c r="AC5057">
        <v>174.77</v>
      </c>
      <c r="AD5057">
        <v>194.08</v>
      </c>
      <c r="AE5057">
        <v>172.73</v>
      </c>
    </row>
    <row r="5058" spans="1:31">
      <c r="A5058" t="s">
        <v>31</v>
      </c>
      <c r="B5058" t="s">
        <v>10115</v>
      </c>
      <c r="C5058" t="s">
        <v>10116</v>
      </c>
      <c r="D5058" t="s">
        <v>34</v>
      </c>
      <c r="E5058">
        <v>233.79</v>
      </c>
      <c r="F5058">
        <v>252.84</v>
      </c>
      <c r="G5058">
        <v>263.02999999999997</v>
      </c>
      <c r="H5058">
        <v>257.29000000000002</v>
      </c>
      <c r="I5058">
        <v>287.95</v>
      </c>
      <c r="J5058">
        <v>277.89999999999998</v>
      </c>
      <c r="K5058">
        <v>278.58</v>
      </c>
      <c r="L5058">
        <v>283.58</v>
      </c>
      <c r="M5058">
        <v>250.62</v>
      </c>
      <c r="N5058">
        <v>233.95</v>
      </c>
      <c r="O5058">
        <v>268.48</v>
      </c>
      <c r="P5058">
        <v>249.46</v>
      </c>
      <c r="Q5058">
        <v>256.66000000000003</v>
      </c>
      <c r="R5058">
        <v>264.25</v>
      </c>
      <c r="S5058">
        <v>225.29</v>
      </c>
      <c r="T5058">
        <v>274.58999999999997</v>
      </c>
      <c r="U5058">
        <v>243.52</v>
      </c>
      <c r="V5058">
        <v>273.26</v>
      </c>
      <c r="W5058">
        <v>278.5</v>
      </c>
      <c r="X5058">
        <v>297.5</v>
      </c>
      <c r="Y5058">
        <v>258.57</v>
      </c>
      <c r="Z5058">
        <v>265.62</v>
      </c>
      <c r="AA5058">
        <v>286.02</v>
      </c>
      <c r="AB5058">
        <v>313.56</v>
      </c>
      <c r="AC5058">
        <v>255.41</v>
      </c>
      <c r="AD5058">
        <v>284.63</v>
      </c>
      <c r="AE5058">
        <v>250.73</v>
      </c>
    </row>
    <row r="5059" spans="1:31">
      <c r="A5059" t="s">
        <v>31</v>
      </c>
      <c r="B5059" t="s">
        <v>10117</v>
      </c>
      <c r="C5059" t="s">
        <v>10118</v>
      </c>
      <c r="D5059" t="s">
        <v>34</v>
      </c>
      <c r="E5059">
        <v>207.23</v>
      </c>
      <c r="F5059">
        <v>233.13</v>
      </c>
      <c r="G5059">
        <v>236.62</v>
      </c>
      <c r="H5059">
        <v>237.76</v>
      </c>
      <c r="I5059">
        <v>258.64999999999998</v>
      </c>
      <c r="J5059">
        <v>251.35</v>
      </c>
      <c r="K5059">
        <v>251.29</v>
      </c>
      <c r="L5059">
        <v>255.32</v>
      </c>
      <c r="M5059">
        <v>224.78</v>
      </c>
      <c r="N5059">
        <v>212.19</v>
      </c>
      <c r="O5059">
        <v>243.53</v>
      </c>
      <c r="P5059">
        <v>226.19</v>
      </c>
      <c r="Q5059">
        <v>235.31</v>
      </c>
      <c r="R5059">
        <v>237.92</v>
      </c>
      <c r="S5059">
        <v>202.2</v>
      </c>
      <c r="T5059">
        <v>249.42</v>
      </c>
      <c r="U5059">
        <v>220.26</v>
      </c>
      <c r="V5059">
        <v>241.96</v>
      </c>
      <c r="W5059">
        <v>245.61</v>
      </c>
      <c r="X5059">
        <v>273.17</v>
      </c>
      <c r="Y5059">
        <v>232.45</v>
      </c>
      <c r="Z5059">
        <v>237.65</v>
      </c>
      <c r="AA5059">
        <v>262.82</v>
      </c>
      <c r="AB5059">
        <v>283.52999999999997</v>
      </c>
      <c r="AC5059">
        <v>234.24</v>
      </c>
      <c r="AD5059">
        <v>255.71</v>
      </c>
      <c r="AE5059">
        <v>229.53</v>
      </c>
    </row>
    <row r="5060" spans="1:31">
      <c r="A5060" t="s">
        <v>31</v>
      </c>
      <c r="B5060" t="s">
        <v>10119</v>
      </c>
      <c r="C5060" t="s">
        <v>10120</v>
      </c>
      <c r="D5060" t="s">
        <v>34</v>
      </c>
      <c r="E5060">
        <v>434.47</v>
      </c>
      <c r="F5060">
        <v>437.57</v>
      </c>
      <c r="G5060">
        <v>406.92</v>
      </c>
      <c r="H5060">
        <v>372.29</v>
      </c>
      <c r="I5060">
        <v>592.80999999999995</v>
      </c>
      <c r="J5060">
        <v>467.14</v>
      </c>
      <c r="K5060">
        <v>543.22</v>
      </c>
      <c r="L5060">
        <v>522.23</v>
      </c>
      <c r="M5060">
        <v>514.23</v>
      </c>
      <c r="N5060">
        <v>504.48</v>
      </c>
      <c r="O5060">
        <v>696.09</v>
      </c>
      <c r="P5060">
        <v>480.68</v>
      </c>
      <c r="Q5060">
        <v>401.69</v>
      </c>
      <c r="R5060">
        <v>459.27</v>
      </c>
      <c r="S5060">
        <v>439.85</v>
      </c>
      <c r="T5060">
        <v>441.23</v>
      </c>
      <c r="U5060">
        <v>411.76</v>
      </c>
      <c r="V5060">
        <v>607.85</v>
      </c>
      <c r="W5060">
        <v>577.17999999999995</v>
      </c>
      <c r="X5060">
        <v>427.99</v>
      </c>
      <c r="Y5060">
        <v>367.94</v>
      </c>
      <c r="Z5060">
        <v>350.81</v>
      </c>
      <c r="AA5060">
        <v>384.22</v>
      </c>
      <c r="AB5060">
        <v>508.41</v>
      </c>
      <c r="AC5060">
        <v>485.95</v>
      </c>
      <c r="AD5060">
        <v>541.47</v>
      </c>
      <c r="AE5060">
        <v>454.42</v>
      </c>
    </row>
    <row r="5061" spans="1:31">
      <c r="A5061" t="s">
        <v>31</v>
      </c>
      <c r="B5061" t="s">
        <v>10121</v>
      </c>
      <c r="C5061" t="s">
        <v>10122</v>
      </c>
      <c r="D5061" t="s">
        <v>34</v>
      </c>
      <c r="E5061">
        <v>362.48</v>
      </c>
      <c r="F5061">
        <v>370.17</v>
      </c>
      <c r="G5061">
        <v>338.83</v>
      </c>
      <c r="H5061">
        <v>312.24</v>
      </c>
      <c r="I5061">
        <v>498.8</v>
      </c>
      <c r="J5061">
        <v>392.57</v>
      </c>
      <c r="K5061">
        <v>456.65</v>
      </c>
      <c r="L5061">
        <v>438.3</v>
      </c>
      <c r="M5061">
        <v>432.27</v>
      </c>
      <c r="N5061">
        <v>426.84</v>
      </c>
      <c r="O5061">
        <v>590.17999999999995</v>
      </c>
      <c r="P5061">
        <v>404.31</v>
      </c>
      <c r="Q5061">
        <v>336.84</v>
      </c>
      <c r="R5061">
        <v>385.1</v>
      </c>
      <c r="S5061">
        <v>371.17</v>
      </c>
      <c r="T5061">
        <v>370.47</v>
      </c>
      <c r="U5061">
        <v>345.79</v>
      </c>
      <c r="V5061">
        <v>509.94</v>
      </c>
      <c r="W5061">
        <v>482.42</v>
      </c>
      <c r="X5061">
        <v>360.67</v>
      </c>
      <c r="Y5061">
        <v>305.06</v>
      </c>
      <c r="Z5061">
        <v>288.77999999999997</v>
      </c>
      <c r="AA5061">
        <v>320.10000000000002</v>
      </c>
      <c r="AB5061">
        <v>424.26</v>
      </c>
      <c r="AC5061">
        <v>410.85</v>
      </c>
      <c r="AD5061">
        <v>453.89</v>
      </c>
      <c r="AE5061">
        <v>383.09</v>
      </c>
    </row>
    <row r="5062" spans="1:31">
      <c r="A5062" t="s">
        <v>31</v>
      </c>
      <c r="B5062" t="s">
        <v>10123</v>
      </c>
      <c r="C5062" t="s">
        <v>10124</v>
      </c>
      <c r="D5062" t="s">
        <v>34</v>
      </c>
      <c r="E5062">
        <v>141.87</v>
      </c>
      <c r="F5062">
        <v>161.65</v>
      </c>
      <c r="G5062">
        <v>159.26</v>
      </c>
      <c r="H5062">
        <v>165.84</v>
      </c>
      <c r="I5062">
        <v>178.37</v>
      </c>
      <c r="J5062">
        <v>167.99</v>
      </c>
      <c r="K5062">
        <v>173.17</v>
      </c>
      <c r="L5062">
        <v>173.54</v>
      </c>
      <c r="M5062">
        <v>157.97999999999999</v>
      </c>
      <c r="N5062">
        <v>144.6</v>
      </c>
      <c r="O5062">
        <v>166.72</v>
      </c>
      <c r="P5062">
        <v>157.97</v>
      </c>
      <c r="Q5062">
        <v>165.18</v>
      </c>
      <c r="R5062">
        <v>162.87</v>
      </c>
      <c r="S5062">
        <v>140.18</v>
      </c>
      <c r="T5062">
        <v>167.67</v>
      </c>
      <c r="U5062">
        <v>149.61000000000001</v>
      </c>
      <c r="V5062">
        <v>168.47</v>
      </c>
      <c r="W5062">
        <v>174.09</v>
      </c>
      <c r="X5062">
        <v>179.33</v>
      </c>
      <c r="Y5062">
        <v>156.81</v>
      </c>
      <c r="Z5062">
        <v>161.63</v>
      </c>
      <c r="AA5062">
        <v>180.39</v>
      </c>
      <c r="AB5062">
        <v>194.2</v>
      </c>
      <c r="AC5062">
        <v>160.79</v>
      </c>
      <c r="AD5062">
        <v>178.17</v>
      </c>
      <c r="AE5062">
        <v>159.31</v>
      </c>
    </row>
    <row r="5063" spans="1:31">
      <c r="A5063" t="s">
        <v>31</v>
      </c>
      <c r="B5063" t="s">
        <v>10125</v>
      </c>
      <c r="C5063" t="s">
        <v>10126</v>
      </c>
      <c r="D5063" t="s">
        <v>34</v>
      </c>
      <c r="E5063">
        <v>174.71</v>
      </c>
      <c r="F5063">
        <v>206.47</v>
      </c>
      <c r="G5063">
        <v>199.52</v>
      </c>
      <c r="H5063">
        <v>209.58</v>
      </c>
      <c r="I5063">
        <v>222.62</v>
      </c>
      <c r="J5063">
        <v>215.3</v>
      </c>
      <c r="K5063">
        <v>216.63</v>
      </c>
      <c r="L5063">
        <v>217.85</v>
      </c>
      <c r="M5063">
        <v>195.35</v>
      </c>
      <c r="N5063">
        <v>183.69</v>
      </c>
      <c r="O5063">
        <v>209.98</v>
      </c>
      <c r="P5063">
        <v>196.58</v>
      </c>
      <c r="Q5063">
        <v>207.04</v>
      </c>
      <c r="R5063">
        <v>204.99</v>
      </c>
      <c r="S5063">
        <v>177.27</v>
      </c>
      <c r="T5063">
        <v>213.67</v>
      </c>
      <c r="U5063">
        <v>189.59</v>
      </c>
      <c r="V5063">
        <v>206.34</v>
      </c>
      <c r="W5063">
        <v>211.15</v>
      </c>
      <c r="X5063">
        <v>234.65</v>
      </c>
      <c r="Y5063">
        <v>196.45</v>
      </c>
      <c r="Z5063">
        <v>200.13</v>
      </c>
      <c r="AA5063">
        <v>227.09</v>
      </c>
      <c r="AB5063">
        <v>242.51</v>
      </c>
      <c r="AC5063">
        <v>204.68</v>
      </c>
      <c r="AD5063">
        <v>220.9</v>
      </c>
      <c r="AE5063">
        <v>201.22</v>
      </c>
    </row>
    <row r="5064" spans="1:31">
      <c r="A5064" t="s">
        <v>31</v>
      </c>
      <c r="B5064" t="s">
        <v>10127</v>
      </c>
      <c r="C5064" t="s">
        <v>10128</v>
      </c>
      <c r="D5064" t="s">
        <v>34</v>
      </c>
      <c r="E5064">
        <v>153.63</v>
      </c>
      <c r="F5064">
        <v>177.6</v>
      </c>
      <c r="G5064">
        <v>173.64</v>
      </c>
      <c r="H5064">
        <v>181.42</v>
      </c>
      <c r="I5064">
        <v>194.18</v>
      </c>
      <c r="J5064">
        <v>184.85</v>
      </c>
      <c r="K5064">
        <v>188.69</v>
      </c>
      <c r="L5064">
        <v>189.36</v>
      </c>
      <c r="M5064">
        <v>171.35</v>
      </c>
      <c r="N5064">
        <v>158.53</v>
      </c>
      <c r="O5064">
        <v>182.15</v>
      </c>
      <c r="P5064">
        <v>171.76</v>
      </c>
      <c r="Q5064">
        <v>180.11</v>
      </c>
      <c r="R5064">
        <v>177.91</v>
      </c>
      <c r="S5064">
        <v>153.41</v>
      </c>
      <c r="T5064">
        <v>184.07</v>
      </c>
      <c r="U5064">
        <v>163.87</v>
      </c>
      <c r="V5064">
        <v>182.04</v>
      </c>
      <c r="W5064">
        <v>187.39</v>
      </c>
      <c r="X5064">
        <v>199</v>
      </c>
      <c r="Y5064">
        <v>170.97</v>
      </c>
      <c r="Z5064">
        <v>175.39</v>
      </c>
      <c r="AA5064">
        <v>197.04</v>
      </c>
      <c r="AB5064">
        <v>211.45</v>
      </c>
      <c r="AC5064">
        <v>176.42</v>
      </c>
      <c r="AD5064">
        <v>193.44</v>
      </c>
      <c r="AE5064">
        <v>174.25</v>
      </c>
    </row>
    <row r="5065" spans="1:31">
      <c r="A5065" t="s">
        <v>31</v>
      </c>
      <c r="B5065" t="s">
        <v>10129</v>
      </c>
      <c r="C5065" t="s">
        <v>10130</v>
      </c>
      <c r="D5065" t="s">
        <v>34</v>
      </c>
      <c r="E5065">
        <v>229.03</v>
      </c>
      <c r="F5065">
        <v>274.43</v>
      </c>
      <c r="G5065">
        <v>256.69</v>
      </c>
      <c r="H5065">
        <v>267.12</v>
      </c>
      <c r="I5065">
        <v>296.38</v>
      </c>
      <c r="J5065">
        <v>288.61</v>
      </c>
      <c r="K5065">
        <v>283.89</v>
      </c>
      <c r="L5065">
        <v>285.82</v>
      </c>
      <c r="M5065">
        <v>261.97000000000003</v>
      </c>
      <c r="N5065">
        <v>245.51</v>
      </c>
      <c r="O5065">
        <v>273.44</v>
      </c>
      <c r="P5065">
        <v>256.2</v>
      </c>
      <c r="Q5065">
        <v>266.69</v>
      </c>
      <c r="R5065">
        <v>274.20999999999998</v>
      </c>
      <c r="S5065">
        <v>250.85</v>
      </c>
      <c r="T5065">
        <v>282.35000000000002</v>
      </c>
      <c r="U5065">
        <v>253.17</v>
      </c>
      <c r="V5065">
        <v>274.10000000000002</v>
      </c>
      <c r="W5065">
        <v>284.99</v>
      </c>
      <c r="X5065">
        <v>311.66000000000003</v>
      </c>
      <c r="Y5065">
        <v>252.14</v>
      </c>
      <c r="Z5065">
        <v>254.67</v>
      </c>
      <c r="AA5065">
        <v>282.49</v>
      </c>
      <c r="AB5065">
        <v>308.67</v>
      </c>
      <c r="AC5065">
        <v>268.75</v>
      </c>
      <c r="AD5065">
        <v>291.01</v>
      </c>
      <c r="AE5065">
        <v>262.38</v>
      </c>
    </row>
    <row r="5066" spans="1:31">
      <c r="A5066" t="s">
        <v>31</v>
      </c>
      <c r="B5066" t="s">
        <v>10131</v>
      </c>
      <c r="C5066" t="s">
        <v>10132</v>
      </c>
      <c r="D5066" t="s">
        <v>34</v>
      </c>
      <c r="E5066">
        <v>201.02</v>
      </c>
      <c r="F5066">
        <v>252.36</v>
      </c>
      <c r="G5066">
        <v>228.37</v>
      </c>
      <c r="H5066">
        <v>246.07</v>
      </c>
      <c r="I5066">
        <v>264.93</v>
      </c>
      <c r="J5066">
        <v>258.8</v>
      </c>
      <c r="K5066">
        <v>254.59</v>
      </c>
      <c r="L5066">
        <v>255.27</v>
      </c>
      <c r="M5066">
        <v>234.64</v>
      </c>
      <c r="N5066">
        <v>221.42</v>
      </c>
      <c r="O5066">
        <v>246.44</v>
      </c>
      <c r="P5066">
        <v>231.54</v>
      </c>
      <c r="Q5066">
        <v>243.92</v>
      </c>
      <c r="R5066">
        <v>245.54</v>
      </c>
      <c r="S5066">
        <v>225.16</v>
      </c>
      <c r="T5066">
        <v>254.4</v>
      </c>
      <c r="U5066">
        <v>227.55</v>
      </c>
      <c r="V5066">
        <v>241.34</v>
      </c>
      <c r="W5066">
        <v>250.96</v>
      </c>
      <c r="X5066">
        <v>283.2</v>
      </c>
      <c r="Y5066">
        <v>224.17</v>
      </c>
      <c r="Z5066">
        <v>225.25</v>
      </c>
      <c r="AA5066">
        <v>257.79000000000002</v>
      </c>
      <c r="AB5066">
        <v>276.81</v>
      </c>
      <c r="AC5066">
        <v>245.32</v>
      </c>
      <c r="AD5066">
        <v>260.44</v>
      </c>
      <c r="AE5066">
        <v>239.33</v>
      </c>
    </row>
    <row r="5067" spans="1:31">
      <c r="A5067" t="s">
        <v>31</v>
      </c>
      <c r="B5067" t="s">
        <v>10133</v>
      </c>
      <c r="C5067" t="s">
        <v>10134</v>
      </c>
      <c r="D5067" t="s">
        <v>34</v>
      </c>
      <c r="E5067">
        <v>381.61</v>
      </c>
      <c r="F5067">
        <v>410.04</v>
      </c>
      <c r="G5067">
        <v>368.5</v>
      </c>
      <c r="H5067">
        <v>351.44</v>
      </c>
      <c r="I5067">
        <v>521.64</v>
      </c>
      <c r="J5067">
        <v>433.15</v>
      </c>
      <c r="K5067">
        <v>478.58</v>
      </c>
      <c r="L5067">
        <v>464.26</v>
      </c>
      <c r="M5067">
        <v>457.56</v>
      </c>
      <c r="N5067">
        <v>442.35</v>
      </c>
      <c r="O5067">
        <v>576.98</v>
      </c>
      <c r="P5067">
        <v>425.66</v>
      </c>
      <c r="Q5067">
        <v>374.07</v>
      </c>
      <c r="R5067">
        <v>422.85</v>
      </c>
      <c r="S5067">
        <v>414.98</v>
      </c>
      <c r="T5067">
        <v>410.08</v>
      </c>
      <c r="U5067">
        <v>381.68</v>
      </c>
      <c r="V5067">
        <v>521.39</v>
      </c>
      <c r="W5067">
        <v>510.42</v>
      </c>
      <c r="X5067">
        <v>413.21</v>
      </c>
      <c r="Y5067">
        <v>339.57</v>
      </c>
      <c r="Z5067">
        <v>326.63</v>
      </c>
      <c r="AA5067">
        <v>355.95</v>
      </c>
      <c r="AB5067">
        <v>454.58</v>
      </c>
      <c r="AC5067">
        <v>435.92</v>
      </c>
      <c r="AD5067">
        <v>482.16</v>
      </c>
      <c r="AE5067">
        <v>410.61</v>
      </c>
    </row>
    <row r="5068" spans="1:31">
      <c r="A5068" t="s">
        <v>31</v>
      </c>
      <c r="B5068" t="s">
        <v>10135</v>
      </c>
      <c r="C5068" t="s">
        <v>10136</v>
      </c>
      <c r="D5068" t="s">
        <v>34</v>
      </c>
      <c r="E5068">
        <v>316.97000000000003</v>
      </c>
      <c r="F5068">
        <v>347.02</v>
      </c>
      <c r="G5068">
        <v>305.64</v>
      </c>
      <c r="H5068">
        <v>294.52</v>
      </c>
      <c r="I5068">
        <v>438</v>
      </c>
      <c r="J5068">
        <v>363.67</v>
      </c>
      <c r="K5068">
        <v>401.42</v>
      </c>
      <c r="L5068">
        <v>388.66</v>
      </c>
      <c r="M5068">
        <v>383.86</v>
      </c>
      <c r="N5068">
        <v>374.01</v>
      </c>
      <c r="O5068">
        <v>488.69</v>
      </c>
      <c r="P5068">
        <v>357.28</v>
      </c>
      <c r="Q5068">
        <v>313.29000000000002</v>
      </c>
      <c r="R5068">
        <v>353.99</v>
      </c>
      <c r="S5068">
        <v>350.22</v>
      </c>
      <c r="T5068">
        <v>343.85</v>
      </c>
      <c r="U5068">
        <v>320.11</v>
      </c>
      <c r="V5068">
        <v>435.88</v>
      </c>
      <c r="W5068">
        <v>425.12</v>
      </c>
      <c r="X5068">
        <v>348.33</v>
      </c>
      <c r="Y5068">
        <v>280.48</v>
      </c>
      <c r="Z5068">
        <v>267.56</v>
      </c>
      <c r="AA5068">
        <v>295.73</v>
      </c>
      <c r="AB5068">
        <v>378</v>
      </c>
      <c r="AC5068">
        <v>368.36</v>
      </c>
      <c r="AD5068">
        <v>403.12</v>
      </c>
      <c r="AE5068">
        <v>345.84</v>
      </c>
    </row>
    <row r="5069" spans="1:31">
      <c r="A5069" t="s">
        <v>31</v>
      </c>
      <c r="B5069" t="s">
        <v>10137</v>
      </c>
      <c r="C5069" t="s">
        <v>10138</v>
      </c>
      <c r="D5069" t="s">
        <v>34</v>
      </c>
      <c r="E5069">
        <v>322.55</v>
      </c>
      <c r="F5069">
        <v>361.93</v>
      </c>
      <c r="G5069">
        <v>312.27</v>
      </c>
      <c r="H5069">
        <v>305.51</v>
      </c>
      <c r="I5069">
        <v>449.72</v>
      </c>
      <c r="J5069">
        <v>376.75</v>
      </c>
      <c r="K5069">
        <v>411.96</v>
      </c>
      <c r="L5069">
        <v>398.64</v>
      </c>
      <c r="M5069">
        <v>394.66</v>
      </c>
      <c r="N5069">
        <v>385.7</v>
      </c>
      <c r="O5069">
        <v>499.89</v>
      </c>
      <c r="P5069">
        <v>366.95</v>
      </c>
      <c r="Q5069">
        <v>323.98</v>
      </c>
      <c r="R5069">
        <v>365.43</v>
      </c>
      <c r="S5069">
        <v>365.02</v>
      </c>
      <c r="T5069">
        <v>355.66</v>
      </c>
      <c r="U5069">
        <v>331.11</v>
      </c>
      <c r="V5069">
        <v>444.24</v>
      </c>
      <c r="W5069">
        <v>434.46</v>
      </c>
      <c r="X5069">
        <v>364.03</v>
      </c>
      <c r="Y5069">
        <v>286.77999999999997</v>
      </c>
      <c r="Z5069">
        <v>272.12</v>
      </c>
      <c r="AA5069">
        <v>303.75</v>
      </c>
      <c r="AB5069">
        <v>386.37</v>
      </c>
      <c r="AC5069">
        <v>381.17</v>
      </c>
      <c r="AD5069">
        <v>413.61</v>
      </c>
      <c r="AE5069">
        <v>357.45</v>
      </c>
    </row>
    <row r="5070" spans="1:31">
      <c r="A5070" t="s">
        <v>31</v>
      </c>
      <c r="B5070" t="s">
        <v>10139</v>
      </c>
      <c r="C5070" t="s">
        <v>10140</v>
      </c>
      <c r="D5070" t="s">
        <v>34</v>
      </c>
      <c r="E5070">
        <v>149.59</v>
      </c>
      <c r="F5070">
        <v>159.28</v>
      </c>
      <c r="G5070">
        <v>170.34</v>
      </c>
      <c r="H5070">
        <v>169.07</v>
      </c>
      <c r="I5070">
        <v>181.39</v>
      </c>
      <c r="J5070">
        <v>172.99</v>
      </c>
      <c r="K5070">
        <v>178.27</v>
      </c>
      <c r="L5070">
        <v>180.77</v>
      </c>
      <c r="M5070">
        <v>157.19</v>
      </c>
      <c r="N5070">
        <v>146.47</v>
      </c>
      <c r="O5070">
        <v>172.49</v>
      </c>
      <c r="P5070">
        <v>160.63999999999999</v>
      </c>
      <c r="Q5070">
        <v>167.28</v>
      </c>
      <c r="R5070">
        <v>165.49</v>
      </c>
      <c r="S5070">
        <v>133.16</v>
      </c>
      <c r="T5070">
        <v>173.29</v>
      </c>
      <c r="U5070">
        <v>152.44999999999999</v>
      </c>
      <c r="V5070">
        <v>173.07</v>
      </c>
      <c r="W5070">
        <v>174.11</v>
      </c>
      <c r="X5070">
        <v>185.98</v>
      </c>
      <c r="Y5070">
        <v>168.02</v>
      </c>
      <c r="Z5070">
        <v>174.19</v>
      </c>
      <c r="AA5070">
        <v>191.54</v>
      </c>
      <c r="AB5070">
        <v>205.83</v>
      </c>
      <c r="AC5070">
        <v>162.68</v>
      </c>
      <c r="AD5070">
        <v>181.45</v>
      </c>
      <c r="AE5070">
        <v>161.22</v>
      </c>
    </row>
    <row r="5071" spans="1:31">
      <c r="A5071" t="s">
        <v>31</v>
      </c>
      <c r="B5071" t="s">
        <v>10141</v>
      </c>
      <c r="C5071" t="s">
        <v>10142</v>
      </c>
      <c r="D5071" t="s">
        <v>34</v>
      </c>
      <c r="E5071">
        <v>186.32</v>
      </c>
      <c r="F5071">
        <v>203.84</v>
      </c>
      <c r="G5071">
        <v>216.01</v>
      </c>
      <c r="H5071">
        <v>215.74</v>
      </c>
      <c r="I5071">
        <v>227.69</v>
      </c>
      <c r="J5071">
        <v>222.24</v>
      </c>
      <c r="K5071">
        <v>224.78</v>
      </c>
      <c r="L5071">
        <v>228.75</v>
      </c>
      <c r="M5071">
        <v>195.21</v>
      </c>
      <c r="N5071">
        <v>186.62</v>
      </c>
      <c r="O5071">
        <v>219.04</v>
      </c>
      <c r="P5071">
        <v>201.59</v>
      </c>
      <c r="Q5071">
        <v>211.51</v>
      </c>
      <c r="R5071">
        <v>209.15</v>
      </c>
      <c r="S5071">
        <v>167.09</v>
      </c>
      <c r="T5071">
        <v>221.94</v>
      </c>
      <c r="U5071">
        <v>193.92</v>
      </c>
      <c r="V5071">
        <v>213.84</v>
      </c>
      <c r="W5071">
        <v>212.41</v>
      </c>
      <c r="X5071">
        <v>243.7</v>
      </c>
      <c r="Y5071">
        <v>213.13</v>
      </c>
      <c r="Z5071">
        <v>219.06</v>
      </c>
      <c r="AA5071">
        <v>244.69</v>
      </c>
      <c r="AB5071">
        <v>260.45</v>
      </c>
      <c r="AC5071">
        <v>208.14</v>
      </c>
      <c r="AD5071">
        <v>226.74</v>
      </c>
      <c r="AE5071">
        <v>204.96</v>
      </c>
    </row>
    <row r="5072" spans="1:31">
      <c r="A5072" t="s">
        <v>31</v>
      </c>
      <c r="B5072" t="s">
        <v>10143</v>
      </c>
      <c r="C5072" t="s">
        <v>10144</v>
      </c>
      <c r="D5072" t="s">
        <v>34</v>
      </c>
      <c r="E5072">
        <v>163.78</v>
      </c>
      <c r="F5072">
        <v>176.52</v>
      </c>
      <c r="G5072">
        <v>188</v>
      </c>
      <c r="H5072">
        <v>187.14</v>
      </c>
      <c r="I5072">
        <v>199.28</v>
      </c>
      <c r="J5072">
        <v>192.04</v>
      </c>
      <c r="K5072">
        <v>196.25</v>
      </c>
      <c r="L5072">
        <v>199.32</v>
      </c>
      <c r="M5072">
        <v>171.88</v>
      </c>
      <c r="N5072">
        <v>162</v>
      </c>
      <c r="O5072">
        <v>190.5</v>
      </c>
      <c r="P5072">
        <v>176.47</v>
      </c>
      <c r="Q5072">
        <v>184.39</v>
      </c>
      <c r="R5072">
        <v>182.37</v>
      </c>
      <c r="S5072">
        <v>146.26</v>
      </c>
      <c r="T5072">
        <v>192.12</v>
      </c>
      <c r="U5072">
        <v>168.49</v>
      </c>
      <c r="V5072">
        <v>188.8</v>
      </c>
      <c r="W5072">
        <v>188.87</v>
      </c>
      <c r="X5072">
        <v>208.33</v>
      </c>
      <c r="Y5072">
        <v>185.46</v>
      </c>
      <c r="Z5072">
        <v>191.53</v>
      </c>
      <c r="AA5072">
        <v>212.11</v>
      </c>
      <c r="AB5072">
        <v>226.94</v>
      </c>
      <c r="AC5072">
        <v>180.27</v>
      </c>
      <c r="AD5072">
        <v>198.94</v>
      </c>
      <c r="AE5072">
        <v>178.14</v>
      </c>
    </row>
    <row r="5073" spans="1:31">
      <c r="A5073" t="s">
        <v>31</v>
      </c>
      <c r="B5073" t="s">
        <v>10145</v>
      </c>
      <c r="C5073" t="s">
        <v>10146</v>
      </c>
      <c r="D5073" t="s">
        <v>34</v>
      </c>
      <c r="E5073">
        <v>234.52</v>
      </c>
      <c r="F5073">
        <v>254.89</v>
      </c>
      <c r="G5073">
        <v>265.12</v>
      </c>
      <c r="H5073">
        <v>260.62</v>
      </c>
      <c r="I5073">
        <v>288.95</v>
      </c>
      <c r="J5073">
        <v>279.85000000000002</v>
      </c>
      <c r="K5073">
        <v>280.41000000000003</v>
      </c>
      <c r="L5073">
        <v>285.29000000000002</v>
      </c>
      <c r="M5073">
        <v>250.87</v>
      </c>
      <c r="N5073">
        <v>235.34</v>
      </c>
      <c r="O5073">
        <v>270.74</v>
      </c>
      <c r="P5073">
        <v>250.93</v>
      </c>
      <c r="Q5073">
        <v>259.14999999999998</v>
      </c>
      <c r="R5073">
        <v>265.41000000000003</v>
      </c>
      <c r="S5073">
        <v>224.56</v>
      </c>
      <c r="T5073">
        <v>276.56</v>
      </c>
      <c r="U5073">
        <v>244.79</v>
      </c>
      <c r="V5073">
        <v>273.51</v>
      </c>
      <c r="W5073">
        <v>277.70999999999998</v>
      </c>
      <c r="X5073">
        <v>300.89</v>
      </c>
      <c r="Y5073">
        <v>260.92</v>
      </c>
      <c r="Z5073">
        <v>267.77999999999997</v>
      </c>
      <c r="AA5073">
        <v>290.2</v>
      </c>
      <c r="AB5073">
        <v>316.75</v>
      </c>
      <c r="AC5073">
        <v>257.72000000000003</v>
      </c>
      <c r="AD5073">
        <v>285.88</v>
      </c>
      <c r="AE5073">
        <v>253.05</v>
      </c>
    </row>
    <row r="5074" spans="1:31">
      <c r="A5074" t="s">
        <v>31</v>
      </c>
      <c r="B5074" t="s">
        <v>10147</v>
      </c>
      <c r="C5074" t="s">
        <v>10148</v>
      </c>
      <c r="D5074" t="s">
        <v>34</v>
      </c>
      <c r="E5074">
        <v>209.27</v>
      </c>
      <c r="F5074">
        <v>237.05</v>
      </c>
      <c r="G5074">
        <v>240.35</v>
      </c>
      <c r="H5074">
        <v>243.05</v>
      </c>
      <c r="I5074">
        <v>261.44</v>
      </c>
      <c r="J5074">
        <v>255.07</v>
      </c>
      <c r="K5074">
        <v>254.89</v>
      </c>
      <c r="L5074">
        <v>258.81</v>
      </c>
      <c r="M5074">
        <v>226.57</v>
      </c>
      <c r="N5074">
        <v>215.11</v>
      </c>
      <c r="O5074">
        <v>247.58</v>
      </c>
      <c r="P5074">
        <v>229.33</v>
      </c>
      <c r="Q5074">
        <v>239.65</v>
      </c>
      <c r="R5074">
        <v>240.73</v>
      </c>
      <c r="S5074">
        <v>202.8</v>
      </c>
      <c r="T5074">
        <v>253.21</v>
      </c>
      <c r="U5074">
        <v>223.09</v>
      </c>
      <c r="V5074">
        <v>243.73</v>
      </c>
      <c r="W5074">
        <v>246.33</v>
      </c>
      <c r="X5074">
        <v>278.66000000000003</v>
      </c>
      <c r="Y5074">
        <v>236.43</v>
      </c>
      <c r="Z5074">
        <v>241.42</v>
      </c>
      <c r="AA5074">
        <v>269.11</v>
      </c>
      <c r="AB5074">
        <v>288.79000000000002</v>
      </c>
      <c r="AC5074">
        <v>238.36</v>
      </c>
      <c r="AD5074">
        <v>258.74</v>
      </c>
      <c r="AE5074">
        <v>233.63</v>
      </c>
    </row>
    <row r="5075" spans="1:31">
      <c r="A5075" t="s">
        <v>31</v>
      </c>
      <c r="B5075" t="s">
        <v>10149</v>
      </c>
      <c r="C5075" t="s">
        <v>10150</v>
      </c>
      <c r="D5075" t="s">
        <v>34</v>
      </c>
      <c r="E5075">
        <v>399.42</v>
      </c>
      <c r="F5075">
        <v>404.8</v>
      </c>
      <c r="G5075">
        <v>377.79</v>
      </c>
      <c r="H5075">
        <v>347.38</v>
      </c>
      <c r="I5075">
        <v>541.44000000000005</v>
      </c>
      <c r="J5075">
        <v>433.03</v>
      </c>
      <c r="K5075">
        <v>496.64</v>
      </c>
      <c r="L5075">
        <v>479.38</v>
      </c>
      <c r="M5075">
        <v>471.41</v>
      </c>
      <c r="N5075">
        <v>458.3</v>
      </c>
      <c r="O5075">
        <v>622.07000000000005</v>
      </c>
      <c r="P5075">
        <v>440</v>
      </c>
      <c r="Q5075">
        <v>373.5</v>
      </c>
      <c r="R5075">
        <v>425.74</v>
      </c>
      <c r="S5075">
        <v>408.43</v>
      </c>
      <c r="T5075">
        <v>409.81</v>
      </c>
      <c r="U5075">
        <v>382.06</v>
      </c>
      <c r="V5075">
        <v>552.77</v>
      </c>
      <c r="W5075">
        <v>530.58000000000004</v>
      </c>
      <c r="X5075">
        <v>400.45</v>
      </c>
      <c r="Y5075">
        <v>344.34</v>
      </c>
      <c r="Z5075">
        <v>331</v>
      </c>
      <c r="AA5075">
        <v>358.65</v>
      </c>
      <c r="AB5075">
        <v>469.35</v>
      </c>
      <c r="AC5075">
        <v>444.41</v>
      </c>
      <c r="AD5075">
        <v>497.53</v>
      </c>
      <c r="AE5075">
        <v>417.34</v>
      </c>
    </row>
    <row r="5076" spans="1:31">
      <c r="A5076" t="s">
        <v>31</v>
      </c>
      <c r="B5076" t="s">
        <v>10151</v>
      </c>
      <c r="C5076" t="s">
        <v>10152</v>
      </c>
      <c r="D5076" t="s">
        <v>34</v>
      </c>
      <c r="E5076">
        <v>342.26</v>
      </c>
      <c r="F5076">
        <v>352.05</v>
      </c>
      <c r="G5076">
        <v>322.14</v>
      </c>
      <c r="H5076">
        <v>298.41000000000003</v>
      </c>
      <c r="I5076">
        <v>469.56</v>
      </c>
      <c r="J5076">
        <v>373.52</v>
      </c>
      <c r="K5076">
        <v>430.1</v>
      </c>
      <c r="L5076">
        <v>413.85</v>
      </c>
      <c r="M5076">
        <v>407.95</v>
      </c>
      <c r="N5076">
        <v>400.67</v>
      </c>
      <c r="O5076">
        <v>547.78</v>
      </c>
      <c r="P5076">
        <v>381.14</v>
      </c>
      <c r="Q5076">
        <v>321.04000000000002</v>
      </c>
      <c r="R5076">
        <v>366.23</v>
      </c>
      <c r="S5076">
        <v>353.8</v>
      </c>
      <c r="T5076">
        <v>352.85</v>
      </c>
      <c r="U5076">
        <v>329.14</v>
      </c>
      <c r="V5076">
        <v>478.28</v>
      </c>
      <c r="W5076">
        <v>455.77</v>
      </c>
      <c r="X5076">
        <v>345.64</v>
      </c>
      <c r="Y5076">
        <v>291.58999999999997</v>
      </c>
      <c r="Z5076">
        <v>277.33</v>
      </c>
      <c r="AA5076">
        <v>305.60000000000002</v>
      </c>
      <c r="AB5076">
        <v>401.91</v>
      </c>
      <c r="AC5076">
        <v>387.45</v>
      </c>
      <c r="AD5076">
        <v>428.9</v>
      </c>
      <c r="AE5076">
        <v>362.21</v>
      </c>
    </row>
    <row r="5077" spans="1:31">
      <c r="A5077" t="s">
        <v>31</v>
      </c>
      <c r="B5077" t="s">
        <v>10153</v>
      </c>
      <c r="C5077" t="s">
        <v>10154</v>
      </c>
      <c r="D5077" t="s">
        <v>34</v>
      </c>
      <c r="E5077">
        <v>142</v>
      </c>
      <c r="F5077">
        <v>162.41</v>
      </c>
      <c r="G5077">
        <v>159.88</v>
      </c>
      <c r="H5077">
        <v>167.8</v>
      </c>
      <c r="I5077">
        <v>178.67</v>
      </c>
      <c r="J5077">
        <v>167.86</v>
      </c>
      <c r="K5077">
        <v>173.88</v>
      </c>
      <c r="L5077">
        <v>173.87</v>
      </c>
      <c r="M5077">
        <v>158.29</v>
      </c>
      <c r="N5077">
        <v>144.72</v>
      </c>
      <c r="O5077">
        <v>167.6</v>
      </c>
      <c r="P5077">
        <v>158.88</v>
      </c>
      <c r="Q5077">
        <v>166.72</v>
      </c>
      <c r="R5077">
        <v>162.99</v>
      </c>
      <c r="S5077">
        <v>139.18</v>
      </c>
      <c r="T5077">
        <v>167.87</v>
      </c>
      <c r="U5077">
        <v>149.65</v>
      </c>
      <c r="V5077">
        <v>168.7</v>
      </c>
      <c r="W5077">
        <v>174.24</v>
      </c>
      <c r="X5077">
        <v>179.4</v>
      </c>
      <c r="Y5077">
        <v>157.62</v>
      </c>
      <c r="Z5077">
        <v>162.56</v>
      </c>
      <c r="AA5077">
        <v>182.67</v>
      </c>
      <c r="AB5077">
        <v>195.75</v>
      </c>
      <c r="AC5077">
        <v>161.63999999999999</v>
      </c>
      <c r="AD5077">
        <v>178.97</v>
      </c>
      <c r="AE5077">
        <v>160.41</v>
      </c>
    </row>
    <row r="5078" spans="1:31">
      <c r="A5078" t="s">
        <v>31</v>
      </c>
      <c r="B5078" t="s">
        <v>10155</v>
      </c>
      <c r="C5078" t="s">
        <v>10156</v>
      </c>
      <c r="D5078" t="s">
        <v>34</v>
      </c>
      <c r="E5078">
        <v>175.39</v>
      </c>
      <c r="F5078">
        <v>208.19</v>
      </c>
      <c r="G5078">
        <v>201.07</v>
      </c>
      <c r="H5078">
        <v>212.69</v>
      </c>
      <c r="I5078">
        <v>223.63</v>
      </c>
      <c r="J5078">
        <v>216.21</v>
      </c>
      <c r="K5078">
        <v>218.24</v>
      </c>
      <c r="L5078">
        <v>219.09</v>
      </c>
      <c r="M5078">
        <v>196.11</v>
      </c>
      <c r="N5078">
        <v>184.61</v>
      </c>
      <c r="O5078">
        <v>211.84</v>
      </c>
      <c r="P5078">
        <v>198.22</v>
      </c>
      <c r="Q5078">
        <v>209.54</v>
      </c>
      <c r="R5078">
        <v>205.86</v>
      </c>
      <c r="S5078">
        <v>176.6</v>
      </c>
      <c r="T5078">
        <v>214.88</v>
      </c>
      <c r="U5078">
        <v>190.41</v>
      </c>
      <c r="V5078">
        <v>207.03</v>
      </c>
      <c r="W5078">
        <v>211.47</v>
      </c>
      <c r="X5078">
        <v>236.23</v>
      </c>
      <c r="Y5078">
        <v>198.22</v>
      </c>
      <c r="Z5078">
        <v>201.96</v>
      </c>
      <c r="AA5078">
        <v>230.75</v>
      </c>
      <c r="AB5078">
        <v>245.27</v>
      </c>
      <c r="AC5078">
        <v>206.55</v>
      </c>
      <c r="AD5078">
        <v>222.4</v>
      </c>
      <c r="AE5078">
        <v>203.28</v>
      </c>
    </row>
    <row r="5079" spans="1:31">
      <c r="A5079" t="s">
        <v>31</v>
      </c>
      <c r="B5079" t="s">
        <v>10157</v>
      </c>
      <c r="C5079" t="s">
        <v>10158</v>
      </c>
      <c r="D5079" t="s">
        <v>34</v>
      </c>
      <c r="E5079">
        <v>154.88</v>
      </c>
      <c r="F5079">
        <v>180.13</v>
      </c>
      <c r="G5079">
        <v>175.8</v>
      </c>
      <c r="H5079">
        <v>185.18</v>
      </c>
      <c r="I5079">
        <v>196.04</v>
      </c>
      <c r="J5079">
        <v>186.56</v>
      </c>
      <c r="K5079">
        <v>191.02</v>
      </c>
      <c r="L5079">
        <v>191.35</v>
      </c>
      <c r="M5079">
        <v>172.9</v>
      </c>
      <c r="N5079">
        <v>160.15</v>
      </c>
      <c r="O5079">
        <v>184.71</v>
      </c>
      <c r="P5079">
        <v>174.09</v>
      </c>
      <c r="Q5079">
        <v>183.28</v>
      </c>
      <c r="R5079">
        <v>179.56</v>
      </c>
      <c r="S5079">
        <v>153.63999999999999</v>
      </c>
      <c r="T5079">
        <v>186.06</v>
      </c>
      <c r="U5079">
        <v>165.41</v>
      </c>
      <c r="V5079">
        <v>183.48</v>
      </c>
      <c r="W5079">
        <v>188.59</v>
      </c>
      <c r="X5079">
        <v>201.41</v>
      </c>
      <c r="Y5079">
        <v>173.31</v>
      </c>
      <c r="Z5079">
        <v>177.77</v>
      </c>
      <c r="AA5079">
        <v>201.27</v>
      </c>
      <c r="AB5079">
        <v>214.89</v>
      </c>
      <c r="AC5079">
        <v>179.02</v>
      </c>
      <c r="AD5079">
        <v>195.74</v>
      </c>
      <c r="AE5079">
        <v>177</v>
      </c>
    </row>
    <row r="5080" spans="1:31">
      <c r="A5080" t="s">
        <v>31</v>
      </c>
      <c r="B5080" t="s">
        <v>10159</v>
      </c>
      <c r="C5080" t="s">
        <v>10160</v>
      </c>
      <c r="D5080" t="s">
        <v>34</v>
      </c>
      <c r="E5080">
        <v>226.43</v>
      </c>
      <c r="F5080">
        <v>271.77</v>
      </c>
      <c r="G5080">
        <v>254.39</v>
      </c>
      <c r="H5080">
        <v>265.91000000000003</v>
      </c>
      <c r="I5080">
        <v>292.88</v>
      </c>
      <c r="J5080">
        <v>285.26</v>
      </c>
      <c r="K5080">
        <v>281.23</v>
      </c>
      <c r="L5080">
        <v>282.79000000000002</v>
      </c>
      <c r="M5080">
        <v>258.70999999999998</v>
      </c>
      <c r="N5080">
        <v>242.72</v>
      </c>
      <c r="O5080">
        <v>271.12</v>
      </c>
      <c r="P5080">
        <v>253.84</v>
      </c>
      <c r="Q5080">
        <v>264.95</v>
      </c>
      <c r="R5080">
        <v>270.95999999999998</v>
      </c>
      <c r="S5080">
        <v>246.43</v>
      </c>
      <c r="T5080">
        <v>279.22000000000003</v>
      </c>
      <c r="U5080">
        <v>250.14</v>
      </c>
      <c r="V5080">
        <v>270.75</v>
      </c>
      <c r="W5080">
        <v>281.04000000000002</v>
      </c>
      <c r="X5080">
        <v>308.5</v>
      </c>
      <c r="Y5080">
        <v>250.2</v>
      </c>
      <c r="Z5080">
        <v>252.74</v>
      </c>
      <c r="AA5080">
        <v>281.66000000000003</v>
      </c>
      <c r="AB5080">
        <v>306.77999999999997</v>
      </c>
      <c r="AC5080">
        <v>266.37</v>
      </c>
      <c r="AD5080">
        <v>288.08999999999997</v>
      </c>
      <c r="AE5080">
        <v>260.33</v>
      </c>
    </row>
    <row r="5081" spans="1:31">
      <c r="A5081" t="s">
        <v>31</v>
      </c>
      <c r="B5081" t="s">
        <v>10161</v>
      </c>
      <c r="C5081" t="s">
        <v>10162</v>
      </c>
      <c r="D5081" t="s">
        <v>34</v>
      </c>
      <c r="E5081">
        <v>199.88</v>
      </c>
      <c r="F5081">
        <v>252.11</v>
      </c>
      <c r="G5081">
        <v>227.86</v>
      </c>
      <c r="H5081">
        <v>247.29</v>
      </c>
      <c r="I5081">
        <v>263.63</v>
      </c>
      <c r="J5081">
        <v>257.54000000000002</v>
      </c>
      <c r="K5081">
        <v>254.07</v>
      </c>
      <c r="L5081">
        <v>254.3</v>
      </c>
      <c r="M5081">
        <v>233.35</v>
      </c>
      <c r="N5081">
        <v>220.5</v>
      </c>
      <c r="O5081">
        <v>246.25</v>
      </c>
      <c r="P5081">
        <v>231.23</v>
      </c>
      <c r="Q5081">
        <v>244.5</v>
      </c>
      <c r="R5081">
        <v>244.31</v>
      </c>
      <c r="S5081">
        <v>222.58</v>
      </c>
      <c r="T5081">
        <v>253.41</v>
      </c>
      <c r="U5081">
        <v>226.41</v>
      </c>
      <c r="V5081">
        <v>239.83</v>
      </c>
      <c r="W5081">
        <v>248.95</v>
      </c>
      <c r="X5081">
        <v>282.47000000000003</v>
      </c>
      <c r="Y5081">
        <v>223.99</v>
      </c>
      <c r="Z5081">
        <v>225.05</v>
      </c>
      <c r="AA5081">
        <v>259.37</v>
      </c>
      <c r="AB5081">
        <v>277.25</v>
      </c>
      <c r="AC5081">
        <v>245.21</v>
      </c>
      <c r="AD5081">
        <v>259.70999999999998</v>
      </c>
      <c r="AE5081">
        <v>239.49</v>
      </c>
    </row>
    <row r="5082" spans="1:31">
      <c r="A5082" t="s">
        <v>31</v>
      </c>
      <c r="B5082" t="s">
        <v>10163</v>
      </c>
      <c r="C5082" t="s">
        <v>10164</v>
      </c>
      <c r="D5082" t="s">
        <v>34</v>
      </c>
      <c r="E5082">
        <v>381.84</v>
      </c>
      <c r="F5082">
        <v>420.01</v>
      </c>
      <c r="G5082">
        <v>370.54</v>
      </c>
      <c r="H5082">
        <v>358.55</v>
      </c>
      <c r="I5082">
        <v>525.70000000000005</v>
      </c>
      <c r="J5082">
        <v>441</v>
      </c>
      <c r="K5082">
        <v>482.19</v>
      </c>
      <c r="L5082">
        <v>467.77</v>
      </c>
      <c r="M5082">
        <v>461.94</v>
      </c>
      <c r="N5082">
        <v>447.3</v>
      </c>
      <c r="O5082">
        <v>577.54999999999995</v>
      </c>
      <c r="P5082">
        <v>429.26</v>
      </c>
      <c r="Q5082">
        <v>380.42</v>
      </c>
      <c r="R5082">
        <v>429.13</v>
      </c>
      <c r="S5082">
        <v>424.98</v>
      </c>
      <c r="T5082">
        <v>417</v>
      </c>
      <c r="U5082">
        <v>388.08</v>
      </c>
      <c r="V5082">
        <v>521.55999999999995</v>
      </c>
      <c r="W5082">
        <v>512.66999999999996</v>
      </c>
      <c r="X5082">
        <v>424.61</v>
      </c>
      <c r="Y5082">
        <v>342.07</v>
      </c>
      <c r="Z5082">
        <v>327.85</v>
      </c>
      <c r="AA5082">
        <v>359.91</v>
      </c>
      <c r="AB5082">
        <v>456.96</v>
      </c>
      <c r="AC5082">
        <v>442.57</v>
      </c>
      <c r="AD5082">
        <v>485.98</v>
      </c>
      <c r="AE5082">
        <v>416.68</v>
      </c>
    </row>
    <row r="5083" spans="1:31">
      <c r="A5083" t="s">
        <v>31</v>
      </c>
      <c r="B5083" t="s">
        <v>10165</v>
      </c>
      <c r="C5083" t="s">
        <v>10166</v>
      </c>
      <c r="D5083" t="s">
        <v>104</v>
      </c>
      <c r="E5083">
        <v>158.06</v>
      </c>
      <c r="F5083">
        <v>149.59</v>
      </c>
      <c r="G5083">
        <v>165.29</v>
      </c>
      <c r="H5083">
        <v>132.91999999999999</v>
      </c>
      <c r="I5083">
        <v>180.99</v>
      </c>
      <c r="J5083">
        <v>154.83000000000001</v>
      </c>
      <c r="K5083">
        <v>167.41</v>
      </c>
      <c r="L5083">
        <v>155.12</v>
      </c>
      <c r="M5083">
        <v>159.65</v>
      </c>
      <c r="N5083">
        <v>129.31</v>
      </c>
      <c r="O5083">
        <v>153.19999999999999</v>
      </c>
      <c r="P5083">
        <v>150.71</v>
      </c>
      <c r="Q5083">
        <v>143.68</v>
      </c>
      <c r="R5083">
        <v>158.29</v>
      </c>
      <c r="S5083">
        <v>135.34</v>
      </c>
      <c r="T5083">
        <v>150.35</v>
      </c>
      <c r="U5083">
        <v>139.44999999999999</v>
      </c>
      <c r="V5083">
        <v>188.39</v>
      </c>
      <c r="W5083">
        <v>200.18</v>
      </c>
      <c r="X5083">
        <v>149.72</v>
      </c>
      <c r="Y5083">
        <v>156.08000000000001</v>
      </c>
      <c r="Z5083">
        <v>169.32</v>
      </c>
      <c r="AA5083">
        <v>152.26</v>
      </c>
      <c r="AB5083">
        <v>183.45</v>
      </c>
      <c r="AC5083">
        <v>134.02000000000001</v>
      </c>
      <c r="AD5083">
        <v>190.3</v>
      </c>
      <c r="AE5083">
        <v>150.63999999999999</v>
      </c>
    </row>
    <row r="5084" spans="1:31">
      <c r="A5084" t="s">
        <v>31</v>
      </c>
      <c r="B5084" t="s">
        <v>10167</v>
      </c>
      <c r="C5084" t="s">
        <v>10168</v>
      </c>
      <c r="D5084" t="s">
        <v>104</v>
      </c>
      <c r="E5084">
        <v>182.23</v>
      </c>
      <c r="F5084">
        <v>172.5</v>
      </c>
      <c r="G5084">
        <v>189.8</v>
      </c>
      <c r="H5084">
        <v>152.66</v>
      </c>
      <c r="I5084">
        <v>208.44</v>
      </c>
      <c r="J5084">
        <v>178.45</v>
      </c>
      <c r="K5084">
        <v>193.11</v>
      </c>
      <c r="L5084">
        <v>178.19</v>
      </c>
      <c r="M5084">
        <v>184.12</v>
      </c>
      <c r="N5084">
        <v>148.96</v>
      </c>
      <c r="O5084">
        <v>176.58</v>
      </c>
      <c r="P5084">
        <v>173.35</v>
      </c>
      <c r="Q5084">
        <v>165.6</v>
      </c>
      <c r="R5084">
        <v>182.52</v>
      </c>
      <c r="S5084">
        <v>155.91999999999999</v>
      </c>
      <c r="T5084">
        <v>173.3</v>
      </c>
      <c r="U5084">
        <v>160.71</v>
      </c>
      <c r="V5084">
        <v>217.38</v>
      </c>
      <c r="W5084">
        <v>231.04</v>
      </c>
      <c r="X5084">
        <v>172.13</v>
      </c>
      <c r="Y5084">
        <v>179.66</v>
      </c>
      <c r="Z5084">
        <v>195.18</v>
      </c>
      <c r="AA5084">
        <v>175.51</v>
      </c>
      <c r="AB5084">
        <v>210.52</v>
      </c>
      <c r="AC5084">
        <v>154.36000000000001</v>
      </c>
      <c r="AD5084">
        <v>219.84</v>
      </c>
      <c r="AE5084">
        <v>173.78</v>
      </c>
    </row>
    <row r="5085" spans="1:31">
      <c r="A5085" t="s">
        <v>31</v>
      </c>
      <c r="B5085" t="s">
        <v>10169</v>
      </c>
      <c r="C5085" t="s">
        <v>10170</v>
      </c>
      <c r="D5085" t="s">
        <v>690</v>
      </c>
      <c r="E5085">
        <v>0.24</v>
      </c>
      <c r="F5085">
        <v>0.19</v>
      </c>
      <c r="G5085">
        <v>0.19</v>
      </c>
      <c r="H5085">
        <v>0.25</v>
      </c>
      <c r="I5085">
        <v>0.19</v>
      </c>
      <c r="J5085">
        <v>0.26</v>
      </c>
      <c r="K5085">
        <v>0.25</v>
      </c>
      <c r="L5085">
        <v>0.23</v>
      </c>
      <c r="M5085">
        <v>0.28999999999999998</v>
      </c>
      <c r="N5085">
        <v>0.24</v>
      </c>
      <c r="O5085">
        <v>0.26</v>
      </c>
      <c r="P5085">
        <v>0.25</v>
      </c>
      <c r="Q5085">
        <v>0.2</v>
      </c>
      <c r="R5085">
        <v>0.28000000000000003</v>
      </c>
      <c r="S5085">
        <v>0.23</v>
      </c>
      <c r="T5085">
        <v>0.21</v>
      </c>
      <c r="U5085">
        <v>0.25</v>
      </c>
      <c r="V5085">
        <v>0.19</v>
      </c>
      <c r="W5085">
        <v>0.22</v>
      </c>
      <c r="X5085">
        <v>0.2</v>
      </c>
      <c r="Y5085">
        <v>0.28999999999999998</v>
      </c>
      <c r="Z5085">
        <v>0.19</v>
      </c>
      <c r="AA5085">
        <v>0.19</v>
      </c>
      <c r="AB5085">
        <v>0.2</v>
      </c>
      <c r="AC5085">
        <v>0.26</v>
      </c>
      <c r="AD5085">
        <v>0.24</v>
      </c>
      <c r="AE5085">
        <v>0.23</v>
      </c>
    </row>
    <row r="5086" spans="1:31">
      <c r="A5086" t="s">
        <v>31</v>
      </c>
      <c r="B5086" t="s">
        <v>10171</v>
      </c>
      <c r="C5086" t="s">
        <v>10172</v>
      </c>
      <c r="D5086" t="s">
        <v>693</v>
      </c>
      <c r="E5086">
        <v>24.69</v>
      </c>
      <c r="F5086">
        <v>22.97</v>
      </c>
      <c r="G5086">
        <v>23.11</v>
      </c>
      <c r="H5086">
        <v>20.86</v>
      </c>
      <c r="I5086">
        <v>23.65</v>
      </c>
      <c r="J5086">
        <v>24.15</v>
      </c>
      <c r="K5086">
        <v>24.06</v>
      </c>
      <c r="L5086">
        <v>23.64</v>
      </c>
      <c r="M5086">
        <v>24.4</v>
      </c>
      <c r="N5086">
        <v>22.66</v>
      </c>
      <c r="O5086">
        <v>24.36</v>
      </c>
      <c r="P5086">
        <v>22.79</v>
      </c>
      <c r="Q5086">
        <v>23.2</v>
      </c>
      <c r="R5086">
        <v>23.78</v>
      </c>
      <c r="S5086">
        <v>22.82</v>
      </c>
      <c r="T5086">
        <v>23.26</v>
      </c>
      <c r="U5086">
        <v>24.3</v>
      </c>
      <c r="V5086">
        <v>22.38</v>
      </c>
      <c r="W5086">
        <v>25.24</v>
      </c>
      <c r="X5086">
        <v>23.92</v>
      </c>
      <c r="Y5086">
        <v>23.61</v>
      </c>
      <c r="Z5086">
        <v>22.45</v>
      </c>
      <c r="AA5086">
        <v>24.24</v>
      </c>
      <c r="AB5086">
        <v>22.82</v>
      </c>
      <c r="AC5086">
        <v>23.44</v>
      </c>
      <c r="AD5086">
        <v>22.33</v>
      </c>
      <c r="AE5086">
        <v>24.26</v>
      </c>
    </row>
    <row r="5087" spans="1:31">
      <c r="A5087" t="s">
        <v>31</v>
      </c>
      <c r="B5087" t="s">
        <v>10173</v>
      </c>
      <c r="C5087" t="s">
        <v>10174</v>
      </c>
      <c r="D5087" t="s">
        <v>417</v>
      </c>
      <c r="E5087">
        <v>0.22</v>
      </c>
      <c r="F5087">
        <v>0.17</v>
      </c>
      <c r="G5087">
        <v>0.17</v>
      </c>
      <c r="H5087">
        <v>0.23</v>
      </c>
      <c r="I5087">
        <v>0.17</v>
      </c>
      <c r="J5087">
        <v>0.24</v>
      </c>
      <c r="K5087">
        <v>0.23</v>
      </c>
      <c r="L5087">
        <v>0.21</v>
      </c>
      <c r="M5087">
        <v>0.26</v>
      </c>
      <c r="N5087">
        <v>0.22</v>
      </c>
      <c r="O5087">
        <v>0.24</v>
      </c>
      <c r="P5087">
        <v>0.23</v>
      </c>
      <c r="Q5087">
        <v>0.18</v>
      </c>
      <c r="R5087">
        <v>0.25</v>
      </c>
      <c r="S5087">
        <v>0.21</v>
      </c>
      <c r="T5087">
        <v>0.19</v>
      </c>
      <c r="U5087">
        <v>0.23</v>
      </c>
      <c r="V5087">
        <v>0.17</v>
      </c>
      <c r="W5087">
        <v>0.2</v>
      </c>
      <c r="X5087">
        <v>0.18</v>
      </c>
      <c r="Y5087">
        <v>0.26</v>
      </c>
      <c r="Z5087">
        <v>0.17</v>
      </c>
      <c r="AA5087">
        <v>0.17</v>
      </c>
      <c r="AB5087">
        <v>0.18</v>
      </c>
      <c r="AC5087">
        <v>0.24</v>
      </c>
      <c r="AD5087">
        <v>0.22</v>
      </c>
      <c r="AE5087">
        <v>0.21</v>
      </c>
    </row>
    <row r="5088" spans="1:31">
      <c r="A5088" t="s">
        <v>31</v>
      </c>
      <c r="B5088" t="s">
        <v>10175</v>
      </c>
      <c r="C5088" t="s">
        <v>10176</v>
      </c>
      <c r="D5088" t="s">
        <v>417</v>
      </c>
      <c r="E5088">
        <v>0.02</v>
      </c>
      <c r="F5088">
        <v>0.02</v>
      </c>
      <c r="G5088">
        <v>0.02</v>
      </c>
      <c r="H5088">
        <v>0.02</v>
      </c>
      <c r="I5088">
        <v>0.02</v>
      </c>
      <c r="J5088">
        <v>0.02</v>
      </c>
      <c r="K5088">
        <v>0.02</v>
      </c>
      <c r="L5088">
        <v>0.02</v>
      </c>
      <c r="M5088">
        <v>0.03</v>
      </c>
      <c r="N5088">
        <v>0.02</v>
      </c>
      <c r="O5088">
        <v>0.02</v>
      </c>
      <c r="P5088">
        <v>0.02</v>
      </c>
      <c r="Q5088">
        <v>0.02</v>
      </c>
      <c r="R5088">
        <v>0.03</v>
      </c>
      <c r="S5088">
        <v>0.02</v>
      </c>
      <c r="T5088">
        <v>0.02</v>
      </c>
      <c r="U5088">
        <v>0.02</v>
      </c>
      <c r="V5088">
        <v>0.02</v>
      </c>
      <c r="W5088">
        <v>0.02</v>
      </c>
      <c r="X5088">
        <v>0.02</v>
      </c>
      <c r="Y5088">
        <v>0.03</v>
      </c>
      <c r="Z5088">
        <v>0.02</v>
      </c>
      <c r="AA5088">
        <v>0.02</v>
      </c>
      <c r="AB5088">
        <v>0.02</v>
      </c>
      <c r="AC5088">
        <v>0.02</v>
      </c>
      <c r="AD5088">
        <v>0.02</v>
      </c>
      <c r="AE5088">
        <v>0.02</v>
      </c>
    </row>
    <row r="5089" spans="1:31">
      <c r="A5089" t="s">
        <v>31</v>
      </c>
      <c r="B5089" t="s">
        <v>10177</v>
      </c>
      <c r="C5089" t="s">
        <v>10178</v>
      </c>
      <c r="D5089" t="s">
        <v>417</v>
      </c>
      <c r="E5089">
        <v>0.24</v>
      </c>
      <c r="F5089">
        <v>0.18</v>
      </c>
      <c r="G5089">
        <v>0.19</v>
      </c>
      <c r="H5089">
        <v>0.25</v>
      </c>
      <c r="I5089">
        <v>0.18</v>
      </c>
      <c r="J5089">
        <v>0.26</v>
      </c>
      <c r="K5089">
        <v>0.25</v>
      </c>
      <c r="L5089">
        <v>0.23</v>
      </c>
      <c r="M5089">
        <v>0.28000000000000003</v>
      </c>
      <c r="N5089">
        <v>0.24</v>
      </c>
      <c r="O5089">
        <v>0.27</v>
      </c>
      <c r="P5089">
        <v>0.25</v>
      </c>
      <c r="Q5089">
        <v>0.2</v>
      </c>
      <c r="R5089">
        <v>0.28000000000000003</v>
      </c>
      <c r="S5089">
        <v>0.23</v>
      </c>
      <c r="T5089">
        <v>0.21</v>
      </c>
      <c r="U5089">
        <v>0.25</v>
      </c>
      <c r="V5089">
        <v>0.18</v>
      </c>
      <c r="W5089">
        <v>0.22</v>
      </c>
      <c r="X5089">
        <v>0.2</v>
      </c>
      <c r="Y5089">
        <v>0.28000000000000003</v>
      </c>
      <c r="Z5089">
        <v>0.18</v>
      </c>
      <c r="AA5089">
        <v>0.18</v>
      </c>
      <c r="AB5089">
        <v>0.2</v>
      </c>
      <c r="AC5089">
        <v>0.27</v>
      </c>
      <c r="AD5089">
        <v>0.25</v>
      </c>
      <c r="AE5089">
        <v>0.23</v>
      </c>
    </row>
    <row r="5090" spans="1:31">
      <c r="A5090" t="s">
        <v>31</v>
      </c>
      <c r="B5090" t="s">
        <v>10179</v>
      </c>
      <c r="C5090" t="s">
        <v>10180</v>
      </c>
      <c r="D5090" t="s">
        <v>417</v>
      </c>
      <c r="E5090">
        <v>24.21</v>
      </c>
      <c r="F5090">
        <v>22.6</v>
      </c>
      <c r="G5090">
        <v>22.73</v>
      </c>
      <c r="H5090">
        <v>20.36</v>
      </c>
      <c r="I5090">
        <v>23.28</v>
      </c>
      <c r="J5090">
        <v>23.63</v>
      </c>
      <c r="K5090">
        <v>23.56</v>
      </c>
      <c r="L5090">
        <v>23.18</v>
      </c>
      <c r="M5090">
        <v>23.83</v>
      </c>
      <c r="N5090">
        <v>22.18</v>
      </c>
      <c r="O5090">
        <v>23.83</v>
      </c>
      <c r="P5090">
        <v>22.29</v>
      </c>
      <c r="Q5090">
        <v>22.8</v>
      </c>
      <c r="R5090">
        <v>23.22</v>
      </c>
      <c r="S5090">
        <v>22.36</v>
      </c>
      <c r="T5090">
        <v>22.84</v>
      </c>
      <c r="U5090">
        <v>23.8</v>
      </c>
      <c r="V5090">
        <v>22.01</v>
      </c>
      <c r="W5090">
        <v>24.8</v>
      </c>
      <c r="X5090">
        <v>23.52</v>
      </c>
      <c r="Y5090">
        <v>23.04</v>
      </c>
      <c r="Z5090">
        <v>22.08</v>
      </c>
      <c r="AA5090">
        <v>23.87</v>
      </c>
      <c r="AB5090">
        <v>22.42</v>
      </c>
      <c r="AC5090">
        <v>22.91</v>
      </c>
      <c r="AD5090">
        <v>21.84</v>
      </c>
      <c r="AE5090">
        <v>23.8</v>
      </c>
    </row>
    <row r="5091" spans="1:31">
      <c r="A5091" t="s">
        <v>31</v>
      </c>
      <c r="B5091" t="s">
        <v>10181</v>
      </c>
      <c r="C5091" t="s">
        <v>10182</v>
      </c>
      <c r="D5091" t="s">
        <v>690</v>
      </c>
      <c r="E5091">
        <v>0.3</v>
      </c>
      <c r="F5091">
        <v>0.23</v>
      </c>
      <c r="G5091">
        <v>0.23</v>
      </c>
      <c r="H5091">
        <v>0.32</v>
      </c>
      <c r="I5091">
        <v>0.23</v>
      </c>
      <c r="J5091">
        <v>0.32</v>
      </c>
      <c r="K5091">
        <v>0.31</v>
      </c>
      <c r="L5091">
        <v>0.28999999999999998</v>
      </c>
      <c r="M5091">
        <v>0.35</v>
      </c>
      <c r="N5091">
        <v>0.3</v>
      </c>
      <c r="O5091">
        <v>0.33</v>
      </c>
      <c r="P5091">
        <v>0.31</v>
      </c>
      <c r="Q5091">
        <v>0.24</v>
      </c>
      <c r="R5091">
        <v>0.34</v>
      </c>
      <c r="S5091">
        <v>0.28999999999999998</v>
      </c>
      <c r="T5091">
        <v>0.26</v>
      </c>
      <c r="U5091">
        <v>0.31</v>
      </c>
      <c r="V5091">
        <v>0.22</v>
      </c>
      <c r="W5091">
        <v>0.27</v>
      </c>
      <c r="X5091">
        <v>0.24</v>
      </c>
      <c r="Y5091">
        <v>0.35</v>
      </c>
      <c r="Z5091">
        <v>0.23</v>
      </c>
      <c r="AA5091">
        <v>0.23</v>
      </c>
      <c r="AB5091">
        <v>0.25</v>
      </c>
      <c r="AC5091">
        <v>0.33</v>
      </c>
      <c r="AD5091">
        <v>0.31</v>
      </c>
      <c r="AE5091">
        <v>0.28999999999999998</v>
      </c>
    </row>
    <row r="5092" spans="1:31">
      <c r="A5092" t="s">
        <v>31</v>
      </c>
      <c r="B5092" t="s">
        <v>10183</v>
      </c>
      <c r="C5092" t="s">
        <v>10184</v>
      </c>
      <c r="D5092" t="s">
        <v>693</v>
      </c>
      <c r="E5092">
        <v>29.17</v>
      </c>
      <c r="F5092">
        <v>27.13</v>
      </c>
      <c r="G5092">
        <v>27.29</v>
      </c>
      <c r="H5092">
        <v>24.66</v>
      </c>
      <c r="I5092">
        <v>27.94</v>
      </c>
      <c r="J5092">
        <v>28.53</v>
      </c>
      <c r="K5092">
        <v>28.43</v>
      </c>
      <c r="L5092">
        <v>27.94</v>
      </c>
      <c r="M5092">
        <v>28.83</v>
      </c>
      <c r="N5092">
        <v>26.78</v>
      </c>
      <c r="O5092">
        <v>28.79</v>
      </c>
      <c r="P5092">
        <v>26.92</v>
      </c>
      <c r="Q5092">
        <v>27.39</v>
      </c>
      <c r="R5092">
        <v>28.08</v>
      </c>
      <c r="S5092">
        <v>26.96</v>
      </c>
      <c r="T5092">
        <v>27.47</v>
      </c>
      <c r="U5092">
        <v>28.71</v>
      </c>
      <c r="V5092">
        <v>26.42</v>
      </c>
      <c r="W5092">
        <v>29.81</v>
      </c>
      <c r="X5092">
        <v>28.25</v>
      </c>
      <c r="Y5092">
        <v>27.9</v>
      </c>
      <c r="Z5092">
        <v>26.52</v>
      </c>
      <c r="AA5092">
        <v>28.63</v>
      </c>
      <c r="AB5092">
        <v>26.97</v>
      </c>
      <c r="AC5092">
        <v>27.69</v>
      </c>
      <c r="AD5092">
        <v>26.39</v>
      </c>
      <c r="AE5092">
        <v>28.67</v>
      </c>
    </row>
    <row r="5093" spans="1:31">
      <c r="A5093" t="s">
        <v>31</v>
      </c>
      <c r="B5093" t="s">
        <v>10185</v>
      </c>
      <c r="C5093" t="s">
        <v>10186</v>
      </c>
      <c r="D5093" t="s">
        <v>417</v>
      </c>
      <c r="E5093">
        <v>0.27</v>
      </c>
      <c r="F5093">
        <v>0.21</v>
      </c>
      <c r="G5093">
        <v>0.21</v>
      </c>
      <c r="H5093">
        <v>0.28999999999999998</v>
      </c>
      <c r="I5093">
        <v>0.21</v>
      </c>
      <c r="J5093">
        <v>0.28999999999999998</v>
      </c>
      <c r="K5093">
        <v>0.28000000000000003</v>
      </c>
      <c r="L5093">
        <v>0.26</v>
      </c>
      <c r="M5093">
        <v>0.32</v>
      </c>
      <c r="N5093">
        <v>0.27</v>
      </c>
      <c r="O5093">
        <v>0.3</v>
      </c>
      <c r="P5093">
        <v>0.28000000000000003</v>
      </c>
      <c r="Q5093">
        <v>0.22</v>
      </c>
      <c r="R5093">
        <v>0.31</v>
      </c>
      <c r="S5093">
        <v>0.26</v>
      </c>
      <c r="T5093">
        <v>0.24</v>
      </c>
      <c r="U5093">
        <v>0.28000000000000003</v>
      </c>
      <c r="V5093">
        <v>0.2</v>
      </c>
      <c r="W5093">
        <v>0.25</v>
      </c>
      <c r="X5093">
        <v>0.22</v>
      </c>
      <c r="Y5093">
        <v>0.32</v>
      </c>
      <c r="Z5093">
        <v>0.21</v>
      </c>
      <c r="AA5093">
        <v>0.21</v>
      </c>
      <c r="AB5093">
        <v>0.23</v>
      </c>
      <c r="AC5093">
        <v>0.3</v>
      </c>
      <c r="AD5093">
        <v>0.28000000000000003</v>
      </c>
      <c r="AE5093">
        <v>0.26</v>
      </c>
    </row>
    <row r="5094" spans="1:31">
      <c r="A5094" t="s">
        <v>31</v>
      </c>
      <c r="B5094" t="s">
        <v>10187</v>
      </c>
      <c r="C5094" t="s">
        <v>10188</v>
      </c>
      <c r="D5094" t="s">
        <v>417</v>
      </c>
      <c r="E5094">
        <v>0.03</v>
      </c>
      <c r="F5094">
        <v>0.02</v>
      </c>
      <c r="G5094">
        <v>0.02</v>
      </c>
      <c r="H5094">
        <v>0.03</v>
      </c>
      <c r="I5094">
        <v>0.02</v>
      </c>
      <c r="J5094">
        <v>0.03</v>
      </c>
      <c r="K5094">
        <v>0.03</v>
      </c>
      <c r="L5094">
        <v>0.03</v>
      </c>
      <c r="M5094">
        <v>0.03</v>
      </c>
      <c r="N5094">
        <v>0.03</v>
      </c>
      <c r="O5094">
        <v>0.03</v>
      </c>
      <c r="P5094">
        <v>0.03</v>
      </c>
      <c r="Q5094">
        <v>0.02</v>
      </c>
      <c r="R5094">
        <v>0.03</v>
      </c>
      <c r="S5094">
        <v>0.03</v>
      </c>
      <c r="T5094">
        <v>0.02</v>
      </c>
      <c r="U5094">
        <v>0.03</v>
      </c>
      <c r="V5094">
        <v>0.02</v>
      </c>
      <c r="W5094">
        <v>0.02</v>
      </c>
      <c r="X5094">
        <v>0.02</v>
      </c>
      <c r="Y5094">
        <v>0.03</v>
      </c>
      <c r="Z5094">
        <v>0.02</v>
      </c>
      <c r="AA5094">
        <v>0.02</v>
      </c>
      <c r="AB5094">
        <v>0.02</v>
      </c>
      <c r="AC5094">
        <v>0.03</v>
      </c>
      <c r="AD5094">
        <v>0.03</v>
      </c>
      <c r="AE5094">
        <v>0.03</v>
      </c>
    </row>
    <row r="5095" spans="1:31">
      <c r="A5095" t="s">
        <v>31</v>
      </c>
      <c r="B5095" t="s">
        <v>10189</v>
      </c>
      <c r="C5095" t="s">
        <v>10190</v>
      </c>
      <c r="D5095" t="s">
        <v>417</v>
      </c>
      <c r="E5095">
        <v>0.28999999999999998</v>
      </c>
      <c r="F5095">
        <v>0.23</v>
      </c>
      <c r="G5095">
        <v>0.23</v>
      </c>
      <c r="H5095">
        <v>0.31</v>
      </c>
      <c r="I5095">
        <v>0.23</v>
      </c>
      <c r="J5095">
        <v>0.32</v>
      </c>
      <c r="K5095">
        <v>0.31</v>
      </c>
      <c r="L5095">
        <v>0.28999999999999998</v>
      </c>
      <c r="M5095">
        <v>0.35</v>
      </c>
      <c r="N5095">
        <v>0.3</v>
      </c>
      <c r="O5095">
        <v>0.33</v>
      </c>
      <c r="P5095">
        <v>0.31</v>
      </c>
      <c r="Q5095">
        <v>0.24</v>
      </c>
      <c r="R5095">
        <v>0.34</v>
      </c>
      <c r="S5095">
        <v>0.28000000000000003</v>
      </c>
      <c r="T5095">
        <v>0.26</v>
      </c>
      <c r="U5095">
        <v>0.31</v>
      </c>
      <c r="V5095">
        <v>0.22</v>
      </c>
      <c r="W5095">
        <v>0.27</v>
      </c>
      <c r="X5095">
        <v>0.24</v>
      </c>
      <c r="Y5095">
        <v>0.35</v>
      </c>
      <c r="Z5095">
        <v>0.23</v>
      </c>
      <c r="AA5095">
        <v>0.23</v>
      </c>
      <c r="AB5095">
        <v>0.25</v>
      </c>
      <c r="AC5095">
        <v>0.33</v>
      </c>
      <c r="AD5095">
        <v>0.3</v>
      </c>
      <c r="AE5095">
        <v>0.28999999999999998</v>
      </c>
    </row>
    <row r="5096" spans="1:31">
      <c r="A5096" t="s">
        <v>31</v>
      </c>
      <c r="B5096" t="s">
        <v>10191</v>
      </c>
      <c r="C5096" t="s">
        <v>10192</v>
      </c>
      <c r="D5096" t="s">
        <v>417</v>
      </c>
      <c r="E5096">
        <v>28.58</v>
      </c>
      <c r="F5096">
        <v>26.67</v>
      </c>
      <c r="G5096">
        <v>26.83</v>
      </c>
      <c r="H5096">
        <v>24.03</v>
      </c>
      <c r="I5096">
        <v>27.48</v>
      </c>
      <c r="J5096">
        <v>27.89</v>
      </c>
      <c r="K5096">
        <v>27.81</v>
      </c>
      <c r="L5096">
        <v>27.36</v>
      </c>
      <c r="M5096">
        <v>28.13</v>
      </c>
      <c r="N5096">
        <v>26.18</v>
      </c>
      <c r="O5096">
        <v>28.13</v>
      </c>
      <c r="P5096">
        <v>26.3</v>
      </c>
      <c r="Q5096">
        <v>26.91</v>
      </c>
      <c r="R5096">
        <v>27.4</v>
      </c>
      <c r="S5096">
        <v>26.39</v>
      </c>
      <c r="T5096">
        <v>26.95</v>
      </c>
      <c r="U5096">
        <v>28.09</v>
      </c>
      <c r="V5096">
        <v>25.98</v>
      </c>
      <c r="W5096">
        <v>29.27</v>
      </c>
      <c r="X5096">
        <v>27.77</v>
      </c>
      <c r="Y5096">
        <v>27.2</v>
      </c>
      <c r="Z5096">
        <v>26.06</v>
      </c>
      <c r="AA5096">
        <v>28.17</v>
      </c>
      <c r="AB5096">
        <v>26.47</v>
      </c>
      <c r="AC5096">
        <v>27.03</v>
      </c>
      <c r="AD5096">
        <v>25.78</v>
      </c>
      <c r="AE5096">
        <v>28.09</v>
      </c>
    </row>
    <row r="5097" spans="1:31">
      <c r="A5097" t="s">
        <v>31</v>
      </c>
      <c r="B5097" t="s">
        <v>10193</v>
      </c>
      <c r="C5097" t="s">
        <v>10194</v>
      </c>
      <c r="D5097" t="s">
        <v>690</v>
      </c>
      <c r="E5097">
        <v>74.55</v>
      </c>
      <c r="F5097">
        <v>62.45</v>
      </c>
      <c r="G5097">
        <v>77.84</v>
      </c>
      <c r="H5097">
        <v>63.37</v>
      </c>
      <c r="I5097">
        <v>91.45</v>
      </c>
      <c r="J5097">
        <v>66.92</v>
      </c>
      <c r="K5097">
        <v>66.88</v>
      </c>
      <c r="L5097">
        <v>80.86</v>
      </c>
      <c r="M5097">
        <v>77.790000000000006</v>
      </c>
      <c r="N5097">
        <v>66.88</v>
      </c>
      <c r="O5097">
        <v>67.06</v>
      </c>
      <c r="P5097">
        <v>83.64</v>
      </c>
      <c r="Q5097">
        <v>62.66</v>
      </c>
      <c r="R5097">
        <v>85.9</v>
      </c>
      <c r="S5097">
        <v>66.209999999999994</v>
      </c>
      <c r="T5097">
        <v>81.849999999999994</v>
      </c>
      <c r="U5097">
        <v>69.12</v>
      </c>
      <c r="V5097">
        <v>79.38</v>
      </c>
      <c r="W5097">
        <v>93.23</v>
      </c>
      <c r="X5097">
        <v>74.77</v>
      </c>
      <c r="Y5097">
        <v>67.64</v>
      </c>
      <c r="Z5097">
        <v>70.849999999999994</v>
      </c>
      <c r="AA5097">
        <v>85.7</v>
      </c>
      <c r="AB5097">
        <v>71.03</v>
      </c>
      <c r="AC5097">
        <v>69.790000000000006</v>
      </c>
      <c r="AD5097">
        <v>76.540000000000006</v>
      </c>
      <c r="AE5097">
        <v>64.069999999999993</v>
      </c>
    </row>
    <row r="5098" spans="1:31">
      <c r="A5098" t="s">
        <v>31</v>
      </c>
      <c r="B5098" t="s">
        <v>10195</v>
      </c>
      <c r="C5098" t="s">
        <v>10196</v>
      </c>
      <c r="D5098" t="s">
        <v>693</v>
      </c>
      <c r="E5098">
        <v>220.74</v>
      </c>
      <c r="F5098">
        <v>195.07</v>
      </c>
      <c r="G5098">
        <v>207.8</v>
      </c>
      <c r="H5098">
        <v>194.17</v>
      </c>
      <c r="I5098">
        <v>241.91</v>
      </c>
      <c r="J5098">
        <v>201.87</v>
      </c>
      <c r="K5098">
        <v>198.8</v>
      </c>
      <c r="L5098">
        <v>217.89</v>
      </c>
      <c r="M5098">
        <v>209.29</v>
      </c>
      <c r="N5098">
        <v>197.96</v>
      </c>
      <c r="O5098">
        <v>193.91</v>
      </c>
      <c r="P5098">
        <v>229.97</v>
      </c>
      <c r="Q5098">
        <v>197.94</v>
      </c>
      <c r="R5098">
        <v>246.99</v>
      </c>
      <c r="S5098">
        <v>196.59</v>
      </c>
      <c r="T5098">
        <v>215.17</v>
      </c>
      <c r="U5098">
        <v>201.46</v>
      </c>
      <c r="V5098">
        <v>217.08</v>
      </c>
      <c r="W5098">
        <v>240.75</v>
      </c>
      <c r="X5098">
        <v>207.53</v>
      </c>
      <c r="Y5098">
        <v>202.5</v>
      </c>
      <c r="Z5098">
        <v>204.73</v>
      </c>
      <c r="AA5098">
        <v>230.84</v>
      </c>
      <c r="AB5098">
        <v>199.87</v>
      </c>
      <c r="AC5098">
        <v>202.41</v>
      </c>
      <c r="AD5098">
        <v>205.52</v>
      </c>
      <c r="AE5098">
        <v>194.73</v>
      </c>
    </row>
    <row r="5099" spans="1:31">
      <c r="A5099" t="s">
        <v>31</v>
      </c>
      <c r="B5099" t="s">
        <v>10197</v>
      </c>
      <c r="C5099" t="s">
        <v>10198</v>
      </c>
      <c r="D5099" t="s">
        <v>417</v>
      </c>
      <c r="E5099">
        <v>34.380000000000003</v>
      </c>
      <c r="F5099">
        <v>34.380000000000003</v>
      </c>
      <c r="G5099">
        <v>34.380000000000003</v>
      </c>
      <c r="H5099">
        <v>34.380000000000003</v>
      </c>
      <c r="I5099">
        <v>46.26</v>
      </c>
      <c r="J5099">
        <v>34</v>
      </c>
      <c r="K5099">
        <v>34.380000000000003</v>
      </c>
      <c r="L5099">
        <v>40.78</v>
      </c>
      <c r="M5099">
        <v>34.380000000000003</v>
      </c>
      <c r="N5099">
        <v>34.380000000000003</v>
      </c>
      <c r="O5099">
        <v>32.619999999999997</v>
      </c>
      <c r="P5099">
        <v>45.52</v>
      </c>
      <c r="Q5099">
        <v>34.380000000000003</v>
      </c>
      <c r="R5099">
        <v>50</v>
      </c>
      <c r="S5099">
        <v>34.380000000000003</v>
      </c>
      <c r="T5099">
        <v>34.380000000000003</v>
      </c>
      <c r="U5099">
        <v>34.380000000000003</v>
      </c>
      <c r="V5099">
        <v>41.2</v>
      </c>
      <c r="W5099">
        <v>46.26</v>
      </c>
      <c r="X5099">
        <v>34.380000000000003</v>
      </c>
      <c r="Y5099">
        <v>34.380000000000003</v>
      </c>
      <c r="Z5099">
        <v>34.380000000000003</v>
      </c>
      <c r="AA5099">
        <v>44.52</v>
      </c>
      <c r="AB5099">
        <v>34.380000000000003</v>
      </c>
      <c r="AC5099">
        <v>34.380000000000003</v>
      </c>
      <c r="AD5099">
        <v>34.380000000000003</v>
      </c>
      <c r="AE5099">
        <v>34.380000000000003</v>
      </c>
    </row>
    <row r="5100" spans="1:31">
      <c r="A5100" t="s">
        <v>31</v>
      </c>
      <c r="B5100" t="s">
        <v>10199</v>
      </c>
      <c r="C5100" t="s">
        <v>10200</v>
      </c>
      <c r="D5100" t="s">
        <v>417</v>
      </c>
      <c r="E5100">
        <v>6.18</v>
      </c>
      <c r="F5100">
        <v>6.18</v>
      </c>
      <c r="G5100">
        <v>6.18</v>
      </c>
      <c r="H5100">
        <v>6.18</v>
      </c>
      <c r="I5100">
        <v>8.32</v>
      </c>
      <c r="J5100">
        <v>6.12</v>
      </c>
      <c r="K5100">
        <v>6.18</v>
      </c>
      <c r="L5100">
        <v>7.34</v>
      </c>
      <c r="M5100">
        <v>6.18</v>
      </c>
      <c r="N5100">
        <v>6.18</v>
      </c>
      <c r="O5100">
        <v>5.87</v>
      </c>
      <c r="P5100">
        <v>8.19</v>
      </c>
      <c r="Q5100">
        <v>6.18</v>
      </c>
      <c r="R5100">
        <v>9</v>
      </c>
      <c r="S5100">
        <v>6.18</v>
      </c>
      <c r="T5100">
        <v>6.18</v>
      </c>
      <c r="U5100">
        <v>6.18</v>
      </c>
      <c r="V5100">
        <v>7.41</v>
      </c>
      <c r="W5100">
        <v>8.32</v>
      </c>
      <c r="X5100">
        <v>6.18</v>
      </c>
      <c r="Y5100">
        <v>6.18</v>
      </c>
      <c r="Z5100">
        <v>6.18</v>
      </c>
      <c r="AA5100">
        <v>8.01</v>
      </c>
      <c r="AB5100">
        <v>6.18</v>
      </c>
      <c r="AC5100">
        <v>6.18</v>
      </c>
      <c r="AD5100">
        <v>6.18</v>
      </c>
      <c r="AE5100">
        <v>6.18</v>
      </c>
    </row>
    <row r="5101" spans="1:31">
      <c r="A5101" t="s">
        <v>31</v>
      </c>
      <c r="B5101" t="s">
        <v>10201</v>
      </c>
      <c r="C5101" t="s">
        <v>10202</v>
      </c>
      <c r="D5101" t="s">
        <v>417</v>
      </c>
      <c r="E5101">
        <v>55.26</v>
      </c>
      <c r="F5101">
        <v>55.26</v>
      </c>
      <c r="G5101">
        <v>55.26</v>
      </c>
      <c r="H5101">
        <v>55.26</v>
      </c>
      <c r="I5101">
        <v>74.36</v>
      </c>
      <c r="J5101">
        <v>54.65</v>
      </c>
      <c r="K5101">
        <v>55.26</v>
      </c>
      <c r="L5101">
        <v>65.55</v>
      </c>
      <c r="M5101">
        <v>55.26</v>
      </c>
      <c r="N5101">
        <v>55.26</v>
      </c>
      <c r="O5101">
        <v>52.43</v>
      </c>
      <c r="P5101">
        <v>73.17</v>
      </c>
      <c r="Q5101">
        <v>55.26</v>
      </c>
      <c r="R5101">
        <v>80.37</v>
      </c>
      <c r="S5101">
        <v>55.26</v>
      </c>
      <c r="T5101">
        <v>55.26</v>
      </c>
      <c r="U5101">
        <v>55.26</v>
      </c>
      <c r="V5101">
        <v>66.22</v>
      </c>
      <c r="W5101">
        <v>74.36</v>
      </c>
      <c r="X5101">
        <v>55.26</v>
      </c>
      <c r="Y5101">
        <v>55.26</v>
      </c>
      <c r="Z5101">
        <v>55.26</v>
      </c>
      <c r="AA5101">
        <v>71.56</v>
      </c>
      <c r="AB5101">
        <v>55.26</v>
      </c>
      <c r="AC5101">
        <v>55.26</v>
      </c>
      <c r="AD5101">
        <v>55.26</v>
      </c>
      <c r="AE5101">
        <v>55.26</v>
      </c>
    </row>
    <row r="5102" spans="1:31">
      <c r="A5102" t="s">
        <v>31</v>
      </c>
      <c r="B5102" t="s">
        <v>10203</v>
      </c>
      <c r="C5102" t="s">
        <v>10204</v>
      </c>
      <c r="D5102" t="s">
        <v>417</v>
      </c>
      <c r="E5102">
        <v>90.93</v>
      </c>
      <c r="F5102">
        <v>77.36</v>
      </c>
      <c r="G5102">
        <v>74.7</v>
      </c>
      <c r="H5102">
        <v>75.540000000000006</v>
      </c>
      <c r="I5102">
        <v>76.099999999999994</v>
      </c>
      <c r="J5102">
        <v>80.3</v>
      </c>
      <c r="K5102">
        <v>76.66</v>
      </c>
      <c r="L5102">
        <v>71.48</v>
      </c>
      <c r="M5102">
        <v>76.239999999999995</v>
      </c>
      <c r="N5102">
        <v>75.819999999999993</v>
      </c>
      <c r="O5102">
        <v>74.42</v>
      </c>
      <c r="P5102">
        <v>73.16</v>
      </c>
      <c r="Q5102">
        <v>80.02</v>
      </c>
      <c r="R5102">
        <v>80.72</v>
      </c>
      <c r="S5102">
        <v>75.12</v>
      </c>
      <c r="T5102">
        <v>78.06</v>
      </c>
      <c r="U5102">
        <v>77.08</v>
      </c>
      <c r="V5102">
        <v>71.48</v>
      </c>
      <c r="W5102">
        <v>73.16</v>
      </c>
      <c r="X5102">
        <v>77.5</v>
      </c>
      <c r="Y5102">
        <v>79.599999999999994</v>
      </c>
      <c r="Z5102">
        <v>78.62</v>
      </c>
      <c r="AA5102">
        <v>73.58</v>
      </c>
      <c r="AB5102">
        <v>73.58</v>
      </c>
      <c r="AC5102">
        <v>77.36</v>
      </c>
      <c r="AD5102">
        <v>73.72</v>
      </c>
      <c r="AE5102">
        <v>75.400000000000006</v>
      </c>
    </row>
    <row r="5103" spans="1:31">
      <c r="A5103" t="s">
        <v>31</v>
      </c>
      <c r="B5103" t="s">
        <v>10205</v>
      </c>
      <c r="C5103" t="s">
        <v>10206</v>
      </c>
      <c r="D5103" t="s">
        <v>417</v>
      </c>
      <c r="E5103">
        <v>24.65</v>
      </c>
      <c r="F5103">
        <v>16.04</v>
      </c>
      <c r="G5103">
        <v>27.45</v>
      </c>
      <c r="H5103">
        <v>16.18</v>
      </c>
      <c r="I5103">
        <v>27.18</v>
      </c>
      <c r="J5103">
        <v>19.91</v>
      </c>
      <c r="K5103">
        <v>19.739999999999998</v>
      </c>
      <c r="L5103">
        <v>23.92</v>
      </c>
      <c r="M5103">
        <v>26.73</v>
      </c>
      <c r="N5103">
        <v>18.579999999999998</v>
      </c>
      <c r="O5103">
        <v>20.64</v>
      </c>
      <c r="P5103">
        <v>21.94</v>
      </c>
      <c r="Q5103">
        <v>16.239999999999998</v>
      </c>
      <c r="R5103">
        <v>19.989999999999998</v>
      </c>
      <c r="S5103">
        <v>18.47</v>
      </c>
      <c r="T5103">
        <v>29.48</v>
      </c>
      <c r="U5103">
        <v>20.88</v>
      </c>
      <c r="V5103">
        <v>22.69</v>
      </c>
      <c r="W5103">
        <v>28.35</v>
      </c>
      <c r="X5103">
        <v>25.01</v>
      </c>
      <c r="Y5103">
        <v>19.989999999999998</v>
      </c>
      <c r="Z5103">
        <v>21.95</v>
      </c>
      <c r="AA5103">
        <v>23.77</v>
      </c>
      <c r="AB5103">
        <v>21.43</v>
      </c>
      <c r="AC5103">
        <v>21.32</v>
      </c>
      <c r="AD5103">
        <v>26.27</v>
      </c>
      <c r="AE5103">
        <v>17.170000000000002</v>
      </c>
    </row>
    <row r="5104" spans="1:31">
      <c r="A5104" t="s">
        <v>31</v>
      </c>
      <c r="B5104" t="s">
        <v>10207</v>
      </c>
      <c r="C5104" t="s">
        <v>10208</v>
      </c>
      <c r="D5104" t="s">
        <v>415</v>
      </c>
      <c r="E5104">
        <v>4382.37</v>
      </c>
      <c r="F5104">
        <v>2857.38</v>
      </c>
      <c r="G5104">
        <v>4903.41</v>
      </c>
      <c r="H5104">
        <v>2850.52</v>
      </c>
      <c r="I5104">
        <v>4852.67</v>
      </c>
      <c r="J5104">
        <v>3582.62</v>
      </c>
      <c r="K5104">
        <v>3576.71</v>
      </c>
      <c r="L5104">
        <v>4270.5200000000004</v>
      </c>
      <c r="M5104">
        <v>4771.0200000000004</v>
      </c>
      <c r="N5104">
        <v>3300.87</v>
      </c>
      <c r="O5104">
        <v>3696.94</v>
      </c>
      <c r="P5104">
        <v>3919.65</v>
      </c>
      <c r="Q5104">
        <v>2913.24</v>
      </c>
      <c r="R5104">
        <v>3552.23</v>
      </c>
      <c r="S5104">
        <v>3283.93</v>
      </c>
      <c r="T5104">
        <v>5206.53</v>
      </c>
      <c r="U5104">
        <v>3750.28</v>
      </c>
      <c r="V5104">
        <v>4056.5</v>
      </c>
      <c r="W5104">
        <v>5062.8100000000004</v>
      </c>
      <c r="X5104">
        <v>4452.29</v>
      </c>
      <c r="Y5104">
        <v>3545.96</v>
      </c>
      <c r="Z5104">
        <v>3885.54</v>
      </c>
      <c r="AA5104">
        <v>4233.38</v>
      </c>
      <c r="AB5104">
        <v>3806.25</v>
      </c>
      <c r="AC5104">
        <v>3822.68</v>
      </c>
      <c r="AD5104">
        <v>4686.07</v>
      </c>
      <c r="AE5104">
        <v>3067.49</v>
      </c>
    </row>
    <row r="5105" spans="1:31">
      <c r="A5105" t="s">
        <v>31</v>
      </c>
      <c r="B5105" t="s">
        <v>10209</v>
      </c>
      <c r="C5105" t="s">
        <v>10210</v>
      </c>
      <c r="D5105" t="s">
        <v>415</v>
      </c>
      <c r="E5105">
        <v>5822.63</v>
      </c>
      <c r="F5105">
        <v>3758.83</v>
      </c>
      <c r="G5105">
        <v>6422.01</v>
      </c>
      <c r="H5105">
        <v>3867.63</v>
      </c>
      <c r="I5105">
        <v>6348.12</v>
      </c>
      <c r="J5105">
        <v>4653.93</v>
      </c>
      <c r="K5105">
        <v>4605.67</v>
      </c>
      <c r="L5105">
        <v>5638.75</v>
      </c>
      <c r="M5105">
        <v>6402.42</v>
      </c>
      <c r="N5105">
        <v>4505.21</v>
      </c>
      <c r="O5105">
        <v>4935.1899999999996</v>
      </c>
      <c r="P5105">
        <v>5153.9799999999996</v>
      </c>
      <c r="Q5105">
        <v>3824.19</v>
      </c>
      <c r="R5105">
        <v>4607.71</v>
      </c>
      <c r="S5105">
        <v>4394.99</v>
      </c>
      <c r="T5105">
        <v>7026</v>
      </c>
      <c r="U5105">
        <v>4948.07</v>
      </c>
      <c r="V5105">
        <v>5306.76</v>
      </c>
      <c r="W5105">
        <v>6654.49</v>
      </c>
      <c r="X5105">
        <v>5867.91</v>
      </c>
      <c r="Y5105">
        <v>4631.24</v>
      </c>
      <c r="Z5105">
        <v>5167.0600000000004</v>
      </c>
      <c r="AA5105">
        <v>5693.3</v>
      </c>
      <c r="AB5105">
        <v>5210.51</v>
      </c>
      <c r="AC5105">
        <v>5050.3599999999997</v>
      </c>
      <c r="AD5105">
        <v>6185.6</v>
      </c>
      <c r="AE5105">
        <v>4048.54</v>
      </c>
    </row>
    <row r="5106" spans="1:31">
      <c r="A5106" t="s">
        <v>31</v>
      </c>
      <c r="B5106" t="s">
        <v>10211</v>
      </c>
      <c r="C5106" t="s">
        <v>10212</v>
      </c>
      <c r="D5106" t="s">
        <v>415</v>
      </c>
      <c r="E5106">
        <v>4590.7700000000004</v>
      </c>
      <c r="F5106">
        <v>2987.81</v>
      </c>
      <c r="G5106">
        <v>5123.1400000000003</v>
      </c>
      <c r="H5106">
        <v>2997.68</v>
      </c>
      <c r="I5106">
        <v>5069.0600000000004</v>
      </c>
      <c r="J5106">
        <v>3737.64</v>
      </c>
      <c r="K5106">
        <v>3725.59</v>
      </c>
      <c r="L5106">
        <v>4468.51</v>
      </c>
      <c r="M5106">
        <v>5007.0600000000004</v>
      </c>
      <c r="N5106">
        <v>3475.14</v>
      </c>
      <c r="O5106">
        <v>3876.11</v>
      </c>
      <c r="P5106">
        <v>4098.24</v>
      </c>
      <c r="Q5106">
        <v>3045.04</v>
      </c>
      <c r="R5106">
        <v>3704.95</v>
      </c>
      <c r="S5106">
        <v>3444.69</v>
      </c>
      <c r="T5106">
        <v>5469.8</v>
      </c>
      <c r="U5106">
        <v>3923.59</v>
      </c>
      <c r="V5106">
        <v>4237.41</v>
      </c>
      <c r="W5106">
        <v>5293.13</v>
      </c>
      <c r="X5106">
        <v>4657.1099999999997</v>
      </c>
      <c r="Y5106">
        <v>3703</v>
      </c>
      <c r="Z5106">
        <v>4070.96</v>
      </c>
      <c r="AA5106">
        <v>4444.63</v>
      </c>
      <c r="AB5106">
        <v>4009.43</v>
      </c>
      <c r="AC5106">
        <v>4000.33</v>
      </c>
      <c r="AD5106">
        <v>4903.04</v>
      </c>
      <c r="AE5106">
        <v>3209.44</v>
      </c>
    </row>
    <row r="5107" spans="1:31">
      <c r="A5107" t="s">
        <v>31</v>
      </c>
      <c r="B5107" t="s">
        <v>10213</v>
      </c>
      <c r="C5107" t="s">
        <v>10214</v>
      </c>
      <c r="D5107" t="s">
        <v>417</v>
      </c>
      <c r="E5107">
        <v>25.84</v>
      </c>
      <c r="F5107">
        <v>16.79</v>
      </c>
      <c r="G5107">
        <v>28.72</v>
      </c>
      <c r="H5107">
        <v>17.04</v>
      </c>
      <c r="I5107">
        <v>28.41</v>
      </c>
      <c r="J5107">
        <v>20.79</v>
      </c>
      <c r="K5107">
        <v>20.59</v>
      </c>
      <c r="L5107">
        <v>25.05</v>
      </c>
      <c r="M5107">
        <v>28.07</v>
      </c>
      <c r="N5107">
        <v>19.57</v>
      </c>
      <c r="O5107">
        <v>21.64</v>
      </c>
      <c r="P5107">
        <v>22.97</v>
      </c>
      <c r="Q5107">
        <v>16.989999999999998</v>
      </c>
      <c r="R5107">
        <v>20.87</v>
      </c>
      <c r="S5107">
        <v>19.39</v>
      </c>
      <c r="T5107">
        <v>30.98</v>
      </c>
      <c r="U5107">
        <v>21.87</v>
      </c>
      <c r="V5107">
        <v>23.71</v>
      </c>
      <c r="W5107">
        <v>29.66</v>
      </c>
      <c r="X5107">
        <v>26.19</v>
      </c>
      <c r="Y5107">
        <v>20.88</v>
      </c>
      <c r="Z5107">
        <v>23.01</v>
      </c>
      <c r="AA5107">
        <v>24.97</v>
      </c>
      <c r="AB5107">
        <v>22.59</v>
      </c>
      <c r="AC5107">
        <v>22.32</v>
      </c>
      <c r="AD5107">
        <v>27.51</v>
      </c>
      <c r="AE5107">
        <v>17.98</v>
      </c>
    </row>
    <row r="5108" spans="1:31">
      <c r="A5108" t="s">
        <v>31</v>
      </c>
      <c r="B5108" t="s">
        <v>10215</v>
      </c>
      <c r="C5108" t="s">
        <v>10216</v>
      </c>
      <c r="D5108" t="s">
        <v>417</v>
      </c>
      <c r="E5108">
        <v>32.880000000000003</v>
      </c>
      <c r="F5108">
        <v>21.2</v>
      </c>
      <c r="G5108">
        <v>36.130000000000003</v>
      </c>
      <c r="H5108">
        <v>22.03</v>
      </c>
      <c r="I5108">
        <v>35.729999999999997</v>
      </c>
      <c r="J5108">
        <v>25.97</v>
      </c>
      <c r="K5108">
        <v>25.53</v>
      </c>
      <c r="L5108">
        <v>31.69</v>
      </c>
      <c r="M5108">
        <v>35.979999999999997</v>
      </c>
      <c r="N5108">
        <v>25.4</v>
      </c>
      <c r="O5108">
        <v>27.62</v>
      </c>
      <c r="P5108">
        <v>28.99</v>
      </c>
      <c r="Q5108">
        <v>21.4</v>
      </c>
      <c r="R5108">
        <v>26.08</v>
      </c>
      <c r="S5108">
        <v>24.81</v>
      </c>
      <c r="T5108">
        <v>39.89</v>
      </c>
      <c r="U5108">
        <v>27.65</v>
      </c>
      <c r="V5108">
        <v>29.8</v>
      </c>
      <c r="W5108">
        <v>37.42</v>
      </c>
      <c r="X5108">
        <v>33.1</v>
      </c>
      <c r="Y5108">
        <v>26.23</v>
      </c>
      <c r="Z5108">
        <v>29.31</v>
      </c>
      <c r="AA5108">
        <v>32.06</v>
      </c>
      <c r="AB5108">
        <v>29.4</v>
      </c>
      <c r="AC5108">
        <v>28.29</v>
      </c>
      <c r="AD5108">
        <v>34.82</v>
      </c>
      <c r="AE5108">
        <v>22.76</v>
      </c>
    </row>
    <row r="5109" spans="1:31">
      <c r="A5109" t="s">
        <v>31</v>
      </c>
      <c r="B5109" t="s">
        <v>10217</v>
      </c>
      <c r="C5109" t="s">
        <v>10218</v>
      </c>
      <c r="D5109" t="s">
        <v>415</v>
      </c>
      <c r="E5109">
        <v>3309.75</v>
      </c>
      <c r="F5109">
        <v>3026.9</v>
      </c>
      <c r="G5109">
        <v>4511.09</v>
      </c>
      <c r="H5109">
        <v>2441.7199999999998</v>
      </c>
      <c r="I5109">
        <v>5058.79</v>
      </c>
      <c r="J5109">
        <v>3512.19</v>
      </c>
      <c r="K5109">
        <v>3522.72</v>
      </c>
      <c r="L5109">
        <v>4342.84</v>
      </c>
      <c r="M5109">
        <v>4943.92</v>
      </c>
      <c r="N5109">
        <v>2830.6</v>
      </c>
      <c r="O5109">
        <v>3574.35</v>
      </c>
      <c r="P5109">
        <v>4320.66</v>
      </c>
      <c r="Q5109">
        <v>2874.75</v>
      </c>
      <c r="R5109">
        <v>3584.5</v>
      </c>
      <c r="S5109">
        <v>3571.42</v>
      </c>
      <c r="T5109">
        <v>5309.43</v>
      </c>
      <c r="U5109">
        <v>4054.16</v>
      </c>
      <c r="V5109">
        <v>4525.79</v>
      </c>
      <c r="W5109">
        <v>4024.98</v>
      </c>
      <c r="X5109">
        <v>4139.8999999999996</v>
      </c>
      <c r="Y5109">
        <v>3956.02</v>
      </c>
      <c r="Z5109">
        <v>4121.57</v>
      </c>
      <c r="AA5109">
        <v>4144.58</v>
      </c>
      <c r="AB5109">
        <v>4278.3999999999996</v>
      </c>
      <c r="AC5109">
        <v>3764.1</v>
      </c>
      <c r="AD5109">
        <v>4410.62</v>
      </c>
      <c r="AE5109">
        <v>2959.44</v>
      </c>
    </row>
    <row r="5110" spans="1:31">
      <c r="A5110" t="s">
        <v>31</v>
      </c>
      <c r="B5110" t="s">
        <v>10219</v>
      </c>
      <c r="C5110" t="s">
        <v>10220</v>
      </c>
      <c r="D5110" t="s">
        <v>415</v>
      </c>
      <c r="E5110">
        <v>4862.93</v>
      </c>
      <c r="F5110">
        <v>3739.66</v>
      </c>
      <c r="G5110">
        <v>5326.92</v>
      </c>
      <c r="H5110">
        <v>3364.44</v>
      </c>
      <c r="I5110">
        <v>5815.94</v>
      </c>
      <c r="J5110">
        <v>4338.47</v>
      </c>
      <c r="K5110">
        <v>3508.36</v>
      </c>
      <c r="L5110">
        <v>4988.51</v>
      </c>
      <c r="M5110">
        <v>5632.61</v>
      </c>
      <c r="N5110">
        <v>3921.45</v>
      </c>
      <c r="O5110">
        <v>4443.1400000000003</v>
      </c>
      <c r="P5110">
        <v>5026.8</v>
      </c>
      <c r="Q5110">
        <v>3256.42</v>
      </c>
      <c r="R5110">
        <v>4269.16</v>
      </c>
      <c r="S5110">
        <v>4016.14</v>
      </c>
      <c r="T5110">
        <v>6570.63</v>
      </c>
      <c r="U5110">
        <v>5276.02</v>
      </c>
      <c r="V5110">
        <v>4654.2700000000004</v>
      </c>
      <c r="W5110">
        <v>5802.86</v>
      </c>
      <c r="X5110">
        <v>4452.42</v>
      </c>
      <c r="Y5110">
        <v>4663.8900000000003</v>
      </c>
      <c r="Z5110">
        <v>4722.99</v>
      </c>
      <c r="AA5110">
        <v>4792.8</v>
      </c>
      <c r="AB5110">
        <v>4233.91</v>
      </c>
      <c r="AC5110">
        <v>4980.43</v>
      </c>
      <c r="AD5110">
        <v>4503.18</v>
      </c>
      <c r="AE5110">
        <v>3273.23</v>
      </c>
    </row>
    <row r="5111" spans="1:31">
      <c r="A5111" t="s">
        <v>31</v>
      </c>
      <c r="B5111" t="s">
        <v>10221</v>
      </c>
      <c r="C5111" t="s">
        <v>10222</v>
      </c>
      <c r="D5111" t="s">
        <v>417</v>
      </c>
      <c r="E5111">
        <v>27.39</v>
      </c>
      <c r="F5111">
        <v>21.1</v>
      </c>
      <c r="G5111">
        <v>29.87</v>
      </c>
      <c r="H5111">
        <v>19.14</v>
      </c>
      <c r="I5111">
        <v>32.69</v>
      </c>
      <c r="J5111">
        <v>24.2</v>
      </c>
      <c r="K5111">
        <v>19.36</v>
      </c>
      <c r="L5111">
        <v>27.99</v>
      </c>
      <c r="M5111">
        <v>31.62</v>
      </c>
      <c r="N5111">
        <v>22.09</v>
      </c>
      <c r="O5111">
        <v>24.85</v>
      </c>
      <c r="P5111">
        <v>28.26</v>
      </c>
      <c r="Q5111">
        <v>18.170000000000002</v>
      </c>
      <c r="R5111">
        <v>24.11</v>
      </c>
      <c r="S5111">
        <v>22.64</v>
      </c>
      <c r="T5111">
        <v>37.270000000000003</v>
      </c>
      <c r="U5111">
        <v>29.5</v>
      </c>
      <c r="V5111">
        <v>26.09</v>
      </c>
      <c r="W5111">
        <v>32.549999999999997</v>
      </c>
      <c r="X5111">
        <v>25.01</v>
      </c>
      <c r="Y5111">
        <v>26.41</v>
      </c>
      <c r="Z5111">
        <v>26.77</v>
      </c>
      <c r="AA5111">
        <v>26.95</v>
      </c>
      <c r="AB5111">
        <v>23.85</v>
      </c>
      <c r="AC5111">
        <v>27.89</v>
      </c>
      <c r="AD5111">
        <v>25.23</v>
      </c>
      <c r="AE5111">
        <v>18.350000000000001</v>
      </c>
    </row>
    <row r="5112" spans="1:31">
      <c r="A5112" t="s">
        <v>31</v>
      </c>
      <c r="B5112" t="s">
        <v>10223</v>
      </c>
      <c r="C5112" t="s">
        <v>10224</v>
      </c>
      <c r="D5112" t="s">
        <v>417</v>
      </c>
      <c r="E5112">
        <v>18.510000000000002</v>
      </c>
      <c r="F5112">
        <v>17.02</v>
      </c>
      <c r="G5112">
        <v>25.21</v>
      </c>
      <c r="H5112">
        <v>13.85</v>
      </c>
      <c r="I5112">
        <v>28.36</v>
      </c>
      <c r="J5112">
        <v>19.510000000000002</v>
      </c>
      <c r="K5112">
        <v>19.45</v>
      </c>
      <c r="L5112">
        <v>24.33</v>
      </c>
      <c r="M5112">
        <v>27.72</v>
      </c>
      <c r="N5112">
        <v>15.9</v>
      </c>
      <c r="O5112">
        <v>19.93</v>
      </c>
      <c r="P5112">
        <v>24.23</v>
      </c>
      <c r="Q5112">
        <v>16.010000000000002</v>
      </c>
      <c r="R5112">
        <v>20.170000000000002</v>
      </c>
      <c r="S5112">
        <v>20.11</v>
      </c>
      <c r="T5112">
        <v>30.06</v>
      </c>
      <c r="U5112">
        <v>22.59</v>
      </c>
      <c r="V5112">
        <v>25.36</v>
      </c>
      <c r="W5112">
        <v>22.43</v>
      </c>
      <c r="X5112">
        <v>23.23</v>
      </c>
      <c r="Y5112">
        <v>22.35</v>
      </c>
      <c r="Z5112">
        <v>23.31</v>
      </c>
      <c r="AA5112">
        <v>23.25</v>
      </c>
      <c r="AB5112">
        <v>24.11</v>
      </c>
      <c r="AC5112">
        <v>20.98</v>
      </c>
      <c r="AD5112">
        <v>24.69</v>
      </c>
      <c r="AE5112">
        <v>16.559999999999999</v>
      </c>
    </row>
    <row r="5113" spans="1:31">
      <c r="A5113" t="s">
        <v>31</v>
      </c>
      <c r="B5113" t="s">
        <v>10225</v>
      </c>
      <c r="C5113" t="s">
        <v>10226</v>
      </c>
      <c r="D5113" t="s">
        <v>415</v>
      </c>
      <c r="E5113">
        <v>4278.46</v>
      </c>
      <c r="F5113">
        <v>2974.5</v>
      </c>
      <c r="G5113">
        <v>4319.7</v>
      </c>
      <c r="H5113">
        <v>2978.55</v>
      </c>
      <c r="I5113">
        <v>5877.14</v>
      </c>
      <c r="J5113">
        <v>3284.71</v>
      </c>
      <c r="K5113">
        <v>3539.61</v>
      </c>
      <c r="L5113">
        <v>5055.7</v>
      </c>
      <c r="M5113">
        <v>5214.96</v>
      </c>
      <c r="N5113">
        <v>3425.04</v>
      </c>
      <c r="O5113">
        <v>3998.51</v>
      </c>
      <c r="P5113">
        <v>4350.67</v>
      </c>
      <c r="Q5113">
        <v>3460.8</v>
      </c>
      <c r="R5113">
        <v>3844.73</v>
      </c>
      <c r="S5113">
        <v>3592.08</v>
      </c>
      <c r="T5113">
        <v>5878.93</v>
      </c>
      <c r="U5113">
        <v>4414.97</v>
      </c>
      <c r="V5113">
        <v>4775.41</v>
      </c>
      <c r="W5113">
        <v>4164.24</v>
      </c>
      <c r="X5113">
        <v>3716.39</v>
      </c>
      <c r="Y5113">
        <v>4422.6899999999996</v>
      </c>
      <c r="Z5113">
        <v>4578.95</v>
      </c>
      <c r="AA5113">
        <v>4556.75</v>
      </c>
      <c r="AB5113">
        <v>4404.4399999999996</v>
      </c>
      <c r="AC5113">
        <v>4566.49</v>
      </c>
      <c r="AD5113">
        <v>4638.07</v>
      </c>
      <c r="AE5113">
        <v>2938.8</v>
      </c>
    </row>
    <row r="5114" spans="1:31">
      <c r="A5114" t="s">
        <v>31</v>
      </c>
      <c r="B5114" t="s">
        <v>10227</v>
      </c>
      <c r="C5114" t="s">
        <v>10228</v>
      </c>
      <c r="D5114" t="s">
        <v>417</v>
      </c>
      <c r="E5114">
        <v>24.09</v>
      </c>
      <c r="F5114">
        <v>16.739999999999998</v>
      </c>
      <c r="G5114">
        <v>24.18</v>
      </c>
      <c r="H5114">
        <v>16.96</v>
      </c>
      <c r="I5114">
        <v>33.08</v>
      </c>
      <c r="J5114">
        <v>18.260000000000002</v>
      </c>
      <c r="K5114">
        <v>19.579999999999998</v>
      </c>
      <c r="L5114">
        <v>28.44</v>
      </c>
      <c r="M5114">
        <v>29.31</v>
      </c>
      <c r="N5114">
        <v>19.309999999999999</v>
      </c>
      <c r="O5114">
        <v>22.37</v>
      </c>
      <c r="P5114">
        <v>24.45</v>
      </c>
      <c r="Q5114">
        <v>19.37</v>
      </c>
      <c r="R5114">
        <v>21.71</v>
      </c>
      <c r="S5114">
        <v>20.27</v>
      </c>
      <c r="T5114">
        <v>33.36</v>
      </c>
      <c r="U5114">
        <v>24.68</v>
      </c>
      <c r="V5114">
        <v>26.82</v>
      </c>
      <c r="W5114">
        <v>23.27</v>
      </c>
      <c r="X5114">
        <v>20.85</v>
      </c>
      <c r="Y5114">
        <v>25.09</v>
      </c>
      <c r="Z5114">
        <v>25.99</v>
      </c>
      <c r="AA5114">
        <v>25.64</v>
      </c>
      <c r="AB5114">
        <v>24.87</v>
      </c>
      <c r="AC5114">
        <v>25.59</v>
      </c>
      <c r="AD5114">
        <v>26.04</v>
      </c>
      <c r="AE5114">
        <v>16.47</v>
      </c>
    </row>
    <row r="5115" spans="1:31">
      <c r="A5115" t="s">
        <v>31</v>
      </c>
      <c r="B5115" t="s">
        <v>10229</v>
      </c>
      <c r="C5115" t="s">
        <v>10230</v>
      </c>
      <c r="D5115" t="s">
        <v>86</v>
      </c>
      <c r="E5115">
        <v>1941.92</v>
      </c>
      <c r="F5115">
        <v>1698.3</v>
      </c>
      <c r="G5115">
        <v>1815.57</v>
      </c>
      <c r="H5115">
        <v>1904.14</v>
      </c>
      <c r="I5115">
        <v>1781.39</v>
      </c>
      <c r="J5115">
        <v>1726.74</v>
      </c>
      <c r="K5115">
        <v>1810.41</v>
      </c>
      <c r="L5115">
        <v>1785.61</v>
      </c>
      <c r="M5115">
        <v>1743.39</v>
      </c>
      <c r="N5115">
        <v>1696.09</v>
      </c>
      <c r="O5115">
        <v>1758.77</v>
      </c>
      <c r="P5115">
        <v>1731.75</v>
      </c>
      <c r="Q5115">
        <v>1698.49</v>
      </c>
      <c r="R5115">
        <v>1781.42</v>
      </c>
      <c r="S5115">
        <v>1719.55</v>
      </c>
      <c r="T5115">
        <v>1724.77</v>
      </c>
      <c r="U5115">
        <v>1801.12</v>
      </c>
      <c r="V5115">
        <v>1751.4</v>
      </c>
      <c r="W5115">
        <v>1796.29</v>
      </c>
      <c r="X5115">
        <v>1766.61</v>
      </c>
      <c r="Y5115">
        <v>1797.62</v>
      </c>
      <c r="Z5115">
        <v>1909.61</v>
      </c>
      <c r="AA5115">
        <v>1721.8</v>
      </c>
      <c r="AB5115">
        <v>1766.22</v>
      </c>
      <c r="AC5115">
        <v>1735.85</v>
      </c>
      <c r="AD5115">
        <v>1758.66</v>
      </c>
      <c r="AE5115">
        <v>1716.05</v>
      </c>
    </row>
    <row r="5116" spans="1:31">
      <c r="A5116" t="s">
        <v>31</v>
      </c>
      <c r="B5116" t="s">
        <v>10231</v>
      </c>
      <c r="C5116" t="s">
        <v>10232</v>
      </c>
      <c r="D5116" t="s">
        <v>86</v>
      </c>
      <c r="E5116">
        <v>2281.42</v>
      </c>
      <c r="F5116">
        <v>2031.82</v>
      </c>
      <c r="G5116">
        <v>2155.77</v>
      </c>
      <c r="H5116">
        <v>2237.9699999999998</v>
      </c>
      <c r="I5116">
        <v>2125.5700000000002</v>
      </c>
      <c r="J5116">
        <v>2064.44</v>
      </c>
      <c r="K5116">
        <v>2149.69</v>
      </c>
      <c r="L5116">
        <v>2127.61</v>
      </c>
      <c r="M5116">
        <v>2082.88</v>
      </c>
      <c r="N5116">
        <v>2030.53</v>
      </c>
      <c r="O5116">
        <v>2096.5700000000002</v>
      </c>
      <c r="P5116">
        <v>2070.37</v>
      </c>
      <c r="Q5116">
        <v>2034.03</v>
      </c>
      <c r="R5116">
        <v>2123.0500000000002</v>
      </c>
      <c r="S5116">
        <v>2054.73</v>
      </c>
      <c r="T5116">
        <v>2064.4299999999998</v>
      </c>
      <c r="U5116">
        <v>2137.17</v>
      </c>
      <c r="V5116">
        <v>2095.06</v>
      </c>
      <c r="W5116">
        <v>2142.3200000000002</v>
      </c>
      <c r="X5116">
        <v>2103.9699999999998</v>
      </c>
      <c r="Y5116">
        <v>2136.1</v>
      </c>
      <c r="Z5116">
        <v>2249.29</v>
      </c>
      <c r="AA5116">
        <v>2061.88</v>
      </c>
      <c r="AB5116">
        <v>2108.41</v>
      </c>
      <c r="AC5116">
        <v>2071.41</v>
      </c>
      <c r="AD5116">
        <v>2101.9899999999998</v>
      </c>
      <c r="AE5116">
        <v>2050.77</v>
      </c>
    </row>
    <row r="5117" spans="1:31">
      <c r="A5117" t="s">
        <v>31</v>
      </c>
      <c r="B5117" t="s">
        <v>10233</v>
      </c>
      <c r="C5117" t="s">
        <v>10234</v>
      </c>
      <c r="D5117" t="s">
        <v>86</v>
      </c>
      <c r="E5117">
        <v>1601.01</v>
      </c>
      <c r="F5117">
        <v>1363.57</v>
      </c>
      <c r="G5117">
        <v>1473.92</v>
      </c>
      <c r="H5117">
        <v>1569.08</v>
      </c>
      <c r="I5117">
        <v>1435.62</v>
      </c>
      <c r="J5117">
        <v>1387.67</v>
      </c>
      <c r="K5117">
        <v>1469.73</v>
      </c>
      <c r="L5117">
        <v>1442.11</v>
      </c>
      <c r="M5117">
        <v>1402.5</v>
      </c>
      <c r="N5117">
        <v>1360.41</v>
      </c>
      <c r="O5117">
        <v>1419.61</v>
      </c>
      <c r="P5117">
        <v>1391.77</v>
      </c>
      <c r="Q5117">
        <v>1361.68</v>
      </c>
      <c r="R5117">
        <v>1438.28</v>
      </c>
      <c r="S5117">
        <v>1383.09</v>
      </c>
      <c r="T5117">
        <v>1383.7</v>
      </c>
      <c r="U5117">
        <v>1463.79</v>
      </c>
      <c r="V5117">
        <v>1406.18</v>
      </c>
      <c r="W5117">
        <v>1448.62</v>
      </c>
      <c r="X5117">
        <v>1427.91</v>
      </c>
      <c r="Y5117">
        <v>1457.76</v>
      </c>
      <c r="Z5117">
        <v>1568.52</v>
      </c>
      <c r="AA5117">
        <v>1380.3</v>
      </c>
      <c r="AB5117">
        <v>1422.51</v>
      </c>
      <c r="AC5117">
        <v>1399.02</v>
      </c>
      <c r="AD5117">
        <v>1413.77</v>
      </c>
      <c r="AE5117">
        <v>1380.1</v>
      </c>
    </row>
    <row r="5118" spans="1:31">
      <c r="A5118" t="s">
        <v>31</v>
      </c>
      <c r="B5118" t="s">
        <v>10235</v>
      </c>
      <c r="C5118" t="s">
        <v>10236</v>
      </c>
      <c r="D5118" t="s">
        <v>86</v>
      </c>
      <c r="E5118">
        <v>1014.59</v>
      </c>
      <c r="F5118">
        <v>788</v>
      </c>
      <c r="G5118">
        <v>886.22</v>
      </c>
      <c r="H5118">
        <v>992.91</v>
      </c>
      <c r="I5118">
        <v>839.58</v>
      </c>
      <c r="J5118">
        <v>804.17</v>
      </c>
      <c r="K5118">
        <v>883</v>
      </c>
      <c r="L5118">
        <v>849.8</v>
      </c>
      <c r="M5118">
        <v>815.25</v>
      </c>
      <c r="N5118">
        <v>782.27</v>
      </c>
      <c r="O5118">
        <v>833.83</v>
      </c>
      <c r="P5118">
        <v>805.35</v>
      </c>
      <c r="Q5118">
        <v>782.57</v>
      </c>
      <c r="R5118">
        <v>847.99</v>
      </c>
      <c r="S5118">
        <v>804.08</v>
      </c>
      <c r="T5118">
        <v>796.83</v>
      </c>
      <c r="U5118">
        <v>883.37</v>
      </c>
      <c r="V5118">
        <v>810.71</v>
      </c>
      <c r="W5118">
        <v>849.16</v>
      </c>
      <c r="X5118">
        <v>845.36</v>
      </c>
      <c r="Y5118">
        <v>873.55</v>
      </c>
      <c r="Z5118">
        <v>981.28</v>
      </c>
      <c r="AA5118">
        <v>792.9</v>
      </c>
      <c r="AB5118">
        <v>830.77</v>
      </c>
      <c r="AC5118">
        <v>818.74</v>
      </c>
      <c r="AD5118">
        <v>819.44</v>
      </c>
      <c r="AE5118">
        <v>801.94</v>
      </c>
    </row>
    <row r="5119" spans="1:31">
      <c r="A5119" t="s">
        <v>31</v>
      </c>
      <c r="B5119" t="s">
        <v>10237</v>
      </c>
      <c r="C5119" t="s">
        <v>10238</v>
      </c>
      <c r="D5119" t="s">
        <v>86</v>
      </c>
      <c r="E5119">
        <v>910.12</v>
      </c>
      <c r="F5119">
        <v>677.64</v>
      </c>
      <c r="G5119">
        <v>783.75</v>
      </c>
      <c r="H5119">
        <v>882.9</v>
      </c>
      <c r="I5119">
        <v>736.49</v>
      </c>
      <c r="J5119">
        <v>697.2</v>
      </c>
      <c r="K5119">
        <v>776.75</v>
      </c>
      <c r="L5119">
        <v>743.6</v>
      </c>
      <c r="M5119">
        <v>708.77</v>
      </c>
      <c r="N5119">
        <v>669.66</v>
      </c>
      <c r="O5119">
        <v>719.44</v>
      </c>
      <c r="P5119">
        <v>694.56</v>
      </c>
      <c r="Q5119">
        <v>674.62</v>
      </c>
      <c r="R5119">
        <v>745.43</v>
      </c>
      <c r="S5119">
        <v>694.27</v>
      </c>
      <c r="T5119">
        <v>693.02</v>
      </c>
      <c r="U5119">
        <v>774.89</v>
      </c>
      <c r="V5119">
        <v>706.6</v>
      </c>
      <c r="W5119">
        <v>749.05</v>
      </c>
      <c r="X5119">
        <v>739.48</v>
      </c>
      <c r="Y5119">
        <v>770.1</v>
      </c>
      <c r="Z5119">
        <v>875.93</v>
      </c>
      <c r="AA5119">
        <v>689.98</v>
      </c>
      <c r="AB5119">
        <v>728.97</v>
      </c>
      <c r="AC5119">
        <v>706.77</v>
      </c>
      <c r="AD5119">
        <v>717.04</v>
      </c>
      <c r="AE5119">
        <v>691.63</v>
      </c>
    </row>
    <row r="5120" spans="1:31">
      <c r="A5120" t="s">
        <v>31</v>
      </c>
      <c r="B5120" t="s">
        <v>10239</v>
      </c>
      <c r="C5120" t="s">
        <v>10240</v>
      </c>
      <c r="D5120" t="s">
        <v>86</v>
      </c>
      <c r="E5120">
        <v>989.29</v>
      </c>
      <c r="F5120">
        <v>753.26</v>
      </c>
      <c r="G5120">
        <v>863.45</v>
      </c>
      <c r="H5120">
        <v>958.7</v>
      </c>
      <c r="I5120">
        <v>817.58</v>
      </c>
      <c r="J5120">
        <v>775.09</v>
      </c>
      <c r="K5120">
        <v>855.29</v>
      </c>
      <c r="L5120">
        <v>823.17</v>
      </c>
      <c r="M5120">
        <v>787.33</v>
      </c>
      <c r="N5120">
        <v>745.1</v>
      </c>
      <c r="O5120">
        <v>795.66</v>
      </c>
      <c r="P5120">
        <v>771.87</v>
      </c>
      <c r="Q5120">
        <v>751.53</v>
      </c>
      <c r="R5120">
        <v>825.87</v>
      </c>
      <c r="S5120">
        <v>770.57</v>
      </c>
      <c r="T5120">
        <v>772.23</v>
      </c>
      <c r="U5120">
        <v>851.82</v>
      </c>
      <c r="V5120">
        <v>787.11</v>
      </c>
      <c r="W5120">
        <v>831.27</v>
      </c>
      <c r="X5120">
        <v>817.44</v>
      </c>
      <c r="Y5120">
        <v>849.02</v>
      </c>
      <c r="Z5120">
        <v>954.83</v>
      </c>
      <c r="AA5120">
        <v>769.61</v>
      </c>
      <c r="AB5120">
        <v>809.51</v>
      </c>
      <c r="AC5120">
        <v>782.76</v>
      </c>
      <c r="AD5120">
        <v>797.81</v>
      </c>
      <c r="AE5120">
        <v>767.67</v>
      </c>
    </row>
    <row r="5121" spans="1:31">
      <c r="A5121" t="s">
        <v>31</v>
      </c>
      <c r="B5121" t="s">
        <v>10241</v>
      </c>
      <c r="C5121" t="s">
        <v>10242</v>
      </c>
      <c r="D5121" t="s">
        <v>86</v>
      </c>
      <c r="E5121">
        <v>771.68</v>
      </c>
      <c r="F5121">
        <v>545.01</v>
      </c>
      <c r="G5121">
        <v>644.24</v>
      </c>
      <c r="H5121">
        <v>749.93</v>
      </c>
      <c r="I5121">
        <v>593.88</v>
      </c>
      <c r="J5121">
        <v>560.55999999999995</v>
      </c>
      <c r="K5121">
        <v>638.62</v>
      </c>
      <c r="L5121">
        <v>603.26</v>
      </c>
      <c r="M5121">
        <v>570.5</v>
      </c>
      <c r="N5121">
        <v>536.61</v>
      </c>
      <c r="O5121">
        <v>583.82000000000005</v>
      </c>
      <c r="P5121">
        <v>557.78</v>
      </c>
      <c r="Q5121">
        <v>539.96</v>
      </c>
      <c r="R5121">
        <v>604.98</v>
      </c>
      <c r="S5121">
        <v>560.12</v>
      </c>
      <c r="T5121">
        <v>554.21</v>
      </c>
      <c r="U5121">
        <v>639.85</v>
      </c>
      <c r="V5121">
        <v>564.41999999999996</v>
      </c>
      <c r="W5121">
        <v>604.24</v>
      </c>
      <c r="X5121">
        <v>602.91999999999996</v>
      </c>
      <c r="Y5121">
        <v>632.23</v>
      </c>
      <c r="Z5121">
        <v>737.37</v>
      </c>
      <c r="AA5121">
        <v>550.73</v>
      </c>
      <c r="AB5121">
        <v>587.67999999999995</v>
      </c>
      <c r="AC5121">
        <v>572.70000000000005</v>
      </c>
      <c r="AD5121">
        <v>574.86</v>
      </c>
      <c r="AE5121">
        <v>557.98</v>
      </c>
    </row>
    <row r="5122" spans="1:31">
      <c r="A5122" t="s">
        <v>31</v>
      </c>
      <c r="B5122" t="s">
        <v>10243</v>
      </c>
      <c r="C5122" t="s">
        <v>10244</v>
      </c>
      <c r="D5122" t="s">
        <v>86</v>
      </c>
      <c r="E5122">
        <v>845.28</v>
      </c>
      <c r="F5122">
        <v>627.89</v>
      </c>
      <c r="G5122">
        <v>716.56</v>
      </c>
      <c r="H5122">
        <v>832.27</v>
      </c>
      <c r="I5122">
        <v>659.45</v>
      </c>
      <c r="J5122">
        <v>636.66</v>
      </c>
      <c r="K5122">
        <v>712.02</v>
      </c>
      <c r="L5122">
        <v>672.04</v>
      </c>
      <c r="M5122">
        <v>643.49</v>
      </c>
      <c r="N5122">
        <v>617.48</v>
      </c>
      <c r="O5122">
        <v>658.54</v>
      </c>
      <c r="P5122">
        <v>631.67999999999995</v>
      </c>
      <c r="Q5122">
        <v>619.75</v>
      </c>
      <c r="R5122">
        <v>675.32</v>
      </c>
      <c r="S5122">
        <v>640.12</v>
      </c>
      <c r="T5122">
        <v>627.35</v>
      </c>
      <c r="U5122">
        <v>718.58</v>
      </c>
      <c r="V5122">
        <v>630.45000000000005</v>
      </c>
      <c r="W5122">
        <v>666.66</v>
      </c>
      <c r="X5122">
        <v>679.74</v>
      </c>
      <c r="Y5122">
        <v>707.54</v>
      </c>
      <c r="Z5122">
        <v>810.22</v>
      </c>
      <c r="AA5122">
        <v>623.39</v>
      </c>
      <c r="AB5122">
        <v>656.64</v>
      </c>
      <c r="AC5122">
        <v>651.75</v>
      </c>
      <c r="AD5122">
        <v>641.66</v>
      </c>
      <c r="AE5122">
        <v>638.72</v>
      </c>
    </row>
    <row r="5123" spans="1:31">
      <c r="A5123" t="s">
        <v>31</v>
      </c>
      <c r="B5123" t="s">
        <v>10245</v>
      </c>
      <c r="C5123" t="s">
        <v>10246</v>
      </c>
      <c r="D5123" t="s">
        <v>86</v>
      </c>
      <c r="E5123">
        <v>904.87</v>
      </c>
      <c r="F5123">
        <v>683.84</v>
      </c>
      <c r="G5123">
        <v>776.52</v>
      </c>
      <c r="H5123">
        <v>888.4</v>
      </c>
      <c r="I5123">
        <v>720.95</v>
      </c>
      <c r="J5123">
        <v>694.88</v>
      </c>
      <c r="K5123">
        <v>770.86</v>
      </c>
      <c r="L5123">
        <v>731.96</v>
      </c>
      <c r="M5123">
        <v>702.33</v>
      </c>
      <c r="N5123">
        <v>673.24</v>
      </c>
      <c r="O5123">
        <v>715.05</v>
      </c>
      <c r="P5123">
        <v>689.32</v>
      </c>
      <c r="Q5123">
        <v>677</v>
      </c>
      <c r="R5123">
        <v>736.25</v>
      </c>
      <c r="S5123">
        <v>696.73</v>
      </c>
      <c r="T5123">
        <v>686.86</v>
      </c>
      <c r="U5123">
        <v>775.82</v>
      </c>
      <c r="V5123">
        <v>691.25</v>
      </c>
      <c r="W5123">
        <v>729.12</v>
      </c>
      <c r="X5123">
        <v>738.02</v>
      </c>
      <c r="Y5123">
        <v>766.78</v>
      </c>
      <c r="Z5123">
        <v>869.42</v>
      </c>
      <c r="AA5123">
        <v>683.34</v>
      </c>
      <c r="AB5123">
        <v>717.46</v>
      </c>
      <c r="AC5123">
        <v>708.05</v>
      </c>
      <c r="AD5123">
        <v>702.7</v>
      </c>
      <c r="AE5123">
        <v>695.07</v>
      </c>
    </row>
    <row r="5124" spans="1:31">
      <c r="A5124" t="s">
        <v>31</v>
      </c>
      <c r="B5124" t="s">
        <v>10247</v>
      </c>
      <c r="C5124" t="s">
        <v>10248</v>
      </c>
      <c r="D5124" t="s">
        <v>86</v>
      </c>
      <c r="E5124">
        <v>741.88</v>
      </c>
      <c r="F5124">
        <v>530.34</v>
      </c>
      <c r="G5124">
        <v>612.4</v>
      </c>
      <c r="H5124">
        <v>734.44</v>
      </c>
      <c r="I5124">
        <v>552.04999999999995</v>
      </c>
      <c r="J5124">
        <v>535.17999999999995</v>
      </c>
      <c r="K5124">
        <v>609.16999999999996</v>
      </c>
      <c r="L5124">
        <v>566.92999999999995</v>
      </c>
      <c r="M5124">
        <v>540.52</v>
      </c>
      <c r="N5124">
        <v>519.57000000000005</v>
      </c>
      <c r="O5124">
        <v>558.16999999999996</v>
      </c>
      <c r="P5124">
        <v>530.1</v>
      </c>
      <c r="Q5124">
        <v>520.16</v>
      </c>
      <c r="R5124">
        <v>569.83000000000004</v>
      </c>
      <c r="S5124">
        <v>541.15</v>
      </c>
      <c r="T5124">
        <v>523.80999999999995</v>
      </c>
      <c r="U5124">
        <v>618.71</v>
      </c>
      <c r="V5124">
        <v>523.73</v>
      </c>
      <c r="W5124">
        <v>557.44000000000005</v>
      </c>
      <c r="X5124">
        <v>578.4</v>
      </c>
      <c r="Y5124">
        <v>604.89</v>
      </c>
      <c r="Z5124">
        <v>706.92</v>
      </c>
      <c r="AA5124">
        <v>519.34</v>
      </c>
      <c r="AB5124">
        <v>550.74</v>
      </c>
      <c r="AC5124">
        <v>552.82000000000005</v>
      </c>
      <c r="AD5124">
        <v>534.98</v>
      </c>
      <c r="AE5124">
        <v>540.20000000000005</v>
      </c>
    </row>
    <row r="5125" spans="1:31">
      <c r="A5125" t="s">
        <v>31</v>
      </c>
      <c r="B5125" t="s">
        <v>10249</v>
      </c>
      <c r="C5125" t="s">
        <v>10250</v>
      </c>
      <c r="D5125" t="s">
        <v>86</v>
      </c>
      <c r="E5125">
        <v>493.46</v>
      </c>
      <c r="F5125">
        <v>473.75</v>
      </c>
      <c r="G5125">
        <v>494.51</v>
      </c>
      <c r="H5125">
        <v>474.69</v>
      </c>
      <c r="I5125">
        <v>510.48</v>
      </c>
      <c r="J5125">
        <v>487.77</v>
      </c>
      <c r="K5125">
        <v>493.19</v>
      </c>
      <c r="L5125">
        <v>503.79</v>
      </c>
      <c r="M5125">
        <v>494.11</v>
      </c>
      <c r="N5125">
        <v>478.43</v>
      </c>
      <c r="O5125">
        <v>492.18</v>
      </c>
      <c r="P5125">
        <v>493.41</v>
      </c>
      <c r="Q5125">
        <v>480.05</v>
      </c>
      <c r="R5125">
        <v>500.79</v>
      </c>
      <c r="S5125">
        <v>479.71</v>
      </c>
      <c r="T5125">
        <v>493.34</v>
      </c>
      <c r="U5125">
        <v>482.24</v>
      </c>
      <c r="V5125">
        <v>493.52</v>
      </c>
      <c r="W5125">
        <v>515.17999999999995</v>
      </c>
      <c r="X5125">
        <v>485.79</v>
      </c>
      <c r="Y5125">
        <v>488.69</v>
      </c>
      <c r="Z5125">
        <v>494.32</v>
      </c>
      <c r="AA5125">
        <v>494.54</v>
      </c>
      <c r="AB5125">
        <v>501.71</v>
      </c>
      <c r="AC5125">
        <v>482.35</v>
      </c>
      <c r="AD5125">
        <v>506.3</v>
      </c>
      <c r="AE5125">
        <v>478.2</v>
      </c>
    </row>
    <row r="5126" spans="1:31">
      <c r="A5126" t="s">
        <v>31</v>
      </c>
      <c r="B5126" t="s">
        <v>10251</v>
      </c>
      <c r="C5126" t="s">
        <v>10252</v>
      </c>
      <c r="D5126" t="s">
        <v>86</v>
      </c>
      <c r="E5126">
        <v>540.41</v>
      </c>
      <c r="F5126">
        <v>518.86</v>
      </c>
      <c r="G5126">
        <v>541.08000000000004</v>
      </c>
      <c r="H5126">
        <v>519.91</v>
      </c>
      <c r="I5126">
        <v>560.58000000000004</v>
      </c>
      <c r="J5126">
        <v>534.58000000000004</v>
      </c>
      <c r="K5126">
        <v>540.91</v>
      </c>
      <c r="L5126">
        <v>553.72</v>
      </c>
      <c r="M5126">
        <v>542.13</v>
      </c>
      <c r="N5126">
        <v>525.45000000000005</v>
      </c>
      <c r="O5126">
        <v>542.84</v>
      </c>
      <c r="P5126">
        <v>542.91</v>
      </c>
      <c r="Q5126">
        <v>525.57000000000005</v>
      </c>
      <c r="R5126">
        <v>548.52</v>
      </c>
      <c r="S5126">
        <v>525.91</v>
      </c>
      <c r="T5126">
        <v>540.15</v>
      </c>
      <c r="U5126">
        <v>528.44000000000005</v>
      </c>
      <c r="V5126">
        <v>543.73</v>
      </c>
      <c r="W5126">
        <v>565.29</v>
      </c>
      <c r="X5126">
        <v>531.78</v>
      </c>
      <c r="Y5126">
        <v>534.33000000000004</v>
      </c>
      <c r="Z5126">
        <v>541.92999999999995</v>
      </c>
      <c r="AA5126">
        <v>541.21</v>
      </c>
      <c r="AB5126">
        <v>549.54999999999995</v>
      </c>
      <c r="AC5126">
        <v>529.94000000000005</v>
      </c>
      <c r="AD5126">
        <v>555.37</v>
      </c>
      <c r="AE5126">
        <v>524.27</v>
      </c>
    </row>
    <row r="5127" spans="1:31">
      <c r="A5127" t="s">
        <v>31</v>
      </c>
      <c r="B5127" t="s">
        <v>10253</v>
      </c>
      <c r="C5127" t="s">
        <v>10254</v>
      </c>
      <c r="D5127" t="s">
        <v>104</v>
      </c>
      <c r="E5127">
        <v>127.07</v>
      </c>
      <c r="F5127">
        <v>159.88</v>
      </c>
      <c r="G5127">
        <v>161.97999999999999</v>
      </c>
      <c r="H5127">
        <v>155.29</v>
      </c>
      <c r="I5127">
        <v>148.69</v>
      </c>
      <c r="J5127">
        <v>161.13</v>
      </c>
      <c r="K5127">
        <v>164.04</v>
      </c>
      <c r="L5127">
        <v>160.34</v>
      </c>
      <c r="M5127">
        <v>162.25</v>
      </c>
      <c r="N5127">
        <v>155.43</v>
      </c>
      <c r="O5127">
        <v>183.3</v>
      </c>
      <c r="P5127">
        <v>135.79</v>
      </c>
      <c r="Q5127">
        <v>144.83000000000001</v>
      </c>
      <c r="R5127">
        <v>161.81</v>
      </c>
      <c r="S5127">
        <v>156.49</v>
      </c>
      <c r="T5127">
        <v>160.19</v>
      </c>
      <c r="U5127">
        <v>147.33000000000001</v>
      </c>
      <c r="V5127">
        <v>168.83</v>
      </c>
      <c r="W5127">
        <v>171.3</v>
      </c>
      <c r="X5127">
        <v>159.13</v>
      </c>
      <c r="Y5127">
        <v>160.88999999999999</v>
      </c>
      <c r="Z5127">
        <v>163.92</v>
      </c>
      <c r="AA5127">
        <v>156.26</v>
      </c>
      <c r="AB5127">
        <v>178.75</v>
      </c>
      <c r="AC5127">
        <v>156.22999999999999</v>
      </c>
      <c r="AD5127">
        <v>169.35</v>
      </c>
      <c r="AE5127">
        <v>160.13</v>
      </c>
    </row>
    <row r="5128" spans="1:31">
      <c r="A5128" t="s">
        <v>31</v>
      </c>
      <c r="B5128" t="s">
        <v>10255</v>
      </c>
      <c r="C5128" t="s">
        <v>10256</v>
      </c>
      <c r="D5128" t="s">
        <v>104</v>
      </c>
      <c r="E5128">
        <v>131.81</v>
      </c>
      <c r="F5128">
        <v>164.38</v>
      </c>
      <c r="G5128">
        <v>166.8</v>
      </c>
      <c r="H5128">
        <v>159.16</v>
      </c>
      <c r="I5128">
        <v>154.09</v>
      </c>
      <c r="J5128">
        <v>165.77</v>
      </c>
      <c r="K5128">
        <v>169.09</v>
      </c>
      <c r="L5128">
        <v>164.87</v>
      </c>
      <c r="M5128">
        <v>167.06</v>
      </c>
      <c r="N5128">
        <v>159.30000000000001</v>
      </c>
      <c r="O5128">
        <v>187.89</v>
      </c>
      <c r="P5128">
        <v>140.24</v>
      </c>
      <c r="Q5128">
        <v>149.13999999999999</v>
      </c>
      <c r="R5128">
        <v>166.57</v>
      </c>
      <c r="S5128">
        <v>160.53</v>
      </c>
      <c r="T5128">
        <v>164.69</v>
      </c>
      <c r="U5128">
        <v>151.5</v>
      </c>
      <c r="V5128">
        <v>174.52</v>
      </c>
      <c r="W5128">
        <v>177.36</v>
      </c>
      <c r="X5128">
        <v>163.53</v>
      </c>
      <c r="Y5128">
        <v>165.52</v>
      </c>
      <c r="Z5128">
        <v>168.99</v>
      </c>
      <c r="AA5128">
        <v>160.83000000000001</v>
      </c>
      <c r="AB5128">
        <v>184.06</v>
      </c>
      <c r="AC5128">
        <v>160.22999999999999</v>
      </c>
      <c r="AD5128">
        <v>175.15</v>
      </c>
      <c r="AE5128">
        <v>164.67</v>
      </c>
    </row>
    <row r="5129" spans="1:31">
      <c r="A5129" t="s">
        <v>31</v>
      </c>
      <c r="B5129" t="s">
        <v>10257</v>
      </c>
      <c r="C5129" t="s">
        <v>10258</v>
      </c>
      <c r="D5129" t="s">
        <v>104</v>
      </c>
      <c r="E5129">
        <v>10.92</v>
      </c>
      <c r="F5129">
        <v>11.93</v>
      </c>
      <c r="G5129">
        <v>12.37</v>
      </c>
      <c r="H5129">
        <v>10.99</v>
      </c>
      <c r="I5129">
        <v>12.57</v>
      </c>
      <c r="J5129">
        <v>12.18</v>
      </c>
      <c r="K5129">
        <v>12.78</v>
      </c>
      <c r="L5129">
        <v>12.02</v>
      </c>
      <c r="M5129">
        <v>12.41</v>
      </c>
      <c r="N5129">
        <v>11</v>
      </c>
      <c r="O5129">
        <v>13.02</v>
      </c>
      <c r="P5129">
        <v>10.94</v>
      </c>
      <c r="Q5129">
        <v>11.12</v>
      </c>
      <c r="R5129">
        <v>12.32</v>
      </c>
      <c r="S5129">
        <v>11.23</v>
      </c>
      <c r="T5129">
        <v>11.98</v>
      </c>
      <c r="U5129">
        <v>11.06</v>
      </c>
      <c r="V5129">
        <v>13.77</v>
      </c>
      <c r="W5129">
        <v>14.29</v>
      </c>
      <c r="X5129">
        <v>11.78</v>
      </c>
      <c r="Y5129">
        <v>12.14</v>
      </c>
      <c r="Z5129">
        <v>12.77</v>
      </c>
      <c r="AA5129">
        <v>11.89</v>
      </c>
      <c r="AB5129">
        <v>13.66</v>
      </c>
      <c r="AC5129">
        <v>11.17</v>
      </c>
      <c r="AD5129">
        <v>13.89</v>
      </c>
      <c r="AE5129">
        <v>11.98</v>
      </c>
    </row>
    <row r="5130" spans="1:31">
      <c r="A5130" t="s">
        <v>31</v>
      </c>
      <c r="B5130" t="s">
        <v>10259</v>
      </c>
      <c r="C5130" t="s">
        <v>10260</v>
      </c>
      <c r="D5130" t="s">
        <v>104</v>
      </c>
      <c r="E5130">
        <v>17.5</v>
      </c>
      <c r="F5130">
        <v>18.78</v>
      </c>
      <c r="G5130">
        <v>19.54</v>
      </c>
      <c r="H5130">
        <v>17.149999999999999</v>
      </c>
      <c r="I5130">
        <v>20.09</v>
      </c>
      <c r="J5130">
        <v>19.2</v>
      </c>
      <c r="K5130">
        <v>20.239999999999998</v>
      </c>
      <c r="L5130">
        <v>18.91</v>
      </c>
      <c r="M5130">
        <v>19.600000000000001</v>
      </c>
      <c r="N5130">
        <v>17.18</v>
      </c>
      <c r="O5130">
        <v>20.309999999999999</v>
      </c>
      <c r="P5130">
        <v>17.399999999999999</v>
      </c>
      <c r="Q5130">
        <v>17.559999999999999</v>
      </c>
      <c r="R5130">
        <v>19.45</v>
      </c>
      <c r="S5130">
        <v>17.59</v>
      </c>
      <c r="T5130">
        <v>18.86</v>
      </c>
      <c r="U5130">
        <v>17.420000000000002</v>
      </c>
      <c r="V5130">
        <v>21.91</v>
      </c>
      <c r="W5130">
        <v>22.81</v>
      </c>
      <c r="X5130">
        <v>18.510000000000002</v>
      </c>
      <c r="Y5130">
        <v>19.12</v>
      </c>
      <c r="Z5130">
        <v>20.23</v>
      </c>
      <c r="AA5130">
        <v>18.77</v>
      </c>
      <c r="AB5130">
        <v>21.59</v>
      </c>
      <c r="AC5130">
        <v>17.5</v>
      </c>
      <c r="AD5130">
        <v>22.12</v>
      </c>
      <c r="AE5130">
        <v>18.86</v>
      </c>
    </row>
    <row r="5131" spans="1:31">
      <c r="A5131" t="s">
        <v>31</v>
      </c>
      <c r="B5131" t="s">
        <v>10261</v>
      </c>
      <c r="C5131" t="s">
        <v>10262</v>
      </c>
      <c r="D5131" t="s">
        <v>104</v>
      </c>
      <c r="E5131">
        <v>27.55</v>
      </c>
      <c r="F5131">
        <v>29.34</v>
      </c>
      <c r="G5131">
        <v>30.59</v>
      </c>
      <c r="H5131">
        <v>26.72</v>
      </c>
      <c r="I5131">
        <v>31.61</v>
      </c>
      <c r="J5131">
        <v>29.99</v>
      </c>
      <c r="K5131">
        <v>31.66</v>
      </c>
      <c r="L5131">
        <v>29.52</v>
      </c>
      <c r="M5131">
        <v>30.65</v>
      </c>
      <c r="N5131">
        <v>26.72</v>
      </c>
      <c r="O5131">
        <v>31.63</v>
      </c>
      <c r="P5131">
        <v>27.24</v>
      </c>
      <c r="Q5131">
        <v>27.45</v>
      </c>
      <c r="R5131">
        <v>30.42</v>
      </c>
      <c r="S5131">
        <v>27.41</v>
      </c>
      <c r="T5131">
        <v>29.43</v>
      </c>
      <c r="U5131">
        <v>27.19</v>
      </c>
      <c r="V5131">
        <v>34.380000000000003</v>
      </c>
      <c r="W5131">
        <v>35.869999999999997</v>
      </c>
      <c r="X5131">
        <v>28.9</v>
      </c>
      <c r="Y5131">
        <v>29.89</v>
      </c>
      <c r="Z5131">
        <v>31.69</v>
      </c>
      <c r="AA5131">
        <v>29.32</v>
      </c>
      <c r="AB5131">
        <v>33.78</v>
      </c>
      <c r="AC5131">
        <v>27.24</v>
      </c>
      <c r="AD5131">
        <v>34.75</v>
      </c>
      <c r="AE5131">
        <v>29.49</v>
      </c>
    </row>
    <row r="5132" spans="1:31">
      <c r="A5132" t="s">
        <v>31</v>
      </c>
      <c r="B5132" t="s">
        <v>10263</v>
      </c>
      <c r="C5132" t="s">
        <v>10264</v>
      </c>
      <c r="D5132" t="s">
        <v>104</v>
      </c>
      <c r="E5132">
        <v>20.14</v>
      </c>
      <c r="F5132">
        <v>22.3</v>
      </c>
      <c r="G5132">
        <v>23.07</v>
      </c>
      <c r="H5132">
        <v>20.65</v>
      </c>
      <c r="I5132">
        <v>23.17</v>
      </c>
      <c r="J5132">
        <v>22.73</v>
      </c>
      <c r="K5132">
        <v>23.78</v>
      </c>
      <c r="L5132">
        <v>22.44</v>
      </c>
      <c r="M5132">
        <v>23.13</v>
      </c>
      <c r="N5132">
        <v>20.69</v>
      </c>
      <c r="O5132">
        <v>24.44</v>
      </c>
      <c r="P5132">
        <v>20.28</v>
      </c>
      <c r="Q5132">
        <v>20.73</v>
      </c>
      <c r="R5132">
        <v>22.98</v>
      </c>
      <c r="S5132">
        <v>21.08</v>
      </c>
      <c r="T5132">
        <v>22.39</v>
      </c>
      <c r="U5132">
        <v>20.65</v>
      </c>
      <c r="V5132">
        <v>25.48</v>
      </c>
      <c r="W5132">
        <v>26.39</v>
      </c>
      <c r="X5132">
        <v>22.02</v>
      </c>
      <c r="Y5132">
        <v>22.64</v>
      </c>
      <c r="Z5132">
        <v>23.75</v>
      </c>
      <c r="AA5132">
        <v>22.19</v>
      </c>
      <c r="AB5132">
        <v>25.47</v>
      </c>
      <c r="AC5132">
        <v>20.99</v>
      </c>
      <c r="AD5132">
        <v>25.68</v>
      </c>
      <c r="AE5132">
        <v>22.38</v>
      </c>
    </row>
    <row r="5133" spans="1:31">
      <c r="A5133" t="s">
        <v>31</v>
      </c>
      <c r="B5133" t="s">
        <v>10265</v>
      </c>
      <c r="C5133" t="s">
        <v>10266</v>
      </c>
      <c r="D5133" t="s">
        <v>104</v>
      </c>
      <c r="E5133">
        <v>24.47</v>
      </c>
      <c r="F5133">
        <v>27.93</v>
      </c>
      <c r="G5133">
        <v>28.73</v>
      </c>
      <c r="H5133">
        <v>26.19</v>
      </c>
      <c r="I5133">
        <v>28.28</v>
      </c>
      <c r="J5133">
        <v>28.41</v>
      </c>
      <c r="K5133">
        <v>29.51</v>
      </c>
      <c r="L5133">
        <v>28.1</v>
      </c>
      <c r="M5133">
        <v>28.83</v>
      </c>
      <c r="N5133">
        <v>26.24</v>
      </c>
      <c r="O5133">
        <v>31</v>
      </c>
      <c r="P5133">
        <v>25.02</v>
      </c>
      <c r="Q5133">
        <v>25.82</v>
      </c>
      <c r="R5133">
        <v>28.65</v>
      </c>
      <c r="S5133">
        <v>26.65</v>
      </c>
      <c r="T5133">
        <v>28.04</v>
      </c>
      <c r="U5133">
        <v>25.87</v>
      </c>
      <c r="V5133">
        <v>31.32</v>
      </c>
      <c r="W5133">
        <v>32.26</v>
      </c>
      <c r="X5133">
        <v>27.64</v>
      </c>
      <c r="Y5133">
        <v>28.31</v>
      </c>
      <c r="Z5133">
        <v>29.46</v>
      </c>
      <c r="AA5133">
        <v>27.68</v>
      </c>
      <c r="AB5133">
        <v>31.73</v>
      </c>
      <c r="AC5133">
        <v>26.55</v>
      </c>
      <c r="AD5133">
        <v>31.52</v>
      </c>
      <c r="AE5133">
        <v>28.02</v>
      </c>
    </row>
    <row r="5134" spans="1:31">
      <c r="A5134" t="s">
        <v>31</v>
      </c>
      <c r="B5134" t="s">
        <v>10267</v>
      </c>
      <c r="C5134" t="s">
        <v>10268</v>
      </c>
      <c r="D5134" t="s">
        <v>104</v>
      </c>
      <c r="E5134">
        <v>28.94</v>
      </c>
      <c r="F5134">
        <v>33.729999999999997</v>
      </c>
      <c r="G5134">
        <v>34.57</v>
      </c>
      <c r="H5134">
        <v>31.9</v>
      </c>
      <c r="I5134">
        <v>33.53</v>
      </c>
      <c r="J5134">
        <v>34.24</v>
      </c>
      <c r="K5134">
        <v>35.42</v>
      </c>
      <c r="L5134">
        <v>33.93</v>
      </c>
      <c r="M5134">
        <v>34.69</v>
      </c>
      <c r="N5134">
        <v>31.94</v>
      </c>
      <c r="O5134">
        <v>37.72</v>
      </c>
      <c r="P5134">
        <v>29.88</v>
      </c>
      <c r="Q5134">
        <v>31.06</v>
      </c>
      <c r="R5134">
        <v>34.51</v>
      </c>
      <c r="S5134">
        <v>32.380000000000003</v>
      </c>
      <c r="T5134">
        <v>33.86</v>
      </c>
      <c r="U5134">
        <v>31.21</v>
      </c>
      <c r="V5134">
        <v>37.340000000000003</v>
      </c>
      <c r="W5134">
        <v>38.340000000000003</v>
      </c>
      <c r="X5134">
        <v>33.43</v>
      </c>
      <c r="Y5134">
        <v>34.130000000000003</v>
      </c>
      <c r="Z5134">
        <v>35.35</v>
      </c>
      <c r="AA5134">
        <v>33.340000000000003</v>
      </c>
      <c r="AB5134">
        <v>38.200000000000003</v>
      </c>
      <c r="AC5134">
        <v>32.26</v>
      </c>
      <c r="AD5134">
        <v>37.54</v>
      </c>
      <c r="AE5134">
        <v>33.82</v>
      </c>
    </row>
    <row r="5135" spans="1:31">
      <c r="A5135" t="s">
        <v>31</v>
      </c>
      <c r="B5135" t="s">
        <v>10269</v>
      </c>
      <c r="C5135" t="s">
        <v>10270</v>
      </c>
      <c r="D5135" t="s">
        <v>104</v>
      </c>
      <c r="E5135">
        <v>38.24</v>
      </c>
      <c r="F5135">
        <v>46.07</v>
      </c>
      <c r="G5135">
        <v>46.96</v>
      </c>
      <c r="H5135">
        <v>44.08</v>
      </c>
      <c r="I5135">
        <v>44.48</v>
      </c>
      <c r="J5135">
        <v>46.62</v>
      </c>
      <c r="K5135">
        <v>47.87</v>
      </c>
      <c r="L5135">
        <v>46.29</v>
      </c>
      <c r="M5135">
        <v>47.11</v>
      </c>
      <c r="N5135">
        <v>44.17</v>
      </c>
      <c r="O5135">
        <v>52.09</v>
      </c>
      <c r="P5135">
        <v>40.090000000000003</v>
      </c>
      <c r="Q5135">
        <v>42.13</v>
      </c>
      <c r="R5135">
        <v>46.89</v>
      </c>
      <c r="S5135">
        <v>44.59</v>
      </c>
      <c r="T5135">
        <v>46.23</v>
      </c>
      <c r="U5135">
        <v>42.58</v>
      </c>
      <c r="V5135">
        <v>49.95</v>
      </c>
      <c r="W5135">
        <v>51.02</v>
      </c>
      <c r="X5135">
        <v>45.74</v>
      </c>
      <c r="Y5135">
        <v>46.5</v>
      </c>
      <c r="Z5135">
        <v>47.79</v>
      </c>
      <c r="AA5135">
        <v>45.32</v>
      </c>
      <c r="AB5135">
        <v>51.85</v>
      </c>
      <c r="AC5135">
        <v>44.49</v>
      </c>
      <c r="AD5135">
        <v>50.16</v>
      </c>
      <c r="AE5135">
        <v>46.17</v>
      </c>
    </row>
    <row r="5136" spans="1:31">
      <c r="A5136" t="s">
        <v>31</v>
      </c>
      <c r="B5136" t="s">
        <v>10271</v>
      </c>
      <c r="C5136" t="s">
        <v>10272</v>
      </c>
      <c r="D5136" t="s">
        <v>104</v>
      </c>
      <c r="E5136">
        <v>37.630000000000003</v>
      </c>
      <c r="F5136">
        <v>45.45</v>
      </c>
      <c r="G5136">
        <v>46.33</v>
      </c>
      <c r="H5136">
        <v>43.56</v>
      </c>
      <c r="I5136">
        <v>43.77</v>
      </c>
      <c r="J5136">
        <v>46.02</v>
      </c>
      <c r="K5136">
        <v>47.2</v>
      </c>
      <c r="L5136">
        <v>45.68</v>
      </c>
      <c r="M5136">
        <v>46.47</v>
      </c>
      <c r="N5136">
        <v>43.65</v>
      </c>
      <c r="O5136">
        <v>51.47</v>
      </c>
      <c r="P5136">
        <v>39.51</v>
      </c>
      <c r="Q5136">
        <v>41.57</v>
      </c>
      <c r="R5136">
        <v>46.27</v>
      </c>
      <c r="S5136">
        <v>44.06</v>
      </c>
      <c r="T5136">
        <v>45.63</v>
      </c>
      <c r="U5136">
        <v>42.02</v>
      </c>
      <c r="V5136">
        <v>49.22</v>
      </c>
      <c r="W5136">
        <v>50.2</v>
      </c>
      <c r="X5136">
        <v>45.16</v>
      </c>
      <c r="Y5136">
        <v>45.88</v>
      </c>
      <c r="Z5136">
        <v>47.13</v>
      </c>
      <c r="AA5136">
        <v>44.71</v>
      </c>
      <c r="AB5136">
        <v>51.13</v>
      </c>
      <c r="AC5136">
        <v>43.94</v>
      </c>
      <c r="AD5136">
        <v>49.38</v>
      </c>
      <c r="AE5136">
        <v>45.56</v>
      </c>
    </row>
    <row r="5137" spans="1:31">
      <c r="A5137" t="s">
        <v>31</v>
      </c>
      <c r="B5137" t="s">
        <v>10273</v>
      </c>
      <c r="C5137" t="s">
        <v>10274</v>
      </c>
      <c r="D5137" t="s">
        <v>104</v>
      </c>
      <c r="E5137">
        <v>51.97</v>
      </c>
      <c r="F5137">
        <v>64.3</v>
      </c>
      <c r="G5137">
        <v>65.260000000000005</v>
      </c>
      <c r="H5137">
        <v>62.11</v>
      </c>
      <c r="I5137">
        <v>60.67</v>
      </c>
      <c r="J5137">
        <v>64.94</v>
      </c>
      <c r="K5137">
        <v>66.3</v>
      </c>
      <c r="L5137">
        <v>64.569999999999993</v>
      </c>
      <c r="M5137">
        <v>65.459999999999994</v>
      </c>
      <c r="N5137">
        <v>62.22</v>
      </c>
      <c r="O5137">
        <v>73.37</v>
      </c>
      <c r="P5137">
        <v>55.17</v>
      </c>
      <c r="Q5137">
        <v>58.5</v>
      </c>
      <c r="R5137">
        <v>65.209999999999994</v>
      </c>
      <c r="S5137">
        <v>62.69</v>
      </c>
      <c r="T5137">
        <v>64.489999999999995</v>
      </c>
      <c r="U5137">
        <v>59.36</v>
      </c>
      <c r="V5137">
        <v>68.59</v>
      </c>
      <c r="W5137">
        <v>69.739999999999995</v>
      </c>
      <c r="X5137">
        <v>63.94</v>
      </c>
      <c r="Y5137">
        <v>64.78</v>
      </c>
      <c r="Z5137">
        <v>66.180000000000007</v>
      </c>
      <c r="AA5137">
        <v>63.03</v>
      </c>
      <c r="AB5137">
        <v>72.06</v>
      </c>
      <c r="AC5137">
        <v>62.57</v>
      </c>
      <c r="AD5137">
        <v>68.8</v>
      </c>
      <c r="AE5137">
        <v>64.400000000000006</v>
      </c>
    </row>
    <row r="5138" spans="1:31">
      <c r="A5138" t="s">
        <v>31</v>
      </c>
      <c r="B5138" t="s">
        <v>10275</v>
      </c>
      <c r="C5138" t="s">
        <v>10276</v>
      </c>
      <c r="D5138" t="s">
        <v>104</v>
      </c>
      <c r="E5138">
        <v>49.76</v>
      </c>
      <c r="F5138">
        <v>62.18</v>
      </c>
      <c r="G5138">
        <v>63.06</v>
      </c>
      <c r="H5138">
        <v>60.29</v>
      </c>
      <c r="I5138">
        <v>58.16</v>
      </c>
      <c r="J5138">
        <v>62.75</v>
      </c>
      <c r="K5138">
        <v>63.93</v>
      </c>
      <c r="L5138">
        <v>62.41</v>
      </c>
      <c r="M5138">
        <v>63.2</v>
      </c>
      <c r="N5138">
        <v>60.38</v>
      </c>
      <c r="O5138">
        <v>71.19</v>
      </c>
      <c r="P5138">
        <v>53.06</v>
      </c>
      <c r="Q5138">
        <v>56.46</v>
      </c>
      <c r="R5138">
        <v>63</v>
      </c>
      <c r="S5138">
        <v>60.79</v>
      </c>
      <c r="T5138">
        <v>62.36</v>
      </c>
      <c r="U5138">
        <v>57.37</v>
      </c>
      <c r="V5138">
        <v>65.95</v>
      </c>
      <c r="W5138">
        <v>66.930000000000007</v>
      </c>
      <c r="X5138">
        <v>61.89</v>
      </c>
      <c r="Y5138">
        <v>62.61</v>
      </c>
      <c r="Z5138">
        <v>63.86</v>
      </c>
      <c r="AA5138">
        <v>60.87</v>
      </c>
      <c r="AB5138">
        <v>69.58</v>
      </c>
      <c r="AC5138">
        <v>60.67</v>
      </c>
      <c r="AD5138">
        <v>66.11</v>
      </c>
      <c r="AE5138">
        <v>62.29</v>
      </c>
    </row>
    <row r="5139" spans="1:31">
      <c r="A5139" t="s">
        <v>31</v>
      </c>
      <c r="B5139" t="s">
        <v>10277</v>
      </c>
      <c r="C5139" t="s">
        <v>10278</v>
      </c>
      <c r="D5139" t="s">
        <v>104</v>
      </c>
      <c r="E5139">
        <v>75.55</v>
      </c>
      <c r="F5139">
        <v>96.08</v>
      </c>
      <c r="G5139">
        <v>97.13</v>
      </c>
      <c r="H5139">
        <v>93.69</v>
      </c>
      <c r="I5139">
        <v>88.49</v>
      </c>
      <c r="J5139">
        <v>96.8</v>
      </c>
      <c r="K5139">
        <v>98.28</v>
      </c>
      <c r="L5139">
        <v>96.37</v>
      </c>
      <c r="M5139">
        <v>97.36</v>
      </c>
      <c r="N5139">
        <v>93.82</v>
      </c>
      <c r="O5139">
        <v>110.6</v>
      </c>
      <c r="P5139">
        <v>81.22</v>
      </c>
      <c r="Q5139">
        <v>86.91</v>
      </c>
      <c r="R5139">
        <v>97.1</v>
      </c>
      <c r="S5139">
        <v>94.32</v>
      </c>
      <c r="T5139">
        <v>96.31</v>
      </c>
      <c r="U5139">
        <v>88.58</v>
      </c>
      <c r="V5139">
        <v>100.8</v>
      </c>
      <c r="W5139">
        <v>102.03</v>
      </c>
      <c r="X5139">
        <v>95.7</v>
      </c>
      <c r="Y5139">
        <v>96.62</v>
      </c>
      <c r="Z5139">
        <v>98.14</v>
      </c>
      <c r="AA5139">
        <v>93.82</v>
      </c>
      <c r="AB5139">
        <v>107.19</v>
      </c>
      <c r="AC5139">
        <v>94.18</v>
      </c>
      <c r="AD5139">
        <v>101</v>
      </c>
      <c r="AE5139">
        <v>96.19</v>
      </c>
    </row>
    <row r="5140" spans="1:31">
      <c r="A5140" t="s">
        <v>31</v>
      </c>
      <c r="B5140" t="s">
        <v>10279</v>
      </c>
      <c r="C5140" t="s">
        <v>10280</v>
      </c>
      <c r="D5140" t="s">
        <v>104</v>
      </c>
      <c r="E5140">
        <v>75.430000000000007</v>
      </c>
      <c r="F5140">
        <v>95.95</v>
      </c>
      <c r="G5140">
        <v>97.04</v>
      </c>
      <c r="H5140">
        <v>93.58</v>
      </c>
      <c r="I5140">
        <v>88.36</v>
      </c>
      <c r="J5140">
        <v>96.67</v>
      </c>
      <c r="K5140">
        <v>98.13</v>
      </c>
      <c r="L5140">
        <v>96.22</v>
      </c>
      <c r="M5140">
        <v>97.23</v>
      </c>
      <c r="N5140">
        <v>93.69</v>
      </c>
      <c r="O5140">
        <v>110.46</v>
      </c>
      <c r="P5140">
        <v>81.08</v>
      </c>
      <c r="Q5140">
        <v>86.79</v>
      </c>
      <c r="R5140">
        <v>96.98</v>
      </c>
      <c r="S5140">
        <v>94.21</v>
      </c>
      <c r="T5140">
        <v>96.18</v>
      </c>
      <c r="U5140">
        <v>88.45</v>
      </c>
      <c r="V5140">
        <v>100.67</v>
      </c>
      <c r="W5140">
        <v>101.87</v>
      </c>
      <c r="X5140">
        <v>95.58</v>
      </c>
      <c r="Y5140">
        <v>96.5</v>
      </c>
      <c r="Z5140">
        <v>98.03</v>
      </c>
      <c r="AA5140">
        <v>93.67</v>
      </c>
      <c r="AB5140">
        <v>107.06</v>
      </c>
      <c r="AC5140">
        <v>94.05</v>
      </c>
      <c r="AD5140">
        <v>100.86</v>
      </c>
      <c r="AE5140">
        <v>96.07</v>
      </c>
    </row>
    <row r="5141" spans="1:31">
      <c r="A5141" t="s">
        <v>31</v>
      </c>
      <c r="B5141" t="s">
        <v>10281</v>
      </c>
      <c r="C5141" t="s">
        <v>10282</v>
      </c>
      <c r="D5141" t="s">
        <v>104</v>
      </c>
      <c r="E5141">
        <v>27.88</v>
      </c>
      <c r="F5141">
        <v>29.64</v>
      </c>
      <c r="G5141">
        <v>30.93</v>
      </c>
      <c r="H5141">
        <v>26.98</v>
      </c>
      <c r="I5141">
        <v>31.97</v>
      </c>
      <c r="J5141">
        <v>30.31</v>
      </c>
      <c r="K5141">
        <v>32.020000000000003</v>
      </c>
      <c r="L5141">
        <v>29.84</v>
      </c>
      <c r="M5141">
        <v>30.99</v>
      </c>
      <c r="N5141">
        <v>26.99</v>
      </c>
      <c r="O5141">
        <v>31.94</v>
      </c>
      <c r="P5141">
        <v>27.54</v>
      </c>
      <c r="Q5141">
        <v>27.75</v>
      </c>
      <c r="R5141">
        <v>30.74</v>
      </c>
      <c r="S5141">
        <v>27.69</v>
      </c>
      <c r="T5141">
        <v>29.75</v>
      </c>
      <c r="U5141">
        <v>27.47</v>
      </c>
      <c r="V5141">
        <v>34.78</v>
      </c>
      <c r="W5141">
        <v>36.29</v>
      </c>
      <c r="X5141">
        <v>29.2</v>
      </c>
      <c r="Y5141">
        <v>30.21</v>
      </c>
      <c r="Z5141">
        <v>32.049999999999997</v>
      </c>
      <c r="AA5141">
        <v>29.64</v>
      </c>
      <c r="AB5141">
        <v>34.15</v>
      </c>
      <c r="AC5141">
        <v>27.52</v>
      </c>
      <c r="AD5141">
        <v>35.159999999999997</v>
      </c>
      <c r="AE5141">
        <v>29.81</v>
      </c>
    </row>
    <row r="5142" spans="1:31">
      <c r="A5142" t="s">
        <v>31</v>
      </c>
      <c r="B5142" t="s">
        <v>10283</v>
      </c>
      <c r="C5142" t="s">
        <v>10284</v>
      </c>
      <c r="D5142" t="s">
        <v>104</v>
      </c>
      <c r="E5142">
        <v>33.28</v>
      </c>
      <c r="F5142">
        <v>36.29</v>
      </c>
      <c r="G5142">
        <v>37.659999999999997</v>
      </c>
      <c r="H5142">
        <v>33.39</v>
      </c>
      <c r="I5142">
        <v>38.29</v>
      </c>
      <c r="J5142">
        <v>37.03</v>
      </c>
      <c r="K5142">
        <v>38.89</v>
      </c>
      <c r="L5142">
        <v>36.520000000000003</v>
      </c>
      <c r="M5142">
        <v>37.76</v>
      </c>
      <c r="N5142">
        <v>33.409999999999997</v>
      </c>
      <c r="O5142">
        <v>39.520000000000003</v>
      </c>
      <c r="P5142">
        <v>33.28</v>
      </c>
      <c r="Q5142">
        <v>33.82</v>
      </c>
      <c r="R5142">
        <v>37.5</v>
      </c>
      <c r="S5142">
        <v>34.159999999999997</v>
      </c>
      <c r="T5142">
        <v>36.409999999999997</v>
      </c>
      <c r="U5142">
        <v>33.619999999999997</v>
      </c>
      <c r="V5142">
        <v>41.9</v>
      </c>
      <c r="W5142">
        <v>43.53</v>
      </c>
      <c r="X5142">
        <v>35.82</v>
      </c>
      <c r="Y5142">
        <v>36.9</v>
      </c>
      <c r="Z5142">
        <v>38.89</v>
      </c>
      <c r="AA5142">
        <v>36.15</v>
      </c>
      <c r="AB5142">
        <v>41.6</v>
      </c>
      <c r="AC5142">
        <v>33.97</v>
      </c>
      <c r="AD5142">
        <v>42.3</v>
      </c>
      <c r="AE5142">
        <v>36.46</v>
      </c>
    </row>
    <row r="5143" spans="1:31">
      <c r="A5143" t="s">
        <v>31</v>
      </c>
      <c r="B5143" t="s">
        <v>10285</v>
      </c>
      <c r="C5143" t="s">
        <v>10286</v>
      </c>
      <c r="D5143" t="s">
        <v>104</v>
      </c>
      <c r="E5143">
        <v>38.979999999999997</v>
      </c>
      <c r="F5143">
        <v>43.25</v>
      </c>
      <c r="G5143">
        <v>44.76</v>
      </c>
      <c r="H5143">
        <v>40.1</v>
      </c>
      <c r="I5143">
        <v>44.94</v>
      </c>
      <c r="J5143">
        <v>44.06</v>
      </c>
      <c r="K5143">
        <v>46.1</v>
      </c>
      <c r="L5143">
        <v>43.51</v>
      </c>
      <c r="M5143">
        <v>44.86</v>
      </c>
      <c r="N5143">
        <v>40.11</v>
      </c>
      <c r="O5143">
        <v>47.44</v>
      </c>
      <c r="P5143">
        <v>39.29</v>
      </c>
      <c r="Q5143">
        <v>40.17</v>
      </c>
      <c r="R5143">
        <v>44.58</v>
      </c>
      <c r="S5143">
        <v>40.93</v>
      </c>
      <c r="T5143">
        <v>43.39</v>
      </c>
      <c r="U5143">
        <v>40.049999999999997</v>
      </c>
      <c r="V5143">
        <v>49.39</v>
      </c>
      <c r="W5143">
        <v>51.17</v>
      </c>
      <c r="X5143">
        <v>42.75</v>
      </c>
      <c r="Y5143">
        <v>43.93</v>
      </c>
      <c r="Z5143">
        <v>46.09</v>
      </c>
      <c r="AA5143">
        <v>43.01</v>
      </c>
      <c r="AB5143">
        <v>49.45</v>
      </c>
      <c r="AC5143">
        <v>40.729999999999997</v>
      </c>
      <c r="AD5143">
        <v>49.82</v>
      </c>
      <c r="AE5143">
        <v>43.44</v>
      </c>
    </row>
    <row r="5144" spans="1:31">
      <c r="A5144" t="s">
        <v>31</v>
      </c>
      <c r="B5144" t="s">
        <v>10287</v>
      </c>
      <c r="C5144" t="s">
        <v>10288</v>
      </c>
      <c r="D5144" t="s">
        <v>104</v>
      </c>
      <c r="E5144">
        <v>49.85</v>
      </c>
      <c r="F5144">
        <v>57.07</v>
      </c>
      <c r="G5144">
        <v>58.72</v>
      </c>
      <c r="H5144">
        <v>53.55</v>
      </c>
      <c r="I5144">
        <v>57.66</v>
      </c>
      <c r="J5144">
        <v>57.97</v>
      </c>
      <c r="K5144">
        <v>60.22</v>
      </c>
      <c r="L5144">
        <v>57.36</v>
      </c>
      <c r="M5144">
        <v>58.86</v>
      </c>
      <c r="N5144">
        <v>53.61</v>
      </c>
      <c r="O5144">
        <v>63.32</v>
      </c>
      <c r="P5144">
        <v>50.96</v>
      </c>
      <c r="Q5144">
        <v>52.66</v>
      </c>
      <c r="R5144">
        <v>58.53</v>
      </c>
      <c r="S5144">
        <v>54.48</v>
      </c>
      <c r="T5144">
        <v>57.24</v>
      </c>
      <c r="U5144">
        <v>52.78</v>
      </c>
      <c r="V5144">
        <v>63.88</v>
      </c>
      <c r="W5144">
        <v>65.84</v>
      </c>
      <c r="X5144">
        <v>56.49</v>
      </c>
      <c r="Y5144">
        <v>57.82</v>
      </c>
      <c r="Z5144">
        <v>60.21</v>
      </c>
      <c r="AA5144">
        <v>56.49</v>
      </c>
      <c r="AB5144">
        <v>64.84</v>
      </c>
      <c r="AC5144">
        <v>54.26</v>
      </c>
      <c r="AD5144">
        <v>64.34</v>
      </c>
      <c r="AE5144">
        <v>57.28</v>
      </c>
    </row>
    <row r="5145" spans="1:31">
      <c r="A5145" t="s">
        <v>31</v>
      </c>
      <c r="B5145" t="s">
        <v>10289</v>
      </c>
      <c r="C5145" t="s">
        <v>10290</v>
      </c>
      <c r="D5145" t="s">
        <v>104</v>
      </c>
      <c r="E5145">
        <v>49.8</v>
      </c>
      <c r="F5145">
        <v>57.03</v>
      </c>
      <c r="G5145">
        <v>58.68</v>
      </c>
      <c r="H5145">
        <v>53.52</v>
      </c>
      <c r="I5145">
        <v>57.61</v>
      </c>
      <c r="J5145">
        <v>57.93</v>
      </c>
      <c r="K5145">
        <v>60.18</v>
      </c>
      <c r="L5145">
        <v>57.32</v>
      </c>
      <c r="M5145">
        <v>58.82</v>
      </c>
      <c r="N5145">
        <v>53.57</v>
      </c>
      <c r="O5145">
        <v>63.28</v>
      </c>
      <c r="P5145">
        <v>50.92</v>
      </c>
      <c r="Q5145">
        <v>52.62</v>
      </c>
      <c r="R5145">
        <v>58.49</v>
      </c>
      <c r="S5145">
        <v>54.45</v>
      </c>
      <c r="T5145">
        <v>57.19</v>
      </c>
      <c r="U5145">
        <v>52.74</v>
      </c>
      <c r="V5145">
        <v>63.83</v>
      </c>
      <c r="W5145">
        <v>65.790000000000006</v>
      </c>
      <c r="X5145">
        <v>56.46</v>
      </c>
      <c r="Y5145">
        <v>57.78</v>
      </c>
      <c r="Z5145">
        <v>60.16</v>
      </c>
      <c r="AA5145">
        <v>56.44</v>
      </c>
      <c r="AB5145">
        <v>64.790000000000006</v>
      </c>
      <c r="AC5145">
        <v>54.23</v>
      </c>
      <c r="AD5145">
        <v>64.290000000000006</v>
      </c>
      <c r="AE5145">
        <v>57.23</v>
      </c>
    </row>
    <row r="5146" spans="1:31">
      <c r="A5146" t="s">
        <v>31</v>
      </c>
      <c r="B5146" t="s">
        <v>10291</v>
      </c>
      <c r="C5146" t="s">
        <v>10292</v>
      </c>
      <c r="D5146" t="s">
        <v>104</v>
      </c>
      <c r="E5146">
        <v>64.44</v>
      </c>
      <c r="F5146">
        <v>76.12</v>
      </c>
      <c r="G5146">
        <v>77.900000000000006</v>
      </c>
      <c r="H5146">
        <v>72.290000000000006</v>
      </c>
      <c r="I5146">
        <v>74.83</v>
      </c>
      <c r="J5146">
        <v>77.12</v>
      </c>
      <c r="K5146">
        <v>79.569999999999993</v>
      </c>
      <c r="L5146">
        <v>76.459999999999994</v>
      </c>
      <c r="M5146">
        <v>78.08</v>
      </c>
      <c r="N5146">
        <v>72.36</v>
      </c>
      <c r="O5146">
        <v>85.43</v>
      </c>
      <c r="P5146">
        <v>66.849999999999994</v>
      </c>
      <c r="Q5146">
        <v>69.81</v>
      </c>
      <c r="R5146">
        <v>77.709999999999994</v>
      </c>
      <c r="S5146">
        <v>73.290000000000006</v>
      </c>
      <c r="T5146">
        <v>76.319999999999993</v>
      </c>
      <c r="U5146">
        <v>70.319999999999993</v>
      </c>
      <c r="V5146">
        <v>83.55</v>
      </c>
      <c r="W5146">
        <v>85.67</v>
      </c>
      <c r="X5146">
        <v>75.489999999999995</v>
      </c>
      <c r="Y5146">
        <v>76.930000000000007</v>
      </c>
      <c r="Z5146">
        <v>79.510000000000005</v>
      </c>
      <c r="AA5146">
        <v>75.02</v>
      </c>
      <c r="AB5146">
        <v>86.01</v>
      </c>
      <c r="AC5146">
        <v>73.06</v>
      </c>
      <c r="AD5146">
        <v>84.03</v>
      </c>
      <c r="AE5146">
        <v>76.33</v>
      </c>
    </row>
    <row r="5147" spans="1:31">
      <c r="A5147" t="s">
        <v>31</v>
      </c>
      <c r="B5147" t="s">
        <v>10293</v>
      </c>
      <c r="C5147" t="s">
        <v>10294</v>
      </c>
      <c r="D5147" t="s">
        <v>104</v>
      </c>
      <c r="E5147">
        <v>65.84</v>
      </c>
      <c r="F5147">
        <v>77.44</v>
      </c>
      <c r="G5147">
        <v>79.319999999999993</v>
      </c>
      <c r="H5147">
        <v>73.430000000000007</v>
      </c>
      <c r="I5147">
        <v>76.41</v>
      </c>
      <c r="J5147">
        <v>78.48</v>
      </c>
      <c r="K5147">
        <v>81.05</v>
      </c>
      <c r="L5147">
        <v>77.790000000000006</v>
      </c>
      <c r="M5147">
        <v>79.48</v>
      </c>
      <c r="N5147">
        <v>73.5</v>
      </c>
      <c r="O5147">
        <v>86.78</v>
      </c>
      <c r="P5147">
        <v>68.16</v>
      </c>
      <c r="Q5147">
        <v>71.069999999999993</v>
      </c>
      <c r="R5147">
        <v>79.11</v>
      </c>
      <c r="S5147">
        <v>74.489999999999995</v>
      </c>
      <c r="T5147">
        <v>77.63</v>
      </c>
      <c r="U5147">
        <v>71.540000000000006</v>
      </c>
      <c r="V5147">
        <v>85.23</v>
      </c>
      <c r="W5147">
        <v>87.45</v>
      </c>
      <c r="X5147">
        <v>76.78</v>
      </c>
      <c r="Y5147">
        <v>78.3</v>
      </c>
      <c r="Z5147">
        <v>81</v>
      </c>
      <c r="AA5147">
        <v>76.36</v>
      </c>
      <c r="AB5147">
        <v>87.57</v>
      </c>
      <c r="AC5147">
        <v>74.23</v>
      </c>
      <c r="AD5147">
        <v>85.73</v>
      </c>
      <c r="AE5147">
        <v>77.67</v>
      </c>
    </row>
    <row r="5148" spans="1:31">
      <c r="A5148" t="s">
        <v>31</v>
      </c>
      <c r="B5148" t="s">
        <v>10295</v>
      </c>
      <c r="C5148" t="s">
        <v>10296</v>
      </c>
      <c r="D5148" t="s">
        <v>104</v>
      </c>
      <c r="E5148">
        <v>88.79</v>
      </c>
      <c r="F5148">
        <v>108.63</v>
      </c>
      <c r="G5148">
        <v>110.56</v>
      </c>
      <c r="H5148">
        <v>104.5</v>
      </c>
      <c r="I5148">
        <v>103.53</v>
      </c>
      <c r="J5148">
        <v>109.75</v>
      </c>
      <c r="K5148">
        <v>112.38</v>
      </c>
      <c r="L5148">
        <v>109.02</v>
      </c>
      <c r="M5148">
        <v>110.76</v>
      </c>
      <c r="N5148">
        <v>104.59</v>
      </c>
      <c r="O5148">
        <v>123.41</v>
      </c>
      <c r="P5148">
        <v>93.63</v>
      </c>
      <c r="Q5148">
        <v>98.93</v>
      </c>
      <c r="R5148">
        <v>110.37</v>
      </c>
      <c r="S5148">
        <v>105.59</v>
      </c>
      <c r="T5148">
        <v>108.88</v>
      </c>
      <c r="U5148">
        <v>100.22</v>
      </c>
      <c r="V5148">
        <v>116.69</v>
      </c>
      <c r="W5148">
        <v>118.95</v>
      </c>
      <c r="X5148">
        <v>107.97</v>
      </c>
      <c r="Y5148">
        <v>109.54</v>
      </c>
      <c r="Z5148">
        <v>112.31</v>
      </c>
      <c r="AA5148">
        <v>106.56</v>
      </c>
      <c r="AB5148">
        <v>122.02</v>
      </c>
      <c r="AC5148">
        <v>105.34</v>
      </c>
      <c r="AD5148">
        <v>117.18</v>
      </c>
      <c r="AE5148">
        <v>108.87</v>
      </c>
    </row>
    <row r="5149" spans="1:31">
      <c r="A5149" t="s">
        <v>31</v>
      </c>
      <c r="B5149" t="s">
        <v>10297</v>
      </c>
      <c r="C5149" t="s">
        <v>10298</v>
      </c>
      <c r="D5149" t="s">
        <v>104</v>
      </c>
      <c r="E5149">
        <v>91.65</v>
      </c>
      <c r="F5149">
        <v>111.35</v>
      </c>
      <c r="G5149">
        <v>113.47</v>
      </c>
      <c r="H5149">
        <v>106.85</v>
      </c>
      <c r="I5149">
        <v>106.79</v>
      </c>
      <c r="J5149">
        <v>112.55</v>
      </c>
      <c r="K5149">
        <v>115.43</v>
      </c>
      <c r="L5149">
        <v>111.75</v>
      </c>
      <c r="M5149">
        <v>113.67</v>
      </c>
      <c r="N5149">
        <v>106.92</v>
      </c>
      <c r="O5149">
        <v>126.19</v>
      </c>
      <c r="P5149">
        <v>96.32</v>
      </c>
      <c r="Q5149">
        <v>101.54</v>
      </c>
      <c r="R5149">
        <v>113.25</v>
      </c>
      <c r="S5149">
        <v>108.04</v>
      </c>
      <c r="T5149">
        <v>111.6</v>
      </c>
      <c r="U5149">
        <v>102.75</v>
      </c>
      <c r="V5149">
        <v>120.13</v>
      </c>
      <c r="W5149">
        <v>122.61</v>
      </c>
      <c r="X5149">
        <v>110.64</v>
      </c>
      <c r="Y5149">
        <v>112.34</v>
      </c>
      <c r="Z5149">
        <v>115.38</v>
      </c>
      <c r="AA5149">
        <v>109.33</v>
      </c>
      <c r="AB5149">
        <v>125.24</v>
      </c>
      <c r="AC5149">
        <v>107.75</v>
      </c>
      <c r="AD5149">
        <v>120.69</v>
      </c>
      <c r="AE5149">
        <v>111.62</v>
      </c>
    </row>
    <row r="5150" spans="1:31">
      <c r="A5150" t="s">
        <v>31</v>
      </c>
      <c r="B5150" t="s">
        <v>10299</v>
      </c>
      <c r="C5150" t="s">
        <v>10300</v>
      </c>
      <c r="D5150" t="s">
        <v>415</v>
      </c>
      <c r="E5150">
        <v>2985.47</v>
      </c>
      <c r="F5150">
        <v>2855.37</v>
      </c>
      <c r="G5150">
        <v>3441.89</v>
      </c>
      <c r="H5150">
        <v>1984.94</v>
      </c>
      <c r="I5150">
        <v>2952.91</v>
      </c>
      <c r="J5150">
        <v>3058.08</v>
      </c>
      <c r="K5150">
        <v>1938.98</v>
      </c>
      <c r="L5150">
        <v>2683.25</v>
      </c>
      <c r="M5150">
        <v>1956.04</v>
      </c>
      <c r="N5150">
        <v>2431.1</v>
      </c>
      <c r="O5150">
        <v>3542.89</v>
      </c>
      <c r="P5150">
        <v>2230.4299999999998</v>
      </c>
      <c r="Q5150">
        <v>1750.38</v>
      </c>
      <c r="R5150">
        <v>1899.4</v>
      </c>
      <c r="S5150">
        <v>3195.2</v>
      </c>
      <c r="T5150">
        <v>2351.48</v>
      </c>
      <c r="U5150">
        <v>3595.09</v>
      </c>
      <c r="V5150">
        <v>2237.94</v>
      </c>
      <c r="W5150">
        <v>2242.63</v>
      </c>
      <c r="X5150">
        <v>3465.09</v>
      </c>
      <c r="Y5150">
        <v>3250.59</v>
      </c>
      <c r="Z5150">
        <v>3910.87</v>
      </c>
      <c r="AA5150">
        <v>3243.82</v>
      </c>
      <c r="AB5150">
        <v>2359.89</v>
      </c>
      <c r="AC5150">
        <v>1533.6</v>
      </c>
      <c r="AD5150">
        <v>5313.33</v>
      </c>
      <c r="AE5150">
        <v>1679.84</v>
      </c>
    </row>
    <row r="5151" spans="1:31">
      <c r="A5151" t="s">
        <v>31</v>
      </c>
      <c r="B5151" t="s">
        <v>10301</v>
      </c>
      <c r="C5151" t="s">
        <v>10302</v>
      </c>
      <c r="D5151" t="s">
        <v>417</v>
      </c>
      <c r="E5151">
        <v>16.93</v>
      </c>
      <c r="F5151">
        <v>16.2</v>
      </c>
      <c r="G5151">
        <v>19.5</v>
      </c>
      <c r="H5151">
        <v>11.26</v>
      </c>
      <c r="I5151">
        <v>16.73</v>
      </c>
      <c r="J5151">
        <v>17.190000000000001</v>
      </c>
      <c r="K5151">
        <v>10.8</v>
      </c>
      <c r="L5151">
        <v>15.15</v>
      </c>
      <c r="M5151">
        <v>10.96</v>
      </c>
      <c r="N5151">
        <v>13.68</v>
      </c>
      <c r="O5151">
        <v>19.920000000000002</v>
      </c>
      <c r="P5151">
        <v>12.59</v>
      </c>
      <c r="Q5151">
        <v>9.8000000000000007</v>
      </c>
      <c r="R5151">
        <v>10.79</v>
      </c>
      <c r="S5151">
        <v>18.100000000000001</v>
      </c>
      <c r="T5151">
        <v>13.34</v>
      </c>
      <c r="U5151">
        <v>20.190000000000001</v>
      </c>
      <c r="V5151">
        <v>12.62</v>
      </c>
      <c r="W5151">
        <v>12.65</v>
      </c>
      <c r="X5151">
        <v>19.670000000000002</v>
      </c>
      <c r="Y5151">
        <v>18.59</v>
      </c>
      <c r="Z5151">
        <v>22.33</v>
      </c>
      <c r="AA5151">
        <v>18.309999999999999</v>
      </c>
      <c r="AB5151">
        <v>13.26</v>
      </c>
      <c r="AC5151">
        <v>8.5500000000000007</v>
      </c>
      <c r="AD5151">
        <v>30.16</v>
      </c>
      <c r="AE5151">
        <v>9.44</v>
      </c>
    </row>
    <row r="5152" spans="1:31">
      <c r="A5152" t="s">
        <v>31</v>
      </c>
      <c r="B5152" t="s">
        <v>10303</v>
      </c>
      <c r="C5152" t="s">
        <v>10304</v>
      </c>
      <c r="D5152" t="s">
        <v>415</v>
      </c>
      <c r="E5152">
        <v>4727.1000000000004</v>
      </c>
      <c r="F5152">
        <v>3492.05</v>
      </c>
      <c r="G5152">
        <v>5186.5600000000004</v>
      </c>
      <c r="H5152">
        <v>3262.52</v>
      </c>
      <c r="I5152">
        <v>5445.8</v>
      </c>
      <c r="J5152">
        <v>4067.97</v>
      </c>
      <c r="K5152">
        <v>3832.32</v>
      </c>
      <c r="L5152">
        <v>5256.63</v>
      </c>
      <c r="M5152">
        <v>5467.86</v>
      </c>
      <c r="N5152">
        <v>3525.41</v>
      </c>
      <c r="O5152">
        <v>4641.97</v>
      </c>
      <c r="P5152">
        <v>4886.46</v>
      </c>
      <c r="Q5152">
        <v>3169.16</v>
      </c>
      <c r="R5152">
        <v>4157.0600000000004</v>
      </c>
      <c r="S5152">
        <v>3739.79</v>
      </c>
      <c r="T5152">
        <v>6104.71</v>
      </c>
      <c r="U5152">
        <v>4918.3500000000004</v>
      </c>
      <c r="V5152">
        <v>4530.1499999999996</v>
      </c>
      <c r="W5152">
        <v>5933.46</v>
      </c>
      <c r="X5152">
        <v>4976.24</v>
      </c>
      <c r="Y5152">
        <v>4535.5200000000004</v>
      </c>
      <c r="Z5152">
        <v>4588.03</v>
      </c>
      <c r="AA5152">
        <v>4652.6400000000003</v>
      </c>
      <c r="AB5152">
        <v>4102.8999999999996</v>
      </c>
      <c r="AC5152">
        <v>4646.7700000000004</v>
      </c>
      <c r="AD5152">
        <v>4882.07</v>
      </c>
      <c r="AE5152">
        <v>3184.91</v>
      </c>
    </row>
    <row r="5153" spans="1:31">
      <c r="A5153" t="s">
        <v>31</v>
      </c>
      <c r="B5153" t="s">
        <v>10305</v>
      </c>
      <c r="C5153" t="s">
        <v>10306</v>
      </c>
      <c r="D5153" t="s">
        <v>415</v>
      </c>
      <c r="E5153">
        <v>4236.16</v>
      </c>
      <c r="F5153">
        <v>2765.85</v>
      </c>
      <c r="G5153">
        <v>4749.24</v>
      </c>
      <c r="H5153">
        <v>2747.24</v>
      </c>
      <c r="I5153">
        <v>4700.8500000000004</v>
      </c>
      <c r="J5153">
        <v>3473.86</v>
      </c>
      <c r="K5153">
        <v>3472.26</v>
      </c>
      <c r="L5153">
        <v>4131.62</v>
      </c>
      <c r="M5153">
        <v>4605.3900000000003</v>
      </c>
      <c r="N5153">
        <v>3178.59</v>
      </c>
      <c r="O5153">
        <v>3571.21</v>
      </c>
      <c r="P5153">
        <v>3794.32</v>
      </c>
      <c r="Q5153">
        <v>2820.74</v>
      </c>
      <c r="R5153">
        <v>3445.07</v>
      </c>
      <c r="S5153">
        <v>3171.11</v>
      </c>
      <c r="T5153">
        <v>5021.82</v>
      </c>
      <c r="U5153">
        <v>3628.67</v>
      </c>
      <c r="V5153">
        <v>3929.58</v>
      </c>
      <c r="W5153">
        <v>4901.22</v>
      </c>
      <c r="X5153">
        <v>4308.57</v>
      </c>
      <c r="Y5153">
        <v>3435.79</v>
      </c>
      <c r="Z5153">
        <v>3755.42</v>
      </c>
      <c r="AA5153">
        <v>4085.17</v>
      </c>
      <c r="AB5153">
        <v>3663.68</v>
      </c>
      <c r="AC5153">
        <v>3698.05</v>
      </c>
      <c r="AD5153">
        <v>4533.8100000000004</v>
      </c>
      <c r="AE5153">
        <v>2967.87</v>
      </c>
    </row>
    <row r="5154" spans="1:31">
      <c r="A5154" t="s">
        <v>31</v>
      </c>
      <c r="B5154" t="s">
        <v>10307</v>
      </c>
      <c r="C5154" t="s">
        <v>10306</v>
      </c>
      <c r="D5154" t="s">
        <v>417</v>
      </c>
      <c r="E5154">
        <v>23.81</v>
      </c>
      <c r="F5154">
        <v>15.53</v>
      </c>
      <c r="G5154">
        <v>26.6</v>
      </c>
      <c r="H5154">
        <v>15.59</v>
      </c>
      <c r="I5154">
        <v>26.33</v>
      </c>
      <c r="J5154">
        <v>19.309999999999999</v>
      </c>
      <c r="K5154">
        <v>19.16</v>
      </c>
      <c r="L5154">
        <v>23.12</v>
      </c>
      <c r="M5154">
        <v>25.81</v>
      </c>
      <c r="N5154">
        <v>17.89</v>
      </c>
      <c r="O5154">
        <v>19.93</v>
      </c>
      <c r="P5154">
        <v>21.25</v>
      </c>
      <c r="Q5154">
        <v>15.72</v>
      </c>
      <c r="R5154">
        <v>19.37</v>
      </c>
      <c r="S5154">
        <v>17.829999999999998</v>
      </c>
      <c r="T5154">
        <v>28.42</v>
      </c>
      <c r="U5154">
        <v>20.2</v>
      </c>
      <c r="V5154">
        <v>21.98</v>
      </c>
      <c r="W5154">
        <v>27.44</v>
      </c>
      <c r="X5154">
        <v>24.2</v>
      </c>
      <c r="Y5154">
        <v>19.36</v>
      </c>
      <c r="Z5154">
        <v>21.21</v>
      </c>
      <c r="AA5154">
        <v>22.92</v>
      </c>
      <c r="AB5154">
        <v>20.63</v>
      </c>
      <c r="AC5154">
        <v>20.62</v>
      </c>
      <c r="AD5154">
        <v>25.42</v>
      </c>
      <c r="AE5154">
        <v>16.61</v>
      </c>
    </row>
    <row r="5155" spans="1:31">
      <c r="A5155" t="s">
        <v>31</v>
      </c>
      <c r="B5155" t="s">
        <v>10308</v>
      </c>
      <c r="C5155" t="s">
        <v>10309</v>
      </c>
      <c r="D5155" t="s">
        <v>415</v>
      </c>
      <c r="E5155">
        <v>4120.1499999999996</v>
      </c>
      <c r="F5155">
        <v>2693.23</v>
      </c>
      <c r="G5155">
        <v>4626.92</v>
      </c>
      <c r="H5155">
        <v>2665.33</v>
      </c>
      <c r="I5155">
        <v>4580.3999999999996</v>
      </c>
      <c r="J5155">
        <v>3387.57</v>
      </c>
      <c r="K5155">
        <v>3389.37</v>
      </c>
      <c r="L5155">
        <v>4021.4</v>
      </c>
      <c r="M5155">
        <v>4473.9799999999996</v>
      </c>
      <c r="N5155">
        <v>3081.6</v>
      </c>
      <c r="O5155">
        <v>3471.48</v>
      </c>
      <c r="P5155">
        <v>3694.91</v>
      </c>
      <c r="Q5155">
        <v>2747.37</v>
      </c>
      <c r="R5155">
        <v>3360.06</v>
      </c>
      <c r="S5155">
        <v>3081.63</v>
      </c>
      <c r="T5155">
        <v>4875.2700000000004</v>
      </c>
      <c r="U5155">
        <v>3532.2</v>
      </c>
      <c r="V5155">
        <v>3828.88</v>
      </c>
      <c r="W5155">
        <v>4773.01</v>
      </c>
      <c r="X5155">
        <v>4194.53</v>
      </c>
      <c r="Y5155">
        <v>3348.37</v>
      </c>
      <c r="Z5155">
        <v>3652.21</v>
      </c>
      <c r="AA5155">
        <v>3967.58</v>
      </c>
      <c r="AB5155">
        <v>3550.58</v>
      </c>
      <c r="AC5155">
        <v>3599.16</v>
      </c>
      <c r="AD5155">
        <v>4413.04</v>
      </c>
      <c r="AE5155">
        <v>2888.85</v>
      </c>
    </row>
    <row r="5156" spans="1:31">
      <c r="A5156" t="s">
        <v>31</v>
      </c>
      <c r="B5156" t="s">
        <v>10310</v>
      </c>
      <c r="C5156" t="s">
        <v>10311</v>
      </c>
      <c r="D5156" t="s">
        <v>417</v>
      </c>
      <c r="E5156">
        <v>23.17</v>
      </c>
      <c r="F5156">
        <v>15.1</v>
      </c>
      <c r="G5156">
        <v>25.88</v>
      </c>
      <c r="H5156">
        <v>15.13</v>
      </c>
      <c r="I5156">
        <v>25.64</v>
      </c>
      <c r="J5156">
        <v>18.809999999999999</v>
      </c>
      <c r="K5156">
        <v>18.7</v>
      </c>
      <c r="L5156">
        <v>22.51</v>
      </c>
      <c r="M5156">
        <v>25.07</v>
      </c>
      <c r="N5156">
        <v>17.34</v>
      </c>
      <c r="O5156">
        <v>19.37</v>
      </c>
      <c r="P5156">
        <v>20.68</v>
      </c>
      <c r="Q5156">
        <v>15.29</v>
      </c>
      <c r="R5156">
        <v>18.89</v>
      </c>
      <c r="S5156">
        <v>17.329999999999998</v>
      </c>
      <c r="T5156">
        <v>27.58</v>
      </c>
      <c r="U5156">
        <v>19.649999999999999</v>
      </c>
      <c r="V5156">
        <v>21.4</v>
      </c>
      <c r="W5156">
        <v>26.71</v>
      </c>
      <c r="X5156">
        <v>23.55</v>
      </c>
      <c r="Y5156">
        <v>18.86</v>
      </c>
      <c r="Z5156">
        <v>20.62</v>
      </c>
      <c r="AA5156">
        <v>22.27</v>
      </c>
      <c r="AB5156">
        <v>19.98</v>
      </c>
      <c r="AC5156">
        <v>20.07</v>
      </c>
      <c r="AD5156">
        <v>24.72</v>
      </c>
      <c r="AE5156">
        <v>16.170000000000002</v>
      </c>
    </row>
    <row r="5157" spans="1:31">
      <c r="A5157" t="s">
        <v>31</v>
      </c>
      <c r="B5157" t="s">
        <v>10312</v>
      </c>
      <c r="C5157" t="s">
        <v>10313</v>
      </c>
      <c r="D5157" t="s">
        <v>415</v>
      </c>
      <c r="E5157">
        <v>4353.8500000000004</v>
      </c>
      <c r="F5157">
        <v>3217.37</v>
      </c>
      <c r="G5157">
        <v>4800.88</v>
      </c>
      <c r="H5157">
        <v>2982.41</v>
      </c>
      <c r="I5157">
        <v>5035.18</v>
      </c>
      <c r="J5157">
        <v>3767.89</v>
      </c>
      <c r="K5157">
        <v>3533.73</v>
      </c>
      <c r="L5157">
        <v>4660.32</v>
      </c>
      <c r="M5157">
        <v>5015.0200000000004</v>
      </c>
      <c r="N5157">
        <v>3219.52</v>
      </c>
      <c r="O5157">
        <v>3766.79</v>
      </c>
      <c r="P5157">
        <v>4500.76</v>
      </c>
      <c r="Q5157">
        <v>2929.34</v>
      </c>
      <c r="R5157">
        <v>3849</v>
      </c>
      <c r="S5157">
        <v>3433.23</v>
      </c>
      <c r="T5157">
        <v>5587.82</v>
      </c>
      <c r="U5157">
        <v>4521.54</v>
      </c>
      <c r="V5157">
        <v>4189.04</v>
      </c>
      <c r="W5157">
        <v>5109.8999999999996</v>
      </c>
      <c r="X5157">
        <v>4591.21</v>
      </c>
      <c r="Y5157">
        <v>4182.7299999999996</v>
      </c>
      <c r="Z5157">
        <v>4217.12</v>
      </c>
      <c r="AA5157">
        <v>3667.34</v>
      </c>
      <c r="AB5157">
        <v>3742.82</v>
      </c>
      <c r="AC5157">
        <v>4276.6400000000003</v>
      </c>
      <c r="AD5157">
        <v>4330.83</v>
      </c>
      <c r="AE5157">
        <v>2942.15</v>
      </c>
    </row>
    <row r="5158" spans="1:31">
      <c r="A5158" t="s">
        <v>31</v>
      </c>
      <c r="B5158" t="s">
        <v>10314</v>
      </c>
      <c r="C5158" t="s">
        <v>10315</v>
      </c>
      <c r="D5158" t="s">
        <v>417</v>
      </c>
      <c r="E5158">
        <v>24.51</v>
      </c>
      <c r="F5158">
        <v>18.11</v>
      </c>
      <c r="G5158">
        <v>26.88</v>
      </c>
      <c r="H5158">
        <v>16.96</v>
      </c>
      <c r="I5158">
        <v>28.25</v>
      </c>
      <c r="J5158">
        <v>20.98</v>
      </c>
      <c r="K5158">
        <v>19.510000000000002</v>
      </c>
      <c r="L5158">
        <v>26.14</v>
      </c>
      <c r="M5158">
        <v>28.13</v>
      </c>
      <c r="N5158">
        <v>18.13</v>
      </c>
      <c r="O5158">
        <v>21.03</v>
      </c>
      <c r="P5158">
        <v>25.27</v>
      </c>
      <c r="Q5158">
        <v>16.329999999999998</v>
      </c>
      <c r="R5158">
        <v>21.71</v>
      </c>
      <c r="S5158">
        <v>19.329999999999998</v>
      </c>
      <c r="T5158">
        <v>31.68</v>
      </c>
      <c r="U5158">
        <v>25.23</v>
      </c>
      <c r="V5158">
        <v>23.45</v>
      </c>
      <c r="W5158">
        <v>28.62</v>
      </c>
      <c r="X5158">
        <v>25.81</v>
      </c>
      <c r="Y5158">
        <v>23.66</v>
      </c>
      <c r="Z5158">
        <v>23.87</v>
      </c>
      <c r="AA5158">
        <v>20.57</v>
      </c>
      <c r="AB5158">
        <v>21.08</v>
      </c>
      <c r="AC5158">
        <v>23.9</v>
      </c>
      <c r="AD5158">
        <v>24.27</v>
      </c>
      <c r="AE5158">
        <v>16.48</v>
      </c>
    </row>
    <row r="5159" spans="1:31">
      <c r="A5159" t="s">
        <v>31</v>
      </c>
      <c r="B5159" t="s">
        <v>10316</v>
      </c>
      <c r="C5159" t="s">
        <v>10317</v>
      </c>
      <c r="D5159" t="s">
        <v>417</v>
      </c>
      <c r="E5159">
        <v>28.2</v>
      </c>
      <c r="F5159">
        <v>18.260000000000002</v>
      </c>
      <c r="G5159">
        <v>31.21</v>
      </c>
      <c r="H5159">
        <v>18.73</v>
      </c>
      <c r="I5159">
        <v>30.87</v>
      </c>
      <c r="J5159">
        <v>22.54</v>
      </c>
      <c r="K5159">
        <v>22.23</v>
      </c>
      <c r="L5159">
        <v>27.27</v>
      </c>
      <c r="M5159">
        <v>30.73</v>
      </c>
      <c r="N5159">
        <v>21.51</v>
      </c>
      <c r="O5159">
        <v>23.66</v>
      </c>
      <c r="P5159">
        <v>24.99</v>
      </c>
      <c r="Q5159">
        <v>18.46</v>
      </c>
      <c r="R5159">
        <v>22.61</v>
      </c>
      <c r="S5159">
        <v>21.21</v>
      </c>
      <c r="T5159">
        <v>33.950000000000003</v>
      </c>
      <c r="U5159">
        <v>23.8</v>
      </c>
      <c r="V5159">
        <v>25.75</v>
      </c>
      <c r="W5159">
        <v>32.26</v>
      </c>
      <c r="X5159">
        <v>28.51</v>
      </c>
      <c r="Y5159">
        <v>22.67</v>
      </c>
      <c r="Z5159">
        <v>25.13</v>
      </c>
      <c r="AA5159">
        <v>27.35</v>
      </c>
      <c r="AB5159">
        <v>24.88</v>
      </c>
      <c r="AC5159">
        <v>24.33</v>
      </c>
      <c r="AD5159">
        <v>29.97</v>
      </c>
      <c r="AE5159">
        <v>19.600000000000001</v>
      </c>
    </row>
    <row r="5160" spans="1:31">
      <c r="A5160" t="s">
        <v>31</v>
      </c>
      <c r="B5160" t="s">
        <v>10318</v>
      </c>
      <c r="C5160" t="s">
        <v>10319</v>
      </c>
      <c r="D5160" t="s">
        <v>415</v>
      </c>
      <c r="E5160">
        <v>5001.79</v>
      </c>
      <c r="F5160">
        <v>3245.07</v>
      </c>
      <c r="G5160">
        <v>5556.53</v>
      </c>
      <c r="H5160">
        <v>3287.95</v>
      </c>
      <c r="I5160">
        <v>5495.83</v>
      </c>
      <c r="J5160">
        <v>4043.38</v>
      </c>
      <c r="K5160">
        <v>4019.25</v>
      </c>
      <c r="L5160">
        <v>4858.9799999999996</v>
      </c>
      <c r="M5160">
        <v>5472.65</v>
      </c>
      <c r="N5160">
        <v>3818.83</v>
      </c>
      <c r="O5160">
        <v>4229.4799999999996</v>
      </c>
      <c r="P5160">
        <v>4450.5</v>
      </c>
      <c r="Q5160">
        <v>3305.01</v>
      </c>
      <c r="R5160">
        <v>4006.18</v>
      </c>
      <c r="S5160">
        <v>3761.76</v>
      </c>
      <c r="T5160">
        <v>5989.05</v>
      </c>
      <c r="U5160">
        <v>4265.4399999999996</v>
      </c>
      <c r="V5160">
        <v>4594.22</v>
      </c>
      <c r="W5160">
        <v>5747.35</v>
      </c>
      <c r="X5160">
        <v>5061.1099999999997</v>
      </c>
      <c r="Y5160">
        <v>4012.73</v>
      </c>
      <c r="Z5160">
        <v>4436.7</v>
      </c>
      <c r="AA5160">
        <v>4861.26</v>
      </c>
      <c r="AB5160">
        <v>4410.1899999999996</v>
      </c>
      <c r="AC5160">
        <v>4350.7</v>
      </c>
      <c r="AD5160">
        <v>5330.98</v>
      </c>
      <c r="AE5160">
        <v>3489.41</v>
      </c>
    </row>
    <row r="5161" spans="1:31">
      <c r="A5161" t="s">
        <v>31</v>
      </c>
      <c r="B5161" t="s">
        <v>10320</v>
      </c>
      <c r="C5161" t="s">
        <v>10321</v>
      </c>
      <c r="D5161" t="s">
        <v>415</v>
      </c>
      <c r="E5161">
        <v>5400.49</v>
      </c>
      <c r="F5161">
        <v>3494.61</v>
      </c>
      <c r="G5161">
        <v>5976.91</v>
      </c>
      <c r="H5161">
        <v>3569.51</v>
      </c>
      <c r="I5161">
        <v>5909.8</v>
      </c>
      <c r="J5161">
        <v>4339.93</v>
      </c>
      <c r="K5161">
        <v>4304.09</v>
      </c>
      <c r="L5161">
        <v>5237.7299999999996</v>
      </c>
      <c r="M5161">
        <v>5924.26</v>
      </c>
      <c r="N5161">
        <v>4152.22</v>
      </c>
      <c r="O5161">
        <v>4572.25</v>
      </c>
      <c r="P5161">
        <v>4792.21</v>
      </c>
      <c r="Q5161">
        <v>3557.19</v>
      </c>
      <c r="R5161">
        <v>4298.3599999999997</v>
      </c>
      <c r="S5161">
        <v>4069.33</v>
      </c>
      <c r="T5161">
        <v>6492.71</v>
      </c>
      <c r="U5161">
        <v>4597</v>
      </c>
      <c r="V5161">
        <v>4940.32</v>
      </c>
      <c r="W5161">
        <v>6187.97</v>
      </c>
      <c r="X5161">
        <v>5452.99</v>
      </c>
      <c r="Y5161">
        <v>4313.1499999999996</v>
      </c>
      <c r="Z5161">
        <v>4791.45</v>
      </c>
      <c r="AA5161">
        <v>5265.41</v>
      </c>
      <c r="AB5161">
        <v>4798.91</v>
      </c>
      <c r="AC5161">
        <v>4690.54</v>
      </c>
      <c r="AD5161">
        <v>5746.07</v>
      </c>
      <c r="AE5161">
        <v>3761</v>
      </c>
    </row>
    <row r="5162" spans="1:31">
      <c r="A5162" t="s">
        <v>31</v>
      </c>
      <c r="B5162" t="s">
        <v>10322</v>
      </c>
      <c r="C5162" t="s">
        <v>10321</v>
      </c>
      <c r="D5162" t="s">
        <v>417</v>
      </c>
      <c r="E5162">
        <v>30.5</v>
      </c>
      <c r="F5162">
        <v>19.72</v>
      </c>
      <c r="G5162">
        <v>33.630000000000003</v>
      </c>
      <c r="H5162">
        <v>20.350000000000001</v>
      </c>
      <c r="I5162">
        <v>33.26</v>
      </c>
      <c r="J5162">
        <v>24.24</v>
      </c>
      <c r="K5162">
        <v>23.87</v>
      </c>
      <c r="L5162">
        <v>29.46</v>
      </c>
      <c r="M5162">
        <v>33.32</v>
      </c>
      <c r="N5162">
        <v>23.43</v>
      </c>
      <c r="O5162">
        <v>25.62</v>
      </c>
      <c r="P5162">
        <v>26.96</v>
      </c>
      <c r="Q5162">
        <v>19.91</v>
      </c>
      <c r="R5162">
        <v>24.32</v>
      </c>
      <c r="S5162">
        <v>22.99</v>
      </c>
      <c r="T5162">
        <v>36.89</v>
      </c>
      <c r="U5162">
        <v>25.69</v>
      </c>
      <c r="V5162">
        <v>27.76</v>
      </c>
      <c r="W5162">
        <v>34.81</v>
      </c>
      <c r="X5162">
        <v>30.78</v>
      </c>
      <c r="Y5162">
        <v>24.44</v>
      </c>
      <c r="Z5162">
        <v>27.2</v>
      </c>
      <c r="AA5162">
        <v>29.67</v>
      </c>
      <c r="AB5162">
        <v>27.11</v>
      </c>
      <c r="AC5162">
        <v>26.28</v>
      </c>
      <c r="AD5162">
        <v>32.36</v>
      </c>
      <c r="AE5162">
        <v>21.16</v>
      </c>
    </row>
    <row r="5163" spans="1:31">
      <c r="A5163" t="s">
        <v>31</v>
      </c>
      <c r="B5163" t="s">
        <v>10323</v>
      </c>
      <c r="C5163" t="s">
        <v>10324</v>
      </c>
      <c r="D5163" t="s">
        <v>417</v>
      </c>
      <c r="E5163">
        <v>22.58</v>
      </c>
      <c r="F5163">
        <v>14.96</v>
      </c>
      <c r="G5163">
        <v>22.92</v>
      </c>
      <c r="H5163">
        <v>15.51</v>
      </c>
      <c r="I5163">
        <v>28.39</v>
      </c>
      <c r="J5163">
        <v>19.510000000000002</v>
      </c>
      <c r="K5163">
        <v>19.579999999999998</v>
      </c>
      <c r="L5163">
        <v>24.51</v>
      </c>
      <c r="M5163">
        <v>21.12</v>
      </c>
      <c r="N5163">
        <v>16.2</v>
      </c>
      <c r="O5163">
        <v>21.48</v>
      </c>
      <c r="P5163">
        <v>22.2</v>
      </c>
      <c r="Q5163">
        <v>15.44</v>
      </c>
      <c r="R5163">
        <v>20.11</v>
      </c>
      <c r="S5163">
        <v>16.940000000000001</v>
      </c>
      <c r="T5163">
        <v>29.12</v>
      </c>
      <c r="U5163">
        <v>22.75</v>
      </c>
      <c r="V5163">
        <v>26.01</v>
      </c>
      <c r="W5163">
        <v>33.770000000000003</v>
      </c>
      <c r="X5163">
        <v>22.3</v>
      </c>
      <c r="Y5163">
        <v>21.85</v>
      </c>
      <c r="Z5163">
        <v>21.96</v>
      </c>
      <c r="AA5163">
        <v>23.09</v>
      </c>
      <c r="AB5163">
        <v>24.87</v>
      </c>
      <c r="AC5163">
        <v>21.13</v>
      </c>
      <c r="AD5163">
        <v>23.5</v>
      </c>
      <c r="AE5163">
        <v>15.28</v>
      </c>
    </row>
    <row r="5164" spans="1:31">
      <c r="A5164" t="s">
        <v>31</v>
      </c>
      <c r="B5164" t="s">
        <v>10325</v>
      </c>
      <c r="C5164" t="s">
        <v>10326</v>
      </c>
      <c r="D5164" t="s">
        <v>415</v>
      </c>
      <c r="E5164">
        <v>4013.4</v>
      </c>
      <c r="F5164">
        <v>2665.44</v>
      </c>
      <c r="G5164">
        <v>4099.42</v>
      </c>
      <c r="H5164">
        <v>2726.91</v>
      </c>
      <c r="I5164">
        <v>5053.9799999999996</v>
      </c>
      <c r="J5164">
        <v>3505.59</v>
      </c>
      <c r="K5164">
        <v>3539.61</v>
      </c>
      <c r="L5164">
        <v>4366.3100000000004</v>
      </c>
      <c r="M5164">
        <v>3774.37</v>
      </c>
      <c r="N5164">
        <v>2876.37</v>
      </c>
      <c r="O5164">
        <v>3838.28</v>
      </c>
      <c r="P5164">
        <v>3957.62</v>
      </c>
      <c r="Q5164">
        <v>2767.53</v>
      </c>
      <c r="R5164">
        <v>3568.02</v>
      </c>
      <c r="S5164">
        <v>3009.8</v>
      </c>
      <c r="T5164">
        <v>5136.6400000000003</v>
      </c>
      <c r="U5164">
        <v>4076.38</v>
      </c>
      <c r="V5164">
        <v>4634.38</v>
      </c>
      <c r="W5164">
        <v>6003.84</v>
      </c>
      <c r="X5164">
        <v>3969.31</v>
      </c>
      <c r="Y5164">
        <v>3860.95</v>
      </c>
      <c r="Z5164">
        <v>3878.82</v>
      </c>
      <c r="AA5164">
        <v>4108.74</v>
      </c>
      <c r="AB5164">
        <v>4404.82</v>
      </c>
      <c r="AC5164">
        <v>3784.3</v>
      </c>
      <c r="AD5164">
        <v>4193.97</v>
      </c>
      <c r="AE5164">
        <v>2727.57</v>
      </c>
    </row>
    <row r="5165" spans="1:31">
      <c r="A5165" t="s">
        <v>31</v>
      </c>
      <c r="B5165" t="s">
        <v>10327</v>
      </c>
      <c r="C5165" t="s">
        <v>10328</v>
      </c>
      <c r="D5165" t="s">
        <v>415</v>
      </c>
      <c r="E5165">
        <v>4943.75</v>
      </c>
      <c r="F5165">
        <v>2571.3200000000002</v>
      </c>
      <c r="G5165">
        <v>5410.45</v>
      </c>
      <c r="H5165">
        <v>3425.1</v>
      </c>
      <c r="I5165">
        <v>4676.7700000000004</v>
      </c>
      <c r="J5165">
        <v>3505.59</v>
      </c>
      <c r="K5165">
        <v>3539.61</v>
      </c>
      <c r="L5165">
        <v>7298.85</v>
      </c>
      <c r="M5165">
        <v>4972.5</v>
      </c>
      <c r="N5165">
        <v>5465.48</v>
      </c>
      <c r="O5165">
        <v>3630.32</v>
      </c>
      <c r="P5165">
        <v>4464.54</v>
      </c>
      <c r="Q5165">
        <v>2778.74</v>
      </c>
      <c r="R5165">
        <v>4335.8500000000004</v>
      </c>
      <c r="S5165">
        <v>3009.8</v>
      </c>
      <c r="T5165">
        <v>5136.6400000000003</v>
      </c>
      <c r="U5165">
        <v>4175.18</v>
      </c>
      <c r="V5165">
        <v>9885.7000000000007</v>
      </c>
      <c r="W5165">
        <v>6003.84</v>
      </c>
      <c r="X5165">
        <v>4255.13</v>
      </c>
      <c r="Y5165">
        <v>4740.29</v>
      </c>
      <c r="Z5165">
        <v>4803.33</v>
      </c>
      <c r="AA5165">
        <v>4604.8599999999997</v>
      </c>
      <c r="AB5165">
        <v>4404.82</v>
      </c>
      <c r="AC5165">
        <v>3953.55</v>
      </c>
      <c r="AD5165">
        <v>4456.04</v>
      </c>
      <c r="AE5165">
        <v>3325.81</v>
      </c>
    </row>
    <row r="5166" spans="1:31">
      <c r="A5166" t="s">
        <v>31</v>
      </c>
      <c r="B5166" t="s">
        <v>10329</v>
      </c>
      <c r="C5166" t="s">
        <v>10328</v>
      </c>
      <c r="D5166" t="s">
        <v>417</v>
      </c>
      <c r="E5166">
        <v>27.9</v>
      </c>
      <c r="F5166">
        <v>14.42</v>
      </c>
      <c r="G5166">
        <v>30.39</v>
      </c>
      <c r="H5166">
        <v>19.52</v>
      </c>
      <c r="I5166">
        <v>26.22</v>
      </c>
      <c r="J5166">
        <v>19.510000000000002</v>
      </c>
      <c r="K5166">
        <v>19.579999999999998</v>
      </c>
      <c r="L5166">
        <v>41.23</v>
      </c>
      <c r="M5166">
        <v>27.93</v>
      </c>
      <c r="N5166">
        <v>30.89</v>
      </c>
      <c r="O5166">
        <v>20.29</v>
      </c>
      <c r="P5166">
        <v>25.1</v>
      </c>
      <c r="Q5166">
        <v>15.5</v>
      </c>
      <c r="R5166">
        <v>24.56</v>
      </c>
      <c r="S5166">
        <v>16.940000000000001</v>
      </c>
      <c r="T5166">
        <v>29.12</v>
      </c>
      <c r="U5166">
        <v>23.31</v>
      </c>
      <c r="V5166">
        <v>56.01</v>
      </c>
      <c r="W5166">
        <v>33.770000000000003</v>
      </c>
      <c r="X5166">
        <v>23.93</v>
      </c>
      <c r="Y5166">
        <v>26.91</v>
      </c>
      <c r="Z5166">
        <v>27.29</v>
      </c>
      <c r="AA5166">
        <v>25.91</v>
      </c>
      <c r="AB5166">
        <v>24.87</v>
      </c>
      <c r="AC5166">
        <v>22.09</v>
      </c>
      <c r="AD5166">
        <v>25</v>
      </c>
      <c r="AE5166">
        <v>18.68</v>
      </c>
    </row>
    <row r="5167" spans="1:31">
      <c r="A5167" t="s">
        <v>31</v>
      </c>
      <c r="B5167" t="s">
        <v>10330</v>
      </c>
      <c r="C5167" t="s">
        <v>10331</v>
      </c>
      <c r="D5167" t="s">
        <v>415</v>
      </c>
      <c r="E5167">
        <v>4930.87</v>
      </c>
      <c r="F5167">
        <v>3200.68</v>
      </c>
      <c r="G5167">
        <v>5481.75</v>
      </c>
      <c r="H5167">
        <v>3237.86</v>
      </c>
      <c r="I5167">
        <v>5422.2</v>
      </c>
      <c r="J5167">
        <v>3990.63</v>
      </c>
      <c r="K5167">
        <v>3968.58</v>
      </c>
      <c r="L5167">
        <v>4791.6000000000004</v>
      </c>
      <c r="M5167">
        <v>5392.31</v>
      </c>
      <c r="N5167">
        <v>3759.53</v>
      </c>
      <c r="O5167">
        <v>4168.5200000000004</v>
      </c>
      <c r="P5167">
        <v>4389.74</v>
      </c>
      <c r="Q5167">
        <v>3260.17</v>
      </c>
      <c r="R5167">
        <v>3954.2</v>
      </c>
      <c r="S5167">
        <v>3707.06</v>
      </c>
      <c r="T5167">
        <v>5899.47</v>
      </c>
      <c r="U5167">
        <v>4206.4399999999996</v>
      </c>
      <c r="V5167">
        <v>4532.66</v>
      </c>
      <c r="W5167">
        <v>5668.99</v>
      </c>
      <c r="X5167">
        <v>4991.41</v>
      </c>
      <c r="Y5167">
        <v>3959.28</v>
      </c>
      <c r="Z5167">
        <v>4373.6000000000004</v>
      </c>
      <c r="AA5167">
        <v>4789.38</v>
      </c>
      <c r="AB5167">
        <v>4341.04</v>
      </c>
      <c r="AC5167">
        <v>4290.24</v>
      </c>
      <c r="AD5167">
        <v>5257.14</v>
      </c>
      <c r="AE5167">
        <v>3441.1</v>
      </c>
    </row>
    <row r="5168" spans="1:31">
      <c r="A5168" t="s">
        <v>31</v>
      </c>
      <c r="B5168" t="s">
        <v>10332</v>
      </c>
      <c r="C5168" t="s">
        <v>10333</v>
      </c>
      <c r="D5168" t="s">
        <v>417</v>
      </c>
      <c r="E5168">
        <v>21.28</v>
      </c>
      <c r="F5168">
        <v>18.059999999999999</v>
      </c>
      <c r="G5168">
        <v>34.119999999999997</v>
      </c>
      <c r="H5168">
        <v>18.18</v>
      </c>
      <c r="I5168">
        <v>31.08</v>
      </c>
      <c r="J5168">
        <v>21.75</v>
      </c>
      <c r="K5168">
        <v>19.54</v>
      </c>
      <c r="L5168">
        <v>28.14</v>
      </c>
      <c r="M5168">
        <v>26.78</v>
      </c>
      <c r="N5168">
        <v>17.739999999999998</v>
      </c>
      <c r="O5168">
        <v>22.41</v>
      </c>
      <c r="P5168">
        <v>24.33</v>
      </c>
      <c r="Q5168">
        <v>16.079999999999998</v>
      </c>
      <c r="R5168">
        <v>23.34</v>
      </c>
      <c r="S5168">
        <v>20.2</v>
      </c>
      <c r="T5168">
        <v>32.380000000000003</v>
      </c>
      <c r="U5168">
        <v>24.58</v>
      </c>
      <c r="V5168">
        <v>27.39</v>
      </c>
      <c r="W5168">
        <v>34.39</v>
      </c>
      <c r="X5168">
        <v>26.97</v>
      </c>
      <c r="Y5168">
        <v>25.2</v>
      </c>
      <c r="Z5168">
        <v>27.26</v>
      </c>
      <c r="AA5168">
        <v>25.54</v>
      </c>
      <c r="AB5168">
        <v>25.39</v>
      </c>
      <c r="AC5168">
        <v>21.43</v>
      </c>
      <c r="AD5168">
        <v>27.93</v>
      </c>
      <c r="AE5168">
        <v>15.23</v>
      </c>
    </row>
    <row r="5169" spans="1:31">
      <c r="A5169" t="s">
        <v>31</v>
      </c>
      <c r="B5169" t="s">
        <v>10334</v>
      </c>
      <c r="C5169" t="s">
        <v>10335</v>
      </c>
      <c r="D5169" t="s">
        <v>415</v>
      </c>
      <c r="E5169">
        <v>3789.94</v>
      </c>
      <c r="F5169">
        <v>3205.84</v>
      </c>
      <c r="G5169">
        <v>6064.79</v>
      </c>
      <c r="H5169">
        <v>3194.09</v>
      </c>
      <c r="I5169">
        <v>5528.42</v>
      </c>
      <c r="J5169">
        <v>3902.07</v>
      </c>
      <c r="K5169">
        <v>3537.16</v>
      </c>
      <c r="L5169">
        <v>5008.32</v>
      </c>
      <c r="M5169">
        <v>4775.46</v>
      </c>
      <c r="N5169">
        <v>3149.58</v>
      </c>
      <c r="O5169">
        <v>4006.13</v>
      </c>
      <c r="P5169">
        <v>4334.1000000000004</v>
      </c>
      <c r="Q5169">
        <v>2883.33</v>
      </c>
      <c r="R5169">
        <v>4128.7700000000004</v>
      </c>
      <c r="S5169">
        <v>3583.22</v>
      </c>
      <c r="T5169">
        <v>5705.99</v>
      </c>
      <c r="U5169">
        <v>4402.95</v>
      </c>
      <c r="V5169">
        <v>4876.8599999999997</v>
      </c>
      <c r="W5169">
        <v>6118.59</v>
      </c>
      <c r="X5169">
        <v>4788.41</v>
      </c>
      <c r="Y5169">
        <v>4449.34</v>
      </c>
      <c r="Z5169">
        <v>4803.59</v>
      </c>
      <c r="AA5169">
        <v>4541.32</v>
      </c>
      <c r="AB5169">
        <v>4499.47</v>
      </c>
      <c r="AC5169">
        <v>3836.53</v>
      </c>
      <c r="AD5169">
        <v>4970.58</v>
      </c>
      <c r="AE5169">
        <v>2721.57</v>
      </c>
    </row>
    <row r="5170" spans="1:31">
      <c r="A5170" t="s">
        <v>31</v>
      </c>
      <c r="B5170" t="s">
        <v>10336</v>
      </c>
      <c r="C5170" t="s">
        <v>10337</v>
      </c>
      <c r="D5170" t="s">
        <v>415</v>
      </c>
      <c r="E5170">
        <v>3998.1</v>
      </c>
      <c r="F5170">
        <v>2898.22</v>
      </c>
      <c r="G5170">
        <v>4879.24</v>
      </c>
      <c r="H5170">
        <v>2715.43</v>
      </c>
      <c r="I5170">
        <v>5037.29</v>
      </c>
      <c r="J5170">
        <v>3493.22</v>
      </c>
      <c r="K5170">
        <v>3598.58</v>
      </c>
      <c r="L5170">
        <v>2963.38</v>
      </c>
      <c r="M5170">
        <v>3605.43</v>
      </c>
      <c r="N5170">
        <v>2864.14</v>
      </c>
      <c r="O5170">
        <v>3443.46</v>
      </c>
      <c r="P5170">
        <v>4543.42</v>
      </c>
      <c r="Q5170">
        <v>2422.54</v>
      </c>
      <c r="R5170">
        <v>3555.37</v>
      </c>
      <c r="S5170">
        <v>2895.15</v>
      </c>
      <c r="T5170">
        <v>5115.33</v>
      </c>
      <c r="U5170">
        <v>4060.51</v>
      </c>
      <c r="V5170">
        <v>4123.6499999999996</v>
      </c>
      <c r="W5170">
        <v>5460.64</v>
      </c>
      <c r="X5170">
        <v>4122.17</v>
      </c>
      <c r="Y5170">
        <v>3846.5</v>
      </c>
      <c r="Z5170">
        <v>3863.61</v>
      </c>
      <c r="AA5170">
        <v>4325.22</v>
      </c>
      <c r="AB5170">
        <v>3796.83</v>
      </c>
      <c r="AC5170">
        <v>3769.87</v>
      </c>
      <c r="AD5170">
        <v>4279.08</v>
      </c>
      <c r="AE5170">
        <v>2710.8</v>
      </c>
    </row>
    <row r="5171" spans="1:31">
      <c r="A5171" t="s">
        <v>31</v>
      </c>
      <c r="B5171" t="s">
        <v>10338</v>
      </c>
      <c r="C5171" t="s">
        <v>10337</v>
      </c>
      <c r="D5171" t="s">
        <v>417</v>
      </c>
      <c r="E5171">
        <v>22.46</v>
      </c>
      <c r="F5171">
        <v>16.28</v>
      </c>
      <c r="G5171">
        <v>27.33</v>
      </c>
      <c r="H5171">
        <v>15.42</v>
      </c>
      <c r="I5171">
        <v>28.25</v>
      </c>
      <c r="J5171">
        <v>19.420000000000002</v>
      </c>
      <c r="K5171">
        <v>19.89</v>
      </c>
      <c r="L5171">
        <v>16.48</v>
      </c>
      <c r="M5171">
        <v>20.13</v>
      </c>
      <c r="N5171">
        <v>16.11</v>
      </c>
      <c r="O5171">
        <v>19.22</v>
      </c>
      <c r="P5171">
        <v>25.51</v>
      </c>
      <c r="Q5171">
        <v>13.46</v>
      </c>
      <c r="R5171">
        <v>20.010000000000002</v>
      </c>
      <c r="S5171">
        <v>16.260000000000002</v>
      </c>
      <c r="T5171">
        <v>28.96</v>
      </c>
      <c r="U5171">
        <v>22.63</v>
      </c>
      <c r="V5171">
        <v>23.09</v>
      </c>
      <c r="W5171">
        <v>30.63</v>
      </c>
      <c r="X5171">
        <v>23.14</v>
      </c>
      <c r="Y5171">
        <v>21.74</v>
      </c>
      <c r="Z5171">
        <v>21.84</v>
      </c>
      <c r="AA5171">
        <v>24.31</v>
      </c>
      <c r="AB5171">
        <v>21.4</v>
      </c>
      <c r="AC5171">
        <v>21.02</v>
      </c>
      <c r="AD5171">
        <v>23.97</v>
      </c>
      <c r="AE5171">
        <v>15.16</v>
      </c>
    </row>
    <row r="5172" spans="1:31">
      <c r="A5172" t="s">
        <v>31</v>
      </c>
      <c r="B5172" t="s">
        <v>10339</v>
      </c>
      <c r="C5172" t="s">
        <v>10340</v>
      </c>
      <c r="D5172" t="s">
        <v>415</v>
      </c>
      <c r="E5172">
        <v>5071.3999999999996</v>
      </c>
      <c r="F5172">
        <v>3288.62</v>
      </c>
      <c r="G5172">
        <v>5629.92</v>
      </c>
      <c r="H5172">
        <v>3337.11</v>
      </c>
      <c r="I5172">
        <v>5568.12</v>
      </c>
      <c r="J5172">
        <v>4095.13</v>
      </c>
      <c r="K5172">
        <v>4068.98</v>
      </c>
      <c r="L5172">
        <v>4925.1000000000004</v>
      </c>
      <c r="M5172">
        <v>5551.48</v>
      </c>
      <c r="N5172">
        <v>3877.04</v>
      </c>
      <c r="O5172">
        <v>4289.32</v>
      </c>
      <c r="P5172">
        <v>4510.16</v>
      </c>
      <c r="Q5172">
        <v>3349.04</v>
      </c>
      <c r="R5172">
        <v>4057.18</v>
      </c>
      <c r="S5172">
        <v>3815.46</v>
      </c>
      <c r="T5172">
        <v>6076.98</v>
      </c>
      <c r="U5172">
        <v>4323.3100000000004</v>
      </c>
      <c r="V5172">
        <v>4654.6400000000003</v>
      </c>
      <c r="W5172">
        <v>5824.27</v>
      </c>
      <c r="X5172">
        <v>5129.54</v>
      </c>
      <c r="Y5172">
        <v>4065.17</v>
      </c>
      <c r="Z5172">
        <v>4498.63</v>
      </c>
      <c r="AA5172">
        <v>4931.82</v>
      </c>
      <c r="AB5172">
        <v>4478.0600000000004</v>
      </c>
      <c r="AC5172">
        <v>4410.0200000000004</v>
      </c>
      <c r="AD5172">
        <v>5403.45</v>
      </c>
      <c r="AE5172">
        <v>3536.82</v>
      </c>
    </row>
    <row r="5173" spans="1:31">
      <c r="A5173" t="s">
        <v>31</v>
      </c>
      <c r="B5173" t="s">
        <v>10341</v>
      </c>
      <c r="C5173" t="s">
        <v>10342</v>
      </c>
      <c r="D5173" t="s">
        <v>417</v>
      </c>
      <c r="E5173">
        <v>28.58</v>
      </c>
      <c r="F5173">
        <v>18.510000000000002</v>
      </c>
      <c r="G5173">
        <v>31.61</v>
      </c>
      <c r="H5173">
        <v>19</v>
      </c>
      <c r="I5173">
        <v>31.3</v>
      </c>
      <c r="J5173">
        <v>22.82</v>
      </c>
      <c r="K5173">
        <v>22.54</v>
      </c>
      <c r="L5173">
        <v>27.66</v>
      </c>
      <c r="M5173">
        <v>31.18</v>
      </c>
      <c r="N5173">
        <v>21.86</v>
      </c>
      <c r="O5173">
        <v>24</v>
      </c>
      <c r="P5173">
        <v>25.34</v>
      </c>
      <c r="Q5173">
        <v>18.7</v>
      </c>
      <c r="R5173">
        <v>22.92</v>
      </c>
      <c r="S5173">
        <v>21.53</v>
      </c>
      <c r="T5173">
        <v>34.47</v>
      </c>
      <c r="U5173">
        <v>24.12</v>
      </c>
      <c r="V5173">
        <v>26.1</v>
      </c>
      <c r="W5173">
        <v>32.71</v>
      </c>
      <c r="X5173">
        <v>28.9</v>
      </c>
      <c r="Y5173">
        <v>22.98</v>
      </c>
      <c r="Z5173">
        <v>25.48</v>
      </c>
      <c r="AA5173">
        <v>27.75</v>
      </c>
      <c r="AB5173">
        <v>25.26</v>
      </c>
      <c r="AC5173">
        <v>24.67</v>
      </c>
      <c r="AD5173">
        <v>30.37</v>
      </c>
      <c r="AE5173">
        <v>19.86</v>
      </c>
    </row>
    <row r="5174" spans="1:31">
      <c r="A5174" t="s">
        <v>31</v>
      </c>
      <c r="B5174" t="s">
        <v>10343</v>
      </c>
      <c r="C5174" t="s">
        <v>10344</v>
      </c>
      <c r="D5174" t="s">
        <v>415</v>
      </c>
      <c r="E5174">
        <v>6013.38</v>
      </c>
      <c r="F5174">
        <v>3878.23</v>
      </c>
      <c r="G5174">
        <v>6623.13</v>
      </c>
      <c r="H5174">
        <v>4002.33</v>
      </c>
      <c r="I5174">
        <v>6546.17</v>
      </c>
      <c r="J5174">
        <v>4795.8100000000004</v>
      </c>
      <c r="K5174">
        <v>4741.93</v>
      </c>
      <c r="L5174">
        <v>5819.96</v>
      </c>
      <c r="M5174">
        <v>6618.49</v>
      </c>
      <c r="N5174">
        <v>4664.72</v>
      </c>
      <c r="O5174">
        <v>5099.18</v>
      </c>
      <c r="P5174">
        <v>5317.47</v>
      </c>
      <c r="Q5174">
        <v>3944.84</v>
      </c>
      <c r="R5174">
        <v>4747.51</v>
      </c>
      <c r="S5174">
        <v>4542.1400000000003</v>
      </c>
      <c r="T5174">
        <v>7266.96</v>
      </c>
      <c r="U5174">
        <v>5106.71</v>
      </c>
      <c r="V5174">
        <v>5472.35</v>
      </c>
      <c r="W5174">
        <v>6865.29</v>
      </c>
      <c r="X5174">
        <v>6055.41</v>
      </c>
      <c r="Y5174">
        <v>4774.9799999999996</v>
      </c>
      <c r="Z5174">
        <v>5336.78</v>
      </c>
      <c r="AA5174">
        <v>5886.66</v>
      </c>
      <c r="AB5174">
        <v>5396.49</v>
      </c>
      <c r="AC5174">
        <v>5212.96</v>
      </c>
      <c r="AD5174">
        <v>6384.19</v>
      </c>
      <c r="AE5174">
        <v>4178.4799999999996</v>
      </c>
    </row>
    <row r="5175" spans="1:31">
      <c r="A5175" t="s">
        <v>31</v>
      </c>
      <c r="B5175" t="s">
        <v>10345</v>
      </c>
      <c r="C5175" t="s">
        <v>10344</v>
      </c>
      <c r="D5175" t="s">
        <v>417</v>
      </c>
      <c r="E5175">
        <v>33.99</v>
      </c>
      <c r="F5175">
        <v>21.89</v>
      </c>
      <c r="G5175">
        <v>37.28</v>
      </c>
      <c r="H5175">
        <v>22.81</v>
      </c>
      <c r="I5175">
        <v>36.869999999999997</v>
      </c>
      <c r="J5175">
        <v>26.8</v>
      </c>
      <c r="K5175">
        <v>26.32</v>
      </c>
      <c r="L5175">
        <v>32.74</v>
      </c>
      <c r="M5175">
        <v>37.229999999999997</v>
      </c>
      <c r="N5175">
        <v>26.32</v>
      </c>
      <c r="O5175">
        <v>28.57</v>
      </c>
      <c r="P5175">
        <v>29.93</v>
      </c>
      <c r="Q5175">
        <v>22.1</v>
      </c>
      <c r="R5175">
        <v>26.9</v>
      </c>
      <c r="S5175">
        <v>25.65</v>
      </c>
      <c r="T5175">
        <v>41.29</v>
      </c>
      <c r="U5175">
        <v>28.56</v>
      </c>
      <c r="V5175">
        <v>30.77</v>
      </c>
      <c r="W5175">
        <v>38.65</v>
      </c>
      <c r="X5175">
        <v>34.21</v>
      </c>
      <c r="Y5175">
        <v>27.08</v>
      </c>
      <c r="Z5175">
        <v>30.29</v>
      </c>
      <c r="AA5175">
        <v>33.17</v>
      </c>
      <c r="AB5175">
        <v>30.47</v>
      </c>
      <c r="AC5175">
        <v>29.23</v>
      </c>
      <c r="AD5175">
        <v>35.979999999999997</v>
      </c>
      <c r="AE5175">
        <v>23.51</v>
      </c>
    </row>
    <row r="5176" spans="1:31">
      <c r="A5176" t="s">
        <v>31</v>
      </c>
      <c r="B5176" t="s">
        <v>10346</v>
      </c>
      <c r="C5176" t="s">
        <v>10347</v>
      </c>
      <c r="D5176" t="s">
        <v>415</v>
      </c>
      <c r="E5176">
        <v>4783.42</v>
      </c>
      <c r="F5176">
        <v>3027.01</v>
      </c>
      <c r="G5176">
        <v>6490</v>
      </c>
      <c r="H5176">
        <v>3304.78</v>
      </c>
      <c r="I5176">
        <v>6666.57</v>
      </c>
      <c r="J5176">
        <v>4332.58</v>
      </c>
      <c r="K5176">
        <v>3876.8</v>
      </c>
      <c r="L5176">
        <v>4785.1899999999996</v>
      </c>
      <c r="M5176">
        <v>4883.12</v>
      </c>
      <c r="N5176">
        <v>3435.42</v>
      </c>
      <c r="O5176">
        <v>4549.8599999999997</v>
      </c>
      <c r="P5176">
        <v>4327.38</v>
      </c>
      <c r="Q5176">
        <v>3075.59</v>
      </c>
      <c r="R5176">
        <v>3831.93</v>
      </c>
      <c r="S5176">
        <v>3667.99</v>
      </c>
      <c r="T5176">
        <v>5877.1</v>
      </c>
      <c r="U5176">
        <v>4854.9799999999996</v>
      </c>
      <c r="V5176">
        <v>4706.2700000000004</v>
      </c>
      <c r="W5176">
        <v>5980.23</v>
      </c>
      <c r="X5176">
        <v>4644.41</v>
      </c>
      <c r="Y5176">
        <v>4262.1899999999996</v>
      </c>
      <c r="Z5176">
        <v>4533.24</v>
      </c>
      <c r="AA5176">
        <v>4826.67</v>
      </c>
      <c r="AB5176">
        <v>5390.99</v>
      </c>
      <c r="AC5176">
        <v>4859.53</v>
      </c>
      <c r="AD5176">
        <v>4916.09</v>
      </c>
      <c r="AE5176">
        <v>3332.57</v>
      </c>
    </row>
    <row r="5177" spans="1:31">
      <c r="A5177" t="s">
        <v>31</v>
      </c>
      <c r="B5177" t="s">
        <v>10348</v>
      </c>
      <c r="C5177" t="s">
        <v>10347</v>
      </c>
      <c r="D5177" t="s">
        <v>417</v>
      </c>
      <c r="E5177">
        <v>26.95</v>
      </c>
      <c r="F5177">
        <v>17.010000000000002</v>
      </c>
      <c r="G5177">
        <v>36.520000000000003</v>
      </c>
      <c r="H5177">
        <v>18.809999999999999</v>
      </c>
      <c r="I5177">
        <v>37.56</v>
      </c>
      <c r="J5177">
        <v>24.17</v>
      </c>
      <c r="K5177">
        <v>21.45</v>
      </c>
      <c r="L5177">
        <v>26.86</v>
      </c>
      <c r="M5177">
        <v>27.39</v>
      </c>
      <c r="N5177">
        <v>19.350000000000001</v>
      </c>
      <c r="O5177">
        <v>25.47</v>
      </c>
      <c r="P5177">
        <v>24.28</v>
      </c>
      <c r="Q5177">
        <v>17.170000000000002</v>
      </c>
      <c r="R5177">
        <v>21.6</v>
      </c>
      <c r="S5177">
        <v>20.67</v>
      </c>
      <c r="T5177">
        <v>33.33</v>
      </c>
      <c r="U5177">
        <v>27.13</v>
      </c>
      <c r="V5177">
        <v>26.4</v>
      </c>
      <c r="W5177">
        <v>33.6</v>
      </c>
      <c r="X5177">
        <v>26.11</v>
      </c>
      <c r="Y5177">
        <v>24.12</v>
      </c>
      <c r="Z5177">
        <v>25.68</v>
      </c>
      <c r="AA5177">
        <v>27.16</v>
      </c>
      <c r="AB5177">
        <v>30.43</v>
      </c>
      <c r="AC5177">
        <v>27.23</v>
      </c>
      <c r="AD5177">
        <v>27.59</v>
      </c>
      <c r="AE5177">
        <v>18.690000000000001</v>
      </c>
    </row>
    <row r="5178" spans="1:31">
      <c r="A5178" t="s">
        <v>31</v>
      </c>
      <c r="B5178" t="s">
        <v>10349</v>
      </c>
      <c r="C5178" t="s">
        <v>10350</v>
      </c>
      <c r="D5178" t="s">
        <v>415</v>
      </c>
      <c r="E5178">
        <v>5205.9799999999996</v>
      </c>
      <c r="F5178">
        <v>3372.87</v>
      </c>
      <c r="G5178">
        <v>5771.81</v>
      </c>
      <c r="H5178">
        <v>3432.13</v>
      </c>
      <c r="I5178">
        <v>5707.82</v>
      </c>
      <c r="J5178">
        <v>4195.24</v>
      </c>
      <c r="K5178">
        <v>4165.1099999999997</v>
      </c>
      <c r="L5178">
        <v>5052.93</v>
      </c>
      <c r="M5178">
        <v>5703.92</v>
      </c>
      <c r="N5178">
        <v>3989.56</v>
      </c>
      <c r="O5178">
        <v>4405.01</v>
      </c>
      <c r="P5178">
        <v>4625.5</v>
      </c>
      <c r="Q5178">
        <v>3434.16</v>
      </c>
      <c r="R5178">
        <v>4155.8</v>
      </c>
      <c r="S5178">
        <v>3919.27</v>
      </c>
      <c r="T5178">
        <v>6246.98</v>
      </c>
      <c r="U5178">
        <v>4435.24</v>
      </c>
      <c r="V5178">
        <v>4771.45</v>
      </c>
      <c r="W5178">
        <v>5973</v>
      </c>
      <c r="X5178">
        <v>5261.81</v>
      </c>
      <c r="Y5178">
        <v>4166.58</v>
      </c>
      <c r="Z5178">
        <v>4618.3599999999997</v>
      </c>
      <c r="AA5178">
        <v>5068.24</v>
      </c>
      <c r="AB5178">
        <v>4609.26</v>
      </c>
      <c r="AC5178">
        <v>4524.7299999999996</v>
      </c>
      <c r="AD5178">
        <v>5543.56</v>
      </c>
      <c r="AE5178">
        <v>3628.49</v>
      </c>
    </row>
    <row r="5179" spans="1:31">
      <c r="A5179" t="s">
        <v>31</v>
      </c>
      <c r="B5179" t="s">
        <v>10351</v>
      </c>
      <c r="C5179" t="s">
        <v>10352</v>
      </c>
      <c r="D5179" t="s">
        <v>417</v>
      </c>
      <c r="E5179">
        <v>29.36</v>
      </c>
      <c r="F5179">
        <v>19.010000000000002</v>
      </c>
      <c r="G5179">
        <v>32.43</v>
      </c>
      <c r="H5179">
        <v>19.53</v>
      </c>
      <c r="I5179">
        <v>32.090000000000003</v>
      </c>
      <c r="J5179">
        <v>23.4</v>
      </c>
      <c r="K5179">
        <v>23.06</v>
      </c>
      <c r="L5179">
        <v>28.38</v>
      </c>
      <c r="M5179">
        <v>32.03</v>
      </c>
      <c r="N5179">
        <v>22.48</v>
      </c>
      <c r="O5179">
        <v>24.65</v>
      </c>
      <c r="P5179">
        <v>25.98</v>
      </c>
      <c r="Q5179">
        <v>19.2</v>
      </c>
      <c r="R5179">
        <v>23.49</v>
      </c>
      <c r="S5179">
        <v>22.11</v>
      </c>
      <c r="T5179">
        <v>35.44</v>
      </c>
      <c r="U5179">
        <v>24.77</v>
      </c>
      <c r="V5179">
        <v>26.77</v>
      </c>
      <c r="W5179">
        <v>33.54</v>
      </c>
      <c r="X5179">
        <v>29.66</v>
      </c>
      <c r="Y5179">
        <v>23.57</v>
      </c>
      <c r="Z5179">
        <v>26.17</v>
      </c>
      <c r="AA5179">
        <v>28.52</v>
      </c>
      <c r="AB5179">
        <v>26.01</v>
      </c>
      <c r="AC5179">
        <v>25.3</v>
      </c>
      <c r="AD5179">
        <v>31.16</v>
      </c>
      <c r="AE5179">
        <v>20.39</v>
      </c>
    </row>
    <row r="5180" spans="1:31">
      <c r="A5180" t="s">
        <v>31</v>
      </c>
      <c r="B5180" t="s">
        <v>10353</v>
      </c>
      <c r="C5180" t="s">
        <v>10354</v>
      </c>
      <c r="D5180" t="s">
        <v>415</v>
      </c>
      <c r="E5180">
        <v>4085.33</v>
      </c>
      <c r="F5180">
        <v>3615.83</v>
      </c>
      <c r="G5180">
        <v>4601.46</v>
      </c>
      <c r="H5180">
        <v>2780.89</v>
      </c>
      <c r="I5180">
        <v>5636.22</v>
      </c>
      <c r="J5180">
        <v>4333.3100000000004</v>
      </c>
      <c r="K5180">
        <v>3548.63</v>
      </c>
      <c r="L5180">
        <v>4047.04</v>
      </c>
      <c r="M5180">
        <v>4767.66</v>
      </c>
      <c r="N5180">
        <v>2835.44</v>
      </c>
      <c r="O5180">
        <v>3554.76</v>
      </c>
      <c r="P5180">
        <v>4265.71</v>
      </c>
      <c r="Q5180">
        <v>2879.04</v>
      </c>
      <c r="R5180">
        <v>3773.79</v>
      </c>
      <c r="S5180">
        <v>3877.93</v>
      </c>
      <c r="T5180">
        <v>6456.12</v>
      </c>
      <c r="U5180">
        <v>4060.53</v>
      </c>
      <c r="V5180">
        <v>4293.99</v>
      </c>
      <c r="W5180">
        <v>5614.96</v>
      </c>
      <c r="X5180">
        <v>5038.46</v>
      </c>
      <c r="Y5180">
        <v>4226.37</v>
      </c>
      <c r="Z5180">
        <v>3704.85</v>
      </c>
      <c r="AA5180">
        <v>3955.8</v>
      </c>
      <c r="AB5180">
        <v>3510.73</v>
      </c>
      <c r="AC5180">
        <v>4813.57</v>
      </c>
      <c r="AD5180">
        <v>4625.18</v>
      </c>
      <c r="AE5180">
        <v>2675.6</v>
      </c>
    </row>
    <row r="5181" spans="1:31">
      <c r="A5181" t="s">
        <v>31</v>
      </c>
      <c r="B5181" t="s">
        <v>10355</v>
      </c>
      <c r="C5181" t="s">
        <v>10354</v>
      </c>
      <c r="D5181" t="s">
        <v>417</v>
      </c>
      <c r="E5181">
        <v>22.96</v>
      </c>
      <c r="F5181">
        <v>20.39</v>
      </c>
      <c r="G5181">
        <v>25.73</v>
      </c>
      <c r="H5181">
        <v>15.8</v>
      </c>
      <c r="I5181">
        <v>31.68</v>
      </c>
      <c r="J5181">
        <v>24.19</v>
      </c>
      <c r="K5181">
        <v>19.59</v>
      </c>
      <c r="L5181">
        <v>22.64</v>
      </c>
      <c r="M5181">
        <v>26.72</v>
      </c>
      <c r="N5181">
        <v>15.94</v>
      </c>
      <c r="O5181">
        <v>19.84</v>
      </c>
      <c r="P5181">
        <v>23.94</v>
      </c>
      <c r="Q5181">
        <v>16.05</v>
      </c>
      <c r="R5181">
        <v>21.28</v>
      </c>
      <c r="S5181">
        <v>21.87</v>
      </c>
      <c r="T5181">
        <v>36.65</v>
      </c>
      <c r="U5181">
        <v>22.63</v>
      </c>
      <c r="V5181">
        <v>24.04</v>
      </c>
      <c r="W5181">
        <v>31.5</v>
      </c>
      <c r="X5181">
        <v>28.38</v>
      </c>
      <c r="Y5181">
        <v>23.9</v>
      </c>
      <c r="Z5181">
        <v>20.93</v>
      </c>
      <c r="AA5181">
        <v>22.2</v>
      </c>
      <c r="AB5181">
        <v>19.77</v>
      </c>
      <c r="AC5181">
        <v>26.94</v>
      </c>
      <c r="AD5181">
        <v>25.93</v>
      </c>
      <c r="AE5181">
        <v>14.96</v>
      </c>
    </row>
    <row r="5182" spans="1:31">
      <c r="A5182" t="s">
        <v>31</v>
      </c>
      <c r="B5182" t="s">
        <v>10356</v>
      </c>
      <c r="C5182" t="s">
        <v>10357</v>
      </c>
      <c r="D5182" t="s">
        <v>415</v>
      </c>
      <c r="E5182">
        <v>4338.03</v>
      </c>
      <c r="F5182">
        <v>3390.25</v>
      </c>
      <c r="G5182">
        <v>4784.54</v>
      </c>
      <c r="H5182">
        <v>2970.54</v>
      </c>
      <c r="I5182">
        <v>6158.44</v>
      </c>
      <c r="J5182">
        <v>3956.76</v>
      </c>
      <c r="K5182">
        <v>3532.37</v>
      </c>
      <c r="L5182">
        <v>5427.78</v>
      </c>
      <c r="M5182">
        <v>4960.25</v>
      </c>
      <c r="N5182">
        <v>3412.04</v>
      </c>
      <c r="O5182">
        <v>4174.6099999999997</v>
      </c>
      <c r="P5182">
        <v>4334.1000000000004</v>
      </c>
      <c r="Q5182">
        <v>2900.33</v>
      </c>
      <c r="R5182">
        <v>3779.28</v>
      </c>
      <c r="S5182">
        <v>3626.16</v>
      </c>
      <c r="T5182">
        <v>5913.13</v>
      </c>
      <c r="U5182">
        <v>4771.2700000000004</v>
      </c>
      <c r="V5182">
        <v>5153.6000000000004</v>
      </c>
      <c r="W5182">
        <v>5917.95</v>
      </c>
      <c r="X5182">
        <v>4833.53</v>
      </c>
      <c r="Y5182">
        <v>4167.79</v>
      </c>
      <c r="Z5182">
        <v>4201.41</v>
      </c>
      <c r="AA5182">
        <v>5458.08</v>
      </c>
      <c r="AB5182">
        <v>4761</v>
      </c>
      <c r="AC5182">
        <v>4509.57</v>
      </c>
      <c r="AD5182">
        <v>5254.58</v>
      </c>
      <c r="AE5182">
        <v>2931.87</v>
      </c>
    </row>
    <row r="5183" spans="1:31">
      <c r="A5183" t="s">
        <v>31</v>
      </c>
      <c r="B5183" t="s">
        <v>10358</v>
      </c>
      <c r="C5183" t="s">
        <v>10359</v>
      </c>
      <c r="D5183" t="s">
        <v>415</v>
      </c>
      <c r="E5183">
        <v>4600.42</v>
      </c>
      <c r="F5183">
        <v>2993.84</v>
      </c>
      <c r="G5183">
        <v>5133.3100000000004</v>
      </c>
      <c r="H5183">
        <v>3004.49</v>
      </c>
      <c r="I5183">
        <v>5079.0600000000004</v>
      </c>
      <c r="J5183">
        <v>3744.8</v>
      </c>
      <c r="K5183">
        <v>3732.48</v>
      </c>
      <c r="L5183">
        <v>4477.6499999999996</v>
      </c>
      <c r="M5183">
        <v>5018</v>
      </c>
      <c r="N5183">
        <v>3483.2</v>
      </c>
      <c r="O5183">
        <v>3884.39</v>
      </c>
      <c r="P5183">
        <v>4106.51</v>
      </c>
      <c r="Q5183">
        <v>3051.14</v>
      </c>
      <c r="R5183">
        <v>3712.03</v>
      </c>
      <c r="S5183">
        <v>3452.12</v>
      </c>
      <c r="T5183">
        <v>5481.99</v>
      </c>
      <c r="U5183">
        <v>3931.6</v>
      </c>
      <c r="V5183">
        <v>4245.78</v>
      </c>
      <c r="W5183">
        <v>5303.77</v>
      </c>
      <c r="X5183">
        <v>4666.6099999999997</v>
      </c>
      <c r="Y5183">
        <v>3710.27</v>
      </c>
      <c r="Z5183">
        <v>4079.55</v>
      </c>
      <c r="AA5183">
        <v>4454.41</v>
      </c>
      <c r="AB5183">
        <v>4018.82</v>
      </c>
      <c r="AC5183">
        <v>4008.55</v>
      </c>
      <c r="AD5183">
        <v>4913.07</v>
      </c>
      <c r="AE5183">
        <v>3216</v>
      </c>
    </row>
    <row r="5184" spans="1:31">
      <c r="A5184" t="s">
        <v>31</v>
      </c>
      <c r="B5184" t="s">
        <v>10360</v>
      </c>
      <c r="C5184" t="s">
        <v>10359</v>
      </c>
      <c r="D5184" t="s">
        <v>417</v>
      </c>
      <c r="E5184">
        <v>25.89</v>
      </c>
      <c r="F5184">
        <v>16.84</v>
      </c>
      <c r="G5184">
        <v>28.77</v>
      </c>
      <c r="H5184">
        <v>17.09</v>
      </c>
      <c r="I5184">
        <v>28.49</v>
      </c>
      <c r="J5184">
        <v>20.85</v>
      </c>
      <c r="K5184">
        <v>20.62</v>
      </c>
      <c r="L5184">
        <v>25.1</v>
      </c>
      <c r="M5184">
        <v>28.15</v>
      </c>
      <c r="N5184">
        <v>19.61</v>
      </c>
      <c r="O5184">
        <v>21.7</v>
      </c>
      <c r="P5184">
        <v>23.01</v>
      </c>
      <c r="Q5184">
        <v>17.02</v>
      </c>
      <c r="R5184">
        <v>20.93</v>
      </c>
      <c r="S5184">
        <v>19.43</v>
      </c>
      <c r="T5184">
        <v>31.05</v>
      </c>
      <c r="U5184">
        <v>21.91</v>
      </c>
      <c r="V5184">
        <v>23.79</v>
      </c>
      <c r="W5184">
        <v>29.74</v>
      </c>
      <c r="X5184">
        <v>26.24</v>
      </c>
      <c r="Y5184">
        <v>20.94</v>
      </c>
      <c r="Z5184">
        <v>23.08</v>
      </c>
      <c r="AA5184">
        <v>25.03</v>
      </c>
      <c r="AB5184">
        <v>22.64</v>
      </c>
      <c r="AC5184">
        <v>22.39</v>
      </c>
      <c r="AD5184">
        <v>27.59</v>
      </c>
      <c r="AE5184">
        <v>18.04</v>
      </c>
    </row>
    <row r="5185" spans="1:31">
      <c r="A5185" t="s">
        <v>31</v>
      </c>
      <c r="B5185" t="s">
        <v>10361</v>
      </c>
      <c r="C5185" t="s">
        <v>10362</v>
      </c>
      <c r="D5185" t="s">
        <v>417</v>
      </c>
      <c r="E5185">
        <v>27.81</v>
      </c>
      <c r="F5185">
        <v>18.02</v>
      </c>
      <c r="G5185">
        <v>30.79</v>
      </c>
      <c r="H5185">
        <v>18.45</v>
      </c>
      <c r="I5185">
        <v>30.48</v>
      </c>
      <c r="J5185">
        <v>22.24</v>
      </c>
      <c r="K5185">
        <v>21.97</v>
      </c>
      <c r="L5185">
        <v>26.92</v>
      </c>
      <c r="M5185">
        <v>30.31</v>
      </c>
      <c r="N5185">
        <v>21.2</v>
      </c>
      <c r="O5185">
        <v>23.32</v>
      </c>
      <c r="P5185">
        <v>24.66</v>
      </c>
      <c r="Q5185">
        <v>18.23</v>
      </c>
      <c r="R5185">
        <v>22.33</v>
      </c>
      <c r="S5185">
        <v>20.92</v>
      </c>
      <c r="T5185">
        <v>33.479999999999997</v>
      </c>
      <c r="U5185">
        <v>23.47</v>
      </c>
      <c r="V5185">
        <v>25.42</v>
      </c>
      <c r="W5185">
        <v>31.83</v>
      </c>
      <c r="X5185">
        <v>28.11</v>
      </c>
      <c r="Y5185">
        <v>22.39</v>
      </c>
      <c r="Z5185">
        <v>24.78</v>
      </c>
      <c r="AA5185">
        <v>26.96</v>
      </c>
      <c r="AB5185">
        <v>24.5</v>
      </c>
      <c r="AC5185">
        <v>24</v>
      </c>
      <c r="AD5185">
        <v>29.55</v>
      </c>
      <c r="AE5185">
        <v>19.329999999999998</v>
      </c>
    </row>
    <row r="5186" spans="1:31">
      <c r="A5186" t="s">
        <v>31</v>
      </c>
      <c r="B5186" t="s">
        <v>10363</v>
      </c>
      <c r="C5186" t="s">
        <v>10364</v>
      </c>
      <c r="D5186" t="s">
        <v>417</v>
      </c>
      <c r="E5186">
        <v>26.63</v>
      </c>
      <c r="F5186">
        <v>19.68</v>
      </c>
      <c r="G5186">
        <v>29.09</v>
      </c>
      <c r="H5186">
        <v>18.57</v>
      </c>
      <c r="I5186">
        <v>30.58</v>
      </c>
      <c r="J5186">
        <v>22.67</v>
      </c>
      <c r="K5186">
        <v>21.2</v>
      </c>
      <c r="L5186">
        <v>29.55</v>
      </c>
      <c r="M5186">
        <v>30.71</v>
      </c>
      <c r="N5186">
        <v>19.86</v>
      </c>
      <c r="O5186">
        <v>25.99</v>
      </c>
      <c r="P5186">
        <v>27.48</v>
      </c>
      <c r="Q5186">
        <v>17.690000000000001</v>
      </c>
      <c r="R5186">
        <v>23.49</v>
      </c>
      <c r="S5186">
        <v>21.08</v>
      </c>
      <c r="T5186">
        <v>34.630000000000003</v>
      </c>
      <c r="U5186">
        <v>27.5</v>
      </c>
      <c r="V5186">
        <v>25.41</v>
      </c>
      <c r="W5186">
        <v>33.33</v>
      </c>
      <c r="X5186">
        <v>28.01</v>
      </c>
      <c r="Y5186">
        <v>25.7</v>
      </c>
      <c r="Z5186">
        <v>26</v>
      </c>
      <c r="AA5186">
        <v>26.15</v>
      </c>
      <c r="AB5186">
        <v>23.13</v>
      </c>
      <c r="AC5186">
        <v>26.01</v>
      </c>
      <c r="AD5186">
        <v>27.4</v>
      </c>
      <c r="AE5186">
        <v>17.86</v>
      </c>
    </row>
    <row r="5187" spans="1:31">
      <c r="A5187" t="s">
        <v>31</v>
      </c>
      <c r="B5187" t="s">
        <v>10365</v>
      </c>
      <c r="C5187" t="s">
        <v>10366</v>
      </c>
      <c r="D5187" t="s">
        <v>690</v>
      </c>
      <c r="E5187">
        <v>76.77</v>
      </c>
      <c r="F5187">
        <v>66.83</v>
      </c>
      <c r="G5187">
        <v>86.34</v>
      </c>
      <c r="H5187">
        <v>68.63</v>
      </c>
      <c r="I5187">
        <v>97.52</v>
      </c>
      <c r="J5187">
        <v>69.14</v>
      </c>
      <c r="K5187">
        <v>71.27</v>
      </c>
      <c r="L5187">
        <v>85.06</v>
      </c>
      <c r="M5187">
        <v>77.209999999999994</v>
      </c>
      <c r="N5187">
        <v>69.17</v>
      </c>
      <c r="O5187">
        <v>80.069999999999993</v>
      </c>
      <c r="P5187">
        <v>77.540000000000006</v>
      </c>
      <c r="Q5187">
        <v>66.989999999999995</v>
      </c>
      <c r="R5187">
        <v>71.42</v>
      </c>
      <c r="S5187">
        <v>70.489999999999995</v>
      </c>
      <c r="T5187">
        <v>83.15</v>
      </c>
      <c r="U5187">
        <v>76.95</v>
      </c>
      <c r="V5187">
        <v>77.099999999999994</v>
      </c>
      <c r="W5187">
        <v>92.86</v>
      </c>
      <c r="X5187">
        <v>75.930000000000007</v>
      </c>
      <c r="Y5187">
        <v>73.94</v>
      </c>
      <c r="Z5187">
        <v>75.5</v>
      </c>
      <c r="AA5187">
        <v>80.680000000000007</v>
      </c>
      <c r="AB5187">
        <v>82.32</v>
      </c>
      <c r="AC5187">
        <v>77.05</v>
      </c>
      <c r="AD5187">
        <v>77.41</v>
      </c>
      <c r="AE5187">
        <v>68.510000000000005</v>
      </c>
    </row>
    <row r="5188" spans="1:31">
      <c r="A5188" t="s">
        <v>31</v>
      </c>
      <c r="B5188" t="s">
        <v>10367</v>
      </c>
      <c r="C5188" t="s">
        <v>10368</v>
      </c>
      <c r="D5188" t="s">
        <v>693</v>
      </c>
      <c r="E5188">
        <v>208.05</v>
      </c>
      <c r="F5188">
        <v>186.7</v>
      </c>
      <c r="G5188">
        <v>203.97</v>
      </c>
      <c r="H5188">
        <v>186.97</v>
      </c>
      <c r="I5188">
        <v>227.49</v>
      </c>
      <c r="J5188">
        <v>186.14</v>
      </c>
      <c r="K5188">
        <v>190.55</v>
      </c>
      <c r="L5188">
        <v>209.21</v>
      </c>
      <c r="M5188">
        <v>196.14</v>
      </c>
      <c r="N5188">
        <v>187.74</v>
      </c>
      <c r="O5188">
        <v>202.73</v>
      </c>
      <c r="P5188">
        <v>197.66</v>
      </c>
      <c r="Q5188">
        <v>189.09</v>
      </c>
      <c r="R5188">
        <v>194.11</v>
      </c>
      <c r="S5188">
        <v>188.48</v>
      </c>
      <c r="T5188">
        <v>203.61</v>
      </c>
      <c r="U5188">
        <v>196.58</v>
      </c>
      <c r="V5188">
        <v>193</v>
      </c>
      <c r="W5188">
        <v>219.58</v>
      </c>
      <c r="X5188">
        <v>195.92</v>
      </c>
      <c r="Y5188">
        <v>195.69</v>
      </c>
      <c r="Z5188">
        <v>196.43</v>
      </c>
      <c r="AA5188">
        <v>201.44</v>
      </c>
      <c r="AB5188">
        <v>201.28</v>
      </c>
      <c r="AC5188">
        <v>196.92</v>
      </c>
      <c r="AD5188">
        <v>194.22</v>
      </c>
      <c r="AE5188">
        <v>186.73</v>
      </c>
    </row>
    <row r="5189" spans="1:31">
      <c r="A5189" t="s">
        <v>31</v>
      </c>
      <c r="B5189" t="s">
        <v>10369</v>
      </c>
      <c r="C5189" t="s">
        <v>10370</v>
      </c>
      <c r="D5189" t="s">
        <v>417</v>
      </c>
      <c r="E5189">
        <v>43.87</v>
      </c>
      <c r="F5189">
        <v>43.87</v>
      </c>
      <c r="G5189">
        <v>43.87</v>
      </c>
      <c r="H5189">
        <v>43.87</v>
      </c>
      <c r="I5189">
        <v>52.8</v>
      </c>
      <c r="J5189">
        <v>39.6</v>
      </c>
      <c r="K5189">
        <v>43.87</v>
      </c>
      <c r="L5189">
        <v>51.25</v>
      </c>
      <c r="M5189">
        <v>43.87</v>
      </c>
      <c r="N5189">
        <v>43.87</v>
      </c>
      <c r="O5189">
        <v>48.08</v>
      </c>
      <c r="P5189">
        <v>46.9</v>
      </c>
      <c r="Q5189">
        <v>43.87</v>
      </c>
      <c r="R5189">
        <v>43.87</v>
      </c>
      <c r="S5189">
        <v>43.87</v>
      </c>
      <c r="T5189">
        <v>43.87</v>
      </c>
      <c r="U5189">
        <v>43.87</v>
      </c>
      <c r="V5189">
        <v>44.65</v>
      </c>
      <c r="W5189">
        <v>52.18</v>
      </c>
      <c r="X5189">
        <v>43.87</v>
      </c>
      <c r="Y5189">
        <v>43.87</v>
      </c>
      <c r="Z5189">
        <v>43.87</v>
      </c>
      <c r="AA5189">
        <v>47.13</v>
      </c>
      <c r="AB5189">
        <v>45.69</v>
      </c>
      <c r="AC5189">
        <v>43.87</v>
      </c>
      <c r="AD5189">
        <v>43.87</v>
      </c>
      <c r="AE5189">
        <v>43.87</v>
      </c>
    </row>
    <row r="5190" spans="1:31">
      <c r="A5190" t="s">
        <v>31</v>
      </c>
      <c r="B5190" t="s">
        <v>10371</v>
      </c>
      <c r="C5190" t="s">
        <v>10372</v>
      </c>
      <c r="D5190" t="s">
        <v>417</v>
      </c>
      <c r="E5190">
        <v>5.95</v>
      </c>
      <c r="F5190">
        <v>5.95</v>
      </c>
      <c r="G5190">
        <v>5.95</v>
      </c>
      <c r="H5190">
        <v>5.95</v>
      </c>
      <c r="I5190">
        <v>7.16</v>
      </c>
      <c r="J5190">
        <v>5.37</v>
      </c>
      <c r="K5190">
        <v>5.95</v>
      </c>
      <c r="L5190">
        <v>6.95</v>
      </c>
      <c r="M5190">
        <v>5.95</v>
      </c>
      <c r="N5190">
        <v>5.95</v>
      </c>
      <c r="O5190">
        <v>6.52</v>
      </c>
      <c r="P5190">
        <v>6.36</v>
      </c>
      <c r="Q5190">
        <v>5.95</v>
      </c>
      <c r="R5190">
        <v>5.95</v>
      </c>
      <c r="S5190">
        <v>5.95</v>
      </c>
      <c r="T5190">
        <v>5.95</v>
      </c>
      <c r="U5190">
        <v>5.95</v>
      </c>
      <c r="V5190">
        <v>6.05</v>
      </c>
      <c r="W5190">
        <v>7.08</v>
      </c>
      <c r="X5190">
        <v>5.95</v>
      </c>
      <c r="Y5190">
        <v>5.95</v>
      </c>
      <c r="Z5190">
        <v>5.95</v>
      </c>
      <c r="AA5190">
        <v>6.39</v>
      </c>
      <c r="AB5190">
        <v>6.2</v>
      </c>
      <c r="AC5190">
        <v>5.95</v>
      </c>
      <c r="AD5190">
        <v>5.95</v>
      </c>
      <c r="AE5190">
        <v>5.95</v>
      </c>
    </row>
    <row r="5191" spans="1:31">
      <c r="A5191" t="s">
        <v>31</v>
      </c>
      <c r="B5191" t="s">
        <v>10373</v>
      </c>
      <c r="C5191" t="s">
        <v>10374</v>
      </c>
      <c r="D5191" t="s">
        <v>417</v>
      </c>
      <c r="E5191">
        <v>54.84</v>
      </c>
      <c r="F5191">
        <v>54.84</v>
      </c>
      <c r="G5191">
        <v>54.84</v>
      </c>
      <c r="H5191">
        <v>54.84</v>
      </c>
      <c r="I5191">
        <v>66</v>
      </c>
      <c r="J5191">
        <v>49.5</v>
      </c>
      <c r="K5191">
        <v>54.84</v>
      </c>
      <c r="L5191">
        <v>64.06</v>
      </c>
      <c r="M5191">
        <v>54.84</v>
      </c>
      <c r="N5191">
        <v>54.84</v>
      </c>
      <c r="O5191">
        <v>60.1</v>
      </c>
      <c r="P5191">
        <v>58.62</v>
      </c>
      <c r="Q5191">
        <v>54.84</v>
      </c>
      <c r="R5191">
        <v>54.84</v>
      </c>
      <c r="S5191">
        <v>54.84</v>
      </c>
      <c r="T5191">
        <v>54.84</v>
      </c>
      <c r="U5191">
        <v>54.84</v>
      </c>
      <c r="V5191">
        <v>55.81</v>
      </c>
      <c r="W5191">
        <v>65.22</v>
      </c>
      <c r="X5191">
        <v>54.84</v>
      </c>
      <c r="Y5191">
        <v>54.84</v>
      </c>
      <c r="Z5191">
        <v>54.84</v>
      </c>
      <c r="AA5191">
        <v>58.91</v>
      </c>
      <c r="AB5191">
        <v>57.11</v>
      </c>
      <c r="AC5191">
        <v>54.84</v>
      </c>
      <c r="AD5191">
        <v>54.84</v>
      </c>
      <c r="AE5191">
        <v>54.84</v>
      </c>
    </row>
    <row r="5192" spans="1:31">
      <c r="A5192" t="s">
        <v>31</v>
      </c>
      <c r="B5192" t="s">
        <v>10375</v>
      </c>
      <c r="C5192" t="s">
        <v>10376</v>
      </c>
      <c r="D5192" t="s">
        <v>417</v>
      </c>
      <c r="E5192">
        <v>76.44</v>
      </c>
      <c r="F5192">
        <v>65.03</v>
      </c>
      <c r="G5192">
        <v>62.79</v>
      </c>
      <c r="H5192">
        <v>63.5</v>
      </c>
      <c r="I5192">
        <v>63.97</v>
      </c>
      <c r="J5192">
        <v>67.5</v>
      </c>
      <c r="K5192">
        <v>64.44</v>
      </c>
      <c r="L5192">
        <v>60.09</v>
      </c>
      <c r="M5192">
        <v>64.09</v>
      </c>
      <c r="N5192">
        <v>63.73</v>
      </c>
      <c r="O5192">
        <v>62.56</v>
      </c>
      <c r="P5192">
        <v>61.5</v>
      </c>
      <c r="Q5192">
        <v>67.260000000000005</v>
      </c>
      <c r="R5192">
        <v>67.849999999999994</v>
      </c>
      <c r="S5192">
        <v>63.15</v>
      </c>
      <c r="T5192">
        <v>65.62</v>
      </c>
      <c r="U5192">
        <v>64.790000000000006</v>
      </c>
      <c r="V5192">
        <v>60.09</v>
      </c>
      <c r="W5192">
        <v>61.5</v>
      </c>
      <c r="X5192">
        <v>65.150000000000006</v>
      </c>
      <c r="Y5192">
        <v>66.91</v>
      </c>
      <c r="Z5192">
        <v>66.09</v>
      </c>
      <c r="AA5192">
        <v>61.85</v>
      </c>
      <c r="AB5192">
        <v>61.85</v>
      </c>
      <c r="AC5192">
        <v>65.03</v>
      </c>
      <c r="AD5192">
        <v>61.97</v>
      </c>
      <c r="AE5192">
        <v>63.38</v>
      </c>
    </row>
    <row r="5193" spans="1:31">
      <c r="A5193" t="s">
        <v>31</v>
      </c>
      <c r="B5193" t="s">
        <v>10377</v>
      </c>
      <c r="C5193" t="s">
        <v>10378</v>
      </c>
      <c r="D5193" t="s">
        <v>690</v>
      </c>
      <c r="E5193">
        <v>62.88</v>
      </c>
      <c r="F5193">
        <v>52.94</v>
      </c>
      <c r="G5193">
        <v>72.45</v>
      </c>
      <c r="H5193">
        <v>54.74</v>
      </c>
      <c r="I5193">
        <v>80.8</v>
      </c>
      <c r="J5193">
        <v>56.6</v>
      </c>
      <c r="K5193">
        <v>57.38</v>
      </c>
      <c r="L5193">
        <v>68.83</v>
      </c>
      <c r="M5193">
        <v>63.32</v>
      </c>
      <c r="N5193">
        <v>55.28</v>
      </c>
      <c r="O5193">
        <v>64.84</v>
      </c>
      <c r="P5193">
        <v>62.69</v>
      </c>
      <c r="Q5193">
        <v>53.1</v>
      </c>
      <c r="R5193">
        <v>57.53</v>
      </c>
      <c r="S5193">
        <v>56.6</v>
      </c>
      <c r="T5193">
        <v>69.260000000000005</v>
      </c>
      <c r="U5193">
        <v>63.06</v>
      </c>
      <c r="V5193">
        <v>62.97</v>
      </c>
      <c r="W5193">
        <v>76.33</v>
      </c>
      <c r="X5193">
        <v>62.04</v>
      </c>
      <c r="Y5193">
        <v>60.05</v>
      </c>
      <c r="Z5193">
        <v>61.61</v>
      </c>
      <c r="AA5193">
        <v>65.75</v>
      </c>
      <c r="AB5193">
        <v>67.849999999999994</v>
      </c>
      <c r="AC5193">
        <v>63.16</v>
      </c>
      <c r="AD5193">
        <v>63.52</v>
      </c>
      <c r="AE5193">
        <v>54.62</v>
      </c>
    </row>
    <row r="5194" spans="1:31">
      <c r="A5194" t="s">
        <v>31</v>
      </c>
      <c r="B5194" t="s">
        <v>10379</v>
      </c>
      <c r="C5194" t="s">
        <v>10380</v>
      </c>
      <c r="D5194" t="s">
        <v>693</v>
      </c>
      <c r="E5194">
        <v>169.04</v>
      </c>
      <c r="F5194">
        <v>151.68</v>
      </c>
      <c r="G5194">
        <v>169.74</v>
      </c>
      <c r="H5194">
        <v>152.49</v>
      </c>
      <c r="I5194">
        <v>190.36</v>
      </c>
      <c r="J5194">
        <v>151.44999999999999</v>
      </c>
      <c r="K5194">
        <v>155.74</v>
      </c>
      <c r="L5194">
        <v>173.87</v>
      </c>
      <c r="M5194">
        <v>161.44999999999999</v>
      </c>
      <c r="N5194">
        <v>153.18</v>
      </c>
      <c r="O5194">
        <v>167.4</v>
      </c>
      <c r="P5194">
        <v>163.04</v>
      </c>
      <c r="Q5194">
        <v>153.30000000000001</v>
      </c>
      <c r="R5194">
        <v>158.11000000000001</v>
      </c>
      <c r="S5194">
        <v>154.12</v>
      </c>
      <c r="T5194">
        <v>168.39</v>
      </c>
      <c r="U5194">
        <v>161.65</v>
      </c>
      <c r="V5194">
        <v>159.51</v>
      </c>
      <c r="W5194">
        <v>183.48</v>
      </c>
      <c r="X5194">
        <v>160.86000000000001</v>
      </c>
      <c r="Y5194">
        <v>160.02000000000001</v>
      </c>
      <c r="Z5194">
        <v>161.04</v>
      </c>
      <c r="AA5194">
        <v>166.62</v>
      </c>
      <c r="AB5194">
        <v>166.87</v>
      </c>
      <c r="AC5194">
        <v>161.9</v>
      </c>
      <c r="AD5194">
        <v>160.28</v>
      </c>
      <c r="AE5194">
        <v>152.29</v>
      </c>
    </row>
    <row r="5195" spans="1:31">
      <c r="A5195" t="s">
        <v>31</v>
      </c>
      <c r="B5195" t="s">
        <v>10381</v>
      </c>
      <c r="C5195" t="s">
        <v>10382</v>
      </c>
      <c r="D5195" t="s">
        <v>417</v>
      </c>
      <c r="E5195">
        <v>31.64</v>
      </c>
      <c r="F5195">
        <v>31.64</v>
      </c>
      <c r="G5195">
        <v>31.64</v>
      </c>
      <c r="H5195">
        <v>31.64</v>
      </c>
      <c r="I5195">
        <v>38.08</v>
      </c>
      <c r="J5195">
        <v>28.56</v>
      </c>
      <c r="K5195">
        <v>31.64</v>
      </c>
      <c r="L5195">
        <v>36.96</v>
      </c>
      <c r="M5195">
        <v>31.64</v>
      </c>
      <c r="N5195">
        <v>31.64</v>
      </c>
      <c r="O5195">
        <v>34.67</v>
      </c>
      <c r="P5195">
        <v>33.82</v>
      </c>
      <c r="Q5195">
        <v>31.64</v>
      </c>
      <c r="R5195">
        <v>31.64</v>
      </c>
      <c r="S5195">
        <v>31.64</v>
      </c>
      <c r="T5195">
        <v>31.64</v>
      </c>
      <c r="U5195">
        <v>31.64</v>
      </c>
      <c r="V5195">
        <v>32.200000000000003</v>
      </c>
      <c r="W5195">
        <v>37.630000000000003</v>
      </c>
      <c r="X5195">
        <v>31.64</v>
      </c>
      <c r="Y5195">
        <v>31.64</v>
      </c>
      <c r="Z5195">
        <v>31.64</v>
      </c>
      <c r="AA5195">
        <v>33.979999999999997</v>
      </c>
      <c r="AB5195">
        <v>32.950000000000003</v>
      </c>
      <c r="AC5195">
        <v>31.64</v>
      </c>
      <c r="AD5195">
        <v>31.64</v>
      </c>
      <c r="AE5195">
        <v>31.64</v>
      </c>
    </row>
    <row r="5196" spans="1:31">
      <c r="A5196" t="s">
        <v>31</v>
      </c>
      <c r="B5196" t="s">
        <v>10383</v>
      </c>
      <c r="C5196" t="s">
        <v>10384</v>
      </c>
      <c r="D5196" t="s">
        <v>417</v>
      </c>
      <c r="E5196">
        <v>4.29</v>
      </c>
      <c r="F5196">
        <v>4.29</v>
      </c>
      <c r="G5196">
        <v>4.29</v>
      </c>
      <c r="H5196">
        <v>4.29</v>
      </c>
      <c r="I5196">
        <v>5.16</v>
      </c>
      <c r="J5196">
        <v>3.87</v>
      </c>
      <c r="K5196">
        <v>4.29</v>
      </c>
      <c r="L5196">
        <v>5.01</v>
      </c>
      <c r="M5196">
        <v>4.29</v>
      </c>
      <c r="N5196">
        <v>4.29</v>
      </c>
      <c r="O5196">
        <v>4.7</v>
      </c>
      <c r="P5196">
        <v>4.59</v>
      </c>
      <c r="Q5196">
        <v>4.29</v>
      </c>
      <c r="R5196">
        <v>4.29</v>
      </c>
      <c r="S5196">
        <v>4.29</v>
      </c>
      <c r="T5196">
        <v>4.29</v>
      </c>
      <c r="U5196">
        <v>4.29</v>
      </c>
      <c r="V5196">
        <v>4.37</v>
      </c>
      <c r="W5196">
        <v>5.0999999999999996</v>
      </c>
      <c r="X5196">
        <v>4.29</v>
      </c>
      <c r="Y5196">
        <v>4.29</v>
      </c>
      <c r="Z5196">
        <v>4.29</v>
      </c>
      <c r="AA5196">
        <v>4.6100000000000003</v>
      </c>
      <c r="AB5196">
        <v>4.47</v>
      </c>
      <c r="AC5196">
        <v>4.29</v>
      </c>
      <c r="AD5196">
        <v>4.29</v>
      </c>
      <c r="AE5196">
        <v>4.29</v>
      </c>
    </row>
    <row r="5197" spans="1:31">
      <c r="A5197" t="s">
        <v>31</v>
      </c>
      <c r="B5197" t="s">
        <v>10385</v>
      </c>
      <c r="C5197" t="s">
        <v>10386</v>
      </c>
      <c r="D5197" t="s">
        <v>417</v>
      </c>
      <c r="E5197">
        <v>56.5</v>
      </c>
      <c r="F5197">
        <v>56.5</v>
      </c>
      <c r="G5197">
        <v>56.5</v>
      </c>
      <c r="H5197">
        <v>56.5</v>
      </c>
      <c r="I5197">
        <v>68</v>
      </c>
      <c r="J5197">
        <v>51</v>
      </c>
      <c r="K5197">
        <v>56.5</v>
      </c>
      <c r="L5197">
        <v>66</v>
      </c>
      <c r="M5197">
        <v>56.5</v>
      </c>
      <c r="N5197">
        <v>56.5</v>
      </c>
      <c r="O5197">
        <v>61.92</v>
      </c>
      <c r="P5197">
        <v>60.4</v>
      </c>
      <c r="Q5197">
        <v>56.5</v>
      </c>
      <c r="R5197">
        <v>56.5</v>
      </c>
      <c r="S5197">
        <v>56.5</v>
      </c>
      <c r="T5197">
        <v>56.5</v>
      </c>
      <c r="U5197">
        <v>56.5</v>
      </c>
      <c r="V5197">
        <v>57.5</v>
      </c>
      <c r="W5197">
        <v>67.2</v>
      </c>
      <c r="X5197">
        <v>56.5</v>
      </c>
      <c r="Y5197">
        <v>56.5</v>
      </c>
      <c r="Z5197">
        <v>56.5</v>
      </c>
      <c r="AA5197">
        <v>60.69</v>
      </c>
      <c r="AB5197">
        <v>58.84</v>
      </c>
      <c r="AC5197">
        <v>56.5</v>
      </c>
      <c r="AD5197">
        <v>56.5</v>
      </c>
      <c r="AE5197">
        <v>56.5</v>
      </c>
    </row>
    <row r="5198" spans="1:31">
      <c r="A5198" t="s">
        <v>31</v>
      </c>
      <c r="B5198" t="s">
        <v>10387</v>
      </c>
      <c r="C5198" t="s">
        <v>10388</v>
      </c>
      <c r="D5198" t="s">
        <v>417</v>
      </c>
      <c r="E5198">
        <v>49.66</v>
      </c>
      <c r="F5198">
        <v>42.24</v>
      </c>
      <c r="G5198">
        <v>40.79</v>
      </c>
      <c r="H5198">
        <v>41.25</v>
      </c>
      <c r="I5198">
        <v>41.56</v>
      </c>
      <c r="J5198">
        <v>43.85</v>
      </c>
      <c r="K5198">
        <v>41.86</v>
      </c>
      <c r="L5198">
        <v>39.04</v>
      </c>
      <c r="M5198">
        <v>41.63</v>
      </c>
      <c r="N5198">
        <v>41.4</v>
      </c>
      <c r="O5198">
        <v>40.64</v>
      </c>
      <c r="P5198">
        <v>39.950000000000003</v>
      </c>
      <c r="Q5198">
        <v>43.7</v>
      </c>
      <c r="R5198">
        <v>44.08</v>
      </c>
      <c r="S5198">
        <v>41.02</v>
      </c>
      <c r="T5198">
        <v>42.63</v>
      </c>
      <c r="U5198">
        <v>42.09</v>
      </c>
      <c r="V5198">
        <v>39.04</v>
      </c>
      <c r="W5198">
        <v>39.950000000000003</v>
      </c>
      <c r="X5198">
        <v>42.32</v>
      </c>
      <c r="Y5198">
        <v>43.47</v>
      </c>
      <c r="Z5198">
        <v>42.93</v>
      </c>
      <c r="AA5198">
        <v>40.18</v>
      </c>
      <c r="AB5198">
        <v>40.18</v>
      </c>
      <c r="AC5198">
        <v>42.24</v>
      </c>
      <c r="AD5198">
        <v>40.26</v>
      </c>
      <c r="AE5198">
        <v>41.17</v>
      </c>
    </row>
    <row r="5199" spans="1:31">
      <c r="A5199" t="s">
        <v>31</v>
      </c>
      <c r="B5199" t="s">
        <v>10389</v>
      </c>
      <c r="C5199" t="s">
        <v>10390</v>
      </c>
      <c r="D5199" t="s">
        <v>104</v>
      </c>
      <c r="E5199">
        <v>52.88</v>
      </c>
      <c r="F5199">
        <v>38.24</v>
      </c>
      <c r="G5199">
        <v>29.75</v>
      </c>
      <c r="H5199">
        <v>51.92</v>
      </c>
      <c r="I5199">
        <v>32.28</v>
      </c>
      <c r="J5199">
        <v>34.36</v>
      </c>
      <c r="K5199">
        <v>32.04</v>
      </c>
      <c r="L5199">
        <v>38.369999999999997</v>
      </c>
      <c r="M5199">
        <v>32.65</v>
      </c>
      <c r="N5199">
        <v>67.010000000000005</v>
      </c>
      <c r="O5199">
        <v>31.28</v>
      </c>
      <c r="P5199">
        <v>41.36</v>
      </c>
      <c r="Q5199">
        <v>39.17</v>
      </c>
      <c r="R5199">
        <v>45.01</v>
      </c>
      <c r="S5199">
        <v>26.53</v>
      </c>
      <c r="T5199">
        <v>55.72</v>
      </c>
      <c r="U5199">
        <v>61.25</v>
      </c>
      <c r="V5199">
        <v>70.599999999999994</v>
      </c>
      <c r="W5199">
        <v>72.599999999999994</v>
      </c>
      <c r="X5199">
        <v>36.19</v>
      </c>
      <c r="Y5199">
        <v>34.18</v>
      </c>
      <c r="Z5199">
        <v>28.02</v>
      </c>
      <c r="AA5199">
        <v>72.900000000000006</v>
      </c>
      <c r="AB5199">
        <v>44.74</v>
      </c>
      <c r="AC5199">
        <v>39.700000000000003</v>
      </c>
      <c r="AD5199">
        <v>55.73</v>
      </c>
      <c r="AE5199">
        <v>39.89</v>
      </c>
    </row>
    <row r="5200" spans="1:31">
      <c r="A5200" t="s">
        <v>31</v>
      </c>
      <c r="B5200" t="s">
        <v>10391</v>
      </c>
      <c r="C5200" t="s">
        <v>10392</v>
      </c>
      <c r="D5200" t="s">
        <v>34</v>
      </c>
      <c r="E5200">
        <v>234.86</v>
      </c>
      <c r="F5200">
        <v>179.99</v>
      </c>
      <c r="G5200">
        <v>168.24</v>
      </c>
      <c r="H5200">
        <v>185.25</v>
      </c>
      <c r="I5200">
        <v>208.02</v>
      </c>
      <c r="J5200">
        <v>200.11</v>
      </c>
      <c r="K5200">
        <v>160.4</v>
      </c>
      <c r="L5200">
        <v>179.48</v>
      </c>
      <c r="M5200">
        <v>169.38</v>
      </c>
      <c r="N5200">
        <v>165.19</v>
      </c>
      <c r="O5200">
        <v>165.68</v>
      </c>
      <c r="P5200">
        <v>186.15</v>
      </c>
      <c r="Q5200">
        <v>177.88</v>
      </c>
      <c r="R5200">
        <v>174.27</v>
      </c>
      <c r="S5200">
        <v>187.02</v>
      </c>
      <c r="T5200">
        <v>177.35</v>
      </c>
      <c r="U5200">
        <v>165.75</v>
      </c>
      <c r="V5200">
        <v>175.02</v>
      </c>
      <c r="W5200">
        <v>172.32</v>
      </c>
      <c r="X5200">
        <v>163.5</v>
      </c>
      <c r="Y5200">
        <v>157.66</v>
      </c>
      <c r="Z5200">
        <v>158.59</v>
      </c>
      <c r="AA5200">
        <v>196.78</v>
      </c>
      <c r="AB5200">
        <v>183.61</v>
      </c>
      <c r="AC5200">
        <v>202.34</v>
      </c>
      <c r="AD5200">
        <v>161.35</v>
      </c>
      <c r="AE5200">
        <v>173.02</v>
      </c>
    </row>
    <row r="5201" spans="1:31">
      <c r="A5201" t="s">
        <v>31</v>
      </c>
      <c r="B5201" t="s">
        <v>10393</v>
      </c>
      <c r="C5201" t="s">
        <v>10394</v>
      </c>
      <c r="D5201" t="s">
        <v>34</v>
      </c>
      <c r="E5201">
        <v>201.21</v>
      </c>
      <c r="F5201">
        <v>154.02000000000001</v>
      </c>
      <c r="G5201">
        <v>145.04</v>
      </c>
      <c r="H5201">
        <v>158.66</v>
      </c>
      <c r="I5201">
        <v>180.74</v>
      </c>
      <c r="J5201">
        <v>168.74</v>
      </c>
      <c r="K5201">
        <v>138.12</v>
      </c>
      <c r="L5201">
        <v>154.93</v>
      </c>
      <c r="M5201">
        <v>146.47</v>
      </c>
      <c r="N5201">
        <v>140.99</v>
      </c>
      <c r="O5201">
        <v>141.9</v>
      </c>
      <c r="P5201">
        <v>160.13</v>
      </c>
      <c r="Q5201">
        <v>152.58000000000001</v>
      </c>
      <c r="R5201">
        <v>151.93</v>
      </c>
      <c r="S5201">
        <v>161.38999999999999</v>
      </c>
      <c r="T5201">
        <v>154.56</v>
      </c>
      <c r="U5201">
        <v>143.36000000000001</v>
      </c>
      <c r="V5201">
        <v>150.09</v>
      </c>
      <c r="W5201">
        <v>148.75</v>
      </c>
      <c r="X5201">
        <v>140.02000000000001</v>
      </c>
      <c r="Y5201">
        <v>136.47</v>
      </c>
      <c r="Z5201">
        <v>136.88</v>
      </c>
      <c r="AA5201">
        <v>170.77</v>
      </c>
      <c r="AB5201">
        <v>158.47999999999999</v>
      </c>
      <c r="AC5201">
        <v>175.71</v>
      </c>
      <c r="AD5201">
        <v>139.33000000000001</v>
      </c>
      <c r="AE5201">
        <v>147.29</v>
      </c>
    </row>
    <row r="5202" spans="1:31">
      <c r="A5202" t="s">
        <v>31</v>
      </c>
      <c r="B5202" t="s">
        <v>10395</v>
      </c>
      <c r="C5202" t="s">
        <v>10396</v>
      </c>
      <c r="D5202" t="s">
        <v>34</v>
      </c>
      <c r="E5202">
        <v>269.77999999999997</v>
      </c>
      <c r="F5202">
        <v>206.33</v>
      </c>
      <c r="G5202">
        <v>194.93</v>
      </c>
      <c r="H5202">
        <v>212.89</v>
      </c>
      <c r="I5202">
        <v>243.48</v>
      </c>
      <c r="J5202">
        <v>225.81</v>
      </c>
      <c r="K5202">
        <v>185.64</v>
      </c>
      <c r="L5202">
        <v>208.26</v>
      </c>
      <c r="M5202">
        <v>196.99</v>
      </c>
      <c r="N5202">
        <v>189.05</v>
      </c>
      <c r="O5202">
        <v>190.58</v>
      </c>
      <c r="P5202">
        <v>215.08</v>
      </c>
      <c r="Q5202">
        <v>204.86</v>
      </c>
      <c r="R5202">
        <v>204.84</v>
      </c>
      <c r="S5202">
        <v>216.97</v>
      </c>
      <c r="T5202">
        <v>208.5</v>
      </c>
      <c r="U5202">
        <v>192.89</v>
      </c>
      <c r="V5202">
        <v>201.7</v>
      </c>
      <c r="W5202">
        <v>200.15</v>
      </c>
      <c r="X5202">
        <v>187.86</v>
      </c>
      <c r="Y5202">
        <v>183.3</v>
      </c>
      <c r="Z5202">
        <v>184.09</v>
      </c>
      <c r="AA5202">
        <v>229.87</v>
      </c>
      <c r="AB5202">
        <v>213.36</v>
      </c>
      <c r="AC5202">
        <v>236.54</v>
      </c>
      <c r="AD5202">
        <v>187.39</v>
      </c>
      <c r="AE5202">
        <v>197.37</v>
      </c>
    </row>
    <row r="5203" spans="1:31">
      <c r="A5203" t="s">
        <v>31</v>
      </c>
      <c r="B5203" t="s">
        <v>10397</v>
      </c>
      <c r="C5203" t="s">
        <v>10398</v>
      </c>
      <c r="D5203" t="s">
        <v>34</v>
      </c>
      <c r="E5203">
        <v>207.48</v>
      </c>
      <c r="F5203">
        <v>159.09</v>
      </c>
      <c r="G5203">
        <v>148.80000000000001</v>
      </c>
      <c r="H5203">
        <v>163.29</v>
      </c>
      <c r="I5203">
        <v>181.92</v>
      </c>
      <c r="J5203">
        <v>179.74</v>
      </c>
      <c r="K5203">
        <v>141.15</v>
      </c>
      <c r="L5203">
        <v>158.01</v>
      </c>
      <c r="M5203">
        <v>149.04</v>
      </c>
      <c r="N5203">
        <v>146.63</v>
      </c>
      <c r="O5203">
        <v>146.41999999999999</v>
      </c>
      <c r="P5203">
        <v>164.08</v>
      </c>
      <c r="Q5203">
        <v>156.56</v>
      </c>
      <c r="R5203">
        <v>150.94999999999999</v>
      </c>
      <c r="S5203">
        <v>163.5</v>
      </c>
      <c r="T5203">
        <v>154.54</v>
      </c>
      <c r="U5203">
        <v>145.1</v>
      </c>
      <c r="V5203">
        <v>155.30000000000001</v>
      </c>
      <c r="W5203">
        <v>152.31</v>
      </c>
      <c r="X5203">
        <v>145.66</v>
      </c>
      <c r="Y5203">
        <v>138.5</v>
      </c>
      <c r="Z5203">
        <v>139.46</v>
      </c>
      <c r="AA5203">
        <v>171.44</v>
      </c>
      <c r="AB5203">
        <v>161.1</v>
      </c>
      <c r="AC5203">
        <v>175.89</v>
      </c>
      <c r="AD5203">
        <v>142.11000000000001</v>
      </c>
      <c r="AE5203">
        <v>153.72</v>
      </c>
    </row>
    <row r="5204" spans="1:31">
      <c r="A5204" t="s">
        <v>31</v>
      </c>
      <c r="B5204" t="s">
        <v>10399</v>
      </c>
      <c r="C5204" t="s">
        <v>10400</v>
      </c>
      <c r="D5204" t="s">
        <v>34</v>
      </c>
      <c r="E5204">
        <v>189.39</v>
      </c>
      <c r="F5204">
        <v>145.44</v>
      </c>
      <c r="G5204">
        <v>134.66999999999999</v>
      </c>
      <c r="H5204">
        <v>149.01</v>
      </c>
      <c r="I5204">
        <v>163.22999999999999</v>
      </c>
      <c r="J5204">
        <v>166.34</v>
      </c>
      <c r="K5204">
        <v>127.95</v>
      </c>
      <c r="L5204">
        <v>142.88999999999999</v>
      </c>
      <c r="M5204">
        <v>134.46</v>
      </c>
      <c r="N5204">
        <v>134.18</v>
      </c>
      <c r="O5204">
        <v>133.34</v>
      </c>
      <c r="P5204">
        <v>148.96</v>
      </c>
      <c r="Q5204">
        <v>142.61000000000001</v>
      </c>
      <c r="R5204">
        <v>135.07</v>
      </c>
      <c r="S5204">
        <v>148.02000000000001</v>
      </c>
      <c r="T5204">
        <v>138.16</v>
      </c>
      <c r="U5204">
        <v>130.91999999999999</v>
      </c>
      <c r="V5204">
        <v>141.19</v>
      </c>
      <c r="W5204">
        <v>137.5</v>
      </c>
      <c r="X5204">
        <v>132.72</v>
      </c>
      <c r="Y5204">
        <v>125.03</v>
      </c>
      <c r="Z5204">
        <v>126.08</v>
      </c>
      <c r="AA5204">
        <v>154.26</v>
      </c>
      <c r="AB5204">
        <v>145.55000000000001</v>
      </c>
      <c r="AC5204">
        <v>158.19</v>
      </c>
      <c r="AD5204">
        <v>128.38999999999999</v>
      </c>
      <c r="AE5204">
        <v>141.08000000000001</v>
      </c>
    </row>
    <row r="5205" spans="1:31">
      <c r="A5205" t="s">
        <v>31</v>
      </c>
      <c r="B5205" t="s">
        <v>10401</v>
      </c>
      <c r="C5205" t="s">
        <v>10402</v>
      </c>
      <c r="D5205" t="s">
        <v>34</v>
      </c>
      <c r="E5205">
        <v>201.73</v>
      </c>
      <c r="F5205">
        <v>153.85</v>
      </c>
      <c r="G5205">
        <v>147.65</v>
      </c>
      <c r="H5205">
        <v>159.18</v>
      </c>
      <c r="I5205">
        <v>187.83</v>
      </c>
      <c r="J5205">
        <v>162.47</v>
      </c>
      <c r="K5205">
        <v>140.43</v>
      </c>
      <c r="L5205">
        <v>158.35</v>
      </c>
      <c r="M5205">
        <v>150.32</v>
      </c>
      <c r="N5205">
        <v>140.06</v>
      </c>
      <c r="O5205">
        <v>142.34</v>
      </c>
      <c r="P5205">
        <v>162.32</v>
      </c>
      <c r="Q5205">
        <v>153.75</v>
      </c>
      <c r="R5205">
        <v>159.49</v>
      </c>
      <c r="S5205">
        <v>165.13</v>
      </c>
      <c r="T5205">
        <v>162.02000000000001</v>
      </c>
      <c r="U5205">
        <v>147.44999999999999</v>
      </c>
      <c r="V5205">
        <v>150.99</v>
      </c>
      <c r="W5205">
        <v>152</v>
      </c>
      <c r="X5205">
        <v>140.05000000000001</v>
      </c>
      <c r="Y5205">
        <v>140.16999999999999</v>
      </c>
      <c r="Z5205">
        <v>139.94999999999999</v>
      </c>
      <c r="AA5205">
        <v>177.13</v>
      </c>
      <c r="AB5205">
        <v>162.37</v>
      </c>
      <c r="AC5205">
        <v>182.59</v>
      </c>
      <c r="AD5205">
        <v>142.56</v>
      </c>
      <c r="AE5205">
        <v>145.38</v>
      </c>
    </row>
    <row r="5206" spans="1:31">
      <c r="A5206" t="s">
        <v>31</v>
      </c>
      <c r="B5206" t="s">
        <v>10403</v>
      </c>
      <c r="C5206" t="s">
        <v>10404</v>
      </c>
      <c r="D5206" t="s">
        <v>34</v>
      </c>
      <c r="E5206">
        <v>167.56</v>
      </c>
      <c r="F5206">
        <v>128.05000000000001</v>
      </c>
      <c r="G5206">
        <v>121.86</v>
      </c>
      <c r="H5206">
        <v>132.06</v>
      </c>
      <c r="I5206">
        <v>153.47</v>
      </c>
      <c r="J5206">
        <v>137.38</v>
      </c>
      <c r="K5206">
        <v>115.84</v>
      </c>
      <c r="L5206">
        <v>130.4</v>
      </c>
      <c r="M5206">
        <v>123.57</v>
      </c>
      <c r="N5206">
        <v>116.78</v>
      </c>
      <c r="O5206">
        <v>118.13</v>
      </c>
      <c r="P5206">
        <v>134.12</v>
      </c>
      <c r="Q5206">
        <v>127.3</v>
      </c>
      <c r="R5206">
        <v>129.59</v>
      </c>
      <c r="S5206">
        <v>135.75</v>
      </c>
      <c r="T5206">
        <v>131.79</v>
      </c>
      <c r="U5206">
        <v>120.97</v>
      </c>
      <c r="V5206">
        <v>125.17</v>
      </c>
      <c r="W5206">
        <v>125.17</v>
      </c>
      <c r="X5206">
        <v>116.56</v>
      </c>
      <c r="Y5206">
        <v>115.28</v>
      </c>
      <c r="Z5206">
        <v>115.17</v>
      </c>
      <c r="AA5206">
        <v>144.75</v>
      </c>
      <c r="AB5206">
        <v>133.37</v>
      </c>
      <c r="AC5206">
        <v>149.07</v>
      </c>
      <c r="AD5206">
        <v>117.32</v>
      </c>
      <c r="AE5206">
        <v>121.56</v>
      </c>
    </row>
    <row r="5207" spans="1:31">
      <c r="A5207" t="s">
        <v>31</v>
      </c>
      <c r="B5207" t="s">
        <v>10405</v>
      </c>
      <c r="C5207" t="s">
        <v>10406</v>
      </c>
      <c r="D5207" t="s">
        <v>34</v>
      </c>
      <c r="E5207">
        <v>139.44</v>
      </c>
      <c r="F5207">
        <v>106.61</v>
      </c>
      <c r="G5207">
        <v>101.52</v>
      </c>
      <c r="H5207">
        <v>109.58</v>
      </c>
      <c r="I5207">
        <v>126.28</v>
      </c>
      <c r="J5207">
        <v>116.41</v>
      </c>
      <c r="K5207">
        <v>95.93</v>
      </c>
      <c r="L5207">
        <v>108.1</v>
      </c>
      <c r="M5207">
        <v>102.37</v>
      </c>
      <c r="N5207">
        <v>97.63</v>
      </c>
      <c r="O5207">
        <v>98.16</v>
      </c>
      <c r="P5207">
        <v>111.31</v>
      </c>
      <c r="Q5207">
        <v>105.45</v>
      </c>
      <c r="R5207">
        <v>105.6</v>
      </c>
      <c r="S5207">
        <v>111.66</v>
      </c>
      <c r="T5207">
        <v>108.07</v>
      </c>
      <c r="U5207">
        <v>99.66</v>
      </c>
      <c r="V5207">
        <v>104.59</v>
      </c>
      <c r="W5207">
        <v>104.15</v>
      </c>
      <c r="X5207">
        <v>97.86</v>
      </c>
      <c r="Y5207">
        <v>95.38</v>
      </c>
      <c r="Z5207">
        <v>95.32</v>
      </c>
      <c r="AA5207">
        <v>118.69</v>
      </c>
      <c r="AB5207">
        <v>110.1</v>
      </c>
      <c r="AC5207">
        <v>121.94</v>
      </c>
      <c r="AD5207">
        <v>97.29</v>
      </c>
      <c r="AE5207">
        <v>101.72</v>
      </c>
    </row>
    <row r="5208" spans="1:31">
      <c r="A5208" t="s">
        <v>31</v>
      </c>
      <c r="B5208" t="s">
        <v>10407</v>
      </c>
      <c r="C5208" t="s">
        <v>10408</v>
      </c>
      <c r="D5208" t="s">
        <v>34</v>
      </c>
      <c r="E5208">
        <v>122.08</v>
      </c>
      <c r="F5208">
        <v>93.51</v>
      </c>
      <c r="G5208">
        <v>88.28</v>
      </c>
      <c r="H5208">
        <v>95.82</v>
      </c>
      <c r="I5208">
        <v>108.67</v>
      </c>
      <c r="J5208">
        <v>103.62</v>
      </c>
      <c r="K5208">
        <v>83.39</v>
      </c>
      <c r="L5208">
        <v>93.81</v>
      </c>
      <c r="M5208">
        <v>88.66</v>
      </c>
      <c r="N5208">
        <v>85.76</v>
      </c>
      <c r="O5208">
        <v>85.79</v>
      </c>
      <c r="P5208">
        <v>96.94</v>
      </c>
      <c r="Q5208">
        <v>92.03</v>
      </c>
      <c r="R5208">
        <v>90.39</v>
      </c>
      <c r="S5208">
        <v>96.76</v>
      </c>
      <c r="T5208">
        <v>92.6</v>
      </c>
      <c r="U5208">
        <v>86.16</v>
      </c>
      <c r="V5208">
        <v>91.34</v>
      </c>
      <c r="W5208">
        <v>90.35</v>
      </c>
      <c r="X5208">
        <v>85.79</v>
      </c>
      <c r="Y5208">
        <v>82.65</v>
      </c>
      <c r="Z5208">
        <v>82.65</v>
      </c>
      <c r="AA5208">
        <v>102.24</v>
      </c>
      <c r="AB5208">
        <v>95.3</v>
      </c>
      <c r="AC5208">
        <v>104.92</v>
      </c>
      <c r="AD5208">
        <v>84.36</v>
      </c>
      <c r="AE5208">
        <v>89.62</v>
      </c>
    </row>
    <row r="5209" spans="1:31">
      <c r="A5209" t="s">
        <v>31</v>
      </c>
      <c r="B5209" t="s">
        <v>10409</v>
      </c>
      <c r="C5209" t="s">
        <v>10410</v>
      </c>
      <c r="D5209" t="s">
        <v>34</v>
      </c>
      <c r="E5209">
        <v>101.5</v>
      </c>
      <c r="F5209">
        <v>77.39</v>
      </c>
      <c r="G5209">
        <v>74.599999999999994</v>
      </c>
      <c r="H5209">
        <v>80.069999999999993</v>
      </c>
      <c r="I5209">
        <v>94.88</v>
      </c>
      <c r="J5209">
        <v>81.819999999999993</v>
      </c>
      <c r="K5209">
        <v>70.790000000000006</v>
      </c>
      <c r="L5209">
        <v>79.89</v>
      </c>
      <c r="M5209">
        <v>75.900000000000006</v>
      </c>
      <c r="N5209">
        <v>70.56</v>
      </c>
      <c r="O5209">
        <v>71.819999999999993</v>
      </c>
      <c r="P5209">
        <v>81.8</v>
      </c>
      <c r="Q5209">
        <v>77.36</v>
      </c>
      <c r="R5209">
        <v>80.33</v>
      </c>
      <c r="S5209">
        <v>83.08</v>
      </c>
      <c r="T5209">
        <v>81.819999999999993</v>
      </c>
      <c r="U5209">
        <v>74.33</v>
      </c>
      <c r="V5209">
        <v>76.27</v>
      </c>
      <c r="W5209">
        <v>76.89</v>
      </c>
      <c r="X5209">
        <v>70.77</v>
      </c>
      <c r="Y5209">
        <v>70.709999999999994</v>
      </c>
      <c r="Z5209">
        <v>70.61</v>
      </c>
      <c r="AA5209">
        <v>89.2</v>
      </c>
      <c r="AB5209">
        <v>81.86</v>
      </c>
      <c r="AC5209">
        <v>91.9</v>
      </c>
      <c r="AD5209">
        <v>71.98</v>
      </c>
      <c r="AE5209">
        <v>73.16</v>
      </c>
    </row>
    <row r="5210" spans="1:31">
      <c r="A5210" t="s">
        <v>31</v>
      </c>
      <c r="B5210" t="s">
        <v>10411</v>
      </c>
      <c r="C5210" t="s">
        <v>10412</v>
      </c>
      <c r="D5210" t="s">
        <v>34</v>
      </c>
      <c r="E5210">
        <v>84.35</v>
      </c>
      <c r="F5210">
        <v>64.44</v>
      </c>
      <c r="G5210">
        <v>61.61</v>
      </c>
      <c r="H5210">
        <v>66.45</v>
      </c>
      <c r="I5210">
        <v>77.58</v>
      </c>
      <c r="J5210">
        <v>69.209999999999994</v>
      </c>
      <c r="K5210">
        <v>58.43</v>
      </c>
      <c r="L5210">
        <v>65.84</v>
      </c>
      <c r="M5210">
        <v>62.42</v>
      </c>
      <c r="N5210">
        <v>58.86</v>
      </c>
      <c r="O5210">
        <v>59.64</v>
      </c>
      <c r="P5210">
        <v>67.64</v>
      </c>
      <c r="Q5210">
        <v>64.08</v>
      </c>
      <c r="R5210">
        <v>65.31</v>
      </c>
      <c r="S5210">
        <v>68.33</v>
      </c>
      <c r="T5210">
        <v>66.62</v>
      </c>
      <c r="U5210">
        <v>61.02</v>
      </c>
      <c r="V5210">
        <v>63.26</v>
      </c>
      <c r="W5210">
        <v>63.36</v>
      </c>
      <c r="X5210">
        <v>58.94</v>
      </c>
      <c r="Y5210">
        <v>58.19</v>
      </c>
      <c r="Z5210">
        <v>58.14</v>
      </c>
      <c r="AA5210">
        <v>72.959999999999994</v>
      </c>
      <c r="AB5210">
        <v>67.290000000000006</v>
      </c>
      <c r="AC5210">
        <v>75.069999999999993</v>
      </c>
      <c r="AD5210">
        <v>59.29</v>
      </c>
      <c r="AE5210">
        <v>61.2</v>
      </c>
    </row>
    <row r="5211" spans="1:31">
      <c r="A5211" t="s">
        <v>31</v>
      </c>
      <c r="B5211" t="s">
        <v>10413</v>
      </c>
      <c r="C5211" t="s">
        <v>10414</v>
      </c>
      <c r="D5211" t="s">
        <v>34</v>
      </c>
      <c r="E5211">
        <v>235.75</v>
      </c>
      <c r="F5211">
        <v>180.1</v>
      </c>
      <c r="G5211">
        <v>171.29</v>
      </c>
      <c r="H5211">
        <v>186.04</v>
      </c>
      <c r="I5211">
        <v>215.66</v>
      </c>
      <c r="J5211">
        <v>194.14</v>
      </c>
      <c r="K5211">
        <v>163.04</v>
      </c>
      <c r="L5211">
        <v>183.3</v>
      </c>
      <c r="M5211">
        <v>173.66</v>
      </c>
      <c r="N5211">
        <v>164.56</v>
      </c>
      <c r="O5211">
        <v>166.46</v>
      </c>
      <c r="P5211">
        <v>188.69</v>
      </c>
      <c r="Q5211">
        <v>179.3</v>
      </c>
      <c r="R5211">
        <v>182.17</v>
      </c>
      <c r="S5211">
        <v>191.05</v>
      </c>
      <c r="T5211">
        <v>185.25</v>
      </c>
      <c r="U5211">
        <v>170.17</v>
      </c>
      <c r="V5211">
        <v>176.35</v>
      </c>
      <c r="W5211">
        <v>176.07</v>
      </c>
      <c r="X5211">
        <v>163.95</v>
      </c>
      <c r="Y5211">
        <v>161.72999999999999</v>
      </c>
      <c r="Z5211">
        <v>162.02000000000001</v>
      </c>
      <c r="AA5211">
        <v>203.51</v>
      </c>
      <c r="AB5211">
        <v>187.86</v>
      </c>
      <c r="AC5211">
        <v>209.57</v>
      </c>
      <c r="AD5211">
        <v>164.97</v>
      </c>
      <c r="AE5211">
        <v>171.38</v>
      </c>
    </row>
    <row r="5212" spans="1:31">
      <c r="A5212" t="s">
        <v>31</v>
      </c>
      <c r="B5212" t="s">
        <v>10415</v>
      </c>
      <c r="C5212" t="s">
        <v>10416</v>
      </c>
      <c r="D5212" t="s">
        <v>34</v>
      </c>
      <c r="E5212">
        <v>173.49</v>
      </c>
      <c r="F5212">
        <v>132.87</v>
      </c>
      <c r="G5212">
        <v>125.18</v>
      </c>
      <c r="H5212">
        <v>136.47</v>
      </c>
      <c r="I5212">
        <v>154.12</v>
      </c>
      <c r="J5212">
        <v>148.1</v>
      </c>
      <c r="K5212">
        <v>118.55</v>
      </c>
      <c r="L5212">
        <v>133.07</v>
      </c>
      <c r="M5212">
        <v>125.73</v>
      </c>
      <c r="N5212">
        <v>122.15</v>
      </c>
      <c r="O5212">
        <v>122.31</v>
      </c>
      <c r="P5212">
        <v>137.71</v>
      </c>
      <c r="Q5212">
        <v>131.02000000000001</v>
      </c>
      <c r="R5212">
        <v>128.29</v>
      </c>
      <c r="S5212">
        <v>137.6</v>
      </c>
      <c r="T5212">
        <v>131.32</v>
      </c>
      <c r="U5212">
        <v>122.4</v>
      </c>
      <c r="V5212">
        <v>129.97</v>
      </c>
      <c r="W5212">
        <v>128.24</v>
      </c>
      <c r="X5212">
        <v>121.78</v>
      </c>
      <c r="Y5212">
        <v>116.95</v>
      </c>
      <c r="Z5212">
        <v>117.41</v>
      </c>
      <c r="AA5212">
        <v>145.09</v>
      </c>
      <c r="AB5212">
        <v>135.62</v>
      </c>
      <c r="AC5212">
        <v>148.94999999999999</v>
      </c>
      <c r="AD5212">
        <v>119.72</v>
      </c>
      <c r="AE5212">
        <v>127.75</v>
      </c>
    </row>
    <row r="5213" spans="1:31">
      <c r="A5213" t="s">
        <v>31</v>
      </c>
      <c r="B5213" t="s">
        <v>10417</v>
      </c>
      <c r="C5213" t="s">
        <v>10418</v>
      </c>
      <c r="D5213" t="s">
        <v>34</v>
      </c>
      <c r="E5213">
        <v>155.74</v>
      </c>
      <c r="F5213">
        <v>119.47</v>
      </c>
      <c r="G5213">
        <v>111.47</v>
      </c>
      <c r="H5213">
        <v>122.41</v>
      </c>
      <c r="I5213">
        <v>135.94999999999999</v>
      </c>
      <c r="J5213">
        <v>134.97</v>
      </c>
      <c r="K5213">
        <v>105.66</v>
      </c>
      <c r="L5213">
        <v>118.35</v>
      </c>
      <c r="M5213">
        <v>111.55</v>
      </c>
      <c r="N5213">
        <v>109.96</v>
      </c>
      <c r="O5213">
        <v>109.56</v>
      </c>
      <c r="P5213">
        <v>122.95</v>
      </c>
      <c r="Q5213">
        <v>117.31</v>
      </c>
      <c r="R5213">
        <v>112.73</v>
      </c>
      <c r="S5213">
        <v>122.39</v>
      </c>
      <c r="T5213">
        <v>115.37</v>
      </c>
      <c r="U5213">
        <v>108.54</v>
      </c>
      <c r="V5213">
        <v>116.28</v>
      </c>
      <c r="W5213">
        <v>113.92</v>
      </c>
      <c r="X5213">
        <v>109.25</v>
      </c>
      <c r="Y5213">
        <v>103.84</v>
      </c>
      <c r="Z5213">
        <v>104.36</v>
      </c>
      <c r="AA5213">
        <v>128.25</v>
      </c>
      <c r="AB5213">
        <v>120.42</v>
      </c>
      <c r="AC5213">
        <v>131.56</v>
      </c>
      <c r="AD5213">
        <v>106.37</v>
      </c>
      <c r="AE5213">
        <v>115.35</v>
      </c>
    </row>
    <row r="5214" spans="1:31">
      <c r="A5214" t="s">
        <v>31</v>
      </c>
      <c r="B5214" t="s">
        <v>10419</v>
      </c>
      <c r="C5214" t="s">
        <v>10420</v>
      </c>
      <c r="D5214" t="s">
        <v>34</v>
      </c>
      <c r="E5214">
        <v>160.04</v>
      </c>
      <c r="F5214">
        <v>161.97</v>
      </c>
      <c r="G5214">
        <v>170.26</v>
      </c>
      <c r="H5214">
        <v>158.01</v>
      </c>
      <c r="I5214">
        <v>208.83</v>
      </c>
      <c r="J5214">
        <v>179.65</v>
      </c>
      <c r="K5214">
        <v>202.72</v>
      </c>
      <c r="L5214">
        <v>199.37</v>
      </c>
      <c r="M5214">
        <v>169.86</v>
      </c>
      <c r="N5214">
        <v>183.58</v>
      </c>
      <c r="O5214">
        <v>260.45</v>
      </c>
      <c r="P5214">
        <v>176.81</v>
      </c>
      <c r="Q5214">
        <v>158.25</v>
      </c>
      <c r="R5214">
        <v>165.32</v>
      </c>
      <c r="S5214">
        <v>128.25</v>
      </c>
      <c r="T5214">
        <v>174.42</v>
      </c>
      <c r="U5214">
        <v>152.83000000000001</v>
      </c>
      <c r="V5214">
        <v>206.64</v>
      </c>
      <c r="W5214">
        <v>178.51</v>
      </c>
      <c r="X5214">
        <v>185.53</v>
      </c>
      <c r="Y5214">
        <v>157.74</v>
      </c>
      <c r="Z5214">
        <v>151.6</v>
      </c>
      <c r="AA5214">
        <v>181.87</v>
      </c>
      <c r="AB5214">
        <v>212.12</v>
      </c>
      <c r="AC5214">
        <v>186.51</v>
      </c>
      <c r="AD5214">
        <v>192.33</v>
      </c>
      <c r="AE5214">
        <v>174.47</v>
      </c>
    </row>
    <row r="5215" spans="1:31">
      <c r="A5215" t="s">
        <v>31</v>
      </c>
      <c r="B5215" t="s">
        <v>10421</v>
      </c>
      <c r="C5215" t="s">
        <v>10422</v>
      </c>
      <c r="D5215" t="s">
        <v>34</v>
      </c>
      <c r="E5215">
        <v>191.38</v>
      </c>
      <c r="F5215">
        <v>189.9</v>
      </c>
      <c r="G5215">
        <v>199.29</v>
      </c>
      <c r="H5215">
        <v>182.53</v>
      </c>
      <c r="I5215">
        <v>249.87</v>
      </c>
      <c r="J5215">
        <v>210.56</v>
      </c>
      <c r="K5215">
        <v>240.33</v>
      </c>
      <c r="L5215">
        <v>235.64</v>
      </c>
      <c r="M5215">
        <v>205.22</v>
      </c>
      <c r="N5215">
        <v>217.67</v>
      </c>
      <c r="O5215">
        <v>309.24</v>
      </c>
      <c r="P5215">
        <v>210.05</v>
      </c>
      <c r="Q5215">
        <v>185.02</v>
      </c>
      <c r="R5215">
        <v>196.3</v>
      </c>
      <c r="S5215">
        <v>156.41</v>
      </c>
      <c r="T5215">
        <v>203.99</v>
      </c>
      <c r="U5215">
        <v>180.42</v>
      </c>
      <c r="V5215">
        <v>249.96</v>
      </c>
      <c r="W5215">
        <v>219.27</v>
      </c>
      <c r="X5215">
        <v>212.61</v>
      </c>
      <c r="Y5215">
        <v>183.79</v>
      </c>
      <c r="Z5215">
        <v>177.1</v>
      </c>
      <c r="AA5215">
        <v>208.45</v>
      </c>
      <c r="AB5215">
        <v>247.88</v>
      </c>
      <c r="AC5215">
        <v>218.92</v>
      </c>
      <c r="AD5215">
        <v>229.89</v>
      </c>
      <c r="AE5215">
        <v>204.87</v>
      </c>
    </row>
    <row r="5216" spans="1:31">
      <c r="A5216" t="s">
        <v>31</v>
      </c>
      <c r="B5216" t="s">
        <v>10423</v>
      </c>
      <c r="C5216" t="s">
        <v>10424</v>
      </c>
      <c r="D5216" t="s">
        <v>34</v>
      </c>
      <c r="E5216">
        <v>247.78</v>
      </c>
      <c r="F5216">
        <v>239.04</v>
      </c>
      <c r="G5216">
        <v>252.47</v>
      </c>
      <c r="H5216">
        <v>227.21</v>
      </c>
      <c r="I5216">
        <v>321.48</v>
      </c>
      <c r="J5216">
        <v>266.02999999999997</v>
      </c>
      <c r="K5216">
        <v>306.3</v>
      </c>
      <c r="L5216">
        <v>299.88</v>
      </c>
      <c r="M5216">
        <v>267.48</v>
      </c>
      <c r="N5216">
        <v>275.83999999999997</v>
      </c>
      <c r="O5216">
        <v>389.98</v>
      </c>
      <c r="P5216">
        <v>268.33999999999997</v>
      </c>
      <c r="Q5216">
        <v>233.61</v>
      </c>
      <c r="R5216">
        <v>252.19</v>
      </c>
      <c r="S5216">
        <v>206.6</v>
      </c>
      <c r="T5216">
        <v>257.26</v>
      </c>
      <c r="U5216">
        <v>230.04</v>
      </c>
      <c r="V5216">
        <v>325.64999999999998</v>
      </c>
      <c r="W5216">
        <v>292.26</v>
      </c>
      <c r="X5216">
        <v>261.58</v>
      </c>
      <c r="Y5216">
        <v>232.62</v>
      </c>
      <c r="Z5216">
        <v>226.07</v>
      </c>
      <c r="AA5216">
        <v>257.61</v>
      </c>
      <c r="AB5216">
        <v>312.67</v>
      </c>
      <c r="AC5216">
        <v>274.94</v>
      </c>
      <c r="AD5216">
        <v>296.67</v>
      </c>
      <c r="AE5216">
        <v>258.16000000000003</v>
      </c>
    </row>
    <row r="5217" spans="1:31">
      <c r="A5217" t="s">
        <v>31</v>
      </c>
      <c r="B5217" t="s">
        <v>10425</v>
      </c>
      <c r="C5217" t="s">
        <v>10426</v>
      </c>
      <c r="D5217" t="s">
        <v>34</v>
      </c>
      <c r="E5217">
        <v>164.3</v>
      </c>
      <c r="F5217">
        <v>165.36</v>
      </c>
      <c r="G5217">
        <v>174.5</v>
      </c>
      <c r="H5217">
        <v>161.53</v>
      </c>
      <c r="I5217">
        <v>213.62</v>
      </c>
      <c r="J5217">
        <v>183.81</v>
      </c>
      <c r="K5217">
        <v>207.24</v>
      </c>
      <c r="L5217">
        <v>203.93</v>
      </c>
      <c r="M5217">
        <v>174.16</v>
      </c>
      <c r="N5217">
        <v>187.09</v>
      </c>
      <c r="O5217">
        <v>264.60000000000002</v>
      </c>
      <c r="P5217">
        <v>180.78</v>
      </c>
      <c r="Q5217">
        <v>162.03</v>
      </c>
      <c r="R5217">
        <v>169.58</v>
      </c>
      <c r="S5217">
        <v>131.9</v>
      </c>
      <c r="T5217">
        <v>178.43</v>
      </c>
      <c r="U5217">
        <v>156.58000000000001</v>
      </c>
      <c r="V5217">
        <v>211.72</v>
      </c>
      <c r="W5217">
        <v>183.93</v>
      </c>
      <c r="X5217">
        <v>189.31</v>
      </c>
      <c r="Y5217">
        <v>161.94999999999999</v>
      </c>
      <c r="Z5217">
        <v>156.16</v>
      </c>
      <c r="AA5217">
        <v>185.94</v>
      </c>
      <c r="AB5217">
        <v>217.13</v>
      </c>
      <c r="AC5217">
        <v>190.09</v>
      </c>
      <c r="AD5217">
        <v>197.17</v>
      </c>
      <c r="AE5217">
        <v>178.13</v>
      </c>
    </row>
    <row r="5218" spans="1:31">
      <c r="A5218" t="s">
        <v>31</v>
      </c>
      <c r="B5218" t="s">
        <v>10427</v>
      </c>
      <c r="C5218" t="s">
        <v>10428</v>
      </c>
      <c r="D5218" t="s">
        <v>34</v>
      </c>
      <c r="E5218">
        <v>165.82</v>
      </c>
      <c r="F5218">
        <v>168.3</v>
      </c>
      <c r="G5218">
        <v>175</v>
      </c>
      <c r="H5218">
        <v>161.97</v>
      </c>
      <c r="I5218">
        <v>218.71</v>
      </c>
      <c r="J5218">
        <v>185.75</v>
      </c>
      <c r="K5218">
        <v>211.29</v>
      </c>
      <c r="L5218">
        <v>207.47</v>
      </c>
      <c r="M5218">
        <v>177.9</v>
      </c>
      <c r="N5218">
        <v>192.89</v>
      </c>
      <c r="O5218">
        <v>275.87</v>
      </c>
      <c r="P5218">
        <v>184.58</v>
      </c>
      <c r="Q5218">
        <v>163.02000000000001</v>
      </c>
      <c r="R5218">
        <v>171.09</v>
      </c>
      <c r="S5218">
        <v>134.15</v>
      </c>
      <c r="T5218">
        <v>180.27</v>
      </c>
      <c r="U5218">
        <v>158.13</v>
      </c>
      <c r="V5218">
        <v>217.01</v>
      </c>
      <c r="W5218">
        <v>186.77</v>
      </c>
      <c r="X5218">
        <v>190.58</v>
      </c>
      <c r="Y5218">
        <v>160.96</v>
      </c>
      <c r="Z5218">
        <v>153.69</v>
      </c>
      <c r="AA5218">
        <v>185.91</v>
      </c>
      <c r="AB5218">
        <v>218.7</v>
      </c>
      <c r="AC5218">
        <v>194.65</v>
      </c>
      <c r="AD5218">
        <v>200.33</v>
      </c>
      <c r="AE5218">
        <v>181.4</v>
      </c>
    </row>
    <row r="5219" spans="1:31">
      <c r="A5219" t="s">
        <v>31</v>
      </c>
      <c r="B5219" t="s">
        <v>10429</v>
      </c>
      <c r="C5219" t="s">
        <v>10430</v>
      </c>
      <c r="D5219" t="s">
        <v>34</v>
      </c>
      <c r="E5219">
        <v>140.97999999999999</v>
      </c>
      <c r="F5219">
        <v>145.94</v>
      </c>
      <c r="G5219">
        <v>152.04</v>
      </c>
      <c r="H5219">
        <v>142.63</v>
      </c>
      <c r="I5219">
        <v>185.75</v>
      </c>
      <c r="J5219">
        <v>161.13999999999999</v>
      </c>
      <c r="K5219">
        <v>181.18</v>
      </c>
      <c r="L5219">
        <v>178.41</v>
      </c>
      <c r="M5219">
        <v>149.57</v>
      </c>
      <c r="N5219">
        <v>165.35</v>
      </c>
      <c r="O5219">
        <v>236.1</v>
      </c>
      <c r="P5219">
        <v>157.91999999999999</v>
      </c>
      <c r="Q5219">
        <v>141.80000000000001</v>
      </c>
      <c r="R5219">
        <v>146.5</v>
      </c>
      <c r="S5219">
        <v>111.67</v>
      </c>
      <c r="T5219">
        <v>156.69999999999999</v>
      </c>
      <c r="U5219">
        <v>136.19999999999999</v>
      </c>
      <c r="V5219">
        <v>182.23</v>
      </c>
      <c r="W5219">
        <v>154.27000000000001</v>
      </c>
      <c r="X5219">
        <v>169.07</v>
      </c>
      <c r="Y5219">
        <v>140.54</v>
      </c>
      <c r="Z5219">
        <v>133.88999999999999</v>
      </c>
      <c r="AA5219">
        <v>164.94</v>
      </c>
      <c r="AB5219">
        <v>190.3</v>
      </c>
      <c r="AC5219">
        <v>168.57</v>
      </c>
      <c r="AD5219">
        <v>170.33</v>
      </c>
      <c r="AE5219">
        <v>157.08000000000001</v>
      </c>
    </row>
    <row r="5220" spans="1:31">
      <c r="A5220" t="s">
        <v>31</v>
      </c>
      <c r="B5220" t="s">
        <v>10431</v>
      </c>
      <c r="C5220" t="s">
        <v>10432</v>
      </c>
      <c r="D5220" t="s">
        <v>34</v>
      </c>
      <c r="E5220">
        <v>211.29</v>
      </c>
      <c r="F5220">
        <v>208.18</v>
      </c>
      <c r="G5220">
        <v>217.83</v>
      </c>
      <c r="H5220">
        <v>197.86</v>
      </c>
      <c r="I5220">
        <v>276.95999999999998</v>
      </c>
      <c r="J5220">
        <v>230.62</v>
      </c>
      <c r="K5220">
        <v>264.8</v>
      </c>
      <c r="L5220">
        <v>259.66000000000003</v>
      </c>
      <c r="M5220">
        <v>228.44</v>
      </c>
      <c r="N5220">
        <v>240.39</v>
      </c>
      <c r="O5220">
        <v>342.14</v>
      </c>
      <c r="P5220">
        <v>231.97</v>
      </c>
      <c r="Q5220">
        <v>202.24</v>
      </c>
      <c r="R5220">
        <v>216.2</v>
      </c>
      <c r="S5220">
        <v>174.81</v>
      </c>
      <c r="T5220">
        <v>223.43</v>
      </c>
      <c r="U5220">
        <v>198.22</v>
      </c>
      <c r="V5220">
        <v>278.57</v>
      </c>
      <c r="W5220">
        <v>245.88</v>
      </c>
      <c r="X5220">
        <v>230.16</v>
      </c>
      <c r="Y5220">
        <v>200.06</v>
      </c>
      <c r="Z5220">
        <v>192.75</v>
      </c>
      <c r="AA5220">
        <v>225.48</v>
      </c>
      <c r="AB5220">
        <v>271.02</v>
      </c>
      <c r="AC5220">
        <v>240.22</v>
      </c>
      <c r="AD5220">
        <v>254.44</v>
      </c>
      <c r="AE5220">
        <v>224.61</v>
      </c>
    </row>
    <row r="5221" spans="1:31">
      <c r="A5221" t="s">
        <v>31</v>
      </c>
      <c r="B5221" t="s">
        <v>10433</v>
      </c>
      <c r="C5221" t="s">
        <v>10434</v>
      </c>
      <c r="D5221" t="s">
        <v>34</v>
      </c>
      <c r="E5221">
        <v>143.56</v>
      </c>
      <c r="F5221">
        <v>147.99</v>
      </c>
      <c r="G5221">
        <v>154.6</v>
      </c>
      <c r="H5221">
        <v>144.77000000000001</v>
      </c>
      <c r="I5221">
        <v>188.64</v>
      </c>
      <c r="J5221">
        <v>163.66</v>
      </c>
      <c r="K5221">
        <v>183.92</v>
      </c>
      <c r="L5221">
        <v>181.17</v>
      </c>
      <c r="M5221">
        <v>152.16999999999999</v>
      </c>
      <c r="N5221">
        <v>167.47</v>
      </c>
      <c r="O5221">
        <v>238.61</v>
      </c>
      <c r="P5221">
        <v>160.32</v>
      </c>
      <c r="Q5221">
        <v>144.1</v>
      </c>
      <c r="R5221">
        <v>149.08000000000001</v>
      </c>
      <c r="S5221">
        <v>113.89</v>
      </c>
      <c r="T5221">
        <v>159.11000000000001</v>
      </c>
      <c r="U5221">
        <v>138.46</v>
      </c>
      <c r="V5221">
        <v>185.3</v>
      </c>
      <c r="W5221">
        <v>157.55000000000001</v>
      </c>
      <c r="X5221">
        <v>171.36</v>
      </c>
      <c r="Y5221">
        <v>143.09</v>
      </c>
      <c r="Z5221">
        <v>136.65</v>
      </c>
      <c r="AA5221">
        <v>167.4</v>
      </c>
      <c r="AB5221">
        <v>193.33</v>
      </c>
      <c r="AC5221">
        <v>170.74</v>
      </c>
      <c r="AD5221">
        <v>173.26</v>
      </c>
      <c r="AE5221">
        <v>159.29</v>
      </c>
    </row>
    <row r="5222" spans="1:31">
      <c r="A5222" t="s">
        <v>31</v>
      </c>
      <c r="B5222" t="s">
        <v>10435</v>
      </c>
      <c r="C5222" t="s">
        <v>10436</v>
      </c>
      <c r="D5222" t="s">
        <v>34</v>
      </c>
      <c r="E5222">
        <v>150.9</v>
      </c>
      <c r="F5222">
        <v>146.82</v>
      </c>
      <c r="G5222">
        <v>147.78</v>
      </c>
      <c r="H5222">
        <v>133.02000000000001</v>
      </c>
      <c r="I5222">
        <v>203.12</v>
      </c>
      <c r="J5222">
        <v>160.34</v>
      </c>
      <c r="K5222">
        <v>191.32</v>
      </c>
      <c r="L5222">
        <v>184.2</v>
      </c>
      <c r="M5222">
        <v>168.69</v>
      </c>
      <c r="N5222">
        <v>177.35</v>
      </c>
      <c r="O5222">
        <v>259.77999999999997</v>
      </c>
      <c r="P5222">
        <v>167.3</v>
      </c>
      <c r="Q5222">
        <v>138.63999999999999</v>
      </c>
      <c r="R5222">
        <v>152.51</v>
      </c>
      <c r="S5222">
        <v>128.9</v>
      </c>
      <c r="T5222">
        <v>153.13</v>
      </c>
      <c r="U5222">
        <v>138.43</v>
      </c>
      <c r="V5222">
        <v>207.92</v>
      </c>
      <c r="W5222">
        <v>182.9</v>
      </c>
      <c r="X5222">
        <v>152.72999999999999</v>
      </c>
      <c r="Y5222">
        <v>132.81</v>
      </c>
      <c r="Z5222">
        <v>125.13</v>
      </c>
      <c r="AA5222">
        <v>147.41999999999999</v>
      </c>
      <c r="AB5222">
        <v>186.37</v>
      </c>
      <c r="AC5222">
        <v>172.58</v>
      </c>
      <c r="AD5222">
        <v>183.64</v>
      </c>
      <c r="AE5222">
        <v>159.77000000000001</v>
      </c>
    </row>
    <row r="5223" spans="1:31">
      <c r="A5223" t="s">
        <v>31</v>
      </c>
      <c r="B5223" t="s">
        <v>10437</v>
      </c>
      <c r="C5223" t="s">
        <v>10438</v>
      </c>
      <c r="D5223" t="s">
        <v>34</v>
      </c>
      <c r="E5223">
        <v>124.63</v>
      </c>
      <c r="F5223">
        <v>123.02</v>
      </c>
      <c r="G5223">
        <v>123.9</v>
      </c>
      <c r="H5223">
        <v>112.68</v>
      </c>
      <c r="I5223">
        <v>167.81</v>
      </c>
      <c r="J5223">
        <v>134.34</v>
      </c>
      <c r="K5223">
        <v>159.05000000000001</v>
      </c>
      <c r="L5223">
        <v>153.44999999999999</v>
      </c>
      <c r="M5223">
        <v>138.47</v>
      </c>
      <c r="N5223">
        <v>147.46</v>
      </c>
      <c r="O5223">
        <v>215.91</v>
      </c>
      <c r="P5223">
        <v>138.88</v>
      </c>
      <c r="Q5223">
        <v>116.39</v>
      </c>
      <c r="R5223">
        <v>126.58</v>
      </c>
      <c r="S5223">
        <v>105.14</v>
      </c>
      <c r="T5223">
        <v>128.51</v>
      </c>
      <c r="U5223">
        <v>115.38</v>
      </c>
      <c r="V5223">
        <v>170.58</v>
      </c>
      <c r="W5223">
        <v>148.53</v>
      </c>
      <c r="X5223">
        <v>130.26</v>
      </c>
      <c r="Y5223">
        <v>111.74</v>
      </c>
      <c r="Z5223">
        <v>105.07</v>
      </c>
      <c r="AA5223">
        <v>125.72</v>
      </c>
      <c r="AB5223">
        <v>156.49</v>
      </c>
      <c r="AC5223">
        <v>144.49</v>
      </c>
      <c r="AD5223">
        <v>151.78</v>
      </c>
      <c r="AE5223">
        <v>133.71</v>
      </c>
    </row>
    <row r="5224" spans="1:31">
      <c r="A5224" t="s">
        <v>31</v>
      </c>
      <c r="B5224" t="s">
        <v>10439</v>
      </c>
      <c r="C5224" t="s">
        <v>10440</v>
      </c>
      <c r="D5224" t="s">
        <v>34</v>
      </c>
      <c r="E5224">
        <v>195.05</v>
      </c>
      <c r="F5224">
        <v>186.07</v>
      </c>
      <c r="G5224">
        <v>188.54</v>
      </c>
      <c r="H5224">
        <v>167.57</v>
      </c>
      <c r="I5224">
        <v>260.89</v>
      </c>
      <c r="J5224">
        <v>203.89</v>
      </c>
      <c r="K5224">
        <v>244.35</v>
      </c>
      <c r="L5224">
        <v>235.19</v>
      </c>
      <c r="M5224">
        <v>218.51</v>
      </c>
      <c r="N5224">
        <v>225.37</v>
      </c>
      <c r="O5224">
        <v>328.64</v>
      </c>
      <c r="P5224">
        <v>214.02</v>
      </c>
      <c r="Q5224">
        <v>176.34</v>
      </c>
      <c r="R5224">
        <v>196.16</v>
      </c>
      <c r="S5224">
        <v>168.49</v>
      </c>
      <c r="T5224">
        <v>194.57</v>
      </c>
      <c r="U5224">
        <v>177.18</v>
      </c>
      <c r="V5224">
        <v>269.02</v>
      </c>
      <c r="W5224">
        <v>240.4</v>
      </c>
      <c r="X5224">
        <v>190.71</v>
      </c>
      <c r="Y5224">
        <v>169.52</v>
      </c>
      <c r="Z5224">
        <v>161</v>
      </c>
      <c r="AA5224">
        <v>184.79</v>
      </c>
      <c r="AB5224">
        <v>236.83</v>
      </c>
      <c r="AC5224">
        <v>218.21</v>
      </c>
      <c r="AD5224">
        <v>236.61</v>
      </c>
      <c r="AE5224">
        <v>202.59</v>
      </c>
    </row>
    <row r="5225" spans="1:31">
      <c r="A5225" t="s">
        <v>31</v>
      </c>
      <c r="B5225" t="s">
        <v>10441</v>
      </c>
      <c r="C5225" t="s">
        <v>10442</v>
      </c>
      <c r="D5225" t="s">
        <v>34</v>
      </c>
      <c r="E5225">
        <v>127.56</v>
      </c>
      <c r="F5225">
        <v>125.33</v>
      </c>
      <c r="G5225">
        <v>126.8</v>
      </c>
      <c r="H5225">
        <v>115.1</v>
      </c>
      <c r="I5225">
        <v>171.08</v>
      </c>
      <c r="J5225">
        <v>137.19</v>
      </c>
      <c r="K5225">
        <v>162.15</v>
      </c>
      <c r="L5225">
        <v>156.56</v>
      </c>
      <c r="M5225">
        <v>141.41</v>
      </c>
      <c r="N5225">
        <v>149.88</v>
      </c>
      <c r="O5225">
        <v>218.75</v>
      </c>
      <c r="P5225">
        <v>141.6</v>
      </c>
      <c r="Q5225">
        <v>118.98</v>
      </c>
      <c r="R5225">
        <v>129.5</v>
      </c>
      <c r="S5225">
        <v>107.65</v>
      </c>
      <c r="T5225">
        <v>131.24</v>
      </c>
      <c r="U5225">
        <v>117.94</v>
      </c>
      <c r="V5225">
        <v>174.08</v>
      </c>
      <c r="W5225">
        <v>152.22999999999999</v>
      </c>
      <c r="X5225">
        <v>132.82</v>
      </c>
      <c r="Y5225">
        <v>114.64</v>
      </c>
      <c r="Z5225">
        <v>108.17</v>
      </c>
      <c r="AA5225">
        <v>128.5</v>
      </c>
      <c r="AB5225">
        <v>159.94999999999999</v>
      </c>
      <c r="AC5225">
        <v>146.93</v>
      </c>
      <c r="AD5225">
        <v>155.09</v>
      </c>
      <c r="AE5225">
        <v>136.22</v>
      </c>
    </row>
    <row r="5226" spans="1:31">
      <c r="A5226" t="s">
        <v>31</v>
      </c>
      <c r="B5226" t="s">
        <v>10443</v>
      </c>
      <c r="C5226" t="s">
        <v>10444</v>
      </c>
      <c r="D5226" t="s">
        <v>34</v>
      </c>
      <c r="E5226">
        <v>127.86</v>
      </c>
      <c r="F5226">
        <v>127.23</v>
      </c>
      <c r="G5226">
        <v>126.01</v>
      </c>
      <c r="H5226">
        <v>114.54</v>
      </c>
      <c r="I5226">
        <v>174.79</v>
      </c>
      <c r="J5226">
        <v>137.97999999999999</v>
      </c>
      <c r="K5226">
        <v>164.94</v>
      </c>
      <c r="L5226">
        <v>158.72999999999999</v>
      </c>
      <c r="M5226">
        <v>143.91</v>
      </c>
      <c r="N5226">
        <v>154.65</v>
      </c>
      <c r="O5226">
        <v>228.86</v>
      </c>
      <c r="P5226">
        <v>144.19</v>
      </c>
      <c r="Q5226">
        <v>118.86</v>
      </c>
      <c r="R5226">
        <v>129.82</v>
      </c>
      <c r="S5226">
        <v>108.8</v>
      </c>
      <c r="T5226">
        <v>131.80000000000001</v>
      </c>
      <c r="U5226">
        <v>118.37</v>
      </c>
      <c r="V5226">
        <v>177.98</v>
      </c>
      <c r="W5226">
        <v>153.61000000000001</v>
      </c>
      <c r="X5226">
        <v>132.94</v>
      </c>
      <c r="Y5226">
        <v>112.47</v>
      </c>
      <c r="Z5226">
        <v>104.42</v>
      </c>
      <c r="AA5226">
        <v>127.28</v>
      </c>
      <c r="AB5226">
        <v>160.13999999999999</v>
      </c>
      <c r="AC5226">
        <v>150.43</v>
      </c>
      <c r="AD5226">
        <v>156.93</v>
      </c>
      <c r="AE5226">
        <v>138.44999999999999</v>
      </c>
    </row>
    <row r="5227" spans="1:31">
      <c r="A5227" t="s">
        <v>31</v>
      </c>
      <c r="B5227" t="s">
        <v>10445</v>
      </c>
      <c r="C5227" t="s">
        <v>10446</v>
      </c>
      <c r="D5227" t="s">
        <v>34</v>
      </c>
      <c r="E5227">
        <v>108.08</v>
      </c>
      <c r="F5227">
        <v>108.99</v>
      </c>
      <c r="G5227">
        <v>108.22</v>
      </c>
      <c r="H5227">
        <v>99.39</v>
      </c>
      <c r="I5227">
        <v>147.56</v>
      </c>
      <c r="J5227">
        <v>118.28</v>
      </c>
      <c r="K5227">
        <v>140.16999999999999</v>
      </c>
      <c r="L5227">
        <v>135.18</v>
      </c>
      <c r="M5227">
        <v>120.72</v>
      </c>
      <c r="N5227">
        <v>131.31</v>
      </c>
      <c r="O5227">
        <v>194</v>
      </c>
      <c r="P5227">
        <v>122.34</v>
      </c>
      <c r="Q5227">
        <v>102.17</v>
      </c>
      <c r="R5227">
        <v>110.27</v>
      </c>
      <c r="S5227">
        <v>90.71</v>
      </c>
      <c r="T5227">
        <v>113.17</v>
      </c>
      <c r="U5227">
        <v>100.97</v>
      </c>
      <c r="V5227">
        <v>149.18</v>
      </c>
      <c r="W5227">
        <v>127.49</v>
      </c>
      <c r="X5227">
        <v>116.02</v>
      </c>
      <c r="Y5227">
        <v>97.03</v>
      </c>
      <c r="Z5227">
        <v>90.04</v>
      </c>
      <c r="AA5227">
        <v>111.19</v>
      </c>
      <c r="AB5227">
        <v>137.63</v>
      </c>
      <c r="AC5227">
        <v>128.66</v>
      </c>
      <c r="AD5227">
        <v>132.63</v>
      </c>
      <c r="AE5227">
        <v>118.46</v>
      </c>
    </row>
    <row r="5228" spans="1:31">
      <c r="A5228" t="s">
        <v>31</v>
      </c>
      <c r="B5228" t="s">
        <v>10447</v>
      </c>
      <c r="C5228" t="s">
        <v>10448</v>
      </c>
      <c r="D5228" t="s">
        <v>34</v>
      </c>
      <c r="E5228">
        <v>161.9</v>
      </c>
      <c r="F5228">
        <v>157.88</v>
      </c>
      <c r="G5228">
        <v>157.26</v>
      </c>
      <c r="H5228">
        <v>140.99</v>
      </c>
      <c r="I5228">
        <v>220.14</v>
      </c>
      <c r="J5228">
        <v>171.74</v>
      </c>
      <c r="K5228">
        <v>206.4</v>
      </c>
      <c r="L5228">
        <v>198.56</v>
      </c>
      <c r="M5228">
        <v>182.88</v>
      </c>
      <c r="N5228">
        <v>192.69</v>
      </c>
      <c r="O5228">
        <v>284.04000000000002</v>
      </c>
      <c r="P5228">
        <v>180.78</v>
      </c>
      <c r="Q5228">
        <v>147.91999999999999</v>
      </c>
      <c r="R5228">
        <v>163.51</v>
      </c>
      <c r="S5228">
        <v>139.56</v>
      </c>
      <c r="T5228">
        <v>163.91</v>
      </c>
      <c r="U5228">
        <v>148.31</v>
      </c>
      <c r="V5228">
        <v>225.96</v>
      </c>
      <c r="W5228">
        <v>198.29</v>
      </c>
      <c r="X5228">
        <v>162.27000000000001</v>
      </c>
      <c r="Y5228">
        <v>140.28</v>
      </c>
      <c r="Z5228">
        <v>131.26</v>
      </c>
      <c r="AA5228">
        <v>155.87</v>
      </c>
      <c r="AB5228">
        <v>199.11</v>
      </c>
      <c r="AC5228">
        <v>186.32</v>
      </c>
      <c r="AD5228">
        <v>198.18</v>
      </c>
      <c r="AE5228">
        <v>171.9</v>
      </c>
    </row>
    <row r="5229" spans="1:31">
      <c r="A5229" t="s">
        <v>31</v>
      </c>
      <c r="B5229" t="s">
        <v>10449</v>
      </c>
      <c r="C5229" t="s">
        <v>10450</v>
      </c>
      <c r="D5229" t="s">
        <v>34</v>
      </c>
      <c r="E5229">
        <v>110.17</v>
      </c>
      <c r="F5229">
        <v>110.63</v>
      </c>
      <c r="G5229">
        <v>110.26</v>
      </c>
      <c r="H5229">
        <v>101.11</v>
      </c>
      <c r="I5229">
        <v>149.88999999999999</v>
      </c>
      <c r="J5229">
        <v>120.31</v>
      </c>
      <c r="K5229">
        <v>142.38999999999999</v>
      </c>
      <c r="L5229">
        <v>137.4</v>
      </c>
      <c r="M5229">
        <v>122.82</v>
      </c>
      <c r="N5229">
        <v>133.03</v>
      </c>
      <c r="O5229">
        <v>196.02</v>
      </c>
      <c r="P5229">
        <v>124.28</v>
      </c>
      <c r="Q5229">
        <v>104.03</v>
      </c>
      <c r="R5229">
        <v>112.34</v>
      </c>
      <c r="S5229">
        <v>92.5</v>
      </c>
      <c r="T5229">
        <v>115.1</v>
      </c>
      <c r="U5229">
        <v>102.78</v>
      </c>
      <c r="V5229">
        <v>151.66</v>
      </c>
      <c r="W5229">
        <v>130.13999999999999</v>
      </c>
      <c r="X5229">
        <v>117.84</v>
      </c>
      <c r="Y5229">
        <v>99.09</v>
      </c>
      <c r="Z5229">
        <v>92.25</v>
      </c>
      <c r="AA5229">
        <v>113.17</v>
      </c>
      <c r="AB5229">
        <v>140.09</v>
      </c>
      <c r="AC5229">
        <v>130.41</v>
      </c>
      <c r="AD5229">
        <v>134.99</v>
      </c>
      <c r="AE5229">
        <v>120.25</v>
      </c>
    </row>
    <row r="5230" spans="1:31">
      <c r="A5230" t="s">
        <v>31</v>
      </c>
      <c r="B5230" t="s">
        <v>10451</v>
      </c>
      <c r="C5230" t="s">
        <v>10452</v>
      </c>
      <c r="D5230" t="s">
        <v>104</v>
      </c>
      <c r="E5230">
        <v>3.97</v>
      </c>
      <c r="F5230">
        <v>3.87</v>
      </c>
      <c r="G5230">
        <v>4.08</v>
      </c>
      <c r="H5230">
        <v>3.45</v>
      </c>
      <c r="I5230">
        <v>4.21</v>
      </c>
      <c r="J5230">
        <v>3.88</v>
      </c>
      <c r="K5230">
        <v>4.18</v>
      </c>
      <c r="L5230">
        <v>3.75</v>
      </c>
      <c r="M5230">
        <v>4.03</v>
      </c>
      <c r="N5230">
        <v>3.39</v>
      </c>
      <c r="O5230">
        <v>3.69</v>
      </c>
      <c r="P5230">
        <v>3.79</v>
      </c>
      <c r="Q5230">
        <v>3.67</v>
      </c>
      <c r="R5230">
        <v>3.96</v>
      </c>
      <c r="S5230">
        <v>3.55</v>
      </c>
      <c r="T5230">
        <v>3.83</v>
      </c>
      <c r="U5230">
        <v>3.59</v>
      </c>
      <c r="V5230">
        <v>4.62</v>
      </c>
      <c r="W5230">
        <v>4.88</v>
      </c>
      <c r="X5230">
        <v>3.78</v>
      </c>
      <c r="Y5230">
        <v>3.9</v>
      </c>
      <c r="Z5230">
        <v>4.21</v>
      </c>
      <c r="AA5230">
        <v>4.3600000000000003</v>
      </c>
      <c r="AB5230">
        <v>4.6399999999999997</v>
      </c>
      <c r="AC5230">
        <v>3.48</v>
      </c>
      <c r="AD5230">
        <v>4.63</v>
      </c>
      <c r="AE5230">
        <v>3.84</v>
      </c>
    </row>
    <row r="5231" spans="1:31">
      <c r="A5231" t="s">
        <v>31</v>
      </c>
      <c r="B5231" t="s">
        <v>10453</v>
      </c>
      <c r="C5231" t="s">
        <v>10454</v>
      </c>
      <c r="D5231" t="s">
        <v>104</v>
      </c>
      <c r="E5231">
        <v>16.809999999999999</v>
      </c>
      <c r="F5231">
        <v>16.68</v>
      </c>
      <c r="G5231">
        <v>17.920000000000002</v>
      </c>
      <c r="H5231">
        <v>16.05</v>
      </c>
      <c r="I5231">
        <v>14.58</v>
      </c>
      <c r="J5231">
        <v>16.68</v>
      </c>
      <c r="K5231">
        <v>17.170000000000002</v>
      </c>
      <c r="L5231">
        <v>14.65</v>
      </c>
      <c r="M5231">
        <v>16.93</v>
      </c>
      <c r="N5231">
        <v>15.9</v>
      </c>
      <c r="O5231">
        <v>13.28</v>
      </c>
      <c r="P5231">
        <v>16.55</v>
      </c>
      <c r="Q5231">
        <v>16.329999999999998</v>
      </c>
      <c r="R5231">
        <v>16.78</v>
      </c>
      <c r="S5231">
        <v>16.18</v>
      </c>
      <c r="T5231">
        <v>16.63</v>
      </c>
      <c r="U5231">
        <v>16.239999999999998</v>
      </c>
      <c r="V5231">
        <v>17.86</v>
      </c>
      <c r="W5231">
        <v>19.11</v>
      </c>
      <c r="X5231">
        <v>16.57</v>
      </c>
      <c r="Y5231">
        <v>16.71</v>
      </c>
      <c r="Z5231">
        <v>17.190000000000001</v>
      </c>
      <c r="AA5231">
        <v>24.03</v>
      </c>
      <c r="AB5231">
        <v>21.22</v>
      </c>
      <c r="AC5231">
        <v>16.05</v>
      </c>
      <c r="AD5231">
        <v>17.809999999999999</v>
      </c>
      <c r="AE5231">
        <v>16.600000000000001</v>
      </c>
    </row>
    <row r="5232" spans="1:31">
      <c r="A5232" t="s">
        <v>31</v>
      </c>
      <c r="B5232" t="s">
        <v>10455</v>
      </c>
      <c r="C5232" t="s">
        <v>10456</v>
      </c>
      <c r="D5232" t="s">
        <v>104</v>
      </c>
      <c r="E5232">
        <v>6.48</v>
      </c>
      <c r="F5232">
        <v>6.23</v>
      </c>
      <c r="G5232">
        <v>6.07</v>
      </c>
      <c r="H5232">
        <v>5.67</v>
      </c>
      <c r="I5232">
        <v>6.72</v>
      </c>
      <c r="J5232">
        <v>6.04</v>
      </c>
      <c r="K5232">
        <v>6.71</v>
      </c>
      <c r="L5232">
        <v>7.13</v>
      </c>
      <c r="M5232">
        <v>6.67</v>
      </c>
      <c r="N5232">
        <v>5.89</v>
      </c>
      <c r="O5232">
        <v>6.54</v>
      </c>
      <c r="P5232">
        <v>6.78</v>
      </c>
      <c r="Q5232">
        <v>5.89</v>
      </c>
      <c r="R5232">
        <v>6.25</v>
      </c>
      <c r="S5232">
        <v>5.87</v>
      </c>
      <c r="T5232">
        <v>6.72</v>
      </c>
      <c r="U5232">
        <v>5.62</v>
      </c>
      <c r="V5232">
        <v>7.41</v>
      </c>
      <c r="W5232">
        <v>7.45</v>
      </c>
      <c r="X5232">
        <v>6.01</v>
      </c>
      <c r="Y5232">
        <v>6.26</v>
      </c>
      <c r="Z5232">
        <v>6.51</v>
      </c>
      <c r="AA5232">
        <v>6.73</v>
      </c>
      <c r="AB5232">
        <v>6.93</v>
      </c>
      <c r="AC5232">
        <v>5.78</v>
      </c>
      <c r="AD5232">
        <v>7.73</v>
      </c>
      <c r="AE5232">
        <v>6.43</v>
      </c>
    </row>
    <row r="5233" spans="1:31">
      <c r="A5233" t="s">
        <v>31</v>
      </c>
      <c r="B5233" t="s">
        <v>10457</v>
      </c>
      <c r="C5233" t="s">
        <v>10458</v>
      </c>
      <c r="D5233" t="s">
        <v>104</v>
      </c>
      <c r="E5233">
        <v>5</v>
      </c>
      <c r="F5233">
        <v>4.82</v>
      </c>
      <c r="G5233">
        <v>4.63</v>
      </c>
      <c r="H5233">
        <v>4.41</v>
      </c>
      <c r="I5233">
        <v>5.12</v>
      </c>
      <c r="J5233">
        <v>4.63</v>
      </c>
      <c r="K5233">
        <v>5.16</v>
      </c>
      <c r="L5233">
        <v>5.62</v>
      </c>
      <c r="M5233">
        <v>5.15</v>
      </c>
      <c r="N5233">
        <v>4.5999999999999996</v>
      </c>
      <c r="O5233">
        <v>5.08</v>
      </c>
      <c r="P5233">
        <v>5.32</v>
      </c>
      <c r="Q5233">
        <v>4.54</v>
      </c>
      <c r="R5233">
        <v>4.79</v>
      </c>
      <c r="S5233">
        <v>4.5599999999999996</v>
      </c>
      <c r="T5233">
        <v>5.25</v>
      </c>
      <c r="U5233">
        <v>4.33</v>
      </c>
      <c r="V5233">
        <v>5.67</v>
      </c>
      <c r="W5233">
        <v>5.65</v>
      </c>
      <c r="X5233">
        <v>4.6500000000000004</v>
      </c>
      <c r="Y5233">
        <v>4.83</v>
      </c>
      <c r="Z5233">
        <v>4.9800000000000004</v>
      </c>
      <c r="AA5233">
        <v>5.24</v>
      </c>
      <c r="AB5233">
        <v>5.29</v>
      </c>
      <c r="AC5233">
        <v>4.51</v>
      </c>
      <c r="AD5233">
        <v>5.93</v>
      </c>
      <c r="AE5233">
        <v>4.9800000000000004</v>
      </c>
    </row>
    <row r="5234" spans="1:31">
      <c r="A5234" t="s">
        <v>31</v>
      </c>
      <c r="B5234" t="s">
        <v>10459</v>
      </c>
      <c r="C5234" t="s">
        <v>10460</v>
      </c>
      <c r="D5234" t="s">
        <v>104</v>
      </c>
      <c r="E5234">
        <v>2.72</v>
      </c>
      <c r="F5234">
        <v>2.64</v>
      </c>
      <c r="G5234">
        <v>2.59</v>
      </c>
      <c r="H5234">
        <v>2.39</v>
      </c>
      <c r="I5234">
        <v>2.87</v>
      </c>
      <c r="J5234">
        <v>2.56</v>
      </c>
      <c r="K5234">
        <v>2.85</v>
      </c>
      <c r="L5234">
        <v>2.97</v>
      </c>
      <c r="M5234">
        <v>2.81</v>
      </c>
      <c r="N5234">
        <v>2.44</v>
      </c>
      <c r="O5234">
        <v>2.76</v>
      </c>
      <c r="P5234">
        <v>2.82</v>
      </c>
      <c r="Q5234">
        <v>2.4700000000000002</v>
      </c>
      <c r="R5234">
        <v>2.65</v>
      </c>
      <c r="S5234">
        <v>2.4700000000000002</v>
      </c>
      <c r="T5234">
        <v>2.8</v>
      </c>
      <c r="U5234">
        <v>2.37</v>
      </c>
      <c r="V5234">
        <v>3.15</v>
      </c>
      <c r="W5234">
        <v>3.17</v>
      </c>
      <c r="X5234">
        <v>2.56</v>
      </c>
      <c r="Y5234">
        <v>2.64</v>
      </c>
      <c r="Z5234">
        <v>2.78</v>
      </c>
      <c r="AA5234">
        <v>2.82</v>
      </c>
      <c r="AB5234">
        <v>2.94</v>
      </c>
      <c r="AC5234">
        <v>2.4300000000000002</v>
      </c>
      <c r="AD5234">
        <v>3.24</v>
      </c>
      <c r="AE5234">
        <v>2.69</v>
      </c>
    </row>
    <row r="5235" spans="1:31">
      <c r="A5235" t="s">
        <v>31</v>
      </c>
      <c r="B5235" t="s">
        <v>10461</v>
      </c>
      <c r="C5235" t="s">
        <v>10462</v>
      </c>
      <c r="D5235" t="s">
        <v>415</v>
      </c>
      <c r="E5235">
        <v>4438.1899999999996</v>
      </c>
      <c r="F5235">
        <v>4052.58</v>
      </c>
      <c r="G5235">
        <v>3448.29</v>
      </c>
      <c r="H5235">
        <v>3906.3</v>
      </c>
      <c r="I5235">
        <v>4998.51</v>
      </c>
      <c r="J5235">
        <v>4702.46</v>
      </c>
      <c r="K5235">
        <v>4806.1400000000003</v>
      </c>
      <c r="L5235">
        <v>4662.54</v>
      </c>
      <c r="M5235">
        <v>4666.45</v>
      </c>
      <c r="N5235">
        <v>4195.24</v>
      </c>
      <c r="O5235">
        <v>4510.9799999999996</v>
      </c>
      <c r="P5235">
        <v>4724.49</v>
      </c>
      <c r="Q5235">
        <v>4235.95</v>
      </c>
      <c r="R5235">
        <v>4778.92</v>
      </c>
      <c r="S5235">
        <v>4376.7299999999996</v>
      </c>
      <c r="T5235">
        <v>4567.01</v>
      </c>
      <c r="U5235">
        <v>4352.46</v>
      </c>
      <c r="V5235">
        <v>5042.0200000000004</v>
      </c>
      <c r="W5235">
        <v>5288.73</v>
      </c>
      <c r="X5235">
        <v>4523.51</v>
      </c>
      <c r="Y5235">
        <v>4691.6499999999996</v>
      </c>
      <c r="Z5235">
        <v>4501.74</v>
      </c>
      <c r="AA5235">
        <v>4051.67</v>
      </c>
      <c r="AB5235">
        <v>3981.46</v>
      </c>
      <c r="AC5235">
        <v>4229.8500000000004</v>
      </c>
      <c r="AD5235">
        <v>4783.38</v>
      </c>
      <c r="AE5235">
        <v>4140.3</v>
      </c>
    </row>
    <row r="5236" spans="1:31">
      <c r="A5236" t="s">
        <v>31</v>
      </c>
      <c r="B5236" t="s">
        <v>10463</v>
      </c>
      <c r="C5236" t="s">
        <v>10462</v>
      </c>
      <c r="D5236" t="s">
        <v>417</v>
      </c>
      <c r="E5236">
        <v>24.91</v>
      </c>
      <c r="F5236">
        <v>22.83</v>
      </c>
      <c r="G5236">
        <v>19.100000000000001</v>
      </c>
      <c r="H5236">
        <v>22.19</v>
      </c>
      <c r="I5236">
        <v>27.98</v>
      </c>
      <c r="J5236">
        <v>26.21</v>
      </c>
      <c r="K5236">
        <v>26.64</v>
      </c>
      <c r="L5236">
        <v>26.09</v>
      </c>
      <c r="M5236">
        <v>26.11</v>
      </c>
      <c r="N5236">
        <v>23.61</v>
      </c>
      <c r="O5236">
        <v>25.19</v>
      </c>
      <c r="P5236">
        <v>26.48</v>
      </c>
      <c r="Q5236">
        <v>23.69</v>
      </c>
      <c r="R5236">
        <v>27</v>
      </c>
      <c r="S5236">
        <v>24.67</v>
      </c>
      <c r="T5236">
        <v>25.76</v>
      </c>
      <c r="U5236">
        <v>24.24</v>
      </c>
      <c r="V5236">
        <v>28.27</v>
      </c>
      <c r="W5236">
        <v>29.59</v>
      </c>
      <c r="X5236">
        <v>25.38</v>
      </c>
      <c r="Y5236">
        <v>26.52</v>
      </c>
      <c r="Z5236">
        <v>25.44</v>
      </c>
      <c r="AA5236">
        <v>22.7</v>
      </c>
      <c r="AB5236">
        <v>22.39</v>
      </c>
      <c r="AC5236">
        <v>23.59</v>
      </c>
      <c r="AD5236">
        <v>26.79</v>
      </c>
      <c r="AE5236">
        <v>23.23</v>
      </c>
    </row>
    <row r="5237" spans="1:31">
      <c r="A5237" t="s">
        <v>31</v>
      </c>
      <c r="B5237" t="s">
        <v>10464</v>
      </c>
      <c r="C5237" t="s">
        <v>10465</v>
      </c>
      <c r="D5237" t="s">
        <v>104</v>
      </c>
      <c r="E5237">
        <v>578.89</v>
      </c>
      <c r="F5237">
        <v>585.55999999999995</v>
      </c>
      <c r="G5237">
        <v>655.69</v>
      </c>
      <c r="H5237">
        <v>580.48</v>
      </c>
      <c r="I5237">
        <v>517.48</v>
      </c>
      <c r="J5237">
        <v>593.07000000000005</v>
      </c>
      <c r="K5237">
        <v>615.02</v>
      </c>
      <c r="L5237">
        <v>901.38</v>
      </c>
      <c r="M5237">
        <v>469.26</v>
      </c>
      <c r="N5237">
        <v>551.15</v>
      </c>
      <c r="O5237">
        <v>560.51</v>
      </c>
      <c r="P5237">
        <v>606.64</v>
      </c>
      <c r="Q5237">
        <v>504.04</v>
      </c>
      <c r="R5237">
        <v>599.39</v>
      </c>
      <c r="S5237">
        <v>560.76</v>
      </c>
      <c r="T5237">
        <v>494.97</v>
      </c>
      <c r="U5237">
        <v>567.82000000000005</v>
      </c>
      <c r="V5237">
        <v>614.11</v>
      </c>
      <c r="W5237">
        <v>542.51</v>
      </c>
      <c r="X5237">
        <v>565.36</v>
      </c>
      <c r="Y5237">
        <v>615.94000000000005</v>
      </c>
      <c r="Z5237">
        <v>626.98</v>
      </c>
      <c r="AA5237">
        <v>496.1</v>
      </c>
      <c r="AB5237">
        <v>756.76</v>
      </c>
      <c r="AC5237">
        <v>403.09</v>
      </c>
      <c r="AD5237">
        <v>644.84</v>
      </c>
      <c r="AE5237">
        <v>582.46</v>
      </c>
    </row>
    <row r="5238" spans="1:31">
      <c r="A5238" t="s">
        <v>31</v>
      </c>
      <c r="B5238" t="s">
        <v>10466</v>
      </c>
      <c r="C5238" t="s">
        <v>10467</v>
      </c>
      <c r="D5238" t="s">
        <v>104</v>
      </c>
      <c r="E5238">
        <v>812.92</v>
      </c>
      <c r="F5238">
        <v>834.45</v>
      </c>
      <c r="G5238">
        <v>904.58</v>
      </c>
      <c r="H5238">
        <v>829.37</v>
      </c>
      <c r="I5238">
        <v>680.18</v>
      </c>
      <c r="J5238">
        <v>841.96</v>
      </c>
      <c r="K5238">
        <v>863.91</v>
      </c>
      <c r="L5238">
        <v>1352.81</v>
      </c>
      <c r="M5238">
        <v>619.48</v>
      </c>
      <c r="N5238">
        <v>800.04</v>
      </c>
      <c r="O5238">
        <v>787.11</v>
      </c>
      <c r="P5238">
        <v>855.53</v>
      </c>
      <c r="Q5238">
        <v>700.2</v>
      </c>
      <c r="R5238">
        <v>848.28</v>
      </c>
      <c r="S5238">
        <v>809.65</v>
      </c>
      <c r="T5238">
        <v>676.37</v>
      </c>
      <c r="U5238">
        <v>816.71</v>
      </c>
      <c r="V5238">
        <v>836.25</v>
      </c>
      <c r="W5238">
        <v>696.67</v>
      </c>
      <c r="X5238">
        <v>780.08</v>
      </c>
      <c r="Y5238">
        <v>864.83</v>
      </c>
      <c r="Z5238">
        <v>875.87</v>
      </c>
      <c r="AA5238">
        <v>675.71</v>
      </c>
      <c r="AB5238">
        <v>1048.73</v>
      </c>
      <c r="AC5238">
        <v>536.82000000000005</v>
      </c>
      <c r="AD5238">
        <v>893.73</v>
      </c>
      <c r="AE5238">
        <v>831.35</v>
      </c>
    </row>
    <row r="5239" spans="1:31">
      <c r="A5239" t="s">
        <v>31</v>
      </c>
      <c r="B5239" t="s">
        <v>10468</v>
      </c>
      <c r="C5239" t="s">
        <v>10469</v>
      </c>
      <c r="D5239" t="s">
        <v>104</v>
      </c>
      <c r="E5239">
        <v>985.36</v>
      </c>
      <c r="F5239">
        <v>988.12</v>
      </c>
      <c r="G5239">
        <v>1127.5</v>
      </c>
      <c r="H5239">
        <v>978.01</v>
      </c>
      <c r="I5239">
        <v>913.65</v>
      </c>
      <c r="J5239">
        <v>1003.03</v>
      </c>
      <c r="K5239">
        <v>1046.6600000000001</v>
      </c>
      <c r="L5239">
        <v>1472.84</v>
      </c>
      <c r="M5239">
        <v>826.59</v>
      </c>
      <c r="N5239">
        <v>919.72</v>
      </c>
      <c r="O5239">
        <v>954.06</v>
      </c>
      <c r="P5239">
        <v>1030.02</v>
      </c>
      <c r="Q5239">
        <v>863.32</v>
      </c>
      <c r="R5239">
        <v>1015.6</v>
      </c>
      <c r="S5239">
        <v>938.82</v>
      </c>
      <c r="T5239">
        <v>855.7</v>
      </c>
      <c r="U5239">
        <v>952.87</v>
      </c>
      <c r="V5239">
        <v>1063.74</v>
      </c>
      <c r="W5239">
        <v>969.41</v>
      </c>
      <c r="X5239">
        <v>972.08</v>
      </c>
      <c r="Y5239">
        <v>1048.51</v>
      </c>
      <c r="Z5239">
        <v>1070.44</v>
      </c>
      <c r="AA5239">
        <v>859.2</v>
      </c>
      <c r="AB5239">
        <v>1297.97</v>
      </c>
      <c r="AC5239">
        <v>706.74</v>
      </c>
      <c r="AD5239">
        <v>1105.93</v>
      </c>
      <c r="AE5239">
        <v>981.96</v>
      </c>
    </row>
    <row r="5240" spans="1:31">
      <c r="A5240" t="s">
        <v>31</v>
      </c>
      <c r="B5240" t="s">
        <v>10470</v>
      </c>
      <c r="C5240" t="s">
        <v>10471</v>
      </c>
      <c r="D5240" t="s">
        <v>104</v>
      </c>
      <c r="E5240">
        <v>1264.8800000000001</v>
      </c>
      <c r="F5240">
        <v>1285.3900000000001</v>
      </c>
      <c r="G5240">
        <v>1424.77</v>
      </c>
      <c r="H5240">
        <v>1275.28</v>
      </c>
      <c r="I5240">
        <v>1107.98</v>
      </c>
      <c r="J5240">
        <v>1300.3</v>
      </c>
      <c r="K5240">
        <v>1343.93</v>
      </c>
      <c r="L5240">
        <v>2012.02</v>
      </c>
      <c r="M5240">
        <v>1006.02</v>
      </c>
      <c r="N5240">
        <v>1216.99</v>
      </c>
      <c r="O5240">
        <v>1224.71</v>
      </c>
      <c r="P5240">
        <v>1327.29</v>
      </c>
      <c r="Q5240">
        <v>1097.6199999999999</v>
      </c>
      <c r="R5240">
        <v>1312.87</v>
      </c>
      <c r="S5240">
        <v>1236.0899999999999</v>
      </c>
      <c r="T5240">
        <v>1072.3699999999999</v>
      </c>
      <c r="U5240">
        <v>1250.1400000000001</v>
      </c>
      <c r="V5240">
        <v>1329.07</v>
      </c>
      <c r="W5240">
        <v>1153.55</v>
      </c>
      <c r="X5240">
        <v>1228.53</v>
      </c>
      <c r="Y5240">
        <v>1345.78</v>
      </c>
      <c r="Z5240">
        <v>1367.71</v>
      </c>
      <c r="AA5240">
        <v>1073.72</v>
      </c>
      <c r="AB5240">
        <v>1646.69</v>
      </c>
      <c r="AC5240">
        <v>866.47</v>
      </c>
      <c r="AD5240">
        <v>1403.2</v>
      </c>
      <c r="AE5240">
        <v>1279.23</v>
      </c>
    </row>
    <row r="5241" spans="1:31">
      <c r="A5241" t="s">
        <v>31</v>
      </c>
      <c r="B5241" t="s">
        <v>10472</v>
      </c>
      <c r="C5241" t="s">
        <v>10473</v>
      </c>
      <c r="D5241" t="s">
        <v>34</v>
      </c>
      <c r="E5241">
        <v>26.13</v>
      </c>
      <c r="F5241">
        <v>21.97</v>
      </c>
      <c r="G5241">
        <v>23.45</v>
      </c>
      <c r="H5241">
        <v>25.79</v>
      </c>
      <c r="I5241">
        <v>22.09</v>
      </c>
      <c r="J5241">
        <v>19.2</v>
      </c>
      <c r="K5241">
        <v>23.31</v>
      </c>
      <c r="L5241">
        <v>22.29</v>
      </c>
      <c r="M5241">
        <v>21.99</v>
      </c>
      <c r="N5241">
        <v>21.65</v>
      </c>
      <c r="O5241">
        <v>21.17</v>
      </c>
      <c r="P5241">
        <v>20.440000000000001</v>
      </c>
      <c r="Q5241">
        <v>21.01</v>
      </c>
      <c r="R5241">
        <v>22.59</v>
      </c>
      <c r="S5241">
        <v>22.09</v>
      </c>
      <c r="T5241">
        <v>21.86</v>
      </c>
      <c r="U5241">
        <v>23.62</v>
      </c>
      <c r="V5241">
        <v>19.940000000000001</v>
      </c>
      <c r="W5241">
        <v>22.21</v>
      </c>
      <c r="X5241">
        <v>22.91</v>
      </c>
      <c r="Y5241">
        <v>23.43</v>
      </c>
      <c r="Z5241">
        <v>25.18</v>
      </c>
      <c r="AA5241">
        <v>21.56</v>
      </c>
      <c r="AB5241">
        <v>22.06</v>
      </c>
      <c r="AC5241">
        <v>22.35</v>
      </c>
      <c r="AD5241">
        <v>21.88</v>
      </c>
      <c r="AE5241">
        <v>22.02</v>
      </c>
    </row>
    <row r="5242" spans="1:31">
      <c r="A5242" t="s">
        <v>31</v>
      </c>
      <c r="B5242" t="s">
        <v>10474</v>
      </c>
      <c r="C5242" t="s">
        <v>10475</v>
      </c>
      <c r="D5242" t="s">
        <v>34</v>
      </c>
      <c r="E5242">
        <v>29.19</v>
      </c>
      <c r="F5242">
        <v>25.08</v>
      </c>
      <c r="G5242">
        <v>26.48</v>
      </c>
      <c r="H5242">
        <v>28.94</v>
      </c>
      <c r="I5242">
        <v>25.25</v>
      </c>
      <c r="J5242">
        <v>21.91</v>
      </c>
      <c r="K5242">
        <v>26.71</v>
      </c>
      <c r="L5242">
        <v>25.19</v>
      </c>
      <c r="M5242">
        <v>25.33</v>
      </c>
      <c r="N5242">
        <v>24.53</v>
      </c>
      <c r="O5242">
        <v>24.08</v>
      </c>
      <c r="P5242">
        <v>23.19</v>
      </c>
      <c r="Q5242">
        <v>23.89</v>
      </c>
      <c r="R5242">
        <v>25.6</v>
      </c>
      <c r="S5242">
        <v>25.2</v>
      </c>
      <c r="T5242">
        <v>25.01</v>
      </c>
      <c r="U5242">
        <v>26.61</v>
      </c>
      <c r="V5242">
        <v>22.74</v>
      </c>
      <c r="W5242">
        <v>25.2</v>
      </c>
      <c r="X5242">
        <v>25.96</v>
      </c>
      <c r="Y5242">
        <v>26.49</v>
      </c>
      <c r="Z5242">
        <v>27.93</v>
      </c>
      <c r="AA5242">
        <v>24.56</v>
      </c>
      <c r="AB5242">
        <v>25.17</v>
      </c>
      <c r="AC5242">
        <v>25.59</v>
      </c>
      <c r="AD5242">
        <v>24.84</v>
      </c>
      <c r="AE5242">
        <v>25.12</v>
      </c>
    </row>
    <row r="5243" spans="1:31">
      <c r="A5243" t="s">
        <v>31</v>
      </c>
      <c r="B5243" t="s">
        <v>10476</v>
      </c>
      <c r="C5243" t="s">
        <v>10477</v>
      </c>
      <c r="D5243" t="s">
        <v>34</v>
      </c>
      <c r="E5243">
        <v>22.34</v>
      </c>
      <c r="F5243">
        <v>18.29</v>
      </c>
      <c r="G5243">
        <v>19.690000000000001</v>
      </c>
      <c r="H5243">
        <v>22.13</v>
      </c>
      <c r="I5243">
        <v>18.32</v>
      </c>
      <c r="J5243">
        <v>15.93</v>
      </c>
      <c r="K5243">
        <v>19.59</v>
      </c>
      <c r="L5243">
        <v>18.57</v>
      </c>
      <c r="M5243">
        <v>18.27</v>
      </c>
      <c r="N5243">
        <v>17.98</v>
      </c>
      <c r="O5243">
        <v>17.64</v>
      </c>
      <c r="P5243">
        <v>16.96</v>
      </c>
      <c r="Q5243">
        <v>17.43</v>
      </c>
      <c r="R5243">
        <v>18.829999999999998</v>
      </c>
      <c r="S5243">
        <v>18.399999999999999</v>
      </c>
      <c r="T5243">
        <v>18.079999999999998</v>
      </c>
      <c r="U5243">
        <v>19.91</v>
      </c>
      <c r="V5243">
        <v>16.46</v>
      </c>
      <c r="W5243">
        <v>18.41</v>
      </c>
      <c r="X5243">
        <v>19.170000000000002</v>
      </c>
      <c r="Y5243">
        <v>19.670000000000002</v>
      </c>
      <c r="Z5243">
        <v>21.45</v>
      </c>
      <c r="AA5243">
        <v>17.829999999999998</v>
      </c>
      <c r="AB5243">
        <v>18.34</v>
      </c>
      <c r="AC5243">
        <v>18.64</v>
      </c>
      <c r="AD5243">
        <v>18.09</v>
      </c>
      <c r="AE5243">
        <v>18.36</v>
      </c>
    </row>
    <row r="5244" spans="1:31">
      <c r="A5244" t="s">
        <v>31</v>
      </c>
      <c r="B5244" t="s">
        <v>10478</v>
      </c>
      <c r="C5244" t="s">
        <v>10479</v>
      </c>
      <c r="D5244" t="s">
        <v>34</v>
      </c>
      <c r="E5244">
        <v>12.49</v>
      </c>
      <c r="F5244">
        <v>11</v>
      </c>
      <c r="G5244">
        <v>11.53</v>
      </c>
      <c r="H5244">
        <v>12.24</v>
      </c>
      <c r="I5244">
        <v>11.09</v>
      </c>
      <c r="J5244">
        <v>9.66</v>
      </c>
      <c r="K5244">
        <v>11.46</v>
      </c>
      <c r="L5244">
        <v>11.12</v>
      </c>
      <c r="M5244">
        <v>11.03</v>
      </c>
      <c r="N5244">
        <v>10.88</v>
      </c>
      <c r="O5244">
        <v>10.56</v>
      </c>
      <c r="P5244">
        <v>10.32</v>
      </c>
      <c r="Q5244">
        <v>10.59</v>
      </c>
      <c r="R5244">
        <v>11.26</v>
      </c>
      <c r="S5244">
        <v>11.05</v>
      </c>
      <c r="T5244">
        <v>11.06</v>
      </c>
      <c r="U5244">
        <v>11.57</v>
      </c>
      <c r="V5244">
        <v>10.14</v>
      </c>
      <c r="W5244">
        <v>11.19</v>
      </c>
      <c r="X5244">
        <v>11.37</v>
      </c>
      <c r="Y5244">
        <v>11.53</v>
      </c>
      <c r="Z5244">
        <v>12.08</v>
      </c>
      <c r="AA5244">
        <v>10.9</v>
      </c>
      <c r="AB5244">
        <v>11.08</v>
      </c>
      <c r="AC5244">
        <v>11.16</v>
      </c>
      <c r="AD5244">
        <v>11.07</v>
      </c>
      <c r="AE5244">
        <v>11</v>
      </c>
    </row>
    <row r="5245" spans="1:31">
      <c r="A5245" t="s">
        <v>31</v>
      </c>
      <c r="B5245" t="s">
        <v>10480</v>
      </c>
      <c r="C5245" t="s">
        <v>10481</v>
      </c>
      <c r="D5245" t="s">
        <v>34</v>
      </c>
      <c r="E5245">
        <v>8.65</v>
      </c>
      <c r="F5245">
        <v>7.27</v>
      </c>
      <c r="G5245">
        <v>7.76</v>
      </c>
      <c r="H5245">
        <v>8.5399999999999991</v>
      </c>
      <c r="I5245">
        <v>7.31</v>
      </c>
      <c r="J5245">
        <v>6.35</v>
      </c>
      <c r="K5245">
        <v>7.7</v>
      </c>
      <c r="L5245">
        <v>7.37</v>
      </c>
      <c r="M5245">
        <v>7.27</v>
      </c>
      <c r="N5245">
        <v>7.17</v>
      </c>
      <c r="O5245">
        <v>7.01</v>
      </c>
      <c r="P5245">
        <v>6.78</v>
      </c>
      <c r="Q5245">
        <v>6.97</v>
      </c>
      <c r="R5245">
        <v>7.46</v>
      </c>
      <c r="S5245">
        <v>7.32</v>
      </c>
      <c r="T5245">
        <v>7.24</v>
      </c>
      <c r="U5245">
        <v>7.83</v>
      </c>
      <c r="V5245">
        <v>6.59</v>
      </c>
      <c r="W5245">
        <v>7.36</v>
      </c>
      <c r="X5245">
        <v>7.58</v>
      </c>
      <c r="Y5245">
        <v>7.76</v>
      </c>
      <c r="Z5245">
        <v>8.33</v>
      </c>
      <c r="AA5245">
        <v>7.14</v>
      </c>
      <c r="AB5245">
        <v>7.31</v>
      </c>
      <c r="AC5245">
        <v>7.41</v>
      </c>
      <c r="AD5245">
        <v>7.25</v>
      </c>
      <c r="AE5245">
        <v>7.3</v>
      </c>
    </row>
    <row r="5246" spans="1:31">
      <c r="A5246" t="s">
        <v>31</v>
      </c>
      <c r="B5246" t="s">
        <v>10482</v>
      </c>
      <c r="C5246" t="s">
        <v>10483</v>
      </c>
      <c r="D5246" t="s">
        <v>34</v>
      </c>
      <c r="E5246">
        <v>26.82</v>
      </c>
      <c r="F5246">
        <v>21.96</v>
      </c>
      <c r="G5246">
        <v>23.67</v>
      </c>
      <c r="H5246">
        <v>26.32</v>
      </c>
      <c r="I5246">
        <v>22.1</v>
      </c>
      <c r="J5246">
        <v>19.39</v>
      </c>
      <c r="K5246">
        <v>23.48</v>
      </c>
      <c r="L5246">
        <v>22.31</v>
      </c>
      <c r="M5246">
        <v>21.97</v>
      </c>
      <c r="N5246">
        <v>21.58</v>
      </c>
      <c r="O5246">
        <v>21.23</v>
      </c>
      <c r="P5246">
        <v>20.5</v>
      </c>
      <c r="Q5246">
        <v>21</v>
      </c>
      <c r="R5246">
        <v>22.7</v>
      </c>
      <c r="S5246">
        <v>22.08</v>
      </c>
      <c r="T5246">
        <v>21.88</v>
      </c>
      <c r="U5246">
        <v>23.87</v>
      </c>
      <c r="V5246">
        <v>19.989999999999998</v>
      </c>
      <c r="W5246">
        <v>22.29</v>
      </c>
      <c r="X5246">
        <v>23.05</v>
      </c>
      <c r="Y5246">
        <v>23.66</v>
      </c>
      <c r="Z5246">
        <v>25.66</v>
      </c>
      <c r="AA5246">
        <v>21.5</v>
      </c>
      <c r="AB5246">
        <v>22.08</v>
      </c>
      <c r="AC5246">
        <v>22.4</v>
      </c>
      <c r="AD5246">
        <v>21.9</v>
      </c>
      <c r="AE5246">
        <v>21.99</v>
      </c>
    </row>
    <row r="5247" spans="1:31">
      <c r="A5247" t="s">
        <v>31</v>
      </c>
      <c r="B5247" t="s">
        <v>10484</v>
      </c>
      <c r="C5247" t="s">
        <v>10485</v>
      </c>
      <c r="D5247" t="s">
        <v>34</v>
      </c>
      <c r="E5247">
        <v>29.98</v>
      </c>
      <c r="F5247">
        <v>25.14</v>
      </c>
      <c r="G5247">
        <v>26.77</v>
      </c>
      <c r="H5247">
        <v>29.52</v>
      </c>
      <c r="I5247">
        <v>25.37</v>
      </c>
      <c r="J5247">
        <v>22.17</v>
      </c>
      <c r="K5247">
        <v>26.99</v>
      </c>
      <c r="L5247">
        <v>25.29</v>
      </c>
      <c r="M5247">
        <v>25.39</v>
      </c>
      <c r="N5247">
        <v>24.5</v>
      </c>
      <c r="O5247">
        <v>24.21</v>
      </c>
      <c r="P5247">
        <v>23.33</v>
      </c>
      <c r="Q5247">
        <v>23.96</v>
      </c>
      <c r="R5247">
        <v>25.77</v>
      </c>
      <c r="S5247">
        <v>25.26</v>
      </c>
      <c r="T5247">
        <v>25.11</v>
      </c>
      <c r="U5247">
        <v>26.93</v>
      </c>
      <c r="V5247">
        <v>22.85</v>
      </c>
      <c r="W5247">
        <v>25.36</v>
      </c>
      <c r="X5247">
        <v>26.19</v>
      </c>
      <c r="Y5247">
        <v>26.78</v>
      </c>
      <c r="Z5247">
        <v>28.47</v>
      </c>
      <c r="AA5247">
        <v>24.57</v>
      </c>
      <c r="AB5247">
        <v>25.27</v>
      </c>
      <c r="AC5247">
        <v>25.71</v>
      </c>
      <c r="AD5247">
        <v>24.95</v>
      </c>
      <c r="AE5247">
        <v>25.2</v>
      </c>
    </row>
    <row r="5248" spans="1:31">
      <c r="A5248" t="s">
        <v>31</v>
      </c>
      <c r="B5248" t="s">
        <v>10486</v>
      </c>
      <c r="C5248" t="s">
        <v>10487</v>
      </c>
      <c r="D5248" t="s">
        <v>34</v>
      </c>
      <c r="E5248">
        <v>25.05</v>
      </c>
      <c r="F5248">
        <v>20.25</v>
      </c>
      <c r="G5248">
        <v>21.92</v>
      </c>
      <c r="H5248">
        <v>24.62</v>
      </c>
      <c r="I5248">
        <v>20.36</v>
      </c>
      <c r="J5248">
        <v>17.87</v>
      </c>
      <c r="K5248">
        <v>21.75</v>
      </c>
      <c r="L5248">
        <v>20.6</v>
      </c>
      <c r="M5248">
        <v>20.25</v>
      </c>
      <c r="N5248">
        <v>19.87</v>
      </c>
      <c r="O5248">
        <v>19.61</v>
      </c>
      <c r="P5248">
        <v>18.87</v>
      </c>
      <c r="Q5248">
        <v>19.329999999999998</v>
      </c>
      <c r="R5248">
        <v>20.95</v>
      </c>
      <c r="S5248">
        <v>20.36</v>
      </c>
      <c r="T5248">
        <v>20.12</v>
      </c>
      <c r="U5248">
        <v>22.14</v>
      </c>
      <c r="V5248">
        <v>18.36</v>
      </c>
      <c r="W5248">
        <v>20.5</v>
      </c>
      <c r="X5248">
        <v>21.31</v>
      </c>
      <c r="Y5248">
        <v>21.91</v>
      </c>
      <c r="Z5248">
        <v>23.94</v>
      </c>
      <c r="AA5248">
        <v>19.77</v>
      </c>
      <c r="AB5248">
        <v>20.350000000000001</v>
      </c>
      <c r="AC5248">
        <v>20.66</v>
      </c>
      <c r="AD5248">
        <v>20.13</v>
      </c>
      <c r="AE5248">
        <v>20.3</v>
      </c>
    </row>
    <row r="5249" spans="1:31">
      <c r="A5249" t="s">
        <v>31</v>
      </c>
      <c r="B5249" t="s">
        <v>10488</v>
      </c>
      <c r="C5249" t="s">
        <v>10489</v>
      </c>
      <c r="D5249" t="s">
        <v>86</v>
      </c>
      <c r="E5249">
        <v>2195.63</v>
      </c>
      <c r="F5249">
        <v>1994.36</v>
      </c>
      <c r="G5249">
        <v>2328.2800000000002</v>
      </c>
      <c r="H5249">
        <v>2131.5100000000002</v>
      </c>
      <c r="I5249">
        <v>2130.62</v>
      </c>
      <c r="J5249">
        <v>2049.7600000000002</v>
      </c>
      <c r="K5249">
        <v>2172.63</v>
      </c>
      <c r="L5249">
        <v>2075.58</v>
      </c>
      <c r="M5249">
        <v>1910.03</v>
      </c>
      <c r="N5249">
        <v>1772.2</v>
      </c>
      <c r="O5249">
        <v>1961.79</v>
      </c>
      <c r="P5249">
        <v>2020.88</v>
      </c>
      <c r="Q5249">
        <v>2032.55</v>
      </c>
      <c r="R5249">
        <v>2083.85</v>
      </c>
      <c r="S5249">
        <v>1740.39</v>
      </c>
      <c r="T5249">
        <v>2095.71</v>
      </c>
      <c r="U5249">
        <v>1943.28</v>
      </c>
      <c r="V5249">
        <v>1996.01</v>
      </c>
      <c r="W5249">
        <v>2127.4</v>
      </c>
      <c r="X5249">
        <v>2054.34</v>
      </c>
      <c r="Y5249">
        <v>2252.6</v>
      </c>
      <c r="Z5249">
        <v>2409.44</v>
      </c>
      <c r="AA5249">
        <v>2193.15</v>
      </c>
      <c r="AB5249">
        <v>2317.9899999999998</v>
      </c>
      <c r="AC5249">
        <v>2029.55</v>
      </c>
      <c r="AD5249">
        <v>2067.1</v>
      </c>
      <c r="AE5249">
        <v>1946.15</v>
      </c>
    </row>
    <row r="5250" spans="1:31">
      <c r="A5250" t="s">
        <v>31</v>
      </c>
      <c r="B5250" t="s">
        <v>10490</v>
      </c>
      <c r="C5250" t="s">
        <v>10491</v>
      </c>
      <c r="D5250" t="s">
        <v>86</v>
      </c>
      <c r="E5250">
        <v>4678.6000000000004</v>
      </c>
      <c r="F5250">
        <v>4325.6400000000003</v>
      </c>
      <c r="G5250">
        <v>5509.66</v>
      </c>
      <c r="H5250">
        <v>4897.51</v>
      </c>
      <c r="I5250">
        <v>5054.21</v>
      </c>
      <c r="J5250">
        <v>4925.29</v>
      </c>
      <c r="K5250">
        <v>5088.74</v>
      </c>
      <c r="L5250">
        <v>5050.0600000000004</v>
      </c>
      <c r="M5250">
        <v>4322.0200000000004</v>
      </c>
      <c r="N5250">
        <v>4080.22</v>
      </c>
      <c r="O5250">
        <v>4873.3500000000004</v>
      </c>
      <c r="P5250">
        <v>4585.13</v>
      </c>
      <c r="Q5250">
        <v>4674.17</v>
      </c>
      <c r="R5250">
        <v>4788.9399999999996</v>
      </c>
      <c r="S5250">
        <v>3409.8</v>
      </c>
      <c r="T5250">
        <v>5036.9799999999996</v>
      </c>
      <c r="U5250">
        <v>4433.32</v>
      </c>
      <c r="V5250">
        <v>4736.6899999999996</v>
      </c>
      <c r="W5250">
        <v>4689.91</v>
      </c>
      <c r="X5250">
        <v>5469.08</v>
      </c>
      <c r="Y5250">
        <v>5233.8900000000003</v>
      </c>
      <c r="Z5250">
        <v>5460.09</v>
      </c>
      <c r="AA5250">
        <v>5622.55</v>
      </c>
      <c r="AB5250">
        <v>5994.02</v>
      </c>
      <c r="AC5250">
        <v>4632.74</v>
      </c>
      <c r="AD5250">
        <v>5052.53</v>
      </c>
      <c r="AE5250">
        <v>4540.22</v>
      </c>
    </row>
    <row r="5251" spans="1:31">
      <c r="A5251" t="s">
        <v>31</v>
      </c>
      <c r="B5251" t="s">
        <v>10492</v>
      </c>
      <c r="C5251" t="s">
        <v>10493</v>
      </c>
      <c r="D5251" t="s">
        <v>86</v>
      </c>
      <c r="E5251">
        <v>2844.46</v>
      </c>
      <c r="F5251">
        <v>2506.2399999999998</v>
      </c>
      <c r="G5251">
        <v>3056.57</v>
      </c>
      <c r="H5251">
        <v>2695.24</v>
      </c>
      <c r="I5251">
        <v>2893.33</v>
      </c>
      <c r="J5251">
        <v>2690.84</v>
      </c>
      <c r="K5251">
        <v>2874.35</v>
      </c>
      <c r="L5251">
        <v>2773.03</v>
      </c>
      <c r="M5251">
        <v>2567.41</v>
      </c>
      <c r="N5251">
        <v>2306.16</v>
      </c>
      <c r="O5251">
        <v>2637.28</v>
      </c>
      <c r="P5251">
        <v>2643.52</v>
      </c>
      <c r="Q5251">
        <v>2619.46</v>
      </c>
      <c r="R5251">
        <v>2777.37</v>
      </c>
      <c r="S5251">
        <v>2258.75</v>
      </c>
      <c r="T5251">
        <v>2739.2</v>
      </c>
      <c r="U5251">
        <v>2540.84</v>
      </c>
      <c r="V5251">
        <v>2776.35</v>
      </c>
      <c r="W5251">
        <v>2937.93</v>
      </c>
      <c r="X5251">
        <v>2731.98</v>
      </c>
      <c r="Y5251">
        <v>2931.07</v>
      </c>
      <c r="Z5251">
        <v>3103.57</v>
      </c>
      <c r="AA5251">
        <v>2837.88</v>
      </c>
      <c r="AB5251">
        <v>3103.51</v>
      </c>
      <c r="AC5251">
        <v>2598.64</v>
      </c>
      <c r="AD5251">
        <v>2865.15</v>
      </c>
      <c r="AE5251">
        <v>2526.34</v>
      </c>
    </row>
    <row r="5252" spans="1:31">
      <c r="A5252" t="s">
        <v>31</v>
      </c>
      <c r="B5252" t="s">
        <v>10494</v>
      </c>
      <c r="C5252" t="s">
        <v>10495</v>
      </c>
      <c r="D5252" t="s">
        <v>86</v>
      </c>
      <c r="E5252">
        <v>1699.28</v>
      </c>
      <c r="F5252">
        <v>1456.76</v>
      </c>
      <c r="G5252">
        <v>1693.72</v>
      </c>
      <c r="H5252">
        <v>1543.48</v>
      </c>
      <c r="I5252">
        <v>1554.13</v>
      </c>
      <c r="J5252">
        <v>1443.52</v>
      </c>
      <c r="K5252">
        <v>1579.32</v>
      </c>
      <c r="L5252">
        <v>1470.66</v>
      </c>
      <c r="M5252">
        <v>1415.33</v>
      </c>
      <c r="N5252">
        <v>1278.8399999999999</v>
      </c>
      <c r="O5252">
        <v>1383.56</v>
      </c>
      <c r="P5252">
        <v>1486.95</v>
      </c>
      <c r="Q5252">
        <v>1466.4</v>
      </c>
      <c r="R5252">
        <v>1538.42</v>
      </c>
      <c r="S5252">
        <v>1352.5</v>
      </c>
      <c r="T5252">
        <v>1481.17</v>
      </c>
      <c r="U5252">
        <v>1425.88</v>
      </c>
      <c r="V5252">
        <v>1475.96</v>
      </c>
      <c r="W5252">
        <v>1627.02</v>
      </c>
      <c r="X5252">
        <v>1352.1</v>
      </c>
      <c r="Y5252">
        <v>1647.15</v>
      </c>
      <c r="Z5252">
        <v>1797.99</v>
      </c>
      <c r="AA5252">
        <v>1485.91</v>
      </c>
      <c r="AB5252">
        <v>1588.94</v>
      </c>
      <c r="AC5252">
        <v>1467.27</v>
      </c>
      <c r="AD5252">
        <v>1488.24</v>
      </c>
      <c r="AE5252">
        <v>1400.39</v>
      </c>
    </row>
    <row r="5253" spans="1:31">
      <c r="A5253" t="s">
        <v>31</v>
      </c>
      <c r="B5253" t="s">
        <v>10496</v>
      </c>
      <c r="C5253" t="s">
        <v>10497</v>
      </c>
      <c r="D5253" t="s">
        <v>86</v>
      </c>
      <c r="E5253">
        <v>2907.56</v>
      </c>
      <c r="F5253">
        <v>2461.86</v>
      </c>
      <c r="G5253">
        <v>3009.75</v>
      </c>
      <c r="H5253">
        <v>2578.89</v>
      </c>
      <c r="I5253">
        <v>2929.06</v>
      </c>
      <c r="J5253">
        <v>2638.32</v>
      </c>
      <c r="K5253">
        <v>2878.72</v>
      </c>
      <c r="L5253">
        <v>2760.19</v>
      </c>
      <c r="M5253">
        <v>2649.78</v>
      </c>
      <c r="N5253">
        <v>2288.2199999999998</v>
      </c>
      <c r="O5253">
        <v>2583.7600000000002</v>
      </c>
      <c r="P5253">
        <v>2666.56</v>
      </c>
      <c r="Q5253">
        <v>2582.0100000000002</v>
      </c>
      <c r="R5253">
        <v>2794.53</v>
      </c>
      <c r="S5253">
        <v>2396.9899999999998</v>
      </c>
      <c r="T5253">
        <v>2691.09</v>
      </c>
      <c r="U5253">
        <v>2527</v>
      </c>
      <c r="V5253">
        <v>2927.59</v>
      </c>
      <c r="W5253">
        <v>3193.89</v>
      </c>
      <c r="X5253">
        <v>2525.79</v>
      </c>
      <c r="Y5253">
        <v>2909.76</v>
      </c>
      <c r="Z5253">
        <v>3067.88</v>
      </c>
      <c r="AA5253">
        <v>2680.58</v>
      </c>
      <c r="AB5253">
        <v>3014.14</v>
      </c>
      <c r="AC5253">
        <v>2536.81</v>
      </c>
      <c r="AD5253">
        <v>2957.64</v>
      </c>
      <c r="AE5253">
        <v>2468.14</v>
      </c>
    </row>
    <row r="5254" spans="1:31">
      <c r="A5254" t="s">
        <v>31</v>
      </c>
      <c r="B5254" t="s">
        <v>10498</v>
      </c>
      <c r="C5254" t="s">
        <v>10499</v>
      </c>
      <c r="D5254" t="s">
        <v>86</v>
      </c>
      <c r="E5254">
        <v>2489.62</v>
      </c>
      <c r="F5254">
        <v>2097.2399999999998</v>
      </c>
      <c r="G5254">
        <v>2544.4899999999998</v>
      </c>
      <c r="H5254">
        <v>2209.33</v>
      </c>
      <c r="I5254">
        <v>2446.0100000000002</v>
      </c>
      <c r="J5254">
        <v>2204.73</v>
      </c>
      <c r="K5254">
        <v>2413.0300000000002</v>
      </c>
      <c r="L5254">
        <v>2297.86</v>
      </c>
      <c r="M5254">
        <v>2204.1</v>
      </c>
      <c r="N5254">
        <v>1923.69</v>
      </c>
      <c r="O5254">
        <v>2159.7800000000002</v>
      </c>
      <c r="P5254">
        <v>2244.5500000000002</v>
      </c>
      <c r="Q5254">
        <v>2179.64</v>
      </c>
      <c r="R5254">
        <v>2353.4699999999998</v>
      </c>
      <c r="S5254">
        <v>2021.54</v>
      </c>
      <c r="T5254">
        <v>2250.0100000000002</v>
      </c>
      <c r="U5254">
        <v>2135.0300000000002</v>
      </c>
      <c r="V5254">
        <v>2410.86</v>
      </c>
      <c r="W5254">
        <v>2633.85</v>
      </c>
      <c r="X5254">
        <v>2096.39</v>
      </c>
      <c r="Y5254">
        <v>2463.9699999999998</v>
      </c>
      <c r="Z5254">
        <v>2626.72</v>
      </c>
      <c r="AA5254">
        <v>2233.29</v>
      </c>
      <c r="AB5254">
        <v>2492</v>
      </c>
      <c r="AC5254">
        <v>2151.83</v>
      </c>
      <c r="AD5254">
        <v>2430.1</v>
      </c>
      <c r="AE5254">
        <v>2085.8000000000002</v>
      </c>
    </row>
    <row r="5255" spans="1:31">
      <c r="A5255" t="s">
        <v>31</v>
      </c>
      <c r="B5255" t="s">
        <v>10500</v>
      </c>
      <c r="C5255" t="s">
        <v>10501</v>
      </c>
      <c r="D5255" t="s">
        <v>86</v>
      </c>
      <c r="E5255">
        <v>3480.21</v>
      </c>
      <c r="F5255">
        <v>3152.05</v>
      </c>
      <c r="G5255">
        <v>3589.07</v>
      </c>
      <c r="H5255">
        <v>3171.84</v>
      </c>
      <c r="I5255">
        <v>3492.16</v>
      </c>
      <c r="J5255">
        <v>3248.42</v>
      </c>
      <c r="K5255">
        <v>3476.21</v>
      </c>
      <c r="L5255">
        <v>3402.4</v>
      </c>
      <c r="M5255">
        <v>3137.63</v>
      </c>
      <c r="N5255">
        <v>2805.52</v>
      </c>
      <c r="O5255">
        <v>3106.1</v>
      </c>
      <c r="P5255">
        <v>3271.48</v>
      </c>
      <c r="Q5255">
        <v>3225.26</v>
      </c>
      <c r="R5255">
        <v>3299.58</v>
      </c>
      <c r="S5255">
        <v>2961.22</v>
      </c>
      <c r="T5255">
        <v>3338.4</v>
      </c>
      <c r="U5255">
        <v>3031.63</v>
      </c>
      <c r="V5255">
        <v>3436.8</v>
      </c>
      <c r="W5255">
        <v>3790.45</v>
      </c>
      <c r="X5255">
        <v>3011.59</v>
      </c>
      <c r="Y5255">
        <v>3565.31</v>
      </c>
      <c r="Z5255">
        <v>3727.13</v>
      </c>
      <c r="AA5255">
        <v>3224.11</v>
      </c>
      <c r="AB5255">
        <v>3585.86</v>
      </c>
      <c r="AC5255">
        <v>3145.23</v>
      </c>
      <c r="AD5255">
        <v>3475.42</v>
      </c>
      <c r="AE5255">
        <v>3000.29</v>
      </c>
    </row>
    <row r="5256" spans="1:31">
      <c r="A5256" t="s">
        <v>31</v>
      </c>
      <c r="B5256" t="s">
        <v>10502</v>
      </c>
      <c r="C5256" t="s">
        <v>10503</v>
      </c>
      <c r="D5256" t="s">
        <v>86</v>
      </c>
      <c r="E5256">
        <v>3369.41</v>
      </c>
      <c r="F5256">
        <v>2907.31</v>
      </c>
      <c r="G5256">
        <v>3520.68</v>
      </c>
      <c r="H5256">
        <v>3008.8</v>
      </c>
      <c r="I5256">
        <v>3418.04</v>
      </c>
      <c r="J5256">
        <v>3103.38</v>
      </c>
      <c r="K5256">
        <v>3365.25</v>
      </c>
      <c r="L5256">
        <v>3260.98</v>
      </c>
      <c r="M5256">
        <v>3101.15</v>
      </c>
      <c r="N5256">
        <v>2678.51</v>
      </c>
      <c r="O5256">
        <v>3018.43</v>
      </c>
      <c r="P5256">
        <v>3134.19</v>
      </c>
      <c r="Q5256">
        <v>3046.54</v>
      </c>
      <c r="R5256">
        <v>3231.27</v>
      </c>
      <c r="S5256">
        <v>2795.53</v>
      </c>
      <c r="T5256">
        <v>3178.96</v>
      </c>
      <c r="U5256">
        <v>2935.14</v>
      </c>
      <c r="V5256">
        <v>3402.97</v>
      </c>
      <c r="W5256">
        <v>3737.32</v>
      </c>
      <c r="X5256">
        <v>2945.55</v>
      </c>
      <c r="Y5256">
        <v>3416.53</v>
      </c>
      <c r="Z5256">
        <v>3583.92</v>
      </c>
      <c r="AA5256">
        <v>3139</v>
      </c>
      <c r="AB5256">
        <v>3539.99</v>
      </c>
      <c r="AC5256">
        <v>2971.73</v>
      </c>
      <c r="AD5256">
        <v>3445.12</v>
      </c>
      <c r="AE5256">
        <v>2878.56</v>
      </c>
    </row>
    <row r="5257" spans="1:31">
      <c r="A5257" t="s">
        <v>31</v>
      </c>
      <c r="B5257" t="s">
        <v>10504</v>
      </c>
      <c r="C5257" t="s">
        <v>10505</v>
      </c>
      <c r="D5257" t="s">
        <v>415</v>
      </c>
      <c r="E5257">
        <v>4221.1000000000004</v>
      </c>
      <c r="F5257">
        <v>3367.86</v>
      </c>
      <c r="G5257">
        <v>4254.78</v>
      </c>
      <c r="H5257">
        <v>3477.51</v>
      </c>
      <c r="I5257">
        <v>4763.17</v>
      </c>
      <c r="J5257">
        <v>4145.6400000000003</v>
      </c>
      <c r="K5257">
        <v>4523.96</v>
      </c>
      <c r="L5257">
        <v>4507.33</v>
      </c>
      <c r="M5257">
        <v>4302.66</v>
      </c>
      <c r="N5257">
        <v>3499.41</v>
      </c>
      <c r="O5257">
        <v>4135.7700000000004</v>
      </c>
      <c r="P5257">
        <v>3960.62</v>
      </c>
      <c r="Q5257">
        <v>3774.87</v>
      </c>
      <c r="R5257">
        <v>4197.47</v>
      </c>
      <c r="S5257">
        <v>3626.55</v>
      </c>
      <c r="T5257">
        <v>4004.23</v>
      </c>
      <c r="U5257">
        <v>3747.54</v>
      </c>
      <c r="V5257">
        <v>5057.05</v>
      </c>
      <c r="W5257">
        <v>5392.05</v>
      </c>
      <c r="X5257">
        <v>3756.82</v>
      </c>
      <c r="Y5257">
        <v>4093.07</v>
      </c>
      <c r="Z5257">
        <v>4504</v>
      </c>
      <c r="AA5257">
        <v>4064.07</v>
      </c>
      <c r="AB5257">
        <v>4861.93</v>
      </c>
      <c r="AC5257">
        <v>3581.23</v>
      </c>
      <c r="AD5257">
        <v>4797.26</v>
      </c>
      <c r="AE5257">
        <v>3622.3</v>
      </c>
    </row>
    <row r="5258" spans="1:31">
      <c r="A5258" t="s">
        <v>31</v>
      </c>
      <c r="B5258" t="s">
        <v>10506</v>
      </c>
      <c r="C5258" t="s">
        <v>10505</v>
      </c>
      <c r="D5258" t="s">
        <v>417</v>
      </c>
      <c r="E5258">
        <v>23.71</v>
      </c>
      <c r="F5258">
        <v>18.93</v>
      </c>
      <c r="G5258">
        <v>23.74</v>
      </c>
      <c r="H5258">
        <v>19.760000000000002</v>
      </c>
      <c r="I5258">
        <v>26.66</v>
      </c>
      <c r="J5258">
        <v>23.09</v>
      </c>
      <c r="K5258">
        <v>25.07</v>
      </c>
      <c r="L5258">
        <v>25.25</v>
      </c>
      <c r="M5258">
        <v>24.07</v>
      </c>
      <c r="N5258">
        <v>19.68</v>
      </c>
      <c r="O5258">
        <v>23.1</v>
      </c>
      <c r="P5258">
        <v>22.16</v>
      </c>
      <c r="Q5258">
        <v>21.1</v>
      </c>
      <c r="R5258">
        <v>23.68</v>
      </c>
      <c r="S5258">
        <v>20.41</v>
      </c>
      <c r="T5258">
        <v>22.55</v>
      </c>
      <c r="U5258">
        <v>20.84</v>
      </c>
      <c r="V5258">
        <v>28.38</v>
      </c>
      <c r="W5258">
        <v>30.22</v>
      </c>
      <c r="X5258">
        <v>21.01</v>
      </c>
      <c r="Y5258">
        <v>23.1</v>
      </c>
      <c r="Z5258">
        <v>25.49</v>
      </c>
      <c r="AA5258">
        <v>22.79</v>
      </c>
      <c r="AB5258">
        <v>27.42</v>
      </c>
      <c r="AC5258">
        <v>19.940000000000001</v>
      </c>
      <c r="AD5258">
        <v>26.89</v>
      </c>
      <c r="AE5258">
        <v>20.32</v>
      </c>
    </row>
    <row r="5259" spans="1:31">
      <c r="A5259" t="s">
        <v>31</v>
      </c>
      <c r="B5259" t="s">
        <v>10507</v>
      </c>
      <c r="C5259" t="s">
        <v>10508</v>
      </c>
      <c r="D5259" t="s">
        <v>51</v>
      </c>
      <c r="E5259">
        <v>178.89</v>
      </c>
      <c r="F5259">
        <v>125.25</v>
      </c>
      <c r="G5259">
        <v>136.15</v>
      </c>
      <c r="H5259">
        <v>125.06</v>
      </c>
      <c r="I5259">
        <v>87.36</v>
      </c>
      <c r="J5259">
        <v>128.52000000000001</v>
      </c>
      <c r="K5259">
        <v>79.540000000000006</v>
      </c>
      <c r="L5259">
        <v>96.07</v>
      </c>
      <c r="M5259">
        <v>121.15</v>
      </c>
      <c r="N5259">
        <v>124.99</v>
      </c>
      <c r="O5259">
        <v>86.37</v>
      </c>
      <c r="P5259">
        <v>149.11000000000001</v>
      </c>
      <c r="Q5259">
        <v>124.54</v>
      </c>
      <c r="R5259">
        <v>113.13</v>
      </c>
      <c r="S5259">
        <v>87.57</v>
      </c>
      <c r="T5259">
        <v>104.85</v>
      </c>
      <c r="U5259">
        <v>128.87</v>
      </c>
      <c r="V5259">
        <v>105.68</v>
      </c>
      <c r="W5259">
        <v>106.48</v>
      </c>
      <c r="X5259">
        <v>130.43</v>
      </c>
      <c r="Y5259">
        <v>172.67</v>
      </c>
      <c r="Z5259">
        <v>131.07</v>
      </c>
      <c r="AA5259">
        <v>101.64</v>
      </c>
      <c r="AB5259">
        <v>135.21</v>
      </c>
      <c r="AC5259">
        <v>70.78</v>
      </c>
      <c r="AD5259">
        <v>133.11000000000001</v>
      </c>
      <c r="AE5259">
        <v>124.46</v>
      </c>
    </row>
    <row r="5260" spans="1:31">
      <c r="A5260" t="s">
        <v>31</v>
      </c>
      <c r="B5260" t="s">
        <v>10509</v>
      </c>
      <c r="C5260" t="s">
        <v>10510</v>
      </c>
      <c r="D5260" t="s">
        <v>690</v>
      </c>
      <c r="E5260">
        <v>1.25</v>
      </c>
      <c r="F5260">
        <v>1.01</v>
      </c>
      <c r="G5260">
        <v>1.01</v>
      </c>
      <c r="H5260">
        <v>1.1299999999999999</v>
      </c>
      <c r="I5260">
        <v>1.1100000000000001</v>
      </c>
      <c r="J5260">
        <v>1.02</v>
      </c>
      <c r="K5260">
        <v>1.01</v>
      </c>
      <c r="L5260">
        <v>1.01</v>
      </c>
      <c r="M5260">
        <v>1.04</v>
      </c>
      <c r="N5260">
        <v>1.01</v>
      </c>
      <c r="O5260">
        <v>1.0900000000000001</v>
      </c>
      <c r="P5260">
        <v>1.01</v>
      </c>
      <c r="Q5260">
        <v>1.08</v>
      </c>
      <c r="R5260">
        <v>1.1000000000000001</v>
      </c>
      <c r="S5260">
        <v>1.01</v>
      </c>
      <c r="T5260">
        <v>1.01</v>
      </c>
      <c r="U5260">
        <v>1.01</v>
      </c>
      <c r="V5260">
        <v>0.99</v>
      </c>
      <c r="W5260">
        <v>1.03</v>
      </c>
      <c r="X5260">
        <v>1.01</v>
      </c>
      <c r="Y5260">
        <v>1.08</v>
      </c>
      <c r="Z5260">
        <v>1.23</v>
      </c>
      <c r="AA5260">
        <v>1.01</v>
      </c>
      <c r="AB5260">
        <v>0.92</v>
      </c>
      <c r="AC5260">
        <v>1.01</v>
      </c>
      <c r="AD5260">
        <v>1.01</v>
      </c>
      <c r="AE5260">
        <v>1.01</v>
      </c>
    </row>
    <row r="5261" spans="1:31">
      <c r="A5261" t="s">
        <v>31</v>
      </c>
      <c r="B5261" t="s">
        <v>10511</v>
      </c>
      <c r="C5261" t="s">
        <v>10512</v>
      </c>
      <c r="D5261" t="s">
        <v>693</v>
      </c>
      <c r="E5261">
        <v>3.22</v>
      </c>
      <c r="F5261">
        <v>3.1</v>
      </c>
      <c r="G5261">
        <v>2.84</v>
      </c>
      <c r="H5261">
        <v>2.88</v>
      </c>
      <c r="I5261">
        <v>3.04</v>
      </c>
      <c r="J5261">
        <v>2.74</v>
      </c>
      <c r="K5261">
        <v>2.74</v>
      </c>
      <c r="L5261">
        <v>2.95</v>
      </c>
      <c r="M5261">
        <v>3.15</v>
      </c>
      <c r="N5261">
        <v>2.65</v>
      </c>
      <c r="O5261">
        <v>3.26</v>
      </c>
      <c r="P5261">
        <v>2.79</v>
      </c>
      <c r="Q5261">
        <v>2.96</v>
      </c>
      <c r="R5261">
        <v>3.23</v>
      </c>
      <c r="S5261">
        <v>2.5299999999999998</v>
      </c>
      <c r="T5261">
        <v>3.08</v>
      </c>
      <c r="U5261">
        <v>2.99</v>
      </c>
      <c r="V5261">
        <v>2.77</v>
      </c>
      <c r="W5261">
        <v>2.87</v>
      </c>
      <c r="X5261">
        <v>2.62</v>
      </c>
      <c r="Y5261">
        <v>2.84</v>
      </c>
      <c r="Z5261">
        <v>2.91</v>
      </c>
      <c r="AA5261">
        <v>3.02</v>
      </c>
      <c r="AB5261">
        <v>2.48</v>
      </c>
      <c r="AC5261">
        <v>2.85</v>
      </c>
      <c r="AD5261">
        <v>2.57</v>
      </c>
      <c r="AE5261">
        <v>2.85</v>
      </c>
    </row>
    <row r="5262" spans="1:31">
      <c r="A5262" t="s">
        <v>31</v>
      </c>
      <c r="B5262" t="s">
        <v>10513</v>
      </c>
      <c r="C5262" t="s">
        <v>10514</v>
      </c>
      <c r="D5262" t="s">
        <v>417</v>
      </c>
      <c r="E5262">
        <v>1.1200000000000001</v>
      </c>
      <c r="F5262">
        <v>0.91</v>
      </c>
      <c r="G5262">
        <v>0.91</v>
      </c>
      <c r="H5262">
        <v>1.01</v>
      </c>
      <c r="I5262">
        <v>1</v>
      </c>
      <c r="J5262">
        <v>0.92</v>
      </c>
      <c r="K5262">
        <v>0.91</v>
      </c>
      <c r="L5262">
        <v>0.91</v>
      </c>
      <c r="M5262">
        <v>0.93</v>
      </c>
      <c r="N5262">
        <v>0.91</v>
      </c>
      <c r="O5262">
        <v>0.98</v>
      </c>
      <c r="P5262">
        <v>0.91</v>
      </c>
      <c r="Q5262">
        <v>0.97</v>
      </c>
      <c r="R5262">
        <v>0.99</v>
      </c>
      <c r="S5262">
        <v>0.91</v>
      </c>
      <c r="T5262">
        <v>0.91</v>
      </c>
      <c r="U5262">
        <v>0.91</v>
      </c>
      <c r="V5262">
        <v>0.89</v>
      </c>
      <c r="W5262">
        <v>0.92</v>
      </c>
      <c r="X5262">
        <v>0.91</v>
      </c>
      <c r="Y5262">
        <v>0.97</v>
      </c>
      <c r="Z5262">
        <v>1.1000000000000001</v>
      </c>
      <c r="AA5262">
        <v>0.91</v>
      </c>
      <c r="AB5262">
        <v>0.83</v>
      </c>
      <c r="AC5262">
        <v>0.91</v>
      </c>
      <c r="AD5262">
        <v>0.91</v>
      </c>
      <c r="AE5262">
        <v>0.91</v>
      </c>
    </row>
    <row r="5263" spans="1:31">
      <c r="A5263" t="s">
        <v>31</v>
      </c>
      <c r="B5263" t="s">
        <v>10515</v>
      </c>
      <c r="C5263" t="s">
        <v>10516</v>
      </c>
      <c r="D5263" t="s">
        <v>417</v>
      </c>
      <c r="E5263">
        <v>0.13</v>
      </c>
      <c r="F5263">
        <v>0.1</v>
      </c>
      <c r="G5263">
        <v>0.1</v>
      </c>
      <c r="H5263">
        <v>0.12</v>
      </c>
      <c r="I5263">
        <v>0.11</v>
      </c>
      <c r="J5263">
        <v>0.1</v>
      </c>
      <c r="K5263">
        <v>0.1</v>
      </c>
      <c r="L5263">
        <v>0.1</v>
      </c>
      <c r="M5263">
        <v>0.11</v>
      </c>
      <c r="N5263">
        <v>0.1</v>
      </c>
      <c r="O5263">
        <v>0.11</v>
      </c>
      <c r="P5263">
        <v>0.1</v>
      </c>
      <c r="Q5263">
        <v>0.11</v>
      </c>
      <c r="R5263">
        <v>0.11</v>
      </c>
      <c r="S5263">
        <v>0.1</v>
      </c>
      <c r="T5263">
        <v>0.1</v>
      </c>
      <c r="U5263">
        <v>0.1</v>
      </c>
      <c r="V5263">
        <v>0.1</v>
      </c>
      <c r="W5263">
        <v>0.11</v>
      </c>
      <c r="X5263">
        <v>0.1</v>
      </c>
      <c r="Y5263">
        <v>0.11</v>
      </c>
      <c r="Z5263">
        <v>0.13</v>
      </c>
      <c r="AA5263">
        <v>0.1</v>
      </c>
      <c r="AB5263">
        <v>0.09</v>
      </c>
      <c r="AC5263">
        <v>0.1</v>
      </c>
      <c r="AD5263">
        <v>0.1</v>
      </c>
      <c r="AE5263">
        <v>0.1</v>
      </c>
    </row>
    <row r="5264" spans="1:31">
      <c r="A5264" t="s">
        <v>31</v>
      </c>
      <c r="B5264" t="s">
        <v>10517</v>
      </c>
      <c r="C5264" t="s">
        <v>10518</v>
      </c>
      <c r="D5264" t="s">
        <v>417</v>
      </c>
      <c r="E5264">
        <v>0.87</v>
      </c>
      <c r="F5264">
        <v>0.71</v>
      </c>
      <c r="G5264">
        <v>0.71</v>
      </c>
      <c r="H5264">
        <v>0.79</v>
      </c>
      <c r="I5264">
        <v>0.78</v>
      </c>
      <c r="J5264">
        <v>0.72</v>
      </c>
      <c r="K5264">
        <v>0.71</v>
      </c>
      <c r="L5264">
        <v>0.71</v>
      </c>
      <c r="M5264">
        <v>0.73</v>
      </c>
      <c r="N5264">
        <v>0.71</v>
      </c>
      <c r="O5264">
        <v>0.76</v>
      </c>
      <c r="P5264">
        <v>0.71</v>
      </c>
      <c r="Q5264">
        <v>0.75</v>
      </c>
      <c r="R5264">
        <v>0.77</v>
      </c>
      <c r="S5264">
        <v>0.71</v>
      </c>
      <c r="T5264">
        <v>0.71</v>
      </c>
      <c r="U5264">
        <v>0.71</v>
      </c>
      <c r="V5264">
        <v>0.7</v>
      </c>
      <c r="W5264">
        <v>0.72</v>
      </c>
      <c r="X5264">
        <v>0.71</v>
      </c>
      <c r="Y5264">
        <v>0.76</v>
      </c>
      <c r="Z5264">
        <v>0.85</v>
      </c>
      <c r="AA5264">
        <v>0.71</v>
      </c>
      <c r="AB5264">
        <v>0.65</v>
      </c>
      <c r="AC5264">
        <v>0.71</v>
      </c>
      <c r="AD5264">
        <v>0.71</v>
      </c>
      <c r="AE5264">
        <v>0.71</v>
      </c>
    </row>
    <row r="5265" spans="1:31">
      <c r="A5265" t="s">
        <v>31</v>
      </c>
      <c r="B5265" t="s">
        <v>10519</v>
      </c>
      <c r="C5265" t="s">
        <v>10520</v>
      </c>
      <c r="D5265" t="s">
        <v>417</v>
      </c>
      <c r="E5265">
        <v>1.1000000000000001</v>
      </c>
      <c r="F5265">
        <v>1.38</v>
      </c>
      <c r="G5265">
        <v>1.1200000000000001</v>
      </c>
      <c r="H5265">
        <v>0.96</v>
      </c>
      <c r="I5265">
        <v>1.1499999999999999</v>
      </c>
      <c r="J5265">
        <v>1</v>
      </c>
      <c r="K5265">
        <v>1.02</v>
      </c>
      <c r="L5265">
        <v>1.23</v>
      </c>
      <c r="M5265">
        <v>1.38</v>
      </c>
      <c r="N5265">
        <v>0.93</v>
      </c>
      <c r="O5265">
        <v>1.41</v>
      </c>
      <c r="P5265">
        <v>1.07</v>
      </c>
      <c r="Q5265">
        <v>1.1299999999999999</v>
      </c>
      <c r="R5265">
        <v>1.36</v>
      </c>
      <c r="S5265">
        <v>0.81</v>
      </c>
      <c r="T5265">
        <v>1.36</v>
      </c>
      <c r="U5265">
        <v>1.27</v>
      </c>
      <c r="V5265">
        <v>1.08</v>
      </c>
      <c r="W5265">
        <v>1.1200000000000001</v>
      </c>
      <c r="X5265">
        <v>0.9</v>
      </c>
      <c r="Y5265">
        <v>1</v>
      </c>
      <c r="Z5265">
        <v>0.83</v>
      </c>
      <c r="AA5265">
        <v>1.3</v>
      </c>
      <c r="AB5265">
        <v>0.91</v>
      </c>
      <c r="AC5265">
        <v>1.1299999999999999</v>
      </c>
      <c r="AD5265">
        <v>0.85</v>
      </c>
      <c r="AE5265">
        <v>1.1299999999999999</v>
      </c>
    </row>
    <row r="5266" spans="1:31">
      <c r="A5266" t="s">
        <v>31</v>
      </c>
      <c r="B5266" t="s">
        <v>10521</v>
      </c>
      <c r="C5266" t="s">
        <v>10522</v>
      </c>
      <c r="D5266" t="s">
        <v>86</v>
      </c>
      <c r="E5266">
        <v>25.16</v>
      </c>
      <c r="F5266">
        <v>22.61</v>
      </c>
      <c r="G5266">
        <v>27.76</v>
      </c>
      <c r="H5266">
        <v>21.52</v>
      </c>
      <c r="I5266">
        <v>27.07</v>
      </c>
      <c r="J5266">
        <v>24.87</v>
      </c>
      <c r="K5266">
        <v>26.67</v>
      </c>
      <c r="L5266">
        <v>26.05</v>
      </c>
      <c r="M5266">
        <v>24.17</v>
      </c>
      <c r="N5266">
        <v>21.87</v>
      </c>
      <c r="O5266">
        <v>24.38</v>
      </c>
      <c r="P5266">
        <v>25.78</v>
      </c>
      <c r="Q5266">
        <v>24.43</v>
      </c>
      <c r="R5266">
        <v>27.16</v>
      </c>
      <c r="S5266">
        <v>23.3</v>
      </c>
      <c r="T5266">
        <v>26.22</v>
      </c>
      <c r="U5266">
        <v>23.72</v>
      </c>
      <c r="V5266">
        <v>30.91</v>
      </c>
      <c r="W5266">
        <v>33.47</v>
      </c>
      <c r="X5266">
        <v>25</v>
      </c>
      <c r="Y5266">
        <v>27.99</v>
      </c>
      <c r="Z5266">
        <v>24.97</v>
      </c>
      <c r="AA5266">
        <v>27.04</v>
      </c>
      <c r="AB5266">
        <v>28.79</v>
      </c>
      <c r="AC5266">
        <v>23.64</v>
      </c>
      <c r="AD5266">
        <v>32.869999999999997</v>
      </c>
      <c r="AE5266">
        <v>22.95</v>
      </c>
    </row>
    <row r="5267" spans="1:31">
      <c r="A5267" t="s">
        <v>31</v>
      </c>
      <c r="B5267" t="s">
        <v>10523</v>
      </c>
      <c r="C5267" t="s">
        <v>10524</v>
      </c>
      <c r="D5267" t="s">
        <v>86</v>
      </c>
      <c r="E5267">
        <v>41.19</v>
      </c>
      <c r="F5267">
        <v>37.04</v>
      </c>
      <c r="G5267">
        <v>46.61</v>
      </c>
      <c r="H5267">
        <v>35.049999999999997</v>
      </c>
      <c r="I5267">
        <v>45.05</v>
      </c>
      <c r="J5267">
        <v>41.43</v>
      </c>
      <c r="K5267">
        <v>44.72</v>
      </c>
      <c r="L5267">
        <v>43.42</v>
      </c>
      <c r="M5267">
        <v>39.799999999999997</v>
      </c>
      <c r="N5267">
        <v>36.06</v>
      </c>
      <c r="O5267">
        <v>39.99</v>
      </c>
      <c r="P5267">
        <v>43.06</v>
      </c>
      <c r="Q5267">
        <v>40.35</v>
      </c>
      <c r="R5267">
        <v>45.08</v>
      </c>
      <c r="S5267">
        <v>38.75</v>
      </c>
      <c r="T5267">
        <v>43.61</v>
      </c>
      <c r="U5267">
        <v>39.15</v>
      </c>
      <c r="V5267">
        <v>52.44</v>
      </c>
      <c r="W5267">
        <v>56.95</v>
      </c>
      <c r="X5267">
        <v>41.77</v>
      </c>
      <c r="Y5267">
        <v>46.92</v>
      </c>
      <c r="Z5267">
        <v>41.14</v>
      </c>
      <c r="AA5267">
        <v>45.17</v>
      </c>
      <c r="AB5267">
        <v>48.91</v>
      </c>
      <c r="AC5267">
        <v>39.11</v>
      </c>
      <c r="AD5267">
        <v>56.11</v>
      </c>
      <c r="AE5267">
        <v>37.86</v>
      </c>
    </row>
    <row r="5268" spans="1:31">
      <c r="A5268" t="s">
        <v>31</v>
      </c>
      <c r="B5268" t="s">
        <v>10525</v>
      </c>
      <c r="C5268" t="s">
        <v>10526</v>
      </c>
      <c r="D5268" t="s">
        <v>690</v>
      </c>
      <c r="E5268">
        <v>229.81</v>
      </c>
      <c r="F5268">
        <v>226.59</v>
      </c>
      <c r="G5268">
        <v>242.65</v>
      </c>
      <c r="H5268">
        <v>226.71</v>
      </c>
      <c r="I5268">
        <v>289.51</v>
      </c>
      <c r="J5268">
        <v>230.28</v>
      </c>
      <c r="K5268">
        <v>228.07</v>
      </c>
      <c r="L5268">
        <v>281.36</v>
      </c>
      <c r="M5268">
        <v>235.31</v>
      </c>
      <c r="N5268">
        <v>226.27</v>
      </c>
      <c r="O5268">
        <v>236.64</v>
      </c>
      <c r="P5268">
        <v>256.69</v>
      </c>
      <c r="Q5268">
        <v>224.61</v>
      </c>
      <c r="R5268">
        <v>297.41000000000003</v>
      </c>
      <c r="S5268">
        <v>228.73</v>
      </c>
      <c r="T5268">
        <v>240.91</v>
      </c>
      <c r="U5268">
        <v>233.11</v>
      </c>
      <c r="V5268">
        <v>250.81</v>
      </c>
      <c r="W5268">
        <v>242.92</v>
      </c>
      <c r="X5268">
        <v>235.5</v>
      </c>
      <c r="Y5268">
        <v>233.73</v>
      </c>
      <c r="Z5268">
        <v>235.79</v>
      </c>
      <c r="AA5268">
        <v>264.35000000000002</v>
      </c>
      <c r="AB5268">
        <v>241.99</v>
      </c>
      <c r="AC5268">
        <v>229.96</v>
      </c>
      <c r="AD5268">
        <v>236.46</v>
      </c>
      <c r="AE5268">
        <v>223.76</v>
      </c>
    </row>
    <row r="5269" spans="1:31">
      <c r="A5269" t="s">
        <v>31</v>
      </c>
      <c r="B5269" t="s">
        <v>10527</v>
      </c>
      <c r="C5269" t="s">
        <v>10528</v>
      </c>
      <c r="D5269" t="s">
        <v>693</v>
      </c>
      <c r="E5269">
        <v>588.88</v>
      </c>
      <c r="F5269">
        <v>566.27</v>
      </c>
      <c r="G5269">
        <v>578.53</v>
      </c>
      <c r="H5269">
        <v>563.79</v>
      </c>
      <c r="I5269">
        <v>682.23</v>
      </c>
      <c r="J5269">
        <v>574.16</v>
      </c>
      <c r="K5269">
        <v>566.75</v>
      </c>
      <c r="L5269">
        <v>661.75</v>
      </c>
      <c r="M5269">
        <v>573.39</v>
      </c>
      <c r="N5269">
        <v>563.75</v>
      </c>
      <c r="O5269">
        <v>578.4</v>
      </c>
      <c r="P5269">
        <v>616.55999999999995</v>
      </c>
      <c r="Q5269">
        <v>568.09</v>
      </c>
      <c r="R5269">
        <v>713.91</v>
      </c>
      <c r="S5269">
        <v>565.21</v>
      </c>
      <c r="T5269">
        <v>581.59</v>
      </c>
      <c r="U5269">
        <v>572.39</v>
      </c>
      <c r="V5269">
        <v>598.46</v>
      </c>
      <c r="W5269">
        <v>576.6</v>
      </c>
      <c r="X5269">
        <v>575.38</v>
      </c>
      <c r="Y5269">
        <v>576.61</v>
      </c>
      <c r="Z5269">
        <v>577.27</v>
      </c>
      <c r="AA5269">
        <v>631.91</v>
      </c>
      <c r="AB5269">
        <v>585.15</v>
      </c>
      <c r="AC5269">
        <v>569.64</v>
      </c>
      <c r="AD5269">
        <v>570.94000000000005</v>
      </c>
      <c r="AE5269">
        <v>560.64</v>
      </c>
    </row>
    <row r="5270" spans="1:31">
      <c r="A5270" t="s">
        <v>31</v>
      </c>
      <c r="B5270" t="s">
        <v>10529</v>
      </c>
      <c r="C5270" t="s">
        <v>10530</v>
      </c>
      <c r="D5270" t="s">
        <v>417</v>
      </c>
      <c r="E5270">
        <v>183.11</v>
      </c>
      <c r="F5270">
        <v>183.11</v>
      </c>
      <c r="G5270">
        <v>183.11</v>
      </c>
      <c r="H5270">
        <v>183.11</v>
      </c>
      <c r="I5270">
        <v>226.93</v>
      </c>
      <c r="J5270">
        <v>183.11</v>
      </c>
      <c r="K5270">
        <v>183.11</v>
      </c>
      <c r="L5270">
        <v>222.35</v>
      </c>
      <c r="M5270">
        <v>183.11</v>
      </c>
      <c r="N5270">
        <v>183.11</v>
      </c>
      <c r="O5270">
        <v>188.12</v>
      </c>
      <c r="P5270">
        <v>204.04</v>
      </c>
      <c r="Q5270">
        <v>183.11</v>
      </c>
      <c r="R5270">
        <v>240.66</v>
      </c>
      <c r="S5270">
        <v>183.11</v>
      </c>
      <c r="T5270">
        <v>183.11</v>
      </c>
      <c r="U5270">
        <v>183.11</v>
      </c>
      <c r="V5270">
        <v>196.19</v>
      </c>
      <c r="W5270">
        <v>183.11</v>
      </c>
      <c r="X5270">
        <v>183.11</v>
      </c>
      <c r="Y5270">
        <v>183.11</v>
      </c>
      <c r="Z5270">
        <v>183.11</v>
      </c>
      <c r="AA5270">
        <v>209.7</v>
      </c>
      <c r="AB5270">
        <v>190.2</v>
      </c>
      <c r="AC5270">
        <v>183.11</v>
      </c>
      <c r="AD5270">
        <v>183.11</v>
      </c>
      <c r="AE5270">
        <v>183.11</v>
      </c>
    </row>
    <row r="5271" spans="1:31">
      <c r="A5271" t="s">
        <v>31</v>
      </c>
      <c r="B5271" t="s">
        <v>10531</v>
      </c>
      <c r="C5271" t="s">
        <v>10532</v>
      </c>
      <c r="D5271" t="s">
        <v>417</v>
      </c>
      <c r="E5271">
        <v>25.42</v>
      </c>
      <c r="F5271">
        <v>25.42</v>
      </c>
      <c r="G5271">
        <v>25.42</v>
      </c>
      <c r="H5271">
        <v>25.42</v>
      </c>
      <c r="I5271">
        <v>31.5</v>
      </c>
      <c r="J5271">
        <v>25.42</v>
      </c>
      <c r="K5271">
        <v>25.42</v>
      </c>
      <c r="L5271">
        <v>30.87</v>
      </c>
      <c r="M5271">
        <v>25.42</v>
      </c>
      <c r="N5271">
        <v>25.42</v>
      </c>
      <c r="O5271">
        <v>26.11</v>
      </c>
      <c r="P5271">
        <v>28.32</v>
      </c>
      <c r="Q5271">
        <v>25.42</v>
      </c>
      <c r="R5271">
        <v>33.409999999999997</v>
      </c>
      <c r="S5271">
        <v>25.42</v>
      </c>
      <c r="T5271">
        <v>25.42</v>
      </c>
      <c r="U5271">
        <v>25.42</v>
      </c>
      <c r="V5271">
        <v>27.23</v>
      </c>
      <c r="W5271">
        <v>25.42</v>
      </c>
      <c r="X5271">
        <v>25.42</v>
      </c>
      <c r="Y5271">
        <v>25.42</v>
      </c>
      <c r="Z5271">
        <v>25.42</v>
      </c>
      <c r="AA5271">
        <v>29.11</v>
      </c>
      <c r="AB5271">
        <v>26.4</v>
      </c>
      <c r="AC5271">
        <v>25.42</v>
      </c>
      <c r="AD5271">
        <v>25.42</v>
      </c>
      <c r="AE5271">
        <v>25.42</v>
      </c>
    </row>
    <row r="5272" spans="1:31">
      <c r="A5272" t="s">
        <v>31</v>
      </c>
      <c r="B5272" t="s">
        <v>10533</v>
      </c>
      <c r="C5272" t="s">
        <v>10534</v>
      </c>
      <c r="D5272" t="s">
        <v>417</v>
      </c>
      <c r="E5272">
        <v>229.14</v>
      </c>
      <c r="F5272">
        <v>229.14</v>
      </c>
      <c r="G5272">
        <v>229.14</v>
      </c>
      <c r="H5272">
        <v>229.14</v>
      </c>
      <c r="I5272">
        <v>283.98</v>
      </c>
      <c r="J5272">
        <v>229.14</v>
      </c>
      <c r="K5272">
        <v>229.14</v>
      </c>
      <c r="L5272">
        <v>278.25</v>
      </c>
      <c r="M5272">
        <v>229.14</v>
      </c>
      <c r="N5272">
        <v>229.14</v>
      </c>
      <c r="O5272">
        <v>235.42</v>
      </c>
      <c r="P5272">
        <v>255.33</v>
      </c>
      <c r="Q5272">
        <v>229.14</v>
      </c>
      <c r="R5272">
        <v>301.16000000000003</v>
      </c>
      <c r="S5272">
        <v>229.14</v>
      </c>
      <c r="T5272">
        <v>229.14</v>
      </c>
      <c r="U5272">
        <v>229.14</v>
      </c>
      <c r="V5272">
        <v>245.51</v>
      </c>
      <c r="W5272">
        <v>229.14</v>
      </c>
      <c r="X5272">
        <v>229.14</v>
      </c>
      <c r="Y5272">
        <v>229.14</v>
      </c>
      <c r="Z5272">
        <v>229.14</v>
      </c>
      <c r="AA5272">
        <v>262.42</v>
      </c>
      <c r="AB5272">
        <v>238.02</v>
      </c>
      <c r="AC5272">
        <v>229.14</v>
      </c>
      <c r="AD5272">
        <v>229.14</v>
      </c>
      <c r="AE5272">
        <v>229.14</v>
      </c>
    </row>
    <row r="5273" spans="1:31">
      <c r="A5273" t="s">
        <v>31</v>
      </c>
      <c r="B5273" t="s">
        <v>10535</v>
      </c>
      <c r="C5273" t="s">
        <v>10536</v>
      </c>
      <c r="D5273" t="s">
        <v>417</v>
      </c>
      <c r="E5273">
        <v>129.93</v>
      </c>
      <c r="F5273">
        <v>110.54</v>
      </c>
      <c r="G5273">
        <v>106.74</v>
      </c>
      <c r="H5273">
        <v>107.94</v>
      </c>
      <c r="I5273">
        <v>108.74</v>
      </c>
      <c r="J5273">
        <v>114.74</v>
      </c>
      <c r="K5273">
        <v>109.54</v>
      </c>
      <c r="L5273">
        <v>102.14</v>
      </c>
      <c r="M5273">
        <v>108.94</v>
      </c>
      <c r="N5273">
        <v>108.34</v>
      </c>
      <c r="O5273">
        <v>106.34</v>
      </c>
      <c r="P5273">
        <v>104.54</v>
      </c>
      <c r="Q5273">
        <v>114.34</v>
      </c>
      <c r="R5273">
        <v>115.34</v>
      </c>
      <c r="S5273">
        <v>107.34</v>
      </c>
      <c r="T5273">
        <v>111.54</v>
      </c>
      <c r="U5273">
        <v>110.14</v>
      </c>
      <c r="V5273">
        <v>102.14</v>
      </c>
      <c r="W5273">
        <v>104.54</v>
      </c>
      <c r="X5273">
        <v>110.74</v>
      </c>
      <c r="Y5273">
        <v>113.74</v>
      </c>
      <c r="Z5273">
        <v>112.34</v>
      </c>
      <c r="AA5273">
        <v>105.14</v>
      </c>
      <c r="AB5273">
        <v>105.14</v>
      </c>
      <c r="AC5273">
        <v>110.54</v>
      </c>
      <c r="AD5273">
        <v>105.34</v>
      </c>
      <c r="AE5273">
        <v>107.74</v>
      </c>
    </row>
    <row r="5274" spans="1:31">
      <c r="A5274" t="s">
        <v>31</v>
      </c>
      <c r="B5274" t="s">
        <v>10537</v>
      </c>
      <c r="C5274" t="s">
        <v>10538</v>
      </c>
      <c r="D5274" t="s">
        <v>690</v>
      </c>
      <c r="E5274">
        <v>345.54</v>
      </c>
      <c r="F5274">
        <v>342.32</v>
      </c>
      <c r="G5274">
        <v>358.38</v>
      </c>
      <c r="H5274">
        <v>342.44</v>
      </c>
      <c r="I5274">
        <v>432.93</v>
      </c>
      <c r="J5274">
        <v>346.01</v>
      </c>
      <c r="K5274">
        <v>343.8</v>
      </c>
      <c r="L5274">
        <v>421.88</v>
      </c>
      <c r="M5274">
        <v>351.04</v>
      </c>
      <c r="N5274">
        <v>342</v>
      </c>
      <c r="O5274">
        <v>355.55</v>
      </c>
      <c r="P5274">
        <v>385.64</v>
      </c>
      <c r="Q5274">
        <v>340.34</v>
      </c>
      <c r="R5274">
        <v>449.51</v>
      </c>
      <c r="S5274">
        <v>344.46</v>
      </c>
      <c r="T5274">
        <v>356.64</v>
      </c>
      <c r="U5274">
        <v>348.84</v>
      </c>
      <c r="V5274">
        <v>374.81</v>
      </c>
      <c r="W5274">
        <v>358.65</v>
      </c>
      <c r="X5274">
        <v>351.23</v>
      </c>
      <c r="Y5274">
        <v>349.46</v>
      </c>
      <c r="Z5274">
        <v>351.52</v>
      </c>
      <c r="AA5274">
        <v>396.88</v>
      </c>
      <c r="AB5274">
        <v>362.21</v>
      </c>
      <c r="AC5274">
        <v>345.69</v>
      </c>
      <c r="AD5274">
        <v>352.19</v>
      </c>
      <c r="AE5274">
        <v>339.49</v>
      </c>
    </row>
    <row r="5275" spans="1:31">
      <c r="A5275" t="s">
        <v>31</v>
      </c>
      <c r="B5275" t="s">
        <v>10539</v>
      </c>
      <c r="C5275" t="s">
        <v>10540</v>
      </c>
      <c r="D5275" t="s">
        <v>693</v>
      </c>
      <c r="E5275">
        <v>871.56</v>
      </c>
      <c r="F5275">
        <v>843.01</v>
      </c>
      <c r="G5275">
        <v>854.11</v>
      </c>
      <c r="H5275">
        <v>839.74</v>
      </c>
      <c r="I5275">
        <v>1016.54</v>
      </c>
      <c r="J5275">
        <v>852.19</v>
      </c>
      <c r="K5275">
        <v>843.19</v>
      </c>
      <c r="L5275">
        <v>987.97</v>
      </c>
      <c r="M5275">
        <v>849.64</v>
      </c>
      <c r="N5275">
        <v>839.82</v>
      </c>
      <c r="O5275">
        <v>860.52</v>
      </c>
      <c r="P5275">
        <v>919.23</v>
      </c>
      <c r="Q5275">
        <v>845.99</v>
      </c>
      <c r="R5275">
        <v>1068.46</v>
      </c>
      <c r="S5275">
        <v>840.98</v>
      </c>
      <c r="T5275">
        <v>858.64</v>
      </c>
      <c r="U5275">
        <v>849.01</v>
      </c>
      <c r="V5275">
        <v>889.99</v>
      </c>
      <c r="W5275">
        <v>851.51</v>
      </c>
      <c r="X5275">
        <v>852.18</v>
      </c>
      <c r="Y5275">
        <v>854.33</v>
      </c>
      <c r="Z5275">
        <v>854.56</v>
      </c>
      <c r="AA5275">
        <v>942.26</v>
      </c>
      <c r="AB5275">
        <v>869.65</v>
      </c>
      <c r="AC5275">
        <v>846.38</v>
      </c>
      <c r="AD5275">
        <v>846.09</v>
      </c>
      <c r="AE5275">
        <v>836.53</v>
      </c>
    </row>
    <row r="5276" spans="1:31">
      <c r="A5276" t="s">
        <v>31</v>
      </c>
      <c r="B5276" t="s">
        <v>10541</v>
      </c>
      <c r="C5276" t="s">
        <v>10542</v>
      </c>
      <c r="D5276" t="s">
        <v>417</v>
      </c>
      <c r="E5276">
        <v>284.73</v>
      </c>
      <c r="F5276">
        <v>284.73</v>
      </c>
      <c r="G5276">
        <v>284.73</v>
      </c>
      <c r="H5276">
        <v>284.73</v>
      </c>
      <c r="I5276">
        <v>352.86</v>
      </c>
      <c r="J5276">
        <v>284.73</v>
      </c>
      <c r="K5276">
        <v>284.73</v>
      </c>
      <c r="L5276">
        <v>345.74</v>
      </c>
      <c r="M5276">
        <v>284.73</v>
      </c>
      <c r="N5276">
        <v>284.73</v>
      </c>
      <c r="O5276">
        <v>292.52999999999997</v>
      </c>
      <c r="P5276">
        <v>317.27</v>
      </c>
      <c r="Q5276">
        <v>284.73</v>
      </c>
      <c r="R5276">
        <v>374.22</v>
      </c>
      <c r="S5276">
        <v>284.73</v>
      </c>
      <c r="T5276">
        <v>284.73</v>
      </c>
      <c r="U5276">
        <v>284.73</v>
      </c>
      <c r="V5276">
        <v>305.07</v>
      </c>
      <c r="W5276">
        <v>284.73</v>
      </c>
      <c r="X5276">
        <v>284.73</v>
      </c>
      <c r="Y5276">
        <v>284.73</v>
      </c>
      <c r="Z5276">
        <v>284.73</v>
      </c>
      <c r="AA5276">
        <v>326.07</v>
      </c>
      <c r="AB5276">
        <v>295.76</v>
      </c>
      <c r="AC5276">
        <v>284.73</v>
      </c>
      <c r="AD5276">
        <v>284.73</v>
      </c>
      <c r="AE5276">
        <v>284.73</v>
      </c>
    </row>
    <row r="5277" spans="1:31">
      <c r="A5277" t="s">
        <v>31</v>
      </c>
      <c r="B5277" t="s">
        <v>10543</v>
      </c>
      <c r="C5277" t="s">
        <v>10544</v>
      </c>
      <c r="D5277" t="s">
        <v>417</v>
      </c>
      <c r="E5277">
        <v>39.53</v>
      </c>
      <c r="F5277">
        <v>39.53</v>
      </c>
      <c r="G5277">
        <v>39.53</v>
      </c>
      <c r="H5277">
        <v>39.53</v>
      </c>
      <c r="I5277">
        <v>48.99</v>
      </c>
      <c r="J5277">
        <v>39.53</v>
      </c>
      <c r="K5277">
        <v>39.53</v>
      </c>
      <c r="L5277">
        <v>48</v>
      </c>
      <c r="M5277">
        <v>39.53</v>
      </c>
      <c r="N5277">
        <v>39.53</v>
      </c>
      <c r="O5277">
        <v>40.61</v>
      </c>
      <c r="P5277">
        <v>44.04</v>
      </c>
      <c r="Q5277">
        <v>39.53</v>
      </c>
      <c r="R5277">
        <v>51.95</v>
      </c>
      <c r="S5277">
        <v>39.53</v>
      </c>
      <c r="T5277">
        <v>39.53</v>
      </c>
      <c r="U5277">
        <v>39.53</v>
      </c>
      <c r="V5277">
        <v>42.35</v>
      </c>
      <c r="W5277">
        <v>39.53</v>
      </c>
      <c r="X5277">
        <v>39.53</v>
      </c>
      <c r="Y5277">
        <v>39.53</v>
      </c>
      <c r="Z5277">
        <v>39.53</v>
      </c>
      <c r="AA5277">
        <v>45.27</v>
      </c>
      <c r="AB5277">
        <v>41.06</v>
      </c>
      <c r="AC5277">
        <v>39.53</v>
      </c>
      <c r="AD5277">
        <v>39.53</v>
      </c>
      <c r="AE5277">
        <v>39.53</v>
      </c>
    </row>
    <row r="5278" spans="1:31">
      <c r="A5278" t="s">
        <v>31</v>
      </c>
      <c r="B5278" t="s">
        <v>10545</v>
      </c>
      <c r="C5278" t="s">
        <v>10546</v>
      </c>
      <c r="D5278" t="s">
        <v>417</v>
      </c>
      <c r="E5278">
        <v>356.31</v>
      </c>
      <c r="F5278">
        <v>356.31</v>
      </c>
      <c r="G5278">
        <v>356.31</v>
      </c>
      <c r="H5278">
        <v>356.31</v>
      </c>
      <c r="I5278">
        <v>441.58</v>
      </c>
      <c r="J5278">
        <v>356.31</v>
      </c>
      <c r="K5278">
        <v>356.31</v>
      </c>
      <c r="L5278">
        <v>432.67</v>
      </c>
      <c r="M5278">
        <v>356.31</v>
      </c>
      <c r="N5278">
        <v>356.31</v>
      </c>
      <c r="O5278">
        <v>366.07</v>
      </c>
      <c r="P5278">
        <v>397.04</v>
      </c>
      <c r="Q5278">
        <v>356.31</v>
      </c>
      <c r="R5278">
        <v>468.3</v>
      </c>
      <c r="S5278">
        <v>356.31</v>
      </c>
      <c r="T5278">
        <v>356.31</v>
      </c>
      <c r="U5278">
        <v>356.31</v>
      </c>
      <c r="V5278">
        <v>381.76</v>
      </c>
      <c r="W5278">
        <v>356.31</v>
      </c>
      <c r="X5278">
        <v>356.31</v>
      </c>
      <c r="Y5278">
        <v>356.31</v>
      </c>
      <c r="Z5278">
        <v>356.31</v>
      </c>
      <c r="AA5278">
        <v>408.05</v>
      </c>
      <c r="AB5278">
        <v>370.11</v>
      </c>
      <c r="AC5278">
        <v>356.31</v>
      </c>
      <c r="AD5278">
        <v>356.31</v>
      </c>
      <c r="AE5278">
        <v>356.31</v>
      </c>
    </row>
    <row r="5279" spans="1:31">
      <c r="A5279" t="s">
        <v>31</v>
      </c>
      <c r="B5279" t="s">
        <v>10547</v>
      </c>
      <c r="C5279" t="s">
        <v>10548</v>
      </c>
      <c r="D5279" t="s">
        <v>417</v>
      </c>
      <c r="E5279">
        <v>169.71</v>
      </c>
      <c r="F5279">
        <v>144.38</v>
      </c>
      <c r="G5279">
        <v>139.41999999999999</v>
      </c>
      <c r="H5279">
        <v>140.99</v>
      </c>
      <c r="I5279">
        <v>142.03</v>
      </c>
      <c r="J5279">
        <v>149.87</v>
      </c>
      <c r="K5279">
        <v>143.08000000000001</v>
      </c>
      <c r="L5279">
        <v>133.41999999999999</v>
      </c>
      <c r="M5279">
        <v>142.29</v>
      </c>
      <c r="N5279">
        <v>141.51</v>
      </c>
      <c r="O5279">
        <v>138.9</v>
      </c>
      <c r="P5279">
        <v>136.55000000000001</v>
      </c>
      <c r="Q5279">
        <v>149.34</v>
      </c>
      <c r="R5279">
        <v>150.65</v>
      </c>
      <c r="S5279">
        <v>140.21</v>
      </c>
      <c r="T5279">
        <v>145.69</v>
      </c>
      <c r="U5279">
        <v>143.86000000000001</v>
      </c>
      <c r="V5279">
        <v>133.41999999999999</v>
      </c>
      <c r="W5279">
        <v>136.55000000000001</v>
      </c>
      <c r="X5279">
        <v>144.63999999999999</v>
      </c>
      <c r="Y5279">
        <v>148.56</v>
      </c>
      <c r="Z5279">
        <v>146.72999999999999</v>
      </c>
      <c r="AA5279">
        <v>137.33000000000001</v>
      </c>
      <c r="AB5279">
        <v>137.33000000000001</v>
      </c>
      <c r="AC5279">
        <v>144.38</v>
      </c>
      <c r="AD5279">
        <v>137.59</v>
      </c>
      <c r="AE5279">
        <v>140.72999999999999</v>
      </c>
    </row>
    <row r="5280" spans="1:31">
      <c r="A5280" t="s">
        <v>31</v>
      </c>
      <c r="B5280" t="s">
        <v>10549</v>
      </c>
      <c r="C5280" t="s">
        <v>10550</v>
      </c>
      <c r="D5280" t="s">
        <v>690</v>
      </c>
      <c r="E5280">
        <v>131.59</v>
      </c>
      <c r="F5280">
        <v>128.37</v>
      </c>
      <c r="G5280">
        <v>144.43</v>
      </c>
      <c r="H5280">
        <v>128.49</v>
      </c>
      <c r="I5280">
        <v>159.30000000000001</v>
      </c>
      <c r="J5280">
        <v>132.06</v>
      </c>
      <c r="K5280">
        <v>129.85</v>
      </c>
      <c r="L5280">
        <v>157.09</v>
      </c>
      <c r="M5280">
        <v>137.09</v>
      </c>
      <c r="N5280">
        <v>130.28</v>
      </c>
      <c r="O5280">
        <v>133.11000000000001</v>
      </c>
      <c r="P5280">
        <v>144.58000000000001</v>
      </c>
      <c r="Q5280">
        <v>126.39</v>
      </c>
      <c r="R5280">
        <v>165.92</v>
      </c>
      <c r="S5280">
        <v>130.51</v>
      </c>
      <c r="T5280">
        <v>142.69</v>
      </c>
      <c r="U5280">
        <v>134.88999999999999</v>
      </c>
      <c r="V5280">
        <v>143.91</v>
      </c>
      <c r="W5280">
        <v>144.69999999999999</v>
      </c>
      <c r="X5280">
        <v>138.6</v>
      </c>
      <c r="Y5280">
        <v>135.51</v>
      </c>
      <c r="Z5280">
        <v>137.57</v>
      </c>
      <c r="AA5280">
        <v>146.34</v>
      </c>
      <c r="AB5280">
        <v>139.07</v>
      </c>
      <c r="AC5280">
        <v>131.74</v>
      </c>
      <c r="AD5280">
        <v>138.24</v>
      </c>
      <c r="AE5280">
        <v>125.54</v>
      </c>
    </row>
    <row r="5281" spans="1:31">
      <c r="A5281" t="s">
        <v>31</v>
      </c>
      <c r="B5281" t="s">
        <v>10551</v>
      </c>
      <c r="C5281" t="s">
        <v>10552</v>
      </c>
      <c r="D5281" t="s">
        <v>693</v>
      </c>
      <c r="E5281">
        <v>350.3</v>
      </c>
      <c r="F5281">
        <v>332.21</v>
      </c>
      <c r="G5281">
        <v>345.36</v>
      </c>
      <c r="H5281">
        <v>330.34</v>
      </c>
      <c r="I5281">
        <v>378.68</v>
      </c>
      <c r="J5281">
        <v>339.12</v>
      </c>
      <c r="K5281">
        <v>332.92</v>
      </c>
      <c r="L5281">
        <v>373.19</v>
      </c>
      <c r="M5281">
        <v>339.7</v>
      </c>
      <c r="N5281">
        <v>335.47</v>
      </c>
      <c r="O5281">
        <v>333.39</v>
      </c>
      <c r="P5281">
        <v>353.79</v>
      </c>
      <c r="Q5281">
        <v>333.14</v>
      </c>
      <c r="R5281">
        <v>407.59</v>
      </c>
      <c r="S5281">
        <v>331.9</v>
      </c>
      <c r="T5281">
        <v>347.3</v>
      </c>
      <c r="U5281">
        <v>338.42</v>
      </c>
      <c r="V5281">
        <v>347.54</v>
      </c>
      <c r="W5281">
        <v>343.94</v>
      </c>
      <c r="X5281">
        <v>344.4</v>
      </c>
      <c r="Y5281">
        <v>341.8</v>
      </c>
      <c r="Z5281">
        <v>342.79</v>
      </c>
      <c r="AA5281">
        <v>355.8</v>
      </c>
      <c r="AB5281">
        <v>342.15</v>
      </c>
      <c r="AC5281">
        <v>335.58</v>
      </c>
      <c r="AD5281">
        <v>338.09</v>
      </c>
      <c r="AE5281">
        <v>327.23</v>
      </c>
    </row>
    <row r="5282" spans="1:31">
      <c r="A5282" t="s">
        <v>31</v>
      </c>
      <c r="B5282" t="s">
        <v>10553</v>
      </c>
      <c r="C5282" t="s">
        <v>10554</v>
      </c>
      <c r="D5282" t="s">
        <v>417</v>
      </c>
      <c r="E5282">
        <v>86.67</v>
      </c>
      <c r="F5282">
        <v>86.67</v>
      </c>
      <c r="G5282">
        <v>86.67</v>
      </c>
      <c r="H5282">
        <v>86.67</v>
      </c>
      <c r="I5282">
        <v>101.24</v>
      </c>
      <c r="J5282">
        <v>86.67</v>
      </c>
      <c r="K5282">
        <v>86.67</v>
      </c>
      <c r="L5282">
        <v>101.6</v>
      </c>
      <c r="M5282">
        <v>86.67</v>
      </c>
      <c r="N5282">
        <v>88.29</v>
      </c>
      <c r="O5282">
        <v>87.13</v>
      </c>
      <c r="P5282">
        <v>94.63</v>
      </c>
      <c r="Q5282">
        <v>86.67</v>
      </c>
      <c r="R5282">
        <v>112.16</v>
      </c>
      <c r="S5282">
        <v>86.67</v>
      </c>
      <c r="T5282">
        <v>86.67</v>
      </c>
      <c r="U5282">
        <v>86.67</v>
      </c>
      <c r="V5282">
        <v>91.65</v>
      </c>
      <c r="W5282">
        <v>86.67</v>
      </c>
      <c r="X5282">
        <v>87.63</v>
      </c>
      <c r="Y5282">
        <v>86.67</v>
      </c>
      <c r="Z5282">
        <v>86.67</v>
      </c>
      <c r="AA5282">
        <v>95.24</v>
      </c>
      <c r="AB5282">
        <v>89.37</v>
      </c>
      <c r="AC5282">
        <v>86.67</v>
      </c>
      <c r="AD5282">
        <v>86.67</v>
      </c>
      <c r="AE5282">
        <v>86.67</v>
      </c>
    </row>
    <row r="5283" spans="1:31">
      <c r="A5283" t="s">
        <v>31</v>
      </c>
      <c r="B5283" t="s">
        <v>10555</v>
      </c>
      <c r="C5283" t="s">
        <v>10556</v>
      </c>
      <c r="D5283" t="s">
        <v>417</v>
      </c>
      <c r="E5283">
        <v>10.4</v>
      </c>
      <c r="F5283">
        <v>10.4</v>
      </c>
      <c r="G5283">
        <v>10.4</v>
      </c>
      <c r="H5283">
        <v>10.4</v>
      </c>
      <c r="I5283">
        <v>11.87</v>
      </c>
      <c r="J5283">
        <v>10.4</v>
      </c>
      <c r="K5283">
        <v>10.4</v>
      </c>
      <c r="L5283">
        <v>12.03</v>
      </c>
      <c r="M5283">
        <v>10.4</v>
      </c>
      <c r="N5283">
        <v>10.67</v>
      </c>
      <c r="O5283">
        <v>10.37</v>
      </c>
      <c r="P5283">
        <v>11.27</v>
      </c>
      <c r="Q5283">
        <v>10.4</v>
      </c>
      <c r="R5283">
        <v>13.38</v>
      </c>
      <c r="S5283">
        <v>10.4</v>
      </c>
      <c r="T5283">
        <v>10.4</v>
      </c>
      <c r="U5283">
        <v>10.4</v>
      </c>
      <c r="V5283">
        <v>10.94</v>
      </c>
      <c r="W5283">
        <v>10.4</v>
      </c>
      <c r="X5283">
        <v>10.56</v>
      </c>
      <c r="Y5283">
        <v>10.4</v>
      </c>
      <c r="Z5283">
        <v>10.4</v>
      </c>
      <c r="AA5283">
        <v>11.24</v>
      </c>
      <c r="AB5283">
        <v>10.69</v>
      </c>
      <c r="AC5283">
        <v>10.4</v>
      </c>
      <c r="AD5283">
        <v>10.4</v>
      </c>
      <c r="AE5283">
        <v>10.4</v>
      </c>
    </row>
    <row r="5284" spans="1:31">
      <c r="A5284" t="s">
        <v>31</v>
      </c>
      <c r="B5284" t="s">
        <v>10557</v>
      </c>
      <c r="C5284" t="s">
        <v>10558</v>
      </c>
      <c r="D5284" t="s">
        <v>417</v>
      </c>
      <c r="E5284">
        <v>13.24</v>
      </c>
      <c r="F5284">
        <v>13.24</v>
      </c>
      <c r="G5284">
        <v>13.24</v>
      </c>
      <c r="H5284">
        <v>13.24</v>
      </c>
      <c r="I5284">
        <v>15.11</v>
      </c>
      <c r="J5284">
        <v>13.24</v>
      </c>
      <c r="K5284">
        <v>13.24</v>
      </c>
      <c r="L5284">
        <v>15.32</v>
      </c>
      <c r="M5284">
        <v>13.24</v>
      </c>
      <c r="N5284">
        <v>13.58</v>
      </c>
      <c r="O5284">
        <v>13.2</v>
      </c>
      <c r="P5284">
        <v>14.35</v>
      </c>
      <c r="Q5284">
        <v>13.24</v>
      </c>
      <c r="R5284">
        <v>17.04</v>
      </c>
      <c r="S5284">
        <v>13.24</v>
      </c>
      <c r="T5284">
        <v>13.24</v>
      </c>
      <c r="U5284">
        <v>13.24</v>
      </c>
      <c r="V5284">
        <v>13.93</v>
      </c>
      <c r="W5284">
        <v>13.24</v>
      </c>
      <c r="X5284">
        <v>13.44</v>
      </c>
      <c r="Y5284">
        <v>13.24</v>
      </c>
      <c r="Z5284">
        <v>13.24</v>
      </c>
      <c r="AA5284">
        <v>14.32</v>
      </c>
      <c r="AB5284">
        <v>13.62</v>
      </c>
      <c r="AC5284">
        <v>13.24</v>
      </c>
      <c r="AD5284">
        <v>13.24</v>
      </c>
      <c r="AE5284">
        <v>13.24</v>
      </c>
    </row>
    <row r="5285" spans="1:31">
      <c r="A5285" t="s">
        <v>31</v>
      </c>
      <c r="B5285" t="s">
        <v>10559</v>
      </c>
      <c r="C5285" t="s">
        <v>10560</v>
      </c>
      <c r="D5285" t="s">
        <v>417</v>
      </c>
      <c r="E5285">
        <v>119.07</v>
      </c>
      <c r="F5285">
        <v>119.07</v>
      </c>
      <c r="G5285">
        <v>119.07</v>
      </c>
      <c r="H5285">
        <v>119.07</v>
      </c>
      <c r="I5285">
        <v>135.99</v>
      </c>
      <c r="J5285">
        <v>119.07</v>
      </c>
      <c r="K5285">
        <v>119.07</v>
      </c>
      <c r="L5285">
        <v>137.77000000000001</v>
      </c>
      <c r="M5285">
        <v>119.07</v>
      </c>
      <c r="N5285">
        <v>122.11</v>
      </c>
      <c r="O5285">
        <v>118.73</v>
      </c>
      <c r="P5285">
        <v>129.04</v>
      </c>
      <c r="Q5285">
        <v>119.07</v>
      </c>
      <c r="R5285">
        <v>153.22</v>
      </c>
      <c r="S5285">
        <v>119.07</v>
      </c>
      <c r="T5285">
        <v>119.07</v>
      </c>
      <c r="U5285">
        <v>119.07</v>
      </c>
      <c r="V5285">
        <v>125.3</v>
      </c>
      <c r="W5285">
        <v>119.07</v>
      </c>
      <c r="X5285">
        <v>120.88</v>
      </c>
      <c r="Y5285">
        <v>119.07</v>
      </c>
      <c r="Z5285">
        <v>119.07</v>
      </c>
      <c r="AA5285">
        <v>128.83000000000001</v>
      </c>
      <c r="AB5285">
        <v>122.45</v>
      </c>
      <c r="AC5285">
        <v>119.07</v>
      </c>
      <c r="AD5285">
        <v>119.07</v>
      </c>
      <c r="AE5285">
        <v>119.07</v>
      </c>
    </row>
    <row r="5286" spans="1:31">
      <c r="A5286" t="s">
        <v>31</v>
      </c>
      <c r="B5286" t="s">
        <v>10561</v>
      </c>
      <c r="C5286" t="s">
        <v>10562</v>
      </c>
      <c r="D5286" t="s">
        <v>417</v>
      </c>
      <c r="E5286">
        <v>99.64</v>
      </c>
      <c r="F5286">
        <v>84.77</v>
      </c>
      <c r="G5286">
        <v>81.86</v>
      </c>
      <c r="H5286">
        <v>82.78</v>
      </c>
      <c r="I5286">
        <v>83.39</v>
      </c>
      <c r="J5286">
        <v>87.99</v>
      </c>
      <c r="K5286">
        <v>84</v>
      </c>
      <c r="L5286">
        <v>78.33</v>
      </c>
      <c r="M5286">
        <v>83.54</v>
      </c>
      <c r="N5286">
        <v>83.08</v>
      </c>
      <c r="O5286">
        <v>81.55</v>
      </c>
      <c r="P5286">
        <v>80.17</v>
      </c>
      <c r="Q5286">
        <v>87.68</v>
      </c>
      <c r="R5286">
        <v>88.45</v>
      </c>
      <c r="S5286">
        <v>82.32</v>
      </c>
      <c r="T5286">
        <v>85.54</v>
      </c>
      <c r="U5286">
        <v>84.46</v>
      </c>
      <c r="V5286">
        <v>78.33</v>
      </c>
      <c r="W5286">
        <v>80.17</v>
      </c>
      <c r="X5286">
        <v>84.92</v>
      </c>
      <c r="Y5286">
        <v>87.22</v>
      </c>
      <c r="Z5286">
        <v>86.15</v>
      </c>
      <c r="AA5286">
        <v>80.63</v>
      </c>
      <c r="AB5286">
        <v>80.63</v>
      </c>
      <c r="AC5286">
        <v>84.77</v>
      </c>
      <c r="AD5286">
        <v>80.78</v>
      </c>
      <c r="AE5286">
        <v>82.62</v>
      </c>
    </row>
    <row r="5287" spans="1:31">
      <c r="A5287" t="s">
        <v>31</v>
      </c>
      <c r="B5287" t="s">
        <v>10563</v>
      </c>
      <c r="C5287" t="s">
        <v>10564</v>
      </c>
      <c r="D5287" t="s">
        <v>417</v>
      </c>
      <c r="E5287">
        <v>129.93</v>
      </c>
      <c r="F5287">
        <v>110.54</v>
      </c>
      <c r="G5287">
        <v>106.74</v>
      </c>
      <c r="H5287">
        <v>107.94</v>
      </c>
      <c r="I5287">
        <v>108.74</v>
      </c>
      <c r="J5287">
        <v>114.74</v>
      </c>
      <c r="K5287">
        <v>109.54</v>
      </c>
      <c r="L5287">
        <v>102.14</v>
      </c>
      <c r="M5287">
        <v>108.94</v>
      </c>
      <c r="N5287">
        <v>108.34</v>
      </c>
      <c r="O5287">
        <v>106.34</v>
      </c>
      <c r="P5287">
        <v>104.54</v>
      </c>
      <c r="Q5287">
        <v>114.34</v>
      </c>
      <c r="R5287">
        <v>115.34</v>
      </c>
      <c r="S5287">
        <v>107.34</v>
      </c>
      <c r="T5287">
        <v>111.54</v>
      </c>
      <c r="U5287">
        <v>110.14</v>
      </c>
      <c r="V5287">
        <v>102.14</v>
      </c>
      <c r="W5287">
        <v>104.54</v>
      </c>
      <c r="X5287">
        <v>110.74</v>
      </c>
      <c r="Y5287">
        <v>113.74</v>
      </c>
      <c r="Z5287">
        <v>112.34</v>
      </c>
      <c r="AA5287">
        <v>105.14</v>
      </c>
      <c r="AB5287">
        <v>105.14</v>
      </c>
      <c r="AC5287">
        <v>110.54</v>
      </c>
      <c r="AD5287">
        <v>105.34</v>
      </c>
      <c r="AE5287">
        <v>107.74</v>
      </c>
    </row>
    <row r="5288" spans="1:31">
      <c r="A5288" t="s">
        <v>31</v>
      </c>
      <c r="B5288" t="s">
        <v>10565</v>
      </c>
      <c r="C5288" t="s">
        <v>10566</v>
      </c>
      <c r="D5288" t="s">
        <v>417</v>
      </c>
      <c r="E5288">
        <v>92.1</v>
      </c>
      <c r="F5288">
        <v>78.36</v>
      </c>
      <c r="G5288">
        <v>75.66</v>
      </c>
      <c r="H5288">
        <v>76.510000000000005</v>
      </c>
      <c r="I5288">
        <v>77.08</v>
      </c>
      <c r="J5288">
        <v>81.33</v>
      </c>
      <c r="K5288">
        <v>77.650000000000006</v>
      </c>
      <c r="L5288">
        <v>72.400000000000006</v>
      </c>
      <c r="M5288">
        <v>77.22</v>
      </c>
      <c r="N5288">
        <v>76.8</v>
      </c>
      <c r="O5288">
        <v>75.38</v>
      </c>
      <c r="P5288">
        <v>74.099999999999994</v>
      </c>
      <c r="Q5288">
        <v>81.05</v>
      </c>
      <c r="R5288">
        <v>81.760000000000005</v>
      </c>
      <c r="S5288">
        <v>76.09</v>
      </c>
      <c r="T5288">
        <v>79.06</v>
      </c>
      <c r="U5288">
        <v>78.069999999999993</v>
      </c>
      <c r="V5288">
        <v>72.400000000000006</v>
      </c>
      <c r="W5288">
        <v>74.099999999999994</v>
      </c>
      <c r="X5288">
        <v>78.5</v>
      </c>
      <c r="Y5288">
        <v>80.62</v>
      </c>
      <c r="Z5288">
        <v>79.63</v>
      </c>
      <c r="AA5288">
        <v>74.53</v>
      </c>
      <c r="AB5288">
        <v>74.53</v>
      </c>
      <c r="AC5288">
        <v>78.36</v>
      </c>
      <c r="AD5288">
        <v>74.67</v>
      </c>
      <c r="AE5288">
        <v>76.37</v>
      </c>
    </row>
    <row r="5289" spans="1:31">
      <c r="A5289" t="s">
        <v>31</v>
      </c>
      <c r="B5289" t="s">
        <v>10567</v>
      </c>
      <c r="C5289" t="s">
        <v>10568</v>
      </c>
      <c r="D5289" t="s">
        <v>690</v>
      </c>
      <c r="E5289">
        <v>24.7</v>
      </c>
      <c r="F5289">
        <v>23.82</v>
      </c>
      <c r="G5289">
        <v>37.54</v>
      </c>
      <c r="H5289">
        <v>21.6</v>
      </c>
      <c r="I5289">
        <v>36.700000000000003</v>
      </c>
      <c r="J5289">
        <v>28.95</v>
      </c>
      <c r="K5289">
        <v>22.96</v>
      </c>
      <c r="L5289">
        <v>31.56</v>
      </c>
      <c r="M5289">
        <v>30.2</v>
      </c>
      <c r="N5289">
        <v>21.16</v>
      </c>
      <c r="O5289">
        <v>26.14</v>
      </c>
      <c r="P5289">
        <v>30.11</v>
      </c>
      <c r="Q5289">
        <v>21.27</v>
      </c>
      <c r="R5289">
        <v>26.76</v>
      </c>
      <c r="S5289">
        <v>23.62</v>
      </c>
      <c r="T5289">
        <v>35.799999999999997</v>
      </c>
      <c r="U5289">
        <v>28</v>
      </c>
      <c r="V5289">
        <v>32.880000000000003</v>
      </c>
      <c r="W5289">
        <v>40.33</v>
      </c>
      <c r="X5289">
        <v>30.39</v>
      </c>
      <c r="Y5289">
        <v>31.35</v>
      </c>
      <c r="Z5289">
        <v>31.16</v>
      </c>
      <c r="AA5289">
        <v>30.91</v>
      </c>
      <c r="AB5289">
        <v>29.72</v>
      </c>
      <c r="AC5289">
        <v>24.85</v>
      </c>
      <c r="AD5289">
        <v>31.35</v>
      </c>
      <c r="AE5289">
        <v>18.649999999999999</v>
      </c>
    </row>
    <row r="5290" spans="1:31">
      <c r="A5290" t="s">
        <v>31</v>
      </c>
      <c r="B5290" t="s">
        <v>10569</v>
      </c>
      <c r="C5290" t="s">
        <v>10570</v>
      </c>
      <c r="D5290" t="s">
        <v>693</v>
      </c>
      <c r="E5290">
        <v>31.27</v>
      </c>
      <c r="F5290">
        <v>33.729999999999997</v>
      </c>
      <c r="G5290">
        <v>44.17</v>
      </c>
      <c r="H5290">
        <v>27.83</v>
      </c>
      <c r="I5290">
        <v>45.86</v>
      </c>
      <c r="J5290">
        <v>39.5</v>
      </c>
      <c r="K5290">
        <v>29.34</v>
      </c>
      <c r="L5290">
        <v>38.47</v>
      </c>
      <c r="M5290">
        <v>37.49</v>
      </c>
      <c r="N5290">
        <v>27.32</v>
      </c>
      <c r="O5290">
        <v>33.85</v>
      </c>
      <c r="P5290">
        <v>39.26</v>
      </c>
      <c r="Q5290">
        <v>29.91</v>
      </c>
      <c r="R5290">
        <v>33.99</v>
      </c>
      <c r="S5290">
        <v>29.47</v>
      </c>
      <c r="T5290">
        <v>43.03</v>
      </c>
      <c r="U5290">
        <v>35.01</v>
      </c>
      <c r="V5290">
        <v>41.74</v>
      </c>
      <c r="W5290">
        <v>49.78</v>
      </c>
      <c r="X5290">
        <v>36.46</v>
      </c>
      <c r="Y5290">
        <v>40.729999999999997</v>
      </c>
      <c r="Z5290">
        <v>37.61</v>
      </c>
      <c r="AA5290">
        <v>40.159999999999997</v>
      </c>
      <c r="AB5290">
        <v>36.840000000000003</v>
      </c>
      <c r="AC5290">
        <v>31.51</v>
      </c>
      <c r="AD5290">
        <v>37.29</v>
      </c>
      <c r="AE5290">
        <v>25.31</v>
      </c>
    </row>
    <row r="5291" spans="1:31">
      <c r="A5291" t="s">
        <v>31</v>
      </c>
      <c r="B5291" t="s">
        <v>10571</v>
      </c>
      <c r="C5291" t="s">
        <v>10572</v>
      </c>
      <c r="D5291" t="s">
        <v>417</v>
      </c>
      <c r="E5291">
        <v>3.06</v>
      </c>
      <c r="F5291">
        <v>5.15</v>
      </c>
      <c r="G5291">
        <v>3.06</v>
      </c>
      <c r="H5291">
        <v>3.06</v>
      </c>
      <c r="I5291">
        <v>5.03</v>
      </c>
      <c r="J5291">
        <v>6.44</v>
      </c>
      <c r="K5291">
        <v>3.06</v>
      </c>
      <c r="L5291">
        <v>3.06</v>
      </c>
      <c r="M5291">
        <v>3.06</v>
      </c>
      <c r="N5291">
        <v>3.06</v>
      </c>
      <c r="O5291">
        <v>3.34</v>
      </c>
      <c r="P5291">
        <v>5.17</v>
      </c>
      <c r="Q5291">
        <v>4.6399999999999997</v>
      </c>
      <c r="R5291">
        <v>3.06</v>
      </c>
      <c r="S5291">
        <v>3.06</v>
      </c>
      <c r="T5291">
        <v>3.06</v>
      </c>
      <c r="U5291">
        <v>3.06</v>
      </c>
      <c r="V5291">
        <v>4.91</v>
      </c>
      <c r="W5291">
        <v>5.31</v>
      </c>
      <c r="X5291">
        <v>3.06</v>
      </c>
      <c r="Y5291">
        <v>5.5</v>
      </c>
      <c r="Z5291">
        <v>3.49</v>
      </c>
      <c r="AA5291">
        <v>4.8</v>
      </c>
      <c r="AB5291">
        <v>3.87</v>
      </c>
      <c r="AC5291">
        <v>3.06</v>
      </c>
      <c r="AD5291">
        <v>3.06</v>
      </c>
      <c r="AE5291">
        <v>3.06</v>
      </c>
    </row>
    <row r="5292" spans="1:31">
      <c r="A5292" t="s">
        <v>31</v>
      </c>
      <c r="B5292" t="s">
        <v>10573</v>
      </c>
      <c r="C5292" t="s">
        <v>10574</v>
      </c>
      <c r="D5292" t="s">
        <v>417</v>
      </c>
      <c r="E5292">
        <v>0.36</v>
      </c>
      <c r="F5292">
        <v>0.61</v>
      </c>
      <c r="G5292">
        <v>0.36</v>
      </c>
      <c r="H5292">
        <v>0.36</v>
      </c>
      <c r="I5292">
        <v>0.59</v>
      </c>
      <c r="J5292">
        <v>0.76</v>
      </c>
      <c r="K5292">
        <v>0.36</v>
      </c>
      <c r="L5292">
        <v>0.36</v>
      </c>
      <c r="M5292">
        <v>0.36</v>
      </c>
      <c r="N5292">
        <v>0.36</v>
      </c>
      <c r="O5292">
        <v>0.39</v>
      </c>
      <c r="P5292">
        <v>0.61</v>
      </c>
      <c r="Q5292">
        <v>0.55000000000000004</v>
      </c>
      <c r="R5292">
        <v>0.36</v>
      </c>
      <c r="S5292">
        <v>0.36</v>
      </c>
      <c r="T5292">
        <v>0.36</v>
      </c>
      <c r="U5292">
        <v>0.36</v>
      </c>
      <c r="V5292">
        <v>0.57999999999999996</v>
      </c>
      <c r="W5292">
        <v>0.63</v>
      </c>
      <c r="X5292">
        <v>0.36</v>
      </c>
      <c r="Y5292">
        <v>0.65</v>
      </c>
      <c r="Z5292">
        <v>0.41</v>
      </c>
      <c r="AA5292">
        <v>0.56999999999999995</v>
      </c>
      <c r="AB5292">
        <v>0.46</v>
      </c>
      <c r="AC5292">
        <v>0.36</v>
      </c>
      <c r="AD5292">
        <v>0.36</v>
      </c>
      <c r="AE5292">
        <v>0.36</v>
      </c>
    </row>
    <row r="5293" spans="1:31">
      <c r="A5293" t="s">
        <v>31</v>
      </c>
      <c r="B5293" t="s">
        <v>10575</v>
      </c>
      <c r="C5293" t="s">
        <v>10576</v>
      </c>
      <c r="D5293" t="s">
        <v>417</v>
      </c>
      <c r="E5293">
        <v>3.82</v>
      </c>
      <c r="F5293">
        <v>6.44</v>
      </c>
      <c r="G5293">
        <v>3.82</v>
      </c>
      <c r="H5293">
        <v>3.82</v>
      </c>
      <c r="I5293">
        <v>6.29</v>
      </c>
      <c r="J5293">
        <v>8.0500000000000007</v>
      </c>
      <c r="K5293">
        <v>3.82</v>
      </c>
      <c r="L5293">
        <v>3.82</v>
      </c>
      <c r="M5293">
        <v>3.82</v>
      </c>
      <c r="N5293">
        <v>3.82</v>
      </c>
      <c r="O5293">
        <v>4.18</v>
      </c>
      <c r="P5293">
        <v>6.46</v>
      </c>
      <c r="Q5293">
        <v>5.8</v>
      </c>
      <c r="R5293">
        <v>3.82</v>
      </c>
      <c r="S5293">
        <v>3.82</v>
      </c>
      <c r="T5293">
        <v>3.82</v>
      </c>
      <c r="U5293">
        <v>3.82</v>
      </c>
      <c r="V5293">
        <v>6.14</v>
      </c>
      <c r="W5293">
        <v>6.64</v>
      </c>
      <c r="X5293">
        <v>3.82</v>
      </c>
      <c r="Y5293">
        <v>6.88</v>
      </c>
      <c r="Z5293">
        <v>4.3600000000000003</v>
      </c>
      <c r="AA5293">
        <v>6</v>
      </c>
      <c r="AB5293">
        <v>4.84</v>
      </c>
      <c r="AC5293">
        <v>3.82</v>
      </c>
      <c r="AD5293">
        <v>3.82</v>
      </c>
      <c r="AE5293">
        <v>3.82</v>
      </c>
    </row>
    <row r="5294" spans="1:31">
      <c r="A5294" t="s">
        <v>31</v>
      </c>
      <c r="B5294" t="s">
        <v>10577</v>
      </c>
      <c r="C5294" t="s">
        <v>10578</v>
      </c>
      <c r="D5294" t="s">
        <v>417</v>
      </c>
      <c r="E5294">
        <v>2.75</v>
      </c>
      <c r="F5294">
        <v>3.47</v>
      </c>
      <c r="G5294">
        <v>2.81</v>
      </c>
      <c r="H5294">
        <v>2.41</v>
      </c>
      <c r="I5294">
        <v>2.87</v>
      </c>
      <c r="J5294">
        <v>2.5</v>
      </c>
      <c r="K5294">
        <v>2.56</v>
      </c>
      <c r="L5294">
        <v>3.09</v>
      </c>
      <c r="M5294">
        <v>3.47</v>
      </c>
      <c r="N5294">
        <v>2.34</v>
      </c>
      <c r="O5294">
        <v>3.53</v>
      </c>
      <c r="P5294">
        <v>2.69</v>
      </c>
      <c r="Q5294">
        <v>2.84</v>
      </c>
      <c r="R5294">
        <v>3.41</v>
      </c>
      <c r="S5294">
        <v>2.0299999999999998</v>
      </c>
      <c r="T5294">
        <v>3.41</v>
      </c>
      <c r="U5294">
        <v>3.19</v>
      </c>
      <c r="V5294">
        <v>2.72</v>
      </c>
      <c r="W5294">
        <v>2.81</v>
      </c>
      <c r="X5294">
        <v>2.25</v>
      </c>
      <c r="Y5294">
        <v>2.5</v>
      </c>
      <c r="Z5294">
        <v>2.09</v>
      </c>
      <c r="AA5294">
        <v>3.25</v>
      </c>
      <c r="AB5294">
        <v>2.2799999999999998</v>
      </c>
      <c r="AC5294">
        <v>2.84</v>
      </c>
      <c r="AD5294">
        <v>2.12</v>
      </c>
      <c r="AE5294">
        <v>2.84</v>
      </c>
    </row>
    <row r="5295" spans="1:31">
      <c r="A5295" t="s">
        <v>31</v>
      </c>
      <c r="B5295" t="s">
        <v>10579</v>
      </c>
      <c r="C5295" t="s">
        <v>10580</v>
      </c>
      <c r="D5295" t="s">
        <v>690</v>
      </c>
      <c r="E5295">
        <v>1.54</v>
      </c>
      <c r="F5295">
        <v>2.59</v>
      </c>
      <c r="G5295">
        <v>1.54</v>
      </c>
      <c r="H5295">
        <v>1.54</v>
      </c>
      <c r="I5295">
        <v>2.5299999999999998</v>
      </c>
      <c r="J5295">
        <v>3.24</v>
      </c>
      <c r="K5295">
        <v>1.54</v>
      </c>
      <c r="L5295">
        <v>1.54</v>
      </c>
      <c r="M5295">
        <v>1.54</v>
      </c>
      <c r="N5295">
        <v>1.54</v>
      </c>
      <c r="O5295">
        <v>1.68</v>
      </c>
      <c r="P5295">
        <v>2.6</v>
      </c>
      <c r="Q5295">
        <v>2.33</v>
      </c>
      <c r="R5295">
        <v>1.54</v>
      </c>
      <c r="S5295">
        <v>1.54</v>
      </c>
      <c r="T5295">
        <v>1.54</v>
      </c>
      <c r="U5295">
        <v>1.54</v>
      </c>
      <c r="V5295">
        <v>2.4700000000000002</v>
      </c>
      <c r="W5295">
        <v>2.67</v>
      </c>
      <c r="X5295">
        <v>1.54</v>
      </c>
      <c r="Y5295">
        <v>2.77</v>
      </c>
      <c r="Z5295">
        <v>1.75</v>
      </c>
      <c r="AA5295">
        <v>2.41</v>
      </c>
      <c r="AB5295">
        <v>1.94</v>
      </c>
      <c r="AC5295">
        <v>1.54</v>
      </c>
      <c r="AD5295">
        <v>1.54</v>
      </c>
      <c r="AE5295">
        <v>1.54</v>
      </c>
    </row>
    <row r="5296" spans="1:31">
      <c r="A5296" t="s">
        <v>31</v>
      </c>
      <c r="B5296" t="s">
        <v>10581</v>
      </c>
      <c r="C5296" t="s">
        <v>10582</v>
      </c>
      <c r="D5296" t="s">
        <v>693</v>
      </c>
      <c r="E5296">
        <v>6.01</v>
      </c>
      <c r="F5296">
        <v>8.9600000000000009</v>
      </c>
      <c r="G5296">
        <v>6.07</v>
      </c>
      <c r="H5296">
        <v>5.67</v>
      </c>
      <c r="I5296">
        <v>8.24</v>
      </c>
      <c r="J5296">
        <v>9.3699999999999992</v>
      </c>
      <c r="K5296">
        <v>5.82</v>
      </c>
      <c r="L5296">
        <v>6.35</v>
      </c>
      <c r="M5296">
        <v>6.73</v>
      </c>
      <c r="N5296">
        <v>5.6</v>
      </c>
      <c r="O5296">
        <v>7.09</v>
      </c>
      <c r="P5296">
        <v>8.1999999999999993</v>
      </c>
      <c r="Q5296">
        <v>7.78</v>
      </c>
      <c r="R5296">
        <v>6.67</v>
      </c>
      <c r="S5296">
        <v>5.29</v>
      </c>
      <c r="T5296">
        <v>6.67</v>
      </c>
      <c r="U5296">
        <v>6.45</v>
      </c>
      <c r="V5296">
        <v>7.96</v>
      </c>
      <c r="W5296">
        <v>8.4700000000000006</v>
      </c>
      <c r="X5296">
        <v>5.51</v>
      </c>
      <c r="Y5296">
        <v>8.3699999999999992</v>
      </c>
      <c r="Z5296">
        <v>5.8</v>
      </c>
      <c r="AA5296">
        <v>8.36</v>
      </c>
      <c r="AB5296">
        <v>6.4</v>
      </c>
      <c r="AC5296">
        <v>6.1</v>
      </c>
      <c r="AD5296">
        <v>5.38</v>
      </c>
      <c r="AE5296">
        <v>6.1</v>
      </c>
    </row>
    <row r="5297" spans="1:31">
      <c r="A5297" t="s">
        <v>31</v>
      </c>
      <c r="B5297" t="s">
        <v>10583</v>
      </c>
      <c r="C5297" t="s">
        <v>10584</v>
      </c>
      <c r="D5297" t="s">
        <v>417</v>
      </c>
      <c r="E5297">
        <v>1.38</v>
      </c>
      <c r="F5297">
        <v>2.3199999999999998</v>
      </c>
      <c r="G5297">
        <v>1.38</v>
      </c>
      <c r="H5297">
        <v>1.38</v>
      </c>
      <c r="I5297">
        <v>2.27</v>
      </c>
      <c r="J5297">
        <v>2.9</v>
      </c>
      <c r="K5297">
        <v>1.38</v>
      </c>
      <c r="L5297">
        <v>1.38</v>
      </c>
      <c r="M5297">
        <v>1.38</v>
      </c>
      <c r="N5297">
        <v>1.38</v>
      </c>
      <c r="O5297">
        <v>1.51</v>
      </c>
      <c r="P5297">
        <v>2.33</v>
      </c>
      <c r="Q5297">
        <v>2.09</v>
      </c>
      <c r="R5297">
        <v>1.38</v>
      </c>
      <c r="S5297">
        <v>1.38</v>
      </c>
      <c r="T5297">
        <v>1.38</v>
      </c>
      <c r="U5297">
        <v>1.38</v>
      </c>
      <c r="V5297">
        <v>2.21</v>
      </c>
      <c r="W5297">
        <v>2.39</v>
      </c>
      <c r="X5297">
        <v>1.38</v>
      </c>
      <c r="Y5297">
        <v>2.48</v>
      </c>
      <c r="Z5297">
        <v>1.57</v>
      </c>
      <c r="AA5297">
        <v>2.16</v>
      </c>
      <c r="AB5297">
        <v>1.74</v>
      </c>
      <c r="AC5297">
        <v>1.38</v>
      </c>
      <c r="AD5297">
        <v>1.38</v>
      </c>
      <c r="AE5297">
        <v>1.38</v>
      </c>
    </row>
    <row r="5298" spans="1:31">
      <c r="A5298" t="s">
        <v>31</v>
      </c>
      <c r="B5298" t="s">
        <v>10585</v>
      </c>
      <c r="C5298" t="s">
        <v>10586</v>
      </c>
      <c r="D5298" t="s">
        <v>417</v>
      </c>
      <c r="E5298">
        <v>0.16</v>
      </c>
      <c r="F5298">
        <v>0.27</v>
      </c>
      <c r="G5298">
        <v>0.16</v>
      </c>
      <c r="H5298">
        <v>0.16</v>
      </c>
      <c r="I5298">
        <v>0.26</v>
      </c>
      <c r="J5298">
        <v>0.34</v>
      </c>
      <c r="K5298">
        <v>0.16</v>
      </c>
      <c r="L5298">
        <v>0.16</v>
      </c>
      <c r="M5298">
        <v>0.16</v>
      </c>
      <c r="N5298">
        <v>0.16</v>
      </c>
      <c r="O5298">
        <v>0.17</v>
      </c>
      <c r="P5298">
        <v>0.27</v>
      </c>
      <c r="Q5298">
        <v>0.24</v>
      </c>
      <c r="R5298">
        <v>0.16</v>
      </c>
      <c r="S5298">
        <v>0.16</v>
      </c>
      <c r="T5298">
        <v>0.16</v>
      </c>
      <c r="U5298">
        <v>0.16</v>
      </c>
      <c r="V5298">
        <v>0.26</v>
      </c>
      <c r="W5298">
        <v>0.28000000000000003</v>
      </c>
      <c r="X5298">
        <v>0.16</v>
      </c>
      <c r="Y5298">
        <v>0.28999999999999998</v>
      </c>
      <c r="Z5298">
        <v>0.18</v>
      </c>
      <c r="AA5298">
        <v>0.25</v>
      </c>
      <c r="AB5298">
        <v>0.2</v>
      </c>
      <c r="AC5298">
        <v>0.16</v>
      </c>
      <c r="AD5298">
        <v>0.16</v>
      </c>
      <c r="AE5298">
        <v>0.16</v>
      </c>
    </row>
    <row r="5299" spans="1:31">
      <c r="A5299" t="s">
        <v>31</v>
      </c>
      <c r="B5299" t="s">
        <v>10587</v>
      </c>
      <c r="C5299" t="s">
        <v>10588</v>
      </c>
      <c r="D5299" t="s">
        <v>417</v>
      </c>
      <c r="E5299">
        <v>1.72</v>
      </c>
      <c r="F5299">
        <v>2.9</v>
      </c>
      <c r="G5299">
        <v>1.72</v>
      </c>
      <c r="H5299">
        <v>1.72</v>
      </c>
      <c r="I5299">
        <v>2.84</v>
      </c>
      <c r="J5299">
        <v>3.63</v>
      </c>
      <c r="K5299">
        <v>1.72</v>
      </c>
      <c r="L5299">
        <v>1.72</v>
      </c>
      <c r="M5299">
        <v>1.72</v>
      </c>
      <c r="N5299">
        <v>1.72</v>
      </c>
      <c r="O5299">
        <v>1.88</v>
      </c>
      <c r="P5299">
        <v>2.91</v>
      </c>
      <c r="Q5299">
        <v>2.61</v>
      </c>
      <c r="R5299">
        <v>1.72</v>
      </c>
      <c r="S5299">
        <v>1.72</v>
      </c>
      <c r="T5299">
        <v>1.72</v>
      </c>
      <c r="U5299">
        <v>1.72</v>
      </c>
      <c r="V5299">
        <v>2.77</v>
      </c>
      <c r="W5299">
        <v>2.99</v>
      </c>
      <c r="X5299">
        <v>1.72</v>
      </c>
      <c r="Y5299">
        <v>3.1</v>
      </c>
      <c r="Z5299">
        <v>1.96</v>
      </c>
      <c r="AA5299">
        <v>2.7</v>
      </c>
      <c r="AB5299">
        <v>2.1800000000000002</v>
      </c>
      <c r="AC5299">
        <v>1.72</v>
      </c>
      <c r="AD5299">
        <v>1.72</v>
      </c>
      <c r="AE5299">
        <v>1.72</v>
      </c>
    </row>
    <row r="5300" spans="1:31">
      <c r="A5300" t="s">
        <v>31</v>
      </c>
      <c r="B5300" t="s">
        <v>10589</v>
      </c>
      <c r="C5300" t="s">
        <v>10590</v>
      </c>
      <c r="D5300" t="s">
        <v>417</v>
      </c>
      <c r="E5300">
        <v>2.75</v>
      </c>
      <c r="F5300">
        <v>3.47</v>
      </c>
      <c r="G5300">
        <v>2.81</v>
      </c>
      <c r="H5300">
        <v>2.41</v>
      </c>
      <c r="I5300">
        <v>2.87</v>
      </c>
      <c r="J5300">
        <v>2.5</v>
      </c>
      <c r="K5300">
        <v>2.56</v>
      </c>
      <c r="L5300">
        <v>3.09</v>
      </c>
      <c r="M5300">
        <v>3.47</v>
      </c>
      <c r="N5300">
        <v>2.34</v>
      </c>
      <c r="O5300">
        <v>3.53</v>
      </c>
      <c r="P5300">
        <v>2.69</v>
      </c>
      <c r="Q5300">
        <v>2.84</v>
      </c>
      <c r="R5300">
        <v>3.41</v>
      </c>
      <c r="S5300">
        <v>2.0299999999999998</v>
      </c>
      <c r="T5300">
        <v>3.41</v>
      </c>
      <c r="U5300">
        <v>3.19</v>
      </c>
      <c r="V5300">
        <v>2.72</v>
      </c>
      <c r="W5300">
        <v>2.81</v>
      </c>
      <c r="X5300">
        <v>2.25</v>
      </c>
      <c r="Y5300">
        <v>2.5</v>
      </c>
      <c r="Z5300">
        <v>2.09</v>
      </c>
      <c r="AA5300">
        <v>3.25</v>
      </c>
      <c r="AB5300">
        <v>2.2799999999999998</v>
      </c>
      <c r="AC5300">
        <v>2.84</v>
      </c>
      <c r="AD5300">
        <v>2.12</v>
      </c>
      <c r="AE5300">
        <v>2.84</v>
      </c>
    </row>
    <row r="5301" spans="1:31">
      <c r="A5301" t="s">
        <v>31</v>
      </c>
      <c r="B5301" t="s">
        <v>10591</v>
      </c>
      <c r="C5301" t="s">
        <v>10592</v>
      </c>
      <c r="D5301" t="s">
        <v>417</v>
      </c>
      <c r="E5301">
        <v>195</v>
      </c>
      <c r="F5301">
        <v>165.9</v>
      </c>
      <c r="G5301">
        <v>160.19999999999999</v>
      </c>
      <c r="H5301">
        <v>162</v>
      </c>
      <c r="I5301">
        <v>163.19999999999999</v>
      </c>
      <c r="J5301">
        <v>172.2</v>
      </c>
      <c r="K5301">
        <v>164.4</v>
      </c>
      <c r="L5301">
        <v>153.30000000000001</v>
      </c>
      <c r="M5301">
        <v>163.5</v>
      </c>
      <c r="N5301">
        <v>162.6</v>
      </c>
      <c r="O5301">
        <v>159.6</v>
      </c>
      <c r="P5301">
        <v>156.9</v>
      </c>
      <c r="Q5301">
        <v>171.6</v>
      </c>
      <c r="R5301">
        <v>173.1</v>
      </c>
      <c r="S5301">
        <v>161.1</v>
      </c>
      <c r="T5301">
        <v>167.4</v>
      </c>
      <c r="U5301">
        <v>165.3</v>
      </c>
      <c r="V5301">
        <v>153.30000000000001</v>
      </c>
      <c r="W5301">
        <v>156.9</v>
      </c>
      <c r="X5301">
        <v>166.2</v>
      </c>
      <c r="Y5301">
        <v>170.7</v>
      </c>
      <c r="Z5301">
        <v>168.6</v>
      </c>
      <c r="AA5301">
        <v>157.80000000000001</v>
      </c>
      <c r="AB5301">
        <v>157.80000000000001</v>
      </c>
      <c r="AC5301">
        <v>165.9</v>
      </c>
      <c r="AD5301">
        <v>158.1</v>
      </c>
      <c r="AE5301">
        <v>161.69999999999999</v>
      </c>
    </row>
    <row r="5302" spans="1:31">
      <c r="A5302" t="s">
        <v>31</v>
      </c>
      <c r="B5302" t="s">
        <v>10593</v>
      </c>
      <c r="C5302" t="s">
        <v>10594</v>
      </c>
      <c r="D5302" t="s">
        <v>417</v>
      </c>
      <c r="E5302">
        <v>38.090000000000003</v>
      </c>
      <c r="F5302">
        <v>32.4</v>
      </c>
      <c r="G5302">
        <v>31.29</v>
      </c>
      <c r="H5302">
        <v>31.64</v>
      </c>
      <c r="I5302">
        <v>31.87</v>
      </c>
      <c r="J5302">
        <v>33.630000000000003</v>
      </c>
      <c r="K5302">
        <v>32.11</v>
      </c>
      <c r="L5302">
        <v>29.94</v>
      </c>
      <c r="M5302">
        <v>31.93</v>
      </c>
      <c r="N5302">
        <v>31.76</v>
      </c>
      <c r="O5302">
        <v>31.17</v>
      </c>
      <c r="P5302">
        <v>30.64</v>
      </c>
      <c r="Q5302">
        <v>33.51</v>
      </c>
      <c r="R5302">
        <v>33.81</v>
      </c>
      <c r="S5302">
        <v>31.46</v>
      </c>
      <c r="T5302">
        <v>32.69</v>
      </c>
      <c r="U5302">
        <v>32.28</v>
      </c>
      <c r="V5302">
        <v>29.94</v>
      </c>
      <c r="W5302">
        <v>30.64</v>
      </c>
      <c r="X5302">
        <v>32.46</v>
      </c>
      <c r="Y5302">
        <v>33.340000000000003</v>
      </c>
      <c r="Z5302">
        <v>32.93</v>
      </c>
      <c r="AA5302">
        <v>30.82</v>
      </c>
      <c r="AB5302">
        <v>30.82</v>
      </c>
      <c r="AC5302">
        <v>32.4</v>
      </c>
      <c r="AD5302">
        <v>30.88</v>
      </c>
      <c r="AE5302">
        <v>31.58</v>
      </c>
    </row>
    <row r="5303" spans="1:31">
      <c r="A5303" t="s">
        <v>31</v>
      </c>
      <c r="B5303" t="s">
        <v>10595</v>
      </c>
      <c r="C5303" t="s">
        <v>10596</v>
      </c>
      <c r="D5303" t="s">
        <v>417</v>
      </c>
      <c r="E5303">
        <v>167.31</v>
      </c>
      <c r="F5303">
        <v>142.34</v>
      </c>
      <c r="G5303">
        <v>137.44999999999999</v>
      </c>
      <c r="H5303">
        <v>138.99</v>
      </c>
      <c r="I5303">
        <v>140.02000000000001</v>
      </c>
      <c r="J5303">
        <v>147.74</v>
      </c>
      <c r="K5303">
        <v>141.05000000000001</v>
      </c>
      <c r="L5303">
        <v>131.53</v>
      </c>
      <c r="M5303">
        <v>140.28</v>
      </c>
      <c r="N5303">
        <v>139.51</v>
      </c>
      <c r="O5303">
        <v>136.93</v>
      </c>
      <c r="P5303">
        <v>134.62</v>
      </c>
      <c r="Q5303">
        <v>147.22999999999999</v>
      </c>
      <c r="R5303">
        <v>148.51</v>
      </c>
      <c r="S5303">
        <v>138.22</v>
      </c>
      <c r="T5303">
        <v>143.62</v>
      </c>
      <c r="U5303">
        <v>141.82</v>
      </c>
      <c r="V5303">
        <v>131.53</v>
      </c>
      <c r="W5303">
        <v>134.62</v>
      </c>
      <c r="X5303">
        <v>142.59</v>
      </c>
      <c r="Y5303">
        <v>146.46</v>
      </c>
      <c r="Z5303">
        <v>144.65</v>
      </c>
      <c r="AA5303">
        <v>135.38999999999999</v>
      </c>
      <c r="AB5303">
        <v>135.38999999999999</v>
      </c>
      <c r="AC5303">
        <v>142.34</v>
      </c>
      <c r="AD5303">
        <v>135.63999999999999</v>
      </c>
      <c r="AE5303">
        <v>138.72999999999999</v>
      </c>
    </row>
    <row r="5304" spans="1:31">
      <c r="A5304" t="s">
        <v>31</v>
      </c>
      <c r="B5304" t="s">
        <v>10597</v>
      </c>
      <c r="C5304" t="s">
        <v>10598</v>
      </c>
      <c r="D5304" t="s">
        <v>417</v>
      </c>
      <c r="E5304">
        <v>94.57</v>
      </c>
      <c r="F5304">
        <v>80.459999999999994</v>
      </c>
      <c r="G5304">
        <v>77.69</v>
      </c>
      <c r="H5304">
        <v>78.569999999999993</v>
      </c>
      <c r="I5304">
        <v>79.150000000000006</v>
      </c>
      <c r="J5304">
        <v>83.51</v>
      </c>
      <c r="K5304">
        <v>79.73</v>
      </c>
      <c r="L5304">
        <v>74.349999999999994</v>
      </c>
      <c r="M5304">
        <v>79.290000000000006</v>
      </c>
      <c r="N5304">
        <v>78.86</v>
      </c>
      <c r="O5304">
        <v>77.400000000000006</v>
      </c>
      <c r="P5304">
        <v>76.09</v>
      </c>
      <c r="Q5304">
        <v>83.22</v>
      </c>
      <c r="R5304">
        <v>83.95</v>
      </c>
      <c r="S5304">
        <v>78.13</v>
      </c>
      <c r="T5304">
        <v>81.180000000000007</v>
      </c>
      <c r="U5304">
        <v>80.17</v>
      </c>
      <c r="V5304">
        <v>74.349999999999994</v>
      </c>
      <c r="W5304">
        <v>76.09</v>
      </c>
      <c r="X5304">
        <v>80.599999999999994</v>
      </c>
      <c r="Y5304">
        <v>82.78</v>
      </c>
      <c r="Z5304">
        <v>81.77</v>
      </c>
      <c r="AA5304">
        <v>76.53</v>
      </c>
      <c r="AB5304">
        <v>76.53</v>
      </c>
      <c r="AC5304">
        <v>80.459999999999994</v>
      </c>
      <c r="AD5304">
        <v>76.67</v>
      </c>
      <c r="AE5304">
        <v>78.42</v>
      </c>
    </row>
    <row r="5305" spans="1:31">
      <c r="A5305" t="s">
        <v>31</v>
      </c>
      <c r="B5305" t="s">
        <v>10599</v>
      </c>
      <c r="C5305" t="s">
        <v>10600</v>
      </c>
      <c r="D5305" t="s">
        <v>690</v>
      </c>
      <c r="E5305">
        <v>23.29</v>
      </c>
      <c r="F5305">
        <v>17.7</v>
      </c>
      <c r="G5305">
        <v>28.16</v>
      </c>
      <c r="H5305">
        <v>16.25</v>
      </c>
      <c r="I5305">
        <v>29.63</v>
      </c>
      <c r="J5305">
        <v>21.18</v>
      </c>
      <c r="K5305">
        <v>20.72</v>
      </c>
      <c r="L5305">
        <v>17.309999999999999</v>
      </c>
      <c r="M5305">
        <v>20.96</v>
      </c>
      <c r="N5305">
        <v>16.940000000000001</v>
      </c>
      <c r="O5305">
        <v>20.13</v>
      </c>
      <c r="P5305">
        <v>26.93</v>
      </c>
      <c r="Q5305">
        <v>14.73</v>
      </c>
      <c r="R5305">
        <v>20.84</v>
      </c>
      <c r="S5305">
        <v>17.09</v>
      </c>
      <c r="T5305">
        <v>29.79</v>
      </c>
      <c r="U5305">
        <v>23.46</v>
      </c>
      <c r="V5305">
        <v>24.44</v>
      </c>
      <c r="W5305">
        <v>32.090000000000003</v>
      </c>
      <c r="X5305">
        <v>23.97</v>
      </c>
      <c r="Y5305">
        <v>23.25</v>
      </c>
      <c r="Z5305">
        <v>22.8</v>
      </c>
      <c r="AA5305">
        <v>25.63</v>
      </c>
      <c r="AB5305">
        <v>22.46</v>
      </c>
      <c r="AC5305">
        <v>21.85</v>
      </c>
      <c r="AD5305">
        <v>24.8</v>
      </c>
      <c r="AE5305">
        <v>15.99</v>
      </c>
    </row>
    <row r="5306" spans="1:31">
      <c r="A5306" t="s">
        <v>31</v>
      </c>
      <c r="B5306" t="s">
        <v>10601</v>
      </c>
      <c r="C5306" t="s">
        <v>10602</v>
      </c>
      <c r="D5306" t="s">
        <v>693</v>
      </c>
      <c r="E5306">
        <v>24.23</v>
      </c>
      <c r="F5306">
        <v>19.28</v>
      </c>
      <c r="G5306">
        <v>29.1</v>
      </c>
      <c r="H5306">
        <v>17.190000000000001</v>
      </c>
      <c r="I5306">
        <v>31.18</v>
      </c>
      <c r="J5306">
        <v>23.16</v>
      </c>
      <c r="K5306">
        <v>21.66</v>
      </c>
      <c r="L5306">
        <v>18.25</v>
      </c>
      <c r="M5306">
        <v>21.9</v>
      </c>
      <c r="N5306">
        <v>17.88</v>
      </c>
      <c r="O5306">
        <v>21.16</v>
      </c>
      <c r="P5306">
        <v>28.52</v>
      </c>
      <c r="Q5306">
        <v>16.16</v>
      </c>
      <c r="R5306">
        <v>21.78</v>
      </c>
      <c r="S5306">
        <v>18.03</v>
      </c>
      <c r="T5306">
        <v>30.73</v>
      </c>
      <c r="U5306">
        <v>24.4</v>
      </c>
      <c r="V5306">
        <v>25.95</v>
      </c>
      <c r="W5306">
        <v>33.729999999999997</v>
      </c>
      <c r="X5306">
        <v>24.91</v>
      </c>
      <c r="Y5306">
        <v>24.94</v>
      </c>
      <c r="Z5306">
        <v>23.87</v>
      </c>
      <c r="AA5306">
        <v>27.11</v>
      </c>
      <c r="AB5306">
        <v>23.65</v>
      </c>
      <c r="AC5306">
        <v>22.79</v>
      </c>
      <c r="AD5306">
        <v>25.74</v>
      </c>
      <c r="AE5306">
        <v>16.93</v>
      </c>
    </row>
    <row r="5307" spans="1:31">
      <c r="A5307" t="s">
        <v>31</v>
      </c>
      <c r="B5307" t="s">
        <v>10603</v>
      </c>
      <c r="C5307" t="s">
        <v>10604</v>
      </c>
      <c r="D5307" t="s">
        <v>417</v>
      </c>
      <c r="E5307">
        <v>0.75</v>
      </c>
      <c r="F5307">
        <v>1.27</v>
      </c>
      <c r="G5307">
        <v>0.75</v>
      </c>
      <c r="H5307">
        <v>0.75</v>
      </c>
      <c r="I5307">
        <v>1.24</v>
      </c>
      <c r="J5307">
        <v>1.58</v>
      </c>
      <c r="K5307">
        <v>0.75</v>
      </c>
      <c r="L5307">
        <v>0.75</v>
      </c>
      <c r="M5307">
        <v>0.75</v>
      </c>
      <c r="N5307">
        <v>0.75</v>
      </c>
      <c r="O5307">
        <v>0.82</v>
      </c>
      <c r="P5307">
        <v>1.27</v>
      </c>
      <c r="Q5307">
        <v>1.1399999999999999</v>
      </c>
      <c r="R5307">
        <v>0.75</v>
      </c>
      <c r="S5307">
        <v>0.75</v>
      </c>
      <c r="T5307">
        <v>0.75</v>
      </c>
      <c r="U5307">
        <v>0.75</v>
      </c>
      <c r="V5307">
        <v>1.21</v>
      </c>
      <c r="W5307">
        <v>1.31</v>
      </c>
      <c r="X5307">
        <v>0.75</v>
      </c>
      <c r="Y5307">
        <v>1.35</v>
      </c>
      <c r="Z5307">
        <v>0.86</v>
      </c>
      <c r="AA5307">
        <v>1.18</v>
      </c>
      <c r="AB5307">
        <v>0.95</v>
      </c>
      <c r="AC5307">
        <v>0.75</v>
      </c>
      <c r="AD5307">
        <v>0.75</v>
      </c>
      <c r="AE5307">
        <v>0.75</v>
      </c>
    </row>
    <row r="5308" spans="1:31">
      <c r="A5308" t="s">
        <v>31</v>
      </c>
      <c r="B5308" t="s">
        <v>10605</v>
      </c>
      <c r="C5308" t="s">
        <v>10606</v>
      </c>
      <c r="D5308" t="s">
        <v>417</v>
      </c>
      <c r="E5308">
        <v>0.08</v>
      </c>
      <c r="F5308">
        <v>0.15</v>
      </c>
      <c r="G5308">
        <v>0.08</v>
      </c>
      <c r="H5308">
        <v>0.08</v>
      </c>
      <c r="I5308">
        <v>0.14000000000000001</v>
      </c>
      <c r="J5308">
        <v>0.18</v>
      </c>
      <c r="K5308">
        <v>0.08</v>
      </c>
      <c r="L5308">
        <v>0.08</v>
      </c>
      <c r="M5308">
        <v>0.08</v>
      </c>
      <c r="N5308">
        <v>0.08</v>
      </c>
      <c r="O5308">
        <v>0.09</v>
      </c>
      <c r="P5308">
        <v>0.15</v>
      </c>
      <c r="Q5308">
        <v>0.13</v>
      </c>
      <c r="R5308">
        <v>0.08</v>
      </c>
      <c r="S5308">
        <v>0.08</v>
      </c>
      <c r="T5308">
        <v>0.08</v>
      </c>
      <c r="U5308">
        <v>0.08</v>
      </c>
      <c r="V5308">
        <v>0.14000000000000001</v>
      </c>
      <c r="W5308">
        <v>0.15</v>
      </c>
      <c r="X5308">
        <v>0.08</v>
      </c>
      <c r="Y5308">
        <v>0.16</v>
      </c>
      <c r="Z5308">
        <v>0.1</v>
      </c>
      <c r="AA5308">
        <v>0.14000000000000001</v>
      </c>
      <c r="AB5308">
        <v>0.11</v>
      </c>
      <c r="AC5308">
        <v>0.08</v>
      </c>
      <c r="AD5308">
        <v>0.08</v>
      </c>
      <c r="AE5308">
        <v>0.08</v>
      </c>
    </row>
    <row r="5309" spans="1:31">
      <c r="A5309" t="s">
        <v>31</v>
      </c>
      <c r="B5309" t="s">
        <v>10607</v>
      </c>
      <c r="C5309" t="s">
        <v>10608</v>
      </c>
      <c r="D5309" t="s">
        <v>417</v>
      </c>
      <c r="E5309">
        <v>0.94</v>
      </c>
      <c r="F5309">
        <v>1.58</v>
      </c>
      <c r="G5309">
        <v>0.94</v>
      </c>
      <c r="H5309">
        <v>0.94</v>
      </c>
      <c r="I5309">
        <v>1.55</v>
      </c>
      <c r="J5309">
        <v>1.98</v>
      </c>
      <c r="K5309">
        <v>0.94</v>
      </c>
      <c r="L5309">
        <v>0.94</v>
      </c>
      <c r="M5309">
        <v>0.94</v>
      </c>
      <c r="N5309">
        <v>0.94</v>
      </c>
      <c r="O5309">
        <v>1.03</v>
      </c>
      <c r="P5309">
        <v>1.59</v>
      </c>
      <c r="Q5309">
        <v>1.43</v>
      </c>
      <c r="R5309">
        <v>0.94</v>
      </c>
      <c r="S5309">
        <v>0.94</v>
      </c>
      <c r="T5309">
        <v>0.94</v>
      </c>
      <c r="U5309">
        <v>0.94</v>
      </c>
      <c r="V5309">
        <v>1.51</v>
      </c>
      <c r="W5309">
        <v>1.64</v>
      </c>
      <c r="X5309">
        <v>0.94</v>
      </c>
      <c r="Y5309">
        <v>1.69</v>
      </c>
      <c r="Z5309">
        <v>1.07</v>
      </c>
      <c r="AA5309">
        <v>1.48</v>
      </c>
      <c r="AB5309">
        <v>1.19</v>
      </c>
      <c r="AC5309">
        <v>0.94</v>
      </c>
      <c r="AD5309">
        <v>0.94</v>
      </c>
      <c r="AE5309">
        <v>0.94</v>
      </c>
    </row>
    <row r="5310" spans="1:31">
      <c r="A5310" t="s">
        <v>31</v>
      </c>
      <c r="B5310" t="s">
        <v>10609</v>
      </c>
      <c r="C5310" t="s">
        <v>10610</v>
      </c>
      <c r="D5310" t="s">
        <v>417</v>
      </c>
      <c r="E5310">
        <v>53.36</v>
      </c>
      <c r="F5310">
        <v>45.4</v>
      </c>
      <c r="G5310">
        <v>43.84</v>
      </c>
      <c r="H5310">
        <v>44.33</v>
      </c>
      <c r="I5310">
        <v>44.66</v>
      </c>
      <c r="J5310">
        <v>47.12</v>
      </c>
      <c r="K5310">
        <v>44.99</v>
      </c>
      <c r="L5310">
        <v>41.95</v>
      </c>
      <c r="M5310">
        <v>44.74</v>
      </c>
      <c r="N5310">
        <v>44.49</v>
      </c>
      <c r="O5310">
        <v>43.67</v>
      </c>
      <c r="P5310">
        <v>42.93</v>
      </c>
      <c r="Q5310">
        <v>46.96</v>
      </c>
      <c r="R5310">
        <v>47.37</v>
      </c>
      <c r="S5310">
        <v>44.08</v>
      </c>
      <c r="T5310">
        <v>45.81</v>
      </c>
      <c r="U5310">
        <v>45.23</v>
      </c>
      <c r="V5310">
        <v>41.95</v>
      </c>
      <c r="W5310">
        <v>42.93</v>
      </c>
      <c r="X5310">
        <v>45.48</v>
      </c>
      <c r="Y5310">
        <v>46.71</v>
      </c>
      <c r="Z5310">
        <v>46.14</v>
      </c>
      <c r="AA5310">
        <v>43.18</v>
      </c>
      <c r="AB5310">
        <v>43.18</v>
      </c>
      <c r="AC5310">
        <v>45.4</v>
      </c>
      <c r="AD5310">
        <v>43.26</v>
      </c>
      <c r="AE5310">
        <v>44.25</v>
      </c>
    </row>
    <row r="5311" spans="1:31">
      <c r="A5311" t="s">
        <v>31</v>
      </c>
      <c r="B5311" t="s">
        <v>10611</v>
      </c>
      <c r="C5311" t="s">
        <v>10612</v>
      </c>
      <c r="D5311" t="s">
        <v>690</v>
      </c>
      <c r="E5311">
        <v>66.64</v>
      </c>
      <c r="F5311">
        <v>63.42</v>
      </c>
      <c r="G5311">
        <v>79.48</v>
      </c>
      <c r="H5311">
        <v>63.54</v>
      </c>
      <c r="I5311">
        <v>87.29</v>
      </c>
      <c r="J5311">
        <v>67.11</v>
      </c>
      <c r="K5311">
        <v>64.900000000000006</v>
      </c>
      <c r="L5311">
        <v>83.22</v>
      </c>
      <c r="M5311">
        <v>72.14</v>
      </c>
      <c r="N5311">
        <v>63.1</v>
      </c>
      <c r="O5311">
        <v>69.010000000000005</v>
      </c>
      <c r="P5311">
        <v>74.87</v>
      </c>
      <c r="Q5311">
        <v>61.44</v>
      </c>
      <c r="R5311">
        <v>82.96</v>
      </c>
      <c r="S5311">
        <v>65.56</v>
      </c>
      <c r="T5311">
        <v>77.739999999999995</v>
      </c>
      <c r="U5311">
        <v>69.94</v>
      </c>
      <c r="V5311">
        <v>75.989999999999995</v>
      </c>
      <c r="W5311">
        <v>79.75</v>
      </c>
      <c r="X5311">
        <v>72.33</v>
      </c>
      <c r="Y5311">
        <v>70.56</v>
      </c>
      <c r="Z5311">
        <v>72.62</v>
      </c>
      <c r="AA5311">
        <v>77.48</v>
      </c>
      <c r="AB5311">
        <v>72.5</v>
      </c>
      <c r="AC5311">
        <v>66.790000000000006</v>
      </c>
      <c r="AD5311">
        <v>73.290000000000006</v>
      </c>
      <c r="AE5311">
        <v>60.59</v>
      </c>
    </row>
    <row r="5312" spans="1:31">
      <c r="A5312" t="s">
        <v>31</v>
      </c>
      <c r="B5312" t="s">
        <v>10613</v>
      </c>
      <c r="C5312" t="s">
        <v>10614</v>
      </c>
      <c r="D5312" t="s">
        <v>693</v>
      </c>
      <c r="E5312">
        <v>117.88</v>
      </c>
      <c r="F5312">
        <v>115</v>
      </c>
      <c r="G5312">
        <v>130.75</v>
      </c>
      <c r="H5312">
        <v>114.61</v>
      </c>
      <c r="I5312">
        <v>150.54</v>
      </c>
      <c r="J5312">
        <v>118.23</v>
      </c>
      <c r="K5312">
        <v>116.05</v>
      </c>
      <c r="L5312">
        <v>145.32</v>
      </c>
      <c r="M5312">
        <v>123.72</v>
      </c>
      <c r="N5312">
        <v>114.14</v>
      </c>
      <c r="O5312">
        <v>121.99</v>
      </c>
      <c r="P5312">
        <v>131.78</v>
      </c>
      <c r="Q5312">
        <v>112.72</v>
      </c>
      <c r="R5312">
        <v>150.19999999999999</v>
      </c>
      <c r="S5312">
        <v>116.45</v>
      </c>
      <c r="T5312">
        <v>129.29</v>
      </c>
      <c r="U5312">
        <v>121.38</v>
      </c>
      <c r="V5312">
        <v>130.77000000000001</v>
      </c>
      <c r="W5312">
        <v>131.02000000000001</v>
      </c>
      <c r="X5312">
        <v>123.33</v>
      </c>
      <c r="Y5312">
        <v>121.68</v>
      </c>
      <c r="Z5312">
        <v>123.54</v>
      </c>
      <c r="AA5312">
        <v>136.19999999999999</v>
      </c>
      <c r="AB5312">
        <v>125.44</v>
      </c>
      <c r="AC5312">
        <v>118.07</v>
      </c>
      <c r="AD5312">
        <v>124.23</v>
      </c>
      <c r="AE5312">
        <v>111.87</v>
      </c>
    </row>
    <row r="5313" spans="1:31">
      <c r="A5313" t="s">
        <v>31</v>
      </c>
      <c r="B5313" t="s">
        <v>10615</v>
      </c>
      <c r="C5313" t="s">
        <v>10616</v>
      </c>
      <c r="D5313" t="s">
        <v>417</v>
      </c>
      <c r="E5313">
        <v>39.9</v>
      </c>
      <c r="F5313">
        <v>39.9</v>
      </c>
      <c r="G5313">
        <v>39.9</v>
      </c>
      <c r="H5313">
        <v>39.9</v>
      </c>
      <c r="I5313">
        <v>49.44</v>
      </c>
      <c r="J5313">
        <v>39.9</v>
      </c>
      <c r="K5313">
        <v>39.9</v>
      </c>
      <c r="L5313">
        <v>48.45</v>
      </c>
      <c r="M5313">
        <v>39.9</v>
      </c>
      <c r="N5313">
        <v>39.9</v>
      </c>
      <c r="O5313">
        <v>40.99</v>
      </c>
      <c r="P5313">
        <v>44.46</v>
      </c>
      <c r="Q5313">
        <v>39.9</v>
      </c>
      <c r="R5313">
        <v>52.44</v>
      </c>
      <c r="S5313">
        <v>39.9</v>
      </c>
      <c r="T5313">
        <v>39.9</v>
      </c>
      <c r="U5313">
        <v>39.9</v>
      </c>
      <c r="V5313">
        <v>42.75</v>
      </c>
      <c r="W5313">
        <v>39.9</v>
      </c>
      <c r="X5313">
        <v>39.9</v>
      </c>
      <c r="Y5313">
        <v>39.9</v>
      </c>
      <c r="Z5313">
        <v>39.9</v>
      </c>
      <c r="AA5313">
        <v>45.69</v>
      </c>
      <c r="AB5313">
        <v>41.44</v>
      </c>
      <c r="AC5313">
        <v>39.9</v>
      </c>
      <c r="AD5313">
        <v>39.9</v>
      </c>
      <c r="AE5313">
        <v>39.9</v>
      </c>
    </row>
    <row r="5314" spans="1:31">
      <c r="A5314" t="s">
        <v>31</v>
      </c>
      <c r="B5314" t="s">
        <v>10617</v>
      </c>
      <c r="C5314" t="s">
        <v>10618</v>
      </c>
      <c r="D5314" t="s">
        <v>417</v>
      </c>
      <c r="E5314">
        <v>5.46</v>
      </c>
      <c r="F5314">
        <v>5.46</v>
      </c>
      <c r="G5314">
        <v>5.46</v>
      </c>
      <c r="H5314">
        <v>5.46</v>
      </c>
      <c r="I5314">
        <v>6.77</v>
      </c>
      <c r="J5314">
        <v>5.46</v>
      </c>
      <c r="K5314">
        <v>5.46</v>
      </c>
      <c r="L5314">
        <v>6.63</v>
      </c>
      <c r="M5314">
        <v>5.46</v>
      </c>
      <c r="N5314">
        <v>5.46</v>
      </c>
      <c r="O5314">
        <v>5.61</v>
      </c>
      <c r="P5314">
        <v>6.08</v>
      </c>
      <c r="Q5314">
        <v>5.46</v>
      </c>
      <c r="R5314">
        <v>7.18</v>
      </c>
      <c r="S5314">
        <v>5.46</v>
      </c>
      <c r="T5314">
        <v>5.46</v>
      </c>
      <c r="U5314">
        <v>5.46</v>
      </c>
      <c r="V5314">
        <v>5.85</v>
      </c>
      <c r="W5314">
        <v>5.46</v>
      </c>
      <c r="X5314">
        <v>5.46</v>
      </c>
      <c r="Y5314">
        <v>5.46</v>
      </c>
      <c r="Z5314">
        <v>5.46</v>
      </c>
      <c r="AA5314">
        <v>6.25</v>
      </c>
      <c r="AB5314">
        <v>5.67</v>
      </c>
      <c r="AC5314">
        <v>5.46</v>
      </c>
      <c r="AD5314">
        <v>5.46</v>
      </c>
      <c r="AE5314">
        <v>5.46</v>
      </c>
    </row>
    <row r="5315" spans="1:31">
      <c r="A5315" t="s">
        <v>31</v>
      </c>
      <c r="B5315" t="s">
        <v>10619</v>
      </c>
      <c r="C5315" t="s">
        <v>10620</v>
      </c>
      <c r="D5315" t="s">
        <v>417</v>
      </c>
      <c r="E5315">
        <v>49.93</v>
      </c>
      <c r="F5315">
        <v>49.93</v>
      </c>
      <c r="G5315">
        <v>49.93</v>
      </c>
      <c r="H5315">
        <v>49.93</v>
      </c>
      <c r="I5315">
        <v>61.88</v>
      </c>
      <c r="J5315">
        <v>49.93</v>
      </c>
      <c r="K5315">
        <v>49.93</v>
      </c>
      <c r="L5315">
        <v>60.63</v>
      </c>
      <c r="M5315">
        <v>49.93</v>
      </c>
      <c r="N5315">
        <v>49.93</v>
      </c>
      <c r="O5315">
        <v>51.3</v>
      </c>
      <c r="P5315">
        <v>55.63</v>
      </c>
      <c r="Q5315">
        <v>49.93</v>
      </c>
      <c r="R5315">
        <v>65.62</v>
      </c>
      <c r="S5315">
        <v>49.93</v>
      </c>
      <c r="T5315">
        <v>49.93</v>
      </c>
      <c r="U5315">
        <v>49.93</v>
      </c>
      <c r="V5315">
        <v>53.49</v>
      </c>
      <c r="W5315">
        <v>49.93</v>
      </c>
      <c r="X5315">
        <v>49.93</v>
      </c>
      <c r="Y5315">
        <v>49.93</v>
      </c>
      <c r="Z5315">
        <v>49.93</v>
      </c>
      <c r="AA5315">
        <v>57.18</v>
      </c>
      <c r="AB5315">
        <v>51.86</v>
      </c>
      <c r="AC5315">
        <v>49.93</v>
      </c>
      <c r="AD5315">
        <v>49.93</v>
      </c>
      <c r="AE5315">
        <v>49.93</v>
      </c>
    </row>
    <row r="5316" spans="1:31">
      <c r="A5316" t="s">
        <v>31</v>
      </c>
      <c r="B5316" t="s">
        <v>10621</v>
      </c>
      <c r="C5316" t="s">
        <v>10622</v>
      </c>
      <c r="D5316" t="s">
        <v>417</v>
      </c>
      <c r="E5316">
        <v>1.31</v>
      </c>
      <c r="F5316">
        <v>1.65</v>
      </c>
      <c r="G5316">
        <v>1.34</v>
      </c>
      <c r="H5316">
        <v>1.1399999999999999</v>
      </c>
      <c r="I5316">
        <v>1.37</v>
      </c>
      <c r="J5316">
        <v>1.19</v>
      </c>
      <c r="K5316">
        <v>1.22</v>
      </c>
      <c r="L5316">
        <v>1.47</v>
      </c>
      <c r="M5316">
        <v>1.65</v>
      </c>
      <c r="N5316">
        <v>1.1100000000000001</v>
      </c>
      <c r="O5316">
        <v>1.68</v>
      </c>
      <c r="P5316">
        <v>1.28</v>
      </c>
      <c r="Q5316">
        <v>1.35</v>
      </c>
      <c r="R5316">
        <v>1.62</v>
      </c>
      <c r="S5316">
        <v>0.96</v>
      </c>
      <c r="T5316">
        <v>1.62</v>
      </c>
      <c r="U5316">
        <v>1.51</v>
      </c>
      <c r="V5316">
        <v>1.29</v>
      </c>
      <c r="W5316">
        <v>1.34</v>
      </c>
      <c r="X5316">
        <v>1.07</v>
      </c>
      <c r="Y5316">
        <v>1.19</v>
      </c>
      <c r="Z5316">
        <v>0.99</v>
      </c>
      <c r="AA5316">
        <v>1.54</v>
      </c>
      <c r="AB5316">
        <v>1.08</v>
      </c>
      <c r="AC5316">
        <v>1.35</v>
      </c>
      <c r="AD5316">
        <v>1.01</v>
      </c>
      <c r="AE5316">
        <v>1.35</v>
      </c>
    </row>
    <row r="5317" spans="1:31">
      <c r="A5317" t="s">
        <v>31</v>
      </c>
      <c r="B5317" t="s">
        <v>10623</v>
      </c>
      <c r="C5317" t="s">
        <v>10624</v>
      </c>
      <c r="D5317" t="s">
        <v>690</v>
      </c>
      <c r="E5317">
        <v>64.75</v>
      </c>
      <c r="F5317">
        <v>61.53</v>
      </c>
      <c r="G5317">
        <v>77.59</v>
      </c>
      <c r="H5317">
        <v>61.65</v>
      </c>
      <c r="I5317">
        <v>84.96</v>
      </c>
      <c r="J5317">
        <v>65.22</v>
      </c>
      <c r="K5317">
        <v>63.01</v>
      </c>
      <c r="L5317">
        <v>80.930000000000007</v>
      </c>
      <c r="M5317">
        <v>70.25</v>
      </c>
      <c r="N5317">
        <v>61.21</v>
      </c>
      <c r="O5317">
        <v>67.08</v>
      </c>
      <c r="P5317">
        <v>72.77</v>
      </c>
      <c r="Q5317">
        <v>59.55</v>
      </c>
      <c r="R5317">
        <v>80.48</v>
      </c>
      <c r="S5317">
        <v>63.67</v>
      </c>
      <c r="T5317">
        <v>75.849999999999994</v>
      </c>
      <c r="U5317">
        <v>68.05</v>
      </c>
      <c r="V5317">
        <v>73.97</v>
      </c>
      <c r="W5317">
        <v>77.86</v>
      </c>
      <c r="X5317">
        <v>70.44</v>
      </c>
      <c r="Y5317">
        <v>68.67</v>
      </c>
      <c r="Z5317">
        <v>70.73</v>
      </c>
      <c r="AA5317">
        <v>75.319999999999993</v>
      </c>
      <c r="AB5317">
        <v>70.55</v>
      </c>
      <c r="AC5317">
        <v>64.900000000000006</v>
      </c>
      <c r="AD5317">
        <v>71.400000000000006</v>
      </c>
      <c r="AE5317">
        <v>58.7</v>
      </c>
    </row>
    <row r="5318" spans="1:31">
      <c r="A5318" t="s">
        <v>31</v>
      </c>
      <c r="B5318" t="s">
        <v>10625</v>
      </c>
      <c r="C5318" t="s">
        <v>10626</v>
      </c>
      <c r="D5318" t="s">
        <v>693</v>
      </c>
      <c r="E5318">
        <v>116.2</v>
      </c>
      <c r="F5318">
        <v>113.93</v>
      </c>
      <c r="G5318">
        <v>129.13</v>
      </c>
      <c r="H5318">
        <v>112.65</v>
      </c>
      <c r="I5318">
        <v>148.03</v>
      </c>
      <c r="J5318">
        <v>116.35</v>
      </c>
      <c r="K5318">
        <v>114.22</v>
      </c>
      <c r="L5318">
        <v>143.09</v>
      </c>
      <c r="M5318">
        <v>122.65</v>
      </c>
      <c r="N5318">
        <v>112.13</v>
      </c>
      <c r="O5318">
        <v>120.87</v>
      </c>
      <c r="P5318">
        <v>129.61000000000001</v>
      </c>
      <c r="Q5318">
        <v>111.13</v>
      </c>
      <c r="R5318">
        <v>147.83000000000001</v>
      </c>
      <c r="S5318">
        <v>114.18</v>
      </c>
      <c r="T5318">
        <v>128.16</v>
      </c>
      <c r="U5318">
        <v>120.08</v>
      </c>
      <c r="V5318">
        <v>128.80000000000001</v>
      </c>
      <c r="W5318">
        <v>129.4</v>
      </c>
      <c r="X5318">
        <v>121.24</v>
      </c>
      <c r="Y5318">
        <v>119.8</v>
      </c>
      <c r="Z5318">
        <v>121.32</v>
      </c>
      <c r="AA5318">
        <v>134.38</v>
      </c>
      <c r="AB5318">
        <v>123.25</v>
      </c>
      <c r="AC5318">
        <v>116.48</v>
      </c>
      <c r="AD5318">
        <v>122.03</v>
      </c>
      <c r="AE5318">
        <v>110.28</v>
      </c>
    </row>
    <row r="5319" spans="1:31">
      <c r="A5319" t="s">
        <v>31</v>
      </c>
      <c r="B5319" t="s">
        <v>10627</v>
      </c>
      <c r="C5319" t="s">
        <v>10628</v>
      </c>
      <c r="D5319" t="s">
        <v>417</v>
      </c>
      <c r="E5319">
        <v>38.24</v>
      </c>
      <c r="F5319">
        <v>38.24</v>
      </c>
      <c r="G5319">
        <v>38.24</v>
      </c>
      <c r="H5319">
        <v>38.24</v>
      </c>
      <c r="I5319">
        <v>47.39</v>
      </c>
      <c r="J5319">
        <v>38.24</v>
      </c>
      <c r="K5319">
        <v>38.24</v>
      </c>
      <c r="L5319">
        <v>46.43</v>
      </c>
      <c r="M5319">
        <v>38.24</v>
      </c>
      <c r="N5319">
        <v>38.24</v>
      </c>
      <c r="O5319">
        <v>39.29</v>
      </c>
      <c r="P5319">
        <v>42.61</v>
      </c>
      <c r="Q5319">
        <v>38.24</v>
      </c>
      <c r="R5319">
        <v>50.26</v>
      </c>
      <c r="S5319">
        <v>38.24</v>
      </c>
      <c r="T5319">
        <v>38.24</v>
      </c>
      <c r="U5319">
        <v>38.24</v>
      </c>
      <c r="V5319">
        <v>40.97</v>
      </c>
      <c r="W5319">
        <v>38.24</v>
      </c>
      <c r="X5319">
        <v>38.24</v>
      </c>
      <c r="Y5319">
        <v>38.24</v>
      </c>
      <c r="Z5319">
        <v>38.24</v>
      </c>
      <c r="AA5319">
        <v>43.79</v>
      </c>
      <c r="AB5319">
        <v>39.72</v>
      </c>
      <c r="AC5319">
        <v>38.24</v>
      </c>
      <c r="AD5319">
        <v>38.24</v>
      </c>
      <c r="AE5319">
        <v>38.24</v>
      </c>
    </row>
    <row r="5320" spans="1:31">
      <c r="A5320" t="s">
        <v>31</v>
      </c>
      <c r="B5320" t="s">
        <v>10629</v>
      </c>
      <c r="C5320" t="s">
        <v>10630</v>
      </c>
      <c r="D5320" t="s">
        <v>417</v>
      </c>
      <c r="E5320">
        <v>5.23</v>
      </c>
      <c r="F5320">
        <v>5.23</v>
      </c>
      <c r="G5320">
        <v>5.23</v>
      </c>
      <c r="H5320">
        <v>5.23</v>
      </c>
      <c r="I5320">
        <v>6.49</v>
      </c>
      <c r="J5320">
        <v>5.23</v>
      </c>
      <c r="K5320">
        <v>5.23</v>
      </c>
      <c r="L5320">
        <v>6.36</v>
      </c>
      <c r="M5320">
        <v>5.23</v>
      </c>
      <c r="N5320">
        <v>5.23</v>
      </c>
      <c r="O5320">
        <v>5.38</v>
      </c>
      <c r="P5320">
        <v>5.83</v>
      </c>
      <c r="Q5320">
        <v>5.23</v>
      </c>
      <c r="R5320">
        <v>6.88</v>
      </c>
      <c r="S5320">
        <v>5.23</v>
      </c>
      <c r="T5320">
        <v>5.23</v>
      </c>
      <c r="U5320">
        <v>5.23</v>
      </c>
      <c r="V5320">
        <v>5.61</v>
      </c>
      <c r="W5320">
        <v>5.23</v>
      </c>
      <c r="X5320">
        <v>5.23</v>
      </c>
      <c r="Y5320">
        <v>5.23</v>
      </c>
      <c r="Z5320">
        <v>5.23</v>
      </c>
      <c r="AA5320">
        <v>5.99</v>
      </c>
      <c r="AB5320">
        <v>5.44</v>
      </c>
      <c r="AC5320">
        <v>5.23</v>
      </c>
      <c r="AD5320">
        <v>5.23</v>
      </c>
      <c r="AE5320">
        <v>5.23</v>
      </c>
    </row>
    <row r="5321" spans="1:31">
      <c r="A5321" t="s">
        <v>31</v>
      </c>
      <c r="B5321" t="s">
        <v>10631</v>
      </c>
      <c r="C5321" t="s">
        <v>10632</v>
      </c>
      <c r="D5321" t="s">
        <v>417</v>
      </c>
      <c r="E5321">
        <v>47.85</v>
      </c>
      <c r="F5321">
        <v>47.85</v>
      </c>
      <c r="G5321">
        <v>47.85</v>
      </c>
      <c r="H5321">
        <v>47.85</v>
      </c>
      <c r="I5321">
        <v>59.3</v>
      </c>
      <c r="J5321">
        <v>47.85</v>
      </c>
      <c r="K5321">
        <v>47.85</v>
      </c>
      <c r="L5321">
        <v>58.11</v>
      </c>
      <c r="M5321">
        <v>47.85</v>
      </c>
      <c r="N5321">
        <v>47.85</v>
      </c>
      <c r="O5321">
        <v>49.16</v>
      </c>
      <c r="P5321">
        <v>53.32</v>
      </c>
      <c r="Q5321">
        <v>47.85</v>
      </c>
      <c r="R5321">
        <v>62.89</v>
      </c>
      <c r="S5321">
        <v>47.85</v>
      </c>
      <c r="T5321">
        <v>47.85</v>
      </c>
      <c r="U5321">
        <v>47.85</v>
      </c>
      <c r="V5321">
        <v>51.27</v>
      </c>
      <c r="W5321">
        <v>47.85</v>
      </c>
      <c r="X5321">
        <v>47.85</v>
      </c>
      <c r="Y5321">
        <v>47.85</v>
      </c>
      <c r="Z5321">
        <v>47.85</v>
      </c>
      <c r="AA5321">
        <v>54.8</v>
      </c>
      <c r="AB5321">
        <v>49.71</v>
      </c>
      <c r="AC5321">
        <v>47.85</v>
      </c>
      <c r="AD5321">
        <v>47.85</v>
      </c>
      <c r="AE5321">
        <v>47.85</v>
      </c>
    </row>
    <row r="5322" spans="1:31">
      <c r="A5322" t="s">
        <v>31</v>
      </c>
      <c r="B5322" t="s">
        <v>10633</v>
      </c>
      <c r="C5322" t="s">
        <v>10634</v>
      </c>
      <c r="D5322" t="s">
        <v>417</v>
      </c>
      <c r="E5322">
        <v>3.6</v>
      </c>
      <c r="F5322">
        <v>4.55</v>
      </c>
      <c r="G5322">
        <v>3.69</v>
      </c>
      <c r="H5322">
        <v>3.15</v>
      </c>
      <c r="I5322">
        <v>3.77</v>
      </c>
      <c r="J5322">
        <v>3.28</v>
      </c>
      <c r="K5322">
        <v>3.36</v>
      </c>
      <c r="L5322">
        <v>4.05</v>
      </c>
      <c r="M5322">
        <v>4.55</v>
      </c>
      <c r="N5322">
        <v>3.07</v>
      </c>
      <c r="O5322">
        <v>4.63</v>
      </c>
      <c r="P5322">
        <v>3.52</v>
      </c>
      <c r="Q5322">
        <v>3.73</v>
      </c>
      <c r="R5322">
        <v>4.46</v>
      </c>
      <c r="S5322">
        <v>2.66</v>
      </c>
      <c r="T5322">
        <v>4.46</v>
      </c>
      <c r="U5322">
        <v>4.18</v>
      </c>
      <c r="V5322">
        <v>3.56</v>
      </c>
      <c r="W5322">
        <v>3.69</v>
      </c>
      <c r="X5322">
        <v>2.95</v>
      </c>
      <c r="Y5322">
        <v>3.28</v>
      </c>
      <c r="Z5322">
        <v>2.74</v>
      </c>
      <c r="AA5322">
        <v>4.26</v>
      </c>
      <c r="AB5322">
        <v>2.99</v>
      </c>
      <c r="AC5322">
        <v>3.73</v>
      </c>
      <c r="AD5322">
        <v>2.78</v>
      </c>
      <c r="AE5322">
        <v>3.73</v>
      </c>
    </row>
    <row r="5323" spans="1:31">
      <c r="A5323" t="s">
        <v>31</v>
      </c>
      <c r="B5323" t="s">
        <v>10635</v>
      </c>
      <c r="C5323" t="s">
        <v>10636</v>
      </c>
      <c r="D5323" t="s">
        <v>101</v>
      </c>
      <c r="E5323">
        <v>16.13</v>
      </c>
      <c r="F5323">
        <v>16.13</v>
      </c>
      <c r="G5323">
        <v>16.2</v>
      </c>
      <c r="H5323">
        <v>15.8</v>
      </c>
      <c r="I5323">
        <v>16.36</v>
      </c>
      <c r="J5323">
        <v>16.04</v>
      </c>
      <c r="K5323">
        <v>16.3</v>
      </c>
      <c r="L5323">
        <v>19.3</v>
      </c>
      <c r="M5323">
        <v>16.309999999999999</v>
      </c>
      <c r="N5323">
        <v>16.100000000000001</v>
      </c>
      <c r="O5323">
        <v>13.92</v>
      </c>
      <c r="P5323">
        <v>15.16</v>
      </c>
      <c r="Q5323">
        <v>15.85</v>
      </c>
      <c r="R5323">
        <v>16.02</v>
      </c>
      <c r="S5323">
        <v>15.89</v>
      </c>
      <c r="T5323">
        <v>17.920000000000002</v>
      </c>
      <c r="U5323">
        <v>15.97</v>
      </c>
      <c r="V5323">
        <v>21.8</v>
      </c>
      <c r="W5323">
        <v>16.63</v>
      </c>
      <c r="X5323">
        <v>16.02</v>
      </c>
      <c r="Y5323">
        <v>16.21</v>
      </c>
      <c r="Z5323">
        <v>16.3</v>
      </c>
      <c r="AA5323">
        <v>20.04</v>
      </c>
      <c r="AB5323">
        <v>18.3</v>
      </c>
      <c r="AC5323">
        <v>16.190000000000001</v>
      </c>
      <c r="AD5323">
        <v>16.47</v>
      </c>
      <c r="AE5323">
        <v>16.13</v>
      </c>
    </row>
    <row r="5324" spans="1:31">
      <c r="A5324" t="s">
        <v>31</v>
      </c>
      <c r="B5324" t="s">
        <v>10637</v>
      </c>
      <c r="C5324" t="s">
        <v>10638</v>
      </c>
      <c r="D5324" t="s">
        <v>101</v>
      </c>
      <c r="E5324">
        <v>15.89</v>
      </c>
      <c r="F5324">
        <v>15.84</v>
      </c>
      <c r="G5324">
        <v>15.92</v>
      </c>
      <c r="H5324">
        <v>15.58</v>
      </c>
      <c r="I5324">
        <v>15.95</v>
      </c>
      <c r="J5324">
        <v>15.74</v>
      </c>
      <c r="K5324">
        <v>15.97</v>
      </c>
      <c r="L5324">
        <v>18.97</v>
      </c>
      <c r="M5324">
        <v>16.100000000000001</v>
      </c>
      <c r="N5324">
        <v>15.89</v>
      </c>
      <c r="O5324">
        <v>13.6</v>
      </c>
      <c r="P5324">
        <v>14.9</v>
      </c>
      <c r="Q5324">
        <v>15.6</v>
      </c>
      <c r="R5324">
        <v>15.72</v>
      </c>
      <c r="S5324">
        <v>15.6</v>
      </c>
      <c r="T5324">
        <v>17.77</v>
      </c>
      <c r="U5324">
        <v>15.77</v>
      </c>
      <c r="V5324">
        <v>21.43</v>
      </c>
      <c r="W5324">
        <v>16.149999999999999</v>
      </c>
      <c r="X5324">
        <v>15.77</v>
      </c>
      <c r="Y5324">
        <v>15.94</v>
      </c>
      <c r="Z5324">
        <v>15.94</v>
      </c>
      <c r="AA5324">
        <v>19.63</v>
      </c>
      <c r="AB5324">
        <v>17.95</v>
      </c>
      <c r="AC5324">
        <v>15.95</v>
      </c>
      <c r="AD5324">
        <v>16.05</v>
      </c>
      <c r="AE5324">
        <v>15.82</v>
      </c>
    </row>
    <row r="5325" spans="1:31">
      <c r="A5325" t="s">
        <v>31</v>
      </c>
      <c r="B5325" t="s">
        <v>10639</v>
      </c>
      <c r="C5325" t="s">
        <v>10640</v>
      </c>
      <c r="D5325" t="s">
        <v>415</v>
      </c>
      <c r="E5325">
        <v>4426.71</v>
      </c>
      <c r="F5325">
        <v>3575.93</v>
      </c>
      <c r="G5325">
        <v>4461.5600000000004</v>
      </c>
      <c r="H5325">
        <v>3684.02</v>
      </c>
      <c r="I5325">
        <v>4967.96</v>
      </c>
      <c r="J5325">
        <v>4351.88</v>
      </c>
      <c r="K5325">
        <v>4729.09</v>
      </c>
      <c r="L5325">
        <v>4731.18</v>
      </c>
      <c r="M5325">
        <v>4507.66</v>
      </c>
      <c r="N5325">
        <v>3705.83</v>
      </c>
      <c r="O5325">
        <v>4340.92</v>
      </c>
      <c r="P5325">
        <v>4167.38</v>
      </c>
      <c r="Q5325">
        <v>3981.46</v>
      </c>
      <c r="R5325">
        <v>4403.54</v>
      </c>
      <c r="S5325">
        <v>3833.29</v>
      </c>
      <c r="T5325">
        <v>4210.34</v>
      </c>
      <c r="U5325">
        <v>3954.82</v>
      </c>
      <c r="V5325">
        <v>5259.87</v>
      </c>
      <c r="W5325">
        <v>5571.56</v>
      </c>
      <c r="X5325">
        <v>4108.62</v>
      </c>
      <c r="Y5325">
        <v>4299.25</v>
      </c>
      <c r="Z5325">
        <v>4708.03</v>
      </c>
      <c r="AA5325">
        <v>4269.5200000000004</v>
      </c>
      <c r="AB5325">
        <v>4877.1400000000003</v>
      </c>
      <c r="AC5325">
        <v>3789.16</v>
      </c>
      <c r="AD5325">
        <v>5642.64</v>
      </c>
      <c r="AE5325">
        <v>4185.7</v>
      </c>
    </row>
    <row r="5326" spans="1:31">
      <c r="A5326" t="s">
        <v>31</v>
      </c>
      <c r="B5326" t="s">
        <v>10641</v>
      </c>
      <c r="C5326" t="s">
        <v>10640</v>
      </c>
      <c r="D5326" t="s">
        <v>417</v>
      </c>
      <c r="E5326">
        <v>24.76</v>
      </c>
      <c r="F5326">
        <v>20</v>
      </c>
      <c r="G5326">
        <v>24.8</v>
      </c>
      <c r="H5326">
        <v>20.83</v>
      </c>
      <c r="I5326">
        <v>27.71</v>
      </c>
      <c r="J5326">
        <v>24.15</v>
      </c>
      <c r="K5326">
        <v>26.13</v>
      </c>
      <c r="L5326">
        <v>26.41</v>
      </c>
      <c r="M5326">
        <v>25.12</v>
      </c>
      <c r="N5326">
        <v>20.75</v>
      </c>
      <c r="O5326">
        <v>24.16</v>
      </c>
      <c r="P5326">
        <v>23.22</v>
      </c>
      <c r="Q5326">
        <v>22.17</v>
      </c>
      <c r="R5326">
        <v>24.74</v>
      </c>
      <c r="S5326">
        <v>21.47</v>
      </c>
      <c r="T5326">
        <v>23.62</v>
      </c>
      <c r="U5326">
        <v>21.91</v>
      </c>
      <c r="V5326">
        <v>29.42</v>
      </c>
      <c r="W5326">
        <v>31.12</v>
      </c>
      <c r="X5326">
        <v>22.9</v>
      </c>
      <c r="Y5326">
        <v>24.17</v>
      </c>
      <c r="Z5326">
        <v>26.53</v>
      </c>
      <c r="AA5326">
        <v>23.85</v>
      </c>
      <c r="AB5326">
        <v>27.4</v>
      </c>
      <c r="AC5326">
        <v>21.01</v>
      </c>
      <c r="AD5326">
        <v>31.61</v>
      </c>
      <c r="AE5326">
        <v>23.41</v>
      </c>
    </row>
    <row r="5327" spans="1:31">
      <c r="A5327" t="s">
        <v>31</v>
      </c>
      <c r="B5327" t="s">
        <v>10642</v>
      </c>
      <c r="C5327" t="s">
        <v>10643</v>
      </c>
      <c r="D5327" t="s">
        <v>415</v>
      </c>
      <c r="E5327">
        <v>4617.6000000000004</v>
      </c>
      <c r="F5327">
        <v>4233.8</v>
      </c>
      <c r="G5327">
        <v>5386.6</v>
      </c>
      <c r="H5327">
        <v>4363.26</v>
      </c>
      <c r="I5327">
        <v>5175.33</v>
      </c>
      <c r="J5327">
        <v>4879.82</v>
      </c>
      <c r="K5327">
        <v>4983.41</v>
      </c>
      <c r="L5327">
        <v>5789.73</v>
      </c>
      <c r="M5327">
        <v>4842.37</v>
      </c>
      <c r="N5327">
        <v>4371.5</v>
      </c>
      <c r="O5327">
        <v>4340.92</v>
      </c>
      <c r="P5327">
        <v>4900.96</v>
      </c>
      <c r="Q5327">
        <v>4415.43</v>
      </c>
      <c r="R5327">
        <v>4955.4799999999996</v>
      </c>
      <c r="S5327">
        <v>4553.2700000000004</v>
      </c>
      <c r="T5327">
        <v>4743.8900000000003</v>
      </c>
      <c r="U5327">
        <v>4532.29</v>
      </c>
      <c r="V5327">
        <v>5362.87</v>
      </c>
      <c r="W5327">
        <v>5987.84</v>
      </c>
      <c r="X5327">
        <v>4889.8100000000004</v>
      </c>
      <c r="Y5327">
        <v>4860.67</v>
      </c>
      <c r="Z5327">
        <v>4679.07</v>
      </c>
      <c r="AA5327">
        <v>4644.4799999999996</v>
      </c>
      <c r="AB5327">
        <v>4435.47</v>
      </c>
      <c r="AC5327">
        <v>4411.1099999999997</v>
      </c>
      <c r="AD5327">
        <v>6694.97</v>
      </c>
      <c r="AE5327">
        <v>4317.43</v>
      </c>
    </row>
    <row r="5328" spans="1:31">
      <c r="A5328" t="s">
        <v>31</v>
      </c>
      <c r="B5328" t="s">
        <v>10644</v>
      </c>
      <c r="C5328" t="s">
        <v>10643</v>
      </c>
      <c r="D5328" t="s">
        <v>417</v>
      </c>
      <c r="E5328">
        <v>25.84</v>
      </c>
      <c r="F5328">
        <v>23.77</v>
      </c>
      <c r="G5328">
        <v>30.08</v>
      </c>
      <c r="H5328">
        <v>24.72</v>
      </c>
      <c r="I5328">
        <v>28.88</v>
      </c>
      <c r="J5328">
        <v>27.14</v>
      </c>
      <c r="K5328">
        <v>27.55</v>
      </c>
      <c r="L5328">
        <v>32.43</v>
      </c>
      <c r="M5328">
        <v>27.02</v>
      </c>
      <c r="N5328">
        <v>24.51</v>
      </c>
      <c r="O5328">
        <v>24.16</v>
      </c>
      <c r="P5328">
        <v>27.41</v>
      </c>
      <c r="Q5328">
        <v>24.62</v>
      </c>
      <c r="R5328">
        <v>27.91</v>
      </c>
      <c r="S5328">
        <v>25.57</v>
      </c>
      <c r="T5328">
        <v>26.67</v>
      </c>
      <c r="U5328">
        <v>25.17</v>
      </c>
      <c r="V5328">
        <v>30.01</v>
      </c>
      <c r="W5328">
        <v>33.479999999999997</v>
      </c>
      <c r="X5328">
        <v>27.38</v>
      </c>
      <c r="Y5328">
        <v>27.38</v>
      </c>
      <c r="Z5328">
        <v>26.36</v>
      </c>
      <c r="AA5328">
        <v>25.96</v>
      </c>
      <c r="AB5328">
        <v>24.88</v>
      </c>
      <c r="AC5328">
        <v>24.52</v>
      </c>
      <c r="AD5328">
        <v>37.61</v>
      </c>
      <c r="AE5328">
        <v>24.17</v>
      </c>
    </row>
    <row r="5329" spans="1:31">
      <c r="A5329" t="s">
        <v>31</v>
      </c>
      <c r="B5329" t="s">
        <v>10645</v>
      </c>
      <c r="C5329" t="s">
        <v>10646</v>
      </c>
      <c r="D5329" t="s">
        <v>415</v>
      </c>
      <c r="E5329">
        <v>4660.3100000000004</v>
      </c>
      <c r="F5329">
        <v>3762.52</v>
      </c>
      <c r="G5329">
        <v>4672.6400000000003</v>
      </c>
      <c r="H5329">
        <v>3900.33</v>
      </c>
      <c r="I5329">
        <v>5216.96</v>
      </c>
      <c r="J5329">
        <v>4573.1899999999996</v>
      </c>
      <c r="K5329">
        <v>4971.66</v>
      </c>
      <c r="L5329">
        <v>4983.1499999999996</v>
      </c>
      <c r="M5329">
        <v>4752.76</v>
      </c>
      <c r="N5329">
        <v>3923.8</v>
      </c>
      <c r="O5329">
        <v>4583.12</v>
      </c>
      <c r="P5329">
        <v>4378.8999999999996</v>
      </c>
      <c r="Q5329">
        <v>4196.22</v>
      </c>
      <c r="R5329">
        <v>4628.1899999999996</v>
      </c>
      <c r="S5329">
        <v>4045.21</v>
      </c>
      <c r="T5329">
        <v>4434.2299999999996</v>
      </c>
      <c r="U5329">
        <v>4156.43</v>
      </c>
      <c r="V5329">
        <v>5546.54</v>
      </c>
      <c r="W5329">
        <v>5867.8</v>
      </c>
      <c r="X5329">
        <v>4308.42</v>
      </c>
      <c r="Y5329">
        <v>4521.8900000000003</v>
      </c>
      <c r="Z5329">
        <v>4971.6000000000004</v>
      </c>
      <c r="AA5329">
        <v>4506.0600000000004</v>
      </c>
      <c r="AB5329">
        <v>5181.8</v>
      </c>
      <c r="AC5329">
        <v>3978.21</v>
      </c>
      <c r="AD5329">
        <v>5955.98</v>
      </c>
      <c r="AE5329">
        <v>4416.99</v>
      </c>
    </row>
    <row r="5330" spans="1:31">
      <c r="A5330" t="s">
        <v>31</v>
      </c>
      <c r="B5330" t="s">
        <v>10647</v>
      </c>
      <c r="C5330" t="s">
        <v>10646</v>
      </c>
      <c r="D5330" t="s">
        <v>417</v>
      </c>
      <c r="E5330">
        <v>26.08</v>
      </c>
      <c r="F5330">
        <v>21.07</v>
      </c>
      <c r="G5330">
        <v>25.99</v>
      </c>
      <c r="H5330">
        <v>22.05</v>
      </c>
      <c r="I5330">
        <v>29.13</v>
      </c>
      <c r="J5330">
        <v>25.4</v>
      </c>
      <c r="K5330">
        <v>27.49</v>
      </c>
      <c r="L5330">
        <v>27.83</v>
      </c>
      <c r="M5330">
        <v>26.5</v>
      </c>
      <c r="N5330">
        <v>21.97</v>
      </c>
      <c r="O5330">
        <v>25.51</v>
      </c>
      <c r="P5330">
        <v>24.42</v>
      </c>
      <c r="Q5330">
        <v>23.38</v>
      </c>
      <c r="R5330">
        <v>26.01</v>
      </c>
      <c r="S5330">
        <v>22.67</v>
      </c>
      <c r="T5330">
        <v>24.89</v>
      </c>
      <c r="U5330">
        <v>23.05</v>
      </c>
      <c r="V5330">
        <v>31.05</v>
      </c>
      <c r="W5330">
        <v>32.81</v>
      </c>
      <c r="X5330">
        <v>24.04</v>
      </c>
      <c r="Y5330">
        <v>25.44</v>
      </c>
      <c r="Z5330">
        <v>28.04</v>
      </c>
      <c r="AA5330">
        <v>25.17</v>
      </c>
      <c r="AB5330">
        <v>29.13</v>
      </c>
      <c r="AC5330">
        <v>22.09</v>
      </c>
      <c r="AD5330">
        <v>33.39</v>
      </c>
      <c r="AE5330">
        <v>24.72</v>
      </c>
    </row>
    <row r="5331" spans="1:31">
      <c r="A5331" t="s">
        <v>31</v>
      </c>
      <c r="B5331" t="s">
        <v>10648</v>
      </c>
      <c r="C5331" t="s">
        <v>10649</v>
      </c>
      <c r="D5331" t="s">
        <v>34</v>
      </c>
      <c r="E5331">
        <v>10.3</v>
      </c>
      <c r="F5331">
        <v>9.61</v>
      </c>
      <c r="G5331">
        <v>9.43</v>
      </c>
      <c r="H5331">
        <v>8.76</v>
      </c>
      <c r="I5331">
        <v>11.54</v>
      </c>
      <c r="J5331">
        <v>10.39</v>
      </c>
      <c r="K5331">
        <v>11.85</v>
      </c>
      <c r="L5331">
        <v>11.78</v>
      </c>
      <c r="M5331">
        <v>10.92</v>
      </c>
      <c r="N5331">
        <v>9.49</v>
      </c>
      <c r="O5331">
        <v>11</v>
      </c>
      <c r="P5331">
        <v>10.6</v>
      </c>
      <c r="Q5331">
        <v>9.59</v>
      </c>
      <c r="R5331">
        <v>10.31</v>
      </c>
      <c r="S5331">
        <v>9.1</v>
      </c>
      <c r="T5331">
        <v>10.55</v>
      </c>
      <c r="U5331">
        <v>9.86</v>
      </c>
      <c r="V5331">
        <v>11.91</v>
      </c>
      <c r="W5331">
        <v>13.42</v>
      </c>
      <c r="X5331">
        <v>9.58</v>
      </c>
      <c r="Y5331">
        <v>10.1</v>
      </c>
      <c r="Z5331">
        <v>10.29</v>
      </c>
      <c r="AA5331">
        <v>11.01</v>
      </c>
      <c r="AB5331">
        <v>11.55</v>
      </c>
      <c r="AC5331">
        <v>9.92</v>
      </c>
      <c r="AD5331">
        <v>11.96</v>
      </c>
      <c r="AE5331">
        <v>9.31</v>
      </c>
    </row>
    <row r="5332" spans="1:31">
      <c r="A5332" t="s">
        <v>31</v>
      </c>
      <c r="B5332" t="s">
        <v>10650</v>
      </c>
      <c r="C5332" t="s">
        <v>10651</v>
      </c>
      <c r="D5332" t="s">
        <v>34</v>
      </c>
      <c r="E5332">
        <v>24.86</v>
      </c>
      <c r="F5332">
        <v>20.81</v>
      </c>
      <c r="G5332">
        <v>24.38</v>
      </c>
      <c r="H5332">
        <v>21.02</v>
      </c>
      <c r="I5332">
        <v>27.79</v>
      </c>
      <c r="J5332">
        <v>24.42</v>
      </c>
      <c r="K5332">
        <v>26.76</v>
      </c>
      <c r="L5332">
        <v>26.95</v>
      </c>
      <c r="M5332">
        <v>25.48</v>
      </c>
      <c r="N5332">
        <v>21.35</v>
      </c>
      <c r="O5332">
        <v>24.79</v>
      </c>
      <c r="P5332">
        <v>23.83</v>
      </c>
      <c r="Q5332">
        <v>22.48</v>
      </c>
      <c r="R5332">
        <v>24.84</v>
      </c>
      <c r="S5332">
        <v>21.68</v>
      </c>
      <c r="T5332">
        <v>24.12</v>
      </c>
      <c r="U5332">
        <v>22.41</v>
      </c>
      <c r="V5332">
        <v>29.34</v>
      </c>
      <c r="W5332">
        <v>31.44</v>
      </c>
      <c r="X5332">
        <v>23.12</v>
      </c>
      <c r="Y5332">
        <v>24.29</v>
      </c>
      <c r="Z5332">
        <v>26.24</v>
      </c>
      <c r="AA5332">
        <v>24.56</v>
      </c>
      <c r="AB5332">
        <v>27.5</v>
      </c>
      <c r="AC5332">
        <v>21.75</v>
      </c>
      <c r="AD5332">
        <v>31.55</v>
      </c>
      <c r="AE5332">
        <v>23.56</v>
      </c>
    </row>
    <row r="5333" spans="1:31">
      <c r="A5333" t="s">
        <v>31</v>
      </c>
      <c r="B5333" t="s">
        <v>10652</v>
      </c>
      <c r="C5333" t="s">
        <v>10653</v>
      </c>
      <c r="D5333" t="s">
        <v>34</v>
      </c>
      <c r="E5333">
        <v>12.43</v>
      </c>
      <c r="F5333">
        <v>10.4</v>
      </c>
      <c r="G5333">
        <v>12.18</v>
      </c>
      <c r="H5333">
        <v>10.51</v>
      </c>
      <c r="I5333">
        <v>13.89</v>
      </c>
      <c r="J5333">
        <v>12.21</v>
      </c>
      <c r="K5333">
        <v>13.37</v>
      </c>
      <c r="L5333">
        <v>13.47</v>
      </c>
      <c r="M5333">
        <v>12.73</v>
      </c>
      <c r="N5333">
        <v>10.67</v>
      </c>
      <c r="O5333">
        <v>12.39</v>
      </c>
      <c r="P5333">
        <v>11.91</v>
      </c>
      <c r="Q5333">
        <v>11.24</v>
      </c>
      <c r="R5333">
        <v>12.42</v>
      </c>
      <c r="S5333">
        <v>10.83</v>
      </c>
      <c r="T5333">
        <v>12.06</v>
      </c>
      <c r="U5333">
        <v>11.2</v>
      </c>
      <c r="V5333">
        <v>14.67</v>
      </c>
      <c r="W5333">
        <v>15.72</v>
      </c>
      <c r="X5333">
        <v>11.55</v>
      </c>
      <c r="Y5333">
        <v>12.14</v>
      </c>
      <c r="Z5333">
        <v>13.11</v>
      </c>
      <c r="AA5333">
        <v>12.27</v>
      </c>
      <c r="AB5333">
        <v>13.75</v>
      </c>
      <c r="AC5333">
        <v>10.87</v>
      </c>
      <c r="AD5333">
        <v>15.77</v>
      </c>
      <c r="AE5333">
        <v>11.77</v>
      </c>
    </row>
    <row r="5334" spans="1:31">
      <c r="A5334" t="s">
        <v>31</v>
      </c>
      <c r="B5334" t="s">
        <v>10654</v>
      </c>
      <c r="C5334" t="s">
        <v>10655</v>
      </c>
      <c r="D5334" t="s">
        <v>34</v>
      </c>
      <c r="E5334">
        <v>18.420000000000002</v>
      </c>
      <c r="F5334">
        <v>15.94</v>
      </c>
      <c r="G5334">
        <v>17.7</v>
      </c>
      <c r="H5334">
        <v>15.67</v>
      </c>
      <c r="I5334">
        <v>20.57</v>
      </c>
      <c r="J5334">
        <v>18.22</v>
      </c>
      <c r="K5334">
        <v>20.190000000000001</v>
      </c>
      <c r="L5334">
        <v>20.27</v>
      </c>
      <c r="M5334">
        <v>19.07</v>
      </c>
      <c r="N5334">
        <v>16.2</v>
      </c>
      <c r="O5334">
        <v>18.760000000000002</v>
      </c>
      <c r="P5334">
        <v>18.02</v>
      </c>
      <c r="Q5334">
        <v>16.82</v>
      </c>
      <c r="R5334">
        <v>18.41</v>
      </c>
      <c r="S5334">
        <v>16.16</v>
      </c>
      <c r="T5334">
        <v>18.16</v>
      </c>
      <c r="U5334">
        <v>16.899999999999999</v>
      </c>
      <c r="V5334">
        <v>21.59</v>
      </c>
      <c r="W5334">
        <v>23.44</v>
      </c>
      <c r="X5334">
        <v>17.21</v>
      </c>
      <c r="Y5334">
        <v>18.02</v>
      </c>
      <c r="Z5334">
        <v>19.16</v>
      </c>
      <c r="AA5334">
        <v>18.64</v>
      </c>
      <c r="AB5334">
        <v>20.36</v>
      </c>
      <c r="AC5334">
        <v>16.579999999999998</v>
      </c>
      <c r="AD5334">
        <v>23.25</v>
      </c>
      <c r="AE5334">
        <v>17.5</v>
      </c>
    </row>
    <row r="5335" spans="1:31">
      <c r="A5335" t="s">
        <v>31</v>
      </c>
      <c r="B5335" t="s">
        <v>10656</v>
      </c>
      <c r="C5335" t="s">
        <v>10657</v>
      </c>
      <c r="D5335" t="s">
        <v>34</v>
      </c>
      <c r="E5335">
        <v>9.2100000000000009</v>
      </c>
      <c r="F5335">
        <v>7.96</v>
      </c>
      <c r="G5335">
        <v>8.84</v>
      </c>
      <c r="H5335">
        <v>7.82</v>
      </c>
      <c r="I5335">
        <v>10.28</v>
      </c>
      <c r="J5335">
        <v>9.1</v>
      </c>
      <c r="K5335">
        <v>10.09</v>
      </c>
      <c r="L5335">
        <v>10.130000000000001</v>
      </c>
      <c r="M5335">
        <v>9.5299999999999994</v>
      </c>
      <c r="N5335">
        <v>8.09</v>
      </c>
      <c r="O5335">
        <v>9.3800000000000008</v>
      </c>
      <c r="P5335">
        <v>9</v>
      </c>
      <c r="Q5335">
        <v>8.4</v>
      </c>
      <c r="R5335">
        <v>9.1999999999999993</v>
      </c>
      <c r="S5335">
        <v>8.07</v>
      </c>
      <c r="T5335">
        <v>9.07</v>
      </c>
      <c r="U5335">
        <v>8.44</v>
      </c>
      <c r="V5335">
        <v>10.79</v>
      </c>
      <c r="W5335">
        <v>11.72</v>
      </c>
      <c r="X5335">
        <v>8.6</v>
      </c>
      <c r="Y5335">
        <v>9.01</v>
      </c>
      <c r="Z5335">
        <v>9.57</v>
      </c>
      <c r="AA5335">
        <v>9.31</v>
      </c>
      <c r="AB5335">
        <v>10.18</v>
      </c>
      <c r="AC5335">
        <v>8.2799999999999994</v>
      </c>
      <c r="AD5335">
        <v>11.62</v>
      </c>
      <c r="AE5335">
        <v>8.75</v>
      </c>
    </row>
    <row r="5336" spans="1:31">
      <c r="A5336" t="s">
        <v>31</v>
      </c>
      <c r="B5336" t="s">
        <v>10658</v>
      </c>
      <c r="C5336" t="s">
        <v>10659</v>
      </c>
      <c r="D5336" t="s">
        <v>34</v>
      </c>
      <c r="E5336">
        <v>13.55</v>
      </c>
      <c r="F5336">
        <v>10.93</v>
      </c>
      <c r="G5336">
        <v>12.7</v>
      </c>
      <c r="H5336">
        <v>10.74</v>
      </c>
      <c r="I5336">
        <v>14.6</v>
      </c>
      <c r="J5336">
        <v>12.9</v>
      </c>
      <c r="K5336">
        <v>14.66</v>
      </c>
      <c r="L5336">
        <v>14.83</v>
      </c>
      <c r="M5336">
        <v>14.34</v>
      </c>
      <c r="N5336">
        <v>11.04</v>
      </c>
      <c r="O5336">
        <v>13.54</v>
      </c>
      <c r="P5336">
        <v>12.86</v>
      </c>
      <c r="Q5336">
        <v>11.26</v>
      </c>
      <c r="R5336">
        <v>13.12</v>
      </c>
      <c r="S5336">
        <v>11.93</v>
      </c>
      <c r="T5336">
        <v>13.34</v>
      </c>
      <c r="U5336">
        <v>11.8</v>
      </c>
      <c r="V5336">
        <v>15.78</v>
      </c>
      <c r="W5336">
        <v>16.690000000000001</v>
      </c>
      <c r="X5336">
        <v>11.96</v>
      </c>
      <c r="Y5336">
        <v>12.76</v>
      </c>
      <c r="Z5336">
        <v>13.54</v>
      </c>
      <c r="AA5336">
        <v>12.77</v>
      </c>
      <c r="AB5336">
        <v>14.44</v>
      </c>
      <c r="AC5336">
        <v>11.65</v>
      </c>
      <c r="AD5336">
        <v>17.07</v>
      </c>
      <c r="AE5336">
        <v>12.31</v>
      </c>
    </row>
    <row r="5337" spans="1:31">
      <c r="A5337" t="s">
        <v>31</v>
      </c>
      <c r="B5337" t="s">
        <v>10660</v>
      </c>
      <c r="C5337" t="s">
        <v>10661</v>
      </c>
      <c r="D5337" t="s">
        <v>34</v>
      </c>
      <c r="E5337">
        <v>10.58</v>
      </c>
      <c r="F5337">
        <v>8.5299999999999994</v>
      </c>
      <c r="G5337">
        <v>9.44</v>
      </c>
      <c r="H5337">
        <v>8.01</v>
      </c>
      <c r="I5337">
        <v>11.08</v>
      </c>
      <c r="J5337">
        <v>9.89</v>
      </c>
      <c r="K5337">
        <v>11.64</v>
      </c>
      <c r="L5337">
        <v>11.79</v>
      </c>
      <c r="M5337">
        <v>11.53</v>
      </c>
      <c r="N5337">
        <v>8.4499999999999993</v>
      </c>
      <c r="O5337">
        <v>10.76</v>
      </c>
      <c r="P5337">
        <v>10.130000000000001</v>
      </c>
      <c r="Q5337">
        <v>8.3000000000000007</v>
      </c>
      <c r="R5337">
        <v>10</v>
      </c>
      <c r="S5337">
        <v>9.42</v>
      </c>
      <c r="T5337">
        <v>10.64</v>
      </c>
      <c r="U5337">
        <v>9.11</v>
      </c>
      <c r="V5337">
        <v>12.13</v>
      </c>
      <c r="W5337">
        <v>12.84</v>
      </c>
      <c r="X5337">
        <v>9.01</v>
      </c>
      <c r="Y5337">
        <v>9.6999999999999993</v>
      </c>
      <c r="Z5337">
        <v>10.02</v>
      </c>
      <c r="AA5337">
        <v>9.82</v>
      </c>
      <c r="AB5337">
        <v>10.96</v>
      </c>
      <c r="AC5337">
        <v>9.19</v>
      </c>
      <c r="AD5337">
        <v>13.21</v>
      </c>
      <c r="AE5337">
        <v>9.34</v>
      </c>
    </row>
    <row r="5338" spans="1:31">
      <c r="A5338" t="s">
        <v>31</v>
      </c>
      <c r="B5338" t="s">
        <v>10662</v>
      </c>
      <c r="C5338" t="s">
        <v>10663</v>
      </c>
      <c r="D5338" t="s">
        <v>34</v>
      </c>
      <c r="E5338">
        <v>9.09</v>
      </c>
      <c r="F5338">
        <v>8.51</v>
      </c>
      <c r="G5338">
        <v>8.27</v>
      </c>
      <c r="H5338">
        <v>7.81</v>
      </c>
      <c r="I5338">
        <v>10.07</v>
      </c>
      <c r="J5338">
        <v>9.15</v>
      </c>
      <c r="K5338">
        <v>10.32</v>
      </c>
      <c r="L5338">
        <v>10.31</v>
      </c>
      <c r="M5338">
        <v>9.59</v>
      </c>
      <c r="N5338">
        <v>8.4</v>
      </c>
      <c r="O5338">
        <v>9.69</v>
      </c>
      <c r="P5338">
        <v>9.26</v>
      </c>
      <c r="Q5338">
        <v>8.4499999999999993</v>
      </c>
      <c r="R5338">
        <v>9.0399999999999991</v>
      </c>
      <c r="S5338">
        <v>8.06</v>
      </c>
      <c r="T5338">
        <v>9.32</v>
      </c>
      <c r="U5338">
        <v>8.73</v>
      </c>
      <c r="V5338">
        <v>10.42</v>
      </c>
      <c r="W5338">
        <v>11.65</v>
      </c>
      <c r="X5338">
        <v>8.6199999999999992</v>
      </c>
      <c r="Y5338">
        <v>8.86</v>
      </c>
      <c r="Z5338">
        <v>9.07</v>
      </c>
      <c r="AA5338">
        <v>9.76</v>
      </c>
      <c r="AB5338">
        <v>9.98</v>
      </c>
      <c r="AC5338">
        <v>8.7200000000000006</v>
      </c>
      <c r="AD5338">
        <v>11.24</v>
      </c>
      <c r="AE5338">
        <v>8.69</v>
      </c>
    </row>
    <row r="5339" spans="1:31">
      <c r="A5339" t="s">
        <v>31</v>
      </c>
      <c r="B5339" t="s">
        <v>10664</v>
      </c>
      <c r="C5339" t="s">
        <v>10665</v>
      </c>
      <c r="D5339" t="s">
        <v>34</v>
      </c>
      <c r="E5339">
        <v>41.33</v>
      </c>
      <c r="F5339">
        <v>35.78</v>
      </c>
      <c r="G5339">
        <v>39.68</v>
      </c>
      <c r="H5339">
        <v>35.1</v>
      </c>
      <c r="I5339">
        <v>46.04</v>
      </c>
      <c r="J5339">
        <v>40.89</v>
      </c>
      <c r="K5339">
        <v>45.12</v>
      </c>
      <c r="L5339">
        <v>45.33</v>
      </c>
      <c r="M5339">
        <v>42.69</v>
      </c>
      <c r="N5339">
        <v>36.24</v>
      </c>
      <c r="O5339">
        <v>42</v>
      </c>
      <c r="P5339">
        <v>40.270000000000003</v>
      </c>
      <c r="Q5339">
        <v>37.64</v>
      </c>
      <c r="R5339">
        <v>41.21</v>
      </c>
      <c r="S5339">
        <v>36.200000000000003</v>
      </c>
      <c r="T5339">
        <v>40.770000000000003</v>
      </c>
      <c r="U5339">
        <v>38</v>
      </c>
      <c r="V5339">
        <v>48.33</v>
      </c>
      <c r="W5339">
        <v>52.41</v>
      </c>
      <c r="X5339">
        <v>38.659999999999997</v>
      </c>
      <c r="Y5339">
        <v>40.32</v>
      </c>
      <c r="Z5339">
        <v>42.9</v>
      </c>
      <c r="AA5339">
        <v>41.86</v>
      </c>
      <c r="AB5339">
        <v>45.58</v>
      </c>
      <c r="AC5339">
        <v>37.130000000000003</v>
      </c>
      <c r="AD5339">
        <v>52.01</v>
      </c>
      <c r="AE5339">
        <v>39.26</v>
      </c>
    </row>
    <row r="5340" spans="1:31">
      <c r="A5340" t="s">
        <v>31</v>
      </c>
      <c r="B5340" t="s">
        <v>10666</v>
      </c>
      <c r="C5340" t="s">
        <v>10667</v>
      </c>
      <c r="D5340" t="s">
        <v>34</v>
      </c>
      <c r="E5340">
        <v>20.65</v>
      </c>
      <c r="F5340">
        <v>17.88</v>
      </c>
      <c r="G5340">
        <v>19.829999999999998</v>
      </c>
      <c r="H5340">
        <v>17.55</v>
      </c>
      <c r="I5340">
        <v>23.01</v>
      </c>
      <c r="J5340">
        <v>20.440000000000001</v>
      </c>
      <c r="K5340">
        <v>22.55</v>
      </c>
      <c r="L5340">
        <v>22.66</v>
      </c>
      <c r="M5340">
        <v>21.33</v>
      </c>
      <c r="N5340">
        <v>18.11</v>
      </c>
      <c r="O5340">
        <v>20.98</v>
      </c>
      <c r="P5340">
        <v>20.13</v>
      </c>
      <c r="Q5340">
        <v>18.8</v>
      </c>
      <c r="R5340">
        <v>20.6</v>
      </c>
      <c r="S5340">
        <v>18.09</v>
      </c>
      <c r="T5340">
        <v>20.38</v>
      </c>
      <c r="U5340">
        <v>18.989999999999998</v>
      </c>
      <c r="V5340">
        <v>24.15</v>
      </c>
      <c r="W5340">
        <v>26.19</v>
      </c>
      <c r="X5340">
        <v>19.309999999999999</v>
      </c>
      <c r="Y5340">
        <v>20.149999999999999</v>
      </c>
      <c r="Z5340">
        <v>21.43</v>
      </c>
      <c r="AA5340">
        <v>20.92</v>
      </c>
      <c r="AB5340">
        <v>22.78</v>
      </c>
      <c r="AC5340">
        <v>18.559999999999999</v>
      </c>
      <c r="AD5340">
        <v>25.99</v>
      </c>
      <c r="AE5340">
        <v>19.62</v>
      </c>
    </row>
    <row r="5341" spans="1:31">
      <c r="A5341" t="s">
        <v>31</v>
      </c>
      <c r="B5341" t="s">
        <v>10668</v>
      </c>
      <c r="C5341" t="s">
        <v>10669</v>
      </c>
      <c r="D5341" t="s">
        <v>34</v>
      </c>
      <c r="E5341">
        <v>8.19</v>
      </c>
      <c r="F5341">
        <v>8.6300000000000008</v>
      </c>
      <c r="G5341">
        <v>6.76</v>
      </c>
      <c r="H5341">
        <v>7.12</v>
      </c>
      <c r="I5341">
        <v>8.84</v>
      </c>
      <c r="J5341">
        <v>8.5</v>
      </c>
      <c r="K5341">
        <v>9.64</v>
      </c>
      <c r="L5341">
        <v>9.56</v>
      </c>
      <c r="M5341">
        <v>8.81</v>
      </c>
      <c r="N5341">
        <v>8.07</v>
      </c>
      <c r="O5341">
        <v>9.2799999999999994</v>
      </c>
      <c r="P5341">
        <v>8.7200000000000006</v>
      </c>
      <c r="Q5341">
        <v>7.73</v>
      </c>
      <c r="R5341">
        <v>7.99</v>
      </c>
      <c r="S5341">
        <v>7.36</v>
      </c>
      <c r="T5341">
        <v>8.9700000000000006</v>
      </c>
      <c r="U5341">
        <v>8.56</v>
      </c>
      <c r="V5341">
        <v>8.9</v>
      </c>
      <c r="W5341">
        <v>10.4</v>
      </c>
      <c r="X5341">
        <v>7.96</v>
      </c>
      <c r="Y5341">
        <v>7.81</v>
      </c>
      <c r="Z5341">
        <v>7.5</v>
      </c>
      <c r="AA5341">
        <v>9.68</v>
      </c>
      <c r="AB5341">
        <v>8.76</v>
      </c>
      <c r="AC5341">
        <v>8.59</v>
      </c>
      <c r="AD5341">
        <v>9.64</v>
      </c>
      <c r="AE5341">
        <v>7.89</v>
      </c>
    </row>
    <row r="5342" spans="1:31">
      <c r="A5342" t="s">
        <v>31</v>
      </c>
      <c r="B5342" t="s">
        <v>10670</v>
      </c>
      <c r="C5342" t="s">
        <v>10671</v>
      </c>
      <c r="D5342" t="s">
        <v>34</v>
      </c>
      <c r="E5342">
        <v>40.15</v>
      </c>
      <c r="F5342">
        <v>36.729999999999997</v>
      </c>
      <c r="G5342">
        <v>37.15</v>
      </c>
      <c r="H5342">
        <v>34.270000000000003</v>
      </c>
      <c r="I5342">
        <v>44.26</v>
      </c>
      <c r="J5342">
        <v>40.26</v>
      </c>
      <c r="K5342">
        <v>44.5</v>
      </c>
      <c r="L5342">
        <v>44.59</v>
      </c>
      <c r="M5342">
        <v>41.82</v>
      </c>
      <c r="N5342">
        <v>36.21</v>
      </c>
      <c r="O5342">
        <v>41.91</v>
      </c>
      <c r="P5342">
        <v>39.880000000000003</v>
      </c>
      <c r="Q5342">
        <v>36.81</v>
      </c>
      <c r="R5342">
        <v>39.700000000000003</v>
      </c>
      <c r="S5342">
        <v>35.36</v>
      </c>
      <c r="T5342">
        <v>40.78</v>
      </c>
      <c r="U5342">
        <v>38.33</v>
      </c>
      <c r="V5342">
        <v>45.96</v>
      </c>
      <c r="W5342">
        <v>50.71</v>
      </c>
      <c r="X5342">
        <v>37.97</v>
      </c>
      <c r="Y5342">
        <v>38.82</v>
      </c>
      <c r="Z5342">
        <v>40.31</v>
      </c>
      <c r="AA5342">
        <v>42.49</v>
      </c>
      <c r="AB5342">
        <v>43.81</v>
      </c>
      <c r="AC5342">
        <v>37.56</v>
      </c>
      <c r="AD5342">
        <v>49.53</v>
      </c>
      <c r="AE5342">
        <v>38.29</v>
      </c>
    </row>
    <row r="5343" spans="1:31">
      <c r="A5343" t="s">
        <v>31</v>
      </c>
      <c r="B5343" t="s">
        <v>10672</v>
      </c>
      <c r="C5343" t="s">
        <v>10673</v>
      </c>
      <c r="D5343" t="s">
        <v>34</v>
      </c>
      <c r="E5343">
        <v>20.07</v>
      </c>
      <c r="F5343">
        <v>18.36</v>
      </c>
      <c r="G5343">
        <v>18.559999999999999</v>
      </c>
      <c r="H5343">
        <v>17.12</v>
      </c>
      <c r="I5343">
        <v>22.13</v>
      </c>
      <c r="J5343">
        <v>20.12</v>
      </c>
      <c r="K5343">
        <v>22.25</v>
      </c>
      <c r="L5343">
        <v>22.29</v>
      </c>
      <c r="M5343">
        <v>20.9</v>
      </c>
      <c r="N5343">
        <v>18.100000000000001</v>
      </c>
      <c r="O5343">
        <v>20.95</v>
      </c>
      <c r="P5343">
        <v>19.93</v>
      </c>
      <c r="Q5343">
        <v>18.399999999999999</v>
      </c>
      <c r="R5343">
        <v>19.84</v>
      </c>
      <c r="S5343">
        <v>17.670000000000002</v>
      </c>
      <c r="T5343">
        <v>20.38</v>
      </c>
      <c r="U5343">
        <v>19.149999999999999</v>
      </c>
      <c r="V5343">
        <v>22.98</v>
      </c>
      <c r="W5343">
        <v>25.34</v>
      </c>
      <c r="X5343">
        <v>18.98</v>
      </c>
      <c r="Y5343">
        <v>19.399999999999999</v>
      </c>
      <c r="Z5343">
        <v>20.149999999999999</v>
      </c>
      <c r="AA5343">
        <v>21.23</v>
      </c>
      <c r="AB5343">
        <v>21.9</v>
      </c>
      <c r="AC5343">
        <v>18.78</v>
      </c>
      <c r="AD5343">
        <v>24.76</v>
      </c>
      <c r="AE5343">
        <v>19.13</v>
      </c>
    </row>
    <row r="5344" spans="1:31">
      <c r="A5344" t="s">
        <v>31</v>
      </c>
      <c r="B5344" t="s">
        <v>10674</v>
      </c>
      <c r="C5344" t="s">
        <v>10675</v>
      </c>
      <c r="D5344" t="s">
        <v>34</v>
      </c>
      <c r="E5344">
        <v>8.98</v>
      </c>
      <c r="F5344">
        <v>8.3800000000000008</v>
      </c>
      <c r="G5344">
        <v>8.18</v>
      </c>
      <c r="H5344">
        <v>7.71</v>
      </c>
      <c r="I5344">
        <v>9.9499999999999993</v>
      </c>
      <c r="J5344">
        <v>9.0299999999999994</v>
      </c>
      <c r="K5344">
        <v>10.18</v>
      </c>
      <c r="L5344">
        <v>10.17</v>
      </c>
      <c r="M5344">
        <v>9.4700000000000006</v>
      </c>
      <c r="N5344">
        <v>8.2799999999999994</v>
      </c>
      <c r="O5344">
        <v>9.56</v>
      </c>
      <c r="P5344">
        <v>9.1300000000000008</v>
      </c>
      <c r="Q5344">
        <v>8.34</v>
      </c>
      <c r="R5344">
        <v>8.93</v>
      </c>
      <c r="S5344">
        <v>7.96</v>
      </c>
      <c r="T5344">
        <v>9.1999999999999993</v>
      </c>
      <c r="U5344">
        <v>8.61</v>
      </c>
      <c r="V5344">
        <v>10.3</v>
      </c>
      <c r="W5344">
        <v>11.5</v>
      </c>
      <c r="X5344">
        <v>8.5</v>
      </c>
      <c r="Y5344">
        <v>8.75</v>
      </c>
      <c r="Z5344">
        <v>8.9700000000000006</v>
      </c>
      <c r="AA5344">
        <v>9.6199999999999992</v>
      </c>
      <c r="AB5344">
        <v>9.86</v>
      </c>
      <c r="AC5344">
        <v>8.6</v>
      </c>
      <c r="AD5344">
        <v>11.11</v>
      </c>
      <c r="AE5344">
        <v>8.58</v>
      </c>
    </row>
    <row r="5345" spans="1:31">
      <c r="A5345" t="s">
        <v>31</v>
      </c>
      <c r="B5345" t="s">
        <v>10676</v>
      </c>
      <c r="C5345" t="s">
        <v>10677</v>
      </c>
      <c r="D5345" t="s">
        <v>34</v>
      </c>
      <c r="E5345">
        <v>41.1</v>
      </c>
      <c r="F5345">
        <v>35.520000000000003</v>
      </c>
      <c r="G5345">
        <v>39.5</v>
      </c>
      <c r="H5345">
        <v>34.9</v>
      </c>
      <c r="I5345">
        <v>45.79</v>
      </c>
      <c r="J5345">
        <v>40.65</v>
      </c>
      <c r="K5345">
        <v>44.83</v>
      </c>
      <c r="L5345">
        <v>45.04</v>
      </c>
      <c r="M5345">
        <v>42.43</v>
      </c>
      <c r="N5345">
        <v>36</v>
      </c>
      <c r="O5345">
        <v>41.72</v>
      </c>
      <c r="P5345">
        <v>40.01</v>
      </c>
      <c r="Q5345">
        <v>37.409999999999997</v>
      </c>
      <c r="R5345">
        <v>40.98</v>
      </c>
      <c r="S5345">
        <v>35.99</v>
      </c>
      <c r="T5345">
        <v>40.51</v>
      </c>
      <c r="U5345">
        <v>37.75</v>
      </c>
      <c r="V5345">
        <v>48.07</v>
      </c>
      <c r="W5345">
        <v>52.09</v>
      </c>
      <c r="X5345">
        <v>38.43</v>
      </c>
      <c r="Y5345">
        <v>40.090000000000003</v>
      </c>
      <c r="Z5345">
        <v>42.69</v>
      </c>
      <c r="AA5345">
        <v>41.58</v>
      </c>
      <c r="AB5345">
        <v>45.32</v>
      </c>
      <c r="AC5345">
        <v>36.869999999999997</v>
      </c>
      <c r="AD5345">
        <v>51.73</v>
      </c>
      <c r="AE5345">
        <v>39.04</v>
      </c>
    </row>
    <row r="5346" spans="1:31">
      <c r="A5346" t="s">
        <v>31</v>
      </c>
      <c r="B5346" t="s">
        <v>10678</v>
      </c>
      <c r="C5346" t="s">
        <v>10679</v>
      </c>
      <c r="D5346" t="s">
        <v>34</v>
      </c>
      <c r="E5346">
        <v>20.53</v>
      </c>
      <c r="F5346">
        <v>17.75</v>
      </c>
      <c r="G5346">
        <v>19.739999999999998</v>
      </c>
      <c r="H5346">
        <v>17.440000000000001</v>
      </c>
      <c r="I5346">
        <v>22.88</v>
      </c>
      <c r="J5346">
        <v>20.32</v>
      </c>
      <c r="K5346">
        <v>22.4</v>
      </c>
      <c r="L5346">
        <v>22.52</v>
      </c>
      <c r="M5346">
        <v>21.19</v>
      </c>
      <c r="N5346">
        <v>17.98</v>
      </c>
      <c r="O5346">
        <v>20.84</v>
      </c>
      <c r="P5346">
        <v>19.989999999999998</v>
      </c>
      <c r="Q5346">
        <v>18.690000000000001</v>
      </c>
      <c r="R5346">
        <v>20.48</v>
      </c>
      <c r="S5346">
        <v>17.98</v>
      </c>
      <c r="T5346">
        <v>20.25</v>
      </c>
      <c r="U5346">
        <v>18.87</v>
      </c>
      <c r="V5346">
        <v>24.02</v>
      </c>
      <c r="W5346">
        <v>26.04</v>
      </c>
      <c r="X5346">
        <v>19.2</v>
      </c>
      <c r="Y5346">
        <v>20.04</v>
      </c>
      <c r="Z5346">
        <v>21.33</v>
      </c>
      <c r="AA5346">
        <v>20.78</v>
      </c>
      <c r="AB5346">
        <v>22.65</v>
      </c>
      <c r="AC5346">
        <v>18.43</v>
      </c>
      <c r="AD5346">
        <v>25.85</v>
      </c>
      <c r="AE5346">
        <v>19.510000000000002</v>
      </c>
    </row>
    <row r="5347" spans="1:31">
      <c r="A5347" t="s">
        <v>31</v>
      </c>
      <c r="B5347" t="s">
        <v>10680</v>
      </c>
      <c r="C5347" t="s">
        <v>10681</v>
      </c>
      <c r="D5347" t="s">
        <v>34</v>
      </c>
      <c r="E5347">
        <v>8.01</v>
      </c>
      <c r="F5347">
        <v>8.44</v>
      </c>
      <c r="G5347">
        <v>6.62</v>
      </c>
      <c r="H5347">
        <v>6.96</v>
      </c>
      <c r="I5347">
        <v>8.64</v>
      </c>
      <c r="J5347">
        <v>8.32</v>
      </c>
      <c r="K5347">
        <v>9.42</v>
      </c>
      <c r="L5347">
        <v>9.34</v>
      </c>
      <c r="M5347">
        <v>8.61</v>
      </c>
      <c r="N5347">
        <v>7.88</v>
      </c>
      <c r="O5347">
        <v>9.07</v>
      </c>
      <c r="P5347">
        <v>8.52</v>
      </c>
      <c r="Q5347">
        <v>7.55</v>
      </c>
      <c r="R5347">
        <v>7.81</v>
      </c>
      <c r="S5347">
        <v>7.2</v>
      </c>
      <c r="T5347">
        <v>8.77</v>
      </c>
      <c r="U5347">
        <v>8.3699999999999992</v>
      </c>
      <c r="V5347">
        <v>8.7100000000000009</v>
      </c>
      <c r="W5347">
        <v>10.17</v>
      </c>
      <c r="X5347">
        <v>7.79</v>
      </c>
      <c r="Y5347">
        <v>7.64</v>
      </c>
      <c r="Z5347">
        <v>7.34</v>
      </c>
      <c r="AA5347">
        <v>9.4600000000000009</v>
      </c>
      <c r="AB5347">
        <v>8.57</v>
      </c>
      <c r="AC5347">
        <v>8.39</v>
      </c>
      <c r="AD5347">
        <v>9.43</v>
      </c>
      <c r="AE5347">
        <v>7.72</v>
      </c>
    </row>
    <row r="5348" spans="1:31">
      <c r="A5348" t="s">
        <v>31</v>
      </c>
      <c r="B5348" t="s">
        <v>10682</v>
      </c>
      <c r="C5348" t="s">
        <v>10683</v>
      </c>
      <c r="D5348" t="s">
        <v>34</v>
      </c>
      <c r="E5348">
        <v>19.88</v>
      </c>
      <c r="F5348">
        <v>18.149999999999999</v>
      </c>
      <c r="G5348">
        <v>18.420000000000002</v>
      </c>
      <c r="H5348">
        <v>16.95</v>
      </c>
      <c r="I5348">
        <v>21.92</v>
      </c>
      <c r="J5348">
        <v>19.920000000000002</v>
      </c>
      <c r="K5348">
        <v>22.01</v>
      </c>
      <c r="L5348">
        <v>22.05</v>
      </c>
      <c r="M5348">
        <v>20.68</v>
      </c>
      <c r="N5348">
        <v>17.899999999999999</v>
      </c>
      <c r="O5348">
        <v>20.72</v>
      </c>
      <c r="P5348">
        <v>19.71</v>
      </c>
      <c r="Q5348">
        <v>18.21</v>
      </c>
      <c r="R5348">
        <v>19.649999999999999</v>
      </c>
      <c r="S5348">
        <v>17.5</v>
      </c>
      <c r="T5348">
        <v>20.16</v>
      </c>
      <c r="U5348">
        <v>18.95</v>
      </c>
      <c r="V5348">
        <v>22.77</v>
      </c>
      <c r="W5348">
        <v>25.09</v>
      </c>
      <c r="X5348">
        <v>18.79</v>
      </c>
      <c r="Y5348">
        <v>19.21</v>
      </c>
      <c r="Z5348">
        <v>19.98</v>
      </c>
      <c r="AA5348">
        <v>21</v>
      </c>
      <c r="AB5348">
        <v>21.69</v>
      </c>
      <c r="AC5348">
        <v>18.559999999999999</v>
      </c>
      <c r="AD5348">
        <v>24.53</v>
      </c>
      <c r="AE5348">
        <v>18.95</v>
      </c>
    </row>
    <row r="5349" spans="1:31">
      <c r="A5349" t="s">
        <v>31</v>
      </c>
      <c r="B5349" t="s">
        <v>10684</v>
      </c>
      <c r="C5349" t="s">
        <v>10685</v>
      </c>
      <c r="D5349" t="s">
        <v>34</v>
      </c>
      <c r="E5349">
        <v>39.78</v>
      </c>
      <c r="F5349">
        <v>36.31</v>
      </c>
      <c r="G5349">
        <v>36.86</v>
      </c>
      <c r="H5349">
        <v>33.93</v>
      </c>
      <c r="I5349">
        <v>43.84</v>
      </c>
      <c r="J5349">
        <v>39.86</v>
      </c>
      <c r="K5349">
        <v>44.03</v>
      </c>
      <c r="L5349">
        <v>44.11</v>
      </c>
      <c r="M5349">
        <v>41.39</v>
      </c>
      <c r="N5349">
        <v>35.81</v>
      </c>
      <c r="O5349">
        <v>41.45</v>
      </c>
      <c r="P5349">
        <v>39.450000000000003</v>
      </c>
      <c r="Q5349">
        <v>36.43</v>
      </c>
      <c r="R5349">
        <v>39.33</v>
      </c>
      <c r="S5349">
        <v>35.01</v>
      </c>
      <c r="T5349">
        <v>40.35</v>
      </c>
      <c r="U5349">
        <v>37.93</v>
      </c>
      <c r="V5349">
        <v>45.55</v>
      </c>
      <c r="W5349">
        <v>50.21</v>
      </c>
      <c r="X5349">
        <v>37.6</v>
      </c>
      <c r="Y5349">
        <v>38.450000000000003</v>
      </c>
      <c r="Z5349">
        <v>39.97</v>
      </c>
      <c r="AA5349">
        <v>42.02</v>
      </c>
      <c r="AB5349">
        <v>43.4</v>
      </c>
      <c r="AC5349">
        <v>37.130000000000003</v>
      </c>
      <c r="AD5349">
        <v>49.08</v>
      </c>
      <c r="AE5349">
        <v>37.93</v>
      </c>
    </row>
    <row r="5350" spans="1:31">
      <c r="A5350" t="s">
        <v>31</v>
      </c>
      <c r="B5350" t="s">
        <v>10686</v>
      </c>
      <c r="C5350" t="s">
        <v>10687</v>
      </c>
      <c r="D5350" t="s">
        <v>34</v>
      </c>
      <c r="E5350">
        <v>9.0299999999999994</v>
      </c>
      <c r="F5350">
        <v>8.43</v>
      </c>
      <c r="G5350">
        <v>8.2200000000000006</v>
      </c>
      <c r="H5350">
        <v>7.75</v>
      </c>
      <c r="I5350">
        <v>10</v>
      </c>
      <c r="J5350">
        <v>9.08</v>
      </c>
      <c r="K5350">
        <v>10.24</v>
      </c>
      <c r="L5350">
        <v>10.23</v>
      </c>
      <c r="M5350">
        <v>9.52</v>
      </c>
      <c r="N5350">
        <v>8.33</v>
      </c>
      <c r="O5350">
        <v>9.61</v>
      </c>
      <c r="P5350">
        <v>9.19</v>
      </c>
      <c r="Q5350">
        <v>8.39</v>
      </c>
      <c r="R5350">
        <v>8.98</v>
      </c>
      <c r="S5350">
        <v>8</v>
      </c>
      <c r="T5350">
        <v>9.25</v>
      </c>
      <c r="U5350">
        <v>8.66</v>
      </c>
      <c r="V5350">
        <v>10.35</v>
      </c>
      <c r="W5350">
        <v>11.56</v>
      </c>
      <c r="X5350">
        <v>8.5500000000000007</v>
      </c>
      <c r="Y5350">
        <v>8.8000000000000007</v>
      </c>
      <c r="Z5350">
        <v>9.01</v>
      </c>
      <c r="AA5350">
        <v>9.68</v>
      </c>
      <c r="AB5350">
        <v>9.91</v>
      </c>
      <c r="AC5350">
        <v>8.65</v>
      </c>
      <c r="AD5350">
        <v>11.16</v>
      </c>
      <c r="AE5350">
        <v>8.6300000000000008</v>
      </c>
    </row>
    <row r="5351" spans="1:31">
      <c r="A5351" t="s">
        <v>31</v>
      </c>
      <c r="B5351" t="s">
        <v>10688</v>
      </c>
      <c r="C5351" t="s">
        <v>10689</v>
      </c>
      <c r="D5351" t="s">
        <v>34</v>
      </c>
      <c r="E5351">
        <v>41.2</v>
      </c>
      <c r="F5351">
        <v>35.630000000000003</v>
      </c>
      <c r="G5351">
        <v>39.57</v>
      </c>
      <c r="H5351">
        <v>34.979999999999997</v>
      </c>
      <c r="I5351">
        <v>45.89</v>
      </c>
      <c r="J5351">
        <v>40.75</v>
      </c>
      <c r="K5351">
        <v>44.95</v>
      </c>
      <c r="L5351">
        <v>45.16</v>
      </c>
      <c r="M5351">
        <v>42.54</v>
      </c>
      <c r="N5351">
        <v>36.1</v>
      </c>
      <c r="O5351">
        <v>41.83</v>
      </c>
      <c r="P5351">
        <v>40.119999999999997</v>
      </c>
      <c r="Q5351">
        <v>37.51</v>
      </c>
      <c r="R5351">
        <v>41.08</v>
      </c>
      <c r="S5351">
        <v>36.08</v>
      </c>
      <c r="T5351">
        <v>40.619999999999997</v>
      </c>
      <c r="U5351">
        <v>37.85</v>
      </c>
      <c r="V5351">
        <v>48.18</v>
      </c>
      <c r="W5351">
        <v>52.22</v>
      </c>
      <c r="X5351">
        <v>38.520000000000003</v>
      </c>
      <c r="Y5351">
        <v>40.19</v>
      </c>
      <c r="Z5351">
        <v>42.77</v>
      </c>
      <c r="AA5351">
        <v>41.7</v>
      </c>
      <c r="AB5351">
        <v>45.43</v>
      </c>
      <c r="AC5351">
        <v>36.979999999999997</v>
      </c>
      <c r="AD5351">
        <v>51.85</v>
      </c>
      <c r="AE5351">
        <v>39.130000000000003</v>
      </c>
    </row>
    <row r="5352" spans="1:31">
      <c r="A5352" t="s">
        <v>31</v>
      </c>
      <c r="B5352" t="s">
        <v>10690</v>
      </c>
      <c r="C5352" t="s">
        <v>10691</v>
      </c>
      <c r="D5352" t="s">
        <v>34</v>
      </c>
      <c r="E5352">
        <v>20.58</v>
      </c>
      <c r="F5352">
        <v>17.8</v>
      </c>
      <c r="G5352">
        <v>19.78</v>
      </c>
      <c r="H5352">
        <v>17.489999999999998</v>
      </c>
      <c r="I5352">
        <v>22.94</v>
      </c>
      <c r="J5352">
        <v>20.37</v>
      </c>
      <c r="K5352">
        <v>22.46</v>
      </c>
      <c r="L5352">
        <v>22.58</v>
      </c>
      <c r="M5352">
        <v>21.25</v>
      </c>
      <c r="N5352">
        <v>18.04</v>
      </c>
      <c r="O5352">
        <v>20.9</v>
      </c>
      <c r="P5352">
        <v>20.05</v>
      </c>
      <c r="Q5352">
        <v>18.739999999999998</v>
      </c>
      <c r="R5352">
        <v>20.53</v>
      </c>
      <c r="S5352">
        <v>18.03</v>
      </c>
      <c r="T5352">
        <v>20.3</v>
      </c>
      <c r="U5352">
        <v>18.920000000000002</v>
      </c>
      <c r="V5352">
        <v>24.07</v>
      </c>
      <c r="W5352">
        <v>26.1</v>
      </c>
      <c r="X5352">
        <v>19.25</v>
      </c>
      <c r="Y5352">
        <v>20.09</v>
      </c>
      <c r="Z5352">
        <v>21.37</v>
      </c>
      <c r="AA5352">
        <v>20.84</v>
      </c>
      <c r="AB5352">
        <v>22.7</v>
      </c>
      <c r="AC5352">
        <v>18.48</v>
      </c>
      <c r="AD5352">
        <v>25.91</v>
      </c>
      <c r="AE5352">
        <v>19.55</v>
      </c>
    </row>
    <row r="5353" spans="1:31">
      <c r="A5353" t="s">
        <v>31</v>
      </c>
      <c r="B5353" t="s">
        <v>10692</v>
      </c>
      <c r="C5353" t="s">
        <v>10693</v>
      </c>
      <c r="D5353" t="s">
        <v>34</v>
      </c>
      <c r="E5353">
        <v>8.09</v>
      </c>
      <c r="F5353">
        <v>8.52</v>
      </c>
      <c r="G5353">
        <v>6.68</v>
      </c>
      <c r="H5353">
        <v>7.03</v>
      </c>
      <c r="I5353">
        <v>8.7200000000000006</v>
      </c>
      <c r="J5353">
        <v>8.39</v>
      </c>
      <c r="K5353">
        <v>9.51</v>
      </c>
      <c r="L5353">
        <v>9.43</v>
      </c>
      <c r="M5353">
        <v>8.69</v>
      </c>
      <c r="N5353">
        <v>7.96</v>
      </c>
      <c r="O5353">
        <v>9.16</v>
      </c>
      <c r="P5353">
        <v>8.6</v>
      </c>
      <c r="Q5353">
        <v>7.63</v>
      </c>
      <c r="R5353">
        <v>7.89</v>
      </c>
      <c r="S5353">
        <v>7.26</v>
      </c>
      <c r="T5353">
        <v>8.86</v>
      </c>
      <c r="U5353">
        <v>8.4499999999999993</v>
      </c>
      <c r="V5353">
        <v>8.7899999999999991</v>
      </c>
      <c r="W5353">
        <v>10.27</v>
      </c>
      <c r="X5353">
        <v>7.86</v>
      </c>
      <c r="Y5353">
        <v>7.71</v>
      </c>
      <c r="Z5353">
        <v>7.4</v>
      </c>
      <c r="AA5353">
        <v>9.56</v>
      </c>
      <c r="AB5353">
        <v>8.65</v>
      </c>
      <c r="AC5353">
        <v>8.48</v>
      </c>
      <c r="AD5353">
        <v>9.52</v>
      </c>
      <c r="AE5353">
        <v>7.79</v>
      </c>
    </row>
    <row r="5354" spans="1:31">
      <c r="A5354" t="s">
        <v>31</v>
      </c>
      <c r="B5354" t="s">
        <v>10694</v>
      </c>
      <c r="C5354" t="s">
        <v>10695</v>
      </c>
      <c r="D5354" t="s">
        <v>34</v>
      </c>
      <c r="E5354">
        <v>39.93</v>
      </c>
      <c r="F5354">
        <v>36.479999999999997</v>
      </c>
      <c r="G5354">
        <v>36.979999999999997</v>
      </c>
      <c r="H5354">
        <v>34.07</v>
      </c>
      <c r="I5354">
        <v>44.01</v>
      </c>
      <c r="J5354">
        <v>40.03</v>
      </c>
      <c r="K5354">
        <v>44.22</v>
      </c>
      <c r="L5354">
        <v>44.31</v>
      </c>
      <c r="M5354">
        <v>41.57</v>
      </c>
      <c r="N5354">
        <v>35.979999999999997</v>
      </c>
      <c r="O5354">
        <v>41.65</v>
      </c>
      <c r="P5354">
        <v>39.630000000000003</v>
      </c>
      <c r="Q5354">
        <v>36.590000000000003</v>
      </c>
      <c r="R5354">
        <v>39.479999999999997</v>
      </c>
      <c r="S5354">
        <v>35.159999999999997</v>
      </c>
      <c r="T5354">
        <v>40.53</v>
      </c>
      <c r="U5354">
        <v>38.090000000000003</v>
      </c>
      <c r="V5354">
        <v>45.72</v>
      </c>
      <c r="W5354">
        <v>50.42</v>
      </c>
      <c r="X5354">
        <v>37.75</v>
      </c>
      <c r="Y5354">
        <v>38.6</v>
      </c>
      <c r="Z5354">
        <v>40.11</v>
      </c>
      <c r="AA5354">
        <v>42.22</v>
      </c>
      <c r="AB5354">
        <v>43.57</v>
      </c>
      <c r="AC5354">
        <v>37.31</v>
      </c>
      <c r="AD5354">
        <v>49.27</v>
      </c>
      <c r="AE5354">
        <v>38.08</v>
      </c>
    </row>
    <row r="5355" spans="1:31">
      <c r="A5355" t="s">
        <v>31</v>
      </c>
      <c r="B5355" t="s">
        <v>10696</v>
      </c>
      <c r="C5355" t="s">
        <v>10697</v>
      </c>
      <c r="D5355" t="s">
        <v>34</v>
      </c>
      <c r="E5355">
        <v>19.96</v>
      </c>
      <c r="F5355">
        <v>18.23</v>
      </c>
      <c r="G5355">
        <v>18.48</v>
      </c>
      <c r="H5355">
        <v>17.02</v>
      </c>
      <c r="I5355">
        <v>22</v>
      </c>
      <c r="J5355">
        <v>20.010000000000002</v>
      </c>
      <c r="K5355">
        <v>22.11</v>
      </c>
      <c r="L5355">
        <v>22.15</v>
      </c>
      <c r="M5355">
        <v>20.77</v>
      </c>
      <c r="N5355">
        <v>17.98</v>
      </c>
      <c r="O5355">
        <v>20.82</v>
      </c>
      <c r="P5355">
        <v>19.8</v>
      </c>
      <c r="Q5355">
        <v>18.29</v>
      </c>
      <c r="R5355">
        <v>19.73</v>
      </c>
      <c r="S5355">
        <v>17.57</v>
      </c>
      <c r="T5355">
        <v>20.25</v>
      </c>
      <c r="U5355">
        <v>19.03</v>
      </c>
      <c r="V5355">
        <v>22.86</v>
      </c>
      <c r="W5355">
        <v>25.2</v>
      </c>
      <c r="X5355">
        <v>18.87</v>
      </c>
      <c r="Y5355">
        <v>19.29</v>
      </c>
      <c r="Z5355">
        <v>20.05</v>
      </c>
      <c r="AA5355">
        <v>21.1</v>
      </c>
      <c r="AB5355">
        <v>21.78</v>
      </c>
      <c r="AC5355">
        <v>18.649999999999999</v>
      </c>
      <c r="AD5355">
        <v>24.63</v>
      </c>
      <c r="AE5355">
        <v>19.03</v>
      </c>
    </row>
    <row r="5356" spans="1:31">
      <c r="A5356" t="s">
        <v>31</v>
      </c>
      <c r="B5356" t="s">
        <v>10698</v>
      </c>
      <c r="C5356" t="s">
        <v>10699</v>
      </c>
      <c r="D5356" t="s">
        <v>34</v>
      </c>
      <c r="E5356">
        <v>8.68</v>
      </c>
      <c r="F5356">
        <v>8.0500000000000007</v>
      </c>
      <c r="G5356">
        <v>7.94</v>
      </c>
      <c r="H5356">
        <v>7.45</v>
      </c>
      <c r="I5356">
        <v>9.6199999999999992</v>
      </c>
      <c r="J5356">
        <v>8.7100000000000009</v>
      </c>
      <c r="K5356">
        <v>9.82</v>
      </c>
      <c r="L5356">
        <v>9.8000000000000007</v>
      </c>
      <c r="M5356">
        <v>9.1300000000000008</v>
      </c>
      <c r="N5356">
        <v>7.97</v>
      </c>
      <c r="O5356">
        <v>9.19</v>
      </c>
      <c r="P5356">
        <v>8.7899999999999991</v>
      </c>
      <c r="Q5356">
        <v>8.0399999999999991</v>
      </c>
      <c r="R5356">
        <v>8.6300000000000008</v>
      </c>
      <c r="S5356">
        <v>7.68</v>
      </c>
      <c r="T5356">
        <v>8.8699999999999992</v>
      </c>
      <c r="U5356">
        <v>8.3000000000000007</v>
      </c>
      <c r="V5356">
        <v>9.98</v>
      </c>
      <c r="W5356">
        <v>11.11</v>
      </c>
      <c r="X5356">
        <v>8.2100000000000009</v>
      </c>
      <c r="Y5356">
        <v>8.4700000000000006</v>
      </c>
      <c r="Z5356">
        <v>8.6999999999999993</v>
      </c>
      <c r="AA5356">
        <v>9.25</v>
      </c>
      <c r="AB5356">
        <v>9.5399999999999991</v>
      </c>
      <c r="AC5356">
        <v>8.26</v>
      </c>
      <c r="AD5356">
        <v>10.76</v>
      </c>
      <c r="AE5356">
        <v>8.2899999999999991</v>
      </c>
    </row>
    <row r="5357" spans="1:31">
      <c r="A5357" t="s">
        <v>31</v>
      </c>
      <c r="B5357" t="s">
        <v>10700</v>
      </c>
      <c r="C5357" t="s">
        <v>10701</v>
      </c>
      <c r="D5357" t="s">
        <v>34</v>
      </c>
      <c r="E5357">
        <v>20.25</v>
      </c>
      <c r="F5357">
        <v>17.440000000000001</v>
      </c>
      <c r="G5357">
        <v>19.53</v>
      </c>
      <c r="H5357">
        <v>17.190000000000001</v>
      </c>
      <c r="I5357">
        <v>22.58</v>
      </c>
      <c r="J5357">
        <v>20.03</v>
      </c>
      <c r="K5357">
        <v>22.06</v>
      </c>
      <c r="L5357">
        <v>22.18</v>
      </c>
      <c r="M5357">
        <v>20.89</v>
      </c>
      <c r="N5357">
        <v>17.7</v>
      </c>
      <c r="O5357">
        <v>20.51</v>
      </c>
      <c r="P5357">
        <v>19.690000000000001</v>
      </c>
      <c r="Q5357">
        <v>18.420000000000002</v>
      </c>
      <c r="R5357">
        <v>20.21</v>
      </c>
      <c r="S5357">
        <v>17.73</v>
      </c>
      <c r="T5357">
        <v>19.93</v>
      </c>
      <c r="U5357">
        <v>18.559999999999999</v>
      </c>
      <c r="V5357">
        <v>23.72</v>
      </c>
      <c r="W5357">
        <v>25.67</v>
      </c>
      <c r="X5357">
        <v>18.93</v>
      </c>
      <c r="Y5357">
        <v>19.760000000000002</v>
      </c>
      <c r="Z5357">
        <v>21.09</v>
      </c>
      <c r="AA5357">
        <v>20.43</v>
      </c>
      <c r="AB5357">
        <v>22.35</v>
      </c>
      <c r="AC5357">
        <v>18.12</v>
      </c>
      <c r="AD5357">
        <v>25.52</v>
      </c>
      <c r="AE5357">
        <v>19.23</v>
      </c>
    </row>
    <row r="5358" spans="1:31">
      <c r="A5358" t="s">
        <v>31</v>
      </c>
      <c r="B5358" t="s">
        <v>10702</v>
      </c>
      <c r="C5358" t="s">
        <v>10703</v>
      </c>
      <c r="D5358" t="s">
        <v>34</v>
      </c>
      <c r="E5358">
        <v>8.32</v>
      </c>
      <c r="F5358">
        <v>8.77</v>
      </c>
      <c r="G5358">
        <v>6.86</v>
      </c>
      <c r="H5358">
        <v>7.23</v>
      </c>
      <c r="I5358">
        <v>8.9700000000000006</v>
      </c>
      <c r="J5358">
        <v>8.6300000000000008</v>
      </c>
      <c r="K5358">
        <v>9.81</v>
      </c>
      <c r="L5358">
        <v>9.7200000000000006</v>
      </c>
      <c r="M5358">
        <v>8.9499999999999993</v>
      </c>
      <c r="N5358">
        <v>8.19</v>
      </c>
      <c r="O5358">
        <v>9.43</v>
      </c>
      <c r="P5358">
        <v>8.8699999999999992</v>
      </c>
      <c r="Q5358">
        <v>7.85</v>
      </c>
      <c r="R5358">
        <v>8.11</v>
      </c>
      <c r="S5358">
        <v>7.47</v>
      </c>
      <c r="T5358">
        <v>9.11</v>
      </c>
      <c r="U5358">
        <v>8.68</v>
      </c>
      <c r="V5358">
        <v>9.0399999999999991</v>
      </c>
      <c r="W5358">
        <v>10.58</v>
      </c>
      <c r="X5358">
        <v>8.09</v>
      </c>
      <c r="Y5358">
        <v>7.94</v>
      </c>
      <c r="Z5358">
        <v>7.61</v>
      </c>
      <c r="AA5358">
        <v>9.83</v>
      </c>
      <c r="AB5358">
        <v>8.9</v>
      </c>
      <c r="AC5358">
        <v>8.73</v>
      </c>
      <c r="AD5358">
        <v>9.7899999999999991</v>
      </c>
      <c r="AE5358">
        <v>8.02</v>
      </c>
    </row>
    <row r="5359" spans="1:31">
      <c r="A5359" t="s">
        <v>31</v>
      </c>
      <c r="B5359" t="s">
        <v>10704</v>
      </c>
      <c r="C5359" t="s">
        <v>10705</v>
      </c>
      <c r="D5359" t="s">
        <v>34</v>
      </c>
      <c r="E5359">
        <v>20.34</v>
      </c>
      <c r="F5359">
        <v>18.66</v>
      </c>
      <c r="G5359">
        <v>18.78</v>
      </c>
      <c r="H5359">
        <v>17.36</v>
      </c>
      <c r="I5359">
        <v>22.41</v>
      </c>
      <c r="J5359">
        <v>20.399999999999999</v>
      </c>
      <c r="K5359">
        <v>22.6</v>
      </c>
      <c r="L5359">
        <v>22.62</v>
      </c>
      <c r="M5359">
        <v>21.2</v>
      </c>
      <c r="N5359">
        <v>18.39</v>
      </c>
      <c r="O5359">
        <v>21.28</v>
      </c>
      <c r="P5359">
        <v>20.239999999999998</v>
      </c>
      <c r="Q5359">
        <v>18.66</v>
      </c>
      <c r="R5359">
        <v>20.11</v>
      </c>
      <c r="S5359">
        <v>17.920000000000002</v>
      </c>
      <c r="T5359">
        <v>20.68</v>
      </c>
      <c r="U5359">
        <v>19.440000000000001</v>
      </c>
      <c r="V5359">
        <v>23.28</v>
      </c>
      <c r="W5359">
        <v>25.71</v>
      </c>
      <c r="X5359">
        <v>19.239999999999998</v>
      </c>
      <c r="Y5359">
        <v>19.670000000000002</v>
      </c>
      <c r="Z5359">
        <v>20.399999999999999</v>
      </c>
      <c r="AA5359">
        <v>21.56</v>
      </c>
      <c r="AB5359">
        <v>22.19</v>
      </c>
      <c r="AC5359">
        <v>19.079999999999998</v>
      </c>
      <c r="AD5359">
        <v>25.08</v>
      </c>
      <c r="AE5359">
        <v>19.399999999999999</v>
      </c>
    </row>
    <row r="5360" spans="1:31">
      <c r="A5360" t="s">
        <v>31</v>
      </c>
      <c r="B5360" t="s">
        <v>10706</v>
      </c>
      <c r="C5360" t="s">
        <v>10707</v>
      </c>
      <c r="D5360" t="s">
        <v>34</v>
      </c>
      <c r="E5360">
        <v>11.04</v>
      </c>
      <c r="F5360">
        <v>10.68</v>
      </c>
      <c r="G5360">
        <v>9.7899999999999991</v>
      </c>
      <c r="H5360">
        <v>9.5399999999999991</v>
      </c>
      <c r="I5360">
        <v>12.21</v>
      </c>
      <c r="J5360">
        <v>11.19</v>
      </c>
      <c r="K5360">
        <v>12.77</v>
      </c>
      <c r="L5360">
        <v>12.7</v>
      </c>
      <c r="M5360">
        <v>11.76</v>
      </c>
      <c r="N5360">
        <v>10.44</v>
      </c>
      <c r="O5360">
        <v>12.01</v>
      </c>
      <c r="P5360">
        <v>11.48</v>
      </c>
      <c r="Q5360">
        <v>10.36</v>
      </c>
      <c r="R5360">
        <v>10.97</v>
      </c>
      <c r="S5360">
        <v>9.85</v>
      </c>
      <c r="T5360">
        <v>11.52</v>
      </c>
      <c r="U5360">
        <v>10.82</v>
      </c>
      <c r="V5360">
        <v>12.55</v>
      </c>
      <c r="W5360">
        <v>14.23</v>
      </c>
      <c r="X5360">
        <v>10.53</v>
      </c>
      <c r="Y5360">
        <v>10.76</v>
      </c>
      <c r="Z5360">
        <v>10.81</v>
      </c>
      <c r="AA5360">
        <v>12.15</v>
      </c>
      <c r="AB5360">
        <v>12.11</v>
      </c>
      <c r="AC5360">
        <v>10.89</v>
      </c>
      <c r="AD5360">
        <v>13.55</v>
      </c>
      <c r="AE5360">
        <v>10.58</v>
      </c>
    </row>
    <row r="5361" spans="1:31">
      <c r="A5361" t="s">
        <v>31</v>
      </c>
      <c r="B5361" t="s">
        <v>10708</v>
      </c>
      <c r="C5361" t="s">
        <v>10709</v>
      </c>
      <c r="D5361" t="s">
        <v>34</v>
      </c>
      <c r="E5361">
        <v>22.55</v>
      </c>
      <c r="F5361">
        <v>20</v>
      </c>
      <c r="G5361">
        <v>21.32</v>
      </c>
      <c r="H5361">
        <v>19.22</v>
      </c>
      <c r="I5361">
        <v>25.08</v>
      </c>
      <c r="J5361">
        <v>22.43</v>
      </c>
      <c r="K5361">
        <v>24.93</v>
      </c>
      <c r="L5361">
        <v>24.99</v>
      </c>
      <c r="M5361">
        <v>23.44</v>
      </c>
      <c r="N5361">
        <v>20.09</v>
      </c>
      <c r="O5361">
        <v>23.24</v>
      </c>
      <c r="P5361">
        <v>22.28</v>
      </c>
      <c r="Q5361">
        <v>20.66</v>
      </c>
      <c r="R5361">
        <v>22.47</v>
      </c>
      <c r="S5361">
        <v>19.829999999999998</v>
      </c>
      <c r="T5361">
        <v>22.51</v>
      </c>
      <c r="U5361">
        <v>21.01</v>
      </c>
      <c r="V5361">
        <v>26.21</v>
      </c>
      <c r="W5361">
        <v>28.69</v>
      </c>
      <c r="X5361">
        <v>21.16</v>
      </c>
      <c r="Y5361">
        <v>22</v>
      </c>
      <c r="Z5361">
        <v>23.13</v>
      </c>
      <c r="AA5361">
        <v>23.24</v>
      </c>
      <c r="AB5361">
        <v>24.84</v>
      </c>
      <c r="AC5361">
        <v>20.67</v>
      </c>
      <c r="AD5361">
        <v>28.23</v>
      </c>
      <c r="AE5361">
        <v>21.45</v>
      </c>
    </row>
    <row r="5362" spans="1:31">
      <c r="A5362" t="s">
        <v>31</v>
      </c>
      <c r="B5362" t="s">
        <v>10710</v>
      </c>
      <c r="C5362" t="s">
        <v>10711</v>
      </c>
      <c r="D5362" t="s">
        <v>34</v>
      </c>
      <c r="E5362">
        <v>8.9</v>
      </c>
      <c r="F5362">
        <v>9.43</v>
      </c>
      <c r="G5362">
        <v>7.32</v>
      </c>
      <c r="H5362">
        <v>7.75</v>
      </c>
      <c r="I5362">
        <v>9.61</v>
      </c>
      <c r="J5362">
        <v>9.25</v>
      </c>
      <c r="K5362">
        <v>10.53</v>
      </c>
      <c r="L5362">
        <v>10.43</v>
      </c>
      <c r="M5362">
        <v>9.61</v>
      </c>
      <c r="N5362">
        <v>8.8000000000000007</v>
      </c>
      <c r="O5362">
        <v>10.119999999999999</v>
      </c>
      <c r="P5362">
        <v>9.5299999999999994</v>
      </c>
      <c r="Q5362">
        <v>8.43</v>
      </c>
      <c r="R5362">
        <v>8.69</v>
      </c>
      <c r="S5362">
        <v>8</v>
      </c>
      <c r="T5362">
        <v>9.77</v>
      </c>
      <c r="U5362">
        <v>9.33</v>
      </c>
      <c r="V5362">
        <v>9.68</v>
      </c>
      <c r="W5362">
        <v>11.34</v>
      </c>
      <c r="X5362">
        <v>8.66</v>
      </c>
      <c r="Y5362">
        <v>8.51</v>
      </c>
      <c r="Z5362">
        <v>8.1300000000000008</v>
      </c>
      <c r="AA5362">
        <v>10.56</v>
      </c>
      <c r="AB5362">
        <v>9.5399999999999991</v>
      </c>
      <c r="AC5362">
        <v>9.3800000000000008</v>
      </c>
      <c r="AD5362">
        <v>10.48</v>
      </c>
      <c r="AE5362">
        <v>8.59</v>
      </c>
    </row>
    <row r="5363" spans="1:31">
      <c r="A5363" t="s">
        <v>31</v>
      </c>
      <c r="B5363" t="s">
        <v>10712</v>
      </c>
      <c r="C5363" t="s">
        <v>10713</v>
      </c>
      <c r="D5363" t="s">
        <v>34</v>
      </c>
      <c r="E5363">
        <v>20.53</v>
      </c>
      <c r="F5363">
        <v>18.88</v>
      </c>
      <c r="G5363">
        <v>18.93</v>
      </c>
      <c r="H5363">
        <v>17.54</v>
      </c>
      <c r="I5363">
        <v>22.63</v>
      </c>
      <c r="J5363">
        <v>20.6</v>
      </c>
      <c r="K5363">
        <v>22.84</v>
      </c>
      <c r="L5363">
        <v>22.85</v>
      </c>
      <c r="M5363">
        <v>21.42</v>
      </c>
      <c r="N5363">
        <v>18.59</v>
      </c>
      <c r="O5363">
        <v>21.51</v>
      </c>
      <c r="P5363">
        <v>20.46</v>
      </c>
      <c r="Q5363">
        <v>18.86</v>
      </c>
      <c r="R5363">
        <v>20.3</v>
      </c>
      <c r="S5363">
        <v>18.09</v>
      </c>
      <c r="T5363">
        <v>20.9</v>
      </c>
      <c r="U5363">
        <v>19.649999999999999</v>
      </c>
      <c r="V5363">
        <v>23.48</v>
      </c>
      <c r="W5363">
        <v>25.96</v>
      </c>
      <c r="X5363">
        <v>19.43</v>
      </c>
      <c r="Y5363">
        <v>19.86</v>
      </c>
      <c r="Z5363">
        <v>20.57</v>
      </c>
      <c r="AA5363">
        <v>21.8</v>
      </c>
      <c r="AB5363">
        <v>22.4</v>
      </c>
      <c r="AC5363">
        <v>19.29</v>
      </c>
      <c r="AD5363">
        <v>25.31</v>
      </c>
      <c r="AE5363">
        <v>19.59</v>
      </c>
    </row>
    <row r="5364" spans="1:31">
      <c r="A5364" t="s">
        <v>31</v>
      </c>
      <c r="B5364" t="s">
        <v>10714</v>
      </c>
      <c r="C5364" t="s">
        <v>10715</v>
      </c>
      <c r="D5364" t="s">
        <v>34</v>
      </c>
      <c r="E5364">
        <v>36.82</v>
      </c>
      <c r="F5364">
        <v>37.630000000000003</v>
      </c>
      <c r="G5364">
        <v>31.22</v>
      </c>
      <c r="H5364">
        <v>32.049999999999997</v>
      </c>
      <c r="I5364">
        <v>40.28</v>
      </c>
      <c r="J5364">
        <v>37.85</v>
      </c>
      <c r="K5364">
        <v>43.4</v>
      </c>
      <c r="L5364">
        <v>43.06</v>
      </c>
      <c r="M5364">
        <v>39.67</v>
      </c>
      <c r="N5364">
        <v>35.97</v>
      </c>
      <c r="O5364">
        <v>41.27</v>
      </c>
      <c r="P5364">
        <v>39.159999999999997</v>
      </c>
      <c r="Q5364">
        <v>34.869999999999997</v>
      </c>
      <c r="R5364">
        <v>36.299999999999997</v>
      </c>
      <c r="S5364">
        <v>33.08</v>
      </c>
      <c r="T5364">
        <v>39.590000000000003</v>
      </c>
      <c r="U5364">
        <v>37.44</v>
      </c>
      <c r="V5364">
        <v>40.96</v>
      </c>
      <c r="W5364">
        <v>47.41</v>
      </c>
      <c r="X5364">
        <v>35.47</v>
      </c>
      <c r="Y5364">
        <v>35.630000000000003</v>
      </c>
      <c r="Z5364">
        <v>34.770000000000003</v>
      </c>
      <c r="AA5364">
        <v>42.33</v>
      </c>
      <c r="AB5364">
        <v>40.11</v>
      </c>
      <c r="AC5364">
        <v>37.86</v>
      </c>
      <c r="AD5364">
        <v>44.32</v>
      </c>
      <c r="AE5364">
        <v>35.46</v>
      </c>
    </row>
    <row r="5365" spans="1:31">
      <c r="A5365" t="s">
        <v>31</v>
      </c>
      <c r="B5365" t="s">
        <v>10716</v>
      </c>
      <c r="C5365" t="s">
        <v>10717</v>
      </c>
      <c r="D5365" t="s">
        <v>34</v>
      </c>
      <c r="E5365">
        <v>18.41</v>
      </c>
      <c r="F5365">
        <v>18.809999999999999</v>
      </c>
      <c r="G5365">
        <v>15.6</v>
      </c>
      <c r="H5365">
        <v>16.02</v>
      </c>
      <c r="I5365">
        <v>20.14</v>
      </c>
      <c r="J5365">
        <v>18.920000000000002</v>
      </c>
      <c r="K5365">
        <v>21.69</v>
      </c>
      <c r="L5365">
        <v>21.53</v>
      </c>
      <c r="M5365">
        <v>19.829999999999998</v>
      </c>
      <c r="N5365">
        <v>17.98</v>
      </c>
      <c r="O5365">
        <v>20.64</v>
      </c>
      <c r="P5365">
        <v>19.57</v>
      </c>
      <c r="Q5365">
        <v>17.43</v>
      </c>
      <c r="R5365">
        <v>18.14</v>
      </c>
      <c r="S5365">
        <v>16.54</v>
      </c>
      <c r="T5365">
        <v>19.79</v>
      </c>
      <c r="U5365">
        <v>18.72</v>
      </c>
      <c r="V5365">
        <v>20.48</v>
      </c>
      <c r="W5365">
        <v>23.7</v>
      </c>
      <c r="X5365">
        <v>17.73</v>
      </c>
      <c r="Y5365">
        <v>17.809999999999999</v>
      </c>
      <c r="Z5365">
        <v>17.38</v>
      </c>
      <c r="AA5365">
        <v>21.16</v>
      </c>
      <c r="AB5365">
        <v>20.05</v>
      </c>
      <c r="AC5365">
        <v>18.93</v>
      </c>
      <c r="AD5365">
        <v>22.15</v>
      </c>
      <c r="AE5365">
        <v>17.73</v>
      </c>
    </row>
    <row r="5366" spans="1:31">
      <c r="A5366" t="s">
        <v>31</v>
      </c>
      <c r="B5366" t="s">
        <v>10718</v>
      </c>
      <c r="C5366" t="s">
        <v>10719</v>
      </c>
      <c r="D5366" t="s">
        <v>34</v>
      </c>
      <c r="E5366">
        <v>30.48</v>
      </c>
      <c r="F5366">
        <v>32.94</v>
      </c>
      <c r="G5366">
        <v>24.59</v>
      </c>
      <c r="H5366">
        <v>26.68</v>
      </c>
      <c r="I5366">
        <v>32.96</v>
      </c>
      <c r="J5366">
        <v>31.81</v>
      </c>
      <c r="K5366">
        <v>36.67</v>
      </c>
      <c r="L5366">
        <v>36.229999999999997</v>
      </c>
      <c r="M5366">
        <v>33.200000000000003</v>
      </c>
      <c r="N5366">
        <v>30.72</v>
      </c>
      <c r="O5366">
        <v>35.21</v>
      </c>
      <c r="P5366">
        <v>33.21</v>
      </c>
      <c r="Q5366">
        <v>29.13</v>
      </c>
      <c r="R5366">
        <v>29.81</v>
      </c>
      <c r="S5366">
        <v>27.55</v>
      </c>
      <c r="T5366">
        <v>33.83</v>
      </c>
      <c r="U5366">
        <v>32.22</v>
      </c>
      <c r="V5366">
        <v>33.049999999999997</v>
      </c>
      <c r="W5366">
        <v>39.15</v>
      </c>
      <c r="X5366">
        <v>29.75</v>
      </c>
      <c r="Y5366">
        <v>29.25</v>
      </c>
      <c r="Z5366">
        <v>27.56</v>
      </c>
      <c r="AA5366">
        <v>36.67</v>
      </c>
      <c r="AB5366">
        <v>32.76</v>
      </c>
      <c r="AC5366">
        <v>32.75</v>
      </c>
      <c r="AD5366">
        <v>35.83</v>
      </c>
      <c r="AE5366">
        <v>29.47</v>
      </c>
    </row>
    <row r="5367" spans="1:31">
      <c r="A5367" t="s">
        <v>31</v>
      </c>
      <c r="B5367" t="s">
        <v>10720</v>
      </c>
      <c r="C5367" t="s">
        <v>10721</v>
      </c>
      <c r="D5367" t="s">
        <v>34</v>
      </c>
      <c r="E5367">
        <v>15.23</v>
      </c>
      <c r="F5367">
        <v>16.46</v>
      </c>
      <c r="G5367">
        <v>12.29</v>
      </c>
      <c r="H5367">
        <v>13.34</v>
      </c>
      <c r="I5367">
        <v>16.48</v>
      </c>
      <c r="J5367">
        <v>15.9</v>
      </c>
      <c r="K5367">
        <v>18.32</v>
      </c>
      <c r="L5367">
        <v>18.100000000000001</v>
      </c>
      <c r="M5367">
        <v>16.600000000000001</v>
      </c>
      <c r="N5367">
        <v>15.35</v>
      </c>
      <c r="O5367">
        <v>17.600000000000001</v>
      </c>
      <c r="P5367">
        <v>16.61</v>
      </c>
      <c r="Q5367">
        <v>14.57</v>
      </c>
      <c r="R5367">
        <v>14.9</v>
      </c>
      <c r="S5367">
        <v>13.77</v>
      </c>
      <c r="T5367">
        <v>16.91</v>
      </c>
      <c r="U5367">
        <v>16.11</v>
      </c>
      <c r="V5367">
        <v>16.53</v>
      </c>
      <c r="W5367">
        <v>19.57</v>
      </c>
      <c r="X5367">
        <v>14.87</v>
      </c>
      <c r="Y5367">
        <v>14.61</v>
      </c>
      <c r="Z5367">
        <v>13.78</v>
      </c>
      <c r="AA5367">
        <v>18.32</v>
      </c>
      <c r="AB5367">
        <v>16.38</v>
      </c>
      <c r="AC5367">
        <v>16.37</v>
      </c>
      <c r="AD5367">
        <v>17.920000000000002</v>
      </c>
      <c r="AE5367">
        <v>14.72</v>
      </c>
    </row>
    <row r="5368" spans="1:31">
      <c r="A5368" t="s">
        <v>31</v>
      </c>
      <c r="B5368" t="s">
        <v>10722</v>
      </c>
      <c r="C5368" t="s">
        <v>10723</v>
      </c>
      <c r="D5368" t="s">
        <v>34</v>
      </c>
      <c r="E5368">
        <v>18.63</v>
      </c>
      <c r="F5368">
        <v>19.079999999999998</v>
      </c>
      <c r="G5368">
        <v>15.76</v>
      </c>
      <c r="H5368">
        <v>16.25</v>
      </c>
      <c r="I5368">
        <v>20.47</v>
      </c>
      <c r="J5368">
        <v>19.149999999999999</v>
      </c>
      <c r="K5368">
        <v>22.14</v>
      </c>
      <c r="L5368">
        <v>21.95</v>
      </c>
      <c r="M5368">
        <v>20.170000000000002</v>
      </c>
      <c r="N5368">
        <v>18.32</v>
      </c>
      <c r="O5368">
        <v>20.99</v>
      </c>
      <c r="P5368">
        <v>19.98</v>
      </c>
      <c r="Q5368">
        <v>17.739999999999998</v>
      </c>
      <c r="R5368">
        <v>18.440000000000001</v>
      </c>
      <c r="S5368">
        <v>16.78</v>
      </c>
      <c r="T5368">
        <v>20.03</v>
      </c>
      <c r="U5368">
        <v>18.89</v>
      </c>
      <c r="V5368">
        <v>20.81</v>
      </c>
      <c r="W5368">
        <v>24.17</v>
      </c>
      <c r="X5368">
        <v>17.940000000000001</v>
      </c>
      <c r="Y5368">
        <v>18.12</v>
      </c>
      <c r="Z5368">
        <v>17.63</v>
      </c>
      <c r="AA5368">
        <v>21.42</v>
      </c>
      <c r="AB5368">
        <v>20.39</v>
      </c>
      <c r="AC5368">
        <v>19.25</v>
      </c>
      <c r="AD5368">
        <v>22.52</v>
      </c>
      <c r="AE5368">
        <v>17.95</v>
      </c>
    </row>
    <row r="5369" spans="1:31">
      <c r="A5369" t="s">
        <v>31</v>
      </c>
      <c r="B5369" t="s">
        <v>10724</v>
      </c>
      <c r="C5369" t="s">
        <v>10725</v>
      </c>
      <c r="D5369" t="s">
        <v>34</v>
      </c>
      <c r="E5369">
        <v>19.87</v>
      </c>
      <c r="F5369">
        <v>21.69</v>
      </c>
      <c r="G5369">
        <v>15.89</v>
      </c>
      <c r="H5369">
        <v>17.510000000000002</v>
      </c>
      <c r="I5369">
        <v>21.71</v>
      </c>
      <c r="J5369">
        <v>20.76</v>
      </c>
      <c r="K5369">
        <v>24.45</v>
      </c>
      <c r="L5369">
        <v>24.09</v>
      </c>
      <c r="M5369">
        <v>21.92</v>
      </c>
      <c r="N5369">
        <v>20.399999999999999</v>
      </c>
      <c r="O5369">
        <v>23.29</v>
      </c>
      <c r="P5369">
        <v>22.16</v>
      </c>
      <c r="Q5369">
        <v>19.27</v>
      </c>
      <c r="R5369">
        <v>19.63</v>
      </c>
      <c r="S5369">
        <v>18.09</v>
      </c>
      <c r="T5369">
        <v>22.12</v>
      </c>
      <c r="U5369">
        <v>20.96</v>
      </c>
      <c r="V5369">
        <v>21.74</v>
      </c>
      <c r="W5369">
        <v>26</v>
      </c>
      <c r="X5369">
        <v>19.38</v>
      </c>
      <c r="Y5369">
        <v>19.32</v>
      </c>
      <c r="Z5369">
        <v>18.03</v>
      </c>
      <c r="AA5369">
        <v>23.99</v>
      </c>
      <c r="AB5369">
        <v>21.6</v>
      </c>
      <c r="AC5369">
        <v>21.68</v>
      </c>
      <c r="AD5369">
        <v>23.59</v>
      </c>
      <c r="AE5369">
        <v>19.23</v>
      </c>
    </row>
    <row r="5370" spans="1:31">
      <c r="A5370" t="s">
        <v>31</v>
      </c>
      <c r="B5370" t="s">
        <v>10726</v>
      </c>
      <c r="C5370" t="s">
        <v>10727</v>
      </c>
      <c r="D5370" t="s">
        <v>51</v>
      </c>
      <c r="E5370">
        <v>8.7200000000000006</v>
      </c>
      <c r="F5370">
        <v>7.16</v>
      </c>
      <c r="G5370">
        <v>8.52</v>
      </c>
      <c r="H5370">
        <v>7.16</v>
      </c>
      <c r="I5370">
        <v>9.4499999999999993</v>
      </c>
      <c r="J5370">
        <v>8.3800000000000008</v>
      </c>
      <c r="K5370">
        <v>9.35</v>
      </c>
      <c r="L5370">
        <v>9.33</v>
      </c>
      <c r="M5370">
        <v>8.91</v>
      </c>
      <c r="N5370">
        <v>7.25</v>
      </c>
      <c r="O5370">
        <v>8.57</v>
      </c>
      <c r="P5370">
        <v>8.4600000000000009</v>
      </c>
      <c r="Q5370">
        <v>7.7</v>
      </c>
      <c r="R5370">
        <v>8.64</v>
      </c>
      <c r="S5370">
        <v>7.71</v>
      </c>
      <c r="T5370">
        <v>8.6199999999999992</v>
      </c>
      <c r="U5370">
        <v>7.75</v>
      </c>
      <c r="V5370">
        <v>10.28</v>
      </c>
      <c r="W5370">
        <v>10.89</v>
      </c>
      <c r="X5370">
        <v>7.99</v>
      </c>
      <c r="Y5370">
        <v>8.6199999999999992</v>
      </c>
      <c r="Z5370">
        <v>8.8000000000000007</v>
      </c>
      <c r="AA5370">
        <v>8.5399999999999991</v>
      </c>
      <c r="AB5370">
        <v>9.58</v>
      </c>
      <c r="AC5370">
        <v>7.6</v>
      </c>
      <c r="AD5370">
        <v>11.11</v>
      </c>
      <c r="AE5370">
        <v>8.0399999999999991</v>
      </c>
    </row>
    <row r="5371" spans="1:31">
      <c r="A5371" t="s">
        <v>31</v>
      </c>
      <c r="B5371" t="s">
        <v>10728</v>
      </c>
      <c r="C5371" t="s">
        <v>10729</v>
      </c>
      <c r="D5371" t="s">
        <v>51</v>
      </c>
      <c r="E5371">
        <v>8.34</v>
      </c>
      <c r="F5371">
        <v>6.83</v>
      </c>
      <c r="G5371">
        <v>8.2799999999999994</v>
      </c>
      <c r="H5371">
        <v>6.96</v>
      </c>
      <c r="I5371">
        <v>9.1300000000000008</v>
      </c>
      <c r="J5371">
        <v>8.0500000000000007</v>
      </c>
      <c r="K5371">
        <v>8.8000000000000007</v>
      </c>
      <c r="L5371">
        <v>8.75</v>
      </c>
      <c r="M5371">
        <v>8.31</v>
      </c>
      <c r="N5371">
        <v>7.08</v>
      </c>
      <c r="O5371">
        <v>8.0399999999999991</v>
      </c>
      <c r="P5371">
        <v>8.0399999999999991</v>
      </c>
      <c r="Q5371">
        <v>7.63</v>
      </c>
      <c r="R5371">
        <v>8.3699999999999992</v>
      </c>
      <c r="S5371">
        <v>7.31</v>
      </c>
      <c r="T5371">
        <v>8.18</v>
      </c>
      <c r="U5371">
        <v>7.47</v>
      </c>
      <c r="V5371">
        <v>9.84</v>
      </c>
      <c r="W5371">
        <v>10.42</v>
      </c>
      <c r="X5371">
        <v>7.73</v>
      </c>
      <c r="Y5371">
        <v>8.39</v>
      </c>
      <c r="Z5371">
        <v>8.5500000000000007</v>
      </c>
      <c r="AA5371">
        <v>8.2799999999999994</v>
      </c>
      <c r="AB5371">
        <v>9.27</v>
      </c>
      <c r="AC5371">
        <v>7.22</v>
      </c>
      <c r="AD5371">
        <v>10.57</v>
      </c>
      <c r="AE5371">
        <v>7.88</v>
      </c>
    </row>
    <row r="5372" spans="1:31">
      <c r="A5372" t="s">
        <v>31</v>
      </c>
      <c r="B5372" t="s">
        <v>10730</v>
      </c>
      <c r="C5372" t="s">
        <v>10731</v>
      </c>
      <c r="D5372" t="s">
        <v>51</v>
      </c>
      <c r="E5372">
        <v>9.0299999999999994</v>
      </c>
      <c r="F5372">
        <v>7.73</v>
      </c>
      <c r="G5372">
        <v>8.8800000000000008</v>
      </c>
      <c r="H5372">
        <v>7.66</v>
      </c>
      <c r="I5372">
        <v>9.93</v>
      </c>
      <c r="J5372">
        <v>8.8699999999999992</v>
      </c>
      <c r="K5372">
        <v>9.73</v>
      </c>
      <c r="L5372">
        <v>9.68</v>
      </c>
      <c r="M5372">
        <v>9.1300000000000008</v>
      </c>
      <c r="N5372">
        <v>7.8</v>
      </c>
      <c r="O5372">
        <v>8.98</v>
      </c>
      <c r="P5372">
        <v>8.8699999999999992</v>
      </c>
      <c r="Q5372">
        <v>8.32</v>
      </c>
      <c r="R5372">
        <v>9.0500000000000007</v>
      </c>
      <c r="S5372">
        <v>7.97</v>
      </c>
      <c r="T5372">
        <v>8.9700000000000006</v>
      </c>
      <c r="U5372">
        <v>8.2799999999999994</v>
      </c>
      <c r="V5372">
        <v>10.62</v>
      </c>
      <c r="W5372">
        <v>11.42</v>
      </c>
      <c r="X5372">
        <v>8.51</v>
      </c>
      <c r="Y5372">
        <v>9.0500000000000007</v>
      </c>
      <c r="Z5372">
        <v>9.25</v>
      </c>
      <c r="AA5372">
        <v>9.1999999999999993</v>
      </c>
      <c r="AB5372">
        <v>10.06</v>
      </c>
      <c r="AC5372">
        <v>8.08</v>
      </c>
      <c r="AD5372">
        <v>11.46</v>
      </c>
      <c r="AE5372">
        <v>8.51</v>
      </c>
    </row>
    <row r="5373" spans="1:31">
      <c r="A5373" t="s">
        <v>31</v>
      </c>
      <c r="B5373" t="s">
        <v>10732</v>
      </c>
      <c r="C5373" t="s">
        <v>10733</v>
      </c>
      <c r="D5373" t="s">
        <v>51</v>
      </c>
      <c r="E5373">
        <v>3.73</v>
      </c>
      <c r="F5373">
        <v>2.98</v>
      </c>
      <c r="G5373">
        <v>3.37</v>
      </c>
      <c r="H5373">
        <v>2.97</v>
      </c>
      <c r="I5373">
        <v>3.9</v>
      </c>
      <c r="J5373">
        <v>3.46</v>
      </c>
      <c r="K5373">
        <v>3.86</v>
      </c>
      <c r="L5373">
        <v>3.78</v>
      </c>
      <c r="M5373">
        <v>3.65</v>
      </c>
      <c r="N5373">
        <v>3.24</v>
      </c>
      <c r="O5373">
        <v>3.49</v>
      </c>
      <c r="P5373">
        <v>3.58</v>
      </c>
      <c r="Q5373">
        <v>3.41</v>
      </c>
      <c r="R5373">
        <v>3.62</v>
      </c>
      <c r="S5373">
        <v>3.2</v>
      </c>
      <c r="T5373">
        <v>3.72</v>
      </c>
      <c r="U5373">
        <v>3.32</v>
      </c>
      <c r="V5373">
        <v>4.16</v>
      </c>
      <c r="W5373">
        <v>4.37</v>
      </c>
      <c r="X5373">
        <v>3.26</v>
      </c>
      <c r="Y5373">
        <v>3.71</v>
      </c>
      <c r="Z5373">
        <v>3.53</v>
      </c>
      <c r="AA5373">
        <v>3.69</v>
      </c>
      <c r="AB5373">
        <v>4</v>
      </c>
      <c r="AC5373">
        <v>3.18</v>
      </c>
      <c r="AD5373">
        <v>4.45</v>
      </c>
      <c r="AE5373">
        <v>3.6</v>
      </c>
    </row>
    <row r="5374" spans="1:31">
      <c r="A5374" t="s">
        <v>31</v>
      </c>
      <c r="B5374" t="s">
        <v>10734</v>
      </c>
      <c r="C5374" t="s">
        <v>10735</v>
      </c>
      <c r="D5374" t="s">
        <v>51</v>
      </c>
      <c r="E5374">
        <v>5.0999999999999996</v>
      </c>
      <c r="F5374">
        <v>4.7699999999999996</v>
      </c>
      <c r="G5374">
        <v>4.5599999999999996</v>
      </c>
      <c r="H5374">
        <v>4.38</v>
      </c>
      <c r="I5374">
        <v>5.5</v>
      </c>
      <c r="J5374">
        <v>5.07</v>
      </c>
      <c r="K5374">
        <v>5.71</v>
      </c>
      <c r="L5374">
        <v>5.64</v>
      </c>
      <c r="M5374">
        <v>5.27</v>
      </c>
      <c r="N5374">
        <v>4.66</v>
      </c>
      <c r="O5374">
        <v>5.35</v>
      </c>
      <c r="P5374">
        <v>5.24</v>
      </c>
      <c r="Q5374">
        <v>4.78</v>
      </c>
      <c r="R5374">
        <v>4.9800000000000004</v>
      </c>
      <c r="S5374">
        <v>4.51</v>
      </c>
      <c r="T5374">
        <v>5.28</v>
      </c>
      <c r="U5374">
        <v>4.92</v>
      </c>
      <c r="V5374">
        <v>5.73</v>
      </c>
      <c r="W5374">
        <v>6.37</v>
      </c>
      <c r="X5374">
        <v>4.83</v>
      </c>
      <c r="Y5374">
        <v>5.01</v>
      </c>
      <c r="Z5374">
        <v>4.92</v>
      </c>
      <c r="AA5374">
        <v>5.52</v>
      </c>
      <c r="AB5374">
        <v>5.58</v>
      </c>
      <c r="AC5374">
        <v>4.8899999999999997</v>
      </c>
      <c r="AD5374">
        <v>6.22</v>
      </c>
      <c r="AE5374">
        <v>4.8499999999999996</v>
      </c>
    </row>
    <row r="5375" spans="1:31">
      <c r="A5375" t="s">
        <v>31</v>
      </c>
      <c r="B5375" t="s">
        <v>10736</v>
      </c>
      <c r="C5375" t="s">
        <v>10737</v>
      </c>
      <c r="D5375" t="s">
        <v>51</v>
      </c>
      <c r="E5375">
        <v>4.4800000000000004</v>
      </c>
      <c r="F5375">
        <v>3.52</v>
      </c>
      <c r="G5375">
        <v>4.3</v>
      </c>
      <c r="H5375">
        <v>3.62</v>
      </c>
      <c r="I5375">
        <v>4.38</v>
      </c>
      <c r="J5375">
        <v>3.97</v>
      </c>
      <c r="K5375">
        <v>3.92</v>
      </c>
      <c r="L5375">
        <v>4.4800000000000004</v>
      </c>
      <c r="M5375">
        <v>4.46</v>
      </c>
      <c r="N5375">
        <v>3.62</v>
      </c>
      <c r="O5375">
        <v>3.96</v>
      </c>
      <c r="P5375">
        <v>4.03</v>
      </c>
      <c r="Q5375">
        <v>3.69</v>
      </c>
      <c r="R5375">
        <v>3.89</v>
      </c>
      <c r="S5375">
        <v>3.79</v>
      </c>
      <c r="T5375">
        <v>4.42</v>
      </c>
      <c r="U5375">
        <v>3.86</v>
      </c>
      <c r="V5375">
        <v>4.34</v>
      </c>
      <c r="W5375">
        <v>4.55</v>
      </c>
      <c r="X5375">
        <v>3.91</v>
      </c>
      <c r="Y5375">
        <v>4.01</v>
      </c>
      <c r="Z5375">
        <v>3.96</v>
      </c>
      <c r="AA5375">
        <v>3.95</v>
      </c>
      <c r="AB5375">
        <v>3.99</v>
      </c>
      <c r="AC5375">
        <v>3.95</v>
      </c>
      <c r="AD5375">
        <v>4.75</v>
      </c>
      <c r="AE5375">
        <v>3.76</v>
      </c>
    </row>
    <row r="5376" spans="1:31">
      <c r="A5376" t="s">
        <v>31</v>
      </c>
      <c r="B5376" t="s">
        <v>10738</v>
      </c>
      <c r="C5376" t="s">
        <v>10739</v>
      </c>
      <c r="D5376" t="s">
        <v>34</v>
      </c>
      <c r="E5376">
        <v>20.93</v>
      </c>
      <c r="F5376">
        <v>16.68</v>
      </c>
      <c r="G5376">
        <v>18.579999999999998</v>
      </c>
      <c r="H5376">
        <v>15.87</v>
      </c>
      <c r="I5376">
        <v>21.76</v>
      </c>
      <c r="J5376">
        <v>19.3</v>
      </c>
      <c r="K5376">
        <v>21.51</v>
      </c>
      <c r="L5376">
        <v>21.15</v>
      </c>
      <c r="M5376">
        <v>20.51</v>
      </c>
      <c r="N5376">
        <v>18.79</v>
      </c>
      <c r="O5376">
        <v>19.29</v>
      </c>
      <c r="P5376">
        <v>19.78</v>
      </c>
      <c r="Q5376">
        <v>18.97</v>
      </c>
      <c r="R5376">
        <v>20.77</v>
      </c>
      <c r="S5376">
        <v>18</v>
      </c>
      <c r="T5376">
        <v>21.34</v>
      </c>
      <c r="U5376">
        <v>18.77</v>
      </c>
      <c r="V5376">
        <v>23.24</v>
      </c>
      <c r="W5376">
        <v>24.52</v>
      </c>
      <c r="X5376">
        <v>17.79</v>
      </c>
      <c r="Y5376">
        <v>20.95</v>
      </c>
      <c r="Z5376">
        <v>19.059999999999999</v>
      </c>
      <c r="AA5376">
        <v>20.95</v>
      </c>
      <c r="AB5376">
        <v>22</v>
      </c>
      <c r="AC5376">
        <v>17.850000000000001</v>
      </c>
      <c r="AD5376">
        <v>24.42</v>
      </c>
      <c r="AE5376">
        <v>20.55</v>
      </c>
    </row>
    <row r="5377" spans="1:31">
      <c r="A5377" t="s">
        <v>31</v>
      </c>
      <c r="B5377" t="s">
        <v>10740</v>
      </c>
      <c r="C5377" t="s">
        <v>10741</v>
      </c>
      <c r="D5377" t="s">
        <v>34</v>
      </c>
      <c r="E5377">
        <v>34.96</v>
      </c>
      <c r="F5377">
        <v>34.96</v>
      </c>
      <c r="G5377">
        <v>30.76</v>
      </c>
      <c r="H5377">
        <v>30.24</v>
      </c>
      <c r="I5377">
        <v>38.15</v>
      </c>
      <c r="J5377">
        <v>35.79</v>
      </c>
      <c r="K5377">
        <v>40.47</v>
      </c>
      <c r="L5377">
        <v>40.090000000000003</v>
      </c>
      <c r="M5377">
        <v>37.07</v>
      </c>
      <c r="N5377">
        <v>33.4</v>
      </c>
      <c r="O5377">
        <v>38.32</v>
      </c>
      <c r="P5377">
        <v>36.729999999999997</v>
      </c>
      <c r="Q5377">
        <v>32.979999999999997</v>
      </c>
      <c r="R5377">
        <v>34.68</v>
      </c>
      <c r="S5377">
        <v>31.39</v>
      </c>
      <c r="T5377">
        <v>37.35</v>
      </c>
      <c r="U5377">
        <v>35.200000000000003</v>
      </c>
      <c r="V5377">
        <v>39.299999999999997</v>
      </c>
      <c r="W5377">
        <v>44.93</v>
      </c>
      <c r="X5377">
        <v>33.799999999999997</v>
      </c>
      <c r="Y5377">
        <v>34.24</v>
      </c>
      <c r="Z5377">
        <v>33.229999999999997</v>
      </c>
      <c r="AA5377">
        <v>39.74</v>
      </c>
      <c r="AB5377">
        <v>38.159999999999997</v>
      </c>
      <c r="AC5377">
        <v>35.299999999999997</v>
      </c>
      <c r="AD5377">
        <v>42.47</v>
      </c>
      <c r="AE5377">
        <v>33.47</v>
      </c>
    </row>
    <row r="5378" spans="1:31">
      <c r="A5378" t="s">
        <v>31</v>
      </c>
      <c r="B5378" t="s">
        <v>10742</v>
      </c>
      <c r="C5378" t="s">
        <v>10743</v>
      </c>
      <c r="D5378" t="s">
        <v>34</v>
      </c>
      <c r="E5378">
        <v>25.85</v>
      </c>
      <c r="F5378">
        <v>19.62</v>
      </c>
      <c r="G5378">
        <v>23.1</v>
      </c>
      <c r="H5378">
        <v>20.56</v>
      </c>
      <c r="I5378">
        <v>24.01</v>
      </c>
      <c r="J5378">
        <v>22.66</v>
      </c>
      <c r="K5378">
        <v>22.34</v>
      </c>
      <c r="L5378">
        <v>26.32</v>
      </c>
      <c r="M5378">
        <v>24.71</v>
      </c>
      <c r="N5378">
        <v>19.46</v>
      </c>
      <c r="O5378">
        <v>22.22</v>
      </c>
      <c r="P5378">
        <v>22.56</v>
      </c>
      <c r="Q5378">
        <v>21.25</v>
      </c>
      <c r="R5378">
        <v>21.9</v>
      </c>
      <c r="S5378">
        <v>21.39</v>
      </c>
      <c r="T5378">
        <v>23.2</v>
      </c>
      <c r="U5378">
        <v>21.2</v>
      </c>
      <c r="V5378">
        <v>25.54</v>
      </c>
      <c r="W5378">
        <v>25.45</v>
      </c>
      <c r="X5378">
        <v>20.010000000000002</v>
      </c>
      <c r="Y5378">
        <v>23.14</v>
      </c>
      <c r="Z5378">
        <v>21.68</v>
      </c>
      <c r="AA5378">
        <v>20.81</v>
      </c>
      <c r="AB5378">
        <v>22.27</v>
      </c>
      <c r="AC5378">
        <v>21.82</v>
      </c>
      <c r="AD5378">
        <v>28.24</v>
      </c>
      <c r="AE5378">
        <v>21.56</v>
      </c>
    </row>
    <row r="5379" spans="1:31">
      <c r="A5379" t="s">
        <v>31</v>
      </c>
      <c r="B5379" t="s">
        <v>10744</v>
      </c>
      <c r="C5379" t="s">
        <v>10745</v>
      </c>
      <c r="D5379" t="s">
        <v>51</v>
      </c>
      <c r="E5379">
        <v>1.42</v>
      </c>
      <c r="F5379">
        <v>1.1599999999999999</v>
      </c>
      <c r="G5379">
        <v>1.54</v>
      </c>
      <c r="H5379">
        <v>1.1399999999999999</v>
      </c>
      <c r="I5379">
        <v>1.53</v>
      </c>
      <c r="J5379">
        <v>1.3</v>
      </c>
      <c r="K5379">
        <v>1.42</v>
      </c>
      <c r="L5379">
        <v>1.41</v>
      </c>
      <c r="M5379">
        <v>1.35</v>
      </c>
      <c r="N5379">
        <v>1.1399999999999999</v>
      </c>
      <c r="O5379">
        <v>1.28</v>
      </c>
      <c r="P5379">
        <v>1.3</v>
      </c>
      <c r="Q5379">
        <v>1.21</v>
      </c>
      <c r="R5379">
        <v>1.56</v>
      </c>
      <c r="S5379">
        <v>1.1499999999999999</v>
      </c>
      <c r="T5379">
        <v>1.37</v>
      </c>
      <c r="U5379">
        <v>1.21</v>
      </c>
      <c r="V5379">
        <v>1.52</v>
      </c>
      <c r="W5379">
        <v>1.68</v>
      </c>
      <c r="X5379">
        <v>1.18</v>
      </c>
      <c r="Y5379">
        <v>1.35</v>
      </c>
      <c r="Z5379">
        <v>1.39</v>
      </c>
      <c r="AA5379">
        <v>1.3</v>
      </c>
      <c r="AB5379">
        <v>1.44</v>
      </c>
      <c r="AC5379">
        <v>1.19</v>
      </c>
      <c r="AD5379">
        <v>1.64</v>
      </c>
      <c r="AE5379">
        <v>1.26</v>
      </c>
    </row>
    <row r="5380" spans="1:31">
      <c r="A5380" t="s">
        <v>31</v>
      </c>
      <c r="B5380" t="s">
        <v>10746</v>
      </c>
      <c r="C5380" t="s">
        <v>10747</v>
      </c>
      <c r="D5380" t="s">
        <v>34</v>
      </c>
      <c r="E5380">
        <v>17.22</v>
      </c>
      <c r="F5380">
        <v>13.58</v>
      </c>
      <c r="G5380">
        <v>14.25</v>
      </c>
      <c r="H5380">
        <v>12.36</v>
      </c>
      <c r="I5380">
        <v>17.32</v>
      </c>
      <c r="J5380">
        <v>15.48</v>
      </c>
      <c r="K5380">
        <v>17.78</v>
      </c>
      <c r="L5380">
        <v>17.46</v>
      </c>
      <c r="M5380">
        <v>17.14</v>
      </c>
      <c r="N5380">
        <v>15.47</v>
      </c>
      <c r="O5380">
        <v>15.87</v>
      </c>
      <c r="P5380">
        <v>16.27</v>
      </c>
      <c r="Q5380">
        <v>15.07</v>
      </c>
      <c r="R5380">
        <v>16.739999999999998</v>
      </c>
      <c r="S5380">
        <v>14.82</v>
      </c>
      <c r="T5380">
        <v>17.93</v>
      </c>
      <c r="U5380">
        <v>15.31</v>
      </c>
      <c r="V5380">
        <v>18.57</v>
      </c>
      <c r="W5380">
        <v>19.54</v>
      </c>
      <c r="X5380">
        <v>13.94</v>
      </c>
      <c r="Y5380">
        <v>16.88</v>
      </c>
      <c r="Z5380">
        <v>14.62</v>
      </c>
      <c r="AA5380">
        <v>17.059999999999999</v>
      </c>
      <c r="AB5380">
        <v>17.489999999999998</v>
      </c>
      <c r="AC5380">
        <v>14.69</v>
      </c>
      <c r="AD5380">
        <v>19.48</v>
      </c>
      <c r="AE5380">
        <v>16.79</v>
      </c>
    </row>
    <row r="5381" spans="1:31">
      <c r="A5381" t="s">
        <v>31</v>
      </c>
      <c r="B5381" t="s">
        <v>10748</v>
      </c>
      <c r="C5381" t="s">
        <v>10749</v>
      </c>
      <c r="D5381" t="s">
        <v>34</v>
      </c>
      <c r="E5381">
        <v>20.09</v>
      </c>
      <c r="F5381">
        <v>15.95</v>
      </c>
      <c r="G5381">
        <v>17.2</v>
      </c>
      <c r="H5381">
        <v>14.78</v>
      </c>
      <c r="I5381">
        <v>20.5</v>
      </c>
      <c r="J5381">
        <v>18.29</v>
      </c>
      <c r="K5381">
        <v>20.82</v>
      </c>
      <c r="L5381">
        <v>20.5</v>
      </c>
      <c r="M5381">
        <v>20.02</v>
      </c>
      <c r="N5381">
        <v>17.899999999999999</v>
      </c>
      <c r="O5381">
        <v>18.66</v>
      </c>
      <c r="P5381">
        <v>19.02</v>
      </c>
      <c r="Q5381">
        <v>17.690000000000001</v>
      </c>
      <c r="R5381">
        <v>19.66</v>
      </c>
      <c r="S5381">
        <v>17.350000000000001</v>
      </c>
      <c r="T5381">
        <v>20.73</v>
      </c>
      <c r="U5381">
        <v>17.89</v>
      </c>
      <c r="V5381">
        <v>22.02</v>
      </c>
      <c r="W5381">
        <v>23.22</v>
      </c>
      <c r="X5381">
        <v>16.64</v>
      </c>
      <c r="Y5381">
        <v>19.78</v>
      </c>
      <c r="Z5381">
        <v>17.64</v>
      </c>
      <c r="AA5381">
        <v>19.91</v>
      </c>
      <c r="AB5381">
        <v>20.72</v>
      </c>
      <c r="AC5381">
        <v>17.18</v>
      </c>
      <c r="AD5381">
        <v>23.18</v>
      </c>
      <c r="AE5381">
        <v>19.489999999999998</v>
      </c>
    </row>
    <row r="5382" spans="1:31">
      <c r="A5382" t="s">
        <v>31</v>
      </c>
      <c r="B5382" t="s">
        <v>10750</v>
      </c>
      <c r="C5382" t="s">
        <v>10751</v>
      </c>
      <c r="D5382" t="s">
        <v>34</v>
      </c>
      <c r="E5382">
        <v>47.3</v>
      </c>
      <c r="F5382">
        <v>50.28</v>
      </c>
      <c r="G5382">
        <v>39.15</v>
      </c>
      <c r="H5382">
        <v>41.48</v>
      </c>
      <c r="I5382">
        <v>51.77</v>
      </c>
      <c r="J5382">
        <v>49.12</v>
      </c>
      <c r="K5382">
        <v>57.3</v>
      </c>
      <c r="L5382">
        <v>56.5</v>
      </c>
      <c r="M5382">
        <v>51.58</v>
      </c>
      <c r="N5382">
        <v>47.58</v>
      </c>
      <c r="O5382">
        <v>54.35</v>
      </c>
      <c r="P5382">
        <v>51.99</v>
      </c>
      <c r="Q5382">
        <v>45.62</v>
      </c>
      <c r="R5382">
        <v>46.94</v>
      </c>
      <c r="S5382">
        <v>42.96</v>
      </c>
      <c r="T5382">
        <v>52</v>
      </c>
      <c r="U5382">
        <v>49.12</v>
      </c>
      <c r="V5382">
        <v>52.38</v>
      </c>
      <c r="W5382">
        <v>61.8</v>
      </c>
      <c r="X5382">
        <v>46.04</v>
      </c>
      <c r="Y5382">
        <v>46.32</v>
      </c>
      <c r="Z5382">
        <v>43.59</v>
      </c>
      <c r="AA5382">
        <v>56.05</v>
      </c>
      <c r="AB5382">
        <v>51.64</v>
      </c>
      <c r="AC5382">
        <v>50.49</v>
      </c>
      <c r="AD5382">
        <v>56.74</v>
      </c>
      <c r="AE5382">
        <v>45.61</v>
      </c>
    </row>
    <row r="5383" spans="1:31">
      <c r="A5383" t="s">
        <v>31</v>
      </c>
      <c r="B5383" t="s">
        <v>10752</v>
      </c>
      <c r="C5383" t="s">
        <v>10753</v>
      </c>
      <c r="D5383" t="s">
        <v>51</v>
      </c>
      <c r="E5383">
        <v>10.28</v>
      </c>
      <c r="F5383">
        <v>10.220000000000001</v>
      </c>
      <c r="G5383">
        <v>9.01</v>
      </c>
      <c r="H5383">
        <v>8.91</v>
      </c>
      <c r="I5383">
        <v>11.26</v>
      </c>
      <c r="J5383">
        <v>10.46</v>
      </c>
      <c r="K5383">
        <v>11.97</v>
      </c>
      <c r="L5383">
        <v>11.84</v>
      </c>
      <c r="M5383">
        <v>10.92</v>
      </c>
      <c r="N5383">
        <v>9.84</v>
      </c>
      <c r="O5383">
        <v>11.28</v>
      </c>
      <c r="P5383">
        <v>10.89</v>
      </c>
      <c r="Q5383">
        <v>9.77</v>
      </c>
      <c r="R5383">
        <v>10.220000000000001</v>
      </c>
      <c r="S5383">
        <v>9.24</v>
      </c>
      <c r="T5383">
        <v>10.94</v>
      </c>
      <c r="U5383">
        <v>10.26</v>
      </c>
      <c r="V5383">
        <v>11.61</v>
      </c>
      <c r="W5383">
        <v>13.27</v>
      </c>
      <c r="X5383">
        <v>9.89</v>
      </c>
      <c r="Y5383">
        <v>10.130000000000001</v>
      </c>
      <c r="Z5383">
        <v>9.8000000000000007</v>
      </c>
      <c r="AA5383">
        <v>11.61</v>
      </c>
      <c r="AB5383">
        <v>11.3</v>
      </c>
      <c r="AC5383">
        <v>10.37</v>
      </c>
      <c r="AD5383">
        <v>12.54</v>
      </c>
      <c r="AE5383">
        <v>9.84</v>
      </c>
    </row>
    <row r="5384" spans="1:31">
      <c r="A5384" t="s">
        <v>31</v>
      </c>
      <c r="B5384" t="s">
        <v>10754</v>
      </c>
      <c r="C5384" t="s">
        <v>10755</v>
      </c>
      <c r="D5384" t="s">
        <v>51</v>
      </c>
      <c r="E5384">
        <v>4.12</v>
      </c>
      <c r="F5384">
        <v>3.51</v>
      </c>
      <c r="G5384">
        <v>3.74</v>
      </c>
      <c r="H5384">
        <v>3.49</v>
      </c>
      <c r="I5384">
        <v>4.38</v>
      </c>
      <c r="J5384">
        <v>4.03</v>
      </c>
      <c r="K5384">
        <v>4.43</v>
      </c>
      <c r="L5384">
        <v>4.24</v>
      </c>
      <c r="M5384">
        <v>4.13</v>
      </c>
      <c r="N5384">
        <v>3.72</v>
      </c>
      <c r="O5384">
        <v>4.05</v>
      </c>
      <c r="P5384">
        <v>4.04</v>
      </c>
      <c r="Q5384">
        <v>3.71</v>
      </c>
      <c r="R5384">
        <v>3.93</v>
      </c>
      <c r="S5384">
        <v>3.73</v>
      </c>
      <c r="T5384">
        <v>4.0199999999999996</v>
      </c>
      <c r="U5384">
        <v>3.83</v>
      </c>
      <c r="V5384">
        <v>4.62</v>
      </c>
      <c r="W5384">
        <v>4.68</v>
      </c>
      <c r="X5384">
        <v>3.7</v>
      </c>
      <c r="Y5384">
        <v>3.96</v>
      </c>
      <c r="Z5384">
        <v>3.68</v>
      </c>
      <c r="AA5384">
        <v>4.07</v>
      </c>
      <c r="AB5384">
        <v>4.41</v>
      </c>
      <c r="AC5384">
        <v>3.69</v>
      </c>
      <c r="AD5384">
        <v>4.9000000000000004</v>
      </c>
      <c r="AE5384">
        <v>4.05</v>
      </c>
    </row>
    <row r="5385" spans="1:31">
      <c r="A5385" t="s">
        <v>31</v>
      </c>
      <c r="B5385" t="s">
        <v>10756</v>
      </c>
      <c r="C5385" t="s">
        <v>10757</v>
      </c>
      <c r="D5385" t="s">
        <v>34</v>
      </c>
      <c r="E5385">
        <v>39.869999999999997</v>
      </c>
      <c r="F5385">
        <v>32.090000000000003</v>
      </c>
      <c r="G5385">
        <v>37.130000000000003</v>
      </c>
      <c r="H5385">
        <v>31.91</v>
      </c>
      <c r="I5385">
        <v>42.35</v>
      </c>
      <c r="J5385">
        <v>37.450000000000003</v>
      </c>
      <c r="K5385">
        <v>41.46</v>
      </c>
      <c r="L5385">
        <v>40.880000000000003</v>
      </c>
      <c r="M5385">
        <v>39.270000000000003</v>
      </c>
      <c r="N5385">
        <v>34.659999999999997</v>
      </c>
      <c r="O5385">
        <v>37.549999999999997</v>
      </c>
      <c r="P5385">
        <v>38.19</v>
      </c>
      <c r="Q5385">
        <v>36.36</v>
      </c>
      <c r="R5385">
        <v>39.409999999999997</v>
      </c>
      <c r="S5385">
        <v>34.5</v>
      </c>
      <c r="T5385">
        <v>39.74</v>
      </c>
      <c r="U5385">
        <v>35.65</v>
      </c>
      <c r="V5385">
        <v>45.31</v>
      </c>
      <c r="W5385">
        <v>47.78</v>
      </c>
      <c r="X5385">
        <v>35.31</v>
      </c>
      <c r="Y5385">
        <v>39.880000000000003</v>
      </c>
      <c r="Z5385">
        <v>38.44</v>
      </c>
      <c r="AA5385">
        <v>39.619999999999997</v>
      </c>
      <c r="AB5385">
        <v>43.04</v>
      </c>
      <c r="AC5385">
        <v>34.130000000000003</v>
      </c>
      <c r="AD5385">
        <v>48.28</v>
      </c>
      <c r="AE5385">
        <v>38.380000000000003</v>
      </c>
    </row>
    <row r="5386" spans="1:31">
      <c r="A5386" t="s">
        <v>31</v>
      </c>
      <c r="B5386" t="s">
        <v>10758</v>
      </c>
      <c r="C5386" t="s">
        <v>10759</v>
      </c>
      <c r="D5386" t="s">
        <v>34</v>
      </c>
      <c r="E5386">
        <v>68.709999999999994</v>
      </c>
      <c r="F5386">
        <v>55.66</v>
      </c>
      <c r="G5386">
        <v>65.03</v>
      </c>
      <c r="H5386">
        <v>54.96</v>
      </c>
      <c r="I5386">
        <v>73.47</v>
      </c>
      <c r="J5386">
        <v>65.05</v>
      </c>
      <c r="K5386">
        <v>71.97</v>
      </c>
      <c r="L5386">
        <v>71.36</v>
      </c>
      <c r="M5386">
        <v>68.34</v>
      </c>
      <c r="N5386">
        <v>59.44</v>
      </c>
      <c r="O5386">
        <v>65.349999999999994</v>
      </c>
      <c r="P5386">
        <v>65.81</v>
      </c>
      <c r="Q5386">
        <v>62.12</v>
      </c>
      <c r="R5386">
        <v>68.41</v>
      </c>
      <c r="S5386">
        <v>59.89</v>
      </c>
      <c r="T5386">
        <v>68.59</v>
      </c>
      <c r="U5386">
        <v>61.46</v>
      </c>
      <c r="V5386">
        <v>79.11</v>
      </c>
      <c r="W5386">
        <v>83.66</v>
      </c>
      <c r="X5386">
        <v>61.28</v>
      </c>
      <c r="Y5386">
        <v>68.680000000000007</v>
      </c>
      <c r="Z5386">
        <v>66.95</v>
      </c>
      <c r="AA5386">
        <v>68.180000000000007</v>
      </c>
      <c r="AB5386">
        <v>74.42</v>
      </c>
      <c r="AC5386">
        <v>59.17</v>
      </c>
      <c r="AD5386">
        <v>84.29</v>
      </c>
      <c r="AE5386">
        <v>65.63</v>
      </c>
    </row>
    <row r="5387" spans="1:31">
      <c r="A5387" t="s">
        <v>31</v>
      </c>
      <c r="B5387" t="s">
        <v>10760</v>
      </c>
      <c r="C5387" t="s">
        <v>10761</v>
      </c>
      <c r="D5387" t="s">
        <v>34</v>
      </c>
      <c r="E5387">
        <v>22.61</v>
      </c>
      <c r="F5387">
        <v>17.559999999999999</v>
      </c>
      <c r="G5387">
        <v>17.170000000000002</v>
      </c>
      <c r="H5387">
        <v>16.649999999999999</v>
      </c>
      <c r="I5387">
        <v>21.99</v>
      </c>
      <c r="J5387">
        <v>17.809999999999999</v>
      </c>
      <c r="K5387">
        <v>26.94</v>
      </c>
      <c r="L5387">
        <v>31.3</v>
      </c>
      <c r="M5387">
        <v>18.510000000000002</v>
      </c>
      <c r="N5387">
        <v>18.25</v>
      </c>
      <c r="O5387">
        <v>25.3</v>
      </c>
      <c r="P5387">
        <v>26.74</v>
      </c>
      <c r="Q5387">
        <v>23.34</v>
      </c>
      <c r="R5387">
        <v>18.36</v>
      </c>
      <c r="S5387">
        <v>21.37</v>
      </c>
      <c r="T5387">
        <v>19.46</v>
      </c>
      <c r="U5387">
        <v>19.66</v>
      </c>
      <c r="V5387">
        <v>29.73</v>
      </c>
      <c r="W5387">
        <v>27.22</v>
      </c>
      <c r="X5387">
        <v>16.739999999999998</v>
      </c>
      <c r="Y5387">
        <v>21.08</v>
      </c>
      <c r="Z5387">
        <v>18.989999999999998</v>
      </c>
      <c r="AA5387">
        <v>29.38</v>
      </c>
      <c r="AB5387">
        <v>26.94</v>
      </c>
      <c r="AC5387">
        <v>18.170000000000002</v>
      </c>
      <c r="AD5387">
        <v>26.26</v>
      </c>
      <c r="AE5387">
        <v>25.88</v>
      </c>
    </row>
    <row r="5388" spans="1:31">
      <c r="A5388" t="s">
        <v>31</v>
      </c>
      <c r="B5388" t="s">
        <v>10762</v>
      </c>
      <c r="C5388" t="s">
        <v>10763</v>
      </c>
      <c r="D5388" t="s">
        <v>34</v>
      </c>
      <c r="E5388">
        <v>28.08</v>
      </c>
      <c r="F5388">
        <v>23.6</v>
      </c>
      <c r="G5388">
        <v>22.26</v>
      </c>
      <c r="H5388">
        <v>30.35</v>
      </c>
      <c r="I5388">
        <v>25.79</v>
      </c>
      <c r="J5388">
        <v>25.23</v>
      </c>
      <c r="K5388">
        <v>27.51</v>
      </c>
      <c r="L5388">
        <v>24.6</v>
      </c>
      <c r="M5388">
        <v>25.82</v>
      </c>
      <c r="N5388">
        <v>26.25</v>
      </c>
      <c r="O5388">
        <v>21.07</v>
      </c>
      <c r="P5388">
        <v>20.93</v>
      </c>
      <c r="Q5388">
        <v>21.15</v>
      </c>
      <c r="R5388">
        <v>27.71</v>
      </c>
      <c r="S5388">
        <v>26.26</v>
      </c>
      <c r="T5388">
        <v>26.53</v>
      </c>
      <c r="U5388">
        <v>26.05</v>
      </c>
      <c r="V5388">
        <v>25.73</v>
      </c>
      <c r="W5388">
        <v>26.5</v>
      </c>
      <c r="X5388">
        <v>24.76</v>
      </c>
      <c r="Y5388">
        <v>26.17</v>
      </c>
      <c r="Z5388">
        <v>27.54</v>
      </c>
      <c r="AA5388">
        <v>23.45</v>
      </c>
      <c r="AB5388">
        <v>26.61</v>
      </c>
      <c r="AC5388">
        <v>24.26</v>
      </c>
      <c r="AD5388">
        <v>28.03</v>
      </c>
      <c r="AE5388">
        <v>32.18</v>
      </c>
    </row>
    <row r="5389" spans="1:31">
      <c r="A5389" t="s">
        <v>31</v>
      </c>
      <c r="B5389" t="s">
        <v>10764</v>
      </c>
      <c r="C5389" t="s">
        <v>10765</v>
      </c>
      <c r="D5389" t="s">
        <v>34</v>
      </c>
      <c r="E5389">
        <v>10.119999999999999</v>
      </c>
      <c r="F5389">
        <v>8.39</v>
      </c>
      <c r="G5389">
        <v>9.6300000000000008</v>
      </c>
      <c r="H5389">
        <v>11.32</v>
      </c>
      <c r="I5389">
        <v>10.51</v>
      </c>
      <c r="J5389">
        <v>9.93</v>
      </c>
      <c r="K5389">
        <v>9.4600000000000009</v>
      </c>
      <c r="L5389">
        <v>9.93</v>
      </c>
      <c r="M5389">
        <v>10.26</v>
      </c>
      <c r="N5389">
        <v>9.27</v>
      </c>
      <c r="O5389">
        <v>9.36</v>
      </c>
      <c r="P5389">
        <v>9.51</v>
      </c>
      <c r="Q5389">
        <v>13.11</v>
      </c>
      <c r="R5389">
        <v>9.27</v>
      </c>
      <c r="S5389">
        <v>9.91</v>
      </c>
      <c r="T5389">
        <v>10.130000000000001</v>
      </c>
      <c r="U5389">
        <v>10.42</v>
      </c>
      <c r="V5389">
        <v>10.67</v>
      </c>
      <c r="W5389">
        <v>11.35</v>
      </c>
      <c r="X5389">
        <v>8.94</v>
      </c>
      <c r="Y5389">
        <v>9.61</v>
      </c>
      <c r="Z5389">
        <v>9.6999999999999993</v>
      </c>
      <c r="AA5389">
        <v>10.59</v>
      </c>
      <c r="AB5389">
        <v>10.5</v>
      </c>
      <c r="AC5389">
        <v>10.55</v>
      </c>
      <c r="AD5389">
        <v>11.73</v>
      </c>
      <c r="AE5389">
        <v>9.8800000000000008</v>
      </c>
    </row>
    <row r="5390" spans="1:31">
      <c r="A5390" t="s">
        <v>31</v>
      </c>
      <c r="B5390" t="s">
        <v>10766</v>
      </c>
      <c r="C5390" t="s">
        <v>10767</v>
      </c>
      <c r="D5390" t="s">
        <v>34</v>
      </c>
      <c r="E5390">
        <v>20.260000000000002</v>
      </c>
      <c r="F5390">
        <v>16.77</v>
      </c>
      <c r="G5390">
        <v>19.27</v>
      </c>
      <c r="H5390">
        <v>22.65</v>
      </c>
      <c r="I5390">
        <v>21.01</v>
      </c>
      <c r="J5390">
        <v>19.88</v>
      </c>
      <c r="K5390">
        <v>18.940000000000001</v>
      </c>
      <c r="L5390">
        <v>19.850000000000001</v>
      </c>
      <c r="M5390">
        <v>20.53</v>
      </c>
      <c r="N5390">
        <v>18.55</v>
      </c>
      <c r="O5390">
        <v>18.73</v>
      </c>
      <c r="P5390">
        <v>19.03</v>
      </c>
      <c r="Q5390">
        <v>26.22</v>
      </c>
      <c r="R5390">
        <v>18.54</v>
      </c>
      <c r="S5390">
        <v>19.82</v>
      </c>
      <c r="T5390">
        <v>20.28</v>
      </c>
      <c r="U5390">
        <v>20.85</v>
      </c>
      <c r="V5390">
        <v>21.34</v>
      </c>
      <c r="W5390">
        <v>22.7</v>
      </c>
      <c r="X5390">
        <v>17.89</v>
      </c>
      <c r="Y5390">
        <v>19.23</v>
      </c>
      <c r="Z5390">
        <v>19.399999999999999</v>
      </c>
      <c r="AA5390">
        <v>21.19</v>
      </c>
      <c r="AB5390">
        <v>21.01</v>
      </c>
      <c r="AC5390">
        <v>21.11</v>
      </c>
      <c r="AD5390">
        <v>23.47</v>
      </c>
      <c r="AE5390">
        <v>19.760000000000002</v>
      </c>
    </row>
    <row r="5391" spans="1:31">
      <c r="A5391" t="s">
        <v>31</v>
      </c>
      <c r="B5391" t="s">
        <v>10768</v>
      </c>
      <c r="C5391" t="s">
        <v>10769</v>
      </c>
      <c r="D5391" t="s">
        <v>34</v>
      </c>
      <c r="E5391">
        <v>6.95</v>
      </c>
      <c r="F5391">
        <v>6.3</v>
      </c>
      <c r="G5391">
        <v>6.46</v>
      </c>
      <c r="H5391">
        <v>5.94</v>
      </c>
      <c r="I5391">
        <v>7.7</v>
      </c>
      <c r="J5391">
        <v>6.95</v>
      </c>
      <c r="K5391">
        <v>7.75</v>
      </c>
      <c r="L5391">
        <v>7.75</v>
      </c>
      <c r="M5391">
        <v>7.26</v>
      </c>
      <c r="N5391">
        <v>6.27</v>
      </c>
      <c r="O5391">
        <v>7.24</v>
      </c>
      <c r="P5391">
        <v>6.93</v>
      </c>
      <c r="Q5391">
        <v>6.38</v>
      </c>
      <c r="R5391">
        <v>6.9</v>
      </c>
      <c r="S5391">
        <v>6.12</v>
      </c>
      <c r="T5391">
        <v>7.02</v>
      </c>
      <c r="U5391">
        <v>6.57</v>
      </c>
      <c r="V5391">
        <v>8.01</v>
      </c>
      <c r="W5391">
        <v>8.85</v>
      </c>
      <c r="X5391">
        <v>6.55</v>
      </c>
      <c r="Y5391">
        <v>6.76</v>
      </c>
      <c r="Z5391">
        <v>7.03</v>
      </c>
      <c r="AA5391">
        <v>7.29</v>
      </c>
      <c r="AB5391">
        <v>7.63</v>
      </c>
      <c r="AC5391">
        <v>6.47</v>
      </c>
      <c r="AD5391">
        <v>8.64</v>
      </c>
      <c r="AE5391">
        <v>6.62</v>
      </c>
    </row>
    <row r="5392" spans="1:31">
      <c r="A5392" t="s">
        <v>31</v>
      </c>
      <c r="B5392" t="s">
        <v>10770</v>
      </c>
      <c r="C5392" t="s">
        <v>10771</v>
      </c>
      <c r="D5392" t="s">
        <v>34</v>
      </c>
      <c r="E5392">
        <v>13.91</v>
      </c>
      <c r="F5392">
        <v>12.63</v>
      </c>
      <c r="G5392">
        <v>12.94</v>
      </c>
      <c r="H5392">
        <v>11.88</v>
      </c>
      <c r="I5392">
        <v>15.42</v>
      </c>
      <c r="J5392">
        <v>13.9</v>
      </c>
      <c r="K5392">
        <v>15.5</v>
      </c>
      <c r="L5392">
        <v>15.51</v>
      </c>
      <c r="M5392">
        <v>14.52</v>
      </c>
      <c r="N5392">
        <v>12.56</v>
      </c>
      <c r="O5392">
        <v>14.51</v>
      </c>
      <c r="P5392">
        <v>13.88</v>
      </c>
      <c r="Q5392">
        <v>12.79</v>
      </c>
      <c r="R5392">
        <v>13.83</v>
      </c>
      <c r="S5392">
        <v>12.25</v>
      </c>
      <c r="T5392">
        <v>14.05</v>
      </c>
      <c r="U5392">
        <v>13.15</v>
      </c>
      <c r="V5392">
        <v>16.05</v>
      </c>
      <c r="W5392">
        <v>17.71</v>
      </c>
      <c r="X5392">
        <v>13.12</v>
      </c>
      <c r="Y5392">
        <v>13.53</v>
      </c>
      <c r="Z5392">
        <v>14.08</v>
      </c>
      <c r="AA5392">
        <v>14.59</v>
      </c>
      <c r="AB5392">
        <v>15.27</v>
      </c>
      <c r="AC5392">
        <v>12.98</v>
      </c>
      <c r="AD5392">
        <v>17.3</v>
      </c>
      <c r="AE5392">
        <v>13.26</v>
      </c>
    </row>
    <row r="5393" spans="1:31">
      <c r="A5393" t="s">
        <v>31</v>
      </c>
      <c r="B5393" t="s">
        <v>10772</v>
      </c>
      <c r="C5393" t="s">
        <v>10773</v>
      </c>
      <c r="D5393" t="s">
        <v>34</v>
      </c>
      <c r="E5393">
        <v>20.87</v>
      </c>
      <c r="F5393">
        <v>18.940000000000001</v>
      </c>
      <c r="G5393">
        <v>19.420000000000002</v>
      </c>
      <c r="H5393">
        <v>17.829999999999998</v>
      </c>
      <c r="I5393">
        <v>23.13</v>
      </c>
      <c r="J5393">
        <v>20.87</v>
      </c>
      <c r="K5393">
        <v>23.26</v>
      </c>
      <c r="L5393">
        <v>23.28</v>
      </c>
      <c r="M5393">
        <v>21.79</v>
      </c>
      <c r="N5393">
        <v>18.84</v>
      </c>
      <c r="O5393">
        <v>21.78</v>
      </c>
      <c r="P5393">
        <v>20.83</v>
      </c>
      <c r="Q5393">
        <v>19.2</v>
      </c>
      <c r="R5393">
        <v>20.75</v>
      </c>
      <c r="S5393">
        <v>18.399999999999999</v>
      </c>
      <c r="T5393">
        <v>21.08</v>
      </c>
      <c r="U5393">
        <v>19.73</v>
      </c>
      <c r="V5393">
        <v>24.08</v>
      </c>
      <c r="W5393">
        <v>26.56</v>
      </c>
      <c r="X5393">
        <v>19.68</v>
      </c>
      <c r="Y5393">
        <v>20.309999999999999</v>
      </c>
      <c r="Z5393">
        <v>21.13</v>
      </c>
      <c r="AA5393">
        <v>21.9</v>
      </c>
      <c r="AB5393">
        <v>22.91</v>
      </c>
      <c r="AC5393">
        <v>19.47</v>
      </c>
      <c r="AD5393">
        <v>25.95</v>
      </c>
      <c r="AE5393">
        <v>19.899999999999999</v>
      </c>
    </row>
    <row r="5394" spans="1:31">
      <c r="A5394" t="s">
        <v>31</v>
      </c>
      <c r="B5394" t="s">
        <v>10774</v>
      </c>
      <c r="C5394" t="s">
        <v>10775</v>
      </c>
      <c r="D5394" t="s">
        <v>34</v>
      </c>
      <c r="E5394">
        <v>6.84</v>
      </c>
      <c r="F5394">
        <v>6.18</v>
      </c>
      <c r="G5394">
        <v>6.37</v>
      </c>
      <c r="H5394">
        <v>5.85</v>
      </c>
      <c r="I5394">
        <v>7.6</v>
      </c>
      <c r="J5394">
        <v>6.83</v>
      </c>
      <c r="K5394">
        <v>7.63</v>
      </c>
      <c r="L5394">
        <v>7.64</v>
      </c>
      <c r="M5394">
        <v>7.15</v>
      </c>
      <c r="N5394">
        <v>6.17</v>
      </c>
      <c r="O5394">
        <v>7.13</v>
      </c>
      <c r="P5394">
        <v>6.82</v>
      </c>
      <c r="Q5394">
        <v>6.29</v>
      </c>
      <c r="R5394">
        <v>6.81</v>
      </c>
      <c r="S5394">
        <v>6.03</v>
      </c>
      <c r="T5394">
        <v>6.89</v>
      </c>
      <c r="U5394">
        <v>6.44</v>
      </c>
      <c r="V5394">
        <v>7.9</v>
      </c>
      <c r="W5394">
        <v>8.7200000000000006</v>
      </c>
      <c r="X5394">
        <v>6.43</v>
      </c>
      <c r="Y5394">
        <v>6.66</v>
      </c>
      <c r="Z5394">
        <v>6.94</v>
      </c>
      <c r="AA5394">
        <v>7.15</v>
      </c>
      <c r="AB5394">
        <v>7.52</v>
      </c>
      <c r="AC5394">
        <v>6.36</v>
      </c>
      <c r="AD5394">
        <v>8.52</v>
      </c>
      <c r="AE5394">
        <v>6.52</v>
      </c>
    </row>
    <row r="5395" spans="1:31">
      <c r="A5395" t="s">
        <v>31</v>
      </c>
      <c r="B5395" t="s">
        <v>10776</v>
      </c>
      <c r="C5395" t="s">
        <v>10777</v>
      </c>
      <c r="D5395" t="s">
        <v>34</v>
      </c>
      <c r="E5395">
        <v>13.69</v>
      </c>
      <c r="F5395">
        <v>12.38</v>
      </c>
      <c r="G5395">
        <v>12.76</v>
      </c>
      <c r="H5395">
        <v>11.7</v>
      </c>
      <c r="I5395">
        <v>15.2</v>
      </c>
      <c r="J5395">
        <v>13.66</v>
      </c>
      <c r="K5395">
        <v>15.27</v>
      </c>
      <c r="L5395">
        <v>15.28</v>
      </c>
      <c r="M5395">
        <v>14.29</v>
      </c>
      <c r="N5395">
        <v>12.35</v>
      </c>
      <c r="O5395">
        <v>14.27</v>
      </c>
      <c r="P5395">
        <v>13.67</v>
      </c>
      <c r="Q5395">
        <v>12.6</v>
      </c>
      <c r="R5395">
        <v>13.63</v>
      </c>
      <c r="S5395">
        <v>12.06</v>
      </c>
      <c r="T5395">
        <v>13.79</v>
      </c>
      <c r="U5395">
        <v>12.89</v>
      </c>
      <c r="V5395">
        <v>15.82</v>
      </c>
      <c r="W5395">
        <v>17.46</v>
      </c>
      <c r="X5395">
        <v>12.89</v>
      </c>
      <c r="Y5395">
        <v>13.34</v>
      </c>
      <c r="Z5395">
        <v>13.9</v>
      </c>
      <c r="AA5395">
        <v>14.32</v>
      </c>
      <c r="AB5395">
        <v>15.05</v>
      </c>
      <c r="AC5395">
        <v>12.74</v>
      </c>
      <c r="AD5395">
        <v>17.05</v>
      </c>
      <c r="AE5395">
        <v>13.04</v>
      </c>
    </row>
    <row r="5396" spans="1:31">
      <c r="A5396" t="s">
        <v>31</v>
      </c>
      <c r="B5396" t="s">
        <v>10778</v>
      </c>
      <c r="C5396" t="s">
        <v>10779</v>
      </c>
      <c r="D5396" t="s">
        <v>34</v>
      </c>
      <c r="E5396">
        <v>20.54</v>
      </c>
      <c r="F5396">
        <v>18.57</v>
      </c>
      <c r="G5396">
        <v>19.149999999999999</v>
      </c>
      <c r="H5396">
        <v>17.55</v>
      </c>
      <c r="I5396">
        <v>22.81</v>
      </c>
      <c r="J5396">
        <v>20.52</v>
      </c>
      <c r="K5396">
        <v>22.92</v>
      </c>
      <c r="L5396">
        <v>22.94</v>
      </c>
      <c r="M5396">
        <v>21.46</v>
      </c>
      <c r="N5396">
        <v>18.53</v>
      </c>
      <c r="O5396">
        <v>21.42</v>
      </c>
      <c r="P5396">
        <v>20.51</v>
      </c>
      <c r="Q5396">
        <v>18.91</v>
      </c>
      <c r="R5396">
        <v>20.45</v>
      </c>
      <c r="S5396">
        <v>18.11</v>
      </c>
      <c r="T5396">
        <v>20.7</v>
      </c>
      <c r="U5396">
        <v>19.350000000000001</v>
      </c>
      <c r="V5396">
        <v>23.75</v>
      </c>
      <c r="W5396">
        <v>26.19</v>
      </c>
      <c r="X5396">
        <v>19.34</v>
      </c>
      <c r="Y5396">
        <v>20.03</v>
      </c>
      <c r="Z5396">
        <v>20.85</v>
      </c>
      <c r="AA5396">
        <v>21.48</v>
      </c>
      <c r="AB5396">
        <v>22.59</v>
      </c>
      <c r="AC5396">
        <v>19.13</v>
      </c>
      <c r="AD5396">
        <v>25.6</v>
      </c>
      <c r="AE5396">
        <v>19.57</v>
      </c>
    </row>
    <row r="5397" spans="1:31">
      <c r="A5397" t="s">
        <v>31</v>
      </c>
      <c r="B5397" t="s">
        <v>10780</v>
      </c>
      <c r="C5397" t="s">
        <v>10781</v>
      </c>
      <c r="D5397" t="s">
        <v>34</v>
      </c>
      <c r="E5397">
        <v>6.55</v>
      </c>
      <c r="F5397">
        <v>5.86</v>
      </c>
      <c r="G5397">
        <v>6.15</v>
      </c>
      <c r="H5397">
        <v>5.59</v>
      </c>
      <c r="I5397">
        <v>7.29</v>
      </c>
      <c r="J5397">
        <v>6.53</v>
      </c>
      <c r="K5397">
        <v>7.27</v>
      </c>
      <c r="L5397">
        <v>7.28</v>
      </c>
      <c r="M5397">
        <v>6.83</v>
      </c>
      <c r="N5397">
        <v>5.87</v>
      </c>
      <c r="O5397">
        <v>6.79</v>
      </c>
      <c r="P5397">
        <v>6.49</v>
      </c>
      <c r="Q5397">
        <v>6.01</v>
      </c>
      <c r="R5397">
        <v>6.52</v>
      </c>
      <c r="S5397">
        <v>5.77</v>
      </c>
      <c r="T5397">
        <v>6.57</v>
      </c>
      <c r="U5397">
        <v>6.13</v>
      </c>
      <c r="V5397">
        <v>7.59</v>
      </c>
      <c r="W5397">
        <v>8.35</v>
      </c>
      <c r="X5397">
        <v>6.15</v>
      </c>
      <c r="Y5397">
        <v>6.38</v>
      </c>
      <c r="Z5397">
        <v>6.68</v>
      </c>
      <c r="AA5397">
        <v>6.8</v>
      </c>
      <c r="AB5397">
        <v>7.21</v>
      </c>
      <c r="AC5397">
        <v>6.04</v>
      </c>
      <c r="AD5397">
        <v>8.18</v>
      </c>
      <c r="AE5397">
        <v>6.23</v>
      </c>
    </row>
    <row r="5398" spans="1:31">
      <c r="A5398" t="s">
        <v>31</v>
      </c>
      <c r="B5398" t="s">
        <v>10782</v>
      </c>
      <c r="C5398" t="s">
        <v>10783</v>
      </c>
      <c r="D5398" t="s">
        <v>34</v>
      </c>
      <c r="E5398">
        <v>13.11</v>
      </c>
      <c r="F5398">
        <v>11.74</v>
      </c>
      <c r="G5398">
        <v>12.32</v>
      </c>
      <c r="H5398">
        <v>11.19</v>
      </c>
      <c r="I5398">
        <v>14.57</v>
      </c>
      <c r="J5398">
        <v>13.07</v>
      </c>
      <c r="K5398">
        <v>14.56</v>
      </c>
      <c r="L5398">
        <v>14.57</v>
      </c>
      <c r="M5398">
        <v>13.66</v>
      </c>
      <c r="N5398">
        <v>11.75</v>
      </c>
      <c r="O5398">
        <v>13.59</v>
      </c>
      <c r="P5398">
        <v>13.02</v>
      </c>
      <c r="Q5398">
        <v>12.04</v>
      </c>
      <c r="R5398">
        <v>13.06</v>
      </c>
      <c r="S5398">
        <v>11.54</v>
      </c>
      <c r="T5398">
        <v>13.15</v>
      </c>
      <c r="U5398">
        <v>12.29</v>
      </c>
      <c r="V5398">
        <v>15.2</v>
      </c>
      <c r="W5398">
        <v>16.7</v>
      </c>
      <c r="X5398">
        <v>12.33</v>
      </c>
      <c r="Y5398">
        <v>12.78</v>
      </c>
      <c r="Z5398">
        <v>13.39</v>
      </c>
      <c r="AA5398">
        <v>13.61</v>
      </c>
      <c r="AB5398">
        <v>14.43</v>
      </c>
      <c r="AC5398">
        <v>12.11</v>
      </c>
      <c r="AD5398">
        <v>16.38</v>
      </c>
      <c r="AE5398">
        <v>12.48</v>
      </c>
    </row>
    <row r="5399" spans="1:31">
      <c r="A5399" t="s">
        <v>31</v>
      </c>
      <c r="B5399" t="s">
        <v>10784</v>
      </c>
      <c r="C5399" t="s">
        <v>10785</v>
      </c>
      <c r="D5399" t="s">
        <v>34</v>
      </c>
      <c r="E5399">
        <v>19.68</v>
      </c>
      <c r="F5399">
        <v>17.61</v>
      </c>
      <c r="G5399">
        <v>18.48</v>
      </c>
      <c r="H5399">
        <v>16.79</v>
      </c>
      <c r="I5399">
        <v>21.87</v>
      </c>
      <c r="J5399">
        <v>19.61</v>
      </c>
      <c r="K5399">
        <v>21.83</v>
      </c>
      <c r="L5399">
        <v>21.88</v>
      </c>
      <c r="M5399">
        <v>20.49</v>
      </c>
      <c r="N5399">
        <v>17.63</v>
      </c>
      <c r="O5399">
        <v>20.399999999999999</v>
      </c>
      <c r="P5399">
        <v>19.54</v>
      </c>
      <c r="Q5399">
        <v>18.07</v>
      </c>
      <c r="R5399">
        <v>19.600000000000001</v>
      </c>
      <c r="S5399">
        <v>17.329999999999998</v>
      </c>
      <c r="T5399">
        <v>19.739999999999998</v>
      </c>
      <c r="U5399">
        <v>18.43</v>
      </c>
      <c r="V5399">
        <v>22.82</v>
      </c>
      <c r="W5399">
        <v>25.06</v>
      </c>
      <c r="X5399">
        <v>18.5</v>
      </c>
      <c r="Y5399">
        <v>19.190000000000001</v>
      </c>
      <c r="Z5399">
        <v>20.079999999999998</v>
      </c>
      <c r="AA5399">
        <v>20.43</v>
      </c>
      <c r="AB5399">
        <v>21.66</v>
      </c>
      <c r="AC5399">
        <v>18.170000000000002</v>
      </c>
      <c r="AD5399">
        <v>24.58</v>
      </c>
      <c r="AE5399">
        <v>18.739999999999998</v>
      </c>
    </row>
    <row r="5400" spans="1:31">
      <c r="A5400" t="s">
        <v>31</v>
      </c>
      <c r="B5400" t="s">
        <v>10786</v>
      </c>
      <c r="C5400" t="s">
        <v>10787</v>
      </c>
      <c r="D5400" t="s">
        <v>34</v>
      </c>
      <c r="E5400">
        <v>6.65</v>
      </c>
      <c r="F5400">
        <v>5.97</v>
      </c>
      <c r="G5400">
        <v>6.22</v>
      </c>
      <c r="H5400">
        <v>5.68</v>
      </c>
      <c r="I5400">
        <v>7.39</v>
      </c>
      <c r="J5400">
        <v>6.63</v>
      </c>
      <c r="K5400">
        <v>7.39</v>
      </c>
      <c r="L5400">
        <v>7.41</v>
      </c>
      <c r="M5400">
        <v>6.94</v>
      </c>
      <c r="N5400">
        <v>5.97</v>
      </c>
      <c r="O5400">
        <v>6.9</v>
      </c>
      <c r="P5400">
        <v>6.61</v>
      </c>
      <c r="Q5400">
        <v>6.11</v>
      </c>
      <c r="R5400">
        <v>6.62</v>
      </c>
      <c r="S5400">
        <v>5.85</v>
      </c>
      <c r="T5400">
        <v>6.68</v>
      </c>
      <c r="U5400">
        <v>6.24</v>
      </c>
      <c r="V5400">
        <v>7.7</v>
      </c>
      <c r="W5400">
        <v>8.4700000000000006</v>
      </c>
      <c r="X5400">
        <v>6.25</v>
      </c>
      <c r="Y5400">
        <v>6.47</v>
      </c>
      <c r="Z5400">
        <v>6.76</v>
      </c>
      <c r="AA5400">
        <v>6.91</v>
      </c>
      <c r="AB5400">
        <v>7.32</v>
      </c>
      <c r="AC5400">
        <v>6.16</v>
      </c>
      <c r="AD5400">
        <v>8.2899999999999991</v>
      </c>
      <c r="AE5400">
        <v>6.33</v>
      </c>
    </row>
    <row r="5401" spans="1:31">
      <c r="A5401" t="s">
        <v>31</v>
      </c>
      <c r="B5401" t="s">
        <v>10788</v>
      </c>
      <c r="C5401" t="s">
        <v>10789</v>
      </c>
      <c r="D5401" t="s">
        <v>34</v>
      </c>
      <c r="E5401">
        <v>13.3</v>
      </c>
      <c r="F5401">
        <v>11.96</v>
      </c>
      <c r="G5401">
        <v>12.47</v>
      </c>
      <c r="H5401">
        <v>11.35</v>
      </c>
      <c r="I5401">
        <v>14.78</v>
      </c>
      <c r="J5401">
        <v>13.26</v>
      </c>
      <c r="K5401">
        <v>14.79</v>
      </c>
      <c r="L5401">
        <v>14.81</v>
      </c>
      <c r="M5401">
        <v>13.87</v>
      </c>
      <c r="N5401">
        <v>11.94</v>
      </c>
      <c r="O5401">
        <v>13.82</v>
      </c>
      <c r="P5401">
        <v>13.24</v>
      </c>
      <c r="Q5401">
        <v>12.23</v>
      </c>
      <c r="R5401">
        <v>13.24</v>
      </c>
      <c r="S5401">
        <v>11.71</v>
      </c>
      <c r="T5401">
        <v>13.36</v>
      </c>
      <c r="U5401">
        <v>12.49</v>
      </c>
      <c r="V5401">
        <v>15.41</v>
      </c>
      <c r="W5401">
        <v>16.95</v>
      </c>
      <c r="X5401">
        <v>12.51</v>
      </c>
      <c r="Y5401">
        <v>12.97</v>
      </c>
      <c r="Z5401">
        <v>13.55</v>
      </c>
      <c r="AA5401">
        <v>13.84</v>
      </c>
      <c r="AB5401">
        <v>14.64</v>
      </c>
      <c r="AC5401">
        <v>12.32</v>
      </c>
      <c r="AD5401">
        <v>16.600000000000001</v>
      </c>
      <c r="AE5401">
        <v>12.66</v>
      </c>
    </row>
    <row r="5402" spans="1:31">
      <c r="A5402" t="s">
        <v>31</v>
      </c>
      <c r="B5402" t="s">
        <v>10790</v>
      </c>
      <c r="C5402" t="s">
        <v>10791</v>
      </c>
      <c r="D5402" t="s">
        <v>34</v>
      </c>
      <c r="E5402">
        <v>19.97</v>
      </c>
      <c r="F5402">
        <v>17.940000000000001</v>
      </c>
      <c r="G5402">
        <v>18.71</v>
      </c>
      <c r="H5402">
        <v>17.05</v>
      </c>
      <c r="I5402">
        <v>22.19</v>
      </c>
      <c r="J5402">
        <v>19.920000000000002</v>
      </c>
      <c r="K5402">
        <v>22.2</v>
      </c>
      <c r="L5402">
        <v>22.24</v>
      </c>
      <c r="M5402">
        <v>20.82</v>
      </c>
      <c r="N5402">
        <v>17.940000000000001</v>
      </c>
      <c r="O5402">
        <v>20.75</v>
      </c>
      <c r="P5402">
        <v>19.87</v>
      </c>
      <c r="Q5402">
        <v>18.36</v>
      </c>
      <c r="R5402">
        <v>19.89</v>
      </c>
      <c r="S5402">
        <v>17.600000000000001</v>
      </c>
      <c r="T5402">
        <v>20.07</v>
      </c>
      <c r="U5402">
        <v>18.75</v>
      </c>
      <c r="V5402">
        <v>23.14</v>
      </c>
      <c r="W5402">
        <v>25.45</v>
      </c>
      <c r="X5402">
        <v>18.79</v>
      </c>
      <c r="Y5402">
        <v>19.48</v>
      </c>
      <c r="Z5402">
        <v>20.350000000000001</v>
      </c>
      <c r="AA5402">
        <v>20.79</v>
      </c>
      <c r="AB5402">
        <v>21.98</v>
      </c>
      <c r="AC5402">
        <v>18.510000000000002</v>
      </c>
      <c r="AD5402">
        <v>24.93</v>
      </c>
      <c r="AE5402">
        <v>19.02</v>
      </c>
    </row>
    <row r="5403" spans="1:31">
      <c r="A5403" t="s">
        <v>31</v>
      </c>
      <c r="B5403" t="s">
        <v>10792</v>
      </c>
      <c r="C5403" t="s">
        <v>10793</v>
      </c>
      <c r="D5403" t="s">
        <v>34</v>
      </c>
      <c r="E5403">
        <v>8.61</v>
      </c>
      <c r="F5403">
        <v>7.31</v>
      </c>
      <c r="G5403">
        <v>7.79</v>
      </c>
      <c r="H5403">
        <v>7.25</v>
      </c>
      <c r="I5403">
        <v>9.2100000000000009</v>
      </c>
      <c r="J5403">
        <v>8.4700000000000006</v>
      </c>
      <c r="K5403">
        <v>9.19</v>
      </c>
      <c r="L5403">
        <v>8.9</v>
      </c>
      <c r="M5403">
        <v>8.7200000000000006</v>
      </c>
      <c r="N5403">
        <v>7.75</v>
      </c>
      <c r="O5403">
        <v>8.51</v>
      </c>
      <c r="P5403">
        <v>8.1999999999999993</v>
      </c>
      <c r="Q5403">
        <v>7.58</v>
      </c>
      <c r="R5403">
        <v>8.17</v>
      </c>
      <c r="S5403">
        <v>7.73</v>
      </c>
      <c r="T5403">
        <v>8.34</v>
      </c>
      <c r="U5403">
        <v>8.0399999999999991</v>
      </c>
      <c r="V5403">
        <v>9.6</v>
      </c>
      <c r="W5403">
        <v>9.7100000000000009</v>
      </c>
      <c r="X5403">
        <v>7.71</v>
      </c>
      <c r="Y5403">
        <v>8.0399999999999991</v>
      </c>
      <c r="Z5403">
        <v>7.82</v>
      </c>
      <c r="AA5403">
        <v>8.44</v>
      </c>
      <c r="AB5403">
        <v>9.07</v>
      </c>
      <c r="AC5403">
        <v>7.65</v>
      </c>
      <c r="AD5403">
        <v>10.15</v>
      </c>
      <c r="AE5403">
        <v>8.5</v>
      </c>
    </row>
    <row r="5404" spans="1:31">
      <c r="A5404" t="s">
        <v>31</v>
      </c>
      <c r="B5404" t="s">
        <v>10794</v>
      </c>
      <c r="C5404" t="s">
        <v>10795</v>
      </c>
      <c r="D5404" t="s">
        <v>34</v>
      </c>
      <c r="E5404">
        <v>17.23</v>
      </c>
      <c r="F5404">
        <v>14.64</v>
      </c>
      <c r="G5404">
        <v>15.59</v>
      </c>
      <c r="H5404">
        <v>14.52</v>
      </c>
      <c r="I5404">
        <v>18.45</v>
      </c>
      <c r="J5404">
        <v>16.98</v>
      </c>
      <c r="K5404">
        <v>18.399999999999999</v>
      </c>
      <c r="L5404">
        <v>17.809999999999999</v>
      </c>
      <c r="M5404">
        <v>17.45</v>
      </c>
      <c r="N5404">
        <v>15.51</v>
      </c>
      <c r="O5404">
        <v>17.04</v>
      </c>
      <c r="P5404">
        <v>16.43</v>
      </c>
      <c r="Q5404">
        <v>15.19</v>
      </c>
      <c r="R5404">
        <v>16.36</v>
      </c>
      <c r="S5404">
        <v>15.46</v>
      </c>
      <c r="T5404">
        <v>16.68</v>
      </c>
      <c r="U5404">
        <v>16.09</v>
      </c>
      <c r="V5404">
        <v>19.2</v>
      </c>
      <c r="W5404">
        <v>19.420000000000002</v>
      </c>
      <c r="X5404">
        <v>15.43</v>
      </c>
      <c r="Y5404">
        <v>16.079999999999998</v>
      </c>
      <c r="Z5404">
        <v>15.66</v>
      </c>
      <c r="AA5404">
        <v>16.89</v>
      </c>
      <c r="AB5404">
        <v>18.149999999999999</v>
      </c>
      <c r="AC5404">
        <v>15.33</v>
      </c>
      <c r="AD5404">
        <v>20.32</v>
      </c>
      <c r="AE5404">
        <v>17.02</v>
      </c>
    </row>
    <row r="5405" spans="1:31">
      <c r="A5405" t="s">
        <v>31</v>
      </c>
      <c r="B5405" t="s">
        <v>10796</v>
      </c>
      <c r="C5405" t="s">
        <v>10797</v>
      </c>
      <c r="D5405" t="s">
        <v>34</v>
      </c>
      <c r="E5405">
        <v>25.84</v>
      </c>
      <c r="F5405">
        <v>21.96</v>
      </c>
      <c r="G5405">
        <v>23.38</v>
      </c>
      <c r="H5405">
        <v>21.78</v>
      </c>
      <c r="I5405">
        <v>27.67</v>
      </c>
      <c r="J5405">
        <v>25.46</v>
      </c>
      <c r="K5405">
        <v>27.61</v>
      </c>
      <c r="L5405">
        <v>26.72</v>
      </c>
      <c r="M5405">
        <v>26.17</v>
      </c>
      <c r="N5405">
        <v>23.28</v>
      </c>
      <c r="O5405">
        <v>25.57</v>
      </c>
      <c r="P5405">
        <v>24.66</v>
      </c>
      <c r="Q5405">
        <v>22.8</v>
      </c>
      <c r="R5405">
        <v>24.54</v>
      </c>
      <c r="S5405">
        <v>23.2</v>
      </c>
      <c r="T5405">
        <v>25.02</v>
      </c>
      <c r="U5405">
        <v>24.15</v>
      </c>
      <c r="V5405">
        <v>28.79</v>
      </c>
      <c r="W5405">
        <v>29.15</v>
      </c>
      <c r="X5405">
        <v>23.16</v>
      </c>
      <c r="Y5405">
        <v>24.12</v>
      </c>
      <c r="Z5405">
        <v>23.5</v>
      </c>
      <c r="AA5405">
        <v>25.33</v>
      </c>
      <c r="AB5405">
        <v>27.24</v>
      </c>
      <c r="AC5405">
        <v>23</v>
      </c>
      <c r="AD5405">
        <v>30.48</v>
      </c>
      <c r="AE5405">
        <v>25.52</v>
      </c>
    </row>
    <row r="5406" spans="1:31">
      <c r="A5406" t="s">
        <v>31</v>
      </c>
      <c r="B5406" t="s">
        <v>10798</v>
      </c>
      <c r="C5406" t="s">
        <v>10799</v>
      </c>
      <c r="D5406" t="s">
        <v>34</v>
      </c>
      <c r="E5406">
        <v>8.86</v>
      </c>
      <c r="F5406">
        <v>7.55</v>
      </c>
      <c r="G5406">
        <v>7.97</v>
      </c>
      <c r="H5406">
        <v>7.46</v>
      </c>
      <c r="I5406">
        <v>9.4600000000000009</v>
      </c>
      <c r="J5406">
        <v>8.74</v>
      </c>
      <c r="K5406">
        <v>9.48</v>
      </c>
      <c r="L5406">
        <v>9.15</v>
      </c>
      <c r="M5406">
        <v>8.9700000000000006</v>
      </c>
      <c r="N5406">
        <v>8.01</v>
      </c>
      <c r="O5406">
        <v>8.77</v>
      </c>
      <c r="P5406">
        <v>8.4600000000000009</v>
      </c>
      <c r="Q5406">
        <v>7.81</v>
      </c>
      <c r="R5406">
        <v>8.39</v>
      </c>
      <c r="S5406">
        <v>7.96</v>
      </c>
      <c r="T5406">
        <v>8.59</v>
      </c>
      <c r="U5406">
        <v>8.31</v>
      </c>
      <c r="V5406">
        <v>9.83</v>
      </c>
      <c r="W5406">
        <v>9.93</v>
      </c>
      <c r="X5406">
        <v>7.93</v>
      </c>
      <c r="Y5406">
        <v>8.25</v>
      </c>
      <c r="Z5406">
        <v>7.96</v>
      </c>
      <c r="AA5406">
        <v>8.69</v>
      </c>
      <c r="AB5406">
        <v>9.31</v>
      </c>
      <c r="AC5406">
        <v>7.9</v>
      </c>
      <c r="AD5406">
        <v>10.4</v>
      </c>
      <c r="AE5406">
        <v>8.7799999999999994</v>
      </c>
    </row>
    <row r="5407" spans="1:31">
      <c r="A5407" t="s">
        <v>31</v>
      </c>
      <c r="B5407" t="s">
        <v>10800</v>
      </c>
      <c r="C5407" t="s">
        <v>10801</v>
      </c>
      <c r="D5407" t="s">
        <v>34</v>
      </c>
      <c r="E5407">
        <v>17.739999999999998</v>
      </c>
      <c r="F5407">
        <v>15.11</v>
      </c>
      <c r="G5407">
        <v>15.95</v>
      </c>
      <c r="H5407">
        <v>14.94</v>
      </c>
      <c r="I5407">
        <v>18.940000000000001</v>
      </c>
      <c r="J5407">
        <v>17.489999999999998</v>
      </c>
      <c r="K5407">
        <v>18.96</v>
      </c>
      <c r="L5407">
        <v>18.309999999999999</v>
      </c>
      <c r="M5407">
        <v>17.96</v>
      </c>
      <c r="N5407">
        <v>16.03</v>
      </c>
      <c r="O5407">
        <v>17.559999999999999</v>
      </c>
      <c r="P5407">
        <v>16.940000000000001</v>
      </c>
      <c r="Q5407">
        <v>15.63</v>
      </c>
      <c r="R5407">
        <v>16.79</v>
      </c>
      <c r="S5407">
        <v>15.94</v>
      </c>
      <c r="T5407">
        <v>17.190000000000001</v>
      </c>
      <c r="U5407">
        <v>16.63</v>
      </c>
      <c r="V5407">
        <v>19.68</v>
      </c>
      <c r="W5407">
        <v>19.87</v>
      </c>
      <c r="X5407">
        <v>15.87</v>
      </c>
      <c r="Y5407">
        <v>16.510000000000002</v>
      </c>
      <c r="Z5407">
        <v>15.95</v>
      </c>
      <c r="AA5407">
        <v>17.399999999999999</v>
      </c>
      <c r="AB5407">
        <v>18.64</v>
      </c>
      <c r="AC5407">
        <v>15.83</v>
      </c>
      <c r="AD5407">
        <v>20.82</v>
      </c>
      <c r="AE5407">
        <v>17.559999999999999</v>
      </c>
    </row>
    <row r="5408" spans="1:31">
      <c r="A5408" t="s">
        <v>31</v>
      </c>
      <c r="B5408" t="s">
        <v>10802</v>
      </c>
      <c r="C5408" t="s">
        <v>10803</v>
      </c>
      <c r="D5408" t="s">
        <v>34</v>
      </c>
      <c r="E5408">
        <v>26.61</v>
      </c>
      <c r="F5408">
        <v>22.68</v>
      </c>
      <c r="G5408">
        <v>23.91</v>
      </c>
      <c r="H5408">
        <v>22.43</v>
      </c>
      <c r="I5408">
        <v>28.42</v>
      </c>
      <c r="J5408">
        <v>26.23</v>
      </c>
      <c r="K5408">
        <v>28.43</v>
      </c>
      <c r="L5408">
        <v>27.46</v>
      </c>
      <c r="M5408">
        <v>26.94</v>
      </c>
      <c r="N5408">
        <v>24.06</v>
      </c>
      <c r="O5408">
        <v>26.35</v>
      </c>
      <c r="P5408">
        <v>25.41</v>
      </c>
      <c r="Q5408">
        <v>23.45</v>
      </c>
      <c r="R5408">
        <v>25.18</v>
      </c>
      <c r="S5408">
        <v>23.93</v>
      </c>
      <c r="T5408">
        <v>25.79</v>
      </c>
      <c r="U5408">
        <v>24.95</v>
      </c>
      <c r="V5408">
        <v>29.52</v>
      </c>
      <c r="W5408">
        <v>29.8</v>
      </c>
      <c r="X5408">
        <v>23.8</v>
      </c>
      <c r="Y5408">
        <v>24.76</v>
      </c>
      <c r="Z5408">
        <v>23.94</v>
      </c>
      <c r="AA5408">
        <v>26.11</v>
      </c>
      <c r="AB5408">
        <v>27.96</v>
      </c>
      <c r="AC5408">
        <v>23.75</v>
      </c>
      <c r="AD5408">
        <v>31.23</v>
      </c>
      <c r="AE5408">
        <v>26.35</v>
      </c>
    </row>
    <row r="5409" spans="1:31">
      <c r="A5409" t="s">
        <v>31</v>
      </c>
      <c r="B5409" t="s">
        <v>10804</v>
      </c>
      <c r="C5409" t="s">
        <v>10805</v>
      </c>
      <c r="D5409" t="s">
        <v>34</v>
      </c>
      <c r="E5409">
        <v>8.0399999999999991</v>
      </c>
      <c r="F5409">
        <v>6.77</v>
      </c>
      <c r="G5409">
        <v>7.39</v>
      </c>
      <c r="H5409">
        <v>6.78</v>
      </c>
      <c r="I5409">
        <v>8.68</v>
      </c>
      <c r="J5409">
        <v>7.91</v>
      </c>
      <c r="K5409">
        <v>8.6</v>
      </c>
      <c r="L5409">
        <v>8.3699999999999992</v>
      </c>
      <c r="M5409">
        <v>8.15</v>
      </c>
      <c r="N5409">
        <v>7.19</v>
      </c>
      <c r="O5409">
        <v>7.94</v>
      </c>
      <c r="P5409">
        <v>7.67</v>
      </c>
      <c r="Q5409">
        <v>7.12</v>
      </c>
      <c r="R5409">
        <v>7.7</v>
      </c>
      <c r="S5409">
        <v>7.19</v>
      </c>
      <c r="T5409">
        <v>7.76</v>
      </c>
      <c r="U5409">
        <v>7.44</v>
      </c>
      <c r="V5409">
        <v>9.06</v>
      </c>
      <c r="W5409">
        <v>9.2200000000000006</v>
      </c>
      <c r="X5409">
        <v>7.23</v>
      </c>
      <c r="Y5409">
        <v>7.56</v>
      </c>
      <c r="Z5409">
        <v>7.49</v>
      </c>
      <c r="AA5409">
        <v>7.84</v>
      </c>
      <c r="AB5409">
        <v>8.5500000000000007</v>
      </c>
      <c r="AC5409">
        <v>7.11</v>
      </c>
      <c r="AD5409">
        <v>9.61</v>
      </c>
      <c r="AE5409">
        <v>7.91</v>
      </c>
    </row>
    <row r="5410" spans="1:31">
      <c r="A5410" t="s">
        <v>31</v>
      </c>
      <c r="B5410" t="s">
        <v>10806</v>
      </c>
      <c r="C5410" t="s">
        <v>10807</v>
      </c>
      <c r="D5410" t="s">
        <v>34</v>
      </c>
      <c r="E5410">
        <v>16.11</v>
      </c>
      <c r="F5410">
        <v>13.56</v>
      </c>
      <c r="G5410">
        <v>14.79</v>
      </c>
      <c r="H5410">
        <v>13.58</v>
      </c>
      <c r="I5410">
        <v>17.38</v>
      </c>
      <c r="J5410">
        <v>15.84</v>
      </c>
      <c r="K5410">
        <v>17.21</v>
      </c>
      <c r="L5410">
        <v>16.75</v>
      </c>
      <c r="M5410">
        <v>16.329999999999998</v>
      </c>
      <c r="N5410">
        <v>14.39</v>
      </c>
      <c r="O5410">
        <v>15.9</v>
      </c>
      <c r="P5410">
        <v>15.36</v>
      </c>
      <c r="Q5410">
        <v>14.25</v>
      </c>
      <c r="R5410">
        <v>15.42</v>
      </c>
      <c r="S5410">
        <v>14.4</v>
      </c>
      <c r="T5410">
        <v>15.53</v>
      </c>
      <c r="U5410">
        <v>14.9</v>
      </c>
      <c r="V5410">
        <v>18.13</v>
      </c>
      <c r="W5410">
        <v>18.46</v>
      </c>
      <c r="X5410">
        <v>14.47</v>
      </c>
      <c r="Y5410">
        <v>15.14</v>
      </c>
      <c r="Z5410">
        <v>14.99</v>
      </c>
      <c r="AA5410">
        <v>15.7</v>
      </c>
      <c r="AB5410">
        <v>17.11</v>
      </c>
      <c r="AC5410">
        <v>14.24</v>
      </c>
      <c r="AD5410">
        <v>19.23</v>
      </c>
      <c r="AE5410">
        <v>15.83</v>
      </c>
    </row>
    <row r="5411" spans="1:31">
      <c r="A5411" t="s">
        <v>31</v>
      </c>
      <c r="B5411" t="s">
        <v>10808</v>
      </c>
      <c r="C5411" t="s">
        <v>10809</v>
      </c>
      <c r="D5411" t="s">
        <v>34</v>
      </c>
      <c r="E5411">
        <v>24.17</v>
      </c>
      <c r="F5411">
        <v>20.350000000000001</v>
      </c>
      <c r="G5411">
        <v>22.18</v>
      </c>
      <c r="H5411">
        <v>20.36</v>
      </c>
      <c r="I5411">
        <v>26.06</v>
      </c>
      <c r="J5411">
        <v>23.76</v>
      </c>
      <c r="K5411">
        <v>25.82</v>
      </c>
      <c r="L5411">
        <v>25.11</v>
      </c>
      <c r="M5411">
        <v>24.5</v>
      </c>
      <c r="N5411">
        <v>21.6</v>
      </c>
      <c r="O5411">
        <v>23.87</v>
      </c>
      <c r="P5411">
        <v>23.05</v>
      </c>
      <c r="Q5411">
        <v>21.38</v>
      </c>
      <c r="R5411">
        <v>23.13</v>
      </c>
      <c r="S5411">
        <v>21.61</v>
      </c>
      <c r="T5411">
        <v>23.3</v>
      </c>
      <c r="U5411">
        <v>22.36</v>
      </c>
      <c r="V5411">
        <v>27.2</v>
      </c>
      <c r="W5411">
        <v>27.7</v>
      </c>
      <c r="X5411">
        <v>21.7</v>
      </c>
      <c r="Y5411">
        <v>22.72</v>
      </c>
      <c r="Z5411">
        <v>22.49</v>
      </c>
      <c r="AA5411">
        <v>23.55</v>
      </c>
      <c r="AB5411">
        <v>25.67</v>
      </c>
      <c r="AC5411">
        <v>21.36</v>
      </c>
      <c r="AD5411">
        <v>28.85</v>
      </c>
      <c r="AE5411">
        <v>23.74</v>
      </c>
    </row>
    <row r="5412" spans="1:31">
      <c r="A5412" t="s">
        <v>31</v>
      </c>
      <c r="B5412" t="s">
        <v>10810</v>
      </c>
      <c r="C5412" t="s">
        <v>10811</v>
      </c>
      <c r="D5412" t="s">
        <v>34</v>
      </c>
      <c r="E5412">
        <v>39.03</v>
      </c>
      <c r="F5412">
        <v>28.62</v>
      </c>
      <c r="G5412">
        <v>38.4</v>
      </c>
      <c r="H5412">
        <v>30.96</v>
      </c>
      <c r="I5412">
        <v>35.6</v>
      </c>
      <c r="J5412">
        <v>29.44</v>
      </c>
      <c r="K5412">
        <v>33.78</v>
      </c>
      <c r="L5412">
        <v>29.24</v>
      </c>
      <c r="M5412">
        <v>32.020000000000003</v>
      </c>
      <c r="N5412">
        <v>26.89</v>
      </c>
      <c r="O5412">
        <v>30.5</v>
      </c>
      <c r="P5412">
        <v>31.6</v>
      </c>
      <c r="Q5412">
        <v>29.84</v>
      </c>
      <c r="R5412">
        <v>35.479999999999997</v>
      </c>
      <c r="S5412">
        <v>27.54</v>
      </c>
      <c r="T5412">
        <v>30.56</v>
      </c>
      <c r="U5412">
        <v>30.74</v>
      </c>
      <c r="V5412">
        <v>34.53</v>
      </c>
      <c r="W5412">
        <v>33.78</v>
      </c>
      <c r="X5412">
        <v>28.84</v>
      </c>
      <c r="Y5412">
        <v>34.590000000000003</v>
      </c>
      <c r="Z5412">
        <v>39.18</v>
      </c>
      <c r="AA5412">
        <v>32.049999999999997</v>
      </c>
      <c r="AB5412">
        <v>33.86</v>
      </c>
      <c r="AC5412">
        <v>31.31</v>
      </c>
      <c r="AD5412">
        <v>31.74</v>
      </c>
      <c r="AE5412">
        <v>30.77</v>
      </c>
    </row>
    <row r="5413" spans="1:31">
      <c r="A5413" t="s">
        <v>31</v>
      </c>
      <c r="B5413" t="s">
        <v>10812</v>
      </c>
      <c r="C5413" t="s">
        <v>10813</v>
      </c>
      <c r="D5413" t="s">
        <v>34</v>
      </c>
      <c r="E5413">
        <v>49.49</v>
      </c>
      <c r="F5413">
        <v>36.229999999999997</v>
      </c>
      <c r="G5413">
        <v>49.06</v>
      </c>
      <c r="H5413">
        <v>39.43</v>
      </c>
      <c r="I5413">
        <v>44.97</v>
      </c>
      <c r="J5413">
        <v>36.869999999999997</v>
      </c>
      <c r="K5413">
        <v>42.5</v>
      </c>
      <c r="L5413">
        <v>36.33</v>
      </c>
      <c r="M5413">
        <v>40.380000000000003</v>
      </c>
      <c r="N5413">
        <v>33.79</v>
      </c>
      <c r="O5413">
        <v>38.36</v>
      </c>
      <c r="P5413">
        <v>39.909999999999997</v>
      </c>
      <c r="Q5413">
        <v>37.65</v>
      </c>
      <c r="R5413">
        <v>45.06</v>
      </c>
      <c r="S5413">
        <v>34.56</v>
      </c>
      <c r="T5413">
        <v>38.44</v>
      </c>
      <c r="U5413">
        <v>38.93</v>
      </c>
      <c r="V5413">
        <v>42.38</v>
      </c>
      <c r="W5413">
        <v>41.83</v>
      </c>
      <c r="X5413">
        <v>36.159999999999997</v>
      </c>
      <c r="Y5413">
        <v>43.85</v>
      </c>
      <c r="Z5413">
        <v>50.05</v>
      </c>
      <c r="AA5413">
        <v>40.42</v>
      </c>
      <c r="AB5413">
        <v>42.38</v>
      </c>
      <c r="AC5413">
        <v>39.83</v>
      </c>
      <c r="AD5413">
        <v>39.369999999999997</v>
      </c>
      <c r="AE5413">
        <v>39.04</v>
      </c>
    </row>
    <row r="5414" spans="1:31">
      <c r="A5414" t="s">
        <v>31</v>
      </c>
      <c r="B5414" t="s">
        <v>10814</v>
      </c>
      <c r="C5414" t="s">
        <v>10815</v>
      </c>
      <c r="D5414" t="s">
        <v>34</v>
      </c>
      <c r="E5414">
        <v>58.04</v>
      </c>
      <c r="F5414">
        <v>42.45</v>
      </c>
      <c r="G5414">
        <v>57.78</v>
      </c>
      <c r="H5414">
        <v>46.35</v>
      </c>
      <c r="I5414">
        <v>52.61</v>
      </c>
      <c r="J5414">
        <v>42.96</v>
      </c>
      <c r="K5414">
        <v>49.62</v>
      </c>
      <c r="L5414">
        <v>42.12</v>
      </c>
      <c r="M5414">
        <v>47.23</v>
      </c>
      <c r="N5414">
        <v>39.42</v>
      </c>
      <c r="O5414">
        <v>44.78</v>
      </c>
      <c r="P5414">
        <v>46.69</v>
      </c>
      <c r="Q5414">
        <v>44.01</v>
      </c>
      <c r="R5414">
        <v>52.88</v>
      </c>
      <c r="S5414">
        <v>40.31</v>
      </c>
      <c r="T5414">
        <v>44.88</v>
      </c>
      <c r="U5414">
        <v>45.63</v>
      </c>
      <c r="V5414">
        <v>48.82</v>
      </c>
      <c r="W5414">
        <v>48.41</v>
      </c>
      <c r="X5414">
        <v>42.15</v>
      </c>
      <c r="Y5414">
        <v>51.43</v>
      </c>
      <c r="Z5414">
        <v>58.94</v>
      </c>
      <c r="AA5414">
        <v>47.26</v>
      </c>
      <c r="AB5414">
        <v>49.35</v>
      </c>
      <c r="AC5414">
        <v>46.78</v>
      </c>
      <c r="AD5414">
        <v>45.6</v>
      </c>
      <c r="AE5414">
        <v>45.82</v>
      </c>
    </row>
    <row r="5415" spans="1:31">
      <c r="A5415" t="s">
        <v>31</v>
      </c>
      <c r="B5415" t="s">
        <v>10816</v>
      </c>
      <c r="C5415" t="s">
        <v>10817</v>
      </c>
      <c r="D5415" t="s">
        <v>34</v>
      </c>
      <c r="E5415">
        <v>36.72</v>
      </c>
      <c r="F5415">
        <v>26.81</v>
      </c>
      <c r="G5415">
        <v>36.03</v>
      </c>
      <c r="H5415">
        <v>29.07</v>
      </c>
      <c r="I5415">
        <v>33.21</v>
      </c>
      <c r="J5415">
        <v>27.39</v>
      </c>
      <c r="K5415">
        <v>31.54</v>
      </c>
      <c r="L5415">
        <v>27.05</v>
      </c>
      <c r="M5415">
        <v>29.93</v>
      </c>
      <c r="N5415">
        <v>25.07</v>
      </c>
      <c r="O5415">
        <v>28.42</v>
      </c>
      <c r="P5415">
        <v>29.49</v>
      </c>
      <c r="Q5415">
        <v>27.85</v>
      </c>
      <c r="R5415">
        <v>33.18</v>
      </c>
      <c r="S5415">
        <v>25.68</v>
      </c>
      <c r="T5415">
        <v>28.52</v>
      </c>
      <c r="U5415">
        <v>28.76</v>
      </c>
      <c r="V5415">
        <v>32.020000000000003</v>
      </c>
      <c r="W5415">
        <v>31.13</v>
      </c>
      <c r="X5415">
        <v>26.91</v>
      </c>
      <c r="Y5415">
        <v>32.33</v>
      </c>
      <c r="Z5415">
        <v>36.69</v>
      </c>
      <c r="AA5415">
        <v>29.9</v>
      </c>
      <c r="AB5415">
        <v>31.41</v>
      </c>
      <c r="AC5415">
        <v>29.41</v>
      </c>
      <c r="AD5415">
        <v>29.3</v>
      </c>
      <c r="AE5415">
        <v>28.83</v>
      </c>
    </row>
    <row r="5416" spans="1:31">
      <c r="A5416" t="s">
        <v>31</v>
      </c>
      <c r="B5416" t="s">
        <v>10818</v>
      </c>
      <c r="C5416" t="s">
        <v>10819</v>
      </c>
      <c r="D5416" t="s">
        <v>34</v>
      </c>
      <c r="E5416">
        <v>47.18</v>
      </c>
      <c r="F5416">
        <v>34.42</v>
      </c>
      <c r="G5416">
        <v>46.69</v>
      </c>
      <c r="H5416">
        <v>37.549999999999997</v>
      </c>
      <c r="I5416">
        <v>42.57</v>
      </c>
      <c r="J5416">
        <v>34.81</v>
      </c>
      <c r="K5416">
        <v>40.26</v>
      </c>
      <c r="L5416">
        <v>34.130000000000003</v>
      </c>
      <c r="M5416">
        <v>38.29</v>
      </c>
      <c r="N5416">
        <v>31.97</v>
      </c>
      <c r="O5416">
        <v>36.28</v>
      </c>
      <c r="P5416">
        <v>37.78</v>
      </c>
      <c r="Q5416">
        <v>35.659999999999997</v>
      </c>
      <c r="R5416">
        <v>42.75</v>
      </c>
      <c r="S5416">
        <v>32.700000000000003</v>
      </c>
      <c r="T5416">
        <v>36.39</v>
      </c>
      <c r="U5416">
        <v>36.94</v>
      </c>
      <c r="V5416">
        <v>39.89</v>
      </c>
      <c r="W5416">
        <v>39.18</v>
      </c>
      <c r="X5416">
        <v>34.22</v>
      </c>
      <c r="Y5416">
        <v>41.59</v>
      </c>
      <c r="Z5416">
        <v>47.56</v>
      </c>
      <c r="AA5416">
        <v>38.26</v>
      </c>
      <c r="AB5416">
        <v>39.94</v>
      </c>
      <c r="AC5416">
        <v>37.92</v>
      </c>
      <c r="AD5416">
        <v>36.92</v>
      </c>
      <c r="AE5416">
        <v>37.1</v>
      </c>
    </row>
    <row r="5417" spans="1:31">
      <c r="A5417" t="s">
        <v>31</v>
      </c>
      <c r="B5417" t="s">
        <v>10820</v>
      </c>
      <c r="C5417" t="s">
        <v>10821</v>
      </c>
      <c r="D5417" t="s">
        <v>34</v>
      </c>
      <c r="E5417">
        <v>55.73</v>
      </c>
      <c r="F5417">
        <v>40.64</v>
      </c>
      <c r="G5417">
        <v>55.41</v>
      </c>
      <c r="H5417">
        <v>44.47</v>
      </c>
      <c r="I5417">
        <v>50.23</v>
      </c>
      <c r="J5417">
        <v>40.89</v>
      </c>
      <c r="K5417">
        <v>47.39</v>
      </c>
      <c r="L5417">
        <v>39.93</v>
      </c>
      <c r="M5417">
        <v>45.14</v>
      </c>
      <c r="N5417">
        <v>37.6</v>
      </c>
      <c r="O5417">
        <v>42.7</v>
      </c>
      <c r="P5417">
        <v>44.58</v>
      </c>
      <c r="Q5417">
        <v>42.02</v>
      </c>
      <c r="R5417">
        <v>50.59</v>
      </c>
      <c r="S5417">
        <v>38.450000000000003</v>
      </c>
      <c r="T5417">
        <v>42.84</v>
      </c>
      <c r="U5417">
        <v>43.64</v>
      </c>
      <c r="V5417">
        <v>46.31</v>
      </c>
      <c r="W5417">
        <v>45.75</v>
      </c>
      <c r="X5417">
        <v>40.21</v>
      </c>
      <c r="Y5417">
        <v>49.17</v>
      </c>
      <c r="Z5417">
        <v>56.45</v>
      </c>
      <c r="AA5417">
        <v>45.11</v>
      </c>
      <c r="AB5417">
        <v>46.9</v>
      </c>
      <c r="AC5417">
        <v>44.87</v>
      </c>
      <c r="AD5417">
        <v>43.15</v>
      </c>
      <c r="AE5417">
        <v>43.87</v>
      </c>
    </row>
    <row r="5418" spans="1:31">
      <c r="A5418" t="s">
        <v>31</v>
      </c>
      <c r="B5418" t="s">
        <v>10822</v>
      </c>
      <c r="C5418" t="s">
        <v>10823</v>
      </c>
      <c r="D5418" t="s">
        <v>34</v>
      </c>
      <c r="E5418">
        <v>105.02</v>
      </c>
      <c r="F5418">
        <v>109.04</v>
      </c>
      <c r="G5418">
        <v>98.24</v>
      </c>
      <c r="H5418">
        <v>102.72</v>
      </c>
      <c r="I5418">
        <v>111.01</v>
      </c>
      <c r="J5418">
        <v>116.4</v>
      </c>
      <c r="K5418">
        <v>123.71</v>
      </c>
      <c r="L5418">
        <v>116.64</v>
      </c>
      <c r="M5418">
        <v>105.75</v>
      </c>
      <c r="N5418">
        <v>105.79</v>
      </c>
      <c r="O5418">
        <v>111.16</v>
      </c>
      <c r="P5418">
        <v>118.9</v>
      </c>
      <c r="Q5418">
        <v>92.42</v>
      </c>
      <c r="R5418">
        <v>125.12</v>
      </c>
      <c r="S5418">
        <v>122.58</v>
      </c>
      <c r="T5418">
        <v>111.59</v>
      </c>
      <c r="U5418">
        <v>114.05</v>
      </c>
      <c r="V5418">
        <v>108.38</v>
      </c>
      <c r="W5418">
        <v>123.93</v>
      </c>
      <c r="X5418">
        <v>106.89</v>
      </c>
      <c r="Y5418">
        <v>109.72</v>
      </c>
      <c r="Z5418">
        <v>107.83</v>
      </c>
      <c r="AA5418">
        <v>100.96</v>
      </c>
      <c r="AB5418">
        <v>116.78</v>
      </c>
      <c r="AC5418">
        <v>94.88</v>
      </c>
      <c r="AD5418">
        <v>120.57</v>
      </c>
      <c r="AE5418">
        <v>106.73</v>
      </c>
    </row>
    <row r="5419" spans="1:31">
      <c r="A5419" t="s">
        <v>31</v>
      </c>
      <c r="B5419" t="s">
        <v>10824</v>
      </c>
      <c r="C5419" t="s">
        <v>10825</v>
      </c>
      <c r="D5419" t="s">
        <v>34</v>
      </c>
      <c r="E5419">
        <v>353.66</v>
      </c>
      <c r="F5419">
        <v>394.64</v>
      </c>
      <c r="G5419">
        <v>353.47</v>
      </c>
      <c r="H5419">
        <v>387.34</v>
      </c>
      <c r="I5419">
        <v>385.19</v>
      </c>
      <c r="J5419">
        <v>417.63</v>
      </c>
      <c r="K5419">
        <v>415.53</v>
      </c>
      <c r="L5419">
        <v>381.29</v>
      </c>
      <c r="M5419">
        <v>330.74</v>
      </c>
      <c r="N5419">
        <v>387.29</v>
      </c>
      <c r="O5419">
        <v>370.48</v>
      </c>
      <c r="P5419">
        <v>416.65</v>
      </c>
      <c r="Q5419">
        <v>339.99</v>
      </c>
      <c r="R5419">
        <v>459.55</v>
      </c>
      <c r="S5419">
        <v>440.76</v>
      </c>
      <c r="T5419">
        <v>370.45</v>
      </c>
      <c r="U5419">
        <v>414.66</v>
      </c>
      <c r="V5419">
        <v>353.07</v>
      </c>
      <c r="W5419">
        <v>414.66</v>
      </c>
      <c r="X5419">
        <v>391.13</v>
      </c>
      <c r="Y5419">
        <v>393.15</v>
      </c>
      <c r="Z5419">
        <v>395.28</v>
      </c>
      <c r="AA5419">
        <v>347.25</v>
      </c>
      <c r="AB5419">
        <v>409.6</v>
      </c>
      <c r="AC5419">
        <v>318.69</v>
      </c>
      <c r="AD5419">
        <v>398.2</v>
      </c>
      <c r="AE5419">
        <v>388.92</v>
      </c>
    </row>
    <row r="5420" spans="1:31">
      <c r="A5420" t="s">
        <v>31</v>
      </c>
      <c r="B5420" t="s">
        <v>10826</v>
      </c>
      <c r="C5420" t="s">
        <v>10827</v>
      </c>
      <c r="D5420" t="s">
        <v>34</v>
      </c>
      <c r="E5420">
        <v>345.19</v>
      </c>
      <c r="F5420">
        <v>384.9</v>
      </c>
      <c r="G5420">
        <v>344.98</v>
      </c>
      <c r="H5420">
        <v>377.78</v>
      </c>
      <c r="I5420">
        <v>375.91</v>
      </c>
      <c r="J5420">
        <v>407.37</v>
      </c>
      <c r="K5420">
        <v>405.44</v>
      </c>
      <c r="L5420">
        <v>372.1</v>
      </c>
      <c r="M5420">
        <v>322.85000000000002</v>
      </c>
      <c r="N5420">
        <v>377.73</v>
      </c>
      <c r="O5420">
        <v>361.51</v>
      </c>
      <c r="P5420">
        <v>406.45</v>
      </c>
      <c r="Q5420">
        <v>331.71</v>
      </c>
      <c r="R5420">
        <v>448.25</v>
      </c>
      <c r="S5420">
        <v>429.82</v>
      </c>
      <c r="T5420">
        <v>361.47</v>
      </c>
      <c r="U5420">
        <v>404.45</v>
      </c>
      <c r="V5420">
        <v>344.71</v>
      </c>
      <c r="W5420">
        <v>404.72</v>
      </c>
      <c r="X5420">
        <v>381.5</v>
      </c>
      <c r="Y5420">
        <v>383.59</v>
      </c>
      <c r="Z5420">
        <v>385.72</v>
      </c>
      <c r="AA5420">
        <v>338.88</v>
      </c>
      <c r="AB5420">
        <v>399.69</v>
      </c>
      <c r="AC5420">
        <v>311.02</v>
      </c>
      <c r="AD5420">
        <v>388.63</v>
      </c>
      <c r="AE5420">
        <v>379.36</v>
      </c>
    </row>
    <row r="5421" spans="1:31">
      <c r="A5421" t="s">
        <v>31</v>
      </c>
      <c r="B5421" t="s">
        <v>10828</v>
      </c>
      <c r="C5421" t="s">
        <v>10829</v>
      </c>
      <c r="D5421" t="s">
        <v>34</v>
      </c>
      <c r="E5421">
        <v>88.27</v>
      </c>
      <c r="F5421">
        <v>89.76</v>
      </c>
      <c r="G5421">
        <v>81.430000000000007</v>
      </c>
      <c r="H5421">
        <v>83.8</v>
      </c>
      <c r="I5421">
        <v>92.63</v>
      </c>
      <c r="J5421">
        <v>96.08</v>
      </c>
      <c r="K5421">
        <v>103.75</v>
      </c>
      <c r="L5421">
        <v>98.45</v>
      </c>
      <c r="M5421">
        <v>90.17</v>
      </c>
      <c r="N5421">
        <v>86.87</v>
      </c>
      <c r="O5421">
        <v>93.43</v>
      </c>
      <c r="P5421">
        <v>98.72</v>
      </c>
      <c r="Q5421">
        <v>76.040000000000006</v>
      </c>
      <c r="R5421">
        <v>102.75</v>
      </c>
      <c r="S5421">
        <v>100.96</v>
      </c>
      <c r="T5421">
        <v>93.83</v>
      </c>
      <c r="U5421">
        <v>93.82</v>
      </c>
      <c r="V5421">
        <v>91.83</v>
      </c>
      <c r="W5421">
        <v>104.26</v>
      </c>
      <c r="X5421">
        <v>87.83</v>
      </c>
      <c r="Y5421">
        <v>90.8</v>
      </c>
      <c r="Z5421">
        <v>88.91</v>
      </c>
      <c r="AA5421">
        <v>84.4</v>
      </c>
      <c r="AB5421">
        <v>97.16</v>
      </c>
      <c r="AC5421">
        <v>79.69</v>
      </c>
      <c r="AD5421">
        <v>101.62</v>
      </c>
      <c r="AE5421">
        <v>87.81</v>
      </c>
    </row>
    <row r="5422" spans="1:31">
      <c r="A5422" t="s">
        <v>31</v>
      </c>
      <c r="B5422" t="s">
        <v>10830</v>
      </c>
      <c r="C5422" t="s">
        <v>10831</v>
      </c>
      <c r="D5422" t="s">
        <v>34</v>
      </c>
      <c r="E5422">
        <v>228.48</v>
      </c>
      <c r="F5422">
        <v>250.54</v>
      </c>
      <c r="G5422">
        <v>227.85</v>
      </c>
      <c r="H5422">
        <v>245.95</v>
      </c>
      <c r="I5422">
        <v>247.87</v>
      </c>
      <c r="J5422">
        <v>265.83999999999997</v>
      </c>
      <c r="K5422">
        <v>266.31</v>
      </c>
      <c r="L5422">
        <v>245.32</v>
      </c>
      <c r="M5422">
        <v>214.26</v>
      </c>
      <c r="N5422">
        <v>245.9</v>
      </c>
      <c r="O5422">
        <v>237.91</v>
      </c>
      <c r="P5422">
        <v>265.81</v>
      </c>
      <c r="Q5422">
        <v>217.6</v>
      </c>
      <c r="R5422">
        <v>292.38</v>
      </c>
      <c r="S5422">
        <v>279.12</v>
      </c>
      <c r="T5422">
        <v>237.75</v>
      </c>
      <c r="U5422">
        <v>263.52999999999997</v>
      </c>
      <c r="V5422">
        <v>229.29</v>
      </c>
      <c r="W5422">
        <v>267.57</v>
      </c>
      <c r="X5422">
        <v>248.73</v>
      </c>
      <c r="Y5422">
        <v>251.76</v>
      </c>
      <c r="Z5422">
        <v>253.89</v>
      </c>
      <c r="AA5422">
        <v>223.54</v>
      </c>
      <c r="AB5422">
        <v>262.97000000000003</v>
      </c>
      <c r="AC5422">
        <v>205.16</v>
      </c>
      <c r="AD5422">
        <v>256.64999999999998</v>
      </c>
      <c r="AE5422">
        <v>247.53</v>
      </c>
    </row>
    <row r="5423" spans="1:31">
      <c r="A5423" t="s">
        <v>31</v>
      </c>
      <c r="B5423" t="s">
        <v>10832</v>
      </c>
      <c r="C5423" t="s">
        <v>10833</v>
      </c>
      <c r="D5423" t="s">
        <v>34</v>
      </c>
      <c r="E5423">
        <v>410.25</v>
      </c>
      <c r="F5423">
        <v>526.85</v>
      </c>
      <c r="G5423">
        <v>429.89</v>
      </c>
      <c r="H5423">
        <v>466.55</v>
      </c>
      <c r="I5423">
        <v>489.7</v>
      </c>
      <c r="J5423">
        <v>468.45</v>
      </c>
      <c r="K5423">
        <v>469.54</v>
      </c>
      <c r="L5423">
        <v>397.09</v>
      </c>
      <c r="M5423">
        <v>412.8</v>
      </c>
      <c r="N5423">
        <v>466.59</v>
      </c>
      <c r="O5423">
        <v>429.07</v>
      </c>
      <c r="P5423">
        <v>527.11</v>
      </c>
      <c r="Q5423">
        <v>483.25</v>
      </c>
      <c r="R5423">
        <v>461.15</v>
      </c>
      <c r="S5423">
        <v>426.76</v>
      </c>
      <c r="T5423">
        <v>432.77</v>
      </c>
      <c r="U5423">
        <v>451.64</v>
      </c>
      <c r="V5423">
        <v>430.71</v>
      </c>
      <c r="W5423">
        <v>369.33</v>
      </c>
      <c r="X5423">
        <v>538.30999999999995</v>
      </c>
      <c r="Y5423">
        <v>468.92</v>
      </c>
      <c r="Z5423">
        <v>469.41</v>
      </c>
      <c r="AA5423">
        <v>550.79999999999995</v>
      </c>
      <c r="AB5423">
        <v>470.86</v>
      </c>
      <c r="AC5423">
        <v>481.1</v>
      </c>
      <c r="AD5423">
        <v>471.25</v>
      </c>
      <c r="AE5423">
        <v>388.49</v>
      </c>
    </row>
    <row r="5424" spans="1:31">
      <c r="A5424" t="s">
        <v>31</v>
      </c>
      <c r="B5424" t="s">
        <v>10834</v>
      </c>
      <c r="C5424" t="s">
        <v>10835</v>
      </c>
      <c r="D5424" t="s">
        <v>34</v>
      </c>
      <c r="E5424">
        <v>109.3</v>
      </c>
      <c r="F5424">
        <v>68.12</v>
      </c>
      <c r="G5424">
        <v>74.67</v>
      </c>
      <c r="H5424">
        <v>104.8</v>
      </c>
      <c r="I5424">
        <v>68.790000000000006</v>
      </c>
      <c r="J5424">
        <v>68.52</v>
      </c>
      <c r="K5424">
        <v>69.150000000000006</v>
      </c>
      <c r="L5424">
        <v>62.24</v>
      </c>
      <c r="M5424">
        <v>74.53</v>
      </c>
      <c r="N5424">
        <v>77.33</v>
      </c>
      <c r="O5424">
        <v>56.71</v>
      </c>
      <c r="P5424">
        <v>60.6</v>
      </c>
      <c r="Q5424">
        <v>70.22</v>
      </c>
      <c r="R5424">
        <v>82.19</v>
      </c>
      <c r="S5424">
        <v>71.819999999999993</v>
      </c>
      <c r="T5424">
        <v>71.7</v>
      </c>
      <c r="U5424">
        <v>75.400000000000006</v>
      </c>
      <c r="V5424">
        <v>60.54</v>
      </c>
      <c r="W5424">
        <v>61.13</v>
      </c>
      <c r="X5424">
        <v>69.2</v>
      </c>
      <c r="Y5424">
        <v>82.36</v>
      </c>
      <c r="Z5424">
        <v>106.54</v>
      </c>
      <c r="AA5424">
        <v>67.63</v>
      </c>
      <c r="AB5424">
        <v>70.67</v>
      </c>
      <c r="AC5424">
        <v>67.47</v>
      </c>
      <c r="AD5424">
        <v>64.099999999999994</v>
      </c>
      <c r="AE5424">
        <v>87.18</v>
      </c>
    </row>
    <row r="5425" spans="1:31">
      <c r="A5425" t="s">
        <v>31</v>
      </c>
      <c r="B5425" t="s">
        <v>10836</v>
      </c>
      <c r="C5425" t="s">
        <v>10837</v>
      </c>
      <c r="D5425" t="s">
        <v>34</v>
      </c>
      <c r="E5425">
        <v>380.5</v>
      </c>
      <c r="F5425">
        <v>299.61</v>
      </c>
      <c r="G5425">
        <v>386.44</v>
      </c>
      <c r="H5425">
        <v>371.93</v>
      </c>
      <c r="I5425">
        <v>309.95999999999998</v>
      </c>
      <c r="J5425">
        <v>376.88</v>
      </c>
      <c r="K5425">
        <v>383.4</v>
      </c>
      <c r="L5425">
        <v>209.68</v>
      </c>
      <c r="M5425">
        <v>370.14</v>
      </c>
      <c r="N5425">
        <v>371</v>
      </c>
      <c r="O5425">
        <v>369.99</v>
      </c>
      <c r="P5425">
        <v>408.96</v>
      </c>
      <c r="Q5425">
        <v>372.91</v>
      </c>
      <c r="R5425">
        <v>220.08</v>
      </c>
      <c r="S5425">
        <v>292.77</v>
      </c>
      <c r="T5425">
        <v>371.92</v>
      </c>
      <c r="U5425">
        <v>370.53</v>
      </c>
      <c r="V5425">
        <v>402.35</v>
      </c>
      <c r="W5425">
        <v>437.39</v>
      </c>
      <c r="X5425">
        <v>368.68</v>
      </c>
      <c r="Y5425">
        <v>345.76</v>
      </c>
      <c r="Z5425">
        <v>384.58</v>
      </c>
      <c r="AA5425">
        <v>361.24</v>
      </c>
      <c r="AB5425">
        <v>360.05</v>
      </c>
      <c r="AC5425">
        <v>272.31</v>
      </c>
      <c r="AD5425">
        <v>378.28</v>
      </c>
      <c r="AE5425">
        <v>369.28</v>
      </c>
    </row>
    <row r="5426" spans="1:31">
      <c r="A5426" t="s">
        <v>31</v>
      </c>
      <c r="B5426" t="s">
        <v>10838</v>
      </c>
      <c r="C5426" t="s">
        <v>10839</v>
      </c>
      <c r="D5426" t="s">
        <v>34</v>
      </c>
      <c r="E5426">
        <v>389.76</v>
      </c>
      <c r="F5426">
        <v>308.05</v>
      </c>
      <c r="G5426">
        <v>397.21</v>
      </c>
      <c r="H5426">
        <v>380.05</v>
      </c>
      <c r="I5426">
        <v>320.3</v>
      </c>
      <c r="J5426">
        <v>386.53</v>
      </c>
      <c r="K5426">
        <v>392.11</v>
      </c>
      <c r="L5426">
        <v>219.78</v>
      </c>
      <c r="M5426">
        <v>379.3</v>
      </c>
      <c r="N5426">
        <v>379.55</v>
      </c>
      <c r="O5426">
        <v>379.11</v>
      </c>
      <c r="P5426">
        <v>418.44</v>
      </c>
      <c r="Q5426">
        <v>381.47</v>
      </c>
      <c r="R5426">
        <v>229.78</v>
      </c>
      <c r="S5426">
        <v>301.8</v>
      </c>
      <c r="T5426">
        <v>381.55</v>
      </c>
      <c r="U5426">
        <v>379.49</v>
      </c>
      <c r="V5426">
        <v>414.92</v>
      </c>
      <c r="W5426">
        <v>448.45</v>
      </c>
      <c r="X5426">
        <v>378.12</v>
      </c>
      <c r="Y5426">
        <v>355.81</v>
      </c>
      <c r="Z5426">
        <v>393.98</v>
      </c>
      <c r="AA5426">
        <v>371.94</v>
      </c>
      <c r="AB5426">
        <v>370.99</v>
      </c>
      <c r="AC5426">
        <v>281.10000000000002</v>
      </c>
      <c r="AD5426">
        <v>389.34</v>
      </c>
      <c r="AE5426">
        <v>377.89</v>
      </c>
    </row>
    <row r="5427" spans="1:31">
      <c r="A5427" t="s">
        <v>31</v>
      </c>
      <c r="B5427" t="s">
        <v>10840</v>
      </c>
      <c r="C5427" t="s">
        <v>10841</v>
      </c>
      <c r="D5427" t="s">
        <v>34</v>
      </c>
      <c r="E5427">
        <v>127.94</v>
      </c>
      <c r="F5427">
        <v>117.12</v>
      </c>
      <c r="G5427">
        <v>134.07</v>
      </c>
      <c r="H5427">
        <v>119.25</v>
      </c>
      <c r="I5427">
        <v>96.39</v>
      </c>
      <c r="J5427">
        <v>126.72</v>
      </c>
      <c r="K5427">
        <v>119.16</v>
      </c>
      <c r="L5427">
        <v>120.22</v>
      </c>
      <c r="M5427">
        <v>118.96</v>
      </c>
      <c r="N5427">
        <v>120.76</v>
      </c>
      <c r="O5427">
        <v>105.08</v>
      </c>
      <c r="P5427">
        <v>119.91</v>
      </c>
      <c r="Q5427">
        <v>120.59</v>
      </c>
      <c r="R5427">
        <v>123.91</v>
      </c>
      <c r="S5427">
        <v>121.45</v>
      </c>
      <c r="T5427">
        <v>130.43</v>
      </c>
      <c r="U5427">
        <v>120.3</v>
      </c>
      <c r="V5427">
        <v>111.23</v>
      </c>
      <c r="W5427">
        <v>133.33000000000001</v>
      </c>
      <c r="X5427">
        <v>118.62</v>
      </c>
      <c r="Y5427">
        <v>123.25</v>
      </c>
      <c r="Z5427">
        <v>131.94</v>
      </c>
      <c r="AA5427">
        <v>163.79</v>
      </c>
      <c r="AB5427">
        <v>121.24</v>
      </c>
      <c r="AC5427">
        <v>91.51</v>
      </c>
      <c r="AD5427">
        <v>126.92</v>
      </c>
      <c r="AE5427">
        <v>115.27</v>
      </c>
    </row>
    <row r="5428" spans="1:31">
      <c r="A5428" t="s">
        <v>31</v>
      </c>
      <c r="B5428" t="s">
        <v>10842</v>
      </c>
      <c r="C5428" t="s">
        <v>10843</v>
      </c>
      <c r="D5428" t="s">
        <v>34</v>
      </c>
      <c r="E5428">
        <v>162.91999999999999</v>
      </c>
      <c r="F5428">
        <v>149.72</v>
      </c>
      <c r="G5428">
        <v>172.76</v>
      </c>
      <c r="H5428">
        <v>148.88999999999999</v>
      </c>
      <c r="I5428">
        <v>136.21</v>
      </c>
      <c r="J5428">
        <v>163.92</v>
      </c>
      <c r="K5428">
        <v>155.97</v>
      </c>
      <c r="L5428">
        <v>157.69</v>
      </c>
      <c r="M5428">
        <v>153.86000000000001</v>
      </c>
      <c r="N5428">
        <v>154.91999999999999</v>
      </c>
      <c r="O5428">
        <v>140.78</v>
      </c>
      <c r="P5428">
        <v>153.63999999999999</v>
      </c>
      <c r="Q5428">
        <v>152.84</v>
      </c>
      <c r="R5428">
        <v>160.97</v>
      </c>
      <c r="S5428">
        <v>156.52000000000001</v>
      </c>
      <c r="T5428">
        <v>168.81</v>
      </c>
      <c r="U5428">
        <v>155.19999999999999</v>
      </c>
      <c r="V5428">
        <v>152.79</v>
      </c>
      <c r="W5428">
        <v>179.31</v>
      </c>
      <c r="X5428">
        <v>154.27000000000001</v>
      </c>
      <c r="Y5428">
        <v>160.31</v>
      </c>
      <c r="Z5428">
        <v>166.24</v>
      </c>
      <c r="AA5428">
        <v>198.75</v>
      </c>
      <c r="AB5428">
        <v>160.84</v>
      </c>
      <c r="AC5428">
        <v>125.5</v>
      </c>
      <c r="AD5428">
        <v>167.76</v>
      </c>
      <c r="AE5428">
        <v>146.63</v>
      </c>
    </row>
    <row r="5429" spans="1:31">
      <c r="A5429" t="s">
        <v>31</v>
      </c>
      <c r="B5429" t="s">
        <v>10844</v>
      </c>
      <c r="C5429" t="s">
        <v>10845</v>
      </c>
      <c r="D5429" t="s">
        <v>34</v>
      </c>
      <c r="E5429">
        <v>238.86</v>
      </c>
      <c r="F5429">
        <v>222.89</v>
      </c>
      <c r="G5429">
        <v>261.08</v>
      </c>
      <c r="H5429">
        <v>215.27</v>
      </c>
      <c r="I5429">
        <v>225.73</v>
      </c>
      <c r="J5429">
        <v>247.38</v>
      </c>
      <c r="K5429">
        <v>238.11</v>
      </c>
      <c r="L5429">
        <v>241.89</v>
      </c>
      <c r="M5429">
        <v>231.13</v>
      </c>
      <c r="N5429">
        <v>229.47</v>
      </c>
      <c r="O5429">
        <v>221.08</v>
      </c>
      <c r="P5429">
        <v>227.99</v>
      </c>
      <c r="Q5429">
        <v>223.32</v>
      </c>
      <c r="R5429">
        <v>243.49</v>
      </c>
      <c r="S5429">
        <v>234.95</v>
      </c>
      <c r="T5429">
        <v>252.29</v>
      </c>
      <c r="U5429">
        <v>232.8</v>
      </c>
      <c r="V5429">
        <v>246.68</v>
      </c>
      <c r="W5429">
        <v>283.92</v>
      </c>
      <c r="X5429">
        <v>235.9</v>
      </c>
      <c r="Y5429">
        <v>242.59</v>
      </c>
      <c r="Z5429">
        <v>243.16</v>
      </c>
      <c r="AA5429">
        <v>275.67</v>
      </c>
      <c r="AB5429">
        <v>250.63</v>
      </c>
      <c r="AC5429">
        <v>201.52</v>
      </c>
      <c r="AD5429">
        <v>259.92</v>
      </c>
      <c r="AE5429">
        <v>214.01</v>
      </c>
    </row>
    <row r="5430" spans="1:31">
      <c r="A5430" t="s">
        <v>31</v>
      </c>
      <c r="B5430" t="s">
        <v>10846</v>
      </c>
      <c r="C5430" t="s">
        <v>10847</v>
      </c>
      <c r="D5430" t="s">
        <v>34</v>
      </c>
      <c r="E5430">
        <v>790.34</v>
      </c>
      <c r="F5430">
        <v>539.5</v>
      </c>
      <c r="G5430">
        <v>558.48</v>
      </c>
      <c r="H5430">
        <v>543.97</v>
      </c>
      <c r="I5430">
        <v>330.32</v>
      </c>
      <c r="J5430">
        <v>548.91999999999996</v>
      </c>
      <c r="K5430">
        <v>315.20999999999998</v>
      </c>
      <c r="L5430">
        <v>375.48</v>
      </c>
      <c r="M5430">
        <v>498.62</v>
      </c>
      <c r="N5430">
        <v>543.04</v>
      </c>
      <c r="O5430">
        <v>344.83</v>
      </c>
      <c r="P5430">
        <v>638.78</v>
      </c>
      <c r="Q5430">
        <v>544.95000000000005</v>
      </c>
      <c r="R5430">
        <v>468.34</v>
      </c>
      <c r="S5430">
        <v>358</v>
      </c>
      <c r="T5430">
        <v>418.73</v>
      </c>
      <c r="U5430">
        <v>542.57000000000005</v>
      </c>
      <c r="V5430">
        <v>417.68</v>
      </c>
      <c r="W5430">
        <v>411.13</v>
      </c>
      <c r="X5430">
        <v>540.72</v>
      </c>
      <c r="Y5430">
        <v>744.64</v>
      </c>
      <c r="Z5430">
        <v>556.62</v>
      </c>
      <c r="AA5430">
        <v>405.66</v>
      </c>
      <c r="AB5430">
        <v>559.73</v>
      </c>
      <c r="AC5430">
        <v>272.7</v>
      </c>
      <c r="AD5430">
        <v>550.32000000000005</v>
      </c>
      <c r="AE5430">
        <v>541.32000000000005</v>
      </c>
    </row>
    <row r="5431" spans="1:31">
      <c r="A5431" t="s">
        <v>31</v>
      </c>
      <c r="B5431" t="s">
        <v>10848</v>
      </c>
      <c r="C5431" t="s">
        <v>10849</v>
      </c>
      <c r="D5431" t="s">
        <v>34</v>
      </c>
      <c r="E5431">
        <v>799.6</v>
      </c>
      <c r="F5431">
        <v>547.94000000000005</v>
      </c>
      <c r="G5431">
        <v>569.25</v>
      </c>
      <c r="H5431">
        <v>552.09</v>
      </c>
      <c r="I5431">
        <v>340.66</v>
      </c>
      <c r="J5431">
        <v>558.57000000000005</v>
      </c>
      <c r="K5431">
        <v>323.92</v>
      </c>
      <c r="L5431">
        <v>385.58</v>
      </c>
      <c r="M5431">
        <v>507.78</v>
      </c>
      <c r="N5431">
        <v>551.59</v>
      </c>
      <c r="O5431">
        <v>353.95</v>
      </c>
      <c r="P5431">
        <v>648.26</v>
      </c>
      <c r="Q5431">
        <v>553.51</v>
      </c>
      <c r="R5431">
        <v>478.04</v>
      </c>
      <c r="S5431">
        <v>367.03</v>
      </c>
      <c r="T5431">
        <v>428.36</v>
      </c>
      <c r="U5431">
        <v>551.53</v>
      </c>
      <c r="V5431">
        <v>430.25</v>
      </c>
      <c r="W5431">
        <v>422.19</v>
      </c>
      <c r="X5431">
        <v>550.16</v>
      </c>
      <c r="Y5431">
        <v>754.69</v>
      </c>
      <c r="Z5431">
        <v>566.02</v>
      </c>
      <c r="AA5431">
        <v>416.36</v>
      </c>
      <c r="AB5431">
        <v>570.66999999999996</v>
      </c>
      <c r="AC5431">
        <v>281.49</v>
      </c>
      <c r="AD5431">
        <v>561.38</v>
      </c>
      <c r="AE5431">
        <v>549.92999999999995</v>
      </c>
    </row>
    <row r="5432" spans="1:31">
      <c r="A5432" t="s">
        <v>31</v>
      </c>
      <c r="B5432" t="s">
        <v>10850</v>
      </c>
      <c r="C5432" t="s">
        <v>10851</v>
      </c>
      <c r="D5432" t="s">
        <v>34</v>
      </c>
      <c r="E5432">
        <v>287.57</v>
      </c>
      <c r="F5432">
        <v>371.22</v>
      </c>
      <c r="G5432">
        <v>290.27999999999997</v>
      </c>
      <c r="H5432">
        <v>276.48</v>
      </c>
      <c r="I5432">
        <v>244.7</v>
      </c>
      <c r="J5432">
        <v>279.43</v>
      </c>
      <c r="K5432">
        <v>285.81</v>
      </c>
      <c r="L5432">
        <v>281.32</v>
      </c>
      <c r="M5432">
        <v>288.16000000000003</v>
      </c>
      <c r="N5432">
        <v>272.82</v>
      </c>
      <c r="O5432">
        <v>179.11</v>
      </c>
      <c r="P5432">
        <v>281.43</v>
      </c>
      <c r="Q5432">
        <v>278.11</v>
      </c>
      <c r="R5432">
        <v>286.87</v>
      </c>
      <c r="S5432">
        <v>274.89</v>
      </c>
      <c r="T5432">
        <v>280.94</v>
      </c>
      <c r="U5432">
        <v>278.39</v>
      </c>
      <c r="V5432">
        <v>250</v>
      </c>
      <c r="W5432">
        <v>253.33</v>
      </c>
      <c r="X5432">
        <v>359.58</v>
      </c>
      <c r="Y5432">
        <v>286.27999999999997</v>
      </c>
      <c r="Z5432">
        <v>290.23</v>
      </c>
      <c r="AA5432">
        <v>457.21</v>
      </c>
      <c r="AB5432">
        <v>289.12</v>
      </c>
      <c r="AC5432">
        <v>278.37</v>
      </c>
      <c r="AD5432">
        <v>269.36</v>
      </c>
      <c r="AE5432">
        <v>277.63</v>
      </c>
    </row>
    <row r="5433" spans="1:31">
      <c r="A5433" t="s">
        <v>31</v>
      </c>
      <c r="B5433" t="s">
        <v>10852</v>
      </c>
      <c r="C5433" t="s">
        <v>10853</v>
      </c>
      <c r="D5433" t="s">
        <v>34</v>
      </c>
      <c r="E5433">
        <v>90.38</v>
      </c>
      <c r="F5433">
        <v>96.66</v>
      </c>
      <c r="G5433">
        <v>92.32</v>
      </c>
      <c r="H5433">
        <v>81.510000000000005</v>
      </c>
      <c r="I5433">
        <v>82.37</v>
      </c>
      <c r="J5433">
        <v>82.42</v>
      </c>
      <c r="K5433">
        <v>87.66</v>
      </c>
      <c r="L5433">
        <v>83.3</v>
      </c>
      <c r="M5433">
        <v>86.03</v>
      </c>
      <c r="N5433">
        <v>77.73</v>
      </c>
      <c r="O5433">
        <v>65.16</v>
      </c>
      <c r="P5433">
        <v>84.51</v>
      </c>
      <c r="Q5433">
        <v>81.93</v>
      </c>
      <c r="R5433">
        <v>89.14</v>
      </c>
      <c r="S5433">
        <v>79.180000000000007</v>
      </c>
      <c r="T5433">
        <v>83.81</v>
      </c>
      <c r="U5433">
        <v>82.47</v>
      </c>
      <c r="V5433">
        <v>82.28</v>
      </c>
      <c r="W5433">
        <v>84.85</v>
      </c>
      <c r="X5433">
        <v>95.69</v>
      </c>
      <c r="Y5433">
        <v>88.49</v>
      </c>
      <c r="Z5433">
        <v>92.45</v>
      </c>
      <c r="AA5433">
        <v>116.67</v>
      </c>
      <c r="AB5433">
        <v>89.58</v>
      </c>
      <c r="AC5433">
        <v>82.77</v>
      </c>
      <c r="AD5433">
        <v>85.3</v>
      </c>
      <c r="AE5433">
        <v>82.08</v>
      </c>
    </row>
    <row r="5434" spans="1:31">
      <c r="A5434" t="s">
        <v>31</v>
      </c>
      <c r="B5434" t="s">
        <v>10854</v>
      </c>
      <c r="C5434" t="s">
        <v>10855</v>
      </c>
      <c r="D5434" t="s">
        <v>34</v>
      </c>
      <c r="E5434">
        <v>201.93</v>
      </c>
      <c r="F5434">
        <v>244.38</v>
      </c>
      <c r="G5434">
        <v>204.37</v>
      </c>
      <c r="H5434">
        <v>191.51</v>
      </c>
      <c r="I5434">
        <v>174.01</v>
      </c>
      <c r="J5434">
        <v>189.46</v>
      </c>
      <c r="K5434">
        <v>195.72</v>
      </c>
      <c r="L5434">
        <v>186.04</v>
      </c>
      <c r="M5434">
        <v>194.68</v>
      </c>
      <c r="N5434">
        <v>182.83</v>
      </c>
      <c r="O5434">
        <v>125.23</v>
      </c>
      <c r="P5434">
        <v>192.2</v>
      </c>
      <c r="Q5434">
        <v>189.51</v>
      </c>
      <c r="R5434">
        <v>200.02</v>
      </c>
      <c r="S5434">
        <v>183.96</v>
      </c>
      <c r="T5434">
        <v>188.74</v>
      </c>
      <c r="U5434">
        <v>188.81</v>
      </c>
      <c r="V5434">
        <v>167.99</v>
      </c>
      <c r="W5434">
        <v>171.97</v>
      </c>
      <c r="X5434">
        <v>233.5</v>
      </c>
      <c r="Y5434">
        <v>199.21</v>
      </c>
      <c r="Z5434">
        <v>204.23</v>
      </c>
      <c r="AA5434">
        <v>293.73</v>
      </c>
      <c r="AB5434">
        <v>196.33</v>
      </c>
      <c r="AC5434">
        <v>191.06</v>
      </c>
      <c r="AD5434">
        <v>180.01</v>
      </c>
      <c r="AE5434">
        <v>190.7</v>
      </c>
    </row>
    <row r="5435" spans="1:31">
      <c r="A5435" t="s">
        <v>31</v>
      </c>
      <c r="B5435" t="s">
        <v>10856</v>
      </c>
      <c r="C5435" t="s">
        <v>10857</v>
      </c>
      <c r="D5435" t="s">
        <v>34</v>
      </c>
      <c r="E5435">
        <v>111.8</v>
      </c>
      <c r="F5435">
        <v>207.35</v>
      </c>
      <c r="G5435">
        <v>208</v>
      </c>
      <c r="H5435">
        <v>141.41999999999999</v>
      </c>
      <c r="I5435">
        <v>205.92</v>
      </c>
      <c r="J5435">
        <v>217.21</v>
      </c>
      <c r="K5435">
        <v>219.72</v>
      </c>
      <c r="L5435">
        <v>196.5</v>
      </c>
      <c r="M5435">
        <v>219.83</v>
      </c>
      <c r="N5435">
        <v>206.11</v>
      </c>
      <c r="O5435">
        <v>216.39</v>
      </c>
      <c r="P5435">
        <v>161.66</v>
      </c>
      <c r="Q5435">
        <v>203.82</v>
      </c>
      <c r="R5435">
        <v>211.48</v>
      </c>
      <c r="S5435">
        <v>211.27</v>
      </c>
      <c r="T5435">
        <v>216.57</v>
      </c>
      <c r="U5435">
        <v>208.75</v>
      </c>
      <c r="V5435">
        <v>175.27</v>
      </c>
      <c r="W5435">
        <v>222.52</v>
      </c>
      <c r="X5435">
        <v>206.64</v>
      </c>
      <c r="Y5435">
        <v>83.43</v>
      </c>
      <c r="Z5435">
        <v>209.33</v>
      </c>
      <c r="AA5435">
        <v>185.97</v>
      </c>
      <c r="AB5435">
        <v>137.65</v>
      </c>
      <c r="AC5435">
        <v>210.25</v>
      </c>
      <c r="AD5435">
        <v>221.51</v>
      </c>
      <c r="AE5435">
        <v>206.98</v>
      </c>
    </row>
    <row r="5436" spans="1:31">
      <c r="A5436" t="s">
        <v>31</v>
      </c>
      <c r="B5436" t="s">
        <v>10858</v>
      </c>
      <c r="C5436" t="s">
        <v>10859</v>
      </c>
      <c r="D5436" t="s">
        <v>34</v>
      </c>
      <c r="E5436">
        <v>105.59</v>
      </c>
      <c r="F5436">
        <v>202.28</v>
      </c>
      <c r="G5436">
        <v>201.7</v>
      </c>
      <c r="H5436">
        <v>136.16999999999999</v>
      </c>
      <c r="I5436">
        <v>199.03</v>
      </c>
      <c r="J5436">
        <v>211.16</v>
      </c>
      <c r="K5436">
        <v>213.15</v>
      </c>
      <c r="L5436">
        <v>189.87</v>
      </c>
      <c r="M5436">
        <v>213.59</v>
      </c>
      <c r="N5436">
        <v>200.84</v>
      </c>
      <c r="O5436">
        <v>210.31</v>
      </c>
      <c r="P5436">
        <v>155.75</v>
      </c>
      <c r="Q5436">
        <v>198.18</v>
      </c>
      <c r="R5436">
        <v>205.18</v>
      </c>
      <c r="S5436">
        <v>205.81</v>
      </c>
      <c r="T5436">
        <v>210.53</v>
      </c>
      <c r="U5436">
        <v>203.23</v>
      </c>
      <c r="V5436">
        <v>167.73</v>
      </c>
      <c r="W5436">
        <v>214.48</v>
      </c>
      <c r="X5436">
        <v>201.04</v>
      </c>
      <c r="Y5436">
        <v>77.099999999999994</v>
      </c>
      <c r="Z5436">
        <v>202.72</v>
      </c>
      <c r="AA5436">
        <v>179.81</v>
      </c>
      <c r="AB5436">
        <v>130.16</v>
      </c>
      <c r="AC5436">
        <v>204.93</v>
      </c>
      <c r="AD5436">
        <v>214.18</v>
      </c>
      <c r="AE5436">
        <v>201.59</v>
      </c>
    </row>
    <row r="5437" spans="1:31">
      <c r="A5437" t="s">
        <v>31</v>
      </c>
      <c r="B5437" t="s">
        <v>10860</v>
      </c>
      <c r="C5437" t="s">
        <v>10861</v>
      </c>
      <c r="D5437" t="s">
        <v>34</v>
      </c>
      <c r="E5437">
        <v>146</v>
      </c>
      <c r="F5437">
        <v>151.72999999999999</v>
      </c>
      <c r="G5437">
        <v>154.08000000000001</v>
      </c>
      <c r="H5437">
        <v>144.5</v>
      </c>
      <c r="I5437">
        <v>196.88</v>
      </c>
      <c r="J5437">
        <v>165.92</v>
      </c>
      <c r="K5437">
        <v>190.38</v>
      </c>
      <c r="L5437">
        <v>185.72</v>
      </c>
      <c r="M5437">
        <v>158.49</v>
      </c>
      <c r="N5437">
        <v>176.69</v>
      </c>
      <c r="O5437">
        <v>257.69</v>
      </c>
      <c r="P5437">
        <v>165.83</v>
      </c>
      <c r="Q5437">
        <v>144.57</v>
      </c>
      <c r="R5437">
        <v>151.13</v>
      </c>
      <c r="S5437">
        <v>117.48</v>
      </c>
      <c r="T5437">
        <v>160.24</v>
      </c>
      <c r="U5437">
        <v>140.08000000000001</v>
      </c>
      <c r="V5437">
        <v>194.61</v>
      </c>
      <c r="W5437">
        <v>163.09</v>
      </c>
      <c r="X5437">
        <v>171.2</v>
      </c>
      <c r="Y5437">
        <v>140.44</v>
      </c>
      <c r="Z5437">
        <v>131.37</v>
      </c>
      <c r="AA5437">
        <v>165.21</v>
      </c>
      <c r="AB5437">
        <v>194.73</v>
      </c>
      <c r="AC5437">
        <v>177.57</v>
      </c>
      <c r="AD5437">
        <v>178.38</v>
      </c>
      <c r="AE5437">
        <v>164.03</v>
      </c>
    </row>
    <row r="5438" spans="1:31">
      <c r="A5438" t="s">
        <v>31</v>
      </c>
      <c r="B5438" t="s">
        <v>10862</v>
      </c>
      <c r="C5438" t="s">
        <v>10863</v>
      </c>
      <c r="D5438" t="s">
        <v>51</v>
      </c>
      <c r="E5438">
        <v>142.32</v>
      </c>
      <c r="F5438">
        <v>157.26</v>
      </c>
      <c r="G5438">
        <v>143.22</v>
      </c>
      <c r="H5438">
        <v>155.56</v>
      </c>
      <c r="I5438">
        <v>155.09</v>
      </c>
      <c r="J5438">
        <v>167.68</v>
      </c>
      <c r="K5438">
        <v>165.32</v>
      </c>
      <c r="L5438">
        <v>152.11000000000001</v>
      </c>
      <c r="M5438">
        <v>132.25</v>
      </c>
      <c r="N5438">
        <v>155.19999999999999</v>
      </c>
      <c r="O5438">
        <v>147.83000000000001</v>
      </c>
      <c r="P5438">
        <v>166.21</v>
      </c>
      <c r="Q5438">
        <v>137.62</v>
      </c>
      <c r="R5438">
        <v>183.26</v>
      </c>
      <c r="S5438">
        <v>175.65</v>
      </c>
      <c r="T5438">
        <v>149.19999999999999</v>
      </c>
      <c r="U5438">
        <v>165.39</v>
      </c>
      <c r="V5438">
        <v>142.62</v>
      </c>
      <c r="W5438">
        <v>166.93</v>
      </c>
      <c r="X5438">
        <v>156.47</v>
      </c>
      <c r="Y5438">
        <v>157.52000000000001</v>
      </c>
      <c r="Z5438">
        <v>159.71</v>
      </c>
      <c r="AA5438">
        <v>139.35</v>
      </c>
      <c r="AB5438">
        <v>163.92</v>
      </c>
      <c r="AC5438">
        <v>127.49</v>
      </c>
      <c r="AD5438">
        <v>159.91</v>
      </c>
      <c r="AE5438">
        <v>155.41</v>
      </c>
    </row>
    <row r="5439" spans="1:31">
      <c r="A5439" t="s">
        <v>31</v>
      </c>
      <c r="B5439" t="s">
        <v>10864</v>
      </c>
      <c r="C5439" t="s">
        <v>10865</v>
      </c>
      <c r="D5439" t="s">
        <v>34</v>
      </c>
      <c r="E5439">
        <v>126.73</v>
      </c>
      <c r="F5439">
        <v>126.73</v>
      </c>
      <c r="G5439">
        <v>126.73</v>
      </c>
      <c r="H5439">
        <v>126.73</v>
      </c>
      <c r="I5439">
        <v>126.73</v>
      </c>
      <c r="J5439">
        <v>126.73</v>
      </c>
      <c r="K5439">
        <v>126.73</v>
      </c>
      <c r="L5439">
        <v>126.73</v>
      </c>
      <c r="M5439">
        <v>126.73</v>
      </c>
      <c r="N5439">
        <v>126.73</v>
      </c>
      <c r="O5439">
        <v>126.73</v>
      </c>
      <c r="P5439">
        <v>126.73</v>
      </c>
      <c r="Q5439">
        <v>126.73</v>
      </c>
      <c r="R5439">
        <v>126.73</v>
      </c>
      <c r="S5439">
        <v>126.73</v>
      </c>
      <c r="T5439">
        <v>126.73</v>
      </c>
      <c r="U5439">
        <v>126.73</v>
      </c>
      <c r="V5439">
        <v>131</v>
      </c>
      <c r="W5439">
        <v>126.73</v>
      </c>
      <c r="X5439">
        <v>126.73</v>
      </c>
      <c r="Y5439">
        <v>126.73</v>
      </c>
      <c r="Z5439">
        <v>126.73</v>
      </c>
      <c r="AA5439">
        <v>126.73</v>
      </c>
      <c r="AB5439">
        <v>126.73</v>
      </c>
      <c r="AC5439">
        <v>126.73</v>
      </c>
      <c r="AD5439">
        <v>126.73</v>
      </c>
      <c r="AE5439">
        <v>126.73</v>
      </c>
    </row>
    <row r="5440" spans="1:31">
      <c r="A5440" t="s">
        <v>31</v>
      </c>
      <c r="B5440" t="s">
        <v>10866</v>
      </c>
      <c r="C5440" t="s">
        <v>10867</v>
      </c>
      <c r="D5440" t="s">
        <v>34</v>
      </c>
      <c r="E5440">
        <v>155.69</v>
      </c>
      <c r="F5440">
        <v>155.69</v>
      </c>
      <c r="G5440">
        <v>155.69</v>
      </c>
      <c r="H5440">
        <v>155.69</v>
      </c>
      <c r="I5440">
        <v>155.69</v>
      </c>
      <c r="J5440">
        <v>155.69</v>
      </c>
      <c r="K5440">
        <v>155.69</v>
      </c>
      <c r="L5440">
        <v>155.69</v>
      </c>
      <c r="M5440">
        <v>155.69</v>
      </c>
      <c r="N5440">
        <v>155.69</v>
      </c>
      <c r="O5440">
        <v>155.69</v>
      </c>
      <c r="P5440">
        <v>155.69</v>
      </c>
      <c r="Q5440">
        <v>155.69</v>
      </c>
      <c r="R5440">
        <v>155.69</v>
      </c>
      <c r="S5440">
        <v>155.69</v>
      </c>
      <c r="T5440">
        <v>155.69</v>
      </c>
      <c r="U5440">
        <v>155.69</v>
      </c>
      <c r="V5440">
        <v>160.94</v>
      </c>
      <c r="W5440">
        <v>155.69</v>
      </c>
      <c r="X5440">
        <v>155.69</v>
      </c>
      <c r="Y5440">
        <v>155.69</v>
      </c>
      <c r="Z5440">
        <v>155.69</v>
      </c>
      <c r="AA5440">
        <v>155.69</v>
      </c>
      <c r="AB5440">
        <v>155.69</v>
      </c>
      <c r="AC5440">
        <v>155.69</v>
      </c>
      <c r="AD5440">
        <v>155.69</v>
      </c>
      <c r="AE5440">
        <v>155.69</v>
      </c>
    </row>
    <row r="5441" spans="1:31">
      <c r="A5441" t="s">
        <v>31</v>
      </c>
      <c r="B5441" t="s">
        <v>10868</v>
      </c>
      <c r="C5441" t="s">
        <v>10869</v>
      </c>
      <c r="D5441" t="s">
        <v>34</v>
      </c>
      <c r="E5441">
        <v>158.97999999999999</v>
      </c>
      <c r="F5441">
        <v>158.97999999999999</v>
      </c>
      <c r="G5441">
        <v>158.97999999999999</v>
      </c>
      <c r="H5441">
        <v>158.97999999999999</v>
      </c>
      <c r="I5441">
        <v>158.97999999999999</v>
      </c>
      <c r="J5441">
        <v>158.97999999999999</v>
      </c>
      <c r="K5441">
        <v>158.97999999999999</v>
      </c>
      <c r="L5441">
        <v>158.97999999999999</v>
      </c>
      <c r="M5441">
        <v>158.97999999999999</v>
      </c>
      <c r="N5441">
        <v>158.97999999999999</v>
      </c>
      <c r="O5441">
        <v>158.97999999999999</v>
      </c>
      <c r="P5441">
        <v>158.97999999999999</v>
      </c>
      <c r="Q5441">
        <v>158.97999999999999</v>
      </c>
      <c r="R5441">
        <v>158.97999999999999</v>
      </c>
      <c r="S5441">
        <v>158.97999999999999</v>
      </c>
      <c r="T5441">
        <v>158.97999999999999</v>
      </c>
      <c r="U5441">
        <v>158.97999999999999</v>
      </c>
      <c r="V5441">
        <v>164.34</v>
      </c>
      <c r="W5441">
        <v>158.97999999999999</v>
      </c>
      <c r="X5441">
        <v>158.97999999999999</v>
      </c>
      <c r="Y5441">
        <v>158.97999999999999</v>
      </c>
      <c r="Z5441">
        <v>158.97999999999999</v>
      </c>
      <c r="AA5441">
        <v>158.97999999999999</v>
      </c>
      <c r="AB5441">
        <v>158.97999999999999</v>
      </c>
      <c r="AC5441">
        <v>158.97999999999999</v>
      </c>
      <c r="AD5441">
        <v>158.97999999999999</v>
      </c>
      <c r="AE5441">
        <v>158.97999999999999</v>
      </c>
    </row>
    <row r="5442" spans="1:31">
      <c r="A5442" t="s">
        <v>31</v>
      </c>
      <c r="B5442" t="s">
        <v>10870</v>
      </c>
      <c r="C5442" t="s">
        <v>10871</v>
      </c>
      <c r="D5442" t="s">
        <v>34</v>
      </c>
      <c r="E5442">
        <v>165.63</v>
      </c>
      <c r="F5442">
        <v>187.7</v>
      </c>
      <c r="G5442">
        <v>165.11</v>
      </c>
      <c r="H5442">
        <v>183.53</v>
      </c>
      <c r="I5442">
        <v>181.01</v>
      </c>
      <c r="J5442">
        <v>198.3</v>
      </c>
      <c r="K5442">
        <v>196.8</v>
      </c>
      <c r="L5442">
        <v>180.23</v>
      </c>
      <c r="M5442">
        <v>155.68</v>
      </c>
      <c r="N5442">
        <v>184.06</v>
      </c>
      <c r="O5442">
        <v>175.11</v>
      </c>
      <c r="P5442">
        <v>197.56</v>
      </c>
      <c r="Q5442">
        <v>160.01</v>
      </c>
      <c r="R5442">
        <v>217.69</v>
      </c>
      <c r="S5442">
        <v>210.44</v>
      </c>
      <c r="T5442">
        <v>175.38</v>
      </c>
      <c r="U5442">
        <v>196.89</v>
      </c>
      <c r="V5442">
        <v>165.22</v>
      </c>
      <c r="W5442">
        <v>195.09</v>
      </c>
      <c r="X5442">
        <v>185.65</v>
      </c>
      <c r="Y5442">
        <v>185.26</v>
      </c>
      <c r="Z5442">
        <v>185.02</v>
      </c>
      <c r="AA5442">
        <v>163.22999999999999</v>
      </c>
      <c r="AB5442">
        <v>192.94</v>
      </c>
      <c r="AC5442">
        <v>150.04</v>
      </c>
      <c r="AD5442">
        <v>187.79</v>
      </c>
      <c r="AE5442">
        <v>184.32</v>
      </c>
    </row>
    <row r="5443" spans="1:31">
      <c r="A5443" t="s">
        <v>31</v>
      </c>
      <c r="B5443" t="s">
        <v>10872</v>
      </c>
      <c r="C5443" t="s">
        <v>10873</v>
      </c>
      <c r="D5443" t="s">
        <v>86</v>
      </c>
      <c r="E5443">
        <v>3037.58</v>
      </c>
      <c r="F5443">
        <v>2585.31</v>
      </c>
      <c r="G5443">
        <v>3167.76</v>
      </c>
      <c r="H5443">
        <v>2699.84</v>
      </c>
      <c r="I5443">
        <v>3076.13</v>
      </c>
      <c r="J5443">
        <v>2765.47</v>
      </c>
      <c r="K5443">
        <v>3016.69</v>
      </c>
      <c r="L5443">
        <v>2904.94</v>
      </c>
      <c r="M5443">
        <v>2781.36</v>
      </c>
      <c r="N5443">
        <v>2394.7199999999998</v>
      </c>
      <c r="O5443">
        <v>2709.66</v>
      </c>
      <c r="P5443">
        <v>2800.4</v>
      </c>
      <c r="Q5443">
        <v>2700.27</v>
      </c>
      <c r="R5443">
        <v>2924.8</v>
      </c>
      <c r="S5443">
        <v>2508.23</v>
      </c>
      <c r="T5443">
        <v>2814.67</v>
      </c>
      <c r="U5443">
        <v>2641.72</v>
      </c>
      <c r="V5443">
        <v>3082.85</v>
      </c>
      <c r="W5443">
        <v>3358.96</v>
      </c>
      <c r="X5443">
        <v>2661.96</v>
      </c>
      <c r="Y5443">
        <v>3048.19</v>
      </c>
      <c r="Z5443">
        <v>3211.74</v>
      </c>
      <c r="AA5443">
        <v>2805.9</v>
      </c>
      <c r="AB5443">
        <v>3193.39</v>
      </c>
      <c r="AC5443">
        <v>2646.73</v>
      </c>
      <c r="AD5443">
        <v>3110.3</v>
      </c>
      <c r="AE5443">
        <v>2590.06</v>
      </c>
    </row>
    <row r="5444" spans="1:31">
      <c r="A5444" t="s">
        <v>31</v>
      </c>
      <c r="B5444" t="s">
        <v>10874</v>
      </c>
      <c r="C5444" t="s">
        <v>10875</v>
      </c>
      <c r="D5444" t="s">
        <v>690</v>
      </c>
      <c r="E5444">
        <v>0.54</v>
      </c>
      <c r="F5444">
        <v>0.54</v>
      </c>
      <c r="G5444">
        <v>0.54</v>
      </c>
      <c r="H5444">
        <v>0.54</v>
      </c>
      <c r="I5444">
        <v>0.54</v>
      </c>
      <c r="J5444">
        <v>0.54</v>
      </c>
      <c r="K5444">
        <v>0.54</v>
      </c>
      <c r="L5444">
        <v>0.54</v>
      </c>
      <c r="M5444">
        <v>0.54</v>
      </c>
      <c r="N5444">
        <v>0.54</v>
      </c>
      <c r="O5444">
        <v>0.54</v>
      </c>
      <c r="P5444">
        <v>0.57999999999999996</v>
      </c>
      <c r="Q5444">
        <v>0.54</v>
      </c>
      <c r="R5444">
        <v>0.54</v>
      </c>
      <c r="S5444">
        <v>0.54</v>
      </c>
      <c r="T5444">
        <v>0.54</v>
      </c>
      <c r="U5444">
        <v>0.54</v>
      </c>
      <c r="V5444">
        <v>0.54</v>
      </c>
      <c r="W5444">
        <v>0.54</v>
      </c>
      <c r="X5444">
        <v>0.54</v>
      </c>
      <c r="Y5444">
        <v>0.54</v>
      </c>
      <c r="Z5444">
        <v>0.54</v>
      </c>
      <c r="AA5444">
        <v>0.54</v>
      </c>
      <c r="AB5444">
        <v>0.54</v>
      </c>
      <c r="AC5444">
        <v>0.54</v>
      </c>
      <c r="AD5444">
        <v>0.54</v>
      </c>
      <c r="AE5444">
        <v>0.54</v>
      </c>
    </row>
    <row r="5445" spans="1:31">
      <c r="A5445" t="s">
        <v>31</v>
      </c>
      <c r="B5445" t="s">
        <v>10876</v>
      </c>
      <c r="C5445" t="s">
        <v>10877</v>
      </c>
      <c r="D5445" t="s">
        <v>693</v>
      </c>
      <c r="E5445">
        <v>11.27</v>
      </c>
      <c r="F5445">
        <v>10.6</v>
      </c>
      <c r="G5445">
        <v>10.65</v>
      </c>
      <c r="H5445">
        <v>9.66</v>
      </c>
      <c r="I5445">
        <v>10.88</v>
      </c>
      <c r="J5445">
        <v>11.03</v>
      </c>
      <c r="K5445">
        <v>11</v>
      </c>
      <c r="L5445">
        <v>10.84</v>
      </c>
      <c r="M5445">
        <v>11.11</v>
      </c>
      <c r="N5445">
        <v>10.42</v>
      </c>
      <c r="O5445">
        <v>11.11</v>
      </c>
      <c r="P5445">
        <v>10.55</v>
      </c>
      <c r="Q5445">
        <v>10.68</v>
      </c>
      <c r="R5445">
        <v>10.86</v>
      </c>
      <c r="S5445">
        <v>10.5</v>
      </c>
      <c r="T5445">
        <v>10.7</v>
      </c>
      <c r="U5445">
        <v>11.1</v>
      </c>
      <c r="V5445">
        <v>10.35</v>
      </c>
      <c r="W5445">
        <v>11.52</v>
      </c>
      <c r="X5445">
        <v>10.98</v>
      </c>
      <c r="Y5445">
        <v>10.78</v>
      </c>
      <c r="Z5445">
        <v>10.38</v>
      </c>
      <c r="AA5445">
        <v>11.13</v>
      </c>
      <c r="AB5445">
        <v>10.52</v>
      </c>
      <c r="AC5445">
        <v>10.73</v>
      </c>
      <c r="AD5445">
        <v>10.28</v>
      </c>
      <c r="AE5445">
        <v>11.1</v>
      </c>
    </row>
    <row r="5446" spans="1:31">
      <c r="A5446" t="s">
        <v>31</v>
      </c>
      <c r="B5446" t="s">
        <v>10878</v>
      </c>
      <c r="C5446" t="s">
        <v>10879</v>
      </c>
      <c r="D5446" t="s">
        <v>417</v>
      </c>
      <c r="E5446">
        <v>0.48</v>
      </c>
      <c r="F5446">
        <v>0.48</v>
      </c>
      <c r="G5446">
        <v>0.48</v>
      </c>
      <c r="H5446">
        <v>0.48</v>
      </c>
      <c r="I5446">
        <v>0.48</v>
      </c>
      <c r="J5446">
        <v>0.48</v>
      </c>
      <c r="K5446">
        <v>0.48</v>
      </c>
      <c r="L5446">
        <v>0.48</v>
      </c>
      <c r="M5446">
        <v>0.48</v>
      </c>
      <c r="N5446">
        <v>0.48</v>
      </c>
      <c r="O5446">
        <v>0.48</v>
      </c>
      <c r="P5446">
        <v>0.51</v>
      </c>
      <c r="Q5446">
        <v>0.48</v>
      </c>
      <c r="R5446">
        <v>0.48</v>
      </c>
      <c r="S5446">
        <v>0.48</v>
      </c>
      <c r="T5446">
        <v>0.48</v>
      </c>
      <c r="U5446">
        <v>0.48</v>
      </c>
      <c r="V5446">
        <v>0.48</v>
      </c>
      <c r="W5446">
        <v>0.48</v>
      </c>
      <c r="X5446">
        <v>0.48</v>
      </c>
      <c r="Y5446">
        <v>0.48</v>
      </c>
      <c r="Z5446">
        <v>0.48</v>
      </c>
      <c r="AA5446">
        <v>0.48</v>
      </c>
      <c r="AB5446">
        <v>0.48</v>
      </c>
      <c r="AC5446">
        <v>0.48</v>
      </c>
      <c r="AD5446">
        <v>0.48</v>
      </c>
      <c r="AE5446">
        <v>0.48</v>
      </c>
    </row>
    <row r="5447" spans="1:31">
      <c r="A5447" t="s">
        <v>31</v>
      </c>
      <c r="B5447" t="s">
        <v>10880</v>
      </c>
      <c r="C5447" t="s">
        <v>10881</v>
      </c>
      <c r="D5447" t="s">
        <v>417</v>
      </c>
      <c r="E5447">
        <v>0.06</v>
      </c>
      <c r="F5447">
        <v>0.06</v>
      </c>
      <c r="G5447">
        <v>0.06</v>
      </c>
      <c r="H5447">
        <v>0.06</v>
      </c>
      <c r="I5447">
        <v>0.06</v>
      </c>
      <c r="J5447">
        <v>0.06</v>
      </c>
      <c r="K5447">
        <v>0.06</v>
      </c>
      <c r="L5447">
        <v>0.06</v>
      </c>
      <c r="M5447">
        <v>0.06</v>
      </c>
      <c r="N5447">
        <v>0.06</v>
      </c>
      <c r="O5447">
        <v>0.06</v>
      </c>
      <c r="P5447">
        <v>7.0000000000000007E-2</v>
      </c>
      <c r="Q5447">
        <v>0.06</v>
      </c>
      <c r="R5447">
        <v>0.06</v>
      </c>
      <c r="S5447">
        <v>0.06</v>
      </c>
      <c r="T5447">
        <v>0.06</v>
      </c>
      <c r="U5447">
        <v>0.06</v>
      </c>
      <c r="V5447">
        <v>0.06</v>
      </c>
      <c r="W5447">
        <v>0.06</v>
      </c>
      <c r="X5447">
        <v>0.06</v>
      </c>
      <c r="Y5447">
        <v>0.06</v>
      </c>
      <c r="Z5447">
        <v>0.06</v>
      </c>
      <c r="AA5447">
        <v>0.06</v>
      </c>
      <c r="AB5447">
        <v>0.06</v>
      </c>
      <c r="AC5447">
        <v>0.06</v>
      </c>
      <c r="AD5447">
        <v>0.06</v>
      </c>
      <c r="AE5447">
        <v>0.06</v>
      </c>
    </row>
    <row r="5448" spans="1:31">
      <c r="A5448" t="s">
        <v>31</v>
      </c>
      <c r="B5448" t="s">
        <v>10882</v>
      </c>
      <c r="C5448" t="s">
        <v>10883</v>
      </c>
      <c r="D5448" t="s">
        <v>417</v>
      </c>
      <c r="E5448">
        <v>0.6</v>
      </c>
      <c r="F5448">
        <v>0.6</v>
      </c>
      <c r="G5448">
        <v>0.6</v>
      </c>
      <c r="H5448">
        <v>0.6</v>
      </c>
      <c r="I5448">
        <v>0.6</v>
      </c>
      <c r="J5448">
        <v>0.6</v>
      </c>
      <c r="K5448">
        <v>0.6</v>
      </c>
      <c r="L5448">
        <v>0.6</v>
      </c>
      <c r="M5448">
        <v>0.6</v>
      </c>
      <c r="N5448">
        <v>0.6</v>
      </c>
      <c r="O5448">
        <v>0.6</v>
      </c>
      <c r="P5448">
        <v>0.64</v>
      </c>
      <c r="Q5448">
        <v>0.6</v>
      </c>
      <c r="R5448">
        <v>0.6</v>
      </c>
      <c r="S5448">
        <v>0.6</v>
      </c>
      <c r="T5448">
        <v>0.6</v>
      </c>
      <c r="U5448">
        <v>0.6</v>
      </c>
      <c r="V5448">
        <v>0.6</v>
      </c>
      <c r="W5448">
        <v>0.6</v>
      </c>
      <c r="X5448">
        <v>0.6</v>
      </c>
      <c r="Y5448">
        <v>0.6</v>
      </c>
      <c r="Z5448">
        <v>0.6</v>
      </c>
      <c r="AA5448">
        <v>0.6</v>
      </c>
      <c r="AB5448">
        <v>0.6</v>
      </c>
      <c r="AC5448">
        <v>0.6</v>
      </c>
      <c r="AD5448">
        <v>0.6</v>
      </c>
      <c r="AE5448">
        <v>0.6</v>
      </c>
    </row>
    <row r="5449" spans="1:31">
      <c r="A5449" t="s">
        <v>31</v>
      </c>
      <c r="B5449" t="s">
        <v>10884</v>
      </c>
      <c r="C5449" t="s">
        <v>10885</v>
      </c>
      <c r="D5449" t="s">
        <v>417</v>
      </c>
      <c r="E5449">
        <v>10.130000000000001</v>
      </c>
      <c r="F5449">
        <v>9.4600000000000009</v>
      </c>
      <c r="G5449">
        <v>9.51</v>
      </c>
      <c r="H5449">
        <v>8.52</v>
      </c>
      <c r="I5449">
        <v>9.74</v>
      </c>
      <c r="J5449">
        <v>9.89</v>
      </c>
      <c r="K5449">
        <v>9.86</v>
      </c>
      <c r="L5449">
        <v>9.6999999999999993</v>
      </c>
      <c r="M5449">
        <v>9.9700000000000006</v>
      </c>
      <c r="N5449">
        <v>9.2799999999999994</v>
      </c>
      <c r="O5449">
        <v>9.9700000000000006</v>
      </c>
      <c r="P5449">
        <v>9.33</v>
      </c>
      <c r="Q5449">
        <v>9.5399999999999991</v>
      </c>
      <c r="R5449">
        <v>9.7200000000000006</v>
      </c>
      <c r="S5449">
        <v>9.36</v>
      </c>
      <c r="T5449">
        <v>9.56</v>
      </c>
      <c r="U5449">
        <v>9.9600000000000009</v>
      </c>
      <c r="V5449">
        <v>9.2100000000000009</v>
      </c>
      <c r="W5449">
        <v>10.38</v>
      </c>
      <c r="X5449">
        <v>9.84</v>
      </c>
      <c r="Y5449">
        <v>9.64</v>
      </c>
      <c r="Z5449">
        <v>9.24</v>
      </c>
      <c r="AA5449">
        <v>9.99</v>
      </c>
      <c r="AB5449">
        <v>9.3800000000000008</v>
      </c>
      <c r="AC5449">
        <v>9.59</v>
      </c>
      <c r="AD5449">
        <v>9.14</v>
      </c>
      <c r="AE5449">
        <v>9.9600000000000009</v>
      </c>
    </row>
    <row r="5450" spans="1:31">
      <c r="A5450" t="s">
        <v>31</v>
      </c>
      <c r="B5450" t="s">
        <v>10886</v>
      </c>
      <c r="C5450" t="s">
        <v>10887</v>
      </c>
      <c r="D5450" t="s">
        <v>104</v>
      </c>
      <c r="E5450">
        <v>180.48</v>
      </c>
      <c r="F5450">
        <v>73.290000000000006</v>
      </c>
      <c r="G5450">
        <v>87.17</v>
      </c>
      <c r="H5450">
        <v>41.15</v>
      </c>
      <c r="I5450">
        <v>42.28</v>
      </c>
      <c r="J5450">
        <v>60.21</v>
      </c>
      <c r="K5450">
        <v>43.47</v>
      </c>
      <c r="L5450">
        <v>42.54</v>
      </c>
      <c r="M5450">
        <v>33.44</v>
      </c>
      <c r="N5450">
        <v>91.09</v>
      </c>
      <c r="O5450">
        <v>46.79</v>
      </c>
      <c r="P5450">
        <v>49.92</v>
      </c>
      <c r="Q5450">
        <v>55.66</v>
      </c>
      <c r="R5450">
        <v>38.119999999999997</v>
      </c>
      <c r="S5450">
        <v>73.400000000000006</v>
      </c>
      <c r="T5450">
        <v>64.75</v>
      </c>
      <c r="U5450">
        <v>82.34</v>
      </c>
      <c r="V5450">
        <v>26.6</v>
      </c>
      <c r="W5450">
        <v>19.18</v>
      </c>
      <c r="X5450">
        <v>73.540000000000006</v>
      </c>
      <c r="Y5450">
        <v>136.16999999999999</v>
      </c>
      <c r="Z5450">
        <v>64.709999999999994</v>
      </c>
      <c r="AA5450">
        <v>34.53</v>
      </c>
      <c r="AB5450">
        <v>38.369999999999997</v>
      </c>
      <c r="AC5450">
        <v>46.69</v>
      </c>
      <c r="AD5450">
        <v>42.23</v>
      </c>
      <c r="AE5450">
        <v>108.99</v>
      </c>
    </row>
    <row r="5451" spans="1:31">
      <c r="A5451" t="s">
        <v>31</v>
      </c>
      <c r="B5451" t="s">
        <v>10888</v>
      </c>
      <c r="C5451" t="s">
        <v>10889</v>
      </c>
      <c r="D5451" t="s">
        <v>104</v>
      </c>
      <c r="E5451">
        <v>460.59</v>
      </c>
      <c r="F5451">
        <v>195.52</v>
      </c>
      <c r="G5451">
        <v>233.66</v>
      </c>
      <c r="H5451">
        <v>116.23</v>
      </c>
      <c r="I5451">
        <v>123.65</v>
      </c>
      <c r="J5451">
        <v>165.72</v>
      </c>
      <c r="K5451">
        <v>126.14</v>
      </c>
      <c r="L5451">
        <v>123.44</v>
      </c>
      <c r="M5451">
        <v>99.72</v>
      </c>
      <c r="N5451">
        <v>238.95</v>
      </c>
      <c r="O5451">
        <v>132.32</v>
      </c>
      <c r="P5451">
        <v>140.87</v>
      </c>
      <c r="Q5451">
        <v>153.82</v>
      </c>
      <c r="R5451">
        <v>112.84</v>
      </c>
      <c r="S5451">
        <v>196.62</v>
      </c>
      <c r="T5451">
        <v>177.44</v>
      </c>
      <c r="U5451">
        <v>218.76</v>
      </c>
      <c r="V5451">
        <v>87.95</v>
      </c>
      <c r="W5451">
        <v>71.59</v>
      </c>
      <c r="X5451">
        <v>198.11</v>
      </c>
      <c r="Y5451">
        <v>353.73</v>
      </c>
      <c r="Z5451">
        <v>177.09</v>
      </c>
      <c r="AA5451">
        <v>103.92</v>
      </c>
      <c r="AB5451">
        <v>115.41</v>
      </c>
      <c r="AC5451">
        <v>131.16</v>
      </c>
      <c r="AD5451">
        <v>127.17</v>
      </c>
      <c r="AE5451">
        <v>283.57</v>
      </c>
    </row>
    <row r="5452" spans="1:31">
      <c r="A5452" t="s">
        <v>31</v>
      </c>
      <c r="B5452" t="s">
        <v>10890</v>
      </c>
      <c r="C5452" t="s">
        <v>10891</v>
      </c>
      <c r="D5452" t="s">
        <v>104</v>
      </c>
      <c r="E5452">
        <v>229.29</v>
      </c>
      <c r="F5452">
        <v>99.6</v>
      </c>
      <c r="G5452">
        <v>119.31</v>
      </c>
      <c r="H5452">
        <v>60.86</v>
      </c>
      <c r="I5452">
        <v>65.760000000000005</v>
      </c>
      <c r="J5452">
        <v>85.72</v>
      </c>
      <c r="K5452">
        <v>66.86</v>
      </c>
      <c r="L5452">
        <v>65.430000000000007</v>
      </c>
      <c r="M5452">
        <v>53.5</v>
      </c>
      <c r="N5452">
        <v>120.69</v>
      </c>
      <c r="O5452">
        <v>69.33</v>
      </c>
      <c r="P5452">
        <v>73.72</v>
      </c>
      <c r="Q5452">
        <v>79.72</v>
      </c>
      <c r="R5452">
        <v>60.34</v>
      </c>
      <c r="S5452">
        <v>100.37</v>
      </c>
      <c r="T5452">
        <v>91.59</v>
      </c>
      <c r="U5452">
        <v>111.21</v>
      </c>
      <c r="V5452">
        <v>49.16</v>
      </c>
      <c r="W5452">
        <v>41.7</v>
      </c>
      <c r="X5452">
        <v>101.4</v>
      </c>
      <c r="Y5452">
        <v>177.76</v>
      </c>
      <c r="Z5452">
        <v>91.35</v>
      </c>
      <c r="AA5452">
        <v>55.96</v>
      </c>
      <c r="AB5452">
        <v>62.14</v>
      </c>
      <c r="AC5452">
        <v>68.52</v>
      </c>
      <c r="AD5452">
        <v>68.510000000000005</v>
      </c>
      <c r="AE5452">
        <v>142.62</v>
      </c>
    </row>
    <row r="5453" spans="1:31">
      <c r="A5453" t="s">
        <v>31</v>
      </c>
      <c r="B5453" t="s">
        <v>10892</v>
      </c>
      <c r="C5453" t="s">
        <v>10893</v>
      </c>
      <c r="D5453" t="s">
        <v>34</v>
      </c>
      <c r="E5453">
        <v>254.82</v>
      </c>
      <c r="F5453">
        <v>104.21</v>
      </c>
      <c r="G5453">
        <v>124.06</v>
      </c>
      <c r="H5453">
        <v>59.08</v>
      </c>
      <c r="I5453">
        <v>61.07</v>
      </c>
      <c r="J5453">
        <v>86.06</v>
      </c>
      <c r="K5453">
        <v>62.71</v>
      </c>
      <c r="L5453">
        <v>61.35</v>
      </c>
      <c r="M5453">
        <v>48.47</v>
      </c>
      <c r="N5453">
        <v>129.16</v>
      </c>
      <c r="O5453">
        <v>67.180000000000007</v>
      </c>
      <c r="P5453">
        <v>71.66</v>
      </c>
      <c r="Q5453">
        <v>79.62</v>
      </c>
      <c r="R5453">
        <v>55.16</v>
      </c>
      <c r="S5453">
        <v>104.43</v>
      </c>
      <c r="T5453">
        <v>92.47</v>
      </c>
      <c r="U5453">
        <v>117</v>
      </c>
      <c r="V5453">
        <v>39.299999999999997</v>
      </c>
      <c r="W5453">
        <v>29.05</v>
      </c>
      <c r="X5453">
        <v>104.74</v>
      </c>
      <c r="Y5453">
        <v>192.79</v>
      </c>
      <c r="Z5453">
        <v>92.41</v>
      </c>
      <c r="AA5453">
        <v>50.13</v>
      </c>
      <c r="AB5453">
        <v>55.69</v>
      </c>
      <c r="AC5453">
        <v>66.95</v>
      </c>
      <c r="AD5453">
        <v>61.3</v>
      </c>
      <c r="AE5453">
        <v>154.36000000000001</v>
      </c>
    </row>
    <row r="5454" spans="1:31">
      <c r="A5454" t="s">
        <v>31</v>
      </c>
      <c r="B5454" t="s">
        <v>10894</v>
      </c>
      <c r="C5454" t="s">
        <v>10895</v>
      </c>
      <c r="D5454" t="s">
        <v>34</v>
      </c>
      <c r="E5454">
        <v>27.01</v>
      </c>
      <c r="F5454">
        <v>15.94</v>
      </c>
      <c r="G5454">
        <v>17.399999999999999</v>
      </c>
      <c r="H5454">
        <v>19.670000000000002</v>
      </c>
      <c r="I5454">
        <v>18.190000000000001</v>
      </c>
      <c r="J5454">
        <v>20.76</v>
      </c>
      <c r="K5454">
        <v>20.12</v>
      </c>
      <c r="L5454">
        <v>19.100000000000001</v>
      </c>
      <c r="M5454">
        <v>18.02</v>
      </c>
      <c r="N5454">
        <v>21.13</v>
      </c>
      <c r="O5454">
        <v>19.68</v>
      </c>
      <c r="P5454">
        <v>20.81</v>
      </c>
      <c r="Q5454">
        <v>18.88</v>
      </c>
      <c r="R5454">
        <v>18.88</v>
      </c>
      <c r="S5454">
        <v>17.760000000000002</v>
      </c>
      <c r="T5454">
        <v>17.420000000000002</v>
      </c>
      <c r="U5454">
        <v>19.670000000000002</v>
      </c>
      <c r="V5454">
        <v>19.329999999999998</v>
      </c>
      <c r="W5454">
        <v>20.09</v>
      </c>
      <c r="X5454">
        <v>21.19</v>
      </c>
      <c r="Y5454">
        <v>21.83</v>
      </c>
      <c r="Z5454">
        <v>17.52</v>
      </c>
      <c r="AA5454">
        <v>26.84</v>
      </c>
      <c r="AB5454">
        <v>17.95</v>
      </c>
      <c r="AC5454">
        <v>14.11</v>
      </c>
      <c r="AD5454">
        <v>21.69</v>
      </c>
      <c r="AE5454">
        <v>19.09</v>
      </c>
    </row>
    <row r="5455" spans="1:31">
      <c r="A5455" t="s">
        <v>31</v>
      </c>
      <c r="B5455" t="s">
        <v>10896</v>
      </c>
      <c r="C5455" t="s">
        <v>10897</v>
      </c>
      <c r="D5455" t="s">
        <v>34</v>
      </c>
      <c r="E5455">
        <v>17.14</v>
      </c>
      <c r="F5455">
        <v>12.4</v>
      </c>
      <c r="G5455">
        <v>10</v>
      </c>
      <c r="H5455">
        <v>12.87</v>
      </c>
      <c r="I5455">
        <v>11.71</v>
      </c>
      <c r="J5455">
        <v>12.49</v>
      </c>
      <c r="K5455">
        <v>13.7</v>
      </c>
      <c r="L5455">
        <v>12.7</v>
      </c>
      <c r="M5455">
        <v>10.63</v>
      </c>
      <c r="N5455">
        <v>13.08</v>
      </c>
      <c r="O5455">
        <v>12.18</v>
      </c>
      <c r="P5455">
        <v>8.77</v>
      </c>
      <c r="Q5455">
        <v>12.7</v>
      </c>
      <c r="R5455">
        <v>11.15</v>
      </c>
      <c r="S5455">
        <v>13.63</v>
      </c>
      <c r="T5455">
        <v>13.54</v>
      </c>
      <c r="U5455">
        <v>11.9</v>
      </c>
      <c r="V5455">
        <v>11.09</v>
      </c>
      <c r="W5455">
        <v>15.56</v>
      </c>
      <c r="X5455">
        <v>10.65</v>
      </c>
      <c r="Y5455">
        <v>12.5</v>
      </c>
      <c r="Z5455">
        <v>12.92</v>
      </c>
      <c r="AA5455">
        <v>20.93</v>
      </c>
      <c r="AB5455">
        <v>11.36</v>
      </c>
      <c r="AC5455">
        <v>11.37</v>
      </c>
      <c r="AD5455">
        <v>14.51</v>
      </c>
      <c r="AE5455">
        <v>12.14</v>
      </c>
    </row>
    <row r="5456" spans="1:31">
      <c r="A5456" t="s">
        <v>31</v>
      </c>
      <c r="B5456" t="s">
        <v>10898</v>
      </c>
      <c r="C5456" t="s">
        <v>10899</v>
      </c>
      <c r="D5456" t="s">
        <v>104</v>
      </c>
      <c r="E5456">
        <v>653.21</v>
      </c>
      <c r="F5456">
        <v>364.28</v>
      </c>
      <c r="G5456">
        <v>429.26</v>
      </c>
      <c r="H5456">
        <v>283.35000000000002</v>
      </c>
      <c r="I5456">
        <v>331.74</v>
      </c>
      <c r="J5456">
        <v>348.1</v>
      </c>
      <c r="K5456">
        <v>315.48</v>
      </c>
      <c r="L5456">
        <v>322.17</v>
      </c>
      <c r="M5456">
        <v>296.35000000000002</v>
      </c>
      <c r="N5456">
        <v>412.49</v>
      </c>
      <c r="O5456">
        <v>313.87</v>
      </c>
      <c r="P5456">
        <v>331.11</v>
      </c>
      <c r="Q5456">
        <v>334.78</v>
      </c>
      <c r="R5456">
        <v>313.5</v>
      </c>
      <c r="S5456">
        <v>373.23</v>
      </c>
      <c r="T5456">
        <v>384.18</v>
      </c>
      <c r="U5456">
        <v>403.7</v>
      </c>
      <c r="V5456">
        <v>299.72000000000003</v>
      </c>
      <c r="W5456">
        <v>286.72000000000003</v>
      </c>
      <c r="X5456">
        <v>383.25</v>
      </c>
      <c r="Y5456">
        <v>551.35</v>
      </c>
      <c r="Z5456">
        <v>371.77</v>
      </c>
      <c r="AA5456">
        <v>298.12</v>
      </c>
      <c r="AB5456">
        <v>319.06</v>
      </c>
      <c r="AC5456">
        <v>317.97000000000003</v>
      </c>
      <c r="AD5456">
        <v>342.24</v>
      </c>
      <c r="AE5456">
        <v>452.08</v>
      </c>
    </row>
    <row r="5457" spans="1:31">
      <c r="A5457" t="s">
        <v>31</v>
      </c>
      <c r="B5457" t="s">
        <v>10900</v>
      </c>
      <c r="C5457" t="s">
        <v>10901</v>
      </c>
      <c r="D5457" t="s">
        <v>51</v>
      </c>
      <c r="E5457">
        <v>598.20000000000005</v>
      </c>
      <c r="F5457">
        <v>554.17999999999995</v>
      </c>
      <c r="G5457">
        <v>538.1</v>
      </c>
      <c r="H5457">
        <v>468.92</v>
      </c>
      <c r="I5457">
        <v>813.72</v>
      </c>
      <c r="J5457">
        <v>602.15</v>
      </c>
      <c r="K5457">
        <v>745.86</v>
      </c>
      <c r="L5457">
        <v>707.44</v>
      </c>
      <c r="M5457">
        <v>697.26</v>
      </c>
      <c r="N5457">
        <v>695.65</v>
      </c>
      <c r="O5457">
        <v>1021.1</v>
      </c>
      <c r="P5457">
        <v>653.73</v>
      </c>
      <c r="Q5457">
        <v>514.53</v>
      </c>
      <c r="R5457">
        <v>597.12</v>
      </c>
      <c r="S5457">
        <v>552.55999999999995</v>
      </c>
      <c r="T5457">
        <v>563.72</v>
      </c>
      <c r="U5457">
        <v>529.15</v>
      </c>
      <c r="V5457">
        <v>861.07</v>
      </c>
      <c r="W5457">
        <v>790.04</v>
      </c>
      <c r="X5457">
        <v>519.66999999999996</v>
      </c>
      <c r="Y5457">
        <v>477.66</v>
      </c>
      <c r="Z5457">
        <v>450.16</v>
      </c>
      <c r="AA5457">
        <v>495.21</v>
      </c>
      <c r="AB5457">
        <v>687.8</v>
      </c>
      <c r="AC5457">
        <v>651.26</v>
      </c>
      <c r="AD5457">
        <v>734.94</v>
      </c>
      <c r="AE5457">
        <v>604.91999999999996</v>
      </c>
    </row>
    <row r="5458" spans="1:31">
      <c r="A5458" t="s">
        <v>31</v>
      </c>
      <c r="B5458" t="s">
        <v>10902</v>
      </c>
      <c r="C5458" t="s">
        <v>10903</v>
      </c>
      <c r="D5458" t="s">
        <v>417</v>
      </c>
      <c r="E5458">
        <v>1.1200000000000001</v>
      </c>
      <c r="F5458">
        <v>1.42</v>
      </c>
      <c r="G5458">
        <v>1.1499999999999999</v>
      </c>
      <c r="H5458">
        <v>0.98</v>
      </c>
      <c r="I5458">
        <v>1.17</v>
      </c>
      <c r="J5458">
        <v>1.02</v>
      </c>
      <c r="K5458">
        <v>1.04</v>
      </c>
      <c r="L5458">
        <v>1.26</v>
      </c>
      <c r="M5458">
        <v>1.42</v>
      </c>
      <c r="N5458">
        <v>0.96</v>
      </c>
      <c r="O5458">
        <v>1.44</v>
      </c>
      <c r="P5458">
        <v>1.1000000000000001</v>
      </c>
      <c r="Q5458">
        <v>1.1599999999999999</v>
      </c>
      <c r="R5458">
        <v>1.39</v>
      </c>
      <c r="S5458">
        <v>0.83</v>
      </c>
      <c r="T5458">
        <v>1.39</v>
      </c>
      <c r="U5458">
        <v>1.3</v>
      </c>
      <c r="V5458">
        <v>1.1100000000000001</v>
      </c>
      <c r="W5458">
        <v>1.1499999999999999</v>
      </c>
      <c r="X5458">
        <v>0.92</v>
      </c>
      <c r="Y5458">
        <v>1.02</v>
      </c>
      <c r="Z5458">
        <v>0.85</v>
      </c>
      <c r="AA5458">
        <v>1.33</v>
      </c>
      <c r="AB5458">
        <v>0.93</v>
      </c>
      <c r="AC5458">
        <v>1.1599999999999999</v>
      </c>
      <c r="AD5458">
        <v>0.87</v>
      </c>
      <c r="AE5458">
        <v>1.1599999999999999</v>
      </c>
    </row>
    <row r="5459" spans="1:31">
      <c r="A5459" t="s">
        <v>31</v>
      </c>
      <c r="B5459" t="s">
        <v>10904</v>
      </c>
      <c r="C5459" t="s">
        <v>10905</v>
      </c>
      <c r="D5459" t="s">
        <v>415</v>
      </c>
      <c r="E5459">
        <v>4239.47</v>
      </c>
      <c r="F5459">
        <v>2803.88</v>
      </c>
      <c r="G5459">
        <v>4682.6899999999996</v>
      </c>
      <c r="H5459">
        <v>2896.56</v>
      </c>
      <c r="I5459">
        <v>3505.55</v>
      </c>
      <c r="J5459">
        <v>2738.96</v>
      </c>
      <c r="K5459">
        <v>3254.84</v>
      </c>
      <c r="L5459">
        <v>4163.2</v>
      </c>
      <c r="M5459">
        <v>4894.8</v>
      </c>
      <c r="N5459">
        <v>2170.7199999999998</v>
      </c>
      <c r="O5459">
        <v>3638.96</v>
      </c>
      <c r="P5459">
        <v>4250.24</v>
      </c>
      <c r="Q5459">
        <v>2773.6</v>
      </c>
      <c r="R5459">
        <v>3754.59</v>
      </c>
      <c r="S5459">
        <v>2382.08</v>
      </c>
      <c r="T5459">
        <v>3815.5</v>
      </c>
      <c r="U5459">
        <v>3160.96</v>
      </c>
      <c r="V5459">
        <v>3870.54</v>
      </c>
      <c r="W5459">
        <v>4586.49</v>
      </c>
      <c r="X5459">
        <v>3271.03</v>
      </c>
      <c r="Y5459">
        <v>4074.62</v>
      </c>
      <c r="Z5459">
        <v>4103.47</v>
      </c>
      <c r="AA5459">
        <v>4149.3900000000003</v>
      </c>
      <c r="AB5459">
        <v>3632.49</v>
      </c>
      <c r="AC5459">
        <v>3007.49</v>
      </c>
      <c r="AD5459">
        <v>4203.22</v>
      </c>
      <c r="AE5459">
        <v>2867.76</v>
      </c>
    </row>
    <row r="5460" spans="1:31">
      <c r="A5460" t="s">
        <v>31</v>
      </c>
      <c r="B5460" t="s">
        <v>10906</v>
      </c>
      <c r="C5460" t="s">
        <v>10907</v>
      </c>
      <c r="D5460" t="s">
        <v>417</v>
      </c>
      <c r="E5460">
        <v>23.88</v>
      </c>
      <c r="F5460">
        <v>15.76</v>
      </c>
      <c r="G5460">
        <v>26.26</v>
      </c>
      <c r="H5460">
        <v>16.5</v>
      </c>
      <c r="I5460">
        <v>19.53</v>
      </c>
      <c r="J5460">
        <v>15.17</v>
      </c>
      <c r="K5460">
        <v>17.98</v>
      </c>
      <c r="L5460">
        <v>23.35</v>
      </c>
      <c r="M5460">
        <v>27.49</v>
      </c>
      <c r="N5460">
        <v>12.18</v>
      </c>
      <c r="O5460">
        <v>20.350000000000001</v>
      </c>
      <c r="P5460">
        <v>23.89</v>
      </c>
      <c r="Q5460">
        <v>15.48</v>
      </c>
      <c r="R5460">
        <v>21.2</v>
      </c>
      <c r="S5460">
        <v>13.37</v>
      </c>
      <c r="T5460">
        <v>21.55</v>
      </c>
      <c r="U5460">
        <v>17.579999999999998</v>
      </c>
      <c r="V5460">
        <v>21.68</v>
      </c>
      <c r="W5460">
        <v>25.68</v>
      </c>
      <c r="X5460">
        <v>18.309999999999999</v>
      </c>
      <c r="Y5460">
        <v>23.08</v>
      </c>
      <c r="Z5460">
        <v>23.26</v>
      </c>
      <c r="AA5460">
        <v>23.33</v>
      </c>
      <c r="AB5460">
        <v>20.49</v>
      </c>
      <c r="AC5460">
        <v>16.739999999999998</v>
      </c>
      <c r="AD5460">
        <v>23.57</v>
      </c>
      <c r="AE5460">
        <v>16.07</v>
      </c>
    </row>
    <row r="5461" spans="1:31">
      <c r="A5461" t="s">
        <v>31</v>
      </c>
      <c r="B5461" t="s">
        <v>10908</v>
      </c>
      <c r="C5461" t="s">
        <v>10909</v>
      </c>
      <c r="D5461" t="s">
        <v>104</v>
      </c>
      <c r="E5461">
        <v>1071.6600000000001</v>
      </c>
      <c r="F5461">
        <v>906.78</v>
      </c>
      <c r="G5461">
        <v>1091.26</v>
      </c>
      <c r="H5461">
        <v>989.81</v>
      </c>
      <c r="I5461">
        <v>1058.46</v>
      </c>
      <c r="J5461">
        <v>949.61</v>
      </c>
      <c r="K5461">
        <v>1069.06</v>
      </c>
      <c r="L5461">
        <v>927.06</v>
      </c>
      <c r="M5461">
        <v>1001.82</v>
      </c>
      <c r="N5461">
        <v>868.5</v>
      </c>
      <c r="O5461">
        <v>967.02</v>
      </c>
      <c r="P5461">
        <v>995.69</v>
      </c>
      <c r="Q5461">
        <v>961.04</v>
      </c>
      <c r="R5461">
        <v>1022.8</v>
      </c>
      <c r="S5461">
        <v>860.13</v>
      </c>
      <c r="T5461">
        <v>936.68</v>
      </c>
      <c r="U5461">
        <v>974.94</v>
      </c>
      <c r="V5461">
        <v>1032.18</v>
      </c>
      <c r="W5461">
        <v>1112.7</v>
      </c>
      <c r="X5461">
        <v>907.84</v>
      </c>
      <c r="Y5461">
        <v>1026.19</v>
      </c>
      <c r="Z5461">
        <v>1072.94</v>
      </c>
      <c r="AA5461">
        <v>978.91</v>
      </c>
      <c r="AB5461">
        <v>1125.69</v>
      </c>
      <c r="AC5461">
        <v>919.39</v>
      </c>
      <c r="AD5461">
        <v>1015.32</v>
      </c>
      <c r="AE5461">
        <v>952.72</v>
      </c>
    </row>
    <row r="5462" spans="1:31">
      <c r="A5462" t="s">
        <v>31</v>
      </c>
      <c r="B5462" t="s">
        <v>10910</v>
      </c>
      <c r="C5462" t="s">
        <v>10911</v>
      </c>
      <c r="D5462" t="s">
        <v>104</v>
      </c>
      <c r="E5462">
        <v>1505.83</v>
      </c>
      <c r="F5462">
        <v>1258.45</v>
      </c>
      <c r="G5462">
        <v>1536.82</v>
      </c>
      <c r="H5462">
        <v>1386.72</v>
      </c>
      <c r="I5462">
        <v>1481.52</v>
      </c>
      <c r="J5462">
        <v>1326.27</v>
      </c>
      <c r="K5462">
        <v>1492.16</v>
      </c>
      <c r="L5462">
        <v>1281.07</v>
      </c>
      <c r="M5462">
        <v>1418.02</v>
      </c>
      <c r="N5462">
        <v>1230.74</v>
      </c>
      <c r="O5462">
        <v>1348.22</v>
      </c>
      <c r="P5462">
        <v>1415.37</v>
      </c>
      <c r="Q5462">
        <v>1359.69</v>
      </c>
      <c r="R5462">
        <v>1449.19</v>
      </c>
      <c r="S5462">
        <v>1205.3</v>
      </c>
      <c r="T5462">
        <v>1291.1400000000001</v>
      </c>
      <c r="U5462">
        <v>1393.61</v>
      </c>
      <c r="V5462">
        <v>1466.27</v>
      </c>
      <c r="W5462">
        <v>1590.81</v>
      </c>
      <c r="X5462">
        <v>1264.42</v>
      </c>
      <c r="Y5462">
        <v>1433.86</v>
      </c>
      <c r="Z5462">
        <v>1504.51</v>
      </c>
      <c r="AA5462">
        <v>1382.21</v>
      </c>
      <c r="AB5462">
        <v>1605.87</v>
      </c>
      <c r="AC5462">
        <v>1261.3499999999999</v>
      </c>
      <c r="AD5462">
        <v>1436.63</v>
      </c>
      <c r="AE5462">
        <v>1347.05</v>
      </c>
    </row>
    <row r="5463" spans="1:31">
      <c r="A5463" t="s">
        <v>31</v>
      </c>
      <c r="B5463" t="s">
        <v>10912</v>
      </c>
      <c r="C5463" t="s">
        <v>10913</v>
      </c>
      <c r="D5463" t="s">
        <v>104</v>
      </c>
      <c r="E5463">
        <v>412.33</v>
      </c>
      <c r="F5463">
        <v>336.47</v>
      </c>
      <c r="G5463">
        <v>437.43</v>
      </c>
      <c r="H5463">
        <v>416.64</v>
      </c>
      <c r="I5463">
        <v>439.3</v>
      </c>
      <c r="J5463">
        <v>416.52</v>
      </c>
      <c r="K5463">
        <v>456.05</v>
      </c>
      <c r="L5463">
        <v>345.21</v>
      </c>
      <c r="M5463">
        <v>331.55</v>
      </c>
      <c r="N5463">
        <v>437.12</v>
      </c>
      <c r="O5463">
        <v>431.83</v>
      </c>
      <c r="P5463">
        <v>441.4</v>
      </c>
      <c r="Q5463">
        <v>410.31</v>
      </c>
      <c r="R5463">
        <v>402.15</v>
      </c>
      <c r="S5463">
        <v>378.67</v>
      </c>
      <c r="T5463">
        <v>423.91</v>
      </c>
      <c r="U5463">
        <v>403.42</v>
      </c>
      <c r="V5463">
        <v>338.42</v>
      </c>
      <c r="W5463">
        <v>387.21</v>
      </c>
      <c r="X5463">
        <v>410.93</v>
      </c>
      <c r="Y5463">
        <v>377.41</v>
      </c>
      <c r="Z5463">
        <v>420.38</v>
      </c>
      <c r="AA5463">
        <v>428.54</v>
      </c>
      <c r="AB5463">
        <v>389.36</v>
      </c>
      <c r="AC5463">
        <v>413.37</v>
      </c>
      <c r="AD5463">
        <v>421.09</v>
      </c>
      <c r="AE5463">
        <v>407.65</v>
      </c>
    </row>
    <row r="5464" spans="1:31">
      <c r="A5464" t="s">
        <v>31</v>
      </c>
      <c r="B5464" t="s">
        <v>10914</v>
      </c>
      <c r="C5464" t="s">
        <v>10915</v>
      </c>
      <c r="D5464" t="s">
        <v>104</v>
      </c>
      <c r="E5464">
        <v>552.57000000000005</v>
      </c>
      <c r="F5464">
        <v>441.03</v>
      </c>
      <c r="G5464">
        <v>581.34</v>
      </c>
      <c r="H5464">
        <v>560.89</v>
      </c>
      <c r="I5464">
        <v>590.67999999999995</v>
      </c>
      <c r="J5464">
        <v>564.42999999999995</v>
      </c>
      <c r="K5464">
        <v>613.26</v>
      </c>
      <c r="L5464">
        <v>451.85</v>
      </c>
      <c r="M5464">
        <v>420.3</v>
      </c>
      <c r="N5464">
        <v>619.95000000000005</v>
      </c>
      <c r="O5464">
        <v>590.82000000000005</v>
      </c>
      <c r="P5464">
        <v>611.42999999999995</v>
      </c>
      <c r="Q5464">
        <v>559.41</v>
      </c>
      <c r="R5464">
        <v>538.29</v>
      </c>
      <c r="S5464">
        <v>526.20000000000005</v>
      </c>
      <c r="T5464">
        <v>572.76</v>
      </c>
      <c r="U5464">
        <v>549.47</v>
      </c>
      <c r="V5464">
        <v>436.18</v>
      </c>
      <c r="W5464">
        <v>515.88</v>
      </c>
      <c r="X5464">
        <v>549.64</v>
      </c>
      <c r="Y5464">
        <v>490.85</v>
      </c>
      <c r="Z5464">
        <v>563.16999999999996</v>
      </c>
      <c r="AA5464">
        <v>573.64</v>
      </c>
      <c r="AB5464">
        <v>495.61</v>
      </c>
      <c r="AC5464">
        <v>558.74</v>
      </c>
      <c r="AD5464">
        <v>571.44000000000005</v>
      </c>
      <c r="AE5464">
        <v>552.67999999999995</v>
      </c>
    </row>
    <row r="5465" spans="1:31">
      <c r="A5465" t="s">
        <v>31</v>
      </c>
      <c r="B5465" t="s">
        <v>10916</v>
      </c>
      <c r="C5465" t="s">
        <v>10917</v>
      </c>
      <c r="D5465" t="s">
        <v>104</v>
      </c>
      <c r="E5465">
        <v>1122.98</v>
      </c>
      <c r="F5465">
        <v>949.92</v>
      </c>
      <c r="G5465">
        <v>1124.97</v>
      </c>
      <c r="H5465">
        <v>1052.2</v>
      </c>
      <c r="I5465">
        <v>1099.48</v>
      </c>
      <c r="J5465">
        <v>992.59</v>
      </c>
      <c r="K5465">
        <v>1116.1300000000001</v>
      </c>
      <c r="L5465">
        <v>965.7</v>
      </c>
      <c r="M5465">
        <v>1046.49</v>
      </c>
      <c r="N5465">
        <v>918.79</v>
      </c>
      <c r="O5465">
        <v>998.19</v>
      </c>
      <c r="P5465">
        <v>1026.92</v>
      </c>
      <c r="Q5465">
        <v>994.02</v>
      </c>
      <c r="R5465">
        <v>1071.99</v>
      </c>
      <c r="S5465">
        <v>909.29</v>
      </c>
      <c r="T5465">
        <v>984.43</v>
      </c>
      <c r="U5465">
        <v>1023.27</v>
      </c>
      <c r="V5465">
        <v>1069.27</v>
      </c>
      <c r="W5465">
        <v>1149.93</v>
      </c>
      <c r="X5465">
        <v>951.12</v>
      </c>
      <c r="Y5465">
        <v>1071.04</v>
      </c>
      <c r="Z5465">
        <v>1120.6400000000001</v>
      </c>
      <c r="AA5465">
        <v>1016.66</v>
      </c>
      <c r="AB5465">
        <v>1168.01</v>
      </c>
      <c r="AC5465">
        <v>963.54</v>
      </c>
      <c r="AD5465">
        <v>1056.42</v>
      </c>
      <c r="AE5465">
        <v>1017.27</v>
      </c>
    </row>
    <row r="5466" spans="1:31">
      <c r="A5466" t="s">
        <v>31</v>
      </c>
      <c r="B5466" t="s">
        <v>10918</v>
      </c>
      <c r="C5466" t="s">
        <v>10919</v>
      </c>
      <c r="D5466" t="s">
        <v>104</v>
      </c>
      <c r="E5466">
        <v>1581.98</v>
      </c>
      <c r="F5466">
        <v>1317.15</v>
      </c>
      <c r="G5466">
        <v>1583.83</v>
      </c>
      <c r="H5466">
        <v>1484.2</v>
      </c>
      <c r="I5466">
        <v>1531.08</v>
      </c>
      <c r="J5466">
        <v>1385.21</v>
      </c>
      <c r="K5466">
        <v>1554.52</v>
      </c>
      <c r="L5466">
        <v>1330.15</v>
      </c>
      <c r="M5466">
        <v>1477.54</v>
      </c>
      <c r="N5466">
        <v>1298.28</v>
      </c>
      <c r="O5466">
        <v>1371.64</v>
      </c>
      <c r="P5466">
        <v>1452.18</v>
      </c>
      <c r="Q5466">
        <v>1403.9</v>
      </c>
      <c r="R5466">
        <v>1519.96</v>
      </c>
      <c r="S5466">
        <v>1275.3599999999999</v>
      </c>
      <c r="T5466">
        <v>1360.02</v>
      </c>
      <c r="U5466">
        <v>1464.36</v>
      </c>
      <c r="V5466">
        <v>1508.81</v>
      </c>
      <c r="W5466">
        <v>1636.72</v>
      </c>
      <c r="X5466">
        <v>1325.31</v>
      </c>
      <c r="Y5466">
        <v>1502.83</v>
      </c>
      <c r="Z5466">
        <v>1580.68</v>
      </c>
      <c r="AA5466">
        <v>1437.09</v>
      </c>
      <c r="AB5466">
        <v>1663.74</v>
      </c>
      <c r="AC5466">
        <v>1319.44</v>
      </c>
      <c r="AD5466">
        <v>1489.7</v>
      </c>
      <c r="AE5466">
        <v>1443.36</v>
      </c>
    </row>
    <row r="5467" spans="1:31">
      <c r="A5467" t="s">
        <v>31</v>
      </c>
      <c r="B5467" t="s">
        <v>10920</v>
      </c>
      <c r="C5467" t="s">
        <v>10921</v>
      </c>
      <c r="D5467" t="s">
        <v>104</v>
      </c>
      <c r="E5467">
        <v>417.43</v>
      </c>
      <c r="F5467">
        <v>340.76</v>
      </c>
      <c r="G5467">
        <v>440.78</v>
      </c>
      <c r="H5467">
        <v>422.85</v>
      </c>
      <c r="I5467">
        <v>443.38</v>
      </c>
      <c r="J5467">
        <v>420.8</v>
      </c>
      <c r="K5467">
        <v>460.73</v>
      </c>
      <c r="L5467">
        <v>349.05</v>
      </c>
      <c r="M5467">
        <v>335.99</v>
      </c>
      <c r="N5467">
        <v>442.12</v>
      </c>
      <c r="O5467">
        <v>434.93</v>
      </c>
      <c r="P5467">
        <v>444.51</v>
      </c>
      <c r="Q5467">
        <v>413.59</v>
      </c>
      <c r="R5467">
        <v>407.04</v>
      </c>
      <c r="S5467">
        <v>383.56</v>
      </c>
      <c r="T5467">
        <v>428.66</v>
      </c>
      <c r="U5467">
        <v>408.22</v>
      </c>
      <c r="V5467">
        <v>342.11</v>
      </c>
      <c r="W5467">
        <v>390.91</v>
      </c>
      <c r="X5467">
        <v>415.23</v>
      </c>
      <c r="Y5467">
        <v>381.87</v>
      </c>
      <c r="Z5467">
        <v>425.12</v>
      </c>
      <c r="AA5467">
        <v>432.29</v>
      </c>
      <c r="AB5467">
        <v>393.57</v>
      </c>
      <c r="AC5467">
        <v>417.77</v>
      </c>
      <c r="AD5467">
        <v>425.18</v>
      </c>
      <c r="AE5467">
        <v>414.07</v>
      </c>
    </row>
    <row r="5468" spans="1:31">
      <c r="A5468" t="s">
        <v>31</v>
      </c>
      <c r="B5468" t="s">
        <v>10922</v>
      </c>
      <c r="C5468" t="s">
        <v>10923</v>
      </c>
      <c r="D5468" t="s">
        <v>104</v>
      </c>
      <c r="E5468">
        <v>438</v>
      </c>
      <c r="F5468">
        <v>357.48</v>
      </c>
      <c r="G5468">
        <v>461.38</v>
      </c>
      <c r="H5468">
        <v>440.24</v>
      </c>
      <c r="I5468">
        <v>465.33</v>
      </c>
      <c r="J5468">
        <v>438.97</v>
      </c>
      <c r="K5468">
        <v>479.75</v>
      </c>
      <c r="L5468">
        <v>369.1</v>
      </c>
      <c r="M5468">
        <v>355.68</v>
      </c>
      <c r="N5468">
        <v>459.25</v>
      </c>
      <c r="O5468">
        <v>453.88</v>
      </c>
      <c r="P5468">
        <v>463.93</v>
      </c>
      <c r="Q5468">
        <v>430.8</v>
      </c>
      <c r="R5468">
        <v>426.35</v>
      </c>
      <c r="S5468">
        <v>400.87</v>
      </c>
      <c r="T5468">
        <v>448.72</v>
      </c>
      <c r="U5468">
        <v>426.41</v>
      </c>
      <c r="V5468">
        <v>362.6</v>
      </c>
      <c r="W5468">
        <v>412.29</v>
      </c>
      <c r="X5468">
        <v>433.89</v>
      </c>
      <c r="Y5468">
        <v>401.01</v>
      </c>
      <c r="Z5468">
        <v>445.27</v>
      </c>
      <c r="AA5468">
        <v>452.06</v>
      </c>
      <c r="AB5468">
        <v>414.22</v>
      </c>
      <c r="AC5468">
        <v>435.94</v>
      </c>
      <c r="AD5468">
        <v>445.61</v>
      </c>
      <c r="AE5468">
        <v>431.79</v>
      </c>
    </row>
    <row r="5469" spans="1:31">
      <c r="A5469" t="s">
        <v>31</v>
      </c>
      <c r="B5469" t="s">
        <v>10924</v>
      </c>
      <c r="C5469" t="s">
        <v>10925</v>
      </c>
      <c r="D5469" t="s">
        <v>104</v>
      </c>
      <c r="E5469">
        <v>274.10000000000002</v>
      </c>
      <c r="F5469">
        <v>234</v>
      </c>
      <c r="G5469">
        <v>266.87</v>
      </c>
      <c r="H5469">
        <v>232.89</v>
      </c>
      <c r="I5469">
        <v>287.41000000000003</v>
      </c>
      <c r="J5469">
        <v>252.31</v>
      </c>
      <c r="K5469">
        <v>259.43</v>
      </c>
      <c r="L5469">
        <v>273.72000000000003</v>
      </c>
      <c r="M5469">
        <v>273.48</v>
      </c>
      <c r="N5469">
        <v>243.12</v>
      </c>
      <c r="O5469">
        <v>251.48</v>
      </c>
      <c r="P5469">
        <v>259.69</v>
      </c>
      <c r="Q5469">
        <v>249.26</v>
      </c>
      <c r="R5469">
        <v>273.8</v>
      </c>
      <c r="S5469">
        <v>244.48</v>
      </c>
      <c r="T5469">
        <v>283.92</v>
      </c>
      <c r="U5469">
        <v>256.89999999999998</v>
      </c>
      <c r="V5469">
        <v>284.85000000000002</v>
      </c>
      <c r="W5469">
        <v>286.38</v>
      </c>
      <c r="X5469">
        <v>254.25</v>
      </c>
      <c r="Y5469">
        <v>271.44</v>
      </c>
      <c r="Z5469">
        <v>272.26</v>
      </c>
      <c r="AA5469">
        <v>263.49</v>
      </c>
      <c r="AB5469">
        <v>276.79000000000002</v>
      </c>
      <c r="AC5469">
        <v>257.17</v>
      </c>
      <c r="AD5469">
        <v>285.13</v>
      </c>
      <c r="AE5469">
        <v>235.54</v>
      </c>
    </row>
    <row r="5470" spans="1:31">
      <c r="A5470" t="s">
        <v>31</v>
      </c>
      <c r="B5470" t="s">
        <v>10926</v>
      </c>
      <c r="C5470" t="s">
        <v>10927</v>
      </c>
      <c r="D5470" t="s">
        <v>104</v>
      </c>
      <c r="E5470">
        <v>710.71</v>
      </c>
      <c r="F5470">
        <v>607.70000000000005</v>
      </c>
      <c r="G5470">
        <v>685.92</v>
      </c>
      <c r="H5470">
        <v>604.16999999999996</v>
      </c>
      <c r="I5470">
        <v>735.6</v>
      </c>
      <c r="J5470">
        <v>653.25</v>
      </c>
      <c r="K5470">
        <v>668.81</v>
      </c>
      <c r="L5470">
        <v>701</v>
      </c>
      <c r="M5470">
        <v>702.55</v>
      </c>
      <c r="N5470">
        <v>629.51</v>
      </c>
      <c r="O5470">
        <v>648.14</v>
      </c>
      <c r="P5470">
        <v>667.84</v>
      </c>
      <c r="Q5470">
        <v>645.76</v>
      </c>
      <c r="R5470">
        <v>706.47</v>
      </c>
      <c r="S5470">
        <v>631.98</v>
      </c>
      <c r="T5470">
        <v>728.63</v>
      </c>
      <c r="U5470">
        <v>662.89</v>
      </c>
      <c r="V5470">
        <v>727.87</v>
      </c>
      <c r="W5470">
        <v>732.35</v>
      </c>
      <c r="X5470">
        <v>656.94</v>
      </c>
      <c r="Y5470">
        <v>699.17</v>
      </c>
      <c r="Z5470">
        <v>700.7</v>
      </c>
      <c r="AA5470">
        <v>676.89</v>
      </c>
      <c r="AB5470">
        <v>709.37</v>
      </c>
      <c r="AC5470">
        <v>663.65</v>
      </c>
      <c r="AD5470">
        <v>729.58</v>
      </c>
      <c r="AE5470">
        <v>610.5</v>
      </c>
    </row>
    <row r="5471" spans="1:31">
      <c r="A5471" t="s">
        <v>31</v>
      </c>
      <c r="B5471" t="s">
        <v>10928</v>
      </c>
      <c r="C5471" t="s">
        <v>10929</v>
      </c>
      <c r="D5471" t="s">
        <v>104</v>
      </c>
      <c r="E5471">
        <v>1110.4100000000001</v>
      </c>
      <c r="F5471">
        <v>947.89</v>
      </c>
      <c r="G5471">
        <v>1081.9000000000001</v>
      </c>
      <c r="H5471">
        <v>943.42</v>
      </c>
      <c r="I5471">
        <v>1165.5</v>
      </c>
      <c r="J5471">
        <v>1022.25</v>
      </c>
      <c r="K5471">
        <v>1051.46</v>
      </c>
      <c r="L5471">
        <v>1109.94</v>
      </c>
      <c r="M5471">
        <v>1108.67</v>
      </c>
      <c r="N5471">
        <v>984.99</v>
      </c>
      <c r="O5471">
        <v>1019.26</v>
      </c>
      <c r="P5471">
        <v>1052.68</v>
      </c>
      <c r="Q5471">
        <v>1009.86</v>
      </c>
      <c r="R5471">
        <v>1109.6199999999999</v>
      </c>
      <c r="S5471">
        <v>990.66</v>
      </c>
      <c r="T5471">
        <v>1151.1300000000001</v>
      </c>
      <c r="U5471">
        <v>1041.1400000000001</v>
      </c>
      <c r="V5471">
        <v>1155.25</v>
      </c>
      <c r="W5471">
        <v>1161.3900000000001</v>
      </c>
      <c r="X5471">
        <v>1030.23</v>
      </c>
      <c r="Y5471">
        <v>1100.22</v>
      </c>
      <c r="Z5471">
        <v>1103.6099999999999</v>
      </c>
      <c r="AA5471">
        <v>1068.1500000000001</v>
      </c>
      <c r="AB5471">
        <v>1122.3399999999999</v>
      </c>
      <c r="AC5471">
        <v>1042.19</v>
      </c>
      <c r="AD5471">
        <v>1156.28</v>
      </c>
      <c r="AE5471">
        <v>954.22</v>
      </c>
    </row>
    <row r="5472" spans="1:31">
      <c r="A5472" t="s">
        <v>31</v>
      </c>
      <c r="B5472" t="s">
        <v>10930</v>
      </c>
      <c r="C5472" t="s">
        <v>10931</v>
      </c>
      <c r="D5472" t="s">
        <v>104</v>
      </c>
      <c r="E5472">
        <v>102.69</v>
      </c>
      <c r="F5472">
        <v>87.96</v>
      </c>
      <c r="G5472">
        <v>98.12</v>
      </c>
      <c r="H5472">
        <v>87.34</v>
      </c>
      <c r="I5472">
        <v>104.73</v>
      </c>
      <c r="J5472">
        <v>94.23</v>
      </c>
      <c r="K5472">
        <v>96.01</v>
      </c>
      <c r="L5472">
        <v>99.86</v>
      </c>
      <c r="M5472">
        <v>100.45</v>
      </c>
      <c r="N5472">
        <v>90.82</v>
      </c>
      <c r="O5472">
        <v>93</v>
      </c>
      <c r="P5472">
        <v>95.6</v>
      </c>
      <c r="Q5472">
        <v>93.2</v>
      </c>
      <c r="R5472">
        <v>101.52</v>
      </c>
      <c r="S5472">
        <v>91</v>
      </c>
      <c r="T5472">
        <v>104.04</v>
      </c>
      <c r="U5472">
        <v>95.26</v>
      </c>
      <c r="V5472">
        <v>103.43</v>
      </c>
      <c r="W5472">
        <v>104.15</v>
      </c>
      <c r="X5472">
        <v>94.55</v>
      </c>
      <c r="Y5472">
        <v>100.26</v>
      </c>
      <c r="Z5472">
        <v>100.39</v>
      </c>
      <c r="AA5472">
        <v>96.78</v>
      </c>
      <c r="AB5472">
        <v>101.13</v>
      </c>
      <c r="AC5472">
        <v>95.37</v>
      </c>
      <c r="AD5472">
        <v>103.83</v>
      </c>
      <c r="AE5472">
        <v>88.17</v>
      </c>
    </row>
    <row r="5473" spans="1:31">
      <c r="A5473" t="s">
        <v>31</v>
      </c>
      <c r="B5473" t="s">
        <v>10932</v>
      </c>
      <c r="C5473" t="s">
        <v>10933</v>
      </c>
      <c r="D5473" t="s">
        <v>690</v>
      </c>
      <c r="E5473">
        <v>0.43</v>
      </c>
      <c r="F5473">
        <v>0.43</v>
      </c>
      <c r="G5473">
        <v>0.43</v>
      </c>
      <c r="H5473">
        <v>0.43</v>
      </c>
      <c r="I5473">
        <v>0.43</v>
      </c>
      <c r="J5473">
        <v>0.43</v>
      </c>
      <c r="K5473">
        <v>0.43</v>
      </c>
      <c r="L5473">
        <v>0.43</v>
      </c>
      <c r="M5473">
        <v>0.43</v>
      </c>
      <c r="N5473">
        <v>0.43</v>
      </c>
      <c r="O5473">
        <v>0.43</v>
      </c>
      <c r="P5473">
        <v>0.43</v>
      </c>
      <c r="Q5473">
        <v>0.43</v>
      </c>
      <c r="R5473">
        <v>0.43</v>
      </c>
      <c r="S5473">
        <v>0.43</v>
      </c>
      <c r="T5473">
        <v>0.43</v>
      </c>
      <c r="U5473">
        <v>0.43</v>
      </c>
      <c r="V5473">
        <v>0.43</v>
      </c>
      <c r="W5473">
        <v>0.43</v>
      </c>
      <c r="X5473">
        <v>0.43</v>
      </c>
      <c r="Y5473">
        <v>0.43</v>
      </c>
      <c r="Z5473">
        <v>0.43</v>
      </c>
      <c r="AA5473">
        <v>0.43</v>
      </c>
      <c r="AB5473">
        <v>0.43</v>
      </c>
      <c r="AC5473">
        <v>0.43</v>
      </c>
      <c r="AD5473">
        <v>0.43</v>
      </c>
      <c r="AE5473">
        <v>0.43</v>
      </c>
    </row>
    <row r="5474" spans="1:31">
      <c r="A5474" t="s">
        <v>31</v>
      </c>
      <c r="B5474" t="s">
        <v>10934</v>
      </c>
      <c r="C5474" t="s">
        <v>10935</v>
      </c>
      <c r="D5474" t="s">
        <v>693</v>
      </c>
      <c r="E5474">
        <v>2.96</v>
      </c>
      <c r="F5474">
        <v>3.54</v>
      </c>
      <c r="G5474">
        <v>3.01</v>
      </c>
      <c r="H5474">
        <v>2.68</v>
      </c>
      <c r="I5474">
        <v>3.06</v>
      </c>
      <c r="J5474">
        <v>2.76</v>
      </c>
      <c r="K5474">
        <v>2.81</v>
      </c>
      <c r="L5474">
        <v>3.24</v>
      </c>
      <c r="M5474">
        <v>3.54</v>
      </c>
      <c r="N5474">
        <v>2.63</v>
      </c>
      <c r="O5474">
        <v>3.6</v>
      </c>
      <c r="P5474">
        <v>2.91</v>
      </c>
      <c r="Q5474">
        <v>3.04</v>
      </c>
      <c r="R5474">
        <v>3.49</v>
      </c>
      <c r="S5474">
        <v>2.38</v>
      </c>
      <c r="T5474">
        <v>3.49</v>
      </c>
      <c r="U5474">
        <v>3.32</v>
      </c>
      <c r="V5474">
        <v>2.93</v>
      </c>
      <c r="W5474">
        <v>3.01</v>
      </c>
      <c r="X5474">
        <v>2.5499999999999998</v>
      </c>
      <c r="Y5474">
        <v>2.76</v>
      </c>
      <c r="Z5474">
        <v>2.4300000000000002</v>
      </c>
      <c r="AA5474">
        <v>3.37</v>
      </c>
      <c r="AB5474">
        <v>2.58</v>
      </c>
      <c r="AC5474">
        <v>3.04</v>
      </c>
      <c r="AD5474">
        <v>2.4500000000000002</v>
      </c>
      <c r="AE5474">
        <v>3.04</v>
      </c>
    </row>
    <row r="5475" spans="1:31">
      <c r="A5475" t="s">
        <v>31</v>
      </c>
      <c r="B5475" t="s">
        <v>10936</v>
      </c>
      <c r="C5475" t="s">
        <v>10937</v>
      </c>
      <c r="D5475" t="s">
        <v>417</v>
      </c>
      <c r="E5475">
        <v>0.39</v>
      </c>
      <c r="F5475">
        <v>0.39</v>
      </c>
      <c r="G5475">
        <v>0.39</v>
      </c>
      <c r="H5475">
        <v>0.39</v>
      </c>
      <c r="I5475">
        <v>0.39</v>
      </c>
      <c r="J5475">
        <v>0.39</v>
      </c>
      <c r="K5475">
        <v>0.39</v>
      </c>
      <c r="L5475">
        <v>0.39</v>
      </c>
      <c r="M5475">
        <v>0.39</v>
      </c>
      <c r="N5475">
        <v>0.39</v>
      </c>
      <c r="O5475">
        <v>0.39</v>
      </c>
      <c r="P5475">
        <v>0.39</v>
      </c>
      <c r="Q5475">
        <v>0.39</v>
      </c>
      <c r="R5475">
        <v>0.39</v>
      </c>
      <c r="S5475">
        <v>0.39</v>
      </c>
      <c r="T5475">
        <v>0.39</v>
      </c>
      <c r="U5475">
        <v>0.39</v>
      </c>
      <c r="V5475">
        <v>0.39</v>
      </c>
      <c r="W5475">
        <v>0.39</v>
      </c>
      <c r="X5475">
        <v>0.39</v>
      </c>
      <c r="Y5475">
        <v>0.39</v>
      </c>
      <c r="Z5475">
        <v>0.39</v>
      </c>
      <c r="AA5475">
        <v>0.39</v>
      </c>
      <c r="AB5475">
        <v>0.39</v>
      </c>
      <c r="AC5475">
        <v>0.39</v>
      </c>
      <c r="AD5475">
        <v>0.39</v>
      </c>
      <c r="AE5475">
        <v>0.39</v>
      </c>
    </row>
    <row r="5476" spans="1:31">
      <c r="A5476" t="s">
        <v>31</v>
      </c>
      <c r="B5476" t="s">
        <v>10938</v>
      </c>
      <c r="C5476" t="s">
        <v>10939</v>
      </c>
      <c r="D5476" t="s">
        <v>417</v>
      </c>
      <c r="E5476">
        <v>0.04</v>
      </c>
      <c r="F5476">
        <v>0.04</v>
      </c>
      <c r="G5476">
        <v>0.04</v>
      </c>
      <c r="H5476">
        <v>0.04</v>
      </c>
      <c r="I5476">
        <v>0.04</v>
      </c>
      <c r="J5476">
        <v>0.04</v>
      </c>
      <c r="K5476">
        <v>0.04</v>
      </c>
      <c r="L5476">
        <v>0.04</v>
      </c>
      <c r="M5476">
        <v>0.04</v>
      </c>
      <c r="N5476">
        <v>0.04</v>
      </c>
      <c r="O5476">
        <v>0.04</v>
      </c>
      <c r="P5476">
        <v>0.04</v>
      </c>
      <c r="Q5476">
        <v>0.04</v>
      </c>
      <c r="R5476">
        <v>0.04</v>
      </c>
      <c r="S5476">
        <v>0.04</v>
      </c>
      <c r="T5476">
        <v>0.04</v>
      </c>
      <c r="U5476">
        <v>0.04</v>
      </c>
      <c r="V5476">
        <v>0.04</v>
      </c>
      <c r="W5476">
        <v>0.04</v>
      </c>
      <c r="X5476">
        <v>0.04</v>
      </c>
      <c r="Y5476">
        <v>0.04</v>
      </c>
      <c r="Z5476">
        <v>0.04</v>
      </c>
      <c r="AA5476">
        <v>0.04</v>
      </c>
      <c r="AB5476">
        <v>0.04</v>
      </c>
      <c r="AC5476">
        <v>0.04</v>
      </c>
      <c r="AD5476">
        <v>0.04</v>
      </c>
      <c r="AE5476">
        <v>0.04</v>
      </c>
    </row>
    <row r="5477" spans="1:31">
      <c r="A5477" t="s">
        <v>31</v>
      </c>
      <c r="B5477" t="s">
        <v>10940</v>
      </c>
      <c r="C5477" t="s">
        <v>10941</v>
      </c>
      <c r="D5477" t="s">
        <v>417</v>
      </c>
      <c r="E5477">
        <v>0.3</v>
      </c>
      <c r="F5477">
        <v>0.3</v>
      </c>
      <c r="G5477">
        <v>0.3</v>
      </c>
      <c r="H5477">
        <v>0.3</v>
      </c>
      <c r="I5477">
        <v>0.3</v>
      </c>
      <c r="J5477">
        <v>0.3</v>
      </c>
      <c r="K5477">
        <v>0.3</v>
      </c>
      <c r="L5477">
        <v>0.3</v>
      </c>
      <c r="M5477">
        <v>0.3</v>
      </c>
      <c r="N5477">
        <v>0.3</v>
      </c>
      <c r="O5477">
        <v>0.3</v>
      </c>
      <c r="P5477">
        <v>0.3</v>
      </c>
      <c r="Q5477">
        <v>0.3</v>
      </c>
      <c r="R5477">
        <v>0.3</v>
      </c>
      <c r="S5477">
        <v>0.3</v>
      </c>
      <c r="T5477">
        <v>0.3</v>
      </c>
      <c r="U5477">
        <v>0.3</v>
      </c>
      <c r="V5477">
        <v>0.3</v>
      </c>
      <c r="W5477">
        <v>0.3</v>
      </c>
      <c r="X5477">
        <v>0.3</v>
      </c>
      <c r="Y5477">
        <v>0.3</v>
      </c>
      <c r="Z5477">
        <v>0.3</v>
      </c>
      <c r="AA5477">
        <v>0.3</v>
      </c>
      <c r="AB5477">
        <v>0.3</v>
      </c>
      <c r="AC5477">
        <v>0.3</v>
      </c>
      <c r="AD5477">
        <v>0.3</v>
      </c>
      <c r="AE5477">
        <v>0.3</v>
      </c>
    </row>
    <row r="5478" spans="1:31">
      <c r="A5478" t="s">
        <v>31</v>
      </c>
      <c r="B5478" t="s">
        <v>10942</v>
      </c>
      <c r="C5478" t="s">
        <v>10943</v>
      </c>
      <c r="D5478" t="s">
        <v>417</v>
      </c>
      <c r="E5478">
        <v>2.23</v>
      </c>
      <c r="F5478">
        <v>2.81</v>
      </c>
      <c r="G5478">
        <v>2.2799999999999998</v>
      </c>
      <c r="H5478">
        <v>1.95</v>
      </c>
      <c r="I5478">
        <v>2.33</v>
      </c>
      <c r="J5478">
        <v>2.0299999999999998</v>
      </c>
      <c r="K5478">
        <v>2.08</v>
      </c>
      <c r="L5478">
        <v>2.5099999999999998</v>
      </c>
      <c r="M5478">
        <v>2.81</v>
      </c>
      <c r="N5478">
        <v>1.9</v>
      </c>
      <c r="O5478">
        <v>2.87</v>
      </c>
      <c r="P5478">
        <v>2.1800000000000002</v>
      </c>
      <c r="Q5478">
        <v>2.31</v>
      </c>
      <c r="R5478">
        <v>2.76</v>
      </c>
      <c r="S5478">
        <v>1.65</v>
      </c>
      <c r="T5478">
        <v>2.76</v>
      </c>
      <c r="U5478">
        <v>2.59</v>
      </c>
      <c r="V5478">
        <v>2.2000000000000002</v>
      </c>
      <c r="W5478">
        <v>2.2799999999999998</v>
      </c>
      <c r="X5478">
        <v>1.82</v>
      </c>
      <c r="Y5478">
        <v>2.0299999999999998</v>
      </c>
      <c r="Z5478">
        <v>1.7</v>
      </c>
      <c r="AA5478">
        <v>2.64</v>
      </c>
      <c r="AB5478">
        <v>1.85</v>
      </c>
      <c r="AC5478">
        <v>2.31</v>
      </c>
      <c r="AD5478">
        <v>1.72</v>
      </c>
      <c r="AE5478">
        <v>2.31</v>
      </c>
    </row>
    <row r="5479" spans="1:31">
      <c r="A5479" t="s">
        <v>31</v>
      </c>
      <c r="B5479" t="s">
        <v>10944</v>
      </c>
      <c r="C5479" t="s">
        <v>10945</v>
      </c>
      <c r="D5479" t="s">
        <v>34</v>
      </c>
      <c r="E5479">
        <v>0.1</v>
      </c>
      <c r="F5479">
        <v>0.09</v>
      </c>
      <c r="G5479">
        <v>0.1</v>
      </c>
      <c r="H5479">
        <v>0.09</v>
      </c>
      <c r="I5479">
        <v>0.1</v>
      </c>
      <c r="J5479">
        <v>0.1</v>
      </c>
      <c r="K5479">
        <v>0.1</v>
      </c>
      <c r="L5479">
        <v>0.09</v>
      </c>
      <c r="M5479">
        <v>0.1</v>
      </c>
      <c r="N5479">
        <v>0.09</v>
      </c>
      <c r="O5479">
        <v>0.09</v>
      </c>
      <c r="P5479">
        <v>0.1</v>
      </c>
      <c r="Q5479">
        <v>0.1</v>
      </c>
      <c r="R5479">
        <v>0.1</v>
      </c>
      <c r="S5479">
        <v>0.1</v>
      </c>
      <c r="T5479">
        <v>0.1</v>
      </c>
      <c r="U5479">
        <v>0.1</v>
      </c>
      <c r="V5479">
        <v>7.0000000000000007E-2</v>
      </c>
      <c r="W5479">
        <v>0.13</v>
      </c>
      <c r="X5479">
        <v>0.1</v>
      </c>
      <c r="Y5479">
        <v>0.1</v>
      </c>
      <c r="Z5479">
        <v>0.1</v>
      </c>
      <c r="AA5479">
        <v>7.0000000000000007E-2</v>
      </c>
      <c r="AB5479">
        <v>7.0000000000000007E-2</v>
      </c>
      <c r="AC5479">
        <v>0.1</v>
      </c>
      <c r="AD5479">
        <v>0.1</v>
      </c>
      <c r="AE5479">
        <v>0.1</v>
      </c>
    </row>
    <row r="5480" spans="1:31">
      <c r="A5480" t="s">
        <v>31</v>
      </c>
      <c r="B5480" t="s">
        <v>10946</v>
      </c>
      <c r="C5480" t="s">
        <v>10947</v>
      </c>
      <c r="D5480" t="s">
        <v>34</v>
      </c>
      <c r="E5480">
        <v>0.13</v>
      </c>
      <c r="F5480">
        <v>0.13</v>
      </c>
      <c r="G5480">
        <v>0.14000000000000001</v>
      </c>
      <c r="H5480">
        <v>0.13</v>
      </c>
      <c r="I5480">
        <v>0.13</v>
      </c>
      <c r="J5480">
        <v>0.13</v>
      </c>
      <c r="K5480">
        <v>0.14000000000000001</v>
      </c>
      <c r="L5480">
        <v>0.13</v>
      </c>
      <c r="M5480">
        <v>0.13</v>
      </c>
      <c r="N5480">
        <v>0.13</v>
      </c>
      <c r="O5480">
        <v>0.12</v>
      </c>
      <c r="P5480">
        <v>0.13</v>
      </c>
      <c r="Q5480">
        <v>0.13</v>
      </c>
      <c r="R5480">
        <v>0.13</v>
      </c>
      <c r="S5480">
        <v>0.13</v>
      </c>
      <c r="T5480">
        <v>0.13</v>
      </c>
      <c r="U5480">
        <v>0.13</v>
      </c>
      <c r="V5480">
        <v>0.1</v>
      </c>
      <c r="W5480">
        <v>0.17</v>
      </c>
      <c r="X5480">
        <v>0.13</v>
      </c>
      <c r="Y5480">
        <v>0.13</v>
      </c>
      <c r="Z5480">
        <v>0.14000000000000001</v>
      </c>
      <c r="AA5480">
        <v>0.08</v>
      </c>
      <c r="AB5480">
        <v>0.1</v>
      </c>
      <c r="AC5480">
        <v>0.13</v>
      </c>
      <c r="AD5480">
        <v>0.14000000000000001</v>
      </c>
      <c r="AE5480">
        <v>0.13</v>
      </c>
    </row>
    <row r="5481" spans="1:31">
      <c r="A5481" t="s">
        <v>31</v>
      </c>
      <c r="B5481" t="s">
        <v>10948</v>
      </c>
      <c r="C5481" t="s">
        <v>10949</v>
      </c>
      <c r="D5481" t="s">
        <v>34</v>
      </c>
      <c r="E5481">
        <v>0.35</v>
      </c>
      <c r="F5481">
        <v>0.34</v>
      </c>
      <c r="G5481">
        <v>0.35</v>
      </c>
      <c r="H5481">
        <v>0.34</v>
      </c>
      <c r="I5481">
        <v>0.35</v>
      </c>
      <c r="J5481">
        <v>0.35</v>
      </c>
      <c r="K5481">
        <v>0.36</v>
      </c>
      <c r="L5481">
        <v>0.34</v>
      </c>
      <c r="M5481">
        <v>0.35</v>
      </c>
      <c r="N5481">
        <v>0.34</v>
      </c>
      <c r="O5481">
        <v>0.33</v>
      </c>
      <c r="P5481">
        <v>0.35</v>
      </c>
      <c r="Q5481">
        <v>0.34</v>
      </c>
      <c r="R5481">
        <v>0.35</v>
      </c>
      <c r="S5481">
        <v>0.34</v>
      </c>
      <c r="T5481">
        <v>0.35</v>
      </c>
      <c r="U5481">
        <v>0.34</v>
      </c>
      <c r="V5481">
        <v>0.27</v>
      </c>
      <c r="W5481">
        <v>0.45</v>
      </c>
      <c r="X5481">
        <v>0.34</v>
      </c>
      <c r="Y5481">
        <v>0.35</v>
      </c>
      <c r="Z5481">
        <v>0.36</v>
      </c>
      <c r="AA5481">
        <v>0.23</v>
      </c>
      <c r="AB5481">
        <v>0.26</v>
      </c>
      <c r="AC5481">
        <v>0.34</v>
      </c>
      <c r="AD5481">
        <v>0.36</v>
      </c>
      <c r="AE5481">
        <v>0.34</v>
      </c>
    </row>
    <row r="5482" spans="1:31">
      <c r="A5482" t="s">
        <v>31</v>
      </c>
      <c r="B5482" t="s">
        <v>10950</v>
      </c>
      <c r="C5482" t="s">
        <v>10951</v>
      </c>
      <c r="D5482" t="s">
        <v>104</v>
      </c>
      <c r="E5482">
        <v>132.36000000000001</v>
      </c>
      <c r="F5482">
        <v>123.83</v>
      </c>
      <c r="G5482">
        <v>128.41999999999999</v>
      </c>
      <c r="H5482">
        <v>109.4</v>
      </c>
      <c r="I5482">
        <v>142.74</v>
      </c>
      <c r="J5482">
        <v>123.53</v>
      </c>
      <c r="K5482">
        <v>137.58000000000001</v>
      </c>
      <c r="L5482">
        <v>131.05000000000001</v>
      </c>
      <c r="M5482">
        <v>129.43</v>
      </c>
      <c r="N5482">
        <v>109.27</v>
      </c>
      <c r="O5482">
        <v>127.37</v>
      </c>
      <c r="P5482">
        <v>126.25</v>
      </c>
      <c r="Q5482">
        <v>117.62</v>
      </c>
      <c r="R5482">
        <v>129.16</v>
      </c>
      <c r="S5482">
        <v>113.43</v>
      </c>
      <c r="T5482">
        <v>122.17</v>
      </c>
      <c r="U5482">
        <v>114.24</v>
      </c>
      <c r="V5482">
        <v>150.13</v>
      </c>
      <c r="W5482">
        <v>156.24</v>
      </c>
      <c r="X5482">
        <v>120.81</v>
      </c>
      <c r="Y5482">
        <v>127.1</v>
      </c>
      <c r="Z5482">
        <v>134.05000000000001</v>
      </c>
      <c r="AA5482">
        <v>133.33000000000001</v>
      </c>
      <c r="AB5482">
        <v>142.34</v>
      </c>
      <c r="AC5482">
        <v>112.94</v>
      </c>
      <c r="AD5482">
        <v>153.84</v>
      </c>
      <c r="AE5482">
        <v>126.98</v>
      </c>
    </row>
    <row r="5483" spans="1:31">
      <c r="A5483" t="s">
        <v>31</v>
      </c>
      <c r="B5483" t="s">
        <v>10952</v>
      </c>
      <c r="C5483" t="s">
        <v>10953</v>
      </c>
      <c r="D5483" t="s">
        <v>104</v>
      </c>
      <c r="E5483">
        <v>232.55</v>
      </c>
      <c r="F5483">
        <v>206.29</v>
      </c>
      <c r="G5483">
        <v>204.8</v>
      </c>
      <c r="H5483">
        <v>192.69</v>
      </c>
      <c r="I5483">
        <v>235.06</v>
      </c>
      <c r="J5483">
        <v>209.94</v>
      </c>
      <c r="K5483">
        <v>219.3</v>
      </c>
      <c r="L5483">
        <v>233.06</v>
      </c>
      <c r="M5483">
        <v>206.39</v>
      </c>
      <c r="N5483">
        <v>190.41</v>
      </c>
      <c r="O5483">
        <v>212.26</v>
      </c>
      <c r="P5483">
        <v>206.46</v>
      </c>
      <c r="Q5483">
        <v>211.82</v>
      </c>
      <c r="R5483">
        <v>208.32</v>
      </c>
      <c r="S5483">
        <v>193.91</v>
      </c>
      <c r="T5483">
        <v>206.73</v>
      </c>
      <c r="U5483">
        <v>199.11</v>
      </c>
      <c r="V5483">
        <v>246.87</v>
      </c>
      <c r="W5483">
        <v>254.48</v>
      </c>
      <c r="X5483">
        <v>201.07</v>
      </c>
      <c r="Y5483">
        <v>211.66</v>
      </c>
      <c r="Z5483">
        <v>222.51</v>
      </c>
      <c r="AA5483">
        <v>235.55</v>
      </c>
      <c r="AB5483">
        <v>251.25</v>
      </c>
      <c r="AC5483">
        <v>193.94</v>
      </c>
      <c r="AD5483">
        <v>240.34</v>
      </c>
      <c r="AE5483">
        <v>208.94</v>
      </c>
    </row>
    <row r="5484" spans="1:31">
      <c r="A5484" t="s">
        <v>31</v>
      </c>
      <c r="B5484" t="s">
        <v>10954</v>
      </c>
      <c r="C5484" t="s">
        <v>10955</v>
      </c>
      <c r="D5484" t="s">
        <v>104</v>
      </c>
      <c r="E5484">
        <v>230.17</v>
      </c>
      <c r="F5484">
        <v>230.09</v>
      </c>
      <c r="G5484">
        <v>231.16</v>
      </c>
      <c r="H5484">
        <v>220.1</v>
      </c>
      <c r="I5484">
        <v>232.66</v>
      </c>
      <c r="J5484">
        <v>214.1</v>
      </c>
      <c r="K5484">
        <v>236.96</v>
      </c>
      <c r="L5484">
        <v>229.53</v>
      </c>
      <c r="M5484">
        <v>208.09</v>
      </c>
      <c r="N5484">
        <v>198.24</v>
      </c>
      <c r="O5484">
        <v>212.92</v>
      </c>
      <c r="P5484">
        <v>219.69</v>
      </c>
      <c r="Q5484">
        <v>209.37</v>
      </c>
      <c r="R5484">
        <v>228.49</v>
      </c>
      <c r="S5484">
        <v>197.23</v>
      </c>
      <c r="T5484">
        <v>227.92</v>
      </c>
      <c r="U5484">
        <v>206.34</v>
      </c>
      <c r="V5484">
        <v>255.57</v>
      </c>
      <c r="W5484">
        <v>248.31</v>
      </c>
      <c r="X5484">
        <v>219.59</v>
      </c>
      <c r="Y5484">
        <v>231.62</v>
      </c>
      <c r="Z5484">
        <v>229.94</v>
      </c>
      <c r="AA5484">
        <v>221.63</v>
      </c>
      <c r="AB5484">
        <v>266.52999999999997</v>
      </c>
      <c r="AC5484">
        <v>199.78</v>
      </c>
      <c r="AD5484">
        <v>239.38</v>
      </c>
      <c r="AE5484">
        <v>214.14</v>
      </c>
    </row>
    <row r="5485" spans="1:31">
      <c r="A5485" t="s">
        <v>31</v>
      </c>
      <c r="B5485" t="s">
        <v>10956</v>
      </c>
      <c r="C5485" t="s">
        <v>10957</v>
      </c>
      <c r="D5485" t="s">
        <v>104</v>
      </c>
      <c r="E5485">
        <v>211.85</v>
      </c>
      <c r="F5485">
        <v>211.57</v>
      </c>
      <c r="G5485">
        <v>213.71</v>
      </c>
      <c r="H5485">
        <v>202.33</v>
      </c>
      <c r="I5485">
        <v>214.71</v>
      </c>
      <c r="J5485">
        <v>197.59</v>
      </c>
      <c r="K5485">
        <v>218.53</v>
      </c>
      <c r="L5485">
        <v>211.57</v>
      </c>
      <c r="M5485">
        <v>191.96</v>
      </c>
      <c r="N5485">
        <v>182.14</v>
      </c>
      <c r="O5485">
        <v>196.81</v>
      </c>
      <c r="P5485">
        <v>202.93</v>
      </c>
      <c r="Q5485">
        <v>192.68</v>
      </c>
      <c r="R5485">
        <v>210.5</v>
      </c>
      <c r="S5485">
        <v>181.37</v>
      </c>
      <c r="T5485">
        <v>209.68</v>
      </c>
      <c r="U5485">
        <v>189.76</v>
      </c>
      <c r="V5485">
        <v>236.41</v>
      </c>
      <c r="W5485">
        <v>229.41</v>
      </c>
      <c r="X5485">
        <v>201.98</v>
      </c>
      <c r="Y5485">
        <v>213.49</v>
      </c>
      <c r="Z5485">
        <v>212.37</v>
      </c>
      <c r="AA5485">
        <v>204.27</v>
      </c>
      <c r="AB5485">
        <v>245.95</v>
      </c>
      <c r="AC5485">
        <v>183.91</v>
      </c>
      <c r="AD5485">
        <v>221.55</v>
      </c>
      <c r="AE5485">
        <v>197.72</v>
      </c>
    </row>
    <row r="5486" spans="1:31">
      <c r="A5486" t="s">
        <v>31</v>
      </c>
      <c r="B5486" t="s">
        <v>10958</v>
      </c>
      <c r="C5486" t="s">
        <v>10959</v>
      </c>
      <c r="D5486" t="s">
        <v>104</v>
      </c>
      <c r="E5486">
        <v>263.64</v>
      </c>
      <c r="F5486">
        <v>264.37</v>
      </c>
      <c r="G5486">
        <v>262.27999999999997</v>
      </c>
      <c r="H5486">
        <v>252.24</v>
      </c>
      <c r="I5486">
        <v>264.64999999999998</v>
      </c>
      <c r="J5486">
        <v>243.93</v>
      </c>
      <c r="K5486">
        <v>270.54000000000002</v>
      </c>
      <c r="L5486">
        <v>261.83999999999997</v>
      </c>
      <c r="M5486">
        <v>236.57</v>
      </c>
      <c r="N5486">
        <v>227.22</v>
      </c>
      <c r="O5486">
        <v>242.32</v>
      </c>
      <c r="P5486">
        <v>250.23</v>
      </c>
      <c r="Q5486">
        <v>239.25</v>
      </c>
      <c r="R5486">
        <v>260.91000000000003</v>
      </c>
      <c r="S5486">
        <v>226.43</v>
      </c>
      <c r="T5486">
        <v>261.22000000000003</v>
      </c>
      <c r="U5486">
        <v>236.55</v>
      </c>
      <c r="V5486">
        <v>291.44</v>
      </c>
      <c r="W5486">
        <v>282.11</v>
      </c>
      <c r="X5486">
        <v>251.42</v>
      </c>
      <c r="Y5486">
        <v>264.52999999999997</v>
      </c>
      <c r="Z5486">
        <v>261.12</v>
      </c>
      <c r="AA5486">
        <v>253.33</v>
      </c>
      <c r="AB5486">
        <v>303.57</v>
      </c>
      <c r="AC5486">
        <v>228.15</v>
      </c>
      <c r="AD5486">
        <v>271.94</v>
      </c>
      <c r="AE5486">
        <v>243.77</v>
      </c>
    </row>
    <row r="5487" spans="1:31">
      <c r="A5487" t="s">
        <v>31</v>
      </c>
      <c r="B5487" t="s">
        <v>10960</v>
      </c>
      <c r="C5487" t="s">
        <v>10961</v>
      </c>
      <c r="D5487" t="s">
        <v>104</v>
      </c>
      <c r="E5487">
        <v>201.65</v>
      </c>
      <c r="F5487">
        <v>201.19</v>
      </c>
      <c r="G5487">
        <v>205.07</v>
      </c>
      <c r="H5487">
        <v>191.15</v>
      </c>
      <c r="I5487">
        <v>204.63</v>
      </c>
      <c r="J5487">
        <v>188.59</v>
      </c>
      <c r="K5487">
        <v>208.56</v>
      </c>
      <c r="L5487">
        <v>202.12</v>
      </c>
      <c r="M5487">
        <v>182.44</v>
      </c>
      <c r="N5487">
        <v>171.35</v>
      </c>
      <c r="O5487">
        <v>188.55</v>
      </c>
      <c r="P5487">
        <v>194.6</v>
      </c>
      <c r="Q5487">
        <v>182.05</v>
      </c>
      <c r="R5487">
        <v>199.65</v>
      </c>
      <c r="S5487">
        <v>172.38</v>
      </c>
      <c r="T5487">
        <v>199.11</v>
      </c>
      <c r="U5487">
        <v>180.04</v>
      </c>
      <c r="V5487">
        <v>228.97</v>
      </c>
      <c r="W5487">
        <v>219.94</v>
      </c>
      <c r="X5487">
        <v>192.18</v>
      </c>
      <c r="Y5487">
        <v>203.44</v>
      </c>
      <c r="Z5487">
        <v>202.39</v>
      </c>
      <c r="AA5487">
        <v>194.62</v>
      </c>
      <c r="AB5487">
        <v>236.31</v>
      </c>
      <c r="AC5487">
        <v>173.67</v>
      </c>
      <c r="AD5487">
        <v>213.82</v>
      </c>
      <c r="AE5487">
        <v>188.41</v>
      </c>
    </row>
    <row r="5488" spans="1:31">
      <c r="A5488" t="s">
        <v>31</v>
      </c>
      <c r="B5488" t="s">
        <v>10962</v>
      </c>
      <c r="C5488" t="s">
        <v>10963</v>
      </c>
      <c r="D5488" t="s">
        <v>104</v>
      </c>
      <c r="E5488">
        <v>156.11000000000001</v>
      </c>
      <c r="F5488">
        <v>154.66999999999999</v>
      </c>
      <c r="G5488">
        <v>162.35</v>
      </c>
      <c r="H5488">
        <v>147.44</v>
      </c>
      <c r="I5488">
        <v>160.84</v>
      </c>
      <c r="J5488">
        <v>147.88</v>
      </c>
      <c r="K5488">
        <v>162.78</v>
      </c>
      <c r="L5488">
        <v>157.94</v>
      </c>
      <c r="M5488">
        <v>143.47</v>
      </c>
      <c r="N5488">
        <v>131.96</v>
      </c>
      <c r="O5488">
        <v>148.43</v>
      </c>
      <c r="P5488">
        <v>152.88</v>
      </c>
      <c r="Q5488">
        <v>141.35</v>
      </c>
      <c r="R5488">
        <v>155.49</v>
      </c>
      <c r="S5488">
        <v>132.71</v>
      </c>
      <c r="T5488">
        <v>153.84</v>
      </c>
      <c r="U5488">
        <v>138.94999999999999</v>
      </c>
      <c r="V5488">
        <v>180.06</v>
      </c>
      <c r="W5488">
        <v>173.61</v>
      </c>
      <c r="X5488">
        <v>148.72</v>
      </c>
      <c r="Y5488">
        <v>158.55000000000001</v>
      </c>
      <c r="Z5488">
        <v>159.71</v>
      </c>
      <c r="AA5488">
        <v>151.44999999999999</v>
      </c>
      <c r="AB5488">
        <v>185.54</v>
      </c>
      <c r="AC5488">
        <v>135.05000000000001</v>
      </c>
      <c r="AD5488">
        <v>169.27</v>
      </c>
      <c r="AE5488">
        <v>148.03</v>
      </c>
    </row>
    <row r="5489" spans="1:31">
      <c r="A5489" t="s">
        <v>31</v>
      </c>
      <c r="B5489" t="s">
        <v>10964</v>
      </c>
      <c r="C5489" t="s">
        <v>10965</v>
      </c>
      <c r="D5489" t="s">
        <v>104</v>
      </c>
      <c r="E5489">
        <v>165.04</v>
      </c>
      <c r="F5489">
        <v>164.19</v>
      </c>
      <c r="G5489">
        <v>170.21</v>
      </c>
      <c r="H5489">
        <v>155.63999999999999</v>
      </c>
      <c r="I5489">
        <v>168.77</v>
      </c>
      <c r="J5489">
        <v>155.61000000000001</v>
      </c>
      <c r="K5489">
        <v>171.74</v>
      </c>
      <c r="L5489">
        <v>166.24</v>
      </c>
      <c r="M5489">
        <v>150.21</v>
      </c>
      <c r="N5489">
        <v>139.19999999999999</v>
      </c>
      <c r="O5489">
        <v>156.38</v>
      </c>
      <c r="P5489">
        <v>161.13</v>
      </c>
      <c r="Q5489">
        <v>148.68</v>
      </c>
      <c r="R5489">
        <v>163.69</v>
      </c>
      <c r="S5489">
        <v>140.69999999999999</v>
      </c>
      <c r="T5489">
        <v>162.68</v>
      </c>
      <c r="U5489">
        <v>146.91</v>
      </c>
      <c r="V5489">
        <v>190.69</v>
      </c>
      <c r="W5489">
        <v>182.2</v>
      </c>
      <c r="X5489">
        <v>157</v>
      </c>
      <c r="Y5489">
        <v>167.21</v>
      </c>
      <c r="Z5489">
        <v>167.3</v>
      </c>
      <c r="AA5489">
        <v>159.94</v>
      </c>
      <c r="AB5489">
        <v>195.19</v>
      </c>
      <c r="AC5489">
        <v>141.96</v>
      </c>
      <c r="AD5489">
        <v>178.19</v>
      </c>
      <c r="AE5489">
        <v>155.59</v>
      </c>
    </row>
    <row r="5490" spans="1:31">
      <c r="A5490" t="s">
        <v>31</v>
      </c>
      <c r="B5490" t="s">
        <v>10966</v>
      </c>
      <c r="C5490" t="s">
        <v>10967</v>
      </c>
      <c r="D5490" t="s">
        <v>104</v>
      </c>
      <c r="E5490">
        <v>189.54</v>
      </c>
      <c r="F5490">
        <v>188.91</v>
      </c>
      <c r="G5490">
        <v>193.41</v>
      </c>
      <c r="H5490">
        <v>179.55</v>
      </c>
      <c r="I5490">
        <v>192.78</v>
      </c>
      <c r="J5490">
        <v>177.66</v>
      </c>
      <c r="K5490">
        <v>196.32</v>
      </c>
      <c r="L5490">
        <v>190.2</v>
      </c>
      <c r="M5490">
        <v>171.89</v>
      </c>
      <c r="N5490">
        <v>160.9</v>
      </c>
      <c r="O5490">
        <v>177.79</v>
      </c>
      <c r="P5490">
        <v>183.38</v>
      </c>
      <c r="Q5490">
        <v>171.19</v>
      </c>
      <c r="R5490">
        <v>187.87</v>
      </c>
      <c r="S5490">
        <v>161.85</v>
      </c>
      <c r="T5490">
        <v>187.11</v>
      </c>
      <c r="U5490">
        <v>169.13</v>
      </c>
      <c r="V5490">
        <v>215.88</v>
      </c>
      <c r="W5490">
        <v>207.34</v>
      </c>
      <c r="X5490">
        <v>180.5</v>
      </c>
      <c r="Y5490">
        <v>191.41</v>
      </c>
      <c r="Z5490">
        <v>190.85</v>
      </c>
      <c r="AA5490">
        <v>183.12</v>
      </c>
      <c r="AB5490">
        <v>222.53</v>
      </c>
      <c r="AC5490">
        <v>163.38</v>
      </c>
      <c r="AD5490">
        <v>201.78</v>
      </c>
      <c r="AE5490">
        <v>177.61</v>
      </c>
    </row>
    <row r="5491" spans="1:31">
      <c r="A5491" t="s">
        <v>31</v>
      </c>
      <c r="B5491" t="s">
        <v>10968</v>
      </c>
      <c r="C5491" t="s">
        <v>10969</v>
      </c>
      <c r="D5491" t="s">
        <v>104</v>
      </c>
      <c r="E5491">
        <v>137.78</v>
      </c>
      <c r="F5491">
        <v>136.13999999999999</v>
      </c>
      <c r="G5491">
        <v>144.88999999999999</v>
      </c>
      <c r="H5491">
        <v>129.66999999999999</v>
      </c>
      <c r="I5491">
        <v>142.88999999999999</v>
      </c>
      <c r="J5491">
        <v>131.37</v>
      </c>
      <c r="K5491">
        <v>144.35</v>
      </c>
      <c r="L5491">
        <v>139.97999999999999</v>
      </c>
      <c r="M5491">
        <v>127.33</v>
      </c>
      <c r="N5491">
        <v>115.86</v>
      </c>
      <c r="O5491">
        <v>132.32</v>
      </c>
      <c r="P5491">
        <v>136.12</v>
      </c>
      <c r="Q5491">
        <v>124.66</v>
      </c>
      <c r="R5491">
        <v>137.5</v>
      </c>
      <c r="S5491">
        <v>116.85</v>
      </c>
      <c r="T5491">
        <v>135.61000000000001</v>
      </c>
      <c r="U5491">
        <v>122.37</v>
      </c>
      <c r="V5491">
        <v>160.9</v>
      </c>
      <c r="W5491">
        <v>154.69999999999999</v>
      </c>
      <c r="X5491">
        <v>131.11000000000001</v>
      </c>
      <c r="Y5491">
        <v>140.41999999999999</v>
      </c>
      <c r="Z5491">
        <v>142.13999999999999</v>
      </c>
      <c r="AA5491">
        <v>134.1</v>
      </c>
      <c r="AB5491">
        <v>164.95</v>
      </c>
      <c r="AC5491">
        <v>119.19</v>
      </c>
      <c r="AD5491">
        <v>151.43</v>
      </c>
      <c r="AE5491">
        <v>131.6</v>
      </c>
    </row>
    <row r="5492" spans="1:31">
      <c r="A5492" t="s">
        <v>31</v>
      </c>
      <c r="B5492" t="s">
        <v>10970</v>
      </c>
      <c r="C5492" t="s">
        <v>10971</v>
      </c>
      <c r="D5492" t="s">
        <v>104</v>
      </c>
      <c r="E5492">
        <v>191.59</v>
      </c>
      <c r="F5492">
        <v>191.21</v>
      </c>
      <c r="G5492">
        <v>195.53</v>
      </c>
      <c r="H5492">
        <v>181.9</v>
      </c>
      <c r="I5492">
        <v>195.06</v>
      </c>
      <c r="J5492">
        <v>179.57</v>
      </c>
      <c r="K5492">
        <v>198.54</v>
      </c>
      <c r="L5492">
        <v>192.2</v>
      </c>
      <c r="M5492">
        <v>173.82</v>
      </c>
      <c r="N5492">
        <v>163.32</v>
      </c>
      <c r="O5492">
        <v>179.71</v>
      </c>
      <c r="P5492">
        <v>185.32</v>
      </c>
      <c r="Q5492">
        <v>173.37</v>
      </c>
      <c r="R5492">
        <v>190.1</v>
      </c>
      <c r="S5492">
        <v>164.05</v>
      </c>
      <c r="T5492">
        <v>189.2</v>
      </c>
      <c r="U5492">
        <v>171.16</v>
      </c>
      <c r="V5492">
        <v>217.63</v>
      </c>
      <c r="W5492">
        <v>209.53</v>
      </c>
      <c r="X5492">
        <v>182.84</v>
      </c>
      <c r="Y5492">
        <v>193.79</v>
      </c>
      <c r="Z5492">
        <v>192.9</v>
      </c>
      <c r="AA5492">
        <v>185.27</v>
      </c>
      <c r="AB5492">
        <v>224.56</v>
      </c>
      <c r="AC5492">
        <v>165.34</v>
      </c>
      <c r="AD5492">
        <v>203.47</v>
      </c>
      <c r="AE5492">
        <v>179.37</v>
      </c>
    </row>
    <row r="5493" spans="1:31">
      <c r="A5493" t="s">
        <v>31</v>
      </c>
      <c r="B5493" t="s">
        <v>10972</v>
      </c>
      <c r="C5493" t="s">
        <v>10973</v>
      </c>
      <c r="D5493" t="s">
        <v>104</v>
      </c>
      <c r="E5493">
        <v>172.21</v>
      </c>
      <c r="F5493">
        <v>171.1</v>
      </c>
      <c r="G5493">
        <v>176.86</v>
      </c>
      <c r="H5493">
        <v>164.05</v>
      </c>
      <c r="I5493">
        <v>176.66</v>
      </c>
      <c r="J5493">
        <v>162.22999999999999</v>
      </c>
      <c r="K5493">
        <v>178.79</v>
      </c>
      <c r="L5493">
        <v>173.27</v>
      </c>
      <c r="M5493">
        <v>157.96</v>
      </c>
      <c r="N5493">
        <v>147.56</v>
      </c>
      <c r="O5493">
        <v>162.09</v>
      </c>
      <c r="P5493">
        <v>166.89</v>
      </c>
      <c r="Q5493">
        <v>157.01</v>
      </c>
      <c r="R5493">
        <v>171.91</v>
      </c>
      <c r="S5493">
        <v>146.9</v>
      </c>
      <c r="T5493">
        <v>170.18</v>
      </c>
      <c r="U5493">
        <v>153.91</v>
      </c>
      <c r="V5493">
        <v>194.53</v>
      </c>
      <c r="W5493">
        <v>189.38</v>
      </c>
      <c r="X5493">
        <v>164.26</v>
      </c>
      <c r="Y5493">
        <v>174.52</v>
      </c>
      <c r="Z5493">
        <v>175.21</v>
      </c>
      <c r="AA5493">
        <v>166.75</v>
      </c>
      <c r="AB5493">
        <v>202.16</v>
      </c>
      <c r="AC5493">
        <v>150</v>
      </c>
      <c r="AD5493">
        <v>183.25</v>
      </c>
      <c r="AE5493">
        <v>162.52000000000001</v>
      </c>
    </row>
    <row r="5494" spans="1:31">
      <c r="A5494" t="s">
        <v>31</v>
      </c>
      <c r="B5494" t="s">
        <v>10974</v>
      </c>
      <c r="C5494" t="s">
        <v>10975</v>
      </c>
      <c r="D5494" t="s">
        <v>104</v>
      </c>
      <c r="E5494">
        <v>174.69</v>
      </c>
      <c r="F5494">
        <v>173.92</v>
      </c>
      <c r="G5494">
        <v>178.51</v>
      </c>
      <c r="H5494">
        <v>166.3</v>
      </c>
      <c r="I5494">
        <v>178.48</v>
      </c>
      <c r="J5494">
        <v>164.2</v>
      </c>
      <c r="K5494">
        <v>181.19</v>
      </c>
      <c r="L5494">
        <v>175.29</v>
      </c>
      <c r="M5494">
        <v>159.41999999999999</v>
      </c>
      <c r="N5494">
        <v>149.55000000000001</v>
      </c>
      <c r="O5494">
        <v>164.17</v>
      </c>
      <c r="P5494">
        <v>169.02</v>
      </c>
      <c r="Q5494">
        <v>158.91</v>
      </c>
      <c r="R5494">
        <v>174.05</v>
      </c>
      <c r="S5494">
        <v>149.18</v>
      </c>
      <c r="T5494">
        <v>172.7</v>
      </c>
      <c r="U5494">
        <v>156.13999999999999</v>
      </c>
      <c r="V5494">
        <v>197.48</v>
      </c>
      <c r="W5494">
        <v>191.28</v>
      </c>
      <c r="X5494">
        <v>166.38</v>
      </c>
      <c r="Y5494">
        <v>176.78</v>
      </c>
      <c r="Z5494">
        <v>176.91</v>
      </c>
      <c r="AA5494">
        <v>169.09</v>
      </c>
      <c r="AB5494">
        <v>204.37</v>
      </c>
      <c r="AC5494">
        <v>151.80000000000001</v>
      </c>
      <c r="AD5494">
        <v>185.45</v>
      </c>
      <c r="AE5494">
        <v>164.48</v>
      </c>
    </row>
    <row r="5495" spans="1:31">
      <c r="A5495" t="s">
        <v>31</v>
      </c>
      <c r="B5495" t="s">
        <v>10976</v>
      </c>
      <c r="C5495" t="s">
        <v>10977</v>
      </c>
      <c r="D5495" t="s">
        <v>104</v>
      </c>
      <c r="E5495">
        <v>236.75</v>
      </c>
      <c r="F5495">
        <v>236.88</v>
      </c>
      <c r="G5495">
        <v>233.65</v>
      </c>
      <c r="H5495">
        <v>231.16</v>
      </c>
      <c r="I5495">
        <v>239.37</v>
      </c>
      <c r="J5495">
        <v>221.27</v>
      </c>
      <c r="K5495">
        <v>243.22</v>
      </c>
      <c r="L5495">
        <v>234.92</v>
      </c>
      <c r="M5495">
        <v>215.96</v>
      </c>
      <c r="N5495">
        <v>209.96</v>
      </c>
      <c r="O5495">
        <v>217.7</v>
      </c>
      <c r="P5495">
        <v>224.22</v>
      </c>
      <c r="Q5495">
        <v>220.35</v>
      </c>
      <c r="R5495">
        <v>238.43</v>
      </c>
      <c r="S5495">
        <v>202.19</v>
      </c>
      <c r="T5495">
        <v>236.82</v>
      </c>
      <c r="U5495">
        <v>212.77</v>
      </c>
      <c r="V5495">
        <v>252.29</v>
      </c>
      <c r="W5495">
        <v>250.39</v>
      </c>
      <c r="X5495">
        <v>224.93</v>
      </c>
      <c r="Y5495">
        <v>237.52</v>
      </c>
      <c r="Z5495">
        <v>237.29</v>
      </c>
      <c r="AA5495">
        <v>228.59</v>
      </c>
      <c r="AB5495">
        <v>268.14999999999998</v>
      </c>
      <c r="AC5495">
        <v>211.52</v>
      </c>
      <c r="AD5495">
        <v>239.13</v>
      </c>
      <c r="AE5495">
        <v>222.78</v>
      </c>
    </row>
    <row r="5496" spans="1:31">
      <c r="A5496" t="s">
        <v>31</v>
      </c>
      <c r="B5496" t="s">
        <v>10978</v>
      </c>
      <c r="C5496" t="s">
        <v>10979</v>
      </c>
      <c r="D5496" t="s">
        <v>104</v>
      </c>
      <c r="E5496">
        <v>64.739999999999995</v>
      </c>
      <c r="F5496">
        <v>63.01</v>
      </c>
      <c r="G5496">
        <v>66.38</v>
      </c>
      <c r="H5496">
        <v>55.84</v>
      </c>
      <c r="I5496">
        <v>67.61</v>
      </c>
      <c r="J5496">
        <v>63.69</v>
      </c>
      <c r="K5496">
        <v>66.510000000000005</v>
      </c>
      <c r="L5496">
        <v>60.6</v>
      </c>
      <c r="M5496">
        <v>59.31</v>
      </c>
      <c r="N5496">
        <v>59.92</v>
      </c>
      <c r="O5496">
        <v>65.86</v>
      </c>
      <c r="P5496">
        <v>65.2</v>
      </c>
      <c r="Q5496">
        <v>69.22</v>
      </c>
      <c r="R5496">
        <v>65.3</v>
      </c>
      <c r="S5496">
        <v>60.88</v>
      </c>
      <c r="T5496">
        <v>64.87</v>
      </c>
      <c r="U5496">
        <v>60.97</v>
      </c>
      <c r="V5496">
        <v>67.95</v>
      </c>
      <c r="W5496">
        <v>75.569999999999993</v>
      </c>
      <c r="X5496">
        <v>59.49</v>
      </c>
      <c r="Y5496">
        <v>64.94</v>
      </c>
      <c r="Z5496">
        <v>61.63</v>
      </c>
      <c r="AA5496">
        <v>70.05</v>
      </c>
      <c r="AB5496">
        <v>71.83</v>
      </c>
      <c r="AC5496">
        <v>63.31</v>
      </c>
      <c r="AD5496">
        <v>65.36</v>
      </c>
      <c r="AE5496">
        <v>63.45</v>
      </c>
    </row>
    <row r="5497" spans="1:31">
      <c r="A5497" t="s">
        <v>31</v>
      </c>
      <c r="B5497" t="s">
        <v>10980</v>
      </c>
      <c r="C5497" t="s">
        <v>10981</v>
      </c>
      <c r="D5497" t="s">
        <v>104</v>
      </c>
      <c r="E5497">
        <v>1458.01</v>
      </c>
      <c r="F5497">
        <v>1431.33</v>
      </c>
      <c r="G5497">
        <v>1220.31</v>
      </c>
      <c r="H5497">
        <v>1434.94</v>
      </c>
      <c r="I5497">
        <v>1140.3800000000001</v>
      </c>
      <c r="J5497">
        <v>1447.94</v>
      </c>
      <c r="K5497">
        <v>1461.2</v>
      </c>
      <c r="L5497">
        <v>1455.3</v>
      </c>
      <c r="M5497">
        <v>1720.45</v>
      </c>
      <c r="N5497">
        <v>1430.56</v>
      </c>
      <c r="O5497">
        <v>1447.89</v>
      </c>
      <c r="P5497">
        <v>1263.6600000000001</v>
      </c>
      <c r="Q5497">
        <v>1636.55</v>
      </c>
      <c r="R5497">
        <v>1459.31</v>
      </c>
      <c r="S5497">
        <v>1435.7</v>
      </c>
      <c r="T5497">
        <v>1447.91</v>
      </c>
      <c r="U5497">
        <v>1199.54</v>
      </c>
      <c r="V5497">
        <v>2301.4299999999998</v>
      </c>
      <c r="W5497">
        <v>1485.7</v>
      </c>
      <c r="X5497">
        <v>1440.17</v>
      </c>
      <c r="Y5497">
        <v>1458.02</v>
      </c>
      <c r="Z5497">
        <v>1465.58</v>
      </c>
      <c r="AA5497">
        <v>1375.24</v>
      </c>
      <c r="AB5497">
        <v>1471.9</v>
      </c>
      <c r="AC5497">
        <v>1438.35</v>
      </c>
      <c r="AD5497">
        <v>1472.84</v>
      </c>
      <c r="AE5497">
        <v>1438.48</v>
      </c>
    </row>
    <row r="5498" spans="1:31">
      <c r="A5498" t="s">
        <v>31</v>
      </c>
      <c r="B5498" t="s">
        <v>10982</v>
      </c>
      <c r="C5498" t="s">
        <v>10983</v>
      </c>
      <c r="D5498" t="s">
        <v>104</v>
      </c>
      <c r="E5498">
        <v>3567.77</v>
      </c>
      <c r="F5498">
        <v>3597.53</v>
      </c>
      <c r="G5498">
        <v>4193.07</v>
      </c>
      <c r="H5498">
        <v>3761.08</v>
      </c>
      <c r="I5498">
        <v>3982.87</v>
      </c>
      <c r="J5498">
        <v>3536.05</v>
      </c>
      <c r="K5498">
        <v>2908.03</v>
      </c>
      <c r="L5498">
        <v>3873.39</v>
      </c>
      <c r="M5498">
        <v>3604.23</v>
      </c>
      <c r="N5498">
        <v>3223.02</v>
      </c>
      <c r="O5498">
        <v>3105.3</v>
      </c>
      <c r="P5498">
        <v>3389.41</v>
      </c>
      <c r="Q5498">
        <v>3667.39</v>
      </c>
      <c r="R5498">
        <v>3850.63</v>
      </c>
      <c r="S5498">
        <v>3626.37</v>
      </c>
      <c r="T5498">
        <v>3841.93</v>
      </c>
      <c r="U5498">
        <v>3309.73</v>
      </c>
      <c r="V5498">
        <v>3530.94</v>
      </c>
      <c r="W5498">
        <v>4395.72</v>
      </c>
      <c r="X5498">
        <v>3206.22</v>
      </c>
      <c r="Y5498">
        <v>3456.88</v>
      </c>
      <c r="Z5498">
        <v>3279.01</v>
      </c>
      <c r="AA5498">
        <v>3167.43</v>
      </c>
      <c r="AB5498">
        <v>3469.82</v>
      </c>
      <c r="AC5498">
        <v>3671.46</v>
      </c>
      <c r="AD5498">
        <v>4071.2</v>
      </c>
      <c r="AE5498">
        <v>3211.78</v>
      </c>
    </row>
    <row r="5499" spans="1:31">
      <c r="A5499" t="s">
        <v>31</v>
      </c>
      <c r="B5499" t="s">
        <v>10984</v>
      </c>
      <c r="C5499" t="s">
        <v>10985</v>
      </c>
      <c r="D5499" t="s">
        <v>104</v>
      </c>
      <c r="E5499">
        <v>1778.99</v>
      </c>
      <c r="F5499">
        <v>1794.8</v>
      </c>
      <c r="G5499">
        <v>2090.86</v>
      </c>
      <c r="H5499">
        <v>1876.3</v>
      </c>
      <c r="I5499">
        <v>1986.5</v>
      </c>
      <c r="J5499">
        <v>1763.47</v>
      </c>
      <c r="K5499">
        <v>1448.75</v>
      </c>
      <c r="L5499">
        <v>1931.38</v>
      </c>
      <c r="M5499">
        <v>1797.21</v>
      </c>
      <c r="N5499">
        <v>1607.59</v>
      </c>
      <c r="O5499">
        <v>1548.11</v>
      </c>
      <c r="P5499">
        <v>1690.01</v>
      </c>
      <c r="Q5499">
        <v>1829.04</v>
      </c>
      <c r="R5499">
        <v>1919.99</v>
      </c>
      <c r="S5499">
        <v>1808.99</v>
      </c>
      <c r="T5499">
        <v>1916.39</v>
      </c>
      <c r="U5499">
        <v>1650.62</v>
      </c>
      <c r="V5499">
        <v>1758.65</v>
      </c>
      <c r="W5499">
        <v>2191.25</v>
      </c>
      <c r="X5499">
        <v>1598.61</v>
      </c>
      <c r="Y5499">
        <v>1723.08</v>
      </c>
      <c r="Z5499">
        <v>1634.56</v>
      </c>
      <c r="AA5499">
        <v>1578.62</v>
      </c>
      <c r="AB5499">
        <v>1729.12</v>
      </c>
      <c r="AC5499">
        <v>1831.54</v>
      </c>
      <c r="AD5499">
        <v>2029.55</v>
      </c>
      <c r="AE5499">
        <v>1601.36</v>
      </c>
    </row>
    <row r="5500" spans="1:31">
      <c r="A5500" t="s">
        <v>31</v>
      </c>
      <c r="B5500" t="s">
        <v>10986</v>
      </c>
      <c r="C5500" t="s">
        <v>10987</v>
      </c>
      <c r="D5500" t="s">
        <v>34</v>
      </c>
      <c r="E5500">
        <v>782.02</v>
      </c>
      <c r="F5500">
        <v>801.95</v>
      </c>
      <c r="G5500">
        <v>829.65</v>
      </c>
      <c r="H5500">
        <v>789.1</v>
      </c>
      <c r="I5500">
        <v>727.31</v>
      </c>
      <c r="J5500">
        <v>944.14</v>
      </c>
      <c r="K5500">
        <v>781.76</v>
      </c>
      <c r="L5500">
        <v>988.65</v>
      </c>
      <c r="M5500">
        <v>777.34</v>
      </c>
      <c r="N5500">
        <v>780.12</v>
      </c>
      <c r="O5500">
        <v>829.25</v>
      </c>
      <c r="P5500">
        <v>928.28</v>
      </c>
      <c r="Q5500">
        <v>861.51</v>
      </c>
      <c r="R5500">
        <v>628.86</v>
      </c>
      <c r="S5500">
        <v>906.6</v>
      </c>
      <c r="T5500">
        <v>886.51</v>
      </c>
      <c r="U5500">
        <v>854</v>
      </c>
      <c r="V5500">
        <v>890.95</v>
      </c>
      <c r="W5500">
        <v>802.56</v>
      </c>
      <c r="X5500">
        <v>522.48</v>
      </c>
      <c r="Y5500">
        <v>1563.62</v>
      </c>
      <c r="Z5500">
        <v>780.45</v>
      </c>
      <c r="AA5500">
        <v>967.62</v>
      </c>
      <c r="AB5500">
        <v>1139.8800000000001</v>
      </c>
      <c r="AC5500">
        <v>684.23</v>
      </c>
      <c r="AD5500">
        <v>776.48</v>
      </c>
      <c r="AE5500">
        <v>791.06</v>
      </c>
    </row>
    <row r="5501" spans="1:31">
      <c r="A5501" t="s">
        <v>31</v>
      </c>
      <c r="B5501" t="s">
        <v>10988</v>
      </c>
      <c r="C5501" t="s">
        <v>10989</v>
      </c>
      <c r="D5501" t="s">
        <v>104</v>
      </c>
      <c r="E5501">
        <v>778.2</v>
      </c>
      <c r="F5501">
        <v>764.69</v>
      </c>
      <c r="G5501">
        <v>781.11</v>
      </c>
      <c r="H5501">
        <v>791.12</v>
      </c>
      <c r="I5501">
        <v>790.29</v>
      </c>
      <c r="J5501">
        <v>930.69</v>
      </c>
      <c r="K5501">
        <v>777.71</v>
      </c>
      <c r="L5501">
        <v>763.85</v>
      </c>
      <c r="M5501">
        <v>769.64</v>
      </c>
      <c r="N5501">
        <v>774.72</v>
      </c>
      <c r="O5501">
        <v>894.85</v>
      </c>
      <c r="P5501">
        <v>883.18</v>
      </c>
      <c r="Q5501">
        <v>752.7</v>
      </c>
      <c r="R5501">
        <v>670.59</v>
      </c>
      <c r="S5501">
        <v>775.52</v>
      </c>
      <c r="T5501">
        <v>923.58</v>
      </c>
      <c r="U5501">
        <v>810.77</v>
      </c>
      <c r="V5501">
        <v>871.62</v>
      </c>
      <c r="W5501">
        <v>765.29</v>
      </c>
      <c r="X5501">
        <v>495.72</v>
      </c>
      <c r="Y5501">
        <v>1720.45</v>
      </c>
      <c r="Z5501">
        <v>775.31</v>
      </c>
      <c r="AA5501">
        <v>971.25</v>
      </c>
      <c r="AB5501">
        <v>1177.81</v>
      </c>
      <c r="AC5501">
        <v>729.66</v>
      </c>
      <c r="AD5501">
        <v>768.07</v>
      </c>
      <c r="AE5501">
        <v>794.71</v>
      </c>
    </row>
    <row r="5502" spans="1:31">
      <c r="A5502" t="s">
        <v>31</v>
      </c>
      <c r="B5502" t="s">
        <v>10990</v>
      </c>
      <c r="C5502" t="s">
        <v>10991</v>
      </c>
      <c r="D5502" t="s">
        <v>34</v>
      </c>
      <c r="E5502">
        <v>427.3</v>
      </c>
      <c r="F5502">
        <v>434.1</v>
      </c>
      <c r="G5502">
        <v>453.16</v>
      </c>
      <c r="H5502">
        <v>426.47</v>
      </c>
      <c r="I5502">
        <v>418.47</v>
      </c>
      <c r="J5502">
        <v>523.01</v>
      </c>
      <c r="K5502">
        <v>429.43</v>
      </c>
      <c r="L5502">
        <v>496.73</v>
      </c>
      <c r="M5502">
        <v>427.25</v>
      </c>
      <c r="N5502">
        <v>425.85</v>
      </c>
      <c r="O5502">
        <v>483.12</v>
      </c>
      <c r="P5502">
        <v>511.78</v>
      </c>
      <c r="Q5502">
        <v>455.62</v>
      </c>
      <c r="R5502">
        <v>351.5</v>
      </c>
      <c r="S5502">
        <v>467.52</v>
      </c>
      <c r="T5502">
        <v>501.02</v>
      </c>
      <c r="U5502">
        <v>460.09</v>
      </c>
      <c r="V5502">
        <v>494.2</v>
      </c>
      <c r="W5502">
        <v>438.18</v>
      </c>
      <c r="X5502">
        <v>275.25</v>
      </c>
      <c r="Y5502">
        <v>925.58</v>
      </c>
      <c r="Z5502">
        <v>427.9</v>
      </c>
      <c r="AA5502">
        <v>544.57000000000005</v>
      </c>
      <c r="AB5502">
        <v>650.39</v>
      </c>
      <c r="AC5502">
        <v>386.84</v>
      </c>
      <c r="AD5502">
        <v>428.25</v>
      </c>
      <c r="AE5502">
        <v>426.91</v>
      </c>
    </row>
    <row r="5503" spans="1:31">
      <c r="A5503" t="s">
        <v>31</v>
      </c>
      <c r="B5503" t="s">
        <v>10992</v>
      </c>
      <c r="C5503" t="s">
        <v>10993</v>
      </c>
      <c r="D5503" t="s">
        <v>34</v>
      </c>
      <c r="E5503">
        <v>580.47</v>
      </c>
      <c r="F5503">
        <v>576.13</v>
      </c>
      <c r="G5503">
        <v>478.85</v>
      </c>
      <c r="H5503">
        <v>576.55999999999995</v>
      </c>
      <c r="I5503">
        <v>442.86</v>
      </c>
      <c r="J5503">
        <v>578.11</v>
      </c>
      <c r="K5503">
        <v>580.55999999999995</v>
      </c>
      <c r="L5503">
        <v>578.95000000000005</v>
      </c>
      <c r="M5503">
        <v>692.87</v>
      </c>
      <c r="N5503">
        <v>575.48</v>
      </c>
      <c r="O5503">
        <v>578.03</v>
      </c>
      <c r="P5503">
        <v>500.12</v>
      </c>
      <c r="Q5503">
        <v>659.7</v>
      </c>
      <c r="R5503">
        <v>581.11</v>
      </c>
      <c r="S5503">
        <v>576.26</v>
      </c>
      <c r="T5503">
        <v>578.53</v>
      </c>
      <c r="U5503">
        <v>475.08</v>
      </c>
      <c r="V5503">
        <v>931.43</v>
      </c>
      <c r="W5503">
        <v>583.41999999999996</v>
      </c>
      <c r="X5503">
        <v>576.64</v>
      </c>
      <c r="Y5503">
        <v>579.92999999999995</v>
      </c>
      <c r="Z5503">
        <v>580.82000000000005</v>
      </c>
      <c r="AA5503">
        <v>546.08000000000004</v>
      </c>
      <c r="AB5503">
        <v>581.47</v>
      </c>
      <c r="AC5503">
        <v>577.21</v>
      </c>
      <c r="AD5503">
        <v>581.41</v>
      </c>
      <c r="AE5503">
        <v>577.04999999999995</v>
      </c>
    </row>
    <row r="5504" spans="1:31">
      <c r="A5504" t="s">
        <v>31</v>
      </c>
      <c r="B5504" t="s">
        <v>10994</v>
      </c>
      <c r="C5504" t="s">
        <v>10995</v>
      </c>
      <c r="D5504" t="s">
        <v>104</v>
      </c>
      <c r="E5504">
        <v>785.9</v>
      </c>
      <c r="F5504">
        <v>693.26</v>
      </c>
      <c r="G5504">
        <v>528.01</v>
      </c>
      <c r="H5504">
        <v>750.95</v>
      </c>
      <c r="I5504">
        <v>855.59</v>
      </c>
      <c r="J5504">
        <v>814.07</v>
      </c>
      <c r="K5504">
        <v>871.14</v>
      </c>
      <c r="L5504">
        <v>763.29</v>
      </c>
      <c r="M5504">
        <v>730.16</v>
      </c>
      <c r="N5504">
        <v>695.03</v>
      </c>
      <c r="O5504">
        <v>769.83</v>
      </c>
      <c r="P5504">
        <v>737.06</v>
      </c>
      <c r="Q5504">
        <v>690.74</v>
      </c>
      <c r="R5504">
        <v>643.44000000000005</v>
      </c>
      <c r="S5504">
        <v>703.39</v>
      </c>
      <c r="T5504">
        <v>670.76</v>
      </c>
      <c r="U5504">
        <v>735.77</v>
      </c>
      <c r="V5504">
        <v>752.21</v>
      </c>
      <c r="W5504">
        <v>839.69</v>
      </c>
      <c r="X5504">
        <v>805.25</v>
      </c>
      <c r="Y5504">
        <v>530.67999999999995</v>
      </c>
      <c r="Z5504">
        <v>570.52</v>
      </c>
      <c r="AA5504">
        <v>897.93</v>
      </c>
      <c r="AB5504">
        <v>776.53</v>
      </c>
      <c r="AC5504">
        <v>760.39</v>
      </c>
      <c r="AD5504">
        <v>838.03</v>
      </c>
      <c r="AE5504">
        <v>837.64</v>
      </c>
    </row>
    <row r="5505" spans="1:31">
      <c r="A5505" t="s">
        <v>31</v>
      </c>
      <c r="B5505" t="s">
        <v>10996</v>
      </c>
      <c r="C5505" t="s">
        <v>10997</v>
      </c>
      <c r="D5505" t="s">
        <v>104</v>
      </c>
      <c r="E5505">
        <v>395.52</v>
      </c>
      <c r="F5505">
        <v>270.02</v>
      </c>
      <c r="G5505">
        <v>240.46</v>
      </c>
      <c r="H5505">
        <v>336.15</v>
      </c>
      <c r="I5505">
        <v>378.64</v>
      </c>
      <c r="J5505">
        <v>380.68</v>
      </c>
      <c r="K5505">
        <v>336.51</v>
      </c>
      <c r="L5505">
        <v>293.52999999999997</v>
      </c>
      <c r="M5505">
        <v>333.68</v>
      </c>
      <c r="N5505">
        <v>281.33</v>
      </c>
      <c r="O5505">
        <v>288.31</v>
      </c>
      <c r="P5505">
        <v>305.8</v>
      </c>
      <c r="Q5505">
        <v>309.5</v>
      </c>
      <c r="R5505">
        <v>285.74</v>
      </c>
      <c r="S5505">
        <v>295.56</v>
      </c>
      <c r="T5505">
        <v>285.44</v>
      </c>
      <c r="U5505">
        <v>318.70999999999998</v>
      </c>
      <c r="V5505">
        <v>276.95999999999998</v>
      </c>
      <c r="W5505">
        <v>332.77</v>
      </c>
      <c r="X5505">
        <v>376.32</v>
      </c>
      <c r="Y5505">
        <v>232.9</v>
      </c>
      <c r="Z5505">
        <v>236.35</v>
      </c>
      <c r="AA5505">
        <v>371.3</v>
      </c>
      <c r="AB5505">
        <v>300.48</v>
      </c>
      <c r="AC5505">
        <v>344.77</v>
      </c>
      <c r="AD5505">
        <v>357.48</v>
      </c>
      <c r="AE5505">
        <v>343.98</v>
      </c>
    </row>
    <row r="5506" spans="1:31">
      <c r="A5506" t="s">
        <v>31</v>
      </c>
      <c r="B5506" t="s">
        <v>10998</v>
      </c>
      <c r="C5506" t="s">
        <v>10999</v>
      </c>
      <c r="D5506" t="s">
        <v>104</v>
      </c>
      <c r="E5506">
        <v>421.33</v>
      </c>
      <c r="F5506">
        <v>289.75</v>
      </c>
      <c r="G5506">
        <v>256</v>
      </c>
      <c r="H5506">
        <v>362.17</v>
      </c>
      <c r="I5506">
        <v>401.41</v>
      </c>
      <c r="J5506">
        <v>404.94</v>
      </c>
      <c r="K5506">
        <v>360.12</v>
      </c>
      <c r="L5506">
        <v>315.04000000000002</v>
      </c>
      <c r="M5506">
        <v>356.26</v>
      </c>
      <c r="N5506">
        <v>302.19</v>
      </c>
      <c r="O5506">
        <v>309.83999999999997</v>
      </c>
      <c r="P5506">
        <v>329.85</v>
      </c>
      <c r="Q5506">
        <v>331.55</v>
      </c>
      <c r="R5506">
        <v>304.10000000000002</v>
      </c>
      <c r="S5506">
        <v>315.35000000000002</v>
      </c>
      <c r="T5506">
        <v>303.22000000000003</v>
      </c>
      <c r="U5506">
        <v>342.17</v>
      </c>
      <c r="V5506">
        <v>298.14</v>
      </c>
      <c r="W5506">
        <v>357.13</v>
      </c>
      <c r="X5506">
        <v>398.86</v>
      </c>
      <c r="Y5506">
        <v>248.95</v>
      </c>
      <c r="Z5506">
        <v>252.69</v>
      </c>
      <c r="AA5506">
        <v>396.54</v>
      </c>
      <c r="AB5506">
        <v>320.91000000000003</v>
      </c>
      <c r="AC5506">
        <v>366.95</v>
      </c>
      <c r="AD5506">
        <v>381.61</v>
      </c>
      <c r="AE5506">
        <v>369.39</v>
      </c>
    </row>
    <row r="5507" spans="1:31">
      <c r="A5507" t="s">
        <v>31</v>
      </c>
      <c r="B5507" t="s">
        <v>11000</v>
      </c>
      <c r="C5507" t="s">
        <v>11001</v>
      </c>
      <c r="D5507" t="s">
        <v>104</v>
      </c>
      <c r="E5507">
        <v>460.45</v>
      </c>
      <c r="F5507">
        <v>319.51</v>
      </c>
      <c r="G5507">
        <v>277.98</v>
      </c>
      <c r="H5507">
        <v>402.06</v>
      </c>
      <c r="I5507">
        <v>435.31</v>
      </c>
      <c r="J5507">
        <v>441.67</v>
      </c>
      <c r="K5507">
        <v>395.52</v>
      </c>
      <c r="L5507">
        <v>347.28</v>
      </c>
      <c r="M5507">
        <v>389.65</v>
      </c>
      <c r="N5507">
        <v>333.87</v>
      </c>
      <c r="O5507">
        <v>342.28</v>
      </c>
      <c r="P5507">
        <v>366.11</v>
      </c>
      <c r="Q5507">
        <v>364.68</v>
      </c>
      <c r="R5507">
        <v>331.11</v>
      </c>
      <c r="S5507">
        <v>345.11</v>
      </c>
      <c r="T5507">
        <v>329.48</v>
      </c>
      <c r="U5507">
        <v>377.83</v>
      </c>
      <c r="V5507">
        <v>329.48</v>
      </c>
      <c r="W5507">
        <v>392.96</v>
      </c>
      <c r="X5507">
        <v>432.97</v>
      </c>
      <c r="Y5507">
        <v>272.20999999999998</v>
      </c>
      <c r="Z5507">
        <v>276.35000000000002</v>
      </c>
      <c r="AA5507">
        <v>434.96</v>
      </c>
      <c r="AB5507">
        <v>350.68</v>
      </c>
      <c r="AC5507">
        <v>400.59</v>
      </c>
      <c r="AD5507">
        <v>417.5</v>
      </c>
      <c r="AE5507">
        <v>408.21</v>
      </c>
    </row>
    <row r="5508" spans="1:31">
      <c r="A5508" t="s">
        <v>31</v>
      </c>
      <c r="B5508" t="s">
        <v>11002</v>
      </c>
      <c r="C5508" t="s">
        <v>11003</v>
      </c>
      <c r="D5508" t="s">
        <v>104</v>
      </c>
      <c r="E5508">
        <v>372.7</v>
      </c>
      <c r="F5508">
        <v>252.84</v>
      </c>
      <c r="G5508">
        <v>229.43</v>
      </c>
      <c r="H5508">
        <v>312.39</v>
      </c>
      <c r="I5508">
        <v>359.56</v>
      </c>
      <c r="J5508">
        <v>359.29</v>
      </c>
      <c r="K5508">
        <v>316.31</v>
      </c>
      <c r="L5508">
        <v>275.13</v>
      </c>
      <c r="M5508">
        <v>315.14</v>
      </c>
      <c r="N5508">
        <v>262.79000000000002</v>
      </c>
      <c r="O5508">
        <v>269.60000000000002</v>
      </c>
      <c r="P5508">
        <v>284.89</v>
      </c>
      <c r="Q5508">
        <v>290.49</v>
      </c>
      <c r="R5508">
        <v>270.91000000000003</v>
      </c>
      <c r="S5508">
        <v>278.44</v>
      </c>
      <c r="T5508">
        <v>270.88</v>
      </c>
      <c r="U5508">
        <v>297.8</v>
      </c>
      <c r="V5508">
        <v>259.52999999999997</v>
      </c>
      <c r="W5508">
        <v>313.08999999999997</v>
      </c>
      <c r="X5508">
        <v>356.49</v>
      </c>
      <c r="Y5508">
        <v>220.54</v>
      </c>
      <c r="Z5508">
        <v>223.8</v>
      </c>
      <c r="AA5508">
        <v>348.72</v>
      </c>
      <c r="AB5508">
        <v>284.44</v>
      </c>
      <c r="AC5508">
        <v>325.08999999999997</v>
      </c>
      <c r="AD5508">
        <v>337.32</v>
      </c>
      <c r="AE5508">
        <v>321</v>
      </c>
    </row>
    <row r="5509" spans="1:31">
      <c r="A5509" t="s">
        <v>31</v>
      </c>
      <c r="B5509" t="s">
        <v>11004</v>
      </c>
      <c r="C5509" t="s">
        <v>11005</v>
      </c>
      <c r="D5509" t="s">
        <v>104</v>
      </c>
      <c r="E5509">
        <v>378.93</v>
      </c>
      <c r="F5509">
        <v>257.83</v>
      </c>
      <c r="G5509">
        <v>235.51</v>
      </c>
      <c r="H5509">
        <v>318.01</v>
      </c>
      <c r="I5509">
        <v>365.96</v>
      </c>
      <c r="J5509">
        <v>365.19</v>
      </c>
      <c r="K5509">
        <v>322.58999999999997</v>
      </c>
      <c r="L5509">
        <v>280.86</v>
      </c>
      <c r="M5509">
        <v>321.81</v>
      </c>
      <c r="N5509">
        <v>267.74</v>
      </c>
      <c r="O5509">
        <v>275.06</v>
      </c>
      <c r="P5509">
        <v>290.99</v>
      </c>
      <c r="Q5509">
        <v>296.23</v>
      </c>
      <c r="R5509">
        <v>276.54000000000002</v>
      </c>
      <c r="S5509">
        <v>283.55</v>
      </c>
      <c r="T5509">
        <v>276.18</v>
      </c>
      <c r="U5509">
        <v>303.31</v>
      </c>
      <c r="V5509">
        <v>265.74</v>
      </c>
      <c r="W5509">
        <v>320.56</v>
      </c>
      <c r="X5509">
        <v>362</v>
      </c>
      <c r="Y5509">
        <v>225.99</v>
      </c>
      <c r="Z5509">
        <v>229.37</v>
      </c>
      <c r="AA5509">
        <v>354.58</v>
      </c>
      <c r="AB5509">
        <v>291.10000000000002</v>
      </c>
      <c r="AC5509">
        <v>330.38</v>
      </c>
      <c r="AD5509">
        <v>344.15</v>
      </c>
      <c r="AE5509">
        <v>326.7</v>
      </c>
    </row>
    <row r="5510" spans="1:31">
      <c r="A5510" t="s">
        <v>31</v>
      </c>
      <c r="B5510" t="s">
        <v>11006</v>
      </c>
      <c r="C5510" t="s">
        <v>11007</v>
      </c>
      <c r="D5510" t="s">
        <v>104</v>
      </c>
      <c r="E5510">
        <v>403.74</v>
      </c>
      <c r="F5510">
        <v>276.81</v>
      </c>
      <c r="G5510">
        <v>250.57</v>
      </c>
      <c r="H5510">
        <v>342.98</v>
      </c>
      <c r="I5510">
        <v>387.89</v>
      </c>
      <c r="J5510">
        <v>388.5</v>
      </c>
      <c r="K5510">
        <v>345.31</v>
      </c>
      <c r="L5510">
        <v>301.55</v>
      </c>
      <c r="M5510">
        <v>343.57</v>
      </c>
      <c r="N5510">
        <v>287.79000000000002</v>
      </c>
      <c r="O5510">
        <v>295.76</v>
      </c>
      <c r="P5510">
        <v>314.12</v>
      </c>
      <c r="Q5510">
        <v>317.42</v>
      </c>
      <c r="R5510">
        <v>294.25</v>
      </c>
      <c r="S5510">
        <v>302.58</v>
      </c>
      <c r="T5510">
        <v>293.31</v>
      </c>
      <c r="U5510">
        <v>325.83999999999997</v>
      </c>
      <c r="V5510">
        <v>286.14999999999998</v>
      </c>
      <c r="W5510">
        <v>344.05</v>
      </c>
      <c r="X5510">
        <v>383.66</v>
      </c>
      <c r="Y5510">
        <v>241.49</v>
      </c>
      <c r="Z5510">
        <v>245.15</v>
      </c>
      <c r="AA5510">
        <v>378.84</v>
      </c>
      <c r="AB5510">
        <v>310.81</v>
      </c>
      <c r="AC5510">
        <v>351.68</v>
      </c>
      <c r="AD5510">
        <v>367.39</v>
      </c>
      <c r="AE5510">
        <v>351.1</v>
      </c>
    </row>
    <row r="5511" spans="1:31">
      <c r="A5511" t="s">
        <v>31</v>
      </c>
      <c r="B5511" t="s">
        <v>11008</v>
      </c>
      <c r="C5511" t="s">
        <v>11009</v>
      </c>
      <c r="D5511" t="s">
        <v>104</v>
      </c>
      <c r="E5511">
        <v>489.63</v>
      </c>
      <c r="F5511">
        <v>341.79</v>
      </c>
      <c r="G5511">
        <v>295.16000000000003</v>
      </c>
      <c r="H5511">
        <v>431.59</v>
      </c>
      <c r="I5511">
        <v>460.9</v>
      </c>
      <c r="J5511">
        <v>469.08</v>
      </c>
      <c r="K5511">
        <v>422.12</v>
      </c>
      <c r="L5511">
        <v>371.53</v>
      </c>
      <c r="M5511">
        <v>414.97</v>
      </c>
      <c r="N5511">
        <v>357.47</v>
      </c>
      <c r="O5511">
        <v>366.57</v>
      </c>
      <c r="P5511">
        <v>393.25</v>
      </c>
      <c r="Q5511">
        <v>389.54</v>
      </c>
      <c r="R5511">
        <v>351.66</v>
      </c>
      <c r="S5511">
        <v>367.42</v>
      </c>
      <c r="T5511">
        <v>349.42</v>
      </c>
      <c r="U5511">
        <v>404.39</v>
      </c>
      <c r="V5511">
        <v>353.23</v>
      </c>
      <c r="W5511">
        <v>420.24</v>
      </c>
      <c r="X5511">
        <v>458.44</v>
      </c>
      <c r="Y5511">
        <v>290.08999999999997</v>
      </c>
      <c r="Z5511">
        <v>294.52999999999997</v>
      </c>
      <c r="AA5511">
        <v>463.54</v>
      </c>
      <c r="AB5511">
        <v>373.48</v>
      </c>
      <c r="AC5511">
        <v>425.69</v>
      </c>
      <c r="AD5511">
        <v>444.62</v>
      </c>
      <c r="AE5511">
        <v>437.04</v>
      </c>
    </row>
    <row r="5512" spans="1:31">
      <c r="A5512" t="s">
        <v>31</v>
      </c>
      <c r="B5512" t="s">
        <v>11010</v>
      </c>
      <c r="C5512" t="s">
        <v>11011</v>
      </c>
      <c r="D5512" t="s">
        <v>104</v>
      </c>
      <c r="E5512">
        <v>686.72</v>
      </c>
      <c r="F5512">
        <v>491.26</v>
      </c>
      <c r="G5512">
        <v>401.29</v>
      </c>
      <c r="H5512">
        <v>633.83000000000004</v>
      </c>
      <c r="I5512">
        <v>629.94000000000005</v>
      </c>
      <c r="J5512">
        <v>654.08000000000004</v>
      </c>
      <c r="K5512">
        <v>599.35</v>
      </c>
      <c r="L5512">
        <v>532.94000000000005</v>
      </c>
      <c r="M5512">
        <v>580.82000000000005</v>
      </c>
      <c r="N5512">
        <v>517.25</v>
      </c>
      <c r="O5512">
        <v>529.51</v>
      </c>
      <c r="P5512">
        <v>575.33000000000004</v>
      </c>
      <c r="Q5512">
        <v>555.66999999999996</v>
      </c>
      <c r="R5512">
        <v>485.39</v>
      </c>
      <c r="S5512">
        <v>516.76</v>
      </c>
      <c r="T5512">
        <v>479.77</v>
      </c>
      <c r="U5512">
        <v>584.34</v>
      </c>
      <c r="V5512">
        <v>508.99</v>
      </c>
      <c r="W5512">
        <v>597.66999999999996</v>
      </c>
      <c r="X5512">
        <v>630.14</v>
      </c>
      <c r="Y5512">
        <v>404.2</v>
      </c>
      <c r="Z5512">
        <v>410.49</v>
      </c>
      <c r="AA5512">
        <v>657.55</v>
      </c>
      <c r="AB5512">
        <v>520.1</v>
      </c>
      <c r="AC5512">
        <v>595.39</v>
      </c>
      <c r="AD5512">
        <v>623.47</v>
      </c>
      <c r="AE5512">
        <v>633.5</v>
      </c>
    </row>
    <row r="5513" spans="1:31">
      <c r="A5513" t="s">
        <v>31</v>
      </c>
      <c r="B5513" t="s">
        <v>11012</v>
      </c>
      <c r="C5513" t="s">
        <v>11013</v>
      </c>
      <c r="D5513" t="s">
        <v>104</v>
      </c>
      <c r="E5513">
        <v>384.93</v>
      </c>
      <c r="F5513">
        <v>262.05</v>
      </c>
      <c r="G5513">
        <v>235.34</v>
      </c>
      <c r="H5513">
        <v>325.13</v>
      </c>
      <c r="I5513">
        <v>369.79</v>
      </c>
      <c r="J5513">
        <v>370.75</v>
      </c>
      <c r="K5513">
        <v>327.14</v>
      </c>
      <c r="L5513">
        <v>284.99</v>
      </c>
      <c r="M5513">
        <v>325.08</v>
      </c>
      <c r="N5513">
        <v>272.73</v>
      </c>
      <c r="O5513">
        <v>279.63</v>
      </c>
      <c r="P5513">
        <v>296.10000000000002</v>
      </c>
      <c r="Q5513">
        <v>300.68</v>
      </c>
      <c r="R5513">
        <v>278.86</v>
      </c>
      <c r="S5513">
        <v>287.62</v>
      </c>
      <c r="T5513">
        <v>278.69</v>
      </c>
      <c r="U5513">
        <v>309.01</v>
      </c>
      <c r="V5513">
        <v>268.87</v>
      </c>
      <c r="W5513">
        <v>323.64</v>
      </c>
      <c r="X5513">
        <v>367.12</v>
      </c>
      <c r="Y5513">
        <v>227.16</v>
      </c>
      <c r="Z5513">
        <v>230.53</v>
      </c>
      <c r="AA5513">
        <v>360.82</v>
      </c>
      <c r="AB5513">
        <v>293.04000000000002</v>
      </c>
      <c r="AC5513">
        <v>335.64</v>
      </c>
      <c r="AD5513">
        <v>348.12</v>
      </c>
      <c r="AE5513">
        <v>333.32</v>
      </c>
    </row>
    <row r="5514" spans="1:31">
      <c r="A5514" t="s">
        <v>31</v>
      </c>
      <c r="B5514" t="s">
        <v>11014</v>
      </c>
      <c r="C5514" t="s">
        <v>11015</v>
      </c>
      <c r="D5514" t="s">
        <v>104</v>
      </c>
      <c r="E5514">
        <v>391.74</v>
      </c>
      <c r="F5514">
        <v>267.48</v>
      </c>
      <c r="G5514">
        <v>241.7</v>
      </c>
      <c r="H5514">
        <v>331.35</v>
      </c>
      <c r="I5514">
        <v>376.67</v>
      </c>
      <c r="J5514">
        <v>377.2</v>
      </c>
      <c r="K5514">
        <v>333.93</v>
      </c>
      <c r="L5514">
        <v>291.19</v>
      </c>
      <c r="M5514">
        <v>332.22</v>
      </c>
      <c r="N5514">
        <v>278.14999999999998</v>
      </c>
      <c r="O5514">
        <v>285.57</v>
      </c>
      <c r="P5514">
        <v>302.73</v>
      </c>
      <c r="Q5514">
        <v>306.89999999999998</v>
      </c>
      <c r="R5514">
        <v>284.87</v>
      </c>
      <c r="S5514">
        <v>293.16000000000003</v>
      </c>
      <c r="T5514">
        <v>284.35000000000002</v>
      </c>
      <c r="U5514">
        <v>315.05</v>
      </c>
      <c r="V5514">
        <v>275.52999999999997</v>
      </c>
      <c r="W5514">
        <v>331.61</v>
      </c>
      <c r="X5514">
        <v>373.14</v>
      </c>
      <c r="Y5514">
        <v>232.93</v>
      </c>
      <c r="Z5514">
        <v>236.42</v>
      </c>
      <c r="AA5514">
        <v>367.26</v>
      </c>
      <c r="AB5514">
        <v>300.11</v>
      </c>
      <c r="AC5514">
        <v>341.43</v>
      </c>
      <c r="AD5514">
        <v>355.47</v>
      </c>
      <c r="AE5514">
        <v>339.6</v>
      </c>
    </row>
    <row r="5515" spans="1:31">
      <c r="A5515" t="s">
        <v>31</v>
      </c>
      <c r="B5515" t="s">
        <v>11016</v>
      </c>
      <c r="C5515" t="s">
        <v>11017</v>
      </c>
      <c r="D5515" t="s">
        <v>104</v>
      </c>
      <c r="E5515">
        <v>453.39</v>
      </c>
      <c r="F5515">
        <v>314.19</v>
      </c>
      <c r="G5515">
        <v>274.57</v>
      </c>
      <c r="H5515">
        <v>394.7</v>
      </c>
      <c r="I5515">
        <v>429.41</v>
      </c>
      <c r="J5515">
        <v>435.05</v>
      </c>
      <c r="K5515">
        <v>389.27</v>
      </c>
      <c r="L5515">
        <v>341.59</v>
      </c>
      <c r="M5515">
        <v>383.92</v>
      </c>
      <c r="N5515">
        <v>328.14</v>
      </c>
      <c r="O5515">
        <v>336.49</v>
      </c>
      <c r="P5515">
        <v>359.64</v>
      </c>
      <c r="Q5515">
        <v>358.8</v>
      </c>
      <c r="R5515">
        <v>326.52999999999997</v>
      </c>
      <c r="S5515">
        <v>339.82</v>
      </c>
      <c r="T5515">
        <v>324.98</v>
      </c>
      <c r="U5515">
        <v>371.36</v>
      </c>
      <c r="V5515">
        <v>324.08999999999997</v>
      </c>
      <c r="W5515">
        <v>386.88</v>
      </c>
      <c r="X5515">
        <v>426.83</v>
      </c>
      <c r="Y5515">
        <v>268.39</v>
      </c>
      <c r="Z5515">
        <v>272.45999999999998</v>
      </c>
      <c r="AA5515">
        <v>427.98</v>
      </c>
      <c r="AB5515">
        <v>345.72</v>
      </c>
      <c r="AC5515">
        <v>394.51</v>
      </c>
      <c r="AD5515">
        <v>411.26</v>
      </c>
      <c r="AE5515">
        <v>401.1</v>
      </c>
    </row>
    <row r="5516" spans="1:31">
      <c r="A5516" t="s">
        <v>31</v>
      </c>
      <c r="B5516" t="s">
        <v>11018</v>
      </c>
      <c r="C5516" t="s">
        <v>11019</v>
      </c>
      <c r="D5516" t="s">
        <v>104</v>
      </c>
      <c r="E5516">
        <v>500.47</v>
      </c>
      <c r="F5516">
        <v>349.95</v>
      </c>
      <c r="G5516">
        <v>300.39999999999998</v>
      </c>
      <c r="H5516">
        <v>442.88</v>
      </c>
      <c r="I5516">
        <v>469.97</v>
      </c>
      <c r="J5516">
        <v>479.24</v>
      </c>
      <c r="K5516">
        <v>431.72</v>
      </c>
      <c r="L5516">
        <v>380.27</v>
      </c>
      <c r="M5516">
        <v>423.78</v>
      </c>
      <c r="N5516">
        <v>366.28</v>
      </c>
      <c r="O5516">
        <v>375.46</v>
      </c>
      <c r="P5516">
        <v>403.18</v>
      </c>
      <c r="Q5516">
        <v>398.57</v>
      </c>
      <c r="R5516">
        <v>358.71</v>
      </c>
      <c r="S5516">
        <v>375.55</v>
      </c>
      <c r="T5516">
        <v>356.33</v>
      </c>
      <c r="U5516">
        <v>414.32</v>
      </c>
      <c r="V5516">
        <v>361.51</v>
      </c>
      <c r="W5516">
        <v>429.58</v>
      </c>
      <c r="X5516">
        <v>467.86</v>
      </c>
      <c r="Y5516">
        <v>295.97000000000003</v>
      </c>
      <c r="Z5516">
        <v>300.49</v>
      </c>
      <c r="AA5516">
        <v>474.27</v>
      </c>
      <c r="AB5516">
        <v>381.1</v>
      </c>
      <c r="AC5516">
        <v>435.03</v>
      </c>
      <c r="AD5516">
        <v>454.2</v>
      </c>
      <c r="AE5516">
        <v>447.95</v>
      </c>
    </row>
    <row r="5517" spans="1:31">
      <c r="A5517" t="s">
        <v>31</v>
      </c>
      <c r="B5517" t="s">
        <v>11020</v>
      </c>
      <c r="C5517" t="s">
        <v>11021</v>
      </c>
      <c r="D5517" t="s">
        <v>104</v>
      </c>
      <c r="E5517">
        <v>647.42999999999995</v>
      </c>
      <c r="F5517">
        <v>1171.73</v>
      </c>
      <c r="G5517">
        <v>330.82</v>
      </c>
      <c r="H5517">
        <v>742.06</v>
      </c>
      <c r="I5517">
        <v>1163.32</v>
      </c>
      <c r="J5517">
        <v>1071.8599999999999</v>
      </c>
      <c r="K5517">
        <v>783.1</v>
      </c>
      <c r="L5517">
        <v>832.4</v>
      </c>
      <c r="M5517">
        <v>799.43</v>
      </c>
      <c r="N5517">
        <v>715.09</v>
      </c>
      <c r="O5517">
        <v>984</v>
      </c>
      <c r="P5517">
        <v>703.6</v>
      </c>
      <c r="Q5517">
        <v>768.13</v>
      </c>
      <c r="R5517">
        <v>790.37</v>
      </c>
      <c r="S5517">
        <v>888.21</v>
      </c>
      <c r="T5517">
        <v>1038.1600000000001</v>
      </c>
      <c r="U5517">
        <v>755.89</v>
      </c>
      <c r="V5517">
        <v>817.42</v>
      </c>
      <c r="W5517">
        <v>583.05999999999995</v>
      </c>
      <c r="X5517">
        <v>636.85</v>
      </c>
      <c r="Y5517">
        <v>764.45</v>
      </c>
      <c r="Z5517">
        <v>766.05</v>
      </c>
      <c r="AA5517">
        <v>902.95</v>
      </c>
      <c r="AB5517">
        <v>865.23</v>
      </c>
      <c r="AC5517">
        <v>960.03</v>
      </c>
      <c r="AD5517">
        <v>805.6</v>
      </c>
      <c r="AE5517">
        <v>853.07</v>
      </c>
    </row>
    <row r="5518" spans="1:31">
      <c r="A5518" t="s">
        <v>31</v>
      </c>
      <c r="B5518" t="s">
        <v>11022</v>
      </c>
      <c r="C5518" t="s">
        <v>11023</v>
      </c>
      <c r="D5518" t="s">
        <v>104</v>
      </c>
      <c r="E5518">
        <v>761.21</v>
      </c>
      <c r="F5518">
        <v>547.78</v>
      </c>
      <c r="G5518">
        <v>441.54</v>
      </c>
      <c r="H5518">
        <v>710.22</v>
      </c>
      <c r="I5518">
        <v>693.88</v>
      </c>
      <c r="J5518">
        <v>724</v>
      </c>
      <c r="K5518">
        <v>666.36</v>
      </c>
      <c r="L5518">
        <v>593.98</v>
      </c>
      <c r="M5518">
        <v>643.58000000000004</v>
      </c>
      <c r="N5518">
        <v>577.64</v>
      </c>
      <c r="O5518">
        <v>591.11</v>
      </c>
      <c r="P5518">
        <v>644.16999999999996</v>
      </c>
      <c r="Q5518">
        <v>618.5</v>
      </c>
      <c r="R5518">
        <v>536.01</v>
      </c>
      <c r="S5518">
        <v>573.24</v>
      </c>
      <c r="T5518">
        <v>529.11</v>
      </c>
      <c r="U5518">
        <v>652.35</v>
      </c>
      <c r="V5518">
        <v>567.92999999999995</v>
      </c>
      <c r="W5518">
        <v>664.82</v>
      </c>
      <c r="X5518">
        <v>695.04</v>
      </c>
      <c r="Y5518">
        <v>447.43</v>
      </c>
      <c r="Z5518">
        <v>454.42</v>
      </c>
      <c r="AA5518">
        <v>730.86</v>
      </c>
      <c r="AB5518">
        <v>575.64</v>
      </c>
      <c r="AC5518">
        <v>659.51</v>
      </c>
      <c r="AD5518">
        <v>691.14</v>
      </c>
      <c r="AE5518">
        <v>707.72</v>
      </c>
    </row>
    <row r="5519" spans="1:31">
      <c r="A5519" t="s">
        <v>31</v>
      </c>
      <c r="B5519" t="s">
        <v>11024</v>
      </c>
      <c r="C5519" t="s">
        <v>11025</v>
      </c>
      <c r="D5519" t="s">
        <v>104</v>
      </c>
      <c r="E5519">
        <v>881.32</v>
      </c>
      <c r="F5519">
        <v>1660.03</v>
      </c>
      <c r="G5519">
        <v>441.41</v>
      </c>
      <c r="H5519">
        <v>1045.22</v>
      </c>
      <c r="I5519">
        <v>1614.07</v>
      </c>
      <c r="J5519">
        <v>1490.16</v>
      </c>
      <c r="K5519">
        <v>1090.67</v>
      </c>
      <c r="L5519">
        <v>1170.28</v>
      </c>
      <c r="M5519">
        <v>1109.44</v>
      </c>
      <c r="N5519">
        <v>1004.84</v>
      </c>
      <c r="O5519">
        <v>1390.84</v>
      </c>
      <c r="P5519">
        <v>992.37</v>
      </c>
      <c r="Q5519">
        <v>1073.6600000000001</v>
      </c>
      <c r="R5519">
        <v>1097.1400000000001</v>
      </c>
      <c r="S5519">
        <v>1241.5899999999999</v>
      </c>
      <c r="T5519">
        <v>1450.82</v>
      </c>
      <c r="U5519">
        <v>1059.68</v>
      </c>
      <c r="V5519">
        <v>1153.5</v>
      </c>
      <c r="W5519">
        <v>806.94</v>
      </c>
      <c r="X5519">
        <v>858.72</v>
      </c>
      <c r="Y5519">
        <v>1071.3599999999999</v>
      </c>
      <c r="Z5519">
        <v>1073.3900000000001</v>
      </c>
      <c r="AA5519">
        <v>1256.71</v>
      </c>
      <c r="AB5519">
        <v>1207.3900000000001</v>
      </c>
      <c r="AC5519">
        <v>1335.34</v>
      </c>
      <c r="AD5519">
        <v>1115.67</v>
      </c>
      <c r="AE5519">
        <v>1198.1400000000001</v>
      </c>
    </row>
    <row r="5520" spans="1:31">
      <c r="A5520" t="s">
        <v>31</v>
      </c>
      <c r="B5520" t="s">
        <v>11026</v>
      </c>
      <c r="C5520" t="s">
        <v>11027</v>
      </c>
      <c r="D5520" t="s">
        <v>104</v>
      </c>
      <c r="E5520">
        <v>693.53</v>
      </c>
      <c r="F5520">
        <v>678.5</v>
      </c>
      <c r="G5520">
        <v>562.54999999999995</v>
      </c>
      <c r="H5520">
        <v>705.04</v>
      </c>
      <c r="I5520">
        <v>535.38</v>
      </c>
      <c r="J5520">
        <v>682.54</v>
      </c>
      <c r="K5520">
        <v>693.59</v>
      </c>
      <c r="L5520">
        <v>679.73</v>
      </c>
      <c r="M5520">
        <v>806.08</v>
      </c>
      <c r="N5520">
        <v>688.68</v>
      </c>
      <c r="O5520">
        <v>664.99</v>
      </c>
      <c r="P5520">
        <v>579.74</v>
      </c>
      <c r="Q5520">
        <v>754.94</v>
      </c>
      <c r="R5520">
        <v>695.78</v>
      </c>
      <c r="S5520">
        <v>689.83</v>
      </c>
      <c r="T5520">
        <v>692.65</v>
      </c>
      <c r="U5520">
        <v>577.6</v>
      </c>
      <c r="V5520">
        <v>1055.68</v>
      </c>
      <c r="W5520">
        <v>683.26</v>
      </c>
      <c r="X5520">
        <v>683.27</v>
      </c>
      <c r="Y5520">
        <v>685.94</v>
      </c>
      <c r="Z5520">
        <v>691.12</v>
      </c>
      <c r="AA5520">
        <v>645.45000000000005</v>
      </c>
      <c r="AB5520">
        <v>687.33</v>
      </c>
      <c r="AC5520">
        <v>679.41</v>
      </c>
      <c r="AD5520">
        <v>685.1</v>
      </c>
      <c r="AE5520">
        <v>708.95</v>
      </c>
    </row>
    <row r="5521" spans="1:31">
      <c r="A5521" t="s">
        <v>31</v>
      </c>
      <c r="B5521" t="s">
        <v>11028</v>
      </c>
      <c r="C5521" t="s">
        <v>11029</v>
      </c>
      <c r="D5521" t="s">
        <v>104</v>
      </c>
      <c r="E5521">
        <v>633.29999999999995</v>
      </c>
      <c r="F5521">
        <v>617.99</v>
      </c>
      <c r="G5521">
        <v>513.76</v>
      </c>
      <c r="H5521">
        <v>644.54999999999995</v>
      </c>
      <c r="I5521">
        <v>490.68</v>
      </c>
      <c r="J5521">
        <v>622.29</v>
      </c>
      <c r="K5521">
        <v>633.46</v>
      </c>
      <c r="L5521">
        <v>619.59</v>
      </c>
      <c r="M5521">
        <v>733.21</v>
      </c>
      <c r="N5521">
        <v>628.20000000000005</v>
      </c>
      <c r="O5521">
        <v>604.72</v>
      </c>
      <c r="P5521">
        <v>528.13</v>
      </c>
      <c r="Q5521">
        <v>685.42</v>
      </c>
      <c r="R5521">
        <v>635.58000000000004</v>
      </c>
      <c r="S5521">
        <v>629.41</v>
      </c>
      <c r="T5521">
        <v>632.38</v>
      </c>
      <c r="U5521">
        <v>528.51</v>
      </c>
      <c r="V5521">
        <v>957.01</v>
      </c>
      <c r="W5521">
        <v>623.5</v>
      </c>
      <c r="X5521">
        <v>622.91</v>
      </c>
      <c r="Y5521">
        <v>625.74</v>
      </c>
      <c r="Z5521">
        <v>630.97</v>
      </c>
      <c r="AA5521">
        <v>588.83000000000004</v>
      </c>
      <c r="AB5521">
        <v>627.36</v>
      </c>
      <c r="AC5521">
        <v>618.97</v>
      </c>
      <c r="AD5521">
        <v>625.16</v>
      </c>
      <c r="AE5521">
        <v>648.51</v>
      </c>
    </row>
    <row r="5522" spans="1:31">
      <c r="A5522" t="s">
        <v>31</v>
      </c>
      <c r="B5522" t="s">
        <v>11030</v>
      </c>
      <c r="C5522" t="s">
        <v>11031</v>
      </c>
      <c r="D5522" t="s">
        <v>34</v>
      </c>
      <c r="E5522">
        <v>611.59</v>
      </c>
      <c r="F5522">
        <v>631.37</v>
      </c>
      <c r="G5522">
        <v>653.02</v>
      </c>
      <c r="H5522">
        <v>618.52</v>
      </c>
      <c r="I5522">
        <v>551.01</v>
      </c>
      <c r="J5522">
        <v>732.93</v>
      </c>
      <c r="K5522">
        <v>611.38</v>
      </c>
      <c r="L5522">
        <v>818.26</v>
      </c>
      <c r="M5522">
        <v>606.9</v>
      </c>
      <c r="N5522">
        <v>609.54</v>
      </c>
      <c r="O5522">
        <v>622.6</v>
      </c>
      <c r="P5522">
        <v>724.05</v>
      </c>
      <c r="Q5522">
        <v>691</v>
      </c>
      <c r="R5522">
        <v>485.82</v>
      </c>
      <c r="S5522">
        <v>736.05</v>
      </c>
      <c r="T5522">
        <v>679.59</v>
      </c>
      <c r="U5522">
        <v>673.71</v>
      </c>
      <c r="V5522">
        <v>694.49</v>
      </c>
      <c r="W5522">
        <v>632.38</v>
      </c>
      <c r="X5522">
        <v>420.1</v>
      </c>
      <c r="Y5522">
        <v>1156.04</v>
      </c>
      <c r="Z5522">
        <v>610.04999999999995</v>
      </c>
      <c r="AA5522">
        <v>745.65</v>
      </c>
      <c r="AB5522">
        <v>867.93</v>
      </c>
      <c r="AC5522">
        <v>522.54999999999995</v>
      </c>
      <c r="AD5522">
        <v>606.19000000000005</v>
      </c>
      <c r="AE5522">
        <v>620.51</v>
      </c>
    </row>
    <row r="5523" spans="1:31">
      <c r="A5523" t="s">
        <v>31</v>
      </c>
      <c r="B5523" t="s">
        <v>11032</v>
      </c>
      <c r="C5523" t="s">
        <v>11033</v>
      </c>
      <c r="D5523" t="s">
        <v>104</v>
      </c>
      <c r="E5523">
        <v>2110.5700000000002</v>
      </c>
      <c r="F5523">
        <v>2061.13</v>
      </c>
      <c r="G5523">
        <v>2768.93</v>
      </c>
      <c r="H5523">
        <v>2443.87</v>
      </c>
      <c r="I5523">
        <v>1889.59</v>
      </c>
      <c r="J5523">
        <v>1937.85</v>
      </c>
      <c r="K5523">
        <v>1307.27</v>
      </c>
      <c r="L5523">
        <v>2428.02</v>
      </c>
      <c r="M5523">
        <v>1514.35</v>
      </c>
      <c r="N5523">
        <v>1650.49</v>
      </c>
      <c r="O5523">
        <v>1519.6</v>
      </c>
      <c r="P5523">
        <v>1854.55</v>
      </c>
      <c r="Q5523">
        <v>2104.44</v>
      </c>
      <c r="R5523">
        <v>2260.9</v>
      </c>
      <c r="S5523">
        <v>2102.7600000000002</v>
      </c>
      <c r="T5523">
        <v>2034.36</v>
      </c>
      <c r="U5523">
        <v>1917.98</v>
      </c>
      <c r="V5523">
        <v>1847.95</v>
      </c>
      <c r="W5523">
        <v>2073.75</v>
      </c>
      <c r="X5523">
        <v>1818.78</v>
      </c>
      <c r="Y5523">
        <v>2137.16</v>
      </c>
      <c r="Z5523">
        <v>1970.73</v>
      </c>
      <c r="AA5523">
        <v>1481.48</v>
      </c>
      <c r="AB5523">
        <v>1710.31</v>
      </c>
      <c r="AC5523">
        <v>2269.44</v>
      </c>
      <c r="AD5523">
        <v>2009.71</v>
      </c>
      <c r="AE5523">
        <v>1727.1</v>
      </c>
    </row>
    <row r="5524" spans="1:31">
      <c r="A5524" t="s">
        <v>31</v>
      </c>
      <c r="B5524" t="s">
        <v>11034</v>
      </c>
      <c r="C5524" t="s">
        <v>11035</v>
      </c>
      <c r="D5524" t="s">
        <v>104</v>
      </c>
      <c r="E5524">
        <v>1050.25</v>
      </c>
      <c r="F5524">
        <v>1026.48</v>
      </c>
      <c r="G5524">
        <v>1378.65</v>
      </c>
      <c r="H5524">
        <v>1217.58</v>
      </c>
      <c r="I5524">
        <v>939.72</v>
      </c>
      <c r="J5524">
        <v>964.25</v>
      </c>
      <c r="K5524">
        <v>648.22</v>
      </c>
      <c r="L5524">
        <v>1208.55</v>
      </c>
      <c r="M5524">
        <v>752.14</v>
      </c>
      <c r="N5524">
        <v>821.22</v>
      </c>
      <c r="O5524">
        <v>755.14</v>
      </c>
      <c r="P5524">
        <v>922.46</v>
      </c>
      <c r="Q5524">
        <v>1047.44</v>
      </c>
      <c r="R5524">
        <v>1124.97</v>
      </c>
      <c r="S5524">
        <v>1047.08</v>
      </c>
      <c r="T5524">
        <v>1012.47</v>
      </c>
      <c r="U5524">
        <v>954.62</v>
      </c>
      <c r="V5524">
        <v>916.98</v>
      </c>
      <c r="W5524">
        <v>1030.0899999999999</v>
      </c>
      <c r="X5524">
        <v>904.76</v>
      </c>
      <c r="Y5524">
        <v>1063.06</v>
      </c>
      <c r="Z5524">
        <v>980.29</v>
      </c>
      <c r="AA5524">
        <v>735.5</v>
      </c>
      <c r="AB5524">
        <v>849.21</v>
      </c>
      <c r="AC5524">
        <v>1130.4100000000001</v>
      </c>
      <c r="AD5524">
        <v>998.63</v>
      </c>
      <c r="AE5524">
        <v>858.89</v>
      </c>
    </row>
    <row r="5525" spans="1:31">
      <c r="A5525" t="s">
        <v>31</v>
      </c>
      <c r="B5525" t="s">
        <v>11036</v>
      </c>
      <c r="C5525" t="s">
        <v>11037</v>
      </c>
      <c r="D5525" t="s">
        <v>104</v>
      </c>
      <c r="E5525">
        <v>70.2</v>
      </c>
      <c r="F5525">
        <v>52.39</v>
      </c>
      <c r="G5525">
        <v>42.89</v>
      </c>
      <c r="H5525">
        <v>67.849999999999994</v>
      </c>
      <c r="I5525">
        <v>46.58</v>
      </c>
      <c r="J5525">
        <v>48.02</v>
      </c>
      <c r="K5525">
        <v>45.89</v>
      </c>
      <c r="L5525">
        <v>52.74</v>
      </c>
      <c r="M5525">
        <v>46.18</v>
      </c>
      <c r="N5525">
        <v>85.82</v>
      </c>
      <c r="O5525">
        <v>44.32</v>
      </c>
      <c r="P5525">
        <v>56.18</v>
      </c>
      <c r="Q5525">
        <v>53.36</v>
      </c>
      <c r="R5525">
        <v>60.97</v>
      </c>
      <c r="S5525">
        <v>37.93</v>
      </c>
      <c r="T5525">
        <v>73.38</v>
      </c>
      <c r="U5525">
        <v>79.38</v>
      </c>
      <c r="V5525">
        <v>92.88</v>
      </c>
      <c r="W5525">
        <v>95.84</v>
      </c>
      <c r="X5525">
        <v>49.9</v>
      </c>
      <c r="Y5525">
        <v>48.01</v>
      </c>
      <c r="Z5525">
        <v>41.08</v>
      </c>
      <c r="AA5525">
        <v>93.97</v>
      </c>
      <c r="AB5525">
        <v>61.63</v>
      </c>
      <c r="AC5525">
        <v>53.5</v>
      </c>
      <c r="AD5525">
        <v>75.430000000000007</v>
      </c>
      <c r="AE5525">
        <v>54.42</v>
      </c>
    </row>
    <row r="5526" spans="1:31">
      <c r="A5526" t="s">
        <v>31</v>
      </c>
      <c r="B5526" t="s">
        <v>11038</v>
      </c>
      <c r="C5526" t="s">
        <v>11039</v>
      </c>
      <c r="D5526" t="s">
        <v>104</v>
      </c>
      <c r="E5526">
        <v>42.52</v>
      </c>
      <c r="F5526">
        <v>31.21</v>
      </c>
      <c r="G5526">
        <v>24.91</v>
      </c>
      <c r="H5526">
        <v>41.43</v>
      </c>
      <c r="I5526">
        <v>27.04</v>
      </c>
      <c r="J5526">
        <v>28.33</v>
      </c>
      <c r="K5526">
        <v>26.74</v>
      </c>
      <c r="L5526">
        <v>31.37</v>
      </c>
      <c r="M5526">
        <v>27.08</v>
      </c>
      <c r="N5526">
        <v>52.96</v>
      </c>
      <c r="O5526">
        <v>25.97</v>
      </c>
      <c r="P5526">
        <v>33.619999999999997</v>
      </c>
      <c r="Q5526">
        <v>31.89</v>
      </c>
      <c r="R5526">
        <v>36.549999999999997</v>
      </c>
      <c r="S5526">
        <v>22.12</v>
      </c>
      <c r="T5526">
        <v>44.63</v>
      </c>
      <c r="U5526">
        <v>48.68</v>
      </c>
      <c r="V5526">
        <v>56.52</v>
      </c>
      <c r="W5526">
        <v>58.22</v>
      </c>
      <c r="X5526">
        <v>29.63</v>
      </c>
      <c r="Y5526">
        <v>28.25</v>
      </c>
      <c r="Z5526">
        <v>23.66</v>
      </c>
      <c r="AA5526">
        <v>57.8</v>
      </c>
      <c r="AB5526">
        <v>36.630000000000003</v>
      </c>
      <c r="AC5526">
        <v>32.15</v>
      </c>
      <c r="AD5526">
        <v>45.23</v>
      </c>
      <c r="AE5526">
        <v>32.5</v>
      </c>
    </row>
    <row r="5527" spans="1:31">
      <c r="A5527" t="s">
        <v>31</v>
      </c>
      <c r="B5527" t="s">
        <v>11040</v>
      </c>
      <c r="C5527" t="s">
        <v>11041</v>
      </c>
      <c r="D5527" t="s">
        <v>51</v>
      </c>
      <c r="E5527">
        <v>36.96</v>
      </c>
      <c r="F5527">
        <v>33.840000000000003</v>
      </c>
      <c r="G5527">
        <v>38.35</v>
      </c>
      <c r="H5527">
        <v>32.92</v>
      </c>
      <c r="I5527">
        <v>42.26</v>
      </c>
      <c r="J5527">
        <v>36.200000000000003</v>
      </c>
      <c r="K5527">
        <v>40.729999999999997</v>
      </c>
      <c r="L5527">
        <v>41.43</v>
      </c>
      <c r="M5527">
        <v>39.130000000000003</v>
      </c>
      <c r="N5527">
        <v>31.48</v>
      </c>
      <c r="O5527">
        <v>36.049999999999997</v>
      </c>
      <c r="P5527">
        <v>37.69</v>
      </c>
      <c r="Q5527">
        <v>35.01</v>
      </c>
      <c r="R5527">
        <v>36.450000000000003</v>
      </c>
      <c r="S5527">
        <v>34.36</v>
      </c>
      <c r="T5527">
        <v>38.01</v>
      </c>
      <c r="U5527">
        <v>34.26</v>
      </c>
      <c r="V5527">
        <v>45.15</v>
      </c>
      <c r="W5527">
        <v>43.35</v>
      </c>
      <c r="X5527">
        <v>36.57</v>
      </c>
      <c r="Y5527">
        <v>36.979999999999997</v>
      </c>
      <c r="Z5527">
        <v>39.01</v>
      </c>
      <c r="AA5527">
        <v>39.81</v>
      </c>
      <c r="AB5527">
        <v>41.43</v>
      </c>
      <c r="AC5527">
        <v>33.46</v>
      </c>
      <c r="AD5527">
        <v>39.24</v>
      </c>
      <c r="AE5527">
        <v>33.159999999999997</v>
      </c>
    </row>
    <row r="5528" spans="1:31">
      <c r="A5528" t="s">
        <v>31</v>
      </c>
      <c r="B5528" t="s">
        <v>11042</v>
      </c>
      <c r="C5528" t="s">
        <v>11043</v>
      </c>
      <c r="D5528" t="s">
        <v>417</v>
      </c>
      <c r="E5528">
        <v>1.1200000000000001</v>
      </c>
      <c r="F5528">
        <v>1.42</v>
      </c>
      <c r="G5528">
        <v>1.1499999999999999</v>
      </c>
      <c r="H5528">
        <v>0.98</v>
      </c>
      <c r="I5528">
        <v>1.17</v>
      </c>
      <c r="J5528">
        <v>1.02</v>
      </c>
      <c r="K5528">
        <v>1.04</v>
      </c>
      <c r="L5528">
        <v>1.26</v>
      </c>
      <c r="M5528">
        <v>1.42</v>
      </c>
      <c r="N5528">
        <v>0.96</v>
      </c>
      <c r="O5528">
        <v>1.44</v>
      </c>
      <c r="P5528">
        <v>1.1000000000000001</v>
      </c>
      <c r="Q5528">
        <v>1.1599999999999999</v>
      </c>
      <c r="R5528">
        <v>1.39</v>
      </c>
      <c r="S5528">
        <v>0.83</v>
      </c>
      <c r="T5528">
        <v>1.39</v>
      </c>
      <c r="U5528">
        <v>1.3</v>
      </c>
      <c r="V5528">
        <v>1.1100000000000001</v>
      </c>
      <c r="W5528">
        <v>1.1499999999999999</v>
      </c>
      <c r="X5528">
        <v>0.92</v>
      </c>
      <c r="Y5528">
        <v>1.02</v>
      </c>
      <c r="Z5528">
        <v>0.85</v>
      </c>
      <c r="AA5528">
        <v>1.33</v>
      </c>
      <c r="AB5528">
        <v>0.93</v>
      </c>
      <c r="AC5528">
        <v>1.1599999999999999</v>
      </c>
      <c r="AD5528">
        <v>0.87</v>
      </c>
      <c r="AE5528">
        <v>1.1599999999999999</v>
      </c>
    </row>
    <row r="5529" spans="1:31">
      <c r="A5529" t="s">
        <v>31</v>
      </c>
      <c r="B5529" t="s">
        <v>11044</v>
      </c>
      <c r="C5529" t="s">
        <v>11045</v>
      </c>
      <c r="D5529" t="s">
        <v>104</v>
      </c>
      <c r="E5529">
        <v>3153.54</v>
      </c>
      <c r="F5529">
        <v>3239.56</v>
      </c>
      <c r="G5529">
        <v>3005.87</v>
      </c>
      <c r="H5529">
        <v>3066.84</v>
      </c>
      <c r="I5529">
        <v>3188.3</v>
      </c>
      <c r="J5529">
        <v>3066.86</v>
      </c>
      <c r="K5529">
        <v>2973.43</v>
      </c>
      <c r="L5529">
        <v>3147.78</v>
      </c>
      <c r="M5529">
        <v>3084.8</v>
      </c>
      <c r="N5529">
        <v>3098.08</v>
      </c>
      <c r="O5529">
        <v>3061.86</v>
      </c>
      <c r="P5529">
        <v>3181.92</v>
      </c>
      <c r="Q5529">
        <v>3077.2</v>
      </c>
      <c r="R5529">
        <v>3092.56</v>
      </c>
      <c r="S5529">
        <v>3100.85</v>
      </c>
      <c r="T5529">
        <v>3068.1</v>
      </c>
      <c r="U5529">
        <v>3086.79</v>
      </c>
      <c r="V5529">
        <v>3174.59</v>
      </c>
      <c r="W5529">
        <v>3242.12</v>
      </c>
      <c r="X5529">
        <v>3044.72</v>
      </c>
      <c r="Y5529">
        <v>3074.59</v>
      </c>
      <c r="Z5529">
        <v>3135.69</v>
      </c>
      <c r="AA5529">
        <v>3657.16</v>
      </c>
      <c r="AB5529">
        <v>3204.08</v>
      </c>
      <c r="AC5529">
        <v>3083.37</v>
      </c>
      <c r="AD5529">
        <v>3112.53</v>
      </c>
      <c r="AE5529">
        <v>3134.74</v>
      </c>
    </row>
    <row r="5530" spans="1:31">
      <c r="A5530" t="s">
        <v>31</v>
      </c>
      <c r="B5530" t="s">
        <v>11046</v>
      </c>
      <c r="C5530" t="s">
        <v>11047</v>
      </c>
      <c r="D5530" t="s">
        <v>104</v>
      </c>
      <c r="E5530">
        <v>4448.49</v>
      </c>
      <c r="F5530">
        <v>4268.57</v>
      </c>
      <c r="G5530">
        <v>4259.79</v>
      </c>
      <c r="H5530">
        <v>4362.1099999999997</v>
      </c>
      <c r="I5530">
        <v>4862.47</v>
      </c>
      <c r="J5530">
        <v>4767.25</v>
      </c>
      <c r="K5530">
        <v>4263.47</v>
      </c>
      <c r="L5530">
        <v>4435.1499999999996</v>
      </c>
      <c r="M5530">
        <v>4377.54</v>
      </c>
      <c r="N5530">
        <v>4399.08</v>
      </c>
      <c r="O5530">
        <v>4747.17</v>
      </c>
      <c r="P5530">
        <v>4473.22</v>
      </c>
      <c r="Q5530">
        <v>4374.5200000000004</v>
      </c>
      <c r="R5530">
        <v>4386.55</v>
      </c>
      <c r="S5530">
        <v>4400.05</v>
      </c>
      <c r="T5530">
        <v>4567.33</v>
      </c>
      <c r="U5530">
        <v>4385.53</v>
      </c>
      <c r="V5530">
        <v>4733.6400000000003</v>
      </c>
      <c r="W5530">
        <v>4826.7299999999996</v>
      </c>
      <c r="X5530">
        <v>4335.7299999999996</v>
      </c>
      <c r="Y5530">
        <v>4084.7</v>
      </c>
      <c r="Z5530">
        <v>4423.97</v>
      </c>
      <c r="AA5530">
        <v>5024.1499999999996</v>
      </c>
      <c r="AB5530">
        <v>4739.34</v>
      </c>
      <c r="AC5530">
        <v>4383.96</v>
      </c>
      <c r="AD5530">
        <v>4397.24</v>
      </c>
      <c r="AE5530">
        <v>4405.72</v>
      </c>
    </row>
    <row r="5531" spans="1:31">
      <c r="A5531" t="s">
        <v>31</v>
      </c>
      <c r="B5531" t="s">
        <v>11048</v>
      </c>
      <c r="C5531" t="s">
        <v>11049</v>
      </c>
      <c r="D5531" t="s">
        <v>104</v>
      </c>
      <c r="E5531">
        <v>2938.63</v>
      </c>
      <c r="F5531">
        <v>3025.97</v>
      </c>
      <c r="G5531">
        <v>2837.14</v>
      </c>
      <c r="H5531">
        <v>2923.52</v>
      </c>
      <c r="I5531">
        <v>2969.85</v>
      </c>
      <c r="J5531">
        <v>2852.64</v>
      </c>
      <c r="K5531">
        <v>2809.84</v>
      </c>
      <c r="L5531">
        <v>2929.68</v>
      </c>
      <c r="M5531">
        <v>2887.38</v>
      </c>
      <c r="N5531">
        <v>2888.04</v>
      </c>
      <c r="O5531">
        <v>2847.73</v>
      </c>
      <c r="P5531">
        <v>2966.2</v>
      </c>
      <c r="Q5531">
        <v>2864.77</v>
      </c>
      <c r="R5531">
        <v>2877.65</v>
      </c>
      <c r="S5531">
        <v>2889.89</v>
      </c>
      <c r="T5531">
        <v>2901.75</v>
      </c>
      <c r="U5531">
        <v>2928.83</v>
      </c>
      <c r="V5531">
        <v>2954.22</v>
      </c>
      <c r="W5531">
        <v>3019.71</v>
      </c>
      <c r="X5531">
        <v>2894.41</v>
      </c>
      <c r="Y5531">
        <v>2892.05</v>
      </c>
      <c r="Z5531">
        <v>2917.67</v>
      </c>
      <c r="AA5531">
        <v>3425.38</v>
      </c>
      <c r="AB5531">
        <v>2978.08</v>
      </c>
      <c r="AC5531">
        <v>2872.85</v>
      </c>
      <c r="AD5531">
        <v>2892.75</v>
      </c>
      <c r="AE5531">
        <v>2921.48</v>
      </c>
    </row>
    <row r="5532" spans="1:31">
      <c r="A5532" t="s">
        <v>31</v>
      </c>
      <c r="B5532" t="s">
        <v>11050</v>
      </c>
      <c r="C5532" t="s">
        <v>11051</v>
      </c>
      <c r="D5532" t="s">
        <v>104</v>
      </c>
      <c r="E5532">
        <v>3896.86</v>
      </c>
      <c r="F5532">
        <v>3718.23</v>
      </c>
      <c r="G5532">
        <v>3754.31</v>
      </c>
      <c r="H5532">
        <v>3882.05</v>
      </c>
      <c r="I5532">
        <v>4307.29</v>
      </c>
      <c r="J5532">
        <v>4216.3</v>
      </c>
      <c r="K5532">
        <v>3763.13</v>
      </c>
      <c r="L5532">
        <v>3880.31</v>
      </c>
      <c r="M5532">
        <v>3843.39</v>
      </c>
      <c r="N5532">
        <v>3852.32</v>
      </c>
      <c r="O5532">
        <v>4196.32</v>
      </c>
      <c r="P5532">
        <v>3920.78</v>
      </c>
      <c r="Q5532">
        <v>3825.36</v>
      </c>
      <c r="R5532">
        <v>3834.91</v>
      </c>
      <c r="S5532">
        <v>3852.36</v>
      </c>
      <c r="T5532">
        <v>4064.26</v>
      </c>
      <c r="U5532">
        <v>3890.84</v>
      </c>
      <c r="V5532">
        <v>4176.53</v>
      </c>
      <c r="W5532">
        <v>4267.59</v>
      </c>
      <c r="X5532">
        <v>3848.69</v>
      </c>
      <c r="Y5532">
        <v>3565.42</v>
      </c>
      <c r="Z5532">
        <v>3869.22</v>
      </c>
      <c r="AA5532">
        <v>4382.09</v>
      </c>
      <c r="AB5532">
        <v>4176.59</v>
      </c>
      <c r="AC5532">
        <v>3836.72</v>
      </c>
      <c r="AD5532">
        <v>3840.72</v>
      </c>
      <c r="AE5532">
        <v>3855.73</v>
      </c>
    </row>
    <row r="5533" spans="1:31">
      <c r="A5533" t="s">
        <v>31</v>
      </c>
      <c r="B5533" t="s">
        <v>11052</v>
      </c>
      <c r="C5533" t="s">
        <v>11053</v>
      </c>
      <c r="D5533" t="s">
        <v>104</v>
      </c>
      <c r="E5533">
        <v>625.35</v>
      </c>
      <c r="F5533">
        <v>618.07000000000005</v>
      </c>
      <c r="G5533">
        <v>629.15</v>
      </c>
      <c r="H5533">
        <v>633.72</v>
      </c>
      <c r="I5533">
        <v>677.53</v>
      </c>
      <c r="J5533">
        <v>641.47</v>
      </c>
      <c r="K5533">
        <v>613.87</v>
      </c>
      <c r="L5533">
        <v>633.11</v>
      </c>
      <c r="M5533">
        <v>619.57000000000005</v>
      </c>
      <c r="N5533">
        <v>601.28</v>
      </c>
      <c r="O5533">
        <v>639.08000000000004</v>
      </c>
      <c r="P5533">
        <v>634.59</v>
      </c>
      <c r="Q5533">
        <v>602.66999999999996</v>
      </c>
      <c r="R5533">
        <v>612.15</v>
      </c>
      <c r="S5533">
        <v>604.35</v>
      </c>
      <c r="T5533">
        <v>642.44000000000005</v>
      </c>
      <c r="U5533">
        <v>626.41999999999996</v>
      </c>
      <c r="V5533">
        <v>669.69</v>
      </c>
      <c r="W5533">
        <v>692.56</v>
      </c>
      <c r="X5533">
        <v>634.39</v>
      </c>
      <c r="Y5533">
        <v>603.04999999999995</v>
      </c>
      <c r="Z5533">
        <v>629.91999999999996</v>
      </c>
      <c r="AA5533">
        <v>695.75</v>
      </c>
      <c r="AB5533">
        <v>689.37</v>
      </c>
      <c r="AC5533">
        <v>599.09</v>
      </c>
      <c r="AD5533">
        <v>629.54999999999995</v>
      </c>
      <c r="AE5533">
        <v>615.70000000000005</v>
      </c>
    </row>
    <row r="5534" spans="1:31">
      <c r="A5534" t="s">
        <v>31</v>
      </c>
      <c r="B5534" t="s">
        <v>11054</v>
      </c>
      <c r="C5534" t="s">
        <v>11055</v>
      </c>
      <c r="D5534" t="s">
        <v>34</v>
      </c>
      <c r="E5534">
        <v>3.03</v>
      </c>
      <c r="F5534">
        <v>2.5499999999999998</v>
      </c>
      <c r="G5534">
        <v>3.13</v>
      </c>
      <c r="H5534">
        <v>2.54</v>
      </c>
      <c r="I5534">
        <v>3.37</v>
      </c>
      <c r="J5534">
        <v>2.96</v>
      </c>
      <c r="K5534">
        <v>3.21</v>
      </c>
      <c r="L5534">
        <v>3.22</v>
      </c>
      <c r="M5534">
        <v>3.06</v>
      </c>
      <c r="N5534">
        <v>2.56</v>
      </c>
      <c r="O5534">
        <v>2.98</v>
      </c>
      <c r="P5534">
        <v>2.92</v>
      </c>
      <c r="Q5534">
        <v>2.78</v>
      </c>
      <c r="R5534">
        <v>3.13</v>
      </c>
      <c r="S5534">
        <v>2.66</v>
      </c>
      <c r="T5534">
        <v>2.99</v>
      </c>
      <c r="U5534">
        <v>2.75</v>
      </c>
      <c r="V5534">
        <v>3.66</v>
      </c>
      <c r="W5534">
        <v>3.9</v>
      </c>
      <c r="X5534">
        <v>2.78</v>
      </c>
      <c r="Y5534">
        <v>3.07</v>
      </c>
      <c r="Z5534">
        <v>3.17</v>
      </c>
      <c r="AA5534">
        <v>3.04</v>
      </c>
      <c r="AB5534">
        <v>3.49</v>
      </c>
      <c r="AC5534">
        <v>2.66</v>
      </c>
      <c r="AD5534">
        <v>3.58</v>
      </c>
      <c r="AE5534">
        <v>2.67</v>
      </c>
    </row>
    <row r="5535" spans="1:31">
      <c r="A5535" t="s">
        <v>31</v>
      </c>
      <c r="B5535" t="s">
        <v>11056</v>
      </c>
      <c r="C5535" t="s">
        <v>11057</v>
      </c>
      <c r="D5535" t="s">
        <v>34</v>
      </c>
      <c r="E5535">
        <v>2.57</v>
      </c>
      <c r="F5535">
        <v>2.19</v>
      </c>
      <c r="G5535">
        <v>2.78</v>
      </c>
      <c r="H5535">
        <v>2.1800000000000002</v>
      </c>
      <c r="I5535">
        <v>2.88</v>
      </c>
      <c r="J5535">
        <v>2.5499999999999998</v>
      </c>
      <c r="K5535">
        <v>2.75</v>
      </c>
      <c r="L5535">
        <v>2.74</v>
      </c>
      <c r="M5535">
        <v>2.57</v>
      </c>
      <c r="N5535">
        <v>2.19</v>
      </c>
      <c r="O5535">
        <v>2.5</v>
      </c>
      <c r="P5535">
        <v>2.57</v>
      </c>
      <c r="Q5535">
        <v>2.38</v>
      </c>
      <c r="R5535">
        <v>2.7</v>
      </c>
      <c r="S5535">
        <v>2.3199999999999998</v>
      </c>
      <c r="T5535">
        <v>2.63</v>
      </c>
      <c r="U5535">
        <v>2.38</v>
      </c>
      <c r="V5535">
        <v>3.18</v>
      </c>
      <c r="W5535">
        <v>3.44</v>
      </c>
      <c r="X5535">
        <v>2.4700000000000002</v>
      </c>
      <c r="Y5535">
        <v>2.74</v>
      </c>
      <c r="Z5535">
        <v>2.68</v>
      </c>
      <c r="AA5535">
        <v>2.67</v>
      </c>
      <c r="AB5535">
        <v>3.03</v>
      </c>
      <c r="AC5535">
        <v>2.31</v>
      </c>
      <c r="AD5535">
        <v>3.22</v>
      </c>
      <c r="AE5535">
        <v>2.2799999999999998</v>
      </c>
    </row>
    <row r="5536" spans="1:31">
      <c r="A5536" t="s">
        <v>31</v>
      </c>
      <c r="B5536" t="s">
        <v>11058</v>
      </c>
      <c r="C5536" t="s">
        <v>11059</v>
      </c>
      <c r="D5536" t="s">
        <v>86</v>
      </c>
      <c r="E5536">
        <v>170.99</v>
      </c>
      <c r="F5536">
        <v>169.35</v>
      </c>
      <c r="G5536">
        <v>174.28</v>
      </c>
      <c r="H5536">
        <v>174.16</v>
      </c>
      <c r="I5536">
        <v>202.04</v>
      </c>
      <c r="J5536">
        <v>180.9</v>
      </c>
      <c r="K5536">
        <v>243.46</v>
      </c>
      <c r="L5536">
        <v>146.54</v>
      </c>
      <c r="M5536">
        <v>222.33</v>
      </c>
      <c r="N5536">
        <v>128.29</v>
      </c>
      <c r="O5536">
        <v>168.49</v>
      </c>
      <c r="P5536">
        <v>148.19999999999999</v>
      </c>
      <c r="Q5536">
        <v>156.44999999999999</v>
      </c>
      <c r="R5536">
        <v>166.44</v>
      </c>
      <c r="S5536">
        <v>173.64</v>
      </c>
      <c r="T5536">
        <v>191.16</v>
      </c>
      <c r="U5536">
        <v>153.06</v>
      </c>
      <c r="V5536">
        <v>183</v>
      </c>
      <c r="W5536">
        <v>187.27</v>
      </c>
      <c r="X5536">
        <v>167.16</v>
      </c>
      <c r="Y5536">
        <v>175.75</v>
      </c>
      <c r="Z5536">
        <v>120.16</v>
      </c>
      <c r="AA5536">
        <v>162.47999999999999</v>
      </c>
      <c r="AB5536">
        <v>195.37</v>
      </c>
      <c r="AC5536">
        <v>195.33</v>
      </c>
      <c r="AD5536">
        <v>176.4</v>
      </c>
      <c r="AE5536">
        <v>172.3</v>
      </c>
    </row>
    <row r="5537" spans="1:31">
      <c r="A5537" t="s">
        <v>31</v>
      </c>
      <c r="B5537" t="s">
        <v>11060</v>
      </c>
      <c r="C5537" t="s">
        <v>11061</v>
      </c>
      <c r="D5537" t="s">
        <v>86</v>
      </c>
      <c r="E5537">
        <v>136.27000000000001</v>
      </c>
      <c r="F5537">
        <v>138.94</v>
      </c>
      <c r="G5537">
        <v>136.04</v>
      </c>
      <c r="H5537">
        <v>144.41</v>
      </c>
      <c r="I5537">
        <v>164.59</v>
      </c>
      <c r="J5537">
        <v>144.03</v>
      </c>
      <c r="K5537">
        <v>201.51</v>
      </c>
      <c r="L5537">
        <v>110.06</v>
      </c>
      <c r="M5537">
        <v>188.72</v>
      </c>
      <c r="N5537">
        <v>99.03</v>
      </c>
      <c r="O5537">
        <v>135.01</v>
      </c>
      <c r="P5537">
        <v>114.45</v>
      </c>
      <c r="Q5537">
        <v>121.15</v>
      </c>
      <c r="R5537">
        <v>126.19</v>
      </c>
      <c r="S5537">
        <v>141.33000000000001</v>
      </c>
      <c r="T5537">
        <v>157.9</v>
      </c>
      <c r="U5537">
        <v>120.99</v>
      </c>
      <c r="V5537">
        <v>134.19999999999999</v>
      </c>
      <c r="W5537">
        <v>133.94999999999999</v>
      </c>
      <c r="X5537">
        <v>134.84</v>
      </c>
      <c r="Y5537">
        <v>134.82</v>
      </c>
      <c r="Z5537">
        <v>81.67</v>
      </c>
      <c r="AA5537">
        <v>126.52</v>
      </c>
      <c r="AB5537">
        <v>150.61000000000001</v>
      </c>
      <c r="AC5537">
        <v>164.61</v>
      </c>
      <c r="AD5537">
        <v>126.8</v>
      </c>
      <c r="AE5537">
        <v>140.08000000000001</v>
      </c>
    </row>
    <row r="5538" spans="1:31">
      <c r="A5538" t="s">
        <v>31</v>
      </c>
      <c r="B5538" t="s">
        <v>11062</v>
      </c>
      <c r="C5538" t="s">
        <v>11063</v>
      </c>
      <c r="D5538" t="s">
        <v>86</v>
      </c>
      <c r="E5538">
        <v>416.13</v>
      </c>
      <c r="F5538">
        <v>194.79</v>
      </c>
      <c r="G5538">
        <v>287.7</v>
      </c>
      <c r="H5538">
        <v>405.16</v>
      </c>
      <c r="I5538">
        <v>216.2</v>
      </c>
      <c r="J5538">
        <v>203.57</v>
      </c>
      <c r="K5538">
        <v>283.95</v>
      </c>
      <c r="L5538">
        <v>230.71</v>
      </c>
      <c r="M5538">
        <v>203.53</v>
      </c>
      <c r="N5538">
        <v>178.92</v>
      </c>
      <c r="O5538">
        <v>219.17</v>
      </c>
      <c r="P5538">
        <v>192.53</v>
      </c>
      <c r="Q5538">
        <v>188.47</v>
      </c>
      <c r="R5538">
        <v>237.48</v>
      </c>
      <c r="S5538">
        <v>206.24</v>
      </c>
      <c r="T5538">
        <v>189.97</v>
      </c>
      <c r="U5538">
        <v>286.94</v>
      </c>
      <c r="V5538">
        <v>199.81</v>
      </c>
      <c r="W5538">
        <v>240.25</v>
      </c>
      <c r="X5538">
        <v>246.68</v>
      </c>
      <c r="Y5538">
        <v>283.68</v>
      </c>
      <c r="Z5538">
        <v>381.64</v>
      </c>
      <c r="AA5538">
        <v>187.12</v>
      </c>
      <c r="AB5538">
        <v>227.82</v>
      </c>
      <c r="AC5538">
        <v>215.19</v>
      </c>
      <c r="AD5538">
        <v>215.52</v>
      </c>
      <c r="AE5538">
        <v>204.81</v>
      </c>
    </row>
    <row r="5539" spans="1:31">
      <c r="A5539" t="s">
        <v>31</v>
      </c>
      <c r="B5539" t="s">
        <v>11064</v>
      </c>
      <c r="C5539" t="s">
        <v>11065</v>
      </c>
      <c r="D5539" t="s">
        <v>86</v>
      </c>
      <c r="E5539">
        <v>371.41</v>
      </c>
      <c r="F5539">
        <v>155.62</v>
      </c>
      <c r="G5539">
        <v>238.42</v>
      </c>
      <c r="H5539">
        <v>366.84</v>
      </c>
      <c r="I5539">
        <v>167.95</v>
      </c>
      <c r="J5539">
        <v>156.08000000000001</v>
      </c>
      <c r="K5539">
        <v>229.9</v>
      </c>
      <c r="L5539">
        <v>183.71</v>
      </c>
      <c r="M5539">
        <v>160.22999999999999</v>
      </c>
      <c r="N5539">
        <v>141.22999999999999</v>
      </c>
      <c r="O5539">
        <v>176.04</v>
      </c>
      <c r="P5539">
        <v>149.04</v>
      </c>
      <c r="Q5539">
        <v>142.99</v>
      </c>
      <c r="R5539">
        <v>185.63</v>
      </c>
      <c r="S5539">
        <v>164.61</v>
      </c>
      <c r="T5539">
        <v>147.12</v>
      </c>
      <c r="U5539">
        <v>245.63</v>
      </c>
      <c r="V5539">
        <v>136.94</v>
      </c>
      <c r="W5539">
        <v>171.56</v>
      </c>
      <c r="X5539">
        <v>205.03</v>
      </c>
      <c r="Y5539">
        <v>230.94</v>
      </c>
      <c r="Z5539">
        <v>332.07</v>
      </c>
      <c r="AA5539">
        <v>140.80000000000001</v>
      </c>
      <c r="AB5539">
        <v>170.16</v>
      </c>
      <c r="AC5539">
        <v>175.62</v>
      </c>
      <c r="AD5539">
        <v>151.62</v>
      </c>
      <c r="AE5539">
        <v>163.31</v>
      </c>
    </row>
    <row r="5540" spans="1:31">
      <c r="A5540" t="s">
        <v>31</v>
      </c>
      <c r="B5540" t="s">
        <v>11066</v>
      </c>
      <c r="C5540" t="s">
        <v>11067</v>
      </c>
      <c r="D5540" t="s">
        <v>34</v>
      </c>
      <c r="E5540">
        <v>5.21</v>
      </c>
      <c r="F5540">
        <v>4.4400000000000004</v>
      </c>
      <c r="G5540">
        <v>5.66</v>
      </c>
      <c r="H5540">
        <v>4.3899999999999997</v>
      </c>
      <c r="I5540">
        <v>5.83</v>
      </c>
      <c r="J5540">
        <v>5.17</v>
      </c>
      <c r="K5540">
        <v>5.57</v>
      </c>
      <c r="L5540">
        <v>5.57</v>
      </c>
      <c r="M5540">
        <v>5.2</v>
      </c>
      <c r="N5540">
        <v>4.45</v>
      </c>
      <c r="O5540">
        <v>5.09</v>
      </c>
      <c r="P5540">
        <v>5.2</v>
      </c>
      <c r="Q5540">
        <v>4.8600000000000003</v>
      </c>
      <c r="R5540">
        <v>5.47</v>
      </c>
      <c r="S5540">
        <v>4.72</v>
      </c>
      <c r="T5540">
        <v>5.33</v>
      </c>
      <c r="U5540">
        <v>4.83</v>
      </c>
      <c r="V5540">
        <v>6.45</v>
      </c>
      <c r="W5540">
        <v>6.98</v>
      </c>
      <c r="X5540">
        <v>5.01</v>
      </c>
      <c r="Y5540">
        <v>5.55</v>
      </c>
      <c r="Z5540">
        <v>5.43</v>
      </c>
      <c r="AA5540">
        <v>5.41</v>
      </c>
      <c r="AB5540">
        <v>6.12</v>
      </c>
      <c r="AC5540">
        <v>4.7</v>
      </c>
      <c r="AD5540">
        <v>6.55</v>
      </c>
      <c r="AE5540">
        <v>4.6100000000000003</v>
      </c>
    </row>
    <row r="5541" spans="1:31">
      <c r="A5541" t="s">
        <v>31</v>
      </c>
      <c r="B5541" t="s">
        <v>11068</v>
      </c>
      <c r="C5541" t="s">
        <v>11069</v>
      </c>
      <c r="D5541" t="s">
        <v>86</v>
      </c>
      <c r="E5541">
        <v>192.01</v>
      </c>
      <c r="F5541">
        <v>187.27</v>
      </c>
      <c r="G5541">
        <v>197.57</v>
      </c>
      <c r="H5541">
        <v>191.91</v>
      </c>
      <c r="I5541">
        <v>225.85</v>
      </c>
      <c r="J5541">
        <v>201.77</v>
      </c>
      <c r="K5541">
        <v>265.72000000000003</v>
      </c>
      <c r="L5541">
        <v>169.2</v>
      </c>
      <c r="M5541">
        <v>243.57</v>
      </c>
      <c r="N5541">
        <v>146.25</v>
      </c>
      <c r="O5541">
        <v>189.06</v>
      </c>
      <c r="P5541">
        <v>169.29</v>
      </c>
      <c r="Q5541">
        <v>175.87</v>
      </c>
      <c r="R5541">
        <v>188.52</v>
      </c>
      <c r="S5541">
        <v>192.71</v>
      </c>
      <c r="T5541">
        <v>213.13</v>
      </c>
      <c r="U5541">
        <v>172.73</v>
      </c>
      <c r="V5541">
        <v>208.96</v>
      </c>
      <c r="W5541">
        <v>215.59</v>
      </c>
      <c r="X5541">
        <v>187.71</v>
      </c>
      <c r="Y5541">
        <v>198.2</v>
      </c>
      <c r="Z5541">
        <v>142.28</v>
      </c>
      <c r="AA5541">
        <v>184.41</v>
      </c>
      <c r="AB5541">
        <v>219.97</v>
      </c>
      <c r="AC5541">
        <v>214.4</v>
      </c>
      <c r="AD5541">
        <v>202.7</v>
      </c>
      <c r="AE5541">
        <v>190.74</v>
      </c>
    </row>
    <row r="5542" spans="1:31">
      <c r="A5542" t="s">
        <v>31</v>
      </c>
      <c r="B5542" t="s">
        <v>11070</v>
      </c>
      <c r="C5542" t="s">
        <v>11071</v>
      </c>
      <c r="D5542" t="s">
        <v>86</v>
      </c>
      <c r="E5542">
        <v>169.86</v>
      </c>
      <c r="F5542">
        <v>166.97</v>
      </c>
      <c r="G5542">
        <v>172</v>
      </c>
      <c r="H5542">
        <v>172.41</v>
      </c>
      <c r="I5542">
        <v>203.03</v>
      </c>
      <c r="J5542">
        <v>175.65</v>
      </c>
      <c r="K5542">
        <v>233.99</v>
      </c>
      <c r="L5542">
        <v>146.22</v>
      </c>
      <c r="M5542">
        <v>222.9</v>
      </c>
      <c r="N5542">
        <v>127.97</v>
      </c>
      <c r="O5542">
        <v>168.01</v>
      </c>
      <c r="P5542">
        <v>148.47999999999999</v>
      </c>
      <c r="Q5542">
        <v>150.43</v>
      </c>
      <c r="R5542">
        <v>158.83000000000001</v>
      </c>
      <c r="S5542">
        <v>171.04</v>
      </c>
      <c r="T5542">
        <v>193.7</v>
      </c>
      <c r="U5542">
        <v>152</v>
      </c>
      <c r="V5542">
        <v>171.66</v>
      </c>
      <c r="W5542">
        <v>174.13</v>
      </c>
      <c r="X5542">
        <v>167.86</v>
      </c>
      <c r="Y5542">
        <v>167.77</v>
      </c>
      <c r="Z5542">
        <v>115.07</v>
      </c>
      <c r="AA5542">
        <v>161.32</v>
      </c>
      <c r="AB5542">
        <v>187.16</v>
      </c>
      <c r="AC5542">
        <v>195.24</v>
      </c>
      <c r="AD5542">
        <v>164.68</v>
      </c>
      <c r="AE5542">
        <v>168.78</v>
      </c>
    </row>
    <row r="5543" spans="1:31">
      <c r="A5543" t="s">
        <v>31</v>
      </c>
      <c r="B5543" t="s">
        <v>11072</v>
      </c>
      <c r="C5543" t="s">
        <v>11073</v>
      </c>
      <c r="D5543" t="s">
        <v>86</v>
      </c>
      <c r="E5543">
        <v>437.16</v>
      </c>
      <c r="F5543">
        <v>212.72</v>
      </c>
      <c r="G5543">
        <v>310.99</v>
      </c>
      <c r="H5543">
        <v>422.9</v>
      </c>
      <c r="I5543">
        <v>240.01</v>
      </c>
      <c r="J5543">
        <v>224.44</v>
      </c>
      <c r="K5543">
        <v>306.20999999999998</v>
      </c>
      <c r="L5543">
        <v>253.37</v>
      </c>
      <c r="M5543">
        <v>224.77</v>
      </c>
      <c r="N5543">
        <v>196.88</v>
      </c>
      <c r="O5543">
        <v>239.74</v>
      </c>
      <c r="P5543">
        <v>213.62</v>
      </c>
      <c r="Q5543">
        <v>207.88</v>
      </c>
      <c r="R5543">
        <v>259.58</v>
      </c>
      <c r="S5543">
        <v>225.3</v>
      </c>
      <c r="T5543">
        <v>211.95</v>
      </c>
      <c r="U5543">
        <v>306.62</v>
      </c>
      <c r="V5543">
        <v>225.77</v>
      </c>
      <c r="W5543">
        <v>268.57</v>
      </c>
      <c r="X5543">
        <v>267.22000000000003</v>
      </c>
      <c r="Y5543">
        <v>306.13</v>
      </c>
      <c r="Z5543">
        <v>403.77</v>
      </c>
      <c r="AA5543">
        <v>209.07</v>
      </c>
      <c r="AB5543">
        <v>252.42</v>
      </c>
      <c r="AC5543">
        <v>234.27</v>
      </c>
      <c r="AD5543">
        <v>241.83</v>
      </c>
      <c r="AE5543">
        <v>223.26</v>
      </c>
    </row>
    <row r="5544" spans="1:31">
      <c r="A5544" t="s">
        <v>31</v>
      </c>
      <c r="B5544" t="s">
        <v>11074</v>
      </c>
      <c r="C5544" t="s">
        <v>11075</v>
      </c>
      <c r="D5544" t="s">
        <v>86</v>
      </c>
      <c r="E5544">
        <v>409.86</v>
      </c>
      <c r="F5544">
        <v>187.69</v>
      </c>
      <c r="G5544">
        <v>279.45</v>
      </c>
      <c r="H5544">
        <v>398.86</v>
      </c>
      <c r="I5544">
        <v>211.89</v>
      </c>
      <c r="J5544">
        <v>192.24</v>
      </c>
      <c r="K5544">
        <v>267.10000000000002</v>
      </c>
      <c r="L5544">
        <v>225.04</v>
      </c>
      <c r="M5544">
        <v>199.29</v>
      </c>
      <c r="N5544">
        <v>174.36</v>
      </c>
      <c r="O5544">
        <v>213.8</v>
      </c>
      <c r="P5544">
        <v>187.95</v>
      </c>
      <c r="Q5544">
        <v>176.53</v>
      </c>
      <c r="R5544">
        <v>222.96</v>
      </c>
      <c r="S5544">
        <v>198.61</v>
      </c>
      <c r="T5544">
        <v>187.99</v>
      </c>
      <c r="U5544">
        <v>281.05</v>
      </c>
      <c r="V5544">
        <v>179.8</v>
      </c>
      <c r="W5544">
        <v>217.46</v>
      </c>
      <c r="X5544">
        <v>242.76</v>
      </c>
      <c r="Y5544">
        <v>268.61</v>
      </c>
      <c r="Z5544">
        <v>370.22</v>
      </c>
      <c r="AA5544">
        <v>180.6</v>
      </c>
      <c r="AB5544">
        <v>211.99</v>
      </c>
      <c r="AC5544">
        <v>210.65</v>
      </c>
      <c r="AD5544">
        <v>194.94</v>
      </c>
      <c r="AE5544">
        <v>196.2</v>
      </c>
    </row>
    <row r="5545" spans="1:31">
      <c r="A5545" t="s">
        <v>31</v>
      </c>
      <c r="B5545" t="s">
        <v>11076</v>
      </c>
      <c r="C5545" t="s">
        <v>11077</v>
      </c>
      <c r="D5545" t="s">
        <v>34</v>
      </c>
      <c r="E5545">
        <v>3.01</v>
      </c>
      <c r="F5545">
        <v>2.4900000000000002</v>
      </c>
      <c r="G5545">
        <v>3.1</v>
      </c>
      <c r="H5545">
        <v>2.5299999999999998</v>
      </c>
      <c r="I5545">
        <v>3.36</v>
      </c>
      <c r="J5545">
        <v>2.96</v>
      </c>
      <c r="K5545">
        <v>3.2</v>
      </c>
      <c r="L5545">
        <v>3.2</v>
      </c>
      <c r="M5545">
        <v>3.04</v>
      </c>
      <c r="N5545">
        <v>2.54</v>
      </c>
      <c r="O5545">
        <v>2.94</v>
      </c>
      <c r="P5545">
        <v>2.89</v>
      </c>
      <c r="Q5545">
        <v>2.75</v>
      </c>
      <c r="R5545">
        <v>3.09</v>
      </c>
      <c r="S5545">
        <v>2.64</v>
      </c>
      <c r="T5545">
        <v>2.95</v>
      </c>
      <c r="U5545">
        <v>2.71</v>
      </c>
      <c r="V5545">
        <v>3.65</v>
      </c>
      <c r="W5545">
        <v>3.91</v>
      </c>
      <c r="X5545">
        <v>2.76</v>
      </c>
      <c r="Y5545">
        <v>3.05</v>
      </c>
      <c r="Z5545">
        <v>3.17</v>
      </c>
      <c r="AA5545">
        <v>3</v>
      </c>
      <c r="AB5545">
        <v>3.5</v>
      </c>
      <c r="AC5545">
        <v>2.62</v>
      </c>
      <c r="AD5545">
        <v>3.56</v>
      </c>
      <c r="AE5545">
        <v>2.64</v>
      </c>
    </row>
    <row r="5546" spans="1:31">
      <c r="A5546" t="s">
        <v>31</v>
      </c>
      <c r="B5546" t="s">
        <v>11078</v>
      </c>
      <c r="C5546" t="s">
        <v>11079</v>
      </c>
      <c r="D5546" t="s">
        <v>690</v>
      </c>
      <c r="E5546">
        <v>6.99</v>
      </c>
      <c r="F5546">
        <v>5.68</v>
      </c>
      <c r="G5546">
        <v>5.68</v>
      </c>
      <c r="H5546">
        <v>6.29</v>
      </c>
      <c r="I5546">
        <v>6.23</v>
      </c>
      <c r="J5546">
        <v>5.73</v>
      </c>
      <c r="K5546">
        <v>5.68</v>
      </c>
      <c r="L5546">
        <v>5.68</v>
      </c>
      <c r="M5546">
        <v>5.82</v>
      </c>
      <c r="N5546">
        <v>5.68</v>
      </c>
      <c r="O5546">
        <v>6.09</v>
      </c>
      <c r="P5546">
        <v>5.7</v>
      </c>
      <c r="Q5546">
        <v>6.03</v>
      </c>
      <c r="R5546">
        <v>6.18</v>
      </c>
      <c r="S5546">
        <v>5.68</v>
      </c>
      <c r="T5546">
        <v>5.68</v>
      </c>
      <c r="U5546">
        <v>5.68</v>
      </c>
      <c r="V5546">
        <v>5.58</v>
      </c>
      <c r="W5546">
        <v>5.77</v>
      </c>
      <c r="X5546">
        <v>5.68</v>
      </c>
      <c r="Y5546">
        <v>6.06</v>
      </c>
      <c r="Z5546">
        <v>6.83</v>
      </c>
      <c r="AA5546">
        <v>5.69</v>
      </c>
      <c r="AB5546">
        <v>5.21</v>
      </c>
      <c r="AC5546">
        <v>5.68</v>
      </c>
      <c r="AD5546">
        <v>5.68</v>
      </c>
      <c r="AE5546">
        <v>5.68</v>
      </c>
    </row>
    <row r="5547" spans="1:31">
      <c r="A5547" t="s">
        <v>31</v>
      </c>
      <c r="B5547" t="s">
        <v>11080</v>
      </c>
      <c r="C5547" t="s">
        <v>11081</v>
      </c>
      <c r="D5547" t="s">
        <v>693</v>
      </c>
      <c r="E5547">
        <v>15.74</v>
      </c>
      <c r="F5547">
        <v>13.2</v>
      </c>
      <c r="G5547">
        <v>12.98</v>
      </c>
      <c r="H5547">
        <v>14.14</v>
      </c>
      <c r="I5547">
        <v>14.17</v>
      </c>
      <c r="J5547">
        <v>12.98</v>
      </c>
      <c r="K5547">
        <v>12.89</v>
      </c>
      <c r="L5547">
        <v>13.07</v>
      </c>
      <c r="M5547">
        <v>13.51</v>
      </c>
      <c r="N5547">
        <v>12.82</v>
      </c>
      <c r="O5547">
        <v>14.1</v>
      </c>
      <c r="P5547">
        <v>12.98</v>
      </c>
      <c r="Q5547">
        <v>13.73</v>
      </c>
      <c r="R5547">
        <v>14.24</v>
      </c>
      <c r="S5547">
        <v>12.71</v>
      </c>
      <c r="T5547">
        <v>13.18</v>
      </c>
      <c r="U5547">
        <v>13.11</v>
      </c>
      <c r="V5547">
        <v>12.74</v>
      </c>
      <c r="W5547">
        <v>13.17</v>
      </c>
      <c r="X5547">
        <v>12.79</v>
      </c>
      <c r="Y5547">
        <v>13.67</v>
      </c>
      <c r="Z5547">
        <v>15.18</v>
      </c>
      <c r="AA5547">
        <v>13.16</v>
      </c>
      <c r="AB5547">
        <v>11.8</v>
      </c>
      <c r="AC5547">
        <v>12.99</v>
      </c>
      <c r="AD5547">
        <v>12.75</v>
      </c>
      <c r="AE5547">
        <v>12.99</v>
      </c>
    </row>
    <row r="5548" spans="1:31">
      <c r="A5548" t="s">
        <v>31</v>
      </c>
      <c r="B5548" t="s">
        <v>11082</v>
      </c>
      <c r="C5548" t="s">
        <v>11083</v>
      </c>
      <c r="D5548" t="s">
        <v>417</v>
      </c>
      <c r="E5548">
        <v>6.25</v>
      </c>
      <c r="F5548">
        <v>5.08</v>
      </c>
      <c r="G5548">
        <v>5.08</v>
      </c>
      <c r="H5548">
        <v>5.63</v>
      </c>
      <c r="I5548">
        <v>5.57</v>
      </c>
      <c r="J5548">
        <v>5.13</v>
      </c>
      <c r="K5548">
        <v>5.08</v>
      </c>
      <c r="L5548">
        <v>5.08</v>
      </c>
      <c r="M5548">
        <v>5.21</v>
      </c>
      <c r="N5548">
        <v>5.08</v>
      </c>
      <c r="O5548">
        <v>5.45</v>
      </c>
      <c r="P5548">
        <v>5.0999999999999996</v>
      </c>
      <c r="Q5548">
        <v>5.39</v>
      </c>
      <c r="R5548">
        <v>5.53</v>
      </c>
      <c r="S5548">
        <v>5.08</v>
      </c>
      <c r="T5548">
        <v>5.08</v>
      </c>
      <c r="U5548">
        <v>5.08</v>
      </c>
      <c r="V5548">
        <v>4.99</v>
      </c>
      <c r="W5548">
        <v>5.16</v>
      </c>
      <c r="X5548">
        <v>5.08</v>
      </c>
      <c r="Y5548">
        <v>5.42</v>
      </c>
      <c r="Z5548">
        <v>6.11</v>
      </c>
      <c r="AA5548">
        <v>5.09</v>
      </c>
      <c r="AB5548">
        <v>4.66</v>
      </c>
      <c r="AC5548">
        <v>5.08</v>
      </c>
      <c r="AD5548">
        <v>5.08</v>
      </c>
      <c r="AE5548">
        <v>5.08</v>
      </c>
    </row>
    <row r="5549" spans="1:31">
      <c r="A5549" t="s">
        <v>31</v>
      </c>
      <c r="B5549" t="s">
        <v>11084</v>
      </c>
      <c r="C5549" t="s">
        <v>11085</v>
      </c>
      <c r="D5549" t="s">
        <v>417</v>
      </c>
      <c r="E5549">
        <v>0.74</v>
      </c>
      <c r="F5549">
        <v>0.6</v>
      </c>
      <c r="G5549">
        <v>0.6</v>
      </c>
      <c r="H5549">
        <v>0.66</v>
      </c>
      <c r="I5549">
        <v>0.66</v>
      </c>
      <c r="J5549">
        <v>0.6</v>
      </c>
      <c r="K5549">
        <v>0.6</v>
      </c>
      <c r="L5549">
        <v>0.6</v>
      </c>
      <c r="M5549">
        <v>0.61</v>
      </c>
      <c r="N5549">
        <v>0.6</v>
      </c>
      <c r="O5549">
        <v>0.64</v>
      </c>
      <c r="P5549">
        <v>0.6</v>
      </c>
      <c r="Q5549">
        <v>0.64</v>
      </c>
      <c r="R5549">
        <v>0.65</v>
      </c>
      <c r="S5549">
        <v>0.6</v>
      </c>
      <c r="T5549">
        <v>0.6</v>
      </c>
      <c r="U5549">
        <v>0.6</v>
      </c>
      <c r="V5549">
        <v>0.59</v>
      </c>
      <c r="W5549">
        <v>0.61</v>
      </c>
      <c r="X5549">
        <v>0.6</v>
      </c>
      <c r="Y5549">
        <v>0.64</v>
      </c>
      <c r="Z5549">
        <v>0.72</v>
      </c>
      <c r="AA5549">
        <v>0.6</v>
      </c>
      <c r="AB5549">
        <v>0.55000000000000004</v>
      </c>
      <c r="AC5549">
        <v>0.6</v>
      </c>
      <c r="AD5549">
        <v>0.6</v>
      </c>
      <c r="AE5549">
        <v>0.6</v>
      </c>
    </row>
    <row r="5550" spans="1:31">
      <c r="A5550" t="s">
        <v>31</v>
      </c>
      <c r="B5550" t="s">
        <v>11086</v>
      </c>
      <c r="C5550" t="s">
        <v>11087</v>
      </c>
      <c r="D5550" t="s">
        <v>417</v>
      </c>
      <c r="E5550">
        <v>7.82</v>
      </c>
      <c r="F5550">
        <v>6.35</v>
      </c>
      <c r="G5550">
        <v>6.35</v>
      </c>
      <c r="H5550">
        <v>7.04</v>
      </c>
      <c r="I5550">
        <v>6.97</v>
      </c>
      <c r="J5550">
        <v>6.41</v>
      </c>
      <c r="K5550">
        <v>6.35</v>
      </c>
      <c r="L5550">
        <v>6.35</v>
      </c>
      <c r="M5550">
        <v>6.52</v>
      </c>
      <c r="N5550">
        <v>6.35</v>
      </c>
      <c r="O5550">
        <v>6.82</v>
      </c>
      <c r="P5550">
        <v>6.37</v>
      </c>
      <c r="Q5550">
        <v>6.74</v>
      </c>
      <c r="R5550">
        <v>6.91</v>
      </c>
      <c r="S5550">
        <v>6.35</v>
      </c>
      <c r="T5550">
        <v>6.35</v>
      </c>
      <c r="U5550">
        <v>6.35</v>
      </c>
      <c r="V5550">
        <v>6.24</v>
      </c>
      <c r="W5550">
        <v>6.45</v>
      </c>
      <c r="X5550">
        <v>6.35</v>
      </c>
      <c r="Y5550">
        <v>6.77</v>
      </c>
      <c r="Z5550">
        <v>7.64</v>
      </c>
      <c r="AA5550">
        <v>6.37</v>
      </c>
      <c r="AB5550">
        <v>5.82</v>
      </c>
      <c r="AC5550">
        <v>6.35</v>
      </c>
      <c r="AD5550">
        <v>6.35</v>
      </c>
      <c r="AE5550">
        <v>6.35</v>
      </c>
    </row>
    <row r="5551" spans="1:31">
      <c r="A5551" t="s">
        <v>31</v>
      </c>
      <c r="B5551" t="s">
        <v>11088</v>
      </c>
      <c r="C5551" t="s">
        <v>11089</v>
      </c>
      <c r="D5551" t="s">
        <v>417</v>
      </c>
      <c r="E5551">
        <v>0.93</v>
      </c>
      <c r="F5551">
        <v>1.17</v>
      </c>
      <c r="G5551">
        <v>0.95</v>
      </c>
      <c r="H5551">
        <v>0.81</v>
      </c>
      <c r="I5551">
        <v>0.97</v>
      </c>
      <c r="J5551">
        <v>0.84</v>
      </c>
      <c r="K5551">
        <v>0.86</v>
      </c>
      <c r="L5551">
        <v>1.04</v>
      </c>
      <c r="M5551">
        <v>1.17</v>
      </c>
      <c r="N5551">
        <v>0.79</v>
      </c>
      <c r="O5551">
        <v>1.19</v>
      </c>
      <c r="P5551">
        <v>0.91</v>
      </c>
      <c r="Q5551">
        <v>0.96</v>
      </c>
      <c r="R5551">
        <v>1.1499999999999999</v>
      </c>
      <c r="S5551">
        <v>0.68</v>
      </c>
      <c r="T5551">
        <v>1.1499999999999999</v>
      </c>
      <c r="U5551">
        <v>1.08</v>
      </c>
      <c r="V5551">
        <v>0.92</v>
      </c>
      <c r="W5551">
        <v>0.95</v>
      </c>
      <c r="X5551">
        <v>0.76</v>
      </c>
      <c r="Y5551">
        <v>0.84</v>
      </c>
      <c r="Z5551">
        <v>0.71</v>
      </c>
      <c r="AA5551">
        <v>1.1000000000000001</v>
      </c>
      <c r="AB5551">
        <v>0.77</v>
      </c>
      <c r="AC5551">
        <v>0.96</v>
      </c>
      <c r="AD5551">
        <v>0.72</v>
      </c>
      <c r="AE5551">
        <v>0.96</v>
      </c>
    </row>
    <row r="5552" spans="1:31">
      <c r="A5552" t="s">
        <v>31</v>
      </c>
      <c r="B5552" t="s">
        <v>11090</v>
      </c>
      <c r="C5552" t="s">
        <v>11091</v>
      </c>
      <c r="D5552" t="s">
        <v>690</v>
      </c>
      <c r="E5552">
        <v>9.27</v>
      </c>
      <c r="F5552">
        <v>7.53</v>
      </c>
      <c r="G5552">
        <v>7.53</v>
      </c>
      <c r="H5552">
        <v>8.34</v>
      </c>
      <c r="I5552">
        <v>8.26</v>
      </c>
      <c r="J5552">
        <v>7.6</v>
      </c>
      <c r="K5552">
        <v>7.53</v>
      </c>
      <c r="L5552">
        <v>7.53</v>
      </c>
      <c r="M5552">
        <v>7.73</v>
      </c>
      <c r="N5552">
        <v>7.53</v>
      </c>
      <c r="O5552">
        <v>8.08</v>
      </c>
      <c r="P5552">
        <v>7.56</v>
      </c>
      <c r="Q5552">
        <v>7.99</v>
      </c>
      <c r="R5552">
        <v>8.1999999999999993</v>
      </c>
      <c r="S5552">
        <v>7.53</v>
      </c>
      <c r="T5552">
        <v>7.53</v>
      </c>
      <c r="U5552">
        <v>7.53</v>
      </c>
      <c r="V5552">
        <v>7.39</v>
      </c>
      <c r="W5552">
        <v>7.64</v>
      </c>
      <c r="X5552">
        <v>7.53</v>
      </c>
      <c r="Y5552">
        <v>8.0299999999999994</v>
      </c>
      <c r="Z5552">
        <v>9.06</v>
      </c>
      <c r="AA5552">
        <v>7.55</v>
      </c>
      <c r="AB5552">
        <v>6.91</v>
      </c>
      <c r="AC5552">
        <v>7.53</v>
      </c>
      <c r="AD5552">
        <v>7.53</v>
      </c>
      <c r="AE5552">
        <v>7.53</v>
      </c>
    </row>
    <row r="5553" spans="1:31">
      <c r="A5553" t="s">
        <v>31</v>
      </c>
      <c r="B5553" t="s">
        <v>11092</v>
      </c>
      <c r="C5553" t="s">
        <v>11093</v>
      </c>
      <c r="D5553" t="s">
        <v>693</v>
      </c>
      <c r="E5553">
        <v>20.56</v>
      </c>
      <c r="F5553">
        <v>17.12</v>
      </c>
      <c r="G5553">
        <v>16.899999999999999</v>
      </c>
      <c r="H5553">
        <v>18.48</v>
      </c>
      <c r="I5553">
        <v>18.47</v>
      </c>
      <c r="J5553">
        <v>16.940000000000001</v>
      </c>
      <c r="K5553">
        <v>16.809999999999999</v>
      </c>
      <c r="L5553">
        <v>16.989999999999998</v>
      </c>
      <c r="M5553">
        <v>17.54</v>
      </c>
      <c r="N5553">
        <v>16.739999999999998</v>
      </c>
      <c r="O5553">
        <v>18.309999999999999</v>
      </c>
      <c r="P5553">
        <v>16.920000000000002</v>
      </c>
      <c r="Q5553">
        <v>17.88</v>
      </c>
      <c r="R5553">
        <v>18.510000000000002</v>
      </c>
      <c r="S5553">
        <v>16.63</v>
      </c>
      <c r="T5553">
        <v>17.100000000000001</v>
      </c>
      <c r="U5553">
        <v>17.03</v>
      </c>
      <c r="V5553">
        <v>16.579999999999998</v>
      </c>
      <c r="W5553">
        <v>17.13</v>
      </c>
      <c r="X5553">
        <v>16.71</v>
      </c>
      <c r="Y5553">
        <v>17.850000000000001</v>
      </c>
      <c r="Z5553">
        <v>19.899999999999999</v>
      </c>
      <c r="AA5553">
        <v>17.09</v>
      </c>
      <c r="AB5553">
        <v>15.4</v>
      </c>
      <c r="AC5553">
        <v>16.91</v>
      </c>
      <c r="AD5553">
        <v>16.670000000000002</v>
      </c>
      <c r="AE5553">
        <v>16.91</v>
      </c>
    </row>
    <row r="5554" spans="1:31">
      <c r="A5554" t="s">
        <v>31</v>
      </c>
      <c r="B5554" t="s">
        <v>11094</v>
      </c>
      <c r="C5554" t="s">
        <v>11095</v>
      </c>
      <c r="D5554" t="s">
        <v>417</v>
      </c>
      <c r="E5554">
        <v>8.2899999999999991</v>
      </c>
      <c r="F5554">
        <v>6.73</v>
      </c>
      <c r="G5554">
        <v>6.73</v>
      </c>
      <c r="H5554">
        <v>7.46</v>
      </c>
      <c r="I5554">
        <v>7.39</v>
      </c>
      <c r="J5554">
        <v>6.8</v>
      </c>
      <c r="K5554">
        <v>6.73</v>
      </c>
      <c r="L5554">
        <v>6.73</v>
      </c>
      <c r="M5554">
        <v>6.91</v>
      </c>
      <c r="N5554">
        <v>6.73</v>
      </c>
      <c r="O5554">
        <v>7.23</v>
      </c>
      <c r="P5554">
        <v>6.76</v>
      </c>
      <c r="Q5554">
        <v>7.15</v>
      </c>
      <c r="R5554">
        <v>7.33</v>
      </c>
      <c r="S5554">
        <v>6.73</v>
      </c>
      <c r="T5554">
        <v>6.73</v>
      </c>
      <c r="U5554">
        <v>6.73</v>
      </c>
      <c r="V5554">
        <v>6.61</v>
      </c>
      <c r="W5554">
        <v>6.83</v>
      </c>
      <c r="X5554">
        <v>6.73</v>
      </c>
      <c r="Y5554">
        <v>7.18</v>
      </c>
      <c r="Z5554">
        <v>8.1</v>
      </c>
      <c r="AA5554">
        <v>6.75</v>
      </c>
      <c r="AB5554">
        <v>6.18</v>
      </c>
      <c r="AC5554">
        <v>6.73</v>
      </c>
      <c r="AD5554">
        <v>6.73</v>
      </c>
      <c r="AE5554">
        <v>6.73</v>
      </c>
    </row>
    <row r="5555" spans="1:31">
      <c r="A5555" t="s">
        <v>31</v>
      </c>
      <c r="B5555" t="s">
        <v>11096</v>
      </c>
      <c r="C5555" t="s">
        <v>11097</v>
      </c>
      <c r="D5555" t="s">
        <v>417</v>
      </c>
      <c r="E5555">
        <v>0.98</v>
      </c>
      <c r="F5555">
        <v>0.8</v>
      </c>
      <c r="G5555">
        <v>0.8</v>
      </c>
      <c r="H5555">
        <v>0.88</v>
      </c>
      <c r="I5555">
        <v>0.87</v>
      </c>
      <c r="J5555">
        <v>0.8</v>
      </c>
      <c r="K5555">
        <v>0.8</v>
      </c>
      <c r="L5555">
        <v>0.8</v>
      </c>
      <c r="M5555">
        <v>0.82</v>
      </c>
      <c r="N5555">
        <v>0.8</v>
      </c>
      <c r="O5555">
        <v>0.85</v>
      </c>
      <c r="P5555">
        <v>0.8</v>
      </c>
      <c r="Q5555">
        <v>0.84</v>
      </c>
      <c r="R5555">
        <v>0.87</v>
      </c>
      <c r="S5555">
        <v>0.8</v>
      </c>
      <c r="T5555">
        <v>0.8</v>
      </c>
      <c r="U5555">
        <v>0.8</v>
      </c>
      <c r="V5555">
        <v>0.78</v>
      </c>
      <c r="W5555">
        <v>0.81</v>
      </c>
      <c r="X5555">
        <v>0.8</v>
      </c>
      <c r="Y5555">
        <v>0.85</v>
      </c>
      <c r="Z5555">
        <v>0.96</v>
      </c>
      <c r="AA5555">
        <v>0.8</v>
      </c>
      <c r="AB5555">
        <v>0.73</v>
      </c>
      <c r="AC5555">
        <v>0.8</v>
      </c>
      <c r="AD5555">
        <v>0.8</v>
      </c>
      <c r="AE5555">
        <v>0.8</v>
      </c>
    </row>
    <row r="5556" spans="1:31">
      <c r="A5556" t="s">
        <v>31</v>
      </c>
      <c r="B5556" t="s">
        <v>11098</v>
      </c>
      <c r="C5556" t="s">
        <v>11099</v>
      </c>
      <c r="D5556" t="s">
        <v>417</v>
      </c>
      <c r="E5556">
        <v>10.36</v>
      </c>
      <c r="F5556">
        <v>8.42</v>
      </c>
      <c r="G5556">
        <v>8.42</v>
      </c>
      <c r="H5556">
        <v>9.33</v>
      </c>
      <c r="I5556">
        <v>9.24</v>
      </c>
      <c r="J5556">
        <v>8.5</v>
      </c>
      <c r="K5556">
        <v>8.42</v>
      </c>
      <c r="L5556">
        <v>8.42</v>
      </c>
      <c r="M5556">
        <v>8.64</v>
      </c>
      <c r="N5556">
        <v>8.42</v>
      </c>
      <c r="O5556">
        <v>9.0399999999999991</v>
      </c>
      <c r="P5556">
        <v>8.4499999999999993</v>
      </c>
      <c r="Q5556">
        <v>8.93</v>
      </c>
      <c r="R5556">
        <v>9.16</v>
      </c>
      <c r="S5556">
        <v>8.42</v>
      </c>
      <c r="T5556">
        <v>8.42</v>
      </c>
      <c r="U5556">
        <v>8.42</v>
      </c>
      <c r="V5556">
        <v>8.27</v>
      </c>
      <c r="W5556">
        <v>8.5399999999999991</v>
      </c>
      <c r="X5556">
        <v>8.42</v>
      </c>
      <c r="Y5556">
        <v>8.98</v>
      </c>
      <c r="Z5556">
        <v>10.130000000000001</v>
      </c>
      <c r="AA5556">
        <v>8.44</v>
      </c>
      <c r="AB5556">
        <v>7.72</v>
      </c>
      <c r="AC5556">
        <v>8.42</v>
      </c>
      <c r="AD5556">
        <v>8.42</v>
      </c>
      <c r="AE5556">
        <v>8.42</v>
      </c>
    </row>
    <row r="5557" spans="1:31">
      <c r="A5557" t="s">
        <v>31</v>
      </c>
      <c r="B5557" t="s">
        <v>11100</v>
      </c>
      <c r="C5557" t="s">
        <v>11101</v>
      </c>
      <c r="D5557" t="s">
        <v>417</v>
      </c>
      <c r="E5557">
        <v>0.93</v>
      </c>
      <c r="F5557">
        <v>1.17</v>
      </c>
      <c r="G5557">
        <v>0.95</v>
      </c>
      <c r="H5557">
        <v>0.81</v>
      </c>
      <c r="I5557">
        <v>0.97</v>
      </c>
      <c r="J5557">
        <v>0.84</v>
      </c>
      <c r="K5557">
        <v>0.86</v>
      </c>
      <c r="L5557">
        <v>1.04</v>
      </c>
      <c r="M5557">
        <v>1.17</v>
      </c>
      <c r="N5557">
        <v>0.79</v>
      </c>
      <c r="O5557">
        <v>1.19</v>
      </c>
      <c r="P5557">
        <v>0.91</v>
      </c>
      <c r="Q5557">
        <v>0.96</v>
      </c>
      <c r="R5557">
        <v>1.1499999999999999</v>
      </c>
      <c r="S5557">
        <v>0.68</v>
      </c>
      <c r="T5557">
        <v>1.1499999999999999</v>
      </c>
      <c r="U5557">
        <v>1.08</v>
      </c>
      <c r="V5557">
        <v>0.92</v>
      </c>
      <c r="W5557">
        <v>0.95</v>
      </c>
      <c r="X5557">
        <v>0.76</v>
      </c>
      <c r="Y5557">
        <v>0.84</v>
      </c>
      <c r="Z5557">
        <v>0.71</v>
      </c>
      <c r="AA5557">
        <v>1.1000000000000001</v>
      </c>
      <c r="AB5557">
        <v>0.77</v>
      </c>
      <c r="AC5557">
        <v>0.96</v>
      </c>
      <c r="AD5557">
        <v>0.72</v>
      </c>
      <c r="AE5557">
        <v>0.96</v>
      </c>
    </row>
    <row r="5558" spans="1:31">
      <c r="A5558" t="s">
        <v>31</v>
      </c>
      <c r="B5558" t="s">
        <v>11102</v>
      </c>
      <c r="C5558" t="s">
        <v>11103</v>
      </c>
      <c r="D5558" t="s">
        <v>690</v>
      </c>
      <c r="E5558">
        <v>5.92</v>
      </c>
      <c r="F5558">
        <v>5.91</v>
      </c>
      <c r="G5558">
        <v>5.91</v>
      </c>
      <c r="H5558">
        <v>5.91</v>
      </c>
      <c r="I5558">
        <v>5.91</v>
      </c>
      <c r="J5558">
        <v>5.91</v>
      </c>
      <c r="K5558">
        <v>5.91</v>
      </c>
      <c r="L5558">
        <v>5.91</v>
      </c>
      <c r="M5558">
        <v>5.91</v>
      </c>
      <c r="N5558">
        <v>5.91</v>
      </c>
      <c r="O5558">
        <v>5.91</v>
      </c>
      <c r="P5558">
        <v>5.91</v>
      </c>
      <c r="Q5558">
        <v>5.91</v>
      </c>
      <c r="R5558">
        <v>5.91</v>
      </c>
      <c r="S5558">
        <v>5.91</v>
      </c>
      <c r="T5558">
        <v>5.91</v>
      </c>
      <c r="U5558">
        <v>5.91</v>
      </c>
      <c r="V5558">
        <v>5.91</v>
      </c>
      <c r="W5558">
        <v>5.91</v>
      </c>
      <c r="X5558">
        <v>5.91</v>
      </c>
      <c r="Y5558">
        <v>5.91</v>
      </c>
      <c r="Z5558">
        <v>5.92</v>
      </c>
      <c r="AA5558">
        <v>5.91</v>
      </c>
      <c r="AB5558">
        <v>5.91</v>
      </c>
      <c r="AC5558">
        <v>5.91</v>
      </c>
      <c r="AD5558">
        <v>5.91</v>
      </c>
      <c r="AE5558">
        <v>5.91</v>
      </c>
    </row>
    <row r="5559" spans="1:31">
      <c r="A5559" t="s">
        <v>31</v>
      </c>
      <c r="B5559" t="s">
        <v>11104</v>
      </c>
      <c r="C5559" t="s">
        <v>11105</v>
      </c>
      <c r="D5559" t="s">
        <v>693</v>
      </c>
      <c r="E5559">
        <v>28.68</v>
      </c>
      <c r="F5559">
        <v>26.23</v>
      </c>
      <c r="G5559">
        <v>25.76</v>
      </c>
      <c r="H5559">
        <v>25.91</v>
      </c>
      <c r="I5559">
        <v>26.01</v>
      </c>
      <c r="J5559">
        <v>26.76</v>
      </c>
      <c r="K5559">
        <v>26.11</v>
      </c>
      <c r="L5559">
        <v>25.18</v>
      </c>
      <c r="M5559">
        <v>26.03</v>
      </c>
      <c r="N5559">
        <v>25.96</v>
      </c>
      <c r="O5559">
        <v>25.71</v>
      </c>
      <c r="P5559">
        <v>25.48</v>
      </c>
      <c r="Q5559">
        <v>26.71</v>
      </c>
      <c r="R5559">
        <v>26.83</v>
      </c>
      <c r="S5559">
        <v>25.83</v>
      </c>
      <c r="T5559">
        <v>26.36</v>
      </c>
      <c r="U5559">
        <v>26.18</v>
      </c>
      <c r="V5559">
        <v>25.18</v>
      </c>
      <c r="W5559">
        <v>25.48</v>
      </c>
      <c r="X5559">
        <v>26.26</v>
      </c>
      <c r="Y5559">
        <v>26.63</v>
      </c>
      <c r="Z5559">
        <v>26.48</v>
      </c>
      <c r="AA5559">
        <v>25.56</v>
      </c>
      <c r="AB5559">
        <v>25.55</v>
      </c>
      <c r="AC5559">
        <v>26.23</v>
      </c>
      <c r="AD5559">
        <v>25.58</v>
      </c>
      <c r="AE5559">
        <v>25.88</v>
      </c>
    </row>
    <row r="5560" spans="1:31">
      <c r="A5560" t="s">
        <v>31</v>
      </c>
      <c r="B5560" t="s">
        <v>11106</v>
      </c>
      <c r="C5560" t="s">
        <v>11107</v>
      </c>
      <c r="D5560" t="s">
        <v>417</v>
      </c>
      <c r="E5560">
        <v>5.21</v>
      </c>
      <c r="F5560">
        <v>5.2</v>
      </c>
      <c r="G5560">
        <v>5.2</v>
      </c>
      <c r="H5560">
        <v>5.2</v>
      </c>
      <c r="I5560">
        <v>5.2</v>
      </c>
      <c r="J5560">
        <v>5.2</v>
      </c>
      <c r="K5560">
        <v>5.2</v>
      </c>
      <c r="L5560">
        <v>5.2</v>
      </c>
      <c r="M5560">
        <v>5.2</v>
      </c>
      <c r="N5560">
        <v>5.2</v>
      </c>
      <c r="O5560">
        <v>5.2</v>
      </c>
      <c r="P5560">
        <v>5.2</v>
      </c>
      <c r="Q5560">
        <v>5.2</v>
      </c>
      <c r="R5560">
        <v>5.2</v>
      </c>
      <c r="S5560">
        <v>5.2</v>
      </c>
      <c r="T5560">
        <v>5.2</v>
      </c>
      <c r="U5560">
        <v>5.2</v>
      </c>
      <c r="V5560">
        <v>5.2</v>
      </c>
      <c r="W5560">
        <v>5.2</v>
      </c>
      <c r="X5560">
        <v>5.2</v>
      </c>
      <c r="Y5560">
        <v>5.2</v>
      </c>
      <c r="Z5560">
        <v>5.21</v>
      </c>
      <c r="AA5560">
        <v>5.2</v>
      </c>
      <c r="AB5560">
        <v>5.2</v>
      </c>
      <c r="AC5560">
        <v>5.2</v>
      </c>
      <c r="AD5560">
        <v>5.2</v>
      </c>
      <c r="AE5560">
        <v>5.2</v>
      </c>
    </row>
    <row r="5561" spans="1:31">
      <c r="A5561" t="s">
        <v>31</v>
      </c>
      <c r="B5561" t="s">
        <v>11108</v>
      </c>
      <c r="C5561" t="s">
        <v>11109</v>
      </c>
      <c r="D5561" t="s">
        <v>417</v>
      </c>
      <c r="E5561">
        <v>0.71</v>
      </c>
      <c r="F5561">
        <v>0.71</v>
      </c>
      <c r="G5561">
        <v>0.71</v>
      </c>
      <c r="H5561">
        <v>0.71</v>
      </c>
      <c r="I5561">
        <v>0.71</v>
      </c>
      <c r="J5561">
        <v>0.71</v>
      </c>
      <c r="K5561">
        <v>0.71</v>
      </c>
      <c r="L5561">
        <v>0.71</v>
      </c>
      <c r="M5561">
        <v>0.71</v>
      </c>
      <c r="N5561">
        <v>0.71</v>
      </c>
      <c r="O5561">
        <v>0.71</v>
      </c>
      <c r="P5561">
        <v>0.71</v>
      </c>
      <c r="Q5561">
        <v>0.71</v>
      </c>
      <c r="R5561">
        <v>0.71</v>
      </c>
      <c r="S5561">
        <v>0.71</v>
      </c>
      <c r="T5561">
        <v>0.71</v>
      </c>
      <c r="U5561">
        <v>0.71</v>
      </c>
      <c r="V5561">
        <v>0.71</v>
      </c>
      <c r="W5561">
        <v>0.71</v>
      </c>
      <c r="X5561">
        <v>0.71</v>
      </c>
      <c r="Y5561">
        <v>0.71</v>
      </c>
      <c r="Z5561">
        <v>0.71</v>
      </c>
      <c r="AA5561">
        <v>0.71</v>
      </c>
      <c r="AB5561">
        <v>0.71</v>
      </c>
      <c r="AC5561">
        <v>0.71</v>
      </c>
      <c r="AD5561">
        <v>0.71</v>
      </c>
      <c r="AE5561">
        <v>0.71</v>
      </c>
    </row>
    <row r="5562" spans="1:31">
      <c r="A5562" t="s">
        <v>31</v>
      </c>
      <c r="B5562" t="s">
        <v>11110</v>
      </c>
      <c r="C5562" t="s">
        <v>11111</v>
      </c>
      <c r="D5562" t="s">
        <v>417</v>
      </c>
      <c r="E5562">
        <v>6.51</v>
      </c>
      <c r="F5562">
        <v>6.5</v>
      </c>
      <c r="G5562">
        <v>6.5</v>
      </c>
      <c r="H5562">
        <v>6.5</v>
      </c>
      <c r="I5562">
        <v>6.5</v>
      </c>
      <c r="J5562">
        <v>6.5</v>
      </c>
      <c r="K5562">
        <v>6.5</v>
      </c>
      <c r="L5562">
        <v>6.5</v>
      </c>
      <c r="M5562">
        <v>6.5</v>
      </c>
      <c r="N5562">
        <v>6.5</v>
      </c>
      <c r="O5562">
        <v>6.5</v>
      </c>
      <c r="P5562">
        <v>6.5</v>
      </c>
      <c r="Q5562">
        <v>6.5</v>
      </c>
      <c r="R5562">
        <v>6.5</v>
      </c>
      <c r="S5562">
        <v>6.5</v>
      </c>
      <c r="T5562">
        <v>6.5</v>
      </c>
      <c r="U5562">
        <v>6.5</v>
      </c>
      <c r="V5562">
        <v>6.5</v>
      </c>
      <c r="W5562">
        <v>6.5</v>
      </c>
      <c r="X5562">
        <v>6.5</v>
      </c>
      <c r="Y5562">
        <v>6.5</v>
      </c>
      <c r="Z5562">
        <v>6.51</v>
      </c>
      <c r="AA5562">
        <v>6.5</v>
      </c>
      <c r="AB5562">
        <v>6.49</v>
      </c>
      <c r="AC5562">
        <v>6.5</v>
      </c>
      <c r="AD5562">
        <v>6.5</v>
      </c>
      <c r="AE5562">
        <v>6.5</v>
      </c>
    </row>
    <row r="5563" spans="1:31">
      <c r="A5563" t="s">
        <v>31</v>
      </c>
      <c r="B5563" t="s">
        <v>11112</v>
      </c>
      <c r="C5563" t="s">
        <v>11113</v>
      </c>
      <c r="D5563" t="s">
        <v>417</v>
      </c>
      <c r="E5563">
        <v>16.25</v>
      </c>
      <c r="F5563">
        <v>13.82</v>
      </c>
      <c r="G5563">
        <v>13.35</v>
      </c>
      <c r="H5563">
        <v>13.5</v>
      </c>
      <c r="I5563">
        <v>13.6</v>
      </c>
      <c r="J5563">
        <v>14.35</v>
      </c>
      <c r="K5563">
        <v>13.7</v>
      </c>
      <c r="L5563">
        <v>12.77</v>
      </c>
      <c r="M5563">
        <v>13.62</v>
      </c>
      <c r="N5563">
        <v>13.55</v>
      </c>
      <c r="O5563">
        <v>13.3</v>
      </c>
      <c r="P5563">
        <v>13.07</v>
      </c>
      <c r="Q5563">
        <v>14.3</v>
      </c>
      <c r="R5563">
        <v>14.42</v>
      </c>
      <c r="S5563">
        <v>13.42</v>
      </c>
      <c r="T5563">
        <v>13.95</v>
      </c>
      <c r="U5563">
        <v>13.77</v>
      </c>
      <c r="V5563">
        <v>12.77</v>
      </c>
      <c r="W5563">
        <v>13.07</v>
      </c>
      <c r="X5563">
        <v>13.85</v>
      </c>
      <c r="Y5563">
        <v>14.22</v>
      </c>
      <c r="Z5563">
        <v>14.05</v>
      </c>
      <c r="AA5563">
        <v>13.15</v>
      </c>
      <c r="AB5563">
        <v>13.15</v>
      </c>
      <c r="AC5563">
        <v>13.82</v>
      </c>
      <c r="AD5563">
        <v>13.17</v>
      </c>
      <c r="AE5563">
        <v>13.47</v>
      </c>
    </row>
    <row r="5564" spans="1:31">
      <c r="A5564" t="s">
        <v>31</v>
      </c>
      <c r="B5564" t="s">
        <v>11114</v>
      </c>
      <c r="C5564" t="s">
        <v>11115</v>
      </c>
      <c r="D5564" t="s">
        <v>34</v>
      </c>
      <c r="E5564">
        <v>34.54</v>
      </c>
      <c r="F5564">
        <v>27.42</v>
      </c>
      <c r="G5564">
        <v>35.590000000000003</v>
      </c>
      <c r="H5564">
        <v>29.61</v>
      </c>
      <c r="I5564">
        <v>33.61</v>
      </c>
      <c r="J5564">
        <v>28.9</v>
      </c>
      <c r="K5564">
        <v>32.340000000000003</v>
      </c>
      <c r="L5564">
        <v>29.3</v>
      </c>
      <c r="M5564">
        <v>30.18</v>
      </c>
      <c r="N5564">
        <v>25.95</v>
      </c>
      <c r="O5564">
        <v>29.29</v>
      </c>
      <c r="P5564">
        <v>31.23</v>
      </c>
      <c r="Q5564">
        <v>29.18</v>
      </c>
      <c r="R5564">
        <v>33.81</v>
      </c>
      <c r="S5564">
        <v>27.15</v>
      </c>
      <c r="T5564">
        <v>28.9</v>
      </c>
      <c r="U5564">
        <v>29.44</v>
      </c>
      <c r="V5564">
        <v>32.75</v>
      </c>
      <c r="W5564">
        <v>33.94</v>
      </c>
      <c r="X5564">
        <v>27.5</v>
      </c>
      <c r="Y5564">
        <v>33.36</v>
      </c>
      <c r="Z5564">
        <v>37.44</v>
      </c>
      <c r="AA5564">
        <v>30.96</v>
      </c>
      <c r="AB5564">
        <v>33.32</v>
      </c>
      <c r="AC5564">
        <v>29.81</v>
      </c>
      <c r="AD5564">
        <v>31.98</v>
      </c>
      <c r="AE5564">
        <v>29.37</v>
      </c>
    </row>
    <row r="5565" spans="1:31">
      <c r="A5565" t="s">
        <v>31</v>
      </c>
      <c r="B5565" t="s">
        <v>11116</v>
      </c>
      <c r="C5565" t="s">
        <v>11117</v>
      </c>
      <c r="D5565" t="s">
        <v>34</v>
      </c>
      <c r="E5565">
        <v>49.57</v>
      </c>
      <c r="F5565">
        <v>39.24</v>
      </c>
      <c r="G5565">
        <v>51.03</v>
      </c>
      <c r="H5565">
        <v>42.18</v>
      </c>
      <c r="I5565">
        <v>48.51</v>
      </c>
      <c r="J5565">
        <v>41.56</v>
      </c>
      <c r="K5565">
        <v>46.69</v>
      </c>
      <c r="L5565">
        <v>42.1</v>
      </c>
      <c r="M5565">
        <v>43.44</v>
      </c>
      <c r="N5565">
        <v>37.19</v>
      </c>
      <c r="O5565">
        <v>42.19</v>
      </c>
      <c r="P5565">
        <v>44.42</v>
      </c>
      <c r="Q5565">
        <v>41.79</v>
      </c>
      <c r="R5565">
        <v>48.57</v>
      </c>
      <c r="S5565">
        <v>38.82</v>
      </c>
      <c r="T5565">
        <v>41.57</v>
      </c>
      <c r="U5565">
        <v>42.07</v>
      </c>
      <c r="V5565">
        <v>47.46</v>
      </c>
      <c r="W5565">
        <v>49.24</v>
      </c>
      <c r="X5565">
        <v>39.44</v>
      </c>
      <c r="Y5565">
        <v>47.86</v>
      </c>
      <c r="Z5565">
        <v>53.31</v>
      </c>
      <c r="AA5565">
        <v>44.4</v>
      </c>
      <c r="AB5565">
        <v>48.2</v>
      </c>
      <c r="AC5565">
        <v>42.49</v>
      </c>
      <c r="AD5565">
        <v>46.28</v>
      </c>
      <c r="AE5565">
        <v>42.03</v>
      </c>
    </row>
    <row r="5566" spans="1:31">
      <c r="A5566" t="s">
        <v>31</v>
      </c>
      <c r="B5566" t="s">
        <v>11118</v>
      </c>
      <c r="C5566" t="s">
        <v>11119</v>
      </c>
      <c r="D5566" t="s">
        <v>34</v>
      </c>
      <c r="E5566">
        <v>63.78</v>
      </c>
      <c r="F5566">
        <v>50.41</v>
      </c>
      <c r="G5566">
        <v>65.61</v>
      </c>
      <c r="H5566">
        <v>54.04</v>
      </c>
      <c r="I5566">
        <v>62.68</v>
      </c>
      <c r="J5566">
        <v>53.62</v>
      </c>
      <c r="K5566">
        <v>60.29</v>
      </c>
      <c r="L5566">
        <v>54.34</v>
      </c>
      <c r="M5566">
        <v>56.04</v>
      </c>
      <c r="N5566">
        <v>47.86</v>
      </c>
      <c r="O5566">
        <v>54.45</v>
      </c>
      <c r="P5566">
        <v>56.93</v>
      </c>
      <c r="Q5566">
        <v>53.76</v>
      </c>
      <c r="R5566">
        <v>62.52</v>
      </c>
      <c r="S5566">
        <v>49.9</v>
      </c>
      <c r="T5566">
        <v>53.62</v>
      </c>
      <c r="U5566">
        <v>54.02</v>
      </c>
      <c r="V5566">
        <v>61.52</v>
      </c>
      <c r="W5566">
        <v>63.88</v>
      </c>
      <c r="X5566">
        <v>50.8</v>
      </c>
      <c r="Y5566">
        <v>61.58</v>
      </c>
      <c r="Z5566">
        <v>68.3</v>
      </c>
      <c r="AA5566">
        <v>57.16</v>
      </c>
      <c r="AB5566">
        <v>62.39</v>
      </c>
      <c r="AC5566">
        <v>54.47</v>
      </c>
      <c r="AD5566">
        <v>59.91</v>
      </c>
      <c r="AE5566">
        <v>53.99</v>
      </c>
    </row>
    <row r="5567" spans="1:31">
      <c r="A5567" t="s">
        <v>31</v>
      </c>
      <c r="B5567" t="s">
        <v>11120</v>
      </c>
      <c r="C5567" t="s">
        <v>11121</v>
      </c>
      <c r="D5567" t="s">
        <v>34</v>
      </c>
      <c r="E5567">
        <v>78.81</v>
      </c>
      <c r="F5567">
        <v>62.22</v>
      </c>
      <c r="G5567">
        <v>81.03</v>
      </c>
      <c r="H5567">
        <v>66.58</v>
      </c>
      <c r="I5567">
        <v>77.569999999999993</v>
      </c>
      <c r="J5567">
        <v>66.260000000000005</v>
      </c>
      <c r="K5567">
        <v>74.599999999999994</v>
      </c>
      <c r="L5567">
        <v>67.13</v>
      </c>
      <c r="M5567">
        <v>69.27</v>
      </c>
      <c r="N5567">
        <v>59.07</v>
      </c>
      <c r="O5567">
        <v>67.319999999999993</v>
      </c>
      <c r="P5567">
        <v>70.099999999999994</v>
      </c>
      <c r="Q5567">
        <v>66.37</v>
      </c>
      <c r="R5567">
        <v>77.25</v>
      </c>
      <c r="S5567">
        <v>61.55</v>
      </c>
      <c r="T5567">
        <v>66.260000000000005</v>
      </c>
      <c r="U5567">
        <v>66.62</v>
      </c>
      <c r="V5567">
        <v>76.19</v>
      </c>
      <c r="W5567">
        <v>79.16</v>
      </c>
      <c r="X5567">
        <v>62.73</v>
      </c>
      <c r="Y5567">
        <v>76.05</v>
      </c>
      <c r="Z5567">
        <v>84.14</v>
      </c>
      <c r="AA5567">
        <v>70.59</v>
      </c>
      <c r="AB5567">
        <v>77.25</v>
      </c>
      <c r="AC5567">
        <v>67.14</v>
      </c>
      <c r="AD5567">
        <v>74.180000000000007</v>
      </c>
      <c r="AE5567">
        <v>66.64</v>
      </c>
    </row>
    <row r="5568" spans="1:31">
      <c r="A5568" t="s">
        <v>31</v>
      </c>
      <c r="B5568" t="s">
        <v>11122</v>
      </c>
      <c r="C5568" t="s">
        <v>11123</v>
      </c>
      <c r="D5568" t="s">
        <v>34</v>
      </c>
      <c r="E5568">
        <v>52.32</v>
      </c>
      <c r="F5568">
        <v>31.31</v>
      </c>
      <c r="G5568">
        <v>42.81</v>
      </c>
      <c r="H5568">
        <v>42.52</v>
      </c>
      <c r="I5568">
        <v>37.9</v>
      </c>
      <c r="J5568">
        <v>34.47</v>
      </c>
      <c r="K5568">
        <v>33.979999999999997</v>
      </c>
      <c r="L5568">
        <v>35.1</v>
      </c>
      <c r="M5568">
        <v>37.61</v>
      </c>
      <c r="N5568">
        <v>33.39</v>
      </c>
      <c r="O5568">
        <v>33.47</v>
      </c>
      <c r="P5568">
        <v>36.159999999999997</v>
      </c>
      <c r="Q5568">
        <v>38.549999999999997</v>
      </c>
      <c r="R5568">
        <v>39.22</v>
      </c>
      <c r="S5568">
        <v>31.89</v>
      </c>
      <c r="T5568">
        <v>34.08</v>
      </c>
      <c r="U5568">
        <v>34.5</v>
      </c>
      <c r="V5568">
        <v>36.51</v>
      </c>
      <c r="W5568">
        <v>38.340000000000003</v>
      </c>
      <c r="X5568">
        <v>33.700000000000003</v>
      </c>
      <c r="Y5568">
        <v>41.1</v>
      </c>
      <c r="Z5568">
        <v>54.61</v>
      </c>
      <c r="AA5568">
        <v>36.65</v>
      </c>
      <c r="AB5568">
        <v>38.57</v>
      </c>
      <c r="AC5568">
        <v>31.89</v>
      </c>
      <c r="AD5568">
        <v>36.03</v>
      </c>
      <c r="AE5568">
        <v>32.56</v>
      </c>
    </row>
    <row r="5569" spans="1:31">
      <c r="A5569" t="s">
        <v>31</v>
      </c>
      <c r="B5569" t="s">
        <v>11124</v>
      </c>
      <c r="C5569" t="s">
        <v>11125</v>
      </c>
      <c r="D5569" t="s">
        <v>34</v>
      </c>
      <c r="E5569">
        <v>64.44</v>
      </c>
      <c r="F5569">
        <v>38.51</v>
      </c>
      <c r="G5569">
        <v>52.74</v>
      </c>
      <c r="H5569">
        <v>52.2</v>
      </c>
      <c r="I5569">
        <v>46.81</v>
      </c>
      <c r="J5569">
        <v>42.47</v>
      </c>
      <c r="K5569">
        <v>42</v>
      </c>
      <c r="L5569">
        <v>43.19</v>
      </c>
      <c r="M5569">
        <v>46.34</v>
      </c>
      <c r="N5569">
        <v>41.06</v>
      </c>
      <c r="O5569">
        <v>41.27</v>
      </c>
      <c r="P5569">
        <v>44.32</v>
      </c>
      <c r="Q5569">
        <v>47.41</v>
      </c>
      <c r="R5569">
        <v>48.35</v>
      </c>
      <c r="S5569">
        <v>39.18</v>
      </c>
      <c r="T5569">
        <v>41.99</v>
      </c>
      <c r="U5569">
        <v>42.4</v>
      </c>
      <c r="V5569">
        <v>45.14</v>
      </c>
      <c r="W5569">
        <v>47.42</v>
      </c>
      <c r="X5569">
        <v>41.47</v>
      </c>
      <c r="Y5569">
        <v>50.61</v>
      </c>
      <c r="Z5569">
        <v>67.010000000000005</v>
      </c>
      <c r="AA5569">
        <v>45.11</v>
      </c>
      <c r="AB5569">
        <v>47.67</v>
      </c>
      <c r="AC5569">
        <v>39.15</v>
      </c>
      <c r="AD5569">
        <v>44.52</v>
      </c>
      <c r="AE5569">
        <v>40.06</v>
      </c>
    </row>
    <row r="5570" spans="1:31">
      <c r="A5570" t="s">
        <v>31</v>
      </c>
      <c r="B5570" t="s">
        <v>11126</v>
      </c>
      <c r="C5570" t="s">
        <v>11127</v>
      </c>
      <c r="D5570" t="s">
        <v>34</v>
      </c>
      <c r="E5570">
        <v>48.71</v>
      </c>
      <c r="F5570">
        <v>40.619999999999997</v>
      </c>
      <c r="G5570">
        <v>48.94</v>
      </c>
      <c r="H5570">
        <v>43.35</v>
      </c>
      <c r="I5570">
        <v>50.71</v>
      </c>
      <c r="J5570">
        <v>42.14</v>
      </c>
      <c r="K5570">
        <v>46.03</v>
      </c>
      <c r="L5570">
        <v>42.19</v>
      </c>
      <c r="M5570">
        <v>42.39</v>
      </c>
      <c r="N5570">
        <v>39.08</v>
      </c>
      <c r="O5570">
        <v>42.31</v>
      </c>
      <c r="P5570">
        <v>47.03</v>
      </c>
      <c r="Q5570">
        <v>43.08</v>
      </c>
      <c r="R5570">
        <v>47.24</v>
      </c>
      <c r="S5570">
        <v>40.03</v>
      </c>
      <c r="T5570">
        <v>49.68</v>
      </c>
      <c r="U5570">
        <v>42.35</v>
      </c>
      <c r="V5570">
        <v>47.97</v>
      </c>
      <c r="W5570">
        <v>51.95</v>
      </c>
      <c r="X5570">
        <v>40.630000000000003</v>
      </c>
      <c r="Y5570">
        <v>44.23</v>
      </c>
      <c r="Z5570">
        <v>49.83</v>
      </c>
      <c r="AA5570">
        <v>40.04</v>
      </c>
      <c r="AB5570">
        <v>47.73</v>
      </c>
      <c r="AC5570">
        <v>42.61</v>
      </c>
      <c r="AD5570">
        <v>45.52</v>
      </c>
      <c r="AE5570">
        <v>42.52</v>
      </c>
    </row>
    <row r="5571" spans="1:31">
      <c r="A5571" t="s">
        <v>31</v>
      </c>
      <c r="B5571" t="s">
        <v>11128</v>
      </c>
      <c r="C5571" t="s">
        <v>11129</v>
      </c>
      <c r="D5571" t="s">
        <v>34</v>
      </c>
      <c r="E5571">
        <v>63.73</v>
      </c>
      <c r="F5571">
        <v>52.43</v>
      </c>
      <c r="G5571">
        <v>64.38</v>
      </c>
      <c r="H5571">
        <v>55.92</v>
      </c>
      <c r="I5571">
        <v>65.61</v>
      </c>
      <c r="J5571">
        <v>54.8</v>
      </c>
      <c r="K5571">
        <v>60.36</v>
      </c>
      <c r="L5571">
        <v>54.97</v>
      </c>
      <c r="M5571">
        <v>55.64</v>
      </c>
      <c r="N5571">
        <v>50.31</v>
      </c>
      <c r="O5571">
        <v>55.2</v>
      </c>
      <c r="P5571">
        <v>60.22</v>
      </c>
      <c r="Q5571">
        <v>55.69</v>
      </c>
      <c r="R5571">
        <v>61.99</v>
      </c>
      <c r="S5571">
        <v>51.7</v>
      </c>
      <c r="T5571">
        <v>62.35</v>
      </c>
      <c r="U5571">
        <v>54.97</v>
      </c>
      <c r="V5571">
        <v>62.67</v>
      </c>
      <c r="W5571">
        <v>67.239999999999995</v>
      </c>
      <c r="X5571">
        <v>52.58</v>
      </c>
      <c r="Y5571">
        <v>58.72</v>
      </c>
      <c r="Z5571">
        <v>65.69</v>
      </c>
      <c r="AA5571">
        <v>53.47</v>
      </c>
      <c r="AB5571">
        <v>62.6</v>
      </c>
      <c r="AC5571">
        <v>55.28</v>
      </c>
      <c r="AD5571">
        <v>59.81</v>
      </c>
      <c r="AE5571">
        <v>55.17</v>
      </c>
    </row>
    <row r="5572" spans="1:31">
      <c r="A5572" t="s">
        <v>31</v>
      </c>
      <c r="B5572" t="s">
        <v>11130</v>
      </c>
      <c r="C5572" t="s">
        <v>11131</v>
      </c>
      <c r="D5572" t="s">
        <v>34</v>
      </c>
      <c r="E5572">
        <v>77.930000000000007</v>
      </c>
      <c r="F5572">
        <v>63.59</v>
      </c>
      <c r="G5572">
        <v>78.94</v>
      </c>
      <c r="H5572">
        <v>67.760000000000005</v>
      </c>
      <c r="I5572">
        <v>79.760000000000005</v>
      </c>
      <c r="J5572">
        <v>66.84</v>
      </c>
      <c r="K5572">
        <v>73.959999999999994</v>
      </c>
      <c r="L5572">
        <v>67.19</v>
      </c>
      <c r="M5572">
        <v>68.23</v>
      </c>
      <c r="N5572">
        <v>60.96</v>
      </c>
      <c r="O5572">
        <v>67.45</v>
      </c>
      <c r="P5572">
        <v>72.72</v>
      </c>
      <c r="Q5572">
        <v>67.650000000000006</v>
      </c>
      <c r="R5572">
        <v>75.94</v>
      </c>
      <c r="S5572">
        <v>62.76</v>
      </c>
      <c r="T5572">
        <v>74.37</v>
      </c>
      <c r="U5572">
        <v>66.900000000000006</v>
      </c>
      <c r="V5572">
        <v>76.7</v>
      </c>
      <c r="W5572">
        <v>81.849999999999994</v>
      </c>
      <c r="X5572">
        <v>63.91</v>
      </c>
      <c r="Y5572">
        <v>72.430000000000007</v>
      </c>
      <c r="Z5572">
        <v>80.66</v>
      </c>
      <c r="AA5572">
        <v>66.209999999999994</v>
      </c>
      <c r="AB5572">
        <v>76.760000000000005</v>
      </c>
      <c r="AC5572">
        <v>67.25</v>
      </c>
      <c r="AD5572">
        <v>73.42</v>
      </c>
      <c r="AE5572">
        <v>67.13</v>
      </c>
    </row>
    <row r="5573" spans="1:31">
      <c r="A5573" t="s">
        <v>31</v>
      </c>
      <c r="B5573" t="s">
        <v>11132</v>
      </c>
      <c r="C5573" t="s">
        <v>11133</v>
      </c>
      <c r="D5573" t="s">
        <v>34</v>
      </c>
      <c r="E5573">
        <v>93</v>
      </c>
      <c r="F5573">
        <v>75.430000000000007</v>
      </c>
      <c r="G5573">
        <v>94.4</v>
      </c>
      <c r="H5573">
        <v>80.33</v>
      </c>
      <c r="I5573">
        <v>94.68</v>
      </c>
      <c r="J5573">
        <v>79.510000000000005</v>
      </c>
      <c r="K5573">
        <v>88.32</v>
      </c>
      <c r="L5573">
        <v>80.02</v>
      </c>
      <c r="M5573">
        <v>81.489999999999995</v>
      </c>
      <c r="N5573">
        <v>72.209999999999994</v>
      </c>
      <c r="O5573">
        <v>80.36</v>
      </c>
      <c r="P5573">
        <v>85.93</v>
      </c>
      <c r="Q5573">
        <v>80.28</v>
      </c>
      <c r="R5573">
        <v>90.71</v>
      </c>
      <c r="S5573">
        <v>74.45</v>
      </c>
      <c r="T5573">
        <v>87.05</v>
      </c>
      <c r="U5573">
        <v>79.540000000000006</v>
      </c>
      <c r="V5573">
        <v>91.42</v>
      </c>
      <c r="W5573">
        <v>97.19</v>
      </c>
      <c r="X5573">
        <v>75.89</v>
      </c>
      <c r="Y5573">
        <v>86.94</v>
      </c>
      <c r="Z5573">
        <v>96.55</v>
      </c>
      <c r="AA5573">
        <v>79.680000000000007</v>
      </c>
      <c r="AB5573">
        <v>91.68</v>
      </c>
      <c r="AC5573">
        <v>79.94</v>
      </c>
      <c r="AD5573">
        <v>87.74</v>
      </c>
      <c r="AE5573">
        <v>79.8</v>
      </c>
    </row>
    <row r="5574" spans="1:31">
      <c r="A5574" t="s">
        <v>31</v>
      </c>
      <c r="B5574" t="s">
        <v>11134</v>
      </c>
      <c r="C5574" t="s">
        <v>11135</v>
      </c>
      <c r="D5574" t="s">
        <v>34</v>
      </c>
      <c r="E5574">
        <v>78.25</v>
      </c>
      <c r="F5574">
        <v>51.42</v>
      </c>
      <c r="G5574">
        <v>65.72</v>
      </c>
      <c r="H5574">
        <v>65.63</v>
      </c>
      <c r="I5574">
        <v>63.49</v>
      </c>
      <c r="J5574">
        <v>55.35</v>
      </c>
      <c r="K5574">
        <v>55.31</v>
      </c>
      <c r="L5574">
        <v>55.67</v>
      </c>
      <c r="M5574">
        <v>58.18</v>
      </c>
      <c r="N5574">
        <v>53.87</v>
      </c>
      <c r="O5574">
        <v>53.94</v>
      </c>
      <c r="P5574">
        <v>59.79</v>
      </c>
      <c r="Q5574">
        <v>60.99</v>
      </c>
      <c r="R5574">
        <v>61.41</v>
      </c>
      <c r="S5574">
        <v>51.74</v>
      </c>
      <c r="T5574">
        <v>62.41</v>
      </c>
      <c r="U5574">
        <v>54.98</v>
      </c>
      <c r="V5574">
        <v>59.92</v>
      </c>
      <c r="W5574">
        <v>64.95</v>
      </c>
      <c r="X5574">
        <v>54.28</v>
      </c>
      <c r="Y5574">
        <v>61.13</v>
      </c>
      <c r="Z5574">
        <v>79.010000000000005</v>
      </c>
      <c r="AA5574">
        <v>53.83</v>
      </c>
      <c r="AB5574">
        <v>61.65</v>
      </c>
      <c r="AC5574">
        <v>51.63</v>
      </c>
      <c r="AD5574">
        <v>57.64</v>
      </c>
      <c r="AE5574">
        <v>52.9</v>
      </c>
    </row>
    <row r="5575" spans="1:31">
      <c r="A5575" t="s">
        <v>31</v>
      </c>
      <c r="B5575" t="s">
        <v>11136</v>
      </c>
      <c r="C5575" t="s">
        <v>11137</v>
      </c>
      <c r="D5575" t="s">
        <v>34</v>
      </c>
      <c r="E5575">
        <v>243.91</v>
      </c>
      <c r="F5575">
        <v>200.8</v>
      </c>
      <c r="G5575">
        <v>223.54</v>
      </c>
      <c r="H5575">
        <v>237.73</v>
      </c>
      <c r="I5575">
        <v>216.92</v>
      </c>
      <c r="J5575">
        <v>207.4</v>
      </c>
      <c r="K5575">
        <v>220.35</v>
      </c>
      <c r="L5575">
        <v>219.46</v>
      </c>
      <c r="M5575">
        <v>210.12</v>
      </c>
      <c r="N5575">
        <v>200.15</v>
      </c>
      <c r="O5575">
        <v>209.59</v>
      </c>
      <c r="P5575">
        <v>210.42</v>
      </c>
      <c r="Q5575">
        <v>202.33</v>
      </c>
      <c r="R5575">
        <v>217.4</v>
      </c>
      <c r="S5575">
        <v>206.15</v>
      </c>
      <c r="T5575">
        <v>207.7</v>
      </c>
      <c r="U5575">
        <v>220.42</v>
      </c>
      <c r="V5575">
        <v>211.71</v>
      </c>
      <c r="W5575">
        <v>220.99</v>
      </c>
      <c r="X5575">
        <v>214.51</v>
      </c>
      <c r="Y5575">
        <v>220.37</v>
      </c>
      <c r="Z5575">
        <v>242.81</v>
      </c>
      <c r="AA5575">
        <v>208.21</v>
      </c>
      <c r="AB5575">
        <v>214.59</v>
      </c>
      <c r="AC5575">
        <v>208.55</v>
      </c>
      <c r="AD5575">
        <v>213.8</v>
      </c>
      <c r="AE5575">
        <v>204.26</v>
      </c>
    </row>
    <row r="5576" spans="1:31">
      <c r="A5576" t="s">
        <v>31</v>
      </c>
      <c r="B5576" t="s">
        <v>11138</v>
      </c>
      <c r="C5576" t="s">
        <v>11139</v>
      </c>
      <c r="D5576" t="s">
        <v>34</v>
      </c>
      <c r="E5576">
        <v>284.44</v>
      </c>
      <c r="F5576">
        <v>227.61</v>
      </c>
      <c r="G5576">
        <v>256.33999999999997</v>
      </c>
      <c r="H5576">
        <v>276.82</v>
      </c>
      <c r="I5576">
        <v>246.63</v>
      </c>
      <c r="J5576">
        <v>235.15</v>
      </c>
      <c r="K5576">
        <v>252.72</v>
      </c>
      <c r="L5576">
        <v>249.64</v>
      </c>
      <c r="M5576">
        <v>238.36</v>
      </c>
      <c r="N5576">
        <v>226.29</v>
      </c>
      <c r="O5576">
        <v>238.35</v>
      </c>
      <c r="P5576">
        <v>237.78</v>
      </c>
      <c r="Q5576">
        <v>228.88</v>
      </c>
      <c r="R5576">
        <v>248.01</v>
      </c>
      <c r="S5576">
        <v>233.79</v>
      </c>
      <c r="T5576">
        <v>235.09</v>
      </c>
      <c r="U5576">
        <v>252.9</v>
      </c>
      <c r="V5576">
        <v>239.54</v>
      </c>
      <c r="W5576">
        <v>251.26</v>
      </c>
      <c r="X5576">
        <v>244.82</v>
      </c>
      <c r="Y5576">
        <v>252.56</v>
      </c>
      <c r="Z5576">
        <v>281.14</v>
      </c>
      <c r="AA5576">
        <v>235.45</v>
      </c>
      <c r="AB5576">
        <v>243.98</v>
      </c>
      <c r="AC5576">
        <v>236.85</v>
      </c>
      <c r="AD5576">
        <v>242.32</v>
      </c>
      <c r="AE5576">
        <v>231.77</v>
      </c>
    </row>
    <row r="5577" spans="1:31">
      <c r="A5577" t="s">
        <v>31</v>
      </c>
      <c r="B5577" t="s">
        <v>11140</v>
      </c>
      <c r="C5577" t="s">
        <v>11141</v>
      </c>
      <c r="D5577" t="s">
        <v>34</v>
      </c>
      <c r="E5577">
        <v>333.1</v>
      </c>
      <c r="F5577">
        <v>260.22000000000003</v>
      </c>
      <c r="G5577">
        <v>295.99</v>
      </c>
      <c r="H5577">
        <v>323.75</v>
      </c>
      <c r="I5577">
        <v>282.72000000000003</v>
      </c>
      <c r="J5577">
        <v>268.87</v>
      </c>
      <c r="K5577">
        <v>291.82</v>
      </c>
      <c r="L5577">
        <v>286.23</v>
      </c>
      <c r="M5577">
        <v>272.68</v>
      </c>
      <c r="N5577">
        <v>258.14</v>
      </c>
      <c r="O5577">
        <v>273.26</v>
      </c>
      <c r="P5577">
        <v>271.05</v>
      </c>
      <c r="Q5577">
        <v>261.20999999999998</v>
      </c>
      <c r="R5577">
        <v>285.11</v>
      </c>
      <c r="S5577">
        <v>267.39</v>
      </c>
      <c r="T5577">
        <v>268.41000000000003</v>
      </c>
      <c r="U5577">
        <v>292.12</v>
      </c>
      <c r="V5577">
        <v>273.36</v>
      </c>
      <c r="W5577">
        <v>287.95</v>
      </c>
      <c r="X5577">
        <v>281.54000000000002</v>
      </c>
      <c r="Y5577">
        <v>291.43</v>
      </c>
      <c r="Z5577">
        <v>327.23</v>
      </c>
      <c r="AA5577">
        <v>268.63</v>
      </c>
      <c r="AB5577">
        <v>279.62</v>
      </c>
      <c r="AC5577">
        <v>271.20999999999998</v>
      </c>
      <c r="AD5577">
        <v>276.95</v>
      </c>
      <c r="AE5577">
        <v>265.23</v>
      </c>
    </row>
    <row r="5578" spans="1:31">
      <c r="A5578" t="s">
        <v>31</v>
      </c>
      <c r="B5578" t="s">
        <v>11142</v>
      </c>
      <c r="C5578" t="s">
        <v>11143</v>
      </c>
      <c r="D5578" t="s">
        <v>86</v>
      </c>
      <c r="E5578">
        <v>837</v>
      </c>
      <c r="F5578">
        <v>622.83000000000004</v>
      </c>
      <c r="G5578">
        <v>709.08</v>
      </c>
      <c r="H5578">
        <v>827.27</v>
      </c>
      <c r="I5578">
        <v>644.05999999999995</v>
      </c>
      <c r="J5578">
        <v>631.76</v>
      </c>
      <c r="K5578">
        <v>708.78</v>
      </c>
      <c r="L5578">
        <v>658.05</v>
      </c>
      <c r="M5578">
        <v>633.35</v>
      </c>
      <c r="N5578">
        <v>608.89</v>
      </c>
      <c r="O5578">
        <v>647.66</v>
      </c>
      <c r="P5578">
        <v>619.08000000000004</v>
      </c>
      <c r="Q5578">
        <v>616.55999999999995</v>
      </c>
      <c r="R5578">
        <v>662.4</v>
      </c>
      <c r="S5578">
        <v>633.88</v>
      </c>
      <c r="T5578">
        <v>616.12</v>
      </c>
      <c r="U5578">
        <v>711.34</v>
      </c>
      <c r="V5578">
        <v>625.13</v>
      </c>
      <c r="W5578">
        <v>662.2</v>
      </c>
      <c r="X5578">
        <v>670.87</v>
      </c>
      <c r="Y5578">
        <v>704.98</v>
      </c>
      <c r="Z5578">
        <v>805.06</v>
      </c>
      <c r="AA5578">
        <v>612.96</v>
      </c>
      <c r="AB5578">
        <v>653.71</v>
      </c>
      <c r="AC5578">
        <v>641.75</v>
      </c>
      <c r="AD5578">
        <v>636.47</v>
      </c>
      <c r="AE5578">
        <v>633.29</v>
      </c>
    </row>
    <row r="5579" spans="1:31">
      <c r="A5579" t="s">
        <v>31</v>
      </c>
      <c r="B5579" t="s">
        <v>11144</v>
      </c>
      <c r="C5579" t="s">
        <v>11145</v>
      </c>
      <c r="D5579" t="s">
        <v>417</v>
      </c>
      <c r="E5579">
        <v>0.55000000000000004</v>
      </c>
      <c r="F5579">
        <v>0.69</v>
      </c>
      <c r="G5579">
        <v>0.56000000000000005</v>
      </c>
      <c r="H5579">
        <v>0.48</v>
      </c>
      <c r="I5579">
        <v>0.56999999999999995</v>
      </c>
      <c r="J5579">
        <v>0.5</v>
      </c>
      <c r="K5579">
        <v>0.51</v>
      </c>
      <c r="L5579">
        <v>0.62</v>
      </c>
      <c r="M5579">
        <v>0.69</v>
      </c>
      <c r="N5579">
        <v>0.47</v>
      </c>
      <c r="O5579">
        <v>0.71</v>
      </c>
      <c r="P5579">
        <v>0.54</v>
      </c>
      <c r="Q5579">
        <v>0.56999999999999995</v>
      </c>
      <c r="R5579">
        <v>0.68</v>
      </c>
      <c r="S5579">
        <v>0.4</v>
      </c>
      <c r="T5579">
        <v>0.68</v>
      </c>
      <c r="U5579">
        <v>0.64</v>
      </c>
      <c r="V5579">
        <v>0.54</v>
      </c>
      <c r="W5579">
        <v>0.56000000000000005</v>
      </c>
      <c r="X5579">
        <v>0.45</v>
      </c>
      <c r="Y5579">
        <v>0.5</v>
      </c>
      <c r="Z5579">
        <v>0.42</v>
      </c>
      <c r="AA5579">
        <v>0.65</v>
      </c>
      <c r="AB5579">
        <v>0.45</v>
      </c>
      <c r="AC5579">
        <v>0.56999999999999995</v>
      </c>
      <c r="AD5579">
        <v>0.42</v>
      </c>
      <c r="AE5579">
        <v>0.56999999999999995</v>
      </c>
    </row>
    <row r="5580" spans="1:31">
      <c r="A5580" t="s">
        <v>31</v>
      </c>
      <c r="B5580" t="s">
        <v>11146</v>
      </c>
      <c r="C5580" t="s">
        <v>11147</v>
      </c>
      <c r="D5580" t="s">
        <v>104</v>
      </c>
      <c r="E5580">
        <v>30.3</v>
      </c>
      <c r="F5580">
        <v>28.95</v>
      </c>
      <c r="G5580">
        <v>31.73</v>
      </c>
      <c r="H5580">
        <v>26.04</v>
      </c>
      <c r="I5580">
        <v>31.91</v>
      </c>
      <c r="J5580">
        <v>29.69</v>
      </c>
      <c r="K5580">
        <v>31.27</v>
      </c>
      <c r="L5580">
        <v>28.5</v>
      </c>
      <c r="M5580">
        <v>28.76</v>
      </c>
      <c r="N5580">
        <v>27.55</v>
      </c>
      <c r="O5580">
        <v>30.41</v>
      </c>
      <c r="P5580">
        <v>30.54</v>
      </c>
      <c r="Q5580">
        <v>32</v>
      </c>
      <c r="R5580">
        <v>30.63</v>
      </c>
      <c r="S5580">
        <v>28.17</v>
      </c>
      <c r="T5580">
        <v>30.16</v>
      </c>
      <c r="U5580">
        <v>28.28</v>
      </c>
      <c r="V5580">
        <v>32.020000000000003</v>
      </c>
      <c r="W5580">
        <v>36.07</v>
      </c>
      <c r="X5580">
        <v>27.75</v>
      </c>
      <c r="Y5580">
        <v>30.49</v>
      </c>
      <c r="Z5580">
        <v>29.21</v>
      </c>
      <c r="AA5580">
        <v>32.19</v>
      </c>
      <c r="AB5580">
        <v>34.1</v>
      </c>
      <c r="AC5580">
        <v>29.14</v>
      </c>
      <c r="AD5580">
        <v>31.27</v>
      </c>
      <c r="AE5580">
        <v>29.31</v>
      </c>
    </row>
    <row r="5581" spans="1:31">
      <c r="A5581" t="s">
        <v>31</v>
      </c>
      <c r="B5581" t="s">
        <v>11148</v>
      </c>
      <c r="C5581" t="s">
        <v>11149</v>
      </c>
      <c r="D5581" t="s">
        <v>104</v>
      </c>
      <c r="E5581">
        <v>226.28</v>
      </c>
      <c r="F5581">
        <v>252.63</v>
      </c>
      <c r="G5581">
        <v>278.38</v>
      </c>
      <c r="H5581">
        <v>272.39</v>
      </c>
      <c r="I5581">
        <v>319.82</v>
      </c>
      <c r="J5581">
        <v>374.53</v>
      </c>
      <c r="K5581">
        <v>255.79</v>
      </c>
      <c r="L5581">
        <v>278.77999999999997</v>
      </c>
      <c r="M5581">
        <v>279.76</v>
      </c>
      <c r="N5581">
        <v>312.04000000000002</v>
      </c>
      <c r="O5581">
        <v>316.31</v>
      </c>
      <c r="P5581">
        <v>278.36</v>
      </c>
      <c r="Q5581">
        <v>322.36</v>
      </c>
      <c r="R5581">
        <v>280.04000000000002</v>
      </c>
      <c r="S5581">
        <v>276.16000000000003</v>
      </c>
      <c r="T5581">
        <v>298.18</v>
      </c>
      <c r="U5581">
        <v>258.63</v>
      </c>
      <c r="V5581">
        <v>353.76</v>
      </c>
      <c r="W5581">
        <v>293.05</v>
      </c>
      <c r="X5581">
        <v>261.04000000000002</v>
      </c>
      <c r="Y5581">
        <v>252.91</v>
      </c>
      <c r="Z5581">
        <v>281.25</v>
      </c>
      <c r="AA5581">
        <v>347.76</v>
      </c>
      <c r="AB5581">
        <v>302.83</v>
      </c>
      <c r="AC5581">
        <v>257.27999999999997</v>
      </c>
      <c r="AD5581">
        <v>286.36</v>
      </c>
      <c r="AE5581">
        <v>276.02999999999997</v>
      </c>
    </row>
    <row r="5582" spans="1:31">
      <c r="A5582" t="s">
        <v>31</v>
      </c>
      <c r="B5582" t="s">
        <v>11150</v>
      </c>
      <c r="C5582" t="s">
        <v>11151</v>
      </c>
      <c r="D5582" t="s">
        <v>104</v>
      </c>
      <c r="E5582">
        <v>487.75</v>
      </c>
      <c r="F5582">
        <v>572.84</v>
      </c>
      <c r="G5582">
        <v>469.78</v>
      </c>
      <c r="H5582">
        <v>403.95</v>
      </c>
      <c r="I5582">
        <v>511.98</v>
      </c>
      <c r="J5582">
        <v>462.12</v>
      </c>
      <c r="K5582">
        <v>591.48</v>
      </c>
      <c r="L5582">
        <v>564.59</v>
      </c>
      <c r="M5582">
        <v>563.42999999999995</v>
      </c>
      <c r="N5582">
        <v>558.16</v>
      </c>
      <c r="O5582">
        <v>471.44</v>
      </c>
      <c r="P5582">
        <v>493.86</v>
      </c>
      <c r="Q5582">
        <v>422.38</v>
      </c>
      <c r="R5582">
        <v>426.58</v>
      </c>
      <c r="S5582">
        <v>411.54</v>
      </c>
      <c r="T5582">
        <v>461.95</v>
      </c>
      <c r="U5582">
        <v>441.4</v>
      </c>
      <c r="V5582">
        <v>557.65</v>
      </c>
      <c r="W5582">
        <v>521.14</v>
      </c>
      <c r="X5582">
        <v>377.41</v>
      </c>
      <c r="Y5582">
        <v>551.57000000000005</v>
      </c>
      <c r="Z5582">
        <v>565.75</v>
      </c>
      <c r="AA5582">
        <v>509.42</v>
      </c>
      <c r="AB5582">
        <v>481.04</v>
      </c>
      <c r="AC5582">
        <v>560.01</v>
      </c>
      <c r="AD5582">
        <v>566.33000000000004</v>
      </c>
      <c r="AE5582">
        <v>561.62</v>
      </c>
    </row>
    <row r="5583" spans="1:31">
      <c r="A5583" t="s">
        <v>31</v>
      </c>
      <c r="B5583" t="s">
        <v>11152</v>
      </c>
      <c r="C5583" t="s">
        <v>11153</v>
      </c>
      <c r="D5583" t="s">
        <v>104</v>
      </c>
      <c r="E5583">
        <v>675.42</v>
      </c>
      <c r="F5583">
        <v>795.39</v>
      </c>
      <c r="G5583">
        <v>648.74</v>
      </c>
      <c r="H5583">
        <v>558.80999999999995</v>
      </c>
      <c r="I5583">
        <v>708.75</v>
      </c>
      <c r="J5583">
        <v>640.15</v>
      </c>
      <c r="K5583">
        <v>820.6</v>
      </c>
      <c r="L5583">
        <v>783</v>
      </c>
      <c r="M5583">
        <v>781.74</v>
      </c>
      <c r="N5583">
        <v>775.85</v>
      </c>
      <c r="O5583">
        <v>653.28</v>
      </c>
      <c r="P5583">
        <v>684.21</v>
      </c>
      <c r="Q5583">
        <v>584.85</v>
      </c>
      <c r="R5583">
        <v>589.53</v>
      </c>
      <c r="S5583">
        <v>570.1</v>
      </c>
      <c r="T5583">
        <v>639.88</v>
      </c>
      <c r="U5583">
        <v>611.64</v>
      </c>
      <c r="V5583">
        <v>772.69</v>
      </c>
      <c r="W5583">
        <v>720.91</v>
      </c>
      <c r="X5583">
        <v>521.20000000000005</v>
      </c>
      <c r="Y5583">
        <v>764.69</v>
      </c>
      <c r="Z5583">
        <v>784.32</v>
      </c>
      <c r="AA5583">
        <v>706.47</v>
      </c>
      <c r="AB5583">
        <v>664.11</v>
      </c>
      <c r="AC5583">
        <v>777.96</v>
      </c>
      <c r="AD5583">
        <v>784.95</v>
      </c>
      <c r="AE5583">
        <v>779.72</v>
      </c>
    </row>
    <row r="5584" spans="1:31">
      <c r="A5584" t="s">
        <v>31</v>
      </c>
      <c r="B5584" t="s">
        <v>11154</v>
      </c>
      <c r="C5584" t="s">
        <v>11155</v>
      </c>
      <c r="D5584" t="s">
        <v>104</v>
      </c>
      <c r="E5584">
        <v>708.92</v>
      </c>
      <c r="F5584">
        <v>835</v>
      </c>
      <c r="G5584">
        <v>680.65</v>
      </c>
      <c r="H5584">
        <v>586.41</v>
      </c>
      <c r="I5584">
        <v>743.78</v>
      </c>
      <c r="J5584">
        <v>671.81</v>
      </c>
      <c r="K5584">
        <v>861.39</v>
      </c>
      <c r="L5584">
        <v>821.77</v>
      </c>
      <c r="M5584">
        <v>820.6</v>
      </c>
      <c r="N5584">
        <v>814.58</v>
      </c>
      <c r="O5584">
        <v>685.63</v>
      </c>
      <c r="P5584">
        <v>718.07</v>
      </c>
      <c r="Q5584">
        <v>613.78</v>
      </c>
      <c r="R5584">
        <v>618.66</v>
      </c>
      <c r="S5584">
        <v>598.32000000000005</v>
      </c>
      <c r="T5584">
        <v>671.59</v>
      </c>
      <c r="U5584">
        <v>641.97</v>
      </c>
      <c r="V5584">
        <v>810.86</v>
      </c>
      <c r="W5584">
        <v>756.38</v>
      </c>
      <c r="X5584">
        <v>546.73</v>
      </c>
      <c r="Y5584">
        <v>802.62</v>
      </c>
      <c r="Z5584">
        <v>823.21</v>
      </c>
      <c r="AA5584">
        <v>741.53</v>
      </c>
      <c r="AB5584">
        <v>696.57</v>
      </c>
      <c r="AC5584">
        <v>816.79</v>
      </c>
      <c r="AD5584">
        <v>823.77</v>
      </c>
      <c r="AE5584">
        <v>818.55</v>
      </c>
    </row>
    <row r="5585" spans="1:31">
      <c r="A5585" t="s">
        <v>31</v>
      </c>
      <c r="B5585" t="s">
        <v>11156</v>
      </c>
      <c r="C5585" t="s">
        <v>11157</v>
      </c>
      <c r="D5585" t="s">
        <v>104</v>
      </c>
      <c r="E5585">
        <v>815.77</v>
      </c>
      <c r="F5585">
        <v>959.94</v>
      </c>
      <c r="G5585">
        <v>783.73</v>
      </c>
      <c r="H5585">
        <v>674.85</v>
      </c>
      <c r="I5585">
        <v>855.73</v>
      </c>
      <c r="J5585">
        <v>772.74</v>
      </c>
      <c r="K5585">
        <v>990.53</v>
      </c>
      <c r="L5585">
        <v>944.8</v>
      </c>
      <c r="M5585">
        <v>943.56</v>
      </c>
      <c r="N5585">
        <v>936.19</v>
      </c>
      <c r="O5585">
        <v>788.59</v>
      </c>
      <c r="P5585">
        <v>825.96</v>
      </c>
      <c r="Q5585">
        <v>706.13</v>
      </c>
      <c r="R5585">
        <v>712.42</v>
      </c>
      <c r="S5585">
        <v>688.27</v>
      </c>
      <c r="T5585">
        <v>772.64</v>
      </c>
      <c r="U5585">
        <v>738.47</v>
      </c>
      <c r="V5585">
        <v>932.46</v>
      </c>
      <c r="W5585">
        <v>870.16</v>
      </c>
      <c r="X5585">
        <v>629.19000000000005</v>
      </c>
      <c r="Y5585">
        <v>923.1</v>
      </c>
      <c r="Z5585">
        <v>946.74</v>
      </c>
      <c r="AA5585">
        <v>852.75</v>
      </c>
      <c r="AB5585">
        <v>801.62</v>
      </c>
      <c r="AC5585">
        <v>939.06</v>
      </c>
      <c r="AD5585">
        <v>947.25</v>
      </c>
      <c r="AE5585">
        <v>941.08</v>
      </c>
    </row>
    <row r="5586" spans="1:31">
      <c r="A5586" t="s">
        <v>31</v>
      </c>
      <c r="B5586" t="s">
        <v>11158</v>
      </c>
      <c r="C5586" t="s">
        <v>11159</v>
      </c>
      <c r="D5586" t="s">
        <v>104</v>
      </c>
      <c r="E5586">
        <v>1677.52</v>
      </c>
      <c r="F5586">
        <v>1986.34</v>
      </c>
      <c r="G5586">
        <v>1601.87</v>
      </c>
      <c r="H5586">
        <v>1384.98</v>
      </c>
      <c r="I5586">
        <v>1758.92</v>
      </c>
      <c r="J5586">
        <v>1590.83</v>
      </c>
      <c r="K5586">
        <v>2045.85</v>
      </c>
      <c r="L5586">
        <v>1950.47</v>
      </c>
      <c r="M5586">
        <v>1949.24</v>
      </c>
      <c r="N5586">
        <v>1941.85</v>
      </c>
      <c r="O5586">
        <v>1624.66</v>
      </c>
      <c r="P5586">
        <v>1700.78</v>
      </c>
      <c r="Q5586">
        <v>1452.23</v>
      </c>
      <c r="R5586">
        <v>1458.04</v>
      </c>
      <c r="S5586">
        <v>1416.92</v>
      </c>
      <c r="T5586">
        <v>1590.19</v>
      </c>
      <c r="U5586">
        <v>1521.11</v>
      </c>
      <c r="V5586">
        <v>1921.23</v>
      </c>
      <c r="W5586">
        <v>1786.43</v>
      </c>
      <c r="X5586">
        <v>1286.94</v>
      </c>
      <c r="Y5586">
        <v>1903.72</v>
      </c>
      <c r="Z5586">
        <v>1952.43</v>
      </c>
      <c r="AA5586">
        <v>1759.74</v>
      </c>
      <c r="AB5586">
        <v>1638.81</v>
      </c>
      <c r="AC5586">
        <v>1944.74</v>
      </c>
      <c r="AD5586">
        <v>1952.93</v>
      </c>
      <c r="AE5586">
        <v>1946.76</v>
      </c>
    </row>
    <row r="5587" spans="1:31">
      <c r="A5587" t="s">
        <v>31</v>
      </c>
      <c r="B5587" t="s">
        <v>11160</v>
      </c>
      <c r="C5587" t="s">
        <v>11161</v>
      </c>
      <c r="D5587" t="s">
        <v>104</v>
      </c>
      <c r="E5587">
        <v>1178.07</v>
      </c>
      <c r="F5587">
        <v>1391.53</v>
      </c>
      <c r="G5587">
        <v>1127.71</v>
      </c>
      <c r="H5587">
        <v>973.43</v>
      </c>
      <c r="I5587">
        <v>1235.5</v>
      </c>
      <c r="J5587">
        <v>1116.75</v>
      </c>
      <c r="K5587">
        <v>1434.27</v>
      </c>
      <c r="L5587">
        <v>1367.72</v>
      </c>
      <c r="M5587">
        <v>1366.43</v>
      </c>
      <c r="N5587">
        <v>1359.07</v>
      </c>
      <c r="O5587">
        <v>1140.1500000000001</v>
      </c>
      <c r="P5587">
        <v>1193.8</v>
      </c>
      <c r="Q5587">
        <v>1019.87</v>
      </c>
      <c r="R5587">
        <v>1025.8800000000001</v>
      </c>
      <c r="S5587">
        <v>994.67</v>
      </c>
      <c r="T5587">
        <v>1116.3800000000001</v>
      </c>
      <c r="U5587">
        <v>1067.55</v>
      </c>
      <c r="V5587">
        <v>1348.26</v>
      </c>
      <c r="W5587">
        <v>1255.49</v>
      </c>
      <c r="X5587">
        <v>905.82</v>
      </c>
      <c r="Y5587">
        <v>1335.42</v>
      </c>
      <c r="Z5587">
        <v>1369.62</v>
      </c>
      <c r="AA5587">
        <v>1234.1199999999999</v>
      </c>
      <c r="AB5587">
        <v>1153.7</v>
      </c>
      <c r="AC5587">
        <v>1361.9</v>
      </c>
      <c r="AD5587">
        <v>1370.17</v>
      </c>
      <c r="AE5587">
        <v>1363.95</v>
      </c>
    </row>
    <row r="5588" spans="1:31">
      <c r="A5588" t="s">
        <v>31</v>
      </c>
      <c r="B5588" t="s">
        <v>11162</v>
      </c>
      <c r="C5588" t="s">
        <v>11163</v>
      </c>
      <c r="D5588" t="s">
        <v>104</v>
      </c>
      <c r="E5588">
        <v>660.19</v>
      </c>
      <c r="F5588">
        <v>770.71</v>
      </c>
      <c r="G5588">
        <v>644</v>
      </c>
      <c r="H5588">
        <v>550.91</v>
      </c>
      <c r="I5588">
        <v>697.33</v>
      </c>
      <c r="J5588">
        <v>628.62</v>
      </c>
      <c r="K5588">
        <v>797.92</v>
      </c>
      <c r="L5588">
        <v>767.01</v>
      </c>
      <c r="M5588">
        <v>760.45</v>
      </c>
      <c r="N5588">
        <v>747.94</v>
      </c>
      <c r="O5588">
        <v>640.42999999999995</v>
      </c>
      <c r="P5588">
        <v>671.14</v>
      </c>
      <c r="Q5588">
        <v>574.45000000000005</v>
      </c>
      <c r="R5588">
        <v>580.04999999999995</v>
      </c>
      <c r="S5588">
        <v>558.88</v>
      </c>
      <c r="T5588">
        <v>626.46</v>
      </c>
      <c r="U5588">
        <v>597.91999999999996</v>
      </c>
      <c r="V5588">
        <v>760.57</v>
      </c>
      <c r="W5588">
        <v>715.36</v>
      </c>
      <c r="X5588">
        <v>522.33000000000004</v>
      </c>
      <c r="Y5588">
        <v>746.53</v>
      </c>
      <c r="Z5588">
        <v>766.57</v>
      </c>
      <c r="AA5588">
        <v>689.12</v>
      </c>
      <c r="AB5588">
        <v>667.78</v>
      </c>
      <c r="AC5588">
        <v>749.64</v>
      </c>
      <c r="AD5588">
        <v>770.96</v>
      </c>
      <c r="AE5588">
        <v>755.63</v>
      </c>
    </row>
    <row r="5589" spans="1:31">
      <c r="A5589" t="s">
        <v>31</v>
      </c>
      <c r="B5589" t="s">
        <v>11164</v>
      </c>
      <c r="C5589" t="s">
        <v>11165</v>
      </c>
      <c r="D5589" t="s">
        <v>104</v>
      </c>
      <c r="E5589">
        <v>56.86</v>
      </c>
      <c r="F5589">
        <v>51.52</v>
      </c>
      <c r="G5589">
        <v>47.44</v>
      </c>
      <c r="H5589">
        <v>47.25</v>
      </c>
      <c r="I5589">
        <v>46.79</v>
      </c>
      <c r="J5589">
        <v>49.1</v>
      </c>
      <c r="K5589">
        <v>62.11</v>
      </c>
      <c r="L5589">
        <v>48.21</v>
      </c>
      <c r="M5589">
        <v>45.63</v>
      </c>
      <c r="N5589">
        <v>53.64</v>
      </c>
      <c r="O5589">
        <v>43.36</v>
      </c>
      <c r="P5589">
        <v>48.53</v>
      </c>
      <c r="Q5589">
        <v>44.46</v>
      </c>
      <c r="R5589">
        <v>48.46</v>
      </c>
      <c r="S5589">
        <v>45.82</v>
      </c>
      <c r="T5589">
        <v>49.47</v>
      </c>
      <c r="U5589">
        <v>46.62</v>
      </c>
      <c r="V5589">
        <v>65.58</v>
      </c>
      <c r="W5589">
        <v>46.71</v>
      </c>
      <c r="X5589">
        <v>42.63</v>
      </c>
      <c r="Y5589">
        <v>47.72</v>
      </c>
      <c r="Z5589">
        <v>43.07</v>
      </c>
      <c r="AA5589">
        <v>48.2</v>
      </c>
      <c r="AB5589">
        <v>68.69</v>
      </c>
      <c r="AC5589">
        <v>47.65</v>
      </c>
      <c r="AD5589">
        <v>45.29</v>
      </c>
      <c r="AE5589">
        <v>48.17</v>
      </c>
    </row>
    <row r="5590" spans="1:31">
      <c r="A5590" t="s">
        <v>31</v>
      </c>
      <c r="B5590" t="s">
        <v>11166</v>
      </c>
      <c r="C5590" t="s">
        <v>11167</v>
      </c>
      <c r="D5590" t="s">
        <v>104</v>
      </c>
      <c r="E5590">
        <v>83.44</v>
      </c>
      <c r="F5590">
        <v>75.41</v>
      </c>
      <c r="G5590">
        <v>67.25</v>
      </c>
      <c r="H5590">
        <v>68.8</v>
      </c>
      <c r="I5590">
        <v>66.81</v>
      </c>
      <c r="J5590">
        <v>71.45</v>
      </c>
      <c r="K5590">
        <v>91.44</v>
      </c>
      <c r="L5590">
        <v>69.31</v>
      </c>
      <c r="M5590">
        <v>65.73</v>
      </c>
      <c r="N5590">
        <v>79.599999999999994</v>
      </c>
      <c r="O5590">
        <v>62.45</v>
      </c>
      <c r="P5590">
        <v>70.22</v>
      </c>
      <c r="Q5590">
        <v>64.52</v>
      </c>
      <c r="R5590">
        <v>70.09</v>
      </c>
      <c r="S5590">
        <v>67.02</v>
      </c>
      <c r="T5590">
        <v>72.14</v>
      </c>
      <c r="U5590">
        <v>68.08</v>
      </c>
      <c r="V5590">
        <v>96.25</v>
      </c>
      <c r="W5590">
        <v>65.97</v>
      </c>
      <c r="X5590">
        <v>60.9</v>
      </c>
      <c r="Y5590">
        <v>68.69</v>
      </c>
      <c r="Z5590">
        <v>61.11</v>
      </c>
      <c r="AA5590">
        <v>70.099999999999994</v>
      </c>
      <c r="AB5590">
        <v>100.08</v>
      </c>
      <c r="AC5590">
        <v>69.87</v>
      </c>
      <c r="AD5590">
        <v>64.28</v>
      </c>
      <c r="AE5590">
        <v>70.19</v>
      </c>
    </row>
    <row r="5591" spans="1:31">
      <c r="A5591" t="s">
        <v>31</v>
      </c>
      <c r="B5591" t="s">
        <v>11168</v>
      </c>
      <c r="C5591" t="s">
        <v>11169</v>
      </c>
      <c r="D5591" t="s">
        <v>104</v>
      </c>
      <c r="E5591">
        <v>118.93</v>
      </c>
      <c r="F5591">
        <v>131.46</v>
      </c>
      <c r="G5591">
        <v>123.34</v>
      </c>
      <c r="H5591">
        <v>101.93</v>
      </c>
      <c r="I5591">
        <v>127.43</v>
      </c>
      <c r="J5591">
        <v>113.43</v>
      </c>
      <c r="K5591">
        <v>138.62</v>
      </c>
      <c r="L5591">
        <v>135.5</v>
      </c>
      <c r="M5591">
        <v>132.04</v>
      </c>
      <c r="N5591">
        <v>124.33</v>
      </c>
      <c r="O5591">
        <v>114.68</v>
      </c>
      <c r="P5591">
        <v>120.71</v>
      </c>
      <c r="Q5591">
        <v>104.31</v>
      </c>
      <c r="R5591">
        <v>108.68</v>
      </c>
      <c r="S5591">
        <v>100.54</v>
      </c>
      <c r="T5591">
        <v>112.6</v>
      </c>
      <c r="U5591">
        <v>106.66</v>
      </c>
      <c r="V5591">
        <v>137.13</v>
      </c>
      <c r="W5591">
        <v>133.56</v>
      </c>
      <c r="X5591">
        <v>101.16</v>
      </c>
      <c r="Y5591">
        <v>131.88</v>
      </c>
      <c r="Z5591">
        <v>135.72</v>
      </c>
      <c r="AA5591">
        <v>121.09</v>
      </c>
      <c r="AB5591">
        <v>130.37</v>
      </c>
      <c r="AC5591">
        <v>125.79</v>
      </c>
      <c r="AD5591">
        <v>137.96</v>
      </c>
      <c r="AE5591">
        <v>129.15</v>
      </c>
    </row>
    <row r="5592" spans="1:31">
      <c r="A5592" t="s">
        <v>31</v>
      </c>
      <c r="B5592" t="s">
        <v>11170</v>
      </c>
      <c r="C5592" t="s">
        <v>11171</v>
      </c>
      <c r="D5592" t="s">
        <v>104</v>
      </c>
      <c r="E5592">
        <v>224.73</v>
      </c>
      <c r="F5592">
        <v>253.94</v>
      </c>
      <c r="G5592">
        <v>225.81</v>
      </c>
      <c r="H5592">
        <v>189.36</v>
      </c>
      <c r="I5592">
        <v>237.84</v>
      </c>
      <c r="J5592">
        <v>212.71</v>
      </c>
      <c r="K5592">
        <v>265.51</v>
      </c>
      <c r="L5592">
        <v>255.82</v>
      </c>
      <c r="M5592">
        <v>252.75</v>
      </c>
      <c r="N5592">
        <v>243.25</v>
      </c>
      <c r="O5592">
        <v>215.88</v>
      </c>
      <c r="P5592">
        <v>226.84</v>
      </c>
      <c r="Q5592">
        <v>195.39</v>
      </c>
      <c r="R5592">
        <v>202.2</v>
      </c>
      <c r="S5592">
        <v>189.13</v>
      </c>
      <c r="T5592">
        <v>212.29</v>
      </c>
      <c r="U5592">
        <v>201.79</v>
      </c>
      <c r="V5592">
        <v>256.23</v>
      </c>
      <c r="W5592">
        <v>245.39</v>
      </c>
      <c r="X5592">
        <v>182.37</v>
      </c>
      <c r="Y5592">
        <v>250.36</v>
      </c>
      <c r="Z5592">
        <v>257.08999999999997</v>
      </c>
      <c r="AA5592">
        <v>230.35</v>
      </c>
      <c r="AB5592">
        <v>233.67</v>
      </c>
      <c r="AC5592">
        <v>245.9</v>
      </c>
      <c r="AD5592">
        <v>258.91000000000003</v>
      </c>
      <c r="AE5592">
        <v>249.35</v>
      </c>
    </row>
    <row r="5593" spans="1:31">
      <c r="A5593" t="s">
        <v>31</v>
      </c>
      <c r="B5593" t="s">
        <v>11172</v>
      </c>
      <c r="C5593" t="s">
        <v>11173</v>
      </c>
      <c r="D5593" t="s">
        <v>104</v>
      </c>
      <c r="E5593">
        <v>352.92</v>
      </c>
      <c r="F5593">
        <v>401.72</v>
      </c>
      <c r="G5593">
        <v>350.02</v>
      </c>
      <c r="H5593">
        <v>295.14999999999998</v>
      </c>
      <c r="I5593">
        <v>371.27</v>
      </c>
      <c r="J5593">
        <v>332.54</v>
      </c>
      <c r="K5593">
        <v>418.7</v>
      </c>
      <c r="L5593">
        <v>400.65</v>
      </c>
      <c r="M5593">
        <v>398.42</v>
      </c>
      <c r="N5593">
        <v>386.58</v>
      </c>
      <c r="O5593">
        <v>337.97</v>
      </c>
      <c r="P5593">
        <v>354.98</v>
      </c>
      <c r="Q5593">
        <v>305.45999999999998</v>
      </c>
      <c r="R5593">
        <v>315.86</v>
      </c>
      <c r="S5593">
        <v>296.14999999999998</v>
      </c>
      <c r="T5593">
        <v>332.82</v>
      </c>
      <c r="U5593">
        <v>316.75</v>
      </c>
      <c r="V5593">
        <v>399.64</v>
      </c>
      <c r="W5593">
        <v>380.16</v>
      </c>
      <c r="X5593">
        <v>280.27</v>
      </c>
      <c r="Y5593">
        <v>393.42</v>
      </c>
      <c r="Z5593">
        <v>403.57</v>
      </c>
      <c r="AA5593">
        <v>362.24</v>
      </c>
      <c r="AB5593">
        <v>358.05</v>
      </c>
      <c r="AC5593">
        <v>391.02</v>
      </c>
      <c r="AD5593">
        <v>404.59</v>
      </c>
      <c r="AE5593">
        <v>394.41</v>
      </c>
    </row>
    <row r="5594" spans="1:31">
      <c r="A5594" t="s">
        <v>31</v>
      </c>
      <c r="B5594" t="s">
        <v>11174</v>
      </c>
      <c r="C5594" t="s">
        <v>11175</v>
      </c>
      <c r="D5594" t="s">
        <v>104</v>
      </c>
      <c r="E5594">
        <v>512.98</v>
      </c>
      <c r="F5594">
        <v>586.05999999999995</v>
      </c>
      <c r="G5594">
        <v>505.05</v>
      </c>
      <c r="H5594">
        <v>427.13</v>
      </c>
      <c r="I5594">
        <v>537.69000000000005</v>
      </c>
      <c r="J5594">
        <v>481.96</v>
      </c>
      <c r="K5594">
        <v>609.84</v>
      </c>
      <c r="L5594">
        <v>581.11</v>
      </c>
      <c r="M5594">
        <v>580.13</v>
      </c>
      <c r="N5594">
        <v>565.39</v>
      </c>
      <c r="O5594">
        <v>490.22</v>
      </c>
      <c r="P5594">
        <v>514.77</v>
      </c>
      <c r="Q5594">
        <v>442.74</v>
      </c>
      <c r="R5594">
        <v>457.9</v>
      </c>
      <c r="S5594">
        <v>429.63</v>
      </c>
      <c r="T5594">
        <v>483.24</v>
      </c>
      <c r="U5594">
        <v>460.22</v>
      </c>
      <c r="V5594">
        <v>578.25</v>
      </c>
      <c r="W5594">
        <v>548.03</v>
      </c>
      <c r="X5594">
        <v>402.13</v>
      </c>
      <c r="Y5594">
        <v>571.91</v>
      </c>
      <c r="Z5594">
        <v>586.25</v>
      </c>
      <c r="AA5594">
        <v>526.74</v>
      </c>
      <c r="AB5594">
        <v>512.79999999999995</v>
      </c>
      <c r="AC5594">
        <v>572.20000000000005</v>
      </c>
      <c r="AD5594">
        <v>586.07000000000005</v>
      </c>
      <c r="AE5594">
        <v>575.38</v>
      </c>
    </row>
    <row r="5595" spans="1:31">
      <c r="A5595" t="s">
        <v>31</v>
      </c>
      <c r="B5595" t="s">
        <v>11176</v>
      </c>
      <c r="C5595" t="s">
        <v>11177</v>
      </c>
      <c r="D5595" t="s">
        <v>104</v>
      </c>
      <c r="E5595">
        <v>7399.09</v>
      </c>
      <c r="F5595">
        <v>6663.06</v>
      </c>
      <c r="G5595">
        <v>5348.52</v>
      </c>
      <c r="H5595">
        <v>5972.54</v>
      </c>
      <c r="I5595">
        <v>5462.38</v>
      </c>
      <c r="J5595">
        <v>6213.89</v>
      </c>
      <c r="K5595">
        <v>8210.7999999999993</v>
      </c>
      <c r="L5595">
        <v>5821.92</v>
      </c>
      <c r="M5595">
        <v>5526.16</v>
      </c>
      <c r="N5595">
        <v>7318.14</v>
      </c>
      <c r="O5595">
        <v>5257.66</v>
      </c>
      <c r="P5595">
        <v>5995.7</v>
      </c>
      <c r="Q5595">
        <v>5553.33</v>
      </c>
      <c r="R5595">
        <v>5929.43</v>
      </c>
      <c r="S5595">
        <v>5906.72</v>
      </c>
      <c r="T5595">
        <v>6294.94</v>
      </c>
      <c r="U5595">
        <v>5965.01</v>
      </c>
      <c r="V5595">
        <v>8605.6</v>
      </c>
      <c r="W5595">
        <v>5223.07</v>
      </c>
      <c r="X5595">
        <v>5016.42</v>
      </c>
      <c r="Y5595">
        <v>5762.22</v>
      </c>
      <c r="Z5595">
        <v>4893.9799999999996</v>
      </c>
      <c r="AA5595">
        <v>6075.69</v>
      </c>
      <c r="AB5595">
        <v>8770.7099999999991</v>
      </c>
      <c r="AC5595">
        <v>6182.92</v>
      </c>
      <c r="AD5595">
        <v>5183.28</v>
      </c>
      <c r="AE5595">
        <v>6112.41</v>
      </c>
    </row>
    <row r="5596" spans="1:31">
      <c r="A5596" t="s">
        <v>31</v>
      </c>
      <c r="B5596" t="s">
        <v>11178</v>
      </c>
      <c r="C5596" t="s">
        <v>11179</v>
      </c>
      <c r="D5596" t="s">
        <v>104</v>
      </c>
      <c r="E5596">
        <v>9865.4599999999991</v>
      </c>
      <c r="F5596">
        <v>8884.07</v>
      </c>
      <c r="G5596">
        <v>7131.35</v>
      </c>
      <c r="H5596">
        <v>7963.37</v>
      </c>
      <c r="I5596">
        <v>7283.17</v>
      </c>
      <c r="J5596">
        <v>8285.19</v>
      </c>
      <c r="K5596">
        <v>10947.74</v>
      </c>
      <c r="L5596">
        <v>7762.57</v>
      </c>
      <c r="M5596">
        <v>7368.21</v>
      </c>
      <c r="N5596">
        <v>9757.5300000000007</v>
      </c>
      <c r="O5596">
        <v>7010.21</v>
      </c>
      <c r="P5596">
        <v>7994.28</v>
      </c>
      <c r="Q5596">
        <v>7404.44</v>
      </c>
      <c r="R5596">
        <v>7905.9</v>
      </c>
      <c r="S5596">
        <v>7875.64</v>
      </c>
      <c r="T5596">
        <v>8393.26</v>
      </c>
      <c r="U5596">
        <v>7953.35</v>
      </c>
      <c r="V5596">
        <v>11474.15</v>
      </c>
      <c r="W5596">
        <v>6964.09</v>
      </c>
      <c r="X5596">
        <v>6688.57</v>
      </c>
      <c r="Y5596">
        <v>7682.96</v>
      </c>
      <c r="Z5596">
        <v>6525.31</v>
      </c>
      <c r="AA5596">
        <v>8100.93</v>
      </c>
      <c r="AB5596">
        <v>11694.3</v>
      </c>
      <c r="AC5596">
        <v>8243.9</v>
      </c>
      <c r="AD5596">
        <v>6911.05</v>
      </c>
      <c r="AE5596">
        <v>8149.89</v>
      </c>
    </row>
    <row r="5597" spans="1:31">
      <c r="A5597" t="s">
        <v>31</v>
      </c>
      <c r="B5597" t="s">
        <v>11180</v>
      </c>
      <c r="C5597" t="s">
        <v>11181</v>
      </c>
      <c r="D5597" t="s">
        <v>104</v>
      </c>
      <c r="E5597">
        <v>3830.35</v>
      </c>
      <c r="F5597">
        <v>3451.08</v>
      </c>
      <c r="G5597">
        <v>2786.5</v>
      </c>
      <c r="H5597">
        <v>3096.27</v>
      </c>
      <c r="I5597">
        <v>2841.87</v>
      </c>
      <c r="J5597">
        <v>3221.76</v>
      </c>
      <c r="K5597">
        <v>4248.8</v>
      </c>
      <c r="L5597">
        <v>3025.61</v>
      </c>
      <c r="M5597">
        <v>2870.29</v>
      </c>
      <c r="N5597">
        <v>3782.32</v>
      </c>
      <c r="O5597">
        <v>2731.04</v>
      </c>
      <c r="P5597">
        <v>3111.71</v>
      </c>
      <c r="Q5597">
        <v>2880.54</v>
      </c>
      <c r="R5597">
        <v>3076.74</v>
      </c>
      <c r="S5597">
        <v>3059.83</v>
      </c>
      <c r="T5597">
        <v>3262.33</v>
      </c>
      <c r="U5597">
        <v>3090.69</v>
      </c>
      <c r="V5597">
        <v>4456.05</v>
      </c>
      <c r="W5597">
        <v>2724.12</v>
      </c>
      <c r="X5597">
        <v>2610.16</v>
      </c>
      <c r="Y5597">
        <v>2993.24</v>
      </c>
      <c r="Z5597">
        <v>2549.5</v>
      </c>
      <c r="AA5597">
        <v>3150.38</v>
      </c>
      <c r="AB5597">
        <v>4547.3500000000004</v>
      </c>
      <c r="AC5597">
        <v>3201.11</v>
      </c>
      <c r="AD5597">
        <v>2700.29</v>
      </c>
      <c r="AE5597">
        <v>3168.27</v>
      </c>
    </row>
    <row r="5598" spans="1:31">
      <c r="A5598" t="s">
        <v>31</v>
      </c>
      <c r="B5598" t="s">
        <v>11182</v>
      </c>
      <c r="C5598" t="s">
        <v>11183</v>
      </c>
      <c r="D5598" t="s">
        <v>104</v>
      </c>
      <c r="E5598">
        <v>155.18</v>
      </c>
      <c r="F5598">
        <v>142.85</v>
      </c>
      <c r="G5598">
        <v>143.11000000000001</v>
      </c>
      <c r="H5598">
        <v>133.02000000000001</v>
      </c>
      <c r="I5598">
        <v>139.09</v>
      </c>
      <c r="J5598">
        <v>139</v>
      </c>
      <c r="K5598">
        <v>169.63</v>
      </c>
      <c r="L5598">
        <v>142.63999999999999</v>
      </c>
      <c r="M5598">
        <v>132.6</v>
      </c>
      <c r="N5598">
        <v>142.97</v>
      </c>
      <c r="O5598">
        <v>126.3</v>
      </c>
      <c r="P5598">
        <v>139.05000000000001</v>
      </c>
      <c r="Q5598">
        <v>126.52</v>
      </c>
      <c r="R5598">
        <v>137.53</v>
      </c>
      <c r="S5598">
        <v>127.82</v>
      </c>
      <c r="T5598">
        <v>139.08000000000001</v>
      </c>
      <c r="U5598">
        <v>129.81</v>
      </c>
      <c r="V5598">
        <v>182.72</v>
      </c>
      <c r="W5598">
        <v>144.68</v>
      </c>
      <c r="X5598">
        <v>128.77000000000001</v>
      </c>
      <c r="Y5598">
        <v>138.72</v>
      </c>
      <c r="Z5598">
        <v>130.54</v>
      </c>
      <c r="AA5598">
        <v>137.16</v>
      </c>
      <c r="AB5598">
        <v>195.84</v>
      </c>
      <c r="AC5598">
        <v>130.24</v>
      </c>
      <c r="AD5598">
        <v>138.19</v>
      </c>
      <c r="AE5598">
        <v>135.24</v>
      </c>
    </row>
    <row r="5599" spans="1:31">
      <c r="A5599" t="s">
        <v>31</v>
      </c>
      <c r="B5599" t="s">
        <v>11184</v>
      </c>
      <c r="C5599" t="s">
        <v>11185</v>
      </c>
      <c r="D5599" t="s">
        <v>104</v>
      </c>
      <c r="E5599">
        <v>2301.75</v>
      </c>
      <c r="F5599">
        <v>2732.99</v>
      </c>
      <c r="G5599">
        <v>2194.81</v>
      </c>
      <c r="H5599">
        <v>1900.6</v>
      </c>
      <c r="I5599">
        <v>2415.4699999999998</v>
      </c>
      <c r="J5599">
        <v>2186.2399999999998</v>
      </c>
      <c r="K5599">
        <v>2813.03</v>
      </c>
      <c r="L5599">
        <v>2684.41</v>
      </c>
      <c r="M5599">
        <v>2680.76</v>
      </c>
      <c r="N5599">
        <v>2673.8</v>
      </c>
      <c r="O5599">
        <v>2233.21</v>
      </c>
      <c r="P5599">
        <v>2337.23</v>
      </c>
      <c r="Q5599">
        <v>1994.49</v>
      </c>
      <c r="R5599">
        <v>1996.39</v>
      </c>
      <c r="S5599">
        <v>1946.65</v>
      </c>
      <c r="T5599">
        <v>2183.8200000000002</v>
      </c>
      <c r="U5599">
        <v>2089.58</v>
      </c>
      <c r="V5599">
        <v>2642.88</v>
      </c>
      <c r="W5599">
        <v>2454.89</v>
      </c>
      <c r="X5599">
        <v>1767.16</v>
      </c>
      <c r="Y5599">
        <v>2616.69</v>
      </c>
      <c r="Z5599">
        <v>2684.17</v>
      </c>
      <c r="AA5599">
        <v>2419.4699999999998</v>
      </c>
      <c r="AB5599">
        <v>2250.89</v>
      </c>
      <c r="AC5599">
        <v>2674.74</v>
      </c>
      <c r="AD5599">
        <v>2686.62</v>
      </c>
      <c r="AE5599">
        <v>2678.08</v>
      </c>
    </row>
    <row r="5600" spans="1:31">
      <c r="A5600" t="s">
        <v>31</v>
      </c>
      <c r="B5600" t="s">
        <v>11186</v>
      </c>
      <c r="C5600" t="s">
        <v>11187</v>
      </c>
      <c r="D5600" t="s">
        <v>104</v>
      </c>
      <c r="E5600">
        <v>34.03</v>
      </c>
      <c r="F5600">
        <v>32.43</v>
      </c>
      <c r="G5600">
        <v>34.19</v>
      </c>
      <c r="H5600">
        <v>28.11</v>
      </c>
      <c r="I5600">
        <v>38.44</v>
      </c>
      <c r="J5600">
        <v>33.15</v>
      </c>
      <c r="K5600">
        <v>36.08</v>
      </c>
      <c r="L5600">
        <v>32.369999999999997</v>
      </c>
      <c r="M5600">
        <v>34.53</v>
      </c>
      <c r="N5600">
        <v>27.99</v>
      </c>
      <c r="O5600">
        <v>33.090000000000003</v>
      </c>
      <c r="P5600">
        <v>31.78</v>
      </c>
      <c r="Q5600">
        <v>30.96</v>
      </c>
      <c r="R5600">
        <v>34.020000000000003</v>
      </c>
      <c r="S5600">
        <v>29.12</v>
      </c>
      <c r="T5600">
        <v>32.32</v>
      </c>
      <c r="U5600">
        <v>29.84</v>
      </c>
      <c r="V5600">
        <v>40.89</v>
      </c>
      <c r="W5600">
        <v>43.42</v>
      </c>
      <c r="X5600">
        <v>31.34</v>
      </c>
      <c r="Y5600">
        <v>33.159999999999997</v>
      </c>
      <c r="Z5600">
        <v>36.58</v>
      </c>
      <c r="AA5600">
        <v>32.9</v>
      </c>
      <c r="AB5600">
        <v>38.71</v>
      </c>
      <c r="AC5600">
        <v>28.52</v>
      </c>
      <c r="AD5600">
        <v>41.64</v>
      </c>
      <c r="AE5600">
        <v>32.729999999999997</v>
      </c>
    </row>
    <row r="5601" spans="1:31">
      <c r="A5601" t="s">
        <v>31</v>
      </c>
      <c r="B5601" t="s">
        <v>11188</v>
      </c>
      <c r="C5601" t="s">
        <v>11189</v>
      </c>
      <c r="D5601" t="s">
        <v>104</v>
      </c>
      <c r="E5601">
        <v>3.73</v>
      </c>
      <c r="F5601">
        <v>3.55</v>
      </c>
      <c r="G5601">
        <v>3.75</v>
      </c>
      <c r="H5601">
        <v>3.07</v>
      </c>
      <c r="I5601">
        <v>4.21</v>
      </c>
      <c r="J5601">
        <v>3.63</v>
      </c>
      <c r="K5601">
        <v>3.96</v>
      </c>
      <c r="L5601">
        <v>3.54</v>
      </c>
      <c r="M5601">
        <v>3.78</v>
      </c>
      <c r="N5601">
        <v>3.06</v>
      </c>
      <c r="O5601">
        <v>3.62</v>
      </c>
      <c r="P5601">
        <v>3.48</v>
      </c>
      <c r="Q5601">
        <v>3.39</v>
      </c>
      <c r="R5601">
        <v>3.73</v>
      </c>
      <c r="S5601">
        <v>3.19</v>
      </c>
      <c r="T5601">
        <v>3.54</v>
      </c>
      <c r="U5601">
        <v>3.27</v>
      </c>
      <c r="V5601">
        <v>4.4800000000000004</v>
      </c>
      <c r="W5601">
        <v>4.76</v>
      </c>
      <c r="X5601">
        <v>3.43</v>
      </c>
      <c r="Y5601">
        <v>3.63</v>
      </c>
      <c r="Z5601">
        <v>4</v>
      </c>
      <c r="AA5601">
        <v>3.6</v>
      </c>
      <c r="AB5601">
        <v>4.24</v>
      </c>
      <c r="AC5601">
        <v>3.12</v>
      </c>
      <c r="AD5601">
        <v>4.57</v>
      </c>
      <c r="AE5601">
        <v>3.59</v>
      </c>
    </row>
    <row r="5602" spans="1:31">
      <c r="A5602" t="s">
        <v>31</v>
      </c>
      <c r="B5602" t="s">
        <v>11190</v>
      </c>
      <c r="C5602" t="s">
        <v>11191</v>
      </c>
      <c r="D5602" t="s">
        <v>104</v>
      </c>
      <c r="E5602">
        <v>24.12</v>
      </c>
      <c r="F5602">
        <v>22.99</v>
      </c>
      <c r="G5602">
        <v>24.24</v>
      </c>
      <c r="H5602">
        <v>19.93</v>
      </c>
      <c r="I5602">
        <v>27.25</v>
      </c>
      <c r="J5602">
        <v>23.51</v>
      </c>
      <c r="K5602">
        <v>25.58</v>
      </c>
      <c r="L5602">
        <v>22.94</v>
      </c>
      <c r="M5602">
        <v>24.48</v>
      </c>
      <c r="N5602">
        <v>19.850000000000001</v>
      </c>
      <c r="O5602">
        <v>23.46</v>
      </c>
      <c r="P5602">
        <v>22.54</v>
      </c>
      <c r="Q5602">
        <v>21.94</v>
      </c>
      <c r="R5602">
        <v>24.12</v>
      </c>
      <c r="S5602">
        <v>20.65</v>
      </c>
      <c r="T5602">
        <v>22.91</v>
      </c>
      <c r="U5602">
        <v>21.16</v>
      </c>
      <c r="V5602">
        <v>28.99</v>
      </c>
      <c r="W5602">
        <v>30.79</v>
      </c>
      <c r="X5602">
        <v>22.22</v>
      </c>
      <c r="Y5602">
        <v>23.51</v>
      </c>
      <c r="Z5602">
        <v>25.93</v>
      </c>
      <c r="AA5602">
        <v>23.32</v>
      </c>
      <c r="AB5602">
        <v>27.45</v>
      </c>
      <c r="AC5602">
        <v>20.22</v>
      </c>
      <c r="AD5602">
        <v>29.52</v>
      </c>
      <c r="AE5602">
        <v>23.21</v>
      </c>
    </row>
    <row r="5603" spans="1:31">
      <c r="A5603" t="s">
        <v>31</v>
      </c>
      <c r="B5603" t="s">
        <v>11192</v>
      </c>
      <c r="C5603" t="s">
        <v>11193</v>
      </c>
      <c r="D5603" t="s">
        <v>104</v>
      </c>
      <c r="E5603">
        <v>8.5</v>
      </c>
      <c r="F5603">
        <v>8.1</v>
      </c>
      <c r="G5603">
        <v>8.5399999999999991</v>
      </c>
      <c r="H5603">
        <v>7.03</v>
      </c>
      <c r="I5603">
        <v>9.6</v>
      </c>
      <c r="J5603">
        <v>8.2799999999999994</v>
      </c>
      <c r="K5603">
        <v>9.01</v>
      </c>
      <c r="L5603">
        <v>8.08</v>
      </c>
      <c r="M5603">
        <v>8.6300000000000008</v>
      </c>
      <c r="N5603">
        <v>6.99</v>
      </c>
      <c r="O5603">
        <v>8.26</v>
      </c>
      <c r="P5603">
        <v>7.94</v>
      </c>
      <c r="Q5603">
        <v>7.73</v>
      </c>
      <c r="R5603">
        <v>8.5</v>
      </c>
      <c r="S5603">
        <v>7.28</v>
      </c>
      <c r="T5603">
        <v>8.07</v>
      </c>
      <c r="U5603">
        <v>7.45</v>
      </c>
      <c r="V5603">
        <v>10.220000000000001</v>
      </c>
      <c r="W5603">
        <v>10.85</v>
      </c>
      <c r="X5603">
        <v>7.83</v>
      </c>
      <c r="Y5603">
        <v>8.2799999999999994</v>
      </c>
      <c r="Z5603">
        <v>9.1300000000000008</v>
      </c>
      <c r="AA5603">
        <v>8.2200000000000006</v>
      </c>
      <c r="AB5603">
        <v>9.67</v>
      </c>
      <c r="AC5603">
        <v>7.12</v>
      </c>
      <c r="AD5603">
        <v>10.41</v>
      </c>
      <c r="AE5603">
        <v>8.18</v>
      </c>
    </row>
    <row r="5604" spans="1:31">
      <c r="A5604" t="s">
        <v>31</v>
      </c>
      <c r="B5604" t="s">
        <v>11194</v>
      </c>
      <c r="C5604" t="s">
        <v>11195</v>
      </c>
      <c r="D5604" t="s">
        <v>104</v>
      </c>
      <c r="E5604">
        <v>12.95</v>
      </c>
      <c r="F5604">
        <v>10.97</v>
      </c>
      <c r="G5604">
        <v>11.45</v>
      </c>
      <c r="H5604">
        <v>13.57</v>
      </c>
      <c r="I5604">
        <v>11.49</v>
      </c>
      <c r="J5604">
        <v>11.71</v>
      </c>
      <c r="K5604">
        <v>14.34</v>
      </c>
      <c r="L5604">
        <v>14.24</v>
      </c>
      <c r="M5604">
        <v>12.04</v>
      </c>
      <c r="N5604">
        <v>12.6</v>
      </c>
      <c r="O5604">
        <v>13.02</v>
      </c>
      <c r="P5604">
        <v>13.42</v>
      </c>
      <c r="Q5604">
        <v>11.51</v>
      </c>
      <c r="R5604">
        <v>11.88</v>
      </c>
      <c r="S5604">
        <v>9.1199999999999992</v>
      </c>
      <c r="T5604">
        <v>11.3</v>
      </c>
      <c r="U5604">
        <v>8.6999999999999993</v>
      </c>
      <c r="V5604">
        <v>11.63</v>
      </c>
      <c r="W5604">
        <v>16.02</v>
      </c>
      <c r="X5604">
        <v>11.08</v>
      </c>
      <c r="Y5604">
        <v>9.49</v>
      </c>
      <c r="Z5604">
        <v>8.19</v>
      </c>
      <c r="AA5604">
        <v>14.52</v>
      </c>
      <c r="AB5604">
        <v>12.41</v>
      </c>
      <c r="AC5604">
        <v>11.15</v>
      </c>
      <c r="AD5604">
        <v>13.84</v>
      </c>
      <c r="AE5604">
        <v>10.51</v>
      </c>
    </row>
    <row r="5605" spans="1:31">
      <c r="A5605" t="s">
        <v>31</v>
      </c>
      <c r="B5605" t="s">
        <v>11196</v>
      </c>
      <c r="C5605" t="s">
        <v>11197</v>
      </c>
      <c r="D5605" t="s">
        <v>104</v>
      </c>
      <c r="E5605">
        <v>14.02</v>
      </c>
      <c r="F5605">
        <v>11.67</v>
      </c>
      <c r="G5605">
        <v>12.11</v>
      </c>
      <c r="H5605">
        <v>15.23</v>
      </c>
      <c r="I5605">
        <v>11.85</v>
      </c>
      <c r="J5605">
        <v>12.51</v>
      </c>
      <c r="K5605">
        <v>15.62</v>
      </c>
      <c r="L5605">
        <v>15.73</v>
      </c>
      <c r="M5605">
        <v>12.86</v>
      </c>
      <c r="N5605">
        <v>14.03</v>
      </c>
      <c r="O5605">
        <v>14.21</v>
      </c>
      <c r="P5605">
        <v>14.76</v>
      </c>
      <c r="Q5605">
        <v>12.37</v>
      </c>
      <c r="R5605">
        <v>12.66</v>
      </c>
      <c r="S5605">
        <v>9.5399999999999991</v>
      </c>
      <c r="T5605">
        <v>12.06</v>
      </c>
      <c r="U5605">
        <v>8.89</v>
      </c>
      <c r="V5605">
        <v>11.88</v>
      </c>
      <c r="W5605">
        <v>17.28</v>
      </c>
      <c r="X5605">
        <v>11.85</v>
      </c>
      <c r="Y5605">
        <v>9.68</v>
      </c>
      <c r="Z5605">
        <v>7.85</v>
      </c>
      <c r="AA5605">
        <v>16.059999999999999</v>
      </c>
      <c r="AB5605">
        <v>13.04</v>
      </c>
      <c r="AC5605">
        <v>12.11</v>
      </c>
      <c r="AD5605">
        <v>14.68</v>
      </c>
      <c r="AE5605">
        <v>11.01</v>
      </c>
    </row>
    <row r="5606" spans="1:31">
      <c r="A5606" t="s">
        <v>31</v>
      </c>
      <c r="B5606" t="s">
        <v>11198</v>
      </c>
      <c r="C5606" t="s">
        <v>11199</v>
      </c>
      <c r="D5606" t="s">
        <v>104</v>
      </c>
      <c r="E5606">
        <v>15.47</v>
      </c>
      <c r="F5606">
        <v>13.04</v>
      </c>
      <c r="G5606">
        <v>13.58</v>
      </c>
      <c r="H5606">
        <v>16.41</v>
      </c>
      <c r="I5606">
        <v>13.49</v>
      </c>
      <c r="J5606">
        <v>13.93</v>
      </c>
      <c r="K5606">
        <v>17.16</v>
      </c>
      <c r="L5606">
        <v>17.11</v>
      </c>
      <c r="M5606">
        <v>14.32</v>
      </c>
      <c r="N5606">
        <v>15.21</v>
      </c>
      <c r="O5606">
        <v>15.61</v>
      </c>
      <c r="P5606">
        <v>16.12</v>
      </c>
      <c r="Q5606">
        <v>13.69</v>
      </c>
      <c r="R5606">
        <v>14.11</v>
      </c>
      <c r="S5606">
        <v>10.77</v>
      </c>
      <c r="T5606">
        <v>13.43</v>
      </c>
      <c r="U5606">
        <v>10.16</v>
      </c>
      <c r="V5606">
        <v>13.61</v>
      </c>
      <c r="W5606">
        <v>19.12</v>
      </c>
      <c r="X5606">
        <v>13.19</v>
      </c>
      <c r="Y5606">
        <v>11.09</v>
      </c>
      <c r="Z5606">
        <v>9.4</v>
      </c>
      <c r="AA5606">
        <v>17.45</v>
      </c>
      <c r="AB5606">
        <v>14.65</v>
      </c>
      <c r="AC5606">
        <v>13.33</v>
      </c>
      <c r="AD5606">
        <v>16.440000000000001</v>
      </c>
      <c r="AE5606">
        <v>12.4</v>
      </c>
    </row>
    <row r="5607" spans="1:31">
      <c r="A5607" t="s">
        <v>31</v>
      </c>
      <c r="B5607" t="s">
        <v>11200</v>
      </c>
      <c r="C5607" t="s">
        <v>11201</v>
      </c>
      <c r="D5607" t="s">
        <v>104</v>
      </c>
      <c r="E5607">
        <v>15.41</v>
      </c>
      <c r="F5607">
        <v>14.42</v>
      </c>
      <c r="G5607">
        <v>15.52</v>
      </c>
      <c r="H5607">
        <v>12.74</v>
      </c>
      <c r="I5607">
        <v>17.079999999999998</v>
      </c>
      <c r="J5607">
        <v>14.68</v>
      </c>
      <c r="K5607">
        <v>16.079999999999998</v>
      </c>
      <c r="L5607">
        <v>14.29</v>
      </c>
      <c r="M5607">
        <v>15.31</v>
      </c>
      <c r="N5607">
        <v>12.47</v>
      </c>
      <c r="O5607">
        <v>14.7</v>
      </c>
      <c r="P5607">
        <v>14.23</v>
      </c>
      <c r="Q5607">
        <v>13.86</v>
      </c>
      <c r="R5607">
        <v>15.35</v>
      </c>
      <c r="S5607">
        <v>12.98</v>
      </c>
      <c r="T5607">
        <v>14.34</v>
      </c>
      <c r="U5607">
        <v>13.4</v>
      </c>
      <c r="V5607">
        <v>17.96</v>
      </c>
      <c r="W5607">
        <v>19.010000000000002</v>
      </c>
      <c r="X5607">
        <v>13.88</v>
      </c>
      <c r="Y5607">
        <v>14.96</v>
      </c>
      <c r="Z5607">
        <v>16.54</v>
      </c>
      <c r="AA5607">
        <v>14.7</v>
      </c>
      <c r="AB5607">
        <v>17.14</v>
      </c>
      <c r="AC5607">
        <v>12.9</v>
      </c>
      <c r="AD5607">
        <v>18.239999999999998</v>
      </c>
      <c r="AE5607">
        <v>14.63</v>
      </c>
    </row>
    <row r="5608" spans="1:31">
      <c r="A5608" t="s">
        <v>31</v>
      </c>
      <c r="B5608" t="s">
        <v>11202</v>
      </c>
      <c r="C5608" t="s">
        <v>11203</v>
      </c>
      <c r="D5608" t="s">
        <v>51</v>
      </c>
      <c r="E5608">
        <v>5.8</v>
      </c>
      <c r="F5608">
        <v>5.53</v>
      </c>
      <c r="G5608">
        <v>7.03</v>
      </c>
      <c r="H5608">
        <v>5.46</v>
      </c>
      <c r="I5608">
        <v>6.53</v>
      </c>
      <c r="J5608">
        <v>5.65</v>
      </c>
      <c r="K5608">
        <v>6.13</v>
      </c>
      <c r="L5608">
        <v>6.47</v>
      </c>
      <c r="M5608">
        <v>5.88</v>
      </c>
      <c r="N5608">
        <v>4.8</v>
      </c>
      <c r="O5608">
        <v>5.64</v>
      </c>
      <c r="P5608">
        <v>5.97</v>
      </c>
      <c r="Q5608">
        <v>5.29</v>
      </c>
      <c r="R5608">
        <v>5.79</v>
      </c>
      <c r="S5608">
        <v>4.9800000000000004</v>
      </c>
      <c r="T5608">
        <v>5.52</v>
      </c>
      <c r="U5608">
        <v>5.0999999999999996</v>
      </c>
      <c r="V5608">
        <v>6.94</v>
      </c>
      <c r="W5608">
        <v>7.36</v>
      </c>
      <c r="X5608">
        <v>6.06</v>
      </c>
      <c r="Y5608">
        <v>6.19</v>
      </c>
      <c r="Z5608">
        <v>6.46</v>
      </c>
      <c r="AA5608">
        <v>5.61</v>
      </c>
      <c r="AB5608">
        <v>8.15</v>
      </c>
      <c r="AC5608">
        <v>4.88</v>
      </c>
      <c r="AD5608">
        <v>6.82</v>
      </c>
      <c r="AE5608">
        <v>5.46</v>
      </c>
    </row>
    <row r="5609" spans="1:31">
      <c r="A5609" t="s">
        <v>31</v>
      </c>
      <c r="B5609" t="s">
        <v>11204</v>
      </c>
      <c r="C5609" t="s">
        <v>11205</v>
      </c>
      <c r="D5609" t="s">
        <v>51</v>
      </c>
      <c r="E5609">
        <v>12.51</v>
      </c>
      <c r="F5609">
        <v>11.91</v>
      </c>
      <c r="G5609">
        <v>12.57</v>
      </c>
      <c r="H5609">
        <v>10.32</v>
      </c>
      <c r="I5609">
        <v>14.13</v>
      </c>
      <c r="J5609">
        <v>12.18</v>
      </c>
      <c r="K5609">
        <v>13.26</v>
      </c>
      <c r="L5609">
        <v>11.89</v>
      </c>
      <c r="M5609">
        <v>12.69</v>
      </c>
      <c r="N5609">
        <v>10.29</v>
      </c>
      <c r="O5609">
        <v>12.16</v>
      </c>
      <c r="P5609">
        <v>11.68</v>
      </c>
      <c r="Q5609">
        <v>11.37</v>
      </c>
      <c r="R5609">
        <v>12.5</v>
      </c>
      <c r="S5609">
        <v>10.7</v>
      </c>
      <c r="T5609">
        <v>11.87</v>
      </c>
      <c r="U5609">
        <v>10.97</v>
      </c>
      <c r="V5609">
        <v>15.02</v>
      </c>
      <c r="W5609">
        <v>15.96</v>
      </c>
      <c r="X5609">
        <v>11.51</v>
      </c>
      <c r="Y5609">
        <v>12.19</v>
      </c>
      <c r="Z5609">
        <v>13.44</v>
      </c>
      <c r="AA5609">
        <v>12.08</v>
      </c>
      <c r="AB5609">
        <v>14.23</v>
      </c>
      <c r="AC5609">
        <v>10.48</v>
      </c>
      <c r="AD5609">
        <v>15.3</v>
      </c>
      <c r="AE5609">
        <v>12.03</v>
      </c>
    </row>
    <row r="5610" spans="1:31">
      <c r="A5610" t="s">
        <v>31</v>
      </c>
      <c r="B5610" t="s">
        <v>11206</v>
      </c>
      <c r="C5610" t="s">
        <v>11207</v>
      </c>
      <c r="D5610" t="s">
        <v>51</v>
      </c>
      <c r="E5610">
        <v>11.61</v>
      </c>
      <c r="F5610">
        <v>11.06</v>
      </c>
      <c r="G5610">
        <v>11.67</v>
      </c>
      <c r="H5610">
        <v>9.59</v>
      </c>
      <c r="I5610">
        <v>13.12</v>
      </c>
      <c r="J5610">
        <v>11.31</v>
      </c>
      <c r="K5610">
        <v>12.32</v>
      </c>
      <c r="L5610">
        <v>11.05</v>
      </c>
      <c r="M5610">
        <v>11.78</v>
      </c>
      <c r="N5610">
        <v>9.5500000000000007</v>
      </c>
      <c r="O5610">
        <v>11.29</v>
      </c>
      <c r="P5610">
        <v>10.85</v>
      </c>
      <c r="Q5610">
        <v>10.57</v>
      </c>
      <c r="R5610">
        <v>11.61</v>
      </c>
      <c r="S5610">
        <v>9.94</v>
      </c>
      <c r="T5610">
        <v>11.03</v>
      </c>
      <c r="U5610">
        <v>10.18</v>
      </c>
      <c r="V5610">
        <v>13.96</v>
      </c>
      <c r="W5610">
        <v>14.82</v>
      </c>
      <c r="X5610">
        <v>10.69</v>
      </c>
      <c r="Y5610">
        <v>11.31</v>
      </c>
      <c r="Z5610">
        <v>12.49</v>
      </c>
      <c r="AA5610">
        <v>11.22</v>
      </c>
      <c r="AB5610">
        <v>13.21</v>
      </c>
      <c r="AC5610">
        <v>9.73</v>
      </c>
      <c r="AD5610">
        <v>14.21</v>
      </c>
      <c r="AE5610">
        <v>11.18</v>
      </c>
    </row>
    <row r="5611" spans="1:31">
      <c r="A5611" t="s">
        <v>31</v>
      </c>
      <c r="B5611" t="s">
        <v>11208</v>
      </c>
      <c r="C5611" t="s">
        <v>11209</v>
      </c>
      <c r="D5611" t="s">
        <v>51</v>
      </c>
      <c r="E5611">
        <v>26.78</v>
      </c>
      <c r="F5611">
        <v>23.38</v>
      </c>
      <c r="G5611">
        <v>29.47</v>
      </c>
      <c r="H5611">
        <v>20.59</v>
      </c>
      <c r="I5611">
        <v>32.24</v>
      </c>
      <c r="J5611">
        <v>25.72</v>
      </c>
      <c r="K5611">
        <v>26.25</v>
      </c>
      <c r="L5611">
        <v>22.89</v>
      </c>
      <c r="M5611">
        <v>25.74</v>
      </c>
      <c r="N5611">
        <v>20.9</v>
      </c>
      <c r="O5611">
        <v>24.73</v>
      </c>
      <c r="P5611">
        <v>28.08</v>
      </c>
      <c r="Q5611">
        <v>21.13</v>
      </c>
      <c r="R5611">
        <v>25.46</v>
      </c>
      <c r="S5611">
        <v>21.45</v>
      </c>
      <c r="T5611">
        <v>29.58</v>
      </c>
      <c r="U5611">
        <v>25.16</v>
      </c>
      <c r="V5611">
        <v>30.43</v>
      </c>
      <c r="W5611">
        <v>35.64</v>
      </c>
      <c r="X5611">
        <v>26.05</v>
      </c>
      <c r="Y5611">
        <v>26.71</v>
      </c>
      <c r="Z5611">
        <v>27.6</v>
      </c>
      <c r="AA5611">
        <v>27.78</v>
      </c>
      <c r="AB5611">
        <v>28.35</v>
      </c>
      <c r="AC5611">
        <v>23.77</v>
      </c>
      <c r="AD5611">
        <v>30.7</v>
      </c>
      <c r="AE5611">
        <v>22.32</v>
      </c>
    </row>
    <row r="5612" spans="1:31">
      <c r="A5612" t="s">
        <v>31</v>
      </c>
      <c r="B5612" t="s">
        <v>11210</v>
      </c>
      <c r="C5612" t="s">
        <v>11211</v>
      </c>
      <c r="D5612" t="s">
        <v>51</v>
      </c>
      <c r="E5612">
        <v>29.09</v>
      </c>
      <c r="F5612">
        <v>25.4</v>
      </c>
      <c r="G5612">
        <v>32.01</v>
      </c>
      <c r="H5612">
        <v>22.36</v>
      </c>
      <c r="I5612">
        <v>35.03</v>
      </c>
      <c r="J5612">
        <v>27.95</v>
      </c>
      <c r="K5612">
        <v>28.51</v>
      </c>
      <c r="L5612">
        <v>24.87</v>
      </c>
      <c r="M5612">
        <v>27.97</v>
      </c>
      <c r="N5612">
        <v>22.71</v>
      </c>
      <c r="O5612">
        <v>26.88</v>
      </c>
      <c r="P5612">
        <v>30.52</v>
      </c>
      <c r="Q5612">
        <v>22.96</v>
      </c>
      <c r="R5612">
        <v>27.66</v>
      </c>
      <c r="S5612">
        <v>23.31</v>
      </c>
      <c r="T5612">
        <v>32.14</v>
      </c>
      <c r="U5612">
        <v>27.34</v>
      </c>
      <c r="V5612">
        <v>33.07</v>
      </c>
      <c r="W5612">
        <v>38.71</v>
      </c>
      <c r="X5612">
        <v>28.31</v>
      </c>
      <c r="Y5612">
        <v>29.03</v>
      </c>
      <c r="Z5612">
        <v>29.99</v>
      </c>
      <c r="AA5612">
        <v>30.2</v>
      </c>
      <c r="AB5612">
        <v>30.8</v>
      </c>
      <c r="AC5612">
        <v>25.82</v>
      </c>
      <c r="AD5612">
        <v>33.36</v>
      </c>
      <c r="AE5612">
        <v>24.27</v>
      </c>
    </row>
    <row r="5613" spans="1:31">
      <c r="A5613" t="s">
        <v>31</v>
      </c>
      <c r="B5613" t="s">
        <v>11212</v>
      </c>
      <c r="C5613" t="s">
        <v>11213</v>
      </c>
      <c r="D5613" t="s">
        <v>51</v>
      </c>
      <c r="E5613">
        <v>25.08</v>
      </c>
      <c r="F5613">
        <v>21.9</v>
      </c>
      <c r="G5613">
        <v>27.6</v>
      </c>
      <c r="H5613">
        <v>19.29</v>
      </c>
      <c r="I5613">
        <v>30.2</v>
      </c>
      <c r="J5613">
        <v>24.1</v>
      </c>
      <c r="K5613">
        <v>24.58</v>
      </c>
      <c r="L5613">
        <v>21.44</v>
      </c>
      <c r="M5613">
        <v>24.11</v>
      </c>
      <c r="N5613">
        <v>19.59</v>
      </c>
      <c r="O5613">
        <v>23.17</v>
      </c>
      <c r="P5613">
        <v>26.31</v>
      </c>
      <c r="Q5613">
        <v>19.79</v>
      </c>
      <c r="R5613">
        <v>23.85</v>
      </c>
      <c r="S5613">
        <v>20.09</v>
      </c>
      <c r="T5613">
        <v>27.7</v>
      </c>
      <c r="U5613">
        <v>23.57</v>
      </c>
      <c r="V5613">
        <v>28.51</v>
      </c>
      <c r="W5613">
        <v>33.369999999999997</v>
      </c>
      <c r="X5613">
        <v>24.4</v>
      </c>
      <c r="Y5613">
        <v>25.03</v>
      </c>
      <c r="Z5613">
        <v>25.87</v>
      </c>
      <c r="AA5613">
        <v>26.03</v>
      </c>
      <c r="AB5613">
        <v>26.56</v>
      </c>
      <c r="AC5613">
        <v>22.27</v>
      </c>
      <c r="AD5613">
        <v>28.76</v>
      </c>
      <c r="AE5613">
        <v>20.93</v>
      </c>
    </row>
    <row r="5614" spans="1:31">
      <c r="A5614" t="s">
        <v>31</v>
      </c>
      <c r="B5614" t="s">
        <v>11214</v>
      </c>
      <c r="C5614" t="s">
        <v>11215</v>
      </c>
      <c r="D5614" t="s">
        <v>415</v>
      </c>
      <c r="E5614">
        <v>3812.75</v>
      </c>
      <c r="F5614">
        <v>2500.84</v>
      </c>
      <c r="G5614">
        <v>4302.82</v>
      </c>
      <c r="H5614">
        <v>2448.25</v>
      </c>
      <c r="I5614">
        <v>4261.2299999999996</v>
      </c>
      <c r="J5614">
        <v>3158.92</v>
      </c>
      <c r="K5614">
        <v>3169.77</v>
      </c>
      <c r="L5614">
        <v>3729.38</v>
      </c>
      <c r="M5614">
        <v>4125.79</v>
      </c>
      <c r="N5614">
        <v>2824.55</v>
      </c>
      <c r="O5614">
        <v>3207.22</v>
      </c>
      <c r="P5614">
        <v>3431.46</v>
      </c>
      <c r="Q5614">
        <v>2552.94</v>
      </c>
      <c r="R5614">
        <v>3134.78</v>
      </c>
      <c r="S5614">
        <v>2844.51</v>
      </c>
      <c r="T5614">
        <v>4486.93</v>
      </c>
      <c r="U5614">
        <v>3276.54</v>
      </c>
      <c r="V5614">
        <v>3562.03</v>
      </c>
      <c r="W5614">
        <v>4433.3100000000004</v>
      </c>
      <c r="X5614">
        <v>3892.41</v>
      </c>
      <c r="Y5614">
        <v>3116.75</v>
      </c>
      <c r="Z5614">
        <v>3378.69</v>
      </c>
      <c r="AA5614">
        <v>3655.99</v>
      </c>
      <c r="AB5614">
        <v>3250.86</v>
      </c>
      <c r="AC5614">
        <v>3337.15</v>
      </c>
      <c r="AD5614">
        <v>4093.01</v>
      </c>
      <c r="AE5614">
        <v>2679.47</v>
      </c>
    </row>
    <row r="5615" spans="1:31">
      <c r="A5615" t="s">
        <v>31</v>
      </c>
      <c r="B5615" t="s">
        <v>11216</v>
      </c>
      <c r="C5615" t="s">
        <v>11215</v>
      </c>
      <c r="D5615" t="s">
        <v>417</v>
      </c>
      <c r="E5615">
        <v>21.38</v>
      </c>
      <c r="F5615">
        <v>14</v>
      </c>
      <c r="G5615">
        <v>24.04</v>
      </c>
      <c r="H5615">
        <v>13.87</v>
      </c>
      <c r="I5615">
        <v>23.8</v>
      </c>
      <c r="J5615">
        <v>17.52</v>
      </c>
      <c r="K5615">
        <v>17.46</v>
      </c>
      <c r="L5615">
        <v>20.83</v>
      </c>
      <c r="M5615">
        <v>23.07</v>
      </c>
      <c r="N5615">
        <v>15.86</v>
      </c>
      <c r="O5615">
        <v>17.850000000000001</v>
      </c>
      <c r="P5615">
        <v>19.18</v>
      </c>
      <c r="Q5615">
        <v>14.19</v>
      </c>
      <c r="R5615">
        <v>17.59</v>
      </c>
      <c r="S5615">
        <v>15.97</v>
      </c>
      <c r="T5615">
        <v>25.35</v>
      </c>
      <c r="U5615">
        <v>18.2</v>
      </c>
      <c r="V5615">
        <v>19.87</v>
      </c>
      <c r="W5615">
        <v>24.75</v>
      </c>
      <c r="X5615">
        <v>21.8</v>
      </c>
      <c r="Y5615">
        <v>17.52</v>
      </c>
      <c r="Z5615">
        <v>19.04</v>
      </c>
      <c r="AA5615">
        <v>20.48</v>
      </c>
      <c r="AB5615">
        <v>18.29</v>
      </c>
      <c r="AC5615">
        <v>18.579999999999998</v>
      </c>
      <c r="AD5615">
        <v>22.89</v>
      </c>
      <c r="AE5615">
        <v>14.97</v>
      </c>
    </row>
    <row r="5616" spans="1:31">
      <c r="A5616" t="s">
        <v>31</v>
      </c>
      <c r="B5616" t="s">
        <v>11217</v>
      </c>
      <c r="C5616" t="s">
        <v>11218</v>
      </c>
      <c r="D5616" t="s">
        <v>34</v>
      </c>
      <c r="E5616">
        <v>32.11</v>
      </c>
      <c r="F5616">
        <v>28.68</v>
      </c>
      <c r="G5616">
        <v>35.47</v>
      </c>
      <c r="H5616">
        <v>29.53</v>
      </c>
      <c r="I5616">
        <v>37.229999999999997</v>
      </c>
      <c r="J5616">
        <v>32.47</v>
      </c>
      <c r="K5616">
        <v>36.880000000000003</v>
      </c>
      <c r="L5616">
        <v>30.67</v>
      </c>
      <c r="M5616">
        <v>34.22</v>
      </c>
      <c r="N5616">
        <v>26.53</v>
      </c>
      <c r="O5616">
        <v>27.37</v>
      </c>
      <c r="P5616">
        <v>31.36</v>
      </c>
      <c r="Q5616">
        <v>29.46</v>
      </c>
      <c r="R5616">
        <v>33.06</v>
      </c>
      <c r="S5616">
        <v>29.84</v>
      </c>
      <c r="T5616">
        <v>32.83</v>
      </c>
      <c r="U5616">
        <v>29.53</v>
      </c>
      <c r="V5616">
        <v>35.369999999999997</v>
      </c>
      <c r="W5616">
        <v>40.159999999999997</v>
      </c>
      <c r="X5616">
        <v>30.56</v>
      </c>
      <c r="Y5616">
        <v>33.700000000000003</v>
      </c>
      <c r="Z5616">
        <v>29.4</v>
      </c>
      <c r="AA5616">
        <v>30.69</v>
      </c>
      <c r="AB5616">
        <v>37.409999999999997</v>
      </c>
      <c r="AC5616">
        <v>30.74</v>
      </c>
      <c r="AD5616">
        <v>37.07</v>
      </c>
      <c r="AE5616">
        <v>29.75</v>
      </c>
    </row>
    <row r="5617" spans="1:31">
      <c r="A5617" t="s">
        <v>31</v>
      </c>
      <c r="B5617" t="s">
        <v>11219</v>
      </c>
      <c r="C5617" t="s">
        <v>11220</v>
      </c>
      <c r="D5617" t="s">
        <v>34</v>
      </c>
      <c r="E5617">
        <v>27.28</v>
      </c>
      <c r="F5617">
        <v>24.38</v>
      </c>
      <c r="G5617">
        <v>29.91</v>
      </c>
      <c r="H5617">
        <v>25.35</v>
      </c>
      <c r="I5617">
        <v>31.56</v>
      </c>
      <c r="J5617">
        <v>27.51</v>
      </c>
      <c r="K5617">
        <v>31.68</v>
      </c>
      <c r="L5617">
        <v>25.64</v>
      </c>
      <c r="M5617">
        <v>29.35</v>
      </c>
      <c r="N5617">
        <v>22.24</v>
      </c>
      <c r="O5617">
        <v>23.14</v>
      </c>
      <c r="P5617">
        <v>26.27</v>
      </c>
      <c r="Q5617">
        <v>24.82</v>
      </c>
      <c r="R5617">
        <v>27.8</v>
      </c>
      <c r="S5617">
        <v>25.34</v>
      </c>
      <c r="T5617">
        <v>27.83</v>
      </c>
      <c r="U5617">
        <v>24.95</v>
      </c>
      <c r="V5617">
        <v>29.59</v>
      </c>
      <c r="W5617">
        <v>33.56</v>
      </c>
      <c r="X5617">
        <v>25.83</v>
      </c>
      <c r="Y5617">
        <v>28.41</v>
      </c>
      <c r="Z5617">
        <v>24.53</v>
      </c>
      <c r="AA5617">
        <v>25.76</v>
      </c>
      <c r="AB5617">
        <v>31.54</v>
      </c>
      <c r="AC5617">
        <v>26.29</v>
      </c>
      <c r="AD5617">
        <v>30.91</v>
      </c>
      <c r="AE5617">
        <v>25.28</v>
      </c>
    </row>
    <row r="5618" spans="1:31">
      <c r="A5618" t="s">
        <v>31</v>
      </c>
      <c r="B5618" t="s">
        <v>11221</v>
      </c>
      <c r="C5618" t="s">
        <v>11222</v>
      </c>
      <c r="D5618" t="s">
        <v>34</v>
      </c>
      <c r="E5618">
        <v>30.99</v>
      </c>
      <c r="F5618">
        <v>27.69</v>
      </c>
      <c r="G5618">
        <v>34.19</v>
      </c>
      <c r="H5618">
        <v>28.56</v>
      </c>
      <c r="I5618">
        <v>35.909999999999997</v>
      </c>
      <c r="J5618">
        <v>31.33</v>
      </c>
      <c r="K5618">
        <v>35.68</v>
      </c>
      <c r="L5618">
        <v>29.51</v>
      </c>
      <c r="M5618">
        <v>33.1</v>
      </c>
      <c r="N5618">
        <v>25.54</v>
      </c>
      <c r="O5618">
        <v>26.4</v>
      </c>
      <c r="P5618">
        <v>30.18</v>
      </c>
      <c r="Q5618">
        <v>28.39</v>
      </c>
      <c r="R5618">
        <v>31.85</v>
      </c>
      <c r="S5618">
        <v>28.81</v>
      </c>
      <c r="T5618">
        <v>31.68</v>
      </c>
      <c r="U5618">
        <v>28.47</v>
      </c>
      <c r="V5618">
        <v>34.03</v>
      </c>
      <c r="W5618">
        <v>38.64</v>
      </c>
      <c r="X5618">
        <v>29.46</v>
      </c>
      <c r="Y5618">
        <v>32.47</v>
      </c>
      <c r="Z5618">
        <v>28.27</v>
      </c>
      <c r="AA5618">
        <v>29.55</v>
      </c>
      <c r="AB5618">
        <v>36.049999999999997</v>
      </c>
      <c r="AC5618">
        <v>29.71</v>
      </c>
      <c r="AD5618">
        <v>35.65</v>
      </c>
      <c r="AE5618">
        <v>28.72</v>
      </c>
    </row>
    <row r="5619" spans="1:31">
      <c r="A5619" t="s">
        <v>31</v>
      </c>
      <c r="B5619" t="s">
        <v>11223</v>
      </c>
      <c r="C5619" t="s">
        <v>11224</v>
      </c>
      <c r="D5619" t="s">
        <v>34</v>
      </c>
      <c r="E5619">
        <v>24.69</v>
      </c>
      <c r="F5619">
        <v>22.09</v>
      </c>
      <c r="G5619">
        <v>26.93</v>
      </c>
      <c r="H5619">
        <v>23.11</v>
      </c>
      <c r="I5619">
        <v>28.52</v>
      </c>
      <c r="J5619">
        <v>24.87</v>
      </c>
      <c r="K5619">
        <v>28.9</v>
      </c>
      <c r="L5619">
        <v>22.96</v>
      </c>
      <c r="M5619">
        <v>26.75</v>
      </c>
      <c r="N5619">
        <v>19.96</v>
      </c>
      <c r="O5619">
        <v>20.89</v>
      </c>
      <c r="P5619">
        <v>23.56</v>
      </c>
      <c r="Q5619">
        <v>22.34</v>
      </c>
      <c r="R5619">
        <v>25</v>
      </c>
      <c r="S5619">
        <v>22.95</v>
      </c>
      <c r="T5619">
        <v>25.16</v>
      </c>
      <c r="U5619">
        <v>22.52</v>
      </c>
      <c r="V5619">
        <v>26.5</v>
      </c>
      <c r="W5619">
        <v>30.01</v>
      </c>
      <c r="X5619">
        <v>23.31</v>
      </c>
      <c r="Y5619">
        <v>25.59</v>
      </c>
      <c r="Z5619">
        <v>21.93</v>
      </c>
      <c r="AA5619">
        <v>23.1</v>
      </c>
      <c r="AB5619">
        <v>28.41</v>
      </c>
      <c r="AC5619">
        <v>23.9</v>
      </c>
      <c r="AD5619">
        <v>27.61</v>
      </c>
      <c r="AE5619">
        <v>22.91</v>
      </c>
    </row>
    <row r="5620" spans="1:31">
      <c r="A5620" t="s">
        <v>31</v>
      </c>
      <c r="B5620" t="s">
        <v>11225</v>
      </c>
      <c r="C5620" t="s">
        <v>11226</v>
      </c>
      <c r="D5620" t="s">
        <v>34</v>
      </c>
      <c r="E5620">
        <v>28.41</v>
      </c>
      <c r="F5620">
        <v>25.39</v>
      </c>
      <c r="G5620">
        <v>31.21</v>
      </c>
      <c r="H5620">
        <v>26.33</v>
      </c>
      <c r="I5620">
        <v>32.869999999999997</v>
      </c>
      <c r="J5620">
        <v>28.68</v>
      </c>
      <c r="K5620">
        <v>32.89</v>
      </c>
      <c r="L5620">
        <v>26.81</v>
      </c>
      <c r="M5620">
        <v>30.5</v>
      </c>
      <c r="N5620">
        <v>23.25</v>
      </c>
      <c r="O5620">
        <v>24.14</v>
      </c>
      <c r="P5620">
        <v>27.45</v>
      </c>
      <c r="Q5620">
        <v>25.9</v>
      </c>
      <c r="R5620">
        <v>29.03</v>
      </c>
      <c r="S5620">
        <v>26.4</v>
      </c>
      <c r="T5620">
        <v>29</v>
      </c>
      <c r="U5620">
        <v>26.03</v>
      </c>
      <c r="V5620">
        <v>30.93</v>
      </c>
      <c r="W5620">
        <v>35.1</v>
      </c>
      <c r="X5620">
        <v>26.95</v>
      </c>
      <c r="Y5620">
        <v>29.65</v>
      </c>
      <c r="Z5620">
        <v>25.66</v>
      </c>
      <c r="AA5620">
        <v>26.91</v>
      </c>
      <c r="AB5620">
        <v>32.909999999999997</v>
      </c>
      <c r="AC5620">
        <v>27.33</v>
      </c>
      <c r="AD5620">
        <v>32.340000000000003</v>
      </c>
      <c r="AE5620">
        <v>26.34</v>
      </c>
    </row>
    <row r="5621" spans="1:31">
      <c r="A5621" t="s">
        <v>31</v>
      </c>
      <c r="B5621" t="s">
        <v>11227</v>
      </c>
      <c r="C5621" t="s">
        <v>11228</v>
      </c>
      <c r="D5621" t="s">
        <v>34</v>
      </c>
      <c r="E5621">
        <v>22.42</v>
      </c>
      <c r="F5621">
        <v>20.079999999999998</v>
      </c>
      <c r="G5621">
        <v>24.29</v>
      </c>
      <c r="H5621">
        <v>21.15</v>
      </c>
      <c r="I5621">
        <v>25.84</v>
      </c>
      <c r="J5621">
        <v>22.53</v>
      </c>
      <c r="K5621">
        <v>26.45</v>
      </c>
      <c r="L5621">
        <v>20.59</v>
      </c>
      <c r="M5621">
        <v>24.46</v>
      </c>
      <c r="N5621">
        <v>17.95</v>
      </c>
      <c r="O5621">
        <v>18.899999999999999</v>
      </c>
      <c r="P5621">
        <v>21.15</v>
      </c>
      <c r="Q5621">
        <v>20.16</v>
      </c>
      <c r="R5621">
        <v>22.52</v>
      </c>
      <c r="S5621">
        <v>20.84</v>
      </c>
      <c r="T5621">
        <v>22.8</v>
      </c>
      <c r="U5621">
        <v>20.36</v>
      </c>
      <c r="V5621">
        <v>23.77</v>
      </c>
      <c r="W5621">
        <v>26.89</v>
      </c>
      <c r="X5621">
        <v>21.08</v>
      </c>
      <c r="Y5621">
        <v>23.09</v>
      </c>
      <c r="Z5621">
        <v>19.64</v>
      </c>
      <c r="AA5621">
        <v>20.77</v>
      </c>
      <c r="AB5621">
        <v>25.65</v>
      </c>
      <c r="AC5621">
        <v>21.81</v>
      </c>
      <c r="AD5621">
        <v>24.7</v>
      </c>
      <c r="AE5621">
        <v>20.8</v>
      </c>
    </row>
    <row r="5622" spans="1:31">
      <c r="A5622" t="s">
        <v>31</v>
      </c>
      <c r="B5622" t="s">
        <v>11229</v>
      </c>
      <c r="C5622" t="s">
        <v>11230</v>
      </c>
      <c r="D5622" t="s">
        <v>34</v>
      </c>
      <c r="E5622">
        <v>30.62</v>
      </c>
      <c r="F5622">
        <v>27.36</v>
      </c>
      <c r="G5622">
        <v>33.76</v>
      </c>
      <c r="H5622">
        <v>28.25</v>
      </c>
      <c r="I5622">
        <v>35.479999999999997</v>
      </c>
      <c r="J5622">
        <v>30.95</v>
      </c>
      <c r="K5622">
        <v>35.28</v>
      </c>
      <c r="L5622">
        <v>29.12</v>
      </c>
      <c r="M5622">
        <v>32.729999999999997</v>
      </c>
      <c r="N5622">
        <v>25.21</v>
      </c>
      <c r="O5622">
        <v>26.07</v>
      </c>
      <c r="P5622">
        <v>29.79</v>
      </c>
      <c r="Q5622">
        <v>28.03</v>
      </c>
      <c r="R5622">
        <v>31.44</v>
      </c>
      <c r="S5622">
        <v>28.46</v>
      </c>
      <c r="T5622">
        <v>31.3</v>
      </c>
      <c r="U5622">
        <v>28.11</v>
      </c>
      <c r="V5622">
        <v>33.58</v>
      </c>
      <c r="W5622">
        <v>38.11</v>
      </c>
      <c r="X5622">
        <v>29.1</v>
      </c>
      <c r="Y5622">
        <v>32.07</v>
      </c>
      <c r="Z5622">
        <v>27.9</v>
      </c>
      <c r="AA5622">
        <v>29.17</v>
      </c>
      <c r="AB5622">
        <v>35.6</v>
      </c>
      <c r="AC5622">
        <v>29.38</v>
      </c>
      <c r="AD5622">
        <v>35.17</v>
      </c>
      <c r="AE5622">
        <v>28.37</v>
      </c>
    </row>
    <row r="5623" spans="1:31">
      <c r="A5623" t="s">
        <v>31</v>
      </c>
      <c r="B5623" t="s">
        <v>11231</v>
      </c>
      <c r="C5623" t="s">
        <v>11232</v>
      </c>
      <c r="D5623" t="s">
        <v>34</v>
      </c>
      <c r="E5623">
        <v>27.1</v>
      </c>
      <c r="F5623">
        <v>24.22</v>
      </c>
      <c r="G5623">
        <v>29.7</v>
      </c>
      <c r="H5623">
        <v>25.2</v>
      </c>
      <c r="I5623">
        <v>31.34</v>
      </c>
      <c r="J5623">
        <v>27.32</v>
      </c>
      <c r="K5623">
        <v>31.48</v>
      </c>
      <c r="L5623">
        <v>25.46</v>
      </c>
      <c r="M5623">
        <v>29.17</v>
      </c>
      <c r="N5623">
        <v>22.08</v>
      </c>
      <c r="O5623">
        <v>22.99</v>
      </c>
      <c r="P5623">
        <v>26.07</v>
      </c>
      <c r="Q5623">
        <v>24.65</v>
      </c>
      <c r="R5623">
        <v>27.61</v>
      </c>
      <c r="S5623">
        <v>25.18</v>
      </c>
      <c r="T5623">
        <v>27.64</v>
      </c>
      <c r="U5623">
        <v>24.78</v>
      </c>
      <c r="V5623">
        <v>29.37</v>
      </c>
      <c r="W5623">
        <v>33.32</v>
      </c>
      <c r="X5623">
        <v>25.65</v>
      </c>
      <c r="Y5623">
        <v>28.21</v>
      </c>
      <c r="Z5623">
        <v>24.35</v>
      </c>
      <c r="AA5623">
        <v>25.57</v>
      </c>
      <c r="AB5623">
        <v>31.33</v>
      </c>
      <c r="AC5623">
        <v>26.12</v>
      </c>
      <c r="AD5623">
        <v>30.67</v>
      </c>
      <c r="AE5623">
        <v>25.11</v>
      </c>
    </row>
    <row r="5624" spans="1:31">
      <c r="A5624" t="s">
        <v>31</v>
      </c>
      <c r="B5624" t="s">
        <v>11233</v>
      </c>
      <c r="C5624" t="s">
        <v>11234</v>
      </c>
      <c r="D5624" t="s">
        <v>34</v>
      </c>
      <c r="E5624">
        <v>29.5</v>
      </c>
      <c r="F5624">
        <v>26.36</v>
      </c>
      <c r="G5624">
        <v>32.47</v>
      </c>
      <c r="H5624">
        <v>27.27</v>
      </c>
      <c r="I5624">
        <v>34.17</v>
      </c>
      <c r="J5624">
        <v>29.8</v>
      </c>
      <c r="K5624">
        <v>34.08</v>
      </c>
      <c r="L5624">
        <v>27.96</v>
      </c>
      <c r="M5624">
        <v>31.6</v>
      </c>
      <c r="N5624">
        <v>24.22</v>
      </c>
      <c r="O5624">
        <v>25.1</v>
      </c>
      <c r="P5624">
        <v>28.61</v>
      </c>
      <c r="Q5624">
        <v>26.96</v>
      </c>
      <c r="R5624">
        <v>30.23</v>
      </c>
      <c r="S5624">
        <v>27.43</v>
      </c>
      <c r="T5624">
        <v>30.14</v>
      </c>
      <c r="U5624">
        <v>27.06</v>
      </c>
      <c r="V5624">
        <v>32.26</v>
      </c>
      <c r="W5624">
        <v>36.6</v>
      </c>
      <c r="X5624">
        <v>28.02</v>
      </c>
      <c r="Y5624">
        <v>30.85</v>
      </c>
      <c r="Z5624">
        <v>26.78</v>
      </c>
      <c r="AA5624">
        <v>28.03</v>
      </c>
      <c r="AB5624">
        <v>34.25</v>
      </c>
      <c r="AC5624">
        <v>28.35</v>
      </c>
      <c r="AD5624">
        <v>33.75</v>
      </c>
      <c r="AE5624">
        <v>27.35</v>
      </c>
    </row>
    <row r="5625" spans="1:31">
      <c r="A5625" t="s">
        <v>31</v>
      </c>
      <c r="B5625" t="s">
        <v>11235</v>
      </c>
      <c r="C5625" t="s">
        <v>11236</v>
      </c>
      <c r="D5625" t="s">
        <v>34</v>
      </c>
      <c r="E5625">
        <v>23.2</v>
      </c>
      <c r="F5625">
        <v>20.78</v>
      </c>
      <c r="G5625">
        <v>25.2</v>
      </c>
      <c r="H5625">
        <v>21.82</v>
      </c>
      <c r="I5625">
        <v>26.77</v>
      </c>
      <c r="J5625">
        <v>23.33</v>
      </c>
      <c r="K5625">
        <v>27.3</v>
      </c>
      <c r="L5625">
        <v>21.41</v>
      </c>
      <c r="M5625">
        <v>25.25</v>
      </c>
      <c r="N5625">
        <v>18.649999999999999</v>
      </c>
      <c r="O5625">
        <v>19.59</v>
      </c>
      <c r="P5625">
        <v>21.98</v>
      </c>
      <c r="Q5625">
        <v>20.91</v>
      </c>
      <c r="R5625">
        <v>23.38</v>
      </c>
      <c r="S5625">
        <v>21.57</v>
      </c>
      <c r="T5625">
        <v>23.61</v>
      </c>
      <c r="U5625">
        <v>21.11</v>
      </c>
      <c r="V5625">
        <v>24.71</v>
      </c>
      <c r="W5625">
        <v>27.97</v>
      </c>
      <c r="X5625">
        <v>21.85</v>
      </c>
      <c r="Y5625">
        <v>23.96</v>
      </c>
      <c r="Z5625">
        <v>20.43</v>
      </c>
      <c r="AA5625">
        <v>21.58</v>
      </c>
      <c r="AB5625">
        <v>26.61</v>
      </c>
      <c r="AC5625">
        <v>22.54</v>
      </c>
      <c r="AD5625">
        <v>25.71</v>
      </c>
      <c r="AE5625">
        <v>21.53</v>
      </c>
    </row>
    <row r="5626" spans="1:31">
      <c r="A5626" t="s">
        <v>31</v>
      </c>
      <c r="B5626" t="s">
        <v>11237</v>
      </c>
      <c r="C5626" t="s">
        <v>11238</v>
      </c>
      <c r="D5626" t="s">
        <v>34</v>
      </c>
      <c r="E5626">
        <v>26.92</v>
      </c>
      <c r="F5626">
        <v>24.07</v>
      </c>
      <c r="G5626">
        <v>29.48</v>
      </c>
      <c r="H5626">
        <v>25.05</v>
      </c>
      <c r="I5626">
        <v>31.12</v>
      </c>
      <c r="J5626">
        <v>27.15</v>
      </c>
      <c r="K5626">
        <v>31.3</v>
      </c>
      <c r="L5626">
        <v>25.27</v>
      </c>
      <c r="M5626">
        <v>29</v>
      </c>
      <c r="N5626">
        <v>21.93</v>
      </c>
      <c r="O5626">
        <v>22.84</v>
      </c>
      <c r="P5626">
        <v>25.88</v>
      </c>
      <c r="Q5626">
        <v>24.48</v>
      </c>
      <c r="R5626">
        <v>27.41</v>
      </c>
      <c r="S5626">
        <v>25.01</v>
      </c>
      <c r="T5626">
        <v>27.46</v>
      </c>
      <c r="U5626">
        <v>24.63</v>
      </c>
      <c r="V5626">
        <v>29.15</v>
      </c>
      <c r="W5626">
        <v>33.06</v>
      </c>
      <c r="X5626">
        <v>25.49</v>
      </c>
      <c r="Y5626">
        <v>28.01</v>
      </c>
      <c r="Z5626">
        <v>24.17</v>
      </c>
      <c r="AA5626">
        <v>25.38</v>
      </c>
      <c r="AB5626">
        <v>31.1</v>
      </c>
      <c r="AC5626">
        <v>25.95</v>
      </c>
      <c r="AD5626">
        <v>30.44</v>
      </c>
      <c r="AE5626">
        <v>24.97</v>
      </c>
    </row>
    <row r="5627" spans="1:31">
      <c r="A5627" t="s">
        <v>31</v>
      </c>
      <c r="B5627" t="s">
        <v>11239</v>
      </c>
      <c r="C5627" t="s">
        <v>11240</v>
      </c>
      <c r="D5627" t="s">
        <v>34</v>
      </c>
      <c r="E5627">
        <v>28.95</v>
      </c>
      <c r="F5627">
        <v>25.88</v>
      </c>
      <c r="G5627">
        <v>31.83</v>
      </c>
      <c r="H5627">
        <v>26.8</v>
      </c>
      <c r="I5627">
        <v>33.51</v>
      </c>
      <c r="J5627">
        <v>29.22</v>
      </c>
      <c r="K5627">
        <v>33.47</v>
      </c>
      <c r="L5627">
        <v>27.39</v>
      </c>
      <c r="M5627">
        <v>31.04</v>
      </c>
      <c r="N5627">
        <v>23.73</v>
      </c>
      <c r="O5627">
        <v>24.61</v>
      </c>
      <c r="P5627">
        <v>28.03</v>
      </c>
      <c r="Q5627">
        <v>26.43</v>
      </c>
      <c r="R5627">
        <v>29.62</v>
      </c>
      <c r="S5627">
        <v>26.91</v>
      </c>
      <c r="T5627">
        <v>29.57</v>
      </c>
      <c r="U5627">
        <v>26.54</v>
      </c>
      <c r="V5627">
        <v>31.59</v>
      </c>
      <c r="W5627">
        <v>35.83</v>
      </c>
      <c r="X5627">
        <v>27.47</v>
      </c>
      <c r="Y5627">
        <v>30.24</v>
      </c>
      <c r="Z5627">
        <v>26.21</v>
      </c>
      <c r="AA5627">
        <v>27.45</v>
      </c>
      <c r="AB5627">
        <v>33.57</v>
      </c>
      <c r="AC5627">
        <v>27.84</v>
      </c>
      <c r="AD5627">
        <v>33.04</v>
      </c>
      <c r="AE5627">
        <v>26.83</v>
      </c>
    </row>
    <row r="5628" spans="1:31">
      <c r="A5628" t="s">
        <v>31</v>
      </c>
      <c r="B5628" t="s">
        <v>11241</v>
      </c>
      <c r="C5628" t="s">
        <v>11242</v>
      </c>
      <c r="D5628" t="s">
        <v>34</v>
      </c>
      <c r="E5628">
        <v>27.9</v>
      </c>
      <c r="F5628">
        <v>24.94</v>
      </c>
      <c r="G5628">
        <v>30.61</v>
      </c>
      <c r="H5628">
        <v>25.88</v>
      </c>
      <c r="I5628">
        <v>32.29</v>
      </c>
      <c r="J5628">
        <v>28.15</v>
      </c>
      <c r="K5628">
        <v>32.340000000000003</v>
      </c>
      <c r="L5628">
        <v>26.29</v>
      </c>
      <c r="M5628">
        <v>29.98</v>
      </c>
      <c r="N5628">
        <v>22.81</v>
      </c>
      <c r="O5628">
        <v>23.69</v>
      </c>
      <c r="P5628">
        <v>26.93</v>
      </c>
      <c r="Q5628">
        <v>25.42</v>
      </c>
      <c r="R5628">
        <v>28.48</v>
      </c>
      <c r="S5628">
        <v>25.93</v>
      </c>
      <c r="T5628">
        <v>28.48</v>
      </c>
      <c r="U5628">
        <v>25.54</v>
      </c>
      <c r="V5628">
        <v>30.33</v>
      </c>
      <c r="W5628">
        <v>34.4</v>
      </c>
      <c r="X5628">
        <v>26.44</v>
      </c>
      <c r="Y5628">
        <v>29.09</v>
      </c>
      <c r="Z5628">
        <v>25.16</v>
      </c>
      <c r="AA5628">
        <v>26.38</v>
      </c>
      <c r="AB5628">
        <v>32.29</v>
      </c>
      <c r="AC5628">
        <v>26.86</v>
      </c>
      <c r="AD5628">
        <v>31.7</v>
      </c>
      <c r="AE5628">
        <v>25.86</v>
      </c>
    </row>
    <row r="5629" spans="1:31">
      <c r="A5629" t="s">
        <v>31</v>
      </c>
      <c r="B5629" t="s">
        <v>11243</v>
      </c>
      <c r="C5629" t="s">
        <v>11244</v>
      </c>
      <c r="D5629" t="s">
        <v>34</v>
      </c>
      <c r="E5629">
        <v>22.88</v>
      </c>
      <c r="F5629">
        <v>20.49</v>
      </c>
      <c r="G5629">
        <v>24.83</v>
      </c>
      <c r="H5629">
        <v>21.54</v>
      </c>
      <c r="I5629">
        <v>26.39</v>
      </c>
      <c r="J5629">
        <v>23</v>
      </c>
      <c r="K5629">
        <v>26.94</v>
      </c>
      <c r="L5629">
        <v>21.07</v>
      </c>
      <c r="M5629">
        <v>24.92</v>
      </c>
      <c r="N5629">
        <v>18.36</v>
      </c>
      <c r="O5629">
        <v>19.309999999999999</v>
      </c>
      <c r="P5629">
        <v>21.63</v>
      </c>
      <c r="Q5629">
        <v>20.61</v>
      </c>
      <c r="R5629">
        <v>23.03</v>
      </c>
      <c r="S5629">
        <v>21.27</v>
      </c>
      <c r="T5629">
        <v>23.28</v>
      </c>
      <c r="U5629">
        <v>20.79</v>
      </c>
      <c r="V5629">
        <v>24.32</v>
      </c>
      <c r="W5629">
        <v>27.53</v>
      </c>
      <c r="X5629">
        <v>21.54</v>
      </c>
      <c r="Y5629">
        <v>23.6</v>
      </c>
      <c r="Z5629">
        <v>20.11</v>
      </c>
      <c r="AA5629">
        <v>21.24</v>
      </c>
      <c r="AB5629">
        <v>26.21</v>
      </c>
      <c r="AC5629">
        <v>22.23</v>
      </c>
      <c r="AD5629">
        <v>25.3</v>
      </c>
      <c r="AE5629">
        <v>21.23</v>
      </c>
    </row>
    <row r="5630" spans="1:31">
      <c r="A5630" t="s">
        <v>31</v>
      </c>
      <c r="B5630" t="s">
        <v>11245</v>
      </c>
      <c r="C5630" t="s">
        <v>11246</v>
      </c>
      <c r="D5630" t="s">
        <v>34</v>
      </c>
      <c r="E5630">
        <v>25.25</v>
      </c>
      <c r="F5630">
        <v>22.58</v>
      </c>
      <c r="G5630">
        <v>27.55</v>
      </c>
      <c r="H5630">
        <v>23.6</v>
      </c>
      <c r="I5630">
        <v>29.16</v>
      </c>
      <c r="J5630">
        <v>25.44</v>
      </c>
      <c r="K5630">
        <v>29.49</v>
      </c>
      <c r="L5630">
        <v>23.52</v>
      </c>
      <c r="M5630">
        <v>27.31</v>
      </c>
      <c r="N5630">
        <v>20.46</v>
      </c>
      <c r="O5630">
        <v>21.38</v>
      </c>
      <c r="P5630">
        <v>24.12</v>
      </c>
      <c r="Q5630">
        <v>22.86</v>
      </c>
      <c r="R5630">
        <v>25.59</v>
      </c>
      <c r="S5630">
        <v>23.46</v>
      </c>
      <c r="T5630">
        <v>25.72</v>
      </c>
      <c r="U5630">
        <v>23.03</v>
      </c>
      <c r="V5630">
        <v>27.15</v>
      </c>
      <c r="W5630">
        <v>30.76</v>
      </c>
      <c r="X5630">
        <v>23.85</v>
      </c>
      <c r="Y5630">
        <v>26.18</v>
      </c>
      <c r="Z5630">
        <v>22.48</v>
      </c>
      <c r="AA5630">
        <v>23.67</v>
      </c>
      <c r="AB5630">
        <v>29.07</v>
      </c>
      <c r="AC5630">
        <v>24.41</v>
      </c>
      <c r="AD5630">
        <v>28.31</v>
      </c>
      <c r="AE5630">
        <v>23.42</v>
      </c>
    </row>
    <row r="5631" spans="1:31">
      <c r="A5631" t="s">
        <v>31</v>
      </c>
      <c r="B5631" t="s">
        <v>11247</v>
      </c>
      <c r="C5631" t="s">
        <v>11248</v>
      </c>
      <c r="D5631" t="s">
        <v>34</v>
      </c>
      <c r="E5631">
        <v>66.08</v>
      </c>
      <c r="F5631">
        <v>58.91</v>
      </c>
      <c r="G5631">
        <v>68.58</v>
      </c>
      <c r="H5631">
        <v>59.46</v>
      </c>
      <c r="I5631">
        <v>74.16</v>
      </c>
      <c r="J5631">
        <v>65.680000000000007</v>
      </c>
      <c r="K5631">
        <v>71.34</v>
      </c>
      <c r="L5631">
        <v>60.99</v>
      </c>
      <c r="M5631">
        <v>69.33</v>
      </c>
      <c r="N5631">
        <v>53.27</v>
      </c>
      <c r="O5631">
        <v>55.53</v>
      </c>
      <c r="P5631">
        <v>61.7</v>
      </c>
      <c r="Q5631">
        <v>58.74</v>
      </c>
      <c r="R5631">
        <v>65.19</v>
      </c>
      <c r="S5631">
        <v>59.62</v>
      </c>
      <c r="T5631">
        <v>69.67</v>
      </c>
      <c r="U5631">
        <v>58.54</v>
      </c>
      <c r="V5631">
        <v>66.75</v>
      </c>
      <c r="W5631">
        <v>73.95</v>
      </c>
      <c r="X5631">
        <v>62.09</v>
      </c>
      <c r="Y5631">
        <v>67.56</v>
      </c>
      <c r="Z5631">
        <v>60.09</v>
      </c>
      <c r="AA5631">
        <v>60.43</v>
      </c>
      <c r="AB5631">
        <v>67.06</v>
      </c>
      <c r="AC5631">
        <v>65.14</v>
      </c>
      <c r="AD5631">
        <v>69.040000000000006</v>
      </c>
      <c r="AE5631">
        <v>59.2</v>
      </c>
    </row>
    <row r="5632" spans="1:31">
      <c r="A5632" t="s">
        <v>31</v>
      </c>
      <c r="B5632" t="s">
        <v>11249</v>
      </c>
      <c r="C5632" t="s">
        <v>11250</v>
      </c>
      <c r="D5632" t="s">
        <v>34</v>
      </c>
      <c r="E5632">
        <v>143.09</v>
      </c>
      <c r="F5632">
        <v>126</v>
      </c>
      <c r="G5632">
        <v>130.76</v>
      </c>
      <c r="H5632">
        <v>128.02000000000001</v>
      </c>
      <c r="I5632">
        <v>137.85</v>
      </c>
      <c r="J5632">
        <v>132.47999999999999</v>
      </c>
      <c r="K5632">
        <v>137.78</v>
      </c>
      <c r="L5632">
        <v>125</v>
      </c>
      <c r="M5632">
        <v>134.55000000000001</v>
      </c>
      <c r="N5632">
        <v>120.05</v>
      </c>
      <c r="O5632">
        <v>119.77</v>
      </c>
      <c r="P5632">
        <v>123.26</v>
      </c>
      <c r="Q5632">
        <v>126.61</v>
      </c>
      <c r="R5632">
        <v>132.47</v>
      </c>
      <c r="S5632">
        <v>126.03</v>
      </c>
      <c r="T5632">
        <v>136.49</v>
      </c>
      <c r="U5632">
        <v>126.25</v>
      </c>
      <c r="V5632">
        <v>127.32</v>
      </c>
      <c r="W5632">
        <v>137.43</v>
      </c>
      <c r="X5632">
        <v>130.47999999999999</v>
      </c>
      <c r="Y5632">
        <v>135.26</v>
      </c>
      <c r="Z5632">
        <v>126.86</v>
      </c>
      <c r="AA5632">
        <v>123.37</v>
      </c>
      <c r="AB5632">
        <v>130.33000000000001</v>
      </c>
      <c r="AC5632">
        <v>131.24</v>
      </c>
      <c r="AD5632">
        <v>133.21</v>
      </c>
      <c r="AE5632">
        <v>124.13</v>
      </c>
    </row>
    <row r="5633" spans="1:31">
      <c r="A5633" t="s">
        <v>31</v>
      </c>
      <c r="B5633" t="s">
        <v>11251</v>
      </c>
      <c r="C5633" t="s">
        <v>11252</v>
      </c>
      <c r="D5633" t="s">
        <v>34</v>
      </c>
      <c r="E5633">
        <v>53.61</v>
      </c>
      <c r="F5633">
        <v>47.4</v>
      </c>
      <c r="G5633">
        <v>53.33</v>
      </c>
      <c r="H5633">
        <v>50.12</v>
      </c>
      <c r="I5633">
        <v>59.54</v>
      </c>
      <c r="J5633">
        <v>54.13</v>
      </c>
      <c r="K5633">
        <v>59.16</v>
      </c>
      <c r="L5633">
        <v>50.36</v>
      </c>
      <c r="M5633">
        <v>56.5</v>
      </c>
      <c r="N5633">
        <v>42.68</v>
      </c>
      <c r="O5633">
        <v>44.33</v>
      </c>
      <c r="P5633">
        <v>48.65</v>
      </c>
      <c r="Q5633">
        <v>46.77</v>
      </c>
      <c r="R5633">
        <v>50.97</v>
      </c>
      <c r="S5633">
        <v>48.96</v>
      </c>
      <c r="T5633">
        <v>56.97</v>
      </c>
      <c r="U5633">
        <v>47.42</v>
      </c>
      <c r="V5633">
        <v>54.05</v>
      </c>
      <c r="W5633">
        <v>60.95</v>
      </c>
      <c r="X5633">
        <v>51.38</v>
      </c>
      <c r="Y5633">
        <v>54.38</v>
      </c>
      <c r="Z5633">
        <v>46.55</v>
      </c>
      <c r="AA5633">
        <v>47.42</v>
      </c>
      <c r="AB5633">
        <v>54</v>
      </c>
      <c r="AC5633">
        <v>52.44</v>
      </c>
      <c r="AD5633">
        <v>56.59</v>
      </c>
      <c r="AE5633">
        <v>46.95</v>
      </c>
    </row>
    <row r="5634" spans="1:31">
      <c r="A5634" t="s">
        <v>31</v>
      </c>
      <c r="B5634" t="s">
        <v>11253</v>
      </c>
      <c r="C5634" t="s">
        <v>11254</v>
      </c>
      <c r="D5634" t="s">
        <v>34</v>
      </c>
      <c r="E5634">
        <v>73.94</v>
      </c>
      <c r="F5634">
        <v>63.18</v>
      </c>
      <c r="G5634">
        <v>75.83</v>
      </c>
      <c r="H5634">
        <v>65.38</v>
      </c>
      <c r="I5634">
        <v>78.77</v>
      </c>
      <c r="J5634">
        <v>68.5</v>
      </c>
      <c r="K5634">
        <v>76.05</v>
      </c>
      <c r="L5634">
        <v>63.05</v>
      </c>
      <c r="M5634">
        <v>73.56</v>
      </c>
      <c r="N5634">
        <v>56.51</v>
      </c>
      <c r="O5634">
        <v>60.25</v>
      </c>
      <c r="P5634">
        <v>65.81</v>
      </c>
      <c r="Q5634">
        <v>62.94</v>
      </c>
      <c r="R5634">
        <v>71.239999999999995</v>
      </c>
      <c r="S5634">
        <v>62.52</v>
      </c>
      <c r="T5634">
        <v>72.58</v>
      </c>
      <c r="U5634">
        <v>63.19</v>
      </c>
      <c r="V5634">
        <v>68.97</v>
      </c>
      <c r="W5634">
        <v>75.13</v>
      </c>
      <c r="X5634">
        <v>64.87</v>
      </c>
      <c r="Y5634">
        <v>72.97</v>
      </c>
      <c r="Z5634">
        <v>68.599999999999994</v>
      </c>
      <c r="AA5634">
        <v>64.95</v>
      </c>
      <c r="AB5634">
        <v>70.709999999999994</v>
      </c>
      <c r="AC5634">
        <v>70.3</v>
      </c>
      <c r="AD5634">
        <v>70.42</v>
      </c>
      <c r="AE5634">
        <v>64.489999999999995</v>
      </c>
    </row>
    <row r="5635" spans="1:31">
      <c r="A5635" t="s">
        <v>31</v>
      </c>
      <c r="B5635" t="s">
        <v>11255</v>
      </c>
      <c r="C5635" t="s">
        <v>11256</v>
      </c>
      <c r="D5635" t="s">
        <v>34</v>
      </c>
      <c r="E5635">
        <v>149.82</v>
      </c>
      <c r="F5635">
        <v>130.71</v>
      </c>
      <c r="G5635">
        <v>135.75</v>
      </c>
      <c r="H5635">
        <v>137.78</v>
      </c>
      <c r="I5635">
        <v>140.69999999999999</v>
      </c>
      <c r="J5635">
        <v>132.76</v>
      </c>
      <c r="K5635">
        <v>143.1</v>
      </c>
      <c r="L5635">
        <v>129.88</v>
      </c>
      <c r="M5635">
        <v>138.41</v>
      </c>
      <c r="N5635">
        <v>124.78</v>
      </c>
      <c r="O5635">
        <v>124.4</v>
      </c>
      <c r="P5635">
        <v>125.78</v>
      </c>
      <c r="Q5635">
        <v>129.65</v>
      </c>
      <c r="R5635">
        <v>136.19999999999999</v>
      </c>
      <c r="S5635">
        <v>130.88999999999999</v>
      </c>
      <c r="T5635">
        <v>139.22999999999999</v>
      </c>
      <c r="U5635">
        <v>132.41</v>
      </c>
      <c r="V5635">
        <v>128.63</v>
      </c>
      <c r="W5635">
        <v>139.71</v>
      </c>
      <c r="X5635">
        <v>135.27000000000001</v>
      </c>
      <c r="Y5635">
        <v>139.94</v>
      </c>
      <c r="Z5635">
        <v>134.36000000000001</v>
      </c>
      <c r="AA5635">
        <v>127.36</v>
      </c>
      <c r="AB5635">
        <v>134.05000000000001</v>
      </c>
      <c r="AC5635">
        <v>135.83000000000001</v>
      </c>
      <c r="AD5635">
        <v>135.78</v>
      </c>
      <c r="AE5635">
        <v>129.25</v>
      </c>
    </row>
    <row r="5636" spans="1:31">
      <c r="A5636" t="s">
        <v>31</v>
      </c>
      <c r="B5636" t="s">
        <v>11257</v>
      </c>
      <c r="C5636" t="s">
        <v>11258</v>
      </c>
      <c r="D5636" t="s">
        <v>34</v>
      </c>
      <c r="E5636">
        <v>51.85</v>
      </c>
      <c r="F5636">
        <v>42.72</v>
      </c>
      <c r="G5636">
        <v>48.33</v>
      </c>
      <c r="H5636">
        <v>49.42</v>
      </c>
      <c r="I5636">
        <v>52.89</v>
      </c>
      <c r="J5636">
        <v>48.52</v>
      </c>
      <c r="K5636">
        <v>54.73</v>
      </c>
      <c r="L5636">
        <v>45.08</v>
      </c>
      <c r="M5636">
        <v>50.86</v>
      </c>
      <c r="N5636">
        <v>37.93</v>
      </c>
      <c r="O5636">
        <v>40.229999999999997</v>
      </c>
      <c r="P5636">
        <v>42.71</v>
      </c>
      <c r="Q5636">
        <v>41.66</v>
      </c>
      <c r="R5636">
        <v>45.66</v>
      </c>
      <c r="S5636">
        <v>44.12</v>
      </c>
      <c r="T5636">
        <v>50.51</v>
      </c>
      <c r="U5636">
        <v>43.84</v>
      </c>
      <c r="V5636">
        <v>47.08</v>
      </c>
      <c r="W5636">
        <v>53.34</v>
      </c>
      <c r="X5636">
        <v>46.63</v>
      </c>
      <c r="Y5636">
        <v>49.7</v>
      </c>
      <c r="Z5636">
        <v>44.16</v>
      </c>
      <c r="AA5636">
        <v>41.67</v>
      </c>
      <c r="AB5636">
        <v>47.87</v>
      </c>
      <c r="AC5636">
        <v>47.58</v>
      </c>
      <c r="AD5636">
        <v>49.4</v>
      </c>
      <c r="AE5636">
        <v>42.43</v>
      </c>
    </row>
    <row r="5637" spans="1:31">
      <c r="A5637" t="s">
        <v>31</v>
      </c>
      <c r="B5637" t="s">
        <v>11259</v>
      </c>
      <c r="C5637" t="s">
        <v>11260</v>
      </c>
      <c r="D5637" t="s">
        <v>86</v>
      </c>
      <c r="E5637">
        <v>41.2</v>
      </c>
      <c r="F5637">
        <v>37.049999999999997</v>
      </c>
      <c r="G5637">
        <v>46.62</v>
      </c>
      <c r="H5637">
        <v>35.06</v>
      </c>
      <c r="I5637">
        <v>45.06</v>
      </c>
      <c r="J5637">
        <v>41.44</v>
      </c>
      <c r="K5637">
        <v>44.73</v>
      </c>
      <c r="L5637">
        <v>43.43</v>
      </c>
      <c r="M5637">
        <v>39.81</v>
      </c>
      <c r="N5637">
        <v>36.07</v>
      </c>
      <c r="O5637">
        <v>40</v>
      </c>
      <c r="P5637">
        <v>43.07</v>
      </c>
      <c r="Q5637">
        <v>40.36</v>
      </c>
      <c r="R5637">
        <v>45.09</v>
      </c>
      <c r="S5637">
        <v>38.76</v>
      </c>
      <c r="T5637">
        <v>43.63</v>
      </c>
      <c r="U5637">
        <v>39.159999999999997</v>
      </c>
      <c r="V5637">
        <v>52.45</v>
      </c>
      <c r="W5637">
        <v>56.96</v>
      </c>
      <c r="X5637">
        <v>41.78</v>
      </c>
      <c r="Y5637">
        <v>46.94</v>
      </c>
      <c r="Z5637">
        <v>41.15</v>
      </c>
      <c r="AA5637">
        <v>45.18</v>
      </c>
      <c r="AB5637">
        <v>48.93</v>
      </c>
      <c r="AC5637">
        <v>39.119999999999997</v>
      </c>
      <c r="AD5637">
        <v>56.12</v>
      </c>
      <c r="AE5637">
        <v>37.869999999999997</v>
      </c>
    </row>
    <row r="5638" spans="1:31">
      <c r="A5638" t="s">
        <v>31</v>
      </c>
      <c r="B5638" t="s">
        <v>11261</v>
      </c>
      <c r="C5638" t="s">
        <v>11262</v>
      </c>
      <c r="D5638" t="s">
        <v>86</v>
      </c>
      <c r="E5638">
        <v>27.16</v>
      </c>
      <c r="F5638">
        <v>23.92</v>
      </c>
      <c r="G5638">
        <v>35.11</v>
      </c>
      <c r="H5638">
        <v>23.25</v>
      </c>
      <c r="I5638">
        <v>33.090000000000003</v>
      </c>
      <c r="J5638">
        <v>27.25</v>
      </c>
      <c r="K5638">
        <v>26.93</v>
      </c>
      <c r="L5638">
        <v>31.05</v>
      </c>
      <c r="M5638">
        <v>29.47</v>
      </c>
      <c r="N5638">
        <v>23.49</v>
      </c>
      <c r="O5638">
        <v>27.1</v>
      </c>
      <c r="P5638">
        <v>28.9</v>
      </c>
      <c r="Q5638">
        <v>23.85</v>
      </c>
      <c r="R5638">
        <v>29.14</v>
      </c>
      <c r="S5638">
        <v>25.5</v>
      </c>
      <c r="T5638">
        <v>33.450000000000003</v>
      </c>
      <c r="U5638">
        <v>28.09</v>
      </c>
      <c r="V5638">
        <v>33.020000000000003</v>
      </c>
      <c r="W5638">
        <v>38.25</v>
      </c>
      <c r="X5638">
        <v>30.12</v>
      </c>
      <c r="Y5638">
        <v>30.53</v>
      </c>
      <c r="Z5638">
        <v>29.94</v>
      </c>
      <c r="AA5638">
        <v>30.2</v>
      </c>
      <c r="AB5638">
        <v>31.06</v>
      </c>
      <c r="AC5638">
        <v>26.35</v>
      </c>
      <c r="AD5638">
        <v>34.380000000000003</v>
      </c>
      <c r="AE5638">
        <v>22.74</v>
      </c>
    </row>
    <row r="5639" spans="1:31">
      <c r="A5639" t="s">
        <v>31</v>
      </c>
      <c r="B5639" t="s">
        <v>11263</v>
      </c>
      <c r="C5639" t="s">
        <v>11264</v>
      </c>
      <c r="D5639" t="s">
        <v>86</v>
      </c>
      <c r="E5639">
        <v>16.899999999999999</v>
      </c>
      <c r="F5639">
        <v>14.79</v>
      </c>
      <c r="G5639">
        <v>18.09</v>
      </c>
      <c r="H5639">
        <v>14.73</v>
      </c>
      <c r="I5639">
        <v>19.059999999999999</v>
      </c>
      <c r="J5639">
        <v>15.91</v>
      </c>
      <c r="K5639">
        <v>15.52</v>
      </c>
      <c r="L5639">
        <v>18.03</v>
      </c>
      <c r="M5639">
        <v>17.16</v>
      </c>
      <c r="N5639">
        <v>15.07</v>
      </c>
      <c r="O5639">
        <v>15.96</v>
      </c>
      <c r="P5639">
        <v>16.84</v>
      </c>
      <c r="Q5639">
        <v>14.79</v>
      </c>
      <c r="R5639">
        <v>18.059999999999999</v>
      </c>
      <c r="S5639">
        <v>15.3</v>
      </c>
      <c r="T5639">
        <v>18.29</v>
      </c>
      <c r="U5639">
        <v>16.2</v>
      </c>
      <c r="V5639">
        <v>17.12</v>
      </c>
      <c r="W5639">
        <v>18.41</v>
      </c>
      <c r="X5639">
        <v>17.05</v>
      </c>
      <c r="Y5639">
        <v>16.41</v>
      </c>
      <c r="Z5639">
        <v>16.72</v>
      </c>
      <c r="AA5639">
        <v>17.440000000000001</v>
      </c>
      <c r="AB5639">
        <v>16.670000000000002</v>
      </c>
      <c r="AC5639">
        <v>15.86</v>
      </c>
      <c r="AD5639">
        <v>17.37</v>
      </c>
      <c r="AE5639">
        <v>14.57</v>
      </c>
    </row>
    <row r="5640" spans="1:31">
      <c r="A5640" t="s">
        <v>31</v>
      </c>
      <c r="B5640" t="s">
        <v>11265</v>
      </c>
      <c r="C5640" t="s">
        <v>11266</v>
      </c>
      <c r="D5640" t="s">
        <v>86</v>
      </c>
      <c r="E5640">
        <v>15.47</v>
      </c>
      <c r="F5640">
        <v>13.53</v>
      </c>
      <c r="G5640">
        <v>16.690000000000001</v>
      </c>
      <c r="H5640">
        <v>13.48</v>
      </c>
      <c r="I5640">
        <v>17.489999999999998</v>
      </c>
      <c r="J5640">
        <v>14.59</v>
      </c>
      <c r="K5640">
        <v>14.2</v>
      </c>
      <c r="L5640">
        <v>16.53</v>
      </c>
      <c r="M5640">
        <v>15.75</v>
      </c>
      <c r="N5640">
        <v>13.77</v>
      </c>
      <c r="O5640">
        <v>14.62</v>
      </c>
      <c r="P5640">
        <v>15.42</v>
      </c>
      <c r="Q5640">
        <v>13.51</v>
      </c>
      <c r="R5640">
        <v>16.510000000000002</v>
      </c>
      <c r="S5640">
        <v>14.02</v>
      </c>
      <c r="T5640">
        <v>16.850000000000001</v>
      </c>
      <c r="U5640">
        <v>14.86</v>
      </c>
      <c r="V5640">
        <v>15.72</v>
      </c>
      <c r="W5640">
        <v>16.98</v>
      </c>
      <c r="X5640">
        <v>15.67</v>
      </c>
      <c r="Y5640">
        <v>15.07</v>
      </c>
      <c r="Z5640">
        <v>15.37</v>
      </c>
      <c r="AA5640">
        <v>15.98</v>
      </c>
      <c r="AB5640">
        <v>15.29</v>
      </c>
      <c r="AC5640">
        <v>14.53</v>
      </c>
      <c r="AD5640">
        <v>15.97</v>
      </c>
      <c r="AE5640">
        <v>13.3</v>
      </c>
    </row>
    <row r="5641" spans="1:31">
      <c r="A5641" t="s">
        <v>31</v>
      </c>
      <c r="B5641" t="s">
        <v>11267</v>
      </c>
      <c r="C5641" t="s">
        <v>11268</v>
      </c>
      <c r="D5641" t="s">
        <v>86</v>
      </c>
      <c r="E5641">
        <v>13.41</v>
      </c>
      <c r="F5641">
        <v>11.74</v>
      </c>
      <c r="G5641">
        <v>13.82</v>
      </c>
      <c r="H5641">
        <v>11.7</v>
      </c>
      <c r="I5641">
        <v>14.76</v>
      </c>
      <c r="J5641">
        <v>12.52</v>
      </c>
      <c r="K5641">
        <v>12.29</v>
      </c>
      <c r="L5641">
        <v>14.02</v>
      </c>
      <c r="M5641">
        <v>13.33</v>
      </c>
      <c r="N5641">
        <v>12.01</v>
      </c>
      <c r="O5641">
        <v>12.51</v>
      </c>
      <c r="P5641">
        <v>13.17</v>
      </c>
      <c r="Q5641">
        <v>11.83</v>
      </c>
      <c r="R5641">
        <v>14.28</v>
      </c>
      <c r="S5641">
        <v>12.08</v>
      </c>
      <c r="T5641">
        <v>14.07</v>
      </c>
      <c r="U5641">
        <v>12.62</v>
      </c>
      <c r="V5641">
        <v>13.28</v>
      </c>
      <c r="W5641">
        <v>14.05</v>
      </c>
      <c r="X5641">
        <v>13.26</v>
      </c>
      <c r="Y5641">
        <v>12.78</v>
      </c>
      <c r="Z5641">
        <v>12.97</v>
      </c>
      <c r="AA5641">
        <v>13.63</v>
      </c>
      <c r="AB5641">
        <v>13</v>
      </c>
      <c r="AC5641">
        <v>12.5</v>
      </c>
      <c r="AD5641">
        <v>13.5</v>
      </c>
      <c r="AE5641">
        <v>11.66</v>
      </c>
    </row>
    <row r="5642" spans="1:31">
      <c r="A5642" t="s">
        <v>31</v>
      </c>
      <c r="B5642" t="s">
        <v>11269</v>
      </c>
      <c r="C5642" t="s">
        <v>11270</v>
      </c>
      <c r="D5642" t="s">
        <v>86</v>
      </c>
      <c r="E5642">
        <v>12.1</v>
      </c>
      <c r="F5642">
        <v>10.6</v>
      </c>
      <c r="G5642">
        <v>12.52</v>
      </c>
      <c r="H5642">
        <v>10.55</v>
      </c>
      <c r="I5642">
        <v>13.3</v>
      </c>
      <c r="J5642">
        <v>11.3</v>
      </c>
      <c r="K5642">
        <v>11.08</v>
      </c>
      <c r="L5642">
        <v>12.64</v>
      </c>
      <c r="M5642">
        <v>12.05</v>
      </c>
      <c r="N5642">
        <v>10.82</v>
      </c>
      <c r="O5642">
        <v>11.29</v>
      </c>
      <c r="P5642">
        <v>11.87</v>
      </c>
      <c r="Q5642">
        <v>10.65</v>
      </c>
      <c r="R5642">
        <v>12.86</v>
      </c>
      <c r="S5642">
        <v>10.91</v>
      </c>
      <c r="T5642">
        <v>12.74</v>
      </c>
      <c r="U5642">
        <v>11.4</v>
      </c>
      <c r="V5642">
        <v>11.99</v>
      </c>
      <c r="W5642">
        <v>12.72</v>
      </c>
      <c r="X5642">
        <v>11.99</v>
      </c>
      <c r="Y5642">
        <v>11.55</v>
      </c>
      <c r="Z5642">
        <v>11.73</v>
      </c>
      <c r="AA5642">
        <v>12.28</v>
      </c>
      <c r="AB5642">
        <v>11.74</v>
      </c>
      <c r="AC5642">
        <v>11.28</v>
      </c>
      <c r="AD5642">
        <v>12.19</v>
      </c>
      <c r="AE5642">
        <v>10.51</v>
      </c>
    </row>
    <row r="5643" spans="1:31">
      <c r="A5643" t="s">
        <v>31</v>
      </c>
      <c r="B5643" t="s">
        <v>11271</v>
      </c>
      <c r="C5643" t="s">
        <v>11272</v>
      </c>
      <c r="D5643" t="s">
        <v>86</v>
      </c>
      <c r="E5643">
        <v>11.86</v>
      </c>
      <c r="F5643">
        <v>10.39</v>
      </c>
      <c r="G5643">
        <v>11.98</v>
      </c>
      <c r="H5643">
        <v>10.34</v>
      </c>
      <c r="I5643">
        <v>12.88</v>
      </c>
      <c r="J5643">
        <v>11.02</v>
      </c>
      <c r="K5643">
        <v>10.85</v>
      </c>
      <c r="L5643">
        <v>12.26</v>
      </c>
      <c r="M5643">
        <v>11.67</v>
      </c>
      <c r="N5643">
        <v>10.62</v>
      </c>
      <c r="O5643">
        <v>11</v>
      </c>
      <c r="P5643">
        <v>11.56</v>
      </c>
      <c r="Q5643">
        <v>10.5</v>
      </c>
      <c r="R5643">
        <v>12.61</v>
      </c>
      <c r="S5643">
        <v>10.64</v>
      </c>
      <c r="T5643">
        <v>12.25</v>
      </c>
      <c r="U5643">
        <v>11.07</v>
      </c>
      <c r="V5643">
        <v>11.62</v>
      </c>
      <c r="W5643">
        <v>12.18</v>
      </c>
      <c r="X5643">
        <v>11.61</v>
      </c>
      <c r="Y5643">
        <v>11.21</v>
      </c>
      <c r="Z5643">
        <v>11.34</v>
      </c>
      <c r="AA5643">
        <v>11.95</v>
      </c>
      <c r="AB5643">
        <v>11.39</v>
      </c>
      <c r="AC5643">
        <v>11.03</v>
      </c>
      <c r="AD5643">
        <v>11.81</v>
      </c>
      <c r="AE5643">
        <v>10.36</v>
      </c>
    </row>
    <row r="5644" spans="1:31">
      <c r="A5644" t="s">
        <v>31</v>
      </c>
      <c r="B5644" t="s">
        <v>11273</v>
      </c>
      <c r="C5644" t="s">
        <v>11274</v>
      </c>
      <c r="D5644" t="s">
        <v>86</v>
      </c>
      <c r="E5644">
        <v>10.62</v>
      </c>
      <c r="F5644">
        <v>9.2799999999999994</v>
      </c>
      <c r="G5644">
        <v>10.75</v>
      </c>
      <c r="H5644">
        <v>9.27</v>
      </c>
      <c r="I5644">
        <v>11.51</v>
      </c>
      <c r="J5644">
        <v>9.8699999999999992</v>
      </c>
      <c r="K5644">
        <v>9.7200000000000006</v>
      </c>
      <c r="L5644">
        <v>10.96</v>
      </c>
      <c r="M5644">
        <v>10.45</v>
      </c>
      <c r="N5644">
        <v>9.51</v>
      </c>
      <c r="O5644">
        <v>9.83</v>
      </c>
      <c r="P5644">
        <v>10.34</v>
      </c>
      <c r="Q5644">
        <v>9.4</v>
      </c>
      <c r="R5644">
        <v>11.27</v>
      </c>
      <c r="S5644">
        <v>9.52</v>
      </c>
      <c r="T5644">
        <v>10.99</v>
      </c>
      <c r="U5644">
        <v>9.92</v>
      </c>
      <c r="V5644">
        <v>10.41</v>
      </c>
      <c r="W5644">
        <v>10.92</v>
      </c>
      <c r="X5644">
        <v>10.4</v>
      </c>
      <c r="Y5644">
        <v>10.06</v>
      </c>
      <c r="Z5644">
        <v>10.17</v>
      </c>
      <c r="AA5644">
        <v>10.69</v>
      </c>
      <c r="AB5644">
        <v>10.199999999999999</v>
      </c>
      <c r="AC5644">
        <v>9.86</v>
      </c>
      <c r="AD5644">
        <v>10.57</v>
      </c>
      <c r="AE5644">
        <v>9.26</v>
      </c>
    </row>
    <row r="5645" spans="1:31">
      <c r="A5645" t="s">
        <v>31</v>
      </c>
      <c r="B5645" t="s">
        <v>11275</v>
      </c>
      <c r="C5645" t="s">
        <v>11276</v>
      </c>
      <c r="D5645" t="s">
        <v>86</v>
      </c>
      <c r="E5645">
        <v>20.260000000000002</v>
      </c>
      <c r="F5645">
        <v>17.73</v>
      </c>
      <c r="G5645">
        <v>22.24</v>
      </c>
      <c r="H5645">
        <v>17.64</v>
      </c>
      <c r="I5645">
        <v>23.21</v>
      </c>
      <c r="J5645">
        <v>19.16</v>
      </c>
      <c r="K5645">
        <v>18.61</v>
      </c>
      <c r="L5645">
        <v>21.9</v>
      </c>
      <c r="M5645">
        <v>20.8</v>
      </c>
      <c r="N5645">
        <v>18.010000000000002</v>
      </c>
      <c r="O5645">
        <v>19.260000000000002</v>
      </c>
      <c r="P5645">
        <v>20.350000000000001</v>
      </c>
      <c r="Q5645">
        <v>17.61</v>
      </c>
      <c r="R5645">
        <v>21.69</v>
      </c>
      <c r="S5645">
        <v>18.39</v>
      </c>
      <c r="T5645">
        <v>22.37</v>
      </c>
      <c r="U5645">
        <v>19.62</v>
      </c>
      <c r="V5645">
        <v>20.82</v>
      </c>
      <c r="W5645">
        <v>22.62</v>
      </c>
      <c r="X5645">
        <v>20.71</v>
      </c>
      <c r="Y5645">
        <v>19.89</v>
      </c>
      <c r="Z5645">
        <v>20.350000000000001</v>
      </c>
      <c r="AA5645">
        <v>21.11</v>
      </c>
      <c r="AB5645">
        <v>20.190000000000001</v>
      </c>
      <c r="AC5645">
        <v>19.11</v>
      </c>
      <c r="AD5645">
        <v>21.13</v>
      </c>
      <c r="AE5645">
        <v>17.350000000000001</v>
      </c>
    </row>
    <row r="5646" spans="1:31">
      <c r="A5646" t="s">
        <v>31</v>
      </c>
      <c r="B5646" t="s">
        <v>11277</v>
      </c>
      <c r="C5646" t="s">
        <v>11278</v>
      </c>
      <c r="D5646" t="s">
        <v>86</v>
      </c>
      <c r="E5646">
        <v>18.93</v>
      </c>
      <c r="F5646">
        <v>16.559999999999999</v>
      </c>
      <c r="G5646">
        <v>20.91</v>
      </c>
      <c r="H5646">
        <v>16.48</v>
      </c>
      <c r="I5646">
        <v>21.73</v>
      </c>
      <c r="J5646">
        <v>17.93</v>
      </c>
      <c r="K5646">
        <v>17.38</v>
      </c>
      <c r="L5646">
        <v>20.49</v>
      </c>
      <c r="M5646">
        <v>19.489999999999998</v>
      </c>
      <c r="N5646">
        <v>16.809999999999999</v>
      </c>
      <c r="O5646">
        <v>18.02</v>
      </c>
      <c r="P5646">
        <v>19.04</v>
      </c>
      <c r="Q5646">
        <v>16.420000000000002</v>
      </c>
      <c r="R5646">
        <v>20.239999999999998</v>
      </c>
      <c r="S5646">
        <v>17.2</v>
      </c>
      <c r="T5646">
        <v>21</v>
      </c>
      <c r="U5646">
        <v>18.39</v>
      </c>
      <c r="V5646">
        <v>19.5</v>
      </c>
      <c r="W5646">
        <v>21.27</v>
      </c>
      <c r="X5646">
        <v>19.41</v>
      </c>
      <c r="Y5646">
        <v>18.64</v>
      </c>
      <c r="Z5646">
        <v>19.079999999999998</v>
      </c>
      <c r="AA5646">
        <v>19.75</v>
      </c>
      <c r="AB5646">
        <v>18.91</v>
      </c>
      <c r="AC5646">
        <v>17.87</v>
      </c>
      <c r="AD5646">
        <v>19.8</v>
      </c>
      <c r="AE5646">
        <v>16.16</v>
      </c>
    </row>
    <row r="5647" spans="1:31">
      <c r="A5647" t="s">
        <v>31</v>
      </c>
      <c r="B5647" t="s">
        <v>11279</v>
      </c>
      <c r="C5647" t="s">
        <v>11280</v>
      </c>
      <c r="D5647" t="s">
        <v>86</v>
      </c>
      <c r="E5647">
        <v>11.09</v>
      </c>
      <c r="F5647">
        <v>9.7100000000000009</v>
      </c>
      <c r="G5647">
        <v>11.31</v>
      </c>
      <c r="H5647">
        <v>9.67</v>
      </c>
      <c r="I5647">
        <v>12.09</v>
      </c>
      <c r="J5647">
        <v>10.33</v>
      </c>
      <c r="K5647">
        <v>10.14</v>
      </c>
      <c r="L5647">
        <v>11.49</v>
      </c>
      <c r="M5647">
        <v>10.97</v>
      </c>
      <c r="N5647">
        <v>9.93</v>
      </c>
      <c r="O5647">
        <v>10.3</v>
      </c>
      <c r="P5647">
        <v>10.84</v>
      </c>
      <c r="Q5647">
        <v>9.81</v>
      </c>
      <c r="R5647">
        <v>11.77</v>
      </c>
      <c r="S5647">
        <v>9.9700000000000006</v>
      </c>
      <c r="T5647">
        <v>11.53</v>
      </c>
      <c r="U5647">
        <v>10.39</v>
      </c>
      <c r="V5647">
        <v>10.9</v>
      </c>
      <c r="W5647">
        <v>11.5</v>
      </c>
      <c r="X5647">
        <v>10.91</v>
      </c>
      <c r="Y5647">
        <v>10.53</v>
      </c>
      <c r="Z5647">
        <v>10.67</v>
      </c>
      <c r="AA5647">
        <v>11.19</v>
      </c>
      <c r="AB5647">
        <v>10.68</v>
      </c>
      <c r="AC5647">
        <v>10.32</v>
      </c>
      <c r="AD5647">
        <v>11.08</v>
      </c>
      <c r="AE5647">
        <v>9.67</v>
      </c>
    </row>
    <row r="5648" spans="1:31">
      <c r="A5648" t="s">
        <v>31</v>
      </c>
      <c r="B5648" t="s">
        <v>11281</v>
      </c>
      <c r="C5648" t="s">
        <v>11282</v>
      </c>
      <c r="D5648" t="s">
        <v>86</v>
      </c>
      <c r="E5648">
        <v>12.42</v>
      </c>
      <c r="F5648">
        <v>10.87</v>
      </c>
      <c r="G5648">
        <v>12.63</v>
      </c>
      <c r="H5648">
        <v>10.84</v>
      </c>
      <c r="I5648">
        <v>13.56</v>
      </c>
      <c r="J5648">
        <v>11.58</v>
      </c>
      <c r="K5648">
        <v>11.38</v>
      </c>
      <c r="L5648">
        <v>12.91</v>
      </c>
      <c r="M5648">
        <v>12.28</v>
      </c>
      <c r="N5648">
        <v>11.12</v>
      </c>
      <c r="O5648">
        <v>11.54</v>
      </c>
      <c r="P5648">
        <v>12.16</v>
      </c>
      <c r="Q5648">
        <v>10.99</v>
      </c>
      <c r="R5648">
        <v>13.22</v>
      </c>
      <c r="S5648">
        <v>11.17</v>
      </c>
      <c r="T5648">
        <v>12.89</v>
      </c>
      <c r="U5648">
        <v>11.62</v>
      </c>
      <c r="V5648">
        <v>12.21</v>
      </c>
      <c r="W5648">
        <v>12.85</v>
      </c>
      <c r="X5648">
        <v>12.19</v>
      </c>
      <c r="Y5648">
        <v>11.76</v>
      </c>
      <c r="Z5648">
        <v>11.92</v>
      </c>
      <c r="AA5648">
        <v>12.56</v>
      </c>
      <c r="AB5648">
        <v>11.97</v>
      </c>
      <c r="AC5648">
        <v>11.57</v>
      </c>
      <c r="AD5648">
        <v>12.41</v>
      </c>
      <c r="AE5648">
        <v>10.84</v>
      </c>
    </row>
    <row r="5649" spans="1:31">
      <c r="A5649" t="s">
        <v>31</v>
      </c>
      <c r="B5649" t="s">
        <v>11283</v>
      </c>
      <c r="C5649" t="s">
        <v>11284</v>
      </c>
      <c r="D5649" t="s">
        <v>86</v>
      </c>
      <c r="E5649">
        <v>10.68</v>
      </c>
      <c r="F5649">
        <v>9.35</v>
      </c>
      <c r="G5649">
        <v>10.67</v>
      </c>
      <c r="H5649">
        <v>9.33</v>
      </c>
      <c r="I5649">
        <v>11.51</v>
      </c>
      <c r="J5649">
        <v>9.91</v>
      </c>
      <c r="K5649">
        <v>9.77</v>
      </c>
      <c r="L5649">
        <v>10.97</v>
      </c>
      <c r="M5649">
        <v>10.45</v>
      </c>
      <c r="N5649">
        <v>9.58</v>
      </c>
      <c r="O5649">
        <v>9.8699999999999992</v>
      </c>
      <c r="P5649">
        <v>10.37</v>
      </c>
      <c r="Q5649">
        <v>9.49</v>
      </c>
      <c r="R5649">
        <v>11.33</v>
      </c>
      <c r="S5649">
        <v>9.57</v>
      </c>
      <c r="T5649">
        <v>10.92</v>
      </c>
      <c r="U5649">
        <v>9.92</v>
      </c>
      <c r="V5649">
        <v>10.39</v>
      </c>
      <c r="W5649">
        <v>10.85</v>
      </c>
      <c r="X5649">
        <v>10.38</v>
      </c>
      <c r="Y5649">
        <v>10.039999999999999</v>
      </c>
      <c r="Z5649">
        <v>10.16</v>
      </c>
      <c r="AA5649">
        <v>10.71</v>
      </c>
      <c r="AB5649">
        <v>10.19</v>
      </c>
      <c r="AC5649">
        <v>9.91</v>
      </c>
      <c r="AD5649">
        <v>10.57</v>
      </c>
      <c r="AE5649">
        <v>9.36</v>
      </c>
    </row>
    <row r="5650" spans="1:31">
      <c r="A5650" t="s">
        <v>31</v>
      </c>
      <c r="B5650" t="s">
        <v>11285</v>
      </c>
      <c r="C5650" t="s">
        <v>11286</v>
      </c>
      <c r="D5650" t="s">
        <v>86</v>
      </c>
      <c r="E5650">
        <v>9.36</v>
      </c>
      <c r="F5650">
        <v>8.1999999999999993</v>
      </c>
      <c r="G5650">
        <v>9.36</v>
      </c>
      <c r="H5650">
        <v>8.17</v>
      </c>
      <c r="I5650">
        <v>10.050000000000001</v>
      </c>
      <c r="J5650">
        <v>8.6999999999999993</v>
      </c>
      <c r="K5650">
        <v>8.57</v>
      </c>
      <c r="L5650">
        <v>9.59</v>
      </c>
      <c r="M5650">
        <v>9.16</v>
      </c>
      <c r="N5650">
        <v>8.4</v>
      </c>
      <c r="O5650">
        <v>8.6300000000000008</v>
      </c>
      <c r="P5650">
        <v>9.08</v>
      </c>
      <c r="Q5650">
        <v>8.31</v>
      </c>
      <c r="R5650">
        <v>9.9</v>
      </c>
      <c r="S5650">
        <v>8.3800000000000008</v>
      </c>
      <c r="T5650">
        <v>9.59</v>
      </c>
      <c r="U5650">
        <v>8.6999999999999993</v>
      </c>
      <c r="V5650">
        <v>9.09</v>
      </c>
      <c r="W5650">
        <v>9.52</v>
      </c>
      <c r="X5650">
        <v>9.11</v>
      </c>
      <c r="Y5650">
        <v>8.81</v>
      </c>
      <c r="Z5650">
        <v>8.9</v>
      </c>
      <c r="AA5650">
        <v>9.35</v>
      </c>
      <c r="AB5650">
        <v>8.92</v>
      </c>
      <c r="AC5650">
        <v>8.68</v>
      </c>
      <c r="AD5650">
        <v>9.25</v>
      </c>
      <c r="AE5650">
        <v>8.2100000000000009</v>
      </c>
    </row>
    <row r="5651" spans="1:31">
      <c r="A5651" t="s">
        <v>31</v>
      </c>
      <c r="B5651" t="s">
        <v>11287</v>
      </c>
      <c r="C5651" t="s">
        <v>11288</v>
      </c>
      <c r="D5651" t="s">
        <v>86</v>
      </c>
      <c r="E5651">
        <v>8.5299999999999994</v>
      </c>
      <c r="F5651">
        <v>7.45</v>
      </c>
      <c r="G5651">
        <v>8.43</v>
      </c>
      <c r="H5651">
        <v>7.43</v>
      </c>
      <c r="I5651">
        <v>9.06</v>
      </c>
      <c r="J5651">
        <v>7.89</v>
      </c>
      <c r="K5651">
        <v>7.76</v>
      </c>
      <c r="L5651">
        <v>8.66</v>
      </c>
      <c r="M5651">
        <v>8.2899999999999991</v>
      </c>
      <c r="N5651">
        <v>7.64</v>
      </c>
      <c r="O5651">
        <v>7.81</v>
      </c>
      <c r="P5651">
        <v>8.2100000000000009</v>
      </c>
      <c r="Q5651">
        <v>7.57</v>
      </c>
      <c r="R5651">
        <v>8.99</v>
      </c>
      <c r="S5651">
        <v>7.61</v>
      </c>
      <c r="T5651">
        <v>8.65</v>
      </c>
      <c r="U5651">
        <v>7.89</v>
      </c>
      <c r="V5651">
        <v>8.1999999999999993</v>
      </c>
      <c r="W5651">
        <v>8.57</v>
      </c>
      <c r="X5651">
        <v>8.23</v>
      </c>
      <c r="Y5651">
        <v>7.98</v>
      </c>
      <c r="Z5651">
        <v>8.0500000000000007</v>
      </c>
      <c r="AA5651">
        <v>8.4499999999999993</v>
      </c>
      <c r="AB5651">
        <v>8.07</v>
      </c>
      <c r="AC5651">
        <v>7.88</v>
      </c>
      <c r="AD5651">
        <v>8.36</v>
      </c>
      <c r="AE5651">
        <v>7.46</v>
      </c>
    </row>
    <row r="5652" spans="1:31">
      <c r="A5652" t="s">
        <v>31</v>
      </c>
      <c r="B5652" t="s">
        <v>11289</v>
      </c>
      <c r="C5652" t="s">
        <v>11290</v>
      </c>
      <c r="D5652" t="s">
        <v>86</v>
      </c>
      <c r="E5652">
        <v>9.84</v>
      </c>
      <c r="F5652">
        <v>8.6</v>
      </c>
      <c r="G5652">
        <v>9.73</v>
      </c>
      <c r="H5652">
        <v>8.57</v>
      </c>
      <c r="I5652">
        <v>10.51</v>
      </c>
      <c r="J5652">
        <v>9.11</v>
      </c>
      <c r="K5652">
        <v>8.98</v>
      </c>
      <c r="L5652">
        <v>10.050000000000001</v>
      </c>
      <c r="M5652">
        <v>9.58</v>
      </c>
      <c r="N5652">
        <v>8.82</v>
      </c>
      <c r="O5652">
        <v>9.0500000000000007</v>
      </c>
      <c r="P5652">
        <v>9.5</v>
      </c>
      <c r="Q5652">
        <v>8.75</v>
      </c>
      <c r="R5652">
        <v>10.42</v>
      </c>
      <c r="S5652">
        <v>8.8000000000000007</v>
      </c>
      <c r="T5652">
        <v>9.99</v>
      </c>
      <c r="U5652">
        <v>9.1</v>
      </c>
      <c r="V5652">
        <v>9.5</v>
      </c>
      <c r="W5652">
        <v>9.89</v>
      </c>
      <c r="X5652">
        <v>9.51</v>
      </c>
      <c r="Y5652">
        <v>9.2100000000000009</v>
      </c>
      <c r="Z5652">
        <v>9.2899999999999991</v>
      </c>
      <c r="AA5652">
        <v>9.81</v>
      </c>
      <c r="AB5652">
        <v>9.34</v>
      </c>
      <c r="AC5652">
        <v>9.1</v>
      </c>
      <c r="AD5652">
        <v>9.68</v>
      </c>
      <c r="AE5652">
        <v>8.6300000000000008</v>
      </c>
    </row>
    <row r="5653" spans="1:31">
      <c r="A5653" t="s">
        <v>31</v>
      </c>
      <c r="B5653" t="s">
        <v>11291</v>
      </c>
      <c r="C5653" t="s">
        <v>11292</v>
      </c>
      <c r="D5653" t="s">
        <v>86</v>
      </c>
      <c r="E5653">
        <v>22.94</v>
      </c>
      <c r="F5653">
        <v>19.62</v>
      </c>
      <c r="G5653">
        <v>27.74</v>
      </c>
      <c r="H5653">
        <v>19.489999999999998</v>
      </c>
      <c r="I5653">
        <v>27.68</v>
      </c>
      <c r="J5653">
        <v>21.92</v>
      </c>
      <c r="K5653">
        <v>20.92</v>
      </c>
      <c r="L5653">
        <v>25.75</v>
      </c>
      <c r="M5653">
        <v>24.77</v>
      </c>
      <c r="N5653">
        <v>19.86</v>
      </c>
      <c r="O5653">
        <v>22.78</v>
      </c>
      <c r="P5653">
        <v>23.85</v>
      </c>
      <c r="Q5653">
        <v>19.079999999999998</v>
      </c>
      <c r="R5653">
        <v>22.71</v>
      </c>
      <c r="S5653">
        <v>20.8</v>
      </c>
      <c r="T5653">
        <v>27.51</v>
      </c>
      <c r="U5653">
        <v>23.01</v>
      </c>
      <c r="V5653">
        <v>24.95</v>
      </c>
      <c r="W5653">
        <v>28.29</v>
      </c>
      <c r="X5653">
        <v>24.66</v>
      </c>
      <c r="Y5653">
        <v>23.37</v>
      </c>
      <c r="Z5653">
        <v>24.27</v>
      </c>
      <c r="AA5653">
        <v>24.41</v>
      </c>
      <c r="AB5653">
        <v>24.27</v>
      </c>
      <c r="AC5653">
        <v>21.8</v>
      </c>
      <c r="AD5653">
        <v>25.3</v>
      </c>
      <c r="AE5653">
        <v>18.690000000000001</v>
      </c>
    </row>
    <row r="5654" spans="1:31">
      <c r="A5654" t="s">
        <v>31</v>
      </c>
      <c r="B5654" t="s">
        <v>11293</v>
      </c>
      <c r="C5654" t="s">
        <v>11294</v>
      </c>
      <c r="D5654" t="s">
        <v>86</v>
      </c>
      <c r="E5654">
        <v>21.46</v>
      </c>
      <c r="F5654">
        <v>18.36</v>
      </c>
      <c r="G5654">
        <v>26.26</v>
      </c>
      <c r="H5654">
        <v>18.239999999999998</v>
      </c>
      <c r="I5654">
        <v>26.03</v>
      </c>
      <c r="J5654">
        <v>20.57</v>
      </c>
      <c r="K5654">
        <v>19.59</v>
      </c>
      <c r="L5654">
        <v>24.2</v>
      </c>
      <c r="M5654">
        <v>23.3</v>
      </c>
      <c r="N5654">
        <v>18.57</v>
      </c>
      <c r="O5654">
        <v>21.34</v>
      </c>
      <c r="P5654">
        <v>22.37</v>
      </c>
      <c r="Q5654">
        <v>17.809999999999999</v>
      </c>
      <c r="R5654">
        <v>21.35</v>
      </c>
      <c r="S5654">
        <v>19.5</v>
      </c>
      <c r="T5654">
        <v>25.98</v>
      </c>
      <c r="U5654">
        <v>21.67</v>
      </c>
      <c r="V5654">
        <v>23.46</v>
      </c>
      <c r="W5654">
        <v>26.76</v>
      </c>
      <c r="X5654">
        <v>23.23</v>
      </c>
      <c r="Y5654">
        <v>22.01</v>
      </c>
      <c r="Z5654">
        <v>22.89</v>
      </c>
      <c r="AA5654">
        <v>22.92</v>
      </c>
      <c r="AB5654">
        <v>22.77</v>
      </c>
      <c r="AC5654">
        <v>20.440000000000001</v>
      </c>
      <c r="AD5654">
        <v>23.8</v>
      </c>
      <c r="AE5654">
        <v>17.43</v>
      </c>
    </row>
    <row r="5655" spans="1:31">
      <c r="A5655" t="s">
        <v>31</v>
      </c>
      <c r="B5655" t="s">
        <v>11295</v>
      </c>
      <c r="C5655" t="s">
        <v>11296</v>
      </c>
      <c r="D5655" t="s">
        <v>86</v>
      </c>
      <c r="E5655">
        <v>14.57</v>
      </c>
      <c r="F5655">
        <v>12.46</v>
      </c>
      <c r="G5655">
        <v>17.34</v>
      </c>
      <c r="H5655">
        <v>12.37</v>
      </c>
      <c r="I5655">
        <v>17.3</v>
      </c>
      <c r="J5655">
        <v>13.87</v>
      </c>
      <c r="K5655">
        <v>13.26</v>
      </c>
      <c r="L5655">
        <v>16.14</v>
      </c>
      <c r="M5655">
        <v>15.57</v>
      </c>
      <c r="N5655">
        <v>12.63</v>
      </c>
      <c r="O5655">
        <v>14.36</v>
      </c>
      <c r="P5655">
        <v>15.01</v>
      </c>
      <c r="Q5655">
        <v>12.17</v>
      </c>
      <c r="R5655">
        <v>14.38</v>
      </c>
      <c r="S5655">
        <v>13.16</v>
      </c>
      <c r="T5655">
        <v>17.25</v>
      </c>
      <c r="U5655">
        <v>14.51</v>
      </c>
      <c r="V5655">
        <v>15.66</v>
      </c>
      <c r="W5655">
        <v>17.670000000000002</v>
      </c>
      <c r="X5655">
        <v>15.52</v>
      </c>
      <c r="Y5655">
        <v>14.73</v>
      </c>
      <c r="Z5655">
        <v>15.26</v>
      </c>
      <c r="AA5655">
        <v>15.33</v>
      </c>
      <c r="AB5655">
        <v>15.26</v>
      </c>
      <c r="AC5655">
        <v>13.8</v>
      </c>
      <c r="AD5655">
        <v>15.89</v>
      </c>
      <c r="AE5655">
        <v>11.91</v>
      </c>
    </row>
    <row r="5656" spans="1:31">
      <c r="A5656" t="s">
        <v>31</v>
      </c>
      <c r="B5656" t="s">
        <v>11297</v>
      </c>
      <c r="C5656" t="s">
        <v>11298</v>
      </c>
      <c r="D5656" t="s">
        <v>86</v>
      </c>
      <c r="E5656">
        <v>13.69</v>
      </c>
      <c r="F5656">
        <v>11.71</v>
      </c>
      <c r="G5656">
        <v>16.46</v>
      </c>
      <c r="H5656">
        <v>11.64</v>
      </c>
      <c r="I5656">
        <v>16.34</v>
      </c>
      <c r="J5656">
        <v>13.08</v>
      </c>
      <c r="K5656">
        <v>12.48</v>
      </c>
      <c r="L5656">
        <v>15.23</v>
      </c>
      <c r="M5656">
        <v>14.71</v>
      </c>
      <c r="N5656">
        <v>11.86</v>
      </c>
      <c r="O5656">
        <v>13.5</v>
      </c>
      <c r="P5656">
        <v>14.13</v>
      </c>
      <c r="Q5656">
        <v>11.42</v>
      </c>
      <c r="R5656">
        <v>13.57</v>
      </c>
      <c r="S5656">
        <v>12.39</v>
      </c>
      <c r="T5656">
        <v>16.34</v>
      </c>
      <c r="U5656">
        <v>13.71</v>
      </c>
      <c r="V5656">
        <v>14.78</v>
      </c>
      <c r="W5656">
        <v>16.77</v>
      </c>
      <c r="X5656">
        <v>14.67</v>
      </c>
      <c r="Y5656">
        <v>13.94</v>
      </c>
      <c r="Z5656">
        <v>14.45</v>
      </c>
      <c r="AA5656">
        <v>14.44</v>
      </c>
      <c r="AB5656">
        <v>14.37</v>
      </c>
      <c r="AC5656">
        <v>12.99</v>
      </c>
      <c r="AD5656">
        <v>15</v>
      </c>
      <c r="AE5656">
        <v>11.16</v>
      </c>
    </row>
    <row r="5657" spans="1:31">
      <c r="A5657" t="s">
        <v>31</v>
      </c>
      <c r="B5657" t="s">
        <v>11299</v>
      </c>
      <c r="C5657" t="s">
        <v>11300</v>
      </c>
      <c r="D5657" t="s">
        <v>86</v>
      </c>
      <c r="E5657">
        <v>17.739999999999998</v>
      </c>
      <c r="F5657">
        <v>15.17</v>
      </c>
      <c r="G5657">
        <v>21.4</v>
      </c>
      <c r="H5657">
        <v>15.08</v>
      </c>
      <c r="I5657">
        <v>21.3</v>
      </c>
      <c r="J5657">
        <v>16.95</v>
      </c>
      <c r="K5657">
        <v>16.16</v>
      </c>
      <c r="L5657">
        <v>19.84</v>
      </c>
      <c r="M5657">
        <v>19.11</v>
      </c>
      <c r="N5657">
        <v>15.37</v>
      </c>
      <c r="O5657">
        <v>17.559999999999999</v>
      </c>
      <c r="P5657">
        <v>18.399999999999999</v>
      </c>
      <c r="Q5657">
        <v>14.77</v>
      </c>
      <c r="R5657">
        <v>17.57</v>
      </c>
      <c r="S5657">
        <v>16.059999999999999</v>
      </c>
      <c r="T5657">
        <v>21.22</v>
      </c>
      <c r="U5657">
        <v>17.79</v>
      </c>
      <c r="V5657">
        <v>19.22</v>
      </c>
      <c r="W5657">
        <v>21.81</v>
      </c>
      <c r="X5657">
        <v>19.04</v>
      </c>
      <c r="Y5657">
        <v>18.07</v>
      </c>
      <c r="Z5657">
        <v>18.75</v>
      </c>
      <c r="AA5657">
        <v>18.82</v>
      </c>
      <c r="AB5657">
        <v>18.71</v>
      </c>
      <c r="AC5657">
        <v>16.84</v>
      </c>
      <c r="AD5657">
        <v>19.510000000000002</v>
      </c>
      <c r="AE5657">
        <v>14.44</v>
      </c>
    </row>
    <row r="5658" spans="1:31">
      <c r="A5658" t="s">
        <v>31</v>
      </c>
      <c r="B5658" t="s">
        <v>11301</v>
      </c>
      <c r="C5658" t="s">
        <v>11302</v>
      </c>
      <c r="D5658" t="s">
        <v>86</v>
      </c>
      <c r="E5658">
        <v>16.61</v>
      </c>
      <c r="F5658">
        <v>14.23</v>
      </c>
      <c r="G5658">
        <v>20.27</v>
      </c>
      <c r="H5658">
        <v>14.13</v>
      </c>
      <c r="I5658">
        <v>20.05</v>
      </c>
      <c r="J5658">
        <v>15.93</v>
      </c>
      <c r="K5658">
        <v>15.14</v>
      </c>
      <c r="L5658">
        <v>18.66</v>
      </c>
      <c r="M5658">
        <v>17.989999999999998</v>
      </c>
      <c r="N5658">
        <v>14.38</v>
      </c>
      <c r="O5658">
        <v>16.47</v>
      </c>
      <c r="P5658">
        <v>17.260000000000002</v>
      </c>
      <c r="Q5658">
        <v>13.8</v>
      </c>
      <c r="R5658">
        <v>16.53</v>
      </c>
      <c r="S5658">
        <v>15.08</v>
      </c>
      <c r="T5658">
        <v>20.05</v>
      </c>
      <c r="U5658">
        <v>16.760000000000002</v>
      </c>
      <c r="V5658">
        <v>18.09</v>
      </c>
      <c r="W5658">
        <v>20.64</v>
      </c>
      <c r="X5658">
        <v>17.940000000000001</v>
      </c>
      <c r="Y5658">
        <v>17.03</v>
      </c>
      <c r="Z5658">
        <v>17.7</v>
      </c>
      <c r="AA5658">
        <v>17.670000000000002</v>
      </c>
      <c r="AB5658">
        <v>17.57</v>
      </c>
      <c r="AC5658">
        <v>15.81</v>
      </c>
      <c r="AD5658">
        <v>18.37</v>
      </c>
      <c r="AE5658">
        <v>13.49</v>
      </c>
    </row>
    <row r="5659" spans="1:31">
      <c r="A5659" t="s">
        <v>31</v>
      </c>
      <c r="B5659" t="s">
        <v>11303</v>
      </c>
      <c r="C5659" t="s">
        <v>11304</v>
      </c>
      <c r="D5659" t="s">
        <v>86</v>
      </c>
      <c r="E5659">
        <v>9.8800000000000008</v>
      </c>
      <c r="F5659">
        <v>8.42</v>
      </c>
      <c r="G5659">
        <v>11.17</v>
      </c>
      <c r="H5659">
        <v>8.39</v>
      </c>
      <c r="I5659">
        <v>11.31</v>
      </c>
      <c r="J5659">
        <v>9.3000000000000007</v>
      </c>
      <c r="K5659">
        <v>8.9499999999999993</v>
      </c>
      <c r="L5659">
        <v>10.6</v>
      </c>
      <c r="M5659">
        <v>10.27</v>
      </c>
      <c r="N5659">
        <v>8.6</v>
      </c>
      <c r="O5659">
        <v>9.59</v>
      </c>
      <c r="P5659">
        <v>9.98</v>
      </c>
      <c r="Q5659">
        <v>8.35</v>
      </c>
      <c r="R5659">
        <v>9.6</v>
      </c>
      <c r="S5659">
        <v>8.85</v>
      </c>
      <c r="T5659">
        <v>11.22</v>
      </c>
      <c r="U5659">
        <v>9.59</v>
      </c>
      <c r="V5659">
        <v>10.28</v>
      </c>
      <c r="W5659">
        <v>11.39</v>
      </c>
      <c r="X5659">
        <v>10.23</v>
      </c>
      <c r="Y5659">
        <v>9.76</v>
      </c>
      <c r="Z5659">
        <v>10.02</v>
      </c>
      <c r="AA5659">
        <v>10.130000000000001</v>
      </c>
      <c r="AB5659">
        <v>10.11</v>
      </c>
      <c r="AC5659">
        <v>9.25</v>
      </c>
      <c r="AD5659">
        <v>10.45</v>
      </c>
      <c r="AE5659">
        <v>8.17</v>
      </c>
    </row>
    <row r="5660" spans="1:31">
      <c r="A5660" t="s">
        <v>31</v>
      </c>
      <c r="B5660" t="s">
        <v>11305</v>
      </c>
      <c r="C5660" t="s">
        <v>11306</v>
      </c>
      <c r="D5660" t="s">
        <v>86</v>
      </c>
      <c r="E5660">
        <v>9.27</v>
      </c>
      <c r="F5660">
        <v>7.9</v>
      </c>
      <c r="G5660">
        <v>10.57</v>
      </c>
      <c r="H5660">
        <v>7.87</v>
      </c>
      <c r="I5660">
        <v>10.63</v>
      </c>
      <c r="J5660">
        <v>8.73</v>
      </c>
      <c r="K5660">
        <v>8.39</v>
      </c>
      <c r="L5660">
        <v>9.9499999999999993</v>
      </c>
      <c r="M5660">
        <v>9.67</v>
      </c>
      <c r="N5660">
        <v>8.06</v>
      </c>
      <c r="O5660">
        <v>8.98</v>
      </c>
      <c r="P5660">
        <v>9.36</v>
      </c>
      <c r="Q5660">
        <v>7.81</v>
      </c>
      <c r="R5660">
        <v>9.0299999999999994</v>
      </c>
      <c r="S5660">
        <v>8.2899999999999991</v>
      </c>
      <c r="T5660">
        <v>10.59</v>
      </c>
      <c r="U5660">
        <v>9.02</v>
      </c>
      <c r="V5660">
        <v>9.66</v>
      </c>
      <c r="W5660">
        <v>10.75</v>
      </c>
      <c r="X5660">
        <v>9.6300000000000008</v>
      </c>
      <c r="Y5660">
        <v>9.18</v>
      </c>
      <c r="Z5660">
        <v>9.4499999999999993</v>
      </c>
      <c r="AA5660">
        <v>9.51</v>
      </c>
      <c r="AB5660">
        <v>9.49</v>
      </c>
      <c r="AC5660">
        <v>8.67</v>
      </c>
      <c r="AD5660">
        <v>9.81</v>
      </c>
      <c r="AE5660">
        <v>7.64</v>
      </c>
    </row>
    <row r="5661" spans="1:31">
      <c r="A5661" t="s">
        <v>31</v>
      </c>
      <c r="B5661" t="s">
        <v>11307</v>
      </c>
      <c r="C5661" t="s">
        <v>11308</v>
      </c>
      <c r="D5661" t="s">
        <v>104</v>
      </c>
      <c r="E5661">
        <v>51.28</v>
      </c>
      <c r="F5661">
        <v>50.56</v>
      </c>
      <c r="G5661">
        <v>36.6</v>
      </c>
      <c r="H5661">
        <v>26.34</v>
      </c>
      <c r="I5661">
        <v>53.21</v>
      </c>
      <c r="J5661">
        <v>50.92</v>
      </c>
      <c r="K5661">
        <v>34</v>
      </c>
      <c r="L5661">
        <v>53.01</v>
      </c>
      <c r="M5661">
        <v>45.34</v>
      </c>
      <c r="N5661">
        <v>48.64</v>
      </c>
      <c r="O5661">
        <v>50.85</v>
      </c>
      <c r="P5661">
        <v>51.72</v>
      </c>
      <c r="Q5661">
        <v>49.94</v>
      </c>
      <c r="R5661">
        <v>51.29</v>
      </c>
      <c r="S5661">
        <v>49.14</v>
      </c>
      <c r="T5661">
        <v>34.35</v>
      </c>
      <c r="U5661">
        <v>31.09</v>
      </c>
      <c r="V5661">
        <v>54.22</v>
      </c>
      <c r="W5661">
        <v>55.33</v>
      </c>
      <c r="X5661">
        <v>29.35</v>
      </c>
      <c r="Y5661">
        <v>40.53</v>
      </c>
      <c r="Z5661">
        <v>52.94</v>
      </c>
      <c r="AA5661">
        <v>50.78</v>
      </c>
      <c r="AB5661">
        <v>57.21</v>
      </c>
      <c r="AC5661">
        <v>48.93</v>
      </c>
      <c r="AD5661">
        <v>53.91</v>
      </c>
      <c r="AE5661">
        <v>50.39</v>
      </c>
    </row>
    <row r="5662" spans="1:31">
      <c r="A5662" t="s">
        <v>31</v>
      </c>
      <c r="B5662" t="s">
        <v>11309</v>
      </c>
      <c r="C5662" t="s">
        <v>11310</v>
      </c>
      <c r="D5662" t="s">
        <v>104</v>
      </c>
      <c r="E5662">
        <v>60.31</v>
      </c>
      <c r="F5662">
        <v>59.59</v>
      </c>
      <c r="G5662">
        <v>41.17</v>
      </c>
      <c r="H5662">
        <v>29.4</v>
      </c>
      <c r="I5662">
        <v>62.24</v>
      </c>
      <c r="J5662">
        <v>59.95</v>
      </c>
      <c r="K5662">
        <v>38.5</v>
      </c>
      <c r="L5662">
        <v>62.04</v>
      </c>
      <c r="M5662">
        <v>52.84</v>
      </c>
      <c r="N5662">
        <v>57.67</v>
      </c>
      <c r="O5662">
        <v>59.88</v>
      </c>
      <c r="P5662">
        <v>60.75</v>
      </c>
      <c r="Q5662">
        <v>58.97</v>
      </c>
      <c r="R5662">
        <v>60.32</v>
      </c>
      <c r="S5662">
        <v>58.17</v>
      </c>
      <c r="T5662">
        <v>39.340000000000003</v>
      </c>
      <c r="U5662">
        <v>35.54</v>
      </c>
      <c r="V5662">
        <v>63.25</v>
      </c>
      <c r="W5662">
        <v>64.36</v>
      </c>
      <c r="X5662">
        <v>32.75</v>
      </c>
      <c r="Y5662">
        <v>46.63</v>
      </c>
      <c r="Z5662">
        <v>61.97</v>
      </c>
      <c r="AA5662">
        <v>59.81</v>
      </c>
      <c r="AB5662">
        <v>66.239999999999995</v>
      </c>
      <c r="AC5662">
        <v>57.96</v>
      </c>
      <c r="AD5662">
        <v>62.94</v>
      </c>
      <c r="AE5662">
        <v>59.42</v>
      </c>
    </row>
    <row r="5663" spans="1:31">
      <c r="A5663" t="s">
        <v>31</v>
      </c>
      <c r="B5663" t="s">
        <v>11311</v>
      </c>
      <c r="C5663" t="s">
        <v>11312</v>
      </c>
      <c r="D5663" t="s">
        <v>104</v>
      </c>
      <c r="E5663">
        <v>71.03</v>
      </c>
      <c r="F5663">
        <v>69.989999999999995</v>
      </c>
      <c r="G5663">
        <v>51.42</v>
      </c>
      <c r="H5663">
        <v>37.1</v>
      </c>
      <c r="I5663">
        <v>73.83</v>
      </c>
      <c r="J5663">
        <v>70.5</v>
      </c>
      <c r="K5663">
        <v>47.66</v>
      </c>
      <c r="L5663">
        <v>73.52</v>
      </c>
      <c r="M5663">
        <v>63</v>
      </c>
      <c r="N5663">
        <v>67.19</v>
      </c>
      <c r="O5663">
        <v>70.400000000000006</v>
      </c>
      <c r="P5663">
        <v>71.67</v>
      </c>
      <c r="Q5663">
        <v>69.09</v>
      </c>
      <c r="R5663">
        <v>71.040000000000006</v>
      </c>
      <c r="S5663">
        <v>67.930000000000007</v>
      </c>
      <c r="T5663">
        <v>47.98</v>
      </c>
      <c r="U5663">
        <v>43.46</v>
      </c>
      <c r="V5663">
        <v>75.3</v>
      </c>
      <c r="W5663">
        <v>76.91</v>
      </c>
      <c r="X5663">
        <v>41.36</v>
      </c>
      <c r="Y5663">
        <v>56.54</v>
      </c>
      <c r="Z5663">
        <v>73.44</v>
      </c>
      <c r="AA5663">
        <v>70.290000000000006</v>
      </c>
      <c r="AB5663">
        <v>79.64</v>
      </c>
      <c r="AC5663">
        <v>67.599999999999994</v>
      </c>
      <c r="AD5663">
        <v>74.849999999999994</v>
      </c>
      <c r="AE5663">
        <v>69.72</v>
      </c>
    </row>
    <row r="5664" spans="1:31">
      <c r="A5664" t="s">
        <v>31</v>
      </c>
      <c r="B5664" t="s">
        <v>11313</v>
      </c>
      <c r="C5664" t="s">
        <v>11314</v>
      </c>
      <c r="D5664" t="s">
        <v>104</v>
      </c>
      <c r="E5664">
        <v>150.16</v>
      </c>
      <c r="F5664">
        <v>149.69</v>
      </c>
      <c r="G5664">
        <v>81.93</v>
      </c>
      <c r="H5664">
        <v>55.71</v>
      </c>
      <c r="I5664">
        <v>151.18</v>
      </c>
      <c r="J5664">
        <v>149.91</v>
      </c>
      <c r="K5664">
        <v>79.53</v>
      </c>
      <c r="L5664">
        <v>151.06</v>
      </c>
      <c r="M5664">
        <v>126.19</v>
      </c>
      <c r="N5664">
        <v>148.59</v>
      </c>
      <c r="O5664">
        <v>149.85</v>
      </c>
      <c r="P5664">
        <v>150.33000000000001</v>
      </c>
      <c r="Q5664">
        <v>149.36000000000001</v>
      </c>
      <c r="R5664">
        <v>150.15</v>
      </c>
      <c r="S5664">
        <v>148.88</v>
      </c>
      <c r="T5664">
        <v>86.41</v>
      </c>
      <c r="U5664">
        <v>77.2</v>
      </c>
      <c r="V5664">
        <v>151.77000000000001</v>
      </c>
      <c r="W5664">
        <v>152.41999999999999</v>
      </c>
      <c r="X5664">
        <v>62.1</v>
      </c>
      <c r="Y5664">
        <v>104.73</v>
      </c>
      <c r="Z5664">
        <v>151</v>
      </c>
      <c r="AA5664">
        <v>149.77000000000001</v>
      </c>
      <c r="AB5664">
        <v>153.33000000000001</v>
      </c>
      <c r="AC5664">
        <v>148.81</v>
      </c>
      <c r="AD5664">
        <v>151.6</v>
      </c>
      <c r="AE5664">
        <v>149.59</v>
      </c>
    </row>
    <row r="5665" spans="1:31">
      <c r="A5665" t="s">
        <v>31</v>
      </c>
      <c r="B5665" t="s">
        <v>11315</v>
      </c>
      <c r="C5665" t="s">
        <v>11316</v>
      </c>
      <c r="D5665" t="s">
        <v>104</v>
      </c>
      <c r="E5665">
        <v>177.45</v>
      </c>
      <c r="F5665">
        <v>176.98</v>
      </c>
      <c r="G5665">
        <v>95.75</v>
      </c>
      <c r="H5665">
        <v>64.94</v>
      </c>
      <c r="I5665">
        <v>178.47</v>
      </c>
      <c r="J5665">
        <v>177.2</v>
      </c>
      <c r="K5665">
        <v>93.14</v>
      </c>
      <c r="L5665">
        <v>178.35</v>
      </c>
      <c r="M5665">
        <v>148.86000000000001</v>
      </c>
      <c r="N5665">
        <v>175.88</v>
      </c>
      <c r="O5665">
        <v>177.14</v>
      </c>
      <c r="P5665">
        <v>177.62</v>
      </c>
      <c r="Q5665">
        <v>176.65</v>
      </c>
      <c r="R5665">
        <v>177.44</v>
      </c>
      <c r="S5665">
        <v>176.17</v>
      </c>
      <c r="T5665">
        <v>101.51</v>
      </c>
      <c r="U5665">
        <v>90.63</v>
      </c>
      <c r="V5665">
        <v>179.06</v>
      </c>
      <c r="W5665">
        <v>179.71</v>
      </c>
      <c r="X5665">
        <v>72.36</v>
      </c>
      <c r="Y5665">
        <v>123.18</v>
      </c>
      <c r="Z5665">
        <v>178.29</v>
      </c>
      <c r="AA5665">
        <v>177.06</v>
      </c>
      <c r="AB5665">
        <v>180.62</v>
      </c>
      <c r="AC5665">
        <v>176.1</v>
      </c>
      <c r="AD5665">
        <v>178.89</v>
      </c>
      <c r="AE5665">
        <v>176.88</v>
      </c>
    </row>
    <row r="5666" spans="1:31">
      <c r="A5666" t="s">
        <v>31</v>
      </c>
      <c r="B5666" t="s">
        <v>11317</v>
      </c>
      <c r="C5666" t="s">
        <v>11318</v>
      </c>
      <c r="D5666" t="s">
        <v>104</v>
      </c>
      <c r="E5666">
        <v>203.15</v>
      </c>
      <c r="F5666">
        <v>202.68</v>
      </c>
      <c r="G5666">
        <v>108.77</v>
      </c>
      <c r="H5666">
        <v>73.63</v>
      </c>
      <c r="I5666">
        <v>204.17</v>
      </c>
      <c r="J5666">
        <v>202.9</v>
      </c>
      <c r="K5666">
        <v>105.95</v>
      </c>
      <c r="L5666">
        <v>204.05</v>
      </c>
      <c r="M5666">
        <v>170.2</v>
      </c>
      <c r="N5666">
        <v>201.58</v>
      </c>
      <c r="O5666">
        <v>202.84</v>
      </c>
      <c r="P5666">
        <v>203.32</v>
      </c>
      <c r="Q5666">
        <v>202.35</v>
      </c>
      <c r="R5666">
        <v>203.14</v>
      </c>
      <c r="S5666">
        <v>201.87</v>
      </c>
      <c r="T5666">
        <v>115.72</v>
      </c>
      <c r="U5666">
        <v>103.28</v>
      </c>
      <c r="V5666">
        <v>204.76</v>
      </c>
      <c r="W5666">
        <v>205.41</v>
      </c>
      <c r="X5666">
        <v>82.03</v>
      </c>
      <c r="Y5666">
        <v>140.56</v>
      </c>
      <c r="Z5666">
        <v>203.99</v>
      </c>
      <c r="AA5666">
        <v>202.76</v>
      </c>
      <c r="AB5666">
        <v>206.32</v>
      </c>
      <c r="AC5666">
        <v>201.8</v>
      </c>
      <c r="AD5666">
        <v>204.59</v>
      </c>
      <c r="AE5666">
        <v>202.58</v>
      </c>
    </row>
    <row r="5667" spans="1:31">
      <c r="A5667" t="s">
        <v>31</v>
      </c>
      <c r="B5667" t="s">
        <v>11319</v>
      </c>
      <c r="C5667" t="s">
        <v>11320</v>
      </c>
      <c r="D5667" t="s">
        <v>104</v>
      </c>
      <c r="E5667">
        <v>317.69</v>
      </c>
      <c r="F5667">
        <v>317.22000000000003</v>
      </c>
      <c r="G5667">
        <v>166.78</v>
      </c>
      <c r="H5667">
        <v>112.36</v>
      </c>
      <c r="I5667">
        <v>318.70999999999998</v>
      </c>
      <c r="J5667">
        <v>317.44</v>
      </c>
      <c r="K5667">
        <v>163.06</v>
      </c>
      <c r="L5667">
        <v>318.58999999999997</v>
      </c>
      <c r="M5667">
        <v>265.36</v>
      </c>
      <c r="N5667">
        <v>316.12</v>
      </c>
      <c r="O5667">
        <v>317.38</v>
      </c>
      <c r="P5667">
        <v>317.86</v>
      </c>
      <c r="Q5667">
        <v>316.89</v>
      </c>
      <c r="R5667">
        <v>317.68</v>
      </c>
      <c r="S5667">
        <v>316.41000000000003</v>
      </c>
      <c r="T5667">
        <v>179.07</v>
      </c>
      <c r="U5667">
        <v>159.66999999999999</v>
      </c>
      <c r="V5667">
        <v>319.3</v>
      </c>
      <c r="W5667">
        <v>319.95</v>
      </c>
      <c r="X5667">
        <v>125.12</v>
      </c>
      <c r="Y5667">
        <v>218</v>
      </c>
      <c r="Z5667">
        <v>318.52999999999997</v>
      </c>
      <c r="AA5667">
        <v>317.3</v>
      </c>
      <c r="AB5667">
        <v>320.86</v>
      </c>
      <c r="AC5667">
        <v>316.33999999999997</v>
      </c>
      <c r="AD5667">
        <v>319.13</v>
      </c>
      <c r="AE5667">
        <v>317.12</v>
      </c>
    </row>
    <row r="5668" spans="1:31">
      <c r="A5668" t="s">
        <v>31</v>
      </c>
      <c r="B5668" t="s">
        <v>11321</v>
      </c>
      <c r="C5668" t="s">
        <v>11322</v>
      </c>
      <c r="D5668" t="s">
        <v>690</v>
      </c>
      <c r="E5668">
        <v>391.47</v>
      </c>
      <c r="F5668">
        <v>381.12</v>
      </c>
      <c r="G5668">
        <v>394.54</v>
      </c>
      <c r="H5668">
        <v>381.64</v>
      </c>
      <c r="I5668">
        <v>394.2</v>
      </c>
      <c r="J5668">
        <v>385.51</v>
      </c>
      <c r="K5668">
        <v>385.17</v>
      </c>
      <c r="L5668">
        <v>390.49</v>
      </c>
      <c r="M5668">
        <v>394.14</v>
      </c>
      <c r="N5668">
        <v>384.59</v>
      </c>
      <c r="O5668">
        <v>386.76</v>
      </c>
      <c r="P5668">
        <v>388.09</v>
      </c>
      <c r="Q5668">
        <v>381.31</v>
      </c>
      <c r="R5668">
        <v>385.6</v>
      </c>
      <c r="S5668">
        <v>384.22</v>
      </c>
      <c r="T5668">
        <v>397.55</v>
      </c>
      <c r="U5668">
        <v>386.88</v>
      </c>
      <c r="V5668">
        <v>388.88</v>
      </c>
      <c r="W5668">
        <v>395.65</v>
      </c>
      <c r="X5668">
        <v>391.77</v>
      </c>
      <c r="Y5668">
        <v>385.68</v>
      </c>
      <c r="Z5668">
        <v>388.28</v>
      </c>
      <c r="AA5668">
        <v>390.63</v>
      </c>
      <c r="AB5668">
        <v>388.12</v>
      </c>
      <c r="AC5668">
        <v>387.41</v>
      </c>
      <c r="AD5668">
        <v>393.27</v>
      </c>
      <c r="AE5668">
        <v>382.5</v>
      </c>
    </row>
    <row r="5669" spans="1:31">
      <c r="A5669" t="s">
        <v>31</v>
      </c>
      <c r="B5669" t="s">
        <v>11323</v>
      </c>
      <c r="C5669" t="s">
        <v>11324</v>
      </c>
      <c r="D5669" t="s">
        <v>693</v>
      </c>
      <c r="E5669">
        <v>1358.27</v>
      </c>
      <c r="F5669">
        <v>1286.8399999999999</v>
      </c>
      <c r="G5669">
        <v>1288.3</v>
      </c>
      <c r="H5669">
        <v>1279.18</v>
      </c>
      <c r="I5669">
        <v>1294.26</v>
      </c>
      <c r="J5669">
        <v>1304.46</v>
      </c>
      <c r="K5669">
        <v>1287.75</v>
      </c>
      <c r="L5669">
        <v>1269.77</v>
      </c>
      <c r="M5669">
        <v>1294.83</v>
      </c>
      <c r="N5669">
        <v>1283.3900000000001</v>
      </c>
      <c r="O5669">
        <v>1279.26</v>
      </c>
      <c r="P5669">
        <v>1274.93</v>
      </c>
      <c r="Q5669">
        <v>1299</v>
      </c>
      <c r="R5669">
        <v>1306.43</v>
      </c>
      <c r="S5669">
        <v>1279.8699999999999</v>
      </c>
      <c r="T5669">
        <v>1306.42</v>
      </c>
      <c r="U5669">
        <v>1291.3399999999999</v>
      </c>
      <c r="V5669">
        <v>1268.1600000000001</v>
      </c>
      <c r="W5669">
        <v>1282.49</v>
      </c>
      <c r="X5669">
        <v>1298.1199999999999</v>
      </c>
      <c r="Y5669">
        <v>1301.48</v>
      </c>
      <c r="Z5669">
        <v>1299.67</v>
      </c>
      <c r="AA5669">
        <v>1279.3499999999999</v>
      </c>
      <c r="AB5669">
        <v>1276.8399999999999</v>
      </c>
      <c r="AC5669">
        <v>1293.1300000000001</v>
      </c>
      <c r="AD5669">
        <v>1282.6199999999999</v>
      </c>
      <c r="AE5669">
        <v>1279.4100000000001</v>
      </c>
    </row>
    <row r="5670" spans="1:31">
      <c r="A5670" t="s">
        <v>31</v>
      </c>
      <c r="B5670" t="s">
        <v>11325</v>
      </c>
      <c r="C5670" t="s">
        <v>11326</v>
      </c>
      <c r="D5670" t="s">
        <v>417</v>
      </c>
      <c r="E5670">
        <v>312.58</v>
      </c>
      <c r="F5670">
        <v>312.58</v>
      </c>
      <c r="G5670">
        <v>312.58</v>
      </c>
      <c r="H5670">
        <v>312.58</v>
      </c>
      <c r="I5670">
        <v>312.58</v>
      </c>
      <c r="J5670">
        <v>312.58</v>
      </c>
      <c r="K5670">
        <v>312.58</v>
      </c>
      <c r="L5670">
        <v>312.58</v>
      </c>
      <c r="M5670">
        <v>312.58</v>
      </c>
      <c r="N5670">
        <v>312.58</v>
      </c>
      <c r="O5670">
        <v>312.58</v>
      </c>
      <c r="P5670">
        <v>312.58</v>
      </c>
      <c r="Q5670">
        <v>312.58</v>
      </c>
      <c r="R5670">
        <v>312.58</v>
      </c>
      <c r="S5670">
        <v>312.58</v>
      </c>
      <c r="T5670">
        <v>312.58</v>
      </c>
      <c r="U5670">
        <v>312.58</v>
      </c>
      <c r="V5670">
        <v>312.58</v>
      </c>
      <c r="W5670">
        <v>312.58</v>
      </c>
      <c r="X5670">
        <v>312.58</v>
      </c>
      <c r="Y5670">
        <v>312.58</v>
      </c>
      <c r="Z5670">
        <v>312.58</v>
      </c>
      <c r="AA5670">
        <v>312.58</v>
      </c>
      <c r="AB5670">
        <v>312.58</v>
      </c>
      <c r="AC5670">
        <v>312.58</v>
      </c>
      <c r="AD5670">
        <v>312.58</v>
      </c>
      <c r="AE5670">
        <v>312.58</v>
      </c>
    </row>
    <row r="5671" spans="1:31">
      <c r="A5671" t="s">
        <v>31</v>
      </c>
      <c r="B5671" t="s">
        <v>11327</v>
      </c>
      <c r="C5671" t="s">
        <v>11328</v>
      </c>
      <c r="D5671" t="s">
        <v>417</v>
      </c>
      <c r="E5671">
        <v>49.53</v>
      </c>
      <c r="F5671">
        <v>49.53</v>
      </c>
      <c r="G5671">
        <v>49.53</v>
      </c>
      <c r="H5671">
        <v>49.53</v>
      </c>
      <c r="I5671">
        <v>49.53</v>
      </c>
      <c r="J5671">
        <v>49.53</v>
      </c>
      <c r="K5671">
        <v>49.53</v>
      </c>
      <c r="L5671">
        <v>49.53</v>
      </c>
      <c r="M5671">
        <v>49.53</v>
      </c>
      <c r="N5671">
        <v>49.53</v>
      </c>
      <c r="O5671">
        <v>49.53</v>
      </c>
      <c r="P5671">
        <v>49.53</v>
      </c>
      <c r="Q5671">
        <v>49.53</v>
      </c>
      <c r="R5671">
        <v>49.53</v>
      </c>
      <c r="S5671">
        <v>49.53</v>
      </c>
      <c r="T5671">
        <v>49.53</v>
      </c>
      <c r="U5671">
        <v>49.53</v>
      </c>
      <c r="V5671">
        <v>49.53</v>
      </c>
      <c r="W5671">
        <v>49.53</v>
      </c>
      <c r="X5671">
        <v>49.53</v>
      </c>
      <c r="Y5671">
        <v>49.53</v>
      </c>
      <c r="Z5671">
        <v>49.53</v>
      </c>
      <c r="AA5671">
        <v>49.53</v>
      </c>
      <c r="AB5671">
        <v>49.53</v>
      </c>
      <c r="AC5671">
        <v>49.53</v>
      </c>
      <c r="AD5671">
        <v>49.53</v>
      </c>
      <c r="AE5671">
        <v>49.53</v>
      </c>
    </row>
    <row r="5672" spans="1:31">
      <c r="A5672" t="s">
        <v>31</v>
      </c>
      <c r="B5672" t="s">
        <v>11329</v>
      </c>
      <c r="C5672" t="s">
        <v>11330</v>
      </c>
      <c r="D5672" t="s">
        <v>417</v>
      </c>
      <c r="E5672">
        <v>557.55999999999995</v>
      </c>
      <c r="F5672">
        <v>557.55999999999995</v>
      </c>
      <c r="G5672">
        <v>557.55999999999995</v>
      </c>
      <c r="H5672">
        <v>557.55999999999995</v>
      </c>
      <c r="I5672">
        <v>557.55999999999995</v>
      </c>
      <c r="J5672">
        <v>557.55999999999995</v>
      </c>
      <c r="K5672">
        <v>557.55999999999995</v>
      </c>
      <c r="L5672">
        <v>557.55999999999995</v>
      </c>
      <c r="M5672">
        <v>557.55999999999995</v>
      </c>
      <c r="N5672">
        <v>557.55999999999995</v>
      </c>
      <c r="O5672">
        <v>557.55999999999995</v>
      </c>
      <c r="P5672">
        <v>557.55999999999995</v>
      </c>
      <c r="Q5672">
        <v>557.55999999999995</v>
      </c>
      <c r="R5672">
        <v>557.55999999999995</v>
      </c>
      <c r="S5672">
        <v>557.55999999999995</v>
      </c>
      <c r="T5672">
        <v>557.55999999999995</v>
      </c>
      <c r="U5672">
        <v>557.55999999999995</v>
      </c>
      <c r="V5672">
        <v>557.55999999999995</v>
      </c>
      <c r="W5672">
        <v>557.55999999999995</v>
      </c>
      <c r="X5672">
        <v>557.55999999999995</v>
      </c>
      <c r="Y5672">
        <v>557.55999999999995</v>
      </c>
      <c r="Z5672">
        <v>557.55999999999995</v>
      </c>
      <c r="AA5672">
        <v>557.55999999999995</v>
      </c>
      <c r="AB5672">
        <v>557.55999999999995</v>
      </c>
      <c r="AC5672">
        <v>557.55999999999995</v>
      </c>
      <c r="AD5672">
        <v>557.55999999999995</v>
      </c>
      <c r="AE5672">
        <v>557.55999999999995</v>
      </c>
    </row>
    <row r="5673" spans="1:31">
      <c r="A5673" t="s">
        <v>31</v>
      </c>
      <c r="B5673" t="s">
        <v>11331</v>
      </c>
      <c r="C5673" t="s">
        <v>11332</v>
      </c>
      <c r="D5673" t="s">
        <v>417</v>
      </c>
      <c r="E5673">
        <v>409.24</v>
      </c>
      <c r="F5673">
        <v>348.16</v>
      </c>
      <c r="G5673">
        <v>336.2</v>
      </c>
      <c r="H5673">
        <v>339.98</v>
      </c>
      <c r="I5673">
        <v>342.5</v>
      </c>
      <c r="J5673">
        <v>361.39</v>
      </c>
      <c r="K5673">
        <v>345.02</v>
      </c>
      <c r="L5673">
        <v>321.72000000000003</v>
      </c>
      <c r="M5673">
        <v>343.13</v>
      </c>
      <c r="N5673">
        <v>341.24</v>
      </c>
      <c r="O5673">
        <v>334.94</v>
      </c>
      <c r="P5673">
        <v>329.28</v>
      </c>
      <c r="Q5673">
        <v>360.13</v>
      </c>
      <c r="R5673">
        <v>363.27</v>
      </c>
      <c r="S5673">
        <v>338.09</v>
      </c>
      <c r="T5673">
        <v>351.31</v>
      </c>
      <c r="U5673">
        <v>346.9</v>
      </c>
      <c r="V5673">
        <v>321.72000000000003</v>
      </c>
      <c r="W5673">
        <v>329.28</v>
      </c>
      <c r="X5673">
        <v>348.79</v>
      </c>
      <c r="Y5673">
        <v>358.24</v>
      </c>
      <c r="Z5673">
        <v>353.83</v>
      </c>
      <c r="AA5673">
        <v>331.16</v>
      </c>
      <c r="AB5673">
        <v>331.16</v>
      </c>
      <c r="AC5673">
        <v>348.16</v>
      </c>
      <c r="AD5673">
        <v>331.79</v>
      </c>
      <c r="AE5673">
        <v>339.35</v>
      </c>
    </row>
    <row r="5674" spans="1:31">
      <c r="A5674" t="s">
        <v>31</v>
      </c>
      <c r="B5674" t="s">
        <v>11333</v>
      </c>
      <c r="C5674" t="s">
        <v>11334</v>
      </c>
      <c r="D5674" t="s">
        <v>104</v>
      </c>
      <c r="E5674">
        <v>52.38</v>
      </c>
      <c r="F5674">
        <v>44.05</v>
      </c>
      <c r="G5674">
        <v>61.33</v>
      </c>
      <c r="H5674">
        <v>43.81</v>
      </c>
      <c r="I5674">
        <v>58.24</v>
      </c>
      <c r="J5674">
        <v>50.13</v>
      </c>
      <c r="K5674">
        <v>55.62</v>
      </c>
      <c r="L5674">
        <v>52.04</v>
      </c>
      <c r="M5674">
        <v>59.41</v>
      </c>
      <c r="N5674">
        <v>41.91</v>
      </c>
      <c r="O5674">
        <v>48.24</v>
      </c>
      <c r="P5674">
        <v>52.41</v>
      </c>
      <c r="Q5674">
        <v>49.8</v>
      </c>
      <c r="R5674">
        <v>53.73</v>
      </c>
      <c r="S5674">
        <v>44.99</v>
      </c>
      <c r="T5674">
        <v>49.99</v>
      </c>
      <c r="U5674">
        <v>46.28</v>
      </c>
      <c r="V5674">
        <v>58.52</v>
      </c>
      <c r="W5674">
        <v>70.150000000000006</v>
      </c>
      <c r="X5674">
        <v>47.81</v>
      </c>
      <c r="Y5674">
        <v>53.79</v>
      </c>
      <c r="Z5674">
        <v>54.14</v>
      </c>
      <c r="AA5674">
        <v>48.7</v>
      </c>
      <c r="AB5674">
        <v>63.6</v>
      </c>
      <c r="AC5674">
        <v>44.61</v>
      </c>
      <c r="AD5674">
        <v>62.63</v>
      </c>
      <c r="AE5674">
        <v>46.15</v>
      </c>
    </row>
    <row r="5675" spans="1:31">
      <c r="A5675" t="s">
        <v>31</v>
      </c>
      <c r="B5675" t="s">
        <v>11335</v>
      </c>
      <c r="C5675" t="s">
        <v>11336</v>
      </c>
      <c r="D5675" t="s">
        <v>104</v>
      </c>
      <c r="E5675">
        <v>58.18</v>
      </c>
      <c r="F5675">
        <v>48.88</v>
      </c>
      <c r="G5675">
        <v>68.14</v>
      </c>
      <c r="H5675">
        <v>48.67</v>
      </c>
      <c r="I5675">
        <v>64.7</v>
      </c>
      <c r="J5675">
        <v>55.71</v>
      </c>
      <c r="K5675">
        <v>61.81</v>
      </c>
      <c r="L5675">
        <v>57.81</v>
      </c>
      <c r="M5675">
        <v>66.010000000000005</v>
      </c>
      <c r="N5675">
        <v>46.59</v>
      </c>
      <c r="O5675">
        <v>53.59</v>
      </c>
      <c r="P5675">
        <v>58.26</v>
      </c>
      <c r="Q5675">
        <v>55.35</v>
      </c>
      <c r="R5675">
        <v>59.71</v>
      </c>
      <c r="S5675">
        <v>50.01</v>
      </c>
      <c r="T5675">
        <v>55.59</v>
      </c>
      <c r="U5675">
        <v>51.41</v>
      </c>
      <c r="V5675">
        <v>65.150000000000006</v>
      </c>
      <c r="W5675">
        <v>78</v>
      </c>
      <c r="X5675">
        <v>53.1</v>
      </c>
      <c r="Y5675">
        <v>59.84</v>
      </c>
      <c r="Z5675">
        <v>60.21</v>
      </c>
      <c r="AA5675">
        <v>54.23</v>
      </c>
      <c r="AB5675">
        <v>70.7</v>
      </c>
      <c r="AC5675">
        <v>49.59</v>
      </c>
      <c r="AD5675">
        <v>69.680000000000007</v>
      </c>
      <c r="AE5675">
        <v>51.24</v>
      </c>
    </row>
    <row r="5676" spans="1:31">
      <c r="A5676" t="s">
        <v>31</v>
      </c>
      <c r="B5676" t="s">
        <v>11337</v>
      </c>
      <c r="C5676" t="s">
        <v>11338</v>
      </c>
      <c r="D5676" t="s">
        <v>104</v>
      </c>
      <c r="E5676">
        <v>64.02</v>
      </c>
      <c r="F5676">
        <v>53.75</v>
      </c>
      <c r="G5676">
        <v>74.989999999999995</v>
      </c>
      <c r="H5676">
        <v>53.57</v>
      </c>
      <c r="I5676">
        <v>71.209999999999994</v>
      </c>
      <c r="J5676">
        <v>61.34</v>
      </c>
      <c r="K5676">
        <v>68.06</v>
      </c>
      <c r="L5676">
        <v>63.63</v>
      </c>
      <c r="M5676">
        <v>72.64</v>
      </c>
      <c r="N5676">
        <v>51.31</v>
      </c>
      <c r="O5676">
        <v>58.99</v>
      </c>
      <c r="P5676">
        <v>64.14</v>
      </c>
      <c r="Q5676">
        <v>60.93</v>
      </c>
      <c r="R5676">
        <v>65.75</v>
      </c>
      <c r="S5676">
        <v>55.08</v>
      </c>
      <c r="T5676">
        <v>61.23</v>
      </c>
      <c r="U5676">
        <v>56.57</v>
      </c>
      <c r="V5676">
        <v>71.84</v>
      </c>
      <c r="W5676">
        <v>85.9</v>
      </c>
      <c r="X5676">
        <v>58.43</v>
      </c>
      <c r="Y5676">
        <v>65.930000000000007</v>
      </c>
      <c r="Z5676">
        <v>66.349999999999994</v>
      </c>
      <c r="AA5676">
        <v>59.79</v>
      </c>
      <c r="AB5676">
        <v>77.84</v>
      </c>
      <c r="AC5676">
        <v>54.61</v>
      </c>
      <c r="AD5676">
        <v>76.790000000000006</v>
      </c>
      <c r="AE5676">
        <v>56.37</v>
      </c>
    </row>
    <row r="5677" spans="1:31">
      <c r="A5677" t="s">
        <v>31</v>
      </c>
      <c r="B5677" t="s">
        <v>11339</v>
      </c>
      <c r="C5677" t="s">
        <v>11340</v>
      </c>
      <c r="D5677" t="s">
        <v>104</v>
      </c>
      <c r="E5677">
        <v>69.849999999999994</v>
      </c>
      <c r="F5677">
        <v>58.61</v>
      </c>
      <c r="G5677">
        <v>81.819999999999993</v>
      </c>
      <c r="H5677">
        <v>58.47</v>
      </c>
      <c r="I5677">
        <v>77.7</v>
      </c>
      <c r="J5677">
        <v>66.94</v>
      </c>
      <c r="K5677">
        <v>74.27</v>
      </c>
      <c r="L5677">
        <v>69.44</v>
      </c>
      <c r="M5677">
        <v>79.27</v>
      </c>
      <c r="N5677">
        <v>56.01</v>
      </c>
      <c r="O5677">
        <v>64.37</v>
      </c>
      <c r="P5677">
        <v>70.010000000000005</v>
      </c>
      <c r="Q5677">
        <v>66.489999999999995</v>
      </c>
      <c r="R5677">
        <v>71.75</v>
      </c>
      <c r="S5677">
        <v>60.13</v>
      </c>
      <c r="T5677">
        <v>66.86</v>
      </c>
      <c r="U5677">
        <v>61.71</v>
      </c>
      <c r="V5677">
        <v>78.5</v>
      </c>
      <c r="W5677">
        <v>93.78</v>
      </c>
      <c r="X5677">
        <v>63.74</v>
      </c>
      <c r="Y5677">
        <v>72</v>
      </c>
      <c r="Z5677">
        <v>72.45</v>
      </c>
      <c r="AA5677">
        <v>65.349999999999994</v>
      </c>
      <c r="AB5677">
        <v>84.97</v>
      </c>
      <c r="AC5677">
        <v>59.62</v>
      </c>
      <c r="AD5677">
        <v>83.87</v>
      </c>
      <c r="AE5677">
        <v>61.49</v>
      </c>
    </row>
    <row r="5678" spans="1:31">
      <c r="A5678" t="s">
        <v>31</v>
      </c>
      <c r="B5678" t="s">
        <v>11341</v>
      </c>
      <c r="C5678" t="s">
        <v>11342</v>
      </c>
      <c r="D5678" t="s">
        <v>104</v>
      </c>
      <c r="E5678">
        <v>83.22</v>
      </c>
      <c r="F5678">
        <v>69.59</v>
      </c>
      <c r="G5678">
        <v>98.2</v>
      </c>
      <c r="H5678">
        <v>69.64</v>
      </c>
      <c r="I5678">
        <v>92.67</v>
      </c>
      <c r="J5678">
        <v>79.61</v>
      </c>
      <c r="K5678">
        <v>88.52</v>
      </c>
      <c r="L5678">
        <v>82.32</v>
      </c>
      <c r="M5678">
        <v>95.55</v>
      </c>
      <c r="N5678">
        <v>66.44</v>
      </c>
      <c r="O5678">
        <v>76.38</v>
      </c>
      <c r="P5678">
        <v>83.54</v>
      </c>
      <c r="Q5678">
        <v>79.36</v>
      </c>
      <c r="R5678">
        <v>85.42</v>
      </c>
      <c r="S5678">
        <v>71.42</v>
      </c>
      <c r="T5678">
        <v>79.430000000000007</v>
      </c>
      <c r="U5678">
        <v>73.260000000000005</v>
      </c>
      <c r="V5678">
        <v>93.1</v>
      </c>
      <c r="W5678">
        <v>111.98</v>
      </c>
      <c r="X5678">
        <v>75.569999999999993</v>
      </c>
      <c r="Y5678">
        <v>85.74</v>
      </c>
      <c r="Z5678">
        <v>86.59</v>
      </c>
      <c r="AA5678">
        <v>77.459999999999994</v>
      </c>
      <c r="AB5678">
        <v>101.68</v>
      </c>
      <c r="AC5678">
        <v>70.790000000000006</v>
      </c>
      <c r="AD5678">
        <v>99.76</v>
      </c>
      <c r="AE5678">
        <v>73.13</v>
      </c>
    </row>
    <row r="5679" spans="1:31">
      <c r="A5679" t="s">
        <v>31</v>
      </c>
      <c r="B5679" t="s">
        <v>11343</v>
      </c>
      <c r="C5679" t="s">
        <v>11344</v>
      </c>
      <c r="D5679" t="s">
        <v>86</v>
      </c>
      <c r="E5679">
        <v>400.3</v>
      </c>
      <c r="F5679">
        <v>151.11000000000001</v>
      </c>
      <c r="G5679">
        <v>237.43</v>
      </c>
      <c r="H5679">
        <v>403.18</v>
      </c>
      <c r="I5679">
        <v>149.44</v>
      </c>
      <c r="J5679">
        <v>145.41999999999999</v>
      </c>
      <c r="K5679">
        <v>231.09</v>
      </c>
      <c r="L5679">
        <v>170.78</v>
      </c>
      <c r="M5679">
        <v>146.84</v>
      </c>
      <c r="N5679">
        <v>131.47</v>
      </c>
      <c r="O5679">
        <v>165.48</v>
      </c>
      <c r="P5679">
        <v>133.13999999999999</v>
      </c>
      <c r="Q5679">
        <v>132.76</v>
      </c>
      <c r="R5679">
        <v>178.76</v>
      </c>
      <c r="S5679">
        <v>158.75</v>
      </c>
      <c r="T5679">
        <v>130.22</v>
      </c>
      <c r="U5679">
        <v>254.23</v>
      </c>
      <c r="V5679">
        <v>111.56</v>
      </c>
      <c r="W5679">
        <v>149.74</v>
      </c>
      <c r="X5679">
        <v>202.78</v>
      </c>
      <c r="Y5679">
        <v>232.88</v>
      </c>
      <c r="Z5679">
        <v>352.65</v>
      </c>
      <c r="AA5679">
        <v>121.28</v>
      </c>
      <c r="AB5679">
        <v>151.99</v>
      </c>
      <c r="AC5679">
        <v>171.51</v>
      </c>
      <c r="AD5679">
        <v>128.81</v>
      </c>
      <c r="AE5679">
        <v>157.88</v>
      </c>
    </row>
    <row r="5680" spans="1:31">
      <c r="A5680" t="s">
        <v>31</v>
      </c>
      <c r="B5680" t="s">
        <v>11345</v>
      </c>
      <c r="C5680" t="s">
        <v>11346</v>
      </c>
      <c r="D5680" t="s">
        <v>86</v>
      </c>
      <c r="E5680">
        <v>224.35</v>
      </c>
      <c r="F5680">
        <v>88.27</v>
      </c>
      <c r="G5680">
        <v>136.19999999999999</v>
      </c>
      <c r="H5680">
        <v>224.83</v>
      </c>
      <c r="I5680">
        <v>89.26</v>
      </c>
      <c r="J5680">
        <v>85.82</v>
      </c>
      <c r="K5680">
        <v>132.01</v>
      </c>
      <c r="L5680">
        <v>100.03</v>
      </c>
      <c r="M5680">
        <v>86.95</v>
      </c>
      <c r="N5680">
        <v>77.59</v>
      </c>
      <c r="O5680">
        <v>96.01</v>
      </c>
      <c r="P5680">
        <v>79.64</v>
      </c>
      <c r="Q5680">
        <v>78.17</v>
      </c>
      <c r="R5680">
        <v>103.71</v>
      </c>
      <c r="S5680">
        <v>92.8</v>
      </c>
      <c r="T5680">
        <v>78.81</v>
      </c>
      <c r="U5680">
        <v>144.65</v>
      </c>
      <c r="V5680">
        <v>67.89</v>
      </c>
      <c r="W5680">
        <v>89.04</v>
      </c>
      <c r="X5680">
        <v>117.53</v>
      </c>
      <c r="Y5680">
        <v>133.28</v>
      </c>
      <c r="Z5680">
        <v>198.15</v>
      </c>
      <c r="AA5680">
        <v>72.650000000000006</v>
      </c>
      <c r="AB5680">
        <v>89.27</v>
      </c>
      <c r="AC5680">
        <v>100.09</v>
      </c>
      <c r="AD5680">
        <v>77.44</v>
      </c>
      <c r="AE5680">
        <v>91.74</v>
      </c>
    </row>
    <row r="5681" spans="1:31">
      <c r="A5681" t="s">
        <v>31</v>
      </c>
      <c r="B5681" t="s">
        <v>11347</v>
      </c>
      <c r="C5681" t="s">
        <v>11348</v>
      </c>
      <c r="D5681" t="s">
        <v>86</v>
      </c>
      <c r="E5681">
        <v>307.45</v>
      </c>
      <c r="F5681">
        <v>145.08000000000001</v>
      </c>
      <c r="G5681">
        <v>223.77</v>
      </c>
      <c r="H5681">
        <v>286.39</v>
      </c>
      <c r="I5681">
        <v>155.53</v>
      </c>
      <c r="J5681">
        <v>135.35</v>
      </c>
      <c r="K5681">
        <v>185.25</v>
      </c>
      <c r="L5681">
        <v>148.12</v>
      </c>
      <c r="M5681">
        <v>136.47999999999999</v>
      </c>
      <c r="N5681">
        <v>131.1</v>
      </c>
      <c r="O5681">
        <v>152.53</v>
      </c>
      <c r="P5681">
        <v>146.19999999999999</v>
      </c>
      <c r="Q5681">
        <v>140.03</v>
      </c>
      <c r="R5681">
        <v>184.15</v>
      </c>
      <c r="S5681">
        <v>139.22999999999999</v>
      </c>
      <c r="T5681">
        <v>126.9</v>
      </c>
      <c r="U5681">
        <v>206.7</v>
      </c>
      <c r="V5681">
        <v>121.91</v>
      </c>
      <c r="W5681">
        <v>140.41999999999999</v>
      </c>
      <c r="X5681">
        <v>163.98</v>
      </c>
      <c r="Y5681">
        <v>206.97</v>
      </c>
      <c r="Z5681">
        <v>298.99</v>
      </c>
      <c r="AA5681">
        <v>136.66999999999999</v>
      </c>
      <c r="AB5681">
        <v>149.82</v>
      </c>
      <c r="AC5681">
        <v>160.22</v>
      </c>
      <c r="AD5681">
        <v>127.37</v>
      </c>
      <c r="AE5681">
        <v>155.83000000000001</v>
      </c>
    </row>
    <row r="5682" spans="1:31">
      <c r="A5682" t="s">
        <v>31</v>
      </c>
      <c r="B5682" t="s">
        <v>11349</v>
      </c>
      <c r="C5682" t="s">
        <v>11350</v>
      </c>
      <c r="D5682" t="s">
        <v>86</v>
      </c>
      <c r="E5682">
        <v>346.19</v>
      </c>
      <c r="F5682">
        <v>171.65</v>
      </c>
      <c r="G5682">
        <v>264.72000000000003</v>
      </c>
      <c r="H5682">
        <v>315.01</v>
      </c>
      <c r="I5682">
        <v>186.56</v>
      </c>
      <c r="J5682">
        <v>158.51</v>
      </c>
      <c r="K5682">
        <v>210.09</v>
      </c>
      <c r="L5682">
        <v>170.58</v>
      </c>
      <c r="M5682">
        <v>159.65</v>
      </c>
      <c r="N5682">
        <v>156.13</v>
      </c>
      <c r="O5682">
        <v>178.95</v>
      </c>
      <c r="P5682">
        <v>177.37</v>
      </c>
      <c r="Q5682">
        <v>168.98</v>
      </c>
      <c r="R5682">
        <v>221.77</v>
      </c>
      <c r="S5682">
        <v>160.91999999999999</v>
      </c>
      <c r="T5682">
        <v>149.38999999999999</v>
      </c>
      <c r="U5682">
        <v>235.66</v>
      </c>
      <c r="V5682">
        <v>147.19999999999999</v>
      </c>
      <c r="W5682">
        <v>164.44</v>
      </c>
      <c r="X5682">
        <v>185.66</v>
      </c>
      <c r="Y5682">
        <v>241.4</v>
      </c>
      <c r="Z5682">
        <v>346.08</v>
      </c>
      <c r="AA5682">
        <v>166.66</v>
      </c>
      <c r="AB5682">
        <v>178.16</v>
      </c>
      <c r="AC5682">
        <v>188.35</v>
      </c>
      <c r="AD5682">
        <v>150.74</v>
      </c>
      <c r="AE5682">
        <v>185.81</v>
      </c>
    </row>
    <row r="5683" spans="1:31">
      <c r="A5683" t="s">
        <v>31</v>
      </c>
      <c r="B5683" t="s">
        <v>11351</v>
      </c>
      <c r="C5683" t="s">
        <v>11352</v>
      </c>
      <c r="D5683" t="s">
        <v>86</v>
      </c>
      <c r="E5683">
        <v>384.36</v>
      </c>
      <c r="F5683">
        <v>197.86</v>
      </c>
      <c r="G5683">
        <v>305.10000000000002</v>
      </c>
      <c r="H5683">
        <v>343.21</v>
      </c>
      <c r="I5683">
        <v>217.15</v>
      </c>
      <c r="J5683">
        <v>181.34</v>
      </c>
      <c r="K5683">
        <v>234.57</v>
      </c>
      <c r="L5683">
        <v>192.74</v>
      </c>
      <c r="M5683">
        <v>182.48</v>
      </c>
      <c r="N5683">
        <v>180.82</v>
      </c>
      <c r="O5683">
        <v>205.01</v>
      </c>
      <c r="P5683">
        <v>208.11</v>
      </c>
      <c r="Q5683">
        <v>197.54</v>
      </c>
      <c r="R5683">
        <v>258.89</v>
      </c>
      <c r="S5683">
        <v>182.31</v>
      </c>
      <c r="T5683">
        <v>171.57</v>
      </c>
      <c r="U5683">
        <v>264.20999999999998</v>
      </c>
      <c r="V5683">
        <v>172.15</v>
      </c>
      <c r="W5683">
        <v>188.14</v>
      </c>
      <c r="X5683">
        <v>207.03</v>
      </c>
      <c r="Y5683">
        <v>275.36</v>
      </c>
      <c r="Z5683">
        <v>392.52</v>
      </c>
      <c r="AA5683">
        <v>196.22</v>
      </c>
      <c r="AB5683">
        <v>206.09</v>
      </c>
      <c r="AC5683">
        <v>216.07</v>
      </c>
      <c r="AD5683">
        <v>173.77</v>
      </c>
      <c r="AE5683">
        <v>215.38</v>
      </c>
    </row>
    <row r="5684" spans="1:31">
      <c r="A5684" t="s">
        <v>31</v>
      </c>
      <c r="B5684" t="s">
        <v>11353</v>
      </c>
      <c r="C5684" t="s">
        <v>11354</v>
      </c>
      <c r="D5684" t="s">
        <v>86</v>
      </c>
      <c r="E5684">
        <v>190.77</v>
      </c>
      <c r="F5684">
        <v>76.95</v>
      </c>
      <c r="G5684">
        <v>117.39</v>
      </c>
      <c r="H5684">
        <v>190.64</v>
      </c>
      <c r="I5684">
        <v>78.62</v>
      </c>
      <c r="J5684">
        <v>75.150000000000006</v>
      </c>
      <c r="K5684">
        <v>113.54</v>
      </c>
      <c r="L5684">
        <v>87.24</v>
      </c>
      <c r="M5684">
        <v>76.31</v>
      </c>
      <c r="N5684">
        <v>68.010000000000005</v>
      </c>
      <c r="O5684">
        <v>83.46</v>
      </c>
      <c r="P5684">
        <v>70.2</v>
      </c>
      <c r="Q5684">
        <v>68.489999999999995</v>
      </c>
      <c r="R5684">
        <v>90.03</v>
      </c>
      <c r="S5684">
        <v>80.83</v>
      </c>
      <c r="T5684">
        <v>69.88</v>
      </c>
      <c r="U5684">
        <v>124.14</v>
      </c>
      <c r="V5684">
        <v>60.44</v>
      </c>
      <c r="W5684">
        <v>78.33</v>
      </c>
      <c r="X5684">
        <v>101.8</v>
      </c>
      <c r="Y5684">
        <v>114.75</v>
      </c>
      <c r="Z5684">
        <v>168.74</v>
      </c>
      <c r="AA5684">
        <v>64.25</v>
      </c>
      <c r="AB5684">
        <v>78.05</v>
      </c>
      <c r="AC5684">
        <v>87.11</v>
      </c>
      <c r="AD5684">
        <v>68.48</v>
      </c>
      <c r="AE5684">
        <v>79.75</v>
      </c>
    </row>
    <row r="5685" spans="1:31">
      <c r="A5685" t="s">
        <v>31</v>
      </c>
      <c r="B5685" t="s">
        <v>11355</v>
      </c>
      <c r="C5685" t="s">
        <v>11356</v>
      </c>
      <c r="D5685" t="s">
        <v>86</v>
      </c>
      <c r="E5685">
        <v>275.20999999999998</v>
      </c>
      <c r="F5685">
        <v>134.21</v>
      </c>
      <c r="G5685">
        <v>205.72</v>
      </c>
      <c r="H5685">
        <v>253.56</v>
      </c>
      <c r="I5685">
        <v>145.32</v>
      </c>
      <c r="J5685">
        <v>125.11</v>
      </c>
      <c r="K5685">
        <v>167.52</v>
      </c>
      <c r="L5685">
        <v>135.84</v>
      </c>
      <c r="M5685">
        <v>126.27</v>
      </c>
      <c r="N5685">
        <v>121.91</v>
      </c>
      <c r="O5685">
        <v>140.47</v>
      </c>
      <c r="P5685">
        <v>137.13999999999999</v>
      </c>
      <c r="Q5685">
        <v>130.72999999999999</v>
      </c>
      <c r="R5685">
        <v>171.02</v>
      </c>
      <c r="S5685">
        <v>127.74</v>
      </c>
      <c r="T5685">
        <v>118.32</v>
      </c>
      <c r="U5685">
        <v>187</v>
      </c>
      <c r="V5685">
        <v>114.76</v>
      </c>
      <c r="W5685">
        <v>130.13999999999999</v>
      </c>
      <c r="X5685">
        <v>148.88999999999999</v>
      </c>
      <c r="Y5685">
        <v>189.17</v>
      </c>
      <c r="Z5685">
        <v>270.76</v>
      </c>
      <c r="AA5685">
        <v>128.61000000000001</v>
      </c>
      <c r="AB5685">
        <v>139.06</v>
      </c>
      <c r="AC5685">
        <v>147.76</v>
      </c>
      <c r="AD5685">
        <v>118.77</v>
      </c>
      <c r="AE5685">
        <v>144.32</v>
      </c>
    </row>
    <row r="5686" spans="1:31">
      <c r="A5686" t="s">
        <v>31</v>
      </c>
      <c r="B5686" t="s">
        <v>11357</v>
      </c>
      <c r="C5686" t="s">
        <v>11358</v>
      </c>
      <c r="D5686" t="s">
        <v>86</v>
      </c>
      <c r="E5686">
        <v>314.61</v>
      </c>
      <c r="F5686">
        <v>161.01</v>
      </c>
      <c r="G5686">
        <v>247.03</v>
      </c>
      <c r="H5686">
        <v>282.86</v>
      </c>
      <c r="I5686">
        <v>176.55</v>
      </c>
      <c r="J5686">
        <v>148.47999999999999</v>
      </c>
      <c r="K5686">
        <v>192.72</v>
      </c>
      <c r="L5686">
        <v>158.56</v>
      </c>
      <c r="M5686">
        <v>149.63999999999999</v>
      </c>
      <c r="N5686">
        <v>147.13</v>
      </c>
      <c r="O5686">
        <v>167.14</v>
      </c>
      <c r="P5686">
        <v>168.5</v>
      </c>
      <c r="Q5686">
        <v>159.87</v>
      </c>
      <c r="R5686">
        <v>208.91</v>
      </c>
      <c r="S5686">
        <v>149.66999999999999</v>
      </c>
      <c r="T5686">
        <v>140.97999999999999</v>
      </c>
      <c r="U5686">
        <v>216.36</v>
      </c>
      <c r="V5686">
        <v>140.19999999999999</v>
      </c>
      <c r="W5686">
        <v>154.37</v>
      </c>
      <c r="X5686">
        <v>170.87</v>
      </c>
      <c r="Y5686">
        <v>223.97</v>
      </c>
      <c r="Z5686">
        <v>318.43</v>
      </c>
      <c r="AA5686">
        <v>158.76</v>
      </c>
      <c r="AB5686">
        <v>167.61</v>
      </c>
      <c r="AC5686">
        <v>176.14</v>
      </c>
      <c r="AD5686">
        <v>142.31</v>
      </c>
      <c r="AE5686">
        <v>174.53</v>
      </c>
    </row>
    <row r="5687" spans="1:31">
      <c r="A5687" t="s">
        <v>31</v>
      </c>
      <c r="B5687" t="s">
        <v>11359</v>
      </c>
      <c r="C5687" t="s">
        <v>11360</v>
      </c>
      <c r="D5687" t="s">
        <v>86</v>
      </c>
      <c r="E5687">
        <v>353.47</v>
      </c>
      <c r="F5687">
        <v>187.44</v>
      </c>
      <c r="G5687">
        <v>287.8</v>
      </c>
      <c r="H5687">
        <v>311.75</v>
      </c>
      <c r="I5687">
        <v>207.36</v>
      </c>
      <c r="J5687">
        <v>171.52</v>
      </c>
      <c r="K5687">
        <v>217.58</v>
      </c>
      <c r="L5687">
        <v>180.97</v>
      </c>
      <c r="M5687">
        <v>172.69</v>
      </c>
      <c r="N5687">
        <v>172.01</v>
      </c>
      <c r="O5687">
        <v>193.45</v>
      </c>
      <c r="P5687">
        <v>199.43</v>
      </c>
      <c r="Q5687">
        <v>188.63</v>
      </c>
      <c r="R5687">
        <v>246.31</v>
      </c>
      <c r="S5687">
        <v>171.3</v>
      </c>
      <c r="T5687">
        <v>163.35</v>
      </c>
      <c r="U5687">
        <v>245.33</v>
      </c>
      <c r="V5687">
        <v>165.3</v>
      </c>
      <c r="W5687">
        <v>178.29</v>
      </c>
      <c r="X5687">
        <v>192.56</v>
      </c>
      <c r="Y5687">
        <v>258.31</v>
      </c>
      <c r="Z5687">
        <v>365.46</v>
      </c>
      <c r="AA5687">
        <v>188.49</v>
      </c>
      <c r="AB5687">
        <v>195.77</v>
      </c>
      <c r="AC5687">
        <v>204.12</v>
      </c>
      <c r="AD5687">
        <v>165.53</v>
      </c>
      <c r="AE5687">
        <v>204.35</v>
      </c>
    </row>
    <row r="5688" spans="1:31">
      <c r="A5688" t="s">
        <v>31</v>
      </c>
      <c r="B5688" t="s">
        <v>11361</v>
      </c>
      <c r="C5688" t="s">
        <v>11362</v>
      </c>
      <c r="D5688" t="s">
        <v>86</v>
      </c>
      <c r="E5688">
        <v>156.75</v>
      </c>
      <c r="F5688">
        <v>107.78</v>
      </c>
      <c r="G5688">
        <v>158.61000000000001</v>
      </c>
      <c r="H5688">
        <v>122.11</v>
      </c>
      <c r="I5688">
        <v>126.52</v>
      </c>
      <c r="J5688">
        <v>98.31</v>
      </c>
      <c r="K5688">
        <v>105.91</v>
      </c>
      <c r="L5688">
        <v>98.43</v>
      </c>
      <c r="M5688">
        <v>99.61</v>
      </c>
      <c r="N5688">
        <v>102.11</v>
      </c>
      <c r="O5688">
        <v>108.11</v>
      </c>
      <c r="P5688">
        <v>124.13</v>
      </c>
      <c r="Q5688">
        <v>114.34</v>
      </c>
      <c r="R5688">
        <v>144.62</v>
      </c>
      <c r="S5688">
        <v>93.4</v>
      </c>
      <c r="T5688">
        <v>98.96</v>
      </c>
      <c r="U5688">
        <v>119.92</v>
      </c>
      <c r="V5688">
        <v>105.19</v>
      </c>
      <c r="W5688">
        <v>104.02</v>
      </c>
      <c r="X5688">
        <v>96.92</v>
      </c>
      <c r="Y5688">
        <v>136.85</v>
      </c>
      <c r="Z5688">
        <v>180.19</v>
      </c>
      <c r="AA5688">
        <v>119.28</v>
      </c>
      <c r="AB5688">
        <v>114.89</v>
      </c>
      <c r="AC5688">
        <v>115.1</v>
      </c>
      <c r="AD5688">
        <v>100.2</v>
      </c>
      <c r="AE5688">
        <v>118.16</v>
      </c>
    </row>
    <row r="5689" spans="1:31">
      <c r="A5689" t="s">
        <v>31</v>
      </c>
      <c r="B5689" t="s">
        <v>11363</v>
      </c>
      <c r="C5689" t="s">
        <v>11364</v>
      </c>
      <c r="D5689" t="s">
        <v>86</v>
      </c>
      <c r="E5689">
        <v>239.28</v>
      </c>
      <c r="F5689">
        <v>167.38</v>
      </c>
      <c r="G5689">
        <v>243.98</v>
      </c>
      <c r="H5689">
        <v>186.93</v>
      </c>
      <c r="I5689">
        <v>206.45</v>
      </c>
      <c r="J5689">
        <v>157.94</v>
      </c>
      <c r="K5689">
        <v>167.83</v>
      </c>
      <c r="L5689">
        <v>166.62</v>
      </c>
      <c r="M5689">
        <v>166.21</v>
      </c>
      <c r="N5689">
        <v>162.84</v>
      </c>
      <c r="O5689">
        <v>175.84</v>
      </c>
      <c r="P5689">
        <v>197.95</v>
      </c>
      <c r="Q5689">
        <v>176.25</v>
      </c>
      <c r="R5689">
        <v>218.94</v>
      </c>
      <c r="S5689">
        <v>150.78</v>
      </c>
      <c r="T5689">
        <v>167.45</v>
      </c>
      <c r="U5689">
        <v>187.55</v>
      </c>
      <c r="V5689">
        <v>172.08</v>
      </c>
      <c r="W5689">
        <v>172.63</v>
      </c>
      <c r="X5689">
        <v>160.71</v>
      </c>
      <c r="Y5689">
        <v>208.69</v>
      </c>
      <c r="Z5689">
        <v>267.93</v>
      </c>
      <c r="AA5689">
        <v>192.32</v>
      </c>
      <c r="AB5689">
        <v>185.48</v>
      </c>
      <c r="AC5689">
        <v>181.47</v>
      </c>
      <c r="AD5689">
        <v>166.05</v>
      </c>
      <c r="AE5689">
        <v>182.31</v>
      </c>
    </row>
    <row r="5690" spans="1:31">
      <c r="A5690" t="s">
        <v>31</v>
      </c>
      <c r="B5690" t="s">
        <v>11365</v>
      </c>
      <c r="C5690" t="s">
        <v>11366</v>
      </c>
      <c r="D5690" t="s">
        <v>86</v>
      </c>
      <c r="E5690">
        <v>70.040000000000006</v>
      </c>
      <c r="F5690">
        <v>51.15</v>
      </c>
      <c r="G5690">
        <v>71.02</v>
      </c>
      <c r="H5690">
        <v>55.75</v>
      </c>
      <c r="I5690">
        <v>61.04</v>
      </c>
      <c r="J5690">
        <v>48.76</v>
      </c>
      <c r="K5690">
        <v>51.04</v>
      </c>
      <c r="L5690">
        <v>49.77</v>
      </c>
      <c r="M5690">
        <v>50.06</v>
      </c>
      <c r="N5690">
        <v>49.02</v>
      </c>
      <c r="O5690">
        <v>51.49</v>
      </c>
      <c r="P5690">
        <v>58.65</v>
      </c>
      <c r="Q5690">
        <v>53.3</v>
      </c>
      <c r="R5690">
        <v>64.98</v>
      </c>
      <c r="S5690">
        <v>46.51</v>
      </c>
      <c r="T5690">
        <v>51.19</v>
      </c>
      <c r="U5690">
        <v>56.21</v>
      </c>
      <c r="V5690">
        <v>52.11</v>
      </c>
      <c r="W5690">
        <v>52.71</v>
      </c>
      <c r="X5690">
        <v>49.15</v>
      </c>
      <c r="Y5690">
        <v>62.52</v>
      </c>
      <c r="Z5690">
        <v>77.55</v>
      </c>
      <c r="AA5690">
        <v>56.46</v>
      </c>
      <c r="AB5690">
        <v>54.71</v>
      </c>
      <c r="AC5690">
        <v>54.93</v>
      </c>
      <c r="AD5690">
        <v>50.64</v>
      </c>
      <c r="AE5690">
        <v>54.45</v>
      </c>
    </row>
    <row r="5691" spans="1:31">
      <c r="A5691" t="s">
        <v>31</v>
      </c>
      <c r="B5691" t="s">
        <v>11367</v>
      </c>
      <c r="C5691" t="s">
        <v>11368</v>
      </c>
      <c r="D5691" t="s">
        <v>86</v>
      </c>
      <c r="E5691">
        <v>113.99</v>
      </c>
      <c r="F5691">
        <v>79.849999999999994</v>
      </c>
      <c r="G5691">
        <v>115.42</v>
      </c>
      <c r="H5691">
        <v>89.38</v>
      </c>
      <c r="I5691">
        <v>94.23</v>
      </c>
      <c r="J5691">
        <v>73.88</v>
      </c>
      <c r="K5691">
        <v>78.849999999999994</v>
      </c>
      <c r="L5691">
        <v>74.44</v>
      </c>
      <c r="M5691">
        <v>75.180000000000007</v>
      </c>
      <c r="N5691">
        <v>75.930000000000007</v>
      </c>
      <c r="O5691">
        <v>80.19</v>
      </c>
      <c r="P5691">
        <v>91.84</v>
      </c>
      <c r="Q5691">
        <v>84.24</v>
      </c>
      <c r="R5691">
        <v>105.35</v>
      </c>
      <c r="S5691">
        <v>70.28</v>
      </c>
      <c r="T5691">
        <v>75.41</v>
      </c>
      <c r="U5691">
        <v>88.5</v>
      </c>
      <c r="V5691">
        <v>79.02</v>
      </c>
      <c r="W5691">
        <v>78.72</v>
      </c>
      <c r="X5691">
        <v>73.37</v>
      </c>
      <c r="Y5691">
        <v>100.19</v>
      </c>
      <c r="Z5691">
        <v>129.57</v>
      </c>
      <c r="AA5691">
        <v>88.3</v>
      </c>
      <c r="AB5691">
        <v>85.21</v>
      </c>
      <c r="AC5691">
        <v>85.43</v>
      </c>
      <c r="AD5691">
        <v>75.760000000000005</v>
      </c>
      <c r="AE5691">
        <v>86.74</v>
      </c>
    </row>
    <row r="5692" spans="1:31">
      <c r="A5692" t="s">
        <v>31</v>
      </c>
      <c r="B5692" t="s">
        <v>11369</v>
      </c>
      <c r="C5692" t="s">
        <v>11370</v>
      </c>
      <c r="D5692" t="s">
        <v>86</v>
      </c>
      <c r="E5692">
        <v>22.83</v>
      </c>
      <c r="F5692">
        <v>20.32</v>
      </c>
      <c r="G5692">
        <v>23.33</v>
      </c>
      <c r="H5692">
        <v>19.62</v>
      </c>
      <c r="I5692">
        <v>25.4</v>
      </c>
      <c r="J5692">
        <v>21.79</v>
      </c>
      <c r="K5692">
        <v>21.18</v>
      </c>
      <c r="L5692">
        <v>23.28</v>
      </c>
      <c r="M5692">
        <v>23.09</v>
      </c>
      <c r="N5692">
        <v>20.12</v>
      </c>
      <c r="O5692">
        <v>20.66</v>
      </c>
      <c r="P5692">
        <v>23.01</v>
      </c>
      <c r="Q5692">
        <v>20.059999999999999</v>
      </c>
      <c r="R5692">
        <v>21.63</v>
      </c>
      <c r="S5692">
        <v>20.98</v>
      </c>
      <c r="T5692">
        <v>25.18</v>
      </c>
      <c r="U5692">
        <v>21.53</v>
      </c>
      <c r="V5692">
        <v>23.21</v>
      </c>
      <c r="W5692">
        <v>24.77</v>
      </c>
      <c r="X5692">
        <v>23.14</v>
      </c>
      <c r="Y5692">
        <v>22.06</v>
      </c>
      <c r="Z5692">
        <v>21.67</v>
      </c>
      <c r="AA5692">
        <v>22.26</v>
      </c>
      <c r="AB5692">
        <v>21.96</v>
      </c>
      <c r="AC5692">
        <v>22.18</v>
      </c>
      <c r="AD5692">
        <v>23.67</v>
      </c>
      <c r="AE5692">
        <v>19.77</v>
      </c>
    </row>
    <row r="5693" spans="1:31">
      <c r="A5693" t="s">
        <v>31</v>
      </c>
      <c r="B5693" t="s">
        <v>11371</v>
      </c>
      <c r="C5693" t="s">
        <v>11372</v>
      </c>
      <c r="D5693" t="s">
        <v>86</v>
      </c>
      <c r="E5693">
        <v>474.46</v>
      </c>
      <c r="F5693">
        <v>217.04</v>
      </c>
      <c r="G5693">
        <v>333.97</v>
      </c>
      <c r="H5693">
        <v>466.31</v>
      </c>
      <c r="I5693">
        <v>238.02</v>
      </c>
      <c r="J5693">
        <v>221.5</v>
      </c>
      <c r="K5693">
        <v>311.20999999999998</v>
      </c>
      <c r="L5693">
        <v>255.54</v>
      </c>
      <c r="M5693">
        <v>224.07</v>
      </c>
      <c r="N5693">
        <v>195.51</v>
      </c>
      <c r="O5693">
        <v>240.88</v>
      </c>
      <c r="P5693">
        <v>213.56</v>
      </c>
      <c r="Q5693">
        <v>202.68</v>
      </c>
      <c r="R5693">
        <v>263.02999999999997</v>
      </c>
      <c r="S5693">
        <v>229.24</v>
      </c>
      <c r="T5693">
        <v>217.84</v>
      </c>
      <c r="U5693">
        <v>329.56</v>
      </c>
      <c r="V5693">
        <v>211.33</v>
      </c>
      <c r="W5693">
        <v>263.36</v>
      </c>
      <c r="X5693">
        <v>283.58</v>
      </c>
      <c r="Y5693">
        <v>321.89999999999998</v>
      </c>
      <c r="Z5693">
        <v>434.05</v>
      </c>
      <c r="AA5693">
        <v>207.43</v>
      </c>
      <c r="AB5693">
        <v>244.76</v>
      </c>
      <c r="AC5693">
        <v>242.75</v>
      </c>
      <c r="AD5693">
        <v>235.1</v>
      </c>
      <c r="AE5693">
        <v>222.89</v>
      </c>
    </row>
    <row r="5694" spans="1:31">
      <c r="A5694" t="s">
        <v>31</v>
      </c>
      <c r="B5694" t="s">
        <v>11373</v>
      </c>
      <c r="C5694" t="s">
        <v>11374</v>
      </c>
      <c r="D5694" t="s">
        <v>86</v>
      </c>
      <c r="E5694">
        <v>298.51</v>
      </c>
      <c r="F5694">
        <v>154.19999999999999</v>
      </c>
      <c r="G5694">
        <v>232.74</v>
      </c>
      <c r="H5694">
        <v>287.95999999999998</v>
      </c>
      <c r="I5694">
        <v>177.84</v>
      </c>
      <c r="J5694">
        <v>161.9</v>
      </c>
      <c r="K5694">
        <v>212.13</v>
      </c>
      <c r="L5694">
        <v>184.79</v>
      </c>
      <c r="M5694">
        <v>164.18</v>
      </c>
      <c r="N5694">
        <v>141.63</v>
      </c>
      <c r="O5694">
        <v>171.41</v>
      </c>
      <c r="P5694">
        <v>160.06</v>
      </c>
      <c r="Q5694">
        <v>148.09</v>
      </c>
      <c r="R5694">
        <v>187.98</v>
      </c>
      <c r="S5694">
        <v>163.29</v>
      </c>
      <c r="T5694">
        <v>166.43</v>
      </c>
      <c r="U5694">
        <v>219.98</v>
      </c>
      <c r="V5694">
        <v>167.66</v>
      </c>
      <c r="W5694">
        <v>202.66</v>
      </c>
      <c r="X5694">
        <v>198.33</v>
      </c>
      <c r="Y5694">
        <v>222.3</v>
      </c>
      <c r="Z5694">
        <v>279.55</v>
      </c>
      <c r="AA5694">
        <v>158.80000000000001</v>
      </c>
      <c r="AB5694">
        <v>182.04</v>
      </c>
      <c r="AC5694">
        <v>171.33</v>
      </c>
      <c r="AD5694">
        <v>183.73</v>
      </c>
      <c r="AE5694">
        <v>156.75</v>
      </c>
    </row>
    <row r="5695" spans="1:31">
      <c r="A5695" t="s">
        <v>31</v>
      </c>
      <c r="B5695" t="s">
        <v>11375</v>
      </c>
      <c r="C5695" t="s">
        <v>11376</v>
      </c>
      <c r="D5695" t="s">
        <v>86</v>
      </c>
      <c r="E5695">
        <v>381.61</v>
      </c>
      <c r="F5695">
        <v>211.01</v>
      </c>
      <c r="G5695">
        <v>320.31</v>
      </c>
      <c r="H5695">
        <v>349.52</v>
      </c>
      <c r="I5695">
        <v>244.11</v>
      </c>
      <c r="J5695">
        <v>211.43</v>
      </c>
      <c r="K5695">
        <v>265.37</v>
      </c>
      <c r="L5695">
        <v>232.88</v>
      </c>
      <c r="M5695">
        <v>213.71</v>
      </c>
      <c r="N5695">
        <v>195.14</v>
      </c>
      <c r="O5695">
        <v>227.93</v>
      </c>
      <c r="P5695">
        <v>226.62</v>
      </c>
      <c r="Q5695">
        <v>209.95</v>
      </c>
      <c r="R5695">
        <v>268.42</v>
      </c>
      <c r="S5695">
        <v>209.72</v>
      </c>
      <c r="T5695">
        <v>214.52</v>
      </c>
      <c r="U5695">
        <v>282.02999999999997</v>
      </c>
      <c r="V5695">
        <v>221.68</v>
      </c>
      <c r="W5695">
        <v>254.04</v>
      </c>
      <c r="X5695">
        <v>244.78</v>
      </c>
      <c r="Y5695">
        <v>295.99</v>
      </c>
      <c r="Z5695">
        <v>380.39</v>
      </c>
      <c r="AA5695">
        <v>222.82</v>
      </c>
      <c r="AB5695">
        <v>242.59</v>
      </c>
      <c r="AC5695">
        <v>231.46</v>
      </c>
      <c r="AD5695">
        <v>233.66</v>
      </c>
      <c r="AE5695">
        <v>220.84</v>
      </c>
    </row>
    <row r="5696" spans="1:31">
      <c r="A5696" t="s">
        <v>31</v>
      </c>
      <c r="B5696" t="s">
        <v>11377</v>
      </c>
      <c r="C5696" t="s">
        <v>11378</v>
      </c>
      <c r="D5696" t="s">
        <v>86</v>
      </c>
      <c r="E5696">
        <v>420.35</v>
      </c>
      <c r="F5696">
        <v>237.58</v>
      </c>
      <c r="G5696">
        <v>361.26</v>
      </c>
      <c r="H5696">
        <v>378.14</v>
      </c>
      <c r="I5696">
        <v>275.14</v>
      </c>
      <c r="J5696">
        <v>234.59</v>
      </c>
      <c r="K5696">
        <v>290.20999999999998</v>
      </c>
      <c r="L5696">
        <v>255.34</v>
      </c>
      <c r="M5696">
        <v>236.88</v>
      </c>
      <c r="N5696">
        <v>220.17</v>
      </c>
      <c r="O5696">
        <v>254.35</v>
      </c>
      <c r="P5696">
        <v>257.79000000000002</v>
      </c>
      <c r="Q5696">
        <v>238.9</v>
      </c>
      <c r="R5696">
        <v>306.04000000000002</v>
      </c>
      <c r="S5696">
        <v>231.41</v>
      </c>
      <c r="T5696">
        <v>237.01</v>
      </c>
      <c r="U5696">
        <v>310.99</v>
      </c>
      <c r="V5696">
        <v>246.97</v>
      </c>
      <c r="W5696">
        <v>278.06</v>
      </c>
      <c r="X5696">
        <v>266.45999999999998</v>
      </c>
      <c r="Y5696">
        <v>330.42</v>
      </c>
      <c r="Z5696">
        <v>427.48</v>
      </c>
      <c r="AA5696">
        <v>252.81</v>
      </c>
      <c r="AB5696">
        <v>270.93</v>
      </c>
      <c r="AC5696">
        <v>259.58999999999997</v>
      </c>
      <c r="AD5696">
        <v>257.02999999999997</v>
      </c>
      <c r="AE5696">
        <v>250.82</v>
      </c>
    </row>
    <row r="5697" spans="1:31">
      <c r="A5697" t="s">
        <v>31</v>
      </c>
      <c r="B5697" t="s">
        <v>11379</v>
      </c>
      <c r="C5697" t="s">
        <v>11380</v>
      </c>
      <c r="D5697" t="s">
        <v>86</v>
      </c>
      <c r="E5697">
        <v>458.52</v>
      </c>
      <c r="F5697">
        <v>263.79000000000002</v>
      </c>
      <c r="G5697">
        <v>401.64</v>
      </c>
      <c r="H5697">
        <v>406.34</v>
      </c>
      <c r="I5697">
        <v>305.73</v>
      </c>
      <c r="J5697">
        <v>257.42</v>
      </c>
      <c r="K5697">
        <v>314.69</v>
      </c>
      <c r="L5697">
        <v>277.5</v>
      </c>
      <c r="M5697">
        <v>259.70999999999998</v>
      </c>
      <c r="N5697">
        <v>244.86</v>
      </c>
      <c r="O5697">
        <v>280.41000000000003</v>
      </c>
      <c r="P5697">
        <v>288.52999999999997</v>
      </c>
      <c r="Q5697">
        <v>267.45999999999998</v>
      </c>
      <c r="R5697">
        <v>343.16</v>
      </c>
      <c r="S5697">
        <v>252.8</v>
      </c>
      <c r="T5697">
        <v>259.19</v>
      </c>
      <c r="U5697">
        <v>339.54</v>
      </c>
      <c r="V5697">
        <v>271.92</v>
      </c>
      <c r="W5697">
        <v>301.76</v>
      </c>
      <c r="X5697">
        <v>287.83</v>
      </c>
      <c r="Y5697">
        <v>364.38</v>
      </c>
      <c r="Z5697">
        <v>473.92</v>
      </c>
      <c r="AA5697">
        <v>282.37</v>
      </c>
      <c r="AB5697">
        <v>298.86</v>
      </c>
      <c r="AC5697">
        <v>287.31</v>
      </c>
      <c r="AD5697">
        <v>280.06</v>
      </c>
      <c r="AE5697">
        <v>280.39</v>
      </c>
    </row>
    <row r="5698" spans="1:31">
      <c r="A5698" t="s">
        <v>31</v>
      </c>
      <c r="B5698" t="s">
        <v>11381</v>
      </c>
      <c r="C5698" t="s">
        <v>11382</v>
      </c>
      <c r="D5698" t="s">
        <v>86</v>
      </c>
      <c r="E5698">
        <v>264.93</v>
      </c>
      <c r="F5698">
        <v>142.88</v>
      </c>
      <c r="G5698">
        <v>213.93</v>
      </c>
      <c r="H5698">
        <v>253.77</v>
      </c>
      <c r="I5698">
        <v>167.2</v>
      </c>
      <c r="J5698">
        <v>151.22999999999999</v>
      </c>
      <c r="K5698">
        <v>193.66</v>
      </c>
      <c r="L5698">
        <v>172</v>
      </c>
      <c r="M5698">
        <v>153.54</v>
      </c>
      <c r="N5698">
        <v>132.05000000000001</v>
      </c>
      <c r="O5698">
        <v>158.86000000000001</v>
      </c>
      <c r="P5698">
        <v>150.62</v>
      </c>
      <c r="Q5698">
        <v>138.41</v>
      </c>
      <c r="R5698">
        <v>174.3</v>
      </c>
      <c r="S5698">
        <v>151.32</v>
      </c>
      <c r="T5698">
        <v>157.5</v>
      </c>
      <c r="U5698">
        <v>199.47</v>
      </c>
      <c r="V5698">
        <v>160.21</v>
      </c>
      <c r="W5698">
        <v>191.95</v>
      </c>
      <c r="X5698">
        <v>182.6</v>
      </c>
      <c r="Y5698">
        <v>203.77</v>
      </c>
      <c r="Z5698">
        <v>250.14</v>
      </c>
      <c r="AA5698">
        <v>150.4</v>
      </c>
      <c r="AB5698">
        <v>170.82</v>
      </c>
      <c r="AC5698">
        <v>158.35</v>
      </c>
      <c r="AD5698">
        <v>174.77</v>
      </c>
      <c r="AE5698">
        <v>144.76</v>
      </c>
    </row>
    <row r="5699" spans="1:31">
      <c r="A5699" t="s">
        <v>31</v>
      </c>
      <c r="B5699" t="s">
        <v>11383</v>
      </c>
      <c r="C5699" t="s">
        <v>11384</v>
      </c>
      <c r="D5699" t="s">
        <v>86</v>
      </c>
      <c r="E5699">
        <v>349.37</v>
      </c>
      <c r="F5699">
        <v>200.14</v>
      </c>
      <c r="G5699">
        <v>302.26</v>
      </c>
      <c r="H5699">
        <v>316.69</v>
      </c>
      <c r="I5699">
        <v>233.9</v>
      </c>
      <c r="J5699">
        <v>201.19</v>
      </c>
      <c r="K5699">
        <v>247.64</v>
      </c>
      <c r="L5699">
        <v>220.6</v>
      </c>
      <c r="M5699">
        <v>203.5</v>
      </c>
      <c r="N5699">
        <v>185.95</v>
      </c>
      <c r="O5699">
        <v>215.87</v>
      </c>
      <c r="P5699">
        <v>217.56</v>
      </c>
      <c r="Q5699">
        <v>200.65</v>
      </c>
      <c r="R5699">
        <v>255.29</v>
      </c>
      <c r="S5699">
        <v>198.23</v>
      </c>
      <c r="T5699">
        <v>205.94</v>
      </c>
      <c r="U5699">
        <v>262.33</v>
      </c>
      <c r="V5699">
        <v>214.53</v>
      </c>
      <c r="W5699">
        <v>243.76</v>
      </c>
      <c r="X5699">
        <v>229.69</v>
      </c>
      <c r="Y5699">
        <v>278.19</v>
      </c>
      <c r="Z5699">
        <v>352.16</v>
      </c>
      <c r="AA5699">
        <v>214.76</v>
      </c>
      <c r="AB5699">
        <v>231.83</v>
      </c>
      <c r="AC5699">
        <v>219</v>
      </c>
      <c r="AD5699">
        <v>225.06</v>
      </c>
      <c r="AE5699">
        <v>209.33</v>
      </c>
    </row>
    <row r="5700" spans="1:31">
      <c r="A5700" t="s">
        <v>31</v>
      </c>
      <c r="B5700" t="s">
        <v>11385</v>
      </c>
      <c r="C5700" t="s">
        <v>11386</v>
      </c>
      <c r="D5700" t="s">
        <v>86</v>
      </c>
      <c r="E5700">
        <v>388.77</v>
      </c>
      <c r="F5700">
        <v>226.94</v>
      </c>
      <c r="G5700">
        <v>343.57</v>
      </c>
      <c r="H5700">
        <v>345.99</v>
      </c>
      <c r="I5700">
        <v>265.13</v>
      </c>
      <c r="J5700">
        <v>224.56</v>
      </c>
      <c r="K5700">
        <v>272.83999999999997</v>
      </c>
      <c r="L5700">
        <v>243.32</v>
      </c>
      <c r="M5700">
        <v>226.87</v>
      </c>
      <c r="N5700">
        <v>211.17</v>
      </c>
      <c r="O5700">
        <v>242.54</v>
      </c>
      <c r="P5700">
        <v>248.92</v>
      </c>
      <c r="Q5700">
        <v>229.79</v>
      </c>
      <c r="R5700">
        <v>293.18</v>
      </c>
      <c r="S5700">
        <v>220.16</v>
      </c>
      <c r="T5700">
        <v>228.6</v>
      </c>
      <c r="U5700">
        <v>291.69</v>
      </c>
      <c r="V5700">
        <v>239.97</v>
      </c>
      <c r="W5700">
        <v>267.99</v>
      </c>
      <c r="X5700">
        <v>251.67</v>
      </c>
      <c r="Y5700">
        <v>312.99</v>
      </c>
      <c r="Z5700">
        <v>399.83</v>
      </c>
      <c r="AA5700">
        <v>244.91</v>
      </c>
      <c r="AB5700">
        <v>260.38</v>
      </c>
      <c r="AC5700">
        <v>247.38</v>
      </c>
      <c r="AD5700">
        <v>248.6</v>
      </c>
      <c r="AE5700">
        <v>239.54</v>
      </c>
    </row>
    <row r="5701" spans="1:31">
      <c r="A5701" t="s">
        <v>31</v>
      </c>
      <c r="B5701" t="s">
        <v>11387</v>
      </c>
      <c r="C5701" t="s">
        <v>11388</v>
      </c>
      <c r="D5701" t="s">
        <v>86</v>
      </c>
      <c r="E5701">
        <v>427.63</v>
      </c>
      <c r="F5701">
        <v>253.37</v>
      </c>
      <c r="G5701">
        <v>384.34</v>
      </c>
      <c r="H5701">
        <v>374.88</v>
      </c>
      <c r="I5701">
        <v>295.94</v>
      </c>
      <c r="J5701">
        <v>247.6</v>
      </c>
      <c r="K5701">
        <v>297.7</v>
      </c>
      <c r="L5701">
        <v>265.73</v>
      </c>
      <c r="M5701">
        <v>249.92</v>
      </c>
      <c r="N5701">
        <v>236.05</v>
      </c>
      <c r="O5701">
        <v>268.85000000000002</v>
      </c>
      <c r="P5701">
        <v>279.85000000000002</v>
      </c>
      <c r="Q5701">
        <v>258.55</v>
      </c>
      <c r="R5701">
        <v>330.58</v>
      </c>
      <c r="S5701">
        <v>241.79</v>
      </c>
      <c r="T5701">
        <v>250.97</v>
      </c>
      <c r="U5701">
        <v>320.66000000000003</v>
      </c>
      <c r="V5701">
        <v>265.07</v>
      </c>
      <c r="W5701">
        <v>291.91000000000003</v>
      </c>
      <c r="X5701">
        <v>273.36</v>
      </c>
      <c r="Y5701">
        <v>347.33</v>
      </c>
      <c r="Z5701">
        <v>446.86</v>
      </c>
      <c r="AA5701">
        <v>274.64</v>
      </c>
      <c r="AB5701">
        <v>288.54000000000002</v>
      </c>
      <c r="AC5701">
        <v>275.36</v>
      </c>
      <c r="AD5701">
        <v>271.82</v>
      </c>
      <c r="AE5701">
        <v>269.36</v>
      </c>
    </row>
    <row r="5702" spans="1:31">
      <c r="A5702" t="s">
        <v>31</v>
      </c>
      <c r="B5702" t="s">
        <v>11389</v>
      </c>
      <c r="C5702" t="s">
        <v>11390</v>
      </c>
      <c r="D5702" t="s">
        <v>86</v>
      </c>
      <c r="E5702">
        <v>230.92</v>
      </c>
      <c r="F5702">
        <v>173.71</v>
      </c>
      <c r="G5702">
        <v>255.16</v>
      </c>
      <c r="H5702">
        <v>185.24</v>
      </c>
      <c r="I5702">
        <v>215.11</v>
      </c>
      <c r="J5702">
        <v>174.4</v>
      </c>
      <c r="K5702">
        <v>186.03</v>
      </c>
      <c r="L5702">
        <v>183.2</v>
      </c>
      <c r="M5702">
        <v>176.85</v>
      </c>
      <c r="N5702">
        <v>166.15</v>
      </c>
      <c r="O5702">
        <v>183.52</v>
      </c>
      <c r="P5702">
        <v>204.56</v>
      </c>
      <c r="Q5702">
        <v>184.27</v>
      </c>
      <c r="R5702">
        <v>228.89</v>
      </c>
      <c r="S5702">
        <v>163.9</v>
      </c>
      <c r="T5702">
        <v>186.59</v>
      </c>
      <c r="U5702">
        <v>195.25</v>
      </c>
      <c r="V5702">
        <v>204.97</v>
      </c>
      <c r="W5702">
        <v>217.65</v>
      </c>
      <c r="X5702">
        <v>177.73</v>
      </c>
      <c r="Y5702">
        <v>225.87</v>
      </c>
      <c r="Z5702">
        <v>261.58999999999997</v>
      </c>
      <c r="AA5702">
        <v>205.44</v>
      </c>
      <c r="AB5702">
        <v>207.66</v>
      </c>
      <c r="AC5702">
        <v>186.35</v>
      </c>
      <c r="AD5702">
        <v>206.49</v>
      </c>
      <c r="AE5702">
        <v>183.17</v>
      </c>
    </row>
    <row r="5703" spans="1:31">
      <c r="A5703" t="s">
        <v>31</v>
      </c>
      <c r="B5703" t="s">
        <v>11391</v>
      </c>
      <c r="C5703" t="s">
        <v>11392</v>
      </c>
      <c r="D5703" t="s">
        <v>86</v>
      </c>
      <c r="E5703">
        <v>273.12</v>
      </c>
      <c r="F5703">
        <v>201.27</v>
      </c>
      <c r="G5703">
        <v>297.8</v>
      </c>
      <c r="H5703">
        <v>217.54</v>
      </c>
      <c r="I5703">
        <v>246.98</v>
      </c>
      <c r="J5703">
        <v>198.51</v>
      </c>
      <c r="K5703">
        <v>212.73</v>
      </c>
      <c r="L5703">
        <v>206.89</v>
      </c>
      <c r="M5703">
        <v>200.96</v>
      </c>
      <c r="N5703">
        <v>191.99</v>
      </c>
      <c r="O5703">
        <v>211.08</v>
      </c>
      <c r="P5703">
        <v>236.43</v>
      </c>
      <c r="Q5703">
        <v>213.99</v>
      </c>
      <c r="R5703">
        <v>267.64999999999998</v>
      </c>
      <c r="S5703">
        <v>186.72</v>
      </c>
      <c r="T5703">
        <v>209.85</v>
      </c>
      <c r="U5703">
        <v>226.26</v>
      </c>
      <c r="V5703">
        <v>230.81</v>
      </c>
      <c r="W5703">
        <v>242.63</v>
      </c>
      <c r="X5703">
        <v>200.99</v>
      </c>
      <c r="Y5703">
        <v>262.05</v>
      </c>
      <c r="Z5703">
        <v>311.55</v>
      </c>
      <c r="AA5703">
        <v>236.01</v>
      </c>
      <c r="AB5703">
        <v>236.94</v>
      </c>
      <c r="AC5703">
        <v>215.63</v>
      </c>
      <c r="AD5703">
        <v>230.6</v>
      </c>
      <c r="AE5703">
        <v>214.18</v>
      </c>
    </row>
    <row r="5704" spans="1:31">
      <c r="A5704" t="s">
        <v>31</v>
      </c>
      <c r="B5704" t="s">
        <v>11393</v>
      </c>
      <c r="C5704" t="s">
        <v>11394</v>
      </c>
      <c r="D5704" t="s">
        <v>86</v>
      </c>
      <c r="E5704">
        <v>144.19999999999999</v>
      </c>
      <c r="F5704">
        <v>117.08</v>
      </c>
      <c r="G5704">
        <v>167.56</v>
      </c>
      <c r="H5704">
        <v>118.88</v>
      </c>
      <c r="I5704">
        <v>149.62</v>
      </c>
      <c r="J5704">
        <v>124.84</v>
      </c>
      <c r="K5704">
        <v>131.16</v>
      </c>
      <c r="L5704">
        <v>134.53</v>
      </c>
      <c r="M5704">
        <v>127.29</v>
      </c>
      <c r="N5704">
        <v>113.06</v>
      </c>
      <c r="O5704">
        <v>126.89</v>
      </c>
      <c r="P5704">
        <v>139.07</v>
      </c>
      <c r="Q5704">
        <v>123.22</v>
      </c>
      <c r="R5704">
        <v>149.25</v>
      </c>
      <c r="S5704">
        <v>117</v>
      </c>
      <c r="T5704">
        <v>138.81</v>
      </c>
      <c r="U5704">
        <v>131.54</v>
      </c>
      <c r="V5704">
        <v>151.88</v>
      </c>
      <c r="W5704">
        <v>166.33</v>
      </c>
      <c r="X5704">
        <v>129.94999999999999</v>
      </c>
      <c r="Y5704">
        <v>151.54</v>
      </c>
      <c r="Z5704">
        <v>158.94999999999999</v>
      </c>
      <c r="AA5704">
        <v>142.61000000000001</v>
      </c>
      <c r="AB5704">
        <v>147.47999999999999</v>
      </c>
      <c r="AC5704">
        <v>126.17</v>
      </c>
      <c r="AD5704">
        <v>156.93</v>
      </c>
      <c r="AE5704">
        <v>119.46</v>
      </c>
    </row>
    <row r="5705" spans="1:31">
      <c r="A5705" t="s">
        <v>31</v>
      </c>
      <c r="B5705" t="s">
        <v>11395</v>
      </c>
      <c r="C5705" t="s">
        <v>11396</v>
      </c>
      <c r="D5705" t="s">
        <v>86</v>
      </c>
      <c r="E5705">
        <v>188.15</v>
      </c>
      <c r="F5705">
        <v>145.78</v>
      </c>
      <c r="G5705">
        <v>211.96</v>
      </c>
      <c r="H5705">
        <v>152.51</v>
      </c>
      <c r="I5705">
        <v>182.81</v>
      </c>
      <c r="J5705">
        <v>149.96</v>
      </c>
      <c r="K5705">
        <v>158.97</v>
      </c>
      <c r="L5705">
        <v>159.19999999999999</v>
      </c>
      <c r="M5705">
        <v>152.41</v>
      </c>
      <c r="N5705">
        <v>139.97</v>
      </c>
      <c r="O5705">
        <v>155.59</v>
      </c>
      <c r="P5705">
        <v>172.26</v>
      </c>
      <c r="Q5705">
        <v>154.16</v>
      </c>
      <c r="R5705">
        <v>189.62</v>
      </c>
      <c r="S5705">
        <v>140.77000000000001</v>
      </c>
      <c r="T5705">
        <v>163.03</v>
      </c>
      <c r="U5705">
        <v>163.83000000000001</v>
      </c>
      <c r="V5705">
        <v>178.79</v>
      </c>
      <c r="W5705">
        <v>192.34</v>
      </c>
      <c r="X5705">
        <v>154.16999999999999</v>
      </c>
      <c r="Y5705">
        <v>189.21</v>
      </c>
      <c r="Z5705">
        <v>210.97</v>
      </c>
      <c r="AA5705">
        <v>174.45</v>
      </c>
      <c r="AB5705">
        <v>177.98</v>
      </c>
      <c r="AC5705">
        <v>156.66999999999999</v>
      </c>
      <c r="AD5705">
        <v>182.05</v>
      </c>
      <c r="AE5705">
        <v>151.75</v>
      </c>
    </row>
    <row r="5706" spans="1:31">
      <c r="A5706" t="s">
        <v>31</v>
      </c>
      <c r="B5706" t="s">
        <v>11397</v>
      </c>
      <c r="C5706" t="s">
        <v>11398</v>
      </c>
      <c r="D5706" t="s">
        <v>86</v>
      </c>
      <c r="E5706">
        <v>96.99</v>
      </c>
      <c r="F5706">
        <v>86.25</v>
      </c>
      <c r="G5706">
        <v>119.87</v>
      </c>
      <c r="H5706">
        <v>82.75</v>
      </c>
      <c r="I5706">
        <v>113.98</v>
      </c>
      <c r="J5706">
        <v>97.87</v>
      </c>
      <c r="K5706">
        <v>101.3</v>
      </c>
      <c r="L5706">
        <v>108.04</v>
      </c>
      <c r="M5706">
        <v>100.32</v>
      </c>
      <c r="N5706">
        <v>84.16</v>
      </c>
      <c r="O5706">
        <v>96.06</v>
      </c>
      <c r="P5706">
        <v>103.43</v>
      </c>
      <c r="Q5706">
        <v>89.98</v>
      </c>
      <c r="R5706">
        <v>105.9</v>
      </c>
      <c r="S5706">
        <v>91.47</v>
      </c>
      <c r="T5706">
        <v>112.8</v>
      </c>
      <c r="U5706">
        <v>96.86</v>
      </c>
      <c r="V5706">
        <v>122.98</v>
      </c>
      <c r="W5706">
        <v>138.38999999999999</v>
      </c>
      <c r="X5706">
        <v>103.94</v>
      </c>
      <c r="Y5706">
        <v>111.08</v>
      </c>
      <c r="Z5706">
        <v>103.07</v>
      </c>
      <c r="AA5706">
        <v>108.41</v>
      </c>
      <c r="AB5706">
        <v>114.73</v>
      </c>
      <c r="AC5706">
        <v>93.42</v>
      </c>
      <c r="AD5706">
        <v>129.96</v>
      </c>
      <c r="AE5706">
        <v>84.78</v>
      </c>
    </row>
    <row r="5707" spans="1:31">
      <c r="A5707" t="s">
        <v>31</v>
      </c>
      <c r="B5707" t="s">
        <v>11399</v>
      </c>
      <c r="C5707" t="s">
        <v>11400</v>
      </c>
      <c r="D5707" t="s">
        <v>34</v>
      </c>
      <c r="E5707">
        <v>55.88</v>
      </c>
      <c r="F5707">
        <v>49.37</v>
      </c>
      <c r="G5707">
        <v>57.48</v>
      </c>
      <c r="H5707">
        <v>50.11</v>
      </c>
      <c r="I5707">
        <v>59.72</v>
      </c>
      <c r="J5707">
        <v>54.57</v>
      </c>
      <c r="K5707">
        <v>62.51</v>
      </c>
      <c r="L5707">
        <v>51.44</v>
      </c>
      <c r="M5707">
        <v>56.83</v>
      </c>
      <c r="N5707">
        <v>44.11</v>
      </c>
      <c r="O5707">
        <v>50.66</v>
      </c>
      <c r="P5707">
        <v>51.16</v>
      </c>
      <c r="Q5707">
        <v>50.74</v>
      </c>
      <c r="R5707">
        <v>55.92</v>
      </c>
      <c r="S5707">
        <v>49.78</v>
      </c>
      <c r="T5707">
        <v>56.92</v>
      </c>
      <c r="U5707">
        <v>48.39</v>
      </c>
      <c r="V5707">
        <v>59.37</v>
      </c>
      <c r="W5707">
        <v>63.24</v>
      </c>
      <c r="X5707">
        <v>51.65</v>
      </c>
      <c r="Y5707">
        <v>58.87</v>
      </c>
      <c r="Z5707">
        <v>50.14</v>
      </c>
      <c r="AA5707">
        <v>53.73</v>
      </c>
      <c r="AB5707">
        <v>58.35</v>
      </c>
      <c r="AC5707">
        <v>54.58</v>
      </c>
      <c r="AD5707">
        <v>61.75</v>
      </c>
      <c r="AE5707">
        <v>50.6</v>
      </c>
    </row>
    <row r="5708" spans="1:31">
      <c r="A5708" t="s">
        <v>31</v>
      </c>
      <c r="B5708" t="s">
        <v>11401</v>
      </c>
      <c r="C5708" t="s">
        <v>11402</v>
      </c>
      <c r="D5708" t="s">
        <v>34</v>
      </c>
      <c r="E5708">
        <v>63.84</v>
      </c>
      <c r="F5708">
        <v>57.37</v>
      </c>
      <c r="G5708">
        <v>62.51</v>
      </c>
      <c r="H5708">
        <v>60.9</v>
      </c>
      <c r="I5708">
        <v>65.39</v>
      </c>
      <c r="J5708">
        <v>60.17</v>
      </c>
      <c r="K5708">
        <v>70.319999999999993</v>
      </c>
      <c r="L5708">
        <v>60.65</v>
      </c>
      <c r="M5708">
        <v>63.9</v>
      </c>
      <c r="N5708">
        <v>52.91</v>
      </c>
      <c r="O5708">
        <v>57.77</v>
      </c>
      <c r="P5708">
        <v>56.72</v>
      </c>
      <c r="Q5708">
        <v>57.52</v>
      </c>
      <c r="R5708">
        <v>61.6</v>
      </c>
      <c r="S5708">
        <v>58.77</v>
      </c>
      <c r="T5708">
        <v>64.239999999999995</v>
      </c>
      <c r="U5708">
        <v>57.23</v>
      </c>
      <c r="V5708">
        <v>65.02</v>
      </c>
      <c r="W5708">
        <v>70.680000000000007</v>
      </c>
      <c r="X5708">
        <v>60.86</v>
      </c>
      <c r="Y5708">
        <v>65.760000000000005</v>
      </c>
      <c r="Z5708">
        <v>56.87</v>
      </c>
      <c r="AA5708">
        <v>60.2</v>
      </c>
      <c r="AB5708">
        <v>65.23</v>
      </c>
      <c r="AC5708">
        <v>61.62</v>
      </c>
      <c r="AD5708">
        <v>69.349999999999994</v>
      </c>
      <c r="AE5708">
        <v>57.82</v>
      </c>
    </row>
    <row r="5709" spans="1:31">
      <c r="A5709" t="s">
        <v>31</v>
      </c>
      <c r="B5709" t="s">
        <v>11403</v>
      </c>
      <c r="C5709" t="s">
        <v>11404</v>
      </c>
      <c r="D5709" t="s">
        <v>34</v>
      </c>
      <c r="E5709">
        <v>43.96</v>
      </c>
      <c r="F5709">
        <v>38.4</v>
      </c>
      <c r="G5709">
        <v>42.81</v>
      </c>
      <c r="H5709">
        <v>41.33</v>
      </c>
      <c r="I5709">
        <v>46.04</v>
      </c>
      <c r="J5709">
        <v>43.67</v>
      </c>
      <c r="K5709">
        <v>50.73</v>
      </c>
      <c r="L5709">
        <v>41.3</v>
      </c>
      <c r="M5709">
        <v>44.81</v>
      </c>
      <c r="N5709">
        <v>34.04</v>
      </c>
      <c r="O5709">
        <v>39.520000000000003</v>
      </c>
      <c r="P5709">
        <v>38.700000000000003</v>
      </c>
      <c r="Q5709">
        <v>39.15</v>
      </c>
      <c r="R5709">
        <v>42.14</v>
      </c>
      <c r="S5709">
        <v>39.69</v>
      </c>
      <c r="T5709">
        <v>45.01</v>
      </c>
      <c r="U5709">
        <v>37.86</v>
      </c>
      <c r="V5709">
        <v>46.87</v>
      </c>
      <c r="W5709">
        <v>50.72</v>
      </c>
      <c r="X5709">
        <v>41.51</v>
      </c>
      <c r="Y5709">
        <v>46.06</v>
      </c>
      <c r="Z5709">
        <v>37.130000000000003</v>
      </c>
      <c r="AA5709">
        <v>40.9</v>
      </c>
      <c r="AB5709">
        <v>45.65</v>
      </c>
      <c r="AC5709">
        <v>42.49</v>
      </c>
      <c r="AD5709">
        <v>49.47</v>
      </c>
      <c r="AE5709">
        <v>38.79</v>
      </c>
    </row>
    <row r="5710" spans="1:31">
      <c r="A5710" t="s">
        <v>31</v>
      </c>
      <c r="B5710" t="s">
        <v>11405</v>
      </c>
      <c r="C5710" t="s">
        <v>11406</v>
      </c>
      <c r="D5710" t="s">
        <v>34</v>
      </c>
      <c r="E5710">
        <v>65.78</v>
      </c>
      <c r="F5710">
        <v>55.5</v>
      </c>
      <c r="G5710">
        <v>66.94</v>
      </c>
      <c r="H5710">
        <v>57.88</v>
      </c>
      <c r="I5710">
        <v>67.08</v>
      </c>
      <c r="J5710">
        <v>59.53</v>
      </c>
      <c r="K5710">
        <v>69.02</v>
      </c>
      <c r="L5710">
        <v>55.4</v>
      </c>
      <c r="M5710">
        <v>63.45</v>
      </c>
      <c r="N5710">
        <v>49.13</v>
      </c>
      <c r="O5710">
        <v>56.51</v>
      </c>
      <c r="P5710">
        <v>57.37</v>
      </c>
      <c r="Q5710">
        <v>56.59</v>
      </c>
      <c r="R5710">
        <v>63.87</v>
      </c>
      <c r="S5710">
        <v>54.61</v>
      </c>
      <c r="T5710">
        <v>62.27</v>
      </c>
      <c r="U5710">
        <v>55.03</v>
      </c>
      <c r="V5710">
        <v>63.18</v>
      </c>
      <c r="W5710">
        <v>66.599999999999994</v>
      </c>
      <c r="X5710">
        <v>56.45</v>
      </c>
      <c r="Y5710">
        <v>66.09</v>
      </c>
      <c r="Z5710">
        <v>60.65</v>
      </c>
      <c r="AA5710">
        <v>59.7</v>
      </c>
      <c r="AB5710">
        <v>63.82</v>
      </c>
      <c r="AC5710">
        <v>61.81</v>
      </c>
      <c r="AD5710">
        <v>64.73</v>
      </c>
      <c r="AE5710">
        <v>57.62</v>
      </c>
    </row>
    <row r="5711" spans="1:31">
      <c r="A5711" t="s">
        <v>31</v>
      </c>
      <c r="B5711" t="s">
        <v>11407</v>
      </c>
      <c r="C5711" t="s">
        <v>11408</v>
      </c>
      <c r="D5711" t="s">
        <v>34</v>
      </c>
      <c r="E5711">
        <v>84.47</v>
      </c>
      <c r="F5711">
        <v>74.12</v>
      </c>
      <c r="G5711">
        <v>79.52</v>
      </c>
      <c r="H5711">
        <v>82.44</v>
      </c>
      <c r="I5711">
        <v>81</v>
      </c>
      <c r="J5711">
        <v>73.16</v>
      </c>
      <c r="K5711">
        <v>87.51</v>
      </c>
      <c r="L5711">
        <v>76.88</v>
      </c>
      <c r="M5711">
        <v>80.16</v>
      </c>
      <c r="N5711">
        <v>69.430000000000007</v>
      </c>
      <c r="O5711">
        <v>73.34</v>
      </c>
      <c r="P5711">
        <v>70.959999999999994</v>
      </c>
      <c r="Q5711">
        <v>72.7</v>
      </c>
      <c r="R5711">
        <v>77.8</v>
      </c>
      <c r="S5711">
        <v>75.44</v>
      </c>
      <c r="T5711">
        <v>79.69</v>
      </c>
      <c r="U5711">
        <v>75.52</v>
      </c>
      <c r="V5711">
        <v>77.36</v>
      </c>
      <c r="W5711">
        <v>84.79</v>
      </c>
      <c r="X5711">
        <v>77.89</v>
      </c>
      <c r="Y5711">
        <v>82.69</v>
      </c>
      <c r="Z5711">
        <v>76.680000000000007</v>
      </c>
      <c r="AA5711">
        <v>75.34</v>
      </c>
      <c r="AB5711">
        <v>80.45</v>
      </c>
      <c r="AC5711">
        <v>78.430000000000007</v>
      </c>
      <c r="AD5711">
        <v>83.22</v>
      </c>
      <c r="AE5711">
        <v>74.599999999999994</v>
      </c>
    </row>
    <row r="5712" spans="1:31">
      <c r="A5712" t="s">
        <v>31</v>
      </c>
      <c r="B5712" t="s">
        <v>11409</v>
      </c>
      <c r="C5712" t="s">
        <v>11410</v>
      </c>
      <c r="D5712" t="s">
        <v>34</v>
      </c>
      <c r="E5712">
        <v>34.590000000000003</v>
      </c>
      <c r="F5712">
        <v>31.08</v>
      </c>
      <c r="G5712">
        <v>37.96</v>
      </c>
      <c r="H5712">
        <v>31.47</v>
      </c>
      <c r="I5712">
        <v>38.85</v>
      </c>
      <c r="J5712">
        <v>34.69</v>
      </c>
      <c r="K5712">
        <v>39.67</v>
      </c>
      <c r="L5712">
        <v>33.46</v>
      </c>
      <c r="M5712">
        <v>36.07</v>
      </c>
      <c r="N5712">
        <v>28.59</v>
      </c>
      <c r="O5712">
        <v>31.07</v>
      </c>
      <c r="P5712">
        <v>33.83</v>
      </c>
      <c r="Q5712">
        <v>32.159999999999997</v>
      </c>
      <c r="R5712">
        <v>35.85</v>
      </c>
      <c r="S5712">
        <v>32.32</v>
      </c>
      <c r="T5712">
        <v>35.76</v>
      </c>
      <c r="U5712">
        <v>31.96</v>
      </c>
      <c r="V5712">
        <v>39.47</v>
      </c>
      <c r="W5712">
        <v>43.7</v>
      </c>
      <c r="X5712">
        <v>33.549999999999997</v>
      </c>
      <c r="Y5712">
        <v>37.090000000000003</v>
      </c>
      <c r="Z5712">
        <v>31.76</v>
      </c>
      <c r="AA5712">
        <v>34.36</v>
      </c>
      <c r="AB5712">
        <v>39.96</v>
      </c>
      <c r="AC5712">
        <v>33.47</v>
      </c>
      <c r="AD5712">
        <v>41.5</v>
      </c>
      <c r="AE5712">
        <v>31.99</v>
      </c>
    </row>
    <row r="5713" spans="1:31">
      <c r="A5713" t="s">
        <v>31</v>
      </c>
      <c r="B5713" t="s">
        <v>11411</v>
      </c>
      <c r="C5713" t="s">
        <v>11412</v>
      </c>
      <c r="D5713" t="s">
        <v>34</v>
      </c>
      <c r="E5713">
        <v>45.67</v>
      </c>
      <c r="F5713">
        <v>41.05</v>
      </c>
      <c r="G5713">
        <v>50.47</v>
      </c>
      <c r="H5713">
        <v>40.9</v>
      </c>
      <c r="I5713">
        <v>50.95</v>
      </c>
      <c r="J5713">
        <v>45.83</v>
      </c>
      <c r="K5713">
        <v>51.69</v>
      </c>
      <c r="L5713">
        <v>45.12</v>
      </c>
      <c r="M5713">
        <v>46.77</v>
      </c>
      <c r="N5713">
        <v>38.29</v>
      </c>
      <c r="O5713">
        <v>41.82</v>
      </c>
      <c r="P5713">
        <v>45.4</v>
      </c>
      <c r="Q5713">
        <v>43.01</v>
      </c>
      <c r="R5713">
        <v>47.96</v>
      </c>
      <c r="S5713">
        <v>42.74</v>
      </c>
      <c r="T5713">
        <v>47.47</v>
      </c>
      <c r="U5713">
        <v>42.48</v>
      </c>
      <c r="V5713">
        <v>53.54</v>
      </c>
      <c r="W5713">
        <v>58.97</v>
      </c>
      <c r="X5713">
        <v>44.78</v>
      </c>
      <c r="Y5713">
        <v>49.69</v>
      </c>
      <c r="Z5713">
        <v>42.81</v>
      </c>
      <c r="AA5713">
        <v>46.49</v>
      </c>
      <c r="AB5713">
        <v>53.09</v>
      </c>
      <c r="AC5713">
        <v>43.98</v>
      </c>
      <c r="AD5713">
        <v>56.55</v>
      </c>
      <c r="AE5713">
        <v>42.17</v>
      </c>
    </row>
    <row r="5714" spans="1:31">
      <c r="A5714" t="s">
        <v>31</v>
      </c>
      <c r="B5714" t="s">
        <v>11413</v>
      </c>
      <c r="C5714" t="s">
        <v>11414</v>
      </c>
      <c r="D5714" t="s">
        <v>34</v>
      </c>
      <c r="E5714">
        <v>44.17</v>
      </c>
      <c r="F5714">
        <v>35.520000000000003</v>
      </c>
      <c r="G5714">
        <v>39.94</v>
      </c>
      <c r="H5714">
        <v>42.4</v>
      </c>
      <c r="I5714">
        <v>42.03</v>
      </c>
      <c r="J5714">
        <v>40.130000000000003</v>
      </c>
      <c r="K5714">
        <v>48.04</v>
      </c>
      <c r="L5714">
        <v>37.85</v>
      </c>
      <c r="M5714">
        <v>41.46</v>
      </c>
      <c r="N5714">
        <v>31</v>
      </c>
      <c r="O5714">
        <v>36.479999999999997</v>
      </c>
      <c r="P5714">
        <v>34.75</v>
      </c>
      <c r="Q5714">
        <v>35.58</v>
      </c>
      <c r="R5714">
        <v>38.630000000000003</v>
      </c>
      <c r="S5714">
        <v>36.700000000000003</v>
      </c>
      <c r="T5714">
        <v>40.909999999999997</v>
      </c>
      <c r="U5714">
        <v>36.21</v>
      </c>
      <c r="V5714">
        <v>41.42</v>
      </c>
      <c r="W5714">
        <v>45.22</v>
      </c>
      <c r="X5714">
        <v>38.75</v>
      </c>
      <c r="Y5714">
        <v>43.11</v>
      </c>
      <c r="Z5714">
        <v>36.65</v>
      </c>
      <c r="AA5714">
        <v>36.520000000000003</v>
      </c>
      <c r="AB5714">
        <v>41.26</v>
      </c>
      <c r="AC5714">
        <v>39.619999999999997</v>
      </c>
      <c r="AD5714">
        <v>43.8</v>
      </c>
      <c r="AE5714">
        <v>35.909999999999997</v>
      </c>
    </row>
    <row r="5715" spans="1:31">
      <c r="A5715" t="s">
        <v>31</v>
      </c>
      <c r="B5715" t="s">
        <v>11415</v>
      </c>
      <c r="C5715" t="s">
        <v>11416</v>
      </c>
      <c r="D5715" t="s">
        <v>86</v>
      </c>
      <c r="E5715">
        <v>2362.41</v>
      </c>
      <c r="F5715">
        <v>1563.31</v>
      </c>
      <c r="G5715">
        <v>1656.77</v>
      </c>
      <c r="H5715">
        <v>1557.96</v>
      </c>
      <c r="I5715">
        <v>1691.67</v>
      </c>
      <c r="J5715">
        <v>1596.84</v>
      </c>
      <c r="K5715">
        <v>1587.34</v>
      </c>
      <c r="L5715">
        <v>1929.87</v>
      </c>
      <c r="M5715">
        <v>1629.27</v>
      </c>
      <c r="N5715">
        <v>1566.01</v>
      </c>
      <c r="O5715">
        <v>1865.93</v>
      </c>
      <c r="P5715">
        <v>1680.48</v>
      </c>
      <c r="Q5715">
        <v>1562.58</v>
      </c>
      <c r="R5715">
        <v>1647.96</v>
      </c>
      <c r="S5715">
        <v>1580.39</v>
      </c>
      <c r="T5715">
        <v>1666.23</v>
      </c>
      <c r="U5715">
        <v>1602.23</v>
      </c>
      <c r="V5715">
        <v>1543.13</v>
      </c>
      <c r="W5715">
        <v>1838.12</v>
      </c>
      <c r="X5715">
        <v>1628.44</v>
      </c>
      <c r="Y5715">
        <v>1612.4</v>
      </c>
      <c r="Z5715">
        <v>1613.2</v>
      </c>
      <c r="AA5715">
        <v>1872.31</v>
      </c>
      <c r="AB5715">
        <v>1616.28</v>
      </c>
      <c r="AC5715">
        <v>1597.58</v>
      </c>
      <c r="AD5715">
        <v>1648.59</v>
      </c>
      <c r="AE5715">
        <v>1555.99</v>
      </c>
    </row>
    <row r="5716" spans="1:31">
      <c r="A5716" t="s">
        <v>31</v>
      </c>
      <c r="B5716" t="s">
        <v>11417</v>
      </c>
      <c r="C5716" t="s">
        <v>11418</v>
      </c>
      <c r="D5716" t="s">
        <v>86</v>
      </c>
      <c r="E5716">
        <v>1787.83</v>
      </c>
      <c r="F5716">
        <v>1568.88</v>
      </c>
      <c r="G5716">
        <v>1723.11</v>
      </c>
      <c r="H5716">
        <v>1659.43</v>
      </c>
      <c r="I5716">
        <v>1618.35</v>
      </c>
      <c r="J5716">
        <v>1468.94</v>
      </c>
      <c r="K5716">
        <v>1662.5</v>
      </c>
      <c r="L5716">
        <v>1540.78</v>
      </c>
      <c r="M5716">
        <v>1603.18</v>
      </c>
      <c r="N5716">
        <v>1498.43</v>
      </c>
      <c r="O5716">
        <v>1491.6</v>
      </c>
      <c r="P5716">
        <v>1512.88</v>
      </c>
      <c r="Q5716">
        <v>1569.91</v>
      </c>
      <c r="R5716">
        <v>1757.07</v>
      </c>
      <c r="S5716">
        <v>1533.02</v>
      </c>
      <c r="T5716">
        <v>1688.38</v>
      </c>
      <c r="U5716">
        <v>1611.12</v>
      </c>
      <c r="V5716">
        <v>1509.31</v>
      </c>
      <c r="W5716">
        <v>1629.93</v>
      </c>
      <c r="X5716">
        <v>1558.95</v>
      </c>
      <c r="Y5716">
        <v>1622.54</v>
      </c>
      <c r="Z5716">
        <v>1636.88</v>
      </c>
      <c r="AA5716">
        <v>1526.44</v>
      </c>
      <c r="AB5716">
        <v>1561.48</v>
      </c>
      <c r="AC5716">
        <v>1610.99</v>
      </c>
      <c r="AD5716">
        <v>1562.08</v>
      </c>
      <c r="AE5716">
        <v>1539.12</v>
      </c>
    </row>
    <row r="5717" spans="1:31">
      <c r="A5717" t="s">
        <v>31</v>
      </c>
      <c r="B5717" t="s">
        <v>11419</v>
      </c>
      <c r="C5717" t="s">
        <v>11420</v>
      </c>
      <c r="D5717" t="s">
        <v>86</v>
      </c>
      <c r="E5717">
        <v>1615.54</v>
      </c>
      <c r="F5717">
        <v>1340.63</v>
      </c>
      <c r="G5717">
        <v>1564.66</v>
      </c>
      <c r="H5717">
        <v>1507.57</v>
      </c>
      <c r="I5717">
        <v>1478.97</v>
      </c>
      <c r="J5717">
        <v>1351.2</v>
      </c>
      <c r="K5717">
        <v>1439.28</v>
      </c>
      <c r="L5717">
        <v>1421.17</v>
      </c>
      <c r="M5717">
        <v>1362.69</v>
      </c>
      <c r="N5717">
        <v>1294.83</v>
      </c>
      <c r="O5717">
        <v>1330.22</v>
      </c>
      <c r="P5717">
        <v>1368.57</v>
      </c>
      <c r="Q5717">
        <v>1160.44</v>
      </c>
      <c r="R5717">
        <v>1527.67</v>
      </c>
      <c r="S5717">
        <v>1328.99</v>
      </c>
      <c r="T5717">
        <v>1445.17</v>
      </c>
      <c r="U5717">
        <v>1430.92</v>
      </c>
      <c r="V5717">
        <v>1305.43</v>
      </c>
      <c r="W5717">
        <v>1434.84</v>
      </c>
      <c r="X5717">
        <v>1384.48</v>
      </c>
      <c r="Y5717">
        <v>1433.47</v>
      </c>
      <c r="Z5717">
        <v>1502.26</v>
      </c>
      <c r="AA5717">
        <v>1353.38</v>
      </c>
      <c r="AB5717">
        <v>1358.96</v>
      </c>
      <c r="AC5717">
        <v>1387.46</v>
      </c>
      <c r="AD5717">
        <v>1364.8</v>
      </c>
      <c r="AE5717">
        <v>1322.91</v>
      </c>
    </row>
    <row r="5718" spans="1:31">
      <c r="A5718" t="s">
        <v>31</v>
      </c>
      <c r="B5718" t="s">
        <v>11421</v>
      </c>
      <c r="C5718" t="s">
        <v>11422</v>
      </c>
      <c r="D5718" t="s">
        <v>51</v>
      </c>
      <c r="E5718">
        <v>5.34</v>
      </c>
      <c r="F5718">
        <v>5.08</v>
      </c>
      <c r="G5718">
        <v>5.82</v>
      </c>
      <c r="H5718">
        <v>4.92</v>
      </c>
      <c r="I5718">
        <v>6.1</v>
      </c>
      <c r="J5718">
        <v>5.25</v>
      </c>
      <c r="K5718">
        <v>5.9</v>
      </c>
      <c r="L5718">
        <v>6.17</v>
      </c>
      <c r="M5718">
        <v>5.51</v>
      </c>
      <c r="N5718">
        <v>4.47</v>
      </c>
      <c r="O5718">
        <v>5.5</v>
      </c>
      <c r="P5718">
        <v>5.42</v>
      </c>
      <c r="Q5718">
        <v>4.8600000000000003</v>
      </c>
      <c r="R5718">
        <v>5.38</v>
      </c>
      <c r="S5718">
        <v>5.09</v>
      </c>
      <c r="T5718">
        <v>5.53</v>
      </c>
      <c r="U5718">
        <v>5</v>
      </c>
      <c r="V5718">
        <v>6.59</v>
      </c>
      <c r="W5718">
        <v>6.57</v>
      </c>
      <c r="X5718">
        <v>5.58</v>
      </c>
      <c r="Y5718">
        <v>5.56</v>
      </c>
      <c r="Z5718">
        <v>5.61</v>
      </c>
      <c r="AA5718">
        <v>5.56</v>
      </c>
      <c r="AB5718">
        <v>6.03</v>
      </c>
      <c r="AC5718">
        <v>4.93</v>
      </c>
      <c r="AD5718">
        <v>6.04</v>
      </c>
      <c r="AE5718">
        <v>4.8</v>
      </c>
    </row>
    <row r="5719" spans="1:31">
      <c r="A5719" t="s">
        <v>31</v>
      </c>
      <c r="B5719" t="s">
        <v>11423</v>
      </c>
      <c r="C5719" t="s">
        <v>11424</v>
      </c>
      <c r="D5719" t="s">
        <v>104</v>
      </c>
      <c r="E5719">
        <v>29.65</v>
      </c>
      <c r="F5719">
        <v>28.08</v>
      </c>
      <c r="G5719">
        <v>25.27</v>
      </c>
      <c r="H5719">
        <v>27.57</v>
      </c>
      <c r="I5719">
        <v>27.31</v>
      </c>
      <c r="J5719">
        <v>26.54</v>
      </c>
      <c r="K5719">
        <v>29.37</v>
      </c>
      <c r="L5719">
        <v>35.9</v>
      </c>
      <c r="M5719">
        <v>30.68</v>
      </c>
      <c r="N5719">
        <v>29.02</v>
      </c>
      <c r="O5719">
        <v>29.48</v>
      </c>
      <c r="P5719">
        <v>33.39</v>
      </c>
      <c r="Q5719">
        <v>29.08</v>
      </c>
      <c r="R5719">
        <v>26.82</v>
      </c>
      <c r="S5719">
        <v>27.4</v>
      </c>
      <c r="T5719">
        <v>32.81</v>
      </c>
      <c r="U5719">
        <v>25.82</v>
      </c>
      <c r="V5719">
        <v>29.98</v>
      </c>
      <c r="W5719">
        <v>29.87</v>
      </c>
      <c r="X5719">
        <v>27.09</v>
      </c>
      <c r="Y5719">
        <v>28.52</v>
      </c>
      <c r="Z5719">
        <v>26.66</v>
      </c>
      <c r="AA5719">
        <v>32.32</v>
      </c>
      <c r="AB5719">
        <v>28.64</v>
      </c>
      <c r="AC5719">
        <v>27.76</v>
      </c>
      <c r="AD5719">
        <v>32.770000000000003</v>
      </c>
      <c r="AE5719">
        <v>29.29</v>
      </c>
    </row>
    <row r="5720" spans="1:31">
      <c r="A5720" t="s">
        <v>31</v>
      </c>
      <c r="B5720" t="s">
        <v>11425</v>
      </c>
      <c r="C5720" t="s">
        <v>11426</v>
      </c>
      <c r="D5720" t="s">
        <v>104</v>
      </c>
      <c r="E5720">
        <v>30.68</v>
      </c>
      <c r="F5720">
        <v>29.05</v>
      </c>
      <c r="G5720">
        <v>26.31</v>
      </c>
      <c r="H5720">
        <v>28.4</v>
      </c>
      <c r="I5720">
        <v>28.48</v>
      </c>
      <c r="J5720">
        <v>27.54</v>
      </c>
      <c r="K5720">
        <v>30.46</v>
      </c>
      <c r="L5720">
        <v>36.880000000000003</v>
      </c>
      <c r="M5720">
        <v>31.71</v>
      </c>
      <c r="N5720">
        <v>29.86</v>
      </c>
      <c r="O5720">
        <v>30.47</v>
      </c>
      <c r="P5720">
        <v>34.35</v>
      </c>
      <c r="Q5720">
        <v>30</v>
      </c>
      <c r="R5720">
        <v>27.85</v>
      </c>
      <c r="S5720">
        <v>28.28</v>
      </c>
      <c r="T5720">
        <v>33.79</v>
      </c>
      <c r="U5720">
        <v>26.73</v>
      </c>
      <c r="V5720">
        <v>31.2</v>
      </c>
      <c r="W5720">
        <v>31.17</v>
      </c>
      <c r="X5720">
        <v>28.04</v>
      </c>
      <c r="Y5720">
        <v>29.52</v>
      </c>
      <c r="Z5720">
        <v>27.75</v>
      </c>
      <c r="AA5720">
        <v>33.31</v>
      </c>
      <c r="AB5720">
        <v>29.79</v>
      </c>
      <c r="AC5720">
        <v>28.62</v>
      </c>
      <c r="AD5720">
        <v>34.03</v>
      </c>
      <c r="AE5720">
        <v>30.27</v>
      </c>
    </row>
    <row r="5721" spans="1:31">
      <c r="A5721" t="s">
        <v>31</v>
      </c>
      <c r="B5721" t="s">
        <v>11427</v>
      </c>
      <c r="C5721" t="s">
        <v>11428</v>
      </c>
      <c r="D5721" t="s">
        <v>104</v>
      </c>
      <c r="E5721">
        <v>81.56</v>
      </c>
      <c r="F5721">
        <v>77.12</v>
      </c>
      <c r="G5721">
        <v>69.069999999999993</v>
      </c>
      <c r="H5721">
        <v>76.23</v>
      </c>
      <c r="I5721">
        <v>74.03</v>
      </c>
      <c r="J5721">
        <v>73.23</v>
      </c>
      <c r="K5721">
        <v>79.87</v>
      </c>
      <c r="L5721">
        <v>97.99</v>
      </c>
      <c r="M5721">
        <v>84.37</v>
      </c>
      <c r="N5721">
        <v>79.61</v>
      </c>
      <c r="O5721">
        <v>79.760000000000005</v>
      </c>
      <c r="P5721">
        <v>91.09</v>
      </c>
      <c r="Q5721">
        <v>82.16</v>
      </c>
      <c r="R5721">
        <v>72.53</v>
      </c>
      <c r="S5721">
        <v>75.2</v>
      </c>
      <c r="T5721">
        <v>90.57</v>
      </c>
      <c r="U5721">
        <v>71.39</v>
      </c>
      <c r="V5721">
        <v>79.69</v>
      </c>
      <c r="W5721">
        <v>80.89</v>
      </c>
      <c r="X5721">
        <v>74.36</v>
      </c>
      <c r="Y5721">
        <v>78.58</v>
      </c>
      <c r="Z5721">
        <v>72.45</v>
      </c>
      <c r="AA5721">
        <v>88.01</v>
      </c>
      <c r="AB5721">
        <v>77.05</v>
      </c>
      <c r="AC5721">
        <v>76.34</v>
      </c>
      <c r="AD5721">
        <v>88.19</v>
      </c>
      <c r="AE5721">
        <v>79.48</v>
      </c>
    </row>
    <row r="5722" spans="1:31">
      <c r="A5722" t="s">
        <v>31</v>
      </c>
      <c r="B5722" t="s">
        <v>11429</v>
      </c>
      <c r="C5722" t="s">
        <v>11430</v>
      </c>
      <c r="D5722" t="s">
        <v>104</v>
      </c>
      <c r="E5722">
        <v>14.9</v>
      </c>
      <c r="F5722">
        <v>13.92</v>
      </c>
      <c r="G5722">
        <v>12.81</v>
      </c>
      <c r="H5722">
        <v>13.83</v>
      </c>
      <c r="I5722">
        <v>13.77</v>
      </c>
      <c r="J5722">
        <v>13.54</v>
      </c>
      <c r="K5722">
        <v>14.63</v>
      </c>
      <c r="L5722">
        <v>17.239999999999998</v>
      </c>
      <c r="M5722">
        <v>15.31</v>
      </c>
      <c r="N5722">
        <v>14.11</v>
      </c>
      <c r="O5722">
        <v>14.18</v>
      </c>
      <c r="P5722">
        <v>16.059999999999999</v>
      </c>
      <c r="Q5722">
        <v>15.38</v>
      </c>
      <c r="R5722">
        <v>13.24</v>
      </c>
      <c r="S5722">
        <v>13.42</v>
      </c>
      <c r="T5722">
        <v>16.13</v>
      </c>
      <c r="U5722">
        <v>13.17</v>
      </c>
      <c r="V5722">
        <v>14.44</v>
      </c>
      <c r="W5722">
        <v>15.11</v>
      </c>
      <c r="X5722">
        <v>13.49</v>
      </c>
      <c r="Y5722">
        <v>14.41</v>
      </c>
      <c r="Z5722">
        <v>13.27</v>
      </c>
      <c r="AA5722">
        <v>15.79</v>
      </c>
      <c r="AB5722">
        <v>14.15</v>
      </c>
      <c r="AC5722">
        <v>13.7</v>
      </c>
      <c r="AD5722">
        <v>15.83</v>
      </c>
      <c r="AE5722">
        <v>14.22</v>
      </c>
    </row>
    <row r="5723" spans="1:31">
      <c r="A5723" t="s">
        <v>31</v>
      </c>
      <c r="B5723" t="s">
        <v>11431</v>
      </c>
      <c r="C5723" t="s">
        <v>11432</v>
      </c>
      <c r="D5723" t="s">
        <v>104</v>
      </c>
      <c r="E5723">
        <v>16.13</v>
      </c>
      <c r="F5723">
        <v>15.08</v>
      </c>
      <c r="G5723">
        <v>14.06</v>
      </c>
      <c r="H5723">
        <v>14.84</v>
      </c>
      <c r="I5723">
        <v>15.16</v>
      </c>
      <c r="J5723">
        <v>14.75</v>
      </c>
      <c r="K5723">
        <v>15.95</v>
      </c>
      <c r="L5723">
        <v>18.420000000000002</v>
      </c>
      <c r="M5723">
        <v>16.559999999999999</v>
      </c>
      <c r="N5723">
        <v>15.1</v>
      </c>
      <c r="O5723">
        <v>15.38</v>
      </c>
      <c r="P5723">
        <v>17.21</v>
      </c>
      <c r="Q5723">
        <v>16.5</v>
      </c>
      <c r="R5723">
        <v>14.47</v>
      </c>
      <c r="S5723">
        <v>14.46</v>
      </c>
      <c r="T5723">
        <v>17.3</v>
      </c>
      <c r="U5723">
        <v>14.25</v>
      </c>
      <c r="V5723">
        <v>15.92</v>
      </c>
      <c r="W5723">
        <v>16.690000000000001</v>
      </c>
      <c r="X5723">
        <v>14.63</v>
      </c>
      <c r="Y5723">
        <v>15.61</v>
      </c>
      <c r="Z5723">
        <v>14.59</v>
      </c>
      <c r="AA5723">
        <v>16.97</v>
      </c>
      <c r="AB5723">
        <v>15.52</v>
      </c>
      <c r="AC5723">
        <v>14.74</v>
      </c>
      <c r="AD5723">
        <v>17.32</v>
      </c>
      <c r="AE5723">
        <v>15.39</v>
      </c>
    </row>
    <row r="5724" spans="1:31">
      <c r="A5724" t="s">
        <v>31</v>
      </c>
      <c r="B5724" t="s">
        <v>11433</v>
      </c>
      <c r="C5724" t="s">
        <v>11434</v>
      </c>
      <c r="D5724" t="s">
        <v>104</v>
      </c>
      <c r="E5724">
        <v>351.69</v>
      </c>
      <c r="F5724">
        <v>416.1</v>
      </c>
      <c r="G5724">
        <v>251.56</v>
      </c>
      <c r="H5724">
        <v>236.93</v>
      </c>
      <c r="I5724">
        <v>348.77</v>
      </c>
      <c r="J5724">
        <v>339.63</v>
      </c>
      <c r="K5724">
        <v>366.95</v>
      </c>
      <c r="L5724">
        <v>326.8</v>
      </c>
      <c r="M5724">
        <v>270.02</v>
      </c>
      <c r="N5724">
        <v>327.97</v>
      </c>
      <c r="O5724">
        <v>386.1</v>
      </c>
      <c r="P5724">
        <v>351.44</v>
      </c>
      <c r="Q5724">
        <v>347.37</v>
      </c>
      <c r="R5724">
        <v>375.08</v>
      </c>
      <c r="S5724">
        <v>320.3</v>
      </c>
      <c r="T5724">
        <v>268.98</v>
      </c>
      <c r="U5724">
        <v>218.4</v>
      </c>
      <c r="V5724">
        <v>343.59</v>
      </c>
      <c r="W5724">
        <v>337.63</v>
      </c>
      <c r="X5724">
        <v>210.05</v>
      </c>
      <c r="Y5724">
        <v>271.68</v>
      </c>
      <c r="Z5724">
        <v>335.53</v>
      </c>
      <c r="AA5724">
        <v>388.66</v>
      </c>
      <c r="AB5724">
        <v>320.79000000000002</v>
      </c>
      <c r="AC5724">
        <v>316.8</v>
      </c>
      <c r="AD5724">
        <v>336.38</v>
      </c>
      <c r="AE5724">
        <v>333.29</v>
      </c>
    </row>
    <row r="5725" spans="1:31">
      <c r="A5725" t="s">
        <v>31</v>
      </c>
      <c r="B5725" t="s">
        <v>11435</v>
      </c>
      <c r="C5725" t="s">
        <v>11436</v>
      </c>
      <c r="D5725" t="s">
        <v>104</v>
      </c>
      <c r="E5725">
        <v>371.25</v>
      </c>
      <c r="F5725">
        <v>436.53</v>
      </c>
      <c r="G5725">
        <v>270</v>
      </c>
      <c r="H5725">
        <v>251.94</v>
      </c>
      <c r="I5725">
        <v>368.33</v>
      </c>
      <c r="J5725">
        <v>363.77</v>
      </c>
      <c r="K5725">
        <v>386.51</v>
      </c>
      <c r="L5725">
        <v>346.36</v>
      </c>
      <c r="M5725">
        <v>288.45</v>
      </c>
      <c r="N5725">
        <v>343.77</v>
      </c>
      <c r="O5725">
        <v>400.5</v>
      </c>
      <c r="P5725">
        <v>362.42</v>
      </c>
      <c r="Q5725">
        <v>359.4</v>
      </c>
      <c r="R5725">
        <v>394.64</v>
      </c>
      <c r="S5725">
        <v>340.71</v>
      </c>
      <c r="T5725">
        <v>288.54000000000002</v>
      </c>
      <c r="U5725">
        <v>228.76</v>
      </c>
      <c r="V5725">
        <v>368.56</v>
      </c>
      <c r="W5725">
        <v>357.19</v>
      </c>
      <c r="X5725">
        <v>220.54</v>
      </c>
      <c r="Y5725">
        <v>279.26</v>
      </c>
      <c r="Z5725">
        <v>355.09</v>
      </c>
      <c r="AA5725">
        <v>408.83</v>
      </c>
      <c r="AB5725">
        <v>332.14</v>
      </c>
      <c r="AC5725">
        <v>333.66</v>
      </c>
      <c r="AD5725">
        <v>355.94</v>
      </c>
      <c r="AE5725">
        <v>352.85</v>
      </c>
    </row>
    <row r="5726" spans="1:31">
      <c r="A5726" t="s">
        <v>31</v>
      </c>
      <c r="B5726" t="s">
        <v>11437</v>
      </c>
      <c r="C5726" t="s">
        <v>11438</v>
      </c>
      <c r="D5726" t="s">
        <v>104</v>
      </c>
      <c r="E5726">
        <v>456.76</v>
      </c>
      <c r="F5726">
        <v>459.88</v>
      </c>
      <c r="G5726">
        <v>292.87</v>
      </c>
      <c r="H5726">
        <v>212.42</v>
      </c>
      <c r="I5726">
        <v>459.94</v>
      </c>
      <c r="J5726">
        <v>479.63</v>
      </c>
      <c r="K5726">
        <v>292.13</v>
      </c>
      <c r="L5726">
        <v>459.52</v>
      </c>
      <c r="M5726">
        <v>395.09</v>
      </c>
      <c r="N5726">
        <v>432.86</v>
      </c>
      <c r="O5726">
        <v>429.42</v>
      </c>
      <c r="P5726">
        <v>413.37</v>
      </c>
      <c r="Q5726">
        <v>415.76</v>
      </c>
      <c r="R5726">
        <v>456.75</v>
      </c>
      <c r="S5726">
        <v>457.39</v>
      </c>
      <c r="T5726">
        <v>307.49</v>
      </c>
      <c r="U5726">
        <v>238.43</v>
      </c>
      <c r="V5726">
        <v>489.4</v>
      </c>
      <c r="W5726">
        <v>463.55</v>
      </c>
      <c r="X5726">
        <v>204.8</v>
      </c>
      <c r="Y5726">
        <v>289.56</v>
      </c>
      <c r="Z5726">
        <v>459.36</v>
      </c>
      <c r="AA5726">
        <v>458.84</v>
      </c>
      <c r="AB5726">
        <v>424.17</v>
      </c>
      <c r="AC5726">
        <v>438.93</v>
      </c>
      <c r="AD5726">
        <v>461.12</v>
      </c>
      <c r="AE5726">
        <v>455.1</v>
      </c>
    </row>
    <row r="5727" spans="1:31">
      <c r="A5727" t="s">
        <v>31</v>
      </c>
      <c r="B5727" t="s">
        <v>11439</v>
      </c>
      <c r="C5727" t="s">
        <v>11440</v>
      </c>
      <c r="D5727" t="s">
        <v>34</v>
      </c>
      <c r="E5727">
        <v>2.16</v>
      </c>
      <c r="F5727">
        <v>1.7</v>
      </c>
      <c r="G5727">
        <v>2.2200000000000002</v>
      </c>
      <c r="H5727">
        <v>1.77</v>
      </c>
      <c r="I5727">
        <v>2.23</v>
      </c>
      <c r="J5727">
        <v>1.92</v>
      </c>
      <c r="K5727">
        <v>2.09</v>
      </c>
      <c r="L5727">
        <v>2.0499999999999998</v>
      </c>
      <c r="M5727">
        <v>1.96</v>
      </c>
      <c r="N5727">
        <v>1.71</v>
      </c>
      <c r="O5727">
        <v>1.95</v>
      </c>
      <c r="P5727">
        <v>1.98</v>
      </c>
      <c r="Q5727">
        <v>1.86</v>
      </c>
      <c r="R5727">
        <v>2.16</v>
      </c>
      <c r="S5727">
        <v>1.74</v>
      </c>
      <c r="T5727">
        <v>1.91</v>
      </c>
      <c r="U5727">
        <v>1.86</v>
      </c>
      <c r="V5727">
        <v>2.33</v>
      </c>
      <c r="W5727">
        <v>2.4700000000000002</v>
      </c>
      <c r="X5727">
        <v>1.81</v>
      </c>
      <c r="Y5727">
        <v>2.12</v>
      </c>
      <c r="Z5727">
        <v>2.34</v>
      </c>
      <c r="AA5727">
        <v>2.0099999999999998</v>
      </c>
      <c r="AB5727">
        <v>2.29</v>
      </c>
      <c r="AC5727">
        <v>1.79</v>
      </c>
      <c r="AD5727">
        <v>2.27</v>
      </c>
      <c r="AE5727">
        <v>1.82</v>
      </c>
    </row>
    <row r="5728" spans="1:31">
      <c r="A5728" t="s">
        <v>31</v>
      </c>
      <c r="B5728" t="s">
        <v>11441</v>
      </c>
      <c r="C5728" t="s">
        <v>11442</v>
      </c>
      <c r="D5728" t="s">
        <v>104</v>
      </c>
      <c r="E5728">
        <v>19.98</v>
      </c>
      <c r="F5728">
        <v>13.3</v>
      </c>
      <c r="G5728">
        <v>18.82</v>
      </c>
      <c r="H5728">
        <v>16.059999999999999</v>
      </c>
      <c r="I5728">
        <v>17.059999999999999</v>
      </c>
      <c r="J5728">
        <v>22.79</v>
      </c>
      <c r="K5728">
        <v>26.38</v>
      </c>
      <c r="L5728">
        <v>24.67</v>
      </c>
      <c r="M5728">
        <v>15.85</v>
      </c>
      <c r="N5728">
        <v>17.11</v>
      </c>
      <c r="O5728">
        <v>17.43</v>
      </c>
      <c r="P5728">
        <v>21.6</v>
      </c>
      <c r="Q5728">
        <v>12.53</v>
      </c>
      <c r="R5728">
        <v>14.21</v>
      </c>
      <c r="S5728">
        <v>11.01</v>
      </c>
      <c r="T5728">
        <v>21.14</v>
      </c>
      <c r="U5728">
        <v>14.06</v>
      </c>
      <c r="V5728">
        <v>22.31</v>
      </c>
      <c r="W5728">
        <v>23.18</v>
      </c>
      <c r="X5728">
        <v>11.49</v>
      </c>
      <c r="Y5728">
        <v>14.02</v>
      </c>
      <c r="Z5728">
        <v>10.87</v>
      </c>
      <c r="AA5728">
        <v>22.96</v>
      </c>
      <c r="AB5728">
        <v>19.71</v>
      </c>
      <c r="AC5728">
        <v>12.73</v>
      </c>
      <c r="AD5728">
        <v>24.71</v>
      </c>
      <c r="AE5728">
        <v>15.14</v>
      </c>
    </row>
    <row r="5729" spans="1:31">
      <c r="A5729" t="s">
        <v>31</v>
      </c>
      <c r="B5729" t="s">
        <v>11443</v>
      </c>
      <c r="C5729" t="s">
        <v>11444</v>
      </c>
      <c r="D5729" t="s">
        <v>104</v>
      </c>
      <c r="E5729">
        <v>24.54</v>
      </c>
      <c r="F5729">
        <v>16.63</v>
      </c>
      <c r="G5729">
        <v>23.19</v>
      </c>
      <c r="H5729">
        <v>19.75</v>
      </c>
      <c r="I5729">
        <v>21.25</v>
      </c>
      <c r="J5729">
        <v>27.83</v>
      </c>
      <c r="K5729">
        <v>32.14</v>
      </c>
      <c r="L5729">
        <v>30.02</v>
      </c>
      <c r="M5729">
        <v>19.72</v>
      </c>
      <c r="N5729">
        <v>20.98</v>
      </c>
      <c r="O5729">
        <v>21.52</v>
      </c>
      <c r="P5729">
        <v>26.4</v>
      </c>
      <c r="Q5729">
        <v>15.69</v>
      </c>
      <c r="R5729">
        <v>17.78</v>
      </c>
      <c r="S5729">
        <v>13.85</v>
      </c>
      <c r="T5729">
        <v>25.85</v>
      </c>
      <c r="U5729">
        <v>17.47</v>
      </c>
      <c r="V5729">
        <v>27.49</v>
      </c>
      <c r="W5729">
        <v>28.61</v>
      </c>
      <c r="X5729">
        <v>14.5</v>
      </c>
      <c r="Y5729">
        <v>17.53</v>
      </c>
      <c r="Z5729">
        <v>13.91</v>
      </c>
      <c r="AA5729">
        <v>28.01</v>
      </c>
      <c r="AB5729">
        <v>24.36</v>
      </c>
      <c r="AC5729">
        <v>15.86</v>
      </c>
      <c r="AD5729">
        <v>30.32</v>
      </c>
      <c r="AE5729">
        <v>18.829999999999998</v>
      </c>
    </row>
    <row r="5730" spans="1:31">
      <c r="A5730" t="s">
        <v>31</v>
      </c>
      <c r="B5730" t="s">
        <v>11445</v>
      </c>
      <c r="C5730" t="s">
        <v>11446</v>
      </c>
      <c r="D5730" t="s">
        <v>104</v>
      </c>
      <c r="E5730">
        <v>23.15</v>
      </c>
      <c r="F5730">
        <v>15.26</v>
      </c>
      <c r="G5730">
        <v>21.77</v>
      </c>
      <c r="H5730">
        <v>18.61</v>
      </c>
      <c r="I5730">
        <v>19.61</v>
      </c>
      <c r="J5730">
        <v>26.49</v>
      </c>
      <c r="K5730">
        <v>30.72</v>
      </c>
      <c r="L5730">
        <v>28.75</v>
      </c>
      <c r="M5730">
        <v>18.25</v>
      </c>
      <c r="N5730">
        <v>19.850000000000001</v>
      </c>
      <c r="O5730">
        <v>20.14</v>
      </c>
      <c r="P5730">
        <v>25.11</v>
      </c>
      <c r="Q5730">
        <v>14.35</v>
      </c>
      <c r="R5730">
        <v>16.309999999999999</v>
      </c>
      <c r="S5730">
        <v>12.59</v>
      </c>
      <c r="T5730">
        <v>24.55</v>
      </c>
      <c r="U5730">
        <v>16.190000000000001</v>
      </c>
      <c r="V5730">
        <v>25.8</v>
      </c>
      <c r="W5730">
        <v>26.81</v>
      </c>
      <c r="X5730">
        <v>13.11</v>
      </c>
      <c r="Y5730">
        <v>16.09</v>
      </c>
      <c r="Z5730">
        <v>12.3</v>
      </c>
      <c r="AA5730">
        <v>26.71</v>
      </c>
      <c r="AB5730">
        <v>22.77</v>
      </c>
      <c r="AC5730">
        <v>14.63</v>
      </c>
      <c r="AD5730">
        <v>28.65</v>
      </c>
      <c r="AE5730">
        <v>17.440000000000001</v>
      </c>
    </row>
    <row r="5731" spans="1:31">
      <c r="A5731" t="s">
        <v>31</v>
      </c>
      <c r="B5731" t="s">
        <v>11447</v>
      </c>
      <c r="C5731" t="s">
        <v>11448</v>
      </c>
      <c r="D5731" t="s">
        <v>104</v>
      </c>
      <c r="E5731">
        <v>31.13</v>
      </c>
      <c r="F5731">
        <v>20.69</v>
      </c>
      <c r="G5731">
        <v>29.34</v>
      </c>
      <c r="H5731">
        <v>25.04</v>
      </c>
      <c r="I5731">
        <v>26.56</v>
      </c>
      <c r="J5731">
        <v>35.549999999999997</v>
      </c>
      <c r="K5731">
        <v>41.17</v>
      </c>
      <c r="L5731">
        <v>38.5</v>
      </c>
      <c r="M5731">
        <v>24.7</v>
      </c>
      <c r="N5731">
        <v>26.67</v>
      </c>
      <c r="O5731">
        <v>27.16</v>
      </c>
      <c r="P5731">
        <v>33.700000000000003</v>
      </c>
      <c r="Q5731">
        <v>19.47</v>
      </c>
      <c r="R5731">
        <v>22.14</v>
      </c>
      <c r="S5731">
        <v>17.13</v>
      </c>
      <c r="T5731">
        <v>32.950000000000003</v>
      </c>
      <c r="U5731">
        <v>21.9</v>
      </c>
      <c r="V5731">
        <v>34.76</v>
      </c>
      <c r="W5731">
        <v>36.15</v>
      </c>
      <c r="X5731">
        <v>17.88</v>
      </c>
      <c r="Y5731">
        <v>21.84</v>
      </c>
      <c r="Z5731">
        <v>16.89</v>
      </c>
      <c r="AA5731">
        <v>35.81</v>
      </c>
      <c r="AB5731">
        <v>30.73</v>
      </c>
      <c r="AC5731">
        <v>19.82</v>
      </c>
      <c r="AD5731">
        <v>38.520000000000003</v>
      </c>
      <c r="AE5731">
        <v>23.61</v>
      </c>
    </row>
    <row r="5732" spans="1:31">
      <c r="A5732" t="s">
        <v>31</v>
      </c>
      <c r="B5732" t="s">
        <v>11449</v>
      </c>
      <c r="C5732" t="s">
        <v>11450</v>
      </c>
      <c r="D5732" t="s">
        <v>104</v>
      </c>
      <c r="E5732">
        <v>68.650000000000006</v>
      </c>
      <c r="F5732">
        <v>45.93</v>
      </c>
      <c r="G5732">
        <v>64.819999999999993</v>
      </c>
      <c r="H5732">
        <v>55.23</v>
      </c>
      <c r="I5732">
        <v>58.83</v>
      </c>
      <c r="J5732">
        <v>78.209999999999994</v>
      </c>
      <c r="K5732">
        <v>90.55</v>
      </c>
      <c r="L5732">
        <v>84.64</v>
      </c>
      <c r="M5732">
        <v>54.65</v>
      </c>
      <c r="N5732">
        <v>58.76</v>
      </c>
      <c r="O5732">
        <v>59.98</v>
      </c>
      <c r="P5732">
        <v>74.150000000000006</v>
      </c>
      <c r="Q5732">
        <v>43.19</v>
      </c>
      <c r="R5732">
        <v>49.1</v>
      </c>
      <c r="S5732">
        <v>38.07</v>
      </c>
      <c r="T5732">
        <v>72.55</v>
      </c>
      <c r="U5732">
        <v>48.44</v>
      </c>
      <c r="V5732">
        <v>76.72</v>
      </c>
      <c r="W5732">
        <v>79.86</v>
      </c>
      <c r="X5732">
        <v>39.770000000000003</v>
      </c>
      <c r="Y5732">
        <v>48.43</v>
      </c>
      <c r="Z5732">
        <v>37.78</v>
      </c>
      <c r="AA5732">
        <v>78.790000000000006</v>
      </c>
      <c r="AB5732">
        <v>67.89</v>
      </c>
      <c r="AC5732">
        <v>43.9</v>
      </c>
      <c r="AD5732">
        <v>84.97</v>
      </c>
      <c r="AE5732">
        <v>52.24</v>
      </c>
    </row>
    <row r="5733" spans="1:31">
      <c r="A5733" t="s">
        <v>31</v>
      </c>
      <c r="B5733" t="s">
        <v>11451</v>
      </c>
      <c r="C5733" t="s">
        <v>11452</v>
      </c>
      <c r="D5733" t="s">
        <v>104</v>
      </c>
      <c r="E5733">
        <v>63.36</v>
      </c>
      <c r="F5733">
        <v>41.83</v>
      </c>
      <c r="G5733">
        <v>59.68</v>
      </c>
      <c r="H5733">
        <v>50.95</v>
      </c>
      <c r="I5733">
        <v>53.74</v>
      </c>
      <c r="J5733">
        <v>72.52</v>
      </c>
      <c r="K5733">
        <v>84.08</v>
      </c>
      <c r="L5733">
        <v>78.680000000000007</v>
      </c>
      <c r="M5733">
        <v>50.01</v>
      </c>
      <c r="N5733">
        <v>54.31</v>
      </c>
      <c r="O5733">
        <v>55.17</v>
      </c>
      <c r="P5733">
        <v>68.709999999999994</v>
      </c>
      <c r="Q5733">
        <v>39.29</v>
      </c>
      <c r="R5733">
        <v>44.74</v>
      </c>
      <c r="S5733">
        <v>34.54</v>
      </c>
      <c r="T5733">
        <v>67.180000000000007</v>
      </c>
      <c r="U5733">
        <v>44.35</v>
      </c>
      <c r="V5733">
        <v>70.66</v>
      </c>
      <c r="W5733">
        <v>73.489999999999995</v>
      </c>
      <c r="X5733">
        <v>36</v>
      </c>
      <c r="Y5733">
        <v>44.16</v>
      </c>
      <c r="Z5733">
        <v>33.83</v>
      </c>
      <c r="AA5733">
        <v>73.09</v>
      </c>
      <c r="AB5733">
        <v>62.4</v>
      </c>
      <c r="AC5733">
        <v>40.11</v>
      </c>
      <c r="AD5733">
        <v>78.47</v>
      </c>
      <c r="AE5733">
        <v>47.82</v>
      </c>
    </row>
    <row r="5734" spans="1:31">
      <c r="A5734" t="s">
        <v>31</v>
      </c>
      <c r="B5734" t="s">
        <v>11453</v>
      </c>
      <c r="C5734" t="s">
        <v>11454</v>
      </c>
      <c r="D5734" t="s">
        <v>104</v>
      </c>
      <c r="E5734">
        <v>47.33</v>
      </c>
      <c r="F5734">
        <v>31.21</v>
      </c>
      <c r="G5734">
        <v>44.58</v>
      </c>
      <c r="H5734">
        <v>38.06</v>
      </c>
      <c r="I5734">
        <v>40.11</v>
      </c>
      <c r="J5734">
        <v>54.2</v>
      </c>
      <c r="K5734">
        <v>62.86</v>
      </c>
      <c r="L5734">
        <v>58.82</v>
      </c>
      <c r="M5734">
        <v>37.340000000000003</v>
      </c>
      <c r="N5734">
        <v>40.58</v>
      </c>
      <c r="O5734">
        <v>41.21</v>
      </c>
      <c r="P5734">
        <v>51.36</v>
      </c>
      <c r="Q5734">
        <v>29.33</v>
      </c>
      <c r="R5734">
        <v>33.4</v>
      </c>
      <c r="S5734">
        <v>25.78</v>
      </c>
      <c r="T5734">
        <v>50.21</v>
      </c>
      <c r="U5734">
        <v>33.119999999999997</v>
      </c>
      <c r="V5734">
        <v>52.79</v>
      </c>
      <c r="W5734">
        <v>54.89</v>
      </c>
      <c r="X5734">
        <v>26.87</v>
      </c>
      <c r="Y5734">
        <v>32.96</v>
      </c>
      <c r="Z5734">
        <v>25.23</v>
      </c>
      <c r="AA5734">
        <v>54.63</v>
      </c>
      <c r="AB5734">
        <v>46.6</v>
      </c>
      <c r="AC5734">
        <v>29.95</v>
      </c>
      <c r="AD5734">
        <v>58.61</v>
      </c>
      <c r="AE5734">
        <v>35.71</v>
      </c>
    </row>
    <row r="5735" spans="1:31">
      <c r="A5735" t="s">
        <v>31</v>
      </c>
      <c r="B5735" t="s">
        <v>11455</v>
      </c>
      <c r="C5735" t="s">
        <v>11456</v>
      </c>
      <c r="D5735" t="s">
        <v>104</v>
      </c>
      <c r="E5735">
        <v>24.07</v>
      </c>
      <c r="F5735">
        <v>15.83</v>
      </c>
      <c r="G5735">
        <v>22.63</v>
      </c>
      <c r="H5735">
        <v>19.350000000000001</v>
      </c>
      <c r="I5735">
        <v>20.350000000000001</v>
      </c>
      <c r="J5735">
        <v>27.57</v>
      </c>
      <c r="K5735">
        <v>31.98</v>
      </c>
      <c r="L5735">
        <v>29.94</v>
      </c>
      <c r="M5735">
        <v>18.940000000000001</v>
      </c>
      <c r="N5735">
        <v>20.65</v>
      </c>
      <c r="O5735">
        <v>20.93</v>
      </c>
      <c r="P5735">
        <v>26.13</v>
      </c>
      <c r="Q5735">
        <v>14.88</v>
      </c>
      <c r="R5735">
        <v>16.920000000000002</v>
      </c>
      <c r="S5735">
        <v>13.05</v>
      </c>
      <c r="T5735">
        <v>25.55</v>
      </c>
      <c r="U5735">
        <v>16.809999999999999</v>
      </c>
      <c r="V5735">
        <v>26.82</v>
      </c>
      <c r="W5735">
        <v>27.86</v>
      </c>
      <c r="X5735">
        <v>13.59</v>
      </c>
      <c r="Y5735">
        <v>16.7</v>
      </c>
      <c r="Z5735">
        <v>12.72</v>
      </c>
      <c r="AA5735">
        <v>27.8</v>
      </c>
      <c r="AB5735">
        <v>23.66</v>
      </c>
      <c r="AC5735">
        <v>15.19</v>
      </c>
      <c r="AD5735">
        <v>29.8</v>
      </c>
      <c r="AE5735">
        <v>18.11</v>
      </c>
    </row>
    <row r="5736" spans="1:31">
      <c r="A5736" t="s">
        <v>31</v>
      </c>
      <c r="B5736" t="s">
        <v>11457</v>
      </c>
      <c r="C5736" t="s">
        <v>11458</v>
      </c>
      <c r="D5736" t="s">
        <v>104</v>
      </c>
      <c r="E5736">
        <v>102.4</v>
      </c>
      <c r="F5736">
        <v>67.77</v>
      </c>
      <c r="G5736">
        <v>96.51</v>
      </c>
      <c r="H5736">
        <v>82.36</v>
      </c>
      <c r="I5736">
        <v>87.03</v>
      </c>
      <c r="J5736">
        <v>117.1</v>
      </c>
      <c r="K5736">
        <v>135.75</v>
      </c>
      <c r="L5736">
        <v>126.99</v>
      </c>
      <c r="M5736">
        <v>80.95</v>
      </c>
      <c r="N5736">
        <v>87.73</v>
      </c>
      <c r="O5736">
        <v>89.21</v>
      </c>
      <c r="P5736">
        <v>110.97</v>
      </c>
      <c r="Q5736">
        <v>63.66</v>
      </c>
      <c r="R5736">
        <v>72.48</v>
      </c>
      <c r="S5736">
        <v>56.01</v>
      </c>
      <c r="T5736">
        <v>108.5</v>
      </c>
      <c r="U5736">
        <v>71.78</v>
      </c>
      <c r="V5736">
        <v>114.24</v>
      </c>
      <c r="W5736">
        <v>118.86</v>
      </c>
      <c r="X5736">
        <v>58.41</v>
      </c>
      <c r="Y5736">
        <v>71.53</v>
      </c>
      <c r="Z5736">
        <v>55.02</v>
      </c>
      <c r="AA5736">
        <v>118.01</v>
      </c>
      <c r="AB5736">
        <v>100.94</v>
      </c>
      <c r="AC5736">
        <v>64.97</v>
      </c>
      <c r="AD5736">
        <v>126.82</v>
      </c>
      <c r="AE5736">
        <v>77.430000000000007</v>
      </c>
    </row>
    <row r="5737" spans="1:31">
      <c r="A5737" t="s">
        <v>31</v>
      </c>
      <c r="B5737" t="s">
        <v>11459</v>
      </c>
      <c r="C5737" t="s">
        <v>11460</v>
      </c>
      <c r="D5737" t="s">
        <v>104</v>
      </c>
      <c r="E5737">
        <v>29.83</v>
      </c>
      <c r="F5737">
        <v>19.89</v>
      </c>
      <c r="G5737">
        <v>28.13</v>
      </c>
      <c r="H5737">
        <v>24</v>
      </c>
      <c r="I5737">
        <v>25.51</v>
      </c>
      <c r="J5737">
        <v>34.03</v>
      </c>
      <c r="K5737">
        <v>39.39</v>
      </c>
      <c r="L5737">
        <v>36.83</v>
      </c>
      <c r="M5737">
        <v>23.72</v>
      </c>
      <c r="N5737">
        <v>25.55</v>
      </c>
      <c r="O5737">
        <v>26.05</v>
      </c>
      <c r="P5737">
        <v>32.26</v>
      </c>
      <c r="Q5737">
        <v>18.73</v>
      </c>
      <c r="R5737">
        <v>21.28</v>
      </c>
      <c r="S5737">
        <v>16.489999999999998</v>
      </c>
      <c r="T5737">
        <v>31.55</v>
      </c>
      <c r="U5737">
        <v>21.02</v>
      </c>
      <c r="V5737">
        <v>33.33</v>
      </c>
      <c r="W5737">
        <v>34.67</v>
      </c>
      <c r="X5737">
        <v>17.22</v>
      </c>
      <c r="Y5737">
        <v>20.99</v>
      </c>
      <c r="Z5737">
        <v>16.309999999999999</v>
      </c>
      <c r="AA5737">
        <v>34.270000000000003</v>
      </c>
      <c r="AB5737">
        <v>29.47</v>
      </c>
      <c r="AC5737">
        <v>19.04</v>
      </c>
      <c r="AD5737">
        <v>36.9</v>
      </c>
      <c r="AE5737">
        <v>22.67</v>
      </c>
    </row>
    <row r="5738" spans="1:31">
      <c r="A5738" t="s">
        <v>31</v>
      </c>
      <c r="B5738" t="s">
        <v>11461</v>
      </c>
      <c r="C5738" t="s">
        <v>11462</v>
      </c>
      <c r="D5738" t="s">
        <v>104</v>
      </c>
      <c r="E5738">
        <v>24.46</v>
      </c>
      <c r="F5738">
        <v>16.399999999999999</v>
      </c>
      <c r="G5738">
        <v>22.99</v>
      </c>
      <c r="H5738">
        <v>19.829999999999998</v>
      </c>
      <c r="I5738">
        <v>21.06</v>
      </c>
      <c r="J5738">
        <v>27.6</v>
      </c>
      <c r="K5738">
        <v>32.08</v>
      </c>
      <c r="L5738">
        <v>30.07</v>
      </c>
      <c r="M5738">
        <v>19.57</v>
      </c>
      <c r="N5738">
        <v>20.89</v>
      </c>
      <c r="O5738">
        <v>21.33</v>
      </c>
      <c r="P5738">
        <v>26.32</v>
      </c>
      <c r="Q5738">
        <v>15.76</v>
      </c>
      <c r="R5738">
        <v>17.66</v>
      </c>
      <c r="S5738">
        <v>13.67</v>
      </c>
      <c r="T5738">
        <v>25.64</v>
      </c>
      <c r="U5738">
        <v>17.420000000000002</v>
      </c>
      <c r="V5738">
        <v>27.28</v>
      </c>
      <c r="W5738">
        <v>28.4</v>
      </c>
      <c r="X5738">
        <v>14.33</v>
      </c>
      <c r="Y5738">
        <v>17.45</v>
      </c>
      <c r="Z5738">
        <v>13.59</v>
      </c>
      <c r="AA5738">
        <v>28.13</v>
      </c>
      <c r="AB5738">
        <v>24.34</v>
      </c>
      <c r="AC5738">
        <v>15.81</v>
      </c>
      <c r="AD5738">
        <v>30.01</v>
      </c>
      <c r="AE5738">
        <v>18.77</v>
      </c>
    </row>
    <row r="5739" spans="1:31">
      <c r="A5739" t="s">
        <v>31</v>
      </c>
      <c r="B5739" t="s">
        <v>11463</v>
      </c>
      <c r="C5739" t="s">
        <v>11464</v>
      </c>
      <c r="D5739" t="s">
        <v>104</v>
      </c>
      <c r="E5739">
        <v>30.29</v>
      </c>
      <c r="F5739">
        <v>20</v>
      </c>
      <c r="G5739">
        <v>28.43</v>
      </c>
      <c r="H5739">
        <v>24.59</v>
      </c>
      <c r="I5739">
        <v>25.77</v>
      </c>
      <c r="J5739">
        <v>34.380000000000003</v>
      </c>
      <c r="K5739">
        <v>40.06</v>
      </c>
      <c r="L5739">
        <v>37.64</v>
      </c>
      <c r="M5739">
        <v>24</v>
      </c>
      <c r="N5739">
        <v>25.94</v>
      </c>
      <c r="O5739">
        <v>26.31</v>
      </c>
      <c r="P5739">
        <v>32.78</v>
      </c>
      <c r="Q5739">
        <v>19.25</v>
      </c>
      <c r="R5739">
        <v>21.59</v>
      </c>
      <c r="S5739">
        <v>16.579999999999998</v>
      </c>
      <c r="T5739">
        <v>31.88</v>
      </c>
      <c r="U5739">
        <v>21.41</v>
      </c>
      <c r="V5739">
        <v>33.72</v>
      </c>
      <c r="W5739">
        <v>35.08</v>
      </c>
      <c r="X5739">
        <v>17.34</v>
      </c>
      <c r="Y5739">
        <v>21.33</v>
      </c>
      <c r="Z5739">
        <v>16.23</v>
      </c>
      <c r="AA5739">
        <v>35.11</v>
      </c>
      <c r="AB5739">
        <v>30.01</v>
      </c>
      <c r="AC5739">
        <v>19.36</v>
      </c>
      <c r="AD5739">
        <v>37.159999999999997</v>
      </c>
      <c r="AE5739">
        <v>23.01</v>
      </c>
    </row>
    <row r="5740" spans="1:31">
      <c r="A5740" t="s">
        <v>31</v>
      </c>
      <c r="B5740" t="s">
        <v>11465</v>
      </c>
      <c r="C5740" t="s">
        <v>11466</v>
      </c>
      <c r="D5740" t="s">
        <v>104</v>
      </c>
      <c r="E5740">
        <v>45.29</v>
      </c>
      <c r="F5740">
        <v>29.25</v>
      </c>
      <c r="G5740">
        <v>42.41</v>
      </c>
      <c r="H5740">
        <v>36.630000000000003</v>
      </c>
      <c r="I5740">
        <v>37.840000000000003</v>
      </c>
      <c r="J5740">
        <v>51.93</v>
      </c>
      <c r="K5740">
        <v>60.59</v>
      </c>
      <c r="L5740">
        <v>56.93</v>
      </c>
      <c r="M5740">
        <v>35.32</v>
      </c>
      <c r="N5740">
        <v>38.89</v>
      </c>
      <c r="O5740">
        <v>39.14</v>
      </c>
      <c r="P5740">
        <v>49.37</v>
      </c>
      <c r="Q5740">
        <v>27.86</v>
      </c>
      <c r="R5740">
        <v>31.5</v>
      </c>
      <c r="S5740">
        <v>24.05</v>
      </c>
      <c r="T5740">
        <v>48.04</v>
      </c>
      <c r="U5740">
        <v>31.48</v>
      </c>
      <c r="V5740">
        <v>50.25</v>
      </c>
      <c r="W5740">
        <v>52.24</v>
      </c>
      <c r="X5740">
        <v>25.04</v>
      </c>
      <c r="Y5740">
        <v>31.15</v>
      </c>
      <c r="Z5740">
        <v>23.02</v>
      </c>
      <c r="AA5740">
        <v>52.86</v>
      </c>
      <c r="AB5740">
        <v>44.49</v>
      </c>
      <c r="AC5740">
        <v>28.37</v>
      </c>
      <c r="AD5740">
        <v>55.81</v>
      </c>
      <c r="AE5740">
        <v>33.880000000000003</v>
      </c>
    </row>
    <row r="5741" spans="1:31">
      <c r="A5741" t="s">
        <v>31</v>
      </c>
      <c r="B5741" t="s">
        <v>11467</v>
      </c>
      <c r="C5741" t="s">
        <v>11468</v>
      </c>
      <c r="D5741" t="s">
        <v>104</v>
      </c>
      <c r="E5741">
        <v>61.63</v>
      </c>
      <c r="F5741">
        <v>39.979999999999997</v>
      </c>
      <c r="G5741">
        <v>57.69</v>
      </c>
      <c r="H5741">
        <v>49.94</v>
      </c>
      <c r="I5741">
        <v>51.72</v>
      </c>
      <c r="J5741">
        <v>70.400000000000006</v>
      </c>
      <c r="K5741">
        <v>82.18</v>
      </c>
      <c r="L5741">
        <v>77.28</v>
      </c>
      <c r="M5741">
        <v>48.26</v>
      </c>
      <c r="N5741">
        <v>52.9</v>
      </c>
      <c r="O5741">
        <v>53.32</v>
      </c>
      <c r="P5741">
        <v>67.05</v>
      </c>
      <c r="Q5741">
        <v>38.36</v>
      </c>
      <c r="R5741">
        <v>43.15</v>
      </c>
      <c r="S5741">
        <v>32.979999999999997</v>
      </c>
      <c r="T5741">
        <v>65.19</v>
      </c>
      <c r="U5741">
        <v>43.09</v>
      </c>
      <c r="V5741">
        <v>68.38</v>
      </c>
      <c r="W5741">
        <v>71.099999999999994</v>
      </c>
      <c r="X5741">
        <v>34.39</v>
      </c>
      <c r="Y5741">
        <v>42.67</v>
      </c>
      <c r="Z5741">
        <v>31.69</v>
      </c>
      <c r="AA5741">
        <v>71.88</v>
      </c>
      <c r="AB5741">
        <v>60.7</v>
      </c>
      <c r="AC5741">
        <v>38.86</v>
      </c>
      <c r="AD5741">
        <v>75.73</v>
      </c>
      <c r="AE5741">
        <v>46.31</v>
      </c>
    </row>
    <row r="5742" spans="1:31">
      <c r="A5742" t="s">
        <v>31</v>
      </c>
      <c r="B5742" t="s">
        <v>11469</v>
      </c>
      <c r="C5742" t="s">
        <v>11470</v>
      </c>
      <c r="D5742" t="s">
        <v>104</v>
      </c>
      <c r="E5742">
        <v>63.4</v>
      </c>
      <c r="F5742">
        <v>41.07</v>
      </c>
      <c r="G5742">
        <v>59.35</v>
      </c>
      <c r="H5742">
        <v>51.36</v>
      </c>
      <c r="I5742">
        <v>53.14</v>
      </c>
      <c r="J5742">
        <v>72.47</v>
      </c>
      <c r="K5742">
        <v>84.61</v>
      </c>
      <c r="L5742">
        <v>79.56</v>
      </c>
      <c r="M5742">
        <v>49.6</v>
      </c>
      <c r="N5742">
        <v>54.43</v>
      </c>
      <c r="O5742">
        <v>54.84</v>
      </c>
      <c r="P5742">
        <v>69.02</v>
      </c>
      <c r="Q5742">
        <v>39.380000000000003</v>
      </c>
      <c r="R5742">
        <v>44.32</v>
      </c>
      <c r="S5742">
        <v>33.86</v>
      </c>
      <c r="T5742">
        <v>67.099999999999994</v>
      </c>
      <c r="U5742">
        <v>44.28</v>
      </c>
      <c r="V5742">
        <v>70.34</v>
      </c>
      <c r="W5742">
        <v>73.13</v>
      </c>
      <c r="X5742">
        <v>35.31</v>
      </c>
      <c r="Y5742">
        <v>43.83</v>
      </c>
      <c r="Z5742">
        <v>32.5</v>
      </c>
      <c r="AA5742">
        <v>73.97</v>
      </c>
      <c r="AB5742">
        <v>62.42</v>
      </c>
      <c r="AC5742">
        <v>39.92</v>
      </c>
      <c r="AD5742">
        <v>77.94</v>
      </c>
      <c r="AE5742">
        <v>47.6</v>
      </c>
    </row>
    <row r="5743" spans="1:31">
      <c r="A5743" t="s">
        <v>31</v>
      </c>
      <c r="B5743" t="s">
        <v>11471</v>
      </c>
      <c r="C5743" t="s">
        <v>11472</v>
      </c>
      <c r="D5743" t="s">
        <v>104</v>
      </c>
      <c r="E5743">
        <v>116.25</v>
      </c>
      <c r="F5743">
        <v>75.17</v>
      </c>
      <c r="G5743">
        <v>108.66</v>
      </c>
      <c r="H5743">
        <v>94.32</v>
      </c>
      <c r="I5743">
        <v>97.32</v>
      </c>
      <c r="J5743">
        <v>132.72999999999999</v>
      </c>
      <c r="K5743">
        <v>155.1</v>
      </c>
      <c r="L5743">
        <v>145.99</v>
      </c>
      <c r="M5743">
        <v>90.91</v>
      </c>
      <c r="N5743">
        <v>99.82</v>
      </c>
      <c r="O5743">
        <v>100.46</v>
      </c>
      <c r="P5743">
        <v>126.56</v>
      </c>
      <c r="Q5743">
        <v>72.41</v>
      </c>
      <c r="R5743">
        <v>81.22</v>
      </c>
      <c r="S5743">
        <v>61.95</v>
      </c>
      <c r="T5743">
        <v>122.9</v>
      </c>
      <c r="U5743">
        <v>81.239999999999995</v>
      </c>
      <c r="V5743">
        <v>128.86000000000001</v>
      </c>
      <c r="W5743">
        <v>133.91999999999999</v>
      </c>
      <c r="X5743">
        <v>64.64</v>
      </c>
      <c r="Y5743">
        <v>80.37</v>
      </c>
      <c r="Z5743">
        <v>59.33</v>
      </c>
      <c r="AA5743">
        <v>135.82</v>
      </c>
      <c r="AB5743">
        <v>114.45</v>
      </c>
      <c r="AC5743">
        <v>73.22</v>
      </c>
      <c r="AD5743">
        <v>142.59</v>
      </c>
      <c r="AE5743">
        <v>87.24</v>
      </c>
    </row>
    <row r="5744" spans="1:31">
      <c r="A5744" t="s">
        <v>31</v>
      </c>
      <c r="B5744" t="s">
        <v>11473</v>
      </c>
      <c r="C5744" t="s">
        <v>11474</v>
      </c>
      <c r="D5744" t="s">
        <v>104</v>
      </c>
      <c r="E5744">
        <v>62.84</v>
      </c>
      <c r="F5744">
        <v>79.349999999999994</v>
      </c>
      <c r="G5744">
        <v>69.849999999999994</v>
      </c>
      <c r="H5744">
        <v>109.88</v>
      </c>
      <c r="I5744">
        <v>96.64</v>
      </c>
      <c r="J5744">
        <v>91.5</v>
      </c>
      <c r="K5744">
        <v>102.05</v>
      </c>
      <c r="L5744">
        <v>109.66</v>
      </c>
      <c r="M5744">
        <v>85.16</v>
      </c>
      <c r="N5744">
        <v>94.01</v>
      </c>
      <c r="O5744">
        <v>117.8</v>
      </c>
      <c r="P5744">
        <v>73.31</v>
      </c>
      <c r="Q5744">
        <v>61.84</v>
      </c>
      <c r="R5744">
        <v>96.11</v>
      </c>
      <c r="S5744">
        <v>104.02</v>
      </c>
      <c r="T5744">
        <v>112.39</v>
      </c>
      <c r="U5744">
        <v>95.25</v>
      </c>
      <c r="V5744">
        <v>102.13</v>
      </c>
      <c r="W5744">
        <v>68.55</v>
      </c>
      <c r="X5744">
        <v>75.900000000000006</v>
      </c>
      <c r="Y5744">
        <v>72</v>
      </c>
      <c r="Z5744">
        <v>77.95</v>
      </c>
      <c r="AA5744">
        <v>117.54</v>
      </c>
      <c r="AB5744">
        <v>82.91</v>
      </c>
      <c r="AC5744">
        <v>91.66</v>
      </c>
      <c r="AD5744">
        <v>77.86</v>
      </c>
      <c r="AE5744">
        <v>65.010000000000005</v>
      </c>
    </row>
    <row r="5745" spans="1:31">
      <c r="A5745" t="s">
        <v>31</v>
      </c>
      <c r="B5745" t="s">
        <v>11475</v>
      </c>
      <c r="C5745" t="s">
        <v>11476</v>
      </c>
      <c r="D5745" t="s">
        <v>104</v>
      </c>
      <c r="E5745">
        <v>98.41</v>
      </c>
      <c r="F5745">
        <v>124.93</v>
      </c>
      <c r="G5745">
        <v>109.63</v>
      </c>
      <c r="H5745">
        <v>174.01</v>
      </c>
      <c r="I5745">
        <v>152.21</v>
      </c>
      <c r="J5745">
        <v>144.28</v>
      </c>
      <c r="K5745">
        <v>160.97999999999999</v>
      </c>
      <c r="L5745">
        <v>173.36</v>
      </c>
      <c r="M5745">
        <v>134.09</v>
      </c>
      <c r="N5745">
        <v>148.59</v>
      </c>
      <c r="O5745">
        <v>186.34</v>
      </c>
      <c r="P5745">
        <v>115.22</v>
      </c>
      <c r="Q5745">
        <v>96.95</v>
      </c>
      <c r="R5745">
        <v>151.62</v>
      </c>
      <c r="S5745">
        <v>164.58</v>
      </c>
      <c r="T5745">
        <v>177.73</v>
      </c>
      <c r="U5745">
        <v>150.46</v>
      </c>
      <c r="V5745">
        <v>160.83000000000001</v>
      </c>
      <c r="W5745">
        <v>107.03</v>
      </c>
      <c r="X5745">
        <v>119.47</v>
      </c>
      <c r="Y5745">
        <v>113.11</v>
      </c>
      <c r="Z5745">
        <v>122.5</v>
      </c>
      <c r="AA5745">
        <v>185.94</v>
      </c>
      <c r="AB5745">
        <v>130.32</v>
      </c>
      <c r="AC5745">
        <v>144.85</v>
      </c>
      <c r="AD5745">
        <v>122.03</v>
      </c>
      <c r="AE5745">
        <v>102.02</v>
      </c>
    </row>
    <row r="5746" spans="1:31">
      <c r="A5746" t="s">
        <v>31</v>
      </c>
      <c r="B5746" t="s">
        <v>11477</v>
      </c>
      <c r="C5746" t="s">
        <v>11478</v>
      </c>
      <c r="D5746" t="s">
        <v>104</v>
      </c>
      <c r="E5746">
        <v>49.53</v>
      </c>
      <c r="F5746">
        <v>62.61</v>
      </c>
      <c r="G5746">
        <v>55.06</v>
      </c>
      <c r="H5746">
        <v>86.83</v>
      </c>
      <c r="I5746">
        <v>76.260000000000005</v>
      </c>
      <c r="J5746">
        <v>72.25</v>
      </c>
      <c r="K5746">
        <v>80.56</v>
      </c>
      <c r="L5746">
        <v>86.63</v>
      </c>
      <c r="M5746">
        <v>67.209999999999994</v>
      </c>
      <c r="N5746">
        <v>74.27</v>
      </c>
      <c r="O5746">
        <v>93.07</v>
      </c>
      <c r="P5746">
        <v>57.83</v>
      </c>
      <c r="Q5746">
        <v>48.77</v>
      </c>
      <c r="R5746">
        <v>75.88</v>
      </c>
      <c r="S5746">
        <v>82.18</v>
      </c>
      <c r="T5746">
        <v>88.8</v>
      </c>
      <c r="U5746">
        <v>75.23</v>
      </c>
      <c r="V5746">
        <v>80.61</v>
      </c>
      <c r="W5746">
        <v>53.97</v>
      </c>
      <c r="X5746">
        <v>59.88</v>
      </c>
      <c r="Y5746">
        <v>56.79</v>
      </c>
      <c r="Z5746">
        <v>61.46</v>
      </c>
      <c r="AA5746">
        <v>92.87</v>
      </c>
      <c r="AB5746">
        <v>65.39</v>
      </c>
      <c r="AC5746">
        <v>72.39</v>
      </c>
      <c r="AD5746">
        <v>61.36</v>
      </c>
      <c r="AE5746">
        <v>51.25</v>
      </c>
    </row>
    <row r="5747" spans="1:31">
      <c r="A5747" t="s">
        <v>31</v>
      </c>
      <c r="B5747" t="s">
        <v>11479</v>
      </c>
      <c r="C5747" t="s">
        <v>11480</v>
      </c>
      <c r="D5747" t="s">
        <v>104</v>
      </c>
      <c r="E5747">
        <v>92.22</v>
      </c>
      <c r="F5747">
        <v>117.69</v>
      </c>
      <c r="G5747">
        <v>102.94</v>
      </c>
      <c r="H5747">
        <v>164.85</v>
      </c>
      <c r="I5747">
        <v>143.41999999999999</v>
      </c>
      <c r="J5747">
        <v>136.12</v>
      </c>
      <c r="K5747">
        <v>151.93</v>
      </c>
      <c r="L5747">
        <v>163.96</v>
      </c>
      <c r="M5747">
        <v>126.32</v>
      </c>
      <c r="N5747">
        <v>140.55000000000001</v>
      </c>
      <c r="O5747">
        <v>176.35</v>
      </c>
      <c r="P5747">
        <v>108.4</v>
      </c>
      <c r="Q5747">
        <v>90.98</v>
      </c>
      <c r="R5747">
        <v>143.11000000000001</v>
      </c>
      <c r="S5747">
        <v>155.77000000000001</v>
      </c>
      <c r="T5747">
        <v>168.14</v>
      </c>
      <c r="U5747">
        <v>142.21</v>
      </c>
      <c r="V5747">
        <v>151.53</v>
      </c>
      <c r="W5747">
        <v>99.97</v>
      </c>
      <c r="X5747">
        <v>112.49</v>
      </c>
      <c r="Y5747">
        <v>106.34</v>
      </c>
      <c r="Z5747">
        <v>115.13</v>
      </c>
      <c r="AA5747">
        <v>176</v>
      </c>
      <c r="AB5747">
        <v>122.51</v>
      </c>
      <c r="AC5747">
        <v>136.91999999999999</v>
      </c>
      <c r="AD5747">
        <v>114.41</v>
      </c>
      <c r="AE5747">
        <v>95.76</v>
      </c>
    </row>
    <row r="5748" spans="1:31">
      <c r="A5748" t="s">
        <v>31</v>
      </c>
      <c r="B5748" t="s">
        <v>11481</v>
      </c>
      <c r="C5748" t="s">
        <v>11482</v>
      </c>
      <c r="D5748" t="s">
        <v>104</v>
      </c>
      <c r="E5748">
        <v>36.35</v>
      </c>
      <c r="F5748">
        <v>45.95</v>
      </c>
      <c r="G5748">
        <v>40.42</v>
      </c>
      <c r="H5748">
        <v>63.72</v>
      </c>
      <c r="I5748">
        <v>55.97</v>
      </c>
      <c r="J5748">
        <v>53.02</v>
      </c>
      <c r="K5748">
        <v>59.13</v>
      </c>
      <c r="L5748">
        <v>63.58</v>
      </c>
      <c r="M5748">
        <v>49.33</v>
      </c>
      <c r="N5748">
        <v>54.51</v>
      </c>
      <c r="O5748">
        <v>68.31</v>
      </c>
      <c r="P5748">
        <v>42.46</v>
      </c>
      <c r="Q5748">
        <v>35.799999999999997</v>
      </c>
      <c r="R5748">
        <v>55.7</v>
      </c>
      <c r="S5748">
        <v>60.31</v>
      </c>
      <c r="T5748">
        <v>65.180000000000007</v>
      </c>
      <c r="U5748">
        <v>55.23</v>
      </c>
      <c r="V5748">
        <v>59.17</v>
      </c>
      <c r="W5748">
        <v>39.619999999999997</v>
      </c>
      <c r="X5748">
        <v>43.96</v>
      </c>
      <c r="Y5748">
        <v>41.68</v>
      </c>
      <c r="Z5748">
        <v>45.12</v>
      </c>
      <c r="AA5748">
        <v>68.16</v>
      </c>
      <c r="AB5748">
        <v>47.99</v>
      </c>
      <c r="AC5748">
        <v>53.14</v>
      </c>
      <c r="AD5748">
        <v>45.03</v>
      </c>
      <c r="AE5748">
        <v>37.619999999999997</v>
      </c>
    </row>
    <row r="5749" spans="1:31">
      <c r="A5749" t="s">
        <v>31</v>
      </c>
      <c r="B5749" t="s">
        <v>11483</v>
      </c>
      <c r="C5749" t="s">
        <v>11484</v>
      </c>
      <c r="D5749" t="s">
        <v>104</v>
      </c>
      <c r="E5749">
        <v>67.75</v>
      </c>
      <c r="F5749">
        <v>85.98</v>
      </c>
      <c r="G5749">
        <v>75.48</v>
      </c>
      <c r="H5749">
        <v>119.73</v>
      </c>
      <c r="I5749">
        <v>104.76</v>
      </c>
      <c r="J5749">
        <v>99.3</v>
      </c>
      <c r="K5749">
        <v>110.79</v>
      </c>
      <c r="L5749">
        <v>119.3</v>
      </c>
      <c r="M5749">
        <v>92.28</v>
      </c>
      <c r="N5749">
        <v>102.24</v>
      </c>
      <c r="O5749">
        <v>128.22</v>
      </c>
      <c r="P5749">
        <v>79.3</v>
      </c>
      <c r="Q5749">
        <v>66.739999999999995</v>
      </c>
      <c r="R5749">
        <v>104.35</v>
      </c>
      <c r="S5749">
        <v>113.24</v>
      </c>
      <c r="T5749">
        <v>122.29</v>
      </c>
      <c r="U5749">
        <v>103.53</v>
      </c>
      <c r="V5749">
        <v>110.7</v>
      </c>
      <c r="W5749">
        <v>73.709999999999994</v>
      </c>
      <c r="X5749">
        <v>82.22</v>
      </c>
      <c r="Y5749">
        <v>77.86</v>
      </c>
      <c r="Z5749">
        <v>84.33</v>
      </c>
      <c r="AA5749">
        <v>127.95</v>
      </c>
      <c r="AB5749">
        <v>89.71</v>
      </c>
      <c r="AC5749">
        <v>99.67</v>
      </c>
      <c r="AD5749">
        <v>84</v>
      </c>
      <c r="AE5749">
        <v>70.23</v>
      </c>
    </row>
    <row r="5750" spans="1:31">
      <c r="A5750" t="s">
        <v>31</v>
      </c>
      <c r="B5750" t="s">
        <v>11485</v>
      </c>
      <c r="C5750" t="s">
        <v>11486</v>
      </c>
      <c r="D5750" t="s">
        <v>104</v>
      </c>
      <c r="E5750">
        <v>21.14</v>
      </c>
      <c r="F5750">
        <v>26.93</v>
      </c>
      <c r="G5750">
        <v>23.55</v>
      </c>
      <c r="H5750">
        <v>37.700000000000003</v>
      </c>
      <c r="I5750">
        <v>32.82</v>
      </c>
      <c r="J5750">
        <v>31.15</v>
      </c>
      <c r="K5750">
        <v>34.75</v>
      </c>
      <c r="L5750">
        <v>37.5</v>
      </c>
      <c r="M5750">
        <v>28.91</v>
      </c>
      <c r="N5750">
        <v>32.17</v>
      </c>
      <c r="O5750">
        <v>40.33</v>
      </c>
      <c r="P5750">
        <v>24.83</v>
      </c>
      <c r="Q5750">
        <v>20.87</v>
      </c>
      <c r="R5750">
        <v>32.729999999999997</v>
      </c>
      <c r="S5750">
        <v>35.619999999999997</v>
      </c>
      <c r="T5750">
        <v>38.479999999999997</v>
      </c>
      <c r="U5750">
        <v>32.54</v>
      </c>
      <c r="V5750">
        <v>34.69</v>
      </c>
      <c r="W5750">
        <v>22.88</v>
      </c>
      <c r="X5750">
        <v>25.73</v>
      </c>
      <c r="Y5750">
        <v>24.33</v>
      </c>
      <c r="Z5750">
        <v>26.33</v>
      </c>
      <c r="AA5750">
        <v>40.25</v>
      </c>
      <c r="AB5750">
        <v>28.03</v>
      </c>
      <c r="AC5750">
        <v>31.31</v>
      </c>
      <c r="AD5750">
        <v>26.19</v>
      </c>
      <c r="AE5750">
        <v>21.91</v>
      </c>
    </row>
    <row r="5751" spans="1:31">
      <c r="A5751" t="s">
        <v>31</v>
      </c>
      <c r="B5751" t="s">
        <v>11487</v>
      </c>
      <c r="C5751" t="s">
        <v>11488</v>
      </c>
      <c r="D5751" t="s">
        <v>104</v>
      </c>
      <c r="E5751">
        <v>48.84</v>
      </c>
      <c r="F5751">
        <v>62.06</v>
      </c>
      <c r="G5751">
        <v>54.43</v>
      </c>
      <c r="H5751">
        <v>86.52</v>
      </c>
      <c r="I5751">
        <v>75.62</v>
      </c>
      <c r="J5751">
        <v>71.67</v>
      </c>
      <c r="K5751">
        <v>79.989999999999995</v>
      </c>
      <c r="L5751">
        <v>86.16</v>
      </c>
      <c r="M5751">
        <v>66.599999999999994</v>
      </c>
      <c r="N5751">
        <v>73.84</v>
      </c>
      <c r="O5751">
        <v>92.63</v>
      </c>
      <c r="P5751">
        <v>57.21</v>
      </c>
      <c r="Q5751">
        <v>48.11</v>
      </c>
      <c r="R5751">
        <v>75.33</v>
      </c>
      <c r="S5751">
        <v>81.819999999999993</v>
      </c>
      <c r="T5751">
        <v>88.34</v>
      </c>
      <c r="U5751">
        <v>74.77</v>
      </c>
      <c r="V5751">
        <v>79.88</v>
      </c>
      <c r="W5751">
        <v>53.09</v>
      </c>
      <c r="X5751">
        <v>59.34</v>
      </c>
      <c r="Y5751">
        <v>56.16</v>
      </c>
      <c r="Z5751">
        <v>60.82</v>
      </c>
      <c r="AA5751">
        <v>92.43</v>
      </c>
      <c r="AB5751">
        <v>64.709999999999994</v>
      </c>
      <c r="AC5751">
        <v>71.989999999999995</v>
      </c>
      <c r="AD5751">
        <v>60.57</v>
      </c>
      <c r="AE5751">
        <v>50.63</v>
      </c>
    </row>
    <row r="5752" spans="1:31">
      <c r="A5752" t="s">
        <v>31</v>
      </c>
      <c r="B5752" t="s">
        <v>11489</v>
      </c>
      <c r="C5752" t="s">
        <v>11490</v>
      </c>
      <c r="D5752" t="s">
        <v>104</v>
      </c>
      <c r="E5752">
        <v>168.63</v>
      </c>
      <c r="F5752">
        <v>217.05</v>
      </c>
      <c r="G5752">
        <v>188.81</v>
      </c>
      <c r="H5752">
        <v>306.89999999999998</v>
      </c>
      <c r="I5752">
        <v>264.61</v>
      </c>
      <c r="J5752">
        <v>251.71</v>
      </c>
      <c r="K5752">
        <v>281.10000000000002</v>
      </c>
      <c r="L5752">
        <v>304.45</v>
      </c>
      <c r="M5752">
        <v>232.99</v>
      </c>
      <c r="N5752">
        <v>260.98</v>
      </c>
      <c r="O5752">
        <v>327.79</v>
      </c>
      <c r="P5752">
        <v>199.55</v>
      </c>
      <c r="Q5752">
        <v>166.82</v>
      </c>
      <c r="R5752">
        <v>264.75</v>
      </c>
      <c r="S5752">
        <v>289.54000000000002</v>
      </c>
      <c r="T5752">
        <v>312.38</v>
      </c>
      <c r="U5752">
        <v>263.76</v>
      </c>
      <c r="V5752">
        <v>279.57</v>
      </c>
      <c r="W5752">
        <v>181.72</v>
      </c>
      <c r="X5752">
        <v>207.34</v>
      </c>
      <c r="Y5752">
        <v>195.43</v>
      </c>
      <c r="Z5752">
        <v>211.54</v>
      </c>
      <c r="AA5752">
        <v>327.11</v>
      </c>
      <c r="AB5752">
        <v>225.2</v>
      </c>
      <c r="AC5752">
        <v>253.98</v>
      </c>
      <c r="AD5752">
        <v>209.31</v>
      </c>
      <c r="AE5752">
        <v>175.55</v>
      </c>
    </row>
    <row r="5753" spans="1:31">
      <c r="A5753" t="s">
        <v>31</v>
      </c>
      <c r="B5753" t="s">
        <v>11491</v>
      </c>
      <c r="C5753" t="s">
        <v>11492</v>
      </c>
      <c r="D5753" t="s">
        <v>104</v>
      </c>
      <c r="E5753">
        <v>86.39</v>
      </c>
      <c r="F5753">
        <v>109.43</v>
      </c>
      <c r="G5753">
        <v>96.13</v>
      </c>
      <c r="H5753">
        <v>152.12</v>
      </c>
      <c r="I5753">
        <v>133.32</v>
      </c>
      <c r="J5753">
        <v>126.34</v>
      </c>
      <c r="K5753">
        <v>140.93</v>
      </c>
      <c r="L5753">
        <v>151.65</v>
      </c>
      <c r="M5753">
        <v>117.48</v>
      </c>
      <c r="N5753">
        <v>129.99</v>
      </c>
      <c r="O5753">
        <v>162.97</v>
      </c>
      <c r="P5753">
        <v>101.03</v>
      </c>
      <c r="Q5753">
        <v>85.09</v>
      </c>
      <c r="R5753">
        <v>132.72999999999999</v>
      </c>
      <c r="S5753">
        <v>143.91</v>
      </c>
      <c r="T5753">
        <v>155.46</v>
      </c>
      <c r="U5753">
        <v>131.66999999999999</v>
      </c>
      <c r="V5753">
        <v>140.9</v>
      </c>
      <c r="W5753">
        <v>94.05</v>
      </c>
      <c r="X5753">
        <v>104.66</v>
      </c>
      <c r="Y5753">
        <v>99.17</v>
      </c>
      <c r="Z5753">
        <v>107.37</v>
      </c>
      <c r="AA5753">
        <v>162.62</v>
      </c>
      <c r="AB5753">
        <v>114.22</v>
      </c>
      <c r="AC5753">
        <v>126.72</v>
      </c>
      <c r="AD5753">
        <v>107.07</v>
      </c>
      <c r="AE5753">
        <v>89.48</v>
      </c>
    </row>
    <row r="5754" spans="1:31">
      <c r="A5754" t="s">
        <v>31</v>
      </c>
      <c r="B5754" t="s">
        <v>11493</v>
      </c>
      <c r="C5754" t="s">
        <v>11494</v>
      </c>
      <c r="D5754" t="s">
        <v>104</v>
      </c>
      <c r="E5754">
        <v>204.92</v>
      </c>
      <c r="F5754">
        <v>263.52</v>
      </c>
      <c r="G5754">
        <v>229.38</v>
      </c>
      <c r="H5754">
        <v>372.19</v>
      </c>
      <c r="I5754">
        <v>321.24</v>
      </c>
      <c r="J5754">
        <v>305.47000000000003</v>
      </c>
      <c r="K5754">
        <v>341.14</v>
      </c>
      <c r="L5754">
        <v>369.32</v>
      </c>
      <c r="M5754">
        <v>282.85000000000002</v>
      </c>
      <c r="N5754">
        <v>316.58999999999997</v>
      </c>
      <c r="O5754">
        <v>397.58</v>
      </c>
      <c r="P5754">
        <v>242.31</v>
      </c>
      <c r="Q5754">
        <v>202.66</v>
      </c>
      <c r="R5754">
        <v>321.3</v>
      </c>
      <c r="S5754">
        <v>351.19</v>
      </c>
      <c r="T5754">
        <v>378.91</v>
      </c>
      <c r="U5754">
        <v>320</v>
      </c>
      <c r="V5754">
        <v>339.39</v>
      </c>
      <c r="W5754">
        <v>220.99</v>
      </c>
      <c r="X5754">
        <v>251.75</v>
      </c>
      <c r="Y5754">
        <v>237.35</v>
      </c>
      <c r="Z5754">
        <v>256.94</v>
      </c>
      <c r="AA5754">
        <v>396.78</v>
      </c>
      <c r="AB5754">
        <v>273.52999999999997</v>
      </c>
      <c r="AC5754">
        <v>308.14999999999998</v>
      </c>
      <c r="AD5754">
        <v>254.34</v>
      </c>
      <c r="AE5754">
        <v>213.3</v>
      </c>
    </row>
    <row r="5755" spans="1:31">
      <c r="A5755" t="s">
        <v>31</v>
      </c>
      <c r="B5755" t="s">
        <v>11495</v>
      </c>
      <c r="C5755" t="s">
        <v>11496</v>
      </c>
      <c r="D5755" t="s">
        <v>104</v>
      </c>
      <c r="E5755">
        <v>23.73</v>
      </c>
      <c r="F5755">
        <v>29.75</v>
      </c>
      <c r="G5755">
        <v>26.28</v>
      </c>
      <c r="H5755">
        <v>40.94</v>
      </c>
      <c r="I5755">
        <v>36.24</v>
      </c>
      <c r="J5755">
        <v>34.28</v>
      </c>
      <c r="K5755">
        <v>38.19</v>
      </c>
      <c r="L5755">
        <v>40.94</v>
      </c>
      <c r="M5755">
        <v>31.96</v>
      </c>
      <c r="N5755">
        <v>35.1</v>
      </c>
      <c r="O5755">
        <v>43.94</v>
      </c>
      <c r="P5755">
        <v>27.56</v>
      </c>
      <c r="Q5755">
        <v>23.32</v>
      </c>
      <c r="R5755">
        <v>35.96</v>
      </c>
      <c r="S5755">
        <v>38.79</v>
      </c>
      <c r="T5755">
        <v>41.95</v>
      </c>
      <c r="U5755">
        <v>35.6</v>
      </c>
      <c r="V5755">
        <v>38.31</v>
      </c>
      <c r="W5755">
        <v>25.96</v>
      </c>
      <c r="X5755">
        <v>28.48</v>
      </c>
      <c r="Y5755">
        <v>27.07</v>
      </c>
      <c r="Z5755">
        <v>29.3</v>
      </c>
      <c r="AA5755">
        <v>43.85</v>
      </c>
      <c r="AB5755">
        <v>31.17</v>
      </c>
      <c r="AC5755">
        <v>34.24</v>
      </c>
      <c r="AD5755">
        <v>29.35</v>
      </c>
      <c r="AE5755">
        <v>24.49</v>
      </c>
    </row>
    <row r="5756" spans="1:31">
      <c r="A5756" t="s">
        <v>31</v>
      </c>
      <c r="B5756" t="s">
        <v>11497</v>
      </c>
      <c r="C5756" t="s">
        <v>11498</v>
      </c>
      <c r="D5756" t="s">
        <v>104</v>
      </c>
      <c r="E5756">
        <v>55.72</v>
      </c>
      <c r="F5756">
        <v>70.599999999999994</v>
      </c>
      <c r="G5756">
        <v>62.03</v>
      </c>
      <c r="H5756">
        <v>98.11</v>
      </c>
      <c r="I5756">
        <v>86.02</v>
      </c>
      <c r="J5756">
        <v>81.48</v>
      </c>
      <c r="K5756">
        <v>90.91</v>
      </c>
      <c r="L5756">
        <v>97.81</v>
      </c>
      <c r="M5756">
        <v>75.77</v>
      </c>
      <c r="N5756">
        <v>83.82</v>
      </c>
      <c r="O5756">
        <v>105.11</v>
      </c>
      <c r="P5756">
        <v>65.14</v>
      </c>
      <c r="Q5756">
        <v>54.86</v>
      </c>
      <c r="R5756">
        <v>85.62</v>
      </c>
      <c r="S5756">
        <v>92.82</v>
      </c>
      <c r="T5756">
        <v>100.25</v>
      </c>
      <c r="U5756">
        <v>84.91</v>
      </c>
      <c r="V5756">
        <v>90.88</v>
      </c>
      <c r="W5756">
        <v>60.69</v>
      </c>
      <c r="X5756">
        <v>67.52</v>
      </c>
      <c r="Y5756">
        <v>63.97</v>
      </c>
      <c r="Z5756">
        <v>69.28</v>
      </c>
      <c r="AA5756">
        <v>104.88</v>
      </c>
      <c r="AB5756">
        <v>73.7</v>
      </c>
      <c r="AC5756">
        <v>81.739999999999995</v>
      </c>
      <c r="AD5756">
        <v>69.09</v>
      </c>
      <c r="AE5756">
        <v>57.74</v>
      </c>
    </row>
    <row r="5757" spans="1:31">
      <c r="A5757" t="s">
        <v>31</v>
      </c>
      <c r="B5757" t="s">
        <v>11499</v>
      </c>
      <c r="C5757" t="s">
        <v>11500</v>
      </c>
      <c r="D5757" t="s">
        <v>104</v>
      </c>
      <c r="E5757">
        <v>407.54</v>
      </c>
      <c r="F5757">
        <v>530.71</v>
      </c>
      <c r="G5757">
        <v>458.39</v>
      </c>
      <c r="H5757">
        <v>759.66</v>
      </c>
      <c r="I5757">
        <v>647.37</v>
      </c>
      <c r="J5757">
        <v>617.44000000000005</v>
      </c>
      <c r="K5757">
        <v>690.21</v>
      </c>
      <c r="L5757">
        <v>750.95</v>
      </c>
      <c r="M5757">
        <v>569.70000000000005</v>
      </c>
      <c r="N5757">
        <v>643.75</v>
      </c>
      <c r="O5757">
        <v>809.59</v>
      </c>
      <c r="P5757">
        <v>486.53</v>
      </c>
      <c r="Q5757">
        <v>404.51</v>
      </c>
      <c r="R5757">
        <v>650.05999999999995</v>
      </c>
      <c r="S5757">
        <v>715.25</v>
      </c>
      <c r="T5757">
        <v>770.99</v>
      </c>
      <c r="U5757">
        <v>649.57000000000005</v>
      </c>
      <c r="V5757">
        <v>683.85</v>
      </c>
      <c r="W5757">
        <v>435.85</v>
      </c>
      <c r="X5757">
        <v>506.6</v>
      </c>
      <c r="Y5757">
        <v>475.65</v>
      </c>
      <c r="Z5757">
        <v>514.77</v>
      </c>
      <c r="AA5757">
        <v>807.99</v>
      </c>
      <c r="AB5757">
        <v>548.30999999999995</v>
      </c>
      <c r="AC5757">
        <v>625.73</v>
      </c>
      <c r="AD5757">
        <v>506.4</v>
      </c>
      <c r="AE5757">
        <v>425.92</v>
      </c>
    </row>
    <row r="5758" spans="1:31">
      <c r="A5758" t="s">
        <v>31</v>
      </c>
      <c r="B5758" t="s">
        <v>11501</v>
      </c>
      <c r="C5758" t="s">
        <v>11502</v>
      </c>
      <c r="D5758" t="s">
        <v>104</v>
      </c>
      <c r="E5758">
        <v>19.96</v>
      </c>
      <c r="F5758">
        <v>24.73</v>
      </c>
      <c r="G5758">
        <v>22</v>
      </c>
      <c r="H5758">
        <v>33.590000000000003</v>
      </c>
      <c r="I5758">
        <v>30.11</v>
      </c>
      <c r="J5758">
        <v>28.4</v>
      </c>
      <c r="K5758">
        <v>31.61</v>
      </c>
      <c r="L5758">
        <v>33.72</v>
      </c>
      <c r="M5758">
        <v>26.57</v>
      </c>
      <c r="N5758">
        <v>28.91</v>
      </c>
      <c r="O5758">
        <v>36.14</v>
      </c>
      <c r="P5758">
        <v>22.98</v>
      </c>
      <c r="Q5758">
        <v>19.55</v>
      </c>
      <c r="R5758">
        <v>29.77</v>
      </c>
      <c r="S5758">
        <v>31.9</v>
      </c>
      <c r="T5758">
        <v>34.53</v>
      </c>
      <c r="U5758">
        <v>29.37</v>
      </c>
      <c r="V5758">
        <v>31.83</v>
      </c>
      <c r="W5758">
        <v>21.99</v>
      </c>
      <c r="X5758">
        <v>23.7</v>
      </c>
      <c r="Y5758">
        <v>22.61</v>
      </c>
      <c r="Z5758">
        <v>24.47</v>
      </c>
      <c r="AA5758">
        <v>36.06</v>
      </c>
      <c r="AB5758">
        <v>26.03</v>
      </c>
      <c r="AC5758">
        <v>28.24</v>
      </c>
      <c r="AD5758">
        <v>24.65</v>
      </c>
      <c r="AE5758">
        <v>20.52</v>
      </c>
    </row>
    <row r="5759" spans="1:31">
      <c r="A5759" t="s">
        <v>31</v>
      </c>
      <c r="B5759" t="s">
        <v>11503</v>
      </c>
      <c r="C5759" t="s">
        <v>11504</v>
      </c>
      <c r="D5759" t="s">
        <v>104</v>
      </c>
      <c r="E5759">
        <v>15.87</v>
      </c>
      <c r="F5759">
        <v>19.920000000000002</v>
      </c>
      <c r="G5759">
        <v>17.57</v>
      </c>
      <c r="H5759">
        <v>27.44</v>
      </c>
      <c r="I5759">
        <v>24.26</v>
      </c>
      <c r="J5759">
        <v>22.95</v>
      </c>
      <c r="K5759">
        <v>25.57</v>
      </c>
      <c r="L5759">
        <v>27.43</v>
      </c>
      <c r="M5759">
        <v>21.39</v>
      </c>
      <c r="N5759">
        <v>23.53</v>
      </c>
      <c r="O5759">
        <v>29.45</v>
      </c>
      <c r="P5759">
        <v>18.440000000000001</v>
      </c>
      <c r="Q5759">
        <v>15.61</v>
      </c>
      <c r="R5759">
        <v>24.08</v>
      </c>
      <c r="S5759">
        <v>26</v>
      </c>
      <c r="T5759">
        <v>28.12</v>
      </c>
      <c r="U5759">
        <v>23.85</v>
      </c>
      <c r="V5759">
        <v>25.65</v>
      </c>
      <c r="W5759">
        <v>17.329999999999998</v>
      </c>
      <c r="X5759">
        <v>19.059999999999999</v>
      </c>
      <c r="Y5759">
        <v>18.100000000000001</v>
      </c>
      <c r="Z5759">
        <v>19.59</v>
      </c>
      <c r="AA5759">
        <v>29.39</v>
      </c>
      <c r="AB5759">
        <v>20.85</v>
      </c>
      <c r="AC5759">
        <v>22.94</v>
      </c>
      <c r="AD5759">
        <v>19.63</v>
      </c>
      <c r="AE5759">
        <v>16.37</v>
      </c>
    </row>
    <row r="5760" spans="1:31">
      <c r="A5760" t="s">
        <v>31</v>
      </c>
      <c r="B5760" t="s">
        <v>11505</v>
      </c>
      <c r="C5760" t="s">
        <v>11506</v>
      </c>
      <c r="D5760" t="s">
        <v>104</v>
      </c>
      <c r="E5760">
        <v>50.04</v>
      </c>
      <c r="F5760">
        <v>63.67</v>
      </c>
      <c r="G5760">
        <v>55.8</v>
      </c>
      <c r="H5760">
        <v>88.87</v>
      </c>
      <c r="I5760">
        <v>77.58</v>
      </c>
      <c r="J5760">
        <v>73.55</v>
      </c>
      <c r="K5760">
        <v>82.09</v>
      </c>
      <c r="L5760">
        <v>88.47</v>
      </c>
      <c r="M5760">
        <v>68.33</v>
      </c>
      <c r="N5760">
        <v>75.83</v>
      </c>
      <c r="O5760">
        <v>95.13</v>
      </c>
      <c r="P5760">
        <v>58.67</v>
      </c>
      <c r="Q5760">
        <v>49.32</v>
      </c>
      <c r="R5760">
        <v>77.319999999999993</v>
      </c>
      <c r="S5760">
        <v>84.02</v>
      </c>
      <c r="T5760">
        <v>90.72</v>
      </c>
      <c r="U5760">
        <v>76.77</v>
      </c>
      <c r="V5760">
        <v>81.95</v>
      </c>
      <c r="W5760">
        <v>54.37</v>
      </c>
      <c r="X5760">
        <v>60.87</v>
      </c>
      <c r="Y5760">
        <v>57.59</v>
      </c>
      <c r="Z5760">
        <v>62.37</v>
      </c>
      <c r="AA5760">
        <v>94.92</v>
      </c>
      <c r="AB5760">
        <v>66.36</v>
      </c>
      <c r="AC5760">
        <v>73.91</v>
      </c>
      <c r="AD5760">
        <v>62.08</v>
      </c>
      <c r="AE5760">
        <v>51.9</v>
      </c>
    </row>
    <row r="5761" spans="1:31">
      <c r="A5761" t="s">
        <v>31</v>
      </c>
      <c r="B5761" t="s">
        <v>11507</v>
      </c>
      <c r="C5761" t="s">
        <v>11508</v>
      </c>
      <c r="D5761" t="s">
        <v>104</v>
      </c>
      <c r="E5761">
        <v>53.07</v>
      </c>
      <c r="F5761">
        <v>67.08</v>
      </c>
      <c r="G5761">
        <v>59.03</v>
      </c>
      <c r="H5761">
        <v>92.96</v>
      </c>
      <c r="I5761">
        <v>81.72</v>
      </c>
      <c r="J5761">
        <v>77.36</v>
      </c>
      <c r="K5761">
        <v>86.3</v>
      </c>
      <c r="L5761">
        <v>92.75</v>
      </c>
      <c r="M5761">
        <v>71.989999999999995</v>
      </c>
      <c r="N5761">
        <v>79.48</v>
      </c>
      <c r="O5761">
        <v>99.64</v>
      </c>
      <c r="P5761">
        <v>61.93</v>
      </c>
      <c r="Q5761">
        <v>52.22</v>
      </c>
      <c r="R5761">
        <v>81.28</v>
      </c>
      <c r="S5761">
        <v>87.99</v>
      </c>
      <c r="T5761">
        <v>95.05</v>
      </c>
      <c r="U5761">
        <v>80.540000000000006</v>
      </c>
      <c r="V5761">
        <v>86.34</v>
      </c>
      <c r="W5761">
        <v>57.9</v>
      </c>
      <c r="X5761">
        <v>64.16</v>
      </c>
      <c r="Y5761">
        <v>60.84</v>
      </c>
      <c r="Z5761">
        <v>65.900000000000006</v>
      </c>
      <c r="AA5761">
        <v>99.42</v>
      </c>
      <c r="AB5761">
        <v>70.09</v>
      </c>
      <c r="AC5761">
        <v>77.53</v>
      </c>
      <c r="AD5761">
        <v>65.8</v>
      </c>
      <c r="AE5761">
        <v>54.95</v>
      </c>
    </row>
    <row r="5762" spans="1:31">
      <c r="A5762" t="s">
        <v>31</v>
      </c>
      <c r="B5762" t="s">
        <v>11509</v>
      </c>
      <c r="C5762" t="s">
        <v>11510</v>
      </c>
      <c r="D5762" t="s">
        <v>104</v>
      </c>
      <c r="E5762">
        <v>9.57</v>
      </c>
      <c r="F5762">
        <v>6.89</v>
      </c>
      <c r="G5762">
        <v>9.11</v>
      </c>
      <c r="H5762">
        <v>7.71</v>
      </c>
      <c r="I5762">
        <v>8.68</v>
      </c>
      <c r="J5762">
        <v>10.61</v>
      </c>
      <c r="K5762">
        <v>12.13</v>
      </c>
      <c r="L5762">
        <v>11.28</v>
      </c>
      <c r="M5762">
        <v>8</v>
      </c>
      <c r="N5762">
        <v>8.1300000000000008</v>
      </c>
      <c r="O5762">
        <v>8.52</v>
      </c>
      <c r="P5762">
        <v>10.09</v>
      </c>
      <c r="Q5762">
        <v>6.55</v>
      </c>
      <c r="R5762">
        <v>7.33</v>
      </c>
      <c r="S5762">
        <v>5.83</v>
      </c>
      <c r="T5762">
        <v>9.93</v>
      </c>
      <c r="U5762">
        <v>7.07</v>
      </c>
      <c r="V5762">
        <v>10.83</v>
      </c>
      <c r="W5762">
        <v>11.28</v>
      </c>
      <c r="X5762">
        <v>6.14</v>
      </c>
      <c r="Y5762">
        <v>7.21</v>
      </c>
      <c r="Z5762">
        <v>6.15</v>
      </c>
      <c r="AA5762">
        <v>10.64</v>
      </c>
      <c r="AB5762">
        <v>9.66</v>
      </c>
      <c r="AC5762">
        <v>6.47</v>
      </c>
      <c r="AD5762">
        <v>11.77</v>
      </c>
      <c r="AE5762">
        <v>7.6</v>
      </c>
    </row>
    <row r="5763" spans="1:31">
      <c r="A5763" t="s">
        <v>31</v>
      </c>
      <c r="B5763" t="s">
        <v>11511</v>
      </c>
      <c r="C5763" t="s">
        <v>11512</v>
      </c>
      <c r="D5763" t="s">
        <v>104</v>
      </c>
      <c r="E5763">
        <v>23.21</v>
      </c>
      <c r="F5763">
        <v>15.81</v>
      </c>
      <c r="G5763">
        <v>21.95</v>
      </c>
      <c r="H5763">
        <v>18.68</v>
      </c>
      <c r="I5763">
        <v>20.18</v>
      </c>
      <c r="J5763">
        <v>26.27</v>
      </c>
      <c r="K5763">
        <v>30.32</v>
      </c>
      <c r="L5763">
        <v>28.31</v>
      </c>
      <c r="M5763">
        <v>18.71</v>
      </c>
      <c r="N5763">
        <v>19.829999999999998</v>
      </c>
      <c r="O5763">
        <v>20.38</v>
      </c>
      <c r="P5763">
        <v>24.93</v>
      </c>
      <c r="Q5763">
        <v>14.92</v>
      </c>
      <c r="R5763">
        <v>16.899999999999999</v>
      </c>
      <c r="S5763">
        <v>13.18</v>
      </c>
      <c r="T5763">
        <v>24.42</v>
      </c>
      <c r="U5763">
        <v>16.579999999999998</v>
      </c>
      <c r="V5763">
        <v>26.02</v>
      </c>
      <c r="W5763">
        <v>27.09</v>
      </c>
      <c r="X5763">
        <v>13.81</v>
      </c>
      <c r="Y5763">
        <v>16.66</v>
      </c>
      <c r="Z5763">
        <v>13.3</v>
      </c>
      <c r="AA5763">
        <v>26.44</v>
      </c>
      <c r="AB5763">
        <v>23.08</v>
      </c>
      <c r="AC5763">
        <v>15.06</v>
      </c>
      <c r="AD5763">
        <v>28.67</v>
      </c>
      <c r="AE5763">
        <v>17.86</v>
      </c>
    </row>
    <row r="5764" spans="1:31">
      <c r="A5764" t="s">
        <v>31</v>
      </c>
      <c r="B5764" t="s">
        <v>11513</v>
      </c>
      <c r="C5764" t="s">
        <v>11514</v>
      </c>
      <c r="D5764" t="s">
        <v>104</v>
      </c>
      <c r="E5764">
        <v>18.170000000000002</v>
      </c>
      <c r="F5764">
        <v>12.52</v>
      </c>
      <c r="G5764">
        <v>17.12</v>
      </c>
      <c r="H5764">
        <v>14.78</v>
      </c>
      <c r="I5764">
        <v>15.99</v>
      </c>
      <c r="J5764">
        <v>20.239999999999998</v>
      </c>
      <c r="K5764">
        <v>23.47</v>
      </c>
      <c r="L5764">
        <v>21.98</v>
      </c>
      <c r="M5764">
        <v>14.82</v>
      </c>
      <c r="N5764">
        <v>15.46</v>
      </c>
      <c r="O5764">
        <v>15.95</v>
      </c>
      <c r="P5764">
        <v>19.36</v>
      </c>
      <c r="Q5764">
        <v>12.14</v>
      </c>
      <c r="R5764">
        <v>13.51</v>
      </c>
      <c r="S5764">
        <v>10.54</v>
      </c>
      <c r="T5764">
        <v>18.87</v>
      </c>
      <c r="U5764">
        <v>13.2</v>
      </c>
      <c r="V5764">
        <v>20.350000000000001</v>
      </c>
      <c r="W5764">
        <v>21.2</v>
      </c>
      <c r="X5764">
        <v>11.1</v>
      </c>
      <c r="Y5764">
        <v>13.34</v>
      </c>
      <c r="Z5764">
        <v>10.74</v>
      </c>
      <c r="AA5764">
        <v>20.68</v>
      </c>
      <c r="AB5764">
        <v>18.260000000000002</v>
      </c>
      <c r="AC5764">
        <v>12.02</v>
      </c>
      <c r="AD5764">
        <v>22.18</v>
      </c>
      <c r="AE5764">
        <v>14.21</v>
      </c>
    </row>
    <row r="5765" spans="1:31">
      <c r="A5765" t="s">
        <v>31</v>
      </c>
      <c r="B5765" t="s">
        <v>11515</v>
      </c>
      <c r="C5765" t="s">
        <v>11516</v>
      </c>
      <c r="D5765" t="s">
        <v>104</v>
      </c>
      <c r="E5765">
        <v>19.809999999999999</v>
      </c>
      <c r="F5765">
        <v>13.54</v>
      </c>
      <c r="G5765">
        <v>18.649999999999999</v>
      </c>
      <c r="H5765">
        <v>16.18</v>
      </c>
      <c r="I5765">
        <v>17.34</v>
      </c>
      <c r="J5765">
        <v>22.12</v>
      </c>
      <c r="K5765">
        <v>25.72</v>
      </c>
      <c r="L5765">
        <v>24.16</v>
      </c>
      <c r="M5765">
        <v>16.09</v>
      </c>
      <c r="N5765">
        <v>16.899999999999999</v>
      </c>
      <c r="O5765">
        <v>17.350000000000001</v>
      </c>
      <c r="P5765">
        <v>21.19</v>
      </c>
      <c r="Q5765">
        <v>13.23</v>
      </c>
      <c r="R5765">
        <v>14.67</v>
      </c>
      <c r="S5765">
        <v>11.36</v>
      </c>
      <c r="T5765">
        <v>20.6</v>
      </c>
      <c r="U5765">
        <v>14.38</v>
      </c>
      <c r="V5765">
        <v>22.17</v>
      </c>
      <c r="W5765">
        <v>23.09</v>
      </c>
      <c r="X5765">
        <v>11.96</v>
      </c>
      <c r="Y5765">
        <v>14.48</v>
      </c>
      <c r="Z5765">
        <v>11.48</v>
      </c>
      <c r="AA5765">
        <v>22.72</v>
      </c>
      <c r="AB5765">
        <v>19.88</v>
      </c>
      <c r="AC5765">
        <v>13.05</v>
      </c>
      <c r="AD5765">
        <v>24.14</v>
      </c>
      <c r="AE5765">
        <v>15.42</v>
      </c>
    </row>
    <row r="5766" spans="1:31">
      <c r="A5766" t="s">
        <v>31</v>
      </c>
      <c r="B5766" t="s">
        <v>11517</v>
      </c>
      <c r="C5766" t="s">
        <v>11518</v>
      </c>
      <c r="D5766" t="s">
        <v>104</v>
      </c>
      <c r="E5766">
        <v>26.87</v>
      </c>
      <c r="F5766">
        <v>33.94</v>
      </c>
      <c r="G5766">
        <v>29.85</v>
      </c>
      <c r="H5766">
        <v>47.07</v>
      </c>
      <c r="I5766">
        <v>41.35</v>
      </c>
      <c r="J5766">
        <v>39.18</v>
      </c>
      <c r="K5766">
        <v>43.68</v>
      </c>
      <c r="L5766">
        <v>46.96</v>
      </c>
      <c r="M5766">
        <v>36.450000000000003</v>
      </c>
      <c r="N5766">
        <v>40.270000000000003</v>
      </c>
      <c r="O5766">
        <v>50.45</v>
      </c>
      <c r="P5766">
        <v>31.38</v>
      </c>
      <c r="Q5766">
        <v>26.46</v>
      </c>
      <c r="R5766">
        <v>41.14</v>
      </c>
      <c r="S5766">
        <v>44.54</v>
      </c>
      <c r="T5766">
        <v>48.14</v>
      </c>
      <c r="U5766">
        <v>40.79</v>
      </c>
      <c r="V5766">
        <v>43.71</v>
      </c>
      <c r="W5766">
        <v>29.28</v>
      </c>
      <c r="X5766">
        <v>32.479999999999997</v>
      </c>
      <c r="Y5766">
        <v>30.79</v>
      </c>
      <c r="Z5766">
        <v>33.32</v>
      </c>
      <c r="AA5766">
        <v>50.35</v>
      </c>
      <c r="AB5766">
        <v>35.47</v>
      </c>
      <c r="AC5766">
        <v>39.25</v>
      </c>
      <c r="AD5766">
        <v>33.270000000000003</v>
      </c>
      <c r="AE5766">
        <v>27.81</v>
      </c>
    </row>
    <row r="5767" spans="1:31">
      <c r="A5767" t="s">
        <v>31</v>
      </c>
      <c r="B5767" t="s">
        <v>11519</v>
      </c>
      <c r="C5767" t="s">
        <v>11520</v>
      </c>
      <c r="D5767" t="s">
        <v>104</v>
      </c>
      <c r="E5767">
        <v>204.1</v>
      </c>
      <c r="F5767">
        <v>257.99</v>
      </c>
      <c r="G5767">
        <v>169.18</v>
      </c>
      <c r="H5767">
        <v>256.54000000000002</v>
      </c>
      <c r="I5767">
        <v>216.56</v>
      </c>
      <c r="J5767">
        <v>196.22</v>
      </c>
      <c r="K5767">
        <v>175.23</v>
      </c>
      <c r="L5767">
        <v>201.74</v>
      </c>
      <c r="M5767">
        <v>260.3</v>
      </c>
      <c r="N5767">
        <v>201.72</v>
      </c>
      <c r="O5767">
        <v>198.49</v>
      </c>
      <c r="P5767">
        <v>207.97</v>
      </c>
      <c r="Q5767">
        <v>170.95</v>
      </c>
      <c r="R5767">
        <v>163.06</v>
      </c>
      <c r="S5767">
        <v>202.19</v>
      </c>
      <c r="T5767">
        <v>268.19</v>
      </c>
      <c r="U5767">
        <v>185.64</v>
      </c>
      <c r="V5767">
        <v>258.38</v>
      </c>
      <c r="W5767">
        <v>203.15</v>
      </c>
      <c r="X5767">
        <v>258.61</v>
      </c>
      <c r="Y5767">
        <v>259.56</v>
      </c>
      <c r="Z5767">
        <v>261.2</v>
      </c>
      <c r="AA5767">
        <v>222.06</v>
      </c>
      <c r="AB5767">
        <v>124.19</v>
      </c>
      <c r="AC5767">
        <v>126.01</v>
      </c>
      <c r="AD5767">
        <v>264.11</v>
      </c>
      <c r="AE5767">
        <v>259.14</v>
      </c>
    </row>
    <row r="5768" spans="1:31">
      <c r="A5768" t="s">
        <v>31</v>
      </c>
      <c r="B5768" t="s">
        <v>11521</v>
      </c>
      <c r="C5768" t="s">
        <v>11522</v>
      </c>
      <c r="D5768" t="s">
        <v>690</v>
      </c>
      <c r="E5768">
        <v>0.44</v>
      </c>
      <c r="F5768">
        <v>0.44</v>
      </c>
      <c r="G5768">
        <v>0.44</v>
      </c>
      <c r="H5768">
        <v>0.44</v>
      </c>
      <c r="I5768">
        <v>0.44</v>
      </c>
      <c r="J5768">
        <v>0.44</v>
      </c>
      <c r="K5768">
        <v>0.44</v>
      </c>
      <c r="L5768">
        <v>0.44</v>
      </c>
      <c r="M5768">
        <v>0.44</v>
      </c>
      <c r="N5768">
        <v>0.44</v>
      </c>
      <c r="O5768">
        <v>0.44</v>
      </c>
      <c r="P5768">
        <v>0.44</v>
      </c>
      <c r="Q5768">
        <v>0.44</v>
      </c>
      <c r="R5768">
        <v>0.44</v>
      </c>
      <c r="S5768">
        <v>0.44</v>
      </c>
      <c r="T5768">
        <v>0.44</v>
      </c>
      <c r="U5768">
        <v>0.44</v>
      </c>
      <c r="V5768">
        <v>0.44</v>
      </c>
      <c r="W5768">
        <v>0.44</v>
      </c>
      <c r="X5768">
        <v>0.44</v>
      </c>
      <c r="Y5768">
        <v>0.44</v>
      </c>
      <c r="Z5768">
        <v>0.44</v>
      </c>
      <c r="AA5768">
        <v>0.44</v>
      </c>
      <c r="AB5768">
        <v>0.44</v>
      </c>
      <c r="AC5768">
        <v>0.44</v>
      </c>
      <c r="AD5768">
        <v>0.44</v>
      </c>
      <c r="AE5768">
        <v>0.44</v>
      </c>
    </row>
    <row r="5769" spans="1:31">
      <c r="A5769" t="s">
        <v>31</v>
      </c>
      <c r="B5769" t="s">
        <v>11523</v>
      </c>
      <c r="C5769" t="s">
        <v>11524</v>
      </c>
      <c r="D5769" t="s">
        <v>693</v>
      </c>
      <c r="E5769">
        <v>10.96</v>
      </c>
      <c r="F5769">
        <v>10.29</v>
      </c>
      <c r="G5769">
        <v>10.34</v>
      </c>
      <c r="H5769">
        <v>9.35</v>
      </c>
      <c r="I5769">
        <v>10.57</v>
      </c>
      <c r="J5769">
        <v>10.72</v>
      </c>
      <c r="K5769">
        <v>10.69</v>
      </c>
      <c r="L5769">
        <v>10.53</v>
      </c>
      <c r="M5769">
        <v>10.8</v>
      </c>
      <c r="N5769">
        <v>10.11</v>
      </c>
      <c r="O5769">
        <v>10.8</v>
      </c>
      <c r="P5769">
        <v>10.16</v>
      </c>
      <c r="Q5769">
        <v>10.37</v>
      </c>
      <c r="R5769">
        <v>10.55</v>
      </c>
      <c r="S5769">
        <v>10.19</v>
      </c>
      <c r="T5769">
        <v>10.39</v>
      </c>
      <c r="U5769">
        <v>10.79</v>
      </c>
      <c r="V5769">
        <v>10.039999999999999</v>
      </c>
      <c r="W5769">
        <v>11.21</v>
      </c>
      <c r="X5769">
        <v>10.67</v>
      </c>
      <c r="Y5769">
        <v>10.47</v>
      </c>
      <c r="Z5769">
        <v>10.07</v>
      </c>
      <c r="AA5769">
        <v>10.82</v>
      </c>
      <c r="AB5769">
        <v>10.210000000000001</v>
      </c>
      <c r="AC5769">
        <v>10.42</v>
      </c>
      <c r="AD5769">
        <v>9.9700000000000006</v>
      </c>
      <c r="AE5769">
        <v>10.79</v>
      </c>
    </row>
    <row r="5770" spans="1:31">
      <c r="A5770" t="s">
        <v>31</v>
      </c>
      <c r="B5770" t="s">
        <v>11525</v>
      </c>
      <c r="C5770" t="s">
        <v>11526</v>
      </c>
      <c r="D5770" t="s">
        <v>417</v>
      </c>
      <c r="E5770">
        <v>0.4</v>
      </c>
      <c r="F5770">
        <v>0.4</v>
      </c>
      <c r="G5770">
        <v>0.4</v>
      </c>
      <c r="H5770">
        <v>0.4</v>
      </c>
      <c r="I5770">
        <v>0.4</v>
      </c>
      <c r="J5770">
        <v>0.4</v>
      </c>
      <c r="K5770">
        <v>0.4</v>
      </c>
      <c r="L5770">
        <v>0.4</v>
      </c>
      <c r="M5770">
        <v>0.4</v>
      </c>
      <c r="N5770">
        <v>0.4</v>
      </c>
      <c r="O5770">
        <v>0.4</v>
      </c>
      <c r="P5770">
        <v>0.4</v>
      </c>
      <c r="Q5770">
        <v>0.4</v>
      </c>
      <c r="R5770">
        <v>0.4</v>
      </c>
      <c r="S5770">
        <v>0.4</v>
      </c>
      <c r="T5770">
        <v>0.4</v>
      </c>
      <c r="U5770">
        <v>0.4</v>
      </c>
      <c r="V5770">
        <v>0.4</v>
      </c>
      <c r="W5770">
        <v>0.4</v>
      </c>
      <c r="X5770">
        <v>0.4</v>
      </c>
      <c r="Y5770">
        <v>0.4</v>
      </c>
      <c r="Z5770">
        <v>0.4</v>
      </c>
      <c r="AA5770">
        <v>0.4</v>
      </c>
      <c r="AB5770">
        <v>0.4</v>
      </c>
      <c r="AC5770">
        <v>0.4</v>
      </c>
      <c r="AD5770">
        <v>0.4</v>
      </c>
      <c r="AE5770">
        <v>0.4</v>
      </c>
    </row>
    <row r="5771" spans="1:31">
      <c r="A5771" t="s">
        <v>31</v>
      </c>
      <c r="B5771" t="s">
        <v>11527</v>
      </c>
      <c r="C5771" t="s">
        <v>11528</v>
      </c>
      <c r="D5771" t="s">
        <v>417</v>
      </c>
      <c r="E5771">
        <v>0.04</v>
      </c>
      <c r="F5771">
        <v>0.04</v>
      </c>
      <c r="G5771">
        <v>0.04</v>
      </c>
      <c r="H5771">
        <v>0.04</v>
      </c>
      <c r="I5771">
        <v>0.04</v>
      </c>
      <c r="J5771">
        <v>0.04</v>
      </c>
      <c r="K5771">
        <v>0.04</v>
      </c>
      <c r="L5771">
        <v>0.04</v>
      </c>
      <c r="M5771">
        <v>0.04</v>
      </c>
      <c r="N5771">
        <v>0.04</v>
      </c>
      <c r="O5771">
        <v>0.04</v>
      </c>
      <c r="P5771">
        <v>0.04</v>
      </c>
      <c r="Q5771">
        <v>0.04</v>
      </c>
      <c r="R5771">
        <v>0.04</v>
      </c>
      <c r="S5771">
        <v>0.04</v>
      </c>
      <c r="T5771">
        <v>0.04</v>
      </c>
      <c r="U5771">
        <v>0.04</v>
      </c>
      <c r="V5771">
        <v>0.04</v>
      </c>
      <c r="W5771">
        <v>0.04</v>
      </c>
      <c r="X5771">
        <v>0.04</v>
      </c>
      <c r="Y5771">
        <v>0.04</v>
      </c>
      <c r="Z5771">
        <v>0.04</v>
      </c>
      <c r="AA5771">
        <v>0.04</v>
      </c>
      <c r="AB5771">
        <v>0.04</v>
      </c>
      <c r="AC5771">
        <v>0.04</v>
      </c>
      <c r="AD5771">
        <v>0.04</v>
      </c>
      <c r="AE5771">
        <v>0.04</v>
      </c>
    </row>
    <row r="5772" spans="1:31">
      <c r="A5772" t="s">
        <v>31</v>
      </c>
      <c r="B5772" t="s">
        <v>11529</v>
      </c>
      <c r="C5772" t="s">
        <v>11530</v>
      </c>
      <c r="D5772" t="s">
        <v>417</v>
      </c>
      <c r="E5772">
        <v>0.39</v>
      </c>
      <c r="F5772">
        <v>0.39</v>
      </c>
      <c r="G5772">
        <v>0.39</v>
      </c>
      <c r="H5772">
        <v>0.39</v>
      </c>
      <c r="I5772">
        <v>0.39</v>
      </c>
      <c r="J5772">
        <v>0.39</v>
      </c>
      <c r="K5772">
        <v>0.39</v>
      </c>
      <c r="L5772">
        <v>0.39</v>
      </c>
      <c r="M5772">
        <v>0.39</v>
      </c>
      <c r="N5772">
        <v>0.39</v>
      </c>
      <c r="O5772">
        <v>0.39</v>
      </c>
      <c r="P5772">
        <v>0.39</v>
      </c>
      <c r="Q5772">
        <v>0.39</v>
      </c>
      <c r="R5772">
        <v>0.39</v>
      </c>
      <c r="S5772">
        <v>0.39</v>
      </c>
      <c r="T5772">
        <v>0.39</v>
      </c>
      <c r="U5772">
        <v>0.39</v>
      </c>
      <c r="V5772">
        <v>0.39</v>
      </c>
      <c r="W5772">
        <v>0.39</v>
      </c>
      <c r="X5772">
        <v>0.39</v>
      </c>
      <c r="Y5772">
        <v>0.39</v>
      </c>
      <c r="Z5772">
        <v>0.39</v>
      </c>
      <c r="AA5772">
        <v>0.39</v>
      </c>
      <c r="AB5772">
        <v>0.39</v>
      </c>
      <c r="AC5772">
        <v>0.39</v>
      </c>
      <c r="AD5772">
        <v>0.39</v>
      </c>
      <c r="AE5772">
        <v>0.39</v>
      </c>
    </row>
    <row r="5773" spans="1:31">
      <c r="A5773" t="s">
        <v>31</v>
      </c>
      <c r="B5773" t="s">
        <v>11531</v>
      </c>
      <c r="C5773" t="s">
        <v>11532</v>
      </c>
      <c r="D5773" t="s">
        <v>417</v>
      </c>
      <c r="E5773">
        <v>10.130000000000001</v>
      </c>
      <c r="F5773">
        <v>9.4600000000000009</v>
      </c>
      <c r="G5773">
        <v>9.51</v>
      </c>
      <c r="H5773">
        <v>8.52</v>
      </c>
      <c r="I5773">
        <v>9.74</v>
      </c>
      <c r="J5773">
        <v>9.89</v>
      </c>
      <c r="K5773">
        <v>9.86</v>
      </c>
      <c r="L5773">
        <v>9.6999999999999993</v>
      </c>
      <c r="M5773">
        <v>9.9700000000000006</v>
      </c>
      <c r="N5773">
        <v>9.2799999999999994</v>
      </c>
      <c r="O5773">
        <v>9.9700000000000006</v>
      </c>
      <c r="P5773">
        <v>9.33</v>
      </c>
      <c r="Q5773">
        <v>9.5399999999999991</v>
      </c>
      <c r="R5773">
        <v>9.7200000000000006</v>
      </c>
      <c r="S5773">
        <v>9.36</v>
      </c>
      <c r="T5773">
        <v>9.56</v>
      </c>
      <c r="U5773">
        <v>9.9600000000000009</v>
      </c>
      <c r="V5773">
        <v>9.2100000000000009</v>
      </c>
      <c r="W5773">
        <v>10.38</v>
      </c>
      <c r="X5773">
        <v>9.84</v>
      </c>
      <c r="Y5773">
        <v>9.64</v>
      </c>
      <c r="Z5773">
        <v>9.24</v>
      </c>
      <c r="AA5773">
        <v>9.99</v>
      </c>
      <c r="AB5773">
        <v>9.3800000000000008</v>
      </c>
      <c r="AC5773">
        <v>9.59</v>
      </c>
      <c r="AD5773">
        <v>9.14</v>
      </c>
      <c r="AE5773">
        <v>9.9600000000000009</v>
      </c>
    </row>
    <row r="5774" spans="1:31">
      <c r="A5774" t="s">
        <v>31</v>
      </c>
      <c r="B5774" t="s">
        <v>11533</v>
      </c>
      <c r="C5774" t="s">
        <v>11534</v>
      </c>
      <c r="D5774" t="s">
        <v>34</v>
      </c>
      <c r="E5774">
        <v>0.1</v>
      </c>
      <c r="F5774">
        <v>0.08</v>
      </c>
      <c r="G5774">
        <v>0.1</v>
      </c>
      <c r="H5774">
        <v>0.08</v>
      </c>
      <c r="I5774">
        <v>0.12</v>
      </c>
      <c r="J5774">
        <v>0.09</v>
      </c>
      <c r="K5774">
        <v>0.08</v>
      </c>
      <c r="L5774">
        <v>0.11</v>
      </c>
      <c r="M5774">
        <v>0.1</v>
      </c>
      <c r="N5774">
        <v>0.08</v>
      </c>
      <c r="O5774">
        <v>0.08</v>
      </c>
      <c r="P5774">
        <v>0.11</v>
      </c>
      <c r="Q5774">
        <v>0.08</v>
      </c>
      <c r="R5774">
        <v>0.11</v>
      </c>
      <c r="S5774">
        <v>0.08</v>
      </c>
      <c r="T5774">
        <v>0.11</v>
      </c>
      <c r="U5774">
        <v>0.09</v>
      </c>
      <c r="V5774">
        <v>0.11</v>
      </c>
      <c r="W5774">
        <v>0.13</v>
      </c>
      <c r="X5774">
        <v>0.1</v>
      </c>
      <c r="Y5774">
        <v>0.09</v>
      </c>
      <c r="Z5774">
        <v>0.1</v>
      </c>
      <c r="AA5774">
        <v>0.11</v>
      </c>
      <c r="AB5774">
        <v>0.1</v>
      </c>
      <c r="AC5774">
        <v>0.09</v>
      </c>
      <c r="AD5774">
        <v>0.11</v>
      </c>
      <c r="AE5774">
        <v>0.08</v>
      </c>
    </row>
    <row r="5775" spans="1:31">
      <c r="A5775" t="s">
        <v>31</v>
      </c>
      <c r="B5775" t="s">
        <v>11535</v>
      </c>
      <c r="C5775" t="s">
        <v>11536</v>
      </c>
      <c r="D5775" t="s">
        <v>34</v>
      </c>
      <c r="E5775">
        <v>2.16</v>
      </c>
      <c r="F5775">
        <v>1.89</v>
      </c>
      <c r="G5775">
        <v>2.19</v>
      </c>
      <c r="H5775">
        <v>1.82</v>
      </c>
      <c r="I5775">
        <v>2.36</v>
      </c>
      <c r="J5775">
        <v>2.0299999999999998</v>
      </c>
      <c r="K5775">
        <v>1.97</v>
      </c>
      <c r="L5775">
        <v>2.13</v>
      </c>
      <c r="M5775">
        <v>2.2000000000000002</v>
      </c>
      <c r="N5775">
        <v>1.91</v>
      </c>
      <c r="O5775">
        <v>1.86</v>
      </c>
      <c r="P5775">
        <v>2.15</v>
      </c>
      <c r="Q5775">
        <v>1.85</v>
      </c>
      <c r="R5775">
        <v>2.21</v>
      </c>
      <c r="S5775">
        <v>1.95</v>
      </c>
      <c r="T5775">
        <v>2.38</v>
      </c>
      <c r="U5775">
        <v>2.0299999999999998</v>
      </c>
      <c r="V5775">
        <v>2.16</v>
      </c>
      <c r="W5775">
        <v>2.44</v>
      </c>
      <c r="X5775">
        <v>2.19</v>
      </c>
      <c r="Y5775">
        <v>2.06</v>
      </c>
      <c r="Z5775">
        <v>2.0299999999999998</v>
      </c>
      <c r="AA5775">
        <v>2.13</v>
      </c>
      <c r="AB5775">
        <v>1.98</v>
      </c>
      <c r="AC5775">
        <v>2.08</v>
      </c>
      <c r="AD5775">
        <v>2.21</v>
      </c>
      <c r="AE5775">
        <v>1.84</v>
      </c>
    </row>
    <row r="5776" spans="1:31">
      <c r="A5776" t="s">
        <v>31</v>
      </c>
      <c r="B5776" t="s">
        <v>11537</v>
      </c>
      <c r="C5776" t="s">
        <v>11538</v>
      </c>
      <c r="D5776" t="s">
        <v>34</v>
      </c>
      <c r="E5776">
        <v>1.05</v>
      </c>
      <c r="F5776">
        <v>0.91</v>
      </c>
      <c r="G5776">
        <v>1.01</v>
      </c>
      <c r="H5776">
        <v>0.89</v>
      </c>
      <c r="I5776">
        <v>1.08</v>
      </c>
      <c r="J5776">
        <v>0.98</v>
      </c>
      <c r="K5776">
        <v>0.95</v>
      </c>
      <c r="L5776">
        <v>1</v>
      </c>
      <c r="M5776">
        <v>1.02</v>
      </c>
      <c r="N5776">
        <v>0.92</v>
      </c>
      <c r="O5776">
        <v>0.88</v>
      </c>
      <c r="P5776">
        <v>1.01</v>
      </c>
      <c r="Q5776">
        <v>0.92</v>
      </c>
      <c r="R5776">
        <v>1.05</v>
      </c>
      <c r="S5776">
        <v>0.93</v>
      </c>
      <c r="T5776">
        <v>1.08</v>
      </c>
      <c r="U5776">
        <v>0.96</v>
      </c>
      <c r="V5776">
        <v>1</v>
      </c>
      <c r="W5776">
        <v>1.1000000000000001</v>
      </c>
      <c r="X5776">
        <v>1.03</v>
      </c>
      <c r="Y5776">
        <v>0.98</v>
      </c>
      <c r="Z5776">
        <v>0.98</v>
      </c>
      <c r="AA5776">
        <v>0.98</v>
      </c>
      <c r="AB5776">
        <v>0.94</v>
      </c>
      <c r="AC5776">
        <v>0.97</v>
      </c>
      <c r="AD5776">
        <v>1.02</v>
      </c>
      <c r="AE5776">
        <v>0.89</v>
      </c>
    </row>
    <row r="5777" spans="1:31">
      <c r="A5777" t="s">
        <v>31</v>
      </c>
      <c r="B5777" t="s">
        <v>11539</v>
      </c>
      <c r="C5777" t="s">
        <v>11540</v>
      </c>
      <c r="D5777" t="s">
        <v>104</v>
      </c>
      <c r="E5777">
        <v>45.63</v>
      </c>
      <c r="F5777">
        <v>45.55</v>
      </c>
      <c r="G5777">
        <v>23.61</v>
      </c>
      <c r="H5777">
        <v>15.88</v>
      </c>
      <c r="I5777">
        <v>45.67</v>
      </c>
      <c r="J5777">
        <v>45.56</v>
      </c>
      <c r="K5777">
        <v>23.16</v>
      </c>
      <c r="L5777">
        <v>45.67</v>
      </c>
      <c r="M5777">
        <v>37.979999999999997</v>
      </c>
      <c r="N5777">
        <v>45.44</v>
      </c>
      <c r="O5777">
        <v>45.55</v>
      </c>
      <c r="P5777">
        <v>45.59</v>
      </c>
      <c r="Q5777">
        <v>45.51</v>
      </c>
      <c r="R5777">
        <v>45.6</v>
      </c>
      <c r="S5777">
        <v>45.45</v>
      </c>
      <c r="T5777">
        <v>25.57</v>
      </c>
      <c r="U5777">
        <v>22.77</v>
      </c>
      <c r="V5777">
        <v>45.77</v>
      </c>
      <c r="W5777">
        <v>45.84</v>
      </c>
      <c r="X5777">
        <v>17.670000000000002</v>
      </c>
      <c r="Y5777">
        <v>31.11</v>
      </c>
      <c r="Z5777">
        <v>45.67</v>
      </c>
      <c r="AA5777">
        <v>45.53</v>
      </c>
      <c r="AB5777">
        <v>45.91</v>
      </c>
      <c r="AC5777">
        <v>45.46</v>
      </c>
      <c r="AD5777">
        <v>45.75</v>
      </c>
      <c r="AE5777">
        <v>45.53</v>
      </c>
    </row>
    <row r="5778" spans="1:31">
      <c r="A5778" t="s">
        <v>31</v>
      </c>
      <c r="B5778" t="s">
        <v>11541</v>
      </c>
      <c r="C5778" t="s">
        <v>11542</v>
      </c>
      <c r="D5778" t="s">
        <v>104</v>
      </c>
      <c r="E5778">
        <v>1.24</v>
      </c>
      <c r="F5778">
        <v>1.1399999999999999</v>
      </c>
      <c r="G5778">
        <v>1.33</v>
      </c>
      <c r="H5778">
        <v>1.04</v>
      </c>
      <c r="I5778">
        <v>1.37</v>
      </c>
      <c r="J5778">
        <v>1.23</v>
      </c>
      <c r="K5778">
        <v>1.33</v>
      </c>
      <c r="L5778">
        <v>1.26</v>
      </c>
      <c r="M5778">
        <v>1.22</v>
      </c>
      <c r="N5778">
        <v>1.05</v>
      </c>
      <c r="O5778">
        <v>1.2</v>
      </c>
      <c r="P5778">
        <v>1.24</v>
      </c>
      <c r="Q5778">
        <v>1.18</v>
      </c>
      <c r="R5778">
        <v>1.31</v>
      </c>
      <c r="S5778">
        <v>1.1200000000000001</v>
      </c>
      <c r="T5778">
        <v>1.26</v>
      </c>
      <c r="U5778">
        <v>1.1399999999999999</v>
      </c>
      <c r="V5778">
        <v>1.54</v>
      </c>
      <c r="W5778">
        <v>1.66</v>
      </c>
      <c r="X5778">
        <v>1.21</v>
      </c>
      <c r="Y5778">
        <v>1.33</v>
      </c>
      <c r="Z5778">
        <v>1.27</v>
      </c>
      <c r="AA5778">
        <v>1.29</v>
      </c>
      <c r="AB5778">
        <v>1.44</v>
      </c>
      <c r="AC5778">
        <v>1.1200000000000001</v>
      </c>
      <c r="AD5778">
        <v>1.61</v>
      </c>
      <c r="AE5778">
        <v>1.1599999999999999</v>
      </c>
    </row>
    <row r="5779" spans="1:31">
      <c r="A5779" t="s">
        <v>31</v>
      </c>
      <c r="B5779" t="s">
        <v>11543</v>
      </c>
      <c r="C5779" t="s">
        <v>11544</v>
      </c>
      <c r="D5779" t="s">
        <v>51</v>
      </c>
      <c r="E5779">
        <v>0.54</v>
      </c>
      <c r="F5779">
        <v>0.5</v>
      </c>
      <c r="G5779">
        <v>0.63</v>
      </c>
      <c r="H5779">
        <v>0.48</v>
      </c>
      <c r="I5779">
        <v>0.6</v>
      </c>
      <c r="J5779">
        <v>0.54</v>
      </c>
      <c r="K5779">
        <v>0.59</v>
      </c>
      <c r="L5779">
        <v>0.59</v>
      </c>
      <c r="M5779">
        <v>0.54</v>
      </c>
      <c r="N5779">
        <v>0.47</v>
      </c>
      <c r="O5779">
        <v>0.53</v>
      </c>
      <c r="P5779">
        <v>0.56000000000000005</v>
      </c>
      <c r="Q5779">
        <v>0.51</v>
      </c>
      <c r="R5779">
        <v>0.56999999999999995</v>
      </c>
      <c r="S5779">
        <v>0.49</v>
      </c>
      <c r="T5779">
        <v>0.55000000000000004</v>
      </c>
      <c r="U5779">
        <v>0.5</v>
      </c>
      <c r="V5779">
        <v>0.68</v>
      </c>
      <c r="W5779">
        <v>0.73</v>
      </c>
      <c r="X5779">
        <v>0.56000000000000005</v>
      </c>
      <c r="Y5779">
        <v>0.6</v>
      </c>
      <c r="Z5779">
        <v>0.56999999999999995</v>
      </c>
      <c r="AA5779">
        <v>0.56999999999999995</v>
      </c>
      <c r="AB5779">
        <v>0.7</v>
      </c>
      <c r="AC5779">
        <v>0.49</v>
      </c>
      <c r="AD5779">
        <v>0.7</v>
      </c>
      <c r="AE5779">
        <v>0.5</v>
      </c>
    </row>
    <row r="5780" spans="1:31">
      <c r="A5780" t="s">
        <v>31</v>
      </c>
      <c r="B5780" t="s">
        <v>11545</v>
      </c>
      <c r="C5780" t="s">
        <v>11546</v>
      </c>
      <c r="D5780" t="s">
        <v>34</v>
      </c>
      <c r="E5780">
        <v>6.66</v>
      </c>
      <c r="F5780">
        <v>5.46</v>
      </c>
      <c r="G5780">
        <v>7.86</v>
      </c>
      <c r="H5780">
        <v>5.23</v>
      </c>
      <c r="I5780">
        <v>8.5399999999999991</v>
      </c>
      <c r="J5780">
        <v>6.19</v>
      </c>
      <c r="K5780">
        <v>6.6</v>
      </c>
      <c r="L5780">
        <v>7.3</v>
      </c>
      <c r="M5780">
        <v>7.1</v>
      </c>
      <c r="N5780">
        <v>5.61</v>
      </c>
      <c r="O5780">
        <v>6.41</v>
      </c>
      <c r="P5780">
        <v>6.84</v>
      </c>
      <c r="Q5780">
        <v>5.71</v>
      </c>
      <c r="R5780">
        <v>6.7</v>
      </c>
      <c r="S5780">
        <v>5.73</v>
      </c>
      <c r="T5780">
        <v>7.67</v>
      </c>
      <c r="U5780">
        <v>6.23</v>
      </c>
      <c r="V5780">
        <v>8.16</v>
      </c>
      <c r="W5780">
        <v>9.16</v>
      </c>
      <c r="X5780">
        <v>7.28</v>
      </c>
      <c r="Y5780">
        <v>7.17</v>
      </c>
      <c r="Z5780">
        <v>6.58</v>
      </c>
      <c r="AA5780">
        <v>6.99</v>
      </c>
      <c r="AB5780">
        <v>7.41</v>
      </c>
      <c r="AC5780">
        <v>6.27</v>
      </c>
      <c r="AD5780">
        <v>8.2200000000000006</v>
      </c>
      <c r="AE5780">
        <v>5.47</v>
      </c>
    </row>
    <row r="5781" spans="1:31">
      <c r="A5781" t="s">
        <v>31</v>
      </c>
      <c r="B5781" t="s">
        <v>11547</v>
      </c>
      <c r="C5781" t="s">
        <v>11548</v>
      </c>
      <c r="D5781" t="s">
        <v>34</v>
      </c>
      <c r="E5781">
        <v>3.59</v>
      </c>
      <c r="F5781">
        <v>3.26</v>
      </c>
      <c r="G5781">
        <v>4.4000000000000004</v>
      </c>
      <c r="H5781">
        <v>3.34</v>
      </c>
      <c r="I5781">
        <v>4.5199999999999996</v>
      </c>
      <c r="J5781">
        <v>4.05</v>
      </c>
      <c r="K5781">
        <v>4.38</v>
      </c>
      <c r="L5781">
        <v>3.96</v>
      </c>
      <c r="M5781">
        <v>3.79</v>
      </c>
      <c r="N5781">
        <v>3.49</v>
      </c>
      <c r="O5781">
        <v>3.96</v>
      </c>
      <c r="P5781">
        <v>4.28</v>
      </c>
      <c r="Q5781">
        <v>3.84</v>
      </c>
      <c r="R5781">
        <v>4.3</v>
      </c>
      <c r="S5781">
        <v>3.7</v>
      </c>
      <c r="T5781">
        <v>4.13</v>
      </c>
      <c r="U5781">
        <v>3.75</v>
      </c>
      <c r="V5781">
        <v>5.07</v>
      </c>
      <c r="W5781">
        <v>5.46</v>
      </c>
      <c r="X5781">
        <v>3.93</v>
      </c>
      <c r="Y5781">
        <v>4.33</v>
      </c>
      <c r="Z5781">
        <v>3.92</v>
      </c>
      <c r="AA5781">
        <v>4.1900000000000004</v>
      </c>
      <c r="AB5781">
        <v>4.79</v>
      </c>
      <c r="AC5781">
        <v>3.69</v>
      </c>
      <c r="AD5781">
        <v>5.17</v>
      </c>
      <c r="AE5781">
        <v>3.65</v>
      </c>
    </row>
    <row r="5782" spans="1:31">
      <c r="A5782" t="s">
        <v>31</v>
      </c>
      <c r="B5782" t="s">
        <v>11549</v>
      </c>
      <c r="C5782" t="s">
        <v>11550</v>
      </c>
      <c r="D5782" t="s">
        <v>34</v>
      </c>
      <c r="E5782">
        <v>1.45</v>
      </c>
      <c r="F5782">
        <v>1.18</v>
      </c>
      <c r="G5782">
        <v>1.7</v>
      </c>
      <c r="H5782">
        <v>1.1299999999999999</v>
      </c>
      <c r="I5782">
        <v>1.85</v>
      </c>
      <c r="J5782">
        <v>1.34</v>
      </c>
      <c r="K5782">
        <v>1.43</v>
      </c>
      <c r="L5782">
        <v>1.58</v>
      </c>
      <c r="M5782">
        <v>1.54</v>
      </c>
      <c r="N5782">
        <v>1.22</v>
      </c>
      <c r="O5782">
        <v>1.39</v>
      </c>
      <c r="P5782">
        <v>1.48</v>
      </c>
      <c r="Q5782">
        <v>1.24</v>
      </c>
      <c r="R5782">
        <v>1.45</v>
      </c>
      <c r="S5782">
        <v>1.24</v>
      </c>
      <c r="T5782">
        <v>1.66</v>
      </c>
      <c r="U5782">
        <v>1.35</v>
      </c>
      <c r="V5782">
        <v>1.76</v>
      </c>
      <c r="W5782">
        <v>1.99</v>
      </c>
      <c r="X5782">
        <v>1.58</v>
      </c>
      <c r="Y5782">
        <v>1.56</v>
      </c>
      <c r="Z5782">
        <v>1.43</v>
      </c>
      <c r="AA5782">
        <v>1.51</v>
      </c>
      <c r="AB5782">
        <v>1.6</v>
      </c>
      <c r="AC5782">
        <v>1.35</v>
      </c>
      <c r="AD5782">
        <v>1.78</v>
      </c>
      <c r="AE5782">
        <v>1.19</v>
      </c>
    </row>
    <row r="5783" spans="1:31">
      <c r="A5783" t="s">
        <v>31</v>
      </c>
      <c r="B5783" t="s">
        <v>11551</v>
      </c>
      <c r="C5783" t="s">
        <v>11552</v>
      </c>
      <c r="D5783" t="s">
        <v>104</v>
      </c>
      <c r="E5783">
        <v>0.54</v>
      </c>
      <c r="F5783">
        <v>0.49</v>
      </c>
      <c r="G5783">
        <v>0.63</v>
      </c>
      <c r="H5783">
        <v>0.48</v>
      </c>
      <c r="I5783">
        <v>0.6</v>
      </c>
      <c r="J5783">
        <v>0.54</v>
      </c>
      <c r="K5783">
        <v>0.57999999999999996</v>
      </c>
      <c r="L5783">
        <v>0.57999999999999996</v>
      </c>
      <c r="M5783">
        <v>0.54</v>
      </c>
      <c r="N5783">
        <v>0.46</v>
      </c>
      <c r="O5783">
        <v>0.53</v>
      </c>
      <c r="P5783">
        <v>0.56000000000000005</v>
      </c>
      <c r="Q5783">
        <v>0.51</v>
      </c>
      <c r="R5783">
        <v>0.56999999999999995</v>
      </c>
      <c r="S5783">
        <v>0.49</v>
      </c>
      <c r="T5783">
        <v>0.55000000000000004</v>
      </c>
      <c r="U5783">
        <v>0.5</v>
      </c>
      <c r="V5783">
        <v>0.67</v>
      </c>
      <c r="W5783">
        <v>0.72</v>
      </c>
      <c r="X5783">
        <v>0.55000000000000004</v>
      </c>
      <c r="Y5783">
        <v>0.6</v>
      </c>
      <c r="Z5783">
        <v>0.56999999999999995</v>
      </c>
      <c r="AA5783">
        <v>0.56999999999999995</v>
      </c>
      <c r="AB5783">
        <v>0.7</v>
      </c>
      <c r="AC5783">
        <v>0.49</v>
      </c>
      <c r="AD5783">
        <v>0.69</v>
      </c>
      <c r="AE5783">
        <v>0.5</v>
      </c>
    </row>
    <row r="5784" spans="1:31">
      <c r="A5784" t="s">
        <v>31</v>
      </c>
      <c r="B5784" t="s">
        <v>11553</v>
      </c>
      <c r="C5784" t="s">
        <v>11554</v>
      </c>
      <c r="D5784" t="s">
        <v>34</v>
      </c>
      <c r="E5784">
        <v>28.06</v>
      </c>
      <c r="F5784">
        <v>26.61</v>
      </c>
      <c r="G5784">
        <v>30.93</v>
      </c>
      <c r="H5784">
        <v>25.68</v>
      </c>
      <c r="I5784">
        <v>31.85</v>
      </c>
      <c r="J5784">
        <v>27.72</v>
      </c>
      <c r="K5784">
        <v>31.01</v>
      </c>
      <c r="L5784">
        <v>32.07</v>
      </c>
      <c r="M5784">
        <v>28.69</v>
      </c>
      <c r="N5784">
        <v>23.67</v>
      </c>
      <c r="O5784">
        <v>28.71</v>
      </c>
      <c r="P5784">
        <v>28.73</v>
      </c>
      <c r="Q5784">
        <v>25.94</v>
      </c>
      <c r="R5784">
        <v>28.69</v>
      </c>
      <c r="S5784">
        <v>26.85</v>
      </c>
      <c r="T5784">
        <v>29.31</v>
      </c>
      <c r="U5784">
        <v>26.48</v>
      </c>
      <c r="V5784">
        <v>34.89</v>
      </c>
      <c r="W5784">
        <v>35.31</v>
      </c>
      <c r="X5784">
        <v>29.41</v>
      </c>
      <c r="Y5784">
        <v>29.82</v>
      </c>
      <c r="Z5784">
        <v>29.19</v>
      </c>
      <c r="AA5784">
        <v>29.6</v>
      </c>
      <c r="AB5784">
        <v>31.96</v>
      </c>
      <c r="AC5784">
        <v>26.19</v>
      </c>
      <c r="AD5784">
        <v>32.92</v>
      </c>
      <c r="AE5784">
        <v>25.38</v>
      </c>
    </row>
    <row r="5785" spans="1:31">
      <c r="A5785" t="s">
        <v>31</v>
      </c>
      <c r="B5785" t="s">
        <v>11555</v>
      </c>
      <c r="C5785" t="s">
        <v>11556</v>
      </c>
      <c r="D5785" t="s">
        <v>104</v>
      </c>
      <c r="E5785">
        <v>9.9700000000000006</v>
      </c>
      <c r="F5785">
        <v>9.18</v>
      </c>
      <c r="G5785">
        <v>10.75</v>
      </c>
      <c r="H5785">
        <v>8.4</v>
      </c>
      <c r="I5785">
        <v>11.04</v>
      </c>
      <c r="J5785">
        <v>9.89</v>
      </c>
      <c r="K5785">
        <v>10.72</v>
      </c>
      <c r="L5785">
        <v>10.09</v>
      </c>
      <c r="M5785">
        <v>9.83</v>
      </c>
      <c r="N5785">
        <v>8.52</v>
      </c>
      <c r="O5785">
        <v>9.69</v>
      </c>
      <c r="P5785">
        <v>9.9700000000000006</v>
      </c>
      <c r="Q5785">
        <v>9.49</v>
      </c>
      <c r="R5785">
        <v>10.52</v>
      </c>
      <c r="S5785">
        <v>9.0399999999999991</v>
      </c>
      <c r="T5785">
        <v>10.119999999999999</v>
      </c>
      <c r="U5785">
        <v>9.18</v>
      </c>
      <c r="V5785">
        <v>12.41</v>
      </c>
      <c r="W5785">
        <v>13.35</v>
      </c>
      <c r="X5785">
        <v>9.7200000000000006</v>
      </c>
      <c r="Y5785">
        <v>10.68</v>
      </c>
      <c r="Z5785">
        <v>10.27</v>
      </c>
      <c r="AA5785">
        <v>10.41</v>
      </c>
      <c r="AB5785">
        <v>11.66</v>
      </c>
      <c r="AC5785">
        <v>9.01</v>
      </c>
      <c r="AD5785">
        <v>13.02</v>
      </c>
      <c r="AE5785">
        <v>9.34</v>
      </c>
    </row>
    <row r="5786" spans="1:31">
      <c r="A5786" t="s">
        <v>31</v>
      </c>
      <c r="B5786" t="s">
        <v>11557</v>
      </c>
      <c r="C5786" t="s">
        <v>11558</v>
      </c>
      <c r="D5786" t="s">
        <v>104</v>
      </c>
      <c r="E5786">
        <v>1.04</v>
      </c>
      <c r="F5786">
        <v>0.96</v>
      </c>
      <c r="G5786">
        <v>1.22</v>
      </c>
      <c r="H5786">
        <v>0.93</v>
      </c>
      <c r="I5786">
        <v>1.1599999999999999</v>
      </c>
      <c r="J5786">
        <v>1.04</v>
      </c>
      <c r="K5786">
        <v>1.1200000000000001</v>
      </c>
      <c r="L5786">
        <v>1.1299999999999999</v>
      </c>
      <c r="M5786">
        <v>1.03</v>
      </c>
      <c r="N5786">
        <v>0.89</v>
      </c>
      <c r="O5786">
        <v>1.01</v>
      </c>
      <c r="P5786">
        <v>1.0900000000000001</v>
      </c>
      <c r="Q5786">
        <v>1</v>
      </c>
      <c r="R5786">
        <v>1.1000000000000001</v>
      </c>
      <c r="S5786">
        <v>0.95</v>
      </c>
      <c r="T5786">
        <v>1.06</v>
      </c>
      <c r="U5786">
        <v>0.96</v>
      </c>
      <c r="V5786">
        <v>1.3</v>
      </c>
      <c r="W5786">
        <v>1.4</v>
      </c>
      <c r="X5786">
        <v>1.07</v>
      </c>
      <c r="Y5786">
        <v>1.1599999999999999</v>
      </c>
      <c r="Z5786">
        <v>1.0900000000000001</v>
      </c>
      <c r="AA5786">
        <v>1.0900000000000001</v>
      </c>
      <c r="AB5786">
        <v>1.34</v>
      </c>
      <c r="AC5786">
        <v>0.94</v>
      </c>
      <c r="AD5786">
        <v>1.35</v>
      </c>
      <c r="AE5786">
        <v>0.97</v>
      </c>
    </row>
    <row r="5787" spans="1:31">
      <c r="A5787" t="s">
        <v>31</v>
      </c>
      <c r="B5787" t="s">
        <v>11559</v>
      </c>
      <c r="C5787" t="s">
        <v>11560</v>
      </c>
      <c r="D5787" t="s">
        <v>104</v>
      </c>
      <c r="E5787">
        <v>7.26</v>
      </c>
      <c r="F5787">
        <v>6.7</v>
      </c>
      <c r="G5787">
        <v>7.84</v>
      </c>
      <c r="H5787">
        <v>6.12</v>
      </c>
      <c r="I5787">
        <v>8.0500000000000007</v>
      </c>
      <c r="J5787">
        <v>7.21</v>
      </c>
      <c r="K5787">
        <v>7.81</v>
      </c>
      <c r="L5787">
        <v>7.35</v>
      </c>
      <c r="M5787">
        <v>7.17</v>
      </c>
      <c r="N5787">
        <v>6.22</v>
      </c>
      <c r="O5787">
        <v>7.06</v>
      </c>
      <c r="P5787">
        <v>7.26</v>
      </c>
      <c r="Q5787">
        <v>6.92</v>
      </c>
      <c r="R5787">
        <v>7.67</v>
      </c>
      <c r="S5787">
        <v>6.59</v>
      </c>
      <c r="T5787">
        <v>7.37</v>
      </c>
      <c r="U5787">
        <v>6.68</v>
      </c>
      <c r="V5787">
        <v>9.0399999999999991</v>
      </c>
      <c r="W5787">
        <v>9.74</v>
      </c>
      <c r="X5787">
        <v>7.08</v>
      </c>
      <c r="Y5787">
        <v>7.78</v>
      </c>
      <c r="Z5787">
        <v>7.49</v>
      </c>
      <c r="AA5787">
        <v>7.59</v>
      </c>
      <c r="AB5787">
        <v>8.5</v>
      </c>
      <c r="AC5787">
        <v>6.57</v>
      </c>
      <c r="AD5787">
        <v>9.49</v>
      </c>
      <c r="AE5787">
        <v>6.8</v>
      </c>
    </row>
    <row r="5788" spans="1:31">
      <c r="A5788" t="s">
        <v>31</v>
      </c>
      <c r="B5788" t="s">
        <v>11561</v>
      </c>
      <c r="C5788" t="s">
        <v>11562</v>
      </c>
      <c r="D5788" t="s">
        <v>34</v>
      </c>
      <c r="E5788">
        <v>20.02</v>
      </c>
      <c r="F5788">
        <v>17.170000000000002</v>
      </c>
      <c r="G5788">
        <v>21.59</v>
      </c>
      <c r="H5788">
        <v>16.88</v>
      </c>
      <c r="I5788">
        <v>22.16</v>
      </c>
      <c r="J5788">
        <v>19.88</v>
      </c>
      <c r="K5788">
        <v>21.51</v>
      </c>
      <c r="L5788">
        <v>21.27</v>
      </c>
      <c r="M5788">
        <v>19.75</v>
      </c>
      <c r="N5788">
        <v>17.14</v>
      </c>
      <c r="O5788">
        <v>19.47</v>
      </c>
      <c r="P5788">
        <v>20.02</v>
      </c>
      <c r="Q5788">
        <v>18.87</v>
      </c>
      <c r="R5788">
        <v>21.13</v>
      </c>
      <c r="S5788">
        <v>18.170000000000002</v>
      </c>
      <c r="T5788">
        <v>20.32</v>
      </c>
      <c r="U5788">
        <v>18.440000000000001</v>
      </c>
      <c r="V5788">
        <v>24.88</v>
      </c>
      <c r="W5788">
        <v>26.81</v>
      </c>
      <c r="X5788">
        <v>19.25</v>
      </c>
      <c r="Y5788">
        <v>21.61</v>
      </c>
      <c r="Z5788">
        <v>20.63</v>
      </c>
      <c r="AA5788">
        <v>20.85</v>
      </c>
      <c r="AB5788">
        <v>23.76</v>
      </c>
      <c r="AC5788">
        <v>18.11</v>
      </c>
      <c r="AD5788">
        <v>25.41</v>
      </c>
      <c r="AE5788">
        <v>17.89</v>
      </c>
    </row>
    <row r="5789" spans="1:31">
      <c r="A5789" t="s">
        <v>31</v>
      </c>
      <c r="B5789" t="s">
        <v>11563</v>
      </c>
      <c r="C5789" t="s">
        <v>11564</v>
      </c>
      <c r="D5789" t="s">
        <v>34</v>
      </c>
      <c r="E5789">
        <v>16.329999999999998</v>
      </c>
      <c r="F5789">
        <v>14.01</v>
      </c>
      <c r="G5789">
        <v>17.600000000000001</v>
      </c>
      <c r="H5789">
        <v>13.77</v>
      </c>
      <c r="I5789">
        <v>18.07</v>
      </c>
      <c r="J5789">
        <v>16.21</v>
      </c>
      <c r="K5789">
        <v>17.53</v>
      </c>
      <c r="L5789">
        <v>17.29</v>
      </c>
      <c r="M5789">
        <v>16.11</v>
      </c>
      <c r="N5789">
        <v>13.99</v>
      </c>
      <c r="O5789">
        <v>15.87</v>
      </c>
      <c r="P5789">
        <v>16.329999999999998</v>
      </c>
      <c r="Q5789">
        <v>15.4</v>
      </c>
      <c r="R5789">
        <v>17.23</v>
      </c>
      <c r="S5789">
        <v>14.82</v>
      </c>
      <c r="T5789">
        <v>16.57</v>
      </c>
      <c r="U5789">
        <v>15.04</v>
      </c>
      <c r="V5789">
        <v>20.28</v>
      </c>
      <c r="W5789">
        <v>21.85</v>
      </c>
      <c r="X5789">
        <v>15.7</v>
      </c>
      <c r="Y5789">
        <v>17.489999999999998</v>
      </c>
      <c r="Z5789">
        <v>16.82</v>
      </c>
      <c r="AA5789">
        <v>17</v>
      </c>
      <c r="AB5789">
        <v>19.18</v>
      </c>
      <c r="AC5789">
        <v>14.78</v>
      </c>
      <c r="AD5789">
        <v>20.71</v>
      </c>
      <c r="AE5789">
        <v>14.59</v>
      </c>
    </row>
    <row r="5790" spans="1:31">
      <c r="A5790" t="s">
        <v>31</v>
      </c>
      <c r="B5790" t="s">
        <v>11565</v>
      </c>
      <c r="C5790" t="s">
        <v>11566</v>
      </c>
      <c r="D5790" t="s">
        <v>34</v>
      </c>
      <c r="E5790">
        <v>7.54</v>
      </c>
      <c r="F5790">
        <v>6.46</v>
      </c>
      <c r="G5790">
        <v>8.1300000000000008</v>
      </c>
      <c r="H5790">
        <v>6.36</v>
      </c>
      <c r="I5790">
        <v>8.35</v>
      </c>
      <c r="J5790">
        <v>7.49</v>
      </c>
      <c r="K5790">
        <v>8.1</v>
      </c>
      <c r="L5790">
        <v>7.99</v>
      </c>
      <c r="M5790">
        <v>7.44</v>
      </c>
      <c r="N5790">
        <v>6.46</v>
      </c>
      <c r="O5790">
        <v>7.33</v>
      </c>
      <c r="P5790">
        <v>7.54</v>
      </c>
      <c r="Q5790">
        <v>7.11</v>
      </c>
      <c r="R5790">
        <v>7.96</v>
      </c>
      <c r="S5790">
        <v>6.85</v>
      </c>
      <c r="T5790">
        <v>7.65</v>
      </c>
      <c r="U5790">
        <v>6.95</v>
      </c>
      <c r="V5790">
        <v>9.3699999999999992</v>
      </c>
      <c r="W5790">
        <v>10.1</v>
      </c>
      <c r="X5790">
        <v>7.25</v>
      </c>
      <c r="Y5790">
        <v>8.08</v>
      </c>
      <c r="Z5790">
        <v>7.78</v>
      </c>
      <c r="AA5790">
        <v>7.85</v>
      </c>
      <c r="AB5790">
        <v>8.86</v>
      </c>
      <c r="AC5790">
        <v>6.83</v>
      </c>
      <c r="AD5790">
        <v>9.57</v>
      </c>
      <c r="AE5790">
        <v>6.74</v>
      </c>
    </row>
    <row r="5791" spans="1:31">
      <c r="A5791" t="s">
        <v>31</v>
      </c>
      <c r="B5791" t="s">
        <v>11567</v>
      </c>
      <c r="C5791" t="s">
        <v>11568</v>
      </c>
      <c r="D5791" t="s">
        <v>34</v>
      </c>
      <c r="E5791">
        <v>1.62</v>
      </c>
      <c r="F5791">
        <v>1.5</v>
      </c>
      <c r="G5791">
        <v>1.9</v>
      </c>
      <c r="H5791">
        <v>1.36</v>
      </c>
      <c r="I5791">
        <v>1.84</v>
      </c>
      <c r="J5791">
        <v>1.7</v>
      </c>
      <c r="K5791">
        <v>1.79</v>
      </c>
      <c r="L5791">
        <v>1.66</v>
      </c>
      <c r="M5791">
        <v>1.64</v>
      </c>
      <c r="N5791">
        <v>1.48</v>
      </c>
      <c r="O5791">
        <v>1.64</v>
      </c>
      <c r="P5791">
        <v>1.66</v>
      </c>
      <c r="Q5791">
        <v>1.57</v>
      </c>
      <c r="R5791">
        <v>1.71</v>
      </c>
      <c r="S5791">
        <v>1.56</v>
      </c>
      <c r="T5791">
        <v>1.73</v>
      </c>
      <c r="U5791">
        <v>1.58</v>
      </c>
      <c r="V5791">
        <v>1.97</v>
      </c>
      <c r="W5791">
        <v>2.09</v>
      </c>
      <c r="X5791">
        <v>1.64</v>
      </c>
      <c r="Y5791">
        <v>1.75</v>
      </c>
      <c r="Z5791">
        <v>1.66</v>
      </c>
      <c r="AA5791">
        <v>1.7</v>
      </c>
      <c r="AB5791">
        <v>1.87</v>
      </c>
      <c r="AC5791">
        <v>1.54</v>
      </c>
      <c r="AD5791">
        <v>2.0499999999999998</v>
      </c>
      <c r="AE5791">
        <v>1.45</v>
      </c>
    </row>
    <row r="5792" spans="1:31">
      <c r="A5792" t="s">
        <v>31</v>
      </c>
      <c r="B5792" t="s">
        <v>11569</v>
      </c>
      <c r="C5792" t="s">
        <v>11570</v>
      </c>
      <c r="D5792" t="s">
        <v>104</v>
      </c>
      <c r="E5792">
        <v>73.349999999999994</v>
      </c>
      <c r="F5792">
        <v>60.65</v>
      </c>
      <c r="G5792">
        <v>75.790000000000006</v>
      </c>
      <c r="H5792">
        <v>60.86</v>
      </c>
      <c r="I5792">
        <v>83.13</v>
      </c>
      <c r="J5792">
        <v>67.95</v>
      </c>
      <c r="K5792">
        <v>69.63</v>
      </c>
      <c r="L5792">
        <v>78.08</v>
      </c>
      <c r="M5792">
        <v>73.92</v>
      </c>
      <c r="N5792">
        <v>63.2</v>
      </c>
      <c r="O5792">
        <v>71.819999999999993</v>
      </c>
      <c r="P5792">
        <v>73.739999999999995</v>
      </c>
      <c r="Q5792">
        <v>63.36</v>
      </c>
      <c r="R5792">
        <v>69.44</v>
      </c>
      <c r="S5792">
        <v>64.12</v>
      </c>
      <c r="T5792">
        <v>76.58</v>
      </c>
      <c r="U5792">
        <v>66.55</v>
      </c>
      <c r="V5792">
        <v>79.209999999999994</v>
      </c>
      <c r="W5792">
        <v>83.58</v>
      </c>
      <c r="X5792">
        <v>70.900000000000006</v>
      </c>
      <c r="Y5792">
        <v>69.569999999999993</v>
      </c>
      <c r="Z5792">
        <v>71.239999999999995</v>
      </c>
      <c r="AA5792">
        <v>74.900000000000006</v>
      </c>
      <c r="AB5792">
        <v>78.040000000000006</v>
      </c>
      <c r="AC5792">
        <v>66.36</v>
      </c>
      <c r="AD5792">
        <v>79.540000000000006</v>
      </c>
      <c r="AE5792">
        <v>62.61</v>
      </c>
    </row>
    <row r="5793" spans="1:31">
      <c r="A5793" t="s">
        <v>31</v>
      </c>
      <c r="B5793" t="s">
        <v>11571</v>
      </c>
      <c r="C5793" t="s">
        <v>11572</v>
      </c>
      <c r="D5793" t="s">
        <v>104</v>
      </c>
      <c r="E5793">
        <v>157.94999999999999</v>
      </c>
      <c r="F5793">
        <v>130.58000000000001</v>
      </c>
      <c r="G5793">
        <v>163.13999999999999</v>
      </c>
      <c r="H5793">
        <v>131.05000000000001</v>
      </c>
      <c r="I5793">
        <v>178.99</v>
      </c>
      <c r="J5793">
        <v>146.29</v>
      </c>
      <c r="K5793">
        <v>149.9</v>
      </c>
      <c r="L5793">
        <v>168.1</v>
      </c>
      <c r="M5793">
        <v>159.13</v>
      </c>
      <c r="N5793">
        <v>136.08000000000001</v>
      </c>
      <c r="O5793">
        <v>154.63999999999999</v>
      </c>
      <c r="P5793">
        <v>158.75</v>
      </c>
      <c r="Q5793">
        <v>136.4</v>
      </c>
      <c r="R5793">
        <v>149.49</v>
      </c>
      <c r="S5793">
        <v>138.05000000000001</v>
      </c>
      <c r="T5793">
        <v>164.85</v>
      </c>
      <c r="U5793">
        <v>143.27000000000001</v>
      </c>
      <c r="V5793">
        <v>170.53</v>
      </c>
      <c r="W5793">
        <v>179.91</v>
      </c>
      <c r="X5793">
        <v>152.65</v>
      </c>
      <c r="Y5793">
        <v>149.79</v>
      </c>
      <c r="Z5793">
        <v>153.4</v>
      </c>
      <c r="AA5793">
        <v>161.22999999999999</v>
      </c>
      <c r="AB5793">
        <v>168.01</v>
      </c>
      <c r="AC5793">
        <v>142.88999999999999</v>
      </c>
      <c r="AD5793">
        <v>171.24</v>
      </c>
      <c r="AE5793">
        <v>134.78</v>
      </c>
    </row>
    <row r="5794" spans="1:31">
      <c r="A5794" t="s">
        <v>31</v>
      </c>
      <c r="B5794" t="s">
        <v>11573</v>
      </c>
      <c r="C5794" t="s">
        <v>11574</v>
      </c>
      <c r="D5794" t="s">
        <v>104</v>
      </c>
      <c r="E5794">
        <v>230.98</v>
      </c>
      <c r="F5794">
        <v>190.95</v>
      </c>
      <c r="G5794">
        <v>238.58</v>
      </c>
      <c r="H5794">
        <v>191.63</v>
      </c>
      <c r="I5794">
        <v>261.74</v>
      </c>
      <c r="J5794">
        <v>213.94</v>
      </c>
      <c r="K5794">
        <v>219.21</v>
      </c>
      <c r="L5794">
        <v>245.83</v>
      </c>
      <c r="M5794">
        <v>232.69</v>
      </c>
      <c r="N5794">
        <v>199.01</v>
      </c>
      <c r="O5794">
        <v>226.13</v>
      </c>
      <c r="P5794">
        <v>232.17</v>
      </c>
      <c r="Q5794">
        <v>199.46</v>
      </c>
      <c r="R5794">
        <v>218.6</v>
      </c>
      <c r="S5794">
        <v>201.87</v>
      </c>
      <c r="T5794">
        <v>241.08</v>
      </c>
      <c r="U5794">
        <v>209.5</v>
      </c>
      <c r="V5794">
        <v>249.39</v>
      </c>
      <c r="W5794">
        <v>263.08999999999997</v>
      </c>
      <c r="X5794">
        <v>223.23</v>
      </c>
      <c r="Y5794">
        <v>219.05</v>
      </c>
      <c r="Z5794">
        <v>224.31</v>
      </c>
      <c r="AA5794">
        <v>235.79</v>
      </c>
      <c r="AB5794">
        <v>245.7</v>
      </c>
      <c r="AC5794">
        <v>208.94</v>
      </c>
      <c r="AD5794">
        <v>250.44</v>
      </c>
      <c r="AE5794">
        <v>197.11</v>
      </c>
    </row>
    <row r="5795" spans="1:31">
      <c r="A5795" t="s">
        <v>31</v>
      </c>
      <c r="B5795" t="s">
        <v>11575</v>
      </c>
      <c r="C5795" t="s">
        <v>11576</v>
      </c>
      <c r="D5795" t="s">
        <v>34</v>
      </c>
      <c r="E5795">
        <v>2.2799999999999998</v>
      </c>
      <c r="F5795">
        <v>1.87</v>
      </c>
      <c r="G5795">
        <v>2.7</v>
      </c>
      <c r="H5795">
        <v>1.8</v>
      </c>
      <c r="I5795">
        <v>2.93</v>
      </c>
      <c r="J5795">
        <v>2.12</v>
      </c>
      <c r="K5795">
        <v>2.2599999999999998</v>
      </c>
      <c r="L5795">
        <v>2.5099999999999998</v>
      </c>
      <c r="M5795">
        <v>2.4300000000000002</v>
      </c>
      <c r="N5795">
        <v>1.92</v>
      </c>
      <c r="O5795">
        <v>2.2000000000000002</v>
      </c>
      <c r="P5795">
        <v>2.34</v>
      </c>
      <c r="Q5795">
        <v>1.96</v>
      </c>
      <c r="R5795">
        <v>2.2999999999999998</v>
      </c>
      <c r="S5795">
        <v>1.97</v>
      </c>
      <c r="T5795">
        <v>2.63</v>
      </c>
      <c r="U5795">
        <v>2.13</v>
      </c>
      <c r="V5795">
        <v>2.8</v>
      </c>
      <c r="W5795">
        <v>3.15</v>
      </c>
      <c r="X5795">
        <v>2.5</v>
      </c>
      <c r="Y5795">
        <v>2.46</v>
      </c>
      <c r="Z5795">
        <v>2.2599999999999998</v>
      </c>
      <c r="AA5795">
        <v>2.39</v>
      </c>
      <c r="AB5795">
        <v>2.54</v>
      </c>
      <c r="AC5795">
        <v>2.15</v>
      </c>
      <c r="AD5795">
        <v>2.82</v>
      </c>
      <c r="AE5795">
        <v>1.87</v>
      </c>
    </row>
    <row r="5796" spans="1:31">
      <c r="A5796" t="s">
        <v>31</v>
      </c>
      <c r="B5796" t="s">
        <v>11577</v>
      </c>
      <c r="C5796" t="s">
        <v>11578</v>
      </c>
      <c r="D5796" t="s">
        <v>34</v>
      </c>
      <c r="E5796">
        <v>3.58</v>
      </c>
      <c r="F5796">
        <v>3.31</v>
      </c>
      <c r="G5796">
        <v>4.1100000000000003</v>
      </c>
      <c r="H5796">
        <v>3.08</v>
      </c>
      <c r="I5796">
        <v>3.99</v>
      </c>
      <c r="J5796">
        <v>3.69</v>
      </c>
      <c r="K5796">
        <v>3.85</v>
      </c>
      <c r="L5796">
        <v>3.71</v>
      </c>
      <c r="M5796">
        <v>3.63</v>
      </c>
      <c r="N5796">
        <v>3.33</v>
      </c>
      <c r="O5796">
        <v>3.6</v>
      </c>
      <c r="P5796">
        <v>3.65</v>
      </c>
      <c r="Q5796">
        <v>3.45</v>
      </c>
      <c r="R5796">
        <v>3.74</v>
      </c>
      <c r="S5796">
        <v>3.43</v>
      </c>
      <c r="T5796">
        <v>3.8</v>
      </c>
      <c r="U5796">
        <v>3.49</v>
      </c>
      <c r="V5796">
        <v>4.32</v>
      </c>
      <c r="W5796">
        <v>4.4800000000000004</v>
      </c>
      <c r="X5796">
        <v>3.6</v>
      </c>
      <c r="Y5796">
        <v>3.82</v>
      </c>
      <c r="Z5796">
        <v>3.67</v>
      </c>
      <c r="AA5796">
        <v>3.76</v>
      </c>
      <c r="AB5796">
        <v>4.0199999999999996</v>
      </c>
      <c r="AC5796">
        <v>3.41</v>
      </c>
      <c r="AD5796">
        <v>4.37</v>
      </c>
      <c r="AE5796">
        <v>3.23</v>
      </c>
    </row>
    <row r="5797" spans="1:31">
      <c r="A5797" t="s">
        <v>31</v>
      </c>
      <c r="B5797" t="s">
        <v>11579</v>
      </c>
      <c r="C5797" t="s">
        <v>11580</v>
      </c>
      <c r="D5797" t="s">
        <v>34</v>
      </c>
      <c r="E5797">
        <v>2.81</v>
      </c>
      <c r="F5797">
        <v>2.61</v>
      </c>
      <c r="G5797">
        <v>3.31</v>
      </c>
      <c r="H5797">
        <v>2.37</v>
      </c>
      <c r="I5797">
        <v>3.19</v>
      </c>
      <c r="J5797">
        <v>2.95</v>
      </c>
      <c r="K5797">
        <v>3.11</v>
      </c>
      <c r="L5797">
        <v>2.88</v>
      </c>
      <c r="M5797">
        <v>2.86</v>
      </c>
      <c r="N5797">
        <v>2.57</v>
      </c>
      <c r="O5797">
        <v>2.84</v>
      </c>
      <c r="P5797">
        <v>2.89</v>
      </c>
      <c r="Q5797">
        <v>2.73</v>
      </c>
      <c r="R5797">
        <v>2.97</v>
      </c>
      <c r="S5797">
        <v>2.7</v>
      </c>
      <c r="T5797">
        <v>3.02</v>
      </c>
      <c r="U5797">
        <v>2.74</v>
      </c>
      <c r="V5797">
        <v>3.42</v>
      </c>
      <c r="W5797">
        <v>3.64</v>
      </c>
      <c r="X5797">
        <v>2.85</v>
      </c>
      <c r="Y5797">
        <v>3.04</v>
      </c>
      <c r="Z5797">
        <v>2.9</v>
      </c>
      <c r="AA5797">
        <v>2.95</v>
      </c>
      <c r="AB5797">
        <v>3.25</v>
      </c>
      <c r="AC5797">
        <v>2.68</v>
      </c>
      <c r="AD5797">
        <v>3.58</v>
      </c>
      <c r="AE5797">
        <v>2.52</v>
      </c>
    </row>
    <row r="5798" spans="1:31">
      <c r="A5798" t="s">
        <v>31</v>
      </c>
      <c r="B5798" t="s">
        <v>11581</v>
      </c>
      <c r="C5798" t="s">
        <v>11582</v>
      </c>
      <c r="D5798" t="s">
        <v>104</v>
      </c>
      <c r="E5798">
        <v>152.21</v>
      </c>
      <c r="F5798">
        <v>141.12</v>
      </c>
      <c r="G5798">
        <v>178.83</v>
      </c>
      <c r="H5798">
        <v>128.34</v>
      </c>
      <c r="I5798">
        <v>172.27</v>
      </c>
      <c r="J5798">
        <v>159.69</v>
      </c>
      <c r="K5798">
        <v>167.99</v>
      </c>
      <c r="L5798">
        <v>155.75</v>
      </c>
      <c r="M5798">
        <v>154.63999999999999</v>
      </c>
      <c r="N5798">
        <v>138.81</v>
      </c>
      <c r="O5798">
        <v>153.86000000000001</v>
      </c>
      <c r="P5798">
        <v>156.16</v>
      </c>
      <c r="Q5798">
        <v>147.44999999999999</v>
      </c>
      <c r="R5798">
        <v>160.61000000000001</v>
      </c>
      <c r="S5798">
        <v>146.4</v>
      </c>
      <c r="T5798">
        <v>163.22</v>
      </c>
      <c r="U5798">
        <v>147.97999999999999</v>
      </c>
      <c r="V5798">
        <v>184.7</v>
      </c>
      <c r="W5798">
        <v>196.79</v>
      </c>
      <c r="X5798">
        <v>153.76</v>
      </c>
      <c r="Y5798">
        <v>164.28</v>
      </c>
      <c r="Z5798">
        <v>156.80000000000001</v>
      </c>
      <c r="AA5798">
        <v>159.66999999999999</v>
      </c>
      <c r="AB5798">
        <v>175.63</v>
      </c>
      <c r="AC5798">
        <v>145.02000000000001</v>
      </c>
      <c r="AD5798">
        <v>193.23</v>
      </c>
      <c r="AE5798">
        <v>135.94999999999999</v>
      </c>
    </row>
    <row r="5799" spans="1:31">
      <c r="A5799" t="s">
        <v>31</v>
      </c>
      <c r="B5799" t="s">
        <v>11583</v>
      </c>
      <c r="C5799" t="s">
        <v>11584</v>
      </c>
      <c r="D5799" t="s">
        <v>104</v>
      </c>
      <c r="E5799">
        <v>133.63</v>
      </c>
      <c r="F5799">
        <v>123.22</v>
      </c>
      <c r="G5799">
        <v>142.35</v>
      </c>
      <c r="H5799">
        <v>122.23</v>
      </c>
      <c r="I5799">
        <v>141.65</v>
      </c>
      <c r="J5799">
        <v>130.85</v>
      </c>
      <c r="K5799">
        <v>133.18</v>
      </c>
      <c r="L5799">
        <v>142.25</v>
      </c>
      <c r="M5799">
        <v>134.56</v>
      </c>
      <c r="N5799">
        <v>131.5</v>
      </c>
      <c r="O5799">
        <v>130.05000000000001</v>
      </c>
      <c r="P5799">
        <v>133.11000000000001</v>
      </c>
      <c r="Q5799">
        <v>125.34</v>
      </c>
      <c r="R5799">
        <v>134.27000000000001</v>
      </c>
      <c r="S5799">
        <v>125.58</v>
      </c>
      <c r="T5799">
        <v>137.56</v>
      </c>
      <c r="U5799">
        <v>130.03</v>
      </c>
      <c r="V5799">
        <v>158.41</v>
      </c>
      <c r="W5799">
        <v>149.16999999999999</v>
      </c>
      <c r="X5799">
        <v>131.63999999999999</v>
      </c>
      <c r="Y5799">
        <v>136.29</v>
      </c>
      <c r="Z5799">
        <v>134.30000000000001</v>
      </c>
      <c r="AA5799">
        <v>141.11000000000001</v>
      </c>
      <c r="AB5799">
        <v>138.16</v>
      </c>
      <c r="AC5799">
        <v>128.41</v>
      </c>
      <c r="AD5799">
        <v>143</v>
      </c>
      <c r="AE5799">
        <v>123.99</v>
      </c>
    </row>
    <row r="5800" spans="1:31">
      <c r="A5800" t="s">
        <v>31</v>
      </c>
      <c r="B5800" t="s">
        <v>11585</v>
      </c>
      <c r="C5800" t="s">
        <v>11586</v>
      </c>
      <c r="D5800" t="s">
        <v>104</v>
      </c>
      <c r="E5800">
        <v>67.14</v>
      </c>
      <c r="F5800">
        <v>62.25</v>
      </c>
      <c r="G5800">
        <v>78.88</v>
      </c>
      <c r="H5800">
        <v>56.61</v>
      </c>
      <c r="I5800">
        <v>75.989999999999995</v>
      </c>
      <c r="J5800">
        <v>70.44</v>
      </c>
      <c r="K5800">
        <v>74.099999999999994</v>
      </c>
      <c r="L5800">
        <v>68.7</v>
      </c>
      <c r="M5800">
        <v>68.209999999999994</v>
      </c>
      <c r="N5800">
        <v>61.23</v>
      </c>
      <c r="O5800">
        <v>67.86</v>
      </c>
      <c r="P5800">
        <v>68.88</v>
      </c>
      <c r="Q5800">
        <v>65.040000000000006</v>
      </c>
      <c r="R5800">
        <v>70.84</v>
      </c>
      <c r="S5800">
        <v>64.569999999999993</v>
      </c>
      <c r="T5800">
        <v>72</v>
      </c>
      <c r="U5800">
        <v>65.28</v>
      </c>
      <c r="V5800">
        <v>81.47</v>
      </c>
      <c r="W5800">
        <v>86.8</v>
      </c>
      <c r="X5800">
        <v>67.819999999999993</v>
      </c>
      <c r="Y5800">
        <v>72.47</v>
      </c>
      <c r="Z5800">
        <v>69.16</v>
      </c>
      <c r="AA5800">
        <v>70.430000000000007</v>
      </c>
      <c r="AB5800">
        <v>77.459999999999994</v>
      </c>
      <c r="AC5800">
        <v>63.97</v>
      </c>
      <c r="AD5800">
        <v>85.23</v>
      </c>
      <c r="AE5800">
        <v>59.96</v>
      </c>
    </row>
    <row r="5801" spans="1:31">
      <c r="A5801" t="s">
        <v>31</v>
      </c>
      <c r="B5801" t="s">
        <v>11587</v>
      </c>
      <c r="C5801" t="s">
        <v>11588</v>
      </c>
      <c r="D5801" t="s">
        <v>104</v>
      </c>
      <c r="E5801">
        <v>110.34</v>
      </c>
      <c r="F5801">
        <v>101.62</v>
      </c>
      <c r="G5801">
        <v>114.98</v>
      </c>
      <c r="H5801">
        <v>102.59</v>
      </c>
      <c r="I5801">
        <v>115.29</v>
      </c>
      <c r="J5801">
        <v>106.41</v>
      </c>
      <c r="K5801">
        <v>107.47</v>
      </c>
      <c r="L5801">
        <v>118.42</v>
      </c>
      <c r="M5801">
        <v>110.9</v>
      </c>
      <c r="N5801">
        <v>110.25</v>
      </c>
      <c r="O5801">
        <v>106.5</v>
      </c>
      <c r="P5801">
        <v>109.21</v>
      </c>
      <c r="Q5801">
        <v>102.78</v>
      </c>
      <c r="R5801">
        <v>109.7</v>
      </c>
      <c r="S5801">
        <v>103.18</v>
      </c>
      <c r="T5801">
        <v>112.58</v>
      </c>
      <c r="U5801">
        <v>107.39</v>
      </c>
      <c r="V5801">
        <v>130.13999999999999</v>
      </c>
      <c r="W5801">
        <v>119.07</v>
      </c>
      <c r="X5801">
        <v>108.11</v>
      </c>
      <c r="Y5801">
        <v>111.15</v>
      </c>
      <c r="Z5801">
        <v>110.31</v>
      </c>
      <c r="AA5801">
        <v>116.67</v>
      </c>
      <c r="AB5801">
        <v>111.28</v>
      </c>
      <c r="AC5801">
        <v>106.22</v>
      </c>
      <c r="AD5801">
        <v>113.43</v>
      </c>
      <c r="AE5801">
        <v>103.19</v>
      </c>
    </row>
    <row r="5802" spans="1:31">
      <c r="A5802" t="s">
        <v>31</v>
      </c>
      <c r="B5802" t="s">
        <v>11589</v>
      </c>
      <c r="C5802" t="s">
        <v>11590</v>
      </c>
      <c r="D5802" t="s">
        <v>104</v>
      </c>
      <c r="E5802">
        <v>404.71</v>
      </c>
      <c r="F5802">
        <v>338</v>
      </c>
      <c r="G5802">
        <v>399.49</v>
      </c>
      <c r="H5802">
        <v>304.02999999999997</v>
      </c>
      <c r="I5802">
        <v>397.03</v>
      </c>
      <c r="J5802">
        <v>384.53</v>
      </c>
      <c r="K5802">
        <v>377.4</v>
      </c>
      <c r="L5802">
        <v>355.03</v>
      </c>
      <c r="M5802">
        <v>353.09</v>
      </c>
      <c r="N5802">
        <v>325.55</v>
      </c>
      <c r="O5802">
        <v>376.58</v>
      </c>
      <c r="P5802">
        <v>366.57</v>
      </c>
      <c r="Q5802">
        <v>358.65</v>
      </c>
      <c r="R5802">
        <v>365.03</v>
      </c>
      <c r="S5802">
        <v>346.35</v>
      </c>
      <c r="T5802">
        <v>369.97</v>
      </c>
      <c r="U5802">
        <v>345.26</v>
      </c>
      <c r="V5802">
        <v>426.25</v>
      </c>
      <c r="W5802">
        <v>427.27</v>
      </c>
      <c r="X5802">
        <v>352.5</v>
      </c>
      <c r="Y5802">
        <v>371.98</v>
      </c>
      <c r="Z5802">
        <v>357.83</v>
      </c>
      <c r="AA5802">
        <v>371.27</v>
      </c>
      <c r="AB5802">
        <v>397.17</v>
      </c>
      <c r="AC5802">
        <v>342.56</v>
      </c>
      <c r="AD5802">
        <v>426.7</v>
      </c>
      <c r="AE5802">
        <v>318.42</v>
      </c>
    </row>
    <row r="5803" spans="1:31">
      <c r="A5803" t="s">
        <v>31</v>
      </c>
      <c r="B5803" t="s">
        <v>11591</v>
      </c>
      <c r="C5803" t="s">
        <v>11592</v>
      </c>
      <c r="D5803" t="s">
        <v>104</v>
      </c>
      <c r="E5803">
        <v>215.44</v>
      </c>
      <c r="F5803">
        <v>190.52</v>
      </c>
      <c r="G5803">
        <v>221.02</v>
      </c>
      <c r="H5803">
        <v>182.67</v>
      </c>
      <c r="I5803">
        <v>220.24</v>
      </c>
      <c r="J5803">
        <v>207.49</v>
      </c>
      <c r="K5803">
        <v>207.57</v>
      </c>
      <c r="L5803">
        <v>212.41</v>
      </c>
      <c r="M5803">
        <v>204.35</v>
      </c>
      <c r="N5803">
        <v>196.12</v>
      </c>
      <c r="O5803">
        <v>205.3</v>
      </c>
      <c r="P5803">
        <v>205.89</v>
      </c>
      <c r="Q5803">
        <v>196.93</v>
      </c>
      <c r="R5803">
        <v>206.36</v>
      </c>
      <c r="S5803">
        <v>194.43</v>
      </c>
      <c r="T5803">
        <v>210.6</v>
      </c>
      <c r="U5803">
        <v>198.5</v>
      </c>
      <c r="V5803">
        <v>242.8</v>
      </c>
      <c r="W5803">
        <v>232.91</v>
      </c>
      <c r="X5803">
        <v>201.35</v>
      </c>
      <c r="Y5803">
        <v>209.7</v>
      </c>
      <c r="Z5803">
        <v>205.02</v>
      </c>
      <c r="AA5803">
        <v>214.71</v>
      </c>
      <c r="AB5803">
        <v>216.55</v>
      </c>
      <c r="AC5803">
        <v>196.48</v>
      </c>
      <c r="AD5803">
        <v>226.88</v>
      </c>
      <c r="AE5803">
        <v>187.18</v>
      </c>
    </row>
    <row r="5804" spans="1:31">
      <c r="A5804" t="s">
        <v>31</v>
      </c>
      <c r="B5804" t="s">
        <v>11593</v>
      </c>
      <c r="C5804" t="s">
        <v>11594</v>
      </c>
      <c r="D5804" t="s">
        <v>104</v>
      </c>
      <c r="E5804">
        <v>204.18</v>
      </c>
      <c r="F5804">
        <v>170.53</v>
      </c>
      <c r="G5804">
        <v>201.56</v>
      </c>
      <c r="H5804">
        <v>153.4</v>
      </c>
      <c r="I5804">
        <v>200.31</v>
      </c>
      <c r="J5804">
        <v>194</v>
      </c>
      <c r="K5804">
        <v>190.41</v>
      </c>
      <c r="L5804">
        <v>179.11</v>
      </c>
      <c r="M5804">
        <v>178.14</v>
      </c>
      <c r="N5804">
        <v>164.24</v>
      </c>
      <c r="O5804">
        <v>189.99</v>
      </c>
      <c r="P5804">
        <v>184.93</v>
      </c>
      <c r="Q5804">
        <v>180.95</v>
      </c>
      <c r="R5804">
        <v>184.16</v>
      </c>
      <c r="S5804">
        <v>174.74</v>
      </c>
      <c r="T5804">
        <v>186.66</v>
      </c>
      <c r="U5804">
        <v>174.19</v>
      </c>
      <c r="V5804">
        <v>215.04</v>
      </c>
      <c r="W5804">
        <v>215.56</v>
      </c>
      <c r="X5804">
        <v>177.84</v>
      </c>
      <c r="Y5804">
        <v>187.67</v>
      </c>
      <c r="Z5804">
        <v>180.54</v>
      </c>
      <c r="AA5804">
        <v>187.31</v>
      </c>
      <c r="AB5804">
        <v>200.37</v>
      </c>
      <c r="AC5804">
        <v>172.83</v>
      </c>
      <c r="AD5804">
        <v>215.29</v>
      </c>
      <c r="AE5804">
        <v>160.65</v>
      </c>
    </row>
    <row r="5805" spans="1:31">
      <c r="A5805" t="s">
        <v>31</v>
      </c>
      <c r="B5805" t="s">
        <v>11595</v>
      </c>
      <c r="C5805" t="s">
        <v>11596</v>
      </c>
      <c r="D5805" t="s">
        <v>104</v>
      </c>
      <c r="E5805">
        <v>160.12</v>
      </c>
      <c r="F5805">
        <v>143.08000000000001</v>
      </c>
      <c r="G5805">
        <v>163.85</v>
      </c>
      <c r="H5805">
        <v>139.87</v>
      </c>
      <c r="I5805">
        <v>163.91</v>
      </c>
      <c r="J5805">
        <v>153.57</v>
      </c>
      <c r="K5805">
        <v>153.63999999999999</v>
      </c>
      <c r="L5805">
        <v>161.88</v>
      </c>
      <c r="M5805">
        <v>154.13</v>
      </c>
      <c r="N5805">
        <v>150.16</v>
      </c>
      <c r="O5805">
        <v>152.72</v>
      </c>
      <c r="P5805">
        <v>154.13</v>
      </c>
      <c r="Q5805">
        <v>146.79</v>
      </c>
      <c r="R5805">
        <v>154.38999999999999</v>
      </c>
      <c r="S5805">
        <v>145.65</v>
      </c>
      <c r="T5805">
        <v>157.87</v>
      </c>
      <c r="U5805">
        <v>149.68</v>
      </c>
      <c r="V5805">
        <v>182.35</v>
      </c>
      <c r="W5805">
        <v>171.28</v>
      </c>
      <c r="X5805">
        <v>151.27000000000001</v>
      </c>
      <c r="Y5805">
        <v>156.68</v>
      </c>
      <c r="Z5805">
        <v>154.12</v>
      </c>
      <c r="AA5805">
        <v>162.16999999999999</v>
      </c>
      <c r="AB5805">
        <v>159.88999999999999</v>
      </c>
      <c r="AC5805">
        <v>148.19999999999999</v>
      </c>
      <c r="AD5805">
        <v>165.61</v>
      </c>
      <c r="AE5805">
        <v>142.21</v>
      </c>
    </row>
    <row r="5806" spans="1:31">
      <c r="A5806" t="s">
        <v>31</v>
      </c>
      <c r="B5806" t="s">
        <v>11597</v>
      </c>
      <c r="C5806" t="s">
        <v>11598</v>
      </c>
      <c r="D5806" t="s">
        <v>34</v>
      </c>
      <c r="E5806">
        <v>6.06</v>
      </c>
      <c r="F5806">
        <v>5.62</v>
      </c>
      <c r="G5806">
        <v>7.12</v>
      </c>
      <c r="H5806">
        <v>5.0999999999999996</v>
      </c>
      <c r="I5806">
        <v>6.86</v>
      </c>
      <c r="J5806">
        <v>6.36</v>
      </c>
      <c r="K5806">
        <v>6.7</v>
      </c>
      <c r="L5806">
        <v>6.2</v>
      </c>
      <c r="M5806">
        <v>6.16</v>
      </c>
      <c r="N5806">
        <v>5.53</v>
      </c>
      <c r="O5806">
        <v>6.12</v>
      </c>
      <c r="P5806">
        <v>6.22</v>
      </c>
      <c r="Q5806">
        <v>5.88</v>
      </c>
      <c r="R5806">
        <v>6.4</v>
      </c>
      <c r="S5806">
        <v>5.83</v>
      </c>
      <c r="T5806">
        <v>6.5</v>
      </c>
      <c r="U5806">
        <v>5.89</v>
      </c>
      <c r="V5806">
        <v>7.36</v>
      </c>
      <c r="W5806">
        <v>7.84</v>
      </c>
      <c r="X5806">
        <v>6.12</v>
      </c>
      <c r="Y5806">
        <v>6.55</v>
      </c>
      <c r="Z5806">
        <v>6.24</v>
      </c>
      <c r="AA5806">
        <v>6.36</v>
      </c>
      <c r="AB5806">
        <v>7</v>
      </c>
      <c r="AC5806">
        <v>5.78</v>
      </c>
      <c r="AD5806">
        <v>7.7</v>
      </c>
      <c r="AE5806">
        <v>5.41</v>
      </c>
    </row>
    <row r="5807" spans="1:31">
      <c r="A5807" t="s">
        <v>31</v>
      </c>
      <c r="B5807" t="s">
        <v>11599</v>
      </c>
      <c r="C5807" t="s">
        <v>11600</v>
      </c>
      <c r="D5807" t="s">
        <v>34</v>
      </c>
      <c r="E5807">
        <v>2.58</v>
      </c>
      <c r="F5807">
        <v>2.11</v>
      </c>
      <c r="G5807">
        <v>3.04</v>
      </c>
      <c r="H5807">
        <v>2.0299999999999998</v>
      </c>
      <c r="I5807">
        <v>3.32</v>
      </c>
      <c r="J5807">
        <v>2.4</v>
      </c>
      <c r="K5807">
        <v>2.56</v>
      </c>
      <c r="L5807">
        <v>2.83</v>
      </c>
      <c r="M5807">
        <v>2.75</v>
      </c>
      <c r="N5807">
        <v>2.1800000000000002</v>
      </c>
      <c r="O5807">
        <v>2.48</v>
      </c>
      <c r="P5807">
        <v>2.65</v>
      </c>
      <c r="Q5807">
        <v>2.2200000000000002</v>
      </c>
      <c r="R5807">
        <v>2.6</v>
      </c>
      <c r="S5807">
        <v>2.2200000000000002</v>
      </c>
      <c r="T5807">
        <v>2.97</v>
      </c>
      <c r="U5807">
        <v>2.41</v>
      </c>
      <c r="V5807">
        <v>3.16</v>
      </c>
      <c r="W5807">
        <v>3.55</v>
      </c>
      <c r="X5807">
        <v>2.82</v>
      </c>
      <c r="Y5807">
        <v>2.78</v>
      </c>
      <c r="Z5807">
        <v>2.5499999999999998</v>
      </c>
      <c r="AA5807">
        <v>2.71</v>
      </c>
      <c r="AB5807">
        <v>2.87</v>
      </c>
      <c r="AC5807">
        <v>2.4300000000000002</v>
      </c>
      <c r="AD5807">
        <v>3.19</v>
      </c>
      <c r="AE5807">
        <v>2.12</v>
      </c>
    </row>
    <row r="5808" spans="1:31">
      <c r="A5808" t="s">
        <v>31</v>
      </c>
      <c r="B5808" t="s">
        <v>11601</v>
      </c>
      <c r="C5808" t="s">
        <v>11602</v>
      </c>
      <c r="D5808" t="s">
        <v>34</v>
      </c>
      <c r="E5808">
        <v>21.16</v>
      </c>
      <c r="F5808">
        <v>17.23</v>
      </c>
      <c r="G5808">
        <v>19.98</v>
      </c>
      <c r="H5808">
        <v>15.45</v>
      </c>
      <c r="I5808">
        <v>20.02</v>
      </c>
      <c r="J5808">
        <v>19.62</v>
      </c>
      <c r="K5808">
        <v>18.899999999999999</v>
      </c>
      <c r="L5808">
        <v>17.86</v>
      </c>
      <c r="M5808">
        <v>17.760000000000002</v>
      </c>
      <c r="N5808">
        <v>16.5</v>
      </c>
      <c r="O5808">
        <v>19.3</v>
      </c>
      <c r="P5808">
        <v>18.579999999999998</v>
      </c>
      <c r="Q5808">
        <v>18.36</v>
      </c>
      <c r="R5808">
        <v>18.34</v>
      </c>
      <c r="S5808">
        <v>17.59</v>
      </c>
      <c r="T5808">
        <v>18.579999999999998</v>
      </c>
      <c r="U5808">
        <v>17.47</v>
      </c>
      <c r="V5808">
        <v>21.5</v>
      </c>
      <c r="W5808">
        <v>21.19</v>
      </c>
      <c r="X5808">
        <v>17.75</v>
      </c>
      <c r="Y5808">
        <v>18.670000000000002</v>
      </c>
      <c r="Z5808">
        <v>18</v>
      </c>
      <c r="AA5808">
        <v>18.78</v>
      </c>
      <c r="AB5808">
        <v>19.93</v>
      </c>
      <c r="AC5808">
        <v>17.39</v>
      </c>
      <c r="AD5808">
        <v>21.27</v>
      </c>
      <c r="AE5808">
        <v>16.13</v>
      </c>
    </row>
    <row r="5809" spans="1:31">
      <c r="A5809" t="s">
        <v>31</v>
      </c>
      <c r="B5809" t="s">
        <v>11603</v>
      </c>
      <c r="C5809" t="s">
        <v>11604</v>
      </c>
      <c r="D5809" t="s">
        <v>51</v>
      </c>
      <c r="E5809">
        <v>0.4</v>
      </c>
      <c r="F5809">
        <v>0.36</v>
      </c>
      <c r="G5809">
        <v>0.43</v>
      </c>
      <c r="H5809">
        <v>0.33</v>
      </c>
      <c r="I5809">
        <v>0.44</v>
      </c>
      <c r="J5809">
        <v>0.39</v>
      </c>
      <c r="K5809">
        <v>0.43</v>
      </c>
      <c r="L5809">
        <v>0.4</v>
      </c>
      <c r="M5809">
        <v>0.39</v>
      </c>
      <c r="N5809">
        <v>0.34</v>
      </c>
      <c r="O5809">
        <v>0.38</v>
      </c>
      <c r="P5809">
        <v>0.4</v>
      </c>
      <c r="Q5809">
        <v>0.37</v>
      </c>
      <c r="R5809">
        <v>0.42</v>
      </c>
      <c r="S5809">
        <v>0.36</v>
      </c>
      <c r="T5809">
        <v>0.4</v>
      </c>
      <c r="U5809">
        <v>0.36</v>
      </c>
      <c r="V5809">
        <v>0.49</v>
      </c>
      <c r="W5809">
        <v>0.53</v>
      </c>
      <c r="X5809">
        <v>0.39</v>
      </c>
      <c r="Y5809">
        <v>0.42</v>
      </c>
      <c r="Z5809">
        <v>0.41</v>
      </c>
      <c r="AA5809">
        <v>0.41</v>
      </c>
      <c r="AB5809">
        <v>0.46</v>
      </c>
      <c r="AC5809">
        <v>0.35</v>
      </c>
      <c r="AD5809">
        <v>0.52</v>
      </c>
      <c r="AE5809">
        <v>0.37</v>
      </c>
    </row>
    <row r="5810" spans="1:31">
      <c r="A5810" t="s">
        <v>31</v>
      </c>
      <c r="B5810" t="s">
        <v>11605</v>
      </c>
      <c r="C5810" t="s">
        <v>11606</v>
      </c>
      <c r="D5810" t="s">
        <v>34</v>
      </c>
      <c r="E5810">
        <v>18.79</v>
      </c>
      <c r="F5810">
        <v>15.23</v>
      </c>
      <c r="G5810">
        <v>21.75</v>
      </c>
      <c r="H5810">
        <v>16.260000000000002</v>
      </c>
      <c r="I5810">
        <v>18.95</v>
      </c>
      <c r="J5810">
        <v>17.46</v>
      </c>
      <c r="K5810">
        <v>20.2</v>
      </c>
      <c r="L5810">
        <v>20.399999999999999</v>
      </c>
      <c r="M5810">
        <v>18.78</v>
      </c>
      <c r="N5810">
        <v>15.02</v>
      </c>
      <c r="O5810">
        <v>17.440000000000001</v>
      </c>
      <c r="P5810">
        <v>18</v>
      </c>
      <c r="Q5810">
        <v>17.86</v>
      </c>
      <c r="R5810">
        <v>20.46</v>
      </c>
      <c r="S5810">
        <v>16.07</v>
      </c>
      <c r="T5810">
        <v>17.59</v>
      </c>
      <c r="U5810">
        <v>16.27</v>
      </c>
      <c r="V5810">
        <v>26.16</v>
      </c>
      <c r="W5810">
        <v>25.35</v>
      </c>
      <c r="X5810">
        <v>17.3</v>
      </c>
      <c r="Y5810">
        <v>20.59</v>
      </c>
      <c r="Z5810">
        <v>18.95</v>
      </c>
      <c r="AA5810">
        <v>19.559999999999999</v>
      </c>
      <c r="AB5810">
        <v>22.2</v>
      </c>
      <c r="AC5810">
        <v>16.11</v>
      </c>
      <c r="AD5810">
        <v>23.24</v>
      </c>
      <c r="AE5810">
        <v>17.36</v>
      </c>
    </row>
    <row r="5811" spans="1:31">
      <c r="A5811" t="s">
        <v>31</v>
      </c>
      <c r="B5811" t="s">
        <v>11607</v>
      </c>
      <c r="C5811" t="s">
        <v>11608</v>
      </c>
      <c r="D5811" t="s">
        <v>34</v>
      </c>
      <c r="E5811">
        <v>15.47</v>
      </c>
      <c r="F5811">
        <v>12.54</v>
      </c>
      <c r="G5811">
        <v>17.899999999999999</v>
      </c>
      <c r="H5811">
        <v>13.39</v>
      </c>
      <c r="I5811">
        <v>15.59</v>
      </c>
      <c r="J5811">
        <v>14.36</v>
      </c>
      <c r="K5811">
        <v>16.62</v>
      </c>
      <c r="L5811">
        <v>16.79</v>
      </c>
      <c r="M5811">
        <v>15.46</v>
      </c>
      <c r="N5811">
        <v>12.36</v>
      </c>
      <c r="O5811">
        <v>14.35</v>
      </c>
      <c r="P5811">
        <v>14.81</v>
      </c>
      <c r="Q5811">
        <v>14.7</v>
      </c>
      <c r="R5811">
        <v>16.84</v>
      </c>
      <c r="S5811">
        <v>13.23</v>
      </c>
      <c r="T5811">
        <v>14.47</v>
      </c>
      <c r="U5811">
        <v>13.38</v>
      </c>
      <c r="V5811">
        <v>21.53</v>
      </c>
      <c r="W5811">
        <v>20.87</v>
      </c>
      <c r="X5811">
        <v>14.24</v>
      </c>
      <c r="Y5811">
        <v>16.95</v>
      </c>
      <c r="Z5811">
        <v>15.6</v>
      </c>
      <c r="AA5811">
        <v>16.09</v>
      </c>
      <c r="AB5811">
        <v>18.27</v>
      </c>
      <c r="AC5811">
        <v>13.26</v>
      </c>
      <c r="AD5811">
        <v>19.12</v>
      </c>
      <c r="AE5811">
        <v>14.29</v>
      </c>
    </row>
    <row r="5812" spans="1:31">
      <c r="A5812" t="s">
        <v>31</v>
      </c>
      <c r="B5812" t="s">
        <v>11609</v>
      </c>
      <c r="C5812" t="s">
        <v>11610</v>
      </c>
      <c r="D5812" t="s">
        <v>34</v>
      </c>
      <c r="E5812">
        <v>13.41</v>
      </c>
      <c r="F5812">
        <v>10.87</v>
      </c>
      <c r="G5812">
        <v>15.53</v>
      </c>
      <c r="H5812">
        <v>11.61</v>
      </c>
      <c r="I5812">
        <v>13.53</v>
      </c>
      <c r="J5812">
        <v>12.46</v>
      </c>
      <c r="K5812">
        <v>14.42</v>
      </c>
      <c r="L5812">
        <v>14.56</v>
      </c>
      <c r="M5812">
        <v>13.41</v>
      </c>
      <c r="N5812">
        <v>10.72</v>
      </c>
      <c r="O5812">
        <v>12.44</v>
      </c>
      <c r="P5812">
        <v>12.85</v>
      </c>
      <c r="Q5812">
        <v>12.75</v>
      </c>
      <c r="R5812">
        <v>14.6</v>
      </c>
      <c r="S5812">
        <v>11.47</v>
      </c>
      <c r="T5812">
        <v>12.55</v>
      </c>
      <c r="U5812">
        <v>11.61</v>
      </c>
      <c r="V5812">
        <v>18.68</v>
      </c>
      <c r="W5812">
        <v>18.09</v>
      </c>
      <c r="X5812">
        <v>12.34</v>
      </c>
      <c r="Y5812">
        <v>14.7</v>
      </c>
      <c r="Z5812">
        <v>13.53</v>
      </c>
      <c r="AA5812">
        <v>13.96</v>
      </c>
      <c r="AB5812">
        <v>15.85</v>
      </c>
      <c r="AC5812">
        <v>11.49</v>
      </c>
      <c r="AD5812">
        <v>16.579999999999998</v>
      </c>
      <c r="AE5812">
        <v>12.39</v>
      </c>
    </row>
    <row r="5813" spans="1:31">
      <c r="A5813" t="s">
        <v>31</v>
      </c>
      <c r="B5813" t="s">
        <v>11611</v>
      </c>
      <c r="C5813" t="s">
        <v>11612</v>
      </c>
      <c r="D5813" t="s">
        <v>104</v>
      </c>
      <c r="E5813">
        <v>11001.6</v>
      </c>
      <c r="F5813">
        <v>10961.41</v>
      </c>
      <c r="G5813">
        <v>11009.77</v>
      </c>
      <c r="H5813">
        <v>10959.46</v>
      </c>
      <c r="I5813">
        <v>17618.740000000002</v>
      </c>
      <c r="J5813">
        <v>10976.92</v>
      </c>
      <c r="K5813">
        <v>10986.5</v>
      </c>
      <c r="L5813">
        <v>11032.05</v>
      </c>
      <c r="M5813">
        <v>11003.84</v>
      </c>
      <c r="N5813">
        <v>10988.83</v>
      </c>
      <c r="O5813">
        <v>9649.6299999999992</v>
      </c>
      <c r="P5813">
        <v>10987.4</v>
      </c>
      <c r="Q5813">
        <v>10959.13</v>
      </c>
      <c r="R5813">
        <v>10993.86</v>
      </c>
      <c r="S5813">
        <v>10956</v>
      </c>
      <c r="T5813">
        <v>11000.02</v>
      </c>
      <c r="U5813">
        <v>10977.02</v>
      </c>
      <c r="V5813">
        <v>11096.94</v>
      </c>
      <c r="W5813">
        <v>11047.05</v>
      </c>
      <c r="X5813">
        <v>10982.77</v>
      </c>
      <c r="Y5813">
        <v>10996.14</v>
      </c>
      <c r="Z5813">
        <v>11006.83</v>
      </c>
      <c r="AA5813">
        <v>16768.96</v>
      </c>
      <c r="AB5813">
        <v>11006.11</v>
      </c>
      <c r="AC5813">
        <v>10969.4</v>
      </c>
      <c r="AD5813">
        <v>11017.32</v>
      </c>
      <c r="AE5813">
        <v>10972.91</v>
      </c>
    </row>
    <row r="5814" spans="1:31">
      <c r="A5814" t="s">
        <v>31</v>
      </c>
      <c r="B5814" t="s">
        <v>11613</v>
      </c>
      <c r="C5814" t="s">
        <v>11614</v>
      </c>
      <c r="D5814" t="s">
        <v>104</v>
      </c>
      <c r="E5814">
        <v>5494.8</v>
      </c>
      <c r="F5814">
        <v>5493.48</v>
      </c>
      <c r="G5814">
        <v>5495.16</v>
      </c>
      <c r="H5814">
        <v>5490.14</v>
      </c>
      <c r="I5814">
        <v>8936.0499999999993</v>
      </c>
      <c r="J5814">
        <v>5494.24</v>
      </c>
      <c r="K5814">
        <v>5496.43</v>
      </c>
      <c r="L5814">
        <v>5493.64</v>
      </c>
      <c r="M5814">
        <v>5495.12</v>
      </c>
      <c r="N5814">
        <v>5490.05</v>
      </c>
      <c r="O5814">
        <v>4800.66</v>
      </c>
      <c r="P5814">
        <v>5493.19</v>
      </c>
      <c r="Q5814">
        <v>5492.43</v>
      </c>
      <c r="R5814">
        <v>5494.86</v>
      </c>
      <c r="S5814">
        <v>5491.02</v>
      </c>
      <c r="T5814">
        <v>5493.5</v>
      </c>
      <c r="U5814">
        <v>5491.74</v>
      </c>
      <c r="V5814">
        <v>5499.88</v>
      </c>
      <c r="W5814">
        <v>5501.85</v>
      </c>
      <c r="X5814">
        <v>5492.94</v>
      </c>
      <c r="Y5814">
        <v>5494.18</v>
      </c>
      <c r="Z5814">
        <v>5496.57</v>
      </c>
      <c r="AA5814">
        <v>8491.7000000000007</v>
      </c>
      <c r="AB5814">
        <v>5497.85</v>
      </c>
      <c r="AC5814">
        <v>5490.78</v>
      </c>
      <c r="AD5814">
        <v>5500.44</v>
      </c>
      <c r="AE5814">
        <v>5493.71</v>
      </c>
    </row>
    <row r="5815" spans="1:31">
      <c r="A5815" t="s">
        <v>31</v>
      </c>
      <c r="B5815" t="s">
        <v>11615</v>
      </c>
      <c r="C5815" t="s">
        <v>11616</v>
      </c>
      <c r="D5815" t="s">
        <v>104</v>
      </c>
      <c r="E5815">
        <v>7295.48</v>
      </c>
      <c r="F5815">
        <v>7293.58</v>
      </c>
      <c r="G5815">
        <v>7296</v>
      </c>
      <c r="H5815">
        <v>7288.77</v>
      </c>
      <c r="I5815">
        <v>11863.07</v>
      </c>
      <c r="J5815">
        <v>7294.67</v>
      </c>
      <c r="K5815">
        <v>7297.82</v>
      </c>
      <c r="L5815">
        <v>7293.81</v>
      </c>
      <c r="M5815">
        <v>7295.94</v>
      </c>
      <c r="N5815">
        <v>7288.64</v>
      </c>
      <c r="O5815">
        <v>6374.13</v>
      </c>
      <c r="P5815">
        <v>7293.18</v>
      </c>
      <c r="Q5815">
        <v>7292.08</v>
      </c>
      <c r="R5815">
        <v>7295.57</v>
      </c>
      <c r="S5815">
        <v>7290.04</v>
      </c>
      <c r="T5815">
        <v>7293.61</v>
      </c>
      <c r="U5815">
        <v>7291.07</v>
      </c>
      <c r="V5815">
        <v>7302.78</v>
      </c>
      <c r="W5815">
        <v>7305.62</v>
      </c>
      <c r="X5815">
        <v>7292.81</v>
      </c>
      <c r="Y5815">
        <v>7294.59</v>
      </c>
      <c r="Z5815">
        <v>7298.03</v>
      </c>
      <c r="AA5815">
        <v>11272.84</v>
      </c>
      <c r="AB5815">
        <v>7299.87</v>
      </c>
      <c r="AC5815">
        <v>7289.7</v>
      </c>
      <c r="AD5815">
        <v>7303.6</v>
      </c>
      <c r="AE5815">
        <v>7293.92</v>
      </c>
    </row>
    <row r="5816" spans="1:31">
      <c r="A5816" t="s">
        <v>31</v>
      </c>
      <c r="B5816" t="s">
        <v>11617</v>
      </c>
      <c r="C5816" t="s">
        <v>11618</v>
      </c>
      <c r="D5816" t="s">
        <v>104</v>
      </c>
      <c r="E5816">
        <v>7287.05</v>
      </c>
      <c r="F5816">
        <v>7247.22</v>
      </c>
      <c r="G5816">
        <v>7295.12</v>
      </c>
      <c r="H5816">
        <v>7246.2</v>
      </c>
      <c r="I5816">
        <v>11572.86</v>
      </c>
      <c r="J5816">
        <v>7262.53</v>
      </c>
      <c r="K5816">
        <v>7271.51</v>
      </c>
      <c r="L5816">
        <v>7317.82</v>
      </c>
      <c r="M5816">
        <v>7289.21</v>
      </c>
      <c r="N5816">
        <v>7275.6</v>
      </c>
      <c r="O5816">
        <v>6405.27</v>
      </c>
      <c r="P5816">
        <v>7273.29</v>
      </c>
      <c r="Q5816">
        <v>7245.23</v>
      </c>
      <c r="R5816">
        <v>7279.29</v>
      </c>
      <c r="S5816">
        <v>7242.51</v>
      </c>
      <c r="T5816">
        <v>7285.83</v>
      </c>
      <c r="U5816">
        <v>7263.32</v>
      </c>
      <c r="V5816">
        <v>7380.98</v>
      </c>
      <c r="W5816">
        <v>7330.54</v>
      </c>
      <c r="X5816">
        <v>7268.73</v>
      </c>
      <c r="Y5816">
        <v>7281.75</v>
      </c>
      <c r="Z5816">
        <v>7291.78</v>
      </c>
      <c r="AA5816">
        <v>11022.52</v>
      </c>
      <c r="AB5816">
        <v>7290.71</v>
      </c>
      <c r="AC5816">
        <v>7255.95</v>
      </c>
      <c r="AD5816">
        <v>7301.2</v>
      </c>
      <c r="AE5816">
        <v>7258.65</v>
      </c>
    </row>
    <row r="5817" spans="1:31">
      <c r="A5817" t="s">
        <v>31</v>
      </c>
      <c r="B5817" t="s">
        <v>11619</v>
      </c>
      <c r="C5817" t="s">
        <v>11620</v>
      </c>
      <c r="D5817" t="s">
        <v>86</v>
      </c>
      <c r="E5817">
        <v>20.91</v>
      </c>
      <c r="F5817">
        <v>18.07</v>
      </c>
      <c r="G5817">
        <v>21.37</v>
      </c>
      <c r="H5817">
        <v>18.190000000000001</v>
      </c>
      <c r="I5817">
        <v>24.15</v>
      </c>
      <c r="J5817">
        <v>19.21</v>
      </c>
      <c r="K5817">
        <v>19.059999999999999</v>
      </c>
      <c r="L5817">
        <v>22.86</v>
      </c>
      <c r="M5817">
        <v>21.33</v>
      </c>
      <c r="N5817">
        <v>18.93</v>
      </c>
      <c r="O5817">
        <v>19.760000000000002</v>
      </c>
      <c r="P5817">
        <v>21.09</v>
      </c>
      <c r="Q5817">
        <v>18.16</v>
      </c>
      <c r="R5817">
        <v>22.98</v>
      </c>
      <c r="S5817">
        <v>18.82</v>
      </c>
      <c r="T5817">
        <v>22.22</v>
      </c>
      <c r="U5817">
        <v>19.5</v>
      </c>
      <c r="V5817">
        <v>20.75</v>
      </c>
      <c r="W5817">
        <v>21.63</v>
      </c>
      <c r="X5817">
        <v>20.73</v>
      </c>
      <c r="Y5817">
        <v>19.239999999999998</v>
      </c>
      <c r="Z5817">
        <v>19.89</v>
      </c>
      <c r="AA5817">
        <v>22.12</v>
      </c>
      <c r="AB5817">
        <v>20.23</v>
      </c>
      <c r="AC5817">
        <v>19.649999999999999</v>
      </c>
      <c r="AD5817">
        <v>21.05</v>
      </c>
      <c r="AE5817">
        <v>18.38</v>
      </c>
    </row>
    <row r="5818" spans="1:31">
      <c r="A5818" t="s">
        <v>31</v>
      </c>
      <c r="B5818" t="s">
        <v>11621</v>
      </c>
      <c r="C5818" t="s">
        <v>11622</v>
      </c>
      <c r="D5818" t="s">
        <v>86</v>
      </c>
      <c r="E5818">
        <v>31.01</v>
      </c>
      <c r="F5818">
        <v>25.05</v>
      </c>
      <c r="G5818">
        <v>32.1</v>
      </c>
      <c r="H5818">
        <v>25.31</v>
      </c>
      <c r="I5818">
        <v>36.119999999999997</v>
      </c>
      <c r="J5818">
        <v>27.46</v>
      </c>
      <c r="K5818">
        <v>27.16</v>
      </c>
      <c r="L5818">
        <v>33.549999999999997</v>
      </c>
      <c r="M5818">
        <v>31.99</v>
      </c>
      <c r="N5818">
        <v>26.91</v>
      </c>
      <c r="O5818">
        <v>30.65</v>
      </c>
      <c r="P5818">
        <v>31.86</v>
      </c>
      <c r="Q5818">
        <v>25.23</v>
      </c>
      <c r="R5818">
        <v>27.52</v>
      </c>
      <c r="S5818">
        <v>26.66</v>
      </c>
      <c r="T5818">
        <v>33.880000000000003</v>
      </c>
      <c r="U5818">
        <v>28.11</v>
      </c>
      <c r="V5818">
        <v>31.09</v>
      </c>
      <c r="W5818">
        <v>32.659999999999997</v>
      </c>
      <c r="X5818">
        <v>30.73</v>
      </c>
      <c r="Y5818">
        <v>27.54</v>
      </c>
      <c r="Z5818">
        <v>28.93</v>
      </c>
      <c r="AA5818">
        <v>32.1</v>
      </c>
      <c r="AB5818">
        <v>31.38</v>
      </c>
      <c r="AC5818">
        <v>28.42</v>
      </c>
      <c r="AD5818">
        <v>31.42</v>
      </c>
      <c r="AE5818">
        <v>25.73</v>
      </c>
    </row>
    <row r="5819" spans="1:31">
      <c r="A5819" t="s">
        <v>31</v>
      </c>
      <c r="B5819" t="s">
        <v>11623</v>
      </c>
      <c r="C5819" t="s">
        <v>11624</v>
      </c>
      <c r="D5819" t="s">
        <v>34</v>
      </c>
      <c r="E5819">
        <v>16.510000000000002</v>
      </c>
      <c r="F5819">
        <v>13.76</v>
      </c>
      <c r="G5819">
        <v>18.18</v>
      </c>
      <c r="H5819">
        <v>15.97</v>
      </c>
      <c r="I5819">
        <v>16.54</v>
      </c>
      <c r="J5819">
        <v>15.44</v>
      </c>
      <c r="K5819">
        <v>17.600000000000001</v>
      </c>
      <c r="L5819">
        <v>14.05</v>
      </c>
      <c r="M5819">
        <v>16.71</v>
      </c>
      <c r="N5819">
        <v>14.72</v>
      </c>
      <c r="O5819">
        <v>17.55</v>
      </c>
      <c r="P5819">
        <v>16.72</v>
      </c>
      <c r="Q5819">
        <v>18.989999999999998</v>
      </c>
      <c r="R5819">
        <v>15.58</v>
      </c>
      <c r="S5819">
        <v>13.11</v>
      </c>
      <c r="T5819">
        <v>17.72</v>
      </c>
      <c r="U5819">
        <v>13.47</v>
      </c>
      <c r="V5819">
        <v>18.47</v>
      </c>
      <c r="W5819">
        <v>24.17</v>
      </c>
      <c r="X5819">
        <v>14.39</v>
      </c>
      <c r="Y5819">
        <v>24.09</v>
      </c>
      <c r="Z5819">
        <v>16.82</v>
      </c>
      <c r="AA5819">
        <v>17.43</v>
      </c>
      <c r="AB5819">
        <v>17.920000000000002</v>
      </c>
      <c r="AC5819">
        <v>14.26</v>
      </c>
      <c r="AD5819">
        <v>20.75</v>
      </c>
      <c r="AE5819">
        <v>15.59</v>
      </c>
    </row>
    <row r="5820" spans="1:31">
      <c r="A5820" t="s">
        <v>31</v>
      </c>
      <c r="B5820" t="s">
        <v>11625</v>
      </c>
      <c r="C5820" t="s">
        <v>11626</v>
      </c>
      <c r="D5820" t="s">
        <v>34</v>
      </c>
      <c r="E5820">
        <v>21.47</v>
      </c>
      <c r="F5820">
        <v>18.41</v>
      </c>
      <c r="G5820">
        <v>24.09</v>
      </c>
      <c r="H5820">
        <v>20.14</v>
      </c>
      <c r="I5820">
        <v>22.22</v>
      </c>
      <c r="J5820">
        <v>20.73</v>
      </c>
      <c r="K5820">
        <v>23.11</v>
      </c>
      <c r="L5820">
        <v>19.059999999999999</v>
      </c>
      <c r="M5820">
        <v>21.84</v>
      </c>
      <c r="N5820">
        <v>19.32</v>
      </c>
      <c r="O5820">
        <v>22.63</v>
      </c>
      <c r="P5820">
        <v>21.77</v>
      </c>
      <c r="Q5820">
        <v>23.77</v>
      </c>
      <c r="R5820">
        <v>20.73</v>
      </c>
      <c r="S5820">
        <v>17.920000000000002</v>
      </c>
      <c r="T5820">
        <v>23.06</v>
      </c>
      <c r="U5820">
        <v>18.329999999999998</v>
      </c>
      <c r="V5820">
        <v>24.36</v>
      </c>
      <c r="W5820">
        <v>30.39</v>
      </c>
      <c r="X5820">
        <v>19.38</v>
      </c>
      <c r="Y5820">
        <v>29.32</v>
      </c>
      <c r="Z5820">
        <v>21.99</v>
      </c>
      <c r="AA5820">
        <v>22.53</v>
      </c>
      <c r="AB5820">
        <v>23.57</v>
      </c>
      <c r="AC5820">
        <v>18.989999999999998</v>
      </c>
      <c r="AD5820">
        <v>26.85</v>
      </c>
      <c r="AE5820">
        <v>19.96</v>
      </c>
    </row>
    <row r="5821" spans="1:31">
      <c r="A5821" t="s">
        <v>31</v>
      </c>
      <c r="B5821" t="s">
        <v>11627</v>
      </c>
      <c r="C5821" t="s">
        <v>11628</v>
      </c>
      <c r="D5821" t="s">
        <v>34</v>
      </c>
      <c r="E5821">
        <v>12.15</v>
      </c>
      <c r="F5821">
        <v>10.119999999999999</v>
      </c>
      <c r="G5821">
        <v>13.38</v>
      </c>
      <c r="H5821">
        <v>11.77</v>
      </c>
      <c r="I5821">
        <v>12.19</v>
      </c>
      <c r="J5821">
        <v>11.38</v>
      </c>
      <c r="K5821">
        <v>12.99</v>
      </c>
      <c r="L5821">
        <v>10.34</v>
      </c>
      <c r="M5821">
        <v>12.27</v>
      </c>
      <c r="N5821">
        <v>10.82</v>
      </c>
      <c r="O5821">
        <v>12.9</v>
      </c>
      <c r="P5821">
        <v>12.31</v>
      </c>
      <c r="Q5821">
        <v>13.97</v>
      </c>
      <c r="R5821">
        <v>11.51</v>
      </c>
      <c r="S5821">
        <v>9.67</v>
      </c>
      <c r="T5821">
        <v>13.05</v>
      </c>
      <c r="U5821">
        <v>9.91</v>
      </c>
      <c r="V5821">
        <v>13.61</v>
      </c>
      <c r="W5821">
        <v>17.79</v>
      </c>
      <c r="X5821">
        <v>10.62</v>
      </c>
      <c r="Y5821">
        <v>17.71</v>
      </c>
      <c r="Z5821">
        <v>12.38</v>
      </c>
      <c r="AA5821">
        <v>12.84</v>
      </c>
      <c r="AB5821">
        <v>13.2</v>
      </c>
      <c r="AC5821">
        <v>10.49</v>
      </c>
      <c r="AD5821">
        <v>15.32</v>
      </c>
      <c r="AE5821">
        <v>11.48</v>
      </c>
    </row>
    <row r="5822" spans="1:31">
      <c r="A5822" t="s">
        <v>31</v>
      </c>
      <c r="B5822" t="s">
        <v>11629</v>
      </c>
      <c r="C5822" t="s">
        <v>11630</v>
      </c>
      <c r="D5822" t="s">
        <v>34</v>
      </c>
      <c r="E5822">
        <v>15.06</v>
      </c>
      <c r="F5822">
        <v>12.85</v>
      </c>
      <c r="G5822">
        <v>16.850000000000001</v>
      </c>
      <c r="H5822">
        <v>14.21</v>
      </c>
      <c r="I5822">
        <v>15.53</v>
      </c>
      <c r="J5822">
        <v>14.48</v>
      </c>
      <c r="K5822">
        <v>16.21</v>
      </c>
      <c r="L5822">
        <v>13.29</v>
      </c>
      <c r="M5822">
        <v>15.29</v>
      </c>
      <c r="N5822">
        <v>13.52</v>
      </c>
      <c r="O5822">
        <v>15.9</v>
      </c>
      <c r="P5822">
        <v>15.28</v>
      </c>
      <c r="Q5822">
        <v>16.78</v>
      </c>
      <c r="R5822">
        <v>14.53</v>
      </c>
      <c r="S5822">
        <v>12.49</v>
      </c>
      <c r="T5822">
        <v>16.18</v>
      </c>
      <c r="U5822">
        <v>12.76</v>
      </c>
      <c r="V5822">
        <v>17.07</v>
      </c>
      <c r="W5822">
        <v>21.45</v>
      </c>
      <c r="X5822">
        <v>13.55</v>
      </c>
      <c r="Y5822">
        <v>20.78</v>
      </c>
      <c r="Z5822">
        <v>15.4</v>
      </c>
      <c r="AA5822">
        <v>15.83</v>
      </c>
      <c r="AB5822">
        <v>16.510000000000002</v>
      </c>
      <c r="AC5822">
        <v>13.27</v>
      </c>
      <c r="AD5822">
        <v>18.89</v>
      </c>
      <c r="AE5822">
        <v>14.05</v>
      </c>
    </row>
    <row r="5823" spans="1:31">
      <c r="A5823" t="s">
        <v>31</v>
      </c>
      <c r="B5823" t="s">
        <v>11631</v>
      </c>
      <c r="C5823" t="s">
        <v>11632</v>
      </c>
      <c r="D5823" t="s">
        <v>34</v>
      </c>
      <c r="E5823">
        <v>17.47</v>
      </c>
      <c r="F5823">
        <v>15.2</v>
      </c>
      <c r="G5823">
        <v>16.510000000000002</v>
      </c>
      <c r="H5823">
        <v>13.81</v>
      </c>
      <c r="I5823">
        <v>21.48</v>
      </c>
      <c r="J5823">
        <v>17.059999999999999</v>
      </c>
      <c r="K5823">
        <v>20.02</v>
      </c>
      <c r="L5823">
        <v>19.739999999999998</v>
      </c>
      <c r="M5823">
        <v>18.739999999999998</v>
      </c>
      <c r="N5823">
        <v>17.29</v>
      </c>
      <c r="O5823">
        <v>23.05</v>
      </c>
      <c r="P5823">
        <v>17.82</v>
      </c>
      <c r="Q5823">
        <v>15.3</v>
      </c>
      <c r="R5823">
        <v>17.22</v>
      </c>
      <c r="S5823">
        <v>15.56</v>
      </c>
      <c r="T5823">
        <v>16.62</v>
      </c>
      <c r="U5823">
        <v>15.4</v>
      </c>
      <c r="V5823">
        <v>22.56</v>
      </c>
      <c r="W5823">
        <v>21.99</v>
      </c>
      <c r="X5823">
        <v>15.28</v>
      </c>
      <c r="Y5823">
        <v>15.3</v>
      </c>
      <c r="Z5823">
        <v>15.7</v>
      </c>
      <c r="AA5823">
        <v>15.49</v>
      </c>
      <c r="AB5823">
        <v>19.88</v>
      </c>
      <c r="AC5823">
        <v>16.829999999999998</v>
      </c>
      <c r="AD5823">
        <v>20.12</v>
      </c>
      <c r="AE5823">
        <v>16.25</v>
      </c>
    </row>
    <row r="5824" spans="1:31">
      <c r="A5824" t="s">
        <v>31</v>
      </c>
      <c r="B5824" t="s">
        <v>11633</v>
      </c>
      <c r="C5824" t="s">
        <v>11634</v>
      </c>
      <c r="D5824" t="s">
        <v>34</v>
      </c>
      <c r="E5824">
        <v>15.34</v>
      </c>
      <c r="F5824">
        <v>13.28</v>
      </c>
      <c r="G5824">
        <v>14.52</v>
      </c>
      <c r="H5824">
        <v>12.06</v>
      </c>
      <c r="I5824">
        <v>18.809999999999999</v>
      </c>
      <c r="J5824">
        <v>14.88</v>
      </c>
      <c r="K5824">
        <v>17.38</v>
      </c>
      <c r="L5824">
        <v>17.32</v>
      </c>
      <c r="M5824">
        <v>16.329999999999998</v>
      </c>
      <c r="N5824">
        <v>15.04</v>
      </c>
      <c r="O5824">
        <v>19.96</v>
      </c>
      <c r="P5824">
        <v>15.66</v>
      </c>
      <c r="Q5824">
        <v>13.36</v>
      </c>
      <c r="R5824">
        <v>15.04</v>
      </c>
      <c r="S5824">
        <v>13.59</v>
      </c>
      <c r="T5824">
        <v>14.82</v>
      </c>
      <c r="U5824">
        <v>13.62</v>
      </c>
      <c r="V5824">
        <v>19.64</v>
      </c>
      <c r="W5824">
        <v>19.329999999999998</v>
      </c>
      <c r="X5824">
        <v>13.49</v>
      </c>
      <c r="Y5824">
        <v>13.43</v>
      </c>
      <c r="Z5824">
        <v>13.8</v>
      </c>
      <c r="AA5824">
        <v>13.66</v>
      </c>
      <c r="AB5824">
        <v>17.38</v>
      </c>
      <c r="AC5824">
        <v>14.77</v>
      </c>
      <c r="AD5824">
        <v>17.510000000000002</v>
      </c>
      <c r="AE5824">
        <v>14.13</v>
      </c>
    </row>
    <row r="5825" spans="1:31">
      <c r="A5825" t="s">
        <v>31</v>
      </c>
      <c r="B5825" t="s">
        <v>11635</v>
      </c>
      <c r="C5825" t="s">
        <v>11636</v>
      </c>
      <c r="D5825" t="s">
        <v>34</v>
      </c>
      <c r="E5825">
        <v>20.8</v>
      </c>
      <c r="F5825">
        <v>17.850000000000001</v>
      </c>
      <c r="G5825">
        <v>19.84</v>
      </c>
      <c r="H5825">
        <v>16.55</v>
      </c>
      <c r="I5825">
        <v>25.23</v>
      </c>
      <c r="J5825">
        <v>20.3</v>
      </c>
      <c r="K5825">
        <v>23.55</v>
      </c>
      <c r="L5825">
        <v>23.3</v>
      </c>
      <c r="M5825">
        <v>22.12</v>
      </c>
      <c r="N5825">
        <v>20.059999999999999</v>
      </c>
      <c r="O5825">
        <v>26.34</v>
      </c>
      <c r="P5825">
        <v>20.94</v>
      </c>
      <c r="Q5825">
        <v>18.25</v>
      </c>
      <c r="R5825">
        <v>20.54</v>
      </c>
      <c r="S5825">
        <v>18.399999999999999</v>
      </c>
      <c r="T5825">
        <v>19.78</v>
      </c>
      <c r="U5825">
        <v>18.329999999999998</v>
      </c>
      <c r="V5825">
        <v>26.56</v>
      </c>
      <c r="W5825">
        <v>26.22</v>
      </c>
      <c r="X5825">
        <v>18.22</v>
      </c>
      <c r="Y5825">
        <v>18.57</v>
      </c>
      <c r="Z5825">
        <v>19.22</v>
      </c>
      <c r="AA5825">
        <v>18.649999999999999</v>
      </c>
      <c r="AB5825">
        <v>23.79</v>
      </c>
      <c r="AC5825">
        <v>19.649999999999999</v>
      </c>
      <c r="AD5825">
        <v>23.89</v>
      </c>
      <c r="AE5825">
        <v>19.100000000000001</v>
      </c>
    </row>
    <row r="5826" spans="1:31">
      <c r="A5826" t="s">
        <v>31</v>
      </c>
      <c r="B5826" t="s">
        <v>11637</v>
      </c>
      <c r="C5826" t="s">
        <v>11638</v>
      </c>
      <c r="D5826" t="s">
        <v>34</v>
      </c>
      <c r="E5826">
        <v>17.510000000000002</v>
      </c>
      <c r="F5826">
        <v>15.07</v>
      </c>
      <c r="G5826">
        <v>16.68</v>
      </c>
      <c r="H5826">
        <v>13.92</v>
      </c>
      <c r="I5826">
        <v>21.18</v>
      </c>
      <c r="J5826">
        <v>17.05</v>
      </c>
      <c r="K5826">
        <v>19.79</v>
      </c>
      <c r="L5826">
        <v>19.63</v>
      </c>
      <c r="M5826">
        <v>18.579999999999998</v>
      </c>
      <c r="N5826">
        <v>16.899999999999999</v>
      </c>
      <c r="O5826">
        <v>22.12</v>
      </c>
      <c r="P5826">
        <v>17.649999999999999</v>
      </c>
      <c r="Q5826">
        <v>15.39</v>
      </c>
      <c r="R5826">
        <v>17.28</v>
      </c>
      <c r="S5826">
        <v>15.51</v>
      </c>
      <c r="T5826">
        <v>16.670000000000002</v>
      </c>
      <c r="U5826">
        <v>15.44</v>
      </c>
      <c r="V5826">
        <v>22.26</v>
      </c>
      <c r="W5826">
        <v>21.97</v>
      </c>
      <c r="X5826">
        <v>15.35</v>
      </c>
      <c r="Y5826">
        <v>15.57</v>
      </c>
      <c r="Z5826">
        <v>16.149999999999999</v>
      </c>
      <c r="AA5826">
        <v>15.69</v>
      </c>
      <c r="AB5826">
        <v>19.97</v>
      </c>
      <c r="AC5826">
        <v>16.54</v>
      </c>
      <c r="AD5826">
        <v>20.04</v>
      </c>
      <c r="AE5826">
        <v>16.09</v>
      </c>
    </row>
    <row r="5827" spans="1:31">
      <c r="A5827" t="s">
        <v>31</v>
      </c>
      <c r="B5827" t="s">
        <v>11639</v>
      </c>
      <c r="C5827" t="s">
        <v>11640</v>
      </c>
      <c r="D5827" t="s">
        <v>34</v>
      </c>
      <c r="E5827">
        <v>13.38</v>
      </c>
      <c r="F5827">
        <v>11.74</v>
      </c>
      <c r="G5827">
        <v>12.43</v>
      </c>
      <c r="H5827">
        <v>10.31</v>
      </c>
      <c r="I5827">
        <v>17.14</v>
      </c>
      <c r="J5827">
        <v>13.03</v>
      </c>
      <c r="K5827">
        <v>15.59</v>
      </c>
      <c r="L5827">
        <v>15.38</v>
      </c>
      <c r="M5827">
        <v>14.66</v>
      </c>
      <c r="N5827">
        <v>13.9</v>
      </c>
      <c r="O5827">
        <v>19.43</v>
      </c>
      <c r="P5827">
        <v>14.06</v>
      </c>
      <c r="Q5827">
        <v>11.44</v>
      </c>
      <c r="R5827">
        <v>13.11</v>
      </c>
      <c r="S5827">
        <v>11.9</v>
      </c>
      <c r="T5827">
        <v>12.96</v>
      </c>
      <c r="U5827">
        <v>11.91</v>
      </c>
      <c r="V5827">
        <v>17.86</v>
      </c>
      <c r="W5827">
        <v>17.22</v>
      </c>
      <c r="X5827">
        <v>11.71</v>
      </c>
      <c r="Y5827">
        <v>11.25</v>
      </c>
      <c r="Z5827">
        <v>11.17</v>
      </c>
      <c r="AA5827">
        <v>11.57</v>
      </c>
      <c r="AB5827">
        <v>15.07</v>
      </c>
      <c r="AC5827">
        <v>13.56</v>
      </c>
      <c r="AD5827">
        <v>15.58</v>
      </c>
      <c r="AE5827">
        <v>12.63</v>
      </c>
    </row>
    <row r="5828" spans="1:31">
      <c r="A5828" t="s">
        <v>31</v>
      </c>
      <c r="B5828" t="s">
        <v>11641</v>
      </c>
      <c r="C5828" t="s">
        <v>11642</v>
      </c>
      <c r="D5828" t="s">
        <v>34</v>
      </c>
      <c r="E5828">
        <v>16.93</v>
      </c>
      <c r="F5828">
        <v>14.81</v>
      </c>
      <c r="G5828">
        <v>15.74</v>
      </c>
      <c r="H5828">
        <v>13.05</v>
      </c>
      <c r="I5828">
        <v>21.75</v>
      </c>
      <c r="J5828">
        <v>16.5</v>
      </c>
      <c r="K5828">
        <v>19.75</v>
      </c>
      <c r="L5828">
        <v>19.440000000000001</v>
      </c>
      <c r="M5828">
        <v>18.59</v>
      </c>
      <c r="N5828">
        <v>17.59</v>
      </c>
      <c r="O5828">
        <v>24.69</v>
      </c>
      <c r="P5828">
        <v>17.760000000000002</v>
      </c>
      <c r="Q5828">
        <v>14.43</v>
      </c>
      <c r="R5828">
        <v>16.59</v>
      </c>
      <c r="S5828">
        <v>15.02</v>
      </c>
      <c r="T5828">
        <v>16.37</v>
      </c>
      <c r="U5828">
        <v>15.05</v>
      </c>
      <c r="V5828">
        <v>22.69</v>
      </c>
      <c r="W5828">
        <v>21.92</v>
      </c>
      <c r="X5828">
        <v>14.8</v>
      </c>
      <c r="Y5828">
        <v>14.26</v>
      </c>
      <c r="Z5828">
        <v>14.14</v>
      </c>
      <c r="AA5828">
        <v>14.62</v>
      </c>
      <c r="AB5828">
        <v>19.100000000000001</v>
      </c>
      <c r="AC5828">
        <v>17.16</v>
      </c>
      <c r="AD5828">
        <v>19.8</v>
      </c>
      <c r="AE5828">
        <v>15.95</v>
      </c>
    </row>
    <row r="5829" spans="1:31">
      <c r="A5829" t="s">
        <v>31</v>
      </c>
      <c r="B5829" t="s">
        <v>11643</v>
      </c>
      <c r="C5829" t="s">
        <v>11644</v>
      </c>
      <c r="D5829" t="s">
        <v>34</v>
      </c>
      <c r="E5829">
        <v>15.99</v>
      </c>
      <c r="F5829">
        <v>13.82</v>
      </c>
      <c r="G5829">
        <v>15.03</v>
      </c>
      <c r="H5829">
        <v>12.46</v>
      </c>
      <c r="I5829">
        <v>20.079999999999998</v>
      </c>
      <c r="J5829">
        <v>15.56</v>
      </c>
      <c r="K5829">
        <v>18.350000000000001</v>
      </c>
      <c r="L5829">
        <v>18.16</v>
      </c>
      <c r="M5829">
        <v>17.29</v>
      </c>
      <c r="N5829">
        <v>16.05</v>
      </c>
      <c r="O5829">
        <v>21.99</v>
      </c>
      <c r="P5829">
        <v>16.489999999999998</v>
      </c>
      <c r="Q5829">
        <v>13.75</v>
      </c>
      <c r="R5829">
        <v>15.69</v>
      </c>
      <c r="S5829">
        <v>14.14</v>
      </c>
      <c r="T5829">
        <v>15.42</v>
      </c>
      <c r="U5829">
        <v>14.19</v>
      </c>
      <c r="V5829">
        <v>20.97</v>
      </c>
      <c r="W5829">
        <v>20.54</v>
      </c>
      <c r="X5829">
        <v>14.03</v>
      </c>
      <c r="Y5829">
        <v>13.81</v>
      </c>
      <c r="Z5829">
        <v>13.94</v>
      </c>
      <c r="AA5829">
        <v>14.05</v>
      </c>
      <c r="AB5829">
        <v>18.13</v>
      </c>
      <c r="AC5829">
        <v>15.76</v>
      </c>
      <c r="AD5829">
        <v>18.54</v>
      </c>
      <c r="AE5829">
        <v>14.86</v>
      </c>
    </row>
    <row r="5830" spans="1:31">
      <c r="A5830" t="s">
        <v>31</v>
      </c>
      <c r="B5830" t="s">
        <v>11645</v>
      </c>
      <c r="C5830" t="s">
        <v>11646</v>
      </c>
      <c r="D5830" t="s">
        <v>34</v>
      </c>
      <c r="E5830">
        <v>20.23</v>
      </c>
      <c r="F5830">
        <v>17.46</v>
      </c>
      <c r="G5830">
        <v>19.05</v>
      </c>
      <c r="H5830">
        <v>15.77</v>
      </c>
      <c r="I5830">
        <v>25.47</v>
      </c>
      <c r="J5830">
        <v>19.73</v>
      </c>
      <c r="K5830">
        <v>23.26</v>
      </c>
      <c r="L5830">
        <v>22.99</v>
      </c>
      <c r="M5830">
        <v>21.94</v>
      </c>
      <c r="N5830">
        <v>20.350000000000001</v>
      </c>
      <c r="O5830">
        <v>27.96</v>
      </c>
      <c r="P5830">
        <v>20.87</v>
      </c>
      <c r="Q5830">
        <v>17.36</v>
      </c>
      <c r="R5830">
        <v>19.899999999999999</v>
      </c>
      <c r="S5830">
        <v>17.86</v>
      </c>
      <c r="T5830">
        <v>19.52</v>
      </c>
      <c r="U5830">
        <v>17.97</v>
      </c>
      <c r="V5830">
        <v>26.67</v>
      </c>
      <c r="W5830">
        <v>26.13</v>
      </c>
      <c r="X5830">
        <v>17.73</v>
      </c>
      <c r="Y5830">
        <v>17.52</v>
      </c>
      <c r="Z5830">
        <v>17.649999999999999</v>
      </c>
      <c r="AA5830">
        <v>17.809999999999999</v>
      </c>
      <c r="AB5830">
        <v>23</v>
      </c>
      <c r="AC5830">
        <v>19.96</v>
      </c>
      <c r="AD5830">
        <v>23.54</v>
      </c>
      <c r="AE5830">
        <v>18.809999999999999</v>
      </c>
    </row>
    <row r="5831" spans="1:31">
      <c r="A5831" t="s">
        <v>31</v>
      </c>
      <c r="B5831" t="s">
        <v>11647</v>
      </c>
      <c r="C5831" t="s">
        <v>11648</v>
      </c>
      <c r="D5831" t="s">
        <v>417</v>
      </c>
      <c r="E5831">
        <v>55.44</v>
      </c>
      <c r="F5831">
        <v>47.17</v>
      </c>
      <c r="G5831">
        <v>45.55</v>
      </c>
      <c r="H5831">
        <v>46.06</v>
      </c>
      <c r="I5831">
        <v>46.4</v>
      </c>
      <c r="J5831">
        <v>48.96</v>
      </c>
      <c r="K5831">
        <v>46.74</v>
      </c>
      <c r="L5831">
        <v>43.58</v>
      </c>
      <c r="M5831">
        <v>46.48</v>
      </c>
      <c r="N5831">
        <v>46.23</v>
      </c>
      <c r="O5831">
        <v>45.37</v>
      </c>
      <c r="P5831">
        <v>44.61</v>
      </c>
      <c r="Q5831">
        <v>48.79</v>
      </c>
      <c r="R5831">
        <v>49.21</v>
      </c>
      <c r="S5831">
        <v>45.8</v>
      </c>
      <c r="T5831">
        <v>47.59</v>
      </c>
      <c r="U5831">
        <v>47</v>
      </c>
      <c r="V5831">
        <v>43.58</v>
      </c>
      <c r="W5831">
        <v>44.61</v>
      </c>
      <c r="X5831">
        <v>47.25</v>
      </c>
      <c r="Y5831">
        <v>48.53</v>
      </c>
      <c r="Z5831">
        <v>47.93</v>
      </c>
      <c r="AA5831">
        <v>44.86</v>
      </c>
      <c r="AB5831">
        <v>44.86</v>
      </c>
      <c r="AC5831">
        <v>47.17</v>
      </c>
      <c r="AD5831">
        <v>44.95</v>
      </c>
      <c r="AE5831">
        <v>45.97</v>
      </c>
    </row>
    <row r="5832" spans="1:31">
      <c r="A5832" t="s">
        <v>31</v>
      </c>
      <c r="B5832" t="s">
        <v>11649</v>
      </c>
      <c r="C5832" t="s">
        <v>11650</v>
      </c>
      <c r="D5832" t="s">
        <v>690</v>
      </c>
      <c r="E5832">
        <v>50.08</v>
      </c>
      <c r="F5832">
        <v>39.299999999999997</v>
      </c>
      <c r="G5832">
        <v>53.21</v>
      </c>
      <c r="H5832">
        <v>39.93</v>
      </c>
      <c r="I5832">
        <v>59.34</v>
      </c>
      <c r="J5832">
        <v>43.82</v>
      </c>
      <c r="K5832">
        <v>43.45</v>
      </c>
      <c r="L5832">
        <v>54.81</v>
      </c>
      <c r="M5832">
        <v>52.9</v>
      </c>
      <c r="N5832">
        <v>43.01</v>
      </c>
      <c r="O5832">
        <v>49.35</v>
      </c>
      <c r="P5832">
        <v>51.58</v>
      </c>
      <c r="Q5832">
        <v>39.49</v>
      </c>
      <c r="R5832">
        <v>43.9</v>
      </c>
      <c r="S5832">
        <v>42.57</v>
      </c>
      <c r="T5832">
        <v>56.47</v>
      </c>
      <c r="U5832">
        <v>45.27</v>
      </c>
      <c r="V5832">
        <v>50.62</v>
      </c>
      <c r="W5832">
        <v>54.39</v>
      </c>
      <c r="X5832">
        <v>50.36</v>
      </c>
      <c r="Y5832">
        <v>44.02</v>
      </c>
      <c r="Z5832">
        <v>46.78</v>
      </c>
      <c r="AA5832">
        <v>52.47</v>
      </c>
      <c r="AB5832">
        <v>50.84</v>
      </c>
      <c r="AC5832">
        <v>45.86</v>
      </c>
      <c r="AD5832">
        <v>51.94</v>
      </c>
      <c r="AE5832">
        <v>40.74</v>
      </c>
    </row>
    <row r="5833" spans="1:31">
      <c r="A5833" t="s">
        <v>31</v>
      </c>
      <c r="B5833" t="s">
        <v>11651</v>
      </c>
      <c r="C5833" t="s">
        <v>11652</v>
      </c>
      <c r="D5833" t="s">
        <v>693</v>
      </c>
      <c r="E5833">
        <v>121.42</v>
      </c>
      <c r="F5833">
        <v>103.2</v>
      </c>
      <c r="G5833">
        <v>115.66</v>
      </c>
      <c r="H5833">
        <v>102.84</v>
      </c>
      <c r="I5833">
        <v>129.72</v>
      </c>
      <c r="J5833">
        <v>109.33</v>
      </c>
      <c r="K5833">
        <v>106.97</v>
      </c>
      <c r="L5833">
        <v>121.86</v>
      </c>
      <c r="M5833">
        <v>116.19</v>
      </c>
      <c r="N5833">
        <v>106.07</v>
      </c>
      <c r="O5833">
        <v>116.23</v>
      </c>
      <c r="P5833">
        <v>118.74</v>
      </c>
      <c r="Q5833">
        <v>104.85</v>
      </c>
      <c r="R5833">
        <v>109.64</v>
      </c>
      <c r="S5833">
        <v>105.25</v>
      </c>
      <c r="T5833">
        <v>120.76</v>
      </c>
      <c r="U5833">
        <v>109.02</v>
      </c>
      <c r="V5833">
        <v>114.92</v>
      </c>
      <c r="W5833">
        <v>116</v>
      </c>
      <c r="X5833">
        <v>114.34</v>
      </c>
      <c r="Y5833">
        <v>109.15</v>
      </c>
      <c r="Z5833">
        <v>111.37</v>
      </c>
      <c r="AA5833">
        <v>117.86</v>
      </c>
      <c r="AB5833">
        <v>117.26</v>
      </c>
      <c r="AC5833">
        <v>109.76</v>
      </c>
      <c r="AD5833">
        <v>113.85</v>
      </c>
      <c r="AE5833">
        <v>103.57</v>
      </c>
    </row>
    <row r="5834" spans="1:31">
      <c r="A5834" t="s">
        <v>31</v>
      </c>
      <c r="B5834" t="s">
        <v>11653</v>
      </c>
      <c r="C5834" t="s">
        <v>11654</v>
      </c>
      <c r="D5834" t="s">
        <v>417</v>
      </c>
      <c r="E5834">
        <v>17.239999999999998</v>
      </c>
      <c r="F5834">
        <v>17.239999999999998</v>
      </c>
      <c r="G5834">
        <v>17.239999999999998</v>
      </c>
      <c r="H5834">
        <v>17.239999999999998</v>
      </c>
      <c r="I5834">
        <v>22.97</v>
      </c>
      <c r="J5834">
        <v>17.239999999999998</v>
      </c>
      <c r="K5834">
        <v>17.239999999999998</v>
      </c>
      <c r="L5834">
        <v>22.32</v>
      </c>
      <c r="M5834">
        <v>17.239999999999998</v>
      </c>
      <c r="N5834">
        <v>17.239999999999998</v>
      </c>
      <c r="O5834">
        <v>20.9</v>
      </c>
      <c r="P5834">
        <v>21.68</v>
      </c>
      <c r="Q5834">
        <v>17.239999999999998</v>
      </c>
      <c r="R5834">
        <v>17.239999999999998</v>
      </c>
      <c r="S5834">
        <v>17.239999999999998</v>
      </c>
      <c r="T5834">
        <v>17.239999999999998</v>
      </c>
      <c r="U5834">
        <v>17.239999999999998</v>
      </c>
      <c r="V5834">
        <v>20.13</v>
      </c>
      <c r="W5834">
        <v>17.239999999999998</v>
      </c>
      <c r="X5834">
        <v>17.239999999999998</v>
      </c>
      <c r="Y5834">
        <v>17.239999999999998</v>
      </c>
      <c r="Z5834">
        <v>17.239999999999998</v>
      </c>
      <c r="AA5834">
        <v>20.079999999999998</v>
      </c>
      <c r="AB5834">
        <v>20.9</v>
      </c>
      <c r="AC5834">
        <v>17.239999999999998</v>
      </c>
      <c r="AD5834">
        <v>17.239999999999998</v>
      </c>
      <c r="AE5834">
        <v>17.239999999999998</v>
      </c>
    </row>
    <row r="5835" spans="1:31">
      <c r="A5835" t="s">
        <v>31</v>
      </c>
      <c r="B5835" t="s">
        <v>11655</v>
      </c>
      <c r="C5835" t="s">
        <v>11656</v>
      </c>
      <c r="D5835" t="s">
        <v>417</v>
      </c>
      <c r="E5835">
        <v>2.34</v>
      </c>
      <c r="F5835">
        <v>2.34</v>
      </c>
      <c r="G5835">
        <v>2.34</v>
      </c>
      <c r="H5835">
        <v>2.34</v>
      </c>
      <c r="I5835">
        <v>3.11</v>
      </c>
      <c r="J5835">
        <v>2.34</v>
      </c>
      <c r="K5835">
        <v>2.34</v>
      </c>
      <c r="L5835">
        <v>3.03</v>
      </c>
      <c r="M5835">
        <v>2.34</v>
      </c>
      <c r="N5835">
        <v>2.34</v>
      </c>
      <c r="O5835">
        <v>2.83</v>
      </c>
      <c r="P5835">
        <v>2.94</v>
      </c>
      <c r="Q5835">
        <v>2.34</v>
      </c>
      <c r="R5835">
        <v>2.34</v>
      </c>
      <c r="S5835">
        <v>2.34</v>
      </c>
      <c r="T5835">
        <v>2.34</v>
      </c>
      <c r="U5835">
        <v>2.34</v>
      </c>
      <c r="V5835">
        <v>2.73</v>
      </c>
      <c r="W5835">
        <v>2.34</v>
      </c>
      <c r="X5835">
        <v>2.34</v>
      </c>
      <c r="Y5835">
        <v>2.34</v>
      </c>
      <c r="Z5835">
        <v>2.34</v>
      </c>
      <c r="AA5835">
        <v>2.72</v>
      </c>
      <c r="AB5835">
        <v>2.83</v>
      </c>
      <c r="AC5835">
        <v>2.34</v>
      </c>
      <c r="AD5835">
        <v>2.34</v>
      </c>
      <c r="AE5835">
        <v>2.34</v>
      </c>
    </row>
    <row r="5836" spans="1:31">
      <c r="A5836" t="s">
        <v>31</v>
      </c>
      <c r="B5836" t="s">
        <v>11657</v>
      </c>
      <c r="C5836" t="s">
        <v>11658</v>
      </c>
      <c r="D5836" t="s">
        <v>417</v>
      </c>
      <c r="E5836">
        <v>21.55</v>
      </c>
      <c r="F5836">
        <v>21.55</v>
      </c>
      <c r="G5836">
        <v>21.55</v>
      </c>
      <c r="H5836">
        <v>21.55</v>
      </c>
      <c r="I5836">
        <v>28.71</v>
      </c>
      <c r="J5836">
        <v>21.55</v>
      </c>
      <c r="K5836">
        <v>21.55</v>
      </c>
      <c r="L5836">
        <v>27.91</v>
      </c>
      <c r="M5836">
        <v>21.55</v>
      </c>
      <c r="N5836">
        <v>21.55</v>
      </c>
      <c r="O5836">
        <v>26.13</v>
      </c>
      <c r="P5836">
        <v>27.1</v>
      </c>
      <c r="Q5836">
        <v>21.55</v>
      </c>
      <c r="R5836">
        <v>21.55</v>
      </c>
      <c r="S5836">
        <v>21.55</v>
      </c>
      <c r="T5836">
        <v>21.55</v>
      </c>
      <c r="U5836">
        <v>21.55</v>
      </c>
      <c r="V5836">
        <v>25.16</v>
      </c>
      <c r="W5836">
        <v>21.55</v>
      </c>
      <c r="X5836">
        <v>21.55</v>
      </c>
      <c r="Y5836">
        <v>21.55</v>
      </c>
      <c r="Z5836">
        <v>21.55</v>
      </c>
      <c r="AA5836">
        <v>25.1</v>
      </c>
      <c r="AB5836">
        <v>26.13</v>
      </c>
      <c r="AC5836">
        <v>21.55</v>
      </c>
      <c r="AD5836">
        <v>21.55</v>
      </c>
      <c r="AE5836">
        <v>21.55</v>
      </c>
    </row>
    <row r="5837" spans="1:31">
      <c r="A5837" t="s">
        <v>31</v>
      </c>
      <c r="B5837" t="s">
        <v>11659</v>
      </c>
      <c r="C5837" t="s">
        <v>11660</v>
      </c>
      <c r="D5837" t="s">
        <v>417</v>
      </c>
      <c r="E5837">
        <v>49.79</v>
      </c>
      <c r="F5837">
        <v>42.35</v>
      </c>
      <c r="G5837">
        <v>40.9</v>
      </c>
      <c r="H5837">
        <v>41.36</v>
      </c>
      <c r="I5837">
        <v>41.67</v>
      </c>
      <c r="J5837">
        <v>43.96</v>
      </c>
      <c r="K5837">
        <v>41.97</v>
      </c>
      <c r="L5837">
        <v>39.14</v>
      </c>
      <c r="M5837">
        <v>41.74</v>
      </c>
      <c r="N5837">
        <v>41.51</v>
      </c>
      <c r="O5837">
        <v>40.75</v>
      </c>
      <c r="P5837">
        <v>40.06</v>
      </c>
      <c r="Q5837">
        <v>43.81</v>
      </c>
      <c r="R5837">
        <v>44.19</v>
      </c>
      <c r="S5837">
        <v>41.13</v>
      </c>
      <c r="T5837">
        <v>42.74</v>
      </c>
      <c r="U5837">
        <v>42.2</v>
      </c>
      <c r="V5837">
        <v>39.14</v>
      </c>
      <c r="W5837">
        <v>40.06</v>
      </c>
      <c r="X5837">
        <v>42.43</v>
      </c>
      <c r="Y5837">
        <v>43.58</v>
      </c>
      <c r="Z5837">
        <v>43.04</v>
      </c>
      <c r="AA5837">
        <v>40.29</v>
      </c>
      <c r="AB5837">
        <v>40.29</v>
      </c>
      <c r="AC5837">
        <v>42.35</v>
      </c>
      <c r="AD5837">
        <v>40.36</v>
      </c>
      <c r="AE5837">
        <v>41.28</v>
      </c>
    </row>
    <row r="5838" spans="1:31">
      <c r="A5838" t="s">
        <v>31</v>
      </c>
      <c r="B5838" t="s">
        <v>11661</v>
      </c>
      <c r="C5838" t="s">
        <v>11662</v>
      </c>
      <c r="D5838" t="s">
        <v>690</v>
      </c>
      <c r="E5838">
        <v>51.73</v>
      </c>
      <c r="F5838">
        <v>40.950000000000003</v>
      </c>
      <c r="G5838">
        <v>54.86</v>
      </c>
      <c r="H5838">
        <v>41.58</v>
      </c>
      <c r="I5838">
        <v>61.56</v>
      </c>
      <c r="J5838">
        <v>45.47</v>
      </c>
      <c r="K5838">
        <v>45.1</v>
      </c>
      <c r="L5838">
        <v>56.96</v>
      </c>
      <c r="M5838">
        <v>54.55</v>
      </c>
      <c r="N5838">
        <v>44.66</v>
      </c>
      <c r="O5838">
        <v>51.37</v>
      </c>
      <c r="P5838">
        <v>53.67</v>
      </c>
      <c r="Q5838">
        <v>41.14</v>
      </c>
      <c r="R5838">
        <v>45.55</v>
      </c>
      <c r="S5838">
        <v>44.22</v>
      </c>
      <c r="T5838">
        <v>58.12</v>
      </c>
      <c r="U5838">
        <v>46.92</v>
      </c>
      <c r="V5838">
        <v>52.56</v>
      </c>
      <c r="W5838">
        <v>56.04</v>
      </c>
      <c r="X5838">
        <v>52.01</v>
      </c>
      <c r="Y5838">
        <v>45.67</v>
      </c>
      <c r="Z5838">
        <v>48.43</v>
      </c>
      <c r="AA5838">
        <v>54.4</v>
      </c>
      <c r="AB5838">
        <v>52.86</v>
      </c>
      <c r="AC5838">
        <v>47.51</v>
      </c>
      <c r="AD5838">
        <v>53.59</v>
      </c>
      <c r="AE5838">
        <v>42.39</v>
      </c>
    </row>
    <row r="5839" spans="1:31">
      <c r="A5839" t="s">
        <v>31</v>
      </c>
      <c r="B5839" t="s">
        <v>11663</v>
      </c>
      <c r="C5839" t="s">
        <v>11664</v>
      </c>
      <c r="D5839" t="s">
        <v>693</v>
      </c>
      <c r="E5839">
        <v>120.48</v>
      </c>
      <c r="F5839">
        <v>102.92</v>
      </c>
      <c r="G5839">
        <v>115.51</v>
      </c>
      <c r="H5839">
        <v>102.65</v>
      </c>
      <c r="I5839">
        <v>130.68</v>
      </c>
      <c r="J5839">
        <v>108.91</v>
      </c>
      <c r="K5839">
        <v>106.73</v>
      </c>
      <c r="L5839">
        <v>122.89</v>
      </c>
      <c r="M5839">
        <v>115.97</v>
      </c>
      <c r="N5839">
        <v>105.87</v>
      </c>
      <c r="O5839">
        <v>116.85</v>
      </c>
      <c r="P5839">
        <v>119.57</v>
      </c>
      <c r="Q5839">
        <v>104.44</v>
      </c>
      <c r="R5839">
        <v>109.2</v>
      </c>
      <c r="S5839">
        <v>105.08</v>
      </c>
      <c r="T5839">
        <v>120.44</v>
      </c>
      <c r="U5839">
        <v>108.75</v>
      </c>
      <c r="V5839">
        <v>115.52</v>
      </c>
      <c r="W5839">
        <v>115.92</v>
      </c>
      <c r="X5839">
        <v>114.05</v>
      </c>
      <c r="Y5839">
        <v>108.76</v>
      </c>
      <c r="Z5839">
        <v>111.03</v>
      </c>
      <c r="AA5839">
        <v>118.34</v>
      </c>
      <c r="AB5839">
        <v>117.92</v>
      </c>
      <c r="AC5839">
        <v>109.48</v>
      </c>
      <c r="AD5839">
        <v>113.75</v>
      </c>
      <c r="AE5839">
        <v>103.39</v>
      </c>
    </row>
    <row r="5840" spans="1:31">
      <c r="A5840" t="s">
        <v>31</v>
      </c>
      <c r="B5840" t="s">
        <v>11665</v>
      </c>
      <c r="C5840" t="s">
        <v>11666</v>
      </c>
      <c r="D5840" t="s">
        <v>417</v>
      </c>
      <c r="E5840">
        <v>18.7</v>
      </c>
      <c r="F5840">
        <v>18.7</v>
      </c>
      <c r="G5840">
        <v>18.7</v>
      </c>
      <c r="H5840">
        <v>18.7</v>
      </c>
      <c r="I5840">
        <v>24.92</v>
      </c>
      <c r="J5840">
        <v>18.7</v>
      </c>
      <c r="K5840">
        <v>18.7</v>
      </c>
      <c r="L5840">
        <v>24.22</v>
      </c>
      <c r="M5840">
        <v>18.7</v>
      </c>
      <c r="N5840">
        <v>18.7</v>
      </c>
      <c r="O5840">
        <v>22.68</v>
      </c>
      <c r="P5840">
        <v>23.52</v>
      </c>
      <c r="Q5840">
        <v>18.7</v>
      </c>
      <c r="R5840">
        <v>18.7</v>
      </c>
      <c r="S5840">
        <v>18.7</v>
      </c>
      <c r="T5840">
        <v>18.7</v>
      </c>
      <c r="U5840">
        <v>18.7</v>
      </c>
      <c r="V5840">
        <v>21.84</v>
      </c>
      <c r="W5840">
        <v>18.7</v>
      </c>
      <c r="X5840">
        <v>18.7</v>
      </c>
      <c r="Y5840">
        <v>18.7</v>
      </c>
      <c r="Z5840">
        <v>18.7</v>
      </c>
      <c r="AA5840">
        <v>21.78</v>
      </c>
      <c r="AB5840">
        <v>22.68</v>
      </c>
      <c r="AC5840">
        <v>18.7</v>
      </c>
      <c r="AD5840">
        <v>18.7</v>
      </c>
      <c r="AE5840">
        <v>18.7</v>
      </c>
    </row>
    <row r="5841" spans="1:31">
      <c r="A5841" t="s">
        <v>31</v>
      </c>
      <c r="B5841" t="s">
        <v>11667</v>
      </c>
      <c r="C5841" t="s">
        <v>11668</v>
      </c>
      <c r="D5841" t="s">
        <v>417</v>
      </c>
      <c r="E5841">
        <v>2.5299999999999998</v>
      </c>
      <c r="F5841">
        <v>2.5299999999999998</v>
      </c>
      <c r="G5841">
        <v>2.5299999999999998</v>
      </c>
      <c r="H5841">
        <v>2.5299999999999998</v>
      </c>
      <c r="I5841">
        <v>3.38</v>
      </c>
      <c r="J5841">
        <v>2.5299999999999998</v>
      </c>
      <c r="K5841">
        <v>2.5299999999999998</v>
      </c>
      <c r="L5841">
        <v>3.28</v>
      </c>
      <c r="M5841">
        <v>2.5299999999999998</v>
      </c>
      <c r="N5841">
        <v>2.5299999999999998</v>
      </c>
      <c r="O5841">
        <v>3.07</v>
      </c>
      <c r="P5841">
        <v>3.19</v>
      </c>
      <c r="Q5841">
        <v>2.5299999999999998</v>
      </c>
      <c r="R5841">
        <v>2.5299999999999998</v>
      </c>
      <c r="S5841">
        <v>2.5299999999999998</v>
      </c>
      <c r="T5841">
        <v>2.5299999999999998</v>
      </c>
      <c r="U5841">
        <v>2.5299999999999998</v>
      </c>
      <c r="V5841">
        <v>2.96</v>
      </c>
      <c r="W5841">
        <v>2.5299999999999998</v>
      </c>
      <c r="X5841">
        <v>2.5299999999999998</v>
      </c>
      <c r="Y5841">
        <v>2.5299999999999998</v>
      </c>
      <c r="Z5841">
        <v>2.5299999999999998</v>
      </c>
      <c r="AA5841">
        <v>2.95</v>
      </c>
      <c r="AB5841">
        <v>3.07</v>
      </c>
      <c r="AC5841">
        <v>2.5299999999999998</v>
      </c>
      <c r="AD5841">
        <v>2.5299999999999998</v>
      </c>
      <c r="AE5841">
        <v>2.5299999999999998</v>
      </c>
    </row>
    <row r="5842" spans="1:31">
      <c r="A5842" t="s">
        <v>31</v>
      </c>
      <c r="B5842" t="s">
        <v>11669</v>
      </c>
      <c r="C5842" t="s">
        <v>11670</v>
      </c>
      <c r="D5842" t="s">
        <v>417</v>
      </c>
      <c r="E5842">
        <v>23.38</v>
      </c>
      <c r="F5842">
        <v>23.38</v>
      </c>
      <c r="G5842">
        <v>23.38</v>
      </c>
      <c r="H5842">
        <v>23.38</v>
      </c>
      <c r="I5842">
        <v>31.15</v>
      </c>
      <c r="J5842">
        <v>23.38</v>
      </c>
      <c r="K5842">
        <v>23.38</v>
      </c>
      <c r="L5842">
        <v>30.27</v>
      </c>
      <c r="M5842">
        <v>23.38</v>
      </c>
      <c r="N5842">
        <v>23.38</v>
      </c>
      <c r="O5842">
        <v>28.35</v>
      </c>
      <c r="P5842">
        <v>29.4</v>
      </c>
      <c r="Q5842">
        <v>23.38</v>
      </c>
      <c r="R5842">
        <v>23.38</v>
      </c>
      <c r="S5842">
        <v>23.38</v>
      </c>
      <c r="T5842">
        <v>23.38</v>
      </c>
      <c r="U5842">
        <v>23.38</v>
      </c>
      <c r="V5842">
        <v>27.3</v>
      </c>
      <c r="W5842">
        <v>23.38</v>
      </c>
      <c r="X5842">
        <v>23.38</v>
      </c>
      <c r="Y5842">
        <v>23.38</v>
      </c>
      <c r="Z5842">
        <v>23.38</v>
      </c>
      <c r="AA5842">
        <v>27.23</v>
      </c>
      <c r="AB5842">
        <v>28.35</v>
      </c>
      <c r="AC5842">
        <v>23.38</v>
      </c>
      <c r="AD5842">
        <v>23.38</v>
      </c>
      <c r="AE5842">
        <v>23.38</v>
      </c>
    </row>
    <row r="5843" spans="1:31">
      <c r="A5843" t="s">
        <v>31</v>
      </c>
      <c r="B5843" t="s">
        <v>11671</v>
      </c>
      <c r="C5843" t="s">
        <v>11672</v>
      </c>
      <c r="D5843" t="s">
        <v>417</v>
      </c>
      <c r="E5843">
        <v>45.37</v>
      </c>
      <c r="F5843">
        <v>38.590000000000003</v>
      </c>
      <c r="G5843">
        <v>37.270000000000003</v>
      </c>
      <c r="H5843">
        <v>37.69</v>
      </c>
      <c r="I5843">
        <v>37.97</v>
      </c>
      <c r="J5843">
        <v>40.06</v>
      </c>
      <c r="K5843">
        <v>38.25</v>
      </c>
      <c r="L5843">
        <v>35.659999999999997</v>
      </c>
      <c r="M5843">
        <v>38.04</v>
      </c>
      <c r="N5843">
        <v>37.83</v>
      </c>
      <c r="O5843">
        <v>37.130000000000003</v>
      </c>
      <c r="P5843">
        <v>36.5</v>
      </c>
      <c r="Q5843">
        <v>39.92</v>
      </c>
      <c r="R5843">
        <v>40.270000000000003</v>
      </c>
      <c r="S5843">
        <v>37.479999999999997</v>
      </c>
      <c r="T5843">
        <v>38.94</v>
      </c>
      <c r="U5843">
        <v>38.450000000000003</v>
      </c>
      <c r="V5843">
        <v>35.659999999999997</v>
      </c>
      <c r="W5843">
        <v>36.5</v>
      </c>
      <c r="X5843">
        <v>38.659999999999997</v>
      </c>
      <c r="Y5843">
        <v>39.71</v>
      </c>
      <c r="Z5843">
        <v>39.22</v>
      </c>
      <c r="AA5843">
        <v>36.71</v>
      </c>
      <c r="AB5843">
        <v>36.71</v>
      </c>
      <c r="AC5843">
        <v>38.590000000000003</v>
      </c>
      <c r="AD5843">
        <v>36.78</v>
      </c>
      <c r="AE5843">
        <v>37.619999999999997</v>
      </c>
    </row>
    <row r="5844" spans="1:31">
      <c r="A5844" t="s">
        <v>31</v>
      </c>
      <c r="B5844" t="s">
        <v>11673</v>
      </c>
      <c r="C5844" t="s">
        <v>11674</v>
      </c>
      <c r="D5844" t="s">
        <v>690</v>
      </c>
      <c r="E5844">
        <v>52.51</v>
      </c>
      <c r="F5844">
        <v>41.73</v>
      </c>
      <c r="G5844">
        <v>55.64</v>
      </c>
      <c r="H5844">
        <v>42.36</v>
      </c>
      <c r="I5844">
        <v>62.59</v>
      </c>
      <c r="J5844">
        <v>46.25</v>
      </c>
      <c r="K5844">
        <v>45.88</v>
      </c>
      <c r="L5844">
        <v>57.96</v>
      </c>
      <c r="M5844">
        <v>55.33</v>
      </c>
      <c r="N5844">
        <v>45.44</v>
      </c>
      <c r="O5844">
        <v>52.31</v>
      </c>
      <c r="P5844">
        <v>54.64</v>
      </c>
      <c r="Q5844">
        <v>41.92</v>
      </c>
      <c r="R5844">
        <v>46.33</v>
      </c>
      <c r="S5844">
        <v>45</v>
      </c>
      <c r="T5844">
        <v>58.9</v>
      </c>
      <c r="U5844">
        <v>47.7</v>
      </c>
      <c r="V5844">
        <v>53.46</v>
      </c>
      <c r="W5844">
        <v>56.82</v>
      </c>
      <c r="X5844">
        <v>52.79</v>
      </c>
      <c r="Y5844">
        <v>46.45</v>
      </c>
      <c r="Z5844">
        <v>49.21</v>
      </c>
      <c r="AA5844">
        <v>55.31</v>
      </c>
      <c r="AB5844">
        <v>53.8</v>
      </c>
      <c r="AC5844">
        <v>48.29</v>
      </c>
      <c r="AD5844">
        <v>54.37</v>
      </c>
      <c r="AE5844">
        <v>43.17</v>
      </c>
    </row>
    <row r="5845" spans="1:31">
      <c r="A5845" t="s">
        <v>31</v>
      </c>
      <c r="B5845" t="s">
        <v>11675</v>
      </c>
      <c r="C5845" t="s">
        <v>11676</v>
      </c>
      <c r="D5845" t="s">
        <v>693</v>
      </c>
      <c r="E5845">
        <v>132.18</v>
      </c>
      <c r="F5845">
        <v>113.13</v>
      </c>
      <c r="G5845">
        <v>125.42</v>
      </c>
      <c r="H5845">
        <v>112.65</v>
      </c>
      <c r="I5845">
        <v>141.27000000000001</v>
      </c>
      <c r="J5845">
        <v>119.44</v>
      </c>
      <c r="K5845">
        <v>116.85</v>
      </c>
      <c r="L5845">
        <v>132.91999999999999</v>
      </c>
      <c r="M5845">
        <v>126.04</v>
      </c>
      <c r="N5845">
        <v>115.9</v>
      </c>
      <c r="O5845">
        <v>127.06</v>
      </c>
      <c r="P5845">
        <v>129.72</v>
      </c>
      <c r="Q5845">
        <v>114.94</v>
      </c>
      <c r="R5845">
        <v>119.77</v>
      </c>
      <c r="S5845">
        <v>115.03</v>
      </c>
      <c r="T5845">
        <v>130.72</v>
      </c>
      <c r="U5845">
        <v>118.93</v>
      </c>
      <c r="V5845">
        <v>125.33</v>
      </c>
      <c r="W5845">
        <v>125.66</v>
      </c>
      <c r="X5845">
        <v>124.27</v>
      </c>
      <c r="Y5845">
        <v>119.21</v>
      </c>
      <c r="Z5845">
        <v>121.37</v>
      </c>
      <c r="AA5845">
        <v>128.38999999999999</v>
      </c>
      <c r="AB5845">
        <v>128.04</v>
      </c>
      <c r="AC5845">
        <v>119.69</v>
      </c>
      <c r="AD5845">
        <v>123.55</v>
      </c>
      <c r="AE5845">
        <v>113.37</v>
      </c>
    </row>
    <row r="5846" spans="1:31">
      <c r="A5846" t="s">
        <v>31</v>
      </c>
      <c r="B5846" t="s">
        <v>11677</v>
      </c>
      <c r="C5846" t="s">
        <v>11678</v>
      </c>
      <c r="D5846" t="s">
        <v>417</v>
      </c>
      <c r="E5846">
        <v>19.38</v>
      </c>
      <c r="F5846">
        <v>19.38</v>
      </c>
      <c r="G5846">
        <v>19.38</v>
      </c>
      <c r="H5846">
        <v>19.38</v>
      </c>
      <c r="I5846">
        <v>25.83</v>
      </c>
      <c r="J5846">
        <v>19.38</v>
      </c>
      <c r="K5846">
        <v>19.38</v>
      </c>
      <c r="L5846">
        <v>25.1</v>
      </c>
      <c r="M5846">
        <v>19.38</v>
      </c>
      <c r="N5846">
        <v>19.38</v>
      </c>
      <c r="O5846">
        <v>23.5</v>
      </c>
      <c r="P5846">
        <v>24.38</v>
      </c>
      <c r="Q5846">
        <v>19.38</v>
      </c>
      <c r="R5846">
        <v>19.38</v>
      </c>
      <c r="S5846">
        <v>19.38</v>
      </c>
      <c r="T5846">
        <v>19.38</v>
      </c>
      <c r="U5846">
        <v>19.38</v>
      </c>
      <c r="V5846">
        <v>22.63</v>
      </c>
      <c r="W5846">
        <v>19.38</v>
      </c>
      <c r="X5846">
        <v>19.38</v>
      </c>
      <c r="Y5846">
        <v>19.38</v>
      </c>
      <c r="Z5846">
        <v>19.38</v>
      </c>
      <c r="AA5846">
        <v>22.58</v>
      </c>
      <c r="AB5846">
        <v>23.5</v>
      </c>
      <c r="AC5846">
        <v>19.38</v>
      </c>
      <c r="AD5846">
        <v>19.38</v>
      </c>
      <c r="AE5846">
        <v>19.38</v>
      </c>
    </row>
    <row r="5847" spans="1:31">
      <c r="A5847" t="s">
        <v>31</v>
      </c>
      <c r="B5847" t="s">
        <v>11679</v>
      </c>
      <c r="C5847" t="s">
        <v>11680</v>
      </c>
      <c r="D5847" t="s">
        <v>417</v>
      </c>
      <c r="E5847">
        <v>2.63</v>
      </c>
      <c r="F5847">
        <v>2.63</v>
      </c>
      <c r="G5847">
        <v>2.63</v>
      </c>
      <c r="H5847">
        <v>2.63</v>
      </c>
      <c r="I5847">
        <v>3.5</v>
      </c>
      <c r="J5847">
        <v>2.63</v>
      </c>
      <c r="K5847">
        <v>2.63</v>
      </c>
      <c r="L5847">
        <v>3.4</v>
      </c>
      <c r="M5847">
        <v>2.63</v>
      </c>
      <c r="N5847">
        <v>2.63</v>
      </c>
      <c r="O5847">
        <v>3.19</v>
      </c>
      <c r="P5847">
        <v>3.3</v>
      </c>
      <c r="Q5847">
        <v>2.63</v>
      </c>
      <c r="R5847">
        <v>2.63</v>
      </c>
      <c r="S5847">
        <v>2.63</v>
      </c>
      <c r="T5847">
        <v>2.63</v>
      </c>
      <c r="U5847">
        <v>2.63</v>
      </c>
      <c r="V5847">
        <v>3.07</v>
      </c>
      <c r="W5847">
        <v>2.63</v>
      </c>
      <c r="X5847">
        <v>2.63</v>
      </c>
      <c r="Y5847">
        <v>2.63</v>
      </c>
      <c r="Z5847">
        <v>2.63</v>
      </c>
      <c r="AA5847">
        <v>3.06</v>
      </c>
      <c r="AB5847">
        <v>3.19</v>
      </c>
      <c r="AC5847">
        <v>2.63</v>
      </c>
      <c r="AD5847">
        <v>2.63</v>
      </c>
      <c r="AE5847">
        <v>2.63</v>
      </c>
    </row>
    <row r="5848" spans="1:31">
      <c r="A5848" t="s">
        <v>31</v>
      </c>
      <c r="B5848" t="s">
        <v>11681</v>
      </c>
      <c r="C5848" t="s">
        <v>11682</v>
      </c>
      <c r="D5848" t="s">
        <v>417</v>
      </c>
      <c r="E5848">
        <v>24.23</v>
      </c>
      <c r="F5848">
        <v>24.23</v>
      </c>
      <c r="G5848">
        <v>24.23</v>
      </c>
      <c r="H5848">
        <v>24.23</v>
      </c>
      <c r="I5848">
        <v>32.28</v>
      </c>
      <c r="J5848">
        <v>24.23</v>
      </c>
      <c r="K5848">
        <v>24.23</v>
      </c>
      <c r="L5848">
        <v>31.38</v>
      </c>
      <c r="M5848">
        <v>24.23</v>
      </c>
      <c r="N5848">
        <v>24.23</v>
      </c>
      <c r="O5848">
        <v>29.38</v>
      </c>
      <c r="P5848">
        <v>30.47</v>
      </c>
      <c r="Q5848">
        <v>24.23</v>
      </c>
      <c r="R5848">
        <v>24.23</v>
      </c>
      <c r="S5848">
        <v>24.23</v>
      </c>
      <c r="T5848">
        <v>24.23</v>
      </c>
      <c r="U5848">
        <v>24.23</v>
      </c>
      <c r="V5848">
        <v>28.29</v>
      </c>
      <c r="W5848">
        <v>24.23</v>
      </c>
      <c r="X5848">
        <v>24.23</v>
      </c>
      <c r="Y5848">
        <v>24.23</v>
      </c>
      <c r="Z5848">
        <v>24.23</v>
      </c>
      <c r="AA5848">
        <v>28.22</v>
      </c>
      <c r="AB5848">
        <v>29.38</v>
      </c>
      <c r="AC5848">
        <v>24.23</v>
      </c>
      <c r="AD5848">
        <v>24.23</v>
      </c>
      <c r="AE5848">
        <v>24.23</v>
      </c>
    </row>
    <row r="5849" spans="1:31">
      <c r="A5849" t="s">
        <v>31</v>
      </c>
      <c r="B5849" t="s">
        <v>11683</v>
      </c>
      <c r="C5849" t="s">
        <v>11684</v>
      </c>
      <c r="D5849" t="s">
        <v>417</v>
      </c>
      <c r="E5849">
        <v>55.44</v>
      </c>
      <c r="F5849">
        <v>47.17</v>
      </c>
      <c r="G5849">
        <v>45.55</v>
      </c>
      <c r="H5849">
        <v>46.06</v>
      </c>
      <c r="I5849">
        <v>46.4</v>
      </c>
      <c r="J5849">
        <v>48.96</v>
      </c>
      <c r="K5849">
        <v>46.74</v>
      </c>
      <c r="L5849">
        <v>43.58</v>
      </c>
      <c r="M5849">
        <v>46.48</v>
      </c>
      <c r="N5849">
        <v>46.23</v>
      </c>
      <c r="O5849">
        <v>45.37</v>
      </c>
      <c r="P5849">
        <v>44.61</v>
      </c>
      <c r="Q5849">
        <v>48.79</v>
      </c>
      <c r="R5849">
        <v>49.21</v>
      </c>
      <c r="S5849">
        <v>45.8</v>
      </c>
      <c r="T5849">
        <v>47.59</v>
      </c>
      <c r="U5849">
        <v>47</v>
      </c>
      <c r="V5849">
        <v>43.58</v>
      </c>
      <c r="W5849">
        <v>44.61</v>
      </c>
      <c r="X5849">
        <v>47.25</v>
      </c>
      <c r="Y5849">
        <v>48.53</v>
      </c>
      <c r="Z5849">
        <v>47.93</v>
      </c>
      <c r="AA5849">
        <v>44.86</v>
      </c>
      <c r="AB5849">
        <v>44.86</v>
      </c>
      <c r="AC5849">
        <v>47.17</v>
      </c>
      <c r="AD5849">
        <v>44.95</v>
      </c>
      <c r="AE5849">
        <v>45.97</v>
      </c>
    </row>
    <row r="5850" spans="1:31">
      <c r="A5850" t="s">
        <v>31</v>
      </c>
      <c r="B5850" t="s">
        <v>11685</v>
      </c>
      <c r="C5850" t="s">
        <v>11686</v>
      </c>
      <c r="D5850" t="s">
        <v>34</v>
      </c>
      <c r="E5850">
        <v>381.44</v>
      </c>
      <c r="F5850">
        <v>307.52</v>
      </c>
      <c r="G5850">
        <v>344.95</v>
      </c>
      <c r="H5850">
        <v>343.21</v>
      </c>
      <c r="I5850">
        <v>287.77</v>
      </c>
      <c r="J5850">
        <v>285.88</v>
      </c>
      <c r="K5850">
        <v>280.05</v>
      </c>
      <c r="L5850">
        <v>326.77999999999997</v>
      </c>
      <c r="M5850">
        <v>248.14</v>
      </c>
      <c r="N5850">
        <v>312.08</v>
      </c>
      <c r="O5850">
        <v>278.92</v>
      </c>
      <c r="P5850">
        <v>278.23</v>
      </c>
      <c r="Q5850">
        <v>287.41000000000003</v>
      </c>
      <c r="R5850">
        <v>342.83</v>
      </c>
      <c r="S5850">
        <v>337.09</v>
      </c>
      <c r="T5850">
        <v>344.17</v>
      </c>
      <c r="U5850">
        <v>378.19</v>
      </c>
      <c r="V5850">
        <v>271.83</v>
      </c>
      <c r="W5850">
        <v>362.19</v>
      </c>
      <c r="X5850">
        <v>326.17</v>
      </c>
      <c r="Y5850">
        <v>303.52</v>
      </c>
      <c r="Z5850">
        <v>359.75</v>
      </c>
      <c r="AA5850">
        <v>263.17</v>
      </c>
      <c r="AB5850">
        <v>287.5</v>
      </c>
      <c r="AC5850">
        <v>270.41000000000003</v>
      </c>
      <c r="AD5850">
        <v>321.27999999999997</v>
      </c>
      <c r="AE5850">
        <v>279.88</v>
      </c>
    </row>
    <row r="5851" spans="1:31">
      <c r="A5851" t="s">
        <v>31</v>
      </c>
      <c r="B5851" t="s">
        <v>11687</v>
      </c>
      <c r="C5851" t="s">
        <v>11688</v>
      </c>
      <c r="D5851" t="s">
        <v>34</v>
      </c>
      <c r="E5851">
        <v>354.56</v>
      </c>
      <c r="F5851">
        <v>284.57</v>
      </c>
      <c r="G5851">
        <v>319.27999999999997</v>
      </c>
      <c r="H5851">
        <v>319.08</v>
      </c>
      <c r="I5851">
        <v>265</v>
      </c>
      <c r="J5851">
        <v>263.77999999999997</v>
      </c>
      <c r="K5851">
        <v>257.83999999999997</v>
      </c>
      <c r="L5851">
        <v>301.60000000000002</v>
      </c>
      <c r="M5851">
        <v>228.43</v>
      </c>
      <c r="N5851">
        <v>289</v>
      </c>
      <c r="O5851">
        <v>257.13</v>
      </c>
      <c r="P5851">
        <v>257.11</v>
      </c>
      <c r="Q5851">
        <v>266.27</v>
      </c>
      <c r="R5851">
        <v>317.16000000000003</v>
      </c>
      <c r="S5851">
        <v>312.10000000000002</v>
      </c>
      <c r="T5851">
        <v>318.83999999999997</v>
      </c>
      <c r="U5851">
        <v>350.71</v>
      </c>
      <c r="V5851">
        <v>249.44</v>
      </c>
      <c r="W5851">
        <v>333.49</v>
      </c>
      <c r="X5851">
        <v>301.22000000000003</v>
      </c>
      <c r="Y5851">
        <v>280.19</v>
      </c>
      <c r="Z5851">
        <v>334.37</v>
      </c>
      <c r="AA5851">
        <v>242.55</v>
      </c>
      <c r="AB5851">
        <v>264.08999999999997</v>
      </c>
      <c r="AC5851">
        <v>249.46</v>
      </c>
      <c r="AD5851">
        <v>295.99</v>
      </c>
      <c r="AE5851">
        <v>259.14</v>
      </c>
    </row>
    <row r="5852" spans="1:31">
      <c r="A5852" t="s">
        <v>31</v>
      </c>
      <c r="B5852" t="s">
        <v>11689</v>
      </c>
      <c r="C5852" t="s">
        <v>11690</v>
      </c>
      <c r="D5852" t="s">
        <v>34</v>
      </c>
      <c r="E5852">
        <v>365.74</v>
      </c>
      <c r="F5852">
        <v>295.35000000000002</v>
      </c>
      <c r="G5852">
        <v>332.29</v>
      </c>
      <c r="H5852">
        <v>328.85</v>
      </c>
      <c r="I5852">
        <v>278.18</v>
      </c>
      <c r="J5852">
        <v>276.06</v>
      </c>
      <c r="K5852">
        <v>269.94</v>
      </c>
      <c r="L5852">
        <v>314</v>
      </c>
      <c r="M5852">
        <v>239.81</v>
      </c>
      <c r="N5852">
        <v>299.97000000000003</v>
      </c>
      <c r="O5852">
        <v>268.95</v>
      </c>
      <c r="P5852">
        <v>268.07</v>
      </c>
      <c r="Q5852">
        <v>276.64999999999998</v>
      </c>
      <c r="R5852">
        <v>329.32</v>
      </c>
      <c r="S5852">
        <v>323.64</v>
      </c>
      <c r="T5852">
        <v>331.13</v>
      </c>
      <c r="U5852">
        <v>362.14</v>
      </c>
      <c r="V5852">
        <v>263.27999999999997</v>
      </c>
      <c r="W5852">
        <v>348.89</v>
      </c>
      <c r="X5852">
        <v>313.23</v>
      </c>
      <c r="Y5852">
        <v>292.31</v>
      </c>
      <c r="Z5852">
        <v>345.7</v>
      </c>
      <c r="AA5852">
        <v>253.88</v>
      </c>
      <c r="AB5852">
        <v>277.32</v>
      </c>
      <c r="AC5852">
        <v>260.66000000000003</v>
      </c>
      <c r="AD5852">
        <v>309.58</v>
      </c>
      <c r="AE5852">
        <v>269.07</v>
      </c>
    </row>
    <row r="5853" spans="1:31">
      <c r="A5853" t="s">
        <v>31</v>
      </c>
      <c r="B5853" t="s">
        <v>11691</v>
      </c>
      <c r="C5853" t="s">
        <v>11692</v>
      </c>
      <c r="D5853" t="s">
        <v>34</v>
      </c>
      <c r="E5853">
        <v>439.22</v>
      </c>
      <c r="F5853">
        <v>356.01</v>
      </c>
      <c r="G5853">
        <v>398.57</v>
      </c>
      <c r="H5853">
        <v>395.23</v>
      </c>
      <c r="I5853">
        <v>334.23</v>
      </c>
      <c r="J5853">
        <v>331.3</v>
      </c>
      <c r="K5853">
        <v>325.82</v>
      </c>
      <c r="L5853">
        <v>379.59</v>
      </c>
      <c r="M5853">
        <v>288.33</v>
      </c>
      <c r="N5853">
        <v>360.81</v>
      </c>
      <c r="O5853">
        <v>323.89999999999998</v>
      </c>
      <c r="P5853">
        <v>322.08999999999997</v>
      </c>
      <c r="Q5853">
        <v>331.78</v>
      </c>
      <c r="R5853">
        <v>396.98</v>
      </c>
      <c r="S5853">
        <v>390.07</v>
      </c>
      <c r="T5853">
        <v>397.44</v>
      </c>
      <c r="U5853">
        <v>437.29</v>
      </c>
      <c r="V5853">
        <v>316.89999999999998</v>
      </c>
      <c r="W5853">
        <v>421.54</v>
      </c>
      <c r="X5853">
        <v>378.7</v>
      </c>
      <c r="Y5853">
        <v>351.97</v>
      </c>
      <c r="Z5853">
        <v>413.78</v>
      </c>
      <c r="AA5853">
        <v>305.58999999999997</v>
      </c>
      <c r="AB5853">
        <v>335.43</v>
      </c>
      <c r="AC5853">
        <v>313.76</v>
      </c>
      <c r="AD5853">
        <v>373.5</v>
      </c>
      <c r="AE5853">
        <v>323.58999999999997</v>
      </c>
    </row>
    <row r="5854" spans="1:31">
      <c r="A5854" t="s">
        <v>31</v>
      </c>
      <c r="B5854" t="s">
        <v>11693</v>
      </c>
      <c r="C5854" t="s">
        <v>11694</v>
      </c>
      <c r="D5854" t="s">
        <v>34</v>
      </c>
      <c r="E5854">
        <v>264.95999999999998</v>
      </c>
      <c r="F5854">
        <v>215.15</v>
      </c>
      <c r="G5854">
        <v>243.79</v>
      </c>
      <c r="H5854">
        <v>237.83</v>
      </c>
      <c r="I5854">
        <v>206.15</v>
      </c>
      <c r="J5854">
        <v>203.97</v>
      </c>
      <c r="K5854">
        <v>198.71</v>
      </c>
      <c r="L5854">
        <v>229.21</v>
      </c>
      <c r="M5854">
        <v>177.66</v>
      </c>
      <c r="N5854">
        <v>218.88</v>
      </c>
      <c r="O5854">
        <v>198.05</v>
      </c>
      <c r="P5854">
        <v>196.92</v>
      </c>
      <c r="Q5854">
        <v>202.55</v>
      </c>
      <c r="R5854">
        <v>240.02</v>
      </c>
      <c r="S5854">
        <v>235.5</v>
      </c>
      <c r="T5854">
        <v>242.18</v>
      </c>
      <c r="U5854">
        <v>261.66000000000003</v>
      </c>
      <c r="V5854">
        <v>196.2</v>
      </c>
      <c r="W5854">
        <v>256.39999999999998</v>
      </c>
      <c r="X5854">
        <v>228.27</v>
      </c>
      <c r="Y5854">
        <v>214.56</v>
      </c>
      <c r="Z5854">
        <v>251.81</v>
      </c>
      <c r="AA5854">
        <v>187.21</v>
      </c>
      <c r="AB5854">
        <v>204.64</v>
      </c>
      <c r="AC5854">
        <v>191.76</v>
      </c>
      <c r="AD5854">
        <v>227.67</v>
      </c>
      <c r="AE5854">
        <v>196.42</v>
      </c>
    </row>
    <row r="5855" spans="1:31">
      <c r="A5855" t="s">
        <v>31</v>
      </c>
      <c r="B5855" t="s">
        <v>11695</v>
      </c>
      <c r="C5855" t="s">
        <v>11696</v>
      </c>
      <c r="D5855" t="s">
        <v>34</v>
      </c>
      <c r="E5855">
        <v>244.65</v>
      </c>
      <c r="F5855">
        <v>197.48</v>
      </c>
      <c r="G5855">
        <v>223.77</v>
      </c>
      <c r="H5855">
        <v>219.67</v>
      </c>
      <c r="I5855">
        <v>187.95</v>
      </c>
      <c r="J5855">
        <v>186.44</v>
      </c>
      <c r="K5855">
        <v>181.17</v>
      </c>
      <c r="L5855">
        <v>209.67</v>
      </c>
      <c r="M5855">
        <v>161.91999999999999</v>
      </c>
      <c r="N5855">
        <v>201.08</v>
      </c>
      <c r="O5855">
        <v>180.86</v>
      </c>
      <c r="P5855">
        <v>180.37</v>
      </c>
      <c r="Q5855">
        <v>186.16</v>
      </c>
      <c r="R5855">
        <v>220.23</v>
      </c>
      <c r="S5855">
        <v>216.32</v>
      </c>
      <c r="T5855">
        <v>222.57</v>
      </c>
      <c r="U5855">
        <v>240.9</v>
      </c>
      <c r="V5855">
        <v>178.07</v>
      </c>
      <c r="W5855">
        <v>233.79</v>
      </c>
      <c r="X5855">
        <v>208.98</v>
      </c>
      <c r="Y5855">
        <v>196.29</v>
      </c>
      <c r="Z5855">
        <v>232.44</v>
      </c>
      <c r="AA5855">
        <v>170.89</v>
      </c>
      <c r="AB5855">
        <v>186.02</v>
      </c>
      <c r="AC5855">
        <v>175.27</v>
      </c>
      <c r="AD5855">
        <v>207.74</v>
      </c>
      <c r="AE5855">
        <v>180.4</v>
      </c>
    </row>
    <row r="5856" spans="1:31">
      <c r="A5856" t="s">
        <v>31</v>
      </c>
      <c r="B5856" t="s">
        <v>11697</v>
      </c>
      <c r="C5856" t="s">
        <v>11698</v>
      </c>
      <c r="D5856" t="s">
        <v>34</v>
      </c>
      <c r="E5856">
        <v>255.83</v>
      </c>
      <c r="F5856">
        <v>208.26</v>
      </c>
      <c r="G5856">
        <v>236.78</v>
      </c>
      <c r="H5856">
        <v>229.44</v>
      </c>
      <c r="I5856">
        <v>201.13</v>
      </c>
      <c r="J5856">
        <v>198.72</v>
      </c>
      <c r="K5856">
        <v>193.27</v>
      </c>
      <c r="L5856">
        <v>222.07</v>
      </c>
      <c r="M5856">
        <v>173.3</v>
      </c>
      <c r="N5856">
        <v>212.05</v>
      </c>
      <c r="O5856">
        <v>192.68</v>
      </c>
      <c r="P5856">
        <v>191.33</v>
      </c>
      <c r="Q5856">
        <v>196.54</v>
      </c>
      <c r="R5856">
        <v>232.39</v>
      </c>
      <c r="S5856">
        <v>227.86</v>
      </c>
      <c r="T5856">
        <v>234.86</v>
      </c>
      <c r="U5856">
        <v>252.33</v>
      </c>
      <c r="V5856">
        <v>191.91</v>
      </c>
      <c r="W5856">
        <v>249.19</v>
      </c>
      <c r="X5856">
        <v>220.99</v>
      </c>
      <c r="Y5856">
        <v>208.41</v>
      </c>
      <c r="Z5856">
        <v>243.77</v>
      </c>
      <c r="AA5856">
        <v>182.22</v>
      </c>
      <c r="AB5856">
        <v>199.25</v>
      </c>
      <c r="AC5856">
        <v>186.47</v>
      </c>
      <c r="AD5856">
        <v>221.33</v>
      </c>
      <c r="AE5856">
        <v>190.33</v>
      </c>
    </row>
    <row r="5857" spans="1:31">
      <c r="A5857" t="s">
        <v>31</v>
      </c>
      <c r="B5857" t="s">
        <v>11699</v>
      </c>
      <c r="C5857" t="s">
        <v>11700</v>
      </c>
      <c r="D5857" t="s">
        <v>34</v>
      </c>
      <c r="E5857">
        <v>306.77</v>
      </c>
      <c r="F5857">
        <v>250.81</v>
      </c>
      <c r="G5857">
        <v>283.67</v>
      </c>
      <c r="H5857">
        <v>275.35000000000002</v>
      </c>
      <c r="I5857">
        <v>241.49</v>
      </c>
      <c r="J5857">
        <v>238.27</v>
      </c>
      <c r="K5857">
        <v>233.17</v>
      </c>
      <c r="L5857">
        <v>268.32</v>
      </c>
      <c r="M5857">
        <v>208.23</v>
      </c>
      <c r="N5857">
        <v>254.78</v>
      </c>
      <c r="O5857">
        <v>231.89</v>
      </c>
      <c r="P5857">
        <v>229.66</v>
      </c>
      <c r="Q5857">
        <v>235.4</v>
      </c>
      <c r="R5857">
        <v>279.89</v>
      </c>
      <c r="S5857">
        <v>274.37</v>
      </c>
      <c r="T5857">
        <v>281.54000000000002</v>
      </c>
      <c r="U5857">
        <v>304.42</v>
      </c>
      <c r="V5857">
        <v>230.91</v>
      </c>
      <c r="W5857">
        <v>300.95</v>
      </c>
      <c r="X5857">
        <v>267.04000000000002</v>
      </c>
      <c r="Y5857">
        <v>250.74</v>
      </c>
      <c r="Z5857">
        <v>291.26</v>
      </c>
      <c r="AA5857">
        <v>219.18</v>
      </c>
      <c r="AB5857">
        <v>240.95</v>
      </c>
      <c r="AC5857">
        <v>224.28</v>
      </c>
      <c r="AD5857">
        <v>266.88</v>
      </c>
      <c r="AE5857">
        <v>228.64</v>
      </c>
    </row>
    <row r="5858" spans="1:31">
      <c r="A5858" t="s">
        <v>31</v>
      </c>
      <c r="B5858" t="s">
        <v>11701</v>
      </c>
      <c r="C5858" t="s">
        <v>11702</v>
      </c>
      <c r="D5858" t="s">
        <v>34</v>
      </c>
      <c r="E5858">
        <v>83.08</v>
      </c>
      <c r="F5858">
        <v>70.209999999999994</v>
      </c>
      <c r="G5858">
        <v>81.19</v>
      </c>
      <c r="H5858">
        <v>74.099999999999994</v>
      </c>
      <c r="I5858">
        <v>72.33</v>
      </c>
      <c r="J5858">
        <v>70.319999999999993</v>
      </c>
      <c r="K5858">
        <v>68.489999999999995</v>
      </c>
      <c r="L5858">
        <v>76.25</v>
      </c>
      <c r="M5858">
        <v>62.34</v>
      </c>
      <c r="N5858">
        <v>71.55</v>
      </c>
      <c r="O5858">
        <v>67.94</v>
      </c>
      <c r="P5858">
        <v>66.27</v>
      </c>
      <c r="Q5858">
        <v>66.73</v>
      </c>
      <c r="R5858">
        <v>78.55</v>
      </c>
      <c r="S5858">
        <v>76.42</v>
      </c>
      <c r="T5858">
        <v>79.540000000000006</v>
      </c>
      <c r="U5858">
        <v>82.41</v>
      </c>
      <c r="V5858">
        <v>70.97</v>
      </c>
      <c r="W5858">
        <v>87.97</v>
      </c>
      <c r="X5858">
        <v>75.36</v>
      </c>
      <c r="Y5858">
        <v>72.44</v>
      </c>
      <c r="Z5858">
        <v>80.34</v>
      </c>
      <c r="AA5858">
        <v>64.52</v>
      </c>
      <c r="AB5858">
        <v>71.77</v>
      </c>
      <c r="AC5858">
        <v>65.37</v>
      </c>
      <c r="AD5858">
        <v>78</v>
      </c>
      <c r="AE5858">
        <v>64.349999999999994</v>
      </c>
    </row>
    <row r="5859" spans="1:31">
      <c r="A5859" t="s">
        <v>31</v>
      </c>
      <c r="B5859" t="s">
        <v>11703</v>
      </c>
      <c r="C5859" t="s">
        <v>11704</v>
      </c>
      <c r="D5859" t="s">
        <v>34</v>
      </c>
      <c r="E5859">
        <v>84.81</v>
      </c>
      <c r="F5859">
        <v>71.89</v>
      </c>
      <c r="G5859">
        <v>83.21</v>
      </c>
      <c r="H5859">
        <v>75.61</v>
      </c>
      <c r="I5859">
        <v>74.38</v>
      </c>
      <c r="J5859">
        <v>72.239999999999995</v>
      </c>
      <c r="K5859">
        <v>70.37</v>
      </c>
      <c r="L5859">
        <v>78.17</v>
      </c>
      <c r="M5859">
        <v>64.11</v>
      </c>
      <c r="N5859">
        <v>73.27</v>
      </c>
      <c r="O5859">
        <v>69.78</v>
      </c>
      <c r="P5859">
        <v>67.95</v>
      </c>
      <c r="Q5859">
        <v>68.319999999999993</v>
      </c>
      <c r="R5859">
        <v>80.430000000000007</v>
      </c>
      <c r="S5859">
        <v>78.22</v>
      </c>
      <c r="T5859">
        <v>81.45</v>
      </c>
      <c r="U5859">
        <v>84.19</v>
      </c>
      <c r="V5859">
        <v>73.099999999999994</v>
      </c>
      <c r="W5859">
        <v>90.36</v>
      </c>
      <c r="X5859">
        <v>77.23</v>
      </c>
      <c r="Y5859">
        <v>74.31</v>
      </c>
      <c r="Z5859">
        <v>82.09</v>
      </c>
      <c r="AA5859">
        <v>66.260000000000005</v>
      </c>
      <c r="AB5859">
        <v>73.819999999999993</v>
      </c>
      <c r="AC5859">
        <v>67.11</v>
      </c>
      <c r="AD5859">
        <v>80.08</v>
      </c>
      <c r="AE5859">
        <v>65.88</v>
      </c>
    </row>
    <row r="5860" spans="1:31">
      <c r="A5860" t="s">
        <v>31</v>
      </c>
      <c r="B5860" t="s">
        <v>11705</v>
      </c>
      <c r="C5860" t="s">
        <v>11706</v>
      </c>
      <c r="D5860" t="s">
        <v>34</v>
      </c>
      <c r="E5860">
        <v>75.3</v>
      </c>
      <c r="F5860">
        <v>62.94</v>
      </c>
      <c r="G5860">
        <v>72.53</v>
      </c>
      <c r="H5860">
        <v>67.239999999999995</v>
      </c>
      <c r="I5860">
        <v>63.78</v>
      </c>
      <c r="J5860">
        <v>62.26</v>
      </c>
      <c r="K5860">
        <v>60.6</v>
      </c>
      <c r="L5860">
        <v>67.98</v>
      </c>
      <c r="M5860">
        <v>54.96</v>
      </c>
      <c r="N5860">
        <v>64.13</v>
      </c>
      <c r="O5860">
        <v>60.18</v>
      </c>
      <c r="P5860">
        <v>59.03</v>
      </c>
      <c r="Q5860">
        <v>59.79</v>
      </c>
      <c r="R5860">
        <v>70.38</v>
      </c>
      <c r="S5860">
        <v>68.569999999999993</v>
      </c>
      <c r="T5860">
        <v>71.27</v>
      </c>
      <c r="U5860">
        <v>74.459999999999994</v>
      </c>
      <c r="V5860">
        <v>62.16</v>
      </c>
      <c r="W5860">
        <v>77.89</v>
      </c>
      <c r="X5860">
        <v>67.290000000000006</v>
      </c>
      <c r="Y5860">
        <v>64.459999999999994</v>
      </c>
      <c r="Z5860">
        <v>72.55</v>
      </c>
      <c r="AA5860">
        <v>57.16</v>
      </c>
      <c r="AB5860">
        <v>63.21</v>
      </c>
      <c r="AC5860">
        <v>58</v>
      </c>
      <c r="AD5860">
        <v>69.16</v>
      </c>
      <c r="AE5860">
        <v>57.69</v>
      </c>
    </row>
    <row r="5861" spans="1:31">
      <c r="A5861" t="s">
        <v>31</v>
      </c>
      <c r="B5861" t="s">
        <v>11707</v>
      </c>
      <c r="C5861" t="s">
        <v>11708</v>
      </c>
      <c r="D5861" t="s">
        <v>34</v>
      </c>
      <c r="E5861">
        <v>68.64</v>
      </c>
      <c r="F5861">
        <v>56.56</v>
      </c>
      <c r="G5861">
        <v>64.89</v>
      </c>
      <c r="H5861">
        <v>61.4</v>
      </c>
      <c r="I5861">
        <v>56.1</v>
      </c>
      <c r="J5861">
        <v>55.08</v>
      </c>
      <c r="K5861">
        <v>53.56</v>
      </c>
      <c r="L5861">
        <v>60.68</v>
      </c>
      <c r="M5861">
        <v>48.34</v>
      </c>
      <c r="N5861">
        <v>57.62</v>
      </c>
      <c r="O5861">
        <v>53.25</v>
      </c>
      <c r="P5861">
        <v>52.66</v>
      </c>
      <c r="Q5861">
        <v>53.72</v>
      </c>
      <c r="R5861">
        <v>63.23</v>
      </c>
      <c r="S5861">
        <v>61.72</v>
      </c>
      <c r="T5861">
        <v>64.03</v>
      </c>
      <c r="U5861">
        <v>67.62</v>
      </c>
      <c r="V5861">
        <v>54.2</v>
      </c>
      <c r="W5861">
        <v>68.91</v>
      </c>
      <c r="X5861">
        <v>60.2</v>
      </c>
      <c r="Y5861">
        <v>57.4</v>
      </c>
      <c r="Z5861">
        <v>65.849999999999994</v>
      </c>
      <c r="AA5861">
        <v>50.6</v>
      </c>
      <c r="AB5861">
        <v>55.53</v>
      </c>
      <c r="AC5861">
        <v>51.44</v>
      </c>
      <c r="AD5861">
        <v>61.31</v>
      </c>
      <c r="AE5861">
        <v>51.86</v>
      </c>
    </row>
    <row r="5862" spans="1:31">
      <c r="A5862" t="s">
        <v>31</v>
      </c>
      <c r="B5862" t="s">
        <v>11709</v>
      </c>
      <c r="C5862" t="s">
        <v>11710</v>
      </c>
      <c r="D5862" t="s">
        <v>34</v>
      </c>
      <c r="E5862">
        <v>78.47</v>
      </c>
      <c r="F5862">
        <v>65.989999999999995</v>
      </c>
      <c r="G5862">
        <v>76.209999999999994</v>
      </c>
      <c r="H5862">
        <v>70.02</v>
      </c>
      <c r="I5862">
        <v>67.52</v>
      </c>
      <c r="J5862">
        <v>65.739999999999995</v>
      </c>
      <c r="K5862">
        <v>64.03</v>
      </c>
      <c r="L5862">
        <v>71.489999999999995</v>
      </c>
      <c r="M5862">
        <v>58.19</v>
      </c>
      <c r="N5862">
        <v>67.239999999999995</v>
      </c>
      <c r="O5862">
        <v>63.53</v>
      </c>
      <c r="P5862">
        <v>62.14</v>
      </c>
      <c r="Q5862">
        <v>62.73</v>
      </c>
      <c r="R5862">
        <v>73.819999999999993</v>
      </c>
      <c r="S5862">
        <v>71.849999999999994</v>
      </c>
      <c r="T5862">
        <v>74.739999999999995</v>
      </c>
      <c r="U5862">
        <v>77.7</v>
      </c>
      <c r="V5862">
        <v>66.08</v>
      </c>
      <c r="W5862">
        <v>82.26</v>
      </c>
      <c r="X5862">
        <v>70.7</v>
      </c>
      <c r="Y5862">
        <v>67.89</v>
      </c>
      <c r="Z5862">
        <v>75.77</v>
      </c>
      <c r="AA5862">
        <v>60.37</v>
      </c>
      <c r="AB5862">
        <v>66.959999999999994</v>
      </c>
      <c r="AC5862">
        <v>61.18</v>
      </c>
      <c r="AD5862">
        <v>73.010000000000005</v>
      </c>
      <c r="AE5862">
        <v>60.51</v>
      </c>
    </row>
    <row r="5863" spans="1:31">
      <c r="A5863" t="s">
        <v>31</v>
      </c>
      <c r="B5863" t="s">
        <v>11711</v>
      </c>
      <c r="C5863" t="s">
        <v>11712</v>
      </c>
      <c r="D5863" t="s">
        <v>34</v>
      </c>
      <c r="E5863">
        <v>75.930000000000007</v>
      </c>
      <c r="F5863">
        <v>63.55</v>
      </c>
      <c r="G5863">
        <v>73.260000000000005</v>
      </c>
      <c r="H5863">
        <v>67.8</v>
      </c>
      <c r="I5863">
        <v>64.53</v>
      </c>
      <c r="J5863">
        <v>62.96</v>
      </c>
      <c r="K5863">
        <v>61.28</v>
      </c>
      <c r="L5863">
        <v>68.680000000000007</v>
      </c>
      <c r="M5863">
        <v>55.6</v>
      </c>
      <c r="N5863">
        <v>64.75</v>
      </c>
      <c r="O5863">
        <v>60.84</v>
      </c>
      <c r="P5863">
        <v>59.66</v>
      </c>
      <c r="Q5863">
        <v>60.38</v>
      </c>
      <c r="R5863">
        <v>71.069999999999993</v>
      </c>
      <c r="S5863">
        <v>69.239999999999995</v>
      </c>
      <c r="T5863">
        <v>71.959999999999994</v>
      </c>
      <c r="U5863">
        <v>75.11</v>
      </c>
      <c r="V5863">
        <v>62.95</v>
      </c>
      <c r="W5863">
        <v>78.77</v>
      </c>
      <c r="X5863">
        <v>67.97</v>
      </c>
      <c r="Y5863">
        <v>65.150000000000006</v>
      </c>
      <c r="Z5863">
        <v>73.2</v>
      </c>
      <c r="AA5863">
        <v>57.79</v>
      </c>
      <c r="AB5863">
        <v>63.96</v>
      </c>
      <c r="AC5863">
        <v>58.63</v>
      </c>
      <c r="AD5863">
        <v>69.930000000000007</v>
      </c>
      <c r="AE5863">
        <v>58.26</v>
      </c>
    </row>
    <row r="5864" spans="1:31">
      <c r="A5864" t="s">
        <v>31</v>
      </c>
      <c r="B5864" t="s">
        <v>11713</v>
      </c>
      <c r="C5864" t="s">
        <v>11714</v>
      </c>
      <c r="D5864" t="s">
        <v>34</v>
      </c>
      <c r="E5864">
        <v>78.599999999999994</v>
      </c>
      <c r="F5864">
        <v>66.3</v>
      </c>
      <c r="G5864">
        <v>76.38</v>
      </c>
      <c r="H5864">
        <v>70.17</v>
      </c>
      <c r="I5864">
        <v>67.8</v>
      </c>
      <c r="J5864">
        <v>65.97</v>
      </c>
      <c r="K5864">
        <v>64.42</v>
      </c>
      <c r="L5864">
        <v>71.959999999999994</v>
      </c>
      <c r="M5864">
        <v>58.46</v>
      </c>
      <c r="N5864">
        <v>67.489999999999995</v>
      </c>
      <c r="O5864">
        <v>63.86</v>
      </c>
      <c r="P5864">
        <v>62.33</v>
      </c>
      <c r="Q5864">
        <v>62.83</v>
      </c>
      <c r="R5864">
        <v>74.16</v>
      </c>
      <c r="S5864">
        <v>72.19</v>
      </c>
      <c r="T5864">
        <v>74.91</v>
      </c>
      <c r="U5864">
        <v>78.099999999999994</v>
      </c>
      <c r="V5864">
        <v>66.430000000000007</v>
      </c>
      <c r="W5864">
        <v>82.81</v>
      </c>
      <c r="X5864">
        <v>71.180000000000007</v>
      </c>
      <c r="Y5864">
        <v>68.180000000000007</v>
      </c>
      <c r="Z5864">
        <v>75.78</v>
      </c>
      <c r="AA5864">
        <v>60.63</v>
      </c>
      <c r="AB5864">
        <v>67.45</v>
      </c>
      <c r="AC5864">
        <v>61.47</v>
      </c>
      <c r="AD5864">
        <v>73.400000000000006</v>
      </c>
      <c r="AE5864">
        <v>60.7</v>
      </c>
    </row>
    <row r="5865" spans="1:31">
      <c r="A5865" t="s">
        <v>31</v>
      </c>
      <c r="B5865" t="s">
        <v>11715</v>
      </c>
      <c r="C5865" t="s">
        <v>11716</v>
      </c>
      <c r="D5865" t="s">
        <v>34</v>
      </c>
      <c r="E5865">
        <v>72.38</v>
      </c>
      <c r="F5865">
        <v>60.27</v>
      </c>
      <c r="G5865">
        <v>69.11</v>
      </c>
      <c r="H5865">
        <v>64.72</v>
      </c>
      <c r="I5865">
        <v>60.41</v>
      </c>
      <c r="J5865">
        <v>59.08</v>
      </c>
      <c r="K5865">
        <v>57.68</v>
      </c>
      <c r="L5865">
        <v>65.02</v>
      </c>
      <c r="M5865">
        <v>52.1</v>
      </c>
      <c r="N5865">
        <v>61.33</v>
      </c>
      <c r="O5865">
        <v>57.24</v>
      </c>
      <c r="P5865">
        <v>56.26</v>
      </c>
      <c r="Q5865">
        <v>57.08</v>
      </c>
      <c r="R5865">
        <v>67.400000000000006</v>
      </c>
      <c r="S5865">
        <v>65.72</v>
      </c>
      <c r="T5865">
        <v>68.05</v>
      </c>
      <c r="U5865">
        <v>71.709999999999994</v>
      </c>
      <c r="V5865">
        <v>58.74</v>
      </c>
      <c r="W5865">
        <v>74.23</v>
      </c>
      <c r="X5865">
        <v>64.459999999999994</v>
      </c>
      <c r="Y5865">
        <v>61.46</v>
      </c>
      <c r="Z5865">
        <v>69.459999999999994</v>
      </c>
      <c r="AA5865">
        <v>54.35</v>
      </c>
      <c r="AB5865">
        <v>60.09</v>
      </c>
      <c r="AC5865">
        <v>55.2</v>
      </c>
      <c r="AD5865">
        <v>65.91</v>
      </c>
      <c r="AE5865">
        <v>55.18</v>
      </c>
    </row>
    <row r="5866" spans="1:31">
      <c r="A5866" t="s">
        <v>31</v>
      </c>
      <c r="B5866" t="s">
        <v>11717</v>
      </c>
      <c r="C5866" t="s">
        <v>11718</v>
      </c>
      <c r="D5866" t="s">
        <v>34</v>
      </c>
      <c r="E5866">
        <v>82.44</v>
      </c>
      <c r="F5866">
        <v>69.94</v>
      </c>
      <c r="G5866">
        <v>80.7</v>
      </c>
      <c r="H5866">
        <v>73.540000000000006</v>
      </c>
      <c r="I5866">
        <v>72.12</v>
      </c>
      <c r="J5866">
        <v>70.02</v>
      </c>
      <c r="K5866">
        <v>68.400000000000006</v>
      </c>
      <c r="L5866">
        <v>76.11</v>
      </c>
      <c r="M5866">
        <v>62.19</v>
      </c>
      <c r="N5866">
        <v>71.180000000000007</v>
      </c>
      <c r="O5866">
        <v>67.760000000000005</v>
      </c>
      <c r="P5866">
        <v>65.959999999999994</v>
      </c>
      <c r="Q5866">
        <v>66.3</v>
      </c>
      <c r="R5866">
        <v>78.25</v>
      </c>
      <c r="S5866">
        <v>76.099999999999994</v>
      </c>
      <c r="T5866">
        <v>79.03</v>
      </c>
      <c r="U5866">
        <v>82.03</v>
      </c>
      <c r="V5866">
        <v>70.900000000000006</v>
      </c>
      <c r="W5866">
        <v>87.9</v>
      </c>
      <c r="X5866">
        <v>75.209999999999994</v>
      </c>
      <c r="Y5866">
        <v>72.2</v>
      </c>
      <c r="Z5866">
        <v>79.62</v>
      </c>
      <c r="AA5866">
        <v>64.349999999999994</v>
      </c>
      <c r="AB5866">
        <v>71.790000000000006</v>
      </c>
      <c r="AC5866">
        <v>65.16</v>
      </c>
      <c r="AD5866">
        <v>77.87</v>
      </c>
      <c r="AE5866">
        <v>64.02</v>
      </c>
    </row>
    <row r="5867" spans="1:31">
      <c r="A5867" t="s">
        <v>31</v>
      </c>
      <c r="B5867" t="s">
        <v>11719</v>
      </c>
      <c r="C5867" t="s">
        <v>11720</v>
      </c>
      <c r="D5867" t="s">
        <v>34</v>
      </c>
      <c r="E5867">
        <v>80.3</v>
      </c>
      <c r="F5867">
        <v>67.87</v>
      </c>
      <c r="G5867">
        <v>78.22</v>
      </c>
      <c r="H5867">
        <v>71.67</v>
      </c>
      <c r="I5867">
        <v>69.59</v>
      </c>
      <c r="J5867">
        <v>67.67</v>
      </c>
      <c r="K5867">
        <v>66.09</v>
      </c>
      <c r="L5867">
        <v>73.73</v>
      </c>
      <c r="M5867">
        <v>60.01</v>
      </c>
      <c r="N5867">
        <v>69.08</v>
      </c>
      <c r="O5867">
        <v>65.5</v>
      </c>
      <c r="P5867">
        <v>63.88</v>
      </c>
      <c r="Q5867">
        <v>64.319999999999993</v>
      </c>
      <c r="R5867">
        <v>75.94</v>
      </c>
      <c r="S5867">
        <v>73.89</v>
      </c>
      <c r="T5867">
        <v>76.69</v>
      </c>
      <c r="U5867">
        <v>79.84</v>
      </c>
      <c r="V5867">
        <v>68.27</v>
      </c>
      <c r="W5867">
        <v>84.96</v>
      </c>
      <c r="X5867">
        <v>72.91</v>
      </c>
      <c r="Y5867">
        <v>69.900000000000006</v>
      </c>
      <c r="Z5867">
        <v>77.459999999999994</v>
      </c>
      <c r="AA5867">
        <v>62.19</v>
      </c>
      <c r="AB5867">
        <v>69.27</v>
      </c>
      <c r="AC5867">
        <v>63.02</v>
      </c>
      <c r="AD5867">
        <v>75.290000000000006</v>
      </c>
      <c r="AE5867">
        <v>62.12</v>
      </c>
    </row>
    <row r="5868" spans="1:31">
      <c r="A5868" t="s">
        <v>31</v>
      </c>
      <c r="B5868" t="s">
        <v>11721</v>
      </c>
      <c r="C5868" t="s">
        <v>11722</v>
      </c>
      <c r="D5868" t="s">
        <v>34</v>
      </c>
      <c r="E5868">
        <v>75.150000000000006</v>
      </c>
      <c r="F5868">
        <v>62.62</v>
      </c>
      <c r="G5868">
        <v>72.08</v>
      </c>
      <c r="H5868">
        <v>67.150000000000006</v>
      </c>
      <c r="I5868">
        <v>63.15</v>
      </c>
      <c r="J5868">
        <v>61.74</v>
      </c>
      <c r="K5868">
        <v>60.07</v>
      </c>
      <c r="L5868">
        <v>67.53</v>
      </c>
      <c r="M5868">
        <v>54.43</v>
      </c>
      <c r="N5868">
        <v>63.81</v>
      </c>
      <c r="O5868">
        <v>59.67</v>
      </c>
      <c r="P5868">
        <v>58.65</v>
      </c>
      <c r="Q5868">
        <v>59.48</v>
      </c>
      <c r="R5868">
        <v>70.02</v>
      </c>
      <c r="S5868">
        <v>68.260000000000005</v>
      </c>
      <c r="T5868">
        <v>70.91</v>
      </c>
      <c r="U5868">
        <v>74.27</v>
      </c>
      <c r="V5868">
        <v>61.43</v>
      </c>
      <c r="W5868">
        <v>77.25</v>
      </c>
      <c r="X5868">
        <v>66.91</v>
      </c>
      <c r="Y5868">
        <v>64.010000000000005</v>
      </c>
      <c r="Z5868">
        <v>72.34</v>
      </c>
      <c r="AA5868">
        <v>56.69</v>
      </c>
      <c r="AB5868">
        <v>62.59</v>
      </c>
      <c r="AC5868">
        <v>57.54</v>
      </c>
      <c r="AD5868">
        <v>68.62</v>
      </c>
      <c r="AE5868">
        <v>57.4</v>
      </c>
    </row>
    <row r="5869" spans="1:31">
      <c r="A5869" t="s">
        <v>31</v>
      </c>
      <c r="B5869" t="s">
        <v>11723</v>
      </c>
      <c r="C5869" t="s">
        <v>11724</v>
      </c>
      <c r="D5869" t="s">
        <v>34</v>
      </c>
      <c r="E5869">
        <v>86.32</v>
      </c>
      <c r="F5869">
        <v>73.34</v>
      </c>
      <c r="G5869">
        <v>84.96</v>
      </c>
      <c r="H5869">
        <v>76.930000000000007</v>
      </c>
      <c r="I5869">
        <v>76.150000000000006</v>
      </c>
      <c r="J5869">
        <v>73.900000000000006</v>
      </c>
      <c r="K5869">
        <v>71.98</v>
      </c>
      <c r="L5869">
        <v>79.84</v>
      </c>
      <c r="M5869">
        <v>65.64</v>
      </c>
      <c r="N5869">
        <v>74.760000000000005</v>
      </c>
      <c r="O5869">
        <v>71.38</v>
      </c>
      <c r="P5869">
        <v>69.42</v>
      </c>
      <c r="Q5869">
        <v>69.72</v>
      </c>
      <c r="R5869">
        <v>82.07</v>
      </c>
      <c r="S5869">
        <v>79.790000000000006</v>
      </c>
      <c r="T5869">
        <v>83.1</v>
      </c>
      <c r="U5869">
        <v>85.73</v>
      </c>
      <c r="V5869">
        <v>74.95</v>
      </c>
      <c r="W5869">
        <v>92.42</v>
      </c>
      <c r="X5869">
        <v>78.849999999999994</v>
      </c>
      <c r="Y5869">
        <v>75.930000000000007</v>
      </c>
      <c r="Z5869">
        <v>83.62</v>
      </c>
      <c r="AA5869">
        <v>67.78</v>
      </c>
      <c r="AB5869">
        <v>75.59</v>
      </c>
      <c r="AC5869">
        <v>68.62</v>
      </c>
      <c r="AD5869">
        <v>81.89</v>
      </c>
      <c r="AE5869">
        <v>67.209999999999994</v>
      </c>
    </row>
    <row r="5870" spans="1:31">
      <c r="A5870" t="s">
        <v>31</v>
      </c>
      <c r="B5870" t="s">
        <v>11725</v>
      </c>
      <c r="C5870" t="s">
        <v>11726</v>
      </c>
      <c r="D5870" t="s">
        <v>34</v>
      </c>
      <c r="E5870">
        <v>63.13</v>
      </c>
      <c r="F5870">
        <v>53.16</v>
      </c>
      <c r="G5870">
        <v>62.06</v>
      </c>
      <c r="H5870">
        <v>56.18</v>
      </c>
      <c r="I5870">
        <v>55.31</v>
      </c>
      <c r="J5870">
        <v>53.79</v>
      </c>
      <c r="K5870">
        <v>51.97</v>
      </c>
      <c r="L5870">
        <v>57.54</v>
      </c>
      <c r="M5870">
        <v>47.61</v>
      </c>
      <c r="N5870">
        <v>54.35</v>
      </c>
      <c r="O5870">
        <v>51.68</v>
      </c>
      <c r="P5870">
        <v>50.56</v>
      </c>
      <c r="Q5870">
        <v>51</v>
      </c>
      <c r="R5870">
        <v>59.5</v>
      </c>
      <c r="S5870">
        <v>57.82</v>
      </c>
      <c r="T5870">
        <v>60.67</v>
      </c>
      <c r="U5870">
        <v>62.02</v>
      </c>
      <c r="V5870">
        <v>54.26</v>
      </c>
      <c r="W5870">
        <v>66.61</v>
      </c>
      <c r="X5870">
        <v>56.8</v>
      </c>
      <c r="Y5870">
        <v>55.11</v>
      </c>
      <c r="Z5870">
        <v>61.44</v>
      </c>
      <c r="AA5870">
        <v>49.2</v>
      </c>
      <c r="AB5870">
        <v>54.35</v>
      </c>
      <c r="AC5870">
        <v>49.74</v>
      </c>
      <c r="AD5870">
        <v>59.25</v>
      </c>
      <c r="AE5870">
        <v>48.94</v>
      </c>
    </row>
    <row r="5871" spans="1:31">
      <c r="A5871" t="s">
        <v>31</v>
      </c>
      <c r="B5871" t="s">
        <v>11727</v>
      </c>
      <c r="C5871" t="s">
        <v>11728</v>
      </c>
      <c r="D5871" t="s">
        <v>34</v>
      </c>
      <c r="E5871">
        <v>56.59</v>
      </c>
      <c r="F5871">
        <v>46.88</v>
      </c>
      <c r="G5871">
        <v>54.52</v>
      </c>
      <c r="H5871">
        <v>50.44</v>
      </c>
      <c r="I5871">
        <v>47.71</v>
      </c>
      <c r="J5871">
        <v>46.69</v>
      </c>
      <c r="K5871">
        <v>45.01</v>
      </c>
      <c r="L5871">
        <v>50.34</v>
      </c>
      <c r="M5871">
        <v>41.06</v>
      </c>
      <c r="N5871">
        <v>47.94</v>
      </c>
      <c r="O5871">
        <v>44.83</v>
      </c>
      <c r="P5871">
        <v>44.27</v>
      </c>
      <c r="Q5871">
        <v>45.01</v>
      </c>
      <c r="R5871">
        <v>52.45</v>
      </c>
      <c r="S5871">
        <v>51.08</v>
      </c>
      <c r="T5871">
        <v>53.53</v>
      </c>
      <c r="U5871">
        <v>55.29</v>
      </c>
      <c r="V5871">
        <v>46.38</v>
      </c>
      <c r="W5871">
        <v>57.74</v>
      </c>
      <c r="X5871">
        <v>49.81</v>
      </c>
      <c r="Y5871">
        <v>48.13</v>
      </c>
      <c r="Z5871">
        <v>54.84</v>
      </c>
      <c r="AA5871">
        <v>42.71</v>
      </c>
      <c r="AB5871">
        <v>46.75</v>
      </c>
      <c r="AC5871">
        <v>43.26</v>
      </c>
      <c r="AD5871">
        <v>51.5</v>
      </c>
      <c r="AE5871">
        <v>43.2</v>
      </c>
    </row>
    <row r="5872" spans="1:31">
      <c r="A5872" t="s">
        <v>31</v>
      </c>
      <c r="B5872" t="s">
        <v>11729</v>
      </c>
      <c r="C5872" t="s">
        <v>11730</v>
      </c>
      <c r="D5872" t="s">
        <v>34</v>
      </c>
      <c r="E5872">
        <v>66.3</v>
      </c>
      <c r="F5872">
        <v>56.21</v>
      </c>
      <c r="G5872">
        <v>65.739999999999995</v>
      </c>
      <c r="H5872">
        <v>58.96</v>
      </c>
      <c r="I5872">
        <v>59.05</v>
      </c>
      <c r="J5872">
        <v>57.27</v>
      </c>
      <c r="K5872">
        <v>55.4</v>
      </c>
      <c r="L5872">
        <v>61.05</v>
      </c>
      <c r="M5872">
        <v>50.84</v>
      </c>
      <c r="N5872">
        <v>57.46</v>
      </c>
      <c r="O5872">
        <v>55.03</v>
      </c>
      <c r="P5872">
        <v>53.67</v>
      </c>
      <c r="Q5872">
        <v>53.94</v>
      </c>
      <c r="R5872">
        <v>62.94</v>
      </c>
      <c r="S5872">
        <v>61.1</v>
      </c>
      <c r="T5872">
        <v>64.14</v>
      </c>
      <c r="U5872">
        <v>65.260000000000005</v>
      </c>
      <c r="V5872">
        <v>58.18</v>
      </c>
      <c r="W5872">
        <v>70.98</v>
      </c>
      <c r="X5872">
        <v>60.21</v>
      </c>
      <c r="Y5872">
        <v>58.54</v>
      </c>
      <c r="Z5872">
        <v>64.66</v>
      </c>
      <c r="AA5872">
        <v>52.41</v>
      </c>
      <c r="AB5872">
        <v>58.1</v>
      </c>
      <c r="AC5872">
        <v>52.92</v>
      </c>
      <c r="AD5872">
        <v>63.1</v>
      </c>
      <c r="AE5872">
        <v>51.76</v>
      </c>
    </row>
    <row r="5873" spans="1:31">
      <c r="A5873" t="s">
        <v>31</v>
      </c>
      <c r="B5873" t="s">
        <v>11731</v>
      </c>
      <c r="C5873" t="s">
        <v>11732</v>
      </c>
      <c r="D5873" t="s">
        <v>34</v>
      </c>
      <c r="E5873">
        <v>63.76</v>
      </c>
      <c r="F5873">
        <v>53.77</v>
      </c>
      <c r="G5873">
        <v>62.79</v>
      </c>
      <c r="H5873">
        <v>56.74</v>
      </c>
      <c r="I5873">
        <v>56.06</v>
      </c>
      <c r="J5873">
        <v>54.49</v>
      </c>
      <c r="K5873">
        <v>52.65</v>
      </c>
      <c r="L5873">
        <v>58.24</v>
      </c>
      <c r="M5873">
        <v>48.25</v>
      </c>
      <c r="N5873">
        <v>54.97</v>
      </c>
      <c r="O5873">
        <v>52.34</v>
      </c>
      <c r="P5873">
        <v>51.19</v>
      </c>
      <c r="Q5873">
        <v>51.59</v>
      </c>
      <c r="R5873">
        <v>60.19</v>
      </c>
      <c r="S5873">
        <v>58.49</v>
      </c>
      <c r="T5873">
        <v>61.36</v>
      </c>
      <c r="U5873">
        <v>62.67</v>
      </c>
      <c r="V5873">
        <v>55.05</v>
      </c>
      <c r="W5873">
        <v>67.489999999999995</v>
      </c>
      <c r="X5873">
        <v>57.48</v>
      </c>
      <c r="Y5873">
        <v>55.8</v>
      </c>
      <c r="Z5873">
        <v>62.09</v>
      </c>
      <c r="AA5873">
        <v>49.83</v>
      </c>
      <c r="AB5873">
        <v>55.1</v>
      </c>
      <c r="AC5873">
        <v>50.37</v>
      </c>
      <c r="AD5873">
        <v>60.02</v>
      </c>
      <c r="AE5873">
        <v>49.51</v>
      </c>
    </row>
    <row r="5874" spans="1:31">
      <c r="A5874" t="s">
        <v>31</v>
      </c>
      <c r="B5874" t="s">
        <v>11733</v>
      </c>
      <c r="C5874" t="s">
        <v>11734</v>
      </c>
      <c r="D5874" t="s">
        <v>34</v>
      </c>
      <c r="E5874">
        <v>73.09</v>
      </c>
      <c r="F5874">
        <v>59.57</v>
      </c>
      <c r="G5874">
        <v>71.92</v>
      </c>
      <c r="H5874">
        <v>64.73</v>
      </c>
      <c r="I5874">
        <v>62.94</v>
      </c>
      <c r="J5874">
        <v>61.86</v>
      </c>
      <c r="K5874">
        <v>57.41</v>
      </c>
      <c r="L5874">
        <v>62.98</v>
      </c>
      <c r="M5874">
        <v>53.92</v>
      </c>
      <c r="N5874">
        <v>61.88</v>
      </c>
      <c r="O5874">
        <v>57.99</v>
      </c>
      <c r="P5874">
        <v>57.81</v>
      </c>
      <c r="Q5874">
        <v>59.26</v>
      </c>
      <c r="R5874">
        <v>66.64</v>
      </c>
      <c r="S5874">
        <v>64.86</v>
      </c>
      <c r="T5874">
        <v>70.150000000000006</v>
      </c>
      <c r="U5874">
        <v>68.78</v>
      </c>
      <c r="V5874">
        <v>60.78</v>
      </c>
      <c r="W5874">
        <v>73.02</v>
      </c>
      <c r="X5874">
        <v>62.15</v>
      </c>
      <c r="Y5874">
        <v>62.06</v>
      </c>
      <c r="Z5874">
        <v>72.709999999999994</v>
      </c>
      <c r="AA5874">
        <v>55.42</v>
      </c>
      <c r="AB5874">
        <v>59.06</v>
      </c>
      <c r="AC5874">
        <v>56.05</v>
      </c>
      <c r="AD5874">
        <v>65.66</v>
      </c>
      <c r="AE5874">
        <v>55.79</v>
      </c>
    </row>
    <row r="5875" spans="1:31">
      <c r="A5875" t="s">
        <v>31</v>
      </c>
      <c r="B5875" t="s">
        <v>11735</v>
      </c>
      <c r="C5875" t="s">
        <v>11736</v>
      </c>
      <c r="D5875" t="s">
        <v>34</v>
      </c>
      <c r="E5875">
        <v>66.55</v>
      </c>
      <c r="F5875">
        <v>53.29</v>
      </c>
      <c r="G5875">
        <v>64.38</v>
      </c>
      <c r="H5875">
        <v>58.99</v>
      </c>
      <c r="I5875">
        <v>55.34</v>
      </c>
      <c r="J5875">
        <v>54.76</v>
      </c>
      <c r="K5875">
        <v>50.45</v>
      </c>
      <c r="L5875">
        <v>55.78</v>
      </c>
      <c r="M5875">
        <v>47.37</v>
      </c>
      <c r="N5875">
        <v>55.47</v>
      </c>
      <c r="O5875">
        <v>51.14</v>
      </c>
      <c r="P5875">
        <v>51.52</v>
      </c>
      <c r="Q5875">
        <v>53.27</v>
      </c>
      <c r="R5875">
        <v>59.59</v>
      </c>
      <c r="S5875">
        <v>58.12</v>
      </c>
      <c r="T5875">
        <v>63.01</v>
      </c>
      <c r="U5875">
        <v>62.05</v>
      </c>
      <c r="V5875">
        <v>52.9</v>
      </c>
      <c r="W5875">
        <v>64.150000000000006</v>
      </c>
      <c r="X5875">
        <v>55.16</v>
      </c>
      <c r="Y5875">
        <v>55.08</v>
      </c>
      <c r="Z5875">
        <v>66.11</v>
      </c>
      <c r="AA5875">
        <v>48.93</v>
      </c>
      <c r="AB5875">
        <v>51.46</v>
      </c>
      <c r="AC5875">
        <v>49.57</v>
      </c>
      <c r="AD5875">
        <v>57.91</v>
      </c>
      <c r="AE5875">
        <v>50.05</v>
      </c>
    </row>
    <row r="5876" spans="1:31">
      <c r="A5876" t="s">
        <v>31</v>
      </c>
      <c r="B5876" t="s">
        <v>11737</v>
      </c>
      <c r="C5876" t="s">
        <v>11738</v>
      </c>
      <c r="D5876" t="s">
        <v>34</v>
      </c>
      <c r="E5876">
        <v>76.260000000000005</v>
      </c>
      <c r="F5876">
        <v>62.62</v>
      </c>
      <c r="G5876">
        <v>75.599999999999994</v>
      </c>
      <c r="H5876">
        <v>67.510000000000005</v>
      </c>
      <c r="I5876">
        <v>66.680000000000007</v>
      </c>
      <c r="J5876">
        <v>65.34</v>
      </c>
      <c r="K5876">
        <v>60.84</v>
      </c>
      <c r="L5876">
        <v>66.489999999999995</v>
      </c>
      <c r="M5876">
        <v>57.15</v>
      </c>
      <c r="N5876">
        <v>64.989999999999995</v>
      </c>
      <c r="O5876">
        <v>61.34</v>
      </c>
      <c r="P5876">
        <v>60.92</v>
      </c>
      <c r="Q5876">
        <v>62.2</v>
      </c>
      <c r="R5876">
        <v>70.08</v>
      </c>
      <c r="S5876">
        <v>68.14</v>
      </c>
      <c r="T5876">
        <v>73.62</v>
      </c>
      <c r="U5876">
        <v>72.02</v>
      </c>
      <c r="V5876">
        <v>64.7</v>
      </c>
      <c r="W5876">
        <v>77.39</v>
      </c>
      <c r="X5876">
        <v>65.56</v>
      </c>
      <c r="Y5876">
        <v>65.489999999999995</v>
      </c>
      <c r="Z5876">
        <v>75.930000000000007</v>
      </c>
      <c r="AA5876">
        <v>58.63</v>
      </c>
      <c r="AB5876">
        <v>62.81</v>
      </c>
      <c r="AC5876">
        <v>59.23</v>
      </c>
      <c r="AD5876">
        <v>69.510000000000005</v>
      </c>
      <c r="AE5876">
        <v>58.61</v>
      </c>
    </row>
    <row r="5877" spans="1:31">
      <c r="A5877" t="s">
        <v>31</v>
      </c>
      <c r="B5877" t="s">
        <v>11739</v>
      </c>
      <c r="C5877" t="s">
        <v>11740</v>
      </c>
      <c r="D5877" t="s">
        <v>34</v>
      </c>
      <c r="E5877">
        <v>73.72</v>
      </c>
      <c r="F5877">
        <v>60.18</v>
      </c>
      <c r="G5877">
        <v>72.650000000000006</v>
      </c>
      <c r="H5877">
        <v>65.290000000000006</v>
      </c>
      <c r="I5877">
        <v>63.69</v>
      </c>
      <c r="J5877">
        <v>62.56</v>
      </c>
      <c r="K5877">
        <v>58.09</v>
      </c>
      <c r="L5877">
        <v>63.68</v>
      </c>
      <c r="M5877">
        <v>54.56</v>
      </c>
      <c r="N5877">
        <v>62.5</v>
      </c>
      <c r="O5877">
        <v>58.65</v>
      </c>
      <c r="P5877">
        <v>58.44</v>
      </c>
      <c r="Q5877">
        <v>59.85</v>
      </c>
      <c r="R5877">
        <v>67.33</v>
      </c>
      <c r="S5877">
        <v>65.53</v>
      </c>
      <c r="T5877">
        <v>70.84</v>
      </c>
      <c r="U5877">
        <v>69.430000000000007</v>
      </c>
      <c r="V5877">
        <v>61.57</v>
      </c>
      <c r="W5877">
        <v>73.900000000000006</v>
      </c>
      <c r="X5877">
        <v>62.83</v>
      </c>
      <c r="Y5877">
        <v>62.75</v>
      </c>
      <c r="Z5877">
        <v>73.36</v>
      </c>
      <c r="AA5877">
        <v>56.05</v>
      </c>
      <c r="AB5877">
        <v>59.81</v>
      </c>
      <c r="AC5877">
        <v>56.68</v>
      </c>
      <c r="AD5877">
        <v>66.430000000000007</v>
      </c>
      <c r="AE5877">
        <v>56.36</v>
      </c>
    </row>
    <row r="5878" spans="1:31">
      <c r="A5878" t="s">
        <v>31</v>
      </c>
      <c r="B5878" t="s">
        <v>11741</v>
      </c>
      <c r="C5878" t="s">
        <v>11742</v>
      </c>
      <c r="D5878" t="s">
        <v>34</v>
      </c>
      <c r="E5878">
        <v>59.32</v>
      </c>
      <c r="F5878">
        <v>53.42</v>
      </c>
      <c r="G5878">
        <v>59.85</v>
      </c>
      <c r="H5878">
        <v>60.47</v>
      </c>
      <c r="I5878">
        <v>50.22</v>
      </c>
      <c r="J5878">
        <v>51.99</v>
      </c>
      <c r="K5878">
        <v>43.5</v>
      </c>
      <c r="L5878">
        <v>52.12</v>
      </c>
      <c r="M5878">
        <v>45.01</v>
      </c>
      <c r="N5878">
        <v>54.88</v>
      </c>
      <c r="O5878">
        <v>55.2</v>
      </c>
      <c r="P5878">
        <v>49.27</v>
      </c>
      <c r="Q5878">
        <v>48.47</v>
      </c>
      <c r="R5878">
        <v>60.2</v>
      </c>
      <c r="S5878">
        <v>56.73</v>
      </c>
      <c r="T5878">
        <v>56.51</v>
      </c>
      <c r="U5878">
        <v>64.45</v>
      </c>
      <c r="V5878">
        <v>51.32</v>
      </c>
      <c r="W5878">
        <v>59.42</v>
      </c>
      <c r="X5878">
        <v>46.3</v>
      </c>
      <c r="Y5878">
        <v>53.77</v>
      </c>
      <c r="Z5878">
        <v>73.44</v>
      </c>
      <c r="AA5878">
        <v>47.85</v>
      </c>
      <c r="AB5878">
        <v>44.93</v>
      </c>
      <c r="AC5878">
        <v>47.92</v>
      </c>
      <c r="AD5878">
        <v>55.55</v>
      </c>
      <c r="AE5878">
        <v>51.5</v>
      </c>
    </row>
    <row r="5879" spans="1:31">
      <c r="A5879" t="s">
        <v>31</v>
      </c>
      <c r="B5879" t="s">
        <v>11743</v>
      </c>
      <c r="C5879" t="s">
        <v>11744</v>
      </c>
      <c r="D5879" t="s">
        <v>34</v>
      </c>
      <c r="E5879">
        <v>54.06</v>
      </c>
      <c r="F5879">
        <v>48.3</v>
      </c>
      <c r="G5879">
        <v>53.72</v>
      </c>
      <c r="H5879">
        <v>55.86</v>
      </c>
      <c r="I5879">
        <v>43.96</v>
      </c>
      <c r="J5879">
        <v>46.15</v>
      </c>
      <c r="K5879">
        <v>37.81</v>
      </c>
      <c r="L5879">
        <v>46.25</v>
      </c>
      <c r="M5879">
        <v>39.630000000000003</v>
      </c>
      <c r="N5879">
        <v>49.64</v>
      </c>
      <c r="O5879">
        <v>49.58</v>
      </c>
      <c r="P5879">
        <v>44.17</v>
      </c>
      <c r="Q5879">
        <v>43.64</v>
      </c>
      <c r="R5879">
        <v>54.5</v>
      </c>
      <c r="S5879">
        <v>51.24</v>
      </c>
      <c r="T5879">
        <v>50.71</v>
      </c>
      <c r="U5879">
        <v>59.02</v>
      </c>
      <c r="V5879">
        <v>44.86</v>
      </c>
      <c r="W5879">
        <v>52.19</v>
      </c>
      <c r="X5879">
        <v>40.61</v>
      </c>
      <c r="Y5879">
        <v>48.12</v>
      </c>
      <c r="Z5879">
        <v>68.099999999999994</v>
      </c>
      <c r="AA5879">
        <v>42.59</v>
      </c>
      <c r="AB5879">
        <v>38.729999999999997</v>
      </c>
      <c r="AC5879">
        <v>42.62</v>
      </c>
      <c r="AD5879">
        <v>49.29</v>
      </c>
      <c r="AE5879">
        <v>46.86</v>
      </c>
    </row>
    <row r="5880" spans="1:31">
      <c r="A5880" t="s">
        <v>31</v>
      </c>
      <c r="B5880" t="s">
        <v>11745</v>
      </c>
      <c r="C5880" t="s">
        <v>11746</v>
      </c>
      <c r="D5880" t="s">
        <v>34</v>
      </c>
      <c r="E5880">
        <v>65.95</v>
      </c>
      <c r="F5880">
        <v>59.83</v>
      </c>
      <c r="G5880">
        <v>67.45</v>
      </c>
      <c r="H5880">
        <v>66.459999999999994</v>
      </c>
      <c r="I5880">
        <v>57.78</v>
      </c>
      <c r="J5880">
        <v>59.14</v>
      </c>
      <c r="K5880">
        <v>50.33</v>
      </c>
      <c r="L5880">
        <v>59.33</v>
      </c>
      <c r="M5880">
        <v>51.56</v>
      </c>
      <c r="N5880">
        <v>61.45</v>
      </c>
      <c r="O5880">
        <v>62.19</v>
      </c>
      <c r="P5880">
        <v>55.57</v>
      </c>
      <c r="Q5880">
        <v>54.48</v>
      </c>
      <c r="R5880">
        <v>67.36</v>
      </c>
      <c r="S5880">
        <v>63.6</v>
      </c>
      <c r="T5880">
        <v>63.69</v>
      </c>
      <c r="U5880">
        <v>71.400000000000006</v>
      </c>
      <c r="V5880">
        <v>59.15</v>
      </c>
      <c r="W5880">
        <v>68.22</v>
      </c>
      <c r="X5880">
        <v>53.21</v>
      </c>
      <c r="Y5880">
        <v>60.76</v>
      </c>
      <c r="Z5880">
        <v>80.41</v>
      </c>
      <c r="AA5880">
        <v>54.31</v>
      </c>
      <c r="AB5880">
        <v>52.38</v>
      </c>
      <c r="AC5880">
        <v>54.42</v>
      </c>
      <c r="AD5880">
        <v>63.24</v>
      </c>
      <c r="AE5880">
        <v>57.37</v>
      </c>
    </row>
    <row r="5881" spans="1:31">
      <c r="A5881" t="s">
        <v>31</v>
      </c>
      <c r="B5881" t="s">
        <v>11747</v>
      </c>
      <c r="C5881" t="s">
        <v>11748</v>
      </c>
      <c r="D5881" t="s">
        <v>34</v>
      </c>
      <c r="E5881">
        <v>62.21</v>
      </c>
      <c r="F5881">
        <v>55.91</v>
      </c>
      <c r="G5881">
        <v>63</v>
      </c>
      <c r="H5881">
        <v>63.09</v>
      </c>
      <c r="I5881">
        <v>53.11</v>
      </c>
      <c r="J5881">
        <v>54.84</v>
      </c>
      <c r="K5881">
        <v>45.95</v>
      </c>
      <c r="L5881">
        <v>54.72</v>
      </c>
      <c r="M5881">
        <v>47.49</v>
      </c>
      <c r="N5881">
        <v>57.53</v>
      </c>
      <c r="O5881">
        <v>57.85</v>
      </c>
      <c r="P5881">
        <v>51.79</v>
      </c>
      <c r="Q5881">
        <v>51</v>
      </c>
      <c r="R5881">
        <v>62.97</v>
      </c>
      <c r="S5881">
        <v>59.42</v>
      </c>
      <c r="T5881">
        <v>59.51</v>
      </c>
      <c r="U5881">
        <v>67.16</v>
      </c>
      <c r="V5881">
        <v>54.18</v>
      </c>
      <c r="W5881">
        <v>62.53</v>
      </c>
      <c r="X5881">
        <v>48.79</v>
      </c>
      <c r="Y5881">
        <v>56.43</v>
      </c>
      <c r="Z5881">
        <v>76.62</v>
      </c>
      <c r="AA5881">
        <v>50.3</v>
      </c>
      <c r="AB5881">
        <v>47.47</v>
      </c>
      <c r="AC5881">
        <v>50.39</v>
      </c>
      <c r="AD5881">
        <v>58.34</v>
      </c>
      <c r="AE5881">
        <v>53.87</v>
      </c>
    </row>
    <row r="5882" spans="1:31">
      <c r="A5882" t="s">
        <v>31</v>
      </c>
      <c r="B5882" t="s">
        <v>11749</v>
      </c>
      <c r="C5882" t="s">
        <v>11750</v>
      </c>
      <c r="D5882" t="s">
        <v>34</v>
      </c>
      <c r="E5882">
        <v>55.5</v>
      </c>
      <c r="F5882">
        <v>49.38</v>
      </c>
      <c r="G5882">
        <v>55.23</v>
      </c>
      <c r="H5882">
        <v>57.1</v>
      </c>
      <c r="I5882">
        <v>45.26</v>
      </c>
      <c r="J5882">
        <v>47.47</v>
      </c>
      <c r="K5882">
        <v>38.840000000000003</v>
      </c>
      <c r="L5882">
        <v>47.3</v>
      </c>
      <c r="M5882">
        <v>40.729999999999997</v>
      </c>
      <c r="N5882">
        <v>50.85</v>
      </c>
      <c r="O5882">
        <v>50.7</v>
      </c>
      <c r="P5882">
        <v>45.33</v>
      </c>
      <c r="Q5882">
        <v>44.87</v>
      </c>
      <c r="R5882">
        <v>55.7</v>
      </c>
      <c r="S5882">
        <v>52.42</v>
      </c>
      <c r="T5882">
        <v>52.15</v>
      </c>
      <c r="U5882">
        <v>60.17</v>
      </c>
      <c r="V5882">
        <v>46.08</v>
      </c>
      <c r="W5882">
        <v>53.45</v>
      </c>
      <c r="X5882">
        <v>41.64</v>
      </c>
      <c r="Y5882">
        <v>49.28</v>
      </c>
      <c r="Z5882">
        <v>69.680000000000007</v>
      </c>
      <c r="AA5882">
        <v>43.66</v>
      </c>
      <c r="AB5882">
        <v>39.729999999999997</v>
      </c>
      <c r="AC5882">
        <v>43.71</v>
      </c>
      <c r="AD5882">
        <v>50.45</v>
      </c>
      <c r="AE5882">
        <v>47.94</v>
      </c>
    </row>
    <row r="5883" spans="1:31">
      <c r="A5883" t="s">
        <v>31</v>
      </c>
      <c r="B5883" t="s">
        <v>11751</v>
      </c>
      <c r="C5883" t="s">
        <v>11752</v>
      </c>
      <c r="D5883" t="s">
        <v>34</v>
      </c>
      <c r="E5883">
        <v>72.69</v>
      </c>
      <c r="F5883">
        <v>66.02</v>
      </c>
      <c r="G5883">
        <v>74.989999999999995</v>
      </c>
      <c r="H5883">
        <v>72.510000000000005</v>
      </c>
      <c r="I5883">
        <v>65.06</v>
      </c>
      <c r="J5883">
        <v>66.13</v>
      </c>
      <c r="K5883">
        <v>56.79</v>
      </c>
      <c r="L5883">
        <v>66.11</v>
      </c>
      <c r="M5883">
        <v>57.84</v>
      </c>
      <c r="N5883">
        <v>67.89</v>
      </c>
      <c r="O5883">
        <v>68.88</v>
      </c>
      <c r="P5883">
        <v>61.76</v>
      </c>
      <c r="Q5883">
        <v>60.5</v>
      </c>
      <c r="R5883">
        <v>74.290000000000006</v>
      </c>
      <c r="S5883">
        <v>70.260000000000005</v>
      </c>
      <c r="T5883">
        <v>70.849999999999994</v>
      </c>
      <c r="U5883">
        <v>78.12</v>
      </c>
      <c r="V5883">
        <v>66.56</v>
      </c>
      <c r="W5883">
        <v>76.459999999999994</v>
      </c>
      <c r="X5883">
        <v>59.73</v>
      </c>
      <c r="Y5883">
        <v>67.489999999999995</v>
      </c>
      <c r="Z5883">
        <v>87.59</v>
      </c>
      <c r="AA5883">
        <v>60.54</v>
      </c>
      <c r="AB5883">
        <v>59.27</v>
      </c>
      <c r="AC5883">
        <v>60.68</v>
      </c>
      <c r="AD5883">
        <v>70.52</v>
      </c>
      <c r="AE5883">
        <v>63.14</v>
      </c>
    </row>
    <row r="5884" spans="1:31">
      <c r="A5884" t="s">
        <v>31</v>
      </c>
      <c r="B5884" t="s">
        <v>11753</v>
      </c>
      <c r="C5884" t="s">
        <v>11754</v>
      </c>
      <c r="D5884" t="s">
        <v>34</v>
      </c>
      <c r="E5884">
        <v>109.18</v>
      </c>
      <c r="F5884">
        <v>98.57</v>
      </c>
      <c r="G5884">
        <v>108.63</v>
      </c>
      <c r="H5884">
        <v>113.4</v>
      </c>
      <c r="I5884">
        <v>89.25</v>
      </c>
      <c r="J5884">
        <v>93.64</v>
      </c>
      <c r="K5884">
        <v>77.06</v>
      </c>
      <c r="L5884">
        <v>94.73</v>
      </c>
      <c r="M5884">
        <v>80.59</v>
      </c>
      <c r="N5884">
        <v>101.05</v>
      </c>
      <c r="O5884">
        <v>101.34</v>
      </c>
      <c r="P5884">
        <v>89.49</v>
      </c>
      <c r="Q5884">
        <v>88.02</v>
      </c>
      <c r="R5884">
        <v>111.13</v>
      </c>
      <c r="S5884">
        <v>104.53</v>
      </c>
      <c r="T5884">
        <v>102.53</v>
      </c>
      <c r="U5884">
        <v>120.79</v>
      </c>
      <c r="V5884">
        <v>91.31</v>
      </c>
      <c r="W5884">
        <v>106.69</v>
      </c>
      <c r="X5884">
        <v>83.05</v>
      </c>
      <c r="Y5884">
        <v>97.84</v>
      </c>
      <c r="Z5884">
        <v>137.91</v>
      </c>
      <c r="AA5884">
        <v>86.53</v>
      </c>
      <c r="AB5884">
        <v>79.25</v>
      </c>
      <c r="AC5884">
        <v>86.8</v>
      </c>
      <c r="AD5884">
        <v>100.32</v>
      </c>
      <c r="AE5884">
        <v>95.24</v>
      </c>
    </row>
    <row r="5885" spans="1:31">
      <c r="A5885" t="s">
        <v>31</v>
      </c>
      <c r="B5885" t="s">
        <v>11755</v>
      </c>
      <c r="C5885" t="s">
        <v>11756</v>
      </c>
      <c r="D5885" t="s">
        <v>34</v>
      </c>
      <c r="E5885">
        <v>101.21</v>
      </c>
      <c r="F5885">
        <v>90.85</v>
      </c>
      <c r="G5885">
        <v>99.46</v>
      </c>
      <c r="H5885">
        <v>106.24</v>
      </c>
      <c r="I5885">
        <v>80.099999999999994</v>
      </c>
      <c r="J5885">
        <v>85</v>
      </c>
      <c r="K5885">
        <v>68.78</v>
      </c>
      <c r="L5885">
        <v>86.02</v>
      </c>
      <c r="M5885">
        <v>72.67</v>
      </c>
      <c r="N5885">
        <v>93.15</v>
      </c>
      <c r="O5885">
        <v>92.91</v>
      </c>
      <c r="P5885">
        <v>81.89</v>
      </c>
      <c r="Q5885">
        <v>80.78</v>
      </c>
      <c r="R5885">
        <v>102.5</v>
      </c>
      <c r="S5885">
        <v>96.24</v>
      </c>
      <c r="T5885">
        <v>93.87</v>
      </c>
      <c r="U5885">
        <v>112.46</v>
      </c>
      <c r="V5885">
        <v>81.84</v>
      </c>
      <c r="W5885">
        <v>96.03</v>
      </c>
      <c r="X5885">
        <v>74.680000000000007</v>
      </c>
      <c r="Y5885">
        <v>89.4</v>
      </c>
      <c r="Z5885">
        <v>129.57</v>
      </c>
      <c r="AA5885">
        <v>78.72</v>
      </c>
      <c r="AB5885">
        <v>70.22</v>
      </c>
      <c r="AC5885">
        <v>78.94</v>
      </c>
      <c r="AD5885">
        <v>91.03</v>
      </c>
      <c r="AE5885">
        <v>88.2</v>
      </c>
    </row>
    <row r="5886" spans="1:31">
      <c r="A5886" t="s">
        <v>31</v>
      </c>
      <c r="B5886" t="s">
        <v>11757</v>
      </c>
      <c r="C5886" t="s">
        <v>11758</v>
      </c>
      <c r="D5886" t="s">
        <v>34</v>
      </c>
      <c r="E5886">
        <v>122.29</v>
      </c>
      <c r="F5886">
        <v>111.15</v>
      </c>
      <c r="G5886">
        <v>123.27</v>
      </c>
      <c r="H5886">
        <v>125.56</v>
      </c>
      <c r="I5886">
        <v>103.49</v>
      </c>
      <c r="J5886">
        <v>107.29</v>
      </c>
      <c r="K5886">
        <v>89.9</v>
      </c>
      <c r="L5886">
        <v>108.55</v>
      </c>
      <c r="M5886">
        <v>92.99</v>
      </c>
      <c r="N5886">
        <v>113.91</v>
      </c>
      <c r="O5886">
        <v>114.94</v>
      </c>
      <c r="P5886">
        <v>101.67</v>
      </c>
      <c r="Q5886">
        <v>99.65</v>
      </c>
      <c r="R5886">
        <v>125.2</v>
      </c>
      <c r="S5886">
        <v>117.99</v>
      </c>
      <c r="T5886">
        <v>116.39</v>
      </c>
      <c r="U5886">
        <v>134.75</v>
      </c>
      <c r="V5886">
        <v>106.05</v>
      </c>
      <c r="W5886">
        <v>123.35</v>
      </c>
      <c r="X5886">
        <v>96.13</v>
      </c>
      <c r="Y5886">
        <v>111.34</v>
      </c>
      <c r="Z5886">
        <v>152.18</v>
      </c>
      <c r="AA5886">
        <v>98.93</v>
      </c>
      <c r="AB5886">
        <v>93.13</v>
      </c>
      <c r="AC5886">
        <v>99.27</v>
      </c>
      <c r="AD5886">
        <v>115.02</v>
      </c>
      <c r="AE5886">
        <v>106.83</v>
      </c>
    </row>
    <row r="5887" spans="1:31">
      <c r="A5887" t="s">
        <v>31</v>
      </c>
      <c r="B5887" t="s">
        <v>11759</v>
      </c>
      <c r="C5887" t="s">
        <v>11760</v>
      </c>
      <c r="D5887" t="s">
        <v>34</v>
      </c>
      <c r="E5887">
        <v>52.53</v>
      </c>
      <c r="F5887">
        <v>47.19</v>
      </c>
      <c r="G5887">
        <v>53.34</v>
      </c>
      <c r="H5887">
        <v>53.06</v>
      </c>
      <c r="I5887">
        <v>45.15</v>
      </c>
      <c r="J5887">
        <v>46.49</v>
      </c>
      <c r="K5887">
        <v>39.119999999999997</v>
      </c>
      <c r="L5887">
        <v>46.34</v>
      </c>
      <c r="M5887">
        <v>40.32</v>
      </c>
      <c r="N5887">
        <v>48.56</v>
      </c>
      <c r="O5887">
        <v>48.87</v>
      </c>
      <c r="P5887">
        <v>43.86</v>
      </c>
      <c r="Q5887">
        <v>43.19</v>
      </c>
      <c r="R5887">
        <v>53.17</v>
      </c>
      <c r="S5887">
        <v>50.15</v>
      </c>
      <c r="T5887">
        <v>50.38</v>
      </c>
      <c r="U5887">
        <v>56.51</v>
      </c>
      <c r="V5887">
        <v>46.07</v>
      </c>
      <c r="W5887">
        <v>53.11</v>
      </c>
      <c r="X5887">
        <v>41.43</v>
      </c>
      <c r="Y5887">
        <v>47.8</v>
      </c>
      <c r="Z5887">
        <v>64.42</v>
      </c>
      <c r="AA5887">
        <v>42.65</v>
      </c>
      <c r="AB5887">
        <v>40.46</v>
      </c>
      <c r="AC5887">
        <v>42.7</v>
      </c>
      <c r="AD5887">
        <v>49.51</v>
      </c>
      <c r="AE5887">
        <v>45.46</v>
      </c>
    </row>
    <row r="5888" spans="1:31">
      <c r="A5888" t="s">
        <v>31</v>
      </c>
      <c r="B5888" t="s">
        <v>11761</v>
      </c>
      <c r="C5888" t="s">
        <v>11762</v>
      </c>
      <c r="D5888" t="s">
        <v>34</v>
      </c>
      <c r="E5888">
        <v>47.27</v>
      </c>
      <c r="F5888">
        <v>42.07</v>
      </c>
      <c r="G5888">
        <v>47.21</v>
      </c>
      <c r="H5888">
        <v>48.45</v>
      </c>
      <c r="I5888">
        <v>38.89</v>
      </c>
      <c r="J5888">
        <v>40.65</v>
      </c>
      <c r="K5888">
        <v>33.43</v>
      </c>
      <c r="L5888">
        <v>40.47</v>
      </c>
      <c r="M5888">
        <v>34.94</v>
      </c>
      <c r="N5888">
        <v>43.32</v>
      </c>
      <c r="O5888">
        <v>43.25</v>
      </c>
      <c r="P5888">
        <v>38.76</v>
      </c>
      <c r="Q5888">
        <v>38.36</v>
      </c>
      <c r="R5888">
        <v>47.47</v>
      </c>
      <c r="S5888">
        <v>44.66</v>
      </c>
      <c r="T5888">
        <v>44.58</v>
      </c>
      <c r="U5888">
        <v>51.08</v>
      </c>
      <c r="V5888">
        <v>39.61</v>
      </c>
      <c r="W5888">
        <v>45.88</v>
      </c>
      <c r="X5888">
        <v>35.74</v>
      </c>
      <c r="Y5888">
        <v>42.15</v>
      </c>
      <c r="Z5888">
        <v>59.08</v>
      </c>
      <c r="AA5888">
        <v>37.39</v>
      </c>
      <c r="AB5888">
        <v>34.26</v>
      </c>
      <c r="AC5888">
        <v>37.4</v>
      </c>
      <c r="AD5888">
        <v>43.25</v>
      </c>
      <c r="AE5888">
        <v>40.82</v>
      </c>
    </row>
    <row r="5889" spans="1:31">
      <c r="A5889" t="s">
        <v>31</v>
      </c>
      <c r="B5889" t="s">
        <v>11763</v>
      </c>
      <c r="C5889" t="s">
        <v>11764</v>
      </c>
      <c r="D5889" t="s">
        <v>34</v>
      </c>
      <c r="E5889">
        <v>59.03</v>
      </c>
      <c r="F5889">
        <v>53.48</v>
      </c>
      <c r="G5889">
        <v>60.81</v>
      </c>
      <c r="H5889">
        <v>58.91</v>
      </c>
      <c r="I5889">
        <v>52.61</v>
      </c>
      <c r="J5889">
        <v>53.54</v>
      </c>
      <c r="K5889">
        <v>45.87</v>
      </c>
      <c r="L5889">
        <v>53.44</v>
      </c>
      <c r="M5889">
        <v>46.78</v>
      </c>
      <c r="N5889">
        <v>55.01</v>
      </c>
      <c r="O5889">
        <v>55.74</v>
      </c>
      <c r="P5889">
        <v>50.06</v>
      </c>
      <c r="Q5889">
        <v>49.1</v>
      </c>
      <c r="R5889">
        <v>60.2</v>
      </c>
      <c r="S5889">
        <v>56.91</v>
      </c>
      <c r="T5889">
        <v>57.44</v>
      </c>
      <c r="U5889">
        <v>63.31</v>
      </c>
      <c r="V5889">
        <v>53.8</v>
      </c>
      <c r="W5889">
        <v>61.79</v>
      </c>
      <c r="X5889">
        <v>48.25</v>
      </c>
      <c r="Y5889">
        <v>54.67</v>
      </c>
      <c r="Z5889">
        <v>71.22</v>
      </c>
      <c r="AA5889">
        <v>49.02</v>
      </c>
      <c r="AB5889">
        <v>47.83</v>
      </c>
      <c r="AC5889">
        <v>49.11</v>
      </c>
      <c r="AD5889">
        <v>57.1</v>
      </c>
      <c r="AE5889">
        <v>51.21</v>
      </c>
    </row>
    <row r="5890" spans="1:31">
      <c r="A5890" t="s">
        <v>31</v>
      </c>
      <c r="B5890" t="s">
        <v>11765</v>
      </c>
      <c r="C5890" t="s">
        <v>11766</v>
      </c>
      <c r="D5890" t="s">
        <v>34</v>
      </c>
      <c r="E5890">
        <v>154.99</v>
      </c>
      <c r="F5890">
        <v>135.72</v>
      </c>
      <c r="G5890">
        <v>153.38999999999999</v>
      </c>
      <c r="H5890">
        <v>158.96</v>
      </c>
      <c r="I5890">
        <v>124.29</v>
      </c>
      <c r="J5890">
        <v>131.13999999999999</v>
      </c>
      <c r="K5890">
        <v>105.3</v>
      </c>
      <c r="L5890">
        <v>128.49</v>
      </c>
      <c r="M5890">
        <v>111.57</v>
      </c>
      <c r="N5890">
        <v>140.63</v>
      </c>
      <c r="O5890">
        <v>138.78</v>
      </c>
      <c r="P5890">
        <v>124.92</v>
      </c>
      <c r="Q5890">
        <v>124.77</v>
      </c>
      <c r="R5890">
        <v>152.84</v>
      </c>
      <c r="S5890">
        <v>144.22999999999999</v>
      </c>
      <c r="T5890">
        <v>145.02000000000001</v>
      </c>
      <c r="U5890">
        <v>165.31</v>
      </c>
      <c r="V5890">
        <v>125.06</v>
      </c>
      <c r="W5890">
        <v>144.57</v>
      </c>
      <c r="X5890">
        <v>113.08</v>
      </c>
      <c r="Y5890">
        <v>135.04</v>
      </c>
      <c r="Z5890">
        <v>194.89</v>
      </c>
      <c r="AA5890">
        <v>119.31</v>
      </c>
      <c r="AB5890">
        <v>106.62</v>
      </c>
      <c r="AC5890">
        <v>119.82</v>
      </c>
      <c r="AD5890">
        <v>136.93</v>
      </c>
      <c r="AE5890">
        <v>132.33000000000001</v>
      </c>
    </row>
    <row r="5891" spans="1:31">
      <c r="A5891" t="s">
        <v>31</v>
      </c>
      <c r="B5891" t="s">
        <v>11767</v>
      </c>
      <c r="C5891" t="s">
        <v>11768</v>
      </c>
      <c r="D5891" t="s">
        <v>34</v>
      </c>
      <c r="E5891">
        <v>147.85</v>
      </c>
      <c r="F5891">
        <v>128.83000000000001</v>
      </c>
      <c r="G5891">
        <v>145.27000000000001</v>
      </c>
      <c r="H5891">
        <v>152.47</v>
      </c>
      <c r="I5891">
        <v>116.26</v>
      </c>
      <c r="J5891">
        <v>123.51</v>
      </c>
      <c r="K5891">
        <v>98.03</v>
      </c>
      <c r="L5891">
        <v>120.8</v>
      </c>
      <c r="M5891">
        <v>104.59</v>
      </c>
      <c r="N5891">
        <v>133.57</v>
      </c>
      <c r="O5891">
        <v>131.28</v>
      </c>
      <c r="P5891">
        <v>118.17</v>
      </c>
      <c r="Q5891">
        <v>118.33</v>
      </c>
      <c r="R5891">
        <v>145.15</v>
      </c>
      <c r="S5891">
        <v>136.85</v>
      </c>
      <c r="T5891">
        <v>137.34</v>
      </c>
      <c r="U5891">
        <v>157.81</v>
      </c>
      <c r="V5891">
        <v>116.74</v>
      </c>
      <c r="W5891">
        <v>135.19999999999999</v>
      </c>
      <c r="X5891">
        <v>105.7</v>
      </c>
      <c r="Y5891">
        <v>127.56</v>
      </c>
      <c r="Z5891">
        <v>187.34</v>
      </c>
      <c r="AA5891">
        <v>112.4</v>
      </c>
      <c r="AB5891">
        <v>98.71</v>
      </c>
      <c r="AC5891">
        <v>112.88</v>
      </c>
      <c r="AD5891">
        <v>128.71</v>
      </c>
      <c r="AE5891">
        <v>126.03</v>
      </c>
    </row>
    <row r="5892" spans="1:31">
      <c r="A5892" t="s">
        <v>31</v>
      </c>
      <c r="B5892" t="s">
        <v>11769</v>
      </c>
      <c r="C5892" t="s">
        <v>11770</v>
      </c>
      <c r="D5892" t="s">
        <v>34</v>
      </c>
      <c r="E5892">
        <v>167.45</v>
      </c>
      <c r="F5892">
        <v>147.68</v>
      </c>
      <c r="G5892">
        <v>167.31</v>
      </c>
      <c r="H5892">
        <v>170.55</v>
      </c>
      <c r="I5892">
        <v>137.78</v>
      </c>
      <c r="J5892">
        <v>144.08000000000001</v>
      </c>
      <c r="K5892">
        <v>117.45</v>
      </c>
      <c r="L5892">
        <v>141.61000000000001</v>
      </c>
      <c r="M5892">
        <v>123.32</v>
      </c>
      <c r="N5892">
        <v>152.85</v>
      </c>
      <c r="O5892">
        <v>151.69999999999999</v>
      </c>
      <c r="P5892">
        <v>136.47</v>
      </c>
      <c r="Q5892">
        <v>135.81</v>
      </c>
      <c r="R5892">
        <v>166.22</v>
      </c>
      <c r="S5892">
        <v>157.03</v>
      </c>
      <c r="T5892">
        <v>158.19</v>
      </c>
      <c r="U5892">
        <v>178.61</v>
      </c>
      <c r="V5892">
        <v>139</v>
      </c>
      <c r="W5892">
        <v>160.37</v>
      </c>
      <c r="X5892">
        <v>125.48</v>
      </c>
      <c r="Y5892">
        <v>147.85</v>
      </c>
      <c r="Z5892">
        <v>208.51</v>
      </c>
      <c r="AA5892">
        <v>131.06</v>
      </c>
      <c r="AB5892">
        <v>119.75</v>
      </c>
      <c r="AC5892">
        <v>131.66999999999999</v>
      </c>
      <c r="AD5892">
        <v>150.86000000000001</v>
      </c>
      <c r="AE5892">
        <v>143.35</v>
      </c>
    </row>
    <row r="5893" spans="1:31">
      <c r="A5893" t="s">
        <v>31</v>
      </c>
      <c r="B5893" t="s">
        <v>11771</v>
      </c>
      <c r="C5893" t="s">
        <v>11772</v>
      </c>
      <c r="D5893" t="s">
        <v>34</v>
      </c>
      <c r="E5893">
        <v>177.77</v>
      </c>
      <c r="F5893">
        <v>156.94999999999999</v>
      </c>
      <c r="G5893">
        <v>175.75</v>
      </c>
      <c r="H5893">
        <v>183.48</v>
      </c>
      <c r="I5893">
        <v>142.38</v>
      </c>
      <c r="J5893">
        <v>150.37</v>
      </c>
      <c r="K5893">
        <v>121.11</v>
      </c>
      <c r="L5893">
        <v>148.75</v>
      </c>
      <c r="M5893">
        <v>128.13999999999999</v>
      </c>
      <c r="N5893">
        <v>162.13</v>
      </c>
      <c r="O5893">
        <v>160.56</v>
      </c>
      <c r="P5893">
        <v>143.53</v>
      </c>
      <c r="Q5893">
        <v>142.83000000000001</v>
      </c>
      <c r="R5893">
        <v>176.79</v>
      </c>
      <c r="S5893">
        <v>166.65</v>
      </c>
      <c r="T5893">
        <v>166.1</v>
      </c>
      <c r="U5893">
        <v>191.97</v>
      </c>
      <c r="V5893">
        <v>143.86000000000001</v>
      </c>
      <c r="W5893">
        <v>167.02</v>
      </c>
      <c r="X5893">
        <v>130.47</v>
      </c>
      <c r="Y5893">
        <v>155.66</v>
      </c>
      <c r="Z5893">
        <v>224.55</v>
      </c>
      <c r="AA5893">
        <v>137.4</v>
      </c>
      <c r="AB5893">
        <v>123</v>
      </c>
      <c r="AC5893">
        <v>138.02000000000001</v>
      </c>
      <c r="AD5893">
        <v>158.05000000000001</v>
      </c>
      <c r="AE5893">
        <v>152.72999999999999</v>
      </c>
    </row>
    <row r="5894" spans="1:31">
      <c r="A5894" t="s">
        <v>31</v>
      </c>
      <c r="B5894" t="s">
        <v>11773</v>
      </c>
      <c r="C5894" t="s">
        <v>11774</v>
      </c>
      <c r="D5894" t="s">
        <v>34</v>
      </c>
      <c r="E5894">
        <v>169.36</v>
      </c>
      <c r="F5894">
        <v>148.82</v>
      </c>
      <c r="G5894">
        <v>166.17</v>
      </c>
      <c r="H5894">
        <v>175.84</v>
      </c>
      <c r="I5894">
        <v>132.88999999999999</v>
      </c>
      <c r="J5894">
        <v>141.37</v>
      </c>
      <c r="K5894">
        <v>112.54</v>
      </c>
      <c r="L5894">
        <v>139.66999999999999</v>
      </c>
      <c r="M5894">
        <v>119.92</v>
      </c>
      <c r="N5894">
        <v>153.81</v>
      </c>
      <c r="O5894">
        <v>151.72</v>
      </c>
      <c r="P5894">
        <v>135.59</v>
      </c>
      <c r="Q5894">
        <v>135.24</v>
      </c>
      <c r="R5894">
        <v>167.71</v>
      </c>
      <c r="S5894">
        <v>157.94999999999999</v>
      </c>
      <c r="T5894">
        <v>157.03</v>
      </c>
      <c r="U5894">
        <v>183.12</v>
      </c>
      <c r="V5894">
        <v>134.05000000000001</v>
      </c>
      <c r="W5894">
        <v>155.97</v>
      </c>
      <c r="X5894">
        <v>121.79</v>
      </c>
      <c r="Y5894">
        <v>146.85</v>
      </c>
      <c r="Z5894">
        <v>215.63</v>
      </c>
      <c r="AA5894">
        <v>129.25</v>
      </c>
      <c r="AB5894">
        <v>113.68</v>
      </c>
      <c r="AC5894">
        <v>129.81</v>
      </c>
      <c r="AD5894">
        <v>148.38</v>
      </c>
      <c r="AE5894">
        <v>145.29</v>
      </c>
    </row>
    <row r="5895" spans="1:31">
      <c r="A5895" t="s">
        <v>31</v>
      </c>
      <c r="B5895" t="s">
        <v>11775</v>
      </c>
      <c r="C5895" t="s">
        <v>11776</v>
      </c>
      <c r="D5895" t="s">
        <v>34</v>
      </c>
      <c r="E5895">
        <v>192.62</v>
      </c>
      <c r="F5895">
        <v>171.12</v>
      </c>
      <c r="G5895">
        <v>192.09</v>
      </c>
      <c r="H5895">
        <v>197.55</v>
      </c>
      <c r="I5895">
        <v>157.93</v>
      </c>
      <c r="J5895">
        <v>165.45</v>
      </c>
      <c r="K5895">
        <v>135.07</v>
      </c>
      <c r="L5895">
        <v>164.07</v>
      </c>
      <c r="M5895">
        <v>141.76</v>
      </c>
      <c r="N5895">
        <v>176.61</v>
      </c>
      <c r="O5895">
        <v>175.79</v>
      </c>
      <c r="P5895">
        <v>157.12</v>
      </c>
      <c r="Q5895">
        <v>155.83000000000001</v>
      </c>
      <c r="R5895">
        <v>192.68</v>
      </c>
      <c r="S5895">
        <v>181.82</v>
      </c>
      <c r="T5895">
        <v>181.54</v>
      </c>
      <c r="U5895">
        <v>207.98</v>
      </c>
      <c r="V5895">
        <v>159.94999999999999</v>
      </c>
      <c r="W5895">
        <v>185.32</v>
      </c>
      <c r="X5895">
        <v>144.82</v>
      </c>
      <c r="Y5895">
        <v>170.7</v>
      </c>
      <c r="Z5895">
        <v>241.15</v>
      </c>
      <c r="AA5895">
        <v>151.15</v>
      </c>
      <c r="AB5895">
        <v>138.03</v>
      </c>
      <c r="AC5895">
        <v>151.84</v>
      </c>
      <c r="AD5895">
        <v>174.31</v>
      </c>
      <c r="AE5895">
        <v>165.89</v>
      </c>
    </row>
    <row r="5896" spans="1:31">
      <c r="A5896" t="s">
        <v>31</v>
      </c>
      <c r="B5896" t="s">
        <v>11777</v>
      </c>
      <c r="C5896" t="s">
        <v>11778</v>
      </c>
      <c r="D5896" t="s">
        <v>34</v>
      </c>
      <c r="E5896">
        <v>151.94999999999999</v>
      </c>
      <c r="F5896">
        <v>101.06</v>
      </c>
      <c r="G5896">
        <v>151.54</v>
      </c>
      <c r="H5896">
        <v>130.05000000000001</v>
      </c>
      <c r="I5896">
        <v>121.33</v>
      </c>
      <c r="J5896">
        <v>124.63</v>
      </c>
      <c r="K5896">
        <v>88.95</v>
      </c>
      <c r="L5896">
        <v>89.79</v>
      </c>
      <c r="M5896">
        <v>103.01</v>
      </c>
      <c r="N5896">
        <v>116.64</v>
      </c>
      <c r="O5896">
        <v>101.63</v>
      </c>
      <c r="P5896">
        <v>113.96</v>
      </c>
      <c r="Q5896">
        <v>126.26</v>
      </c>
      <c r="R5896">
        <v>112.83</v>
      </c>
      <c r="S5896">
        <v>109.47</v>
      </c>
      <c r="T5896">
        <v>145.4</v>
      </c>
      <c r="U5896">
        <v>105.53</v>
      </c>
      <c r="V5896">
        <v>106.08</v>
      </c>
      <c r="W5896">
        <v>106.07</v>
      </c>
      <c r="X5896">
        <v>86.64</v>
      </c>
      <c r="Y5896">
        <v>109.18</v>
      </c>
      <c r="Z5896">
        <v>170.97</v>
      </c>
      <c r="AA5896">
        <v>100.75</v>
      </c>
      <c r="AB5896">
        <v>80.23</v>
      </c>
      <c r="AC5896">
        <v>100.08</v>
      </c>
      <c r="AD5896">
        <v>104.19</v>
      </c>
      <c r="AE5896">
        <v>106.75</v>
      </c>
    </row>
    <row r="5897" spans="1:31">
      <c r="A5897" t="s">
        <v>31</v>
      </c>
      <c r="B5897" t="s">
        <v>11779</v>
      </c>
      <c r="C5897" t="s">
        <v>11780</v>
      </c>
      <c r="D5897" t="s">
        <v>34</v>
      </c>
      <c r="E5897">
        <v>169.31</v>
      </c>
      <c r="F5897">
        <v>112.71</v>
      </c>
      <c r="G5897">
        <v>168.8</v>
      </c>
      <c r="H5897">
        <v>144.81</v>
      </c>
      <c r="I5897">
        <v>135.78</v>
      </c>
      <c r="J5897">
        <v>139.13999999999999</v>
      </c>
      <c r="K5897">
        <v>99.98</v>
      </c>
      <c r="L5897">
        <v>100.9</v>
      </c>
      <c r="M5897">
        <v>115.31</v>
      </c>
      <c r="N5897">
        <v>129.99</v>
      </c>
      <c r="O5897">
        <v>113.73</v>
      </c>
      <c r="P5897">
        <v>127.23</v>
      </c>
      <c r="Q5897">
        <v>140.74</v>
      </c>
      <c r="R5897">
        <v>126.15</v>
      </c>
      <c r="S5897">
        <v>122.19</v>
      </c>
      <c r="T5897">
        <v>161.94999999999999</v>
      </c>
      <c r="U5897">
        <v>117.91</v>
      </c>
      <c r="V5897">
        <v>119.12</v>
      </c>
      <c r="W5897">
        <v>119.24</v>
      </c>
      <c r="X5897">
        <v>97.09</v>
      </c>
      <c r="Y5897">
        <v>122.13</v>
      </c>
      <c r="Z5897">
        <v>190.39</v>
      </c>
      <c r="AA5897">
        <v>112.71</v>
      </c>
      <c r="AB5897">
        <v>90.53</v>
      </c>
      <c r="AC5897">
        <v>111.8</v>
      </c>
      <c r="AD5897">
        <v>116.94</v>
      </c>
      <c r="AE5897">
        <v>119.19</v>
      </c>
    </row>
    <row r="5898" spans="1:31">
      <c r="A5898" t="s">
        <v>31</v>
      </c>
      <c r="B5898" t="s">
        <v>11781</v>
      </c>
      <c r="C5898" t="s">
        <v>11782</v>
      </c>
      <c r="D5898" t="s">
        <v>34</v>
      </c>
      <c r="E5898">
        <v>219.12</v>
      </c>
      <c r="F5898">
        <v>148.93</v>
      </c>
      <c r="G5898">
        <v>219.93</v>
      </c>
      <c r="H5898">
        <v>188.79</v>
      </c>
      <c r="I5898">
        <v>176.3</v>
      </c>
      <c r="J5898">
        <v>180.45</v>
      </c>
      <c r="K5898">
        <v>129.82</v>
      </c>
      <c r="L5898">
        <v>131.44999999999999</v>
      </c>
      <c r="M5898">
        <v>151.69</v>
      </c>
      <c r="N5898">
        <v>170.07</v>
      </c>
      <c r="O5898">
        <v>149.16</v>
      </c>
      <c r="P5898">
        <v>166.65</v>
      </c>
      <c r="Q5898">
        <v>183.28</v>
      </c>
      <c r="R5898">
        <v>164.64</v>
      </c>
      <c r="S5898">
        <v>159.29</v>
      </c>
      <c r="T5898">
        <v>210.91</v>
      </c>
      <c r="U5898">
        <v>153.13</v>
      </c>
      <c r="V5898">
        <v>154.53</v>
      </c>
      <c r="W5898">
        <v>154.97999999999999</v>
      </c>
      <c r="X5898">
        <v>126.55</v>
      </c>
      <c r="Y5898">
        <v>158.4</v>
      </c>
      <c r="Z5898">
        <v>247.08</v>
      </c>
      <c r="AA5898">
        <v>148.15</v>
      </c>
      <c r="AB5898">
        <v>118.27</v>
      </c>
      <c r="AC5898">
        <v>145.85</v>
      </c>
      <c r="AD5898">
        <v>151.36000000000001</v>
      </c>
      <c r="AE5898">
        <v>155.4</v>
      </c>
    </row>
    <row r="5899" spans="1:31">
      <c r="A5899" t="s">
        <v>31</v>
      </c>
      <c r="B5899" t="s">
        <v>11783</v>
      </c>
      <c r="C5899" t="s">
        <v>11784</v>
      </c>
      <c r="D5899" t="s">
        <v>34</v>
      </c>
      <c r="E5899">
        <v>236.49</v>
      </c>
      <c r="F5899">
        <v>160.59</v>
      </c>
      <c r="G5899">
        <v>237.19</v>
      </c>
      <c r="H5899">
        <v>203.54</v>
      </c>
      <c r="I5899">
        <v>190.74</v>
      </c>
      <c r="J5899">
        <v>194.96</v>
      </c>
      <c r="K5899">
        <v>140.84</v>
      </c>
      <c r="L5899">
        <v>142.55000000000001</v>
      </c>
      <c r="M5899">
        <v>163.98</v>
      </c>
      <c r="N5899">
        <v>183.43</v>
      </c>
      <c r="O5899">
        <v>161.26</v>
      </c>
      <c r="P5899">
        <v>179.93</v>
      </c>
      <c r="Q5899">
        <v>197.76</v>
      </c>
      <c r="R5899">
        <v>177.95</v>
      </c>
      <c r="S5899">
        <v>172</v>
      </c>
      <c r="T5899">
        <v>227.47</v>
      </c>
      <c r="U5899">
        <v>165.51</v>
      </c>
      <c r="V5899">
        <v>167.56</v>
      </c>
      <c r="W5899">
        <v>168.15</v>
      </c>
      <c r="X5899">
        <v>137</v>
      </c>
      <c r="Y5899">
        <v>171.34</v>
      </c>
      <c r="Z5899">
        <v>266.48</v>
      </c>
      <c r="AA5899">
        <v>160.11000000000001</v>
      </c>
      <c r="AB5899">
        <v>128.57</v>
      </c>
      <c r="AC5899">
        <v>157.57</v>
      </c>
      <c r="AD5899">
        <v>164.1</v>
      </c>
      <c r="AE5899">
        <v>167.84</v>
      </c>
    </row>
    <row r="5900" spans="1:31">
      <c r="A5900" t="s">
        <v>31</v>
      </c>
      <c r="B5900" t="s">
        <v>11785</v>
      </c>
      <c r="C5900" t="s">
        <v>11786</v>
      </c>
      <c r="D5900" t="s">
        <v>34</v>
      </c>
      <c r="E5900">
        <v>155.19999999999999</v>
      </c>
      <c r="F5900">
        <v>103.95</v>
      </c>
      <c r="G5900">
        <v>154.93</v>
      </c>
      <c r="H5900">
        <v>132.88</v>
      </c>
      <c r="I5900">
        <v>125.07</v>
      </c>
      <c r="J5900">
        <v>127.84</v>
      </c>
      <c r="K5900">
        <v>92.46</v>
      </c>
      <c r="L5900">
        <v>93.37</v>
      </c>
      <c r="M5900">
        <v>106.57</v>
      </c>
      <c r="N5900">
        <v>119.51</v>
      </c>
      <c r="O5900">
        <v>105.01</v>
      </c>
      <c r="P5900">
        <v>117.2</v>
      </c>
      <c r="Q5900">
        <v>129.26</v>
      </c>
      <c r="R5900">
        <v>116.23</v>
      </c>
      <c r="S5900">
        <v>112.38</v>
      </c>
      <c r="T5900">
        <v>148.61000000000001</v>
      </c>
      <c r="U5900">
        <v>108.45</v>
      </c>
      <c r="V5900">
        <v>110.05</v>
      </c>
      <c r="W5900">
        <v>110.32</v>
      </c>
      <c r="X5900">
        <v>89.63</v>
      </c>
      <c r="Y5900">
        <v>112.4</v>
      </c>
      <c r="Z5900">
        <v>174.51</v>
      </c>
      <c r="AA5900">
        <v>104.1</v>
      </c>
      <c r="AB5900">
        <v>84.15</v>
      </c>
      <c r="AC5900">
        <v>102.93</v>
      </c>
      <c r="AD5900">
        <v>107.92</v>
      </c>
      <c r="AE5900">
        <v>109.65</v>
      </c>
    </row>
    <row r="5901" spans="1:31">
      <c r="A5901" t="s">
        <v>31</v>
      </c>
      <c r="B5901" t="s">
        <v>11787</v>
      </c>
      <c r="C5901" t="s">
        <v>11788</v>
      </c>
      <c r="D5901" t="s">
        <v>34</v>
      </c>
      <c r="E5901">
        <v>172.53</v>
      </c>
      <c r="F5901">
        <v>115.58</v>
      </c>
      <c r="G5901">
        <v>172.17</v>
      </c>
      <c r="H5901">
        <v>147.62</v>
      </c>
      <c r="I5901">
        <v>139.47999999999999</v>
      </c>
      <c r="J5901">
        <v>142.33000000000001</v>
      </c>
      <c r="K5901">
        <v>103.46</v>
      </c>
      <c r="L5901">
        <v>104.45</v>
      </c>
      <c r="M5901">
        <v>118.84</v>
      </c>
      <c r="N5901">
        <v>132.84</v>
      </c>
      <c r="O5901">
        <v>117.08</v>
      </c>
      <c r="P5901">
        <v>130.44999999999999</v>
      </c>
      <c r="Q5901">
        <v>143.71</v>
      </c>
      <c r="R5901">
        <v>129.52000000000001</v>
      </c>
      <c r="S5901">
        <v>125.08</v>
      </c>
      <c r="T5901">
        <v>165.14</v>
      </c>
      <c r="U5901">
        <v>120.81</v>
      </c>
      <c r="V5901">
        <v>123.06</v>
      </c>
      <c r="W5901">
        <v>123.46</v>
      </c>
      <c r="X5901">
        <v>100.05</v>
      </c>
      <c r="Y5901">
        <v>125.32</v>
      </c>
      <c r="Z5901">
        <v>193.91</v>
      </c>
      <c r="AA5901">
        <v>116.05</v>
      </c>
      <c r="AB5901">
        <v>94.42</v>
      </c>
      <c r="AC5901">
        <v>114.63</v>
      </c>
      <c r="AD5901">
        <v>120.63</v>
      </c>
      <c r="AE5901">
        <v>122.07</v>
      </c>
    </row>
    <row r="5902" spans="1:31">
      <c r="A5902" t="s">
        <v>31</v>
      </c>
      <c r="B5902" t="s">
        <v>11789</v>
      </c>
      <c r="C5902" t="s">
        <v>11790</v>
      </c>
      <c r="D5902" t="s">
        <v>34</v>
      </c>
      <c r="E5902">
        <v>223.41</v>
      </c>
      <c r="F5902">
        <v>153.79</v>
      </c>
      <c r="G5902">
        <v>224.89</v>
      </c>
      <c r="H5902">
        <v>192.98</v>
      </c>
      <c r="I5902">
        <v>181.53</v>
      </c>
      <c r="J5902">
        <v>184.86</v>
      </c>
      <c r="K5902">
        <v>134.76</v>
      </c>
      <c r="L5902">
        <v>136.63999999999999</v>
      </c>
      <c r="M5902">
        <v>157.30000000000001</v>
      </c>
      <c r="N5902">
        <v>174.49</v>
      </c>
      <c r="O5902">
        <v>154.37</v>
      </c>
      <c r="P5902">
        <v>171.64</v>
      </c>
      <c r="Q5902">
        <v>187.63</v>
      </c>
      <c r="R5902">
        <v>169.66</v>
      </c>
      <c r="S5902">
        <v>163.56</v>
      </c>
      <c r="T5902">
        <v>215.59</v>
      </c>
      <c r="U5902">
        <v>157.24</v>
      </c>
      <c r="V5902">
        <v>160.06</v>
      </c>
      <c r="W5902">
        <v>161.01</v>
      </c>
      <c r="X5902">
        <v>130.9</v>
      </c>
      <c r="Y5902">
        <v>162.85</v>
      </c>
      <c r="Z5902">
        <v>251.98</v>
      </c>
      <c r="AA5902">
        <v>153.44</v>
      </c>
      <c r="AB5902">
        <v>124.02</v>
      </c>
      <c r="AC5902">
        <v>150.06</v>
      </c>
      <c r="AD5902">
        <v>156.44</v>
      </c>
      <c r="AE5902">
        <v>159.66</v>
      </c>
    </row>
    <row r="5903" spans="1:31">
      <c r="A5903" t="s">
        <v>31</v>
      </c>
      <c r="B5903" t="s">
        <v>11791</v>
      </c>
      <c r="C5903" t="s">
        <v>11792</v>
      </c>
      <c r="D5903" t="s">
        <v>34</v>
      </c>
      <c r="E5903">
        <v>240.76</v>
      </c>
      <c r="F5903">
        <v>165.44</v>
      </c>
      <c r="G5903">
        <v>242.13</v>
      </c>
      <c r="H5903">
        <v>207.71</v>
      </c>
      <c r="I5903">
        <v>195.95</v>
      </c>
      <c r="J5903">
        <v>199.35</v>
      </c>
      <c r="K5903">
        <v>145.75</v>
      </c>
      <c r="L5903">
        <v>147.71</v>
      </c>
      <c r="M5903">
        <v>169.57</v>
      </c>
      <c r="N5903">
        <v>187.83</v>
      </c>
      <c r="O5903">
        <v>166.44</v>
      </c>
      <c r="P5903">
        <v>184.89</v>
      </c>
      <c r="Q5903">
        <v>202.09</v>
      </c>
      <c r="R5903">
        <v>182.95</v>
      </c>
      <c r="S5903">
        <v>176.25</v>
      </c>
      <c r="T5903">
        <v>232.12</v>
      </c>
      <c r="U5903">
        <v>169.6</v>
      </c>
      <c r="V5903">
        <v>173.06</v>
      </c>
      <c r="W5903">
        <v>174.14</v>
      </c>
      <c r="X5903">
        <v>141.33000000000001</v>
      </c>
      <c r="Y5903">
        <v>175.76</v>
      </c>
      <c r="Z5903">
        <v>271.37</v>
      </c>
      <c r="AA5903">
        <v>165.37</v>
      </c>
      <c r="AB5903">
        <v>134.29</v>
      </c>
      <c r="AC5903">
        <v>161.77000000000001</v>
      </c>
      <c r="AD5903">
        <v>169.15</v>
      </c>
      <c r="AE5903">
        <v>172.08</v>
      </c>
    </row>
    <row r="5904" spans="1:31">
      <c r="A5904" t="s">
        <v>31</v>
      </c>
      <c r="B5904" t="s">
        <v>11793</v>
      </c>
      <c r="C5904" t="s">
        <v>11794</v>
      </c>
      <c r="D5904" t="s">
        <v>34</v>
      </c>
      <c r="E5904">
        <v>161.22</v>
      </c>
      <c r="F5904">
        <v>107.03</v>
      </c>
      <c r="G5904">
        <v>160.16</v>
      </c>
      <c r="H5904">
        <v>137.16</v>
      </c>
      <c r="I5904">
        <v>131.35</v>
      </c>
      <c r="J5904">
        <v>133.41999999999999</v>
      </c>
      <c r="K5904">
        <v>98.35</v>
      </c>
      <c r="L5904">
        <v>99.06</v>
      </c>
      <c r="M5904">
        <v>111.17</v>
      </c>
      <c r="N5904">
        <v>123.47</v>
      </c>
      <c r="O5904">
        <v>109.64</v>
      </c>
      <c r="P5904">
        <v>121.65</v>
      </c>
      <c r="Q5904">
        <v>133.97</v>
      </c>
      <c r="R5904">
        <v>121.36</v>
      </c>
      <c r="S5904">
        <v>116.88</v>
      </c>
      <c r="T5904">
        <v>153.63</v>
      </c>
      <c r="U5904">
        <v>113.35</v>
      </c>
      <c r="V5904">
        <v>116.8</v>
      </c>
      <c r="W5904">
        <v>117.33</v>
      </c>
      <c r="X5904">
        <v>94.31</v>
      </c>
      <c r="Y5904">
        <v>117.95</v>
      </c>
      <c r="Z5904">
        <v>180.64</v>
      </c>
      <c r="AA5904">
        <v>108.5</v>
      </c>
      <c r="AB5904">
        <v>90.17</v>
      </c>
      <c r="AC5904">
        <v>107.27</v>
      </c>
      <c r="AD5904">
        <v>114.49</v>
      </c>
      <c r="AE5904">
        <v>114.12</v>
      </c>
    </row>
    <row r="5905" spans="1:31">
      <c r="A5905" t="s">
        <v>31</v>
      </c>
      <c r="B5905" t="s">
        <v>11795</v>
      </c>
      <c r="C5905" t="s">
        <v>11796</v>
      </c>
      <c r="D5905" t="s">
        <v>34</v>
      </c>
      <c r="E5905">
        <v>178.55</v>
      </c>
      <c r="F5905">
        <v>118.67</v>
      </c>
      <c r="G5905">
        <v>177.4</v>
      </c>
      <c r="H5905">
        <v>151.9</v>
      </c>
      <c r="I5905">
        <v>145.77000000000001</v>
      </c>
      <c r="J5905">
        <v>147.91</v>
      </c>
      <c r="K5905">
        <v>109.36</v>
      </c>
      <c r="L5905">
        <v>110.14</v>
      </c>
      <c r="M5905">
        <v>123.44</v>
      </c>
      <c r="N5905">
        <v>136.80000000000001</v>
      </c>
      <c r="O5905">
        <v>121.71</v>
      </c>
      <c r="P5905">
        <v>134.91</v>
      </c>
      <c r="Q5905">
        <v>148.43</v>
      </c>
      <c r="R5905">
        <v>134.65</v>
      </c>
      <c r="S5905">
        <v>129.57</v>
      </c>
      <c r="T5905">
        <v>170.16</v>
      </c>
      <c r="U5905">
        <v>125.71</v>
      </c>
      <c r="V5905">
        <v>129.81</v>
      </c>
      <c r="W5905">
        <v>130.47</v>
      </c>
      <c r="X5905">
        <v>104.74</v>
      </c>
      <c r="Y5905">
        <v>130.87</v>
      </c>
      <c r="Z5905">
        <v>200.03</v>
      </c>
      <c r="AA5905">
        <v>120.45</v>
      </c>
      <c r="AB5905">
        <v>100.43</v>
      </c>
      <c r="AC5905">
        <v>118.97</v>
      </c>
      <c r="AD5905">
        <v>127.21</v>
      </c>
      <c r="AE5905">
        <v>126.54</v>
      </c>
    </row>
    <row r="5906" spans="1:31">
      <c r="A5906" t="s">
        <v>31</v>
      </c>
      <c r="B5906" t="s">
        <v>11797</v>
      </c>
      <c r="C5906" t="s">
        <v>11798</v>
      </c>
      <c r="D5906" t="s">
        <v>34</v>
      </c>
      <c r="E5906">
        <v>224.99</v>
      </c>
      <c r="F5906">
        <v>148.58000000000001</v>
      </c>
      <c r="G5906">
        <v>223.48</v>
      </c>
      <c r="H5906">
        <v>191.53</v>
      </c>
      <c r="I5906">
        <v>181.49</v>
      </c>
      <c r="J5906">
        <v>185.34</v>
      </c>
      <c r="K5906">
        <v>134.63</v>
      </c>
      <c r="L5906">
        <v>135.59</v>
      </c>
      <c r="M5906">
        <v>153.24</v>
      </c>
      <c r="N5906">
        <v>171.94</v>
      </c>
      <c r="O5906">
        <v>151.27000000000001</v>
      </c>
      <c r="P5906">
        <v>168.72</v>
      </c>
      <c r="Q5906">
        <v>186.62</v>
      </c>
      <c r="R5906">
        <v>167.92</v>
      </c>
      <c r="S5906">
        <v>162.32</v>
      </c>
      <c r="T5906">
        <v>214.42</v>
      </c>
      <c r="U5906">
        <v>157.16</v>
      </c>
      <c r="V5906">
        <v>160.22</v>
      </c>
      <c r="W5906">
        <v>160.52000000000001</v>
      </c>
      <c r="X5906">
        <v>129.85</v>
      </c>
      <c r="Y5906">
        <v>163.18</v>
      </c>
      <c r="Z5906">
        <v>252.38</v>
      </c>
      <c r="AA5906">
        <v>149.72999999999999</v>
      </c>
      <c r="AB5906">
        <v>122.31</v>
      </c>
      <c r="AC5906">
        <v>148.66999999999999</v>
      </c>
      <c r="AD5906">
        <v>157.28</v>
      </c>
      <c r="AE5906">
        <v>158.38999999999999</v>
      </c>
    </row>
    <row r="5907" spans="1:31">
      <c r="A5907" t="s">
        <v>31</v>
      </c>
      <c r="B5907" t="s">
        <v>11799</v>
      </c>
      <c r="C5907" t="s">
        <v>11800</v>
      </c>
      <c r="D5907" t="s">
        <v>34</v>
      </c>
      <c r="E5907">
        <v>242.36</v>
      </c>
      <c r="F5907">
        <v>160.24</v>
      </c>
      <c r="G5907">
        <v>240.74</v>
      </c>
      <c r="H5907">
        <v>206.29</v>
      </c>
      <c r="I5907">
        <v>195.93</v>
      </c>
      <c r="J5907">
        <v>199.86</v>
      </c>
      <c r="K5907">
        <v>145.65</v>
      </c>
      <c r="L5907">
        <v>146.69</v>
      </c>
      <c r="M5907">
        <v>165.53</v>
      </c>
      <c r="N5907">
        <v>185.3</v>
      </c>
      <c r="O5907">
        <v>163.37</v>
      </c>
      <c r="P5907">
        <v>181.99</v>
      </c>
      <c r="Q5907">
        <v>201.1</v>
      </c>
      <c r="R5907">
        <v>181.23</v>
      </c>
      <c r="S5907">
        <v>175.04</v>
      </c>
      <c r="T5907">
        <v>230.97</v>
      </c>
      <c r="U5907">
        <v>169.54</v>
      </c>
      <c r="V5907">
        <v>173.25</v>
      </c>
      <c r="W5907">
        <v>173.69</v>
      </c>
      <c r="X5907">
        <v>140.30000000000001</v>
      </c>
      <c r="Y5907">
        <v>176.12</v>
      </c>
      <c r="Z5907">
        <v>271.77999999999997</v>
      </c>
      <c r="AA5907">
        <v>161.69</v>
      </c>
      <c r="AB5907">
        <v>132.61000000000001</v>
      </c>
      <c r="AC5907">
        <v>160.4</v>
      </c>
      <c r="AD5907">
        <v>170.02</v>
      </c>
      <c r="AE5907">
        <v>170.83</v>
      </c>
    </row>
    <row r="5908" spans="1:31">
      <c r="A5908" t="s">
        <v>31</v>
      </c>
      <c r="B5908" t="s">
        <v>11801</v>
      </c>
      <c r="C5908" t="s">
        <v>11802</v>
      </c>
      <c r="D5908" t="s">
        <v>34</v>
      </c>
      <c r="E5908">
        <v>157.80000000000001</v>
      </c>
      <c r="F5908">
        <v>106.27</v>
      </c>
      <c r="G5908">
        <v>158.08000000000001</v>
      </c>
      <c r="H5908">
        <v>135.25</v>
      </c>
      <c r="I5908">
        <v>127.57</v>
      </c>
      <c r="J5908">
        <v>130.69</v>
      </c>
      <c r="K5908">
        <v>95.25</v>
      </c>
      <c r="L5908">
        <v>95.71</v>
      </c>
      <c r="M5908">
        <v>108.32</v>
      </c>
      <c r="N5908">
        <v>121.77</v>
      </c>
      <c r="O5908">
        <v>107.2</v>
      </c>
      <c r="P5908">
        <v>119.91</v>
      </c>
      <c r="Q5908">
        <v>132.22</v>
      </c>
      <c r="R5908">
        <v>119.21</v>
      </c>
      <c r="S5908">
        <v>114.94</v>
      </c>
      <c r="T5908">
        <v>151.32</v>
      </c>
      <c r="U5908">
        <v>110.91</v>
      </c>
      <c r="V5908">
        <v>113.6</v>
      </c>
      <c r="W5908">
        <v>113.91</v>
      </c>
      <c r="X5908">
        <v>91.9</v>
      </c>
      <c r="Y5908">
        <v>115.72</v>
      </c>
      <c r="Z5908">
        <v>177.31</v>
      </c>
      <c r="AA5908">
        <v>106.79</v>
      </c>
      <c r="AB5908">
        <v>87.13</v>
      </c>
      <c r="AC5908">
        <v>105.28</v>
      </c>
      <c r="AD5908">
        <v>111.78</v>
      </c>
      <c r="AE5908">
        <v>112.16</v>
      </c>
    </row>
    <row r="5909" spans="1:31">
      <c r="A5909" t="s">
        <v>31</v>
      </c>
      <c r="B5909" t="s">
        <v>11803</v>
      </c>
      <c r="C5909" t="s">
        <v>11804</v>
      </c>
      <c r="D5909" t="s">
        <v>34</v>
      </c>
      <c r="E5909">
        <v>176.17</v>
      </c>
      <c r="F5909">
        <v>118.95</v>
      </c>
      <c r="G5909">
        <v>176.55</v>
      </c>
      <c r="H5909">
        <v>150.88999999999999</v>
      </c>
      <c r="I5909">
        <v>143.19999999999999</v>
      </c>
      <c r="J5909">
        <v>146.31</v>
      </c>
      <c r="K5909">
        <v>107.56</v>
      </c>
      <c r="L5909">
        <v>108.02</v>
      </c>
      <c r="M5909">
        <v>121.65</v>
      </c>
      <c r="N5909">
        <v>136.06</v>
      </c>
      <c r="O5909">
        <v>120.38</v>
      </c>
      <c r="P5909">
        <v>134.36000000000001</v>
      </c>
      <c r="Q5909">
        <v>147.79</v>
      </c>
      <c r="R5909">
        <v>133.77000000000001</v>
      </c>
      <c r="S5909">
        <v>128.69</v>
      </c>
      <c r="T5909">
        <v>168.97</v>
      </c>
      <c r="U5909">
        <v>124.34</v>
      </c>
      <c r="V5909">
        <v>128.16</v>
      </c>
      <c r="W5909">
        <v>128.74</v>
      </c>
      <c r="X5909">
        <v>103.5</v>
      </c>
      <c r="Y5909">
        <v>129.97999999999999</v>
      </c>
      <c r="Z5909">
        <v>197.73</v>
      </c>
      <c r="AA5909">
        <v>120.02</v>
      </c>
      <c r="AB5909">
        <v>98.87</v>
      </c>
      <c r="AC5909">
        <v>118.07</v>
      </c>
      <c r="AD5909">
        <v>126.16</v>
      </c>
      <c r="AE5909">
        <v>125.63</v>
      </c>
    </row>
    <row r="5910" spans="1:31">
      <c r="A5910" t="s">
        <v>31</v>
      </c>
      <c r="B5910" t="s">
        <v>11805</v>
      </c>
      <c r="C5910" t="s">
        <v>11806</v>
      </c>
      <c r="D5910" t="s">
        <v>34</v>
      </c>
      <c r="E5910">
        <v>225.73</v>
      </c>
      <c r="F5910">
        <v>154.83000000000001</v>
      </c>
      <c r="G5910">
        <v>227.37</v>
      </c>
      <c r="H5910">
        <v>194.74</v>
      </c>
      <c r="I5910">
        <v>183.17</v>
      </c>
      <c r="J5910">
        <v>187.31</v>
      </c>
      <c r="K5910">
        <v>136.79</v>
      </c>
      <c r="L5910">
        <v>137.91</v>
      </c>
      <c r="M5910">
        <v>157.44999999999999</v>
      </c>
      <c r="N5910">
        <v>175.88</v>
      </c>
      <c r="O5910">
        <v>155.34</v>
      </c>
      <c r="P5910">
        <v>173.34</v>
      </c>
      <c r="Q5910">
        <v>190.12</v>
      </c>
      <c r="R5910">
        <v>171.81</v>
      </c>
      <c r="S5910">
        <v>165.44</v>
      </c>
      <c r="T5910">
        <v>217.58</v>
      </c>
      <c r="U5910">
        <v>159.13999999999999</v>
      </c>
      <c r="V5910">
        <v>162.94</v>
      </c>
      <c r="W5910">
        <v>163.66999999999999</v>
      </c>
      <c r="X5910">
        <v>132.27000000000001</v>
      </c>
      <c r="Y5910">
        <v>165.77</v>
      </c>
      <c r="Z5910">
        <v>254.36</v>
      </c>
      <c r="AA5910">
        <v>154.85</v>
      </c>
      <c r="AB5910">
        <v>125.9</v>
      </c>
      <c r="AC5910">
        <v>151.63999999999999</v>
      </c>
      <c r="AD5910">
        <v>159.84</v>
      </c>
      <c r="AE5910">
        <v>161.51</v>
      </c>
    </row>
    <row r="5911" spans="1:31">
      <c r="A5911" t="s">
        <v>31</v>
      </c>
      <c r="B5911" t="s">
        <v>11807</v>
      </c>
      <c r="C5911" t="s">
        <v>11808</v>
      </c>
      <c r="D5911" t="s">
        <v>34</v>
      </c>
      <c r="E5911">
        <v>244.1</v>
      </c>
      <c r="F5911">
        <v>167.48</v>
      </c>
      <c r="G5911">
        <v>245.84</v>
      </c>
      <c r="H5911">
        <v>210.38</v>
      </c>
      <c r="I5911">
        <v>198.82</v>
      </c>
      <c r="J5911">
        <v>202.93</v>
      </c>
      <c r="K5911">
        <v>149.12</v>
      </c>
      <c r="L5911">
        <v>150.24</v>
      </c>
      <c r="M5911">
        <v>170.78</v>
      </c>
      <c r="N5911">
        <v>190.18</v>
      </c>
      <c r="O5911">
        <v>168.52</v>
      </c>
      <c r="P5911">
        <v>187.79</v>
      </c>
      <c r="Q5911">
        <v>205.69</v>
      </c>
      <c r="R5911">
        <v>186.37</v>
      </c>
      <c r="S5911">
        <v>179.21</v>
      </c>
      <c r="T5911">
        <v>235.21</v>
      </c>
      <c r="U5911">
        <v>172.57</v>
      </c>
      <c r="V5911">
        <v>177.51</v>
      </c>
      <c r="W5911">
        <v>178.49</v>
      </c>
      <c r="X5911">
        <v>143.87</v>
      </c>
      <c r="Y5911">
        <v>180.03</v>
      </c>
      <c r="Z5911">
        <v>274.77</v>
      </c>
      <c r="AA5911">
        <v>168.09</v>
      </c>
      <c r="AB5911">
        <v>137.63999999999999</v>
      </c>
      <c r="AC5911">
        <v>164.43</v>
      </c>
      <c r="AD5911">
        <v>174.2</v>
      </c>
      <c r="AE5911">
        <v>174.96</v>
      </c>
    </row>
    <row r="5912" spans="1:31">
      <c r="A5912" t="s">
        <v>31</v>
      </c>
      <c r="B5912" t="s">
        <v>11809</v>
      </c>
      <c r="C5912" t="s">
        <v>11810</v>
      </c>
      <c r="D5912" t="s">
        <v>34</v>
      </c>
      <c r="E5912">
        <v>162.63999999999999</v>
      </c>
      <c r="F5912">
        <v>110.59</v>
      </c>
      <c r="G5912">
        <v>163.28</v>
      </c>
      <c r="H5912">
        <v>139.44</v>
      </c>
      <c r="I5912">
        <v>133.03</v>
      </c>
      <c r="J5912">
        <v>135.49</v>
      </c>
      <c r="K5912">
        <v>100.49</v>
      </c>
      <c r="L5912">
        <v>100.96</v>
      </c>
      <c r="M5912">
        <v>113.42</v>
      </c>
      <c r="N5912">
        <v>126.03</v>
      </c>
      <c r="O5912">
        <v>112.12</v>
      </c>
      <c r="P5912">
        <v>124.82</v>
      </c>
      <c r="Q5912">
        <v>136.78</v>
      </c>
      <c r="R5912">
        <v>124.35</v>
      </c>
      <c r="S5912">
        <v>119.35</v>
      </c>
      <c r="T5912">
        <v>156.22</v>
      </c>
      <c r="U5912">
        <v>115.34</v>
      </c>
      <c r="V5912">
        <v>119.58</v>
      </c>
      <c r="W5912">
        <v>120.36</v>
      </c>
      <c r="X5912">
        <v>96.51</v>
      </c>
      <c r="Y5912">
        <v>120.75</v>
      </c>
      <c r="Z5912">
        <v>182.45</v>
      </c>
      <c r="AA5912">
        <v>111.89</v>
      </c>
      <c r="AB5912">
        <v>92.94</v>
      </c>
      <c r="AC5912">
        <v>109.65</v>
      </c>
      <c r="AD5912">
        <v>117.67</v>
      </c>
      <c r="AE5912">
        <v>116.52</v>
      </c>
    </row>
    <row r="5913" spans="1:31">
      <c r="A5913" t="s">
        <v>31</v>
      </c>
      <c r="B5913" t="s">
        <v>11811</v>
      </c>
      <c r="C5913" t="s">
        <v>11812</v>
      </c>
      <c r="D5913" t="s">
        <v>34</v>
      </c>
      <c r="E5913">
        <v>181.04</v>
      </c>
      <c r="F5913">
        <v>123.28</v>
      </c>
      <c r="G5913">
        <v>181.77</v>
      </c>
      <c r="H5913">
        <v>155.09</v>
      </c>
      <c r="I5913">
        <v>148.71</v>
      </c>
      <c r="J5913">
        <v>151.13</v>
      </c>
      <c r="K5913">
        <v>112.82</v>
      </c>
      <c r="L5913">
        <v>113.3</v>
      </c>
      <c r="M5913">
        <v>126.77</v>
      </c>
      <c r="N5913">
        <v>140.34</v>
      </c>
      <c r="O5913">
        <v>125.33</v>
      </c>
      <c r="P5913">
        <v>139.29</v>
      </c>
      <c r="Q5913">
        <v>152.37</v>
      </c>
      <c r="R5913">
        <v>138.94</v>
      </c>
      <c r="S5913">
        <v>133.13</v>
      </c>
      <c r="T5913">
        <v>173.89</v>
      </c>
      <c r="U5913">
        <v>128.79</v>
      </c>
      <c r="V5913">
        <v>134.18</v>
      </c>
      <c r="W5913">
        <v>135.22</v>
      </c>
      <c r="X5913">
        <v>108.13</v>
      </c>
      <c r="Y5913">
        <v>135.04</v>
      </c>
      <c r="Z5913">
        <v>202.89</v>
      </c>
      <c r="AA5913">
        <v>125.15</v>
      </c>
      <c r="AB5913">
        <v>104.71</v>
      </c>
      <c r="AC5913">
        <v>122.46</v>
      </c>
      <c r="AD5913">
        <v>132.08000000000001</v>
      </c>
      <c r="AE5913">
        <v>130.01</v>
      </c>
    </row>
    <row r="5914" spans="1:31">
      <c r="A5914" t="s">
        <v>31</v>
      </c>
      <c r="B5914" t="s">
        <v>11813</v>
      </c>
      <c r="C5914" t="s">
        <v>11814</v>
      </c>
      <c r="D5914" t="s">
        <v>34</v>
      </c>
      <c r="E5914">
        <v>231.6</v>
      </c>
      <c r="F5914">
        <v>161.1</v>
      </c>
      <c r="G5914">
        <v>234.11</v>
      </c>
      <c r="H5914">
        <v>200.27</v>
      </c>
      <c r="I5914">
        <v>190.12</v>
      </c>
      <c r="J5914">
        <v>193.31</v>
      </c>
      <c r="K5914">
        <v>143.44</v>
      </c>
      <c r="L5914">
        <v>144.76</v>
      </c>
      <c r="M5914">
        <v>164.58</v>
      </c>
      <c r="N5914">
        <v>181.68</v>
      </c>
      <c r="O5914">
        <v>162.07</v>
      </c>
      <c r="P5914">
        <v>179.98</v>
      </c>
      <c r="Q5914">
        <v>196.01</v>
      </c>
      <c r="R5914">
        <v>178.56</v>
      </c>
      <c r="S5914">
        <v>171.19</v>
      </c>
      <c r="T5914">
        <v>223.92</v>
      </c>
      <c r="U5914">
        <v>164.75</v>
      </c>
      <c r="V5914">
        <v>170.46</v>
      </c>
      <c r="W5914">
        <v>171.88</v>
      </c>
      <c r="X5914">
        <v>138.22</v>
      </c>
      <c r="Y5914">
        <v>172.01</v>
      </c>
      <c r="Z5914">
        <v>260.83999999999997</v>
      </c>
      <c r="AA5914">
        <v>161.87</v>
      </c>
      <c r="AB5914">
        <v>133.51</v>
      </c>
      <c r="AC5914">
        <v>157.35</v>
      </c>
      <c r="AD5914">
        <v>167.06</v>
      </c>
      <c r="AE5914">
        <v>167.21</v>
      </c>
    </row>
    <row r="5915" spans="1:31">
      <c r="A5915" t="s">
        <v>31</v>
      </c>
      <c r="B5915" t="s">
        <v>11815</v>
      </c>
      <c r="C5915" t="s">
        <v>11816</v>
      </c>
      <c r="D5915" t="s">
        <v>34</v>
      </c>
      <c r="E5915">
        <v>250</v>
      </c>
      <c r="F5915">
        <v>173.79</v>
      </c>
      <c r="G5915">
        <v>252.6</v>
      </c>
      <c r="H5915">
        <v>215.93</v>
      </c>
      <c r="I5915">
        <v>205.8</v>
      </c>
      <c r="J5915">
        <v>208.95</v>
      </c>
      <c r="K5915">
        <v>155.78</v>
      </c>
      <c r="L5915">
        <v>157.11000000000001</v>
      </c>
      <c r="M5915">
        <v>177.93</v>
      </c>
      <c r="N5915">
        <v>196</v>
      </c>
      <c r="O5915">
        <v>175.28</v>
      </c>
      <c r="P5915">
        <v>194.45</v>
      </c>
      <c r="Q5915">
        <v>211.6</v>
      </c>
      <c r="R5915">
        <v>193.14</v>
      </c>
      <c r="S5915">
        <v>184.98</v>
      </c>
      <c r="T5915">
        <v>241.58</v>
      </c>
      <c r="U5915">
        <v>178.19</v>
      </c>
      <c r="V5915">
        <v>185.06</v>
      </c>
      <c r="W5915">
        <v>186.72</v>
      </c>
      <c r="X5915">
        <v>149.84</v>
      </c>
      <c r="Y5915">
        <v>186.3</v>
      </c>
      <c r="Z5915">
        <v>281.27</v>
      </c>
      <c r="AA5915">
        <v>175.13</v>
      </c>
      <c r="AB5915">
        <v>145.29</v>
      </c>
      <c r="AC5915">
        <v>170.15</v>
      </c>
      <c r="AD5915">
        <v>181.47</v>
      </c>
      <c r="AE5915">
        <v>180.68</v>
      </c>
    </row>
    <row r="5916" spans="1:31">
      <c r="A5916" t="s">
        <v>31</v>
      </c>
      <c r="B5916" t="s">
        <v>11817</v>
      </c>
      <c r="C5916" t="s">
        <v>11818</v>
      </c>
      <c r="D5916" t="s">
        <v>34</v>
      </c>
      <c r="E5916">
        <v>172.81</v>
      </c>
      <c r="F5916">
        <v>117.4</v>
      </c>
      <c r="G5916">
        <v>173.19</v>
      </c>
      <c r="H5916">
        <v>147.24</v>
      </c>
      <c r="I5916">
        <v>143.85</v>
      </c>
      <c r="J5916">
        <v>145.24</v>
      </c>
      <c r="K5916">
        <v>110.87</v>
      </c>
      <c r="L5916">
        <v>111.01</v>
      </c>
      <c r="M5916">
        <v>122.02</v>
      </c>
      <c r="N5916">
        <v>133.63</v>
      </c>
      <c r="O5916">
        <v>120.77</v>
      </c>
      <c r="P5916">
        <v>133.6</v>
      </c>
      <c r="Q5916">
        <v>145.54</v>
      </c>
      <c r="R5916">
        <v>134.01</v>
      </c>
      <c r="S5916">
        <v>127.73</v>
      </c>
      <c r="T5916">
        <v>165.62</v>
      </c>
      <c r="U5916">
        <v>124.18</v>
      </c>
      <c r="V5916">
        <v>131.6</v>
      </c>
      <c r="W5916">
        <v>133.09</v>
      </c>
      <c r="X5916">
        <v>105.39</v>
      </c>
      <c r="Y5916">
        <v>131.01</v>
      </c>
      <c r="Z5916">
        <v>192.71</v>
      </c>
      <c r="AA5916">
        <v>120.83</v>
      </c>
      <c r="AB5916">
        <v>103.88</v>
      </c>
      <c r="AC5916">
        <v>117.92</v>
      </c>
      <c r="AD5916">
        <v>129.88999999999999</v>
      </c>
      <c r="AE5916">
        <v>124.79</v>
      </c>
    </row>
    <row r="5917" spans="1:31">
      <c r="A5917" t="s">
        <v>31</v>
      </c>
      <c r="B5917" t="s">
        <v>11819</v>
      </c>
      <c r="C5917" t="s">
        <v>11820</v>
      </c>
      <c r="D5917" t="s">
        <v>34</v>
      </c>
      <c r="E5917">
        <v>191.2</v>
      </c>
      <c r="F5917">
        <v>130.09</v>
      </c>
      <c r="G5917">
        <v>191.68</v>
      </c>
      <c r="H5917">
        <v>162.9</v>
      </c>
      <c r="I5917">
        <v>159.52000000000001</v>
      </c>
      <c r="J5917">
        <v>160.88999999999999</v>
      </c>
      <c r="K5917">
        <v>123.21</v>
      </c>
      <c r="L5917">
        <v>123.36</v>
      </c>
      <c r="M5917">
        <v>135.37</v>
      </c>
      <c r="N5917">
        <v>147.94</v>
      </c>
      <c r="O5917">
        <v>133.97999999999999</v>
      </c>
      <c r="P5917">
        <v>148.08000000000001</v>
      </c>
      <c r="Q5917">
        <v>161.13999999999999</v>
      </c>
      <c r="R5917">
        <v>148.59</v>
      </c>
      <c r="S5917">
        <v>141.51</v>
      </c>
      <c r="T5917">
        <v>183.29</v>
      </c>
      <c r="U5917">
        <v>137.63</v>
      </c>
      <c r="V5917">
        <v>146.19999999999999</v>
      </c>
      <c r="W5917">
        <v>147.94999999999999</v>
      </c>
      <c r="X5917">
        <v>117.01</v>
      </c>
      <c r="Y5917">
        <v>145.31</v>
      </c>
      <c r="Z5917">
        <v>213.15</v>
      </c>
      <c r="AA5917">
        <v>134.09</v>
      </c>
      <c r="AB5917">
        <v>115.64</v>
      </c>
      <c r="AC5917">
        <v>130.72999999999999</v>
      </c>
      <c r="AD5917">
        <v>144.30000000000001</v>
      </c>
      <c r="AE5917">
        <v>138.28</v>
      </c>
    </row>
    <row r="5918" spans="1:31">
      <c r="A5918" t="s">
        <v>31</v>
      </c>
      <c r="B5918" t="s">
        <v>11821</v>
      </c>
      <c r="C5918" t="s">
        <v>11822</v>
      </c>
      <c r="D5918" t="s">
        <v>34</v>
      </c>
      <c r="E5918">
        <v>237.36</v>
      </c>
      <c r="F5918">
        <v>159.65</v>
      </c>
      <c r="G5918">
        <v>237.43</v>
      </c>
      <c r="H5918">
        <v>202.38</v>
      </c>
      <c r="I5918">
        <v>194.66</v>
      </c>
      <c r="J5918">
        <v>198</v>
      </c>
      <c r="K5918">
        <v>147.85</v>
      </c>
      <c r="L5918">
        <v>148.12</v>
      </c>
      <c r="M5918">
        <v>164.56</v>
      </c>
      <c r="N5918">
        <v>182.79</v>
      </c>
      <c r="O5918">
        <v>163.04</v>
      </c>
      <c r="P5918">
        <v>181.42</v>
      </c>
      <c r="Q5918">
        <v>199.09</v>
      </c>
      <c r="R5918">
        <v>181.39</v>
      </c>
      <c r="S5918">
        <v>173.88</v>
      </c>
      <c r="T5918">
        <v>227.17</v>
      </c>
      <c r="U5918">
        <v>168.64</v>
      </c>
      <c r="V5918">
        <v>175.95</v>
      </c>
      <c r="W5918">
        <v>177.17</v>
      </c>
      <c r="X5918">
        <v>141.41</v>
      </c>
      <c r="Y5918">
        <v>177.11</v>
      </c>
      <c r="Z5918">
        <v>265.41000000000003</v>
      </c>
      <c r="AA5918">
        <v>162.74</v>
      </c>
      <c r="AB5918">
        <v>136.77000000000001</v>
      </c>
      <c r="AC5918">
        <v>159.93</v>
      </c>
      <c r="AD5918">
        <v>173.59</v>
      </c>
      <c r="AE5918">
        <v>169.79</v>
      </c>
    </row>
    <row r="5919" spans="1:31">
      <c r="A5919" t="s">
        <v>31</v>
      </c>
      <c r="B5919" t="s">
        <v>11823</v>
      </c>
      <c r="C5919" t="s">
        <v>11824</v>
      </c>
      <c r="D5919" t="s">
        <v>34</v>
      </c>
      <c r="E5919">
        <v>255.74</v>
      </c>
      <c r="F5919">
        <v>172.31</v>
      </c>
      <c r="G5919">
        <v>255.9</v>
      </c>
      <c r="H5919">
        <v>218.02</v>
      </c>
      <c r="I5919">
        <v>210.3</v>
      </c>
      <c r="J5919">
        <v>213.62</v>
      </c>
      <c r="K5919">
        <v>160.16999999999999</v>
      </c>
      <c r="L5919">
        <v>160.44</v>
      </c>
      <c r="M5919">
        <v>177.89</v>
      </c>
      <c r="N5919">
        <v>197.08</v>
      </c>
      <c r="O5919">
        <v>176.22</v>
      </c>
      <c r="P5919">
        <v>195.88</v>
      </c>
      <c r="Q5919">
        <v>214.67</v>
      </c>
      <c r="R5919">
        <v>195.95</v>
      </c>
      <c r="S5919">
        <v>187.65</v>
      </c>
      <c r="T5919">
        <v>244.82</v>
      </c>
      <c r="U5919">
        <v>182.07</v>
      </c>
      <c r="V5919">
        <v>190.51</v>
      </c>
      <c r="W5919">
        <v>191.98</v>
      </c>
      <c r="X5919">
        <v>153.01</v>
      </c>
      <c r="Y5919">
        <v>191.37</v>
      </c>
      <c r="Z5919">
        <v>285.81</v>
      </c>
      <c r="AA5919">
        <v>175.98</v>
      </c>
      <c r="AB5919">
        <v>148.52000000000001</v>
      </c>
      <c r="AC5919">
        <v>172.71</v>
      </c>
      <c r="AD5919">
        <v>187.97</v>
      </c>
      <c r="AE5919">
        <v>183.25</v>
      </c>
    </row>
    <row r="5920" spans="1:31">
      <c r="A5920" t="s">
        <v>31</v>
      </c>
      <c r="B5920" t="s">
        <v>11825</v>
      </c>
      <c r="C5920" t="s">
        <v>11826</v>
      </c>
      <c r="D5920" t="s">
        <v>34</v>
      </c>
      <c r="E5920">
        <v>167.47</v>
      </c>
      <c r="F5920">
        <v>113.61</v>
      </c>
      <c r="G5920">
        <v>167.89</v>
      </c>
      <c r="H5920">
        <v>143.05000000000001</v>
      </c>
      <c r="I5920">
        <v>138.11000000000001</v>
      </c>
      <c r="J5920">
        <v>140.09</v>
      </c>
      <c r="K5920">
        <v>105.36</v>
      </c>
      <c r="L5920">
        <v>105.63</v>
      </c>
      <c r="M5920">
        <v>117.29</v>
      </c>
      <c r="N5920">
        <v>129.5</v>
      </c>
      <c r="O5920">
        <v>116.08</v>
      </c>
      <c r="P5920">
        <v>128.85</v>
      </c>
      <c r="Q5920">
        <v>140.86000000000001</v>
      </c>
      <c r="R5920">
        <v>128.82</v>
      </c>
      <c r="S5920">
        <v>123.24</v>
      </c>
      <c r="T5920">
        <v>160.6</v>
      </c>
      <c r="U5920">
        <v>119.49</v>
      </c>
      <c r="V5920">
        <v>125.25</v>
      </c>
      <c r="W5920">
        <v>126.32</v>
      </c>
      <c r="X5920">
        <v>100.65</v>
      </c>
      <c r="Y5920">
        <v>125.61</v>
      </c>
      <c r="Z5920">
        <v>187.28</v>
      </c>
      <c r="AA5920">
        <v>115.97</v>
      </c>
      <c r="AB5920">
        <v>98.02</v>
      </c>
      <c r="AC5920">
        <v>113.49</v>
      </c>
      <c r="AD5920">
        <v>123.47</v>
      </c>
      <c r="AE5920">
        <v>120.36</v>
      </c>
    </row>
    <row r="5921" spans="1:31">
      <c r="A5921" t="s">
        <v>31</v>
      </c>
      <c r="B5921" t="s">
        <v>11827</v>
      </c>
      <c r="C5921" t="s">
        <v>11828</v>
      </c>
      <c r="D5921" t="s">
        <v>34</v>
      </c>
      <c r="E5921">
        <v>191.22</v>
      </c>
      <c r="F5921">
        <v>130.77000000000001</v>
      </c>
      <c r="G5921">
        <v>191.99</v>
      </c>
      <c r="H5921">
        <v>163.19999999999999</v>
      </c>
      <c r="I5921">
        <v>159.74</v>
      </c>
      <c r="J5921">
        <v>161.01</v>
      </c>
      <c r="K5921">
        <v>123.41</v>
      </c>
      <c r="L5921">
        <v>123.66</v>
      </c>
      <c r="M5921">
        <v>135.99</v>
      </c>
      <c r="N5921">
        <v>148.34</v>
      </c>
      <c r="O5921">
        <v>134.49</v>
      </c>
      <c r="P5921">
        <v>148.53</v>
      </c>
      <c r="Q5921">
        <v>161.38</v>
      </c>
      <c r="R5921">
        <v>148.94</v>
      </c>
      <c r="S5921">
        <v>141.78</v>
      </c>
      <c r="T5921">
        <v>183.58</v>
      </c>
      <c r="U5921">
        <v>137.78</v>
      </c>
      <c r="V5921">
        <v>146.38999999999999</v>
      </c>
      <c r="W5921">
        <v>148.21</v>
      </c>
      <c r="X5921">
        <v>117.26</v>
      </c>
      <c r="Y5921">
        <v>145.41999999999999</v>
      </c>
      <c r="Z5921">
        <v>213.33</v>
      </c>
      <c r="AA5921">
        <v>134.62</v>
      </c>
      <c r="AB5921">
        <v>116.03</v>
      </c>
      <c r="AC5921">
        <v>131.01</v>
      </c>
      <c r="AD5921">
        <v>144.38</v>
      </c>
      <c r="AE5921">
        <v>138.56</v>
      </c>
    </row>
    <row r="5922" spans="1:31">
      <c r="A5922" t="s">
        <v>31</v>
      </c>
      <c r="B5922" t="s">
        <v>11829</v>
      </c>
      <c r="C5922" t="s">
        <v>11830</v>
      </c>
      <c r="D5922" t="s">
        <v>34</v>
      </c>
      <c r="E5922">
        <v>1.73</v>
      </c>
      <c r="F5922">
        <v>1.51</v>
      </c>
      <c r="G5922">
        <v>1.9</v>
      </c>
      <c r="H5922">
        <v>1.46</v>
      </c>
      <c r="I5922">
        <v>1.91</v>
      </c>
      <c r="J5922">
        <v>1.73</v>
      </c>
      <c r="K5922">
        <v>1.87</v>
      </c>
      <c r="L5922">
        <v>1.83</v>
      </c>
      <c r="M5922">
        <v>1.69</v>
      </c>
      <c r="N5922">
        <v>1.49</v>
      </c>
      <c r="O5922">
        <v>1.68</v>
      </c>
      <c r="P5922">
        <v>1.76</v>
      </c>
      <c r="Q5922">
        <v>1.65</v>
      </c>
      <c r="R5922">
        <v>1.85</v>
      </c>
      <c r="S5922">
        <v>1.59</v>
      </c>
      <c r="T5922">
        <v>1.79</v>
      </c>
      <c r="U5922">
        <v>1.61</v>
      </c>
      <c r="V5922">
        <v>2.17</v>
      </c>
      <c r="W5922">
        <v>2.35</v>
      </c>
      <c r="X5922">
        <v>1.7</v>
      </c>
      <c r="Y5922">
        <v>1.9</v>
      </c>
      <c r="Z5922">
        <v>1.76</v>
      </c>
      <c r="AA5922">
        <v>1.83</v>
      </c>
      <c r="AB5922">
        <v>2.04</v>
      </c>
      <c r="AC5922">
        <v>1.59</v>
      </c>
      <c r="AD5922">
        <v>2.2599999999999998</v>
      </c>
      <c r="AE5922">
        <v>1.56</v>
      </c>
    </row>
    <row r="5923" spans="1:31">
      <c r="A5923" t="s">
        <v>31</v>
      </c>
      <c r="B5923" t="s">
        <v>11831</v>
      </c>
      <c r="C5923" t="s">
        <v>11832</v>
      </c>
      <c r="D5923" t="s">
        <v>51</v>
      </c>
      <c r="E5923">
        <v>50.9</v>
      </c>
      <c r="F5923">
        <v>50.66</v>
      </c>
      <c r="G5923">
        <v>51.66</v>
      </c>
      <c r="H5923">
        <v>50.78</v>
      </c>
      <c r="I5923">
        <v>55.67</v>
      </c>
      <c r="J5923">
        <v>56.05</v>
      </c>
      <c r="K5923">
        <v>56.78</v>
      </c>
      <c r="L5923">
        <v>53.79</v>
      </c>
      <c r="M5923">
        <v>48.38</v>
      </c>
      <c r="N5923">
        <v>50.67</v>
      </c>
      <c r="O5923">
        <v>51.3</v>
      </c>
      <c r="P5923">
        <v>55.26</v>
      </c>
      <c r="Q5923">
        <v>48.07</v>
      </c>
      <c r="R5923">
        <v>60.15</v>
      </c>
      <c r="S5923">
        <v>55.89</v>
      </c>
      <c r="T5923">
        <v>51.97</v>
      </c>
      <c r="U5923">
        <v>53.85</v>
      </c>
      <c r="V5923">
        <v>54.52</v>
      </c>
      <c r="W5923">
        <v>61.5</v>
      </c>
      <c r="X5923">
        <v>52.08</v>
      </c>
      <c r="Y5923">
        <v>54.22</v>
      </c>
      <c r="Z5923">
        <v>55.97</v>
      </c>
      <c r="AA5923">
        <v>49.72</v>
      </c>
      <c r="AB5923">
        <v>58.19</v>
      </c>
      <c r="AC5923">
        <v>44.8</v>
      </c>
      <c r="AD5923">
        <v>57.86</v>
      </c>
      <c r="AE5923">
        <v>51.2</v>
      </c>
    </row>
    <row r="5924" spans="1:31">
      <c r="A5924" t="s">
        <v>31</v>
      </c>
      <c r="B5924" t="s">
        <v>11833</v>
      </c>
      <c r="C5924" t="s">
        <v>11834</v>
      </c>
      <c r="D5924" t="s">
        <v>51</v>
      </c>
      <c r="E5924">
        <v>7.04</v>
      </c>
      <c r="F5924">
        <v>6.26</v>
      </c>
      <c r="G5924">
        <v>7.24</v>
      </c>
      <c r="H5924">
        <v>6.98</v>
      </c>
      <c r="I5924">
        <v>6.2</v>
      </c>
      <c r="J5924">
        <v>6.33</v>
      </c>
      <c r="K5924">
        <v>5.35</v>
      </c>
      <c r="L5924">
        <v>6.22</v>
      </c>
      <c r="M5924">
        <v>5.5</v>
      </c>
      <c r="N5924">
        <v>6.49</v>
      </c>
      <c r="O5924">
        <v>6.52</v>
      </c>
      <c r="P5924">
        <v>5.92</v>
      </c>
      <c r="Q5924">
        <v>5.85</v>
      </c>
      <c r="R5924">
        <v>7.06</v>
      </c>
      <c r="S5924">
        <v>6.68</v>
      </c>
      <c r="T5924">
        <v>6.83</v>
      </c>
      <c r="U5924">
        <v>7.4</v>
      </c>
      <c r="V5924">
        <v>6.3</v>
      </c>
      <c r="W5924">
        <v>7.2</v>
      </c>
      <c r="X5924">
        <v>5.63</v>
      </c>
      <c r="Y5924">
        <v>6.42</v>
      </c>
      <c r="Z5924">
        <v>8.4700000000000006</v>
      </c>
      <c r="AA5924">
        <v>5.76</v>
      </c>
      <c r="AB5924">
        <v>5.57</v>
      </c>
      <c r="AC5924">
        <v>5.77</v>
      </c>
      <c r="AD5924">
        <v>6.68</v>
      </c>
      <c r="AE5924">
        <v>6.03</v>
      </c>
    </row>
    <row r="5925" spans="1:31">
      <c r="A5925" t="s">
        <v>31</v>
      </c>
      <c r="B5925" t="s">
        <v>11835</v>
      </c>
      <c r="C5925" t="s">
        <v>11836</v>
      </c>
      <c r="D5925" t="s">
        <v>51</v>
      </c>
      <c r="E5925">
        <v>7.83</v>
      </c>
      <c r="F5925">
        <v>6.98</v>
      </c>
      <c r="G5925">
        <v>7.99</v>
      </c>
      <c r="H5925">
        <v>7.84</v>
      </c>
      <c r="I5925">
        <v>6.79</v>
      </c>
      <c r="J5925">
        <v>6.97</v>
      </c>
      <c r="K5925">
        <v>5.86</v>
      </c>
      <c r="L5925">
        <v>6.89</v>
      </c>
      <c r="M5925">
        <v>6.04</v>
      </c>
      <c r="N5925">
        <v>7.22</v>
      </c>
      <c r="O5925">
        <v>7.25</v>
      </c>
      <c r="P5925">
        <v>6.54</v>
      </c>
      <c r="Q5925">
        <v>6.47</v>
      </c>
      <c r="R5925">
        <v>7.88</v>
      </c>
      <c r="S5925">
        <v>7.44</v>
      </c>
      <c r="T5925">
        <v>7.54</v>
      </c>
      <c r="U5925">
        <v>8.32</v>
      </c>
      <c r="V5925">
        <v>6.91</v>
      </c>
      <c r="W5925">
        <v>7.93</v>
      </c>
      <c r="X5925">
        <v>6.19</v>
      </c>
      <c r="Y5925">
        <v>7.11</v>
      </c>
      <c r="Z5925">
        <v>9.52</v>
      </c>
      <c r="AA5925">
        <v>6.36</v>
      </c>
      <c r="AB5925">
        <v>6.08</v>
      </c>
      <c r="AC5925">
        <v>6.37</v>
      </c>
      <c r="AD5925">
        <v>7.38</v>
      </c>
      <c r="AE5925">
        <v>6.73</v>
      </c>
    </row>
    <row r="5926" spans="1:31">
      <c r="A5926" t="s">
        <v>31</v>
      </c>
      <c r="B5926" t="s">
        <v>11837</v>
      </c>
      <c r="C5926" t="s">
        <v>11838</v>
      </c>
      <c r="D5926" t="s">
        <v>51</v>
      </c>
      <c r="E5926">
        <v>8.93</v>
      </c>
      <c r="F5926">
        <v>8</v>
      </c>
      <c r="G5926">
        <v>9.07</v>
      </c>
      <c r="H5926">
        <v>9.0299999999999994</v>
      </c>
      <c r="I5926">
        <v>7.67</v>
      </c>
      <c r="J5926">
        <v>7.89</v>
      </c>
      <c r="K5926">
        <v>6.62</v>
      </c>
      <c r="L5926">
        <v>7.86</v>
      </c>
      <c r="M5926">
        <v>6.83</v>
      </c>
      <c r="N5926">
        <v>8.25</v>
      </c>
      <c r="O5926">
        <v>8.2899999999999991</v>
      </c>
      <c r="P5926">
        <v>7.44</v>
      </c>
      <c r="Q5926">
        <v>7.34</v>
      </c>
      <c r="R5926">
        <v>9.02</v>
      </c>
      <c r="S5926">
        <v>8.5299999999999994</v>
      </c>
      <c r="T5926">
        <v>8.56</v>
      </c>
      <c r="U5926">
        <v>9.61</v>
      </c>
      <c r="V5926">
        <v>7.82</v>
      </c>
      <c r="W5926">
        <v>9</v>
      </c>
      <c r="X5926">
        <v>7.02</v>
      </c>
      <c r="Y5926">
        <v>8.11</v>
      </c>
      <c r="Z5926">
        <v>10.97</v>
      </c>
      <c r="AA5926">
        <v>7.22</v>
      </c>
      <c r="AB5926">
        <v>6.86</v>
      </c>
      <c r="AC5926">
        <v>7.23</v>
      </c>
      <c r="AD5926">
        <v>8.39</v>
      </c>
      <c r="AE5926">
        <v>7.72</v>
      </c>
    </row>
    <row r="5927" spans="1:31">
      <c r="A5927" t="s">
        <v>31</v>
      </c>
      <c r="B5927" t="s">
        <v>11839</v>
      </c>
      <c r="C5927" t="s">
        <v>11840</v>
      </c>
      <c r="D5927" t="s">
        <v>51</v>
      </c>
      <c r="E5927">
        <v>17.93</v>
      </c>
      <c r="F5927">
        <v>16.3</v>
      </c>
      <c r="G5927">
        <v>17.760000000000002</v>
      </c>
      <c r="H5927">
        <v>18.809999999999999</v>
      </c>
      <c r="I5927">
        <v>14.5</v>
      </c>
      <c r="J5927">
        <v>15.28</v>
      </c>
      <c r="K5927">
        <v>12.54</v>
      </c>
      <c r="L5927">
        <v>15.6</v>
      </c>
      <c r="M5927">
        <v>13.13</v>
      </c>
      <c r="N5927">
        <v>16.66</v>
      </c>
      <c r="O5927">
        <v>16.73</v>
      </c>
      <c r="P5927">
        <v>14.65</v>
      </c>
      <c r="Q5927">
        <v>14.37</v>
      </c>
      <c r="R5927">
        <v>18.37</v>
      </c>
      <c r="S5927">
        <v>17.27</v>
      </c>
      <c r="T5927">
        <v>16.75</v>
      </c>
      <c r="U5927">
        <v>20.13</v>
      </c>
      <c r="V5927">
        <v>14.89</v>
      </c>
      <c r="W5927">
        <v>17.489999999999998</v>
      </c>
      <c r="X5927">
        <v>13.6</v>
      </c>
      <c r="Y5927">
        <v>16.07</v>
      </c>
      <c r="Z5927">
        <v>22.86</v>
      </c>
      <c r="AA5927">
        <v>14.17</v>
      </c>
      <c r="AB5927">
        <v>12.92</v>
      </c>
      <c r="AC5927">
        <v>14.22</v>
      </c>
      <c r="AD5927">
        <v>16.46</v>
      </c>
      <c r="AE5927">
        <v>15.73</v>
      </c>
    </row>
    <row r="5928" spans="1:31">
      <c r="A5928" t="s">
        <v>31</v>
      </c>
      <c r="B5928" t="s">
        <v>11841</v>
      </c>
      <c r="C5928" t="s">
        <v>11842</v>
      </c>
      <c r="D5928" t="s">
        <v>51</v>
      </c>
      <c r="E5928">
        <v>42.93</v>
      </c>
      <c r="F5928">
        <v>44.01</v>
      </c>
      <c r="G5928">
        <v>43.75</v>
      </c>
      <c r="H5928">
        <v>38.39</v>
      </c>
      <c r="I5928">
        <v>42.66</v>
      </c>
      <c r="J5928">
        <v>42.09</v>
      </c>
      <c r="K5928">
        <v>43.79</v>
      </c>
      <c r="L5928">
        <v>43.75</v>
      </c>
      <c r="M5928">
        <v>42.78</v>
      </c>
      <c r="N5928">
        <v>38.29</v>
      </c>
      <c r="O5928">
        <v>34.89</v>
      </c>
      <c r="P5928">
        <v>41.39</v>
      </c>
      <c r="Q5928">
        <v>40.28</v>
      </c>
      <c r="R5928">
        <v>42.97</v>
      </c>
      <c r="S5928">
        <v>39.229999999999997</v>
      </c>
      <c r="T5928">
        <v>42.21</v>
      </c>
      <c r="U5928">
        <v>39.590000000000003</v>
      </c>
      <c r="V5928">
        <v>45.32</v>
      </c>
      <c r="W5928">
        <v>47.5</v>
      </c>
      <c r="X5928">
        <v>45.32</v>
      </c>
      <c r="Y5928">
        <v>42.71</v>
      </c>
      <c r="Z5928">
        <v>44.69</v>
      </c>
      <c r="AA5928">
        <v>53.61</v>
      </c>
      <c r="AB5928">
        <v>46.29</v>
      </c>
      <c r="AC5928">
        <v>38.74</v>
      </c>
      <c r="AD5928">
        <v>45.9</v>
      </c>
      <c r="AE5928">
        <v>38.979999999999997</v>
      </c>
    </row>
    <row r="5929" spans="1:31">
      <c r="A5929" t="s">
        <v>31</v>
      </c>
      <c r="B5929" t="s">
        <v>11843</v>
      </c>
      <c r="C5929" t="s">
        <v>11844</v>
      </c>
      <c r="D5929" t="s">
        <v>51</v>
      </c>
      <c r="E5929">
        <v>68.67</v>
      </c>
      <c r="F5929">
        <v>54.63</v>
      </c>
      <c r="G5929">
        <v>70.209999999999994</v>
      </c>
      <c r="H5929">
        <v>67.010000000000005</v>
      </c>
      <c r="I5929">
        <v>56.87</v>
      </c>
      <c r="J5929">
        <v>68.430000000000007</v>
      </c>
      <c r="K5929">
        <v>69.680000000000007</v>
      </c>
      <c r="L5929">
        <v>39.39</v>
      </c>
      <c r="M5929">
        <v>67.349999999999994</v>
      </c>
      <c r="N5929">
        <v>67.13</v>
      </c>
      <c r="O5929">
        <v>67.31</v>
      </c>
      <c r="P5929">
        <v>74.17</v>
      </c>
      <c r="Q5929">
        <v>67.36</v>
      </c>
      <c r="R5929">
        <v>40.85</v>
      </c>
      <c r="S5929">
        <v>53.51</v>
      </c>
      <c r="T5929">
        <v>67.33</v>
      </c>
      <c r="U5929">
        <v>67.28</v>
      </c>
      <c r="V5929">
        <v>74.069999999999993</v>
      </c>
      <c r="W5929">
        <v>79.81</v>
      </c>
      <c r="X5929">
        <v>67.319999999999993</v>
      </c>
      <c r="Y5929">
        <v>63.22</v>
      </c>
      <c r="Z5929">
        <v>69.239999999999995</v>
      </c>
      <c r="AA5929">
        <v>66.260000000000005</v>
      </c>
      <c r="AB5929">
        <v>66.36</v>
      </c>
      <c r="AC5929">
        <v>49.93</v>
      </c>
      <c r="AD5929">
        <v>69.37</v>
      </c>
      <c r="AE5929">
        <v>66.94</v>
      </c>
    </row>
    <row r="5930" spans="1:31">
      <c r="A5930" t="s">
        <v>31</v>
      </c>
      <c r="B5930" t="s">
        <v>11845</v>
      </c>
      <c r="C5930" t="s">
        <v>11846</v>
      </c>
      <c r="D5930" t="s">
        <v>51</v>
      </c>
      <c r="E5930">
        <v>36</v>
      </c>
      <c r="F5930">
        <v>34.159999999999997</v>
      </c>
      <c r="G5930">
        <v>40.130000000000003</v>
      </c>
      <c r="H5930">
        <v>32.299999999999997</v>
      </c>
      <c r="I5930">
        <v>36.21</v>
      </c>
      <c r="J5930">
        <v>38.08</v>
      </c>
      <c r="K5930">
        <v>37.06</v>
      </c>
      <c r="L5930">
        <v>37.75</v>
      </c>
      <c r="M5930">
        <v>35.590000000000003</v>
      </c>
      <c r="N5930">
        <v>34.950000000000003</v>
      </c>
      <c r="O5930">
        <v>34.75</v>
      </c>
      <c r="P5930">
        <v>34.79</v>
      </c>
      <c r="Q5930">
        <v>33.700000000000003</v>
      </c>
      <c r="R5930">
        <v>37.58</v>
      </c>
      <c r="S5930">
        <v>36.119999999999997</v>
      </c>
      <c r="T5930">
        <v>38.479999999999997</v>
      </c>
      <c r="U5930">
        <v>35.799999999999997</v>
      </c>
      <c r="V5930">
        <v>39.31</v>
      </c>
      <c r="W5930">
        <v>44.98</v>
      </c>
      <c r="X5930">
        <v>36.799999999999997</v>
      </c>
      <c r="Y5930">
        <v>37.46</v>
      </c>
      <c r="Z5930">
        <v>36.549999999999997</v>
      </c>
      <c r="AA5930">
        <v>40.86</v>
      </c>
      <c r="AB5930">
        <v>39.5</v>
      </c>
      <c r="AC5930">
        <v>31.92</v>
      </c>
      <c r="AD5930">
        <v>40.71</v>
      </c>
      <c r="AE5930">
        <v>32.35</v>
      </c>
    </row>
    <row r="5931" spans="1:31">
      <c r="A5931" t="s">
        <v>31</v>
      </c>
      <c r="B5931" t="s">
        <v>11847</v>
      </c>
      <c r="C5931" t="s">
        <v>11848</v>
      </c>
      <c r="D5931" t="s">
        <v>51</v>
      </c>
      <c r="E5931">
        <v>23.55</v>
      </c>
      <c r="F5931">
        <v>30.34</v>
      </c>
      <c r="G5931">
        <v>33.229999999999997</v>
      </c>
      <c r="H5931">
        <v>24.6</v>
      </c>
      <c r="I5931">
        <v>33.92</v>
      </c>
      <c r="J5931">
        <v>33.28</v>
      </c>
      <c r="K5931">
        <v>34.83</v>
      </c>
      <c r="L5931">
        <v>32.47</v>
      </c>
      <c r="M5931">
        <v>33.78</v>
      </c>
      <c r="N5931">
        <v>30.66</v>
      </c>
      <c r="O5931">
        <v>32.97</v>
      </c>
      <c r="P5931">
        <v>27.3</v>
      </c>
      <c r="Q5931">
        <v>31.32</v>
      </c>
      <c r="R5931">
        <v>33.74</v>
      </c>
      <c r="S5931">
        <v>31.67</v>
      </c>
      <c r="T5931">
        <v>33.700000000000003</v>
      </c>
      <c r="U5931">
        <v>31.25</v>
      </c>
      <c r="V5931">
        <v>32.659999999999997</v>
      </c>
      <c r="W5931">
        <v>37.76</v>
      </c>
      <c r="X5931">
        <v>31.77</v>
      </c>
      <c r="Y5931">
        <v>21.26</v>
      </c>
      <c r="Z5931">
        <v>33.82</v>
      </c>
      <c r="AA5931">
        <v>31.19</v>
      </c>
      <c r="AB5931">
        <v>28.81</v>
      </c>
      <c r="AC5931">
        <v>30.93</v>
      </c>
      <c r="AD5931">
        <v>36.08</v>
      </c>
      <c r="AE5931">
        <v>31</v>
      </c>
    </row>
    <row r="5932" spans="1:31">
      <c r="A5932" t="s">
        <v>31</v>
      </c>
      <c r="B5932" t="s">
        <v>11849</v>
      </c>
      <c r="C5932" t="s">
        <v>11850</v>
      </c>
      <c r="D5932" t="s">
        <v>51</v>
      </c>
      <c r="E5932">
        <v>20.77</v>
      </c>
      <c r="F5932">
        <v>27.93</v>
      </c>
      <c r="G5932">
        <v>30.21</v>
      </c>
      <c r="H5932">
        <v>22.14</v>
      </c>
      <c r="I5932">
        <v>30.91</v>
      </c>
      <c r="J5932">
        <v>30.55</v>
      </c>
      <c r="K5932">
        <v>31.5</v>
      </c>
      <c r="L5932">
        <v>29.41</v>
      </c>
      <c r="M5932">
        <v>30.92</v>
      </c>
      <c r="N5932">
        <v>28.19</v>
      </c>
      <c r="O5932">
        <v>30.37</v>
      </c>
      <c r="P5932">
        <v>24.98</v>
      </c>
      <c r="Q5932">
        <v>28.72</v>
      </c>
      <c r="R5932">
        <v>30.43</v>
      </c>
      <c r="S5932">
        <v>28.92</v>
      </c>
      <c r="T5932">
        <v>30.33</v>
      </c>
      <c r="U5932">
        <v>28.84</v>
      </c>
      <c r="V5932">
        <v>29.07</v>
      </c>
      <c r="W5932">
        <v>34.36</v>
      </c>
      <c r="X5932">
        <v>28.83</v>
      </c>
      <c r="Y5932">
        <v>18.440000000000001</v>
      </c>
      <c r="Z5932">
        <v>30.84</v>
      </c>
      <c r="AA5932">
        <v>27.79</v>
      </c>
      <c r="AB5932">
        <v>25.51</v>
      </c>
      <c r="AC5932">
        <v>28.58</v>
      </c>
      <c r="AD5932">
        <v>32.99</v>
      </c>
      <c r="AE5932">
        <v>28.5</v>
      </c>
    </row>
    <row r="5933" spans="1:31">
      <c r="A5933" t="s">
        <v>31</v>
      </c>
      <c r="B5933" t="s">
        <v>11851</v>
      </c>
      <c r="C5933" t="s">
        <v>11852</v>
      </c>
      <c r="D5933" t="s">
        <v>51</v>
      </c>
      <c r="E5933">
        <v>89.34</v>
      </c>
      <c r="F5933">
        <v>62.27</v>
      </c>
      <c r="G5933">
        <v>65.5</v>
      </c>
      <c r="H5933">
        <v>62.44</v>
      </c>
      <c r="I5933">
        <v>41.01</v>
      </c>
      <c r="J5933">
        <v>63.91</v>
      </c>
      <c r="K5933">
        <v>38.54</v>
      </c>
      <c r="L5933">
        <v>45.81</v>
      </c>
      <c r="M5933">
        <v>58.34</v>
      </c>
      <c r="N5933">
        <v>62.65</v>
      </c>
      <c r="O5933">
        <v>41.9</v>
      </c>
      <c r="P5933">
        <v>73.44</v>
      </c>
      <c r="Q5933">
        <v>62.81</v>
      </c>
      <c r="R5933">
        <v>55.37</v>
      </c>
      <c r="S5933">
        <v>43.2</v>
      </c>
      <c r="T5933">
        <v>49.92</v>
      </c>
      <c r="U5933">
        <v>62.89</v>
      </c>
      <c r="V5933">
        <v>51.73</v>
      </c>
      <c r="W5933">
        <v>50.13</v>
      </c>
      <c r="X5933">
        <v>63.07</v>
      </c>
      <c r="Y5933">
        <v>85.1</v>
      </c>
      <c r="Z5933">
        <v>64.400000000000006</v>
      </c>
      <c r="AA5933">
        <v>49.35</v>
      </c>
      <c r="AB5933">
        <v>66.02</v>
      </c>
      <c r="AC5933">
        <v>34</v>
      </c>
      <c r="AD5933">
        <v>65.010000000000005</v>
      </c>
      <c r="AE5933">
        <v>62.54</v>
      </c>
    </row>
    <row r="5934" spans="1:31">
      <c r="A5934" t="s">
        <v>31</v>
      </c>
      <c r="B5934" t="s">
        <v>11853</v>
      </c>
      <c r="C5934" t="s">
        <v>11854</v>
      </c>
      <c r="D5934" t="s">
        <v>51</v>
      </c>
      <c r="E5934">
        <v>21.34</v>
      </c>
      <c r="F5934">
        <v>17.09</v>
      </c>
      <c r="G5934">
        <v>21.26</v>
      </c>
      <c r="H5934">
        <v>17.489999999999998</v>
      </c>
      <c r="I5934">
        <v>21.98</v>
      </c>
      <c r="J5934">
        <v>19.899999999999999</v>
      </c>
      <c r="K5934">
        <v>20.94</v>
      </c>
      <c r="L5934">
        <v>20.84</v>
      </c>
      <c r="M5934">
        <v>20.329999999999998</v>
      </c>
      <c r="N5934">
        <v>17.32</v>
      </c>
      <c r="O5934">
        <v>19.27</v>
      </c>
      <c r="P5934">
        <v>19.940000000000001</v>
      </c>
      <c r="Q5934">
        <v>18.690000000000001</v>
      </c>
      <c r="R5934">
        <v>20.71</v>
      </c>
      <c r="S5934">
        <v>17.489999999999998</v>
      </c>
      <c r="T5934">
        <v>19.5</v>
      </c>
      <c r="U5934">
        <v>18.48</v>
      </c>
      <c r="V5934">
        <v>23.73</v>
      </c>
      <c r="W5934">
        <v>25.28</v>
      </c>
      <c r="X5934">
        <v>18.73</v>
      </c>
      <c r="Y5934">
        <v>21.27</v>
      </c>
      <c r="Z5934">
        <v>21.74</v>
      </c>
      <c r="AA5934">
        <v>19.84</v>
      </c>
      <c r="AB5934">
        <v>23.36</v>
      </c>
      <c r="AC5934">
        <v>17.239999999999998</v>
      </c>
      <c r="AD5934">
        <v>23.6</v>
      </c>
      <c r="AE5934">
        <v>18.07</v>
      </c>
    </row>
    <row r="5935" spans="1:31">
      <c r="A5935" t="s">
        <v>31</v>
      </c>
      <c r="B5935" t="s">
        <v>11855</v>
      </c>
      <c r="C5935" t="s">
        <v>11856</v>
      </c>
      <c r="D5935" t="s">
        <v>51</v>
      </c>
      <c r="E5935">
        <v>70.92</v>
      </c>
      <c r="F5935">
        <v>56.82</v>
      </c>
      <c r="G5935">
        <v>55.42</v>
      </c>
      <c r="H5935">
        <v>53.92</v>
      </c>
      <c r="I5935">
        <v>61.4</v>
      </c>
      <c r="J5935">
        <v>45.4</v>
      </c>
      <c r="K5935">
        <v>62.42</v>
      </c>
      <c r="L5935">
        <v>62.64</v>
      </c>
      <c r="M5935">
        <v>62.94</v>
      </c>
      <c r="N5935">
        <v>55.7</v>
      </c>
      <c r="O5935">
        <v>65.849999999999994</v>
      </c>
      <c r="P5935">
        <v>57.75</v>
      </c>
      <c r="Q5935">
        <v>53.72</v>
      </c>
      <c r="R5935">
        <v>61.57</v>
      </c>
      <c r="S5935">
        <v>58.71</v>
      </c>
      <c r="T5935">
        <v>61.22</v>
      </c>
      <c r="U5935">
        <v>81.98</v>
      </c>
      <c r="V5935">
        <v>48.19</v>
      </c>
      <c r="W5935">
        <v>52.59</v>
      </c>
      <c r="X5935">
        <v>50.13</v>
      </c>
      <c r="Y5935">
        <v>57.07</v>
      </c>
      <c r="Z5935">
        <v>55.71</v>
      </c>
      <c r="AA5935">
        <v>49.52</v>
      </c>
      <c r="AB5935">
        <v>54.52</v>
      </c>
      <c r="AC5935">
        <v>58.3</v>
      </c>
      <c r="AD5935">
        <v>62.44</v>
      </c>
      <c r="AE5935">
        <v>56.09</v>
      </c>
    </row>
    <row r="5936" spans="1:31">
      <c r="A5936" t="s">
        <v>31</v>
      </c>
      <c r="B5936" t="s">
        <v>11857</v>
      </c>
      <c r="C5936" t="s">
        <v>11858</v>
      </c>
      <c r="D5936" t="s">
        <v>690</v>
      </c>
      <c r="E5936">
        <v>73.84</v>
      </c>
      <c r="F5936">
        <v>71.27</v>
      </c>
      <c r="G5936">
        <v>76.61</v>
      </c>
      <c r="H5936">
        <v>66.680000000000007</v>
      </c>
      <c r="I5936">
        <v>82.56</v>
      </c>
      <c r="J5936">
        <v>75.069999999999993</v>
      </c>
      <c r="K5936">
        <v>70.47</v>
      </c>
      <c r="L5936">
        <v>73.52</v>
      </c>
      <c r="M5936">
        <v>77.599999999999994</v>
      </c>
      <c r="N5936">
        <v>66.819999999999993</v>
      </c>
      <c r="O5936">
        <v>59.59</v>
      </c>
      <c r="P5936">
        <v>74.819999999999993</v>
      </c>
      <c r="Q5936">
        <v>66.930000000000007</v>
      </c>
      <c r="R5936">
        <v>72.16</v>
      </c>
      <c r="S5936">
        <v>72.75</v>
      </c>
      <c r="T5936">
        <v>87.53</v>
      </c>
      <c r="U5936">
        <v>73.510000000000005</v>
      </c>
      <c r="V5936">
        <v>74.92</v>
      </c>
      <c r="W5936">
        <v>82.38</v>
      </c>
      <c r="X5936">
        <v>79.260000000000005</v>
      </c>
      <c r="Y5936">
        <v>74.78</v>
      </c>
      <c r="Z5936">
        <v>71.81</v>
      </c>
      <c r="AA5936">
        <v>67.72</v>
      </c>
      <c r="AB5936">
        <v>65.14</v>
      </c>
      <c r="AC5936">
        <v>77.819999999999993</v>
      </c>
      <c r="AD5936">
        <v>76.81</v>
      </c>
      <c r="AE5936">
        <v>65.84</v>
      </c>
    </row>
    <row r="5937" spans="1:31">
      <c r="A5937" t="s">
        <v>31</v>
      </c>
      <c r="B5937" t="s">
        <v>11859</v>
      </c>
      <c r="C5937" t="s">
        <v>11860</v>
      </c>
      <c r="D5937" t="s">
        <v>693</v>
      </c>
      <c r="E5937">
        <v>199.75</v>
      </c>
      <c r="F5937">
        <v>186.73</v>
      </c>
      <c r="G5937">
        <v>190.03</v>
      </c>
      <c r="H5937">
        <v>180.74</v>
      </c>
      <c r="I5937">
        <v>197.05</v>
      </c>
      <c r="J5937">
        <v>192.79</v>
      </c>
      <c r="K5937">
        <v>185.39</v>
      </c>
      <c r="L5937">
        <v>184.46</v>
      </c>
      <c r="M5937">
        <v>192.2</v>
      </c>
      <c r="N5937">
        <v>181.1</v>
      </c>
      <c r="O5937">
        <v>160.56</v>
      </c>
      <c r="P5937">
        <v>187.05</v>
      </c>
      <c r="Q5937">
        <v>184.44</v>
      </c>
      <c r="R5937">
        <v>190.21</v>
      </c>
      <c r="S5937">
        <v>186.49</v>
      </c>
      <c r="T5937">
        <v>203.53</v>
      </c>
      <c r="U5937">
        <v>188.76</v>
      </c>
      <c r="V5937">
        <v>185.86</v>
      </c>
      <c r="W5937">
        <v>194.61</v>
      </c>
      <c r="X5937">
        <v>194.83</v>
      </c>
      <c r="Y5937">
        <v>191.97</v>
      </c>
      <c r="Z5937">
        <v>188.24</v>
      </c>
      <c r="AA5937">
        <v>174.39</v>
      </c>
      <c r="AB5937">
        <v>171.64</v>
      </c>
      <c r="AC5937">
        <v>193.28</v>
      </c>
      <c r="AD5937">
        <v>189.47</v>
      </c>
      <c r="AE5937">
        <v>179.8</v>
      </c>
    </row>
    <row r="5938" spans="1:31">
      <c r="A5938" t="s">
        <v>31</v>
      </c>
      <c r="B5938" t="s">
        <v>11861</v>
      </c>
      <c r="C5938" t="s">
        <v>11862</v>
      </c>
      <c r="D5938" t="s">
        <v>417</v>
      </c>
      <c r="E5938">
        <v>44.68</v>
      </c>
      <c r="F5938">
        <v>44.68</v>
      </c>
      <c r="G5938">
        <v>44.68</v>
      </c>
      <c r="H5938">
        <v>44.68</v>
      </c>
      <c r="I5938">
        <v>44.68</v>
      </c>
      <c r="J5938">
        <v>44.68</v>
      </c>
      <c r="K5938">
        <v>44.68</v>
      </c>
      <c r="L5938">
        <v>44.68</v>
      </c>
      <c r="M5938">
        <v>44.68</v>
      </c>
      <c r="N5938">
        <v>44.68</v>
      </c>
      <c r="O5938">
        <v>34.909999999999997</v>
      </c>
      <c r="P5938">
        <v>44.68</v>
      </c>
      <c r="Q5938">
        <v>44.68</v>
      </c>
      <c r="R5938">
        <v>44.68</v>
      </c>
      <c r="S5938">
        <v>44.68</v>
      </c>
      <c r="T5938">
        <v>44.68</v>
      </c>
      <c r="U5938">
        <v>44.68</v>
      </c>
      <c r="V5938">
        <v>44.68</v>
      </c>
      <c r="W5938">
        <v>44.68</v>
      </c>
      <c r="X5938">
        <v>44.68</v>
      </c>
      <c r="Y5938">
        <v>44.68</v>
      </c>
      <c r="Z5938">
        <v>44.68</v>
      </c>
      <c r="AA5938">
        <v>39.97</v>
      </c>
      <c r="AB5938">
        <v>39.840000000000003</v>
      </c>
      <c r="AC5938">
        <v>44.68</v>
      </c>
      <c r="AD5938">
        <v>44.68</v>
      </c>
      <c r="AE5938">
        <v>44.68</v>
      </c>
    </row>
    <row r="5939" spans="1:31">
      <c r="A5939" t="s">
        <v>31</v>
      </c>
      <c r="B5939" t="s">
        <v>11863</v>
      </c>
      <c r="C5939" t="s">
        <v>11864</v>
      </c>
      <c r="D5939" t="s">
        <v>417</v>
      </c>
      <c r="E5939">
        <v>6.2</v>
      </c>
      <c r="F5939">
        <v>6.2</v>
      </c>
      <c r="G5939">
        <v>6.2</v>
      </c>
      <c r="H5939">
        <v>6.2</v>
      </c>
      <c r="I5939">
        <v>6.2</v>
      </c>
      <c r="J5939">
        <v>6.2</v>
      </c>
      <c r="K5939">
        <v>6.2</v>
      </c>
      <c r="L5939">
        <v>6.2</v>
      </c>
      <c r="M5939">
        <v>6.2</v>
      </c>
      <c r="N5939">
        <v>6.2</v>
      </c>
      <c r="O5939">
        <v>4.84</v>
      </c>
      <c r="P5939">
        <v>6.2</v>
      </c>
      <c r="Q5939">
        <v>6.2</v>
      </c>
      <c r="R5939">
        <v>6.2</v>
      </c>
      <c r="S5939">
        <v>6.2</v>
      </c>
      <c r="T5939">
        <v>6.2</v>
      </c>
      <c r="U5939">
        <v>6.2</v>
      </c>
      <c r="V5939">
        <v>6.2</v>
      </c>
      <c r="W5939">
        <v>6.2</v>
      </c>
      <c r="X5939">
        <v>6.2</v>
      </c>
      <c r="Y5939">
        <v>6.2</v>
      </c>
      <c r="Z5939">
        <v>6.2</v>
      </c>
      <c r="AA5939">
        <v>5.55</v>
      </c>
      <c r="AB5939">
        <v>5.53</v>
      </c>
      <c r="AC5939">
        <v>6.2</v>
      </c>
      <c r="AD5939">
        <v>6.2</v>
      </c>
      <c r="AE5939">
        <v>6.2</v>
      </c>
    </row>
    <row r="5940" spans="1:31">
      <c r="A5940" t="s">
        <v>31</v>
      </c>
      <c r="B5940" t="s">
        <v>11865</v>
      </c>
      <c r="C5940" t="s">
        <v>11866</v>
      </c>
      <c r="D5940" t="s">
        <v>417</v>
      </c>
      <c r="E5940">
        <v>55.91</v>
      </c>
      <c r="F5940">
        <v>55.91</v>
      </c>
      <c r="G5940">
        <v>55.91</v>
      </c>
      <c r="H5940">
        <v>55.91</v>
      </c>
      <c r="I5940">
        <v>55.91</v>
      </c>
      <c r="J5940">
        <v>55.91</v>
      </c>
      <c r="K5940">
        <v>55.91</v>
      </c>
      <c r="L5940">
        <v>55.91</v>
      </c>
      <c r="M5940">
        <v>55.91</v>
      </c>
      <c r="N5940">
        <v>55.91</v>
      </c>
      <c r="O5940">
        <v>43.68</v>
      </c>
      <c r="P5940">
        <v>55.91</v>
      </c>
      <c r="Q5940">
        <v>55.91</v>
      </c>
      <c r="R5940">
        <v>55.91</v>
      </c>
      <c r="S5940">
        <v>55.91</v>
      </c>
      <c r="T5940">
        <v>55.91</v>
      </c>
      <c r="U5940">
        <v>55.91</v>
      </c>
      <c r="V5940">
        <v>55.91</v>
      </c>
      <c r="W5940">
        <v>55.91</v>
      </c>
      <c r="X5940">
        <v>55.91</v>
      </c>
      <c r="Y5940">
        <v>55.91</v>
      </c>
      <c r="Z5940">
        <v>55.91</v>
      </c>
      <c r="AA5940">
        <v>50.02</v>
      </c>
      <c r="AB5940">
        <v>49.85</v>
      </c>
      <c r="AC5940">
        <v>55.91</v>
      </c>
      <c r="AD5940">
        <v>55.91</v>
      </c>
      <c r="AE5940">
        <v>55.91</v>
      </c>
    </row>
    <row r="5941" spans="1:31">
      <c r="A5941" t="s">
        <v>31</v>
      </c>
      <c r="B5941" t="s">
        <v>11867</v>
      </c>
      <c r="C5941" t="s">
        <v>11868</v>
      </c>
      <c r="D5941" t="s">
        <v>417</v>
      </c>
      <c r="E5941">
        <v>70</v>
      </c>
      <c r="F5941">
        <v>59.55</v>
      </c>
      <c r="G5941">
        <v>57.51</v>
      </c>
      <c r="H5941">
        <v>58.15</v>
      </c>
      <c r="I5941">
        <v>58.58</v>
      </c>
      <c r="J5941">
        <v>61.81</v>
      </c>
      <c r="K5941">
        <v>59.01</v>
      </c>
      <c r="L5941">
        <v>55.03</v>
      </c>
      <c r="M5941">
        <v>58.69</v>
      </c>
      <c r="N5941">
        <v>58.37</v>
      </c>
      <c r="O5941">
        <v>57.29</v>
      </c>
      <c r="P5941">
        <v>56.32</v>
      </c>
      <c r="Q5941">
        <v>61.6</v>
      </c>
      <c r="R5941">
        <v>62.14</v>
      </c>
      <c r="S5941">
        <v>57.83</v>
      </c>
      <c r="T5941">
        <v>60.09</v>
      </c>
      <c r="U5941">
        <v>59.34</v>
      </c>
      <c r="V5941">
        <v>55.03</v>
      </c>
      <c r="W5941">
        <v>56.32</v>
      </c>
      <c r="X5941">
        <v>59.66</v>
      </c>
      <c r="Y5941">
        <v>61.28</v>
      </c>
      <c r="Z5941">
        <v>60.52</v>
      </c>
      <c r="AA5941">
        <v>56.65</v>
      </c>
      <c r="AB5941">
        <v>56.65</v>
      </c>
      <c r="AC5941">
        <v>59.55</v>
      </c>
      <c r="AD5941">
        <v>56.75</v>
      </c>
      <c r="AE5941">
        <v>58.05</v>
      </c>
    </row>
    <row r="5942" spans="1:31">
      <c r="A5942" t="s">
        <v>31</v>
      </c>
      <c r="B5942" t="s">
        <v>11869</v>
      </c>
      <c r="C5942" t="s">
        <v>11870</v>
      </c>
      <c r="D5942" t="s">
        <v>690</v>
      </c>
      <c r="E5942">
        <v>76.97</v>
      </c>
      <c r="F5942">
        <v>74.400000000000006</v>
      </c>
      <c r="G5942">
        <v>79.739999999999995</v>
      </c>
      <c r="H5942">
        <v>69.81</v>
      </c>
      <c r="I5942">
        <v>85.69</v>
      </c>
      <c r="J5942">
        <v>78.2</v>
      </c>
      <c r="K5942">
        <v>73.599999999999994</v>
      </c>
      <c r="L5942">
        <v>76.650000000000006</v>
      </c>
      <c r="M5942">
        <v>80.73</v>
      </c>
      <c r="N5942">
        <v>69.95</v>
      </c>
      <c r="O5942">
        <v>62.03</v>
      </c>
      <c r="P5942">
        <v>77.95</v>
      </c>
      <c r="Q5942">
        <v>70.06</v>
      </c>
      <c r="R5942">
        <v>75.290000000000006</v>
      </c>
      <c r="S5942">
        <v>75.88</v>
      </c>
      <c r="T5942">
        <v>90.66</v>
      </c>
      <c r="U5942">
        <v>76.64</v>
      </c>
      <c r="V5942">
        <v>78.05</v>
      </c>
      <c r="W5942">
        <v>85.51</v>
      </c>
      <c r="X5942">
        <v>82.39</v>
      </c>
      <c r="Y5942">
        <v>77.91</v>
      </c>
      <c r="Z5942">
        <v>74.94</v>
      </c>
      <c r="AA5942">
        <v>70.52</v>
      </c>
      <c r="AB5942">
        <v>67.930000000000007</v>
      </c>
      <c r="AC5942">
        <v>80.95</v>
      </c>
      <c r="AD5942">
        <v>79.94</v>
      </c>
      <c r="AE5942">
        <v>68.97</v>
      </c>
    </row>
    <row r="5943" spans="1:31">
      <c r="A5943" t="s">
        <v>31</v>
      </c>
      <c r="B5943" t="s">
        <v>11871</v>
      </c>
      <c r="C5943" t="s">
        <v>11872</v>
      </c>
      <c r="D5943" t="s">
        <v>693</v>
      </c>
      <c r="E5943">
        <v>205.67</v>
      </c>
      <c r="F5943">
        <v>192.75</v>
      </c>
      <c r="G5943">
        <v>196.06</v>
      </c>
      <c r="H5943">
        <v>186.77</v>
      </c>
      <c r="I5943">
        <v>203.08</v>
      </c>
      <c r="J5943">
        <v>198.79</v>
      </c>
      <c r="K5943">
        <v>191.42</v>
      </c>
      <c r="L5943">
        <v>190.52</v>
      </c>
      <c r="M5943">
        <v>198.23</v>
      </c>
      <c r="N5943">
        <v>187.13</v>
      </c>
      <c r="O5943">
        <v>165.16</v>
      </c>
      <c r="P5943">
        <v>193.1</v>
      </c>
      <c r="Q5943">
        <v>190.44</v>
      </c>
      <c r="R5943">
        <v>196.2</v>
      </c>
      <c r="S5943">
        <v>192.52</v>
      </c>
      <c r="T5943">
        <v>209.54</v>
      </c>
      <c r="U5943">
        <v>194.78</v>
      </c>
      <c r="V5943">
        <v>191.92</v>
      </c>
      <c r="W5943">
        <v>200.66</v>
      </c>
      <c r="X5943">
        <v>200.85</v>
      </c>
      <c r="Y5943">
        <v>197.97</v>
      </c>
      <c r="Z5943">
        <v>194.25</v>
      </c>
      <c r="AA5943">
        <v>179.74</v>
      </c>
      <c r="AB5943">
        <v>176.97</v>
      </c>
      <c r="AC5943">
        <v>199.3</v>
      </c>
      <c r="AD5943">
        <v>195.52</v>
      </c>
      <c r="AE5943">
        <v>185.83</v>
      </c>
    </row>
    <row r="5944" spans="1:31">
      <c r="A5944" t="s">
        <v>31</v>
      </c>
      <c r="B5944" t="s">
        <v>11873</v>
      </c>
      <c r="C5944" t="s">
        <v>11874</v>
      </c>
      <c r="D5944" t="s">
        <v>417</v>
      </c>
      <c r="E5944">
        <v>47.43</v>
      </c>
      <c r="F5944">
        <v>47.43</v>
      </c>
      <c r="G5944">
        <v>47.43</v>
      </c>
      <c r="H5944">
        <v>47.43</v>
      </c>
      <c r="I5944">
        <v>47.43</v>
      </c>
      <c r="J5944">
        <v>47.43</v>
      </c>
      <c r="K5944">
        <v>47.43</v>
      </c>
      <c r="L5944">
        <v>47.43</v>
      </c>
      <c r="M5944">
        <v>47.43</v>
      </c>
      <c r="N5944">
        <v>47.43</v>
      </c>
      <c r="O5944">
        <v>37.049999999999997</v>
      </c>
      <c r="P5944">
        <v>47.43</v>
      </c>
      <c r="Q5944">
        <v>47.43</v>
      </c>
      <c r="R5944">
        <v>47.43</v>
      </c>
      <c r="S5944">
        <v>47.43</v>
      </c>
      <c r="T5944">
        <v>47.43</v>
      </c>
      <c r="U5944">
        <v>47.43</v>
      </c>
      <c r="V5944">
        <v>47.43</v>
      </c>
      <c r="W5944">
        <v>47.43</v>
      </c>
      <c r="X5944">
        <v>47.43</v>
      </c>
      <c r="Y5944">
        <v>47.43</v>
      </c>
      <c r="Z5944">
        <v>47.43</v>
      </c>
      <c r="AA5944">
        <v>42.43</v>
      </c>
      <c r="AB5944">
        <v>42.29</v>
      </c>
      <c r="AC5944">
        <v>47.43</v>
      </c>
      <c r="AD5944">
        <v>47.43</v>
      </c>
      <c r="AE5944">
        <v>47.43</v>
      </c>
    </row>
    <row r="5945" spans="1:31">
      <c r="A5945" t="s">
        <v>31</v>
      </c>
      <c r="B5945" t="s">
        <v>11875</v>
      </c>
      <c r="C5945" t="s">
        <v>11876</v>
      </c>
      <c r="D5945" t="s">
        <v>417</v>
      </c>
      <c r="E5945">
        <v>6.58</v>
      </c>
      <c r="F5945">
        <v>6.58</v>
      </c>
      <c r="G5945">
        <v>6.58</v>
      </c>
      <c r="H5945">
        <v>6.58</v>
      </c>
      <c r="I5945">
        <v>6.58</v>
      </c>
      <c r="J5945">
        <v>6.58</v>
      </c>
      <c r="K5945">
        <v>6.58</v>
      </c>
      <c r="L5945">
        <v>6.58</v>
      </c>
      <c r="M5945">
        <v>6.58</v>
      </c>
      <c r="N5945">
        <v>6.58</v>
      </c>
      <c r="O5945">
        <v>5.14</v>
      </c>
      <c r="P5945">
        <v>6.58</v>
      </c>
      <c r="Q5945">
        <v>6.58</v>
      </c>
      <c r="R5945">
        <v>6.58</v>
      </c>
      <c r="S5945">
        <v>6.58</v>
      </c>
      <c r="T5945">
        <v>6.58</v>
      </c>
      <c r="U5945">
        <v>6.58</v>
      </c>
      <c r="V5945">
        <v>6.58</v>
      </c>
      <c r="W5945">
        <v>6.58</v>
      </c>
      <c r="X5945">
        <v>6.58</v>
      </c>
      <c r="Y5945">
        <v>6.58</v>
      </c>
      <c r="Z5945">
        <v>6.58</v>
      </c>
      <c r="AA5945">
        <v>5.89</v>
      </c>
      <c r="AB5945">
        <v>5.87</v>
      </c>
      <c r="AC5945">
        <v>6.58</v>
      </c>
      <c r="AD5945">
        <v>6.58</v>
      </c>
      <c r="AE5945">
        <v>6.58</v>
      </c>
    </row>
    <row r="5946" spans="1:31">
      <c r="A5946" t="s">
        <v>31</v>
      </c>
      <c r="B5946" t="s">
        <v>11877</v>
      </c>
      <c r="C5946" t="s">
        <v>11878</v>
      </c>
      <c r="D5946" t="s">
        <v>417</v>
      </c>
      <c r="E5946">
        <v>59.35</v>
      </c>
      <c r="F5946">
        <v>59.35</v>
      </c>
      <c r="G5946">
        <v>59.35</v>
      </c>
      <c r="H5946">
        <v>59.35</v>
      </c>
      <c r="I5946">
        <v>59.35</v>
      </c>
      <c r="J5946">
        <v>59.35</v>
      </c>
      <c r="K5946">
        <v>59.35</v>
      </c>
      <c r="L5946">
        <v>59.35</v>
      </c>
      <c r="M5946">
        <v>59.35</v>
      </c>
      <c r="N5946">
        <v>59.35</v>
      </c>
      <c r="O5946">
        <v>46.37</v>
      </c>
      <c r="P5946">
        <v>59.35</v>
      </c>
      <c r="Q5946">
        <v>59.35</v>
      </c>
      <c r="R5946">
        <v>59.35</v>
      </c>
      <c r="S5946">
        <v>59.35</v>
      </c>
      <c r="T5946">
        <v>59.35</v>
      </c>
      <c r="U5946">
        <v>59.35</v>
      </c>
      <c r="V5946">
        <v>59.35</v>
      </c>
      <c r="W5946">
        <v>59.35</v>
      </c>
      <c r="X5946">
        <v>59.35</v>
      </c>
      <c r="Y5946">
        <v>59.35</v>
      </c>
      <c r="Z5946">
        <v>59.35</v>
      </c>
      <c r="AA5946">
        <v>53.1</v>
      </c>
      <c r="AB5946">
        <v>52.92</v>
      </c>
      <c r="AC5946">
        <v>59.35</v>
      </c>
      <c r="AD5946">
        <v>59.35</v>
      </c>
      <c r="AE5946">
        <v>59.35</v>
      </c>
    </row>
    <row r="5947" spans="1:31">
      <c r="A5947" t="s">
        <v>31</v>
      </c>
      <c r="B5947" t="s">
        <v>11879</v>
      </c>
      <c r="C5947" t="s">
        <v>11880</v>
      </c>
      <c r="D5947" t="s">
        <v>417</v>
      </c>
      <c r="E5947">
        <v>69.349999999999994</v>
      </c>
      <c r="F5947">
        <v>59</v>
      </c>
      <c r="G5947">
        <v>56.97</v>
      </c>
      <c r="H5947">
        <v>57.61</v>
      </c>
      <c r="I5947">
        <v>58.04</v>
      </c>
      <c r="J5947">
        <v>61.24</v>
      </c>
      <c r="K5947">
        <v>58.47</v>
      </c>
      <c r="L5947">
        <v>54.52</v>
      </c>
      <c r="M5947">
        <v>58.15</v>
      </c>
      <c r="N5947">
        <v>57.83</v>
      </c>
      <c r="O5947">
        <v>56.76</v>
      </c>
      <c r="P5947">
        <v>55.8</v>
      </c>
      <c r="Q5947">
        <v>61.03</v>
      </c>
      <c r="R5947">
        <v>61.56</v>
      </c>
      <c r="S5947">
        <v>57.29</v>
      </c>
      <c r="T5947">
        <v>59.53</v>
      </c>
      <c r="U5947">
        <v>58.79</v>
      </c>
      <c r="V5947">
        <v>54.52</v>
      </c>
      <c r="W5947">
        <v>55.8</v>
      </c>
      <c r="X5947">
        <v>59.11</v>
      </c>
      <c r="Y5947">
        <v>60.71</v>
      </c>
      <c r="Z5947">
        <v>59.96</v>
      </c>
      <c r="AA5947">
        <v>56.12</v>
      </c>
      <c r="AB5947">
        <v>56.12</v>
      </c>
      <c r="AC5947">
        <v>59</v>
      </c>
      <c r="AD5947">
        <v>56.23</v>
      </c>
      <c r="AE5947">
        <v>57.51</v>
      </c>
    </row>
    <row r="5948" spans="1:31">
      <c r="A5948" t="s">
        <v>31</v>
      </c>
      <c r="B5948" t="s">
        <v>11881</v>
      </c>
      <c r="C5948" t="s">
        <v>11882</v>
      </c>
      <c r="D5948" t="s">
        <v>690</v>
      </c>
      <c r="E5948">
        <v>68.09</v>
      </c>
      <c r="F5948">
        <v>65.52</v>
      </c>
      <c r="G5948">
        <v>70.86</v>
      </c>
      <c r="H5948">
        <v>60.93</v>
      </c>
      <c r="I5948">
        <v>76.81</v>
      </c>
      <c r="J5948">
        <v>69.319999999999993</v>
      </c>
      <c r="K5948">
        <v>64.72</v>
      </c>
      <c r="L5948">
        <v>67.77</v>
      </c>
      <c r="M5948">
        <v>71.849999999999994</v>
      </c>
      <c r="N5948">
        <v>61.07</v>
      </c>
      <c r="O5948">
        <v>55.09</v>
      </c>
      <c r="P5948">
        <v>69.069999999999993</v>
      </c>
      <c r="Q5948">
        <v>61.18</v>
      </c>
      <c r="R5948">
        <v>66.41</v>
      </c>
      <c r="S5948">
        <v>67</v>
      </c>
      <c r="T5948">
        <v>81.78</v>
      </c>
      <c r="U5948">
        <v>67.760000000000005</v>
      </c>
      <c r="V5948">
        <v>69.17</v>
      </c>
      <c r="W5948">
        <v>76.63</v>
      </c>
      <c r="X5948">
        <v>73.510000000000005</v>
      </c>
      <c r="Y5948">
        <v>69.03</v>
      </c>
      <c r="Z5948">
        <v>66.06</v>
      </c>
      <c r="AA5948">
        <v>62.57</v>
      </c>
      <c r="AB5948">
        <v>60</v>
      </c>
      <c r="AC5948">
        <v>72.069999999999993</v>
      </c>
      <c r="AD5948">
        <v>71.06</v>
      </c>
      <c r="AE5948">
        <v>60.09</v>
      </c>
    </row>
    <row r="5949" spans="1:31">
      <c r="A5949" t="s">
        <v>31</v>
      </c>
      <c r="B5949" t="s">
        <v>11883</v>
      </c>
      <c r="C5949" t="s">
        <v>11884</v>
      </c>
      <c r="D5949" t="s">
        <v>693</v>
      </c>
      <c r="E5949">
        <v>214.66</v>
      </c>
      <c r="F5949">
        <v>197.61</v>
      </c>
      <c r="G5949">
        <v>200.12</v>
      </c>
      <c r="H5949">
        <v>191.08</v>
      </c>
      <c r="I5949">
        <v>207.56</v>
      </c>
      <c r="J5949">
        <v>204.55</v>
      </c>
      <c r="K5949">
        <v>196.07</v>
      </c>
      <c r="L5949">
        <v>193.6</v>
      </c>
      <c r="M5949">
        <v>202.75</v>
      </c>
      <c r="N5949">
        <v>191.52</v>
      </c>
      <c r="O5949">
        <v>173.21</v>
      </c>
      <c r="P5949">
        <v>196.69</v>
      </c>
      <c r="Q5949">
        <v>196.11</v>
      </c>
      <c r="R5949">
        <v>202.08</v>
      </c>
      <c r="S5949">
        <v>196.71</v>
      </c>
      <c r="T5949">
        <v>214.62</v>
      </c>
      <c r="U5949">
        <v>199.55</v>
      </c>
      <c r="V5949">
        <v>195</v>
      </c>
      <c r="W5949">
        <v>204.25</v>
      </c>
      <c r="X5949">
        <v>205.75</v>
      </c>
      <c r="Y5949">
        <v>203.51</v>
      </c>
      <c r="Z5949">
        <v>199.5</v>
      </c>
      <c r="AA5949">
        <v>185.41</v>
      </c>
      <c r="AB5949">
        <v>182.69</v>
      </c>
      <c r="AC5949">
        <v>204.16</v>
      </c>
      <c r="AD5949">
        <v>199.27</v>
      </c>
      <c r="AE5949">
        <v>190.09</v>
      </c>
    </row>
    <row r="5950" spans="1:31">
      <c r="A5950" t="s">
        <v>31</v>
      </c>
      <c r="B5950" t="s">
        <v>11885</v>
      </c>
      <c r="C5950" t="s">
        <v>11886</v>
      </c>
      <c r="D5950" t="s">
        <v>417</v>
      </c>
      <c r="E5950">
        <v>39.630000000000003</v>
      </c>
      <c r="F5950">
        <v>39.630000000000003</v>
      </c>
      <c r="G5950">
        <v>39.630000000000003</v>
      </c>
      <c r="H5950">
        <v>39.630000000000003</v>
      </c>
      <c r="I5950">
        <v>39.630000000000003</v>
      </c>
      <c r="J5950">
        <v>39.630000000000003</v>
      </c>
      <c r="K5950">
        <v>39.630000000000003</v>
      </c>
      <c r="L5950">
        <v>39.630000000000003</v>
      </c>
      <c r="M5950">
        <v>39.630000000000003</v>
      </c>
      <c r="N5950">
        <v>39.630000000000003</v>
      </c>
      <c r="O5950">
        <v>30.96</v>
      </c>
      <c r="P5950">
        <v>39.630000000000003</v>
      </c>
      <c r="Q5950">
        <v>39.630000000000003</v>
      </c>
      <c r="R5950">
        <v>39.630000000000003</v>
      </c>
      <c r="S5950">
        <v>39.630000000000003</v>
      </c>
      <c r="T5950">
        <v>39.630000000000003</v>
      </c>
      <c r="U5950">
        <v>39.630000000000003</v>
      </c>
      <c r="V5950">
        <v>39.630000000000003</v>
      </c>
      <c r="W5950">
        <v>39.630000000000003</v>
      </c>
      <c r="X5950">
        <v>39.630000000000003</v>
      </c>
      <c r="Y5950">
        <v>39.630000000000003</v>
      </c>
      <c r="Z5950">
        <v>39.630000000000003</v>
      </c>
      <c r="AA5950">
        <v>35.450000000000003</v>
      </c>
      <c r="AB5950">
        <v>35.33</v>
      </c>
      <c r="AC5950">
        <v>39.630000000000003</v>
      </c>
      <c r="AD5950">
        <v>39.630000000000003</v>
      </c>
      <c r="AE5950">
        <v>39.630000000000003</v>
      </c>
    </row>
    <row r="5951" spans="1:31">
      <c r="A5951" t="s">
        <v>31</v>
      </c>
      <c r="B5951" t="s">
        <v>11887</v>
      </c>
      <c r="C5951" t="s">
        <v>11888</v>
      </c>
      <c r="D5951" t="s">
        <v>417</v>
      </c>
      <c r="E5951">
        <v>5.5</v>
      </c>
      <c r="F5951">
        <v>5.5</v>
      </c>
      <c r="G5951">
        <v>5.5</v>
      </c>
      <c r="H5951">
        <v>5.5</v>
      </c>
      <c r="I5951">
        <v>5.5</v>
      </c>
      <c r="J5951">
        <v>5.5</v>
      </c>
      <c r="K5951">
        <v>5.5</v>
      </c>
      <c r="L5951">
        <v>5.5</v>
      </c>
      <c r="M5951">
        <v>5.5</v>
      </c>
      <c r="N5951">
        <v>5.5</v>
      </c>
      <c r="O5951">
        <v>4.29</v>
      </c>
      <c r="P5951">
        <v>5.5</v>
      </c>
      <c r="Q5951">
        <v>5.5</v>
      </c>
      <c r="R5951">
        <v>5.5</v>
      </c>
      <c r="S5951">
        <v>5.5</v>
      </c>
      <c r="T5951">
        <v>5.5</v>
      </c>
      <c r="U5951">
        <v>5.5</v>
      </c>
      <c r="V5951">
        <v>5.5</v>
      </c>
      <c r="W5951">
        <v>5.5</v>
      </c>
      <c r="X5951">
        <v>5.5</v>
      </c>
      <c r="Y5951">
        <v>5.5</v>
      </c>
      <c r="Z5951">
        <v>5.5</v>
      </c>
      <c r="AA5951">
        <v>4.92</v>
      </c>
      <c r="AB5951">
        <v>4.9000000000000004</v>
      </c>
      <c r="AC5951">
        <v>5.5</v>
      </c>
      <c r="AD5951">
        <v>5.5</v>
      </c>
      <c r="AE5951">
        <v>5.5</v>
      </c>
    </row>
    <row r="5952" spans="1:31">
      <c r="A5952" t="s">
        <v>31</v>
      </c>
      <c r="B5952" t="s">
        <v>11889</v>
      </c>
      <c r="C5952" t="s">
        <v>11890</v>
      </c>
      <c r="D5952" t="s">
        <v>417</v>
      </c>
      <c r="E5952">
        <v>49.59</v>
      </c>
      <c r="F5952">
        <v>49.59</v>
      </c>
      <c r="G5952">
        <v>49.59</v>
      </c>
      <c r="H5952">
        <v>49.59</v>
      </c>
      <c r="I5952">
        <v>49.59</v>
      </c>
      <c r="J5952">
        <v>49.59</v>
      </c>
      <c r="K5952">
        <v>49.59</v>
      </c>
      <c r="L5952">
        <v>49.59</v>
      </c>
      <c r="M5952">
        <v>49.59</v>
      </c>
      <c r="N5952">
        <v>49.59</v>
      </c>
      <c r="O5952">
        <v>38.75</v>
      </c>
      <c r="P5952">
        <v>49.59</v>
      </c>
      <c r="Q5952">
        <v>49.59</v>
      </c>
      <c r="R5952">
        <v>49.59</v>
      </c>
      <c r="S5952">
        <v>49.59</v>
      </c>
      <c r="T5952">
        <v>49.59</v>
      </c>
      <c r="U5952">
        <v>49.59</v>
      </c>
      <c r="V5952">
        <v>49.59</v>
      </c>
      <c r="W5952">
        <v>49.59</v>
      </c>
      <c r="X5952">
        <v>49.59</v>
      </c>
      <c r="Y5952">
        <v>49.59</v>
      </c>
      <c r="Z5952">
        <v>49.59</v>
      </c>
      <c r="AA5952">
        <v>44.37</v>
      </c>
      <c r="AB5952">
        <v>44.22</v>
      </c>
      <c r="AC5952">
        <v>49.59</v>
      </c>
      <c r="AD5952">
        <v>49.59</v>
      </c>
      <c r="AE5952">
        <v>49.59</v>
      </c>
    </row>
    <row r="5953" spans="1:31">
      <c r="A5953" t="s">
        <v>31</v>
      </c>
      <c r="B5953" t="s">
        <v>11891</v>
      </c>
      <c r="C5953" t="s">
        <v>11892</v>
      </c>
      <c r="D5953" t="s">
        <v>417</v>
      </c>
      <c r="E5953">
        <v>96.98</v>
      </c>
      <c r="F5953">
        <v>82.5</v>
      </c>
      <c r="G5953">
        <v>79.67</v>
      </c>
      <c r="H5953">
        <v>80.56</v>
      </c>
      <c r="I5953">
        <v>81.16</v>
      </c>
      <c r="J5953">
        <v>85.64</v>
      </c>
      <c r="K5953">
        <v>81.760000000000005</v>
      </c>
      <c r="L5953">
        <v>76.239999999999995</v>
      </c>
      <c r="M5953">
        <v>81.31</v>
      </c>
      <c r="N5953">
        <v>80.86</v>
      </c>
      <c r="O5953">
        <v>79.37</v>
      </c>
      <c r="P5953">
        <v>78.03</v>
      </c>
      <c r="Q5953">
        <v>85.34</v>
      </c>
      <c r="R5953">
        <v>86.08</v>
      </c>
      <c r="S5953">
        <v>80.12</v>
      </c>
      <c r="T5953">
        <v>83.25</v>
      </c>
      <c r="U5953">
        <v>82.2</v>
      </c>
      <c r="V5953">
        <v>76.239999999999995</v>
      </c>
      <c r="W5953">
        <v>78.03</v>
      </c>
      <c r="X5953">
        <v>82.65</v>
      </c>
      <c r="Y5953">
        <v>84.89</v>
      </c>
      <c r="Z5953">
        <v>83.85</v>
      </c>
      <c r="AA5953">
        <v>78.47</v>
      </c>
      <c r="AB5953">
        <v>78.47</v>
      </c>
      <c r="AC5953">
        <v>82.5</v>
      </c>
      <c r="AD5953">
        <v>78.62</v>
      </c>
      <c r="AE5953">
        <v>80.41</v>
      </c>
    </row>
    <row r="5954" spans="1:31">
      <c r="A5954" t="s">
        <v>31</v>
      </c>
      <c r="B5954" t="s">
        <v>11893</v>
      </c>
      <c r="C5954" t="s">
        <v>11894</v>
      </c>
      <c r="D5954" t="s">
        <v>690</v>
      </c>
      <c r="E5954">
        <v>55.51</v>
      </c>
      <c r="F5954">
        <v>52.94</v>
      </c>
      <c r="G5954">
        <v>58.28</v>
      </c>
      <c r="H5954">
        <v>48.35</v>
      </c>
      <c r="I5954">
        <v>64.23</v>
      </c>
      <c r="J5954">
        <v>56.74</v>
      </c>
      <c r="K5954">
        <v>52.14</v>
      </c>
      <c r="L5954">
        <v>55.19</v>
      </c>
      <c r="M5954">
        <v>59.27</v>
      </c>
      <c r="N5954">
        <v>48.49</v>
      </c>
      <c r="O5954">
        <v>45.27</v>
      </c>
      <c r="P5954">
        <v>56.49</v>
      </c>
      <c r="Q5954">
        <v>48.6</v>
      </c>
      <c r="R5954">
        <v>53.83</v>
      </c>
      <c r="S5954">
        <v>54.42</v>
      </c>
      <c r="T5954">
        <v>69.2</v>
      </c>
      <c r="U5954">
        <v>55.18</v>
      </c>
      <c r="V5954">
        <v>56.59</v>
      </c>
      <c r="W5954">
        <v>64.05</v>
      </c>
      <c r="X5954">
        <v>60.93</v>
      </c>
      <c r="Y5954">
        <v>56.45</v>
      </c>
      <c r="Z5954">
        <v>53.48</v>
      </c>
      <c r="AA5954">
        <v>51.32</v>
      </c>
      <c r="AB5954">
        <v>48.79</v>
      </c>
      <c r="AC5954">
        <v>59.49</v>
      </c>
      <c r="AD5954">
        <v>58.48</v>
      </c>
      <c r="AE5954">
        <v>47.51</v>
      </c>
    </row>
    <row r="5955" spans="1:31">
      <c r="A5955" t="s">
        <v>31</v>
      </c>
      <c r="B5955" t="s">
        <v>11895</v>
      </c>
      <c r="C5955" t="s">
        <v>11896</v>
      </c>
      <c r="D5955" t="s">
        <v>693</v>
      </c>
      <c r="E5955">
        <v>153.35</v>
      </c>
      <c r="F5955">
        <v>141.52000000000001</v>
      </c>
      <c r="G5955">
        <v>145.04</v>
      </c>
      <c r="H5955">
        <v>135.69</v>
      </c>
      <c r="I5955">
        <v>151.94999999999999</v>
      </c>
      <c r="J5955">
        <v>147.32</v>
      </c>
      <c r="K5955">
        <v>140.24</v>
      </c>
      <c r="L5955">
        <v>139.76</v>
      </c>
      <c r="M5955">
        <v>147.08000000000001</v>
      </c>
      <c r="N5955">
        <v>136.02000000000001</v>
      </c>
      <c r="O5955">
        <v>124.02</v>
      </c>
      <c r="P5955">
        <v>142.19999999999999</v>
      </c>
      <c r="Q5955">
        <v>138.99</v>
      </c>
      <c r="R5955">
        <v>144.69999999999999</v>
      </c>
      <c r="S5955">
        <v>141.47</v>
      </c>
      <c r="T5955">
        <v>158.25</v>
      </c>
      <c r="U5955">
        <v>143.57</v>
      </c>
      <c r="V5955">
        <v>141.16</v>
      </c>
      <c r="W5955">
        <v>149.76</v>
      </c>
      <c r="X5955">
        <v>149.6</v>
      </c>
      <c r="Y5955">
        <v>146.55000000000001</v>
      </c>
      <c r="Z5955">
        <v>142.91999999999999</v>
      </c>
      <c r="AA5955">
        <v>133.55000000000001</v>
      </c>
      <c r="AB5955">
        <v>130.91999999999999</v>
      </c>
      <c r="AC5955">
        <v>148.07</v>
      </c>
      <c r="AD5955">
        <v>144.57</v>
      </c>
      <c r="AE5955">
        <v>134.75</v>
      </c>
    </row>
    <row r="5956" spans="1:31">
      <c r="A5956" t="s">
        <v>31</v>
      </c>
      <c r="B5956" t="s">
        <v>11897</v>
      </c>
      <c r="C5956" t="s">
        <v>11898</v>
      </c>
      <c r="D5956" t="s">
        <v>417</v>
      </c>
      <c r="E5956">
        <v>28.59</v>
      </c>
      <c r="F5956">
        <v>28.59</v>
      </c>
      <c r="G5956">
        <v>28.59</v>
      </c>
      <c r="H5956">
        <v>28.59</v>
      </c>
      <c r="I5956">
        <v>28.59</v>
      </c>
      <c r="J5956">
        <v>28.59</v>
      </c>
      <c r="K5956">
        <v>28.59</v>
      </c>
      <c r="L5956">
        <v>28.59</v>
      </c>
      <c r="M5956">
        <v>28.59</v>
      </c>
      <c r="N5956">
        <v>28.59</v>
      </c>
      <c r="O5956">
        <v>22.33</v>
      </c>
      <c r="P5956">
        <v>28.59</v>
      </c>
      <c r="Q5956">
        <v>28.59</v>
      </c>
      <c r="R5956">
        <v>28.59</v>
      </c>
      <c r="S5956">
        <v>28.59</v>
      </c>
      <c r="T5956">
        <v>28.59</v>
      </c>
      <c r="U5956">
        <v>28.59</v>
      </c>
      <c r="V5956">
        <v>28.59</v>
      </c>
      <c r="W5956">
        <v>28.59</v>
      </c>
      <c r="X5956">
        <v>28.59</v>
      </c>
      <c r="Y5956">
        <v>28.59</v>
      </c>
      <c r="Z5956">
        <v>28.59</v>
      </c>
      <c r="AA5956">
        <v>25.57</v>
      </c>
      <c r="AB5956">
        <v>25.49</v>
      </c>
      <c r="AC5956">
        <v>28.59</v>
      </c>
      <c r="AD5956">
        <v>28.59</v>
      </c>
      <c r="AE5956">
        <v>28.59</v>
      </c>
    </row>
    <row r="5957" spans="1:31">
      <c r="A5957" t="s">
        <v>31</v>
      </c>
      <c r="B5957" t="s">
        <v>11899</v>
      </c>
      <c r="C5957" t="s">
        <v>11900</v>
      </c>
      <c r="D5957" t="s">
        <v>417</v>
      </c>
      <c r="E5957">
        <v>3.96</v>
      </c>
      <c r="F5957">
        <v>3.96</v>
      </c>
      <c r="G5957">
        <v>3.96</v>
      </c>
      <c r="H5957">
        <v>3.96</v>
      </c>
      <c r="I5957">
        <v>3.96</v>
      </c>
      <c r="J5957">
        <v>3.96</v>
      </c>
      <c r="K5957">
        <v>3.96</v>
      </c>
      <c r="L5957">
        <v>3.96</v>
      </c>
      <c r="M5957">
        <v>3.96</v>
      </c>
      <c r="N5957">
        <v>3.96</v>
      </c>
      <c r="O5957">
        <v>3.1</v>
      </c>
      <c r="P5957">
        <v>3.96</v>
      </c>
      <c r="Q5957">
        <v>3.96</v>
      </c>
      <c r="R5957">
        <v>3.96</v>
      </c>
      <c r="S5957">
        <v>3.96</v>
      </c>
      <c r="T5957">
        <v>3.96</v>
      </c>
      <c r="U5957">
        <v>3.96</v>
      </c>
      <c r="V5957">
        <v>3.96</v>
      </c>
      <c r="W5957">
        <v>3.96</v>
      </c>
      <c r="X5957">
        <v>3.96</v>
      </c>
      <c r="Y5957">
        <v>3.96</v>
      </c>
      <c r="Z5957">
        <v>3.96</v>
      </c>
      <c r="AA5957">
        <v>3.55</v>
      </c>
      <c r="AB5957">
        <v>3.53</v>
      </c>
      <c r="AC5957">
        <v>3.96</v>
      </c>
      <c r="AD5957">
        <v>3.96</v>
      </c>
      <c r="AE5957">
        <v>3.96</v>
      </c>
    </row>
    <row r="5958" spans="1:31">
      <c r="A5958" t="s">
        <v>31</v>
      </c>
      <c r="B5958" t="s">
        <v>11901</v>
      </c>
      <c r="C5958" t="s">
        <v>11902</v>
      </c>
      <c r="D5958" t="s">
        <v>417</v>
      </c>
      <c r="E5958">
        <v>35.770000000000003</v>
      </c>
      <c r="F5958">
        <v>35.770000000000003</v>
      </c>
      <c r="G5958">
        <v>35.770000000000003</v>
      </c>
      <c r="H5958">
        <v>35.770000000000003</v>
      </c>
      <c r="I5958">
        <v>35.770000000000003</v>
      </c>
      <c r="J5958">
        <v>35.770000000000003</v>
      </c>
      <c r="K5958">
        <v>35.770000000000003</v>
      </c>
      <c r="L5958">
        <v>35.770000000000003</v>
      </c>
      <c r="M5958">
        <v>35.770000000000003</v>
      </c>
      <c r="N5958">
        <v>35.770000000000003</v>
      </c>
      <c r="O5958">
        <v>27.95</v>
      </c>
      <c r="P5958">
        <v>35.770000000000003</v>
      </c>
      <c r="Q5958">
        <v>35.770000000000003</v>
      </c>
      <c r="R5958">
        <v>35.770000000000003</v>
      </c>
      <c r="S5958">
        <v>35.770000000000003</v>
      </c>
      <c r="T5958">
        <v>35.770000000000003</v>
      </c>
      <c r="U5958">
        <v>35.770000000000003</v>
      </c>
      <c r="V5958">
        <v>35.770000000000003</v>
      </c>
      <c r="W5958">
        <v>35.770000000000003</v>
      </c>
      <c r="X5958">
        <v>35.770000000000003</v>
      </c>
      <c r="Y5958">
        <v>35.770000000000003</v>
      </c>
      <c r="Z5958">
        <v>35.770000000000003</v>
      </c>
      <c r="AA5958">
        <v>32</v>
      </c>
      <c r="AB5958">
        <v>31.9</v>
      </c>
      <c r="AC5958">
        <v>35.770000000000003</v>
      </c>
      <c r="AD5958">
        <v>35.770000000000003</v>
      </c>
      <c r="AE5958">
        <v>35.770000000000003</v>
      </c>
    </row>
    <row r="5959" spans="1:31">
      <c r="A5959" t="s">
        <v>31</v>
      </c>
      <c r="B5959" t="s">
        <v>11903</v>
      </c>
      <c r="C5959" t="s">
        <v>11904</v>
      </c>
      <c r="D5959" t="s">
        <v>417</v>
      </c>
      <c r="E5959">
        <v>62.07</v>
      </c>
      <c r="F5959">
        <v>52.81</v>
      </c>
      <c r="G5959">
        <v>50.99</v>
      </c>
      <c r="H5959">
        <v>51.57</v>
      </c>
      <c r="I5959">
        <v>51.95</v>
      </c>
      <c r="J5959">
        <v>54.81</v>
      </c>
      <c r="K5959">
        <v>52.33</v>
      </c>
      <c r="L5959">
        <v>48.8</v>
      </c>
      <c r="M5959">
        <v>52.04</v>
      </c>
      <c r="N5959">
        <v>51.76</v>
      </c>
      <c r="O5959">
        <v>50.8</v>
      </c>
      <c r="P5959">
        <v>49.94</v>
      </c>
      <c r="Q5959">
        <v>54.62</v>
      </c>
      <c r="R5959">
        <v>55.1</v>
      </c>
      <c r="S5959">
        <v>51.28</v>
      </c>
      <c r="T5959">
        <v>53.28</v>
      </c>
      <c r="U5959">
        <v>52.62</v>
      </c>
      <c r="V5959">
        <v>48.8</v>
      </c>
      <c r="W5959">
        <v>49.94</v>
      </c>
      <c r="X5959">
        <v>52.9</v>
      </c>
      <c r="Y5959">
        <v>54.33</v>
      </c>
      <c r="Z5959">
        <v>53.67</v>
      </c>
      <c r="AA5959">
        <v>50.23</v>
      </c>
      <c r="AB5959">
        <v>50.23</v>
      </c>
      <c r="AC5959">
        <v>52.81</v>
      </c>
      <c r="AD5959">
        <v>50.32</v>
      </c>
      <c r="AE5959">
        <v>51.47</v>
      </c>
    </row>
    <row r="5960" spans="1:31">
      <c r="A5960" t="s">
        <v>31</v>
      </c>
      <c r="B5960" t="s">
        <v>11905</v>
      </c>
      <c r="C5960" t="s">
        <v>11906</v>
      </c>
      <c r="D5960" t="s">
        <v>690</v>
      </c>
      <c r="E5960">
        <v>56.8</v>
      </c>
      <c r="F5960">
        <v>54.23</v>
      </c>
      <c r="G5960">
        <v>59.57</v>
      </c>
      <c r="H5960">
        <v>49.64</v>
      </c>
      <c r="I5960">
        <v>65.52</v>
      </c>
      <c r="J5960">
        <v>58.03</v>
      </c>
      <c r="K5960">
        <v>53.43</v>
      </c>
      <c r="L5960">
        <v>56.48</v>
      </c>
      <c r="M5960">
        <v>60.56</v>
      </c>
      <c r="N5960">
        <v>49.78</v>
      </c>
      <c r="O5960">
        <v>46.28</v>
      </c>
      <c r="P5960">
        <v>57.78</v>
      </c>
      <c r="Q5960">
        <v>49.89</v>
      </c>
      <c r="R5960">
        <v>55.12</v>
      </c>
      <c r="S5960">
        <v>55.71</v>
      </c>
      <c r="T5960">
        <v>70.489999999999995</v>
      </c>
      <c r="U5960">
        <v>56.47</v>
      </c>
      <c r="V5960">
        <v>57.88</v>
      </c>
      <c r="W5960">
        <v>65.34</v>
      </c>
      <c r="X5960">
        <v>62.22</v>
      </c>
      <c r="Y5960">
        <v>57.74</v>
      </c>
      <c r="Z5960">
        <v>54.77</v>
      </c>
      <c r="AA5960">
        <v>52.48</v>
      </c>
      <c r="AB5960">
        <v>49.94</v>
      </c>
      <c r="AC5960">
        <v>60.78</v>
      </c>
      <c r="AD5960">
        <v>59.77</v>
      </c>
      <c r="AE5960">
        <v>48.8</v>
      </c>
    </row>
    <row r="5961" spans="1:31">
      <c r="A5961" t="s">
        <v>31</v>
      </c>
      <c r="B5961" t="s">
        <v>11907</v>
      </c>
      <c r="C5961" t="s">
        <v>11908</v>
      </c>
      <c r="D5961" t="s">
        <v>693</v>
      </c>
      <c r="E5961">
        <v>201.98</v>
      </c>
      <c r="F5961">
        <v>185.01</v>
      </c>
      <c r="G5961">
        <v>199.21</v>
      </c>
      <c r="H5961">
        <v>170</v>
      </c>
      <c r="I5961">
        <v>218.02</v>
      </c>
      <c r="J5961">
        <v>198.41</v>
      </c>
      <c r="K5961">
        <v>182.13</v>
      </c>
      <c r="L5961">
        <v>187.75</v>
      </c>
      <c r="M5961">
        <v>203.23</v>
      </c>
      <c r="N5961">
        <v>170.61</v>
      </c>
      <c r="O5961">
        <v>165.82</v>
      </c>
      <c r="P5961">
        <v>192.79</v>
      </c>
      <c r="Q5961">
        <v>173.8</v>
      </c>
      <c r="R5961">
        <v>189.97</v>
      </c>
      <c r="S5961">
        <v>187.92</v>
      </c>
      <c r="T5961">
        <v>234.26</v>
      </c>
      <c r="U5961">
        <v>191.54</v>
      </c>
      <c r="V5961">
        <v>191.95</v>
      </c>
      <c r="W5961">
        <v>215.47</v>
      </c>
      <c r="X5961">
        <v>209.07</v>
      </c>
      <c r="Y5961">
        <v>197.06</v>
      </c>
      <c r="Z5961">
        <v>187.49</v>
      </c>
      <c r="AA5961">
        <v>180.38</v>
      </c>
      <c r="AB5961">
        <v>172.87</v>
      </c>
      <c r="AC5961">
        <v>204.66</v>
      </c>
      <c r="AD5961">
        <v>199.14</v>
      </c>
      <c r="AE5961">
        <v>167.38</v>
      </c>
    </row>
    <row r="5962" spans="1:31">
      <c r="A5962" t="s">
        <v>31</v>
      </c>
      <c r="B5962" t="s">
        <v>11909</v>
      </c>
      <c r="C5962" t="s">
        <v>11910</v>
      </c>
      <c r="D5962" t="s">
        <v>417</v>
      </c>
      <c r="E5962">
        <v>29.72</v>
      </c>
      <c r="F5962">
        <v>29.72</v>
      </c>
      <c r="G5962">
        <v>29.72</v>
      </c>
      <c r="H5962">
        <v>29.72</v>
      </c>
      <c r="I5962">
        <v>29.72</v>
      </c>
      <c r="J5962">
        <v>29.72</v>
      </c>
      <c r="K5962">
        <v>29.72</v>
      </c>
      <c r="L5962">
        <v>29.72</v>
      </c>
      <c r="M5962">
        <v>29.72</v>
      </c>
      <c r="N5962">
        <v>29.72</v>
      </c>
      <c r="O5962">
        <v>23.22</v>
      </c>
      <c r="P5962">
        <v>29.72</v>
      </c>
      <c r="Q5962">
        <v>29.72</v>
      </c>
      <c r="R5962">
        <v>29.72</v>
      </c>
      <c r="S5962">
        <v>29.72</v>
      </c>
      <c r="T5962">
        <v>29.72</v>
      </c>
      <c r="U5962">
        <v>29.72</v>
      </c>
      <c r="V5962">
        <v>29.72</v>
      </c>
      <c r="W5962">
        <v>29.72</v>
      </c>
      <c r="X5962">
        <v>29.72</v>
      </c>
      <c r="Y5962">
        <v>29.72</v>
      </c>
      <c r="Z5962">
        <v>29.72</v>
      </c>
      <c r="AA5962">
        <v>26.59</v>
      </c>
      <c r="AB5962">
        <v>26.5</v>
      </c>
      <c r="AC5962">
        <v>29.72</v>
      </c>
      <c r="AD5962">
        <v>29.72</v>
      </c>
      <c r="AE5962">
        <v>29.72</v>
      </c>
    </row>
    <row r="5963" spans="1:31">
      <c r="A5963" t="s">
        <v>31</v>
      </c>
      <c r="B5963" t="s">
        <v>11911</v>
      </c>
      <c r="C5963" t="s">
        <v>11912</v>
      </c>
      <c r="D5963" t="s">
        <v>417</v>
      </c>
      <c r="E5963">
        <v>4.12</v>
      </c>
      <c r="F5963">
        <v>4.12</v>
      </c>
      <c r="G5963">
        <v>4.12</v>
      </c>
      <c r="H5963">
        <v>4.12</v>
      </c>
      <c r="I5963">
        <v>4.12</v>
      </c>
      <c r="J5963">
        <v>4.12</v>
      </c>
      <c r="K5963">
        <v>4.12</v>
      </c>
      <c r="L5963">
        <v>4.12</v>
      </c>
      <c r="M5963">
        <v>4.12</v>
      </c>
      <c r="N5963">
        <v>4.12</v>
      </c>
      <c r="O5963">
        <v>3.22</v>
      </c>
      <c r="P5963">
        <v>4.12</v>
      </c>
      <c r="Q5963">
        <v>4.12</v>
      </c>
      <c r="R5963">
        <v>4.12</v>
      </c>
      <c r="S5963">
        <v>4.12</v>
      </c>
      <c r="T5963">
        <v>4.12</v>
      </c>
      <c r="U5963">
        <v>4.12</v>
      </c>
      <c r="V5963">
        <v>4.12</v>
      </c>
      <c r="W5963">
        <v>4.12</v>
      </c>
      <c r="X5963">
        <v>4.12</v>
      </c>
      <c r="Y5963">
        <v>4.12</v>
      </c>
      <c r="Z5963">
        <v>4.12</v>
      </c>
      <c r="AA5963">
        <v>3.69</v>
      </c>
      <c r="AB5963">
        <v>3.67</v>
      </c>
      <c r="AC5963">
        <v>4.12</v>
      </c>
      <c r="AD5963">
        <v>4.12</v>
      </c>
      <c r="AE5963">
        <v>4.12</v>
      </c>
    </row>
    <row r="5964" spans="1:31">
      <c r="A5964" t="s">
        <v>31</v>
      </c>
      <c r="B5964" t="s">
        <v>11913</v>
      </c>
      <c r="C5964" t="s">
        <v>11914</v>
      </c>
      <c r="D5964" t="s">
        <v>417</v>
      </c>
      <c r="E5964">
        <v>37.19</v>
      </c>
      <c r="F5964">
        <v>37.19</v>
      </c>
      <c r="G5964">
        <v>37.19</v>
      </c>
      <c r="H5964">
        <v>37.19</v>
      </c>
      <c r="I5964">
        <v>37.19</v>
      </c>
      <c r="J5964">
        <v>37.19</v>
      </c>
      <c r="K5964">
        <v>37.19</v>
      </c>
      <c r="L5964">
        <v>37.19</v>
      </c>
      <c r="M5964">
        <v>37.19</v>
      </c>
      <c r="N5964">
        <v>37.19</v>
      </c>
      <c r="O5964">
        <v>29.06</v>
      </c>
      <c r="P5964">
        <v>37.19</v>
      </c>
      <c r="Q5964">
        <v>37.19</v>
      </c>
      <c r="R5964">
        <v>37.19</v>
      </c>
      <c r="S5964">
        <v>37.19</v>
      </c>
      <c r="T5964">
        <v>37.19</v>
      </c>
      <c r="U5964">
        <v>37.19</v>
      </c>
      <c r="V5964">
        <v>37.19</v>
      </c>
      <c r="W5964">
        <v>37.19</v>
      </c>
      <c r="X5964">
        <v>37.19</v>
      </c>
      <c r="Y5964">
        <v>37.19</v>
      </c>
      <c r="Z5964">
        <v>37.19</v>
      </c>
      <c r="AA5964">
        <v>33.270000000000003</v>
      </c>
      <c r="AB5964">
        <v>33.159999999999997</v>
      </c>
      <c r="AC5964">
        <v>37.19</v>
      </c>
      <c r="AD5964">
        <v>37.19</v>
      </c>
      <c r="AE5964">
        <v>37.19</v>
      </c>
    </row>
    <row r="5965" spans="1:31">
      <c r="A5965" t="s">
        <v>31</v>
      </c>
      <c r="B5965" t="s">
        <v>11915</v>
      </c>
      <c r="C5965" t="s">
        <v>11916</v>
      </c>
      <c r="D5965" t="s">
        <v>417</v>
      </c>
      <c r="E5965">
        <v>62.07</v>
      </c>
      <c r="F5965">
        <v>52.81</v>
      </c>
      <c r="G5965">
        <v>50.99</v>
      </c>
      <c r="H5965">
        <v>51.57</v>
      </c>
      <c r="I5965">
        <v>51.95</v>
      </c>
      <c r="J5965">
        <v>54.81</v>
      </c>
      <c r="K5965">
        <v>52.33</v>
      </c>
      <c r="L5965">
        <v>48.8</v>
      </c>
      <c r="M5965">
        <v>52.04</v>
      </c>
      <c r="N5965">
        <v>51.76</v>
      </c>
      <c r="O5965">
        <v>50.8</v>
      </c>
      <c r="P5965">
        <v>49.94</v>
      </c>
      <c r="Q5965">
        <v>54.62</v>
      </c>
      <c r="R5965">
        <v>55.1</v>
      </c>
      <c r="S5965">
        <v>51.28</v>
      </c>
      <c r="T5965">
        <v>53.28</v>
      </c>
      <c r="U5965">
        <v>52.62</v>
      </c>
      <c r="V5965">
        <v>48.8</v>
      </c>
      <c r="W5965">
        <v>49.94</v>
      </c>
      <c r="X5965">
        <v>52.9</v>
      </c>
      <c r="Y5965">
        <v>54.33</v>
      </c>
      <c r="Z5965">
        <v>53.67</v>
      </c>
      <c r="AA5965">
        <v>50.23</v>
      </c>
      <c r="AB5965">
        <v>50.23</v>
      </c>
      <c r="AC5965">
        <v>52.81</v>
      </c>
      <c r="AD5965">
        <v>50.32</v>
      </c>
      <c r="AE5965">
        <v>51.47</v>
      </c>
    </row>
    <row r="5966" spans="1:31">
      <c r="A5966" t="s">
        <v>31</v>
      </c>
      <c r="B5966" t="s">
        <v>11917</v>
      </c>
      <c r="C5966" t="s">
        <v>11918</v>
      </c>
      <c r="D5966" t="s">
        <v>690</v>
      </c>
      <c r="E5966">
        <v>67.44</v>
      </c>
      <c r="F5966">
        <v>64.87</v>
      </c>
      <c r="G5966">
        <v>70.209999999999994</v>
      </c>
      <c r="H5966">
        <v>60.28</v>
      </c>
      <c r="I5966">
        <v>76.16</v>
      </c>
      <c r="J5966">
        <v>68.67</v>
      </c>
      <c r="K5966">
        <v>64.069999999999993</v>
      </c>
      <c r="L5966">
        <v>67.12</v>
      </c>
      <c r="M5966">
        <v>71.2</v>
      </c>
      <c r="N5966">
        <v>60.42</v>
      </c>
      <c r="O5966">
        <v>54.59</v>
      </c>
      <c r="P5966">
        <v>68.42</v>
      </c>
      <c r="Q5966">
        <v>60.53</v>
      </c>
      <c r="R5966">
        <v>65.760000000000005</v>
      </c>
      <c r="S5966">
        <v>66.349999999999994</v>
      </c>
      <c r="T5966">
        <v>81.13</v>
      </c>
      <c r="U5966">
        <v>67.11</v>
      </c>
      <c r="V5966">
        <v>68.52</v>
      </c>
      <c r="W5966">
        <v>75.98</v>
      </c>
      <c r="X5966">
        <v>72.86</v>
      </c>
      <c r="Y5966">
        <v>68.38</v>
      </c>
      <c r="Z5966">
        <v>65.41</v>
      </c>
      <c r="AA5966">
        <v>61.99</v>
      </c>
      <c r="AB5966">
        <v>59.43</v>
      </c>
      <c r="AC5966">
        <v>71.42</v>
      </c>
      <c r="AD5966">
        <v>70.41</v>
      </c>
      <c r="AE5966">
        <v>59.44</v>
      </c>
    </row>
    <row r="5967" spans="1:31">
      <c r="A5967" t="s">
        <v>31</v>
      </c>
      <c r="B5967" t="s">
        <v>11919</v>
      </c>
      <c r="C5967" t="s">
        <v>11920</v>
      </c>
      <c r="D5967" t="s">
        <v>693</v>
      </c>
      <c r="E5967">
        <v>129.32</v>
      </c>
      <c r="F5967">
        <v>124.81</v>
      </c>
      <c r="G5967">
        <v>129.77000000000001</v>
      </c>
      <c r="H5967">
        <v>119.96</v>
      </c>
      <c r="I5967">
        <v>135.91999999999999</v>
      </c>
      <c r="J5967">
        <v>129.03</v>
      </c>
      <c r="K5967">
        <v>123.91</v>
      </c>
      <c r="L5967">
        <v>126.22</v>
      </c>
      <c r="M5967">
        <v>130.97999999999999</v>
      </c>
      <c r="N5967">
        <v>120.14</v>
      </c>
      <c r="O5967">
        <v>103.42</v>
      </c>
      <c r="P5967">
        <v>127.76</v>
      </c>
      <c r="Q5967">
        <v>120.85</v>
      </c>
      <c r="R5967">
        <v>126.18</v>
      </c>
      <c r="S5967">
        <v>125.97</v>
      </c>
      <c r="T5967">
        <v>141.16999999999999</v>
      </c>
      <c r="U5967">
        <v>127.01</v>
      </c>
      <c r="V5967">
        <v>127.62</v>
      </c>
      <c r="W5967">
        <v>135.32</v>
      </c>
      <c r="X5967">
        <v>132.82</v>
      </c>
      <c r="Y5967">
        <v>128.63999999999999</v>
      </c>
      <c r="Z5967">
        <v>125.53</v>
      </c>
      <c r="AA5967">
        <v>116.24</v>
      </c>
      <c r="AB5967">
        <v>113.54</v>
      </c>
      <c r="AC5967">
        <v>131.36000000000001</v>
      </c>
      <c r="AD5967">
        <v>129.83000000000001</v>
      </c>
      <c r="AE5967">
        <v>119.1</v>
      </c>
    </row>
    <row r="5968" spans="1:31">
      <c r="A5968" t="s">
        <v>31</v>
      </c>
      <c r="B5968" t="s">
        <v>11921</v>
      </c>
      <c r="C5968" t="s">
        <v>11922</v>
      </c>
      <c r="D5968" t="s">
        <v>417</v>
      </c>
      <c r="E5968">
        <v>39.06</v>
      </c>
      <c r="F5968">
        <v>39.06</v>
      </c>
      <c r="G5968">
        <v>39.06</v>
      </c>
      <c r="H5968">
        <v>39.06</v>
      </c>
      <c r="I5968">
        <v>39.06</v>
      </c>
      <c r="J5968">
        <v>39.06</v>
      </c>
      <c r="K5968">
        <v>39.06</v>
      </c>
      <c r="L5968">
        <v>39.06</v>
      </c>
      <c r="M5968">
        <v>39.06</v>
      </c>
      <c r="N5968">
        <v>39.06</v>
      </c>
      <c r="O5968">
        <v>30.52</v>
      </c>
      <c r="P5968">
        <v>39.06</v>
      </c>
      <c r="Q5968">
        <v>39.06</v>
      </c>
      <c r="R5968">
        <v>39.06</v>
      </c>
      <c r="S5968">
        <v>39.06</v>
      </c>
      <c r="T5968">
        <v>39.06</v>
      </c>
      <c r="U5968">
        <v>39.06</v>
      </c>
      <c r="V5968">
        <v>39.06</v>
      </c>
      <c r="W5968">
        <v>39.06</v>
      </c>
      <c r="X5968">
        <v>39.06</v>
      </c>
      <c r="Y5968">
        <v>39.06</v>
      </c>
      <c r="Z5968">
        <v>39.06</v>
      </c>
      <c r="AA5968">
        <v>34.94</v>
      </c>
      <c r="AB5968">
        <v>34.83</v>
      </c>
      <c r="AC5968">
        <v>39.06</v>
      </c>
      <c r="AD5968">
        <v>39.06</v>
      </c>
      <c r="AE5968">
        <v>39.06</v>
      </c>
    </row>
    <row r="5969" spans="1:31">
      <c r="A5969" t="s">
        <v>31</v>
      </c>
      <c r="B5969" t="s">
        <v>11923</v>
      </c>
      <c r="C5969" t="s">
        <v>11924</v>
      </c>
      <c r="D5969" t="s">
        <v>417</v>
      </c>
      <c r="E5969">
        <v>5.42</v>
      </c>
      <c r="F5969">
        <v>5.42</v>
      </c>
      <c r="G5969">
        <v>5.42</v>
      </c>
      <c r="H5969">
        <v>5.42</v>
      </c>
      <c r="I5969">
        <v>5.42</v>
      </c>
      <c r="J5969">
        <v>5.42</v>
      </c>
      <c r="K5969">
        <v>5.42</v>
      </c>
      <c r="L5969">
        <v>5.42</v>
      </c>
      <c r="M5969">
        <v>5.42</v>
      </c>
      <c r="N5969">
        <v>5.42</v>
      </c>
      <c r="O5969">
        <v>4.2300000000000004</v>
      </c>
      <c r="P5969">
        <v>5.42</v>
      </c>
      <c r="Q5969">
        <v>5.42</v>
      </c>
      <c r="R5969">
        <v>5.42</v>
      </c>
      <c r="S5969">
        <v>5.42</v>
      </c>
      <c r="T5969">
        <v>5.42</v>
      </c>
      <c r="U5969">
        <v>5.42</v>
      </c>
      <c r="V5969">
        <v>5.42</v>
      </c>
      <c r="W5969">
        <v>5.42</v>
      </c>
      <c r="X5969">
        <v>5.42</v>
      </c>
      <c r="Y5969">
        <v>5.42</v>
      </c>
      <c r="Z5969">
        <v>5.42</v>
      </c>
      <c r="AA5969">
        <v>4.8499999999999996</v>
      </c>
      <c r="AB5969">
        <v>4.83</v>
      </c>
      <c r="AC5969">
        <v>5.42</v>
      </c>
      <c r="AD5969">
        <v>5.42</v>
      </c>
      <c r="AE5969">
        <v>5.42</v>
      </c>
    </row>
    <row r="5970" spans="1:31">
      <c r="A5970" t="s">
        <v>31</v>
      </c>
      <c r="B5970" t="s">
        <v>11925</v>
      </c>
      <c r="C5970" t="s">
        <v>11926</v>
      </c>
      <c r="D5970" t="s">
        <v>417</v>
      </c>
      <c r="E5970">
        <v>48.88</v>
      </c>
      <c r="F5970">
        <v>48.88</v>
      </c>
      <c r="G5970">
        <v>48.88</v>
      </c>
      <c r="H5970">
        <v>48.88</v>
      </c>
      <c r="I5970">
        <v>48.88</v>
      </c>
      <c r="J5970">
        <v>48.88</v>
      </c>
      <c r="K5970">
        <v>48.88</v>
      </c>
      <c r="L5970">
        <v>48.88</v>
      </c>
      <c r="M5970">
        <v>48.88</v>
      </c>
      <c r="N5970">
        <v>48.88</v>
      </c>
      <c r="O5970">
        <v>38.19</v>
      </c>
      <c r="P5970">
        <v>48.88</v>
      </c>
      <c r="Q5970">
        <v>48.88</v>
      </c>
      <c r="R5970">
        <v>48.88</v>
      </c>
      <c r="S5970">
        <v>48.88</v>
      </c>
      <c r="T5970">
        <v>48.88</v>
      </c>
      <c r="U5970">
        <v>48.88</v>
      </c>
      <c r="V5970">
        <v>48.88</v>
      </c>
      <c r="W5970">
        <v>48.88</v>
      </c>
      <c r="X5970">
        <v>48.88</v>
      </c>
      <c r="Y5970">
        <v>48.88</v>
      </c>
      <c r="Z5970">
        <v>48.88</v>
      </c>
      <c r="AA5970">
        <v>43.73</v>
      </c>
      <c r="AB5970">
        <v>43.59</v>
      </c>
      <c r="AC5970">
        <v>48.88</v>
      </c>
      <c r="AD5970">
        <v>48.88</v>
      </c>
      <c r="AE5970">
        <v>48.88</v>
      </c>
    </row>
    <row r="5971" spans="1:31">
      <c r="A5971" t="s">
        <v>31</v>
      </c>
      <c r="B5971" t="s">
        <v>11927</v>
      </c>
      <c r="C5971" t="s">
        <v>11928</v>
      </c>
      <c r="D5971" t="s">
        <v>417</v>
      </c>
      <c r="E5971">
        <v>13</v>
      </c>
      <c r="F5971">
        <v>11.06</v>
      </c>
      <c r="G5971">
        <v>10.68</v>
      </c>
      <c r="H5971">
        <v>10.8</v>
      </c>
      <c r="I5971">
        <v>10.88</v>
      </c>
      <c r="J5971">
        <v>11.48</v>
      </c>
      <c r="K5971">
        <v>10.96</v>
      </c>
      <c r="L5971">
        <v>10.220000000000001</v>
      </c>
      <c r="M5971">
        <v>10.9</v>
      </c>
      <c r="N5971">
        <v>10.84</v>
      </c>
      <c r="O5971">
        <v>10.64</v>
      </c>
      <c r="P5971">
        <v>10.46</v>
      </c>
      <c r="Q5971">
        <v>11.44</v>
      </c>
      <c r="R5971">
        <v>11.54</v>
      </c>
      <c r="S5971">
        <v>10.74</v>
      </c>
      <c r="T5971">
        <v>11.16</v>
      </c>
      <c r="U5971">
        <v>11.02</v>
      </c>
      <c r="V5971">
        <v>10.220000000000001</v>
      </c>
      <c r="W5971">
        <v>10.46</v>
      </c>
      <c r="X5971">
        <v>11.08</v>
      </c>
      <c r="Y5971">
        <v>11.38</v>
      </c>
      <c r="Z5971">
        <v>11.24</v>
      </c>
      <c r="AA5971">
        <v>10.52</v>
      </c>
      <c r="AB5971">
        <v>10.52</v>
      </c>
      <c r="AC5971">
        <v>11.06</v>
      </c>
      <c r="AD5971">
        <v>10.54</v>
      </c>
      <c r="AE5971">
        <v>10.78</v>
      </c>
    </row>
    <row r="5972" spans="1:31">
      <c r="A5972" t="s">
        <v>31</v>
      </c>
      <c r="B5972" t="s">
        <v>11929</v>
      </c>
      <c r="C5972" t="s">
        <v>11930</v>
      </c>
      <c r="D5972" t="s">
        <v>690</v>
      </c>
      <c r="E5972">
        <v>9.82</v>
      </c>
      <c r="F5972">
        <v>9.82</v>
      </c>
      <c r="G5972">
        <v>9.82</v>
      </c>
      <c r="H5972">
        <v>9.82</v>
      </c>
      <c r="I5972">
        <v>9.82</v>
      </c>
      <c r="J5972">
        <v>9.82</v>
      </c>
      <c r="K5972">
        <v>9.82</v>
      </c>
      <c r="L5972">
        <v>9.82</v>
      </c>
      <c r="M5972">
        <v>9.82</v>
      </c>
      <c r="N5972">
        <v>9.82</v>
      </c>
      <c r="O5972">
        <v>7.67</v>
      </c>
      <c r="P5972">
        <v>9.82</v>
      </c>
      <c r="Q5972">
        <v>9.82</v>
      </c>
      <c r="R5972">
        <v>9.82</v>
      </c>
      <c r="S5972">
        <v>9.82</v>
      </c>
      <c r="T5972">
        <v>9.82</v>
      </c>
      <c r="U5972">
        <v>9.82</v>
      </c>
      <c r="V5972">
        <v>9.82</v>
      </c>
      <c r="W5972">
        <v>9.82</v>
      </c>
      <c r="X5972">
        <v>9.82</v>
      </c>
      <c r="Y5972">
        <v>9.82</v>
      </c>
      <c r="Z5972">
        <v>9.82</v>
      </c>
      <c r="AA5972">
        <v>8.7899999999999991</v>
      </c>
      <c r="AB5972">
        <v>8.75</v>
      </c>
      <c r="AC5972">
        <v>9.82</v>
      </c>
      <c r="AD5972">
        <v>9.82</v>
      </c>
      <c r="AE5972">
        <v>9.82</v>
      </c>
    </row>
    <row r="5973" spans="1:31">
      <c r="A5973" t="s">
        <v>31</v>
      </c>
      <c r="B5973" t="s">
        <v>11931</v>
      </c>
      <c r="C5973" t="s">
        <v>11932</v>
      </c>
      <c r="D5973" t="s">
        <v>693</v>
      </c>
      <c r="E5973">
        <v>20.62</v>
      </c>
      <c r="F5973">
        <v>20.62</v>
      </c>
      <c r="G5973">
        <v>20.62</v>
      </c>
      <c r="H5973">
        <v>20.62</v>
      </c>
      <c r="I5973">
        <v>20.62</v>
      </c>
      <c r="J5973">
        <v>20.62</v>
      </c>
      <c r="K5973">
        <v>20.62</v>
      </c>
      <c r="L5973">
        <v>20.62</v>
      </c>
      <c r="M5973">
        <v>20.62</v>
      </c>
      <c r="N5973">
        <v>20.62</v>
      </c>
      <c r="O5973">
        <v>16.100000000000001</v>
      </c>
      <c r="P5973">
        <v>20.62</v>
      </c>
      <c r="Q5973">
        <v>20.62</v>
      </c>
      <c r="R5973">
        <v>20.62</v>
      </c>
      <c r="S5973">
        <v>20.62</v>
      </c>
      <c r="T5973">
        <v>20.62</v>
      </c>
      <c r="U5973">
        <v>20.62</v>
      </c>
      <c r="V5973">
        <v>20.62</v>
      </c>
      <c r="W5973">
        <v>20.62</v>
      </c>
      <c r="X5973">
        <v>20.62</v>
      </c>
      <c r="Y5973">
        <v>20.62</v>
      </c>
      <c r="Z5973">
        <v>20.62</v>
      </c>
      <c r="AA5973">
        <v>18.45</v>
      </c>
      <c r="AB5973">
        <v>18.37</v>
      </c>
      <c r="AC5973">
        <v>20.62</v>
      </c>
      <c r="AD5973">
        <v>20.62</v>
      </c>
      <c r="AE5973">
        <v>20.62</v>
      </c>
    </row>
    <row r="5974" spans="1:31">
      <c r="A5974" t="s">
        <v>31</v>
      </c>
      <c r="B5974" t="s">
        <v>11933</v>
      </c>
      <c r="C5974" t="s">
        <v>11934</v>
      </c>
      <c r="D5974" t="s">
        <v>417</v>
      </c>
      <c r="E5974">
        <v>8.6300000000000008</v>
      </c>
      <c r="F5974">
        <v>8.6300000000000008</v>
      </c>
      <c r="G5974">
        <v>8.6300000000000008</v>
      </c>
      <c r="H5974">
        <v>8.6300000000000008</v>
      </c>
      <c r="I5974">
        <v>8.6300000000000008</v>
      </c>
      <c r="J5974">
        <v>8.6300000000000008</v>
      </c>
      <c r="K5974">
        <v>8.6300000000000008</v>
      </c>
      <c r="L5974">
        <v>8.6300000000000008</v>
      </c>
      <c r="M5974">
        <v>8.6300000000000008</v>
      </c>
      <c r="N5974">
        <v>8.6300000000000008</v>
      </c>
      <c r="O5974">
        <v>6.74</v>
      </c>
      <c r="P5974">
        <v>8.6300000000000008</v>
      </c>
      <c r="Q5974">
        <v>8.6300000000000008</v>
      </c>
      <c r="R5974">
        <v>8.6300000000000008</v>
      </c>
      <c r="S5974">
        <v>8.6300000000000008</v>
      </c>
      <c r="T5974">
        <v>8.6300000000000008</v>
      </c>
      <c r="U5974">
        <v>8.6300000000000008</v>
      </c>
      <c r="V5974">
        <v>8.6300000000000008</v>
      </c>
      <c r="W5974">
        <v>8.6300000000000008</v>
      </c>
      <c r="X5974">
        <v>8.6300000000000008</v>
      </c>
      <c r="Y5974">
        <v>8.6300000000000008</v>
      </c>
      <c r="Z5974">
        <v>8.6300000000000008</v>
      </c>
      <c r="AA5974">
        <v>7.72</v>
      </c>
      <c r="AB5974">
        <v>7.69</v>
      </c>
      <c r="AC5974">
        <v>8.6300000000000008</v>
      </c>
      <c r="AD5974">
        <v>8.6300000000000008</v>
      </c>
      <c r="AE5974">
        <v>8.6300000000000008</v>
      </c>
    </row>
    <row r="5975" spans="1:31">
      <c r="A5975" t="s">
        <v>31</v>
      </c>
      <c r="B5975" t="s">
        <v>11935</v>
      </c>
      <c r="C5975" t="s">
        <v>11936</v>
      </c>
      <c r="D5975" t="s">
        <v>417</v>
      </c>
      <c r="E5975">
        <v>1.19</v>
      </c>
      <c r="F5975">
        <v>1.19</v>
      </c>
      <c r="G5975">
        <v>1.19</v>
      </c>
      <c r="H5975">
        <v>1.19</v>
      </c>
      <c r="I5975">
        <v>1.19</v>
      </c>
      <c r="J5975">
        <v>1.19</v>
      </c>
      <c r="K5975">
        <v>1.19</v>
      </c>
      <c r="L5975">
        <v>1.19</v>
      </c>
      <c r="M5975">
        <v>1.19</v>
      </c>
      <c r="N5975">
        <v>1.19</v>
      </c>
      <c r="O5975">
        <v>0.93</v>
      </c>
      <c r="P5975">
        <v>1.19</v>
      </c>
      <c r="Q5975">
        <v>1.19</v>
      </c>
      <c r="R5975">
        <v>1.19</v>
      </c>
      <c r="S5975">
        <v>1.19</v>
      </c>
      <c r="T5975">
        <v>1.19</v>
      </c>
      <c r="U5975">
        <v>1.19</v>
      </c>
      <c r="V5975">
        <v>1.19</v>
      </c>
      <c r="W5975">
        <v>1.19</v>
      </c>
      <c r="X5975">
        <v>1.19</v>
      </c>
      <c r="Y5975">
        <v>1.19</v>
      </c>
      <c r="Z5975">
        <v>1.19</v>
      </c>
      <c r="AA5975">
        <v>1.07</v>
      </c>
      <c r="AB5975">
        <v>1.06</v>
      </c>
      <c r="AC5975">
        <v>1.19</v>
      </c>
      <c r="AD5975">
        <v>1.19</v>
      </c>
      <c r="AE5975">
        <v>1.19</v>
      </c>
    </row>
    <row r="5976" spans="1:31">
      <c r="A5976" t="s">
        <v>31</v>
      </c>
      <c r="B5976" t="s">
        <v>11937</v>
      </c>
      <c r="C5976" t="s">
        <v>11938</v>
      </c>
      <c r="D5976" t="s">
        <v>417</v>
      </c>
      <c r="E5976">
        <v>10.8</v>
      </c>
      <c r="F5976">
        <v>10.8</v>
      </c>
      <c r="G5976">
        <v>10.8</v>
      </c>
      <c r="H5976">
        <v>10.8</v>
      </c>
      <c r="I5976">
        <v>10.8</v>
      </c>
      <c r="J5976">
        <v>10.8</v>
      </c>
      <c r="K5976">
        <v>10.8</v>
      </c>
      <c r="L5976">
        <v>10.8</v>
      </c>
      <c r="M5976">
        <v>10.8</v>
      </c>
      <c r="N5976">
        <v>10.8</v>
      </c>
      <c r="O5976">
        <v>8.43</v>
      </c>
      <c r="P5976">
        <v>10.8</v>
      </c>
      <c r="Q5976">
        <v>10.8</v>
      </c>
      <c r="R5976">
        <v>10.8</v>
      </c>
      <c r="S5976">
        <v>10.8</v>
      </c>
      <c r="T5976">
        <v>10.8</v>
      </c>
      <c r="U5976">
        <v>10.8</v>
      </c>
      <c r="V5976">
        <v>10.8</v>
      </c>
      <c r="W5976">
        <v>10.8</v>
      </c>
      <c r="X5976">
        <v>10.8</v>
      </c>
      <c r="Y5976">
        <v>10.8</v>
      </c>
      <c r="Z5976">
        <v>10.8</v>
      </c>
      <c r="AA5976">
        <v>9.66</v>
      </c>
      <c r="AB5976">
        <v>9.6199999999999992</v>
      </c>
      <c r="AC5976">
        <v>10.8</v>
      </c>
      <c r="AD5976">
        <v>10.8</v>
      </c>
      <c r="AE5976">
        <v>10.8</v>
      </c>
    </row>
    <row r="5977" spans="1:31">
      <c r="A5977" t="s">
        <v>31</v>
      </c>
      <c r="B5977" t="s">
        <v>11939</v>
      </c>
      <c r="C5977" t="s">
        <v>11940</v>
      </c>
      <c r="D5977" t="s">
        <v>690</v>
      </c>
      <c r="E5977">
        <v>62.93</v>
      </c>
      <c r="F5977">
        <v>60.36</v>
      </c>
      <c r="G5977">
        <v>65.7</v>
      </c>
      <c r="H5977">
        <v>55.77</v>
      </c>
      <c r="I5977">
        <v>71.650000000000006</v>
      </c>
      <c r="J5977">
        <v>64.16</v>
      </c>
      <c r="K5977">
        <v>59.56</v>
      </c>
      <c r="L5977">
        <v>62.61</v>
      </c>
      <c r="M5977">
        <v>66.69</v>
      </c>
      <c r="N5977">
        <v>55.91</v>
      </c>
      <c r="O5977">
        <v>51.07</v>
      </c>
      <c r="P5977">
        <v>63.91</v>
      </c>
      <c r="Q5977">
        <v>56.02</v>
      </c>
      <c r="R5977">
        <v>61.25</v>
      </c>
      <c r="S5977">
        <v>61.84</v>
      </c>
      <c r="T5977">
        <v>76.62</v>
      </c>
      <c r="U5977">
        <v>62.6</v>
      </c>
      <c r="V5977">
        <v>64.010000000000005</v>
      </c>
      <c r="W5977">
        <v>71.47</v>
      </c>
      <c r="X5977">
        <v>68.349999999999994</v>
      </c>
      <c r="Y5977">
        <v>63.87</v>
      </c>
      <c r="Z5977">
        <v>60.9</v>
      </c>
      <c r="AA5977">
        <v>57.96</v>
      </c>
      <c r="AB5977">
        <v>55.41</v>
      </c>
      <c r="AC5977">
        <v>66.91</v>
      </c>
      <c r="AD5977">
        <v>65.900000000000006</v>
      </c>
      <c r="AE5977">
        <v>54.93</v>
      </c>
    </row>
    <row r="5978" spans="1:31">
      <c r="A5978" t="s">
        <v>31</v>
      </c>
      <c r="B5978" t="s">
        <v>11941</v>
      </c>
      <c r="C5978" t="s">
        <v>11942</v>
      </c>
      <c r="D5978" t="s">
        <v>693</v>
      </c>
      <c r="E5978">
        <v>151.25</v>
      </c>
      <c r="F5978">
        <v>142.05000000000001</v>
      </c>
      <c r="G5978">
        <v>146.1</v>
      </c>
      <c r="H5978">
        <v>136.58000000000001</v>
      </c>
      <c r="I5978">
        <v>152.72999999999999</v>
      </c>
      <c r="J5978">
        <v>147.29</v>
      </c>
      <c r="K5978">
        <v>140.91</v>
      </c>
      <c r="L5978">
        <v>141.44</v>
      </c>
      <c r="M5978">
        <v>147.84</v>
      </c>
      <c r="N5978">
        <v>136.85</v>
      </c>
      <c r="O5978">
        <v>121.72</v>
      </c>
      <c r="P5978">
        <v>143.56</v>
      </c>
      <c r="Q5978">
        <v>139.01</v>
      </c>
      <c r="R5978">
        <v>144.58000000000001</v>
      </c>
      <c r="S5978">
        <v>142.44</v>
      </c>
      <c r="T5978">
        <v>158.66</v>
      </c>
      <c r="U5978">
        <v>144.16</v>
      </c>
      <c r="V5978">
        <v>142.84</v>
      </c>
      <c r="W5978">
        <v>151.12</v>
      </c>
      <c r="X5978">
        <v>150.11000000000001</v>
      </c>
      <c r="Y5978">
        <v>146.66</v>
      </c>
      <c r="Z5978">
        <v>143.21</v>
      </c>
      <c r="AA5978">
        <v>133.18</v>
      </c>
      <c r="AB5978">
        <v>130.5</v>
      </c>
      <c r="AC5978">
        <v>148.6</v>
      </c>
      <c r="AD5978">
        <v>145.82</v>
      </c>
      <c r="AE5978">
        <v>135.66999999999999</v>
      </c>
    </row>
    <row r="5979" spans="1:31">
      <c r="A5979" t="s">
        <v>31</v>
      </c>
      <c r="B5979" t="s">
        <v>11943</v>
      </c>
      <c r="C5979" t="s">
        <v>11944</v>
      </c>
      <c r="D5979" t="s">
        <v>417</v>
      </c>
      <c r="E5979">
        <v>35.1</v>
      </c>
      <c r="F5979">
        <v>35.1</v>
      </c>
      <c r="G5979">
        <v>35.1</v>
      </c>
      <c r="H5979">
        <v>35.1</v>
      </c>
      <c r="I5979">
        <v>35.1</v>
      </c>
      <c r="J5979">
        <v>35.1</v>
      </c>
      <c r="K5979">
        <v>35.1</v>
      </c>
      <c r="L5979">
        <v>35.1</v>
      </c>
      <c r="M5979">
        <v>35.1</v>
      </c>
      <c r="N5979">
        <v>35.1</v>
      </c>
      <c r="O5979">
        <v>27.43</v>
      </c>
      <c r="P5979">
        <v>35.1</v>
      </c>
      <c r="Q5979">
        <v>35.1</v>
      </c>
      <c r="R5979">
        <v>35.1</v>
      </c>
      <c r="S5979">
        <v>35.1</v>
      </c>
      <c r="T5979">
        <v>35.1</v>
      </c>
      <c r="U5979">
        <v>35.1</v>
      </c>
      <c r="V5979">
        <v>35.1</v>
      </c>
      <c r="W5979">
        <v>35.1</v>
      </c>
      <c r="X5979">
        <v>35.1</v>
      </c>
      <c r="Y5979">
        <v>35.1</v>
      </c>
      <c r="Z5979">
        <v>35.1</v>
      </c>
      <c r="AA5979">
        <v>31.4</v>
      </c>
      <c r="AB5979">
        <v>31.3</v>
      </c>
      <c r="AC5979">
        <v>35.1</v>
      </c>
      <c r="AD5979">
        <v>35.1</v>
      </c>
      <c r="AE5979">
        <v>35.1</v>
      </c>
    </row>
    <row r="5980" spans="1:31">
      <c r="A5980" t="s">
        <v>31</v>
      </c>
      <c r="B5980" t="s">
        <v>11945</v>
      </c>
      <c r="C5980" t="s">
        <v>11946</v>
      </c>
      <c r="D5980" t="s">
        <v>417</v>
      </c>
      <c r="E5980">
        <v>4.87</v>
      </c>
      <c r="F5980">
        <v>4.87</v>
      </c>
      <c r="G5980">
        <v>4.87</v>
      </c>
      <c r="H5980">
        <v>4.87</v>
      </c>
      <c r="I5980">
        <v>4.87</v>
      </c>
      <c r="J5980">
        <v>4.87</v>
      </c>
      <c r="K5980">
        <v>4.87</v>
      </c>
      <c r="L5980">
        <v>4.87</v>
      </c>
      <c r="M5980">
        <v>4.87</v>
      </c>
      <c r="N5980">
        <v>4.87</v>
      </c>
      <c r="O5980">
        <v>3.8</v>
      </c>
      <c r="P5980">
        <v>4.87</v>
      </c>
      <c r="Q5980">
        <v>4.87</v>
      </c>
      <c r="R5980">
        <v>4.87</v>
      </c>
      <c r="S5980">
        <v>4.87</v>
      </c>
      <c r="T5980">
        <v>4.87</v>
      </c>
      <c r="U5980">
        <v>4.87</v>
      </c>
      <c r="V5980">
        <v>4.87</v>
      </c>
      <c r="W5980">
        <v>4.87</v>
      </c>
      <c r="X5980">
        <v>4.87</v>
      </c>
      <c r="Y5980">
        <v>4.87</v>
      </c>
      <c r="Z5980">
        <v>4.87</v>
      </c>
      <c r="AA5980">
        <v>4.3600000000000003</v>
      </c>
      <c r="AB5980">
        <v>4.34</v>
      </c>
      <c r="AC5980">
        <v>4.87</v>
      </c>
      <c r="AD5980">
        <v>4.87</v>
      </c>
      <c r="AE5980">
        <v>4.87</v>
      </c>
    </row>
    <row r="5981" spans="1:31">
      <c r="A5981" t="s">
        <v>31</v>
      </c>
      <c r="B5981" t="s">
        <v>11947</v>
      </c>
      <c r="C5981" t="s">
        <v>11948</v>
      </c>
      <c r="D5981" t="s">
        <v>417</v>
      </c>
      <c r="E5981">
        <v>43.93</v>
      </c>
      <c r="F5981">
        <v>43.93</v>
      </c>
      <c r="G5981">
        <v>43.93</v>
      </c>
      <c r="H5981">
        <v>43.93</v>
      </c>
      <c r="I5981">
        <v>43.93</v>
      </c>
      <c r="J5981">
        <v>43.93</v>
      </c>
      <c r="K5981">
        <v>43.93</v>
      </c>
      <c r="L5981">
        <v>43.93</v>
      </c>
      <c r="M5981">
        <v>43.93</v>
      </c>
      <c r="N5981">
        <v>43.93</v>
      </c>
      <c r="O5981">
        <v>34.32</v>
      </c>
      <c r="P5981">
        <v>43.93</v>
      </c>
      <c r="Q5981">
        <v>43.93</v>
      </c>
      <c r="R5981">
        <v>43.93</v>
      </c>
      <c r="S5981">
        <v>43.93</v>
      </c>
      <c r="T5981">
        <v>43.93</v>
      </c>
      <c r="U5981">
        <v>43.93</v>
      </c>
      <c r="V5981">
        <v>43.93</v>
      </c>
      <c r="W5981">
        <v>43.93</v>
      </c>
      <c r="X5981">
        <v>43.93</v>
      </c>
      <c r="Y5981">
        <v>43.93</v>
      </c>
      <c r="Z5981">
        <v>43.93</v>
      </c>
      <c r="AA5981">
        <v>39.299999999999997</v>
      </c>
      <c r="AB5981">
        <v>39.17</v>
      </c>
      <c r="AC5981">
        <v>43.93</v>
      </c>
      <c r="AD5981">
        <v>43.93</v>
      </c>
      <c r="AE5981">
        <v>43.93</v>
      </c>
    </row>
    <row r="5982" spans="1:31">
      <c r="A5982" t="s">
        <v>31</v>
      </c>
      <c r="B5982" t="s">
        <v>11949</v>
      </c>
      <c r="C5982" t="s">
        <v>11950</v>
      </c>
      <c r="D5982" t="s">
        <v>417</v>
      </c>
      <c r="E5982">
        <v>44.39</v>
      </c>
      <c r="F5982">
        <v>37.76</v>
      </c>
      <c r="G5982">
        <v>36.47</v>
      </c>
      <c r="H5982">
        <v>36.880000000000003</v>
      </c>
      <c r="I5982">
        <v>37.15</v>
      </c>
      <c r="J5982">
        <v>39.200000000000003</v>
      </c>
      <c r="K5982">
        <v>37.42</v>
      </c>
      <c r="L5982">
        <v>34.9</v>
      </c>
      <c r="M5982">
        <v>37.22</v>
      </c>
      <c r="N5982">
        <v>37.01</v>
      </c>
      <c r="O5982">
        <v>36.33</v>
      </c>
      <c r="P5982">
        <v>35.72</v>
      </c>
      <c r="Q5982">
        <v>39.06</v>
      </c>
      <c r="R5982">
        <v>39.4</v>
      </c>
      <c r="S5982">
        <v>36.67</v>
      </c>
      <c r="T5982">
        <v>38.11</v>
      </c>
      <c r="U5982">
        <v>37.630000000000003</v>
      </c>
      <c r="V5982">
        <v>34.9</v>
      </c>
      <c r="W5982">
        <v>35.72</v>
      </c>
      <c r="X5982">
        <v>37.83</v>
      </c>
      <c r="Y5982">
        <v>38.86</v>
      </c>
      <c r="Z5982">
        <v>38.380000000000003</v>
      </c>
      <c r="AA5982">
        <v>35.92</v>
      </c>
      <c r="AB5982">
        <v>35.92</v>
      </c>
      <c r="AC5982">
        <v>37.76</v>
      </c>
      <c r="AD5982">
        <v>35.99</v>
      </c>
      <c r="AE5982">
        <v>36.81</v>
      </c>
    </row>
    <row r="5983" spans="1:31">
      <c r="A5983" t="s">
        <v>31</v>
      </c>
      <c r="B5983" t="s">
        <v>11951</v>
      </c>
      <c r="C5983" t="s">
        <v>11952</v>
      </c>
      <c r="D5983" t="s">
        <v>690</v>
      </c>
      <c r="E5983">
        <v>71.650000000000006</v>
      </c>
      <c r="F5983">
        <v>69.08</v>
      </c>
      <c r="G5983">
        <v>74.42</v>
      </c>
      <c r="H5983">
        <v>64.489999999999995</v>
      </c>
      <c r="I5983">
        <v>80.37</v>
      </c>
      <c r="J5983">
        <v>72.88</v>
      </c>
      <c r="K5983">
        <v>68.28</v>
      </c>
      <c r="L5983">
        <v>71.33</v>
      </c>
      <c r="M5983">
        <v>75.41</v>
      </c>
      <c r="N5983">
        <v>64.63</v>
      </c>
      <c r="O5983">
        <v>57.88</v>
      </c>
      <c r="P5983">
        <v>72.63</v>
      </c>
      <c r="Q5983">
        <v>64.739999999999995</v>
      </c>
      <c r="R5983">
        <v>69.97</v>
      </c>
      <c r="S5983">
        <v>70.56</v>
      </c>
      <c r="T5983">
        <v>85.34</v>
      </c>
      <c r="U5983">
        <v>71.319999999999993</v>
      </c>
      <c r="V5983">
        <v>72.73</v>
      </c>
      <c r="W5983">
        <v>80.19</v>
      </c>
      <c r="X5983">
        <v>77.069999999999993</v>
      </c>
      <c r="Y5983">
        <v>72.59</v>
      </c>
      <c r="Z5983">
        <v>69.62</v>
      </c>
      <c r="AA5983">
        <v>65.77</v>
      </c>
      <c r="AB5983">
        <v>63.19</v>
      </c>
      <c r="AC5983">
        <v>75.63</v>
      </c>
      <c r="AD5983">
        <v>74.62</v>
      </c>
      <c r="AE5983">
        <v>63.65</v>
      </c>
    </row>
    <row r="5984" spans="1:31">
      <c r="A5984" t="s">
        <v>31</v>
      </c>
      <c r="B5984" t="s">
        <v>11953</v>
      </c>
      <c r="C5984" t="s">
        <v>11954</v>
      </c>
      <c r="D5984" t="s">
        <v>693</v>
      </c>
      <c r="E5984">
        <v>222.15</v>
      </c>
      <c r="F5984">
        <v>205.1</v>
      </c>
      <c r="G5984">
        <v>207.61</v>
      </c>
      <c r="H5984">
        <v>198.57</v>
      </c>
      <c r="I5984">
        <v>215.05</v>
      </c>
      <c r="J5984">
        <v>212.04</v>
      </c>
      <c r="K5984">
        <v>203.56</v>
      </c>
      <c r="L5984">
        <v>201.09</v>
      </c>
      <c r="M5984">
        <v>210.24</v>
      </c>
      <c r="N5984">
        <v>199.01</v>
      </c>
      <c r="O5984">
        <v>179.06</v>
      </c>
      <c r="P5984">
        <v>204.18</v>
      </c>
      <c r="Q5984">
        <v>203.6</v>
      </c>
      <c r="R5984">
        <v>209.57</v>
      </c>
      <c r="S5984">
        <v>204.2</v>
      </c>
      <c r="T5984">
        <v>222.11</v>
      </c>
      <c r="U5984">
        <v>207.04</v>
      </c>
      <c r="V5984">
        <v>202.49</v>
      </c>
      <c r="W5984">
        <v>211.74</v>
      </c>
      <c r="X5984">
        <v>213.24</v>
      </c>
      <c r="Y5984">
        <v>211</v>
      </c>
      <c r="Z5984">
        <v>206.99</v>
      </c>
      <c r="AA5984">
        <v>192.12</v>
      </c>
      <c r="AB5984">
        <v>189.38</v>
      </c>
      <c r="AC5984">
        <v>211.65</v>
      </c>
      <c r="AD5984">
        <v>206.76</v>
      </c>
      <c r="AE5984">
        <v>197.58</v>
      </c>
    </row>
    <row r="5985" spans="1:31">
      <c r="A5985" t="s">
        <v>31</v>
      </c>
      <c r="B5985" t="s">
        <v>11955</v>
      </c>
      <c r="C5985" t="s">
        <v>11956</v>
      </c>
      <c r="D5985" t="s">
        <v>417</v>
      </c>
      <c r="E5985">
        <v>42.76</v>
      </c>
      <c r="F5985">
        <v>42.76</v>
      </c>
      <c r="G5985">
        <v>42.76</v>
      </c>
      <c r="H5985">
        <v>42.76</v>
      </c>
      <c r="I5985">
        <v>42.76</v>
      </c>
      <c r="J5985">
        <v>42.76</v>
      </c>
      <c r="K5985">
        <v>42.76</v>
      </c>
      <c r="L5985">
        <v>42.76</v>
      </c>
      <c r="M5985">
        <v>42.76</v>
      </c>
      <c r="N5985">
        <v>42.76</v>
      </c>
      <c r="O5985">
        <v>33.409999999999997</v>
      </c>
      <c r="P5985">
        <v>42.76</v>
      </c>
      <c r="Q5985">
        <v>42.76</v>
      </c>
      <c r="R5985">
        <v>42.76</v>
      </c>
      <c r="S5985">
        <v>42.76</v>
      </c>
      <c r="T5985">
        <v>42.76</v>
      </c>
      <c r="U5985">
        <v>42.76</v>
      </c>
      <c r="V5985">
        <v>42.76</v>
      </c>
      <c r="W5985">
        <v>42.76</v>
      </c>
      <c r="X5985">
        <v>42.76</v>
      </c>
      <c r="Y5985">
        <v>42.76</v>
      </c>
      <c r="Z5985">
        <v>42.76</v>
      </c>
      <c r="AA5985">
        <v>38.26</v>
      </c>
      <c r="AB5985">
        <v>38.130000000000003</v>
      </c>
      <c r="AC5985">
        <v>42.76</v>
      </c>
      <c r="AD5985">
        <v>42.76</v>
      </c>
      <c r="AE5985">
        <v>42.76</v>
      </c>
    </row>
    <row r="5986" spans="1:31">
      <c r="A5986" t="s">
        <v>31</v>
      </c>
      <c r="B5986" t="s">
        <v>11957</v>
      </c>
      <c r="C5986" t="s">
        <v>11958</v>
      </c>
      <c r="D5986" t="s">
        <v>417</v>
      </c>
      <c r="E5986">
        <v>5.93</v>
      </c>
      <c r="F5986">
        <v>5.93</v>
      </c>
      <c r="G5986">
        <v>5.93</v>
      </c>
      <c r="H5986">
        <v>5.93</v>
      </c>
      <c r="I5986">
        <v>5.93</v>
      </c>
      <c r="J5986">
        <v>5.93</v>
      </c>
      <c r="K5986">
        <v>5.93</v>
      </c>
      <c r="L5986">
        <v>5.93</v>
      </c>
      <c r="M5986">
        <v>5.93</v>
      </c>
      <c r="N5986">
        <v>5.93</v>
      </c>
      <c r="O5986">
        <v>4.63</v>
      </c>
      <c r="P5986">
        <v>5.93</v>
      </c>
      <c r="Q5986">
        <v>5.93</v>
      </c>
      <c r="R5986">
        <v>5.93</v>
      </c>
      <c r="S5986">
        <v>5.93</v>
      </c>
      <c r="T5986">
        <v>5.93</v>
      </c>
      <c r="U5986">
        <v>5.93</v>
      </c>
      <c r="V5986">
        <v>5.93</v>
      </c>
      <c r="W5986">
        <v>5.93</v>
      </c>
      <c r="X5986">
        <v>5.93</v>
      </c>
      <c r="Y5986">
        <v>5.93</v>
      </c>
      <c r="Z5986">
        <v>5.93</v>
      </c>
      <c r="AA5986">
        <v>5.31</v>
      </c>
      <c r="AB5986">
        <v>5.29</v>
      </c>
      <c r="AC5986">
        <v>5.93</v>
      </c>
      <c r="AD5986">
        <v>5.93</v>
      </c>
      <c r="AE5986">
        <v>5.93</v>
      </c>
    </row>
    <row r="5987" spans="1:31">
      <c r="A5987" t="s">
        <v>31</v>
      </c>
      <c r="B5987" t="s">
        <v>11959</v>
      </c>
      <c r="C5987" t="s">
        <v>11960</v>
      </c>
      <c r="D5987" t="s">
        <v>417</v>
      </c>
      <c r="E5987">
        <v>53.52</v>
      </c>
      <c r="F5987">
        <v>53.52</v>
      </c>
      <c r="G5987">
        <v>53.52</v>
      </c>
      <c r="H5987">
        <v>53.52</v>
      </c>
      <c r="I5987">
        <v>53.52</v>
      </c>
      <c r="J5987">
        <v>53.52</v>
      </c>
      <c r="K5987">
        <v>53.52</v>
      </c>
      <c r="L5987">
        <v>53.52</v>
      </c>
      <c r="M5987">
        <v>53.52</v>
      </c>
      <c r="N5987">
        <v>53.52</v>
      </c>
      <c r="O5987">
        <v>41.81</v>
      </c>
      <c r="P5987">
        <v>53.52</v>
      </c>
      <c r="Q5987">
        <v>53.52</v>
      </c>
      <c r="R5987">
        <v>53.52</v>
      </c>
      <c r="S5987">
        <v>53.52</v>
      </c>
      <c r="T5987">
        <v>53.52</v>
      </c>
      <c r="U5987">
        <v>53.52</v>
      </c>
      <c r="V5987">
        <v>53.52</v>
      </c>
      <c r="W5987">
        <v>53.52</v>
      </c>
      <c r="X5987">
        <v>53.52</v>
      </c>
      <c r="Y5987">
        <v>53.52</v>
      </c>
      <c r="Z5987">
        <v>53.52</v>
      </c>
      <c r="AA5987">
        <v>47.88</v>
      </c>
      <c r="AB5987">
        <v>47.72</v>
      </c>
      <c r="AC5987">
        <v>53.52</v>
      </c>
      <c r="AD5987">
        <v>53.52</v>
      </c>
      <c r="AE5987">
        <v>53.52</v>
      </c>
    </row>
    <row r="5988" spans="1:31">
      <c r="A5988" t="s">
        <v>31</v>
      </c>
      <c r="B5988" t="s">
        <v>11961</v>
      </c>
      <c r="C5988" t="s">
        <v>11962</v>
      </c>
      <c r="D5988" t="s">
        <v>417</v>
      </c>
      <c r="E5988">
        <v>96.98</v>
      </c>
      <c r="F5988">
        <v>82.5</v>
      </c>
      <c r="G5988">
        <v>79.67</v>
      </c>
      <c r="H5988">
        <v>80.56</v>
      </c>
      <c r="I5988">
        <v>81.16</v>
      </c>
      <c r="J5988">
        <v>85.64</v>
      </c>
      <c r="K5988">
        <v>81.760000000000005</v>
      </c>
      <c r="L5988">
        <v>76.239999999999995</v>
      </c>
      <c r="M5988">
        <v>81.31</v>
      </c>
      <c r="N5988">
        <v>80.86</v>
      </c>
      <c r="O5988">
        <v>79.37</v>
      </c>
      <c r="P5988">
        <v>78.03</v>
      </c>
      <c r="Q5988">
        <v>85.34</v>
      </c>
      <c r="R5988">
        <v>86.08</v>
      </c>
      <c r="S5988">
        <v>80.12</v>
      </c>
      <c r="T5988">
        <v>83.25</v>
      </c>
      <c r="U5988">
        <v>82.2</v>
      </c>
      <c r="V5988">
        <v>76.239999999999995</v>
      </c>
      <c r="W5988">
        <v>78.03</v>
      </c>
      <c r="X5988">
        <v>82.65</v>
      </c>
      <c r="Y5988">
        <v>84.89</v>
      </c>
      <c r="Z5988">
        <v>83.85</v>
      </c>
      <c r="AA5988">
        <v>78.47</v>
      </c>
      <c r="AB5988">
        <v>78.47</v>
      </c>
      <c r="AC5988">
        <v>82.5</v>
      </c>
      <c r="AD5988">
        <v>78.62</v>
      </c>
      <c r="AE5988">
        <v>80.41</v>
      </c>
    </row>
    <row r="5989" spans="1:31">
      <c r="A5989" t="s">
        <v>31</v>
      </c>
      <c r="B5989" t="s">
        <v>11963</v>
      </c>
      <c r="C5989" t="s">
        <v>11964</v>
      </c>
      <c r="D5989" t="s">
        <v>51</v>
      </c>
      <c r="E5989">
        <v>56.32</v>
      </c>
      <c r="F5989">
        <v>66.53</v>
      </c>
      <c r="G5989">
        <v>51.69</v>
      </c>
      <c r="H5989">
        <v>53.73</v>
      </c>
      <c r="I5989">
        <v>60.28</v>
      </c>
      <c r="J5989">
        <v>56.39</v>
      </c>
      <c r="K5989">
        <v>65.92</v>
      </c>
      <c r="L5989">
        <v>62.31</v>
      </c>
      <c r="M5989">
        <v>62.41</v>
      </c>
      <c r="N5989">
        <v>64.59</v>
      </c>
      <c r="O5989">
        <v>59.38</v>
      </c>
      <c r="P5989">
        <v>56.85</v>
      </c>
      <c r="Q5989">
        <v>48.93</v>
      </c>
      <c r="R5989">
        <v>52.99</v>
      </c>
      <c r="S5989">
        <v>52.77</v>
      </c>
      <c r="T5989">
        <v>56.88</v>
      </c>
      <c r="U5989">
        <v>54.03</v>
      </c>
      <c r="V5989">
        <v>63.74</v>
      </c>
      <c r="W5989">
        <v>61.34</v>
      </c>
      <c r="X5989">
        <v>47.4</v>
      </c>
      <c r="Y5989">
        <v>61.46</v>
      </c>
      <c r="Z5989">
        <v>61.33</v>
      </c>
      <c r="AA5989">
        <v>65.87</v>
      </c>
      <c r="AB5989">
        <v>57.51</v>
      </c>
      <c r="AC5989">
        <v>63.87</v>
      </c>
      <c r="AD5989">
        <v>65.31</v>
      </c>
      <c r="AE5989">
        <v>66.790000000000006</v>
      </c>
    </row>
    <row r="5990" spans="1:31">
      <c r="A5990" t="s">
        <v>31</v>
      </c>
      <c r="B5990" t="s">
        <v>11965</v>
      </c>
      <c r="C5990" t="s">
        <v>11966</v>
      </c>
      <c r="D5990" t="s">
        <v>51</v>
      </c>
      <c r="E5990">
        <v>70.58</v>
      </c>
      <c r="F5990">
        <v>87.83</v>
      </c>
      <c r="G5990">
        <v>112.94</v>
      </c>
      <c r="H5990">
        <v>67</v>
      </c>
      <c r="I5990">
        <v>75.430000000000007</v>
      </c>
      <c r="J5990">
        <v>79.319999999999993</v>
      </c>
      <c r="K5990">
        <v>61.22</v>
      </c>
      <c r="L5990">
        <v>63.93</v>
      </c>
      <c r="M5990">
        <v>66.33</v>
      </c>
      <c r="N5990">
        <v>62.53</v>
      </c>
      <c r="O5990">
        <v>51.08</v>
      </c>
      <c r="P5990">
        <v>69.739999999999995</v>
      </c>
      <c r="Q5990">
        <v>60.51</v>
      </c>
      <c r="R5990">
        <v>95.09</v>
      </c>
      <c r="S5990">
        <v>77.27</v>
      </c>
      <c r="T5990">
        <v>80.52</v>
      </c>
      <c r="U5990">
        <v>85.27</v>
      </c>
      <c r="V5990">
        <v>63.29</v>
      </c>
      <c r="W5990">
        <v>54.38</v>
      </c>
      <c r="X5990">
        <v>85.57</v>
      </c>
      <c r="Y5990">
        <v>59.91</v>
      </c>
      <c r="Z5990">
        <v>68.489999999999995</v>
      </c>
      <c r="AA5990">
        <v>67.58</v>
      </c>
      <c r="AB5990">
        <v>61.77</v>
      </c>
      <c r="AC5990">
        <v>69.28</v>
      </c>
      <c r="AD5990">
        <v>60.42</v>
      </c>
      <c r="AE5990">
        <v>61.46</v>
      </c>
    </row>
    <row r="5991" spans="1:31">
      <c r="A5991" t="s">
        <v>31</v>
      </c>
      <c r="B5991" t="s">
        <v>11967</v>
      </c>
      <c r="C5991" t="s">
        <v>11968</v>
      </c>
      <c r="D5991" t="s">
        <v>51</v>
      </c>
      <c r="E5991">
        <v>62.44</v>
      </c>
      <c r="F5991">
        <v>74.62</v>
      </c>
      <c r="G5991">
        <v>57.43</v>
      </c>
      <c r="H5991">
        <v>60.22</v>
      </c>
      <c r="I5991">
        <v>67.52</v>
      </c>
      <c r="J5991">
        <v>63.3</v>
      </c>
      <c r="K5991">
        <v>73.22</v>
      </c>
      <c r="L5991">
        <v>69.31</v>
      </c>
      <c r="M5991">
        <v>69.28</v>
      </c>
      <c r="N5991">
        <v>71.98</v>
      </c>
      <c r="O5991">
        <v>67.52</v>
      </c>
      <c r="P5991">
        <v>63.81</v>
      </c>
      <c r="Q5991">
        <v>54.69</v>
      </c>
      <c r="R5991">
        <v>59.25</v>
      </c>
      <c r="S5991">
        <v>59.26</v>
      </c>
      <c r="T5991">
        <v>63.67</v>
      </c>
      <c r="U5991">
        <v>60.34</v>
      </c>
      <c r="V5991">
        <v>71.260000000000005</v>
      </c>
      <c r="W5991">
        <v>68.72</v>
      </c>
      <c r="X5991">
        <v>53.11</v>
      </c>
      <c r="Y5991">
        <v>68.16</v>
      </c>
      <c r="Z5991">
        <v>67.72</v>
      </c>
      <c r="AA5991">
        <v>75</v>
      </c>
      <c r="AB5991">
        <v>64.459999999999994</v>
      </c>
      <c r="AC5991">
        <v>71.22</v>
      </c>
      <c r="AD5991">
        <v>72.989999999999995</v>
      </c>
      <c r="AE5991">
        <v>74.290000000000006</v>
      </c>
    </row>
    <row r="5992" spans="1:31">
      <c r="A5992" t="s">
        <v>31</v>
      </c>
      <c r="B5992" t="s">
        <v>11969</v>
      </c>
      <c r="C5992" t="s">
        <v>11970</v>
      </c>
      <c r="D5992" t="s">
        <v>104</v>
      </c>
      <c r="E5992">
        <v>51.78</v>
      </c>
      <c r="F5992">
        <v>37.49</v>
      </c>
      <c r="G5992">
        <v>29.24</v>
      </c>
      <c r="H5992">
        <v>50.8</v>
      </c>
      <c r="I5992">
        <v>31.72</v>
      </c>
      <c r="J5992">
        <v>33.72</v>
      </c>
      <c r="K5992">
        <v>31.48</v>
      </c>
      <c r="L5992">
        <v>37.630000000000003</v>
      </c>
      <c r="M5992">
        <v>32.06</v>
      </c>
      <c r="N5992">
        <v>65.510000000000005</v>
      </c>
      <c r="O5992">
        <v>30.72</v>
      </c>
      <c r="P5992">
        <v>40.54</v>
      </c>
      <c r="Q5992">
        <v>38.4</v>
      </c>
      <c r="R5992">
        <v>44.11</v>
      </c>
      <c r="S5992">
        <v>26.06</v>
      </c>
      <c r="T5992">
        <v>54.54</v>
      </c>
      <c r="U5992">
        <v>59.91</v>
      </c>
      <c r="V5992">
        <v>69.099999999999994</v>
      </c>
      <c r="W5992">
        <v>71.069999999999993</v>
      </c>
      <c r="X5992">
        <v>35.49</v>
      </c>
      <c r="Y5992">
        <v>33.549999999999997</v>
      </c>
      <c r="Z5992">
        <v>27.56</v>
      </c>
      <c r="AA5992">
        <v>71.290000000000006</v>
      </c>
      <c r="AB5992">
        <v>43.88</v>
      </c>
      <c r="AC5992">
        <v>38.9</v>
      </c>
      <c r="AD5992">
        <v>54.61</v>
      </c>
      <c r="AE5992">
        <v>39.1</v>
      </c>
    </row>
    <row r="5993" spans="1:31">
      <c r="A5993" t="s">
        <v>31</v>
      </c>
      <c r="B5993" t="s">
        <v>11971</v>
      </c>
      <c r="C5993" t="s">
        <v>11972</v>
      </c>
      <c r="D5993" t="s">
        <v>104</v>
      </c>
      <c r="E5993">
        <v>51.78</v>
      </c>
      <c r="F5993">
        <v>37.49</v>
      </c>
      <c r="G5993">
        <v>29.24</v>
      </c>
      <c r="H5993">
        <v>50.8</v>
      </c>
      <c r="I5993">
        <v>31.72</v>
      </c>
      <c r="J5993">
        <v>33.72</v>
      </c>
      <c r="K5993">
        <v>31.48</v>
      </c>
      <c r="L5993">
        <v>37.630000000000003</v>
      </c>
      <c r="M5993">
        <v>32.06</v>
      </c>
      <c r="N5993">
        <v>65.510000000000005</v>
      </c>
      <c r="O5993">
        <v>30.72</v>
      </c>
      <c r="P5993">
        <v>40.54</v>
      </c>
      <c r="Q5993">
        <v>38.4</v>
      </c>
      <c r="R5993">
        <v>44.11</v>
      </c>
      <c r="S5993">
        <v>26.06</v>
      </c>
      <c r="T5993">
        <v>54.54</v>
      </c>
      <c r="U5993">
        <v>59.91</v>
      </c>
      <c r="V5993">
        <v>69.099999999999994</v>
      </c>
      <c r="W5993">
        <v>71.069999999999993</v>
      </c>
      <c r="X5993">
        <v>35.49</v>
      </c>
      <c r="Y5993">
        <v>33.549999999999997</v>
      </c>
      <c r="Z5993">
        <v>27.56</v>
      </c>
      <c r="AA5993">
        <v>71.290000000000006</v>
      </c>
      <c r="AB5993">
        <v>43.88</v>
      </c>
      <c r="AC5993">
        <v>38.9</v>
      </c>
      <c r="AD5993">
        <v>54.61</v>
      </c>
      <c r="AE5993">
        <v>39.1</v>
      </c>
    </row>
    <row r="5994" spans="1:31">
      <c r="A5994" t="s">
        <v>31</v>
      </c>
      <c r="B5994" t="s">
        <v>11973</v>
      </c>
      <c r="C5994" t="s">
        <v>11974</v>
      </c>
      <c r="D5994" t="s">
        <v>104</v>
      </c>
      <c r="E5994">
        <v>83.64</v>
      </c>
      <c r="F5994">
        <v>56.49</v>
      </c>
      <c r="G5994">
        <v>68.11</v>
      </c>
      <c r="H5994">
        <v>96.5</v>
      </c>
      <c r="I5994">
        <v>73.09</v>
      </c>
      <c r="J5994">
        <v>70.510000000000005</v>
      </c>
      <c r="K5994">
        <v>71.27</v>
      </c>
      <c r="L5994">
        <v>78.63</v>
      </c>
      <c r="M5994">
        <v>46.2</v>
      </c>
      <c r="N5994">
        <v>78.53</v>
      </c>
      <c r="O5994">
        <v>70.459999999999994</v>
      </c>
      <c r="P5994">
        <v>68.489999999999995</v>
      </c>
      <c r="Q5994">
        <v>84.21</v>
      </c>
      <c r="R5994">
        <v>76.91</v>
      </c>
      <c r="S5994">
        <v>94.86</v>
      </c>
      <c r="T5994">
        <v>52.64</v>
      </c>
      <c r="U5994">
        <v>51.81</v>
      </c>
      <c r="V5994">
        <v>65.84</v>
      </c>
      <c r="W5994">
        <v>73.36</v>
      </c>
      <c r="X5994">
        <v>66.760000000000005</v>
      </c>
      <c r="Y5994">
        <v>66.55</v>
      </c>
      <c r="Z5994">
        <v>65.56</v>
      </c>
      <c r="AA5994">
        <v>49.92</v>
      </c>
      <c r="AB5994">
        <v>62.88</v>
      </c>
      <c r="AC5994">
        <v>69.42</v>
      </c>
      <c r="AD5994">
        <v>72.95</v>
      </c>
      <c r="AE5994">
        <v>54.55</v>
      </c>
    </row>
    <row r="5995" spans="1:31">
      <c r="A5995" t="s">
        <v>31</v>
      </c>
      <c r="B5995" t="s">
        <v>11975</v>
      </c>
      <c r="C5995" t="s">
        <v>11976</v>
      </c>
      <c r="D5995" t="s">
        <v>104</v>
      </c>
      <c r="E5995">
        <v>116.84</v>
      </c>
      <c r="F5995">
        <v>116</v>
      </c>
      <c r="G5995">
        <v>71.83</v>
      </c>
      <c r="H5995">
        <v>50.23</v>
      </c>
      <c r="I5995">
        <v>119.14</v>
      </c>
      <c r="J5995">
        <v>116.42</v>
      </c>
      <c r="K5995">
        <v>68.290000000000006</v>
      </c>
      <c r="L5995">
        <v>118.89</v>
      </c>
      <c r="M5995">
        <v>100.35</v>
      </c>
      <c r="N5995">
        <v>113.7</v>
      </c>
      <c r="O5995">
        <v>116.33</v>
      </c>
      <c r="P5995">
        <v>117.37</v>
      </c>
      <c r="Q5995">
        <v>115.26</v>
      </c>
      <c r="R5995">
        <v>116.86</v>
      </c>
      <c r="S5995">
        <v>114.31</v>
      </c>
      <c r="T5995">
        <v>71.739999999999995</v>
      </c>
      <c r="U5995">
        <v>64.47</v>
      </c>
      <c r="V5995">
        <v>120.34</v>
      </c>
      <c r="W5995">
        <v>121.67</v>
      </c>
      <c r="X5995">
        <v>55.94</v>
      </c>
      <c r="Y5995">
        <v>85.97</v>
      </c>
      <c r="Z5995">
        <v>118.83</v>
      </c>
      <c r="AA5995">
        <v>116.25</v>
      </c>
      <c r="AB5995">
        <v>123.9</v>
      </c>
      <c r="AC5995">
        <v>114.04</v>
      </c>
      <c r="AD5995">
        <v>119.97</v>
      </c>
      <c r="AE5995">
        <v>115.78</v>
      </c>
    </row>
    <row r="5996" spans="1:31">
      <c r="A5996" t="s">
        <v>31</v>
      </c>
      <c r="B5996" t="s">
        <v>11977</v>
      </c>
      <c r="C5996" t="s">
        <v>11978</v>
      </c>
      <c r="D5996" t="s">
        <v>104</v>
      </c>
      <c r="E5996">
        <v>80.790000000000006</v>
      </c>
      <c r="F5996">
        <v>80.22</v>
      </c>
      <c r="G5996">
        <v>49.34</v>
      </c>
      <c r="H5996">
        <v>34.450000000000003</v>
      </c>
      <c r="I5996">
        <v>82.31</v>
      </c>
      <c r="J5996">
        <v>80.5</v>
      </c>
      <c r="K5996">
        <v>46.95</v>
      </c>
      <c r="L5996">
        <v>82.15</v>
      </c>
      <c r="M5996">
        <v>69.290000000000006</v>
      </c>
      <c r="N5996">
        <v>78.7</v>
      </c>
      <c r="O5996">
        <v>80.44</v>
      </c>
      <c r="P5996">
        <v>81.14</v>
      </c>
      <c r="Q5996">
        <v>79.72</v>
      </c>
      <c r="R5996">
        <v>80.790000000000006</v>
      </c>
      <c r="S5996">
        <v>79.099999999999994</v>
      </c>
      <c r="T5996">
        <v>49.42</v>
      </c>
      <c r="U5996">
        <v>44.4</v>
      </c>
      <c r="V5996">
        <v>83.11</v>
      </c>
      <c r="W5996">
        <v>84</v>
      </c>
      <c r="X5996">
        <v>38.369999999999997</v>
      </c>
      <c r="Y5996">
        <v>59.26</v>
      </c>
      <c r="Z5996">
        <v>82.1</v>
      </c>
      <c r="AA5996">
        <v>80.38</v>
      </c>
      <c r="AB5996">
        <v>85.48</v>
      </c>
      <c r="AC5996">
        <v>78.92</v>
      </c>
      <c r="AD5996">
        <v>82.87</v>
      </c>
      <c r="AE5996">
        <v>80.08</v>
      </c>
    </row>
    <row r="5997" spans="1:31">
      <c r="A5997" t="s">
        <v>31</v>
      </c>
      <c r="B5997" t="s">
        <v>11979</v>
      </c>
      <c r="C5997" t="s">
        <v>11980</v>
      </c>
      <c r="D5997" t="s">
        <v>104</v>
      </c>
      <c r="E5997">
        <v>79.08</v>
      </c>
      <c r="F5997">
        <v>78.239999999999995</v>
      </c>
      <c r="G5997">
        <v>52.7</v>
      </c>
      <c r="H5997">
        <v>37.46</v>
      </c>
      <c r="I5997">
        <v>81.38</v>
      </c>
      <c r="J5997">
        <v>78.66</v>
      </c>
      <c r="K5997">
        <v>49.46</v>
      </c>
      <c r="L5997">
        <v>81.13</v>
      </c>
      <c r="M5997">
        <v>68.97</v>
      </c>
      <c r="N5997">
        <v>75.94</v>
      </c>
      <c r="O5997">
        <v>78.569999999999993</v>
      </c>
      <c r="P5997">
        <v>79.61</v>
      </c>
      <c r="Q5997">
        <v>77.5</v>
      </c>
      <c r="R5997">
        <v>79.099999999999994</v>
      </c>
      <c r="S5997">
        <v>76.55</v>
      </c>
      <c r="T5997">
        <v>50.86</v>
      </c>
      <c r="U5997">
        <v>45.88</v>
      </c>
      <c r="V5997">
        <v>82.58</v>
      </c>
      <c r="W5997">
        <v>83.91</v>
      </c>
      <c r="X5997">
        <v>41.73</v>
      </c>
      <c r="Y5997">
        <v>60.44</v>
      </c>
      <c r="Z5997">
        <v>81.069999999999993</v>
      </c>
      <c r="AA5997">
        <v>78.489999999999995</v>
      </c>
      <c r="AB5997">
        <v>86.14</v>
      </c>
      <c r="AC5997">
        <v>76.28</v>
      </c>
      <c r="AD5997">
        <v>82.21</v>
      </c>
      <c r="AE5997">
        <v>78.02</v>
      </c>
    </row>
    <row r="5998" spans="1:31">
      <c r="A5998" t="s">
        <v>31</v>
      </c>
      <c r="B5998" t="s">
        <v>11981</v>
      </c>
      <c r="C5998" t="s">
        <v>11982</v>
      </c>
      <c r="D5998" t="s">
        <v>104</v>
      </c>
      <c r="E5998">
        <v>75.97</v>
      </c>
      <c r="F5998">
        <v>75.400000000000006</v>
      </c>
      <c r="G5998">
        <v>46.89</v>
      </c>
      <c r="H5998">
        <v>32.82</v>
      </c>
      <c r="I5998">
        <v>77.489999999999995</v>
      </c>
      <c r="J5998">
        <v>75.680000000000007</v>
      </c>
      <c r="K5998">
        <v>44.55</v>
      </c>
      <c r="L5998">
        <v>77.33</v>
      </c>
      <c r="M5998">
        <v>65.28</v>
      </c>
      <c r="N5998">
        <v>73.88</v>
      </c>
      <c r="O5998">
        <v>75.62</v>
      </c>
      <c r="P5998">
        <v>76.319999999999993</v>
      </c>
      <c r="Q5998">
        <v>74.900000000000006</v>
      </c>
      <c r="R5998">
        <v>75.97</v>
      </c>
      <c r="S5998">
        <v>74.28</v>
      </c>
      <c r="T5998">
        <v>46.75</v>
      </c>
      <c r="U5998">
        <v>42.02</v>
      </c>
      <c r="V5998">
        <v>78.290000000000006</v>
      </c>
      <c r="W5998">
        <v>79.180000000000007</v>
      </c>
      <c r="X5998">
        <v>36.56</v>
      </c>
      <c r="Y5998">
        <v>56</v>
      </c>
      <c r="Z5998">
        <v>77.28</v>
      </c>
      <c r="AA5998">
        <v>75.56</v>
      </c>
      <c r="AB5998">
        <v>80.66</v>
      </c>
      <c r="AC5998">
        <v>74.099999999999994</v>
      </c>
      <c r="AD5998">
        <v>78.05</v>
      </c>
      <c r="AE5998">
        <v>75.260000000000005</v>
      </c>
    </row>
    <row r="5999" spans="1:31">
      <c r="A5999" t="s">
        <v>31</v>
      </c>
      <c r="B5999" t="s">
        <v>11983</v>
      </c>
      <c r="C5999" t="s">
        <v>11984</v>
      </c>
      <c r="D5999" t="s">
        <v>690</v>
      </c>
      <c r="E5999">
        <v>21.38</v>
      </c>
      <c r="F5999">
        <v>18.12</v>
      </c>
      <c r="G5999">
        <v>34.200000000000003</v>
      </c>
      <c r="H5999">
        <v>18.28</v>
      </c>
      <c r="I5999">
        <v>31.17</v>
      </c>
      <c r="J5999">
        <v>21.87</v>
      </c>
      <c r="K5999">
        <v>19.62</v>
      </c>
      <c r="L5999">
        <v>28.28</v>
      </c>
      <c r="M5999">
        <v>26.86</v>
      </c>
      <c r="N5999">
        <v>17.82</v>
      </c>
      <c r="O5999">
        <v>22.49</v>
      </c>
      <c r="P5999">
        <v>24.42</v>
      </c>
      <c r="Q5999">
        <v>16.2</v>
      </c>
      <c r="R5999">
        <v>23.46</v>
      </c>
      <c r="S5999">
        <v>20.32</v>
      </c>
      <c r="T5999">
        <v>32.44</v>
      </c>
      <c r="U5999">
        <v>24.7</v>
      </c>
      <c r="V5999">
        <v>27.48</v>
      </c>
      <c r="W5999">
        <v>34.47</v>
      </c>
      <c r="X5999">
        <v>27.08</v>
      </c>
      <c r="Y5999">
        <v>25.3</v>
      </c>
      <c r="Z5999">
        <v>27.34</v>
      </c>
      <c r="AA5999">
        <v>25.64</v>
      </c>
      <c r="AB5999">
        <v>25.47</v>
      </c>
      <c r="AC5999">
        <v>21.54</v>
      </c>
      <c r="AD5999">
        <v>28.01</v>
      </c>
      <c r="AE5999">
        <v>15.31</v>
      </c>
    </row>
    <row r="6000" spans="1:31">
      <c r="A6000" t="s">
        <v>31</v>
      </c>
      <c r="B6000" t="s">
        <v>11985</v>
      </c>
      <c r="C6000" t="s">
        <v>11986</v>
      </c>
      <c r="D6000" t="s">
        <v>693</v>
      </c>
      <c r="E6000">
        <v>22.63</v>
      </c>
      <c r="F6000">
        <v>19.66</v>
      </c>
      <c r="G6000">
        <v>35.47</v>
      </c>
      <c r="H6000">
        <v>19.38</v>
      </c>
      <c r="I6000">
        <v>32.479999999999997</v>
      </c>
      <c r="J6000">
        <v>23.02</v>
      </c>
      <c r="K6000">
        <v>20.78</v>
      </c>
      <c r="L6000">
        <v>29.71</v>
      </c>
      <c r="M6000">
        <v>28.42</v>
      </c>
      <c r="N6000">
        <v>18.89</v>
      </c>
      <c r="O6000">
        <v>24.07</v>
      </c>
      <c r="P6000">
        <v>25.64</v>
      </c>
      <c r="Q6000">
        <v>17.5</v>
      </c>
      <c r="R6000">
        <v>25.01</v>
      </c>
      <c r="S6000">
        <v>21.27</v>
      </c>
      <c r="T6000">
        <v>33.96</v>
      </c>
      <c r="U6000">
        <v>26.15</v>
      </c>
      <c r="V6000">
        <v>28.72</v>
      </c>
      <c r="W6000">
        <v>35.75</v>
      </c>
      <c r="X6000">
        <v>28.12</v>
      </c>
      <c r="Y6000">
        <v>26.44</v>
      </c>
      <c r="Z6000">
        <v>28.3</v>
      </c>
      <c r="AA6000">
        <v>27.11</v>
      </c>
      <c r="AB6000">
        <v>26.51</v>
      </c>
      <c r="AC6000">
        <v>22.84</v>
      </c>
      <c r="AD6000">
        <v>28.98</v>
      </c>
      <c r="AE6000">
        <v>16.59</v>
      </c>
    </row>
    <row r="6001" spans="1:31">
      <c r="A6001" t="s">
        <v>31</v>
      </c>
      <c r="B6001" t="s">
        <v>11987</v>
      </c>
      <c r="C6001" t="s">
        <v>11988</v>
      </c>
      <c r="D6001" t="s">
        <v>417</v>
      </c>
      <c r="E6001">
        <v>0.09</v>
      </c>
      <c r="F6001">
        <v>0.06</v>
      </c>
      <c r="G6001">
        <v>0.08</v>
      </c>
      <c r="H6001">
        <v>0.09</v>
      </c>
      <c r="I6001">
        <v>0.09</v>
      </c>
      <c r="J6001">
        <v>0.11</v>
      </c>
      <c r="K6001">
        <v>0.08</v>
      </c>
      <c r="L6001">
        <v>0.13</v>
      </c>
      <c r="M6001">
        <v>0.08</v>
      </c>
      <c r="N6001">
        <v>0.08</v>
      </c>
      <c r="O6001">
        <v>0.08</v>
      </c>
      <c r="P6001">
        <v>0.09</v>
      </c>
      <c r="Q6001">
        <v>0.11</v>
      </c>
      <c r="R6001">
        <v>0.11</v>
      </c>
      <c r="S6001">
        <v>0.11</v>
      </c>
      <c r="T6001">
        <v>0.06</v>
      </c>
      <c r="U6001">
        <v>0.11</v>
      </c>
      <c r="V6001">
        <v>0.09</v>
      </c>
      <c r="W6001">
        <v>0.08</v>
      </c>
      <c r="X6001">
        <v>0.1</v>
      </c>
      <c r="Y6001">
        <v>0.09</v>
      </c>
      <c r="Z6001">
        <v>0.08</v>
      </c>
      <c r="AA6001">
        <v>0.09</v>
      </c>
      <c r="AB6001">
        <v>0.08</v>
      </c>
      <c r="AC6001">
        <v>0.1</v>
      </c>
      <c r="AD6001">
        <v>0.08</v>
      </c>
      <c r="AE6001">
        <v>0.08</v>
      </c>
    </row>
    <row r="6002" spans="1:31">
      <c r="A6002" t="s">
        <v>31</v>
      </c>
      <c r="B6002" t="s">
        <v>11989</v>
      </c>
      <c r="C6002" t="s">
        <v>11990</v>
      </c>
      <c r="D6002" t="s">
        <v>417</v>
      </c>
      <c r="E6002">
        <v>0.01</v>
      </c>
      <c r="F6002">
        <v>0</v>
      </c>
      <c r="G6002">
        <v>0</v>
      </c>
      <c r="H6002">
        <v>0.01</v>
      </c>
      <c r="I6002">
        <v>0</v>
      </c>
      <c r="J6002">
        <v>0.01</v>
      </c>
      <c r="K6002">
        <v>0</v>
      </c>
      <c r="L6002">
        <v>0.01</v>
      </c>
      <c r="M6002">
        <v>0</v>
      </c>
      <c r="N6002">
        <v>0</v>
      </c>
      <c r="O6002">
        <v>0</v>
      </c>
      <c r="P6002">
        <v>0</v>
      </c>
      <c r="Q6002">
        <v>0.01</v>
      </c>
      <c r="R6002">
        <v>0.01</v>
      </c>
      <c r="S6002">
        <v>0.01</v>
      </c>
      <c r="T6002">
        <v>0</v>
      </c>
      <c r="U6002">
        <v>0.01</v>
      </c>
      <c r="V6002">
        <v>0</v>
      </c>
      <c r="W6002">
        <v>0</v>
      </c>
      <c r="X6002">
        <v>0.01</v>
      </c>
      <c r="Y6002">
        <v>0.01</v>
      </c>
      <c r="Z6002">
        <v>0</v>
      </c>
      <c r="AA6002">
        <v>0.01</v>
      </c>
      <c r="AB6002">
        <v>0</v>
      </c>
      <c r="AC6002">
        <v>0.01</v>
      </c>
      <c r="AD6002">
        <v>0</v>
      </c>
      <c r="AE6002">
        <v>0</v>
      </c>
    </row>
    <row r="6003" spans="1:31">
      <c r="A6003" t="s">
        <v>31</v>
      </c>
      <c r="B6003" t="s">
        <v>11991</v>
      </c>
      <c r="C6003" t="s">
        <v>11992</v>
      </c>
      <c r="D6003" t="s">
        <v>417</v>
      </c>
      <c r="E6003">
        <v>0.06</v>
      </c>
      <c r="F6003">
        <v>0.04</v>
      </c>
      <c r="G6003">
        <v>0.05</v>
      </c>
      <c r="H6003">
        <v>0.06</v>
      </c>
      <c r="I6003">
        <v>0.06</v>
      </c>
      <c r="J6003">
        <v>7.0000000000000007E-2</v>
      </c>
      <c r="K6003">
        <v>0.05</v>
      </c>
      <c r="L6003">
        <v>0.09</v>
      </c>
      <c r="M6003">
        <v>0.06</v>
      </c>
      <c r="N6003">
        <v>0.05</v>
      </c>
      <c r="O6003">
        <v>0.05</v>
      </c>
      <c r="P6003">
        <v>0.06</v>
      </c>
      <c r="Q6003">
        <v>7.0000000000000007E-2</v>
      </c>
      <c r="R6003">
        <v>7.0000000000000007E-2</v>
      </c>
      <c r="S6003">
        <v>7.0000000000000007E-2</v>
      </c>
      <c r="T6003">
        <v>0.04</v>
      </c>
      <c r="U6003">
        <v>7.0000000000000007E-2</v>
      </c>
      <c r="V6003">
        <v>0.06</v>
      </c>
      <c r="W6003">
        <v>0.06</v>
      </c>
      <c r="X6003">
        <v>7.0000000000000007E-2</v>
      </c>
      <c r="Y6003">
        <v>0.06</v>
      </c>
      <c r="Z6003">
        <v>0.05</v>
      </c>
      <c r="AA6003">
        <v>0.06</v>
      </c>
      <c r="AB6003">
        <v>0.05</v>
      </c>
      <c r="AC6003">
        <v>7.0000000000000007E-2</v>
      </c>
      <c r="AD6003">
        <v>0.05</v>
      </c>
      <c r="AE6003">
        <v>0.05</v>
      </c>
    </row>
    <row r="6004" spans="1:31">
      <c r="A6004" t="s">
        <v>31</v>
      </c>
      <c r="B6004" t="s">
        <v>11993</v>
      </c>
      <c r="C6004" t="s">
        <v>11994</v>
      </c>
      <c r="D6004" t="s">
        <v>417</v>
      </c>
      <c r="E6004">
        <v>1.19</v>
      </c>
      <c r="F6004">
        <v>1.5</v>
      </c>
      <c r="G6004">
        <v>1.22</v>
      </c>
      <c r="H6004">
        <v>1.04</v>
      </c>
      <c r="I6004">
        <v>1.25</v>
      </c>
      <c r="J6004">
        <v>1.08</v>
      </c>
      <c r="K6004">
        <v>1.1100000000000001</v>
      </c>
      <c r="L6004">
        <v>1.34</v>
      </c>
      <c r="M6004">
        <v>1.5</v>
      </c>
      <c r="N6004">
        <v>1.02</v>
      </c>
      <c r="O6004">
        <v>1.53</v>
      </c>
      <c r="P6004">
        <v>1.1599999999999999</v>
      </c>
      <c r="Q6004">
        <v>1.23</v>
      </c>
      <c r="R6004">
        <v>1.48</v>
      </c>
      <c r="S6004">
        <v>0.88</v>
      </c>
      <c r="T6004">
        <v>1.48</v>
      </c>
      <c r="U6004">
        <v>1.38</v>
      </c>
      <c r="V6004">
        <v>1.18</v>
      </c>
      <c r="W6004">
        <v>1.22</v>
      </c>
      <c r="X6004">
        <v>0.97</v>
      </c>
      <c r="Y6004">
        <v>1.08</v>
      </c>
      <c r="Z6004">
        <v>0.91</v>
      </c>
      <c r="AA6004">
        <v>1.41</v>
      </c>
      <c r="AB6004">
        <v>0.99</v>
      </c>
      <c r="AC6004">
        <v>1.23</v>
      </c>
      <c r="AD6004">
        <v>0.92</v>
      </c>
      <c r="AE6004">
        <v>1.23</v>
      </c>
    </row>
    <row r="6005" spans="1:31">
      <c r="A6005" t="s">
        <v>31</v>
      </c>
      <c r="B6005" t="s">
        <v>11995</v>
      </c>
      <c r="C6005" t="s">
        <v>11996</v>
      </c>
      <c r="D6005" t="s">
        <v>417</v>
      </c>
      <c r="E6005">
        <v>0.82</v>
      </c>
      <c r="F6005">
        <v>1.04</v>
      </c>
      <c r="G6005">
        <v>0.84</v>
      </c>
      <c r="H6005">
        <v>0.72</v>
      </c>
      <c r="I6005">
        <v>0.86</v>
      </c>
      <c r="J6005">
        <v>0.75</v>
      </c>
      <c r="K6005">
        <v>0.77</v>
      </c>
      <c r="L6005">
        <v>0.93</v>
      </c>
      <c r="M6005">
        <v>1.04</v>
      </c>
      <c r="N6005">
        <v>0.7</v>
      </c>
      <c r="O6005">
        <v>1.06</v>
      </c>
      <c r="P6005">
        <v>0.8</v>
      </c>
      <c r="Q6005">
        <v>0.85</v>
      </c>
      <c r="R6005">
        <v>1.02</v>
      </c>
      <c r="S6005">
        <v>0.61</v>
      </c>
      <c r="T6005">
        <v>1.02</v>
      </c>
      <c r="U6005">
        <v>0.95</v>
      </c>
      <c r="V6005">
        <v>0.81</v>
      </c>
      <c r="W6005">
        <v>0.84</v>
      </c>
      <c r="X6005">
        <v>0.67</v>
      </c>
      <c r="Y6005">
        <v>0.75</v>
      </c>
      <c r="Z6005">
        <v>0.62</v>
      </c>
      <c r="AA6005">
        <v>0.97</v>
      </c>
      <c r="AB6005">
        <v>0.68</v>
      </c>
      <c r="AC6005">
        <v>0.85</v>
      </c>
      <c r="AD6005">
        <v>0.63</v>
      </c>
      <c r="AE6005">
        <v>0.85</v>
      </c>
    </row>
    <row r="6006" spans="1:31">
      <c r="A6006" t="s">
        <v>31</v>
      </c>
      <c r="B6006" t="s">
        <v>11997</v>
      </c>
      <c r="C6006" t="s">
        <v>11998</v>
      </c>
      <c r="D6006" t="s">
        <v>415</v>
      </c>
      <c r="E6006">
        <v>4202.7299999999996</v>
      </c>
      <c r="F6006">
        <v>3353.19</v>
      </c>
      <c r="G6006">
        <v>4238.18</v>
      </c>
      <c r="H6006">
        <v>3460.5</v>
      </c>
      <c r="I6006">
        <v>4743.59</v>
      </c>
      <c r="J6006">
        <v>4128.2299999999996</v>
      </c>
      <c r="K6006">
        <v>4504.88</v>
      </c>
      <c r="L6006">
        <v>4487.63</v>
      </c>
      <c r="M6006">
        <v>4283.38</v>
      </c>
      <c r="N6006">
        <v>3482.27</v>
      </c>
      <c r="O6006">
        <v>4116.72</v>
      </c>
      <c r="P6006">
        <v>3943.98</v>
      </c>
      <c r="Q6006">
        <v>3757.98</v>
      </c>
      <c r="R6006">
        <v>4179.8</v>
      </c>
      <c r="S6006">
        <v>3609.89</v>
      </c>
      <c r="T6006">
        <v>3986.62</v>
      </c>
      <c r="U6006">
        <v>3731.69</v>
      </c>
      <c r="V6006">
        <v>5034.5</v>
      </c>
      <c r="W6006">
        <v>5368.61</v>
      </c>
      <c r="X6006">
        <v>3741.97</v>
      </c>
      <c r="Y6006">
        <v>4075.57</v>
      </c>
      <c r="Z6006">
        <v>4483.2700000000004</v>
      </c>
      <c r="AA6006">
        <v>4045.47</v>
      </c>
      <c r="AB6006">
        <v>4836.87</v>
      </c>
      <c r="AC6006">
        <v>3566.36</v>
      </c>
      <c r="AD6006">
        <v>4776.43</v>
      </c>
      <c r="AE6006">
        <v>3606.23</v>
      </c>
    </row>
    <row r="6007" spans="1:31">
      <c r="A6007" t="s">
        <v>31</v>
      </c>
      <c r="B6007" t="s">
        <v>11999</v>
      </c>
      <c r="C6007" t="s">
        <v>11998</v>
      </c>
      <c r="D6007" t="s">
        <v>417</v>
      </c>
      <c r="E6007">
        <v>23.57</v>
      </c>
      <c r="F6007">
        <v>18.82</v>
      </c>
      <c r="G6007">
        <v>23.61</v>
      </c>
      <c r="H6007">
        <v>19.64</v>
      </c>
      <c r="I6007">
        <v>26.51</v>
      </c>
      <c r="J6007">
        <v>22.96</v>
      </c>
      <c r="K6007">
        <v>24.93</v>
      </c>
      <c r="L6007">
        <v>25.1</v>
      </c>
      <c r="M6007">
        <v>23.93</v>
      </c>
      <c r="N6007">
        <v>19.559999999999999</v>
      </c>
      <c r="O6007">
        <v>22.96</v>
      </c>
      <c r="P6007">
        <v>22.03</v>
      </c>
      <c r="Q6007">
        <v>20.97</v>
      </c>
      <c r="R6007">
        <v>23.54</v>
      </c>
      <c r="S6007">
        <v>20.28</v>
      </c>
      <c r="T6007">
        <v>22.42</v>
      </c>
      <c r="U6007">
        <v>20.73</v>
      </c>
      <c r="V6007">
        <v>28.22</v>
      </c>
      <c r="W6007">
        <v>30.04</v>
      </c>
      <c r="X6007">
        <v>20.9</v>
      </c>
      <c r="Y6007">
        <v>22.97</v>
      </c>
      <c r="Z6007">
        <v>25.33</v>
      </c>
      <c r="AA6007">
        <v>22.65</v>
      </c>
      <c r="AB6007">
        <v>27.24</v>
      </c>
      <c r="AC6007">
        <v>19.829999999999998</v>
      </c>
      <c r="AD6007">
        <v>26.74</v>
      </c>
      <c r="AE6007">
        <v>20.2</v>
      </c>
    </row>
    <row r="6008" spans="1:31">
      <c r="A6008" t="s">
        <v>31</v>
      </c>
      <c r="B6008" t="s">
        <v>12000</v>
      </c>
      <c r="C6008" t="s">
        <v>12001</v>
      </c>
      <c r="D6008" t="s">
        <v>417</v>
      </c>
      <c r="E6008">
        <v>17.18</v>
      </c>
      <c r="F6008">
        <v>15.45</v>
      </c>
      <c r="G6008">
        <v>19.440000000000001</v>
      </c>
      <c r="H6008">
        <v>14.62</v>
      </c>
      <c r="I6008">
        <v>18.79</v>
      </c>
      <c r="J6008">
        <v>17.28</v>
      </c>
      <c r="K6008">
        <v>18.649999999999999</v>
      </c>
      <c r="L6008">
        <v>18.11</v>
      </c>
      <c r="M6008">
        <v>16.600000000000001</v>
      </c>
      <c r="N6008">
        <v>15.04</v>
      </c>
      <c r="O6008">
        <v>16.68</v>
      </c>
      <c r="P6008">
        <v>17.96</v>
      </c>
      <c r="Q6008">
        <v>16.829999999999998</v>
      </c>
      <c r="R6008">
        <v>18.8</v>
      </c>
      <c r="S6008">
        <v>16.16</v>
      </c>
      <c r="T6008">
        <v>18.190000000000001</v>
      </c>
      <c r="U6008">
        <v>16.329999999999998</v>
      </c>
      <c r="V6008">
        <v>21.87</v>
      </c>
      <c r="W6008">
        <v>23.75</v>
      </c>
      <c r="X6008">
        <v>17.420000000000002</v>
      </c>
      <c r="Y6008">
        <v>19.57</v>
      </c>
      <c r="Z6008">
        <v>17.16</v>
      </c>
      <c r="AA6008">
        <v>18.84</v>
      </c>
      <c r="AB6008">
        <v>20.399999999999999</v>
      </c>
      <c r="AC6008">
        <v>16.309999999999999</v>
      </c>
      <c r="AD6008">
        <v>23.4</v>
      </c>
      <c r="AE6008">
        <v>15.79</v>
      </c>
    </row>
    <row r="6009" spans="1:31">
      <c r="A6009" t="s">
        <v>31</v>
      </c>
      <c r="B6009" t="s">
        <v>12002</v>
      </c>
      <c r="C6009" t="s">
        <v>12003</v>
      </c>
      <c r="D6009" t="s">
        <v>415</v>
      </c>
      <c r="E6009">
        <v>3080.98</v>
      </c>
      <c r="F6009">
        <v>2760.05</v>
      </c>
      <c r="G6009">
        <v>3503.1</v>
      </c>
      <c r="H6009">
        <v>2584.9</v>
      </c>
      <c r="I6009">
        <v>3389.42</v>
      </c>
      <c r="J6009">
        <v>3122.98</v>
      </c>
      <c r="K6009">
        <v>3384.54</v>
      </c>
      <c r="L6009">
        <v>3256.56</v>
      </c>
      <c r="M6009">
        <v>2990.9</v>
      </c>
      <c r="N6009">
        <v>2682</v>
      </c>
      <c r="O6009">
        <v>3002.34</v>
      </c>
      <c r="P6009">
        <v>3225.53</v>
      </c>
      <c r="Q6009">
        <v>3024.14</v>
      </c>
      <c r="R6009">
        <v>3353.76</v>
      </c>
      <c r="S6009">
        <v>2883.33</v>
      </c>
      <c r="T6009">
        <v>3244.27</v>
      </c>
      <c r="U6009">
        <v>2950.27</v>
      </c>
      <c r="V6009">
        <v>3917.3</v>
      </c>
      <c r="W6009">
        <v>4260.76</v>
      </c>
      <c r="X6009">
        <v>3131.04</v>
      </c>
      <c r="Y6009">
        <v>3481.07</v>
      </c>
      <c r="Z6009">
        <v>3057.36</v>
      </c>
      <c r="AA6009">
        <v>3371.38</v>
      </c>
      <c r="AB6009">
        <v>3625.25</v>
      </c>
      <c r="AC6009">
        <v>2942.57</v>
      </c>
      <c r="AD6009">
        <v>4185.1899999999996</v>
      </c>
      <c r="AE6009">
        <v>2831.08</v>
      </c>
    </row>
    <row r="6010" spans="1:31">
      <c r="A6010" t="s">
        <v>31</v>
      </c>
      <c r="B6010" t="s">
        <v>12004</v>
      </c>
      <c r="C6010" t="s">
        <v>12005</v>
      </c>
      <c r="D6010" t="s">
        <v>417</v>
      </c>
      <c r="E6010">
        <v>136.47</v>
      </c>
      <c r="F6010">
        <v>128.81</v>
      </c>
      <c r="G6010">
        <v>139.4</v>
      </c>
      <c r="H6010">
        <v>126.72</v>
      </c>
      <c r="I6010">
        <v>137.69999999999999</v>
      </c>
      <c r="J6010">
        <v>146.24</v>
      </c>
      <c r="K6010">
        <v>124.6</v>
      </c>
      <c r="L6010">
        <v>143.72999999999999</v>
      </c>
      <c r="M6010">
        <v>165</v>
      </c>
      <c r="N6010">
        <v>132.74</v>
      </c>
      <c r="O6010">
        <v>144.12</v>
      </c>
      <c r="P6010">
        <v>137.82</v>
      </c>
      <c r="Q6010">
        <v>130.22</v>
      </c>
      <c r="R6010">
        <v>129.06</v>
      </c>
      <c r="S6010">
        <v>126.34</v>
      </c>
      <c r="T6010">
        <v>144.31</v>
      </c>
      <c r="U6010">
        <v>131.02000000000001</v>
      </c>
      <c r="V6010">
        <v>144.07</v>
      </c>
      <c r="W6010">
        <v>151.94999999999999</v>
      </c>
      <c r="X6010">
        <v>124.46</v>
      </c>
      <c r="Y6010">
        <v>131.18</v>
      </c>
      <c r="Z6010">
        <v>137.68</v>
      </c>
      <c r="AA6010">
        <v>157.21</v>
      </c>
      <c r="AB6010">
        <v>145.66999999999999</v>
      </c>
      <c r="AC6010">
        <v>130.22999999999999</v>
      </c>
      <c r="AD6010">
        <v>146.13999999999999</v>
      </c>
      <c r="AE6010">
        <v>131.12</v>
      </c>
    </row>
    <row r="6011" spans="1:31">
      <c r="A6011" t="s">
        <v>31</v>
      </c>
      <c r="B6011" t="s">
        <v>12006</v>
      </c>
      <c r="C6011" t="s">
        <v>12007</v>
      </c>
      <c r="D6011" t="s">
        <v>104</v>
      </c>
      <c r="E6011">
        <v>11.02</v>
      </c>
      <c r="F6011">
        <v>10.36</v>
      </c>
      <c r="G6011">
        <v>10.44</v>
      </c>
      <c r="H6011">
        <v>11.58</v>
      </c>
      <c r="I6011">
        <v>10.57</v>
      </c>
      <c r="J6011">
        <v>12.03</v>
      </c>
      <c r="K6011">
        <v>11.42</v>
      </c>
      <c r="L6011">
        <v>10.67</v>
      </c>
      <c r="M6011">
        <v>10.54</v>
      </c>
      <c r="N6011">
        <v>11.15</v>
      </c>
      <c r="O6011">
        <v>11.27</v>
      </c>
      <c r="P6011">
        <v>11.42</v>
      </c>
      <c r="Q6011">
        <v>14.12</v>
      </c>
      <c r="R6011">
        <v>12.25</v>
      </c>
      <c r="S6011">
        <v>10.16</v>
      </c>
      <c r="T6011">
        <v>11.88</v>
      </c>
      <c r="U6011">
        <v>11.27</v>
      </c>
      <c r="V6011">
        <v>11.97</v>
      </c>
      <c r="W6011">
        <v>17.21</v>
      </c>
      <c r="X6011">
        <v>10.65</v>
      </c>
      <c r="Y6011">
        <v>11.27</v>
      </c>
      <c r="Z6011">
        <v>10.88</v>
      </c>
      <c r="AA6011">
        <v>14.42</v>
      </c>
      <c r="AB6011">
        <v>11.31</v>
      </c>
      <c r="AC6011">
        <v>10.15</v>
      </c>
      <c r="AD6011">
        <v>15.09</v>
      </c>
      <c r="AE6011">
        <v>11.84</v>
      </c>
    </row>
    <row r="6012" spans="1:31">
      <c r="A6012" t="s">
        <v>31</v>
      </c>
      <c r="B6012" t="s">
        <v>12008</v>
      </c>
      <c r="C6012" t="s">
        <v>12009</v>
      </c>
      <c r="D6012" t="s">
        <v>104</v>
      </c>
      <c r="E6012">
        <v>163.93</v>
      </c>
      <c r="F6012">
        <v>159.56</v>
      </c>
      <c r="G6012">
        <v>155.74</v>
      </c>
      <c r="H6012">
        <v>158.69999999999999</v>
      </c>
      <c r="I6012">
        <v>182.74</v>
      </c>
      <c r="J6012">
        <v>151.76</v>
      </c>
      <c r="K6012">
        <v>171.8</v>
      </c>
      <c r="L6012">
        <v>177.47</v>
      </c>
      <c r="M6012">
        <v>162.49</v>
      </c>
      <c r="N6012">
        <v>202.14</v>
      </c>
      <c r="O6012">
        <v>187.7</v>
      </c>
      <c r="P6012">
        <v>295.56</v>
      </c>
      <c r="Q6012">
        <v>157.34</v>
      </c>
      <c r="R6012">
        <v>190.63</v>
      </c>
      <c r="S6012">
        <v>159.01</v>
      </c>
      <c r="T6012">
        <v>146.69999999999999</v>
      </c>
      <c r="U6012">
        <v>146.87</v>
      </c>
      <c r="V6012">
        <v>352.68</v>
      </c>
      <c r="W6012">
        <v>175.59</v>
      </c>
      <c r="X6012">
        <v>171.4</v>
      </c>
      <c r="Y6012">
        <v>142.93</v>
      </c>
      <c r="Z6012">
        <v>130.84</v>
      </c>
      <c r="AA6012">
        <v>262.86</v>
      </c>
      <c r="AB6012">
        <v>217.52</v>
      </c>
      <c r="AC6012">
        <v>181.02</v>
      </c>
      <c r="AD6012">
        <v>161.94999999999999</v>
      </c>
      <c r="AE6012">
        <v>159.65</v>
      </c>
    </row>
    <row r="6013" spans="1:31">
      <c r="A6013" t="s">
        <v>31</v>
      </c>
      <c r="B6013" t="s">
        <v>12010</v>
      </c>
      <c r="C6013" t="s">
        <v>12011</v>
      </c>
      <c r="D6013" t="s">
        <v>104</v>
      </c>
      <c r="E6013">
        <v>19.260000000000002</v>
      </c>
      <c r="F6013">
        <v>18.13</v>
      </c>
      <c r="G6013">
        <v>18.239999999999998</v>
      </c>
      <c r="H6013">
        <v>20.39</v>
      </c>
      <c r="I6013">
        <v>18.41</v>
      </c>
      <c r="J6013">
        <v>21.12</v>
      </c>
      <c r="K6013">
        <v>19.98</v>
      </c>
      <c r="L6013">
        <v>18.670000000000002</v>
      </c>
      <c r="M6013">
        <v>18.39</v>
      </c>
      <c r="N6013">
        <v>19.559999999999999</v>
      </c>
      <c r="O6013">
        <v>19.73</v>
      </c>
      <c r="P6013">
        <v>19.989999999999998</v>
      </c>
      <c r="Q6013">
        <v>24.86</v>
      </c>
      <c r="R6013">
        <v>21.48</v>
      </c>
      <c r="S6013">
        <v>17.829999999999998</v>
      </c>
      <c r="T6013">
        <v>20.81</v>
      </c>
      <c r="U6013">
        <v>19.78</v>
      </c>
      <c r="V6013">
        <v>20.88</v>
      </c>
      <c r="W6013">
        <v>30.27</v>
      </c>
      <c r="X6013">
        <v>18.649999999999999</v>
      </c>
      <c r="Y6013">
        <v>19.7</v>
      </c>
      <c r="Z6013">
        <v>19.02</v>
      </c>
      <c r="AA6013">
        <v>25.39</v>
      </c>
      <c r="AB6013">
        <v>19.739999999999998</v>
      </c>
      <c r="AC6013">
        <v>17.79</v>
      </c>
      <c r="AD6013">
        <v>26.49</v>
      </c>
      <c r="AE6013">
        <v>20.77</v>
      </c>
    </row>
    <row r="6014" spans="1:31">
      <c r="A6014" t="s">
        <v>31</v>
      </c>
      <c r="B6014" t="s">
        <v>12012</v>
      </c>
      <c r="C6014" t="s">
        <v>12013</v>
      </c>
      <c r="D6014" t="s">
        <v>51</v>
      </c>
      <c r="E6014">
        <v>98.24</v>
      </c>
      <c r="F6014">
        <v>150.79</v>
      </c>
      <c r="G6014">
        <v>94.52</v>
      </c>
      <c r="H6014">
        <v>123.53</v>
      </c>
      <c r="I6014">
        <v>154.35</v>
      </c>
      <c r="J6014">
        <v>129.47</v>
      </c>
      <c r="K6014">
        <v>117.23</v>
      </c>
      <c r="L6014">
        <v>124.89</v>
      </c>
      <c r="M6014">
        <v>110.92</v>
      </c>
      <c r="N6014">
        <v>123.39</v>
      </c>
      <c r="O6014">
        <v>177.96</v>
      </c>
      <c r="P6014">
        <v>129.88</v>
      </c>
      <c r="Q6014">
        <v>101.78</v>
      </c>
      <c r="R6014">
        <v>114.96</v>
      </c>
      <c r="S6014">
        <v>124.05</v>
      </c>
      <c r="T6014">
        <v>121.83</v>
      </c>
      <c r="U6014">
        <v>110.37</v>
      </c>
      <c r="V6014">
        <v>139.9</v>
      </c>
      <c r="W6014">
        <v>148.61000000000001</v>
      </c>
      <c r="X6014">
        <v>109.9</v>
      </c>
      <c r="Y6014">
        <v>106.67</v>
      </c>
      <c r="Z6014">
        <v>97.7</v>
      </c>
      <c r="AA6014">
        <v>207.19</v>
      </c>
      <c r="AB6014">
        <v>130.88999999999999</v>
      </c>
      <c r="AC6014">
        <v>127.77</v>
      </c>
      <c r="AD6014">
        <v>141.22999999999999</v>
      </c>
      <c r="AE6014">
        <v>128.15</v>
      </c>
    </row>
    <row r="6015" spans="1:31">
      <c r="A6015" t="s">
        <v>31</v>
      </c>
      <c r="B6015" t="s">
        <v>12014</v>
      </c>
      <c r="C6015" t="s">
        <v>12015</v>
      </c>
      <c r="D6015" t="s">
        <v>51</v>
      </c>
      <c r="E6015">
        <v>52.22</v>
      </c>
      <c r="F6015">
        <v>63.75</v>
      </c>
      <c r="G6015">
        <v>55.16</v>
      </c>
      <c r="H6015">
        <v>54.5</v>
      </c>
      <c r="I6015">
        <v>81.849999999999994</v>
      </c>
      <c r="J6015">
        <v>59.68</v>
      </c>
      <c r="K6015">
        <v>58.66</v>
      </c>
      <c r="L6015">
        <v>63.76</v>
      </c>
      <c r="M6015">
        <v>55.92</v>
      </c>
      <c r="N6015">
        <v>54.38</v>
      </c>
      <c r="O6015">
        <v>73</v>
      </c>
      <c r="P6015">
        <v>59.64</v>
      </c>
      <c r="Q6015">
        <v>50.3</v>
      </c>
      <c r="R6015">
        <v>56.54</v>
      </c>
      <c r="S6015">
        <v>57.17</v>
      </c>
      <c r="T6015">
        <v>57.1</v>
      </c>
      <c r="U6015">
        <v>52.27</v>
      </c>
      <c r="V6015">
        <v>68.8</v>
      </c>
      <c r="W6015">
        <v>76.36</v>
      </c>
      <c r="X6015">
        <v>56.56</v>
      </c>
      <c r="Y6015">
        <v>54.77</v>
      </c>
      <c r="Z6015">
        <v>56.05</v>
      </c>
      <c r="AA6015">
        <v>83.78</v>
      </c>
      <c r="AB6015">
        <v>63.58</v>
      </c>
      <c r="AC6015">
        <v>58.2</v>
      </c>
      <c r="AD6015">
        <v>69.930000000000007</v>
      </c>
      <c r="AE6015">
        <v>58.53</v>
      </c>
    </row>
    <row r="6016" spans="1:31">
      <c r="A6016" t="s">
        <v>31</v>
      </c>
      <c r="B6016" t="s">
        <v>12016</v>
      </c>
      <c r="C6016" t="s">
        <v>12017</v>
      </c>
      <c r="D6016" t="s">
        <v>51</v>
      </c>
      <c r="E6016">
        <v>170.47</v>
      </c>
      <c r="F6016">
        <v>291.23</v>
      </c>
      <c r="G6016">
        <v>155.15</v>
      </c>
      <c r="H6016">
        <v>234.48</v>
      </c>
      <c r="I6016">
        <v>268.18</v>
      </c>
      <c r="J6016">
        <v>241.15</v>
      </c>
      <c r="K6016">
        <v>210.01</v>
      </c>
      <c r="L6016">
        <v>221.45</v>
      </c>
      <c r="M6016">
        <v>197.95</v>
      </c>
      <c r="N6016">
        <v>234.32</v>
      </c>
      <c r="O6016">
        <v>347.72</v>
      </c>
      <c r="P6016">
        <v>242.3</v>
      </c>
      <c r="Q6016">
        <v>183.47</v>
      </c>
      <c r="R6016">
        <v>207.73</v>
      </c>
      <c r="S6016">
        <v>231.06</v>
      </c>
      <c r="T6016">
        <v>225.22</v>
      </c>
      <c r="U6016">
        <v>203.04</v>
      </c>
      <c r="V6016">
        <v>252.78</v>
      </c>
      <c r="W6016">
        <v>262.64</v>
      </c>
      <c r="X6016">
        <v>194.07</v>
      </c>
      <c r="Y6016">
        <v>188.58</v>
      </c>
      <c r="Z6016">
        <v>162.13999999999999</v>
      </c>
      <c r="AA6016">
        <v>407</v>
      </c>
      <c r="AB6016">
        <v>237.95</v>
      </c>
      <c r="AC6016">
        <v>239.24</v>
      </c>
      <c r="AD6016">
        <v>254.36</v>
      </c>
      <c r="AE6016">
        <v>239.67</v>
      </c>
    </row>
    <row r="6017" spans="1:31">
      <c r="A6017" t="s">
        <v>31</v>
      </c>
      <c r="B6017" t="s">
        <v>12018</v>
      </c>
      <c r="C6017" t="s">
        <v>12019</v>
      </c>
      <c r="D6017" t="s">
        <v>51</v>
      </c>
      <c r="E6017">
        <v>71.27</v>
      </c>
      <c r="F6017">
        <v>99.36</v>
      </c>
      <c r="G6017">
        <v>71.56</v>
      </c>
      <c r="H6017">
        <v>82.78</v>
      </c>
      <c r="I6017">
        <v>111.84</v>
      </c>
      <c r="J6017">
        <v>88.33</v>
      </c>
      <c r="K6017">
        <v>82.8</v>
      </c>
      <c r="L6017">
        <v>88.99</v>
      </c>
      <c r="M6017">
        <v>78.599999999999994</v>
      </c>
      <c r="N6017">
        <v>82.65</v>
      </c>
      <c r="O6017">
        <v>115.9</v>
      </c>
      <c r="P6017">
        <v>88.47</v>
      </c>
      <c r="Q6017">
        <v>71.5</v>
      </c>
      <c r="R6017">
        <v>80.599999999999994</v>
      </c>
      <c r="S6017">
        <v>84.63</v>
      </c>
      <c r="T6017">
        <v>83.7</v>
      </c>
      <c r="U6017">
        <v>76.150000000000006</v>
      </c>
      <c r="V6017">
        <v>98.08</v>
      </c>
      <c r="W6017">
        <v>106.18</v>
      </c>
      <c r="X6017">
        <v>78.58</v>
      </c>
      <c r="Y6017">
        <v>76.19</v>
      </c>
      <c r="Z6017">
        <v>73.38</v>
      </c>
      <c r="AA6017">
        <v>134.19999999999999</v>
      </c>
      <c r="AB6017">
        <v>91.28</v>
      </c>
      <c r="AC6017">
        <v>86.74</v>
      </c>
      <c r="AD6017">
        <v>99.3</v>
      </c>
      <c r="AE6017">
        <v>87.09</v>
      </c>
    </row>
    <row r="6018" spans="1:31">
      <c r="A6018" t="s">
        <v>31</v>
      </c>
      <c r="B6018" t="s">
        <v>12020</v>
      </c>
      <c r="C6018" t="s">
        <v>12021</v>
      </c>
      <c r="D6018" t="s">
        <v>51</v>
      </c>
      <c r="E6018">
        <v>60.91</v>
      </c>
      <c r="F6018">
        <v>79.72</v>
      </c>
      <c r="G6018">
        <v>62.71</v>
      </c>
      <c r="H6018">
        <v>67.209999999999994</v>
      </c>
      <c r="I6018">
        <v>95.52</v>
      </c>
      <c r="J6018">
        <v>72.59</v>
      </c>
      <c r="K6018">
        <v>69.599999999999994</v>
      </c>
      <c r="L6018">
        <v>75.22</v>
      </c>
      <c r="M6018">
        <v>66.209999999999994</v>
      </c>
      <c r="N6018">
        <v>67.08</v>
      </c>
      <c r="O6018">
        <v>92.21</v>
      </c>
      <c r="P6018">
        <v>72.63</v>
      </c>
      <c r="Q6018">
        <v>59.9</v>
      </c>
      <c r="R6018">
        <v>67.44</v>
      </c>
      <c r="S6018">
        <v>69.55</v>
      </c>
      <c r="T6018">
        <v>69.099999999999994</v>
      </c>
      <c r="U6018">
        <v>63.06</v>
      </c>
      <c r="V6018">
        <v>82.06</v>
      </c>
      <c r="W6018">
        <v>89.91</v>
      </c>
      <c r="X6018">
        <v>66.569999999999993</v>
      </c>
      <c r="Y6018">
        <v>64.510000000000005</v>
      </c>
      <c r="Z6018">
        <v>64.02</v>
      </c>
      <c r="AA6018">
        <v>106.34</v>
      </c>
      <c r="AB6018">
        <v>76.11</v>
      </c>
      <c r="AC6018">
        <v>71.05</v>
      </c>
      <c r="AD6018">
        <v>83.23</v>
      </c>
      <c r="AE6018">
        <v>71.39</v>
      </c>
    </row>
    <row r="6019" spans="1:31">
      <c r="A6019" t="s">
        <v>31</v>
      </c>
      <c r="B6019" t="s">
        <v>12022</v>
      </c>
      <c r="C6019" t="s">
        <v>12023</v>
      </c>
      <c r="D6019" t="s">
        <v>51</v>
      </c>
      <c r="E6019">
        <v>130.51</v>
      </c>
      <c r="F6019">
        <v>213.22</v>
      </c>
      <c r="G6019">
        <v>121.7</v>
      </c>
      <c r="H6019">
        <v>172.88</v>
      </c>
      <c r="I6019">
        <v>205.19</v>
      </c>
      <c r="J6019">
        <v>179.19</v>
      </c>
      <c r="K6019">
        <v>158.61000000000001</v>
      </c>
      <c r="L6019">
        <v>167.98</v>
      </c>
      <c r="M6019">
        <v>149.74</v>
      </c>
      <c r="N6019">
        <v>172.73</v>
      </c>
      <c r="O6019">
        <v>253.38</v>
      </c>
      <c r="P6019">
        <v>179.92</v>
      </c>
      <c r="Q6019">
        <v>138.21</v>
      </c>
      <c r="R6019">
        <v>156.32</v>
      </c>
      <c r="S6019">
        <v>171.69</v>
      </c>
      <c r="T6019">
        <v>167.87</v>
      </c>
      <c r="U6019">
        <v>151.63999999999999</v>
      </c>
      <c r="V6019">
        <v>190.22</v>
      </c>
      <c r="W6019">
        <v>199.5</v>
      </c>
      <c r="X6019">
        <v>147.47</v>
      </c>
      <c r="Y6019">
        <v>143.22</v>
      </c>
      <c r="Z6019">
        <v>126.57</v>
      </c>
      <c r="AA6019">
        <v>295.94</v>
      </c>
      <c r="AB6019">
        <v>178.6</v>
      </c>
      <c r="AC6019">
        <v>177.38</v>
      </c>
      <c r="AD6019">
        <v>191.67</v>
      </c>
      <c r="AE6019">
        <v>177.78</v>
      </c>
    </row>
    <row r="6020" spans="1:31">
      <c r="A6020" t="s">
        <v>31</v>
      </c>
      <c r="B6020" t="s">
        <v>12024</v>
      </c>
      <c r="C6020" t="s">
        <v>12025</v>
      </c>
      <c r="D6020" t="s">
        <v>417</v>
      </c>
      <c r="E6020">
        <v>29.73</v>
      </c>
      <c r="F6020">
        <v>26.08</v>
      </c>
      <c r="G6020">
        <v>26.03</v>
      </c>
      <c r="H6020">
        <v>27.49</v>
      </c>
      <c r="I6020">
        <v>38.090000000000003</v>
      </c>
      <c r="J6020">
        <v>31.46</v>
      </c>
      <c r="K6020">
        <v>27.83</v>
      </c>
      <c r="L6020">
        <v>30.51</v>
      </c>
      <c r="M6020">
        <v>19.79</v>
      </c>
      <c r="N6020">
        <v>23.39</v>
      </c>
      <c r="O6020">
        <v>27.97</v>
      </c>
      <c r="P6020">
        <v>30.95</v>
      </c>
      <c r="Q6020">
        <v>27.27</v>
      </c>
      <c r="R6020">
        <v>32.15</v>
      </c>
      <c r="S6020">
        <v>32.64</v>
      </c>
      <c r="T6020">
        <v>21.58</v>
      </c>
      <c r="U6020">
        <v>29.2</v>
      </c>
      <c r="V6020">
        <v>25.3</v>
      </c>
      <c r="W6020">
        <v>37.07</v>
      </c>
      <c r="X6020">
        <v>30.65</v>
      </c>
      <c r="Y6020">
        <v>27.13</v>
      </c>
      <c r="Z6020">
        <v>31.8</v>
      </c>
      <c r="AA6020">
        <v>24.66</v>
      </c>
      <c r="AB6020">
        <v>24.9</v>
      </c>
      <c r="AC6020">
        <v>31.79</v>
      </c>
      <c r="AD6020">
        <v>30.02</v>
      </c>
      <c r="AE6020">
        <v>27.91</v>
      </c>
    </row>
    <row r="6021" spans="1:31">
      <c r="A6021" t="s">
        <v>31</v>
      </c>
      <c r="B6021" t="s">
        <v>12026</v>
      </c>
      <c r="C6021" t="s">
        <v>12027</v>
      </c>
      <c r="D6021" t="s">
        <v>415</v>
      </c>
      <c r="E6021">
        <v>4357.6000000000004</v>
      </c>
      <c r="F6021">
        <v>3996.94</v>
      </c>
      <c r="G6021">
        <v>5009.3100000000004</v>
      </c>
      <c r="H6021">
        <v>3615.37</v>
      </c>
      <c r="I6021">
        <v>6788.03</v>
      </c>
      <c r="J6021">
        <v>4283.1000000000004</v>
      </c>
      <c r="K6021">
        <v>4659.75</v>
      </c>
      <c r="L6021">
        <v>5112.21</v>
      </c>
      <c r="M6021">
        <v>4438.25</v>
      </c>
      <c r="N6021">
        <v>3637.14</v>
      </c>
      <c r="O6021">
        <v>4386.74</v>
      </c>
      <c r="P6021">
        <v>4238.47</v>
      </c>
      <c r="Q6021">
        <v>3912.85</v>
      </c>
      <c r="R6021">
        <v>4334.67</v>
      </c>
      <c r="S6021">
        <v>4058.62</v>
      </c>
      <c r="T6021">
        <v>4141.49</v>
      </c>
      <c r="U6021">
        <v>3886.56</v>
      </c>
      <c r="V6021">
        <v>5295.98</v>
      </c>
      <c r="W6021">
        <v>6154.46</v>
      </c>
      <c r="X6021">
        <v>4573.1499999999996</v>
      </c>
      <c r="Y6021">
        <v>4390.53</v>
      </c>
      <c r="Z6021">
        <v>4961</v>
      </c>
      <c r="AA6021">
        <v>4882.59</v>
      </c>
      <c r="AB6021">
        <v>4806.18</v>
      </c>
      <c r="AC6021">
        <v>4105.17</v>
      </c>
      <c r="AD6021">
        <v>5419.93</v>
      </c>
      <c r="AE6021">
        <v>4116.66</v>
      </c>
    </row>
    <row r="6022" spans="1:31">
      <c r="A6022" t="s">
        <v>31</v>
      </c>
      <c r="B6022" t="s">
        <v>12028</v>
      </c>
      <c r="C6022" t="s">
        <v>12027</v>
      </c>
      <c r="D6022" t="s">
        <v>417</v>
      </c>
      <c r="E6022">
        <v>24.39</v>
      </c>
      <c r="F6022">
        <v>22.44</v>
      </c>
      <c r="G6022">
        <v>27.95</v>
      </c>
      <c r="H6022">
        <v>20.46</v>
      </c>
      <c r="I6022">
        <v>38.130000000000003</v>
      </c>
      <c r="J6022">
        <v>23.78</v>
      </c>
      <c r="K6022">
        <v>25.75</v>
      </c>
      <c r="L6022">
        <v>28.6</v>
      </c>
      <c r="M6022">
        <v>24.75</v>
      </c>
      <c r="N6022">
        <v>20.38</v>
      </c>
      <c r="O6022">
        <v>24.44</v>
      </c>
      <c r="P6022">
        <v>23.65</v>
      </c>
      <c r="Q6022">
        <v>21.79</v>
      </c>
      <c r="R6022">
        <v>24.36</v>
      </c>
      <c r="S6022">
        <v>22.78</v>
      </c>
      <c r="T6022">
        <v>23.24</v>
      </c>
      <c r="U6022">
        <v>21.55</v>
      </c>
      <c r="V6022">
        <v>29.64</v>
      </c>
      <c r="W6022">
        <v>34.47</v>
      </c>
      <c r="X6022">
        <v>25.58</v>
      </c>
      <c r="Y6022">
        <v>24.71</v>
      </c>
      <c r="Z6022">
        <v>28.01</v>
      </c>
      <c r="AA6022">
        <v>27.35</v>
      </c>
      <c r="AB6022">
        <v>27.01</v>
      </c>
      <c r="AC6022">
        <v>22.83</v>
      </c>
      <c r="AD6022">
        <v>30.35</v>
      </c>
      <c r="AE6022">
        <v>23.04</v>
      </c>
    </row>
    <row r="6023" spans="1:31">
      <c r="A6023" t="s">
        <v>31</v>
      </c>
      <c r="B6023" t="s">
        <v>12029</v>
      </c>
      <c r="C6023" t="s">
        <v>12030</v>
      </c>
      <c r="D6023" t="s">
        <v>415</v>
      </c>
      <c r="E6023">
        <v>5292.68</v>
      </c>
      <c r="F6023">
        <v>4636.01</v>
      </c>
      <c r="G6023">
        <v>4674.99</v>
      </c>
      <c r="H6023">
        <v>4841.49</v>
      </c>
      <c r="I6023">
        <v>6783.26</v>
      </c>
      <c r="J6023">
        <v>5640.06</v>
      </c>
      <c r="K6023">
        <v>5032.45</v>
      </c>
      <c r="L6023">
        <v>5449.4</v>
      </c>
      <c r="M6023">
        <v>3568.9</v>
      </c>
      <c r="N6023">
        <v>4168.13</v>
      </c>
      <c r="O6023">
        <v>5015.07</v>
      </c>
      <c r="P6023">
        <v>5517.83</v>
      </c>
      <c r="Q6023">
        <v>4878.42</v>
      </c>
      <c r="R6023">
        <v>5685.11</v>
      </c>
      <c r="S6023">
        <v>5787.94</v>
      </c>
      <c r="T6023">
        <v>3853.28</v>
      </c>
      <c r="U6023">
        <v>5242.2700000000004</v>
      </c>
      <c r="V6023">
        <v>4535.5</v>
      </c>
      <c r="W6023">
        <v>6612.99</v>
      </c>
      <c r="X6023">
        <v>5457.6</v>
      </c>
      <c r="Y6023">
        <v>4810.33</v>
      </c>
      <c r="Z6023">
        <v>5624.79</v>
      </c>
      <c r="AA6023">
        <v>4411.3900000000003</v>
      </c>
      <c r="AB6023">
        <v>4437.37</v>
      </c>
      <c r="AC6023">
        <v>5686.94</v>
      </c>
      <c r="AD6023">
        <v>5365.31</v>
      </c>
      <c r="AE6023">
        <v>4972.3500000000004</v>
      </c>
    </row>
    <row r="6024" spans="1:31">
      <c r="A6024" t="s">
        <v>31</v>
      </c>
      <c r="B6024" t="s">
        <v>12031</v>
      </c>
      <c r="C6024" t="s">
        <v>12032</v>
      </c>
      <c r="D6024" t="s">
        <v>51</v>
      </c>
      <c r="E6024">
        <v>97.4</v>
      </c>
      <c r="F6024">
        <v>78.09</v>
      </c>
      <c r="G6024">
        <v>100.21</v>
      </c>
      <c r="H6024">
        <v>94.66</v>
      </c>
      <c r="I6024">
        <v>81.99</v>
      </c>
      <c r="J6024">
        <v>97.35</v>
      </c>
      <c r="K6024">
        <v>98.76</v>
      </c>
      <c r="L6024">
        <v>58.22</v>
      </c>
      <c r="M6024">
        <v>95.73</v>
      </c>
      <c r="N6024">
        <v>95.09</v>
      </c>
      <c r="O6024">
        <v>95.66</v>
      </c>
      <c r="P6024">
        <v>105.13</v>
      </c>
      <c r="Q6024">
        <v>95.36</v>
      </c>
      <c r="R6024">
        <v>59.91</v>
      </c>
      <c r="S6024">
        <v>76.819999999999993</v>
      </c>
      <c r="T6024">
        <v>95.78</v>
      </c>
      <c r="U6024">
        <v>95.54</v>
      </c>
      <c r="V6024">
        <v>106.55</v>
      </c>
      <c r="W6024">
        <v>113.63</v>
      </c>
      <c r="X6024">
        <v>95.9</v>
      </c>
      <c r="Y6024">
        <v>90.52</v>
      </c>
      <c r="Z6024">
        <v>98.15</v>
      </c>
      <c r="AA6024">
        <v>95.04</v>
      </c>
      <c r="AB6024">
        <v>95.34</v>
      </c>
      <c r="AC6024">
        <v>71.86</v>
      </c>
      <c r="AD6024">
        <v>99.39</v>
      </c>
      <c r="AE6024">
        <v>94.9</v>
      </c>
    </row>
    <row r="6025" spans="1:31">
      <c r="A6025" t="s">
        <v>31</v>
      </c>
      <c r="B6025" t="s">
        <v>12033</v>
      </c>
      <c r="C6025" t="s">
        <v>12034</v>
      </c>
      <c r="D6025" t="s">
        <v>51</v>
      </c>
      <c r="E6025">
        <v>132.62</v>
      </c>
      <c r="F6025">
        <v>93.2</v>
      </c>
      <c r="G6025">
        <v>99</v>
      </c>
      <c r="H6025">
        <v>93.45</v>
      </c>
      <c r="I6025">
        <v>63.56</v>
      </c>
      <c r="J6025">
        <v>96.14</v>
      </c>
      <c r="K6025">
        <v>59.21</v>
      </c>
      <c r="L6025">
        <v>70.209999999999994</v>
      </c>
      <c r="M6025">
        <v>87.85</v>
      </c>
      <c r="N6025">
        <v>93.88</v>
      </c>
      <c r="O6025">
        <v>64.239999999999995</v>
      </c>
      <c r="P6025">
        <v>109.7</v>
      </c>
      <c r="Q6025">
        <v>94.15</v>
      </c>
      <c r="R6025">
        <v>83.88</v>
      </c>
      <c r="S6025">
        <v>66.14</v>
      </c>
      <c r="T6025">
        <v>76.14</v>
      </c>
      <c r="U6025">
        <v>94.33</v>
      </c>
      <c r="V6025">
        <v>79.790000000000006</v>
      </c>
      <c r="W6025">
        <v>76.86</v>
      </c>
      <c r="X6025">
        <v>94.69</v>
      </c>
      <c r="Y6025">
        <v>126.66</v>
      </c>
      <c r="Z6025">
        <v>96.94</v>
      </c>
      <c r="AA6025">
        <v>75.59</v>
      </c>
      <c r="AB6025">
        <v>99.51</v>
      </c>
      <c r="AC6025">
        <v>52.77</v>
      </c>
      <c r="AD6025">
        <v>98.18</v>
      </c>
      <c r="AE6025">
        <v>93.69</v>
      </c>
    </row>
    <row r="6026" spans="1:31">
      <c r="A6026" t="s">
        <v>31</v>
      </c>
      <c r="B6026" t="s">
        <v>12035</v>
      </c>
      <c r="C6026" t="s">
        <v>12036</v>
      </c>
      <c r="D6026" t="s">
        <v>104</v>
      </c>
      <c r="E6026">
        <v>36.659999999999997</v>
      </c>
      <c r="F6026">
        <v>36.49</v>
      </c>
      <c r="G6026">
        <v>36.67</v>
      </c>
      <c r="H6026">
        <v>36.119999999999997</v>
      </c>
      <c r="I6026">
        <v>36.4</v>
      </c>
      <c r="J6026">
        <v>43.58</v>
      </c>
      <c r="K6026">
        <v>36.840000000000003</v>
      </c>
      <c r="L6026">
        <v>49.32</v>
      </c>
      <c r="M6026">
        <v>36.69</v>
      </c>
      <c r="N6026">
        <v>36.119999999999997</v>
      </c>
      <c r="O6026">
        <v>36.57</v>
      </c>
      <c r="P6026">
        <v>48.75</v>
      </c>
      <c r="Q6026">
        <v>36.409999999999997</v>
      </c>
      <c r="R6026">
        <v>43.64</v>
      </c>
      <c r="S6026">
        <v>36.21</v>
      </c>
      <c r="T6026">
        <v>78.39</v>
      </c>
      <c r="U6026">
        <v>36.31</v>
      </c>
      <c r="V6026">
        <v>55.86</v>
      </c>
      <c r="W6026">
        <v>43.84</v>
      </c>
      <c r="X6026">
        <v>36.43</v>
      </c>
      <c r="Y6026">
        <v>36.58</v>
      </c>
      <c r="Z6026">
        <v>36.840000000000003</v>
      </c>
      <c r="AA6026">
        <v>60.5</v>
      </c>
      <c r="AB6026">
        <v>36.979999999999997</v>
      </c>
      <c r="AC6026">
        <v>23.97</v>
      </c>
      <c r="AD6026">
        <v>37.270000000000003</v>
      </c>
      <c r="AE6026">
        <v>36.520000000000003</v>
      </c>
    </row>
    <row r="6027" spans="1:31">
      <c r="A6027" t="s">
        <v>31</v>
      </c>
      <c r="B6027" t="s">
        <v>12037</v>
      </c>
      <c r="C6027" t="s">
        <v>12038</v>
      </c>
      <c r="D6027" t="s">
        <v>34</v>
      </c>
      <c r="E6027">
        <v>17.809999999999999</v>
      </c>
      <c r="F6027">
        <v>18.46</v>
      </c>
      <c r="G6027">
        <v>20.350000000000001</v>
      </c>
      <c r="H6027">
        <v>17.73</v>
      </c>
      <c r="I6027">
        <v>18.28</v>
      </c>
      <c r="J6027">
        <v>19.41</v>
      </c>
      <c r="K6027">
        <v>20.04</v>
      </c>
      <c r="L6027">
        <v>17.190000000000001</v>
      </c>
      <c r="M6027">
        <v>19.190000000000001</v>
      </c>
      <c r="N6027">
        <v>18.37</v>
      </c>
      <c r="O6027">
        <v>18.8</v>
      </c>
      <c r="P6027">
        <v>19.05</v>
      </c>
      <c r="Q6027">
        <v>18.899999999999999</v>
      </c>
      <c r="R6027">
        <v>20.71</v>
      </c>
      <c r="S6027">
        <v>18.7</v>
      </c>
      <c r="T6027">
        <v>19.5</v>
      </c>
      <c r="U6027">
        <v>25.74</v>
      </c>
      <c r="V6027">
        <v>19.09</v>
      </c>
      <c r="W6027">
        <v>19.21</v>
      </c>
      <c r="X6027">
        <v>18.98</v>
      </c>
      <c r="Y6027">
        <v>19.329999999999998</v>
      </c>
      <c r="Z6027">
        <v>17.8</v>
      </c>
      <c r="AA6027">
        <v>19.760000000000002</v>
      </c>
      <c r="AB6027">
        <v>22.37</v>
      </c>
      <c r="AC6027">
        <v>18.579999999999998</v>
      </c>
      <c r="AD6027">
        <v>20.65</v>
      </c>
      <c r="AE6027">
        <v>18.04</v>
      </c>
    </row>
    <row r="6028" spans="1:31">
      <c r="A6028" t="s">
        <v>31</v>
      </c>
      <c r="B6028" t="s">
        <v>12039</v>
      </c>
      <c r="C6028" t="s">
        <v>12040</v>
      </c>
      <c r="D6028" t="s">
        <v>104</v>
      </c>
      <c r="E6028">
        <v>62.33</v>
      </c>
      <c r="F6028">
        <v>54.33</v>
      </c>
      <c r="G6028">
        <v>55.57</v>
      </c>
      <c r="H6028">
        <v>53.51</v>
      </c>
      <c r="I6028">
        <v>57.17</v>
      </c>
      <c r="J6028">
        <v>56.09</v>
      </c>
      <c r="K6028">
        <v>54.96</v>
      </c>
      <c r="L6028">
        <v>54.88</v>
      </c>
      <c r="M6028">
        <v>56.99</v>
      </c>
      <c r="N6028">
        <v>54.8</v>
      </c>
      <c r="O6028">
        <v>53.62</v>
      </c>
      <c r="P6028">
        <v>54.47</v>
      </c>
      <c r="Q6028">
        <v>56.06</v>
      </c>
      <c r="R6028">
        <v>59.08</v>
      </c>
      <c r="S6028">
        <v>53.93</v>
      </c>
      <c r="T6028">
        <v>58.62</v>
      </c>
      <c r="U6028">
        <v>55.93</v>
      </c>
      <c r="V6028">
        <v>54.7</v>
      </c>
      <c r="W6028">
        <v>54.8</v>
      </c>
      <c r="X6028">
        <v>56.14</v>
      </c>
      <c r="Y6028">
        <v>57.62</v>
      </c>
      <c r="Z6028">
        <v>57.5</v>
      </c>
      <c r="AA6028">
        <v>54.29</v>
      </c>
      <c r="AB6028">
        <v>55.63</v>
      </c>
      <c r="AC6028">
        <v>56.18</v>
      </c>
      <c r="AD6028">
        <v>55.47</v>
      </c>
      <c r="AE6028">
        <v>53.35</v>
      </c>
    </row>
    <row r="6029" spans="1:31">
      <c r="A6029" t="s">
        <v>31</v>
      </c>
      <c r="B6029" t="s">
        <v>12041</v>
      </c>
      <c r="C6029" t="s">
        <v>12042</v>
      </c>
      <c r="D6029" t="s">
        <v>104</v>
      </c>
      <c r="E6029">
        <v>104.48</v>
      </c>
      <c r="F6029">
        <v>94.35</v>
      </c>
      <c r="G6029">
        <v>106.79</v>
      </c>
      <c r="H6029">
        <v>92.72</v>
      </c>
      <c r="I6029">
        <v>104.85</v>
      </c>
      <c r="J6029">
        <v>97.31</v>
      </c>
      <c r="K6029">
        <v>99.69</v>
      </c>
      <c r="L6029">
        <v>101.8</v>
      </c>
      <c r="M6029">
        <v>99.64</v>
      </c>
      <c r="N6029">
        <v>89.31</v>
      </c>
      <c r="O6029">
        <v>94.42</v>
      </c>
      <c r="P6029">
        <v>97.87</v>
      </c>
      <c r="Q6029">
        <v>94.4</v>
      </c>
      <c r="R6029">
        <v>101.31</v>
      </c>
      <c r="S6029">
        <v>89.98</v>
      </c>
      <c r="T6029">
        <v>98.67</v>
      </c>
      <c r="U6029">
        <v>93.12</v>
      </c>
      <c r="V6029">
        <v>105.02</v>
      </c>
      <c r="W6029">
        <v>108.3</v>
      </c>
      <c r="X6029">
        <v>100.27</v>
      </c>
      <c r="Y6029">
        <v>102.49</v>
      </c>
      <c r="Z6029">
        <v>104.14</v>
      </c>
      <c r="AA6029">
        <v>94.92</v>
      </c>
      <c r="AB6029">
        <v>113.73</v>
      </c>
      <c r="AC6029">
        <v>91.82</v>
      </c>
      <c r="AD6029">
        <v>104.96</v>
      </c>
      <c r="AE6029">
        <v>92.88</v>
      </c>
    </row>
    <row r="6030" spans="1:31">
      <c r="A6030" t="s">
        <v>31</v>
      </c>
      <c r="B6030" t="s">
        <v>12043</v>
      </c>
      <c r="C6030" t="s">
        <v>12044</v>
      </c>
      <c r="D6030" t="s">
        <v>104</v>
      </c>
      <c r="E6030">
        <v>71.66</v>
      </c>
      <c r="F6030">
        <v>63.18</v>
      </c>
      <c r="G6030">
        <v>66.91</v>
      </c>
      <c r="H6030">
        <v>62.19</v>
      </c>
      <c r="I6030">
        <v>67.73</v>
      </c>
      <c r="J6030">
        <v>65.22</v>
      </c>
      <c r="K6030">
        <v>64.86</v>
      </c>
      <c r="L6030">
        <v>65.27</v>
      </c>
      <c r="M6030">
        <v>66.430000000000007</v>
      </c>
      <c r="N6030">
        <v>62.44</v>
      </c>
      <c r="O6030">
        <v>62.65</v>
      </c>
      <c r="P6030">
        <v>64.08</v>
      </c>
      <c r="Q6030">
        <v>64.55</v>
      </c>
      <c r="R6030">
        <v>68.430000000000007</v>
      </c>
      <c r="S6030">
        <v>61.91</v>
      </c>
      <c r="T6030">
        <v>67.48</v>
      </c>
      <c r="U6030">
        <v>64.16</v>
      </c>
      <c r="V6030">
        <v>65.84</v>
      </c>
      <c r="W6030">
        <v>66.64</v>
      </c>
      <c r="X6030">
        <v>65.900000000000006</v>
      </c>
      <c r="Y6030">
        <v>67.55</v>
      </c>
      <c r="Z6030">
        <v>67.819999999999993</v>
      </c>
      <c r="AA6030">
        <v>63.28</v>
      </c>
      <c r="AB6030">
        <v>68.489999999999995</v>
      </c>
      <c r="AC6030">
        <v>64.069999999999993</v>
      </c>
      <c r="AD6030">
        <v>66.42</v>
      </c>
      <c r="AE6030">
        <v>62.1</v>
      </c>
    </row>
    <row r="6031" spans="1:31">
      <c r="A6031" t="s">
        <v>31</v>
      </c>
      <c r="B6031" t="s">
        <v>12045</v>
      </c>
      <c r="C6031" t="s">
        <v>12046</v>
      </c>
      <c r="D6031" t="s">
        <v>104</v>
      </c>
      <c r="E6031">
        <v>22.51</v>
      </c>
      <c r="F6031">
        <v>20.72</v>
      </c>
      <c r="G6031">
        <v>21.62</v>
      </c>
      <c r="H6031">
        <v>18.71</v>
      </c>
      <c r="I6031">
        <v>24.36</v>
      </c>
      <c r="J6031">
        <v>21.14</v>
      </c>
      <c r="K6031">
        <v>23.62</v>
      </c>
      <c r="L6031">
        <v>22.58</v>
      </c>
      <c r="M6031">
        <v>22.11</v>
      </c>
      <c r="N6031">
        <v>18.600000000000001</v>
      </c>
      <c r="O6031">
        <v>21.54</v>
      </c>
      <c r="P6031">
        <v>21.6</v>
      </c>
      <c r="Q6031">
        <v>20.49</v>
      </c>
      <c r="R6031">
        <v>21.92</v>
      </c>
      <c r="S6031">
        <v>18.989999999999998</v>
      </c>
      <c r="T6031">
        <v>20.83</v>
      </c>
      <c r="U6031">
        <v>19.649999999999999</v>
      </c>
      <c r="V6031">
        <v>25.81</v>
      </c>
      <c r="W6031">
        <v>26.87</v>
      </c>
      <c r="X6031">
        <v>20.49</v>
      </c>
      <c r="Y6031">
        <v>21.59</v>
      </c>
      <c r="Z6031">
        <v>22.3</v>
      </c>
      <c r="AA6031">
        <v>22.94</v>
      </c>
      <c r="AB6031">
        <v>24.41</v>
      </c>
      <c r="AC6031">
        <v>19.12</v>
      </c>
      <c r="AD6031">
        <v>26.01</v>
      </c>
      <c r="AE6031">
        <v>21.52</v>
      </c>
    </row>
    <row r="6032" spans="1:31">
      <c r="A6032" t="s">
        <v>31</v>
      </c>
      <c r="B6032" t="s">
        <v>12047</v>
      </c>
      <c r="C6032" t="s">
        <v>12048</v>
      </c>
      <c r="D6032" t="s">
        <v>104</v>
      </c>
      <c r="E6032">
        <v>27.45</v>
      </c>
      <c r="F6032">
        <v>25.37</v>
      </c>
      <c r="G6032">
        <v>26.44</v>
      </c>
      <c r="H6032">
        <v>22.89</v>
      </c>
      <c r="I6032">
        <v>29.76</v>
      </c>
      <c r="J6032">
        <v>25.79</v>
      </c>
      <c r="K6032">
        <v>28.86</v>
      </c>
      <c r="L6032">
        <v>27.63</v>
      </c>
      <c r="M6032">
        <v>27.02</v>
      </c>
      <c r="N6032">
        <v>22.68</v>
      </c>
      <c r="O6032">
        <v>26.35</v>
      </c>
      <c r="P6032">
        <v>26.43</v>
      </c>
      <c r="Q6032">
        <v>25.07</v>
      </c>
      <c r="R6032">
        <v>26.8</v>
      </c>
      <c r="S6032">
        <v>23.21</v>
      </c>
      <c r="T6032">
        <v>25.44</v>
      </c>
      <c r="U6032">
        <v>24.04</v>
      </c>
      <c r="V6032">
        <v>31.5</v>
      </c>
      <c r="W6032">
        <v>32.75</v>
      </c>
      <c r="X6032">
        <v>25.02</v>
      </c>
      <c r="Y6032">
        <v>26.42</v>
      </c>
      <c r="Z6032">
        <v>27.24</v>
      </c>
      <c r="AA6032">
        <v>28</v>
      </c>
      <c r="AB6032">
        <v>29.78</v>
      </c>
      <c r="AC6032">
        <v>23.33</v>
      </c>
      <c r="AD6032">
        <v>31.79</v>
      </c>
      <c r="AE6032">
        <v>26.27</v>
      </c>
    </row>
    <row r="6033" spans="1:31">
      <c r="A6033" t="s">
        <v>31</v>
      </c>
      <c r="B6033" t="s">
        <v>12049</v>
      </c>
      <c r="C6033" t="s">
        <v>12050</v>
      </c>
      <c r="D6033" t="s">
        <v>104</v>
      </c>
      <c r="E6033">
        <v>38.26</v>
      </c>
      <c r="F6033">
        <v>35.35</v>
      </c>
      <c r="G6033">
        <v>36.229999999999997</v>
      </c>
      <c r="H6033">
        <v>31.81</v>
      </c>
      <c r="I6033">
        <v>40.72</v>
      </c>
      <c r="J6033">
        <v>35.4</v>
      </c>
      <c r="K6033">
        <v>39.909999999999997</v>
      </c>
      <c r="L6033">
        <v>39.18</v>
      </c>
      <c r="M6033">
        <v>37.200000000000003</v>
      </c>
      <c r="N6033">
        <v>31.86</v>
      </c>
      <c r="O6033">
        <v>36.76</v>
      </c>
      <c r="P6033">
        <v>37.049999999999997</v>
      </c>
      <c r="Q6033">
        <v>34.51</v>
      </c>
      <c r="R6033">
        <v>36.979999999999997</v>
      </c>
      <c r="S6033">
        <v>32.56</v>
      </c>
      <c r="T6033">
        <v>35.14</v>
      </c>
      <c r="U6033">
        <v>33.18</v>
      </c>
      <c r="V6033">
        <v>43.08</v>
      </c>
      <c r="W6033">
        <v>44.4</v>
      </c>
      <c r="X6033">
        <v>34.81</v>
      </c>
      <c r="Y6033">
        <v>36.549999999999997</v>
      </c>
      <c r="Z6033">
        <v>37.11</v>
      </c>
      <c r="AA6033">
        <v>39.729999999999997</v>
      </c>
      <c r="AB6033">
        <v>40.75</v>
      </c>
      <c r="AC6033">
        <v>32.770000000000003</v>
      </c>
      <c r="AD6033">
        <v>43.67</v>
      </c>
      <c r="AE6033">
        <v>36.67</v>
      </c>
    </row>
    <row r="6034" spans="1:31">
      <c r="A6034" t="s">
        <v>31</v>
      </c>
      <c r="B6034" t="s">
        <v>12051</v>
      </c>
      <c r="C6034" t="s">
        <v>12052</v>
      </c>
      <c r="D6034" t="s">
        <v>104</v>
      </c>
      <c r="E6034">
        <v>106.2</v>
      </c>
      <c r="F6034">
        <v>98.2</v>
      </c>
      <c r="G6034">
        <v>77.040000000000006</v>
      </c>
      <c r="H6034">
        <v>67.739999999999995</v>
      </c>
      <c r="I6034">
        <v>100.85</v>
      </c>
      <c r="J6034">
        <v>99.93</v>
      </c>
      <c r="K6034">
        <v>76.25</v>
      </c>
      <c r="L6034">
        <v>98.59</v>
      </c>
      <c r="M6034">
        <v>93.18</v>
      </c>
      <c r="N6034">
        <v>98.79</v>
      </c>
      <c r="O6034">
        <v>97.46</v>
      </c>
      <c r="P6034">
        <v>98.25</v>
      </c>
      <c r="Q6034">
        <v>99.97</v>
      </c>
      <c r="R6034">
        <v>102.91</v>
      </c>
      <c r="S6034">
        <v>97.87</v>
      </c>
      <c r="T6034">
        <v>82.51</v>
      </c>
      <c r="U6034">
        <v>77.150000000000006</v>
      </c>
      <c r="V6034">
        <v>98.36</v>
      </c>
      <c r="W6034">
        <v>98.39</v>
      </c>
      <c r="X6034">
        <v>71.95</v>
      </c>
      <c r="Y6034">
        <v>86.85</v>
      </c>
      <c r="Z6034">
        <v>101.22</v>
      </c>
      <c r="AA6034">
        <v>98.12</v>
      </c>
      <c r="AB6034">
        <v>99.12</v>
      </c>
      <c r="AC6034">
        <v>100.16</v>
      </c>
      <c r="AD6034">
        <v>99.15</v>
      </c>
      <c r="AE6034">
        <v>97.22</v>
      </c>
    </row>
    <row r="6035" spans="1:31">
      <c r="A6035" t="s">
        <v>31</v>
      </c>
      <c r="B6035" t="s">
        <v>12053</v>
      </c>
      <c r="C6035" t="s">
        <v>12054</v>
      </c>
      <c r="D6035" t="s">
        <v>104</v>
      </c>
      <c r="E6035">
        <v>2690.51</v>
      </c>
      <c r="F6035">
        <v>2107.98</v>
      </c>
      <c r="G6035">
        <v>2788.35</v>
      </c>
      <c r="H6035">
        <v>2690.48</v>
      </c>
      <c r="I6035">
        <v>2801.91</v>
      </c>
      <c r="J6035">
        <v>2683.92</v>
      </c>
      <c r="K6035">
        <v>2889.41</v>
      </c>
      <c r="L6035">
        <v>2128.6799999999998</v>
      </c>
      <c r="M6035">
        <v>1911.72</v>
      </c>
      <c r="N6035">
        <v>3035.1</v>
      </c>
      <c r="O6035">
        <v>2814.69</v>
      </c>
      <c r="P6035">
        <v>2972.61</v>
      </c>
      <c r="Q6035">
        <v>2696.09</v>
      </c>
      <c r="R6035">
        <v>2586.19</v>
      </c>
      <c r="S6035">
        <v>2575.5300000000002</v>
      </c>
      <c r="T6035">
        <v>2725.62</v>
      </c>
      <c r="U6035">
        <v>2642.62</v>
      </c>
      <c r="V6035">
        <v>2012.87</v>
      </c>
      <c r="W6035">
        <v>2446.86</v>
      </c>
      <c r="X6035">
        <v>2570.1</v>
      </c>
      <c r="Y6035">
        <v>2332.59</v>
      </c>
      <c r="Z6035">
        <v>2776.25</v>
      </c>
      <c r="AA6035">
        <v>2710.16</v>
      </c>
      <c r="AB6035">
        <v>2244.73</v>
      </c>
      <c r="AC6035">
        <v>2683.52</v>
      </c>
      <c r="AD6035">
        <v>2711.64</v>
      </c>
      <c r="AE6035">
        <v>2642.57</v>
      </c>
    </row>
    <row r="6036" spans="1:31">
      <c r="A6036" t="s">
        <v>31</v>
      </c>
      <c r="B6036" t="s">
        <v>12055</v>
      </c>
      <c r="C6036" t="s">
        <v>12056</v>
      </c>
      <c r="D6036" t="s">
        <v>104</v>
      </c>
      <c r="E6036">
        <v>4094.5</v>
      </c>
      <c r="F6036">
        <v>3205.8</v>
      </c>
      <c r="G6036">
        <v>4238.83</v>
      </c>
      <c r="H6036">
        <v>4096.0200000000004</v>
      </c>
      <c r="I6036">
        <v>4260.97</v>
      </c>
      <c r="J6036">
        <v>4084.36</v>
      </c>
      <c r="K6036">
        <v>4397.54</v>
      </c>
      <c r="L6036">
        <v>3230.6</v>
      </c>
      <c r="M6036">
        <v>2900.11</v>
      </c>
      <c r="N6036">
        <v>4629</v>
      </c>
      <c r="O6036">
        <v>4283.63</v>
      </c>
      <c r="P6036">
        <v>4528.66</v>
      </c>
      <c r="Q6036">
        <v>4105.45</v>
      </c>
      <c r="R6036">
        <v>3933.31</v>
      </c>
      <c r="S6036">
        <v>3927.79</v>
      </c>
      <c r="T6036">
        <v>4146.49</v>
      </c>
      <c r="U6036">
        <v>4023.52</v>
      </c>
      <c r="V6036">
        <v>3052.37</v>
      </c>
      <c r="W6036">
        <v>3719.62</v>
      </c>
      <c r="X6036">
        <v>3905.37</v>
      </c>
      <c r="Y6036">
        <v>3542.67</v>
      </c>
      <c r="Z6036">
        <v>4222.5200000000004</v>
      </c>
      <c r="AA6036">
        <v>4118.97</v>
      </c>
      <c r="AB6036">
        <v>3401.62</v>
      </c>
      <c r="AC6036">
        <v>4085.16</v>
      </c>
      <c r="AD6036">
        <v>4123.6499999999996</v>
      </c>
      <c r="AE6036">
        <v>4022.86</v>
      </c>
    </row>
    <row r="6037" spans="1:31">
      <c r="A6037" t="s">
        <v>31</v>
      </c>
      <c r="B6037" t="s">
        <v>12057</v>
      </c>
      <c r="C6037" t="s">
        <v>12058</v>
      </c>
      <c r="D6037" t="s">
        <v>104</v>
      </c>
      <c r="E6037">
        <v>4704.49</v>
      </c>
      <c r="F6037">
        <v>3657.3</v>
      </c>
      <c r="G6037">
        <v>4864.7</v>
      </c>
      <c r="H6037">
        <v>4712</v>
      </c>
      <c r="I6037">
        <v>4905.68</v>
      </c>
      <c r="J6037">
        <v>4704.6499999999996</v>
      </c>
      <c r="K6037">
        <v>5062.46</v>
      </c>
      <c r="L6037">
        <v>3681.96</v>
      </c>
      <c r="M6037">
        <v>3290.16</v>
      </c>
      <c r="N6037">
        <v>5387.96</v>
      </c>
      <c r="O6037">
        <v>4951.38</v>
      </c>
      <c r="P6037">
        <v>5243.7</v>
      </c>
      <c r="Q6037">
        <v>4734.3900000000003</v>
      </c>
      <c r="R6037">
        <v>4520.78</v>
      </c>
      <c r="S6037">
        <v>4545.84</v>
      </c>
      <c r="T6037">
        <v>4773.6499999999996</v>
      </c>
      <c r="U6037">
        <v>4643.3900000000003</v>
      </c>
      <c r="V6037">
        <v>3470.62</v>
      </c>
      <c r="W6037">
        <v>4261.05</v>
      </c>
      <c r="X6037">
        <v>4489.3599999999997</v>
      </c>
      <c r="Y6037">
        <v>4037.25</v>
      </c>
      <c r="Z6037">
        <v>4844.97</v>
      </c>
      <c r="AA6037">
        <v>4734.3</v>
      </c>
      <c r="AB6037">
        <v>3859.32</v>
      </c>
      <c r="AC6037">
        <v>4705.09</v>
      </c>
      <c r="AD6037">
        <v>4750.8999999999996</v>
      </c>
      <c r="AE6037">
        <v>4639.8</v>
      </c>
    </row>
    <row r="6038" spans="1:31">
      <c r="A6038" t="s">
        <v>31</v>
      </c>
      <c r="B6038" t="s">
        <v>12059</v>
      </c>
      <c r="C6038" t="s">
        <v>12060</v>
      </c>
      <c r="D6038" t="s">
        <v>104</v>
      </c>
      <c r="E6038">
        <v>6514.18</v>
      </c>
      <c r="F6038">
        <v>5062.51</v>
      </c>
      <c r="G6038">
        <v>6733.89</v>
      </c>
      <c r="H6038">
        <v>6537.25</v>
      </c>
      <c r="I6038">
        <v>6783.27</v>
      </c>
      <c r="J6038">
        <v>6519.32</v>
      </c>
      <c r="K6038">
        <v>7019.48</v>
      </c>
      <c r="L6038">
        <v>5076.37</v>
      </c>
      <c r="M6038">
        <v>4532.47</v>
      </c>
      <c r="N6038">
        <v>7480.06</v>
      </c>
      <c r="O6038">
        <v>6858.13</v>
      </c>
      <c r="P6038">
        <v>7267.76</v>
      </c>
      <c r="Q6038">
        <v>6566.34</v>
      </c>
      <c r="R6038">
        <v>6259.89</v>
      </c>
      <c r="S6038">
        <v>6304.11</v>
      </c>
      <c r="T6038">
        <v>6605.96</v>
      </c>
      <c r="U6038">
        <v>6434.59</v>
      </c>
      <c r="V6038">
        <v>4780.3500000000004</v>
      </c>
      <c r="W6038">
        <v>5885.55</v>
      </c>
      <c r="X6038">
        <v>6210.88</v>
      </c>
      <c r="Y6038">
        <v>5583.89</v>
      </c>
      <c r="Z6038">
        <v>6712.68</v>
      </c>
      <c r="AA6038">
        <v>6550.58</v>
      </c>
      <c r="AB6038">
        <v>5323.31</v>
      </c>
      <c r="AC6038">
        <v>6521.37</v>
      </c>
      <c r="AD6038">
        <v>6572.21</v>
      </c>
      <c r="AE6038">
        <v>6433.25</v>
      </c>
    </row>
    <row r="6039" spans="1:31">
      <c r="A6039" t="s">
        <v>31</v>
      </c>
      <c r="B6039" t="s">
        <v>12061</v>
      </c>
      <c r="C6039" t="s">
        <v>12062</v>
      </c>
      <c r="D6039" t="s">
        <v>104</v>
      </c>
      <c r="E6039">
        <v>3133.19</v>
      </c>
      <c r="F6039">
        <v>2321.61</v>
      </c>
      <c r="G6039">
        <v>2881.39</v>
      </c>
      <c r="H6039">
        <v>2733.34</v>
      </c>
      <c r="I6039">
        <v>2604.4499999999998</v>
      </c>
      <c r="J6039">
        <v>2426.54</v>
      </c>
      <c r="K6039">
        <v>2872.77</v>
      </c>
      <c r="L6039">
        <v>2537.3200000000002</v>
      </c>
      <c r="M6039">
        <v>2613.34</v>
      </c>
      <c r="N6039">
        <v>2281.0300000000002</v>
      </c>
      <c r="O6039">
        <v>2392.89</v>
      </c>
      <c r="P6039">
        <v>2630.27</v>
      </c>
      <c r="Q6039">
        <v>2627.38</v>
      </c>
      <c r="R6039">
        <v>2698.29</v>
      </c>
      <c r="S6039">
        <v>2365.6799999999998</v>
      </c>
      <c r="T6039">
        <v>2525.5700000000002</v>
      </c>
      <c r="U6039">
        <v>2431.44</v>
      </c>
      <c r="V6039">
        <v>2662.48</v>
      </c>
      <c r="W6039">
        <v>2922.07</v>
      </c>
      <c r="X6039">
        <v>2323.2199999999998</v>
      </c>
      <c r="Y6039">
        <v>3487.63</v>
      </c>
      <c r="Z6039">
        <v>2877.15</v>
      </c>
      <c r="AA6039">
        <v>2737.67</v>
      </c>
      <c r="AB6039">
        <v>2889.99</v>
      </c>
      <c r="AC6039">
        <v>2377.96</v>
      </c>
      <c r="AD6039">
        <v>2729.93</v>
      </c>
      <c r="AE6039">
        <v>2547.06</v>
      </c>
    </row>
    <row r="6040" spans="1:31">
      <c r="A6040" t="s">
        <v>31</v>
      </c>
      <c r="B6040" t="s">
        <v>12063</v>
      </c>
      <c r="C6040" t="s">
        <v>12064</v>
      </c>
      <c r="D6040" t="s">
        <v>104</v>
      </c>
      <c r="E6040">
        <v>5402.74</v>
      </c>
      <c r="F6040">
        <v>3950.63</v>
      </c>
      <c r="G6040">
        <v>4929.97</v>
      </c>
      <c r="H6040">
        <v>4732.01</v>
      </c>
      <c r="I6040">
        <v>4444.29</v>
      </c>
      <c r="J6040">
        <v>4138</v>
      </c>
      <c r="K6040">
        <v>4920.0200000000004</v>
      </c>
      <c r="L6040">
        <v>4340.47</v>
      </c>
      <c r="M6040">
        <v>4462.4399999999996</v>
      </c>
      <c r="N6040">
        <v>3889.13</v>
      </c>
      <c r="O6040">
        <v>4095.84</v>
      </c>
      <c r="P6040">
        <v>4476.8100000000004</v>
      </c>
      <c r="Q6040">
        <v>4465.72</v>
      </c>
      <c r="R6040">
        <v>4601.24</v>
      </c>
      <c r="S6040">
        <v>4039.29</v>
      </c>
      <c r="T6040">
        <v>4301.5</v>
      </c>
      <c r="U6040">
        <v>4182.66</v>
      </c>
      <c r="V6040">
        <v>4539.8</v>
      </c>
      <c r="W6040">
        <v>4986.6400000000003</v>
      </c>
      <c r="X6040">
        <v>3997.12</v>
      </c>
      <c r="Y6040">
        <v>5952.89</v>
      </c>
      <c r="Z6040">
        <v>4946.2299999999996</v>
      </c>
      <c r="AA6040">
        <v>4663.5600000000004</v>
      </c>
      <c r="AB6040">
        <v>4934.8599999999997</v>
      </c>
      <c r="AC6040">
        <v>4057.36</v>
      </c>
      <c r="AD6040">
        <v>4659.22</v>
      </c>
      <c r="AE6040">
        <v>4342.6400000000003</v>
      </c>
    </row>
    <row r="6041" spans="1:31">
      <c r="A6041" t="s">
        <v>31</v>
      </c>
      <c r="B6041" t="s">
        <v>12065</v>
      </c>
      <c r="C6041" t="s">
        <v>12066</v>
      </c>
      <c r="D6041" t="s">
        <v>104</v>
      </c>
      <c r="E6041">
        <v>7133</v>
      </c>
      <c r="F6041">
        <v>5162.97</v>
      </c>
      <c r="G6041">
        <v>6468.47</v>
      </c>
      <c r="H6041">
        <v>6278.81</v>
      </c>
      <c r="I6041">
        <v>5820.65</v>
      </c>
      <c r="J6041">
        <v>5408.17</v>
      </c>
      <c r="K6041">
        <v>6437.89</v>
      </c>
      <c r="L6041">
        <v>5689.31</v>
      </c>
      <c r="M6041">
        <v>5813.82</v>
      </c>
      <c r="N6041">
        <v>5065.88</v>
      </c>
      <c r="O6041">
        <v>5369.87</v>
      </c>
      <c r="P6041">
        <v>5824.28</v>
      </c>
      <c r="Q6041">
        <v>5795.45</v>
      </c>
      <c r="R6041">
        <v>6008.46</v>
      </c>
      <c r="S6041">
        <v>5274.58</v>
      </c>
      <c r="T6041">
        <v>5610.08</v>
      </c>
      <c r="U6041">
        <v>5518.24</v>
      </c>
      <c r="V6041">
        <v>5912.61</v>
      </c>
      <c r="W6041">
        <v>6505.02</v>
      </c>
      <c r="X6041">
        <v>5264.96</v>
      </c>
      <c r="Y6041">
        <v>7708.42</v>
      </c>
      <c r="Z6041">
        <v>6554.97</v>
      </c>
      <c r="AA6041">
        <v>6049.45</v>
      </c>
      <c r="AB6041">
        <v>6428.18</v>
      </c>
      <c r="AC6041">
        <v>5315.91</v>
      </c>
      <c r="AD6041">
        <v>6071</v>
      </c>
      <c r="AE6041">
        <v>5651.06</v>
      </c>
    </row>
    <row r="6042" spans="1:31">
      <c r="A6042" t="s">
        <v>31</v>
      </c>
      <c r="B6042" t="s">
        <v>12067</v>
      </c>
      <c r="C6042" t="s">
        <v>12068</v>
      </c>
      <c r="D6042" t="s">
        <v>104</v>
      </c>
      <c r="E6042">
        <v>10592.86</v>
      </c>
      <c r="F6042">
        <v>7617.4</v>
      </c>
      <c r="G6042">
        <v>9570.32</v>
      </c>
      <c r="H6042">
        <v>9347.61</v>
      </c>
      <c r="I6042">
        <v>8602.93</v>
      </c>
      <c r="J6042">
        <v>7986.02</v>
      </c>
      <c r="K6042">
        <v>9520.26</v>
      </c>
      <c r="L6042">
        <v>8416.14</v>
      </c>
      <c r="M6042">
        <v>8580.06</v>
      </c>
      <c r="N6042">
        <v>7471.75</v>
      </c>
      <c r="O6042">
        <v>7945.29</v>
      </c>
      <c r="P6042">
        <v>8582.99</v>
      </c>
      <c r="Q6042">
        <v>8530.11</v>
      </c>
      <c r="R6042">
        <v>8869.31</v>
      </c>
      <c r="S6042">
        <v>7788.33</v>
      </c>
      <c r="T6042">
        <v>8275.89</v>
      </c>
      <c r="U6042">
        <v>8189.75</v>
      </c>
      <c r="V6042">
        <v>8723.56</v>
      </c>
      <c r="W6042">
        <v>9603.89</v>
      </c>
      <c r="X6042">
        <v>7812.29</v>
      </c>
      <c r="Y6042">
        <v>11349.85</v>
      </c>
      <c r="Z6042">
        <v>9738.08</v>
      </c>
      <c r="AA6042">
        <v>8909.75</v>
      </c>
      <c r="AB6042">
        <v>9487.15</v>
      </c>
      <c r="AC6042">
        <v>7855.5</v>
      </c>
      <c r="AD6042">
        <v>8960.66</v>
      </c>
      <c r="AE6042">
        <v>8331.66</v>
      </c>
    </row>
    <row r="6043" spans="1:31">
      <c r="A6043" t="s">
        <v>31</v>
      </c>
      <c r="B6043" t="s">
        <v>12069</v>
      </c>
      <c r="C6043" t="s">
        <v>12070</v>
      </c>
      <c r="D6043" t="s">
        <v>104</v>
      </c>
      <c r="E6043">
        <v>4805.78</v>
      </c>
      <c r="F6043">
        <v>3979.42</v>
      </c>
      <c r="G6043">
        <v>4832.8999999999996</v>
      </c>
      <c r="H6043">
        <v>4698.55</v>
      </c>
      <c r="I6043">
        <v>4570.91</v>
      </c>
      <c r="J6043">
        <v>4254.46</v>
      </c>
      <c r="K6043">
        <v>4770.38</v>
      </c>
      <c r="L6043">
        <v>3878.32</v>
      </c>
      <c r="M6043">
        <v>4732.2700000000004</v>
      </c>
      <c r="N6043">
        <v>4239.83</v>
      </c>
      <c r="O6043">
        <v>4289.87</v>
      </c>
      <c r="P6043">
        <v>4846.45</v>
      </c>
      <c r="Q6043">
        <v>4624.5200000000004</v>
      </c>
      <c r="R6043">
        <v>4666.92</v>
      </c>
      <c r="S6043">
        <v>3894.82</v>
      </c>
      <c r="T6043">
        <v>3803.05</v>
      </c>
      <c r="U6043">
        <v>4960.8999999999996</v>
      </c>
      <c r="V6043">
        <v>4867.8</v>
      </c>
      <c r="W6043">
        <v>5528.21</v>
      </c>
      <c r="X6043">
        <v>4012.86</v>
      </c>
      <c r="Y6043">
        <v>4450.5600000000004</v>
      </c>
      <c r="Z6043">
        <v>4606.63</v>
      </c>
      <c r="AA6043">
        <v>4485.97</v>
      </c>
      <c r="AB6043">
        <v>5619.14</v>
      </c>
      <c r="AC6043">
        <v>3609.67</v>
      </c>
      <c r="AD6043">
        <v>4725.5200000000004</v>
      </c>
      <c r="AE6043">
        <v>4509.95</v>
      </c>
    </row>
    <row r="6044" spans="1:31">
      <c r="A6044" t="s">
        <v>31</v>
      </c>
      <c r="B6044" t="s">
        <v>12071</v>
      </c>
      <c r="C6044" t="s">
        <v>12072</v>
      </c>
      <c r="D6044" t="s">
        <v>104</v>
      </c>
      <c r="E6044">
        <v>8483.6</v>
      </c>
      <c r="F6044">
        <v>6959.13</v>
      </c>
      <c r="G6044">
        <v>8472.11</v>
      </c>
      <c r="H6044">
        <v>8278.51</v>
      </c>
      <c r="I6044">
        <v>7991.21</v>
      </c>
      <c r="J6044">
        <v>7430.47</v>
      </c>
      <c r="K6044">
        <v>8350.41</v>
      </c>
      <c r="L6044">
        <v>6814.53</v>
      </c>
      <c r="M6044">
        <v>8242.25</v>
      </c>
      <c r="N6044">
        <v>7380.87</v>
      </c>
      <c r="O6044">
        <v>7497.82</v>
      </c>
      <c r="P6044">
        <v>8434.76</v>
      </c>
      <c r="Q6044">
        <v>8049.65</v>
      </c>
      <c r="R6044">
        <v>8152.41</v>
      </c>
      <c r="S6044">
        <v>6813.98</v>
      </c>
      <c r="T6044">
        <v>6668.33</v>
      </c>
      <c r="U6044">
        <v>8662.66</v>
      </c>
      <c r="V6044">
        <v>8472.3700000000008</v>
      </c>
      <c r="W6044">
        <v>9620.61</v>
      </c>
      <c r="X6044">
        <v>7036.69</v>
      </c>
      <c r="Y6044">
        <v>7814.61</v>
      </c>
      <c r="Z6044">
        <v>8137.2</v>
      </c>
      <c r="AA6044">
        <v>7818.89</v>
      </c>
      <c r="AB6044">
        <v>9765.34</v>
      </c>
      <c r="AC6044">
        <v>6346.82</v>
      </c>
      <c r="AD6044">
        <v>8238.98</v>
      </c>
      <c r="AE6044">
        <v>7858.81</v>
      </c>
    </row>
    <row r="6045" spans="1:31">
      <c r="A6045" t="s">
        <v>31</v>
      </c>
      <c r="B6045" t="s">
        <v>12073</v>
      </c>
      <c r="C6045" t="s">
        <v>12074</v>
      </c>
      <c r="D6045" t="s">
        <v>104</v>
      </c>
      <c r="E6045">
        <v>10996.27</v>
      </c>
      <c r="F6045">
        <v>8921.8700000000008</v>
      </c>
      <c r="G6045">
        <v>10894.34</v>
      </c>
      <c r="H6045">
        <v>10703.84</v>
      </c>
      <c r="I6045">
        <v>10245.629999999999</v>
      </c>
      <c r="J6045">
        <v>9514.2999999999993</v>
      </c>
      <c r="K6045">
        <v>10719.84</v>
      </c>
      <c r="L6045">
        <v>8792.8700000000008</v>
      </c>
      <c r="M6045">
        <v>10516.4</v>
      </c>
      <c r="N6045">
        <v>9409.27</v>
      </c>
      <c r="O6045">
        <v>9608.01</v>
      </c>
      <c r="P6045">
        <v>10749.91</v>
      </c>
      <c r="Q6045">
        <v>10260.969999999999</v>
      </c>
      <c r="R6045">
        <v>10438.82</v>
      </c>
      <c r="S6045">
        <v>8741.25</v>
      </c>
      <c r="T6045">
        <v>8582.17</v>
      </c>
      <c r="U6045">
        <v>11081.91</v>
      </c>
      <c r="V6045">
        <v>10804.83</v>
      </c>
      <c r="W6045">
        <v>12265.62</v>
      </c>
      <c r="X6045">
        <v>9054.52</v>
      </c>
      <c r="Y6045">
        <v>10069.5</v>
      </c>
      <c r="Z6045">
        <v>10557.89</v>
      </c>
      <c r="AA6045">
        <v>9986.4699999999993</v>
      </c>
      <c r="AB6045">
        <v>12426.11</v>
      </c>
      <c r="AC6045">
        <v>8193.0400000000009</v>
      </c>
      <c r="AD6045">
        <v>10530.93</v>
      </c>
      <c r="AE6045">
        <v>10030.18</v>
      </c>
    </row>
    <row r="6046" spans="1:31">
      <c r="A6046" t="s">
        <v>31</v>
      </c>
      <c r="B6046" t="s">
        <v>12075</v>
      </c>
      <c r="C6046" t="s">
        <v>12076</v>
      </c>
      <c r="D6046" t="s">
        <v>104</v>
      </c>
      <c r="E6046">
        <v>16357.78</v>
      </c>
      <c r="F6046">
        <v>13196.44</v>
      </c>
      <c r="G6046">
        <v>16139.34</v>
      </c>
      <c r="H6046">
        <v>15902.2</v>
      </c>
      <c r="I6046">
        <v>15155.11</v>
      </c>
      <c r="J6046">
        <v>14063.53</v>
      </c>
      <c r="K6046">
        <v>15866.88</v>
      </c>
      <c r="L6046">
        <v>13049.59</v>
      </c>
      <c r="M6046">
        <v>15515.81</v>
      </c>
      <c r="N6046">
        <v>13876.02</v>
      </c>
      <c r="O6046">
        <v>14207.96</v>
      </c>
      <c r="P6046">
        <v>15850.88</v>
      </c>
      <c r="Q6046">
        <v>15131.31</v>
      </c>
      <c r="R6046">
        <v>15430.19</v>
      </c>
      <c r="S6046">
        <v>12933.59</v>
      </c>
      <c r="T6046">
        <v>12719.87</v>
      </c>
      <c r="U6046">
        <v>16372.75</v>
      </c>
      <c r="V6046">
        <v>15937.33</v>
      </c>
      <c r="W6046">
        <v>18089.16</v>
      </c>
      <c r="X6046">
        <v>13418.5</v>
      </c>
      <c r="Y6046">
        <v>14933.37</v>
      </c>
      <c r="Z6046">
        <v>15713.7</v>
      </c>
      <c r="AA6046">
        <v>14742.01</v>
      </c>
      <c r="AB6046">
        <v>18307.03</v>
      </c>
      <c r="AC6046">
        <v>12162.07</v>
      </c>
      <c r="AD6046">
        <v>15551.81</v>
      </c>
      <c r="AE6046">
        <v>14800.72</v>
      </c>
    </row>
    <row r="6047" spans="1:31">
      <c r="A6047" t="s">
        <v>31</v>
      </c>
      <c r="B6047" t="s">
        <v>12077</v>
      </c>
      <c r="C6047" t="s">
        <v>12078</v>
      </c>
      <c r="D6047" t="s">
        <v>104</v>
      </c>
      <c r="E6047">
        <v>18.88</v>
      </c>
      <c r="F6047">
        <v>21.11</v>
      </c>
      <c r="G6047">
        <v>23.89</v>
      </c>
      <c r="H6047">
        <v>20.23</v>
      </c>
      <c r="I6047">
        <v>22.6</v>
      </c>
      <c r="J6047">
        <v>21.84</v>
      </c>
      <c r="K6047">
        <v>20.88</v>
      </c>
      <c r="L6047">
        <v>21.4</v>
      </c>
      <c r="M6047">
        <v>20.11</v>
      </c>
      <c r="N6047">
        <v>18.260000000000002</v>
      </c>
      <c r="O6047">
        <v>21.69</v>
      </c>
      <c r="P6047">
        <v>24.03</v>
      </c>
      <c r="Q6047">
        <v>20.58</v>
      </c>
      <c r="R6047">
        <v>21.94</v>
      </c>
      <c r="S6047">
        <v>19.59</v>
      </c>
      <c r="T6047">
        <v>21.37</v>
      </c>
      <c r="U6047">
        <v>18.59</v>
      </c>
      <c r="V6047">
        <v>24.67</v>
      </c>
      <c r="W6047">
        <v>25.7</v>
      </c>
      <c r="X6047">
        <v>22.64</v>
      </c>
      <c r="Y6047">
        <v>23.31</v>
      </c>
      <c r="Z6047">
        <v>23.35</v>
      </c>
      <c r="AA6047">
        <v>21.34</v>
      </c>
      <c r="AB6047">
        <v>27.51</v>
      </c>
      <c r="AC6047">
        <v>17.059999999999999</v>
      </c>
      <c r="AD6047">
        <v>24.26</v>
      </c>
      <c r="AE6047">
        <v>21.08</v>
      </c>
    </row>
    <row r="6048" spans="1:31">
      <c r="A6048" t="s">
        <v>31</v>
      </c>
      <c r="B6048" t="s">
        <v>12079</v>
      </c>
      <c r="C6048" t="s">
        <v>12080</v>
      </c>
      <c r="D6048" t="s">
        <v>104</v>
      </c>
      <c r="E6048">
        <v>35.83</v>
      </c>
      <c r="F6048">
        <v>35.07</v>
      </c>
      <c r="G6048">
        <v>36.729999999999997</v>
      </c>
      <c r="H6048">
        <v>33.58</v>
      </c>
      <c r="I6048">
        <v>36.979999999999997</v>
      </c>
      <c r="J6048">
        <v>35.549999999999997</v>
      </c>
      <c r="K6048">
        <v>37.81</v>
      </c>
      <c r="L6048">
        <v>40.15</v>
      </c>
      <c r="M6048">
        <v>36.1</v>
      </c>
      <c r="N6048">
        <v>33.6</v>
      </c>
      <c r="O6048">
        <v>31.65</v>
      </c>
      <c r="P6048">
        <v>32.770000000000003</v>
      </c>
      <c r="Q6048">
        <v>34.799999999999997</v>
      </c>
      <c r="R6048">
        <v>37.340000000000003</v>
      </c>
      <c r="S6048">
        <v>34.659999999999997</v>
      </c>
      <c r="T6048">
        <v>39.83</v>
      </c>
      <c r="U6048">
        <v>33.979999999999997</v>
      </c>
      <c r="V6048">
        <v>47.85</v>
      </c>
      <c r="W6048">
        <v>39.83</v>
      </c>
      <c r="X6048">
        <v>35.909999999999997</v>
      </c>
      <c r="Y6048">
        <v>35.9</v>
      </c>
      <c r="Z6048">
        <v>36.85</v>
      </c>
      <c r="AA6048">
        <v>43.01</v>
      </c>
      <c r="AB6048">
        <v>41.3</v>
      </c>
      <c r="AC6048">
        <v>33.549999999999997</v>
      </c>
      <c r="AD6048">
        <v>39.03</v>
      </c>
      <c r="AE6048">
        <v>35.22</v>
      </c>
    </row>
    <row r="6049" spans="1:31">
      <c r="A6049" t="s">
        <v>31</v>
      </c>
      <c r="B6049" t="s">
        <v>12081</v>
      </c>
      <c r="C6049" t="s">
        <v>12082</v>
      </c>
      <c r="D6049" t="s">
        <v>104</v>
      </c>
      <c r="E6049">
        <v>39.96</v>
      </c>
      <c r="F6049">
        <v>39.200000000000003</v>
      </c>
      <c r="G6049">
        <v>40.86</v>
      </c>
      <c r="H6049">
        <v>37.71</v>
      </c>
      <c r="I6049">
        <v>41.02</v>
      </c>
      <c r="J6049">
        <v>39.68</v>
      </c>
      <c r="K6049">
        <v>41.94</v>
      </c>
      <c r="L6049">
        <v>45.16</v>
      </c>
      <c r="M6049">
        <v>40.229999999999997</v>
      </c>
      <c r="N6049">
        <v>37.729999999999997</v>
      </c>
      <c r="O6049">
        <v>35.090000000000003</v>
      </c>
      <c r="P6049">
        <v>36.6</v>
      </c>
      <c r="Q6049">
        <v>38.93</v>
      </c>
      <c r="R6049">
        <v>41.47</v>
      </c>
      <c r="S6049">
        <v>38.79</v>
      </c>
      <c r="T6049">
        <v>44.52</v>
      </c>
      <c r="U6049">
        <v>38.11</v>
      </c>
      <c r="V6049">
        <v>53.64</v>
      </c>
      <c r="W6049">
        <v>43.96</v>
      </c>
      <c r="X6049">
        <v>40.04</v>
      </c>
      <c r="Y6049">
        <v>40.03</v>
      </c>
      <c r="Z6049">
        <v>40.98</v>
      </c>
      <c r="AA6049">
        <v>48.28</v>
      </c>
      <c r="AB6049">
        <v>46.09</v>
      </c>
      <c r="AC6049">
        <v>37.68</v>
      </c>
      <c r="AD6049">
        <v>43.16</v>
      </c>
      <c r="AE6049">
        <v>39.35</v>
      </c>
    </row>
    <row r="6050" spans="1:31">
      <c r="A6050" t="s">
        <v>31</v>
      </c>
      <c r="B6050" t="s">
        <v>12083</v>
      </c>
      <c r="C6050" t="s">
        <v>12084</v>
      </c>
      <c r="D6050" t="s">
        <v>51</v>
      </c>
      <c r="E6050">
        <v>11.5</v>
      </c>
      <c r="F6050">
        <v>9.5</v>
      </c>
      <c r="G6050">
        <v>9.67</v>
      </c>
      <c r="H6050">
        <v>10.119999999999999</v>
      </c>
      <c r="I6050">
        <v>13.55</v>
      </c>
      <c r="J6050">
        <v>10.63</v>
      </c>
      <c r="K6050">
        <v>9.84</v>
      </c>
      <c r="L6050">
        <v>10.119999999999999</v>
      </c>
      <c r="M6050">
        <v>9.9700000000000006</v>
      </c>
      <c r="N6050">
        <v>9.2899999999999991</v>
      </c>
      <c r="O6050">
        <v>10.31</v>
      </c>
      <c r="P6050">
        <v>10.25</v>
      </c>
      <c r="Q6050">
        <v>10.09</v>
      </c>
      <c r="R6050">
        <v>10.76</v>
      </c>
      <c r="S6050">
        <v>10.56</v>
      </c>
      <c r="T6050">
        <v>10.91</v>
      </c>
      <c r="U6050">
        <v>9.91</v>
      </c>
      <c r="V6050">
        <v>10.63</v>
      </c>
      <c r="W6050">
        <v>10.8</v>
      </c>
      <c r="X6050">
        <v>9.1999999999999993</v>
      </c>
      <c r="Y6050">
        <v>9.11</v>
      </c>
      <c r="Z6050">
        <v>9.82</v>
      </c>
      <c r="AA6050">
        <v>11.12</v>
      </c>
      <c r="AB6050">
        <v>11.22</v>
      </c>
      <c r="AC6050">
        <v>11.22</v>
      </c>
      <c r="AD6050">
        <v>10.02</v>
      </c>
      <c r="AE6050">
        <v>9.6300000000000008</v>
      </c>
    </row>
    <row r="6051" spans="1:31">
      <c r="A6051" t="s">
        <v>31</v>
      </c>
      <c r="B6051" t="s">
        <v>12085</v>
      </c>
      <c r="C6051" t="s">
        <v>12086</v>
      </c>
      <c r="D6051" t="s">
        <v>51</v>
      </c>
      <c r="E6051">
        <v>1.51</v>
      </c>
      <c r="F6051">
        <v>1.27</v>
      </c>
      <c r="G6051">
        <v>1.32</v>
      </c>
      <c r="H6051">
        <v>1.32</v>
      </c>
      <c r="I6051">
        <v>1.81</v>
      </c>
      <c r="J6051">
        <v>1.46</v>
      </c>
      <c r="K6051">
        <v>1.35</v>
      </c>
      <c r="L6051">
        <v>1.35</v>
      </c>
      <c r="M6051">
        <v>1.36</v>
      </c>
      <c r="N6051">
        <v>1.24</v>
      </c>
      <c r="O6051">
        <v>1.42</v>
      </c>
      <c r="P6051">
        <v>1.37</v>
      </c>
      <c r="Q6051">
        <v>1.35</v>
      </c>
      <c r="R6051">
        <v>1.43</v>
      </c>
      <c r="S6051">
        <v>1.38</v>
      </c>
      <c r="T6051">
        <v>1.46</v>
      </c>
      <c r="U6051">
        <v>1.32</v>
      </c>
      <c r="V6051">
        <v>1.5</v>
      </c>
      <c r="W6051">
        <v>1.54</v>
      </c>
      <c r="X6051">
        <v>1.25</v>
      </c>
      <c r="Y6051">
        <v>1.23</v>
      </c>
      <c r="Z6051">
        <v>1.35</v>
      </c>
      <c r="AA6051">
        <v>1.47</v>
      </c>
      <c r="AB6051">
        <v>1.54</v>
      </c>
      <c r="AC6051">
        <v>1.45</v>
      </c>
      <c r="AD6051">
        <v>1.41</v>
      </c>
      <c r="AE6051">
        <v>1.31</v>
      </c>
    </row>
    <row r="6052" spans="1:31">
      <c r="A6052" t="s">
        <v>31</v>
      </c>
      <c r="B6052" t="s">
        <v>12087</v>
      </c>
      <c r="C6052" t="s">
        <v>12088</v>
      </c>
      <c r="D6052" t="s">
        <v>34</v>
      </c>
      <c r="E6052">
        <v>17.73</v>
      </c>
      <c r="F6052">
        <v>14.18</v>
      </c>
      <c r="G6052">
        <v>13.81</v>
      </c>
      <c r="H6052">
        <v>14.86</v>
      </c>
      <c r="I6052">
        <v>18.8</v>
      </c>
      <c r="J6052">
        <v>14.64</v>
      </c>
      <c r="K6052">
        <v>14.04</v>
      </c>
      <c r="L6052">
        <v>14.79</v>
      </c>
      <c r="M6052">
        <v>14.38</v>
      </c>
      <c r="N6052">
        <v>13.09</v>
      </c>
      <c r="O6052">
        <v>13.97</v>
      </c>
      <c r="P6052">
        <v>15.08</v>
      </c>
      <c r="Q6052">
        <v>14.75</v>
      </c>
      <c r="R6052">
        <v>16.12</v>
      </c>
      <c r="S6052">
        <v>15.8</v>
      </c>
      <c r="T6052">
        <v>15.87</v>
      </c>
      <c r="U6052">
        <v>14.37</v>
      </c>
      <c r="V6052">
        <v>14.78</v>
      </c>
      <c r="W6052">
        <v>15.05</v>
      </c>
      <c r="X6052">
        <v>12.78</v>
      </c>
      <c r="Y6052">
        <v>13.37</v>
      </c>
      <c r="Z6052">
        <v>13.99</v>
      </c>
      <c r="AA6052">
        <v>16.93</v>
      </c>
      <c r="AB6052">
        <v>16.190000000000001</v>
      </c>
      <c r="AC6052">
        <v>17.25</v>
      </c>
      <c r="AD6052">
        <v>14.32</v>
      </c>
      <c r="AE6052">
        <v>13.73</v>
      </c>
    </row>
    <row r="6053" spans="1:31">
      <c r="A6053" t="s">
        <v>31</v>
      </c>
      <c r="B6053" t="s">
        <v>12089</v>
      </c>
      <c r="C6053" t="s">
        <v>12090</v>
      </c>
      <c r="D6053" t="s">
        <v>34</v>
      </c>
      <c r="E6053">
        <v>22.67</v>
      </c>
      <c r="F6053">
        <v>18.559999999999999</v>
      </c>
      <c r="G6053">
        <v>18.5</v>
      </c>
      <c r="H6053">
        <v>19.34</v>
      </c>
      <c r="I6053">
        <v>25.17</v>
      </c>
      <c r="J6053">
        <v>19.77</v>
      </c>
      <c r="K6053">
        <v>18.86</v>
      </c>
      <c r="L6053">
        <v>19.47</v>
      </c>
      <c r="M6053">
        <v>19.13</v>
      </c>
      <c r="N6053">
        <v>17.45</v>
      </c>
      <c r="O6053">
        <v>19.059999999999999</v>
      </c>
      <c r="P6053">
        <v>19.739999999999998</v>
      </c>
      <c r="Q6053">
        <v>19.350000000000001</v>
      </c>
      <c r="R6053">
        <v>20.95</v>
      </c>
      <c r="S6053">
        <v>20.38</v>
      </c>
      <c r="T6053">
        <v>20.83</v>
      </c>
      <c r="U6053">
        <v>18.91</v>
      </c>
      <c r="V6053">
        <v>20.190000000000001</v>
      </c>
      <c r="W6053">
        <v>20.61</v>
      </c>
      <c r="X6053">
        <v>17.29</v>
      </c>
      <c r="Y6053">
        <v>17.72</v>
      </c>
      <c r="Z6053">
        <v>18.829999999999998</v>
      </c>
      <c r="AA6053">
        <v>21.77</v>
      </c>
      <c r="AB6053">
        <v>21.56</v>
      </c>
      <c r="AC6053">
        <v>21.89</v>
      </c>
      <c r="AD6053">
        <v>19.420000000000002</v>
      </c>
      <c r="AE6053">
        <v>18.36</v>
      </c>
    </row>
    <row r="6054" spans="1:31">
      <c r="A6054" t="s">
        <v>31</v>
      </c>
      <c r="B6054" t="s">
        <v>12091</v>
      </c>
      <c r="C6054" t="s">
        <v>12092</v>
      </c>
      <c r="D6054" t="s">
        <v>34</v>
      </c>
      <c r="E6054">
        <v>31.72</v>
      </c>
      <c r="F6054">
        <v>26.28</v>
      </c>
      <c r="G6054">
        <v>26.84</v>
      </c>
      <c r="H6054">
        <v>27.97</v>
      </c>
      <c r="I6054">
        <v>37.619999999999997</v>
      </c>
      <c r="J6054">
        <v>29.53</v>
      </c>
      <c r="K6054">
        <v>27.28</v>
      </c>
      <c r="L6054">
        <v>28.06</v>
      </c>
      <c r="M6054">
        <v>27.63</v>
      </c>
      <c r="N6054">
        <v>25.78</v>
      </c>
      <c r="O6054">
        <v>28.67</v>
      </c>
      <c r="P6054">
        <v>28.39</v>
      </c>
      <c r="Q6054">
        <v>27.93</v>
      </c>
      <c r="R6054">
        <v>29.74</v>
      </c>
      <c r="S6054">
        <v>29.15</v>
      </c>
      <c r="T6054">
        <v>30.2</v>
      </c>
      <c r="U6054">
        <v>27.45</v>
      </c>
      <c r="V6054">
        <v>29.55</v>
      </c>
      <c r="W6054">
        <v>30.03</v>
      </c>
      <c r="X6054">
        <v>25.53</v>
      </c>
      <c r="Y6054">
        <v>25.22</v>
      </c>
      <c r="Z6054">
        <v>27.23</v>
      </c>
      <c r="AA6054">
        <v>30.69</v>
      </c>
      <c r="AB6054">
        <v>31.1</v>
      </c>
      <c r="AC6054">
        <v>30.92</v>
      </c>
      <c r="AD6054">
        <v>27.83</v>
      </c>
      <c r="AE6054">
        <v>26.7</v>
      </c>
    </row>
    <row r="6055" spans="1:31">
      <c r="A6055" t="s">
        <v>31</v>
      </c>
      <c r="B6055" t="s">
        <v>12093</v>
      </c>
      <c r="C6055" t="s">
        <v>12094</v>
      </c>
      <c r="D6055" t="s">
        <v>51</v>
      </c>
      <c r="E6055">
        <v>20.3</v>
      </c>
      <c r="F6055">
        <v>16.86</v>
      </c>
      <c r="G6055">
        <v>17.04</v>
      </c>
      <c r="H6055">
        <v>17.52</v>
      </c>
      <c r="I6055">
        <v>23.16</v>
      </c>
      <c r="J6055">
        <v>18.3</v>
      </c>
      <c r="K6055">
        <v>17.39</v>
      </c>
      <c r="L6055">
        <v>17.75</v>
      </c>
      <c r="M6055">
        <v>17.559999999999999</v>
      </c>
      <c r="N6055">
        <v>16.04</v>
      </c>
      <c r="O6055">
        <v>17.739999999999998</v>
      </c>
      <c r="P6055">
        <v>17.940000000000001</v>
      </c>
      <c r="Q6055">
        <v>17.62</v>
      </c>
      <c r="R6055">
        <v>18.97</v>
      </c>
      <c r="S6055">
        <v>18.350000000000001</v>
      </c>
      <c r="T6055">
        <v>18.96</v>
      </c>
      <c r="U6055">
        <v>17.239999999999998</v>
      </c>
      <c r="V6055">
        <v>18.78</v>
      </c>
      <c r="W6055">
        <v>19.2</v>
      </c>
      <c r="X6055">
        <v>16.010000000000002</v>
      </c>
      <c r="Y6055">
        <v>16.21</v>
      </c>
      <c r="Z6055">
        <v>17.38</v>
      </c>
      <c r="AA6055">
        <v>19.559999999999999</v>
      </c>
      <c r="AB6055">
        <v>19.77</v>
      </c>
      <c r="AC6055">
        <v>19.52</v>
      </c>
      <c r="AD6055">
        <v>18</v>
      </c>
      <c r="AE6055">
        <v>16.88</v>
      </c>
    </row>
    <row r="6056" spans="1:31">
      <c r="A6056" t="s">
        <v>31</v>
      </c>
      <c r="B6056" t="s">
        <v>12095</v>
      </c>
      <c r="C6056" t="s">
        <v>12096</v>
      </c>
      <c r="D6056" t="s">
        <v>51</v>
      </c>
      <c r="E6056">
        <v>27.26</v>
      </c>
      <c r="F6056">
        <v>22.1</v>
      </c>
      <c r="G6056">
        <v>21.84</v>
      </c>
      <c r="H6056">
        <v>23.09</v>
      </c>
      <c r="I6056">
        <v>29.68</v>
      </c>
      <c r="J6056">
        <v>23.26</v>
      </c>
      <c r="K6056">
        <v>22.22</v>
      </c>
      <c r="L6056">
        <v>23.13</v>
      </c>
      <c r="M6056">
        <v>22.64</v>
      </c>
      <c r="N6056">
        <v>20.62</v>
      </c>
      <c r="O6056">
        <v>22.32</v>
      </c>
      <c r="P6056">
        <v>23.49</v>
      </c>
      <c r="Q6056">
        <v>23.03</v>
      </c>
      <c r="R6056">
        <v>25.03</v>
      </c>
      <c r="S6056">
        <v>24.41</v>
      </c>
      <c r="T6056">
        <v>24.8</v>
      </c>
      <c r="U6056">
        <v>22.48</v>
      </c>
      <c r="V6056">
        <v>23.64</v>
      </c>
      <c r="W6056">
        <v>24.09</v>
      </c>
      <c r="X6056">
        <v>20.309999999999999</v>
      </c>
      <c r="Y6056">
        <v>21.01</v>
      </c>
      <c r="Z6056">
        <v>22.18</v>
      </c>
      <c r="AA6056">
        <v>26.11</v>
      </c>
      <c r="AB6056">
        <v>25.5</v>
      </c>
      <c r="AC6056">
        <v>26.4</v>
      </c>
      <c r="AD6056">
        <v>22.8</v>
      </c>
      <c r="AE6056">
        <v>21.68</v>
      </c>
    </row>
    <row r="6057" spans="1:31">
      <c r="A6057" t="s">
        <v>31</v>
      </c>
      <c r="B6057" t="s">
        <v>12097</v>
      </c>
      <c r="C6057" t="s">
        <v>12098</v>
      </c>
      <c r="D6057" t="s">
        <v>51</v>
      </c>
      <c r="E6057">
        <v>7.53</v>
      </c>
      <c r="F6057">
        <v>6.25</v>
      </c>
      <c r="G6057">
        <v>6.34</v>
      </c>
      <c r="H6057">
        <v>6.5</v>
      </c>
      <c r="I6057">
        <v>8.6</v>
      </c>
      <c r="J6057">
        <v>6.81</v>
      </c>
      <c r="K6057">
        <v>6.47</v>
      </c>
      <c r="L6057">
        <v>6.59</v>
      </c>
      <c r="M6057">
        <v>6.53</v>
      </c>
      <c r="N6057">
        <v>5.96</v>
      </c>
      <c r="O6057">
        <v>6.6</v>
      </c>
      <c r="P6057">
        <v>6.66</v>
      </c>
      <c r="Q6057">
        <v>6.54</v>
      </c>
      <c r="R6057">
        <v>7.04</v>
      </c>
      <c r="S6057">
        <v>6.81</v>
      </c>
      <c r="T6057">
        <v>7.03</v>
      </c>
      <c r="U6057">
        <v>6.4</v>
      </c>
      <c r="V6057">
        <v>6.98</v>
      </c>
      <c r="W6057">
        <v>7.14</v>
      </c>
      <c r="X6057">
        <v>5.96</v>
      </c>
      <c r="Y6057">
        <v>6.02</v>
      </c>
      <c r="Z6057">
        <v>6.47</v>
      </c>
      <c r="AA6057">
        <v>7.26</v>
      </c>
      <c r="AB6057">
        <v>7.35</v>
      </c>
      <c r="AC6057">
        <v>7.22</v>
      </c>
      <c r="AD6057">
        <v>6.7</v>
      </c>
      <c r="AE6057">
        <v>6.27</v>
      </c>
    </row>
    <row r="6058" spans="1:31">
      <c r="A6058" t="s">
        <v>31</v>
      </c>
      <c r="B6058" t="s">
        <v>12099</v>
      </c>
      <c r="C6058" t="s">
        <v>12100</v>
      </c>
      <c r="D6058" t="s">
        <v>51</v>
      </c>
      <c r="E6058">
        <v>1.32</v>
      </c>
      <c r="F6058">
        <v>1.1200000000000001</v>
      </c>
      <c r="G6058">
        <v>1.1599999999999999</v>
      </c>
      <c r="H6058">
        <v>1.1399999999999999</v>
      </c>
      <c r="I6058">
        <v>1.56</v>
      </c>
      <c r="J6058">
        <v>1.26</v>
      </c>
      <c r="K6058">
        <v>1.19</v>
      </c>
      <c r="L6058">
        <v>1.19</v>
      </c>
      <c r="M6058">
        <v>1.19</v>
      </c>
      <c r="N6058">
        <v>1.08</v>
      </c>
      <c r="O6058">
        <v>1.24</v>
      </c>
      <c r="P6058">
        <v>1.19</v>
      </c>
      <c r="Q6058">
        <v>1.17</v>
      </c>
      <c r="R6058">
        <v>1.26</v>
      </c>
      <c r="S6058">
        <v>1.2</v>
      </c>
      <c r="T6058">
        <v>1.26</v>
      </c>
      <c r="U6058">
        <v>1.1499999999999999</v>
      </c>
      <c r="V6058">
        <v>1.32</v>
      </c>
      <c r="W6058">
        <v>1.36</v>
      </c>
      <c r="X6058">
        <v>1.1000000000000001</v>
      </c>
      <c r="Y6058">
        <v>1.0900000000000001</v>
      </c>
      <c r="Z6058">
        <v>1.2</v>
      </c>
      <c r="AA6058">
        <v>1.28</v>
      </c>
      <c r="AB6058">
        <v>1.35</v>
      </c>
      <c r="AC6058">
        <v>1.25</v>
      </c>
      <c r="AD6058">
        <v>1.27</v>
      </c>
      <c r="AE6058">
        <v>1.1399999999999999</v>
      </c>
    </row>
    <row r="6059" spans="1:31">
      <c r="A6059" t="s">
        <v>31</v>
      </c>
      <c r="B6059" t="s">
        <v>12101</v>
      </c>
      <c r="C6059" t="s">
        <v>12102</v>
      </c>
      <c r="D6059" t="s">
        <v>104</v>
      </c>
      <c r="E6059">
        <v>41.5</v>
      </c>
      <c r="F6059">
        <v>60.48</v>
      </c>
      <c r="G6059">
        <v>65.489999999999995</v>
      </c>
      <c r="H6059">
        <v>60.38</v>
      </c>
      <c r="I6059">
        <v>66.180000000000007</v>
      </c>
      <c r="J6059">
        <v>61.01</v>
      </c>
      <c r="K6059">
        <v>62.59</v>
      </c>
      <c r="L6059">
        <v>56.45</v>
      </c>
      <c r="M6059">
        <v>58.01</v>
      </c>
      <c r="N6059">
        <v>39.49</v>
      </c>
      <c r="O6059">
        <v>60.83</v>
      </c>
      <c r="P6059">
        <v>56.15</v>
      </c>
      <c r="Q6059">
        <v>64.67</v>
      </c>
      <c r="R6059">
        <v>61.47</v>
      </c>
      <c r="S6059">
        <v>58.71</v>
      </c>
      <c r="T6059">
        <v>60.49</v>
      </c>
      <c r="U6059">
        <v>45</v>
      </c>
      <c r="V6059">
        <v>45.76</v>
      </c>
      <c r="W6059">
        <v>66.52</v>
      </c>
      <c r="X6059">
        <v>62.32</v>
      </c>
      <c r="Y6059">
        <v>62.65</v>
      </c>
      <c r="Z6059">
        <v>63.44</v>
      </c>
      <c r="AA6059">
        <v>60.75</v>
      </c>
      <c r="AB6059">
        <v>84.93</v>
      </c>
      <c r="AC6059">
        <v>58.51</v>
      </c>
      <c r="AD6059">
        <v>64.72</v>
      </c>
      <c r="AE6059">
        <v>60.25</v>
      </c>
    </row>
    <row r="6060" spans="1:31">
      <c r="A6060" t="s">
        <v>31</v>
      </c>
      <c r="B6060" t="s">
        <v>12103</v>
      </c>
      <c r="C6060" t="s">
        <v>12104</v>
      </c>
      <c r="D6060" t="s">
        <v>104</v>
      </c>
      <c r="E6060">
        <v>117.54</v>
      </c>
      <c r="F6060">
        <v>203.5</v>
      </c>
      <c r="G6060">
        <v>208.51</v>
      </c>
      <c r="H6060">
        <v>204.27</v>
      </c>
      <c r="I6060">
        <v>216.82</v>
      </c>
      <c r="J6060">
        <v>204.03</v>
      </c>
      <c r="K6060">
        <v>205.61</v>
      </c>
      <c r="L6060">
        <v>175.55</v>
      </c>
      <c r="M6060">
        <v>188.79</v>
      </c>
      <c r="N6060">
        <v>120.26</v>
      </c>
      <c r="O6060">
        <v>203.85</v>
      </c>
      <c r="P6060">
        <v>179.56</v>
      </c>
      <c r="Q6060">
        <v>224.27</v>
      </c>
      <c r="R6060">
        <v>204.49</v>
      </c>
      <c r="S6060">
        <v>201.73</v>
      </c>
      <c r="T6060">
        <v>203.51</v>
      </c>
      <c r="U6060">
        <v>140.29</v>
      </c>
      <c r="V6060">
        <v>123.8</v>
      </c>
      <c r="W6060">
        <v>209.54</v>
      </c>
      <c r="X6060">
        <v>205.34</v>
      </c>
      <c r="Y6060">
        <v>205.67</v>
      </c>
      <c r="Z6060">
        <v>206.46</v>
      </c>
      <c r="AA6060">
        <v>203.77</v>
      </c>
      <c r="AB6060">
        <v>282.86</v>
      </c>
      <c r="AC6060">
        <v>201.53</v>
      </c>
      <c r="AD6060">
        <v>207.74</v>
      </c>
      <c r="AE6060">
        <v>203.27</v>
      </c>
    </row>
    <row r="6061" spans="1:31">
      <c r="A6061" t="s">
        <v>31</v>
      </c>
      <c r="B6061" t="s">
        <v>12105</v>
      </c>
      <c r="C6061" t="s">
        <v>12106</v>
      </c>
      <c r="D6061" t="s">
        <v>104</v>
      </c>
      <c r="E6061">
        <v>9.36</v>
      </c>
      <c r="F6061">
        <v>9.89</v>
      </c>
      <c r="G6061">
        <v>8.6199999999999992</v>
      </c>
      <c r="H6061">
        <v>8.68</v>
      </c>
      <c r="I6061">
        <v>8.57</v>
      </c>
      <c r="J6061">
        <v>8.23</v>
      </c>
      <c r="K6061">
        <v>9.4600000000000009</v>
      </c>
      <c r="L6061">
        <v>8.9499999999999993</v>
      </c>
      <c r="M6061">
        <v>7.38</v>
      </c>
      <c r="N6061">
        <v>7.66</v>
      </c>
      <c r="O6061">
        <v>8.4600000000000009</v>
      </c>
      <c r="P6061">
        <v>8.7799999999999994</v>
      </c>
      <c r="Q6061">
        <v>7.82</v>
      </c>
      <c r="R6061">
        <v>8.68</v>
      </c>
      <c r="S6061">
        <v>8.3699999999999992</v>
      </c>
      <c r="T6061">
        <v>9.24</v>
      </c>
      <c r="U6061">
        <v>8.34</v>
      </c>
      <c r="V6061">
        <v>11.18</v>
      </c>
      <c r="W6061">
        <v>9.3699999999999992</v>
      </c>
      <c r="X6061">
        <v>8.83</v>
      </c>
      <c r="Y6061">
        <v>9.2200000000000006</v>
      </c>
      <c r="Z6061">
        <v>8.2899999999999991</v>
      </c>
      <c r="AA6061">
        <v>8.9600000000000009</v>
      </c>
      <c r="AB6061">
        <v>10.64</v>
      </c>
      <c r="AC6061">
        <v>7.3</v>
      </c>
      <c r="AD6061">
        <v>9.57</v>
      </c>
      <c r="AE6061">
        <v>8.07</v>
      </c>
    </row>
    <row r="6062" spans="1:31">
      <c r="A6062" t="s">
        <v>31</v>
      </c>
      <c r="B6062" t="s">
        <v>12107</v>
      </c>
      <c r="C6062" t="s">
        <v>12108</v>
      </c>
      <c r="D6062" t="s">
        <v>104</v>
      </c>
      <c r="E6062">
        <v>7.11</v>
      </c>
      <c r="F6062">
        <v>7.74</v>
      </c>
      <c r="G6062">
        <v>5.89</v>
      </c>
      <c r="H6062">
        <v>6.55</v>
      </c>
      <c r="I6062">
        <v>6.04</v>
      </c>
      <c r="J6062">
        <v>6.04</v>
      </c>
      <c r="K6062">
        <v>7.08</v>
      </c>
      <c r="L6062">
        <v>6.44</v>
      </c>
      <c r="M6062">
        <v>5.0999999999999996</v>
      </c>
      <c r="N6062">
        <v>5.79</v>
      </c>
      <c r="O6062">
        <v>6.26</v>
      </c>
      <c r="P6062">
        <v>6.46</v>
      </c>
      <c r="Q6062">
        <v>5.76</v>
      </c>
      <c r="R6062">
        <v>6.43</v>
      </c>
      <c r="S6062">
        <v>6.43</v>
      </c>
      <c r="T6062">
        <v>7.1</v>
      </c>
      <c r="U6062">
        <v>6.36</v>
      </c>
      <c r="V6062">
        <v>8.49</v>
      </c>
      <c r="W6062">
        <v>6.51</v>
      </c>
      <c r="X6062">
        <v>6.48</v>
      </c>
      <c r="Y6062">
        <v>6.81</v>
      </c>
      <c r="Z6062">
        <v>5.78</v>
      </c>
      <c r="AA6062">
        <v>6.78</v>
      </c>
      <c r="AB6062">
        <v>7.45</v>
      </c>
      <c r="AC6062">
        <v>5.41</v>
      </c>
      <c r="AD6062">
        <v>6.92</v>
      </c>
      <c r="AE6062">
        <v>5.94</v>
      </c>
    </row>
    <row r="6063" spans="1:31">
      <c r="A6063" t="s">
        <v>31</v>
      </c>
      <c r="B6063" t="s">
        <v>12109</v>
      </c>
      <c r="C6063" t="s">
        <v>12110</v>
      </c>
      <c r="D6063" t="s">
        <v>104</v>
      </c>
      <c r="E6063">
        <v>7.97</v>
      </c>
      <c r="F6063">
        <v>8.57</v>
      </c>
      <c r="G6063">
        <v>6.93</v>
      </c>
      <c r="H6063">
        <v>7.37</v>
      </c>
      <c r="I6063">
        <v>7.01</v>
      </c>
      <c r="J6063">
        <v>6.88</v>
      </c>
      <c r="K6063">
        <v>7.99</v>
      </c>
      <c r="L6063">
        <v>7.4</v>
      </c>
      <c r="M6063">
        <v>5.97</v>
      </c>
      <c r="N6063">
        <v>6.5</v>
      </c>
      <c r="O6063">
        <v>7.1</v>
      </c>
      <c r="P6063">
        <v>7.35</v>
      </c>
      <c r="Q6063">
        <v>6.55</v>
      </c>
      <c r="R6063">
        <v>7.29</v>
      </c>
      <c r="S6063">
        <v>7.17</v>
      </c>
      <c r="T6063">
        <v>7.92</v>
      </c>
      <c r="U6063">
        <v>7.12</v>
      </c>
      <c r="V6063">
        <v>9.52</v>
      </c>
      <c r="W6063">
        <v>7.6</v>
      </c>
      <c r="X6063">
        <v>7.38</v>
      </c>
      <c r="Y6063">
        <v>7.73</v>
      </c>
      <c r="Z6063">
        <v>6.74</v>
      </c>
      <c r="AA6063">
        <v>7.62</v>
      </c>
      <c r="AB6063">
        <v>8.67</v>
      </c>
      <c r="AC6063">
        <v>6.13</v>
      </c>
      <c r="AD6063">
        <v>7.94</v>
      </c>
      <c r="AE6063">
        <v>6.76</v>
      </c>
    </row>
    <row r="6064" spans="1:31">
      <c r="A6064" t="s">
        <v>31</v>
      </c>
      <c r="B6064" t="s">
        <v>12111</v>
      </c>
      <c r="C6064" t="s">
        <v>12112</v>
      </c>
      <c r="D6064" t="s">
        <v>104</v>
      </c>
      <c r="E6064">
        <v>14.68</v>
      </c>
      <c r="F6064">
        <v>15.8</v>
      </c>
      <c r="G6064">
        <v>12.58</v>
      </c>
      <c r="H6064">
        <v>13.54</v>
      </c>
      <c r="I6064">
        <v>12.79</v>
      </c>
      <c r="J6064">
        <v>12.6</v>
      </c>
      <c r="K6064">
        <v>14.68</v>
      </c>
      <c r="L6064">
        <v>13.53</v>
      </c>
      <c r="M6064">
        <v>10.86</v>
      </c>
      <c r="N6064">
        <v>11.96</v>
      </c>
      <c r="O6064">
        <v>13.02</v>
      </c>
      <c r="P6064">
        <v>13.49</v>
      </c>
      <c r="Q6064">
        <v>12.01</v>
      </c>
      <c r="R6064">
        <v>13.37</v>
      </c>
      <c r="S6064">
        <v>13.21</v>
      </c>
      <c r="T6064">
        <v>14.59</v>
      </c>
      <c r="U6064">
        <v>13.09</v>
      </c>
      <c r="V6064">
        <v>17.510000000000002</v>
      </c>
      <c r="W6064">
        <v>13.86</v>
      </c>
      <c r="X6064">
        <v>13.52</v>
      </c>
      <c r="Y6064">
        <v>14.18</v>
      </c>
      <c r="Z6064">
        <v>12.28</v>
      </c>
      <c r="AA6064">
        <v>14</v>
      </c>
      <c r="AB6064">
        <v>15.79</v>
      </c>
      <c r="AC6064">
        <v>11.27</v>
      </c>
      <c r="AD6064">
        <v>14.53</v>
      </c>
      <c r="AE6064">
        <v>12.38</v>
      </c>
    </row>
    <row r="6065" spans="1:31">
      <c r="A6065" t="s">
        <v>31</v>
      </c>
      <c r="B6065" t="s">
        <v>12113</v>
      </c>
      <c r="C6065" t="s">
        <v>12114</v>
      </c>
      <c r="D6065" t="s">
        <v>104</v>
      </c>
      <c r="E6065">
        <v>12</v>
      </c>
      <c r="F6065">
        <v>13.24</v>
      </c>
      <c r="G6065">
        <v>9.33</v>
      </c>
      <c r="H6065">
        <v>11</v>
      </c>
      <c r="I6065">
        <v>9.77</v>
      </c>
      <c r="J6065">
        <v>9.99</v>
      </c>
      <c r="K6065">
        <v>11.85</v>
      </c>
      <c r="L6065">
        <v>10.53</v>
      </c>
      <c r="M6065">
        <v>8.1300000000000008</v>
      </c>
      <c r="N6065">
        <v>9.73</v>
      </c>
      <c r="O6065">
        <v>10.4</v>
      </c>
      <c r="P6065">
        <v>10.73</v>
      </c>
      <c r="Q6065">
        <v>9.56</v>
      </c>
      <c r="R6065">
        <v>10.69</v>
      </c>
      <c r="S6065">
        <v>10.9</v>
      </c>
      <c r="T6065">
        <v>12.04</v>
      </c>
      <c r="U6065">
        <v>10.74</v>
      </c>
      <c r="V6065">
        <v>14.3</v>
      </c>
      <c r="W6065">
        <v>10.46</v>
      </c>
      <c r="X6065">
        <v>10.72</v>
      </c>
      <c r="Y6065">
        <v>11.31</v>
      </c>
      <c r="Z6065">
        <v>9.2799999999999994</v>
      </c>
      <c r="AA6065">
        <v>11.4</v>
      </c>
      <c r="AB6065">
        <v>12</v>
      </c>
      <c r="AC6065">
        <v>9.01</v>
      </c>
      <c r="AD6065">
        <v>11.37</v>
      </c>
      <c r="AE6065">
        <v>9.85</v>
      </c>
    </row>
    <row r="6066" spans="1:31">
      <c r="A6066" t="s">
        <v>31</v>
      </c>
      <c r="B6066" t="s">
        <v>12115</v>
      </c>
      <c r="C6066" t="s">
        <v>12116</v>
      </c>
      <c r="D6066" t="s">
        <v>104</v>
      </c>
      <c r="E6066">
        <v>13</v>
      </c>
      <c r="F6066">
        <v>14.2</v>
      </c>
      <c r="G6066">
        <v>10.55</v>
      </c>
      <c r="H6066">
        <v>11.96</v>
      </c>
      <c r="I6066">
        <v>10.91</v>
      </c>
      <c r="J6066">
        <v>10.97</v>
      </c>
      <c r="K6066">
        <v>12.91</v>
      </c>
      <c r="L6066">
        <v>11.66</v>
      </c>
      <c r="M6066">
        <v>9.16</v>
      </c>
      <c r="N6066">
        <v>10.56</v>
      </c>
      <c r="O6066">
        <v>11.39</v>
      </c>
      <c r="P6066">
        <v>11.76</v>
      </c>
      <c r="Q6066">
        <v>10.48</v>
      </c>
      <c r="R6066">
        <v>11.7</v>
      </c>
      <c r="S6066">
        <v>11.77</v>
      </c>
      <c r="T6066">
        <v>12.99</v>
      </c>
      <c r="U6066">
        <v>11.62</v>
      </c>
      <c r="V6066">
        <v>15.5</v>
      </c>
      <c r="W6066">
        <v>11.73</v>
      </c>
      <c r="X6066">
        <v>11.77</v>
      </c>
      <c r="Y6066">
        <v>12.39</v>
      </c>
      <c r="Z6066">
        <v>10.41</v>
      </c>
      <c r="AA6066">
        <v>12.38</v>
      </c>
      <c r="AB6066">
        <v>13.42</v>
      </c>
      <c r="AC6066">
        <v>9.86</v>
      </c>
      <c r="AD6066">
        <v>12.56</v>
      </c>
      <c r="AE6066">
        <v>10.79</v>
      </c>
    </row>
    <row r="6067" spans="1:31">
      <c r="A6067" t="s">
        <v>31</v>
      </c>
      <c r="B6067" t="s">
        <v>12117</v>
      </c>
      <c r="C6067" t="s">
        <v>12118</v>
      </c>
      <c r="D6067" t="s">
        <v>690</v>
      </c>
      <c r="E6067">
        <v>0.03</v>
      </c>
      <c r="F6067">
        <v>0.03</v>
      </c>
      <c r="G6067">
        <v>0.03</v>
      </c>
      <c r="H6067">
        <v>0.03</v>
      </c>
      <c r="I6067">
        <v>0.02</v>
      </c>
      <c r="J6067">
        <v>0.03</v>
      </c>
      <c r="K6067">
        <v>0.03</v>
      </c>
      <c r="L6067">
        <v>0.03</v>
      </c>
      <c r="M6067">
        <v>0.03</v>
      </c>
      <c r="N6067">
        <v>0.03</v>
      </c>
      <c r="O6067">
        <v>0.03</v>
      </c>
      <c r="P6067">
        <v>0.03</v>
      </c>
      <c r="Q6067">
        <v>0.03</v>
      </c>
      <c r="R6067">
        <v>0.03</v>
      </c>
      <c r="S6067">
        <v>0.03</v>
      </c>
      <c r="T6067">
        <v>0.03</v>
      </c>
      <c r="U6067">
        <v>0.03</v>
      </c>
      <c r="V6067">
        <v>0.03</v>
      </c>
      <c r="W6067">
        <v>0.03</v>
      </c>
      <c r="X6067">
        <v>0.03</v>
      </c>
      <c r="Y6067">
        <v>0.03</v>
      </c>
      <c r="Z6067">
        <v>0.03</v>
      </c>
      <c r="AA6067">
        <v>0.03</v>
      </c>
      <c r="AB6067">
        <v>0.03</v>
      </c>
      <c r="AC6067">
        <v>0.03</v>
      </c>
      <c r="AD6067">
        <v>0.03</v>
      </c>
      <c r="AE6067">
        <v>0.03</v>
      </c>
    </row>
    <row r="6068" spans="1:31">
      <c r="A6068" t="s">
        <v>31</v>
      </c>
      <c r="B6068" t="s">
        <v>12119</v>
      </c>
      <c r="C6068" t="s">
        <v>12120</v>
      </c>
      <c r="D6068" t="s">
        <v>693</v>
      </c>
      <c r="E6068">
        <v>0.05</v>
      </c>
      <c r="F6068">
        <v>0.05</v>
      </c>
      <c r="G6068">
        <v>0.05</v>
      </c>
      <c r="H6068">
        <v>0.05</v>
      </c>
      <c r="I6068">
        <v>0.04</v>
      </c>
      <c r="J6068">
        <v>0.05</v>
      </c>
      <c r="K6068">
        <v>0.05</v>
      </c>
      <c r="L6068">
        <v>0.05</v>
      </c>
      <c r="M6068">
        <v>0.05</v>
      </c>
      <c r="N6068">
        <v>0.05</v>
      </c>
      <c r="O6068">
        <v>0.05</v>
      </c>
      <c r="P6068">
        <v>0.05</v>
      </c>
      <c r="Q6068">
        <v>0.06</v>
      </c>
      <c r="R6068">
        <v>0.05</v>
      </c>
      <c r="S6068">
        <v>0.05</v>
      </c>
      <c r="T6068">
        <v>0.05</v>
      </c>
      <c r="U6068">
        <v>0.05</v>
      </c>
      <c r="V6068">
        <v>0.05</v>
      </c>
      <c r="W6068">
        <v>0.05</v>
      </c>
      <c r="X6068">
        <v>0.05</v>
      </c>
      <c r="Y6068">
        <v>0.05</v>
      </c>
      <c r="Z6068">
        <v>0.05</v>
      </c>
      <c r="AA6068">
        <v>0.05</v>
      </c>
      <c r="AB6068">
        <v>0.05</v>
      </c>
      <c r="AC6068">
        <v>0.05</v>
      </c>
      <c r="AD6068">
        <v>0.05</v>
      </c>
      <c r="AE6068">
        <v>0.05</v>
      </c>
    </row>
    <row r="6069" spans="1:31">
      <c r="A6069" t="s">
        <v>31</v>
      </c>
      <c r="B6069" t="s">
        <v>12121</v>
      </c>
      <c r="C6069" t="s">
        <v>12122</v>
      </c>
      <c r="D6069" t="s">
        <v>417</v>
      </c>
      <c r="E6069">
        <v>0.03</v>
      </c>
      <c r="F6069">
        <v>0.03</v>
      </c>
      <c r="G6069">
        <v>0.03</v>
      </c>
      <c r="H6069">
        <v>0.03</v>
      </c>
      <c r="I6069">
        <v>0.02</v>
      </c>
      <c r="J6069">
        <v>0.03</v>
      </c>
      <c r="K6069">
        <v>0.03</v>
      </c>
      <c r="L6069">
        <v>0.03</v>
      </c>
      <c r="M6069">
        <v>0.03</v>
      </c>
      <c r="N6069">
        <v>0.03</v>
      </c>
      <c r="O6069">
        <v>0.03</v>
      </c>
      <c r="P6069">
        <v>0.03</v>
      </c>
      <c r="Q6069">
        <v>0.03</v>
      </c>
      <c r="R6069">
        <v>0.03</v>
      </c>
      <c r="S6069">
        <v>0.03</v>
      </c>
      <c r="T6069">
        <v>0.03</v>
      </c>
      <c r="U6069">
        <v>0.03</v>
      </c>
      <c r="V6069">
        <v>0.03</v>
      </c>
      <c r="W6069">
        <v>0.03</v>
      </c>
      <c r="X6069">
        <v>0.03</v>
      </c>
      <c r="Y6069">
        <v>0.03</v>
      </c>
      <c r="Z6069">
        <v>0.03</v>
      </c>
      <c r="AA6069">
        <v>0.03</v>
      </c>
      <c r="AB6069">
        <v>0.03</v>
      </c>
      <c r="AC6069">
        <v>0.03</v>
      </c>
      <c r="AD6069">
        <v>0.03</v>
      </c>
      <c r="AE6069">
        <v>0.03</v>
      </c>
    </row>
    <row r="6070" spans="1:31">
      <c r="A6070" t="s">
        <v>31</v>
      </c>
      <c r="B6070" t="s">
        <v>12123</v>
      </c>
      <c r="C6070" t="s">
        <v>12124</v>
      </c>
      <c r="D6070" t="s">
        <v>417</v>
      </c>
      <c r="E6070">
        <v>0</v>
      </c>
      <c r="F6070">
        <v>0</v>
      </c>
      <c r="G6070">
        <v>0</v>
      </c>
      <c r="H6070">
        <v>0</v>
      </c>
      <c r="I6070">
        <v>0</v>
      </c>
      <c r="J6070">
        <v>0</v>
      </c>
      <c r="K6070">
        <v>0</v>
      </c>
      <c r="L6070">
        <v>0</v>
      </c>
      <c r="M6070">
        <v>0</v>
      </c>
      <c r="N6070">
        <v>0</v>
      </c>
      <c r="O6070">
        <v>0</v>
      </c>
      <c r="P6070">
        <v>0</v>
      </c>
      <c r="Q6070">
        <v>0</v>
      </c>
      <c r="R6070">
        <v>0</v>
      </c>
      <c r="S6070">
        <v>0</v>
      </c>
      <c r="T6070">
        <v>0</v>
      </c>
      <c r="U6070">
        <v>0</v>
      </c>
      <c r="V6070">
        <v>0</v>
      </c>
      <c r="W6070">
        <v>0</v>
      </c>
      <c r="X6070">
        <v>0</v>
      </c>
      <c r="Y6070">
        <v>0</v>
      </c>
      <c r="Z6070">
        <v>0</v>
      </c>
      <c r="AA6070">
        <v>0</v>
      </c>
      <c r="AB6070">
        <v>0</v>
      </c>
      <c r="AC6070">
        <v>0</v>
      </c>
      <c r="AD6070">
        <v>0</v>
      </c>
      <c r="AE6070">
        <v>0</v>
      </c>
    </row>
    <row r="6071" spans="1:31">
      <c r="A6071" t="s">
        <v>31</v>
      </c>
      <c r="B6071" t="s">
        <v>12125</v>
      </c>
      <c r="C6071" t="s">
        <v>12126</v>
      </c>
      <c r="D6071" t="s">
        <v>417</v>
      </c>
      <c r="E6071">
        <v>0.02</v>
      </c>
      <c r="F6071">
        <v>0.02</v>
      </c>
      <c r="G6071">
        <v>0.02</v>
      </c>
      <c r="H6071">
        <v>0.02</v>
      </c>
      <c r="I6071">
        <v>0.02</v>
      </c>
      <c r="J6071">
        <v>0.02</v>
      </c>
      <c r="K6071">
        <v>0.02</v>
      </c>
      <c r="L6071">
        <v>0.02</v>
      </c>
      <c r="M6071">
        <v>0.02</v>
      </c>
      <c r="N6071">
        <v>0.02</v>
      </c>
      <c r="O6071">
        <v>0.02</v>
      </c>
      <c r="P6071">
        <v>0.02</v>
      </c>
      <c r="Q6071">
        <v>0.03</v>
      </c>
      <c r="R6071">
        <v>0.02</v>
      </c>
      <c r="S6071">
        <v>0.02</v>
      </c>
      <c r="T6071">
        <v>0.02</v>
      </c>
      <c r="U6071">
        <v>0.02</v>
      </c>
      <c r="V6071">
        <v>0.02</v>
      </c>
      <c r="W6071">
        <v>0.02</v>
      </c>
      <c r="X6071">
        <v>0.02</v>
      </c>
      <c r="Y6071">
        <v>0.02</v>
      </c>
      <c r="Z6071">
        <v>0.02</v>
      </c>
      <c r="AA6071">
        <v>0.02</v>
      </c>
      <c r="AB6071">
        <v>0.02</v>
      </c>
      <c r="AC6071">
        <v>0.02</v>
      </c>
      <c r="AD6071">
        <v>0.02</v>
      </c>
      <c r="AE6071">
        <v>0.02</v>
      </c>
    </row>
    <row r="6072" spans="1:31">
      <c r="A6072" t="s">
        <v>31</v>
      </c>
      <c r="B6072" t="s">
        <v>12127</v>
      </c>
      <c r="C6072" t="s">
        <v>12128</v>
      </c>
      <c r="D6072" t="s">
        <v>104</v>
      </c>
      <c r="E6072">
        <v>127.45</v>
      </c>
      <c r="F6072">
        <v>117.7</v>
      </c>
      <c r="G6072">
        <v>149.88999999999999</v>
      </c>
      <c r="H6072">
        <v>133.09</v>
      </c>
      <c r="I6072">
        <v>137.74</v>
      </c>
      <c r="J6072">
        <v>134.08000000000001</v>
      </c>
      <c r="K6072">
        <v>138.6</v>
      </c>
      <c r="L6072">
        <v>137.54</v>
      </c>
      <c r="M6072">
        <v>117.86</v>
      </c>
      <c r="N6072">
        <v>111.11</v>
      </c>
      <c r="O6072">
        <v>132.65</v>
      </c>
      <c r="P6072">
        <v>124.9</v>
      </c>
      <c r="Q6072">
        <v>127.22</v>
      </c>
      <c r="R6072">
        <v>130.49</v>
      </c>
      <c r="S6072">
        <v>93.15</v>
      </c>
      <c r="T6072">
        <v>137.09</v>
      </c>
      <c r="U6072">
        <v>120.71</v>
      </c>
      <c r="V6072">
        <v>129.38999999999999</v>
      </c>
      <c r="W6072">
        <v>128.27000000000001</v>
      </c>
      <c r="X6072">
        <v>148.61000000000001</v>
      </c>
      <c r="Y6072">
        <v>142.47</v>
      </c>
      <c r="Z6072">
        <v>148.54</v>
      </c>
      <c r="AA6072">
        <v>152.88</v>
      </c>
      <c r="AB6072">
        <v>163.11000000000001</v>
      </c>
      <c r="AC6072">
        <v>126.04</v>
      </c>
      <c r="AD6072">
        <v>137.88999999999999</v>
      </c>
      <c r="AE6072">
        <v>123.55</v>
      </c>
    </row>
    <row r="6073" spans="1:31">
      <c r="A6073" t="s">
        <v>31</v>
      </c>
      <c r="B6073" t="s">
        <v>12129</v>
      </c>
      <c r="C6073" t="s">
        <v>12130</v>
      </c>
      <c r="D6073" t="s">
        <v>104</v>
      </c>
      <c r="E6073">
        <v>734.55</v>
      </c>
      <c r="F6073">
        <v>719.41</v>
      </c>
      <c r="G6073">
        <v>736.22</v>
      </c>
      <c r="H6073">
        <v>723.24</v>
      </c>
      <c r="I6073">
        <v>736.59</v>
      </c>
      <c r="J6073">
        <v>727.24</v>
      </c>
      <c r="K6073">
        <v>734.61</v>
      </c>
      <c r="L6073">
        <v>731.02</v>
      </c>
      <c r="M6073">
        <v>728.67</v>
      </c>
      <c r="N6073">
        <v>718.56</v>
      </c>
      <c r="O6073">
        <v>496.56</v>
      </c>
      <c r="P6073">
        <v>727.86</v>
      </c>
      <c r="Q6073">
        <v>724.36</v>
      </c>
      <c r="R6073">
        <v>733.41</v>
      </c>
      <c r="S6073">
        <v>721.67</v>
      </c>
      <c r="T6073">
        <v>727.91</v>
      </c>
      <c r="U6073">
        <v>724.96</v>
      </c>
      <c r="V6073">
        <v>687.68</v>
      </c>
      <c r="W6073">
        <v>625.66999999999996</v>
      </c>
      <c r="X6073">
        <v>724.91</v>
      </c>
      <c r="Y6073">
        <v>733.91</v>
      </c>
      <c r="Z6073">
        <v>737.01</v>
      </c>
      <c r="AA6073">
        <v>729.91</v>
      </c>
      <c r="AB6073">
        <v>739.08</v>
      </c>
      <c r="AC6073">
        <v>723.25</v>
      </c>
      <c r="AD6073">
        <v>741.02</v>
      </c>
      <c r="AE6073">
        <v>722.7</v>
      </c>
    </row>
    <row r="6074" spans="1:31">
      <c r="A6074" t="s">
        <v>31</v>
      </c>
      <c r="B6074" t="s">
        <v>12131</v>
      </c>
      <c r="C6074" t="s">
        <v>12132</v>
      </c>
      <c r="D6074" t="s">
        <v>104</v>
      </c>
      <c r="E6074">
        <v>378.02</v>
      </c>
      <c r="F6074">
        <v>371.02</v>
      </c>
      <c r="G6074">
        <v>379.9</v>
      </c>
      <c r="H6074">
        <v>371.46</v>
      </c>
      <c r="I6074">
        <v>381.89</v>
      </c>
      <c r="J6074">
        <v>376.55</v>
      </c>
      <c r="K6074">
        <v>380.01</v>
      </c>
      <c r="L6074">
        <v>379.26</v>
      </c>
      <c r="M6074">
        <v>377.28</v>
      </c>
      <c r="N6074">
        <v>371.23</v>
      </c>
      <c r="O6074">
        <v>258.32</v>
      </c>
      <c r="P6074">
        <v>376.42</v>
      </c>
      <c r="Q6074">
        <v>374.33</v>
      </c>
      <c r="R6074">
        <v>379.01</v>
      </c>
      <c r="S6074">
        <v>372.89</v>
      </c>
      <c r="T6074">
        <v>376.86</v>
      </c>
      <c r="U6074">
        <v>373.79</v>
      </c>
      <c r="V6074">
        <v>358.27</v>
      </c>
      <c r="W6074">
        <v>327.02999999999997</v>
      </c>
      <c r="X6074">
        <v>374.54</v>
      </c>
      <c r="Y6074">
        <v>378.93</v>
      </c>
      <c r="Z6074">
        <v>379.91</v>
      </c>
      <c r="AA6074">
        <v>377.77</v>
      </c>
      <c r="AB6074">
        <v>383.67</v>
      </c>
      <c r="AC6074">
        <v>372.97</v>
      </c>
      <c r="AD6074">
        <v>385.21</v>
      </c>
      <c r="AE6074">
        <v>372.88</v>
      </c>
    </row>
    <row r="6075" spans="1:31">
      <c r="A6075" t="s">
        <v>31</v>
      </c>
      <c r="B6075" t="s">
        <v>12133</v>
      </c>
      <c r="C6075" t="s">
        <v>12134</v>
      </c>
      <c r="D6075" t="s">
        <v>104</v>
      </c>
      <c r="E6075">
        <v>923.3</v>
      </c>
      <c r="F6075">
        <v>911.76</v>
      </c>
      <c r="G6075">
        <v>926.36</v>
      </c>
      <c r="H6075">
        <v>912.48</v>
      </c>
      <c r="I6075">
        <v>929.68</v>
      </c>
      <c r="J6075">
        <v>920.89</v>
      </c>
      <c r="K6075">
        <v>926.58</v>
      </c>
      <c r="L6075">
        <v>925.34</v>
      </c>
      <c r="M6075">
        <v>922.07</v>
      </c>
      <c r="N6075">
        <v>912.1</v>
      </c>
      <c r="O6075">
        <v>621.19000000000005</v>
      </c>
      <c r="P6075">
        <v>920.67</v>
      </c>
      <c r="Q6075">
        <v>917.22</v>
      </c>
      <c r="R6075">
        <v>924.92</v>
      </c>
      <c r="S6075">
        <v>914.82</v>
      </c>
      <c r="T6075">
        <v>921.38</v>
      </c>
      <c r="U6075">
        <v>916.32</v>
      </c>
      <c r="V6075">
        <v>866.47</v>
      </c>
      <c r="W6075">
        <v>784.26</v>
      </c>
      <c r="X6075">
        <v>917.58</v>
      </c>
      <c r="Y6075">
        <v>924.8</v>
      </c>
      <c r="Z6075">
        <v>926.41</v>
      </c>
      <c r="AA6075">
        <v>922.88</v>
      </c>
      <c r="AB6075">
        <v>932.62</v>
      </c>
      <c r="AC6075">
        <v>914.98</v>
      </c>
      <c r="AD6075">
        <v>935.18</v>
      </c>
      <c r="AE6075">
        <v>914.82</v>
      </c>
    </row>
    <row r="6076" spans="1:31">
      <c r="A6076" t="s">
        <v>31</v>
      </c>
      <c r="B6076" t="s">
        <v>12135</v>
      </c>
      <c r="C6076" t="s">
        <v>12136</v>
      </c>
      <c r="D6076" t="s">
        <v>690</v>
      </c>
      <c r="E6076">
        <v>5.14</v>
      </c>
      <c r="F6076">
        <v>5.14</v>
      </c>
      <c r="G6076">
        <v>5.14</v>
      </c>
      <c r="H6076">
        <v>5.14</v>
      </c>
      <c r="I6076">
        <v>5.14</v>
      </c>
      <c r="J6076">
        <v>5.14</v>
      </c>
      <c r="K6076">
        <v>5.14</v>
      </c>
      <c r="L6076">
        <v>5.14</v>
      </c>
      <c r="M6076">
        <v>5.14</v>
      </c>
      <c r="N6076">
        <v>5.14</v>
      </c>
      <c r="O6076">
        <v>5.14</v>
      </c>
      <c r="P6076">
        <v>5.14</v>
      </c>
      <c r="Q6076">
        <v>5.14</v>
      </c>
      <c r="R6076">
        <v>5.14</v>
      </c>
      <c r="S6076">
        <v>5.14</v>
      </c>
      <c r="T6076">
        <v>5.14</v>
      </c>
      <c r="U6076">
        <v>5.14</v>
      </c>
      <c r="V6076">
        <v>5.14</v>
      </c>
      <c r="W6076">
        <v>5.14</v>
      </c>
      <c r="X6076">
        <v>5.14</v>
      </c>
      <c r="Y6076">
        <v>5.14</v>
      </c>
      <c r="Z6076">
        <v>5.14</v>
      </c>
      <c r="AA6076">
        <v>5.14</v>
      </c>
      <c r="AB6076">
        <v>5.14</v>
      </c>
      <c r="AC6076">
        <v>5.14</v>
      </c>
      <c r="AD6076">
        <v>5.14</v>
      </c>
      <c r="AE6076">
        <v>5.14</v>
      </c>
    </row>
    <row r="6077" spans="1:31">
      <c r="A6077" t="s">
        <v>31</v>
      </c>
      <c r="B6077" t="s">
        <v>12137</v>
      </c>
      <c r="C6077" t="s">
        <v>12138</v>
      </c>
      <c r="D6077" t="s">
        <v>693</v>
      </c>
      <c r="E6077">
        <v>268.45</v>
      </c>
      <c r="F6077">
        <v>229.7</v>
      </c>
      <c r="G6077">
        <v>222.11</v>
      </c>
      <c r="H6077">
        <v>224.51</v>
      </c>
      <c r="I6077">
        <v>226.11</v>
      </c>
      <c r="J6077">
        <v>238.09</v>
      </c>
      <c r="K6077">
        <v>227.71</v>
      </c>
      <c r="L6077">
        <v>212.93</v>
      </c>
      <c r="M6077">
        <v>226.51</v>
      </c>
      <c r="N6077">
        <v>225.31</v>
      </c>
      <c r="O6077">
        <v>221.32</v>
      </c>
      <c r="P6077">
        <v>217.72</v>
      </c>
      <c r="Q6077">
        <v>237.29</v>
      </c>
      <c r="R6077">
        <v>239.29</v>
      </c>
      <c r="S6077">
        <v>223.31</v>
      </c>
      <c r="T6077">
        <v>231.7</v>
      </c>
      <c r="U6077">
        <v>228.9</v>
      </c>
      <c r="V6077">
        <v>212.93</v>
      </c>
      <c r="W6077">
        <v>217.72</v>
      </c>
      <c r="X6077">
        <v>230.1</v>
      </c>
      <c r="Y6077">
        <v>236.09</v>
      </c>
      <c r="Z6077">
        <v>233.3</v>
      </c>
      <c r="AA6077">
        <v>218.92</v>
      </c>
      <c r="AB6077">
        <v>218.92</v>
      </c>
      <c r="AC6077">
        <v>229.7</v>
      </c>
      <c r="AD6077">
        <v>219.32</v>
      </c>
      <c r="AE6077">
        <v>224.11</v>
      </c>
    </row>
    <row r="6078" spans="1:31">
      <c r="A6078" t="s">
        <v>31</v>
      </c>
      <c r="B6078" t="s">
        <v>12139</v>
      </c>
      <c r="C6078" t="s">
        <v>12140</v>
      </c>
      <c r="D6078" t="s">
        <v>417</v>
      </c>
      <c r="E6078">
        <v>4.4400000000000004</v>
      </c>
      <c r="F6078">
        <v>4.4400000000000004</v>
      </c>
      <c r="G6078">
        <v>4.4400000000000004</v>
      </c>
      <c r="H6078">
        <v>4.4400000000000004</v>
      </c>
      <c r="I6078">
        <v>4.4400000000000004</v>
      </c>
      <c r="J6078">
        <v>4.4400000000000004</v>
      </c>
      <c r="K6078">
        <v>4.4400000000000004</v>
      </c>
      <c r="L6078">
        <v>4.4400000000000004</v>
      </c>
      <c r="M6078">
        <v>4.4400000000000004</v>
      </c>
      <c r="N6078">
        <v>4.4400000000000004</v>
      </c>
      <c r="O6078">
        <v>4.4400000000000004</v>
      </c>
      <c r="P6078">
        <v>4.4400000000000004</v>
      </c>
      <c r="Q6078">
        <v>4.4400000000000004</v>
      </c>
      <c r="R6078">
        <v>4.4400000000000004</v>
      </c>
      <c r="S6078">
        <v>4.4400000000000004</v>
      </c>
      <c r="T6078">
        <v>4.4400000000000004</v>
      </c>
      <c r="U6078">
        <v>4.4400000000000004</v>
      </c>
      <c r="V6078">
        <v>4.4400000000000004</v>
      </c>
      <c r="W6078">
        <v>4.4400000000000004</v>
      </c>
      <c r="X6078">
        <v>4.4400000000000004</v>
      </c>
      <c r="Y6078">
        <v>4.4400000000000004</v>
      </c>
      <c r="Z6078">
        <v>4.4400000000000004</v>
      </c>
      <c r="AA6078">
        <v>4.4400000000000004</v>
      </c>
      <c r="AB6078">
        <v>4.4400000000000004</v>
      </c>
      <c r="AC6078">
        <v>4.4400000000000004</v>
      </c>
      <c r="AD6078">
        <v>4.4400000000000004</v>
      </c>
      <c r="AE6078">
        <v>4.4400000000000004</v>
      </c>
    </row>
    <row r="6079" spans="1:31">
      <c r="A6079" t="s">
        <v>31</v>
      </c>
      <c r="B6079" t="s">
        <v>12141</v>
      </c>
      <c r="C6079" t="s">
        <v>12142</v>
      </c>
      <c r="D6079" t="s">
        <v>417</v>
      </c>
      <c r="E6079">
        <v>0.7</v>
      </c>
      <c r="F6079">
        <v>0.7</v>
      </c>
      <c r="G6079">
        <v>0.7</v>
      </c>
      <c r="H6079">
        <v>0.7</v>
      </c>
      <c r="I6079">
        <v>0.7</v>
      </c>
      <c r="J6079">
        <v>0.7</v>
      </c>
      <c r="K6079">
        <v>0.7</v>
      </c>
      <c r="L6079">
        <v>0.7</v>
      </c>
      <c r="M6079">
        <v>0.7</v>
      </c>
      <c r="N6079">
        <v>0.7</v>
      </c>
      <c r="O6079">
        <v>0.7</v>
      </c>
      <c r="P6079">
        <v>0.7</v>
      </c>
      <c r="Q6079">
        <v>0.7</v>
      </c>
      <c r="R6079">
        <v>0.7</v>
      </c>
      <c r="S6079">
        <v>0.7</v>
      </c>
      <c r="T6079">
        <v>0.7</v>
      </c>
      <c r="U6079">
        <v>0.7</v>
      </c>
      <c r="V6079">
        <v>0.7</v>
      </c>
      <c r="W6079">
        <v>0.7</v>
      </c>
      <c r="X6079">
        <v>0.7</v>
      </c>
      <c r="Y6079">
        <v>0.7</v>
      </c>
      <c r="Z6079">
        <v>0.7</v>
      </c>
      <c r="AA6079">
        <v>0.7</v>
      </c>
      <c r="AB6079">
        <v>0.7</v>
      </c>
      <c r="AC6079">
        <v>0.7</v>
      </c>
      <c r="AD6079">
        <v>0.7</v>
      </c>
      <c r="AE6079">
        <v>0.7</v>
      </c>
    </row>
    <row r="6080" spans="1:31">
      <c r="A6080" t="s">
        <v>31</v>
      </c>
      <c r="B6080" t="s">
        <v>12143</v>
      </c>
      <c r="C6080" t="s">
        <v>12144</v>
      </c>
      <c r="D6080" t="s">
        <v>417</v>
      </c>
      <c r="E6080">
        <v>3.7</v>
      </c>
      <c r="F6080">
        <v>3.7</v>
      </c>
      <c r="G6080">
        <v>3.7</v>
      </c>
      <c r="H6080">
        <v>3.7</v>
      </c>
      <c r="I6080">
        <v>3.7</v>
      </c>
      <c r="J6080">
        <v>3.7</v>
      </c>
      <c r="K6080">
        <v>3.7</v>
      </c>
      <c r="L6080">
        <v>3.7</v>
      </c>
      <c r="M6080">
        <v>3.7</v>
      </c>
      <c r="N6080">
        <v>3.7</v>
      </c>
      <c r="O6080">
        <v>3.7</v>
      </c>
      <c r="P6080">
        <v>3.7</v>
      </c>
      <c r="Q6080">
        <v>3.7</v>
      </c>
      <c r="R6080">
        <v>3.7</v>
      </c>
      <c r="S6080">
        <v>3.7</v>
      </c>
      <c r="T6080">
        <v>3.7</v>
      </c>
      <c r="U6080">
        <v>3.7</v>
      </c>
      <c r="V6080">
        <v>3.7</v>
      </c>
      <c r="W6080">
        <v>3.7</v>
      </c>
      <c r="X6080">
        <v>3.7</v>
      </c>
      <c r="Y6080">
        <v>3.7</v>
      </c>
      <c r="Z6080">
        <v>3.7</v>
      </c>
      <c r="AA6080">
        <v>3.7</v>
      </c>
      <c r="AB6080">
        <v>3.7</v>
      </c>
      <c r="AC6080">
        <v>3.7</v>
      </c>
      <c r="AD6080">
        <v>3.7</v>
      </c>
      <c r="AE6080">
        <v>3.7</v>
      </c>
    </row>
    <row r="6081" spans="1:31">
      <c r="A6081" t="s">
        <v>31</v>
      </c>
      <c r="B6081" t="s">
        <v>12145</v>
      </c>
      <c r="C6081" t="s">
        <v>12146</v>
      </c>
      <c r="D6081" t="s">
        <v>417</v>
      </c>
      <c r="E6081">
        <v>259.61</v>
      </c>
      <c r="F6081">
        <v>220.86</v>
      </c>
      <c r="G6081">
        <v>213.27</v>
      </c>
      <c r="H6081">
        <v>215.67</v>
      </c>
      <c r="I6081">
        <v>217.27</v>
      </c>
      <c r="J6081">
        <v>229.25</v>
      </c>
      <c r="K6081">
        <v>218.87</v>
      </c>
      <c r="L6081">
        <v>204.09</v>
      </c>
      <c r="M6081">
        <v>217.67</v>
      </c>
      <c r="N6081">
        <v>216.47</v>
      </c>
      <c r="O6081">
        <v>212.48</v>
      </c>
      <c r="P6081">
        <v>208.88</v>
      </c>
      <c r="Q6081">
        <v>228.45</v>
      </c>
      <c r="R6081">
        <v>230.45</v>
      </c>
      <c r="S6081">
        <v>214.47</v>
      </c>
      <c r="T6081">
        <v>222.86</v>
      </c>
      <c r="U6081">
        <v>220.06</v>
      </c>
      <c r="V6081">
        <v>204.09</v>
      </c>
      <c r="W6081">
        <v>208.88</v>
      </c>
      <c r="X6081">
        <v>221.26</v>
      </c>
      <c r="Y6081">
        <v>227.25</v>
      </c>
      <c r="Z6081">
        <v>224.46</v>
      </c>
      <c r="AA6081">
        <v>210.08</v>
      </c>
      <c r="AB6081">
        <v>210.08</v>
      </c>
      <c r="AC6081">
        <v>220.86</v>
      </c>
      <c r="AD6081">
        <v>210.48</v>
      </c>
      <c r="AE6081">
        <v>215.27</v>
      </c>
    </row>
    <row r="6082" spans="1:31">
      <c r="A6082" t="s">
        <v>31</v>
      </c>
      <c r="B6082" t="s">
        <v>12147</v>
      </c>
      <c r="C6082" t="s">
        <v>12148</v>
      </c>
      <c r="D6082" t="s">
        <v>690</v>
      </c>
      <c r="E6082">
        <v>6.32</v>
      </c>
      <c r="F6082">
        <v>6.32</v>
      </c>
      <c r="G6082">
        <v>6.32</v>
      </c>
      <c r="H6082">
        <v>6.32</v>
      </c>
      <c r="I6082">
        <v>6.32</v>
      </c>
      <c r="J6082">
        <v>6.32</v>
      </c>
      <c r="K6082">
        <v>6.32</v>
      </c>
      <c r="L6082">
        <v>6.32</v>
      </c>
      <c r="M6082">
        <v>6.32</v>
      </c>
      <c r="N6082">
        <v>6.32</v>
      </c>
      <c r="O6082">
        <v>6.32</v>
      </c>
      <c r="P6082">
        <v>6.32</v>
      </c>
      <c r="Q6082">
        <v>6.32</v>
      </c>
      <c r="R6082">
        <v>6.32</v>
      </c>
      <c r="S6082">
        <v>6.32</v>
      </c>
      <c r="T6082">
        <v>6.32</v>
      </c>
      <c r="U6082">
        <v>6.32</v>
      </c>
      <c r="V6082">
        <v>6.32</v>
      </c>
      <c r="W6082">
        <v>6.32</v>
      </c>
      <c r="X6082">
        <v>6.32</v>
      </c>
      <c r="Y6082">
        <v>6.32</v>
      </c>
      <c r="Z6082">
        <v>6.32</v>
      </c>
      <c r="AA6082">
        <v>6.32</v>
      </c>
      <c r="AB6082">
        <v>6.32</v>
      </c>
      <c r="AC6082">
        <v>6.32</v>
      </c>
      <c r="AD6082">
        <v>6.32</v>
      </c>
      <c r="AE6082">
        <v>6.32</v>
      </c>
    </row>
    <row r="6083" spans="1:31">
      <c r="A6083" t="s">
        <v>31</v>
      </c>
      <c r="B6083" t="s">
        <v>12149</v>
      </c>
      <c r="C6083" t="s">
        <v>12150</v>
      </c>
      <c r="D6083" t="s">
        <v>693</v>
      </c>
      <c r="E6083">
        <v>289.45999999999998</v>
      </c>
      <c r="F6083">
        <v>247.88</v>
      </c>
      <c r="G6083">
        <v>239.74</v>
      </c>
      <c r="H6083">
        <v>242.31</v>
      </c>
      <c r="I6083">
        <v>244.02</v>
      </c>
      <c r="J6083">
        <v>256.88</v>
      </c>
      <c r="K6083">
        <v>245.74</v>
      </c>
      <c r="L6083">
        <v>229.88</v>
      </c>
      <c r="M6083">
        <v>244.45</v>
      </c>
      <c r="N6083">
        <v>243.17</v>
      </c>
      <c r="O6083">
        <v>238.88</v>
      </c>
      <c r="P6083">
        <v>235.02</v>
      </c>
      <c r="Q6083">
        <v>256.02</v>
      </c>
      <c r="R6083">
        <v>258.17</v>
      </c>
      <c r="S6083">
        <v>241.02</v>
      </c>
      <c r="T6083">
        <v>250.02</v>
      </c>
      <c r="U6083">
        <v>247.02</v>
      </c>
      <c r="V6083">
        <v>229.88</v>
      </c>
      <c r="W6083">
        <v>235.02</v>
      </c>
      <c r="X6083">
        <v>248.31</v>
      </c>
      <c r="Y6083">
        <v>254.74</v>
      </c>
      <c r="Z6083">
        <v>251.74</v>
      </c>
      <c r="AA6083">
        <v>236.31</v>
      </c>
      <c r="AB6083">
        <v>236.31</v>
      </c>
      <c r="AC6083">
        <v>247.88</v>
      </c>
      <c r="AD6083">
        <v>236.74</v>
      </c>
      <c r="AE6083">
        <v>241.88</v>
      </c>
    </row>
    <row r="6084" spans="1:31">
      <c r="A6084" t="s">
        <v>31</v>
      </c>
      <c r="B6084" t="s">
        <v>12151</v>
      </c>
      <c r="C6084" t="s">
        <v>12152</v>
      </c>
      <c r="D6084" t="s">
        <v>417</v>
      </c>
      <c r="E6084">
        <v>5.46</v>
      </c>
      <c r="F6084">
        <v>5.46</v>
      </c>
      <c r="G6084">
        <v>5.46</v>
      </c>
      <c r="H6084">
        <v>5.46</v>
      </c>
      <c r="I6084">
        <v>5.46</v>
      </c>
      <c r="J6084">
        <v>5.46</v>
      </c>
      <c r="K6084">
        <v>5.46</v>
      </c>
      <c r="L6084">
        <v>5.46</v>
      </c>
      <c r="M6084">
        <v>5.46</v>
      </c>
      <c r="N6084">
        <v>5.46</v>
      </c>
      <c r="O6084">
        <v>5.46</v>
      </c>
      <c r="P6084">
        <v>5.46</v>
      </c>
      <c r="Q6084">
        <v>5.46</v>
      </c>
      <c r="R6084">
        <v>5.46</v>
      </c>
      <c r="S6084">
        <v>5.46</v>
      </c>
      <c r="T6084">
        <v>5.46</v>
      </c>
      <c r="U6084">
        <v>5.46</v>
      </c>
      <c r="V6084">
        <v>5.46</v>
      </c>
      <c r="W6084">
        <v>5.46</v>
      </c>
      <c r="X6084">
        <v>5.46</v>
      </c>
      <c r="Y6084">
        <v>5.46</v>
      </c>
      <c r="Z6084">
        <v>5.46</v>
      </c>
      <c r="AA6084">
        <v>5.46</v>
      </c>
      <c r="AB6084">
        <v>5.46</v>
      </c>
      <c r="AC6084">
        <v>5.46</v>
      </c>
      <c r="AD6084">
        <v>5.46</v>
      </c>
      <c r="AE6084">
        <v>5.46</v>
      </c>
    </row>
    <row r="6085" spans="1:31">
      <c r="A6085" t="s">
        <v>31</v>
      </c>
      <c r="B6085" t="s">
        <v>12153</v>
      </c>
      <c r="C6085" t="s">
        <v>12154</v>
      </c>
      <c r="D6085" t="s">
        <v>417</v>
      </c>
      <c r="E6085">
        <v>0.86</v>
      </c>
      <c r="F6085">
        <v>0.86</v>
      </c>
      <c r="G6085">
        <v>0.86</v>
      </c>
      <c r="H6085">
        <v>0.86</v>
      </c>
      <c r="I6085">
        <v>0.86</v>
      </c>
      <c r="J6085">
        <v>0.86</v>
      </c>
      <c r="K6085">
        <v>0.86</v>
      </c>
      <c r="L6085">
        <v>0.86</v>
      </c>
      <c r="M6085">
        <v>0.86</v>
      </c>
      <c r="N6085">
        <v>0.86</v>
      </c>
      <c r="O6085">
        <v>0.86</v>
      </c>
      <c r="P6085">
        <v>0.86</v>
      </c>
      <c r="Q6085">
        <v>0.86</v>
      </c>
      <c r="R6085">
        <v>0.86</v>
      </c>
      <c r="S6085">
        <v>0.86</v>
      </c>
      <c r="T6085">
        <v>0.86</v>
      </c>
      <c r="U6085">
        <v>0.86</v>
      </c>
      <c r="V6085">
        <v>0.86</v>
      </c>
      <c r="W6085">
        <v>0.86</v>
      </c>
      <c r="X6085">
        <v>0.86</v>
      </c>
      <c r="Y6085">
        <v>0.86</v>
      </c>
      <c r="Z6085">
        <v>0.86</v>
      </c>
      <c r="AA6085">
        <v>0.86</v>
      </c>
      <c r="AB6085">
        <v>0.86</v>
      </c>
      <c r="AC6085">
        <v>0.86</v>
      </c>
      <c r="AD6085">
        <v>0.86</v>
      </c>
      <c r="AE6085">
        <v>0.86</v>
      </c>
    </row>
    <row r="6086" spans="1:31">
      <c r="A6086" t="s">
        <v>31</v>
      </c>
      <c r="B6086" t="s">
        <v>12155</v>
      </c>
      <c r="C6086" t="s">
        <v>12156</v>
      </c>
      <c r="D6086" t="s">
        <v>417</v>
      </c>
      <c r="E6086">
        <v>4.55</v>
      </c>
      <c r="F6086">
        <v>4.55</v>
      </c>
      <c r="G6086">
        <v>4.55</v>
      </c>
      <c r="H6086">
        <v>4.55</v>
      </c>
      <c r="I6086">
        <v>4.55</v>
      </c>
      <c r="J6086">
        <v>4.55</v>
      </c>
      <c r="K6086">
        <v>4.55</v>
      </c>
      <c r="L6086">
        <v>4.55</v>
      </c>
      <c r="M6086">
        <v>4.55</v>
      </c>
      <c r="N6086">
        <v>4.55</v>
      </c>
      <c r="O6086">
        <v>4.55</v>
      </c>
      <c r="P6086">
        <v>4.55</v>
      </c>
      <c r="Q6086">
        <v>4.55</v>
      </c>
      <c r="R6086">
        <v>4.55</v>
      </c>
      <c r="S6086">
        <v>4.55</v>
      </c>
      <c r="T6086">
        <v>4.55</v>
      </c>
      <c r="U6086">
        <v>4.55</v>
      </c>
      <c r="V6086">
        <v>4.55</v>
      </c>
      <c r="W6086">
        <v>4.55</v>
      </c>
      <c r="X6086">
        <v>4.55</v>
      </c>
      <c r="Y6086">
        <v>4.55</v>
      </c>
      <c r="Z6086">
        <v>4.55</v>
      </c>
      <c r="AA6086">
        <v>4.55</v>
      </c>
      <c r="AB6086">
        <v>4.55</v>
      </c>
      <c r="AC6086">
        <v>4.55</v>
      </c>
      <c r="AD6086">
        <v>4.55</v>
      </c>
      <c r="AE6086">
        <v>4.55</v>
      </c>
    </row>
    <row r="6087" spans="1:31">
      <c r="A6087" t="s">
        <v>31</v>
      </c>
      <c r="B6087" t="s">
        <v>12157</v>
      </c>
      <c r="C6087" t="s">
        <v>12158</v>
      </c>
      <c r="D6087" t="s">
        <v>417</v>
      </c>
      <c r="E6087">
        <v>278.58999999999997</v>
      </c>
      <c r="F6087">
        <v>237.01</v>
      </c>
      <c r="G6087">
        <v>228.87</v>
      </c>
      <c r="H6087">
        <v>231.44</v>
      </c>
      <c r="I6087">
        <v>233.15</v>
      </c>
      <c r="J6087">
        <v>246.01</v>
      </c>
      <c r="K6087">
        <v>234.87</v>
      </c>
      <c r="L6087">
        <v>219.01</v>
      </c>
      <c r="M6087">
        <v>233.58</v>
      </c>
      <c r="N6087">
        <v>232.3</v>
      </c>
      <c r="O6087">
        <v>228.01</v>
      </c>
      <c r="P6087">
        <v>224.15</v>
      </c>
      <c r="Q6087">
        <v>245.15</v>
      </c>
      <c r="R6087">
        <v>247.3</v>
      </c>
      <c r="S6087">
        <v>230.15</v>
      </c>
      <c r="T6087">
        <v>239.15</v>
      </c>
      <c r="U6087">
        <v>236.15</v>
      </c>
      <c r="V6087">
        <v>219.01</v>
      </c>
      <c r="W6087">
        <v>224.15</v>
      </c>
      <c r="X6087">
        <v>237.44</v>
      </c>
      <c r="Y6087">
        <v>243.87</v>
      </c>
      <c r="Z6087">
        <v>240.87</v>
      </c>
      <c r="AA6087">
        <v>225.44</v>
      </c>
      <c r="AB6087">
        <v>225.44</v>
      </c>
      <c r="AC6087">
        <v>237.01</v>
      </c>
      <c r="AD6087">
        <v>225.87</v>
      </c>
      <c r="AE6087">
        <v>231.01</v>
      </c>
    </row>
    <row r="6088" spans="1:31">
      <c r="A6088" t="s">
        <v>31</v>
      </c>
      <c r="B6088" t="s">
        <v>12159</v>
      </c>
      <c r="C6088" t="s">
        <v>12160</v>
      </c>
      <c r="D6088" t="s">
        <v>104</v>
      </c>
      <c r="E6088">
        <v>597.89</v>
      </c>
      <c r="F6088">
        <v>566.32000000000005</v>
      </c>
      <c r="G6088">
        <v>486.89</v>
      </c>
      <c r="H6088">
        <v>585.24</v>
      </c>
      <c r="I6088">
        <v>615.05999999999995</v>
      </c>
      <c r="J6088">
        <v>668.59</v>
      </c>
      <c r="K6088">
        <v>577.92999999999995</v>
      </c>
      <c r="L6088">
        <v>568.20000000000005</v>
      </c>
      <c r="M6088">
        <v>570.44000000000005</v>
      </c>
      <c r="N6088">
        <v>518.44000000000005</v>
      </c>
      <c r="O6088">
        <v>635.12</v>
      </c>
      <c r="P6088">
        <v>600.41999999999996</v>
      </c>
      <c r="Q6088">
        <v>583.9</v>
      </c>
      <c r="R6088">
        <v>544.28</v>
      </c>
      <c r="S6088">
        <v>614.26</v>
      </c>
      <c r="T6088">
        <v>604.42999999999995</v>
      </c>
      <c r="U6088">
        <v>564.27</v>
      </c>
      <c r="V6088">
        <v>790.96</v>
      </c>
      <c r="W6088">
        <v>692.71</v>
      </c>
      <c r="X6088">
        <v>574.45000000000005</v>
      </c>
      <c r="Y6088">
        <v>526.72</v>
      </c>
      <c r="Z6088">
        <v>452.79</v>
      </c>
      <c r="AA6088">
        <v>611.23</v>
      </c>
      <c r="AB6088">
        <v>598.32000000000005</v>
      </c>
      <c r="AC6088">
        <v>609.01</v>
      </c>
      <c r="AD6088">
        <v>564.6</v>
      </c>
      <c r="AE6088">
        <v>600.16</v>
      </c>
    </row>
    <row r="6089" spans="1:31">
      <c r="A6089" t="s">
        <v>31</v>
      </c>
      <c r="B6089" t="s">
        <v>12161</v>
      </c>
      <c r="C6089" t="s">
        <v>12162</v>
      </c>
      <c r="D6089" t="s">
        <v>104</v>
      </c>
      <c r="E6089">
        <v>730.79</v>
      </c>
      <c r="F6089">
        <v>697.19</v>
      </c>
      <c r="G6089">
        <v>630.17999999999995</v>
      </c>
      <c r="H6089">
        <v>728.81</v>
      </c>
      <c r="I6089">
        <v>765.24</v>
      </c>
      <c r="J6089">
        <v>802.71</v>
      </c>
      <c r="K6089">
        <v>725.9</v>
      </c>
      <c r="L6089">
        <v>706.56</v>
      </c>
      <c r="M6089">
        <v>719.25</v>
      </c>
      <c r="N6089">
        <v>660</v>
      </c>
      <c r="O6089">
        <v>785.21</v>
      </c>
      <c r="P6089">
        <v>780.52</v>
      </c>
      <c r="Q6089">
        <v>730.82</v>
      </c>
      <c r="R6089">
        <v>688.64</v>
      </c>
      <c r="S6089">
        <v>758.71</v>
      </c>
      <c r="T6089">
        <v>751.92</v>
      </c>
      <c r="U6089">
        <v>688</v>
      </c>
      <c r="V6089">
        <v>984.83</v>
      </c>
      <c r="W6089">
        <v>831.38</v>
      </c>
      <c r="X6089">
        <v>709.99</v>
      </c>
      <c r="Y6089">
        <v>655.67</v>
      </c>
      <c r="Z6089">
        <v>581</v>
      </c>
      <c r="AA6089">
        <v>851.99</v>
      </c>
      <c r="AB6089">
        <v>774.41</v>
      </c>
      <c r="AC6089">
        <v>757.68</v>
      </c>
      <c r="AD6089">
        <v>711.06</v>
      </c>
      <c r="AE6089">
        <v>759.94</v>
      </c>
    </row>
    <row r="6090" spans="1:31">
      <c r="A6090" t="s">
        <v>31</v>
      </c>
      <c r="B6090" t="s">
        <v>12163</v>
      </c>
      <c r="C6090" t="s">
        <v>12164</v>
      </c>
      <c r="D6090" t="s">
        <v>104</v>
      </c>
      <c r="E6090">
        <v>653.79</v>
      </c>
      <c r="F6090">
        <v>621.12</v>
      </c>
      <c r="G6090">
        <v>549.29999999999995</v>
      </c>
      <c r="H6090">
        <v>647.61</v>
      </c>
      <c r="I6090">
        <v>677.06</v>
      </c>
      <c r="J6090">
        <v>727.96</v>
      </c>
      <c r="K6090">
        <v>641.1</v>
      </c>
      <c r="L6090">
        <v>624.35</v>
      </c>
      <c r="M6090">
        <v>634.69000000000005</v>
      </c>
      <c r="N6090">
        <v>572.1</v>
      </c>
      <c r="O6090">
        <v>696.33</v>
      </c>
      <c r="P6090">
        <v>659.6</v>
      </c>
      <c r="Q6090">
        <v>650.73</v>
      </c>
      <c r="R6090">
        <v>602.87</v>
      </c>
      <c r="S6090">
        <v>676</v>
      </c>
      <c r="T6090">
        <v>671.65</v>
      </c>
      <c r="U6090">
        <v>617.99</v>
      </c>
      <c r="V6090">
        <v>849.23</v>
      </c>
      <c r="W6090">
        <v>755.83</v>
      </c>
      <c r="X6090">
        <v>629.98</v>
      </c>
      <c r="Y6090">
        <v>584.25</v>
      </c>
      <c r="Z6090">
        <v>511.82</v>
      </c>
      <c r="AA6090">
        <v>710.91</v>
      </c>
      <c r="AB6090">
        <v>669.02</v>
      </c>
      <c r="AC6090">
        <v>669.27</v>
      </c>
      <c r="AD6090">
        <v>632.27</v>
      </c>
      <c r="AE6090">
        <v>671.65</v>
      </c>
    </row>
    <row r="6091" spans="1:31">
      <c r="A6091" t="s">
        <v>31</v>
      </c>
      <c r="B6091" t="s">
        <v>12165</v>
      </c>
      <c r="C6091" t="s">
        <v>12166</v>
      </c>
      <c r="D6091" t="s">
        <v>104</v>
      </c>
      <c r="E6091">
        <v>648.30999999999995</v>
      </c>
      <c r="F6091">
        <v>609.52</v>
      </c>
      <c r="G6091">
        <v>540.83000000000004</v>
      </c>
      <c r="H6091">
        <v>657.04</v>
      </c>
      <c r="I6091">
        <v>680.36</v>
      </c>
      <c r="J6091">
        <v>719.65</v>
      </c>
      <c r="K6091">
        <v>623.32000000000005</v>
      </c>
      <c r="L6091">
        <v>620.42999999999995</v>
      </c>
      <c r="M6091">
        <v>617.89</v>
      </c>
      <c r="N6091">
        <v>565.25</v>
      </c>
      <c r="O6091">
        <v>688.79</v>
      </c>
      <c r="P6091">
        <v>654.12</v>
      </c>
      <c r="Q6091">
        <v>648.96</v>
      </c>
      <c r="R6091">
        <v>599.97</v>
      </c>
      <c r="S6091">
        <v>654.88</v>
      </c>
      <c r="T6091">
        <v>660.48</v>
      </c>
      <c r="U6091">
        <v>618.67999999999995</v>
      </c>
      <c r="V6091">
        <v>841.63</v>
      </c>
      <c r="W6091">
        <v>761.55</v>
      </c>
      <c r="X6091">
        <v>622.25</v>
      </c>
      <c r="Y6091">
        <v>583.86</v>
      </c>
      <c r="Z6091">
        <v>503.64</v>
      </c>
      <c r="AA6091">
        <v>678.56</v>
      </c>
      <c r="AB6091">
        <v>648.13</v>
      </c>
      <c r="AC6091">
        <v>650.04999999999995</v>
      </c>
      <c r="AD6091">
        <v>638.54999999999995</v>
      </c>
      <c r="AE6091">
        <v>648.84</v>
      </c>
    </row>
    <row r="6092" spans="1:31">
      <c r="A6092" t="s">
        <v>31</v>
      </c>
      <c r="B6092" t="s">
        <v>12167</v>
      </c>
      <c r="C6092" t="s">
        <v>12168</v>
      </c>
      <c r="D6092" t="s">
        <v>104</v>
      </c>
      <c r="E6092">
        <v>417.01</v>
      </c>
      <c r="F6092">
        <v>396.9</v>
      </c>
      <c r="G6092">
        <v>335.28</v>
      </c>
      <c r="H6092">
        <v>410.26</v>
      </c>
      <c r="I6092">
        <v>425.78</v>
      </c>
      <c r="J6092">
        <v>466.86</v>
      </c>
      <c r="K6092">
        <v>402.14</v>
      </c>
      <c r="L6092">
        <v>396.3</v>
      </c>
      <c r="M6092">
        <v>397.33</v>
      </c>
      <c r="N6092">
        <v>361.33</v>
      </c>
      <c r="O6092">
        <v>442.73</v>
      </c>
      <c r="P6092">
        <v>419.87</v>
      </c>
      <c r="Q6092">
        <v>408.03</v>
      </c>
      <c r="R6092">
        <v>377.79</v>
      </c>
      <c r="S6092">
        <v>431.21</v>
      </c>
      <c r="T6092">
        <v>420.94</v>
      </c>
      <c r="U6092">
        <v>394.33</v>
      </c>
      <c r="V6092">
        <v>554.44000000000005</v>
      </c>
      <c r="W6092">
        <v>481</v>
      </c>
      <c r="X6092">
        <v>401.35</v>
      </c>
      <c r="Y6092">
        <v>366.88</v>
      </c>
      <c r="Z6092">
        <v>309.42</v>
      </c>
      <c r="AA6092">
        <v>427.43</v>
      </c>
      <c r="AB6092">
        <v>414.28</v>
      </c>
      <c r="AC6092">
        <v>427.68</v>
      </c>
      <c r="AD6092">
        <v>389.54</v>
      </c>
      <c r="AE6092">
        <v>419.96</v>
      </c>
    </row>
    <row r="6093" spans="1:31">
      <c r="A6093" t="s">
        <v>31</v>
      </c>
      <c r="B6093" t="s">
        <v>12169</v>
      </c>
      <c r="C6093" t="s">
        <v>12170</v>
      </c>
      <c r="D6093" t="s">
        <v>104</v>
      </c>
      <c r="E6093">
        <v>702.82</v>
      </c>
      <c r="F6093">
        <v>676.97</v>
      </c>
      <c r="G6093">
        <v>623.87</v>
      </c>
      <c r="H6093">
        <v>700.95</v>
      </c>
      <c r="I6093">
        <v>748.13</v>
      </c>
      <c r="J6093">
        <v>740.71</v>
      </c>
      <c r="K6093">
        <v>710.49</v>
      </c>
      <c r="L6093">
        <v>701.46</v>
      </c>
      <c r="M6093">
        <v>698.09</v>
      </c>
      <c r="N6093">
        <v>693.88</v>
      </c>
      <c r="O6093">
        <v>769.25</v>
      </c>
      <c r="P6093">
        <v>884.11</v>
      </c>
      <c r="Q6093">
        <v>698.17</v>
      </c>
      <c r="R6093">
        <v>700.53</v>
      </c>
      <c r="S6093">
        <v>724.51</v>
      </c>
      <c r="T6093">
        <v>703.25</v>
      </c>
      <c r="U6093">
        <v>653.66</v>
      </c>
      <c r="V6093">
        <v>1089.02</v>
      </c>
      <c r="W6093">
        <v>778.05</v>
      </c>
      <c r="X6093">
        <v>697.64</v>
      </c>
      <c r="Y6093">
        <v>627.49</v>
      </c>
      <c r="Z6093">
        <v>557.59</v>
      </c>
      <c r="AA6093">
        <v>916.63</v>
      </c>
      <c r="AB6093">
        <v>796.58</v>
      </c>
      <c r="AC6093">
        <v>747.22</v>
      </c>
      <c r="AD6093">
        <v>682.86</v>
      </c>
      <c r="AE6093">
        <v>727.55</v>
      </c>
    </row>
    <row r="6094" spans="1:31">
      <c r="A6094" t="s">
        <v>31</v>
      </c>
      <c r="B6094" t="s">
        <v>12171</v>
      </c>
      <c r="C6094" t="s">
        <v>12172</v>
      </c>
      <c r="D6094" t="s">
        <v>104</v>
      </c>
      <c r="E6094">
        <v>481.15</v>
      </c>
      <c r="F6094">
        <v>459.47</v>
      </c>
      <c r="G6094">
        <v>405.49</v>
      </c>
      <c r="H6094">
        <v>481.44</v>
      </c>
      <c r="I6094">
        <v>495.62</v>
      </c>
      <c r="J6094">
        <v>535.32000000000005</v>
      </c>
      <c r="K6094">
        <v>473.87</v>
      </c>
      <c r="L6094">
        <v>460.45</v>
      </c>
      <c r="M6094">
        <v>469.43</v>
      </c>
      <c r="N6094">
        <v>423.4</v>
      </c>
      <c r="O6094">
        <v>512.4</v>
      </c>
      <c r="P6094">
        <v>487.62</v>
      </c>
      <c r="Q6094">
        <v>485.6</v>
      </c>
      <c r="R6094">
        <v>445.61</v>
      </c>
      <c r="S6094">
        <v>500.62</v>
      </c>
      <c r="T6094">
        <v>497.09</v>
      </c>
      <c r="U6094">
        <v>456.56</v>
      </c>
      <c r="V6094">
        <v>621.62</v>
      </c>
      <c r="W6094">
        <v>557.17999999999995</v>
      </c>
      <c r="X6094">
        <v>464.88</v>
      </c>
      <c r="Y6094">
        <v>432.84</v>
      </c>
      <c r="Z6094">
        <v>376.59</v>
      </c>
      <c r="AA6094">
        <v>538.08000000000004</v>
      </c>
      <c r="AB6094">
        <v>493.41</v>
      </c>
      <c r="AC6094">
        <v>495.58</v>
      </c>
      <c r="AD6094">
        <v>468.61</v>
      </c>
      <c r="AE6094">
        <v>500.38</v>
      </c>
    </row>
    <row r="6095" spans="1:31">
      <c r="A6095" t="s">
        <v>31</v>
      </c>
      <c r="B6095" t="s">
        <v>12173</v>
      </c>
      <c r="C6095" t="s">
        <v>12174</v>
      </c>
      <c r="D6095" t="s">
        <v>104</v>
      </c>
      <c r="E6095">
        <v>475.67</v>
      </c>
      <c r="F6095">
        <v>447.87</v>
      </c>
      <c r="G6095">
        <v>397.02</v>
      </c>
      <c r="H6095">
        <v>490.87</v>
      </c>
      <c r="I6095">
        <v>498.92</v>
      </c>
      <c r="J6095">
        <v>527.01</v>
      </c>
      <c r="K6095">
        <v>456.09</v>
      </c>
      <c r="L6095">
        <v>456.53</v>
      </c>
      <c r="M6095">
        <v>452.63</v>
      </c>
      <c r="N6095">
        <v>416.55</v>
      </c>
      <c r="O6095">
        <v>504.86</v>
      </c>
      <c r="P6095">
        <v>482.14</v>
      </c>
      <c r="Q6095">
        <v>483.83</v>
      </c>
      <c r="R6095">
        <v>442.71</v>
      </c>
      <c r="S6095">
        <v>479.5</v>
      </c>
      <c r="T6095">
        <v>485.92</v>
      </c>
      <c r="U6095">
        <v>457.25</v>
      </c>
      <c r="V6095">
        <v>614.02</v>
      </c>
      <c r="W6095">
        <v>562.9</v>
      </c>
      <c r="X6095">
        <v>457.15</v>
      </c>
      <c r="Y6095">
        <v>432.45</v>
      </c>
      <c r="Z6095">
        <v>368.41</v>
      </c>
      <c r="AA6095">
        <v>505.73</v>
      </c>
      <c r="AB6095">
        <v>472.52</v>
      </c>
      <c r="AC6095">
        <v>476.36</v>
      </c>
      <c r="AD6095">
        <v>474.89</v>
      </c>
      <c r="AE6095">
        <v>477.57</v>
      </c>
    </row>
    <row r="6096" spans="1:31">
      <c r="A6096" t="s">
        <v>31</v>
      </c>
      <c r="B6096" t="s">
        <v>12175</v>
      </c>
      <c r="C6096" t="s">
        <v>12176</v>
      </c>
      <c r="D6096" t="s">
        <v>104</v>
      </c>
      <c r="E6096">
        <v>489.38</v>
      </c>
      <c r="F6096">
        <v>329.06</v>
      </c>
      <c r="G6096">
        <v>360.12</v>
      </c>
      <c r="H6096">
        <v>458.01</v>
      </c>
      <c r="I6096">
        <v>462.86</v>
      </c>
      <c r="J6096">
        <v>428.65</v>
      </c>
      <c r="K6096">
        <v>437.68</v>
      </c>
      <c r="L6096">
        <v>378.26</v>
      </c>
      <c r="M6096">
        <v>429.3</v>
      </c>
      <c r="N6096">
        <v>414.68</v>
      </c>
      <c r="O6096">
        <v>451.46</v>
      </c>
      <c r="P6096">
        <v>536.09</v>
      </c>
      <c r="Q6096">
        <v>436.58</v>
      </c>
      <c r="R6096">
        <v>413.98</v>
      </c>
      <c r="S6096">
        <v>408.7</v>
      </c>
      <c r="T6096">
        <v>461.15</v>
      </c>
      <c r="U6096">
        <v>494.33</v>
      </c>
      <c r="V6096">
        <v>459.09</v>
      </c>
      <c r="W6096">
        <v>639.33000000000004</v>
      </c>
      <c r="X6096">
        <v>321.8</v>
      </c>
      <c r="Y6096">
        <v>400.15</v>
      </c>
      <c r="Z6096">
        <v>478.26</v>
      </c>
      <c r="AA6096">
        <v>518.11</v>
      </c>
      <c r="AB6096">
        <v>488.19</v>
      </c>
      <c r="AC6096">
        <v>348.08</v>
      </c>
      <c r="AD6096">
        <v>491.83</v>
      </c>
      <c r="AE6096">
        <v>384.75</v>
      </c>
    </row>
    <row r="6097" spans="1:31">
      <c r="A6097" t="s">
        <v>31</v>
      </c>
      <c r="B6097" t="s">
        <v>12177</v>
      </c>
      <c r="C6097" t="s">
        <v>12178</v>
      </c>
      <c r="D6097" t="s">
        <v>104</v>
      </c>
      <c r="E6097">
        <v>545.28</v>
      </c>
      <c r="F6097">
        <v>383.86</v>
      </c>
      <c r="G6097">
        <v>422.53</v>
      </c>
      <c r="H6097">
        <v>520.38</v>
      </c>
      <c r="I6097">
        <v>524.86</v>
      </c>
      <c r="J6097">
        <v>488.02</v>
      </c>
      <c r="K6097">
        <v>500.85</v>
      </c>
      <c r="L6097">
        <v>434.41</v>
      </c>
      <c r="M6097">
        <v>493.55</v>
      </c>
      <c r="N6097">
        <v>468.34</v>
      </c>
      <c r="O6097">
        <v>512.66999999999996</v>
      </c>
      <c r="P6097">
        <v>595.27</v>
      </c>
      <c r="Q6097">
        <v>503.41</v>
      </c>
      <c r="R6097">
        <v>472.57</v>
      </c>
      <c r="S6097">
        <v>470.44</v>
      </c>
      <c r="T6097">
        <v>528.37</v>
      </c>
      <c r="U6097">
        <v>548.04999999999995</v>
      </c>
      <c r="V6097">
        <v>517.36</v>
      </c>
      <c r="W6097">
        <v>702.45</v>
      </c>
      <c r="X6097">
        <v>377.33</v>
      </c>
      <c r="Y6097">
        <v>457.68</v>
      </c>
      <c r="Z6097">
        <v>537.29</v>
      </c>
      <c r="AA6097">
        <v>617.79</v>
      </c>
      <c r="AB6097">
        <v>558.89</v>
      </c>
      <c r="AC6097">
        <v>408.34</v>
      </c>
      <c r="AD6097">
        <v>559.5</v>
      </c>
      <c r="AE6097">
        <v>456.24</v>
      </c>
    </row>
    <row r="6098" spans="1:31">
      <c r="A6098" t="s">
        <v>31</v>
      </c>
      <c r="B6098" t="s">
        <v>12179</v>
      </c>
      <c r="C6098" t="s">
        <v>12180</v>
      </c>
      <c r="D6098" t="s">
        <v>104</v>
      </c>
      <c r="E6098">
        <v>539.79999999999995</v>
      </c>
      <c r="F6098">
        <v>372.26</v>
      </c>
      <c r="G6098">
        <v>414.06</v>
      </c>
      <c r="H6098">
        <v>529.80999999999995</v>
      </c>
      <c r="I6098">
        <v>528.16</v>
      </c>
      <c r="J6098">
        <v>479.71</v>
      </c>
      <c r="K6098">
        <v>483.07</v>
      </c>
      <c r="L6098">
        <v>430.49</v>
      </c>
      <c r="M6098">
        <v>476.75</v>
      </c>
      <c r="N6098">
        <v>461.49</v>
      </c>
      <c r="O6098">
        <v>505.13</v>
      </c>
      <c r="P6098">
        <v>589.79</v>
      </c>
      <c r="Q6098">
        <v>501.64</v>
      </c>
      <c r="R6098">
        <v>469.67</v>
      </c>
      <c r="S6098">
        <v>449.32</v>
      </c>
      <c r="T6098">
        <v>517.20000000000005</v>
      </c>
      <c r="U6098">
        <v>548.74</v>
      </c>
      <c r="V6098">
        <v>509.76</v>
      </c>
      <c r="W6098">
        <v>708.17</v>
      </c>
      <c r="X6098">
        <v>369.6</v>
      </c>
      <c r="Y6098">
        <v>457.29</v>
      </c>
      <c r="Z6098">
        <v>529.11</v>
      </c>
      <c r="AA6098">
        <v>585.44000000000005</v>
      </c>
      <c r="AB6098">
        <v>538</v>
      </c>
      <c r="AC6098">
        <v>389.12</v>
      </c>
      <c r="AD6098">
        <v>565.78</v>
      </c>
      <c r="AE6098">
        <v>433.43</v>
      </c>
    </row>
    <row r="6099" spans="1:31">
      <c r="A6099" t="s">
        <v>31</v>
      </c>
      <c r="B6099" t="s">
        <v>12181</v>
      </c>
      <c r="C6099" t="s">
        <v>12182</v>
      </c>
      <c r="D6099" t="s">
        <v>104</v>
      </c>
      <c r="E6099">
        <v>279.45</v>
      </c>
      <c r="F6099">
        <v>190.22</v>
      </c>
      <c r="G6099">
        <v>210.58</v>
      </c>
      <c r="H6099">
        <v>261.70999999999998</v>
      </c>
      <c r="I6099">
        <v>270.89</v>
      </c>
      <c r="J6099">
        <v>252.17</v>
      </c>
      <c r="K6099">
        <v>251.98</v>
      </c>
      <c r="L6099">
        <v>219.88</v>
      </c>
      <c r="M6099">
        <v>247.26</v>
      </c>
      <c r="N6099">
        <v>238.62</v>
      </c>
      <c r="O6099">
        <v>263.93</v>
      </c>
      <c r="P6099">
        <v>303.79000000000002</v>
      </c>
      <c r="Q6099">
        <v>250.83</v>
      </c>
      <c r="R6099">
        <v>239.26</v>
      </c>
      <c r="S6099">
        <v>235.62</v>
      </c>
      <c r="T6099">
        <v>266.89</v>
      </c>
      <c r="U6099">
        <v>281.17</v>
      </c>
      <c r="V6099">
        <v>267.91000000000003</v>
      </c>
      <c r="W6099">
        <v>364.48</v>
      </c>
      <c r="X6099">
        <v>189.68</v>
      </c>
      <c r="Y6099">
        <v>228.21</v>
      </c>
      <c r="Z6099">
        <v>274.02</v>
      </c>
      <c r="AA6099">
        <v>294.37</v>
      </c>
      <c r="AB6099">
        <v>282.64999999999998</v>
      </c>
      <c r="AC6099">
        <v>203.27</v>
      </c>
      <c r="AD6099">
        <v>281.92</v>
      </c>
      <c r="AE6099">
        <v>223.04</v>
      </c>
    </row>
    <row r="6100" spans="1:31">
      <c r="A6100" t="s">
        <v>31</v>
      </c>
      <c r="B6100" t="s">
        <v>12183</v>
      </c>
      <c r="C6100" t="s">
        <v>12184</v>
      </c>
      <c r="D6100" t="s">
        <v>104</v>
      </c>
      <c r="E6100">
        <v>335.35</v>
      </c>
      <c r="F6100">
        <v>245.02</v>
      </c>
      <c r="G6100">
        <v>272.99</v>
      </c>
      <c r="H6100">
        <v>324.08</v>
      </c>
      <c r="I6100">
        <v>332.89</v>
      </c>
      <c r="J6100">
        <v>311.54000000000002</v>
      </c>
      <c r="K6100">
        <v>315.14999999999998</v>
      </c>
      <c r="L6100">
        <v>276.02999999999997</v>
      </c>
      <c r="M6100">
        <v>311.51</v>
      </c>
      <c r="N6100">
        <v>292.27999999999997</v>
      </c>
      <c r="O6100">
        <v>325.14</v>
      </c>
      <c r="P6100">
        <v>362.97</v>
      </c>
      <c r="Q6100">
        <v>317.66000000000003</v>
      </c>
      <c r="R6100">
        <v>297.85000000000002</v>
      </c>
      <c r="S6100">
        <v>297.36</v>
      </c>
      <c r="T6100">
        <v>334.11</v>
      </c>
      <c r="U6100">
        <v>334.89</v>
      </c>
      <c r="V6100">
        <v>326.18</v>
      </c>
      <c r="W6100">
        <v>427.6</v>
      </c>
      <c r="X6100">
        <v>245.21</v>
      </c>
      <c r="Y6100">
        <v>285.74</v>
      </c>
      <c r="Z6100">
        <v>333.05</v>
      </c>
      <c r="AA6100">
        <v>394.05</v>
      </c>
      <c r="AB6100">
        <v>353.35</v>
      </c>
      <c r="AC6100">
        <v>263.52999999999997</v>
      </c>
      <c r="AD6100">
        <v>349.59</v>
      </c>
      <c r="AE6100">
        <v>294.52999999999997</v>
      </c>
    </row>
    <row r="6101" spans="1:31">
      <c r="A6101" t="s">
        <v>31</v>
      </c>
      <c r="B6101" t="s">
        <v>12185</v>
      </c>
      <c r="C6101" t="s">
        <v>12186</v>
      </c>
      <c r="D6101" t="s">
        <v>104</v>
      </c>
      <c r="E6101">
        <v>329.87</v>
      </c>
      <c r="F6101">
        <v>233.42</v>
      </c>
      <c r="G6101">
        <v>264.52</v>
      </c>
      <c r="H6101">
        <v>333.51</v>
      </c>
      <c r="I6101">
        <v>336.19</v>
      </c>
      <c r="J6101">
        <v>303.23</v>
      </c>
      <c r="K6101">
        <v>297.37</v>
      </c>
      <c r="L6101">
        <v>272.11</v>
      </c>
      <c r="M6101">
        <v>294.70999999999998</v>
      </c>
      <c r="N6101">
        <v>285.43</v>
      </c>
      <c r="O6101">
        <v>317.60000000000002</v>
      </c>
      <c r="P6101">
        <v>357.49</v>
      </c>
      <c r="Q6101">
        <v>315.89</v>
      </c>
      <c r="R6101">
        <v>294.95</v>
      </c>
      <c r="S6101">
        <v>276.24</v>
      </c>
      <c r="T6101">
        <v>322.94</v>
      </c>
      <c r="U6101">
        <v>335.58</v>
      </c>
      <c r="V6101">
        <v>318.58</v>
      </c>
      <c r="W6101">
        <v>433.32</v>
      </c>
      <c r="X6101">
        <v>237.48</v>
      </c>
      <c r="Y6101">
        <v>285.35000000000002</v>
      </c>
      <c r="Z6101">
        <v>324.87</v>
      </c>
      <c r="AA6101">
        <v>361.7</v>
      </c>
      <c r="AB6101">
        <v>332.46</v>
      </c>
      <c r="AC6101">
        <v>244.31</v>
      </c>
      <c r="AD6101">
        <v>355.87</v>
      </c>
      <c r="AE6101">
        <v>271.72000000000003</v>
      </c>
    </row>
    <row r="6102" spans="1:31">
      <c r="A6102" t="s">
        <v>31</v>
      </c>
      <c r="B6102" t="s">
        <v>12187</v>
      </c>
      <c r="C6102" t="s">
        <v>12188</v>
      </c>
      <c r="D6102" t="s">
        <v>104</v>
      </c>
      <c r="E6102">
        <v>343.59</v>
      </c>
      <c r="F6102">
        <v>252.79</v>
      </c>
      <c r="G6102">
        <v>280.79000000000002</v>
      </c>
      <c r="H6102">
        <v>332.89</v>
      </c>
      <c r="I6102">
        <v>340.73</v>
      </c>
      <c r="J6102">
        <v>320.63</v>
      </c>
      <c r="K6102">
        <v>323.70999999999998</v>
      </c>
      <c r="L6102">
        <v>284.02999999999997</v>
      </c>
      <c r="M6102">
        <v>319.36</v>
      </c>
      <c r="N6102">
        <v>300.69</v>
      </c>
      <c r="O6102">
        <v>333.6</v>
      </c>
      <c r="P6102">
        <v>371.54</v>
      </c>
      <c r="Q6102">
        <v>328.4</v>
      </c>
      <c r="R6102">
        <v>307.08</v>
      </c>
      <c r="S6102">
        <v>305.02999999999997</v>
      </c>
      <c r="T6102">
        <v>343.04</v>
      </c>
      <c r="U6102">
        <v>343.4</v>
      </c>
      <c r="V6102">
        <v>335.09</v>
      </c>
      <c r="W6102">
        <v>440.66</v>
      </c>
      <c r="X6102">
        <v>253.21</v>
      </c>
      <c r="Y6102">
        <v>294.17</v>
      </c>
      <c r="Z6102">
        <v>341.19</v>
      </c>
      <c r="AA6102">
        <v>405.02</v>
      </c>
      <c r="AB6102">
        <v>361.78</v>
      </c>
      <c r="AC6102">
        <v>271.17</v>
      </c>
      <c r="AD6102">
        <v>360.99</v>
      </c>
      <c r="AE6102">
        <v>303.45999999999998</v>
      </c>
    </row>
    <row r="6103" spans="1:31">
      <c r="A6103" t="s">
        <v>31</v>
      </c>
      <c r="B6103" t="s">
        <v>12189</v>
      </c>
      <c r="C6103" t="s">
        <v>12190</v>
      </c>
      <c r="D6103" t="s">
        <v>104</v>
      </c>
      <c r="E6103">
        <v>338.11</v>
      </c>
      <c r="F6103">
        <v>241.19</v>
      </c>
      <c r="G6103">
        <v>272.32</v>
      </c>
      <c r="H6103">
        <v>342.32</v>
      </c>
      <c r="I6103">
        <v>344.03</v>
      </c>
      <c r="J6103">
        <v>312.32</v>
      </c>
      <c r="K6103">
        <v>305.93</v>
      </c>
      <c r="L6103">
        <v>280.11</v>
      </c>
      <c r="M6103">
        <v>302.56</v>
      </c>
      <c r="N6103">
        <v>293.83999999999997</v>
      </c>
      <c r="O6103">
        <v>326.06</v>
      </c>
      <c r="P6103">
        <v>366.06</v>
      </c>
      <c r="Q6103">
        <v>326.63</v>
      </c>
      <c r="R6103">
        <v>304.18</v>
      </c>
      <c r="S6103">
        <v>283.91000000000003</v>
      </c>
      <c r="T6103">
        <v>331.87</v>
      </c>
      <c r="U6103">
        <v>344.09</v>
      </c>
      <c r="V6103">
        <v>327.49</v>
      </c>
      <c r="W6103">
        <v>446.38</v>
      </c>
      <c r="X6103">
        <v>245.48</v>
      </c>
      <c r="Y6103">
        <v>293.77999999999997</v>
      </c>
      <c r="Z6103">
        <v>333.01</v>
      </c>
      <c r="AA6103">
        <v>372.67</v>
      </c>
      <c r="AB6103">
        <v>340.89</v>
      </c>
      <c r="AC6103">
        <v>251.95</v>
      </c>
      <c r="AD6103">
        <v>367.27</v>
      </c>
      <c r="AE6103">
        <v>280.64999999999998</v>
      </c>
    </row>
    <row r="6104" spans="1:31">
      <c r="A6104" t="s">
        <v>31</v>
      </c>
      <c r="B6104" t="s">
        <v>12191</v>
      </c>
      <c r="C6104" t="s">
        <v>12192</v>
      </c>
      <c r="D6104" t="s">
        <v>104</v>
      </c>
      <c r="E6104">
        <v>1945.28</v>
      </c>
      <c r="F6104">
        <v>1502.54</v>
      </c>
      <c r="G6104">
        <v>2005.96</v>
      </c>
      <c r="H6104">
        <v>1915.95</v>
      </c>
      <c r="I6104">
        <v>2026.38</v>
      </c>
      <c r="J6104">
        <v>1911.46</v>
      </c>
      <c r="K6104">
        <v>2062.48</v>
      </c>
      <c r="L6104">
        <v>1542.13</v>
      </c>
      <c r="M6104">
        <v>1405.42</v>
      </c>
      <c r="N6104">
        <v>2155</v>
      </c>
      <c r="O6104">
        <v>2009.04</v>
      </c>
      <c r="P6104">
        <v>2114.41</v>
      </c>
      <c r="Q6104">
        <v>1910.09</v>
      </c>
      <c r="R6104">
        <v>1878</v>
      </c>
      <c r="S6104">
        <v>1839.49</v>
      </c>
      <c r="T6104">
        <v>1948.01</v>
      </c>
      <c r="U6104">
        <v>1895.52</v>
      </c>
      <c r="V6104">
        <v>1488.9</v>
      </c>
      <c r="W6104">
        <v>1784.38</v>
      </c>
      <c r="X6104">
        <v>1838.2</v>
      </c>
      <c r="Y6104">
        <v>1685.8</v>
      </c>
      <c r="Z6104">
        <v>2001.99</v>
      </c>
      <c r="AA6104">
        <v>1934.8</v>
      </c>
      <c r="AB6104">
        <v>1632.16</v>
      </c>
      <c r="AC6104">
        <v>1910.16</v>
      </c>
      <c r="AD6104">
        <v>1962.71</v>
      </c>
      <c r="AE6104">
        <v>1900.99</v>
      </c>
    </row>
    <row r="6105" spans="1:31">
      <c r="A6105" t="s">
        <v>31</v>
      </c>
      <c r="B6105" t="s">
        <v>12193</v>
      </c>
      <c r="C6105" t="s">
        <v>12194</v>
      </c>
      <c r="D6105" t="s">
        <v>104</v>
      </c>
      <c r="E6105">
        <v>2657.76</v>
      </c>
      <c r="F6105">
        <v>2053.2600000000002</v>
      </c>
      <c r="G6105">
        <v>2740.77</v>
      </c>
      <c r="H6105">
        <v>2622.88</v>
      </c>
      <c r="I6105">
        <v>2765.48</v>
      </c>
      <c r="J6105">
        <v>2614.94</v>
      </c>
      <c r="K6105">
        <v>2824.18</v>
      </c>
      <c r="L6105">
        <v>2099.12</v>
      </c>
      <c r="M6105">
        <v>1911.55</v>
      </c>
      <c r="N6105">
        <v>2951.42</v>
      </c>
      <c r="O6105">
        <v>2746.83</v>
      </c>
      <c r="P6105">
        <v>2892.34</v>
      </c>
      <c r="Q6105">
        <v>2615.71</v>
      </c>
      <c r="R6105">
        <v>2566.3200000000002</v>
      </c>
      <c r="S6105">
        <v>2518.0100000000002</v>
      </c>
      <c r="T6105">
        <v>2659.83</v>
      </c>
      <c r="U6105">
        <v>2591.84</v>
      </c>
      <c r="V6105">
        <v>2025.89</v>
      </c>
      <c r="W6105">
        <v>2435.3000000000002</v>
      </c>
      <c r="X6105">
        <v>2509.5100000000002</v>
      </c>
      <c r="Y6105">
        <v>2301.88</v>
      </c>
      <c r="Z6105">
        <v>2737.11</v>
      </c>
      <c r="AA6105">
        <v>2640.55</v>
      </c>
      <c r="AB6105">
        <v>2222.9299999999998</v>
      </c>
      <c r="AC6105">
        <v>2612.65</v>
      </c>
      <c r="AD6105">
        <v>2681.11</v>
      </c>
      <c r="AE6105">
        <v>2599.83</v>
      </c>
    </row>
    <row r="6106" spans="1:31">
      <c r="A6106" t="s">
        <v>31</v>
      </c>
      <c r="B6106" t="s">
        <v>12195</v>
      </c>
      <c r="C6106" t="s">
        <v>12196</v>
      </c>
      <c r="D6106" t="s">
        <v>104</v>
      </c>
      <c r="E6106">
        <v>4260.1000000000004</v>
      </c>
      <c r="F6106">
        <v>3279.37</v>
      </c>
      <c r="G6106">
        <v>4378.37</v>
      </c>
      <c r="H6106">
        <v>4241.05</v>
      </c>
      <c r="I6106">
        <v>4410.4399999999996</v>
      </c>
      <c r="J6106">
        <v>4207.5600000000004</v>
      </c>
      <c r="K6106">
        <v>4543.79</v>
      </c>
      <c r="L6106">
        <v>3289.56</v>
      </c>
      <c r="M6106">
        <v>2975.63</v>
      </c>
      <c r="N6106">
        <v>4831.42</v>
      </c>
      <c r="O6106">
        <v>4424.74</v>
      </c>
      <c r="P6106">
        <v>4688.75</v>
      </c>
      <c r="Q6106">
        <v>4231.43</v>
      </c>
      <c r="R6106">
        <v>4097.7299999999996</v>
      </c>
      <c r="S6106">
        <v>4086.91</v>
      </c>
      <c r="T6106">
        <v>4270.32</v>
      </c>
      <c r="U6106">
        <v>4179.8</v>
      </c>
      <c r="V6106">
        <v>3136.83</v>
      </c>
      <c r="W6106">
        <v>3834.44</v>
      </c>
      <c r="X6106">
        <v>4008.97</v>
      </c>
      <c r="Y6106">
        <v>3642.18</v>
      </c>
      <c r="Z6106">
        <v>4383.1499999999996</v>
      </c>
      <c r="AA6106">
        <v>4233.3</v>
      </c>
      <c r="AB6106">
        <v>3465.1</v>
      </c>
      <c r="AC6106">
        <v>4220.5</v>
      </c>
      <c r="AD6106">
        <v>4266.59</v>
      </c>
      <c r="AE6106">
        <v>4196.3500000000004</v>
      </c>
    </row>
    <row r="6107" spans="1:31">
      <c r="A6107" t="s">
        <v>31</v>
      </c>
      <c r="B6107" t="s">
        <v>12197</v>
      </c>
      <c r="C6107" t="s">
        <v>12198</v>
      </c>
      <c r="D6107" t="s">
        <v>104</v>
      </c>
      <c r="E6107">
        <v>5768.56</v>
      </c>
      <c r="F6107">
        <v>4454.7700000000004</v>
      </c>
      <c r="G6107">
        <v>5930.8</v>
      </c>
      <c r="H6107">
        <v>5748.38</v>
      </c>
      <c r="I6107">
        <v>5964.04</v>
      </c>
      <c r="J6107">
        <v>5697.98</v>
      </c>
      <c r="K6107">
        <v>6155.64</v>
      </c>
      <c r="L6107">
        <v>4459.2</v>
      </c>
      <c r="M6107">
        <v>4036.06</v>
      </c>
      <c r="N6107">
        <v>6524.4</v>
      </c>
      <c r="O6107">
        <v>5982.45</v>
      </c>
      <c r="P6107">
        <v>6338.89</v>
      </c>
      <c r="Q6107">
        <v>5731.68</v>
      </c>
      <c r="R6107">
        <v>5546.47</v>
      </c>
      <c r="S6107">
        <v>5528</v>
      </c>
      <c r="T6107">
        <v>5779.47</v>
      </c>
      <c r="U6107">
        <v>5654.65</v>
      </c>
      <c r="V6107">
        <v>4250.05</v>
      </c>
      <c r="W6107">
        <v>5192.1499999999996</v>
      </c>
      <c r="X6107">
        <v>5426.85</v>
      </c>
      <c r="Y6107">
        <v>4943.67</v>
      </c>
      <c r="Z6107">
        <v>5939.54</v>
      </c>
      <c r="AA6107">
        <v>5731.24</v>
      </c>
      <c r="AB6107">
        <v>4703.3999999999996</v>
      </c>
      <c r="AC6107">
        <v>5716.04</v>
      </c>
      <c r="AD6107">
        <v>5769.53</v>
      </c>
      <c r="AE6107">
        <v>5678.15</v>
      </c>
    </row>
    <row r="6108" spans="1:31">
      <c r="A6108" t="s">
        <v>31</v>
      </c>
      <c r="B6108" t="s">
        <v>12199</v>
      </c>
      <c r="C6108" t="s">
        <v>12200</v>
      </c>
      <c r="D6108" t="s">
        <v>104</v>
      </c>
      <c r="E6108">
        <v>6708.8</v>
      </c>
      <c r="F6108">
        <v>5152.12</v>
      </c>
      <c r="G6108">
        <v>6891.27</v>
      </c>
      <c r="H6108">
        <v>6689.78</v>
      </c>
      <c r="I6108">
        <v>6945.39</v>
      </c>
      <c r="J6108">
        <v>6637</v>
      </c>
      <c r="K6108">
        <v>7167.88</v>
      </c>
      <c r="L6108">
        <v>5152.49</v>
      </c>
      <c r="M6108">
        <v>4649.32</v>
      </c>
      <c r="N6108">
        <v>7658.32</v>
      </c>
      <c r="O6108">
        <v>6986.66</v>
      </c>
      <c r="P6108">
        <v>7412.6</v>
      </c>
      <c r="Q6108">
        <v>6682.38</v>
      </c>
      <c r="R6108">
        <v>6452.24</v>
      </c>
      <c r="S6108">
        <v>6462.05</v>
      </c>
      <c r="T6108">
        <v>6728.97</v>
      </c>
      <c r="U6108">
        <v>6596.58</v>
      </c>
      <c r="V6108">
        <v>4904.1899999999996</v>
      </c>
      <c r="W6108">
        <v>6024.31</v>
      </c>
      <c r="X6108">
        <v>6311.13</v>
      </c>
      <c r="Y6108">
        <v>5714.19</v>
      </c>
      <c r="Z6108">
        <v>6900.84</v>
      </c>
      <c r="AA6108">
        <v>6665.16</v>
      </c>
      <c r="AB6108">
        <v>5417.27</v>
      </c>
      <c r="AC6108">
        <v>6658.1</v>
      </c>
      <c r="AD6108">
        <v>6722.03</v>
      </c>
      <c r="AE6108">
        <v>6621.13</v>
      </c>
    </row>
    <row r="6109" spans="1:31">
      <c r="A6109" t="s">
        <v>31</v>
      </c>
      <c r="B6109" t="s">
        <v>12201</v>
      </c>
      <c r="C6109" t="s">
        <v>12202</v>
      </c>
      <c r="D6109" t="s">
        <v>104</v>
      </c>
      <c r="E6109">
        <v>7931.29</v>
      </c>
      <c r="F6109">
        <v>6123.25</v>
      </c>
      <c r="G6109">
        <v>8156.89</v>
      </c>
      <c r="H6109">
        <v>7922.92</v>
      </c>
      <c r="I6109">
        <v>8200.23</v>
      </c>
      <c r="J6109">
        <v>7853.29</v>
      </c>
      <c r="K6109">
        <v>8484.07</v>
      </c>
      <c r="L6109">
        <v>6111.5</v>
      </c>
      <c r="M6109">
        <v>5516.42</v>
      </c>
      <c r="N6109">
        <v>9017.41</v>
      </c>
      <c r="O6109">
        <v>8247.73</v>
      </c>
      <c r="P6109">
        <v>8745.08</v>
      </c>
      <c r="Q6109">
        <v>7907.32</v>
      </c>
      <c r="R6109">
        <v>7625.92</v>
      </c>
      <c r="S6109">
        <v>7624.02</v>
      </c>
      <c r="T6109">
        <v>7955.95</v>
      </c>
      <c r="U6109">
        <v>7790.12</v>
      </c>
      <c r="V6109">
        <v>5811.02</v>
      </c>
      <c r="W6109">
        <v>7126.32</v>
      </c>
      <c r="X6109">
        <v>7469.28</v>
      </c>
      <c r="Y6109">
        <v>6785.57</v>
      </c>
      <c r="Z6109">
        <v>8169.77</v>
      </c>
      <c r="AA6109">
        <v>7887.56</v>
      </c>
      <c r="AB6109">
        <v>6441.09</v>
      </c>
      <c r="AC6109">
        <v>7876.61</v>
      </c>
      <c r="AD6109">
        <v>7937.64</v>
      </c>
      <c r="AE6109">
        <v>7821.22</v>
      </c>
    </row>
    <row r="6110" spans="1:31">
      <c r="A6110" t="s">
        <v>31</v>
      </c>
      <c r="B6110" t="s">
        <v>12203</v>
      </c>
      <c r="C6110" t="s">
        <v>12204</v>
      </c>
      <c r="D6110" t="s">
        <v>104</v>
      </c>
      <c r="E6110">
        <v>4327.4399999999996</v>
      </c>
      <c r="F6110">
        <v>3426.67</v>
      </c>
      <c r="G6110">
        <v>4159.8900000000003</v>
      </c>
      <c r="H6110">
        <v>3805.03</v>
      </c>
      <c r="I6110">
        <v>3895.61</v>
      </c>
      <c r="J6110">
        <v>3541.05</v>
      </c>
      <c r="K6110">
        <v>4060.25</v>
      </c>
      <c r="L6110">
        <v>3632.45</v>
      </c>
      <c r="M6110">
        <v>3722.84</v>
      </c>
      <c r="N6110">
        <v>3246.67</v>
      </c>
      <c r="O6110">
        <v>3462.5</v>
      </c>
      <c r="P6110">
        <v>3716.03</v>
      </c>
      <c r="Q6110">
        <v>3662.49</v>
      </c>
      <c r="R6110">
        <v>3917.38</v>
      </c>
      <c r="S6110">
        <v>3399.72</v>
      </c>
      <c r="T6110">
        <v>3680.91</v>
      </c>
      <c r="U6110">
        <v>3514.67</v>
      </c>
      <c r="V6110">
        <v>3841.37</v>
      </c>
      <c r="W6110">
        <v>4171.8100000000004</v>
      </c>
      <c r="X6110">
        <v>3350.69</v>
      </c>
      <c r="Y6110">
        <v>4526.49</v>
      </c>
      <c r="Z6110">
        <v>4223.66</v>
      </c>
      <c r="AA6110">
        <v>3787.69</v>
      </c>
      <c r="AB6110">
        <v>4069.54</v>
      </c>
      <c r="AC6110">
        <v>3536.82</v>
      </c>
      <c r="AD6110">
        <v>3886.52</v>
      </c>
      <c r="AE6110">
        <v>3640</v>
      </c>
    </row>
    <row r="6111" spans="1:31">
      <c r="A6111" t="s">
        <v>31</v>
      </c>
      <c r="B6111" t="s">
        <v>12205</v>
      </c>
      <c r="C6111" t="s">
        <v>12206</v>
      </c>
      <c r="D6111" t="s">
        <v>104</v>
      </c>
      <c r="E6111">
        <v>5703.69</v>
      </c>
      <c r="F6111">
        <v>4513.03</v>
      </c>
      <c r="G6111">
        <v>5483.86</v>
      </c>
      <c r="H6111">
        <v>5013.21</v>
      </c>
      <c r="I6111">
        <v>5139.6000000000004</v>
      </c>
      <c r="J6111">
        <v>4670.83</v>
      </c>
      <c r="K6111">
        <v>5358.83</v>
      </c>
      <c r="L6111">
        <v>4791.33</v>
      </c>
      <c r="M6111">
        <v>4917.21</v>
      </c>
      <c r="N6111">
        <v>4285.04</v>
      </c>
      <c r="O6111">
        <v>4568.3999999999996</v>
      </c>
      <c r="P6111">
        <v>4901.55</v>
      </c>
      <c r="Q6111">
        <v>4830.26</v>
      </c>
      <c r="R6111">
        <v>5169.13</v>
      </c>
      <c r="S6111">
        <v>4485.22</v>
      </c>
      <c r="T6111">
        <v>4855.8599999999997</v>
      </c>
      <c r="U6111">
        <v>4634.67</v>
      </c>
      <c r="V6111">
        <v>5076.43</v>
      </c>
      <c r="W6111">
        <v>5509.56</v>
      </c>
      <c r="X6111">
        <v>4423.3599999999997</v>
      </c>
      <c r="Y6111">
        <v>5977.91</v>
      </c>
      <c r="Z6111">
        <v>5559.19</v>
      </c>
      <c r="AA6111">
        <v>5003.8500000000004</v>
      </c>
      <c r="AB6111">
        <v>5376.23</v>
      </c>
      <c r="AC6111">
        <v>4661.24</v>
      </c>
      <c r="AD6111">
        <v>5136.17</v>
      </c>
      <c r="AE6111">
        <v>4805.4399999999996</v>
      </c>
    </row>
    <row r="6112" spans="1:31">
      <c r="A6112" t="s">
        <v>31</v>
      </c>
      <c r="B6112" t="s">
        <v>12207</v>
      </c>
      <c r="C6112" t="s">
        <v>12208</v>
      </c>
      <c r="D6112" t="s">
        <v>104</v>
      </c>
      <c r="E6112">
        <v>7987.22</v>
      </c>
      <c r="F6112">
        <v>6320.52</v>
      </c>
      <c r="G6112">
        <v>7684.64</v>
      </c>
      <c r="H6112">
        <v>7019.38</v>
      </c>
      <c r="I6112">
        <v>7209.93</v>
      </c>
      <c r="J6112">
        <v>6550.01</v>
      </c>
      <c r="K6112">
        <v>7515.98</v>
      </c>
      <c r="L6112">
        <v>6718.97</v>
      </c>
      <c r="M6112">
        <v>6900.33</v>
      </c>
      <c r="N6112">
        <v>6008.21</v>
      </c>
      <c r="O6112">
        <v>6407.87</v>
      </c>
      <c r="P6112">
        <v>6870.29</v>
      </c>
      <c r="Q6112">
        <v>6768.62</v>
      </c>
      <c r="R6112">
        <v>7247.69</v>
      </c>
      <c r="S6112">
        <v>6288.64</v>
      </c>
      <c r="T6112">
        <v>6809.23</v>
      </c>
      <c r="U6112">
        <v>6496.36</v>
      </c>
      <c r="V6112">
        <v>7129.44</v>
      </c>
      <c r="W6112">
        <v>7733.82</v>
      </c>
      <c r="X6112">
        <v>6207.13</v>
      </c>
      <c r="Y6112">
        <v>8378.19</v>
      </c>
      <c r="Z6112">
        <v>7780.92</v>
      </c>
      <c r="AA6112">
        <v>7020.35</v>
      </c>
      <c r="AB6112">
        <v>7546.03</v>
      </c>
      <c r="AC6112">
        <v>6531.95</v>
      </c>
      <c r="AD6112">
        <v>7212.46</v>
      </c>
      <c r="AE6112">
        <v>6738.04</v>
      </c>
    </row>
    <row r="6113" spans="1:31">
      <c r="A6113" t="s">
        <v>31</v>
      </c>
      <c r="B6113" t="s">
        <v>12209</v>
      </c>
      <c r="C6113" t="s">
        <v>12210</v>
      </c>
      <c r="D6113" t="s">
        <v>104</v>
      </c>
      <c r="E6113">
        <v>10798.28</v>
      </c>
      <c r="F6113">
        <v>8571.82</v>
      </c>
      <c r="G6113">
        <v>10412.51</v>
      </c>
      <c r="H6113">
        <v>9497.2199999999993</v>
      </c>
      <c r="I6113">
        <v>9785.83</v>
      </c>
      <c r="J6113">
        <v>8882.75</v>
      </c>
      <c r="K6113">
        <v>10177.89</v>
      </c>
      <c r="L6113">
        <v>9112.2999999999993</v>
      </c>
      <c r="M6113">
        <v>9341.52</v>
      </c>
      <c r="N6113">
        <v>8126.28</v>
      </c>
      <c r="O6113">
        <v>8690.8700000000008</v>
      </c>
      <c r="P6113">
        <v>9299.74</v>
      </c>
      <c r="Q6113">
        <v>9155.33</v>
      </c>
      <c r="R6113">
        <v>9810.2099999999991</v>
      </c>
      <c r="S6113">
        <v>8516.43</v>
      </c>
      <c r="T6113">
        <v>9229.4599999999991</v>
      </c>
      <c r="U6113">
        <v>8803.0400000000009</v>
      </c>
      <c r="V6113">
        <v>9664.65</v>
      </c>
      <c r="W6113">
        <v>10485.33</v>
      </c>
      <c r="X6113">
        <v>8417.49</v>
      </c>
      <c r="Y6113">
        <v>11284.42</v>
      </c>
      <c r="Z6113">
        <v>10549.83</v>
      </c>
      <c r="AA6113">
        <v>9487.7800000000007</v>
      </c>
      <c r="AB6113">
        <v>10215.950000000001</v>
      </c>
      <c r="AC6113">
        <v>8859.65</v>
      </c>
      <c r="AD6113">
        <v>9771.49</v>
      </c>
      <c r="AE6113">
        <v>9105.99</v>
      </c>
    </row>
    <row r="6114" spans="1:31">
      <c r="A6114" t="s">
        <v>31</v>
      </c>
      <c r="B6114" t="s">
        <v>12211</v>
      </c>
      <c r="C6114" t="s">
        <v>12212</v>
      </c>
      <c r="D6114" t="s">
        <v>104</v>
      </c>
      <c r="E6114">
        <v>13061.16</v>
      </c>
      <c r="F6114">
        <v>10296.950000000001</v>
      </c>
      <c r="G6114">
        <v>12549.13</v>
      </c>
      <c r="H6114">
        <v>11463.76</v>
      </c>
      <c r="I6114">
        <v>11775.73</v>
      </c>
      <c r="J6114">
        <v>10700.82</v>
      </c>
      <c r="K6114">
        <v>12305.25</v>
      </c>
      <c r="L6114">
        <v>10976.7</v>
      </c>
      <c r="M6114">
        <v>11315.29</v>
      </c>
      <c r="N6114">
        <v>9846.3700000000008</v>
      </c>
      <c r="O6114">
        <v>10472.76</v>
      </c>
      <c r="P6114">
        <v>11239.91</v>
      </c>
      <c r="Q6114">
        <v>11077.05</v>
      </c>
      <c r="R6114">
        <v>11865.21</v>
      </c>
      <c r="S6114">
        <v>10288.16</v>
      </c>
      <c r="T6114">
        <v>11131.16</v>
      </c>
      <c r="U6114">
        <v>10613.91</v>
      </c>
      <c r="V6114">
        <v>11690.32</v>
      </c>
      <c r="W6114">
        <v>12665.47</v>
      </c>
      <c r="X6114">
        <v>10155.959999999999</v>
      </c>
      <c r="Y6114">
        <v>13789.5</v>
      </c>
      <c r="Z6114">
        <v>12663.42</v>
      </c>
      <c r="AA6114">
        <v>11531.41</v>
      </c>
      <c r="AB6114">
        <v>12378.48</v>
      </c>
      <c r="AC6114">
        <v>10653.16</v>
      </c>
      <c r="AD6114">
        <v>11832.11</v>
      </c>
      <c r="AE6114">
        <v>11053.91</v>
      </c>
    </row>
    <row r="6115" spans="1:31">
      <c r="A6115" t="s">
        <v>31</v>
      </c>
      <c r="B6115" t="s">
        <v>12213</v>
      </c>
      <c r="C6115" t="s">
        <v>12214</v>
      </c>
      <c r="D6115" t="s">
        <v>104</v>
      </c>
      <c r="E6115">
        <v>12202.49</v>
      </c>
      <c r="F6115">
        <v>9665.19</v>
      </c>
      <c r="G6115">
        <v>11753.79</v>
      </c>
      <c r="H6115">
        <v>10724.97</v>
      </c>
      <c r="I6115">
        <v>11042.22</v>
      </c>
      <c r="J6115">
        <v>10026.459999999999</v>
      </c>
      <c r="K6115">
        <v>11501.97</v>
      </c>
      <c r="L6115">
        <v>10285.280000000001</v>
      </c>
      <c r="M6115">
        <v>10563.76</v>
      </c>
      <c r="N6115">
        <v>9189.51</v>
      </c>
      <c r="O6115">
        <v>9811</v>
      </c>
      <c r="P6115">
        <v>10507.58</v>
      </c>
      <c r="Q6115">
        <v>10347.73</v>
      </c>
      <c r="R6115">
        <v>11087.32</v>
      </c>
      <c r="S6115">
        <v>9621.4</v>
      </c>
      <c r="T6115">
        <v>10421.48</v>
      </c>
      <c r="U6115">
        <v>9938.65</v>
      </c>
      <c r="V6115">
        <v>10925.28</v>
      </c>
      <c r="W6115">
        <v>11847.07</v>
      </c>
      <c r="X6115">
        <v>9506.65</v>
      </c>
      <c r="Y6115">
        <v>12795.61</v>
      </c>
      <c r="Z6115">
        <v>11891.72</v>
      </c>
      <c r="AA6115">
        <v>10740.61</v>
      </c>
      <c r="AB6115">
        <v>11554.17</v>
      </c>
      <c r="AC6115">
        <v>9993.49</v>
      </c>
      <c r="AD6115">
        <v>11049.73</v>
      </c>
      <c r="AE6115">
        <v>10303.700000000001</v>
      </c>
    </row>
    <row r="6116" spans="1:31">
      <c r="A6116" t="s">
        <v>31</v>
      </c>
      <c r="B6116" t="s">
        <v>12215</v>
      </c>
      <c r="C6116" t="s">
        <v>12216</v>
      </c>
      <c r="D6116" t="s">
        <v>104</v>
      </c>
      <c r="E6116">
        <v>5679.84</v>
      </c>
      <c r="F6116">
        <v>4744.08</v>
      </c>
      <c r="G6116">
        <v>5661.95</v>
      </c>
      <c r="H6116">
        <v>5380.67</v>
      </c>
      <c r="I6116">
        <v>5423.3</v>
      </c>
      <c r="J6116">
        <v>4962.78</v>
      </c>
      <c r="K6116">
        <v>5546.88</v>
      </c>
      <c r="L6116">
        <v>4697.5200000000004</v>
      </c>
      <c r="M6116">
        <v>5358.55</v>
      </c>
      <c r="N6116">
        <v>4784.41</v>
      </c>
      <c r="O6116">
        <v>4921.03</v>
      </c>
      <c r="P6116">
        <v>5392.03</v>
      </c>
      <c r="Q6116">
        <v>5184.49</v>
      </c>
      <c r="R6116">
        <v>5463.42</v>
      </c>
      <c r="S6116">
        <v>4626.6000000000004</v>
      </c>
      <c r="T6116">
        <v>4728.88</v>
      </c>
      <c r="U6116">
        <v>5446.5</v>
      </c>
      <c r="V6116">
        <v>5502.14</v>
      </c>
      <c r="W6116">
        <v>6111.27</v>
      </c>
      <c r="X6116">
        <v>4669.3999999999996</v>
      </c>
      <c r="Y6116">
        <v>5347.13</v>
      </c>
      <c r="Z6116">
        <v>5606.02</v>
      </c>
      <c r="AA6116">
        <v>5135.72</v>
      </c>
      <c r="AB6116">
        <v>6116.42</v>
      </c>
      <c r="AC6116">
        <v>4559.95</v>
      </c>
      <c r="AD6116">
        <v>5403.25</v>
      </c>
      <c r="AE6116">
        <v>5218.67</v>
      </c>
    </row>
    <row r="6117" spans="1:31">
      <c r="A6117" t="s">
        <v>31</v>
      </c>
      <c r="B6117" t="s">
        <v>12217</v>
      </c>
      <c r="C6117" t="s">
        <v>12218</v>
      </c>
      <c r="D6117" t="s">
        <v>104</v>
      </c>
      <c r="E6117">
        <v>7579.07</v>
      </c>
      <c r="F6117">
        <v>6328.59</v>
      </c>
      <c r="G6117">
        <v>7559.27</v>
      </c>
      <c r="H6117">
        <v>7186.96</v>
      </c>
      <c r="I6117">
        <v>7238.66</v>
      </c>
      <c r="J6117">
        <v>6626.62</v>
      </c>
      <c r="K6117">
        <v>7407.08</v>
      </c>
      <c r="L6117">
        <v>6262.4</v>
      </c>
      <c r="M6117">
        <v>7163.81</v>
      </c>
      <c r="N6117">
        <v>6394.8</v>
      </c>
      <c r="O6117">
        <v>6566.77</v>
      </c>
      <c r="P6117">
        <v>7205.66</v>
      </c>
      <c r="Q6117">
        <v>6927.66</v>
      </c>
      <c r="R6117">
        <v>7298.82</v>
      </c>
      <c r="S6117">
        <v>6176.2</v>
      </c>
      <c r="T6117">
        <v>6306.89</v>
      </c>
      <c r="U6117">
        <v>7285.02</v>
      </c>
      <c r="V6117">
        <v>7354.08</v>
      </c>
      <c r="W6117">
        <v>8170.78</v>
      </c>
      <c r="X6117">
        <v>6237.17</v>
      </c>
      <c r="Y6117">
        <v>7136.02</v>
      </c>
      <c r="Z6117">
        <v>7475.84</v>
      </c>
      <c r="AA6117">
        <v>6865.42</v>
      </c>
      <c r="AB6117">
        <v>8184.76</v>
      </c>
      <c r="AC6117">
        <v>6076.5</v>
      </c>
      <c r="AD6117">
        <v>7221.15</v>
      </c>
      <c r="AE6117">
        <v>6976.84</v>
      </c>
    </row>
    <row r="6118" spans="1:31">
      <c r="A6118" t="s">
        <v>31</v>
      </c>
      <c r="B6118" t="s">
        <v>12219</v>
      </c>
      <c r="C6118" t="s">
        <v>12220</v>
      </c>
      <c r="D6118" t="s">
        <v>104</v>
      </c>
      <c r="E6118">
        <v>10701.24</v>
      </c>
      <c r="F6118">
        <v>8934.23</v>
      </c>
      <c r="G6118">
        <v>10678.12</v>
      </c>
      <c r="H6118">
        <v>10149.36</v>
      </c>
      <c r="I6118">
        <v>10223.969999999999</v>
      </c>
      <c r="J6118">
        <v>9360.68</v>
      </c>
      <c r="K6118">
        <v>10463.299999999999</v>
      </c>
      <c r="L6118">
        <v>8842.81</v>
      </c>
      <c r="M6118">
        <v>10122.870000000001</v>
      </c>
      <c r="N6118">
        <v>9031.75</v>
      </c>
      <c r="O6118">
        <v>9270.26</v>
      </c>
      <c r="P6118">
        <v>10178.290000000001</v>
      </c>
      <c r="Q6118">
        <v>9786.09</v>
      </c>
      <c r="R6118">
        <v>10311.14</v>
      </c>
      <c r="S6118">
        <v>8722.9699999999993</v>
      </c>
      <c r="T6118">
        <v>8908.0400000000009</v>
      </c>
      <c r="U6118">
        <v>10292.9</v>
      </c>
      <c r="V6118">
        <v>10393.32</v>
      </c>
      <c r="W6118">
        <v>11548.34</v>
      </c>
      <c r="X6118">
        <v>8812.9500000000007</v>
      </c>
      <c r="Y6118">
        <v>10080.32</v>
      </c>
      <c r="Z6118">
        <v>10554.99</v>
      </c>
      <c r="AA6118">
        <v>9703.51</v>
      </c>
      <c r="AB6118">
        <v>11569.85</v>
      </c>
      <c r="AC6118">
        <v>8577.6200000000008</v>
      </c>
      <c r="AD6118">
        <v>10206.629999999999</v>
      </c>
      <c r="AE6118">
        <v>9856.39</v>
      </c>
    </row>
    <row r="6119" spans="1:31">
      <c r="A6119" t="s">
        <v>31</v>
      </c>
      <c r="B6119" t="s">
        <v>12221</v>
      </c>
      <c r="C6119" t="s">
        <v>12222</v>
      </c>
      <c r="D6119" t="s">
        <v>104</v>
      </c>
      <c r="E6119">
        <v>14315.76</v>
      </c>
      <c r="F6119">
        <v>11955.57</v>
      </c>
      <c r="G6119">
        <v>14286.69</v>
      </c>
      <c r="H6119">
        <v>13542.2</v>
      </c>
      <c r="I6119">
        <v>13684.28</v>
      </c>
      <c r="J6119">
        <v>12518.29</v>
      </c>
      <c r="K6119">
        <v>13990.44</v>
      </c>
      <c r="L6119">
        <v>11870.46</v>
      </c>
      <c r="M6119">
        <v>13501.99</v>
      </c>
      <c r="N6119">
        <v>12029.66</v>
      </c>
      <c r="O6119">
        <v>12390.05</v>
      </c>
      <c r="P6119">
        <v>13572.9</v>
      </c>
      <c r="Q6119">
        <v>13056.26</v>
      </c>
      <c r="R6119">
        <v>13771</v>
      </c>
      <c r="S6119">
        <v>11667.55</v>
      </c>
      <c r="T6119">
        <v>11955.09</v>
      </c>
      <c r="U6119">
        <v>13698.29</v>
      </c>
      <c r="V6119">
        <v>13880.64</v>
      </c>
      <c r="W6119">
        <v>15411.31</v>
      </c>
      <c r="X6119">
        <v>11785.83</v>
      </c>
      <c r="Y6119">
        <v>13505.49</v>
      </c>
      <c r="Z6119">
        <v>14147.56</v>
      </c>
      <c r="AA6119">
        <v>12958.59</v>
      </c>
      <c r="AB6119">
        <v>15406.02</v>
      </c>
      <c r="AC6119">
        <v>11515.57</v>
      </c>
      <c r="AD6119">
        <v>13642.91</v>
      </c>
      <c r="AE6119">
        <v>13132.76</v>
      </c>
    </row>
    <row r="6120" spans="1:31">
      <c r="A6120" t="s">
        <v>31</v>
      </c>
      <c r="B6120" t="s">
        <v>12223</v>
      </c>
      <c r="C6120" t="s">
        <v>12224</v>
      </c>
      <c r="D6120" t="s">
        <v>104</v>
      </c>
      <c r="E6120">
        <v>18035.43</v>
      </c>
      <c r="F6120">
        <v>15046.99</v>
      </c>
      <c r="G6120">
        <v>18010.740000000002</v>
      </c>
      <c r="H6120">
        <v>17165.61</v>
      </c>
      <c r="I6120">
        <v>17232.48</v>
      </c>
      <c r="J6120">
        <v>15797.37</v>
      </c>
      <c r="K6120">
        <v>17661.89</v>
      </c>
      <c r="L6120">
        <v>14843.25</v>
      </c>
      <c r="M6120">
        <v>17150.509999999998</v>
      </c>
      <c r="N6120">
        <v>15312.39</v>
      </c>
      <c r="O6120">
        <v>15635.7</v>
      </c>
      <c r="P6120">
        <v>17236.349999999999</v>
      </c>
      <c r="Q6120">
        <v>16563.36</v>
      </c>
      <c r="R6120">
        <v>17432.580000000002</v>
      </c>
      <c r="S6120">
        <v>14713.05</v>
      </c>
      <c r="T6120">
        <v>14965.56</v>
      </c>
      <c r="U6120">
        <v>17481.16</v>
      </c>
      <c r="V6120">
        <v>17586.03</v>
      </c>
      <c r="W6120">
        <v>19561.48</v>
      </c>
      <c r="X6120">
        <v>14881.85</v>
      </c>
      <c r="Y6120">
        <v>16973.73</v>
      </c>
      <c r="Z6120">
        <v>17745</v>
      </c>
      <c r="AA6120">
        <v>16423.54</v>
      </c>
      <c r="AB6120">
        <v>19656.46</v>
      </c>
      <c r="AC6120">
        <v>14386.55</v>
      </c>
      <c r="AD6120">
        <v>17256.419999999998</v>
      </c>
      <c r="AE6120">
        <v>16711.84</v>
      </c>
    </row>
    <row r="6121" spans="1:31">
      <c r="A6121" t="s">
        <v>31</v>
      </c>
      <c r="B6121" t="s">
        <v>12225</v>
      </c>
      <c r="C6121" t="s">
        <v>12226</v>
      </c>
      <c r="D6121" t="s">
        <v>104</v>
      </c>
      <c r="E6121">
        <v>16412.04</v>
      </c>
      <c r="F6121">
        <v>13701.58</v>
      </c>
      <c r="G6121">
        <v>16383.07</v>
      </c>
      <c r="H6121">
        <v>15556.94</v>
      </c>
      <c r="I6121">
        <v>15686.41</v>
      </c>
      <c r="J6121">
        <v>14360.07</v>
      </c>
      <c r="K6121">
        <v>16050.9</v>
      </c>
      <c r="L6121">
        <v>13575.32</v>
      </c>
      <c r="M6121">
        <v>15522.49</v>
      </c>
      <c r="N6121">
        <v>13838.78</v>
      </c>
      <c r="O6121">
        <v>14212.04</v>
      </c>
      <c r="P6121">
        <v>15602.17</v>
      </c>
      <c r="Q6121">
        <v>15003.35</v>
      </c>
      <c r="R6121">
        <v>15813.53</v>
      </c>
      <c r="S6121">
        <v>13380.67</v>
      </c>
      <c r="T6121">
        <v>13677.38</v>
      </c>
      <c r="U6121">
        <v>15772.42</v>
      </c>
      <c r="V6121">
        <v>15944.57</v>
      </c>
      <c r="W6121">
        <v>17713.849999999999</v>
      </c>
      <c r="X6121">
        <v>13522.76</v>
      </c>
      <c r="Y6121">
        <v>15471.67</v>
      </c>
      <c r="Z6121">
        <v>16195.62</v>
      </c>
      <c r="AA6121">
        <v>14887.09</v>
      </c>
      <c r="AB6121">
        <v>17738.5</v>
      </c>
      <c r="AC6121">
        <v>13165.11</v>
      </c>
      <c r="AD6121">
        <v>15663.16</v>
      </c>
      <c r="AE6121">
        <v>15106.8</v>
      </c>
    </row>
    <row r="6122" spans="1:31">
      <c r="A6122" t="s">
        <v>31</v>
      </c>
      <c r="B6122" t="s">
        <v>12227</v>
      </c>
      <c r="C6122" t="s">
        <v>12228</v>
      </c>
      <c r="D6122" t="s">
        <v>34</v>
      </c>
      <c r="E6122">
        <v>751.41</v>
      </c>
      <c r="F6122">
        <v>603.9</v>
      </c>
      <c r="G6122">
        <v>800.36</v>
      </c>
      <c r="H6122">
        <v>731.67</v>
      </c>
      <c r="I6122">
        <v>656.1</v>
      </c>
      <c r="J6122">
        <v>755.6</v>
      </c>
      <c r="K6122">
        <v>773.2</v>
      </c>
      <c r="L6122">
        <v>466.92</v>
      </c>
      <c r="M6122">
        <v>763.99</v>
      </c>
      <c r="N6122">
        <v>734.21</v>
      </c>
      <c r="O6122">
        <v>751.8</v>
      </c>
      <c r="P6122">
        <v>827.53</v>
      </c>
      <c r="Q6122">
        <v>730</v>
      </c>
      <c r="R6122">
        <v>464.84</v>
      </c>
      <c r="S6122">
        <v>594.59</v>
      </c>
      <c r="T6122">
        <v>768</v>
      </c>
      <c r="U6122">
        <v>756.46</v>
      </c>
      <c r="V6122">
        <v>831.48</v>
      </c>
      <c r="W6122">
        <v>915.55</v>
      </c>
      <c r="X6122">
        <v>766.9</v>
      </c>
      <c r="Y6122">
        <v>711.46</v>
      </c>
      <c r="Z6122">
        <v>769.21</v>
      </c>
      <c r="AA6122">
        <v>746.52</v>
      </c>
      <c r="AB6122">
        <v>751.4</v>
      </c>
      <c r="AC6122">
        <v>562.02</v>
      </c>
      <c r="AD6122">
        <v>785.04</v>
      </c>
      <c r="AE6122">
        <v>727.56</v>
      </c>
    </row>
    <row r="6123" spans="1:31">
      <c r="A6123" t="s">
        <v>31</v>
      </c>
      <c r="B6123" t="s">
        <v>12229</v>
      </c>
      <c r="C6123" t="s">
        <v>12230</v>
      </c>
      <c r="D6123" t="s">
        <v>34</v>
      </c>
      <c r="E6123">
        <v>1223.54</v>
      </c>
      <c r="F6123">
        <v>910.11</v>
      </c>
      <c r="G6123">
        <v>914.93</v>
      </c>
      <c r="H6123">
        <v>885.43</v>
      </c>
      <c r="I6123">
        <v>618.98</v>
      </c>
      <c r="J6123">
        <v>893.69</v>
      </c>
      <c r="K6123">
        <v>614.26</v>
      </c>
      <c r="L6123">
        <v>690.11</v>
      </c>
      <c r="M6123">
        <v>816.06</v>
      </c>
      <c r="N6123">
        <v>869.88</v>
      </c>
      <c r="O6123">
        <v>632.07000000000005</v>
      </c>
      <c r="P6123">
        <v>1024</v>
      </c>
      <c r="Q6123">
        <v>874.66</v>
      </c>
      <c r="R6123">
        <v>799.11</v>
      </c>
      <c r="S6123">
        <v>643.71</v>
      </c>
      <c r="T6123">
        <v>735.22</v>
      </c>
      <c r="U6123">
        <v>887.36</v>
      </c>
      <c r="V6123">
        <v>792.76</v>
      </c>
      <c r="W6123">
        <v>747.53</v>
      </c>
      <c r="X6123">
        <v>902.34</v>
      </c>
      <c r="Y6123">
        <v>1174.28</v>
      </c>
      <c r="Z6123">
        <v>894.23</v>
      </c>
      <c r="AA6123">
        <v>727.67</v>
      </c>
      <c r="AB6123">
        <v>969.13</v>
      </c>
      <c r="AC6123">
        <v>514.71</v>
      </c>
      <c r="AD6123">
        <v>932.58</v>
      </c>
      <c r="AE6123">
        <v>879.27</v>
      </c>
    </row>
    <row r="6124" spans="1:31">
      <c r="A6124" t="s">
        <v>31</v>
      </c>
      <c r="B6124" t="s">
        <v>12231</v>
      </c>
      <c r="C6124" t="s">
        <v>12232</v>
      </c>
      <c r="D6124" t="s">
        <v>34</v>
      </c>
      <c r="E6124">
        <v>302.14999999999998</v>
      </c>
      <c r="F6124">
        <v>285.77999999999997</v>
      </c>
      <c r="G6124">
        <v>346.6</v>
      </c>
      <c r="H6124">
        <v>284.18</v>
      </c>
      <c r="I6124">
        <v>334.8</v>
      </c>
      <c r="J6124">
        <v>305.89999999999998</v>
      </c>
      <c r="K6124">
        <v>291.41000000000003</v>
      </c>
      <c r="L6124">
        <v>324.70999999999998</v>
      </c>
      <c r="M6124">
        <v>313.43</v>
      </c>
      <c r="N6124">
        <v>286.47000000000003</v>
      </c>
      <c r="O6124">
        <v>302.36</v>
      </c>
      <c r="P6124">
        <v>310.42</v>
      </c>
      <c r="Q6124">
        <v>282.64999999999998</v>
      </c>
      <c r="R6124">
        <v>309.95999999999998</v>
      </c>
      <c r="S6124">
        <v>296.39999999999998</v>
      </c>
      <c r="T6124">
        <v>332.37</v>
      </c>
      <c r="U6124">
        <v>306.61</v>
      </c>
      <c r="V6124">
        <v>344.4</v>
      </c>
      <c r="W6124">
        <v>348.57</v>
      </c>
      <c r="X6124">
        <v>316.08999999999997</v>
      </c>
      <c r="Y6124">
        <v>317.44</v>
      </c>
      <c r="Z6124">
        <v>318.37</v>
      </c>
      <c r="AA6124">
        <v>323.70999999999998</v>
      </c>
      <c r="AB6124">
        <v>324.77999999999997</v>
      </c>
      <c r="AC6124">
        <v>297.17</v>
      </c>
      <c r="AD6124">
        <v>332.61</v>
      </c>
      <c r="AE6124">
        <v>280.38</v>
      </c>
    </row>
    <row r="6125" spans="1:31">
      <c r="A6125" t="s">
        <v>31</v>
      </c>
      <c r="B6125" t="s">
        <v>12233</v>
      </c>
      <c r="C6125" t="s">
        <v>12234</v>
      </c>
      <c r="D6125" t="s">
        <v>34</v>
      </c>
      <c r="E6125">
        <v>119.67</v>
      </c>
      <c r="F6125">
        <v>118.95</v>
      </c>
      <c r="G6125">
        <v>118.71</v>
      </c>
      <c r="H6125">
        <v>108.59</v>
      </c>
      <c r="I6125">
        <v>162.09</v>
      </c>
      <c r="J6125">
        <v>129.52000000000001</v>
      </c>
      <c r="K6125">
        <v>153.85</v>
      </c>
      <c r="L6125">
        <v>148</v>
      </c>
      <c r="M6125">
        <v>133.34</v>
      </c>
      <c r="N6125">
        <v>143.32</v>
      </c>
      <c r="O6125">
        <v>210.99</v>
      </c>
      <c r="P6125">
        <v>134.1</v>
      </c>
      <c r="Q6125">
        <v>112</v>
      </c>
      <c r="R6125">
        <v>121.6</v>
      </c>
      <c r="S6125">
        <v>100.8</v>
      </c>
      <c r="T6125">
        <v>123.52</v>
      </c>
      <c r="U6125">
        <v>110.9</v>
      </c>
      <c r="V6125">
        <v>164.65</v>
      </c>
      <c r="W6125">
        <v>142.16999999999999</v>
      </c>
      <c r="X6125">
        <v>125.68</v>
      </c>
      <c r="Y6125">
        <v>106.81</v>
      </c>
      <c r="Z6125">
        <v>99.74</v>
      </c>
      <c r="AA6125">
        <v>120.88</v>
      </c>
      <c r="AB6125">
        <v>150.72</v>
      </c>
      <c r="AC6125">
        <v>140.19999999999999</v>
      </c>
      <c r="AD6125">
        <v>146.15</v>
      </c>
      <c r="AE6125">
        <v>129.51</v>
      </c>
    </row>
    <row r="6126" spans="1:31">
      <c r="A6126" t="s">
        <v>31</v>
      </c>
      <c r="B6126" t="s">
        <v>12235</v>
      </c>
      <c r="C6126" t="s">
        <v>12236</v>
      </c>
      <c r="D6126" t="s">
        <v>34</v>
      </c>
      <c r="E6126">
        <v>104</v>
      </c>
      <c r="F6126">
        <v>108.47</v>
      </c>
      <c r="G6126">
        <v>104.08</v>
      </c>
      <c r="H6126">
        <v>95.83</v>
      </c>
      <c r="I6126">
        <v>137.68</v>
      </c>
      <c r="J6126">
        <v>112.54</v>
      </c>
      <c r="K6126">
        <v>132.63</v>
      </c>
      <c r="L6126">
        <v>126.94</v>
      </c>
      <c r="M6126">
        <v>126.12</v>
      </c>
      <c r="N6126">
        <v>128.81</v>
      </c>
      <c r="O6126">
        <v>160.05000000000001</v>
      </c>
      <c r="P6126">
        <v>121.51</v>
      </c>
      <c r="Q6126">
        <v>92.13</v>
      </c>
      <c r="R6126">
        <v>111.75</v>
      </c>
      <c r="S6126">
        <v>107.11</v>
      </c>
      <c r="T6126">
        <v>99.28</v>
      </c>
      <c r="U6126">
        <v>97.31</v>
      </c>
      <c r="V6126">
        <v>149.46</v>
      </c>
      <c r="W6126">
        <v>119.39</v>
      </c>
      <c r="X6126">
        <v>101.83</v>
      </c>
      <c r="Y6126">
        <v>90.95</v>
      </c>
      <c r="Z6126">
        <v>90.13</v>
      </c>
      <c r="AA6126">
        <v>94.87</v>
      </c>
      <c r="AB6126">
        <v>122.08</v>
      </c>
      <c r="AC6126">
        <v>122.19</v>
      </c>
      <c r="AD6126">
        <v>129.47999999999999</v>
      </c>
      <c r="AE6126">
        <v>115.2</v>
      </c>
    </row>
    <row r="6127" spans="1:31">
      <c r="A6127" t="s">
        <v>31</v>
      </c>
      <c r="B6127" t="s">
        <v>12237</v>
      </c>
      <c r="C6127" t="s">
        <v>12238</v>
      </c>
      <c r="D6127" t="s">
        <v>415</v>
      </c>
      <c r="E6127">
        <v>4881.38</v>
      </c>
      <c r="F6127">
        <v>3890.92</v>
      </c>
      <c r="G6127">
        <v>4849.3100000000004</v>
      </c>
      <c r="H6127">
        <v>4087.33</v>
      </c>
      <c r="I6127">
        <v>5468.41</v>
      </c>
      <c r="J6127">
        <v>4770.05</v>
      </c>
      <c r="K6127">
        <v>5210.45</v>
      </c>
      <c r="L6127">
        <v>5259.21</v>
      </c>
      <c r="M6127">
        <v>4996.49</v>
      </c>
      <c r="N6127">
        <v>4114.05</v>
      </c>
      <c r="O6127">
        <v>4821.17</v>
      </c>
      <c r="P6127">
        <v>4556.46</v>
      </c>
      <c r="Q6127">
        <v>4380.1400000000003</v>
      </c>
      <c r="R6127">
        <v>4831.6000000000004</v>
      </c>
      <c r="S6127">
        <v>4223.54</v>
      </c>
      <c r="T6127">
        <v>4636.1400000000003</v>
      </c>
      <c r="U6127">
        <v>4314.45</v>
      </c>
      <c r="V6127">
        <v>5872.3</v>
      </c>
      <c r="W6127">
        <v>6240.25</v>
      </c>
      <c r="X6127">
        <v>4286.63</v>
      </c>
      <c r="Y6127">
        <v>4814.93</v>
      </c>
      <c r="Z6127">
        <v>5251.77</v>
      </c>
      <c r="AA6127">
        <v>4732.9799999999996</v>
      </c>
      <c r="AB6127">
        <v>5914.82</v>
      </c>
      <c r="AC6127">
        <v>4111.46</v>
      </c>
      <c r="AD6127">
        <v>5548.79</v>
      </c>
      <c r="AE6127">
        <v>4197.2</v>
      </c>
    </row>
    <row r="6128" spans="1:31">
      <c r="A6128" t="s">
        <v>31</v>
      </c>
      <c r="B6128" t="s">
        <v>12239</v>
      </c>
      <c r="C6128" t="s">
        <v>12238</v>
      </c>
      <c r="D6128" t="s">
        <v>417</v>
      </c>
      <c r="E6128">
        <v>27.44</v>
      </c>
      <c r="F6128">
        <v>21.89</v>
      </c>
      <c r="G6128">
        <v>27.1</v>
      </c>
      <c r="H6128">
        <v>23.22</v>
      </c>
      <c r="I6128">
        <v>30.66</v>
      </c>
      <c r="J6128">
        <v>26.59</v>
      </c>
      <c r="K6128">
        <v>28.9</v>
      </c>
      <c r="L6128">
        <v>29.49</v>
      </c>
      <c r="M6128">
        <v>27.95</v>
      </c>
      <c r="N6128">
        <v>23.13</v>
      </c>
      <c r="O6128">
        <v>26.95</v>
      </c>
      <c r="P6128">
        <v>25.54</v>
      </c>
      <c r="Q6128">
        <v>24.49</v>
      </c>
      <c r="R6128">
        <v>27.3</v>
      </c>
      <c r="S6128">
        <v>23.78</v>
      </c>
      <c r="T6128">
        <v>26.15</v>
      </c>
      <c r="U6128">
        <v>24.01</v>
      </c>
      <c r="V6128">
        <v>32.979999999999997</v>
      </c>
      <c r="W6128">
        <v>35.01</v>
      </c>
      <c r="X6128">
        <v>24</v>
      </c>
      <c r="Y6128">
        <v>27.22</v>
      </c>
      <c r="Z6128">
        <v>29.75</v>
      </c>
      <c r="AA6128">
        <v>26.56</v>
      </c>
      <c r="AB6128">
        <v>33.369999999999997</v>
      </c>
      <c r="AC6128">
        <v>22.91</v>
      </c>
      <c r="AD6128">
        <v>31.14</v>
      </c>
      <c r="AE6128">
        <v>23.55</v>
      </c>
    </row>
    <row r="6129" spans="1:31">
      <c r="A6129" t="s">
        <v>31</v>
      </c>
      <c r="B6129" t="s">
        <v>12240</v>
      </c>
      <c r="C6129" t="s">
        <v>12241</v>
      </c>
      <c r="D6129" t="s">
        <v>104</v>
      </c>
      <c r="E6129">
        <v>73.7</v>
      </c>
      <c r="F6129">
        <v>69.73</v>
      </c>
      <c r="G6129">
        <v>78.040000000000006</v>
      </c>
      <c r="H6129">
        <v>63.22</v>
      </c>
      <c r="I6129">
        <v>77.959999999999994</v>
      </c>
      <c r="J6129">
        <v>72.06</v>
      </c>
      <c r="K6129">
        <v>76.23</v>
      </c>
      <c r="L6129">
        <v>69.48</v>
      </c>
      <c r="M6129">
        <v>71.25</v>
      </c>
      <c r="N6129">
        <v>66.36</v>
      </c>
      <c r="O6129">
        <v>73.47</v>
      </c>
      <c r="P6129">
        <v>74.27</v>
      </c>
      <c r="Q6129">
        <v>77.34</v>
      </c>
      <c r="R6129">
        <v>74.55</v>
      </c>
      <c r="S6129">
        <v>68.09</v>
      </c>
      <c r="T6129">
        <v>73.11</v>
      </c>
      <c r="U6129">
        <v>68.430000000000007</v>
      </c>
      <c r="V6129">
        <v>78.13</v>
      </c>
      <c r="W6129">
        <v>88.6</v>
      </c>
      <c r="X6129">
        <v>67.37</v>
      </c>
      <c r="Y6129">
        <v>74.319999999999993</v>
      </c>
      <c r="Z6129">
        <v>71.540000000000006</v>
      </c>
      <c r="AA6129">
        <v>77.55</v>
      </c>
      <c r="AB6129">
        <v>83.56</v>
      </c>
      <c r="AC6129">
        <v>70.239999999999995</v>
      </c>
      <c r="AD6129">
        <v>76.91</v>
      </c>
      <c r="AE6129">
        <v>70.790000000000006</v>
      </c>
    </row>
    <row r="6130" spans="1:31">
      <c r="A6130" t="s">
        <v>31</v>
      </c>
      <c r="B6130" t="s">
        <v>12242</v>
      </c>
      <c r="C6130" t="s">
        <v>12243</v>
      </c>
      <c r="D6130" t="s">
        <v>417</v>
      </c>
      <c r="E6130">
        <v>0.01</v>
      </c>
      <c r="F6130">
        <v>0.02</v>
      </c>
      <c r="G6130">
        <v>0.01</v>
      </c>
      <c r="H6130">
        <v>0.01</v>
      </c>
      <c r="I6130">
        <v>0.01</v>
      </c>
      <c r="J6130">
        <v>0.01</v>
      </c>
      <c r="K6130">
        <v>0.01</v>
      </c>
      <c r="L6130">
        <v>0.01</v>
      </c>
      <c r="M6130">
        <v>0.02</v>
      </c>
      <c r="N6130">
        <v>0.01</v>
      </c>
      <c r="O6130">
        <v>0.02</v>
      </c>
      <c r="P6130">
        <v>0.01</v>
      </c>
      <c r="Q6130">
        <v>0.01</v>
      </c>
      <c r="R6130">
        <v>0.02</v>
      </c>
      <c r="S6130">
        <v>0.01</v>
      </c>
      <c r="T6130">
        <v>0.02</v>
      </c>
      <c r="U6130">
        <v>0.02</v>
      </c>
      <c r="V6130">
        <v>0.01</v>
      </c>
      <c r="W6130">
        <v>0.01</v>
      </c>
      <c r="X6130">
        <v>0.01</v>
      </c>
      <c r="Y6130">
        <v>0.01</v>
      </c>
      <c r="Z6130">
        <v>0.01</v>
      </c>
      <c r="AA6130">
        <v>0.02</v>
      </c>
      <c r="AB6130">
        <v>0.01</v>
      </c>
      <c r="AC6130">
        <v>0.01</v>
      </c>
      <c r="AD6130">
        <v>0.01</v>
      </c>
      <c r="AE6130">
        <v>0.01</v>
      </c>
    </row>
    <row r="6131" spans="1:31">
      <c r="A6131" t="s">
        <v>31</v>
      </c>
      <c r="B6131" t="s">
        <v>12244</v>
      </c>
      <c r="C6131" t="s">
        <v>12245</v>
      </c>
      <c r="D6131" t="s">
        <v>104</v>
      </c>
      <c r="E6131">
        <v>15.2</v>
      </c>
      <c r="F6131">
        <v>13.96</v>
      </c>
      <c r="G6131">
        <v>13.87</v>
      </c>
      <c r="H6131">
        <v>12.78</v>
      </c>
      <c r="I6131">
        <v>15.51</v>
      </c>
      <c r="J6131">
        <v>13.56</v>
      </c>
      <c r="K6131">
        <v>15.62</v>
      </c>
      <c r="L6131">
        <v>16.36</v>
      </c>
      <c r="M6131">
        <v>14.37</v>
      </c>
      <c r="N6131">
        <v>12.89</v>
      </c>
      <c r="O6131">
        <v>14.61</v>
      </c>
      <c r="P6131">
        <v>15.03</v>
      </c>
      <c r="Q6131">
        <v>13.44</v>
      </c>
      <c r="R6131">
        <v>14.39</v>
      </c>
      <c r="S6131">
        <v>13.11</v>
      </c>
      <c r="T6131">
        <v>13.64</v>
      </c>
      <c r="U6131">
        <v>13</v>
      </c>
      <c r="V6131">
        <v>16.350000000000001</v>
      </c>
      <c r="W6131">
        <v>16.53</v>
      </c>
      <c r="X6131">
        <v>13.81</v>
      </c>
      <c r="Y6131">
        <v>14.36</v>
      </c>
      <c r="Z6131">
        <v>13.89</v>
      </c>
      <c r="AA6131">
        <v>16.62</v>
      </c>
      <c r="AB6131">
        <v>15.59</v>
      </c>
      <c r="AC6131">
        <v>13.28</v>
      </c>
      <c r="AD6131">
        <v>16.7</v>
      </c>
      <c r="AE6131">
        <v>14.67</v>
      </c>
    </row>
    <row r="6132" spans="1:31">
      <c r="A6132" t="s">
        <v>31</v>
      </c>
      <c r="B6132" t="s">
        <v>12246</v>
      </c>
      <c r="C6132" t="s">
        <v>12247</v>
      </c>
      <c r="D6132" t="s">
        <v>104</v>
      </c>
      <c r="E6132">
        <v>21.71</v>
      </c>
      <c r="F6132">
        <v>20.23</v>
      </c>
      <c r="G6132">
        <v>19.27</v>
      </c>
      <c r="H6132">
        <v>18.010000000000002</v>
      </c>
      <c r="I6132">
        <v>21.42</v>
      </c>
      <c r="J6132">
        <v>18.829999999999998</v>
      </c>
      <c r="K6132">
        <v>21.86</v>
      </c>
      <c r="L6132">
        <v>24</v>
      </c>
      <c r="M6132">
        <v>20.04</v>
      </c>
      <c r="N6132">
        <v>18.649999999999999</v>
      </c>
      <c r="O6132">
        <v>21.09</v>
      </c>
      <c r="P6132">
        <v>21.83</v>
      </c>
      <c r="Q6132">
        <v>18.37</v>
      </c>
      <c r="R6132">
        <v>20.149999999999999</v>
      </c>
      <c r="S6132">
        <v>19.27</v>
      </c>
      <c r="T6132">
        <v>19.27</v>
      </c>
      <c r="U6132">
        <v>18.14</v>
      </c>
      <c r="V6132">
        <v>22.42</v>
      </c>
      <c r="W6132">
        <v>22.16</v>
      </c>
      <c r="X6132">
        <v>19.93</v>
      </c>
      <c r="Y6132">
        <v>20.22</v>
      </c>
      <c r="Z6132">
        <v>19.25</v>
      </c>
      <c r="AA6132">
        <v>24.27</v>
      </c>
      <c r="AB6132">
        <v>21.29</v>
      </c>
      <c r="AC6132">
        <v>19.27</v>
      </c>
      <c r="AD6132">
        <v>23.5</v>
      </c>
      <c r="AE6132">
        <v>21.14</v>
      </c>
    </row>
    <row r="6133" spans="1:31">
      <c r="A6133" t="s">
        <v>31</v>
      </c>
      <c r="B6133" t="s">
        <v>12248</v>
      </c>
      <c r="C6133" t="s">
        <v>12249</v>
      </c>
      <c r="D6133" t="s">
        <v>104</v>
      </c>
      <c r="E6133">
        <v>16.84</v>
      </c>
      <c r="F6133">
        <v>15.6</v>
      </c>
      <c r="G6133">
        <v>14.59</v>
      </c>
      <c r="H6133">
        <v>14.07</v>
      </c>
      <c r="I6133">
        <v>16.2</v>
      </c>
      <c r="J6133">
        <v>14.28</v>
      </c>
      <c r="K6133">
        <v>16.829999999999998</v>
      </c>
      <c r="L6133">
        <v>19.12</v>
      </c>
      <c r="M6133">
        <v>15.3</v>
      </c>
      <c r="N6133">
        <v>14.62</v>
      </c>
      <c r="O6133">
        <v>16.350000000000001</v>
      </c>
      <c r="P6133">
        <v>17.12</v>
      </c>
      <c r="Q6133">
        <v>14.19</v>
      </c>
      <c r="R6133">
        <v>15.45</v>
      </c>
      <c r="S6133">
        <v>14.99</v>
      </c>
      <c r="T6133">
        <v>14.75</v>
      </c>
      <c r="U6133">
        <v>13.98</v>
      </c>
      <c r="V6133">
        <v>16.940000000000001</v>
      </c>
      <c r="W6133">
        <v>16.47</v>
      </c>
      <c r="X6133">
        <v>15.42</v>
      </c>
      <c r="Y6133">
        <v>15.58</v>
      </c>
      <c r="Z6133">
        <v>14.34</v>
      </c>
      <c r="AA6133">
        <v>19.350000000000001</v>
      </c>
      <c r="AB6133">
        <v>16.16</v>
      </c>
      <c r="AC6133">
        <v>15.09</v>
      </c>
      <c r="AD6133">
        <v>17.760000000000002</v>
      </c>
      <c r="AE6133">
        <v>16.45</v>
      </c>
    </row>
    <row r="6134" spans="1:31">
      <c r="A6134" t="s">
        <v>31</v>
      </c>
      <c r="B6134" t="s">
        <v>12250</v>
      </c>
      <c r="C6134" t="s">
        <v>12251</v>
      </c>
      <c r="D6134" t="s">
        <v>104</v>
      </c>
      <c r="E6134">
        <v>18.54</v>
      </c>
      <c r="F6134">
        <v>17.190000000000001</v>
      </c>
      <c r="G6134">
        <v>16.28</v>
      </c>
      <c r="H6134">
        <v>15.46</v>
      </c>
      <c r="I6134">
        <v>18.11</v>
      </c>
      <c r="J6134">
        <v>15.94</v>
      </c>
      <c r="K6134">
        <v>18.64</v>
      </c>
      <c r="L6134">
        <v>20.74</v>
      </c>
      <c r="M6134">
        <v>17.010000000000002</v>
      </c>
      <c r="N6134">
        <v>16</v>
      </c>
      <c r="O6134">
        <v>17.989999999999998</v>
      </c>
      <c r="P6134">
        <v>18.73</v>
      </c>
      <c r="Q6134">
        <v>15.72</v>
      </c>
      <c r="R6134">
        <v>17.13</v>
      </c>
      <c r="S6134">
        <v>16.440000000000001</v>
      </c>
      <c r="T6134">
        <v>16.36</v>
      </c>
      <c r="U6134">
        <v>15.47</v>
      </c>
      <c r="V6134">
        <v>18.96</v>
      </c>
      <c r="W6134">
        <v>18.61</v>
      </c>
      <c r="X6134">
        <v>16.989999999999998</v>
      </c>
      <c r="Y6134">
        <v>17.23</v>
      </c>
      <c r="Z6134">
        <v>16.149999999999999</v>
      </c>
      <c r="AA6134">
        <v>20.99</v>
      </c>
      <c r="AB6134">
        <v>18.05</v>
      </c>
      <c r="AC6134">
        <v>16.52</v>
      </c>
      <c r="AD6134">
        <v>19.829999999999998</v>
      </c>
      <c r="AE6134">
        <v>18.079999999999998</v>
      </c>
    </row>
    <row r="6135" spans="1:31">
      <c r="A6135" t="s">
        <v>31</v>
      </c>
      <c r="B6135" t="s">
        <v>12252</v>
      </c>
      <c r="C6135" t="s">
        <v>12253</v>
      </c>
      <c r="D6135" t="s">
        <v>104</v>
      </c>
      <c r="E6135">
        <v>21.89</v>
      </c>
      <c r="F6135">
        <v>20.350000000000001</v>
      </c>
      <c r="G6135">
        <v>19.649999999999999</v>
      </c>
      <c r="H6135">
        <v>18.2</v>
      </c>
      <c r="I6135">
        <v>21.89</v>
      </c>
      <c r="J6135">
        <v>19.2</v>
      </c>
      <c r="K6135">
        <v>22.2</v>
      </c>
      <c r="L6135">
        <v>23.92</v>
      </c>
      <c r="M6135">
        <v>20.399999999999999</v>
      </c>
      <c r="N6135">
        <v>18.72</v>
      </c>
      <c r="O6135">
        <v>21.22</v>
      </c>
      <c r="P6135">
        <v>21.88</v>
      </c>
      <c r="Q6135">
        <v>18.77</v>
      </c>
      <c r="R6135">
        <v>20.47</v>
      </c>
      <c r="S6135">
        <v>19.29</v>
      </c>
      <c r="T6135">
        <v>19.54</v>
      </c>
      <c r="U6135">
        <v>18.420000000000002</v>
      </c>
      <c r="V6135">
        <v>22.95</v>
      </c>
      <c r="W6135">
        <v>22.86</v>
      </c>
      <c r="X6135">
        <v>20.079999999999998</v>
      </c>
      <c r="Y6135">
        <v>20.49</v>
      </c>
      <c r="Z6135">
        <v>19.71</v>
      </c>
      <c r="AA6135">
        <v>24.21</v>
      </c>
      <c r="AB6135">
        <v>21.8</v>
      </c>
      <c r="AC6135">
        <v>19.329999999999998</v>
      </c>
      <c r="AD6135">
        <v>23.89</v>
      </c>
      <c r="AE6135">
        <v>21.28</v>
      </c>
    </row>
    <row r="6136" spans="1:31">
      <c r="A6136" t="s">
        <v>31</v>
      </c>
      <c r="B6136" t="s">
        <v>12254</v>
      </c>
      <c r="C6136" t="s">
        <v>12255</v>
      </c>
      <c r="D6136" t="s">
        <v>104</v>
      </c>
      <c r="E6136">
        <v>24.88</v>
      </c>
      <c r="F6136">
        <v>23.16</v>
      </c>
      <c r="G6136">
        <v>22.12</v>
      </c>
      <c r="H6136">
        <v>20.67</v>
      </c>
      <c r="I6136">
        <v>24.6</v>
      </c>
      <c r="J6136">
        <v>21.62</v>
      </c>
      <c r="K6136">
        <v>25.1</v>
      </c>
      <c r="L6136">
        <v>27.47</v>
      </c>
      <c r="M6136">
        <v>23.02</v>
      </c>
      <c r="N6136">
        <v>21.37</v>
      </c>
      <c r="O6136">
        <v>24.17</v>
      </c>
      <c r="P6136">
        <v>25</v>
      </c>
      <c r="Q6136">
        <v>21.13</v>
      </c>
      <c r="R6136">
        <v>23.12</v>
      </c>
      <c r="S6136">
        <v>22.06</v>
      </c>
      <c r="T6136">
        <v>22.1</v>
      </c>
      <c r="U6136">
        <v>20.82</v>
      </c>
      <c r="V6136">
        <v>25.76</v>
      </c>
      <c r="W6136">
        <v>25.49</v>
      </c>
      <c r="X6136">
        <v>22.85</v>
      </c>
      <c r="Y6136">
        <v>23.2</v>
      </c>
      <c r="Z6136">
        <v>22.11</v>
      </c>
      <c r="AA6136">
        <v>27.79</v>
      </c>
      <c r="AB6136">
        <v>24.47</v>
      </c>
      <c r="AC6136">
        <v>22.08</v>
      </c>
      <c r="AD6136">
        <v>26.95</v>
      </c>
      <c r="AE6136">
        <v>24.24</v>
      </c>
    </row>
    <row r="6137" spans="1:31">
      <c r="A6137" t="s">
        <v>31</v>
      </c>
      <c r="B6137" t="s">
        <v>12256</v>
      </c>
      <c r="C6137" t="s">
        <v>12257</v>
      </c>
      <c r="D6137" t="s">
        <v>104</v>
      </c>
      <c r="E6137">
        <v>29.23</v>
      </c>
      <c r="F6137">
        <v>27.17</v>
      </c>
      <c r="G6137">
        <v>24.98</v>
      </c>
      <c r="H6137">
        <v>24.38</v>
      </c>
      <c r="I6137">
        <v>27.66</v>
      </c>
      <c r="J6137">
        <v>24.49</v>
      </c>
      <c r="K6137">
        <v>28.99</v>
      </c>
      <c r="L6137">
        <v>33.64</v>
      </c>
      <c r="M6137">
        <v>26.31</v>
      </c>
      <c r="N6137">
        <v>25.52</v>
      </c>
      <c r="O6137">
        <v>28.49</v>
      </c>
      <c r="P6137">
        <v>29.97</v>
      </c>
      <c r="Q6137">
        <v>24.24</v>
      </c>
      <c r="R6137">
        <v>26.58</v>
      </c>
      <c r="S6137">
        <v>26.3</v>
      </c>
      <c r="T6137">
        <v>25.46</v>
      </c>
      <c r="U6137">
        <v>24.08</v>
      </c>
      <c r="V6137">
        <v>28.89</v>
      </c>
      <c r="W6137">
        <v>27.79</v>
      </c>
      <c r="X6137">
        <v>26.83</v>
      </c>
      <c r="Y6137">
        <v>26.91</v>
      </c>
      <c r="Z6137">
        <v>24.48</v>
      </c>
      <c r="AA6137">
        <v>34.03</v>
      </c>
      <c r="AB6137">
        <v>27.53</v>
      </c>
      <c r="AC6137">
        <v>26.37</v>
      </c>
      <c r="AD6137">
        <v>30.56</v>
      </c>
      <c r="AE6137">
        <v>28.63</v>
      </c>
    </row>
    <row r="6138" spans="1:31">
      <c r="A6138" t="s">
        <v>31</v>
      </c>
      <c r="B6138" t="s">
        <v>12258</v>
      </c>
      <c r="C6138" t="s">
        <v>12259</v>
      </c>
      <c r="D6138" t="s">
        <v>104</v>
      </c>
      <c r="E6138">
        <v>31.15</v>
      </c>
      <c r="F6138">
        <v>28.97</v>
      </c>
      <c r="G6138">
        <v>26.88</v>
      </c>
      <c r="H6138">
        <v>25.94</v>
      </c>
      <c r="I6138">
        <v>29.8</v>
      </c>
      <c r="J6138">
        <v>26.34</v>
      </c>
      <c r="K6138">
        <v>31.03</v>
      </c>
      <c r="L6138">
        <v>35.450000000000003</v>
      </c>
      <c r="M6138">
        <v>28.23</v>
      </c>
      <c r="N6138">
        <v>27.08</v>
      </c>
      <c r="O6138">
        <v>30.32</v>
      </c>
      <c r="P6138">
        <v>31.77</v>
      </c>
      <c r="Q6138">
        <v>25.97</v>
      </c>
      <c r="R6138">
        <v>28.49</v>
      </c>
      <c r="S6138">
        <v>27.92</v>
      </c>
      <c r="T6138">
        <v>27.26</v>
      </c>
      <c r="U6138">
        <v>25.76</v>
      </c>
      <c r="V6138">
        <v>31.15</v>
      </c>
      <c r="W6138">
        <v>30.2</v>
      </c>
      <c r="X6138">
        <v>28.6</v>
      </c>
      <c r="Y6138">
        <v>28.77</v>
      </c>
      <c r="Z6138">
        <v>26.5</v>
      </c>
      <c r="AA6138">
        <v>35.86</v>
      </c>
      <c r="AB6138">
        <v>29.66</v>
      </c>
      <c r="AC6138">
        <v>27.98</v>
      </c>
      <c r="AD6138">
        <v>32.869999999999997</v>
      </c>
      <c r="AE6138">
        <v>30.46</v>
      </c>
    </row>
    <row r="6139" spans="1:31">
      <c r="A6139" t="s">
        <v>31</v>
      </c>
      <c r="B6139" t="s">
        <v>12260</v>
      </c>
      <c r="C6139" t="s">
        <v>12261</v>
      </c>
      <c r="D6139" t="s">
        <v>104</v>
      </c>
      <c r="E6139">
        <v>35.119999999999997</v>
      </c>
      <c r="F6139">
        <v>32.72</v>
      </c>
      <c r="G6139">
        <v>30.89</v>
      </c>
      <c r="H6139">
        <v>29.2</v>
      </c>
      <c r="I6139">
        <v>34.299999999999997</v>
      </c>
      <c r="J6139">
        <v>30.21</v>
      </c>
      <c r="K6139">
        <v>35.26</v>
      </c>
      <c r="L6139">
        <v>39.25</v>
      </c>
      <c r="M6139">
        <v>32.26</v>
      </c>
      <c r="N6139">
        <v>30.3</v>
      </c>
      <c r="O6139">
        <v>34.17</v>
      </c>
      <c r="P6139">
        <v>35.49</v>
      </c>
      <c r="Q6139">
        <v>29.58</v>
      </c>
      <c r="R6139">
        <v>32.450000000000003</v>
      </c>
      <c r="S6139">
        <v>31.29</v>
      </c>
      <c r="T6139">
        <v>31.04</v>
      </c>
      <c r="U6139">
        <v>29.24</v>
      </c>
      <c r="V6139">
        <v>35.9</v>
      </c>
      <c r="W6139">
        <v>35.24</v>
      </c>
      <c r="X6139">
        <v>32.270000000000003</v>
      </c>
      <c r="Y6139">
        <v>32.64</v>
      </c>
      <c r="Z6139">
        <v>30.73</v>
      </c>
      <c r="AA6139">
        <v>39.69</v>
      </c>
      <c r="AB6139">
        <v>34.11</v>
      </c>
      <c r="AC6139">
        <v>31.32</v>
      </c>
      <c r="AD6139">
        <v>37.71</v>
      </c>
      <c r="AE6139">
        <v>34.26</v>
      </c>
    </row>
    <row r="6140" spans="1:31">
      <c r="A6140" t="s">
        <v>31</v>
      </c>
      <c r="B6140" t="s">
        <v>12262</v>
      </c>
      <c r="C6140" t="s">
        <v>12263</v>
      </c>
      <c r="D6140" t="s">
        <v>104</v>
      </c>
      <c r="E6140">
        <v>69.88</v>
      </c>
      <c r="F6140">
        <v>67.09</v>
      </c>
      <c r="G6140">
        <v>58.47</v>
      </c>
      <c r="H6140">
        <v>65.430000000000007</v>
      </c>
      <c r="I6140">
        <v>63.29</v>
      </c>
      <c r="J6140">
        <v>61.45</v>
      </c>
      <c r="K6140">
        <v>69.260000000000005</v>
      </c>
      <c r="L6140">
        <v>88.62</v>
      </c>
      <c r="M6140">
        <v>72.849999999999994</v>
      </c>
      <c r="N6140">
        <v>70.900000000000006</v>
      </c>
      <c r="O6140">
        <v>72.05</v>
      </c>
      <c r="P6140">
        <v>82.21</v>
      </c>
      <c r="Q6140">
        <v>65.75</v>
      </c>
      <c r="R6140">
        <v>63.69</v>
      </c>
      <c r="S6140">
        <v>66.459999999999994</v>
      </c>
      <c r="T6140">
        <v>79.5</v>
      </c>
      <c r="U6140">
        <v>60</v>
      </c>
      <c r="V6140">
        <v>72.2</v>
      </c>
      <c r="W6140">
        <v>68.88</v>
      </c>
      <c r="X6140">
        <v>64.39</v>
      </c>
      <c r="Y6140">
        <v>66.87</v>
      </c>
      <c r="Z6140">
        <v>62.8</v>
      </c>
      <c r="AA6140">
        <v>78.260000000000005</v>
      </c>
      <c r="AB6140">
        <v>67.7</v>
      </c>
      <c r="AC6140">
        <v>66.77</v>
      </c>
      <c r="AD6140">
        <v>79.459999999999994</v>
      </c>
      <c r="AE6140">
        <v>71.08</v>
      </c>
    </row>
    <row r="6141" spans="1:31">
      <c r="A6141" t="s">
        <v>31</v>
      </c>
      <c r="B6141" t="s">
        <v>12264</v>
      </c>
      <c r="C6141" t="s">
        <v>12265</v>
      </c>
      <c r="D6141" t="s">
        <v>104</v>
      </c>
      <c r="E6141">
        <v>70.91</v>
      </c>
      <c r="F6141">
        <v>68.06</v>
      </c>
      <c r="G6141">
        <v>59.51</v>
      </c>
      <c r="H6141">
        <v>66.260000000000005</v>
      </c>
      <c r="I6141">
        <v>64.459999999999994</v>
      </c>
      <c r="J6141">
        <v>62.45</v>
      </c>
      <c r="K6141">
        <v>70.349999999999994</v>
      </c>
      <c r="L6141">
        <v>89.6</v>
      </c>
      <c r="M6141">
        <v>73.88</v>
      </c>
      <c r="N6141">
        <v>71.739999999999995</v>
      </c>
      <c r="O6141">
        <v>73.040000000000006</v>
      </c>
      <c r="P6141">
        <v>83.17</v>
      </c>
      <c r="Q6141">
        <v>66.67</v>
      </c>
      <c r="R6141">
        <v>64.72</v>
      </c>
      <c r="S6141">
        <v>67.34</v>
      </c>
      <c r="T6141">
        <v>80.48</v>
      </c>
      <c r="U6141">
        <v>60.91</v>
      </c>
      <c r="V6141">
        <v>73.42</v>
      </c>
      <c r="W6141">
        <v>70.180000000000007</v>
      </c>
      <c r="X6141">
        <v>65.34</v>
      </c>
      <c r="Y6141">
        <v>67.87</v>
      </c>
      <c r="Z6141">
        <v>63.89</v>
      </c>
      <c r="AA6141">
        <v>79.25</v>
      </c>
      <c r="AB6141">
        <v>68.849999999999994</v>
      </c>
      <c r="AC6141">
        <v>67.63</v>
      </c>
      <c r="AD6141">
        <v>80.72</v>
      </c>
      <c r="AE6141">
        <v>72.06</v>
      </c>
    </row>
    <row r="6142" spans="1:31">
      <c r="A6142" t="s">
        <v>31</v>
      </c>
      <c r="B6142" t="s">
        <v>12266</v>
      </c>
      <c r="C6142" t="s">
        <v>12267</v>
      </c>
      <c r="D6142" t="s">
        <v>104</v>
      </c>
      <c r="E6142">
        <v>313</v>
      </c>
      <c r="F6142">
        <v>301.55</v>
      </c>
      <c r="G6142">
        <v>260.07</v>
      </c>
      <c r="H6142">
        <v>294.06</v>
      </c>
      <c r="I6142">
        <v>281.08</v>
      </c>
      <c r="J6142">
        <v>274.08</v>
      </c>
      <c r="K6142">
        <v>309.42</v>
      </c>
      <c r="L6142">
        <v>401.28</v>
      </c>
      <c r="M6142">
        <v>327</v>
      </c>
      <c r="N6142">
        <v>320.62</v>
      </c>
      <c r="O6142">
        <v>324.68</v>
      </c>
      <c r="P6142">
        <v>372</v>
      </c>
      <c r="Q6142">
        <v>293.11</v>
      </c>
      <c r="R6142">
        <v>284.69</v>
      </c>
      <c r="S6142">
        <v>299.89999999999998</v>
      </c>
      <c r="T6142">
        <v>359.22</v>
      </c>
      <c r="U6142">
        <v>268.05</v>
      </c>
      <c r="V6142">
        <v>322.58999999999997</v>
      </c>
      <c r="W6142">
        <v>305.32</v>
      </c>
      <c r="X6142">
        <v>288.95</v>
      </c>
      <c r="Y6142">
        <v>299.24</v>
      </c>
      <c r="Z6142">
        <v>280.44</v>
      </c>
      <c r="AA6142">
        <v>352.34</v>
      </c>
      <c r="AB6142">
        <v>301.75</v>
      </c>
      <c r="AC6142">
        <v>300.77</v>
      </c>
      <c r="AD6142">
        <v>356.84</v>
      </c>
      <c r="AE6142">
        <v>319.95999999999998</v>
      </c>
    </row>
    <row r="6143" spans="1:31">
      <c r="A6143" t="s">
        <v>31</v>
      </c>
      <c r="B6143" t="s">
        <v>12268</v>
      </c>
      <c r="C6143" t="s">
        <v>12269</v>
      </c>
      <c r="D6143" t="s">
        <v>104</v>
      </c>
      <c r="E6143">
        <v>41.31</v>
      </c>
      <c r="F6143">
        <v>39.520000000000003</v>
      </c>
      <c r="G6143">
        <v>34.61</v>
      </c>
      <c r="H6143">
        <v>38.69</v>
      </c>
      <c r="I6143">
        <v>37.39</v>
      </c>
      <c r="J6143">
        <v>36.46</v>
      </c>
      <c r="K6143">
        <v>40.82</v>
      </c>
      <c r="L6143">
        <v>51.85</v>
      </c>
      <c r="M6143">
        <v>43</v>
      </c>
      <c r="N6143">
        <v>41.61</v>
      </c>
      <c r="O6143">
        <v>42.13</v>
      </c>
      <c r="P6143">
        <v>48.11</v>
      </c>
      <c r="Q6143">
        <v>39.450000000000003</v>
      </c>
      <c r="R6143">
        <v>37.44</v>
      </c>
      <c r="S6143">
        <v>39.049999999999997</v>
      </c>
      <c r="T6143">
        <v>46.78</v>
      </c>
      <c r="U6143">
        <v>35.61</v>
      </c>
      <c r="V6143">
        <v>42.16</v>
      </c>
      <c r="W6143">
        <v>40.71</v>
      </c>
      <c r="X6143">
        <v>37.97</v>
      </c>
      <c r="Y6143">
        <v>39.590000000000003</v>
      </c>
      <c r="Z6143">
        <v>37</v>
      </c>
      <c r="AA6143">
        <v>45.95</v>
      </c>
      <c r="AB6143">
        <v>39.78</v>
      </c>
      <c r="AC6143">
        <v>39.299999999999997</v>
      </c>
      <c r="AD6143">
        <v>46.48</v>
      </c>
      <c r="AE6143">
        <v>41.66</v>
      </c>
    </row>
    <row r="6144" spans="1:31">
      <c r="A6144" t="s">
        <v>31</v>
      </c>
      <c r="B6144" t="s">
        <v>12270</v>
      </c>
      <c r="C6144" t="s">
        <v>12271</v>
      </c>
      <c r="D6144" t="s">
        <v>104</v>
      </c>
      <c r="E6144">
        <v>42.54</v>
      </c>
      <c r="F6144">
        <v>40.68</v>
      </c>
      <c r="G6144">
        <v>35.86</v>
      </c>
      <c r="H6144">
        <v>39.700000000000003</v>
      </c>
      <c r="I6144">
        <v>38.78</v>
      </c>
      <c r="J6144">
        <v>37.67</v>
      </c>
      <c r="K6144">
        <v>42.14</v>
      </c>
      <c r="L6144">
        <v>53.03</v>
      </c>
      <c r="M6144">
        <v>44.25</v>
      </c>
      <c r="N6144">
        <v>42.6</v>
      </c>
      <c r="O6144">
        <v>43.33</v>
      </c>
      <c r="P6144">
        <v>49.26</v>
      </c>
      <c r="Q6144">
        <v>40.57</v>
      </c>
      <c r="R6144">
        <v>38.67</v>
      </c>
      <c r="S6144">
        <v>40.090000000000003</v>
      </c>
      <c r="T6144">
        <v>47.95</v>
      </c>
      <c r="U6144">
        <v>36.69</v>
      </c>
      <c r="V6144">
        <v>43.64</v>
      </c>
      <c r="W6144">
        <v>42.29</v>
      </c>
      <c r="X6144">
        <v>39.11</v>
      </c>
      <c r="Y6144">
        <v>40.79</v>
      </c>
      <c r="Z6144">
        <v>38.32</v>
      </c>
      <c r="AA6144">
        <v>47.13</v>
      </c>
      <c r="AB6144">
        <v>41.15</v>
      </c>
      <c r="AC6144">
        <v>40.340000000000003</v>
      </c>
      <c r="AD6144">
        <v>47.97</v>
      </c>
      <c r="AE6144">
        <v>42.83</v>
      </c>
    </row>
    <row r="6145" spans="1:31">
      <c r="A6145" t="s">
        <v>31</v>
      </c>
      <c r="B6145" t="s">
        <v>12272</v>
      </c>
      <c r="C6145" t="s">
        <v>12273</v>
      </c>
      <c r="D6145" t="s">
        <v>104</v>
      </c>
      <c r="E6145">
        <v>256.73</v>
      </c>
      <c r="F6145">
        <v>238.86</v>
      </c>
      <c r="G6145">
        <v>217.79</v>
      </c>
      <c r="H6145">
        <v>213.93</v>
      </c>
      <c r="I6145">
        <v>240.72</v>
      </c>
      <c r="J6145">
        <v>213.54</v>
      </c>
      <c r="K6145">
        <v>253.71</v>
      </c>
      <c r="L6145">
        <v>297.63</v>
      </c>
      <c r="M6145">
        <v>229.64</v>
      </c>
      <c r="N6145">
        <v>224.98</v>
      </c>
      <c r="O6145">
        <v>250.45</v>
      </c>
      <c r="P6145">
        <v>264.06</v>
      </c>
      <c r="Q6145">
        <v>211.43</v>
      </c>
      <c r="R6145">
        <v>232.49</v>
      </c>
      <c r="S6145">
        <v>231.93</v>
      </c>
      <c r="T6145">
        <v>222.71</v>
      </c>
      <c r="U6145">
        <v>210.67</v>
      </c>
      <c r="V6145">
        <v>251.19</v>
      </c>
      <c r="W6145">
        <v>240.27</v>
      </c>
      <c r="X6145">
        <v>235.89</v>
      </c>
      <c r="Y6145">
        <v>235.61</v>
      </c>
      <c r="Z6145">
        <v>212.61</v>
      </c>
      <c r="AA6145">
        <v>300.91000000000003</v>
      </c>
      <c r="AB6145">
        <v>239.45</v>
      </c>
      <c r="AC6145">
        <v>232.49</v>
      </c>
      <c r="AD6145">
        <v>266.56</v>
      </c>
      <c r="AE6145">
        <v>251.78</v>
      </c>
    </row>
    <row r="6146" spans="1:31">
      <c r="A6146" t="s">
        <v>31</v>
      </c>
      <c r="B6146" t="s">
        <v>12274</v>
      </c>
      <c r="C6146" t="s">
        <v>12275</v>
      </c>
      <c r="D6146" t="s">
        <v>104</v>
      </c>
      <c r="E6146">
        <v>9.31</v>
      </c>
      <c r="F6146">
        <v>8.52</v>
      </c>
      <c r="G6146">
        <v>8.3699999999999992</v>
      </c>
      <c r="H6146">
        <v>7.85</v>
      </c>
      <c r="I6146">
        <v>9.3699999999999992</v>
      </c>
      <c r="J6146">
        <v>8.18</v>
      </c>
      <c r="K6146">
        <v>9.52</v>
      </c>
      <c r="L6146">
        <v>10.17</v>
      </c>
      <c r="M6146">
        <v>8.7100000000000009</v>
      </c>
      <c r="N6146">
        <v>7.94</v>
      </c>
      <c r="O6146">
        <v>8.94</v>
      </c>
      <c r="P6146">
        <v>9.27</v>
      </c>
      <c r="Q6146">
        <v>8.2200000000000006</v>
      </c>
      <c r="R6146">
        <v>8.75</v>
      </c>
      <c r="S6146">
        <v>8.0299999999999994</v>
      </c>
      <c r="T6146">
        <v>8.2899999999999991</v>
      </c>
      <c r="U6146">
        <v>7.92</v>
      </c>
      <c r="V6146">
        <v>9.86</v>
      </c>
      <c r="W6146">
        <v>9.8699999999999992</v>
      </c>
      <c r="X6146">
        <v>8.44</v>
      </c>
      <c r="Y6146">
        <v>8.75</v>
      </c>
      <c r="Z6146">
        <v>8.3000000000000007</v>
      </c>
      <c r="AA6146">
        <v>10.33</v>
      </c>
      <c r="AB6146">
        <v>9.44</v>
      </c>
      <c r="AC6146">
        <v>8.17</v>
      </c>
      <c r="AD6146">
        <v>10.07</v>
      </c>
      <c r="AE6146">
        <v>9.01</v>
      </c>
    </row>
    <row r="6147" spans="1:31">
      <c r="A6147" t="s">
        <v>31</v>
      </c>
      <c r="B6147" t="s">
        <v>12276</v>
      </c>
      <c r="C6147" t="s">
        <v>12277</v>
      </c>
      <c r="D6147" t="s">
        <v>104</v>
      </c>
      <c r="E6147">
        <v>11.01</v>
      </c>
      <c r="F6147">
        <v>10.11</v>
      </c>
      <c r="G6147">
        <v>10.06</v>
      </c>
      <c r="H6147">
        <v>9.24</v>
      </c>
      <c r="I6147">
        <v>11.28</v>
      </c>
      <c r="J6147">
        <v>9.84</v>
      </c>
      <c r="K6147">
        <v>11.33</v>
      </c>
      <c r="L6147">
        <v>11.79</v>
      </c>
      <c r="M6147">
        <v>10.42</v>
      </c>
      <c r="N6147">
        <v>9.32</v>
      </c>
      <c r="O6147">
        <v>10.58</v>
      </c>
      <c r="P6147">
        <v>10.88</v>
      </c>
      <c r="Q6147">
        <v>9.75</v>
      </c>
      <c r="R6147">
        <v>10.43</v>
      </c>
      <c r="S6147">
        <v>9.48</v>
      </c>
      <c r="T6147">
        <v>9.9</v>
      </c>
      <c r="U6147">
        <v>9.41</v>
      </c>
      <c r="V6147">
        <v>11.88</v>
      </c>
      <c r="W6147">
        <v>12.01</v>
      </c>
      <c r="X6147">
        <v>10.01</v>
      </c>
      <c r="Y6147">
        <v>10.4</v>
      </c>
      <c r="Z6147">
        <v>10.11</v>
      </c>
      <c r="AA6147">
        <v>11.97</v>
      </c>
      <c r="AB6147">
        <v>11.33</v>
      </c>
      <c r="AC6147">
        <v>9.6</v>
      </c>
      <c r="AD6147">
        <v>12.14</v>
      </c>
      <c r="AE6147">
        <v>10.64</v>
      </c>
    </row>
    <row r="6148" spans="1:31">
      <c r="A6148" t="s">
        <v>31</v>
      </c>
      <c r="B6148" t="s">
        <v>12278</v>
      </c>
      <c r="C6148" t="s">
        <v>12279</v>
      </c>
      <c r="D6148" t="s">
        <v>104</v>
      </c>
      <c r="E6148">
        <v>14.36</v>
      </c>
      <c r="F6148">
        <v>13.27</v>
      </c>
      <c r="G6148">
        <v>13.43</v>
      </c>
      <c r="H6148">
        <v>11.98</v>
      </c>
      <c r="I6148">
        <v>15.06</v>
      </c>
      <c r="J6148">
        <v>13.1</v>
      </c>
      <c r="K6148">
        <v>14.89</v>
      </c>
      <c r="L6148">
        <v>14.97</v>
      </c>
      <c r="M6148">
        <v>13.81</v>
      </c>
      <c r="N6148">
        <v>12.04</v>
      </c>
      <c r="O6148">
        <v>13.81</v>
      </c>
      <c r="P6148">
        <v>14.03</v>
      </c>
      <c r="Q6148">
        <v>12.8</v>
      </c>
      <c r="R6148">
        <v>13.77</v>
      </c>
      <c r="S6148">
        <v>12.33</v>
      </c>
      <c r="T6148">
        <v>13.08</v>
      </c>
      <c r="U6148">
        <v>12.36</v>
      </c>
      <c r="V6148">
        <v>15.87</v>
      </c>
      <c r="W6148">
        <v>16.260000000000002</v>
      </c>
      <c r="X6148">
        <v>13.1</v>
      </c>
      <c r="Y6148">
        <v>13.66</v>
      </c>
      <c r="Z6148">
        <v>13.67</v>
      </c>
      <c r="AA6148">
        <v>15.19</v>
      </c>
      <c r="AB6148">
        <v>15.08</v>
      </c>
      <c r="AC6148">
        <v>12.41</v>
      </c>
      <c r="AD6148">
        <v>16.2</v>
      </c>
      <c r="AE6148">
        <v>13.84</v>
      </c>
    </row>
    <row r="6149" spans="1:31">
      <c r="A6149" t="s">
        <v>31</v>
      </c>
      <c r="B6149" t="s">
        <v>12280</v>
      </c>
      <c r="C6149" t="s">
        <v>12281</v>
      </c>
      <c r="D6149" t="s">
        <v>104</v>
      </c>
      <c r="E6149">
        <v>17.16</v>
      </c>
      <c r="F6149">
        <v>15.8</v>
      </c>
      <c r="G6149">
        <v>15.48</v>
      </c>
      <c r="H6149">
        <v>14.39</v>
      </c>
      <c r="I6149">
        <v>17.28</v>
      </c>
      <c r="J6149">
        <v>15.14</v>
      </c>
      <c r="K6149">
        <v>17.52</v>
      </c>
      <c r="L6149">
        <v>18.690000000000001</v>
      </c>
      <c r="M6149">
        <v>16.079999999999998</v>
      </c>
      <c r="N6149">
        <v>14.63</v>
      </c>
      <c r="O6149">
        <v>16.54</v>
      </c>
      <c r="P6149">
        <v>17.07</v>
      </c>
      <c r="Q6149">
        <v>14.99</v>
      </c>
      <c r="R6149">
        <v>16.13</v>
      </c>
      <c r="S6149">
        <v>14.92</v>
      </c>
      <c r="T6149">
        <v>15.32</v>
      </c>
      <c r="U6149">
        <v>14.57</v>
      </c>
      <c r="V6149">
        <v>18.190000000000001</v>
      </c>
      <c r="W6149">
        <v>18.239999999999998</v>
      </c>
      <c r="X6149">
        <v>15.63</v>
      </c>
      <c r="Y6149">
        <v>16.13</v>
      </c>
      <c r="Z6149">
        <v>15.46</v>
      </c>
      <c r="AA6149">
        <v>18.96</v>
      </c>
      <c r="AB6149">
        <v>17.34</v>
      </c>
      <c r="AC6149">
        <v>15.08</v>
      </c>
      <c r="AD6149">
        <v>18.7</v>
      </c>
      <c r="AE6149">
        <v>16.600000000000001</v>
      </c>
    </row>
    <row r="6150" spans="1:31">
      <c r="A6150" t="s">
        <v>31</v>
      </c>
      <c r="B6150" t="s">
        <v>12282</v>
      </c>
      <c r="C6150" t="s">
        <v>12283</v>
      </c>
      <c r="D6150" t="s">
        <v>104</v>
      </c>
      <c r="E6150">
        <v>14.52</v>
      </c>
      <c r="F6150">
        <v>13.33</v>
      </c>
      <c r="G6150">
        <v>12.82</v>
      </c>
      <c r="H6150">
        <v>12.22</v>
      </c>
      <c r="I6150">
        <v>14.31</v>
      </c>
      <c r="J6150">
        <v>12.57</v>
      </c>
      <c r="K6150">
        <v>14.71</v>
      </c>
      <c r="L6150">
        <v>16.16</v>
      </c>
      <c r="M6150">
        <v>13.43</v>
      </c>
      <c r="N6150">
        <v>12.47</v>
      </c>
      <c r="O6150">
        <v>14.01</v>
      </c>
      <c r="P6150">
        <v>14.61</v>
      </c>
      <c r="Q6150">
        <v>12.58</v>
      </c>
      <c r="R6150">
        <v>13.49</v>
      </c>
      <c r="S6150">
        <v>12.69</v>
      </c>
      <c r="T6150">
        <v>12.84</v>
      </c>
      <c r="U6150">
        <v>12.25</v>
      </c>
      <c r="V6150">
        <v>15.05</v>
      </c>
      <c r="W6150">
        <v>14.88</v>
      </c>
      <c r="X6150">
        <v>13.2</v>
      </c>
      <c r="Y6150">
        <v>13.56</v>
      </c>
      <c r="Z6150">
        <v>12.68</v>
      </c>
      <c r="AA6150">
        <v>16.399999999999999</v>
      </c>
      <c r="AB6150">
        <v>14.39</v>
      </c>
      <c r="AC6150">
        <v>12.85</v>
      </c>
      <c r="AD6150">
        <v>15.52</v>
      </c>
      <c r="AE6150">
        <v>14.09</v>
      </c>
    </row>
    <row r="6151" spans="1:31">
      <c r="A6151" t="s">
        <v>31</v>
      </c>
      <c r="B6151" t="s">
        <v>12284</v>
      </c>
      <c r="C6151" t="s">
        <v>12285</v>
      </c>
      <c r="D6151" t="s">
        <v>104</v>
      </c>
      <c r="E6151">
        <v>16.440000000000001</v>
      </c>
      <c r="F6151">
        <v>15.13</v>
      </c>
      <c r="G6151">
        <v>14.72</v>
      </c>
      <c r="H6151">
        <v>13.78</v>
      </c>
      <c r="I6151">
        <v>16.45</v>
      </c>
      <c r="J6151">
        <v>14.42</v>
      </c>
      <c r="K6151">
        <v>16.75</v>
      </c>
      <c r="L6151">
        <v>17.97</v>
      </c>
      <c r="M6151">
        <v>15.35</v>
      </c>
      <c r="N6151">
        <v>14.03</v>
      </c>
      <c r="O6151">
        <v>15.84</v>
      </c>
      <c r="P6151">
        <v>16.41</v>
      </c>
      <c r="Q6151">
        <v>14.31</v>
      </c>
      <c r="R6151">
        <v>15.4</v>
      </c>
      <c r="S6151">
        <v>14.31</v>
      </c>
      <c r="T6151">
        <v>14.64</v>
      </c>
      <c r="U6151">
        <v>13.93</v>
      </c>
      <c r="V6151">
        <v>17.309999999999999</v>
      </c>
      <c r="W6151">
        <v>17.29</v>
      </c>
      <c r="X6151">
        <v>14.97</v>
      </c>
      <c r="Y6151">
        <v>15.42</v>
      </c>
      <c r="Z6151">
        <v>14.7</v>
      </c>
      <c r="AA6151">
        <v>18.23</v>
      </c>
      <c r="AB6151">
        <v>16.52</v>
      </c>
      <c r="AC6151">
        <v>14.46</v>
      </c>
      <c r="AD6151">
        <v>17.829999999999998</v>
      </c>
      <c r="AE6151">
        <v>15.92</v>
      </c>
    </row>
    <row r="6152" spans="1:31">
      <c r="A6152" t="s">
        <v>31</v>
      </c>
      <c r="B6152" t="s">
        <v>12286</v>
      </c>
      <c r="C6152" t="s">
        <v>12287</v>
      </c>
      <c r="D6152" t="s">
        <v>104</v>
      </c>
      <c r="E6152">
        <v>20.41</v>
      </c>
      <c r="F6152">
        <v>18.88</v>
      </c>
      <c r="G6152">
        <v>18.73</v>
      </c>
      <c r="H6152">
        <v>17.04</v>
      </c>
      <c r="I6152">
        <v>20.95</v>
      </c>
      <c r="J6152">
        <v>18.29</v>
      </c>
      <c r="K6152">
        <v>20.98</v>
      </c>
      <c r="L6152">
        <v>21.77</v>
      </c>
      <c r="M6152">
        <v>19.38</v>
      </c>
      <c r="N6152">
        <v>17.25</v>
      </c>
      <c r="O6152">
        <v>19.690000000000001</v>
      </c>
      <c r="P6152">
        <v>20.13</v>
      </c>
      <c r="Q6152">
        <v>17.920000000000002</v>
      </c>
      <c r="R6152">
        <v>19.36</v>
      </c>
      <c r="S6152">
        <v>17.68</v>
      </c>
      <c r="T6152">
        <v>18.420000000000002</v>
      </c>
      <c r="U6152">
        <v>17.41</v>
      </c>
      <c r="V6152">
        <v>22.06</v>
      </c>
      <c r="W6152">
        <v>22.33</v>
      </c>
      <c r="X6152">
        <v>18.64</v>
      </c>
      <c r="Y6152">
        <v>19.29</v>
      </c>
      <c r="Z6152">
        <v>18.93</v>
      </c>
      <c r="AA6152">
        <v>22.06</v>
      </c>
      <c r="AB6152">
        <v>20.97</v>
      </c>
      <c r="AC6152">
        <v>17.8</v>
      </c>
      <c r="AD6152">
        <v>22.67</v>
      </c>
      <c r="AE6152">
        <v>19.72</v>
      </c>
    </row>
    <row r="6153" spans="1:31">
      <c r="A6153" t="s">
        <v>31</v>
      </c>
      <c r="B6153" t="s">
        <v>12288</v>
      </c>
      <c r="C6153" t="s">
        <v>12289</v>
      </c>
      <c r="D6153" t="s">
        <v>104</v>
      </c>
      <c r="E6153">
        <v>27.21</v>
      </c>
      <c r="F6153">
        <v>24.98</v>
      </c>
      <c r="G6153">
        <v>24.42</v>
      </c>
      <c r="H6153">
        <v>22.91</v>
      </c>
      <c r="I6153">
        <v>27.26</v>
      </c>
      <c r="J6153">
        <v>23.88</v>
      </c>
      <c r="K6153">
        <v>27.79</v>
      </c>
      <c r="L6153">
        <v>29.86</v>
      </c>
      <c r="M6153">
        <v>25.42</v>
      </c>
      <c r="N6153">
        <v>23.25</v>
      </c>
      <c r="O6153">
        <v>26.2</v>
      </c>
      <c r="P6153">
        <v>27.16</v>
      </c>
      <c r="Q6153">
        <v>23.84</v>
      </c>
      <c r="R6153">
        <v>25.54</v>
      </c>
      <c r="S6153">
        <v>23.62</v>
      </c>
      <c r="T6153">
        <v>24.23</v>
      </c>
      <c r="U6153">
        <v>23.13</v>
      </c>
      <c r="V6153">
        <v>28.7</v>
      </c>
      <c r="W6153">
        <v>28.68</v>
      </c>
      <c r="X6153">
        <v>24.73</v>
      </c>
      <c r="Y6153">
        <v>25.55</v>
      </c>
      <c r="Z6153">
        <v>24.23</v>
      </c>
      <c r="AA6153">
        <v>30.31</v>
      </c>
      <c r="AB6153">
        <v>27.41</v>
      </c>
      <c r="AC6153">
        <v>23.95</v>
      </c>
      <c r="AD6153">
        <v>29.41</v>
      </c>
      <c r="AE6153">
        <v>26.34</v>
      </c>
    </row>
    <row r="6154" spans="1:31">
      <c r="A6154" t="s">
        <v>31</v>
      </c>
      <c r="B6154" t="s">
        <v>12290</v>
      </c>
      <c r="C6154" t="s">
        <v>12291</v>
      </c>
      <c r="D6154" t="s">
        <v>104</v>
      </c>
      <c r="E6154">
        <v>21.27</v>
      </c>
      <c r="F6154">
        <v>19.59</v>
      </c>
      <c r="G6154">
        <v>18.579999999999998</v>
      </c>
      <c r="H6154">
        <v>17.84</v>
      </c>
      <c r="I6154">
        <v>20.68</v>
      </c>
      <c r="J6154">
        <v>18.21</v>
      </c>
      <c r="K6154">
        <v>21.42</v>
      </c>
      <c r="L6154">
        <v>23.92</v>
      </c>
      <c r="M6154">
        <v>19.489999999999998</v>
      </c>
      <c r="N6154">
        <v>18.36</v>
      </c>
      <c r="O6154">
        <v>20.57</v>
      </c>
      <c r="P6154">
        <v>21.51</v>
      </c>
      <c r="Q6154">
        <v>18.18</v>
      </c>
      <c r="R6154">
        <v>19.63</v>
      </c>
      <c r="S6154">
        <v>18.739999999999998</v>
      </c>
      <c r="T6154">
        <v>18.690000000000001</v>
      </c>
      <c r="U6154">
        <v>17.8</v>
      </c>
      <c r="V6154">
        <v>21.7</v>
      </c>
      <c r="W6154">
        <v>21.28</v>
      </c>
      <c r="X6154">
        <v>19.38</v>
      </c>
      <c r="Y6154">
        <v>19.760000000000002</v>
      </c>
      <c r="Z6154">
        <v>18.3</v>
      </c>
      <c r="AA6154">
        <v>24.26</v>
      </c>
      <c r="AB6154">
        <v>20.74</v>
      </c>
      <c r="AC6154">
        <v>18.940000000000001</v>
      </c>
      <c r="AD6154">
        <v>22.53</v>
      </c>
      <c r="AE6154">
        <v>20.68</v>
      </c>
    </row>
    <row r="6155" spans="1:31">
      <c r="A6155" t="s">
        <v>31</v>
      </c>
      <c r="B6155" t="s">
        <v>12292</v>
      </c>
      <c r="C6155" t="s">
        <v>12293</v>
      </c>
      <c r="D6155" t="s">
        <v>104</v>
      </c>
      <c r="E6155">
        <v>37.86</v>
      </c>
      <c r="F6155">
        <v>35</v>
      </c>
      <c r="G6155">
        <v>33.22</v>
      </c>
      <c r="H6155">
        <v>31.71</v>
      </c>
      <c r="I6155">
        <v>36.92</v>
      </c>
      <c r="J6155">
        <v>32.51</v>
      </c>
      <c r="K6155">
        <v>38.119999999999997</v>
      </c>
      <c r="L6155">
        <v>42.52</v>
      </c>
      <c r="M6155">
        <v>34.74</v>
      </c>
      <c r="N6155">
        <v>32.700000000000003</v>
      </c>
      <c r="O6155">
        <v>36.68</v>
      </c>
      <c r="P6155">
        <v>38.270000000000003</v>
      </c>
      <c r="Q6155">
        <v>32.28</v>
      </c>
      <c r="R6155">
        <v>35.01</v>
      </c>
      <c r="S6155">
        <v>33.47</v>
      </c>
      <c r="T6155">
        <v>33.369999999999997</v>
      </c>
      <c r="U6155">
        <v>31.7</v>
      </c>
      <c r="V6155">
        <v>38.72</v>
      </c>
      <c r="W6155">
        <v>38.020000000000003</v>
      </c>
      <c r="X6155">
        <v>34.6</v>
      </c>
      <c r="Y6155">
        <v>35.21</v>
      </c>
      <c r="Z6155">
        <v>32.770000000000003</v>
      </c>
      <c r="AA6155">
        <v>43.07</v>
      </c>
      <c r="AB6155">
        <v>36.92</v>
      </c>
      <c r="AC6155">
        <v>33.74</v>
      </c>
      <c r="AD6155">
        <v>40.29</v>
      </c>
      <c r="AE6155">
        <v>36.86</v>
      </c>
    </row>
    <row r="6156" spans="1:31">
      <c r="A6156" t="s">
        <v>31</v>
      </c>
      <c r="B6156" t="s">
        <v>12294</v>
      </c>
      <c r="C6156" t="s">
        <v>12295</v>
      </c>
      <c r="D6156" t="s">
        <v>104</v>
      </c>
      <c r="E6156">
        <v>22.17</v>
      </c>
      <c r="F6156">
        <v>20.23</v>
      </c>
      <c r="G6156">
        <v>19.600000000000001</v>
      </c>
      <c r="H6156">
        <v>18.77</v>
      </c>
      <c r="I6156">
        <v>21.88</v>
      </c>
      <c r="J6156">
        <v>19.21</v>
      </c>
      <c r="K6156">
        <v>22.57</v>
      </c>
      <c r="L6156">
        <v>24.67</v>
      </c>
      <c r="M6156">
        <v>20.53</v>
      </c>
      <c r="N6156">
        <v>19.04</v>
      </c>
      <c r="O6156">
        <v>21.31</v>
      </c>
      <c r="P6156">
        <v>22.26</v>
      </c>
      <c r="Q6156">
        <v>19.41</v>
      </c>
      <c r="R6156">
        <v>20.67</v>
      </c>
      <c r="S6156">
        <v>19.239999999999998</v>
      </c>
      <c r="T6156">
        <v>19.59</v>
      </c>
      <c r="U6156">
        <v>18.79</v>
      </c>
      <c r="V6156">
        <v>23.04</v>
      </c>
      <c r="W6156">
        <v>22.85</v>
      </c>
      <c r="X6156">
        <v>20.07</v>
      </c>
      <c r="Y6156">
        <v>20.74</v>
      </c>
      <c r="Z6156">
        <v>19.27</v>
      </c>
      <c r="AA6156">
        <v>25.06</v>
      </c>
      <c r="AB6156">
        <v>22.11</v>
      </c>
      <c r="AC6156">
        <v>19.600000000000001</v>
      </c>
      <c r="AD6156">
        <v>23.59</v>
      </c>
      <c r="AE6156">
        <v>21.48</v>
      </c>
    </row>
    <row r="6157" spans="1:31">
      <c r="A6157" t="s">
        <v>31</v>
      </c>
      <c r="B6157" t="s">
        <v>12296</v>
      </c>
      <c r="C6157" t="s">
        <v>12297</v>
      </c>
      <c r="D6157" t="s">
        <v>104</v>
      </c>
      <c r="E6157">
        <v>34.33</v>
      </c>
      <c r="F6157">
        <v>31.67</v>
      </c>
      <c r="G6157">
        <v>29.64</v>
      </c>
      <c r="H6157">
        <v>28.81</v>
      </c>
      <c r="I6157">
        <v>32.909999999999997</v>
      </c>
      <c r="J6157">
        <v>29.06</v>
      </c>
      <c r="K6157">
        <v>34.369999999999997</v>
      </c>
      <c r="L6157">
        <v>39.119999999999997</v>
      </c>
      <c r="M6157">
        <v>31.17</v>
      </c>
      <c r="N6157">
        <v>29.83</v>
      </c>
      <c r="O6157">
        <v>33.28</v>
      </c>
      <c r="P6157">
        <v>34.950000000000003</v>
      </c>
      <c r="Q6157">
        <v>29.04</v>
      </c>
      <c r="R6157">
        <v>31.48</v>
      </c>
      <c r="S6157">
        <v>30.48</v>
      </c>
      <c r="T6157">
        <v>30.02</v>
      </c>
      <c r="U6157">
        <v>28.57</v>
      </c>
      <c r="V6157">
        <v>34.479999999999997</v>
      </c>
      <c r="W6157">
        <v>33.520000000000003</v>
      </c>
      <c r="X6157">
        <v>31.34</v>
      </c>
      <c r="Y6157">
        <v>31.77</v>
      </c>
      <c r="Z6157">
        <v>29.02</v>
      </c>
      <c r="AA6157">
        <v>39.630000000000003</v>
      </c>
      <c r="AB6157">
        <v>32.97</v>
      </c>
      <c r="AC6157">
        <v>30.77</v>
      </c>
      <c r="AD6157">
        <v>36.01</v>
      </c>
      <c r="AE6157">
        <v>33.49</v>
      </c>
    </row>
    <row r="6158" spans="1:31">
      <c r="A6158" t="s">
        <v>31</v>
      </c>
      <c r="B6158" t="s">
        <v>12298</v>
      </c>
      <c r="C6158" t="s">
        <v>12299</v>
      </c>
      <c r="D6158" t="s">
        <v>104</v>
      </c>
      <c r="E6158">
        <v>92.02</v>
      </c>
      <c r="F6158">
        <v>85.15</v>
      </c>
      <c r="G6158">
        <v>79.260000000000005</v>
      </c>
      <c r="H6158">
        <v>77</v>
      </c>
      <c r="I6158">
        <v>87.9</v>
      </c>
      <c r="J6158">
        <v>77.67</v>
      </c>
      <c r="K6158">
        <v>91.83</v>
      </c>
      <c r="L6158">
        <v>105.15</v>
      </c>
      <c r="M6158">
        <v>83.3</v>
      </c>
      <c r="N6158">
        <v>80.08</v>
      </c>
      <c r="O6158">
        <v>89.37</v>
      </c>
      <c r="P6158">
        <v>93.87</v>
      </c>
      <c r="Q6158">
        <v>77.319999999999993</v>
      </c>
      <c r="R6158">
        <v>84.18</v>
      </c>
      <c r="S6158">
        <v>82.07</v>
      </c>
      <c r="T6158">
        <v>80.36</v>
      </c>
      <c r="U6158">
        <v>76.34</v>
      </c>
      <c r="V6158">
        <v>91.99</v>
      </c>
      <c r="W6158">
        <v>89.16</v>
      </c>
      <c r="X6158">
        <v>84.17</v>
      </c>
      <c r="Y6158">
        <v>85.01</v>
      </c>
      <c r="Z6158">
        <v>77.63</v>
      </c>
      <c r="AA6158">
        <v>106.45</v>
      </c>
      <c r="AB6158">
        <v>87.82</v>
      </c>
      <c r="AC6158">
        <v>82.65</v>
      </c>
      <c r="AD6158">
        <v>96.47</v>
      </c>
      <c r="AE6158">
        <v>89.88</v>
      </c>
    </row>
    <row r="6159" spans="1:31">
      <c r="A6159" t="s">
        <v>31</v>
      </c>
      <c r="B6159" t="s">
        <v>12300</v>
      </c>
      <c r="C6159" t="s">
        <v>12301</v>
      </c>
      <c r="D6159" t="s">
        <v>104</v>
      </c>
      <c r="E6159">
        <v>85.68</v>
      </c>
      <c r="F6159">
        <v>79.099999999999994</v>
      </c>
      <c r="G6159">
        <v>72.78</v>
      </c>
      <c r="H6159">
        <v>71.84</v>
      </c>
      <c r="I6159">
        <v>80.66</v>
      </c>
      <c r="J6159">
        <v>71.45</v>
      </c>
      <c r="K6159">
        <v>85.09</v>
      </c>
      <c r="L6159">
        <v>99.12</v>
      </c>
      <c r="M6159">
        <v>76.87</v>
      </c>
      <c r="N6159">
        <v>74.92</v>
      </c>
      <c r="O6159">
        <v>83.21</v>
      </c>
      <c r="P6159">
        <v>87.93</v>
      </c>
      <c r="Q6159">
        <v>71.599999999999994</v>
      </c>
      <c r="R6159">
        <v>77.8</v>
      </c>
      <c r="S6159">
        <v>76.63</v>
      </c>
      <c r="T6159">
        <v>74.319999999999993</v>
      </c>
      <c r="U6159">
        <v>70.760000000000005</v>
      </c>
      <c r="V6159">
        <v>84.36</v>
      </c>
      <c r="W6159">
        <v>81.02</v>
      </c>
      <c r="X6159">
        <v>78.27</v>
      </c>
      <c r="Y6159">
        <v>78.819999999999993</v>
      </c>
      <c r="Z6159">
        <v>70.8</v>
      </c>
      <c r="AA6159">
        <v>100.39</v>
      </c>
      <c r="AB6159">
        <v>80.72</v>
      </c>
      <c r="AC6159">
        <v>77.3</v>
      </c>
      <c r="AD6159">
        <v>88.66</v>
      </c>
      <c r="AE6159">
        <v>83.8</v>
      </c>
    </row>
    <row r="6160" spans="1:31">
      <c r="A6160" t="s">
        <v>31</v>
      </c>
      <c r="B6160" t="s">
        <v>12302</v>
      </c>
      <c r="C6160" t="s">
        <v>12303</v>
      </c>
      <c r="D6160" t="s">
        <v>104</v>
      </c>
      <c r="E6160">
        <v>148.85</v>
      </c>
      <c r="F6160">
        <v>137.38999999999999</v>
      </c>
      <c r="G6160">
        <v>128.69999999999999</v>
      </c>
      <c r="H6160">
        <v>124.84</v>
      </c>
      <c r="I6160">
        <v>142.88</v>
      </c>
      <c r="J6160">
        <v>126.16</v>
      </c>
      <c r="K6160">
        <v>149.03</v>
      </c>
      <c r="L6160">
        <v>169.45</v>
      </c>
      <c r="M6160">
        <v>135.21</v>
      </c>
      <c r="N6160">
        <v>129.27000000000001</v>
      </c>
      <c r="O6160">
        <v>144.27000000000001</v>
      </c>
      <c r="P6160">
        <v>151.47</v>
      </c>
      <c r="Q6160">
        <v>125.97</v>
      </c>
      <c r="R6160">
        <v>136.57</v>
      </c>
      <c r="S6160">
        <v>132.16</v>
      </c>
      <c r="T6160">
        <v>130.21</v>
      </c>
      <c r="U6160">
        <v>123.94</v>
      </c>
      <c r="V6160">
        <v>149.72</v>
      </c>
      <c r="W6160">
        <v>145.63</v>
      </c>
      <c r="X6160">
        <v>135.91</v>
      </c>
      <c r="Y6160">
        <v>137.77000000000001</v>
      </c>
      <c r="Z6160">
        <v>126.09</v>
      </c>
      <c r="AA6160">
        <v>171.66</v>
      </c>
      <c r="AB6160">
        <v>143.1</v>
      </c>
      <c r="AC6160">
        <v>133.36000000000001</v>
      </c>
      <c r="AD6160">
        <v>156.33000000000001</v>
      </c>
      <c r="AE6160">
        <v>145.18</v>
      </c>
    </row>
    <row r="6161" spans="1:31">
      <c r="A6161" t="s">
        <v>31</v>
      </c>
      <c r="B6161" t="s">
        <v>12304</v>
      </c>
      <c r="C6161" t="s">
        <v>12305</v>
      </c>
      <c r="D6161" t="s">
        <v>104</v>
      </c>
      <c r="E6161">
        <v>125.67</v>
      </c>
      <c r="F6161">
        <v>116.48</v>
      </c>
      <c r="G6161">
        <v>106.09</v>
      </c>
      <c r="H6161">
        <v>105.06</v>
      </c>
      <c r="I6161">
        <v>117.34</v>
      </c>
      <c r="J6161">
        <v>104.14</v>
      </c>
      <c r="K6161">
        <v>124.19</v>
      </c>
      <c r="L6161">
        <v>146.27000000000001</v>
      </c>
      <c r="M6161">
        <v>112.14</v>
      </c>
      <c r="N6161">
        <v>110.26</v>
      </c>
      <c r="O6161">
        <v>122.39</v>
      </c>
      <c r="P6161">
        <v>129.44999999999999</v>
      </c>
      <c r="Q6161">
        <v>103.86</v>
      </c>
      <c r="R6161">
        <v>113.61</v>
      </c>
      <c r="S6161">
        <v>113.23</v>
      </c>
      <c r="T6161">
        <v>108.73</v>
      </c>
      <c r="U6161">
        <v>103.23</v>
      </c>
      <c r="V6161">
        <v>122.52</v>
      </c>
      <c r="W6161">
        <v>116.95</v>
      </c>
      <c r="X6161">
        <v>115.16</v>
      </c>
      <c r="Y6161">
        <v>115.25</v>
      </c>
      <c r="Z6161">
        <v>103.13</v>
      </c>
      <c r="AA6161">
        <v>148.02000000000001</v>
      </c>
      <c r="AB6161">
        <v>117.07</v>
      </c>
      <c r="AC6161">
        <v>113.85</v>
      </c>
      <c r="AD6161">
        <v>129.66</v>
      </c>
      <c r="AE6161">
        <v>123.19</v>
      </c>
    </row>
    <row r="6162" spans="1:31">
      <c r="A6162" t="s">
        <v>31</v>
      </c>
      <c r="B6162" t="s">
        <v>12306</v>
      </c>
      <c r="C6162" t="s">
        <v>12307</v>
      </c>
      <c r="D6162" t="s">
        <v>104</v>
      </c>
      <c r="E6162">
        <v>410.86</v>
      </c>
      <c r="F6162">
        <v>395.2</v>
      </c>
      <c r="G6162">
        <v>418.92</v>
      </c>
      <c r="H6162">
        <v>395.57</v>
      </c>
      <c r="I6162">
        <v>432.12</v>
      </c>
      <c r="J6162">
        <v>398.41</v>
      </c>
      <c r="K6162">
        <v>405.85</v>
      </c>
      <c r="L6162">
        <v>414.54</v>
      </c>
      <c r="M6162">
        <v>414.27</v>
      </c>
      <c r="N6162">
        <v>394.12</v>
      </c>
      <c r="O6162">
        <v>403.45</v>
      </c>
      <c r="P6162">
        <v>413.63</v>
      </c>
      <c r="Q6162">
        <v>399.64</v>
      </c>
      <c r="R6162">
        <v>410.91</v>
      </c>
      <c r="S6162">
        <v>398.09</v>
      </c>
      <c r="T6162">
        <v>415.79</v>
      </c>
      <c r="U6162">
        <v>404.8</v>
      </c>
      <c r="V6162">
        <v>420.22</v>
      </c>
      <c r="W6162">
        <v>431.72</v>
      </c>
      <c r="X6162">
        <v>408.02</v>
      </c>
      <c r="Y6162">
        <v>415.28</v>
      </c>
      <c r="Z6162">
        <v>410.09</v>
      </c>
      <c r="AA6162">
        <v>454.99</v>
      </c>
      <c r="AB6162">
        <v>414.24</v>
      </c>
      <c r="AC6162">
        <v>403.34</v>
      </c>
      <c r="AD6162">
        <v>423.43</v>
      </c>
      <c r="AE6162">
        <v>397.42</v>
      </c>
    </row>
    <row r="6163" spans="1:31">
      <c r="A6163" t="s">
        <v>31</v>
      </c>
      <c r="B6163" t="s">
        <v>12308</v>
      </c>
      <c r="C6163" t="s">
        <v>12309</v>
      </c>
      <c r="D6163" t="s">
        <v>104</v>
      </c>
      <c r="E6163">
        <v>416.18</v>
      </c>
      <c r="F6163">
        <v>400.52</v>
      </c>
      <c r="G6163">
        <v>424.24</v>
      </c>
      <c r="H6163">
        <v>400.89</v>
      </c>
      <c r="I6163">
        <v>437.44</v>
      </c>
      <c r="J6163">
        <v>403.73</v>
      </c>
      <c r="K6163">
        <v>411.17</v>
      </c>
      <c r="L6163">
        <v>419.86</v>
      </c>
      <c r="M6163">
        <v>419.59</v>
      </c>
      <c r="N6163">
        <v>399.44</v>
      </c>
      <c r="O6163">
        <v>408.77</v>
      </c>
      <c r="P6163">
        <v>418.95</v>
      </c>
      <c r="Q6163">
        <v>404.96</v>
      </c>
      <c r="R6163">
        <v>416.23</v>
      </c>
      <c r="S6163">
        <v>403.41</v>
      </c>
      <c r="T6163">
        <v>421.11</v>
      </c>
      <c r="U6163">
        <v>410.12</v>
      </c>
      <c r="V6163">
        <v>425.54</v>
      </c>
      <c r="W6163">
        <v>437.04</v>
      </c>
      <c r="X6163">
        <v>413.34</v>
      </c>
      <c r="Y6163">
        <v>420.6</v>
      </c>
      <c r="Z6163">
        <v>415.41</v>
      </c>
      <c r="AA6163">
        <v>460.96</v>
      </c>
      <c r="AB6163">
        <v>419.56</v>
      </c>
      <c r="AC6163">
        <v>408.66</v>
      </c>
      <c r="AD6163">
        <v>428.75</v>
      </c>
      <c r="AE6163">
        <v>402.74</v>
      </c>
    </row>
    <row r="6164" spans="1:31">
      <c r="A6164" t="s">
        <v>31</v>
      </c>
      <c r="B6164" t="s">
        <v>12310</v>
      </c>
      <c r="C6164" t="s">
        <v>12311</v>
      </c>
      <c r="D6164" t="s">
        <v>104</v>
      </c>
      <c r="E6164">
        <v>544.6</v>
      </c>
      <c r="F6164">
        <v>528.94000000000005</v>
      </c>
      <c r="G6164">
        <v>552.66</v>
      </c>
      <c r="H6164">
        <v>529.30999999999995</v>
      </c>
      <c r="I6164">
        <v>565.86</v>
      </c>
      <c r="J6164">
        <v>532.15</v>
      </c>
      <c r="K6164">
        <v>539.59</v>
      </c>
      <c r="L6164">
        <v>548.28</v>
      </c>
      <c r="M6164">
        <v>548.01</v>
      </c>
      <c r="N6164">
        <v>527.86</v>
      </c>
      <c r="O6164">
        <v>537.19000000000005</v>
      </c>
      <c r="P6164">
        <v>547.37</v>
      </c>
      <c r="Q6164">
        <v>533.38</v>
      </c>
      <c r="R6164">
        <v>544.65</v>
      </c>
      <c r="S6164">
        <v>531.83000000000004</v>
      </c>
      <c r="T6164">
        <v>549.53</v>
      </c>
      <c r="U6164">
        <v>538.54</v>
      </c>
      <c r="V6164">
        <v>553.96</v>
      </c>
      <c r="W6164">
        <v>565.46</v>
      </c>
      <c r="X6164">
        <v>541.76</v>
      </c>
      <c r="Y6164">
        <v>549.02</v>
      </c>
      <c r="Z6164">
        <v>543.83000000000004</v>
      </c>
      <c r="AA6164">
        <v>604.78</v>
      </c>
      <c r="AB6164">
        <v>547.98</v>
      </c>
      <c r="AC6164">
        <v>537.08000000000004</v>
      </c>
      <c r="AD6164">
        <v>557.16999999999996</v>
      </c>
      <c r="AE6164">
        <v>531.16</v>
      </c>
    </row>
    <row r="6165" spans="1:31">
      <c r="A6165" t="s">
        <v>31</v>
      </c>
      <c r="B6165" t="s">
        <v>12312</v>
      </c>
      <c r="C6165" t="s">
        <v>12313</v>
      </c>
      <c r="D6165" t="s">
        <v>104</v>
      </c>
      <c r="E6165">
        <v>182.94</v>
      </c>
      <c r="F6165">
        <v>178</v>
      </c>
      <c r="G6165">
        <v>185.48</v>
      </c>
      <c r="H6165">
        <v>178.12</v>
      </c>
      <c r="I6165">
        <v>189.63</v>
      </c>
      <c r="J6165">
        <v>179.02</v>
      </c>
      <c r="K6165">
        <v>181.36</v>
      </c>
      <c r="L6165">
        <v>184.1</v>
      </c>
      <c r="M6165">
        <v>184.02</v>
      </c>
      <c r="N6165">
        <v>177.67</v>
      </c>
      <c r="O6165">
        <v>180.61</v>
      </c>
      <c r="P6165">
        <v>183.81</v>
      </c>
      <c r="Q6165">
        <v>179.41</v>
      </c>
      <c r="R6165">
        <v>182.96</v>
      </c>
      <c r="S6165">
        <v>178.92</v>
      </c>
      <c r="T6165">
        <v>184.5</v>
      </c>
      <c r="U6165">
        <v>181.04</v>
      </c>
      <c r="V6165">
        <v>185.89</v>
      </c>
      <c r="W6165">
        <v>189.51</v>
      </c>
      <c r="X6165">
        <v>182.05</v>
      </c>
      <c r="Y6165">
        <v>184.33</v>
      </c>
      <c r="Z6165">
        <v>182.7</v>
      </c>
      <c r="AA6165">
        <v>203.26</v>
      </c>
      <c r="AB6165">
        <v>184.01</v>
      </c>
      <c r="AC6165">
        <v>180.57</v>
      </c>
      <c r="AD6165">
        <v>186.9</v>
      </c>
      <c r="AE6165">
        <v>178.7</v>
      </c>
    </row>
    <row r="6166" spans="1:31">
      <c r="A6166" t="s">
        <v>31</v>
      </c>
      <c r="B6166" t="s">
        <v>12314</v>
      </c>
      <c r="C6166" t="s">
        <v>12315</v>
      </c>
      <c r="D6166" t="s">
        <v>104</v>
      </c>
      <c r="E6166">
        <v>182.94</v>
      </c>
      <c r="F6166">
        <v>178</v>
      </c>
      <c r="G6166">
        <v>185.48</v>
      </c>
      <c r="H6166">
        <v>178.12</v>
      </c>
      <c r="I6166">
        <v>189.63</v>
      </c>
      <c r="J6166">
        <v>179.02</v>
      </c>
      <c r="K6166">
        <v>181.36</v>
      </c>
      <c r="L6166">
        <v>184.1</v>
      </c>
      <c r="M6166">
        <v>184.02</v>
      </c>
      <c r="N6166">
        <v>177.67</v>
      </c>
      <c r="O6166">
        <v>180.61</v>
      </c>
      <c r="P6166">
        <v>183.81</v>
      </c>
      <c r="Q6166">
        <v>179.41</v>
      </c>
      <c r="R6166">
        <v>182.96</v>
      </c>
      <c r="S6166">
        <v>178.92</v>
      </c>
      <c r="T6166">
        <v>184.5</v>
      </c>
      <c r="U6166">
        <v>181.04</v>
      </c>
      <c r="V6166">
        <v>185.89</v>
      </c>
      <c r="W6166">
        <v>189.51</v>
      </c>
      <c r="X6166">
        <v>182.05</v>
      </c>
      <c r="Y6166">
        <v>184.33</v>
      </c>
      <c r="Z6166">
        <v>182.7</v>
      </c>
      <c r="AA6166">
        <v>203.26</v>
      </c>
      <c r="AB6166">
        <v>184.01</v>
      </c>
      <c r="AC6166">
        <v>180.57</v>
      </c>
      <c r="AD6166">
        <v>186.9</v>
      </c>
      <c r="AE6166">
        <v>178.7</v>
      </c>
    </row>
    <row r="6167" spans="1:31">
      <c r="A6167" t="s">
        <v>31</v>
      </c>
      <c r="B6167" t="s">
        <v>12316</v>
      </c>
      <c r="C6167" t="s">
        <v>12317</v>
      </c>
      <c r="D6167" t="s">
        <v>104</v>
      </c>
      <c r="E6167">
        <v>215.79</v>
      </c>
      <c r="F6167">
        <v>210.85</v>
      </c>
      <c r="G6167">
        <v>218.33</v>
      </c>
      <c r="H6167">
        <v>210.97</v>
      </c>
      <c r="I6167">
        <v>222.48</v>
      </c>
      <c r="J6167">
        <v>211.87</v>
      </c>
      <c r="K6167">
        <v>214.21</v>
      </c>
      <c r="L6167">
        <v>216.95</v>
      </c>
      <c r="M6167">
        <v>216.87</v>
      </c>
      <c r="N6167">
        <v>210.52</v>
      </c>
      <c r="O6167">
        <v>213.46</v>
      </c>
      <c r="P6167">
        <v>216.66</v>
      </c>
      <c r="Q6167">
        <v>212.26</v>
      </c>
      <c r="R6167">
        <v>215.81</v>
      </c>
      <c r="S6167">
        <v>211.77</v>
      </c>
      <c r="T6167">
        <v>217.35</v>
      </c>
      <c r="U6167">
        <v>213.89</v>
      </c>
      <c r="V6167">
        <v>218.74</v>
      </c>
      <c r="W6167">
        <v>222.36</v>
      </c>
      <c r="X6167">
        <v>214.9</v>
      </c>
      <c r="Y6167">
        <v>217.18</v>
      </c>
      <c r="Z6167">
        <v>215.55</v>
      </c>
      <c r="AA6167">
        <v>240.06</v>
      </c>
      <c r="AB6167">
        <v>216.86</v>
      </c>
      <c r="AC6167">
        <v>213.42</v>
      </c>
      <c r="AD6167">
        <v>219.75</v>
      </c>
      <c r="AE6167">
        <v>211.55</v>
      </c>
    </row>
    <row r="6168" spans="1:31">
      <c r="A6168" t="s">
        <v>31</v>
      </c>
      <c r="B6168" t="s">
        <v>12318</v>
      </c>
      <c r="C6168" t="s">
        <v>12319</v>
      </c>
      <c r="D6168" t="s">
        <v>104</v>
      </c>
      <c r="E6168">
        <v>17.27</v>
      </c>
      <c r="F6168">
        <v>17.079999999999998</v>
      </c>
      <c r="G6168">
        <v>19.21</v>
      </c>
      <c r="H6168">
        <v>16.73</v>
      </c>
      <c r="I6168">
        <v>20.37</v>
      </c>
      <c r="J6168">
        <v>17.5</v>
      </c>
      <c r="K6168">
        <v>17.36</v>
      </c>
      <c r="L6168">
        <v>22.34</v>
      </c>
      <c r="M6168">
        <v>17.91</v>
      </c>
      <c r="N6168">
        <v>16.420000000000002</v>
      </c>
      <c r="O6168">
        <v>17.47</v>
      </c>
      <c r="P6168">
        <v>17.54</v>
      </c>
      <c r="Q6168">
        <v>22.15</v>
      </c>
      <c r="R6168">
        <v>17.87</v>
      </c>
      <c r="S6168">
        <v>16.350000000000001</v>
      </c>
      <c r="T6168">
        <v>17.309999999999999</v>
      </c>
      <c r="U6168">
        <v>17.07</v>
      </c>
      <c r="V6168">
        <v>23.36</v>
      </c>
      <c r="W6168">
        <v>23.94</v>
      </c>
      <c r="X6168">
        <v>17.03</v>
      </c>
      <c r="Y6168">
        <v>17.72</v>
      </c>
      <c r="Z6168">
        <v>17.8</v>
      </c>
      <c r="AA6168">
        <v>21.12</v>
      </c>
      <c r="AB6168">
        <v>19.010000000000002</v>
      </c>
      <c r="AC6168">
        <v>16.600000000000001</v>
      </c>
      <c r="AD6168">
        <v>19.170000000000002</v>
      </c>
      <c r="AE6168">
        <v>17.510000000000002</v>
      </c>
    </row>
    <row r="6169" spans="1:31">
      <c r="A6169" t="s">
        <v>31</v>
      </c>
      <c r="B6169" t="s">
        <v>12320</v>
      </c>
      <c r="C6169" t="s">
        <v>12321</v>
      </c>
      <c r="D6169" t="s">
        <v>104</v>
      </c>
      <c r="E6169">
        <v>18.05</v>
      </c>
      <c r="F6169">
        <v>17.71</v>
      </c>
      <c r="G6169">
        <v>20.04</v>
      </c>
      <c r="H6169">
        <v>17.78</v>
      </c>
      <c r="I6169">
        <v>21.2</v>
      </c>
      <c r="J6169">
        <v>18.22</v>
      </c>
      <c r="K6169">
        <v>18.11</v>
      </c>
      <c r="L6169">
        <v>23.86</v>
      </c>
      <c r="M6169">
        <v>18.66</v>
      </c>
      <c r="N6169">
        <v>17.329999999999998</v>
      </c>
      <c r="O6169">
        <v>18.2</v>
      </c>
      <c r="P6169">
        <v>18.46</v>
      </c>
      <c r="Q6169">
        <v>23.71</v>
      </c>
      <c r="R6169">
        <v>18.66</v>
      </c>
      <c r="S6169">
        <v>17.04</v>
      </c>
      <c r="T6169">
        <v>18.04</v>
      </c>
      <c r="U6169">
        <v>18.010000000000002</v>
      </c>
      <c r="V6169">
        <v>24.46</v>
      </c>
      <c r="W6169">
        <v>24.98</v>
      </c>
      <c r="X6169">
        <v>17.73</v>
      </c>
      <c r="Y6169">
        <v>18.54</v>
      </c>
      <c r="Z6169">
        <v>18.260000000000002</v>
      </c>
      <c r="AA6169">
        <v>22.56</v>
      </c>
      <c r="AB6169">
        <v>19.86</v>
      </c>
      <c r="AC6169">
        <v>17.47</v>
      </c>
      <c r="AD6169">
        <v>19.649999999999999</v>
      </c>
      <c r="AE6169">
        <v>18.32</v>
      </c>
    </row>
    <row r="6170" spans="1:31">
      <c r="A6170" t="s">
        <v>31</v>
      </c>
      <c r="B6170" t="s">
        <v>12322</v>
      </c>
      <c r="C6170" t="s">
        <v>12323</v>
      </c>
      <c r="D6170" t="s">
        <v>104</v>
      </c>
      <c r="E6170">
        <v>17.5</v>
      </c>
      <c r="F6170">
        <v>17.77</v>
      </c>
      <c r="G6170">
        <v>19.97</v>
      </c>
      <c r="H6170">
        <v>16.86</v>
      </c>
      <c r="I6170">
        <v>21.01</v>
      </c>
      <c r="J6170">
        <v>18.04</v>
      </c>
      <c r="K6170">
        <v>17.420000000000002</v>
      </c>
      <c r="L6170">
        <v>22.74</v>
      </c>
      <c r="M6170">
        <v>18.329999999999998</v>
      </c>
      <c r="N6170">
        <v>16.79</v>
      </c>
      <c r="O6170">
        <v>17.96</v>
      </c>
      <c r="P6170">
        <v>17.77</v>
      </c>
      <c r="Q6170">
        <v>22.59</v>
      </c>
      <c r="R6170">
        <v>18.25</v>
      </c>
      <c r="S6170">
        <v>17.03</v>
      </c>
      <c r="T6170">
        <v>17.82</v>
      </c>
      <c r="U6170">
        <v>17.32</v>
      </c>
      <c r="V6170">
        <v>24.14</v>
      </c>
      <c r="W6170">
        <v>24.77</v>
      </c>
      <c r="X6170">
        <v>17.63</v>
      </c>
      <c r="Y6170">
        <v>18.05</v>
      </c>
      <c r="Z6170">
        <v>18.68</v>
      </c>
      <c r="AA6170">
        <v>21.28</v>
      </c>
      <c r="AB6170">
        <v>19.21</v>
      </c>
      <c r="AC6170">
        <v>17</v>
      </c>
      <c r="AD6170">
        <v>19.899999999999999</v>
      </c>
      <c r="AE6170">
        <v>17.91</v>
      </c>
    </row>
    <row r="6171" spans="1:31">
      <c r="A6171" t="s">
        <v>31</v>
      </c>
      <c r="B6171" t="s">
        <v>12324</v>
      </c>
      <c r="C6171" t="s">
        <v>12325</v>
      </c>
      <c r="D6171" t="s">
        <v>104</v>
      </c>
      <c r="E6171">
        <v>68.239999999999995</v>
      </c>
      <c r="F6171">
        <v>67.8</v>
      </c>
      <c r="G6171">
        <v>68.28</v>
      </c>
      <c r="H6171">
        <v>66.849999999999994</v>
      </c>
      <c r="I6171">
        <v>69.239999999999995</v>
      </c>
      <c r="J6171">
        <v>68.040000000000006</v>
      </c>
      <c r="K6171">
        <v>68.709999999999994</v>
      </c>
      <c r="L6171">
        <v>67.87</v>
      </c>
      <c r="M6171">
        <v>68.319999999999993</v>
      </c>
      <c r="N6171">
        <v>66.8</v>
      </c>
      <c r="O6171">
        <v>67.98</v>
      </c>
      <c r="P6171">
        <v>67.77</v>
      </c>
      <c r="Q6171">
        <v>67.53</v>
      </c>
      <c r="R6171">
        <v>68.2</v>
      </c>
      <c r="S6171">
        <v>67.09</v>
      </c>
      <c r="T6171">
        <v>67.84</v>
      </c>
      <c r="U6171">
        <v>67.31</v>
      </c>
      <c r="V6171">
        <v>69.72</v>
      </c>
      <c r="W6171">
        <v>61.26</v>
      </c>
      <c r="X6171">
        <v>67.66</v>
      </c>
      <c r="Y6171">
        <v>68.040000000000006</v>
      </c>
      <c r="Z6171">
        <v>68.72</v>
      </c>
      <c r="AA6171">
        <v>67.94</v>
      </c>
      <c r="AB6171">
        <v>69.150000000000006</v>
      </c>
      <c r="AC6171">
        <v>67.010000000000005</v>
      </c>
      <c r="AD6171">
        <v>69.900000000000006</v>
      </c>
      <c r="AE6171">
        <v>67.92</v>
      </c>
    </row>
    <row r="6172" spans="1:31">
      <c r="A6172" t="s">
        <v>31</v>
      </c>
      <c r="B6172" t="s">
        <v>12326</v>
      </c>
      <c r="C6172" t="s">
        <v>12327</v>
      </c>
      <c r="D6172" t="s">
        <v>104</v>
      </c>
      <c r="E6172">
        <v>68.489999999999995</v>
      </c>
      <c r="F6172">
        <v>68.040000000000006</v>
      </c>
      <c r="G6172">
        <v>68.53</v>
      </c>
      <c r="H6172">
        <v>67.05</v>
      </c>
      <c r="I6172">
        <v>69.53</v>
      </c>
      <c r="J6172">
        <v>68.28</v>
      </c>
      <c r="K6172">
        <v>68.989999999999995</v>
      </c>
      <c r="L6172">
        <v>68.11</v>
      </c>
      <c r="M6172">
        <v>68.569999999999993</v>
      </c>
      <c r="N6172">
        <v>67</v>
      </c>
      <c r="O6172">
        <v>68.22</v>
      </c>
      <c r="P6172">
        <v>68.010000000000005</v>
      </c>
      <c r="Q6172">
        <v>67.760000000000005</v>
      </c>
      <c r="R6172">
        <v>68.459999999999994</v>
      </c>
      <c r="S6172">
        <v>67.3</v>
      </c>
      <c r="T6172">
        <v>68.08</v>
      </c>
      <c r="U6172">
        <v>67.53</v>
      </c>
      <c r="V6172">
        <v>70.010000000000005</v>
      </c>
      <c r="W6172">
        <v>61.56</v>
      </c>
      <c r="X6172">
        <v>67.89</v>
      </c>
      <c r="Y6172">
        <v>68.290000000000006</v>
      </c>
      <c r="Z6172">
        <v>68.989999999999995</v>
      </c>
      <c r="AA6172">
        <v>68.19</v>
      </c>
      <c r="AB6172">
        <v>69.42</v>
      </c>
      <c r="AC6172">
        <v>67.23</v>
      </c>
      <c r="AD6172">
        <v>70.209999999999994</v>
      </c>
      <c r="AE6172">
        <v>68.150000000000006</v>
      </c>
    </row>
    <row r="6173" spans="1:31">
      <c r="A6173" t="s">
        <v>31</v>
      </c>
      <c r="B6173" t="s">
        <v>12328</v>
      </c>
      <c r="C6173" t="s">
        <v>12329</v>
      </c>
      <c r="D6173" t="s">
        <v>104</v>
      </c>
      <c r="E6173">
        <v>94.63</v>
      </c>
      <c r="F6173">
        <v>94.31</v>
      </c>
      <c r="G6173">
        <v>94.64</v>
      </c>
      <c r="H6173">
        <v>93.65</v>
      </c>
      <c r="I6173">
        <v>95.32</v>
      </c>
      <c r="J6173">
        <v>94.47</v>
      </c>
      <c r="K6173">
        <v>94.96</v>
      </c>
      <c r="L6173">
        <v>94.36</v>
      </c>
      <c r="M6173">
        <v>94.68</v>
      </c>
      <c r="N6173">
        <v>93.61</v>
      </c>
      <c r="O6173">
        <v>94.43</v>
      </c>
      <c r="P6173">
        <v>94.3</v>
      </c>
      <c r="Q6173">
        <v>94.13</v>
      </c>
      <c r="R6173">
        <v>94.6</v>
      </c>
      <c r="S6173">
        <v>93.81</v>
      </c>
      <c r="T6173">
        <v>94.34</v>
      </c>
      <c r="U6173">
        <v>93.96</v>
      </c>
      <c r="V6173">
        <v>95.65</v>
      </c>
      <c r="W6173">
        <v>82.74</v>
      </c>
      <c r="X6173">
        <v>94.2</v>
      </c>
      <c r="Y6173">
        <v>94.48</v>
      </c>
      <c r="Z6173">
        <v>94.96</v>
      </c>
      <c r="AA6173">
        <v>94.41</v>
      </c>
      <c r="AB6173">
        <v>95.26</v>
      </c>
      <c r="AC6173">
        <v>93.76</v>
      </c>
      <c r="AD6173">
        <v>95.78</v>
      </c>
      <c r="AE6173">
        <v>94.39</v>
      </c>
    </row>
    <row r="6174" spans="1:31">
      <c r="A6174" t="s">
        <v>31</v>
      </c>
      <c r="B6174" t="s">
        <v>12330</v>
      </c>
      <c r="C6174" t="s">
        <v>12331</v>
      </c>
      <c r="D6174" t="s">
        <v>104</v>
      </c>
      <c r="E6174">
        <v>98.06</v>
      </c>
      <c r="F6174">
        <v>97.56</v>
      </c>
      <c r="G6174">
        <v>98.11</v>
      </c>
      <c r="H6174">
        <v>96.46</v>
      </c>
      <c r="I6174">
        <v>99.22</v>
      </c>
      <c r="J6174">
        <v>97.83</v>
      </c>
      <c r="K6174">
        <v>98.62</v>
      </c>
      <c r="L6174">
        <v>97.63</v>
      </c>
      <c r="M6174">
        <v>98.15</v>
      </c>
      <c r="N6174">
        <v>96.41</v>
      </c>
      <c r="O6174">
        <v>97.76</v>
      </c>
      <c r="P6174">
        <v>97.52</v>
      </c>
      <c r="Q6174">
        <v>97.24</v>
      </c>
      <c r="R6174">
        <v>98.02</v>
      </c>
      <c r="S6174">
        <v>96.73</v>
      </c>
      <c r="T6174">
        <v>97.61</v>
      </c>
      <c r="U6174">
        <v>96.99</v>
      </c>
      <c r="V6174">
        <v>99.76</v>
      </c>
      <c r="W6174">
        <v>87.11</v>
      </c>
      <c r="X6174">
        <v>97.39</v>
      </c>
      <c r="Y6174">
        <v>97.83</v>
      </c>
      <c r="Z6174">
        <v>98.62</v>
      </c>
      <c r="AA6174">
        <v>97.72</v>
      </c>
      <c r="AB6174">
        <v>99.1</v>
      </c>
      <c r="AC6174">
        <v>96.65</v>
      </c>
      <c r="AD6174">
        <v>99.97</v>
      </c>
      <c r="AE6174">
        <v>97.68</v>
      </c>
    </row>
    <row r="6175" spans="1:31">
      <c r="A6175" t="s">
        <v>31</v>
      </c>
      <c r="B6175" t="s">
        <v>12332</v>
      </c>
      <c r="C6175" t="s">
        <v>12333</v>
      </c>
      <c r="D6175" t="s">
        <v>104</v>
      </c>
      <c r="E6175">
        <v>101.21</v>
      </c>
      <c r="F6175">
        <v>100.52</v>
      </c>
      <c r="G6175">
        <v>101.26</v>
      </c>
      <c r="H6175">
        <v>99.03</v>
      </c>
      <c r="I6175">
        <v>102.76</v>
      </c>
      <c r="J6175">
        <v>100.88</v>
      </c>
      <c r="K6175">
        <v>101.95</v>
      </c>
      <c r="L6175">
        <v>100.63</v>
      </c>
      <c r="M6175">
        <v>101.32</v>
      </c>
      <c r="N6175">
        <v>98.96</v>
      </c>
      <c r="O6175">
        <v>100.8</v>
      </c>
      <c r="P6175">
        <v>100.48</v>
      </c>
      <c r="Q6175">
        <v>100.1</v>
      </c>
      <c r="R6175">
        <v>101.16</v>
      </c>
      <c r="S6175">
        <v>99.41</v>
      </c>
      <c r="T6175">
        <v>100.59</v>
      </c>
      <c r="U6175">
        <v>99.74</v>
      </c>
      <c r="V6175">
        <v>103.49</v>
      </c>
      <c r="W6175">
        <v>91.09</v>
      </c>
      <c r="X6175">
        <v>100.29</v>
      </c>
      <c r="Y6175">
        <v>100.9</v>
      </c>
      <c r="Z6175">
        <v>101.96</v>
      </c>
      <c r="AA6175">
        <v>100.74</v>
      </c>
      <c r="AB6175">
        <v>102.61</v>
      </c>
      <c r="AC6175">
        <v>99.29</v>
      </c>
      <c r="AD6175">
        <v>103.8</v>
      </c>
      <c r="AE6175">
        <v>100.69</v>
      </c>
    </row>
    <row r="6176" spans="1:31">
      <c r="A6176" t="s">
        <v>31</v>
      </c>
      <c r="B6176" t="s">
        <v>12334</v>
      </c>
      <c r="C6176" t="s">
        <v>12335</v>
      </c>
      <c r="D6176" t="s">
        <v>104</v>
      </c>
      <c r="E6176">
        <v>1681.11</v>
      </c>
      <c r="F6176">
        <v>1679.11</v>
      </c>
      <c r="G6176">
        <v>1681.49</v>
      </c>
      <c r="H6176">
        <v>1674.38</v>
      </c>
      <c r="I6176">
        <v>1686.04</v>
      </c>
      <c r="J6176">
        <v>1680.22</v>
      </c>
      <c r="K6176">
        <v>1683.45</v>
      </c>
      <c r="L6176">
        <v>1679.39</v>
      </c>
      <c r="M6176">
        <v>1681.54</v>
      </c>
      <c r="N6176">
        <v>1674.21</v>
      </c>
      <c r="O6176">
        <v>1679.88</v>
      </c>
      <c r="P6176">
        <v>1678.84</v>
      </c>
      <c r="Q6176">
        <v>1677.69</v>
      </c>
      <c r="R6176">
        <v>1681.11</v>
      </c>
      <c r="S6176">
        <v>1675.61</v>
      </c>
      <c r="T6176">
        <v>1679.22</v>
      </c>
      <c r="U6176">
        <v>1676.65</v>
      </c>
      <c r="V6176">
        <v>1688.35</v>
      </c>
      <c r="W6176">
        <v>1445.99</v>
      </c>
      <c r="X6176">
        <v>1678.36</v>
      </c>
      <c r="Y6176">
        <v>1680.2</v>
      </c>
      <c r="Z6176">
        <v>1683.58</v>
      </c>
      <c r="AA6176">
        <v>1679.7</v>
      </c>
      <c r="AB6176">
        <v>1685.5</v>
      </c>
      <c r="AC6176">
        <v>1675.26</v>
      </c>
      <c r="AD6176">
        <v>1689.21</v>
      </c>
      <c r="AE6176">
        <v>1679.53</v>
      </c>
    </row>
    <row r="6177" spans="1:31">
      <c r="A6177" t="s">
        <v>31</v>
      </c>
      <c r="B6177" t="s">
        <v>12336</v>
      </c>
      <c r="C6177" t="s">
        <v>12337</v>
      </c>
      <c r="D6177" t="s">
        <v>104</v>
      </c>
      <c r="E6177">
        <v>17.55</v>
      </c>
      <c r="F6177">
        <v>17.11</v>
      </c>
      <c r="G6177">
        <v>17.59</v>
      </c>
      <c r="H6177">
        <v>16.16</v>
      </c>
      <c r="I6177">
        <v>18.55</v>
      </c>
      <c r="J6177">
        <v>17.350000000000001</v>
      </c>
      <c r="K6177">
        <v>18.02</v>
      </c>
      <c r="L6177">
        <v>17.18</v>
      </c>
      <c r="M6177">
        <v>17.63</v>
      </c>
      <c r="N6177">
        <v>16.11</v>
      </c>
      <c r="O6177">
        <v>17.29</v>
      </c>
      <c r="P6177">
        <v>17.079999999999998</v>
      </c>
      <c r="Q6177">
        <v>16.84</v>
      </c>
      <c r="R6177">
        <v>17.510000000000002</v>
      </c>
      <c r="S6177">
        <v>16.399999999999999</v>
      </c>
      <c r="T6177">
        <v>17.149999999999999</v>
      </c>
      <c r="U6177">
        <v>16.62</v>
      </c>
      <c r="V6177">
        <v>19.03</v>
      </c>
      <c r="W6177">
        <v>18.12</v>
      </c>
      <c r="X6177">
        <v>16.97</v>
      </c>
      <c r="Y6177">
        <v>17.350000000000001</v>
      </c>
      <c r="Z6177">
        <v>18.03</v>
      </c>
      <c r="AA6177">
        <v>17.25</v>
      </c>
      <c r="AB6177">
        <v>18.46</v>
      </c>
      <c r="AC6177">
        <v>16.32</v>
      </c>
      <c r="AD6177">
        <v>19.21</v>
      </c>
      <c r="AE6177">
        <v>17.23</v>
      </c>
    </row>
    <row r="6178" spans="1:31">
      <c r="A6178" t="s">
        <v>31</v>
      </c>
      <c r="B6178" t="s">
        <v>12338</v>
      </c>
      <c r="C6178" t="s">
        <v>12339</v>
      </c>
      <c r="D6178" t="s">
        <v>104</v>
      </c>
      <c r="E6178">
        <v>17.8</v>
      </c>
      <c r="F6178">
        <v>17.350000000000001</v>
      </c>
      <c r="G6178">
        <v>17.84</v>
      </c>
      <c r="H6178">
        <v>16.36</v>
      </c>
      <c r="I6178">
        <v>18.84</v>
      </c>
      <c r="J6178">
        <v>17.59</v>
      </c>
      <c r="K6178">
        <v>18.3</v>
      </c>
      <c r="L6178">
        <v>17.420000000000002</v>
      </c>
      <c r="M6178">
        <v>17.88</v>
      </c>
      <c r="N6178">
        <v>16.309999999999999</v>
      </c>
      <c r="O6178">
        <v>17.53</v>
      </c>
      <c r="P6178">
        <v>17.32</v>
      </c>
      <c r="Q6178">
        <v>17.07</v>
      </c>
      <c r="R6178">
        <v>17.77</v>
      </c>
      <c r="S6178">
        <v>16.61</v>
      </c>
      <c r="T6178">
        <v>17.39</v>
      </c>
      <c r="U6178">
        <v>16.84</v>
      </c>
      <c r="V6178">
        <v>19.32</v>
      </c>
      <c r="W6178">
        <v>18.420000000000002</v>
      </c>
      <c r="X6178">
        <v>17.2</v>
      </c>
      <c r="Y6178">
        <v>17.600000000000001</v>
      </c>
      <c r="Z6178">
        <v>18.3</v>
      </c>
      <c r="AA6178">
        <v>17.5</v>
      </c>
      <c r="AB6178">
        <v>18.73</v>
      </c>
      <c r="AC6178">
        <v>16.54</v>
      </c>
      <c r="AD6178">
        <v>19.52</v>
      </c>
      <c r="AE6178">
        <v>17.46</v>
      </c>
    </row>
    <row r="6179" spans="1:31">
      <c r="A6179" t="s">
        <v>31</v>
      </c>
      <c r="B6179" t="s">
        <v>12340</v>
      </c>
      <c r="C6179" t="s">
        <v>12341</v>
      </c>
      <c r="D6179" t="s">
        <v>104</v>
      </c>
      <c r="E6179">
        <v>25.76</v>
      </c>
      <c r="F6179">
        <v>25.44</v>
      </c>
      <c r="G6179">
        <v>25.77</v>
      </c>
      <c r="H6179">
        <v>24.78</v>
      </c>
      <c r="I6179">
        <v>26.45</v>
      </c>
      <c r="J6179">
        <v>25.6</v>
      </c>
      <c r="K6179">
        <v>26.09</v>
      </c>
      <c r="L6179">
        <v>25.49</v>
      </c>
      <c r="M6179">
        <v>25.81</v>
      </c>
      <c r="N6179">
        <v>24.74</v>
      </c>
      <c r="O6179">
        <v>25.56</v>
      </c>
      <c r="P6179">
        <v>25.43</v>
      </c>
      <c r="Q6179">
        <v>25.26</v>
      </c>
      <c r="R6179">
        <v>25.73</v>
      </c>
      <c r="S6179">
        <v>24.94</v>
      </c>
      <c r="T6179">
        <v>25.47</v>
      </c>
      <c r="U6179">
        <v>25.09</v>
      </c>
      <c r="V6179">
        <v>26.78</v>
      </c>
      <c r="W6179">
        <v>24.14</v>
      </c>
      <c r="X6179">
        <v>25.33</v>
      </c>
      <c r="Y6179">
        <v>25.61</v>
      </c>
      <c r="Z6179">
        <v>26.09</v>
      </c>
      <c r="AA6179">
        <v>25.54</v>
      </c>
      <c r="AB6179">
        <v>26.39</v>
      </c>
      <c r="AC6179">
        <v>24.89</v>
      </c>
      <c r="AD6179">
        <v>26.91</v>
      </c>
      <c r="AE6179">
        <v>25.52</v>
      </c>
    </row>
    <row r="6180" spans="1:31">
      <c r="A6180" t="s">
        <v>31</v>
      </c>
      <c r="B6180" t="s">
        <v>12342</v>
      </c>
      <c r="C6180" t="s">
        <v>12343</v>
      </c>
      <c r="D6180" t="s">
        <v>104</v>
      </c>
      <c r="E6180">
        <v>29.19</v>
      </c>
      <c r="F6180">
        <v>28.69</v>
      </c>
      <c r="G6180">
        <v>29.24</v>
      </c>
      <c r="H6180">
        <v>27.59</v>
      </c>
      <c r="I6180">
        <v>30.35</v>
      </c>
      <c r="J6180">
        <v>28.96</v>
      </c>
      <c r="K6180">
        <v>29.75</v>
      </c>
      <c r="L6180">
        <v>28.76</v>
      </c>
      <c r="M6180">
        <v>29.28</v>
      </c>
      <c r="N6180">
        <v>27.54</v>
      </c>
      <c r="O6180">
        <v>28.89</v>
      </c>
      <c r="P6180">
        <v>28.65</v>
      </c>
      <c r="Q6180">
        <v>28.37</v>
      </c>
      <c r="R6180">
        <v>29.15</v>
      </c>
      <c r="S6180">
        <v>27.86</v>
      </c>
      <c r="T6180">
        <v>28.74</v>
      </c>
      <c r="U6180">
        <v>28.12</v>
      </c>
      <c r="V6180">
        <v>30.89</v>
      </c>
      <c r="W6180">
        <v>28.51</v>
      </c>
      <c r="X6180">
        <v>28.52</v>
      </c>
      <c r="Y6180">
        <v>28.96</v>
      </c>
      <c r="Z6180">
        <v>29.75</v>
      </c>
      <c r="AA6180">
        <v>28.85</v>
      </c>
      <c r="AB6180">
        <v>30.23</v>
      </c>
      <c r="AC6180">
        <v>27.78</v>
      </c>
      <c r="AD6180">
        <v>31.1</v>
      </c>
      <c r="AE6180">
        <v>28.81</v>
      </c>
    </row>
    <row r="6181" spans="1:31">
      <c r="A6181" t="s">
        <v>31</v>
      </c>
      <c r="B6181" t="s">
        <v>12344</v>
      </c>
      <c r="C6181" t="s">
        <v>12345</v>
      </c>
      <c r="D6181" t="s">
        <v>104</v>
      </c>
      <c r="E6181">
        <v>32.340000000000003</v>
      </c>
      <c r="F6181">
        <v>31.65</v>
      </c>
      <c r="G6181">
        <v>32.39</v>
      </c>
      <c r="H6181">
        <v>30.16</v>
      </c>
      <c r="I6181">
        <v>33.89</v>
      </c>
      <c r="J6181">
        <v>32.01</v>
      </c>
      <c r="K6181">
        <v>33.08</v>
      </c>
      <c r="L6181">
        <v>31.76</v>
      </c>
      <c r="M6181">
        <v>32.450000000000003</v>
      </c>
      <c r="N6181">
        <v>30.09</v>
      </c>
      <c r="O6181">
        <v>31.93</v>
      </c>
      <c r="P6181">
        <v>31.61</v>
      </c>
      <c r="Q6181">
        <v>31.23</v>
      </c>
      <c r="R6181">
        <v>32.29</v>
      </c>
      <c r="S6181">
        <v>30.54</v>
      </c>
      <c r="T6181">
        <v>31.72</v>
      </c>
      <c r="U6181">
        <v>30.87</v>
      </c>
      <c r="V6181">
        <v>34.619999999999997</v>
      </c>
      <c r="W6181">
        <v>32.49</v>
      </c>
      <c r="X6181">
        <v>31.42</v>
      </c>
      <c r="Y6181">
        <v>32.03</v>
      </c>
      <c r="Z6181">
        <v>33.090000000000003</v>
      </c>
      <c r="AA6181">
        <v>31.87</v>
      </c>
      <c r="AB6181">
        <v>33.74</v>
      </c>
      <c r="AC6181">
        <v>30.42</v>
      </c>
      <c r="AD6181">
        <v>34.93</v>
      </c>
      <c r="AE6181">
        <v>31.82</v>
      </c>
    </row>
    <row r="6182" spans="1:31">
      <c r="A6182" t="s">
        <v>31</v>
      </c>
      <c r="B6182" t="s">
        <v>12346</v>
      </c>
      <c r="C6182" t="s">
        <v>12347</v>
      </c>
      <c r="D6182" t="s">
        <v>104</v>
      </c>
      <c r="E6182">
        <v>38.97</v>
      </c>
      <c r="F6182">
        <v>38.6</v>
      </c>
      <c r="G6182">
        <v>38.979999999999997</v>
      </c>
      <c r="H6182">
        <v>37.81</v>
      </c>
      <c r="I6182">
        <v>39.799999999999997</v>
      </c>
      <c r="J6182">
        <v>38.79</v>
      </c>
      <c r="K6182">
        <v>39.369999999999997</v>
      </c>
      <c r="L6182">
        <v>38.67</v>
      </c>
      <c r="M6182">
        <v>39.03</v>
      </c>
      <c r="N6182">
        <v>37.76</v>
      </c>
      <c r="O6182">
        <v>38.75</v>
      </c>
      <c r="P6182">
        <v>38.590000000000003</v>
      </c>
      <c r="Q6182">
        <v>38.380000000000003</v>
      </c>
      <c r="R6182">
        <v>38.94</v>
      </c>
      <c r="S6182">
        <v>38</v>
      </c>
      <c r="T6182">
        <v>38.64</v>
      </c>
      <c r="U6182">
        <v>38.19</v>
      </c>
      <c r="V6182">
        <v>40.18</v>
      </c>
      <c r="W6182">
        <v>35.79</v>
      </c>
      <c r="X6182">
        <v>38.479999999999997</v>
      </c>
      <c r="Y6182">
        <v>38.799999999999997</v>
      </c>
      <c r="Z6182">
        <v>39.36</v>
      </c>
      <c r="AA6182">
        <v>38.72</v>
      </c>
      <c r="AB6182">
        <v>39.72</v>
      </c>
      <c r="AC6182">
        <v>37.94</v>
      </c>
      <c r="AD6182">
        <v>40.35</v>
      </c>
      <c r="AE6182">
        <v>38.700000000000003</v>
      </c>
    </row>
    <row r="6183" spans="1:31">
      <c r="A6183" t="s">
        <v>31</v>
      </c>
      <c r="B6183" t="s">
        <v>12348</v>
      </c>
      <c r="C6183" t="s">
        <v>12349</v>
      </c>
      <c r="D6183" t="s">
        <v>104</v>
      </c>
      <c r="E6183">
        <v>42.4</v>
      </c>
      <c r="F6183">
        <v>41.84</v>
      </c>
      <c r="G6183">
        <v>42.45</v>
      </c>
      <c r="H6183">
        <v>40.619999999999997</v>
      </c>
      <c r="I6183">
        <v>43.69</v>
      </c>
      <c r="J6183">
        <v>42.15</v>
      </c>
      <c r="K6183">
        <v>43.02</v>
      </c>
      <c r="L6183">
        <v>41.93</v>
      </c>
      <c r="M6183">
        <v>42.51</v>
      </c>
      <c r="N6183">
        <v>40.56</v>
      </c>
      <c r="O6183">
        <v>42.07</v>
      </c>
      <c r="P6183">
        <v>41.81</v>
      </c>
      <c r="Q6183">
        <v>41.5</v>
      </c>
      <c r="R6183">
        <v>42.36</v>
      </c>
      <c r="S6183">
        <v>40.93</v>
      </c>
      <c r="T6183">
        <v>41.9</v>
      </c>
      <c r="U6183">
        <v>41.21</v>
      </c>
      <c r="V6183">
        <v>44.29</v>
      </c>
      <c r="W6183">
        <v>40.159999999999997</v>
      </c>
      <c r="X6183">
        <v>41.65</v>
      </c>
      <c r="Y6183">
        <v>42.15</v>
      </c>
      <c r="Z6183">
        <v>43.03</v>
      </c>
      <c r="AA6183">
        <v>42.03</v>
      </c>
      <c r="AB6183">
        <v>43.56</v>
      </c>
      <c r="AC6183">
        <v>40.83</v>
      </c>
      <c r="AD6183">
        <v>44.54</v>
      </c>
      <c r="AE6183">
        <v>41.98</v>
      </c>
    </row>
    <row r="6184" spans="1:31">
      <c r="A6184" t="s">
        <v>31</v>
      </c>
      <c r="B6184" t="s">
        <v>12350</v>
      </c>
      <c r="C6184" t="s">
        <v>12351</v>
      </c>
      <c r="D6184" t="s">
        <v>104</v>
      </c>
      <c r="E6184">
        <v>48.02</v>
      </c>
      <c r="F6184">
        <v>47.14</v>
      </c>
      <c r="G6184">
        <v>48.1</v>
      </c>
      <c r="H6184">
        <v>45.21</v>
      </c>
      <c r="I6184">
        <v>50.03</v>
      </c>
      <c r="J6184">
        <v>47.61</v>
      </c>
      <c r="K6184">
        <v>48.98</v>
      </c>
      <c r="L6184">
        <v>47.28</v>
      </c>
      <c r="M6184">
        <v>48.17</v>
      </c>
      <c r="N6184">
        <v>45.11</v>
      </c>
      <c r="O6184">
        <v>47.48</v>
      </c>
      <c r="P6184">
        <v>47.09</v>
      </c>
      <c r="Q6184">
        <v>46.6</v>
      </c>
      <c r="R6184">
        <v>47.96</v>
      </c>
      <c r="S6184">
        <v>45.69</v>
      </c>
      <c r="T6184">
        <v>47.22</v>
      </c>
      <c r="U6184">
        <v>46.14</v>
      </c>
      <c r="V6184">
        <v>50.98</v>
      </c>
      <c r="W6184">
        <v>47.27</v>
      </c>
      <c r="X6184">
        <v>46.84</v>
      </c>
      <c r="Y6184">
        <v>47.61</v>
      </c>
      <c r="Z6184">
        <v>49</v>
      </c>
      <c r="AA6184">
        <v>47.42</v>
      </c>
      <c r="AB6184">
        <v>49.83</v>
      </c>
      <c r="AC6184">
        <v>45.55</v>
      </c>
      <c r="AD6184">
        <v>51.37</v>
      </c>
      <c r="AE6184">
        <v>47.36</v>
      </c>
    </row>
    <row r="6185" spans="1:31">
      <c r="A6185" t="s">
        <v>31</v>
      </c>
      <c r="B6185" t="s">
        <v>12352</v>
      </c>
      <c r="C6185" t="s">
        <v>12353</v>
      </c>
      <c r="D6185" t="s">
        <v>104</v>
      </c>
      <c r="E6185">
        <v>78.11</v>
      </c>
      <c r="F6185">
        <v>77.67</v>
      </c>
      <c r="G6185">
        <v>78.13</v>
      </c>
      <c r="H6185">
        <v>76.739999999999995</v>
      </c>
      <c r="I6185">
        <v>79.09</v>
      </c>
      <c r="J6185">
        <v>77.900000000000006</v>
      </c>
      <c r="K6185">
        <v>78.58</v>
      </c>
      <c r="L6185">
        <v>77.739999999999995</v>
      </c>
      <c r="M6185">
        <v>78.180000000000007</v>
      </c>
      <c r="N6185">
        <v>76.69</v>
      </c>
      <c r="O6185">
        <v>77.849999999999994</v>
      </c>
      <c r="P6185">
        <v>77.66</v>
      </c>
      <c r="Q6185">
        <v>77.42</v>
      </c>
      <c r="R6185">
        <v>78.069999999999993</v>
      </c>
      <c r="S6185">
        <v>76.97</v>
      </c>
      <c r="T6185">
        <v>77.72</v>
      </c>
      <c r="U6185">
        <v>77.2</v>
      </c>
      <c r="V6185">
        <v>79.540000000000006</v>
      </c>
      <c r="W6185">
        <v>69.569999999999993</v>
      </c>
      <c r="X6185">
        <v>77.52</v>
      </c>
      <c r="Y6185">
        <v>77.91</v>
      </c>
      <c r="Z6185">
        <v>78.569999999999993</v>
      </c>
      <c r="AA6185">
        <v>77.819999999999993</v>
      </c>
      <c r="AB6185">
        <v>78.989999999999995</v>
      </c>
      <c r="AC6185">
        <v>76.900000000000006</v>
      </c>
      <c r="AD6185">
        <v>79.739999999999995</v>
      </c>
      <c r="AE6185">
        <v>77.790000000000006</v>
      </c>
    </row>
    <row r="6186" spans="1:31">
      <c r="A6186" t="s">
        <v>31</v>
      </c>
      <c r="B6186" t="s">
        <v>12354</v>
      </c>
      <c r="C6186" t="s">
        <v>12355</v>
      </c>
      <c r="D6186" t="s">
        <v>104</v>
      </c>
      <c r="E6186">
        <v>103.85</v>
      </c>
      <c r="F6186">
        <v>103.34</v>
      </c>
      <c r="G6186">
        <v>103.87</v>
      </c>
      <c r="H6186">
        <v>102.28</v>
      </c>
      <c r="I6186">
        <v>104.97</v>
      </c>
      <c r="J6186">
        <v>103.6</v>
      </c>
      <c r="K6186">
        <v>104.38</v>
      </c>
      <c r="L6186">
        <v>103.43</v>
      </c>
      <c r="M6186">
        <v>103.94</v>
      </c>
      <c r="N6186">
        <v>102.21</v>
      </c>
      <c r="O6186">
        <v>103.55</v>
      </c>
      <c r="P6186">
        <v>103.33</v>
      </c>
      <c r="Q6186">
        <v>103.05</v>
      </c>
      <c r="R6186">
        <v>103.8</v>
      </c>
      <c r="S6186">
        <v>102.54</v>
      </c>
      <c r="T6186">
        <v>103.4</v>
      </c>
      <c r="U6186">
        <v>102.79</v>
      </c>
      <c r="V6186">
        <v>105.5</v>
      </c>
      <c r="W6186">
        <v>91.94</v>
      </c>
      <c r="X6186">
        <v>103.18</v>
      </c>
      <c r="Y6186">
        <v>103.62</v>
      </c>
      <c r="Z6186">
        <v>104.39</v>
      </c>
      <c r="AA6186">
        <v>103.52</v>
      </c>
      <c r="AB6186">
        <v>104.87</v>
      </c>
      <c r="AC6186">
        <v>102.46</v>
      </c>
      <c r="AD6186">
        <v>105.72</v>
      </c>
      <c r="AE6186">
        <v>103.49</v>
      </c>
    </row>
    <row r="6187" spans="1:31">
      <c r="A6187" t="s">
        <v>31</v>
      </c>
      <c r="B6187" t="s">
        <v>12356</v>
      </c>
      <c r="C6187" t="s">
        <v>12357</v>
      </c>
      <c r="D6187" t="s">
        <v>104</v>
      </c>
      <c r="E6187">
        <v>192.04</v>
      </c>
      <c r="F6187">
        <v>191.4</v>
      </c>
      <c r="G6187">
        <v>192.06</v>
      </c>
      <c r="H6187">
        <v>190.1</v>
      </c>
      <c r="I6187">
        <v>193.41</v>
      </c>
      <c r="J6187">
        <v>191.73</v>
      </c>
      <c r="K6187">
        <v>192.69</v>
      </c>
      <c r="L6187">
        <v>191.52</v>
      </c>
      <c r="M6187">
        <v>192.14</v>
      </c>
      <c r="N6187">
        <v>190.03</v>
      </c>
      <c r="O6187">
        <v>191.66</v>
      </c>
      <c r="P6187">
        <v>191.4</v>
      </c>
      <c r="Q6187">
        <v>191.05</v>
      </c>
      <c r="R6187">
        <v>191.97</v>
      </c>
      <c r="S6187">
        <v>190.42</v>
      </c>
      <c r="T6187">
        <v>191.49</v>
      </c>
      <c r="U6187">
        <v>190.73</v>
      </c>
      <c r="V6187">
        <v>194.06</v>
      </c>
      <c r="W6187">
        <v>167.79</v>
      </c>
      <c r="X6187">
        <v>191.2</v>
      </c>
      <c r="Y6187">
        <v>191.75</v>
      </c>
      <c r="Z6187">
        <v>192.68</v>
      </c>
      <c r="AA6187">
        <v>191.62</v>
      </c>
      <c r="AB6187">
        <v>193.28</v>
      </c>
      <c r="AC6187">
        <v>190.33</v>
      </c>
      <c r="AD6187">
        <v>194.33</v>
      </c>
      <c r="AE6187">
        <v>191.58</v>
      </c>
    </row>
    <row r="6188" spans="1:31">
      <c r="A6188" t="s">
        <v>31</v>
      </c>
      <c r="B6188" t="s">
        <v>12358</v>
      </c>
      <c r="C6188" t="s">
        <v>12359</v>
      </c>
      <c r="D6188" t="s">
        <v>104</v>
      </c>
      <c r="E6188">
        <v>217.07</v>
      </c>
      <c r="F6188">
        <v>215.23</v>
      </c>
      <c r="G6188">
        <v>217.44</v>
      </c>
      <c r="H6188">
        <v>210.9</v>
      </c>
      <c r="I6188">
        <v>221.6</v>
      </c>
      <c r="J6188">
        <v>216.27</v>
      </c>
      <c r="K6188">
        <v>219.22</v>
      </c>
      <c r="L6188">
        <v>215.5</v>
      </c>
      <c r="M6188">
        <v>217.47</v>
      </c>
      <c r="N6188">
        <v>210.74</v>
      </c>
      <c r="O6188">
        <v>215.95</v>
      </c>
      <c r="P6188">
        <v>214.97</v>
      </c>
      <c r="Q6188">
        <v>213.94</v>
      </c>
      <c r="R6188">
        <v>217.07</v>
      </c>
      <c r="S6188">
        <v>212.02</v>
      </c>
      <c r="T6188">
        <v>215.34</v>
      </c>
      <c r="U6188">
        <v>212.97</v>
      </c>
      <c r="V6188">
        <v>223.71</v>
      </c>
      <c r="W6188">
        <v>198.98</v>
      </c>
      <c r="X6188">
        <v>214.56</v>
      </c>
      <c r="Y6188">
        <v>216.23</v>
      </c>
      <c r="Z6188">
        <v>219.35</v>
      </c>
      <c r="AA6188">
        <v>215.78</v>
      </c>
      <c r="AB6188">
        <v>221.09</v>
      </c>
      <c r="AC6188">
        <v>211.71</v>
      </c>
      <c r="AD6188">
        <v>224.51</v>
      </c>
      <c r="AE6188">
        <v>215.63</v>
      </c>
    </row>
    <row r="6189" spans="1:31">
      <c r="A6189" t="s">
        <v>31</v>
      </c>
      <c r="B6189" t="s">
        <v>12360</v>
      </c>
      <c r="C6189" t="s">
        <v>12361</v>
      </c>
      <c r="D6189" t="s">
        <v>104</v>
      </c>
      <c r="E6189">
        <v>504.62</v>
      </c>
      <c r="F6189">
        <v>503.87</v>
      </c>
      <c r="G6189">
        <v>504.63</v>
      </c>
      <c r="H6189">
        <v>502.32</v>
      </c>
      <c r="I6189">
        <v>506.24</v>
      </c>
      <c r="J6189">
        <v>504.26</v>
      </c>
      <c r="K6189">
        <v>505.4</v>
      </c>
      <c r="L6189">
        <v>504</v>
      </c>
      <c r="M6189">
        <v>504.73</v>
      </c>
      <c r="N6189">
        <v>502.24</v>
      </c>
      <c r="O6189">
        <v>504.17</v>
      </c>
      <c r="P6189">
        <v>503.87</v>
      </c>
      <c r="Q6189">
        <v>503.44</v>
      </c>
      <c r="R6189">
        <v>504.53</v>
      </c>
      <c r="S6189">
        <v>502.71</v>
      </c>
      <c r="T6189">
        <v>503.97</v>
      </c>
      <c r="U6189">
        <v>503.06</v>
      </c>
      <c r="V6189">
        <v>507</v>
      </c>
      <c r="W6189">
        <v>434.57</v>
      </c>
      <c r="X6189">
        <v>503.63</v>
      </c>
      <c r="Y6189">
        <v>504.28</v>
      </c>
      <c r="Z6189">
        <v>505.39</v>
      </c>
      <c r="AA6189">
        <v>504.12</v>
      </c>
      <c r="AB6189">
        <v>506.09</v>
      </c>
      <c r="AC6189">
        <v>502.58</v>
      </c>
      <c r="AD6189">
        <v>507.34</v>
      </c>
      <c r="AE6189">
        <v>504.08</v>
      </c>
    </row>
    <row r="6190" spans="1:31">
      <c r="A6190" t="s">
        <v>31</v>
      </c>
      <c r="B6190" t="s">
        <v>12362</v>
      </c>
      <c r="C6190" t="s">
        <v>12363</v>
      </c>
      <c r="D6190" t="s">
        <v>104</v>
      </c>
      <c r="E6190">
        <v>524.25</v>
      </c>
      <c r="F6190">
        <v>522.41</v>
      </c>
      <c r="G6190">
        <v>524.62</v>
      </c>
      <c r="H6190">
        <v>518.08000000000004</v>
      </c>
      <c r="I6190">
        <v>528.78</v>
      </c>
      <c r="J6190">
        <v>523.45000000000005</v>
      </c>
      <c r="K6190">
        <v>526.4</v>
      </c>
      <c r="L6190">
        <v>522.67999999999995</v>
      </c>
      <c r="M6190">
        <v>524.65</v>
      </c>
      <c r="N6190">
        <v>517.91999999999996</v>
      </c>
      <c r="O6190">
        <v>523.13</v>
      </c>
      <c r="P6190">
        <v>522.15</v>
      </c>
      <c r="Q6190">
        <v>521.12</v>
      </c>
      <c r="R6190">
        <v>524.25</v>
      </c>
      <c r="S6190">
        <v>519.20000000000005</v>
      </c>
      <c r="T6190">
        <v>522.52</v>
      </c>
      <c r="U6190">
        <v>520.15</v>
      </c>
      <c r="V6190">
        <v>530.89</v>
      </c>
      <c r="W6190">
        <v>460.35</v>
      </c>
      <c r="X6190">
        <v>521.74</v>
      </c>
      <c r="Y6190">
        <v>523.41</v>
      </c>
      <c r="Z6190">
        <v>526.53</v>
      </c>
      <c r="AA6190">
        <v>522.96</v>
      </c>
      <c r="AB6190">
        <v>528.27</v>
      </c>
      <c r="AC6190">
        <v>518.89</v>
      </c>
      <c r="AD6190">
        <v>531.69000000000005</v>
      </c>
      <c r="AE6190">
        <v>522.80999999999995</v>
      </c>
    </row>
    <row r="6191" spans="1:31">
      <c r="A6191" t="s">
        <v>31</v>
      </c>
      <c r="B6191" t="s">
        <v>12364</v>
      </c>
      <c r="C6191" t="s">
        <v>12365</v>
      </c>
      <c r="D6191" t="s">
        <v>104</v>
      </c>
      <c r="E6191">
        <v>802.14</v>
      </c>
      <c r="F6191">
        <v>800.14</v>
      </c>
      <c r="G6191">
        <v>802.52</v>
      </c>
      <c r="H6191">
        <v>795.41</v>
      </c>
      <c r="I6191">
        <v>807.07</v>
      </c>
      <c r="J6191">
        <v>801.25</v>
      </c>
      <c r="K6191">
        <v>804.48</v>
      </c>
      <c r="L6191">
        <v>800.42</v>
      </c>
      <c r="M6191">
        <v>802.57</v>
      </c>
      <c r="N6191">
        <v>795.24</v>
      </c>
      <c r="O6191">
        <v>800.91</v>
      </c>
      <c r="P6191">
        <v>799.87</v>
      </c>
      <c r="Q6191">
        <v>798.72</v>
      </c>
      <c r="R6191">
        <v>802.14</v>
      </c>
      <c r="S6191">
        <v>796.64</v>
      </c>
      <c r="T6191">
        <v>800.25</v>
      </c>
      <c r="U6191">
        <v>797.68</v>
      </c>
      <c r="V6191">
        <v>809.38</v>
      </c>
      <c r="W6191">
        <v>698.07</v>
      </c>
      <c r="X6191">
        <v>799.39</v>
      </c>
      <c r="Y6191">
        <v>801.23</v>
      </c>
      <c r="Z6191">
        <v>804.61</v>
      </c>
      <c r="AA6191">
        <v>800.73</v>
      </c>
      <c r="AB6191">
        <v>806.53</v>
      </c>
      <c r="AC6191">
        <v>796.29</v>
      </c>
      <c r="AD6191">
        <v>810.24</v>
      </c>
      <c r="AE6191">
        <v>800.56</v>
      </c>
    </row>
    <row r="6192" spans="1:31">
      <c r="A6192" t="s">
        <v>31</v>
      </c>
      <c r="B6192" t="s">
        <v>12366</v>
      </c>
      <c r="C6192" t="s">
        <v>12367</v>
      </c>
      <c r="D6192" t="s">
        <v>104</v>
      </c>
      <c r="E6192">
        <v>38.21</v>
      </c>
      <c r="F6192">
        <v>40.090000000000003</v>
      </c>
      <c r="G6192">
        <v>45.85</v>
      </c>
      <c r="H6192">
        <v>39.18</v>
      </c>
      <c r="I6192">
        <v>47.06</v>
      </c>
      <c r="J6192">
        <v>40.36</v>
      </c>
      <c r="K6192">
        <v>36.86</v>
      </c>
      <c r="L6192">
        <v>55.33</v>
      </c>
      <c r="M6192">
        <v>40.65</v>
      </c>
      <c r="N6192">
        <v>39.11</v>
      </c>
      <c r="O6192">
        <v>40.28</v>
      </c>
      <c r="P6192">
        <v>40.090000000000003</v>
      </c>
      <c r="Q6192">
        <v>55.69</v>
      </c>
      <c r="R6192">
        <v>40.57</v>
      </c>
      <c r="S6192">
        <v>39.35</v>
      </c>
      <c r="T6192">
        <v>40.14</v>
      </c>
      <c r="U6192">
        <v>39.64</v>
      </c>
      <c r="V6192">
        <v>55.8</v>
      </c>
      <c r="W6192">
        <v>56.51</v>
      </c>
      <c r="X6192">
        <v>39.950000000000003</v>
      </c>
      <c r="Y6192">
        <v>40.369999999999997</v>
      </c>
      <c r="Z6192">
        <v>41</v>
      </c>
      <c r="AA6192">
        <v>50.56</v>
      </c>
      <c r="AB6192">
        <v>41.53</v>
      </c>
      <c r="AC6192">
        <v>39.32</v>
      </c>
      <c r="AD6192">
        <v>42.22</v>
      </c>
      <c r="AE6192">
        <v>40.229999999999997</v>
      </c>
    </row>
    <row r="6193" spans="1:31">
      <c r="A6193" t="s">
        <v>31</v>
      </c>
      <c r="B6193" t="s">
        <v>12368</v>
      </c>
      <c r="C6193" t="s">
        <v>12369</v>
      </c>
      <c r="D6193" t="s">
        <v>104</v>
      </c>
      <c r="E6193">
        <v>18.05</v>
      </c>
      <c r="F6193">
        <v>17.71</v>
      </c>
      <c r="G6193">
        <v>20.04</v>
      </c>
      <c r="H6193">
        <v>17.78</v>
      </c>
      <c r="I6193">
        <v>21.2</v>
      </c>
      <c r="J6193">
        <v>18.22</v>
      </c>
      <c r="K6193">
        <v>18.11</v>
      </c>
      <c r="L6193">
        <v>23.86</v>
      </c>
      <c r="M6193">
        <v>18.66</v>
      </c>
      <c r="N6193">
        <v>17.329999999999998</v>
      </c>
      <c r="O6193">
        <v>18.2</v>
      </c>
      <c r="P6193">
        <v>18.46</v>
      </c>
      <c r="Q6193">
        <v>23.71</v>
      </c>
      <c r="R6193">
        <v>18.66</v>
      </c>
      <c r="S6193">
        <v>17.04</v>
      </c>
      <c r="T6193">
        <v>18.04</v>
      </c>
      <c r="U6193">
        <v>18.010000000000002</v>
      </c>
      <c r="V6193">
        <v>24.46</v>
      </c>
      <c r="W6193">
        <v>24.98</v>
      </c>
      <c r="X6193">
        <v>17.73</v>
      </c>
      <c r="Y6193">
        <v>18.54</v>
      </c>
      <c r="Z6193">
        <v>18.260000000000002</v>
      </c>
      <c r="AA6193">
        <v>22.56</v>
      </c>
      <c r="AB6193">
        <v>19.86</v>
      </c>
      <c r="AC6193">
        <v>17.47</v>
      </c>
      <c r="AD6193">
        <v>19.649999999999999</v>
      </c>
      <c r="AE6193">
        <v>18.32</v>
      </c>
    </row>
    <row r="6194" spans="1:31">
      <c r="A6194" t="s">
        <v>31</v>
      </c>
      <c r="B6194" t="s">
        <v>12370</v>
      </c>
      <c r="C6194" t="s">
        <v>12371</v>
      </c>
      <c r="D6194" t="s">
        <v>104</v>
      </c>
      <c r="E6194">
        <v>16.149999999999999</v>
      </c>
      <c r="F6194">
        <v>15.87</v>
      </c>
      <c r="G6194">
        <v>17.809999999999999</v>
      </c>
      <c r="H6194">
        <v>15.52</v>
      </c>
      <c r="I6194">
        <v>18.95</v>
      </c>
      <c r="J6194">
        <v>16.29</v>
      </c>
      <c r="K6194">
        <v>16.3</v>
      </c>
      <c r="L6194">
        <v>20.57</v>
      </c>
      <c r="M6194">
        <v>16.7</v>
      </c>
      <c r="N6194">
        <v>15.21</v>
      </c>
      <c r="O6194">
        <v>16.260000000000002</v>
      </c>
      <c r="P6194">
        <v>16.329999999999998</v>
      </c>
      <c r="Q6194">
        <v>20.36</v>
      </c>
      <c r="R6194">
        <v>16.66</v>
      </c>
      <c r="S6194">
        <v>15.14</v>
      </c>
      <c r="T6194">
        <v>16.100000000000001</v>
      </c>
      <c r="U6194">
        <v>15.86</v>
      </c>
      <c r="V6194">
        <v>21.64</v>
      </c>
      <c r="W6194">
        <v>22.22</v>
      </c>
      <c r="X6194">
        <v>15.82</v>
      </c>
      <c r="Y6194">
        <v>16.510000000000002</v>
      </c>
      <c r="Z6194">
        <v>16.59</v>
      </c>
      <c r="AA6194">
        <v>19.54</v>
      </c>
      <c r="AB6194">
        <v>17.8</v>
      </c>
      <c r="AC6194">
        <v>15.39</v>
      </c>
      <c r="AD6194">
        <v>17.96</v>
      </c>
      <c r="AE6194">
        <v>16.3</v>
      </c>
    </row>
    <row r="6195" spans="1:31">
      <c r="A6195" t="s">
        <v>31</v>
      </c>
      <c r="B6195" t="s">
        <v>12372</v>
      </c>
      <c r="C6195" t="s">
        <v>12373</v>
      </c>
      <c r="D6195" t="s">
        <v>104</v>
      </c>
      <c r="E6195">
        <v>17.5</v>
      </c>
      <c r="F6195">
        <v>17.77</v>
      </c>
      <c r="G6195">
        <v>19.97</v>
      </c>
      <c r="H6195">
        <v>16.86</v>
      </c>
      <c r="I6195">
        <v>21.01</v>
      </c>
      <c r="J6195">
        <v>18.04</v>
      </c>
      <c r="K6195">
        <v>17.420000000000002</v>
      </c>
      <c r="L6195">
        <v>22.74</v>
      </c>
      <c r="M6195">
        <v>18.329999999999998</v>
      </c>
      <c r="N6195">
        <v>16.79</v>
      </c>
      <c r="O6195">
        <v>17.96</v>
      </c>
      <c r="P6195">
        <v>17.77</v>
      </c>
      <c r="Q6195">
        <v>22.59</v>
      </c>
      <c r="R6195">
        <v>18.25</v>
      </c>
      <c r="S6195">
        <v>17.03</v>
      </c>
      <c r="T6195">
        <v>17.82</v>
      </c>
      <c r="U6195">
        <v>17.32</v>
      </c>
      <c r="V6195">
        <v>24.14</v>
      </c>
      <c r="W6195">
        <v>24.77</v>
      </c>
      <c r="X6195">
        <v>17.63</v>
      </c>
      <c r="Y6195">
        <v>18.05</v>
      </c>
      <c r="Z6195">
        <v>18.68</v>
      </c>
      <c r="AA6195">
        <v>21.28</v>
      </c>
      <c r="AB6195">
        <v>19.21</v>
      </c>
      <c r="AC6195">
        <v>17</v>
      </c>
      <c r="AD6195">
        <v>19.899999999999999</v>
      </c>
      <c r="AE6195">
        <v>17.91</v>
      </c>
    </row>
    <row r="6196" spans="1:31">
      <c r="A6196" t="s">
        <v>31</v>
      </c>
      <c r="B6196" t="s">
        <v>12374</v>
      </c>
      <c r="C6196" t="s">
        <v>12375</v>
      </c>
      <c r="D6196" t="s">
        <v>104</v>
      </c>
      <c r="E6196">
        <v>58.08</v>
      </c>
      <c r="F6196">
        <v>57.41</v>
      </c>
      <c r="G6196">
        <v>58.26</v>
      </c>
      <c r="H6196">
        <v>55.71</v>
      </c>
      <c r="I6196">
        <v>59.83</v>
      </c>
      <c r="J6196">
        <v>57.7</v>
      </c>
      <c r="K6196">
        <v>58.9</v>
      </c>
      <c r="L6196">
        <v>57.49</v>
      </c>
      <c r="M6196">
        <v>58.24</v>
      </c>
      <c r="N6196">
        <v>55.66</v>
      </c>
      <c r="O6196">
        <v>57.66</v>
      </c>
      <c r="P6196">
        <v>57.26</v>
      </c>
      <c r="Q6196">
        <v>56.88</v>
      </c>
      <c r="R6196">
        <v>58.11</v>
      </c>
      <c r="S6196">
        <v>56.15</v>
      </c>
      <c r="T6196">
        <v>57.42</v>
      </c>
      <c r="U6196">
        <v>56.52</v>
      </c>
      <c r="V6196">
        <v>63.71</v>
      </c>
      <c r="W6196">
        <v>61.65</v>
      </c>
      <c r="X6196">
        <v>51.16</v>
      </c>
      <c r="Y6196">
        <v>57.76</v>
      </c>
      <c r="Z6196">
        <v>58.98</v>
      </c>
      <c r="AA6196">
        <v>50.04</v>
      </c>
      <c r="AB6196">
        <v>45.07</v>
      </c>
      <c r="AC6196">
        <v>56.03</v>
      </c>
      <c r="AD6196">
        <v>60.94</v>
      </c>
      <c r="AE6196">
        <v>57.52</v>
      </c>
    </row>
    <row r="6197" spans="1:31">
      <c r="A6197" t="s">
        <v>31</v>
      </c>
      <c r="B6197" t="s">
        <v>12376</v>
      </c>
      <c r="C6197" t="s">
        <v>12377</v>
      </c>
      <c r="D6197" t="s">
        <v>104</v>
      </c>
      <c r="E6197">
        <v>15.29</v>
      </c>
      <c r="F6197">
        <v>14.92</v>
      </c>
      <c r="G6197">
        <v>15.38</v>
      </c>
      <c r="H6197">
        <v>13.99</v>
      </c>
      <c r="I6197">
        <v>16.239999999999998</v>
      </c>
      <c r="J6197">
        <v>15.11</v>
      </c>
      <c r="K6197">
        <v>15.73</v>
      </c>
      <c r="L6197">
        <v>14.96</v>
      </c>
      <c r="M6197">
        <v>15.37</v>
      </c>
      <c r="N6197">
        <v>13.97</v>
      </c>
      <c r="O6197">
        <v>15.05</v>
      </c>
      <c r="P6197">
        <v>14.84</v>
      </c>
      <c r="Q6197">
        <v>14.62</v>
      </c>
      <c r="R6197">
        <v>15.3</v>
      </c>
      <c r="S6197">
        <v>14.23</v>
      </c>
      <c r="T6197">
        <v>14.92</v>
      </c>
      <c r="U6197">
        <v>14.43</v>
      </c>
      <c r="V6197">
        <v>17.25</v>
      </c>
      <c r="W6197">
        <v>17.239999999999998</v>
      </c>
      <c r="X6197">
        <v>13.67</v>
      </c>
      <c r="Y6197">
        <v>15.11</v>
      </c>
      <c r="Z6197">
        <v>15.77</v>
      </c>
      <c r="AA6197">
        <v>13.63</v>
      </c>
      <c r="AB6197">
        <v>13.48</v>
      </c>
      <c r="AC6197">
        <v>14.17</v>
      </c>
      <c r="AD6197">
        <v>16.850000000000001</v>
      </c>
      <c r="AE6197">
        <v>14.98</v>
      </c>
    </row>
    <row r="6198" spans="1:31">
      <c r="A6198" t="s">
        <v>31</v>
      </c>
      <c r="B6198" t="s">
        <v>12378</v>
      </c>
      <c r="C6198" t="s">
        <v>12379</v>
      </c>
      <c r="D6198" t="s">
        <v>104</v>
      </c>
      <c r="E6198">
        <v>14.59</v>
      </c>
      <c r="F6198">
        <v>14.22</v>
      </c>
      <c r="G6198">
        <v>14.68</v>
      </c>
      <c r="H6198">
        <v>13.29</v>
      </c>
      <c r="I6198">
        <v>15.54</v>
      </c>
      <c r="J6198">
        <v>14.42</v>
      </c>
      <c r="K6198">
        <v>15.03</v>
      </c>
      <c r="L6198">
        <v>14.26</v>
      </c>
      <c r="M6198">
        <v>14.67</v>
      </c>
      <c r="N6198">
        <v>13.27</v>
      </c>
      <c r="O6198">
        <v>14.35</v>
      </c>
      <c r="P6198">
        <v>14.14</v>
      </c>
      <c r="Q6198">
        <v>13.92</v>
      </c>
      <c r="R6198">
        <v>14.6</v>
      </c>
      <c r="S6198">
        <v>13.53</v>
      </c>
      <c r="T6198">
        <v>14.22</v>
      </c>
      <c r="U6198">
        <v>13.73</v>
      </c>
      <c r="V6198">
        <v>16.5</v>
      </c>
      <c r="W6198">
        <v>16.54</v>
      </c>
      <c r="X6198">
        <v>13.07</v>
      </c>
      <c r="Y6198">
        <v>14.41</v>
      </c>
      <c r="Z6198">
        <v>15.07</v>
      </c>
      <c r="AA6198">
        <v>13.05</v>
      </c>
      <c r="AB6198">
        <v>13</v>
      </c>
      <c r="AC6198">
        <v>13.47</v>
      </c>
      <c r="AD6198">
        <v>16.149999999999999</v>
      </c>
      <c r="AE6198">
        <v>14.28</v>
      </c>
    </row>
    <row r="6199" spans="1:31">
      <c r="A6199" t="s">
        <v>31</v>
      </c>
      <c r="B6199" t="s">
        <v>12380</v>
      </c>
      <c r="C6199" t="s">
        <v>12381</v>
      </c>
      <c r="D6199" t="s">
        <v>104</v>
      </c>
      <c r="E6199">
        <v>248.66</v>
      </c>
      <c r="F6199">
        <v>246.81</v>
      </c>
      <c r="G6199">
        <v>249.18</v>
      </c>
      <c r="H6199">
        <v>242.13</v>
      </c>
      <c r="I6199">
        <v>253.51</v>
      </c>
      <c r="J6199">
        <v>247.43</v>
      </c>
      <c r="K6199">
        <v>250.95</v>
      </c>
      <c r="L6199">
        <v>247.03</v>
      </c>
      <c r="M6199">
        <v>249.12</v>
      </c>
      <c r="N6199">
        <v>242</v>
      </c>
      <c r="O6199">
        <v>247.5</v>
      </c>
      <c r="P6199">
        <v>246.41</v>
      </c>
      <c r="Q6199">
        <v>245.34</v>
      </c>
      <c r="R6199">
        <v>248.76</v>
      </c>
      <c r="S6199">
        <v>243.36</v>
      </c>
      <c r="T6199">
        <v>246.84</v>
      </c>
      <c r="U6199">
        <v>244.37</v>
      </c>
      <c r="V6199">
        <v>270.18</v>
      </c>
      <c r="W6199">
        <v>258.56</v>
      </c>
      <c r="X6199">
        <v>217.9</v>
      </c>
      <c r="Y6199">
        <v>247.8</v>
      </c>
      <c r="Z6199">
        <v>251.15</v>
      </c>
      <c r="AA6199">
        <v>211.74</v>
      </c>
      <c r="AB6199">
        <v>184.34</v>
      </c>
      <c r="AC6199">
        <v>243.02</v>
      </c>
      <c r="AD6199">
        <v>256.58999999999997</v>
      </c>
      <c r="AE6199">
        <v>247.14</v>
      </c>
    </row>
    <row r="6200" spans="1:31">
      <c r="A6200" t="s">
        <v>31</v>
      </c>
      <c r="B6200" t="s">
        <v>12382</v>
      </c>
      <c r="C6200" t="s">
        <v>12383</v>
      </c>
      <c r="D6200" t="s">
        <v>104</v>
      </c>
      <c r="E6200">
        <v>7.35</v>
      </c>
      <c r="F6200">
        <v>7.21</v>
      </c>
      <c r="G6200">
        <v>7.38</v>
      </c>
      <c r="H6200">
        <v>6.87</v>
      </c>
      <c r="I6200">
        <v>7.69</v>
      </c>
      <c r="J6200">
        <v>7.28</v>
      </c>
      <c r="K6200">
        <v>7.5</v>
      </c>
      <c r="L6200">
        <v>7.23</v>
      </c>
      <c r="M6200">
        <v>7.38</v>
      </c>
      <c r="N6200">
        <v>6.87</v>
      </c>
      <c r="O6200">
        <v>7.26</v>
      </c>
      <c r="P6200">
        <v>7.18</v>
      </c>
      <c r="Q6200">
        <v>7.11</v>
      </c>
      <c r="R6200">
        <v>7.34</v>
      </c>
      <c r="S6200">
        <v>6.96</v>
      </c>
      <c r="T6200">
        <v>7.22</v>
      </c>
      <c r="U6200">
        <v>7.04</v>
      </c>
      <c r="V6200">
        <v>8.17</v>
      </c>
      <c r="W6200">
        <v>8.0500000000000007</v>
      </c>
      <c r="X6200">
        <v>6.52</v>
      </c>
      <c r="Y6200">
        <v>7.28</v>
      </c>
      <c r="Z6200">
        <v>7.52</v>
      </c>
      <c r="AA6200">
        <v>6.43</v>
      </c>
      <c r="AB6200">
        <v>6.09</v>
      </c>
      <c r="AC6200">
        <v>6.94</v>
      </c>
      <c r="AD6200">
        <v>7.91</v>
      </c>
      <c r="AE6200">
        <v>7.23</v>
      </c>
    </row>
    <row r="6201" spans="1:31">
      <c r="A6201" t="s">
        <v>31</v>
      </c>
      <c r="B6201" t="s">
        <v>12384</v>
      </c>
      <c r="C6201" t="s">
        <v>12385</v>
      </c>
      <c r="D6201" t="s">
        <v>104</v>
      </c>
      <c r="E6201">
        <v>13.53</v>
      </c>
      <c r="F6201">
        <v>13.08</v>
      </c>
      <c r="G6201">
        <v>13.66</v>
      </c>
      <c r="H6201">
        <v>11.93</v>
      </c>
      <c r="I6201">
        <v>14.72</v>
      </c>
      <c r="J6201">
        <v>13.33</v>
      </c>
      <c r="K6201">
        <v>14.09</v>
      </c>
      <c r="L6201">
        <v>13.14</v>
      </c>
      <c r="M6201">
        <v>13.64</v>
      </c>
      <c r="N6201">
        <v>11.9</v>
      </c>
      <c r="O6201">
        <v>13.25</v>
      </c>
      <c r="P6201">
        <v>12.99</v>
      </c>
      <c r="Q6201">
        <v>12.72</v>
      </c>
      <c r="R6201">
        <v>13.56</v>
      </c>
      <c r="S6201">
        <v>12.23</v>
      </c>
      <c r="T6201">
        <v>13.09</v>
      </c>
      <c r="U6201">
        <v>12.48</v>
      </c>
      <c r="V6201">
        <v>15.6</v>
      </c>
      <c r="W6201">
        <v>15.95</v>
      </c>
      <c r="X6201">
        <v>12.25</v>
      </c>
      <c r="Y6201">
        <v>13.33</v>
      </c>
      <c r="Z6201">
        <v>14.14</v>
      </c>
      <c r="AA6201">
        <v>12.4</v>
      </c>
      <c r="AB6201">
        <v>13.03</v>
      </c>
      <c r="AC6201">
        <v>12.15</v>
      </c>
      <c r="AD6201">
        <v>15.48</v>
      </c>
      <c r="AE6201">
        <v>13.16</v>
      </c>
    </row>
    <row r="6202" spans="1:31">
      <c r="A6202" t="s">
        <v>31</v>
      </c>
      <c r="B6202" t="s">
        <v>12386</v>
      </c>
      <c r="C6202" t="s">
        <v>12387</v>
      </c>
      <c r="D6202" t="s">
        <v>104</v>
      </c>
      <c r="E6202">
        <v>17.72</v>
      </c>
      <c r="F6202">
        <v>17.05</v>
      </c>
      <c r="G6202">
        <v>17.899999999999999</v>
      </c>
      <c r="H6202">
        <v>15.35</v>
      </c>
      <c r="I6202">
        <v>19.47</v>
      </c>
      <c r="J6202">
        <v>17.420000000000002</v>
      </c>
      <c r="K6202">
        <v>18.54</v>
      </c>
      <c r="L6202">
        <v>17.13</v>
      </c>
      <c r="M6202">
        <v>17.88</v>
      </c>
      <c r="N6202">
        <v>15.3</v>
      </c>
      <c r="O6202">
        <v>17.3</v>
      </c>
      <c r="P6202">
        <v>16.899999999999999</v>
      </c>
      <c r="Q6202">
        <v>16.52</v>
      </c>
      <c r="R6202">
        <v>17.75</v>
      </c>
      <c r="S6202">
        <v>15.79</v>
      </c>
      <c r="T6202">
        <v>17.059999999999999</v>
      </c>
      <c r="U6202">
        <v>16.16</v>
      </c>
      <c r="V6202">
        <v>20.62</v>
      </c>
      <c r="W6202">
        <v>21.29</v>
      </c>
      <c r="X6202">
        <v>16.13</v>
      </c>
      <c r="Y6202">
        <v>17.399999999999999</v>
      </c>
      <c r="Z6202">
        <v>18.62</v>
      </c>
      <c r="AA6202">
        <v>16.420000000000002</v>
      </c>
      <c r="AB6202">
        <v>17.71</v>
      </c>
      <c r="AC6202">
        <v>15.67</v>
      </c>
      <c r="AD6202">
        <v>20.58</v>
      </c>
      <c r="AE6202">
        <v>17.16</v>
      </c>
    </row>
    <row r="6203" spans="1:31">
      <c r="A6203" t="s">
        <v>31</v>
      </c>
      <c r="B6203" t="s">
        <v>12388</v>
      </c>
      <c r="C6203" t="s">
        <v>12389</v>
      </c>
      <c r="D6203" t="s">
        <v>104</v>
      </c>
      <c r="E6203">
        <v>11.52</v>
      </c>
      <c r="F6203">
        <v>11.33</v>
      </c>
      <c r="G6203">
        <v>11.58</v>
      </c>
      <c r="H6203">
        <v>10.85</v>
      </c>
      <c r="I6203">
        <v>12.02</v>
      </c>
      <c r="J6203">
        <v>11.42</v>
      </c>
      <c r="K6203">
        <v>11.76</v>
      </c>
      <c r="L6203">
        <v>11.35</v>
      </c>
      <c r="M6203">
        <v>11.57</v>
      </c>
      <c r="N6203">
        <v>10.83</v>
      </c>
      <c r="O6203">
        <v>11.4</v>
      </c>
      <c r="P6203">
        <v>11.28</v>
      </c>
      <c r="Q6203">
        <v>11.18</v>
      </c>
      <c r="R6203">
        <v>11.53</v>
      </c>
      <c r="S6203">
        <v>10.97</v>
      </c>
      <c r="T6203">
        <v>11.33</v>
      </c>
      <c r="U6203">
        <v>11.08</v>
      </c>
      <c r="V6203">
        <v>12.78</v>
      </c>
      <c r="W6203">
        <v>12.55</v>
      </c>
      <c r="X6203">
        <v>10.210000000000001</v>
      </c>
      <c r="Y6203">
        <v>11.43</v>
      </c>
      <c r="Z6203">
        <v>11.78</v>
      </c>
      <c r="AA6203">
        <v>10.07</v>
      </c>
      <c r="AB6203">
        <v>9.43</v>
      </c>
      <c r="AC6203">
        <v>10.93</v>
      </c>
      <c r="AD6203">
        <v>12.34</v>
      </c>
      <c r="AE6203">
        <v>11.37</v>
      </c>
    </row>
    <row r="6204" spans="1:31">
      <c r="A6204" t="s">
        <v>31</v>
      </c>
      <c r="B6204" t="s">
        <v>12390</v>
      </c>
      <c r="C6204" t="s">
        <v>12391</v>
      </c>
      <c r="D6204" t="s">
        <v>104</v>
      </c>
      <c r="E6204">
        <v>25.75</v>
      </c>
      <c r="F6204">
        <v>24.82</v>
      </c>
      <c r="G6204">
        <v>26</v>
      </c>
      <c r="H6204">
        <v>22.46</v>
      </c>
      <c r="I6204">
        <v>28.18</v>
      </c>
      <c r="J6204">
        <v>25.32</v>
      </c>
      <c r="K6204">
        <v>26.89</v>
      </c>
      <c r="L6204">
        <v>24.93</v>
      </c>
      <c r="M6204">
        <v>25.97</v>
      </c>
      <c r="N6204">
        <v>22.4</v>
      </c>
      <c r="O6204">
        <v>25.16</v>
      </c>
      <c r="P6204">
        <v>24.62</v>
      </c>
      <c r="Q6204">
        <v>24.09</v>
      </c>
      <c r="R6204">
        <v>25.79</v>
      </c>
      <c r="S6204">
        <v>23.09</v>
      </c>
      <c r="T6204">
        <v>24.83</v>
      </c>
      <c r="U6204">
        <v>23.59</v>
      </c>
      <c r="V6204">
        <v>29.86</v>
      </c>
      <c r="W6204">
        <v>30.72</v>
      </c>
      <c r="X6204">
        <v>23.4</v>
      </c>
      <c r="Y6204">
        <v>25.31</v>
      </c>
      <c r="Z6204">
        <v>27</v>
      </c>
      <c r="AA6204">
        <v>23.76</v>
      </c>
      <c r="AB6204">
        <v>25.37</v>
      </c>
      <c r="AC6204">
        <v>22.91</v>
      </c>
      <c r="AD6204">
        <v>29.73</v>
      </c>
      <c r="AE6204">
        <v>24.98</v>
      </c>
    </row>
    <row r="6205" spans="1:31">
      <c r="A6205" t="s">
        <v>31</v>
      </c>
      <c r="B6205" t="s">
        <v>12392</v>
      </c>
      <c r="C6205" t="s">
        <v>12393</v>
      </c>
      <c r="D6205" t="s">
        <v>104</v>
      </c>
      <c r="E6205">
        <v>22.98</v>
      </c>
      <c r="F6205">
        <v>22.7</v>
      </c>
      <c r="G6205">
        <v>23.05</v>
      </c>
      <c r="H6205">
        <v>22</v>
      </c>
      <c r="I6205">
        <v>23.7</v>
      </c>
      <c r="J6205">
        <v>22.83</v>
      </c>
      <c r="K6205">
        <v>23.32</v>
      </c>
      <c r="L6205">
        <v>22.74</v>
      </c>
      <c r="M6205">
        <v>23.04</v>
      </c>
      <c r="N6205">
        <v>21.98</v>
      </c>
      <c r="O6205">
        <v>22.81</v>
      </c>
      <c r="P6205">
        <v>22.65</v>
      </c>
      <c r="Q6205">
        <v>22.49</v>
      </c>
      <c r="R6205">
        <v>22.99</v>
      </c>
      <c r="S6205">
        <v>22.19</v>
      </c>
      <c r="T6205">
        <v>22.71</v>
      </c>
      <c r="U6205">
        <v>22.33</v>
      </c>
      <c r="V6205">
        <v>25.23</v>
      </c>
      <c r="W6205">
        <v>24.45</v>
      </c>
      <c r="X6205">
        <v>20.25</v>
      </c>
      <c r="Y6205">
        <v>22.85</v>
      </c>
      <c r="Z6205">
        <v>23.36</v>
      </c>
      <c r="AA6205">
        <v>19.829999999999998</v>
      </c>
      <c r="AB6205">
        <v>17.93</v>
      </c>
      <c r="AC6205">
        <v>22.14</v>
      </c>
      <c r="AD6205">
        <v>24.16</v>
      </c>
      <c r="AE6205">
        <v>22.76</v>
      </c>
    </row>
    <row r="6206" spans="1:31">
      <c r="A6206" t="s">
        <v>31</v>
      </c>
      <c r="B6206" t="s">
        <v>12394</v>
      </c>
      <c r="C6206" t="s">
        <v>12395</v>
      </c>
      <c r="D6206" t="s">
        <v>104</v>
      </c>
      <c r="E6206">
        <v>46.1</v>
      </c>
      <c r="F6206">
        <v>44.63</v>
      </c>
      <c r="G6206">
        <v>46.52</v>
      </c>
      <c r="H6206">
        <v>40.9</v>
      </c>
      <c r="I6206">
        <v>49.97</v>
      </c>
      <c r="J6206">
        <v>45.43</v>
      </c>
      <c r="K6206">
        <v>47.93</v>
      </c>
      <c r="L6206">
        <v>44.8</v>
      </c>
      <c r="M6206">
        <v>46.47</v>
      </c>
      <c r="N6206">
        <v>40.79</v>
      </c>
      <c r="O6206">
        <v>45.18</v>
      </c>
      <c r="P6206">
        <v>44.31</v>
      </c>
      <c r="Q6206">
        <v>43.46</v>
      </c>
      <c r="R6206">
        <v>46.18</v>
      </c>
      <c r="S6206">
        <v>41.88</v>
      </c>
      <c r="T6206">
        <v>44.65</v>
      </c>
      <c r="U6206">
        <v>42.67</v>
      </c>
      <c r="V6206">
        <v>52.98</v>
      </c>
      <c r="W6206">
        <v>53.99</v>
      </c>
      <c r="X6206">
        <v>41.69</v>
      </c>
      <c r="Y6206">
        <v>45.41</v>
      </c>
      <c r="Z6206">
        <v>48.09</v>
      </c>
      <c r="AA6206">
        <v>42.08</v>
      </c>
      <c r="AB6206">
        <v>43.82</v>
      </c>
      <c r="AC6206">
        <v>41.61</v>
      </c>
      <c r="AD6206">
        <v>52.42</v>
      </c>
      <c r="AE6206">
        <v>44.89</v>
      </c>
    </row>
    <row r="6207" spans="1:31">
      <c r="A6207" t="s">
        <v>31</v>
      </c>
      <c r="B6207" t="s">
        <v>12396</v>
      </c>
      <c r="C6207" t="s">
        <v>12397</v>
      </c>
      <c r="D6207" t="s">
        <v>104</v>
      </c>
      <c r="E6207">
        <v>31.61</v>
      </c>
      <c r="F6207">
        <v>31.2</v>
      </c>
      <c r="G6207">
        <v>31.73</v>
      </c>
      <c r="H6207">
        <v>30.16</v>
      </c>
      <c r="I6207">
        <v>32.700000000000003</v>
      </c>
      <c r="J6207">
        <v>31.38</v>
      </c>
      <c r="K6207">
        <v>32.119999999999997</v>
      </c>
      <c r="L6207">
        <v>31.25</v>
      </c>
      <c r="M6207">
        <v>31.71</v>
      </c>
      <c r="N6207">
        <v>30.12</v>
      </c>
      <c r="O6207">
        <v>31.36</v>
      </c>
      <c r="P6207">
        <v>31.12</v>
      </c>
      <c r="Q6207">
        <v>30.87</v>
      </c>
      <c r="R6207">
        <v>31.64</v>
      </c>
      <c r="S6207">
        <v>30.44</v>
      </c>
      <c r="T6207">
        <v>31.21</v>
      </c>
      <c r="U6207">
        <v>30.66</v>
      </c>
      <c r="V6207">
        <v>34.799999999999997</v>
      </c>
      <c r="W6207">
        <v>33.82</v>
      </c>
      <c r="X6207">
        <v>27.9</v>
      </c>
      <c r="Y6207">
        <v>31.42</v>
      </c>
      <c r="Z6207">
        <v>32.17</v>
      </c>
      <c r="AA6207">
        <v>27.36</v>
      </c>
      <c r="AB6207">
        <v>24.94</v>
      </c>
      <c r="AC6207">
        <v>30.36</v>
      </c>
      <c r="AD6207">
        <v>33.380000000000003</v>
      </c>
      <c r="AE6207">
        <v>31.27</v>
      </c>
    </row>
    <row r="6208" spans="1:31">
      <c r="A6208" t="s">
        <v>31</v>
      </c>
      <c r="B6208" t="s">
        <v>12398</v>
      </c>
      <c r="C6208" t="s">
        <v>12399</v>
      </c>
      <c r="D6208" t="s">
        <v>104</v>
      </c>
      <c r="E6208">
        <v>53.93</v>
      </c>
      <c r="F6208">
        <v>53.3</v>
      </c>
      <c r="G6208">
        <v>54.11</v>
      </c>
      <c r="H6208">
        <v>51.7</v>
      </c>
      <c r="I6208">
        <v>55.59</v>
      </c>
      <c r="J6208">
        <v>53.59</v>
      </c>
      <c r="K6208">
        <v>54.72</v>
      </c>
      <c r="L6208">
        <v>53.38</v>
      </c>
      <c r="M6208">
        <v>54.09</v>
      </c>
      <c r="N6208">
        <v>51.66</v>
      </c>
      <c r="O6208">
        <v>53.54</v>
      </c>
      <c r="P6208">
        <v>53.18</v>
      </c>
      <c r="Q6208">
        <v>52.8</v>
      </c>
      <c r="R6208">
        <v>53.97</v>
      </c>
      <c r="S6208">
        <v>52.13</v>
      </c>
      <c r="T6208">
        <v>53.32</v>
      </c>
      <c r="U6208">
        <v>52.47</v>
      </c>
      <c r="V6208">
        <v>59.2</v>
      </c>
      <c r="W6208">
        <v>57.31</v>
      </c>
      <c r="X6208">
        <v>47.53</v>
      </c>
      <c r="Y6208">
        <v>53.64</v>
      </c>
      <c r="Z6208">
        <v>54.79</v>
      </c>
      <c r="AA6208">
        <v>46.51</v>
      </c>
      <c r="AB6208">
        <v>41.95</v>
      </c>
      <c r="AC6208">
        <v>52.02</v>
      </c>
      <c r="AD6208">
        <v>56.64</v>
      </c>
      <c r="AE6208">
        <v>53.41</v>
      </c>
    </row>
    <row r="6209" spans="1:31">
      <c r="A6209" t="s">
        <v>31</v>
      </c>
      <c r="B6209" t="s">
        <v>12400</v>
      </c>
      <c r="C6209" t="s">
        <v>12401</v>
      </c>
      <c r="D6209" t="s">
        <v>104</v>
      </c>
      <c r="E6209">
        <v>104.21</v>
      </c>
      <c r="F6209">
        <v>103.33</v>
      </c>
      <c r="G6209">
        <v>104.46</v>
      </c>
      <c r="H6209">
        <v>101.1</v>
      </c>
      <c r="I6209">
        <v>106.52</v>
      </c>
      <c r="J6209">
        <v>103.67</v>
      </c>
      <c r="K6209">
        <v>105.3</v>
      </c>
      <c r="L6209">
        <v>103.44</v>
      </c>
      <c r="M6209">
        <v>104.43</v>
      </c>
      <c r="N6209">
        <v>101.04</v>
      </c>
      <c r="O6209">
        <v>103.67</v>
      </c>
      <c r="P6209">
        <v>103.15</v>
      </c>
      <c r="Q6209">
        <v>102.64</v>
      </c>
      <c r="R6209">
        <v>104.26</v>
      </c>
      <c r="S6209">
        <v>101.69</v>
      </c>
      <c r="T6209">
        <v>103.35</v>
      </c>
      <c r="U6209">
        <v>102.17</v>
      </c>
      <c r="V6209">
        <v>113.51</v>
      </c>
      <c r="W6209">
        <v>108.92</v>
      </c>
      <c r="X6209">
        <v>91.45</v>
      </c>
      <c r="Y6209">
        <v>103.81</v>
      </c>
      <c r="Z6209">
        <v>105.4</v>
      </c>
      <c r="AA6209">
        <v>89</v>
      </c>
      <c r="AB6209">
        <v>78.150000000000006</v>
      </c>
      <c r="AC6209">
        <v>101.53</v>
      </c>
      <c r="AD6209">
        <v>107.99</v>
      </c>
      <c r="AE6209">
        <v>103.49</v>
      </c>
    </row>
    <row r="6210" spans="1:31">
      <c r="A6210" t="s">
        <v>31</v>
      </c>
      <c r="B6210" t="s">
        <v>12402</v>
      </c>
      <c r="C6210" t="s">
        <v>12403</v>
      </c>
      <c r="D6210" t="s">
        <v>104</v>
      </c>
      <c r="E6210">
        <v>157.19999999999999</v>
      </c>
      <c r="F6210">
        <v>155.94</v>
      </c>
      <c r="G6210">
        <v>157.55000000000001</v>
      </c>
      <c r="H6210">
        <v>152.79</v>
      </c>
      <c r="I6210">
        <v>160.47999999999999</v>
      </c>
      <c r="J6210">
        <v>156.41</v>
      </c>
      <c r="K6210">
        <v>158.75</v>
      </c>
      <c r="L6210">
        <v>156.1</v>
      </c>
      <c r="M6210">
        <v>157.5</v>
      </c>
      <c r="N6210">
        <v>152.69999999999999</v>
      </c>
      <c r="O6210">
        <v>156.41999999999999</v>
      </c>
      <c r="P6210">
        <v>155.68</v>
      </c>
      <c r="Q6210">
        <v>154.96</v>
      </c>
      <c r="R6210">
        <v>157.26</v>
      </c>
      <c r="S6210">
        <v>153.62</v>
      </c>
      <c r="T6210">
        <v>155.97</v>
      </c>
      <c r="U6210">
        <v>154.29</v>
      </c>
      <c r="V6210">
        <v>171.02</v>
      </c>
      <c r="W6210">
        <v>163.89</v>
      </c>
      <c r="X6210">
        <v>137.84</v>
      </c>
      <c r="Y6210">
        <v>156.62</v>
      </c>
      <c r="Z6210">
        <v>158.88</v>
      </c>
      <c r="AA6210">
        <v>134.05000000000001</v>
      </c>
      <c r="AB6210">
        <v>117.22</v>
      </c>
      <c r="AC6210">
        <v>153.38999999999999</v>
      </c>
      <c r="AD6210">
        <v>162.56</v>
      </c>
      <c r="AE6210">
        <v>156.16999999999999</v>
      </c>
    </row>
    <row r="6211" spans="1:31">
      <c r="A6211" t="s">
        <v>31</v>
      </c>
      <c r="B6211" t="s">
        <v>12404</v>
      </c>
      <c r="C6211" t="s">
        <v>12405</v>
      </c>
      <c r="D6211" t="s">
        <v>104</v>
      </c>
      <c r="E6211">
        <v>9.56</v>
      </c>
      <c r="F6211">
        <v>8.81</v>
      </c>
      <c r="G6211">
        <v>8.73</v>
      </c>
      <c r="H6211">
        <v>8</v>
      </c>
      <c r="I6211">
        <v>9.76</v>
      </c>
      <c r="J6211">
        <v>8.52</v>
      </c>
      <c r="K6211">
        <v>9.81</v>
      </c>
      <c r="L6211">
        <v>10.26</v>
      </c>
      <c r="M6211">
        <v>9.0299999999999994</v>
      </c>
      <c r="N6211">
        <v>8.08</v>
      </c>
      <c r="O6211">
        <v>9.19</v>
      </c>
      <c r="P6211">
        <v>9.44</v>
      </c>
      <c r="Q6211">
        <v>8.42</v>
      </c>
      <c r="R6211">
        <v>9.0399999999999991</v>
      </c>
      <c r="S6211">
        <v>8.25</v>
      </c>
      <c r="T6211">
        <v>8.58</v>
      </c>
      <c r="U6211">
        <v>8.17</v>
      </c>
      <c r="V6211">
        <v>10.27</v>
      </c>
      <c r="W6211">
        <v>10.37</v>
      </c>
      <c r="X6211">
        <v>8.68</v>
      </c>
      <c r="Y6211">
        <v>9.02</v>
      </c>
      <c r="Z6211">
        <v>8.76</v>
      </c>
      <c r="AA6211">
        <v>10.41</v>
      </c>
      <c r="AB6211">
        <v>9.8000000000000007</v>
      </c>
      <c r="AC6211">
        <v>8.34</v>
      </c>
      <c r="AD6211">
        <v>10.53</v>
      </c>
      <c r="AE6211">
        <v>9.24</v>
      </c>
    </row>
    <row r="6212" spans="1:31">
      <c r="A6212" t="s">
        <v>31</v>
      </c>
      <c r="B6212" t="s">
        <v>12406</v>
      </c>
      <c r="C6212" t="s">
        <v>12407</v>
      </c>
      <c r="D6212" t="s">
        <v>104</v>
      </c>
      <c r="E6212">
        <v>49.98</v>
      </c>
      <c r="F6212">
        <v>50.88</v>
      </c>
      <c r="G6212">
        <v>58.32</v>
      </c>
      <c r="H6212">
        <v>51.54</v>
      </c>
      <c r="I6212">
        <v>60.33</v>
      </c>
      <c r="J6212">
        <v>51.79</v>
      </c>
      <c r="K6212">
        <v>48.75</v>
      </c>
      <c r="L6212">
        <v>71.97</v>
      </c>
      <c r="M6212">
        <v>52.54</v>
      </c>
      <c r="N6212">
        <v>50.66</v>
      </c>
      <c r="O6212">
        <v>51.79</v>
      </c>
      <c r="P6212">
        <v>52.42</v>
      </c>
      <c r="Q6212">
        <v>72.31</v>
      </c>
      <c r="R6212">
        <v>52.57</v>
      </c>
      <c r="S6212">
        <v>49.92</v>
      </c>
      <c r="T6212">
        <v>51.55</v>
      </c>
      <c r="U6212">
        <v>51.74</v>
      </c>
      <c r="V6212">
        <v>71.42</v>
      </c>
      <c r="W6212">
        <v>72.2</v>
      </c>
      <c r="X6212">
        <v>51.02</v>
      </c>
      <c r="Y6212">
        <v>52.44</v>
      </c>
      <c r="Z6212">
        <v>51.5</v>
      </c>
      <c r="AA6212">
        <v>66.510000000000005</v>
      </c>
      <c r="AB6212">
        <v>54.51</v>
      </c>
      <c r="AC6212">
        <v>50.81</v>
      </c>
      <c r="AD6212">
        <v>53.68</v>
      </c>
      <c r="AE6212">
        <v>52.06</v>
      </c>
    </row>
    <row r="6213" spans="1:31">
      <c r="A6213" t="s">
        <v>31</v>
      </c>
      <c r="B6213" t="s">
        <v>12408</v>
      </c>
      <c r="C6213" t="s">
        <v>12409</v>
      </c>
      <c r="D6213" t="s">
        <v>104</v>
      </c>
      <c r="E6213">
        <v>11.31</v>
      </c>
      <c r="F6213">
        <v>10.66</v>
      </c>
      <c r="G6213">
        <v>11.77</v>
      </c>
      <c r="H6213">
        <v>10.31</v>
      </c>
      <c r="I6213">
        <v>12.87</v>
      </c>
      <c r="J6213">
        <v>11.08</v>
      </c>
      <c r="K6213">
        <v>11.76</v>
      </c>
      <c r="L6213">
        <v>12.96</v>
      </c>
      <c r="M6213">
        <v>11.49</v>
      </c>
      <c r="N6213">
        <v>10</v>
      </c>
      <c r="O6213">
        <v>11.05</v>
      </c>
      <c r="P6213">
        <v>11.12</v>
      </c>
      <c r="Q6213">
        <v>12.63</v>
      </c>
      <c r="R6213">
        <v>11.45</v>
      </c>
      <c r="S6213">
        <v>9.93</v>
      </c>
      <c r="T6213">
        <v>10.89</v>
      </c>
      <c r="U6213">
        <v>10.65</v>
      </c>
      <c r="V6213">
        <v>14.25</v>
      </c>
      <c r="W6213">
        <v>14.81</v>
      </c>
      <c r="X6213">
        <v>10.61</v>
      </c>
      <c r="Y6213">
        <v>11.3</v>
      </c>
      <c r="Z6213">
        <v>11.38</v>
      </c>
      <c r="AA6213">
        <v>12.7</v>
      </c>
      <c r="AB6213">
        <v>12.59</v>
      </c>
      <c r="AC6213">
        <v>10.18</v>
      </c>
      <c r="AD6213">
        <v>12.75</v>
      </c>
      <c r="AE6213">
        <v>11.09</v>
      </c>
    </row>
    <row r="6214" spans="1:31">
      <c r="A6214" t="s">
        <v>31</v>
      </c>
      <c r="B6214" t="s">
        <v>12410</v>
      </c>
      <c r="C6214" t="s">
        <v>12411</v>
      </c>
      <c r="D6214" t="s">
        <v>104</v>
      </c>
      <c r="E6214">
        <v>11.38</v>
      </c>
      <c r="F6214">
        <v>11.26</v>
      </c>
      <c r="G6214">
        <v>12.52</v>
      </c>
      <c r="H6214">
        <v>10.58</v>
      </c>
      <c r="I6214">
        <v>13.38</v>
      </c>
      <c r="J6214">
        <v>11.51</v>
      </c>
      <c r="K6214">
        <v>11.56</v>
      </c>
      <c r="L6214">
        <v>13.8</v>
      </c>
      <c r="M6214">
        <v>11.78</v>
      </c>
      <c r="N6214">
        <v>10.48</v>
      </c>
      <c r="O6214">
        <v>11.45</v>
      </c>
      <c r="P6214">
        <v>11.35</v>
      </c>
      <c r="Q6214">
        <v>13.59</v>
      </c>
      <c r="R6214">
        <v>11.72</v>
      </c>
      <c r="S6214">
        <v>10.63</v>
      </c>
      <c r="T6214">
        <v>11.32</v>
      </c>
      <c r="U6214">
        <v>10.95</v>
      </c>
      <c r="V6214">
        <v>15.08</v>
      </c>
      <c r="W6214">
        <v>15.6</v>
      </c>
      <c r="X6214">
        <v>11.16</v>
      </c>
      <c r="Y6214">
        <v>11.57</v>
      </c>
      <c r="Z6214">
        <v>12.01</v>
      </c>
      <c r="AA6214">
        <v>13.17</v>
      </c>
      <c r="AB6214">
        <v>12.57</v>
      </c>
      <c r="AC6214">
        <v>10.66</v>
      </c>
      <c r="AD6214">
        <v>13.07</v>
      </c>
      <c r="AE6214">
        <v>11.43</v>
      </c>
    </row>
    <row r="6215" spans="1:31">
      <c r="A6215" t="s">
        <v>31</v>
      </c>
      <c r="B6215" t="s">
        <v>12412</v>
      </c>
      <c r="C6215" t="s">
        <v>12413</v>
      </c>
      <c r="D6215" t="s">
        <v>104</v>
      </c>
      <c r="E6215">
        <v>12.95</v>
      </c>
      <c r="F6215">
        <v>12.22</v>
      </c>
      <c r="G6215">
        <v>13.67</v>
      </c>
      <c r="H6215">
        <v>12.29</v>
      </c>
      <c r="I6215">
        <v>14.78</v>
      </c>
      <c r="J6215">
        <v>12.73</v>
      </c>
      <c r="K6215">
        <v>13.32</v>
      </c>
      <c r="L6215">
        <v>15.83</v>
      </c>
      <c r="M6215">
        <v>13.17</v>
      </c>
      <c r="N6215">
        <v>11.84</v>
      </c>
      <c r="O6215">
        <v>12.71</v>
      </c>
      <c r="P6215">
        <v>12.97</v>
      </c>
      <c r="Q6215">
        <v>15.56</v>
      </c>
      <c r="R6215">
        <v>13.17</v>
      </c>
      <c r="S6215">
        <v>11.55</v>
      </c>
      <c r="T6215">
        <v>12.55</v>
      </c>
      <c r="U6215">
        <v>12.52</v>
      </c>
      <c r="V6215">
        <v>16.670000000000002</v>
      </c>
      <c r="W6215">
        <v>17.170000000000002</v>
      </c>
      <c r="X6215">
        <v>12.24</v>
      </c>
      <c r="Y6215">
        <v>13.05</v>
      </c>
      <c r="Z6215">
        <v>12.77</v>
      </c>
      <c r="AA6215">
        <v>15.35</v>
      </c>
      <c r="AB6215">
        <v>14.37</v>
      </c>
      <c r="AC6215">
        <v>11.98</v>
      </c>
      <c r="AD6215">
        <v>14.16</v>
      </c>
      <c r="AE6215">
        <v>12.83</v>
      </c>
    </row>
    <row r="6216" spans="1:31">
      <c r="A6216" t="s">
        <v>31</v>
      </c>
      <c r="B6216" t="s">
        <v>12414</v>
      </c>
      <c r="C6216" t="s">
        <v>12415</v>
      </c>
      <c r="D6216" t="s">
        <v>104</v>
      </c>
      <c r="E6216">
        <v>12.4</v>
      </c>
      <c r="F6216">
        <v>12.28</v>
      </c>
      <c r="G6216">
        <v>13.6</v>
      </c>
      <c r="H6216">
        <v>11.37</v>
      </c>
      <c r="I6216">
        <v>14.59</v>
      </c>
      <c r="J6216">
        <v>12.55</v>
      </c>
      <c r="K6216">
        <v>12.63</v>
      </c>
      <c r="L6216">
        <v>14.71</v>
      </c>
      <c r="M6216">
        <v>12.84</v>
      </c>
      <c r="N6216">
        <v>11.3</v>
      </c>
      <c r="O6216">
        <v>12.47</v>
      </c>
      <c r="P6216">
        <v>12.28</v>
      </c>
      <c r="Q6216">
        <v>14.44</v>
      </c>
      <c r="R6216">
        <v>12.76</v>
      </c>
      <c r="S6216">
        <v>11.54</v>
      </c>
      <c r="T6216">
        <v>12.33</v>
      </c>
      <c r="U6216">
        <v>11.83</v>
      </c>
      <c r="V6216">
        <v>16.350000000000001</v>
      </c>
      <c r="W6216">
        <v>16.96</v>
      </c>
      <c r="X6216">
        <v>12.14</v>
      </c>
      <c r="Y6216">
        <v>12.56</v>
      </c>
      <c r="Z6216">
        <v>13.19</v>
      </c>
      <c r="AA6216">
        <v>14.07</v>
      </c>
      <c r="AB6216">
        <v>13.72</v>
      </c>
      <c r="AC6216">
        <v>11.51</v>
      </c>
      <c r="AD6216">
        <v>14.41</v>
      </c>
      <c r="AE6216">
        <v>12.42</v>
      </c>
    </row>
    <row r="6217" spans="1:31">
      <c r="A6217" t="s">
        <v>31</v>
      </c>
      <c r="B6217" t="s">
        <v>12416</v>
      </c>
      <c r="C6217" t="s">
        <v>12417</v>
      </c>
      <c r="D6217" t="s">
        <v>104</v>
      </c>
      <c r="E6217">
        <v>15.21</v>
      </c>
      <c r="F6217">
        <v>15.38</v>
      </c>
      <c r="G6217">
        <v>17.3</v>
      </c>
      <c r="H6217">
        <v>14.7</v>
      </c>
      <c r="I6217">
        <v>18.190000000000001</v>
      </c>
      <c r="J6217">
        <v>15.63</v>
      </c>
      <c r="K6217">
        <v>15.15</v>
      </c>
      <c r="L6217">
        <v>19.82</v>
      </c>
      <c r="M6217">
        <v>15.9</v>
      </c>
      <c r="N6217">
        <v>14.6</v>
      </c>
      <c r="O6217">
        <v>15.57</v>
      </c>
      <c r="P6217">
        <v>15.47</v>
      </c>
      <c r="Q6217">
        <v>19.71</v>
      </c>
      <c r="R6217">
        <v>15.84</v>
      </c>
      <c r="S6217">
        <v>14.75</v>
      </c>
      <c r="T6217">
        <v>15.44</v>
      </c>
      <c r="U6217">
        <v>15.07</v>
      </c>
      <c r="V6217">
        <v>20.92</v>
      </c>
      <c r="W6217">
        <v>21.46</v>
      </c>
      <c r="X6217">
        <v>15.28</v>
      </c>
      <c r="Y6217">
        <v>15.69</v>
      </c>
      <c r="Z6217">
        <v>16.13</v>
      </c>
      <c r="AA6217">
        <v>18.579999999999998</v>
      </c>
      <c r="AB6217">
        <v>16.690000000000001</v>
      </c>
      <c r="AC6217">
        <v>14.78</v>
      </c>
      <c r="AD6217">
        <v>17.190000000000001</v>
      </c>
      <c r="AE6217">
        <v>15.55</v>
      </c>
    </row>
    <row r="6218" spans="1:31">
      <c r="A6218" t="s">
        <v>31</v>
      </c>
      <c r="B6218" t="s">
        <v>12418</v>
      </c>
      <c r="C6218" t="s">
        <v>12419</v>
      </c>
      <c r="D6218" t="s">
        <v>104</v>
      </c>
      <c r="E6218">
        <v>18.88</v>
      </c>
      <c r="F6218">
        <v>18.11</v>
      </c>
      <c r="G6218">
        <v>20.39</v>
      </c>
      <c r="H6218">
        <v>18.29</v>
      </c>
      <c r="I6218">
        <v>21.8</v>
      </c>
      <c r="J6218">
        <v>18.760000000000002</v>
      </c>
      <c r="K6218">
        <v>19.18</v>
      </c>
      <c r="L6218">
        <v>24.06</v>
      </c>
      <c r="M6218">
        <v>19.329999999999998</v>
      </c>
      <c r="N6218">
        <v>17.71</v>
      </c>
      <c r="O6218">
        <v>18.75</v>
      </c>
      <c r="P6218">
        <v>19.100000000000001</v>
      </c>
      <c r="Q6218">
        <v>23.81</v>
      </c>
      <c r="R6218">
        <v>19.329999999999998</v>
      </c>
      <c r="S6218">
        <v>17.27</v>
      </c>
      <c r="T6218">
        <v>18.55</v>
      </c>
      <c r="U6218">
        <v>18.55</v>
      </c>
      <c r="V6218">
        <v>24.9</v>
      </c>
      <c r="W6218">
        <v>25.51</v>
      </c>
      <c r="X6218">
        <v>18.149999999999999</v>
      </c>
      <c r="Y6218">
        <v>19.2</v>
      </c>
      <c r="Z6218">
        <v>18.75</v>
      </c>
      <c r="AA6218">
        <v>23.06</v>
      </c>
      <c r="AB6218">
        <v>20.85</v>
      </c>
      <c r="AC6218">
        <v>17.850000000000001</v>
      </c>
      <c r="AD6218">
        <v>20.49</v>
      </c>
      <c r="AE6218">
        <v>18.920000000000002</v>
      </c>
    </row>
    <row r="6219" spans="1:31">
      <c r="A6219" t="s">
        <v>31</v>
      </c>
      <c r="B6219" t="s">
        <v>12420</v>
      </c>
      <c r="C6219" t="s">
        <v>12421</v>
      </c>
      <c r="D6219" t="s">
        <v>104</v>
      </c>
      <c r="E6219">
        <v>37.770000000000003</v>
      </c>
      <c r="F6219">
        <v>39.299999999999997</v>
      </c>
      <c r="G6219">
        <v>44.86</v>
      </c>
      <c r="H6219">
        <v>38.46</v>
      </c>
      <c r="I6219">
        <v>46.24</v>
      </c>
      <c r="J6219">
        <v>39.659999999999997</v>
      </c>
      <c r="K6219">
        <v>36.630000000000003</v>
      </c>
      <c r="L6219">
        <v>53.92</v>
      </c>
      <c r="M6219">
        <v>40.03</v>
      </c>
      <c r="N6219">
        <v>38.29</v>
      </c>
      <c r="O6219">
        <v>39.58</v>
      </c>
      <c r="P6219">
        <v>39.46</v>
      </c>
      <c r="Q6219">
        <v>54.19</v>
      </c>
      <c r="R6219">
        <v>39.950000000000003</v>
      </c>
      <c r="S6219">
        <v>38.46</v>
      </c>
      <c r="T6219">
        <v>39.42</v>
      </c>
      <c r="U6219">
        <v>38.94</v>
      </c>
      <c r="V6219">
        <v>54.59</v>
      </c>
      <c r="W6219">
        <v>55.37</v>
      </c>
      <c r="X6219">
        <v>39.17</v>
      </c>
      <c r="Y6219">
        <v>39.74</v>
      </c>
      <c r="Z6219">
        <v>40.29</v>
      </c>
      <c r="AA6219">
        <v>49.49</v>
      </c>
      <c r="AB6219">
        <v>41.11</v>
      </c>
      <c r="AC6219">
        <v>38.520000000000003</v>
      </c>
      <c r="AD6219">
        <v>41.73</v>
      </c>
      <c r="AE6219">
        <v>39.56</v>
      </c>
    </row>
    <row r="6220" spans="1:31">
      <c r="A6220" t="s">
        <v>31</v>
      </c>
      <c r="B6220" t="s">
        <v>12422</v>
      </c>
      <c r="C6220" t="s">
        <v>12423</v>
      </c>
      <c r="D6220" t="s">
        <v>104</v>
      </c>
      <c r="E6220">
        <v>39.42</v>
      </c>
      <c r="F6220">
        <v>39.979999999999997</v>
      </c>
      <c r="G6220">
        <v>45.8</v>
      </c>
      <c r="H6220">
        <v>40.520000000000003</v>
      </c>
      <c r="I6220">
        <v>47.46</v>
      </c>
      <c r="J6220">
        <v>40.75</v>
      </c>
      <c r="K6220">
        <v>38.549999999999997</v>
      </c>
      <c r="L6220">
        <v>56.4</v>
      </c>
      <c r="M6220">
        <v>41.37</v>
      </c>
      <c r="N6220">
        <v>39.799999999999997</v>
      </c>
      <c r="O6220">
        <v>40.75</v>
      </c>
      <c r="P6220">
        <v>41.26</v>
      </c>
      <c r="Q6220">
        <v>56.62</v>
      </c>
      <c r="R6220">
        <v>41.41</v>
      </c>
      <c r="S6220">
        <v>39.17</v>
      </c>
      <c r="T6220">
        <v>40.54</v>
      </c>
      <c r="U6220">
        <v>40.69</v>
      </c>
      <c r="V6220">
        <v>56.08</v>
      </c>
      <c r="W6220">
        <v>56.72</v>
      </c>
      <c r="X6220">
        <v>40.08</v>
      </c>
      <c r="Y6220">
        <v>41.29</v>
      </c>
      <c r="Z6220">
        <v>40.51</v>
      </c>
      <c r="AA6220">
        <v>52.24</v>
      </c>
      <c r="AB6220">
        <v>43.02</v>
      </c>
      <c r="AC6220">
        <v>39.92</v>
      </c>
      <c r="AD6220">
        <v>42.35</v>
      </c>
      <c r="AE6220">
        <v>40.97</v>
      </c>
    </row>
    <row r="6221" spans="1:31">
      <c r="A6221" t="s">
        <v>31</v>
      </c>
      <c r="B6221" t="s">
        <v>12424</v>
      </c>
      <c r="C6221" t="s">
        <v>12425</v>
      </c>
      <c r="D6221" t="s">
        <v>104</v>
      </c>
      <c r="E6221">
        <v>46.27</v>
      </c>
      <c r="F6221">
        <v>48.47</v>
      </c>
      <c r="G6221">
        <v>55.49</v>
      </c>
      <c r="H6221">
        <v>47.63</v>
      </c>
      <c r="I6221">
        <v>56.95</v>
      </c>
      <c r="J6221">
        <v>48.83</v>
      </c>
      <c r="K6221">
        <v>44.62</v>
      </c>
      <c r="L6221">
        <v>67.31</v>
      </c>
      <c r="M6221">
        <v>49.2</v>
      </c>
      <c r="N6221">
        <v>47.46</v>
      </c>
      <c r="O6221">
        <v>48.75</v>
      </c>
      <c r="P6221">
        <v>48.63</v>
      </c>
      <c r="Q6221">
        <v>67.790000000000006</v>
      </c>
      <c r="R6221">
        <v>49.12</v>
      </c>
      <c r="S6221">
        <v>47.63</v>
      </c>
      <c r="T6221">
        <v>48.59</v>
      </c>
      <c r="U6221">
        <v>48.11</v>
      </c>
      <c r="V6221">
        <v>67.599999999999994</v>
      </c>
      <c r="W6221">
        <v>68.41</v>
      </c>
      <c r="X6221">
        <v>48.34</v>
      </c>
      <c r="Y6221">
        <v>48.91</v>
      </c>
      <c r="Z6221">
        <v>49.46</v>
      </c>
      <c r="AA6221">
        <v>61.52</v>
      </c>
      <c r="AB6221">
        <v>50.28</v>
      </c>
      <c r="AC6221">
        <v>47.69</v>
      </c>
      <c r="AD6221">
        <v>50.9</v>
      </c>
      <c r="AE6221">
        <v>48.73</v>
      </c>
    </row>
    <row r="6222" spans="1:31">
      <c r="A6222" t="s">
        <v>31</v>
      </c>
      <c r="B6222" t="s">
        <v>12426</v>
      </c>
      <c r="C6222" t="s">
        <v>12427</v>
      </c>
      <c r="D6222" t="s">
        <v>104</v>
      </c>
      <c r="E6222">
        <v>76.45</v>
      </c>
      <c r="F6222">
        <v>78.66</v>
      </c>
      <c r="G6222">
        <v>90.39</v>
      </c>
      <c r="H6222">
        <v>79.489999999999995</v>
      </c>
      <c r="I6222">
        <v>93</v>
      </c>
      <c r="J6222">
        <v>79.81</v>
      </c>
      <c r="K6222">
        <v>74.06</v>
      </c>
      <c r="L6222">
        <v>111.95</v>
      </c>
      <c r="M6222">
        <v>80.739999999999995</v>
      </c>
      <c r="N6222">
        <v>78.400000000000006</v>
      </c>
      <c r="O6222">
        <v>79.8</v>
      </c>
      <c r="P6222">
        <v>80.59</v>
      </c>
      <c r="Q6222">
        <v>112.73</v>
      </c>
      <c r="R6222">
        <v>80.78</v>
      </c>
      <c r="S6222">
        <v>77.459999999999994</v>
      </c>
      <c r="T6222">
        <v>79.510000000000005</v>
      </c>
      <c r="U6222">
        <v>79.739999999999995</v>
      </c>
      <c r="V6222">
        <v>110.65</v>
      </c>
      <c r="W6222">
        <v>111.67</v>
      </c>
      <c r="X6222">
        <v>78.819999999999993</v>
      </c>
      <c r="Y6222">
        <v>80.61</v>
      </c>
      <c r="Z6222">
        <v>79.44</v>
      </c>
      <c r="AA6222">
        <v>102.9</v>
      </c>
      <c r="AB6222">
        <v>83.2</v>
      </c>
      <c r="AC6222">
        <v>78.58</v>
      </c>
      <c r="AD6222">
        <v>82.17</v>
      </c>
      <c r="AE6222">
        <v>80.14</v>
      </c>
    </row>
    <row r="6223" spans="1:31">
      <c r="A6223" t="s">
        <v>31</v>
      </c>
      <c r="B6223" t="s">
        <v>12428</v>
      </c>
      <c r="C6223" t="s">
        <v>12429</v>
      </c>
      <c r="D6223" t="s">
        <v>104</v>
      </c>
      <c r="E6223">
        <v>76.09</v>
      </c>
      <c r="F6223">
        <v>79.650000000000006</v>
      </c>
      <c r="G6223">
        <v>91.13</v>
      </c>
      <c r="H6223">
        <v>78.13</v>
      </c>
      <c r="I6223">
        <v>93.57</v>
      </c>
      <c r="J6223">
        <v>80.239999999999995</v>
      </c>
      <c r="K6223">
        <v>73.45</v>
      </c>
      <c r="L6223">
        <v>110.27</v>
      </c>
      <c r="M6223">
        <v>80.87</v>
      </c>
      <c r="N6223">
        <v>77.88</v>
      </c>
      <c r="O6223">
        <v>80.099999999999994</v>
      </c>
      <c r="P6223">
        <v>79.87</v>
      </c>
      <c r="Q6223">
        <v>111.02</v>
      </c>
      <c r="R6223">
        <v>80.75</v>
      </c>
      <c r="S6223">
        <v>78.19</v>
      </c>
      <c r="T6223">
        <v>79.819999999999993</v>
      </c>
      <c r="U6223">
        <v>78.97</v>
      </c>
      <c r="V6223">
        <v>110.95</v>
      </c>
      <c r="W6223">
        <v>112.33</v>
      </c>
      <c r="X6223">
        <v>79.41</v>
      </c>
      <c r="Y6223">
        <v>80.37</v>
      </c>
      <c r="Z6223">
        <v>81.349999999999994</v>
      </c>
      <c r="AA6223">
        <v>100.84</v>
      </c>
      <c r="AB6223">
        <v>82.7</v>
      </c>
      <c r="AC6223">
        <v>78.28</v>
      </c>
      <c r="AD6223">
        <v>83.82</v>
      </c>
      <c r="AE6223">
        <v>80.040000000000006</v>
      </c>
    </row>
    <row r="6224" spans="1:31">
      <c r="A6224" t="s">
        <v>31</v>
      </c>
      <c r="B6224" t="s">
        <v>12430</v>
      </c>
      <c r="C6224" t="s">
        <v>12431</v>
      </c>
      <c r="D6224" t="s">
        <v>104</v>
      </c>
      <c r="E6224">
        <v>161.36000000000001</v>
      </c>
      <c r="F6224">
        <v>171.56</v>
      </c>
      <c r="G6224">
        <v>197.71</v>
      </c>
      <c r="H6224">
        <v>170.04</v>
      </c>
      <c r="I6224">
        <v>200.86</v>
      </c>
      <c r="J6224">
        <v>172.15</v>
      </c>
      <c r="K6224">
        <v>153.47999999999999</v>
      </c>
      <c r="L6224">
        <v>244.47</v>
      </c>
      <c r="M6224">
        <v>172.78</v>
      </c>
      <c r="N6224">
        <v>169.79</v>
      </c>
      <c r="O6224">
        <v>172.01</v>
      </c>
      <c r="P6224">
        <v>171.78</v>
      </c>
      <c r="Q6224">
        <v>247.3</v>
      </c>
      <c r="R6224">
        <v>172.66</v>
      </c>
      <c r="S6224">
        <v>170.1</v>
      </c>
      <c r="T6224">
        <v>171.73</v>
      </c>
      <c r="U6224">
        <v>170.88</v>
      </c>
      <c r="V6224">
        <v>241.29</v>
      </c>
      <c r="W6224">
        <v>243.03</v>
      </c>
      <c r="X6224">
        <v>171.32</v>
      </c>
      <c r="Y6224">
        <v>172.28</v>
      </c>
      <c r="Z6224">
        <v>173.26</v>
      </c>
      <c r="AA6224">
        <v>221.4</v>
      </c>
      <c r="AB6224">
        <v>174.61</v>
      </c>
      <c r="AC6224">
        <v>170.19</v>
      </c>
      <c r="AD6224">
        <v>175.73</v>
      </c>
      <c r="AE6224">
        <v>171.95</v>
      </c>
    </row>
    <row r="6225" spans="1:31">
      <c r="A6225" t="s">
        <v>31</v>
      </c>
      <c r="B6225" t="s">
        <v>12432</v>
      </c>
      <c r="C6225" t="s">
        <v>12433</v>
      </c>
      <c r="D6225" t="s">
        <v>104</v>
      </c>
      <c r="E6225">
        <v>168.34</v>
      </c>
      <c r="F6225">
        <v>176.07</v>
      </c>
      <c r="G6225">
        <v>203.02</v>
      </c>
      <c r="H6225">
        <v>177.4</v>
      </c>
      <c r="I6225">
        <v>207.22</v>
      </c>
      <c r="J6225">
        <v>177.71</v>
      </c>
      <c r="K6225">
        <v>161.24</v>
      </c>
      <c r="L6225">
        <v>253.21</v>
      </c>
      <c r="M6225">
        <v>179.04</v>
      </c>
      <c r="N6225">
        <v>175.82</v>
      </c>
      <c r="O6225">
        <v>177.71</v>
      </c>
      <c r="P6225">
        <v>178.89</v>
      </c>
      <c r="Q6225">
        <v>255.8</v>
      </c>
      <c r="R6225">
        <v>179.13</v>
      </c>
      <c r="S6225">
        <v>174.39</v>
      </c>
      <c r="T6225">
        <v>177.29</v>
      </c>
      <c r="U6225">
        <v>177.71</v>
      </c>
      <c r="V6225">
        <v>248.48</v>
      </c>
      <c r="W6225">
        <v>250.15</v>
      </c>
      <c r="X6225">
        <v>176.32</v>
      </c>
      <c r="Y6225">
        <v>178.9</v>
      </c>
      <c r="Z6225">
        <v>177.09</v>
      </c>
      <c r="AA6225">
        <v>230.81</v>
      </c>
      <c r="AB6225">
        <v>182.56</v>
      </c>
      <c r="AC6225">
        <v>176.05</v>
      </c>
      <c r="AD6225">
        <v>180.94</v>
      </c>
      <c r="AE6225">
        <v>178.22</v>
      </c>
    </row>
    <row r="6226" spans="1:31">
      <c r="A6226" t="s">
        <v>31</v>
      </c>
      <c r="B6226" t="s">
        <v>12434</v>
      </c>
      <c r="C6226" t="s">
        <v>12435</v>
      </c>
      <c r="D6226" t="s">
        <v>104</v>
      </c>
      <c r="E6226">
        <v>207.92</v>
      </c>
      <c r="F6226">
        <v>219.68</v>
      </c>
      <c r="G6226">
        <v>252.27</v>
      </c>
      <c r="H6226">
        <v>216.4</v>
      </c>
      <c r="I6226">
        <v>257.52</v>
      </c>
      <c r="J6226">
        <v>220.76</v>
      </c>
      <c r="K6226">
        <v>199.08</v>
      </c>
      <c r="L6226">
        <v>308.55</v>
      </c>
      <c r="M6226">
        <v>221.94</v>
      </c>
      <c r="N6226">
        <v>216.01</v>
      </c>
      <c r="O6226">
        <v>220.49</v>
      </c>
      <c r="P6226">
        <v>219.88</v>
      </c>
      <c r="Q6226">
        <v>311.45999999999998</v>
      </c>
      <c r="R6226">
        <v>221.69</v>
      </c>
      <c r="S6226">
        <v>216.79</v>
      </c>
      <c r="T6226">
        <v>219.91</v>
      </c>
      <c r="U6226">
        <v>218.13</v>
      </c>
      <c r="V6226">
        <v>307.47000000000003</v>
      </c>
      <c r="W6226">
        <v>310.45</v>
      </c>
      <c r="X6226">
        <v>219.16</v>
      </c>
      <c r="Y6226">
        <v>220.92</v>
      </c>
      <c r="Z6226">
        <v>223.13</v>
      </c>
      <c r="AA6226">
        <v>280.60000000000002</v>
      </c>
      <c r="AB6226">
        <v>225.44</v>
      </c>
      <c r="AC6226">
        <v>216.83</v>
      </c>
      <c r="AD6226">
        <v>227.88</v>
      </c>
      <c r="AE6226">
        <v>220.31</v>
      </c>
    </row>
    <row r="6227" spans="1:31">
      <c r="A6227" t="s">
        <v>31</v>
      </c>
      <c r="B6227" t="s">
        <v>12436</v>
      </c>
      <c r="C6227" t="s">
        <v>12437</v>
      </c>
      <c r="D6227" t="s">
        <v>104</v>
      </c>
      <c r="E6227">
        <v>208.11</v>
      </c>
      <c r="F6227">
        <v>216.78</v>
      </c>
      <c r="G6227">
        <v>249.91</v>
      </c>
      <c r="H6227">
        <v>219.01</v>
      </c>
      <c r="I6227">
        <v>255.46</v>
      </c>
      <c r="J6227">
        <v>219.11</v>
      </c>
      <c r="K6227">
        <v>199.8</v>
      </c>
      <c r="L6227">
        <v>311.82</v>
      </c>
      <c r="M6227">
        <v>220.97</v>
      </c>
      <c r="N6227">
        <v>216.7</v>
      </c>
      <c r="O6227">
        <v>219.14</v>
      </c>
      <c r="P6227">
        <v>220.92</v>
      </c>
      <c r="Q6227">
        <v>314.83999999999997</v>
      </c>
      <c r="R6227">
        <v>221.12</v>
      </c>
      <c r="S6227">
        <v>214.56</v>
      </c>
      <c r="T6227">
        <v>218.56</v>
      </c>
      <c r="U6227">
        <v>219.33</v>
      </c>
      <c r="V6227">
        <v>305.99</v>
      </c>
      <c r="W6227">
        <v>308.10000000000002</v>
      </c>
      <c r="X6227">
        <v>217.21</v>
      </c>
      <c r="Y6227">
        <v>220.86</v>
      </c>
      <c r="Z6227">
        <v>218.01</v>
      </c>
      <c r="AA6227">
        <v>284.74</v>
      </c>
      <c r="AB6227">
        <v>225.87</v>
      </c>
      <c r="AC6227">
        <v>216.99</v>
      </c>
      <c r="AD6227">
        <v>223.31</v>
      </c>
      <c r="AE6227">
        <v>219.92</v>
      </c>
    </row>
    <row r="6228" spans="1:31">
      <c r="A6228" t="s">
        <v>31</v>
      </c>
      <c r="B6228" t="s">
        <v>12438</v>
      </c>
      <c r="C6228" t="s">
        <v>12439</v>
      </c>
      <c r="D6228" t="s">
        <v>104</v>
      </c>
      <c r="E6228">
        <v>22.44</v>
      </c>
      <c r="F6228">
        <v>21.49</v>
      </c>
      <c r="G6228">
        <v>24</v>
      </c>
      <c r="H6228">
        <v>21.2</v>
      </c>
      <c r="I6228">
        <v>25.86</v>
      </c>
      <c r="J6228">
        <v>22.25</v>
      </c>
      <c r="K6228">
        <v>22.98</v>
      </c>
      <c r="L6228">
        <v>27.46</v>
      </c>
      <c r="M6228">
        <v>22.94</v>
      </c>
      <c r="N6228">
        <v>20.6</v>
      </c>
      <c r="O6228">
        <v>22.2</v>
      </c>
      <c r="P6228">
        <v>22.45</v>
      </c>
      <c r="Q6228">
        <v>27.05</v>
      </c>
      <c r="R6228">
        <v>22.91</v>
      </c>
      <c r="S6228">
        <v>20.309999999999999</v>
      </c>
      <c r="T6228">
        <v>21.93</v>
      </c>
      <c r="U6228">
        <v>21.68</v>
      </c>
      <c r="V6228">
        <v>29.17</v>
      </c>
      <c r="W6228">
        <v>30.06</v>
      </c>
      <c r="X6228">
        <v>21.46</v>
      </c>
      <c r="Y6228">
        <v>22.67</v>
      </c>
      <c r="Z6228">
        <v>22.56</v>
      </c>
      <c r="AA6228">
        <v>26.49</v>
      </c>
      <c r="AB6228">
        <v>24.85</v>
      </c>
      <c r="AC6228">
        <v>20.86</v>
      </c>
      <c r="AD6228">
        <v>24.85</v>
      </c>
      <c r="AE6228">
        <v>22.33</v>
      </c>
    </row>
    <row r="6229" spans="1:31">
      <c r="A6229" t="s">
        <v>31</v>
      </c>
      <c r="B6229" t="s">
        <v>12440</v>
      </c>
      <c r="C6229" t="s">
        <v>12441</v>
      </c>
      <c r="D6229" t="s">
        <v>104</v>
      </c>
      <c r="E6229">
        <v>41.31</v>
      </c>
      <c r="F6229">
        <v>41.77</v>
      </c>
      <c r="G6229">
        <v>47.71</v>
      </c>
      <c r="H6229">
        <v>42.06</v>
      </c>
      <c r="I6229">
        <v>49.6</v>
      </c>
      <c r="J6229">
        <v>42.59</v>
      </c>
      <c r="K6229">
        <v>40.549999999999997</v>
      </c>
      <c r="L6229">
        <v>58.2</v>
      </c>
      <c r="M6229">
        <v>43.28</v>
      </c>
      <c r="N6229">
        <v>41.32</v>
      </c>
      <c r="O6229">
        <v>42.57</v>
      </c>
      <c r="P6229">
        <v>43.03</v>
      </c>
      <c r="Q6229">
        <v>58.33</v>
      </c>
      <c r="R6229">
        <v>43.3</v>
      </c>
      <c r="S6229">
        <v>40.770000000000003</v>
      </c>
      <c r="T6229">
        <v>42.33</v>
      </c>
      <c r="U6229">
        <v>42.35</v>
      </c>
      <c r="V6229">
        <v>58.33</v>
      </c>
      <c r="W6229">
        <v>59.13</v>
      </c>
      <c r="X6229">
        <v>41.84</v>
      </c>
      <c r="Y6229">
        <v>43.13</v>
      </c>
      <c r="Z6229">
        <v>42.52</v>
      </c>
      <c r="AA6229">
        <v>54.04</v>
      </c>
      <c r="AB6229">
        <v>45.14</v>
      </c>
      <c r="AC6229">
        <v>41.5</v>
      </c>
      <c r="AD6229">
        <v>44.65</v>
      </c>
      <c r="AE6229">
        <v>42.78</v>
      </c>
    </row>
    <row r="6230" spans="1:31">
      <c r="A6230" t="s">
        <v>31</v>
      </c>
      <c r="B6230" t="s">
        <v>12442</v>
      </c>
      <c r="C6230" t="s">
        <v>12443</v>
      </c>
      <c r="D6230" t="s">
        <v>104</v>
      </c>
      <c r="E6230">
        <v>45.53</v>
      </c>
      <c r="F6230">
        <v>45.78</v>
      </c>
      <c r="G6230">
        <v>51.99</v>
      </c>
      <c r="H6230">
        <v>45.51</v>
      </c>
      <c r="I6230">
        <v>54.4</v>
      </c>
      <c r="J6230">
        <v>46.72</v>
      </c>
      <c r="K6230">
        <v>45.04</v>
      </c>
      <c r="L6230">
        <v>62.23</v>
      </c>
      <c r="M6230">
        <v>47.55</v>
      </c>
      <c r="N6230">
        <v>44.76</v>
      </c>
      <c r="O6230">
        <v>46.66</v>
      </c>
      <c r="P6230">
        <v>46.99</v>
      </c>
      <c r="Q6230">
        <v>62.17</v>
      </c>
      <c r="R6230">
        <v>47.54</v>
      </c>
      <c r="S6230">
        <v>44.37</v>
      </c>
      <c r="T6230">
        <v>46.34</v>
      </c>
      <c r="U6230">
        <v>46.06</v>
      </c>
      <c r="V6230">
        <v>63.4</v>
      </c>
      <c r="W6230">
        <v>64.53</v>
      </c>
      <c r="X6230">
        <v>45.76</v>
      </c>
      <c r="Y6230">
        <v>47.25</v>
      </c>
      <c r="Z6230">
        <v>47.04</v>
      </c>
      <c r="AA6230">
        <v>58.11</v>
      </c>
      <c r="AB6230">
        <v>49.87</v>
      </c>
      <c r="AC6230">
        <v>45.06</v>
      </c>
      <c r="AD6230">
        <v>49.81</v>
      </c>
      <c r="AE6230">
        <v>46.82</v>
      </c>
    </row>
    <row r="6231" spans="1:31">
      <c r="A6231" t="s">
        <v>31</v>
      </c>
      <c r="B6231" t="s">
        <v>12444</v>
      </c>
      <c r="C6231" t="s">
        <v>12445</v>
      </c>
      <c r="D6231" t="s">
        <v>104</v>
      </c>
      <c r="E6231">
        <v>172.34</v>
      </c>
      <c r="F6231">
        <v>170.72</v>
      </c>
      <c r="G6231">
        <v>172.7</v>
      </c>
      <c r="H6231">
        <v>166.94</v>
      </c>
      <c r="I6231">
        <v>176.33</v>
      </c>
      <c r="J6231">
        <v>171.62</v>
      </c>
      <c r="K6231">
        <v>174.26</v>
      </c>
      <c r="L6231">
        <v>171.05</v>
      </c>
      <c r="M6231">
        <v>172.69</v>
      </c>
      <c r="N6231">
        <v>166.78</v>
      </c>
      <c r="O6231">
        <v>171.34</v>
      </c>
      <c r="P6231">
        <v>170.47</v>
      </c>
      <c r="Q6231">
        <v>169.65</v>
      </c>
      <c r="R6231">
        <v>172.4</v>
      </c>
      <c r="S6231">
        <v>167.84</v>
      </c>
      <c r="T6231">
        <v>170.78</v>
      </c>
      <c r="U6231">
        <v>168.77</v>
      </c>
      <c r="V6231">
        <v>178.25</v>
      </c>
      <c r="W6231">
        <v>180.55</v>
      </c>
      <c r="X6231">
        <v>170.11</v>
      </c>
      <c r="Y6231">
        <v>171.61</v>
      </c>
      <c r="Z6231">
        <v>174.28</v>
      </c>
      <c r="AA6231">
        <v>171.3</v>
      </c>
      <c r="AB6231">
        <v>175.91</v>
      </c>
      <c r="AC6231">
        <v>167.63</v>
      </c>
      <c r="AD6231">
        <v>178.84</v>
      </c>
      <c r="AE6231">
        <v>171.06</v>
      </c>
    </row>
    <row r="6232" spans="1:31">
      <c r="A6232" t="s">
        <v>31</v>
      </c>
      <c r="B6232" t="s">
        <v>12446</v>
      </c>
      <c r="C6232" t="s">
        <v>12447</v>
      </c>
      <c r="D6232" t="s">
        <v>104</v>
      </c>
      <c r="E6232">
        <v>207.38</v>
      </c>
      <c r="F6232">
        <v>205.47</v>
      </c>
      <c r="G6232">
        <v>207.78</v>
      </c>
      <c r="H6232">
        <v>201.15</v>
      </c>
      <c r="I6232">
        <v>211.99</v>
      </c>
      <c r="J6232">
        <v>206.54</v>
      </c>
      <c r="K6232">
        <v>209.61</v>
      </c>
      <c r="L6232">
        <v>205.94</v>
      </c>
      <c r="M6232">
        <v>207.77</v>
      </c>
      <c r="N6232">
        <v>200.96</v>
      </c>
      <c r="O6232">
        <v>206.21</v>
      </c>
      <c r="P6232">
        <v>205.24</v>
      </c>
      <c r="Q6232">
        <v>204.3</v>
      </c>
      <c r="R6232">
        <v>207.45</v>
      </c>
      <c r="S6232">
        <v>202.16</v>
      </c>
      <c r="T6232">
        <v>205.57</v>
      </c>
      <c r="U6232">
        <v>203.25</v>
      </c>
      <c r="V6232">
        <v>214.21</v>
      </c>
      <c r="W6232">
        <v>216.87</v>
      </c>
      <c r="X6232">
        <v>204.78</v>
      </c>
      <c r="Y6232">
        <v>206.54</v>
      </c>
      <c r="Z6232">
        <v>209.58</v>
      </c>
      <c r="AA6232">
        <v>206.22</v>
      </c>
      <c r="AB6232">
        <v>211.53</v>
      </c>
      <c r="AC6232">
        <v>201.93</v>
      </c>
      <c r="AD6232">
        <v>214.87</v>
      </c>
      <c r="AE6232">
        <v>205.89</v>
      </c>
    </row>
    <row r="6233" spans="1:31">
      <c r="A6233" t="s">
        <v>31</v>
      </c>
      <c r="B6233" t="s">
        <v>12448</v>
      </c>
      <c r="C6233" t="s">
        <v>12449</v>
      </c>
      <c r="D6233" t="s">
        <v>104</v>
      </c>
      <c r="E6233">
        <v>228.64</v>
      </c>
      <c r="F6233">
        <v>226.56</v>
      </c>
      <c r="G6233">
        <v>229.15</v>
      </c>
      <c r="H6233">
        <v>221.61</v>
      </c>
      <c r="I6233">
        <v>233.86</v>
      </c>
      <c r="J6233">
        <v>227.74</v>
      </c>
      <c r="K6233">
        <v>231.15</v>
      </c>
      <c r="L6233">
        <v>226.96</v>
      </c>
      <c r="M6233">
        <v>229.11</v>
      </c>
      <c r="N6233">
        <v>221.42</v>
      </c>
      <c r="O6233">
        <v>227.35</v>
      </c>
      <c r="P6233">
        <v>226.23</v>
      </c>
      <c r="Q6233">
        <v>225.13</v>
      </c>
      <c r="R6233">
        <v>228.73</v>
      </c>
      <c r="S6233">
        <v>222.84</v>
      </c>
      <c r="T6233">
        <v>226.63</v>
      </c>
      <c r="U6233">
        <v>224</v>
      </c>
      <c r="V6233">
        <v>236.34</v>
      </c>
      <c r="W6233">
        <v>239.33</v>
      </c>
      <c r="X6233">
        <v>225.77</v>
      </c>
      <c r="Y6233">
        <v>227.71</v>
      </c>
      <c r="Z6233">
        <v>231.22</v>
      </c>
      <c r="AA6233">
        <v>227.28</v>
      </c>
      <c r="AB6233">
        <v>233.3</v>
      </c>
      <c r="AC6233">
        <v>222.52</v>
      </c>
      <c r="AD6233">
        <v>237.14</v>
      </c>
      <c r="AE6233">
        <v>226.98</v>
      </c>
    </row>
    <row r="6234" spans="1:31">
      <c r="A6234" t="s">
        <v>31</v>
      </c>
      <c r="B6234" t="s">
        <v>12450</v>
      </c>
      <c r="C6234" t="s">
        <v>12451</v>
      </c>
      <c r="D6234" t="s">
        <v>104</v>
      </c>
      <c r="E6234">
        <v>47.24</v>
      </c>
      <c r="F6234">
        <v>46.62</v>
      </c>
      <c r="G6234">
        <v>48.14</v>
      </c>
      <c r="H6234">
        <v>44.81</v>
      </c>
      <c r="I6234">
        <v>59.08</v>
      </c>
      <c r="J6234">
        <v>47.08</v>
      </c>
      <c r="K6234">
        <v>48.25</v>
      </c>
      <c r="L6234">
        <v>52.32</v>
      </c>
      <c r="M6234">
        <v>47.51</v>
      </c>
      <c r="N6234">
        <v>44.75</v>
      </c>
      <c r="O6234">
        <v>46.62</v>
      </c>
      <c r="P6234">
        <v>46.67</v>
      </c>
      <c r="Q6234">
        <v>45.82</v>
      </c>
      <c r="R6234">
        <v>47.36</v>
      </c>
      <c r="S6234">
        <v>45.65</v>
      </c>
      <c r="T6234">
        <v>46.65</v>
      </c>
      <c r="U6234">
        <v>45.56</v>
      </c>
      <c r="V6234">
        <v>50.5</v>
      </c>
      <c r="W6234">
        <v>52.34</v>
      </c>
      <c r="X6234">
        <v>46.88</v>
      </c>
      <c r="Y6234">
        <v>47.14</v>
      </c>
      <c r="Z6234">
        <v>48.69</v>
      </c>
      <c r="AA6234">
        <v>75.959999999999994</v>
      </c>
      <c r="AB6234">
        <v>49.12</v>
      </c>
      <c r="AC6234">
        <v>45.58</v>
      </c>
      <c r="AD6234">
        <v>50.89</v>
      </c>
      <c r="AE6234">
        <v>46.72</v>
      </c>
    </row>
    <row r="6235" spans="1:31">
      <c r="A6235" t="s">
        <v>31</v>
      </c>
      <c r="B6235" t="s">
        <v>12452</v>
      </c>
      <c r="C6235" t="s">
        <v>12453</v>
      </c>
      <c r="D6235" t="s">
        <v>104</v>
      </c>
      <c r="E6235">
        <v>67.22</v>
      </c>
      <c r="F6235">
        <v>66.010000000000005</v>
      </c>
      <c r="G6235">
        <v>68.760000000000005</v>
      </c>
      <c r="H6235">
        <v>62.97</v>
      </c>
      <c r="I6235">
        <v>84.3</v>
      </c>
      <c r="J6235">
        <v>66.849999999999994</v>
      </c>
      <c r="K6235">
        <v>68.89</v>
      </c>
      <c r="L6235">
        <v>73.98</v>
      </c>
      <c r="M6235">
        <v>67.650000000000006</v>
      </c>
      <c r="N6235">
        <v>62.87</v>
      </c>
      <c r="O6235">
        <v>66.28</v>
      </c>
      <c r="P6235">
        <v>66.150000000000006</v>
      </c>
      <c r="Q6235">
        <v>64.760000000000005</v>
      </c>
      <c r="R6235">
        <v>67.349999999999994</v>
      </c>
      <c r="S6235">
        <v>64.400000000000006</v>
      </c>
      <c r="T6235">
        <v>66.14</v>
      </c>
      <c r="U6235">
        <v>64.290000000000006</v>
      </c>
      <c r="V6235">
        <v>72.72</v>
      </c>
      <c r="W6235">
        <v>75.86</v>
      </c>
      <c r="X6235">
        <v>66.569999999999993</v>
      </c>
      <c r="Y6235">
        <v>67</v>
      </c>
      <c r="Z6235">
        <v>69.69</v>
      </c>
      <c r="AA6235">
        <v>104.31</v>
      </c>
      <c r="AB6235">
        <v>70.36</v>
      </c>
      <c r="AC6235">
        <v>64.290000000000006</v>
      </c>
      <c r="AD6235">
        <v>73.36</v>
      </c>
      <c r="AE6235">
        <v>66.239999999999995</v>
      </c>
    </row>
    <row r="6236" spans="1:31">
      <c r="A6236" t="s">
        <v>31</v>
      </c>
      <c r="B6236" t="s">
        <v>12454</v>
      </c>
      <c r="C6236" t="s">
        <v>12455</v>
      </c>
      <c r="D6236" t="s">
        <v>104</v>
      </c>
      <c r="E6236">
        <v>115.18</v>
      </c>
      <c r="F6236">
        <v>112.69</v>
      </c>
      <c r="G6236">
        <v>118.24</v>
      </c>
      <c r="H6236">
        <v>106.82</v>
      </c>
      <c r="I6236">
        <v>144.87</v>
      </c>
      <c r="J6236">
        <v>114.38</v>
      </c>
      <c r="K6236">
        <v>118.41</v>
      </c>
      <c r="L6236">
        <v>126.16</v>
      </c>
      <c r="M6236">
        <v>115.99</v>
      </c>
      <c r="N6236">
        <v>106.63</v>
      </c>
      <c r="O6236">
        <v>113.48</v>
      </c>
      <c r="P6236">
        <v>113.02</v>
      </c>
      <c r="Q6236">
        <v>110.39</v>
      </c>
      <c r="R6236">
        <v>115.43</v>
      </c>
      <c r="S6236">
        <v>109.62</v>
      </c>
      <c r="T6236">
        <v>113</v>
      </c>
      <c r="U6236">
        <v>109.44</v>
      </c>
      <c r="V6236">
        <v>125.8</v>
      </c>
      <c r="W6236">
        <v>131.91</v>
      </c>
      <c r="X6236">
        <v>113.92</v>
      </c>
      <c r="Y6236">
        <v>114.76</v>
      </c>
      <c r="Z6236">
        <v>120.05</v>
      </c>
      <c r="AA6236">
        <v>173.63</v>
      </c>
      <c r="AB6236">
        <v>121.24</v>
      </c>
      <c r="AC6236">
        <v>109.39</v>
      </c>
      <c r="AD6236">
        <v>127.04</v>
      </c>
      <c r="AE6236">
        <v>113.17</v>
      </c>
    </row>
    <row r="6237" spans="1:31">
      <c r="A6237" t="s">
        <v>31</v>
      </c>
      <c r="B6237" t="s">
        <v>12456</v>
      </c>
      <c r="C6237" t="s">
        <v>12457</v>
      </c>
      <c r="D6237" t="s">
        <v>104</v>
      </c>
      <c r="E6237">
        <v>84.85</v>
      </c>
      <c r="F6237">
        <v>84.23</v>
      </c>
      <c r="G6237">
        <v>85.97</v>
      </c>
      <c r="H6237">
        <v>81.77</v>
      </c>
      <c r="I6237">
        <v>105.57</v>
      </c>
      <c r="J6237">
        <v>84.74</v>
      </c>
      <c r="K6237">
        <v>86.22</v>
      </c>
      <c r="L6237">
        <v>94.73</v>
      </c>
      <c r="M6237">
        <v>85.25</v>
      </c>
      <c r="N6237">
        <v>81.709999999999994</v>
      </c>
      <c r="O6237">
        <v>83.74</v>
      </c>
      <c r="P6237">
        <v>84.22</v>
      </c>
      <c r="Q6237">
        <v>83.02</v>
      </c>
      <c r="R6237">
        <v>85.05</v>
      </c>
      <c r="S6237">
        <v>82.86</v>
      </c>
      <c r="T6237">
        <v>84.16</v>
      </c>
      <c r="U6237">
        <v>82.71</v>
      </c>
      <c r="V6237">
        <v>89.22</v>
      </c>
      <c r="W6237">
        <v>91.61</v>
      </c>
      <c r="X6237">
        <v>84.41</v>
      </c>
      <c r="Y6237">
        <v>84.73</v>
      </c>
      <c r="Z6237">
        <v>86.71</v>
      </c>
      <c r="AA6237">
        <v>142.63</v>
      </c>
      <c r="AB6237">
        <v>87.4</v>
      </c>
      <c r="AC6237">
        <v>82.79</v>
      </c>
      <c r="AD6237">
        <v>89.71</v>
      </c>
      <c r="AE6237">
        <v>84.27</v>
      </c>
    </row>
    <row r="6238" spans="1:31">
      <c r="A6238" t="s">
        <v>31</v>
      </c>
      <c r="B6238" t="s">
        <v>12458</v>
      </c>
      <c r="C6238" t="s">
        <v>12459</v>
      </c>
      <c r="D6238" t="s">
        <v>104</v>
      </c>
      <c r="E6238">
        <v>80.459999999999994</v>
      </c>
      <c r="F6238">
        <v>80.13</v>
      </c>
      <c r="G6238">
        <v>81.319999999999993</v>
      </c>
      <c r="H6238">
        <v>78.16</v>
      </c>
      <c r="I6238">
        <v>99.9</v>
      </c>
      <c r="J6238">
        <v>80.459999999999994</v>
      </c>
      <c r="K6238">
        <v>81.569999999999993</v>
      </c>
      <c r="L6238">
        <v>90.19</v>
      </c>
      <c r="M6238">
        <v>80.81</v>
      </c>
      <c r="N6238">
        <v>78.11</v>
      </c>
      <c r="O6238">
        <v>79.45</v>
      </c>
      <c r="P6238">
        <v>80.05</v>
      </c>
      <c r="Q6238">
        <v>79.06</v>
      </c>
      <c r="R6238">
        <v>80.66</v>
      </c>
      <c r="S6238">
        <v>78.989999999999995</v>
      </c>
      <c r="T6238">
        <v>80</v>
      </c>
      <c r="U6238">
        <v>78.849999999999994</v>
      </c>
      <c r="V6238">
        <v>83.94</v>
      </c>
      <c r="W6238">
        <v>85.79</v>
      </c>
      <c r="X6238">
        <v>80.150000000000006</v>
      </c>
      <c r="Y6238">
        <v>80.400000000000006</v>
      </c>
      <c r="Z6238">
        <v>81.88</v>
      </c>
      <c r="AA6238">
        <v>138.16</v>
      </c>
      <c r="AB6238">
        <v>82.51</v>
      </c>
      <c r="AC6238">
        <v>78.95</v>
      </c>
      <c r="AD6238">
        <v>84.31</v>
      </c>
      <c r="AE6238">
        <v>80.099999999999994</v>
      </c>
    </row>
    <row r="6239" spans="1:31">
      <c r="A6239" t="s">
        <v>31</v>
      </c>
      <c r="B6239" t="s">
        <v>12460</v>
      </c>
      <c r="C6239" t="s">
        <v>12461</v>
      </c>
      <c r="D6239" t="s">
        <v>104</v>
      </c>
      <c r="E6239">
        <v>125.3</v>
      </c>
      <c r="F6239">
        <v>124.58</v>
      </c>
      <c r="G6239">
        <v>126.75</v>
      </c>
      <c r="H6239">
        <v>121.39</v>
      </c>
      <c r="I6239">
        <v>155.63999999999999</v>
      </c>
      <c r="J6239">
        <v>125.2</v>
      </c>
      <c r="K6239">
        <v>127.09</v>
      </c>
      <c r="L6239">
        <v>140.29</v>
      </c>
      <c r="M6239">
        <v>125.82</v>
      </c>
      <c r="N6239">
        <v>121.3</v>
      </c>
      <c r="O6239">
        <v>123.56</v>
      </c>
      <c r="P6239">
        <v>124.52</v>
      </c>
      <c r="Q6239">
        <v>122.96</v>
      </c>
      <c r="R6239">
        <v>125.59</v>
      </c>
      <c r="S6239">
        <v>122.78</v>
      </c>
      <c r="T6239">
        <v>124.44</v>
      </c>
      <c r="U6239">
        <v>122.57</v>
      </c>
      <c r="V6239">
        <v>130.94</v>
      </c>
      <c r="W6239">
        <v>134.02000000000001</v>
      </c>
      <c r="X6239">
        <v>124.75</v>
      </c>
      <c r="Y6239">
        <v>125.16</v>
      </c>
      <c r="Z6239">
        <v>127.69</v>
      </c>
      <c r="AA6239">
        <v>213.79</v>
      </c>
      <c r="AB6239">
        <v>128.63</v>
      </c>
      <c r="AC6239">
        <v>122.7</v>
      </c>
      <c r="AD6239">
        <v>131.57</v>
      </c>
      <c r="AE6239">
        <v>124.59</v>
      </c>
    </row>
    <row r="6240" spans="1:31">
      <c r="A6240" t="s">
        <v>31</v>
      </c>
      <c r="B6240" t="s">
        <v>12462</v>
      </c>
      <c r="C6240" t="s">
        <v>12463</v>
      </c>
      <c r="D6240" t="s">
        <v>104</v>
      </c>
      <c r="E6240">
        <v>117.45</v>
      </c>
      <c r="F6240">
        <v>117.22</v>
      </c>
      <c r="G6240">
        <v>118.4</v>
      </c>
      <c r="H6240">
        <v>114.92</v>
      </c>
      <c r="I6240">
        <v>145.47</v>
      </c>
      <c r="J6240">
        <v>117.54</v>
      </c>
      <c r="K6240">
        <v>118.76</v>
      </c>
      <c r="L6240">
        <v>132.16</v>
      </c>
      <c r="M6240">
        <v>117.88</v>
      </c>
      <c r="N6240">
        <v>114.86</v>
      </c>
      <c r="O6240">
        <v>115.87</v>
      </c>
      <c r="P6240">
        <v>117.07</v>
      </c>
      <c r="Q6240">
        <v>115.89</v>
      </c>
      <c r="R6240">
        <v>117.73</v>
      </c>
      <c r="S6240">
        <v>115.85</v>
      </c>
      <c r="T6240">
        <v>116.99</v>
      </c>
      <c r="U6240">
        <v>115.66</v>
      </c>
      <c r="V6240">
        <v>121.48</v>
      </c>
      <c r="W6240">
        <v>123.6</v>
      </c>
      <c r="X6240">
        <v>117.13</v>
      </c>
      <c r="Y6240">
        <v>117.4</v>
      </c>
      <c r="Z6240">
        <v>119.07</v>
      </c>
      <c r="AA6240">
        <v>205.78</v>
      </c>
      <c r="AB6240">
        <v>119.88</v>
      </c>
      <c r="AC6240">
        <v>115.82</v>
      </c>
      <c r="AD6240">
        <v>121.92</v>
      </c>
      <c r="AE6240">
        <v>117.12</v>
      </c>
    </row>
    <row r="6241" spans="1:31">
      <c r="A6241" t="s">
        <v>31</v>
      </c>
      <c r="B6241" t="s">
        <v>12464</v>
      </c>
      <c r="C6241" t="s">
        <v>12465</v>
      </c>
      <c r="D6241" t="s">
        <v>104</v>
      </c>
      <c r="E6241">
        <v>161.85</v>
      </c>
      <c r="F6241">
        <v>160.88999999999999</v>
      </c>
      <c r="G6241">
        <v>163.66999999999999</v>
      </c>
      <c r="H6241">
        <v>156.94999999999999</v>
      </c>
      <c r="I6241">
        <v>200.93</v>
      </c>
      <c r="J6241">
        <v>161.69999999999999</v>
      </c>
      <c r="K6241">
        <v>164.08</v>
      </c>
      <c r="L6241">
        <v>181.29</v>
      </c>
      <c r="M6241">
        <v>162.5</v>
      </c>
      <c r="N6241">
        <v>156.83000000000001</v>
      </c>
      <c r="O6241">
        <v>159.49</v>
      </c>
      <c r="P6241">
        <v>160.85</v>
      </c>
      <c r="Q6241">
        <v>158.91999999999999</v>
      </c>
      <c r="R6241">
        <v>162.19</v>
      </c>
      <c r="S6241">
        <v>158.66999999999999</v>
      </c>
      <c r="T6241">
        <v>160.76</v>
      </c>
      <c r="U6241">
        <v>158.43</v>
      </c>
      <c r="V6241">
        <v>168.88</v>
      </c>
      <c r="W6241">
        <v>172.73</v>
      </c>
      <c r="X6241">
        <v>161.15</v>
      </c>
      <c r="Y6241">
        <v>161.66999999999999</v>
      </c>
      <c r="Z6241">
        <v>164.85</v>
      </c>
      <c r="AA6241">
        <v>276.94</v>
      </c>
      <c r="AB6241">
        <v>165.97</v>
      </c>
      <c r="AC6241">
        <v>158.57</v>
      </c>
      <c r="AD6241">
        <v>169.66</v>
      </c>
      <c r="AE6241">
        <v>160.94999999999999</v>
      </c>
    </row>
    <row r="6242" spans="1:31">
      <c r="A6242" t="s">
        <v>31</v>
      </c>
      <c r="B6242" t="s">
        <v>12466</v>
      </c>
      <c r="C6242" t="s">
        <v>12467</v>
      </c>
      <c r="D6242" t="s">
        <v>104</v>
      </c>
      <c r="E6242">
        <v>150.16</v>
      </c>
      <c r="F6242">
        <v>149.91999999999999</v>
      </c>
      <c r="G6242">
        <v>151.22</v>
      </c>
      <c r="H6242">
        <v>147.28</v>
      </c>
      <c r="I6242">
        <v>185.76</v>
      </c>
      <c r="J6242">
        <v>150.27000000000001</v>
      </c>
      <c r="K6242">
        <v>151.66</v>
      </c>
      <c r="L6242">
        <v>169.16</v>
      </c>
      <c r="M6242">
        <v>150.62</v>
      </c>
      <c r="N6242">
        <v>147.22</v>
      </c>
      <c r="O6242">
        <v>148.01</v>
      </c>
      <c r="P6242">
        <v>149.72999999999999</v>
      </c>
      <c r="Q6242">
        <v>148.37</v>
      </c>
      <c r="R6242">
        <v>150.47999999999999</v>
      </c>
      <c r="S6242">
        <v>148.33000000000001</v>
      </c>
      <c r="T6242">
        <v>149.63</v>
      </c>
      <c r="U6242">
        <v>148.11000000000001</v>
      </c>
      <c r="V6242">
        <v>154.78</v>
      </c>
      <c r="W6242">
        <v>157.18</v>
      </c>
      <c r="X6242">
        <v>149.77000000000001</v>
      </c>
      <c r="Y6242">
        <v>150.08000000000001</v>
      </c>
      <c r="Z6242">
        <v>151.97999999999999</v>
      </c>
      <c r="AA6242">
        <v>264.99</v>
      </c>
      <c r="AB6242">
        <v>152.91999999999999</v>
      </c>
      <c r="AC6242">
        <v>148.31</v>
      </c>
      <c r="AD6242">
        <v>155.26</v>
      </c>
      <c r="AE6242">
        <v>149.79</v>
      </c>
    </row>
    <row r="6243" spans="1:31">
      <c r="A6243" t="s">
        <v>31</v>
      </c>
      <c r="B6243" t="s">
        <v>12468</v>
      </c>
      <c r="C6243" t="s">
        <v>12469</v>
      </c>
      <c r="D6243" t="s">
        <v>104</v>
      </c>
      <c r="E6243">
        <v>280.91000000000003</v>
      </c>
      <c r="F6243">
        <v>278.08</v>
      </c>
      <c r="G6243">
        <v>284.89999999999998</v>
      </c>
      <c r="H6243">
        <v>269.99</v>
      </c>
      <c r="I6243">
        <v>349.46</v>
      </c>
      <c r="J6243">
        <v>280.12</v>
      </c>
      <c r="K6243">
        <v>285.38</v>
      </c>
      <c r="L6243">
        <v>313.27</v>
      </c>
      <c r="M6243">
        <v>282.08999999999997</v>
      </c>
      <c r="N6243">
        <v>269.74</v>
      </c>
      <c r="O6243">
        <v>276.27999999999997</v>
      </c>
      <c r="P6243">
        <v>278.31</v>
      </c>
      <c r="Q6243">
        <v>274.55</v>
      </c>
      <c r="R6243">
        <v>281.38</v>
      </c>
      <c r="S6243">
        <v>273.73</v>
      </c>
      <c r="T6243">
        <v>278.22000000000003</v>
      </c>
      <c r="U6243">
        <v>273.36</v>
      </c>
      <c r="V6243">
        <v>295.42</v>
      </c>
      <c r="W6243">
        <v>303.58999999999997</v>
      </c>
      <c r="X6243">
        <v>279.29000000000002</v>
      </c>
      <c r="Y6243">
        <v>280.41000000000003</v>
      </c>
      <c r="Z6243">
        <v>287.36</v>
      </c>
      <c r="AA6243">
        <v>469.76</v>
      </c>
      <c r="AB6243">
        <v>289.27999999999997</v>
      </c>
      <c r="AC6243">
        <v>273.45999999999998</v>
      </c>
      <c r="AD6243">
        <v>297.08</v>
      </c>
      <c r="AE6243">
        <v>278.5</v>
      </c>
    </row>
    <row r="6244" spans="1:31">
      <c r="A6244" t="s">
        <v>31</v>
      </c>
      <c r="B6244" t="s">
        <v>12470</v>
      </c>
      <c r="C6244" t="s">
        <v>12471</v>
      </c>
      <c r="D6244" t="s">
        <v>104</v>
      </c>
      <c r="E6244">
        <v>253.32</v>
      </c>
      <c r="F6244">
        <v>252.2</v>
      </c>
      <c r="G6244">
        <v>255.56</v>
      </c>
      <c r="H6244">
        <v>247.22</v>
      </c>
      <c r="I6244">
        <v>313.70999999999998</v>
      </c>
      <c r="J6244">
        <v>253.17</v>
      </c>
      <c r="K6244">
        <v>256.11</v>
      </c>
      <c r="L6244">
        <v>284.7</v>
      </c>
      <c r="M6244">
        <v>254.14</v>
      </c>
      <c r="N6244">
        <v>247.08</v>
      </c>
      <c r="O6244">
        <v>249.23</v>
      </c>
      <c r="P6244">
        <v>252.12</v>
      </c>
      <c r="Q6244">
        <v>249.66</v>
      </c>
      <c r="R6244">
        <v>253.76</v>
      </c>
      <c r="S6244">
        <v>249.38</v>
      </c>
      <c r="T6244">
        <v>251.99</v>
      </c>
      <c r="U6244">
        <v>249.05</v>
      </c>
      <c r="V6244">
        <v>262.14</v>
      </c>
      <c r="W6244">
        <v>266.95</v>
      </c>
      <c r="X6244">
        <v>252.46</v>
      </c>
      <c r="Y6244">
        <v>253.1</v>
      </c>
      <c r="Z6244">
        <v>257.04000000000002</v>
      </c>
      <c r="AA6244">
        <v>441.57</v>
      </c>
      <c r="AB6244">
        <v>258.5</v>
      </c>
      <c r="AC6244">
        <v>249.25</v>
      </c>
      <c r="AD6244">
        <v>263.13</v>
      </c>
      <c r="AE6244">
        <v>252.23</v>
      </c>
    </row>
    <row r="6245" spans="1:31">
      <c r="A6245" t="s">
        <v>31</v>
      </c>
      <c r="B6245" t="s">
        <v>12472</v>
      </c>
      <c r="C6245" t="s">
        <v>12473</v>
      </c>
      <c r="D6245" t="s">
        <v>104</v>
      </c>
      <c r="E6245">
        <v>236.84</v>
      </c>
      <c r="F6245">
        <v>236.74</v>
      </c>
      <c r="G6245">
        <v>238.03</v>
      </c>
      <c r="H6245">
        <v>233.63</v>
      </c>
      <c r="I6245">
        <v>292.37</v>
      </c>
      <c r="J6245">
        <v>237.07</v>
      </c>
      <c r="K6245">
        <v>238.63</v>
      </c>
      <c r="L6245">
        <v>267.63</v>
      </c>
      <c r="M6245">
        <v>237.43</v>
      </c>
      <c r="N6245">
        <v>233.54</v>
      </c>
      <c r="O6245">
        <v>233.07</v>
      </c>
      <c r="P6245">
        <v>236.47</v>
      </c>
      <c r="Q6245">
        <v>234.8</v>
      </c>
      <c r="R6245">
        <v>237.26</v>
      </c>
      <c r="S6245">
        <v>234.84</v>
      </c>
      <c r="T6245">
        <v>236.32</v>
      </c>
      <c r="U6245">
        <v>234.53</v>
      </c>
      <c r="V6245">
        <v>242.28</v>
      </c>
      <c r="W6245">
        <v>245.07</v>
      </c>
      <c r="X6245">
        <v>236.44</v>
      </c>
      <c r="Y6245">
        <v>236.78</v>
      </c>
      <c r="Z6245">
        <v>238.93</v>
      </c>
      <c r="AA6245">
        <v>424.73</v>
      </c>
      <c r="AB6245">
        <v>240.12</v>
      </c>
      <c r="AC6245">
        <v>234.8</v>
      </c>
      <c r="AD6245">
        <v>242.85</v>
      </c>
      <c r="AE6245">
        <v>236.52</v>
      </c>
    </row>
    <row r="6246" spans="1:31">
      <c r="A6246" t="s">
        <v>31</v>
      </c>
      <c r="B6246" t="s">
        <v>12474</v>
      </c>
      <c r="C6246" t="s">
        <v>12475</v>
      </c>
      <c r="D6246" t="s">
        <v>104</v>
      </c>
      <c r="E6246">
        <v>491.7</v>
      </c>
      <c r="F6246">
        <v>489.36</v>
      </c>
      <c r="G6246">
        <v>495.99</v>
      </c>
      <c r="H6246">
        <v>480.08</v>
      </c>
      <c r="I6246">
        <v>608.66</v>
      </c>
      <c r="J6246">
        <v>491.3</v>
      </c>
      <c r="K6246">
        <v>496.89</v>
      </c>
      <c r="L6246">
        <v>552.77</v>
      </c>
      <c r="M6246">
        <v>493.19</v>
      </c>
      <c r="N6246">
        <v>479.81</v>
      </c>
      <c r="O6246">
        <v>483.33</v>
      </c>
      <c r="P6246">
        <v>489.28</v>
      </c>
      <c r="Q6246">
        <v>484.78</v>
      </c>
      <c r="R6246">
        <v>492.48</v>
      </c>
      <c r="S6246">
        <v>484.16</v>
      </c>
      <c r="T6246">
        <v>489.09</v>
      </c>
      <c r="U6246">
        <v>483.61</v>
      </c>
      <c r="V6246">
        <v>508.22</v>
      </c>
      <c r="W6246">
        <v>517.28</v>
      </c>
      <c r="X6246">
        <v>490.05</v>
      </c>
      <c r="Y6246">
        <v>491.26</v>
      </c>
      <c r="Z6246">
        <v>498.73</v>
      </c>
      <c r="AA6246">
        <v>858.64</v>
      </c>
      <c r="AB6246">
        <v>501.36</v>
      </c>
      <c r="AC6246">
        <v>483.93</v>
      </c>
      <c r="AD6246">
        <v>510.07</v>
      </c>
      <c r="AE6246">
        <v>489.51</v>
      </c>
    </row>
    <row r="6247" spans="1:31">
      <c r="A6247" t="s">
        <v>31</v>
      </c>
      <c r="B6247" t="s">
        <v>12476</v>
      </c>
      <c r="C6247" t="s">
        <v>12477</v>
      </c>
      <c r="D6247" t="s">
        <v>104</v>
      </c>
      <c r="E6247">
        <v>468.81</v>
      </c>
      <c r="F6247">
        <v>467.91</v>
      </c>
      <c r="G6247">
        <v>471.64</v>
      </c>
      <c r="H6247">
        <v>461.19</v>
      </c>
      <c r="I6247">
        <v>579.01</v>
      </c>
      <c r="J6247">
        <v>468.95</v>
      </c>
      <c r="K6247">
        <v>472.61</v>
      </c>
      <c r="L6247">
        <v>529.05999999999995</v>
      </c>
      <c r="M6247">
        <v>469.99</v>
      </c>
      <c r="N6247">
        <v>461.02</v>
      </c>
      <c r="O6247">
        <v>460.88</v>
      </c>
      <c r="P6247">
        <v>467.57</v>
      </c>
      <c r="Q6247">
        <v>464.14</v>
      </c>
      <c r="R6247">
        <v>469.55</v>
      </c>
      <c r="S6247">
        <v>463.98</v>
      </c>
      <c r="T6247">
        <v>467.34</v>
      </c>
      <c r="U6247">
        <v>463.44</v>
      </c>
      <c r="V6247">
        <v>480.63</v>
      </c>
      <c r="W6247">
        <v>486.89</v>
      </c>
      <c r="X6247">
        <v>467.8</v>
      </c>
      <c r="Y6247">
        <v>468.61</v>
      </c>
      <c r="Z6247">
        <v>473.58</v>
      </c>
      <c r="AA6247">
        <v>835.27</v>
      </c>
      <c r="AB6247">
        <v>475.84</v>
      </c>
      <c r="AC6247">
        <v>463.86</v>
      </c>
      <c r="AD6247">
        <v>481.9</v>
      </c>
      <c r="AE6247">
        <v>467.71</v>
      </c>
    </row>
    <row r="6248" spans="1:31">
      <c r="A6248" t="s">
        <v>31</v>
      </c>
      <c r="B6248" t="s">
        <v>12478</v>
      </c>
      <c r="C6248" t="s">
        <v>12479</v>
      </c>
      <c r="D6248" t="s">
        <v>104</v>
      </c>
      <c r="E6248">
        <v>448.54</v>
      </c>
      <c r="F6248">
        <v>448.9</v>
      </c>
      <c r="G6248">
        <v>450.09</v>
      </c>
      <c r="H6248">
        <v>444.47</v>
      </c>
      <c r="I6248">
        <v>552.75</v>
      </c>
      <c r="J6248">
        <v>449.15</v>
      </c>
      <c r="K6248">
        <v>451.09</v>
      </c>
      <c r="L6248">
        <v>508.07</v>
      </c>
      <c r="M6248">
        <v>449.45</v>
      </c>
      <c r="N6248">
        <v>444.37</v>
      </c>
      <c r="O6248">
        <v>441.02</v>
      </c>
      <c r="P6248">
        <v>448.32</v>
      </c>
      <c r="Q6248">
        <v>445.86</v>
      </c>
      <c r="R6248">
        <v>449.27</v>
      </c>
      <c r="S6248">
        <v>446.08</v>
      </c>
      <c r="T6248">
        <v>448.07</v>
      </c>
      <c r="U6248">
        <v>445.58</v>
      </c>
      <c r="V6248">
        <v>456.2</v>
      </c>
      <c r="W6248">
        <v>459.97</v>
      </c>
      <c r="X6248">
        <v>448.08</v>
      </c>
      <c r="Y6248">
        <v>448.55</v>
      </c>
      <c r="Z6248">
        <v>451.3</v>
      </c>
      <c r="AA6248">
        <v>814.56</v>
      </c>
      <c r="AB6248">
        <v>453.23</v>
      </c>
      <c r="AC6248">
        <v>446.08</v>
      </c>
      <c r="AD6248">
        <v>456.96</v>
      </c>
      <c r="AE6248">
        <v>448.4</v>
      </c>
    </row>
    <row r="6249" spans="1:31">
      <c r="A6249" t="s">
        <v>31</v>
      </c>
      <c r="B6249" t="s">
        <v>12480</v>
      </c>
      <c r="C6249" t="s">
        <v>12481</v>
      </c>
      <c r="D6249" t="s">
        <v>104</v>
      </c>
      <c r="E6249">
        <v>763.82</v>
      </c>
      <c r="F6249">
        <v>761.75</v>
      </c>
      <c r="G6249">
        <v>768.42</v>
      </c>
      <c r="H6249">
        <v>751.37</v>
      </c>
      <c r="I6249">
        <v>942.96</v>
      </c>
      <c r="J6249">
        <v>763.66</v>
      </c>
      <c r="K6249">
        <v>769.66</v>
      </c>
      <c r="L6249">
        <v>862.04</v>
      </c>
      <c r="M6249">
        <v>765.55</v>
      </c>
      <c r="N6249">
        <v>751.08</v>
      </c>
      <c r="O6249">
        <v>749.84</v>
      </c>
      <c r="P6249">
        <v>761.47</v>
      </c>
      <c r="Q6249">
        <v>756.3</v>
      </c>
      <c r="R6249">
        <v>764.82</v>
      </c>
      <c r="S6249">
        <v>755.81</v>
      </c>
      <c r="T6249">
        <v>761.17</v>
      </c>
      <c r="U6249">
        <v>755.09</v>
      </c>
      <c r="V6249">
        <v>782.22</v>
      </c>
      <c r="W6249">
        <v>792.15</v>
      </c>
      <c r="X6249">
        <v>762.09</v>
      </c>
      <c r="Y6249">
        <v>763.41</v>
      </c>
      <c r="Z6249">
        <v>771.48</v>
      </c>
      <c r="AA6249">
        <v>1361.93</v>
      </c>
      <c r="AB6249">
        <v>774.67</v>
      </c>
      <c r="AC6249">
        <v>755.57</v>
      </c>
      <c r="AD6249">
        <v>784.24</v>
      </c>
      <c r="AE6249">
        <v>761.71</v>
      </c>
    </row>
    <row r="6250" spans="1:31">
      <c r="A6250" t="s">
        <v>31</v>
      </c>
      <c r="B6250" t="s">
        <v>12482</v>
      </c>
      <c r="C6250" t="s">
        <v>12483</v>
      </c>
      <c r="D6250" t="s">
        <v>104</v>
      </c>
      <c r="E6250">
        <v>745.64</v>
      </c>
      <c r="F6250">
        <v>744.72</v>
      </c>
      <c r="G6250">
        <v>749.08</v>
      </c>
      <c r="H6250">
        <v>736.37</v>
      </c>
      <c r="I6250">
        <v>919.42</v>
      </c>
      <c r="J6250">
        <v>745.91</v>
      </c>
      <c r="K6250">
        <v>750.37</v>
      </c>
      <c r="L6250">
        <v>843.21</v>
      </c>
      <c r="M6250">
        <v>747.12</v>
      </c>
      <c r="N6250">
        <v>736.14</v>
      </c>
      <c r="O6250">
        <v>732.02</v>
      </c>
      <c r="P6250">
        <v>744.22</v>
      </c>
      <c r="Q6250">
        <v>739.92</v>
      </c>
      <c r="R6250">
        <v>746.62</v>
      </c>
      <c r="S6250">
        <v>739.77</v>
      </c>
      <c r="T6250">
        <v>743.89</v>
      </c>
      <c r="U6250">
        <v>739.08</v>
      </c>
      <c r="V6250">
        <v>760.3</v>
      </c>
      <c r="W6250">
        <v>768.01</v>
      </c>
      <c r="X6250">
        <v>744.42</v>
      </c>
      <c r="Y6250">
        <v>745.42</v>
      </c>
      <c r="Z6250">
        <v>751.49</v>
      </c>
      <c r="AA6250">
        <v>1343.37</v>
      </c>
      <c r="AB6250">
        <v>754.39</v>
      </c>
      <c r="AC6250">
        <v>739.64</v>
      </c>
      <c r="AD6250">
        <v>761.87</v>
      </c>
      <c r="AE6250">
        <v>744.39</v>
      </c>
    </row>
    <row r="6251" spans="1:31">
      <c r="A6251" t="s">
        <v>31</v>
      </c>
      <c r="B6251" t="s">
        <v>12484</v>
      </c>
      <c r="C6251" t="s">
        <v>12485</v>
      </c>
      <c r="D6251" t="s">
        <v>104</v>
      </c>
      <c r="E6251">
        <v>714.58</v>
      </c>
      <c r="F6251">
        <v>715.59</v>
      </c>
      <c r="G6251">
        <v>716.06</v>
      </c>
      <c r="H6251">
        <v>710.74</v>
      </c>
      <c r="I6251">
        <v>879.18</v>
      </c>
      <c r="J6251">
        <v>715.58</v>
      </c>
      <c r="K6251">
        <v>717.41</v>
      </c>
      <c r="L6251">
        <v>811.04</v>
      </c>
      <c r="M6251">
        <v>715.66</v>
      </c>
      <c r="N6251">
        <v>710.62</v>
      </c>
      <c r="O6251">
        <v>701.57</v>
      </c>
      <c r="P6251">
        <v>714.73</v>
      </c>
      <c r="Q6251">
        <v>711.9</v>
      </c>
      <c r="R6251">
        <v>715.53</v>
      </c>
      <c r="S6251">
        <v>712.37</v>
      </c>
      <c r="T6251">
        <v>714.37</v>
      </c>
      <c r="U6251">
        <v>711.71</v>
      </c>
      <c r="V6251">
        <v>722.85</v>
      </c>
      <c r="W6251">
        <v>726.75</v>
      </c>
      <c r="X6251">
        <v>714.21</v>
      </c>
      <c r="Y6251">
        <v>714.68</v>
      </c>
      <c r="Z6251">
        <v>717.36</v>
      </c>
      <c r="AA6251">
        <v>1311.62</v>
      </c>
      <c r="AB6251">
        <v>719.76</v>
      </c>
      <c r="AC6251">
        <v>712.39</v>
      </c>
      <c r="AD6251">
        <v>723.65</v>
      </c>
      <c r="AE6251">
        <v>714.8</v>
      </c>
    </row>
    <row r="6252" spans="1:31">
      <c r="A6252" t="s">
        <v>31</v>
      </c>
      <c r="B6252" t="s">
        <v>12486</v>
      </c>
      <c r="C6252" t="s">
        <v>12487</v>
      </c>
      <c r="D6252" t="s">
        <v>104</v>
      </c>
      <c r="E6252">
        <v>272.64999999999998</v>
      </c>
      <c r="F6252">
        <v>345.6</v>
      </c>
      <c r="G6252">
        <v>349.89</v>
      </c>
      <c r="H6252">
        <v>336.48</v>
      </c>
      <c r="I6252">
        <v>319.5</v>
      </c>
      <c r="J6252">
        <v>347.99</v>
      </c>
      <c r="K6252">
        <v>353.84</v>
      </c>
      <c r="L6252">
        <v>346.4</v>
      </c>
      <c r="M6252">
        <v>350.28</v>
      </c>
      <c r="N6252">
        <v>336.62</v>
      </c>
      <c r="O6252">
        <v>397</v>
      </c>
      <c r="P6252">
        <v>292.24</v>
      </c>
      <c r="Q6252">
        <v>312.45</v>
      </c>
      <c r="R6252">
        <v>349.43</v>
      </c>
      <c r="S6252">
        <v>338.87</v>
      </c>
      <c r="T6252">
        <v>346.07</v>
      </c>
      <c r="U6252">
        <v>318.24</v>
      </c>
      <c r="V6252">
        <v>363.35</v>
      </c>
      <c r="W6252">
        <v>368.4</v>
      </c>
      <c r="X6252">
        <v>344.13</v>
      </c>
      <c r="Y6252">
        <v>347.58</v>
      </c>
      <c r="Z6252">
        <v>353.74</v>
      </c>
      <c r="AA6252">
        <v>337.31</v>
      </c>
      <c r="AB6252">
        <v>386.02</v>
      </c>
      <c r="AC6252">
        <v>338.31</v>
      </c>
      <c r="AD6252">
        <v>364.51</v>
      </c>
      <c r="AE6252">
        <v>346.13</v>
      </c>
    </row>
    <row r="6253" spans="1:31">
      <c r="A6253" t="s">
        <v>31</v>
      </c>
      <c r="B6253" t="s">
        <v>12488</v>
      </c>
      <c r="C6253" t="s">
        <v>12489</v>
      </c>
      <c r="D6253" t="s">
        <v>104</v>
      </c>
      <c r="E6253">
        <v>282.14999999999998</v>
      </c>
      <c r="F6253">
        <v>354.61</v>
      </c>
      <c r="G6253">
        <v>359.53</v>
      </c>
      <c r="H6253">
        <v>344.23</v>
      </c>
      <c r="I6253">
        <v>330.3</v>
      </c>
      <c r="J6253">
        <v>357.28</v>
      </c>
      <c r="K6253">
        <v>363.95</v>
      </c>
      <c r="L6253">
        <v>355.47</v>
      </c>
      <c r="M6253">
        <v>359.9</v>
      </c>
      <c r="N6253">
        <v>344.35</v>
      </c>
      <c r="O6253">
        <v>406.19</v>
      </c>
      <c r="P6253">
        <v>301.14</v>
      </c>
      <c r="Q6253">
        <v>321.06</v>
      </c>
      <c r="R6253">
        <v>358.96</v>
      </c>
      <c r="S6253">
        <v>346.95</v>
      </c>
      <c r="T6253">
        <v>355.09</v>
      </c>
      <c r="U6253">
        <v>326.58</v>
      </c>
      <c r="V6253">
        <v>374.74</v>
      </c>
      <c r="W6253">
        <v>380.53</v>
      </c>
      <c r="X6253">
        <v>352.93</v>
      </c>
      <c r="Y6253">
        <v>356.85</v>
      </c>
      <c r="Z6253">
        <v>363.91</v>
      </c>
      <c r="AA6253">
        <v>346.45</v>
      </c>
      <c r="AB6253">
        <v>396.66</v>
      </c>
      <c r="AC6253">
        <v>346.31</v>
      </c>
      <c r="AD6253">
        <v>376.12</v>
      </c>
      <c r="AE6253">
        <v>355.23</v>
      </c>
    </row>
    <row r="6254" spans="1:31">
      <c r="A6254" t="s">
        <v>31</v>
      </c>
      <c r="B6254" t="s">
        <v>12490</v>
      </c>
      <c r="C6254" t="s">
        <v>12491</v>
      </c>
      <c r="D6254" t="s">
        <v>104</v>
      </c>
      <c r="E6254">
        <v>20.58</v>
      </c>
      <c r="F6254">
        <v>22.14</v>
      </c>
      <c r="G6254">
        <v>23.03</v>
      </c>
      <c r="H6254">
        <v>20.25</v>
      </c>
      <c r="I6254">
        <v>23.63</v>
      </c>
      <c r="J6254">
        <v>22.62</v>
      </c>
      <c r="K6254">
        <v>23.83</v>
      </c>
      <c r="L6254">
        <v>22.29</v>
      </c>
      <c r="M6254">
        <v>23.1</v>
      </c>
      <c r="N6254">
        <v>20.27</v>
      </c>
      <c r="O6254">
        <v>23.97</v>
      </c>
      <c r="P6254">
        <v>20.47</v>
      </c>
      <c r="Q6254">
        <v>20.69</v>
      </c>
      <c r="R6254">
        <v>22.91</v>
      </c>
      <c r="S6254">
        <v>20.75</v>
      </c>
      <c r="T6254">
        <v>22.24</v>
      </c>
      <c r="U6254">
        <v>20.52</v>
      </c>
      <c r="V6254">
        <v>25.78</v>
      </c>
      <c r="W6254">
        <v>26.84</v>
      </c>
      <c r="X6254">
        <v>21.82</v>
      </c>
      <c r="Y6254">
        <v>22.54</v>
      </c>
      <c r="Z6254">
        <v>23.82</v>
      </c>
      <c r="AA6254">
        <v>22.11</v>
      </c>
      <c r="AB6254">
        <v>25.43</v>
      </c>
      <c r="AC6254">
        <v>20.63</v>
      </c>
      <c r="AD6254">
        <v>26.03</v>
      </c>
      <c r="AE6254">
        <v>22.24</v>
      </c>
    </row>
    <row r="6255" spans="1:31">
      <c r="A6255" t="s">
        <v>31</v>
      </c>
      <c r="B6255" t="s">
        <v>12492</v>
      </c>
      <c r="C6255" t="s">
        <v>12493</v>
      </c>
      <c r="D6255" t="s">
        <v>104</v>
      </c>
      <c r="E6255">
        <v>33.4</v>
      </c>
      <c r="F6255">
        <v>35.380000000000003</v>
      </c>
      <c r="G6255">
        <v>36.93</v>
      </c>
      <c r="H6255">
        <v>32.159999999999997</v>
      </c>
      <c r="I6255">
        <v>38.299999999999997</v>
      </c>
      <c r="J6255">
        <v>36.18</v>
      </c>
      <c r="K6255">
        <v>38.26</v>
      </c>
      <c r="L6255">
        <v>35.619999999999997</v>
      </c>
      <c r="M6255">
        <v>37.01</v>
      </c>
      <c r="N6255">
        <v>32.17</v>
      </c>
      <c r="O6255">
        <v>38.08</v>
      </c>
      <c r="P6255">
        <v>32.950000000000003</v>
      </c>
      <c r="Q6255">
        <v>33.159999999999997</v>
      </c>
      <c r="R6255">
        <v>36.72</v>
      </c>
      <c r="S6255">
        <v>33.020000000000003</v>
      </c>
      <c r="T6255">
        <v>35.51</v>
      </c>
      <c r="U6255">
        <v>32.799999999999997</v>
      </c>
      <c r="V6255">
        <v>41.61</v>
      </c>
      <c r="W6255">
        <v>43.42</v>
      </c>
      <c r="X6255">
        <v>34.86</v>
      </c>
      <c r="Y6255">
        <v>36.06</v>
      </c>
      <c r="Z6255">
        <v>38.28</v>
      </c>
      <c r="AA6255">
        <v>35.4</v>
      </c>
      <c r="AB6255">
        <v>40.799999999999997</v>
      </c>
      <c r="AC6255">
        <v>32.799999999999997</v>
      </c>
      <c r="AD6255">
        <v>42.07</v>
      </c>
      <c r="AE6255">
        <v>35.58</v>
      </c>
    </row>
    <row r="6256" spans="1:31">
      <c r="A6256" t="s">
        <v>31</v>
      </c>
      <c r="B6256" t="s">
        <v>12494</v>
      </c>
      <c r="C6256" t="s">
        <v>12495</v>
      </c>
      <c r="D6256" t="s">
        <v>104</v>
      </c>
      <c r="E6256">
        <v>54.06</v>
      </c>
      <c r="F6256">
        <v>57.26</v>
      </c>
      <c r="G6256">
        <v>59.8</v>
      </c>
      <c r="H6256">
        <v>52.03</v>
      </c>
      <c r="I6256">
        <v>62.01</v>
      </c>
      <c r="J6256">
        <v>58.54</v>
      </c>
      <c r="K6256">
        <v>61.93</v>
      </c>
      <c r="L6256">
        <v>57.61</v>
      </c>
      <c r="M6256">
        <v>59.87</v>
      </c>
      <c r="N6256">
        <v>52.01</v>
      </c>
      <c r="O6256">
        <v>61.59</v>
      </c>
      <c r="P6256">
        <v>53.29</v>
      </c>
      <c r="Q6256">
        <v>53.63</v>
      </c>
      <c r="R6256">
        <v>59.43</v>
      </c>
      <c r="S6256">
        <v>53.41</v>
      </c>
      <c r="T6256">
        <v>57.41</v>
      </c>
      <c r="U6256">
        <v>53.06</v>
      </c>
      <c r="V6256">
        <v>67.34</v>
      </c>
      <c r="W6256">
        <v>70.33</v>
      </c>
      <c r="X6256">
        <v>56.42</v>
      </c>
      <c r="Y6256">
        <v>58.37</v>
      </c>
      <c r="Z6256">
        <v>62</v>
      </c>
      <c r="AA6256">
        <v>57.27</v>
      </c>
      <c r="AB6256">
        <v>66.05</v>
      </c>
      <c r="AC6256">
        <v>53.06</v>
      </c>
      <c r="AD6256">
        <v>68.12</v>
      </c>
      <c r="AE6256">
        <v>57.6</v>
      </c>
    </row>
    <row r="6257" spans="1:31">
      <c r="A6257" t="s">
        <v>31</v>
      </c>
      <c r="B6257" t="s">
        <v>12496</v>
      </c>
      <c r="C6257" t="s">
        <v>12497</v>
      </c>
      <c r="D6257" t="s">
        <v>104</v>
      </c>
      <c r="E6257">
        <v>54.67</v>
      </c>
      <c r="F6257">
        <v>57.84</v>
      </c>
      <c r="G6257">
        <v>60.42</v>
      </c>
      <c r="H6257">
        <v>52.54</v>
      </c>
      <c r="I6257">
        <v>62.7</v>
      </c>
      <c r="J6257">
        <v>59.14</v>
      </c>
      <c r="K6257">
        <v>62.59</v>
      </c>
      <c r="L6257">
        <v>58.2</v>
      </c>
      <c r="M6257">
        <v>60.5</v>
      </c>
      <c r="N6257">
        <v>52.5</v>
      </c>
      <c r="O6257">
        <v>62.19</v>
      </c>
      <c r="P6257">
        <v>53.87</v>
      </c>
      <c r="Q6257">
        <v>54.18</v>
      </c>
      <c r="R6257">
        <v>60.04</v>
      </c>
      <c r="S6257">
        <v>53.93</v>
      </c>
      <c r="T6257">
        <v>58</v>
      </c>
      <c r="U6257">
        <v>53.6</v>
      </c>
      <c r="V6257">
        <v>68.09</v>
      </c>
      <c r="W6257">
        <v>71.13</v>
      </c>
      <c r="X6257">
        <v>56.99</v>
      </c>
      <c r="Y6257">
        <v>58.97</v>
      </c>
      <c r="Z6257">
        <v>62.67</v>
      </c>
      <c r="AA6257">
        <v>57.86</v>
      </c>
      <c r="AB6257">
        <v>66.739999999999995</v>
      </c>
      <c r="AC6257">
        <v>53.58</v>
      </c>
      <c r="AD6257">
        <v>68.87</v>
      </c>
      <c r="AE6257">
        <v>58.19</v>
      </c>
    </row>
    <row r="6258" spans="1:31">
      <c r="A6258" t="s">
        <v>31</v>
      </c>
      <c r="B6258" t="s">
        <v>12498</v>
      </c>
      <c r="C6258" t="s">
        <v>12499</v>
      </c>
      <c r="D6258" t="s">
        <v>104</v>
      </c>
      <c r="E6258">
        <v>39.130000000000003</v>
      </c>
      <c r="F6258">
        <v>43.11</v>
      </c>
      <c r="G6258">
        <v>44.66</v>
      </c>
      <c r="H6258">
        <v>39.840000000000003</v>
      </c>
      <c r="I6258">
        <v>45.06</v>
      </c>
      <c r="J6258">
        <v>43.94</v>
      </c>
      <c r="K6258">
        <v>46.06</v>
      </c>
      <c r="L6258">
        <v>43.37</v>
      </c>
      <c r="M6258">
        <v>44.77</v>
      </c>
      <c r="N6258">
        <v>39.869999999999997</v>
      </c>
      <c r="O6258">
        <v>47.15</v>
      </c>
      <c r="P6258">
        <v>39.31</v>
      </c>
      <c r="Q6258">
        <v>40.090000000000003</v>
      </c>
      <c r="R6258">
        <v>44.46</v>
      </c>
      <c r="S6258">
        <v>40.700000000000003</v>
      </c>
      <c r="T6258">
        <v>43.24</v>
      </c>
      <c r="U6258">
        <v>39.93</v>
      </c>
      <c r="V6258">
        <v>49.44</v>
      </c>
      <c r="W6258">
        <v>51.27</v>
      </c>
      <c r="X6258">
        <v>42.59</v>
      </c>
      <c r="Y6258">
        <v>43.8</v>
      </c>
      <c r="Z6258">
        <v>46.04</v>
      </c>
      <c r="AA6258">
        <v>42.91</v>
      </c>
      <c r="AB6258">
        <v>49.34</v>
      </c>
      <c r="AC6258">
        <v>40.49</v>
      </c>
      <c r="AD6258">
        <v>49.88</v>
      </c>
      <c r="AE6258">
        <v>43.31</v>
      </c>
    </row>
    <row r="6259" spans="1:31">
      <c r="A6259" t="s">
        <v>31</v>
      </c>
      <c r="B6259" t="s">
        <v>12500</v>
      </c>
      <c r="C6259" t="s">
        <v>12501</v>
      </c>
      <c r="D6259" t="s">
        <v>104</v>
      </c>
      <c r="E6259">
        <v>65.77</v>
      </c>
      <c r="F6259">
        <v>71.569999999999993</v>
      </c>
      <c r="G6259">
        <v>74.36</v>
      </c>
      <c r="H6259">
        <v>65.78</v>
      </c>
      <c r="I6259">
        <v>75.650000000000006</v>
      </c>
      <c r="J6259">
        <v>72.989999999999995</v>
      </c>
      <c r="K6259">
        <v>76.73</v>
      </c>
      <c r="L6259">
        <v>71.97</v>
      </c>
      <c r="M6259">
        <v>74.47</v>
      </c>
      <c r="N6259">
        <v>65.78</v>
      </c>
      <c r="O6259">
        <v>77.819999999999993</v>
      </c>
      <c r="P6259">
        <v>65.64</v>
      </c>
      <c r="Q6259">
        <v>66.66</v>
      </c>
      <c r="R6259">
        <v>73.98</v>
      </c>
      <c r="S6259">
        <v>67.3</v>
      </c>
      <c r="T6259">
        <v>71.760000000000005</v>
      </c>
      <c r="U6259">
        <v>66.25</v>
      </c>
      <c r="V6259">
        <v>82.72</v>
      </c>
      <c r="W6259">
        <v>86.02</v>
      </c>
      <c r="X6259">
        <v>70.63</v>
      </c>
      <c r="Y6259">
        <v>72.8</v>
      </c>
      <c r="Z6259">
        <v>76.81</v>
      </c>
      <c r="AA6259">
        <v>71.290000000000006</v>
      </c>
      <c r="AB6259">
        <v>82.11</v>
      </c>
      <c r="AC6259">
        <v>66.930000000000007</v>
      </c>
      <c r="AD6259">
        <v>83.57</v>
      </c>
      <c r="AE6259">
        <v>71.930000000000007</v>
      </c>
    </row>
    <row r="6260" spans="1:31">
      <c r="A6260" t="s">
        <v>31</v>
      </c>
      <c r="B6260" t="s">
        <v>12502</v>
      </c>
      <c r="C6260" t="s">
        <v>12503</v>
      </c>
      <c r="D6260" t="s">
        <v>104</v>
      </c>
      <c r="E6260">
        <v>48.1</v>
      </c>
      <c r="F6260">
        <v>54.81</v>
      </c>
      <c r="G6260">
        <v>56.44</v>
      </c>
      <c r="H6260">
        <v>51.35</v>
      </c>
      <c r="I6260">
        <v>55.58</v>
      </c>
      <c r="J6260">
        <v>55.7</v>
      </c>
      <c r="K6260">
        <v>57.93</v>
      </c>
      <c r="L6260">
        <v>55.11</v>
      </c>
      <c r="M6260">
        <v>56.58</v>
      </c>
      <c r="N6260">
        <v>51.41</v>
      </c>
      <c r="O6260">
        <v>60.72</v>
      </c>
      <c r="P6260">
        <v>49.08</v>
      </c>
      <c r="Q6260">
        <v>50.64</v>
      </c>
      <c r="R6260">
        <v>56.26</v>
      </c>
      <c r="S6260">
        <v>52.26</v>
      </c>
      <c r="T6260">
        <v>54.99</v>
      </c>
      <c r="U6260">
        <v>50.71</v>
      </c>
      <c r="V6260">
        <v>61.51</v>
      </c>
      <c r="W6260">
        <v>63.44</v>
      </c>
      <c r="X6260">
        <v>54.25</v>
      </c>
      <c r="Y6260">
        <v>55.56</v>
      </c>
      <c r="Z6260">
        <v>57.9</v>
      </c>
      <c r="AA6260">
        <v>54.29</v>
      </c>
      <c r="AB6260">
        <v>62.32</v>
      </c>
      <c r="AC6260">
        <v>52.05</v>
      </c>
      <c r="AD6260">
        <v>61.97</v>
      </c>
      <c r="AE6260">
        <v>55.01</v>
      </c>
    </row>
    <row r="6261" spans="1:31">
      <c r="A6261" t="s">
        <v>31</v>
      </c>
      <c r="B6261" t="s">
        <v>12504</v>
      </c>
      <c r="C6261" t="s">
        <v>12505</v>
      </c>
      <c r="D6261" t="s">
        <v>104</v>
      </c>
      <c r="E6261">
        <v>75.61</v>
      </c>
      <c r="F6261">
        <v>83.37</v>
      </c>
      <c r="G6261">
        <v>86.42</v>
      </c>
      <c r="H6261">
        <v>77.069999999999993</v>
      </c>
      <c r="I6261">
        <v>87.12</v>
      </c>
      <c r="J6261">
        <v>84.94</v>
      </c>
      <c r="K6261">
        <v>89.02</v>
      </c>
      <c r="L6261">
        <v>83.82</v>
      </c>
      <c r="M6261">
        <v>86.55</v>
      </c>
      <c r="N6261">
        <v>77.06</v>
      </c>
      <c r="O6261">
        <v>91.13</v>
      </c>
      <c r="P6261">
        <v>75.92</v>
      </c>
      <c r="Q6261">
        <v>77.45</v>
      </c>
      <c r="R6261">
        <v>86.01</v>
      </c>
      <c r="S6261">
        <v>78.72</v>
      </c>
      <c r="T6261">
        <v>83.59</v>
      </c>
      <c r="U6261">
        <v>77.150000000000006</v>
      </c>
      <c r="V6261">
        <v>95.57</v>
      </c>
      <c r="W6261">
        <v>99.15</v>
      </c>
      <c r="X6261">
        <v>82.36</v>
      </c>
      <c r="Y6261">
        <v>84.72</v>
      </c>
      <c r="Z6261">
        <v>89.07</v>
      </c>
      <c r="AA6261">
        <v>82.9</v>
      </c>
      <c r="AB6261">
        <v>95.43</v>
      </c>
      <c r="AC6261">
        <v>78.31</v>
      </c>
      <c r="AD6261">
        <v>96.48</v>
      </c>
      <c r="AE6261">
        <v>83.76</v>
      </c>
    </row>
    <row r="6262" spans="1:31">
      <c r="A6262" t="s">
        <v>31</v>
      </c>
      <c r="B6262" t="s">
        <v>12506</v>
      </c>
      <c r="C6262" t="s">
        <v>12507</v>
      </c>
      <c r="D6262" t="s">
        <v>104</v>
      </c>
      <c r="E6262">
        <v>55.56</v>
      </c>
      <c r="F6262">
        <v>64.36</v>
      </c>
      <c r="G6262">
        <v>66.09</v>
      </c>
      <c r="H6262">
        <v>60.68</v>
      </c>
      <c r="I6262">
        <v>64.34</v>
      </c>
      <c r="J6262">
        <v>65.34</v>
      </c>
      <c r="K6262">
        <v>67.680000000000007</v>
      </c>
      <c r="L6262">
        <v>64.69</v>
      </c>
      <c r="M6262">
        <v>66.239999999999995</v>
      </c>
      <c r="N6262">
        <v>60.76</v>
      </c>
      <c r="O6262">
        <v>71.739999999999995</v>
      </c>
      <c r="P6262">
        <v>57.13</v>
      </c>
      <c r="Q6262">
        <v>59.26</v>
      </c>
      <c r="R6262">
        <v>65.900000000000006</v>
      </c>
      <c r="S6262">
        <v>61.65</v>
      </c>
      <c r="T6262">
        <v>64.56</v>
      </c>
      <c r="U6262">
        <v>59.52</v>
      </c>
      <c r="V6262">
        <v>71.510000000000005</v>
      </c>
      <c r="W6262">
        <v>73.540000000000006</v>
      </c>
      <c r="X6262">
        <v>63.77</v>
      </c>
      <c r="Y6262">
        <v>65.16</v>
      </c>
      <c r="Z6262">
        <v>67.63</v>
      </c>
      <c r="AA6262">
        <v>63.61</v>
      </c>
      <c r="AB6262">
        <v>72.97</v>
      </c>
      <c r="AC6262">
        <v>61.42</v>
      </c>
      <c r="AD6262">
        <v>71.98</v>
      </c>
      <c r="AE6262">
        <v>64.569999999999993</v>
      </c>
    </row>
    <row r="6263" spans="1:31">
      <c r="A6263" t="s">
        <v>31</v>
      </c>
      <c r="B6263" t="s">
        <v>12508</v>
      </c>
      <c r="C6263" t="s">
        <v>12509</v>
      </c>
      <c r="D6263" t="s">
        <v>104</v>
      </c>
      <c r="E6263">
        <v>96.74</v>
      </c>
      <c r="F6263">
        <v>110.25</v>
      </c>
      <c r="G6263">
        <v>113.59</v>
      </c>
      <c r="H6263">
        <v>103.25</v>
      </c>
      <c r="I6263">
        <v>111.88</v>
      </c>
      <c r="J6263">
        <v>111.99</v>
      </c>
      <c r="K6263">
        <v>116.52</v>
      </c>
      <c r="L6263">
        <v>110.77</v>
      </c>
      <c r="M6263">
        <v>113.78</v>
      </c>
      <c r="N6263">
        <v>103.28</v>
      </c>
      <c r="O6263">
        <v>122.06</v>
      </c>
      <c r="P6263">
        <v>98.63</v>
      </c>
      <c r="Q6263">
        <v>101.74</v>
      </c>
      <c r="R6263">
        <v>113.16</v>
      </c>
      <c r="S6263">
        <v>105.09</v>
      </c>
      <c r="T6263">
        <v>110.52</v>
      </c>
      <c r="U6263">
        <v>101.9</v>
      </c>
      <c r="V6263">
        <v>123.76</v>
      </c>
      <c r="W6263">
        <v>127.71</v>
      </c>
      <c r="X6263">
        <v>109.12</v>
      </c>
      <c r="Y6263">
        <v>111.74</v>
      </c>
      <c r="Z6263">
        <v>116.55</v>
      </c>
      <c r="AA6263">
        <v>109.13</v>
      </c>
      <c r="AB6263">
        <v>125.39</v>
      </c>
      <c r="AC6263">
        <v>104.64</v>
      </c>
      <c r="AD6263">
        <v>124.74</v>
      </c>
      <c r="AE6263">
        <v>110.67</v>
      </c>
    </row>
    <row r="6264" spans="1:31">
      <c r="A6264" t="s">
        <v>31</v>
      </c>
      <c r="B6264" t="s">
        <v>12510</v>
      </c>
      <c r="C6264" t="s">
        <v>12511</v>
      </c>
      <c r="D6264" t="s">
        <v>104</v>
      </c>
      <c r="E6264">
        <v>73.650000000000006</v>
      </c>
      <c r="F6264">
        <v>88.36</v>
      </c>
      <c r="G6264">
        <v>90.18</v>
      </c>
      <c r="H6264">
        <v>84.4</v>
      </c>
      <c r="I6264">
        <v>85.66</v>
      </c>
      <c r="J6264">
        <v>89.42</v>
      </c>
      <c r="K6264">
        <v>91.94</v>
      </c>
      <c r="L6264">
        <v>88.74</v>
      </c>
      <c r="M6264">
        <v>90.4</v>
      </c>
      <c r="N6264">
        <v>84.51</v>
      </c>
      <c r="O6264">
        <v>99.72</v>
      </c>
      <c r="P6264">
        <v>77</v>
      </c>
      <c r="Q6264">
        <v>80.8</v>
      </c>
      <c r="R6264">
        <v>90.01</v>
      </c>
      <c r="S6264">
        <v>85.43</v>
      </c>
      <c r="T6264">
        <v>88.61</v>
      </c>
      <c r="U6264">
        <v>81.599999999999994</v>
      </c>
      <c r="V6264">
        <v>96.06</v>
      </c>
      <c r="W6264">
        <v>98.22</v>
      </c>
      <c r="X6264">
        <v>87.72</v>
      </c>
      <c r="Y6264">
        <v>89.22</v>
      </c>
      <c r="Z6264">
        <v>91.85</v>
      </c>
      <c r="AA6264">
        <v>86.92</v>
      </c>
      <c r="AB6264">
        <v>99.55</v>
      </c>
      <c r="AC6264">
        <v>85.21</v>
      </c>
      <c r="AD6264">
        <v>96.53</v>
      </c>
      <c r="AE6264">
        <v>88.57</v>
      </c>
    </row>
    <row r="6265" spans="1:31">
      <c r="A6265" t="s">
        <v>31</v>
      </c>
      <c r="B6265" t="s">
        <v>12512</v>
      </c>
      <c r="C6265" t="s">
        <v>12513</v>
      </c>
      <c r="D6265" t="s">
        <v>104</v>
      </c>
      <c r="E6265">
        <v>72.36</v>
      </c>
      <c r="F6265">
        <v>87.09</v>
      </c>
      <c r="G6265">
        <v>88.88</v>
      </c>
      <c r="H6265">
        <v>83.32</v>
      </c>
      <c r="I6265">
        <v>84.16</v>
      </c>
      <c r="J6265">
        <v>88.16</v>
      </c>
      <c r="K6265">
        <v>90.52</v>
      </c>
      <c r="L6265">
        <v>87.46</v>
      </c>
      <c r="M6265">
        <v>89.06</v>
      </c>
      <c r="N6265">
        <v>83.43</v>
      </c>
      <c r="O6265">
        <v>98.43</v>
      </c>
      <c r="P6265">
        <v>75.760000000000005</v>
      </c>
      <c r="Q6265">
        <v>79.64</v>
      </c>
      <c r="R6265">
        <v>88.7</v>
      </c>
      <c r="S6265">
        <v>84.33</v>
      </c>
      <c r="T6265">
        <v>87.36</v>
      </c>
      <c r="U6265">
        <v>80.45</v>
      </c>
      <c r="V6265">
        <v>94.52</v>
      </c>
      <c r="W6265">
        <v>96.52</v>
      </c>
      <c r="X6265">
        <v>86.49</v>
      </c>
      <c r="Y6265">
        <v>87.94</v>
      </c>
      <c r="Z6265">
        <v>90.46</v>
      </c>
      <c r="AA6265">
        <v>85.64</v>
      </c>
      <c r="AB6265">
        <v>98.07</v>
      </c>
      <c r="AC6265">
        <v>84.07</v>
      </c>
      <c r="AD6265">
        <v>94.91</v>
      </c>
      <c r="AE6265">
        <v>87.32</v>
      </c>
    </row>
    <row r="6266" spans="1:31">
      <c r="A6266" t="s">
        <v>31</v>
      </c>
      <c r="B6266" t="s">
        <v>12514</v>
      </c>
      <c r="C6266" t="s">
        <v>12515</v>
      </c>
      <c r="D6266" t="s">
        <v>104</v>
      </c>
      <c r="E6266">
        <v>143.28</v>
      </c>
      <c r="F6266">
        <v>171.07</v>
      </c>
      <c r="G6266">
        <v>174.89</v>
      </c>
      <c r="H6266">
        <v>163.08000000000001</v>
      </c>
      <c r="I6266">
        <v>166.63</v>
      </c>
      <c r="J6266">
        <v>173.09</v>
      </c>
      <c r="K6266">
        <v>178.24</v>
      </c>
      <c r="L6266">
        <v>171.7</v>
      </c>
      <c r="M6266">
        <v>175.13</v>
      </c>
      <c r="N6266">
        <v>163.13</v>
      </c>
      <c r="O6266">
        <v>192.61</v>
      </c>
      <c r="P6266">
        <v>149.26</v>
      </c>
      <c r="Q6266">
        <v>156.41999999999999</v>
      </c>
      <c r="R6266">
        <v>174.42</v>
      </c>
      <c r="S6266">
        <v>165.18</v>
      </c>
      <c r="T6266">
        <v>171.41</v>
      </c>
      <c r="U6266">
        <v>157.84</v>
      </c>
      <c r="V6266">
        <v>186.54</v>
      </c>
      <c r="W6266">
        <v>191.04</v>
      </c>
      <c r="X6266">
        <v>169.78</v>
      </c>
      <c r="Y6266">
        <v>172.8</v>
      </c>
      <c r="Z6266">
        <v>178.25</v>
      </c>
      <c r="AA6266">
        <v>168.27</v>
      </c>
      <c r="AB6266">
        <v>193.01</v>
      </c>
      <c r="AC6266">
        <v>164.68</v>
      </c>
      <c r="AD6266">
        <v>187.64</v>
      </c>
      <c r="AE6266">
        <v>171.55</v>
      </c>
    </row>
    <row r="6267" spans="1:31">
      <c r="A6267" t="s">
        <v>31</v>
      </c>
      <c r="B6267" t="s">
        <v>12516</v>
      </c>
      <c r="C6267" t="s">
        <v>12517</v>
      </c>
      <c r="D6267" t="s">
        <v>104</v>
      </c>
      <c r="E6267">
        <v>115.65</v>
      </c>
      <c r="F6267">
        <v>144.87</v>
      </c>
      <c r="G6267">
        <v>146.86000000000001</v>
      </c>
      <c r="H6267">
        <v>140.51</v>
      </c>
      <c r="I6267">
        <v>135.25</v>
      </c>
      <c r="J6267">
        <v>146.07</v>
      </c>
      <c r="K6267">
        <v>148.83000000000001</v>
      </c>
      <c r="L6267">
        <v>145.33000000000001</v>
      </c>
      <c r="M6267">
        <v>147.13999999999999</v>
      </c>
      <c r="N6267">
        <v>140.65</v>
      </c>
      <c r="O6267">
        <v>165.87</v>
      </c>
      <c r="P6267">
        <v>123.36</v>
      </c>
      <c r="Q6267">
        <v>131.35</v>
      </c>
      <c r="R6267">
        <v>146.69999999999999</v>
      </c>
      <c r="S6267">
        <v>141.66</v>
      </c>
      <c r="T6267">
        <v>145.18</v>
      </c>
      <c r="U6267">
        <v>133.54</v>
      </c>
      <c r="V6267">
        <v>153.38</v>
      </c>
      <c r="W6267">
        <v>155.72999999999999</v>
      </c>
      <c r="X6267">
        <v>144.16999999999999</v>
      </c>
      <c r="Y6267">
        <v>145.83000000000001</v>
      </c>
      <c r="Z6267">
        <v>148.69999999999999</v>
      </c>
      <c r="AA6267">
        <v>141.69</v>
      </c>
      <c r="AB6267">
        <v>162.06</v>
      </c>
      <c r="AC6267">
        <v>141.41</v>
      </c>
      <c r="AD6267">
        <v>153.87</v>
      </c>
      <c r="AE6267">
        <v>145.1</v>
      </c>
    </row>
    <row r="6268" spans="1:31">
      <c r="A6268" t="s">
        <v>31</v>
      </c>
      <c r="B6268" t="s">
        <v>12518</v>
      </c>
      <c r="C6268" t="s">
        <v>12519</v>
      </c>
      <c r="D6268" t="s">
        <v>104</v>
      </c>
      <c r="E6268">
        <v>111.15</v>
      </c>
      <c r="F6268">
        <v>140.6</v>
      </c>
      <c r="G6268">
        <v>142.38999999999999</v>
      </c>
      <c r="H6268">
        <v>136.83000000000001</v>
      </c>
      <c r="I6268">
        <v>130.16</v>
      </c>
      <c r="J6268">
        <v>141.66999999999999</v>
      </c>
      <c r="K6268">
        <v>144.03</v>
      </c>
      <c r="L6268">
        <v>140.97</v>
      </c>
      <c r="M6268">
        <v>142.57</v>
      </c>
      <c r="N6268">
        <v>136.94</v>
      </c>
      <c r="O6268">
        <v>161.47999999999999</v>
      </c>
      <c r="P6268">
        <v>119.08</v>
      </c>
      <c r="Q6268">
        <v>127.25</v>
      </c>
      <c r="R6268">
        <v>142.21</v>
      </c>
      <c r="S6268">
        <v>137.84</v>
      </c>
      <c r="T6268">
        <v>140.87</v>
      </c>
      <c r="U6268">
        <v>129.55000000000001</v>
      </c>
      <c r="V6268">
        <v>148.03</v>
      </c>
      <c r="W6268">
        <v>150.03</v>
      </c>
      <c r="X6268">
        <v>140</v>
      </c>
      <c r="Y6268">
        <v>141.44999999999999</v>
      </c>
      <c r="Z6268">
        <v>143.97</v>
      </c>
      <c r="AA6268">
        <v>137.30000000000001</v>
      </c>
      <c r="AB6268">
        <v>157.07</v>
      </c>
      <c r="AC6268">
        <v>137.58000000000001</v>
      </c>
      <c r="AD6268">
        <v>148.41999999999999</v>
      </c>
      <c r="AE6268">
        <v>140.83000000000001</v>
      </c>
    </row>
    <row r="6269" spans="1:31">
      <c r="A6269" t="s">
        <v>31</v>
      </c>
      <c r="B6269" t="s">
        <v>12520</v>
      </c>
      <c r="C6269" t="s">
        <v>12521</v>
      </c>
      <c r="D6269" t="s">
        <v>104</v>
      </c>
      <c r="E6269">
        <v>178.85</v>
      </c>
      <c r="F6269">
        <v>216.78</v>
      </c>
      <c r="G6269">
        <v>221.06</v>
      </c>
      <c r="H6269">
        <v>207.78</v>
      </c>
      <c r="I6269">
        <v>208.4</v>
      </c>
      <c r="J6269">
        <v>219.06</v>
      </c>
      <c r="K6269">
        <v>224.86</v>
      </c>
      <c r="L6269">
        <v>217.49</v>
      </c>
      <c r="M6269">
        <v>221.35</v>
      </c>
      <c r="N6269">
        <v>207.85</v>
      </c>
      <c r="O6269">
        <v>245.35</v>
      </c>
      <c r="P6269">
        <v>187.64</v>
      </c>
      <c r="Q6269">
        <v>197.65</v>
      </c>
      <c r="R6269">
        <v>220.54</v>
      </c>
      <c r="S6269">
        <v>210.14</v>
      </c>
      <c r="T6269">
        <v>217.16</v>
      </c>
      <c r="U6269">
        <v>199.92</v>
      </c>
      <c r="V6269">
        <v>234.21</v>
      </c>
      <c r="W6269">
        <v>239.25</v>
      </c>
      <c r="X6269">
        <v>215.33</v>
      </c>
      <c r="Y6269">
        <v>218.72</v>
      </c>
      <c r="Z6269">
        <v>224.86</v>
      </c>
      <c r="AA6269">
        <v>212.8</v>
      </c>
      <c r="AB6269">
        <v>243.95</v>
      </c>
      <c r="AC6269">
        <v>209.58</v>
      </c>
      <c r="AD6269">
        <v>235.43</v>
      </c>
      <c r="AE6269">
        <v>217.32</v>
      </c>
    </row>
    <row r="6270" spans="1:31">
      <c r="A6270" t="s">
        <v>31</v>
      </c>
      <c r="B6270" t="s">
        <v>12522</v>
      </c>
      <c r="C6270" t="s">
        <v>12523</v>
      </c>
      <c r="D6270" t="s">
        <v>104</v>
      </c>
      <c r="E6270">
        <v>146.63</v>
      </c>
      <c r="F6270">
        <v>186.23</v>
      </c>
      <c r="G6270">
        <v>188.38</v>
      </c>
      <c r="H6270">
        <v>181.46</v>
      </c>
      <c r="I6270">
        <v>171.8</v>
      </c>
      <c r="J6270">
        <v>187.54</v>
      </c>
      <c r="K6270">
        <v>190.57</v>
      </c>
      <c r="L6270">
        <v>186.73</v>
      </c>
      <c r="M6270">
        <v>188.72</v>
      </c>
      <c r="N6270">
        <v>181.65</v>
      </c>
      <c r="O6270">
        <v>214.16</v>
      </c>
      <c r="P6270">
        <v>157.44</v>
      </c>
      <c r="Q6270">
        <v>168.41</v>
      </c>
      <c r="R6270">
        <v>188.23</v>
      </c>
      <c r="S6270">
        <v>182.7</v>
      </c>
      <c r="T6270">
        <v>186.57</v>
      </c>
      <c r="U6270">
        <v>171.58</v>
      </c>
      <c r="V6270">
        <v>195.55</v>
      </c>
      <c r="W6270">
        <v>198.1</v>
      </c>
      <c r="X6270">
        <v>185.45</v>
      </c>
      <c r="Y6270">
        <v>187.27</v>
      </c>
      <c r="Z6270">
        <v>190.39</v>
      </c>
      <c r="AA6270">
        <v>181.79</v>
      </c>
      <c r="AB6270">
        <v>207.86</v>
      </c>
      <c r="AC6270">
        <v>182.44</v>
      </c>
      <c r="AD6270">
        <v>196.05</v>
      </c>
      <c r="AE6270">
        <v>186.47</v>
      </c>
    </row>
    <row r="6271" spans="1:31">
      <c r="A6271" t="s">
        <v>31</v>
      </c>
      <c r="B6271" t="s">
        <v>12524</v>
      </c>
      <c r="C6271" t="s">
        <v>12525</v>
      </c>
      <c r="D6271" t="s">
        <v>104</v>
      </c>
      <c r="E6271">
        <v>146.32</v>
      </c>
      <c r="F6271">
        <v>185.89</v>
      </c>
      <c r="G6271">
        <v>188.12</v>
      </c>
      <c r="H6271">
        <v>181.19</v>
      </c>
      <c r="I6271">
        <v>171.45</v>
      </c>
      <c r="J6271">
        <v>187.23</v>
      </c>
      <c r="K6271">
        <v>190.18</v>
      </c>
      <c r="L6271">
        <v>186.35</v>
      </c>
      <c r="M6271">
        <v>188.37</v>
      </c>
      <c r="N6271">
        <v>181.33</v>
      </c>
      <c r="O6271">
        <v>213.8</v>
      </c>
      <c r="P6271">
        <v>157.09</v>
      </c>
      <c r="Q6271">
        <v>168.11</v>
      </c>
      <c r="R6271">
        <v>187.91</v>
      </c>
      <c r="S6271">
        <v>182.43</v>
      </c>
      <c r="T6271">
        <v>186.23</v>
      </c>
      <c r="U6271">
        <v>171.24</v>
      </c>
      <c r="V6271">
        <v>195.21</v>
      </c>
      <c r="W6271">
        <v>197.68</v>
      </c>
      <c r="X6271">
        <v>185.15</v>
      </c>
      <c r="Y6271">
        <v>186.96</v>
      </c>
      <c r="Z6271">
        <v>190.1</v>
      </c>
      <c r="AA6271">
        <v>181.43</v>
      </c>
      <c r="AB6271">
        <v>207.53</v>
      </c>
      <c r="AC6271">
        <v>182.11</v>
      </c>
      <c r="AD6271">
        <v>195.67</v>
      </c>
      <c r="AE6271">
        <v>186.17</v>
      </c>
    </row>
    <row r="6272" spans="1:31">
      <c r="A6272" t="s">
        <v>31</v>
      </c>
      <c r="B6272" t="s">
        <v>12526</v>
      </c>
      <c r="C6272" t="s">
        <v>12527</v>
      </c>
      <c r="D6272" t="s">
        <v>104</v>
      </c>
      <c r="E6272">
        <v>96.86</v>
      </c>
      <c r="F6272">
        <v>110.37</v>
      </c>
      <c r="G6272">
        <v>113.72</v>
      </c>
      <c r="H6272">
        <v>103.35</v>
      </c>
      <c r="I6272">
        <v>112.02</v>
      </c>
      <c r="J6272">
        <v>112.11</v>
      </c>
      <c r="K6272">
        <v>116.64</v>
      </c>
      <c r="L6272">
        <v>110.89</v>
      </c>
      <c r="M6272">
        <v>113.91</v>
      </c>
      <c r="N6272">
        <v>103.38</v>
      </c>
      <c r="O6272">
        <v>122.18</v>
      </c>
      <c r="P6272">
        <v>98.74</v>
      </c>
      <c r="Q6272">
        <v>101.85</v>
      </c>
      <c r="R6272">
        <v>113.28</v>
      </c>
      <c r="S6272">
        <v>105.2</v>
      </c>
      <c r="T6272">
        <v>110.64</v>
      </c>
      <c r="U6272">
        <v>102.01</v>
      </c>
      <c r="V6272">
        <v>123.91</v>
      </c>
      <c r="W6272">
        <v>127.87</v>
      </c>
      <c r="X6272">
        <v>109.23</v>
      </c>
      <c r="Y6272">
        <v>111.87</v>
      </c>
      <c r="Z6272">
        <v>116.68</v>
      </c>
      <c r="AA6272">
        <v>109.25</v>
      </c>
      <c r="AB6272">
        <v>125.53</v>
      </c>
      <c r="AC6272">
        <v>104.75</v>
      </c>
      <c r="AD6272">
        <v>124.89</v>
      </c>
      <c r="AE6272">
        <v>110.8</v>
      </c>
    </row>
    <row r="6273" spans="1:31">
      <c r="A6273" t="s">
        <v>31</v>
      </c>
      <c r="B6273" t="s">
        <v>12528</v>
      </c>
      <c r="C6273" t="s">
        <v>12529</v>
      </c>
      <c r="D6273" t="s">
        <v>104</v>
      </c>
      <c r="E6273">
        <v>140.49</v>
      </c>
      <c r="F6273">
        <v>168.43</v>
      </c>
      <c r="G6273">
        <v>172.06</v>
      </c>
      <c r="H6273">
        <v>160.80000000000001</v>
      </c>
      <c r="I6273">
        <v>163.47</v>
      </c>
      <c r="J6273">
        <v>170.37</v>
      </c>
      <c r="K6273">
        <v>175.27</v>
      </c>
      <c r="L6273">
        <v>169.04</v>
      </c>
      <c r="M6273">
        <v>172.31</v>
      </c>
      <c r="N6273">
        <v>160.86000000000001</v>
      </c>
      <c r="O6273">
        <v>189.91</v>
      </c>
      <c r="P6273">
        <v>146.63999999999999</v>
      </c>
      <c r="Q6273">
        <v>153.88999999999999</v>
      </c>
      <c r="R6273">
        <v>171.62</v>
      </c>
      <c r="S6273">
        <v>162.80000000000001</v>
      </c>
      <c r="T6273">
        <v>168.76</v>
      </c>
      <c r="U6273">
        <v>155.38999999999999</v>
      </c>
      <c r="V6273">
        <v>183.19</v>
      </c>
      <c r="W6273">
        <v>187.48</v>
      </c>
      <c r="X6273">
        <v>167.2</v>
      </c>
      <c r="Y6273">
        <v>170.08</v>
      </c>
      <c r="Z6273">
        <v>175.27</v>
      </c>
      <c r="AA6273">
        <v>165.59</v>
      </c>
      <c r="AB6273">
        <v>189.9</v>
      </c>
      <c r="AC6273">
        <v>162.33000000000001</v>
      </c>
      <c r="AD6273">
        <v>184.24</v>
      </c>
      <c r="AE6273">
        <v>168.89</v>
      </c>
    </row>
    <row r="6274" spans="1:31">
      <c r="A6274" t="s">
        <v>31</v>
      </c>
      <c r="B6274" t="s">
        <v>12530</v>
      </c>
      <c r="C6274" t="s">
        <v>12531</v>
      </c>
      <c r="D6274" t="s">
        <v>104</v>
      </c>
      <c r="E6274">
        <v>173.12</v>
      </c>
      <c r="F6274">
        <v>211.34</v>
      </c>
      <c r="G6274">
        <v>215.24</v>
      </c>
      <c r="H6274">
        <v>203.09</v>
      </c>
      <c r="I6274">
        <v>201.88</v>
      </c>
      <c r="J6274">
        <v>213.45</v>
      </c>
      <c r="K6274">
        <v>218.76</v>
      </c>
      <c r="L6274">
        <v>212.02</v>
      </c>
      <c r="M6274">
        <v>215.54</v>
      </c>
      <c r="N6274">
        <v>203.19</v>
      </c>
      <c r="O6274">
        <v>239.79</v>
      </c>
      <c r="P6274">
        <v>182.26</v>
      </c>
      <c r="Q6274">
        <v>192.44</v>
      </c>
      <c r="R6274">
        <v>214.78</v>
      </c>
      <c r="S6274">
        <v>205.25</v>
      </c>
      <c r="T6274">
        <v>211.71</v>
      </c>
      <c r="U6274">
        <v>194.86</v>
      </c>
      <c r="V6274">
        <v>227.32</v>
      </c>
      <c r="W6274">
        <v>231.93</v>
      </c>
      <c r="X6274">
        <v>210</v>
      </c>
      <c r="Y6274">
        <v>213.12</v>
      </c>
      <c r="Z6274">
        <v>218.72</v>
      </c>
      <c r="AA6274">
        <v>207.27</v>
      </c>
      <c r="AB6274">
        <v>237.52</v>
      </c>
      <c r="AC6274">
        <v>204.74</v>
      </c>
      <c r="AD6274">
        <v>228.41</v>
      </c>
      <c r="AE6274">
        <v>211.83</v>
      </c>
    </row>
    <row r="6275" spans="1:31">
      <c r="A6275" t="s">
        <v>31</v>
      </c>
      <c r="B6275" t="s">
        <v>12532</v>
      </c>
      <c r="C6275" t="s">
        <v>12533</v>
      </c>
      <c r="D6275" t="s">
        <v>104</v>
      </c>
      <c r="E6275">
        <v>27.26</v>
      </c>
      <c r="F6275">
        <v>26.83</v>
      </c>
      <c r="G6275">
        <v>27.32</v>
      </c>
      <c r="H6275">
        <v>25.72</v>
      </c>
      <c r="I6275">
        <v>28.4</v>
      </c>
      <c r="J6275">
        <v>27.04</v>
      </c>
      <c r="K6275">
        <v>27.79</v>
      </c>
      <c r="L6275">
        <v>26.84</v>
      </c>
      <c r="M6275">
        <v>27.38</v>
      </c>
      <c r="N6275">
        <v>25.69</v>
      </c>
      <c r="O6275">
        <v>27</v>
      </c>
      <c r="P6275">
        <v>26.69</v>
      </c>
      <c r="Q6275">
        <v>26.46</v>
      </c>
      <c r="R6275">
        <v>27.26</v>
      </c>
      <c r="S6275">
        <v>26</v>
      </c>
      <c r="T6275">
        <v>26.82</v>
      </c>
      <c r="U6275">
        <v>26.19</v>
      </c>
      <c r="V6275">
        <v>29.01</v>
      </c>
      <c r="W6275">
        <v>29.66</v>
      </c>
      <c r="X6275">
        <v>26.58</v>
      </c>
      <c r="Y6275">
        <v>27.04</v>
      </c>
      <c r="Z6275">
        <v>27.9</v>
      </c>
      <c r="AA6275">
        <v>34.36</v>
      </c>
      <c r="AB6275">
        <v>28.41</v>
      </c>
      <c r="AC6275">
        <v>25.85</v>
      </c>
      <c r="AD6275">
        <v>29.2</v>
      </c>
      <c r="AE6275">
        <v>26.92</v>
      </c>
    </row>
    <row r="6276" spans="1:31">
      <c r="A6276" t="s">
        <v>31</v>
      </c>
      <c r="B6276" t="s">
        <v>12534</v>
      </c>
      <c r="C6276" t="s">
        <v>12535</v>
      </c>
      <c r="D6276" t="s">
        <v>104</v>
      </c>
      <c r="E6276">
        <v>32.880000000000003</v>
      </c>
      <c r="F6276">
        <v>32.380000000000003</v>
      </c>
      <c r="G6276">
        <v>32.96</v>
      </c>
      <c r="H6276">
        <v>31.06</v>
      </c>
      <c r="I6276">
        <v>34.24</v>
      </c>
      <c r="J6276">
        <v>32.619999999999997</v>
      </c>
      <c r="K6276">
        <v>33.520000000000003</v>
      </c>
      <c r="L6276">
        <v>32.380000000000003</v>
      </c>
      <c r="M6276">
        <v>33.03</v>
      </c>
      <c r="N6276">
        <v>31.02</v>
      </c>
      <c r="O6276">
        <v>32.58</v>
      </c>
      <c r="P6276">
        <v>32.22</v>
      </c>
      <c r="Q6276">
        <v>31.94</v>
      </c>
      <c r="R6276">
        <v>32.880000000000003</v>
      </c>
      <c r="S6276">
        <v>31.38</v>
      </c>
      <c r="T6276">
        <v>32.36</v>
      </c>
      <c r="U6276">
        <v>31.62</v>
      </c>
      <c r="V6276">
        <v>34.950000000000003</v>
      </c>
      <c r="W6276">
        <v>35.729999999999997</v>
      </c>
      <c r="X6276">
        <v>32.090000000000003</v>
      </c>
      <c r="Y6276">
        <v>32.619999999999997</v>
      </c>
      <c r="Z6276">
        <v>33.64</v>
      </c>
      <c r="AA6276">
        <v>41.52</v>
      </c>
      <c r="AB6276">
        <v>34.25</v>
      </c>
      <c r="AC6276">
        <v>31.23</v>
      </c>
      <c r="AD6276">
        <v>35.18</v>
      </c>
      <c r="AE6276">
        <v>32.47</v>
      </c>
    </row>
    <row r="6277" spans="1:31">
      <c r="A6277" t="s">
        <v>31</v>
      </c>
      <c r="B6277" t="s">
        <v>12536</v>
      </c>
      <c r="C6277" t="s">
        <v>12537</v>
      </c>
      <c r="D6277" t="s">
        <v>104</v>
      </c>
      <c r="E6277">
        <v>52.22</v>
      </c>
      <c r="F6277">
        <v>51.62</v>
      </c>
      <c r="G6277">
        <v>52.31</v>
      </c>
      <c r="H6277">
        <v>50.04</v>
      </c>
      <c r="I6277">
        <v>53.84</v>
      </c>
      <c r="J6277">
        <v>51.91</v>
      </c>
      <c r="K6277">
        <v>52.98</v>
      </c>
      <c r="L6277">
        <v>51.63</v>
      </c>
      <c r="M6277">
        <v>52.39</v>
      </c>
      <c r="N6277">
        <v>50</v>
      </c>
      <c r="O6277">
        <v>51.86</v>
      </c>
      <c r="P6277">
        <v>51.41</v>
      </c>
      <c r="Q6277">
        <v>51.09</v>
      </c>
      <c r="R6277">
        <v>52.22</v>
      </c>
      <c r="S6277">
        <v>50.43</v>
      </c>
      <c r="T6277">
        <v>51.6</v>
      </c>
      <c r="U6277">
        <v>50.71</v>
      </c>
      <c r="V6277">
        <v>54.7</v>
      </c>
      <c r="W6277">
        <v>55.63</v>
      </c>
      <c r="X6277">
        <v>51.26</v>
      </c>
      <c r="Y6277">
        <v>51.91</v>
      </c>
      <c r="Z6277">
        <v>53.12</v>
      </c>
      <c r="AA6277">
        <v>67.7</v>
      </c>
      <c r="AB6277">
        <v>53.85</v>
      </c>
      <c r="AC6277">
        <v>50.24</v>
      </c>
      <c r="AD6277">
        <v>54.96</v>
      </c>
      <c r="AE6277">
        <v>51.73</v>
      </c>
    </row>
    <row r="6278" spans="1:31">
      <c r="A6278" t="s">
        <v>31</v>
      </c>
      <c r="B6278" t="s">
        <v>12538</v>
      </c>
      <c r="C6278" t="s">
        <v>12539</v>
      </c>
      <c r="D6278" t="s">
        <v>104</v>
      </c>
      <c r="E6278">
        <v>68.819999999999993</v>
      </c>
      <c r="F6278">
        <v>68.09</v>
      </c>
      <c r="G6278">
        <v>68.95</v>
      </c>
      <c r="H6278">
        <v>66.150000000000006</v>
      </c>
      <c r="I6278">
        <v>70.819999999999993</v>
      </c>
      <c r="J6278">
        <v>68.45</v>
      </c>
      <c r="K6278">
        <v>69.760000000000005</v>
      </c>
      <c r="L6278">
        <v>68.11</v>
      </c>
      <c r="M6278">
        <v>69.040000000000006</v>
      </c>
      <c r="N6278">
        <v>66.099999999999994</v>
      </c>
      <c r="O6278">
        <v>68.38</v>
      </c>
      <c r="P6278">
        <v>67.84</v>
      </c>
      <c r="Q6278">
        <v>67.45</v>
      </c>
      <c r="R6278">
        <v>68.84</v>
      </c>
      <c r="S6278">
        <v>66.62</v>
      </c>
      <c r="T6278">
        <v>68.069999999999993</v>
      </c>
      <c r="U6278">
        <v>66.97</v>
      </c>
      <c r="V6278">
        <v>71.87</v>
      </c>
      <c r="W6278">
        <v>73.010000000000005</v>
      </c>
      <c r="X6278">
        <v>67.66</v>
      </c>
      <c r="Y6278">
        <v>68.44</v>
      </c>
      <c r="Z6278">
        <v>69.94</v>
      </c>
      <c r="AA6278">
        <v>89.72</v>
      </c>
      <c r="AB6278">
        <v>70.83</v>
      </c>
      <c r="AC6278">
        <v>66.400000000000006</v>
      </c>
      <c r="AD6278">
        <v>72.209999999999994</v>
      </c>
      <c r="AE6278">
        <v>68.23</v>
      </c>
    </row>
    <row r="6279" spans="1:31">
      <c r="A6279" t="s">
        <v>31</v>
      </c>
      <c r="B6279" t="s">
        <v>12540</v>
      </c>
      <c r="C6279" t="s">
        <v>12541</v>
      </c>
      <c r="D6279" t="s">
        <v>104</v>
      </c>
      <c r="E6279">
        <v>31.95</v>
      </c>
      <c r="F6279">
        <v>31.62</v>
      </c>
      <c r="G6279">
        <v>32</v>
      </c>
      <c r="H6279">
        <v>30.77</v>
      </c>
      <c r="I6279">
        <v>32.83</v>
      </c>
      <c r="J6279">
        <v>31.78</v>
      </c>
      <c r="K6279">
        <v>32.36</v>
      </c>
      <c r="L6279">
        <v>31.63</v>
      </c>
      <c r="M6279">
        <v>32.049999999999997</v>
      </c>
      <c r="N6279">
        <v>30.75</v>
      </c>
      <c r="O6279">
        <v>31.76</v>
      </c>
      <c r="P6279">
        <v>31.52</v>
      </c>
      <c r="Q6279">
        <v>31.34</v>
      </c>
      <c r="R6279">
        <v>31.96</v>
      </c>
      <c r="S6279">
        <v>30.98</v>
      </c>
      <c r="T6279">
        <v>31.61</v>
      </c>
      <c r="U6279">
        <v>31.14</v>
      </c>
      <c r="V6279">
        <v>33.28</v>
      </c>
      <c r="W6279">
        <v>33.79</v>
      </c>
      <c r="X6279">
        <v>31.43</v>
      </c>
      <c r="Y6279">
        <v>31.79</v>
      </c>
      <c r="Z6279">
        <v>32.44</v>
      </c>
      <c r="AA6279">
        <v>41.82</v>
      </c>
      <c r="AB6279">
        <v>32.83</v>
      </c>
      <c r="AC6279">
        <v>30.88</v>
      </c>
      <c r="AD6279">
        <v>33.43</v>
      </c>
      <c r="AE6279">
        <v>31.69</v>
      </c>
    </row>
    <row r="6280" spans="1:31">
      <c r="A6280" t="s">
        <v>31</v>
      </c>
      <c r="B6280" t="s">
        <v>12542</v>
      </c>
      <c r="C6280" t="s">
        <v>12543</v>
      </c>
      <c r="D6280" t="s">
        <v>104</v>
      </c>
      <c r="E6280">
        <v>38.18</v>
      </c>
      <c r="F6280">
        <v>37.799999999999997</v>
      </c>
      <c r="G6280">
        <v>38.24</v>
      </c>
      <c r="H6280">
        <v>36.79</v>
      </c>
      <c r="I6280">
        <v>39.21</v>
      </c>
      <c r="J6280">
        <v>37.979999999999997</v>
      </c>
      <c r="K6280">
        <v>38.659999999999997</v>
      </c>
      <c r="L6280">
        <v>37.799999999999997</v>
      </c>
      <c r="M6280">
        <v>38.29</v>
      </c>
      <c r="N6280">
        <v>36.76</v>
      </c>
      <c r="O6280">
        <v>37.950000000000003</v>
      </c>
      <c r="P6280">
        <v>37.67</v>
      </c>
      <c r="Q6280">
        <v>37.46</v>
      </c>
      <c r="R6280">
        <v>38.18</v>
      </c>
      <c r="S6280">
        <v>37.03</v>
      </c>
      <c r="T6280">
        <v>37.78</v>
      </c>
      <c r="U6280">
        <v>37.22</v>
      </c>
      <c r="V6280">
        <v>39.76</v>
      </c>
      <c r="W6280">
        <v>40.36</v>
      </c>
      <c r="X6280">
        <v>37.58</v>
      </c>
      <c r="Y6280">
        <v>37.979999999999997</v>
      </c>
      <c r="Z6280">
        <v>38.76</v>
      </c>
      <c r="AA6280">
        <v>50</v>
      </c>
      <c r="AB6280">
        <v>39.22</v>
      </c>
      <c r="AC6280">
        <v>36.909999999999997</v>
      </c>
      <c r="AD6280">
        <v>39.94</v>
      </c>
      <c r="AE6280">
        <v>37.869999999999997</v>
      </c>
    </row>
    <row r="6281" spans="1:31">
      <c r="A6281" t="s">
        <v>31</v>
      </c>
      <c r="B6281" t="s">
        <v>12544</v>
      </c>
      <c r="C6281" t="s">
        <v>12545</v>
      </c>
      <c r="D6281" t="s">
        <v>104</v>
      </c>
      <c r="E6281">
        <v>88.61</v>
      </c>
      <c r="F6281">
        <v>88.05</v>
      </c>
      <c r="G6281">
        <v>88.7</v>
      </c>
      <c r="H6281">
        <v>86.57</v>
      </c>
      <c r="I6281">
        <v>90.14</v>
      </c>
      <c r="J6281">
        <v>88.33</v>
      </c>
      <c r="K6281">
        <v>89.32</v>
      </c>
      <c r="L6281">
        <v>88.06</v>
      </c>
      <c r="M6281">
        <v>88.78</v>
      </c>
      <c r="N6281">
        <v>86.52</v>
      </c>
      <c r="O6281">
        <v>88.28</v>
      </c>
      <c r="P6281">
        <v>87.86</v>
      </c>
      <c r="Q6281">
        <v>87.55</v>
      </c>
      <c r="R6281">
        <v>88.62</v>
      </c>
      <c r="S6281">
        <v>86.93</v>
      </c>
      <c r="T6281">
        <v>88.03</v>
      </c>
      <c r="U6281">
        <v>87.2</v>
      </c>
      <c r="V6281">
        <v>90.94</v>
      </c>
      <c r="W6281">
        <v>91.81</v>
      </c>
      <c r="X6281">
        <v>87.72</v>
      </c>
      <c r="Y6281">
        <v>88.33</v>
      </c>
      <c r="Z6281">
        <v>89.46</v>
      </c>
      <c r="AA6281">
        <v>118.94</v>
      </c>
      <c r="AB6281">
        <v>90.15</v>
      </c>
      <c r="AC6281">
        <v>86.76</v>
      </c>
      <c r="AD6281">
        <v>91.2</v>
      </c>
      <c r="AE6281">
        <v>88.16</v>
      </c>
    </row>
    <row r="6282" spans="1:31">
      <c r="A6282" t="s">
        <v>31</v>
      </c>
      <c r="B6282" t="s">
        <v>12546</v>
      </c>
      <c r="C6282" t="s">
        <v>12547</v>
      </c>
      <c r="D6282" t="s">
        <v>104</v>
      </c>
      <c r="E6282">
        <v>60.88</v>
      </c>
      <c r="F6282">
        <v>60.42</v>
      </c>
      <c r="G6282">
        <v>60.95</v>
      </c>
      <c r="H6282">
        <v>59.21</v>
      </c>
      <c r="I6282">
        <v>62.11</v>
      </c>
      <c r="J6282">
        <v>60.65</v>
      </c>
      <c r="K6282">
        <v>61.46</v>
      </c>
      <c r="L6282">
        <v>60.42</v>
      </c>
      <c r="M6282">
        <v>61.01</v>
      </c>
      <c r="N6282">
        <v>59.18</v>
      </c>
      <c r="O6282">
        <v>60.6</v>
      </c>
      <c r="P6282">
        <v>60.27</v>
      </c>
      <c r="Q6282">
        <v>60.02</v>
      </c>
      <c r="R6282">
        <v>60.88</v>
      </c>
      <c r="S6282">
        <v>59.51</v>
      </c>
      <c r="T6282">
        <v>60.4</v>
      </c>
      <c r="U6282">
        <v>59.72</v>
      </c>
      <c r="V6282">
        <v>62.77</v>
      </c>
      <c r="W6282">
        <v>63.48</v>
      </c>
      <c r="X6282">
        <v>60.15</v>
      </c>
      <c r="Y6282">
        <v>60.64</v>
      </c>
      <c r="Z6282">
        <v>61.57</v>
      </c>
      <c r="AA6282">
        <v>81.069999999999993</v>
      </c>
      <c r="AB6282">
        <v>62.12</v>
      </c>
      <c r="AC6282">
        <v>59.37</v>
      </c>
      <c r="AD6282">
        <v>62.97</v>
      </c>
      <c r="AE6282">
        <v>60.5</v>
      </c>
    </row>
    <row r="6283" spans="1:31">
      <c r="A6283" t="s">
        <v>31</v>
      </c>
      <c r="B6283" t="s">
        <v>12548</v>
      </c>
      <c r="C6283" t="s">
        <v>12549</v>
      </c>
      <c r="D6283" t="s">
        <v>104</v>
      </c>
      <c r="E6283">
        <v>248.58</v>
      </c>
      <c r="F6283">
        <v>246.73</v>
      </c>
      <c r="G6283">
        <v>249.09</v>
      </c>
      <c r="H6283">
        <v>242.06</v>
      </c>
      <c r="I6283">
        <v>253.42</v>
      </c>
      <c r="J6283">
        <v>247.36</v>
      </c>
      <c r="K6283">
        <v>250.86</v>
      </c>
      <c r="L6283">
        <v>246.96</v>
      </c>
      <c r="M6283">
        <v>249.03</v>
      </c>
      <c r="N6283">
        <v>241.93</v>
      </c>
      <c r="O6283">
        <v>247.43</v>
      </c>
      <c r="P6283">
        <v>246.34</v>
      </c>
      <c r="Q6283">
        <v>245.27</v>
      </c>
      <c r="R6283">
        <v>248.67</v>
      </c>
      <c r="S6283">
        <v>243.29</v>
      </c>
      <c r="T6283">
        <v>246.76</v>
      </c>
      <c r="U6283">
        <v>244.29</v>
      </c>
      <c r="V6283">
        <v>270.08</v>
      </c>
      <c r="W6283">
        <v>258.45</v>
      </c>
      <c r="X6283">
        <v>217.82</v>
      </c>
      <c r="Y6283">
        <v>247.72</v>
      </c>
      <c r="Z6283">
        <v>251.06</v>
      </c>
      <c r="AA6283">
        <v>211.66</v>
      </c>
      <c r="AB6283">
        <v>184.25</v>
      </c>
      <c r="AC6283">
        <v>242.95</v>
      </c>
      <c r="AD6283">
        <v>256.48</v>
      </c>
      <c r="AE6283">
        <v>247.06</v>
      </c>
    </row>
    <row r="6284" spans="1:31">
      <c r="A6284" t="s">
        <v>31</v>
      </c>
      <c r="B6284" t="s">
        <v>12550</v>
      </c>
      <c r="C6284" t="s">
        <v>12551</v>
      </c>
      <c r="D6284" t="s">
        <v>104</v>
      </c>
      <c r="E6284">
        <v>16.850000000000001</v>
      </c>
      <c r="F6284">
        <v>16.38</v>
      </c>
      <c r="G6284">
        <v>16.98</v>
      </c>
      <c r="H6284">
        <v>15.2</v>
      </c>
      <c r="I6284">
        <v>18.07</v>
      </c>
      <c r="J6284">
        <v>16.63</v>
      </c>
      <c r="K6284">
        <v>17.43</v>
      </c>
      <c r="L6284">
        <v>16.440000000000001</v>
      </c>
      <c r="M6284">
        <v>16.96</v>
      </c>
      <c r="N6284">
        <v>15.16</v>
      </c>
      <c r="O6284">
        <v>16.55</v>
      </c>
      <c r="P6284">
        <v>16.29</v>
      </c>
      <c r="Q6284">
        <v>16.010000000000002</v>
      </c>
      <c r="R6284">
        <v>16.88</v>
      </c>
      <c r="S6284">
        <v>15.51</v>
      </c>
      <c r="T6284">
        <v>16.39</v>
      </c>
      <c r="U6284">
        <v>15.77</v>
      </c>
      <c r="V6284">
        <v>19.18</v>
      </c>
      <c r="W6284">
        <v>19.36</v>
      </c>
      <c r="X6284">
        <v>15.15</v>
      </c>
      <c r="Y6284">
        <v>16.63</v>
      </c>
      <c r="Z6284">
        <v>17.48</v>
      </c>
      <c r="AA6284">
        <v>15.19</v>
      </c>
      <c r="AB6284">
        <v>15.41</v>
      </c>
      <c r="AC6284">
        <v>15.43</v>
      </c>
      <c r="AD6284">
        <v>18.850000000000001</v>
      </c>
      <c r="AE6284">
        <v>16.47</v>
      </c>
    </row>
    <row r="6285" spans="1:31">
      <c r="A6285" t="s">
        <v>31</v>
      </c>
      <c r="B6285" t="s">
        <v>12552</v>
      </c>
      <c r="C6285" t="s">
        <v>12553</v>
      </c>
      <c r="D6285" t="s">
        <v>104</v>
      </c>
      <c r="E6285">
        <v>26.67</v>
      </c>
      <c r="F6285">
        <v>26.2</v>
      </c>
      <c r="G6285">
        <v>26.8</v>
      </c>
      <c r="H6285">
        <v>25.02</v>
      </c>
      <c r="I6285">
        <v>27.89</v>
      </c>
      <c r="J6285">
        <v>26.43</v>
      </c>
      <c r="K6285">
        <v>27.25</v>
      </c>
      <c r="L6285">
        <v>26.26</v>
      </c>
      <c r="M6285">
        <v>26.78</v>
      </c>
      <c r="N6285">
        <v>24.98</v>
      </c>
      <c r="O6285">
        <v>26.37</v>
      </c>
      <c r="P6285">
        <v>26.11</v>
      </c>
      <c r="Q6285">
        <v>25.83</v>
      </c>
      <c r="R6285">
        <v>26.7</v>
      </c>
      <c r="S6285">
        <v>25.33</v>
      </c>
      <c r="T6285">
        <v>26.21</v>
      </c>
      <c r="U6285">
        <v>25.59</v>
      </c>
      <c r="V6285">
        <v>29.66</v>
      </c>
      <c r="W6285">
        <v>29.18</v>
      </c>
      <c r="X6285">
        <v>23.67</v>
      </c>
      <c r="Y6285">
        <v>26.45</v>
      </c>
      <c r="Z6285">
        <v>27.3</v>
      </c>
      <c r="AA6285">
        <v>23.37</v>
      </c>
      <c r="AB6285">
        <v>22.07</v>
      </c>
      <c r="AC6285">
        <v>25.25</v>
      </c>
      <c r="AD6285">
        <v>28.67</v>
      </c>
      <c r="AE6285">
        <v>26.29</v>
      </c>
    </row>
    <row r="6286" spans="1:31">
      <c r="A6286" t="s">
        <v>31</v>
      </c>
      <c r="B6286" t="s">
        <v>12554</v>
      </c>
      <c r="C6286" t="s">
        <v>12555</v>
      </c>
      <c r="D6286" t="s">
        <v>104</v>
      </c>
      <c r="E6286">
        <v>37.39</v>
      </c>
      <c r="F6286">
        <v>36.68</v>
      </c>
      <c r="G6286">
        <v>37.590000000000003</v>
      </c>
      <c r="H6286">
        <v>34.880000000000003</v>
      </c>
      <c r="I6286">
        <v>39.26</v>
      </c>
      <c r="J6286">
        <v>37.04</v>
      </c>
      <c r="K6286">
        <v>38.28</v>
      </c>
      <c r="L6286">
        <v>36.76</v>
      </c>
      <c r="M6286">
        <v>37.57</v>
      </c>
      <c r="N6286">
        <v>34.83</v>
      </c>
      <c r="O6286">
        <v>36.950000000000003</v>
      </c>
      <c r="P6286">
        <v>36.53</v>
      </c>
      <c r="Q6286">
        <v>36.119999999999997</v>
      </c>
      <c r="R6286">
        <v>37.43</v>
      </c>
      <c r="S6286">
        <v>35.36</v>
      </c>
      <c r="T6286">
        <v>36.69</v>
      </c>
      <c r="U6286">
        <v>35.74</v>
      </c>
      <c r="V6286">
        <v>41.73</v>
      </c>
      <c r="W6286">
        <v>41.2</v>
      </c>
      <c r="X6286">
        <v>33.26</v>
      </c>
      <c r="Y6286">
        <v>37.06</v>
      </c>
      <c r="Z6286">
        <v>38.35</v>
      </c>
      <c r="AA6286">
        <v>32.93</v>
      </c>
      <c r="AB6286">
        <v>31.41</v>
      </c>
      <c r="AC6286">
        <v>35.22</v>
      </c>
      <c r="AD6286">
        <v>40.450000000000003</v>
      </c>
      <c r="AE6286">
        <v>36.81</v>
      </c>
    </row>
    <row r="6287" spans="1:31">
      <c r="A6287" t="s">
        <v>31</v>
      </c>
      <c r="B6287" t="s">
        <v>12556</v>
      </c>
      <c r="C6287" t="s">
        <v>12557</v>
      </c>
      <c r="D6287" t="s">
        <v>104</v>
      </c>
      <c r="E6287">
        <v>55.49</v>
      </c>
      <c r="F6287">
        <v>54.78</v>
      </c>
      <c r="G6287">
        <v>55.69</v>
      </c>
      <c r="H6287">
        <v>52.98</v>
      </c>
      <c r="I6287">
        <v>57.36</v>
      </c>
      <c r="J6287">
        <v>55.11</v>
      </c>
      <c r="K6287">
        <v>56.38</v>
      </c>
      <c r="L6287">
        <v>54.86</v>
      </c>
      <c r="M6287">
        <v>55.67</v>
      </c>
      <c r="N6287">
        <v>52.93</v>
      </c>
      <c r="O6287">
        <v>55.05</v>
      </c>
      <c r="P6287">
        <v>54.63</v>
      </c>
      <c r="Q6287">
        <v>54.22</v>
      </c>
      <c r="R6287">
        <v>55.53</v>
      </c>
      <c r="S6287">
        <v>53.46</v>
      </c>
      <c r="T6287">
        <v>54.79</v>
      </c>
      <c r="U6287">
        <v>53.84</v>
      </c>
      <c r="V6287">
        <v>61.06</v>
      </c>
      <c r="W6287">
        <v>59.3</v>
      </c>
      <c r="X6287">
        <v>48.97</v>
      </c>
      <c r="Y6287">
        <v>55.16</v>
      </c>
      <c r="Z6287">
        <v>56.45</v>
      </c>
      <c r="AA6287">
        <v>48.01</v>
      </c>
      <c r="AB6287">
        <v>43.69</v>
      </c>
      <c r="AC6287">
        <v>53.32</v>
      </c>
      <c r="AD6287">
        <v>58.55</v>
      </c>
      <c r="AE6287">
        <v>54.91</v>
      </c>
    </row>
    <row r="6288" spans="1:31">
      <c r="A6288" t="s">
        <v>31</v>
      </c>
      <c r="B6288" t="s">
        <v>12558</v>
      </c>
      <c r="C6288" t="s">
        <v>12559</v>
      </c>
      <c r="D6288" t="s">
        <v>104</v>
      </c>
      <c r="E6288">
        <v>109.91</v>
      </c>
      <c r="F6288">
        <v>108.73</v>
      </c>
      <c r="G6288">
        <v>110.24</v>
      </c>
      <c r="H6288">
        <v>105.76</v>
      </c>
      <c r="I6288">
        <v>113</v>
      </c>
      <c r="J6288">
        <v>109.24</v>
      </c>
      <c r="K6288">
        <v>111.37</v>
      </c>
      <c r="L6288">
        <v>108.88</v>
      </c>
      <c r="M6288">
        <v>110.2</v>
      </c>
      <c r="N6288">
        <v>105.68</v>
      </c>
      <c r="O6288">
        <v>109.18</v>
      </c>
      <c r="P6288">
        <v>108.48</v>
      </c>
      <c r="Q6288">
        <v>107.8</v>
      </c>
      <c r="R6288">
        <v>109.98</v>
      </c>
      <c r="S6288">
        <v>106.54</v>
      </c>
      <c r="T6288">
        <v>108.76</v>
      </c>
      <c r="U6288">
        <v>107.18</v>
      </c>
      <c r="V6288">
        <v>120.35</v>
      </c>
      <c r="W6288">
        <v>116.2</v>
      </c>
      <c r="X6288">
        <v>96.73</v>
      </c>
      <c r="Y6288">
        <v>109.36</v>
      </c>
      <c r="Z6288">
        <v>111.49</v>
      </c>
      <c r="AA6288">
        <v>94.49</v>
      </c>
      <c r="AB6288">
        <v>84.53</v>
      </c>
      <c r="AC6288">
        <v>106.33</v>
      </c>
      <c r="AD6288">
        <v>114.95</v>
      </c>
      <c r="AE6288">
        <v>108.95</v>
      </c>
    </row>
    <row r="6289" spans="1:31">
      <c r="A6289" t="s">
        <v>31</v>
      </c>
      <c r="B6289" t="s">
        <v>12560</v>
      </c>
      <c r="C6289" t="s">
        <v>12561</v>
      </c>
      <c r="D6289" t="s">
        <v>104</v>
      </c>
      <c r="E6289">
        <v>155.76</v>
      </c>
      <c r="F6289">
        <v>154.58000000000001</v>
      </c>
      <c r="G6289">
        <v>156.09</v>
      </c>
      <c r="H6289">
        <v>151.61000000000001</v>
      </c>
      <c r="I6289">
        <v>158.85</v>
      </c>
      <c r="J6289">
        <v>155</v>
      </c>
      <c r="K6289">
        <v>157.22</v>
      </c>
      <c r="L6289">
        <v>154.72999999999999</v>
      </c>
      <c r="M6289">
        <v>156.05000000000001</v>
      </c>
      <c r="N6289">
        <v>151.53</v>
      </c>
      <c r="O6289">
        <v>155.03</v>
      </c>
      <c r="P6289">
        <v>154.33000000000001</v>
      </c>
      <c r="Q6289">
        <v>153.65</v>
      </c>
      <c r="R6289">
        <v>155.83000000000001</v>
      </c>
      <c r="S6289">
        <v>152.38999999999999</v>
      </c>
      <c r="T6289">
        <v>154.61000000000001</v>
      </c>
      <c r="U6289">
        <v>153.03</v>
      </c>
      <c r="V6289">
        <v>169.3</v>
      </c>
      <c r="W6289">
        <v>162.05000000000001</v>
      </c>
      <c r="X6289">
        <v>136.51</v>
      </c>
      <c r="Y6289">
        <v>155.21</v>
      </c>
      <c r="Z6289">
        <v>157.34</v>
      </c>
      <c r="AA6289">
        <v>132.68</v>
      </c>
      <c r="AB6289">
        <v>115.61</v>
      </c>
      <c r="AC6289">
        <v>152.18</v>
      </c>
      <c r="AD6289">
        <v>160.80000000000001</v>
      </c>
      <c r="AE6289">
        <v>154.80000000000001</v>
      </c>
    </row>
    <row r="6290" spans="1:31">
      <c r="A6290" t="s">
        <v>31</v>
      </c>
      <c r="B6290" t="s">
        <v>12562</v>
      </c>
      <c r="C6290" t="s">
        <v>12563</v>
      </c>
      <c r="D6290" t="s">
        <v>104</v>
      </c>
      <c r="E6290">
        <v>35.729999999999997</v>
      </c>
      <c r="F6290">
        <v>33.28</v>
      </c>
      <c r="G6290">
        <v>31.24</v>
      </c>
      <c r="H6290">
        <v>32.83</v>
      </c>
      <c r="I6290">
        <v>33.71</v>
      </c>
      <c r="J6290">
        <v>32.700000000000003</v>
      </c>
      <c r="K6290">
        <v>35.39</v>
      </c>
      <c r="L6290">
        <v>40.61</v>
      </c>
      <c r="M6290">
        <v>36.590000000000003</v>
      </c>
      <c r="N6290">
        <v>33.29</v>
      </c>
      <c r="O6290">
        <v>33.909999999999997</v>
      </c>
      <c r="P6290">
        <v>37.909999999999997</v>
      </c>
      <c r="Q6290">
        <v>36.65</v>
      </c>
      <c r="R6290">
        <v>32.08</v>
      </c>
      <c r="S6290">
        <v>31.82</v>
      </c>
      <c r="T6290">
        <v>38.08</v>
      </c>
      <c r="U6290">
        <v>31.64</v>
      </c>
      <c r="V6290">
        <v>35.32</v>
      </c>
      <c r="W6290">
        <v>37.11</v>
      </c>
      <c r="X6290">
        <v>32.32</v>
      </c>
      <c r="Y6290">
        <v>34.57</v>
      </c>
      <c r="Z6290">
        <v>32.25</v>
      </c>
      <c r="AA6290">
        <v>37.549999999999997</v>
      </c>
      <c r="AB6290">
        <v>34.520000000000003</v>
      </c>
      <c r="AC6290">
        <v>32.54</v>
      </c>
      <c r="AD6290">
        <v>38.24</v>
      </c>
      <c r="AE6290">
        <v>34</v>
      </c>
    </row>
    <row r="6291" spans="1:31">
      <c r="A6291" t="s">
        <v>31</v>
      </c>
      <c r="B6291" t="s">
        <v>12564</v>
      </c>
      <c r="C6291" t="s">
        <v>12565</v>
      </c>
      <c r="D6291" t="s">
        <v>104</v>
      </c>
      <c r="E6291">
        <v>42.7</v>
      </c>
      <c r="F6291">
        <v>39.89</v>
      </c>
      <c r="G6291">
        <v>38.31</v>
      </c>
      <c r="H6291">
        <v>38.520000000000003</v>
      </c>
      <c r="I6291">
        <v>41.63</v>
      </c>
      <c r="J6291">
        <v>39.520000000000003</v>
      </c>
      <c r="K6291">
        <v>42.81</v>
      </c>
      <c r="L6291">
        <v>47.26</v>
      </c>
      <c r="M6291">
        <v>43.64</v>
      </c>
      <c r="N6291">
        <v>38.950000000000003</v>
      </c>
      <c r="O6291">
        <v>40.659999999999997</v>
      </c>
      <c r="P6291">
        <v>44.45</v>
      </c>
      <c r="Q6291">
        <v>42.97</v>
      </c>
      <c r="R6291">
        <v>39.07</v>
      </c>
      <c r="S6291">
        <v>37.76</v>
      </c>
      <c r="T6291">
        <v>44.7</v>
      </c>
      <c r="U6291">
        <v>37.770000000000003</v>
      </c>
      <c r="V6291">
        <v>43.69</v>
      </c>
      <c r="W6291">
        <v>46.02</v>
      </c>
      <c r="X6291">
        <v>38.79</v>
      </c>
      <c r="Y6291">
        <v>41.38</v>
      </c>
      <c r="Z6291">
        <v>39.71</v>
      </c>
      <c r="AA6291">
        <v>44.25</v>
      </c>
      <c r="AB6291">
        <v>42.32</v>
      </c>
      <c r="AC6291">
        <v>38.4</v>
      </c>
      <c r="AD6291">
        <v>46.75</v>
      </c>
      <c r="AE6291">
        <v>40.67</v>
      </c>
    </row>
    <row r="6292" spans="1:31">
      <c r="A6292" t="s">
        <v>31</v>
      </c>
      <c r="B6292" t="s">
        <v>12566</v>
      </c>
      <c r="C6292" t="s">
        <v>12567</v>
      </c>
      <c r="D6292" t="s">
        <v>104</v>
      </c>
      <c r="E6292">
        <v>42.29</v>
      </c>
      <c r="F6292">
        <v>39.5</v>
      </c>
      <c r="G6292">
        <v>37.89</v>
      </c>
      <c r="H6292">
        <v>38.18</v>
      </c>
      <c r="I6292">
        <v>41.16</v>
      </c>
      <c r="J6292">
        <v>39.119999999999997</v>
      </c>
      <c r="K6292">
        <v>42.37</v>
      </c>
      <c r="L6292">
        <v>46.87</v>
      </c>
      <c r="M6292">
        <v>43.23</v>
      </c>
      <c r="N6292">
        <v>38.619999999999997</v>
      </c>
      <c r="O6292">
        <v>40.26</v>
      </c>
      <c r="P6292">
        <v>44.06</v>
      </c>
      <c r="Q6292">
        <v>42.6</v>
      </c>
      <c r="R6292">
        <v>38.659999999999997</v>
      </c>
      <c r="S6292">
        <v>37.409999999999997</v>
      </c>
      <c r="T6292">
        <v>44.31</v>
      </c>
      <c r="U6292">
        <v>37.409999999999997</v>
      </c>
      <c r="V6292">
        <v>43.19</v>
      </c>
      <c r="W6292">
        <v>45.49</v>
      </c>
      <c r="X6292">
        <v>38.409999999999997</v>
      </c>
      <c r="Y6292">
        <v>40.97</v>
      </c>
      <c r="Z6292">
        <v>39.270000000000003</v>
      </c>
      <c r="AA6292">
        <v>43.86</v>
      </c>
      <c r="AB6292">
        <v>41.87</v>
      </c>
      <c r="AC6292">
        <v>38.06</v>
      </c>
      <c r="AD6292">
        <v>46.25</v>
      </c>
      <c r="AE6292">
        <v>40.28</v>
      </c>
    </row>
    <row r="6293" spans="1:31">
      <c r="A6293" t="s">
        <v>31</v>
      </c>
      <c r="B6293" t="s">
        <v>12568</v>
      </c>
      <c r="C6293" t="s">
        <v>12569</v>
      </c>
      <c r="D6293" t="s">
        <v>104</v>
      </c>
      <c r="E6293">
        <v>95.28</v>
      </c>
      <c r="F6293">
        <v>88.67</v>
      </c>
      <c r="G6293">
        <v>83.62</v>
      </c>
      <c r="H6293">
        <v>87.51</v>
      </c>
      <c r="I6293">
        <v>89.61</v>
      </c>
      <c r="J6293">
        <v>88.03</v>
      </c>
      <c r="K6293">
        <v>93.55</v>
      </c>
      <c r="L6293">
        <v>105.82</v>
      </c>
      <c r="M6293">
        <v>97.54</v>
      </c>
      <c r="N6293">
        <v>87.64</v>
      </c>
      <c r="O6293">
        <v>88.56</v>
      </c>
      <c r="P6293">
        <v>99.12</v>
      </c>
      <c r="Q6293">
        <v>100.33</v>
      </c>
      <c r="R6293">
        <v>84.41</v>
      </c>
      <c r="S6293">
        <v>84.32</v>
      </c>
      <c r="T6293">
        <v>101.22</v>
      </c>
      <c r="U6293">
        <v>84.89</v>
      </c>
      <c r="V6293">
        <v>91.41</v>
      </c>
      <c r="W6293">
        <v>98.72</v>
      </c>
      <c r="X6293">
        <v>86.11</v>
      </c>
      <c r="Y6293">
        <v>92.49</v>
      </c>
      <c r="Z6293">
        <v>85.86</v>
      </c>
      <c r="AA6293">
        <v>98.19</v>
      </c>
      <c r="AB6293">
        <v>90.47</v>
      </c>
      <c r="AC6293">
        <v>86.29</v>
      </c>
      <c r="AD6293">
        <v>100.01</v>
      </c>
      <c r="AE6293">
        <v>89.06</v>
      </c>
    </row>
    <row r="6294" spans="1:31">
      <c r="A6294" t="s">
        <v>31</v>
      </c>
      <c r="B6294" t="s">
        <v>12570</v>
      </c>
      <c r="C6294" t="s">
        <v>12571</v>
      </c>
      <c r="D6294" t="s">
        <v>104</v>
      </c>
      <c r="E6294">
        <v>11.84</v>
      </c>
      <c r="F6294">
        <v>10.95</v>
      </c>
      <c r="G6294">
        <v>10.92</v>
      </c>
      <c r="H6294">
        <v>10.45</v>
      </c>
      <c r="I6294">
        <v>12.22</v>
      </c>
      <c r="J6294">
        <v>10.92</v>
      </c>
      <c r="K6294">
        <v>12.37</v>
      </c>
      <c r="L6294">
        <v>13.06</v>
      </c>
      <c r="M6294">
        <v>11.99</v>
      </c>
      <c r="N6294">
        <v>10.59</v>
      </c>
      <c r="O6294">
        <v>11.64</v>
      </c>
      <c r="P6294">
        <v>12.31</v>
      </c>
      <c r="Q6294">
        <v>11.13</v>
      </c>
      <c r="R6294">
        <v>11.42</v>
      </c>
      <c r="S6294">
        <v>10.3</v>
      </c>
      <c r="T6294">
        <v>11.92</v>
      </c>
      <c r="U6294">
        <v>10.4</v>
      </c>
      <c r="V6294">
        <v>13.39</v>
      </c>
      <c r="W6294">
        <v>13.57</v>
      </c>
      <c r="X6294">
        <v>10.74</v>
      </c>
      <c r="Y6294">
        <v>11.44</v>
      </c>
      <c r="Z6294">
        <v>11.39</v>
      </c>
      <c r="AA6294">
        <v>12.57</v>
      </c>
      <c r="AB6294">
        <v>12.7</v>
      </c>
      <c r="AC6294">
        <v>10.47</v>
      </c>
      <c r="AD6294">
        <v>13.67</v>
      </c>
      <c r="AE6294">
        <v>11.61</v>
      </c>
    </row>
    <row r="6295" spans="1:31">
      <c r="A6295" t="s">
        <v>31</v>
      </c>
      <c r="B6295" t="s">
        <v>12572</v>
      </c>
      <c r="C6295" t="s">
        <v>12573</v>
      </c>
      <c r="D6295" t="s">
        <v>104</v>
      </c>
      <c r="E6295">
        <v>16.350000000000001</v>
      </c>
      <c r="F6295">
        <v>15.17</v>
      </c>
      <c r="G6295">
        <v>14.23</v>
      </c>
      <c r="H6295">
        <v>15.1</v>
      </c>
      <c r="I6295">
        <v>15.28</v>
      </c>
      <c r="J6295">
        <v>15</v>
      </c>
      <c r="K6295">
        <v>16.079999999999998</v>
      </c>
      <c r="L6295">
        <v>18.41</v>
      </c>
      <c r="M6295">
        <v>16.73</v>
      </c>
      <c r="N6295">
        <v>15.16</v>
      </c>
      <c r="O6295">
        <v>15.27</v>
      </c>
      <c r="P6295">
        <v>17.18</v>
      </c>
      <c r="Q6295">
        <v>17.170000000000002</v>
      </c>
      <c r="R6295">
        <v>14.48</v>
      </c>
      <c r="S6295">
        <v>14.48</v>
      </c>
      <c r="T6295">
        <v>17.420000000000002</v>
      </c>
      <c r="U6295">
        <v>14.54</v>
      </c>
      <c r="V6295">
        <v>15.72</v>
      </c>
      <c r="W6295">
        <v>16.8</v>
      </c>
      <c r="X6295">
        <v>14.74</v>
      </c>
      <c r="Y6295">
        <v>15.84</v>
      </c>
      <c r="Z6295">
        <v>14.59</v>
      </c>
      <c r="AA6295">
        <v>17.05</v>
      </c>
      <c r="AB6295">
        <v>15.54</v>
      </c>
      <c r="AC6295">
        <v>14.85</v>
      </c>
      <c r="AD6295">
        <v>17.14</v>
      </c>
      <c r="AE6295">
        <v>15.35</v>
      </c>
    </row>
    <row r="6296" spans="1:31">
      <c r="A6296" t="s">
        <v>31</v>
      </c>
      <c r="B6296" t="s">
        <v>12574</v>
      </c>
      <c r="C6296" t="s">
        <v>12575</v>
      </c>
      <c r="D6296" t="s">
        <v>104</v>
      </c>
      <c r="E6296">
        <v>20.86</v>
      </c>
      <c r="F6296">
        <v>19.45</v>
      </c>
      <c r="G6296">
        <v>18.809999999999999</v>
      </c>
      <c r="H6296">
        <v>18.78</v>
      </c>
      <c r="I6296">
        <v>20.399999999999999</v>
      </c>
      <c r="J6296">
        <v>19.41</v>
      </c>
      <c r="K6296">
        <v>20.87</v>
      </c>
      <c r="L6296">
        <v>22.71</v>
      </c>
      <c r="M6296">
        <v>21.3</v>
      </c>
      <c r="N6296">
        <v>18.829999999999998</v>
      </c>
      <c r="O6296">
        <v>19.64</v>
      </c>
      <c r="P6296">
        <v>21.4</v>
      </c>
      <c r="Q6296">
        <v>21.26</v>
      </c>
      <c r="R6296">
        <v>19</v>
      </c>
      <c r="S6296">
        <v>18.32</v>
      </c>
      <c r="T6296">
        <v>21.7</v>
      </c>
      <c r="U6296">
        <v>18.510000000000002</v>
      </c>
      <c r="V6296">
        <v>21.13</v>
      </c>
      <c r="W6296">
        <v>22.56</v>
      </c>
      <c r="X6296">
        <v>18.920000000000002</v>
      </c>
      <c r="Y6296">
        <v>20.239999999999998</v>
      </c>
      <c r="Z6296">
        <v>19.41</v>
      </c>
      <c r="AA6296">
        <v>21.39</v>
      </c>
      <c r="AB6296">
        <v>20.58</v>
      </c>
      <c r="AC6296">
        <v>18.649999999999999</v>
      </c>
      <c r="AD6296">
        <v>22.65</v>
      </c>
      <c r="AE6296">
        <v>19.670000000000002</v>
      </c>
    </row>
    <row r="6297" spans="1:31">
      <c r="A6297" t="s">
        <v>31</v>
      </c>
      <c r="B6297" t="s">
        <v>12576</v>
      </c>
      <c r="C6297" t="s">
        <v>12577</v>
      </c>
      <c r="D6297" t="s">
        <v>104</v>
      </c>
      <c r="E6297">
        <v>29.35</v>
      </c>
      <c r="F6297">
        <v>27.45</v>
      </c>
      <c r="G6297">
        <v>25.49</v>
      </c>
      <c r="H6297">
        <v>27.08</v>
      </c>
      <c r="I6297">
        <v>27.43</v>
      </c>
      <c r="J6297">
        <v>26.78</v>
      </c>
      <c r="K6297">
        <v>28.96</v>
      </c>
      <c r="L6297">
        <v>33.72</v>
      </c>
      <c r="M6297">
        <v>30.12</v>
      </c>
      <c r="N6297">
        <v>27.62</v>
      </c>
      <c r="O6297">
        <v>27.99</v>
      </c>
      <c r="P6297">
        <v>31.47</v>
      </c>
      <c r="Q6297">
        <v>30.09</v>
      </c>
      <c r="R6297">
        <v>26.25</v>
      </c>
      <c r="S6297">
        <v>26.33</v>
      </c>
      <c r="T6297">
        <v>31.58</v>
      </c>
      <c r="U6297">
        <v>25.95</v>
      </c>
      <c r="V6297">
        <v>28.84</v>
      </c>
      <c r="W6297">
        <v>30.17</v>
      </c>
      <c r="X6297">
        <v>26.59</v>
      </c>
      <c r="Y6297">
        <v>28.38</v>
      </c>
      <c r="Z6297">
        <v>26.39</v>
      </c>
      <c r="AA6297">
        <v>30.97</v>
      </c>
      <c r="AB6297">
        <v>28.15</v>
      </c>
      <c r="AC6297">
        <v>26.89</v>
      </c>
      <c r="AD6297">
        <v>31.42</v>
      </c>
      <c r="AE6297">
        <v>28.03</v>
      </c>
    </row>
    <row r="6298" spans="1:31">
      <c r="A6298" t="s">
        <v>31</v>
      </c>
      <c r="B6298" t="s">
        <v>12578</v>
      </c>
      <c r="C6298" t="s">
        <v>12579</v>
      </c>
      <c r="D6298" t="s">
        <v>104</v>
      </c>
      <c r="E6298">
        <v>35.090000000000003</v>
      </c>
      <c r="F6298">
        <v>32.89</v>
      </c>
      <c r="G6298">
        <v>31.31</v>
      </c>
      <c r="H6298">
        <v>31.77</v>
      </c>
      <c r="I6298">
        <v>33.96</v>
      </c>
      <c r="J6298">
        <v>32.39</v>
      </c>
      <c r="K6298">
        <v>35.07</v>
      </c>
      <c r="L6298">
        <v>39.19</v>
      </c>
      <c r="M6298">
        <v>35.94</v>
      </c>
      <c r="N6298">
        <v>32.29</v>
      </c>
      <c r="O6298">
        <v>33.549999999999997</v>
      </c>
      <c r="P6298">
        <v>36.840000000000003</v>
      </c>
      <c r="Q6298">
        <v>35.299999999999997</v>
      </c>
      <c r="R6298">
        <v>32.01</v>
      </c>
      <c r="S6298">
        <v>31.22</v>
      </c>
      <c r="T6298">
        <v>37.03</v>
      </c>
      <c r="U6298">
        <v>30.99</v>
      </c>
      <c r="V6298">
        <v>35.729999999999997</v>
      </c>
      <c r="W6298">
        <v>37.49</v>
      </c>
      <c r="X6298">
        <v>31.91</v>
      </c>
      <c r="Y6298">
        <v>33.99</v>
      </c>
      <c r="Z6298">
        <v>32.53</v>
      </c>
      <c r="AA6298">
        <v>36.51</v>
      </c>
      <c r="AB6298">
        <v>34.58</v>
      </c>
      <c r="AC6298">
        <v>31.72</v>
      </c>
      <c r="AD6298">
        <v>38.44</v>
      </c>
      <c r="AE6298">
        <v>33.53</v>
      </c>
    </row>
    <row r="6299" spans="1:31">
      <c r="A6299" t="s">
        <v>31</v>
      </c>
      <c r="B6299" t="s">
        <v>12580</v>
      </c>
      <c r="C6299" t="s">
        <v>12581</v>
      </c>
      <c r="D6299" t="s">
        <v>104</v>
      </c>
      <c r="E6299">
        <v>77.25</v>
      </c>
      <c r="F6299">
        <v>73.569999999999993</v>
      </c>
      <c r="G6299">
        <v>65.260000000000005</v>
      </c>
      <c r="H6299">
        <v>72.06</v>
      </c>
      <c r="I6299">
        <v>70.56</v>
      </c>
      <c r="J6299">
        <v>68.61</v>
      </c>
      <c r="K6299">
        <v>76.489999999999995</v>
      </c>
      <c r="L6299">
        <v>95.45</v>
      </c>
      <c r="M6299">
        <v>80.150000000000006</v>
      </c>
      <c r="N6299">
        <v>76.8</v>
      </c>
      <c r="O6299">
        <v>77.97</v>
      </c>
      <c r="P6299">
        <v>88.66</v>
      </c>
      <c r="Q6299">
        <v>74.5</v>
      </c>
      <c r="R6299">
        <v>70.040000000000006</v>
      </c>
      <c r="S6299">
        <v>72.290000000000006</v>
      </c>
      <c r="T6299">
        <v>86.54</v>
      </c>
      <c r="U6299">
        <v>66.88</v>
      </c>
      <c r="V6299">
        <v>78.7</v>
      </c>
      <c r="W6299">
        <v>76.989999999999995</v>
      </c>
      <c r="X6299">
        <v>70.819999999999993</v>
      </c>
      <c r="Y6299">
        <v>74.13</v>
      </c>
      <c r="Z6299">
        <v>69.36</v>
      </c>
      <c r="AA6299">
        <v>85.2</v>
      </c>
      <c r="AB6299">
        <v>74.650000000000006</v>
      </c>
      <c r="AC6299">
        <v>72.959999999999994</v>
      </c>
      <c r="AD6299">
        <v>86.36</v>
      </c>
      <c r="AE6299">
        <v>77.239999999999995</v>
      </c>
    </row>
    <row r="6300" spans="1:31">
      <c r="A6300" t="s">
        <v>31</v>
      </c>
      <c r="B6300" t="s">
        <v>12582</v>
      </c>
      <c r="C6300" t="s">
        <v>12583</v>
      </c>
      <c r="D6300" t="s">
        <v>104</v>
      </c>
      <c r="E6300">
        <v>79.510000000000005</v>
      </c>
      <c r="F6300">
        <v>75.709999999999994</v>
      </c>
      <c r="G6300">
        <v>67.55</v>
      </c>
      <c r="H6300">
        <v>73.91</v>
      </c>
      <c r="I6300">
        <v>73.12</v>
      </c>
      <c r="J6300">
        <v>70.8</v>
      </c>
      <c r="K6300">
        <v>78.89</v>
      </c>
      <c r="L6300">
        <v>97.6</v>
      </c>
      <c r="M6300">
        <v>82.44</v>
      </c>
      <c r="N6300">
        <v>78.63</v>
      </c>
      <c r="O6300">
        <v>80.150000000000006</v>
      </c>
      <c r="P6300">
        <v>90.77</v>
      </c>
      <c r="Q6300">
        <v>76.540000000000006</v>
      </c>
      <c r="R6300">
        <v>72.3</v>
      </c>
      <c r="S6300">
        <v>74.209999999999994</v>
      </c>
      <c r="T6300">
        <v>88.67</v>
      </c>
      <c r="U6300">
        <v>68.87</v>
      </c>
      <c r="V6300">
        <v>81.41</v>
      </c>
      <c r="W6300">
        <v>79.88</v>
      </c>
      <c r="X6300">
        <v>72.91</v>
      </c>
      <c r="Y6300">
        <v>76.34</v>
      </c>
      <c r="Z6300">
        <v>71.760000000000005</v>
      </c>
      <c r="AA6300">
        <v>87.37</v>
      </c>
      <c r="AB6300">
        <v>77.17</v>
      </c>
      <c r="AC6300">
        <v>74.86</v>
      </c>
      <c r="AD6300">
        <v>89.12</v>
      </c>
      <c r="AE6300">
        <v>79.39</v>
      </c>
    </row>
    <row r="6301" spans="1:31">
      <c r="A6301" t="s">
        <v>31</v>
      </c>
      <c r="B6301" t="s">
        <v>12584</v>
      </c>
      <c r="C6301" t="s">
        <v>12585</v>
      </c>
      <c r="D6301" t="s">
        <v>104</v>
      </c>
      <c r="E6301">
        <v>69.709999999999994</v>
      </c>
      <c r="F6301">
        <v>66.28</v>
      </c>
      <c r="G6301">
        <v>59.01</v>
      </c>
      <c r="H6301">
        <v>64.959999999999994</v>
      </c>
      <c r="I6301">
        <v>63.81</v>
      </c>
      <c r="J6301">
        <v>62.01</v>
      </c>
      <c r="K6301">
        <v>69.05</v>
      </c>
      <c r="L6301">
        <v>85.73</v>
      </c>
      <c r="M6301">
        <v>72.27</v>
      </c>
      <c r="N6301">
        <v>69.040000000000006</v>
      </c>
      <c r="O6301">
        <v>70.12</v>
      </c>
      <c r="P6301">
        <v>79.650000000000006</v>
      </c>
      <c r="Q6301">
        <v>67.45</v>
      </c>
      <c r="R6301">
        <v>63.18</v>
      </c>
      <c r="S6301">
        <v>65.040000000000006</v>
      </c>
      <c r="T6301">
        <v>77.849999999999994</v>
      </c>
      <c r="U6301">
        <v>60.42</v>
      </c>
      <c r="V6301">
        <v>70.95</v>
      </c>
      <c r="W6301">
        <v>69.67</v>
      </c>
      <c r="X6301">
        <v>63.85</v>
      </c>
      <c r="Y6301">
        <v>66.930000000000007</v>
      </c>
      <c r="Z6301">
        <v>62.61</v>
      </c>
      <c r="AA6301">
        <v>76.69</v>
      </c>
      <c r="AB6301">
        <v>67.400000000000006</v>
      </c>
      <c r="AC6301">
        <v>65.680000000000007</v>
      </c>
      <c r="AD6301">
        <v>77.760000000000005</v>
      </c>
      <c r="AE6301">
        <v>69.510000000000005</v>
      </c>
    </row>
    <row r="6302" spans="1:31">
      <c r="A6302" t="s">
        <v>31</v>
      </c>
      <c r="B6302" t="s">
        <v>12586</v>
      </c>
      <c r="C6302" t="s">
        <v>12587</v>
      </c>
      <c r="D6302" t="s">
        <v>104</v>
      </c>
      <c r="E6302">
        <v>71.97</v>
      </c>
      <c r="F6302">
        <v>68.42</v>
      </c>
      <c r="G6302">
        <v>61.3</v>
      </c>
      <c r="H6302">
        <v>66.81</v>
      </c>
      <c r="I6302">
        <v>66.37</v>
      </c>
      <c r="J6302">
        <v>64.2</v>
      </c>
      <c r="K6302">
        <v>71.45</v>
      </c>
      <c r="L6302">
        <v>87.88</v>
      </c>
      <c r="M6302">
        <v>74.56</v>
      </c>
      <c r="N6302">
        <v>70.87</v>
      </c>
      <c r="O6302">
        <v>72.3</v>
      </c>
      <c r="P6302">
        <v>81.760000000000005</v>
      </c>
      <c r="Q6302">
        <v>69.489999999999995</v>
      </c>
      <c r="R6302">
        <v>65.44</v>
      </c>
      <c r="S6302">
        <v>66.959999999999994</v>
      </c>
      <c r="T6302">
        <v>79.98</v>
      </c>
      <c r="U6302">
        <v>62.41</v>
      </c>
      <c r="V6302">
        <v>73.66</v>
      </c>
      <c r="W6302">
        <v>72.56</v>
      </c>
      <c r="X6302">
        <v>65.94</v>
      </c>
      <c r="Y6302">
        <v>69.14</v>
      </c>
      <c r="Z6302">
        <v>65.010000000000005</v>
      </c>
      <c r="AA6302">
        <v>78.86</v>
      </c>
      <c r="AB6302">
        <v>69.92</v>
      </c>
      <c r="AC6302">
        <v>67.58</v>
      </c>
      <c r="AD6302">
        <v>80.52</v>
      </c>
      <c r="AE6302">
        <v>71.66</v>
      </c>
    </row>
    <row r="6303" spans="1:31">
      <c r="A6303" t="s">
        <v>31</v>
      </c>
      <c r="B6303" t="s">
        <v>12588</v>
      </c>
      <c r="C6303" t="s">
        <v>12589</v>
      </c>
      <c r="D6303" t="s">
        <v>104</v>
      </c>
      <c r="E6303">
        <v>133.22</v>
      </c>
      <c r="F6303">
        <v>126.37</v>
      </c>
      <c r="G6303">
        <v>112.91</v>
      </c>
      <c r="H6303">
        <v>124.27</v>
      </c>
      <c r="I6303">
        <v>121.59</v>
      </c>
      <c r="J6303">
        <v>119.1</v>
      </c>
      <c r="K6303">
        <v>131.27000000000001</v>
      </c>
      <c r="L6303">
        <v>161.87</v>
      </c>
      <c r="M6303">
        <v>137.99</v>
      </c>
      <c r="N6303">
        <v>130.96</v>
      </c>
      <c r="O6303">
        <v>132.22999999999999</v>
      </c>
      <c r="P6303">
        <v>150.47</v>
      </c>
      <c r="Q6303">
        <v>131.38999999999999</v>
      </c>
      <c r="R6303">
        <v>119.73</v>
      </c>
      <c r="S6303">
        <v>123.57</v>
      </c>
      <c r="T6303">
        <v>148.31</v>
      </c>
      <c r="U6303">
        <v>116.03</v>
      </c>
      <c r="V6303">
        <v>133.1</v>
      </c>
      <c r="W6303">
        <v>132.81</v>
      </c>
      <c r="X6303">
        <v>121.79</v>
      </c>
      <c r="Y6303">
        <v>128.13999999999999</v>
      </c>
      <c r="Z6303">
        <v>119.15</v>
      </c>
      <c r="AA6303">
        <v>145.13</v>
      </c>
      <c r="AB6303">
        <v>127.47</v>
      </c>
      <c r="AC6303">
        <v>125.09</v>
      </c>
      <c r="AD6303">
        <v>146.53</v>
      </c>
      <c r="AE6303">
        <v>131.38999999999999</v>
      </c>
    </row>
    <row r="6304" spans="1:31">
      <c r="A6304" t="s">
        <v>31</v>
      </c>
      <c r="B6304" t="s">
        <v>12590</v>
      </c>
      <c r="C6304" t="s">
        <v>12591</v>
      </c>
      <c r="D6304" t="s">
        <v>104</v>
      </c>
      <c r="E6304">
        <v>193.75</v>
      </c>
      <c r="F6304">
        <v>183.9</v>
      </c>
      <c r="G6304">
        <v>163.47</v>
      </c>
      <c r="H6304">
        <v>181.24</v>
      </c>
      <c r="I6304">
        <v>175.56</v>
      </c>
      <c r="J6304">
        <v>173.08</v>
      </c>
      <c r="K6304">
        <v>190.14</v>
      </c>
      <c r="L6304">
        <v>235.94</v>
      </c>
      <c r="M6304">
        <v>200.85</v>
      </c>
      <c r="N6304">
        <v>191.03</v>
      </c>
      <c r="O6304">
        <v>191.88</v>
      </c>
      <c r="P6304">
        <v>219.22</v>
      </c>
      <c r="Q6304">
        <v>192.23</v>
      </c>
      <c r="R6304">
        <v>173.18</v>
      </c>
      <c r="S6304">
        <v>180.08</v>
      </c>
      <c r="T6304">
        <v>216.59</v>
      </c>
      <c r="U6304">
        <v>168.81</v>
      </c>
      <c r="V6304">
        <v>191.57</v>
      </c>
      <c r="W6304">
        <v>191.56</v>
      </c>
      <c r="X6304">
        <v>177.11</v>
      </c>
      <c r="Y6304">
        <v>186.37</v>
      </c>
      <c r="Z6304">
        <v>172.48</v>
      </c>
      <c r="AA6304">
        <v>210.95</v>
      </c>
      <c r="AB6304">
        <v>183.89</v>
      </c>
      <c r="AC6304">
        <v>182.31</v>
      </c>
      <c r="AD6304">
        <v>211.96</v>
      </c>
      <c r="AE6304">
        <v>190.74</v>
      </c>
    </row>
    <row r="6305" spans="1:31">
      <c r="A6305" t="s">
        <v>31</v>
      </c>
      <c r="B6305" t="s">
        <v>12592</v>
      </c>
      <c r="C6305" t="s">
        <v>12593</v>
      </c>
      <c r="D6305" t="s">
        <v>104</v>
      </c>
      <c r="E6305">
        <v>49.94</v>
      </c>
      <c r="F6305">
        <v>47.31</v>
      </c>
      <c r="G6305">
        <v>42.68</v>
      </c>
      <c r="H6305">
        <v>46.33</v>
      </c>
      <c r="I6305">
        <v>46.08</v>
      </c>
      <c r="J6305">
        <v>44.82</v>
      </c>
      <c r="K6305">
        <v>49.41</v>
      </c>
      <c r="L6305">
        <v>60.09</v>
      </c>
      <c r="M6305">
        <v>51.65</v>
      </c>
      <c r="N6305">
        <v>48.67</v>
      </c>
      <c r="O6305">
        <v>49.47</v>
      </c>
      <c r="P6305">
        <v>55.93</v>
      </c>
      <c r="Q6305">
        <v>49.1</v>
      </c>
      <c r="R6305">
        <v>45.11</v>
      </c>
      <c r="S6305">
        <v>46.1</v>
      </c>
      <c r="T6305">
        <v>55.18</v>
      </c>
      <c r="U6305">
        <v>43.53</v>
      </c>
      <c r="V6305">
        <v>50.36</v>
      </c>
      <c r="W6305">
        <v>50.44</v>
      </c>
      <c r="X6305">
        <v>45.64</v>
      </c>
      <c r="Y6305">
        <v>48.07</v>
      </c>
      <c r="Z6305">
        <v>45.01</v>
      </c>
      <c r="AA6305">
        <v>54.15</v>
      </c>
      <c r="AB6305">
        <v>48.18</v>
      </c>
      <c r="AC6305">
        <v>46.64</v>
      </c>
      <c r="AD6305">
        <v>55.15</v>
      </c>
      <c r="AE6305">
        <v>49.16</v>
      </c>
    </row>
    <row r="6306" spans="1:31">
      <c r="A6306" t="s">
        <v>31</v>
      </c>
      <c r="B6306" t="s">
        <v>12594</v>
      </c>
      <c r="C6306" t="s">
        <v>12595</v>
      </c>
      <c r="D6306" t="s">
        <v>104</v>
      </c>
      <c r="E6306">
        <v>47.69</v>
      </c>
      <c r="F6306">
        <v>45.17</v>
      </c>
      <c r="G6306">
        <v>40.39</v>
      </c>
      <c r="H6306">
        <v>44.49</v>
      </c>
      <c r="I6306">
        <v>43.52</v>
      </c>
      <c r="J6306">
        <v>42.61</v>
      </c>
      <c r="K6306">
        <v>47.01</v>
      </c>
      <c r="L6306">
        <v>57.93</v>
      </c>
      <c r="M6306">
        <v>49.37</v>
      </c>
      <c r="N6306">
        <v>46.84</v>
      </c>
      <c r="O6306">
        <v>47.29</v>
      </c>
      <c r="P6306">
        <v>53.82</v>
      </c>
      <c r="Q6306">
        <v>47.06</v>
      </c>
      <c r="R6306">
        <v>42.85</v>
      </c>
      <c r="S6306">
        <v>44.18</v>
      </c>
      <c r="T6306">
        <v>53.03</v>
      </c>
      <c r="U6306">
        <v>41.54</v>
      </c>
      <c r="V6306">
        <v>47.66</v>
      </c>
      <c r="W6306">
        <v>47.56</v>
      </c>
      <c r="X6306">
        <v>43.55</v>
      </c>
      <c r="Y6306">
        <v>45.87</v>
      </c>
      <c r="Z6306">
        <v>42.6</v>
      </c>
      <c r="AA6306">
        <v>51.98</v>
      </c>
      <c r="AB6306">
        <v>45.66</v>
      </c>
      <c r="AC6306">
        <v>44.74</v>
      </c>
      <c r="AD6306">
        <v>52.4</v>
      </c>
      <c r="AE6306">
        <v>47.01</v>
      </c>
    </row>
    <row r="6307" spans="1:31">
      <c r="A6307" t="s">
        <v>31</v>
      </c>
      <c r="B6307" t="s">
        <v>12596</v>
      </c>
      <c r="C6307" t="s">
        <v>12597</v>
      </c>
      <c r="D6307" t="s">
        <v>104</v>
      </c>
      <c r="E6307">
        <v>10.51</v>
      </c>
      <c r="F6307">
        <v>9.5500000000000007</v>
      </c>
      <c r="G6307">
        <v>9.99</v>
      </c>
      <c r="H6307">
        <v>8.9</v>
      </c>
      <c r="I6307">
        <v>11.25</v>
      </c>
      <c r="J6307">
        <v>9.76</v>
      </c>
      <c r="K6307">
        <v>11.07</v>
      </c>
      <c r="L6307">
        <v>10.79</v>
      </c>
      <c r="M6307">
        <v>10.26</v>
      </c>
      <c r="N6307">
        <v>8.73</v>
      </c>
      <c r="O6307">
        <v>9.99</v>
      </c>
      <c r="P6307">
        <v>10.130000000000001</v>
      </c>
      <c r="Q6307">
        <v>9.73</v>
      </c>
      <c r="R6307">
        <v>10.220000000000001</v>
      </c>
      <c r="S6307">
        <v>8.77</v>
      </c>
      <c r="T6307">
        <v>9.6199999999999992</v>
      </c>
      <c r="U6307">
        <v>9.23</v>
      </c>
      <c r="V6307">
        <v>11.94</v>
      </c>
      <c r="W6307">
        <v>12.41</v>
      </c>
      <c r="X6307">
        <v>9.4600000000000009</v>
      </c>
      <c r="Y6307">
        <v>10.1</v>
      </c>
      <c r="Z6307">
        <v>10.119999999999999</v>
      </c>
      <c r="AA6307">
        <v>10.99</v>
      </c>
      <c r="AB6307">
        <v>11.4</v>
      </c>
      <c r="AC6307">
        <v>8.9700000000000006</v>
      </c>
      <c r="AD6307">
        <v>11.9</v>
      </c>
      <c r="AE6307">
        <v>10.029999999999999</v>
      </c>
    </row>
    <row r="6308" spans="1:31">
      <c r="A6308" t="s">
        <v>31</v>
      </c>
      <c r="B6308" t="s">
        <v>12598</v>
      </c>
      <c r="C6308" t="s">
        <v>12599</v>
      </c>
      <c r="D6308" t="s">
        <v>104</v>
      </c>
      <c r="E6308">
        <v>271.81</v>
      </c>
      <c r="F6308">
        <v>253.04</v>
      </c>
      <c r="G6308">
        <v>230.24</v>
      </c>
      <c r="H6308">
        <v>226.38</v>
      </c>
      <c r="I6308">
        <v>254.39</v>
      </c>
      <c r="J6308">
        <v>225.75</v>
      </c>
      <c r="K6308">
        <v>268.33999999999997</v>
      </c>
      <c r="L6308">
        <v>315.54000000000002</v>
      </c>
      <c r="M6308">
        <v>242.84</v>
      </c>
      <c r="N6308">
        <v>238.35</v>
      </c>
      <c r="O6308">
        <v>265.29000000000002</v>
      </c>
      <c r="P6308">
        <v>279.79000000000002</v>
      </c>
      <c r="Q6308">
        <v>223.37</v>
      </c>
      <c r="R6308">
        <v>245.89</v>
      </c>
      <c r="S6308">
        <v>245.87</v>
      </c>
      <c r="T6308">
        <v>235.64</v>
      </c>
      <c r="U6308">
        <v>222.79</v>
      </c>
      <c r="V6308">
        <v>265.37</v>
      </c>
      <c r="W6308">
        <v>253.5</v>
      </c>
      <c r="X6308">
        <v>249.87</v>
      </c>
      <c r="Y6308">
        <v>249.28</v>
      </c>
      <c r="Z6308">
        <v>224.7</v>
      </c>
      <c r="AA6308">
        <v>318.97000000000003</v>
      </c>
      <c r="AB6308">
        <v>252.92</v>
      </c>
      <c r="AC6308">
        <v>246.34</v>
      </c>
      <c r="AD6308">
        <v>281.97000000000003</v>
      </c>
      <c r="AE6308">
        <v>266.68</v>
      </c>
    </row>
    <row r="6309" spans="1:31">
      <c r="A6309" t="s">
        <v>31</v>
      </c>
      <c r="B6309" t="s">
        <v>12600</v>
      </c>
      <c r="C6309" t="s">
        <v>12601</v>
      </c>
      <c r="D6309" t="s">
        <v>104</v>
      </c>
      <c r="E6309">
        <v>6.81</v>
      </c>
      <c r="F6309">
        <v>6.22</v>
      </c>
      <c r="G6309">
        <v>6.46</v>
      </c>
      <c r="H6309">
        <v>5.73</v>
      </c>
      <c r="I6309">
        <v>7.27</v>
      </c>
      <c r="J6309">
        <v>6.29</v>
      </c>
      <c r="K6309">
        <v>7.14</v>
      </c>
      <c r="L6309">
        <v>6.99</v>
      </c>
      <c r="M6309">
        <v>6.63</v>
      </c>
      <c r="N6309">
        <v>5.64</v>
      </c>
      <c r="O6309">
        <v>6.49</v>
      </c>
      <c r="P6309">
        <v>6.57</v>
      </c>
      <c r="Q6309">
        <v>6.24</v>
      </c>
      <c r="R6309">
        <v>6.59</v>
      </c>
      <c r="S6309">
        <v>5.71</v>
      </c>
      <c r="T6309">
        <v>6.22</v>
      </c>
      <c r="U6309">
        <v>5.95</v>
      </c>
      <c r="V6309">
        <v>7.68</v>
      </c>
      <c r="W6309">
        <v>7.96</v>
      </c>
      <c r="X6309">
        <v>6.13</v>
      </c>
      <c r="Y6309">
        <v>6.53</v>
      </c>
      <c r="Z6309">
        <v>6.55</v>
      </c>
      <c r="AA6309">
        <v>7.11</v>
      </c>
      <c r="AB6309">
        <v>7.34</v>
      </c>
      <c r="AC6309">
        <v>5.81</v>
      </c>
      <c r="AD6309">
        <v>7.71</v>
      </c>
      <c r="AE6309">
        <v>6.52</v>
      </c>
    </row>
    <row r="6310" spans="1:31">
      <c r="A6310" t="s">
        <v>31</v>
      </c>
      <c r="B6310" t="s">
        <v>12602</v>
      </c>
      <c r="C6310" t="s">
        <v>12603</v>
      </c>
      <c r="D6310" t="s">
        <v>104</v>
      </c>
      <c r="E6310">
        <v>9.7100000000000009</v>
      </c>
      <c r="F6310">
        <v>8.94</v>
      </c>
      <c r="G6310">
        <v>9.35</v>
      </c>
      <c r="H6310">
        <v>8.09</v>
      </c>
      <c r="I6310">
        <v>10.54</v>
      </c>
      <c r="J6310">
        <v>9.11</v>
      </c>
      <c r="K6310">
        <v>10.210000000000001</v>
      </c>
      <c r="L6310">
        <v>9.74</v>
      </c>
      <c r="M6310">
        <v>9.5399999999999991</v>
      </c>
      <c r="N6310">
        <v>8</v>
      </c>
      <c r="O6310">
        <v>9.2799999999999994</v>
      </c>
      <c r="P6310">
        <v>9.3000000000000007</v>
      </c>
      <c r="Q6310">
        <v>8.86</v>
      </c>
      <c r="R6310">
        <v>9.4700000000000006</v>
      </c>
      <c r="S6310">
        <v>8.17</v>
      </c>
      <c r="T6310">
        <v>8.9700000000000006</v>
      </c>
      <c r="U6310">
        <v>8.48</v>
      </c>
      <c r="V6310">
        <v>11.13</v>
      </c>
      <c r="W6310">
        <v>11.63</v>
      </c>
      <c r="X6310">
        <v>8.8000000000000007</v>
      </c>
      <c r="Y6310">
        <v>9.34</v>
      </c>
      <c r="Z6310">
        <v>9.6199999999999992</v>
      </c>
      <c r="AA6310">
        <v>9.8800000000000008</v>
      </c>
      <c r="AB6310">
        <v>10.57</v>
      </c>
      <c r="AC6310">
        <v>8.24</v>
      </c>
      <c r="AD6310">
        <v>11.23</v>
      </c>
      <c r="AE6310">
        <v>9.2799999999999994</v>
      </c>
    </row>
    <row r="6311" spans="1:31">
      <c r="A6311" t="s">
        <v>31</v>
      </c>
      <c r="B6311" t="s">
        <v>12604</v>
      </c>
      <c r="C6311" t="s">
        <v>12605</v>
      </c>
      <c r="D6311" t="s">
        <v>104</v>
      </c>
      <c r="E6311">
        <v>8.01</v>
      </c>
      <c r="F6311">
        <v>7.14</v>
      </c>
      <c r="G6311">
        <v>7.41</v>
      </c>
      <c r="H6311">
        <v>6.89</v>
      </c>
      <c r="I6311">
        <v>8.3699999999999992</v>
      </c>
      <c r="J6311">
        <v>7.28</v>
      </c>
      <c r="K6311">
        <v>8.44</v>
      </c>
      <c r="L6311">
        <v>8.4600000000000009</v>
      </c>
      <c r="M6311">
        <v>7.7</v>
      </c>
      <c r="N6311">
        <v>6.7</v>
      </c>
      <c r="O6311">
        <v>7.55</v>
      </c>
      <c r="P6311">
        <v>7.8</v>
      </c>
      <c r="Q6311">
        <v>7.53</v>
      </c>
      <c r="R6311">
        <v>7.71</v>
      </c>
      <c r="S6311">
        <v>6.59</v>
      </c>
      <c r="T6311">
        <v>7.22</v>
      </c>
      <c r="U6311">
        <v>7.06</v>
      </c>
      <c r="V6311">
        <v>8.9</v>
      </c>
      <c r="W6311">
        <v>9.16</v>
      </c>
      <c r="X6311">
        <v>7.1</v>
      </c>
      <c r="Y6311">
        <v>7.65</v>
      </c>
      <c r="Z6311">
        <v>7.35</v>
      </c>
      <c r="AA6311">
        <v>8.65</v>
      </c>
      <c r="AB6311">
        <v>8.61</v>
      </c>
      <c r="AC6311">
        <v>6.85</v>
      </c>
      <c r="AD6311">
        <v>8.75</v>
      </c>
      <c r="AE6311">
        <v>7.65</v>
      </c>
    </row>
    <row r="6312" spans="1:31">
      <c r="A6312" t="s">
        <v>31</v>
      </c>
      <c r="B6312" t="s">
        <v>12606</v>
      </c>
      <c r="C6312" t="s">
        <v>12607</v>
      </c>
      <c r="D6312" t="s">
        <v>104</v>
      </c>
      <c r="E6312">
        <v>6.57</v>
      </c>
      <c r="F6312">
        <v>5.94</v>
      </c>
      <c r="G6312">
        <v>6.1</v>
      </c>
      <c r="H6312">
        <v>5.58</v>
      </c>
      <c r="I6312">
        <v>6.88</v>
      </c>
      <c r="J6312">
        <v>5.96</v>
      </c>
      <c r="K6312">
        <v>6.86</v>
      </c>
      <c r="L6312">
        <v>6.91</v>
      </c>
      <c r="M6312">
        <v>6.31</v>
      </c>
      <c r="N6312">
        <v>5.51</v>
      </c>
      <c r="O6312">
        <v>6.24</v>
      </c>
      <c r="P6312">
        <v>6.4</v>
      </c>
      <c r="Q6312">
        <v>6.05</v>
      </c>
      <c r="R6312">
        <v>6.31</v>
      </c>
      <c r="S6312">
        <v>5.49</v>
      </c>
      <c r="T6312">
        <v>5.94</v>
      </c>
      <c r="U6312">
        <v>5.72</v>
      </c>
      <c r="V6312">
        <v>7.28</v>
      </c>
      <c r="W6312">
        <v>7.46</v>
      </c>
      <c r="X6312">
        <v>5.89</v>
      </c>
      <c r="Y6312">
        <v>6.26</v>
      </c>
      <c r="Z6312">
        <v>6.1</v>
      </c>
      <c r="AA6312">
        <v>7.04</v>
      </c>
      <c r="AB6312">
        <v>6.99</v>
      </c>
      <c r="AC6312">
        <v>5.65</v>
      </c>
      <c r="AD6312">
        <v>7.26</v>
      </c>
      <c r="AE6312">
        <v>6.3</v>
      </c>
    </row>
    <row r="6313" spans="1:31">
      <c r="A6313" t="s">
        <v>31</v>
      </c>
      <c r="B6313" t="s">
        <v>12608</v>
      </c>
      <c r="C6313" t="s">
        <v>12609</v>
      </c>
      <c r="D6313" t="s">
        <v>104</v>
      </c>
      <c r="E6313">
        <v>8.27</v>
      </c>
      <c r="F6313">
        <v>7.53</v>
      </c>
      <c r="G6313">
        <v>7.79</v>
      </c>
      <c r="H6313">
        <v>6.97</v>
      </c>
      <c r="I6313">
        <v>8.7899999999999991</v>
      </c>
      <c r="J6313">
        <v>7.62</v>
      </c>
      <c r="K6313">
        <v>8.67</v>
      </c>
      <c r="L6313">
        <v>8.5299999999999994</v>
      </c>
      <c r="M6313">
        <v>8.02</v>
      </c>
      <c r="N6313">
        <v>6.89</v>
      </c>
      <c r="O6313">
        <v>7.88</v>
      </c>
      <c r="P6313">
        <v>8.01</v>
      </c>
      <c r="Q6313">
        <v>7.58</v>
      </c>
      <c r="R6313">
        <v>7.99</v>
      </c>
      <c r="S6313">
        <v>6.94</v>
      </c>
      <c r="T6313">
        <v>7.55</v>
      </c>
      <c r="U6313">
        <v>7.21</v>
      </c>
      <c r="V6313">
        <v>9.3000000000000007</v>
      </c>
      <c r="W6313">
        <v>9.6</v>
      </c>
      <c r="X6313">
        <v>7.46</v>
      </c>
      <c r="Y6313">
        <v>7.91</v>
      </c>
      <c r="Z6313">
        <v>7.91</v>
      </c>
      <c r="AA6313">
        <v>8.68</v>
      </c>
      <c r="AB6313">
        <v>8.8800000000000008</v>
      </c>
      <c r="AC6313">
        <v>7.08</v>
      </c>
      <c r="AD6313">
        <v>9.33</v>
      </c>
      <c r="AE6313">
        <v>7.93</v>
      </c>
    </row>
    <row r="6314" spans="1:31">
      <c r="A6314" t="s">
        <v>31</v>
      </c>
      <c r="B6314" t="s">
        <v>12610</v>
      </c>
      <c r="C6314" t="s">
        <v>12611</v>
      </c>
      <c r="D6314" t="s">
        <v>104</v>
      </c>
      <c r="E6314">
        <v>11.62</v>
      </c>
      <c r="F6314">
        <v>10.69</v>
      </c>
      <c r="G6314">
        <v>11.16</v>
      </c>
      <c r="H6314">
        <v>9.7100000000000009</v>
      </c>
      <c r="I6314">
        <v>12.57</v>
      </c>
      <c r="J6314">
        <v>10.88</v>
      </c>
      <c r="K6314">
        <v>12.23</v>
      </c>
      <c r="L6314">
        <v>11.71</v>
      </c>
      <c r="M6314">
        <v>11.41</v>
      </c>
      <c r="N6314">
        <v>9.61</v>
      </c>
      <c r="O6314">
        <v>11.11</v>
      </c>
      <c r="P6314">
        <v>11.16</v>
      </c>
      <c r="Q6314">
        <v>10.63</v>
      </c>
      <c r="R6314">
        <v>11.33</v>
      </c>
      <c r="S6314">
        <v>9.7899999999999991</v>
      </c>
      <c r="T6314">
        <v>10.73</v>
      </c>
      <c r="U6314">
        <v>10.16</v>
      </c>
      <c r="V6314">
        <v>13.29</v>
      </c>
      <c r="W6314">
        <v>13.85</v>
      </c>
      <c r="X6314">
        <v>10.55</v>
      </c>
      <c r="Y6314">
        <v>11.17</v>
      </c>
      <c r="Z6314">
        <v>11.47</v>
      </c>
      <c r="AA6314">
        <v>11.9</v>
      </c>
      <c r="AB6314">
        <v>12.63</v>
      </c>
      <c r="AC6314">
        <v>9.89</v>
      </c>
      <c r="AD6314">
        <v>13.39</v>
      </c>
      <c r="AE6314">
        <v>11.13</v>
      </c>
    </row>
    <row r="6315" spans="1:31">
      <c r="A6315" t="s">
        <v>31</v>
      </c>
      <c r="B6315" t="s">
        <v>12612</v>
      </c>
      <c r="C6315" t="s">
        <v>12613</v>
      </c>
      <c r="D6315" t="s">
        <v>104</v>
      </c>
      <c r="E6315">
        <v>14.44</v>
      </c>
      <c r="F6315">
        <v>13.25</v>
      </c>
      <c r="G6315">
        <v>13.24</v>
      </c>
      <c r="H6315">
        <v>12.15</v>
      </c>
      <c r="I6315">
        <v>14.82</v>
      </c>
      <c r="J6315">
        <v>12.94</v>
      </c>
      <c r="K6315">
        <v>14.88</v>
      </c>
      <c r="L6315">
        <v>15.46</v>
      </c>
      <c r="M6315">
        <v>13.7</v>
      </c>
      <c r="N6315">
        <v>12.21</v>
      </c>
      <c r="O6315">
        <v>13.86</v>
      </c>
      <c r="P6315">
        <v>14.23</v>
      </c>
      <c r="Q6315">
        <v>12.84</v>
      </c>
      <c r="R6315">
        <v>13.72</v>
      </c>
      <c r="S6315">
        <v>12.41</v>
      </c>
      <c r="T6315">
        <v>12.99</v>
      </c>
      <c r="U6315">
        <v>12.39</v>
      </c>
      <c r="V6315">
        <v>15.64</v>
      </c>
      <c r="W6315">
        <v>15.86</v>
      </c>
      <c r="X6315">
        <v>13.11</v>
      </c>
      <c r="Y6315">
        <v>13.67</v>
      </c>
      <c r="Z6315">
        <v>13.28</v>
      </c>
      <c r="AA6315">
        <v>15.7</v>
      </c>
      <c r="AB6315">
        <v>14.91</v>
      </c>
      <c r="AC6315">
        <v>12.58</v>
      </c>
      <c r="AD6315">
        <v>15.92</v>
      </c>
      <c r="AE6315">
        <v>13.91</v>
      </c>
    </row>
    <row r="6316" spans="1:31">
      <c r="A6316" t="s">
        <v>31</v>
      </c>
      <c r="B6316" t="s">
        <v>12614</v>
      </c>
      <c r="C6316" t="s">
        <v>12615</v>
      </c>
      <c r="D6316" t="s">
        <v>104</v>
      </c>
      <c r="E6316">
        <v>11.8</v>
      </c>
      <c r="F6316">
        <v>10.78</v>
      </c>
      <c r="G6316">
        <v>10.58</v>
      </c>
      <c r="H6316">
        <v>9.98</v>
      </c>
      <c r="I6316">
        <v>11.85</v>
      </c>
      <c r="J6316">
        <v>10.37</v>
      </c>
      <c r="K6316">
        <v>12.07</v>
      </c>
      <c r="L6316">
        <v>12.93</v>
      </c>
      <c r="M6316">
        <v>11.05</v>
      </c>
      <c r="N6316">
        <v>10.050000000000001</v>
      </c>
      <c r="O6316">
        <v>11.33</v>
      </c>
      <c r="P6316">
        <v>11.77</v>
      </c>
      <c r="Q6316">
        <v>10.43</v>
      </c>
      <c r="R6316">
        <v>11.08</v>
      </c>
      <c r="S6316">
        <v>10.18</v>
      </c>
      <c r="T6316">
        <v>10.51</v>
      </c>
      <c r="U6316">
        <v>10.07</v>
      </c>
      <c r="V6316">
        <v>12.5</v>
      </c>
      <c r="W6316">
        <v>12.5</v>
      </c>
      <c r="X6316">
        <v>10.68</v>
      </c>
      <c r="Y6316">
        <v>11.1</v>
      </c>
      <c r="Z6316">
        <v>10.5</v>
      </c>
      <c r="AA6316">
        <v>13.14</v>
      </c>
      <c r="AB6316">
        <v>11.96</v>
      </c>
      <c r="AC6316">
        <v>10.35</v>
      </c>
      <c r="AD6316">
        <v>12.74</v>
      </c>
      <c r="AE6316">
        <v>11.4</v>
      </c>
    </row>
    <row r="6317" spans="1:31">
      <c r="A6317" t="s">
        <v>31</v>
      </c>
      <c r="B6317" t="s">
        <v>12616</v>
      </c>
      <c r="C6317" t="s">
        <v>12617</v>
      </c>
      <c r="D6317" t="s">
        <v>104</v>
      </c>
      <c r="E6317">
        <v>13.72</v>
      </c>
      <c r="F6317">
        <v>12.58</v>
      </c>
      <c r="G6317">
        <v>12.48</v>
      </c>
      <c r="H6317">
        <v>11.54</v>
      </c>
      <c r="I6317">
        <v>13.99</v>
      </c>
      <c r="J6317">
        <v>12.22</v>
      </c>
      <c r="K6317">
        <v>14.11</v>
      </c>
      <c r="L6317">
        <v>14.74</v>
      </c>
      <c r="M6317">
        <v>12.97</v>
      </c>
      <c r="N6317">
        <v>11.61</v>
      </c>
      <c r="O6317">
        <v>13.16</v>
      </c>
      <c r="P6317">
        <v>13.57</v>
      </c>
      <c r="Q6317">
        <v>12.16</v>
      </c>
      <c r="R6317">
        <v>12.99</v>
      </c>
      <c r="S6317">
        <v>11.8</v>
      </c>
      <c r="T6317">
        <v>12.31</v>
      </c>
      <c r="U6317">
        <v>11.75</v>
      </c>
      <c r="V6317">
        <v>14.76</v>
      </c>
      <c r="W6317">
        <v>14.91</v>
      </c>
      <c r="X6317">
        <v>12.45</v>
      </c>
      <c r="Y6317">
        <v>12.96</v>
      </c>
      <c r="Z6317">
        <v>12.52</v>
      </c>
      <c r="AA6317">
        <v>14.97</v>
      </c>
      <c r="AB6317">
        <v>14.09</v>
      </c>
      <c r="AC6317">
        <v>11.96</v>
      </c>
      <c r="AD6317">
        <v>15.05</v>
      </c>
      <c r="AE6317">
        <v>13.23</v>
      </c>
    </row>
    <row r="6318" spans="1:31">
      <c r="A6318" t="s">
        <v>31</v>
      </c>
      <c r="B6318" t="s">
        <v>12618</v>
      </c>
      <c r="C6318" t="s">
        <v>12619</v>
      </c>
      <c r="D6318" t="s">
        <v>104</v>
      </c>
      <c r="E6318">
        <v>17.690000000000001</v>
      </c>
      <c r="F6318">
        <v>16.329999999999998</v>
      </c>
      <c r="G6318">
        <v>16.489999999999998</v>
      </c>
      <c r="H6318">
        <v>14.8</v>
      </c>
      <c r="I6318">
        <v>18.489999999999998</v>
      </c>
      <c r="J6318">
        <v>16.09</v>
      </c>
      <c r="K6318">
        <v>18.34</v>
      </c>
      <c r="L6318">
        <v>18.54</v>
      </c>
      <c r="M6318">
        <v>17</v>
      </c>
      <c r="N6318">
        <v>14.83</v>
      </c>
      <c r="O6318">
        <v>17.010000000000002</v>
      </c>
      <c r="P6318">
        <v>17.29</v>
      </c>
      <c r="Q6318">
        <v>15.77</v>
      </c>
      <c r="R6318">
        <v>16.95</v>
      </c>
      <c r="S6318">
        <v>15.17</v>
      </c>
      <c r="T6318">
        <v>16.09</v>
      </c>
      <c r="U6318">
        <v>15.23</v>
      </c>
      <c r="V6318">
        <v>19.510000000000002</v>
      </c>
      <c r="W6318">
        <v>19.95</v>
      </c>
      <c r="X6318">
        <v>16.12</v>
      </c>
      <c r="Y6318">
        <v>16.829999999999998</v>
      </c>
      <c r="Z6318">
        <v>16.75</v>
      </c>
      <c r="AA6318">
        <v>18.8</v>
      </c>
      <c r="AB6318">
        <v>18.54</v>
      </c>
      <c r="AC6318">
        <v>15.3</v>
      </c>
      <c r="AD6318">
        <v>19.89</v>
      </c>
      <c r="AE6318">
        <v>17.03</v>
      </c>
    </row>
    <row r="6319" spans="1:31">
      <c r="A6319" t="s">
        <v>31</v>
      </c>
      <c r="B6319" t="s">
        <v>12620</v>
      </c>
      <c r="C6319" t="s">
        <v>12621</v>
      </c>
      <c r="D6319" t="s">
        <v>104</v>
      </c>
      <c r="E6319">
        <v>25.84</v>
      </c>
      <c r="F6319">
        <v>23.69</v>
      </c>
      <c r="G6319">
        <v>23.29</v>
      </c>
      <c r="H6319">
        <v>21.78</v>
      </c>
      <c r="I6319">
        <v>26.02</v>
      </c>
      <c r="J6319">
        <v>22.77</v>
      </c>
      <c r="K6319">
        <v>26.46</v>
      </c>
      <c r="L6319">
        <v>28.23</v>
      </c>
      <c r="M6319">
        <v>24.22</v>
      </c>
      <c r="N6319">
        <v>22.03</v>
      </c>
      <c r="O6319">
        <v>24.85</v>
      </c>
      <c r="P6319">
        <v>25.73</v>
      </c>
      <c r="Q6319">
        <v>22.75</v>
      </c>
      <c r="R6319">
        <v>24.32</v>
      </c>
      <c r="S6319">
        <v>22.36</v>
      </c>
      <c r="T6319">
        <v>23.06</v>
      </c>
      <c r="U6319">
        <v>22.03</v>
      </c>
      <c r="V6319">
        <v>27.41</v>
      </c>
      <c r="W6319">
        <v>27.47</v>
      </c>
      <c r="X6319">
        <v>23.46</v>
      </c>
      <c r="Y6319">
        <v>24.31</v>
      </c>
      <c r="Z6319">
        <v>23.13</v>
      </c>
      <c r="AA6319">
        <v>28.67</v>
      </c>
      <c r="AB6319">
        <v>26.19</v>
      </c>
      <c r="AC6319">
        <v>22.69</v>
      </c>
      <c r="AD6319">
        <v>28.01</v>
      </c>
      <c r="AE6319">
        <v>24.98</v>
      </c>
    </row>
    <row r="6320" spans="1:31">
      <c r="A6320" t="s">
        <v>31</v>
      </c>
      <c r="B6320" t="s">
        <v>12622</v>
      </c>
      <c r="C6320" t="s">
        <v>12623</v>
      </c>
      <c r="D6320" t="s">
        <v>104</v>
      </c>
      <c r="E6320">
        <v>19.899999999999999</v>
      </c>
      <c r="F6320">
        <v>18.3</v>
      </c>
      <c r="G6320">
        <v>17.45</v>
      </c>
      <c r="H6320">
        <v>16.71</v>
      </c>
      <c r="I6320">
        <v>19.440000000000001</v>
      </c>
      <c r="J6320">
        <v>17.100000000000001</v>
      </c>
      <c r="K6320">
        <v>20.09</v>
      </c>
      <c r="L6320">
        <v>22.29</v>
      </c>
      <c r="M6320">
        <v>18.29</v>
      </c>
      <c r="N6320">
        <v>17.14</v>
      </c>
      <c r="O6320">
        <v>19.22</v>
      </c>
      <c r="P6320">
        <v>20.079999999999998</v>
      </c>
      <c r="Q6320">
        <v>17.09</v>
      </c>
      <c r="R6320">
        <v>18.41</v>
      </c>
      <c r="S6320">
        <v>17.48</v>
      </c>
      <c r="T6320">
        <v>17.52</v>
      </c>
      <c r="U6320">
        <v>16.7</v>
      </c>
      <c r="V6320">
        <v>20.41</v>
      </c>
      <c r="W6320">
        <v>20.07</v>
      </c>
      <c r="X6320">
        <v>18.11</v>
      </c>
      <c r="Y6320">
        <v>18.52</v>
      </c>
      <c r="Z6320">
        <v>17.2</v>
      </c>
      <c r="AA6320">
        <v>22.62</v>
      </c>
      <c r="AB6320">
        <v>19.52</v>
      </c>
      <c r="AC6320">
        <v>17.68</v>
      </c>
      <c r="AD6320">
        <v>21.13</v>
      </c>
      <c r="AE6320">
        <v>19.32</v>
      </c>
    </row>
    <row r="6321" spans="1:31">
      <c r="A6321" t="s">
        <v>31</v>
      </c>
      <c r="B6321" t="s">
        <v>12624</v>
      </c>
      <c r="C6321" t="s">
        <v>12625</v>
      </c>
      <c r="D6321" t="s">
        <v>104</v>
      </c>
      <c r="E6321">
        <v>27.29</v>
      </c>
      <c r="F6321">
        <v>25.05</v>
      </c>
      <c r="G6321">
        <v>24.48</v>
      </c>
      <c r="H6321">
        <v>22.97</v>
      </c>
      <c r="I6321">
        <v>27.33</v>
      </c>
      <c r="J6321">
        <v>23.95</v>
      </c>
      <c r="K6321">
        <v>27.86</v>
      </c>
      <c r="L6321">
        <v>29.95</v>
      </c>
      <c r="M6321">
        <v>25.48</v>
      </c>
      <c r="N6321">
        <v>23.32</v>
      </c>
      <c r="O6321">
        <v>26.27</v>
      </c>
      <c r="P6321">
        <v>27.24</v>
      </c>
      <c r="Q6321">
        <v>23.9</v>
      </c>
      <c r="R6321">
        <v>25.6</v>
      </c>
      <c r="S6321">
        <v>23.69</v>
      </c>
      <c r="T6321">
        <v>24.3</v>
      </c>
      <c r="U6321">
        <v>23.19</v>
      </c>
      <c r="V6321">
        <v>28.77</v>
      </c>
      <c r="W6321">
        <v>28.74</v>
      </c>
      <c r="X6321">
        <v>24.8</v>
      </c>
      <c r="Y6321">
        <v>25.62</v>
      </c>
      <c r="Z6321">
        <v>24.29</v>
      </c>
      <c r="AA6321">
        <v>30.4</v>
      </c>
      <c r="AB6321">
        <v>27.48</v>
      </c>
      <c r="AC6321">
        <v>24.02</v>
      </c>
      <c r="AD6321">
        <v>29.49</v>
      </c>
      <c r="AE6321">
        <v>26.42</v>
      </c>
    </row>
    <row r="6322" spans="1:31">
      <c r="A6322" t="s">
        <v>31</v>
      </c>
      <c r="B6322" t="s">
        <v>12626</v>
      </c>
      <c r="C6322" t="s">
        <v>12627</v>
      </c>
      <c r="D6322" t="s">
        <v>104</v>
      </c>
      <c r="E6322">
        <v>23.76</v>
      </c>
      <c r="F6322">
        <v>21.72</v>
      </c>
      <c r="G6322">
        <v>20.9</v>
      </c>
      <c r="H6322">
        <v>20.07</v>
      </c>
      <c r="I6322">
        <v>23.32</v>
      </c>
      <c r="J6322">
        <v>20.5</v>
      </c>
      <c r="K6322">
        <v>24.11</v>
      </c>
      <c r="L6322">
        <v>26.55</v>
      </c>
      <c r="M6322">
        <v>21.91</v>
      </c>
      <c r="N6322">
        <v>20.45</v>
      </c>
      <c r="O6322">
        <v>22.87</v>
      </c>
      <c r="P6322">
        <v>23.92</v>
      </c>
      <c r="Q6322">
        <v>20.66</v>
      </c>
      <c r="R6322">
        <v>22.07</v>
      </c>
      <c r="S6322">
        <v>20.7</v>
      </c>
      <c r="T6322">
        <v>20.95</v>
      </c>
      <c r="U6322">
        <v>20.059999999999999</v>
      </c>
      <c r="V6322">
        <v>24.53</v>
      </c>
      <c r="W6322">
        <v>24.24</v>
      </c>
      <c r="X6322">
        <v>21.54</v>
      </c>
      <c r="Y6322">
        <v>22.18</v>
      </c>
      <c r="Z6322">
        <v>20.54</v>
      </c>
      <c r="AA6322">
        <v>26.96</v>
      </c>
      <c r="AB6322">
        <v>23.53</v>
      </c>
      <c r="AC6322">
        <v>21.05</v>
      </c>
      <c r="AD6322">
        <v>25.21</v>
      </c>
      <c r="AE6322">
        <v>23.05</v>
      </c>
    </row>
    <row r="6323" spans="1:31">
      <c r="A6323" t="s">
        <v>31</v>
      </c>
      <c r="B6323" t="s">
        <v>12628</v>
      </c>
      <c r="C6323" t="s">
        <v>12629</v>
      </c>
      <c r="D6323" t="s">
        <v>104</v>
      </c>
      <c r="E6323">
        <v>65.459999999999994</v>
      </c>
      <c r="F6323">
        <v>60.17</v>
      </c>
      <c r="G6323">
        <v>57.33</v>
      </c>
      <c r="H6323">
        <v>55.07</v>
      </c>
      <c r="I6323">
        <v>63.81</v>
      </c>
      <c r="J6323">
        <v>56.16</v>
      </c>
      <c r="K6323">
        <v>66.06</v>
      </c>
      <c r="L6323">
        <v>73.59</v>
      </c>
      <c r="M6323">
        <v>60.05</v>
      </c>
      <c r="N6323">
        <v>56.52</v>
      </c>
      <c r="O6323">
        <v>63.23</v>
      </c>
      <c r="P6323">
        <v>66.150000000000006</v>
      </c>
      <c r="Q6323">
        <v>56.28</v>
      </c>
      <c r="R6323">
        <v>60.57</v>
      </c>
      <c r="S6323">
        <v>57.51</v>
      </c>
      <c r="T6323">
        <v>57.59</v>
      </c>
      <c r="U6323">
        <v>54.99</v>
      </c>
      <c r="V6323">
        <v>67.010000000000005</v>
      </c>
      <c r="W6323">
        <v>65.86</v>
      </c>
      <c r="X6323">
        <v>59.56</v>
      </c>
      <c r="Y6323">
        <v>60.92</v>
      </c>
      <c r="Z6323">
        <v>56.33</v>
      </c>
      <c r="AA6323">
        <v>74.63</v>
      </c>
      <c r="AB6323">
        <v>64.099999999999994</v>
      </c>
      <c r="AC6323">
        <v>58.24</v>
      </c>
      <c r="AD6323">
        <v>69.33</v>
      </c>
      <c r="AE6323">
        <v>63.63</v>
      </c>
    </row>
    <row r="6324" spans="1:31">
      <c r="A6324" t="s">
        <v>31</v>
      </c>
      <c r="B6324" t="s">
        <v>12630</v>
      </c>
      <c r="C6324" t="s">
        <v>12631</v>
      </c>
      <c r="D6324" t="s">
        <v>104</v>
      </c>
      <c r="E6324">
        <v>53.51</v>
      </c>
      <c r="F6324">
        <v>49.47</v>
      </c>
      <c r="G6324">
        <v>45.73</v>
      </c>
      <c r="H6324">
        <v>44.78</v>
      </c>
      <c r="I6324">
        <v>50.69</v>
      </c>
      <c r="J6324">
        <v>44.85</v>
      </c>
      <c r="K6324">
        <v>53.22</v>
      </c>
      <c r="L6324">
        <v>61.53</v>
      </c>
      <c r="M6324">
        <v>48.18</v>
      </c>
      <c r="N6324">
        <v>46.68</v>
      </c>
      <c r="O6324">
        <v>51.97</v>
      </c>
      <c r="P6324">
        <v>54.75</v>
      </c>
      <c r="Q6324">
        <v>44.77</v>
      </c>
      <c r="R6324">
        <v>48.73</v>
      </c>
      <c r="S6324">
        <v>47.82</v>
      </c>
      <c r="T6324">
        <v>46.55</v>
      </c>
      <c r="U6324">
        <v>44.26</v>
      </c>
      <c r="V6324">
        <v>53.02</v>
      </c>
      <c r="W6324">
        <v>51.12</v>
      </c>
      <c r="X6324">
        <v>48.92</v>
      </c>
      <c r="Y6324">
        <v>49.29</v>
      </c>
      <c r="Z6324">
        <v>44.65</v>
      </c>
      <c r="AA6324">
        <v>62.32</v>
      </c>
      <c r="AB6324">
        <v>50.68</v>
      </c>
      <c r="AC6324">
        <v>48.17</v>
      </c>
      <c r="AD6324">
        <v>55.72</v>
      </c>
      <c r="AE6324">
        <v>52.31</v>
      </c>
    </row>
    <row r="6325" spans="1:31">
      <c r="A6325" t="s">
        <v>31</v>
      </c>
      <c r="B6325" t="s">
        <v>12632</v>
      </c>
      <c r="C6325" t="s">
        <v>12633</v>
      </c>
      <c r="D6325" t="s">
        <v>104</v>
      </c>
      <c r="E6325">
        <v>106.42</v>
      </c>
      <c r="F6325">
        <v>98.69</v>
      </c>
      <c r="G6325">
        <v>91.16</v>
      </c>
      <c r="H6325">
        <v>88.9</v>
      </c>
      <c r="I6325">
        <v>100.96</v>
      </c>
      <c r="J6325">
        <v>89.34</v>
      </c>
      <c r="K6325">
        <v>105.81</v>
      </c>
      <c r="L6325">
        <v>122.26</v>
      </c>
      <c r="M6325">
        <v>95.9</v>
      </c>
      <c r="N6325">
        <v>92.85</v>
      </c>
      <c r="O6325">
        <v>103.54</v>
      </c>
      <c r="P6325">
        <v>108.9</v>
      </c>
      <c r="Q6325">
        <v>88.73</v>
      </c>
      <c r="R6325">
        <v>96.99</v>
      </c>
      <c r="S6325">
        <v>95.39</v>
      </c>
      <c r="T6325">
        <v>92.71</v>
      </c>
      <c r="U6325">
        <v>87.92</v>
      </c>
      <c r="V6325">
        <v>105.53</v>
      </c>
      <c r="W6325">
        <v>101.79</v>
      </c>
      <c r="X6325">
        <v>97.52</v>
      </c>
      <c r="Y6325">
        <v>98.07</v>
      </c>
      <c r="Z6325">
        <v>89.18</v>
      </c>
      <c r="AA6325">
        <v>123.7</v>
      </c>
      <c r="AB6325">
        <v>100.68</v>
      </c>
      <c r="AC6325">
        <v>95.88</v>
      </c>
      <c r="AD6325">
        <v>111.18</v>
      </c>
      <c r="AE6325">
        <v>104.11</v>
      </c>
    </row>
    <row r="6326" spans="1:31">
      <c r="A6326" t="s">
        <v>31</v>
      </c>
      <c r="B6326" t="s">
        <v>12634</v>
      </c>
      <c r="C6326" t="s">
        <v>12635</v>
      </c>
      <c r="D6326" t="s">
        <v>104</v>
      </c>
      <c r="E6326">
        <v>100.08</v>
      </c>
      <c r="F6326">
        <v>92.64</v>
      </c>
      <c r="G6326">
        <v>84.68</v>
      </c>
      <c r="H6326">
        <v>83.74</v>
      </c>
      <c r="I6326">
        <v>93.72</v>
      </c>
      <c r="J6326">
        <v>83.12</v>
      </c>
      <c r="K6326">
        <v>99.07</v>
      </c>
      <c r="L6326">
        <v>116.23</v>
      </c>
      <c r="M6326">
        <v>89.47</v>
      </c>
      <c r="N6326">
        <v>87.69</v>
      </c>
      <c r="O6326">
        <v>97.38</v>
      </c>
      <c r="P6326">
        <v>102.96</v>
      </c>
      <c r="Q6326">
        <v>83.01</v>
      </c>
      <c r="R6326">
        <v>90.61</v>
      </c>
      <c r="S6326">
        <v>89.95</v>
      </c>
      <c r="T6326">
        <v>86.67</v>
      </c>
      <c r="U6326">
        <v>82.34</v>
      </c>
      <c r="V6326">
        <v>97.9</v>
      </c>
      <c r="W6326">
        <v>93.65</v>
      </c>
      <c r="X6326">
        <v>91.62</v>
      </c>
      <c r="Y6326">
        <v>91.88</v>
      </c>
      <c r="Z6326">
        <v>82.35</v>
      </c>
      <c r="AA6326">
        <v>117.64</v>
      </c>
      <c r="AB6326">
        <v>93.58</v>
      </c>
      <c r="AC6326">
        <v>90.53</v>
      </c>
      <c r="AD6326">
        <v>103.37</v>
      </c>
      <c r="AE6326">
        <v>98.03</v>
      </c>
    </row>
    <row r="6327" spans="1:31">
      <c r="A6327" t="s">
        <v>31</v>
      </c>
      <c r="B6327" t="s">
        <v>12636</v>
      </c>
      <c r="C6327" t="s">
        <v>12637</v>
      </c>
      <c r="D6327" t="s">
        <v>104</v>
      </c>
      <c r="E6327">
        <v>178.32</v>
      </c>
      <c r="F6327">
        <v>165.11</v>
      </c>
      <c r="G6327">
        <v>153.04</v>
      </c>
      <c r="H6327">
        <v>149.18</v>
      </c>
      <c r="I6327">
        <v>169.61</v>
      </c>
      <c r="J6327">
        <v>150.03</v>
      </c>
      <c r="K6327">
        <v>177.63</v>
      </c>
      <c r="L6327">
        <v>204.47</v>
      </c>
      <c r="M6327">
        <v>161.01</v>
      </c>
      <c r="N6327">
        <v>155.41999999999999</v>
      </c>
      <c r="O6327">
        <v>173.28</v>
      </c>
      <c r="P6327">
        <v>182.23</v>
      </c>
      <c r="Q6327">
        <v>149.32</v>
      </c>
      <c r="R6327">
        <v>162.77000000000001</v>
      </c>
      <c r="S6327">
        <v>159.41999999999999</v>
      </c>
      <c r="T6327">
        <v>155.47999999999999</v>
      </c>
      <c r="U6327">
        <v>147.63999999999999</v>
      </c>
      <c r="V6327">
        <v>177.44</v>
      </c>
      <c r="W6327">
        <v>171.49</v>
      </c>
      <c r="X6327">
        <v>163.22999999999999</v>
      </c>
      <c r="Y6327">
        <v>164.5</v>
      </c>
      <c r="Z6327">
        <v>149.72999999999999</v>
      </c>
      <c r="AA6327">
        <v>206.97</v>
      </c>
      <c r="AB6327">
        <v>169.43</v>
      </c>
      <c r="AC6327">
        <v>160.44</v>
      </c>
      <c r="AD6327">
        <v>186.45</v>
      </c>
      <c r="AE6327">
        <v>174.31</v>
      </c>
    </row>
    <row r="6328" spans="1:31">
      <c r="A6328" t="s">
        <v>31</v>
      </c>
      <c r="B6328" t="s">
        <v>12638</v>
      </c>
      <c r="C6328" t="s">
        <v>12639</v>
      </c>
      <c r="D6328" t="s">
        <v>104</v>
      </c>
      <c r="E6328">
        <v>155.13999999999999</v>
      </c>
      <c r="F6328">
        <v>144.19999999999999</v>
      </c>
      <c r="G6328">
        <v>130.43</v>
      </c>
      <c r="H6328">
        <v>129.4</v>
      </c>
      <c r="I6328">
        <v>144.07</v>
      </c>
      <c r="J6328">
        <v>128.01</v>
      </c>
      <c r="K6328">
        <v>152.79</v>
      </c>
      <c r="L6328">
        <v>181.29</v>
      </c>
      <c r="M6328">
        <v>137.94</v>
      </c>
      <c r="N6328">
        <v>136.41</v>
      </c>
      <c r="O6328">
        <v>151.4</v>
      </c>
      <c r="P6328">
        <v>160.21</v>
      </c>
      <c r="Q6328">
        <v>127.21</v>
      </c>
      <c r="R6328">
        <v>139.81</v>
      </c>
      <c r="S6328">
        <v>140.49</v>
      </c>
      <c r="T6328">
        <v>134</v>
      </c>
      <c r="U6328">
        <v>126.93</v>
      </c>
      <c r="V6328">
        <v>150.24</v>
      </c>
      <c r="W6328">
        <v>142.81</v>
      </c>
      <c r="X6328">
        <v>142.47999999999999</v>
      </c>
      <c r="Y6328">
        <v>141.97999999999999</v>
      </c>
      <c r="Z6328">
        <v>126.77</v>
      </c>
      <c r="AA6328">
        <v>183.33</v>
      </c>
      <c r="AB6328">
        <v>143.4</v>
      </c>
      <c r="AC6328">
        <v>140.93</v>
      </c>
      <c r="AD6328">
        <v>159.78</v>
      </c>
      <c r="AE6328">
        <v>152.32</v>
      </c>
    </row>
    <row r="6329" spans="1:31">
      <c r="A6329" t="s">
        <v>31</v>
      </c>
      <c r="B6329" t="s">
        <v>12640</v>
      </c>
      <c r="C6329" t="s">
        <v>12641</v>
      </c>
      <c r="D6329" t="s">
        <v>104</v>
      </c>
      <c r="E6329">
        <v>29.56</v>
      </c>
      <c r="F6329">
        <v>29.13</v>
      </c>
      <c r="G6329">
        <v>29.62</v>
      </c>
      <c r="H6329">
        <v>28.02</v>
      </c>
      <c r="I6329">
        <v>30.7</v>
      </c>
      <c r="J6329">
        <v>29.34</v>
      </c>
      <c r="K6329">
        <v>30.09</v>
      </c>
      <c r="L6329">
        <v>29.14</v>
      </c>
      <c r="M6329">
        <v>29.68</v>
      </c>
      <c r="N6329">
        <v>27.99</v>
      </c>
      <c r="O6329">
        <v>29.3</v>
      </c>
      <c r="P6329">
        <v>28.99</v>
      </c>
      <c r="Q6329">
        <v>28.76</v>
      </c>
      <c r="R6329">
        <v>29.56</v>
      </c>
      <c r="S6329">
        <v>28.3</v>
      </c>
      <c r="T6329">
        <v>29.12</v>
      </c>
      <c r="U6329">
        <v>28.49</v>
      </c>
      <c r="V6329">
        <v>31.31</v>
      </c>
      <c r="W6329">
        <v>31.96</v>
      </c>
      <c r="X6329">
        <v>28.88</v>
      </c>
      <c r="Y6329">
        <v>29.34</v>
      </c>
      <c r="Z6329">
        <v>30.2</v>
      </c>
      <c r="AA6329">
        <v>37.57</v>
      </c>
      <c r="AB6329">
        <v>30.71</v>
      </c>
      <c r="AC6329">
        <v>28.15</v>
      </c>
      <c r="AD6329">
        <v>31.5</v>
      </c>
      <c r="AE6329">
        <v>29.22</v>
      </c>
    </row>
    <row r="6330" spans="1:31">
      <c r="A6330" t="s">
        <v>31</v>
      </c>
      <c r="B6330" t="s">
        <v>12642</v>
      </c>
      <c r="C6330" t="s">
        <v>12643</v>
      </c>
      <c r="D6330" t="s">
        <v>104</v>
      </c>
      <c r="E6330">
        <v>32.5</v>
      </c>
      <c r="F6330">
        <v>32</v>
      </c>
      <c r="G6330">
        <v>32.58</v>
      </c>
      <c r="H6330">
        <v>30.68</v>
      </c>
      <c r="I6330">
        <v>33.86</v>
      </c>
      <c r="J6330">
        <v>32.24</v>
      </c>
      <c r="K6330">
        <v>33.14</v>
      </c>
      <c r="L6330">
        <v>32</v>
      </c>
      <c r="M6330">
        <v>32.65</v>
      </c>
      <c r="N6330">
        <v>30.64</v>
      </c>
      <c r="O6330">
        <v>32.200000000000003</v>
      </c>
      <c r="P6330">
        <v>31.84</v>
      </c>
      <c r="Q6330">
        <v>31.56</v>
      </c>
      <c r="R6330">
        <v>32.5</v>
      </c>
      <c r="S6330">
        <v>31</v>
      </c>
      <c r="T6330">
        <v>31.98</v>
      </c>
      <c r="U6330">
        <v>31.24</v>
      </c>
      <c r="V6330">
        <v>34.57</v>
      </c>
      <c r="W6330">
        <v>35.35</v>
      </c>
      <c r="X6330">
        <v>31.71</v>
      </c>
      <c r="Y6330">
        <v>32.24</v>
      </c>
      <c r="Z6330">
        <v>33.26</v>
      </c>
      <c r="AA6330">
        <v>40.99</v>
      </c>
      <c r="AB6330">
        <v>33.869999999999997</v>
      </c>
      <c r="AC6330">
        <v>30.85</v>
      </c>
      <c r="AD6330">
        <v>34.799999999999997</v>
      </c>
      <c r="AE6330">
        <v>32.090000000000003</v>
      </c>
    </row>
    <row r="6331" spans="1:31">
      <c r="A6331" t="s">
        <v>31</v>
      </c>
      <c r="B6331" t="s">
        <v>12644</v>
      </c>
      <c r="C6331" t="s">
        <v>12645</v>
      </c>
      <c r="D6331" t="s">
        <v>104</v>
      </c>
      <c r="E6331">
        <v>51.1</v>
      </c>
      <c r="F6331">
        <v>50.5</v>
      </c>
      <c r="G6331">
        <v>51.19</v>
      </c>
      <c r="H6331">
        <v>48.92</v>
      </c>
      <c r="I6331">
        <v>52.72</v>
      </c>
      <c r="J6331">
        <v>50.79</v>
      </c>
      <c r="K6331">
        <v>51.86</v>
      </c>
      <c r="L6331">
        <v>50.51</v>
      </c>
      <c r="M6331">
        <v>51.27</v>
      </c>
      <c r="N6331">
        <v>48.88</v>
      </c>
      <c r="O6331">
        <v>50.74</v>
      </c>
      <c r="P6331">
        <v>50.29</v>
      </c>
      <c r="Q6331">
        <v>49.97</v>
      </c>
      <c r="R6331">
        <v>51.1</v>
      </c>
      <c r="S6331">
        <v>49.31</v>
      </c>
      <c r="T6331">
        <v>50.48</v>
      </c>
      <c r="U6331">
        <v>49.59</v>
      </c>
      <c r="V6331">
        <v>53.58</v>
      </c>
      <c r="W6331">
        <v>54.51</v>
      </c>
      <c r="X6331">
        <v>50.14</v>
      </c>
      <c r="Y6331">
        <v>50.79</v>
      </c>
      <c r="Z6331">
        <v>52</v>
      </c>
      <c r="AA6331">
        <v>66.14</v>
      </c>
      <c r="AB6331">
        <v>52.73</v>
      </c>
      <c r="AC6331">
        <v>49.12</v>
      </c>
      <c r="AD6331">
        <v>53.84</v>
      </c>
      <c r="AE6331">
        <v>50.61</v>
      </c>
    </row>
    <row r="6332" spans="1:31">
      <c r="A6332" t="s">
        <v>31</v>
      </c>
      <c r="B6332" t="s">
        <v>12646</v>
      </c>
      <c r="C6332" t="s">
        <v>12647</v>
      </c>
      <c r="D6332" t="s">
        <v>104</v>
      </c>
      <c r="E6332">
        <v>80.430000000000007</v>
      </c>
      <c r="F6332">
        <v>79.7</v>
      </c>
      <c r="G6332">
        <v>80.56</v>
      </c>
      <c r="H6332">
        <v>77.760000000000005</v>
      </c>
      <c r="I6332">
        <v>82.43</v>
      </c>
      <c r="J6332">
        <v>80.06</v>
      </c>
      <c r="K6332">
        <v>81.37</v>
      </c>
      <c r="L6332">
        <v>79.72</v>
      </c>
      <c r="M6332">
        <v>80.650000000000006</v>
      </c>
      <c r="N6332">
        <v>77.709999999999994</v>
      </c>
      <c r="O6332">
        <v>79.989999999999995</v>
      </c>
      <c r="P6332">
        <v>79.45</v>
      </c>
      <c r="Q6332">
        <v>79.06</v>
      </c>
      <c r="R6332">
        <v>80.45</v>
      </c>
      <c r="S6332">
        <v>78.23</v>
      </c>
      <c r="T6332">
        <v>79.680000000000007</v>
      </c>
      <c r="U6332">
        <v>78.58</v>
      </c>
      <c r="V6332">
        <v>83.48</v>
      </c>
      <c r="W6332">
        <v>84.62</v>
      </c>
      <c r="X6332">
        <v>79.27</v>
      </c>
      <c r="Y6332">
        <v>80.05</v>
      </c>
      <c r="Z6332">
        <v>81.55</v>
      </c>
      <c r="AA6332">
        <v>105.95</v>
      </c>
      <c r="AB6332">
        <v>82.44</v>
      </c>
      <c r="AC6332">
        <v>78.010000000000005</v>
      </c>
      <c r="AD6332">
        <v>83.82</v>
      </c>
      <c r="AE6332">
        <v>79.84</v>
      </c>
    </row>
    <row r="6333" spans="1:31">
      <c r="A6333" t="s">
        <v>31</v>
      </c>
      <c r="B6333" t="s">
        <v>12648</v>
      </c>
      <c r="C6333" t="s">
        <v>12649</v>
      </c>
      <c r="D6333" t="s">
        <v>417</v>
      </c>
      <c r="E6333">
        <v>30.27</v>
      </c>
      <c r="F6333">
        <v>28.92</v>
      </c>
      <c r="G6333">
        <v>35.1</v>
      </c>
      <c r="H6333">
        <v>19.77</v>
      </c>
      <c r="I6333">
        <v>29.9</v>
      </c>
      <c r="J6333">
        <v>30.79</v>
      </c>
      <c r="K6333">
        <v>18.82</v>
      </c>
      <c r="L6333">
        <v>26.95</v>
      </c>
      <c r="M6333">
        <v>19.170000000000002</v>
      </c>
      <c r="N6333">
        <v>24.26</v>
      </c>
      <c r="O6333">
        <v>35.869999999999997</v>
      </c>
      <c r="P6333">
        <v>22.15</v>
      </c>
      <c r="Q6333">
        <v>16.96</v>
      </c>
      <c r="R6333">
        <v>18.829999999999998</v>
      </c>
      <c r="S6333">
        <v>32.53</v>
      </c>
      <c r="T6333">
        <v>23.63</v>
      </c>
      <c r="U6333">
        <v>36.4</v>
      </c>
      <c r="V6333">
        <v>22.24</v>
      </c>
      <c r="W6333">
        <v>22.29</v>
      </c>
      <c r="X6333">
        <v>35.42</v>
      </c>
      <c r="Y6333">
        <v>33.369999999999997</v>
      </c>
      <c r="Z6333">
        <v>40.44</v>
      </c>
      <c r="AA6333">
        <v>32.86</v>
      </c>
      <c r="AB6333">
        <v>23.46</v>
      </c>
      <c r="AC6333">
        <v>14.66</v>
      </c>
      <c r="AD6333">
        <v>55.02</v>
      </c>
      <c r="AE6333">
        <v>16.28</v>
      </c>
    </row>
    <row r="6334" spans="1:31">
      <c r="A6334" t="s">
        <v>31</v>
      </c>
      <c r="B6334" t="s">
        <v>12650</v>
      </c>
      <c r="C6334" t="s">
        <v>12649</v>
      </c>
      <c r="D6334" t="s">
        <v>415</v>
      </c>
      <c r="E6334">
        <v>5321.96</v>
      </c>
      <c r="F6334">
        <v>5079.37</v>
      </c>
      <c r="G6334">
        <v>6173.11</v>
      </c>
      <c r="H6334">
        <v>3466.37</v>
      </c>
      <c r="I6334">
        <v>5261.25</v>
      </c>
      <c r="J6334">
        <v>5457.39</v>
      </c>
      <c r="K6334">
        <v>3370.46</v>
      </c>
      <c r="L6334">
        <v>4758.38</v>
      </c>
      <c r="M6334">
        <v>3402.27</v>
      </c>
      <c r="N6334">
        <v>4298.38</v>
      </c>
      <c r="O6334">
        <v>6361.44</v>
      </c>
      <c r="P6334">
        <v>3913.96</v>
      </c>
      <c r="Q6334">
        <v>3018.79</v>
      </c>
      <c r="R6334">
        <v>3296.65</v>
      </c>
      <c r="S6334">
        <v>5723.28</v>
      </c>
      <c r="T6334">
        <v>4149.8999999999996</v>
      </c>
      <c r="U6334">
        <v>6458.8</v>
      </c>
      <c r="V6334">
        <v>3927.96</v>
      </c>
      <c r="W6334">
        <v>3936.73</v>
      </c>
      <c r="X6334">
        <v>6216.36</v>
      </c>
      <c r="Y6334">
        <v>5816.37</v>
      </c>
      <c r="Z6334">
        <v>7057.86</v>
      </c>
      <c r="AA6334">
        <v>5803.72</v>
      </c>
      <c r="AB6334">
        <v>4155.3900000000003</v>
      </c>
      <c r="AC6334">
        <v>2614.5100000000002</v>
      </c>
      <c r="AD6334">
        <v>9662.98</v>
      </c>
      <c r="AE6334">
        <v>2887.23</v>
      </c>
    </row>
    <row r="6335" spans="1:31">
      <c r="A6335" t="s">
        <v>31</v>
      </c>
      <c r="B6335" t="s">
        <v>12651</v>
      </c>
      <c r="C6335" t="s">
        <v>12652</v>
      </c>
      <c r="D6335" t="s">
        <v>417</v>
      </c>
      <c r="E6335">
        <v>24.67</v>
      </c>
      <c r="F6335">
        <v>25.21</v>
      </c>
      <c r="G6335">
        <v>51.27</v>
      </c>
      <c r="H6335">
        <v>26.61</v>
      </c>
      <c r="I6335">
        <v>37.81</v>
      </c>
      <c r="J6335">
        <v>25.39</v>
      </c>
      <c r="K6335">
        <v>48.48</v>
      </c>
      <c r="L6335">
        <v>40.770000000000003</v>
      </c>
      <c r="M6335">
        <v>31.01</v>
      </c>
      <c r="N6335">
        <v>21.53</v>
      </c>
      <c r="O6335">
        <v>29.65</v>
      </c>
      <c r="P6335">
        <v>32.46</v>
      </c>
      <c r="Q6335">
        <v>24.68</v>
      </c>
      <c r="R6335">
        <v>24.53</v>
      </c>
      <c r="S6335">
        <v>23.54</v>
      </c>
      <c r="T6335">
        <v>27.19</v>
      </c>
      <c r="U6335">
        <v>23.35</v>
      </c>
      <c r="V6335">
        <v>34.72</v>
      </c>
      <c r="W6335">
        <v>43.44</v>
      </c>
      <c r="X6335">
        <v>23.58</v>
      </c>
      <c r="Y6335">
        <v>28.81</v>
      </c>
      <c r="Z6335">
        <v>32.49</v>
      </c>
      <c r="AA6335">
        <v>31.82</v>
      </c>
      <c r="AB6335">
        <v>30.33</v>
      </c>
      <c r="AC6335">
        <v>26.09</v>
      </c>
      <c r="AD6335">
        <v>43.69</v>
      </c>
      <c r="AE6335">
        <v>25.62</v>
      </c>
    </row>
    <row r="6336" spans="1:31">
      <c r="A6336" t="s">
        <v>31</v>
      </c>
      <c r="B6336" t="s">
        <v>12653</v>
      </c>
      <c r="C6336" t="s">
        <v>12654</v>
      </c>
      <c r="D6336" t="s">
        <v>415</v>
      </c>
      <c r="E6336">
        <v>4340.71</v>
      </c>
      <c r="F6336">
        <v>4429.16</v>
      </c>
      <c r="G6336">
        <v>9010.98</v>
      </c>
      <c r="H6336">
        <v>4656.3500000000004</v>
      </c>
      <c r="I6336">
        <v>6641.89</v>
      </c>
      <c r="J6336">
        <v>4505.0200000000004</v>
      </c>
      <c r="K6336">
        <v>8636.17</v>
      </c>
      <c r="L6336">
        <v>7182.72</v>
      </c>
      <c r="M6336">
        <v>5486.21</v>
      </c>
      <c r="N6336">
        <v>3814.73</v>
      </c>
      <c r="O6336">
        <v>5267.82</v>
      </c>
      <c r="P6336">
        <v>5716.29</v>
      </c>
      <c r="Q6336">
        <v>4377.17</v>
      </c>
      <c r="R6336">
        <v>4281.45</v>
      </c>
      <c r="S6336">
        <v>4147.2700000000004</v>
      </c>
      <c r="T6336">
        <v>4770.6000000000004</v>
      </c>
      <c r="U6336">
        <v>4155.79</v>
      </c>
      <c r="V6336">
        <v>6115.62</v>
      </c>
      <c r="W6336">
        <v>7641.8</v>
      </c>
      <c r="X6336">
        <v>4146.99</v>
      </c>
      <c r="Y6336">
        <v>5027.82</v>
      </c>
      <c r="Z6336">
        <v>5678.6</v>
      </c>
      <c r="AA6336">
        <v>5620.26</v>
      </c>
      <c r="AB6336">
        <v>5367.84</v>
      </c>
      <c r="AC6336">
        <v>4625.82</v>
      </c>
      <c r="AD6336">
        <v>7683.77</v>
      </c>
      <c r="AE6336">
        <v>4523.17</v>
      </c>
    </row>
    <row r="6337" spans="1:31">
      <c r="A6337" t="s">
        <v>31</v>
      </c>
      <c r="B6337" t="s">
        <v>12655</v>
      </c>
      <c r="C6337" t="s">
        <v>12656</v>
      </c>
      <c r="D6337" t="s">
        <v>417</v>
      </c>
      <c r="E6337">
        <v>28.19</v>
      </c>
      <c r="F6337">
        <v>17.940000000000001</v>
      </c>
      <c r="G6337">
        <v>29.61</v>
      </c>
      <c r="H6337">
        <v>20.440000000000001</v>
      </c>
      <c r="I6337">
        <v>29.21</v>
      </c>
      <c r="J6337">
        <v>21.22</v>
      </c>
      <c r="K6337">
        <v>25.5</v>
      </c>
      <c r="L6337">
        <v>28.03</v>
      </c>
      <c r="M6337">
        <v>30.69</v>
      </c>
      <c r="N6337">
        <v>23.63</v>
      </c>
      <c r="O6337">
        <v>31.69</v>
      </c>
      <c r="P6337">
        <v>36.130000000000003</v>
      </c>
      <c r="Q6337">
        <v>22.95</v>
      </c>
      <c r="R6337">
        <v>20.98</v>
      </c>
      <c r="S6337">
        <v>22.04</v>
      </c>
      <c r="T6337">
        <v>38.81</v>
      </c>
      <c r="U6337">
        <v>24.9</v>
      </c>
      <c r="V6337">
        <v>24.63</v>
      </c>
      <c r="W6337">
        <v>30.93</v>
      </c>
      <c r="X6337">
        <v>27.76</v>
      </c>
      <c r="Y6337">
        <v>23.77</v>
      </c>
      <c r="Z6337">
        <v>25.34</v>
      </c>
      <c r="AA6337">
        <v>27.56</v>
      </c>
      <c r="AB6337">
        <v>33</v>
      </c>
      <c r="AC6337">
        <v>29.04</v>
      </c>
      <c r="AD6337">
        <v>29.23</v>
      </c>
      <c r="AE6337">
        <v>19.68</v>
      </c>
    </row>
    <row r="6338" spans="1:31">
      <c r="A6338" t="s">
        <v>31</v>
      </c>
      <c r="B6338" t="s">
        <v>12657</v>
      </c>
      <c r="C6338" t="s">
        <v>12658</v>
      </c>
      <c r="D6338" t="s">
        <v>417</v>
      </c>
      <c r="E6338">
        <v>20.260000000000002</v>
      </c>
      <c r="F6338">
        <v>22.19</v>
      </c>
      <c r="G6338">
        <v>51.92</v>
      </c>
      <c r="H6338">
        <v>20.22</v>
      </c>
      <c r="I6338">
        <v>37.159999999999997</v>
      </c>
      <c r="J6338">
        <v>25.58</v>
      </c>
      <c r="K6338">
        <v>41.02</v>
      </c>
      <c r="L6338">
        <v>36.5</v>
      </c>
      <c r="M6338">
        <v>29.27</v>
      </c>
      <c r="N6338">
        <v>24.73</v>
      </c>
      <c r="O6338">
        <v>28.65</v>
      </c>
      <c r="P6338">
        <v>29.05</v>
      </c>
      <c r="Q6338">
        <v>26.1</v>
      </c>
      <c r="R6338">
        <v>24.01</v>
      </c>
      <c r="S6338">
        <v>21.52</v>
      </c>
      <c r="T6338">
        <v>24.57</v>
      </c>
      <c r="U6338">
        <v>21.03</v>
      </c>
      <c r="V6338">
        <v>31.55</v>
      </c>
      <c r="W6338">
        <v>41.71</v>
      </c>
      <c r="X6338">
        <v>27.47</v>
      </c>
      <c r="Y6338">
        <v>25.33</v>
      </c>
      <c r="Z6338">
        <v>32.54</v>
      </c>
      <c r="AA6338">
        <v>35.85</v>
      </c>
      <c r="AB6338">
        <v>34.229999999999997</v>
      </c>
      <c r="AC6338">
        <v>26.13</v>
      </c>
      <c r="AD6338">
        <v>48.21</v>
      </c>
      <c r="AE6338">
        <v>25.08</v>
      </c>
    </row>
    <row r="6339" spans="1:31">
      <c r="A6339" t="s">
        <v>31</v>
      </c>
      <c r="B6339" t="s">
        <v>12659</v>
      </c>
      <c r="C6339" t="s">
        <v>12658</v>
      </c>
      <c r="D6339" t="s">
        <v>415</v>
      </c>
      <c r="E6339">
        <v>3564.22</v>
      </c>
      <c r="F6339">
        <v>3897.18</v>
      </c>
      <c r="G6339">
        <v>9109.16</v>
      </c>
      <c r="H6339">
        <v>3539.9</v>
      </c>
      <c r="I6339">
        <v>6516.95</v>
      </c>
      <c r="J6339">
        <v>4530.1000000000004</v>
      </c>
      <c r="K6339">
        <v>7299.45</v>
      </c>
      <c r="L6339">
        <v>6421.95</v>
      </c>
      <c r="M6339">
        <v>5173.05</v>
      </c>
      <c r="N6339">
        <v>4370.6000000000004</v>
      </c>
      <c r="O6339">
        <v>5080.34</v>
      </c>
      <c r="P6339">
        <v>5109.2700000000004</v>
      </c>
      <c r="Q6339">
        <v>4619.22</v>
      </c>
      <c r="R6339">
        <v>4182.3</v>
      </c>
      <c r="S6339">
        <v>3787.09</v>
      </c>
      <c r="T6339">
        <v>4304.0600000000004</v>
      </c>
      <c r="U6339">
        <v>3736.25</v>
      </c>
      <c r="V6339">
        <v>5550.96</v>
      </c>
      <c r="W6339">
        <v>7325.36</v>
      </c>
      <c r="X6339">
        <v>4821.1899999999996</v>
      </c>
      <c r="Y6339">
        <v>4414.99</v>
      </c>
      <c r="Z6339">
        <v>5678.79</v>
      </c>
      <c r="AA6339">
        <v>6320.65</v>
      </c>
      <c r="AB6339">
        <v>6042.94</v>
      </c>
      <c r="AC6339">
        <v>4625.95</v>
      </c>
      <c r="AD6339">
        <v>8461.66</v>
      </c>
      <c r="AE6339">
        <v>4420.22</v>
      </c>
    </row>
    <row r="6340" spans="1:31">
      <c r="A6340" t="s">
        <v>31</v>
      </c>
      <c r="B6340" t="s">
        <v>12660</v>
      </c>
      <c r="C6340" t="s">
        <v>12661</v>
      </c>
      <c r="D6340" t="s">
        <v>415</v>
      </c>
      <c r="E6340">
        <v>5565.54</v>
      </c>
      <c r="F6340">
        <v>3538.85</v>
      </c>
      <c r="G6340">
        <v>6150.94</v>
      </c>
      <c r="H6340">
        <v>3686.07</v>
      </c>
      <c r="I6340">
        <v>6081.17</v>
      </c>
      <c r="J6340">
        <v>4462.6899999999996</v>
      </c>
      <c r="K6340">
        <v>5341.01</v>
      </c>
      <c r="L6340">
        <v>5613.71</v>
      </c>
      <c r="M6340">
        <v>5963.78</v>
      </c>
      <c r="N6340">
        <v>4290.2299999999996</v>
      </c>
      <c r="O6340">
        <v>6032.11</v>
      </c>
      <c r="P6340">
        <v>6998.3</v>
      </c>
      <c r="Q6340">
        <v>4482.16</v>
      </c>
      <c r="R6340">
        <v>4368.5600000000004</v>
      </c>
      <c r="S6340">
        <v>4196.66</v>
      </c>
      <c r="T6340">
        <v>7325.27</v>
      </c>
      <c r="U6340">
        <v>4985.95</v>
      </c>
      <c r="V6340">
        <v>5083.59</v>
      </c>
      <c r="W6340">
        <v>6370.37</v>
      </c>
      <c r="X6340">
        <v>5615.22</v>
      </c>
      <c r="Y6340">
        <v>4777.72</v>
      </c>
      <c r="Z6340">
        <v>4938.3100000000004</v>
      </c>
      <c r="AA6340">
        <v>5281.45</v>
      </c>
      <c r="AB6340">
        <v>5951.76</v>
      </c>
      <c r="AC6340">
        <v>5705.74</v>
      </c>
      <c r="AD6340">
        <v>5917.93</v>
      </c>
      <c r="AE6340">
        <v>3873.42</v>
      </c>
    </row>
    <row r="6341" spans="1:31">
      <c r="A6341" t="s">
        <v>31</v>
      </c>
      <c r="B6341" t="s">
        <v>12662</v>
      </c>
      <c r="C6341" t="s">
        <v>12663</v>
      </c>
      <c r="D6341" t="s">
        <v>417</v>
      </c>
      <c r="E6341">
        <v>23.43</v>
      </c>
      <c r="F6341">
        <v>22.66</v>
      </c>
      <c r="G6341">
        <v>28.99</v>
      </c>
      <c r="H6341">
        <v>19.489999999999998</v>
      </c>
      <c r="I6341">
        <v>27.8</v>
      </c>
      <c r="J6341">
        <v>26.04</v>
      </c>
      <c r="K6341">
        <v>26.47</v>
      </c>
      <c r="L6341">
        <v>22.93</v>
      </c>
      <c r="M6341">
        <v>25.48</v>
      </c>
      <c r="N6341">
        <v>22.6</v>
      </c>
      <c r="O6341">
        <v>25.03</v>
      </c>
      <c r="P6341">
        <v>23.38</v>
      </c>
      <c r="Q6341">
        <v>22.33</v>
      </c>
      <c r="R6341">
        <v>23.4</v>
      </c>
      <c r="S6341">
        <v>23.25</v>
      </c>
      <c r="T6341">
        <v>25.58</v>
      </c>
      <c r="U6341">
        <v>23.51</v>
      </c>
      <c r="V6341">
        <v>26.42</v>
      </c>
      <c r="W6341">
        <v>27.27</v>
      </c>
      <c r="X6341">
        <v>23.54</v>
      </c>
      <c r="Y6341">
        <v>23.27</v>
      </c>
      <c r="Z6341">
        <v>25.19</v>
      </c>
      <c r="AA6341">
        <v>22.97</v>
      </c>
      <c r="AB6341">
        <v>25.9</v>
      </c>
      <c r="AC6341">
        <v>22.44</v>
      </c>
      <c r="AD6341">
        <v>26.62</v>
      </c>
      <c r="AE6341">
        <v>20.05</v>
      </c>
    </row>
    <row r="6342" spans="1:31">
      <c r="A6342" t="s">
        <v>31</v>
      </c>
      <c r="B6342" t="s">
        <v>12664</v>
      </c>
      <c r="C6342" t="s">
        <v>12665</v>
      </c>
      <c r="D6342" t="s">
        <v>415</v>
      </c>
      <c r="E6342">
        <v>4179.8</v>
      </c>
      <c r="F6342">
        <v>4024.56</v>
      </c>
      <c r="G6342">
        <v>5183.08</v>
      </c>
      <c r="H6342">
        <v>3437.63</v>
      </c>
      <c r="I6342">
        <v>4969.7299999999996</v>
      </c>
      <c r="J6342">
        <v>4673.7700000000004</v>
      </c>
      <c r="K6342">
        <v>4777.43</v>
      </c>
      <c r="L6342">
        <v>4107.53</v>
      </c>
      <c r="M6342">
        <v>4559</v>
      </c>
      <c r="N6342">
        <v>4018.73</v>
      </c>
      <c r="O6342">
        <v>4483.34</v>
      </c>
      <c r="P6342">
        <v>4178.88</v>
      </c>
      <c r="Q6342">
        <v>3996.79</v>
      </c>
      <c r="R6342">
        <v>4156.8999999999996</v>
      </c>
      <c r="S6342">
        <v>4130.8500000000004</v>
      </c>
      <c r="T6342">
        <v>4538.24</v>
      </c>
      <c r="U6342">
        <v>4226.28</v>
      </c>
      <c r="V6342">
        <v>4722.53</v>
      </c>
      <c r="W6342">
        <v>4884.62</v>
      </c>
      <c r="X6342">
        <v>4204</v>
      </c>
      <c r="Y6342">
        <v>4128.88</v>
      </c>
      <c r="Z6342">
        <v>4460.17</v>
      </c>
      <c r="AA6342">
        <v>4105.84</v>
      </c>
      <c r="AB6342">
        <v>4600.84</v>
      </c>
      <c r="AC6342">
        <v>4028.77</v>
      </c>
      <c r="AD6342">
        <v>4757.6099999999997</v>
      </c>
      <c r="AE6342">
        <v>3583.44</v>
      </c>
    </row>
    <row r="6343" spans="1:31">
      <c r="A6343" t="s">
        <v>31</v>
      </c>
      <c r="B6343" t="s">
        <v>12666</v>
      </c>
      <c r="C6343" t="s">
        <v>12667</v>
      </c>
      <c r="D6343" t="s">
        <v>34</v>
      </c>
      <c r="E6343">
        <v>46.72</v>
      </c>
      <c r="F6343">
        <v>35.31</v>
      </c>
      <c r="G6343">
        <v>48.4</v>
      </c>
      <c r="H6343">
        <v>49.72</v>
      </c>
      <c r="I6343">
        <v>41.8</v>
      </c>
      <c r="J6343">
        <v>39.22</v>
      </c>
      <c r="K6343">
        <v>48.29</v>
      </c>
      <c r="L6343">
        <v>33.81</v>
      </c>
      <c r="M6343">
        <v>46.63</v>
      </c>
      <c r="N6343">
        <v>40.6</v>
      </c>
      <c r="O6343">
        <v>51.15</v>
      </c>
      <c r="P6343">
        <v>46.99</v>
      </c>
      <c r="Q6343">
        <v>60.32</v>
      </c>
      <c r="R6343">
        <v>40.450000000000003</v>
      </c>
      <c r="S6343">
        <v>30.89</v>
      </c>
      <c r="T6343">
        <v>50.01</v>
      </c>
      <c r="U6343">
        <v>32.33</v>
      </c>
      <c r="V6343">
        <v>49.29</v>
      </c>
      <c r="W6343">
        <v>75.27</v>
      </c>
      <c r="X6343">
        <v>35.76</v>
      </c>
      <c r="Y6343">
        <v>82.31</v>
      </c>
      <c r="Z6343">
        <v>46.89</v>
      </c>
      <c r="AA6343">
        <v>49.93</v>
      </c>
      <c r="AB6343">
        <v>48.53</v>
      </c>
      <c r="AC6343">
        <v>37.119999999999997</v>
      </c>
      <c r="AD6343">
        <v>59.01</v>
      </c>
      <c r="AE6343">
        <v>46.12</v>
      </c>
    </row>
    <row r="6344" spans="1:31">
      <c r="A6344" t="s">
        <v>31</v>
      </c>
      <c r="B6344" t="s">
        <v>12668</v>
      </c>
      <c r="C6344" t="s">
        <v>12669</v>
      </c>
      <c r="D6344" t="s">
        <v>34</v>
      </c>
      <c r="E6344">
        <v>51.66</v>
      </c>
      <c r="F6344">
        <v>39.93</v>
      </c>
      <c r="G6344">
        <v>54.28</v>
      </c>
      <c r="H6344">
        <v>53.86</v>
      </c>
      <c r="I6344">
        <v>47.46</v>
      </c>
      <c r="J6344">
        <v>44.48</v>
      </c>
      <c r="K6344">
        <v>53.76</v>
      </c>
      <c r="L6344">
        <v>38.799999999999997</v>
      </c>
      <c r="M6344">
        <v>51.74</v>
      </c>
      <c r="N6344">
        <v>45.17</v>
      </c>
      <c r="O6344">
        <v>56.22</v>
      </c>
      <c r="P6344">
        <v>52.01</v>
      </c>
      <c r="Q6344">
        <v>65.08</v>
      </c>
      <c r="R6344">
        <v>45.57</v>
      </c>
      <c r="S6344">
        <v>35.67</v>
      </c>
      <c r="T6344">
        <v>55.32</v>
      </c>
      <c r="U6344">
        <v>37.17</v>
      </c>
      <c r="V6344">
        <v>55.16</v>
      </c>
      <c r="W6344">
        <v>81.47</v>
      </c>
      <c r="X6344">
        <v>40.72</v>
      </c>
      <c r="Y6344">
        <v>87.52</v>
      </c>
      <c r="Z6344">
        <v>52.03</v>
      </c>
      <c r="AA6344">
        <v>55.01</v>
      </c>
      <c r="AB6344">
        <v>54.15</v>
      </c>
      <c r="AC6344">
        <v>41.82</v>
      </c>
      <c r="AD6344">
        <v>65.09</v>
      </c>
      <c r="AE6344">
        <v>50.47</v>
      </c>
    </row>
    <row r="6345" spans="1:31">
      <c r="A6345" t="s">
        <v>31</v>
      </c>
      <c r="B6345" t="s">
        <v>12670</v>
      </c>
      <c r="C6345" t="s">
        <v>12671</v>
      </c>
      <c r="D6345" t="s">
        <v>34</v>
      </c>
      <c r="E6345">
        <v>46.72</v>
      </c>
      <c r="F6345">
        <v>35.31</v>
      </c>
      <c r="G6345">
        <v>48.4</v>
      </c>
      <c r="H6345">
        <v>49.72</v>
      </c>
      <c r="I6345">
        <v>41.8</v>
      </c>
      <c r="J6345">
        <v>39.22</v>
      </c>
      <c r="K6345">
        <v>48.29</v>
      </c>
      <c r="L6345">
        <v>33.81</v>
      </c>
      <c r="M6345">
        <v>46.63</v>
      </c>
      <c r="N6345">
        <v>40.6</v>
      </c>
      <c r="O6345">
        <v>51.15</v>
      </c>
      <c r="P6345">
        <v>46.99</v>
      </c>
      <c r="Q6345">
        <v>60.32</v>
      </c>
      <c r="R6345">
        <v>40.450000000000003</v>
      </c>
      <c r="S6345">
        <v>30.89</v>
      </c>
      <c r="T6345">
        <v>50.01</v>
      </c>
      <c r="U6345">
        <v>32.33</v>
      </c>
      <c r="V6345">
        <v>49.29</v>
      </c>
      <c r="W6345">
        <v>75.27</v>
      </c>
      <c r="X6345">
        <v>35.76</v>
      </c>
      <c r="Y6345">
        <v>82.31</v>
      </c>
      <c r="Z6345">
        <v>46.89</v>
      </c>
      <c r="AA6345">
        <v>49.93</v>
      </c>
      <c r="AB6345">
        <v>48.53</v>
      </c>
      <c r="AC6345">
        <v>37.119999999999997</v>
      </c>
      <c r="AD6345">
        <v>59.01</v>
      </c>
      <c r="AE6345">
        <v>46.12</v>
      </c>
    </row>
    <row r="6346" spans="1:31">
      <c r="A6346" t="s">
        <v>31</v>
      </c>
      <c r="B6346" t="s">
        <v>12672</v>
      </c>
      <c r="C6346" t="s">
        <v>12673</v>
      </c>
      <c r="D6346" t="s">
        <v>34</v>
      </c>
      <c r="E6346">
        <v>51.66</v>
      </c>
      <c r="F6346">
        <v>39.93</v>
      </c>
      <c r="G6346">
        <v>54.28</v>
      </c>
      <c r="H6346">
        <v>53.86</v>
      </c>
      <c r="I6346">
        <v>47.46</v>
      </c>
      <c r="J6346">
        <v>44.48</v>
      </c>
      <c r="K6346">
        <v>53.76</v>
      </c>
      <c r="L6346">
        <v>38.799999999999997</v>
      </c>
      <c r="M6346">
        <v>51.74</v>
      </c>
      <c r="N6346">
        <v>45.17</v>
      </c>
      <c r="O6346">
        <v>56.22</v>
      </c>
      <c r="P6346">
        <v>52.01</v>
      </c>
      <c r="Q6346">
        <v>65.08</v>
      </c>
      <c r="R6346">
        <v>45.57</v>
      </c>
      <c r="S6346">
        <v>35.67</v>
      </c>
      <c r="T6346">
        <v>55.32</v>
      </c>
      <c r="U6346">
        <v>37.17</v>
      </c>
      <c r="V6346">
        <v>55.16</v>
      </c>
      <c r="W6346">
        <v>81.47</v>
      </c>
      <c r="X6346">
        <v>40.72</v>
      </c>
      <c r="Y6346">
        <v>87.52</v>
      </c>
      <c r="Z6346">
        <v>52.03</v>
      </c>
      <c r="AA6346">
        <v>55.01</v>
      </c>
      <c r="AB6346">
        <v>54.15</v>
      </c>
      <c r="AC6346">
        <v>41.82</v>
      </c>
      <c r="AD6346">
        <v>65.09</v>
      </c>
      <c r="AE6346">
        <v>50.47</v>
      </c>
    </row>
    <row r="6347" spans="1:31">
      <c r="A6347" t="s">
        <v>31</v>
      </c>
      <c r="B6347" t="s">
        <v>12674</v>
      </c>
      <c r="C6347" t="s">
        <v>12675</v>
      </c>
      <c r="D6347" t="s">
        <v>34</v>
      </c>
      <c r="E6347">
        <v>46.72</v>
      </c>
      <c r="F6347">
        <v>35.31</v>
      </c>
      <c r="G6347">
        <v>48.4</v>
      </c>
      <c r="H6347">
        <v>49.72</v>
      </c>
      <c r="I6347">
        <v>41.8</v>
      </c>
      <c r="J6347">
        <v>39.22</v>
      </c>
      <c r="K6347">
        <v>48.29</v>
      </c>
      <c r="L6347">
        <v>33.81</v>
      </c>
      <c r="M6347">
        <v>46.63</v>
      </c>
      <c r="N6347">
        <v>40.6</v>
      </c>
      <c r="O6347">
        <v>51.15</v>
      </c>
      <c r="P6347">
        <v>46.99</v>
      </c>
      <c r="Q6347">
        <v>60.32</v>
      </c>
      <c r="R6347">
        <v>40.450000000000003</v>
      </c>
      <c r="S6347">
        <v>30.89</v>
      </c>
      <c r="T6347">
        <v>50.01</v>
      </c>
      <c r="U6347">
        <v>32.33</v>
      </c>
      <c r="V6347">
        <v>49.29</v>
      </c>
      <c r="W6347">
        <v>75.27</v>
      </c>
      <c r="X6347">
        <v>35.76</v>
      </c>
      <c r="Y6347">
        <v>82.31</v>
      </c>
      <c r="Z6347">
        <v>46.89</v>
      </c>
      <c r="AA6347">
        <v>49.93</v>
      </c>
      <c r="AB6347">
        <v>48.53</v>
      </c>
      <c r="AC6347">
        <v>37.119999999999997</v>
      </c>
      <c r="AD6347">
        <v>59.01</v>
      </c>
      <c r="AE6347">
        <v>46.12</v>
      </c>
    </row>
    <row r="6348" spans="1:31">
      <c r="A6348" t="s">
        <v>31</v>
      </c>
      <c r="B6348" t="s">
        <v>12676</v>
      </c>
      <c r="C6348" t="s">
        <v>12677</v>
      </c>
      <c r="D6348" t="s">
        <v>34</v>
      </c>
      <c r="E6348">
        <v>51.66</v>
      </c>
      <c r="F6348">
        <v>39.93</v>
      </c>
      <c r="G6348">
        <v>54.28</v>
      </c>
      <c r="H6348">
        <v>53.86</v>
      </c>
      <c r="I6348">
        <v>47.46</v>
      </c>
      <c r="J6348">
        <v>44.48</v>
      </c>
      <c r="K6348">
        <v>53.76</v>
      </c>
      <c r="L6348">
        <v>38.799999999999997</v>
      </c>
      <c r="M6348">
        <v>51.74</v>
      </c>
      <c r="N6348">
        <v>45.17</v>
      </c>
      <c r="O6348">
        <v>56.22</v>
      </c>
      <c r="P6348">
        <v>52.01</v>
      </c>
      <c r="Q6348">
        <v>65.08</v>
      </c>
      <c r="R6348">
        <v>45.57</v>
      </c>
      <c r="S6348">
        <v>35.67</v>
      </c>
      <c r="T6348">
        <v>55.32</v>
      </c>
      <c r="U6348">
        <v>37.17</v>
      </c>
      <c r="V6348">
        <v>55.16</v>
      </c>
      <c r="W6348">
        <v>81.47</v>
      </c>
      <c r="X6348">
        <v>40.72</v>
      </c>
      <c r="Y6348">
        <v>87.52</v>
      </c>
      <c r="Z6348">
        <v>52.03</v>
      </c>
      <c r="AA6348">
        <v>55.01</v>
      </c>
      <c r="AB6348">
        <v>54.15</v>
      </c>
      <c r="AC6348">
        <v>41.82</v>
      </c>
      <c r="AD6348">
        <v>65.09</v>
      </c>
      <c r="AE6348">
        <v>50.47</v>
      </c>
    </row>
    <row r="6349" spans="1:31">
      <c r="A6349" t="s">
        <v>31</v>
      </c>
      <c r="B6349" t="s">
        <v>12678</v>
      </c>
      <c r="C6349" t="s">
        <v>12679</v>
      </c>
      <c r="D6349" t="s">
        <v>34</v>
      </c>
      <c r="E6349">
        <v>32.79</v>
      </c>
      <c r="F6349">
        <v>24.56</v>
      </c>
      <c r="G6349">
        <v>33.83</v>
      </c>
      <c r="H6349">
        <v>35.299999999999997</v>
      </c>
      <c r="I6349">
        <v>29.09</v>
      </c>
      <c r="J6349">
        <v>27.35</v>
      </c>
      <c r="K6349">
        <v>33.950000000000003</v>
      </c>
      <c r="L6349">
        <v>23.34</v>
      </c>
      <c r="M6349">
        <v>32.72</v>
      </c>
      <c r="N6349">
        <v>28.44</v>
      </c>
      <c r="O6349">
        <v>36.1</v>
      </c>
      <c r="P6349">
        <v>32.96</v>
      </c>
      <c r="Q6349">
        <v>42.85</v>
      </c>
      <c r="R6349">
        <v>28.26</v>
      </c>
      <c r="S6349">
        <v>21.35</v>
      </c>
      <c r="T6349">
        <v>35.200000000000003</v>
      </c>
      <c r="U6349">
        <v>22.29</v>
      </c>
      <c r="V6349">
        <v>34.409999999999997</v>
      </c>
      <c r="W6349">
        <v>53.33</v>
      </c>
      <c r="X6349">
        <v>24.85</v>
      </c>
      <c r="Y6349">
        <v>58.71</v>
      </c>
      <c r="Z6349">
        <v>32.89</v>
      </c>
      <c r="AA6349">
        <v>35.14</v>
      </c>
      <c r="AB6349">
        <v>33.93</v>
      </c>
      <c r="AC6349">
        <v>25.83</v>
      </c>
      <c r="AD6349">
        <v>41.6</v>
      </c>
      <c r="AE6349">
        <v>32.630000000000003</v>
      </c>
    </row>
    <row r="6350" spans="1:31">
      <c r="A6350" t="s">
        <v>31</v>
      </c>
      <c r="B6350" t="s">
        <v>12680</v>
      </c>
      <c r="C6350" t="s">
        <v>12681</v>
      </c>
      <c r="D6350" t="s">
        <v>34</v>
      </c>
      <c r="E6350">
        <v>35.69</v>
      </c>
      <c r="F6350">
        <v>27.29</v>
      </c>
      <c r="G6350">
        <v>37.29</v>
      </c>
      <c r="H6350">
        <v>37.75</v>
      </c>
      <c r="I6350">
        <v>32.42</v>
      </c>
      <c r="J6350">
        <v>30.44</v>
      </c>
      <c r="K6350">
        <v>37.17</v>
      </c>
      <c r="L6350">
        <v>26.26</v>
      </c>
      <c r="M6350">
        <v>35.729999999999997</v>
      </c>
      <c r="N6350">
        <v>31.12</v>
      </c>
      <c r="O6350">
        <v>39.07</v>
      </c>
      <c r="P6350">
        <v>35.909999999999997</v>
      </c>
      <c r="Q6350">
        <v>45.64</v>
      </c>
      <c r="R6350">
        <v>31.29</v>
      </c>
      <c r="S6350">
        <v>24.17</v>
      </c>
      <c r="T6350">
        <v>38.33</v>
      </c>
      <c r="U6350">
        <v>25.13</v>
      </c>
      <c r="V6350">
        <v>37.86</v>
      </c>
      <c r="W6350">
        <v>56.98</v>
      </c>
      <c r="X6350">
        <v>27.78</v>
      </c>
      <c r="Y6350">
        <v>61.78</v>
      </c>
      <c r="Z6350">
        <v>35.909999999999997</v>
      </c>
      <c r="AA6350">
        <v>38.130000000000003</v>
      </c>
      <c r="AB6350">
        <v>37.24</v>
      </c>
      <c r="AC6350">
        <v>28.6</v>
      </c>
      <c r="AD6350">
        <v>45.17</v>
      </c>
      <c r="AE6350">
        <v>35.19</v>
      </c>
    </row>
    <row r="6351" spans="1:31">
      <c r="A6351" t="s">
        <v>31</v>
      </c>
      <c r="B6351" t="s">
        <v>12682</v>
      </c>
      <c r="C6351" t="s">
        <v>12683</v>
      </c>
      <c r="D6351" t="s">
        <v>34</v>
      </c>
      <c r="E6351">
        <v>32.79</v>
      </c>
      <c r="F6351">
        <v>24.56</v>
      </c>
      <c r="G6351">
        <v>33.83</v>
      </c>
      <c r="H6351">
        <v>35.299999999999997</v>
      </c>
      <c r="I6351">
        <v>29.09</v>
      </c>
      <c r="J6351">
        <v>27.35</v>
      </c>
      <c r="K6351">
        <v>33.950000000000003</v>
      </c>
      <c r="L6351">
        <v>23.34</v>
      </c>
      <c r="M6351">
        <v>32.72</v>
      </c>
      <c r="N6351">
        <v>28.44</v>
      </c>
      <c r="O6351">
        <v>36.1</v>
      </c>
      <c r="P6351">
        <v>32.96</v>
      </c>
      <c r="Q6351">
        <v>42.85</v>
      </c>
      <c r="R6351">
        <v>28.26</v>
      </c>
      <c r="S6351">
        <v>21.35</v>
      </c>
      <c r="T6351">
        <v>35.200000000000003</v>
      </c>
      <c r="U6351">
        <v>22.29</v>
      </c>
      <c r="V6351">
        <v>34.409999999999997</v>
      </c>
      <c r="W6351">
        <v>53.33</v>
      </c>
      <c r="X6351">
        <v>24.85</v>
      </c>
      <c r="Y6351">
        <v>58.71</v>
      </c>
      <c r="Z6351">
        <v>32.89</v>
      </c>
      <c r="AA6351">
        <v>35.14</v>
      </c>
      <c r="AB6351">
        <v>33.93</v>
      </c>
      <c r="AC6351">
        <v>25.83</v>
      </c>
      <c r="AD6351">
        <v>41.6</v>
      </c>
      <c r="AE6351">
        <v>32.630000000000003</v>
      </c>
    </row>
    <row r="6352" spans="1:31">
      <c r="A6352" t="s">
        <v>31</v>
      </c>
      <c r="B6352" t="s">
        <v>12684</v>
      </c>
      <c r="C6352" t="s">
        <v>12685</v>
      </c>
      <c r="D6352" t="s">
        <v>34</v>
      </c>
      <c r="E6352">
        <v>35.69</v>
      </c>
      <c r="F6352">
        <v>27.29</v>
      </c>
      <c r="G6352">
        <v>37.29</v>
      </c>
      <c r="H6352">
        <v>37.75</v>
      </c>
      <c r="I6352">
        <v>32.42</v>
      </c>
      <c r="J6352">
        <v>30.44</v>
      </c>
      <c r="K6352">
        <v>37.17</v>
      </c>
      <c r="L6352">
        <v>26.26</v>
      </c>
      <c r="M6352">
        <v>35.729999999999997</v>
      </c>
      <c r="N6352">
        <v>31.12</v>
      </c>
      <c r="O6352">
        <v>39.07</v>
      </c>
      <c r="P6352">
        <v>35.909999999999997</v>
      </c>
      <c r="Q6352">
        <v>45.64</v>
      </c>
      <c r="R6352">
        <v>31.29</v>
      </c>
      <c r="S6352">
        <v>24.17</v>
      </c>
      <c r="T6352">
        <v>38.33</v>
      </c>
      <c r="U6352">
        <v>25.13</v>
      </c>
      <c r="V6352">
        <v>37.86</v>
      </c>
      <c r="W6352">
        <v>56.98</v>
      </c>
      <c r="X6352">
        <v>27.78</v>
      </c>
      <c r="Y6352">
        <v>61.78</v>
      </c>
      <c r="Z6352">
        <v>35.909999999999997</v>
      </c>
      <c r="AA6352">
        <v>38.130000000000003</v>
      </c>
      <c r="AB6352">
        <v>37.24</v>
      </c>
      <c r="AC6352">
        <v>28.6</v>
      </c>
      <c r="AD6352">
        <v>45.17</v>
      </c>
      <c r="AE6352">
        <v>35.19</v>
      </c>
    </row>
    <row r="6353" spans="1:31">
      <c r="A6353" t="s">
        <v>31</v>
      </c>
      <c r="B6353" t="s">
        <v>12686</v>
      </c>
      <c r="C6353" t="s">
        <v>12687</v>
      </c>
      <c r="D6353" t="s">
        <v>34</v>
      </c>
      <c r="E6353">
        <v>32.79</v>
      </c>
      <c r="F6353">
        <v>24.56</v>
      </c>
      <c r="G6353">
        <v>33.83</v>
      </c>
      <c r="H6353">
        <v>35.299999999999997</v>
      </c>
      <c r="I6353">
        <v>29.09</v>
      </c>
      <c r="J6353">
        <v>27.35</v>
      </c>
      <c r="K6353">
        <v>33.950000000000003</v>
      </c>
      <c r="L6353">
        <v>23.34</v>
      </c>
      <c r="M6353">
        <v>32.72</v>
      </c>
      <c r="N6353">
        <v>28.44</v>
      </c>
      <c r="O6353">
        <v>36.1</v>
      </c>
      <c r="P6353">
        <v>32.96</v>
      </c>
      <c r="Q6353">
        <v>42.85</v>
      </c>
      <c r="R6353">
        <v>28.26</v>
      </c>
      <c r="S6353">
        <v>21.35</v>
      </c>
      <c r="T6353">
        <v>35.200000000000003</v>
      </c>
      <c r="U6353">
        <v>22.29</v>
      </c>
      <c r="V6353">
        <v>34.409999999999997</v>
      </c>
      <c r="W6353">
        <v>53.33</v>
      </c>
      <c r="X6353">
        <v>24.85</v>
      </c>
      <c r="Y6353">
        <v>58.71</v>
      </c>
      <c r="Z6353">
        <v>32.89</v>
      </c>
      <c r="AA6353">
        <v>35.14</v>
      </c>
      <c r="AB6353">
        <v>33.93</v>
      </c>
      <c r="AC6353">
        <v>25.83</v>
      </c>
      <c r="AD6353">
        <v>41.6</v>
      </c>
      <c r="AE6353">
        <v>32.630000000000003</v>
      </c>
    </row>
    <row r="6354" spans="1:31">
      <c r="A6354" t="s">
        <v>31</v>
      </c>
      <c r="B6354" t="s">
        <v>12688</v>
      </c>
      <c r="C6354" t="s">
        <v>12689</v>
      </c>
      <c r="D6354" t="s">
        <v>34</v>
      </c>
      <c r="E6354">
        <v>35.69</v>
      </c>
      <c r="F6354">
        <v>27.29</v>
      </c>
      <c r="G6354">
        <v>37.29</v>
      </c>
      <c r="H6354">
        <v>37.75</v>
      </c>
      <c r="I6354">
        <v>32.42</v>
      </c>
      <c r="J6354">
        <v>30.44</v>
      </c>
      <c r="K6354">
        <v>37.17</v>
      </c>
      <c r="L6354">
        <v>26.26</v>
      </c>
      <c r="M6354">
        <v>35.729999999999997</v>
      </c>
      <c r="N6354">
        <v>31.12</v>
      </c>
      <c r="O6354">
        <v>39.07</v>
      </c>
      <c r="P6354">
        <v>35.909999999999997</v>
      </c>
      <c r="Q6354">
        <v>45.64</v>
      </c>
      <c r="R6354">
        <v>31.29</v>
      </c>
      <c r="S6354">
        <v>24.17</v>
      </c>
      <c r="T6354">
        <v>38.33</v>
      </c>
      <c r="U6354">
        <v>25.13</v>
      </c>
      <c r="V6354">
        <v>37.86</v>
      </c>
      <c r="W6354">
        <v>56.98</v>
      </c>
      <c r="X6354">
        <v>27.78</v>
      </c>
      <c r="Y6354">
        <v>61.78</v>
      </c>
      <c r="Z6354">
        <v>35.909999999999997</v>
      </c>
      <c r="AA6354">
        <v>38.130000000000003</v>
      </c>
      <c r="AB6354">
        <v>37.24</v>
      </c>
      <c r="AC6354">
        <v>28.6</v>
      </c>
      <c r="AD6354">
        <v>45.17</v>
      </c>
      <c r="AE6354">
        <v>35.19</v>
      </c>
    </row>
    <row r="6355" spans="1:31">
      <c r="A6355" t="s">
        <v>31</v>
      </c>
      <c r="B6355" t="s">
        <v>12690</v>
      </c>
      <c r="C6355" t="s">
        <v>12691</v>
      </c>
      <c r="D6355" t="s">
        <v>34</v>
      </c>
      <c r="E6355">
        <v>79.569999999999993</v>
      </c>
      <c r="F6355">
        <v>98.33</v>
      </c>
      <c r="G6355">
        <v>96.17</v>
      </c>
      <c r="H6355">
        <v>94.86</v>
      </c>
      <c r="I6355">
        <v>90.68</v>
      </c>
      <c r="J6355">
        <v>96.87</v>
      </c>
      <c r="K6355">
        <v>96.46</v>
      </c>
      <c r="L6355">
        <v>98.1</v>
      </c>
      <c r="M6355">
        <v>93.91</v>
      </c>
      <c r="N6355">
        <v>95.18</v>
      </c>
      <c r="O6355">
        <v>69.989999999999995</v>
      </c>
      <c r="P6355">
        <v>95.67</v>
      </c>
      <c r="Q6355">
        <v>76.86</v>
      </c>
      <c r="R6355">
        <v>97.03</v>
      </c>
      <c r="S6355">
        <v>95.52</v>
      </c>
      <c r="T6355">
        <v>78.900000000000006</v>
      </c>
      <c r="U6355">
        <v>84.26</v>
      </c>
      <c r="V6355">
        <v>99.56</v>
      </c>
      <c r="W6355">
        <v>65.98</v>
      </c>
      <c r="X6355">
        <v>98.46</v>
      </c>
      <c r="Y6355">
        <v>86.35</v>
      </c>
      <c r="Z6355">
        <v>93.48</v>
      </c>
      <c r="AA6355">
        <v>87.57</v>
      </c>
      <c r="AB6355">
        <v>95.56</v>
      </c>
      <c r="AC6355">
        <v>95.31</v>
      </c>
      <c r="AD6355">
        <v>96.38</v>
      </c>
      <c r="AE6355">
        <v>96.81</v>
      </c>
    </row>
    <row r="6356" spans="1:31">
      <c r="A6356" t="s">
        <v>31</v>
      </c>
      <c r="B6356" t="s">
        <v>12692</v>
      </c>
      <c r="C6356" t="s">
        <v>12693</v>
      </c>
      <c r="D6356" t="s">
        <v>34</v>
      </c>
      <c r="E6356">
        <v>41.55</v>
      </c>
      <c r="F6356">
        <v>28.22</v>
      </c>
      <c r="G6356">
        <v>34.79</v>
      </c>
      <c r="H6356">
        <v>36.119999999999997</v>
      </c>
      <c r="I6356">
        <v>27.71</v>
      </c>
      <c r="J6356">
        <v>28.35</v>
      </c>
      <c r="K6356">
        <v>37.19</v>
      </c>
      <c r="L6356">
        <v>29</v>
      </c>
      <c r="M6356">
        <v>34.14</v>
      </c>
      <c r="N6356">
        <v>30.03</v>
      </c>
      <c r="O6356">
        <v>27.6</v>
      </c>
      <c r="P6356">
        <v>34.299999999999997</v>
      </c>
      <c r="Q6356">
        <v>36.24</v>
      </c>
      <c r="R6356">
        <v>32.51</v>
      </c>
      <c r="S6356">
        <v>30.27</v>
      </c>
      <c r="T6356">
        <v>31.13</v>
      </c>
      <c r="U6356">
        <v>28.79</v>
      </c>
      <c r="V6356">
        <v>29.76</v>
      </c>
      <c r="W6356">
        <v>33.369999999999997</v>
      </c>
      <c r="X6356">
        <v>27.1</v>
      </c>
      <c r="Y6356">
        <v>57.37</v>
      </c>
      <c r="Z6356">
        <v>30.67</v>
      </c>
      <c r="AA6356">
        <v>38.01</v>
      </c>
      <c r="AB6356">
        <v>36.6</v>
      </c>
      <c r="AC6356">
        <v>28</v>
      </c>
      <c r="AD6356">
        <v>31.87</v>
      </c>
      <c r="AE6356">
        <v>34.950000000000003</v>
      </c>
    </row>
    <row r="6357" spans="1:31">
      <c r="A6357" t="s">
        <v>31</v>
      </c>
      <c r="B6357" t="s">
        <v>12694</v>
      </c>
      <c r="C6357" t="s">
        <v>12695</v>
      </c>
      <c r="D6357" t="s">
        <v>34</v>
      </c>
      <c r="E6357">
        <v>43.74</v>
      </c>
      <c r="F6357">
        <v>30.27</v>
      </c>
      <c r="G6357">
        <v>37.409999999999997</v>
      </c>
      <c r="H6357">
        <v>37.97</v>
      </c>
      <c r="I6357">
        <v>30.22</v>
      </c>
      <c r="J6357">
        <v>30.68</v>
      </c>
      <c r="K6357">
        <v>39.630000000000003</v>
      </c>
      <c r="L6357">
        <v>31.21</v>
      </c>
      <c r="M6357">
        <v>36.409999999999997</v>
      </c>
      <c r="N6357">
        <v>32.06</v>
      </c>
      <c r="O6357">
        <v>29.85</v>
      </c>
      <c r="P6357">
        <v>36.53</v>
      </c>
      <c r="Q6357">
        <v>38.36</v>
      </c>
      <c r="R6357">
        <v>34.79</v>
      </c>
      <c r="S6357">
        <v>32.4</v>
      </c>
      <c r="T6357">
        <v>33.49</v>
      </c>
      <c r="U6357">
        <v>30.95</v>
      </c>
      <c r="V6357">
        <v>32.369999999999997</v>
      </c>
      <c r="W6357">
        <v>36.119999999999997</v>
      </c>
      <c r="X6357">
        <v>29.31</v>
      </c>
      <c r="Y6357">
        <v>59.69</v>
      </c>
      <c r="Z6357">
        <v>32.96</v>
      </c>
      <c r="AA6357">
        <v>40.26</v>
      </c>
      <c r="AB6357">
        <v>39.1</v>
      </c>
      <c r="AC6357">
        <v>30.09</v>
      </c>
      <c r="AD6357">
        <v>34.57</v>
      </c>
      <c r="AE6357">
        <v>36.880000000000003</v>
      </c>
    </row>
    <row r="6358" spans="1:31">
      <c r="A6358" t="s">
        <v>31</v>
      </c>
      <c r="B6358" t="s">
        <v>12696</v>
      </c>
      <c r="C6358" t="s">
        <v>12697</v>
      </c>
      <c r="D6358" t="s">
        <v>34</v>
      </c>
      <c r="E6358">
        <v>804.16</v>
      </c>
      <c r="F6358">
        <v>599.98</v>
      </c>
      <c r="G6358">
        <v>683.26</v>
      </c>
      <c r="H6358">
        <v>591.38</v>
      </c>
      <c r="I6358">
        <v>915.65</v>
      </c>
      <c r="J6358">
        <v>600.99</v>
      </c>
      <c r="K6358">
        <v>647.53</v>
      </c>
      <c r="L6358">
        <v>641.89</v>
      </c>
      <c r="M6358">
        <v>1340.46</v>
      </c>
      <c r="N6358">
        <v>825.9</v>
      </c>
      <c r="O6358">
        <v>600.87</v>
      </c>
      <c r="P6358">
        <v>801.31</v>
      </c>
      <c r="Q6358">
        <v>783.69</v>
      </c>
      <c r="R6358">
        <v>866.19</v>
      </c>
      <c r="S6358">
        <v>600.32000000000005</v>
      </c>
      <c r="T6358">
        <v>752.79</v>
      </c>
      <c r="U6358">
        <v>1015.17</v>
      </c>
      <c r="V6358">
        <v>526.05999999999995</v>
      </c>
      <c r="W6358">
        <v>689.63</v>
      </c>
      <c r="X6358">
        <v>600.98</v>
      </c>
      <c r="Y6358">
        <v>974.38</v>
      </c>
      <c r="Z6358">
        <v>690.31</v>
      </c>
      <c r="AA6358">
        <v>640.20000000000005</v>
      </c>
      <c r="AB6358">
        <v>717.44</v>
      </c>
      <c r="AC6358">
        <v>600.54</v>
      </c>
      <c r="AD6358">
        <v>602.82000000000005</v>
      </c>
      <c r="AE6358">
        <v>978.65</v>
      </c>
    </row>
    <row r="6359" spans="1:31">
      <c r="A6359" t="s">
        <v>31</v>
      </c>
      <c r="B6359" t="s">
        <v>12698</v>
      </c>
      <c r="C6359" t="s">
        <v>12699</v>
      </c>
      <c r="D6359" t="s">
        <v>34</v>
      </c>
      <c r="E6359">
        <v>140.6</v>
      </c>
      <c r="F6359">
        <v>176.72</v>
      </c>
      <c r="G6359">
        <v>224.57</v>
      </c>
      <c r="H6359">
        <v>133.66</v>
      </c>
      <c r="I6359">
        <v>149.53</v>
      </c>
      <c r="J6359">
        <v>158.01</v>
      </c>
      <c r="K6359">
        <v>120.98</v>
      </c>
      <c r="L6359">
        <v>127.21</v>
      </c>
      <c r="M6359">
        <v>130.72999999999999</v>
      </c>
      <c r="N6359">
        <v>124.45</v>
      </c>
      <c r="O6359">
        <v>101.42</v>
      </c>
      <c r="P6359">
        <v>138.02000000000001</v>
      </c>
      <c r="Q6359">
        <v>120.23</v>
      </c>
      <c r="R6359">
        <v>189.65</v>
      </c>
      <c r="S6359">
        <v>153.94999999999999</v>
      </c>
      <c r="T6359">
        <v>159.30000000000001</v>
      </c>
      <c r="U6359">
        <v>170.55</v>
      </c>
      <c r="V6359">
        <v>123.33</v>
      </c>
      <c r="W6359">
        <v>105.52</v>
      </c>
      <c r="X6359">
        <v>171.21</v>
      </c>
      <c r="Y6359">
        <v>117.42</v>
      </c>
      <c r="Z6359">
        <v>134.72</v>
      </c>
      <c r="AA6359">
        <v>132.65</v>
      </c>
      <c r="AB6359">
        <v>120.99</v>
      </c>
      <c r="AC6359">
        <v>137.52000000000001</v>
      </c>
      <c r="AD6359">
        <v>117.92</v>
      </c>
      <c r="AE6359">
        <v>122.98</v>
      </c>
    </row>
    <row r="6360" spans="1:31">
      <c r="A6360" t="s">
        <v>31</v>
      </c>
      <c r="B6360" t="s">
        <v>12700</v>
      </c>
      <c r="C6360" t="s">
        <v>12701</v>
      </c>
      <c r="D6360" t="s">
        <v>34</v>
      </c>
      <c r="E6360">
        <v>229.73</v>
      </c>
      <c r="F6360">
        <v>289.26</v>
      </c>
      <c r="G6360">
        <v>286.74</v>
      </c>
      <c r="H6360">
        <v>285.93</v>
      </c>
      <c r="I6360">
        <v>264.95999999999998</v>
      </c>
      <c r="J6360">
        <v>287.63</v>
      </c>
      <c r="K6360">
        <v>287.16000000000003</v>
      </c>
      <c r="L6360">
        <v>288.93</v>
      </c>
      <c r="M6360">
        <v>284.7</v>
      </c>
      <c r="N6360">
        <v>286.13</v>
      </c>
      <c r="O6360">
        <v>197.83</v>
      </c>
      <c r="P6360">
        <v>286.49</v>
      </c>
      <c r="Q6360">
        <v>224.57</v>
      </c>
      <c r="R6360">
        <v>287.83</v>
      </c>
      <c r="S6360">
        <v>286.42</v>
      </c>
      <c r="T6360">
        <v>230.63</v>
      </c>
      <c r="U6360">
        <v>244.47</v>
      </c>
      <c r="V6360">
        <v>300.72000000000003</v>
      </c>
      <c r="W6360">
        <v>184.01</v>
      </c>
      <c r="X6360">
        <v>289.3</v>
      </c>
      <c r="Y6360">
        <v>258.32</v>
      </c>
      <c r="Z6360">
        <v>284.27</v>
      </c>
      <c r="AA6360">
        <v>264.14999999999998</v>
      </c>
      <c r="AB6360">
        <v>286.22000000000003</v>
      </c>
      <c r="AC6360">
        <v>286.22000000000003</v>
      </c>
      <c r="AD6360">
        <v>286.89999999999998</v>
      </c>
      <c r="AE6360">
        <v>287.81</v>
      </c>
    </row>
    <row r="6361" spans="1:31">
      <c r="A6361" t="s">
        <v>31</v>
      </c>
      <c r="B6361" t="s">
        <v>12702</v>
      </c>
      <c r="C6361" t="s">
        <v>12703</v>
      </c>
      <c r="D6361" t="s">
        <v>34</v>
      </c>
      <c r="E6361">
        <v>58.79</v>
      </c>
      <c r="F6361">
        <v>59.17</v>
      </c>
      <c r="G6361">
        <v>58.52</v>
      </c>
      <c r="H6361">
        <v>56.65</v>
      </c>
      <c r="I6361">
        <v>71.83</v>
      </c>
      <c r="J6361">
        <v>58.62</v>
      </c>
      <c r="K6361">
        <v>58.5</v>
      </c>
      <c r="L6361">
        <v>59.38</v>
      </c>
      <c r="M6361">
        <v>56.59</v>
      </c>
      <c r="N6361">
        <v>57.07</v>
      </c>
      <c r="O6361">
        <v>58.95</v>
      </c>
      <c r="P6361">
        <v>57.75</v>
      </c>
      <c r="Q6361">
        <v>56.08</v>
      </c>
      <c r="R6361">
        <v>58.72</v>
      </c>
      <c r="S6361">
        <v>57.45</v>
      </c>
      <c r="T6361">
        <v>58.17</v>
      </c>
      <c r="U6361">
        <v>58.93</v>
      </c>
      <c r="V6361">
        <v>68.92</v>
      </c>
      <c r="W6361">
        <v>59.9</v>
      </c>
      <c r="X6361">
        <v>59.55</v>
      </c>
      <c r="Y6361">
        <v>57.17</v>
      </c>
      <c r="Z6361">
        <v>56.32</v>
      </c>
      <c r="AA6361">
        <v>45.89</v>
      </c>
      <c r="AB6361">
        <v>58.06</v>
      </c>
      <c r="AC6361">
        <v>57.31</v>
      </c>
      <c r="AD6361">
        <v>58.89</v>
      </c>
      <c r="AE6361">
        <v>58.05</v>
      </c>
    </row>
    <row r="6362" spans="1:31">
      <c r="A6362" t="s">
        <v>31</v>
      </c>
      <c r="B6362" t="s">
        <v>12704</v>
      </c>
      <c r="C6362" t="s">
        <v>12705</v>
      </c>
      <c r="D6362" t="s">
        <v>34</v>
      </c>
      <c r="E6362">
        <v>56.45</v>
      </c>
      <c r="F6362">
        <v>68.95</v>
      </c>
      <c r="G6362">
        <v>84.53</v>
      </c>
      <c r="H6362">
        <v>52.46</v>
      </c>
      <c r="I6362">
        <v>59.98</v>
      </c>
      <c r="J6362">
        <v>62.17</v>
      </c>
      <c r="K6362">
        <v>49.56</v>
      </c>
      <c r="L6362">
        <v>52.39</v>
      </c>
      <c r="M6362">
        <v>51.34</v>
      </c>
      <c r="N6362">
        <v>49.66</v>
      </c>
      <c r="O6362">
        <v>43.31</v>
      </c>
      <c r="P6362">
        <v>54.78</v>
      </c>
      <c r="Q6362">
        <v>48.6</v>
      </c>
      <c r="R6362">
        <v>72.94</v>
      </c>
      <c r="S6362">
        <v>59.91</v>
      </c>
      <c r="T6362">
        <v>62.26</v>
      </c>
      <c r="U6362">
        <v>66.66</v>
      </c>
      <c r="V6362">
        <v>49.81</v>
      </c>
      <c r="W6362">
        <v>45.42</v>
      </c>
      <c r="X6362">
        <v>67.39</v>
      </c>
      <c r="Y6362">
        <v>47.33</v>
      </c>
      <c r="Z6362">
        <v>52.51</v>
      </c>
      <c r="AA6362">
        <v>52.02</v>
      </c>
      <c r="AB6362">
        <v>49.19</v>
      </c>
      <c r="AC6362">
        <v>54.25</v>
      </c>
      <c r="AD6362">
        <v>48.79</v>
      </c>
      <c r="AE6362">
        <v>49.93</v>
      </c>
    </row>
    <row r="6363" spans="1:31">
      <c r="A6363" t="s">
        <v>31</v>
      </c>
      <c r="B6363" t="s">
        <v>12706</v>
      </c>
      <c r="C6363" t="s">
        <v>12707</v>
      </c>
      <c r="D6363" t="s">
        <v>34</v>
      </c>
      <c r="E6363">
        <v>53.23</v>
      </c>
      <c r="F6363">
        <v>65.05</v>
      </c>
      <c r="G6363">
        <v>79.510000000000005</v>
      </c>
      <c r="H6363">
        <v>49.45</v>
      </c>
      <c r="I6363">
        <v>56.53</v>
      </c>
      <c r="J6363">
        <v>58.56</v>
      </c>
      <c r="K6363">
        <v>46.68</v>
      </c>
      <c r="L6363">
        <v>49.45</v>
      </c>
      <c r="M6363">
        <v>48.29</v>
      </c>
      <c r="N6363">
        <v>46.78</v>
      </c>
      <c r="O6363">
        <v>40.9</v>
      </c>
      <c r="P6363">
        <v>51.57</v>
      </c>
      <c r="Q6363">
        <v>45.81</v>
      </c>
      <c r="R6363">
        <v>68.7</v>
      </c>
      <c r="S6363">
        <v>56.42</v>
      </c>
      <c r="T6363">
        <v>58.6</v>
      </c>
      <c r="U6363">
        <v>62.86</v>
      </c>
      <c r="V6363">
        <v>46.81</v>
      </c>
      <c r="W6363">
        <v>42.78</v>
      </c>
      <c r="X6363">
        <v>63.55</v>
      </c>
      <c r="Y6363">
        <v>44.52</v>
      </c>
      <c r="Z6363">
        <v>49.35</v>
      </c>
      <c r="AA6363">
        <v>48.91</v>
      </c>
      <c r="AB6363">
        <v>46.29</v>
      </c>
      <c r="AC6363">
        <v>51.1</v>
      </c>
      <c r="AD6363">
        <v>45.91</v>
      </c>
      <c r="AE6363">
        <v>47.14</v>
      </c>
    </row>
    <row r="6364" spans="1:31">
      <c r="A6364" t="s">
        <v>31</v>
      </c>
      <c r="B6364" t="s">
        <v>12708</v>
      </c>
      <c r="C6364" t="s">
        <v>12709</v>
      </c>
      <c r="D6364" t="s">
        <v>34</v>
      </c>
      <c r="E6364">
        <v>12.52</v>
      </c>
      <c r="F6364">
        <v>9.75</v>
      </c>
      <c r="G6364">
        <v>10.1</v>
      </c>
      <c r="H6364">
        <v>8.85</v>
      </c>
      <c r="I6364">
        <v>12.48</v>
      </c>
      <c r="J6364">
        <v>11.13</v>
      </c>
      <c r="K6364">
        <v>12.61</v>
      </c>
      <c r="L6364">
        <v>12.28</v>
      </c>
      <c r="M6364">
        <v>12.1</v>
      </c>
      <c r="N6364">
        <v>11.63</v>
      </c>
      <c r="O6364">
        <v>11.16</v>
      </c>
      <c r="P6364">
        <v>11.67</v>
      </c>
      <c r="Q6364">
        <v>11.29</v>
      </c>
      <c r="R6364">
        <v>12.25</v>
      </c>
      <c r="S6364">
        <v>10.6</v>
      </c>
      <c r="T6364">
        <v>13.07</v>
      </c>
      <c r="U6364">
        <v>11.21</v>
      </c>
      <c r="V6364">
        <v>13.23</v>
      </c>
      <c r="W6364">
        <v>13.87</v>
      </c>
      <c r="X6364">
        <v>9.9499999999999993</v>
      </c>
      <c r="Y6364">
        <v>12.43</v>
      </c>
      <c r="Z6364">
        <v>10.37</v>
      </c>
      <c r="AA6364">
        <v>12.57</v>
      </c>
      <c r="AB6364">
        <v>12.62</v>
      </c>
      <c r="AC6364">
        <v>10.54</v>
      </c>
      <c r="AD6364">
        <v>13.68</v>
      </c>
      <c r="AE6364">
        <v>12.6</v>
      </c>
    </row>
    <row r="6365" spans="1:31">
      <c r="A6365" t="s">
        <v>31</v>
      </c>
      <c r="B6365" t="s">
        <v>12710</v>
      </c>
      <c r="C6365" t="s">
        <v>12711</v>
      </c>
      <c r="D6365" t="s">
        <v>34</v>
      </c>
      <c r="E6365">
        <v>14.74</v>
      </c>
      <c r="F6365">
        <v>11.59</v>
      </c>
      <c r="G6365">
        <v>12.38</v>
      </c>
      <c r="H6365">
        <v>10.73</v>
      </c>
      <c r="I6365">
        <v>14.96</v>
      </c>
      <c r="J6365">
        <v>13.3</v>
      </c>
      <c r="K6365">
        <v>14.97</v>
      </c>
      <c r="L6365">
        <v>14.65</v>
      </c>
      <c r="M6365">
        <v>14.33</v>
      </c>
      <c r="N6365">
        <v>13.51</v>
      </c>
      <c r="O6365">
        <v>13.32</v>
      </c>
      <c r="P6365">
        <v>13.81</v>
      </c>
      <c r="Q6365">
        <v>13.32</v>
      </c>
      <c r="R6365">
        <v>14.51</v>
      </c>
      <c r="S6365">
        <v>12.57</v>
      </c>
      <c r="T6365">
        <v>15.23</v>
      </c>
      <c r="U6365">
        <v>13.21</v>
      </c>
      <c r="V6365">
        <v>15.9</v>
      </c>
      <c r="W6365">
        <v>16.73</v>
      </c>
      <c r="X6365">
        <v>12.05</v>
      </c>
      <c r="Y6365">
        <v>14.67</v>
      </c>
      <c r="Z6365">
        <v>12.72</v>
      </c>
      <c r="AA6365">
        <v>14.77</v>
      </c>
      <c r="AB6365">
        <v>15.11</v>
      </c>
      <c r="AC6365">
        <v>12.48</v>
      </c>
      <c r="AD6365">
        <v>16.55</v>
      </c>
      <c r="AE6365">
        <v>14.69</v>
      </c>
    </row>
    <row r="6366" spans="1:31">
      <c r="A6366" t="s">
        <v>31</v>
      </c>
      <c r="B6366" t="s">
        <v>12712</v>
      </c>
      <c r="C6366" t="s">
        <v>12713</v>
      </c>
      <c r="D6366" t="s">
        <v>104</v>
      </c>
      <c r="E6366">
        <v>122.83</v>
      </c>
      <c r="F6366">
        <v>125.79</v>
      </c>
      <c r="G6366">
        <v>132.66</v>
      </c>
      <c r="H6366">
        <v>126.79</v>
      </c>
      <c r="I6366">
        <v>139.94999999999999</v>
      </c>
      <c r="J6366">
        <v>132.09</v>
      </c>
      <c r="K6366">
        <v>147.59</v>
      </c>
      <c r="L6366">
        <v>126.66</v>
      </c>
      <c r="M6366">
        <v>141.21</v>
      </c>
      <c r="N6366">
        <v>117.15</v>
      </c>
      <c r="O6366">
        <v>117.98</v>
      </c>
      <c r="P6366">
        <v>124.96</v>
      </c>
      <c r="Q6366">
        <v>125.22</v>
      </c>
      <c r="R6366">
        <v>130.35</v>
      </c>
      <c r="S6366">
        <v>128.11000000000001</v>
      </c>
      <c r="T6366">
        <v>134.72</v>
      </c>
      <c r="U6366">
        <v>124.13</v>
      </c>
      <c r="V6366">
        <v>120.27</v>
      </c>
      <c r="W6366">
        <v>142.25</v>
      </c>
      <c r="X6366">
        <v>128.02000000000001</v>
      </c>
      <c r="Y6366">
        <v>132.53</v>
      </c>
      <c r="Z6366">
        <v>120.5</v>
      </c>
      <c r="AA6366">
        <v>128.22</v>
      </c>
      <c r="AB6366">
        <v>139.94</v>
      </c>
      <c r="AC6366">
        <v>132.61000000000001</v>
      </c>
      <c r="AD6366">
        <v>137.54</v>
      </c>
      <c r="AE6366">
        <v>127.45</v>
      </c>
    </row>
    <row r="6367" spans="1:31">
      <c r="A6367" t="s">
        <v>31</v>
      </c>
      <c r="B6367" t="s">
        <v>12714</v>
      </c>
      <c r="C6367" t="s">
        <v>12715</v>
      </c>
      <c r="D6367" t="s">
        <v>104</v>
      </c>
      <c r="E6367">
        <v>37.94</v>
      </c>
      <c r="F6367">
        <v>38.74</v>
      </c>
      <c r="G6367">
        <v>38.47</v>
      </c>
      <c r="H6367">
        <v>35.06</v>
      </c>
      <c r="I6367">
        <v>37.39</v>
      </c>
      <c r="J6367">
        <v>34.57</v>
      </c>
      <c r="K6367">
        <v>38.97</v>
      </c>
      <c r="L6367">
        <v>38.119999999999997</v>
      </c>
      <c r="M6367">
        <v>32.56</v>
      </c>
      <c r="N6367">
        <v>30.93</v>
      </c>
      <c r="O6367">
        <v>34.97</v>
      </c>
      <c r="P6367">
        <v>36.68</v>
      </c>
      <c r="Q6367">
        <v>32.54</v>
      </c>
      <c r="R6367">
        <v>36.090000000000003</v>
      </c>
      <c r="S6367">
        <v>33.39</v>
      </c>
      <c r="T6367">
        <v>36.99</v>
      </c>
      <c r="U6367">
        <v>33.700000000000003</v>
      </c>
      <c r="V6367">
        <v>45.27</v>
      </c>
      <c r="W6367">
        <v>41.2</v>
      </c>
      <c r="X6367">
        <v>37.04</v>
      </c>
      <c r="Y6367">
        <v>38.270000000000003</v>
      </c>
      <c r="Z6367">
        <v>36.15</v>
      </c>
      <c r="AA6367">
        <v>36.340000000000003</v>
      </c>
      <c r="AB6367">
        <v>45.67</v>
      </c>
      <c r="AC6367">
        <v>30.41</v>
      </c>
      <c r="AD6367">
        <v>40.590000000000003</v>
      </c>
      <c r="AE6367">
        <v>33.54</v>
      </c>
    </row>
    <row r="6368" spans="1:31">
      <c r="A6368" t="s">
        <v>31</v>
      </c>
      <c r="B6368" t="s">
        <v>12716</v>
      </c>
      <c r="C6368" t="s">
        <v>12717</v>
      </c>
      <c r="D6368" t="s">
        <v>104</v>
      </c>
      <c r="E6368">
        <v>29.97</v>
      </c>
      <c r="F6368">
        <v>30.17</v>
      </c>
      <c r="G6368">
        <v>31.54</v>
      </c>
      <c r="H6368">
        <v>27.69</v>
      </c>
      <c r="I6368">
        <v>30.38</v>
      </c>
      <c r="J6368">
        <v>27.69</v>
      </c>
      <c r="K6368">
        <v>30.98</v>
      </c>
      <c r="L6368">
        <v>30.72</v>
      </c>
      <c r="M6368">
        <v>26.59</v>
      </c>
      <c r="N6368">
        <v>24.43</v>
      </c>
      <c r="O6368">
        <v>27.87</v>
      </c>
      <c r="P6368">
        <v>29.33</v>
      </c>
      <c r="Q6368">
        <v>25.99</v>
      </c>
      <c r="R6368">
        <v>28.8</v>
      </c>
      <c r="S6368">
        <v>26.22</v>
      </c>
      <c r="T6368">
        <v>29.07</v>
      </c>
      <c r="U6368">
        <v>26.58</v>
      </c>
      <c r="V6368">
        <v>35.75</v>
      </c>
      <c r="W6368">
        <v>33.6</v>
      </c>
      <c r="X6368">
        <v>29.66</v>
      </c>
      <c r="Y6368">
        <v>30.54</v>
      </c>
      <c r="Z6368">
        <v>29.41</v>
      </c>
      <c r="AA6368">
        <v>28.72</v>
      </c>
      <c r="AB6368">
        <v>37</v>
      </c>
      <c r="AC6368">
        <v>24.28</v>
      </c>
      <c r="AD6368">
        <v>32.65</v>
      </c>
      <c r="AE6368">
        <v>26.78</v>
      </c>
    </row>
    <row r="6369" spans="1:31">
      <c r="A6369" t="s">
        <v>31</v>
      </c>
      <c r="B6369" t="s">
        <v>12718</v>
      </c>
      <c r="C6369" t="s">
        <v>12719</v>
      </c>
      <c r="D6369" t="s">
        <v>104</v>
      </c>
      <c r="E6369">
        <v>40.42</v>
      </c>
      <c r="F6369">
        <v>41.56</v>
      </c>
      <c r="G6369">
        <v>40.119999999999997</v>
      </c>
      <c r="H6369">
        <v>37.31</v>
      </c>
      <c r="I6369">
        <v>39.21</v>
      </c>
      <c r="J6369">
        <v>36.54</v>
      </c>
      <c r="K6369">
        <v>41.37</v>
      </c>
      <c r="L6369">
        <v>40.14</v>
      </c>
      <c r="M6369">
        <v>34.020000000000003</v>
      </c>
      <c r="N6369">
        <v>32.92</v>
      </c>
      <c r="O6369">
        <v>37.049999999999997</v>
      </c>
      <c r="P6369">
        <v>38.81</v>
      </c>
      <c r="Q6369">
        <v>34.44</v>
      </c>
      <c r="R6369">
        <v>38.229999999999997</v>
      </c>
      <c r="S6369">
        <v>35.67</v>
      </c>
      <c r="T6369">
        <v>39.51</v>
      </c>
      <c r="U6369">
        <v>35.93</v>
      </c>
      <c r="V6369">
        <v>48.22</v>
      </c>
      <c r="W6369">
        <v>43.1</v>
      </c>
      <c r="X6369">
        <v>39.159999999999997</v>
      </c>
      <c r="Y6369">
        <v>40.53</v>
      </c>
      <c r="Z6369">
        <v>37.85</v>
      </c>
      <c r="AA6369">
        <v>38.68</v>
      </c>
      <c r="AB6369">
        <v>47.88</v>
      </c>
      <c r="AC6369">
        <v>32.21</v>
      </c>
      <c r="AD6369">
        <v>42.79</v>
      </c>
      <c r="AE6369">
        <v>35.5</v>
      </c>
    </row>
    <row r="6370" spans="1:31">
      <c r="A6370" t="s">
        <v>31</v>
      </c>
      <c r="B6370" t="s">
        <v>12720</v>
      </c>
      <c r="C6370" t="s">
        <v>12721</v>
      </c>
      <c r="D6370" t="s">
        <v>104</v>
      </c>
      <c r="E6370">
        <v>32.450000000000003</v>
      </c>
      <c r="F6370">
        <v>32.99</v>
      </c>
      <c r="G6370">
        <v>33.19</v>
      </c>
      <c r="H6370">
        <v>29.94</v>
      </c>
      <c r="I6370">
        <v>32.200000000000003</v>
      </c>
      <c r="J6370">
        <v>29.66</v>
      </c>
      <c r="K6370">
        <v>33.380000000000003</v>
      </c>
      <c r="L6370">
        <v>32.74</v>
      </c>
      <c r="M6370">
        <v>28.05</v>
      </c>
      <c r="N6370">
        <v>26.42</v>
      </c>
      <c r="O6370">
        <v>29.95</v>
      </c>
      <c r="P6370">
        <v>31.46</v>
      </c>
      <c r="Q6370">
        <v>27.89</v>
      </c>
      <c r="R6370">
        <v>30.94</v>
      </c>
      <c r="S6370">
        <v>28.5</v>
      </c>
      <c r="T6370">
        <v>31.59</v>
      </c>
      <c r="U6370">
        <v>28.81</v>
      </c>
      <c r="V6370">
        <v>38.700000000000003</v>
      </c>
      <c r="W6370">
        <v>35.5</v>
      </c>
      <c r="X6370">
        <v>31.78</v>
      </c>
      <c r="Y6370">
        <v>32.799999999999997</v>
      </c>
      <c r="Z6370">
        <v>31.11</v>
      </c>
      <c r="AA6370">
        <v>31.06</v>
      </c>
      <c r="AB6370">
        <v>39.21</v>
      </c>
      <c r="AC6370">
        <v>26.08</v>
      </c>
      <c r="AD6370">
        <v>34.85</v>
      </c>
      <c r="AE6370">
        <v>28.74</v>
      </c>
    </row>
    <row r="6371" spans="1:31">
      <c r="A6371" t="s">
        <v>31</v>
      </c>
      <c r="B6371" t="s">
        <v>12722</v>
      </c>
      <c r="C6371" t="s">
        <v>12723</v>
      </c>
      <c r="D6371" t="s">
        <v>104</v>
      </c>
      <c r="E6371">
        <v>26.83</v>
      </c>
      <c r="F6371">
        <v>28.19</v>
      </c>
      <c r="G6371">
        <v>24.97</v>
      </c>
      <c r="H6371">
        <v>24.73</v>
      </c>
      <c r="I6371">
        <v>24.82</v>
      </c>
      <c r="J6371">
        <v>23.72</v>
      </c>
      <c r="K6371">
        <v>27.19</v>
      </c>
      <c r="L6371">
        <v>25.76</v>
      </c>
      <c r="M6371">
        <v>21.31</v>
      </c>
      <c r="N6371">
        <v>21.83</v>
      </c>
      <c r="O6371">
        <v>24.21</v>
      </c>
      <c r="P6371">
        <v>25.25</v>
      </c>
      <c r="Q6371">
        <v>22.43</v>
      </c>
      <c r="R6371">
        <v>24.96</v>
      </c>
      <c r="S6371">
        <v>23.88</v>
      </c>
      <c r="T6371">
        <v>26.44</v>
      </c>
      <c r="U6371">
        <v>23.9</v>
      </c>
      <c r="V6371">
        <v>32</v>
      </c>
      <c r="W6371">
        <v>27.1</v>
      </c>
      <c r="X6371">
        <v>25.41</v>
      </c>
      <c r="Y6371">
        <v>26.45</v>
      </c>
      <c r="Z6371">
        <v>23.85</v>
      </c>
      <c r="AA6371">
        <v>25.63</v>
      </c>
      <c r="AB6371">
        <v>30.36</v>
      </c>
      <c r="AC6371">
        <v>21.03</v>
      </c>
      <c r="AD6371">
        <v>27.55</v>
      </c>
      <c r="AE6371">
        <v>23.13</v>
      </c>
    </row>
    <row r="6372" spans="1:31">
      <c r="A6372" t="s">
        <v>31</v>
      </c>
      <c r="B6372" t="s">
        <v>12724</v>
      </c>
      <c r="C6372" t="s">
        <v>12725</v>
      </c>
      <c r="D6372" t="s">
        <v>104</v>
      </c>
      <c r="E6372">
        <v>18.86</v>
      </c>
      <c r="F6372">
        <v>19.62</v>
      </c>
      <c r="G6372">
        <v>18.04</v>
      </c>
      <c r="H6372">
        <v>17.36</v>
      </c>
      <c r="I6372">
        <v>17.809999999999999</v>
      </c>
      <c r="J6372">
        <v>16.84</v>
      </c>
      <c r="K6372">
        <v>19.2</v>
      </c>
      <c r="L6372">
        <v>18.36</v>
      </c>
      <c r="M6372">
        <v>15.34</v>
      </c>
      <c r="N6372">
        <v>15.33</v>
      </c>
      <c r="O6372">
        <v>17.11</v>
      </c>
      <c r="P6372">
        <v>17.899999999999999</v>
      </c>
      <c r="Q6372">
        <v>15.88</v>
      </c>
      <c r="R6372">
        <v>17.670000000000002</v>
      </c>
      <c r="S6372">
        <v>16.71</v>
      </c>
      <c r="T6372">
        <v>18.52</v>
      </c>
      <c r="U6372">
        <v>16.78</v>
      </c>
      <c r="V6372">
        <v>22.48</v>
      </c>
      <c r="W6372">
        <v>19.5</v>
      </c>
      <c r="X6372">
        <v>18.03</v>
      </c>
      <c r="Y6372">
        <v>18.72</v>
      </c>
      <c r="Z6372">
        <v>17.11</v>
      </c>
      <c r="AA6372">
        <v>18.010000000000002</v>
      </c>
      <c r="AB6372">
        <v>21.69</v>
      </c>
      <c r="AC6372">
        <v>14.9</v>
      </c>
      <c r="AD6372">
        <v>19.61</v>
      </c>
      <c r="AE6372">
        <v>16.37</v>
      </c>
    </row>
    <row r="6373" spans="1:31">
      <c r="A6373" t="s">
        <v>31</v>
      </c>
      <c r="B6373" t="s">
        <v>12726</v>
      </c>
      <c r="C6373" t="s">
        <v>12727</v>
      </c>
      <c r="D6373" t="s">
        <v>104</v>
      </c>
      <c r="E6373">
        <v>29.31</v>
      </c>
      <c r="F6373">
        <v>31.01</v>
      </c>
      <c r="G6373">
        <v>26.62</v>
      </c>
      <c r="H6373">
        <v>26.98</v>
      </c>
      <c r="I6373">
        <v>26.64</v>
      </c>
      <c r="J6373">
        <v>25.69</v>
      </c>
      <c r="K6373">
        <v>29.59</v>
      </c>
      <c r="L6373">
        <v>27.78</v>
      </c>
      <c r="M6373">
        <v>22.77</v>
      </c>
      <c r="N6373">
        <v>23.82</v>
      </c>
      <c r="O6373">
        <v>26.29</v>
      </c>
      <c r="P6373">
        <v>27.38</v>
      </c>
      <c r="Q6373">
        <v>24.33</v>
      </c>
      <c r="R6373">
        <v>27.1</v>
      </c>
      <c r="S6373">
        <v>26.16</v>
      </c>
      <c r="T6373">
        <v>28.96</v>
      </c>
      <c r="U6373">
        <v>26.13</v>
      </c>
      <c r="V6373">
        <v>34.950000000000003</v>
      </c>
      <c r="W6373">
        <v>29</v>
      </c>
      <c r="X6373">
        <v>27.53</v>
      </c>
      <c r="Y6373">
        <v>28.71</v>
      </c>
      <c r="Z6373">
        <v>25.55</v>
      </c>
      <c r="AA6373">
        <v>27.97</v>
      </c>
      <c r="AB6373">
        <v>32.57</v>
      </c>
      <c r="AC6373">
        <v>22.83</v>
      </c>
      <c r="AD6373">
        <v>29.75</v>
      </c>
      <c r="AE6373">
        <v>25.09</v>
      </c>
    </row>
    <row r="6374" spans="1:31">
      <c r="A6374" t="s">
        <v>31</v>
      </c>
      <c r="B6374" t="s">
        <v>12728</v>
      </c>
      <c r="C6374" t="s">
        <v>12729</v>
      </c>
      <c r="D6374" t="s">
        <v>104</v>
      </c>
      <c r="E6374">
        <v>21.34</v>
      </c>
      <c r="F6374">
        <v>22.44</v>
      </c>
      <c r="G6374">
        <v>19.690000000000001</v>
      </c>
      <c r="H6374">
        <v>19.61</v>
      </c>
      <c r="I6374">
        <v>19.63</v>
      </c>
      <c r="J6374">
        <v>18.809999999999999</v>
      </c>
      <c r="K6374">
        <v>21.6</v>
      </c>
      <c r="L6374">
        <v>20.38</v>
      </c>
      <c r="M6374">
        <v>16.8</v>
      </c>
      <c r="N6374">
        <v>17.32</v>
      </c>
      <c r="O6374">
        <v>19.190000000000001</v>
      </c>
      <c r="P6374">
        <v>20.03</v>
      </c>
      <c r="Q6374">
        <v>17.78</v>
      </c>
      <c r="R6374">
        <v>19.809999999999999</v>
      </c>
      <c r="S6374">
        <v>18.989999999999998</v>
      </c>
      <c r="T6374">
        <v>21.04</v>
      </c>
      <c r="U6374">
        <v>19.010000000000002</v>
      </c>
      <c r="V6374">
        <v>25.43</v>
      </c>
      <c r="W6374">
        <v>21.4</v>
      </c>
      <c r="X6374">
        <v>20.149999999999999</v>
      </c>
      <c r="Y6374">
        <v>20.98</v>
      </c>
      <c r="Z6374">
        <v>18.809999999999999</v>
      </c>
      <c r="AA6374">
        <v>20.350000000000001</v>
      </c>
      <c r="AB6374">
        <v>23.9</v>
      </c>
      <c r="AC6374">
        <v>16.7</v>
      </c>
      <c r="AD6374">
        <v>21.81</v>
      </c>
      <c r="AE6374">
        <v>18.329999999999998</v>
      </c>
    </row>
    <row r="6375" spans="1:31">
      <c r="A6375" t="s">
        <v>31</v>
      </c>
      <c r="B6375" t="s">
        <v>12730</v>
      </c>
      <c r="C6375" t="s">
        <v>12731</v>
      </c>
      <c r="D6375" t="s">
        <v>104</v>
      </c>
      <c r="E6375">
        <v>43.11</v>
      </c>
      <c r="F6375">
        <v>45.35</v>
      </c>
      <c r="G6375">
        <v>39.869999999999997</v>
      </c>
      <c r="H6375">
        <v>39.69</v>
      </c>
      <c r="I6375">
        <v>39.71</v>
      </c>
      <c r="J6375">
        <v>38.01</v>
      </c>
      <c r="K6375">
        <v>43.63</v>
      </c>
      <c r="L6375">
        <v>41.23</v>
      </c>
      <c r="M6375">
        <v>34.03</v>
      </c>
      <c r="N6375">
        <v>35.049999999999997</v>
      </c>
      <c r="O6375">
        <v>38.83</v>
      </c>
      <c r="P6375">
        <v>40.479999999999997</v>
      </c>
      <c r="Q6375">
        <v>35.97</v>
      </c>
      <c r="R6375">
        <v>40.04</v>
      </c>
      <c r="S6375">
        <v>38.39</v>
      </c>
      <c r="T6375">
        <v>42.5</v>
      </c>
      <c r="U6375">
        <v>38.409999999999997</v>
      </c>
      <c r="V6375">
        <v>51.4</v>
      </c>
      <c r="W6375">
        <v>43.3</v>
      </c>
      <c r="X6375">
        <v>40.74</v>
      </c>
      <c r="Y6375">
        <v>42.41</v>
      </c>
      <c r="Z6375">
        <v>38.11</v>
      </c>
      <c r="AA6375">
        <v>41.15</v>
      </c>
      <c r="AB6375">
        <v>48.47</v>
      </c>
      <c r="AC6375">
        <v>33.729999999999997</v>
      </c>
      <c r="AD6375">
        <v>44.13</v>
      </c>
      <c r="AE6375">
        <v>37.07</v>
      </c>
    </row>
    <row r="6376" spans="1:31">
      <c r="A6376" t="s">
        <v>31</v>
      </c>
      <c r="B6376" t="s">
        <v>12732</v>
      </c>
      <c r="C6376" t="s">
        <v>12733</v>
      </c>
      <c r="D6376" t="s">
        <v>104</v>
      </c>
      <c r="E6376">
        <v>35.14</v>
      </c>
      <c r="F6376">
        <v>36.78</v>
      </c>
      <c r="G6376">
        <v>32.94</v>
      </c>
      <c r="H6376">
        <v>32.32</v>
      </c>
      <c r="I6376">
        <v>32.700000000000003</v>
      </c>
      <c r="J6376">
        <v>31.13</v>
      </c>
      <c r="K6376">
        <v>35.64</v>
      </c>
      <c r="L6376">
        <v>33.83</v>
      </c>
      <c r="M6376">
        <v>28.06</v>
      </c>
      <c r="N6376">
        <v>28.55</v>
      </c>
      <c r="O6376">
        <v>31.73</v>
      </c>
      <c r="P6376">
        <v>33.130000000000003</v>
      </c>
      <c r="Q6376">
        <v>29.42</v>
      </c>
      <c r="R6376">
        <v>32.75</v>
      </c>
      <c r="S6376">
        <v>31.22</v>
      </c>
      <c r="T6376">
        <v>34.58</v>
      </c>
      <c r="U6376">
        <v>31.29</v>
      </c>
      <c r="V6376">
        <v>41.88</v>
      </c>
      <c r="W6376">
        <v>35.700000000000003</v>
      </c>
      <c r="X6376">
        <v>33.36</v>
      </c>
      <c r="Y6376">
        <v>34.68</v>
      </c>
      <c r="Z6376">
        <v>31.37</v>
      </c>
      <c r="AA6376">
        <v>33.53</v>
      </c>
      <c r="AB6376">
        <v>39.799999999999997</v>
      </c>
      <c r="AC6376">
        <v>27.6</v>
      </c>
      <c r="AD6376">
        <v>36.19</v>
      </c>
      <c r="AE6376">
        <v>30.31</v>
      </c>
    </row>
    <row r="6377" spans="1:31">
      <c r="A6377" t="s">
        <v>31</v>
      </c>
      <c r="B6377" t="s">
        <v>12734</v>
      </c>
      <c r="C6377" t="s">
        <v>12735</v>
      </c>
      <c r="D6377" t="s">
        <v>104</v>
      </c>
      <c r="E6377">
        <v>48.07</v>
      </c>
      <c r="F6377">
        <v>50.99</v>
      </c>
      <c r="G6377">
        <v>43.17</v>
      </c>
      <c r="H6377">
        <v>44.19</v>
      </c>
      <c r="I6377">
        <v>43.35</v>
      </c>
      <c r="J6377">
        <v>41.95</v>
      </c>
      <c r="K6377">
        <v>48.43</v>
      </c>
      <c r="L6377">
        <v>45.27</v>
      </c>
      <c r="M6377">
        <v>36.950000000000003</v>
      </c>
      <c r="N6377">
        <v>39.03</v>
      </c>
      <c r="O6377">
        <v>42.99</v>
      </c>
      <c r="P6377">
        <v>44.74</v>
      </c>
      <c r="Q6377">
        <v>39.770000000000003</v>
      </c>
      <c r="R6377">
        <v>44.32</v>
      </c>
      <c r="S6377">
        <v>42.95</v>
      </c>
      <c r="T6377">
        <v>47.54</v>
      </c>
      <c r="U6377">
        <v>42.87</v>
      </c>
      <c r="V6377">
        <v>57.3</v>
      </c>
      <c r="W6377">
        <v>47.1</v>
      </c>
      <c r="X6377">
        <v>44.98</v>
      </c>
      <c r="Y6377">
        <v>46.93</v>
      </c>
      <c r="Z6377">
        <v>41.51</v>
      </c>
      <c r="AA6377">
        <v>45.83</v>
      </c>
      <c r="AB6377">
        <v>52.89</v>
      </c>
      <c r="AC6377">
        <v>37.33</v>
      </c>
      <c r="AD6377">
        <v>48.53</v>
      </c>
      <c r="AE6377">
        <v>40.99</v>
      </c>
    </row>
    <row r="6378" spans="1:31">
      <c r="A6378" t="s">
        <v>31</v>
      </c>
      <c r="B6378" t="s">
        <v>12736</v>
      </c>
      <c r="C6378" t="s">
        <v>12737</v>
      </c>
      <c r="D6378" t="s">
        <v>104</v>
      </c>
      <c r="E6378">
        <v>40.1</v>
      </c>
      <c r="F6378">
        <v>42.42</v>
      </c>
      <c r="G6378">
        <v>36.24</v>
      </c>
      <c r="H6378">
        <v>36.82</v>
      </c>
      <c r="I6378">
        <v>36.340000000000003</v>
      </c>
      <c r="J6378">
        <v>35.07</v>
      </c>
      <c r="K6378">
        <v>40.44</v>
      </c>
      <c r="L6378">
        <v>37.869999999999997</v>
      </c>
      <c r="M6378">
        <v>30.98</v>
      </c>
      <c r="N6378">
        <v>32.53</v>
      </c>
      <c r="O6378">
        <v>35.89</v>
      </c>
      <c r="P6378">
        <v>37.39</v>
      </c>
      <c r="Q6378">
        <v>33.22</v>
      </c>
      <c r="R6378">
        <v>37.03</v>
      </c>
      <c r="S6378">
        <v>35.78</v>
      </c>
      <c r="T6378">
        <v>39.619999999999997</v>
      </c>
      <c r="U6378">
        <v>35.75</v>
      </c>
      <c r="V6378">
        <v>47.78</v>
      </c>
      <c r="W6378">
        <v>39.5</v>
      </c>
      <c r="X6378">
        <v>37.6</v>
      </c>
      <c r="Y6378">
        <v>39.200000000000003</v>
      </c>
      <c r="Z6378">
        <v>34.770000000000003</v>
      </c>
      <c r="AA6378">
        <v>38.21</v>
      </c>
      <c r="AB6378">
        <v>44.22</v>
      </c>
      <c r="AC6378">
        <v>31.2</v>
      </c>
      <c r="AD6378">
        <v>40.590000000000003</v>
      </c>
      <c r="AE6378">
        <v>34.229999999999997</v>
      </c>
    </row>
    <row r="6379" spans="1:31">
      <c r="A6379" t="s">
        <v>31</v>
      </c>
      <c r="B6379" t="s">
        <v>12738</v>
      </c>
      <c r="C6379" t="s">
        <v>12739</v>
      </c>
      <c r="D6379" t="s">
        <v>104</v>
      </c>
      <c r="E6379">
        <v>59.38</v>
      </c>
      <c r="F6379">
        <v>62.51</v>
      </c>
      <c r="G6379">
        <v>54.77</v>
      </c>
      <c r="H6379">
        <v>54.65</v>
      </c>
      <c r="I6379">
        <v>54.6</v>
      </c>
      <c r="J6379">
        <v>52.31</v>
      </c>
      <c r="K6379">
        <v>60.08</v>
      </c>
      <c r="L6379">
        <v>56.7</v>
      </c>
      <c r="M6379">
        <v>46.76</v>
      </c>
      <c r="N6379">
        <v>48.26</v>
      </c>
      <c r="O6379">
        <v>53.43</v>
      </c>
      <c r="P6379">
        <v>55.72</v>
      </c>
      <c r="Q6379">
        <v>49.51</v>
      </c>
      <c r="R6379">
        <v>55.12</v>
      </c>
      <c r="S6379">
        <v>52.89</v>
      </c>
      <c r="T6379">
        <v>58.55</v>
      </c>
      <c r="U6379">
        <v>52.91</v>
      </c>
      <c r="V6379">
        <v>70.790000000000006</v>
      </c>
      <c r="W6379">
        <v>59.52</v>
      </c>
      <c r="X6379">
        <v>56.06</v>
      </c>
      <c r="Y6379">
        <v>58.38</v>
      </c>
      <c r="Z6379">
        <v>52.36</v>
      </c>
      <c r="AA6379">
        <v>56.67</v>
      </c>
      <c r="AB6379">
        <v>66.599999999999994</v>
      </c>
      <c r="AC6379">
        <v>46.45</v>
      </c>
      <c r="AD6379">
        <v>60.7</v>
      </c>
      <c r="AE6379">
        <v>51.02</v>
      </c>
    </row>
    <row r="6380" spans="1:31">
      <c r="A6380" t="s">
        <v>31</v>
      </c>
      <c r="B6380" t="s">
        <v>12740</v>
      </c>
      <c r="C6380" t="s">
        <v>12741</v>
      </c>
      <c r="D6380" t="s">
        <v>104</v>
      </c>
      <c r="E6380">
        <v>51.41</v>
      </c>
      <c r="F6380">
        <v>53.94</v>
      </c>
      <c r="G6380">
        <v>47.84</v>
      </c>
      <c r="H6380">
        <v>47.28</v>
      </c>
      <c r="I6380">
        <v>47.59</v>
      </c>
      <c r="J6380">
        <v>45.43</v>
      </c>
      <c r="K6380">
        <v>52.09</v>
      </c>
      <c r="L6380">
        <v>49.3</v>
      </c>
      <c r="M6380">
        <v>40.79</v>
      </c>
      <c r="N6380">
        <v>41.76</v>
      </c>
      <c r="O6380">
        <v>46.33</v>
      </c>
      <c r="P6380">
        <v>48.37</v>
      </c>
      <c r="Q6380">
        <v>42.96</v>
      </c>
      <c r="R6380">
        <v>47.83</v>
      </c>
      <c r="S6380">
        <v>45.72</v>
      </c>
      <c r="T6380">
        <v>50.63</v>
      </c>
      <c r="U6380">
        <v>45.79</v>
      </c>
      <c r="V6380">
        <v>61.27</v>
      </c>
      <c r="W6380">
        <v>51.92</v>
      </c>
      <c r="X6380">
        <v>48.68</v>
      </c>
      <c r="Y6380">
        <v>50.65</v>
      </c>
      <c r="Z6380">
        <v>45.62</v>
      </c>
      <c r="AA6380">
        <v>49.05</v>
      </c>
      <c r="AB6380">
        <v>57.93</v>
      </c>
      <c r="AC6380">
        <v>40.32</v>
      </c>
      <c r="AD6380">
        <v>52.76</v>
      </c>
      <c r="AE6380">
        <v>44.26</v>
      </c>
    </row>
    <row r="6381" spans="1:31">
      <c r="A6381" t="s">
        <v>31</v>
      </c>
      <c r="B6381" t="s">
        <v>12742</v>
      </c>
      <c r="C6381" t="s">
        <v>12743</v>
      </c>
      <c r="D6381" t="s">
        <v>104</v>
      </c>
      <c r="E6381">
        <v>66.819999999999993</v>
      </c>
      <c r="F6381">
        <v>70.97</v>
      </c>
      <c r="G6381">
        <v>59.72</v>
      </c>
      <c r="H6381">
        <v>61.4</v>
      </c>
      <c r="I6381">
        <v>60.06</v>
      </c>
      <c r="J6381">
        <v>58.22</v>
      </c>
      <c r="K6381">
        <v>67.28</v>
      </c>
      <c r="L6381">
        <v>62.76</v>
      </c>
      <c r="M6381">
        <v>51.14</v>
      </c>
      <c r="N6381">
        <v>54.23</v>
      </c>
      <c r="O6381">
        <v>59.67</v>
      </c>
      <c r="P6381">
        <v>62.11</v>
      </c>
      <c r="Q6381">
        <v>55.21</v>
      </c>
      <c r="R6381">
        <v>61.54</v>
      </c>
      <c r="S6381">
        <v>59.73</v>
      </c>
      <c r="T6381">
        <v>66.11</v>
      </c>
      <c r="U6381">
        <v>59.6</v>
      </c>
      <c r="V6381">
        <v>79.64</v>
      </c>
      <c r="W6381">
        <v>65.22</v>
      </c>
      <c r="X6381">
        <v>62.42</v>
      </c>
      <c r="Y6381">
        <v>65.16</v>
      </c>
      <c r="Z6381">
        <v>57.46</v>
      </c>
      <c r="AA6381">
        <v>63.69</v>
      </c>
      <c r="AB6381">
        <v>73.23</v>
      </c>
      <c r="AC6381">
        <v>51.85</v>
      </c>
      <c r="AD6381">
        <v>67.3</v>
      </c>
      <c r="AE6381">
        <v>56.9</v>
      </c>
    </row>
    <row r="6382" spans="1:31">
      <c r="A6382" t="s">
        <v>31</v>
      </c>
      <c r="B6382" t="s">
        <v>12744</v>
      </c>
      <c r="C6382" t="s">
        <v>12745</v>
      </c>
      <c r="D6382" t="s">
        <v>104</v>
      </c>
      <c r="E6382">
        <v>58.85</v>
      </c>
      <c r="F6382">
        <v>62.4</v>
      </c>
      <c r="G6382">
        <v>52.79</v>
      </c>
      <c r="H6382">
        <v>54.03</v>
      </c>
      <c r="I6382">
        <v>53.05</v>
      </c>
      <c r="J6382">
        <v>51.34</v>
      </c>
      <c r="K6382">
        <v>59.29</v>
      </c>
      <c r="L6382">
        <v>55.36</v>
      </c>
      <c r="M6382">
        <v>45.17</v>
      </c>
      <c r="N6382">
        <v>47.73</v>
      </c>
      <c r="O6382">
        <v>52.57</v>
      </c>
      <c r="P6382">
        <v>54.76</v>
      </c>
      <c r="Q6382">
        <v>48.66</v>
      </c>
      <c r="R6382">
        <v>54.25</v>
      </c>
      <c r="S6382">
        <v>52.56</v>
      </c>
      <c r="T6382">
        <v>58.19</v>
      </c>
      <c r="U6382">
        <v>52.48</v>
      </c>
      <c r="V6382">
        <v>70.12</v>
      </c>
      <c r="W6382">
        <v>57.62</v>
      </c>
      <c r="X6382">
        <v>55.04</v>
      </c>
      <c r="Y6382">
        <v>57.43</v>
      </c>
      <c r="Z6382">
        <v>50.72</v>
      </c>
      <c r="AA6382">
        <v>56.07</v>
      </c>
      <c r="AB6382">
        <v>64.56</v>
      </c>
      <c r="AC6382">
        <v>45.72</v>
      </c>
      <c r="AD6382">
        <v>59.36</v>
      </c>
      <c r="AE6382">
        <v>50.14</v>
      </c>
    </row>
    <row r="6383" spans="1:31">
      <c r="A6383" t="s">
        <v>31</v>
      </c>
      <c r="B6383" t="s">
        <v>12746</v>
      </c>
      <c r="C6383" t="s">
        <v>12747</v>
      </c>
      <c r="D6383" t="s">
        <v>104</v>
      </c>
      <c r="E6383">
        <v>81.11</v>
      </c>
      <c r="F6383">
        <v>85.71</v>
      </c>
      <c r="G6383">
        <v>73.81</v>
      </c>
      <c r="H6383">
        <v>74.59</v>
      </c>
      <c r="I6383">
        <v>73.86</v>
      </c>
      <c r="J6383">
        <v>71.12</v>
      </c>
      <c r="K6383">
        <v>81.900000000000006</v>
      </c>
      <c r="L6383">
        <v>76.91</v>
      </c>
      <c r="M6383">
        <v>63.11</v>
      </c>
      <c r="N6383">
        <v>65.89</v>
      </c>
      <c r="O6383">
        <v>72.75</v>
      </c>
      <c r="P6383">
        <v>75.790000000000006</v>
      </c>
      <c r="Q6383">
        <v>67.36</v>
      </c>
      <c r="R6383">
        <v>75.03</v>
      </c>
      <c r="S6383">
        <v>72.37</v>
      </c>
      <c r="T6383">
        <v>80.08</v>
      </c>
      <c r="U6383">
        <v>72.290000000000006</v>
      </c>
      <c r="V6383">
        <v>96.67</v>
      </c>
      <c r="W6383">
        <v>80.400000000000006</v>
      </c>
      <c r="X6383">
        <v>76.23</v>
      </c>
      <c r="Y6383">
        <v>79.45</v>
      </c>
      <c r="Z6383">
        <v>70.760000000000005</v>
      </c>
      <c r="AA6383">
        <v>77.349999999999994</v>
      </c>
      <c r="AB6383">
        <v>90.05</v>
      </c>
      <c r="AC6383">
        <v>63.24</v>
      </c>
      <c r="AD6383">
        <v>82.39</v>
      </c>
      <c r="AE6383">
        <v>69.39</v>
      </c>
    </row>
    <row r="6384" spans="1:31">
      <c r="A6384" t="s">
        <v>31</v>
      </c>
      <c r="B6384" t="s">
        <v>12748</v>
      </c>
      <c r="C6384" t="s">
        <v>12749</v>
      </c>
      <c r="D6384" t="s">
        <v>104</v>
      </c>
      <c r="E6384">
        <v>68.11</v>
      </c>
      <c r="F6384">
        <v>71.510000000000005</v>
      </c>
      <c r="G6384">
        <v>63.26</v>
      </c>
      <c r="H6384">
        <v>62.63</v>
      </c>
      <c r="I6384">
        <v>62.95</v>
      </c>
      <c r="J6384">
        <v>60.15</v>
      </c>
      <c r="K6384">
        <v>68.989999999999995</v>
      </c>
      <c r="L6384">
        <v>65.25</v>
      </c>
      <c r="M6384">
        <v>53.95</v>
      </c>
      <c r="N6384">
        <v>55.33</v>
      </c>
      <c r="O6384">
        <v>61.36</v>
      </c>
      <c r="P6384">
        <v>64.03</v>
      </c>
      <c r="Q6384">
        <v>56.88</v>
      </c>
      <c r="R6384">
        <v>63.33</v>
      </c>
      <c r="S6384">
        <v>60.6</v>
      </c>
      <c r="T6384">
        <v>67.09</v>
      </c>
      <c r="U6384">
        <v>60.67</v>
      </c>
      <c r="V6384">
        <v>81.17</v>
      </c>
      <c r="W6384">
        <v>68.67</v>
      </c>
      <c r="X6384">
        <v>64.459999999999994</v>
      </c>
      <c r="Y6384">
        <v>67.06</v>
      </c>
      <c r="Z6384">
        <v>60.35</v>
      </c>
      <c r="AA6384">
        <v>64.97</v>
      </c>
      <c r="AB6384">
        <v>76.63</v>
      </c>
      <c r="AC6384">
        <v>53.38</v>
      </c>
      <c r="AD6384">
        <v>69.83</v>
      </c>
      <c r="AE6384">
        <v>58.6</v>
      </c>
    </row>
    <row r="6385" spans="1:31">
      <c r="A6385" t="s">
        <v>31</v>
      </c>
      <c r="B6385" t="s">
        <v>12750</v>
      </c>
      <c r="C6385" t="s">
        <v>12751</v>
      </c>
      <c r="D6385" t="s">
        <v>104</v>
      </c>
      <c r="E6385">
        <v>113.88</v>
      </c>
      <c r="F6385">
        <v>120.23</v>
      </c>
      <c r="G6385">
        <v>103.87</v>
      </c>
      <c r="H6385">
        <v>104.71</v>
      </c>
      <c r="I6385">
        <v>103.88</v>
      </c>
      <c r="J6385">
        <v>99.93</v>
      </c>
      <c r="K6385">
        <v>115.02</v>
      </c>
      <c r="L6385">
        <v>108.09</v>
      </c>
      <c r="M6385">
        <v>88.77</v>
      </c>
      <c r="N6385">
        <v>92.49</v>
      </c>
      <c r="O6385">
        <v>102.18</v>
      </c>
      <c r="P6385">
        <v>106.47</v>
      </c>
      <c r="Q6385">
        <v>94.63</v>
      </c>
      <c r="R6385">
        <v>105.41</v>
      </c>
      <c r="S6385">
        <v>101.56</v>
      </c>
      <c r="T6385">
        <v>112.4</v>
      </c>
      <c r="U6385">
        <v>101.48</v>
      </c>
      <c r="V6385">
        <v>135.71</v>
      </c>
      <c r="W6385">
        <v>113.09</v>
      </c>
      <c r="X6385">
        <v>107.1</v>
      </c>
      <c r="Y6385">
        <v>111.61</v>
      </c>
      <c r="Z6385">
        <v>99.5</v>
      </c>
      <c r="AA6385">
        <v>108.59</v>
      </c>
      <c r="AB6385">
        <v>126.58</v>
      </c>
      <c r="AC6385">
        <v>88.85</v>
      </c>
      <c r="AD6385">
        <v>115.79</v>
      </c>
      <c r="AE6385">
        <v>97.48</v>
      </c>
    </row>
    <row r="6386" spans="1:31">
      <c r="A6386" t="s">
        <v>31</v>
      </c>
      <c r="B6386" t="s">
        <v>12752</v>
      </c>
      <c r="C6386" t="s">
        <v>12753</v>
      </c>
      <c r="D6386" t="s">
        <v>104</v>
      </c>
      <c r="E6386">
        <v>100.88</v>
      </c>
      <c r="F6386">
        <v>106.03</v>
      </c>
      <c r="G6386">
        <v>93.32</v>
      </c>
      <c r="H6386">
        <v>92.75</v>
      </c>
      <c r="I6386">
        <v>92.97</v>
      </c>
      <c r="J6386">
        <v>88.96</v>
      </c>
      <c r="K6386">
        <v>102.11</v>
      </c>
      <c r="L6386">
        <v>96.43</v>
      </c>
      <c r="M6386">
        <v>79.61</v>
      </c>
      <c r="N6386">
        <v>81.93</v>
      </c>
      <c r="O6386">
        <v>90.79</v>
      </c>
      <c r="P6386">
        <v>94.71</v>
      </c>
      <c r="Q6386">
        <v>84.15</v>
      </c>
      <c r="R6386">
        <v>93.71</v>
      </c>
      <c r="S6386">
        <v>89.79</v>
      </c>
      <c r="T6386">
        <v>99.41</v>
      </c>
      <c r="U6386">
        <v>89.86</v>
      </c>
      <c r="V6386">
        <v>120.21</v>
      </c>
      <c r="W6386">
        <v>101.36</v>
      </c>
      <c r="X6386">
        <v>95.33</v>
      </c>
      <c r="Y6386">
        <v>99.22</v>
      </c>
      <c r="Z6386">
        <v>89.09</v>
      </c>
      <c r="AA6386">
        <v>96.21</v>
      </c>
      <c r="AB6386">
        <v>113.16</v>
      </c>
      <c r="AC6386">
        <v>78.989999999999995</v>
      </c>
      <c r="AD6386">
        <v>103.23</v>
      </c>
      <c r="AE6386">
        <v>86.69</v>
      </c>
    </row>
    <row r="6387" spans="1:31">
      <c r="A6387" t="s">
        <v>31</v>
      </c>
      <c r="B6387" t="s">
        <v>12754</v>
      </c>
      <c r="C6387" t="s">
        <v>12755</v>
      </c>
      <c r="D6387" t="s">
        <v>104</v>
      </c>
      <c r="E6387">
        <v>49.33</v>
      </c>
      <c r="F6387">
        <v>54.61</v>
      </c>
      <c r="G6387">
        <v>37.65</v>
      </c>
      <c r="H6387">
        <v>45.02</v>
      </c>
      <c r="I6387">
        <v>39.67</v>
      </c>
      <c r="J6387">
        <v>40.85</v>
      </c>
      <c r="K6387">
        <v>48.6</v>
      </c>
      <c r="L6387">
        <v>42.82</v>
      </c>
      <c r="M6387">
        <v>32.79</v>
      </c>
      <c r="N6387">
        <v>39.85</v>
      </c>
      <c r="O6387">
        <v>42.52</v>
      </c>
      <c r="P6387">
        <v>43.84</v>
      </c>
      <c r="Q6387">
        <v>39.049999999999997</v>
      </c>
      <c r="R6387">
        <v>43.8</v>
      </c>
      <c r="S6387">
        <v>44.84</v>
      </c>
      <c r="T6387">
        <v>49.56</v>
      </c>
      <c r="U6387">
        <v>44.19</v>
      </c>
      <c r="V6387">
        <v>58.7</v>
      </c>
      <c r="W6387">
        <v>42.25</v>
      </c>
      <c r="X6387">
        <v>43.8</v>
      </c>
      <c r="Y6387">
        <v>46.29</v>
      </c>
      <c r="Z6387">
        <v>37.43</v>
      </c>
      <c r="AA6387">
        <v>46.76</v>
      </c>
      <c r="AB6387">
        <v>48.26</v>
      </c>
      <c r="AC6387">
        <v>36.89</v>
      </c>
      <c r="AD6387">
        <v>46.31</v>
      </c>
      <c r="AE6387">
        <v>40.229999999999997</v>
      </c>
    </row>
    <row r="6388" spans="1:31">
      <c r="A6388" t="s">
        <v>31</v>
      </c>
      <c r="B6388" t="s">
        <v>12756</v>
      </c>
      <c r="C6388" t="s">
        <v>12757</v>
      </c>
      <c r="D6388" t="s">
        <v>104</v>
      </c>
      <c r="E6388">
        <v>29.94</v>
      </c>
      <c r="F6388">
        <v>31.14</v>
      </c>
      <c r="G6388">
        <v>28.75</v>
      </c>
      <c r="H6388">
        <v>27.62</v>
      </c>
      <c r="I6388">
        <v>28.34</v>
      </c>
      <c r="J6388">
        <v>26.75</v>
      </c>
      <c r="K6388">
        <v>30.48</v>
      </c>
      <c r="L6388">
        <v>29.22</v>
      </c>
      <c r="M6388">
        <v>24.46</v>
      </c>
      <c r="N6388">
        <v>24.38</v>
      </c>
      <c r="O6388">
        <v>27.22</v>
      </c>
      <c r="P6388">
        <v>28.45</v>
      </c>
      <c r="Q6388">
        <v>25.26</v>
      </c>
      <c r="R6388">
        <v>28.07</v>
      </c>
      <c r="S6388">
        <v>26.55</v>
      </c>
      <c r="T6388">
        <v>29.38</v>
      </c>
      <c r="U6388">
        <v>26.64</v>
      </c>
      <c r="V6388">
        <v>35.71</v>
      </c>
      <c r="W6388">
        <v>31.05</v>
      </c>
      <c r="X6388">
        <v>28.67</v>
      </c>
      <c r="Y6388">
        <v>29.76</v>
      </c>
      <c r="Z6388">
        <v>27.29</v>
      </c>
      <c r="AA6388">
        <v>28.62</v>
      </c>
      <c r="AB6388">
        <v>34.64</v>
      </c>
      <c r="AC6388">
        <v>23.65</v>
      </c>
      <c r="AD6388">
        <v>31.2</v>
      </c>
      <c r="AE6388">
        <v>26.05</v>
      </c>
    </row>
    <row r="6389" spans="1:31">
      <c r="A6389" t="s">
        <v>31</v>
      </c>
      <c r="B6389" t="s">
        <v>12758</v>
      </c>
      <c r="C6389" t="s">
        <v>12759</v>
      </c>
      <c r="D6389" t="s">
        <v>104</v>
      </c>
      <c r="E6389">
        <v>21.97</v>
      </c>
      <c r="F6389">
        <v>22.57</v>
      </c>
      <c r="G6389">
        <v>21.82</v>
      </c>
      <c r="H6389">
        <v>20.25</v>
      </c>
      <c r="I6389">
        <v>21.33</v>
      </c>
      <c r="J6389">
        <v>19.87</v>
      </c>
      <c r="K6389">
        <v>22.49</v>
      </c>
      <c r="L6389">
        <v>21.82</v>
      </c>
      <c r="M6389">
        <v>18.489999999999998</v>
      </c>
      <c r="N6389">
        <v>17.88</v>
      </c>
      <c r="O6389">
        <v>20.12</v>
      </c>
      <c r="P6389">
        <v>21.1</v>
      </c>
      <c r="Q6389">
        <v>18.71</v>
      </c>
      <c r="R6389">
        <v>20.78</v>
      </c>
      <c r="S6389">
        <v>19.38</v>
      </c>
      <c r="T6389">
        <v>21.46</v>
      </c>
      <c r="U6389">
        <v>19.52</v>
      </c>
      <c r="V6389">
        <v>26.19</v>
      </c>
      <c r="W6389">
        <v>23.45</v>
      </c>
      <c r="X6389">
        <v>21.29</v>
      </c>
      <c r="Y6389">
        <v>22.03</v>
      </c>
      <c r="Z6389">
        <v>20.55</v>
      </c>
      <c r="AA6389">
        <v>21</v>
      </c>
      <c r="AB6389">
        <v>25.97</v>
      </c>
      <c r="AC6389">
        <v>17.52</v>
      </c>
      <c r="AD6389">
        <v>23.26</v>
      </c>
      <c r="AE6389">
        <v>19.29</v>
      </c>
    </row>
    <row r="6390" spans="1:31">
      <c r="A6390" t="s">
        <v>31</v>
      </c>
      <c r="B6390" t="s">
        <v>12760</v>
      </c>
      <c r="C6390" t="s">
        <v>12761</v>
      </c>
      <c r="D6390" t="s">
        <v>104</v>
      </c>
      <c r="E6390">
        <v>32.42</v>
      </c>
      <c r="F6390">
        <v>33.96</v>
      </c>
      <c r="G6390">
        <v>30.4</v>
      </c>
      <c r="H6390">
        <v>29.87</v>
      </c>
      <c r="I6390">
        <v>30.16</v>
      </c>
      <c r="J6390">
        <v>28.72</v>
      </c>
      <c r="K6390">
        <v>32.880000000000003</v>
      </c>
      <c r="L6390">
        <v>31.24</v>
      </c>
      <c r="M6390">
        <v>25.92</v>
      </c>
      <c r="N6390">
        <v>26.37</v>
      </c>
      <c r="O6390">
        <v>29.3</v>
      </c>
      <c r="P6390">
        <v>30.58</v>
      </c>
      <c r="Q6390">
        <v>27.16</v>
      </c>
      <c r="R6390">
        <v>30.21</v>
      </c>
      <c r="S6390">
        <v>28.83</v>
      </c>
      <c r="T6390">
        <v>31.9</v>
      </c>
      <c r="U6390">
        <v>28.87</v>
      </c>
      <c r="V6390">
        <v>38.659999999999997</v>
      </c>
      <c r="W6390">
        <v>32.950000000000003</v>
      </c>
      <c r="X6390">
        <v>30.79</v>
      </c>
      <c r="Y6390">
        <v>32.020000000000003</v>
      </c>
      <c r="Z6390">
        <v>28.99</v>
      </c>
      <c r="AA6390">
        <v>30.96</v>
      </c>
      <c r="AB6390">
        <v>36.85</v>
      </c>
      <c r="AC6390">
        <v>25.45</v>
      </c>
      <c r="AD6390">
        <v>33.4</v>
      </c>
      <c r="AE6390">
        <v>28.01</v>
      </c>
    </row>
    <row r="6391" spans="1:31">
      <c r="A6391" t="s">
        <v>31</v>
      </c>
      <c r="B6391" t="s">
        <v>12762</v>
      </c>
      <c r="C6391" t="s">
        <v>12763</v>
      </c>
      <c r="D6391" t="s">
        <v>104</v>
      </c>
      <c r="E6391">
        <v>24.45</v>
      </c>
      <c r="F6391">
        <v>25.39</v>
      </c>
      <c r="G6391">
        <v>23.47</v>
      </c>
      <c r="H6391">
        <v>22.5</v>
      </c>
      <c r="I6391">
        <v>23.15</v>
      </c>
      <c r="J6391">
        <v>21.84</v>
      </c>
      <c r="K6391">
        <v>24.89</v>
      </c>
      <c r="L6391">
        <v>23.84</v>
      </c>
      <c r="M6391">
        <v>19.95</v>
      </c>
      <c r="N6391">
        <v>19.87</v>
      </c>
      <c r="O6391">
        <v>22.2</v>
      </c>
      <c r="P6391">
        <v>23.23</v>
      </c>
      <c r="Q6391">
        <v>20.61</v>
      </c>
      <c r="R6391">
        <v>22.92</v>
      </c>
      <c r="S6391">
        <v>21.66</v>
      </c>
      <c r="T6391">
        <v>23.98</v>
      </c>
      <c r="U6391">
        <v>21.75</v>
      </c>
      <c r="V6391">
        <v>29.14</v>
      </c>
      <c r="W6391">
        <v>25.35</v>
      </c>
      <c r="X6391">
        <v>23.41</v>
      </c>
      <c r="Y6391">
        <v>24.29</v>
      </c>
      <c r="Z6391">
        <v>22.25</v>
      </c>
      <c r="AA6391">
        <v>23.34</v>
      </c>
      <c r="AB6391">
        <v>28.18</v>
      </c>
      <c r="AC6391">
        <v>19.32</v>
      </c>
      <c r="AD6391">
        <v>25.46</v>
      </c>
      <c r="AE6391">
        <v>21.25</v>
      </c>
    </row>
    <row r="6392" spans="1:31">
      <c r="A6392" t="s">
        <v>31</v>
      </c>
      <c r="B6392" t="s">
        <v>12764</v>
      </c>
      <c r="C6392" t="s">
        <v>12765</v>
      </c>
      <c r="D6392" t="s">
        <v>104</v>
      </c>
      <c r="E6392">
        <v>49.32</v>
      </c>
      <c r="F6392">
        <v>51.25</v>
      </c>
      <c r="G6392">
        <v>47.42</v>
      </c>
      <c r="H6392">
        <v>45.47</v>
      </c>
      <c r="I6392">
        <v>46.74</v>
      </c>
      <c r="J6392">
        <v>44.09</v>
      </c>
      <c r="K6392">
        <v>50.23</v>
      </c>
      <c r="L6392">
        <v>48.15</v>
      </c>
      <c r="M6392">
        <v>40.32</v>
      </c>
      <c r="N6392">
        <v>40.14</v>
      </c>
      <c r="O6392">
        <v>44.84</v>
      </c>
      <c r="P6392">
        <v>46.88</v>
      </c>
      <c r="Q6392">
        <v>41.62</v>
      </c>
      <c r="R6392">
        <v>46.26</v>
      </c>
      <c r="S6392">
        <v>43.7</v>
      </c>
      <c r="T6392">
        <v>48.4</v>
      </c>
      <c r="U6392">
        <v>43.89</v>
      </c>
      <c r="V6392">
        <v>58.81</v>
      </c>
      <c r="W6392">
        <v>51.2</v>
      </c>
      <c r="X6392">
        <v>47.25</v>
      </c>
      <c r="Y6392">
        <v>49.03</v>
      </c>
      <c r="Z6392">
        <v>44.98</v>
      </c>
      <c r="AA6392">
        <v>47.14</v>
      </c>
      <c r="AB6392">
        <v>57.04</v>
      </c>
      <c r="AC6392">
        <v>38.99</v>
      </c>
      <c r="AD6392">
        <v>51.42</v>
      </c>
      <c r="AE6392">
        <v>42.9</v>
      </c>
    </row>
    <row r="6393" spans="1:31">
      <c r="A6393" t="s">
        <v>31</v>
      </c>
      <c r="B6393" t="s">
        <v>12766</v>
      </c>
      <c r="C6393" t="s">
        <v>12767</v>
      </c>
      <c r="D6393" t="s">
        <v>104</v>
      </c>
      <c r="E6393">
        <v>41.35</v>
      </c>
      <c r="F6393">
        <v>42.68</v>
      </c>
      <c r="G6393">
        <v>40.49</v>
      </c>
      <c r="H6393">
        <v>38.1</v>
      </c>
      <c r="I6393">
        <v>39.729999999999997</v>
      </c>
      <c r="J6393">
        <v>37.21</v>
      </c>
      <c r="K6393">
        <v>42.24</v>
      </c>
      <c r="L6393">
        <v>40.75</v>
      </c>
      <c r="M6393">
        <v>34.35</v>
      </c>
      <c r="N6393">
        <v>33.64</v>
      </c>
      <c r="O6393">
        <v>37.74</v>
      </c>
      <c r="P6393">
        <v>39.53</v>
      </c>
      <c r="Q6393">
        <v>35.07</v>
      </c>
      <c r="R6393">
        <v>38.97</v>
      </c>
      <c r="S6393">
        <v>36.53</v>
      </c>
      <c r="T6393">
        <v>40.479999999999997</v>
      </c>
      <c r="U6393">
        <v>36.770000000000003</v>
      </c>
      <c r="V6393">
        <v>49.29</v>
      </c>
      <c r="W6393">
        <v>43.6</v>
      </c>
      <c r="X6393">
        <v>39.869999999999997</v>
      </c>
      <c r="Y6393">
        <v>41.3</v>
      </c>
      <c r="Z6393">
        <v>38.24</v>
      </c>
      <c r="AA6393">
        <v>39.520000000000003</v>
      </c>
      <c r="AB6393">
        <v>48.37</v>
      </c>
      <c r="AC6393">
        <v>32.86</v>
      </c>
      <c r="AD6393">
        <v>43.48</v>
      </c>
      <c r="AE6393">
        <v>36.14</v>
      </c>
    </row>
    <row r="6394" spans="1:31">
      <c r="A6394" t="s">
        <v>31</v>
      </c>
      <c r="B6394" t="s">
        <v>12768</v>
      </c>
      <c r="C6394" t="s">
        <v>12769</v>
      </c>
      <c r="D6394" t="s">
        <v>104</v>
      </c>
      <c r="E6394">
        <v>54.28</v>
      </c>
      <c r="F6394">
        <v>56.89</v>
      </c>
      <c r="G6394">
        <v>50.72</v>
      </c>
      <c r="H6394">
        <v>49.97</v>
      </c>
      <c r="I6394">
        <v>50.38</v>
      </c>
      <c r="J6394">
        <v>48.03</v>
      </c>
      <c r="K6394">
        <v>55.03</v>
      </c>
      <c r="L6394">
        <v>52.19</v>
      </c>
      <c r="M6394">
        <v>43.24</v>
      </c>
      <c r="N6394">
        <v>44.12</v>
      </c>
      <c r="O6394">
        <v>49</v>
      </c>
      <c r="P6394">
        <v>51.14</v>
      </c>
      <c r="Q6394">
        <v>45.42</v>
      </c>
      <c r="R6394">
        <v>50.54</v>
      </c>
      <c r="S6394">
        <v>48.26</v>
      </c>
      <c r="T6394">
        <v>53.44</v>
      </c>
      <c r="U6394">
        <v>48.35</v>
      </c>
      <c r="V6394">
        <v>64.709999999999994</v>
      </c>
      <c r="W6394">
        <v>55</v>
      </c>
      <c r="X6394">
        <v>51.49</v>
      </c>
      <c r="Y6394">
        <v>53.55</v>
      </c>
      <c r="Z6394">
        <v>48.38</v>
      </c>
      <c r="AA6394">
        <v>51.82</v>
      </c>
      <c r="AB6394">
        <v>61.46</v>
      </c>
      <c r="AC6394">
        <v>42.59</v>
      </c>
      <c r="AD6394">
        <v>55.82</v>
      </c>
      <c r="AE6394">
        <v>46.82</v>
      </c>
    </row>
    <row r="6395" spans="1:31">
      <c r="A6395" t="s">
        <v>31</v>
      </c>
      <c r="B6395" t="s">
        <v>12770</v>
      </c>
      <c r="C6395" t="s">
        <v>12771</v>
      </c>
      <c r="D6395" t="s">
        <v>104</v>
      </c>
      <c r="E6395">
        <v>46.31</v>
      </c>
      <c r="F6395">
        <v>48.32</v>
      </c>
      <c r="G6395">
        <v>43.79</v>
      </c>
      <c r="H6395">
        <v>42.6</v>
      </c>
      <c r="I6395">
        <v>43.37</v>
      </c>
      <c r="J6395">
        <v>41.15</v>
      </c>
      <c r="K6395">
        <v>47.04</v>
      </c>
      <c r="L6395">
        <v>44.79</v>
      </c>
      <c r="M6395">
        <v>37.270000000000003</v>
      </c>
      <c r="N6395">
        <v>37.619999999999997</v>
      </c>
      <c r="O6395">
        <v>41.9</v>
      </c>
      <c r="P6395">
        <v>43.79</v>
      </c>
      <c r="Q6395">
        <v>38.869999999999997</v>
      </c>
      <c r="R6395">
        <v>43.25</v>
      </c>
      <c r="S6395">
        <v>41.09</v>
      </c>
      <c r="T6395">
        <v>45.52</v>
      </c>
      <c r="U6395">
        <v>41.23</v>
      </c>
      <c r="V6395">
        <v>55.19</v>
      </c>
      <c r="W6395">
        <v>47.4</v>
      </c>
      <c r="X6395">
        <v>44.11</v>
      </c>
      <c r="Y6395">
        <v>45.82</v>
      </c>
      <c r="Z6395">
        <v>41.64</v>
      </c>
      <c r="AA6395">
        <v>44.2</v>
      </c>
      <c r="AB6395">
        <v>52.79</v>
      </c>
      <c r="AC6395">
        <v>36.46</v>
      </c>
      <c r="AD6395">
        <v>47.88</v>
      </c>
      <c r="AE6395">
        <v>40.06</v>
      </c>
    </row>
    <row r="6396" spans="1:31">
      <c r="A6396" t="s">
        <v>31</v>
      </c>
      <c r="B6396" t="s">
        <v>12772</v>
      </c>
      <c r="C6396" t="s">
        <v>12773</v>
      </c>
      <c r="D6396" t="s">
        <v>104</v>
      </c>
      <c r="E6396">
        <v>68.7</v>
      </c>
      <c r="F6396">
        <v>71.36</v>
      </c>
      <c r="G6396">
        <v>66.099999999999994</v>
      </c>
      <c r="H6396">
        <v>63.32</v>
      </c>
      <c r="I6396">
        <v>65.13</v>
      </c>
      <c r="J6396">
        <v>61.43</v>
      </c>
      <c r="K6396">
        <v>69.97</v>
      </c>
      <c r="L6396">
        <v>67.08</v>
      </c>
      <c r="M6396">
        <v>56.19</v>
      </c>
      <c r="N6396">
        <v>55.89</v>
      </c>
      <c r="O6396">
        <v>62.46</v>
      </c>
      <c r="P6396">
        <v>65.3</v>
      </c>
      <c r="Q6396">
        <v>57.98</v>
      </c>
      <c r="R6396">
        <v>64.459999999999994</v>
      </c>
      <c r="S6396">
        <v>60.87</v>
      </c>
      <c r="T6396">
        <v>67.41</v>
      </c>
      <c r="U6396">
        <v>61.14</v>
      </c>
      <c r="V6396">
        <v>81.92</v>
      </c>
      <c r="W6396">
        <v>71.349999999999994</v>
      </c>
      <c r="X6396">
        <v>65.819999999999993</v>
      </c>
      <c r="Y6396">
        <v>68.290000000000006</v>
      </c>
      <c r="Z6396">
        <v>62.67</v>
      </c>
      <c r="AA6396">
        <v>65.650000000000006</v>
      </c>
      <c r="AB6396">
        <v>79.44</v>
      </c>
      <c r="AC6396">
        <v>54.33</v>
      </c>
      <c r="AD6396">
        <v>71.650000000000006</v>
      </c>
      <c r="AE6396">
        <v>59.76</v>
      </c>
    </row>
    <row r="6397" spans="1:31">
      <c r="A6397" t="s">
        <v>31</v>
      </c>
      <c r="B6397" t="s">
        <v>12774</v>
      </c>
      <c r="C6397" t="s">
        <v>12775</v>
      </c>
      <c r="D6397" t="s">
        <v>104</v>
      </c>
      <c r="E6397">
        <v>60.73</v>
      </c>
      <c r="F6397">
        <v>62.79</v>
      </c>
      <c r="G6397">
        <v>59.17</v>
      </c>
      <c r="H6397">
        <v>55.95</v>
      </c>
      <c r="I6397">
        <v>58.12</v>
      </c>
      <c r="J6397">
        <v>54.55</v>
      </c>
      <c r="K6397">
        <v>61.98</v>
      </c>
      <c r="L6397">
        <v>59.68</v>
      </c>
      <c r="M6397">
        <v>50.22</v>
      </c>
      <c r="N6397">
        <v>49.39</v>
      </c>
      <c r="O6397">
        <v>55.36</v>
      </c>
      <c r="P6397">
        <v>57.95</v>
      </c>
      <c r="Q6397">
        <v>51.43</v>
      </c>
      <c r="R6397">
        <v>57.17</v>
      </c>
      <c r="S6397">
        <v>53.7</v>
      </c>
      <c r="T6397">
        <v>59.49</v>
      </c>
      <c r="U6397">
        <v>54.02</v>
      </c>
      <c r="V6397">
        <v>72.400000000000006</v>
      </c>
      <c r="W6397">
        <v>63.75</v>
      </c>
      <c r="X6397">
        <v>58.44</v>
      </c>
      <c r="Y6397">
        <v>60.56</v>
      </c>
      <c r="Z6397">
        <v>55.93</v>
      </c>
      <c r="AA6397">
        <v>58.03</v>
      </c>
      <c r="AB6397">
        <v>70.77</v>
      </c>
      <c r="AC6397">
        <v>48.2</v>
      </c>
      <c r="AD6397">
        <v>63.71</v>
      </c>
      <c r="AE6397">
        <v>53</v>
      </c>
    </row>
    <row r="6398" spans="1:31">
      <c r="A6398" t="s">
        <v>31</v>
      </c>
      <c r="B6398" t="s">
        <v>12776</v>
      </c>
      <c r="C6398" t="s">
        <v>12777</v>
      </c>
      <c r="D6398" t="s">
        <v>104</v>
      </c>
      <c r="E6398">
        <v>76.14</v>
      </c>
      <c r="F6398">
        <v>79.819999999999993</v>
      </c>
      <c r="G6398">
        <v>71.05</v>
      </c>
      <c r="H6398">
        <v>70.069999999999993</v>
      </c>
      <c r="I6398">
        <v>70.59</v>
      </c>
      <c r="J6398">
        <v>67.34</v>
      </c>
      <c r="K6398">
        <v>77.17</v>
      </c>
      <c r="L6398">
        <v>73.14</v>
      </c>
      <c r="M6398">
        <v>60.57</v>
      </c>
      <c r="N6398">
        <v>61.86</v>
      </c>
      <c r="O6398">
        <v>68.7</v>
      </c>
      <c r="P6398">
        <v>71.69</v>
      </c>
      <c r="Q6398">
        <v>63.68</v>
      </c>
      <c r="R6398">
        <v>70.88</v>
      </c>
      <c r="S6398">
        <v>67.709999999999994</v>
      </c>
      <c r="T6398">
        <v>74.97</v>
      </c>
      <c r="U6398">
        <v>67.83</v>
      </c>
      <c r="V6398">
        <v>90.77</v>
      </c>
      <c r="W6398">
        <v>77.05</v>
      </c>
      <c r="X6398">
        <v>72.180000000000007</v>
      </c>
      <c r="Y6398">
        <v>75.069999999999993</v>
      </c>
      <c r="Z6398">
        <v>67.77</v>
      </c>
      <c r="AA6398">
        <v>72.67</v>
      </c>
      <c r="AB6398">
        <v>86.07</v>
      </c>
      <c r="AC6398">
        <v>59.73</v>
      </c>
      <c r="AD6398">
        <v>78.25</v>
      </c>
      <c r="AE6398">
        <v>65.64</v>
      </c>
    </row>
    <row r="6399" spans="1:31">
      <c r="A6399" t="s">
        <v>31</v>
      </c>
      <c r="B6399" t="s">
        <v>12778</v>
      </c>
      <c r="C6399" t="s">
        <v>12779</v>
      </c>
      <c r="D6399" t="s">
        <v>104</v>
      </c>
      <c r="E6399">
        <v>68.17</v>
      </c>
      <c r="F6399">
        <v>71.25</v>
      </c>
      <c r="G6399">
        <v>64.12</v>
      </c>
      <c r="H6399">
        <v>62.7</v>
      </c>
      <c r="I6399">
        <v>63.58</v>
      </c>
      <c r="J6399">
        <v>60.46</v>
      </c>
      <c r="K6399">
        <v>69.180000000000007</v>
      </c>
      <c r="L6399">
        <v>65.739999999999995</v>
      </c>
      <c r="M6399">
        <v>54.6</v>
      </c>
      <c r="N6399">
        <v>55.36</v>
      </c>
      <c r="O6399">
        <v>61.6</v>
      </c>
      <c r="P6399">
        <v>64.34</v>
      </c>
      <c r="Q6399">
        <v>57.13</v>
      </c>
      <c r="R6399">
        <v>63.59</v>
      </c>
      <c r="S6399">
        <v>60.54</v>
      </c>
      <c r="T6399">
        <v>67.05</v>
      </c>
      <c r="U6399">
        <v>60.71</v>
      </c>
      <c r="V6399">
        <v>81.25</v>
      </c>
      <c r="W6399">
        <v>69.45</v>
      </c>
      <c r="X6399">
        <v>64.8</v>
      </c>
      <c r="Y6399">
        <v>67.34</v>
      </c>
      <c r="Z6399">
        <v>61.03</v>
      </c>
      <c r="AA6399">
        <v>65.05</v>
      </c>
      <c r="AB6399">
        <v>77.400000000000006</v>
      </c>
      <c r="AC6399">
        <v>53.6</v>
      </c>
      <c r="AD6399">
        <v>70.31</v>
      </c>
      <c r="AE6399">
        <v>58.88</v>
      </c>
    </row>
    <row r="6400" spans="1:31">
      <c r="A6400" t="s">
        <v>31</v>
      </c>
      <c r="B6400" t="s">
        <v>12780</v>
      </c>
      <c r="C6400" t="s">
        <v>12781</v>
      </c>
      <c r="D6400" t="s">
        <v>104</v>
      </c>
      <c r="E6400">
        <v>31.75</v>
      </c>
      <c r="F6400">
        <v>34.549999999999997</v>
      </c>
      <c r="G6400">
        <v>25.95</v>
      </c>
      <c r="H6400">
        <v>29.04</v>
      </c>
      <c r="I6400">
        <v>26.78</v>
      </c>
      <c r="J6400">
        <v>26.86</v>
      </c>
      <c r="K6400">
        <v>31.57</v>
      </c>
      <c r="L6400">
        <v>28.49</v>
      </c>
      <c r="M6400">
        <v>22.42</v>
      </c>
      <c r="N6400">
        <v>25.69</v>
      </c>
      <c r="O6400">
        <v>27.77</v>
      </c>
      <c r="P6400">
        <v>28.76</v>
      </c>
      <c r="Q6400">
        <v>25.58</v>
      </c>
      <c r="R6400">
        <v>28.63</v>
      </c>
      <c r="S6400">
        <v>28.66</v>
      </c>
      <c r="T6400">
        <v>31.69</v>
      </c>
      <c r="U6400">
        <v>28.39</v>
      </c>
      <c r="V6400">
        <v>37.799999999999997</v>
      </c>
      <c r="W6400">
        <v>28.76</v>
      </c>
      <c r="X6400">
        <v>28.8</v>
      </c>
      <c r="Y6400">
        <v>30.28</v>
      </c>
      <c r="Z6400">
        <v>25.41</v>
      </c>
      <c r="AA6400">
        <v>30.16</v>
      </c>
      <c r="AB6400">
        <v>32.590000000000003</v>
      </c>
      <c r="AC6400">
        <v>24.12</v>
      </c>
      <c r="AD6400">
        <v>30.7</v>
      </c>
      <c r="AE6400">
        <v>26.36</v>
      </c>
    </row>
    <row r="6401" spans="1:31">
      <c r="A6401" t="s">
        <v>31</v>
      </c>
      <c r="B6401" t="s">
        <v>12782</v>
      </c>
      <c r="C6401" t="s">
        <v>12783</v>
      </c>
      <c r="D6401" t="s">
        <v>417</v>
      </c>
      <c r="E6401">
        <v>31.43</v>
      </c>
      <c r="F6401">
        <v>30.03</v>
      </c>
      <c r="G6401">
        <v>36.450000000000003</v>
      </c>
      <c r="H6401">
        <v>20.5</v>
      </c>
      <c r="I6401">
        <v>31.06</v>
      </c>
      <c r="J6401">
        <v>31.97</v>
      </c>
      <c r="K6401">
        <v>19.53</v>
      </c>
      <c r="L6401">
        <v>27.99</v>
      </c>
      <c r="M6401">
        <v>19.88</v>
      </c>
      <c r="N6401">
        <v>25.18</v>
      </c>
      <c r="O6401">
        <v>37.25</v>
      </c>
      <c r="P6401">
        <v>23.01</v>
      </c>
      <c r="Q6401">
        <v>17.59</v>
      </c>
      <c r="R6401">
        <v>19.53</v>
      </c>
      <c r="S6401">
        <v>33.79</v>
      </c>
      <c r="T6401">
        <v>24.53</v>
      </c>
      <c r="U6401">
        <v>37.81</v>
      </c>
      <c r="V6401">
        <v>23.08</v>
      </c>
      <c r="W6401">
        <v>23.14</v>
      </c>
      <c r="X6401">
        <v>36.799999999999997</v>
      </c>
      <c r="Y6401">
        <v>34.659999999999997</v>
      </c>
      <c r="Z6401">
        <v>42</v>
      </c>
      <c r="AA6401">
        <v>34.119999999999997</v>
      </c>
      <c r="AB6401">
        <v>24.34</v>
      </c>
      <c r="AC6401">
        <v>15.2</v>
      </c>
      <c r="AD6401">
        <v>57.18</v>
      </c>
      <c r="AE6401">
        <v>16.899999999999999</v>
      </c>
    </row>
    <row r="6402" spans="1:31">
      <c r="A6402" t="s">
        <v>31</v>
      </c>
      <c r="B6402" t="s">
        <v>12784</v>
      </c>
      <c r="C6402" t="s">
        <v>12783</v>
      </c>
      <c r="D6402" t="s">
        <v>415</v>
      </c>
      <c r="E6402">
        <v>5523.89</v>
      </c>
      <c r="F6402">
        <v>5271.09</v>
      </c>
      <c r="G6402">
        <v>6410.87</v>
      </c>
      <c r="H6402">
        <v>3590.69</v>
      </c>
      <c r="I6402">
        <v>5460.63</v>
      </c>
      <c r="J6402">
        <v>5665.03</v>
      </c>
      <c r="K6402">
        <v>3490.25</v>
      </c>
      <c r="L6402">
        <v>4936.58</v>
      </c>
      <c r="M6402">
        <v>3523.39</v>
      </c>
      <c r="N6402">
        <v>4457.71</v>
      </c>
      <c r="O6402">
        <v>6607.13</v>
      </c>
      <c r="P6402">
        <v>4056.63</v>
      </c>
      <c r="Q6402">
        <v>3123.77</v>
      </c>
      <c r="R6402">
        <v>3413.33</v>
      </c>
      <c r="S6402">
        <v>5942.59</v>
      </c>
      <c r="T6402">
        <v>4302.99</v>
      </c>
      <c r="U6402">
        <v>6708.58</v>
      </c>
      <c r="V6402">
        <v>4071.21</v>
      </c>
      <c r="W6402">
        <v>4080.34</v>
      </c>
      <c r="X6402">
        <v>6455.95</v>
      </c>
      <c r="Y6402">
        <v>6039.12</v>
      </c>
      <c r="Z6402">
        <v>7333.37</v>
      </c>
      <c r="AA6402">
        <v>6025.93</v>
      </c>
      <c r="AB6402">
        <v>4308.21</v>
      </c>
      <c r="AC6402">
        <v>2702.47</v>
      </c>
      <c r="AD6402">
        <v>10047.64</v>
      </c>
      <c r="AE6402">
        <v>2986.68</v>
      </c>
    </row>
    <row r="6403" spans="1:31">
      <c r="A6403" t="s">
        <v>31</v>
      </c>
      <c r="B6403" t="s">
        <v>12785</v>
      </c>
      <c r="C6403" t="s">
        <v>12786</v>
      </c>
      <c r="D6403" t="s">
        <v>104</v>
      </c>
      <c r="E6403">
        <v>67.66</v>
      </c>
      <c r="F6403">
        <v>67.849999999999994</v>
      </c>
      <c r="G6403">
        <v>81.2</v>
      </c>
      <c r="H6403">
        <v>79.87</v>
      </c>
      <c r="I6403">
        <v>79.19</v>
      </c>
      <c r="J6403">
        <v>71.739999999999995</v>
      </c>
      <c r="K6403">
        <v>79.709999999999994</v>
      </c>
      <c r="L6403">
        <v>69.28</v>
      </c>
      <c r="M6403">
        <v>84.5</v>
      </c>
      <c r="N6403">
        <v>64.58</v>
      </c>
      <c r="O6403">
        <v>77.19</v>
      </c>
      <c r="P6403">
        <v>73.13</v>
      </c>
      <c r="Q6403">
        <v>80.81</v>
      </c>
      <c r="R6403">
        <v>69.47</v>
      </c>
      <c r="S6403">
        <v>81.98</v>
      </c>
      <c r="T6403">
        <v>86.87</v>
      </c>
      <c r="U6403">
        <v>63.86</v>
      </c>
      <c r="V6403">
        <v>67.739999999999995</v>
      </c>
      <c r="W6403">
        <v>62.86</v>
      </c>
      <c r="X6403">
        <v>68.52</v>
      </c>
      <c r="Y6403">
        <v>70.069999999999993</v>
      </c>
      <c r="Z6403">
        <v>73.42</v>
      </c>
      <c r="AA6403">
        <v>141.01</v>
      </c>
      <c r="AB6403">
        <v>93.36</v>
      </c>
      <c r="AC6403">
        <v>79.319999999999993</v>
      </c>
      <c r="AD6403">
        <v>77.19</v>
      </c>
      <c r="AE6403">
        <v>95.23</v>
      </c>
    </row>
    <row r="6404" spans="1:31">
      <c r="A6404" t="s">
        <v>31</v>
      </c>
      <c r="B6404" t="s">
        <v>12787</v>
      </c>
      <c r="C6404" t="s">
        <v>12788</v>
      </c>
      <c r="D6404" t="s">
        <v>104</v>
      </c>
      <c r="E6404">
        <v>38.19</v>
      </c>
      <c r="F6404">
        <v>38.17</v>
      </c>
      <c r="G6404">
        <v>45.46</v>
      </c>
      <c r="H6404">
        <v>44.37</v>
      </c>
      <c r="I6404">
        <v>44.59</v>
      </c>
      <c r="J6404">
        <v>40.33</v>
      </c>
      <c r="K6404">
        <v>44.75</v>
      </c>
      <c r="L6404">
        <v>38.99</v>
      </c>
      <c r="M6404">
        <v>47.19</v>
      </c>
      <c r="N6404">
        <v>36.21</v>
      </c>
      <c r="O6404">
        <v>43.23</v>
      </c>
      <c r="P6404">
        <v>41.03</v>
      </c>
      <c r="Q6404">
        <v>45.07</v>
      </c>
      <c r="R6404">
        <v>39.18</v>
      </c>
      <c r="S6404">
        <v>45.57</v>
      </c>
      <c r="T6404">
        <v>48.4</v>
      </c>
      <c r="U6404">
        <v>35.94</v>
      </c>
      <c r="V6404">
        <v>38.68</v>
      </c>
      <c r="W6404">
        <v>36.22</v>
      </c>
      <c r="X6404">
        <v>38.51</v>
      </c>
      <c r="Y6404">
        <v>39.479999999999997</v>
      </c>
      <c r="Z6404">
        <v>41.38</v>
      </c>
      <c r="AA6404">
        <v>77.349999999999994</v>
      </c>
      <c r="AB6404">
        <v>52.22</v>
      </c>
      <c r="AC6404">
        <v>44.12</v>
      </c>
      <c r="AD6404">
        <v>43.78</v>
      </c>
      <c r="AE6404">
        <v>52.81</v>
      </c>
    </row>
    <row r="6405" spans="1:31">
      <c r="A6405" t="s">
        <v>31</v>
      </c>
      <c r="B6405" t="s">
        <v>12789</v>
      </c>
      <c r="C6405" t="s">
        <v>12790</v>
      </c>
      <c r="D6405" t="s">
        <v>104</v>
      </c>
      <c r="E6405">
        <v>1218.6099999999999</v>
      </c>
      <c r="F6405">
        <v>1225.98</v>
      </c>
      <c r="G6405">
        <v>1474.38</v>
      </c>
      <c r="H6405">
        <v>1461.2</v>
      </c>
      <c r="I6405">
        <v>1429.68</v>
      </c>
      <c r="J6405">
        <v>1297.08</v>
      </c>
      <c r="K6405">
        <v>1443.22</v>
      </c>
      <c r="L6405">
        <v>1251.18</v>
      </c>
      <c r="M6405">
        <v>1537.8</v>
      </c>
      <c r="N6405">
        <v>1170.8499999999999</v>
      </c>
      <c r="O6405">
        <v>1401.27</v>
      </c>
      <c r="P6405">
        <v>1325.07</v>
      </c>
      <c r="Q6405">
        <v>1472.79</v>
      </c>
      <c r="R6405">
        <v>1252.04</v>
      </c>
      <c r="S6405">
        <v>1499</v>
      </c>
      <c r="T6405">
        <v>1584.85</v>
      </c>
      <c r="U6405">
        <v>1153.33</v>
      </c>
      <c r="V6405">
        <v>1206.03</v>
      </c>
      <c r="W6405">
        <v>1108.8699999999999</v>
      </c>
      <c r="X6405">
        <v>1239.44</v>
      </c>
      <c r="Y6405">
        <v>1264.18</v>
      </c>
      <c r="Z6405">
        <v>1324.51</v>
      </c>
      <c r="AA6405">
        <v>2610.9299999999998</v>
      </c>
      <c r="AB6405">
        <v>1696.91</v>
      </c>
      <c r="AC6405">
        <v>1449.3</v>
      </c>
      <c r="AD6405">
        <v>1383.6</v>
      </c>
      <c r="AE6405">
        <v>1745.18</v>
      </c>
    </row>
    <row r="6406" spans="1:31">
      <c r="A6406" t="s">
        <v>31</v>
      </c>
      <c r="B6406" t="s">
        <v>12791</v>
      </c>
      <c r="C6406" t="s">
        <v>12792</v>
      </c>
      <c r="D6406" t="s">
        <v>104</v>
      </c>
      <c r="E6406">
        <v>236.07</v>
      </c>
      <c r="F6406">
        <v>236.84</v>
      </c>
      <c r="G6406">
        <v>283.70999999999998</v>
      </c>
      <c r="H6406">
        <v>279.39999999999998</v>
      </c>
      <c r="I6406">
        <v>276.39999999999998</v>
      </c>
      <c r="J6406">
        <v>250.44</v>
      </c>
      <c r="K6406">
        <v>278.36</v>
      </c>
      <c r="L6406">
        <v>241.81</v>
      </c>
      <c r="M6406">
        <v>295.35000000000002</v>
      </c>
      <c r="N6406">
        <v>225.59</v>
      </c>
      <c r="O6406">
        <v>269.7</v>
      </c>
      <c r="P6406">
        <v>255.41</v>
      </c>
      <c r="Q6406">
        <v>282.52</v>
      </c>
      <c r="R6406">
        <v>242.4</v>
      </c>
      <c r="S6406">
        <v>286.8</v>
      </c>
      <c r="T6406">
        <v>303.76</v>
      </c>
      <c r="U6406">
        <v>222.89</v>
      </c>
      <c r="V6406">
        <v>235.86</v>
      </c>
      <c r="W6406">
        <v>218.55</v>
      </c>
      <c r="X6406">
        <v>239.28</v>
      </c>
      <c r="Y6406">
        <v>244.55</v>
      </c>
      <c r="Z6406">
        <v>256.26</v>
      </c>
      <c r="AA6406">
        <v>494.37</v>
      </c>
      <c r="AB6406">
        <v>326.26</v>
      </c>
      <c r="AC6406">
        <v>277.43</v>
      </c>
      <c r="AD6406">
        <v>269.08</v>
      </c>
      <c r="AE6406">
        <v>333.29</v>
      </c>
    </row>
    <row r="6407" spans="1:31">
      <c r="A6407" t="s">
        <v>31</v>
      </c>
      <c r="B6407" t="s">
        <v>12793</v>
      </c>
      <c r="C6407" t="s">
        <v>12794</v>
      </c>
      <c r="D6407" t="s">
        <v>104</v>
      </c>
      <c r="E6407">
        <v>97.73</v>
      </c>
      <c r="F6407">
        <v>98.21</v>
      </c>
      <c r="G6407">
        <v>117.96</v>
      </c>
      <c r="H6407">
        <v>116.68</v>
      </c>
      <c r="I6407">
        <v>114.56</v>
      </c>
      <c r="J6407">
        <v>103.91</v>
      </c>
      <c r="K6407">
        <v>115.56</v>
      </c>
      <c r="L6407">
        <v>100.26</v>
      </c>
      <c r="M6407">
        <v>122.98</v>
      </c>
      <c r="N6407">
        <v>93.74</v>
      </c>
      <c r="O6407">
        <v>112.13</v>
      </c>
      <c r="P6407">
        <v>106.1</v>
      </c>
      <c r="Q6407">
        <v>117.74</v>
      </c>
      <c r="R6407">
        <v>100.38</v>
      </c>
      <c r="S6407">
        <v>119.72</v>
      </c>
      <c r="T6407">
        <v>126.67</v>
      </c>
      <c r="U6407">
        <v>92.43</v>
      </c>
      <c r="V6407">
        <v>97.02</v>
      </c>
      <c r="W6407">
        <v>89.4</v>
      </c>
      <c r="X6407">
        <v>99.27</v>
      </c>
      <c r="Y6407">
        <v>101.33</v>
      </c>
      <c r="Z6407">
        <v>106.15</v>
      </c>
      <c r="AA6407">
        <v>207.85</v>
      </c>
      <c r="AB6407">
        <v>135.72999999999999</v>
      </c>
      <c r="AC6407">
        <v>115.77</v>
      </c>
      <c r="AD6407">
        <v>111.08</v>
      </c>
      <c r="AE6407">
        <v>139.28</v>
      </c>
    </row>
    <row r="6408" spans="1:31">
      <c r="A6408" t="s">
        <v>31</v>
      </c>
      <c r="B6408" t="s">
        <v>12795</v>
      </c>
      <c r="C6408" t="s">
        <v>12796</v>
      </c>
      <c r="D6408" t="s">
        <v>104</v>
      </c>
      <c r="E6408">
        <v>51.37</v>
      </c>
      <c r="F6408">
        <v>51.53</v>
      </c>
      <c r="G6408">
        <v>61.74</v>
      </c>
      <c r="H6408">
        <v>60.83</v>
      </c>
      <c r="I6408">
        <v>60.13</v>
      </c>
      <c r="J6408">
        <v>54.51</v>
      </c>
      <c r="K6408">
        <v>60.57</v>
      </c>
      <c r="L6408">
        <v>52.62</v>
      </c>
      <c r="M6408">
        <v>64.3</v>
      </c>
      <c r="N6408">
        <v>49.11</v>
      </c>
      <c r="O6408">
        <v>58.7</v>
      </c>
      <c r="P6408">
        <v>55.6</v>
      </c>
      <c r="Q6408">
        <v>61.51</v>
      </c>
      <c r="R6408">
        <v>52.74</v>
      </c>
      <c r="S6408">
        <v>62.44</v>
      </c>
      <c r="T6408">
        <v>66.14</v>
      </c>
      <c r="U6408">
        <v>48.52</v>
      </c>
      <c r="V6408">
        <v>51.3</v>
      </c>
      <c r="W6408">
        <v>47.49</v>
      </c>
      <c r="X6408">
        <v>52.06</v>
      </c>
      <c r="Y6408">
        <v>53.21</v>
      </c>
      <c r="Z6408">
        <v>55.74</v>
      </c>
      <c r="AA6408">
        <v>107.7</v>
      </c>
      <c r="AB6408">
        <v>71</v>
      </c>
      <c r="AC6408">
        <v>60.4</v>
      </c>
      <c r="AD6408">
        <v>58.52</v>
      </c>
      <c r="AE6408">
        <v>72.55</v>
      </c>
    </row>
    <row r="6409" spans="1:31">
      <c r="A6409" t="s">
        <v>31</v>
      </c>
      <c r="B6409" t="s">
        <v>12797</v>
      </c>
      <c r="C6409" t="s">
        <v>12798</v>
      </c>
      <c r="D6409" t="s">
        <v>104</v>
      </c>
      <c r="E6409">
        <v>60.13</v>
      </c>
      <c r="F6409">
        <v>60.32</v>
      </c>
      <c r="G6409">
        <v>72.27</v>
      </c>
      <c r="H6409">
        <v>71.17</v>
      </c>
      <c r="I6409">
        <v>70.400000000000006</v>
      </c>
      <c r="J6409">
        <v>63.8</v>
      </c>
      <c r="K6409">
        <v>70.900000000000006</v>
      </c>
      <c r="L6409">
        <v>61.6</v>
      </c>
      <c r="M6409">
        <v>75.23</v>
      </c>
      <c r="N6409">
        <v>57.47</v>
      </c>
      <c r="O6409">
        <v>68.7</v>
      </c>
      <c r="P6409">
        <v>65.069999999999993</v>
      </c>
      <c r="Q6409">
        <v>71.98</v>
      </c>
      <c r="R6409">
        <v>61.74</v>
      </c>
      <c r="S6409">
        <v>73.06</v>
      </c>
      <c r="T6409">
        <v>77.39</v>
      </c>
      <c r="U6409">
        <v>56.78</v>
      </c>
      <c r="V6409">
        <v>60.08</v>
      </c>
      <c r="W6409">
        <v>55.65</v>
      </c>
      <c r="X6409">
        <v>60.94</v>
      </c>
      <c r="Y6409">
        <v>62.28</v>
      </c>
      <c r="Z6409">
        <v>65.260000000000005</v>
      </c>
      <c r="AA6409">
        <v>125.96</v>
      </c>
      <c r="AB6409">
        <v>83.1</v>
      </c>
      <c r="AC6409">
        <v>70.680000000000007</v>
      </c>
      <c r="AD6409">
        <v>68.53</v>
      </c>
      <c r="AE6409">
        <v>84.88</v>
      </c>
    </row>
    <row r="6410" spans="1:31">
      <c r="A6410" t="s">
        <v>31</v>
      </c>
      <c r="B6410" t="s">
        <v>12799</v>
      </c>
      <c r="C6410" t="s">
        <v>12800</v>
      </c>
      <c r="D6410" t="s">
        <v>104</v>
      </c>
      <c r="E6410">
        <v>89.18</v>
      </c>
      <c r="F6410">
        <v>89.49</v>
      </c>
      <c r="G6410">
        <v>107.23</v>
      </c>
      <c r="H6410">
        <v>105.64</v>
      </c>
      <c r="I6410">
        <v>104.43</v>
      </c>
      <c r="J6410">
        <v>94.63</v>
      </c>
      <c r="K6410">
        <v>105.18</v>
      </c>
      <c r="L6410">
        <v>91.37</v>
      </c>
      <c r="M6410">
        <v>111.64</v>
      </c>
      <c r="N6410">
        <v>85.25</v>
      </c>
      <c r="O6410">
        <v>101.92</v>
      </c>
      <c r="P6410">
        <v>96.53</v>
      </c>
      <c r="Q6410">
        <v>106.8</v>
      </c>
      <c r="R6410">
        <v>91.58</v>
      </c>
      <c r="S6410">
        <v>108.44</v>
      </c>
      <c r="T6410">
        <v>114.83</v>
      </c>
      <c r="U6410">
        <v>84.22</v>
      </c>
      <c r="V6410">
        <v>89.05</v>
      </c>
      <c r="W6410">
        <v>82.47</v>
      </c>
      <c r="X6410">
        <v>90.41</v>
      </c>
      <c r="Y6410">
        <v>92.39</v>
      </c>
      <c r="Z6410">
        <v>96.82</v>
      </c>
      <c r="AA6410">
        <v>187.03</v>
      </c>
      <c r="AB6410">
        <v>123.32</v>
      </c>
      <c r="AC6410">
        <v>104.89</v>
      </c>
      <c r="AD6410">
        <v>101.63</v>
      </c>
      <c r="AE6410">
        <v>126</v>
      </c>
    </row>
    <row r="6411" spans="1:31">
      <c r="A6411" t="s">
        <v>31</v>
      </c>
      <c r="B6411" t="s">
        <v>12801</v>
      </c>
      <c r="C6411" t="s">
        <v>12802</v>
      </c>
      <c r="D6411" t="s">
        <v>104</v>
      </c>
      <c r="E6411">
        <v>87.49</v>
      </c>
      <c r="F6411">
        <v>87.86</v>
      </c>
      <c r="G6411">
        <v>105.44</v>
      </c>
      <c r="H6411">
        <v>104.12</v>
      </c>
      <c r="I6411">
        <v>102.51</v>
      </c>
      <c r="J6411">
        <v>92.95</v>
      </c>
      <c r="K6411">
        <v>103.34</v>
      </c>
      <c r="L6411">
        <v>89.71</v>
      </c>
      <c r="M6411">
        <v>109.85</v>
      </c>
      <c r="N6411">
        <v>83.8</v>
      </c>
      <c r="O6411">
        <v>100.23</v>
      </c>
      <c r="P6411">
        <v>94.86</v>
      </c>
      <c r="Q6411">
        <v>105.15</v>
      </c>
      <c r="R6411">
        <v>89.85</v>
      </c>
      <c r="S6411">
        <v>106.86</v>
      </c>
      <c r="T6411">
        <v>113.1</v>
      </c>
      <c r="U6411">
        <v>82.69</v>
      </c>
      <c r="V6411">
        <v>87.06</v>
      </c>
      <c r="W6411">
        <v>80.38</v>
      </c>
      <c r="X6411">
        <v>88.8</v>
      </c>
      <c r="Y6411">
        <v>90.67</v>
      </c>
      <c r="Z6411">
        <v>95</v>
      </c>
      <c r="AA6411">
        <v>185.05</v>
      </c>
      <c r="AB6411">
        <v>121.29</v>
      </c>
      <c r="AC6411">
        <v>103.35</v>
      </c>
      <c r="AD6411">
        <v>99.54</v>
      </c>
      <c r="AE6411">
        <v>124.25</v>
      </c>
    </row>
    <row r="6412" spans="1:31">
      <c r="A6412" t="s">
        <v>31</v>
      </c>
      <c r="B6412" t="s">
        <v>12803</v>
      </c>
      <c r="C6412" t="s">
        <v>12804</v>
      </c>
      <c r="D6412" t="s">
        <v>104</v>
      </c>
      <c r="E6412">
        <v>152.62</v>
      </c>
      <c r="F6412">
        <v>110.31</v>
      </c>
      <c r="G6412">
        <v>132.46</v>
      </c>
      <c r="H6412">
        <v>167.42</v>
      </c>
      <c r="I6412">
        <v>144.01</v>
      </c>
      <c r="J6412">
        <v>147.13</v>
      </c>
      <c r="K6412">
        <v>434.33</v>
      </c>
      <c r="L6412">
        <v>166.96</v>
      </c>
      <c r="M6412">
        <v>276.12</v>
      </c>
      <c r="N6412">
        <v>130.69999999999999</v>
      </c>
      <c r="O6412">
        <v>149.41999999999999</v>
      </c>
      <c r="P6412">
        <v>196.71</v>
      </c>
      <c r="Q6412">
        <v>177.7</v>
      </c>
      <c r="R6412">
        <v>159.63</v>
      </c>
      <c r="S6412">
        <v>160.82</v>
      </c>
      <c r="T6412">
        <v>138.15</v>
      </c>
      <c r="U6412">
        <v>96.61</v>
      </c>
      <c r="V6412">
        <v>163.35</v>
      </c>
      <c r="W6412">
        <v>313.62</v>
      </c>
      <c r="X6412">
        <v>115.17</v>
      </c>
      <c r="Y6412">
        <v>147.06</v>
      </c>
      <c r="Z6412">
        <v>130.66999999999999</v>
      </c>
      <c r="AA6412">
        <v>335.48</v>
      </c>
      <c r="AB6412">
        <v>149.74</v>
      </c>
      <c r="AC6412">
        <v>136.5</v>
      </c>
      <c r="AD6412">
        <v>335.53</v>
      </c>
      <c r="AE6412">
        <v>158.77000000000001</v>
      </c>
    </row>
    <row r="6413" spans="1:31">
      <c r="A6413" t="s">
        <v>31</v>
      </c>
      <c r="B6413" t="s">
        <v>12805</v>
      </c>
      <c r="C6413" t="s">
        <v>12806</v>
      </c>
      <c r="D6413" t="s">
        <v>104</v>
      </c>
      <c r="E6413">
        <v>124.23</v>
      </c>
      <c r="F6413">
        <v>89.58</v>
      </c>
      <c r="G6413">
        <v>107.67</v>
      </c>
      <c r="H6413">
        <v>136.56</v>
      </c>
      <c r="I6413">
        <v>117.04</v>
      </c>
      <c r="J6413">
        <v>119.75</v>
      </c>
      <c r="K6413">
        <v>355.3</v>
      </c>
      <c r="L6413">
        <v>136.04</v>
      </c>
      <c r="M6413">
        <v>225.55</v>
      </c>
      <c r="N6413">
        <v>106.44</v>
      </c>
      <c r="O6413">
        <v>121.64</v>
      </c>
      <c r="P6413">
        <v>160.46</v>
      </c>
      <c r="Q6413">
        <v>144.9</v>
      </c>
      <c r="R6413">
        <v>129.97</v>
      </c>
      <c r="S6413">
        <v>131.11000000000001</v>
      </c>
      <c r="T6413">
        <v>112.42</v>
      </c>
      <c r="U6413">
        <v>78.400000000000006</v>
      </c>
      <c r="V6413">
        <v>132.83000000000001</v>
      </c>
      <c r="W6413">
        <v>256.05</v>
      </c>
      <c r="X6413">
        <v>93.56</v>
      </c>
      <c r="Y6413">
        <v>119.69</v>
      </c>
      <c r="Z6413">
        <v>106.15</v>
      </c>
      <c r="AA6413">
        <v>274.3</v>
      </c>
      <c r="AB6413">
        <v>121.74</v>
      </c>
      <c r="AC6413">
        <v>111.17</v>
      </c>
      <c r="AD6413">
        <v>274.08</v>
      </c>
      <c r="AE6413">
        <v>129.31</v>
      </c>
    </row>
    <row r="6414" spans="1:31">
      <c r="A6414" t="s">
        <v>31</v>
      </c>
      <c r="B6414" t="s">
        <v>12807</v>
      </c>
      <c r="C6414" t="s">
        <v>12808</v>
      </c>
      <c r="D6414" t="s">
        <v>104</v>
      </c>
      <c r="E6414">
        <v>75.08</v>
      </c>
      <c r="F6414">
        <v>54.61</v>
      </c>
      <c r="G6414">
        <v>65.38</v>
      </c>
      <c r="H6414">
        <v>81.92</v>
      </c>
      <c r="I6414">
        <v>71.13</v>
      </c>
      <c r="J6414">
        <v>72.400000000000006</v>
      </c>
      <c r="K6414">
        <v>210.89</v>
      </c>
      <c r="L6414">
        <v>81.91</v>
      </c>
      <c r="M6414">
        <v>134.59</v>
      </c>
      <c r="N6414">
        <v>64.239999999999995</v>
      </c>
      <c r="O6414">
        <v>73.489999999999995</v>
      </c>
      <c r="P6414">
        <v>96.22</v>
      </c>
      <c r="Q6414">
        <v>87.03</v>
      </c>
      <c r="R6414">
        <v>78.45</v>
      </c>
      <c r="S6414">
        <v>78.790000000000006</v>
      </c>
      <c r="T6414">
        <v>68.03</v>
      </c>
      <c r="U6414">
        <v>47.91</v>
      </c>
      <c r="V6414">
        <v>80.56</v>
      </c>
      <c r="W6414">
        <v>153.05000000000001</v>
      </c>
      <c r="X6414">
        <v>56.91</v>
      </c>
      <c r="Y6414">
        <v>72.36</v>
      </c>
      <c r="Z6414">
        <v>64.599999999999994</v>
      </c>
      <c r="AA6414">
        <v>163.11000000000001</v>
      </c>
      <c r="AB6414">
        <v>73.87</v>
      </c>
      <c r="AC6414">
        <v>67.06</v>
      </c>
      <c r="AD6414">
        <v>163.53</v>
      </c>
      <c r="AE6414">
        <v>77.959999999999994</v>
      </c>
    </row>
    <row r="6415" spans="1:31">
      <c r="A6415" t="s">
        <v>31</v>
      </c>
      <c r="B6415" t="s">
        <v>12809</v>
      </c>
      <c r="C6415" t="s">
        <v>12810</v>
      </c>
      <c r="D6415" t="s">
        <v>104</v>
      </c>
      <c r="E6415">
        <v>31.68</v>
      </c>
      <c r="F6415">
        <v>23.21</v>
      </c>
      <c r="G6415">
        <v>27.69</v>
      </c>
      <c r="H6415">
        <v>34.35</v>
      </c>
      <c r="I6415">
        <v>30.15</v>
      </c>
      <c r="J6415">
        <v>30.56</v>
      </c>
      <c r="K6415">
        <v>87.63</v>
      </c>
      <c r="L6415">
        <v>34.46</v>
      </c>
      <c r="M6415">
        <v>56.2</v>
      </c>
      <c r="N6415">
        <v>27.07</v>
      </c>
      <c r="O6415">
        <v>31.01</v>
      </c>
      <c r="P6415">
        <v>40.340000000000003</v>
      </c>
      <c r="Q6415">
        <v>36.53</v>
      </c>
      <c r="R6415">
        <v>33.07</v>
      </c>
      <c r="S6415">
        <v>33.08</v>
      </c>
      <c r="T6415">
        <v>28.74</v>
      </c>
      <c r="U6415">
        <v>20.41</v>
      </c>
      <c r="V6415">
        <v>34.090000000000003</v>
      </c>
      <c r="W6415">
        <v>63.98</v>
      </c>
      <c r="X6415">
        <v>24.14</v>
      </c>
      <c r="Y6415">
        <v>30.54</v>
      </c>
      <c r="Z6415">
        <v>27.4</v>
      </c>
      <c r="AA6415">
        <v>67.89</v>
      </c>
      <c r="AB6415">
        <v>31.27</v>
      </c>
      <c r="AC6415">
        <v>28.25</v>
      </c>
      <c r="AD6415">
        <v>68.260000000000005</v>
      </c>
      <c r="AE6415">
        <v>32.83</v>
      </c>
    </row>
    <row r="6416" spans="1:31">
      <c r="A6416" t="s">
        <v>31</v>
      </c>
      <c r="B6416" t="s">
        <v>12811</v>
      </c>
      <c r="C6416" t="s">
        <v>12812</v>
      </c>
      <c r="D6416" t="s">
        <v>104</v>
      </c>
      <c r="E6416">
        <v>195.95</v>
      </c>
      <c r="F6416">
        <v>141.66999999999999</v>
      </c>
      <c r="G6416">
        <v>170.1</v>
      </c>
      <c r="H6416">
        <v>214.93</v>
      </c>
      <c r="I6416">
        <v>184.95</v>
      </c>
      <c r="J6416">
        <v>188.92</v>
      </c>
      <c r="K6416">
        <v>557.41999999999996</v>
      </c>
      <c r="L6416">
        <v>214.37</v>
      </c>
      <c r="M6416">
        <v>354.43</v>
      </c>
      <c r="N6416">
        <v>167.8</v>
      </c>
      <c r="O6416">
        <v>191.87</v>
      </c>
      <c r="P6416">
        <v>252.5</v>
      </c>
      <c r="Q6416">
        <v>228.13</v>
      </c>
      <c r="R6416">
        <v>204.96</v>
      </c>
      <c r="S6416">
        <v>206.47</v>
      </c>
      <c r="T6416">
        <v>177.39</v>
      </c>
      <c r="U6416">
        <v>124.08</v>
      </c>
      <c r="V6416">
        <v>209.76</v>
      </c>
      <c r="W6416">
        <v>402.59</v>
      </c>
      <c r="X6416">
        <v>147.88</v>
      </c>
      <c r="Y6416">
        <v>188.84</v>
      </c>
      <c r="Z6416">
        <v>167.82</v>
      </c>
      <c r="AA6416">
        <v>430.57</v>
      </c>
      <c r="AB6416">
        <v>192.29</v>
      </c>
      <c r="AC6416">
        <v>175.26</v>
      </c>
      <c r="AD6416">
        <v>430.69</v>
      </c>
      <c r="AE6416">
        <v>203.84</v>
      </c>
    </row>
    <row r="6417" spans="1:31">
      <c r="A6417" t="s">
        <v>31</v>
      </c>
      <c r="B6417" t="s">
        <v>12813</v>
      </c>
      <c r="C6417" t="s">
        <v>12814</v>
      </c>
      <c r="D6417" t="s">
        <v>104</v>
      </c>
      <c r="E6417">
        <v>36.53</v>
      </c>
      <c r="F6417">
        <v>27.25</v>
      </c>
      <c r="G6417">
        <v>32.24</v>
      </c>
      <c r="H6417">
        <v>38.99</v>
      </c>
      <c r="I6417">
        <v>35.200000000000003</v>
      </c>
      <c r="J6417">
        <v>35.270000000000003</v>
      </c>
      <c r="K6417">
        <v>97.09</v>
      </c>
      <c r="L6417">
        <v>39.43</v>
      </c>
      <c r="M6417">
        <v>63.03</v>
      </c>
      <c r="N6417">
        <v>31.13</v>
      </c>
      <c r="O6417">
        <v>35.729999999999997</v>
      </c>
      <c r="P6417">
        <v>45.75</v>
      </c>
      <c r="Q6417">
        <v>41.55</v>
      </c>
      <c r="R6417">
        <v>38.03</v>
      </c>
      <c r="S6417">
        <v>37.700000000000003</v>
      </c>
      <c r="T6417">
        <v>33.24</v>
      </c>
      <c r="U6417">
        <v>24.08</v>
      </c>
      <c r="V6417">
        <v>39.6</v>
      </c>
      <c r="W6417">
        <v>72.06</v>
      </c>
      <c r="X6417">
        <v>28.22</v>
      </c>
      <c r="Y6417">
        <v>35.24</v>
      </c>
      <c r="Z6417">
        <v>32.07</v>
      </c>
      <c r="AA6417">
        <v>75.540000000000006</v>
      </c>
      <c r="AB6417">
        <v>36.35</v>
      </c>
      <c r="AC6417">
        <v>32.47</v>
      </c>
      <c r="AD6417">
        <v>76.53</v>
      </c>
      <c r="AE6417">
        <v>37.659999999999997</v>
      </c>
    </row>
    <row r="6418" spans="1:31">
      <c r="A6418" t="s">
        <v>31</v>
      </c>
      <c r="B6418" t="s">
        <v>12815</v>
      </c>
      <c r="C6418" t="s">
        <v>12816</v>
      </c>
      <c r="D6418" t="s">
        <v>104</v>
      </c>
      <c r="E6418">
        <v>32.71</v>
      </c>
      <c r="F6418">
        <v>26.57</v>
      </c>
      <c r="G6418">
        <v>36.99</v>
      </c>
      <c r="H6418">
        <v>53.8</v>
      </c>
      <c r="I6418">
        <v>47.89</v>
      </c>
      <c r="J6418">
        <v>32.020000000000003</v>
      </c>
      <c r="K6418">
        <v>26.97</v>
      </c>
      <c r="L6418">
        <v>35.07</v>
      </c>
      <c r="M6418">
        <v>30.39</v>
      </c>
      <c r="N6418">
        <v>29.36</v>
      </c>
      <c r="O6418">
        <v>35.69</v>
      </c>
      <c r="P6418">
        <v>35.549999999999997</v>
      </c>
      <c r="Q6418">
        <v>43.3</v>
      </c>
      <c r="R6418">
        <v>36.28</v>
      </c>
      <c r="S6418">
        <v>24.45</v>
      </c>
      <c r="T6418">
        <v>37.229999999999997</v>
      </c>
      <c r="U6418">
        <v>36.630000000000003</v>
      </c>
      <c r="V6418">
        <v>31.08</v>
      </c>
      <c r="W6418">
        <v>41.94</v>
      </c>
      <c r="X6418">
        <v>30.78</v>
      </c>
      <c r="Y6418">
        <v>39.090000000000003</v>
      </c>
      <c r="Z6418">
        <v>33.200000000000003</v>
      </c>
      <c r="AA6418">
        <v>45</v>
      </c>
      <c r="AB6418">
        <v>31.33</v>
      </c>
      <c r="AC6418">
        <v>24.9</v>
      </c>
      <c r="AD6418">
        <v>50.06</v>
      </c>
      <c r="AE6418">
        <v>30</v>
      </c>
    </row>
    <row r="6419" spans="1:31">
      <c r="A6419" t="s">
        <v>31</v>
      </c>
      <c r="B6419" t="s">
        <v>12817</v>
      </c>
      <c r="C6419" t="s">
        <v>12818</v>
      </c>
      <c r="D6419" t="s">
        <v>417</v>
      </c>
      <c r="E6419">
        <v>12.67</v>
      </c>
      <c r="F6419">
        <v>10.78</v>
      </c>
      <c r="G6419">
        <v>10.41</v>
      </c>
      <c r="H6419">
        <v>10.53</v>
      </c>
      <c r="I6419">
        <v>10.6</v>
      </c>
      <c r="J6419">
        <v>11.19</v>
      </c>
      <c r="K6419">
        <v>10.68</v>
      </c>
      <c r="L6419">
        <v>9.9600000000000009</v>
      </c>
      <c r="M6419">
        <v>10.62</v>
      </c>
      <c r="N6419">
        <v>10.56</v>
      </c>
      <c r="O6419">
        <v>10.37</v>
      </c>
      <c r="P6419">
        <v>10.19</v>
      </c>
      <c r="Q6419">
        <v>11.15</v>
      </c>
      <c r="R6419">
        <v>11.25</v>
      </c>
      <c r="S6419">
        <v>10.47</v>
      </c>
      <c r="T6419">
        <v>10.88</v>
      </c>
      <c r="U6419">
        <v>10.74</v>
      </c>
      <c r="V6419">
        <v>9.9600000000000009</v>
      </c>
      <c r="W6419">
        <v>10.19</v>
      </c>
      <c r="X6419">
        <v>10.8</v>
      </c>
      <c r="Y6419">
        <v>11.09</v>
      </c>
      <c r="Z6419">
        <v>10.95</v>
      </c>
      <c r="AA6419">
        <v>10.25</v>
      </c>
      <c r="AB6419">
        <v>10.25</v>
      </c>
      <c r="AC6419">
        <v>10.78</v>
      </c>
      <c r="AD6419">
        <v>10.27</v>
      </c>
      <c r="AE6419">
        <v>10.51</v>
      </c>
    </row>
    <row r="6420" spans="1:31">
      <c r="A6420" t="s">
        <v>31</v>
      </c>
      <c r="B6420" t="s">
        <v>12819</v>
      </c>
      <c r="C6420" t="s">
        <v>12820</v>
      </c>
      <c r="D6420" t="s">
        <v>34</v>
      </c>
      <c r="E6420">
        <v>74.13</v>
      </c>
      <c r="F6420">
        <v>72.81</v>
      </c>
      <c r="G6420">
        <v>74.95</v>
      </c>
      <c r="H6420">
        <v>72.36</v>
      </c>
      <c r="I6420">
        <v>75.540000000000006</v>
      </c>
      <c r="J6420">
        <v>74.2</v>
      </c>
      <c r="K6420">
        <v>74.27</v>
      </c>
      <c r="L6420">
        <v>88.97</v>
      </c>
      <c r="M6420">
        <v>75.150000000000006</v>
      </c>
      <c r="N6420">
        <v>73.59</v>
      </c>
      <c r="O6420">
        <v>63.79</v>
      </c>
      <c r="P6420">
        <v>69.430000000000007</v>
      </c>
      <c r="Q6420">
        <v>72.62</v>
      </c>
      <c r="R6420">
        <v>73.5</v>
      </c>
      <c r="S6420">
        <v>72.739999999999995</v>
      </c>
      <c r="T6420">
        <v>84.24</v>
      </c>
      <c r="U6420">
        <v>73.55</v>
      </c>
      <c r="V6420">
        <v>101.83</v>
      </c>
      <c r="W6420">
        <v>76.83</v>
      </c>
      <c r="X6420">
        <v>74.239999999999995</v>
      </c>
      <c r="Y6420">
        <v>74.010000000000005</v>
      </c>
      <c r="Z6420">
        <v>74.430000000000007</v>
      </c>
      <c r="AA6420">
        <v>92.13</v>
      </c>
      <c r="AB6420">
        <v>85.17</v>
      </c>
      <c r="AC6420">
        <v>74.23</v>
      </c>
      <c r="AD6420">
        <v>75.23</v>
      </c>
      <c r="AE6420">
        <v>73.209999999999994</v>
      </c>
    </row>
    <row r="6421" spans="1:31">
      <c r="A6421" t="s">
        <v>31</v>
      </c>
      <c r="B6421" t="s">
        <v>12821</v>
      </c>
      <c r="C6421" t="s">
        <v>12822</v>
      </c>
      <c r="D6421" t="s">
        <v>34</v>
      </c>
      <c r="E6421">
        <v>81.13</v>
      </c>
      <c r="F6421">
        <v>79.8</v>
      </c>
      <c r="G6421">
        <v>81.97</v>
      </c>
      <c r="H6421">
        <v>79.36</v>
      </c>
      <c r="I6421">
        <v>82.41</v>
      </c>
      <c r="J6421">
        <v>81.209999999999994</v>
      </c>
      <c r="K6421">
        <v>81.28</v>
      </c>
      <c r="L6421">
        <v>97.47</v>
      </c>
      <c r="M6421">
        <v>82.15</v>
      </c>
      <c r="N6421">
        <v>80.59</v>
      </c>
      <c r="O6421">
        <v>69.62</v>
      </c>
      <c r="P6421">
        <v>75.91</v>
      </c>
      <c r="Q6421">
        <v>79.61</v>
      </c>
      <c r="R6421">
        <v>80.510000000000005</v>
      </c>
      <c r="S6421">
        <v>79.73</v>
      </c>
      <c r="T6421">
        <v>92.17</v>
      </c>
      <c r="U6421">
        <v>80.56</v>
      </c>
      <c r="V6421">
        <v>111.61</v>
      </c>
      <c r="W6421">
        <v>83.87</v>
      </c>
      <c r="X6421">
        <v>81.25</v>
      </c>
      <c r="Y6421">
        <v>81.03</v>
      </c>
      <c r="Z6421">
        <v>81.45</v>
      </c>
      <c r="AA6421">
        <v>101.04</v>
      </c>
      <c r="AB6421">
        <v>93.27</v>
      </c>
      <c r="AC6421">
        <v>81.22</v>
      </c>
      <c r="AD6421">
        <v>82.26</v>
      </c>
      <c r="AE6421">
        <v>80.209999999999994</v>
      </c>
    </row>
    <row r="6422" spans="1:31">
      <c r="A6422" t="s">
        <v>31</v>
      </c>
      <c r="B6422" t="s">
        <v>12823</v>
      </c>
      <c r="C6422" t="s">
        <v>12824</v>
      </c>
      <c r="D6422" t="s">
        <v>34</v>
      </c>
      <c r="E6422">
        <v>78.81</v>
      </c>
      <c r="F6422">
        <v>76.48</v>
      </c>
      <c r="G6422">
        <v>80.52</v>
      </c>
      <c r="H6422">
        <v>75.95</v>
      </c>
      <c r="I6422">
        <v>82.05</v>
      </c>
      <c r="J6422">
        <v>78.3</v>
      </c>
      <c r="K6422">
        <v>78.53</v>
      </c>
      <c r="L6422">
        <v>94.36</v>
      </c>
      <c r="M6422">
        <v>80.489999999999995</v>
      </c>
      <c r="N6422">
        <v>77.540000000000006</v>
      </c>
      <c r="O6422">
        <v>68.13</v>
      </c>
      <c r="P6422">
        <v>74.069999999999993</v>
      </c>
      <c r="Q6422">
        <v>76.260000000000005</v>
      </c>
      <c r="R6422">
        <v>77.849999999999994</v>
      </c>
      <c r="S6422">
        <v>76.56</v>
      </c>
      <c r="T6422">
        <v>90</v>
      </c>
      <c r="U6422">
        <v>77.92</v>
      </c>
      <c r="V6422">
        <v>107.5</v>
      </c>
      <c r="W6422">
        <v>82.92</v>
      </c>
      <c r="X6422">
        <v>79.599999999999994</v>
      </c>
      <c r="Y6422">
        <v>78.72</v>
      </c>
      <c r="Z6422">
        <v>79.03</v>
      </c>
      <c r="AA6422">
        <v>97.02</v>
      </c>
      <c r="AB6422">
        <v>90.09</v>
      </c>
      <c r="AC6422">
        <v>78.64</v>
      </c>
      <c r="AD6422">
        <v>80.28</v>
      </c>
      <c r="AE6422">
        <v>76.8</v>
      </c>
    </row>
    <row r="6423" spans="1:31">
      <c r="A6423" t="s">
        <v>31</v>
      </c>
      <c r="B6423" t="s">
        <v>12825</v>
      </c>
      <c r="C6423" t="s">
        <v>12826</v>
      </c>
      <c r="D6423" t="s">
        <v>34</v>
      </c>
      <c r="E6423">
        <v>92.17</v>
      </c>
      <c r="F6423">
        <v>89.69</v>
      </c>
      <c r="G6423">
        <v>94</v>
      </c>
      <c r="H6423">
        <v>89.15</v>
      </c>
      <c r="I6423">
        <v>95.38</v>
      </c>
      <c r="J6423">
        <v>91.59</v>
      </c>
      <c r="K6423">
        <v>91.84</v>
      </c>
      <c r="L6423">
        <v>110.54</v>
      </c>
      <c r="M6423">
        <v>93.94</v>
      </c>
      <c r="N6423">
        <v>90.8</v>
      </c>
      <c r="O6423">
        <v>79.319999999999993</v>
      </c>
      <c r="P6423">
        <v>86.48</v>
      </c>
      <c r="Q6423">
        <v>89.48</v>
      </c>
      <c r="R6423">
        <v>91.17</v>
      </c>
      <c r="S6423">
        <v>89.8</v>
      </c>
      <c r="T6423">
        <v>105.21</v>
      </c>
      <c r="U6423">
        <v>91.24</v>
      </c>
      <c r="V6423">
        <v>126.06</v>
      </c>
      <c r="W6423">
        <v>96.49</v>
      </c>
      <c r="X6423">
        <v>93.05</v>
      </c>
      <c r="Y6423">
        <v>92.11</v>
      </c>
      <c r="Z6423">
        <v>92.39</v>
      </c>
      <c r="AA6423">
        <v>113.91</v>
      </c>
      <c r="AB6423">
        <v>105.5</v>
      </c>
      <c r="AC6423">
        <v>91.96</v>
      </c>
      <c r="AD6423">
        <v>93.71</v>
      </c>
      <c r="AE6423">
        <v>90.02</v>
      </c>
    </row>
    <row r="6424" spans="1:31">
      <c r="A6424" t="s">
        <v>31</v>
      </c>
      <c r="B6424" t="s">
        <v>12827</v>
      </c>
      <c r="C6424" t="s">
        <v>12828</v>
      </c>
      <c r="D6424" t="s">
        <v>34</v>
      </c>
      <c r="E6424">
        <v>40.61</v>
      </c>
      <c r="F6424">
        <v>39.72</v>
      </c>
      <c r="G6424">
        <v>40.94</v>
      </c>
      <c r="H6424">
        <v>40.090000000000003</v>
      </c>
      <c r="I6424">
        <v>41.08</v>
      </c>
      <c r="J6424">
        <v>40.99</v>
      </c>
      <c r="K6424">
        <v>40.46</v>
      </c>
      <c r="L6424">
        <v>48.78</v>
      </c>
      <c r="M6424">
        <v>40.83</v>
      </c>
      <c r="N6424">
        <v>40.25</v>
      </c>
      <c r="O6424">
        <v>34.880000000000003</v>
      </c>
      <c r="P6424">
        <v>37.89</v>
      </c>
      <c r="Q6424">
        <v>40.159999999999997</v>
      </c>
      <c r="R6424">
        <v>40.49</v>
      </c>
      <c r="S6424">
        <v>40.22</v>
      </c>
      <c r="T6424">
        <v>46.33</v>
      </c>
      <c r="U6424">
        <v>40.47</v>
      </c>
      <c r="V6424">
        <v>56.24</v>
      </c>
      <c r="W6424">
        <v>41.8</v>
      </c>
      <c r="X6424">
        <v>40.869999999999997</v>
      </c>
      <c r="Y6424">
        <v>40.229999999999997</v>
      </c>
      <c r="Z6424">
        <v>40.58</v>
      </c>
      <c r="AA6424">
        <v>50.86</v>
      </c>
      <c r="AB6424">
        <v>47.04</v>
      </c>
      <c r="AC6424">
        <v>40.479999999999997</v>
      </c>
      <c r="AD6424">
        <v>40.869999999999997</v>
      </c>
      <c r="AE6424">
        <v>40.08</v>
      </c>
    </row>
    <row r="6425" spans="1:31">
      <c r="A6425" t="s">
        <v>31</v>
      </c>
      <c r="B6425" t="s">
        <v>12829</v>
      </c>
      <c r="C6425" t="s">
        <v>12830</v>
      </c>
      <c r="D6425" t="s">
        <v>34</v>
      </c>
      <c r="E6425">
        <v>51.51</v>
      </c>
      <c r="F6425">
        <v>50.5</v>
      </c>
      <c r="G6425">
        <v>51.94</v>
      </c>
      <c r="H6425">
        <v>50.86</v>
      </c>
      <c r="I6425">
        <v>51.94</v>
      </c>
      <c r="J6425">
        <v>51.84</v>
      </c>
      <c r="K6425">
        <v>51.32</v>
      </c>
      <c r="L6425">
        <v>61.94</v>
      </c>
      <c r="M6425">
        <v>51.8</v>
      </c>
      <c r="N6425">
        <v>51.04</v>
      </c>
      <c r="O6425">
        <v>43.99</v>
      </c>
      <c r="P6425">
        <v>48</v>
      </c>
      <c r="Q6425">
        <v>50.94</v>
      </c>
      <c r="R6425">
        <v>51.36</v>
      </c>
      <c r="S6425">
        <v>51.03</v>
      </c>
      <c r="T6425">
        <v>58.75</v>
      </c>
      <c r="U6425">
        <v>51.35</v>
      </c>
      <c r="V6425">
        <v>71.38</v>
      </c>
      <c r="W6425">
        <v>52.9</v>
      </c>
      <c r="X6425">
        <v>51.82</v>
      </c>
      <c r="Y6425">
        <v>51.14</v>
      </c>
      <c r="Z6425">
        <v>51.45</v>
      </c>
      <c r="AA6425">
        <v>64.64</v>
      </c>
      <c r="AB6425">
        <v>59.6</v>
      </c>
      <c r="AC6425">
        <v>51.36</v>
      </c>
      <c r="AD6425">
        <v>51.85</v>
      </c>
      <c r="AE6425">
        <v>50.85</v>
      </c>
    </row>
    <row r="6426" spans="1:31">
      <c r="A6426" t="s">
        <v>31</v>
      </c>
      <c r="B6426" t="s">
        <v>12831</v>
      </c>
      <c r="C6426" t="s">
        <v>12832</v>
      </c>
      <c r="D6426" t="s">
        <v>34</v>
      </c>
      <c r="E6426">
        <v>43.26</v>
      </c>
      <c r="F6426">
        <v>41.74</v>
      </c>
      <c r="G6426">
        <v>44.16</v>
      </c>
      <c r="H6426">
        <v>42.06</v>
      </c>
      <c r="I6426">
        <v>44.91</v>
      </c>
      <c r="J6426">
        <v>43.28</v>
      </c>
      <c r="K6426">
        <v>42.85</v>
      </c>
      <c r="L6426">
        <v>51.83</v>
      </c>
      <c r="M6426">
        <v>43.91</v>
      </c>
      <c r="N6426">
        <v>42.44</v>
      </c>
      <c r="O6426">
        <v>37.39</v>
      </c>
      <c r="P6426">
        <v>40.54</v>
      </c>
      <c r="Q6426">
        <v>42.15</v>
      </c>
      <c r="R6426">
        <v>42.94</v>
      </c>
      <c r="S6426">
        <v>42.33</v>
      </c>
      <c r="T6426">
        <v>49.63</v>
      </c>
      <c r="U6426">
        <v>42.94</v>
      </c>
      <c r="V6426">
        <v>59.39</v>
      </c>
      <c r="W6426">
        <v>45.35</v>
      </c>
      <c r="X6426">
        <v>43.96</v>
      </c>
      <c r="Y6426">
        <v>42.91</v>
      </c>
      <c r="Z6426">
        <v>43.18</v>
      </c>
      <c r="AA6426">
        <v>53.57</v>
      </c>
      <c r="AB6426">
        <v>49.8</v>
      </c>
      <c r="AC6426">
        <v>42.98</v>
      </c>
      <c r="AD6426">
        <v>43.76</v>
      </c>
      <c r="AE6426">
        <v>42.05</v>
      </c>
    </row>
    <row r="6427" spans="1:31">
      <c r="A6427" t="s">
        <v>31</v>
      </c>
      <c r="B6427" t="s">
        <v>12833</v>
      </c>
      <c r="C6427" t="s">
        <v>12834</v>
      </c>
      <c r="D6427" t="s">
        <v>34</v>
      </c>
      <c r="E6427">
        <v>54.83</v>
      </c>
      <c r="F6427">
        <v>53.02</v>
      </c>
      <c r="G6427">
        <v>55.96</v>
      </c>
      <c r="H6427">
        <v>53.31</v>
      </c>
      <c r="I6427">
        <v>56.73</v>
      </c>
      <c r="J6427">
        <v>54.69</v>
      </c>
      <c r="K6427">
        <v>54.3</v>
      </c>
      <c r="L6427">
        <v>65.77</v>
      </c>
      <c r="M6427">
        <v>55.64</v>
      </c>
      <c r="N6427">
        <v>53.78</v>
      </c>
      <c r="O6427">
        <v>47.13</v>
      </c>
      <c r="P6427">
        <v>51.33</v>
      </c>
      <c r="Q6427">
        <v>53.43</v>
      </c>
      <c r="R6427">
        <v>54.42</v>
      </c>
      <c r="S6427">
        <v>53.66</v>
      </c>
      <c r="T6427">
        <v>62.86</v>
      </c>
      <c r="U6427">
        <v>54.43</v>
      </c>
      <c r="V6427">
        <v>75.319999999999993</v>
      </c>
      <c r="W6427">
        <v>57.34</v>
      </c>
      <c r="X6427">
        <v>55.69</v>
      </c>
      <c r="Y6427">
        <v>54.48</v>
      </c>
      <c r="Z6427">
        <v>54.71</v>
      </c>
      <c r="AA6427">
        <v>68.010000000000005</v>
      </c>
      <c r="AB6427">
        <v>63.06</v>
      </c>
      <c r="AC6427">
        <v>54.47</v>
      </c>
      <c r="AD6427">
        <v>55.45</v>
      </c>
      <c r="AE6427">
        <v>53.31</v>
      </c>
    </row>
    <row r="6428" spans="1:31">
      <c r="A6428" t="s">
        <v>31</v>
      </c>
      <c r="B6428" t="s">
        <v>12835</v>
      </c>
      <c r="C6428" t="s">
        <v>12836</v>
      </c>
      <c r="D6428" t="s">
        <v>34</v>
      </c>
      <c r="E6428">
        <v>147.41999999999999</v>
      </c>
      <c r="F6428">
        <v>144.88999999999999</v>
      </c>
      <c r="G6428">
        <v>149.52000000000001</v>
      </c>
      <c r="H6428">
        <v>142.63999999999999</v>
      </c>
      <c r="I6428">
        <v>151.38</v>
      </c>
      <c r="J6428">
        <v>146.72</v>
      </c>
      <c r="K6428">
        <v>148.1</v>
      </c>
      <c r="L6428">
        <v>176.74</v>
      </c>
      <c r="M6428">
        <v>150.32</v>
      </c>
      <c r="N6428">
        <v>146.30000000000001</v>
      </c>
      <c r="O6428">
        <v>127.15</v>
      </c>
      <c r="P6428">
        <v>138.52000000000001</v>
      </c>
      <c r="Q6428">
        <v>143.33000000000001</v>
      </c>
      <c r="R6428">
        <v>145.56</v>
      </c>
      <c r="S6428">
        <v>143.63</v>
      </c>
      <c r="T6428">
        <v>167.21</v>
      </c>
      <c r="U6428">
        <v>145.79</v>
      </c>
      <c r="V6428">
        <v>201.27</v>
      </c>
      <c r="W6428">
        <v>153.75</v>
      </c>
      <c r="X6428">
        <v>147.35</v>
      </c>
      <c r="Y6428">
        <v>147.88</v>
      </c>
      <c r="Z6428">
        <v>148.44999999999999</v>
      </c>
      <c r="AA6428">
        <v>182.04</v>
      </c>
      <c r="AB6428">
        <v>168.44</v>
      </c>
      <c r="AC6428">
        <v>147.9</v>
      </c>
      <c r="AD6428">
        <v>150.41999999999999</v>
      </c>
      <c r="AE6428">
        <v>145.37</v>
      </c>
    </row>
    <row r="6429" spans="1:31">
      <c r="A6429" t="s">
        <v>31</v>
      </c>
      <c r="B6429" t="s">
        <v>12837</v>
      </c>
      <c r="C6429" t="s">
        <v>12838</v>
      </c>
      <c r="D6429" t="s">
        <v>34</v>
      </c>
      <c r="E6429">
        <v>145.25</v>
      </c>
      <c r="F6429">
        <v>142.96</v>
      </c>
      <c r="G6429">
        <v>147.12</v>
      </c>
      <c r="H6429">
        <v>140.72999999999999</v>
      </c>
      <c r="I6429">
        <v>148.78</v>
      </c>
      <c r="J6429">
        <v>144.66999999999999</v>
      </c>
      <c r="K6429">
        <v>146.02000000000001</v>
      </c>
      <c r="L6429">
        <v>174.16</v>
      </c>
      <c r="M6429">
        <v>148.01</v>
      </c>
      <c r="N6429">
        <v>144.33000000000001</v>
      </c>
      <c r="O6429">
        <v>125.19</v>
      </c>
      <c r="P6429">
        <v>136.4</v>
      </c>
      <c r="Q6429">
        <v>141.38999999999999</v>
      </c>
      <c r="R6429">
        <v>143.46</v>
      </c>
      <c r="S6429">
        <v>141.66</v>
      </c>
      <c r="T6429">
        <v>164.62</v>
      </c>
      <c r="U6429">
        <v>143.69</v>
      </c>
      <c r="V6429">
        <v>198.41</v>
      </c>
      <c r="W6429">
        <v>151.19</v>
      </c>
      <c r="X6429">
        <v>145.03</v>
      </c>
      <c r="Y6429">
        <v>145.68</v>
      </c>
      <c r="Z6429">
        <v>146.30000000000001</v>
      </c>
      <c r="AA6429">
        <v>179.54</v>
      </c>
      <c r="AB6429">
        <v>165.99</v>
      </c>
      <c r="AC6429">
        <v>145.79</v>
      </c>
      <c r="AD6429">
        <v>148.1</v>
      </c>
      <c r="AE6429">
        <v>143.44999999999999</v>
      </c>
    </row>
    <row r="6430" spans="1:31">
      <c r="A6430" t="s">
        <v>31</v>
      </c>
      <c r="B6430" t="s">
        <v>12839</v>
      </c>
      <c r="C6430" t="s">
        <v>12840</v>
      </c>
      <c r="D6430" t="s">
        <v>34</v>
      </c>
      <c r="E6430">
        <v>155.85</v>
      </c>
      <c r="F6430">
        <v>151.56</v>
      </c>
      <c r="G6430">
        <v>159.49</v>
      </c>
      <c r="H6430">
        <v>149.16</v>
      </c>
      <c r="I6430">
        <v>162.99</v>
      </c>
      <c r="J6430">
        <v>154.13</v>
      </c>
      <c r="K6430">
        <v>155.80000000000001</v>
      </c>
      <c r="L6430">
        <v>186.48</v>
      </c>
      <c r="M6430">
        <v>159.9</v>
      </c>
      <c r="N6430">
        <v>153.46</v>
      </c>
      <c r="O6430">
        <v>134.97</v>
      </c>
      <c r="P6430">
        <v>146.86000000000001</v>
      </c>
      <c r="Q6430">
        <v>149.94999999999999</v>
      </c>
      <c r="R6430">
        <v>153.41999999999999</v>
      </c>
      <c r="S6430">
        <v>150.56</v>
      </c>
      <c r="T6430">
        <v>177.57</v>
      </c>
      <c r="U6430">
        <v>153.69</v>
      </c>
      <c r="V6430">
        <v>211.55</v>
      </c>
      <c r="W6430">
        <v>164.65</v>
      </c>
      <c r="X6430">
        <v>156.97</v>
      </c>
      <c r="Y6430">
        <v>156.4</v>
      </c>
      <c r="Z6430">
        <v>156.75</v>
      </c>
      <c r="AA6430">
        <v>190.96</v>
      </c>
      <c r="AB6430">
        <v>177.35</v>
      </c>
      <c r="AC6430">
        <v>155.88</v>
      </c>
      <c r="AD6430">
        <v>159.49</v>
      </c>
      <c r="AE6430">
        <v>151.91999999999999</v>
      </c>
    </row>
    <row r="6431" spans="1:31">
      <c r="A6431" t="s">
        <v>31</v>
      </c>
      <c r="B6431" t="s">
        <v>12841</v>
      </c>
      <c r="C6431" t="s">
        <v>12842</v>
      </c>
      <c r="D6431" t="s">
        <v>34</v>
      </c>
      <c r="E6431">
        <v>153.15</v>
      </c>
      <c r="F6431">
        <v>149.1</v>
      </c>
      <c r="G6431">
        <v>156.6</v>
      </c>
      <c r="H6431">
        <v>146.71</v>
      </c>
      <c r="I6431">
        <v>159.94999999999999</v>
      </c>
      <c r="J6431">
        <v>151.55000000000001</v>
      </c>
      <c r="K6431">
        <v>153.18</v>
      </c>
      <c r="L6431">
        <v>183.27</v>
      </c>
      <c r="M6431">
        <v>157.08000000000001</v>
      </c>
      <c r="N6431">
        <v>150.91999999999999</v>
      </c>
      <c r="O6431">
        <v>132.59</v>
      </c>
      <c r="P6431">
        <v>144.25</v>
      </c>
      <c r="Q6431">
        <v>147.46</v>
      </c>
      <c r="R6431">
        <v>150.78</v>
      </c>
      <c r="S6431">
        <v>148.05000000000001</v>
      </c>
      <c r="T6431">
        <v>174.38</v>
      </c>
      <c r="U6431">
        <v>151.05000000000001</v>
      </c>
      <c r="V6431">
        <v>207.94</v>
      </c>
      <c r="W6431">
        <v>161.59</v>
      </c>
      <c r="X6431">
        <v>154.13</v>
      </c>
      <c r="Y6431">
        <v>153.65</v>
      </c>
      <c r="Z6431">
        <v>154.06</v>
      </c>
      <c r="AA6431">
        <v>187.73</v>
      </c>
      <c r="AB6431">
        <v>174.29</v>
      </c>
      <c r="AC6431">
        <v>153.24</v>
      </c>
      <c r="AD6431">
        <v>156.68</v>
      </c>
      <c r="AE6431">
        <v>149.44999999999999</v>
      </c>
    </row>
    <row r="6432" spans="1:31">
      <c r="A6432" t="s">
        <v>31</v>
      </c>
      <c r="B6432" t="s">
        <v>12843</v>
      </c>
      <c r="C6432" t="s">
        <v>12844</v>
      </c>
      <c r="D6432" t="s">
        <v>34</v>
      </c>
      <c r="E6432">
        <v>56.3</v>
      </c>
      <c r="F6432">
        <v>54.39</v>
      </c>
      <c r="G6432">
        <v>57.58</v>
      </c>
      <c r="H6432">
        <v>54.59</v>
      </c>
      <c r="I6432">
        <v>58.28</v>
      </c>
      <c r="J6432">
        <v>55.96</v>
      </c>
      <c r="K6432">
        <v>55.75</v>
      </c>
      <c r="L6432">
        <v>67.52</v>
      </c>
      <c r="M6432">
        <v>57.13</v>
      </c>
      <c r="N6432">
        <v>55.09</v>
      </c>
      <c r="O6432">
        <v>48.32</v>
      </c>
      <c r="P6432">
        <v>52.75</v>
      </c>
      <c r="Q6432">
        <v>54.76</v>
      </c>
      <c r="R6432">
        <v>55.89</v>
      </c>
      <c r="S6432">
        <v>55</v>
      </c>
      <c r="T6432">
        <v>64.59</v>
      </c>
      <c r="U6432">
        <v>55.85</v>
      </c>
      <c r="V6432">
        <v>77.319999999999993</v>
      </c>
      <c r="W6432">
        <v>59.1</v>
      </c>
      <c r="X6432">
        <v>57.21</v>
      </c>
      <c r="Y6432">
        <v>56.12</v>
      </c>
      <c r="Z6432">
        <v>56.17</v>
      </c>
      <c r="AA6432">
        <v>69.81</v>
      </c>
      <c r="AB6432">
        <v>64.72</v>
      </c>
      <c r="AC6432">
        <v>55.89</v>
      </c>
      <c r="AD6432">
        <v>57.12</v>
      </c>
      <c r="AE6432">
        <v>54.62</v>
      </c>
    </row>
    <row r="6433" spans="1:31">
      <c r="A6433" t="s">
        <v>31</v>
      </c>
      <c r="B6433" t="s">
        <v>12845</v>
      </c>
      <c r="C6433" t="s">
        <v>12846</v>
      </c>
      <c r="D6433" t="s">
        <v>34</v>
      </c>
      <c r="E6433">
        <v>53.78</v>
      </c>
      <c r="F6433">
        <v>51.71</v>
      </c>
      <c r="G6433">
        <v>55.2</v>
      </c>
      <c r="H6433">
        <v>51.88</v>
      </c>
      <c r="I6433">
        <v>56.13</v>
      </c>
      <c r="J6433">
        <v>53.35</v>
      </c>
      <c r="K6433">
        <v>53.15</v>
      </c>
      <c r="L6433">
        <v>64.41</v>
      </c>
      <c r="M6433">
        <v>54.71</v>
      </c>
      <c r="N6433">
        <v>52.45</v>
      </c>
      <c r="O6433">
        <v>46.29</v>
      </c>
      <c r="P6433">
        <v>50.46</v>
      </c>
      <c r="Q6433">
        <v>52.07</v>
      </c>
      <c r="R6433">
        <v>53.31</v>
      </c>
      <c r="S6433">
        <v>52.34</v>
      </c>
      <c r="T6433">
        <v>61.78</v>
      </c>
      <c r="U6433">
        <v>53.27</v>
      </c>
      <c r="V6433">
        <v>73.63</v>
      </c>
      <c r="W6433">
        <v>56.77</v>
      </c>
      <c r="X6433">
        <v>54.8</v>
      </c>
      <c r="Y6433">
        <v>53.59</v>
      </c>
      <c r="Z6433">
        <v>53.62</v>
      </c>
      <c r="AA6433">
        <v>66.41</v>
      </c>
      <c r="AB6433">
        <v>61.7</v>
      </c>
      <c r="AC6433">
        <v>53.32</v>
      </c>
      <c r="AD6433">
        <v>54.65</v>
      </c>
      <c r="AE6433">
        <v>51.92</v>
      </c>
    </row>
    <row r="6434" spans="1:31">
      <c r="A6434" t="s">
        <v>31</v>
      </c>
      <c r="B6434" t="s">
        <v>12847</v>
      </c>
      <c r="C6434" t="s">
        <v>12848</v>
      </c>
      <c r="D6434" t="s">
        <v>34</v>
      </c>
      <c r="E6434">
        <v>71.13</v>
      </c>
      <c r="F6434">
        <v>66.400000000000006</v>
      </c>
      <c r="G6434">
        <v>62.37</v>
      </c>
      <c r="H6434">
        <v>53.61</v>
      </c>
      <c r="I6434">
        <v>97.95</v>
      </c>
      <c r="J6434">
        <v>70.19</v>
      </c>
      <c r="K6434">
        <v>89.39</v>
      </c>
      <c r="L6434">
        <v>84.92</v>
      </c>
      <c r="M6434">
        <v>82.86</v>
      </c>
      <c r="N6434">
        <v>85.06</v>
      </c>
      <c r="O6434">
        <v>127.2</v>
      </c>
      <c r="P6434">
        <v>79.3</v>
      </c>
      <c r="Q6434">
        <v>60.14</v>
      </c>
      <c r="R6434">
        <v>69.510000000000005</v>
      </c>
      <c r="S6434">
        <v>65.2</v>
      </c>
      <c r="T6434">
        <v>67.12</v>
      </c>
      <c r="U6434">
        <v>62.58</v>
      </c>
      <c r="V6434">
        <v>103.1</v>
      </c>
      <c r="W6434">
        <v>92.35</v>
      </c>
      <c r="X6434">
        <v>60.49</v>
      </c>
      <c r="Y6434">
        <v>53.56</v>
      </c>
      <c r="Z6434">
        <v>49.44</v>
      </c>
      <c r="AA6434">
        <v>56.94</v>
      </c>
      <c r="AB6434">
        <v>79.739999999999995</v>
      </c>
      <c r="AC6434">
        <v>79.239999999999995</v>
      </c>
      <c r="AD6434">
        <v>86.1</v>
      </c>
      <c r="AE6434">
        <v>72.41</v>
      </c>
    </row>
    <row r="6435" spans="1:31">
      <c r="A6435" t="s">
        <v>31</v>
      </c>
      <c r="B6435" t="s">
        <v>12849</v>
      </c>
      <c r="C6435" t="s">
        <v>12850</v>
      </c>
      <c r="D6435" t="s">
        <v>34</v>
      </c>
      <c r="E6435">
        <v>66.12</v>
      </c>
      <c r="F6435">
        <v>61.56</v>
      </c>
      <c r="G6435">
        <v>58.17</v>
      </c>
      <c r="H6435">
        <v>49.88</v>
      </c>
      <c r="I6435">
        <v>90.65</v>
      </c>
      <c r="J6435">
        <v>65.16</v>
      </c>
      <c r="K6435">
        <v>82.72</v>
      </c>
      <c r="L6435">
        <v>78.81</v>
      </c>
      <c r="M6435">
        <v>76.709999999999994</v>
      </c>
      <c r="N6435">
        <v>78.48</v>
      </c>
      <c r="O6435">
        <v>116.91</v>
      </c>
      <c r="P6435">
        <v>73.510000000000005</v>
      </c>
      <c r="Q6435">
        <v>55.95</v>
      </c>
      <c r="R6435">
        <v>64.61</v>
      </c>
      <c r="S6435">
        <v>60.53</v>
      </c>
      <c r="T6435">
        <v>62.55</v>
      </c>
      <c r="U6435">
        <v>58.25</v>
      </c>
      <c r="V6435">
        <v>95.3</v>
      </c>
      <c r="W6435">
        <v>85.69</v>
      </c>
      <c r="X6435">
        <v>56.35</v>
      </c>
      <c r="Y6435">
        <v>50.07</v>
      </c>
      <c r="Z6435">
        <v>46.46</v>
      </c>
      <c r="AA6435">
        <v>53.17</v>
      </c>
      <c r="AB6435">
        <v>74.09</v>
      </c>
      <c r="AC6435">
        <v>73.290000000000006</v>
      </c>
      <c r="AD6435">
        <v>79.75</v>
      </c>
      <c r="AE6435">
        <v>67.02</v>
      </c>
    </row>
    <row r="6436" spans="1:31">
      <c r="A6436" t="s">
        <v>31</v>
      </c>
      <c r="B6436" t="s">
        <v>12851</v>
      </c>
      <c r="C6436" t="s">
        <v>12852</v>
      </c>
      <c r="D6436" t="s">
        <v>34</v>
      </c>
      <c r="E6436">
        <v>86.35</v>
      </c>
      <c r="F6436">
        <v>79.81</v>
      </c>
      <c r="G6436">
        <v>76.459999999999994</v>
      </c>
      <c r="H6436">
        <v>65.55</v>
      </c>
      <c r="I6436">
        <v>117.72</v>
      </c>
      <c r="J6436">
        <v>85.25</v>
      </c>
      <c r="K6436">
        <v>107.58</v>
      </c>
      <c r="L6436">
        <v>102.45</v>
      </c>
      <c r="M6436">
        <v>99.92</v>
      </c>
      <c r="N6436">
        <v>101.33</v>
      </c>
      <c r="O6436">
        <v>150.35</v>
      </c>
      <c r="P6436">
        <v>95.28</v>
      </c>
      <c r="Q6436">
        <v>73.19</v>
      </c>
      <c r="R6436">
        <v>84.62</v>
      </c>
      <c r="S6436">
        <v>78.8</v>
      </c>
      <c r="T6436">
        <v>81.39</v>
      </c>
      <c r="U6436">
        <v>75.95</v>
      </c>
      <c r="V6436">
        <v>124.07</v>
      </c>
      <c r="W6436">
        <v>112.29</v>
      </c>
      <c r="X6436">
        <v>73.61</v>
      </c>
      <c r="Y6436">
        <v>66.430000000000007</v>
      </c>
      <c r="Z6436">
        <v>62.08</v>
      </c>
      <c r="AA6436">
        <v>69.98</v>
      </c>
      <c r="AB6436">
        <v>97.29</v>
      </c>
      <c r="AC6436">
        <v>94.76</v>
      </c>
      <c r="AD6436">
        <v>104.37</v>
      </c>
      <c r="AE6436">
        <v>87.07</v>
      </c>
    </row>
    <row r="6437" spans="1:31">
      <c r="A6437" t="s">
        <v>31</v>
      </c>
      <c r="B6437" t="s">
        <v>12853</v>
      </c>
      <c r="C6437" t="s">
        <v>12854</v>
      </c>
      <c r="D6437" t="s">
        <v>34</v>
      </c>
      <c r="E6437">
        <v>74.45</v>
      </c>
      <c r="F6437">
        <v>68.28</v>
      </c>
      <c r="G6437">
        <v>66.48</v>
      </c>
      <c r="H6437">
        <v>56.74</v>
      </c>
      <c r="I6437">
        <v>100.19</v>
      </c>
      <c r="J6437">
        <v>73.319999999999993</v>
      </c>
      <c r="K6437">
        <v>91.67</v>
      </c>
      <c r="L6437">
        <v>87.83</v>
      </c>
      <c r="M6437">
        <v>85.25</v>
      </c>
      <c r="N6437">
        <v>85.57</v>
      </c>
      <c r="O6437">
        <v>125.49</v>
      </c>
      <c r="P6437">
        <v>81.39</v>
      </c>
      <c r="Q6437">
        <v>63.33</v>
      </c>
      <c r="R6437">
        <v>72.94</v>
      </c>
      <c r="S6437">
        <v>67.739999999999995</v>
      </c>
      <c r="T6437">
        <v>70.47</v>
      </c>
      <c r="U6437">
        <v>65.58</v>
      </c>
      <c r="V6437">
        <v>105.44</v>
      </c>
      <c r="W6437">
        <v>96.36</v>
      </c>
      <c r="X6437">
        <v>63.73</v>
      </c>
      <c r="Y6437">
        <v>58.21</v>
      </c>
      <c r="Z6437">
        <v>55.19</v>
      </c>
      <c r="AA6437">
        <v>61.08</v>
      </c>
      <c r="AB6437">
        <v>83.88</v>
      </c>
      <c r="AC6437">
        <v>80.459999999999994</v>
      </c>
      <c r="AD6437">
        <v>89.29</v>
      </c>
      <c r="AE6437">
        <v>74.260000000000005</v>
      </c>
    </row>
    <row r="6438" spans="1:31">
      <c r="A6438" t="s">
        <v>31</v>
      </c>
      <c r="B6438" t="s">
        <v>12855</v>
      </c>
      <c r="C6438" t="s">
        <v>12856</v>
      </c>
      <c r="D6438" t="s">
        <v>34</v>
      </c>
      <c r="E6438">
        <v>15.6</v>
      </c>
      <c r="F6438">
        <v>14.74</v>
      </c>
      <c r="G6438">
        <v>13.5</v>
      </c>
      <c r="H6438">
        <v>11.73</v>
      </c>
      <c r="I6438">
        <v>21.96</v>
      </c>
      <c r="J6438">
        <v>15.51</v>
      </c>
      <c r="K6438">
        <v>20.05</v>
      </c>
      <c r="L6438">
        <v>18.8</v>
      </c>
      <c r="M6438">
        <v>18.53</v>
      </c>
      <c r="N6438">
        <v>19.32</v>
      </c>
      <c r="O6438">
        <v>29.45</v>
      </c>
      <c r="P6438">
        <v>17.64</v>
      </c>
      <c r="Q6438">
        <v>13.13</v>
      </c>
      <c r="R6438">
        <v>15.29</v>
      </c>
      <c r="S6438">
        <v>14.38</v>
      </c>
      <c r="T6438">
        <v>14.52</v>
      </c>
      <c r="U6438">
        <v>13.66</v>
      </c>
      <c r="V6438">
        <v>23.26</v>
      </c>
      <c r="W6438">
        <v>20.48</v>
      </c>
      <c r="X6438">
        <v>13.14</v>
      </c>
      <c r="Y6438">
        <v>11.46</v>
      </c>
      <c r="Z6438">
        <v>10.3</v>
      </c>
      <c r="AA6438">
        <v>12.22</v>
      </c>
      <c r="AB6438">
        <v>17.57</v>
      </c>
      <c r="AC6438">
        <v>17.8</v>
      </c>
      <c r="AD6438">
        <v>19.22</v>
      </c>
      <c r="AE6438">
        <v>16.2</v>
      </c>
    </row>
    <row r="6439" spans="1:31">
      <c r="A6439" t="s">
        <v>31</v>
      </c>
      <c r="B6439" t="s">
        <v>12857</v>
      </c>
      <c r="C6439" t="s">
        <v>12858</v>
      </c>
      <c r="D6439" t="s">
        <v>34</v>
      </c>
      <c r="E6439">
        <v>19.62</v>
      </c>
      <c r="F6439">
        <v>18.55</v>
      </c>
      <c r="G6439">
        <v>16.989999999999998</v>
      </c>
      <c r="H6439">
        <v>14.76</v>
      </c>
      <c r="I6439">
        <v>27.59</v>
      </c>
      <c r="J6439">
        <v>19.489999999999998</v>
      </c>
      <c r="K6439">
        <v>25.19</v>
      </c>
      <c r="L6439">
        <v>23.66</v>
      </c>
      <c r="M6439">
        <v>23.3</v>
      </c>
      <c r="N6439">
        <v>24.28</v>
      </c>
      <c r="O6439">
        <v>36.93</v>
      </c>
      <c r="P6439">
        <v>22.18</v>
      </c>
      <c r="Q6439">
        <v>16.54</v>
      </c>
      <c r="R6439">
        <v>19.239999999999998</v>
      </c>
      <c r="S6439">
        <v>18.12</v>
      </c>
      <c r="T6439">
        <v>18.32</v>
      </c>
      <c r="U6439">
        <v>17.2</v>
      </c>
      <c r="V6439">
        <v>29.18</v>
      </c>
      <c r="W6439">
        <v>25.72</v>
      </c>
      <c r="X6439">
        <v>16.55</v>
      </c>
      <c r="Y6439">
        <v>14.42</v>
      </c>
      <c r="Z6439">
        <v>12.99</v>
      </c>
      <c r="AA6439">
        <v>15.39</v>
      </c>
      <c r="AB6439">
        <v>22.07</v>
      </c>
      <c r="AC6439">
        <v>22.38</v>
      </c>
      <c r="AD6439">
        <v>24.15</v>
      </c>
      <c r="AE6439">
        <v>20.37</v>
      </c>
    </row>
    <row r="6440" spans="1:31">
      <c r="A6440" t="s">
        <v>31</v>
      </c>
      <c r="B6440" t="s">
        <v>12859</v>
      </c>
      <c r="C6440" t="s">
        <v>12860</v>
      </c>
      <c r="D6440" t="s">
        <v>104</v>
      </c>
      <c r="E6440">
        <v>13914.23</v>
      </c>
      <c r="F6440">
        <v>14950.92</v>
      </c>
      <c r="G6440">
        <v>15057.09</v>
      </c>
      <c r="H6440">
        <v>13645.04</v>
      </c>
      <c r="I6440">
        <v>14264.25</v>
      </c>
      <c r="J6440">
        <v>14964</v>
      </c>
      <c r="K6440">
        <v>14995.64</v>
      </c>
      <c r="L6440">
        <v>15016.12</v>
      </c>
      <c r="M6440">
        <v>14978.4</v>
      </c>
      <c r="N6440">
        <v>18466.48</v>
      </c>
      <c r="O6440">
        <v>14957.58</v>
      </c>
      <c r="P6440">
        <v>14982.59</v>
      </c>
      <c r="Q6440">
        <v>20608.439999999999</v>
      </c>
      <c r="R6440">
        <v>14976.63</v>
      </c>
      <c r="S6440">
        <v>14913.41</v>
      </c>
      <c r="T6440">
        <v>14955.83</v>
      </c>
      <c r="U6440">
        <v>14926.1</v>
      </c>
      <c r="V6440">
        <v>15047.82</v>
      </c>
      <c r="W6440">
        <v>15077.69</v>
      </c>
      <c r="X6440">
        <v>14991.4</v>
      </c>
      <c r="Y6440">
        <v>14999.84</v>
      </c>
      <c r="Z6440">
        <v>15016.22</v>
      </c>
      <c r="AA6440">
        <v>14956.54</v>
      </c>
      <c r="AB6440">
        <v>15121.6</v>
      </c>
      <c r="AC6440">
        <v>14911.81</v>
      </c>
      <c r="AD6440">
        <v>15040.77</v>
      </c>
      <c r="AE6440">
        <v>14945.24</v>
      </c>
    </row>
    <row r="6441" spans="1:31">
      <c r="A6441" t="s">
        <v>31</v>
      </c>
      <c r="B6441" t="s">
        <v>12861</v>
      </c>
      <c r="C6441" t="s">
        <v>12862</v>
      </c>
      <c r="D6441" t="s">
        <v>104</v>
      </c>
      <c r="E6441">
        <v>17440.330000000002</v>
      </c>
      <c r="F6441">
        <v>18754.23</v>
      </c>
      <c r="G6441">
        <v>18862.009999999998</v>
      </c>
      <c r="H6441">
        <v>17109.23</v>
      </c>
      <c r="I6441">
        <v>17869.97</v>
      </c>
      <c r="J6441">
        <v>18767.650000000001</v>
      </c>
      <c r="K6441">
        <v>18799.64</v>
      </c>
      <c r="L6441">
        <v>18820.41</v>
      </c>
      <c r="M6441">
        <v>18782.310000000001</v>
      </c>
      <c r="N6441">
        <v>23200.82</v>
      </c>
      <c r="O6441">
        <v>18760.919999999998</v>
      </c>
      <c r="P6441">
        <v>18786.37</v>
      </c>
      <c r="Q6441">
        <v>25893.3</v>
      </c>
      <c r="R6441">
        <v>18780.7</v>
      </c>
      <c r="S6441">
        <v>18716.150000000001</v>
      </c>
      <c r="T6441">
        <v>18759.57</v>
      </c>
      <c r="U6441">
        <v>18729.18</v>
      </c>
      <c r="V6441">
        <v>18852.55</v>
      </c>
      <c r="W6441">
        <v>18882.849999999999</v>
      </c>
      <c r="X6441">
        <v>18795.439999999999</v>
      </c>
      <c r="Y6441">
        <v>18804.11</v>
      </c>
      <c r="Z6441">
        <v>18820.71</v>
      </c>
      <c r="AA6441">
        <v>18759.93</v>
      </c>
      <c r="AB6441">
        <v>18927.46</v>
      </c>
      <c r="AC6441">
        <v>18714.72</v>
      </c>
      <c r="AD6441">
        <v>18845.45</v>
      </c>
      <c r="AE6441">
        <v>18748.400000000001</v>
      </c>
    </row>
    <row r="6442" spans="1:31">
      <c r="A6442" t="s">
        <v>31</v>
      </c>
      <c r="B6442" t="s">
        <v>12863</v>
      </c>
      <c r="C6442" t="s">
        <v>12864</v>
      </c>
      <c r="D6442" t="s">
        <v>104</v>
      </c>
      <c r="E6442">
        <v>24318.81</v>
      </c>
      <c r="F6442">
        <v>26170</v>
      </c>
      <c r="G6442">
        <v>26283.8</v>
      </c>
      <c r="H6442">
        <v>23865.119999999999</v>
      </c>
      <c r="I6442">
        <v>24903.72</v>
      </c>
      <c r="J6442">
        <v>26184.63</v>
      </c>
      <c r="K6442">
        <v>26217.99</v>
      </c>
      <c r="L6442">
        <v>26239.82</v>
      </c>
      <c r="M6442">
        <v>26200.32</v>
      </c>
      <c r="N6442">
        <v>32426.15</v>
      </c>
      <c r="O6442">
        <v>26176.84</v>
      </c>
      <c r="P6442">
        <v>26203.88</v>
      </c>
      <c r="Q6442">
        <v>36190.47</v>
      </c>
      <c r="R6442">
        <v>26199.23</v>
      </c>
      <c r="S6442">
        <v>26129.82</v>
      </c>
      <c r="T6442">
        <v>26176.85</v>
      </c>
      <c r="U6442">
        <v>26144.12</v>
      </c>
      <c r="V6442">
        <v>26273.58</v>
      </c>
      <c r="W6442">
        <v>26305.5</v>
      </c>
      <c r="X6442">
        <v>26213.89</v>
      </c>
      <c r="Y6442">
        <v>26223.46</v>
      </c>
      <c r="Z6442">
        <v>26240.880000000001</v>
      </c>
      <c r="AA6442">
        <v>26176</v>
      </c>
      <c r="AB6442">
        <v>26352.69</v>
      </c>
      <c r="AC6442">
        <v>26128.95</v>
      </c>
      <c r="AD6442">
        <v>26266.34</v>
      </c>
      <c r="AE6442">
        <v>26163.59</v>
      </c>
    </row>
    <row r="6443" spans="1:31">
      <c r="A6443" t="s">
        <v>31</v>
      </c>
      <c r="B6443" t="s">
        <v>12865</v>
      </c>
      <c r="C6443" t="s">
        <v>12866</v>
      </c>
      <c r="D6443" t="s">
        <v>104</v>
      </c>
      <c r="E6443">
        <v>7947.49</v>
      </c>
      <c r="F6443">
        <v>8520.4500000000007</v>
      </c>
      <c r="G6443">
        <v>8619.4699999999993</v>
      </c>
      <c r="H6443">
        <v>7785.89</v>
      </c>
      <c r="I6443">
        <v>8162.84</v>
      </c>
      <c r="J6443">
        <v>8532.09</v>
      </c>
      <c r="K6443">
        <v>8562.11</v>
      </c>
      <c r="L6443">
        <v>8581.33</v>
      </c>
      <c r="M6443">
        <v>8545.26</v>
      </c>
      <c r="N6443">
        <v>10470.83</v>
      </c>
      <c r="O6443">
        <v>8526.94</v>
      </c>
      <c r="P6443">
        <v>8550.07</v>
      </c>
      <c r="Q6443">
        <v>11684.45</v>
      </c>
      <c r="R6443">
        <v>8542.8700000000008</v>
      </c>
      <c r="S6443">
        <v>8485.4500000000007</v>
      </c>
      <c r="T6443">
        <v>8523.5499999999993</v>
      </c>
      <c r="U6443">
        <v>8496.64</v>
      </c>
      <c r="V6443">
        <v>8611.08</v>
      </c>
      <c r="W6443">
        <v>8639.02</v>
      </c>
      <c r="X6443">
        <v>8557.73</v>
      </c>
      <c r="Y6443">
        <v>8565.1200000000008</v>
      </c>
      <c r="Z6443">
        <v>8580.5</v>
      </c>
      <c r="AA6443">
        <v>8525.73</v>
      </c>
      <c r="AB6443">
        <v>8679.86</v>
      </c>
      <c r="AC6443">
        <v>8483.18</v>
      </c>
      <c r="AD6443">
        <v>8604.2000000000007</v>
      </c>
      <c r="AE6443">
        <v>8515.48</v>
      </c>
    </row>
    <row r="6444" spans="1:31">
      <c r="A6444" t="s">
        <v>31</v>
      </c>
      <c r="B6444" t="s">
        <v>12867</v>
      </c>
      <c r="C6444" t="s">
        <v>12868</v>
      </c>
      <c r="D6444" t="s">
        <v>104</v>
      </c>
      <c r="E6444">
        <v>28312.45</v>
      </c>
      <c r="F6444">
        <v>30475.37</v>
      </c>
      <c r="G6444">
        <v>30592.85</v>
      </c>
      <c r="H6444">
        <v>27787.46</v>
      </c>
      <c r="I6444">
        <v>28987.52</v>
      </c>
      <c r="J6444">
        <v>30490.73</v>
      </c>
      <c r="K6444">
        <v>30524.91</v>
      </c>
      <c r="L6444">
        <v>30547.41</v>
      </c>
      <c r="M6444">
        <v>30507.07</v>
      </c>
      <c r="N6444">
        <v>37781.65</v>
      </c>
      <c r="O6444">
        <v>30482.29</v>
      </c>
      <c r="P6444">
        <v>30510.3</v>
      </c>
      <c r="Q6444">
        <v>42168.12</v>
      </c>
      <c r="R6444">
        <v>30506.3</v>
      </c>
      <c r="S6444">
        <v>30433.87</v>
      </c>
      <c r="T6444">
        <v>30483.15</v>
      </c>
      <c r="U6444">
        <v>30448.95</v>
      </c>
      <c r="V6444">
        <v>30582.17</v>
      </c>
      <c r="W6444">
        <v>30615.09</v>
      </c>
      <c r="X6444">
        <v>30520.91</v>
      </c>
      <c r="Y6444">
        <v>30531.01</v>
      </c>
      <c r="Z6444">
        <v>30548.95</v>
      </c>
      <c r="AA6444">
        <v>30481.53</v>
      </c>
      <c r="AB6444">
        <v>30663.87</v>
      </c>
      <c r="AC6444">
        <v>30433.37</v>
      </c>
      <c r="AD6444">
        <v>30574.85</v>
      </c>
      <c r="AE6444">
        <v>30468.58</v>
      </c>
    </row>
    <row r="6445" spans="1:31">
      <c r="A6445" t="s">
        <v>31</v>
      </c>
      <c r="B6445" t="s">
        <v>12869</v>
      </c>
      <c r="C6445" t="s">
        <v>12870</v>
      </c>
      <c r="D6445" t="s">
        <v>104</v>
      </c>
      <c r="E6445">
        <v>8840.65</v>
      </c>
      <c r="F6445">
        <v>9482.36</v>
      </c>
      <c r="G6445">
        <v>9582.99</v>
      </c>
      <c r="H6445">
        <v>8662.58</v>
      </c>
      <c r="I6445">
        <v>9076.14</v>
      </c>
      <c r="J6445">
        <v>9494.33</v>
      </c>
      <c r="K6445">
        <v>9524.7099999999991</v>
      </c>
      <c r="L6445">
        <v>9544.2199999999993</v>
      </c>
      <c r="M6445">
        <v>9507.7800000000007</v>
      </c>
      <c r="N6445">
        <v>11665.77</v>
      </c>
      <c r="O6445">
        <v>9488.89</v>
      </c>
      <c r="P6445">
        <v>9512.4500000000007</v>
      </c>
      <c r="Q6445">
        <v>13017.94</v>
      </c>
      <c r="R6445">
        <v>9505.5300000000007</v>
      </c>
      <c r="S6445">
        <v>9446.7900000000009</v>
      </c>
      <c r="T6445">
        <v>9485.8799999999992</v>
      </c>
      <c r="U6445">
        <v>9458.32</v>
      </c>
      <c r="V6445">
        <v>9574.41</v>
      </c>
      <c r="W6445">
        <v>9602.7800000000007</v>
      </c>
      <c r="X6445">
        <v>9520.3700000000008</v>
      </c>
      <c r="Y6445">
        <v>9527.99</v>
      </c>
      <c r="Z6445">
        <v>9543.59</v>
      </c>
      <c r="AA6445">
        <v>9487.7199999999993</v>
      </c>
      <c r="AB6445">
        <v>9644.32</v>
      </c>
      <c r="AC6445">
        <v>9444.67</v>
      </c>
      <c r="AD6445">
        <v>9567.49</v>
      </c>
      <c r="AE6445">
        <v>9477.24</v>
      </c>
    </row>
    <row r="6446" spans="1:31">
      <c r="A6446" t="s">
        <v>31</v>
      </c>
      <c r="B6446" t="s">
        <v>12871</v>
      </c>
      <c r="C6446" t="s">
        <v>12872</v>
      </c>
      <c r="D6446" t="s">
        <v>104</v>
      </c>
      <c r="E6446">
        <v>11328.93</v>
      </c>
      <c r="F6446">
        <v>12164.3</v>
      </c>
      <c r="G6446">
        <v>12267.7</v>
      </c>
      <c r="H6446">
        <v>11106.15</v>
      </c>
      <c r="I6446">
        <v>11620.61</v>
      </c>
      <c r="J6446">
        <v>12176.82</v>
      </c>
      <c r="K6446">
        <v>12207.83</v>
      </c>
      <c r="L6446">
        <v>12227.83</v>
      </c>
      <c r="M6446">
        <v>12190.75</v>
      </c>
      <c r="N6446">
        <v>15000.93</v>
      </c>
      <c r="O6446">
        <v>12170.89</v>
      </c>
      <c r="P6446">
        <v>12195.18</v>
      </c>
      <c r="Q6446">
        <v>16740.41</v>
      </c>
      <c r="R6446">
        <v>12188.75</v>
      </c>
      <c r="S6446">
        <v>12127.76</v>
      </c>
      <c r="T6446">
        <v>12168.51</v>
      </c>
      <c r="U6446">
        <v>12139.87</v>
      </c>
      <c r="V6446">
        <v>12258.78</v>
      </c>
      <c r="W6446">
        <v>12287.89</v>
      </c>
      <c r="X6446">
        <v>12203.54</v>
      </c>
      <c r="Y6446">
        <v>12211.57</v>
      </c>
      <c r="Z6446">
        <v>12227.56</v>
      </c>
      <c r="AA6446">
        <v>12169.79</v>
      </c>
      <c r="AB6446">
        <v>12330.62</v>
      </c>
      <c r="AC6446">
        <v>12125.9</v>
      </c>
      <c r="AD6446">
        <v>12251.78</v>
      </c>
      <c r="AE6446">
        <v>12158.9</v>
      </c>
    </row>
    <row r="6447" spans="1:31">
      <c r="A6447" t="s">
        <v>31</v>
      </c>
      <c r="B6447" t="s">
        <v>12873</v>
      </c>
      <c r="C6447" t="s">
        <v>12874</v>
      </c>
      <c r="D6447" t="s">
        <v>12875</v>
      </c>
      <c r="E6447">
        <v>5.63</v>
      </c>
      <c r="F6447">
        <v>4.91</v>
      </c>
      <c r="G6447">
        <v>5.24</v>
      </c>
      <c r="H6447">
        <v>4.8600000000000003</v>
      </c>
      <c r="I6447">
        <v>4.9400000000000004</v>
      </c>
      <c r="J6447">
        <v>5.14</v>
      </c>
      <c r="K6447">
        <v>5.0199999999999996</v>
      </c>
      <c r="L6447">
        <v>5.01</v>
      </c>
      <c r="M6447">
        <v>5.26</v>
      </c>
      <c r="N6447">
        <v>5.1100000000000003</v>
      </c>
      <c r="O6447">
        <v>4.8</v>
      </c>
      <c r="P6447">
        <v>4.99</v>
      </c>
      <c r="Q6447">
        <v>5</v>
      </c>
      <c r="R6447">
        <v>5.51</v>
      </c>
      <c r="S6447">
        <v>4.9400000000000004</v>
      </c>
      <c r="T6447">
        <v>5.41</v>
      </c>
      <c r="U6447">
        <v>5.21</v>
      </c>
      <c r="V6447">
        <v>5.0199999999999996</v>
      </c>
      <c r="W6447">
        <v>5.21</v>
      </c>
      <c r="X6447">
        <v>5.33</v>
      </c>
      <c r="Y6447">
        <v>5.12</v>
      </c>
      <c r="Z6447">
        <v>5.16</v>
      </c>
      <c r="AA6447">
        <v>4.87</v>
      </c>
      <c r="AB6447">
        <v>4.99</v>
      </c>
      <c r="AC6447">
        <v>5.1100000000000003</v>
      </c>
      <c r="AD6447">
        <v>5.17</v>
      </c>
      <c r="AE6447">
        <v>4.8899999999999997</v>
      </c>
    </row>
    <row r="6448" spans="1:31">
      <c r="A6448" t="s">
        <v>31</v>
      </c>
      <c r="B6448" t="s">
        <v>12876</v>
      </c>
      <c r="C6448" t="s">
        <v>12877</v>
      </c>
      <c r="D6448" t="s">
        <v>12878</v>
      </c>
      <c r="E6448">
        <v>3.76</v>
      </c>
      <c r="F6448">
        <v>3.28</v>
      </c>
      <c r="G6448">
        <v>3.5</v>
      </c>
      <c r="H6448">
        <v>3.25</v>
      </c>
      <c r="I6448">
        <v>3.29</v>
      </c>
      <c r="J6448">
        <v>3.42</v>
      </c>
      <c r="K6448">
        <v>3.35</v>
      </c>
      <c r="L6448">
        <v>3.34</v>
      </c>
      <c r="M6448">
        <v>3.51</v>
      </c>
      <c r="N6448">
        <v>3.41</v>
      </c>
      <c r="O6448">
        <v>3.2</v>
      </c>
      <c r="P6448">
        <v>3.33</v>
      </c>
      <c r="Q6448">
        <v>3.34</v>
      </c>
      <c r="R6448">
        <v>3.67</v>
      </c>
      <c r="S6448">
        <v>3.29</v>
      </c>
      <c r="T6448">
        <v>3.61</v>
      </c>
      <c r="U6448">
        <v>3.48</v>
      </c>
      <c r="V6448">
        <v>3.35</v>
      </c>
      <c r="W6448">
        <v>3.47</v>
      </c>
      <c r="X6448">
        <v>3.56</v>
      </c>
      <c r="Y6448">
        <v>3.41</v>
      </c>
      <c r="Z6448">
        <v>3.44</v>
      </c>
      <c r="AA6448">
        <v>3.25</v>
      </c>
      <c r="AB6448">
        <v>3.32</v>
      </c>
      <c r="AC6448">
        <v>3.4</v>
      </c>
      <c r="AD6448">
        <v>3.45</v>
      </c>
      <c r="AE6448">
        <v>3.26</v>
      </c>
    </row>
    <row r="6449" spans="1:31">
      <c r="A6449" t="s">
        <v>31</v>
      </c>
      <c r="B6449" t="s">
        <v>12879</v>
      </c>
      <c r="C6449" t="s">
        <v>12880</v>
      </c>
      <c r="D6449" t="s">
        <v>12875</v>
      </c>
      <c r="E6449">
        <v>2.36</v>
      </c>
      <c r="F6449">
        <v>2.06</v>
      </c>
      <c r="G6449">
        <v>2.2000000000000002</v>
      </c>
      <c r="H6449">
        <v>2.04</v>
      </c>
      <c r="I6449">
        <v>2.0699999999999998</v>
      </c>
      <c r="J6449">
        <v>2.16</v>
      </c>
      <c r="K6449">
        <v>2.11</v>
      </c>
      <c r="L6449">
        <v>2.1</v>
      </c>
      <c r="M6449">
        <v>2.21</v>
      </c>
      <c r="N6449">
        <v>2.14</v>
      </c>
      <c r="O6449">
        <v>2.0099999999999998</v>
      </c>
      <c r="P6449">
        <v>2.1</v>
      </c>
      <c r="Q6449">
        <v>2.09</v>
      </c>
      <c r="R6449">
        <v>2.31</v>
      </c>
      <c r="S6449">
        <v>2.0699999999999998</v>
      </c>
      <c r="T6449">
        <v>2.27</v>
      </c>
      <c r="U6449">
        <v>2.1800000000000002</v>
      </c>
      <c r="V6449">
        <v>2.1</v>
      </c>
      <c r="W6449">
        <v>2.1800000000000002</v>
      </c>
      <c r="X6449">
        <v>2.23</v>
      </c>
      <c r="Y6449">
        <v>2.15</v>
      </c>
      <c r="Z6449">
        <v>2.17</v>
      </c>
      <c r="AA6449">
        <v>2.04</v>
      </c>
      <c r="AB6449">
        <v>2.09</v>
      </c>
      <c r="AC6449">
        <v>2.13</v>
      </c>
      <c r="AD6449">
        <v>2.16</v>
      </c>
      <c r="AE6449">
        <v>2.0499999999999998</v>
      </c>
    </row>
    <row r="6450" spans="1:31">
      <c r="A6450" t="s">
        <v>31</v>
      </c>
      <c r="B6450" t="s">
        <v>12881</v>
      </c>
      <c r="C6450" t="s">
        <v>12882</v>
      </c>
      <c r="D6450" t="s">
        <v>12878</v>
      </c>
      <c r="E6450">
        <v>1.57</v>
      </c>
      <c r="F6450">
        <v>1.37</v>
      </c>
      <c r="G6450">
        <v>1.46</v>
      </c>
      <c r="H6450">
        <v>1.35</v>
      </c>
      <c r="I6450">
        <v>1.38</v>
      </c>
      <c r="J6450">
        <v>1.43</v>
      </c>
      <c r="K6450">
        <v>1.4</v>
      </c>
      <c r="L6450">
        <v>1.39</v>
      </c>
      <c r="M6450">
        <v>1.46</v>
      </c>
      <c r="N6450">
        <v>1.43</v>
      </c>
      <c r="O6450">
        <v>1.34</v>
      </c>
      <c r="P6450">
        <v>1.39</v>
      </c>
      <c r="Q6450">
        <v>1.39</v>
      </c>
      <c r="R6450">
        <v>1.54</v>
      </c>
      <c r="S6450">
        <v>1.38</v>
      </c>
      <c r="T6450">
        <v>1.51</v>
      </c>
      <c r="U6450">
        <v>1.45</v>
      </c>
      <c r="V6450">
        <v>1.39</v>
      </c>
      <c r="W6450">
        <v>1.45</v>
      </c>
      <c r="X6450">
        <v>1.48</v>
      </c>
      <c r="Y6450">
        <v>1.42</v>
      </c>
      <c r="Z6450">
        <v>1.44</v>
      </c>
      <c r="AA6450">
        <v>1.36</v>
      </c>
      <c r="AB6450">
        <v>1.39</v>
      </c>
      <c r="AC6450">
        <v>1.42</v>
      </c>
      <c r="AD6450">
        <v>1.44</v>
      </c>
      <c r="AE6450">
        <v>1.36</v>
      </c>
    </row>
    <row r="6451" spans="1:31">
      <c r="A6451" t="s">
        <v>31</v>
      </c>
      <c r="B6451" t="s">
        <v>12883</v>
      </c>
      <c r="C6451" t="s">
        <v>12884</v>
      </c>
      <c r="D6451" t="s">
        <v>12875</v>
      </c>
      <c r="E6451">
        <v>2.0299999999999998</v>
      </c>
      <c r="F6451">
        <v>1.76</v>
      </c>
      <c r="G6451">
        <v>1.89</v>
      </c>
      <c r="H6451">
        <v>1.74</v>
      </c>
      <c r="I6451">
        <v>1.78</v>
      </c>
      <c r="J6451">
        <v>1.85</v>
      </c>
      <c r="K6451">
        <v>1.81</v>
      </c>
      <c r="L6451">
        <v>1.8</v>
      </c>
      <c r="M6451">
        <v>1.89</v>
      </c>
      <c r="N6451">
        <v>1.84</v>
      </c>
      <c r="O6451">
        <v>1.72</v>
      </c>
      <c r="P6451">
        <v>1.79</v>
      </c>
      <c r="Q6451">
        <v>1.79</v>
      </c>
      <c r="R6451">
        <v>1.98</v>
      </c>
      <c r="S6451">
        <v>1.77</v>
      </c>
      <c r="T6451">
        <v>1.94</v>
      </c>
      <c r="U6451">
        <v>1.87</v>
      </c>
      <c r="V6451">
        <v>1.8</v>
      </c>
      <c r="W6451">
        <v>1.87</v>
      </c>
      <c r="X6451">
        <v>1.91</v>
      </c>
      <c r="Y6451">
        <v>1.84</v>
      </c>
      <c r="Z6451">
        <v>1.85</v>
      </c>
      <c r="AA6451">
        <v>1.75</v>
      </c>
      <c r="AB6451">
        <v>1.79</v>
      </c>
      <c r="AC6451">
        <v>1.83</v>
      </c>
      <c r="AD6451">
        <v>1.86</v>
      </c>
      <c r="AE6451">
        <v>1.76</v>
      </c>
    </row>
    <row r="6452" spans="1:31">
      <c r="A6452" t="s">
        <v>31</v>
      </c>
      <c r="B6452" t="s">
        <v>12885</v>
      </c>
      <c r="C6452" t="s">
        <v>12886</v>
      </c>
      <c r="D6452" t="s">
        <v>12878</v>
      </c>
      <c r="E6452">
        <v>1.37</v>
      </c>
      <c r="F6452">
        <v>1.19</v>
      </c>
      <c r="G6452">
        <v>1.27</v>
      </c>
      <c r="H6452">
        <v>1.18</v>
      </c>
      <c r="I6452">
        <v>1.2</v>
      </c>
      <c r="J6452">
        <v>1.24</v>
      </c>
      <c r="K6452">
        <v>1.22</v>
      </c>
      <c r="L6452">
        <v>1.21</v>
      </c>
      <c r="M6452">
        <v>1.27</v>
      </c>
      <c r="N6452">
        <v>1.24</v>
      </c>
      <c r="O6452">
        <v>1.1599999999999999</v>
      </c>
      <c r="P6452">
        <v>1.21</v>
      </c>
      <c r="Q6452">
        <v>1.21</v>
      </c>
      <c r="R6452">
        <v>1.34</v>
      </c>
      <c r="S6452">
        <v>1.2</v>
      </c>
      <c r="T6452">
        <v>1.32</v>
      </c>
      <c r="U6452">
        <v>1.26</v>
      </c>
      <c r="V6452">
        <v>1.21</v>
      </c>
      <c r="W6452">
        <v>1.26</v>
      </c>
      <c r="X6452">
        <v>1.29</v>
      </c>
      <c r="Y6452">
        <v>1.24</v>
      </c>
      <c r="Z6452">
        <v>1.25</v>
      </c>
      <c r="AA6452">
        <v>1.19</v>
      </c>
      <c r="AB6452">
        <v>1.21</v>
      </c>
      <c r="AC6452">
        <v>1.24</v>
      </c>
      <c r="AD6452">
        <v>1.25</v>
      </c>
      <c r="AE6452">
        <v>1.19</v>
      </c>
    </row>
    <row r="6453" spans="1:31">
      <c r="A6453" t="s">
        <v>31</v>
      </c>
      <c r="B6453" t="s">
        <v>12887</v>
      </c>
      <c r="C6453" t="s">
        <v>12888</v>
      </c>
      <c r="D6453" t="s">
        <v>12875</v>
      </c>
      <c r="E6453">
        <v>0.73</v>
      </c>
      <c r="F6453">
        <v>0.64</v>
      </c>
      <c r="G6453">
        <v>0.68</v>
      </c>
      <c r="H6453">
        <v>0.63</v>
      </c>
      <c r="I6453">
        <v>0.65</v>
      </c>
      <c r="J6453">
        <v>0.67</v>
      </c>
      <c r="K6453">
        <v>0.65</v>
      </c>
      <c r="L6453">
        <v>0.65</v>
      </c>
      <c r="M6453">
        <v>0.68</v>
      </c>
      <c r="N6453">
        <v>0.67</v>
      </c>
      <c r="O6453">
        <v>0.62</v>
      </c>
      <c r="P6453">
        <v>0.65</v>
      </c>
      <c r="Q6453">
        <v>0.65</v>
      </c>
      <c r="R6453">
        <v>0.72</v>
      </c>
      <c r="S6453">
        <v>0.64</v>
      </c>
      <c r="T6453">
        <v>0.71</v>
      </c>
      <c r="U6453">
        <v>0.68</v>
      </c>
      <c r="V6453">
        <v>0.65</v>
      </c>
      <c r="W6453">
        <v>0.68</v>
      </c>
      <c r="X6453">
        <v>0.69</v>
      </c>
      <c r="Y6453">
        <v>0.66</v>
      </c>
      <c r="Z6453">
        <v>0.68</v>
      </c>
      <c r="AA6453">
        <v>0.64</v>
      </c>
      <c r="AB6453">
        <v>0.65</v>
      </c>
      <c r="AC6453">
        <v>0.67</v>
      </c>
      <c r="AD6453">
        <v>0.67</v>
      </c>
      <c r="AE6453">
        <v>0.64</v>
      </c>
    </row>
    <row r="6454" spans="1:31">
      <c r="A6454" t="s">
        <v>31</v>
      </c>
      <c r="B6454" t="s">
        <v>12889</v>
      </c>
      <c r="C6454" t="s">
        <v>12890</v>
      </c>
      <c r="D6454" t="s">
        <v>12878</v>
      </c>
      <c r="E6454">
        <v>0.49</v>
      </c>
      <c r="F6454">
        <v>0.43</v>
      </c>
      <c r="G6454">
        <v>0.45</v>
      </c>
      <c r="H6454">
        <v>0.42</v>
      </c>
      <c r="I6454">
        <v>0.43</v>
      </c>
      <c r="J6454">
        <v>0.44</v>
      </c>
      <c r="K6454">
        <v>0.43</v>
      </c>
      <c r="L6454">
        <v>0.44</v>
      </c>
      <c r="M6454">
        <v>0.46</v>
      </c>
      <c r="N6454">
        <v>0.45</v>
      </c>
      <c r="O6454">
        <v>0.41</v>
      </c>
      <c r="P6454">
        <v>0.44</v>
      </c>
      <c r="Q6454">
        <v>0.43</v>
      </c>
      <c r="R6454">
        <v>0.48</v>
      </c>
      <c r="S6454">
        <v>0.42</v>
      </c>
      <c r="T6454">
        <v>0.47</v>
      </c>
      <c r="U6454">
        <v>0.46</v>
      </c>
      <c r="V6454">
        <v>0.44</v>
      </c>
      <c r="W6454">
        <v>0.45</v>
      </c>
      <c r="X6454">
        <v>0.46</v>
      </c>
      <c r="Y6454">
        <v>0.44</v>
      </c>
      <c r="Z6454">
        <v>0.45</v>
      </c>
      <c r="AA6454">
        <v>0.43</v>
      </c>
      <c r="AB6454">
        <v>0.44</v>
      </c>
      <c r="AC6454">
        <v>0.45</v>
      </c>
      <c r="AD6454">
        <v>0.45</v>
      </c>
      <c r="AE6454">
        <v>0.42</v>
      </c>
    </row>
    <row r="6455" spans="1:31">
      <c r="A6455" t="s">
        <v>31</v>
      </c>
      <c r="B6455" t="s">
        <v>12891</v>
      </c>
      <c r="C6455" t="s">
        <v>12892</v>
      </c>
      <c r="D6455" t="s">
        <v>12875</v>
      </c>
      <c r="E6455">
        <v>1.87</v>
      </c>
      <c r="F6455">
        <v>1.63</v>
      </c>
      <c r="G6455">
        <v>1.74</v>
      </c>
      <c r="H6455">
        <v>1.61</v>
      </c>
      <c r="I6455">
        <v>1.63</v>
      </c>
      <c r="J6455">
        <v>1.7</v>
      </c>
      <c r="K6455">
        <v>1.66</v>
      </c>
      <c r="L6455">
        <v>1.66</v>
      </c>
      <c r="M6455">
        <v>1.75</v>
      </c>
      <c r="N6455">
        <v>1.7</v>
      </c>
      <c r="O6455">
        <v>1.58</v>
      </c>
      <c r="P6455">
        <v>1.66</v>
      </c>
      <c r="Q6455">
        <v>1.66</v>
      </c>
      <c r="R6455">
        <v>1.82</v>
      </c>
      <c r="S6455">
        <v>1.64</v>
      </c>
      <c r="T6455">
        <v>1.8</v>
      </c>
      <c r="U6455">
        <v>1.72</v>
      </c>
      <c r="V6455">
        <v>1.66</v>
      </c>
      <c r="W6455">
        <v>1.72</v>
      </c>
      <c r="X6455">
        <v>1.76</v>
      </c>
      <c r="Y6455">
        <v>1.69</v>
      </c>
      <c r="Z6455">
        <v>1.71</v>
      </c>
      <c r="AA6455">
        <v>1.62</v>
      </c>
      <c r="AB6455">
        <v>1.66</v>
      </c>
      <c r="AC6455">
        <v>1.69</v>
      </c>
      <c r="AD6455">
        <v>1.71</v>
      </c>
      <c r="AE6455">
        <v>1.62</v>
      </c>
    </row>
    <row r="6456" spans="1:31">
      <c r="A6456" t="s">
        <v>31</v>
      </c>
      <c r="B6456" t="s">
        <v>12893</v>
      </c>
      <c r="C6456" t="s">
        <v>12894</v>
      </c>
      <c r="D6456" t="s">
        <v>12878</v>
      </c>
      <c r="E6456">
        <v>1.25</v>
      </c>
      <c r="F6456">
        <v>1.0900000000000001</v>
      </c>
      <c r="G6456">
        <v>1.17</v>
      </c>
      <c r="H6456">
        <v>1.08</v>
      </c>
      <c r="I6456">
        <v>1.1000000000000001</v>
      </c>
      <c r="J6456">
        <v>1.1399999999999999</v>
      </c>
      <c r="K6456">
        <v>1.1200000000000001</v>
      </c>
      <c r="L6456">
        <v>1.1100000000000001</v>
      </c>
      <c r="M6456">
        <v>1.17</v>
      </c>
      <c r="N6456">
        <v>1.1399999999999999</v>
      </c>
      <c r="O6456">
        <v>1.07</v>
      </c>
      <c r="P6456">
        <v>1.1100000000000001</v>
      </c>
      <c r="Q6456">
        <v>1.1100000000000001</v>
      </c>
      <c r="R6456">
        <v>1.23</v>
      </c>
      <c r="S6456">
        <v>1.1000000000000001</v>
      </c>
      <c r="T6456">
        <v>1.21</v>
      </c>
      <c r="U6456">
        <v>1.1599999999999999</v>
      </c>
      <c r="V6456">
        <v>1.1100000000000001</v>
      </c>
      <c r="W6456">
        <v>1.1599999999999999</v>
      </c>
      <c r="X6456">
        <v>1.19</v>
      </c>
      <c r="Y6456">
        <v>1.1399999999999999</v>
      </c>
      <c r="Z6456">
        <v>1.1499999999999999</v>
      </c>
      <c r="AA6456">
        <v>1.0900000000000001</v>
      </c>
      <c r="AB6456">
        <v>1.1100000000000001</v>
      </c>
      <c r="AC6456">
        <v>1.1399999999999999</v>
      </c>
      <c r="AD6456">
        <v>1.1499999999999999</v>
      </c>
      <c r="AE6456">
        <v>1.0900000000000001</v>
      </c>
    </row>
    <row r="6457" spans="1:31">
      <c r="A6457" t="s">
        <v>31</v>
      </c>
      <c r="B6457" t="s">
        <v>12895</v>
      </c>
      <c r="C6457" t="s">
        <v>12896</v>
      </c>
      <c r="D6457" t="s">
        <v>12878</v>
      </c>
      <c r="E6457">
        <v>4.04</v>
      </c>
      <c r="F6457">
        <v>3.49</v>
      </c>
      <c r="G6457">
        <v>3.6</v>
      </c>
      <c r="H6457">
        <v>3.51</v>
      </c>
      <c r="I6457">
        <v>3.48</v>
      </c>
      <c r="J6457">
        <v>3.69</v>
      </c>
      <c r="K6457">
        <v>3.6</v>
      </c>
      <c r="L6457">
        <v>3.54</v>
      </c>
      <c r="M6457">
        <v>3.61</v>
      </c>
      <c r="N6457">
        <v>3.59</v>
      </c>
      <c r="O6457">
        <v>3.46</v>
      </c>
      <c r="P6457">
        <v>3.55</v>
      </c>
      <c r="Q6457">
        <v>3.62</v>
      </c>
      <c r="R6457">
        <v>3.71</v>
      </c>
      <c r="S6457">
        <v>3.54</v>
      </c>
      <c r="T6457">
        <v>3.8</v>
      </c>
      <c r="U6457">
        <v>3.82</v>
      </c>
      <c r="V6457">
        <v>3.51</v>
      </c>
      <c r="W6457">
        <v>3.63</v>
      </c>
      <c r="X6457">
        <v>3.69</v>
      </c>
      <c r="Y6457">
        <v>3.47</v>
      </c>
      <c r="Z6457">
        <v>3.69</v>
      </c>
      <c r="AA6457">
        <v>3.53</v>
      </c>
      <c r="AB6457">
        <v>3.5</v>
      </c>
      <c r="AC6457">
        <v>3.65</v>
      </c>
      <c r="AD6457">
        <v>3.63</v>
      </c>
      <c r="AE6457">
        <v>3.53</v>
      </c>
    </row>
    <row r="6458" spans="1:31">
      <c r="A6458" t="s">
        <v>31</v>
      </c>
      <c r="B6458" t="s">
        <v>12897</v>
      </c>
      <c r="C6458" t="s">
        <v>12898</v>
      </c>
      <c r="D6458" t="s">
        <v>12875</v>
      </c>
      <c r="E6458">
        <v>6.09</v>
      </c>
      <c r="F6458">
        <v>5.27</v>
      </c>
      <c r="G6458">
        <v>5.42</v>
      </c>
      <c r="H6458">
        <v>5.29</v>
      </c>
      <c r="I6458">
        <v>5.23</v>
      </c>
      <c r="J6458">
        <v>5.56</v>
      </c>
      <c r="K6458">
        <v>5.42</v>
      </c>
      <c r="L6458">
        <v>5.33</v>
      </c>
      <c r="M6458">
        <v>5.43</v>
      </c>
      <c r="N6458">
        <v>5.4</v>
      </c>
      <c r="O6458">
        <v>5.21</v>
      </c>
      <c r="P6458">
        <v>5.35</v>
      </c>
      <c r="Q6458">
        <v>5.46</v>
      </c>
      <c r="R6458">
        <v>5.58</v>
      </c>
      <c r="S6458">
        <v>5.33</v>
      </c>
      <c r="T6458">
        <v>5.72</v>
      </c>
      <c r="U6458">
        <v>5.75</v>
      </c>
      <c r="V6458">
        <v>5.28</v>
      </c>
      <c r="W6458">
        <v>5.47</v>
      </c>
      <c r="X6458">
        <v>5.56</v>
      </c>
      <c r="Y6458">
        <v>5.22</v>
      </c>
      <c r="Z6458">
        <v>5.56</v>
      </c>
      <c r="AA6458">
        <v>5.31</v>
      </c>
      <c r="AB6458">
        <v>5.27</v>
      </c>
      <c r="AC6458">
        <v>5.49</v>
      </c>
      <c r="AD6458">
        <v>5.48</v>
      </c>
      <c r="AE6458">
        <v>5.31</v>
      </c>
    </row>
    <row r="6459" spans="1:31">
      <c r="A6459" t="s">
        <v>31</v>
      </c>
      <c r="B6459" t="s">
        <v>12899</v>
      </c>
      <c r="C6459" t="s">
        <v>12900</v>
      </c>
      <c r="D6459" t="s">
        <v>12875</v>
      </c>
      <c r="E6459">
        <v>2.54</v>
      </c>
      <c r="F6459">
        <v>2.19</v>
      </c>
      <c r="G6459">
        <v>2.2599999999999998</v>
      </c>
      <c r="H6459">
        <v>2.21</v>
      </c>
      <c r="I6459">
        <v>2.1800000000000002</v>
      </c>
      <c r="J6459">
        <v>2.3199999999999998</v>
      </c>
      <c r="K6459">
        <v>2.2599999999999998</v>
      </c>
      <c r="L6459">
        <v>2.23</v>
      </c>
      <c r="M6459">
        <v>2.2599999999999998</v>
      </c>
      <c r="N6459">
        <v>2.25</v>
      </c>
      <c r="O6459">
        <v>2.17</v>
      </c>
      <c r="P6459">
        <v>2.23</v>
      </c>
      <c r="Q6459">
        <v>2.2799999999999998</v>
      </c>
      <c r="R6459">
        <v>2.33</v>
      </c>
      <c r="S6459">
        <v>2.23</v>
      </c>
      <c r="T6459">
        <v>2.39</v>
      </c>
      <c r="U6459">
        <v>2.41</v>
      </c>
      <c r="V6459">
        <v>2.21</v>
      </c>
      <c r="W6459">
        <v>2.29</v>
      </c>
      <c r="X6459">
        <v>2.3199999999999998</v>
      </c>
      <c r="Y6459">
        <v>2.1800000000000002</v>
      </c>
      <c r="Z6459">
        <v>2.3199999999999998</v>
      </c>
      <c r="AA6459">
        <v>2.2200000000000002</v>
      </c>
      <c r="AB6459">
        <v>2.2000000000000002</v>
      </c>
      <c r="AC6459">
        <v>2.2999999999999998</v>
      </c>
      <c r="AD6459">
        <v>2.2799999999999998</v>
      </c>
      <c r="AE6459">
        <v>2.21</v>
      </c>
    </row>
    <row r="6460" spans="1:31">
      <c r="A6460" t="s">
        <v>31</v>
      </c>
      <c r="B6460" t="s">
        <v>12901</v>
      </c>
      <c r="C6460" t="s">
        <v>12902</v>
      </c>
      <c r="D6460" t="s">
        <v>12878</v>
      </c>
      <c r="E6460">
        <v>1.68</v>
      </c>
      <c r="F6460">
        <v>1.46</v>
      </c>
      <c r="G6460">
        <v>1.51</v>
      </c>
      <c r="H6460">
        <v>1.47</v>
      </c>
      <c r="I6460">
        <v>1.45</v>
      </c>
      <c r="J6460">
        <v>1.54</v>
      </c>
      <c r="K6460">
        <v>1.5</v>
      </c>
      <c r="L6460">
        <v>1.48</v>
      </c>
      <c r="M6460">
        <v>1.5</v>
      </c>
      <c r="N6460">
        <v>1.49</v>
      </c>
      <c r="O6460">
        <v>1.45</v>
      </c>
      <c r="P6460">
        <v>1.48</v>
      </c>
      <c r="Q6460">
        <v>1.52</v>
      </c>
      <c r="R6460">
        <v>1.55</v>
      </c>
      <c r="S6460">
        <v>1.48</v>
      </c>
      <c r="T6460">
        <v>1.58</v>
      </c>
      <c r="U6460">
        <v>1.6</v>
      </c>
      <c r="V6460">
        <v>1.47</v>
      </c>
      <c r="W6460">
        <v>1.52</v>
      </c>
      <c r="X6460">
        <v>1.54</v>
      </c>
      <c r="Y6460">
        <v>1.45</v>
      </c>
      <c r="Z6460">
        <v>1.54</v>
      </c>
      <c r="AA6460">
        <v>1.48</v>
      </c>
      <c r="AB6460">
        <v>1.46</v>
      </c>
      <c r="AC6460">
        <v>1.53</v>
      </c>
      <c r="AD6460">
        <v>1.52</v>
      </c>
      <c r="AE6460">
        <v>1.47</v>
      </c>
    </row>
    <row r="6461" spans="1:31">
      <c r="A6461" t="s">
        <v>31</v>
      </c>
      <c r="B6461" t="s">
        <v>12903</v>
      </c>
      <c r="C6461" t="s">
        <v>12904</v>
      </c>
      <c r="D6461" t="s">
        <v>12875</v>
      </c>
      <c r="E6461">
        <v>2.2000000000000002</v>
      </c>
      <c r="F6461">
        <v>1.9</v>
      </c>
      <c r="G6461">
        <v>1.96</v>
      </c>
      <c r="H6461">
        <v>1.92</v>
      </c>
      <c r="I6461">
        <v>1.9</v>
      </c>
      <c r="J6461">
        <v>2.02</v>
      </c>
      <c r="K6461">
        <v>1.97</v>
      </c>
      <c r="L6461">
        <v>1.93</v>
      </c>
      <c r="M6461">
        <v>1.97</v>
      </c>
      <c r="N6461">
        <v>1.96</v>
      </c>
      <c r="O6461">
        <v>1.88</v>
      </c>
      <c r="P6461">
        <v>1.93</v>
      </c>
      <c r="Q6461">
        <v>1.98</v>
      </c>
      <c r="R6461">
        <v>2.02</v>
      </c>
      <c r="S6461">
        <v>1.93</v>
      </c>
      <c r="T6461">
        <v>2.0699999999999998</v>
      </c>
      <c r="U6461">
        <v>2.08</v>
      </c>
      <c r="V6461">
        <v>1.92</v>
      </c>
      <c r="W6461">
        <v>1.98</v>
      </c>
      <c r="X6461">
        <v>2.0099999999999998</v>
      </c>
      <c r="Y6461">
        <v>1.89</v>
      </c>
      <c r="Z6461">
        <v>2.0099999999999998</v>
      </c>
      <c r="AA6461">
        <v>1.92</v>
      </c>
      <c r="AB6461">
        <v>1.91</v>
      </c>
      <c r="AC6461">
        <v>1.99</v>
      </c>
      <c r="AD6461">
        <v>1.99</v>
      </c>
      <c r="AE6461">
        <v>1.92</v>
      </c>
    </row>
    <row r="6462" spans="1:31">
      <c r="A6462" t="s">
        <v>31</v>
      </c>
      <c r="B6462" t="s">
        <v>12905</v>
      </c>
      <c r="C6462" t="s">
        <v>12906</v>
      </c>
      <c r="D6462" t="s">
        <v>12878</v>
      </c>
      <c r="E6462">
        <v>1.46</v>
      </c>
      <c r="F6462">
        <v>1.26</v>
      </c>
      <c r="G6462">
        <v>1.29</v>
      </c>
      <c r="H6462">
        <v>1.27</v>
      </c>
      <c r="I6462">
        <v>1.25</v>
      </c>
      <c r="J6462">
        <v>1.33</v>
      </c>
      <c r="K6462">
        <v>1.3</v>
      </c>
      <c r="L6462">
        <v>1.28</v>
      </c>
      <c r="M6462">
        <v>1.3</v>
      </c>
      <c r="N6462">
        <v>1.29</v>
      </c>
      <c r="O6462">
        <v>1.25</v>
      </c>
      <c r="P6462">
        <v>1.28</v>
      </c>
      <c r="Q6462">
        <v>1.31</v>
      </c>
      <c r="R6462">
        <v>1.33</v>
      </c>
      <c r="S6462">
        <v>1.28</v>
      </c>
      <c r="T6462">
        <v>1.37</v>
      </c>
      <c r="U6462">
        <v>1.38</v>
      </c>
      <c r="V6462">
        <v>1.27</v>
      </c>
      <c r="W6462">
        <v>1.31</v>
      </c>
      <c r="X6462">
        <v>1.33</v>
      </c>
      <c r="Y6462">
        <v>1.25</v>
      </c>
      <c r="Z6462">
        <v>1.33</v>
      </c>
      <c r="AA6462">
        <v>1.28</v>
      </c>
      <c r="AB6462">
        <v>1.26</v>
      </c>
      <c r="AC6462">
        <v>1.32</v>
      </c>
      <c r="AD6462">
        <v>1.31</v>
      </c>
      <c r="AE6462">
        <v>1.27</v>
      </c>
    </row>
    <row r="6463" spans="1:31">
      <c r="A6463" t="s">
        <v>31</v>
      </c>
      <c r="B6463" t="s">
        <v>12907</v>
      </c>
      <c r="C6463" t="s">
        <v>12908</v>
      </c>
      <c r="D6463" t="s">
        <v>12875</v>
      </c>
      <c r="E6463">
        <v>0.8</v>
      </c>
      <c r="F6463">
        <v>0.69</v>
      </c>
      <c r="G6463">
        <v>0.71</v>
      </c>
      <c r="H6463">
        <v>0.7</v>
      </c>
      <c r="I6463">
        <v>0.69</v>
      </c>
      <c r="J6463">
        <v>0.74</v>
      </c>
      <c r="K6463">
        <v>0.72</v>
      </c>
      <c r="L6463">
        <v>0.7</v>
      </c>
      <c r="M6463">
        <v>0.72</v>
      </c>
      <c r="N6463">
        <v>0.72</v>
      </c>
      <c r="O6463">
        <v>0.68</v>
      </c>
      <c r="P6463">
        <v>0.71</v>
      </c>
      <c r="Q6463">
        <v>0.72</v>
      </c>
      <c r="R6463">
        <v>0.74</v>
      </c>
      <c r="S6463">
        <v>0.71</v>
      </c>
      <c r="T6463">
        <v>0.76</v>
      </c>
      <c r="U6463">
        <v>0.76</v>
      </c>
      <c r="V6463">
        <v>0.7</v>
      </c>
      <c r="W6463">
        <v>0.72</v>
      </c>
      <c r="X6463">
        <v>0.73</v>
      </c>
      <c r="Y6463">
        <v>0.69</v>
      </c>
      <c r="Z6463">
        <v>0.73</v>
      </c>
      <c r="AA6463">
        <v>0.7</v>
      </c>
      <c r="AB6463">
        <v>0.7</v>
      </c>
      <c r="AC6463">
        <v>0.73</v>
      </c>
      <c r="AD6463">
        <v>0.72</v>
      </c>
      <c r="AE6463">
        <v>0.7</v>
      </c>
    </row>
    <row r="6464" spans="1:31">
      <c r="A6464" t="s">
        <v>31</v>
      </c>
      <c r="B6464" t="s">
        <v>12909</v>
      </c>
      <c r="C6464" t="s">
        <v>12910</v>
      </c>
      <c r="D6464" t="s">
        <v>12878</v>
      </c>
      <c r="E6464">
        <v>0.53</v>
      </c>
      <c r="F6464">
        <v>0.46</v>
      </c>
      <c r="G6464">
        <v>0.47</v>
      </c>
      <c r="H6464">
        <v>0.47</v>
      </c>
      <c r="I6464">
        <v>0.46</v>
      </c>
      <c r="J6464">
        <v>0.49</v>
      </c>
      <c r="K6464">
        <v>0.48</v>
      </c>
      <c r="L6464">
        <v>0.47</v>
      </c>
      <c r="M6464">
        <v>0.48</v>
      </c>
      <c r="N6464">
        <v>0.48</v>
      </c>
      <c r="O6464">
        <v>0.46</v>
      </c>
      <c r="P6464">
        <v>0.47</v>
      </c>
      <c r="Q6464">
        <v>0.48</v>
      </c>
      <c r="R6464">
        <v>0.49</v>
      </c>
      <c r="S6464">
        <v>0.47</v>
      </c>
      <c r="T6464">
        <v>0.5</v>
      </c>
      <c r="U6464">
        <v>0.5</v>
      </c>
      <c r="V6464">
        <v>0.46</v>
      </c>
      <c r="W6464">
        <v>0.48</v>
      </c>
      <c r="X6464">
        <v>0.49</v>
      </c>
      <c r="Y6464">
        <v>0.45</v>
      </c>
      <c r="Z6464">
        <v>0.49</v>
      </c>
      <c r="AA6464">
        <v>0.47</v>
      </c>
      <c r="AB6464">
        <v>0.46</v>
      </c>
      <c r="AC6464">
        <v>0.48</v>
      </c>
      <c r="AD6464">
        <v>0.48</v>
      </c>
      <c r="AE6464">
        <v>0.47</v>
      </c>
    </row>
    <row r="6465" spans="1:31">
      <c r="A6465" t="s">
        <v>31</v>
      </c>
      <c r="B6465" t="s">
        <v>12911</v>
      </c>
      <c r="C6465" t="s">
        <v>12912</v>
      </c>
      <c r="D6465" t="s">
        <v>12875</v>
      </c>
      <c r="E6465">
        <v>2</v>
      </c>
      <c r="F6465">
        <v>1.73</v>
      </c>
      <c r="G6465">
        <v>1.77</v>
      </c>
      <c r="H6465">
        <v>1.73</v>
      </c>
      <c r="I6465">
        <v>1.72</v>
      </c>
      <c r="J6465">
        <v>1.83</v>
      </c>
      <c r="K6465">
        <v>1.78</v>
      </c>
      <c r="L6465">
        <v>1.75</v>
      </c>
      <c r="M6465">
        <v>1.78</v>
      </c>
      <c r="N6465">
        <v>1.77</v>
      </c>
      <c r="O6465">
        <v>1.7</v>
      </c>
      <c r="P6465">
        <v>1.75</v>
      </c>
      <c r="Q6465">
        <v>1.79</v>
      </c>
      <c r="R6465">
        <v>1.83</v>
      </c>
      <c r="S6465">
        <v>1.75</v>
      </c>
      <c r="T6465">
        <v>1.87</v>
      </c>
      <c r="U6465">
        <v>1.89</v>
      </c>
      <c r="V6465">
        <v>1.74</v>
      </c>
      <c r="W6465">
        <v>1.79</v>
      </c>
      <c r="X6465">
        <v>1.82</v>
      </c>
      <c r="Y6465">
        <v>1.71</v>
      </c>
      <c r="Z6465">
        <v>1.82</v>
      </c>
      <c r="AA6465">
        <v>1.74</v>
      </c>
      <c r="AB6465">
        <v>1.73</v>
      </c>
      <c r="AC6465">
        <v>1.8</v>
      </c>
      <c r="AD6465">
        <v>1.8</v>
      </c>
      <c r="AE6465">
        <v>1.74</v>
      </c>
    </row>
    <row r="6466" spans="1:31">
      <c r="A6466" t="s">
        <v>31</v>
      </c>
      <c r="B6466" t="s">
        <v>12913</v>
      </c>
      <c r="C6466" t="s">
        <v>12914</v>
      </c>
      <c r="D6466" t="s">
        <v>12878</v>
      </c>
      <c r="E6466">
        <v>1.35</v>
      </c>
      <c r="F6466">
        <v>1.17</v>
      </c>
      <c r="G6466">
        <v>1.2</v>
      </c>
      <c r="H6466">
        <v>1.17</v>
      </c>
      <c r="I6466">
        <v>1.1599999999999999</v>
      </c>
      <c r="J6466">
        <v>1.23</v>
      </c>
      <c r="K6466">
        <v>1.2</v>
      </c>
      <c r="L6466">
        <v>1.19</v>
      </c>
      <c r="M6466">
        <v>1.21</v>
      </c>
      <c r="N6466">
        <v>1.2</v>
      </c>
      <c r="O6466">
        <v>1.1599999999999999</v>
      </c>
      <c r="P6466">
        <v>1.18</v>
      </c>
      <c r="Q6466">
        <v>1.21</v>
      </c>
      <c r="R6466">
        <v>1.24</v>
      </c>
      <c r="S6466">
        <v>1.18</v>
      </c>
      <c r="T6466">
        <v>1.27</v>
      </c>
      <c r="U6466">
        <v>1.27</v>
      </c>
      <c r="V6466">
        <v>1.17</v>
      </c>
      <c r="W6466">
        <v>1.21</v>
      </c>
      <c r="X6466">
        <v>1.24</v>
      </c>
      <c r="Y6466">
        <v>1.1599999999999999</v>
      </c>
      <c r="Z6466">
        <v>1.23</v>
      </c>
      <c r="AA6466">
        <v>1.18</v>
      </c>
      <c r="AB6466">
        <v>1.17</v>
      </c>
      <c r="AC6466">
        <v>1.22</v>
      </c>
      <c r="AD6466">
        <v>1.21</v>
      </c>
      <c r="AE6466">
        <v>1.18</v>
      </c>
    </row>
    <row r="6467" spans="1:31">
      <c r="A6467" t="s">
        <v>31</v>
      </c>
      <c r="B6467" t="s">
        <v>12915</v>
      </c>
      <c r="C6467" t="s">
        <v>12916</v>
      </c>
      <c r="D6467" t="s">
        <v>12875</v>
      </c>
      <c r="E6467">
        <v>5.24</v>
      </c>
      <c r="F6467">
        <v>4.55</v>
      </c>
      <c r="G6467">
        <v>4.6500000000000004</v>
      </c>
      <c r="H6467">
        <v>4.5599999999999996</v>
      </c>
      <c r="I6467">
        <v>4.4800000000000004</v>
      </c>
      <c r="J6467">
        <v>4.79</v>
      </c>
      <c r="K6467">
        <v>4.66</v>
      </c>
      <c r="L6467">
        <v>4.58</v>
      </c>
      <c r="M6467">
        <v>4.67</v>
      </c>
      <c r="N6467">
        <v>4.6500000000000004</v>
      </c>
      <c r="O6467">
        <v>4.4800000000000004</v>
      </c>
      <c r="P6467">
        <v>4.5999999999999996</v>
      </c>
      <c r="Q6467">
        <v>4.71</v>
      </c>
      <c r="R6467">
        <v>4.8099999999999996</v>
      </c>
      <c r="S6467">
        <v>4.59</v>
      </c>
      <c r="T6467">
        <v>4.91</v>
      </c>
      <c r="U6467">
        <v>4.96</v>
      </c>
      <c r="V6467">
        <v>4.55</v>
      </c>
      <c r="W6467">
        <v>4.68</v>
      </c>
      <c r="X6467">
        <v>4.78</v>
      </c>
      <c r="Y6467">
        <v>4.53</v>
      </c>
      <c r="Z6467">
        <v>4.78</v>
      </c>
      <c r="AA6467">
        <v>4.55</v>
      </c>
      <c r="AB6467">
        <v>4.53</v>
      </c>
      <c r="AC6467">
        <v>4.72</v>
      </c>
      <c r="AD6467">
        <v>4.7</v>
      </c>
      <c r="AE6467">
        <v>4.58</v>
      </c>
    </row>
    <row r="6468" spans="1:31">
      <c r="A6468" t="s">
        <v>31</v>
      </c>
      <c r="B6468" t="s">
        <v>12917</v>
      </c>
      <c r="C6468" t="s">
        <v>12918</v>
      </c>
      <c r="D6468" t="s">
        <v>12878</v>
      </c>
      <c r="E6468">
        <v>3.5</v>
      </c>
      <c r="F6468">
        <v>3.04</v>
      </c>
      <c r="G6468">
        <v>3.1</v>
      </c>
      <c r="H6468">
        <v>3.05</v>
      </c>
      <c r="I6468">
        <v>2.99</v>
      </c>
      <c r="J6468">
        <v>3.2</v>
      </c>
      <c r="K6468">
        <v>3.11</v>
      </c>
      <c r="L6468">
        <v>3.06</v>
      </c>
      <c r="M6468">
        <v>3.12</v>
      </c>
      <c r="N6468">
        <v>3.1</v>
      </c>
      <c r="O6468">
        <v>2.99</v>
      </c>
      <c r="P6468">
        <v>3.07</v>
      </c>
      <c r="Q6468">
        <v>3.15</v>
      </c>
      <c r="R6468">
        <v>3.22</v>
      </c>
      <c r="S6468">
        <v>3.07</v>
      </c>
      <c r="T6468">
        <v>3.28</v>
      </c>
      <c r="U6468">
        <v>3.32</v>
      </c>
      <c r="V6468">
        <v>3.04</v>
      </c>
      <c r="W6468">
        <v>3.12</v>
      </c>
      <c r="X6468">
        <v>3.19</v>
      </c>
      <c r="Y6468">
        <v>3.02</v>
      </c>
      <c r="Z6468">
        <v>3.19</v>
      </c>
      <c r="AA6468">
        <v>3.04</v>
      </c>
      <c r="AB6468">
        <v>3.02</v>
      </c>
      <c r="AC6468">
        <v>3.16</v>
      </c>
      <c r="AD6468">
        <v>3.14</v>
      </c>
      <c r="AE6468">
        <v>3.05</v>
      </c>
    </row>
    <row r="6469" spans="1:31">
      <c r="A6469" t="s">
        <v>31</v>
      </c>
      <c r="B6469" t="s">
        <v>12919</v>
      </c>
      <c r="C6469" t="s">
        <v>12920</v>
      </c>
      <c r="D6469" t="s">
        <v>12875</v>
      </c>
      <c r="E6469">
        <v>2.1800000000000002</v>
      </c>
      <c r="F6469">
        <v>1.89</v>
      </c>
      <c r="G6469">
        <v>1.94</v>
      </c>
      <c r="H6469">
        <v>1.9</v>
      </c>
      <c r="I6469">
        <v>1.86</v>
      </c>
      <c r="J6469">
        <v>2</v>
      </c>
      <c r="K6469">
        <v>1.94</v>
      </c>
      <c r="L6469">
        <v>1.91</v>
      </c>
      <c r="M6469">
        <v>1.95</v>
      </c>
      <c r="N6469">
        <v>1.94</v>
      </c>
      <c r="O6469">
        <v>1.86</v>
      </c>
      <c r="P6469">
        <v>1.91</v>
      </c>
      <c r="Q6469">
        <v>1.96</v>
      </c>
      <c r="R6469">
        <v>2</v>
      </c>
      <c r="S6469">
        <v>1.91</v>
      </c>
      <c r="T6469">
        <v>2.04</v>
      </c>
      <c r="U6469">
        <v>2.0699999999999998</v>
      </c>
      <c r="V6469">
        <v>1.89</v>
      </c>
      <c r="W6469">
        <v>1.95</v>
      </c>
      <c r="X6469">
        <v>1.99</v>
      </c>
      <c r="Y6469">
        <v>1.88</v>
      </c>
      <c r="Z6469">
        <v>1.99</v>
      </c>
      <c r="AA6469">
        <v>1.89</v>
      </c>
      <c r="AB6469">
        <v>1.89</v>
      </c>
      <c r="AC6469">
        <v>1.96</v>
      </c>
      <c r="AD6469">
        <v>1.95</v>
      </c>
      <c r="AE6469">
        <v>1.9</v>
      </c>
    </row>
    <row r="6470" spans="1:31">
      <c r="A6470" t="s">
        <v>31</v>
      </c>
      <c r="B6470" t="s">
        <v>12921</v>
      </c>
      <c r="C6470" t="s">
        <v>12922</v>
      </c>
      <c r="D6470" t="s">
        <v>12878</v>
      </c>
      <c r="E6470">
        <v>1.46</v>
      </c>
      <c r="F6470">
        <v>1.27</v>
      </c>
      <c r="G6470">
        <v>1.3</v>
      </c>
      <c r="H6470">
        <v>1.27</v>
      </c>
      <c r="I6470">
        <v>1.25</v>
      </c>
      <c r="J6470">
        <v>1.34</v>
      </c>
      <c r="K6470">
        <v>1.31</v>
      </c>
      <c r="L6470">
        <v>1.28</v>
      </c>
      <c r="M6470">
        <v>1.3</v>
      </c>
      <c r="N6470">
        <v>1.29</v>
      </c>
      <c r="O6470">
        <v>1.25</v>
      </c>
      <c r="P6470">
        <v>1.28</v>
      </c>
      <c r="Q6470">
        <v>1.32</v>
      </c>
      <c r="R6470">
        <v>1.35</v>
      </c>
      <c r="S6470">
        <v>1.28</v>
      </c>
      <c r="T6470">
        <v>1.37</v>
      </c>
      <c r="U6470">
        <v>1.39</v>
      </c>
      <c r="V6470">
        <v>1.27</v>
      </c>
      <c r="W6470">
        <v>1.31</v>
      </c>
      <c r="X6470">
        <v>1.33</v>
      </c>
      <c r="Y6470">
        <v>1.26</v>
      </c>
      <c r="Z6470">
        <v>1.34</v>
      </c>
      <c r="AA6470">
        <v>1.27</v>
      </c>
      <c r="AB6470">
        <v>1.27</v>
      </c>
      <c r="AC6470">
        <v>1.32</v>
      </c>
      <c r="AD6470">
        <v>1.32</v>
      </c>
      <c r="AE6470">
        <v>1.28</v>
      </c>
    </row>
    <row r="6471" spans="1:31">
      <c r="A6471" t="s">
        <v>31</v>
      </c>
      <c r="B6471" t="s">
        <v>12923</v>
      </c>
      <c r="C6471" t="s">
        <v>12924</v>
      </c>
      <c r="D6471" t="s">
        <v>12875</v>
      </c>
      <c r="E6471">
        <v>1.89</v>
      </c>
      <c r="F6471">
        <v>1.64</v>
      </c>
      <c r="G6471">
        <v>1.67</v>
      </c>
      <c r="H6471">
        <v>1.64</v>
      </c>
      <c r="I6471">
        <v>1.6</v>
      </c>
      <c r="J6471">
        <v>1.72</v>
      </c>
      <c r="K6471">
        <v>1.68</v>
      </c>
      <c r="L6471">
        <v>1.65</v>
      </c>
      <c r="M6471">
        <v>1.68</v>
      </c>
      <c r="N6471">
        <v>1.67</v>
      </c>
      <c r="O6471">
        <v>1.61</v>
      </c>
      <c r="P6471">
        <v>1.65</v>
      </c>
      <c r="Q6471">
        <v>1.69</v>
      </c>
      <c r="R6471">
        <v>1.73</v>
      </c>
      <c r="S6471">
        <v>1.64</v>
      </c>
      <c r="T6471">
        <v>1.76</v>
      </c>
      <c r="U6471">
        <v>1.79</v>
      </c>
      <c r="V6471">
        <v>1.63</v>
      </c>
      <c r="W6471">
        <v>1.68</v>
      </c>
      <c r="X6471">
        <v>1.72</v>
      </c>
      <c r="Y6471">
        <v>1.62</v>
      </c>
      <c r="Z6471">
        <v>1.71</v>
      </c>
      <c r="AA6471">
        <v>1.63</v>
      </c>
      <c r="AB6471">
        <v>1.63</v>
      </c>
      <c r="AC6471">
        <v>1.69</v>
      </c>
      <c r="AD6471">
        <v>1.68</v>
      </c>
      <c r="AE6471">
        <v>1.64</v>
      </c>
    </row>
    <row r="6472" spans="1:31">
      <c r="A6472" t="s">
        <v>31</v>
      </c>
      <c r="B6472" t="s">
        <v>12925</v>
      </c>
      <c r="C6472" t="s">
        <v>12926</v>
      </c>
      <c r="D6472" t="s">
        <v>12878</v>
      </c>
      <c r="E6472">
        <v>1.27</v>
      </c>
      <c r="F6472">
        <v>1.1000000000000001</v>
      </c>
      <c r="G6472">
        <v>1.1200000000000001</v>
      </c>
      <c r="H6472">
        <v>1.1000000000000001</v>
      </c>
      <c r="I6472">
        <v>1.08</v>
      </c>
      <c r="J6472">
        <v>1.1599999999999999</v>
      </c>
      <c r="K6472">
        <v>1.1299999999999999</v>
      </c>
      <c r="L6472">
        <v>1.1100000000000001</v>
      </c>
      <c r="M6472">
        <v>1.1299999999999999</v>
      </c>
      <c r="N6472">
        <v>1.1299999999999999</v>
      </c>
      <c r="O6472">
        <v>1.08</v>
      </c>
      <c r="P6472">
        <v>1.1100000000000001</v>
      </c>
      <c r="Q6472">
        <v>1.1399999999999999</v>
      </c>
      <c r="R6472">
        <v>1.17</v>
      </c>
      <c r="S6472">
        <v>1.1100000000000001</v>
      </c>
      <c r="T6472">
        <v>1.19</v>
      </c>
      <c r="U6472">
        <v>1.2</v>
      </c>
      <c r="V6472">
        <v>1.1000000000000001</v>
      </c>
      <c r="W6472">
        <v>1.1399999999999999</v>
      </c>
      <c r="X6472">
        <v>1.1499999999999999</v>
      </c>
      <c r="Y6472">
        <v>1.1000000000000001</v>
      </c>
      <c r="Z6472">
        <v>1.1599999999999999</v>
      </c>
      <c r="AA6472">
        <v>1.1000000000000001</v>
      </c>
      <c r="AB6472">
        <v>1.1000000000000001</v>
      </c>
      <c r="AC6472">
        <v>1.1499999999999999</v>
      </c>
      <c r="AD6472">
        <v>1.1299999999999999</v>
      </c>
      <c r="AE6472">
        <v>1.1100000000000001</v>
      </c>
    </row>
    <row r="6473" spans="1:31">
      <c r="A6473" t="s">
        <v>31</v>
      </c>
      <c r="B6473" t="s">
        <v>12927</v>
      </c>
      <c r="C6473" t="s">
        <v>12928</v>
      </c>
      <c r="D6473" t="s">
        <v>12875</v>
      </c>
      <c r="E6473">
        <v>0.71</v>
      </c>
      <c r="F6473">
        <v>0.61</v>
      </c>
      <c r="G6473">
        <v>0.62</v>
      </c>
      <c r="H6473">
        <v>0.61</v>
      </c>
      <c r="I6473">
        <v>0.61</v>
      </c>
      <c r="J6473">
        <v>0.65</v>
      </c>
      <c r="K6473">
        <v>0.63</v>
      </c>
      <c r="L6473">
        <v>0.62</v>
      </c>
      <c r="M6473">
        <v>0.63</v>
      </c>
      <c r="N6473">
        <v>0.63</v>
      </c>
      <c r="O6473">
        <v>0.6</v>
      </c>
      <c r="P6473">
        <v>0.62</v>
      </c>
      <c r="Q6473">
        <v>0.63</v>
      </c>
      <c r="R6473">
        <v>0.65</v>
      </c>
      <c r="S6473">
        <v>0.62</v>
      </c>
      <c r="T6473">
        <v>0.66</v>
      </c>
      <c r="U6473">
        <v>0.66</v>
      </c>
      <c r="V6473">
        <v>0.61</v>
      </c>
      <c r="W6473">
        <v>0.63</v>
      </c>
      <c r="X6473">
        <v>0.64</v>
      </c>
      <c r="Y6473">
        <v>0.61</v>
      </c>
      <c r="Z6473">
        <v>0.64</v>
      </c>
      <c r="AA6473">
        <v>0.61</v>
      </c>
      <c r="AB6473">
        <v>0.61</v>
      </c>
      <c r="AC6473">
        <v>0.64</v>
      </c>
      <c r="AD6473">
        <v>0.63</v>
      </c>
      <c r="AE6473">
        <v>0.61</v>
      </c>
    </row>
    <row r="6474" spans="1:31">
      <c r="A6474" t="s">
        <v>31</v>
      </c>
      <c r="B6474" t="s">
        <v>12929</v>
      </c>
      <c r="C6474" t="s">
        <v>12930</v>
      </c>
      <c r="D6474" t="s">
        <v>12878</v>
      </c>
      <c r="E6474">
        <v>0.44</v>
      </c>
      <c r="F6474">
        <v>0.38</v>
      </c>
      <c r="G6474">
        <v>0.39</v>
      </c>
      <c r="H6474">
        <v>0.39</v>
      </c>
      <c r="I6474">
        <v>0.38</v>
      </c>
      <c r="J6474">
        <v>0.41</v>
      </c>
      <c r="K6474">
        <v>0.4</v>
      </c>
      <c r="L6474">
        <v>0.39</v>
      </c>
      <c r="M6474">
        <v>0.39</v>
      </c>
      <c r="N6474">
        <v>0.39</v>
      </c>
      <c r="O6474">
        <v>0.38</v>
      </c>
      <c r="P6474">
        <v>0.39</v>
      </c>
      <c r="Q6474">
        <v>0.4</v>
      </c>
      <c r="R6474">
        <v>0.41</v>
      </c>
      <c r="S6474">
        <v>0.39</v>
      </c>
      <c r="T6474">
        <v>0.41</v>
      </c>
      <c r="U6474">
        <v>0.42</v>
      </c>
      <c r="V6474">
        <v>0.38</v>
      </c>
      <c r="W6474">
        <v>0.39</v>
      </c>
      <c r="X6474">
        <v>0.4</v>
      </c>
      <c r="Y6474">
        <v>0.38</v>
      </c>
      <c r="Z6474">
        <v>0.4</v>
      </c>
      <c r="AA6474">
        <v>0.38</v>
      </c>
      <c r="AB6474">
        <v>0.38</v>
      </c>
      <c r="AC6474">
        <v>0.4</v>
      </c>
      <c r="AD6474">
        <v>0.39</v>
      </c>
      <c r="AE6474">
        <v>0.39</v>
      </c>
    </row>
    <row r="6475" spans="1:31">
      <c r="A6475" t="s">
        <v>31</v>
      </c>
      <c r="B6475" t="s">
        <v>12931</v>
      </c>
      <c r="C6475" t="s">
        <v>12932</v>
      </c>
      <c r="D6475" t="s">
        <v>12875</v>
      </c>
      <c r="E6475">
        <v>1.73</v>
      </c>
      <c r="F6475">
        <v>1.5</v>
      </c>
      <c r="G6475">
        <v>1.53</v>
      </c>
      <c r="H6475">
        <v>1.51</v>
      </c>
      <c r="I6475">
        <v>1.47</v>
      </c>
      <c r="J6475">
        <v>1.58</v>
      </c>
      <c r="K6475">
        <v>1.53</v>
      </c>
      <c r="L6475">
        <v>1.51</v>
      </c>
      <c r="M6475">
        <v>1.54</v>
      </c>
      <c r="N6475">
        <v>1.53</v>
      </c>
      <c r="O6475">
        <v>1.48</v>
      </c>
      <c r="P6475">
        <v>1.52</v>
      </c>
      <c r="Q6475">
        <v>1.56</v>
      </c>
      <c r="R6475">
        <v>1.59</v>
      </c>
      <c r="S6475">
        <v>1.51</v>
      </c>
      <c r="T6475">
        <v>1.61</v>
      </c>
      <c r="U6475">
        <v>1.64</v>
      </c>
      <c r="V6475">
        <v>1.5</v>
      </c>
      <c r="W6475">
        <v>1.54</v>
      </c>
      <c r="X6475">
        <v>1.57</v>
      </c>
      <c r="Y6475">
        <v>1.49</v>
      </c>
      <c r="Z6475">
        <v>1.58</v>
      </c>
      <c r="AA6475">
        <v>1.5</v>
      </c>
      <c r="AB6475">
        <v>1.49</v>
      </c>
      <c r="AC6475">
        <v>1.56</v>
      </c>
      <c r="AD6475">
        <v>1.55</v>
      </c>
      <c r="AE6475">
        <v>1.51</v>
      </c>
    </row>
    <row r="6476" spans="1:31">
      <c r="A6476" t="s">
        <v>31</v>
      </c>
      <c r="B6476" t="s">
        <v>12933</v>
      </c>
      <c r="C6476" t="s">
        <v>12934</v>
      </c>
      <c r="D6476" t="s">
        <v>12878</v>
      </c>
      <c r="E6476">
        <v>1.1599999999999999</v>
      </c>
      <c r="F6476">
        <v>1</v>
      </c>
      <c r="G6476">
        <v>1.03</v>
      </c>
      <c r="H6476">
        <v>1</v>
      </c>
      <c r="I6476">
        <v>0.99</v>
      </c>
      <c r="J6476">
        <v>1.06</v>
      </c>
      <c r="K6476">
        <v>1.03</v>
      </c>
      <c r="L6476">
        <v>1.01</v>
      </c>
      <c r="M6476">
        <v>1.03</v>
      </c>
      <c r="N6476">
        <v>1.03</v>
      </c>
      <c r="O6476">
        <v>0.99</v>
      </c>
      <c r="P6476">
        <v>1.01</v>
      </c>
      <c r="Q6476">
        <v>1.04</v>
      </c>
      <c r="R6476">
        <v>1.06</v>
      </c>
      <c r="S6476">
        <v>1.02</v>
      </c>
      <c r="T6476">
        <v>1.08</v>
      </c>
      <c r="U6476">
        <v>1.1000000000000001</v>
      </c>
      <c r="V6476">
        <v>1</v>
      </c>
      <c r="W6476">
        <v>1.03</v>
      </c>
      <c r="X6476">
        <v>1.06</v>
      </c>
      <c r="Y6476">
        <v>1</v>
      </c>
      <c r="Z6476">
        <v>1.05</v>
      </c>
      <c r="AA6476">
        <v>1</v>
      </c>
      <c r="AB6476">
        <v>1</v>
      </c>
      <c r="AC6476">
        <v>1.04</v>
      </c>
      <c r="AD6476">
        <v>1.04</v>
      </c>
      <c r="AE6476">
        <v>1.01</v>
      </c>
    </row>
    <row r="6477" spans="1:31">
      <c r="A6477" t="s">
        <v>31</v>
      </c>
      <c r="B6477" t="s">
        <v>12935</v>
      </c>
      <c r="C6477" t="s">
        <v>12936</v>
      </c>
      <c r="D6477" t="s">
        <v>12875</v>
      </c>
      <c r="E6477">
        <v>7.96</v>
      </c>
      <c r="F6477">
        <v>6.9</v>
      </c>
      <c r="G6477">
        <v>7.47</v>
      </c>
      <c r="H6477">
        <v>6.83</v>
      </c>
      <c r="I6477">
        <v>7.06</v>
      </c>
      <c r="J6477">
        <v>7.25</v>
      </c>
      <c r="K6477">
        <v>7.1</v>
      </c>
      <c r="L6477">
        <v>7.13</v>
      </c>
      <c r="M6477">
        <v>7.49</v>
      </c>
      <c r="N6477">
        <v>7.22</v>
      </c>
      <c r="O6477">
        <v>6.79</v>
      </c>
      <c r="P6477">
        <v>7.09</v>
      </c>
      <c r="Q6477">
        <v>7.02</v>
      </c>
      <c r="R6477">
        <v>7.78</v>
      </c>
      <c r="S6477">
        <v>6.95</v>
      </c>
      <c r="T6477">
        <v>7.73</v>
      </c>
      <c r="U6477">
        <v>7.34</v>
      </c>
      <c r="V6477">
        <v>7.11</v>
      </c>
      <c r="W6477">
        <v>7.44</v>
      </c>
      <c r="X6477">
        <v>7.57</v>
      </c>
      <c r="Y6477">
        <v>7.23</v>
      </c>
      <c r="Z6477">
        <v>7.31</v>
      </c>
      <c r="AA6477">
        <v>6.94</v>
      </c>
      <c r="AB6477">
        <v>7.07</v>
      </c>
      <c r="AC6477">
        <v>7.21</v>
      </c>
      <c r="AD6477">
        <v>7.36</v>
      </c>
      <c r="AE6477">
        <v>6.89</v>
      </c>
    </row>
    <row r="6478" spans="1:31">
      <c r="A6478" t="s">
        <v>31</v>
      </c>
      <c r="B6478" t="s">
        <v>12937</v>
      </c>
      <c r="C6478" t="s">
        <v>12938</v>
      </c>
      <c r="D6478" t="s">
        <v>12878</v>
      </c>
      <c r="E6478">
        <v>5.31</v>
      </c>
      <c r="F6478">
        <v>4.5999999999999996</v>
      </c>
      <c r="G6478">
        <v>4.97</v>
      </c>
      <c r="H6478">
        <v>4.55</v>
      </c>
      <c r="I6478">
        <v>4.7</v>
      </c>
      <c r="J6478">
        <v>4.83</v>
      </c>
      <c r="K6478">
        <v>4.72</v>
      </c>
      <c r="L6478">
        <v>4.75</v>
      </c>
      <c r="M6478">
        <v>4.99</v>
      </c>
      <c r="N6478">
        <v>4.8099999999999996</v>
      </c>
      <c r="O6478">
        <v>4.5199999999999996</v>
      </c>
      <c r="P6478">
        <v>4.72</v>
      </c>
      <c r="Q6478">
        <v>4.68</v>
      </c>
      <c r="R6478">
        <v>5.18</v>
      </c>
      <c r="S6478">
        <v>4.6399999999999997</v>
      </c>
      <c r="T6478">
        <v>5.15</v>
      </c>
      <c r="U6478">
        <v>4.8899999999999997</v>
      </c>
      <c r="V6478">
        <v>4.7300000000000004</v>
      </c>
      <c r="W6478">
        <v>4.95</v>
      </c>
      <c r="X6478">
        <v>5.05</v>
      </c>
      <c r="Y6478">
        <v>4.8099999999999996</v>
      </c>
      <c r="Z6478">
        <v>4.87</v>
      </c>
      <c r="AA6478">
        <v>4.62</v>
      </c>
      <c r="AB6478">
        <v>4.71</v>
      </c>
      <c r="AC6478">
        <v>4.8099999999999996</v>
      </c>
      <c r="AD6478">
        <v>4.9000000000000004</v>
      </c>
      <c r="AE6478">
        <v>4.59</v>
      </c>
    </row>
    <row r="6479" spans="1:31">
      <c r="A6479" t="s">
        <v>31</v>
      </c>
      <c r="B6479" t="s">
        <v>12939</v>
      </c>
      <c r="C6479" t="s">
        <v>12940</v>
      </c>
      <c r="D6479" t="s">
        <v>12875</v>
      </c>
      <c r="E6479">
        <v>3.33</v>
      </c>
      <c r="F6479">
        <v>2.89</v>
      </c>
      <c r="G6479">
        <v>3.13</v>
      </c>
      <c r="H6479">
        <v>2.86</v>
      </c>
      <c r="I6479">
        <v>2.95</v>
      </c>
      <c r="J6479">
        <v>3.04</v>
      </c>
      <c r="K6479">
        <v>2.97</v>
      </c>
      <c r="L6479">
        <v>2.99</v>
      </c>
      <c r="M6479">
        <v>3.14</v>
      </c>
      <c r="N6479">
        <v>3.02</v>
      </c>
      <c r="O6479">
        <v>2.85</v>
      </c>
      <c r="P6479">
        <v>2.96</v>
      </c>
      <c r="Q6479">
        <v>2.94</v>
      </c>
      <c r="R6479">
        <v>3.26</v>
      </c>
      <c r="S6479">
        <v>2.91</v>
      </c>
      <c r="T6479">
        <v>3.24</v>
      </c>
      <c r="U6479">
        <v>3.08</v>
      </c>
      <c r="V6479">
        <v>2.98</v>
      </c>
      <c r="W6479">
        <v>3.12</v>
      </c>
      <c r="X6479">
        <v>3.17</v>
      </c>
      <c r="Y6479">
        <v>3.03</v>
      </c>
      <c r="Z6479">
        <v>3.06</v>
      </c>
      <c r="AA6479">
        <v>2.9</v>
      </c>
      <c r="AB6479">
        <v>2.96</v>
      </c>
      <c r="AC6479">
        <v>3.02</v>
      </c>
      <c r="AD6479">
        <v>3.09</v>
      </c>
      <c r="AE6479">
        <v>2.89</v>
      </c>
    </row>
    <row r="6480" spans="1:31">
      <c r="A6480" t="s">
        <v>31</v>
      </c>
      <c r="B6480" t="s">
        <v>12941</v>
      </c>
      <c r="C6480" t="s">
        <v>12942</v>
      </c>
      <c r="D6480" t="s">
        <v>12878</v>
      </c>
      <c r="E6480">
        <v>2.23</v>
      </c>
      <c r="F6480">
        <v>1.93</v>
      </c>
      <c r="G6480">
        <v>2.08</v>
      </c>
      <c r="H6480">
        <v>1.91</v>
      </c>
      <c r="I6480">
        <v>1.97</v>
      </c>
      <c r="J6480">
        <v>2.0299999999999998</v>
      </c>
      <c r="K6480">
        <v>1.99</v>
      </c>
      <c r="L6480">
        <v>2</v>
      </c>
      <c r="M6480">
        <v>2.09</v>
      </c>
      <c r="N6480">
        <v>2.02</v>
      </c>
      <c r="O6480">
        <v>1.9</v>
      </c>
      <c r="P6480">
        <v>1.98</v>
      </c>
      <c r="Q6480">
        <v>1.96</v>
      </c>
      <c r="R6480">
        <v>2.17</v>
      </c>
      <c r="S6480">
        <v>1.94</v>
      </c>
      <c r="T6480">
        <v>2.16</v>
      </c>
      <c r="U6480">
        <v>2.0499999999999998</v>
      </c>
      <c r="V6480">
        <v>1.98</v>
      </c>
      <c r="W6480">
        <v>2.08</v>
      </c>
      <c r="X6480">
        <v>2.12</v>
      </c>
      <c r="Y6480">
        <v>2.02</v>
      </c>
      <c r="Z6480">
        <v>2.04</v>
      </c>
      <c r="AA6480">
        <v>1.93</v>
      </c>
      <c r="AB6480">
        <v>1.97</v>
      </c>
      <c r="AC6480">
        <v>2.0099999999999998</v>
      </c>
      <c r="AD6480">
        <v>2.06</v>
      </c>
      <c r="AE6480">
        <v>1.92</v>
      </c>
    </row>
    <row r="6481" spans="1:31">
      <c r="A6481" t="s">
        <v>31</v>
      </c>
      <c r="B6481" t="s">
        <v>12943</v>
      </c>
      <c r="C6481" t="s">
        <v>12944</v>
      </c>
      <c r="D6481" t="s">
        <v>12875</v>
      </c>
      <c r="E6481">
        <v>2.89</v>
      </c>
      <c r="F6481">
        <v>2.5099999999999998</v>
      </c>
      <c r="G6481">
        <v>2.71</v>
      </c>
      <c r="H6481">
        <v>2.48</v>
      </c>
      <c r="I6481">
        <v>2.56</v>
      </c>
      <c r="J6481">
        <v>2.63</v>
      </c>
      <c r="K6481">
        <v>2.58</v>
      </c>
      <c r="L6481">
        <v>2.59</v>
      </c>
      <c r="M6481">
        <v>2.73</v>
      </c>
      <c r="N6481">
        <v>2.63</v>
      </c>
      <c r="O6481">
        <v>2.46</v>
      </c>
      <c r="P6481">
        <v>2.58</v>
      </c>
      <c r="Q6481">
        <v>2.5499999999999998</v>
      </c>
      <c r="R6481">
        <v>2.82</v>
      </c>
      <c r="S6481">
        <v>2.52</v>
      </c>
      <c r="T6481">
        <v>2.81</v>
      </c>
      <c r="U6481">
        <v>2.67</v>
      </c>
      <c r="V6481">
        <v>2.58</v>
      </c>
      <c r="W6481">
        <v>2.71</v>
      </c>
      <c r="X6481">
        <v>2.75</v>
      </c>
      <c r="Y6481">
        <v>2.62</v>
      </c>
      <c r="Z6481">
        <v>2.66</v>
      </c>
      <c r="AA6481">
        <v>2.52</v>
      </c>
      <c r="AB6481">
        <v>2.57</v>
      </c>
      <c r="AC6481">
        <v>2.62</v>
      </c>
      <c r="AD6481">
        <v>2.67</v>
      </c>
      <c r="AE6481">
        <v>2.5099999999999998</v>
      </c>
    </row>
    <row r="6482" spans="1:31">
      <c r="A6482" t="s">
        <v>31</v>
      </c>
      <c r="B6482" t="s">
        <v>12945</v>
      </c>
      <c r="C6482" t="s">
        <v>12946</v>
      </c>
      <c r="D6482" t="s">
        <v>12878</v>
      </c>
      <c r="E6482">
        <v>1.92</v>
      </c>
      <c r="F6482">
        <v>1.66</v>
      </c>
      <c r="G6482">
        <v>1.8</v>
      </c>
      <c r="H6482">
        <v>1.65</v>
      </c>
      <c r="I6482">
        <v>1.7</v>
      </c>
      <c r="J6482">
        <v>1.75</v>
      </c>
      <c r="K6482">
        <v>1.71</v>
      </c>
      <c r="L6482">
        <v>1.71</v>
      </c>
      <c r="M6482">
        <v>1.81</v>
      </c>
      <c r="N6482">
        <v>1.74</v>
      </c>
      <c r="O6482">
        <v>1.64</v>
      </c>
      <c r="P6482">
        <v>1.7</v>
      </c>
      <c r="Q6482">
        <v>1.69</v>
      </c>
      <c r="R6482">
        <v>1.87</v>
      </c>
      <c r="S6482">
        <v>1.68</v>
      </c>
      <c r="T6482">
        <v>1.87</v>
      </c>
      <c r="U6482">
        <v>1.77</v>
      </c>
      <c r="V6482">
        <v>1.71</v>
      </c>
      <c r="W6482">
        <v>1.79</v>
      </c>
      <c r="X6482">
        <v>1.82</v>
      </c>
      <c r="Y6482">
        <v>1.74</v>
      </c>
      <c r="Z6482">
        <v>1.76</v>
      </c>
      <c r="AA6482">
        <v>1.67</v>
      </c>
      <c r="AB6482">
        <v>1.7</v>
      </c>
      <c r="AC6482">
        <v>1.74</v>
      </c>
      <c r="AD6482">
        <v>1.77</v>
      </c>
      <c r="AE6482">
        <v>1.66</v>
      </c>
    </row>
    <row r="6483" spans="1:31">
      <c r="A6483" t="s">
        <v>31</v>
      </c>
      <c r="B6483" t="s">
        <v>12947</v>
      </c>
      <c r="C6483" t="s">
        <v>12948</v>
      </c>
      <c r="D6483" t="s">
        <v>12875</v>
      </c>
      <c r="E6483">
        <v>1.06</v>
      </c>
      <c r="F6483">
        <v>0.92</v>
      </c>
      <c r="G6483">
        <v>1</v>
      </c>
      <c r="H6483">
        <v>0.91</v>
      </c>
      <c r="I6483">
        <v>0.94</v>
      </c>
      <c r="J6483">
        <v>0.96</v>
      </c>
      <c r="K6483">
        <v>0.94</v>
      </c>
      <c r="L6483">
        <v>0.95</v>
      </c>
      <c r="M6483">
        <v>1</v>
      </c>
      <c r="N6483">
        <v>0.96</v>
      </c>
      <c r="O6483">
        <v>0.91</v>
      </c>
      <c r="P6483">
        <v>0.95</v>
      </c>
      <c r="Q6483">
        <v>0.93</v>
      </c>
      <c r="R6483">
        <v>1.03</v>
      </c>
      <c r="S6483">
        <v>0.93</v>
      </c>
      <c r="T6483">
        <v>1.02</v>
      </c>
      <c r="U6483">
        <v>0.98</v>
      </c>
      <c r="V6483">
        <v>0.95</v>
      </c>
      <c r="W6483">
        <v>0.99</v>
      </c>
      <c r="X6483">
        <v>1.01</v>
      </c>
      <c r="Y6483">
        <v>0.96</v>
      </c>
      <c r="Z6483">
        <v>0.98</v>
      </c>
      <c r="AA6483">
        <v>0.92</v>
      </c>
      <c r="AB6483">
        <v>0.95</v>
      </c>
      <c r="AC6483">
        <v>0.96</v>
      </c>
      <c r="AD6483">
        <v>0.98</v>
      </c>
      <c r="AE6483">
        <v>0.91</v>
      </c>
    </row>
    <row r="6484" spans="1:31">
      <c r="A6484" t="s">
        <v>31</v>
      </c>
      <c r="B6484" t="s">
        <v>12949</v>
      </c>
      <c r="C6484" t="s">
        <v>12950</v>
      </c>
      <c r="D6484" t="s">
        <v>12878</v>
      </c>
      <c r="E6484">
        <v>0.69</v>
      </c>
      <c r="F6484">
        <v>0.6</v>
      </c>
      <c r="G6484">
        <v>0.66</v>
      </c>
      <c r="H6484">
        <v>0.6</v>
      </c>
      <c r="I6484">
        <v>0.62</v>
      </c>
      <c r="J6484">
        <v>0.64</v>
      </c>
      <c r="K6484">
        <v>0.62</v>
      </c>
      <c r="L6484">
        <v>0.62</v>
      </c>
      <c r="M6484">
        <v>0.66</v>
      </c>
      <c r="N6484">
        <v>0.63</v>
      </c>
      <c r="O6484">
        <v>0.59</v>
      </c>
      <c r="P6484">
        <v>0.62</v>
      </c>
      <c r="Q6484">
        <v>0.61</v>
      </c>
      <c r="R6484">
        <v>0.68</v>
      </c>
      <c r="S6484">
        <v>0.6</v>
      </c>
      <c r="T6484">
        <v>0.68</v>
      </c>
      <c r="U6484">
        <v>0.64</v>
      </c>
      <c r="V6484">
        <v>0.62</v>
      </c>
      <c r="W6484">
        <v>0.65</v>
      </c>
      <c r="X6484">
        <v>0.67</v>
      </c>
      <c r="Y6484">
        <v>0.64</v>
      </c>
      <c r="Z6484">
        <v>0.64</v>
      </c>
      <c r="AA6484">
        <v>0.61</v>
      </c>
      <c r="AB6484">
        <v>0.62</v>
      </c>
      <c r="AC6484">
        <v>0.63</v>
      </c>
      <c r="AD6484">
        <v>0.65</v>
      </c>
      <c r="AE6484">
        <v>0.6</v>
      </c>
    </row>
    <row r="6485" spans="1:31">
      <c r="A6485" t="s">
        <v>31</v>
      </c>
      <c r="B6485" t="s">
        <v>12951</v>
      </c>
      <c r="C6485" t="s">
        <v>12952</v>
      </c>
      <c r="D6485" t="s">
        <v>12875</v>
      </c>
      <c r="E6485">
        <v>2.65</v>
      </c>
      <c r="F6485">
        <v>2.2999999999999998</v>
      </c>
      <c r="G6485">
        <v>2.4900000000000002</v>
      </c>
      <c r="H6485">
        <v>2.27</v>
      </c>
      <c r="I6485">
        <v>2.35</v>
      </c>
      <c r="J6485">
        <v>2.41</v>
      </c>
      <c r="K6485">
        <v>2.36</v>
      </c>
      <c r="L6485">
        <v>2.38</v>
      </c>
      <c r="M6485">
        <v>2.4900000000000002</v>
      </c>
      <c r="N6485">
        <v>2.4</v>
      </c>
      <c r="O6485">
        <v>2.2599999999999998</v>
      </c>
      <c r="P6485">
        <v>2.35</v>
      </c>
      <c r="Q6485">
        <v>2.34</v>
      </c>
      <c r="R6485">
        <v>2.59</v>
      </c>
      <c r="S6485">
        <v>2.31</v>
      </c>
      <c r="T6485">
        <v>2.57</v>
      </c>
      <c r="U6485">
        <v>2.4500000000000002</v>
      </c>
      <c r="V6485">
        <v>2.36</v>
      </c>
      <c r="W6485">
        <v>2.4700000000000002</v>
      </c>
      <c r="X6485">
        <v>2.52</v>
      </c>
      <c r="Y6485">
        <v>2.4</v>
      </c>
      <c r="Z6485">
        <v>2.4300000000000002</v>
      </c>
      <c r="AA6485">
        <v>2.31</v>
      </c>
      <c r="AB6485">
        <v>2.35</v>
      </c>
      <c r="AC6485">
        <v>2.4</v>
      </c>
      <c r="AD6485">
        <v>2.4500000000000002</v>
      </c>
      <c r="AE6485">
        <v>2.29</v>
      </c>
    </row>
    <row r="6486" spans="1:31">
      <c r="A6486" t="s">
        <v>31</v>
      </c>
      <c r="B6486" t="s">
        <v>12953</v>
      </c>
      <c r="C6486" t="s">
        <v>12954</v>
      </c>
      <c r="D6486" t="s">
        <v>12878</v>
      </c>
      <c r="E6486">
        <v>1.77</v>
      </c>
      <c r="F6486">
        <v>1.53</v>
      </c>
      <c r="G6486">
        <v>1.66</v>
      </c>
      <c r="H6486">
        <v>1.52</v>
      </c>
      <c r="I6486">
        <v>1.57</v>
      </c>
      <c r="J6486">
        <v>1.61</v>
      </c>
      <c r="K6486">
        <v>1.57</v>
      </c>
      <c r="L6486">
        <v>1.58</v>
      </c>
      <c r="M6486">
        <v>1.66</v>
      </c>
      <c r="N6486">
        <v>1.6</v>
      </c>
      <c r="O6486">
        <v>1.51</v>
      </c>
      <c r="P6486">
        <v>1.57</v>
      </c>
      <c r="Q6486">
        <v>1.56</v>
      </c>
      <c r="R6486">
        <v>1.73</v>
      </c>
      <c r="S6486">
        <v>1.55</v>
      </c>
      <c r="T6486">
        <v>1.72</v>
      </c>
      <c r="U6486">
        <v>1.63</v>
      </c>
      <c r="V6486">
        <v>1.58</v>
      </c>
      <c r="W6486">
        <v>1.66</v>
      </c>
      <c r="X6486">
        <v>1.68</v>
      </c>
      <c r="Y6486">
        <v>1.6</v>
      </c>
      <c r="Z6486">
        <v>1.62</v>
      </c>
      <c r="AA6486">
        <v>1.54</v>
      </c>
      <c r="AB6486">
        <v>1.57</v>
      </c>
      <c r="AC6486">
        <v>1.6</v>
      </c>
      <c r="AD6486">
        <v>1.64</v>
      </c>
      <c r="AE6486">
        <v>1.53</v>
      </c>
    </row>
    <row r="6487" spans="1:31">
      <c r="A6487" t="s">
        <v>31</v>
      </c>
      <c r="B6487" t="s">
        <v>12955</v>
      </c>
      <c r="C6487" t="s">
        <v>12956</v>
      </c>
      <c r="D6487" t="s">
        <v>12878</v>
      </c>
      <c r="E6487">
        <v>5.96</v>
      </c>
      <c r="F6487">
        <v>5.07</v>
      </c>
      <c r="G6487">
        <v>5.44</v>
      </c>
      <c r="H6487">
        <v>5.01</v>
      </c>
      <c r="I6487">
        <v>5.28</v>
      </c>
      <c r="J6487">
        <v>5.35</v>
      </c>
      <c r="K6487">
        <v>5.2</v>
      </c>
      <c r="L6487">
        <v>5.18</v>
      </c>
      <c r="M6487">
        <v>5.47</v>
      </c>
      <c r="N6487">
        <v>5.25</v>
      </c>
      <c r="O6487">
        <v>5.03</v>
      </c>
      <c r="P6487">
        <v>5.15</v>
      </c>
      <c r="Q6487">
        <v>5.18</v>
      </c>
      <c r="R6487">
        <v>5.64</v>
      </c>
      <c r="S6487">
        <v>5.09</v>
      </c>
      <c r="T6487">
        <v>5.67</v>
      </c>
      <c r="U6487">
        <v>5.32</v>
      </c>
      <c r="V6487">
        <v>5.14</v>
      </c>
      <c r="W6487">
        <v>5.41</v>
      </c>
      <c r="X6487">
        <v>5.52</v>
      </c>
      <c r="Y6487">
        <v>5.32</v>
      </c>
      <c r="Z6487">
        <v>5.37</v>
      </c>
      <c r="AA6487">
        <v>5.12</v>
      </c>
      <c r="AB6487">
        <v>5.16</v>
      </c>
      <c r="AC6487">
        <v>5.3</v>
      </c>
      <c r="AD6487">
        <v>5.36</v>
      </c>
      <c r="AE6487">
        <v>5.04</v>
      </c>
    </row>
    <row r="6488" spans="1:31">
      <c r="A6488" t="s">
        <v>31</v>
      </c>
      <c r="B6488" t="s">
        <v>12957</v>
      </c>
      <c r="C6488" t="s">
        <v>12958</v>
      </c>
      <c r="D6488" t="s">
        <v>12878</v>
      </c>
      <c r="E6488">
        <v>2.5</v>
      </c>
      <c r="F6488">
        <v>2.13</v>
      </c>
      <c r="G6488">
        <v>2.29</v>
      </c>
      <c r="H6488">
        <v>2.1</v>
      </c>
      <c r="I6488">
        <v>2.21</v>
      </c>
      <c r="J6488">
        <v>2.2400000000000002</v>
      </c>
      <c r="K6488">
        <v>2.1800000000000002</v>
      </c>
      <c r="L6488">
        <v>2.17</v>
      </c>
      <c r="M6488">
        <v>2.2999999999999998</v>
      </c>
      <c r="N6488">
        <v>2.2000000000000002</v>
      </c>
      <c r="O6488">
        <v>2.11</v>
      </c>
      <c r="P6488">
        <v>2.16</v>
      </c>
      <c r="Q6488">
        <v>2.1800000000000002</v>
      </c>
      <c r="R6488">
        <v>2.37</v>
      </c>
      <c r="S6488">
        <v>2.13</v>
      </c>
      <c r="T6488">
        <v>2.38</v>
      </c>
      <c r="U6488">
        <v>2.23</v>
      </c>
      <c r="V6488">
        <v>2.16</v>
      </c>
      <c r="W6488">
        <v>2.27</v>
      </c>
      <c r="X6488">
        <v>2.3199999999999998</v>
      </c>
      <c r="Y6488">
        <v>2.23</v>
      </c>
      <c r="Z6488">
        <v>2.25</v>
      </c>
      <c r="AA6488">
        <v>2.15</v>
      </c>
      <c r="AB6488">
        <v>2.17</v>
      </c>
      <c r="AC6488">
        <v>2.2200000000000002</v>
      </c>
      <c r="AD6488">
        <v>2.25</v>
      </c>
      <c r="AE6488">
        <v>2.12</v>
      </c>
    </row>
    <row r="6489" spans="1:31">
      <c r="A6489" t="s">
        <v>31</v>
      </c>
      <c r="B6489" t="s">
        <v>12959</v>
      </c>
      <c r="C6489" t="s">
        <v>12960</v>
      </c>
      <c r="D6489" t="s">
        <v>12878</v>
      </c>
      <c r="E6489">
        <v>2.15</v>
      </c>
      <c r="F6489">
        <v>1.83</v>
      </c>
      <c r="G6489">
        <v>1.97</v>
      </c>
      <c r="H6489">
        <v>1.82</v>
      </c>
      <c r="I6489">
        <v>1.91</v>
      </c>
      <c r="J6489">
        <v>1.93</v>
      </c>
      <c r="K6489">
        <v>1.88</v>
      </c>
      <c r="L6489">
        <v>1.87</v>
      </c>
      <c r="M6489">
        <v>1.98</v>
      </c>
      <c r="N6489">
        <v>1.9</v>
      </c>
      <c r="O6489">
        <v>1.82</v>
      </c>
      <c r="P6489">
        <v>1.86</v>
      </c>
      <c r="Q6489">
        <v>1.88</v>
      </c>
      <c r="R6489">
        <v>2.04</v>
      </c>
      <c r="S6489">
        <v>1.85</v>
      </c>
      <c r="T6489">
        <v>2.0499999999999998</v>
      </c>
      <c r="U6489">
        <v>1.92</v>
      </c>
      <c r="V6489">
        <v>1.86</v>
      </c>
      <c r="W6489">
        <v>1.96</v>
      </c>
      <c r="X6489">
        <v>2</v>
      </c>
      <c r="Y6489">
        <v>1.92</v>
      </c>
      <c r="Z6489">
        <v>1.94</v>
      </c>
      <c r="AA6489">
        <v>1.85</v>
      </c>
      <c r="AB6489">
        <v>1.87</v>
      </c>
      <c r="AC6489">
        <v>1.92</v>
      </c>
      <c r="AD6489">
        <v>1.94</v>
      </c>
      <c r="AE6489">
        <v>1.83</v>
      </c>
    </row>
    <row r="6490" spans="1:31">
      <c r="A6490" t="s">
        <v>31</v>
      </c>
      <c r="B6490" t="s">
        <v>12961</v>
      </c>
      <c r="C6490" t="s">
        <v>12962</v>
      </c>
      <c r="D6490" t="s">
        <v>12878</v>
      </c>
      <c r="E6490">
        <v>0.79</v>
      </c>
      <c r="F6490">
        <v>0.67</v>
      </c>
      <c r="G6490">
        <v>0.72</v>
      </c>
      <c r="H6490">
        <v>0.66</v>
      </c>
      <c r="I6490">
        <v>0.7</v>
      </c>
      <c r="J6490">
        <v>0.71</v>
      </c>
      <c r="K6490">
        <v>0.69</v>
      </c>
      <c r="L6490">
        <v>0.68</v>
      </c>
      <c r="M6490">
        <v>0.72</v>
      </c>
      <c r="N6490">
        <v>0.69</v>
      </c>
      <c r="O6490">
        <v>0.66</v>
      </c>
      <c r="P6490">
        <v>0.68</v>
      </c>
      <c r="Q6490">
        <v>0.68</v>
      </c>
      <c r="R6490">
        <v>0.74</v>
      </c>
      <c r="S6490">
        <v>0.66</v>
      </c>
      <c r="T6490">
        <v>0.74</v>
      </c>
      <c r="U6490">
        <v>0.7</v>
      </c>
      <c r="V6490">
        <v>0.67</v>
      </c>
      <c r="W6490">
        <v>0.71</v>
      </c>
      <c r="X6490">
        <v>0.73</v>
      </c>
      <c r="Y6490">
        <v>0.7</v>
      </c>
      <c r="Z6490">
        <v>0.71</v>
      </c>
      <c r="AA6490">
        <v>0.67</v>
      </c>
      <c r="AB6490">
        <v>0.68</v>
      </c>
      <c r="AC6490">
        <v>0.7</v>
      </c>
      <c r="AD6490">
        <v>0.71</v>
      </c>
      <c r="AE6490">
        <v>0.66</v>
      </c>
    </row>
    <row r="6491" spans="1:31">
      <c r="A6491" t="s">
        <v>31</v>
      </c>
      <c r="B6491" t="s">
        <v>12963</v>
      </c>
      <c r="C6491" t="s">
        <v>12964</v>
      </c>
      <c r="D6491" t="s">
        <v>12878</v>
      </c>
      <c r="E6491">
        <v>1.99</v>
      </c>
      <c r="F6491">
        <v>1.69</v>
      </c>
      <c r="G6491">
        <v>1.81</v>
      </c>
      <c r="H6491">
        <v>1.68</v>
      </c>
      <c r="I6491">
        <v>1.76</v>
      </c>
      <c r="J6491">
        <v>1.78</v>
      </c>
      <c r="K6491">
        <v>1.73</v>
      </c>
      <c r="L6491">
        <v>1.73</v>
      </c>
      <c r="M6491">
        <v>1.83</v>
      </c>
      <c r="N6491">
        <v>1.75</v>
      </c>
      <c r="O6491">
        <v>1.68</v>
      </c>
      <c r="P6491">
        <v>1.72</v>
      </c>
      <c r="Q6491">
        <v>1.73</v>
      </c>
      <c r="R6491">
        <v>1.88</v>
      </c>
      <c r="S6491">
        <v>1.69</v>
      </c>
      <c r="T6491">
        <v>1.89</v>
      </c>
      <c r="U6491">
        <v>1.77</v>
      </c>
      <c r="V6491">
        <v>1.71</v>
      </c>
      <c r="W6491">
        <v>1.81</v>
      </c>
      <c r="X6491">
        <v>1.85</v>
      </c>
      <c r="Y6491">
        <v>1.77</v>
      </c>
      <c r="Z6491">
        <v>1.79</v>
      </c>
      <c r="AA6491">
        <v>1.71</v>
      </c>
      <c r="AB6491">
        <v>1.72</v>
      </c>
      <c r="AC6491">
        <v>1.77</v>
      </c>
      <c r="AD6491">
        <v>1.79</v>
      </c>
      <c r="AE6491">
        <v>1.68</v>
      </c>
    </row>
    <row r="6492" spans="1:31">
      <c r="A6492" t="s">
        <v>31</v>
      </c>
      <c r="B6492" t="s">
        <v>12965</v>
      </c>
      <c r="C6492" t="s">
        <v>12966</v>
      </c>
      <c r="D6492" t="s">
        <v>12878</v>
      </c>
      <c r="E6492">
        <v>7.53</v>
      </c>
      <c r="F6492">
        <v>6.53</v>
      </c>
      <c r="G6492">
        <v>6.68</v>
      </c>
      <c r="H6492">
        <v>6.45</v>
      </c>
      <c r="I6492">
        <v>6.99</v>
      </c>
      <c r="J6492">
        <v>6.74</v>
      </c>
      <c r="K6492">
        <v>6.61</v>
      </c>
      <c r="L6492">
        <v>6.68</v>
      </c>
      <c r="M6492">
        <v>6.97</v>
      </c>
      <c r="N6492">
        <v>6.67</v>
      </c>
      <c r="O6492">
        <v>6.5</v>
      </c>
      <c r="P6492">
        <v>6.62</v>
      </c>
      <c r="Q6492">
        <v>6.78</v>
      </c>
      <c r="R6492">
        <v>7.16</v>
      </c>
      <c r="S6492">
        <v>6.56</v>
      </c>
      <c r="T6492">
        <v>7.23</v>
      </c>
      <c r="U6492">
        <v>6.83</v>
      </c>
      <c r="V6492">
        <v>6.62</v>
      </c>
      <c r="W6492">
        <v>6.57</v>
      </c>
      <c r="X6492">
        <v>6.77</v>
      </c>
      <c r="Y6492">
        <v>6.98</v>
      </c>
      <c r="Z6492">
        <v>6.96</v>
      </c>
      <c r="AA6492">
        <v>6.62</v>
      </c>
      <c r="AB6492">
        <v>6.65</v>
      </c>
      <c r="AC6492">
        <v>6.88</v>
      </c>
      <c r="AD6492">
        <v>6.71</v>
      </c>
      <c r="AE6492">
        <v>6.42</v>
      </c>
    </row>
    <row r="6493" spans="1:31">
      <c r="A6493" t="s">
        <v>31</v>
      </c>
      <c r="B6493" t="s">
        <v>12967</v>
      </c>
      <c r="C6493" t="s">
        <v>12968</v>
      </c>
      <c r="D6493" t="s">
        <v>12878</v>
      </c>
      <c r="E6493">
        <v>3.17</v>
      </c>
      <c r="F6493">
        <v>2.74</v>
      </c>
      <c r="G6493">
        <v>2.81</v>
      </c>
      <c r="H6493">
        <v>2.7</v>
      </c>
      <c r="I6493">
        <v>2.93</v>
      </c>
      <c r="J6493">
        <v>2.83</v>
      </c>
      <c r="K6493">
        <v>2.78</v>
      </c>
      <c r="L6493">
        <v>2.81</v>
      </c>
      <c r="M6493">
        <v>2.92</v>
      </c>
      <c r="N6493">
        <v>2.8</v>
      </c>
      <c r="O6493">
        <v>2.72</v>
      </c>
      <c r="P6493">
        <v>2.78</v>
      </c>
      <c r="Q6493">
        <v>2.84</v>
      </c>
      <c r="R6493">
        <v>3.01</v>
      </c>
      <c r="S6493">
        <v>2.75</v>
      </c>
      <c r="T6493">
        <v>3.03</v>
      </c>
      <c r="U6493">
        <v>2.87</v>
      </c>
      <c r="V6493">
        <v>2.78</v>
      </c>
      <c r="W6493">
        <v>2.76</v>
      </c>
      <c r="X6493">
        <v>2.85</v>
      </c>
      <c r="Y6493">
        <v>2.93</v>
      </c>
      <c r="Z6493">
        <v>2.93</v>
      </c>
      <c r="AA6493">
        <v>2.78</v>
      </c>
      <c r="AB6493">
        <v>2.79</v>
      </c>
      <c r="AC6493">
        <v>2.9</v>
      </c>
      <c r="AD6493">
        <v>2.82</v>
      </c>
      <c r="AE6493">
        <v>2.7</v>
      </c>
    </row>
    <row r="6494" spans="1:31">
      <c r="A6494" t="s">
        <v>31</v>
      </c>
      <c r="B6494" t="s">
        <v>12969</v>
      </c>
      <c r="C6494" t="s">
        <v>12970</v>
      </c>
      <c r="D6494" t="s">
        <v>12878</v>
      </c>
      <c r="E6494">
        <v>2.73</v>
      </c>
      <c r="F6494">
        <v>2.36</v>
      </c>
      <c r="G6494">
        <v>2.42</v>
      </c>
      <c r="H6494">
        <v>2.33</v>
      </c>
      <c r="I6494">
        <v>2.5299999999999998</v>
      </c>
      <c r="J6494">
        <v>2.4500000000000002</v>
      </c>
      <c r="K6494">
        <v>2.39</v>
      </c>
      <c r="L6494">
        <v>2.42</v>
      </c>
      <c r="M6494">
        <v>2.5299999999999998</v>
      </c>
      <c r="N6494">
        <v>2.42</v>
      </c>
      <c r="O6494">
        <v>2.35</v>
      </c>
      <c r="P6494">
        <v>2.4</v>
      </c>
      <c r="Q6494">
        <v>2.4500000000000002</v>
      </c>
      <c r="R6494">
        <v>2.6</v>
      </c>
      <c r="S6494">
        <v>2.38</v>
      </c>
      <c r="T6494">
        <v>2.61</v>
      </c>
      <c r="U6494">
        <v>2.48</v>
      </c>
      <c r="V6494">
        <v>2.4</v>
      </c>
      <c r="W6494">
        <v>2.38</v>
      </c>
      <c r="X6494">
        <v>2.4500000000000002</v>
      </c>
      <c r="Y6494">
        <v>2.5299999999999998</v>
      </c>
      <c r="Z6494">
        <v>2.52</v>
      </c>
      <c r="AA6494">
        <v>2.4</v>
      </c>
      <c r="AB6494">
        <v>2.41</v>
      </c>
      <c r="AC6494">
        <v>2.4900000000000002</v>
      </c>
      <c r="AD6494">
        <v>2.4300000000000002</v>
      </c>
      <c r="AE6494">
        <v>2.3199999999999998</v>
      </c>
    </row>
    <row r="6495" spans="1:31">
      <c r="A6495" t="s">
        <v>31</v>
      </c>
      <c r="B6495" t="s">
        <v>12971</v>
      </c>
      <c r="C6495" t="s">
        <v>12972</v>
      </c>
      <c r="D6495" t="s">
        <v>12878</v>
      </c>
      <c r="E6495">
        <v>0.99</v>
      </c>
      <c r="F6495">
        <v>0.86</v>
      </c>
      <c r="G6495">
        <v>0.88</v>
      </c>
      <c r="H6495">
        <v>0.85</v>
      </c>
      <c r="I6495">
        <v>0.92</v>
      </c>
      <c r="J6495">
        <v>0.89</v>
      </c>
      <c r="K6495">
        <v>0.88</v>
      </c>
      <c r="L6495">
        <v>0.88</v>
      </c>
      <c r="M6495">
        <v>0.92</v>
      </c>
      <c r="N6495">
        <v>0.88</v>
      </c>
      <c r="O6495">
        <v>0.86</v>
      </c>
      <c r="P6495">
        <v>0.87</v>
      </c>
      <c r="Q6495">
        <v>0.9</v>
      </c>
      <c r="R6495">
        <v>0.94</v>
      </c>
      <c r="S6495">
        <v>0.87</v>
      </c>
      <c r="T6495">
        <v>0.96</v>
      </c>
      <c r="U6495">
        <v>0.9</v>
      </c>
      <c r="V6495">
        <v>0.88</v>
      </c>
      <c r="W6495">
        <v>0.87</v>
      </c>
      <c r="X6495">
        <v>0.89</v>
      </c>
      <c r="Y6495">
        <v>0.92</v>
      </c>
      <c r="Z6495">
        <v>0.92</v>
      </c>
      <c r="AA6495">
        <v>0.87</v>
      </c>
      <c r="AB6495">
        <v>0.87</v>
      </c>
      <c r="AC6495">
        <v>0.91</v>
      </c>
      <c r="AD6495">
        <v>0.89</v>
      </c>
      <c r="AE6495">
        <v>0.85</v>
      </c>
    </row>
    <row r="6496" spans="1:31">
      <c r="A6496" t="s">
        <v>31</v>
      </c>
      <c r="B6496" t="s">
        <v>12973</v>
      </c>
      <c r="C6496" t="s">
        <v>12974</v>
      </c>
      <c r="D6496" t="s">
        <v>12878</v>
      </c>
      <c r="E6496">
        <v>2.52</v>
      </c>
      <c r="F6496">
        <v>2.1800000000000002</v>
      </c>
      <c r="G6496">
        <v>2.23</v>
      </c>
      <c r="H6496">
        <v>2.15</v>
      </c>
      <c r="I6496">
        <v>2.33</v>
      </c>
      <c r="J6496">
        <v>2.2599999999999998</v>
      </c>
      <c r="K6496">
        <v>2.2000000000000002</v>
      </c>
      <c r="L6496">
        <v>2.2400000000000002</v>
      </c>
      <c r="M6496">
        <v>2.33</v>
      </c>
      <c r="N6496">
        <v>2.23</v>
      </c>
      <c r="O6496">
        <v>2.17</v>
      </c>
      <c r="P6496">
        <v>2.21</v>
      </c>
      <c r="Q6496">
        <v>2.2599999999999998</v>
      </c>
      <c r="R6496">
        <v>2.39</v>
      </c>
      <c r="S6496">
        <v>2.1800000000000002</v>
      </c>
      <c r="T6496">
        <v>2.42</v>
      </c>
      <c r="U6496">
        <v>2.2799999999999998</v>
      </c>
      <c r="V6496">
        <v>2.21</v>
      </c>
      <c r="W6496">
        <v>2.2000000000000002</v>
      </c>
      <c r="X6496">
        <v>2.2599999999999998</v>
      </c>
      <c r="Y6496">
        <v>2.33</v>
      </c>
      <c r="Z6496">
        <v>2.33</v>
      </c>
      <c r="AA6496">
        <v>2.21</v>
      </c>
      <c r="AB6496">
        <v>2.2200000000000002</v>
      </c>
      <c r="AC6496">
        <v>2.2999999999999998</v>
      </c>
      <c r="AD6496">
        <v>2.2400000000000002</v>
      </c>
      <c r="AE6496">
        <v>2.14</v>
      </c>
    </row>
    <row r="6497" spans="1:31">
      <c r="A6497" t="s">
        <v>31</v>
      </c>
      <c r="B6497" t="s">
        <v>12975</v>
      </c>
      <c r="C6497" t="s">
        <v>12976</v>
      </c>
      <c r="D6497" t="s">
        <v>12875</v>
      </c>
      <c r="E6497">
        <v>8.23</v>
      </c>
      <c r="F6497">
        <v>7.11</v>
      </c>
      <c r="G6497">
        <v>7.39</v>
      </c>
      <c r="H6497">
        <v>7.02</v>
      </c>
      <c r="I6497">
        <v>7.25</v>
      </c>
      <c r="J6497">
        <v>7.43</v>
      </c>
      <c r="K6497">
        <v>7.21</v>
      </c>
      <c r="L6497">
        <v>7.07</v>
      </c>
      <c r="M6497">
        <v>7.45</v>
      </c>
      <c r="N6497">
        <v>7.29</v>
      </c>
      <c r="O6497">
        <v>6.97</v>
      </c>
      <c r="P6497">
        <v>7.09</v>
      </c>
      <c r="Q6497">
        <v>7.28</v>
      </c>
      <c r="R6497">
        <v>7.81</v>
      </c>
      <c r="S6497">
        <v>7.08</v>
      </c>
      <c r="T6497">
        <v>7.67</v>
      </c>
      <c r="U6497">
        <v>7.28</v>
      </c>
      <c r="V6497">
        <v>7.03</v>
      </c>
      <c r="W6497">
        <v>7.33</v>
      </c>
      <c r="X6497">
        <v>7.56</v>
      </c>
      <c r="Y6497">
        <v>7.39</v>
      </c>
      <c r="Z6497">
        <v>7.41</v>
      </c>
      <c r="AA6497">
        <v>7.04</v>
      </c>
      <c r="AB6497">
        <v>7.11</v>
      </c>
      <c r="AC6497">
        <v>7.31</v>
      </c>
      <c r="AD6497">
        <v>7.29</v>
      </c>
      <c r="AE6497">
        <v>7.05</v>
      </c>
    </row>
    <row r="6498" spans="1:31">
      <c r="A6498" t="s">
        <v>31</v>
      </c>
      <c r="B6498" t="s">
        <v>12977</v>
      </c>
      <c r="C6498" t="s">
        <v>12978</v>
      </c>
      <c r="D6498" t="s">
        <v>12875</v>
      </c>
      <c r="E6498">
        <v>3.43</v>
      </c>
      <c r="F6498">
        <v>2.96</v>
      </c>
      <c r="G6498">
        <v>3.08</v>
      </c>
      <c r="H6498">
        <v>2.92</v>
      </c>
      <c r="I6498">
        <v>3.01</v>
      </c>
      <c r="J6498">
        <v>3.09</v>
      </c>
      <c r="K6498">
        <v>3</v>
      </c>
      <c r="L6498">
        <v>2.94</v>
      </c>
      <c r="M6498">
        <v>3.11</v>
      </c>
      <c r="N6498">
        <v>3.03</v>
      </c>
      <c r="O6498">
        <v>2.91</v>
      </c>
      <c r="P6498">
        <v>2.95</v>
      </c>
      <c r="Q6498">
        <v>3.03</v>
      </c>
      <c r="R6498">
        <v>3.25</v>
      </c>
      <c r="S6498">
        <v>2.95</v>
      </c>
      <c r="T6498">
        <v>3.19</v>
      </c>
      <c r="U6498">
        <v>3.03</v>
      </c>
      <c r="V6498">
        <v>2.93</v>
      </c>
      <c r="W6498">
        <v>3.05</v>
      </c>
      <c r="X6498">
        <v>3.14</v>
      </c>
      <c r="Y6498">
        <v>3.07</v>
      </c>
      <c r="Z6498">
        <v>3.08</v>
      </c>
      <c r="AA6498">
        <v>2.93</v>
      </c>
      <c r="AB6498">
        <v>2.96</v>
      </c>
      <c r="AC6498">
        <v>3.04</v>
      </c>
      <c r="AD6498">
        <v>3.03</v>
      </c>
      <c r="AE6498">
        <v>2.93</v>
      </c>
    </row>
    <row r="6499" spans="1:31">
      <c r="A6499" t="s">
        <v>31</v>
      </c>
      <c r="B6499" t="s">
        <v>12979</v>
      </c>
      <c r="C6499" t="s">
        <v>12980</v>
      </c>
      <c r="D6499" t="s">
        <v>12875</v>
      </c>
      <c r="E6499">
        <v>2.96</v>
      </c>
      <c r="F6499">
        <v>2.57</v>
      </c>
      <c r="G6499">
        <v>2.66</v>
      </c>
      <c r="H6499">
        <v>2.5299999999999998</v>
      </c>
      <c r="I6499">
        <v>2.61</v>
      </c>
      <c r="J6499">
        <v>2.68</v>
      </c>
      <c r="K6499">
        <v>2.6</v>
      </c>
      <c r="L6499">
        <v>2.5499999999999998</v>
      </c>
      <c r="M6499">
        <v>2.69</v>
      </c>
      <c r="N6499">
        <v>2.63</v>
      </c>
      <c r="O6499">
        <v>2.52</v>
      </c>
      <c r="P6499">
        <v>2.56</v>
      </c>
      <c r="Q6499">
        <v>2.63</v>
      </c>
      <c r="R6499">
        <v>2.81</v>
      </c>
      <c r="S6499">
        <v>2.5499999999999998</v>
      </c>
      <c r="T6499">
        <v>2.76</v>
      </c>
      <c r="U6499">
        <v>2.63</v>
      </c>
      <c r="V6499">
        <v>2.5299999999999998</v>
      </c>
      <c r="W6499">
        <v>2.65</v>
      </c>
      <c r="X6499">
        <v>2.73</v>
      </c>
      <c r="Y6499">
        <v>2.66</v>
      </c>
      <c r="Z6499">
        <v>2.67</v>
      </c>
      <c r="AA6499">
        <v>2.54</v>
      </c>
      <c r="AB6499">
        <v>2.56</v>
      </c>
      <c r="AC6499">
        <v>2.64</v>
      </c>
      <c r="AD6499">
        <v>2.63</v>
      </c>
      <c r="AE6499">
        <v>2.54</v>
      </c>
    </row>
    <row r="6500" spans="1:31">
      <c r="A6500" t="s">
        <v>31</v>
      </c>
      <c r="B6500" t="s">
        <v>12981</v>
      </c>
      <c r="C6500" t="s">
        <v>12982</v>
      </c>
      <c r="D6500" t="s">
        <v>12875</v>
      </c>
      <c r="E6500">
        <v>1.07</v>
      </c>
      <c r="F6500">
        <v>0.92</v>
      </c>
      <c r="G6500">
        <v>0.96</v>
      </c>
      <c r="H6500">
        <v>0.91</v>
      </c>
      <c r="I6500">
        <v>0.94</v>
      </c>
      <c r="J6500">
        <v>0.97</v>
      </c>
      <c r="K6500">
        <v>0.94</v>
      </c>
      <c r="L6500">
        <v>0.92</v>
      </c>
      <c r="M6500">
        <v>0.97</v>
      </c>
      <c r="N6500">
        <v>0.95</v>
      </c>
      <c r="O6500">
        <v>0.9</v>
      </c>
      <c r="P6500">
        <v>0.92</v>
      </c>
      <c r="Q6500">
        <v>0.94</v>
      </c>
      <c r="R6500">
        <v>1.01</v>
      </c>
      <c r="S6500">
        <v>0.91</v>
      </c>
      <c r="T6500">
        <v>0.99</v>
      </c>
      <c r="U6500">
        <v>0.95</v>
      </c>
      <c r="V6500">
        <v>0.91</v>
      </c>
      <c r="W6500">
        <v>0.95</v>
      </c>
      <c r="X6500">
        <v>0.99</v>
      </c>
      <c r="Y6500">
        <v>0.96</v>
      </c>
      <c r="Z6500">
        <v>0.96</v>
      </c>
      <c r="AA6500">
        <v>0.91</v>
      </c>
      <c r="AB6500">
        <v>0.92</v>
      </c>
      <c r="AC6500">
        <v>0.95</v>
      </c>
      <c r="AD6500">
        <v>0.95</v>
      </c>
      <c r="AE6500">
        <v>0.91</v>
      </c>
    </row>
    <row r="6501" spans="1:31">
      <c r="A6501" t="s">
        <v>31</v>
      </c>
      <c r="B6501" t="s">
        <v>12983</v>
      </c>
      <c r="C6501" t="s">
        <v>12984</v>
      </c>
      <c r="D6501" t="s">
        <v>12875</v>
      </c>
      <c r="E6501">
        <v>2.71</v>
      </c>
      <c r="F6501">
        <v>2.34</v>
      </c>
      <c r="G6501">
        <v>2.44</v>
      </c>
      <c r="H6501">
        <v>2.2999999999999998</v>
      </c>
      <c r="I6501">
        <v>2.38</v>
      </c>
      <c r="J6501">
        <v>2.4500000000000002</v>
      </c>
      <c r="K6501">
        <v>2.38</v>
      </c>
      <c r="L6501">
        <v>2.3199999999999998</v>
      </c>
      <c r="M6501">
        <v>2.4500000000000002</v>
      </c>
      <c r="N6501">
        <v>2.4</v>
      </c>
      <c r="O6501">
        <v>2.29</v>
      </c>
      <c r="P6501">
        <v>2.34</v>
      </c>
      <c r="Q6501">
        <v>2.39</v>
      </c>
      <c r="R6501">
        <v>2.57</v>
      </c>
      <c r="S6501">
        <v>2.33</v>
      </c>
      <c r="T6501">
        <v>2.52</v>
      </c>
      <c r="U6501">
        <v>2.39</v>
      </c>
      <c r="V6501">
        <v>2.31</v>
      </c>
      <c r="W6501">
        <v>2.41</v>
      </c>
      <c r="X6501">
        <v>2.48</v>
      </c>
      <c r="Y6501">
        <v>2.4300000000000002</v>
      </c>
      <c r="Z6501">
        <v>2.44</v>
      </c>
      <c r="AA6501">
        <v>2.31</v>
      </c>
      <c r="AB6501">
        <v>2.33</v>
      </c>
      <c r="AC6501">
        <v>2.4</v>
      </c>
      <c r="AD6501">
        <v>2.4</v>
      </c>
      <c r="AE6501">
        <v>2.3199999999999998</v>
      </c>
    </row>
    <row r="6502" spans="1:31">
      <c r="A6502" t="s">
        <v>31</v>
      </c>
      <c r="B6502" t="s">
        <v>12985</v>
      </c>
      <c r="C6502" t="s">
        <v>12986</v>
      </c>
      <c r="D6502" t="s">
        <v>12875</v>
      </c>
      <c r="E6502">
        <v>11.34</v>
      </c>
      <c r="F6502">
        <v>9.73</v>
      </c>
      <c r="G6502">
        <v>10.23</v>
      </c>
      <c r="H6502">
        <v>9.6</v>
      </c>
      <c r="I6502">
        <v>10.06</v>
      </c>
      <c r="J6502">
        <v>10.19</v>
      </c>
      <c r="K6502">
        <v>9.9</v>
      </c>
      <c r="L6502">
        <v>9.76</v>
      </c>
      <c r="M6502">
        <v>10.32</v>
      </c>
      <c r="N6502">
        <v>9.9700000000000006</v>
      </c>
      <c r="O6502">
        <v>9.6</v>
      </c>
      <c r="P6502">
        <v>9.76</v>
      </c>
      <c r="Q6502">
        <v>9.9499999999999993</v>
      </c>
      <c r="R6502">
        <v>10.69</v>
      </c>
      <c r="S6502">
        <v>9.7100000000000009</v>
      </c>
      <c r="T6502">
        <v>10.63</v>
      </c>
      <c r="U6502">
        <v>10.01</v>
      </c>
      <c r="V6502">
        <v>9.68</v>
      </c>
      <c r="W6502">
        <v>10.16</v>
      </c>
      <c r="X6502">
        <v>10.42</v>
      </c>
      <c r="Y6502">
        <v>10.15</v>
      </c>
      <c r="Z6502">
        <v>10.19</v>
      </c>
      <c r="AA6502">
        <v>9.7200000000000006</v>
      </c>
      <c r="AB6502">
        <v>9.7799999999999994</v>
      </c>
      <c r="AC6502">
        <v>10.06</v>
      </c>
      <c r="AD6502">
        <v>10.09</v>
      </c>
      <c r="AE6502">
        <v>9.64</v>
      </c>
    </row>
    <row r="6503" spans="1:31">
      <c r="A6503" t="s">
        <v>31</v>
      </c>
      <c r="B6503" t="s">
        <v>12987</v>
      </c>
      <c r="C6503" t="s">
        <v>12988</v>
      </c>
      <c r="D6503" t="s">
        <v>12875</v>
      </c>
      <c r="E6503">
        <v>4.75</v>
      </c>
      <c r="F6503">
        <v>4.08</v>
      </c>
      <c r="G6503">
        <v>4.29</v>
      </c>
      <c r="H6503">
        <v>4.03</v>
      </c>
      <c r="I6503">
        <v>4.22</v>
      </c>
      <c r="J6503">
        <v>4.28</v>
      </c>
      <c r="K6503">
        <v>4.1399999999999997</v>
      </c>
      <c r="L6503">
        <v>4.09</v>
      </c>
      <c r="M6503">
        <v>4.32</v>
      </c>
      <c r="N6503">
        <v>4.18</v>
      </c>
      <c r="O6503">
        <v>4.0199999999999996</v>
      </c>
      <c r="P6503">
        <v>4.09</v>
      </c>
      <c r="Q6503">
        <v>4.17</v>
      </c>
      <c r="R6503">
        <v>4.4800000000000004</v>
      </c>
      <c r="S6503">
        <v>4.07</v>
      </c>
      <c r="T6503">
        <v>4.45</v>
      </c>
      <c r="U6503">
        <v>4.1900000000000004</v>
      </c>
      <c r="V6503">
        <v>4.0599999999999996</v>
      </c>
      <c r="W6503">
        <v>4.26</v>
      </c>
      <c r="X6503">
        <v>4.3600000000000003</v>
      </c>
      <c r="Y6503">
        <v>4.26</v>
      </c>
      <c r="Z6503">
        <v>4.2699999999999996</v>
      </c>
      <c r="AA6503">
        <v>4.07</v>
      </c>
      <c r="AB6503">
        <v>4.0999999999999996</v>
      </c>
      <c r="AC6503">
        <v>4.22</v>
      </c>
      <c r="AD6503">
        <v>4.2300000000000004</v>
      </c>
      <c r="AE6503">
        <v>4.04</v>
      </c>
    </row>
    <row r="6504" spans="1:31">
      <c r="A6504" t="s">
        <v>31</v>
      </c>
      <c r="B6504" t="s">
        <v>12989</v>
      </c>
      <c r="C6504" t="s">
        <v>12990</v>
      </c>
      <c r="D6504" t="s">
        <v>12875</v>
      </c>
      <c r="E6504">
        <v>4.12</v>
      </c>
      <c r="F6504">
        <v>3.54</v>
      </c>
      <c r="G6504">
        <v>3.72</v>
      </c>
      <c r="H6504">
        <v>3.49</v>
      </c>
      <c r="I6504">
        <v>3.66</v>
      </c>
      <c r="J6504">
        <v>3.71</v>
      </c>
      <c r="K6504">
        <v>3.6</v>
      </c>
      <c r="L6504">
        <v>3.55</v>
      </c>
      <c r="M6504">
        <v>3.75</v>
      </c>
      <c r="N6504">
        <v>3.63</v>
      </c>
      <c r="O6504">
        <v>3.5</v>
      </c>
      <c r="P6504">
        <v>3.56</v>
      </c>
      <c r="Q6504">
        <v>3.62</v>
      </c>
      <c r="R6504">
        <v>3.89</v>
      </c>
      <c r="S6504">
        <v>3.53</v>
      </c>
      <c r="T6504">
        <v>3.87</v>
      </c>
      <c r="U6504">
        <v>3.64</v>
      </c>
      <c r="V6504">
        <v>3.52</v>
      </c>
      <c r="W6504">
        <v>3.7</v>
      </c>
      <c r="X6504">
        <v>3.79</v>
      </c>
      <c r="Y6504">
        <v>3.69</v>
      </c>
      <c r="Z6504">
        <v>3.71</v>
      </c>
      <c r="AA6504">
        <v>3.54</v>
      </c>
      <c r="AB6504">
        <v>3.55</v>
      </c>
      <c r="AC6504">
        <v>3.66</v>
      </c>
      <c r="AD6504">
        <v>3.67</v>
      </c>
      <c r="AE6504">
        <v>3.51</v>
      </c>
    </row>
    <row r="6505" spans="1:31">
      <c r="A6505" t="s">
        <v>31</v>
      </c>
      <c r="B6505" t="s">
        <v>12991</v>
      </c>
      <c r="C6505" t="s">
        <v>12992</v>
      </c>
      <c r="D6505" t="s">
        <v>12875</v>
      </c>
      <c r="E6505">
        <v>1.51</v>
      </c>
      <c r="F6505">
        <v>1.3</v>
      </c>
      <c r="G6505">
        <v>1.37</v>
      </c>
      <c r="H6505">
        <v>1.28</v>
      </c>
      <c r="I6505">
        <v>1.34</v>
      </c>
      <c r="J6505">
        <v>1.36</v>
      </c>
      <c r="K6505">
        <v>1.32</v>
      </c>
      <c r="L6505">
        <v>1.3</v>
      </c>
      <c r="M6505">
        <v>1.38</v>
      </c>
      <c r="N6505">
        <v>1.33</v>
      </c>
      <c r="O6505">
        <v>1.28</v>
      </c>
      <c r="P6505">
        <v>1.31</v>
      </c>
      <c r="Q6505">
        <v>1.33</v>
      </c>
      <c r="R6505">
        <v>1.43</v>
      </c>
      <c r="S6505">
        <v>1.3</v>
      </c>
      <c r="T6505">
        <v>1.42</v>
      </c>
      <c r="U6505">
        <v>1.33</v>
      </c>
      <c r="V6505">
        <v>1.29</v>
      </c>
      <c r="W6505">
        <v>1.35</v>
      </c>
      <c r="X6505">
        <v>1.39</v>
      </c>
      <c r="Y6505">
        <v>1.35</v>
      </c>
      <c r="Z6505">
        <v>1.36</v>
      </c>
      <c r="AA6505">
        <v>1.3</v>
      </c>
      <c r="AB6505">
        <v>1.31</v>
      </c>
      <c r="AC6505">
        <v>1.34</v>
      </c>
      <c r="AD6505">
        <v>1.35</v>
      </c>
      <c r="AE6505">
        <v>1.28</v>
      </c>
    </row>
    <row r="6506" spans="1:31">
      <c r="A6506" t="s">
        <v>31</v>
      </c>
      <c r="B6506" t="s">
        <v>12993</v>
      </c>
      <c r="C6506" t="s">
        <v>12994</v>
      </c>
      <c r="D6506" t="s">
        <v>12875</v>
      </c>
      <c r="E6506">
        <v>3.77</v>
      </c>
      <c r="F6506">
        <v>3.24</v>
      </c>
      <c r="G6506">
        <v>3.41</v>
      </c>
      <c r="H6506">
        <v>3.2</v>
      </c>
      <c r="I6506">
        <v>3.35</v>
      </c>
      <c r="J6506">
        <v>3.39</v>
      </c>
      <c r="K6506">
        <v>3.3</v>
      </c>
      <c r="L6506">
        <v>3.25</v>
      </c>
      <c r="M6506">
        <v>3.43</v>
      </c>
      <c r="N6506">
        <v>3.32</v>
      </c>
      <c r="O6506">
        <v>3.2</v>
      </c>
      <c r="P6506">
        <v>3.25</v>
      </c>
      <c r="Q6506">
        <v>3.31</v>
      </c>
      <c r="R6506">
        <v>3.55</v>
      </c>
      <c r="S6506">
        <v>3.23</v>
      </c>
      <c r="T6506">
        <v>3.54</v>
      </c>
      <c r="U6506">
        <v>3.34</v>
      </c>
      <c r="V6506">
        <v>3.22</v>
      </c>
      <c r="W6506">
        <v>3.38</v>
      </c>
      <c r="X6506">
        <v>3.47</v>
      </c>
      <c r="Y6506">
        <v>3.38</v>
      </c>
      <c r="Z6506">
        <v>3.39</v>
      </c>
      <c r="AA6506">
        <v>3.23</v>
      </c>
      <c r="AB6506">
        <v>3.25</v>
      </c>
      <c r="AC6506">
        <v>3.35</v>
      </c>
      <c r="AD6506">
        <v>3.36</v>
      </c>
      <c r="AE6506">
        <v>3.21</v>
      </c>
    </row>
    <row r="6507" spans="1:31">
      <c r="A6507" t="s">
        <v>31</v>
      </c>
      <c r="B6507" t="s">
        <v>12995</v>
      </c>
      <c r="C6507" t="s">
        <v>12996</v>
      </c>
      <c r="D6507" t="s">
        <v>12878</v>
      </c>
      <c r="E6507">
        <v>1.94</v>
      </c>
      <c r="F6507">
        <v>1.63</v>
      </c>
      <c r="G6507">
        <v>1.68</v>
      </c>
      <c r="H6507">
        <v>1.64</v>
      </c>
      <c r="I6507">
        <v>1.71</v>
      </c>
      <c r="J6507">
        <v>1.73</v>
      </c>
      <c r="K6507">
        <v>1.67</v>
      </c>
      <c r="L6507">
        <v>1.64</v>
      </c>
      <c r="M6507">
        <v>1.7</v>
      </c>
      <c r="N6507">
        <v>1.67</v>
      </c>
      <c r="O6507">
        <v>1.65</v>
      </c>
      <c r="P6507">
        <v>1.65</v>
      </c>
      <c r="Q6507">
        <v>1.7</v>
      </c>
      <c r="R6507">
        <v>1.74</v>
      </c>
      <c r="S6507">
        <v>1.65</v>
      </c>
      <c r="T6507">
        <v>1.79</v>
      </c>
      <c r="U6507">
        <v>1.7</v>
      </c>
      <c r="V6507">
        <v>1.6</v>
      </c>
      <c r="W6507">
        <v>1.7</v>
      </c>
      <c r="X6507">
        <v>1.73</v>
      </c>
      <c r="Y6507">
        <v>1.64</v>
      </c>
      <c r="Z6507">
        <v>1.73</v>
      </c>
      <c r="AA6507">
        <v>1.68</v>
      </c>
      <c r="AB6507">
        <v>1.64</v>
      </c>
      <c r="AC6507">
        <v>1.71</v>
      </c>
      <c r="AD6507">
        <v>1.69</v>
      </c>
      <c r="AE6507">
        <v>1.64</v>
      </c>
    </row>
    <row r="6508" spans="1:31">
      <c r="A6508" t="s">
        <v>31</v>
      </c>
      <c r="B6508" t="s">
        <v>12997</v>
      </c>
      <c r="C6508" t="s">
        <v>12998</v>
      </c>
      <c r="D6508" t="s">
        <v>12878</v>
      </c>
      <c r="E6508">
        <v>2.2799999999999998</v>
      </c>
      <c r="F6508">
        <v>1.93</v>
      </c>
      <c r="G6508">
        <v>1.98</v>
      </c>
      <c r="H6508">
        <v>1.94</v>
      </c>
      <c r="I6508">
        <v>2.0299999999999998</v>
      </c>
      <c r="J6508">
        <v>2.0499999999999998</v>
      </c>
      <c r="K6508">
        <v>1.98</v>
      </c>
      <c r="L6508">
        <v>1.94</v>
      </c>
      <c r="M6508">
        <v>2</v>
      </c>
      <c r="N6508">
        <v>1.98</v>
      </c>
      <c r="O6508">
        <v>1.94</v>
      </c>
      <c r="P6508">
        <v>1.94</v>
      </c>
      <c r="Q6508">
        <v>2.0099999999999998</v>
      </c>
      <c r="R6508">
        <v>2.06</v>
      </c>
      <c r="S6508">
        <v>1.94</v>
      </c>
      <c r="T6508">
        <v>2.11</v>
      </c>
      <c r="U6508">
        <v>2</v>
      </c>
      <c r="V6508">
        <v>1.89</v>
      </c>
      <c r="W6508">
        <v>2.0099999999999998</v>
      </c>
      <c r="X6508">
        <v>2.04</v>
      </c>
      <c r="Y6508">
        <v>1.94</v>
      </c>
      <c r="Z6508">
        <v>2.04</v>
      </c>
      <c r="AA6508">
        <v>1.98</v>
      </c>
      <c r="AB6508">
        <v>1.93</v>
      </c>
      <c r="AC6508">
        <v>2.0099999999999998</v>
      </c>
      <c r="AD6508">
        <v>2</v>
      </c>
      <c r="AE6508">
        <v>1.94</v>
      </c>
    </row>
    <row r="6509" spans="1:31">
      <c r="A6509" t="s">
        <v>31</v>
      </c>
      <c r="B6509" t="s">
        <v>12999</v>
      </c>
      <c r="C6509" t="s">
        <v>13000</v>
      </c>
      <c r="D6509" t="s">
        <v>12878</v>
      </c>
      <c r="E6509">
        <v>0.72</v>
      </c>
      <c r="F6509">
        <v>0.61</v>
      </c>
      <c r="G6509">
        <v>0.63</v>
      </c>
      <c r="H6509">
        <v>0.61</v>
      </c>
      <c r="I6509">
        <v>0.64</v>
      </c>
      <c r="J6509">
        <v>0.65</v>
      </c>
      <c r="K6509">
        <v>0.62</v>
      </c>
      <c r="L6509">
        <v>0.61</v>
      </c>
      <c r="M6509">
        <v>0.63</v>
      </c>
      <c r="N6509">
        <v>0.63</v>
      </c>
      <c r="O6509">
        <v>0.62</v>
      </c>
      <c r="P6509">
        <v>0.62</v>
      </c>
      <c r="Q6509">
        <v>0.63</v>
      </c>
      <c r="R6509">
        <v>0.65</v>
      </c>
      <c r="S6509">
        <v>0.61</v>
      </c>
      <c r="T6509">
        <v>0.66</v>
      </c>
      <c r="U6509">
        <v>0.64</v>
      </c>
      <c r="V6509">
        <v>0.6</v>
      </c>
      <c r="W6509">
        <v>0.63</v>
      </c>
      <c r="X6509">
        <v>0.65</v>
      </c>
      <c r="Y6509">
        <v>0.61</v>
      </c>
      <c r="Z6509">
        <v>0.65</v>
      </c>
      <c r="AA6509">
        <v>0.63</v>
      </c>
      <c r="AB6509">
        <v>0.61</v>
      </c>
      <c r="AC6509">
        <v>0.64</v>
      </c>
      <c r="AD6509">
        <v>0.63</v>
      </c>
      <c r="AE6509">
        <v>0.61</v>
      </c>
    </row>
    <row r="6510" spans="1:31">
      <c r="A6510" t="s">
        <v>31</v>
      </c>
      <c r="B6510" t="s">
        <v>13001</v>
      </c>
      <c r="C6510" t="s">
        <v>13002</v>
      </c>
      <c r="D6510" t="s">
        <v>12878</v>
      </c>
      <c r="E6510">
        <v>1.81</v>
      </c>
      <c r="F6510">
        <v>1.53</v>
      </c>
      <c r="G6510">
        <v>1.57</v>
      </c>
      <c r="H6510">
        <v>1.53</v>
      </c>
      <c r="I6510">
        <v>1.6</v>
      </c>
      <c r="J6510">
        <v>1.62</v>
      </c>
      <c r="K6510">
        <v>1.57</v>
      </c>
      <c r="L6510">
        <v>1.53</v>
      </c>
      <c r="M6510">
        <v>1.58</v>
      </c>
      <c r="N6510">
        <v>1.56</v>
      </c>
      <c r="O6510">
        <v>1.54</v>
      </c>
      <c r="P6510">
        <v>1.53</v>
      </c>
      <c r="Q6510">
        <v>1.59</v>
      </c>
      <c r="R6510">
        <v>1.63</v>
      </c>
      <c r="S6510">
        <v>1.54</v>
      </c>
      <c r="T6510">
        <v>1.67</v>
      </c>
      <c r="U6510">
        <v>1.58</v>
      </c>
      <c r="V6510">
        <v>1.49</v>
      </c>
      <c r="W6510">
        <v>1.59</v>
      </c>
      <c r="X6510">
        <v>1.62</v>
      </c>
      <c r="Y6510">
        <v>1.54</v>
      </c>
      <c r="Z6510">
        <v>1.61</v>
      </c>
      <c r="AA6510">
        <v>1.56</v>
      </c>
      <c r="AB6510">
        <v>1.53</v>
      </c>
      <c r="AC6510">
        <v>1.59</v>
      </c>
      <c r="AD6510">
        <v>1.58</v>
      </c>
      <c r="AE6510">
        <v>1.53</v>
      </c>
    </row>
    <row r="6511" spans="1:31">
      <c r="A6511" t="s">
        <v>31</v>
      </c>
      <c r="B6511" t="s">
        <v>13003</v>
      </c>
      <c r="C6511" t="s">
        <v>13004</v>
      </c>
      <c r="D6511" t="s">
        <v>12878</v>
      </c>
      <c r="E6511">
        <v>1.71</v>
      </c>
      <c r="F6511">
        <v>1.46</v>
      </c>
      <c r="G6511">
        <v>1.49</v>
      </c>
      <c r="H6511">
        <v>1.46</v>
      </c>
      <c r="I6511">
        <v>1.51</v>
      </c>
      <c r="J6511">
        <v>1.54</v>
      </c>
      <c r="K6511">
        <v>1.5</v>
      </c>
      <c r="L6511">
        <v>1.46</v>
      </c>
      <c r="M6511">
        <v>1.5</v>
      </c>
      <c r="N6511">
        <v>1.5</v>
      </c>
      <c r="O6511">
        <v>1.47</v>
      </c>
      <c r="P6511">
        <v>1.47</v>
      </c>
      <c r="Q6511">
        <v>1.51</v>
      </c>
      <c r="R6511">
        <v>1.55</v>
      </c>
      <c r="S6511">
        <v>1.47</v>
      </c>
      <c r="T6511">
        <v>1.58</v>
      </c>
      <c r="U6511">
        <v>1.51</v>
      </c>
      <c r="V6511">
        <v>1.42</v>
      </c>
      <c r="W6511">
        <v>1.51</v>
      </c>
      <c r="X6511">
        <v>1.54</v>
      </c>
      <c r="Y6511">
        <v>1.45</v>
      </c>
      <c r="Z6511">
        <v>1.53</v>
      </c>
      <c r="AA6511">
        <v>1.49</v>
      </c>
      <c r="AB6511">
        <v>1.45</v>
      </c>
      <c r="AC6511">
        <v>1.52</v>
      </c>
      <c r="AD6511">
        <v>1.5</v>
      </c>
      <c r="AE6511">
        <v>1.46</v>
      </c>
    </row>
    <row r="6512" spans="1:31">
      <c r="A6512" t="s">
        <v>31</v>
      </c>
      <c r="B6512" t="s">
        <v>13005</v>
      </c>
      <c r="C6512" t="s">
        <v>13006</v>
      </c>
      <c r="D6512" t="s">
        <v>12878</v>
      </c>
      <c r="E6512">
        <v>1.46</v>
      </c>
      <c r="F6512">
        <v>1.25</v>
      </c>
      <c r="G6512">
        <v>1.27</v>
      </c>
      <c r="H6512">
        <v>1.25</v>
      </c>
      <c r="I6512">
        <v>1.29</v>
      </c>
      <c r="J6512">
        <v>1.32</v>
      </c>
      <c r="K6512">
        <v>1.28</v>
      </c>
      <c r="L6512">
        <v>1.25</v>
      </c>
      <c r="M6512">
        <v>1.28</v>
      </c>
      <c r="N6512">
        <v>1.29</v>
      </c>
      <c r="O6512">
        <v>1.26</v>
      </c>
      <c r="P6512">
        <v>1.26</v>
      </c>
      <c r="Q6512">
        <v>1.3</v>
      </c>
      <c r="R6512">
        <v>1.32</v>
      </c>
      <c r="S6512">
        <v>1.26</v>
      </c>
      <c r="T6512">
        <v>1.35</v>
      </c>
      <c r="U6512">
        <v>1.3</v>
      </c>
      <c r="V6512">
        <v>1.22</v>
      </c>
      <c r="W6512">
        <v>1.29</v>
      </c>
      <c r="X6512">
        <v>1.31</v>
      </c>
      <c r="Y6512">
        <v>1.24</v>
      </c>
      <c r="Z6512">
        <v>1.32</v>
      </c>
      <c r="AA6512">
        <v>1.27</v>
      </c>
      <c r="AB6512">
        <v>1.25</v>
      </c>
      <c r="AC6512">
        <v>1.3</v>
      </c>
      <c r="AD6512">
        <v>1.29</v>
      </c>
      <c r="AE6512">
        <v>1.25</v>
      </c>
    </row>
    <row r="6513" spans="1:31">
      <c r="A6513" t="s">
        <v>31</v>
      </c>
      <c r="B6513" t="s">
        <v>13007</v>
      </c>
      <c r="C6513" t="s">
        <v>13008</v>
      </c>
      <c r="D6513" t="s">
        <v>12878</v>
      </c>
      <c r="E6513">
        <v>0.53</v>
      </c>
      <c r="F6513">
        <v>0.46</v>
      </c>
      <c r="G6513">
        <v>0.46</v>
      </c>
      <c r="H6513">
        <v>0.46</v>
      </c>
      <c r="I6513">
        <v>0.47</v>
      </c>
      <c r="J6513">
        <v>0.48</v>
      </c>
      <c r="K6513">
        <v>0.47</v>
      </c>
      <c r="L6513">
        <v>0.45</v>
      </c>
      <c r="M6513">
        <v>0.46</v>
      </c>
      <c r="N6513">
        <v>0.47</v>
      </c>
      <c r="O6513">
        <v>0.46</v>
      </c>
      <c r="P6513">
        <v>0.46</v>
      </c>
      <c r="Q6513">
        <v>0.47</v>
      </c>
      <c r="R6513">
        <v>0.48</v>
      </c>
      <c r="S6513">
        <v>0.46</v>
      </c>
      <c r="T6513">
        <v>0.5</v>
      </c>
      <c r="U6513">
        <v>0.47</v>
      </c>
      <c r="V6513">
        <v>0.44</v>
      </c>
      <c r="W6513">
        <v>0.47</v>
      </c>
      <c r="X6513">
        <v>0.48</v>
      </c>
      <c r="Y6513">
        <v>0.45</v>
      </c>
      <c r="Z6513">
        <v>0.48</v>
      </c>
      <c r="AA6513">
        <v>0.46</v>
      </c>
      <c r="AB6513">
        <v>0.45</v>
      </c>
      <c r="AC6513">
        <v>0.47</v>
      </c>
      <c r="AD6513">
        <v>0.46</v>
      </c>
      <c r="AE6513">
        <v>0.46</v>
      </c>
    </row>
    <row r="6514" spans="1:31">
      <c r="A6514" t="s">
        <v>31</v>
      </c>
      <c r="B6514" t="s">
        <v>13009</v>
      </c>
      <c r="C6514" t="s">
        <v>13010</v>
      </c>
      <c r="D6514" t="s">
        <v>12878</v>
      </c>
      <c r="E6514">
        <v>1.37</v>
      </c>
      <c r="F6514">
        <v>1.1599999999999999</v>
      </c>
      <c r="G6514">
        <v>1.19</v>
      </c>
      <c r="H6514">
        <v>1.17</v>
      </c>
      <c r="I6514">
        <v>1.21</v>
      </c>
      <c r="J6514">
        <v>1.23</v>
      </c>
      <c r="K6514">
        <v>1.2</v>
      </c>
      <c r="L6514">
        <v>1.1599999999999999</v>
      </c>
      <c r="M6514">
        <v>1.19</v>
      </c>
      <c r="N6514">
        <v>1.2</v>
      </c>
      <c r="O6514">
        <v>1.17</v>
      </c>
      <c r="P6514">
        <v>1.17</v>
      </c>
      <c r="Q6514">
        <v>1.21</v>
      </c>
      <c r="R6514">
        <v>1.24</v>
      </c>
      <c r="S6514">
        <v>1.18</v>
      </c>
      <c r="T6514">
        <v>1.26</v>
      </c>
      <c r="U6514">
        <v>1.21</v>
      </c>
      <c r="V6514">
        <v>1.1399999999999999</v>
      </c>
      <c r="W6514">
        <v>1.2</v>
      </c>
      <c r="X6514">
        <v>1.23</v>
      </c>
      <c r="Y6514">
        <v>1.1599999999999999</v>
      </c>
      <c r="Z6514">
        <v>1.23</v>
      </c>
      <c r="AA6514">
        <v>1.19</v>
      </c>
      <c r="AB6514">
        <v>1.1599999999999999</v>
      </c>
      <c r="AC6514">
        <v>1.21</v>
      </c>
      <c r="AD6514">
        <v>1.2</v>
      </c>
      <c r="AE6514">
        <v>1.17</v>
      </c>
    </row>
    <row r="6515" spans="1:31">
      <c r="A6515" t="s">
        <v>31</v>
      </c>
      <c r="B6515" t="s">
        <v>13011</v>
      </c>
      <c r="C6515" t="s">
        <v>13012</v>
      </c>
      <c r="D6515" t="s">
        <v>12875</v>
      </c>
      <c r="E6515">
        <v>384.3</v>
      </c>
      <c r="F6515">
        <v>314.77999999999997</v>
      </c>
      <c r="G6515">
        <v>426.92</v>
      </c>
      <c r="H6515">
        <v>321.58999999999997</v>
      </c>
      <c r="I6515">
        <v>518.76</v>
      </c>
      <c r="J6515">
        <v>400.13</v>
      </c>
      <c r="K6515">
        <v>344.38</v>
      </c>
      <c r="L6515">
        <v>368.66</v>
      </c>
      <c r="M6515">
        <v>372.93</v>
      </c>
      <c r="N6515">
        <v>325.56</v>
      </c>
      <c r="O6515">
        <v>360.97</v>
      </c>
      <c r="P6515">
        <v>355.66</v>
      </c>
      <c r="Q6515">
        <v>320.47000000000003</v>
      </c>
      <c r="R6515">
        <v>349</v>
      </c>
      <c r="S6515">
        <v>334.25</v>
      </c>
      <c r="T6515">
        <v>410.03</v>
      </c>
      <c r="U6515">
        <v>371.74</v>
      </c>
      <c r="V6515">
        <v>372.96</v>
      </c>
      <c r="W6515">
        <v>417.39</v>
      </c>
      <c r="X6515">
        <v>368.47</v>
      </c>
      <c r="Y6515">
        <v>363.27</v>
      </c>
      <c r="Z6515">
        <v>366.61</v>
      </c>
      <c r="AA6515">
        <v>428.92</v>
      </c>
      <c r="AB6515">
        <v>394.25</v>
      </c>
      <c r="AC6515">
        <v>372.48</v>
      </c>
      <c r="AD6515">
        <v>384.21</v>
      </c>
      <c r="AE6515">
        <v>322.93</v>
      </c>
    </row>
    <row r="6516" spans="1:31">
      <c r="A6516" t="s">
        <v>31</v>
      </c>
      <c r="B6516" t="s">
        <v>13013</v>
      </c>
      <c r="C6516" t="s">
        <v>13014</v>
      </c>
      <c r="D6516" t="s">
        <v>13015</v>
      </c>
      <c r="E6516">
        <v>5.51</v>
      </c>
      <c r="F6516">
        <v>4.96</v>
      </c>
      <c r="G6516">
        <v>6.24</v>
      </c>
      <c r="H6516">
        <v>4.6900000000000004</v>
      </c>
      <c r="I6516">
        <v>6.03</v>
      </c>
      <c r="J6516">
        <v>5.55</v>
      </c>
      <c r="K6516">
        <v>5.99</v>
      </c>
      <c r="L6516">
        <v>5.81</v>
      </c>
      <c r="M6516">
        <v>5.33</v>
      </c>
      <c r="N6516">
        <v>4.83</v>
      </c>
      <c r="O6516">
        <v>5.35</v>
      </c>
      <c r="P6516">
        <v>5.77</v>
      </c>
      <c r="Q6516">
        <v>5.4</v>
      </c>
      <c r="R6516">
        <v>6.04</v>
      </c>
      <c r="S6516">
        <v>5.19</v>
      </c>
      <c r="T6516">
        <v>5.84</v>
      </c>
      <c r="U6516">
        <v>5.24</v>
      </c>
      <c r="V6516">
        <v>7.02</v>
      </c>
      <c r="W6516">
        <v>7.63</v>
      </c>
      <c r="X6516">
        <v>5.59</v>
      </c>
      <c r="Y6516">
        <v>6.28</v>
      </c>
      <c r="Z6516">
        <v>5.51</v>
      </c>
      <c r="AA6516">
        <v>6.05</v>
      </c>
      <c r="AB6516">
        <v>6.55</v>
      </c>
      <c r="AC6516">
        <v>5.24</v>
      </c>
      <c r="AD6516">
        <v>7.51</v>
      </c>
      <c r="AE6516">
        <v>5.07</v>
      </c>
    </row>
    <row r="6517" spans="1:31">
      <c r="A6517" t="s">
        <v>31</v>
      </c>
      <c r="B6517" t="s">
        <v>13016</v>
      </c>
      <c r="C6517" t="s">
        <v>13017</v>
      </c>
      <c r="D6517" t="s">
        <v>13015</v>
      </c>
      <c r="E6517">
        <v>14.3</v>
      </c>
      <c r="F6517">
        <v>12.86</v>
      </c>
      <c r="G6517">
        <v>16.18</v>
      </c>
      <c r="H6517">
        <v>12.17</v>
      </c>
      <c r="I6517">
        <v>15.64</v>
      </c>
      <c r="J6517">
        <v>14.38</v>
      </c>
      <c r="K6517">
        <v>15.52</v>
      </c>
      <c r="L6517">
        <v>15.07</v>
      </c>
      <c r="M6517">
        <v>13.82</v>
      </c>
      <c r="N6517">
        <v>12.52</v>
      </c>
      <c r="O6517">
        <v>13.88</v>
      </c>
      <c r="P6517">
        <v>14.95</v>
      </c>
      <c r="Q6517">
        <v>14.01</v>
      </c>
      <c r="R6517">
        <v>15.65</v>
      </c>
      <c r="S6517">
        <v>13.45</v>
      </c>
      <c r="T6517">
        <v>15.14</v>
      </c>
      <c r="U6517">
        <v>13.59</v>
      </c>
      <c r="V6517">
        <v>18.2</v>
      </c>
      <c r="W6517">
        <v>19.77</v>
      </c>
      <c r="X6517">
        <v>14.5</v>
      </c>
      <c r="Y6517">
        <v>16.29</v>
      </c>
      <c r="Z6517">
        <v>14.28</v>
      </c>
      <c r="AA6517">
        <v>15.68</v>
      </c>
      <c r="AB6517">
        <v>16.98</v>
      </c>
      <c r="AC6517">
        <v>13.57</v>
      </c>
      <c r="AD6517">
        <v>19.48</v>
      </c>
      <c r="AE6517">
        <v>13.14</v>
      </c>
    </row>
    <row r="6518" spans="1:31">
      <c r="A6518" t="s">
        <v>31</v>
      </c>
      <c r="B6518" t="s">
        <v>13018</v>
      </c>
      <c r="C6518" t="s">
        <v>13019</v>
      </c>
      <c r="D6518" t="s">
        <v>13020</v>
      </c>
      <c r="E6518">
        <v>25.28</v>
      </c>
      <c r="F6518">
        <v>22.73</v>
      </c>
      <c r="G6518">
        <v>28.6</v>
      </c>
      <c r="H6518">
        <v>21.51</v>
      </c>
      <c r="I6518">
        <v>27.65</v>
      </c>
      <c r="J6518">
        <v>25.42</v>
      </c>
      <c r="K6518">
        <v>27.44</v>
      </c>
      <c r="L6518">
        <v>26.65</v>
      </c>
      <c r="M6518">
        <v>24.42</v>
      </c>
      <c r="N6518">
        <v>22.13</v>
      </c>
      <c r="O6518">
        <v>24.54</v>
      </c>
      <c r="P6518">
        <v>26.42</v>
      </c>
      <c r="Q6518">
        <v>24.76</v>
      </c>
      <c r="R6518">
        <v>27.66</v>
      </c>
      <c r="S6518">
        <v>23.78</v>
      </c>
      <c r="T6518">
        <v>26.76</v>
      </c>
      <c r="U6518">
        <v>24.03</v>
      </c>
      <c r="V6518">
        <v>32.18</v>
      </c>
      <c r="W6518">
        <v>34.950000000000003</v>
      </c>
      <c r="X6518">
        <v>25.63</v>
      </c>
      <c r="Y6518">
        <v>28.79</v>
      </c>
      <c r="Z6518">
        <v>25.25</v>
      </c>
      <c r="AA6518">
        <v>27.72</v>
      </c>
      <c r="AB6518">
        <v>30.02</v>
      </c>
      <c r="AC6518">
        <v>24</v>
      </c>
      <c r="AD6518">
        <v>34.43</v>
      </c>
      <c r="AE6518">
        <v>23.23</v>
      </c>
    </row>
    <row r="6519" spans="1:31">
      <c r="A6519" t="s">
        <v>31</v>
      </c>
      <c r="B6519" t="s">
        <v>13021</v>
      </c>
      <c r="C6519" t="s">
        <v>13022</v>
      </c>
      <c r="D6519" t="s">
        <v>13023</v>
      </c>
      <c r="E6519">
        <v>0.88</v>
      </c>
      <c r="F6519">
        <v>0.79</v>
      </c>
      <c r="G6519">
        <v>1</v>
      </c>
      <c r="H6519">
        <v>0.75</v>
      </c>
      <c r="I6519">
        <v>0.96</v>
      </c>
      <c r="J6519">
        <v>0.89</v>
      </c>
      <c r="K6519">
        <v>0.96</v>
      </c>
      <c r="L6519">
        <v>0.93</v>
      </c>
      <c r="M6519">
        <v>0.85</v>
      </c>
      <c r="N6519">
        <v>0.77</v>
      </c>
      <c r="O6519">
        <v>0.86</v>
      </c>
      <c r="P6519">
        <v>0.92</v>
      </c>
      <c r="Q6519">
        <v>0.86</v>
      </c>
      <c r="R6519">
        <v>0.97</v>
      </c>
      <c r="S6519">
        <v>0.83</v>
      </c>
      <c r="T6519">
        <v>0.93</v>
      </c>
      <c r="U6519">
        <v>0.84</v>
      </c>
      <c r="V6519">
        <v>1.1200000000000001</v>
      </c>
      <c r="W6519">
        <v>1.22</v>
      </c>
      <c r="X6519">
        <v>0.89</v>
      </c>
      <c r="Y6519">
        <v>1</v>
      </c>
      <c r="Z6519">
        <v>0.88</v>
      </c>
      <c r="AA6519">
        <v>0.97</v>
      </c>
      <c r="AB6519">
        <v>1.05</v>
      </c>
      <c r="AC6519">
        <v>0.84</v>
      </c>
      <c r="AD6519">
        <v>1.2</v>
      </c>
      <c r="AE6519">
        <v>0.81</v>
      </c>
    </row>
    <row r="6520" spans="1:31">
      <c r="A6520" t="s">
        <v>31</v>
      </c>
      <c r="B6520" t="s">
        <v>13024</v>
      </c>
      <c r="C6520" t="s">
        <v>13025</v>
      </c>
      <c r="D6520" t="s">
        <v>13023</v>
      </c>
      <c r="E6520">
        <v>0.74</v>
      </c>
      <c r="F6520">
        <v>0.67</v>
      </c>
      <c r="G6520">
        <v>0.84</v>
      </c>
      <c r="H6520">
        <v>0.63</v>
      </c>
      <c r="I6520">
        <v>0.81</v>
      </c>
      <c r="J6520">
        <v>0.75</v>
      </c>
      <c r="K6520">
        <v>0.81</v>
      </c>
      <c r="L6520">
        <v>0.78</v>
      </c>
      <c r="M6520">
        <v>0.72</v>
      </c>
      <c r="N6520">
        <v>0.65</v>
      </c>
      <c r="O6520">
        <v>0.72</v>
      </c>
      <c r="P6520">
        <v>0.78</v>
      </c>
      <c r="Q6520">
        <v>0.73</v>
      </c>
      <c r="R6520">
        <v>0.81</v>
      </c>
      <c r="S6520">
        <v>0.7</v>
      </c>
      <c r="T6520">
        <v>0.79</v>
      </c>
      <c r="U6520">
        <v>0.71</v>
      </c>
      <c r="V6520">
        <v>0.95</v>
      </c>
      <c r="W6520">
        <v>1.03</v>
      </c>
      <c r="X6520">
        <v>0.75</v>
      </c>
      <c r="Y6520">
        <v>0.85</v>
      </c>
      <c r="Z6520">
        <v>0.74</v>
      </c>
      <c r="AA6520">
        <v>0.82</v>
      </c>
      <c r="AB6520">
        <v>0.88</v>
      </c>
      <c r="AC6520">
        <v>0.71</v>
      </c>
      <c r="AD6520">
        <v>1.02</v>
      </c>
      <c r="AE6520">
        <v>0.68</v>
      </c>
    </row>
    <row r="6521" spans="1:31">
      <c r="A6521" t="s">
        <v>31</v>
      </c>
      <c r="B6521" t="s">
        <v>13026</v>
      </c>
      <c r="C6521" t="s">
        <v>13027</v>
      </c>
      <c r="D6521" t="s">
        <v>13023</v>
      </c>
      <c r="E6521">
        <v>0.64</v>
      </c>
      <c r="F6521">
        <v>0.56999999999999995</v>
      </c>
      <c r="G6521">
        <v>0.72</v>
      </c>
      <c r="H6521">
        <v>0.54</v>
      </c>
      <c r="I6521">
        <v>0.7</v>
      </c>
      <c r="J6521">
        <v>0.64</v>
      </c>
      <c r="K6521">
        <v>0.69</v>
      </c>
      <c r="L6521">
        <v>0.67</v>
      </c>
      <c r="M6521">
        <v>0.61</v>
      </c>
      <c r="N6521">
        <v>0.56000000000000005</v>
      </c>
      <c r="O6521">
        <v>0.62</v>
      </c>
      <c r="P6521">
        <v>0.66</v>
      </c>
      <c r="Q6521">
        <v>0.62</v>
      </c>
      <c r="R6521">
        <v>0.7</v>
      </c>
      <c r="S6521">
        <v>0.6</v>
      </c>
      <c r="T6521">
        <v>0.67</v>
      </c>
      <c r="U6521">
        <v>0.6</v>
      </c>
      <c r="V6521">
        <v>0.81</v>
      </c>
      <c r="W6521">
        <v>0.88</v>
      </c>
      <c r="X6521">
        <v>0.64</v>
      </c>
      <c r="Y6521">
        <v>0.72</v>
      </c>
      <c r="Z6521">
        <v>0.64</v>
      </c>
      <c r="AA6521">
        <v>0.7</v>
      </c>
      <c r="AB6521">
        <v>0.76</v>
      </c>
      <c r="AC6521">
        <v>0.6</v>
      </c>
      <c r="AD6521">
        <v>0.87</v>
      </c>
      <c r="AE6521">
        <v>0.57999999999999996</v>
      </c>
    </row>
    <row r="6522" spans="1:31">
      <c r="A6522" t="s">
        <v>31</v>
      </c>
      <c r="B6522" t="s">
        <v>13028</v>
      </c>
      <c r="C6522" t="s">
        <v>13029</v>
      </c>
      <c r="D6522" t="s">
        <v>13015</v>
      </c>
      <c r="E6522">
        <v>0.77</v>
      </c>
      <c r="F6522">
        <v>0.69</v>
      </c>
      <c r="G6522">
        <v>0.87</v>
      </c>
      <c r="H6522">
        <v>0.66</v>
      </c>
      <c r="I6522">
        <v>0.84</v>
      </c>
      <c r="J6522">
        <v>0.78</v>
      </c>
      <c r="K6522">
        <v>0.84</v>
      </c>
      <c r="L6522">
        <v>0.81</v>
      </c>
      <c r="M6522">
        <v>0.75</v>
      </c>
      <c r="N6522">
        <v>0.67</v>
      </c>
      <c r="O6522">
        <v>0.75</v>
      </c>
      <c r="P6522">
        <v>0.81</v>
      </c>
      <c r="Q6522">
        <v>0.76</v>
      </c>
      <c r="R6522">
        <v>0.84</v>
      </c>
      <c r="S6522">
        <v>0.73</v>
      </c>
      <c r="T6522">
        <v>0.82</v>
      </c>
      <c r="U6522">
        <v>0.73</v>
      </c>
      <c r="V6522">
        <v>0.98</v>
      </c>
      <c r="W6522">
        <v>1.07</v>
      </c>
      <c r="X6522">
        <v>0.78</v>
      </c>
      <c r="Y6522">
        <v>0.88</v>
      </c>
      <c r="Z6522">
        <v>0.77</v>
      </c>
      <c r="AA6522">
        <v>0.85</v>
      </c>
      <c r="AB6522">
        <v>0.92</v>
      </c>
      <c r="AC6522">
        <v>0.73</v>
      </c>
      <c r="AD6522">
        <v>1.05</v>
      </c>
      <c r="AE6522">
        <v>0.71</v>
      </c>
    </row>
    <row r="6523" spans="1:31">
      <c r="A6523" t="s">
        <v>31</v>
      </c>
      <c r="B6523" t="s">
        <v>13030</v>
      </c>
      <c r="C6523" t="s">
        <v>13031</v>
      </c>
      <c r="D6523" t="s">
        <v>13015</v>
      </c>
      <c r="E6523">
        <v>2.88</v>
      </c>
      <c r="F6523">
        <v>2.59</v>
      </c>
      <c r="G6523">
        <v>3.26</v>
      </c>
      <c r="H6523">
        <v>2.4500000000000002</v>
      </c>
      <c r="I6523">
        <v>3.15</v>
      </c>
      <c r="J6523">
        <v>2.89</v>
      </c>
      <c r="K6523">
        <v>3.12</v>
      </c>
      <c r="L6523">
        <v>3.03</v>
      </c>
      <c r="M6523">
        <v>2.78</v>
      </c>
      <c r="N6523">
        <v>2.52</v>
      </c>
      <c r="O6523">
        <v>2.79</v>
      </c>
      <c r="P6523">
        <v>3.01</v>
      </c>
      <c r="Q6523">
        <v>2.82</v>
      </c>
      <c r="R6523">
        <v>3.15</v>
      </c>
      <c r="S6523">
        <v>2.71</v>
      </c>
      <c r="T6523">
        <v>3.05</v>
      </c>
      <c r="U6523">
        <v>2.73</v>
      </c>
      <c r="V6523">
        <v>3.66</v>
      </c>
      <c r="W6523">
        <v>3.98</v>
      </c>
      <c r="X6523">
        <v>2.92</v>
      </c>
      <c r="Y6523">
        <v>3.28</v>
      </c>
      <c r="Z6523">
        <v>2.87</v>
      </c>
      <c r="AA6523">
        <v>3.15</v>
      </c>
      <c r="AB6523">
        <v>3.42</v>
      </c>
      <c r="AC6523">
        <v>2.73</v>
      </c>
      <c r="AD6523">
        <v>3.92</v>
      </c>
      <c r="AE6523">
        <v>2.64</v>
      </c>
    </row>
    <row r="6524" spans="1:31">
      <c r="A6524" t="s">
        <v>31</v>
      </c>
      <c r="B6524" t="s">
        <v>13032</v>
      </c>
      <c r="C6524" t="s">
        <v>13033</v>
      </c>
      <c r="D6524" t="s">
        <v>13015</v>
      </c>
      <c r="E6524">
        <v>3.36</v>
      </c>
      <c r="F6524">
        <v>3.02</v>
      </c>
      <c r="G6524">
        <v>3.8</v>
      </c>
      <c r="H6524">
        <v>2.86</v>
      </c>
      <c r="I6524">
        <v>3.67</v>
      </c>
      <c r="J6524">
        <v>3.38</v>
      </c>
      <c r="K6524">
        <v>3.64</v>
      </c>
      <c r="L6524">
        <v>3.54</v>
      </c>
      <c r="M6524">
        <v>3.24</v>
      </c>
      <c r="N6524">
        <v>2.94</v>
      </c>
      <c r="O6524">
        <v>3.26</v>
      </c>
      <c r="P6524">
        <v>3.51</v>
      </c>
      <c r="Q6524">
        <v>3.29</v>
      </c>
      <c r="R6524">
        <v>3.67</v>
      </c>
      <c r="S6524">
        <v>3.16</v>
      </c>
      <c r="T6524">
        <v>3.55</v>
      </c>
      <c r="U6524">
        <v>3.19</v>
      </c>
      <c r="V6524">
        <v>4.2699999999999996</v>
      </c>
      <c r="W6524">
        <v>4.6399999999999997</v>
      </c>
      <c r="X6524">
        <v>3.4</v>
      </c>
      <c r="Y6524">
        <v>3.82</v>
      </c>
      <c r="Z6524">
        <v>3.35</v>
      </c>
      <c r="AA6524">
        <v>3.68</v>
      </c>
      <c r="AB6524">
        <v>3.99</v>
      </c>
      <c r="AC6524">
        <v>3.19</v>
      </c>
      <c r="AD6524">
        <v>4.57</v>
      </c>
      <c r="AE6524">
        <v>3.09</v>
      </c>
    </row>
    <row r="6525" spans="1:31">
      <c r="A6525" t="s">
        <v>31</v>
      </c>
      <c r="B6525" t="s">
        <v>13034</v>
      </c>
      <c r="C6525" t="s">
        <v>13035</v>
      </c>
      <c r="D6525" t="s">
        <v>13020</v>
      </c>
      <c r="E6525">
        <v>4.4800000000000004</v>
      </c>
      <c r="F6525">
        <v>4.03</v>
      </c>
      <c r="G6525">
        <v>5.07</v>
      </c>
      <c r="H6525">
        <v>3.81</v>
      </c>
      <c r="I6525">
        <v>4.9000000000000004</v>
      </c>
      <c r="J6525">
        <v>4.5</v>
      </c>
      <c r="K6525">
        <v>4.8600000000000003</v>
      </c>
      <c r="L6525">
        <v>4.72</v>
      </c>
      <c r="M6525">
        <v>4.33</v>
      </c>
      <c r="N6525">
        <v>3.92</v>
      </c>
      <c r="O6525">
        <v>4.3499999999999996</v>
      </c>
      <c r="P6525">
        <v>4.68</v>
      </c>
      <c r="Q6525">
        <v>4.3899999999999997</v>
      </c>
      <c r="R6525">
        <v>4.9000000000000004</v>
      </c>
      <c r="S6525">
        <v>4.21</v>
      </c>
      <c r="T6525">
        <v>4.74</v>
      </c>
      <c r="U6525">
        <v>4.26</v>
      </c>
      <c r="V6525">
        <v>5.7</v>
      </c>
      <c r="W6525">
        <v>6.19</v>
      </c>
      <c r="X6525">
        <v>4.54</v>
      </c>
      <c r="Y6525">
        <v>5.0999999999999996</v>
      </c>
      <c r="Z6525">
        <v>4.47</v>
      </c>
      <c r="AA6525">
        <v>4.91</v>
      </c>
      <c r="AB6525">
        <v>5.32</v>
      </c>
      <c r="AC6525">
        <v>4.25</v>
      </c>
      <c r="AD6525">
        <v>6.1</v>
      </c>
      <c r="AE6525">
        <v>4.1100000000000003</v>
      </c>
    </row>
    <row r="6526" spans="1:31">
      <c r="A6526" t="s">
        <v>31</v>
      </c>
      <c r="B6526" t="s">
        <v>13036</v>
      </c>
      <c r="C6526" t="s">
        <v>13037</v>
      </c>
      <c r="D6526" t="s">
        <v>13015</v>
      </c>
      <c r="E6526">
        <v>14.7</v>
      </c>
      <c r="F6526">
        <v>13.22</v>
      </c>
      <c r="G6526">
        <v>16.63</v>
      </c>
      <c r="H6526">
        <v>12.51</v>
      </c>
      <c r="I6526">
        <v>16.07</v>
      </c>
      <c r="J6526">
        <v>14.78</v>
      </c>
      <c r="K6526">
        <v>15.95</v>
      </c>
      <c r="L6526">
        <v>15.49</v>
      </c>
      <c r="M6526">
        <v>14.2</v>
      </c>
      <c r="N6526">
        <v>12.86</v>
      </c>
      <c r="O6526">
        <v>14.27</v>
      </c>
      <c r="P6526">
        <v>15.36</v>
      </c>
      <c r="Q6526">
        <v>14.4</v>
      </c>
      <c r="R6526">
        <v>16.079999999999998</v>
      </c>
      <c r="S6526">
        <v>13.82</v>
      </c>
      <c r="T6526">
        <v>15.56</v>
      </c>
      <c r="U6526">
        <v>13.97</v>
      </c>
      <c r="V6526">
        <v>18.71</v>
      </c>
      <c r="W6526">
        <v>20.32</v>
      </c>
      <c r="X6526">
        <v>14.9</v>
      </c>
      <c r="Y6526">
        <v>16.739999999999998</v>
      </c>
      <c r="Z6526">
        <v>14.68</v>
      </c>
      <c r="AA6526">
        <v>16.12</v>
      </c>
      <c r="AB6526">
        <v>17.45</v>
      </c>
      <c r="AC6526">
        <v>13.95</v>
      </c>
      <c r="AD6526">
        <v>20.02</v>
      </c>
      <c r="AE6526">
        <v>13.51</v>
      </c>
    </row>
    <row r="6527" spans="1:31">
      <c r="A6527" t="s">
        <v>31</v>
      </c>
      <c r="B6527" t="s">
        <v>13038</v>
      </c>
      <c r="C6527" t="s">
        <v>13039</v>
      </c>
      <c r="D6527" t="s">
        <v>13015</v>
      </c>
      <c r="E6527">
        <v>50.15</v>
      </c>
      <c r="F6527">
        <v>45.1</v>
      </c>
      <c r="G6527">
        <v>56.75</v>
      </c>
      <c r="H6527">
        <v>42.68</v>
      </c>
      <c r="I6527">
        <v>54.85</v>
      </c>
      <c r="J6527">
        <v>50.44</v>
      </c>
      <c r="K6527">
        <v>54.44</v>
      </c>
      <c r="L6527">
        <v>52.87</v>
      </c>
      <c r="M6527">
        <v>48.46</v>
      </c>
      <c r="N6527">
        <v>43.9</v>
      </c>
      <c r="O6527">
        <v>48.69</v>
      </c>
      <c r="P6527">
        <v>52.43</v>
      </c>
      <c r="Q6527">
        <v>49.13</v>
      </c>
      <c r="R6527">
        <v>54.88</v>
      </c>
      <c r="S6527">
        <v>47.17</v>
      </c>
      <c r="T6527">
        <v>53.1</v>
      </c>
      <c r="U6527">
        <v>47.67</v>
      </c>
      <c r="V6527">
        <v>63.84</v>
      </c>
      <c r="W6527">
        <v>69.33</v>
      </c>
      <c r="X6527">
        <v>50.85</v>
      </c>
      <c r="Y6527">
        <v>57.13</v>
      </c>
      <c r="Z6527">
        <v>50.09</v>
      </c>
      <c r="AA6527">
        <v>55</v>
      </c>
      <c r="AB6527">
        <v>59.55</v>
      </c>
      <c r="AC6527">
        <v>47.61</v>
      </c>
      <c r="AD6527">
        <v>68.31</v>
      </c>
      <c r="AE6527">
        <v>46.09</v>
      </c>
    </row>
    <row r="6528" spans="1:31">
      <c r="A6528" t="s">
        <v>31</v>
      </c>
      <c r="B6528" t="s">
        <v>13040</v>
      </c>
      <c r="C6528" t="s">
        <v>13041</v>
      </c>
      <c r="D6528" t="s">
        <v>13042</v>
      </c>
      <c r="E6528">
        <v>10.97</v>
      </c>
      <c r="F6528">
        <v>9.8699999999999992</v>
      </c>
      <c r="G6528">
        <v>12.42</v>
      </c>
      <c r="H6528">
        <v>9.34</v>
      </c>
      <c r="I6528">
        <v>12</v>
      </c>
      <c r="J6528">
        <v>11.04</v>
      </c>
      <c r="K6528">
        <v>11.91</v>
      </c>
      <c r="L6528">
        <v>11.57</v>
      </c>
      <c r="M6528">
        <v>10.6</v>
      </c>
      <c r="N6528">
        <v>9.6</v>
      </c>
      <c r="O6528">
        <v>10.65</v>
      </c>
      <c r="P6528">
        <v>11.47</v>
      </c>
      <c r="Q6528">
        <v>10.75</v>
      </c>
      <c r="R6528">
        <v>12.01</v>
      </c>
      <c r="S6528">
        <v>10.32</v>
      </c>
      <c r="T6528">
        <v>11.62</v>
      </c>
      <c r="U6528">
        <v>10.43</v>
      </c>
      <c r="V6528">
        <v>13.97</v>
      </c>
      <c r="W6528">
        <v>15.17</v>
      </c>
      <c r="X6528">
        <v>11.12</v>
      </c>
      <c r="Y6528">
        <v>12.5</v>
      </c>
      <c r="Z6528">
        <v>10.96</v>
      </c>
      <c r="AA6528">
        <v>12.03</v>
      </c>
      <c r="AB6528">
        <v>13.03</v>
      </c>
      <c r="AC6528">
        <v>10.42</v>
      </c>
      <c r="AD6528">
        <v>14.95</v>
      </c>
      <c r="AE6528">
        <v>10.08</v>
      </c>
    </row>
    <row r="6529" spans="1:31">
      <c r="A6529" t="s">
        <v>31</v>
      </c>
      <c r="B6529" t="s">
        <v>13043</v>
      </c>
      <c r="C6529" t="s">
        <v>13044</v>
      </c>
      <c r="D6529" t="s">
        <v>13015</v>
      </c>
      <c r="E6529">
        <v>2.19</v>
      </c>
      <c r="F6529">
        <v>1.96</v>
      </c>
      <c r="G6529">
        <v>2.4700000000000002</v>
      </c>
      <c r="H6529">
        <v>1.86</v>
      </c>
      <c r="I6529">
        <v>2.39</v>
      </c>
      <c r="J6529">
        <v>2.2000000000000002</v>
      </c>
      <c r="K6529">
        <v>2.37</v>
      </c>
      <c r="L6529">
        <v>2.2999999999999998</v>
      </c>
      <c r="M6529">
        <v>2.11</v>
      </c>
      <c r="N6529">
        <v>1.91</v>
      </c>
      <c r="O6529">
        <v>2.12</v>
      </c>
      <c r="P6529">
        <v>2.2799999999999998</v>
      </c>
      <c r="Q6529">
        <v>2.14</v>
      </c>
      <c r="R6529">
        <v>2.39</v>
      </c>
      <c r="S6529">
        <v>2.06</v>
      </c>
      <c r="T6529">
        <v>2.31</v>
      </c>
      <c r="U6529">
        <v>2.08</v>
      </c>
      <c r="V6529">
        <v>2.78</v>
      </c>
      <c r="W6529">
        <v>3.02</v>
      </c>
      <c r="X6529">
        <v>2.2200000000000002</v>
      </c>
      <c r="Y6529">
        <v>2.4900000000000002</v>
      </c>
      <c r="Z6529">
        <v>2.1800000000000002</v>
      </c>
      <c r="AA6529">
        <v>2.4</v>
      </c>
      <c r="AB6529">
        <v>2.6</v>
      </c>
      <c r="AC6529">
        <v>2.0699999999999998</v>
      </c>
      <c r="AD6529">
        <v>2.98</v>
      </c>
      <c r="AE6529">
        <v>2.0099999999999998</v>
      </c>
    </row>
    <row r="6530" spans="1:31">
      <c r="A6530" t="s">
        <v>31</v>
      </c>
      <c r="B6530" t="s">
        <v>13045</v>
      </c>
      <c r="C6530" t="s">
        <v>13046</v>
      </c>
      <c r="D6530" t="s">
        <v>13015</v>
      </c>
      <c r="E6530">
        <v>6.09</v>
      </c>
      <c r="F6530">
        <v>5.48</v>
      </c>
      <c r="G6530">
        <v>6.89</v>
      </c>
      <c r="H6530">
        <v>5.18</v>
      </c>
      <c r="I6530">
        <v>6.66</v>
      </c>
      <c r="J6530">
        <v>6.13</v>
      </c>
      <c r="K6530">
        <v>6.61</v>
      </c>
      <c r="L6530">
        <v>6.42</v>
      </c>
      <c r="M6530">
        <v>5.88</v>
      </c>
      <c r="N6530">
        <v>5.33</v>
      </c>
      <c r="O6530">
        <v>5.91</v>
      </c>
      <c r="P6530">
        <v>6.37</v>
      </c>
      <c r="Q6530">
        <v>5.97</v>
      </c>
      <c r="R6530">
        <v>6.67</v>
      </c>
      <c r="S6530">
        <v>5.73</v>
      </c>
      <c r="T6530">
        <v>6.45</v>
      </c>
      <c r="U6530">
        <v>5.79</v>
      </c>
      <c r="V6530">
        <v>7.75</v>
      </c>
      <c r="W6530">
        <v>8.42</v>
      </c>
      <c r="X6530">
        <v>6.18</v>
      </c>
      <c r="Y6530">
        <v>6.94</v>
      </c>
      <c r="Z6530">
        <v>6.08</v>
      </c>
      <c r="AA6530">
        <v>6.68</v>
      </c>
      <c r="AB6530">
        <v>7.23</v>
      </c>
      <c r="AC6530">
        <v>5.78</v>
      </c>
      <c r="AD6530">
        <v>8.3000000000000007</v>
      </c>
      <c r="AE6530">
        <v>5.6</v>
      </c>
    </row>
    <row r="6531" spans="1:31">
      <c r="A6531" t="s">
        <v>31</v>
      </c>
      <c r="B6531" t="s">
        <v>13047</v>
      </c>
      <c r="C6531" t="s">
        <v>13048</v>
      </c>
      <c r="D6531" t="s">
        <v>13020</v>
      </c>
      <c r="E6531">
        <v>9.57</v>
      </c>
      <c r="F6531">
        <v>8.61</v>
      </c>
      <c r="G6531">
        <v>10.83</v>
      </c>
      <c r="H6531">
        <v>8.15</v>
      </c>
      <c r="I6531">
        <v>10.47</v>
      </c>
      <c r="J6531">
        <v>9.6300000000000008</v>
      </c>
      <c r="K6531">
        <v>10.39</v>
      </c>
      <c r="L6531">
        <v>10.09</v>
      </c>
      <c r="M6531">
        <v>9.25</v>
      </c>
      <c r="N6531">
        <v>8.3800000000000008</v>
      </c>
      <c r="O6531">
        <v>9.2899999999999991</v>
      </c>
      <c r="P6531">
        <v>10.01</v>
      </c>
      <c r="Q6531">
        <v>9.3800000000000008</v>
      </c>
      <c r="R6531">
        <v>10.48</v>
      </c>
      <c r="S6531">
        <v>9</v>
      </c>
      <c r="T6531">
        <v>10.14</v>
      </c>
      <c r="U6531">
        <v>9.1</v>
      </c>
      <c r="V6531">
        <v>12.19</v>
      </c>
      <c r="W6531">
        <v>13.24</v>
      </c>
      <c r="X6531">
        <v>9.7100000000000009</v>
      </c>
      <c r="Y6531">
        <v>10.91</v>
      </c>
      <c r="Z6531">
        <v>9.56</v>
      </c>
      <c r="AA6531">
        <v>10.5</v>
      </c>
      <c r="AB6531">
        <v>11.37</v>
      </c>
      <c r="AC6531">
        <v>9.09</v>
      </c>
      <c r="AD6531">
        <v>13.04</v>
      </c>
      <c r="AE6531">
        <v>8.8000000000000007</v>
      </c>
    </row>
    <row r="6532" spans="1:31">
      <c r="A6532" t="s">
        <v>31</v>
      </c>
      <c r="B6532" t="s">
        <v>13049</v>
      </c>
      <c r="C6532" t="s">
        <v>13050</v>
      </c>
      <c r="D6532" t="s">
        <v>13051</v>
      </c>
      <c r="E6532">
        <v>0.55000000000000004</v>
      </c>
      <c r="F6532">
        <v>0.49</v>
      </c>
      <c r="G6532">
        <v>0.62</v>
      </c>
      <c r="H6532">
        <v>0.46</v>
      </c>
      <c r="I6532">
        <v>0.6</v>
      </c>
      <c r="J6532">
        <v>0.55000000000000004</v>
      </c>
      <c r="K6532">
        <v>0.59</v>
      </c>
      <c r="L6532">
        <v>0.57999999999999996</v>
      </c>
      <c r="M6532">
        <v>0.53</v>
      </c>
      <c r="N6532">
        <v>0.48</v>
      </c>
      <c r="O6532">
        <v>0.53</v>
      </c>
      <c r="P6532">
        <v>0.56999999999999995</v>
      </c>
      <c r="Q6532">
        <v>0.54</v>
      </c>
      <c r="R6532">
        <v>0.6</v>
      </c>
      <c r="S6532">
        <v>0.51</v>
      </c>
      <c r="T6532">
        <v>0.57999999999999996</v>
      </c>
      <c r="U6532">
        <v>0.52</v>
      </c>
      <c r="V6532">
        <v>0.7</v>
      </c>
      <c r="W6532">
        <v>0.76</v>
      </c>
      <c r="X6532">
        <v>0.55000000000000004</v>
      </c>
      <c r="Y6532">
        <v>0.62</v>
      </c>
      <c r="Z6532">
        <v>0.55000000000000004</v>
      </c>
      <c r="AA6532">
        <v>0.6</v>
      </c>
      <c r="AB6532">
        <v>0.65</v>
      </c>
      <c r="AC6532">
        <v>0.52</v>
      </c>
      <c r="AD6532">
        <v>0.75</v>
      </c>
      <c r="AE6532">
        <v>0.5</v>
      </c>
    </row>
    <row r="6533" spans="1:31">
      <c r="A6533" t="s">
        <v>31</v>
      </c>
      <c r="B6533" t="s">
        <v>13052</v>
      </c>
      <c r="C6533" t="s">
        <v>13053</v>
      </c>
      <c r="D6533" t="s">
        <v>13023</v>
      </c>
      <c r="E6533">
        <v>0.32</v>
      </c>
      <c r="F6533">
        <v>0.28999999999999998</v>
      </c>
      <c r="G6533">
        <v>0.36</v>
      </c>
      <c r="H6533">
        <v>0.27</v>
      </c>
      <c r="I6533">
        <v>0.35</v>
      </c>
      <c r="J6533">
        <v>0.32</v>
      </c>
      <c r="K6533">
        <v>0.35</v>
      </c>
      <c r="L6533">
        <v>0.34</v>
      </c>
      <c r="M6533">
        <v>0.31</v>
      </c>
      <c r="N6533">
        <v>0.28000000000000003</v>
      </c>
      <c r="O6533">
        <v>0.31</v>
      </c>
      <c r="P6533">
        <v>0.33</v>
      </c>
      <c r="Q6533">
        <v>0.31</v>
      </c>
      <c r="R6533">
        <v>0.35</v>
      </c>
      <c r="S6533">
        <v>0.3</v>
      </c>
      <c r="T6533">
        <v>0.34</v>
      </c>
      <c r="U6533">
        <v>0.3</v>
      </c>
      <c r="V6533">
        <v>0.41</v>
      </c>
      <c r="W6533">
        <v>0.44</v>
      </c>
      <c r="X6533">
        <v>0.32</v>
      </c>
      <c r="Y6533">
        <v>0.36</v>
      </c>
      <c r="Z6533">
        <v>0.32</v>
      </c>
      <c r="AA6533">
        <v>0.35</v>
      </c>
      <c r="AB6533">
        <v>0.38</v>
      </c>
      <c r="AC6533">
        <v>0.3</v>
      </c>
      <c r="AD6533">
        <v>0.43</v>
      </c>
      <c r="AE6533">
        <v>0.28999999999999998</v>
      </c>
    </row>
    <row r="6534" spans="1:31">
      <c r="A6534" t="s">
        <v>31</v>
      </c>
      <c r="B6534" t="s">
        <v>13054</v>
      </c>
      <c r="C6534" t="s">
        <v>13055</v>
      </c>
      <c r="D6534" t="s">
        <v>13023</v>
      </c>
      <c r="E6534">
        <v>0.26</v>
      </c>
      <c r="F6534">
        <v>0.23</v>
      </c>
      <c r="G6534">
        <v>0.28999999999999998</v>
      </c>
      <c r="H6534">
        <v>0.22</v>
      </c>
      <c r="I6534">
        <v>0.28000000000000003</v>
      </c>
      <c r="J6534">
        <v>0.26</v>
      </c>
      <c r="K6534">
        <v>0.28000000000000003</v>
      </c>
      <c r="L6534">
        <v>0.27</v>
      </c>
      <c r="M6534">
        <v>0.25</v>
      </c>
      <c r="N6534">
        <v>0.23</v>
      </c>
      <c r="O6534">
        <v>0.25</v>
      </c>
      <c r="P6534">
        <v>0.27</v>
      </c>
      <c r="Q6534">
        <v>0.25</v>
      </c>
      <c r="R6534">
        <v>0.28000000000000003</v>
      </c>
      <c r="S6534">
        <v>0.24</v>
      </c>
      <c r="T6534">
        <v>0.28000000000000003</v>
      </c>
      <c r="U6534">
        <v>0.25</v>
      </c>
      <c r="V6534">
        <v>0.33</v>
      </c>
      <c r="W6534">
        <v>0.36</v>
      </c>
      <c r="X6534">
        <v>0.26</v>
      </c>
      <c r="Y6534">
        <v>0.3</v>
      </c>
      <c r="Z6534">
        <v>0.26</v>
      </c>
      <c r="AA6534">
        <v>0.28999999999999998</v>
      </c>
      <c r="AB6534">
        <v>0.31</v>
      </c>
      <c r="AC6534">
        <v>0.25</v>
      </c>
      <c r="AD6534">
        <v>0.36</v>
      </c>
      <c r="AE6534">
        <v>0.24</v>
      </c>
    </row>
    <row r="6535" spans="1:31">
      <c r="A6535" t="s">
        <v>31</v>
      </c>
      <c r="B6535" t="s">
        <v>13056</v>
      </c>
      <c r="C6535" t="s">
        <v>13057</v>
      </c>
      <c r="D6535" t="s">
        <v>13023</v>
      </c>
      <c r="E6535">
        <v>0.21</v>
      </c>
      <c r="F6535">
        <v>0.19</v>
      </c>
      <c r="G6535">
        <v>0.24</v>
      </c>
      <c r="H6535">
        <v>0.18</v>
      </c>
      <c r="I6535">
        <v>0.24</v>
      </c>
      <c r="J6535">
        <v>0.22</v>
      </c>
      <c r="K6535">
        <v>0.23</v>
      </c>
      <c r="L6535">
        <v>0.23</v>
      </c>
      <c r="M6535">
        <v>0.21</v>
      </c>
      <c r="N6535">
        <v>0.19</v>
      </c>
      <c r="O6535">
        <v>0.21</v>
      </c>
      <c r="P6535">
        <v>0.22</v>
      </c>
      <c r="Q6535">
        <v>0.21</v>
      </c>
      <c r="R6535">
        <v>0.24</v>
      </c>
      <c r="S6535">
        <v>0.2</v>
      </c>
      <c r="T6535">
        <v>0.23</v>
      </c>
      <c r="U6535">
        <v>0.2</v>
      </c>
      <c r="V6535">
        <v>0.27</v>
      </c>
      <c r="W6535">
        <v>0.3</v>
      </c>
      <c r="X6535">
        <v>0.22</v>
      </c>
      <c r="Y6535">
        <v>0.25</v>
      </c>
      <c r="Z6535">
        <v>0.21</v>
      </c>
      <c r="AA6535">
        <v>0.24</v>
      </c>
      <c r="AB6535">
        <v>0.26</v>
      </c>
      <c r="AC6535">
        <v>0.2</v>
      </c>
      <c r="AD6535">
        <v>0.28999999999999998</v>
      </c>
      <c r="AE6535">
        <v>0.2</v>
      </c>
    </row>
    <row r="6536" spans="1:31">
      <c r="A6536" t="s">
        <v>31</v>
      </c>
      <c r="B6536" t="s">
        <v>13058</v>
      </c>
      <c r="C6536" t="s">
        <v>13059</v>
      </c>
      <c r="D6536" t="s">
        <v>13020</v>
      </c>
      <c r="E6536">
        <v>20.25</v>
      </c>
      <c r="F6536">
        <v>18.21</v>
      </c>
      <c r="G6536">
        <v>22.91</v>
      </c>
      <c r="H6536">
        <v>17.23</v>
      </c>
      <c r="I6536">
        <v>22.14</v>
      </c>
      <c r="J6536">
        <v>20.36</v>
      </c>
      <c r="K6536">
        <v>21.98</v>
      </c>
      <c r="L6536">
        <v>21.34</v>
      </c>
      <c r="M6536">
        <v>19.559999999999999</v>
      </c>
      <c r="N6536">
        <v>17.72</v>
      </c>
      <c r="O6536">
        <v>19.66</v>
      </c>
      <c r="P6536">
        <v>21.17</v>
      </c>
      <c r="Q6536">
        <v>19.829999999999998</v>
      </c>
      <c r="R6536">
        <v>22.16</v>
      </c>
      <c r="S6536">
        <v>19.04</v>
      </c>
      <c r="T6536">
        <v>21.44</v>
      </c>
      <c r="U6536">
        <v>19.239999999999998</v>
      </c>
      <c r="V6536">
        <v>25.78</v>
      </c>
      <c r="W6536">
        <v>27.99</v>
      </c>
      <c r="X6536">
        <v>20.53</v>
      </c>
      <c r="Y6536">
        <v>23.06</v>
      </c>
      <c r="Z6536">
        <v>20.22</v>
      </c>
      <c r="AA6536">
        <v>22.2</v>
      </c>
      <c r="AB6536">
        <v>24.04</v>
      </c>
      <c r="AC6536">
        <v>19.22</v>
      </c>
      <c r="AD6536">
        <v>27.58</v>
      </c>
      <c r="AE6536">
        <v>18.61</v>
      </c>
    </row>
    <row r="6537" spans="1:31">
      <c r="A6537" t="s">
        <v>31</v>
      </c>
      <c r="B6537" t="s">
        <v>13060</v>
      </c>
      <c r="C6537" t="s">
        <v>13061</v>
      </c>
      <c r="D6537" t="s">
        <v>13051</v>
      </c>
      <c r="E6537">
        <v>0.81</v>
      </c>
      <c r="F6537">
        <v>0.73</v>
      </c>
      <c r="G6537">
        <v>0.92</v>
      </c>
      <c r="H6537">
        <v>0.69</v>
      </c>
      <c r="I6537">
        <v>0.89</v>
      </c>
      <c r="J6537">
        <v>0.81</v>
      </c>
      <c r="K6537">
        <v>0.88</v>
      </c>
      <c r="L6537">
        <v>0.85</v>
      </c>
      <c r="M6537">
        <v>0.78</v>
      </c>
      <c r="N6537">
        <v>0.71</v>
      </c>
      <c r="O6537">
        <v>0.79</v>
      </c>
      <c r="P6537">
        <v>0.85</v>
      </c>
      <c r="Q6537">
        <v>0.79</v>
      </c>
      <c r="R6537">
        <v>0.89</v>
      </c>
      <c r="S6537">
        <v>0.76</v>
      </c>
      <c r="T6537">
        <v>0.86</v>
      </c>
      <c r="U6537">
        <v>0.77</v>
      </c>
      <c r="V6537">
        <v>1.03</v>
      </c>
      <c r="W6537">
        <v>1.1200000000000001</v>
      </c>
      <c r="X6537">
        <v>0.82</v>
      </c>
      <c r="Y6537">
        <v>0.92</v>
      </c>
      <c r="Z6537">
        <v>0.81</v>
      </c>
      <c r="AA6537">
        <v>0.89</v>
      </c>
      <c r="AB6537">
        <v>0.96</v>
      </c>
      <c r="AC6537">
        <v>0.77</v>
      </c>
      <c r="AD6537">
        <v>1.1000000000000001</v>
      </c>
      <c r="AE6537">
        <v>0.74</v>
      </c>
    </row>
    <row r="6538" spans="1:31">
      <c r="A6538" t="s">
        <v>31</v>
      </c>
      <c r="B6538" t="s">
        <v>13062</v>
      </c>
      <c r="C6538" t="s">
        <v>13063</v>
      </c>
      <c r="D6538" t="s">
        <v>12875</v>
      </c>
      <c r="E6538">
        <v>1173.5</v>
      </c>
      <c r="F6538">
        <v>1055.33</v>
      </c>
      <c r="G6538">
        <v>1327.87</v>
      </c>
      <c r="H6538">
        <v>998.64</v>
      </c>
      <c r="I6538">
        <v>1283.47</v>
      </c>
      <c r="J6538">
        <v>1180.33</v>
      </c>
      <c r="K6538">
        <v>1273.9100000000001</v>
      </c>
      <c r="L6538">
        <v>1237.03</v>
      </c>
      <c r="M6538">
        <v>1133.8800000000001</v>
      </c>
      <c r="N6538">
        <v>1027.32</v>
      </c>
      <c r="O6538">
        <v>1139.3499999999999</v>
      </c>
      <c r="P6538">
        <v>1226.78</v>
      </c>
      <c r="Q6538">
        <v>1149.5899999999999</v>
      </c>
      <c r="R6538">
        <v>1284.1600000000001</v>
      </c>
      <c r="S6538">
        <v>1103.83</v>
      </c>
      <c r="T6538">
        <v>1242.49</v>
      </c>
      <c r="U6538">
        <v>1115.44</v>
      </c>
      <c r="V6538">
        <v>1493.86</v>
      </c>
      <c r="W6538">
        <v>1622.27</v>
      </c>
      <c r="X6538">
        <v>1189.8900000000001</v>
      </c>
      <c r="Y6538">
        <v>1336.75</v>
      </c>
      <c r="Z6538">
        <v>1172.1300000000001</v>
      </c>
      <c r="AA6538">
        <v>1286.8900000000001</v>
      </c>
      <c r="AB6538">
        <v>1393.45</v>
      </c>
      <c r="AC6538">
        <v>1114.07</v>
      </c>
      <c r="AD6538">
        <v>1598.37</v>
      </c>
      <c r="AE6538">
        <v>1078.55</v>
      </c>
    </row>
    <row r="6539" spans="1:31">
      <c r="A6539" t="s">
        <v>31</v>
      </c>
      <c r="B6539" t="s">
        <v>13064</v>
      </c>
      <c r="C6539" t="s">
        <v>13065</v>
      </c>
      <c r="D6539" t="s">
        <v>12875</v>
      </c>
      <c r="E6539">
        <v>848.24</v>
      </c>
      <c r="F6539">
        <v>762.82</v>
      </c>
      <c r="G6539">
        <v>959.83</v>
      </c>
      <c r="H6539">
        <v>721.84</v>
      </c>
      <c r="I6539">
        <v>927.73</v>
      </c>
      <c r="J6539">
        <v>853.18</v>
      </c>
      <c r="K6539">
        <v>920.82</v>
      </c>
      <c r="L6539">
        <v>894.16</v>
      </c>
      <c r="M6539">
        <v>819.6</v>
      </c>
      <c r="N6539">
        <v>742.58</v>
      </c>
      <c r="O6539">
        <v>823.55</v>
      </c>
      <c r="P6539">
        <v>886.75</v>
      </c>
      <c r="Q6539">
        <v>830.96</v>
      </c>
      <c r="R6539">
        <v>928.23</v>
      </c>
      <c r="S6539">
        <v>797.88</v>
      </c>
      <c r="T6539">
        <v>898.11</v>
      </c>
      <c r="U6539">
        <v>806.27</v>
      </c>
      <c r="V6539">
        <v>1079.8</v>
      </c>
      <c r="W6539">
        <v>1172.6300000000001</v>
      </c>
      <c r="X6539">
        <v>860.09</v>
      </c>
      <c r="Y6539">
        <v>966.24</v>
      </c>
      <c r="Z6539">
        <v>847.25</v>
      </c>
      <c r="AA6539">
        <v>930.2</v>
      </c>
      <c r="AB6539">
        <v>1007.22</v>
      </c>
      <c r="AC6539">
        <v>805.28</v>
      </c>
      <c r="AD6539">
        <v>1155.3499999999999</v>
      </c>
      <c r="AE6539">
        <v>779.61</v>
      </c>
    </row>
    <row r="6540" spans="1:31">
      <c r="A6540" t="s">
        <v>31</v>
      </c>
      <c r="B6540" t="s">
        <v>13066</v>
      </c>
      <c r="C6540" t="s">
        <v>13067</v>
      </c>
      <c r="D6540" t="s">
        <v>13015</v>
      </c>
      <c r="E6540">
        <v>3.49</v>
      </c>
      <c r="F6540">
        <v>3</v>
      </c>
      <c r="G6540">
        <v>3.74</v>
      </c>
      <c r="H6540">
        <v>3.04</v>
      </c>
      <c r="I6540">
        <v>3.77</v>
      </c>
      <c r="J6540">
        <v>3.3</v>
      </c>
      <c r="K6540">
        <v>3.19</v>
      </c>
      <c r="L6540">
        <v>3.33</v>
      </c>
      <c r="M6540">
        <v>3.38</v>
      </c>
      <c r="N6540">
        <v>3.07</v>
      </c>
      <c r="O6540">
        <v>3.3</v>
      </c>
      <c r="P6540">
        <v>3.26</v>
      </c>
      <c r="Q6540">
        <v>3.05</v>
      </c>
      <c r="R6540">
        <v>3.24</v>
      </c>
      <c r="S6540">
        <v>3.12</v>
      </c>
      <c r="T6540">
        <v>3.63</v>
      </c>
      <c r="U6540">
        <v>3.37</v>
      </c>
      <c r="V6540">
        <v>3.37</v>
      </c>
      <c r="W6540">
        <v>3.67</v>
      </c>
      <c r="X6540">
        <v>3.35</v>
      </c>
      <c r="Y6540">
        <v>3.33</v>
      </c>
      <c r="Z6540">
        <v>3.35</v>
      </c>
      <c r="AA6540">
        <v>3.38</v>
      </c>
      <c r="AB6540">
        <v>3.51</v>
      </c>
      <c r="AC6540">
        <v>3.38</v>
      </c>
      <c r="AD6540">
        <v>3.45</v>
      </c>
      <c r="AE6540">
        <v>3.05</v>
      </c>
    </row>
    <row r="6541" spans="1:31">
      <c r="A6541" t="s">
        <v>31</v>
      </c>
      <c r="B6541" t="s">
        <v>13068</v>
      </c>
      <c r="C6541" t="s">
        <v>13069</v>
      </c>
      <c r="D6541" t="s">
        <v>13015</v>
      </c>
      <c r="E6541">
        <v>0.43</v>
      </c>
      <c r="F6541">
        <v>0.37</v>
      </c>
      <c r="G6541">
        <v>0.45</v>
      </c>
      <c r="H6541">
        <v>0.38</v>
      </c>
      <c r="I6541">
        <v>0.46</v>
      </c>
      <c r="J6541">
        <v>0.4</v>
      </c>
      <c r="K6541">
        <v>0.38</v>
      </c>
      <c r="L6541">
        <v>0.41</v>
      </c>
      <c r="M6541">
        <v>0.41</v>
      </c>
      <c r="N6541">
        <v>0.38</v>
      </c>
      <c r="O6541">
        <v>0.41</v>
      </c>
      <c r="P6541">
        <v>0.39</v>
      </c>
      <c r="Q6541">
        <v>0.37</v>
      </c>
      <c r="R6541">
        <v>0.39</v>
      </c>
      <c r="S6541">
        <v>0.38</v>
      </c>
      <c r="T6541">
        <v>0.44</v>
      </c>
      <c r="U6541">
        <v>0.41</v>
      </c>
      <c r="V6541">
        <v>0.42</v>
      </c>
      <c r="W6541">
        <v>0.45</v>
      </c>
      <c r="X6541">
        <v>0.41</v>
      </c>
      <c r="Y6541">
        <v>0.4</v>
      </c>
      <c r="Z6541">
        <v>0.41</v>
      </c>
      <c r="AA6541">
        <v>0.41</v>
      </c>
      <c r="AB6541">
        <v>0.43</v>
      </c>
      <c r="AC6541">
        <v>0.41</v>
      </c>
      <c r="AD6541">
        <v>0.42</v>
      </c>
      <c r="AE6541">
        <v>0.38</v>
      </c>
    </row>
    <row r="6542" spans="1:31">
      <c r="A6542" t="s">
        <v>31</v>
      </c>
      <c r="B6542" t="s">
        <v>13070</v>
      </c>
      <c r="C6542" t="s">
        <v>13071</v>
      </c>
      <c r="D6542" t="s">
        <v>13015</v>
      </c>
      <c r="E6542">
        <v>1.95</v>
      </c>
      <c r="F6542">
        <v>1.68</v>
      </c>
      <c r="G6542">
        <v>2.09</v>
      </c>
      <c r="H6542">
        <v>1.69</v>
      </c>
      <c r="I6542">
        <v>2.11</v>
      </c>
      <c r="J6542">
        <v>1.84</v>
      </c>
      <c r="K6542">
        <v>1.79</v>
      </c>
      <c r="L6542">
        <v>1.87</v>
      </c>
      <c r="M6542">
        <v>1.89</v>
      </c>
      <c r="N6542">
        <v>1.72</v>
      </c>
      <c r="O6542">
        <v>1.84</v>
      </c>
      <c r="P6542">
        <v>1.82</v>
      </c>
      <c r="Q6542">
        <v>1.7</v>
      </c>
      <c r="R6542">
        <v>1.81</v>
      </c>
      <c r="S6542">
        <v>1.74</v>
      </c>
      <c r="T6542">
        <v>2.0299999999999998</v>
      </c>
      <c r="U6542">
        <v>1.88</v>
      </c>
      <c r="V6542">
        <v>1.88</v>
      </c>
      <c r="W6542">
        <v>2.04</v>
      </c>
      <c r="X6542">
        <v>1.87</v>
      </c>
      <c r="Y6542">
        <v>1.86</v>
      </c>
      <c r="Z6542">
        <v>1.86</v>
      </c>
      <c r="AA6542">
        <v>1.88</v>
      </c>
      <c r="AB6542">
        <v>1.96</v>
      </c>
      <c r="AC6542">
        <v>1.88</v>
      </c>
      <c r="AD6542">
        <v>1.92</v>
      </c>
      <c r="AE6542">
        <v>1.7</v>
      </c>
    </row>
    <row r="6543" spans="1:31">
      <c r="A6543" t="s">
        <v>31</v>
      </c>
      <c r="B6543" t="s">
        <v>13072</v>
      </c>
      <c r="C6543" t="s">
        <v>13073</v>
      </c>
      <c r="D6543" t="s">
        <v>13015</v>
      </c>
      <c r="E6543">
        <v>2.85</v>
      </c>
      <c r="F6543">
        <v>2.46</v>
      </c>
      <c r="G6543">
        <v>3.05</v>
      </c>
      <c r="H6543">
        <v>2.48</v>
      </c>
      <c r="I6543">
        <v>3.08</v>
      </c>
      <c r="J6543">
        <v>2.7</v>
      </c>
      <c r="K6543">
        <v>2.61</v>
      </c>
      <c r="L6543">
        <v>2.72</v>
      </c>
      <c r="M6543">
        <v>2.76</v>
      </c>
      <c r="N6543">
        <v>2.5</v>
      </c>
      <c r="O6543">
        <v>2.69</v>
      </c>
      <c r="P6543">
        <v>2.66</v>
      </c>
      <c r="Q6543">
        <v>2.4900000000000002</v>
      </c>
      <c r="R6543">
        <v>2.64</v>
      </c>
      <c r="S6543">
        <v>2.5499999999999998</v>
      </c>
      <c r="T6543">
        <v>2.96</v>
      </c>
      <c r="U6543">
        <v>2.76</v>
      </c>
      <c r="V6543">
        <v>2.75</v>
      </c>
      <c r="W6543">
        <v>2.99</v>
      </c>
      <c r="X6543">
        <v>2.75</v>
      </c>
      <c r="Y6543">
        <v>2.72</v>
      </c>
      <c r="Z6543">
        <v>2.73</v>
      </c>
      <c r="AA6543">
        <v>2.76</v>
      </c>
      <c r="AB6543">
        <v>2.86</v>
      </c>
      <c r="AC6543">
        <v>2.76</v>
      </c>
      <c r="AD6543">
        <v>2.82</v>
      </c>
      <c r="AE6543">
        <v>2.4900000000000002</v>
      </c>
    </row>
    <row r="6544" spans="1:31">
      <c r="A6544" t="s">
        <v>31</v>
      </c>
      <c r="B6544" t="s">
        <v>13074</v>
      </c>
      <c r="C6544" t="s">
        <v>13075</v>
      </c>
      <c r="D6544" t="s">
        <v>13020</v>
      </c>
      <c r="E6544">
        <v>2.85</v>
      </c>
      <c r="F6544">
        <v>2.46</v>
      </c>
      <c r="G6544">
        <v>3.05</v>
      </c>
      <c r="H6544">
        <v>2.48</v>
      </c>
      <c r="I6544">
        <v>3.08</v>
      </c>
      <c r="J6544">
        <v>2.7</v>
      </c>
      <c r="K6544">
        <v>2.61</v>
      </c>
      <c r="L6544">
        <v>2.72</v>
      </c>
      <c r="M6544">
        <v>2.76</v>
      </c>
      <c r="N6544">
        <v>2.5</v>
      </c>
      <c r="O6544">
        <v>2.69</v>
      </c>
      <c r="P6544">
        <v>2.66</v>
      </c>
      <c r="Q6544">
        <v>2.4900000000000002</v>
      </c>
      <c r="R6544">
        <v>2.64</v>
      </c>
      <c r="S6544">
        <v>2.5499999999999998</v>
      </c>
      <c r="T6544">
        <v>2.96</v>
      </c>
      <c r="U6544">
        <v>2.76</v>
      </c>
      <c r="V6544">
        <v>2.75</v>
      </c>
      <c r="W6544">
        <v>2.99</v>
      </c>
      <c r="X6544">
        <v>2.75</v>
      </c>
      <c r="Y6544">
        <v>2.72</v>
      </c>
      <c r="Z6544">
        <v>2.73</v>
      </c>
      <c r="AA6544">
        <v>2.76</v>
      </c>
      <c r="AB6544">
        <v>2.86</v>
      </c>
      <c r="AC6544">
        <v>2.76</v>
      </c>
      <c r="AD6544">
        <v>2.82</v>
      </c>
      <c r="AE6544">
        <v>2.4900000000000002</v>
      </c>
    </row>
    <row r="6545" spans="1:31">
      <c r="A6545" t="s">
        <v>31</v>
      </c>
      <c r="B6545" t="s">
        <v>13076</v>
      </c>
      <c r="C6545" t="s">
        <v>13077</v>
      </c>
      <c r="D6545" t="s">
        <v>13051</v>
      </c>
      <c r="E6545">
        <v>0.27</v>
      </c>
      <c r="F6545">
        <v>0.24</v>
      </c>
      <c r="G6545">
        <v>0.28999999999999998</v>
      </c>
      <c r="H6545">
        <v>0.24</v>
      </c>
      <c r="I6545">
        <v>0.3</v>
      </c>
      <c r="J6545">
        <v>0.26</v>
      </c>
      <c r="K6545">
        <v>0.24</v>
      </c>
      <c r="L6545">
        <v>0.26</v>
      </c>
      <c r="M6545">
        <v>0.27</v>
      </c>
      <c r="N6545">
        <v>0.24</v>
      </c>
      <c r="O6545">
        <v>0.26</v>
      </c>
      <c r="P6545">
        <v>0.25</v>
      </c>
      <c r="Q6545">
        <v>0.24</v>
      </c>
      <c r="R6545">
        <v>0.25</v>
      </c>
      <c r="S6545">
        <v>0.24</v>
      </c>
      <c r="T6545">
        <v>0.28999999999999998</v>
      </c>
      <c r="U6545">
        <v>0.27</v>
      </c>
      <c r="V6545">
        <v>0.27</v>
      </c>
      <c r="W6545">
        <v>0.28999999999999998</v>
      </c>
      <c r="X6545">
        <v>0.26</v>
      </c>
      <c r="Y6545">
        <v>0.26</v>
      </c>
      <c r="Z6545">
        <v>0.26</v>
      </c>
      <c r="AA6545">
        <v>0.27</v>
      </c>
      <c r="AB6545">
        <v>0.28000000000000003</v>
      </c>
      <c r="AC6545">
        <v>0.27</v>
      </c>
      <c r="AD6545">
        <v>0.28000000000000003</v>
      </c>
      <c r="AE6545">
        <v>0.24</v>
      </c>
    </row>
    <row r="6546" spans="1:31">
      <c r="A6546" t="s">
        <v>31</v>
      </c>
      <c r="B6546" t="s">
        <v>13078</v>
      </c>
      <c r="C6546" t="s">
        <v>13079</v>
      </c>
      <c r="D6546" t="s">
        <v>13023</v>
      </c>
      <c r="E6546">
        <v>0.11</v>
      </c>
      <c r="F6546">
        <v>0.09</v>
      </c>
      <c r="G6546">
        <v>0.11</v>
      </c>
      <c r="H6546">
        <v>0.09</v>
      </c>
      <c r="I6546">
        <v>0.11</v>
      </c>
      <c r="J6546">
        <v>0.1</v>
      </c>
      <c r="K6546">
        <v>0.09</v>
      </c>
      <c r="L6546">
        <v>0.1</v>
      </c>
      <c r="M6546">
        <v>0.1</v>
      </c>
      <c r="N6546">
        <v>0.09</v>
      </c>
      <c r="O6546">
        <v>0.1</v>
      </c>
      <c r="P6546">
        <v>0.1</v>
      </c>
      <c r="Q6546">
        <v>0.09</v>
      </c>
      <c r="R6546">
        <v>0.09</v>
      </c>
      <c r="S6546">
        <v>0.09</v>
      </c>
      <c r="T6546">
        <v>0.11</v>
      </c>
      <c r="U6546">
        <v>0.1</v>
      </c>
      <c r="V6546">
        <v>0.1</v>
      </c>
      <c r="W6546">
        <v>0.1</v>
      </c>
      <c r="X6546">
        <v>0.1</v>
      </c>
      <c r="Y6546">
        <v>0.1</v>
      </c>
      <c r="Z6546">
        <v>0.1</v>
      </c>
      <c r="AA6546">
        <v>0.1</v>
      </c>
      <c r="AB6546">
        <v>0.1</v>
      </c>
      <c r="AC6546">
        <v>0.1</v>
      </c>
      <c r="AD6546">
        <v>0.1</v>
      </c>
      <c r="AE6546">
        <v>0.09</v>
      </c>
    </row>
    <row r="6547" spans="1:31">
      <c r="A6547" t="s">
        <v>31</v>
      </c>
      <c r="B6547" t="s">
        <v>13080</v>
      </c>
      <c r="C6547" t="s">
        <v>13081</v>
      </c>
      <c r="D6547" t="s">
        <v>13020</v>
      </c>
      <c r="E6547">
        <v>10.23</v>
      </c>
      <c r="F6547">
        <v>8.7899999999999991</v>
      </c>
      <c r="G6547">
        <v>10.93</v>
      </c>
      <c r="H6547">
        <v>8.91</v>
      </c>
      <c r="I6547">
        <v>11.05</v>
      </c>
      <c r="J6547">
        <v>9.68</v>
      </c>
      <c r="K6547">
        <v>9.36</v>
      </c>
      <c r="L6547">
        <v>9.7799999999999994</v>
      </c>
      <c r="M6547">
        <v>9.9</v>
      </c>
      <c r="N6547">
        <v>8.98</v>
      </c>
      <c r="O6547">
        <v>9.65</v>
      </c>
      <c r="P6547">
        <v>9.5399999999999991</v>
      </c>
      <c r="Q6547">
        <v>8.91</v>
      </c>
      <c r="R6547">
        <v>9.4700000000000006</v>
      </c>
      <c r="S6547">
        <v>9.14</v>
      </c>
      <c r="T6547">
        <v>10.63</v>
      </c>
      <c r="U6547">
        <v>9.89</v>
      </c>
      <c r="V6547">
        <v>9.8699999999999992</v>
      </c>
      <c r="W6547">
        <v>10.74</v>
      </c>
      <c r="X6547">
        <v>9.82</v>
      </c>
      <c r="Y6547">
        <v>9.74</v>
      </c>
      <c r="Z6547">
        <v>9.8000000000000007</v>
      </c>
      <c r="AA6547">
        <v>9.8800000000000008</v>
      </c>
      <c r="AB6547">
        <v>10.29</v>
      </c>
      <c r="AC6547">
        <v>9.91</v>
      </c>
      <c r="AD6547">
        <v>10.09</v>
      </c>
      <c r="AE6547">
        <v>8.93</v>
      </c>
    </row>
    <row r="6548" spans="1:31">
      <c r="A6548" t="s">
        <v>31</v>
      </c>
      <c r="B6548" t="s">
        <v>13082</v>
      </c>
      <c r="C6548" t="s">
        <v>13083</v>
      </c>
      <c r="D6548" t="s">
        <v>13020</v>
      </c>
      <c r="E6548">
        <v>1.82</v>
      </c>
      <c r="F6548">
        <v>1.57</v>
      </c>
      <c r="G6548">
        <v>1.95</v>
      </c>
      <c r="H6548">
        <v>1.59</v>
      </c>
      <c r="I6548">
        <v>1.96</v>
      </c>
      <c r="J6548">
        <v>1.72</v>
      </c>
      <c r="K6548">
        <v>1.66</v>
      </c>
      <c r="L6548">
        <v>1.74</v>
      </c>
      <c r="M6548">
        <v>1.77</v>
      </c>
      <c r="N6548">
        <v>1.59</v>
      </c>
      <c r="O6548">
        <v>1.72</v>
      </c>
      <c r="P6548">
        <v>1.7</v>
      </c>
      <c r="Q6548">
        <v>1.59</v>
      </c>
      <c r="R6548">
        <v>1.68</v>
      </c>
      <c r="S6548">
        <v>1.63</v>
      </c>
      <c r="T6548">
        <v>1.89</v>
      </c>
      <c r="U6548">
        <v>1.76</v>
      </c>
      <c r="V6548">
        <v>1.75</v>
      </c>
      <c r="W6548">
        <v>1.9</v>
      </c>
      <c r="X6548">
        <v>1.74</v>
      </c>
      <c r="Y6548">
        <v>1.74</v>
      </c>
      <c r="Z6548">
        <v>1.74</v>
      </c>
      <c r="AA6548">
        <v>1.75</v>
      </c>
      <c r="AB6548">
        <v>1.82</v>
      </c>
      <c r="AC6548">
        <v>1.76</v>
      </c>
      <c r="AD6548">
        <v>1.8</v>
      </c>
      <c r="AE6548">
        <v>1.59</v>
      </c>
    </row>
    <row r="6549" spans="1:31">
      <c r="A6549" t="s">
        <v>31</v>
      </c>
      <c r="B6549" t="s">
        <v>13084</v>
      </c>
      <c r="C6549" t="s">
        <v>13085</v>
      </c>
      <c r="D6549" t="s">
        <v>13015</v>
      </c>
      <c r="E6549">
        <v>32.01</v>
      </c>
      <c r="F6549">
        <v>28.78</v>
      </c>
      <c r="G6549">
        <v>36.22</v>
      </c>
      <c r="H6549">
        <v>27.24</v>
      </c>
      <c r="I6549">
        <v>35.01</v>
      </c>
      <c r="J6549">
        <v>32.19</v>
      </c>
      <c r="K6549">
        <v>34.75</v>
      </c>
      <c r="L6549">
        <v>33.74</v>
      </c>
      <c r="M6549">
        <v>30.93</v>
      </c>
      <c r="N6549">
        <v>28.02</v>
      </c>
      <c r="O6549">
        <v>31.08</v>
      </c>
      <c r="P6549">
        <v>33.46</v>
      </c>
      <c r="Q6549">
        <v>31.36</v>
      </c>
      <c r="R6549">
        <v>35.03</v>
      </c>
      <c r="S6549">
        <v>30.11</v>
      </c>
      <c r="T6549">
        <v>33.89</v>
      </c>
      <c r="U6549">
        <v>30.42</v>
      </c>
      <c r="V6549">
        <v>40.75</v>
      </c>
      <c r="W6549">
        <v>44.25</v>
      </c>
      <c r="X6549">
        <v>32.46</v>
      </c>
      <c r="Y6549">
        <v>36.46</v>
      </c>
      <c r="Z6549">
        <v>31.97</v>
      </c>
      <c r="AA6549">
        <v>35.1</v>
      </c>
      <c r="AB6549">
        <v>38.01</v>
      </c>
      <c r="AC6549">
        <v>30.39</v>
      </c>
      <c r="AD6549">
        <v>43.6</v>
      </c>
      <c r="AE6549">
        <v>29.42</v>
      </c>
    </row>
    <row r="6550" spans="1:31">
      <c r="A6550" t="s">
        <v>31</v>
      </c>
      <c r="B6550" t="s">
        <v>13086</v>
      </c>
      <c r="C6550" t="s">
        <v>13087</v>
      </c>
      <c r="D6550" t="s">
        <v>13015</v>
      </c>
      <c r="E6550">
        <v>66.900000000000006</v>
      </c>
      <c r="F6550">
        <v>60.17</v>
      </c>
      <c r="G6550">
        <v>75.709999999999994</v>
      </c>
      <c r="H6550">
        <v>56.93</v>
      </c>
      <c r="I6550">
        <v>73.17</v>
      </c>
      <c r="J6550">
        <v>67.290000000000006</v>
      </c>
      <c r="K6550">
        <v>72.63</v>
      </c>
      <c r="L6550">
        <v>70.53</v>
      </c>
      <c r="M6550">
        <v>64.650000000000006</v>
      </c>
      <c r="N6550">
        <v>58.57</v>
      </c>
      <c r="O6550">
        <v>64.959999999999994</v>
      </c>
      <c r="P6550">
        <v>69.94</v>
      </c>
      <c r="Q6550">
        <v>65.540000000000006</v>
      </c>
      <c r="R6550">
        <v>73.209999999999994</v>
      </c>
      <c r="S6550">
        <v>62.93</v>
      </c>
      <c r="T6550">
        <v>70.84</v>
      </c>
      <c r="U6550">
        <v>63.59</v>
      </c>
      <c r="V6550">
        <v>85.17</v>
      </c>
      <c r="W6550">
        <v>92.49</v>
      </c>
      <c r="X6550">
        <v>67.84</v>
      </c>
      <c r="Y6550">
        <v>76.209999999999994</v>
      </c>
      <c r="Z6550">
        <v>66.83</v>
      </c>
      <c r="AA6550">
        <v>73.37</v>
      </c>
      <c r="AB6550">
        <v>79.44</v>
      </c>
      <c r="AC6550">
        <v>63.52</v>
      </c>
      <c r="AD6550">
        <v>91.13</v>
      </c>
      <c r="AE6550">
        <v>61.49</v>
      </c>
    </row>
    <row r="6551" spans="1:31">
      <c r="A6551" t="s">
        <v>31</v>
      </c>
      <c r="B6551" t="s">
        <v>13088</v>
      </c>
      <c r="C6551" t="s">
        <v>13089</v>
      </c>
      <c r="D6551" t="s">
        <v>13042</v>
      </c>
      <c r="E6551">
        <v>33.68</v>
      </c>
      <c r="F6551">
        <v>30.28</v>
      </c>
      <c r="G6551">
        <v>38.11</v>
      </c>
      <c r="H6551">
        <v>28.66</v>
      </c>
      <c r="I6551">
        <v>36.83</v>
      </c>
      <c r="J6551">
        <v>33.869999999999997</v>
      </c>
      <c r="K6551">
        <v>36.56</v>
      </c>
      <c r="L6551">
        <v>35.5</v>
      </c>
      <c r="M6551">
        <v>32.54</v>
      </c>
      <c r="N6551">
        <v>29.48</v>
      </c>
      <c r="O6551">
        <v>32.700000000000003</v>
      </c>
      <c r="P6551">
        <v>35.21</v>
      </c>
      <c r="Q6551">
        <v>32.99</v>
      </c>
      <c r="R6551">
        <v>36.85</v>
      </c>
      <c r="S6551">
        <v>31.68</v>
      </c>
      <c r="T6551">
        <v>35.659999999999997</v>
      </c>
      <c r="U6551">
        <v>32.01</v>
      </c>
      <c r="V6551">
        <v>42.87</v>
      </c>
      <c r="W6551">
        <v>46.56</v>
      </c>
      <c r="X6551">
        <v>34.15</v>
      </c>
      <c r="Y6551">
        <v>38.36</v>
      </c>
      <c r="Z6551">
        <v>33.64</v>
      </c>
      <c r="AA6551">
        <v>36.93</v>
      </c>
      <c r="AB6551">
        <v>39.99</v>
      </c>
      <c r="AC6551">
        <v>31.97</v>
      </c>
      <c r="AD6551">
        <v>45.87</v>
      </c>
      <c r="AE6551">
        <v>30.95</v>
      </c>
    </row>
    <row r="6552" spans="1:31">
      <c r="A6552" t="s">
        <v>31</v>
      </c>
      <c r="B6552" t="s">
        <v>13090</v>
      </c>
      <c r="C6552" t="s">
        <v>13091</v>
      </c>
      <c r="D6552" t="s">
        <v>13015</v>
      </c>
      <c r="E6552">
        <v>7.76</v>
      </c>
      <c r="F6552">
        <v>6.98</v>
      </c>
      <c r="G6552">
        <v>8.7799999999999994</v>
      </c>
      <c r="H6552">
        <v>6.6</v>
      </c>
      <c r="I6552">
        <v>8.49</v>
      </c>
      <c r="J6552">
        <v>7.8</v>
      </c>
      <c r="K6552">
        <v>8.42</v>
      </c>
      <c r="L6552">
        <v>8.18</v>
      </c>
      <c r="M6552">
        <v>7.5</v>
      </c>
      <c r="N6552">
        <v>6.79</v>
      </c>
      <c r="O6552">
        <v>7.53</v>
      </c>
      <c r="P6552">
        <v>8.11</v>
      </c>
      <c r="Q6552">
        <v>7.6</v>
      </c>
      <c r="R6552">
        <v>8.49</v>
      </c>
      <c r="S6552">
        <v>7.3</v>
      </c>
      <c r="T6552">
        <v>8.2200000000000006</v>
      </c>
      <c r="U6552">
        <v>7.37</v>
      </c>
      <c r="V6552">
        <v>9.8800000000000008</v>
      </c>
      <c r="W6552">
        <v>10.73</v>
      </c>
      <c r="X6552">
        <v>7.87</v>
      </c>
      <c r="Y6552">
        <v>8.84</v>
      </c>
      <c r="Z6552">
        <v>7.75</v>
      </c>
      <c r="AA6552">
        <v>8.51</v>
      </c>
      <c r="AB6552">
        <v>9.2100000000000009</v>
      </c>
      <c r="AC6552">
        <v>7.37</v>
      </c>
      <c r="AD6552">
        <v>10.57</v>
      </c>
      <c r="AE6552">
        <v>7.13</v>
      </c>
    </row>
    <row r="6553" spans="1:31">
      <c r="A6553" t="s">
        <v>31</v>
      </c>
      <c r="B6553" t="s">
        <v>13092</v>
      </c>
      <c r="C6553" t="s">
        <v>13093</v>
      </c>
      <c r="D6553" t="s">
        <v>13015</v>
      </c>
      <c r="E6553">
        <v>15.52</v>
      </c>
      <c r="F6553">
        <v>13.96</v>
      </c>
      <c r="G6553">
        <v>17.559999999999999</v>
      </c>
      <c r="H6553">
        <v>13.21</v>
      </c>
      <c r="I6553">
        <v>16.98</v>
      </c>
      <c r="J6553">
        <v>15.61</v>
      </c>
      <c r="K6553">
        <v>16.850000000000001</v>
      </c>
      <c r="L6553">
        <v>16.36</v>
      </c>
      <c r="M6553">
        <v>15</v>
      </c>
      <c r="N6553">
        <v>13.59</v>
      </c>
      <c r="O6553">
        <v>15.07</v>
      </c>
      <c r="P6553">
        <v>16.23</v>
      </c>
      <c r="Q6553">
        <v>15.2</v>
      </c>
      <c r="R6553">
        <v>16.98</v>
      </c>
      <c r="S6553">
        <v>14.6</v>
      </c>
      <c r="T6553">
        <v>16.43</v>
      </c>
      <c r="U6553">
        <v>14.75</v>
      </c>
      <c r="V6553">
        <v>19.760000000000002</v>
      </c>
      <c r="W6553">
        <v>21.46</v>
      </c>
      <c r="X6553">
        <v>15.74</v>
      </c>
      <c r="Y6553">
        <v>17.68</v>
      </c>
      <c r="Z6553">
        <v>15.5</v>
      </c>
      <c r="AA6553">
        <v>17.02</v>
      </c>
      <c r="AB6553">
        <v>18.43</v>
      </c>
      <c r="AC6553">
        <v>14.73</v>
      </c>
      <c r="AD6553">
        <v>21.14</v>
      </c>
      <c r="AE6553">
        <v>14.26</v>
      </c>
    </row>
    <row r="6554" spans="1:31">
      <c r="A6554" t="s">
        <v>31</v>
      </c>
      <c r="B6554" t="s">
        <v>13094</v>
      </c>
      <c r="C6554" t="s">
        <v>13095</v>
      </c>
      <c r="D6554" t="s">
        <v>13042</v>
      </c>
      <c r="E6554">
        <v>7.11</v>
      </c>
      <c r="F6554">
        <v>6.39</v>
      </c>
      <c r="G6554">
        <v>8.0500000000000007</v>
      </c>
      <c r="H6554">
        <v>6.05</v>
      </c>
      <c r="I6554">
        <v>7.78</v>
      </c>
      <c r="J6554">
        <v>7.15</v>
      </c>
      <c r="K6554">
        <v>7.72</v>
      </c>
      <c r="L6554">
        <v>7.49</v>
      </c>
      <c r="M6554">
        <v>6.87</v>
      </c>
      <c r="N6554">
        <v>6.22</v>
      </c>
      <c r="O6554">
        <v>6.9</v>
      </c>
      <c r="P6554">
        <v>7.43</v>
      </c>
      <c r="Q6554">
        <v>6.96</v>
      </c>
      <c r="R6554">
        <v>7.78</v>
      </c>
      <c r="S6554">
        <v>6.69</v>
      </c>
      <c r="T6554">
        <v>7.53</v>
      </c>
      <c r="U6554">
        <v>6.76</v>
      </c>
      <c r="V6554">
        <v>9.0500000000000007</v>
      </c>
      <c r="W6554">
        <v>9.83</v>
      </c>
      <c r="X6554">
        <v>7.21</v>
      </c>
      <c r="Y6554">
        <v>8.1</v>
      </c>
      <c r="Z6554">
        <v>7.1</v>
      </c>
      <c r="AA6554">
        <v>7.8</v>
      </c>
      <c r="AB6554">
        <v>8.44</v>
      </c>
      <c r="AC6554">
        <v>6.75</v>
      </c>
      <c r="AD6554">
        <v>9.68</v>
      </c>
      <c r="AE6554">
        <v>6.53</v>
      </c>
    </row>
    <row r="6555" spans="1:31">
      <c r="A6555" t="s">
        <v>31</v>
      </c>
      <c r="B6555" t="s">
        <v>13096</v>
      </c>
      <c r="C6555" t="s">
        <v>13097</v>
      </c>
      <c r="D6555" t="s">
        <v>13020</v>
      </c>
      <c r="E6555">
        <v>22.3</v>
      </c>
      <c r="F6555">
        <v>20.05</v>
      </c>
      <c r="G6555">
        <v>25.23</v>
      </c>
      <c r="H6555">
        <v>18.97</v>
      </c>
      <c r="I6555">
        <v>24.39</v>
      </c>
      <c r="J6555">
        <v>22.43</v>
      </c>
      <c r="K6555">
        <v>24.21</v>
      </c>
      <c r="L6555">
        <v>23.51</v>
      </c>
      <c r="M6555">
        <v>21.55</v>
      </c>
      <c r="N6555">
        <v>19.52</v>
      </c>
      <c r="O6555">
        <v>21.65</v>
      </c>
      <c r="P6555">
        <v>23.31</v>
      </c>
      <c r="Q6555">
        <v>21.84</v>
      </c>
      <c r="R6555">
        <v>24.4</v>
      </c>
      <c r="S6555">
        <v>20.97</v>
      </c>
      <c r="T6555">
        <v>23.61</v>
      </c>
      <c r="U6555">
        <v>21.19</v>
      </c>
      <c r="V6555">
        <v>28.39</v>
      </c>
      <c r="W6555">
        <v>30.83</v>
      </c>
      <c r="X6555">
        <v>22.61</v>
      </c>
      <c r="Y6555">
        <v>25.4</v>
      </c>
      <c r="Z6555">
        <v>22.27</v>
      </c>
      <c r="AA6555">
        <v>24.45</v>
      </c>
      <c r="AB6555">
        <v>26.48</v>
      </c>
      <c r="AC6555">
        <v>21.17</v>
      </c>
      <c r="AD6555">
        <v>30.37</v>
      </c>
      <c r="AE6555">
        <v>20.49</v>
      </c>
    </row>
    <row r="6556" spans="1:31">
      <c r="A6556" t="s">
        <v>31</v>
      </c>
      <c r="B6556" t="s">
        <v>13098</v>
      </c>
      <c r="C6556" t="s">
        <v>13099</v>
      </c>
      <c r="D6556" t="s">
        <v>13042</v>
      </c>
      <c r="E6556">
        <v>10.51</v>
      </c>
      <c r="F6556">
        <v>9.4499999999999993</v>
      </c>
      <c r="G6556">
        <v>11.89</v>
      </c>
      <c r="H6556">
        <v>8.94</v>
      </c>
      <c r="I6556">
        <v>11.49</v>
      </c>
      <c r="J6556">
        <v>10.57</v>
      </c>
      <c r="K6556">
        <v>11.41</v>
      </c>
      <c r="L6556">
        <v>11.07</v>
      </c>
      <c r="M6556">
        <v>10.15</v>
      </c>
      <c r="N6556">
        <v>9.1999999999999993</v>
      </c>
      <c r="O6556">
        <v>10.199999999999999</v>
      </c>
      <c r="P6556">
        <v>10.98</v>
      </c>
      <c r="Q6556">
        <v>10.29</v>
      </c>
      <c r="R6556">
        <v>11.5</v>
      </c>
      <c r="S6556">
        <v>9.8800000000000008</v>
      </c>
      <c r="T6556">
        <v>11.12</v>
      </c>
      <c r="U6556">
        <v>9.99</v>
      </c>
      <c r="V6556">
        <v>13.38</v>
      </c>
      <c r="W6556">
        <v>14.53</v>
      </c>
      <c r="X6556">
        <v>10.65</v>
      </c>
      <c r="Y6556">
        <v>11.97</v>
      </c>
      <c r="Z6556">
        <v>10.49</v>
      </c>
      <c r="AA6556">
        <v>11.52</v>
      </c>
      <c r="AB6556">
        <v>12.48</v>
      </c>
      <c r="AC6556">
        <v>9.9700000000000006</v>
      </c>
      <c r="AD6556">
        <v>14.31</v>
      </c>
      <c r="AE6556">
        <v>9.66</v>
      </c>
    </row>
    <row r="6557" spans="1:31">
      <c r="A6557" t="s">
        <v>31</v>
      </c>
      <c r="B6557" t="s">
        <v>13100</v>
      </c>
      <c r="C6557" t="s">
        <v>13101</v>
      </c>
      <c r="D6557" t="s">
        <v>13020</v>
      </c>
      <c r="E6557">
        <v>22.31</v>
      </c>
      <c r="F6557">
        <v>20.059999999999999</v>
      </c>
      <c r="G6557">
        <v>25.25</v>
      </c>
      <c r="H6557">
        <v>18.98</v>
      </c>
      <c r="I6557">
        <v>24.4</v>
      </c>
      <c r="J6557">
        <v>22.44</v>
      </c>
      <c r="K6557">
        <v>24.22</v>
      </c>
      <c r="L6557">
        <v>23.52</v>
      </c>
      <c r="M6557">
        <v>21.56</v>
      </c>
      <c r="N6557">
        <v>19.53</v>
      </c>
      <c r="O6557">
        <v>21.66</v>
      </c>
      <c r="P6557">
        <v>23.32</v>
      </c>
      <c r="Q6557">
        <v>21.86</v>
      </c>
      <c r="R6557">
        <v>24.41</v>
      </c>
      <c r="S6557">
        <v>20.99</v>
      </c>
      <c r="T6557">
        <v>23.62</v>
      </c>
      <c r="U6557">
        <v>21.21</v>
      </c>
      <c r="V6557">
        <v>28.4</v>
      </c>
      <c r="W6557">
        <v>30.84</v>
      </c>
      <c r="X6557">
        <v>22.62</v>
      </c>
      <c r="Y6557">
        <v>25.41</v>
      </c>
      <c r="Z6557">
        <v>22.28</v>
      </c>
      <c r="AA6557">
        <v>24.47</v>
      </c>
      <c r="AB6557">
        <v>26.49</v>
      </c>
      <c r="AC6557">
        <v>21.18</v>
      </c>
      <c r="AD6557">
        <v>30.39</v>
      </c>
      <c r="AE6557">
        <v>20.5</v>
      </c>
    </row>
    <row r="6558" spans="1:31">
      <c r="A6558" t="s">
        <v>31</v>
      </c>
      <c r="B6558" t="s">
        <v>13102</v>
      </c>
      <c r="C6558" t="s">
        <v>13103</v>
      </c>
      <c r="D6558" t="s">
        <v>13020</v>
      </c>
      <c r="E6558">
        <v>31.48</v>
      </c>
      <c r="F6558">
        <v>28.31</v>
      </c>
      <c r="G6558">
        <v>35.619999999999997</v>
      </c>
      <c r="H6558">
        <v>26.79</v>
      </c>
      <c r="I6558">
        <v>34.43</v>
      </c>
      <c r="J6558">
        <v>31.66</v>
      </c>
      <c r="K6558">
        <v>34.17</v>
      </c>
      <c r="L6558">
        <v>33.18</v>
      </c>
      <c r="M6558">
        <v>30.42</v>
      </c>
      <c r="N6558">
        <v>27.56</v>
      </c>
      <c r="O6558">
        <v>30.56</v>
      </c>
      <c r="P6558">
        <v>32.909999999999997</v>
      </c>
      <c r="Q6558">
        <v>30.84</v>
      </c>
      <c r="R6558">
        <v>34.450000000000003</v>
      </c>
      <c r="S6558">
        <v>29.61</v>
      </c>
      <c r="T6558">
        <v>33.33</v>
      </c>
      <c r="U6558">
        <v>29.92</v>
      </c>
      <c r="V6558">
        <v>40.07</v>
      </c>
      <c r="W6558">
        <v>43.52</v>
      </c>
      <c r="X6558">
        <v>31.92</v>
      </c>
      <c r="Y6558">
        <v>35.86</v>
      </c>
      <c r="Z6558">
        <v>31.44</v>
      </c>
      <c r="AA6558">
        <v>34.520000000000003</v>
      </c>
      <c r="AB6558">
        <v>37.380000000000003</v>
      </c>
      <c r="AC6558">
        <v>29.88</v>
      </c>
      <c r="AD6558">
        <v>42.88</v>
      </c>
      <c r="AE6558">
        <v>28.93</v>
      </c>
    </row>
    <row r="6559" spans="1:31">
      <c r="A6559" t="s">
        <v>31</v>
      </c>
      <c r="B6559" t="s">
        <v>13104</v>
      </c>
      <c r="C6559" t="s">
        <v>13105</v>
      </c>
      <c r="D6559" t="s">
        <v>13051</v>
      </c>
      <c r="E6559">
        <v>1.75</v>
      </c>
      <c r="F6559">
        <v>1.57</v>
      </c>
      <c r="G6559">
        <v>1.98</v>
      </c>
      <c r="H6559">
        <v>1.49</v>
      </c>
      <c r="I6559">
        <v>1.91</v>
      </c>
      <c r="J6559">
        <v>1.76</v>
      </c>
      <c r="K6559">
        <v>1.9</v>
      </c>
      <c r="L6559">
        <v>1.84</v>
      </c>
      <c r="M6559">
        <v>1.69</v>
      </c>
      <c r="N6559">
        <v>1.53</v>
      </c>
      <c r="O6559">
        <v>1.7</v>
      </c>
      <c r="P6559">
        <v>1.83</v>
      </c>
      <c r="Q6559">
        <v>1.71</v>
      </c>
      <c r="R6559">
        <v>1.91</v>
      </c>
      <c r="S6559">
        <v>1.64</v>
      </c>
      <c r="T6559">
        <v>1.85</v>
      </c>
      <c r="U6559">
        <v>1.66</v>
      </c>
      <c r="V6559">
        <v>2.23</v>
      </c>
      <c r="W6559">
        <v>2.42</v>
      </c>
      <c r="X6559">
        <v>1.77</v>
      </c>
      <c r="Y6559">
        <v>1.99</v>
      </c>
      <c r="Z6559">
        <v>1.75</v>
      </c>
      <c r="AA6559">
        <v>1.92</v>
      </c>
      <c r="AB6559">
        <v>2.08</v>
      </c>
      <c r="AC6559">
        <v>1.66</v>
      </c>
      <c r="AD6559">
        <v>2.38</v>
      </c>
      <c r="AE6559">
        <v>1.61</v>
      </c>
    </row>
    <row r="6560" spans="1:31">
      <c r="A6560" t="s">
        <v>31</v>
      </c>
      <c r="B6560" t="s">
        <v>13106</v>
      </c>
      <c r="C6560" t="s">
        <v>13107</v>
      </c>
      <c r="D6560" t="s">
        <v>13015</v>
      </c>
      <c r="E6560">
        <v>66.900000000000006</v>
      </c>
      <c r="F6560">
        <v>60.17</v>
      </c>
      <c r="G6560">
        <v>75.709999999999994</v>
      </c>
      <c r="H6560">
        <v>56.93</v>
      </c>
      <c r="I6560">
        <v>73.17</v>
      </c>
      <c r="J6560">
        <v>67.290000000000006</v>
      </c>
      <c r="K6560">
        <v>72.63</v>
      </c>
      <c r="L6560">
        <v>70.53</v>
      </c>
      <c r="M6560">
        <v>64.650000000000006</v>
      </c>
      <c r="N6560">
        <v>58.57</v>
      </c>
      <c r="O6560">
        <v>64.959999999999994</v>
      </c>
      <c r="P6560">
        <v>69.94</v>
      </c>
      <c r="Q6560">
        <v>65.540000000000006</v>
      </c>
      <c r="R6560">
        <v>73.209999999999994</v>
      </c>
      <c r="S6560">
        <v>62.93</v>
      </c>
      <c r="T6560">
        <v>70.84</v>
      </c>
      <c r="U6560">
        <v>63.59</v>
      </c>
      <c r="V6560">
        <v>85.17</v>
      </c>
      <c r="W6560">
        <v>92.49</v>
      </c>
      <c r="X6560">
        <v>67.84</v>
      </c>
      <c r="Y6560">
        <v>76.209999999999994</v>
      </c>
      <c r="Z6560">
        <v>66.83</v>
      </c>
      <c r="AA6560">
        <v>73.37</v>
      </c>
      <c r="AB6560">
        <v>79.44</v>
      </c>
      <c r="AC6560">
        <v>63.52</v>
      </c>
      <c r="AD6560">
        <v>91.13</v>
      </c>
      <c r="AE6560">
        <v>61.49</v>
      </c>
    </row>
    <row r="6561" spans="1:31">
      <c r="A6561" t="s">
        <v>31</v>
      </c>
      <c r="B6561" t="s">
        <v>13108</v>
      </c>
      <c r="C6561" t="s">
        <v>13109</v>
      </c>
      <c r="D6561" t="s">
        <v>13042</v>
      </c>
      <c r="E6561">
        <v>4.26</v>
      </c>
      <c r="F6561">
        <v>3.83</v>
      </c>
      <c r="G6561">
        <v>4.83</v>
      </c>
      <c r="H6561">
        <v>3.63</v>
      </c>
      <c r="I6561">
        <v>4.66</v>
      </c>
      <c r="J6561">
        <v>4.29</v>
      </c>
      <c r="K6561">
        <v>4.63</v>
      </c>
      <c r="L6561">
        <v>4.5</v>
      </c>
      <c r="M6561">
        <v>4.12</v>
      </c>
      <c r="N6561">
        <v>3.73</v>
      </c>
      <c r="O6561">
        <v>4.1399999999999997</v>
      </c>
      <c r="P6561">
        <v>4.46</v>
      </c>
      <c r="Q6561">
        <v>4.18</v>
      </c>
      <c r="R6561">
        <v>4.67</v>
      </c>
      <c r="S6561">
        <v>4.01</v>
      </c>
      <c r="T6561">
        <v>4.5199999999999996</v>
      </c>
      <c r="U6561">
        <v>4.05</v>
      </c>
      <c r="V6561">
        <v>5.43</v>
      </c>
      <c r="W6561">
        <v>5.9</v>
      </c>
      <c r="X6561">
        <v>4.32</v>
      </c>
      <c r="Y6561">
        <v>4.8600000000000003</v>
      </c>
      <c r="Z6561">
        <v>4.26</v>
      </c>
      <c r="AA6561">
        <v>4.68</v>
      </c>
      <c r="AB6561">
        <v>5.0599999999999996</v>
      </c>
      <c r="AC6561">
        <v>4.05</v>
      </c>
      <c r="AD6561">
        <v>5.81</v>
      </c>
      <c r="AE6561">
        <v>3.92</v>
      </c>
    </row>
    <row r="6562" spans="1:31">
      <c r="A6562" t="s">
        <v>31</v>
      </c>
      <c r="B6562" t="s">
        <v>13110</v>
      </c>
      <c r="C6562" t="s">
        <v>13111</v>
      </c>
      <c r="D6562" t="s">
        <v>13023</v>
      </c>
      <c r="E6562">
        <v>1.57</v>
      </c>
      <c r="F6562">
        <v>1.41</v>
      </c>
      <c r="G6562">
        <v>1.78</v>
      </c>
      <c r="H6562">
        <v>1.34</v>
      </c>
      <c r="I6562">
        <v>1.72</v>
      </c>
      <c r="J6562">
        <v>1.58</v>
      </c>
      <c r="K6562">
        <v>1.71</v>
      </c>
      <c r="L6562">
        <v>1.66</v>
      </c>
      <c r="M6562">
        <v>1.52</v>
      </c>
      <c r="N6562">
        <v>1.38</v>
      </c>
      <c r="O6562">
        <v>1.53</v>
      </c>
      <c r="P6562">
        <v>1.64</v>
      </c>
      <c r="Q6562">
        <v>1.54</v>
      </c>
      <c r="R6562">
        <v>1.72</v>
      </c>
      <c r="S6562">
        <v>1.48</v>
      </c>
      <c r="T6562">
        <v>1.66</v>
      </c>
      <c r="U6562">
        <v>1.49</v>
      </c>
      <c r="V6562">
        <v>2</v>
      </c>
      <c r="W6562">
        <v>2.1800000000000002</v>
      </c>
      <c r="X6562">
        <v>1.59</v>
      </c>
      <c r="Y6562">
        <v>1.79</v>
      </c>
      <c r="Z6562">
        <v>1.57</v>
      </c>
      <c r="AA6562">
        <v>1.72</v>
      </c>
      <c r="AB6562">
        <v>1.87</v>
      </c>
      <c r="AC6562">
        <v>1.49</v>
      </c>
      <c r="AD6562">
        <v>2.14</v>
      </c>
      <c r="AE6562">
        <v>1.44</v>
      </c>
    </row>
    <row r="6563" spans="1:31">
      <c r="A6563" t="s">
        <v>31</v>
      </c>
      <c r="B6563" t="s">
        <v>13112</v>
      </c>
      <c r="C6563" t="s">
        <v>13113</v>
      </c>
      <c r="D6563" t="s">
        <v>13023</v>
      </c>
      <c r="E6563">
        <v>1.05</v>
      </c>
      <c r="F6563">
        <v>0.94</v>
      </c>
      <c r="G6563">
        <v>1.18</v>
      </c>
      <c r="H6563">
        <v>0.89</v>
      </c>
      <c r="I6563">
        <v>1.1399999999999999</v>
      </c>
      <c r="J6563">
        <v>1.05</v>
      </c>
      <c r="K6563">
        <v>1.1399999999999999</v>
      </c>
      <c r="L6563">
        <v>1.1000000000000001</v>
      </c>
      <c r="M6563">
        <v>1.01</v>
      </c>
      <c r="N6563">
        <v>0.92</v>
      </c>
      <c r="O6563">
        <v>1.02</v>
      </c>
      <c r="P6563">
        <v>1.0900000000000001</v>
      </c>
      <c r="Q6563">
        <v>1.02</v>
      </c>
      <c r="R6563">
        <v>1.1499999999999999</v>
      </c>
      <c r="S6563">
        <v>0.98</v>
      </c>
      <c r="T6563">
        <v>1.1100000000000001</v>
      </c>
      <c r="U6563">
        <v>0.99</v>
      </c>
      <c r="V6563">
        <v>1.33</v>
      </c>
      <c r="W6563">
        <v>1.45</v>
      </c>
      <c r="X6563">
        <v>1.06</v>
      </c>
      <c r="Y6563">
        <v>1.19</v>
      </c>
      <c r="Z6563">
        <v>1.05</v>
      </c>
      <c r="AA6563">
        <v>1.1499999999999999</v>
      </c>
      <c r="AB6563">
        <v>1.24</v>
      </c>
      <c r="AC6563">
        <v>0.99</v>
      </c>
      <c r="AD6563">
        <v>1.43</v>
      </c>
      <c r="AE6563">
        <v>0.96</v>
      </c>
    </row>
    <row r="6564" spans="1:31">
      <c r="A6564" t="s">
        <v>31</v>
      </c>
      <c r="B6564" t="s">
        <v>13114</v>
      </c>
      <c r="C6564" t="s">
        <v>13115</v>
      </c>
      <c r="D6564" t="s">
        <v>13023</v>
      </c>
      <c r="E6564">
        <v>0.63</v>
      </c>
      <c r="F6564">
        <v>0.56000000000000005</v>
      </c>
      <c r="G6564">
        <v>0.71</v>
      </c>
      <c r="H6564">
        <v>0.53</v>
      </c>
      <c r="I6564">
        <v>0.68</v>
      </c>
      <c r="J6564">
        <v>0.63</v>
      </c>
      <c r="K6564">
        <v>0.68</v>
      </c>
      <c r="L6564">
        <v>0.66</v>
      </c>
      <c r="M6564">
        <v>0.6</v>
      </c>
      <c r="N6564">
        <v>0.55000000000000004</v>
      </c>
      <c r="O6564">
        <v>0.61</v>
      </c>
      <c r="P6564">
        <v>0.65</v>
      </c>
      <c r="Q6564">
        <v>0.61</v>
      </c>
      <c r="R6564">
        <v>0.68</v>
      </c>
      <c r="S6564">
        <v>0.59</v>
      </c>
      <c r="T6564">
        <v>0.66</v>
      </c>
      <c r="U6564">
        <v>0.59</v>
      </c>
      <c r="V6564">
        <v>0.8</v>
      </c>
      <c r="W6564">
        <v>0.87</v>
      </c>
      <c r="X6564">
        <v>0.63</v>
      </c>
      <c r="Y6564">
        <v>0.71</v>
      </c>
      <c r="Z6564">
        <v>0.62</v>
      </c>
      <c r="AA6564">
        <v>0.69</v>
      </c>
      <c r="AB6564">
        <v>0.74</v>
      </c>
      <c r="AC6564">
        <v>0.59</v>
      </c>
      <c r="AD6564">
        <v>0.85</v>
      </c>
      <c r="AE6564">
        <v>0.56999999999999995</v>
      </c>
    </row>
    <row r="6565" spans="1:31">
      <c r="A6565" t="s">
        <v>31</v>
      </c>
      <c r="B6565" t="s">
        <v>13116</v>
      </c>
      <c r="C6565" t="s">
        <v>13117</v>
      </c>
      <c r="D6565" t="s">
        <v>13042</v>
      </c>
      <c r="E6565">
        <v>10.67</v>
      </c>
      <c r="F6565">
        <v>9.59</v>
      </c>
      <c r="G6565">
        <v>12.07</v>
      </c>
      <c r="H6565">
        <v>9.08</v>
      </c>
      <c r="I6565">
        <v>11.67</v>
      </c>
      <c r="J6565">
        <v>10.73</v>
      </c>
      <c r="K6565">
        <v>11.58</v>
      </c>
      <c r="L6565">
        <v>11.24</v>
      </c>
      <c r="M6565">
        <v>10.31</v>
      </c>
      <c r="N6565">
        <v>9.34</v>
      </c>
      <c r="O6565">
        <v>10.35</v>
      </c>
      <c r="P6565">
        <v>11.15</v>
      </c>
      <c r="Q6565">
        <v>10.45</v>
      </c>
      <c r="R6565">
        <v>11.67</v>
      </c>
      <c r="S6565">
        <v>10.029999999999999</v>
      </c>
      <c r="T6565">
        <v>11.29</v>
      </c>
      <c r="U6565">
        <v>10.14</v>
      </c>
      <c r="V6565">
        <v>13.58</v>
      </c>
      <c r="W6565">
        <v>14.75</v>
      </c>
      <c r="X6565">
        <v>10.81</v>
      </c>
      <c r="Y6565">
        <v>12.15</v>
      </c>
      <c r="Z6565">
        <v>10.65</v>
      </c>
      <c r="AA6565">
        <v>11.7</v>
      </c>
      <c r="AB6565">
        <v>12.67</v>
      </c>
      <c r="AC6565">
        <v>10.130000000000001</v>
      </c>
      <c r="AD6565">
        <v>14.53</v>
      </c>
      <c r="AE6565">
        <v>9.8000000000000007</v>
      </c>
    </row>
    <row r="6566" spans="1:31">
      <c r="A6566" t="s">
        <v>31</v>
      </c>
      <c r="B6566" t="s">
        <v>13118</v>
      </c>
      <c r="C6566" t="s">
        <v>13119</v>
      </c>
      <c r="D6566" t="s">
        <v>13023</v>
      </c>
      <c r="E6566">
        <v>2.61</v>
      </c>
      <c r="F6566">
        <v>2.35</v>
      </c>
      <c r="G6566">
        <v>2.96</v>
      </c>
      <c r="H6566">
        <v>2.2200000000000002</v>
      </c>
      <c r="I6566">
        <v>2.86</v>
      </c>
      <c r="J6566">
        <v>2.63</v>
      </c>
      <c r="K6566">
        <v>2.84</v>
      </c>
      <c r="L6566">
        <v>2.75</v>
      </c>
      <c r="M6566">
        <v>2.52</v>
      </c>
      <c r="N6566">
        <v>2.29</v>
      </c>
      <c r="O6566">
        <v>2.54</v>
      </c>
      <c r="P6566">
        <v>2.73</v>
      </c>
      <c r="Q6566">
        <v>2.56</v>
      </c>
      <c r="R6566">
        <v>2.86</v>
      </c>
      <c r="S6566">
        <v>2.46</v>
      </c>
      <c r="T6566">
        <v>2.77</v>
      </c>
      <c r="U6566">
        <v>2.48</v>
      </c>
      <c r="V6566">
        <v>3.33</v>
      </c>
      <c r="W6566">
        <v>3.61</v>
      </c>
      <c r="X6566">
        <v>2.65</v>
      </c>
      <c r="Y6566">
        <v>2.98</v>
      </c>
      <c r="Z6566">
        <v>2.61</v>
      </c>
      <c r="AA6566">
        <v>2.87</v>
      </c>
      <c r="AB6566">
        <v>3.1</v>
      </c>
      <c r="AC6566">
        <v>2.48</v>
      </c>
      <c r="AD6566">
        <v>3.56</v>
      </c>
      <c r="AE6566">
        <v>2.4</v>
      </c>
    </row>
    <row r="6567" spans="1:31">
      <c r="A6567" t="s">
        <v>31</v>
      </c>
      <c r="B6567" t="s">
        <v>13120</v>
      </c>
      <c r="C6567" t="s">
        <v>13121</v>
      </c>
      <c r="D6567" t="s">
        <v>13020</v>
      </c>
      <c r="E6567">
        <v>125.35</v>
      </c>
      <c r="F6567">
        <v>112.73</v>
      </c>
      <c r="G6567">
        <v>141.84</v>
      </c>
      <c r="H6567">
        <v>106.67</v>
      </c>
      <c r="I6567">
        <v>137.1</v>
      </c>
      <c r="J6567">
        <v>126.08</v>
      </c>
      <c r="K6567">
        <v>136.08000000000001</v>
      </c>
      <c r="L6567">
        <v>132.13999999999999</v>
      </c>
      <c r="M6567">
        <v>121.12</v>
      </c>
      <c r="N6567">
        <v>109.74</v>
      </c>
      <c r="O6567">
        <v>121.7</v>
      </c>
      <c r="P6567">
        <v>131.04</v>
      </c>
      <c r="Q6567">
        <v>122.8</v>
      </c>
      <c r="R6567">
        <v>137.16999999999999</v>
      </c>
      <c r="S6567">
        <v>117.91</v>
      </c>
      <c r="T6567">
        <v>132.72</v>
      </c>
      <c r="U6567">
        <v>119.15</v>
      </c>
      <c r="V6567">
        <v>159.57</v>
      </c>
      <c r="W6567">
        <v>173.29</v>
      </c>
      <c r="X6567">
        <v>127.1</v>
      </c>
      <c r="Y6567">
        <v>142.79</v>
      </c>
      <c r="Z6567">
        <v>125.21</v>
      </c>
      <c r="AA6567">
        <v>137.46</v>
      </c>
      <c r="AB6567">
        <v>148.85</v>
      </c>
      <c r="AC6567">
        <v>119</v>
      </c>
      <c r="AD6567">
        <v>170.74</v>
      </c>
      <c r="AE6567">
        <v>115.21</v>
      </c>
    </row>
    <row r="6568" spans="1:31">
      <c r="A6568" t="s">
        <v>31</v>
      </c>
      <c r="B6568" t="s">
        <v>13122</v>
      </c>
      <c r="C6568" t="s">
        <v>13123</v>
      </c>
      <c r="D6568" t="s">
        <v>13020</v>
      </c>
      <c r="E6568">
        <v>26.32</v>
      </c>
      <c r="F6568">
        <v>23.67</v>
      </c>
      <c r="G6568">
        <v>29.79</v>
      </c>
      <c r="H6568">
        <v>22.4</v>
      </c>
      <c r="I6568">
        <v>28.79</v>
      </c>
      <c r="J6568">
        <v>26.48</v>
      </c>
      <c r="K6568">
        <v>28.58</v>
      </c>
      <c r="L6568">
        <v>27.75</v>
      </c>
      <c r="M6568">
        <v>25.43</v>
      </c>
      <c r="N6568">
        <v>23.04</v>
      </c>
      <c r="O6568">
        <v>25.56</v>
      </c>
      <c r="P6568">
        <v>27.52</v>
      </c>
      <c r="Q6568">
        <v>25.79</v>
      </c>
      <c r="R6568">
        <v>28.81</v>
      </c>
      <c r="S6568">
        <v>24.76</v>
      </c>
      <c r="T6568">
        <v>27.87</v>
      </c>
      <c r="U6568">
        <v>25.02</v>
      </c>
      <c r="V6568">
        <v>33.51</v>
      </c>
      <c r="W6568">
        <v>36.39</v>
      </c>
      <c r="X6568">
        <v>26.69</v>
      </c>
      <c r="Y6568">
        <v>29.99</v>
      </c>
      <c r="Z6568">
        <v>26.29</v>
      </c>
      <c r="AA6568">
        <v>28.87</v>
      </c>
      <c r="AB6568">
        <v>31.26</v>
      </c>
      <c r="AC6568">
        <v>24.99</v>
      </c>
      <c r="AD6568">
        <v>35.86</v>
      </c>
      <c r="AE6568">
        <v>24.19</v>
      </c>
    </row>
    <row r="6569" spans="1:31">
      <c r="A6569" t="s">
        <v>31</v>
      </c>
      <c r="B6569" t="s">
        <v>13124</v>
      </c>
      <c r="C6569" t="s">
        <v>13125</v>
      </c>
      <c r="D6569" t="s">
        <v>13020</v>
      </c>
      <c r="E6569">
        <v>14.42</v>
      </c>
      <c r="F6569">
        <v>12.97</v>
      </c>
      <c r="G6569">
        <v>16.32</v>
      </c>
      <c r="H6569">
        <v>12.27</v>
      </c>
      <c r="I6569">
        <v>15.77</v>
      </c>
      <c r="J6569">
        <v>14.51</v>
      </c>
      <c r="K6569">
        <v>15.66</v>
      </c>
      <c r="L6569">
        <v>15.2</v>
      </c>
      <c r="M6569">
        <v>13.94</v>
      </c>
      <c r="N6569">
        <v>12.63</v>
      </c>
      <c r="O6569">
        <v>14</v>
      </c>
      <c r="P6569">
        <v>15.08</v>
      </c>
      <c r="Q6569">
        <v>14.13</v>
      </c>
      <c r="R6569">
        <v>15.78</v>
      </c>
      <c r="S6569">
        <v>13.57</v>
      </c>
      <c r="T6569">
        <v>15.27</v>
      </c>
      <c r="U6569">
        <v>13.71</v>
      </c>
      <c r="V6569">
        <v>18.36</v>
      </c>
      <c r="W6569">
        <v>19.940000000000001</v>
      </c>
      <c r="X6569">
        <v>14.62</v>
      </c>
      <c r="Y6569">
        <v>16.43</v>
      </c>
      <c r="Z6569">
        <v>14.41</v>
      </c>
      <c r="AA6569">
        <v>15.82</v>
      </c>
      <c r="AB6569">
        <v>17.13</v>
      </c>
      <c r="AC6569">
        <v>13.69</v>
      </c>
      <c r="AD6569">
        <v>19.649999999999999</v>
      </c>
      <c r="AE6569">
        <v>13.26</v>
      </c>
    </row>
    <row r="6570" spans="1:31">
      <c r="A6570" t="s">
        <v>31</v>
      </c>
      <c r="B6570" t="s">
        <v>13126</v>
      </c>
      <c r="C6570" t="s">
        <v>13127</v>
      </c>
      <c r="D6570" t="s">
        <v>13042</v>
      </c>
      <c r="E6570">
        <v>31.53</v>
      </c>
      <c r="F6570">
        <v>28.35</v>
      </c>
      <c r="G6570">
        <v>35.68</v>
      </c>
      <c r="H6570">
        <v>26.83</v>
      </c>
      <c r="I6570">
        <v>34.479999999999997</v>
      </c>
      <c r="J6570">
        <v>31.71</v>
      </c>
      <c r="K6570">
        <v>34.229999999999997</v>
      </c>
      <c r="L6570">
        <v>33.229999999999997</v>
      </c>
      <c r="M6570">
        <v>30.46</v>
      </c>
      <c r="N6570">
        <v>27.6</v>
      </c>
      <c r="O6570">
        <v>30.61</v>
      </c>
      <c r="P6570">
        <v>32.96</v>
      </c>
      <c r="Q6570">
        <v>30.88</v>
      </c>
      <c r="R6570">
        <v>34.5</v>
      </c>
      <c r="S6570">
        <v>29.66</v>
      </c>
      <c r="T6570">
        <v>33.380000000000003</v>
      </c>
      <c r="U6570">
        <v>29.97</v>
      </c>
      <c r="V6570">
        <v>40.14</v>
      </c>
      <c r="W6570">
        <v>43.59</v>
      </c>
      <c r="X6570">
        <v>31.97</v>
      </c>
      <c r="Y6570">
        <v>35.909999999999997</v>
      </c>
      <c r="Z6570">
        <v>31.49</v>
      </c>
      <c r="AA6570">
        <v>34.57</v>
      </c>
      <c r="AB6570">
        <v>37.44</v>
      </c>
      <c r="AC6570">
        <v>29.93</v>
      </c>
      <c r="AD6570">
        <v>42.94</v>
      </c>
      <c r="AE6570">
        <v>28.98</v>
      </c>
    </row>
    <row r="6571" spans="1:31">
      <c r="A6571" t="s">
        <v>31</v>
      </c>
      <c r="B6571" t="s">
        <v>13128</v>
      </c>
      <c r="C6571" t="s">
        <v>13129</v>
      </c>
      <c r="D6571" t="s">
        <v>13042</v>
      </c>
      <c r="E6571">
        <v>3.55</v>
      </c>
      <c r="F6571">
        <v>3.19</v>
      </c>
      <c r="G6571">
        <v>4.0199999999999996</v>
      </c>
      <c r="H6571">
        <v>3.02</v>
      </c>
      <c r="I6571">
        <v>3.88</v>
      </c>
      <c r="J6571">
        <v>3.57</v>
      </c>
      <c r="K6571">
        <v>3.86</v>
      </c>
      <c r="L6571">
        <v>3.74</v>
      </c>
      <c r="M6571">
        <v>3.43</v>
      </c>
      <c r="N6571">
        <v>3.11</v>
      </c>
      <c r="O6571">
        <v>3.45</v>
      </c>
      <c r="P6571">
        <v>3.71</v>
      </c>
      <c r="Q6571">
        <v>3.48</v>
      </c>
      <c r="R6571">
        <v>3.89</v>
      </c>
      <c r="S6571">
        <v>3.34</v>
      </c>
      <c r="T6571">
        <v>3.76</v>
      </c>
      <c r="U6571">
        <v>3.38</v>
      </c>
      <c r="V6571">
        <v>4.5199999999999996</v>
      </c>
      <c r="W6571">
        <v>4.91</v>
      </c>
      <c r="X6571">
        <v>3.6</v>
      </c>
      <c r="Y6571">
        <v>4.05</v>
      </c>
      <c r="Z6571">
        <v>3.55</v>
      </c>
      <c r="AA6571">
        <v>3.89</v>
      </c>
      <c r="AB6571">
        <v>4.22</v>
      </c>
      <c r="AC6571">
        <v>3.37</v>
      </c>
      <c r="AD6571">
        <v>4.84</v>
      </c>
      <c r="AE6571">
        <v>3.26</v>
      </c>
    </row>
    <row r="6572" spans="1:31">
      <c r="A6572" t="s">
        <v>31</v>
      </c>
      <c r="B6572" t="s">
        <v>13130</v>
      </c>
      <c r="C6572" t="s">
        <v>13131</v>
      </c>
      <c r="D6572" t="s">
        <v>13042</v>
      </c>
      <c r="E6572">
        <v>10.51</v>
      </c>
      <c r="F6572">
        <v>9.4499999999999993</v>
      </c>
      <c r="G6572">
        <v>11.89</v>
      </c>
      <c r="H6572">
        <v>8.94</v>
      </c>
      <c r="I6572">
        <v>11.49</v>
      </c>
      <c r="J6572">
        <v>10.57</v>
      </c>
      <c r="K6572">
        <v>11.41</v>
      </c>
      <c r="L6572">
        <v>11.07</v>
      </c>
      <c r="M6572">
        <v>10.15</v>
      </c>
      <c r="N6572">
        <v>9.1999999999999993</v>
      </c>
      <c r="O6572">
        <v>10.199999999999999</v>
      </c>
      <c r="P6572">
        <v>10.98</v>
      </c>
      <c r="Q6572">
        <v>10.29</v>
      </c>
      <c r="R6572">
        <v>11.5</v>
      </c>
      <c r="S6572">
        <v>9.8800000000000008</v>
      </c>
      <c r="T6572">
        <v>11.12</v>
      </c>
      <c r="U6572">
        <v>9.99</v>
      </c>
      <c r="V6572">
        <v>13.38</v>
      </c>
      <c r="W6572">
        <v>14.53</v>
      </c>
      <c r="X6572">
        <v>10.65</v>
      </c>
      <c r="Y6572">
        <v>11.97</v>
      </c>
      <c r="Z6572">
        <v>10.49</v>
      </c>
      <c r="AA6572">
        <v>11.52</v>
      </c>
      <c r="AB6572">
        <v>12.48</v>
      </c>
      <c r="AC6572">
        <v>9.9700000000000006</v>
      </c>
      <c r="AD6572">
        <v>14.31</v>
      </c>
      <c r="AE6572">
        <v>9.66</v>
      </c>
    </row>
    <row r="6573" spans="1:31">
      <c r="A6573" t="s">
        <v>31</v>
      </c>
      <c r="B6573" t="s">
        <v>13132</v>
      </c>
      <c r="C6573" t="s">
        <v>13133</v>
      </c>
      <c r="D6573" t="s">
        <v>13042</v>
      </c>
      <c r="E6573">
        <v>15.76</v>
      </c>
      <c r="F6573">
        <v>14.17</v>
      </c>
      <c r="G6573">
        <v>17.84</v>
      </c>
      <c r="H6573">
        <v>13.41</v>
      </c>
      <c r="I6573">
        <v>17.239999999999998</v>
      </c>
      <c r="J6573">
        <v>15.85</v>
      </c>
      <c r="K6573">
        <v>17.11</v>
      </c>
      <c r="L6573">
        <v>16.61</v>
      </c>
      <c r="M6573">
        <v>15.23</v>
      </c>
      <c r="N6573">
        <v>13.8</v>
      </c>
      <c r="O6573">
        <v>15.3</v>
      </c>
      <c r="P6573">
        <v>16.48</v>
      </c>
      <c r="Q6573">
        <v>15.44</v>
      </c>
      <c r="R6573">
        <v>17.25</v>
      </c>
      <c r="S6573">
        <v>14.83</v>
      </c>
      <c r="T6573">
        <v>16.690000000000001</v>
      </c>
      <c r="U6573">
        <v>14.98</v>
      </c>
      <c r="V6573">
        <v>20.07</v>
      </c>
      <c r="W6573">
        <v>21.79</v>
      </c>
      <c r="X6573">
        <v>15.98</v>
      </c>
      <c r="Y6573">
        <v>17.95</v>
      </c>
      <c r="Z6573">
        <v>15.74</v>
      </c>
      <c r="AA6573">
        <v>17.28</v>
      </c>
      <c r="AB6573">
        <v>18.72</v>
      </c>
      <c r="AC6573">
        <v>14.96</v>
      </c>
      <c r="AD6573">
        <v>21.47</v>
      </c>
      <c r="AE6573">
        <v>14.49</v>
      </c>
    </row>
    <row r="6574" spans="1:31">
      <c r="A6574" t="s">
        <v>31</v>
      </c>
      <c r="B6574" t="s">
        <v>13134</v>
      </c>
      <c r="C6574" t="s">
        <v>13135</v>
      </c>
      <c r="D6574" t="s">
        <v>13042</v>
      </c>
      <c r="E6574">
        <v>21.02</v>
      </c>
      <c r="F6574">
        <v>18.899999999999999</v>
      </c>
      <c r="G6574">
        <v>23.78</v>
      </c>
      <c r="H6574">
        <v>17.88</v>
      </c>
      <c r="I6574">
        <v>22.99</v>
      </c>
      <c r="J6574">
        <v>21.14</v>
      </c>
      <c r="K6574">
        <v>22.82</v>
      </c>
      <c r="L6574">
        <v>22.15</v>
      </c>
      <c r="M6574">
        <v>20.309999999999999</v>
      </c>
      <c r="N6574">
        <v>18.399999999999999</v>
      </c>
      <c r="O6574">
        <v>20.399999999999999</v>
      </c>
      <c r="P6574">
        <v>21.97</v>
      </c>
      <c r="Q6574">
        <v>20.59</v>
      </c>
      <c r="R6574">
        <v>23</v>
      </c>
      <c r="S6574">
        <v>19.77</v>
      </c>
      <c r="T6574">
        <v>22.25</v>
      </c>
      <c r="U6574">
        <v>19.98</v>
      </c>
      <c r="V6574">
        <v>26.76</v>
      </c>
      <c r="W6574">
        <v>29.06</v>
      </c>
      <c r="X6574">
        <v>21.31</v>
      </c>
      <c r="Y6574">
        <v>23.94</v>
      </c>
      <c r="Z6574">
        <v>20.99</v>
      </c>
      <c r="AA6574">
        <v>23.05</v>
      </c>
      <c r="AB6574">
        <v>24.96</v>
      </c>
      <c r="AC6574">
        <v>19.95</v>
      </c>
      <c r="AD6574">
        <v>28.63</v>
      </c>
      <c r="AE6574">
        <v>19.32</v>
      </c>
    </row>
    <row r="6575" spans="1:31">
      <c r="A6575" t="s">
        <v>31</v>
      </c>
      <c r="B6575" t="s">
        <v>13136</v>
      </c>
      <c r="C6575" t="s">
        <v>13137</v>
      </c>
      <c r="D6575" t="s">
        <v>13042</v>
      </c>
      <c r="E6575">
        <v>2.13</v>
      </c>
      <c r="F6575">
        <v>1.91</v>
      </c>
      <c r="G6575">
        <v>2.41</v>
      </c>
      <c r="H6575">
        <v>1.81</v>
      </c>
      <c r="I6575">
        <v>2.33</v>
      </c>
      <c r="J6575">
        <v>2.14</v>
      </c>
      <c r="K6575">
        <v>2.31</v>
      </c>
      <c r="L6575">
        <v>2.2400000000000002</v>
      </c>
      <c r="M6575">
        <v>2.06</v>
      </c>
      <c r="N6575">
        <v>1.86</v>
      </c>
      <c r="O6575">
        <v>2.0699999999999998</v>
      </c>
      <c r="P6575">
        <v>2.23</v>
      </c>
      <c r="Q6575">
        <v>2.09</v>
      </c>
      <c r="R6575">
        <v>2.33</v>
      </c>
      <c r="S6575">
        <v>2</v>
      </c>
      <c r="T6575">
        <v>2.25</v>
      </c>
      <c r="U6575">
        <v>2.02</v>
      </c>
      <c r="V6575">
        <v>2.71</v>
      </c>
      <c r="W6575">
        <v>2.94</v>
      </c>
      <c r="X6575">
        <v>2.16</v>
      </c>
      <c r="Y6575">
        <v>2.4300000000000002</v>
      </c>
      <c r="Z6575">
        <v>2.13</v>
      </c>
      <c r="AA6575">
        <v>2.33</v>
      </c>
      <c r="AB6575">
        <v>2.5299999999999998</v>
      </c>
      <c r="AC6575">
        <v>2.02</v>
      </c>
      <c r="AD6575">
        <v>2.9</v>
      </c>
      <c r="AE6575">
        <v>1.96</v>
      </c>
    </row>
    <row r="6576" spans="1:31">
      <c r="A6576" t="s">
        <v>31</v>
      </c>
      <c r="B6576" t="s">
        <v>13138</v>
      </c>
      <c r="C6576" t="s">
        <v>13139</v>
      </c>
      <c r="D6576" t="s">
        <v>13042</v>
      </c>
      <c r="E6576">
        <v>3.2</v>
      </c>
      <c r="F6576">
        <v>2.87</v>
      </c>
      <c r="G6576">
        <v>3.62</v>
      </c>
      <c r="H6576">
        <v>2.72</v>
      </c>
      <c r="I6576">
        <v>3.5</v>
      </c>
      <c r="J6576">
        <v>3.21</v>
      </c>
      <c r="K6576">
        <v>3.47</v>
      </c>
      <c r="L6576">
        <v>3.37</v>
      </c>
      <c r="M6576">
        <v>3.09</v>
      </c>
      <c r="N6576">
        <v>2.8</v>
      </c>
      <c r="O6576">
        <v>3.1</v>
      </c>
      <c r="P6576">
        <v>3.34</v>
      </c>
      <c r="Q6576">
        <v>3.13</v>
      </c>
      <c r="R6576">
        <v>3.5</v>
      </c>
      <c r="S6576">
        <v>3.01</v>
      </c>
      <c r="T6576">
        <v>3.38</v>
      </c>
      <c r="U6576">
        <v>3.04</v>
      </c>
      <c r="V6576">
        <v>4.07</v>
      </c>
      <c r="W6576">
        <v>4.42</v>
      </c>
      <c r="X6576">
        <v>3.24</v>
      </c>
      <c r="Y6576">
        <v>3.64</v>
      </c>
      <c r="Z6576">
        <v>3.19</v>
      </c>
      <c r="AA6576">
        <v>3.5</v>
      </c>
      <c r="AB6576">
        <v>3.8</v>
      </c>
      <c r="AC6576">
        <v>3.03</v>
      </c>
      <c r="AD6576">
        <v>4.3499999999999996</v>
      </c>
      <c r="AE6576">
        <v>2.94</v>
      </c>
    </row>
    <row r="6577" spans="1:31">
      <c r="A6577" t="s">
        <v>31</v>
      </c>
      <c r="B6577" t="s">
        <v>13140</v>
      </c>
      <c r="C6577" t="s">
        <v>13141</v>
      </c>
      <c r="D6577" t="s">
        <v>13042</v>
      </c>
      <c r="E6577">
        <v>6.4</v>
      </c>
      <c r="F6577">
        <v>5.75</v>
      </c>
      <c r="G6577">
        <v>7.24</v>
      </c>
      <c r="H6577">
        <v>5.44</v>
      </c>
      <c r="I6577">
        <v>7</v>
      </c>
      <c r="J6577">
        <v>6.44</v>
      </c>
      <c r="K6577">
        <v>6.95</v>
      </c>
      <c r="L6577">
        <v>6.74</v>
      </c>
      <c r="M6577">
        <v>6.18</v>
      </c>
      <c r="N6577">
        <v>5.6</v>
      </c>
      <c r="O6577">
        <v>6.21</v>
      </c>
      <c r="P6577">
        <v>6.69</v>
      </c>
      <c r="Q6577">
        <v>6.27</v>
      </c>
      <c r="R6577">
        <v>7</v>
      </c>
      <c r="S6577">
        <v>6.02</v>
      </c>
      <c r="T6577">
        <v>6.77</v>
      </c>
      <c r="U6577">
        <v>6.08</v>
      </c>
      <c r="V6577">
        <v>8.15</v>
      </c>
      <c r="W6577">
        <v>8.85</v>
      </c>
      <c r="X6577">
        <v>6.49</v>
      </c>
      <c r="Y6577">
        <v>7.29</v>
      </c>
      <c r="Z6577">
        <v>6.39</v>
      </c>
      <c r="AA6577">
        <v>7.02</v>
      </c>
      <c r="AB6577">
        <v>7.6</v>
      </c>
      <c r="AC6577">
        <v>6.07</v>
      </c>
      <c r="AD6577">
        <v>8.7200000000000006</v>
      </c>
      <c r="AE6577">
        <v>5.88</v>
      </c>
    </row>
    <row r="6578" spans="1:31">
      <c r="A6578" t="s">
        <v>31</v>
      </c>
      <c r="B6578" t="s">
        <v>13142</v>
      </c>
      <c r="C6578" t="s">
        <v>13143</v>
      </c>
      <c r="D6578" t="s">
        <v>13042</v>
      </c>
      <c r="E6578">
        <v>2.56</v>
      </c>
      <c r="F6578">
        <v>2.2999999999999998</v>
      </c>
      <c r="G6578">
        <v>2.89</v>
      </c>
      <c r="H6578">
        <v>2.17</v>
      </c>
      <c r="I6578">
        <v>2.8</v>
      </c>
      <c r="J6578">
        <v>2.57</v>
      </c>
      <c r="K6578">
        <v>2.78</v>
      </c>
      <c r="L6578">
        <v>2.7</v>
      </c>
      <c r="M6578">
        <v>2.4700000000000002</v>
      </c>
      <c r="N6578">
        <v>2.2400000000000002</v>
      </c>
      <c r="O6578">
        <v>2.48</v>
      </c>
      <c r="P6578">
        <v>2.67</v>
      </c>
      <c r="Q6578">
        <v>2.5</v>
      </c>
      <c r="R6578">
        <v>2.8</v>
      </c>
      <c r="S6578">
        <v>2.4</v>
      </c>
      <c r="T6578">
        <v>2.71</v>
      </c>
      <c r="U6578">
        <v>2.4300000000000002</v>
      </c>
      <c r="V6578">
        <v>3.26</v>
      </c>
      <c r="W6578">
        <v>3.54</v>
      </c>
      <c r="X6578">
        <v>2.59</v>
      </c>
      <c r="Y6578">
        <v>2.91</v>
      </c>
      <c r="Z6578">
        <v>2.5499999999999998</v>
      </c>
      <c r="AA6578">
        <v>2.8</v>
      </c>
      <c r="AB6578">
        <v>3.04</v>
      </c>
      <c r="AC6578">
        <v>2.4300000000000002</v>
      </c>
      <c r="AD6578">
        <v>3.48</v>
      </c>
      <c r="AE6578">
        <v>2.35</v>
      </c>
    </row>
    <row r="6579" spans="1:31">
      <c r="A6579" t="s">
        <v>31</v>
      </c>
      <c r="B6579" t="s">
        <v>13144</v>
      </c>
      <c r="C6579" t="s">
        <v>13145</v>
      </c>
      <c r="D6579" t="s">
        <v>13042</v>
      </c>
      <c r="E6579">
        <v>5.33</v>
      </c>
      <c r="F6579">
        <v>4.79</v>
      </c>
      <c r="G6579">
        <v>6.03</v>
      </c>
      <c r="H6579">
        <v>4.54</v>
      </c>
      <c r="I6579">
        <v>5.83</v>
      </c>
      <c r="J6579">
        <v>5.36</v>
      </c>
      <c r="K6579">
        <v>5.79</v>
      </c>
      <c r="L6579">
        <v>5.62</v>
      </c>
      <c r="M6579">
        <v>5.15</v>
      </c>
      <c r="N6579">
        <v>4.67</v>
      </c>
      <c r="O6579">
        <v>5.18</v>
      </c>
      <c r="P6579">
        <v>5.57</v>
      </c>
      <c r="Q6579">
        <v>5.22</v>
      </c>
      <c r="R6579">
        <v>5.83</v>
      </c>
      <c r="S6579">
        <v>5.01</v>
      </c>
      <c r="T6579">
        <v>5.64</v>
      </c>
      <c r="U6579">
        <v>5.07</v>
      </c>
      <c r="V6579">
        <v>6.79</v>
      </c>
      <c r="W6579">
        <v>7.37</v>
      </c>
      <c r="X6579">
        <v>5.41</v>
      </c>
      <c r="Y6579">
        <v>6.07</v>
      </c>
      <c r="Z6579">
        <v>5.32</v>
      </c>
      <c r="AA6579">
        <v>5.85</v>
      </c>
      <c r="AB6579">
        <v>6.33</v>
      </c>
      <c r="AC6579">
        <v>5.0599999999999996</v>
      </c>
      <c r="AD6579">
        <v>7.26</v>
      </c>
      <c r="AE6579">
        <v>4.9000000000000004</v>
      </c>
    </row>
    <row r="6580" spans="1:31">
      <c r="A6580" t="s">
        <v>31</v>
      </c>
      <c r="B6580" t="s">
        <v>13146</v>
      </c>
      <c r="C6580" t="s">
        <v>13147</v>
      </c>
      <c r="D6580" t="s">
        <v>13042</v>
      </c>
      <c r="E6580">
        <v>4.26</v>
      </c>
      <c r="F6580">
        <v>3.83</v>
      </c>
      <c r="G6580">
        <v>4.83</v>
      </c>
      <c r="H6580">
        <v>3.63</v>
      </c>
      <c r="I6580">
        <v>4.66</v>
      </c>
      <c r="J6580">
        <v>4.29</v>
      </c>
      <c r="K6580">
        <v>4.63</v>
      </c>
      <c r="L6580">
        <v>4.5</v>
      </c>
      <c r="M6580">
        <v>4.12</v>
      </c>
      <c r="N6580">
        <v>3.73</v>
      </c>
      <c r="O6580">
        <v>4.1399999999999997</v>
      </c>
      <c r="P6580">
        <v>4.46</v>
      </c>
      <c r="Q6580">
        <v>4.18</v>
      </c>
      <c r="R6580">
        <v>4.67</v>
      </c>
      <c r="S6580">
        <v>4.01</v>
      </c>
      <c r="T6580">
        <v>4.5199999999999996</v>
      </c>
      <c r="U6580">
        <v>4.05</v>
      </c>
      <c r="V6580">
        <v>5.43</v>
      </c>
      <c r="W6580">
        <v>5.9</v>
      </c>
      <c r="X6580">
        <v>4.32</v>
      </c>
      <c r="Y6580">
        <v>4.8600000000000003</v>
      </c>
      <c r="Z6580">
        <v>4.26</v>
      </c>
      <c r="AA6580">
        <v>4.68</v>
      </c>
      <c r="AB6580">
        <v>5.0599999999999996</v>
      </c>
      <c r="AC6580">
        <v>4.05</v>
      </c>
      <c r="AD6580">
        <v>5.81</v>
      </c>
      <c r="AE6580">
        <v>3.92</v>
      </c>
    </row>
    <row r="6581" spans="1:31">
      <c r="A6581" t="s">
        <v>31</v>
      </c>
      <c r="B6581" t="s">
        <v>13148</v>
      </c>
      <c r="C6581" t="s">
        <v>13149</v>
      </c>
      <c r="D6581" t="s">
        <v>13042</v>
      </c>
      <c r="E6581">
        <v>5.33</v>
      </c>
      <c r="F6581">
        <v>4.79</v>
      </c>
      <c r="G6581">
        <v>6.03</v>
      </c>
      <c r="H6581">
        <v>4.54</v>
      </c>
      <c r="I6581">
        <v>5.83</v>
      </c>
      <c r="J6581">
        <v>5.36</v>
      </c>
      <c r="K6581">
        <v>5.79</v>
      </c>
      <c r="L6581">
        <v>5.62</v>
      </c>
      <c r="M6581">
        <v>5.15</v>
      </c>
      <c r="N6581">
        <v>4.67</v>
      </c>
      <c r="O6581">
        <v>5.18</v>
      </c>
      <c r="P6581">
        <v>5.57</v>
      </c>
      <c r="Q6581">
        <v>5.22</v>
      </c>
      <c r="R6581">
        <v>5.83</v>
      </c>
      <c r="S6581">
        <v>5.01</v>
      </c>
      <c r="T6581">
        <v>5.64</v>
      </c>
      <c r="U6581">
        <v>5.07</v>
      </c>
      <c r="V6581">
        <v>6.79</v>
      </c>
      <c r="W6581">
        <v>7.37</v>
      </c>
      <c r="X6581">
        <v>5.41</v>
      </c>
      <c r="Y6581">
        <v>6.07</v>
      </c>
      <c r="Z6581">
        <v>5.32</v>
      </c>
      <c r="AA6581">
        <v>5.85</v>
      </c>
      <c r="AB6581">
        <v>6.33</v>
      </c>
      <c r="AC6581">
        <v>5.0599999999999996</v>
      </c>
      <c r="AD6581">
        <v>7.26</v>
      </c>
      <c r="AE6581">
        <v>4.9000000000000004</v>
      </c>
    </row>
    <row r="6582" spans="1:31">
      <c r="A6582" t="s">
        <v>31</v>
      </c>
      <c r="B6582" t="s">
        <v>13150</v>
      </c>
      <c r="C6582" t="s">
        <v>13151</v>
      </c>
      <c r="D6582" t="s">
        <v>13042</v>
      </c>
      <c r="E6582">
        <v>15.76</v>
      </c>
      <c r="F6582">
        <v>14.17</v>
      </c>
      <c r="G6582">
        <v>17.84</v>
      </c>
      <c r="H6582">
        <v>13.41</v>
      </c>
      <c r="I6582">
        <v>17.239999999999998</v>
      </c>
      <c r="J6582">
        <v>15.85</v>
      </c>
      <c r="K6582">
        <v>17.11</v>
      </c>
      <c r="L6582">
        <v>16.61</v>
      </c>
      <c r="M6582">
        <v>15.23</v>
      </c>
      <c r="N6582">
        <v>13.8</v>
      </c>
      <c r="O6582">
        <v>15.3</v>
      </c>
      <c r="P6582">
        <v>16.48</v>
      </c>
      <c r="Q6582">
        <v>15.44</v>
      </c>
      <c r="R6582">
        <v>17.25</v>
      </c>
      <c r="S6582">
        <v>14.83</v>
      </c>
      <c r="T6582">
        <v>16.690000000000001</v>
      </c>
      <c r="U6582">
        <v>14.98</v>
      </c>
      <c r="V6582">
        <v>20.07</v>
      </c>
      <c r="W6582">
        <v>21.79</v>
      </c>
      <c r="X6582">
        <v>15.98</v>
      </c>
      <c r="Y6582">
        <v>17.95</v>
      </c>
      <c r="Z6582">
        <v>15.74</v>
      </c>
      <c r="AA6582">
        <v>17.28</v>
      </c>
      <c r="AB6582">
        <v>18.72</v>
      </c>
      <c r="AC6582">
        <v>14.96</v>
      </c>
      <c r="AD6582">
        <v>21.47</v>
      </c>
      <c r="AE6582">
        <v>14.49</v>
      </c>
    </row>
    <row r="6583" spans="1:31">
      <c r="A6583" t="s">
        <v>31</v>
      </c>
      <c r="B6583" t="s">
        <v>13152</v>
      </c>
      <c r="C6583" t="s">
        <v>13153</v>
      </c>
      <c r="D6583" t="s">
        <v>13042</v>
      </c>
      <c r="E6583">
        <v>3.2</v>
      </c>
      <c r="F6583">
        <v>2.87</v>
      </c>
      <c r="G6583">
        <v>3.62</v>
      </c>
      <c r="H6583">
        <v>2.72</v>
      </c>
      <c r="I6583">
        <v>3.5</v>
      </c>
      <c r="J6583">
        <v>3.21</v>
      </c>
      <c r="K6583">
        <v>3.47</v>
      </c>
      <c r="L6583">
        <v>3.37</v>
      </c>
      <c r="M6583">
        <v>3.09</v>
      </c>
      <c r="N6583">
        <v>2.8</v>
      </c>
      <c r="O6583">
        <v>3.1</v>
      </c>
      <c r="P6583">
        <v>3.34</v>
      </c>
      <c r="Q6583">
        <v>3.13</v>
      </c>
      <c r="R6583">
        <v>3.5</v>
      </c>
      <c r="S6583">
        <v>3.01</v>
      </c>
      <c r="T6583">
        <v>3.38</v>
      </c>
      <c r="U6583">
        <v>3.04</v>
      </c>
      <c r="V6583">
        <v>4.07</v>
      </c>
      <c r="W6583">
        <v>4.42</v>
      </c>
      <c r="X6583">
        <v>3.24</v>
      </c>
      <c r="Y6583">
        <v>3.64</v>
      </c>
      <c r="Z6583">
        <v>3.19</v>
      </c>
      <c r="AA6583">
        <v>3.5</v>
      </c>
      <c r="AB6583">
        <v>3.8</v>
      </c>
      <c r="AC6583">
        <v>3.03</v>
      </c>
      <c r="AD6583">
        <v>4.3499999999999996</v>
      </c>
      <c r="AE6583">
        <v>2.94</v>
      </c>
    </row>
    <row r="6584" spans="1:31">
      <c r="A6584" t="s">
        <v>31</v>
      </c>
      <c r="B6584" t="s">
        <v>13154</v>
      </c>
      <c r="C6584" t="s">
        <v>13155</v>
      </c>
      <c r="D6584" t="s">
        <v>13042</v>
      </c>
      <c r="E6584">
        <v>10.51</v>
      </c>
      <c r="F6584">
        <v>9.4499999999999993</v>
      </c>
      <c r="G6584">
        <v>11.89</v>
      </c>
      <c r="H6584">
        <v>8.94</v>
      </c>
      <c r="I6584">
        <v>11.49</v>
      </c>
      <c r="J6584">
        <v>10.57</v>
      </c>
      <c r="K6584">
        <v>11.41</v>
      </c>
      <c r="L6584">
        <v>11.07</v>
      </c>
      <c r="M6584">
        <v>10.15</v>
      </c>
      <c r="N6584">
        <v>9.1999999999999993</v>
      </c>
      <c r="O6584">
        <v>10.199999999999999</v>
      </c>
      <c r="P6584">
        <v>10.98</v>
      </c>
      <c r="Q6584">
        <v>10.29</v>
      </c>
      <c r="R6584">
        <v>11.5</v>
      </c>
      <c r="S6584">
        <v>9.8800000000000008</v>
      </c>
      <c r="T6584">
        <v>11.12</v>
      </c>
      <c r="U6584">
        <v>9.99</v>
      </c>
      <c r="V6584">
        <v>13.38</v>
      </c>
      <c r="W6584">
        <v>14.53</v>
      </c>
      <c r="X6584">
        <v>10.65</v>
      </c>
      <c r="Y6584">
        <v>11.97</v>
      </c>
      <c r="Z6584">
        <v>10.49</v>
      </c>
      <c r="AA6584">
        <v>11.52</v>
      </c>
      <c r="AB6584">
        <v>12.48</v>
      </c>
      <c r="AC6584">
        <v>9.9700000000000006</v>
      </c>
      <c r="AD6584">
        <v>14.31</v>
      </c>
      <c r="AE6584">
        <v>9.66</v>
      </c>
    </row>
    <row r="6585" spans="1:31">
      <c r="A6585" t="s">
        <v>31</v>
      </c>
      <c r="B6585" t="s">
        <v>13156</v>
      </c>
      <c r="C6585" t="s">
        <v>13157</v>
      </c>
      <c r="D6585" t="s">
        <v>13042</v>
      </c>
      <c r="E6585">
        <v>2.66</v>
      </c>
      <c r="F6585">
        <v>2.39</v>
      </c>
      <c r="G6585">
        <v>3.01</v>
      </c>
      <c r="H6585">
        <v>2.27</v>
      </c>
      <c r="I6585">
        <v>2.91</v>
      </c>
      <c r="J6585">
        <v>2.68</v>
      </c>
      <c r="K6585">
        <v>2.89</v>
      </c>
      <c r="L6585">
        <v>2.81</v>
      </c>
      <c r="M6585">
        <v>2.57</v>
      </c>
      <c r="N6585">
        <v>2.33</v>
      </c>
      <c r="O6585">
        <v>2.59</v>
      </c>
      <c r="P6585">
        <v>2.78</v>
      </c>
      <c r="Q6585">
        <v>2.61</v>
      </c>
      <c r="R6585">
        <v>2.91</v>
      </c>
      <c r="S6585">
        <v>2.5</v>
      </c>
      <c r="T6585">
        <v>2.82</v>
      </c>
      <c r="U6585">
        <v>2.5299999999999998</v>
      </c>
      <c r="V6585">
        <v>3.39</v>
      </c>
      <c r="W6585">
        <v>3.68</v>
      </c>
      <c r="X6585">
        <v>2.7</v>
      </c>
      <c r="Y6585">
        <v>3.03</v>
      </c>
      <c r="Z6585">
        <v>2.66</v>
      </c>
      <c r="AA6585">
        <v>2.92</v>
      </c>
      <c r="AB6585">
        <v>3.16</v>
      </c>
      <c r="AC6585">
        <v>2.5299999999999998</v>
      </c>
      <c r="AD6585">
        <v>3.63</v>
      </c>
      <c r="AE6585">
        <v>2.4500000000000002</v>
      </c>
    </row>
    <row r="6586" spans="1:31">
      <c r="A6586" t="s">
        <v>31</v>
      </c>
      <c r="B6586" t="s">
        <v>13158</v>
      </c>
      <c r="C6586" t="s">
        <v>13159</v>
      </c>
      <c r="D6586" t="s">
        <v>13042</v>
      </c>
      <c r="E6586">
        <v>2.13</v>
      </c>
      <c r="F6586">
        <v>1.91</v>
      </c>
      <c r="G6586">
        <v>2.41</v>
      </c>
      <c r="H6586">
        <v>1.81</v>
      </c>
      <c r="I6586">
        <v>2.33</v>
      </c>
      <c r="J6586">
        <v>2.14</v>
      </c>
      <c r="K6586">
        <v>2.31</v>
      </c>
      <c r="L6586">
        <v>2.2400000000000002</v>
      </c>
      <c r="M6586">
        <v>2.06</v>
      </c>
      <c r="N6586">
        <v>1.86</v>
      </c>
      <c r="O6586">
        <v>2.0699999999999998</v>
      </c>
      <c r="P6586">
        <v>2.23</v>
      </c>
      <c r="Q6586">
        <v>2.09</v>
      </c>
      <c r="R6586">
        <v>2.33</v>
      </c>
      <c r="S6586">
        <v>2</v>
      </c>
      <c r="T6586">
        <v>2.25</v>
      </c>
      <c r="U6586">
        <v>2.02</v>
      </c>
      <c r="V6586">
        <v>2.71</v>
      </c>
      <c r="W6586">
        <v>2.94</v>
      </c>
      <c r="X6586">
        <v>2.16</v>
      </c>
      <c r="Y6586">
        <v>2.4300000000000002</v>
      </c>
      <c r="Z6586">
        <v>2.13</v>
      </c>
      <c r="AA6586">
        <v>2.33</v>
      </c>
      <c r="AB6586">
        <v>2.5299999999999998</v>
      </c>
      <c r="AC6586">
        <v>2.02</v>
      </c>
      <c r="AD6586">
        <v>2.9</v>
      </c>
      <c r="AE6586">
        <v>1.96</v>
      </c>
    </row>
    <row r="6587" spans="1:31">
      <c r="A6587" t="s">
        <v>31</v>
      </c>
      <c r="B6587" t="s">
        <v>13160</v>
      </c>
      <c r="C6587" t="s">
        <v>13161</v>
      </c>
      <c r="D6587" t="s">
        <v>13042</v>
      </c>
      <c r="E6587">
        <v>2.66</v>
      </c>
      <c r="F6587">
        <v>2.39</v>
      </c>
      <c r="G6587">
        <v>3.01</v>
      </c>
      <c r="H6587">
        <v>2.27</v>
      </c>
      <c r="I6587">
        <v>2.91</v>
      </c>
      <c r="J6587">
        <v>2.68</v>
      </c>
      <c r="K6587">
        <v>2.89</v>
      </c>
      <c r="L6587">
        <v>2.81</v>
      </c>
      <c r="M6587">
        <v>2.57</v>
      </c>
      <c r="N6587">
        <v>2.33</v>
      </c>
      <c r="O6587">
        <v>2.59</v>
      </c>
      <c r="P6587">
        <v>2.78</v>
      </c>
      <c r="Q6587">
        <v>2.61</v>
      </c>
      <c r="R6587">
        <v>2.91</v>
      </c>
      <c r="S6587">
        <v>2.5</v>
      </c>
      <c r="T6587">
        <v>2.82</v>
      </c>
      <c r="U6587">
        <v>2.5299999999999998</v>
      </c>
      <c r="V6587">
        <v>3.39</v>
      </c>
      <c r="W6587">
        <v>3.68</v>
      </c>
      <c r="X6587">
        <v>2.7</v>
      </c>
      <c r="Y6587">
        <v>3.03</v>
      </c>
      <c r="Z6587">
        <v>2.66</v>
      </c>
      <c r="AA6587">
        <v>2.92</v>
      </c>
      <c r="AB6587">
        <v>3.16</v>
      </c>
      <c r="AC6587">
        <v>2.5299999999999998</v>
      </c>
      <c r="AD6587">
        <v>3.63</v>
      </c>
      <c r="AE6587">
        <v>2.4500000000000002</v>
      </c>
    </row>
    <row r="6588" spans="1:31">
      <c r="A6588" t="s">
        <v>31</v>
      </c>
      <c r="B6588" t="s">
        <v>13162</v>
      </c>
      <c r="C6588" t="s">
        <v>13163</v>
      </c>
      <c r="D6588" t="s">
        <v>13042</v>
      </c>
      <c r="E6588">
        <v>2.2200000000000002</v>
      </c>
      <c r="F6588">
        <v>2</v>
      </c>
      <c r="G6588">
        <v>2.5099999999999998</v>
      </c>
      <c r="H6588">
        <v>1.89</v>
      </c>
      <c r="I6588">
        <v>2.4300000000000002</v>
      </c>
      <c r="J6588">
        <v>2.23</v>
      </c>
      <c r="K6588">
        <v>2.41</v>
      </c>
      <c r="L6588">
        <v>2.34</v>
      </c>
      <c r="M6588">
        <v>2.14</v>
      </c>
      <c r="N6588">
        <v>1.94</v>
      </c>
      <c r="O6588">
        <v>2.16</v>
      </c>
      <c r="P6588">
        <v>2.3199999999999998</v>
      </c>
      <c r="Q6588">
        <v>2.17</v>
      </c>
      <c r="R6588">
        <v>2.4300000000000002</v>
      </c>
      <c r="S6588">
        <v>2.09</v>
      </c>
      <c r="T6588">
        <v>2.35</v>
      </c>
      <c r="U6588">
        <v>2.11</v>
      </c>
      <c r="V6588">
        <v>2.83</v>
      </c>
      <c r="W6588">
        <v>3.07</v>
      </c>
      <c r="X6588">
        <v>2.25</v>
      </c>
      <c r="Y6588">
        <v>2.5299999999999998</v>
      </c>
      <c r="Z6588">
        <v>2.2200000000000002</v>
      </c>
      <c r="AA6588">
        <v>2.4300000000000002</v>
      </c>
      <c r="AB6588">
        <v>2.64</v>
      </c>
      <c r="AC6588">
        <v>2.11</v>
      </c>
      <c r="AD6588">
        <v>3.03</v>
      </c>
      <c r="AE6588">
        <v>2.04</v>
      </c>
    </row>
    <row r="6589" spans="1:31">
      <c r="A6589" t="s">
        <v>31</v>
      </c>
      <c r="B6589" t="s">
        <v>13164</v>
      </c>
      <c r="C6589" t="s">
        <v>13165</v>
      </c>
      <c r="D6589" t="s">
        <v>13023</v>
      </c>
      <c r="E6589">
        <v>1.73</v>
      </c>
      <c r="F6589">
        <v>1.55</v>
      </c>
      <c r="G6589">
        <v>1.95</v>
      </c>
      <c r="H6589">
        <v>1.47</v>
      </c>
      <c r="I6589">
        <v>1.89</v>
      </c>
      <c r="J6589">
        <v>1.74</v>
      </c>
      <c r="K6589">
        <v>1.87</v>
      </c>
      <c r="L6589">
        <v>1.82</v>
      </c>
      <c r="M6589">
        <v>1.67</v>
      </c>
      <c r="N6589">
        <v>1.51</v>
      </c>
      <c r="O6589">
        <v>1.67</v>
      </c>
      <c r="P6589">
        <v>1.8</v>
      </c>
      <c r="Q6589">
        <v>1.69</v>
      </c>
      <c r="R6589">
        <v>1.89</v>
      </c>
      <c r="S6589">
        <v>1.62</v>
      </c>
      <c r="T6589">
        <v>1.83</v>
      </c>
      <c r="U6589">
        <v>1.64</v>
      </c>
      <c r="V6589">
        <v>2.2000000000000002</v>
      </c>
      <c r="W6589">
        <v>2.39</v>
      </c>
      <c r="X6589">
        <v>1.75</v>
      </c>
      <c r="Y6589">
        <v>1.97</v>
      </c>
      <c r="Z6589">
        <v>1.72</v>
      </c>
      <c r="AA6589">
        <v>1.89</v>
      </c>
      <c r="AB6589">
        <v>2.0499999999999998</v>
      </c>
      <c r="AC6589">
        <v>1.64</v>
      </c>
      <c r="AD6589">
        <v>2.35</v>
      </c>
      <c r="AE6589">
        <v>1.59</v>
      </c>
    </row>
    <row r="6590" spans="1:31">
      <c r="A6590" t="s">
        <v>31</v>
      </c>
      <c r="B6590" t="s">
        <v>13166</v>
      </c>
      <c r="C6590" t="s">
        <v>13167</v>
      </c>
      <c r="D6590" t="s">
        <v>13023</v>
      </c>
      <c r="E6590">
        <v>6.92</v>
      </c>
      <c r="F6590">
        <v>6.23</v>
      </c>
      <c r="G6590">
        <v>7.84</v>
      </c>
      <c r="H6590">
        <v>5.89</v>
      </c>
      <c r="I6590">
        <v>7.57</v>
      </c>
      <c r="J6590">
        <v>6.96</v>
      </c>
      <c r="K6590">
        <v>7.52</v>
      </c>
      <c r="L6590">
        <v>7.3</v>
      </c>
      <c r="M6590">
        <v>6.69</v>
      </c>
      <c r="N6590">
        <v>6.06</v>
      </c>
      <c r="O6590">
        <v>6.72</v>
      </c>
      <c r="P6590">
        <v>7.24</v>
      </c>
      <c r="Q6590">
        <v>6.78</v>
      </c>
      <c r="R6590">
        <v>7.58</v>
      </c>
      <c r="S6590">
        <v>6.51</v>
      </c>
      <c r="T6590">
        <v>7.33</v>
      </c>
      <c r="U6590">
        <v>6.58</v>
      </c>
      <c r="V6590">
        <v>8.82</v>
      </c>
      <c r="W6590">
        <v>9.57</v>
      </c>
      <c r="X6590">
        <v>7.02</v>
      </c>
      <c r="Y6590">
        <v>7.89</v>
      </c>
      <c r="Z6590">
        <v>6.92</v>
      </c>
      <c r="AA6590">
        <v>7.59</v>
      </c>
      <c r="AB6590">
        <v>8.2200000000000006</v>
      </c>
      <c r="AC6590">
        <v>6.57</v>
      </c>
      <c r="AD6590">
        <v>9.43</v>
      </c>
      <c r="AE6590">
        <v>6.36</v>
      </c>
    </row>
    <row r="6591" spans="1:31">
      <c r="A6591" t="s">
        <v>31</v>
      </c>
      <c r="B6591" t="s">
        <v>13168</v>
      </c>
      <c r="C6591" t="s">
        <v>13169</v>
      </c>
      <c r="D6591" t="s">
        <v>13023</v>
      </c>
      <c r="E6591">
        <v>4.3499999999999996</v>
      </c>
      <c r="F6591">
        <v>3.91</v>
      </c>
      <c r="G6591">
        <v>4.92</v>
      </c>
      <c r="H6591">
        <v>3.7</v>
      </c>
      <c r="I6591">
        <v>4.76</v>
      </c>
      <c r="J6591">
        <v>4.38</v>
      </c>
      <c r="K6591">
        <v>4.72</v>
      </c>
      <c r="L6591">
        <v>4.59</v>
      </c>
      <c r="M6591">
        <v>4.2</v>
      </c>
      <c r="N6591">
        <v>3.81</v>
      </c>
      <c r="O6591">
        <v>4.22</v>
      </c>
      <c r="P6591">
        <v>4.55</v>
      </c>
      <c r="Q6591">
        <v>4.26</v>
      </c>
      <c r="R6591">
        <v>4.76</v>
      </c>
      <c r="S6591">
        <v>4.09</v>
      </c>
      <c r="T6591">
        <v>4.6100000000000003</v>
      </c>
      <c r="U6591">
        <v>4.13</v>
      </c>
      <c r="V6591">
        <v>5.54</v>
      </c>
      <c r="W6591">
        <v>6.02</v>
      </c>
      <c r="X6591">
        <v>4.41</v>
      </c>
      <c r="Y6591">
        <v>4.96</v>
      </c>
      <c r="Z6591">
        <v>4.3499999999999996</v>
      </c>
      <c r="AA6591">
        <v>4.7699999999999996</v>
      </c>
      <c r="AB6591">
        <v>5.17</v>
      </c>
      <c r="AC6591">
        <v>4.13</v>
      </c>
      <c r="AD6591">
        <v>5.93</v>
      </c>
      <c r="AE6591">
        <v>4</v>
      </c>
    </row>
    <row r="6592" spans="1:31">
      <c r="A6592" t="s">
        <v>31</v>
      </c>
      <c r="B6592" t="s">
        <v>13170</v>
      </c>
      <c r="C6592" t="s">
        <v>13171</v>
      </c>
      <c r="D6592" t="s">
        <v>13023</v>
      </c>
      <c r="E6592">
        <v>2.7</v>
      </c>
      <c r="F6592">
        <v>2.42</v>
      </c>
      <c r="G6592">
        <v>3.05</v>
      </c>
      <c r="H6592">
        <v>2.29</v>
      </c>
      <c r="I6592">
        <v>2.95</v>
      </c>
      <c r="J6592">
        <v>2.71</v>
      </c>
      <c r="K6592">
        <v>2.93</v>
      </c>
      <c r="L6592">
        <v>2.84</v>
      </c>
      <c r="M6592">
        <v>2.6</v>
      </c>
      <c r="N6592">
        <v>2.36</v>
      </c>
      <c r="O6592">
        <v>2.62</v>
      </c>
      <c r="P6592">
        <v>2.82</v>
      </c>
      <c r="Q6592">
        <v>2.64</v>
      </c>
      <c r="R6592">
        <v>2.95</v>
      </c>
      <c r="S6592">
        <v>2.54</v>
      </c>
      <c r="T6592">
        <v>2.85</v>
      </c>
      <c r="U6592">
        <v>2.56</v>
      </c>
      <c r="V6592">
        <v>3.43</v>
      </c>
      <c r="W6592">
        <v>3.73</v>
      </c>
      <c r="X6592">
        <v>2.73</v>
      </c>
      <c r="Y6592">
        <v>3.07</v>
      </c>
      <c r="Z6592">
        <v>2.69</v>
      </c>
      <c r="AA6592">
        <v>2.96</v>
      </c>
      <c r="AB6592">
        <v>3.2</v>
      </c>
      <c r="AC6592">
        <v>2.56</v>
      </c>
      <c r="AD6592">
        <v>3.67</v>
      </c>
      <c r="AE6592">
        <v>2.48</v>
      </c>
    </row>
    <row r="6593" spans="1:31">
      <c r="A6593" t="s">
        <v>31</v>
      </c>
      <c r="B6593" t="s">
        <v>13172</v>
      </c>
      <c r="C6593" t="s">
        <v>13173</v>
      </c>
      <c r="D6593" t="s">
        <v>13020</v>
      </c>
      <c r="E6593">
        <v>50.18</v>
      </c>
      <c r="F6593">
        <v>45.12</v>
      </c>
      <c r="G6593">
        <v>56.78</v>
      </c>
      <c r="H6593">
        <v>42.7</v>
      </c>
      <c r="I6593">
        <v>54.88</v>
      </c>
      <c r="J6593">
        <v>50.47</v>
      </c>
      <c r="K6593">
        <v>54.47</v>
      </c>
      <c r="L6593">
        <v>52.89</v>
      </c>
      <c r="M6593">
        <v>48.48</v>
      </c>
      <c r="N6593">
        <v>43.93</v>
      </c>
      <c r="O6593">
        <v>48.72</v>
      </c>
      <c r="P6593">
        <v>52.46</v>
      </c>
      <c r="Q6593">
        <v>49.16</v>
      </c>
      <c r="R6593">
        <v>54.91</v>
      </c>
      <c r="S6593">
        <v>47.2</v>
      </c>
      <c r="T6593">
        <v>53.13</v>
      </c>
      <c r="U6593">
        <v>47.69</v>
      </c>
      <c r="V6593">
        <v>63.88</v>
      </c>
      <c r="W6593">
        <v>69.37</v>
      </c>
      <c r="X6593">
        <v>50.88</v>
      </c>
      <c r="Y6593">
        <v>57.16</v>
      </c>
      <c r="Z6593">
        <v>50.12</v>
      </c>
      <c r="AA6593">
        <v>55.03</v>
      </c>
      <c r="AB6593">
        <v>59.58</v>
      </c>
      <c r="AC6593">
        <v>47.64</v>
      </c>
      <c r="AD6593">
        <v>68.349999999999994</v>
      </c>
      <c r="AE6593">
        <v>46.12</v>
      </c>
    </row>
    <row r="6594" spans="1:31">
      <c r="A6594" t="s">
        <v>31</v>
      </c>
      <c r="B6594" t="s">
        <v>13174</v>
      </c>
      <c r="C6594" t="s">
        <v>13175</v>
      </c>
      <c r="D6594" t="s">
        <v>13042</v>
      </c>
      <c r="E6594">
        <v>10.67</v>
      </c>
      <c r="F6594">
        <v>9.59</v>
      </c>
      <c r="G6594">
        <v>12.07</v>
      </c>
      <c r="H6594">
        <v>9.08</v>
      </c>
      <c r="I6594">
        <v>11.67</v>
      </c>
      <c r="J6594">
        <v>10.73</v>
      </c>
      <c r="K6594">
        <v>11.58</v>
      </c>
      <c r="L6594">
        <v>11.24</v>
      </c>
      <c r="M6594">
        <v>10.31</v>
      </c>
      <c r="N6594">
        <v>9.34</v>
      </c>
      <c r="O6594">
        <v>10.35</v>
      </c>
      <c r="P6594">
        <v>11.15</v>
      </c>
      <c r="Q6594">
        <v>10.45</v>
      </c>
      <c r="R6594">
        <v>11.67</v>
      </c>
      <c r="S6594">
        <v>10.029999999999999</v>
      </c>
      <c r="T6594">
        <v>11.29</v>
      </c>
      <c r="U6594">
        <v>10.14</v>
      </c>
      <c r="V6594">
        <v>13.58</v>
      </c>
      <c r="W6594">
        <v>14.75</v>
      </c>
      <c r="X6594">
        <v>10.81</v>
      </c>
      <c r="Y6594">
        <v>12.15</v>
      </c>
      <c r="Z6594">
        <v>10.65</v>
      </c>
      <c r="AA6594">
        <v>11.7</v>
      </c>
      <c r="AB6594">
        <v>12.67</v>
      </c>
      <c r="AC6594">
        <v>10.130000000000001</v>
      </c>
      <c r="AD6594">
        <v>14.53</v>
      </c>
      <c r="AE6594">
        <v>9.8000000000000007</v>
      </c>
    </row>
    <row r="6595" spans="1:31">
      <c r="A6595" t="s">
        <v>31</v>
      </c>
      <c r="B6595" t="s">
        <v>13176</v>
      </c>
      <c r="C6595" t="s">
        <v>13177</v>
      </c>
      <c r="D6595" t="s">
        <v>13042</v>
      </c>
      <c r="E6595">
        <v>21.02</v>
      </c>
      <c r="F6595">
        <v>18.899999999999999</v>
      </c>
      <c r="G6595">
        <v>23.78</v>
      </c>
      <c r="H6595">
        <v>17.88</v>
      </c>
      <c r="I6595">
        <v>22.99</v>
      </c>
      <c r="J6595">
        <v>21.14</v>
      </c>
      <c r="K6595">
        <v>22.82</v>
      </c>
      <c r="L6595">
        <v>22.15</v>
      </c>
      <c r="M6595">
        <v>20.309999999999999</v>
      </c>
      <c r="N6595">
        <v>18.399999999999999</v>
      </c>
      <c r="O6595">
        <v>20.399999999999999</v>
      </c>
      <c r="P6595">
        <v>21.97</v>
      </c>
      <c r="Q6595">
        <v>20.59</v>
      </c>
      <c r="R6595">
        <v>23</v>
      </c>
      <c r="S6595">
        <v>19.77</v>
      </c>
      <c r="T6595">
        <v>22.25</v>
      </c>
      <c r="U6595">
        <v>19.98</v>
      </c>
      <c r="V6595">
        <v>26.76</v>
      </c>
      <c r="W6595">
        <v>29.06</v>
      </c>
      <c r="X6595">
        <v>21.31</v>
      </c>
      <c r="Y6595">
        <v>23.94</v>
      </c>
      <c r="Z6595">
        <v>20.99</v>
      </c>
      <c r="AA6595">
        <v>23.05</v>
      </c>
      <c r="AB6595">
        <v>24.96</v>
      </c>
      <c r="AC6595">
        <v>19.95</v>
      </c>
      <c r="AD6595">
        <v>28.63</v>
      </c>
      <c r="AE6595">
        <v>19.32</v>
      </c>
    </row>
    <row r="6596" spans="1:31">
      <c r="A6596" t="s">
        <v>31</v>
      </c>
      <c r="B6596" t="s">
        <v>13178</v>
      </c>
      <c r="C6596" t="s">
        <v>13179</v>
      </c>
      <c r="D6596" t="s">
        <v>104</v>
      </c>
      <c r="E6596">
        <v>0.62</v>
      </c>
      <c r="F6596">
        <v>0.55000000000000004</v>
      </c>
      <c r="G6596">
        <v>0.7</v>
      </c>
      <c r="H6596">
        <v>0.52</v>
      </c>
      <c r="I6596">
        <v>0.67</v>
      </c>
      <c r="J6596">
        <v>0.62</v>
      </c>
      <c r="K6596">
        <v>0.67</v>
      </c>
      <c r="L6596">
        <v>0.65</v>
      </c>
      <c r="M6596">
        <v>0.59</v>
      </c>
      <c r="N6596">
        <v>0.54</v>
      </c>
      <c r="O6596">
        <v>0.6</v>
      </c>
      <c r="P6596">
        <v>0.64</v>
      </c>
      <c r="Q6596">
        <v>0.6</v>
      </c>
      <c r="R6596">
        <v>0.67</v>
      </c>
      <c r="S6596">
        <v>0.57999999999999996</v>
      </c>
      <c r="T6596">
        <v>0.65</v>
      </c>
      <c r="U6596">
        <v>0.57999999999999996</v>
      </c>
      <c r="V6596">
        <v>0.78</v>
      </c>
      <c r="W6596">
        <v>0.85</v>
      </c>
      <c r="X6596">
        <v>0.62</v>
      </c>
      <c r="Y6596">
        <v>0.7</v>
      </c>
      <c r="Z6596">
        <v>0.61</v>
      </c>
      <c r="AA6596">
        <v>0.68</v>
      </c>
      <c r="AB6596">
        <v>0.73</v>
      </c>
      <c r="AC6596">
        <v>0.57999999999999996</v>
      </c>
      <c r="AD6596">
        <v>0.84</v>
      </c>
      <c r="AE6596">
        <v>0.56999999999999995</v>
      </c>
    </row>
    <row r="6597" spans="1:31">
      <c r="A6597" t="s">
        <v>31</v>
      </c>
      <c r="B6597" t="s">
        <v>13180</v>
      </c>
      <c r="C6597" t="s">
        <v>13181</v>
      </c>
      <c r="D6597" t="s">
        <v>104</v>
      </c>
      <c r="E6597">
        <v>0.14000000000000001</v>
      </c>
      <c r="F6597">
        <v>0.13</v>
      </c>
      <c r="G6597">
        <v>0.16</v>
      </c>
      <c r="H6597">
        <v>0.12</v>
      </c>
      <c r="I6597">
        <v>0.16</v>
      </c>
      <c r="J6597">
        <v>0.14000000000000001</v>
      </c>
      <c r="K6597">
        <v>0.16</v>
      </c>
      <c r="L6597">
        <v>0.15</v>
      </c>
      <c r="M6597">
        <v>0.14000000000000001</v>
      </c>
      <c r="N6597">
        <v>0.12</v>
      </c>
      <c r="O6597">
        <v>0.14000000000000001</v>
      </c>
      <c r="P6597">
        <v>0.15</v>
      </c>
      <c r="Q6597">
        <v>0.14000000000000001</v>
      </c>
      <c r="R6597">
        <v>0.16</v>
      </c>
      <c r="S6597">
        <v>0.13</v>
      </c>
      <c r="T6597">
        <v>0.15</v>
      </c>
      <c r="U6597">
        <v>0.14000000000000001</v>
      </c>
      <c r="V6597">
        <v>0.18</v>
      </c>
      <c r="W6597">
        <v>0.2</v>
      </c>
      <c r="X6597">
        <v>0.14000000000000001</v>
      </c>
      <c r="Y6597">
        <v>0.16</v>
      </c>
      <c r="Z6597">
        <v>0.14000000000000001</v>
      </c>
      <c r="AA6597">
        <v>0.16</v>
      </c>
      <c r="AB6597">
        <v>0.17</v>
      </c>
      <c r="AC6597">
        <v>0.14000000000000001</v>
      </c>
      <c r="AD6597">
        <v>0.2</v>
      </c>
      <c r="AE6597">
        <v>0.13</v>
      </c>
    </row>
    <row r="6598" spans="1:31">
      <c r="A6598" t="s">
        <v>31</v>
      </c>
      <c r="B6598" t="s">
        <v>13182</v>
      </c>
      <c r="C6598" t="s">
        <v>13183</v>
      </c>
      <c r="D6598" t="s">
        <v>104</v>
      </c>
      <c r="E6598">
        <v>0.28999999999999998</v>
      </c>
      <c r="F6598">
        <v>0.26</v>
      </c>
      <c r="G6598">
        <v>0.33</v>
      </c>
      <c r="H6598">
        <v>0.25</v>
      </c>
      <c r="I6598">
        <v>0.32</v>
      </c>
      <c r="J6598">
        <v>0.28999999999999998</v>
      </c>
      <c r="K6598">
        <v>0.32</v>
      </c>
      <c r="L6598">
        <v>0.31</v>
      </c>
      <c r="M6598">
        <v>0.28000000000000003</v>
      </c>
      <c r="N6598">
        <v>0.25</v>
      </c>
      <c r="O6598">
        <v>0.28000000000000003</v>
      </c>
      <c r="P6598">
        <v>0.3</v>
      </c>
      <c r="Q6598">
        <v>0.28000000000000003</v>
      </c>
      <c r="R6598">
        <v>0.32</v>
      </c>
      <c r="S6598">
        <v>0.27</v>
      </c>
      <c r="T6598">
        <v>0.31</v>
      </c>
      <c r="U6598">
        <v>0.28000000000000003</v>
      </c>
      <c r="V6598">
        <v>0.37</v>
      </c>
      <c r="W6598">
        <v>0.4</v>
      </c>
      <c r="X6598">
        <v>0.28999999999999998</v>
      </c>
      <c r="Y6598">
        <v>0.33</v>
      </c>
      <c r="Z6598">
        <v>0.28999999999999998</v>
      </c>
      <c r="AA6598">
        <v>0.32</v>
      </c>
      <c r="AB6598">
        <v>0.35</v>
      </c>
      <c r="AC6598">
        <v>0.28000000000000003</v>
      </c>
      <c r="AD6598">
        <v>0.4</v>
      </c>
      <c r="AE6598">
        <v>0.27</v>
      </c>
    </row>
    <row r="6599" spans="1:31">
      <c r="A6599" t="s">
        <v>31</v>
      </c>
      <c r="B6599" t="s">
        <v>13184</v>
      </c>
      <c r="C6599" t="s">
        <v>13185</v>
      </c>
      <c r="D6599" t="s">
        <v>34</v>
      </c>
      <c r="E6599">
        <v>0.44</v>
      </c>
      <c r="F6599">
        <v>0.39</v>
      </c>
      <c r="G6599">
        <v>0.49</v>
      </c>
      <c r="H6599">
        <v>0.37</v>
      </c>
      <c r="I6599">
        <v>0.48</v>
      </c>
      <c r="J6599">
        <v>0.44</v>
      </c>
      <c r="K6599">
        <v>0.47</v>
      </c>
      <c r="L6599">
        <v>0.46</v>
      </c>
      <c r="M6599">
        <v>0.42</v>
      </c>
      <c r="N6599">
        <v>0.38</v>
      </c>
      <c r="O6599">
        <v>0.42</v>
      </c>
      <c r="P6599">
        <v>0.46</v>
      </c>
      <c r="Q6599">
        <v>0.43</v>
      </c>
      <c r="R6599">
        <v>0.48</v>
      </c>
      <c r="S6599">
        <v>0.41</v>
      </c>
      <c r="T6599">
        <v>0.46</v>
      </c>
      <c r="U6599">
        <v>0.41</v>
      </c>
      <c r="V6599">
        <v>0.56000000000000005</v>
      </c>
      <c r="W6599">
        <v>0.61</v>
      </c>
      <c r="X6599">
        <v>0.44</v>
      </c>
      <c r="Y6599">
        <v>0.5</v>
      </c>
      <c r="Z6599">
        <v>0.44</v>
      </c>
      <c r="AA6599">
        <v>0.48</v>
      </c>
      <c r="AB6599">
        <v>0.52</v>
      </c>
      <c r="AC6599">
        <v>0.41</v>
      </c>
      <c r="AD6599">
        <v>0.6</v>
      </c>
      <c r="AE6599">
        <v>0.4</v>
      </c>
    </row>
    <row r="6600" spans="1:31">
      <c r="A6600" t="s">
        <v>31</v>
      </c>
      <c r="B6600" t="s">
        <v>13186</v>
      </c>
      <c r="C6600" t="s">
        <v>13187</v>
      </c>
      <c r="D6600" t="s">
        <v>34</v>
      </c>
      <c r="E6600">
        <v>0.66</v>
      </c>
      <c r="F6600">
        <v>0.59</v>
      </c>
      <c r="G6600">
        <v>0.74</v>
      </c>
      <c r="H6600">
        <v>0.56000000000000005</v>
      </c>
      <c r="I6600">
        <v>0.72</v>
      </c>
      <c r="J6600">
        <v>0.66</v>
      </c>
      <c r="K6600">
        <v>0.71</v>
      </c>
      <c r="L6600">
        <v>0.69</v>
      </c>
      <c r="M6600">
        <v>0.63</v>
      </c>
      <c r="N6600">
        <v>0.56999999999999995</v>
      </c>
      <c r="O6600">
        <v>0.64</v>
      </c>
      <c r="P6600">
        <v>0.69</v>
      </c>
      <c r="Q6600">
        <v>0.64</v>
      </c>
      <c r="R6600">
        <v>0.72</v>
      </c>
      <c r="S6600">
        <v>0.62</v>
      </c>
      <c r="T6600">
        <v>0.7</v>
      </c>
      <c r="U6600">
        <v>0.62</v>
      </c>
      <c r="V6600">
        <v>0.84</v>
      </c>
      <c r="W6600">
        <v>0.91</v>
      </c>
      <c r="X6600">
        <v>0.67</v>
      </c>
      <c r="Y6600">
        <v>0.75</v>
      </c>
      <c r="Z6600">
        <v>0.66</v>
      </c>
      <c r="AA6600">
        <v>0.72</v>
      </c>
      <c r="AB6600">
        <v>0.78</v>
      </c>
      <c r="AC6600">
        <v>0.62</v>
      </c>
      <c r="AD6600">
        <v>0.9</v>
      </c>
      <c r="AE6600">
        <v>0.6</v>
      </c>
    </row>
    <row r="6601" spans="1:31">
      <c r="A6601" t="s">
        <v>31</v>
      </c>
      <c r="B6601" t="s">
        <v>13188</v>
      </c>
      <c r="C6601" t="s">
        <v>13189</v>
      </c>
      <c r="D6601" t="s">
        <v>13190</v>
      </c>
      <c r="E6601">
        <v>0.03</v>
      </c>
      <c r="F6601">
        <v>0.03</v>
      </c>
      <c r="G6601">
        <v>0.03</v>
      </c>
      <c r="H6601">
        <v>0.02</v>
      </c>
      <c r="I6601">
        <v>0.03</v>
      </c>
      <c r="J6601">
        <v>0.03</v>
      </c>
      <c r="K6601">
        <v>0.03</v>
      </c>
      <c r="L6601">
        <v>0.03</v>
      </c>
      <c r="M6601">
        <v>0.03</v>
      </c>
      <c r="N6601">
        <v>0.03</v>
      </c>
      <c r="O6601">
        <v>0.03</v>
      </c>
      <c r="P6601">
        <v>0.03</v>
      </c>
      <c r="Q6601">
        <v>0.03</v>
      </c>
      <c r="R6601">
        <v>0.03</v>
      </c>
      <c r="S6601">
        <v>0.03</v>
      </c>
      <c r="T6601">
        <v>0.03</v>
      </c>
      <c r="U6601">
        <v>0.03</v>
      </c>
      <c r="V6601">
        <v>0.04</v>
      </c>
      <c r="W6601">
        <v>0.04</v>
      </c>
      <c r="X6601">
        <v>0.03</v>
      </c>
      <c r="Y6601">
        <v>0.03</v>
      </c>
      <c r="Z6601">
        <v>0.03</v>
      </c>
      <c r="AA6601">
        <v>0.03</v>
      </c>
      <c r="AB6601">
        <v>0.04</v>
      </c>
      <c r="AC6601">
        <v>0.03</v>
      </c>
      <c r="AD6601">
        <v>0.04</v>
      </c>
      <c r="AE6601">
        <v>0.03</v>
      </c>
    </row>
    <row r="6602" spans="1:31">
      <c r="A6602" t="s">
        <v>31</v>
      </c>
      <c r="B6602" t="s">
        <v>13191</v>
      </c>
      <c r="C6602" t="s">
        <v>13192</v>
      </c>
      <c r="D6602" t="s">
        <v>104</v>
      </c>
      <c r="E6602">
        <v>1.32</v>
      </c>
      <c r="F6602">
        <v>1.19</v>
      </c>
      <c r="G6602">
        <v>1.5</v>
      </c>
      <c r="H6602">
        <v>1.1200000000000001</v>
      </c>
      <c r="I6602">
        <v>1.45</v>
      </c>
      <c r="J6602">
        <v>1.33</v>
      </c>
      <c r="K6602">
        <v>1.43</v>
      </c>
      <c r="L6602">
        <v>1.39</v>
      </c>
      <c r="M6602">
        <v>1.28</v>
      </c>
      <c r="N6602">
        <v>1.1599999999999999</v>
      </c>
      <c r="O6602">
        <v>1.28</v>
      </c>
      <c r="P6602">
        <v>1.38</v>
      </c>
      <c r="Q6602">
        <v>1.29</v>
      </c>
      <c r="R6602">
        <v>1.45</v>
      </c>
      <c r="S6602">
        <v>1.24</v>
      </c>
      <c r="T6602">
        <v>1.4</v>
      </c>
      <c r="U6602">
        <v>1.26</v>
      </c>
      <c r="V6602">
        <v>1.68</v>
      </c>
      <c r="W6602">
        <v>1.83</v>
      </c>
      <c r="X6602">
        <v>1.34</v>
      </c>
      <c r="Y6602">
        <v>1.51</v>
      </c>
      <c r="Z6602">
        <v>1.32</v>
      </c>
      <c r="AA6602">
        <v>1.45</v>
      </c>
      <c r="AB6602">
        <v>1.57</v>
      </c>
      <c r="AC6602">
        <v>1.25</v>
      </c>
      <c r="AD6602">
        <v>1.8</v>
      </c>
      <c r="AE6602">
        <v>1.21</v>
      </c>
    </row>
    <row r="6603" spans="1:31">
      <c r="A6603" t="s">
        <v>31</v>
      </c>
      <c r="B6603" t="s">
        <v>13193</v>
      </c>
      <c r="C6603" t="s">
        <v>13194</v>
      </c>
      <c r="D6603" t="s">
        <v>101</v>
      </c>
      <c r="E6603">
        <v>0.03</v>
      </c>
      <c r="F6603">
        <v>0.02</v>
      </c>
      <c r="G6603">
        <v>0.03</v>
      </c>
      <c r="H6603">
        <v>0.02</v>
      </c>
      <c r="I6603">
        <v>0.03</v>
      </c>
      <c r="J6603">
        <v>0.03</v>
      </c>
      <c r="K6603">
        <v>0.03</v>
      </c>
      <c r="L6603">
        <v>0.03</v>
      </c>
      <c r="M6603">
        <v>0.02</v>
      </c>
      <c r="N6603">
        <v>0.02</v>
      </c>
      <c r="O6603">
        <v>0.03</v>
      </c>
      <c r="P6603">
        <v>0.03</v>
      </c>
      <c r="Q6603">
        <v>0.03</v>
      </c>
      <c r="R6603">
        <v>0.03</v>
      </c>
      <c r="S6603">
        <v>0.02</v>
      </c>
      <c r="T6603">
        <v>0.03</v>
      </c>
      <c r="U6603">
        <v>0.02</v>
      </c>
      <c r="V6603">
        <v>0.03</v>
      </c>
      <c r="W6603">
        <v>0.04</v>
      </c>
      <c r="X6603">
        <v>0.03</v>
      </c>
      <c r="Y6603">
        <v>0.03</v>
      </c>
      <c r="Z6603">
        <v>0.03</v>
      </c>
      <c r="AA6603">
        <v>0.03</v>
      </c>
      <c r="AB6603">
        <v>0.03</v>
      </c>
      <c r="AC6603">
        <v>0.02</v>
      </c>
      <c r="AD6603">
        <v>0.04</v>
      </c>
      <c r="AE6603">
        <v>0.02</v>
      </c>
    </row>
    <row r="6604" spans="1:31">
      <c r="A6604" t="s">
        <v>31</v>
      </c>
      <c r="B6604" t="s">
        <v>13195</v>
      </c>
      <c r="C6604" t="s">
        <v>13196</v>
      </c>
      <c r="D6604" t="s">
        <v>101</v>
      </c>
      <c r="E6604">
        <v>0.02</v>
      </c>
      <c r="F6604">
        <v>0.01</v>
      </c>
      <c r="G6604">
        <v>0.02</v>
      </c>
      <c r="H6604">
        <v>0.01</v>
      </c>
      <c r="I6604">
        <v>0.02</v>
      </c>
      <c r="J6604">
        <v>0.02</v>
      </c>
      <c r="K6604">
        <v>0.02</v>
      </c>
      <c r="L6604">
        <v>0.02</v>
      </c>
      <c r="M6604">
        <v>0.01</v>
      </c>
      <c r="N6604">
        <v>0.01</v>
      </c>
      <c r="O6604">
        <v>0.02</v>
      </c>
      <c r="P6604">
        <v>0.02</v>
      </c>
      <c r="Q6604">
        <v>0.02</v>
      </c>
      <c r="R6604">
        <v>0.02</v>
      </c>
      <c r="S6604">
        <v>0.01</v>
      </c>
      <c r="T6604">
        <v>0.02</v>
      </c>
      <c r="U6604">
        <v>0.01</v>
      </c>
      <c r="V6604">
        <v>0.02</v>
      </c>
      <c r="W6604">
        <v>0.02</v>
      </c>
      <c r="X6604">
        <v>0.02</v>
      </c>
      <c r="Y6604">
        <v>0.02</v>
      </c>
      <c r="Z6604">
        <v>0.02</v>
      </c>
      <c r="AA6604">
        <v>0.02</v>
      </c>
      <c r="AB6604">
        <v>0.02</v>
      </c>
      <c r="AC6604">
        <v>0.01</v>
      </c>
      <c r="AD6604">
        <v>0.02</v>
      </c>
      <c r="AE6604">
        <v>0.01</v>
      </c>
    </row>
    <row r="6605" spans="1:31">
      <c r="A6605" t="s">
        <v>31</v>
      </c>
      <c r="B6605" t="s">
        <v>13197</v>
      </c>
      <c r="C6605" t="s">
        <v>13198</v>
      </c>
      <c r="D6605" t="s">
        <v>101</v>
      </c>
      <c r="E6605">
        <v>0.01</v>
      </c>
      <c r="F6605">
        <v>0.01</v>
      </c>
      <c r="G6605">
        <v>0.01</v>
      </c>
      <c r="H6605">
        <v>0.01</v>
      </c>
      <c r="I6605">
        <v>0.01</v>
      </c>
      <c r="J6605">
        <v>0.01</v>
      </c>
      <c r="K6605">
        <v>0.01</v>
      </c>
      <c r="L6605">
        <v>0.01</v>
      </c>
      <c r="M6605">
        <v>0.01</v>
      </c>
      <c r="N6605">
        <v>0.01</v>
      </c>
      <c r="O6605">
        <v>0.01</v>
      </c>
      <c r="P6605">
        <v>0.01</v>
      </c>
      <c r="Q6605">
        <v>0.01</v>
      </c>
      <c r="R6605">
        <v>0.01</v>
      </c>
      <c r="S6605">
        <v>0.01</v>
      </c>
      <c r="T6605">
        <v>0.01</v>
      </c>
      <c r="U6605">
        <v>0.01</v>
      </c>
      <c r="V6605">
        <v>0.01</v>
      </c>
      <c r="W6605">
        <v>0.01</v>
      </c>
      <c r="X6605">
        <v>0.01</v>
      </c>
      <c r="Y6605">
        <v>0.01</v>
      </c>
      <c r="Z6605">
        <v>0.01</v>
      </c>
      <c r="AA6605">
        <v>0.01</v>
      </c>
      <c r="AB6605">
        <v>0.01</v>
      </c>
      <c r="AC6605">
        <v>0.01</v>
      </c>
      <c r="AD6605">
        <v>0.01</v>
      </c>
      <c r="AE6605">
        <v>0.01</v>
      </c>
    </row>
    <row r="6606" spans="1:31">
      <c r="A6606" t="s">
        <v>31</v>
      </c>
      <c r="B6606" t="s">
        <v>13199</v>
      </c>
      <c r="C6606" t="s">
        <v>13200</v>
      </c>
      <c r="D6606" t="s">
        <v>34</v>
      </c>
      <c r="E6606">
        <v>0.99</v>
      </c>
      <c r="F6606">
        <v>0.89</v>
      </c>
      <c r="G6606">
        <v>1.1200000000000001</v>
      </c>
      <c r="H6606">
        <v>0.84</v>
      </c>
      <c r="I6606">
        <v>1.08</v>
      </c>
      <c r="J6606">
        <v>1</v>
      </c>
      <c r="K6606">
        <v>1.07</v>
      </c>
      <c r="L6606">
        <v>1.04</v>
      </c>
      <c r="M6606">
        <v>0.96</v>
      </c>
      <c r="N6606">
        <v>0.87</v>
      </c>
      <c r="O6606">
        <v>0.96</v>
      </c>
      <c r="P6606">
        <v>1.03</v>
      </c>
      <c r="Q6606">
        <v>0.97</v>
      </c>
      <c r="R6606">
        <v>1.08</v>
      </c>
      <c r="S6606">
        <v>0.93</v>
      </c>
      <c r="T6606">
        <v>1.05</v>
      </c>
      <c r="U6606">
        <v>0.94</v>
      </c>
      <c r="V6606">
        <v>1.26</v>
      </c>
      <c r="W6606">
        <v>1.37</v>
      </c>
      <c r="X6606">
        <v>1</v>
      </c>
      <c r="Y6606">
        <v>1.1299999999999999</v>
      </c>
      <c r="Z6606">
        <v>0.99</v>
      </c>
      <c r="AA6606">
        <v>1.0900000000000001</v>
      </c>
      <c r="AB6606">
        <v>1.18</v>
      </c>
      <c r="AC6606">
        <v>0.94</v>
      </c>
      <c r="AD6606">
        <v>1.35</v>
      </c>
      <c r="AE6606">
        <v>0.91</v>
      </c>
    </row>
    <row r="6607" spans="1:31">
      <c r="A6607" t="s">
        <v>31</v>
      </c>
      <c r="B6607" t="s">
        <v>13201</v>
      </c>
      <c r="C6607" t="s">
        <v>13202</v>
      </c>
      <c r="D6607" t="s">
        <v>104</v>
      </c>
      <c r="E6607">
        <v>1.32</v>
      </c>
      <c r="F6607">
        <v>1.19</v>
      </c>
      <c r="G6607">
        <v>1.5</v>
      </c>
      <c r="H6607">
        <v>1.1200000000000001</v>
      </c>
      <c r="I6607">
        <v>1.45</v>
      </c>
      <c r="J6607">
        <v>1.33</v>
      </c>
      <c r="K6607">
        <v>1.43</v>
      </c>
      <c r="L6607">
        <v>1.39</v>
      </c>
      <c r="M6607">
        <v>1.28</v>
      </c>
      <c r="N6607">
        <v>1.1599999999999999</v>
      </c>
      <c r="O6607">
        <v>1.28</v>
      </c>
      <c r="P6607">
        <v>1.38</v>
      </c>
      <c r="Q6607">
        <v>1.29</v>
      </c>
      <c r="R6607">
        <v>1.45</v>
      </c>
      <c r="S6607">
        <v>1.24</v>
      </c>
      <c r="T6607">
        <v>1.4</v>
      </c>
      <c r="U6607">
        <v>1.26</v>
      </c>
      <c r="V6607">
        <v>1.68</v>
      </c>
      <c r="W6607">
        <v>1.83</v>
      </c>
      <c r="X6607">
        <v>1.34</v>
      </c>
      <c r="Y6607">
        <v>1.51</v>
      </c>
      <c r="Z6607">
        <v>1.32</v>
      </c>
      <c r="AA6607">
        <v>1.45</v>
      </c>
      <c r="AB6607">
        <v>1.57</v>
      </c>
      <c r="AC6607">
        <v>1.25</v>
      </c>
      <c r="AD6607">
        <v>1.8</v>
      </c>
      <c r="AE6607">
        <v>1.21</v>
      </c>
    </row>
    <row r="6608" spans="1:31">
      <c r="A6608" t="s">
        <v>31</v>
      </c>
      <c r="B6608" t="s">
        <v>13203</v>
      </c>
      <c r="C6608" t="s">
        <v>13204</v>
      </c>
      <c r="D6608" t="s">
        <v>51</v>
      </c>
      <c r="E6608">
        <v>19.489999999999998</v>
      </c>
      <c r="F6608">
        <v>18.25</v>
      </c>
      <c r="G6608">
        <v>19.739999999999998</v>
      </c>
      <c r="H6608">
        <v>23.42</v>
      </c>
      <c r="I6608">
        <v>18.41</v>
      </c>
      <c r="J6608">
        <v>19.5</v>
      </c>
      <c r="K6608">
        <v>17.18</v>
      </c>
      <c r="L6608">
        <v>23.14</v>
      </c>
      <c r="M6608">
        <v>20.239999999999998</v>
      </c>
      <c r="N6608">
        <v>19.16</v>
      </c>
      <c r="O6608">
        <v>18.27</v>
      </c>
      <c r="P6608">
        <v>27.78</v>
      </c>
      <c r="Q6608">
        <v>21.04</v>
      </c>
      <c r="R6608">
        <v>19.05</v>
      </c>
      <c r="S6608">
        <v>21.98</v>
      </c>
      <c r="T6608">
        <v>20.92</v>
      </c>
      <c r="U6608">
        <v>21.46</v>
      </c>
      <c r="V6608">
        <v>18.72</v>
      </c>
      <c r="W6608">
        <v>20.239999999999998</v>
      </c>
      <c r="X6608">
        <v>19.52</v>
      </c>
      <c r="Y6608">
        <v>20.57</v>
      </c>
      <c r="Z6608">
        <v>28.92</v>
      </c>
      <c r="AA6608">
        <v>21.22</v>
      </c>
      <c r="AB6608">
        <v>17.25</v>
      </c>
      <c r="AC6608">
        <v>23.58</v>
      </c>
      <c r="AD6608">
        <v>20.11</v>
      </c>
      <c r="AE6608">
        <v>19.48</v>
      </c>
    </row>
    <row r="6609" spans="1:31">
      <c r="A6609" t="s">
        <v>31</v>
      </c>
      <c r="B6609" t="s">
        <v>13205</v>
      </c>
      <c r="C6609" t="s">
        <v>13206</v>
      </c>
      <c r="D6609" t="s">
        <v>51</v>
      </c>
      <c r="E6609">
        <v>99.2</v>
      </c>
      <c r="F6609">
        <v>87.61</v>
      </c>
      <c r="G6609">
        <v>87.48</v>
      </c>
      <c r="H6609">
        <v>102.25</v>
      </c>
      <c r="I6609">
        <v>100.43</v>
      </c>
      <c r="J6609">
        <v>95.82</v>
      </c>
      <c r="K6609">
        <v>102.68</v>
      </c>
      <c r="L6609">
        <v>94.02</v>
      </c>
      <c r="M6609">
        <v>97.09</v>
      </c>
      <c r="N6609">
        <v>91.4</v>
      </c>
      <c r="O6609">
        <v>85.97</v>
      </c>
      <c r="P6609">
        <v>84.65</v>
      </c>
      <c r="Q6609">
        <v>83.56</v>
      </c>
      <c r="R6609">
        <v>104.34</v>
      </c>
      <c r="S6609">
        <v>92.4</v>
      </c>
      <c r="T6609">
        <v>99.88</v>
      </c>
      <c r="U6609">
        <v>96.89</v>
      </c>
      <c r="V6609">
        <v>99.49</v>
      </c>
      <c r="W6609">
        <v>107.97</v>
      </c>
      <c r="X6609">
        <v>89.47</v>
      </c>
      <c r="Y6609">
        <v>98.36</v>
      </c>
      <c r="Z6609">
        <v>99.07</v>
      </c>
      <c r="AA6609">
        <v>92.04</v>
      </c>
      <c r="AB6609">
        <v>104.32</v>
      </c>
      <c r="AC6609">
        <v>88.87</v>
      </c>
      <c r="AD6609">
        <v>102.39</v>
      </c>
      <c r="AE6609">
        <v>103.78</v>
      </c>
    </row>
    <row r="6610" spans="1:31">
      <c r="A6610" t="s">
        <v>31</v>
      </c>
      <c r="B6610" t="s">
        <v>13207</v>
      </c>
      <c r="C6610" t="s">
        <v>13208</v>
      </c>
      <c r="D6610" t="s">
        <v>51</v>
      </c>
      <c r="E6610">
        <v>44.28</v>
      </c>
      <c r="F6610">
        <v>36.56</v>
      </c>
      <c r="G6610">
        <v>40.270000000000003</v>
      </c>
      <c r="H6610">
        <v>41.93</v>
      </c>
      <c r="I6610">
        <v>45.42</v>
      </c>
      <c r="J6610">
        <v>41.7</v>
      </c>
      <c r="K6610">
        <v>45.18</v>
      </c>
      <c r="L6610">
        <v>43.16</v>
      </c>
      <c r="M6610">
        <v>42.83</v>
      </c>
      <c r="N6610">
        <v>38.92</v>
      </c>
      <c r="O6610">
        <v>38.57</v>
      </c>
      <c r="P6610">
        <v>37.630000000000003</v>
      </c>
      <c r="Q6610">
        <v>36.700000000000003</v>
      </c>
      <c r="R6610">
        <v>44.09</v>
      </c>
      <c r="S6610">
        <v>39.76</v>
      </c>
      <c r="T6610">
        <v>42.34</v>
      </c>
      <c r="U6610">
        <v>40.25</v>
      </c>
      <c r="V6610">
        <v>47.32</v>
      </c>
      <c r="W6610">
        <v>49.84</v>
      </c>
      <c r="X6610">
        <v>39.28</v>
      </c>
      <c r="Y6610">
        <v>42.49</v>
      </c>
      <c r="Z6610">
        <v>45.36</v>
      </c>
      <c r="AA6610">
        <v>40.479999999999997</v>
      </c>
      <c r="AB6610">
        <v>47.15</v>
      </c>
      <c r="AC6610">
        <v>37.96</v>
      </c>
      <c r="AD6610">
        <v>46.91</v>
      </c>
      <c r="AE6610">
        <v>43.48</v>
      </c>
    </row>
    <row r="6611" spans="1:31">
      <c r="A6611" t="s">
        <v>31</v>
      </c>
      <c r="B6611" t="s">
        <v>13209</v>
      </c>
      <c r="C6611" t="s">
        <v>13210</v>
      </c>
      <c r="D6611" t="s">
        <v>104</v>
      </c>
      <c r="E6611">
        <v>7.28</v>
      </c>
      <c r="F6611">
        <v>6.64</v>
      </c>
      <c r="G6611">
        <v>6.71</v>
      </c>
      <c r="H6611">
        <v>7.97</v>
      </c>
      <c r="I6611">
        <v>7.49</v>
      </c>
      <c r="J6611">
        <v>7.21</v>
      </c>
      <c r="K6611">
        <v>7.38</v>
      </c>
      <c r="L6611">
        <v>7.47</v>
      </c>
      <c r="M6611">
        <v>7.5</v>
      </c>
      <c r="N6611">
        <v>7.32</v>
      </c>
      <c r="O6611">
        <v>6.37</v>
      </c>
      <c r="P6611">
        <v>7.26</v>
      </c>
      <c r="Q6611">
        <v>6.54</v>
      </c>
      <c r="R6611">
        <v>7.5</v>
      </c>
      <c r="S6611">
        <v>7.39</v>
      </c>
      <c r="T6611">
        <v>7.32</v>
      </c>
      <c r="U6611">
        <v>7.37</v>
      </c>
      <c r="V6611">
        <v>7.58</v>
      </c>
      <c r="W6611">
        <v>7.86</v>
      </c>
      <c r="X6611">
        <v>7.12</v>
      </c>
      <c r="Y6611">
        <v>7.35</v>
      </c>
      <c r="Z6611">
        <v>8.16</v>
      </c>
      <c r="AA6611">
        <v>7.05</v>
      </c>
      <c r="AB6611">
        <v>7.16</v>
      </c>
      <c r="AC6611">
        <v>7.1</v>
      </c>
      <c r="AD6611">
        <v>7.64</v>
      </c>
      <c r="AE6611">
        <v>7.95</v>
      </c>
    </row>
    <row r="6612" spans="1:31">
      <c r="A6612" t="s">
        <v>31</v>
      </c>
      <c r="B6612" t="s">
        <v>13211</v>
      </c>
      <c r="C6612" t="s">
        <v>13212</v>
      </c>
      <c r="D6612" t="s">
        <v>51</v>
      </c>
      <c r="E6612">
        <v>3.9</v>
      </c>
      <c r="F6612">
        <v>3.8</v>
      </c>
      <c r="G6612">
        <v>4.22</v>
      </c>
      <c r="H6612">
        <v>4.34</v>
      </c>
      <c r="I6612">
        <v>4.26</v>
      </c>
      <c r="J6612">
        <v>4.25</v>
      </c>
      <c r="K6612">
        <v>3.91</v>
      </c>
      <c r="L6612">
        <v>4.93</v>
      </c>
      <c r="M6612">
        <v>4.32</v>
      </c>
      <c r="N6612">
        <v>4.05</v>
      </c>
      <c r="O6612">
        <v>3.97</v>
      </c>
      <c r="P6612">
        <v>5.35</v>
      </c>
      <c r="Q6612">
        <v>4.18</v>
      </c>
      <c r="R6612">
        <v>4.07</v>
      </c>
      <c r="S6612">
        <v>4.3600000000000003</v>
      </c>
      <c r="T6612">
        <v>4.1399999999999997</v>
      </c>
      <c r="U6612">
        <v>4.38</v>
      </c>
      <c r="V6612">
        <v>4.45</v>
      </c>
      <c r="W6612">
        <v>4.7</v>
      </c>
      <c r="X6612">
        <v>4.21</v>
      </c>
      <c r="Y6612">
        <v>4.25</v>
      </c>
      <c r="Z6612">
        <v>5.46</v>
      </c>
      <c r="AA6612">
        <v>4.41</v>
      </c>
      <c r="AB6612">
        <v>4.0199999999999996</v>
      </c>
      <c r="AC6612">
        <v>4.43</v>
      </c>
      <c r="AD6612">
        <v>4.46</v>
      </c>
      <c r="AE6612">
        <v>3.97</v>
      </c>
    </row>
    <row r="6613" spans="1:31">
      <c r="A6613" t="s">
        <v>31</v>
      </c>
      <c r="B6613" t="s">
        <v>13213</v>
      </c>
      <c r="C6613" t="s">
        <v>13214</v>
      </c>
      <c r="D6613" t="s">
        <v>690</v>
      </c>
      <c r="E6613">
        <v>56.93</v>
      </c>
      <c r="F6613">
        <v>51.62</v>
      </c>
      <c r="G6613">
        <v>59.3</v>
      </c>
      <c r="H6613">
        <v>49.4</v>
      </c>
      <c r="I6613">
        <v>75.37</v>
      </c>
      <c r="J6613">
        <v>54.55</v>
      </c>
      <c r="K6613">
        <v>52.02</v>
      </c>
      <c r="L6613">
        <v>63.03</v>
      </c>
      <c r="M6613">
        <v>60.34</v>
      </c>
      <c r="N6613">
        <v>51.72</v>
      </c>
      <c r="O6613">
        <v>56.44</v>
      </c>
      <c r="P6613">
        <v>59</v>
      </c>
      <c r="Q6613">
        <v>48.67</v>
      </c>
      <c r="R6613">
        <v>53.82</v>
      </c>
      <c r="S6613">
        <v>52.93</v>
      </c>
      <c r="T6613">
        <v>66.06</v>
      </c>
      <c r="U6613">
        <v>59.18</v>
      </c>
      <c r="V6613">
        <v>61.43</v>
      </c>
      <c r="W6613">
        <v>65.75</v>
      </c>
      <c r="X6613">
        <v>59.73</v>
      </c>
      <c r="Y6613">
        <v>56.08</v>
      </c>
      <c r="Z6613">
        <v>56.29</v>
      </c>
      <c r="AA6613">
        <v>68.03</v>
      </c>
      <c r="AB6613">
        <v>65.650000000000006</v>
      </c>
      <c r="AC6613">
        <v>57.74</v>
      </c>
      <c r="AD6613">
        <v>62.05</v>
      </c>
      <c r="AE6613">
        <v>48.92</v>
      </c>
    </row>
    <row r="6614" spans="1:31">
      <c r="A6614" t="s">
        <v>31</v>
      </c>
      <c r="B6614" t="s">
        <v>13215</v>
      </c>
      <c r="C6614" t="s">
        <v>13216</v>
      </c>
      <c r="D6614" t="s">
        <v>693</v>
      </c>
      <c r="E6614">
        <v>172.22</v>
      </c>
      <c r="F6614">
        <v>156.78</v>
      </c>
      <c r="G6614">
        <v>162.47</v>
      </c>
      <c r="H6614">
        <v>153.19999999999999</v>
      </c>
      <c r="I6614">
        <v>191.56</v>
      </c>
      <c r="J6614">
        <v>161.9</v>
      </c>
      <c r="K6614">
        <v>156.66</v>
      </c>
      <c r="L6614">
        <v>163.80000000000001</v>
      </c>
      <c r="M6614">
        <v>164.66</v>
      </c>
      <c r="N6614">
        <v>155.72999999999999</v>
      </c>
      <c r="O6614">
        <v>160.27000000000001</v>
      </c>
      <c r="P6614">
        <v>164.2</v>
      </c>
      <c r="Q6614">
        <v>155.81</v>
      </c>
      <c r="R6614">
        <v>161.47999999999999</v>
      </c>
      <c r="S6614">
        <v>156.41999999999999</v>
      </c>
      <c r="T6614">
        <v>171.74</v>
      </c>
      <c r="U6614">
        <v>164.13</v>
      </c>
      <c r="V6614">
        <v>162.16</v>
      </c>
      <c r="W6614">
        <v>167.78</v>
      </c>
      <c r="X6614">
        <v>164.99</v>
      </c>
      <c r="Y6614">
        <v>162.91</v>
      </c>
      <c r="Z6614">
        <v>162.38999999999999</v>
      </c>
      <c r="AA6614">
        <v>177.34</v>
      </c>
      <c r="AB6614">
        <v>177.16</v>
      </c>
      <c r="AC6614">
        <v>162.9</v>
      </c>
      <c r="AD6614">
        <v>164.49</v>
      </c>
      <c r="AE6614">
        <v>152.62</v>
      </c>
    </row>
    <row r="6615" spans="1:31">
      <c r="A6615" t="s">
        <v>31</v>
      </c>
      <c r="B6615" t="s">
        <v>13217</v>
      </c>
      <c r="C6615" t="s">
        <v>13218</v>
      </c>
      <c r="D6615" t="s">
        <v>417</v>
      </c>
      <c r="E6615">
        <v>26.53</v>
      </c>
      <c r="F6615">
        <v>26.53</v>
      </c>
      <c r="G6615">
        <v>26.53</v>
      </c>
      <c r="H6615">
        <v>26.53</v>
      </c>
      <c r="I6615">
        <v>33.22</v>
      </c>
      <c r="J6615">
        <v>26.53</v>
      </c>
      <c r="K6615">
        <v>26.53</v>
      </c>
      <c r="L6615">
        <v>26.53</v>
      </c>
      <c r="M6615">
        <v>26.53</v>
      </c>
      <c r="N6615">
        <v>26.53</v>
      </c>
      <c r="O6615">
        <v>27.01</v>
      </c>
      <c r="P6615">
        <v>28.3</v>
      </c>
      <c r="Q6615">
        <v>26.53</v>
      </c>
      <c r="R6615">
        <v>26.53</v>
      </c>
      <c r="S6615">
        <v>26.53</v>
      </c>
      <c r="T6615">
        <v>26.53</v>
      </c>
      <c r="U6615">
        <v>26.53</v>
      </c>
      <c r="V6615">
        <v>26.5</v>
      </c>
      <c r="W6615">
        <v>26.53</v>
      </c>
      <c r="X6615">
        <v>26.53</v>
      </c>
      <c r="Y6615">
        <v>26.53</v>
      </c>
      <c r="Z6615">
        <v>26.53</v>
      </c>
      <c r="AA6615">
        <v>30.43</v>
      </c>
      <c r="AB6615">
        <v>31.66</v>
      </c>
      <c r="AC6615">
        <v>26.53</v>
      </c>
      <c r="AD6615">
        <v>26.53</v>
      </c>
      <c r="AE6615">
        <v>26.53</v>
      </c>
    </row>
    <row r="6616" spans="1:31">
      <c r="A6616" t="s">
        <v>31</v>
      </c>
      <c r="B6616" t="s">
        <v>13219</v>
      </c>
      <c r="C6616" t="s">
        <v>13220</v>
      </c>
      <c r="D6616" t="s">
        <v>417</v>
      </c>
      <c r="E6616">
        <v>5.97</v>
      </c>
      <c r="F6616">
        <v>5.97</v>
      </c>
      <c r="G6616">
        <v>5.97</v>
      </c>
      <c r="H6616">
        <v>5.97</v>
      </c>
      <c r="I6616">
        <v>7.47</v>
      </c>
      <c r="J6616">
        <v>5.97</v>
      </c>
      <c r="K6616">
        <v>5.97</v>
      </c>
      <c r="L6616">
        <v>5.97</v>
      </c>
      <c r="M6616">
        <v>5.97</v>
      </c>
      <c r="N6616">
        <v>5.97</v>
      </c>
      <c r="O6616">
        <v>6.07</v>
      </c>
      <c r="P6616">
        <v>6.37</v>
      </c>
      <c r="Q6616">
        <v>5.97</v>
      </c>
      <c r="R6616">
        <v>5.97</v>
      </c>
      <c r="S6616">
        <v>5.97</v>
      </c>
      <c r="T6616">
        <v>5.97</v>
      </c>
      <c r="U6616">
        <v>5.97</v>
      </c>
      <c r="V6616">
        <v>5.96</v>
      </c>
      <c r="W6616">
        <v>5.97</v>
      </c>
      <c r="X6616">
        <v>5.97</v>
      </c>
      <c r="Y6616">
        <v>5.97</v>
      </c>
      <c r="Z6616">
        <v>5.97</v>
      </c>
      <c r="AA6616">
        <v>6.84</v>
      </c>
      <c r="AB6616">
        <v>7.12</v>
      </c>
      <c r="AC6616">
        <v>5.97</v>
      </c>
      <c r="AD6616">
        <v>5.97</v>
      </c>
      <c r="AE6616">
        <v>5.97</v>
      </c>
    </row>
    <row r="6617" spans="1:31">
      <c r="A6617" t="s">
        <v>31</v>
      </c>
      <c r="B6617" t="s">
        <v>13221</v>
      </c>
      <c r="C6617" t="s">
        <v>13222</v>
      </c>
      <c r="D6617" t="s">
        <v>417</v>
      </c>
      <c r="E6617">
        <v>47.43</v>
      </c>
      <c r="F6617">
        <v>47.43</v>
      </c>
      <c r="G6617">
        <v>47.43</v>
      </c>
      <c r="H6617">
        <v>47.43</v>
      </c>
      <c r="I6617">
        <v>59.4</v>
      </c>
      <c r="J6617">
        <v>47.43</v>
      </c>
      <c r="K6617">
        <v>47.43</v>
      </c>
      <c r="L6617">
        <v>47.43</v>
      </c>
      <c r="M6617">
        <v>47.43</v>
      </c>
      <c r="N6617">
        <v>47.43</v>
      </c>
      <c r="O6617">
        <v>48.29</v>
      </c>
      <c r="P6617">
        <v>50.6</v>
      </c>
      <c r="Q6617">
        <v>47.43</v>
      </c>
      <c r="R6617">
        <v>47.43</v>
      </c>
      <c r="S6617">
        <v>47.43</v>
      </c>
      <c r="T6617">
        <v>47.43</v>
      </c>
      <c r="U6617">
        <v>47.43</v>
      </c>
      <c r="V6617">
        <v>47.39</v>
      </c>
      <c r="W6617">
        <v>47.43</v>
      </c>
      <c r="X6617">
        <v>47.43</v>
      </c>
      <c r="Y6617">
        <v>47.43</v>
      </c>
      <c r="Z6617">
        <v>47.43</v>
      </c>
      <c r="AA6617">
        <v>54.4</v>
      </c>
      <c r="AB6617">
        <v>56.6</v>
      </c>
      <c r="AC6617">
        <v>47.43</v>
      </c>
      <c r="AD6617">
        <v>47.43</v>
      </c>
      <c r="AE6617">
        <v>47.43</v>
      </c>
    </row>
    <row r="6618" spans="1:31">
      <c r="A6618" t="s">
        <v>31</v>
      </c>
      <c r="B6618" t="s">
        <v>13223</v>
      </c>
      <c r="C6618" t="s">
        <v>13224</v>
      </c>
      <c r="D6618" t="s">
        <v>417</v>
      </c>
      <c r="E6618">
        <v>67.86</v>
      </c>
      <c r="F6618">
        <v>57.73</v>
      </c>
      <c r="G6618">
        <v>55.74</v>
      </c>
      <c r="H6618">
        <v>56.37</v>
      </c>
      <c r="I6618">
        <v>56.79</v>
      </c>
      <c r="J6618">
        <v>59.92</v>
      </c>
      <c r="K6618">
        <v>57.21</v>
      </c>
      <c r="L6618">
        <v>53.34</v>
      </c>
      <c r="M6618">
        <v>56.89</v>
      </c>
      <c r="N6618">
        <v>56.58</v>
      </c>
      <c r="O6618">
        <v>55.54</v>
      </c>
      <c r="P6618">
        <v>54.6</v>
      </c>
      <c r="Q6618">
        <v>59.71</v>
      </c>
      <c r="R6618">
        <v>60.23</v>
      </c>
      <c r="S6618">
        <v>56.06</v>
      </c>
      <c r="T6618">
        <v>58.25</v>
      </c>
      <c r="U6618">
        <v>57.52</v>
      </c>
      <c r="V6618">
        <v>53.34</v>
      </c>
      <c r="W6618">
        <v>54.6</v>
      </c>
      <c r="X6618">
        <v>57.83</v>
      </c>
      <c r="Y6618">
        <v>59.4</v>
      </c>
      <c r="Z6618">
        <v>58.67</v>
      </c>
      <c r="AA6618">
        <v>54.91</v>
      </c>
      <c r="AB6618">
        <v>54.91</v>
      </c>
      <c r="AC6618">
        <v>57.73</v>
      </c>
      <c r="AD6618">
        <v>55.01</v>
      </c>
      <c r="AE6618">
        <v>56.27</v>
      </c>
    </row>
    <row r="6619" spans="1:31">
      <c r="A6619" t="s">
        <v>31</v>
      </c>
      <c r="B6619" t="s">
        <v>13225</v>
      </c>
      <c r="C6619" t="s">
        <v>13226</v>
      </c>
      <c r="D6619" t="s">
        <v>690</v>
      </c>
      <c r="E6619">
        <v>58.45</v>
      </c>
      <c r="F6619">
        <v>53.14</v>
      </c>
      <c r="G6619">
        <v>60.82</v>
      </c>
      <c r="H6619">
        <v>50.92</v>
      </c>
      <c r="I6619">
        <v>77.27</v>
      </c>
      <c r="J6619">
        <v>56.07</v>
      </c>
      <c r="K6619">
        <v>53.54</v>
      </c>
      <c r="L6619">
        <v>64.55</v>
      </c>
      <c r="M6619">
        <v>61.86</v>
      </c>
      <c r="N6619">
        <v>53.24</v>
      </c>
      <c r="O6619">
        <v>57.99</v>
      </c>
      <c r="P6619">
        <v>60.61</v>
      </c>
      <c r="Q6619">
        <v>50.19</v>
      </c>
      <c r="R6619">
        <v>55.34</v>
      </c>
      <c r="S6619">
        <v>54.45</v>
      </c>
      <c r="T6619">
        <v>67.58</v>
      </c>
      <c r="U6619">
        <v>60.7</v>
      </c>
      <c r="V6619">
        <v>62.95</v>
      </c>
      <c r="W6619">
        <v>67.27</v>
      </c>
      <c r="X6619">
        <v>61.25</v>
      </c>
      <c r="Y6619">
        <v>57.6</v>
      </c>
      <c r="Z6619">
        <v>57.81</v>
      </c>
      <c r="AA6619">
        <v>69.760000000000005</v>
      </c>
      <c r="AB6619">
        <v>67.459999999999994</v>
      </c>
      <c r="AC6619">
        <v>59.26</v>
      </c>
      <c r="AD6619">
        <v>63.57</v>
      </c>
      <c r="AE6619">
        <v>50.44</v>
      </c>
    </row>
    <row r="6620" spans="1:31">
      <c r="A6620" t="s">
        <v>31</v>
      </c>
      <c r="B6620" t="s">
        <v>13227</v>
      </c>
      <c r="C6620" t="s">
        <v>13228</v>
      </c>
      <c r="D6620" t="s">
        <v>693</v>
      </c>
      <c r="E6620">
        <v>192.98</v>
      </c>
      <c r="F6620">
        <v>175</v>
      </c>
      <c r="G6620">
        <v>180.2</v>
      </c>
      <c r="H6620">
        <v>171.08</v>
      </c>
      <c r="I6620">
        <v>210.47</v>
      </c>
      <c r="J6620">
        <v>180.67</v>
      </c>
      <c r="K6620">
        <v>174.74</v>
      </c>
      <c r="L6620">
        <v>180.92</v>
      </c>
      <c r="M6620">
        <v>182.67</v>
      </c>
      <c r="N6620">
        <v>173.66</v>
      </c>
      <c r="O6620">
        <v>178</v>
      </c>
      <c r="P6620">
        <v>181.87</v>
      </c>
      <c r="Q6620">
        <v>174.53</v>
      </c>
      <c r="R6620">
        <v>180.33</v>
      </c>
      <c r="S6620">
        <v>174.22</v>
      </c>
      <c r="T6620">
        <v>190.09</v>
      </c>
      <c r="U6620">
        <v>182.3</v>
      </c>
      <c r="V6620">
        <v>179.28</v>
      </c>
      <c r="W6620">
        <v>185.21</v>
      </c>
      <c r="X6620">
        <v>183.24</v>
      </c>
      <c r="Y6620">
        <v>181.55</v>
      </c>
      <c r="Z6620">
        <v>180.84</v>
      </c>
      <c r="AA6620">
        <v>195.39</v>
      </c>
      <c r="AB6620">
        <v>195.39</v>
      </c>
      <c r="AC6620">
        <v>181.12</v>
      </c>
      <c r="AD6620">
        <v>182.03</v>
      </c>
      <c r="AE6620">
        <v>170.47</v>
      </c>
    </row>
    <row r="6621" spans="1:31">
      <c r="A6621" t="s">
        <v>31</v>
      </c>
      <c r="B6621" t="s">
        <v>13229</v>
      </c>
      <c r="C6621" t="s">
        <v>13230</v>
      </c>
      <c r="D6621" t="s">
        <v>417</v>
      </c>
      <c r="E6621">
        <v>27.77</v>
      </c>
      <c r="F6621">
        <v>27.77</v>
      </c>
      <c r="G6621">
        <v>27.77</v>
      </c>
      <c r="H6621">
        <v>27.77</v>
      </c>
      <c r="I6621">
        <v>34.770000000000003</v>
      </c>
      <c r="J6621">
        <v>27.77</v>
      </c>
      <c r="K6621">
        <v>27.77</v>
      </c>
      <c r="L6621">
        <v>27.77</v>
      </c>
      <c r="M6621">
        <v>27.77</v>
      </c>
      <c r="N6621">
        <v>27.77</v>
      </c>
      <c r="O6621">
        <v>28.27</v>
      </c>
      <c r="P6621">
        <v>29.62</v>
      </c>
      <c r="Q6621">
        <v>27.77</v>
      </c>
      <c r="R6621">
        <v>27.77</v>
      </c>
      <c r="S6621">
        <v>27.77</v>
      </c>
      <c r="T6621">
        <v>27.77</v>
      </c>
      <c r="U6621">
        <v>27.77</v>
      </c>
      <c r="V6621">
        <v>27.74</v>
      </c>
      <c r="W6621">
        <v>27.77</v>
      </c>
      <c r="X6621">
        <v>27.77</v>
      </c>
      <c r="Y6621">
        <v>27.77</v>
      </c>
      <c r="Z6621">
        <v>27.77</v>
      </c>
      <c r="AA6621">
        <v>31.84</v>
      </c>
      <c r="AB6621">
        <v>33.14</v>
      </c>
      <c r="AC6621">
        <v>27.77</v>
      </c>
      <c r="AD6621">
        <v>27.77</v>
      </c>
      <c r="AE6621">
        <v>27.77</v>
      </c>
    </row>
    <row r="6622" spans="1:31">
      <c r="A6622" t="s">
        <v>31</v>
      </c>
      <c r="B6622" t="s">
        <v>13231</v>
      </c>
      <c r="C6622" t="s">
        <v>13232</v>
      </c>
      <c r="D6622" t="s">
        <v>417</v>
      </c>
      <c r="E6622">
        <v>6.25</v>
      </c>
      <c r="F6622">
        <v>6.25</v>
      </c>
      <c r="G6622">
        <v>6.25</v>
      </c>
      <c r="H6622">
        <v>6.25</v>
      </c>
      <c r="I6622">
        <v>7.82</v>
      </c>
      <c r="J6622">
        <v>6.25</v>
      </c>
      <c r="K6622">
        <v>6.25</v>
      </c>
      <c r="L6622">
        <v>6.25</v>
      </c>
      <c r="M6622">
        <v>6.25</v>
      </c>
      <c r="N6622">
        <v>6.25</v>
      </c>
      <c r="O6622">
        <v>6.36</v>
      </c>
      <c r="P6622">
        <v>6.66</v>
      </c>
      <c r="Q6622">
        <v>6.25</v>
      </c>
      <c r="R6622">
        <v>6.25</v>
      </c>
      <c r="S6622">
        <v>6.25</v>
      </c>
      <c r="T6622">
        <v>6.25</v>
      </c>
      <c r="U6622">
        <v>6.25</v>
      </c>
      <c r="V6622">
        <v>6.24</v>
      </c>
      <c r="W6622">
        <v>6.25</v>
      </c>
      <c r="X6622">
        <v>6.25</v>
      </c>
      <c r="Y6622">
        <v>6.25</v>
      </c>
      <c r="Z6622">
        <v>6.25</v>
      </c>
      <c r="AA6622">
        <v>7.16</v>
      </c>
      <c r="AB6622">
        <v>7.45</v>
      </c>
      <c r="AC6622">
        <v>6.25</v>
      </c>
      <c r="AD6622">
        <v>6.25</v>
      </c>
      <c r="AE6622">
        <v>6.25</v>
      </c>
    </row>
    <row r="6623" spans="1:31">
      <c r="A6623" t="s">
        <v>31</v>
      </c>
      <c r="B6623" t="s">
        <v>13233</v>
      </c>
      <c r="C6623" t="s">
        <v>13234</v>
      </c>
      <c r="D6623" t="s">
        <v>417</v>
      </c>
      <c r="E6623">
        <v>49.64</v>
      </c>
      <c r="F6623">
        <v>49.64</v>
      </c>
      <c r="G6623">
        <v>49.64</v>
      </c>
      <c r="H6623">
        <v>49.64</v>
      </c>
      <c r="I6623">
        <v>62.16</v>
      </c>
      <c r="J6623">
        <v>49.64</v>
      </c>
      <c r="K6623">
        <v>49.64</v>
      </c>
      <c r="L6623">
        <v>49.64</v>
      </c>
      <c r="M6623">
        <v>49.64</v>
      </c>
      <c r="N6623">
        <v>49.64</v>
      </c>
      <c r="O6623">
        <v>50.54</v>
      </c>
      <c r="P6623">
        <v>52.96</v>
      </c>
      <c r="Q6623">
        <v>49.64</v>
      </c>
      <c r="R6623">
        <v>49.64</v>
      </c>
      <c r="S6623">
        <v>49.64</v>
      </c>
      <c r="T6623">
        <v>49.64</v>
      </c>
      <c r="U6623">
        <v>49.64</v>
      </c>
      <c r="V6623">
        <v>49.6</v>
      </c>
      <c r="W6623">
        <v>49.64</v>
      </c>
      <c r="X6623">
        <v>49.64</v>
      </c>
      <c r="Y6623">
        <v>49.64</v>
      </c>
      <c r="Z6623">
        <v>49.64</v>
      </c>
      <c r="AA6623">
        <v>56.94</v>
      </c>
      <c r="AB6623">
        <v>59.24</v>
      </c>
      <c r="AC6623">
        <v>49.64</v>
      </c>
      <c r="AD6623">
        <v>49.64</v>
      </c>
      <c r="AE6623">
        <v>49.64</v>
      </c>
    </row>
    <row r="6624" spans="1:31">
      <c r="A6624" t="s">
        <v>31</v>
      </c>
      <c r="B6624" t="s">
        <v>13235</v>
      </c>
      <c r="C6624" t="s">
        <v>13236</v>
      </c>
      <c r="D6624" t="s">
        <v>417</v>
      </c>
      <c r="E6624">
        <v>84.89</v>
      </c>
      <c r="F6624">
        <v>72.22</v>
      </c>
      <c r="G6624">
        <v>69.739999999999995</v>
      </c>
      <c r="H6624">
        <v>70.52</v>
      </c>
      <c r="I6624">
        <v>71.040000000000006</v>
      </c>
      <c r="J6624">
        <v>74.959999999999994</v>
      </c>
      <c r="K6624">
        <v>71.56</v>
      </c>
      <c r="L6624">
        <v>66.73</v>
      </c>
      <c r="M6624">
        <v>71.17</v>
      </c>
      <c r="N6624">
        <v>70.78</v>
      </c>
      <c r="O6624">
        <v>69.47</v>
      </c>
      <c r="P6624">
        <v>68.3</v>
      </c>
      <c r="Q6624">
        <v>74.7</v>
      </c>
      <c r="R6624">
        <v>75.349999999999994</v>
      </c>
      <c r="S6624">
        <v>70.13</v>
      </c>
      <c r="T6624">
        <v>72.87</v>
      </c>
      <c r="U6624">
        <v>71.959999999999994</v>
      </c>
      <c r="V6624">
        <v>66.73</v>
      </c>
      <c r="W6624">
        <v>68.3</v>
      </c>
      <c r="X6624">
        <v>72.349999999999994</v>
      </c>
      <c r="Y6624">
        <v>74.31</v>
      </c>
      <c r="Z6624">
        <v>73.39</v>
      </c>
      <c r="AA6624">
        <v>68.69</v>
      </c>
      <c r="AB6624">
        <v>68.69</v>
      </c>
      <c r="AC6624">
        <v>72.22</v>
      </c>
      <c r="AD6624">
        <v>68.819999999999993</v>
      </c>
      <c r="AE6624">
        <v>70.39</v>
      </c>
    </row>
    <row r="6625" spans="1:31">
      <c r="A6625" t="s">
        <v>31</v>
      </c>
      <c r="B6625" t="s">
        <v>13237</v>
      </c>
      <c r="C6625" t="s">
        <v>13238</v>
      </c>
      <c r="D6625" t="s">
        <v>690</v>
      </c>
      <c r="E6625">
        <v>66.56</v>
      </c>
      <c r="F6625">
        <v>61.25</v>
      </c>
      <c r="G6625">
        <v>68.930000000000007</v>
      </c>
      <c r="H6625">
        <v>59.03</v>
      </c>
      <c r="I6625">
        <v>87.44</v>
      </c>
      <c r="J6625">
        <v>64.180000000000007</v>
      </c>
      <c r="K6625">
        <v>61.65</v>
      </c>
      <c r="L6625">
        <v>72.66</v>
      </c>
      <c r="M6625">
        <v>69.97</v>
      </c>
      <c r="N6625">
        <v>61.35</v>
      </c>
      <c r="O6625">
        <v>66.25</v>
      </c>
      <c r="P6625">
        <v>69.28</v>
      </c>
      <c r="Q6625">
        <v>58.3</v>
      </c>
      <c r="R6625">
        <v>63.45</v>
      </c>
      <c r="S6625">
        <v>62.56</v>
      </c>
      <c r="T6625">
        <v>75.69</v>
      </c>
      <c r="U6625">
        <v>68.81</v>
      </c>
      <c r="V6625">
        <v>71.06</v>
      </c>
      <c r="W6625">
        <v>75.38</v>
      </c>
      <c r="X6625">
        <v>69.36</v>
      </c>
      <c r="Y6625">
        <v>65.709999999999994</v>
      </c>
      <c r="Z6625">
        <v>65.92</v>
      </c>
      <c r="AA6625">
        <v>79.08</v>
      </c>
      <c r="AB6625">
        <v>77.14</v>
      </c>
      <c r="AC6625">
        <v>67.37</v>
      </c>
      <c r="AD6625">
        <v>71.680000000000007</v>
      </c>
      <c r="AE6625">
        <v>58.55</v>
      </c>
    </row>
    <row r="6626" spans="1:31">
      <c r="A6626" t="s">
        <v>31</v>
      </c>
      <c r="B6626" t="s">
        <v>13239</v>
      </c>
      <c r="C6626" t="s">
        <v>13240</v>
      </c>
      <c r="D6626" t="s">
        <v>693</v>
      </c>
      <c r="E6626">
        <v>229.9</v>
      </c>
      <c r="F6626">
        <v>209.39</v>
      </c>
      <c r="G6626">
        <v>214.09</v>
      </c>
      <c r="H6626">
        <v>205.13</v>
      </c>
      <c r="I6626">
        <v>249.68</v>
      </c>
      <c r="J6626">
        <v>215.61</v>
      </c>
      <c r="K6626">
        <v>209.01</v>
      </c>
      <c r="L6626">
        <v>214.22</v>
      </c>
      <c r="M6626">
        <v>216.86</v>
      </c>
      <c r="N6626">
        <v>207.77</v>
      </c>
      <c r="O6626">
        <v>212.21</v>
      </c>
      <c r="P6626">
        <v>216.83</v>
      </c>
      <c r="Q6626">
        <v>209.42</v>
      </c>
      <c r="R6626">
        <v>215.35</v>
      </c>
      <c r="S6626">
        <v>208.19</v>
      </c>
      <c r="T6626">
        <v>224.61</v>
      </c>
      <c r="U6626">
        <v>216.64</v>
      </c>
      <c r="V6626">
        <v>212.56</v>
      </c>
      <c r="W6626">
        <v>218.82</v>
      </c>
      <c r="X6626">
        <v>217.66</v>
      </c>
      <c r="Y6626">
        <v>216.36</v>
      </c>
      <c r="Z6626">
        <v>215.47</v>
      </c>
      <c r="AA6626">
        <v>232.02</v>
      </c>
      <c r="AB6626">
        <v>232.94</v>
      </c>
      <c r="AC6626">
        <v>215.51</v>
      </c>
      <c r="AD6626">
        <v>215.75</v>
      </c>
      <c r="AE6626">
        <v>204.5</v>
      </c>
    </row>
    <row r="6627" spans="1:31">
      <c r="A6627" t="s">
        <v>31</v>
      </c>
      <c r="B6627" t="s">
        <v>13241</v>
      </c>
      <c r="C6627" t="s">
        <v>13242</v>
      </c>
      <c r="D6627" t="s">
        <v>417</v>
      </c>
      <c r="E6627">
        <v>34.39</v>
      </c>
      <c r="F6627">
        <v>34.39</v>
      </c>
      <c r="G6627">
        <v>34.39</v>
      </c>
      <c r="H6627">
        <v>34.39</v>
      </c>
      <c r="I6627">
        <v>43.07</v>
      </c>
      <c r="J6627">
        <v>34.39</v>
      </c>
      <c r="K6627">
        <v>34.39</v>
      </c>
      <c r="L6627">
        <v>34.39</v>
      </c>
      <c r="M6627">
        <v>34.39</v>
      </c>
      <c r="N6627">
        <v>34.39</v>
      </c>
      <c r="O6627">
        <v>35.01</v>
      </c>
      <c r="P6627">
        <v>36.69</v>
      </c>
      <c r="Q6627">
        <v>34.39</v>
      </c>
      <c r="R6627">
        <v>34.39</v>
      </c>
      <c r="S6627">
        <v>34.39</v>
      </c>
      <c r="T6627">
        <v>34.39</v>
      </c>
      <c r="U6627">
        <v>34.39</v>
      </c>
      <c r="V6627">
        <v>34.36</v>
      </c>
      <c r="W6627">
        <v>34.39</v>
      </c>
      <c r="X6627">
        <v>34.39</v>
      </c>
      <c r="Y6627">
        <v>34.39</v>
      </c>
      <c r="Z6627">
        <v>34.39</v>
      </c>
      <c r="AA6627">
        <v>39.450000000000003</v>
      </c>
      <c r="AB6627">
        <v>41.04</v>
      </c>
      <c r="AC6627">
        <v>34.39</v>
      </c>
      <c r="AD6627">
        <v>34.39</v>
      </c>
      <c r="AE6627">
        <v>34.39</v>
      </c>
    </row>
    <row r="6628" spans="1:31">
      <c r="A6628" t="s">
        <v>31</v>
      </c>
      <c r="B6628" t="s">
        <v>13243</v>
      </c>
      <c r="C6628" t="s">
        <v>13244</v>
      </c>
      <c r="D6628" t="s">
        <v>417</v>
      </c>
      <c r="E6628">
        <v>7.74</v>
      </c>
      <c r="F6628">
        <v>7.74</v>
      </c>
      <c r="G6628">
        <v>7.74</v>
      </c>
      <c r="H6628">
        <v>7.74</v>
      </c>
      <c r="I6628">
        <v>9.69</v>
      </c>
      <c r="J6628">
        <v>7.74</v>
      </c>
      <c r="K6628">
        <v>7.74</v>
      </c>
      <c r="L6628">
        <v>7.74</v>
      </c>
      <c r="M6628">
        <v>7.74</v>
      </c>
      <c r="N6628">
        <v>7.74</v>
      </c>
      <c r="O6628">
        <v>7.88</v>
      </c>
      <c r="P6628">
        <v>8.26</v>
      </c>
      <c r="Q6628">
        <v>7.74</v>
      </c>
      <c r="R6628">
        <v>7.74</v>
      </c>
      <c r="S6628">
        <v>7.74</v>
      </c>
      <c r="T6628">
        <v>7.74</v>
      </c>
      <c r="U6628">
        <v>7.74</v>
      </c>
      <c r="V6628">
        <v>7.73</v>
      </c>
      <c r="W6628">
        <v>7.74</v>
      </c>
      <c r="X6628">
        <v>7.74</v>
      </c>
      <c r="Y6628">
        <v>7.74</v>
      </c>
      <c r="Z6628">
        <v>7.74</v>
      </c>
      <c r="AA6628">
        <v>8.8699999999999992</v>
      </c>
      <c r="AB6628">
        <v>9.23</v>
      </c>
      <c r="AC6628">
        <v>7.74</v>
      </c>
      <c r="AD6628">
        <v>7.74</v>
      </c>
      <c r="AE6628">
        <v>7.74</v>
      </c>
    </row>
    <row r="6629" spans="1:31">
      <c r="A6629" t="s">
        <v>31</v>
      </c>
      <c r="B6629" t="s">
        <v>13245</v>
      </c>
      <c r="C6629" t="s">
        <v>13246</v>
      </c>
      <c r="D6629" t="s">
        <v>417</v>
      </c>
      <c r="E6629">
        <v>61.49</v>
      </c>
      <c r="F6629">
        <v>61.49</v>
      </c>
      <c r="G6629">
        <v>61.49</v>
      </c>
      <c r="H6629">
        <v>61.49</v>
      </c>
      <c r="I6629">
        <v>77</v>
      </c>
      <c r="J6629">
        <v>61.49</v>
      </c>
      <c r="K6629">
        <v>61.49</v>
      </c>
      <c r="L6629">
        <v>61.49</v>
      </c>
      <c r="M6629">
        <v>61.49</v>
      </c>
      <c r="N6629">
        <v>61.49</v>
      </c>
      <c r="O6629">
        <v>62.6</v>
      </c>
      <c r="P6629">
        <v>65.599999999999994</v>
      </c>
      <c r="Q6629">
        <v>61.49</v>
      </c>
      <c r="R6629">
        <v>61.49</v>
      </c>
      <c r="S6629">
        <v>61.49</v>
      </c>
      <c r="T6629">
        <v>61.49</v>
      </c>
      <c r="U6629">
        <v>61.49</v>
      </c>
      <c r="V6629">
        <v>61.43</v>
      </c>
      <c r="W6629">
        <v>61.49</v>
      </c>
      <c r="X6629">
        <v>61.49</v>
      </c>
      <c r="Y6629">
        <v>61.49</v>
      </c>
      <c r="Z6629">
        <v>61.49</v>
      </c>
      <c r="AA6629">
        <v>70.52</v>
      </c>
      <c r="AB6629">
        <v>73.38</v>
      </c>
      <c r="AC6629">
        <v>61.49</v>
      </c>
      <c r="AD6629">
        <v>61.49</v>
      </c>
      <c r="AE6629">
        <v>61.49</v>
      </c>
    </row>
    <row r="6630" spans="1:31">
      <c r="A6630" t="s">
        <v>31</v>
      </c>
      <c r="B6630" t="s">
        <v>13247</v>
      </c>
      <c r="C6630" t="s">
        <v>13248</v>
      </c>
      <c r="D6630" t="s">
        <v>417</v>
      </c>
      <c r="E6630">
        <v>101.85</v>
      </c>
      <c r="F6630">
        <v>86.65</v>
      </c>
      <c r="G6630">
        <v>83.67</v>
      </c>
      <c r="H6630">
        <v>84.61</v>
      </c>
      <c r="I6630">
        <v>85.24</v>
      </c>
      <c r="J6630">
        <v>89.94</v>
      </c>
      <c r="K6630">
        <v>85.87</v>
      </c>
      <c r="L6630">
        <v>80.069999999999993</v>
      </c>
      <c r="M6630">
        <v>85.4</v>
      </c>
      <c r="N6630">
        <v>84.93</v>
      </c>
      <c r="O6630">
        <v>83.36</v>
      </c>
      <c r="P6630">
        <v>81.95</v>
      </c>
      <c r="Q6630">
        <v>89.63</v>
      </c>
      <c r="R6630">
        <v>90.41</v>
      </c>
      <c r="S6630">
        <v>84.14</v>
      </c>
      <c r="T6630">
        <v>87.43</v>
      </c>
      <c r="U6630">
        <v>86.34</v>
      </c>
      <c r="V6630">
        <v>80.069999999999993</v>
      </c>
      <c r="W6630">
        <v>81.95</v>
      </c>
      <c r="X6630">
        <v>86.81</v>
      </c>
      <c r="Y6630">
        <v>89.16</v>
      </c>
      <c r="Z6630">
        <v>88.06</v>
      </c>
      <c r="AA6630">
        <v>82.42</v>
      </c>
      <c r="AB6630">
        <v>82.42</v>
      </c>
      <c r="AC6630">
        <v>86.65</v>
      </c>
      <c r="AD6630">
        <v>82.58</v>
      </c>
      <c r="AE6630">
        <v>84.46</v>
      </c>
    </row>
    <row r="6631" spans="1:31">
      <c r="A6631" t="s">
        <v>31</v>
      </c>
      <c r="B6631" t="s">
        <v>13249</v>
      </c>
      <c r="C6631" t="s">
        <v>13250</v>
      </c>
      <c r="D6631" t="s">
        <v>690</v>
      </c>
      <c r="E6631">
        <v>66.3</v>
      </c>
      <c r="F6631">
        <v>60.99</v>
      </c>
      <c r="G6631">
        <v>68.67</v>
      </c>
      <c r="H6631">
        <v>58.77</v>
      </c>
      <c r="I6631">
        <v>87.12</v>
      </c>
      <c r="J6631">
        <v>63.92</v>
      </c>
      <c r="K6631">
        <v>61.39</v>
      </c>
      <c r="L6631">
        <v>72.400000000000006</v>
      </c>
      <c r="M6631">
        <v>69.709999999999994</v>
      </c>
      <c r="N6631">
        <v>61.09</v>
      </c>
      <c r="O6631">
        <v>65.989999999999995</v>
      </c>
      <c r="P6631">
        <v>69</v>
      </c>
      <c r="Q6631">
        <v>58.04</v>
      </c>
      <c r="R6631">
        <v>63.19</v>
      </c>
      <c r="S6631">
        <v>62.3</v>
      </c>
      <c r="T6631">
        <v>75.430000000000007</v>
      </c>
      <c r="U6631">
        <v>68.55</v>
      </c>
      <c r="V6631">
        <v>70.8</v>
      </c>
      <c r="W6631">
        <v>75.12</v>
      </c>
      <c r="X6631">
        <v>69.099999999999994</v>
      </c>
      <c r="Y6631">
        <v>65.45</v>
      </c>
      <c r="Z6631">
        <v>65.66</v>
      </c>
      <c r="AA6631">
        <v>78.78</v>
      </c>
      <c r="AB6631">
        <v>76.84</v>
      </c>
      <c r="AC6631">
        <v>67.11</v>
      </c>
      <c r="AD6631">
        <v>71.42</v>
      </c>
      <c r="AE6631">
        <v>58.29</v>
      </c>
    </row>
    <row r="6632" spans="1:31">
      <c r="A6632" t="s">
        <v>31</v>
      </c>
      <c r="B6632" t="s">
        <v>13251</v>
      </c>
      <c r="C6632" t="s">
        <v>13252</v>
      </c>
      <c r="D6632" t="s">
        <v>693</v>
      </c>
      <c r="E6632">
        <v>242.86</v>
      </c>
      <c r="F6632">
        <v>220.32</v>
      </c>
      <c r="G6632">
        <v>224.62</v>
      </c>
      <c r="H6632">
        <v>215.79</v>
      </c>
      <c r="I6632">
        <v>260.26</v>
      </c>
      <c r="J6632">
        <v>226.98</v>
      </c>
      <c r="K6632">
        <v>219.83</v>
      </c>
      <c r="L6632">
        <v>224.27</v>
      </c>
      <c r="M6632">
        <v>227.62</v>
      </c>
      <c r="N6632">
        <v>218.46</v>
      </c>
      <c r="O6632">
        <v>222.69</v>
      </c>
      <c r="P6632">
        <v>227.08</v>
      </c>
      <c r="Q6632">
        <v>220.74</v>
      </c>
      <c r="R6632">
        <v>226.78</v>
      </c>
      <c r="S6632">
        <v>218.79</v>
      </c>
      <c r="T6632">
        <v>235.65</v>
      </c>
      <c r="U6632">
        <v>227.52</v>
      </c>
      <c r="V6632">
        <v>222.61</v>
      </c>
      <c r="W6632">
        <v>229.12</v>
      </c>
      <c r="X6632">
        <v>228.61</v>
      </c>
      <c r="Y6632">
        <v>227.62</v>
      </c>
      <c r="Z6632">
        <v>226.59</v>
      </c>
      <c r="AA6632">
        <v>242.28</v>
      </c>
      <c r="AB6632">
        <v>243.18</v>
      </c>
      <c r="AC6632">
        <v>226.44</v>
      </c>
      <c r="AD6632">
        <v>226.13</v>
      </c>
      <c r="AE6632">
        <v>215.13</v>
      </c>
    </row>
    <row r="6633" spans="1:31">
      <c r="A6633" t="s">
        <v>31</v>
      </c>
      <c r="B6633" t="s">
        <v>13253</v>
      </c>
      <c r="C6633" t="s">
        <v>13254</v>
      </c>
      <c r="D6633" t="s">
        <v>417</v>
      </c>
      <c r="E6633">
        <v>34.18</v>
      </c>
      <c r="F6633">
        <v>34.18</v>
      </c>
      <c r="G6633">
        <v>34.18</v>
      </c>
      <c r="H6633">
        <v>34.18</v>
      </c>
      <c r="I6633">
        <v>42.81</v>
      </c>
      <c r="J6633">
        <v>34.18</v>
      </c>
      <c r="K6633">
        <v>34.18</v>
      </c>
      <c r="L6633">
        <v>34.18</v>
      </c>
      <c r="M6633">
        <v>34.18</v>
      </c>
      <c r="N6633">
        <v>34.18</v>
      </c>
      <c r="O6633">
        <v>34.799999999999997</v>
      </c>
      <c r="P6633">
        <v>36.47</v>
      </c>
      <c r="Q6633">
        <v>34.18</v>
      </c>
      <c r="R6633">
        <v>34.18</v>
      </c>
      <c r="S6633">
        <v>34.18</v>
      </c>
      <c r="T6633">
        <v>34.18</v>
      </c>
      <c r="U6633">
        <v>34.18</v>
      </c>
      <c r="V6633">
        <v>34.15</v>
      </c>
      <c r="W6633">
        <v>34.18</v>
      </c>
      <c r="X6633">
        <v>34.18</v>
      </c>
      <c r="Y6633">
        <v>34.18</v>
      </c>
      <c r="Z6633">
        <v>34.18</v>
      </c>
      <c r="AA6633">
        <v>39.200000000000003</v>
      </c>
      <c r="AB6633">
        <v>40.79</v>
      </c>
      <c r="AC6633">
        <v>34.18</v>
      </c>
      <c r="AD6633">
        <v>34.18</v>
      </c>
      <c r="AE6633">
        <v>34.18</v>
      </c>
    </row>
    <row r="6634" spans="1:31">
      <c r="A6634" t="s">
        <v>31</v>
      </c>
      <c r="B6634" t="s">
        <v>13255</v>
      </c>
      <c r="C6634" t="s">
        <v>13256</v>
      </c>
      <c r="D6634" t="s">
        <v>417</v>
      </c>
      <c r="E6634">
        <v>7.69</v>
      </c>
      <c r="F6634">
        <v>7.69</v>
      </c>
      <c r="G6634">
        <v>7.69</v>
      </c>
      <c r="H6634">
        <v>7.69</v>
      </c>
      <c r="I6634">
        <v>9.6300000000000008</v>
      </c>
      <c r="J6634">
        <v>7.69</v>
      </c>
      <c r="K6634">
        <v>7.69</v>
      </c>
      <c r="L6634">
        <v>7.69</v>
      </c>
      <c r="M6634">
        <v>7.69</v>
      </c>
      <c r="N6634">
        <v>7.69</v>
      </c>
      <c r="O6634">
        <v>7.83</v>
      </c>
      <c r="P6634">
        <v>8.1999999999999993</v>
      </c>
      <c r="Q6634">
        <v>7.69</v>
      </c>
      <c r="R6634">
        <v>7.69</v>
      </c>
      <c r="S6634">
        <v>7.69</v>
      </c>
      <c r="T6634">
        <v>7.69</v>
      </c>
      <c r="U6634">
        <v>7.69</v>
      </c>
      <c r="V6634">
        <v>7.68</v>
      </c>
      <c r="W6634">
        <v>7.69</v>
      </c>
      <c r="X6634">
        <v>7.69</v>
      </c>
      <c r="Y6634">
        <v>7.69</v>
      </c>
      <c r="Z6634">
        <v>7.69</v>
      </c>
      <c r="AA6634">
        <v>8.82</v>
      </c>
      <c r="AB6634">
        <v>9.18</v>
      </c>
      <c r="AC6634">
        <v>7.69</v>
      </c>
      <c r="AD6634">
        <v>7.69</v>
      </c>
      <c r="AE6634">
        <v>7.69</v>
      </c>
    </row>
    <row r="6635" spans="1:31">
      <c r="A6635" t="s">
        <v>31</v>
      </c>
      <c r="B6635" t="s">
        <v>13257</v>
      </c>
      <c r="C6635" t="s">
        <v>13258</v>
      </c>
      <c r="D6635" t="s">
        <v>417</v>
      </c>
      <c r="E6635">
        <v>61.12</v>
      </c>
      <c r="F6635">
        <v>61.12</v>
      </c>
      <c r="G6635">
        <v>61.12</v>
      </c>
      <c r="H6635">
        <v>61.12</v>
      </c>
      <c r="I6635">
        <v>76.53</v>
      </c>
      <c r="J6635">
        <v>61.12</v>
      </c>
      <c r="K6635">
        <v>61.12</v>
      </c>
      <c r="L6635">
        <v>61.12</v>
      </c>
      <c r="M6635">
        <v>61.12</v>
      </c>
      <c r="N6635">
        <v>61.12</v>
      </c>
      <c r="O6635">
        <v>62.22</v>
      </c>
      <c r="P6635">
        <v>65.2</v>
      </c>
      <c r="Q6635">
        <v>61.12</v>
      </c>
      <c r="R6635">
        <v>61.12</v>
      </c>
      <c r="S6635">
        <v>61.12</v>
      </c>
      <c r="T6635">
        <v>61.12</v>
      </c>
      <c r="U6635">
        <v>61.12</v>
      </c>
      <c r="V6635">
        <v>61.06</v>
      </c>
      <c r="W6635">
        <v>61.12</v>
      </c>
      <c r="X6635">
        <v>61.12</v>
      </c>
      <c r="Y6635">
        <v>61.12</v>
      </c>
      <c r="Z6635">
        <v>61.12</v>
      </c>
      <c r="AA6635">
        <v>70.09</v>
      </c>
      <c r="AB6635">
        <v>72.930000000000007</v>
      </c>
      <c r="AC6635">
        <v>61.12</v>
      </c>
      <c r="AD6635">
        <v>61.12</v>
      </c>
      <c r="AE6635">
        <v>61.12</v>
      </c>
    </row>
    <row r="6636" spans="1:31">
      <c r="A6636" t="s">
        <v>31</v>
      </c>
      <c r="B6636" t="s">
        <v>13259</v>
      </c>
      <c r="C6636" t="s">
        <v>13260</v>
      </c>
      <c r="D6636" t="s">
        <v>417</v>
      </c>
      <c r="E6636">
        <v>115.44</v>
      </c>
      <c r="F6636">
        <v>98.21</v>
      </c>
      <c r="G6636">
        <v>94.83</v>
      </c>
      <c r="H6636">
        <v>95.9</v>
      </c>
      <c r="I6636">
        <v>96.61</v>
      </c>
      <c r="J6636">
        <v>101.94</v>
      </c>
      <c r="K6636">
        <v>97.32</v>
      </c>
      <c r="L6636">
        <v>90.75</v>
      </c>
      <c r="M6636">
        <v>96.79</v>
      </c>
      <c r="N6636">
        <v>96.25</v>
      </c>
      <c r="O6636">
        <v>94.48</v>
      </c>
      <c r="P6636">
        <v>92.88</v>
      </c>
      <c r="Q6636">
        <v>101.58</v>
      </c>
      <c r="R6636">
        <v>102.47</v>
      </c>
      <c r="S6636">
        <v>95.37</v>
      </c>
      <c r="T6636">
        <v>99.1</v>
      </c>
      <c r="U6636">
        <v>97.85</v>
      </c>
      <c r="V6636">
        <v>90.75</v>
      </c>
      <c r="W6636">
        <v>92.88</v>
      </c>
      <c r="X6636">
        <v>98.39</v>
      </c>
      <c r="Y6636">
        <v>101.05</v>
      </c>
      <c r="Z6636">
        <v>99.81</v>
      </c>
      <c r="AA6636">
        <v>93.41</v>
      </c>
      <c r="AB6636">
        <v>93.41</v>
      </c>
      <c r="AC6636">
        <v>98.21</v>
      </c>
      <c r="AD6636">
        <v>93.59</v>
      </c>
      <c r="AE6636">
        <v>95.72</v>
      </c>
    </row>
    <row r="6637" spans="1:31">
      <c r="A6637" t="s">
        <v>31</v>
      </c>
      <c r="B6637" t="s">
        <v>13261</v>
      </c>
      <c r="C6637" t="s">
        <v>13262</v>
      </c>
      <c r="D6637" t="s">
        <v>690</v>
      </c>
      <c r="E6637">
        <v>162.46</v>
      </c>
      <c r="F6637">
        <v>157.15</v>
      </c>
      <c r="G6637">
        <v>164.83</v>
      </c>
      <c r="H6637">
        <v>154.93</v>
      </c>
      <c r="I6637">
        <v>207.51</v>
      </c>
      <c r="J6637">
        <v>160.08000000000001</v>
      </c>
      <c r="K6637">
        <v>157.55000000000001</v>
      </c>
      <c r="L6637">
        <v>168.56</v>
      </c>
      <c r="M6637">
        <v>165.87</v>
      </c>
      <c r="N6637">
        <v>157.25</v>
      </c>
      <c r="O6637">
        <v>163.87</v>
      </c>
      <c r="P6637">
        <v>171.58</v>
      </c>
      <c r="Q6637">
        <v>154.19999999999999</v>
      </c>
      <c r="R6637">
        <v>159.35</v>
      </c>
      <c r="S6637">
        <v>158.46</v>
      </c>
      <c r="T6637">
        <v>171.59</v>
      </c>
      <c r="U6637">
        <v>164.71</v>
      </c>
      <c r="V6637">
        <v>166.86</v>
      </c>
      <c r="W6637">
        <v>171.28</v>
      </c>
      <c r="X6637">
        <v>165.26</v>
      </c>
      <c r="Y6637">
        <v>161.61000000000001</v>
      </c>
      <c r="Z6637">
        <v>161.82</v>
      </c>
      <c r="AA6637">
        <v>189.06</v>
      </c>
      <c r="AB6637">
        <v>191.58</v>
      </c>
      <c r="AC6637">
        <v>163.27000000000001</v>
      </c>
      <c r="AD6637">
        <v>167.58</v>
      </c>
      <c r="AE6637">
        <v>154.44999999999999</v>
      </c>
    </row>
    <row r="6638" spans="1:31">
      <c r="A6638" t="s">
        <v>31</v>
      </c>
      <c r="B6638" t="s">
        <v>13263</v>
      </c>
      <c r="C6638" t="s">
        <v>13264</v>
      </c>
      <c r="D6638" t="s">
        <v>693</v>
      </c>
      <c r="E6638">
        <v>599.45000000000005</v>
      </c>
      <c r="F6638">
        <v>558.98</v>
      </c>
      <c r="G6638">
        <v>559.78</v>
      </c>
      <c r="H6638">
        <v>552.04999999999995</v>
      </c>
      <c r="I6638">
        <v>656.88</v>
      </c>
      <c r="J6638">
        <v>569.52</v>
      </c>
      <c r="K6638">
        <v>557.57000000000005</v>
      </c>
      <c r="L6638">
        <v>555.16999999999996</v>
      </c>
      <c r="M6638">
        <v>564.79999999999995</v>
      </c>
      <c r="N6638">
        <v>555.1</v>
      </c>
      <c r="O6638">
        <v>561.72</v>
      </c>
      <c r="P6638">
        <v>576.01</v>
      </c>
      <c r="Q6638">
        <v>562.91999999999996</v>
      </c>
      <c r="R6638">
        <v>569.88</v>
      </c>
      <c r="S6638">
        <v>554.49</v>
      </c>
      <c r="T6638">
        <v>575.23</v>
      </c>
      <c r="U6638">
        <v>565.82000000000005</v>
      </c>
      <c r="V6638">
        <v>553.28</v>
      </c>
      <c r="W6638">
        <v>562.24</v>
      </c>
      <c r="X6638">
        <v>567.45000000000005</v>
      </c>
      <c r="Y6638">
        <v>569.24</v>
      </c>
      <c r="Z6638">
        <v>566.91</v>
      </c>
      <c r="AA6638">
        <v>610.70000000000005</v>
      </c>
      <c r="AB6638">
        <v>622.58000000000004</v>
      </c>
      <c r="AC6638">
        <v>565.1</v>
      </c>
      <c r="AD6638">
        <v>559.99</v>
      </c>
      <c r="AE6638">
        <v>551.21</v>
      </c>
    </row>
    <row r="6639" spans="1:31">
      <c r="A6639" t="s">
        <v>31</v>
      </c>
      <c r="B6639" t="s">
        <v>13265</v>
      </c>
      <c r="C6639" t="s">
        <v>13266</v>
      </c>
      <c r="D6639" t="s">
        <v>417</v>
      </c>
      <c r="E6639">
        <v>112.67</v>
      </c>
      <c r="F6639">
        <v>112.67</v>
      </c>
      <c r="G6639">
        <v>112.67</v>
      </c>
      <c r="H6639">
        <v>112.67</v>
      </c>
      <c r="I6639">
        <v>141.08000000000001</v>
      </c>
      <c r="J6639">
        <v>112.67</v>
      </c>
      <c r="K6639">
        <v>112.67</v>
      </c>
      <c r="L6639">
        <v>112.67</v>
      </c>
      <c r="M6639">
        <v>112.67</v>
      </c>
      <c r="N6639">
        <v>112.67</v>
      </c>
      <c r="O6639">
        <v>114.7</v>
      </c>
      <c r="P6639">
        <v>120.2</v>
      </c>
      <c r="Q6639">
        <v>112.67</v>
      </c>
      <c r="R6639">
        <v>112.67</v>
      </c>
      <c r="S6639">
        <v>112.67</v>
      </c>
      <c r="T6639">
        <v>112.67</v>
      </c>
      <c r="U6639">
        <v>112.67</v>
      </c>
      <c r="V6639">
        <v>112.56</v>
      </c>
      <c r="W6639">
        <v>112.67</v>
      </c>
      <c r="X6639">
        <v>112.67</v>
      </c>
      <c r="Y6639">
        <v>112.67</v>
      </c>
      <c r="Z6639">
        <v>112.67</v>
      </c>
      <c r="AA6639">
        <v>129.22</v>
      </c>
      <c r="AB6639">
        <v>134.44999999999999</v>
      </c>
      <c r="AC6639">
        <v>112.67</v>
      </c>
      <c r="AD6639">
        <v>112.67</v>
      </c>
      <c r="AE6639">
        <v>112.67</v>
      </c>
    </row>
    <row r="6640" spans="1:31">
      <c r="A6640" t="s">
        <v>31</v>
      </c>
      <c r="B6640" t="s">
        <v>13267</v>
      </c>
      <c r="C6640" t="s">
        <v>13268</v>
      </c>
      <c r="D6640" t="s">
        <v>417</v>
      </c>
      <c r="E6640">
        <v>25.36</v>
      </c>
      <c r="F6640">
        <v>25.36</v>
      </c>
      <c r="G6640">
        <v>25.36</v>
      </c>
      <c r="H6640">
        <v>25.36</v>
      </c>
      <c r="I6640">
        <v>31.75</v>
      </c>
      <c r="J6640">
        <v>25.36</v>
      </c>
      <c r="K6640">
        <v>25.36</v>
      </c>
      <c r="L6640">
        <v>25.36</v>
      </c>
      <c r="M6640">
        <v>25.36</v>
      </c>
      <c r="N6640">
        <v>25.36</v>
      </c>
      <c r="O6640">
        <v>25.81</v>
      </c>
      <c r="P6640">
        <v>27.05</v>
      </c>
      <c r="Q6640">
        <v>25.36</v>
      </c>
      <c r="R6640">
        <v>25.36</v>
      </c>
      <c r="S6640">
        <v>25.36</v>
      </c>
      <c r="T6640">
        <v>25.36</v>
      </c>
      <c r="U6640">
        <v>25.36</v>
      </c>
      <c r="V6640">
        <v>25.33</v>
      </c>
      <c r="W6640">
        <v>25.36</v>
      </c>
      <c r="X6640">
        <v>25.36</v>
      </c>
      <c r="Y6640">
        <v>25.36</v>
      </c>
      <c r="Z6640">
        <v>25.36</v>
      </c>
      <c r="AA6640">
        <v>29.08</v>
      </c>
      <c r="AB6640">
        <v>30.26</v>
      </c>
      <c r="AC6640">
        <v>25.36</v>
      </c>
      <c r="AD6640">
        <v>25.36</v>
      </c>
      <c r="AE6640">
        <v>25.36</v>
      </c>
    </row>
    <row r="6641" spans="1:31">
      <c r="A6641" t="s">
        <v>31</v>
      </c>
      <c r="B6641" t="s">
        <v>13269</v>
      </c>
      <c r="C6641" t="s">
        <v>13270</v>
      </c>
      <c r="D6641" t="s">
        <v>417</v>
      </c>
      <c r="E6641">
        <v>201.43</v>
      </c>
      <c r="F6641">
        <v>201.43</v>
      </c>
      <c r="G6641">
        <v>201.43</v>
      </c>
      <c r="H6641">
        <v>201.43</v>
      </c>
      <c r="I6641">
        <v>252.23</v>
      </c>
      <c r="J6641">
        <v>201.43</v>
      </c>
      <c r="K6641">
        <v>201.43</v>
      </c>
      <c r="L6641">
        <v>201.43</v>
      </c>
      <c r="M6641">
        <v>201.43</v>
      </c>
      <c r="N6641">
        <v>201.43</v>
      </c>
      <c r="O6641">
        <v>205.06</v>
      </c>
      <c r="P6641">
        <v>214.9</v>
      </c>
      <c r="Q6641">
        <v>201.43</v>
      </c>
      <c r="R6641">
        <v>201.43</v>
      </c>
      <c r="S6641">
        <v>201.43</v>
      </c>
      <c r="T6641">
        <v>201.43</v>
      </c>
      <c r="U6641">
        <v>201.43</v>
      </c>
      <c r="V6641">
        <v>201.24</v>
      </c>
      <c r="W6641">
        <v>201.43</v>
      </c>
      <c r="X6641">
        <v>201.43</v>
      </c>
      <c r="Y6641">
        <v>201.43</v>
      </c>
      <c r="Z6641">
        <v>201.43</v>
      </c>
      <c r="AA6641">
        <v>231.02</v>
      </c>
      <c r="AB6641">
        <v>240.38</v>
      </c>
      <c r="AC6641">
        <v>201.43</v>
      </c>
      <c r="AD6641">
        <v>201.43</v>
      </c>
      <c r="AE6641">
        <v>201.43</v>
      </c>
    </row>
    <row r="6642" spans="1:31">
      <c r="A6642" t="s">
        <v>31</v>
      </c>
      <c r="B6642" t="s">
        <v>13271</v>
      </c>
      <c r="C6642" t="s">
        <v>13272</v>
      </c>
      <c r="D6642" t="s">
        <v>417</v>
      </c>
      <c r="E6642">
        <v>235.56</v>
      </c>
      <c r="F6642">
        <v>200.4</v>
      </c>
      <c r="G6642">
        <v>193.52</v>
      </c>
      <c r="H6642">
        <v>195.69</v>
      </c>
      <c r="I6642">
        <v>197.14</v>
      </c>
      <c r="J6642">
        <v>208.01</v>
      </c>
      <c r="K6642">
        <v>198.59</v>
      </c>
      <c r="L6642">
        <v>185.18</v>
      </c>
      <c r="M6642">
        <v>197.5</v>
      </c>
      <c r="N6642">
        <v>196.42</v>
      </c>
      <c r="O6642">
        <v>192.79</v>
      </c>
      <c r="P6642">
        <v>189.53</v>
      </c>
      <c r="Q6642">
        <v>207.29</v>
      </c>
      <c r="R6642">
        <v>209.1</v>
      </c>
      <c r="S6642">
        <v>194.6</v>
      </c>
      <c r="T6642">
        <v>202.21</v>
      </c>
      <c r="U6642">
        <v>199.68</v>
      </c>
      <c r="V6642">
        <v>185.18</v>
      </c>
      <c r="W6642">
        <v>189.53</v>
      </c>
      <c r="X6642">
        <v>200.76</v>
      </c>
      <c r="Y6642">
        <v>206.2</v>
      </c>
      <c r="Z6642">
        <v>203.66</v>
      </c>
      <c r="AA6642">
        <v>190.62</v>
      </c>
      <c r="AB6642">
        <v>190.62</v>
      </c>
      <c r="AC6642">
        <v>200.4</v>
      </c>
      <c r="AD6642">
        <v>190.98</v>
      </c>
      <c r="AE6642">
        <v>195.33</v>
      </c>
    </row>
    <row r="6643" spans="1:31">
      <c r="A6643" t="s">
        <v>31</v>
      </c>
      <c r="B6643" t="s">
        <v>13273</v>
      </c>
      <c r="C6643" t="s">
        <v>13274</v>
      </c>
      <c r="D6643" t="s">
        <v>690</v>
      </c>
      <c r="E6643">
        <v>55.86</v>
      </c>
      <c r="F6643">
        <v>42.54</v>
      </c>
      <c r="G6643">
        <v>50.22</v>
      </c>
      <c r="H6643">
        <v>40.32</v>
      </c>
      <c r="I6643">
        <v>59.03</v>
      </c>
      <c r="J6643">
        <v>45.47</v>
      </c>
      <c r="K6643">
        <v>42.94</v>
      </c>
      <c r="L6643">
        <v>53.95</v>
      </c>
      <c r="M6643">
        <v>51.26</v>
      </c>
      <c r="N6643">
        <v>42.64</v>
      </c>
      <c r="O6643">
        <v>47.61</v>
      </c>
      <c r="P6643">
        <v>47.75</v>
      </c>
      <c r="Q6643">
        <v>39.590000000000003</v>
      </c>
      <c r="R6643">
        <v>44.74</v>
      </c>
      <c r="S6643">
        <v>43.85</v>
      </c>
      <c r="T6643">
        <v>56.98</v>
      </c>
      <c r="U6643">
        <v>50.1</v>
      </c>
      <c r="V6643">
        <v>52.39</v>
      </c>
      <c r="W6643">
        <v>53.55</v>
      </c>
      <c r="X6643">
        <v>50.65</v>
      </c>
      <c r="Y6643">
        <v>46.84</v>
      </c>
      <c r="Z6643">
        <v>47.21</v>
      </c>
      <c r="AA6643">
        <v>55.03</v>
      </c>
      <c r="AB6643">
        <v>50.29</v>
      </c>
      <c r="AC6643">
        <v>49.9</v>
      </c>
      <c r="AD6643">
        <v>52.97</v>
      </c>
      <c r="AE6643">
        <v>39.840000000000003</v>
      </c>
    </row>
    <row r="6644" spans="1:31">
      <c r="A6644" t="s">
        <v>31</v>
      </c>
      <c r="B6644" t="s">
        <v>13275</v>
      </c>
      <c r="C6644" t="s">
        <v>13276</v>
      </c>
      <c r="D6644" t="s">
        <v>693</v>
      </c>
      <c r="E6644">
        <v>272.8</v>
      </c>
      <c r="F6644">
        <v>223.91</v>
      </c>
      <c r="G6644">
        <v>226.13</v>
      </c>
      <c r="H6644">
        <v>217.96</v>
      </c>
      <c r="I6644">
        <v>238.71</v>
      </c>
      <c r="J6644">
        <v>232.88</v>
      </c>
      <c r="K6644">
        <v>222.88</v>
      </c>
      <c r="L6644">
        <v>223.26</v>
      </c>
      <c r="M6644">
        <v>230.33</v>
      </c>
      <c r="N6644">
        <v>220.85</v>
      </c>
      <c r="O6644">
        <v>223.75</v>
      </c>
      <c r="P6644">
        <v>220.5</v>
      </c>
      <c r="Q6644">
        <v>226.42</v>
      </c>
      <c r="R6644">
        <v>233.01</v>
      </c>
      <c r="S6644">
        <v>220.63</v>
      </c>
      <c r="T6644">
        <v>239.79</v>
      </c>
      <c r="U6644">
        <v>230.9</v>
      </c>
      <c r="V6644">
        <v>221.7</v>
      </c>
      <c r="W6644">
        <v>223.32</v>
      </c>
      <c r="X6644">
        <v>232.31</v>
      </c>
      <c r="Y6644">
        <v>232.66</v>
      </c>
      <c r="Z6644">
        <v>231.17</v>
      </c>
      <c r="AA6644">
        <v>229.47</v>
      </c>
      <c r="AB6644">
        <v>223.9</v>
      </c>
      <c r="AC6644">
        <v>232.47</v>
      </c>
      <c r="AD6644">
        <v>226.87</v>
      </c>
      <c r="AE6644">
        <v>217.19</v>
      </c>
    </row>
    <row r="6645" spans="1:31">
      <c r="A6645" t="s">
        <v>31</v>
      </c>
      <c r="B6645" t="s">
        <v>13277</v>
      </c>
      <c r="C6645" t="s">
        <v>13278</v>
      </c>
      <c r="D6645" t="s">
        <v>417</v>
      </c>
      <c r="E6645">
        <v>27.61</v>
      </c>
      <c r="F6645">
        <v>20.57</v>
      </c>
      <c r="G6645">
        <v>20.57</v>
      </c>
      <c r="H6645">
        <v>20.57</v>
      </c>
      <c r="I6645">
        <v>21.39</v>
      </c>
      <c r="J6645">
        <v>20.57</v>
      </c>
      <c r="K6645">
        <v>20.57</v>
      </c>
      <c r="L6645">
        <v>20.57</v>
      </c>
      <c r="M6645">
        <v>20.57</v>
      </c>
      <c r="N6645">
        <v>20.57</v>
      </c>
      <c r="O6645">
        <v>21.3</v>
      </c>
      <c r="P6645">
        <v>20.57</v>
      </c>
      <c r="Q6645">
        <v>20.57</v>
      </c>
      <c r="R6645">
        <v>20.57</v>
      </c>
      <c r="S6645">
        <v>20.57</v>
      </c>
      <c r="T6645">
        <v>20.57</v>
      </c>
      <c r="U6645">
        <v>20.57</v>
      </c>
      <c r="V6645">
        <v>20.57</v>
      </c>
      <c r="W6645">
        <v>17.84</v>
      </c>
      <c r="X6645">
        <v>20.57</v>
      </c>
      <c r="Y6645">
        <v>20.43</v>
      </c>
      <c r="Z6645">
        <v>20.57</v>
      </c>
      <c r="AA6645">
        <v>21.32</v>
      </c>
      <c r="AB6645">
        <v>20.57</v>
      </c>
      <c r="AC6645">
        <v>21.66</v>
      </c>
      <c r="AD6645">
        <v>20.57</v>
      </c>
      <c r="AE6645">
        <v>20.57</v>
      </c>
    </row>
    <row r="6646" spans="1:31">
      <c r="A6646" t="s">
        <v>31</v>
      </c>
      <c r="B6646" t="s">
        <v>13279</v>
      </c>
      <c r="C6646" t="s">
        <v>13280</v>
      </c>
      <c r="D6646" t="s">
        <v>417</v>
      </c>
      <c r="E6646">
        <v>3.82</v>
      </c>
      <c r="F6646">
        <v>2.85</v>
      </c>
      <c r="G6646">
        <v>2.85</v>
      </c>
      <c r="H6646">
        <v>2.85</v>
      </c>
      <c r="I6646">
        <v>2.96</v>
      </c>
      <c r="J6646">
        <v>2.85</v>
      </c>
      <c r="K6646">
        <v>2.85</v>
      </c>
      <c r="L6646">
        <v>2.85</v>
      </c>
      <c r="M6646">
        <v>2.85</v>
      </c>
      <c r="N6646">
        <v>2.85</v>
      </c>
      <c r="O6646">
        <v>2.95</v>
      </c>
      <c r="P6646">
        <v>2.85</v>
      </c>
      <c r="Q6646">
        <v>2.85</v>
      </c>
      <c r="R6646">
        <v>2.85</v>
      </c>
      <c r="S6646">
        <v>2.85</v>
      </c>
      <c r="T6646">
        <v>2.85</v>
      </c>
      <c r="U6646">
        <v>2.85</v>
      </c>
      <c r="V6646">
        <v>2.85</v>
      </c>
      <c r="W6646">
        <v>2.46</v>
      </c>
      <c r="X6646">
        <v>2.85</v>
      </c>
      <c r="Y6646">
        <v>2.83</v>
      </c>
      <c r="Z6646">
        <v>2.85</v>
      </c>
      <c r="AA6646">
        <v>2.95</v>
      </c>
      <c r="AB6646">
        <v>2.85</v>
      </c>
      <c r="AC6646">
        <v>3</v>
      </c>
      <c r="AD6646">
        <v>2.85</v>
      </c>
      <c r="AE6646">
        <v>2.85</v>
      </c>
    </row>
    <row r="6647" spans="1:31">
      <c r="A6647" t="s">
        <v>31</v>
      </c>
      <c r="B6647" t="s">
        <v>13281</v>
      </c>
      <c r="C6647" t="s">
        <v>13282</v>
      </c>
      <c r="D6647" t="s">
        <v>417</v>
      </c>
      <c r="E6647">
        <v>30.2</v>
      </c>
      <c r="F6647">
        <v>22.5</v>
      </c>
      <c r="G6647">
        <v>22.5</v>
      </c>
      <c r="H6647">
        <v>22.5</v>
      </c>
      <c r="I6647">
        <v>23.39</v>
      </c>
      <c r="J6647">
        <v>22.5</v>
      </c>
      <c r="K6647">
        <v>22.5</v>
      </c>
      <c r="L6647">
        <v>22.5</v>
      </c>
      <c r="M6647">
        <v>22.5</v>
      </c>
      <c r="N6647">
        <v>22.5</v>
      </c>
      <c r="O6647">
        <v>23.3</v>
      </c>
      <c r="P6647">
        <v>22.5</v>
      </c>
      <c r="Q6647">
        <v>22.5</v>
      </c>
      <c r="R6647">
        <v>22.5</v>
      </c>
      <c r="S6647">
        <v>22.5</v>
      </c>
      <c r="T6647">
        <v>22.5</v>
      </c>
      <c r="U6647">
        <v>22.5</v>
      </c>
      <c r="V6647">
        <v>22.5</v>
      </c>
      <c r="W6647">
        <v>19.52</v>
      </c>
      <c r="X6647">
        <v>22.5</v>
      </c>
      <c r="Y6647">
        <v>22.35</v>
      </c>
      <c r="Z6647">
        <v>22.5</v>
      </c>
      <c r="AA6647">
        <v>23.33</v>
      </c>
      <c r="AB6647">
        <v>22.5</v>
      </c>
      <c r="AC6647">
        <v>23.7</v>
      </c>
      <c r="AD6647">
        <v>22.5</v>
      </c>
      <c r="AE6647">
        <v>22.5</v>
      </c>
    </row>
    <row r="6648" spans="1:31">
      <c r="A6648" t="s">
        <v>31</v>
      </c>
      <c r="B6648" t="s">
        <v>13283</v>
      </c>
      <c r="C6648" t="s">
        <v>13284</v>
      </c>
      <c r="D6648" t="s">
        <v>417</v>
      </c>
      <c r="E6648">
        <v>186.74</v>
      </c>
      <c r="F6648">
        <v>158.87</v>
      </c>
      <c r="G6648">
        <v>153.41</v>
      </c>
      <c r="H6648">
        <v>155.13999999999999</v>
      </c>
      <c r="I6648">
        <v>156.29</v>
      </c>
      <c r="J6648">
        <v>164.91</v>
      </c>
      <c r="K6648">
        <v>157.44</v>
      </c>
      <c r="L6648">
        <v>146.81</v>
      </c>
      <c r="M6648">
        <v>156.57</v>
      </c>
      <c r="N6648">
        <v>155.71</v>
      </c>
      <c r="O6648">
        <v>152.84</v>
      </c>
      <c r="P6648">
        <v>150.25</v>
      </c>
      <c r="Q6648">
        <v>164.33</v>
      </c>
      <c r="R6648">
        <v>165.77</v>
      </c>
      <c r="S6648">
        <v>154.28</v>
      </c>
      <c r="T6648">
        <v>160.31</v>
      </c>
      <c r="U6648">
        <v>158.30000000000001</v>
      </c>
      <c r="V6648">
        <v>146.81</v>
      </c>
      <c r="W6648">
        <v>150.25</v>
      </c>
      <c r="X6648">
        <v>159.16</v>
      </c>
      <c r="Y6648">
        <v>163.47</v>
      </c>
      <c r="Z6648">
        <v>161.46</v>
      </c>
      <c r="AA6648">
        <v>151.11000000000001</v>
      </c>
      <c r="AB6648">
        <v>151.11000000000001</v>
      </c>
      <c r="AC6648">
        <v>158.87</v>
      </c>
      <c r="AD6648">
        <v>151.4</v>
      </c>
      <c r="AE6648">
        <v>154.85</v>
      </c>
    </row>
    <row r="6649" spans="1:31">
      <c r="A6649" t="s">
        <v>31</v>
      </c>
      <c r="B6649" t="s">
        <v>13285</v>
      </c>
      <c r="C6649" t="s">
        <v>13286</v>
      </c>
      <c r="D6649" t="s">
        <v>690</v>
      </c>
      <c r="E6649">
        <v>56.15</v>
      </c>
      <c r="F6649">
        <v>42.83</v>
      </c>
      <c r="G6649">
        <v>50.51</v>
      </c>
      <c r="H6649">
        <v>40.61</v>
      </c>
      <c r="I6649">
        <v>59.31</v>
      </c>
      <c r="J6649">
        <v>45.76</v>
      </c>
      <c r="K6649">
        <v>43.23</v>
      </c>
      <c r="L6649">
        <v>54.24</v>
      </c>
      <c r="M6649">
        <v>51.55</v>
      </c>
      <c r="N6649">
        <v>42.93</v>
      </c>
      <c r="O6649">
        <v>47.9</v>
      </c>
      <c r="P6649">
        <v>48.04</v>
      </c>
      <c r="Q6649">
        <v>39.880000000000003</v>
      </c>
      <c r="R6649">
        <v>45.03</v>
      </c>
      <c r="S6649">
        <v>44.14</v>
      </c>
      <c r="T6649">
        <v>57.27</v>
      </c>
      <c r="U6649">
        <v>50.39</v>
      </c>
      <c r="V6649">
        <v>52.68</v>
      </c>
      <c r="W6649">
        <v>53.79</v>
      </c>
      <c r="X6649">
        <v>50.94</v>
      </c>
      <c r="Y6649">
        <v>47.13</v>
      </c>
      <c r="Z6649">
        <v>47.5</v>
      </c>
      <c r="AA6649">
        <v>55.32</v>
      </c>
      <c r="AB6649">
        <v>50.58</v>
      </c>
      <c r="AC6649">
        <v>50.19</v>
      </c>
      <c r="AD6649">
        <v>53.26</v>
      </c>
      <c r="AE6649">
        <v>40.130000000000003</v>
      </c>
    </row>
    <row r="6650" spans="1:31">
      <c r="A6650" t="s">
        <v>31</v>
      </c>
      <c r="B6650" t="s">
        <v>13287</v>
      </c>
      <c r="C6650" t="s">
        <v>13288</v>
      </c>
      <c r="D6650" t="s">
        <v>693</v>
      </c>
      <c r="E6650">
        <v>191.66</v>
      </c>
      <c r="F6650">
        <v>154.96</v>
      </c>
      <c r="G6650">
        <v>159.57</v>
      </c>
      <c r="H6650">
        <v>150.63999999999999</v>
      </c>
      <c r="I6650">
        <v>170.88</v>
      </c>
      <c r="J6650">
        <v>161.28</v>
      </c>
      <c r="K6650">
        <v>154.55000000000001</v>
      </c>
      <c r="L6650">
        <v>159.58000000000001</v>
      </c>
      <c r="M6650">
        <v>162.38999999999999</v>
      </c>
      <c r="N6650">
        <v>153.28</v>
      </c>
      <c r="O6650">
        <v>157.44</v>
      </c>
      <c r="P6650">
        <v>155.32</v>
      </c>
      <c r="Q6650">
        <v>155.08000000000001</v>
      </c>
      <c r="R6650">
        <v>161.04</v>
      </c>
      <c r="S6650">
        <v>153.68</v>
      </c>
      <c r="T6650">
        <v>170.21</v>
      </c>
      <c r="U6650">
        <v>162.19999999999999</v>
      </c>
      <c r="V6650">
        <v>158.02000000000001</v>
      </c>
      <c r="W6650">
        <v>158.04</v>
      </c>
      <c r="X6650">
        <v>163.22999999999999</v>
      </c>
      <c r="Y6650">
        <v>161.69</v>
      </c>
      <c r="Z6650">
        <v>161.08000000000001</v>
      </c>
      <c r="AA6650">
        <v>163.92</v>
      </c>
      <c r="AB6650">
        <v>158.35</v>
      </c>
      <c r="AC6650">
        <v>163.52000000000001</v>
      </c>
      <c r="AD6650">
        <v>161.19</v>
      </c>
      <c r="AE6650">
        <v>150</v>
      </c>
    </row>
    <row r="6651" spans="1:31">
      <c r="A6651" t="s">
        <v>31</v>
      </c>
      <c r="B6651" t="s">
        <v>13289</v>
      </c>
      <c r="C6651" t="s">
        <v>13290</v>
      </c>
      <c r="D6651" t="s">
        <v>417</v>
      </c>
      <c r="E6651">
        <v>27.86</v>
      </c>
      <c r="F6651">
        <v>20.82</v>
      </c>
      <c r="G6651">
        <v>20.82</v>
      </c>
      <c r="H6651">
        <v>20.82</v>
      </c>
      <c r="I6651">
        <v>21.63</v>
      </c>
      <c r="J6651">
        <v>20.82</v>
      </c>
      <c r="K6651">
        <v>20.82</v>
      </c>
      <c r="L6651">
        <v>20.82</v>
      </c>
      <c r="M6651">
        <v>20.82</v>
      </c>
      <c r="N6651">
        <v>20.82</v>
      </c>
      <c r="O6651">
        <v>21.55</v>
      </c>
      <c r="P6651">
        <v>20.82</v>
      </c>
      <c r="Q6651">
        <v>20.82</v>
      </c>
      <c r="R6651">
        <v>20.82</v>
      </c>
      <c r="S6651">
        <v>20.82</v>
      </c>
      <c r="T6651">
        <v>20.82</v>
      </c>
      <c r="U6651">
        <v>20.82</v>
      </c>
      <c r="V6651">
        <v>20.82</v>
      </c>
      <c r="W6651">
        <v>18.05</v>
      </c>
      <c r="X6651">
        <v>20.82</v>
      </c>
      <c r="Y6651">
        <v>20.68</v>
      </c>
      <c r="Z6651">
        <v>20.82</v>
      </c>
      <c r="AA6651">
        <v>21.57</v>
      </c>
      <c r="AB6651">
        <v>20.82</v>
      </c>
      <c r="AC6651">
        <v>21.91</v>
      </c>
      <c r="AD6651">
        <v>20.82</v>
      </c>
      <c r="AE6651">
        <v>20.82</v>
      </c>
    </row>
    <row r="6652" spans="1:31">
      <c r="A6652" t="s">
        <v>31</v>
      </c>
      <c r="B6652" t="s">
        <v>13291</v>
      </c>
      <c r="C6652" t="s">
        <v>13292</v>
      </c>
      <c r="D6652" t="s">
        <v>417</v>
      </c>
      <c r="E6652">
        <v>3.86</v>
      </c>
      <c r="F6652">
        <v>2.89</v>
      </c>
      <c r="G6652">
        <v>2.89</v>
      </c>
      <c r="H6652">
        <v>2.89</v>
      </c>
      <c r="I6652">
        <v>3</v>
      </c>
      <c r="J6652">
        <v>2.89</v>
      </c>
      <c r="K6652">
        <v>2.89</v>
      </c>
      <c r="L6652">
        <v>2.89</v>
      </c>
      <c r="M6652">
        <v>2.89</v>
      </c>
      <c r="N6652">
        <v>2.89</v>
      </c>
      <c r="O6652">
        <v>2.99</v>
      </c>
      <c r="P6652">
        <v>2.89</v>
      </c>
      <c r="Q6652">
        <v>2.89</v>
      </c>
      <c r="R6652">
        <v>2.89</v>
      </c>
      <c r="S6652">
        <v>2.89</v>
      </c>
      <c r="T6652">
        <v>2.89</v>
      </c>
      <c r="U6652">
        <v>2.89</v>
      </c>
      <c r="V6652">
        <v>2.89</v>
      </c>
      <c r="W6652">
        <v>2.4900000000000002</v>
      </c>
      <c r="X6652">
        <v>2.89</v>
      </c>
      <c r="Y6652">
        <v>2.87</v>
      </c>
      <c r="Z6652">
        <v>2.89</v>
      </c>
      <c r="AA6652">
        <v>2.99</v>
      </c>
      <c r="AB6652">
        <v>2.89</v>
      </c>
      <c r="AC6652">
        <v>3.04</v>
      </c>
      <c r="AD6652">
        <v>2.89</v>
      </c>
      <c r="AE6652">
        <v>2.89</v>
      </c>
    </row>
    <row r="6653" spans="1:31">
      <c r="A6653" t="s">
        <v>31</v>
      </c>
      <c r="B6653" t="s">
        <v>13293</v>
      </c>
      <c r="C6653" t="s">
        <v>13294</v>
      </c>
      <c r="D6653" t="s">
        <v>417</v>
      </c>
      <c r="E6653">
        <v>30.47</v>
      </c>
      <c r="F6653">
        <v>22.77</v>
      </c>
      <c r="G6653">
        <v>22.77</v>
      </c>
      <c r="H6653">
        <v>22.77</v>
      </c>
      <c r="I6653">
        <v>23.66</v>
      </c>
      <c r="J6653">
        <v>22.77</v>
      </c>
      <c r="K6653">
        <v>22.77</v>
      </c>
      <c r="L6653">
        <v>22.77</v>
      </c>
      <c r="M6653">
        <v>22.77</v>
      </c>
      <c r="N6653">
        <v>22.77</v>
      </c>
      <c r="O6653">
        <v>23.57</v>
      </c>
      <c r="P6653">
        <v>22.77</v>
      </c>
      <c r="Q6653">
        <v>22.77</v>
      </c>
      <c r="R6653">
        <v>22.77</v>
      </c>
      <c r="S6653">
        <v>22.77</v>
      </c>
      <c r="T6653">
        <v>22.77</v>
      </c>
      <c r="U6653">
        <v>22.77</v>
      </c>
      <c r="V6653">
        <v>22.77</v>
      </c>
      <c r="W6653">
        <v>19.739999999999998</v>
      </c>
      <c r="X6653">
        <v>22.77</v>
      </c>
      <c r="Y6653">
        <v>22.61</v>
      </c>
      <c r="Z6653">
        <v>22.77</v>
      </c>
      <c r="AA6653">
        <v>23.6</v>
      </c>
      <c r="AB6653">
        <v>22.77</v>
      </c>
      <c r="AC6653">
        <v>23.97</v>
      </c>
      <c r="AD6653">
        <v>22.77</v>
      </c>
      <c r="AE6653">
        <v>22.77</v>
      </c>
    </row>
    <row r="6654" spans="1:31">
      <c r="A6654" t="s">
        <v>31</v>
      </c>
      <c r="B6654" t="s">
        <v>13295</v>
      </c>
      <c r="C6654" t="s">
        <v>13296</v>
      </c>
      <c r="D6654" t="s">
        <v>417</v>
      </c>
      <c r="E6654">
        <v>105.04</v>
      </c>
      <c r="F6654">
        <v>89.36</v>
      </c>
      <c r="G6654">
        <v>86.29</v>
      </c>
      <c r="H6654">
        <v>87.26</v>
      </c>
      <c r="I6654">
        <v>87.91</v>
      </c>
      <c r="J6654">
        <v>92.75</v>
      </c>
      <c r="K6654">
        <v>88.55</v>
      </c>
      <c r="L6654">
        <v>82.57</v>
      </c>
      <c r="M6654">
        <v>88.07</v>
      </c>
      <c r="N6654">
        <v>87.58</v>
      </c>
      <c r="O6654">
        <v>85.97</v>
      </c>
      <c r="P6654">
        <v>84.51</v>
      </c>
      <c r="Q6654">
        <v>92.43</v>
      </c>
      <c r="R6654">
        <v>93.24</v>
      </c>
      <c r="S6654">
        <v>86.77</v>
      </c>
      <c r="T6654">
        <v>90.17</v>
      </c>
      <c r="U6654">
        <v>89.04</v>
      </c>
      <c r="V6654">
        <v>82.57</v>
      </c>
      <c r="W6654">
        <v>84.51</v>
      </c>
      <c r="X6654">
        <v>89.52</v>
      </c>
      <c r="Y6654">
        <v>91.95</v>
      </c>
      <c r="Z6654">
        <v>90.81</v>
      </c>
      <c r="AA6654">
        <v>85</v>
      </c>
      <c r="AB6654">
        <v>85</v>
      </c>
      <c r="AC6654">
        <v>89.36</v>
      </c>
      <c r="AD6654">
        <v>85.16</v>
      </c>
      <c r="AE6654">
        <v>87.1</v>
      </c>
    </row>
    <row r="6655" spans="1:31">
      <c r="A6655" t="s">
        <v>31</v>
      </c>
      <c r="B6655" t="s">
        <v>13297</v>
      </c>
      <c r="C6655" t="s">
        <v>13298</v>
      </c>
      <c r="D6655" t="s">
        <v>690</v>
      </c>
      <c r="E6655">
        <v>48.75</v>
      </c>
      <c r="F6655">
        <v>37.56</v>
      </c>
      <c r="G6655">
        <v>45.24</v>
      </c>
      <c r="H6655">
        <v>35.340000000000003</v>
      </c>
      <c r="I6655">
        <v>53.73</v>
      </c>
      <c r="J6655">
        <v>40.49</v>
      </c>
      <c r="K6655">
        <v>37.96</v>
      </c>
      <c r="L6655">
        <v>48.97</v>
      </c>
      <c r="M6655">
        <v>46.28</v>
      </c>
      <c r="N6655">
        <v>37.659999999999997</v>
      </c>
      <c r="O6655">
        <v>42.4</v>
      </c>
      <c r="P6655">
        <v>42.77</v>
      </c>
      <c r="Q6655">
        <v>34.61</v>
      </c>
      <c r="R6655">
        <v>39.76</v>
      </c>
      <c r="S6655">
        <v>38.869999999999997</v>
      </c>
      <c r="T6655">
        <v>52</v>
      </c>
      <c r="U6655">
        <v>45.12</v>
      </c>
      <c r="V6655">
        <v>47.41</v>
      </c>
      <c r="W6655">
        <v>49.17</v>
      </c>
      <c r="X6655">
        <v>45.67</v>
      </c>
      <c r="Y6655">
        <v>41.86</v>
      </c>
      <c r="Z6655">
        <v>42.23</v>
      </c>
      <c r="AA6655">
        <v>49.79</v>
      </c>
      <c r="AB6655">
        <v>45.31</v>
      </c>
      <c r="AC6655">
        <v>44.59</v>
      </c>
      <c r="AD6655">
        <v>47.99</v>
      </c>
      <c r="AE6655">
        <v>34.86</v>
      </c>
    </row>
    <row r="6656" spans="1:31">
      <c r="A6656" t="s">
        <v>31</v>
      </c>
      <c r="B6656" t="s">
        <v>13299</v>
      </c>
      <c r="C6656" t="s">
        <v>13300</v>
      </c>
      <c r="D6656" t="s">
        <v>693</v>
      </c>
      <c r="E6656">
        <v>202.25</v>
      </c>
      <c r="F6656">
        <v>165.99</v>
      </c>
      <c r="G6656">
        <v>169.86</v>
      </c>
      <c r="H6656">
        <v>161.16</v>
      </c>
      <c r="I6656">
        <v>180.94</v>
      </c>
      <c r="J6656">
        <v>173.12</v>
      </c>
      <c r="K6656">
        <v>165.38</v>
      </c>
      <c r="L6656">
        <v>168.99</v>
      </c>
      <c r="M6656">
        <v>173.1</v>
      </c>
      <c r="N6656">
        <v>163.88</v>
      </c>
      <c r="O6656">
        <v>167.21</v>
      </c>
      <c r="P6656">
        <v>165.19</v>
      </c>
      <c r="Q6656">
        <v>166.84</v>
      </c>
      <c r="R6656">
        <v>172.99</v>
      </c>
      <c r="S6656">
        <v>164.09</v>
      </c>
      <c r="T6656">
        <v>181.43</v>
      </c>
      <c r="U6656">
        <v>173.15</v>
      </c>
      <c r="V6656">
        <v>167.43</v>
      </c>
      <c r="W6656">
        <v>169.18</v>
      </c>
      <c r="X6656">
        <v>174.3</v>
      </c>
      <c r="Y6656">
        <v>173.34</v>
      </c>
      <c r="Z6656">
        <v>172.46</v>
      </c>
      <c r="AA6656">
        <v>173.38</v>
      </c>
      <c r="AB6656">
        <v>168.33</v>
      </c>
      <c r="AC6656">
        <v>173.9</v>
      </c>
      <c r="AD6656">
        <v>171.21</v>
      </c>
      <c r="AE6656">
        <v>160.47999999999999</v>
      </c>
    </row>
    <row r="6657" spans="1:31">
      <c r="A6657" t="s">
        <v>31</v>
      </c>
      <c r="B6657" t="s">
        <v>13301</v>
      </c>
      <c r="C6657" t="s">
        <v>13302</v>
      </c>
      <c r="D6657" t="s">
        <v>417</v>
      </c>
      <c r="E6657">
        <v>21.36</v>
      </c>
      <c r="F6657">
        <v>16.2</v>
      </c>
      <c r="G6657">
        <v>16.2</v>
      </c>
      <c r="H6657">
        <v>16.2</v>
      </c>
      <c r="I6657">
        <v>16.739999999999998</v>
      </c>
      <c r="J6657">
        <v>16.2</v>
      </c>
      <c r="K6657">
        <v>16.2</v>
      </c>
      <c r="L6657">
        <v>16.2</v>
      </c>
      <c r="M6657">
        <v>16.2</v>
      </c>
      <c r="N6657">
        <v>16.2</v>
      </c>
      <c r="O6657">
        <v>16.73</v>
      </c>
      <c r="P6657">
        <v>16.2</v>
      </c>
      <c r="Q6657">
        <v>16.2</v>
      </c>
      <c r="R6657">
        <v>16.2</v>
      </c>
      <c r="S6657">
        <v>16.2</v>
      </c>
      <c r="T6657">
        <v>16.2</v>
      </c>
      <c r="U6657">
        <v>16.2</v>
      </c>
      <c r="V6657">
        <v>16.2</v>
      </c>
      <c r="W6657">
        <v>13.99</v>
      </c>
      <c r="X6657">
        <v>16.2</v>
      </c>
      <c r="Y6657">
        <v>16.059999999999999</v>
      </c>
      <c r="Z6657">
        <v>16.2</v>
      </c>
      <c r="AA6657">
        <v>16.72</v>
      </c>
      <c r="AB6657">
        <v>16.2</v>
      </c>
      <c r="AC6657">
        <v>17</v>
      </c>
      <c r="AD6657">
        <v>16.2</v>
      </c>
      <c r="AE6657">
        <v>16.2</v>
      </c>
    </row>
    <row r="6658" spans="1:31">
      <c r="A6658" t="s">
        <v>31</v>
      </c>
      <c r="B6658" t="s">
        <v>13303</v>
      </c>
      <c r="C6658" t="s">
        <v>13304</v>
      </c>
      <c r="D6658" t="s">
        <v>417</v>
      </c>
      <c r="E6658">
        <v>2.96</v>
      </c>
      <c r="F6658">
        <v>2.2400000000000002</v>
      </c>
      <c r="G6658">
        <v>2.2400000000000002</v>
      </c>
      <c r="H6658">
        <v>2.2400000000000002</v>
      </c>
      <c r="I6658">
        <v>2.31</v>
      </c>
      <c r="J6658">
        <v>2.2400000000000002</v>
      </c>
      <c r="K6658">
        <v>2.2400000000000002</v>
      </c>
      <c r="L6658">
        <v>2.2400000000000002</v>
      </c>
      <c r="M6658">
        <v>2.2400000000000002</v>
      </c>
      <c r="N6658">
        <v>2.2400000000000002</v>
      </c>
      <c r="O6658">
        <v>2.31</v>
      </c>
      <c r="P6658">
        <v>2.2400000000000002</v>
      </c>
      <c r="Q6658">
        <v>2.2400000000000002</v>
      </c>
      <c r="R6658">
        <v>2.2400000000000002</v>
      </c>
      <c r="S6658">
        <v>2.2400000000000002</v>
      </c>
      <c r="T6658">
        <v>2.2400000000000002</v>
      </c>
      <c r="U6658">
        <v>2.2400000000000002</v>
      </c>
      <c r="V6658">
        <v>2.2400000000000002</v>
      </c>
      <c r="W6658">
        <v>1.93</v>
      </c>
      <c r="X6658">
        <v>2.2400000000000002</v>
      </c>
      <c r="Y6658">
        <v>2.2200000000000002</v>
      </c>
      <c r="Z6658">
        <v>2.2400000000000002</v>
      </c>
      <c r="AA6658">
        <v>2.31</v>
      </c>
      <c r="AB6658">
        <v>2.2400000000000002</v>
      </c>
      <c r="AC6658">
        <v>2.35</v>
      </c>
      <c r="AD6658">
        <v>2.2400000000000002</v>
      </c>
      <c r="AE6658">
        <v>2.2400000000000002</v>
      </c>
    </row>
    <row r="6659" spans="1:31">
      <c r="A6659" t="s">
        <v>31</v>
      </c>
      <c r="B6659" t="s">
        <v>13305</v>
      </c>
      <c r="C6659" t="s">
        <v>13306</v>
      </c>
      <c r="D6659" t="s">
        <v>417</v>
      </c>
      <c r="E6659">
        <v>23.37</v>
      </c>
      <c r="F6659">
        <v>17.72</v>
      </c>
      <c r="G6659">
        <v>17.72</v>
      </c>
      <c r="H6659">
        <v>17.72</v>
      </c>
      <c r="I6659">
        <v>18.309999999999999</v>
      </c>
      <c r="J6659">
        <v>17.72</v>
      </c>
      <c r="K6659">
        <v>17.72</v>
      </c>
      <c r="L6659">
        <v>17.72</v>
      </c>
      <c r="M6659">
        <v>17.72</v>
      </c>
      <c r="N6659">
        <v>17.72</v>
      </c>
      <c r="O6659">
        <v>18.309999999999999</v>
      </c>
      <c r="P6659">
        <v>17.72</v>
      </c>
      <c r="Q6659">
        <v>17.72</v>
      </c>
      <c r="R6659">
        <v>17.72</v>
      </c>
      <c r="S6659">
        <v>17.72</v>
      </c>
      <c r="T6659">
        <v>17.72</v>
      </c>
      <c r="U6659">
        <v>17.72</v>
      </c>
      <c r="V6659">
        <v>17.72</v>
      </c>
      <c r="W6659">
        <v>15.31</v>
      </c>
      <c r="X6659">
        <v>17.72</v>
      </c>
      <c r="Y6659">
        <v>17.57</v>
      </c>
      <c r="Z6659">
        <v>17.72</v>
      </c>
      <c r="AA6659">
        <v>18.29</v>
      </c>
      <c r="AB6659">
        <v>17.72</v>
      </c>
      <c r="AC6659">
        <v>18.600000000000001</v>
      </c>
      <c r="AD6659">
        <v>17.72</v>
      </c>
      <c r="AE6659">
        <v>17.72</v>
      </c>
    </row>
    <row r="6660" spans="1:31">
      <c r="A6660" t="s">
        <v>31</v>
      </c>
      <c r="B6660" t="s">
        <v>13307</v>
      </c>
      <c r="C6660" t="s">
        <v>13308</v>
      </c>
      <c r="D6660" t="s">
        <v>417</v>
      </c>
      <c r="E6660">
        <v>130.13</v>
      </c>
      <c r="F6660">
        <v>110.71</v>
      </c>
      <c r="G6660">
        <v>106.9</v>
      </c>
      <c r="H6660">
        <v>108.1</v>
      </c>
      <c r="I6660">
        <v>108.9</v>
      </c>
      <c r="J6660">
        <v>114.91</v>
      </c>
      <c r="K6660">
        <v>109.7</v>
      </c>
      <c r="L6660">
        <v>102.3</v>
      </c>
      <c r="M6660">
        <v>109.1</v>
      </c>
      <c r="N6660">
        <v>108.5</v>
      </c>
      <c r="O6660">
        <v>106.5</v>
      </c>
      <c r="P6660">
        <v>104.7</v>
      </c>
      <c r="Q6660">
        <v>114.51</v>
      </c>
      <c r="R6660">
        <v>115.51</v>
      </c>
      <c r="S6660">
        <v>107.5</v>
      </c>
      <c r="T6660">
        <v>111.71</v>
      </c>
      <c r="U6660">
        <v>110.31</v>
      </c>
      <c r="V6660">
        <v>102.3</v>
      </c>
      <c r="W6660">
        <v>104.7</v>
      </c>
      <c r="X6660">
        <v>110.91</v>
      </c>
      <c r="Y6660">
        <v>113.91</v>
      </c>
      <c r="Z6660">
        <v>112.51</v>
      </c>
      <c r="AA6660">
        <v>105.3</v>
      </c>
      <c r="AB6660">
        <v>105.3</v>
      </c>
      <c r="AC6660">
        <v>110.71</v>
      </c>
      <c r="AD6660">
        <v>105.5</v>
      </c>
      <c r="AE6660">
        <v>107.9</v>
      </c>
    </row>
    <row r="6661" spans="1:31">
      <c r="A6661" t="s">
        <v>31</v>
      </c>
      <c r="B6661" t="s">
        <v>13309</v>
      </c>
      <c r="C6661" t="s">
        <v>13310</v>
      </c>
      <c r="D6661" t="s">
        <v>690</v>
      </c>
      <c r="E6661">
        <v>49.04</v>
      </c>
      <c r="F6661">
        <v>37.85</v>
      </c>
      <c r="G6661">
        <v>45.53</v>
      </c>
      <c r="H6661">
        <v>35.630000000000003</v>
      </c>
      <c r="I6661">
        <v>54.01</v>
      </c>
      <c r="J6661">
        <v>40.78</v>
      </c>
      <c r="K6661">
        <v>38.25</v>
      </c>
      <c r="L6661">
        <v>49.26</v>
      </c>
      <c r="M6661">
        <v>46.57</v>
      </c>
      <c r="N6661">
        <v>37.950000000000003</v>
      </c>
      <c r="O6661">
        <v>42.69</v>
      </c>
      <c r="P6661">
        <v>43.06</v>
      </c>
      <c r="Q6661">
        <v>34.9</v>
      </c>
      <c r="R6661">
        <v>40.049999999999997</v>
      </c>
      <c r="S6661">
        <v>39.159999999999997</v>
      </c>
      <c r="T6661">
        <v>52.29</v>
      </c>
      <c r="U6661">
        <v>45.41</v>
      </c>
      <c r="V6661">
        <v>47.7</v>
      </c>
      <c r="W6661">
        <v>49.41</v>
      </c>
      <c r="X6661">
        <v>45.96</v>
      </c>
      <c r="Y6661">
        <v>42.15</v>
      </c>
      <c r="Z6661">
        <v>42.52</v>
      </c>
      <c r="AA6661">
        <v>50.08</v>
      </c>
      <c r="AB6661">
        <v>45.6</v>
      </c>
      <c r="AC6661">
        <v>44.88</v>
      </c>
      <c r="AD6661">
        <v>48.28</v>
      </c>
      <c r="AE6661">
        <v>35.15</v>
      </c>
    </row>
    <row r="6662" spans="1:31">
      <c r="A6662" t="s">
        <v>31</v>
      </c>
      <c r="B6662" t="s">
        <v>13311</v>
      </c>
      <c r="C6662" t="s">
        <v>13312</v>
      </c>
      <c r="D6662" t="s">
        <v>693</v>
      </c>
      <c r="E6662">
        <v>145.87</v>
      </c>
      <c r="F6662">
        <v>118.1</v>
      </c>
      <c r="G6662">
        <v>123.64</v>
      </c>
      <c r="H6662">
        <v>114.42</v>
      </c>
      <c r="I6662">
        <v>133.84</v>
      </c>
      <c r="J6662">
        <v>123.4</v>
      </c>
      <c r="K6662">
        <v>117.94</v>
      </c>
      <c r="L6662">
        <v>124.78</v>
      </c>
      <c r="M6662">
        <v>125.92</v>
      </c>
      <c r="N6662">
        <v>116.96</v>
      </c>
      <c r="O6662">
        <v>121.17</v>
      </c>
      <c r="P6662">
        <v>119.93</v>
      </c>
      <c r="Q6662">
        <v>117.29</v>
      </c>
      <c r="R6662">
        <v>123.01</v>
      </c>
      <c r="S6662">
        <v>117.61</v>
      </c>
      <c r="T6662">
        <v>133.11000000000001</v>
      </c>
      <c r="U6662">
        <v>125.44</v>
      </c>
      <c r="V6662">
        <v>123.22</v>
      </c>
      <c r="W6662">
        <v>123.82</v>
      </c>
      <c r="X6662">
        <v>126.33</v>
      </c>
      <c r="Y6662">
        <v>124.04</v>
      </c>
      <c r="Z6662">
        <v>123.79</v>
      </c>
      <c r="AA6662">
        <v>127.86</v>
      </c>
      <c r="AB6662">
        <v>122.81</v>
      </c>
      <c r="AC6662">
        <v>126.01</v>
      </c>
      <c r="AD6662">
        <v>125.61</v>
      </c>
      <c r="AE6662">
        <v>113.83</v>
      </c>
    </row>
    <row r="6663" spans="1:31">
      <c r="A6663" t="s">
        <v>31</v>
      </c>
      <c r="B6663" t="s">
        <v>13313</v>
      </c>
      <c r="C6663" t="s">
        <v>13314</v>
      </c>
      <c r="D6663" t="s">
        <v>417</v>
      </c>
      <c r="E6663">
        <v>21.61</v>
      </c>
      <c r="F6663">
        <v>16.45</v>
      </c>
      <c r="G6663">
        <v>16.45</v>
      </c>
      <c r="H6663">
        <v>16.45</v>
      </c>
      <c r="I6663">
        <v>16.98</v>
      </c>
      <c r="J6663">
        <v>16.45</v>
      </c>
      <c r="K6663">
        <v>16.45</v>
      </c>
      <c r="L6663">
        <v>16.45</v>
      </c>
      <c r="M6663">
        <v>16.45</v>
      </c>
      <c r="N6663">
        <v>16.45</v>
      </c>
      <c r="O6663">
        <v>16.98</v>
      </c>
      <c r="P6663">
        <v>16.45</v>
      </c>
      <c r="Q6663">
        <v>16.45</v>
      </c>
      <c r="R6663">
        <v>16.45</v>
      </c>
      <c r="S6663">
        <v>16.45</v>
      </c>
      <c r="T6663">
        <v>16.45</v>
      </c>
      <c r="U6663">
        <v>16.45</v>
      </c>
      <c r="V6663">
        <v>16.45</v>
      </c>
      <c r="W6663">
        <v>14.2</v>
      </c>
      <c r="X6663">
        <v>16.45</v>
      </c>
      <c r="Y6663">
        <v>16.309999999999999</v>
      </c>
      <c r="Z6663">
        <v>16.45</v>
      </c>
      <c r="AA6663">
        <v>16.97</v>
      </c>
      <c r="AB6663">
        <v>16.45</v>
      </c>
      <c r="AC6663">
        <v>17.25</v>
      </c>
      <c r="AD6663">
        <v>16.45</v>
      </c>
      <c r="AE6663">
        <v>16.45</v>
      </c>
    </row>
    <row r="6664" spans="1:31">
      <c r="A6664" t="s">
        <v>31</v>
      </c>
      <c r="B6664" t="s">
        <v>13315</v>
      </c>
      <c r="C6664" t="s">
        <v>13316</v>
      </c>
      <c r="D6664" t="s">
        <v>417</v>
      </c>
      <c r="E6664">
        <v>3</v>
      </c>
      <c r="F6664">
        <v>2.2799999999999998</v>
      </c>
      <c r="G6664">
        <v>2.2799999999999998</v>
      </c>
      <c r="H6664">
        <v>2.2799999999999998</v>
      </c>
      <c r="I6664">
        <v>2.35</v>
      </c>
      <c r="J6664">
        <v>2.2799999999999998</v>
      </c>
      <c r="K6664">
        <v>2.2799999999999998</v>
      </c>
      <c r="L6664">
        <v>2.2799999999999998</v>
      </c>
      <c r="M6664">
        <v>2.2799999999999998</v>
      </c>
      <c r="N6664">
        <v>2.2799999999999998</v>
      </c>
      <c r="O6664">
        <v>2.35</v>
      </c>
      <c r="P6664">
        <v>2.2799999999999998</v>
      </c>
      <c r="Q6664">
        <v>2.2799999999999998</v>
      </c>
      <c r="R6664">
        <v>2.2799999999999998</v>
      </c>
      <c r="S6664">
        <v>2.2799999999999998</v>
      </c>
      <c r="T6664">
        <v>2.2799999999999998</v>
      </c>
      <c r="U6664">
        <v>2.2799999999999998</v>
      </c>
      <c r="V6664">
        <v>2.2799999999999998</v>
      </c>
      <c r="W6664">
        <v>1.96</v>
      </c>
      <c r="X6664">
        <v>2.2799999999999998</v>
      </c>
      <c r="Y6664">
        <v>2.2599999999999998</v>
      </c>
      <c r="Z6664">
        <v>2.2799999999999998</v>
      </c>
      <c r="AA6664">
        <v>2.35</v>
      </c>
      <c r="AB6664">
        <v>2.2799999999999998</v>
      </c>
      <c r="AC6664">
        <v>2.39</v>
      </c>
      <c r="AD6664">
        <v>2.2799999999999998</v>
      </c>
      <c r="AE6664">
        <v>2.2799999999999998</v>
      </c>
    </row>
    <row r="6665" spans="1:31">
      <c r="A6665" t="s">
        <v>31</v>
      </c>
      <c r="B6665" t="s">
        <v>13317</v>
      </c>
      <c r="C6665" t="s">
        <v>13318</v>
      </c>
      <c r="D6665" t="s">
        <v>417</v>
      </c>
      <c r="E6665">
        <v>23.64</v>
      </c>
      <c r="F6665">
        <v>17.989999999999998</v>
      </c>
      <c r="G6665">
        <v>17.989999999999998</v>
      </c>
      <c r="H6665">
        <v>17.989999999999998</v>
      </c>
      <c r="I6665">
        <v>18.579999999999998</v>
      </c>
      <c r="J6665">
        <v>17.989999999999998</v>
      </c>
      <c r="K6665">
        <v>17.989999999999998</v>
      </c>
      <c r="L6665">
        <v>17.989999999999998</v>
      </c>
      <c r="M6665">
        <v>17.989999999999998</v>
      </c>
      <c r="N6665">
        <v>17.989999999999998</v>
      </c>
      <c r="O6665">
        <v>18.579999999999998</v>
      </c>
      <c r="P6665">
        <v>17.989999999999998</v>
      </c>
      <c r="Q6665">
        <v>17.989999999999998</v>
      </c>
      <c r="R6665">
        <v>17.989999999999998</v>
      </c>
      <c r="S6665">
        <v>17.989999999999998</v>
      </c>
      <c r="T6665">
        <v>17.989999999999998</v>
      </c>
      <c r="U6665">
        <v>17.989999999999998</v>
      </c>
      <c r="V6665">
        <v>17.989999999999998</v>
      </c>
      <c r="W6665">
        <v>15.53</v>
      </c>
      <c r="X6665">
        <v>17.989999999999998</v>
      </c>
      <c r="Y6665">
        <v>17.829999999999998</v>
      </c>
      <c r="Z6665">
        <v>17.989999999999998</v>
      </c>
      <c r="AA6665">
        <v>18.559999999999999</v>
      </c>
      <c r="AB6665">
        <v>17.989999999999998</v>
      </c>
      <c r="AC6665">
        <v>18.87</v>
      </c>
      <c r="AD6665">
        <v>17.989999999999998</v>
      </c>
      <c r="AE6665">
        <v>17.989999999999998</v>
      </c>
    </row>
    <row r="6666" spans="1:31">
      <c r="A6666" t="s">
        <v>31</v>
      </c>
      <c r="B6666" t="s">
        <v>13319</v>
      </c>
      <c r="C6666" t="s">
        <v>13320</v>
      </c>
      <c r="D6666" t="s">
        <v>417</v>
      </c>
      <c r="E6666">
        <v>73.19</v>
      </c>
      <c r="F6666">
        <v>62.26</v>
      </c>
      <c r="G6666">
        <v>60.12</v>
      </c>
      <c r="H6666">
        <v>60.8</v>
      </c>
      <c r="I6666">
        <v>61.25</v>
      </c>
      <c r="J6666">
        <v>64.63</v>
      </c>
      <c r="K6666">
        <v>61.7</v>
      </c>
      <c r="L6666">
        <v>57.53</v>
      </c>
      <c r="M6666">
        <v>61.36</v>
      </c>
      <c r="N6666">
        <v>61.02</v>
      </c>
      <c r="O6666">
        <v>59.9</v>
      </c>
      <c r="P6666">
        <v>58.88</v>
      </c>
      <c r="Q6666">
        <v>64.400000000000006</v>
      </c>
      <c r="R6666">
        <v>64.97</v>
      </c>
      <c r="S6666">
        <v>60.46</v>
      </c>
      <c r="T6666">
        <v>62.83</v>
      </c>
      <c r="U6666">
        <v>62.04</v>
      </c>
      <c r="V6666">
        <v>57.53</v>
      </c>
      <c r="W6666">
        <v>58.88</v>
      </c>
      <c r="X6666">
        <v>62.38</v>
      </c>
      <c r="Y6666">
        <v>64.06</v>
      </c>
      <c r="Z6666">
        <v>63.28</v>
      </c>
      <c r="AA6666">
        <v>59.22</v>
      </c>
      <c r="AB6666">
        <v>59.22</v>
      </c>
      <c r="AC6666">
        <v>62.26</v>
      </c>
      <c r="AD6666">
        <v>59.34</v>
      </c>
      <c r="AE6666">
        <v>60.69</v>
      </c>
    </row>
    <row r="6667" spans="1:31">
      <c r="A6667" t="s">
        <v>31</v>
      </c>
      <c r="B6667" t="s">
        <v>13321</v>
      </c>
      <c r="C6667" t="s">
        <v>13322</v>
      </c>
      <c r="D6667" t="s">
        <v>690</v>
      </c>
      <c r="E6667">
        <v>51.07</v>
      </c>
      <c r="F6667">
        <v>37.75</v>
      </c>
      <c r="G6667">
        <v>45.43</v>
      </c>
      <c r="H6667">
        <v>35.53</v>
      </c>
      <c r="I6667">
        <v>54.47</v>
      </c>
      <c r="J6667">
        <v>40.68</v>
      </c>
      <c r="K6667">
        <v>38.15</v>
      </c>
      <c r="L6667">
        <v>49.16</v>
      </c>
      <c r="M6667">
        <v>46.47</v>
      </c>
      <c r="N6667">
        <v>37.85</v>
      </c>
      <c r="O6667">
        <v>42.82</v>
      </c>
      <c r="P6667">
        <v>42.96</v>
      </c>
      <c r="Q6667">
        <v>34.799999999999997</v>
      </c>
      <c r="R6667">
        <v>39.950000000000003</v>
      </c>
      <c r="S6667">
        <v>39.06</v>
      </c>
      <c r="T6667">
        <v>52.19</v>
      </c>
      <c r="U6667">
        <v>45.31</v>
      </c>
      <c r="V6667">
        <v>47.6</v>
      </c>
      <c r="W6667">
        <v>49.64</v>
      </c>
      <c r="X6667">
        <v>45.86</v>
      </c>
      <c r="Y6667">
        <v>42.21</v>
      </c>
      <c r="Z6667">
        <v>42.42</v>
      </c>
      <c r="AA6667">
        <v>50.38</v>
      </c>
      <c r="AB6667">
        <v>45.5</v>
      </c>
      <c r="AC6667">
        <v>45.11</v>
      </c>
      <c r="AD6667">
        <v>48.18</v>
      </c>
      <c r="AE6667">
        <v>35.049999999999997</v>
      </c>
    </row>
    <row r="6668" spans="1:31">
      <c r="A6668" t="s">
        <v>31</v>
      </c>
      <c r="B6668" t="s">
        <v>13323</v>
      </c>
      <c r="C6668" t="s">
        <v>13324</v>
      </c>
      <c r="D6668" t="s">
        <v>693</v>
      </c>
      <c r="E6668">
        <v>181.7</v>
      </c>
      <c r="F6668">
        <v>145</v>
      </c>
      <c r="G6668">
        <v>149.61000000000001</v>
      </c>
      <c r="H6668">
        <v>140.68</v>
      </c>
      <c r="I6668">
        <v>161.38999999999999</v>
      </c>
      <c r="J6668">
        <v>151.32</v>
      </c>
      <c r="K6668">
        <v>144.59</v>
      </c>
      <c r="L6668">
        <v>149.62</v>
      </c>
      <c r="M6668">
        <v>152.43</v>
      </c>
      <c r="N6668">
        <v>143.32</v>
      </c>
      <c r="O6668">
        <v>147.47999999999999</v>
      </c>
      <c r="P6668">
        <v>145.36000000000001</v>
      </c>
      <c r="Q6668">
        <v>145.12</v>
      </c>
      <c r="R6668">
        <v>151.08000000000001</v>
      </c>
      <c r="S6668">
        <v>143.72</v>
      </c>
      <c r="T6668">
        <v>160.25</v>
      </c>
      <c r="U6668">
        <v>152.24</v>
      </c>
      <c r="V6668">
        <v>148.06</v>
      </c>
      <c r="W6668">
        <v>149.9</v>
      </c>
      <c r="X6668">
        <v>153.27000000000001</v>
      </c>
      <c r="Y6668">
        <v>152.05000000000001</v>
      </c>
      <c r="Z6668">
        <v>151.12</v>
      </c>
      <c r="AA6668">
        <v>154.22999999999999</v>
      </c>
      <c r="AB6668">
        <v>148.38999999999999</v>
      </c>
      <c r="AC6668">
        <v>153.56</v>
      </c>
      <c r="AD6668">
        <v>151.22999999999999</v>
      </c>
      <c r="AE6668">
        <v>140.04</v>
      </c>
    </row>
    <row r="6669" spans="1:31">
      <c r="A6669" t="s">
        <v>31</v>
      </c>
      <c r="B6669" t="s">
        <v>13325</v>
      </c>
      <c r="C6669" t="s">
        <v>13326</v>
      </c>
      <c r="D6669" t="s">
        <v>417</v>
      </c>
      <c r="E6669">
        <v>23.4</v>
      </c>
      <c r="F6669">
        <v>16.36</v>
      </c>
      <c r="G6669">
        <v>16.36</v>
      </c>
      <c r="H6669">
        <v>16.36</v>
      </c>
      <c r="I6669">
        <v>17.38</v>
      </c>
      <c r="J6669">
        <v>16.36</v>
      </c>
      <c r="K6669">
        <v>16.36</v>
      </c>
      <c r="L6669">
        <v>16.36</v>
      </c>
      <c r="M6669">
        <v>16.36</v>
      </c>
      <c r="N6669">
        <v>16.36</v>
      </c>
      <c r="O6669">
        <v>17.09</v>
      </c>
      <c r="P6669">
        <v>16.36</v>
      </c>
      <c r="Q6669">
        <v>16.36</v>
      </c>
      <c r="R6669">
        <v>16.36</v>
      </c>
      <c r="S6669">
        <v>16.36</v>
      </c>
      <c r="T6669">
        <v>16.36</v>
      </c>
      <c r="U6669">
        <v>16.36</v>
      </c>
      <c r="V6669">
        <v>16.36</v>
      </c>
      <c r="W6669">
        <v>14.4</v>
      </c>
      <c r="X6669">
        <v>16.36</v>
      </c>
      <c r="Y6669">
        <v>16.36</v>
      </c>
      <c r="Z6669">
        <v>16.36</v>
      </c>
      <c r="AA6669">
        <v>17.23</v>
      </c>
      <c r="AB6669">
        <v>16.36</v>
      </c>
      <c r="AC6669">
        <v>17.45</v>
      </c>
      <c r="AD6669">
        <v>16.36</v>
      </c>
      <c r="AE6669">
        <v>16.36</v>
      </c>
    </row>
    <row r="6670" spans="1:31">
      <c r="A6670" t="s">
        <v>31</v>
      </c>
      <c r="B6670" t="s">
        <v>13327</v>
      </c>
      <c r="C6670" t="s">
        <v>13328</v>
      </c>
      <c r="D6670" t="s">
        <v>417</v>
      </c>
      <c r="E6670">
        <v>3.24</v>
      </c>
      <c r="F6670">
        <v>2.27</v>
      </c>
      <c r="G6670">
        <v>2.27</v>
      </c>
      <c r="H6670">
        <v>2.27</v>
      </c>
      <c r="I6670">
        <v>2.41</v>
      </c>
      <c r="J6670">
        <v>2.27</v>
      </c>
      <c r="K6670">
        <v>2.27</v>
      </c>
      <c r="L6670">
        <v>2.27</v>
      </c>
      <c r="M6670">
        <v>2.27</v>
      </c>
      <c r="N6670">
        <v>2.27</v>
      </c>
      <c r="O6670">
        <v>2.37</v>
      </c>
      <c r="P6670">
        <v>2.27</v>
      </c>
      <c r="Q6670">
        <v>2.27</v>
      </c>
      <c r="R6670">
        <v>2.27</v>
      </c>
      <c r="S6670">
        <v>2.27</v>
      </c>
      <c r="T6670">
        <v>2.27</v>
      </c>
      <c r="U6670">
        <v>2.27</v>
      </c>
      <c r="V6670">
        <v>2.27</v>
      </c>
      <c r="W6670">
        <v>1.99</v>
      </c>
      <c r="X6670">
        <v>2.27</v>
      </c>
      <c r="Y6670">
        <v>2.27</v>
      </c>
      <c r="Z6670">
        <v>2.27</v>
      </c>
      <c r="AA6670">
        <v>2.39</v>
      </c>
      <c r="AB6670">
        <v>2.27</v>
      </c>
      <c r="AC6670">
        <v>2.42</v>
      </c>
      <c r="AD6670">
        <v>2.27</v>
      </c>
      <c r="AE6670">
        <v>2.27</v>
      </c>
    </row>
    <row r="6671" spans="1:31">
      <c r="A6671" t="s">
        <v>31</v>
      </c>
      <c r="B6671" t="s">
        <v>13329</v>
      </c>
      <c r="C6671" t="s">
        <v>13330</v>
      </c>
      <c r="D6671" t="s">
        <v>417</v>
      </c>
      <c r="E6671">
        <v>25.59</v>
      </c>
      <c r="F6671">
        <v>17.89</v>
      </c>
      <c r="G6671">
        <v>17.89</v>
      </c>
      <c r="H6671">
        <v>17.89</v>
      </c>
      <c r="I6671">
        <v>19.010000000000002</v>
      </c>
      <c r="J6671">
        <v>17.89</v>
      </c>
      <c r="K6671">
        <v>17.89</v>
      </c>
      <c r="L6671">
        <v>17.89</v>
      </c>
      <c r="M6671">
        <v>17.89</v>
      </c>
      <c r="N6671">
        <v>17.89</v>
      </c>
      <c r="O6671">
        <v>18.690000000000001</v>
      </c>
      <c r="P6671">
        <v>17.89</v>
      </c>
      <c r="Q6671">
        <v>17.89</v>
      </c>
      <c r="R6671">
        <v>17.89</v>
      </c>
      <c r="S6671">
        <v>17.89</v>
      </c>
      <c r="T6671">
        <v>17.89</v>
      </c>
      <c r="U6671">
        <v>17.89</v>
      </c>
      <c r="V6671">
        <v>17.89</v>
      </c>
      <c r="W6671">
        <v>15.75</v>
      </c>
      <c r="X6671">
        <v>17.89</v>
      </c>
      <c r="Y6671">
        <v>17.89</v>
      </c>
      <c r="Z6671">
        <v>17.89</v>
      </c>
      <c r="AA6671">
        <v>18.850000000000001</v>
      </c>
      <c r="AB6671">
        <v>17.89</v>
      </c>
      <c r="AC6671">
        <v>19.09</v>
      </c>
      <c r="AD6671">
        <v>17.89</v>
      </c>
      <c r="AE6671">
        <v>17.89</v>
      </c>
    </row>
    <row r="6672" spans="1:31">
      <c r="A6672" t="s">
        <v>31</v>
      </c>
      <c r="B6672" t="s">
        <v>13331</v>
      </c>
      <c r="C6672" t="s">
        <v>13332</v>
      </c>
      <c r="D6672" t="s">
        <v>417</v>
      </c>
      <c r="E6672">
        <v>105.04</v>
      </c>
      <c r="F6672">
        <v>89.36</v>
      </c>
      <c r="G6672">
        <v>86.29</v>
      </c>
      <c r="H6672">
        <v>87.26</v>
      </c>
      <c r="I6672">
        <v>87.91</v>
      </c>
      <c r="J6672">
        <v>92.75</v>
      </c>
      <c r="K6672">
        <v>88.55</v>
      </c>
      <c r="L6672">
        <v>82.57</v>
      </c>
      <c r="M6672">
        <v>88.07</v>
      </c>
      <c r="N6672">
        <v>87.58</v>
      </c>
      <c r="O6672">
        <v>85.97</v>
      </c>
      <c r="P6672">
        <v>84.51</v>
      </c>
      <c r="Q6672">
        <v>92.43</v>
      </c>
      <c r="R6672">
        <v>93.24</v>
      </c>
      <c r="S6672">
        <v>86.77</v>
      </c>
      <c r="T6672">
        <v>90.17</v>
      </c>
      <c r="U6672">
        <v>89.04</v>
      </c>
      <c r="V6672">
        <v>82.57</v>
      </c>
      <c r="W6672">
        <v>84.51</v>
      </c>
      <c r="X6672">
        <v>89.52</v>
      </c>
      <c r="Y6672">
        <v>91.95</v>
      </c>
      <c r="Z6672">
        <v>90.81</v>
      </c>
      <c r="AA6672">
        <v>85</v>
      </c>
      <c r="AB6672">
        <v>85</v>
      </c>
      <c r="AC6672">
        <v>89.36</v>
      </c>
      <c r="AD6672">
        <v>85.16</v>
      </c>
      <c r="AE6672">
        <v>87.1</v>
      </c>
    </row>
    <row r="6673" spans="1:31">
      <c r="A6673" t="s">
        <v>31</v>
      </c>
      <c r="B6673" t="s">
        <v>13333</v>
      </c>
      <c r="C6673" t="s">
        <v>13334</v>
      </c>
      <c r="D6673" t="s">
        <v>690</v>
      </c>
      <c r="E6673">
        <v>43.96</v>
      </c>
      <c r="F6673">
        <v>32.770000000000003</v>
      </c>
      <c r="G6673">
        <v>40.450000000000003</v>
      </c>
      <c r="H6673">
        <v>30.55</v>
      </c>
      <c r="I6673">
        <v>49.17</v>
      </c>
      <c r="J6673">
        <v>35.700000000000003</v>
      </c>
      <c r="K6673">
        <v>33.17</v>
      </c>
      <c r="L6673">
        <v>44.18</v>
      </c>
      <c r="M6673">
        <v>41.49</v>
      </c>
      <c r="N6673">
        <v>32.869999999999997</v>
      </c>
      <c r="O6673">
        <v>37.61</v>
      </c>
      <c r="P6673">
        <v>37.979999999999997</v>
      </c>
      <c r="Q6673">
        <v>29.82</v>
      </c>
      <c r="R6673">
        <v>34.97</v>
      </c>
      <c r="S6673">
        <v>34.08</v>
      </c>
      <c r="T6673">
        <v>47.21</v>
      </c>
      <c r="U6673">
        <v>40.33</v>
      </c>
      <c r="V6673">
        <v>42.62</v>
      </c>
      <c r="W6673">
        <v>45.26</v>
      </c>
      <c r="X6673">
        <v>40.880000000000003</v>
      </c>
      <c r="Y6673">
        <v>37.229999999999997</v>
      </c>
      <c r="Z6673">
        <v>37.44</v>
      </c>
      <c r="AA6673">
        <v>45.14</v>
      </c>
      <c r="AB6673">
        <v>40.520000000000003</v>
      </c>
      <c r="AC6673">
        <v>39.799999999999997</v>
      </c>
      <c r="AD6673">
        <v>43.2</v>
      </c>
      <c r="AE6673">
        <v>30.07</v>
      </c>
    </row>
    <row r="6674" spans="1:31">
      <c r="A6674" t="s">
        <v>31</v>
      </c>
      <c r="B6674" t="s">
        <v>13335</v>
      </c>
      <c r="C6674" t="s">
        <v>13336</v>
      </c>
      <c r="D6674" t="s">
        <v>693</v>
      </c>
      <c r="E6674">
        <v>135.91</v>
      </c>
      <c r="F6674">
        <v>108.14</v>
      </c>
      <c r="G6674">
        <v>113.68</v>
      </c>
      <c r="H6674">
        <v>104.46</v>
      </c>
      <c r="I6674">
        <v>124.35</v>
      </c>
      <c r="J6674">
        <v>113.44</v>
      </c>
      <c r="K6674">
        <v>107.98</v>
      </c>
      <c r="L6674">
        <v>114.82</v>
      </c>
      <c r="M6674">
        <v>115.96</v>
      </c>
      <c r="N6674">
        <v>107</v>
      </c>
      <c r="O6674">
        <v>111.21</v>
      </c>
      <c r="P6674">
        <v>109.97</v>
      </c>
      <c r="Q6674">
        <v>107.33</v>
      </c>
      <c r="R6674">
        <v>113.05</v>
      </c>
      <c r="S6674">
        <v>107.65</v>
      </c>
      <c r="T6674">
        <v>123.15</v>
      </c>
      <c r="U6674">
        <v>115.48</v>
      </c>
      <c r="V6674">
        <v>113.26</v>
      </c>
      <c r="W6674">
        <v>115.68</v>
      </c>
      <c r="X6674">
        <v>116.37</v>
      </c>
      <c r="Y6674">
        <v>114.4</v>
      </c>
      <c r="Z6674">
        <v>113.83</v>
      </c>
      <c r="AA6674">
        <v>118.17</v>
      </c>
      <c r="AB6674">
        <v>112.85</v>
      </c>
      <c r="AC6674">
        <v>116.05</v>
      </c>
      <c r="AD6674">
        <v>115.65</v>
      </c>
      <c r="AE6674">
        <v>103.87</v>
      </c>
    </row>
    <row r="6675" spans="1:31">
      <c r="A6675" t="s">
        <v>31</v>
      </c>
      <c r="B6675" t="s">
        <v>13337</v>
      </c>
      <c r="C6675" t="s">
        <v>13338</v>
      </c>
      <c r="D6675" t="s">
        <v>417</v>
      </c>
      <c r="E6675">
        <v>17.149999999999999</v>
      </c>
      <c r="F6675">
        <v>11.99</v>
      </c>
      <c r="G6675">
        <v>11.99</v>
      </c>
      <c r="H6675">
        <v>11.99</v>
      </c>
      <c r="I6675">
        <v>12.73</v>
      </c>
      <c r="J6675">
        <v>11.99</v>
      </c>
      <c r="K6675">
        <v>11.99</v>
      </c>
      <c r="L6675">
        <v>11.99</v>
      </c>
      <c r="M6675">
        <v>11.99</v>
      </c>
      <c r="N6675">
        <v>11.99</v>
      </c>
      <c r="O6675">
        <v>12.52</v>
      </c>
      <c r="P6675">
        <v>11.99</v>
      </c>
      <c r="Q6675">
        <v>11.99</v>
      </c>
      <c r="R6675">
        <v>11.99</v>
      </c>
      <c r="S6675">
        <v>11.99</v>
      </c>
      <c r="T6675">
        <v>11.99</v>
      </c>
      <c r="U6675">
        <v>11.99</v>
      </c>
      <c r="V6675">
        <v>11.99</v>
      </c>
      <c r="W6675">
        <v>10.55</v>
      </c>
      <c r="X6675">
        <v>11.99</v>
      </c>
      <c r="Y6675">
        <v>11.99</v>
      </c>
      <c r="Z6675">
        <v>11.99</v>
      </c>
      <c r="AA6675">
        <v>12.63</v>
      </c>
      <c r="AB6675">
        <v>11.99</v>
      </c>
      <c r="AC6675">
        <v>12.79</v>
      </c>
      <c r="AD6675">
        <v>11.99</v>
      </c>
      <c r="AE6675">
        <v>11.99</v>
      </c>
    </row>
    <row r="6676" spans="1:31">
      <c r="A6676" t="s">
        <v>31</v>
      </c>
      <c r="B6676" t="s">
        <v>13339</v>
      </c>
      <c r="C6676" t="s">
        <v>13340</v>
      </c>
      <c r="D6676" t="s">
        <v>417</v>
      </c>
      <c r="E6676">
        <v>2.38</v>
      </c>
      <c r="F6676">
        <v>1.66</v>
      </c>
      <c r="G6676">
        <v>1.66</v>
      </c>
      <c r="H6676">
        <v>1.66</v>
      </c>
      <c r="I6676">
        <v>1.76</v>
      </c>
      <c r="J6676">
        <v>1.66</v>
      </c>
      <c r="K6676">
        <v>1.66</v>
      </c>
      <c r="L6676">
        <v>1.66</v>
      </c>
      <c r="M6676">
        <v>1.66</v>
      </c>
      <c r="N6676">
        <v>1.66</v>
      </c>
      <c r="O6676">
        <v>1.73</v>
      </c>
      <c r="P6676">
        <v>1.66</v>
      </c>
      <c r="Q6676">
        <v>1.66</v>
      </c>
      <c r="R6676">
        <v>1.66</v>
      </c>
      <c r="S6676">
        <v>1.66</v>
      </c>
      <c r="T6676">
        <v>1.66</v>
      </c>
      <c r="U6676">
        <v>1.66</v>
      </c>
      <c r="V6676">
        <v>1.66</v>
      </c>
      <c r="W6676">
        <v>1.46</v>
      </c>
      <c r="X6676">
        <v>1.66</v>
      </c>
      <c r="Y6676">
        <v>1.66</v>
      </c>
      <c r="Z6676">
        <v>1.66</v>
      </c>
      <c r="AA6676">
        <v>1.75</v>
      </c>
      <c r="AB6676">
        <v>1.66</v>
      </c>
      <c r="AC6676">
        <v>1.77</v>
      </c>
      <c r="AD6676">
        <v>1.66</v>
      </c>
      <c r="AE6676">
        <v>1.66</v>
      </c>
    </row>
    <row r="6677" spans="1:31">
      <c r="A6677" t="s">
        <v>31</v>
      </c>
      <c r="B6677" t="s">
        <v>13341</v>
      </c>
      <c r="C6677" t="s">
        <v>13342</v>
      </c>
      <c r="D6677" t="s">
        <v>417</v>
      </c>
      <c r="E6677">
        <v>18.760000000000002</v>
      </c>
      <c r="F6677">
        <v>13.11</v>
      </c>
      <c r="G6677">
        <v>13.11</v>
      </c>
      <c r="H6677">
        <v>13.11</v>
      </c>
      <c r="I6677">
        <v>13.93</v>
      </c>
      <c r="J6677">
        <v>13.11</v>
      </c>
      <c r="K6677">
        <v>13.11</v>
      </c>
      <c r="L6677">
        <v>13.11</v>
      </c>
      <c r="M6677">
        <v>13.11</v>
      </c>
      <c r="N6677">
        <v>13.11</v>
      </c>
      <c r="O6677">
        <v>13.7</v>
      </c>
      <c r="P6677">
        <v>13.11</v>
      </c>
      <c r="Q6677">
        <v>13.11</v>
      </c>
      <c r="R6677">
        <v>13.11</v>
      </c>
      <c r="S6677">
        <v>13.11</v>
      </c>
      <c r="T6677">
        <v>13.11</v>
      </c>
      <c r="U6677">
        <v>13.11</v>
      </c>
      <c r="V6677">
        <v>13.11</v>
      </c>
      <c r="W6677">
        <v>11.54</v>
      </c>
      <c r="X6677">
        <v>13.11</v>
      </c>
      <c r="Y6677">
        <v>13.11</v>
      </c>
      <c r="Z6677">
        <v>13.11</v>
      </c>
      <c r="AA6677">
        <v>13.81</v>
      </c>
      <c r="AB6677">
        <v>13.11</v>
      </c>
      <c r="AC6677">
        <v>13.99</v>
      </c>
      <c r="AD6677">
        <v>13.11</v>
      </c>
      <c r="AE6677">
        <v>13.11</v>
      </c>
    </row>
    <row r="6678" spans="1:31">
      <c r="A6678" t="s">
        <v>31</v>
      </c>
      <c r="B6678" t="s">
        <v>13343</v>
      </c>
      <c r="C6678" t="s">
        <v>13344</v>
      </c>
      <c r="D6678" t="s">
        <v>417</v>
      </c>
      <c r="E6678">
        <v>73.19</v>
      </c>
      <c r="F6678">
        <v>62.26</v>
      </c>
      <c r="G6678">
        <v>60.12</v>
      </c>
      <c r="H6678">
        <v>60.8</v>
      </c>
      <c r="I6678">
        <v>61.25</v>
      </c>
      <c r="J6678">
        <v>64.63</v>
      </c>
      <c r="K6678">
        <v>61.7</v>
      </c>
      <c r="L6678">
        <v>57.53</v>
      </c>
      <c r="M6678">
        <v>61.36</v>
      </c>
      <c r="N6678">
        <v>61.02</v>
      </c>
      <c r="O6678">
        <v>59.9</v>
      </c>
      <c r="P6678">
        <v>58.88</v>
      </c>
      <c r="Q6678">
        <v>64.400000000000006</v>
      </c>
      <c r="R6678">
        <v>64.97</v>
      </c>
      <c r="S6678">
        <v>60.46</v>
      </c>
      <c r="T6678">
        <v>62.83</v>
      </c>
      <c r="U6678">
        <v>62.04</v>
      </c>
      <c r="V6678">
        <v>57.53</v>
      </c>
      <c r="W6678">
        <v>58.88</v>
      </c>
      <c r="X6678">
        <v>62.38</v>
      </c>
      <c r="Y6678">
        <v>64.06</v>
      </c>
      <c r="Z6678">
        <v>63.28</v>
      </c>
      <c r="AA6678">
        <v>59.22</v>
      </c>
      <c r="AB6678">
        <v>59.22</v>
      </c>
      <c r="AC6678">
        <v>62.26</v>
      </c>
      <c r="AD6678">
        <v>59.34</v>
      </c>
      <c r="AE6678">
        <v>60.69</v>
      </c>
    </row>
    <row r="6679" spans="1:31">
      <c r="A6679" t="s">
        <v>31</v>
      </c>
      <c r="B6679" t="s">
        <v>13345</v>
      </c>
      <c r="C6679" t="s">
        <v>13346</v>
      </c>
      <c r="D6679" t="s">
        <v>417</v>
      </c>
      <c r="E6679">
        <v>24.43</v>
      </c>
      <c r="F6679">
        <v>19.12</v>
      </c>
      <c r="G6679">
        <v>26.8</v>
      </c>
      <c r="H6679">
        <v>16.899999999999999</v>
      </c>
      <c r="I6679">
        <v>34.68</v>
      </c>
      <c r="J6679">
        <v>22.05</v>
      </c>
      <c r="K6679">
        <v>19.52</v>
      </c>
      <c r="L6679">
        <v>30.53</v>
      </c>
      <c r="M6679">
        <v>27.84</v>
      </c>
      <c r="N6679">
        <v>19.22</v>
      </c>
      <c r="O6679">
        <v>23.36</v>
      </c>
      <c r="P6679">
        <v>24.33</v>
      </c>
      <c r="Q6679">
        <v>16.170000000000002</v>
      </c>
      <c r="R6679">
        <v>21.32</v>
      </c>
      <c r="S6679">
        <v>20.43</v>
      </c>
      <c r="T6679">
        <v>33.56</v>
      </c>
      <c r="U6679">
        <v>26.68</v>
      </c>
      <c r="V6679">
        <v>28.97</v>
      </c>
      <c r="W6679">
        <v>33.25</v>
      </c>
      <c r="X6679">
        <v>27.23</v>
      </c>
      <c r="Y6679">
        <v>23.58</v>
      </c>
      <c r="Z6679">
        <v>23.79</v>
      </c>
      <c r="AA6679">
        <v>30.76</v>
      </c>
      <c r="AB6679">
        <v>26.87</v>
      </c>
      <c r="AC6679">
        <v>25.24</v>
      </c>
      <c r="AD6679">
        <v>29.55</v>
      </c>
      <c r="AE6679">
        <v>16.420000000000002</v>
      </c>
    </row>
    <row r="6680" spans="1:31">
      <c r="A6680" t="s">
        <v>31</v>
      </c>
      <c r="B6680" t="s">
        <v>13347</v>
      </c>
      <c r="C6680" t="s">
        <v>13348</v>
      </c>
      <c r="D6680" t="s">
        <v>51</v>
      </c>
      <c r="E6680">
        <v>139.13999999999999</v>
      </c>
      <c r="F6680">
        <v>111.66</v>
      </c>
      <c r="G6680">
        <v>112.38</v>
      </c>
      <c r="H6680">
        <v>110.24</v>
      </c>
      <c r="I6680">
        <v>124.55</v>
      </c>
      <c r="J6680">
        <v>111.99</v>
      </c>
      <c r="K6680">
        <v>112.92</v>
      </c>
      <c r="L6680">
        <v>139.22999999999999</v>
      </c>
      <c r="M6680">
        <v>112.37</v>
      </c>
      <c r="N6680">
        <v>110.19</v>
      </c>
      <c r="O6680">
        <v>110.88</v>
      </c>
      <c r="P6680">
        <v>111.54</v>
      </c>
      <c r="Q6680">
        <v>111.21</v>
      </c>
      <c r="R6680">
        <v>112.25</v>
      </c>
      <c r="S6680">
        <v>110.61</v>
      </c>
      <c r="T6680">
        <v>95.21</v>
      </c>
      <c r="U6680">
        <v>110.91</v>
      </c>
      <c r="V6680">
        <v>112.92</v>
      </c>
      <c r="W6680">
        <v>115.24</v>
      </c>
      <c r="X6680">
        <v>76.599999999999994</v>
      </c>
      <c r="Y6680">
        <v>111.96</v>
      </c>
      <c r="Z6680">
        <v>112.99</v>
      </c>
      <c r="AA6680">
        <v>114.84</v>
      </c>
      <c r="AB6680">
        <v>102.51</v>
      </c>
      <c r="AC6680">
        <v>110.5</v>
      </c>
      <c r="AD6680">
        <v>114.65</v>
      </c>
      <c r="AE6680">
        <v>111.77</v>
      </c>
    </row>
    <row r="6681" spans="1:31">
      <c r="A6681" t="s">
        <v>31</v>
      </c>
      <c r="B6681" t="s">
        <v>13349</v>
      </c>
      <c r="C6681" t="s">
        <v>13350</v>
      </c>
      <c r="D6681" t="s">
        <v>51</v>
      </c>
      <c r="E6681">
        <v>171.71</v>
      </c>
      <c r="F6681">
        <v>137.66</v>
      </c>
      <c r="G6681">
        <v>138.49</v>
      </c>
      <c r="H6681">
        <v>136.01</v>
      </c>
      <c r="I6681">
        <v>153.47999999999999</v>
      </c>
      <c r="J6681">
        <v>138.04</v>
      </c>
      <c r="K6681">
        <v>139.12</v>
      </c>
      <c r="L6681">
        <v>171.87</v>
      </c>
      <c r="M6681">
        <v>138.47</v>
      </c>
      <c r="N6681">
        <v>135.97</v>
      </c>
      <c r="O6681">
        <v>136.68</v>
      </c>
      <c r="P6681">
        <v>137.53</v>
      </c>
      <c r="Q6681">
        <v>137.15</v>
      </c>
      <c r="R6681">
        <v>138.35</v>
      </c>
      <c r="S6681">
        <v>136.44999999999999</v>
      </c>
      <c r="T6681">
        <v>117.23</v>
      </c>
      <c r="U6681">
        <v>136.81</v>
      </c>
      <c r="V6681">
        <v>138.99</v>
      </c>
      <c r="W6681">
        <v>141.80000000000001</v>
      </c>
      <c r="X6681">
        <v>94.17</v>
      </c>
      <c r="Y6681">
        <v>138.02000000000001</v>
      </c>
      <c r="Z6681">
        <v>139.19</v>
      </c>
      <c r="AA6681">
        <v>141.59</v>
      </c>
      <c r="AB6681">
        <v>126.15</v>
      </c>
      <c r="AC6681">
        <v>136.33000000000001</v>
      </c>
      <c r="AD6681">
        <v>141.11000000000001</v>
      </c>
      <c r="AE6681">
        <v>137.78</v>
      </c>
    </row>
    <row r="6682" spans="1:31">
      <c r="A6682" t="s">
        <v>31</v>
      </c>
      <c r="B6682" t="s">
        <v>13351</v>
      </c>
      <c r="C6682" t="s">
        <v>13352</v>
      </c>
      <c r="D6682" t="s">
        <v>51</v>
      </c>
      <c r="E6682">
        <v>228.37</v>
      </c>
      <c r="F6682">
        <v>182.7</v>
      </c>
      <c r="G6682">
        <v>183.64</v>
      </c>
      <c r="H6682">
        <v>180.84</v>
      </c>
      <c r="I6682">
        <v>203.47</v>
      </c>
      <c r="J6682">
        <v>183.12</v>
      </c>
      <c r="K6682">
        <v>184.35</v>
      </c>
      <c r="L6682">
        <v>228.7</v>
      </c>
      <c r="M6682">
        <v>183.62</v>
      </c>
      <c r="N6682">
        <v>180.78</v>
      </c>
      <c r="O6682">
        <v>181.33</v>
      </c>
      <c r="P6682">
        <v>182.54</v>
      </c>
      <c r="Q6682">
        <v>182.12</v>
      </c>
      <c r="R6682">
        <v>183.47</v>
      </c>
      <c r="S6682">
        <v>181.33</v>
      </c>
      <c r="T6682">
        <v>155.21</v>
      </c>
      <c r="U6682">
        <v>181.72</v>
      </c>
      <c r="V6682">
        <v>183.81</v>
      </c>
      <c r="W6682">
        <v>187.37</v>
      </c>
      <c r="X6682">
        <v>124.22</v>
      </c>
      <c r="Y6682">
        <v>183.1</v>
      </c>
      <c r="Z6682">
        <v>184.43</v>
      </c>
      <c r="AA6682">
        <v>187.94</v>
      </c>
      <c r="AB6682">
        <v>166.75</v>
      </c>
      <c r="AC6682">
        <v>181.19</v>
      </c>
      <c r="AD6682">
        <v>186.59</v>
      </c>
      <c r="AE6682">
        <v>182.83</v>
      </c>
    </row>
    <row r="6683" spans="1:31">
      <c r="A6683" t="s">
        <v>31</v>
      </c>
      <c r="B6683" t="s">
        <v>13353</v>
      </c>
      <c r="C6683" t="s">
        <v>13354</v>
      </c>
      <c r="D6683" t="s">
        <v>51</v>
      </c>
      <c r="E6683">
        <v>39.43</v>
      </c>
      <c r="F6683">
        <v>32.270000000000003</v>
      </c>
      <c r="G6683">
        <v>32.74</v>
      </c>
      <c r="H6683">
        <v>31.34</v>
      </c>
      <c r="I6683">
        <v>36.35</v>
      </c>
      <c r="J6683">
        <v>32.47</v>
      </c>
      <c r="K6683">
        <v>33.090000000000003</v>
      </c>
      <c r="L6683">
        <v>39.25</v>
      </c>
      <c r="M6683">
        <v>32.72</v>
      </c>
      <c r="N6683">
        <v>31.3</v>
      </c>
      <c r="O6683">
        <v>32.17</v>
      </c>
      <c r="P6683">
        <v>32.18</v>
      </c>
      <c r="Q6683">
        <v>31.97</v>
      </c>
      <c r="R6683">
        <v>32.65</v>
      </c>
      <c r="S6683">
        <v>31.58</v>
      </c>
      <c r="T6683">
        <v>28.12</v>
      </c>
      <c r="U6683">
        <v>31.77</v>
      </c>
      <c r="V6683">
        <v>33.69</v>
      </c>
      <c r="W6683">
        <v>34.6</v>
      </c>
      <c r="X6683">
        <v>23.34</v>
      </c>
      <c r="Y6683">
        <v>32.47</v>
      </c>
      <c r="Z6683">
        <v>33.130000000000003</v>
      </c>
      <c r="AA6683">
        <v>33.130000000000003</v>
      </c>
      <c r="AB6683">
        <v>30.71</v>
      </c>
      <c r="AC6683">
        <v>31.51</v>
      </c>
      <c r="AD6683">
        <v>34.21</v>
      </c>
      <c r="AE6683">
        <v>32.33</v>
      </c>
    </row>
    <row r="6684" spans="1:31">
      <c r="A6684" t="s">
        <v>31</v>
      </c>
      <c r="B6684" t="s">
        <v>13355</v>
      </c>
      <c r="C6684" t="s">
        <v>13356</v>
      </c>
      <c r="D6684" t="s">
        <v>51</v>
      </c>
      <c r="E6684">
        <v>53.07</v>
      </c>
      <c r="F6684">
        <v>43.86</v>
      </c>
      <c r="G6684">
        <v>44.67</v>
      </c>
      <c r="H6684">
        <v>42.26</v>
      </c>
      <c r="I6684">
        <v>49.61</v>
      </c>
      <c r="J6684">
        <v>44.23</v>
      </c>
      <c r="K6684">
        <v>45.28</v>
      </c>
      <c r="L6684">
        <v>52.71</v>
      </c>
      <c r="M6684">
        <v>44.65</v>
      </c>
      <c r="N6684">
        <v>42.22</v>
      </c>
      <c r="O6684">
        <v>43.78</v>
      </c>
      <c r="P6684">
        <v>43.74</v>
      </c>
      <c r="Q6684">
        <v>43.36</v>
      </c>
      <c r="R6684">
        <v>44.53</v>
      </c>
      <c r="S6684">
        <v>42.69</v>
      </c>
      <c r="T6684">
        <v>38.619999999999997</v>
      </c>
      <c r="U6684">
        <v>43.03</v>
      </c>
      <c r="V6684">
        <v>46.46</v>
      </c>
      <c r="W6684">
        <v>47.87</v>
      </c>
      <c r="X6684">
        <v>32.49</v>
      </c>
      <c r="Y6684">
        <v>44.2</v>
      </c>
      <c r="Z6684">
        <v>45.35</v>
      </c>
      <c r="AA6684">
        <v>45</v>
      </c>
      <c r="AB6684">
        <v>42.45</v>
      </c>
      <c r="AC6684">
        <v>42.58</v>
      </c>
      <c r="AD6684">
        <v>47.2</v>
      </c>
      <c r="AE6684">
        <v>43.97</v>
      </c>
    </row>
    <row r="6685" spans="1:31">
      <c r="A6685" t="s">
        <v>31</v>
      </c>
      <c r="B6685" t="s">
        <v>13357</v>
      </c>
      <c r="C6685" t="s">
        <v>13358</v>
      </c>
      <c r="D6685" t="s">
        <v>51</v>
      </c>
      <c r="E6685">
        <v>80.510000000000005</v>
      </c>
      <c r="F6685">
        <v>66.739999999999995</v>
      </c>
      <c r="G6685">
        <v>68.06</v>
      </c>
      <c r="H6685">
        <v>64.14</v>
      </c>
      <c r="I6685">
        <v>75.59</v>
      </c>
      <c r="J6685">
        <v>67.34</v>
      </c>
      <c r="K6685">
        <v>69.040000000000006</v>
      </c>
      <c r="L6685">
        <v>79.87</v>
      </c>
      <c r="M6685">
        <v>68.02</v>
      </c>
      <c r="N6685">
        <v>64.08</v>
      </c>
      <c r="O6685">
        <v>66.66</v>
      </c>
      <c r="P6685">
        <v>66.52</v>
      </c>
      <c r="Q6685">
        <v>65.930000000000007</v>
      </c>
      <c r="R6685">
        <v>67.819999999999993</v>
      </c>
      <c r="S6685">
        <v>64.83</v>
      </c>
      <c r="T6685">
        <v>58.95</v>
      </c>
      <c r="U6685">
        <v>65.39</v>
      </c>
      <c r="V6685">
        <v>71.03</v>
      </c>
      <c r="W6685">
        <v>73.260000000000005</v>
      </c>
      <c r="X6685">
        <v>49.83</v>
      </c>
      <c r="Y6685">
        <v>67.3</v>
      </c>
      <c r="Z6685">
        <v>69.150000000000006</v>
      </c>
      <c r="AA6685">
        <v>68.44</v>
      </c>
      <c r="AB6685">
        <v>64.930000000000007</v>
      </c>
      <c r="AC6685">
        <v>64.64</v>
      </c>
      <c r="AD6685">
        <v>72.17</v>
      </c>
      <c r="AE6685">
        <v>66.930000000000007</v>
      </c>
    </row>
    <row r="6686" spans="1:31">
      <c r="A6686" t="s">
        <v>31</v>
      </c>
      <c r="B6686" t="s">
        <v>13359</v>
      </c>
      <c r="C6686" t="s">
        <v>13360</v>
      </c>
      <c r="D6686" t="s">
        <v>51</v>
      </c>
      <c r="E6686">
        <v>71.36</v>
      </c>
      <c r="F6686">
        <v>58.08</v>
      </c>
      <c r="G6686">
        <v>58.78</v>
      </c>
      <c r="H6686">
        <v>56.67</v>
      </c>
      <c r="I6686">
        <v>65.209999999999994</v>
      </c>
      <c r="J6686">
        <v>58.4</v>
      </c>
      <c r="K6686">
        <v>59.31</v>
      </c>
      <c r="L6686">
        <v>71.14</v>
      </c>
      <c r="M6686">
        <v>58.76</v>
      </c>
      <c r="N6686">
        <v>56.64</v>
      </c>
      <c r="O6686">
        <v>57.81</v>
      </c>
      <c r="P6686">
        <v>57.96</v>
      </c>
      <c r="Q6686">
        <v>57.64</v>
      </c>
      <c r="R6686">
        <v>58.66</v>
      </c>
      <c r="S6686">
        <v>57.04</v>
      </c>
      <c r="T6686">
        <v>50.28</v>
      </c>
      <c r="U6686">
        <v>57.34</v>
      </c>
      <c r="V6686">
        <v>60.06</v>
      </c>
      <c r="W6686">
        <v>61.58</v>
      </c>
      <c r="X6686">
        <v>41.36</v>
      </c>
      <c r="Y6686">
        <v>58.37</v>
      </c>
      <c r="Z6686">
        <v>59.38</v>
      </c>
      <c r="AA6686">
        <v>59.65</v>
      </c>
      <c r="AB6686">
        <v>54.69</v>
      </c>
      <c r="AC6686">
        <v>56.94</v>
      </c>
      <c r="AD6686">
        <v>61</v>
      </c>
      <c r="AE6686">
        <v>58.18</v>
      </c>
    </row>
    <row r="6687" spans="1:31">
      <c r="A6687" t="s">
        <v>31</v>
      </c>
      <c r="B6687" t="s">
        <v>13361</v>
      </c>
      <c r="C6687" t="s">
        <v>13362</v>
      </c>
      <c r="D6687" t="s">
        <v>51</v>
      </c>
      <c r="E6687">
        <v>87.82</v>
      </c>
      <c r="F6687">
        <v>71.180000000000007</v>
      </c>
      <c r="G6687">
        <v>71.930000000000007</v>
      </c>
      <c r="H6687">
        <v>69.7</v>
      </c>
      <c r="I6687">
        <v>79.77</v>
      </c>
      <c r="J6687">
        <v>71.510000000000005</v>
      </c>
      <c r="K6687">
        <v>72.489999999999995</v>
      </c>
      <c r="L6687">
        <v>87.66</v>
      </c>
      <c r="M6687">
        <v>71.900000000000006</v>
      </c>
      <c r="N6687">
        <v>69.66</v>
      </c>
      <c r="O6687">
        <v>70.8</v>
      </c>
      <c r="P6687">
        <v>71.05</v>
      </c>
      <c r="Q6687">
        <v>70.72</v>
      </c>
      <c r="R6687">
        <v>71.8</v>
      </c>
      <c r="S6687">
        <v>70.09</v>
      </c>
      <c r="T6687">
        <v>61.36</v>
      </c>
      <c r="U6687">
        <v>70.41</v>
      </c>
      <c r="V6687">
        <v>73.14</v>
      </c>
      <c r="W6687">
        <v>74.900000000000006</v>
      </c>
      <c r="X6687">
        <v>50.15</v>
      </c>
      <c r="Y6687">
        <v>71.489999999999995</v>
      </c>
      <c r="Z6687">
        <v>72.55</v>
      </c>
      <c r="AA6687">
        <v>73.13</v>
      </c>
      <c r="AB6687">
        <v>66.540000000000006</v>
      </c>
      <c r="AC6687">
        <v>69.98</v>
      </c>
      <c r="AD6687">
        <v>74.27</v>
      </c>
      <c r="AE6687">
        <v>71.28</v>
      </c>
    </row>
    <row r="6688" spans="1:31">
      <c r="A6688" t="s">
        <v>31</v>
      </c>
      <c r="B6688" t="s">
        <v>13363</v>
      </c>
      <c r="C6688" t="s">
        <v>13364</v>
      </c>
      <c r="D6688" t="s">
        <v>51</v>
      </c>
      <c r="E6688">
        <v>100.9</v>
      </c>
      <c r="F6688">
        <v>81.62</v>
      </c>
      <c r="G6688">
        <v>82.42</v>
      </c>
      <c r="H6688">
        <v>80.05</v>
      </c>
      <c r="I6688">
        <v>91.4</v>
      </c>
      <c r="J6688">
        <v>81.98</v>
      </c>
      <c r="K6688">
        <v>83.01</v>
      </c>
      <c r="L6688">
        <v>100.76</v>
      </c>
      <c r="M6688">
        <v>82.39</v>
      </c>
      <c r="N6688">
        <v>80</v>
      </c>
      <c r="O6688">
        <v>81.17</v>
      </c>
      <c r="P6688">
        <v>81.489999999999995</v>
      </c>
      <c r="Q6688">
        <v>81.13</v>
      </c>
      <c r="R6688">
        <v>82.28</v>
      </c>
      <c r="S6688">
        <v>80.47</v>
      </c>
      <c r="T6688">
        <v>70.2</v>
      </c>
      <c r="U6688">
        <v>80.8</v>
      </c>
      <c r="V6688">
        <v>83.6</v>
      </c>
      <c r="W6688">
        <v>85.56</v>
      </c>
      <c r="X6688">
        <v>57.22</v>
      </c>
      <c r="Y6688">
        <v>81.95</v>
      </c>
      <c r="Z6688">
        <v>83.07</v>
      </c>
      <c r="AA6688">
        <v>83.88</v>
      </c>
      <c r="AB6688">
        <v>76.05</v>
      </c>
      <c r="AC6688">
        <v>80.349999999999994</v>
      </c>
      <c r="AD6688">
        <v>84.9</v>
      </c>
      <c r="AE6688">
        <v>81.73</v>
      </c>
    </row>
    <row r="6689" spans="1:31">
      <c r="A6689" t="s">
        <v>31</v>
      </c>
      <c r="B6689" t="s">
        <v>13365</v>
      </c>
      <c r="C6689" t="s">
        <v>13366</v>
      </c>
      <c r="D6689" t="s">
        <v>51</v>
      </c>
      <c r="E6689">
        <v>141.08000000000001</v>
      </c>
      <c r="F6689">
        <v>113.5</v>
      </c>
      <c r="G6689">
        <v>114.35</v>
      </c>
      <c r="H6689">
        <v>111.82</v>
      </c>
      <c r="I6689">
        <v>126.77</v>
      </c>
      <c r="J6689">
        <v>113.89</v>
      </c>
      <c r="K6689">
        <v>115</v>
      </c>
      <c r="L6689">
        <v>141.08000000000001</v>
      </c>
      <c r="M6689">
        <v>114.33</v>
      </c>
      <c r="N6689">
        <v>111.77</v>
      </c>
      <c r="O6689">
        <v>112.76</v>
      </c>
      <c r="P6689">
        <v>113.37</v>
      </c>
      <c r="Q6689">
        <v>112.98</v>
      </c>
      <c r="R6689">
        <v>114.2</v>
      </c>
      <c r="S6689">
        <v>112.26</v>
      </c>
      <c r="T6689">
        <v>97.05</v>
      </c>
      <c r="U6689">
        <v>112.63</v>
      </c>
      <c r="V6689">
        <v>115.25</v>
      </c>
      <c r="W6689">
        <v>117.74</v>
      </c>
      <c r="X6689">
        <v>78.41</v>
      </c>
      <c r="Y6689">
        <v>113.86</v>
      </c>
      <c r="Z6689">
        <v>115.07</v>
      </c>
      <c r="AA6689">
        <v>116.7</v>
      </c>
      <c r="AB6689">
        <v>104.7</v>
      </c>
      <c r="AC6689">
        <v>112.15</v>
      </c>
      <c r="AD6689">
        <v>117.02</v>
      </c>
      <c r="AE6689">
        <v>113.63</v>
      </c>
    </row>
    <row r="6690" spans="1:31">
      <c r="A6690" t="s">
        <v>31</v>
      </c>
      <c r="B6690" t="s">
        <v>13367</v>
      </c>
      <c r="C6690" t="s">
        <v>13368</v>
      </c>
      <c r="D6690" t="s">
        <v>51</v>
      </c>
      <c r="E6690">
        <v>173.3</v>
      </c>
      <c r="F6690">
        <v>139.18</v>
      </c>
      <c r="G6690">
        <v>140.11000000000001</v>
      </c>
      <c r="H6690">
        <v>137.32</v>
      </c>
      <c r="I6690">
        <v>155.30000000000001</v>
      </c>
      <c r="J6690">
        <v>139.6</v>
      </c>
      <c r="K6690">
        <v>140.82</v>
      </c>
      <c r="L6690">
        <v>173.39</v>
      </c>
      <c r="M6690">
        <v>140.1</v>
      </c>
      <c r="N6690">
        <v>137.27000000000001</v>
      </c>
      <c r="O6690">
        <v>138.22</v>
      </c>
      <c r="P6690">
        <v>139.03</v>
      </c>
      <c r="Q6690">
        <v>138.6</v>
      </c>
      <c r="R6690">
        <v>139.94999999999999</v>
      </c>
      <c r="S6690">
        <v>137.82</v>
      </c>
      <c r="T6690">
        <v>118.74</v>
      </c>
      <c r="U6690">
        <v>138.21</v>
      </c>
      <c r="V6690">
        <v>140.91</v>
      </c>
      <c r="W6690">
        <v>143.84</v>
      </c>
      <c r="X6690">
        <v>95.66</v>
      </c>
      <c r="Y6690">
        <v>139.57</v>
      </c>
      <c r="Z6690">
        <v>140.9</v>
      </c>
      <c r="AA6690">
        <v>143.13</v>
      </c>
      <c r="AB6690">
        <v>127.94</v>
      </c>
      <c r="AC6690">
        <v>137.68</v>
      </c>
      <c r="AD6690">
        <v>143.06</v>
      </c>
      <c r="AE6690">
        <v>139.31</v>
      </c>
    </row>
    <row r="6691" spans="1:31">
      <c r="A6691" t="s">
        <v>31</v>
      </c>
      <c r="B6691" t="s">
        <v>13369</v>
      </c>
      <c r="C6691" t="s">
        <v>13370</v>
      </c>
      <c r="D6691" t="s">
        <v>51</v>
      </c>
      <c r="E6691">
        <v>229.61</v>
      </c>
      <c r="F6691">
        <v>183.86</v>
      </c>
      <c r="G6691">
        <v>184.89</v>
      </c>
      <c r="H6691">
        <v>181.85</v>
      </c>
      <c r="I6691">
        <v>204.87</v>
      </c>
      <c r="J6691">
        <v>184.32</v>
      </c>
      <c r="K6691">
        <v>185.65</v>
      </c>
      <c r="L6691">
        <v>229.87</v>
      </c>
      <c r="M6691">
        <v>184.86</v>
      </c>
      <c r="N6691">
        <v>181.79</v>
      </c>
      <c r="O6691">
        <v>182.51</v>
      </c>
      <c r="P6691">
        <v>183.7</v>
      </c>
      <c r="Q6691">
        <v>183.23</v>
      </c>
      <c r="R6691">
        <v>184.71</v>
      </c>
      <c r="S6691">
        <v>182.38</v>
      </c>
      <c r="T6691">
        <v>156.37</v>
      </c>
      <c r="U6691">
        <v>182.81</v>
      </c>
      <c r="V6691">
        <v>185.28</v>
      </c>
      <c r="W6691">
        <v>188.94</v>
      </c>
      <c r="X6691">
        <v>125.36</v>
      </c>
      <c r="Y6691">
        <v>184.29</v>
      </c>
      <c r="Z6691">
        <v>185.74</v>
      </c>
      <c r="AA6691">
        <v>189.12</v>
      </c>
      <c r="AB6691">
        <v>168.13</v>
      </c>
      <c r="AC6691">
        <v>182.23</v>
      </c>
      <c r="AD6691">
        <v>188.09</v>
      </c>
      <c r="AE6691">
        <v>184.01</v>
      </c>
    </row>
    <row r="6692" spans="1:31">
      <c r="A6692" t="s">
        <v>31</v>
      </c>
      <c r="B6692" t="s">
        <v>13371</v>
      </c>
      <c r="C6692" t="s">
        <v>13372</v>
      </c>
      <c r="D6692" t="s">
        <v>51</v>
      </c>
      <c r="E6692">
        <v>320.49</v>
      </c>
      <c r="F6692">
        <v>257.27</v>
      </c>
      <c r="G6692">
        <v>258.95999999999998</v>
      </c>
      <c r="H6692">
        <v>253.92</v>
      </c>
      <c r="I6692">
        <v>287</v>
      </c>
      <c r="J6692">
        <v>258.02999999999997</v>
      </c>
      <c r="K6692">
        <v>260.23</v>
      </c>
      <c r="L6692">
        <v>320.67</v>
      </c>
      <c r="M6692">
        <v>258.91000000000003</v>
      </c>
      <c r="N6692">
        <v>253.83</v>
      </c>
      <c r="O6692">
        <v>255.49</v>
      </c>
      <c r="P6692">
        <v>256.99</v>
      </c>
      <c r="Q6692">
        <v>256.23</v>
      </c>
      <c r="R6692">
        <v>258.66000000000003</v>
      </c>
      <c r="S6692">
        <v>254.81</v>
      </c>
      <c r="T6692">
        <v>219.4</v>
      </c>
      <c r="U6692">
        <v>255.52</v>
      </c>
      <c r="V6692">
        <v>260.29000000000002</v>
      </c>
      <c r="W6692">
        <v>265.66000000000003</v>
      </c>
      <c r="X6692">
        <v>176.62</v>
      </c>
      <c r="Y6692">
        <v>257.98</v>
      </c>
      <c r="Z6692">
        <v>260.37</v>
      </c>
      <c r="AA6692">
        <v>264.58</v>
      </c>
      <c r="AB6692">
        <v>236.31</v>
      </c>
      <c r="AC6692">
        <v>254.56</v>
      </c>
      <c r="AD6692">
        <v>264.25</v>
      </c>
      <c r="AE6692">
        <v>257.51</v>
      </c>
    </row>
    <row r="6693" spans="1:31">
      <c r="A6693" t="s">
        <v>31</v>
      </c>
      <c r="B6693" t="s">
        <v>13373</v>
      </c>
      <c r="C6693" t="s">
        <v>13374</v>
      </c>
      <c r="D6693" t="s">
        <v>51</v>
      </c>
      <c r="E6693">
        <v>308.08999999999997</v>
      </c>
      <c r="F6693">
        <v>245.51</v>
      </c>
      <c r="G6693">
        <v>246.38</v>
      </c>
      <c r="H6693">
        <v>243.8</v>
      </c>
      <c r="I6693">
        <v>272.92</v>
      </c>
      <c r="J6693">
        <v>245.9</v>
      </c>
      <c r="K6693">
        <v>247.03</v>
      </c>
      <c r="L6693">
        <v>308.83</v>
      </c>
      <c r="M6693">
        <v>246.36</v>
      </c>
      <c r="N6693">
        <v>243.74</v>
      </c>
      <c r="O6693">
        <v>243.48</v>
      </c>
      <c r="P6693">
        <v>245.37</v>
      </c>
      <c r="Q6693">
        <v>244.98</v>
      </c>
      <c r="R6693">
        <v>246.23</v>
      </c>
      <c r="S6693">
        <v>244.25</v>
      </c>
      <c r="T6693">
        <v>207.63</v>
      </c>
      <c r="U6693">
        <v>244.61</v>
      </c>
      <c r="V6693">
        <v>245.41</v>
      </c>
      <c r="W6693">
        <v>249.82</v>
      </c>
      <c r="X6693">
        <v>165.12</v>
      </c>
      <c r="Y6693">
        <v>245.87</v>
      </c>
      <c r="Z6693">
        <v>247.1</v>
      </c>
      <c r="AA6693">
        <v>252.64</v>
      </c>
      <c r="AB6693">
        <v>222.41</v>
      </c>
      <c r="AC6693">
        <v>244.13</v>
      </c>
      <c r="AD6693">
        <v>249.1</v>
      </c>
      <c r="AE6693">
        <v>245.63</v>
      </c>
    </row>
    <row r="6694" spans="1:31">
      <c r="A6694" t="s">
        <v>31</v>
      </c>
      <c r="B6694" t="s">
        <v>13375</v>
      </c>
      <c r="C6694" t="s">
        <v>13376</v>
      </c>
      <c r="D6694" t="s">
        <v>51</v>
      </c>
      <c r="E6694">
        <v>67.38</v>
      </c>
      <c r="F6694">
        <v>54.31</v>
      </c>
      <c r="G6694">
        <v>54.75</v>
      </c>
      <c r="H6694">
        <v>53.43</v>
      </c>
      <c r="I6694">
        <v>60.69</v>
      </c>
      <c r="J6694">
        <v>54.51</v>
      </c>
      <c r="K6694">
        <v>55.08</v>
      </c>
      <c r="L6694">
        <v>67.349999999999994</v>
      </c>
      <c r="M6694">
        <v>54.74</v>
      </c>
      <c r="N6694">
        <v>53.4</v>
      </c>
      <c r="O6694">
        <v>53.97</v>
      </c>
      <c r="P6694">
        <v>54.23</v>
      </c>
      <c r="Q6694">
        <v>54.03</v>
      </c>
      <c r="R6694">
        <v>54.67</v>
      </c>
      <c r="S6694">
        <v>53.66</v>
      </c>
      <c r="T6694">
        <v>46.5</v>
      </c>
      <c r="U6694">
        <v>53.85</v>
      </c>
      <c r="V6694">
        <v>55.29</v>
      </c>
      <c r="W6694">
        <v>56.51</v>
      </c>
      <c r="X6694">
        <v>37.67</v>
      </c>
      <c r="Y6694">
        <v>54.49</v>
      </c>
      <c r="Z6694">
        <v>55.12</v>
      </c>
      <c r="AA6694">
        <v>55.82</v>
      </c>
      <c r="AB6694">
        <v>50.24</v>
      </c>
      <c r="AC6694">
        <v>53.6</v>
      </c>
      <c r="AD6694">
        <v>56.13</v>
      </c>
      <c r="AE6694">
        <v>54.37</v>
      </c>
    </row>
    <row r="6695" spans="1:31">
      <c r="A6695" t="s">
        <v>31</v>
      </c>
      <c r="B6695" t="s">
        <v>13377</v>
      </c>
      <c r="C6695" t="s">
        <v>13378</v>
      </c>
      <c r="D6695" t="s">
        <v>51</v>
      </c>
      <c r="E6695">
        <v>83.85</v>
      </c>
      <c r="F6695">
        <v>67.41</v>
      </c>
      <c r="G6695">
        <v>67.89</v>
      </c>
      <c r="H6695">
        <v>66.45</v>
      </c>
      <c r="I6695">
        <v>75.25</v>
      </c>
      <c r="J6695">
        <v>67.62</v>
      </c>
      <c r="K6695">
        <v>68.260000000000005</v>
      </c>
      <c r="L6695">
        <v>83.86</v>
      </c>
      <c r="M6695">
        <v>67.88</v>
      </c>
      <c r="N6695">
        <v>66.430000000000007</v>
      </c>
      <c r="O6695">
        <v>66.95</v>
      </c>
      <c r="P6695">
        <v>67.33</v>
      </c>
      <c r="Q6695">
        <v>67.11</v>
      </c>
      <c r="R6695">
        <v>67.81</v>
      </c>
      <c r="S6695">
        <v>66.7</v>
      </c>
      <c r="T6695">
        <v>57.59</v>
      </c>
      <c r="U6695">
        <v>66.91</v>
      </c>
      <c r="V6695">
        <v>68.37</v>
      </c>
      <c r="W6695">
        <v>69.81</v>
      </c>
      <c r="X6695">
        <v>46.46</v>
      </c>
      <c r="Y6695">
        <v>67.61</v>
      </c>
      <c r="Z6695">
        <v>68.3</v>
      </c>
      <c r="AA6695">
        <v>69.319999999999993</v>
      </c>
      <c r="AB6695">
        <v>62.09</v>
      </c>
      <c r="AC6695">
        <v>66.64</v>
      </c>
      <c r="AD6695">
        <v>69.41</v>
      </c>
      <c r="AE6695">
        <v>67.48</v>
      </c>
    </row>
    <row r="6696" spans="1:31">
      <c r="A6696" t="s">
        <v>31</v>
      </c>
      <c r="B6696" t="s">
        <v>13379</v>
      </c>
      <c r="C6696" t="s">
        <v>13380</v>
      </c>
      <c r="D6696" t="s">
        <v>51</v>
      </c>
      <c r="E6696">
        <v>96.88</v>
      </c>
      <c r="F6696">
        <v>77.81</v>
      </c>
      <c r="G6696">
        <v>78.34</v>
      </c>
      <c r="H6696">
        <v>76.77</v>
      </c>
      <c r="I6696">
        <v>86.84</v>
      </c>
      <c r="J6696">
        <v>78.040000000000006</v>
      </c>
      <c r="K6696">
        <v>78.73</v>
      </c>
      <c r="L6696">
        <v>96.93</v>
      </c>
      <c r="M6696">
        <v>78.319999999999993</v>
      </c>
      <c r="N6696">
        <v>76.73</v>
      </c>
      <c r="O6696">
        <v>77.290000000000006</v>
      </c>
      <c r="P6696">
        <v>77.73</v>
      </c>
      <c r="Q6696">
        <v>77.48</v>
      </c>
      <c r="R6696">
        <v>78.25</v>
      </c>
      <c r="S6696">
        <v>77.05</v>
      </c>
      <c r="T6696">
        <v>66.39</v>
      </c>
      <c r="U6696">
        <v>77.27</v>
      </c>
      <c r="V6696">
        <v>78.78</v>
      </c>
      <c r="W6696">
        <v>80.430000000000007</v>
      </c>
      <c r="X6696">
        <v>53.49</v>
      </c>
      <c r="Y6696">
        <v>78.03</v>
      </c>
      <c r="Z6696">
        <v>78.78</v>
      </c>
      <c r="AA6696">
        <v>80.010000000000005</v>
      </c>
      <c r="AB6696">
        <v>71.55</v>
      </c>
      <c r="AC6696">
        <v>76.97</v>
      </c>
      <c r="AD6696">
        <v>79.989999999999995</v>
      </c>
      <c r="AE6696">
        <v>77.88</v>
      </c>
    </row>
    <row r="6697" spans="1:31">
      <c r="A6697" t="s">
        <v>31</v>
      </c>
      <c r="B6697" t="s">
        <v>13381</v>
      </c>
      <c r="C6697" t="s">
        <v>13382</v>
      </c>
      <c r="D6697" t="s">
        <v>51</v>
      </c>
      <c r="E6697">
        <v>147.85</v>
      </c>
      <c r="F6697">
        <v>119.92</v>
      </c>
      <c r="G6697">
        <v>121.22</v>
      </c>
      <c r="H6697">
        <v>117.35</v>
      </c>
      <c r="I6697">
        <v>134.44999999999999</v>
      </c>
      <c r="J6697">
        <v>120.51</v>
      </c>
      <c r="K6697">
        <v>122.2</v>
      </c>
      <c r="L6697">
        <v>147.53</v>
      </c>
      <c r="M6697">
        <v>121.18</v>
      </c>
      <c r="N6697">
        <v>117.28</v>
      </c>
      <c r="O6697">
        <v>119.32</v>
      </c>
      <c r="P6697">
        <v>119.71</v>
      </c>
      <c r="Q6697">
        <v>119.12</v>
      </c>
      <c r="R6697">
        <v>120.99</v>
      </c>
      <c r="S6697">
        <v>118.03</v>
      </c>
      <c r="T6697">
        <v>103.47</v>
      </c>
      <c r="U6697">
        <v>118.57</v>
      </c>
      <c r="V6697">
        <v>123.37</v>
      </c>
      <c r="W6697">
        <v>126.38</v>
      </c>
      <c r="X6697">
        <v>84.68</v>
      </c>
      <c r="Y6697">
        <v>120.47</v>
      </c>
      <c r="Z6697">
        <v>122.31</v>
      </c>
      <c r="AA6697">
        <v>123.21</v>
      </c>
      <c r="AB6697">
        <v>112.28</v>
      </c>
      <c r="AC6697">
        <v>117.84</v>
      </c>
      <c r="AD6697">
        <v>125.29</v>
      </c>
      <c r="AE6697">
        <v>120.1</v>
      </c>
    </row>
    <row r="6698" spans="1:31">
      <c r="A6698" t="s">
        <v>31</v>
      </c>
      <c r="B6698" t="s">
        <v>13383</v>
      </c>
      <c r="C6698" t="s">
        <v>13384</v>
      </c>
      <c r="D6698" t="s">
        <v>51</v>
      </c>
      <c r="E6698">
        <v>137.07</v>
      </c>
      <c r="F6698">
        <v>109.69</v>
      </c>
      <c r="G6698">
        <v>110.28</v>
      </c>
      <c r="H6698">
        <v>108.54</v>
      </c>
      <c r="I6698">
        <v>122.2</v>
      </c>
      <c r="J6698">
        <v>109.96</v>
      </c>
      <c r="K6698">
        <v>110.72</v>
      </c>
      <c r="L6698">
        <v>137.24</v>
      </c>
      <c r="M6698">
        <v>110.27</v>
      </c>
      <c r="N6698">
        <v>108.51</v>
      </c>
      <c r="O6698">
        <v>108.88</v>
      </c>
      <c r="P6698">
        <v>109.6</v>
      </c>
      <c r="Q6698">
        <v>109.34</v>
      </c>
      <c r="R6698">
        <v>110.18</v>
      </c>
      <c r="S6698">
        <v>108.84</v>
      </c>
      <c r="T6698">
        <v>93.23</v>
      </c>
      <c r="U6698">
        <v>109.09</v>
      </c>
      <c r="V6698">
        <v>110.43</v>
      </c>
      <c r="W6698">
        <v>112.6</v>
      </c>
      <c r="X6698">
        <v>74.680000000000007</v>
      </c>
      <c r="Y6698">
        <v>109.94</v>
      </c>
      <c r="Z6698">
        <v>110.77</v>
      </c>
      <c r="AA6698">
        <v>112.84</v>
      </c>
      <c r="AB6698">
        <v>100.2</v>
      </c>
      <c r="AC6698">
        <v>108.76</v>
      </c>
      <c r="AD6698">
        <v>112.11</v>
      </c>
      <c r="AE6698">
        <v>109.78</v>
      </c>
    </row>
    <row r="6699" spans="1:31">
      <c r="A6699" t="s">
        <v>31</v>
      </c>
      <c r="B6699" t="s">
        <v>13385</v>
      </c>
      <c r="C6699" t="s">
        <v>13386</v>
      </c>
      <c r="D6699" t="s">
        <v>51</v>
      </c>
      <c r="E6699">
        <v>142.03</v>
      </c>
      <c r="F6699">
        <v>115.99</v>
      </c>
      <c r="G6699">
        <v>117.56</v>
      </c>
      <c r="H6699">
        <v>112.86</v>
      </c>
      <c r="I6699">
        <v>130.44999999999999</v>
      </c>
      <c r="J6699">
        <v>116.69</v>
      </c>
      <c r="K6699">
        <v>118.74</v>
      </c>
      <c r="L6699">
        <v>141.49</v>
      </c>
      <c r="M6699">
        <v>117.53</v>
      </c>
      <c r="N6699">
        <v>112.78</v>
      </c>
      <c r="O6699">
        <v>115.54</v>
      </c>
      <c r="P6699">
        <v>115.72</v>
      </c>
      <c r="Q6699">
        <v>115.01</v>
      </c>
      <c r="R6699">
        <v>117.28</v>
      </c>
      <c r="S6699">
        <v>113.69</v>
      </c>
      <c r="T6699">
        <v>100.82</v>
      </c>
      <c r="U6699">
        <v>114.36</v>
      </c>
      <c r="V6699">
        <v>120.61</v>
      </c>
      <c r="W6699">
        <v>123.81</v>
      </c>
      <c r="X6699">
        <v>83.37</v>
      </c>
      <c r="Y6699">
        <v>116.65</v>
      </c>
      <c r="Z6699">
        <v>118.88</v>
      </c>
      <c r="AA6699">
        <v>119.11</v>
      </c>
      <c r="AB6699">
        <v>109.91</v>
      </c>
      <c r="AC6699">
        <v>113.47</v>
      </c>
      <c r="AD6699">
        <v>122.5</v>
      </c>
      <c r="AE6699">
        <v>116.21</v>
      </c>
    </row>
    <row r="6700" spans="1:31">
      <c r="A6700" t="s">
        <v>31</v>
      </c>
      <c r="B6700" t="s">
        <v>13387</v>
      </c>
      <c r="C6700" t="s">
        <v>13388</v>
      </c>
      <c r="D6700" t="s">
        <v>51</v>
      </c>
      <c r="E6700">
        <v>180.48</v>
      </c>
      <c r="F6700">
        <v>145.99</v>
      </c>
      <c r="G6700">
        <v>147.38999999999999</v>
      </c>
      <c r="H6700">
        <v>143.18</v>
      </c>
      <c r="I6700">
        <v>163.44999999999999</v>
      </c>
      <c r="J6700">
        <v>146.62</v>
      </c>
      <c r="K6700">
        <v>148.44999999999999</v>
      </c>
      <c r="L6700">
        <v>180.23</v>
      </c>
      <c r="M6700">
        <v>147.36000000000001</v>
      </c>
      <c r="N6700">
        <v>143.11000000000001</v>
      </c>
      <c r="O6700">
        <v>145.16999999999999</v>
      </c>
      <c r="P6700">
        <v>145.75</v>
      </c>
      <c r="Q6700">
        <v>145.11000000000001</v>
      </c>
      <c r="R6700">
        <v>147.15</v>
      </c>
      <c r="S6700">
        <v>143.91999999999999</v>
      </c>
      <c r="T6700">
        <v>125.55</v>
      </c>
      <c r="U6700">
        <v>144.52000000000001</v>
      </c>
      <c r="V6700">
        <v>149.52000000000001</v>
      </c>
      <c r="W6700">
        <v>153</v>
      </c>
      <c r="X6700">
        <v>102.31</v>
      </c>
      <c r="Y6700">
        <v>146.58000000000001</v>
      </c>
      <c r="Z6700">
        <v>148.58000000000001</v>
      </c>
      <c r="AA6700">
        <v>150.03</v>
      </c>
      <c r="AB6700">
        <v>135.97</v>
      </c>
      <c r="AC6700">
        <v>143.72</v>
      </c>
      <c r="AD6700">
        <v>151.83000000000001</v>
      </c>
      <c r="AE6700">
        <v>146.19</v>
      </c>
    </row>
    <row r="6701" spans="1:31">
      <c r="A6701" t="s">
        <v>31</v>
      </c>
      <c r="B6701" t="s">
        <v>13389</v>
      </c>
      <c r="C6701" t="s">
        <v>13390</v>
      </c>
      <c r="D6701" t="s">
        <v>51</v>
      </c>
      <c r="E6701">
        <v>169.2</v>
      </c>
      <c r="F6701">
        <v>135.29</v>
      </c>
      <c r="G6701">
        <v>135.96</v>
      </c>
      <c r="H6701">
        <v>133.97999999999999</v>
      </c>
      <c r="I6701">
        <v>150.63</v>
      </c>
      <c r="J6701">
        <v>135.59</v>
      </c>
      <c r="K6701">
        <v>136.46</v>
      </c>
      <c r="L6701">
        <v>169.48</v>
      </c>
      <c r="M6701">
        <v>135.94</v>
      </c>
      <c r="N6701">
        <v>133.94</v>
      </c>
      <c r="O6701">
        <v>134.26</v>
      </c>
      <c r="P6701">
        <v>135.18</v>
      </c>
      <c r="Q6701">
        <v>134.88</v>
      </c>
      <c r="R6701">
        <v>135.84</v>
      </c>
      <c r="S6701">
        <v>134.33000000000001</v>
      </c>
      <c r="T6701">
        <v>114.85</v>
      </c>
      <c r="U6701">
        <v>134.6</v>
      </c>
      <c r="V6701">
        <v>136</v>
      </c>
      <c r="W6701">
        <v>138.6</v>
      </c>
      <c r="X6701">
        <v>91.85</v>
      </c>
      <c r="Y6701">
        <v>135.58000000000001</v>
      </c>
      <c r="Z6701">
        <v>136.52000000000001</v>
      </c>
      <c r="AA6701">
        <v>139.18</v>
      </c>
      <c r="AB6701">
        <v>123.34</v>
      </c>
      <c r="AC6701">
        <v>134.22999999999999</v>
      </c>
      <c r="AD6701">
        <v>138.05000000000001</v>
      </c>
      <c r="AE6701">
        <v>135.38999999999999</v>
      </c>
    </row>
    <row r="6702" spans="1:31">
      <c r="A6702" t="s">
        <v>31</v>
      </c>
      <c r="B6702" t="s">
        <v>13391</v>
      </c>
      <c r="C6702" t="s">
        <v>13392</v>
      </c>
      <c r="D6702" t="s">
        <v>51</v>
      </c>
      <c r="E6702">
        <v>170.53</v>
      </c>
      <c r="F6702">
        <v>138.51</v>
      </c>
      <c r="G6702">
        <v>140.08000000000001</v>
      </c>
      <c r="H6702">
        <v>135.38</v>
      </c>
      <c r="I6702">
        <v>155.38999999999999</v>
      </c>
      <c r="J6702">
        <v>139.21</v>
      </c>
      <c r="K6702">
        <v>141.26</v>
      </c>
      <c r="L6702">
        <v>170.12</v>
      </c>
      <c r="M6702">
        <v>140.05000000000001</v>
      </c>
      <c r="N6702">
        <v>135.30000000000001</v>
      </c>
      <c r="O6702">
        <v>137.84</v>
      </c>
      <c r="P6702">
        <v>138.24</v>
      </c>
      <c r="Q6702">
        <v>137.53</v>
      </c>
      <c r="R6702">
        <v>139.80000000000001</v>
      </c>
      <c r="S6702">
        <v>136.21</v>
      </c>
      <c r="T6702">
        <v>119.68</v>
      </c>
      <c r="U6702">
        <v>136.88</v>
      </c>
      <c r="V6702">
        <v>142.80000000000001</v>
      </c>
      <c r="W6702">
        <v>146.33000000000001</v>
      </c>
      <c r="X6702">
        <v>98.15</v>
      </c>
      <c r="Y6702">
        <v>139.16999999999999</v>
      </c>
      <c r="Z6702">
        <v>141.4</v>
      </c>
      <c r="AA6702">
        <v>142.30000000000001</v>
      </c>
      <c r="AB6702">
        <v>129.97999999999999</v>
      </c>
      <c r="AC6702">
        <v>135.99</v>
      </c>
      <c r="AD6702">
        <v>145.02000000000001</v>
      </c>
      <c r="AE6702">
        <v>138.72999999999999</v>
      </c>
    </row>
    <row r="6703" spans="1:31">
      <c r="A6703" t="s">
        <v>31</v>
      </c>
      <c r="B6703" t="s">
        <v>13393</v>
      </c>
      <c r="C6703" t="s">
        <v>13394</v>
      </c>
      <c r="D6703" t="s">
        <v>51</v>
      </c>
      <c r="E6703">
        <v>237.23</v>
      </c>
      <c r="F6703">
        <v>191.09</v>
      </c>
      <c r="G6703">
        <v>192.62</v>
      </c>
      <c r="H6703">
        <v>188.07</v>
      </c>
      <c r="I6703">
        <v>213.53</v>
      </c>
      <c r="J6703">
        <v>191.78</v>
      </c>
      <c r="K6703">
        <v>193.77</v>
      </c>
      <c r="L6703">
        <v>237.16</v>
      </c>
      <c r="M6703">
        <v>192.58</v>
      </c>
      <c r="N6703">
        <v>187.98</v>
      </c>
      <c r="O6703">
        <v>189.89</v>
      </c>
      <c r="P6703">
        <v>190.85</v>
      </c>
      <c r="Q6703">
        <v>190.15</v>
      </c>
      <c r="R6703">
        <v>192.35</v>
      </c>
      <c r="S6703">
        <v>188.87</v>
      </c>
      <c r="T6703">
        <v>163.61000000000001</v>
      </c>
      <c r="U6703">
        <v>189.51</v>
      </c>
      <c r="V6703">
        <v>194.44</v>
      </c>
      <c r="W6703">
        <v>198.68</v>
      </c>
      <c r="X6703">
        <v>132.43</v>
      </c>
      <c r="Y6703">
        <v>191.73</v>
      </c>
      <c r="Z6703">
        <v>193.9</v>
      </c>
      <c r="AA6703">
        <v>196.46</v>
      </c>
      <c r="AB6703">
        <v>176.67</v>
      </c>
      <c r="AC6703">
        <v>188.65</v>
      </c>
      <c r="AD6703">
        <v>197.41</v>
      </c>
      <c r="AE6703">
        <v>191.31</v>
      </c>
    </row>
    <row r="6704" spans="1:31">
      <c r="A6704" t="s">
        <v>31</v>
      </c>
      <c r="B6704" t="s">
        <v>13395</v>
      </c>
      <c r="C6704" t="s">
        <v>13396</v>
      </c>
      <c r="D6704" t="s">
        <v>51</v>
      </c>
      <c r="E6704">
        <v>225.51</v>
      </c>
      <c r="F6704">
        <v>179.98</v>
      </c>
      <c r="G6704">
        <v>180.73</v>
      </c>
      <c r="H6704">
        <v>178.49</v>
      </c>
      <c r="I6704">
        <v>200.21</v>
      </c>
      <c r="J6704">
        <v>180.32</v>
      </c>
      <c r="K6704">
        <v>181.3</v>
      </c>
      <c r="L6704">
        <v>225.96</v>
      </c>
      <c r="M6704">
        <v>180.71</v>
      </c>
      <c r="N6704">
        <v>178.45</v>
      </c>
      <c r="O6704">
        <v>178.55</v>
      </c>
      <c r="P6704">
        <v>179.85</v>
      </c>
      <c r="Q6704">
        <v>179.52</v>
      </c>
      <c r="R6704">
        <v>180.6</v>
      </c>
      <c r="S6704">
        <v>178.89</v>
      </c>
      <c r="T6704">
        <v>152.47999999999999</v>
      </c>
      <c r="U6704">
        <v>179.2</v>
      </c>
      <c r="V6704">
        <v>180.37</v>
      </c>
      <c r="W6704">
        <v>183.71</v>
      </c>
      <c r="X6704">
        <v>121.56</v>
      </c>
      <c r="Y6704">
        <v>180.29</v>
      </c>
      <c r="Z6704">
        <v>181.36</v>
      </c>
      <c r="AA6704">
        <v>185.18</v>
      </c>
      <c r="AB6704">
        <v>163.53</v>
      </c>
      <c r="AC6704">
        <v>178.78</v>
      </c>
      <c r="AD6704">
        <v>183.08</v>
      </c>
      <c r="AE6704">
        <v>180.09</v>
      </c>
    </row>
    <row r="6705" spans="1:31">
      <c r="A6705" t="s">
        <v>31</v>
      </c>
      <c r="B6705" t="s">
        <v>13397</v>
      </c>
      <c r="C6705" t="s">
        <v>13398</v>
      </c>
      <c r="D6705" t="s">
        <v>51</v>
      </c>
      <c r="E6705">
        <v>243.92</v>
      </c>
      <c r="F6705">
        <v>197.43</v>
      </c>
      <c r="G6705">
        <v>199.4</v>
      </c>
      <c r="H6705">
        <v>193.53</v>
      </c>
      <c r="I6705">
        <v>221.12</v>
      </c>
      <c r="J6705">
        <v>198.32</v>
      </c>
      <c r="K6705">
        <v>200.88</v>
      </c>
      <c r="L6705">
        <v>243.53</v>
      </c>
      <c r="M6705">
        <v>199.36</v>
      </c>
      <c r="N6705">
        <v>193.42</v>
      </c>
      <c r="O6705">
        <v>196.36</v>
      </c>
      <c r="P6705">
        <v>197.11</v>
      </c>
      <c r="Q6705">
        <v>196.21</v>
      </c>
      <c r="R6705">
        <v>199.05</v>
      </c>
      <c r="S6705">
        <v>194.56</v>
      </c>
      <c r="T6705">
        <v>169.95</v>
      </c>
      <c r="U6705">
        <v>195.39</v>
      </c>
      <c r="V6705">
        <v>202.45</v>
      </c>
      <c r="W6705">
        <v>207.21</v>
      </c>
      <c r="X6705">
        <v>138.63</v>
      </c>
      <c r="Y6705">
        <v>198.26</v>
      </c>
      <c r="Z6705">
        <v>201.05</v>
      </c>
      <c r="AA6705">
        <v>202.9</v>
      </c>
      <c r="AB6705">
        <v>184.15</v>
      </c>
      <c r="AC6705">
        <v>194.28</v>
      </c>
      <c r="AD6705">
        <v>205.58</v>
      </c>
      <c r="AE6705">
        <v>197.71</v>
      </c>
    </row>
    <row r="6706" spans="1:31">
      <c r="A6706" t="s">
        <v>31</v>
      </c>
      <c r="B6706" t="s">
        <v>13399</v>
      </c>
      <c r="C6706" t="s">
        <v>13400</v>
      </c>
      <c r="D6706" t="s">
        <v>51</v>
      </c>
      <c r="E6706">
        <v>42.96</v>
      </c>
      <c r="F6706">
        <v>42.48</v>
      </c>
      <c r="G6706">
        <v>43.42</v>
      </c>
      <c r="H6706">
        <v>41.65</v>
      </c>
      <c r="I6706">
        <v>57.97</v>
      </c>
      <c r="J6706">
        <v>42.78</v>
      </c>
      <c r="K6706">
        <v>43.4</v>
      </c>
      <c r="L6706">
        <v>58.69</v>
      </c>
      <c r="M6706">
        <v>43.05</v>
      </c>
      <c r="N6706">
        <v>41.62</v>
      </c>
      <c r="O6706">
        <v>58.06</v>
      </c>
      <c r="P6706">
        <v>42.57</v>
      </c>
      <c r="Q6706">
        <v>42.22</v>
      </c>
      <c r="R6706">
        <v>42.95</v>
      </c>
      <c r="S6706">
        <v>42.07</v>
      </c>
      <c r="T6706">
        <v>53.21</v>
      </c>
      <c r="U6706">
        <v>42.06</v>
      </c>
      <c r="V6706">
        <v>44.48</v>
      </c>
      <c r="W6706">
        <v>45.39</v>
      </c>
      <c r="X6706">
        <v>42.74</v>
      </c>
      <c r="Y6706">
        <v>42.87</v>
      </c>
      <c r="Z6706">
        <v>43.69</v>
      </c>
      <c r="AA6706">
        <v>38.93</v>
      </c>
      <c r="AB6706">
        <v>59.56</v>
      </c>
      <c r="AC6706">
        <v>42.04</v>
      </c>
      <c r="AD6706">
        <v>44.66</v>
      </c>
      <c r="AE6706">
        <v>42.59</v>
      </c>
    </row>
    <row r="6707" spans="1:31">
      <c r="A6707" t="s">
        <v>31</v>
      </c>
      <c r="B6707" t="s">
        <v>13401</v>
      </c>
      <c r="C6707" t="s">
        <v>13402</v>
      </c>
      <c r="D6707" t="s">
        <v>51</v>
      </c>
      <c r="E6707">
        <v>61.25</v>
      </c>
      <c r="F6707">
        <v>60.43</v>
      </c>
      <c r="G6707">
        <v>62.05</v>
      </c>
      <c r="H6707">
        <v>59.01</v>
      </c>
      <c r="I6707">
        <v>82.52</v>
      </c>
      <c r="J6707">
        <v>60.95</v>
      </c>
      <c r="K6707">
        <v>62.02</v>
      </c>
      <c r="L6707">
        <v>82.8</v>
      </c>
      <c r="M6707">
        <v>61.42</v>
      </c>
      <c r="N6707">
        <v>58.95</v>
      </c>
      <c r="O6707">
        <v>81.819999999999993</v>
      </c>
      <c r="P6707">
        <v>60.59</v>
      </c>
      <c r="Q6707">
        <v>59.99</v>
      </c>
      <c r="R6707">
        <v>61.25</v>
      </c>
      <c r="S6707">
        <v>59.74</v>
      </c>
      <c r="T6707">
        <v>75.11</v>
      </c>
      <c r="U6707">
        <v>59.72</v>
      </c>
      <c r="V6707">
        <v>63.88</v>
      </c>
      <c r="W6707">
        <v>65.45</v>
      </c>
      <c r="X6707">
        <v>60.89</v>
      </c>
      <c r="Y6707">
        <v>61.11</v>
      </c>
      <c r="Z6707">
        <v>62.51</v>
      </c>
      <c r="AA6707">
        <v>55.84</v>
      </c>
      <c r="AB6707">
        <v>84.21</v>
      </c>
      <c r="AC6707">
        <v>59.66</v>
      </c>
      <c r="AD6707">
        <v>64.2</v>
      </c>
      <c r="AE6707">
        <v>60.64</v>
      </c>
    </row>
    <row r="6708" spans="1:31">
      <c r="A6708" t="s">
        <v>31</v>
      </c>
      <c r="B6708" t="s">
        <v>13403</v>
      </c>
      <c r="C6708" t="s">
        <v>13404</v>
      </c>
      <c r="D6708" t="s">
        <v>51</v>
      </c>
      <c r="E6708">
        <v>79.489999999999995</v>
      </c>
      <c r="F6708">
        <v>77.92</v>
      </c>
      <c r="G6708">
        <v>81.069999999999993</v>
      </c>
      <c r="H6708">
        <v>75.11</v>
      </c>
      <c r="I6708">
        <v>106.54</v>
      </c>
      <c r="J6708">
        <v>78.91</v>
      </c>
      <c r="K6708">
        <v>81.010000000000005</v>
      </c>
      <c r="L6708">
        <v>104.12</v>
      </c>
      <c r="M6708">
        <v>79.819999999999993</v>
      </c>
      <c r="N6708">
        <v>75.03</v>
      </c>
      <c r="O6708">
        <v>102.43</v>
      </c>
      <c r="P6708">
        <v>78.22</v>
      </c>
      <c r="Q6708">
        <v>77.040000000000006</v>
      </c>
      <c r="R6708">
        <v>79.510000000000005</v>
      </c>
      <c r="S6708">
        <v>76.55</v>
      </c>
      <c r="T6708">
        <v>94.56</v>
      </c>
      <c r="U6708">
        <v>76.510000000000005</v>
      </c>
      <c r="V6708">
        <v>84.62</v>
      </c>
      <c r="W6708">
        <v>87.68</v>
      </c>
      <c r="X6708">
        <v>78.8</v>
      </c>
      <c r="Y6708">
        <v>79.23</v>
      </c>
      <c r="Z6708">
        <v>81.95</v>
      </c>
      <c r="AA6708">
        <v>73.63</v>
      </c>
      <c r="AB6708">
        <v>106.54</v>
      </c>
      <c r="AC6708">
        <v>76.42</v>
      </c>
      <c r="AD6708">
        <v>85.24</v>
      </c>
      <c r="AE6708">
        <v>78.3</v>
      </c>
    </row>
    <row r="6709" spans="1:31">
      <c r="A6709" t="s">
        <v>31</v>
      </c>
      <c r="B6709" t="s">
        <v>13405</v>
      </c>
      <c r="C6709" t="s">
        <v>13406</v>
      </c>
      <c r="D6709" t="s">
        <v>51</v>
      </c>
      <c r="E6709">
        <v>57.77</v>
      </c>
      <c r="F6709">
        <v>57.58</v>
      </c>
      <c r="G6709">
        <v>57.98</v>
      </c>
      <c r="H6709">
        <v>57.2</v>
      </c>
      <c r="I6709">
        <v>78.42</v>
      </c>
      <c r="J6709">
        <v>57.7</v>
      </c>
      <c r="K6709">
        <v>57.97</v>
      </c>
      <c r="L6709">
        <v>81.63</v>
      </c>
      <c r="M6709">
        <v>57.82</v>
      </c>
      <c r="N6709">
        <v>57.19</v>
      </c>
      <c r="O6709">
        <v>81.14</v>
      </c>
      <c r="P6709">
        <v>57.61</v>
      </c>
      <c r="Q6709">
        <v>57.45</v>
      </c>
      <c r="R6709">
        <v>57.78</v>
      </c>
      <c r="S6709">
        <v>57.39</v>
      </c>
      <c r="T6709">
        <v>73.92</v>
      </c>
      <c r="U6709">
        <v>57.39</v>
      </c>
      <c r="V6709">
        <v>58.45</v>
      </c>
      <c r="W6709">
        <v>58.85</v>
      </c>
      <c r="X6709">
        <v>57.68</v>
      </c>
      <c r="Y6709">
        <v>57.74</v>
      </c>
      <c r="Z6709">
        <v>58.11</v>
      </c>
      <c r="AA6709">
        <v>51.45</v>
      </c>
      <c r="AB6709">
        <v>82.34</v>
      </c>
      <c r="AC6709">
        <v>57.37</v>
      </c>
      <c r="AD6709">
        <v>58.53</v>
      </c>
      <c r="AE6709">
        <v>57.63</v>
      </c>
    </row>
    <row r="6710" spans="1:31">
      <c r="A6710" t="s">
        <v>31</v>
      </c>
      <c r="B6710" t="s">
        <v>13407</v>
      </c>
      <c r="C6710" t="s">
        <v>13408</v>
      </c>
      <c r="D6710" t="s">
        <v>51</v>
      </c>
      <c r="E6710">
        <v>61.04</v>
      </c>
      <c r="F6710">
        <v>60.64</v>
      </c>
      <c r="G6710">
        <v>61.46</v>
      </c>
      <c r="H6710">
        <v>59.9</v>
      </c>
      <c r="I6710">
        <v>82.66</v>
      </c>
      <c r="J6710">
        <v>60.89</v>
      </c>
      <c r="K6710">
        <v>61.44</v>
      </c>
      <c r="L6710">
        <v>85.02</v>
      </c>
      <c r="M6710">
        <v>61.13</v>
      </c>
      <c r="N6710">
        <v>59.87</v>
      </c>
      <c r="O6710">
        <v>84.34</v>
      </c>
      <c r="P6710">
        <v>60.71</v>
      </c>
      <c r="Q6710">
        <v>60.4</v>
      </c>
      <c r="R6710">
        <v>61.05</v>
      </c>
      <c r="S6710">
        <v>60.28</v>
      </c>
      <c r="T6710">
        <v>77.03</v>
      </c>
      <c r="U6710">
        <v>60.27</v>
      </c>
      <c r="V6710">
        <v>62.39</v>
      </c>
      <c r="W6710">
        <v>63.19</v>
      </c>
      <c r="X6710">
        <v>60.86</v>
      </c>
      <c r="Y6710">
        <v>60.98</v>
      </c>
      <c r="Z6710">
        <v>61.7</v>
      </c>
      <c r="AA6710">
        <v>54.79</v>
      </c>
      <c r="AB6710">
        <v>85.99</v>
      </c>
      <c r="AC6710">
        <v>60.24</v>
      </c>
      <c r="AD6710">
        <v>62.55</v>
      </c>
      <c r="AE6710">
        <v>60.74</v>
      </c>
    </row>
    <row r="6711" spans="1:31">
      <c r="A6711" t="s">
        <v>31</v>
      </c>
      <c r="B6711" t="s">
        <v>13409</v>
      </c>
      <c r="C6711" t="s">
        <v>13410</v>
      </c>
      <c r="D6711" t="s">
        <v>51</v>
      </c>
      <c r="E6711">
        <v>77.239999999999995</v>
      </c>
      <c r="F6711">
        <v>76.98</v>
      </c>
      <c r="G6711">
        <v>77.510000000000005</v>
      </c>
      <c r="H6711">
        <v>76.5</v>
      </c>
      <c r="I6711">
        <v>104.85</v>
      </c>
      <c r="J6711">
        <v>77.14</v>
      </c>
      <c r="K6711">
        <v>77.489999999999995</v>
      </c>
      <c r="L6711">
        <v>109.21</v>
      </c>
      <c r="M6711">
        <v>77.3</v>
      </c>
      <c r="N6711">
        <v>76.5</v>
      </c>
      <c r="O6711">
        <v>108.54</v>
      </c>
      <c r="P6711">
        <v>77.02</v>
      </c>
      <c r="Q6711">
        <v>76.83</v>
      </c>
      <c r="R6711">
        <v>77.239999999999995</v>
      </c>
      <c r="S6711">
        <v>76.739999999999995</v>
      </c>
      <c r="T6711">
        <v>98.89</v>
      </c>
      <c r="U6711">
        <v>76.739999999999995</v>
      </c>
      <c r="V6711">
        <v>78.099999999999994</v>
      </c>
      <c r="W6711">
        <v>78.61</v>
      </c>
      <c r="X6711">
        <v>77.12</v>
      </c>
      <c r="Y6711">
        <v>77.2</v>
      </c>
      <c r="Z6711">
        <v>77.66</v>
      </c>
      <c r="AA6711">
        <v>68.77</v>
      </c>
      <c r="AB6711">
        <v>110.11</v>
      </c>
      <c r="AC6711">
        <v>76.73</v>
      </c>
      <c r="AD6711">
        <v>78.2</v>
      </c>
      <c r="AE6711">
        <v>77.040000000000006</v>
      </c>
    </row>
    <row r="6712" spans="1:31">
      <c r="A6712" t="s">
        <v>31</v>
      </c>
      <c r="B6712" t="s">
        <v>13411</v>
      </c>
      <c r="C6712" t="s">
        <v>13412</v>
      </c>
      <c r="D6712" t="s">
        <v>51</v>
      </c>
      <c r="E6712">
        <v>80.52</v>
      </c>
      <c r="F6712">
        <v>80.040000000000006</v>
      </c>
      <c r="G6712">
        <v>80.98</v>
      </c>
      <c r="H6712">
        <v>79.209999999999994</v>
      </c>
      <c r="I6712">
        <v>109.08</v>
      </c>
      <c r="J6712">
        <v>80.34</v>
      </c>
      <c r="K6712">
        <v>80.959999999999994</v>
      </c>
      <c r="L6712">
        <v>112.59</v>
      </c>
      <c r="M6712">
        <v>80.61</v>
      </c>
      <c r="N6712">
        <v>79.180000000000007</v>
      </c>
      <c r="O6712">
        <v>111.75</v>
      </c>
      <c r="P6712">
        <v>80.13</v>
      </c>
      <c r="Q6712">
        <v>79.78</v>
      </c>
      <c r="R6712">
        <v>80.510000000000005</v>
      </c>
      <c r="S6712">
        <v>79.63</v>
      </c>
      <c r="T6712">
        <v>102</v>
      </c>
      <c r="U6712">
        <v>79.62</v>
      </c>
      <c r="V6712">
        <v>82.04</v>
      </c>
      <c r="W6712">
        <v>82.95</v>
      </c>
      <c r="X6712">
        <v>80.3</v>
      </c>
      <c r="Y6712">
        <v>80.430000000000007</v>
      </c>
      <c r="Z6712">
        <v>81.25</v>
      </c>
      <c r="AA6712">
        <v>72.09</v>
      </c>
      <c r="AB6712">
        <v>113.76</v>
      </c>
      <c r="AC6712">
        <v>79.599999999999994</v>
      </c>
      <c r="AD6712">
        <v>82.22</v>
      </c>
      <c r="AE6712">
        <v>80.150000000000006</v>
      </c>
    </row>
    <row r="6713" spans="1:31">
      <c r="A6713" t="s">
        <v>31</v>
      </c>
      <c r="B6713" t="s">
        <v>13413</v>
      </c>
      <c r="C6713" t="s">
        <v>13414</v>
      </c>
      <c r="D6713" t="s">
        <v>51</v>
      </c>
      <c r="E6713">
        <v>84.84</v>
      </c>
      <c r="F6713">
        <v>84.51</v>
      </c>
      <c r="G6713">
        <v>85.17</v>
      </c>
      <c r="H6713">
        <v>83.92</v>
      </c>
      <c r="I6713">
        <v>115.13</v>
      </c>
      <c r="J6713">
        <v>84.71</v>
      </c>
      <c r="K6713">
        <v>85.16</v>
      </c>
      <c r="L6713">
        <v>119.7</v>
      </c>
      <c r="M6713">
        <v>84.91</v>
      </c>
      <c r="N6713">
        <v>83.91</v>
      </c>
      <c r="O6713">
        <v>118.95</v>
      </c>
      <c r="P6713">
        <v>84.57</v>
      </c>
      <c r="Q6713">
        <v>84.33</v>
      </c>
      <c r="R6713">
        <v>84.84</v>
      </c>
      <c r="S6713">
        <v>84.22</v>
      </c>
      <c r="T6713">
        <v>108.4</v>
      </c>
      <c r="U6713">
        <v>84.21</v>
      </c>
      <c r="V6713">
        <v>85.92</v>
      </c>
      <c r="W6713">
        <v>86.55</v>
      </c>
      <c r="X6713">
        <v>84.69</v>
      </c>
      <c r="Y6713">
        <v>84.78</v>
      </c>
      <c r="Z6713">
        <v>85.36</v>
      </c>
      <c r="AA6713">
        <v>75.599999999999994</v>
      </c>
      <c r="AB6713">
        <v>120.76</v>
      </c>
      <c r="AC6713">
        <v>84.19</v>
      </c>
      <c r="AD6713">
        <v>86.04</v>
      </c>
      <c r="AE6713">
        <v>84.6</v>
      </c>
    </row>
    <row r="6714" spans="1:31">
      <c r="A6714" t="s">
        <v>31</v>
      </c>
      <c r="B6714" t="s">
        <v>13415</v>
      </c>
      <c r="C6714" t="s">
        <v>13416</v>
      </c>
      <c r="D6714" t="s">
        <v>51</v>
      </c>
      <c r="E6714">
        <v>88.11</v>
      </c>
      <c r="F6714">
        <v>87.57</v>
      </c>
      <c r="G6714">
        <v>88.64</v>
      </c>
      <c r="H6714">
        <v>86.61</v>
      </c>
      <c r="I6714">
        <v>119.35</v>
      </c>
      <c r="J6714">
        <v>87.92</v>
      </c>
      <c r="K6714">
        <v>88.62</v>
      </c>
      <c r="L6714">
        <v>123.09</v>
      </c>
      <c r="M6714">
        <v>88.21</v>
      </c>
      <c r="N6714">
        <v>86.58</v>
      </c>
      <c r="O6714">
        <v>122.16</v>
      </c>
      <c r="P6714">
        <v>87.68</v>
      </c>
      <c r="Q6714">
        <v>87.28</v>
      </c>
      <c r="R6714">
        <v>88.11</v>
      </c>
      <c r="S6714">
        <v>87.11</v>
      </c>
      <c r="T6714">
        <v>111.52</v>
      </c>
      <c r="U6714">
        <v>87.09</v>
      </c>
      <c r="V6714">
        <v>89.85</v>
      </c>
      <c r="W6714">
        <v>90.89</v>
      </c>
      <c r="X6714">
        <v>87.87</v>
      </c>
      <c r="Y6714">
        <v>88.02</v>
      </c>
      <c r="Z6714">
        <v>88.96</v>
      </c>
      <c r="AA6714">
        <v>78.95</v>
      </c>
      <c r="AB6714">
        <v>124.4</v>
      </c>
      <c r="AC6714">
        <v>87.06</v>
      </c>
      <c r="AD6714">
        <v>90.06</v>
      </c>
      <c r="AE6714">
        <v>87.71</v>
      </c>
    </row>
    <row r="6715" spans="1:31">
      <c r="A6715" t="s">
        <v>31</v>
      </c>
      <c r="B6715" t="s">
        <v>13417</v>
      </c>
      <c r="C6715" t="s">
        <v>13418</v>
      </c>
      <c r="D6715" t="s">
        <v>51</v>
      </c>
      <c r="E6715">
        <v>122.4</v>
      </c>
      <c r="F6715">
        <v>120.88</v>
      </c>
      <c r="G6715">
        <v>123.98</v>
      </c>
      <c r="H6715">
        <v>118.09</v>
      </c>
      <c r="I6715">
        <v>164.99</v>
      </c>
      <c r="J6715">
        <v>121.84</v>
      </c>
      <c r="K6715">
        <v>123.92</v>
      </c>
      <c r="L6715">
        <v>165.84</v>
      </c>
      <c r="M6715">
        <v>122.75</v>
      </c>
      <c r="N6715">
        <v>118</v>
      </c>
      <c r="O6715">
        <v>163.91</v>
      </c>
      <c r="P6715">
        <v>121.15</v>
      </c>
      <c r="Q6715">
        <v>119.98</v>
      </c>
      <c r="R6715">
        <v>122.44</v>
      </c>
      <c r="S6715">
        <v>119.51</v>
      </c>
      <c r="T6715">
        <v>150.41999999999999</v>
      </c>
      <c r="U6715">
        <v>119.47</v>
      </c>
      <c r="V6715">
        <v>127.5</v>
      </c>
      <c r="W6715">
        <v>130.51</v>
      </c>
      <c r="X6715">
        <v>121.73</v>
      </c>
      <c r="Y6715">
        <v>122.17</v>
      </c>
      <c r="Z6715">
        <v>124.86</v>
      </c>
      <c r="AA6715">
        <v>111.49</v>
      </c>
      <c r="AB6715">
        <v>168.59</v>
      </c>
      <c r="AC6715">
        <v>119.37</v>
      </c>
      <c r="AD6715">
        <v>128.11000000000001</v>
      </c>
      <c r="AE6715">
        <v>121.24</v>
      </c>
    </row>
    <row r="6716" spans="1:31">
      <c r="A6716" t="s">
        <v>31</v>
      </c>
      <c r="B6716" t="s">
        <v>13419</v>
      </c>
      <c r="C6716" t="s">
        <v>13420</v>
      </c>
      <c r="D6716" t="s">
        <v>51</v>
      </c>
      <c r="E6716">
        <v>104.23</v>
      </c>
      <c r="F6716">
        <v>103.83</v>
      </c>
      <c r="G6716">
        <v>104.65</v>
      </c>
      <c r="H6716">
        <v>103.09</v>
      </c>
      <c r="I6716">
        <v>141.44</v>
      </c>
      <c r="J6716">
        <v>104.08</v>
      </c>
      <c r="K6716">
        <v>104.63</v>
      </c>
      <c r="L6716">
        <v>147.01</v>
      </c>
      <c r="M6716">
        <v>104.32</v>
      </c>
      <c r="N6716">
        <v>103.06</v>
      </c>
      <c r="O6716">
        <v>146.08000000000001</v>
      </c>
      <c r="P6716">
        <v>103.9</v>
      </c>
      <c r="Q6716">
        <v>103.59</v>
      </c>
      <c r="R6716">
        <v>104.24</v>
      </c>
      <c r="S6716">
        <v>103.47</v>
      </c>
      <c r="T6716">
        <v>133.13999999999999</v>
      </c>
      <c r="U6716">
        <v>103.46</v>
      </c>
      <c r="V6716">
        <v>105.58</v>
      </c>
      <c r="W6716">
        <v>106.38</v>
      </c>
      <c r="X6716">
        <v>104.05</v>
      </c>
      <c r="Y6716">
        <v>104.17</v>
      </c>
      <c r="Z6716">
        <v>104.89</v>
      </c>
      <c r="AA6716">
        <v>92.91</v>
      </c>
      <c r="AB6716">
        <v>148.33000000000001</v>
      </c>
      <c r="AC6716">
        <v>103.43</v>
      </c>
      <c r="AD6716">
        <v>105.74</v>
      </c>
      <c r="AE6716">
        <v>103.93</v>
      </c>
    </row>
    <row r="6717" spans="1:31">
      <c r="A6717" t="s">
        <v>31</v>
      </c>
      <c r="B6717" t="s">
        <v>13421</v>
      </c>
      <c r="C6717" t="s">
        <v>13422</v>
      </c>
      <c r="D6717" t="s">
        <v>51</v>
      </c>
      <c r="E6717">
        <v>107.5</v>
      </c>
      <c r="F6717">
        <v>106.89</v>
      </c>
      <c r="G6717">
        <v>108.12</v>
      </c>
      <c r="H6717">
        <v>105.79</v>
      </c>
      <c r="I6717">
        <v>145.66</v>
      </c>
      <c r="J6717">
        <v>107.28</v>
      </c>
      <c r="K6717">
        <v>108.1</v>
      </c>
      <c r="L6717">
        <v>150.4</v>
      </c>
      <c r="M6717">
        <v>107.64</v>
      </c>
      <c r="N6717">
        <v>105.76</v>
      </c>
      <c r="O6717">
        <v>149.29</v>
      </c>
      <c r="P6717">
        <v>107.01</v>
      </c>
      <c r="Q6717">
        <v>106.54</v>
      </c>
      <c r="R6717">
        <v>107.51</v>
      </c>
      <c r="S6717">
        <v>106.35</v>
      </c>
      <c r="T6717">
        <v>136.25</v>
      </c>
      <c r="U6717">
        <v>106.34</v>
      </c>
      <c r="V6717">
        <v>109.52</v>
      </c>
      <c r="W6717">
        <v>110.72</v>
      </c>
      <c r="X6717">
        <v>107.23</v>
      </c>
      <c r="Y6717">
        <v>107.4</v>
      </c>
      <c r="Z6717">
        <v>108.48</v>
      </c>
      <c r="AA6717">
        <v>96.26</v>
      </c>
      <c r="AB6717">
        <v>151.97</v>
      </c>
      <c r="AC6717">
        <v>106.29</v>
      </c>
      <c r="AD6717">
        <v>109.77</v>
      </c>
      <c r="AE6717">
        <v>107.04</v>
      </c>
    </row>
    <row r="6718" spans="1:31">
      <c r="A6718" t="s">
        <v>31</v>
      </c>
      <c r="B6718" t="s">
        <v>13423</v>
      </c>
      <c r="C6718" t="s">
        <v>13424</v>
      </c>
      <c r="D6718" t="s">
        <v>51</v>
      </c>
      <c r="E6718">
        <v>185.7</v>
      </c>
      <c r="F6718">
        <v>184</v>
      </c>
      <c r="G6718">
        <v>187.45</v>
      </c>
      <c r="H6718">
        <v>180.91</v>
      </c>
      <c r="I6718">
        <v>250.93</v>
      </c>
      <c r="J6718">
        <v>185.07</v>
      </c>
      <c r="K6718">
        <v>187.37</v>
      </c>
      <c r="L6718">
        <v>255.6</v>
      </c>
      <c r="M6718">
        <v>186.08</v>
      </c>
      <c r="N6718">
        <v>180.81</v>
      </c>
      <c r="O6718">
        <v>253.18</v>
      </c>
      <c r="P6718">
        <v>184.3</v>
      </c>
      <c r="Q6718">
        <v>183.03</v>
      </c>
      <c r="R6718">
        <v>185.74</v>
      </c>
      <c r="S6718">
        <v>182.48</v>
      </c>
      <c r="T6718">
        <v>231.71</v>
      </c>
      <c r="U6718">
        <v>182.44</v>
      </c>
      <c r="V6718">
        <v>191.33</v>
      </c>
      <c r="W6718">
        <v>194.69</v>
      </c>
      <c r="X6718">
        <v>184.95</v>
      </c>
      <c r="Y6718">
        <v>185.43</v>
      </c>
      <c r="Z6718">
        <v>188.42</v>
      </c>
      <c r="AA6718">
        <v>167.72</v>
      </c>
      <c r="AB6718">
        <v>259.05</v>
      </c>
      <c r="AC6718">
        <v>182.33</v>
      </c>
      <c r="AD6718">
        <v>192.02</v>
      </c>
      <c r="AE6718">
        <v>184.41</v>
      </c>
    </row>
    <row r="6719" spans="1:31">
      <c r="A6719" t="s">
        <v>31</v>
      </c>
      <c r="B6719" t="s">
        <v>13425</v>
      </c>
      <c r="C6719" t="s">
        <v>13426</v>
      </c>
      <c r="D6719" t="s">
        <v>51</v>
      </c>
      <c r="E6719">
        <v>166.81</v>
      </c>
      <c r="F6719">
        <v>166.27</v>
      </c>
      <c r="G6719">
        <v>167.34</v>
      </c>
      <c r="H6719">
        <v>165.31</v>
      </c>
      <c r="I6719">
        <v>226.44</v>
      </c>
      <c r="J6719">
        <v>166.62</v>
      </c>
      <c r="K6719">
        <v>167.32</v>
      </c>
      <c r="L6719">
        <v>236.02</v>
      </c>
      <c r="M6719">
        <v>166.91</v>
      </c>
      <c r="N6719">
        <v>165.28</v>
      </c>
      <c r="O6719">
        <v>234.65</v>
      </c>
      <c r="P6719">
        <v>166.38</v>
      </c>
      <c r="Q6719">
        <v>165.98</v>
      </c>
      <c r="R6719">
        <v>166.81</v>
      </c>
      <c r="S6719">
        <v>165.81</v>
      </c>
      <c r="T6719">
        <v>213.75</v>
      </c>
      <c r="U6719">
        <v>165.79</v>
      </c>
      <c r="V6719">
        <v>168.55</v>
      </c>
      <c r="W6719">
        <v>169.59</v>
      </c>
      <c r="X6719">
        <v>166.57</v>
      </c>
      <c r="Y6719">
        <v>166.72</v>
      </c>
      <c r="Z6719">
        <v>167.66</v>
      </c>
      <c r="AA6719">
        <v>148.41999999999999</v>
      </c>
      <c r="AB6719">
        <v>237.98</v>
      </c>
      <c r="AC6719">
        <v>165.76</v>
      </c>
      <c r="AD6719">
        <v>168.76</v>
      </c>
      <c r="AE6719">
        <v>166.41</v>
      </c>
    </row>
    <row r="6720" spans="1:31">
      <c r="A6720" t="s">
        <v>31</v>
      </c>
      <c r="B6720" t="s">
        <v>13427</v>
      </c>
      <c r="C6720" t="s">
        <v>13428</v>
      </c>
      <c r="D6720" t="s">
        <v>51</v>
      </c>
      <c r="E6720">
        <v>170.08</v>
      </c>
      <c r="F6720">
        <v>169.33</v>
      </c>
      <c r="G6720">
        <v>170.83</v>
      </c>
      <c r="H6720">
        <v>168.02</v>
      </c>
      <c r="I6720">
        <v>230.68</v>
      </c>
      <c r="J6720">
        <v>169.81</v>
      </c>
      <c r="K6720">
        <v>170.8</v>
      </c>
      <c r="L6720">
        <v>239.4</v>
      </c>
      <c r="M6720">
        <v>170.24</v>
      </c>
      <c r="N6720">
        <v>167.97</v>
      </c>
      <c r="O6720">
        <v>237.85</v>
      </c>
      <c r="P6720">
        <v>169.47</v>
      </c>
      <c r="Q6720">
        <v>168.92</v>
      </c>
      <c r="R6720">
        <v>170.09</v>
      </c>
      <c r="S6720">
        <v>168.69</v>
      </c>
      <c r="T6720">
        <v>216.85</v>
      </c>
      <c r="U6720">
        <v>168.67</v>
      </c>
      <c r="V6720">
        <v>172.49</v>
      </c>
      <c r="W6720">
        <v>173.94</v>
      </c>
      <c r="X6720">
        <v>169.75</v>
      </c>
      <c r="Y6720">
        <v>169.95</v>
      </c>
      <c r="Z6720">
        <v>171.25</v>
      </c>
      <c r="AA6720">
        <v>151.76</v>
      </c>
      <c r="AB6720">
        <v>241.63</v>
      </c>
      <c r="AC6720">
        <v>168.62</v>
      </c>
      <c r="AD6720">
        <v>172.79</v>
      </c>
      <c r="AE6720">
        <v>169.52</v>
      </c>
    </row>
    <row r="6721" spans="1:31">
      <c r="A6721" t="s">
        <v>31</v>
      </c>
      <c r="B6721" t="s">
        <v>13429</v>
      </c>
      <c r="C6721" t="s">
        <v>13430</v>
      </c>
      <c r="D6721" t="s">
        <v>51</v>
      </c>
      <c r="E6721">
        <v>114.35</v>
      </c>
      <c r="F6721">
        <v>76.739999999999995</v>
      </c>
      <c r="G6721">
        <v>98.53</v>
      </c>
      <c r="H6721">
        <v>86.79</v>
      </c>
      <c r="I6721">
        <v>111.28</v>
      </c>
      <c r="J6721">
        <v>83.84</v>
      </c>
      <c r="K6721">
        <v>86.56</v>
      </c>
      <c r="L6721">
        <v>89.72</v>
      </c>
      <c r="M6721">
        <v>98.68</v>
      </c>
      <c r="N6721">
        <v>83.64</v>
      </c>
      <c r="O6721">
        <v>103.66</v>
      </c>
      <c r="P6721">
        <v>87.84</v>
      </c>
      <c r="Q6721">
        <v>81.55</v>
      </c>
      <c r="R6721">
        <v>97.04</v>
      </c>
      <c r="S6721">
        <v>80.7</v>
      </c>
      <c r="T6721">
        <v>96.55</v>
      </c>
      <c r="U6721">
        <v>85.15</v>
      </c>
      <c r="V6721">
        <v>73.48</v>
      </c>
      <c r="W6721">
        <v>102.39</v>
      </c>
      <c r="X6721">
        <v>113.7</v>
      </c>
      <c r="Y6721">
        <v>103.86</v>
      </c>
      <c r="Z6721">
        <v>94.62</v>
      </c>
      <c r="AA6721">
        <v>91.9</v>
      </c>
      <c r="AB6721">
        <v>79.98</v>
      </c>
      <c r="AC6721">
        <v>84.39</v>
      </c>
      <c r="AD6721">
        <v>92.04</v>
      </c>
      <c r="AE6721">
        <v>86.62</v>
      </c>
    </row>
    <row r="6722" spans="1:31">
      <c r="A6722" t="s">
        <v>31</v>
      </c>
      <c r="B6722" t="s">
        <v>13431</v>
      </c>
      <c r="C6722" t="s">
        <v>13432</v>
      </c>
      <c r="D6722" t="s">
        <v>51</v>
      </c>
      <c r="E6722">
        <v>107.22</v>
      </c>
      <c r="F6722">
        <v>70.31</v>
      </c>
      <c r="G6722">
        <v>89.58</v>
      </c>
      <c r="H6722">
        <v>79.739999999999995</v>
      </c>
      <c r="I6722">
        <v>102.77</v>
      </c>
      <c r="J6722">
        <v>77.27</v>
      </c>
      <c r="K6722">
        <v>79.88</v>
      </c>
      <c r="L6722">
        <v>82.18</v>
      </c>
      <c r="M6722">
        <v>91.63</v>
      </c>
      <c r="N6722">
        <v>77.09</v>
      </c>
      <c r="O6722">
        <v>96.91</v>
      </c>
      <c r="P6722">
        <v>80.64</v>
      </c>
      <c r="Q6722">
        <v>75.39</v>
      </c>
      <c r="R6722">
        <v>88.33</v>
      </c>
      <c r="S6722">
        <v>74.66</v>
      </c>
      <c r="T6722">
        <v>87.89</v>
      </c>
      <c r="U6722">
        <v>78.38</v>
      </c>
      <c r="V6722">
        <v>65.61</v>
      </c>
      <c r="W6722">
        <v>94.28</v>
      </c>
      <c r="X6722">
        <v>106.12</v>
      </c>
      <c r="Y6722">
        <v>95.47</v>
      </c>
      <c r="Z6722">
        <v>86.31</v>
      </c>
      <c r="AA6722">
        <v>84.52</v>
      </c>
      <c r="AB6722">
        <v>72.66</v>
      </c>
      <c r="AC6722">
        <v>77.75</v>
      </c>
      <c r="AD6722">
        <v>84.12</v>
      </c>
      <c r="AE6722">
        <v>79.61</v>
      </c>
    </row>
    <row r="6723" spans="1:31">
      <c r="A6723" t="s">
        <v>31</v>
      </c>
      <c r="B6723" t="s">
        <v>13433</v>
      </c>
      <c r="C6723" t="s">
        <v>13434</v>
      </c>
      <c r="D6723" t="s">
        <v>51</v>
      </c>
      <c r="E6723">
        <v>139.68</v>
      </c>
      <c r="F6723">
        <v>94.69</v>
      </c>
      <c r="G6723">
        <v>121.97</v>
      </c>
      <c r="H6723">
        <v>106.93</v>
      </c>
      <c r="I6723">
        <v>136.74</v>
      </c>
      <c r="J6723">
        <v>103.13</v>
      </c>
      <c r="K6723">
        <v>106.5</v>
      </c>
      <c r="L6723">
        <v>110.61</v>
      </c>
      <c r="M6723">
        <v>120.97</v>
      </c>
      <c r="N6723">
        <v>102.85</v>
      </c>
      <c r="O6723">
        <v>126.72</v>
      </c>
      <c r="P6723">
        <v>108.3</v>
      </c>
      <c r="Q6723">
        <v>100.28</v>
      </c>
      <c r="R6723">
        <v>120.04</v>
      </c>
      <c r="S6723">
        <v>99.16</v>
      </c>
      <c r="T6723">
        <v>119.3</v>
      </c>
      <c r="U6723">
        <v>104.85</v>
      </c>
      <c r="V6723">
        <v>91.64</v>
      </c>
      <c r="W6723">
        <v>125.89</v>
      </c>
      <c r="X6723">
        <v>138.96</v>
      </c>
      <c r="Y6723">
        <v>127.91</v>
      </c>
      <c r="Z6723">
        <v>116.98</v>
      </c>
      <c r="AA6723">
        <v>113.19</v>
      </c>
      <c r="AB6723">
        <v>99.06</v>
      </c>
      <c r="AC6723">
        <v>103.91</v>
      </c>
      <c r="AD6723">
        <v>113.58</v>
      </c>
      <c r="AE6723">
        <v>106.74</v>
      </c>
    </row>
    <row r="6724" spans="1:31">
      <c r="A6724" t="s">
        <v>31</v>
      </c>
      <c r="B6724" t="s">
        <v>13435</v>
      </c>
      <c r="C6724" t="s">
        <v>13436</v>
      </c>
      <c r="D6724" t="s">
        <v>51</v>
      </c>
      <c r="E6724">
        <v>130.54</v>
      </c>
      <c r="F6724">
        <v>86.47</v>
      </c>
      <c r="G6724">
        <v>110.52</v>
      </c>
      <c r="H6724">
        <v>97.93</v>
      </c>
      <c r="I6724">
        <v>125.85</v>
      </c>
      <c r="J6724">
        <v>94.74</v>
      </c>
      <c r="K6724">
        <v>97.96</v>
      </c>
      <c r="L6724">
        <v>100.98</v>
      </c>
      <c r="M6724">
        <v>111.96</v>
      </c>
      <c r="N6724">
        <v>94.5</v>
      </c>
      <c r="O6724">
        <v>118.05</v>
      </c>
      <c r="P6724">
        <v>99.07</v>
      </c>
      <c r="Q6724">
        <v>92.37</v>
      </c>
      <c r="R6724">
        <v>108.9</v>
      </c>
      <c r="S6724">
        <v>91.43</v>
      </c>
      <c r="T6724">
        <v>108.22</v>
      </c>
      <c r="U6724">
        <v>96.2</v>
      </c>
      <c r="V6724">
        <v>81.58</v>
      </c>
      <c r="W6724">
        <v>115.55</v>
      </c>
      <c r="X6724">
        <v>129.28</v>
      </c>
      <c r="Y6724">
        <v>117.17</v>
      </c>
      <c r="Z6724">
        <v>106.38</v>
      </c>
      <c r="AA6724">
        <v>103.76</v>
      </c>
      <c r="AB6724">
        <v>89.69</v>
      </c>
      <c r="AC6724">
        <v>95.42</v>
      </c>
      <c r="AD6724">
        <v>103.46</v>
      </c>
      <c r="AE6724">
        <v>97.77</v>
      </c>
    </row>
    <row r="6725" spans="1:31">
      <c r="A6725" t="s">
        <v>31</v>
      </c>
      <c r="B6725" t="s">
        <v>13437</v>
      </c>
      <c r="C6725" t="s">
        <v>13438</v>
      </c>
      <c r="D6725" t="s">
        <v>51</v>
      </c>
      <c r="E6725">
        <v>192.71</v>
      </c>
      <c r="F6725">
        <v>127.28</v>
      </c>
      <c r="G6725">
        <v>162.56</v>
      </c>
      <c r="H6725">
        <v>144.22999999999999</v>
      </c>
      <c r="I6725">
        <v>185.42</v>
      </c>
      <c r="J6725">
        <v>139.57</v>
      </c>
      <c r="K6725">
        <v>144.31</v>
      </c>
      <c r="L6725">
        <v>148.63</v>
      </c>
      <c r="M6725">
        <v>165.1</v>
      </c>
      <c r="N6725">
        <v>139.21</v>
      </c>
      <c r="O6725">
        <v>174.21</v>
      </c>
      <c r="P6725">
        <v>145.87</v>
      </c>
      <c r="Q6725">
        <v>136.12</v>
      </c>
      <c r="R6725">
        <v>160.19999999999999</v>
      </c>
      <c r="S6725">
        <v>134.72</v>
      </c>
      <c r="T6725">
        <v>159.19</v>
      </c>
      <c r="U6725">
        <v>141.66999999999999</v>
      </c>
      <c r="V6725">
        <v>119.7</v>
      </c>
      <c r="W6725">
        <v>170.24</v>
      </c>
      <c r="X6725">
        <v>190.72</v>
      </c>
      <c r="Y6725">
        <v>172.56</v>
      </c>
      <c r="Z6725">
        <v>156.52000000000001</v>
      </c>
      <c r="AA6725">
        <v>152.80000000000001</v>
      </c>
      <c r="AB6725">
        <v>131.9</v>
      </c>
      <c r="AC6725">
        <v>140.56</v>
      </c>
      <c r="AD6725">
        <v>152.26</v>
      </c>
      <c r="AE6725">
        <v>143.97</v>
      </c>
    </row>
    <row r="6726" spans="1:31">
      <c r="A6726" t="s">
        <v>31</v>
      </c>
      <c r="B6726" t="s">
        <v>13439</v>
      </c>
      <c r="C6726" t="s">
        <v>13440</v>
      </c>
      <c r="D6726" t="s">
        <v>51</v>
      </c>
      <c r="E6726">
        <v>181.39</v>
      </c>
      <c r="F6726">
        <v>117.09</v>
      </c>
      <c r="G6726">
        <v>148.43</v>
      </c>
      <c r="H6726">
        <v>133.08000000000001</v>
      </c>
      <c r="I6726">
        <v>171.95</v>
      </c>
      <c r="J6726">
        <v>129.16999999999999</v>
      </c>
      <c r="K6726">
        <v>133.72</v>
      </c>
      <c r="L6726">
        <v>136.69</v>
      </c>
      <c r="M6726">
        <v>153.91999999999999</v>
      </c>
      <c r="N6726">
        <v>128.85</v>
      </c>
      <c r="O6726">
        <v>163.47999999999999</v>
      </c>
      <c r="P6726">
        <v>134.43</v>
      </c>
      <c r="Q6726">
        <v>126.32</v>
      </c>
      <c r="R6726">
        <v>146.43</v>
      </c>
      <c r="S6726">
        <v>125.12</v>
      </c>
      <c r="T6726">
        <v>145.52000000000001</v>
      </c>
      <c r="U6726">
        <v>130.94999999999999</v>
      </c>
      <c r="V6726">
        <v>107.26</v>
      </c>
      <c r="W6726">
        <v>157.46</v>
      </c>
      <c r="X6726">
        <v>178.73</v>
      </c>
      <c r="Y6726">
        <v>159.30000000000001</v>
      </c>
      <c r="Z6726">
        <v>143.41</v>
      </c>
      <c r="AA6726">
        <v>141.12</v>
      </c>
      <c r="AB6726">
        <v>120.32</v>
      </c>
      <c r="AC6726">
        <v>130.02000000000001</v>
      </c>
      <c r="AD6726">
        <v>139.75</v>
      </c>
      <c r="AE6726">
        <v>132.87</v>
      </c>
    </row>
    <row r="6727" spans="1:31">
      <c r="A6727" t="s">
        <v>31</v>
      </c>
      <c r="B6727" t="s">
        <v>13441</v>
      </c>
      <c r="C6727" t="s">
        <v>13442</v>
      </c>
      <c r="D6727" t="s">
        <v>51</v>
      </c>
      <c r="E6727">
        <v>530.03</v>
      </c>
      <c r="F6727">
        <v>401.51</v>
      </c>
      <c r="G6727">
        <v>546.70000000000005</v>
      </c>
      <c r="H6727">
        <v>515.51</v>
      </c>
      <c r="I6727">
        <v>572.71</v>
      </c>
      <c r="J6727">
        <v>518.92999999999995</v>
      </c>
      <c r="K6727">
        <v>557.03</v>
      </c>
      <c r="L6727">
        <v>420.62</v>
      </c>
      <c r="M6727">
        <v>377.51</v>
      </c>
      <c r="N6727">
        <v>609.48</v>
      </c>
      <c r="O6727">
        <v>554.80999999999995</v>
      </c>
      <c r="P6727">
        <v>599.46</v>
      </c>
      <c r="Q6727">
        <v>526.33000000000004</v>
      </c>
      <c r="R6727">
        <v>522.67999999999995</v>
      </c>
      <c r="S6727">
        <v>516.41999999999996</v>
      </c>
      <c r="T6727">
        <v>540.91</v>
      </c>
      <c r="U6727">
        <v>525.91</v>
      </c>
      <c r="V6727">
        <v>398.92</v>
      </c>
      <c r="W6727">
        <v>492.72</v>
      </c>
      <c r="X6727">
        <v>503.23</v>
      </c>
      <c r="Y6727">
        <v>450.46</v>
      </c>
      <c r="Z6727">
        <v>536.41</v>
      </c>
      <c r="AA6727">
        <v>534.45000000000005</v>
      </c>
      <c r="AB6727">
        <v>421.01</v>
      </c>
      <c r="AC6727">
        <v>525.78</v>
      </c>
      <c r="AD6727">
        <v>544.25</v>
      </c>
      <c r="AE6727">
        <v>517.24</v>
      </c>
    </row>
    <row r="6728" spans="1:31">
      <c r="A6728" t="s">
        <v>31</v>
      </c>
      <c r="B6728" t="s">
        <v>13443</v>
      </c>
      <c r="C6728" t="s">
        <v>13444</v>
      </c>
      <c r="D6728" t="s">
        <v>51</v>
      </c>
      <c r="E6728">
        <v>508.27</v>
      </c>
      <c r="F6728">
        <v>383.4</v>
      </c>
      <c r="G6728">
        <v>523.9</v>
      </c>
      <c r="H6728">
        <v>497.34</v>
      </c>
      <c r="I6728">
        <v>546.55999999999995</v>
      </c>
      <c r="J6728">
        <v>499.82</v>
      </c>
      <c r="K6728">
        <v>537.03</v>
      </c>
      <c r="L6728">
        <v>397.58</v>
      </c>
      <c r="M6728">
        <v>355.34</v>
      </c>
      <c r="N6728">
        <v>591.16</v>
      </c>
      <c r="O6728">
        <v>534.83000000000004</v>
      </c>
      <c r="P6728">
        <v>577.4</v>
      </c>
      <c r="Q6728">
        <v>507.53</v>
      </c>
      <c r="R6728">
        <v>499.83</v>
      </c>
      <c r="S6728">
        <v>497.62</v>
      </c>
      <c r="T6728">
        <v>518.12</v>
      </c>
      <c r="U6728">
        <v>505.85</v>
      </c>
      <c r="V6728">
        <v>376.2</v>
      </c>
      <c r="W6728">
        <v>468.08</v>
      </c>
      <c r="X6728">
        <v>482.17</v>
      </c>
      <c r="Y6728">
        <v>429.03</v>
      </c>
      <c r="Z6728">
        <v>515.41</v>
      </c>
      <c r="AA6728">
        <v>511.83</v>
      </c>
      <c r="AB6728">
        <v>399.34</v>
      </c>
      <c r="AC6728">
        <v>505.86</v>
      </c>
      <c r="AD6728">
        <v>521</v>
      </c>
      <c r="AE6728">
        <v>498.73</v>
      </c>
    </row>
    <row r="6729" spans="1:31">
      <c r="A6729" t="s">
        <v>31</v>
      </c>
      <c r="B6729" t="s">
        <v>13445</v>
      </c>
      <c r="C6729" t="s">
        <v>13446</v>
      </c>
      <c r="D6729" t="s">
        <v>51</v>
      </c>
      <c r="E6729">
        <v>754.04</v>
      </c>
      <c r="F6729">
        <v>568.79999999999995</v>
      </c>
      <c r="G6729">
        <v>777.28</v>
      </c>
      <c r="H6729">
        <v>738.6</v>
      </c>
      <c r="I6729">
        <v>811.81</v>
      </c>
      <c r="J6729">
        <v>742.83</v>
      </c>
      <c r="K6729">
        <v>797.7</v>
      </c>
      <c r="L6729">
        <v>590.38</v>
      </c>
      <c r="M6729">
        <v>526.79999999999995</v>
      </c>
      <c r="N6729">
        <v>879.53</v>
      </c>
      <c r="O6729">
        <v>794.95</v>
      </c>
      <c r="P6729">
        <v>858.25</v>
      </c>
      <c r="Q6729">
        <v>754.06</v>
      </c>
      <c r="R6729">
        <v>741.67</v>
      </c>
      <c r="S6729">
        <v>739.71</v>
      </c>
      <c r="T6729">
        <v>770.1</v>
      </c>
      <c r="U6729">
        <v>751.5</v>
      </c>
      <c r="V6729">
        <v>557.86</v>
      </c>
      <c r="W6729">
        <v>695.08</v>
      </c>
      <c r="X6729">
        <v>716.59</v>
      </c>
      <c r="Y6729">
        <v>636.04</v>
      </c>
      <c r="Z6729">
        <v>764.52</v>
      </c>
      <c r="AA6729">
        <v>760.29</v>
      </c>
      <c r="AB6729">
        <v>592.13</v>
      </c>
      <c r="AC6729">
        <v>751.33</v>
      </c>
      <c r="AD6729">
        <v>774.23</v>
      </c>
      <c r="AE6729">
        <v>740.73</v>
      </c>
    </row>
    <row r="6730" spans="1:31">
      <c r="A6730" t="s">
        <v>31</v>
      </c>
      <c r="B6730" t="s">
        <v>13447</v>
      </c>
      <c r="C6730" t="s">
        <v>13448</v>
      </c>
      <c r="D6730" t="s">
        <v>51</v>
      </c>
      <c r="E6730">
        <v>728.4</v>
      </c>
      <c r="F6730">
        <v>547.45000000000005</v>
      </c>
      <c r="G6730">
        <v>750.43</v>
      </c>
      <c r="H6730">
        <v>717.18</v>
      </c>
      <c r="I6730">
        <v>780.95</v>
      </c>
      <c r="J6730">
        <v>720.29</v>
      </c>
      <c r="K6730">
        <v>774.13</v>
      </c>
      <c r="L6730">
        <v>563.17999999999995</v>
      </c>
      <c r="M6730">
        <v>500.63</v>
      </c>
      <c r="N6730">
        <v>857.93</v>
      </c>
      <c r="O6730">
        <v>771.38</v>
      </c>
      <c r="P6730">
        <v>832.26</v>
      </c>
      <c r="Q6730">
        <v>731.9</v>
      </c>
      <c r="R6730">
        <v>714.73</v>
      </c>
      <c r="S6730">
        <v>717.53</v>
      </c>
      <c r="T6730">
        <v>743.2</v>
      </c>
      <c r="U6730">
        <v>727.82</v>
      </c>
      <c r="V6730">
        <v>531.05999999999995</v>
      </c>
      <c r="W6730">
        <v>665.98</v>
      </c>
      <c r="X6730">
        <v>691.74</v>
      </c>
      <c r="Y6730">
        <v>610.77</v>
      </c>
      <c r="Z6730">
        <v>739.81</v>
      </c>
      <c r="AA6730">
        <v>733.62</v>
      </c>
      <c r="AB6730">
        <v>566.58000000000004</v>
      </c>
      <c r="AC6730">
        <v>727.83</v>
      </c>
      <c r="AD6730">
        <v>746.78</v>
      </c>
      <c r="AE6730">
        <v>718.92</v>
      </c>
    </row>
    <row r="6731" spans="1:31">
      <c r="A6731" t="s">
        <v>31</v>
      </c>
      <c r="B6731" t="s">
        <v>13449</v>
      </c>
      <c r="C6731" t="s">
        <v>13450</v>
      </c>
      <c r="D6731" t="s">
        <v>51</v>
      </c>
      <c r="E6731">
        <v>1070.44</v>
      </c>
      <c r="F6731">
        <v>805.97</v>
      </c>
      <c r="G6731">
        <v>1103.1199999999999</v>
      </c>
      <c r="H6731">
        <v>1051.69</v>
      </c>
      <c r="I6731">
        <v>1150.6300000000001</v>
      </c>
      <c r="J6731">
        <v>1057.31</v>
      </c>
      <c r="K6731">
        <v>1135.6400000000001</v>
      </c>
      <c r="L6731">
        <v>833.15</v>
      </c>
      <c r="M6731">
        <v>741.5</v>
      </c>
      <c r="N6731">
        <v>1256.26</v>
      </c>
      <c r="O6731">
        <v>1131.97</v>
      </c>
      <c r="P6731">
        <v>1221.74</v>
      </c>
      <c r="Q6731">
        <v>1073.68</v>
      </c>
      <c r="R6731">
        <v>1051.72</v>
      </c>
      <c r="S6731">
        <v>1053.1600000000001</v>
      </c>
      <c r="T6731">
        <v>1093.56</v>
      </c>
      <c r="U6731">
        <v>1068.8399999999999</v>
      </c>
      <c r="V6731">
        <v>786.02</v>
      </c>
      <c r="W6731">
        <v>983.09</v>
      </c>
      <c r="X6731">
        <v>1017.7</v>
      </c>
      <c r="Y6731">
        <v>899.98</v>
      </c>
      <c r="Z6731">
        <v>1086.1500000000001</v>
      </c>
      <c r="AA6731">
        <v>1079.29</v>
      </c>
      <c r="AB6731">
        <v>836.41</v>
      </c>
      <c r="AC6731">
        <v>1068.6099999999999</v>
      </c>
      <c r="AD6731">
        <v>1099.06</v>
      </c>
      <c r="AE6731">
        <v>1054.53</v>
      </c>
    </row>
    <row r="6732" spans="1:31">
      <c r="A6732" t="s">
        <v>31</v>
      </c>
      <c r="B6732" t="s">
        <v>13451</v>
      </c>
      <c r="C6732" t="s">
        <v>13452</v>
      </c>
      <c r="D6732" t="s">
        <v>51</v>
      </c>
      <c r="E6732">
        <v>1039.01</v>
      </c>
      <c r="F6732">
        <v>779.78</v>
      </c>
      <c r="G6732">
        <v>1070.2</v>
      </c>
      <c r="H6732">
        <v>1025.45</v>
      </c>
      <c r="I6732">
        <v>1112.6600000000001</v>
      </c>
      <c r="J6732">
        <v>1029.6300000000001</v>
      </c>
      <c r="K6732">
        <v>1106.73</v>
      </c>
      <c r="L6732">
        <v>799.65</v>
      </c>
      <c r="M6732">
        <v>709.35</v>
      </c>
      <c r="N6732">
        <v>1229.7</v>
      </c>
      <c r="O6732">
        <v>1103.03</v>
      </c>
      <c r="P6732">
        <v>1189.77</v>
      </c>
      <c r="Q6732">
        <v>1046.46</v>
      </c>
      <c r="R6732">
        <v>1018.66</v>
      </c>
      <c r="S6732">
        <v>1025.9000000000001</v>
      </c>
      <c r="T6732">
        <v>1060.43</v>
      </c>
      <c r="U6732">
        <v>1039.78</v>
      </c>
      <c r="V6732">
        <v>753.05</v>
      </c>
      <c r="W6732">
        <v>947.27</v>
      </c>
      <c r="X6732">
        <v>987.11</v>
      </c>
      <c r="Y6732">
        <v>868.99</v>
      </c>
      <c r="Z6732">
        <v>1055.9000000000001</v>
      </c>
      <c r="AA6732">
        <v>1046.48</v>
      </c>
      <c r="AB6732">
        <v>805.03</v>
      </c>
      <c r="AC6732">
        <v>1039.8</v>
      </c>
      <c r="AD6732">
        <v>1065.28</v>
      </c>
      <c r="AE6732">
        <v>1027.79</v>
      </c>
    </row>
    <row r="6733" spans="1:31">
      <c r="A6733" t="s">
        <v>31</v>
      </c>
      <c r="B6733" t="s">
        <v>13453</v>
      </c>
      <c r="C6733" t="s">
        <v>13454</v>
      </c>
      <c r="D6733" t="s">
        <v>51</v>
      </c>
      <c r="E6733">
        <v>133.93</v>
      </c>
      <c r="F6733">
        <v>105.44</v>
      </c>
      <c r="G6733">
        <v>147.26</v>
      </c>
      <c r="H6733">
        <v>135.52000000000001</v>
      </c>
      <c r="I6733">
        <v>146.66999999999999</v>
      </c>
      <c r="J6733">
        <v>132.57</v>
      </c>
      <c r="K6733">
        <v>140.46</v>
      </c>
      <c r="L6733">
        <v>110.15</v>
      </c>
      <c r="M6733">
        <v>97.87</v>
      </c>
      <c r="N6733">
        <v>155.01</v>
      </c>
      <c r="O6733">
        <v>140.91</v>
      </c>
      <c r="P6733">
        <v>151.01</v>
      </c>
      <c r="Q6733">
        <v>132.16999999999999</v>
      </c>
      <c r="R6733">
        <v>140.4</v>
      </c>
      <c r="S6733">
        <v>129.43</v>
      </c>
      <c r="T6733">
        <v>145.28</v>
      </c>
      <c r="U6733">
        <v>133.88</v>
      </c>
      <c r="V6733">
        <v>106.99</v>
      </c>
      <c r="W6733">
        <v>127.68</v>
      </c>
      <c r="X6733">
        <v>132.46</v>
      </c>
      <c r="Y6733">
        <v>123.54</v>
      </c>
      <c r="Z6733">
        <v>143.35</v>
      </c>
      <c r="AA6733">
        <v>135.91</v>
      </c>
      <c r="AB6733">
        <v>110.07</v>
      </c>
      <c r="AC6733">
        <v>133.12</v>
      </c>
      <c r="AD6733">
        <v>140.77000000000001</v>
      </c>
      <c r="AE6733">
        <v>135.35</v>
      </c>
    </row>
    <row r="6734" spans="1:31">
      <c r="A6734" t="s">
        <v>31</v>
      </c>
      <c r="B6734" t="s">
        <v>13455</v>
      </c>
      <c r="C6734" t="s">
        <v>13456</v>
      </c>
      <c r="D6734" t="s">
        <v>51</v>
      </c>
      <c r="E6734">
        <v>126.8</v>
      </c>
      <c r="F6734">
        <v>99.01</v>
      </c>
      <c r="G6734">
        <v>138.31</v>
      </c>
      <c r="H6734">
        <v>128.47</v>
      </c>
      <c r="I6734">
        <v>138.16</v>
      </c>
      <c r="J6734">
        <v>126</v>
      </c>
      <c r="K6734">
        <v>133.78</v>
      </c>
      <c r="L6734">
        <v>102.61</v>
      </c>
      <c r="M6734">
        <v>90.82</v>
      </c>
      <c r="N6734">
        <v>148.46</v>
      </c>
      <c r="O6734">
        <v>134.16</v>
      </c>
      <c r="P6734">
        <v>143.81</v>
      </c>
      <c r="Q6734">
        <v>126.01</v>
      </c>
      <c r="R6734">
        <v>131.69</v>
      </c>
      <c r="S6734">
        <v>123.39</v>
      </c>
      <c r="T6734">
        <v>136.62</v>
      </c>
      <c r="U6734">
        <v>127.11</v>
      </c>
      <c r="V6734">
        <v>99.12</v>
      </c>
      <c r="W6734">
        <v>119.57</v>
      </c>
      <c r="X6734">
        <v>124.88</v>
      </c>
      <c r="Y6734">
        <v>115.15</v>
      </c>
      <c r="Z6734">
        <v>135.04</v>
      </c>
      <c r="AA6734">
        <v>128.53</v>
      </c>
      <c r="AB6734">
        <v>102.75</v>
      </c>
      <c r="AC6734">
        <v>126.48</v>
      </c>
      <c r="AD6734">
        <v>132.85</v>
      </c>
      <c r="AE6734">
        <v>128.34</v>
      </c>
    </row>
    <row r="6735" spans="1:31">
      <c r="A6735" t="s">
        <v>31</v>
      </c>
      <c r="B6735" t="s">
        <v>13457</v>
      </c>
      <c r="C6735" t="s">
        <v>13458</v>
      </c>
      <c r="D6735" t="s">
        <v>51</v>
      </c>
      <c r="E6735">
        <v>158.96</v>
      </c>
      <c r="F6735">
        <v>122.04</v>
      </c>
      <c r="G6735">
        <v>164.32</v>
      </c>
      <c r="H6735">
        <v>152.05000000000001</v>
      </c>
      <c r="I6735">
        <v>175.21</v>
      </c>
      <c r="J6735">
        <v>154.32</v>
      </c>
      <c r="K6735">
        <v>164.83</v>
      </c>
      <c r="L6735">
        <v>132.47999999999999</v>
      </c>
      <c r="M6735">
        <v>119.77</v>
      </c>
      <c r="N6735">
        <v>177.71</v>
      </c>
      <c r="O6735">
        <v>164.6</v>
      </c>
      <c r="P6735">
        <v>178.36</v>
      </c>
      <c r="Q6735">
        <v>155.77000000000001</v>
      </c>
      <c r="R6735">
        <v>158.31</v>
      </c>
      <c r="S6735">
        <v>153.47</v>
      </c>
      <c r="T6735">
        <v>163.91</v>
      </c>
      <c r="U6735">
        <v>156.9</v>
      </c>
      <c r="V6735">
        <v>126.02</v>
      </c>
      <c r="W6735">
        <v>152.83000000000001</v>
      </c>
      <c r="X6735">
        <v>152.26</v>
      </c>
      <c r="Y6735">
        <v>137.80000000000001</v>
      </c>
      <c r="Z6735">
        <v>159.66</v>
      </c>
      <c r="AA6735">
        <v>161.68</v>
      </c>
      <c r="AB6735">
        <v>130.56</v>
      </c>
      <c r="AC6735">
        <v>156.6</v>
      </c>
      <c r="AD6735">
        <v>165.16</v>
      </c>
      <c r="AE6735">
        <v>152.93</v>
      </c>
    </row>
    <row r="6736" spans="1:31">
      <c r="A6736" t="s">
        <v>31</v>
      </c>
      <c r="B6736" t="s">
        <v>13459</v>
      </c>
      <c r="C6736" t="s">
        <v>13460</v>
      </c>
      <c r="D6736" t="s">
        <v>51</v>
      </c>
      <c r="E6736">
        <v>149.66999999999999</v>
      </c>
      <c r="F6736">
        <v>114.34</v>
      </c>
      <c r="G6736">
        <v>154.59</v>
      </c>
      <c r="H6736">
        <v>144.31</v>
      </c>
      <c r="I6736">
        <v>164.05</v>
      </c>
      <c r="J6736">
        <v>146.16999999999999</v>
      </c>
      <c r="K6736">
        <v>156.30000000000001</v>
      </c>
      <c r="L6736">
        <v>122.66</v>
      </c>
      <c r="M6736">
        <v>110.32</v>
      </c>
      <c r="N6736">
        <v>169.93</v>
      </c>
      <c r="O6736">
        <v>156.08000000000001</v>
      </c>
      <c r="P6736">
        <v>168.95</v>
      </c>
      <c r="Q6736">
        <v>147.75</v>
      </c>
      <c r="R6736">
        <v>148.56</v>
      </c>
      <c r="S6736">
        <v>145.47</v>
      </c>
      <c r="T6736">
        <v>154.16999999999999</v>
      </c>
      <c r="U6736">
        <v>148.35</v>
      </c>
      <c r="V6736">
        <v>116.31</v>
      </c>
      <c r="W6736">
        <v>142.29</v>
      </c>
      <c r="X6736">
        <v>143.29</v>
      </c>
      <c r="Y6736">
        <v>128.63999999999999</v>
      </c>
      <c r="Z6736">
        <v>150.72</v>
      </c>
      <c r="AA6736">
        <v>152.03</v>
      </c>
      <c r="AB6736">
        <v>121.3</v>
      </c>
      <c r="AC6736">
        <v>148.11000000000001</v>
      </c>
      <c r="AD6736">
        <v>155.22</v>
      </c>
      <c r="AE6736">
        <v>145.04</v>
      </c>
    </row>
    <row r="6737" spans="1:31">
      <c r="A6737" t="s">
        <v>31</v>
      </c>
      <c r="B6737" t="s">
        <v>13461</v>
      </c>
      <c r="C6737" t="s">
        <v>13462</v>
      </c>
      <c r="D6737" t="s">
        <v>51</v>
      </c>
      <c r="E6737">
        <v>191.52</v>
      </c>
      <c r="F6737">
        <v>147.11000000000001</v>
      </c>
      <c r="G6737">
        <v>197.99</v>
      </c>
      <c r="H6737">
        <v>183.03</v>
      </c>
      <c r="I6737">
        <v>211.1</v>
      </c>
      <c r="J6737">
        <v>185.73</v>
      </c>
      <c r="K6737">
        <v>198.38</v>
      </c>
      <c r="L6737">
        <v>159.81</v>
      </c>
      <c r="M6737">
        <v>144.63</v>
      </c>
      <c r="N6737">
        <v>213.63</v>
      </c>
      <c r="O6737">
        <v>198.07</v>
      </c>
      <c r="P6737">
        <v>214.65</v>
      </c>
      <c r="Q6737">
        <v>187.47</v>
      </c>
      <c r="R6737">
        <v>190.79</v>
      </c>
      <c r="S6737">
        <v>184.68</v>
      </c>
      <c r="T6737">
        <v>197.37</v>
      </c>
      <c r="U6737">
        <v>188.88</v>
      </c>
      <c r="V6737">
        <v>152.07</v>
      </c>
      <c r="W6737">
        <v>184.24</v>
      </c>
      <c r="X6737">
        <v>183.35</v>
      </c>
      <c r="Y6737">
        <v>166.17</v>
      </c>
      <c r="Z6737">
        <v>192.35</v>
      </c>
      <c r="AA6737">
        <v>194.73</v>
      </c>
      <c r="AB6737">
        <v>157.47999999999999</v>
      </c>
      <c r="AC6737">
        <v>188.55</v>
      </c>
      <c r="AD6737">
        <v>198.9</v>
      </c>
      <c r="AE6737">
        <v>184.07</v>
      </c>
    </row>
    <row r="6738" spans="1:31">
      <c r="A6738" t="s">
        <v>31</v>
      </c>
      <c r="B6738" t="s">
        <v>13463</v>
      </c>
      <c r="C6738" t="s">
        <v>13464</v>
      </c>
      <c r="D6738" t="s">
        <v>51</v>
      </c>
      <c r="E6738">
        <v>180.02</v>
      </c>
      <c r="F6738">
        <v>137.55000000000001</v>
      </c>
      <c r="G6738">
        <v>185.96</v>
      </c>
      <c r="H6738">
        <v>173.42</v>
      </c>
      <c r="I6738">
        <v>197.29</v>
      </c>
      <c r="J6738">
        <v>175.64</v>
      </c>
      <c r="K6738">
        <v>187.81</v>
      </c>
      <c r="L6738">
        <v>147.65</v>
      </c>
      <c r="M6738">
        <v>132.91999999999999</v>
      </c>
      <c r="N6738">
        <v>203.96</v>
      </c>
      <c r="O6738">
        <v>187.51</v>
      </c>
      <c r="P6738">
        <v>202.99</v>
      </c>
      <c r="Q6738">
        <v>177.53</v>
      </c>
      <c r="R6738">
        <v>178.72</v>
      </c>
      <c r="S6738">
        <v>174.75</v>
      </c>
      <c r="T6738">
        <v>185.33</v>
      </c>
      <c r="U6738">
        <v>178.29</v>
      </c>
      <c r="V6738">
        <v>140.06</v>
      </c>
      <c r="W6738">
        <v>171.22</v>
      </c>
      <c r="X6738">
        <v>172.23</v>
      </c>
      <c r="Y6738">
        <v>154.85</v>
      </c>
      <c r="Z6738">
        <v>181.27</v>
      </c>
      <c r="AA6738">
        <v>182.78</v>
      </c>
      <c r="AB6738">
        <v>146.02000000000001</v>
      </c>
      <c r="AC6738">
        <v>178.01</v>
      </c>
      <c r="AD6738">
        <v>186.61</v>
      </c>
      <c r="AE6738">
        <v>174.28</v>
      </c>
    </row>
    <row r="6739" spans="1:31">
      <c r="A6739" t="s">
        <v>31</v>
      </c>
      <c r="B6739" t="s">
        <v>13465</v>
      </c>
      <c r="C6739" t="s">
        <v>13466</v>
      </c>
      <c r="D6739" t="s">
        <v>51</v>
      </c>
      <c r="E6739">
        <v>279.81</v>
      </c>
      <c r="F6739">
        <v>213.01</v>
      </c>
      <c r="G6739">
        <v>288.83999999999997</v>
      </c>
      <c r="H6739">
        <v>271.07</v>
      </c>
      <c r="I6739">
        <v>305.38</v>
      </c>
      <c r="J6739">
        <v>274.13</v>
      </c>
      <c r="K6739">
        <v>293.38</v>
      </c>
      <c r="L6739">
        <v>226.67</v>
      </c>
      <c r="M6739">
        <v>203.3</v>
      </c>
      <c r="N6739">
        <v>320.42</v>
      </c>
      <c r="O6739">
        <v>292.89</v>
      </c>
      <c r="P6739">
        <v>316.82</v>
      </c>
      <c r="Q6739">
        <v>277.37</v>
      </c>
      <c r="R6739">
        <v>277.07</v>
      </c>
      <c r="S6739">
        <v>272.85000000000002</v>
      </c>
      <c r="T6739">
        <v>287.82</v>
      </c>
      <c r="U6739">
        <v>277.91000000000003</v>
      </c>
      <c r="V6739">
        <v>214.6</v>
      </c>
      <c r="W6739">
        <v>263.99</v>
      </c>
      <c r="X6739">
        <v>267.56</v>
      </c>
      <c r="Y6739">
        <v>239.24</v>
      </c>
      <c r="Z6739">
        <v>282.25</v>
      </c>
      <c r="AA6739">
        <v>283.82</v>
      </c>
      <c r="AB6739">
        <v>224.83</v>
      </c>
      <c r="AC6739">
        <v>277.52</v>
      </c>
      <c r="AD6739">
        <v>289.64</v>
      </c>
      <c r="AE6739">
        <v>272.27</v>
      </c>
    </row>
    <row r="6740" spans="1:31">
      <c r="A6740" t="s">
        <v>31</v>
      </c>
      <c r="B6740" t="s">
        <v>13467</v>
      </c>
      <c r="C6740" t="s">
        <v>13468</v>
      </c>
      <c r="D6740" t="s">
        <v>51</v>
      </c>
      <c r="E6740">
        <v>266.33</v>
      </c>
      <c r="F6740">
        <v>201.81</v>
      </c>
      <c r="G6740">
        <v>274.73</v>
      </c>
      <c r="H6740">
        <v>259.81</v>
      </c>
      <c r="I6740">
        <v>289.19</v>
      </c>
      <c r="J6740">
        <v>262.3</v>
      </c>
      <c r="K6740">
        <v>281</v>
      </c>
      <c r="L6740">
        <v>212.4</v>
      </c>
      <c r="M6740">
        <v>189.59</v>
      </c>
      <c r="N6740">
        <v>309.08</v>
      </c>
      <c r="O6740">
        <v>280.52999999999997</v>
      </c>
      <c r="P6740">
        <v>303.16000000000003</v>
      </c>
      <c r="Q6740">
        <v>265.72000000000003</v>
      </c>
      <c r="R6740">
        <v>262.92</v>
      </c>
      <c r="S6740">
        <v>261.22000000000003</v>
      </c>
      <c r="T6740">
        <v>273.70999999999998</v>
      </c>
      <c r="U6740">
        <v>265.49</v>
      </c>
      <c r="V6740">
        <v>200.53</v>
      </c>
      <c r="W6740">
        <v>248.71</v>
      </c>
      <c r="X6740">
        <v>254.53</v>
      </c>
      <c r="Y6740">
        <v>225.96</v>
      </c>
      <c r="Z6740">
        <v>269.26</v>
      </c>
      <c r="AA6740">
        <v>269.82</v>
      </c>
      <c r="AB6740">
        <v>211.41</v>
      </c>
      <c r="AC6740">
        <v>265.2</v>
      </c>
      <c r="AD6740">
        <v>275.24</v>
      </c>
      <c r="AE6740">
        <v>260.8</v>
      </c>
    </row>
    <row r="6741" spans="1:31">
      <c r="A6741" t="s">
        <v>31</v>
      </c>
      <c r="B6741" t="s">
        <v>13469</v>
      </c>
      <c r="C6741" t="s">
        <v>13470</v>
      </c>
      <c r="D6741" t="s">
        <v>51</v>
      </c>
      <c r="E6741">
        <v>364.34</v>
      </c>
      <c r="F6741">
        <v>276.17</v>
      </c>
      <c r="G6741">
        <v>375.86</v>
      </c>
      <c r="H6741">
        <v>355.24</v>
      </c>
      <c r="I6741">
        <v>395.74</v>
      </c>
      <c r="J6741">
        <v>358.68</v>
      </c>
      <c r="K6741">
        <v>384.22</v>
      </c>
      <c r="L6741">
        <v>290.88</v>
      </c>
      <c r="M6741">
        <v>259.74</v>
      </c>
      <c r="N6741">
        <v>422.39</v>
      </c>
      <c r="O6741">
        <v>383.57</v>
      </c>
      <c r="P6741">
        <v>414.57</v>
      </c>
      <c r="Q6741">
        <v>363.33</v>
      </c>
      <c r="R6741">
        <v>359.77</v>
      </c>
      <c r="S6741">
        <v>357.17</v>
      </c>
      <c r="T6741">
        <v>374.42</v>
      </c>
      <c r="U6741">
        <v>363.07</v>
      </c>
      <c r="V6741">
        <v>274.7</v>
      </c>
      <c r="W6741">
        <v>340.45</v>
      </c>
      <c r="X6741">
        <v>348.18</v>
      </c>
      <c r="Y6741">
        <v>309.27999999999997</v>
      </c>
      <c r="Z6741">
        <v>368.28</v>
      </c>
      <c r="AA6741">
        <v>369.14</v>
      </c>
      <c r="AB6741">
        <v>289.45999999999998</v>
      </c>
      <c r="AC6741">
        <v>362.67</v>
      </c>
      <c r="AD6741">
        <v>376.54</v>
      </c>
      <c r="AE6741">
        <v>356.61</v>
      </c>
    </row>
    <row r="6742" spans="1:31">
      <c r="A6742" t="s">
        <v>31</v>
      </c>
      <c r="B6742" t="s">
        <v>13471</v>
      </c>
      <c r="C6742" t="s">
        <v>13472</v>
      </c>
      <c r="D6742" t="s">
        <v>51</v>
      </c>
      <c r="E6742">
        <v>348.67</v>
      </c>
      <c r="F6742">
        <v>263.13</v>
      </c>
      <c r="G6742">
        <v>359.47</v>
      </c>
      <c r="H6742">
        <v>342.15</v>
      </c>
      <c r="I6742">
        <v>376.93</v>
      </c>
      <c r="J6742">
        <v>344.91</v>
      </c>
      <c r="K6742">
        <v>369.83</v>
      </c>
      <c r="L6742">
        <v>274.31</v>
      </c>
      <c r="M6742">
        <v>243.8</v>
      </c>
      <c r="N6742">
        <v>409.2</v>
      </c>
      <c r="O6742">
        <v>369.19</v>
      </c>
      <c r="P6742">
        <v>398.69</v>
      </c>
      <c r="Q6742">
        <v>349.77</v>
      </c>
      <c r="R6742">
        <v>343.31</v>
      </c>
      <c r="S6742">
        <v>343.64</v>
      </c>
      <c r="T6742">
        <v>358.01</v>
      </c>
      <c r="U6742">
        <v>348.63</v>
      </c>
      <c r="V6742">
        <v>258.33999999999997</v>
      </c>
      <c r="W6742">
        <v>322.72000000000003</v>
      </c>
      <c r="X6742">
        <v>333.03</v>
      </c>
      <c r="Y6742">
        <v>293.83999999999997</v>
      </c>
      <c r="Z6742">
        <v>353.18</v>
      </c>
      <c r="AA6742">
        <v>352.86</v>
      </c>
      <c r="AB6742">
        <v>273.87</v>
      </c>
      <c r="AC6742">
        <v>348.33</v>
      </c>
      <c r="AD6742">
        <v>359.81</v>
      </c>
      <c r="AE6742">
        <v>343.28</v>
      </c>
    </row>
    <row r="6743" spans="1:31">
      <c r="A6743" t="s">
        <v>31</v>
      </c>
      <c r="B6743" t="s">
        <v>13473</v>
      </c>
      <c r="C6743" t="s">
        <v>13474</v>
      </c>
      <c r="D6743" t="s">
        <v>51</v>
      </c>
      <c r="E6743">
        <v>438.68</v>
      </c>
      <c r="F6743">
        <v>331.88</v>
      </c>
      <c r="G6743">
        <v>452.43</v>
      </c>
      <c r="H6743">
        <v>428.56</v>
      </c>
      <c r="I6743">
        <v>475.01</v>
      </c>
      <c r="J6743">
        <v>432.13</v>
      </c>
      <c r="K6743">
        <v>463.31</v>
      </c>
      <c r="L6743">
        <v>347.73</v>
      </c>
      <c r="M6743">
        <v>310.29000000000002</v>
      </c>
      <c r="N6743">
        <v>510.06</v>
      </c>
      <c r="O6743">
        <v>462.28</v>
      </c>
      <c r="P6743">
        <v>499.43</v>
      </c>
      <c r="Q6743">
        <v>438.04</v>
      </c>
      <c r="R6743">
        <v>432.55</v>
      </c>
      <c r="S6743">
        <v>430.35</v>
      </c>
      <c r="T6743">
        <v>449.94</v>
      </c>
      <c r="U6743">
        <v>437.31</v>
      </c>
      <c r="V6743">
        <v>328.33</v>
      </c>
      <c r="W6743">
        <v>407.91</v>
      </c>
      <c r="X6743">
        <v>418.5</v>
      </c>
      <c r="Y6743">
        <v>371.42</v>
      </c>
      <c r="Z6743">
        <v>443.92</v>
      </c>
      <c r="AA6743">
        <v>443.77</v>
      </c>
      <c r="AB6743">
        <v>346.95</v>
      </c>
      <c r="AC6743">
        <v>436.95</v>
      </c>
      <c r="AD6743">
        <v>452.43</v>
      </c>
      <c r="AE6743">
        <v>430.07</v>
      </c>
    </row>
    <row r="6744" spans="1:31">
      <c r="A6744" t="s">
        <v>31</v>
      </c>
      <c r="B6744" t="s">
        <v>13475</v>
      </c>
      <c r="C6744" t="s">
        <v>13476</v>
      </c>
      <c r="D6744" t="s">
        <v>51</v>
      </c>
      <c r="E6744">
        <v>421.15</v>
      </c>
      <c r="F6744">
        <v>317.31</v>
      </c>
      <c r="G6744">
        <v>434.07</v>
      </c>
      <c r="H6744">
        <v>413.93</v>
      </c>
      <c r="I6744">
        <v>453.95</v>
      </c>
      <c r="J6744">
        <v>416.76</v>
      </c>
      <c r="K6744">
        <v>447.2</v>
      </c>
      <c r="L6744">
        <v>329.18</v>
      </c>
      <c r="M6744">
        <v>292.45</v>
      </c>
      <c r="N6744">
        <v>495.34</v>
      </c>
      <c r="O6744">
        <v>446.2</v>
      </c>
      <c r="P6744">
        <v>481.67</v>
      </c>
      <c r="Q6744">
        <v>422.92</v>
      </c>
      <c r="R6744">
        <v>414.15</v>
      </c>
      <c r="S6744">
        <v>415.22</v>
      </c>
      <c r="T6744">
        <v>431.58</v>
      </c>
      <c r="U6744">
        <v>421.16</v>
      </c>
      <c r="V6744">
        <v>310.02999999999997</v>
      </c>
      <c r="W6744">
        <v>388.05</v>
      </c>
      <c r="X6744">
        <v>401.55</v>
      </c>
      <c r="Y6744">
        <v>354.14</v>
      </c>
      <c r="Z6744">
        <v>427.01</v>
      </c>
      <c r="AA6744">
        <v>425.56</v>
      </c>
      <c r="AB6744">
        <v>329.49</v>
      </c>
      <c r="AC6744">
        <v>420.9</v>
      </c>
      <c r="AD6744">
        <v>433.69</v>
      </c>
      <c r="AE6744">
        <v>415.18</v>
      </c>
    </row>
    <row r="6745" spans="1:31">
      <c r="A6745" t="s">
        <v>31</v>
      </c>
      <c r="B6745" t="s">
        <v>13477</v>
      </c>
      <c r="C6745" t="s">
        <v>13478</v>
      </c>
      <c r="D6745" t="s">
        <v>51</v>
      </c>
      <c r="E6745">
        <v>503.44</v>
      </c>
      <c r="F6745">
        <v>380.65</v>
      </c>
      <c r="G6745">
        <v>519.14</v>
      </c>
      <c r="H6745">
        <v>491.92</v>
      </c>
      <c r="I6745">
        <v>544.13</v>
      </c>
      <c r="J6745">
        <v>495.56</v>
      </c>
      <c r="K6745">
        <v>531.63</v>
      </c>
      <c r="L6745">
        <v>397.76</v>
      </c>
      <c r="M6745">
        <v>355.21</v>
      </c>
      <c r="N6745">
        <v>585.05999999999995</v>
      </c>
      <c r="O6745">
        <v>530.13</v>
      </c>
      <c r="P6745">
        <v>572.63</v>
      </c>
      <c r="Q6745">
        <v>502.59</v>
      </c>
      <c r="R6745">
        <v>496.08</v>
      </c>
      <c r="S6745">
        <v>493.45</v>
      </c>
      <c r="T6745">
        <v>515.42999999999995</v>
      </c>
      <c r="U6745">
        <v>501.54</v>
      </c>
      <c r="V6745">
        <v>375.88</v>
      </c>
      <c r="W6745">
        <v>467.01</v>
      </c>
      <c r="X6745">
        <v>479.5</v>
      </c>
      <c r="Y6745">
        <v>426.04</v>
      </c>
      <c r="Z6745">
        <v>509.74</v>
      </c>
      <c r="AA6745">
        <v>508.61</v>
      </c>
      <c r="AB6745">
        <v>397.61</v>
      </c>
      <c r="AC6745">
        <v>501.24</v>
      </c>
      <c r="AD6745">
        <v>518.30999999999995</v>
      </c>
      <c r="AE6745">
        <v>493.55</v>
      </c>
    </row>
    <row r="6746" spans="1:31">
      <c r="A6746" t="s">
        <v>31</v>
      </c>
      <c r="B6746" t="s">
        <v>13479</v>
      </c>
      <c r="C6746" t="s">
        <v>13480</v>
      </c>
      <c r="D6746" t="s">
        <v>51</v>
      </c>
      <c r="E6746">
        <v>483.99</v>
      </c>
      <c r="F6746">
        <v>364.48</v>
      </c>
      <c r="G6746">
        <v>498.78</v>
      </c>
      <c r="H6746">
        <v>475.68</v>
      </c>
      <c r="I6746">
        <v>520.75</v>
      </c>
      <c r="J6746">
        <v>478.49</v>
      </c>
      <c r="K6746">
        <v>513.75</v>
      </c>
      <c r="L6746">
        <v>377.19</v>
      </c>
      <c r="M6746">
        <v>335.4</v>
      </c>
      <c r="N6746">
        <v>568.72</v>
      </c>
      <c r="O6746">
        <v>512.29999999999995</v>
      </c>
      <c r="P6746">
        <v>552.92999999999995</v>
      </c>
      <c r="Q6746">
        <v>485.78</v>
      </c>
      <c r="R6746">
        <v>475.65</v>
      </c>
      <c r="S6746">
        <v>476.67</v>
      </c>
      <c r="T6746">
        <v>495.06</v>
      </c>
      <c r="U6746">
        <v>483.6</v>
      </c>
      <c r="V6746">
        <v>355.56</v>
      </c>
      <c r="W6746">
        <v>444.95</v>
      </c>
      <c r="X6746">
        <v>460.68</v>
      </c>
      <c r="Y6746">
        <v>406.85</v>
      </c>
      <c r="Z6746">
        <v>490.98</v>
      </c>
      <c r="AA6746">
        <v>488.4</v>
      </c>
      <c r="AB6746">
        <v>378.23</v>
      </c>
      <c r="AC6746">
        <v>483.44</v>
      </c>
      <c r="AD6746">
        <v>497.5</v>
      </c>
      <c r="AE6746">
        <v>477.01</v>
      </c>
    </row>
    <row r="6747" spans="1:31">
      <c r="A6747" t="s">
        <v>31</v>
      </c>
      <c r="B6747" t="s">
        <v>13481</v>
      </c>
      <c r="C6747" t="s">
        <v>13482</v>
      </c>
      <c r="D6747" t="s">
        <v>51</v>
      </c>
      <c r="E6747">
        <v>872.31</v>
      </c>
      <c r="F6747">
        <v>655.13</v>
      </c>
      <c r="G6747">
        <v>896.17</v>
      </c>
      <c r="H6747">
        <v>888.29</v>
      </c>
      <c r="I6747">
        <v>911.94</v>
      </c>
      <c r="J6747">
        <v>888.06</v>
      </c>
      <c r="K6747">
        <v>943.84</v>
      </c>
      <c r="L6747">
        <v>645.79999999999995</v>
      </c>
      <c r="M6747">
        <v>569.61</v>
      </c>
      <c r="N6747">
        <v>1070.0999999999999</v>
      </c>
      <c r="O6747">
        <v>932.38</v>
      </c>
      <c r="P6747">
        <v>1006</v>
      </c>
      <c r="Q6747">
        <v>925.36</v>
      </c>
      <c r="R6747">
        <v>841.12</v>
      </c>
      <c r="S6747">
        <v>872.7</v>
      </c>
      <c r="T6747">
        <v>901.94</v>
      </c>
      <c r="U6747">
        <v>887.7</v>
      </c>
      <c r="V6747">
        <v>588.53</v>
      </c>
      <c r="W6747">
        <v>775.8</v>
      </c>
      <c r="X6747">
        <v>833.24</v>
      </c>
      <c r="Y6747">
        <v>726.7</v>
      </c>
      <c r="Z6747">
        <v>888.28</v>
      </c>
      <c r="AA6747">
        <v>872.04</v>
      </c>
      <c r="AB6747">
        <v>648.21</v>
      </c>
      <c r="AC6747">
        <v>880.21</v>
      </c>
      <c r="AD6747">
        <v>883.11</v>
      </c>
      <c r="AE6747">
        <v>876.43</v>
      </c>
    </row>
    <row r="6748" spans="1:31">
      <c r="A6748" t="s">
        <v>31</v>
      </c>
      <c r="B6748" t="s">
        <v>13483</v>
      </c>
      <c r="C6748" t="s">
        <v>13484</v>
      </c>
      <c r="D6748" t="s">
        <v>51</v>
      </c>
      <c r="E6748">
        <v>851</v>
      </c>
      <c r="F6748">
        <v>635.91</v>
      </c>
      <c r="G6748">
        <v>869.52</v>
      </c>
      <c r="H6748">
        <v>867.29</v>
      </c>
      <c r="I6748">
        <v>886.56</v>
      </c>
      <c r="J6748">
        <v>868.47</v>
      </c>
      <c r="K6748">
        <v>923.89</v>
      </c>
      <c r="L6748">
        <v>623.30999999999995</v>
      </c>
      <c r="M6748">
        <v>548.58000000000004</v>
      </c>
      <c r="N6748">
        <v>1050.57</v>
      </c>
      <c r="O6748">
        <v>912.18</v>
      </c>
      <c r="P6748">
        <v>984.48</v>
      </c>
      <c r="Q6748">
        <v>906.9</v>
      </c>
      <c r="R6748">
        <v>815.16</v>
      </c>
      <c r="S6748">
        <v>854.61</v>
      </c>
      <c r="T6748">
        <v>876.15</v>
      </c>
      <c r="U6748">
        <v>867.48</v>
      </c>
      <c r="V6748">
        <v>565.09</v>
      </c>
      <c r="W6748">
        <v>751.72</v>
      </c>
      <c r="X6748">
        <v>810.63</v>
      </c>
      <c r="Y6748">
        <v>701.68</v>
      </c>
      <c r="Z6748">
        <v>863.56</v>
      </c>
      <c r="AA6748">
        <v>850.04</v>
      </c>
      <c r="AB6748">
        <v>626.4</v>
      </c>
      <c r="AC6748">
        <v>860.37</v>
      </c>
      <c r="AD6748">
        <v>859.53</v>
      </c>
      <c r="AE6748">
        <v>855.5</v>
      </c>
    </row>
    <row r="6749" spans="1:31">
      <c r="A6749" t="s">
        <v>31</v>
      </c>
      <c r="B6749" t="s">
        <v>13485</v>
      </c>
      <c r="C6749" t="s">
        <v>13486</v>
      </c>
      <c r="D6749" t="s">
        <v>51</v>
      </c>
      <c r="E6749">
        <v>190.61</v>
      </c>
      <c r="F6749">
        <v>144.29</v>
      </c>
      <c r="G6749">
        <v>196.86</v>
      </c>
      <c r="H6749">
        <v>193.73</v>
      </c>
      <c r="I6749">
        <v>199.82</v>
      </c>
      <c r="J6749">
        <v>193.38</v>
      </c>
      <c r="K6749">
        <v>204.96</v>
      </c>
      <c r="L6749">
        <v>143.31</v>
      </c>
      <c r="M6749">
        <v>127.18</v>
      </c>
      <c r="N6749">
        <v>231.08</v>
      </c>
      <c r="O6749">
        <v>202.26</v>
      </c>
      <c r="P6749">
        <v>218.29</v>
      </c>
      <c r="Q6749">
        <v>201.63</v>
      </c>
      <c r="R6749">
        <v>184.9</v>
      </c>
      <c r="S6749">
        <v>189.33</v>
      </c>
      <c r="T6749">
        <v>198.08</v>
      </c>
      <c r="U6749">
        <v>193.43</v>
      </c>
      <c r="V6749">
        <v>131.11000000000001</v>
      </c>
      <c r="W6749">
        <v>171.13</v>
      </c>
      <c r="X6749">
        <v>182.52</v>
      </c>
      <c r="Y6749">
        <v>161.18</v>
      </c>
      <c r="Z6749">
        <v>194.54</v>
      </c>
      <c r="AA6749">
        <v>190.49</v>
      </c>
      <c r="AB6749">
        <v>143.4</v>
      </c>
      <c r="AC6749">
        <v>191.53</v>
      </c>
      <c r="AD6749">
        <v>193.03</v>
      </c>
      <c r="AE6749">
        <v>190.84</v>
      </c>
    </row>
    <row r="6750" spans="1:31">
      <c r="A6750" t="s">
        <v>31</v>
      </c>
      <c r="B6750" t="s">
        <v>13487</v>
      </c>
      <c r="C6750" t="s">
        <v>13488</v>
      </c>
      <c r="D6750" t="s">
        <v>51</v>
      </c>
      <c r="E6750">
        <v>183.28</v>
      </c>
      <c r="F6750">
        <v>137.69</v>
      </c>
      <c r="G6750">
        <v>187.69</v>
      </c>
      <c r="H6750">
        <v>186.49</v>
      </c>
      <c r="I6750">
        <v>191.08</v>
      </c>
      <c r="J6750">
        <v>186.63</v>
      </c>
      <c r="K6750">
        <v>198.1</v>
      </c>
      <c r="L6750">
        <v>135.56</v>
      </c>
      <c r="M6750">
        <v>119.94</v>
      </c>
      <c r="N6750">
        <v>224.35</v>
      </c>
      <c r="O6750">
        <v>195.3</v>
      </c>
      <c r="P6750">
        <v>210.88</v>
      </c>
      <c r="Q6750">
        <v>195.28</v>
      </c>
      <c r="R6750">
        <v>175.96</v>
      </c>
      <c r="S6750">
        <v>183.1</v>
      </c>
      <c r="T6750">
        <v>189.19</v>
      </c>
      <c r="U6750">
        <v>186.46</v>
      </c>
      <c r="V6750">
        <v>123.05</v>
      </c>
      <c r="W6750">
        <v>162.87</v>
      </c>
      <c r="X6750">
        <v>174.74</v>
      </c>
      <c r="Y6750">
        <v>152.57</v>
      </c>
      <c r="Z6750">
        <v>186.02</v>
      </c>
      <c r="AA6750">
        <v>182.91</v>
      </c>
      <c r="AB6750">
        <v>135.9</v>
      </c>
      <c r="AC6750">
        <v>184.7</v>
      </c>
      <c r="AD6750">
        <v>184.93</v>
      </c>
      <c r="AE6750">
        <v>183.64</v>
      </c>
    </row>
    <row r="6751" spans="1:31">
      <c r="A6751" t="s">
        <v>31</v>
      </c>
      <c r="B6751" t="s">
        <v>13489</v>
      </c>
      <c r="C6751" t="s">
        <v>13490</v>
      </c>
      <c r="D6751" t="s">
        <v>51</v>
      </c>
      <c r="E6751">
        <v>201.64</v>
      </c>
      <c r="F6751">
        <v>153.46</v>
      </c>
      <c r="G6751">
        <v>208.69</v>
      </c>
      <c r="H6751">
        <v>204.67</v>
      </c>
      <c r="I6751">
        <v>211.5</v>
      </c>
      <c r="J6751">
        <v>204.15</v>
      </c>
      <c r="K6751">
        <v>215.89</v>
      </c>
      <c r="L6751">
        <v>153.05000000000001</v>
      </c>
      <c r="M6751">
        <v>136.56</v>
      </c>
      <c r="N6751">
        <v>242.33</v>
      </c>
      <c r="O6751">
        <v>212.66</v>
      </c>
      <c r="P6751">
        <v>229.65</v>
      </c>
      <c r="Q6751">
        <v>213.38</v>
      </c>
      <c r="R6751">
        <v>195.99</v>
      </c>
      <c r="S6751">
        <v>199.24</v>
      </c>
      <c r="T6751">
        <v>210.09</v>
      </c>
      <c r="U6751">
        <v>204.24</v>
      </c>
      <c r="V6751">
        <v>140.12</v>
      </c>
      <c r="W6751">
        <v>182.12</v>
      </c>
      <c r="X6751">
        <v>193.23</v>
      </c>
      <c r="Y6751">
        <v>172.12</v>
      </c>
      <c r="Z6751">
        <v>205.82</v>
      </c>
      <c r="AA6751">
        <v>201.33</v>
      </c>
      <c r="AB6751">
        <v>152.78</v>
      </c>
      <c r="AC6751">
        <v>201.96</v>
      </c>
      <c r="AD6751">
        <v>203.98</v>
      </c>
      <c r="AE6751">
        <v>201.21</v>
      </c>
    </row>
    <row r="6752" spans="1:31">
      <c r="A6752" t="s">
        <v>31</v>
      </c>
      <c r="B6752" t="s">
        <v>13491</v>
      </c>
      <c r="C6752" t="s">
        <v>13492</v>
      </c>
      <c r="D6752" t="s">
        <v>51</v>
      </c>
      <c r="E6752">
        <v>192.51</v>
      </c>
      <c r="F6752">
        <v>145.25</v>
      </c>
      <c r="G6752">
        <v>197.24</v>
      </c>
      <c r="H6752">
        <v>195.67</v>
      </c>
      <c r="I6752">
        <v>200.62</v>
      </c>
      <c r="J6752">
        <v>195.77</v>
      </c>
      <c r="K6752">
        <v>207.34</v>
      </c>
      <c r="L6752">
        <v>143.41</v>
      </c>
      <c r="M6752">
        <v>127.54</v>
      </c>
      <c r="N6752">
        <v>233.98</v>
      </c>
      <c r="O6752">
        <v>204.01</v>
      </c>
      <c r="P6752">
        <v>220.42</v>
      </c>
      <c r="Q6752">
        <v>205.47</v>
      </c>
      <c r="R6752">
        <v>184.85</v>
      </c>
      <c r="S6752">
        <v>191.51</v>
      </c>
      <c r="T6752">
        <v>199.01</v>
      </c>
      <c r="U6752">
        <v>195.57</v>
      </c>
      <c r="V6752">
        <v>130.06</v>
      </c>
      <c r="W6752">
        <v>171.77</v>
      </c>
      <c r="X6752">
        <v>183.54</v>
      </c>
      <c r="Y6752">
        <v>161.38</v>
      </c>
      <c r="Z6752">
        <v>195.21</v>
      </c>
      <c r="AA6752">
        <v>191.9</v>
      </c>
      <c r="AB6752">
        <v>143.43</v>
      </c>
      <c r="AC6752">
        <v>193.46</v>
      </c>
      <c r="AD6752">
        <v>193.86</v>
      </c>
      <c r="AE6752">
        <v>192.24</v>
      </c>
    </row>
    <row r="6753" spans="1:31">
      <c r="A6753" t="s">
        <v>31</v>
      </c>
      <c r="B6753" t="s">
        <v>13493</v>
      </c>
      <c r="C6753" t="s">
        <v>13494</v>
      </c>
      <c r="D6753" t="s">
        <v>51</v>
      </c>
      <c r="E6753">
        <v>349.09</v>
      </c>
      <c r="F6753">
        <v>262.64999999999998</v>
      </c>
      <c r="G6753">
        <v>360.47</v>
      </c>
      <c r="H6753">
        <v>355.52</v>
      </c>
      <c r="I6753">
        <v>366.34</v>
      </c>
      <c r="J6753">
        <v>354.9</v>
      </c>
      <c r="K6753">
        <v>377.42</v>
      </c>
      <c r="L6753">
        <v>259.87</v>
      </c>
      <c r="M6753">
        <v>228.83</v>
      </c>
      <c r="N6753">
        <v>427.75</v>
      </c>
      <c r="O6753">
        <v>373.59</v>
      </c>
      <c r="P6753">
        <v>402.76</v>
      </c>
      <c r="Q6753">
        <v>368.14</v>
      </c>
      <c r="R6753">
        <v>338.81</v>
      </c>
      <c r="S6753">
        <v>349.01</v>
      </c>
      <c r="T6753">
        <v>362.12</v>
      </c>
      <c r="U6753">
        <v>355.01</v>
      </c>
      <c r="V6753">
        <v>238.19</v>
      </c>
      <c r="W6753">
        <v>311.63</v>
      </c>
      <c r="X6753">
        <v>334.39</v>
      </c>
      <c r="Y6753">
        <v>292.33999999999997</v>
      </c>
      <c r="Z6753">
        <v>357</v>
      </c>
      <c r="AA6753">
        <v>349.59</v>
      </c>
      <c r="AB6753">
        <v>260.97000000000003</v>
      </c>
      <c r="AC6753">
        <v>352.29</v>
      </c>
      <c r="AD6753">
        <v>354.76</v>
      </c>
      <c r="AE6753">
        <v>351.42</v>
      </c>
    </row>
    <row r="6754" spans="1:31">
      <c r="A6754" t="s">
        <v>31</v>
      </c>
      <c r="B6754" t="s">
        <v>13495</v>
      </c>
      <c r="C6754" t="s">
        <v>13496</v>
      </c>
      <c r="D6754" t="s">
        <v>51</v>
      </c>
      <c r="E6754">
        <v>337.77</v>
      </c>
      <c r="F6754">
        <v>252.47</v>
      </c>
      <c r="G6754">
        <v>346.34</v>
      </c>
      <c r="H6754">
        <v>344.4</v>
      </c>
      <c r="I6754">
        <v>352.88</v>
      </c>
      <c r="J6754">
        <v>344.5</v>
      </c>
      <c r="K6754">
        <v>366.83</v>
      </c>
      <c r="L6754">
        <v>247.93</v>
      </c>
      <c r="M6754">
        <v>217.66</v>
      </c>
      <c r="N6754">
        <v>417.39</v>
      </c>
      <c r="O6754">
        <v>362.86</v>
      </c>
      <c r="P6754">
        <v>391.34</v>
      </c>
      <c r="Q6754">
        <v>358.34</v>
      </c>
      <c r="R6754">
        <v>325.02999999999997</v>
      </c>
      <c r="S6754">
        <v>339.41</v>
      </c>
      <c r="T6754">
        <v>348.44</v>
      </c>
      <c r="U6754">
        <v>344.28</v>
      </c>
      <c r="V6754">
        <v>225.75</v>
      </c>
      <c r="W6754">
        <v>298.85000000000002</v>
      </c>
      <c r="X6754">
        <v>322.39</v>
      </c>
      <c r="Y6754">
        <v>279.07</v>
      </c>
      <c r="Z6754">
        <v>343.9</v>
      </c>
      <c r="AA6754">
        <v>337.91</v>
      </c>
      <c r="AB6754">
        <v>249.39</v>
      </c>
      <c r="AC6754">
        <v>341.76</v>
      </c>
      <c r="AD6754">
        <v>342.25</v>
      </c>
      <c r="AE6754">
        <v>340.31</v>
      </c>
    </row>
    <row r="6755" spans="1:31">
      <c r="A6755" t="s">
        <v>31</v>
      </c>
      <c r="B6755" t="s">
        <v>13497</v>
      </c>
      <c r="C6755" t="s">
        <v>13498</v>
      </c>
      <c r="D6755" t="s">
        <v>51</v>
      </c>
      <c r="E6755">
        <v>426.34</v>
      </c>
      <c r="F6755">
        <v>320.51</v>
      </c>
      <c r="G6755">
        <v>440.1</v>
      </c>
      <c r="H6755">
        <v>434.3</v>
      </c>
      <c r="I6755">
        <v>447.39</v>
      </c>
      <c r="J6755">
        <v>433.56</v>
      </c>
      <c r="K6755">
        <v>461.25</v>
      </c>
      <c r="L6755">
        <v>316.91000000000003</v>
      </c>
      <c r="M6755">
        <v>278.79000000000002</v>
      </c>
      <c r="N6755">
        <v>523.11</v>
      </c>
      <c r="O6755">
        <v>456.69</v>
      </c>
      <c r="P6755">
        <v>492.32</v>
      </c>
      <c r="Q6755">
        <v>449.54</v>
      </c>
      <c r="R6755">
        <v>413.69</v>
      </c>
      <c r="S6755">
        <v>426.59</v>
      </c>
      <c r="T6755">
        <v>442.07</v>
      </c>
      <c r="U6755">
        <v>433.69</v>
      </c>
      <c r="V6755">
        <v>290.44</v>
      </c>
      <c r="W6755">
        <v>380.23</v>
      </c>
      <c r="X6755">
        <v>408.32</v>
      </c>
      <c r="Y6755">
        <v>356.49</v>
      </c>
      <c r="Z6755">
        <v>436.02</v>
      </c>
      <c r="AA6755">
        <v>427.01</v>
      </c>
      <c r="AB6755">
        <v>318.33999999999997</v>
      </c>
      <c r="AC6755">
        <v>430.46</v>
      </c>
      <c r="AD6755">
        <v>433.36</v>
      </c>
      <c r="AE6755">
        <v>429.43</v>
      </c>
    </row>
    <row r="6756" spans="1:31">
      <c r="A6756" t="s">
        <v>31</v>
      </c>
      <c r="B6756" t="s">
        <v>13499</v>
      </c>
      <c r="C6756" t="s">
        <v>13500</v>
      </c>
      <c r="D6756" t="s">
        <v>51</v>
      </c>
      <c r="E6756">
        <v>413.08</v>
      </c>
      <c r="F6756">
        <v>308.56</v>
      </c>
      <c r="G6756">
        <v>423.5</v>
      </c>
      <c r="H6756">
        <v>421.23</v>
      </c>
      <c r="I6756">
        <v>431.6</v>
      </c>
      <c r="J6756">
        <v>421.36</v>
      </c>
      <c r="K6756">
        <v>448.85</v>
      </c>
      <c r="L6756">
        <v>302.92</v>
      </c>
      <c r="M6756">
        <v>265.72000000000003</v>
      </c>
      <c r="N6756">
        <v>510.96</v>
      </c>
      <c r="O6756">
        <v>444.12</v>
      </c>
      <c r="P6756">
        <v>478.93</v>
      </c>
      <c r="Q6756">
        <v>438.07</v>
      </c>
      <c r="R6756">
        <v>397.53</v>
      </c>
      <c r="S6756">
        <v>415.35</v>
      </c>
      <c r="T6756">
        <v>426.02</v>
      </c>
      <c r="U6756">
        <v>421.12</v>
      </c>
      <c r="V6756">
        <v>275.86</v>
      </c>
      <c r="W6756">
        <v>365.26</v>
      </c>
      <c r="X6756">
        <v>394.26</v>
      </c>
      <c r="Y6756">
        <v>340.9</v>
      </c>
      <c r="Z6756">
        <v>420.6</v>
      </c>
      <c r="AA6756">
        <v>413.33</v>
      </c>
      <c r="AB6756">
        <v>304.77999999999997</v>
      </c>
      <c r="AC6756">
        <v>418.13</v>
      </c>
      <c r="AD6756">
        <v>418.69</v>
      </c>
      <c r="AE6756">
        <v>416.4</v>
      </c>
    </row>
    <row r="6757" spans="1:31">
      <c r="A6757" t="s">
        <v>31</v>
      </c>
      <c r="B6757" t="s">
        <v>13501</v>
      </c>
      <c r="C6757" t="s">
        <v>13502</v>
      </c>
      <c r="D6757" t="s">
        <v>51</v>
      </c>
      <c r="E6757">
        <v>553.72</v>
      </c>
      <c r="F6757">
        <v>415.77</v>
      </c>
      <c r="G6757">
        <v>570.41999999999996</v>
      </c>
      <c r="H6757">
        <v>564.12</v>
      </c>
      <c r="I6757">
        <v>580.20000000000005</v>
      </c>
      <c r="J6757">
        <v>563.5</v>
      </c>
      <c r="K6757">
        <v>599.48</v>
      </c>
      <c r="L6757">
        <v>410.37</v>
      </c>
      <c r="M6757">
        <v>361.07</v>
      </c>
      <c r="N6757">
        <v>680.23</v>
      </c>
      <c r="O6757">
        <v>593.19000000000005</v>
      </c>
      <c r="P6757">
        <v>639.63</v>
      </c>
      <c r="Q6757">
        <v>585.17999999999995</v>
      </c>
      <c r="R6757">
        <v>535.85</v>
      </c>
      <c r="S6757">
        <v>554.45000000000005</v>
      </c>
      <c r="T6757">
        <v>573.34</v>
      </c>
      <c r="U6757">
        <v>563.52</v>
      </c>
      <c r="V6757">
        <v>375.26</v>
      </c>
      <c r="W6757">
        <v>492.91</v>
      </c>
      <c r="X6757">
        <v>529.74</v>
      </c>
      <c r="Y6757">
        <v>461.73</v>
      </c>
      <c r="Z6757">
        <v>565.39</v>
      </c>
      <c r="AA6757">
        <v>554.28</v>
      </c>
      <c r="AB6757">
        <v>412.28</v>
      </c>
      <c r="AC6757">
        <v>559.22</v>
      </c>
      <c r="AD6757">
        <v>562.1</v>
      </c>
      <c r="AE6757">
        <v>557.49</v>
      </c>
    </row>
    <row r="6758" spans="1:31">
      <c r="A6758" t="s">
        <v>31</v>
      </c>
      <c r="B6758" t="s">
        <v>13503</v>
      </c>
      <c r="C6758" t="s">
        <v>13504</v>
      </c>
      <c r="D6758" t="s">
        <v>51</v>
      </c>
      <c r="E6758">
        <v>538.5</v>
      </c>
      <c r="F6758">
        <v>402.08</v>
      </c>
      <c r="G6758">
        <v>551.39</v>
      </c>
      <c r="H6758">
        <v>549.13</v>
      </c>
      <c r="I6758">
        <v>562.08000000000004</v>
      </c>
      <c r="J6758">
        <v>549.52</v>
      </c>
      <c r="K6758">
        <v>585.26</v>
      </c>
      <c r="L6758">
        <v>394.32</v>
      </c>
      <c r="M6758">
        <v>346.05</v>
      </c>
      <c r="N6758">
        <v>666.31</v>
      </c>
      <c r="O6758">
        <v>578.78</v>
      </c>
      <c r="P6758">
        <v>624.27</v>
      </c>
      <c r="Q6758">
        <v>572.01</v>
      </c>
      <c r="R6758">
        <v>517.34</v>
      </c>
      <c r="S6758">
        <v>541.54</v>
      </c>
      <c r="T6758">
        <v>554.92999999999995</v>
      </c>
      <c r="U6758">
        <v>549.1</v>
      </c>
      <c r="V6758">
        <v>358.54</v>
      </c>
      <c r="W6758">
        <v>475.73</v>
      </c>
      <c r="X6758">
        <v>513.6</v>
      </c>
      <c r="Y6758">
        <v>443.87</v>
      </c>
      <c r="Z6758">
        <v>547.74</v>
      </c>
      <c r="AA6758">
        <v>538.59</v>
      </c>
      <c r="AB6758">
        <v>396.72</v>
      </c>
      <c r="AC6758">
        <v>545.07000000000005</v>
      </c>
      <c r="AD6758">
        <v>545.29</v>
      </c>
      <c r="AE6758">
        <v>542.55999999999995</v>
      </c>
    </row>
    <row r="6759" spans="1:31">
      <c r="A6759" t="s">
        <v>31</v>
      </c>
      <c r="B6759" t="s">
        <v>13505</v>
      </c>
      <c r="C6759" t="s">
        <v>13506</v>
      </c>
      <c r="D6759" t="s">
        <v>51</v>
      </c>
      <c r="E6759">
        <v>577.32000000000005</v>
      </c>
      <c r="F6759">
        <v>432.45</v>
      </c>
      <c r="G6759">
        <v>586.97</v>
      </c>
      <c r="H6759">
        <v>581.87</v>
      </c>
      <c r="I6759">
        <v>604.71</v>
      </c>
      <c r="J6759">
        <v>585.34</v>
      </c>
      <c r="K6759">
        <v>622.48</v>
      </c>
      <c r="L6759">
        <v>430.3</v>
      </c>
      <c r="M6759">
        <v>381.52</v>
      </c>
      <c r="N6759">
        <v>702.07</v>
      </c>
      <c r="O6759">
        <v>614.17999999999995</v>
      </c>
      <c r="P6759">
        <v>664.08</v>
      </c>
      <c r="Q6759">
        <v>611.52</v>
      </c>
      <c r="R6759">
        <v>551.97</v>
      </c>
      <c r="S6759">
        <v>576.47</v>
      </c>
      <c r="T6759">
        <v>592.17999999999995</v>
      </c>
      <c r="U6759">
        <v>585.83000000000004</v>
      </c>
      <c r="V6759">
        <v>390.72</v>
      </c>
      <c r="W6759">
        <v>515.63</v>
      </c>
      <c r="X6759">
        <v>548.6</v>
      </c>
      <c r="Y6759">
        <v>476.99</v>
      </c>
      <c r="Z6759">
        <v>581.29</v>
      </c>
      <c r="AA6759">
        <v>577.37</v>
      </c>
      <c r="AB6759">
        <v>430.27</v>
      </c>
      <c r="AC6759">
        <v>581.01</v>
      </c>
      <c r="AD6759">
        <v>583.28</v>
      </c>
      <c r="AE6759">
        <v>574.41999999999996</v>
      </c>
    </row>
    <row r="6760" spans="1:31">
      <c r="A6760" t="s">
        <v>31</v>
      </c>
      <c r="B6760" t="s">
        <v>13507</v>
      </c>
      <c r="C6760" t="s">
        <v>13508</v>
      </c>
      <c r="D6760" t="s">
        <v>51</v>
      </c>
      <c r="E6760">
        <v>559.79</v>
      </c>
      <c r="F6760">
        <v>417.88</v>
      </c>
      <c r="G6760">
        <v>568.59</v>
      </c>
      <c r="H6760">
        <v>567.25</v>
      </c>
      <c r="I6760">
        <v>583.65</v>
      </c>
      <c r="J6760">
        <v>569.97</v>
      </c>
      <c r="K6760">
        <v>606.36</v>
      </c>
      <c r="L6760">
        <v>411.75</v>
      </c>
      <c r="M6760">
        <v>363.66</v>
      </c>
      <c r="N6760">
        <v>687.34</v>
      </c>
      <c r="O6760">
        <v>598.1</v>
      </c>
      <c r="P6760">
        <v>646.33000000000004</v>
      </c>
      <c r="Q6760">
        <v>596.37</v>
      </c>
      <c r="R6760">
        <v>533.57000000000005</v>
      </c>
      <c r="S6760">
        <v>561.34</v>
      </c>
      <c r="T6760">
        <v>573.82000000000005</v>
      </c>
      <c r="U6760">
        <v>569.67999999999995</v>
      </c>
      <c r="V6760">
        <v>372.42</v>
      </c>
      <c r="W6760">
        <v>495.77</v>
      </c>
      <c r="X6760">
        <v>531.66</v>
      </c>
      <c r="Y6760">
        <v>459.71</v>
      </c>
      <c r="Z6760">
        <v>564.37</v>
      </c>
      <c r="AA6760">
        <v>559.16999999999996</v>
      </c>
      <c r="AB6760">
        <v>412.8</v>
      </c>
      <c r="AC6760">
        <v>564.97</v>
      </c>
      <c r="AD6760">
        <v>564.54999999999995</v>
      </c>
      <c r="AE6760">
        <v>559.52</v>
      </c>
    </row>
    <row r="6761" spans="1:31">
      <c r="A6761" t="s">
        <v>31</v>
      </c>
      <c r="B6761" t="s">
        <v>13509</v>
      </c>
      <c r="C6761" t="s">
        <v>13510</v>
      </c>
      <c r="D6761" t="s">
        <v>51</v>
      </c>
      <c r="E6761">
        <v>845.6</v>
      </c>
      <c r="F6761">
        <v>630.32000000000005</v>
      </c>
      <c r="G6761">
        <v>861.39</v>
      </c>
      <c r="H6761">
        <v>855.84</v>
      </c>
      <c r="I6761">
        <v>885.92</v>
      </c>
      <c r="J6761">
        <v>859.8</v>
      </c>
      <c r="K6761">
        <v>916.8</v>
      </c>
      <c r="L6761">
        <v>623.58000000000004</v>
      </c>
      <c r="M6761">
        <v>548.46</v>
      </c>
      <c r="N6761">
        <v>1040.0899999999999</v>
      </c>
      <c r="O6761">
        <v>907.2</v>
      </c>
      <c r="P6761">
        <v>979.48</v>
      </c>
      <c r="Q6761">
        <v>893.9</v>
      </c>
      <c r="R6761">
        <v>810.13</v>
      </c>
      <c r="S6761">
        <v>849.52</v>
      </c>
      <c r="T6761">
        <v>867.45</v>
      </c>
      <c r="U6761">
        <v>860.28</v>
      </c>
      <c r="V6761">
        <v>567.38</v>
      </c>
      <c r="W6761">
        <v>750.47</v>
      </c>
      <c r="X6761">
        <v>804.6</v>
      </c>
      <c r="Y6761">
        <v>693.72</v>
      </c>
      <c r="Z6761">
        <v>854.93</v>
      </c>
      <c r="AA6761">
        <v>847</v>
      </c>
      <c r="AB6761">
        <v>625.96</v>
      </c>
      <c r="AC6761">
        <v>854.71</v>
      </c>
      <c r="AD6761">
        <v>857.08</v>
      </c>
      <c r="AE6761">
        <v>847.17</v>
      </c>
    </row>
    <row r="6762" spans="1:31">
      <c r="A6762" t="s">
        <v>31</v>
      </c>
      <c r="B6762" t="s">
        <v>13511</v>
      </c>
      <c r="C6762" t="s">
        <v>13512</v>
      </c>
      <c r="D6762" t="s">
        <v>51</v>
      </c>
      <c r="E6762">
        <v>825.89</v>
      </c>
      <c r="F6762">
        <v>613.91</v>
      </c>
      <c r="G6762">
        <v>840.74</v>
      </c>
      <c r="H6762">
        <v>839.37</v>
      </c>
      <c r="I6762">
        <v>862.25</v>
      </c>
      <c r="J6762">
        <v>842.49</v>
      </c>
      <c r="K6762">
        <v>898.68</v>
      </c>
      <c r="L6762">
        <v>602.72</v>
      </c>
      <c r="M6762">
        <v>528.39</v>
      </c>
      <c r="N6762">
        <v>1023.52</v>
      </c>
      <c r="O6762">
        <v>889.1</v>
      </c>
      <c r="P6762">
        <v>959.52</v>
      </c>
      <c r="Q6762">
        <v>876.86</v>
      </c>
      <c r="R6762">
        <v>789.42</v>
      </c>
      <c r="S6762">
        <v>832.49</v>
      </c>
      <c r="T6762">
        <v>846.8</v>
      </c>
      <c r="U6762">
        <v>842.11</v>
      </c>
      <c r="V6762">
        <v>546.80999999999995</v>
      </c>
      <c r="W6762">
        <v>728.15</v>
      </c>
      <c r="X6762">
        <v>785.53</v>
      </c>
      <c r="Y6762">
        <v>674.3</v>
      </c>
      <c r="Z6762">
        <v>835.91</v>
      </c>
      <c r="AA6762">
        <v>826.51</v>
      </c>
      <c r="AB6762">
        <v>606.33000000000004</v>
      </c>
      <c r="AC6762">
        <v>836.66</v>
      </c>
      <c r="AD6762">
        <v>836.01</v>
      </c>
      <c r="AE6762">
        <v>830.4</v>
      </c>
    </row>
    <row r="6763" spans="1:31">
      <c r="A6763" t="s">
        <v>31</v>
      </c>
      <c r="B6763" t="s">
        <v>13513</v>
      </c>
      <c r="C6763" t="s">
        <v>13514</v>
      </c>
      <c r="D6763" t="s">
        <v>51</v>
      </c>
      <c r="E6763">
        <v>48.16</v>
      </c>
      <c r="F6763">
        <v>26.91</v>
      </c>
      <c r="G6763">
        <v>31.89</v>
      </c>
      <c r="H6763">
        <v>30.79</v>
      </c>
      <c r="I6763">
        <v>41.48</v>
      </c>
      <c r="J6763">
        <v>31.34</v>
      </c>
      <c r="K6763">
        <v>32.92</v>
      </c>
      <c r="L6763">
        <v>31.56</v>
      </c>
      <c r="M6763">
        <v>38.659999999999997</v>
      </c>
      <c r="N6763">
        <v>30.75</v>
      </c>
      <c r="O6763">
        <v>42.79</v>
      </c>
      <c r="P6763">
        <v>31.45</v>
      </c>
      <c r="Q6763">
        <v>31.19</v>
      </c>
      <c r="R6763">
        <v>31.74</v>
      </c>
      <c r="S6763">
        <v>30.99</v>
      </c>
      <c r="T6763">
        <v>31.46</v>
      </c>
      <c r="U6763">
        <v>31.1</v>
      </c>
      <c r="V6763">
        <v>21.04</v>
      </c>
      <c r="W6763">
        <v>38.57</v>
      </c>
      <c r="X6763">
        <v>45.96</v>
      </c>
      <c r="Y6763">
        <v>37.28</v>
      </c>
      <c r="Z6763">
        <v>31.63</v>
      </c>
      <c r="AA6763">
        <v>33.54</v>
      </c>
      <c r="AB6763">
        <v>26.85</v>
      </c>
      <c r="AC6763">
        <v>31.07</v>
      </c>
      <c r="AD6763">
        <v>32.56</v>
      </c>
      <c r="AE6763">
        <v>31</v>
      </c>
    </row>
    <row r="6764" spans="1:31">
      <c r="A6764" t="s">
        <v>31</v>
      </c>
      <c r="B6764" t="s">
        <v>13515</v>
      </c>
      <c r="C6764" t="s">
        <v>13516</v>
      </c>
      <c r="D6764" t="s">
        <v>51</v>
      </c>
      <c r="E6764">
        <v>2233.44</v>
      </c>
      <c r="F6764">
        <v>2498.11</v>
      </c>
      <c r="G6764">
        <v>2505.1999999999998</v>
      </c>
      <c r="H6764">
        <v>2499.3200000000002</v>
      </c>
      <c r="I6764">
        <v>2512.06</v>
      </c>
      <c r="J6764">
        <v>2499.7800000000002</v>
      </c>
      <c r="K6764">
        <v>2502.08</v>
      </c>
      <c r="L6764">
        <v>2507.4</v>
      </c>
      <c r="M6764">
        <v>2505.33</v>
      </c>
      <c r="N6764">
        <v>2498.7399999999998</v>
      </c>
      <c r="O6764">
        <v>2096.65</v>
      </c>
      <c r="P6764">
        <v>2505.08</v>
      </c>
      <c r="Q6764">
        <v>2500.6799999999998</v>
      </c>
      <c r="R6764">
        <v>2506.4299999999998</v>
      </c>
      <c r="S6764">
        <v>2498.61</v>
      </c>
      <c r="T6764">
        <v>2505.4499999999998</v>
      </c>
      <c r="U6764">
        <v>2501.94</v>
      </c>
      <c r="V6764">
        <v>1825.12</v>
      </c>
      <c r="W6764">
        <v>2508.62</v>
      </c>
      <c r="X6764">
        <v>2502.5100000000002</v>
      </c>
      <c r="Y6764">
        <v>2503.7199999999998</v>
      </c>
      <c r="Z6764">
        <v>2502.46</v>
      </c>
      <c r="AA6764">
        <v>2478.0700000000002</v>
      </c>
      <c r="AB6764">
        <v>2504.5700000000002</v>
      </c>
      <c r="AC6764">
        <v>2501.17</v>
      </c>
      <c r="AD6764">
        <v>2505.39</v>
      </c>
      <c r="AE6764">
        <v>2499.42</v>
      </c>
    </row>
    <row r="6765" spans="1:31">
      <c r="A6765" t="s">
        <v>31</v>
      </c>
      <c r="B6765" t="s">
        <v>13517</v>
      </c>
      <c r="C6765" t="s">
        <v>13518</v>
      </c>
      <c r="D6765" t="s">
        <v>51</v>
      </c>
      <c r="E6765">
        <v>3489.01</v>
      </c>
      <c r="F6765">
        <v>3907.36</v>
      </c>
      <c r="G6765">
        <v>3915.68</v>
      </c>
      <c r="H6765">
        <v>3908.64</v>
      </c>
      <c r="I6765">
        <v>3923.68</v>
      </c>
      <c r="J6765">
        <v>3909.25</v>
      </c>
      <c r="K6765">
        <v>3911.77</v>
      </c>
      <c r="L6765">
        <v>3918.02</v>
      </c>
      <c r="M6765">
        <v>3915.75</v>
      </c>
      <c r="N6765">
        <v>3908.05</v>
      </c>
      <c r="O6765">
        <v>3275.92</v>
      </c>
      <c r="P6765">
        <v>3915.41</v>
      </c>
      <c r="Q6765">
        <v>3910.1</v>
      </c>
      <c r="R6765">
        <v>3917.03</v>
      </c>
      <c r="S6765">
        <v>3908.02</v>
      </c>
      <c r="T6765">
        <v>3915.98</v>
      </c>
      <c r="U6765">
        <v>3911.73</v>
      </c>
      <c r="V6765">
        <v>2847.83</v>
      </c>
      <c r="W6765">
        <v>3919.45</v>
      </c>
      <c r="X6765">
        <v>3912.56</v>
      </c>
      <c r="Y6765">
        <v>3913.84</v>
      </c>
      <c r="Z6765">
        <v>3912.53</v>
      </c>
      <c r="AA6765">
        <v>3872.17</v>
      </c>
      <c r="AB6765">
        <v>3914.65</v>
      </c>
      <c r="AC6765">
        <v>3910.94</v>
      </c>
      <c r="AD6765">
        <v>3915.82</v>
      </c>
      <c r="AE6765">
        <v>3908.78</v>
      </c>
    </row>
    <row r="6766" spans="1:31">
      <c r="A6766" t="s">
        <v>31</v>
      </c>
      <c r="B6766" t="s">
        <v>13519</v>
      </c>
      <c r="C6766" t="s">
        <v>13520</v>
      </c>
      <c r="D6766" t="s">
        <v>51</v>
      </c>
      <c r="E6766">
        <v>241.72</v>
      </c>
      <c r="F6766">
        <v>270.97000000000003</v>
      </c>
      <c r="G6766">
        <v>271.39</v>
      </c>
      <c r="H6766">
        <v>271.17</v>
      </c>
      <c r="I6766">
        <v>271.77999999999997</v>
      </c>
      <c r="J6766">
        <v>271.08</v>
      </c>
      <c r="K6766">
        <v>271.41000000000003</v>
      </c>
      <c r="L6766">
        <v>271.60000000000002</v>
      </c>
      <c r="M6766">
        <v>271.45</v>
      </c>
      <c r="N6766">
        <v>271.02999999999997</v>
      </c>
      <c r="O6766">
        <v>226.94</v>
      </c>
      <c r="P6766">
        <v>271.44</v>
      </c>
      <c r="Q6766">
        <v>271.32</v>
      </c>
      <c r="R6766">
        <v>271.36</v>
      </c>
      <c r="S6766">
        <v>270.95</v>
      </c>
      <c r="T6766">
        <v>271.36</v>
      </c>
      <c r="U6766">
        <v>271.27</v>
      </c>
      <c r="V6766">
        <v>197.17</v>
      </c>
      <c r="W6766">
        <v>271.79000000000002</v>
      </c>
      <c r="X6766">
        <v>271.18</v>
      </c>
      <c r="Y6766">
        <v>271.42</v>
      </c>
      <c r="Z6766">
        <v>271.2</v>
      </c>
      <c r="AA6766">
        <v>268.48</v>
      </c>
      <c r="AB6766">
        <v>271.55</v>
      </c>
      <c r="AC6766">
        <v>271.16000000000003</v>
      </c>
      <c r="AD6766">
        <v>271.48</v>
      </c>
      <c r="AE6766">
        <v>271.14</v>
      </c>
    </row>
    <row r="6767" spans="1:31">
      <c r="A6767" t="s">
        <v>31</v>
      </c>
      <c r="B6767" t="s">
        <v>13521</v>
      </c>
      <c r="C6767" t="s">
        <v>13522</v>
      </c>
      <c r="D6767" t="s">
        <v>51</v>
      </c>
      <c r="E6767">
        <v>286.29000000000002</v>
      </c>
      <c r="F6767">
        <v>320.79000000000002</v>
      </c>
      <c r="G6767">
        <v>321.47000000000003</v>
      </c>
      <c r="H6767">
        <v>321.02</v>
      </c>
      <c r="I6767">
        <v>322.04000000000002</v>
      </c>
      <c r="J6767">
        <v>320.93</v>
      </c>
      <c r="K6767">
        <v>321.35000000000002</v>
      </c>
      <c r="L6767">
        <v>321.66000000000003</v>
      </c>
      <c r="M6767">
        <v>321.51</v>
      </c>
      <c r="N6767">
        <v>320.83999999999997</v>
      </c>
      <c r="O6767">
        <v>268.77999999999997</v>
      </c>
      <c r="P6767">
        <v>321.48</v>
      </c>
      <c r="Q6767">
        <v>321.20999999999998</v>
      </c>
      <c r="R6767">
        <v>321.33999999999997</v>
      </c>
      <c r="S6767">
        <v>320.79000000000002</v>
      </c>
      <c r="T6767">
        <v>321.41000000000003</v>
      </c>
      <c r="U6767">
        <v>321.20999999999998</v>
      </c>
      <c r="V6767">
        <v>233.65</v>
      </c>
      <c r="W6767">
        <v>321.99</v>
      </c>
      <c r="X6767">
        <v>321.14</v>
      </c>
      <c r="Y6767">
        <v>321.45</v>
      </c>
      <c r="Z6767">
        <v>321.18</v>
      </c>
      <c r="AA6767">
        <v>317.95999999999998</v>
      </c>
      <c r="AB6767">
        <v>321.58</v>
      </c>
      <c r="AC6767">
        <v>321.07</v>
      </c>
      <c r="AD6767">
        <v>321.56</v>
      </c>
      <c r="AE6767">
        <v>321</v>
      </c>
    </row>
    <row r="6768" spans="1:31">
      <c r="A6768" t="s">
        <v>31</v>
      </c>
      <c r="B6768" t="s">
        <v>13523</v>
      </c>
      <c r="C6768" t="s">
        <v>13524</v>
      </c>
      <c r="D6768" t="s">
        <v>51</v>
      </c>
      <c r="E6768">
        <v>1187.08</v>
      </c>
      <c r="F6768">
        <v>1328.86</v>
      </c>
      <c r="G6768">
        <v>1332.04</v>
      </c>
      <c r="H6768">
        <v>1329.29</v>
      </c>
      <c r="I6768">
        <v>1335.1</v>
      </c>
      <c r="J6768">
        <v>1329.55</v>
      </c>
      <c r="K6768">
        <v>1330.47</v>
      </c>
      <c r="L6768">
        <v>1332.87</v>
      </c>
      <c r="M6768">
        <v>1332.04</v>
      </c>
      <c r="N6768">
        <v>1329.1</v>
      </c>
      <c r="O6768">
        <v>1114.51</v>
      </c>
      <c r="P6768">
        <v>1331.92</v>
      </c>
      <c r="Q6768">
        <v>1329.81</v>
      </c>
      <c r="R6768">
        <v>1332.55</v>
      </c>
      <c r="S6768">
        <v>1329.12</v>
      </c>
      <c r="T6768">
        <v>1332.16</v>
      </c>
      <c r="U6768">
        <v>1330.5</v>
      </c>
      <c r="V6768">
        <v>969.27</v>
      </c>
      <c r="W6768">
        <v>1333.43</v>
      </c>
      <c r="X6768">
        <v>1330.85</v>
      </c>
      <c r="Y6768">
        <v>1331.3</v>
      </c>
      <c r="Z6768">
        <v>1330.85</v>
      </c>
      <c r="AA6768">
        <v>1317.26</v>
      </c>
      <c r="AB6768">
        <v>1331.58</v>
      </c>
      <c r="AC6768">
        <v>1330.22</v>
      </c>
      <c r="AD6768">
        <v>1332.07</v>
      </c>
      <c r="AE6768">
        <v>1329.35</v>
      </c>
    </row>
    <row r="6769" spans="1:31">
      <c r="A6769" t="s">
        <v>31</v>
      </c>
      <c r="B6769" t="s">
        <v>13525</v>
      </c>
      <c r="C6769" t="s">
        <v>13526</v>
      </c>
      <c r="D6769" t="s">
        <v>51</v>
      </c>
      <c r="E6769">
        <v>1676.99</v>
      </c>
      <c r="F6769">
        <v>1876.77</v>
      </c>
      <c r="G6769">
        <v>1881.59</v>
      </c>
      <c r="H6769">
        <v>1877.43</v>
      </c>
      <c r="I6769">
        <v>1886.23</v>
      </c>
      <c r="J6769">
        <v>1877.82</v>
      </c>
      <c r="K6769">
        <v>1879.2</v>
      </c>
      <c r="L6769">
        <v>1882.84</v>
      </c>
      <c r="M6769">
        <v>1881.61</v>
      </c>
      <c r="N6769">
        <v>1877.13</v>
      </c>
      <c r="O6769">
        <v>1574.41</v>
      </c>
      <c r="P6769">
        <v>1881.39</v>
      </c>
      <c r="Q6769">
        <v>1878.22</v>
      </c>
      <c r="R6769">
        <v>1882.34</v>
      </c>
      <c r="S6769">
        <v>1877.19</v>
      </c>
      <c r="T6769">
        <v>1881.79</v>
      </c>
      <c r="U6769">
        <v>1879.25</v>
      </c>
      <c r="V6769">
        <v>1369.65</v>
      </c>
      <c r="W6769">
        <v>1883.68</v>
      </c>
      <c r="X6769">
        <v>1879.79</v>
      </c>
      <c r="Y6769">
        <v>1880.47</v>
      </c>
      <c r="Z6769">
        <v>1879.81</v>
      </c>
      <c r="AA6769">
        <v>1860.76</v>
      </c>
      <c r="AB6769">
        <v>1880.88</v>
      </c>
      <c r="AC6769">
        <v>1878.83</v>
      </c>
      <c r="AD6769">
        <v>1881.64</v>
      </c>
      <c r="AE6769">
        <v>1877.53</v>
      </c>
    </row>
    <row r="6770" spans="1:31">
      <c r="A6770" t="s">
        <v>31</v>
      </c>
      <c r="B6770" t="s">
        <v>13527</v>
      </c>
      <c r="C6770" t="s">
        <v>13528</v>
      </c>
      <c r="D6770" t="s">
        <v>51</v>
      </c>
      <c r="E6770">
        <v>11.8</v>
      </c>
      <c r="F6770">
        <v>11.75</v>
      </c>
      <c r="G6770">
        <v>11.83</v>
      </c>
      <c r="H6770">
        <v>11.74</v>
      </c>
      <c r="I6770">
        <v>11.84</v>
      </c>
      <c r="J6770">
        <v>11.8</v>
      </c>
      <c r="K6770">
        <v>11.83</v>
      </c>
      <c r="L6770">
        <v>11.82</v>
      </c>
      <c r="M6770">
        <v>11.79</v>
      </c>
      <c r="N6770">
        <v>11.75</v>
      </c>
      <c r="O6770">
        <v>11.79</v>
      </c>
      <c r="P6770">
        <v>11.8</v>
      </c>
      <c r="Q6770">
        <v>11.78</v>
      </c>
      <c r="R6770">
        <v>11.82</v>
      </c>
      <c r="S6770">
        <v>11.77</v>
      </c>
      <c r="T6770">
        <v>11.81</v>
      </c>
      <c r="U6770">
        <v>11.78</v>
      </c>
      <c r="V6770">
        <v>11.89</v>
      </c>
      <c r="W6770">
        <v>11.93</v>
      </c>
      <c r="X6770">
        <v>11.79</v>
      </c>
      <c r="Y6770">
        <v>11.83</v>
      </c>
      <c r="Z6770">
        <v>11.81</v>
      </c>
      <c r="AA6770">
        <v>11.82</v>
      </c>
      <c r="AB6770">
        <v>11.87</v>
      </c>
      <c r="AC6770">
        <v>11.77</v>
      </c>
      <c r="AD6770">
        <v>11.91</v>
      </c>
      <c r="AE6770">
        <v>11.76</v>
      </c>
    </row>
    <row r="6771" spans="1:31">
      <c r="A6771" t="s">
        <v>31</v>
      </c>
      <c r="B6771" t="s">
        <v>13529</v>
      </c>
      <c r="C6771" t="s">
        <v>13530</v>
      </c>
      <c r="D6771" t="s">
        <v>51</v>
      </c>
      <c r="E6771">
        <v>22.33</v>
      </c>
      <c r="F6771">
        <v>20.75</v>
      </c>
      <c r="G6771">
        <v>19.41</v>
      </c>
      <c r="H6771">
        <v>20.41</v>
      </c>
      <c r="I6771">
        <v>21.61</v>
      </c>
      <c r="J6771">
        <v>19.09</v>
      </c>
      <c r="K6771">
        <v>21.71</v>
      </c>
      <c r="L6771">
        <v>28.05</v>
      </c>
      <c r="M6771">
        <v>23.46</v>
      </c>
      <c r="N6771">
        <v>21.97</v>
      </c>
      <c r="O6771">
        <v>22.68</v>
      </c>
      <c r="P6771">
        <v>26.19</v>
      </c>
      <c r="Q6771">
        <v>20.329999999999998</v>
      </c>
      <c r="R6771">
        <v>20.52</v>
      </c>
      <c r="S6771">
        <v>20.82</v>
      </c>
      <c r="T6771">
        <v>25.42</v>
      </c>
      <c r="U6771">
        <v>19.23</v>
      </c>
      <c r="V6771">
        <v>23.25</v>
      </c>
      <c r="W6771">
        <v>22.68</v>
      </c>
      <c r="X6771">
        <v>20.66</v>
      </c>
      <c r="Y6771">
        <v>21.58</v>
      </c>
      <c r="Z6771">
        <v>20.27</v>
      </c>
      <c r="AA6771">
        <v>24.94</v>
      </c>
      <c r="AB6771">
        <v>21.66</v>
      </c>
      <c r="AC6771">
        <v>21.21</v>
      </c>
      <c r="AD6771">
        <v>25.4</v>
      </c>
      <c r="AE6771">
        <v>22.06</v>
      </c>
    </row>
    <row r="6772" spans="1:31">
      <c r="A6772" t="s">
        <v>31</v>
      </c>
      <c r="B6772" t="s">
        <v>13531</v>
      </c>
      <c r="C6772" t="s">
        <v>13532</v>
      </c>
      <c r="D6772" t="s">
        <v>51</v>
      </c>
      <c r="E6772">
        <v>71.38</v>
      </c>
      <c r="F6772">
        <v>77.81</v>
      </c>
      <c r="G6772">
        <v>79.48</v>
      </c>
      <c r="H6772">
        <v>78.14</v>
      </c>
      <c r="I6772">
        <v>80.75</v>
      </c>
      <c r="J6772">
        <v>78.19</v>
      </c>
      <c r="K6772">
        <v>78.58</v>
      </c>
      <c r="L6772">
        <v>79.349999999999994</v>
      </c>
      <c r="M6772">
        <v>79.680000000000007</v>
      </c>
      <c r="N6772">
        <v>77.599999999999994</v>
      </c>
      <c r="O6772">
        <v>66.150000000000006</v>
      </c>
      <c r="P6772">
        <v>79.099999999999994</v>
      </c>
      <c r="Q6772">
        <v>79.33</v>
      </c>
      <c r="R6772">
        <v>78.599999999999994</v>
      </c>
      <c r="S6772">
        <v>77.75</v>
      </c>
      <c r="T6772">
        <v>79.62</v>
      </c>
      <c r="U6772">
        <v>78.81</v>
      </c>
      <c r="V6772">
        <v>58.93</v>
      </c>
      <c r="W6772">
        <v>80.48</v>
      </c>
      <c r="X6772">
        <v>78.69</v>
      </c>
      <c r="Y6772">
        <v>79.48</v>
      </c>
      <c r="Z6772">
        <v>78.77</v>
      </c>
      <c r="AA6772">
        <v>78.400000000000006</v>
      </c>
      <c r="AB6772">
        <v>78.86</v>
      </c>
      <c r="AC6772">
        <v>78.38</v>
      </c>
      <c r="AD6772">
        <v>79.27</v>
      </c>
      <c r="AE6772">
        <v>77.72</v>
      </c>
    </row>
    <row r="6773" spans="1:31">
      <c r="A6773" t="s">
        <v>31</v>
      </c>
      <c r="B6773" t="s">
        <v>13533</v>
      </c>
      <c r="C6773" t="s">
        <v>13534</v>
      </c>
      <c r="D6773" t="s">
        <v>51</v>
      </c>
      <c r="E6773">
        <v>114.19</v>
      </c>
      <c r="F6773">
        <v>125.35</v>
      </c>
      <c r="G6773">
        <v>127.27</v>
      </c>
      <c r="H6773">
        <v>125.79</v>
      </c>
      <c r="I6773">
        <v>128.71</v>
      </c>
      <c r="J6773">
        <v>125.89</v>
      </c>
      <c r="K6773">
        <v>126.26</v>
      </c>
      <c r="L6773">
        <v>127.12</v>
      </c>
      <c r="M6773">
        <v>127.6</v>
      </c>
      <c r="N6773">
        <v>125.06</v>
      </c>
      <c r="O6773">
        <v>106.01</v>
      </c>
      <c r="P6773">
        <v>126.81</v>
      </c>
      <c r="Q6773">
        <v>127.52</v>
      </c>
      <c r="R6773">
        <v>126.15</v>
      </c>
      <c r="S6773">
        <v>125.21</v>
      </c>
      <c r="T6773">
        <v>127.54</v>
      </c>
      <c r="U6773">
        <v>126.56</v>
      </c>
      <c r="V6773">
        <v>93.71</v>
      </c>
      <c r="W6773">
        <v>128.5</v>
      </c>
      <c r="X6773">
        <v>126.35</v>
      </c>
      <c r="Y6773">
        <v>127.37</v>
      </c>
      <c r="Z6773">
        <v>126.4</v>
      </c>
      <c r="AA6773">
        <v>125.61</v>
      </c>
      <c r="AB6773">
        <v>126.47</v>
      </c>
      <c r="AC6773">
        <v>125.99</v>
      </c>
      <c r="AD6773">
        <v>126.92</v>
      </c>
      <c r="AE6773">
        <v>125.15</v>
      </c>
    </row>
    <row r="6774" spans="1:31">
      <c r="A6774" t="s">
        <v>31</v>
      </c>
      <c r="B6774" t="s">
        <v>13535</v>
      </c>
      <c r="C6774" t="s">
        <v>13536</v>
      </c>
      <c r="D6774" t="s">
        <v>51</v>
      </c>
      <c r="E6774">
        <v>189.1</v>
      </c>
      <c r="F6774">
        <v>207.93</v>
      </c>
      <c r="G6774">
        <v>210.09</v>
      </c>
      <c r="H6774">
        <v>208.77</v>
      </c>
      <c r="I6774">
        <v>211.74</v>
      </c>
      <c r="J6774">
        <v>209.11</v>
      </c>
      <c r="K6774">
        <v>209.07</v>
      </c>
      <c r="L6774">
        <v>209.97</v>
      </c>
      <c r="M6774">
        <v>211.09</v>
      </c>
      <c r="N6774">
        <v>207.24</v>
      </c>
      <c r="O6774">
        <v>175.07</v>
      </c>
      <c r="P6774">
        <v>209.34</v>
      </c>
      <c r="Q6774">
        <v>212.85</v>
      </c>
      <c r="R6774">
        <v>208.21</v>
      </c>
      <c r="S6774">
        <v>207.36</v>
      </c>
      <c r="T6774">
        <v>211.01</v>
      </c>
      <c r="U6774">
        <v>209.72</v>
      </c>
      <c r="V6774">
        <v>153.88</v>
      </c>
      <c r="W6774">
        <v>211.97</v>
      </c>
      <c r="X6774">
        <v>209</v>
      </c>
      <c r="Y6774">
        <v>210.81</v>
      </c>
      <c r="Z6774">
        <v>208.81</v>
      </c>
      <c r="AA6774">
        <v>207.5</v>
      </c>
      <c r="AB6774">
        <v>208.74</v>
      </c>
      <c r="AC6774">
        <v>208.53</v>
      </c>
      <c r="AD6774">
        <v>209.17</v>
      </c>
      <c r="AE6774">
        <v>207.09</v>
      </c>
    </row>
    <row r="6775" spans="1:31">
      <c r="A6775" t="s">
        <v>31</v>
      </c>
      <c r="B6775" t="s">
        <v>13537</v>
      </c>
      <c r="C6775" t="s">
        <v>13538</v>
      </c>
      <c r="D6775" t="s">
        <v>51</v>
      </c>
      <c r="E6775">
        <v>269.25</v>
      </c>
      <c r="F6775">
        <v>295.02999999999997</v>
      </c>
      <c r="G6775">
        <v>297.43</v>
      </c>
      <c r="H6775">
        <v>296.63</v>
      </c>
      <c r="I6775">
        <v>299.29000000000002</v>
      </c>
      <c r="J6775">
        <v>297.45999999999998</v>
      </c>
      <c r="K6775">
        <v>296.49</v>
      </c>
      <c r="L6775">
        <v>297.36</v>
      </c>
      <c r="M6775">
        <v>299.79000000000002</v>
      </c>
      <c r="N6775">
        <v>293.51</v>
      </c>
      <c r="O6775">
        <v>247.69</v>
      </c>
      <c r="P6775">
        <v>296.16000000000003</v>
      </c>
      <c r="Q6775">
        <v>305.49</v>
      </c>
      <c r="R6775">
        <v>294.10000000000002</v>
      </c>
      <c r="S6775">
        <v>293.51</v>
      </c>
      <c r="T6775">
        <v>299.7</v>
      </c>
      <c r="U6775">
        <v>297.86</v>
      </c>
      <c r="V6775">
        <v>217.35</v>
      </c>
      <c r="W6775">
        <v>300.5</v>
      </c>
      <c r="X6775">
        <v>296.08</v>
      </c>
      <c r="Y6775">
        <v>299.44</v>
      </c>
      <c r="Z6775">
        <v>295.36</v>
      </c>
      <c r="AA6775">
        <v>293.86</v>
      </c>
      <c r="AB6775">
        <v>294.95999999999998</v>
      </c>
      <c r="AC6775">
        <v>295.45</v>
      </c>
      <c r="AD6775">
        <v>295.32</v>
      </c>
      <c r="AE6775">
        <v>292.85000000000002</v>
      </c>
    </row>
    <row r="6776" spans="1:31">
      <c r="A6776" t="s">
        <v>31</v>
      </c>
      <c r="B6776" t="s">
        <v>13539</v>
      </c>
      <c r="C6776" t="s">
        <v>13540</v>
      </c>
      <c r="D6776" t="s">
        <v>51</v>
      </c>
      <c r="E6776">
        <v>364.37</v>
      </c>
      <c r="F6776">
        <v>403.01</v>
      </c>
      <c r="G6776">
        <v>405.62</v>
      </c>
      <c r="H6776">
        <v>404.26</v>
      </c>
      <c r="I6776">
        <v>407.66</v>
      </c>
      <c r="J6776">
        <v>404.85</v>
      </c>
      <c r="K6776">
        <v>404.44</v>
      </c>
      <c r="L6776">
        <v>405.5</v>
      </c>
      <c r="M6776">
        <v>407.31</v>
      </c>
      <c r="N6776">
        <v>401.85</v>
      </c>
      <c r="O6776">
        <v>338.25</v>
      </c>
      <c r="P6776">
        <v>404.55</v>
      </c>
      <c r="Q6776">
        <v>410.86</v>
      </c>
      <c r="R6776">
        <v>402.88</v>
      </c>
      <c r="S6776">
        <v>401.97</v>
      </c>
      <c r="T6776">
        <v>407.21</v>
      </c>
      <c r="U6776">
        <v>405.48</v>
      </c>
      <c r="V6776">
        <v>295.83999999999997</v>
      </c>
      <c r="W6776">
        <v>408.27</v>
      </c>
      <c r="X6776">
        <v>404.25</v>
      </c>
      <c r="Y6776">
        <v>406.96</v>
      </c>
      <c r="Z6776">
        <v>403.82</v>
      </c>
      <c r="AA6776">
        <v>400.74</v>
      </c>
      <c r="AB6776">
        <v>403.61</v>
      </c>
      <c r="AC6776">
        <v>403.62</v>
      </c>
      <c r="AD6776">
        <v>404.1</v>
      </c>
      <c r="AE6776">
        <v>401.5</v>
      </c>
    </row>
    <row r="6777" spans="1:31">
      <c r="A6777" t="s">
        <v>31</v>
      </c>
      <c r="B6777" t="s">
        <v>13541</v>
      </c>
      <c r="C6777" t="s">
        <v>13542</v>
      </c>
      <c r="D6777" t="s">
        <v>51</v>
      </c>
      <c r="E6777">
        <v>427.33</v>
      </c>
      <c r="F6777">
        <v>471.88</v>
      </c>
      <c r="G6777">
        <v>474.22</v>
      </c>
      <c r="H6777">
        <v>473.47</v>
      </c>
      <c r="I6777">
        <v>476.22</v>
      </c>
      <c r="J6777">
        <v>474.6</v>
      </c>
      <c r="K6777">
        <v>473.33</v>
      </c>
      <c r="L6777">
        <v>474.58</v>
      </c>
      <c r="M6777">
        <v>476.69</v>
      </c>
      <c r="N6777">
        <v>470.53</v>
      </c>
      <c r="O6777">
        <v>396.38</v>
      </c>
      <c r="P6777">
        <v>473.19</v>
      </c>
      <c r="Q6777">
        <v>482.5</v>
      </c>
      <c r="R6777">
        <v>470.78</v>
      </c>
      <c r="S6777">
        <v>470.37</v>
      </c>
      <c r="T6777">
        <v>476.84</v>
      </c>
      <c r="U6777">
        <v>474.73</v>
      </c>
      <c r="V6777">
        <v>346.22</v>
      </c>
      <c r="W6777">
        <v>477.11</v>
      </c>
      <c r="X6777">
        <v>473.11</v>
      </c>
      <c r="Y6777">
        <v>476.06</v>
      </c>
      <c r="Z6777">
        <v>472.12</v>
      </c>
      <c r="AA6777">
        <v>468.9</v>
      </c>
      <c r="AB6777">
        <v>472.02</v>
      </c>
      <c r="AC6777">
        <v>472.37</v>
      </c>
      <c r="AD6777">
        <v>472.02</v>
      </c>
      <c r="AE6777">
        <v>469.65</v>
      </c>
    </row>
    <row r="6778" spans="1:31">
      <c r="A6778" t="s">
        <v>31</v>
      </c>
      <c r="B6778" t="s">
        <v>13543</v>
      </c>
      <c r="C6778" t="s">
        <v>13544</v>
      </c>
      <c r="D6778" t="s">
        <v>51</v>
      </c>
      <c r="E6778">
        <v>13.64</v>
      </c>
      <c r="F6778">
        <v>13.59</v>
      </c>
      <c r="G6778">
        <v>13.67</v>
      </c>
      <c r="H6778">
        <v>13.58</v>
      </c>
      <c r="I6778">
        <v>13.68</v>
      </c>
      <c r="J6778">
        <v>13.64</v>
      </c>
      <c r="K6778">
        <v>13.67</v>
      </c>
      <c r="L6778">
        <v>13.66</v>
      </c>
      <c r="M6778">
        <v>13.63</v>
      </c>
      <c r="N6778">
        <v>13.59</v>
      </c>
      <c r="O6778">
        <v>13.63</v>
      </c>
      <c r="P6778">
        <v>13.64</v>
      </c>
      <c r="Q6778">
        <v>13.62</v>
      </c>
      <c r="R6778">
        <v>13.66</v>
      </c>
      <c r="S6778">
        <v>13.61</v>
      </c>
      <c r="T6778">
        <v>13.65</v>
      </c>
      <c r="U6778">
        <v>13.62</v>
      </c>
      <c r="V6778">
        <v>13.73</v>
      </c>
      <c r="W6778">
        <v>13.77</v>
      </c>
      <c r="X6778">
        <v>13.63</v>
      </c>
      <c r="Y6778">
        <v>13.67</v>
      </c>
      <c r="Z6778">
        <v>13.65</v>
      </c>
      <c r="AA6778">
        <v>13.66</v>
      </c>
      <c r="AB6778">
        <v>13.71</v>
      </c>
      <c r="AC6778">
        <v>13.61</v>
      </c>
      <c r="AD6778">
        <v>13.75</v>
      </c>
      <c r="AE6778">
        <v>13.6</v>
      </c>
    </row>
    <row r="6779" spans="1:31">
      <c r="A6779" t="s">
        <v>31</v>
      </c>
      <c r="B6779" t="s">
        <v>13545</v>
      </c>
      <c r="C6779" t="s">
        <v>13546</v>
      </c>
      <c r="D6779" t="s">
        <v>51</v>
      </c>
      <c r="E6779">
        <v>42.05</v>
      </c>
      <c r="F6779">
        <v>45.86</v>
      </c>
      <c r="G6779">
        <v>47.13</v>
      </c>
      <c r="H6779">
        <v>45.99</v>
      </c>
      <c r="I6779">
        <v>48.07</v>
      </c>
      <c r="J6779">
        <v>45.96</v>
      </c>
      <c r="K6779">
        <v>46.39</v>
      </c>
      <c r="L6779">
        <v>47.01</v>
      </c>
      <c r="M6779">
        <v>47.06</v>
      </c>
      <c r="N6779">
        <v>45.84</v>
      </c>
      <c r="O6779">
        <v>39.24</v>
      </c>
      <c r="P6779">
        <v>46.93</v>
      </c>
      <c r="Q6779">
        <v>46.12</v>
      </c>
      <c r="R6779">
        <v>46.68</v>
      </c>
      <c r="S6779">
        <v>45.97</v>
      </c>
      <c r="T6779">
        <v>47.01</v>
      </c>
      <c r="U6779">
        <v>46.45</v>
      </c>
      <c r="V6779">
        <v>35.159999999999997</v>
      </c>
      <c r="W6779">
        <v>47.71</v>
      </c>
      <c r="X6779">
        <v>46.55</v>
      </c>
      <c r="Y6779">
        <v>46.9</v>
      </c>
      <c r="Z6779">
        <v>46.7</v>
      </c>
      <c r="AA6779">
        <v>46.44</v>
      </c>
      <c r="AB6779">
        <v>46.82</v>
      </c>
      <c r="AC6779">
        <v>46.34</v>
      </c>
      <c r="AD6779">
        <v>47.15</v>
      </c>
      <c r="AE6779">
        <v>46.01</v>
      </c>
    </row>
    <row r="6780" spans="1:31">
      <c r="A6780" t="s">
        <v>31</v>
      </c>
      <c r="B6780" t="s">
        <v>13547</v>
      </c>
      <c r="C6780" t="s">
        <v>13548</v>
      </c>
      <c r="D6780" t="s">
        <v>51</v>
      </c>
      <c r="E6780">
        <v>87.26</v>
      </c>
      <c r="F6780">
        <v>96.4</v>
      </c>
      <c r="G6780">
        <v>97.91</v>
      </c>
      <c r="H6780">
        <v>96.56</v>
      </c>
      <c r="I6780">
        <v>99.04</v>
      </c>
      <c r="J6780">
        <v>96.52</v>
      </c>
      <c r="K6780">
        <v>97.06</v>
      </c>
      <c r="L6780">
        <v>97.79</v>
      </c>
      <c r="M6780">
        <v>97.84</v>
      </c>
      <c r="N6780">
        <v>96.38</v>
      </c>
      <c r="O6780">
        <v>81.66</v>
      </c>
      <c r="P6780">
        <v>97.67</v>
      </c>
      <c r="Q6780">
        <v>96.74</v>
      </c>
      <c r="R6780">
        <v>97.38</v>
      </c>
      <c r="S6780">
        <v>96.53</v>
      </c>
      <c r="T6780">
        <v>97.78</v>
      </c>
      <c r="U6780">
        <v>97.12</v>
      </c>
      <c r="V6780">
        <v>72.14</v>
      </c>
      <c r="W6780">
        <v>98.61</v>
      </c>
      <c r="X6780">
        <v>97.23</v>
      </c>
      <c r="Y6780">
        <v>97.65</v>
      </c>
      <c r="Z6780">
        <v>97.4</v>
      </c>
      <c r="AA6780">
        <v>96.63</v>
      </c>
      <c r="AB6780">
        <v>97.56</v>
      </c>
      <c r="AC6780">
        <v>96.97</v>
      </c>
      <c r="AD6780">
        <v>97.94</v>
      </c>
      <c r="AE6780">
        <v>96.59</v>
      </c>
    </row>
    <row r="6781" spans="1:31">
      <c r="A6781" t="s">
        <v>31</v>
      </c>
      <c r="B6781" t="s">
        <v>13549</v>
      </c>
      <c r="C6781" t="s">
        <v>13550</v>
      </c>
      <c r="D6781" t="s">
        <v>51</v>
      </c>
      <c r="E6781">
        <v>129.5</v>
      </c>
      <c r="F6781">
        <v>143.62</v>
      </c>
      <c r="G6781">
        <v>145.36000000000001</v>
      </c>
      <c r="H6781">
        <v>143.80000000000001</v>
      </c>
      <c r="I6781">
        <v>146.66</v>
      </c>
      <c r="J6781">
        <v>143.75</v>
      </c>
      <c r="K6781">
        <v>144.38</v>
      </c>
      <c r="L6781">
        <v>145.22</v>
      </c>
      <c r="M6781">
        <v>145.26</v>
      </c>
      <c r="N6781">
        <v>143.59</v>
      </c>
      <c r="O6781">
        <v>121.28</v>
      </c>
      <c r="P6781">
        <v>145.09</v>
      </c>
      <c r="Q6781">
        <v>144</v>
      </c>
      <c r="R6781">
        <v>144.75</v>
      </c>
      <c r="S6781">
        <v>143.77000000000001</v>
      </c>
      <c r="T6781">
        <v>145.21</v>
      </c>
      <c r="U6781">
        <v>144.44999999999999</v>
      </c>
      <c r="V6781">
        <v>106.68</v>
      </c>
      <c r="W6781">
        <v>146.18</v>
      </c>
      <c r="X6781">
        <v>144.57</v>
      </c>
      <c r="Y6781">
        <v>145.06</v>
      </c>
      <c r="Z6781">
        <v>144.76</v>
      </c>
      <c r="AA6781">
        <v>143.49</v>
      </c>
      <c r="AB6781">
        <v>144.96</v>
      </c>
      <c r="AC6781">
        <v>144.28</v>
      </c>
      <c r="AD6781">
        <v>145.4</v>
      </c>
      <c r="AE6781">
        <v>143.84</v>
      </c>
    </row>
    <row r="6782" spans="1:31">
      <c r="A6782" t="s">
        <v>31</v>
      </c>
      <c r="B6782" t="s">
        <v>13551</v>
      </c>
      <c r="C6782" t="s">
        <v>13552</v>
      </c>
      <c r="D6782" t="s">
        <v>51</v>
      </c>
      <c r="E6782">
        <v>218.03</v>
      </c>
      <c r="F6782">
        <v>242.85</v>
      </c>
      <c r="G6782">
        <v>244.85</v>
      </c>
      <c r="H6782">
        <v>243.08</v>
      </c>
      <c r="I6782">
        <v>246.33</v>
      </c>
      <c r="J6782">
        <v>243.03</v>
      </c>
      <c r="K6782">
        <v>243.73</v>
      </c>
      <c r="L6782">
        <v>244.69</v>
      </c>
      <c r="M6782">
        <v>244.75</v>
      </c>
      <c r="N6782">
        <v>242.83</v>
      </c>
      <c r="O6782">
        <v>204.42</v>
      </c>
      <c r="P6782">
        <v>244.54</v>
      </c>
      <c r="Q6782">
        <v>243.31</v>
      </c>
      <c r="R6782">
        <v>244.15</v>
      </c>
      <c r="S6782">
        <v>243.03</v>
      </c>
      <c r="T6782">
        <v>244.67</v>
      </c>
      <c r="U6782">
        <v>243.81</v>
      </c>
      <c r="V6782">
        <v>178.9</v>
      </c>
      <c r="W6782">
        <v>245.78</v>
      </c>
      <c r="X6782">
        <v>243.94</v>
      </c>
      <c r="Y6782">
        <v>244.5</v>
      </c>
      <c r="Z6782">
        <v>244.16</v>
      </c>
      <c r="AA6782">
        <v>241.82</v>
      </c>
      <c r="AB6782">
        <v>244.4</v>
      </c>
      <c r="AC6782">
        <v>243.61</v>
      </c>
      <c r="AD6782">
        <v>244.88</v>
      </c>
      <c r="AE6782">
        <v>243.12</v>
      </c>
    </row>
    <row r="6783" spans="1:31">
      <c r="A6783" t="s">
        <v>31</v>
      </c>
      <c r="B6783" t="s">
        <v>13553</v>
      </c>
      <c r="C6783" t="s">
        <v>13554</v>
      </c>
      <c r="D6783" t="s">
        <v>51</v>
      </c>
      <c r="E6783">
        <v>349.42</v>
      </c>
      <c r="F6783">
        <v>390.21</v>
      </c>
      <c r="G6783">
        <v>392.44</v>
      </c>
      <c r="H6783">
        <v>390.47</v>
      </c>
      <c r="I6783">
        <v>394.1</v>
      </c>
      <c r="J6783">
        <v>390.4</v>
      </c>
      <c r="K6783">
        <v>391.2</v>
      </c>
      <c r="L6783">
        <v>392.28</v>
      </c>
      <c r="M6783">
        <v>392.33</v>
      </c>
      <c r="N6783">
        <v>390.18</v>
      </c>
      <c r="O6783">
        <v>327.78</v>
      </c>
      <c r="P6783">
        <v>392.1</v>
      </c>
      <c r="Q6783">
        <v>390.74</v>
      </c>
      <c r="R6783">
        <v>391.67</v>
      </c>
      <c r="S6783">
        <v>390.41</v>
      </c>
      <c r="T6783">
        <v>392.24</v>
      </c>
      <c r="U6783">
        <v>391.28</v>
      </c>
      <c r="V6783">
        <v>285.99</v>
      </c>
      <c r="W6783">
        <v>393.5</v>
      </c>
      <c r="X6783">
        <v>391.42</v>
      </c>
      <c r="Y6783">
        <v>392.06</v>
      </c>
      <c r="Z6783">
        <v>391.67</v>
      </c>
      <c r="AA6783">
        <v>387.69</v>
      </c>
      <c r="AB6783">
        <v>391.95</v>
      </c>
      <c r="AC6783">
        <v>391.06</v>
      </c>
      <c r="AD6783">
        <v>392.49</v>
      </c>
      <c r="AE6783">
        <v>390.52</v>
      </c>
    </row>
    <row r="6784" spans="1:31">
      <c r="A6784" t="s">
        <v>31</v>
      </c>
      <c r="B6784" t="s">
        <v>13555</v>
      </c>
      <c r="C6784" t="s">
        <v>13556</v>
      </c>
      <c r="D6784" t="s">
        <v>51</v>
      </c>
      <c r="E6784">
        <v>431.94</v>
      </c>
      <c r="F6784">
        <v>482.7</v>
      </c>
      <c r="G6784">
        <v>485.16</v>
      </c>
      <c r="H6784">
        <v>482.99</v>
      </c>
      <c r="I6784">
        <v>487.02</v>
      </c>
      <c r="J6784">
        <v>482.91</v>
      </c>
      <c r="K6784">
        <v>483.81</v>
      </c>
      <c r="L6784">
        <v>485</v>
      </c>
      <c r="M6784">
        <v>485.05</v>
      </c>
      <c r="N6784">
        <v>482.66</v>
      </c>
      <c r="O6784">
        <v>405.25</v>
      </c>
      <c r="P6784">
        <v>484.79</v>
      </c>
      <c r="Q6784">
        <v>483.29</v>
      </c>
      <c r="R6784">
        <v>484.33</v>
      </c>
      <c r="S6784">
        <v>482.9</v>
      </c>
      <c r="T6784">
        <v>484.94</v>
      </c>
      <c r="U6784">
        <v>483.9</v>
      </c>
      <c r="V6784">
        <v>353.32</v>
      </c>
      <c r="W6784">
        <v>486.34</v>
      </c>
      <c r="X6784">
        <v>484.04</v>
      </c>
      <c r="Y6784">
        <v>484.76</v>
      </c>
      <c r="Z6784">
        <v>484.32</v>
      </c>
      <c r="AA6784">
        <v>479.32</v>
      </c>
      <c r="AB6784">
        <v>484.64</v>
      </c>
      <c r="AC6784">
        <v>483.64</v>
      </c>
      <c r="AD6784">
        <v>485.22</v>
      </c>
      <c r="AE6784">
        <v>483.04</v>
      </c>
    </row>
    <row r="6785" spans="1:31">
      <c r="A6785" t="s">
        <v>31</v>
      </c>
      <c r="B6785" t="s">
        <v>13557</v>
      </c>
      <c r="C6785" t="s">
        <v>13558</v>
      </c>
      <c r="D6785" t="s">
        <v>51</v>
      </c>
      <c r="E6785">
        <v>559.6</v>
      </c>
      <c r="F6785">
        <v>625.82000000000005</v>
      </c>
      <c r="G6785">
        <v>627.91999999999996</v>
      </c>
      <c r="H6785">
        <v>626.05999999999995</v>
      </c>
      <c r="I6785">
        <v>629.69000000000005</v>
      </c>
      <c r="J6785">
        <v>626.25</v>
      </c>
      <c r="K6785">
        <v>626.79</v>
      </c>
      <c r="L6785">
        <v>628.20000000000005</v>
      </c>
      <c r="M6785">
        <v>627.91</v>
      </c>
      <c r="N6785">
        <v>625.97</v>
      </c>
      <c r="O6785">
        <v>525.49</v>
      </c>
      <c r="P6785">
        <v>627.87</v>
      </c>
      <c r="Q6785">
        <v>626.35</v>
      </c>
      <c r="R6785">
        <v>627.14</v>
      </c>
      <c r="S6785">
        <v>626.04</v>
      </c>
      <c r="T6785">
        <v>628</v>
      </c>
      <c r="U6785">
        <v>626.87</v>
      </c>
      <c r="V6785">
        <v>457.24</v>
      </c>
      <c r="W6785">
        <v>628.79</v>
      </c>
      <c r="X6785">
        <v>627.15</v>
      </c>
      <c r="Y6785">
        <v>627.39</v>
      </c>
      <c r="Z6785">
        <v>627.15</v>
      </c>
      <c r="AA6785">
        <v>620.78</v>
      </c>
      <c r="AB6785">
        <v>627.77</v>
      </c>
      <c r="AC6785">
        <v>626.71</v>
      </c>
      <c r="AD6785">
        <v>627.92999999999995</v>
      </c>
      <c r="AE6785">
        <v>626.1</v>
      </c>
    </row>
    <row r="6786" spans="1:31">
      <c r="A6786" t="s">
        <v>31</v>
      </c>
      <c r="B6786" t="s">
        <v>13559</v>
      </c>
      <c r="C6786" t="s">
        <v>13560</v>
      </c>
      <c r="D6786" t="s">
        <v>51</v>
      </c>
      <c r="E6786">
        <v>72.650000000000006</v>
      </c>
      <c r="F6786">
        <v>74.61</v>
      </c>
      <c r="G6786">
        <v>74.989999999999995</v>
      </c>
      <c r="H6786">
        <v>74.459999999999994</v>
      </c>
      <c r="I6786">
        <v>77.209999999999994</v>
      </c>
      <c r="J6786">
        <v>74.510000000000005</v>
      </c>
      <c r="K6786">
        <v>74.760000000000005</v>
      </c>
      <c r="L6786">
        <v>68.38</v>
      </c>
      <c r="M6786">
        <v>74.930000000000007</v>
      </c>
      <c r="N6786">
        <v>74.069999999999993</v>
      </c>
      <c r="O6786">
        <v>74.63</v>
      </c>
      <c r="P6786">
        <v>74.47</v>
      </c>
      <c r="Q6786">
        <v>75.510000000000005</v>
      </c>
      <c r="R6786">
        <v>74.03</v>
      </c>
      <c r="S6786">
        <v>73.760000000000005</v>
      </c>
      <c r="T6786">
        <v>74.84</v>
      </c>
      <c r="U6786">
        <v>74.58</v>
      </c>
      <c r="V6786">
        <v>75.59</v>
      </c>
      <c r="W6786">
        <v>67.98</v>
      </c>
      <c r="X6786">
        <v>74.25</v>
      </c>
      <c r="Y6786">
        <v>74.66</v>
      </c>
      <c r="Z6786">
        <v>74.88</v>
      </c>
      <c r="AA6786">
        <v>81.56</v>
      </c>
      <c r="AB6786">
        <v>75.540000000000006</v>
      </c>
      <c r="AC6786">
        <v>74.02</v>
      </c>
      <c r="AD6786">
        <v>76.150000000000006</v>
      </c>
      <c r="AE6786">
        <v>74.89</v>
      </c>
    </row>
    <row r="6787" spans="1:31">
      <c r="A6787" t="s">
        <v>31</v>
      </c>
      <c r="B6787" t="s">
        <v>13561</v>
      </c>
      <c r="C6787" t="s">
        <v>13562</v>
      </c>
      <c r="D6787" t="s">
        <v>51</v>
      </c>
      <c r="E6787">
        <v>69.39</v>
      </c>
      <c r="F6787">
        <v>71.36</v>
      </c>
      <c r="G6787">
        <v>71.56</v>
      </c>
      <c r="H6787">
        <v>70.97</v>
      </c>
      <c r="I6787">
        <v>73.150000000000006</v>
      </c>
      <c r="J6787">
        <v>71.45</v>
      </c>
      <c r="K6787">
        <v>71.7</v>
      </c>
      <c r="L6787">
        <v>64.89</v>
      </c>
      <c r="M6787">
        <v>71.55</v>
      </c>
      <c r="N6787">
        <v>70.97</v>
      </c>
      <c r="O6787">
        <v>71.41</v>
      </c>
      <c r="P6787">
        <v>71.33</v>
      </c>
      <c r="Q6787">
        <v>71.86</v>
      </c>
      <c r="R6787">
        <v>70.52</v>
      </c>
      <c r="S6787">
        <v>71.08</v>
      </c>
      <c r="T6787">
        <v>71.36</v>
      </c>
      <c r="U6787">
        <v>71.16</v>
      </c>
      <c r="V6787">
        <v>71.48</v>
      </c>
      <c r="W6787">
        <v>64.28</v>
      </c>
      <c r="X6787">
        <v>71.3</v>
      </c>
      <c r="Y6787">
        <v>71.44</v>
      </c>
      <c r="Z6787">
        <v>71.709999999999994</v>
      </c>
      <c r="AA6787">
        <v>78.27</v>
      </c>
      <c r="AB6787">
        <v>71.86</v>
      </c>
      <c r="AC6787">
        <v>71.05</v>
      </c>
      <c r="AD6787">
        <v>72.16</v>
      </c>
      <c r="AE6787">
        <v>71.38</v>
      </c>
    </row>
    <row r="6788" spans="1:31">
      <c r="A6788" t="s">
        <v>31</v>
      </c>
      <c r="B6788" t="s">
        <v>13563</v>
      </c>
      <c r="C6788" t="s">
        <v>13564</v>
      </c>
      <c r="D6788" t="s">
        <v>51</v>
      </c>
      <c r="E6788">
        <v>68.98</v>
      </c>
      <c r="F6788">
        <v>70.97</v>
      </c>
      <c r="G6788">
        <v>71.14</v>
      </c>
      <c r="H6788">
        <v>70.64</v>
      </c>
      <c r="I6788">
        <v>72.69</v>
      </c>
      <c r="J6788">
        <v>71.05</v>
      </c>
      <c r="K6788">
        <v>71.260000000000005</v>
      </c>
      <c r="L6788">
        <v>64.489999999999995</v>
      </c>
      <c r="M6788">
        <v>71.14</v>
      </c>
      <c r="N6788">
        <v>70.64</v>
      </c>
      <c r="O6788">
        <v>71.02</v>
      </c>
      <c r="P6788">
        <v>70.94</v>
      </c>
      <c r="Q6788">
        <v>71.489999999999995</v>
      </c>
      <c r="R6788">
        <v>70.11</v>
      </c>
      <c r="S6788">
        <v>70.73</v>
      </c>
      <c r="T6788">
        <v>70.97</v>
      </c>
      <c r="U6788">
        <v>70.8</v>
      </c>
      <c r="V6788">
        <v>70.98</v>
      </c>
      <c r="W6788">
        <v>63.75</v>
      </c>
      <c r="X6788">
        <v>70.92</v>
      </c>
      <c r="Y6788">
        <v>71.040000000000006</v>
      </c>
      <c r="Z6788">
        <v>71.27</v>
      </c>
      <c r="AA6788">
        <v>77.88</v>
      </c>
      <c r="AB6788">
        <v>71.41</v>
      </c>
      <c r="AC6788">
        <v>70.7</v>
      </c>
      <c r="AD6788">
        <v>71.66</v>
      </c>
      <c r="AE6788">
        <v>70.989999999999995</v>
      </c>
    </row>
    <row r="6789" spans="1:31">
      <c r="A6789" t="s">
        <v>31</v>
      </c>
      <c r="B6789" t="s">
        <v>13565</v>
      </c>
      <c r="C6789" t="s">
        <v>13566</v>
      </c>
      <c r="D6789" t="s">
        <v>51</v>
      </c>
      <c r="E6789">
        <v>35.35</v>
      </c>
      <c r="F6789">
        <v>35.99</v>
      </c>
      <c r="G6789">
        <v>36.32</v>
      </c>
      <c r="H6789">
        <v>35.9</v>
      </c>
      <c r="I6789">
        <v>37.700000000000003</v>
      </c>
      <c r="J6789">
        <v>35.86</v>
      </c>
      <c r="K6789">
        <v>36.08</v>
      </c>
      <c r="L6789">
        <v>33.89</v>
      </c>
      <c r="M6789">
        <v>36.270000000000003</v>
      </c>
      <c r="N6789">
        <v>35.51</v>
      </c>
      <c r="O6789">
        <v>36</v>
      </c>
      <c r="P6789">
        <v>35.85</v>
      </c>
      <c r="Q6789">
        <v>36.51</v>
      </c>
      <c r="R6789">
        <v>36.020000000000003</v>
      </c>
      <c r="S6789">
        <v>35.18</v>
      </c>
      <c r="T6789">
        <v>36.22</v>
      </c>
      <c r="U6789">
        <v>35.99</v>
      </c>
      <c r="V6789">
        <v>37.22</v>
      </c>
      <c r="W6789">
        <v>33.479999999999997</v>
      </c>
      <c r="X6789">
        <v>35.64</v>
      </c>
      <c r="Y6789">
        <v>36.020000000000003</v>
      </c>
      <c r="Z6789">
        <v>36.200000000000003</v>
      </c>
      <c r="AA6789">
        <v>38.53</v>
      </c>
      <c r="AB6789">
        <v>36.83</v>
      </c>
      <c r="AC6789">
        <v>35.450000000000003</v>
      </c>
      <c r="AD6789">
        <v>37.380000000000003</v>
      </c>
      <c r="AE6789">
        <v>36.270000000000003</v>
      </c>
    </row>
    <row r="6790" spans="1:31">
      <c r="A6790" t="s">
        <v>31</v>
      </c>
      <c r="B6790" t="s">
        <v>13567</v>
      </c>
      <c r="C6790" t="s">
        <v>13568</v>
      </c>
      <c r="D6790" t="s">
        <v>51</v>
      </c>
      <c r="E6790">
        <v>32.090000000000003</v>
      </c>
      <c r="F6790">
        <v>32.74</v>
      </c>
      <c r="G6790">
        <v>32.89</v>
      </c>
      <c r="H6790">
        <v>32.409999999999997</v>
      </c>
      <c r="I6790">
        <v>33.64</v>
      </c>
      <c r="J6790">
        <v>32.799999999999997</v>
      </c>
      <c r="K6790">
        <v>33.020000000000003</v>
      </c>
      <c r="L6790">
        <v>30.4</v>
      </c>
      <c r="M6790">
        <v>32.89</v>
      </c>
      <c r="N6790">
        <v>32.409999999999997</v>
      </c>
      <c r="O6790">
        <v>32.78</v>
      </c>
      <c r="P6790">
        <v>32.71</v>
      </c>
      <c r="Q6790">
        <v>32.86</v>
      </c>
      <c r="R6790">
        <v>32.51</v>
      </c>
      <c r="S6790">
        <v>32.5</v>
      </c>
      <c r="T6790">
        <v>32.74</v>
      </c>
      <c r="U6790">
        <v>32.57</v>
      </c>
      <c r="V6790">
        <v>33.11</v>
      </c>
      <c r="W6790">
        <v>29.78</v>
      </c>
      <c r="X6790">
        <v>32.69</v>
      </c>
      <c r="Y6790">
        <v>32.799999999999997</v>
      </c>
      <c r="Z6790">
        <v>33.03</v>
      </c>
      <c r="AA6790">
        <v>35.24</v>
      </c>
      <c r="AB6790">
        <v>33.15</v>
      </c>
      <c r="AC6790">
        <v>32.479999999999997</v>
      </c>
      <c r="AD6790">
        <v>33.39</v>
      </c>
      <c r="AE6790">
        <v>32.76</v>
      </c>
    </row>
    <row r="6791" spans="1:31">
      <c r="A6791" t="s">
        <v>31</v>
      </c>
      <c r="B6791" t="s">
        <v>13569</v>
      </c>
      <c r="C6791" t="s">
        <v>13570</v>
      </c>
      <c r="D6791" t="s">
        <v>51</v>
      </c>
      <c r="E6791">
        <v>31.81</v>
      </c>
      <c r="F6791">
        <v>32.46</v>
      </c>
      <c r="G6791">
        <v>32.6</v>
      </c>
      <c r="H6791">
        <v>32.18</v>
      </c>
      <c r="I6791">
        <v>33.31</v>
      </c>
      <c r="J6791">
        <v>32.520000000000003</v>
      </c>
      <c r="K6791">
        <v>32.71</v>
      </c>
      <c r="L6791">
        <v>30.13</v>
      </c>
      <c r="M6791">
        <v>32.590000000000003</v>
      </c>
      <c r="N6791">
        <v>32.18</v>
      </c>
      <c r="O6791">
        <v>32.5</v>
      </c>
      <c r="P6791">
        <v>32.44</v>
      </c>
      <c r="Q6791">
        <v>32.6</v>
      </c>
      <c r="R6791">
        <v>32.21</v>
      </c>
      <c r="S6791">
        <v>32.25</v>
      </c>
      <c r="T6791">
        <v>32.47</v>
      </c>
      <c r="U6791">
        <v>32.32</v>
      </c>
      <c r="V6791">
        <v>32.770000000000003</v>
      </c>
      <c r="W6791">
        <v>29.42</v>
      </c>
      <c r="X6791">
        <v>32.42</v>
      </c>
      <c r="Y6791">
        <v>32.520000000000003</v>
      </c>
      <c r="Z6791">
        <v>32.72</v>
      </c>
      <c r="AA6791">
        <v>34.97</v>
      </c>
      <c r="AB6791">
        <v>32.83</v>
      </c>
      <c r="AC6791">
        <v>32.229999999999997</v>
      </c>
      <c r="AD6791">
        <v>33.049999999999997</v>
      </c>
      <c r="AE6791">
        <v>32.479999999999997</v>
      </c>
    </row>
    <row r="6792" spans="1:31">
      <c r="A6792" t="s">
        <v>31</v>
      </c>
      <c r="B6792" t="s">
        <v>13571</v>
      </c>
      <c r="C6792" t="s">
        <v>13572</v>
      </c>
      <c r="D6792" t="s">
        <v>51</v>
      </c>
      <c r="E6792">
        <v>58.13</v>
      </c>
      <c r="F6792">
        <v>59.91</v>
      </c>
      <c r="G6792">
        <v>60.26</v>
      </c>
      <c r="H6792">
        <v>59.8</v>
      </c>
      <c r="I6792">
        <v>62.36</v>
      </c>
      <c r="J6792">
        <v>59.8</v>
      </c>
      <c r="K6792">
        <v>60.02</v>
      </c>
      <c r="L6792">
        <v>54.25</v>
      </c>
      <c r="M6792">
        <v>60.21</v>
      </c>
      <c r="N6792">
        <v>59.39</v>
      </c>
      <c r="O6792">
        <v>59.93</v>
      </c>
      <c r="P6792">
        <v>59.77</v>
      </c>
      <c r="Q6792">
        <v>60.77</v>
      </c>
      <c r="R6792">
        <v>59.4</v>
      </c>
      <c r="S6792">
        <v>59.08</v>
      </c>
      <c r="T6792">
        <v>60.14</v>
      </c>
      <c r="U6792">
        <v>59.89</v>
      </c>
      <c r="V6792">
        <v>60.87</v>
      </c>
      <c r="W6792">
        <v>55.16</v>
      </c>
      <c r="X6792">
        <v>59.55</v>
      </c>
      <c r="Y6792">
        <v>59.95</v>
      </c>
      <c r="Z6792">
        <v>60.15</v>
      </c>
      <c r="AA6792">
        <v>66.239999999999995</v>
      </c>
      <c r="AB6792">
        <v>60.79</v>
      </c>
      <c r="AC6792">
        <v>59.34</v>
      </c>
      <c r="AD6792">
        <v>61.37</v>
      </c>
      <c r="AE6792">
        <v>60.19</v>
      </c>
    </row>
    <row r="6793" spans="1:31">
      <c r="A6793" t="s">
        <v>31</v>
      </c>
      <c r="B6793" t="s">
        <v>13573</v>
      </c>
      <c r="C6793" t="s">
        <v>13574</v>
      </c>
      <c r="D6793" t="s">
        <v>51</v>
      </c>
      <c r="E6793">
        <v>54.87</v>
      </c>
      <c r="F6793">
        <v>56.66</v>
      </c>
      <c r="G6793">
        <v>56.83</v>
      </c>
      <c r="H6793">
        <v>56.31</v>
      </c>
      <c r="I6793">
        <v>58.3</v>
      </c>
      <c r="J6793">
        <v>56.74</v>
      </c>
      <c r="K6793">
        <v>56.96</v>
      </c>
      <c r="L6793">
        <v>50.76</v>
      </c>
      <c r="M6793">
        <v>56.83</v>
      </c>
      <c r="N6793">
        <v>56.29</v>
      </c>
      <c r="O6793">
        <v>56.71</v>
      </c>
      <c r="P6793">
        <v>56.63</v>
      </c>
      <c r="Q6793">
        <v>57.12</v>
      </c>
      <c r="R6793">
        <v>55.89</v>
      </c>
      <c r="S6793">
        <v>56.4</v>
      </c>
      <c r="T6793">
        <v>56.66</v>
      </c>
      <c r="U6793">
        <v>56.47</v>
      </c>
      <c r="V6793">
        <v>56.76</v>
      </c>
      <c r="W6793">
        <v>51.46</v>
      </c>
      <c r="X6793">
        <v>56.6</v>
      </c>
      <c r="Y6793">
        <v>56.73</v>
      </c>
      <c r="Z6793">
        <v>56.98</v>
      </c>
      <c r="AA6793">
        <v>62.95</v>
      </c>
      <c r="AB6793">
        <v>57.11</v>
      </c>
      <c r="AC6793">
        <v>56.37</v>
      </c>
      <c r="AD6793">
        <v>57.38</v>
      </c>
      <c r="AE6793">
        <v>56.68</v>
      </c>
    </row>
    <row r="6794" spans="1:31">
      <c r="A6794" t="s">
        <v>31</v>
      </c>
      <c r="B6794" t="s">
        <v>13575</v>
      </c>
      <c r="C6794" t="s">
        <v>13576</v>
      </c>
      <c r="D6794" t="s">
        <v>51</v>
      </c>
      <c r="E6794">
        <v>54.54</v>
      </c>
      <c r="F6794">
        <v>56.34</v>
      </c>
      <c r="G6794">
        <v>56.5</v>
      </c>
      <c r="H6794">
        <v>56.04</v>
      </c>
      <c r="I6794">
        <v>57.93</v>
      </c>
      <c r="J6794">
        <v>56.42</v>
      </c>
      <c r="K6794">
        <v>56.62</v>
      </c>
      <c r="L6794">
        <v>50.45</v>
      </c>
      <c r="M6794">
        <v>56.49</v>
      </c>
      <c r="N6794">
        <v>56.03</v>
      </c>
      <c r="O6794">
        <v>56.39</v>
      </c>
      <c r="P6794">
        <v>56.32</v>
      </c>
      <c r="Q6794">
        <v>56.82</v>
      </c>
      <c r="R6794">
        <v>55.56</v>
      </c>
      <c r="S6794">
        <v>56.12</v>
      </c>
      <c r="T6794">
        <v>56.35</v>
      </c>
      <c r="U6794">
        <v>56.19</v>
      </c>
      <c r="V6794">
        <v>56.37</v>
      </c>
      <c r="W6794">
        <v>51.04</v>
      </c>
      <c r="X6794">
        <v>56.29</v>
      </c>
      <c r="Y6794">
        <v>56.41</v>
      </c>
      <c r="Z6794">
        <v>56.63</v>
      </c>
      <c r="AA6794">
        <v>62.63</v>
      </c>
      <c r="AB6794">
        <v>56.75</v>
      </c>
      <c r="AC6794">
        <v>56.1</v>
      </c>
      <c r="AD6794">
        <v>56.99</v>
      </c>
      <c r="AE6794">
        <v>56.36</v>
      </c>
    </row>
    <row r="6795" spans="1:31">
      <c r="A6795" t="s">
        <v>31</v>
      </c>
      <c r="B6795" t="s">
        <v>13577</v>
      </c>
      <c r="C6795" t="s">
        <v>13578</v>
      </c>
      <c r="D6795" t="s">
        <v>51</v>
      </c>
      <c r="E6795">
        <v>88.12</v>
      </c>
      <c r="F6795">
        <v>90.49</v>
      </c>
      <c r="G6795">
        <v>90.87</v>
      </c>
      <c r="H6795">
        <v>90.32</v>
      </c>
      <c r="I6795">
        <v>93.36</v>
      </c>
      <c r="J6795">
        <v>90.39</v>
      </c>
      <c r="K6795">
        <v>90.65</v>
      </c>
      <c r="L6795">
        <v>82.97</v>
      </c>
      <c r="M6795">
        <v>90.81</v>
      </c>
      <c r="N6795">
        <v>89.93</v>
      </c>
      <c r="O6795">
        <v>90.51</v>
      </c>
      <c r="P6795">
        <v>90.34</v>
      </c>
      <c r="Q6795">
        <v>91.51</v>
      </c>
      <c r="R6795">
        <v>89.72</v>
      </c>
      <c r="S6795">
        <v>89.62</v>
      </c>
      <c r="T6795">
        <v>90.72</v>
      </c>
      <c r="U6795">
        <v>90.44</v>
      </c>
      <c r="V6795">
        <v>91.38</v>
      </c>
      <c r="W6795">
        <v>81.98</v>
      </c>
      <c r="X6795">
        <v>90.12</v>
      </c>
      <c r="Y6795">
        <v>90.54</v>
      </c>
      <c r="Z6795">
        <v>90.78</v>
      </c>
      <c r="AA6795">
        <v>98.78</v>
      </c>
      <c r="AB6795">
        <v>91.45</v>
      </c>
      <c r="AC6795">
        <v>89.87</v>
      </c>
      <c r="AD6795">
        <v>92.07</v>
      </c>
      <c r="AE6795">
        <v>90.77</v>
      </c>
    </row>
    <row r="6796" spans="1:31">
      <c r="A6796" t="s">
        <v>31</v>
      </c>
      <c r="B6796" t="s">
        <v>13579</v>
      </c>
      <c r="C6796" t="s">
        <v>13580</v>
      </c>
      <c r="D6796" t="s">
        <v>51</v>
      </c>
      <c r="E6796">
        <v>84.4</v>
      </c>
      <c r="F6796">
        <v>86.81</v>
      </c>
      <c r="G6796">
        <v>86.99</v>
      </c>
      <c r="H6796">
        <v>86.46</v>
      </c>
      <c r="I6796">
        <v>88.79</v>
      </c>
      <c r="J6796">
        <v>86.88</v>
      </c>
      <c r="K6796">
        <v>87.11</v>
      </c>
      <c r="L6796">
        <v>79.06</v>
      </c>
      <c r="M6796">
        <v>86.98</v>
      </c>
      <c r="N6796">
        <v>86.46</v>
      </c>
      <c r="O6796">
        <v>86.85</v>
      </c>
      <c r="P6796">
        <v>86.77</v>
      </c>
      <c r="Q6796">
        <v>87.45</v>
      </c>
      <c r="R6796">
        <v>85.76</v>
      </c>
      <c r="S6796">
        <v>86.55</v>
      </c>
      <c r="T6796">
        <v>86.81</v>
      </c>
      <c r="U6796">
        <v>86.63</v>
      </c>
      <c r="V6796">
        <v>86.73</v>
      </c>
      <c r="W6796">
        <v>77.709999999999994</v>
      </c>
      <c r="X6796">
        <v>86.75</v>
      </c>
      <c r="Y6796">
        <v>86.88</v>
      </c>
      <c r="Z6796">
        <v>87.13</v>
      </c>
      <c r="AA6796">
        <v>95.06</v>
      </c>
      <c r="AB6796">
        <v>87.26</v>
      </c>
      <c r="AC6796">
        <v>86.53</v>
      </c>
      <c r="AD6796">
        <v>87.52</v>
      </c>
      <c r="AE6796">
        <v>86.83</v>
      </c>
    </row>
    <row r="6797" spans="1:31">
      <c r="A6797" t="s">
        <v>31</v>
      </c>
      <c r="B6797" t="s">
        <v>13581</v>
      </c>
      <c r="C6797" t="s">
        <v>13582</v>
      </c>
      <c r="D6797" t="s">
        <v>51</v>
      </c>
      <c r="E6797">
        <v>84.86</v>
      </c>
      <c r="F6797">
        <v>87.24</v>
      </c>
      <c r="G6797">
        <v>87.44</v>
      </c>
      <c r="H6797">
        <v>86.83</v>
      </c>
      <c r="I6797">
        <v>89.3</v>
      </c>
      <c r="J6797">
        <v>87.33</v>
      </c>
      <c r="K6797">
        <v>87.59</v>
      </c>
      <c r="L6797">
        <v>79.48</v>
      </c>
      <c r="M6797">
        <v>87.43</v>
      </c>
      <c r="N6797">
        <v>86.83</v>
      </c>
      <c r="O6797">
        <v>87.29</v>
      </c>
      <c r="P6797">
        <v>87.2</v>
      </c>
      <c r="Q6797">
        <v>87.86</v>
      </c>
      <c r="R6797">
        <v>86.21</v>
      </c>
      <c r="S6797">
        <v>86.94</v>
      </c>
      <c r="T6797">
        <v>87.24</v>
      </c>
      <c r="U6797">
        <v>87.02</v>
      </c>
      <c r="V6797">
        <v>87.27</v>
      </c>
      <c r="W6797">
        <v>78.28</v>
      </c>
      <c r="X6797">
        <v>87.17</v>
      </c>
      <c r="Y6797">
        <v>87.32</v>
      </c>
      <c r="Z6797">
        <v>87.61</v>
      </c>
      <c r="AA6797">
        <v>95.49</v>
      </c>
      <c r="AB6797">
        <v>87.77</v>
      </c>
      <c r="AC6797">
        <v>86.9</v>
      </c>
      <c r="AD6797">
        <v>88.08</v>
      </c>
      <c r="AE6797">
        <v>87.26</v>
      </c>
    </row>
    <row r="6798" spans="1:31">
      <c r="A6798" t="s">
        <v>31</v>
      </c>
      <c r="B6798" t="s">
        <v>13583</v>
      </c>
      <c r="C6798" t="s">
        <v>13584</v>
      </c>
      <c r="D6798" t="s">
        <v>51</v>
      </c>
      <c r="E6798">
        <v>645.34</v>
      </c>
      <c r="F6798">
        <v>643.76</v>
      </c>
      <c r="G6798">
        <v>645.78</v>
      </c>
      <c r="H6798">
        <v>639.76</v>
      </c>
      <c r="I6798">
        <v>649.48</v>
      </c>
      <c r="J6798">
        <v>644.66999999999996</v>
      </c>
      <c r="K6798">
        <v>647.29999999999995</v>
      </c>
      <c r="L6798">
        <v>643.96</v>
      </c>
      <c r="M6798">
        <v>645.73</v>
      </c>
      <c r="N6798">
        <v>639.65</v>
      </c>
      <c r="O6798">
        <v>644.36</v>
      </c>
      <c r="P6798">
        <v>643.42999999999995</v>
      </c>
      <c r="Q6798">
        <v>642.51</v>
      </c>
      <c r="R6798">
        <v>645.42999999999995</v>
      </c>
      <c r="S6798">
        <v>640.82000000000005</v>
      </c>
      <c r="T6798">
        <v>643.79</v>
      </c>
      <c r="U6798">
        <v>641.67999999999995</v>
      </c>
      <c r="V6798">
        <v>651.42999999999995</v>
      </c>
      <c r="W6798">
        <v>562.11</v>
      </c>
      <c r="X6798">
        <v>643.12</v>
      </c>
      <c r="Y6798">
        <v>644.61</v>
      </c>
      <c r="Z6798">
        <v>647.47</v>
      </c>
      <c r="AA6798">
        <v>644.19000000000005</v>
      </c>
      <c r="AB6798">
        <v>649</v>
      </c>
      <c r="AC6798">
        <v>640.53</v>
      </c>
      <c r="AD6798">
        <v>652.11</v>
      </c>
      <c r="AE6798">
        <v>644.04999999999995</v>
      </c>
    </row>
    <row r="6799" spans="1:31">
      <c r="A6799" t="s">
        <v>31</v>
      </c>
      <c r="B6799" t="s">
        <v>13585</v>
      </c>
      <c r="C6799" t="s">
        <v>13586</v>
      </c>
      <c r="D6799" t="s">
        <v>51</v>
      </c>
      <c r="E6799">
        <v>61.51</v>
      </c>
      <c r="F6799">
        <v>61.25</v>
      </c>
      <c r="G6799">
        <v>61.59</v>
      </c>
      <c r="H6799">
        <v>60.58</v>
      </c>
      <c r="I6799">
        <v>62.21</v>
      </c>
      <c r="J6799">
        <v>61.4</v>
      </c>
      <c r="K6799">
        <v>61.84</v>
      </c>
      <c r="L6799">
        <v>61.28</v>
      </c>
      <c r="M6799">
        <v>61.58</v>
      </c>
      <c r="N6799">
        <v>60.56</v>
      </c>
      <c r="O6799">
        <v>61.35</v>
      </c>
      <c r="P6799">
        <v>61.19</v>
      </c>
      <c r="Q6799">
        <v>61.04</v>
      </c>
      <c r="R6799">
        <v>61.53</v>
      </c>
      <c r="S6799">
        <v>60.75</v>
      </c>
      <c r="T6799">
        <v>61.26</v>
      </c>
      <c r="U6799">
        <v>60.89</v>
      </c>
      <c r="V6799">
        <v>62.54</v>
      </c>
      <c r="W6799">
        <v>54.53</v>
      </c>
      <c r="X6799">
        <v>61.14</v>
      </c>
      <c r="Y6799">
        <v>61.4</v>
      </c>
      <c r="Z6799">
        <v>61.87</v>
      </c>
      <c r="AA6799">
        <v>61.32</v>
      </c>
      <c r="AB6799">
        <v>62.13</v>
      </c>
      <c r="AC6799">
        <v>60.7</v>
      </c>
      <c r="AD6799">
        <v>62.66</v>
      </c>
      <c r="AE6799">
        <v>61.3</v>
      </c>
    </row>
    <row r="6800" spans="1:31">
      <c r="A6800" t="s">
        <v>31</v>
      </c>
      <c r="B6800" t="s">
        <v>13587</v>
      </c>
      <c r="C6800" t="s">
        <v>13588</v>
      </c>
      <c r="D6800" t="s">
        <v>51</v>
      </c>
      <c r="E6800">
        <v>70.25</v>
      </c>
      <c r="F6800">
        <v>69.52</v>
      </c>
      <c r="G6800">
        <v>70.44</v>
      </c>
      <c r="H6800">
        <v>67.709999999999994</v>
      </c>
      <c r="I6800">
        <v>72.13</v>
      </c>
      <c r="J6800">
        <v>69.94</v>
      </c>
      <c r="K6800">
        <v>71.13</v>
      </c>
      <c r="L6800">
        <v>69.62</v>
      </c>
      <c r="M6800">
        <v>70.42</v>
      </c>
      <c r="N6800">
        <v>67.66</v>
      </c>
      <c r="O6800">
        <v>69.8</v>
      </c>
      <c r="P6800">
        <v>69.38</v>
      </c>
      <c r="Q6800">
        <v>68.959999999999994</v>
      </c>
      <c r="R6800">
        <v>70.290000000000006</v>
      </c>
      <c r="S6800">
        <v>68.19</v>
      </c>
      <c r="T6800">
        <v>69.540000000000006</v>
      </c>
      <c r="U6800">
        <v>68.58</v>
      </c>
      <c r="V6800">
        <v>73.02</v>
      </c>
      <c r="W6800">
        <v>65.680000000000007</v>
      </c>
      <c r="X6800">
        <v>69.239999999999995</v>
      </c>
      <c r="Y6800">
        <v>69.92</v>
      </c>
      <c r="Z6800">
        <v>71.22</v>
      </c>
      <c r="AA6800">
        <v>69.72</v>
      </c>
      <c r="AB6800">
        <v>71.91</v>
      </c>
      <c r="AC6800">
        <v>68.06</v>
      </c>
      <c r="AD6800">
        <v>73.33</v>
      </c>
      <c r="AE6800">
        <v>69.66</v>
      </c>
    </row>
    <row r="6801" spans="1:31">
      <c r="A6801" t="s">
        <v>31</v>
      </c>
      <c r="B6801" t="s">
        <v>13589</v>
      </c>
      <c r="C6801" t="s">
        <v>13590</v>
      </c>
      <c r="D6801" t="s">
        <v>51</v>
      </c>
      <c r="E6801">
        <v>62.91</v>
      </c>
      <c r="F6801">
        <v>64.61</v>
      </c>
      <c r="G6801">
        <v>65.14</v>
      </c>
      <c r="H6801">
        <v>63.56</v>
      </c>
      <c r="I6801">
        <v>67.36</v>
      </c>
      <c r="J6801">
        <v>64.849999999999994</v>
      </c>
      <c r="K6801">
        <v>65.53</v>
      </c>
      <c r="L6801">
        <v>58.17</v>
      </c>
      <c r="M6801">
        <v>65.13</v>
      </c>
      <c r="N6801">
        <v>63.53</v>
      </c>
      <c r="O6801">
        <v>64.77</v>
      </c>
      <c r="P6801">
        <v>64.52</v>
      </c>
      <c r="Q6801">
        <v>64.91</v>
      </c>
      <c r="R6801">
        <v>64.040000000000006</v>
      </c>
      <c r="S6801">
        <v>63.84</v>
      </c>
      <c r="T6801">
        <v>64.61</v>
      </c>
      <c r="U6801">
        <v>64.06</v>
      </c>
      <c r="V6801">
        <v>66</v>
      </c>
      <c r="W6801">
        <v>60.93</v>
      </c>
      <c r="X6801">
        <v>64.44</v>
      </c>
      <c r="Y6801">
        <v>64.83</v>
      </c>
      <c r="Z6801">
        <v>65.58</v>
      </c>
      <c r="AA6801">
        <v>71.599999999999994</v>
      </c>
      <c r="AB6801">
        <v>65.98</v>
      </c>
      <c r="AC6801">
        <v>63.76</v>
      </c>
      <c r="AD6801">
        <v>66.8</v>
      </c>
      <c r="AE6801">
        <v>64.680000000000007</v>
      </c>
    </row>
    <row r="6802" spans="1:31">
      <c r="A6802" t="s">
        <v>31</v>
      </c>
      <c r="B6802" t="s">
        <v>13591</v>
      </c>
      <c r="C6802" t="s">
        <v>13592</v>
      </c>
      <c r="D6802" t="s">
        <v>51</v>
      </c>
      <c r="E6802">
        <v>69.55</v>
      </c>
      <c r="F6802">
        <v>70.900000000000006</v>
      </c>
      <c r="G6802">
        <v>71.88</v>
      </c>
      <c r="H6802">
        <v>68.98</v>
      </c>
      <c r="I6802">
        <v>74.900000000000006</v>
      </c>
      <c r="J6802">
        <v>71.349999999999994</v>
      </c>
      <c r="K6802">
        <v>72.61</v>
      </c>
      <c r="L6802">
        <v>64.510000000000005</v>
      </c>
      <c r="M6802">
        <v>71.86</v>
      </c>
      <c r="N6802">
        <v>68.930000000000007</v>
      </c>
      <c r="O6802">
        <v>71.19</v>
      </c>
      <c r="P6802">
        <v>70.75</v>
      </c>
      <c r="Q6802">
        <v>70.92</v>
      </c>
      <c r="R6802">
        <v>70.709999999999994</v>
      </c>
      <c r="S6802">
        <v>69.489999999999995</v>
      </c>
      <c r="T6802">
        <v>70.92</v>
      </c>
      <c r="U6802">
        <v>69.91</v>
      </c>
      <c r="V6802">
        <v>73.98</v>
      </c>
      <c r="W6802">
        <v>69.41</v>
      </c>
      <c r="X6802">
        <v>70.599999999999994</v>
      </c>
      <c r="Y6802">
        <v>71.31</v>
      </c>
      <c r="Z6802">
        <v>72.69</v>
      </c>
      <c r="AA6802">
        <v>77.989999999999995</v>
      </c>
      <c r="AB6802">
        <v>73.42</v>
      </c>
      <c r="AC6802">
        <v>69.36</v>
      </c>
      <c r="AD6802">
        <v>74.92</v>
      </c>
      <c r="AE6802">
        <v>71.040000000000006</v>
      </c>
    </row>
    <row r="6803" spans="1:31">
      <c r="A6803" t="s">
        <v>31</v>
      </c>
      <c r="B6803" t="s">
        <v>13593</v>
      </c>
      <c r="C6803" t="s">
        <v>13594</v>
      </c>
      <c r="D6803" t="s">
        <v>51</v>
      </c>
      <c r="E6803">
        <v>41.54</v>
      </c>
      <c r="F6803">
        <v>41.28</v>
      </c>
      <c r="G6803">
        <v>41.62</v>
      </c>
      <c r="H6803">
        <v>40.61</v>
      </c>
      <c r="I6803">
        <v>42.24</v>
      </c>
      <c r="J6803">
        <v>41.43</v>
      </c>
      <c r="K6803">
        <v>41.87</v>
      </c>
      <c r="L6803">
        <v>41.31</v>
      </c>
      <c r="M6803">
        <v>41.61</v>
      </c>
      <c r="N6803">
        <v>40.590000000000003</v>
      </c>
      <c r="O6803">
        <v>41.38</v>
      </c>
      <c r="P6803">
        <v>41.22</v>
      </c>
      <c r="Q6803">
        <v>41.07</v>
      </c>
      <c r="R6803">
        <v>41.56</v>
      </c>
      <c r="S6803">
        <v>40.78</v>
      </c>
      <c r="T6803">
        <v>41.29</v>
      </c>
      <c r="U6803">
        <v>40.92</v>
      </c>
      <c r="V6803">
        <v>42.57</v>
      </c>
      <c r="W6803">
        <v>37.54</v>
      </c>
      <c r="X6803">
        <v>41.17</v>
      </c>
      <c r="Y6803">
        <v>41.43</v>
      </c>
      <c r="Z6803">
        <v>41.9</v>
      </c>
      <c r="AA6803">
        <v>41.35</v>
      </c>
      <c r="AB6803">
        <v>42.16</v>
      </c>
      <c r="AC6803">
        <v>40.729999999999997</v>
      </c>
      <c r="AD6803">
        <v>42.69</v>
      </c>
      <c r="AE6803">
        <v>41.33</v>
      </c>
    </row>
    <row r="6804" spans="1:31">
      <c r="A6804" t="s">
        <v>31</v>
      </c>
      <c r="B6804" t="s">
        <v>13595</v>
      </c>
      <c r="C6804" t="s">
        <v>13596</v>
      </c>
      <c r="D6804" t="s">
        <v>51</v>
      </c>
      <c r="E6804">
        <v>50.28</v>
      </c>
      <c r="F6804">
        <v>49.55</v>
      </c>
      <c r="G6804">
        <v>50.47</v>
      </c>
      <c r="H6804">
        <v>47.74</v>
      </c>
      <c r="I6804">
        <v>52.16</v>
      </c>
      <c r="J6804">
        <v>49.97</v>
      </c>
      <c r="K6804">
        <v>51.16</v>
      </c>
      <c r="L6804">
        <v>49.65</v>
      </c>
      <c r="M6804">
        <v>50.45</v>
      </c>
      <c r="N6804">
        <v>47.69</v>
      </c>
      <c r="O6804">
        <v>49.83</v>
      </c>
      <c r="P6804">
        <v>49.41</v>
      </c>
      <c r="Q6804">
        <v>48.99</v>
      </c>
      <c r="R6804">
        <v>50.32</v>
      </c>
      <c r="S6804">
        <v>48.22</v>
      </c>
      <c r="T6804">
        <v>49.57</v>
      </c>
      <c r="U6804">
        <v>48.61</v>
      </c>
      <c r="V6804">
        <v>53.05</v>
      </c>
      <c r="W6804">
        <v>48.69</v>
      </c>
      <c r="X6804">
        <v>49.27</v>
      </c>
      <c r="Y6804">
        <v>49.95</v>
      </c>
      <c r="Z6804">
        <v>51.25</v>
      </c>
      <c r="AA6804">
        <v>49.75</v>
      </c>
      <c r="AB6804">
        <v>51.94</v>
      </c>
      <c r="AC6804">
        <v>48.09</v>
      </c>
      <c r="AD6804">
        <v>53.36</v>
      </c>
      <c r="AE6804">
        <v>49.69</v>
      </c>
    </row>
    <row r="6805" spans="1:31">
      <c r="A6805" t="s">
        <v>31</v>
      </c>
      <c r="B6805" t="s">
        <v>13597</v>
      </c>
      <c r="C6805" t="s">
        <v>13598</v>
      </c>
      <c r="D6805" t="s">
        <v>51</v>
      </c>
      <c r="E6805">
        <v>72.87</v>
      </c>
      <c r="F6805">
        <v>72.61</v>
      </c>
      <c r="G6805">
        <v>72.95</v>
      </c>
      <c r="H6805">
        <v>71.94</v>
      </c>
      <c r="I6805">
        <v>73.569999999999993</v>
      </c>
      <c r="J6805">
        <v>72.760000000000005</v>
      </c>
      <c r="K6805">
        <v>73.2</v>
      </c>
      <c r="L6805">
        <v>72.64</v>
      </c>
      <c r="M6805">
        <v>72.94</v>
      </c>
      <c r="N6805">
        <v>71.92</v>
      </c>
      <c r="O6805">
        <v>72.709999999999994</v>
      </c>
      <c r="P6805">
        <v>72.55</v>
      </c>
      <c r="Q6805">
        <v>72.400000000000006</v>
      </c>
      <c r="R6805">
        <v>72.89</v>
      </c>
      <c r="S6805">
        <v>72.11</v>
      </c>
      <c r="T6805">
        <v>72.62</v>
      </c>
      <c r="U6805">
        <v>72.25</v>
      </c>
      <c r="V6805">
        <v>73.900000000000006</v>
      </c>
      <c r="W6805">
        <v>64.19</v>
      </c>
      <c r="X6805">
        <v>72.5</v>
      </c>
      <c r="Y6805">
        <v>72.760000000000005</v>
      </c>
      <c r="Z6805">
        <v>73.23</v>
      </c>
      <c r="AA6805">
        <v>72.680000000000007</v>
      </c>
      <c r="AB6805">
        <v>73.489999999999995</v>
      </c>
      <c r="AC6805">
        <v>72.06</v>
      </c>
      <c r="AD6805">
        <v>74.02</v>
      </c>
      <c r="AE6805">
        <v>72.66</v>
      </c>
    </row>
    <row r="6806" spans="1:31">
      <c r="A6806" t="s">
        <v>31</v>
      </c>
      <c r="B6806" t="s">
        <v>13599</v>
      </c>
      <c r="C6806" t="s">
        <v>13600</v>
      </c>
      <c r="D6806" t="s">
        <v>51</v>
      </c>
      <c r="E6806">
        <v>81.61</v>
      </c>
      <c r="F6806">
        <v>80.88</v>
      </c>
      <c r="G6806">
        <v>81.8</v>
      </c>
      <c r="H6806">
        <v>79.069999999999993</v>
      </c>
      <c r="I6806">
        <v>83.49</v>
      </c>
      <c r="J6806">
        <v>81.3</v>
      </c>
      <c r="K6806">
        <v>82.49</v>
      </c>
      <c r="L6806">
        <v>80.98</v>
      </c>
      <c r="M6806">
        <v>81.78</v>
      </c>
      <c r="N6806">
        <v>79.02</v>
      </c>
      <c r="O6806">
        <v>81.16</v>
      </c>
      <c r="P6806">
        <v>80.739999999999995</v>
      </c>
      <c r="Q6806">
        <v>80.319999999999993</v>
      </c>
      <c r="R6806">
        <v>81.650000000000006</v>
      </c>
      <c r="S6806">
        <v>79.55</v>
      </c>
      <c r="T6806">
        <v>80.900000000000006</v>
      </c>
      <c r="U6806">
        <v>79.94</v>
      </c>
      <c r="V6806">
        <v>84.38</v>
      </c>
      <c r="W6806">
        <v>75.34</v>
      </c>
      <c r="X6806">
        <v>80.599999999999994</v>
      </c>
      <c r="Y6806">
        <v>81.28</v>
      </c>
      <c r="Z6806">
        <v>82.58</v>
      </c>
      <c r="AA6806">
        <v>81.08</v>
      </c>
      <c r="AB6806">
        <v>83.27</v>
      </c>
      <c r="AC6806">
        <v>79.42</v>
      </c>
      <c r="AD6806">
        <v>84.69</v>
      </c>
      <c r="AE6806">
        <v>81.02</v>
      </c>
    </row>
    <row r="6807" spans="1:31">
      <c r="A6807" t="s">
        <v>31</v>
      </c>
      <c r="B6807" t="s">
        <v>13601</v>
      </c>
      <c r="C6807" t="s">
        <v>13602</v>
      </c>
      <c r="D6807" t="s">
        <v>51</v>
      </c>
      <c r="E6807">
        <v>93.18</v>
      </c>
      <c r="F6807">
        <v>93.08</v>
      </c>
      <c r="G6807">
        <v>93.2</v>
      </c>
      <c r="H6807">
        <v>92.83</v>
      </c>
      <c r="I6807">
        <v>93.44</v>
      </c>
      <c r="J6807">
        <v>93.13</v>
      </c>
      <c r="K6807">
        <v>93.3</v>
      </c>
      <c r="L6807">
        <v>93.09</v>
      </c>
      <c r="M6807">
        <v>93.2</v>
      </c>
      <c r="N6807">
        <v>92.82</v>
      </c>
      <c r="O6807">
        <v>93.11</v>
      </c>
      <c r="P6807">
        <v>93.06</v>
      </c>
      <c r="Q6807">
        <v>92.99</v>
      </c>
      <c r="R6807">
        <v>93.18</v>
      </c>
      <c r="S6807">
        <v>92.9</v>
      </c>
      <c r="T6807">
        <v>93.08</v>
      </c>
      <c r="U6807">
        <v>92.95</v>
      </c>
      <c r="V6807">
        <v>93.56</v>
      </c>
      <c r="W6807">
        <v>80.11</v>
      </c>
      <c r="X6807">
        <v>93.03</v>
      </c>
      <c r="Y6807">
        <v>93.13</v>
      </c>
      <c r="Z6807">
        <v>93.31</v>
      </c>
      <c r="AA6807">
        <v>93.11</v>
      </c>
      <c r="AB6807">
        <v>93.41</v>
      </c>
      <c r="AC6807">
        <v>92.87</v>
      </c>
      <c r="AD6807">
        <v>93.6</v>
      </c>
      <c r="AE6807">
        <v>93.09</v>
      </c>
    </row>
    <row r="6808" spans="1:31">
      <c r="A6808" t="s">
        <v>31</v>
      </c>
      <c r="B6808" t="s">
        <v>13603</v>
      </c>
      <c r="C6808" t="s">
        <v>13604</v>
      </c>
      <c r="D6808" t="s">
        <v>51</v>
      </c>
      <c r="E6808">
        <v>97.15</v>
      </c>
      <c r="F6808">
        <v>96.85</v>
      </c>
      <c r="G6808">
        <v>97.24</v>
      </c>
      <c r="H6808">
        <v>96.07</v>
      </c>
      <c r="I6808">
        <v>97.95</v>
      </c>
      <c r="J6808">
        <v>97.02</v>
      </c>
      <c r="K6808">
        <v>97.54</v>
      </c>
      <c r="L6808">
        <v>96.88</v>
      </c>
      <c r="M6808">
        <v>97.23</v>
      </c>
      <c r="N6808">
        <v>96.05</v>
      </c>
      <c r="O6808">
        <v>96.96</v>
      </c>
      <c r="P6808">
        <v>96.78</v>
      </c>
      <c r="Q6808">
        <v>96.6</v>
      </c>
      <c r="R6808">
        <v>97.17</v>
      </c>
      <c r="S6808">
        <v>96.28</v>
      </c>
      <c r="T6808">
        <v>96.85</v>
      </c>
      <c r="U6808">
        <v>96.44</v>
      </c>
      <c r="V6808">
        <v>98.33</v>
      </c>
      <c r="W6808">
        <v>85.19</v>
      </c>
      <c r="X6808">
        <v>96.72</v>
      </c>
      <c r="Y6808">
        <v>97.01</v>
      </c>
      <c r="Z6808">
        <v>97.56</v>
      </c>
      <c r="AA6808">
        <v>96.93</v>
      </c>
      <c r="AB6808">
        <v>97.86</v>
      </c>
      <c r="AC6808">
        <v>96.22</v>
      </c>
      <c r="AD6808">
        <v>98.47</v>
      </c>
      <c r="AE6808">
        <v>96.9</v>
      </c>
    </row>
    <row r="6809" spans="1:31">
      <c r="A6809" t="s">
        <v>31</v>
      </c>
      <c r="B6809" t="s">
        <v>13605</v>
      </c>
      <c r="C6809" t="s">
        <v>13606</v>
      </c>
      <c r="D6809" t="s">
        <v>51</v>
      </c>
      <c r="E6809">
        <v>112.16</v>
      </c>
      <c r="F6809">
        <v>111.08</v>
      </c>
      <c r="G6809">
        <v>112.46</v>
      </c>
      <c r="H6809">
        <v>108.33</v>
      </c>
      <c r="I6809">
        <v>115.01</v>
      </c>
      <c r="J6809">
        <v>111.69</v>
      </c>
      <c r="K6809">
        <v>113.5</v>
      </c>
      <c r="L6809">
        <v>111.2</v>
      </c>
      <c r="M6809">
        <v>112.42</v>
      </c>
      <c r="N6809">
        <v>108.25</v>
      </c>
      <c r="O6809">
        <v>111.48</v>
      </c>
      <c r="P6809">
        <v>110.85</v>
      </c>
      <c r="Q6809">
        <v>110.22</v>
      </c>
      <c r="R6809">
        <v>112.22</v>
      </c>
      <c r="S6809">
        <v>109.05</v>
      </c>
      <c r="T6809">
        <v>111.09</v>
      </c>
      <c r="U6809">
        <v>109.64</v>
      </c>
      <c r="V6809">
        <v>116.33</v>
      </c>
      <c r="W6809">
        <v>104.36</v>
      </c>
      <c r="X6809">
        <v>110.64</v>
      </c>
      <c r="Y6809">
        <v>111.65</v>
      </c>
      <c r="Z6809">
        <v>113.62</v>
      </c>
      <c r="AA6809">
        <v>111.37</v>
      </c>
      <c r="AB6809">
        <v>114.67</v>
      </c>
      <c r="AC6809">
        <v>108.85</v>
      </c>
      <c r="AD6809">
        <v>116.8</v>
      </c>
      <c r="AE6809">
        <v>111.27</v>
      </c>
    </row>
    <row r="6810" spans="1:31">
      <c r="A6810" t="s">
        <v>31</v>
      </c>
      <c r="B6810" t="s">
        <v>13607</v>
      </c>
      <c r="C6810" t="s">
        <v>13608</v>
      </c>
      <c r="D6810" t="s">
        <v>51</v>
      </c>
      <c r="E6810">
        <v>156.78</v>
      </c>
      <c r="F6810">
        <v>167.13</v>
      </c>
      <c r="G6810">
        <v>167.31</v>
      </c>
      <c r="H6810">
        <v>166.75</v>
      </c>
      <c r="I6810">
        <v>173.82</v>
      </c>
      <c r="J6810">
        <v>167.21</v>
      </c>
      <c r="K6810">
        <v>167.45</v>
      </c>
      <c r="L6810">
        <v>135.07</v>
      </c>
      <c r="M6810">
        <v>167.3</v>
      </c>
      <c r="N6810">
        <v>166.74</v>
      </c>
      <c r="O6810">
        <v>167.18</v>
      </c>
      <c r="P6810">
        <v>167.09</v>
      </c>
      <c r="Q6810">
        <v>170.09</v>
      </c>
      <c r="R6810">
        <v>162.35</v>
      </c>
      <c r="S6810">
        <v>166.85</v>
      </c>
      <c r="T6810">
        <v>167.13</v>
      </c>
      <c r="U6810">
        <v>166.93</v>
      </c>
      <c r="V6810">
        <v>164.74</v>
      </c>
      <c r="W6810">
        <v>154.38999999999999</v>
      </c>
      <c r="X6810">
        <v>167.06</v>
      </c>
      <c r="Y6810">
        <v>167.2</v>
      </c>
      <c r="Z6810">
        <v>167.47</v>
      </c>
      <c r="AA6810">
        <v>201.09</v>
      </c>
      <c r="AB6810">
        <v>167.61</v>
      </c>
      <c r="AC6810">
        <v>166.82</v>
      </c>
      <c r="AD6810">
        <v>167.9</v>
      </c>
      <c r="AE6810">
        <v>167.15</v>
      </c>
    </row>
    <row r="6811" spans="1:31">
      <c r="A6811" t="s">
        <v>31</v>
      </c>
      <c r="B6811" t="s">
        <v>13609</v>
      </c>
      <c r="C6811" t="s">
        <v>13610</v>
      </c>
      <c r="D6811" t="s">
        <v>51</v>
      </c>
      <c r="E6811">
        <v>162.77000000000001</v>
      </c>
      <c r="F6811">
        <v>172.79</v>
      </c>
      <c r="G6811">
        <v>173.38</v>
      </c>
      <c r="H6811">
        <v>171.64</v>
      </c>
      <c r="I6811">
        <v>180.62</v>
      </c>
      <c r="J6811">
        <v>173.06</v>
      </c>
      <c r="K6811">
        <v>173.82</v>
      </c>
      <c r="L6811">
        <v>140.78</v>
      </c>
      <c r="M6811">
        <v>173.37</v>
      </c>
      <c r="N6811">
        <v>171.61</v>
      </c>
      <c r="O6811">
        <v>172.97</v>
      </c>
      <c r="P6811">
        <v>172.7</v>
      </c>
      <c r="Q6811">
        <v>175.52</v>
      </c>
      <c r="R6811">
        <v>168.35</v>
      </c>
      <c r="S6811">
        <v>171.94</v>
      </c>
      <c r="T6811">
        <v>172.8</v>
      </c>
      <c r="U6811">
        <v>172.19</v>
      </c>
      <c r="V6811">
        <v>171.92</v>
      </c>
      <c r="W6811">
        <v>162.03</v>
      </c>
      <c r="X6811">
        <v>172.61</v>
      </c>
      <c r="Y6811">
        <v>173.04</v>
      </c>
      <c r="Z6811">
        <v>173.87</v>
      </c>
      <c r="AA6811">
        <v>206.85</v>
      </c>
      <c r="AB6811">
        <v>174.31</v>
      </c>
      <c r="AC6811">
        <v>171.86</v>
      </c>
      <c r="AD6811">
        <v>175.21</v>
      </c>
      <c r="AE6811">
        <v>172.88</v>
      </c>
    </row>
    <row r="6812" spans="1:31">
      <c r="A6812" t="s">
        <v>31</v>
      </c>
      <c r="B6812" t="s">
        <v>13611</v>
      </c>
      <c r="C6812" t="s">
        <v>13612</v>
      </c>
      <c r="D6812" t="s">
        <v>51</v>
      </c>
      <c r="E6812">
        <v>175.68</v>
      </c>
      <c r="F6812">
        <v>185.04</v>
      </c>
      <c r="G6812">
        <v>186.48</v>
      </c>
      <c r="H6812">
        <v>182.19</v>
      </c>
      <c r="I6812">
        <v>195.3</v>
      </c>
      <c r="J6812">
        <v>185.68</v>
      </c>
      <c r="K6812">
        <v>187.57</v>
      </c>
      <c r="L6812">
        <v>153.11000000000001</v>
      </c>
      <c r="M6812">
        <v>186.44</v>
      </c>
      <c r="N6812">
        <v>182.11</v>
      </c>
      <c r="O6812">
        <v>185.46</v>
      </c>
      <c r="P6812">
        <v>184.81</v>
      </c>
      <c r="Q6812">
        <v>187.23</v>
      </c>
      <c r="R6812">
        <v>181.3</v>
      </c>
      <c r="S6812">
        <v>182.94</v>
      </c>
      <c r="T6812">
        <v>185.06</v>
      </c>
      <c r="U6812">
        <v>183.55</v>
      </c>
      <c r="V6812">
        <v>187.42</v>
      </c>
      <c r="W6812">
        <v>178.53</v>
      </c>
      <c r="X6812">
        <v>184.58</v>
      </c>
      <c r="Y6812">
        <v>185.64</v>
      </c>
      <c r="Z6812">
        <v>187.69</v>
      </c>
      <c r="AA6812">
        <v>219.28</v>
      </c>
      <c r="AB6812">
        <v>188.78</v>
      </c>
      <c r="AC6812">
        <v>182.74</v>
      </c>
      <c r="AD6812">
        <v>191</v>
      </c>
      <c r="AE6812">
        <v>185.25</v>
      </c>
    </row>
    <row r="6813" spans="1:31">
      <c r="A6813" t="s">
        <v>31</v>
      </c>
      <c r="B6813" t="s">
        <v>13613</v>
      </c>
      <c r="C6813" t="s">
        <v>13614</v>
      </c>
      <c r="D6813" t="s">
        <v>51</v>
      </c>
      <c r="E6813">
        <v>64.59</v>
      </c>
      <c r="F6813">
        <v>64.489999999999995</v>
      </c>
      <c r="G6813">
        <v>64.61</v>
      </c>
      <c r="H6813">
        <v>64.239999999999995</v>
      </c>
      <c r="I6813">
        <v>64.849999999999994</v>
      </c>
      <c r="J6813">
        <v>64.540000000000006</v>
      </c>
      <c r="K6813">
        <v>64.709999999999994</v>
      </c>
      <c r="L6813">
        <v>64.5</v>
      </c>
      <c r="M6813">
        <v>64.61</v>
      </c>
      <c r="N6813">
        <v>64.23</v>
      </c>
      <c r="O6813">
        <v>64.52</v>
      </c>
      <c r="P6813">
        <v>64.47</v>
      </c>
      <c r="Q6813">
        <v>64.400000000000006</v>
      </c>
      <c r="R6813">
        <v>64.59</v>
      </c>
      <c r="S6813">
        <v>64.31</v>
      </c>
      <c r="T6813">
        <v>64.489999999999995</v>
      </c>
      <c r="U6813">
        <v>64.36</v>
      </c>
      <c r="V6813">
        <v>64.97</v>
      </c>
      <c r="W6813">
        <v>55.77</v>
      </c>
      <c r="X6813">
        <v>64.44</v>
      </c>
      <c r="Y6813">
        <v>64.540000000000006</v>
      </c>
      <c r="Z6813">
        <v>64.72</v>
      </c>
      <c r="AA6813">
        <v>64.52</v>
      </c>
      <c r="AB6813">
        <v>64.819999999999993</v>
      </c>
      <c r="AC6813">
        <v>64.28</v>
      </c>
      <c r="AD6813">
        <v>65.010000000000005</v>
      </c>
      <c r="AE6813">
        <v>64.5</v>
      </c>
    </row>
    <row r="6814" spans="1:31">
      <c r="A6814" t="s">
        <v>31</v>
      </c>
      <c r="B6814" t="s">
        <v>13615</v>
      </c>
      <c r="C6814" t="s">
        <v>13616</v>
      </c>
      <c r="D6814" t="s">
        <v>51</v>
      </c>
      <c r="E6814">
        <v>68.56</v>
      </c>
      <c r="F6814">
        <v>68.260000000000005</v>
      </c>
      <c r="G6814">
        <v>68.650000000000006</v>
      </c>
      <c r="H6814">
        <v>67.48</v>
      </c>
      <c r="I6814">
        <v>69.36</v>
      </c>
      <c r="J6814">
        <v>68.430000000000007</v>
      </c>
      <c r="K6814">
        <v>68.95</v>
      </c>
      <c r="L6814">
        <v>68.290000000000006</v>
      </c>
      <c r="M6814">
        <v>68.64</v>
      </c>
      <c r="N6814">
        <v>67.459999999999994</v>
      </c>
      <c r="O6814">
        <v>68.37</v>
      </c>
      <c r="P6814">
        <v>68.19</v>
      </c>
      <c r="Q6814">
        <v>68.010000000000005</v>
      </c>
      <c r="R6814">
        <v>68.58</v>
      </c>
      <c r="S6814">
        <v>67.69</v>
      </c>
      <c r="T6814">
        <v>68.260000000000005</v>
      </c>
      <c r="U6814">
        <v>67.849999999999994</v>
      </c>
      <c r="V6814">
        <v>69.739999999999995</v>
      </c>
      <c r="W6814">
        <v>60.85</v>
      </c>
      <c r="X6814">
        <v>68.13</v>
      </c>
      <c r="Y6814">
        <v>68.42</v>
      </c>
      <c r="Z6814">
        <v>68.97</v>
      </c>
      <c r="AA6814">
        <v>68.34</v>
      </c>
      <c r="AB6814">
        <v>69.27</v>
      </c>
      <c r="AC6814">
        <v>67.63</v>
      </c>
      <c r="AD6814">
        <v>69.88</v>
      </c>
      <c r="AE6814">
        <v>68.31</v>
      </c>
    </row>
    <row r="6815" spans="1:31">
      <c r="A6815" t="s">
        <v>31</v>
      </c>
      <c r="B6815" t="s">
        <v>13617</v>
      </c>
      <c r="C6815" t="s">
        <v>13618</v>
      </c>
      <c r="D6815" t="s">
        <v>51</v>
      </c>
      <c r="E6815">
        <v>83.57</v>
      </c>
      <c r="F6815">
        <v>82.49</v>
      </c>
      <c r="G6815">
        <v>83.87</v>
      </c>
      <c r="H6815">
        <v>79.739999999999995</v>
      </c>
      <c r="I6815">
        <v>86.42</v>
      </c>
      <c r="J6815">
        <v>83.1</v>
      </c>
      <c r="K6815">
        <v>84.91</v>
      </c>
      <c r="L6815">
        <v>82.61</v>
      </c>
      <c r="M6815">
        <v>83.83</v>
      </c>
      <c r="N6815">
        <v>79.66</v>
      </c>
      <c r="O6815">
        <v>82.89</v>
      </c>
      <c r="P6815">
        <v>82.26</v>
      </c>
      <c r="Q6815">
        <v>81.63</v>
      </c>
      <c r="R6815">
        <v>83.63</v>
      </c>
      <c r="S6815">
        <v>80.459999999999994</v>
      </c>
      <c r="T6815">
        <v>82.5</v>
      </c>
      <c r="U6815">
        <v>81.05</v>
      </c>
      <c r="V6815">
        <v>87.74</v>
      </c>
      <c r="W6815">
        <v>80.02</v>
      </c>
      <c r="X6815">
        <v>82.05</v>
      </c>
      <c r="Y6815">
        <v>83.06</v>
      </c>
      <c r="Z6815">
        <v>85.03</v>
      </c>
      <c r="AA6815">
        <v>82.78</v>
      </c>
      <c r="AB6815">
        <v>86.08</v>
      </c>
      <c r="AC6815">
        <v>80.260000000000005</v>
      </c>
      <c r="AD6815">
        <v>88.21</v>
      </c>
      <c r="AE6815">
        <v>82.68</v>
      </c>
    </row>
    <row r="6816" spans="1:31">
      <c r="A6816" t="s">
        <v>31</v>
      </c>
      <c r="B6816" t="s">
        <v>13619</v>
      </c>
      <c r="C6816" t="s">
        <v>13620</v>
      </c>
      <c r="D6816" t="s">
        <v>51</v>
      </c>
      <c r="E6816">
        <v>112.36</v>
      </c>
      <c r="F6816">
        <v>112.26</v>
      </c>
      <c r="G6816">
        <v>112.38</v>
      </c>
      <c r="H6816">
        <v>112.01</v>
      </c>
      <c r="I6816">
        <v>112.62</v>
      </c>
      <c r="J6816">
        <v>112.31</v>
      </c>
      <c r="K6816">
        <v>112.48</v>
      </c>
      <c r="L6816">
        <v>112.27</v>
      </c>
      <c r="M6816">
        <v>112.38</v>
      </c>
      <c r="N6816">
        <v>112</v>
      </c>
      <c r="O6816">
        <v>112.29</v>
      </c>
      <c r="P6816">
        <v>112.24</v>
      </c>
      <c r="Q6816">
        <v>112.17</v>
      </c>
      <c r="R6816">
        <v>112.36</v>
      </c>
      <c r="S6816">
        <v>112.08</v>
      </c>
      <c r="T6816">
        <v>112.26</v>
      </c>
      <c r="U6816">
        <v>112.13</v>
      </c>
      <c r="V6816">
        <v>112.74</v>
      </c>
      <c r="W6816">
        <v>96.42</v>
      </c>
      <c r="X6816">
        <v>112.21</v>
      </c>
      <c r="Y6816">
        <v>112.31</v>
      </c>
      <c r="Z6816">
        <v>112.49</v>
      </c>
      <c r="AA6816">
        <v>112.29</v>
      </c>
      <c r="AB6816">
        <v>112.59</v>
      </c>
      <c r="AC6816">
        <v>112.05</v>
      </c>
      <c r="AD6816">
        <v>112.78</v>
      </c>
      <c r="AE6816">
        <v>112.27</v>
      </c>
    </row>
    <row r="6817" spans="1:31">
      <c r="A6817" t="s">
        <v>31</v>
      </c>
      <c r="B6817" t="s">
        <v>13621</v>
      </c>
      <c r="C6817" t="s">
        <v>13622</v>
      </c>
      <c r="D6817" t="s">
        <v>51</v>
      </c>
      <c r="E6817">
        <v>116.33</v>
      </c>
      <c r="F6817">
        <v>116.03</v>
      </c>
      <c r="G6817">
        <v>116.42</v>
      </c>
      <c r="H6817">
        <v>115.25</v>
      </c>
      <c r="I6817">
        <v>117.13</v>
      </c>
      <c r="J6817">
        <v>116.2</v>
      </c>
      <c r="K6817">
        <v>116.72</v>
      </c>
      <c r="L6817">
        <v>116.06</v>
      </c>
      <c r="M6817">
        <v>116.41</v>
      </c>
      <c r="N6817">
        <v>115.23</v>
      </c>
      <c r="O6817">
        <v>116.14</v>
      </c>
      <c r="P6817">
        <v>115.96</v>
      </c>
      <c r="Q6817">
        <v>115.78</v>
      </c>
      <c r="R6817">
        <v>116.35</v>
      </c>
      <c r="S6817">
        <v>115.46</v>
      </c>
      <c r="T6817">
        <v>116.03</v>
      </c>
      <c r="U6817">
        <v>115.62</v>
      </c>
      <c r="V6817">
        <v>117.51</v>
      </c>
      <c r="W6817">
        <v>101.5</v>
      </c>
      <c r="X6817">
        <v>115.9</v>
      </c>
      <c r="Y6817">
        <v>116.19</v>
      </c>
      <c r="Z6817">
        <v>116.74</v>
      </c>
      <c r="AA6817">
        <v>116.11</v>
      </c>
      <c r="AB6817">
        <v>117.04</v>
      </c>
      <c r="AC6817">
        <v>115.4</v>
      </c>
      <c r="AD6817">
        <v>117.65</v>
      </c>
      <c r="AE6817">
        <v>116.08</v>
      </c>
    </row>
    <row r="6818" spans="1:31">
      <c r="A6818" t="s">
        <v>31</v>
      </c>
      <c r="B6818" t="s">
        <v>13623</v>
      </c>
      <c r="C6818" t="s">
        <v>13624</v>
      </c>
      <c r="D6818" t="s">
        <v>51</v>
      </c>
      <c r="E6818">
        <v>131.34</v>
      </c>
      <c r="F6818">
        <v>130.26</v>
      </c>
      <c r="G6818">
        <v>131.63999999999999</v>
      </c>
      <c r="H6818">
        <v>127.51</v>
      </c>
      <c r="I6818">
        <v>134.19</v>
      </c>
      <c r="J6818">
        <v>130.87</v>
      </c>
      <c r="K6818">
        <v>132.68</v>
      </c>
      <c r="L6818">
        <v>130.38</v>
      </c>
      <c r="M6818">
        <v>131.6</v>
      </c>
      <c r="N6818">
        <v>127.43</v>
      </c>
      <c r="O6818">
        <v>130.66</v>
      </c>
      <c r="P6818">
        <v>130.03</v>
      </c>
      <c r="Q6818">
        <v>129.4</v>
      </c>
      <c r="R6818">
        <v>131.4</v>
      </c>
      <c r="S6818">
        <v>128.22999999999999</v>
      </c>
      <c r="T6818">
        <v>130.27000000000001</v>
      </c>
      <c r="U6818">
        <v>128.82</v>
      </c>
      <c r="V6818">
        <v>135.51</v>
      </c>
      <c r="W6818">
        <v>120.67</v>
      </c>
      <c r="X6818">
        <v>129.82</v>
      </c>
      <c r="Y6818">
        <v>130.83000000000001</v>
      </c>
      <c r="Z6818">
        <v>132.80000000000001</v>
      </c>
      <c r="AA6818">
        <v>130.55000000000001</v>
      </c>
      <c r="AB6818">
        <v>133.85</v>
      </c>
      <c r="AC6818">
        <v>128.03</v>
      </c>
      <c r="AD6818">
        <v>135.97999999999999</v>
      </c>
      <c r="AE6818">
        <v>130.44999999999999</v>
      </c>
    </row>
    <row r="6819" spans="1:31">
      <c r="A6819" t="s">
        <v>31</v>
      </c>
      <c r="B6819" t="s">
        <v>13625</v>
      </c>
      <c r="C6819" t="s">
        <v>13626</v>
      </c>
      <c r="D6819" t="s">
        <v>51</v>
      </c>
      <c r="E6819">
        <v>118.39</v>
      </c>
      <c r="F6819">
        <v>118.27</v>
      </c>
      <c r="G6819">
        <v>118.42</v>
      </c>
      <c r="H6819">
        <v>117.97</v>
      </c>
      <c r="I6819">
        <v>118.69</v>
      </c>
      <c r="J6819">
        <v>118.33</v>
      </c>
      <c r="K6819">
        <v>118.53</v>
      </c>
      <c r="L6819">
        <v>118.28</v>
      </c>
      <c r="M6819">
        <v>118.42</v>
      </c>
      <c r="N6819">
        <v>117.95</v>
      </c>
      <c r="O6819">
        <v>118.31</v>
      </c>
      <c r="P6819">
        <v>118.24</v>
      </c>
      <c r="Q6819">
        <v>118.17</v>
      </c>
      <c r="R6819">
        <v>118.4</v>
      </c>
      <c r="S6819">
        <v>118.04</v>
      </c>
      <c r="T6819">
        <v>118.27</v>
      </c>
      <c r="U6819">
        <v>118.11</v>
      </c>
      <c r="V6819">
        <v>118.85</v>
      </c>
      <c r="W6819">
        <v>101.71</v>
      </c>
      <c r="X6819">
        <v>118.22</v>
      </c>
      <c r="Y6819">
        <v>118.33</v>
      </c>
      <c r="Z6819">
        <v>118.55</v>
      </c>
      <c r="AA6819">
        <v>118.3</v>
      </c>
      <c r="AB6819">
        <v>118.66</v>
      </c>
      <c r="AC6819">
        <v>118.03</v>
      </c>
      <c r="AD6819">
        <v>118.9</v>
      </c>
      <c r="AE6819">
        <v>118.29</v>
      </c>
    </row>
    <row r="6820" spans="1:31">
      <c r="A6820" t="s">
        <v>31</v>
      </c>
      <c r="B6820" t="s">
        <v>13627</v>
      </c>
      <c r="C6820" t="s">
        <v>13628</v>
      </c>
      <c r="D6820" t="s">
        <v>51</v>
      </c>
      <c r="E6820">
        <v>122.65</v>
      </c>
      <c r="F6820">
        <v>122.31</v>
      </c>
      <c r="G6820">
        <v>122.75</v>
      </c>
      <c r="H6820">
        <v>121.45</v>
      </c>
      <c r="I6820">
        <v>123.54</v>
      </c>
      <c r="J6820">
        <v>122.5</v>
      </c>
      <c r="K6820">
        <v>123.07</v>
      </c>
      <c r="L6820">
        <v>122.36</v>
      </c>
      <c r="M6820">
        <v>122.74</v>
      </c>
      <c r="N6820">
        <v>121.43</v>
      </c>
      <c r="O6820">
        <v>122.43</v>
      </c>
      <c r="P6820">
        <v>122.23</v>
      </c>
      <c r="Q6820">
        <v>122.04</v>
      </c>
      <c r="R6820">
        <v>122.66</v>
      </c>
      <c r="S6820">
        <v>121.67</v>
      </c>
      <c r="T6820">
        <v>122.32</v>
      </c>
      <c r="U6820">
        <v>121.86</v>
      </c>
      <c r="V6820">
        <v>123.96</v>
      </c>
      <c r="W6820">
        <v>107.16</v>
      </c>
      <c r="X6820">
        <v>122.17</v>
      </c>
      <c r="Y6820">
        <v>122.49</v>
      </c>
      <c r="Z6820">
        <v>123.11</v>
      </c>
      <c r="AA6820">
        <v>122.4</v>
      </c>
      <c r="AB6820">
        <v>123.44</v>
      </c>
      <c r="AC6820">
        <v>121.62</v>
      </c>
      <c r="AD6820">
        <v>124.11</v>
      </c>
      <c r="AE6820">
        <v>122.38</v>
      </c>
    </row>
    <row r="6821" spans="1:31">
      <c r="A6821" t="s">
        <v>31</v>
      </c>
      <c r="B6821" t="s">
        <v>13629</v>
      </c>
      <c r="C6821" t="s">
        <v>13630</v>
      </c>
      <c r="D6821" t="s">
        <v>51</v>
      </c>
      <c r="E6821">
        <v>143.11000000000001</v>
      </c>
      <c r="F6821">
        <v>141.71</v>
      </c>
      <c r="G6821">
        <v>143.5</v>
      </c>
      <c r="H6821">
        <v>138.16</v>
      </c>
      <c r="I6821">
        <v>146.78</v>
      </c>
      <c r="J6821">
        <v>142.51</v>
      </c>
      <c r="K6821">
        <v>144.84</v>
      </c>
      <c r="L6821">
        <v>141.87</v>
      </c>
      <c r="M6821">
        <v>143.44999999999999</v>
      </c>
      <c r="N6821">
        <v>138.06</v>
      </c>
      <c r="O6821">
        <v>142.24</v>
      </c>
      <c r="P6821">
        <v>141.41</v>
      </c>
      <c r="Q6821">
        <v>140.59</v>
      </c>
      <c r="R6821">
        <v>143.18</v>
      </c>
      <c r="S6821">
        <v>139.09</v>
      </c>
      <c r="T6821">
        <v>141.72999999999999</v>
      </c>
      <c r="U6821">
        <v>139.86000000000001</v>
      </c>
      <c r="V6821">
        <v>148.51</v>
      </c>
      <c r="W6821">
        <v>133.29</v>
      </c>
      <c r="X6821">
        <v>141.13999999999999</v>
      </c>
      <c r="Y6821">
        <v>142.46</v>
      </c>
      <c r="Z6821">
        <v>145</v>
      </c>
      <c r="AA6821">
        <v>142.09</v>
      </c>
      <c r="AB6821">
        <v>146.35</v>
      </c>
      <c r="AC6821">
        <v>138.84</v>
      </c>
      <c r="AD6821">
        <v>149.11000000000001</v>
      </c>
      <c r="AE6821">
        <v>141.96</v>
      </c>
    </row>
    <row r="6822" spans="1:31">
      <c r="A6822" t="s">
        <v>31</v>
      </c>
      <c r="B6822" t="s">
        <v>13631</v>
      </c>
      <c r="C6822" t="s">
        <v>13632</v>
      </c>
      <c r="D6822" t="s">
        <v>51</v>
      </c>
      <c r="E6822">
        <v>177.75</v>
      </c>
      <c r="F6822">
        <v>188.52</v>
      </c>
      <c r="G6822">
        <v>188.74</v>
      </c>
      <c r="H6822">
        <v>188.11</v>
      </c>
      <c r="I6822">
        <v>195.54</v>
      </c>
      <c r="J6822">
        <v>188.62</v>
      </c>
      <c r="K6822">
        <v>188.89</v>
      </c>
      <c r="L6822">
        <v>155.12</v>
      </c>
      <c r="M6822">
        <v>188.73</v>
      </c>
      <c r="N6822">
        <v>188.09</v>
      </c>
      <c r="O6822">
        <v>188.59</v>
      </c>
      <c r="P6822">
        <v>188.48</v>
      </c>
      <c r="Q6822">
        <v>191.59</v>
      </c>
      <c r="R6822">
        <v>183.54</v>
      </c>
      <c r="S6822">
        <v>188.22</v>
      </c>
      <c r="T6822">
        <v>188.52</v>
      </c>
      <c r="U6822">
        <v>188.3</v>
      </c>
      <c r="V6822">
        <v>186.1</v>
      </c>
      <c r="W6822">
        <v>173.18</v>
      </c>
      <c r="X6822">
        <v>188.46</v>
      </c>
      <c r="Y6822">
        <v>188.61</v>
      </c>
      <c r="Z6822">
        <v>188.91</v>
      </c>
      <c r="AA6822">
        <v>223.9</v>
      </c>
      <c r="AB6822">
        <v>189.07</v>
      </c>
      <c r="AC6822">
        <v>188.18</v>
      </c>
      <c r="AD6822">
        <v>189.39</v>
      </c>
      <c r="AE6822">
        <v>188.55</v>
      </c>
    </row>
    <row r="6823" spans="1:31">
      <c r="A6823" t="s">
        <v>31</v>
      </c>
      <c r="B6823" t="s">
        <v>13633</v>
      </c>
      <c r="C6823" t="s">
        <v>13634</v>
      </c>
      <c r="D6823" t="s">
        <v>51</v>
      </c>
      <c r="E6823">
        <v>184.07</v>
      </c>
      <c r="F6823">
        <v>194.51</v>
      </c>
      <c r="G6823">
        <v>195.14</v>
      </c>
      <c r="H6823">
        <v>193.27</v>
      </c>
      <c r="I6823">
        <v>202.71</v>
      </c>
      <c r="J6823">
        <v>194.8</v>
      </c>
      <c r="K6823">
        <v>195.61</v>
      </c>
      <c r="L6823">
        <v>161.15</v>
      </c>
      <c r="M6823">
        <v>195.12</v>
      </c>
      <c r="N6823">
        <v>193.23</v>
      </c>
      <c r="O6823">
        <v>194.69</v>
      </c>
      <c r="P6823">
        <v>194.4</v>
      </c>
      <c r="Q6823">
        <v>197.32</v>
      </c>
      <c r="R6823">
        <v>189.87</v>
      </c>
      <c r="S6823">
        <v>193.6</v>
      </c>
      <c r="T6823">
        <v>194.52</v>
      </c>
      <c r="U6823">
        <v>193.86</v>
      </c>
      <c r="V6823">
        <v>193.68</v>
      </c>
      <c r="W6823">
        <v>181.25</v>
      </c>
      <c r="X6823">
        <v>194.31</v>
      </c>
      <c r="Y6823">
        <v>194.77</v>
      </c>
      <c r="Z6823">
        <v>195.66</v>
      </c>
      <c r="AA6823">
        <v>229.97</v>
      </c>
      <c r="AB6823">
        <v>196.14</v>
      </c>
      <c r="AC6823">
        <v>193.5</v>
      </c>
      <c r="AD6823">
        <v>197.11</v>
      </c>
      <c r="AE6823">
        <v>194.59</v>
      </c>
    </row>
    <row r="6824" spans="1:31">
      <c r="A6824" t="s">
        <v>31</v>
      </c>
      <c r="B6824" t="s">
        <v>13635</v>
      </c>
      <c r="C6824" t="s">
        <v>13636</v>
      </c>
      <c r="D6824" t="s">
        <v>51</v>
      </c>
      <c r="E6824">
        <v>202.4</v>
      </c>
      <c r="F6824">
        <v>211.89</v>
      </c>
      <c r="G6824">
        <v>213.73</v>
      </c>
      <c r="H6824">
        <v>208.24</v>
      </c>
      <c r="I6824">
        <v>223.52</v>
      </c>
      <c r="J6824">
        <v>212.71</v>
      </c>
      <c r="K6824">
        <v>215.11</v>
      </c>
      <c r="L6824">
        <v>178.64</v>
      </c>
      <c r="M6824">
        <v>213.68</v>
      </c>
      <c r="N6824">
        <v>208.13</v>
      </c>
      <c r="O6824">
        <v>212.42</v>
      </c>
      <c r="P6824">
        <v>211.58</v>
      </c>
      <c r="Q6824">
        <v>213.94</v>
      </c>
      <c r="R6824">
        <v>208.25</v>
      </c>
      <c r="S6824">
        <v>209.2</v>
      </c>
      <c r="T6824">
        <v>211.91</v>
      </c>
      <c r="U6824">
        <v>209.98</v>
      </c>
      <c r="V6824">
        <v>215.66</v>
      </c>
      <c r="W6824">
        <v>204.66</v>
      </c>
      <c r="X6824">
        <v>211.3</v>
      </c>
      <c r="Y6824">
        <v>212.65</v>
      </c>
      <c r="Z6824">
        <v>215.27</v>
      </c>
      <c r="AA6824">
        <v>247.61</v>
      </c>
      <c r="AB6824">
        <v>216.66</v>
      </c>
      <c r="AC6824">
        <v>208.93</v>
      </c>
      <c r="AD6824">
        <v>219.5</v>
      </c>
      <c r="AE6824">
        <v>212.14</v>
      </c>
    </row>
    <row r="6825" spans="1:31">
      <c r="A6825" t="s">
        <v>31</v>
      </c>
      <c r="B6825" t="s">
        <v>13637</v>
      </c>
      <c r="C6825" t="s">
        <v>13638</v>
      </c>
      <c r="D6825" t="s">
        <v>51</v>
      </c>
      <c r="E6825">
        <v>81.83</v>
      </c>
      <c r="F6825">
        <v>81.709999999999994</v>
      </c>
      <c r="G6825">
        <v>81.86</v>
      </c>
      <c r="H6825">
        <v>81.41</v>
      </c>
      <c r="I6825">
        <v>82.13</v>
      </c>
      <c r="J6825">
        <v>81.77</v>
      </c>
      <c r="K6825">
        <v>81.97</v>
      </c>
      <c r="L6825">
        <v>81.72</v>
      </c>
      <c r="M6825">
        <v>81.86</v>
      </c>
      <c r="N6825">
        <v>81.39</v>
      </c>
      <c r="O6825">
        <v>81.75</v>
      </c>
      <c r="P6825">
        <v>81.680000000000007</v>
      </c>
      <c r="Q6825">
        <v>81.61</v>
      </c>
      <c r="R6825">
        <v>81.84</v>
      </c>
      <c r="S6825">
        <v>81.48</v>
      </c>
      <c r="T6825">
        <v>81.709999999999994</v>
      </c>
      <c r="U6825">
        <v>81.55</v>
      </c>
      <c r="V6825">
        <v>82.29</v>
      </c>
      <c r="W6825">
        <v>70.59</v>
      </c>
      <c r="X6825">
        <v>81.66</v>
      </c>
      <c r="Y6825">
        <v>81.77</v>
      </c>
      <c r="Z6825">
        <v>81.99</v>
      </c>
      <c r="AA6825">
        <v>81.739999999999995</v>
      </c>
      <c r="AB6825">
        <v>82.1</v>
      </c>
      <c r="AC6825">
        <v>81.47</v>
      </c>
      <c r="AD6825">
        <v>82.34</v>
      </c>
      <c r="AE6825">
        <v>81.73</v>
      </c>
    </row>
    <row r="6826" spans="1:31">
      <c r="A6826" t="s">
        <v>31</v>
      </c>
      <c r="B6826" t="s">
        <v>13639</v>
      </c>
      <c r="C6826" t="s">
        <v>13640</v>
      </c>
      <c r="D6826" t="s">
        <v>51</v>
      </c>
      <c r="E6826">
        <v>86.09</v>
      </c>
      <c r="F6826">
        <v>85.75</v>
      </c>
      <c r="G6826">
        <v>86.19</v>
      </c>
      <c r="H6826">
        <v>84.89</v>
      </c>
      <c r="I6826">
        <v>86.98</v>
      </c>
      <c r="J6826">
        <v>85.94</v>
      </c>
      <c r="K6826">
        <v>86.51</v>
      </c>
      <c r="L6826">
        <v>85.8</v>
      </c>
      <c r="M6826">
        <v>86.18</v>
      </c>
      <c r="N6826">
        <v>84.87</v>
      </c>
      <c r="O6826">
        <v>85.87</v>
      </c>
      <c r="P6826">
        <v>85.67</v>
      </c>
      <c r="Q6826">
        <v>85.48</v>
      </c>
      <c r="R6826">
        <v>86.1</v>
      </c>
      <c r="S6826">
        <v>85.11</v>
      </c>
      <c r="T6826">
        <v>85.76</v>
      </c>
      <c r="U6826">
        <v>85.3</v>
      </c>
      <c r="V6826">
        <v>87.4</v>
      </c>
      <c r="W6826">
        <v>76.040000000000006</v>
      </c>
      <c r="X6826">
        <v>85.61</v>
      </c>
      <c r="Y6826">
        <v>85.93</v>
      </c>
      <c r="Z6826">
        <v>86.55</v>
      </c>
      <c r="AA6826">
        <v>85.84</v>
      </c>
      <c r="AB6826">
        <v>86.88</v>
      </c>
      <c r="AC6826">
        <v>85.06</v>
      </c>
      <c r="AD6826">
        <v>87.55</v>
      </c>
      <c r="AE6826">
        <v>85.82</v>
      </c>
    </row>
    <row r="6827" spans="1:31">
      <c r="A6827" t="s">
        <v>31</v>
      </c>
      <c r="B6827" t="s">
        <v>13641</v>
      </c>
      <c r="C6827" t="s">
        <v>13642</v>
      </c>
      <c r="D6827" t="s">
        <v>51</v>
      </c>
      <c r="E6827">
        <v>106.55</v>
      </c>
      <c r="F6827">
        <v>105.15</v>
      </c>
      <c r="G6827">
        <v>106.94</v>
      </c>
      <c r="H6827">
        <v>101.6</v>
      </c>
      <c r="I6827">
        <v>110.22</v>
      </c>
      <c r="J6827">
        <v>105.95</v>
      </c>
      <c r="K6827">
        <v>108.28</v>
      </c>
      <c r="L6827">
        <v>105.31</v>
      </c>
      <c r="M6827">
        <v>106.89</v>
      </c>
      <c r="N6827">
        <v>101.5</v>
      </c>
      <c r="O6827">
        <v>105.68</v>
      </c>
      <c r="P6827">
        <v>104.85</v>
      </c>
      <c r="Q6827">
        <v>104.03</v>
      </c>
      <c r="R6827">
        <v>106.62</v>
      </c>
      <c r="S6827">
        <v>102.53</v>
      </c>
      <c r="T6827">
        <v>105.17</v>
      </c>
      <c r="U6827">
        <v>103.3</v>
      </c>
      <c r="V6827">
        <v>111.95</v>
      </c>
      <c r="W6827">
        <v>102.17</v>
      </c>
      <c r="X6827">
        <v>104.58</v>
      </c>
      <c r="Y6827">
        <v>105.9</v>
      </c>
      <c r="Z6827">
        <v>108.44</v>
      </c>
      <c r="AA6827">
        <v>105.53</v>
      </c>
      <c r="AB6827">
        <v>109.79</v>
      </c>
      <c r="AC6827">
        <v>102.28</v>
      </c>
      <c r="AD6827">
        <v>112.55</v>
      </c>
      <c r="AE6827">
        <v>105.4</v>
      </c>
    </row>
    <row r="6828" spans="1:31">
      <c r="A6828" t="s">
        <v>31</v>
      </c>
      <c r="B6828" t="s">
        <v>13643</v>
      </c>
      <c r="C6828" t="s">
        <v>13644</v>
      </c>
      <c r="D6828" t="s">
        <v>51</v>
      </c>
      <c r="E6828">
        <v>155.30000000000001</v>
      </c>
      <c r="F6828">
        <v>155.18</v>
      </c>
      <c r="G6828">
        <v>155.33000000000001</v>
      </c>
      <c r="H6828">
        <v>154.88</v>
      </c>
      <c r="I6828">
        <v>155.6</v>
      </c>
      <c r="J6828">
        <v>155.24</v>
      </c>
      <c r="K6828">
        <v>155.44</v>
      </c>
      <c r="L6828">
        <v>155.19</v>
      </c>
      <c r="M6828">
        <v>155.33000000000001</v>
      </c>
      <c r="N6828">
        <v>154.86000000000001</v>
      </c>
      <c r="O6828">
        <v>155.22</v>
      </c>
      <c r="P6828">
        <v>155.15</v>
      </c>
      <c r="Q6828">
        <v>155.08000000000001</v>
      </c>
      <c r="R6828">
        <v>155.31</v>
      </c>
      <c r="S6828">
        <v>154.94999999999999</v>
      </c>
      <c r="T6828">
        <v>155.18</v>
      </c>
      <c r="U6828">
        <v>155.02000000000001</v>
      </c>
      <c r="V6828">
        <v>155.76</v>
      </c>
      <c r="W6828">
        <v>133.12</v>
      </c>
      <c r="X6828">
        <v>155.13</v>
      </c>
      <c r="Y6828">
        <v>155.24</v>
      </c>
      <c r="Z6828">
        <v>155.46</v>
      </c>
      <c r="AA6828">
        <v>155.21</v>
      </c>
      <c r="AB6828">
        <v>155.57</v>
      </c>
      <c r="AC6828">
        <v>154.94</v>
      </c>
      <c r="AD6828">
        <v>155.81</v>
      </c>
      <c r="AE6828">
        <v>155.19999999999999</v>
      </c>
    </row>
    <row r="6829" spans="1:31">
      <c r="A6829" t="s">
        <v>31</v>
      </c>
      <c r="B6829" t="s">
        <v>13645</v>
      </c>
      <c r="C6829" t="s">
        <v>13646</v>
      </c>
      <c r="D6829" t="s">
        <v>51</v>
      </c>
      <c r="E6829">
        <v>159.56</v>
      </c>
      <c r="F6829">
        <v>159.22</v>
      </c>
      <c r="G6829">
        <v>159.66</v>
      </c>
      <c r="H6829">
        <v>158.36000000000001</v>
      </c>
      <c r="I6829">
        <v>160.44999999999999</v>
      </c>
      <c r="J6829">
        <v>159.41</v>
      </c>
      <c r="K6829">
        <v>159.97999999999999</v>
      </c>
      <c r="L6829">
        <v>159.27000000000001</v>
      </c>
      <c r="M6829">
        <v>159.65</v>
      </c>
      <c r="N6829">
        <v>158.34</v>
      </c>
      <c r="O6829">
        <v>159.34</v>
      </c>
      <c r="P6829">
        <v>159.13999999999999</v>
      </c>
      <c r="Q6829">
        <v>158.94999999999999</v>
      </c>
      <c r="R6829">
        <v>159.57</v>
      </c>
      <c r="S6829">
        <v>158.58000000000001</v>
      </c>
      <c r="T6829">
        <v>159.22999999999999</v>
      </c>
      <c r="U6829">
        <v>158.77000000000001</v>
      </c>
      <c r="V6829">
        <v>160.87</v>
      </c>
      <c r="W6829">
        <v>138.57</v>
      </c>
      <c r="X6829">
        <v>159.08000000000001</v>
      </c>
      <c r="Y6829">
        <v>159.4</v>
      </c>
      <c r="Z6829">
        <v>160.02000000000001</v>
      </c>
      <c r="AA6829">
        <v>159.31</v>
      </c>
      <c r="AB6829">
        <v>160.35</v>
      </c>
      <c r="AC6829">
        <v>158.53</v>
      </c>
      <c r="AD6829">
        <v>161.02000000000001</v>
      </c>
      <c r="AE6829">
        <v>159.29</v>
      </c>
    </row>
    <row r="6830" spans="1:31">
      <c r="A6830" t="s">
        <v>31</v>
      </c>
      <c r="B6830" t="s">
        <v>13647</v>
      </c>
      <c r="C6830" t="s">
        <v>13648</v>
      </c>
      <c r="D6830" t="s">
        <v>51</v>
      </c>
      <c r="E6830">
        <v>180.02</v>
      </c>
      <c r="F6830">
        <v>178.62</v>
      </c>
      <c r="G6830">
        <v>180.41</v>
      </c>
      <c r="H6830">
        <v>175.07</v>
      </c>
      <c r="I6830">
        <v>183.69</v>
      </c>
      <c r="J6830">
        <v>179.42</v>
      </c>
      <c r="K6830">
        <v>181.75</v>
      </c>
      <c r="L6830">
        <v>178.78</v>
      </c>
      <c r="M6830">
        <v>180.36</v>
      </c>
      <c r="N6830">
        <v>174.97</v>
      </c>
      <c r="O6830">
        <v>179.15</v>
      </c>
      <c r="P6830">
        <v>178.32</v>
      </c>
      <c r="Q6830">
        <v>177.5</v>
      </c>
      <c r="R6830">
        <v>180.09</v>
      </c>
      <c r="S6830">
        <v>176</v>
      </c>
      <c r="T6830">
        <v>178.64</v>
      </c>
      <c r="U6830">
        <v>176.77</v>
      </c>
      <c r="V6830">
        <v>185.42</v>
      </c>
      <c r="W6830">
        <v>164.7</v>
      </c>
      <c r="X6830">
        <v>178.05</v>
      </c>
      <c r="Y6830">
        <v>179.37</v>
      </c>
      <c r="Z6830">
        <v>181.91</v>
      </c>
      <c r="AA6830">
        <v>179</v>
      </c>
      <c r="AB6830">
        <v>183.26</v>
      </c>
      <c r="AC6830">
        <v>175.75</v>
      </c>
      <c r="AD6830">
        <v>186.02</v>
      </c>
      <c r="AE6830">
        <v>178.87</v>
      </c>
    </row>
    <row r="6831" spans="1:31">
      <c r="A6831" t="s">
        <v>31</v>
      </c>
      <c r="B6831" t="s">
        <v>13649</v>
      </c>
      <c r="C6831" t="s">
        <v>13650</v>
      </c>
      <c r="D6831" t="s">
        <v>51</v>
      </c>
      <c r="E6831">
        <v>178.06</v>
      </c>
      <c r="F6831">
        <v>177.92</v>
      </c>
      <c r="G6831">
        <v>178.09</v>
      </c>
      <c r="H6831">
        <v>177.56</v>
      </c>
      <c r="I6831">
        <v>178.42</v>
      </c>
      <c r="J6831">
        <v>178</v>
      </c>
      <c r="K6831">
        <v>178.23</v>
      </c>
      <c r="L6831">
        <v>177.93</v>
      </c>
      <c r="M6831">
        <v>178.09</v>
      </c>
      <c r="N6831">
        <v>177.55</v>
      </c>
      <c r="O6831">
        <v>177.97</v>
      </c>
      <c r="P6831">
        <v>177.89</v>
      </c>
      <c r="Q6831">
        <v>177.8</v>
      </c>
      <c r="R6831">
        <v>178.07</v>
      </c>
      <c r="S6831">
        <v>177.65</v>
      </c>
      <c r="T6831">
        <v>177.92</v>
      </c>
      <c r="U6831">
        <v>177.73</v>
      </c>
      <c r="V6831">
        <v>178.6</v>
      </c>
      <c r="W6831">
        <v>152.66</v>
      </c>
      <c r="X6831">
        <v>177.86</v>
      </c>
      <c r="Y6831">
        <v>177.99</v>
      </c>
      <c r="Z6831">
        <v>178.25</v>
      </c>
      <c r="AA6831">
        <v>177.95</v>
      </c>
      <c r="AB6831">
        <v>178.38</v>
      </c>
      <c r="AC6831">
        <v>177.63</v>
      </c>
      <c r="AD6831">
        <v>178.66</v>
      </c>
      <c r="AE6831">
        <v>177.94</v>
      </c>
    </row>
    <row r="6832" spans="1:31">
      <c r="A6832" t="s">
        <v>31</v>
      </c>
      <c r="B6832" t="s">
        <v>13651</v>
      </c>
      <c r="C6832" t="s">
        <v>13652</v>
      </c>
      <c r="D6832" t="s">
        <v>51</v>
      </c>
      <c r="E6832">
        <v>239.51</v>
      </c>
      <c r="F6832">
        <v>253.17</v>
      </c>
      <c r="G6832">
        <v>253.41</v>
      </c>
      <c r="H6832">
        <v>252.7</v>
      </c>
      <c r="I6832">
        <v>261.98</v>
      </c>
      <c r="J6832">
        <v>253.28</v>
      </c>
      <c r="K6832">
        <v>253.58</v>
      </c>
      <c r="L6832">
        <v>210.87</v>
      </c>
      <c r="M6832">
        <v>253.41</v>
      </c>
      <c r="N6832">
        <v>252.69</v>
      </c>
      <c r="O6832">
        <v>253.24</v>
      </c>
      <c r="P6832">
        <v>253.13</v>
      </c>
      <c r="Q6832">
        <v>257.08999999999997</v>
      </c>
      <c r="R6832">
        <v>246.86</v>
      </c>
      <c r="S6832">
        <v>252.83</v>
      </c>
      <c r="T6832">
        <v>253.17</v>
      </c>
      <c r="U6832">
        <v>252.93</v>
      </c>
      <c r="V6832">
        <v>250.01</v>
      </c>
      <c r="W6832">
        <v>231.43</v>
      </c>
      <c r="X6832">
        <v>253.1</v>
      </c>
      <c r="Y6832">
        <v>253.27</v>
      </c>
      <c r="Z6832">
        <v>253.61</v>
      </c>
      <c r="AA6832">
        <v>298</v>
      </c>
      <c r="AB6832">
        <v>253.78</v>
      </c>
      <c r="AC6832">
        <v>252.8</v>
      </c>
      <c r="AD6832">
        <v>254.15</v>
      </c>
      <c r="AE6832">
        <v>253.2</v>
      </c>
    </row>
    <row r="6833" spans="1:31">
      <c r="A6833" t="s">
        <v>31</v>
      </c>
      <c r="B6833" t="s">
        <v>13653</v>
      </c>
      <c r="C6833" t="s">
        <v>13654</v>
      </c>
      <c r="D6833" t="s">
        <v>51</v>
      </c>
      <c r="E6833">
        <v>118.2</v>
      </c>
      <c r="F6833">
        <v>118.06</v>
      </c>
      <c r="G6833">
        <v>118.23</v>
      </c>
      <c r="H6833">
        <v>117.7</v>
      </c>
      <c r="I6833">
        <v>118.56</v>
      </c>
      <c r="J6833">
        <v>118.14</v>
      </c>
      <c r="K6833">
        <v>118.37</v>
      </c>
      <c r="L6833">
        <v>118.07</v>
      </c>
      <c r="M6833">
        <v>118.23</v>
      </c>
      <c r="N6833">
        <v>117.69</v>
      </c>
      <c r="O6833">
        <v>118.11</v>
      </c>
      <c r="P6833">
        <v>118.03</v>
      </c>
      <c r="Q6833">
        <v>117.94</v>
      </c>
      <c r="R6833">
        <v>118.21</v>
      </c>
      <c r="S6833">
        <v>117.79</v>
      </c>
      <c r="T6833">
        <v>118.06</v>
      </c>
      <c r="U6833">
        <v>117.87</v>
      </c>
      <c r="V6833">
        <v>118.74</v>
      </c>
      <c r="W6833">
        <v>101.73</v>
      </c>
      <c r="X6833">
        <v>118</v>
      </c>
      <c r="Y6833">
        <v>118.13</v>
      </c>
      <c r="Z6833">
        <v>118.39</v>
      </c>
      <c r="AA6833">
        <v>118.09</v>
      </c>
      <c r="AB6833">
        <v>118.52</v>
      </c>
      <c r="AC6833">
        <v>117.77</v>
      </c>
      <c r="AD6833">
        <v>118.8</v>
      </c>
      <c r="AE6833">
        <v>118.08</v>
      </c>
    </row>
    <row r="6834" spans="1:31">
      <c r="A6834" t="s">
        <v>31</v>
      </c>
      <c r="B6834" t="s">
        <v>13655</v>
      </c>
      <c r="C6834" t="s">
        <v>13656</v>
      </c>
      <c r="D6834" t="s">
        <v>51</v>
      </c>
      <c r="E6834">
        <v>224.01</v>
      </c>
      <c r="F6834">
        <v>223.87</v>
      </c>
      <c r="G6834">
        <v>224.04</v>
      </c>
      <c r="H6834">
        <v>223.51</v>
      </c>
      <c r="I6834">
        <v>224.37</v>
      </c>
      <c r="J6834">
        <v>223.95</v>
      </c>
      <c r="K6834">
        <v>224.18</v>
      </c>
      <c r="L6834">
        <v>223.88</v>
      </c>
      <c r="M6834">
        <v>224.04</v>
      </c>
      <c r="N6834">
        <v>223.5</v>
      </c>
      <c r="O6834">
        <v>223.92</v>
      </c>
      <c r="P6834">
        <v>223.84</v>
      </c>
      <c r="Q6834">
        <v>223.75</v>
      </c>
      <c r="R6834">
        <v>224.02</v>
      </c>
      <c r="S6834">
        <v>223.6</v>
      </c>
      <c r="T6834">
        <v>223.87</v>
      </c>
      <c r="U6834">
        <v>223.68</v>
      </c>
      <c r="V6834">
        <v>224.55</v>
      </c>
      <c r="W6834">
        <v>191.76</v>
      </c>
      <c r="X6834">
        <v>223.81</v>
      </c>
      <c r="Y6834">
        <v>223.94</v>
      </c>
      <c r="Z6834">
        <v>224.2</v>
      </c>
      <c r="AA6834">
        <v>223.9</v>
      </c>
      <c r="AB6834">
        <v>224.33</v>
      </c>
      <c r="AC6834">
        <v>223.58</v>
      </c>
      <c r="AD6834">
        <v>224.61</v>
      </c>
      <c r="AE6834">
        <v>223.89</v>
      </c>
    </row>
    <row r="6835" spans="1:31">
      <c r="A6835" t="s">
        <v>31</v>
      </c>
      <c r="B6835" t="s">
        <v>13657</v>
      </c>
      <c r="C6835" t="s">
        <v>13658</v>
      </c>
      <c r="D6835" t="s">
        <v>51</v>
      </c>
      <c r="E6835">
        <v>214.08</v>
      </c>
      <c r="F6835">
        <v>213.91</v>
      </c>
      <c r="G6835">
        <v>214.12</v>
      </c>
      <c r="H6835">
        <v>213.5</v>
      </c>
      <c r="I6835">
        <v>214.5</v>
      </c>
      <c r="J6835">
        <v>214</v>
      </c>
      <c r="K6835">
        <v>214.27</v>
      </c>
      <c r="L6835">
        <v>213.93</v>
      </c>
      <c r="M6835">
        <v>214.12</v>
      </c>
      <c r="N6835">
        <v>213.49</v>
      </c>
      <c r="O6835">
        <v>213.97</v>
      </c>
      <c r="P6835">
        <v>213.88</v>
      </c>
      <c r="Q6835">
        <v>213.78</v>
      </c>
      <c r="R6835">
        <v>214.09</v>
      </c>
      <c r="S6835">
        <v>213.61</v>
      </c>
      <c r="T6835">
        <v>213.91</v>
      </c>
      <c r="U6835">
        <v>213.7</v>
      </c>
      <c r="V6835">
        <v>214.69</v>
      </c>
      <c r="W6835">
        <v>183.48</v>
      </c>
      <c r="X6835">
        <v>213.85</v>
      </c>
      <c r="Y6835">
        <v>214</v>
      </c>
      <c r="Z6835">
        <v>214.29</v>
      </c>
      <c r="AA6835">
        <v>213.95</v>
      </c>
      <c r="AB6835">
        <v>214.45</v>
      </c>
      <c r="AC6835">
        <v>213.58</v>
      </c>
      <c r="AD6835">
        <v>214.76</v>
      </c>
      <c r="AE6835">
        <v>213.95</v>
      </c>
    </row>
    <row r="6836" spans="1:31">
      <c r="A6836" t="s">
        <v>31</v>
      </c>
      <c r="B6836" t="s">
        <v>13659</v>
      </c>
      <c r="C6836" t="s">
        <v>13660</v>
      </c>
      <c r="D6836" t="s">
        <v>51</v>
      </c>
      <c r="E6836">
        <v>297.47000000000003</v>
      </c>
      <c r="F6836">
        <v>313.04000000000002</v>
      </c>
      <c r="G6836">
        <v>313.31</v>
      </c>
      <c r="H6836">
        <v>312.52</v>
      </c>
      <c r="I6836">
        <v>323.10000000000002</v>
      </c>
      <c r="J6836">
        <v>313.17</v>
      </c>
      <c r="K6836">
        <v>313.51</v>
      </c>
      <c r="L6836">
        <v>264.77</v>
      </c>
      <c r="M6836">
        <v>313.31</v>
      </c>
      <c r="N6836">
        <v>312.5</v>
      </c>
      <c r="O6836">
        <v>313.13</v>
      </c>
      <c r="P6836">
        <v>313.01</v>
      </c>
      <c r="Q6836">
        <v>317.54000000000002</v>
      </c>
      <c r="R6836">
        <v>305.83</v>
      </c>
      <c r="S6836">
        <v>312.67</v>
      </c>
      <c r="T6836">
        <v>313.06</v>
      </c>
      <c r="U6836">
        <v>312.77999999999997</v>
      </c>
      <c r="V6836">
        <v>309.43</v>
      </c>
      <c r="W6836">
        <v>284.61</v>
      </c>
      <c r="X6836">
        <v>312.95999999999998</v>
      </c>
      <c r="Y6836">
        <v>313.16000000000003</v>
      </c>
      <c r="Z6836">
        <v>313.54000000000002</v>
      </c>
      <c r="AA6836">
        <v>364.21</v>
      </c>
      <c r="AB6836">
        <v>313.74</v>
      </c>
      <c r="AC6836">
        <v>312.62</v>
      </c>
      <c r="AD6836">
        <v>314.16000000000003</v>
      </c>
      <c r="AE6836">
        <v>313.08999999999997</v>
      </c>
    </row>
    <row r="6837" spans="1:31">
      <c r="A6837" t="s">
        <v>31</v>
      </c>
      <c r="B6837" t="s">
        <v>13661</v>
      </c>
      <c r="C6837" t="s">
        <v>13662</v>
      </c>
      <c r="D6837" t="s">
        <v>51</v>
      </c>
      <c r="E6837">
        <v>159.09</v>
      </c>
      <c r="F6837">
        <v>158.91999999999999</v>
      </c>
      <c r="G6837">
        <v>159.13</v>
      </c>
      <c r="H6837">
        <v>158.51</v>
      </c>
      <c r="I6837">
        <v>159.51</v>
      </c>
      <c r="J6837">
        <v>159.01</v>
      </c>
      <c r="K6837">
        <v>159.28</v>
      </c>
      <c r="L6837">
        <v>158.94</v>
      </c>
      <c r="M6837">
        <v>159.13</v>
      </c>
      <c r="N6837">
        <v>158.5</v>
      </c>
      <c r="O6837">
        <v>158.97999999999999</v>
      </c>
      <c r="P6837">
        <v>158.88999999999999</v>
      </c>
      <c r="Q6837">
        <v>158.79</v>
      </c>
      <c r="R6837">
        <v>159.1</v>
      </c>
      <c r="S6837">
        <v>158.62</v>
      </c>
      <c r="T6837">
        <v>158.91999999999999</v>
      </c>
      <c r="U6837">
        <v>158.71</v>
      </c>
      <c r="V6837">
        <v>159.69999999999999</v>
      </c>
      <c r="W6837">
        <v>136.69</v>
      </c>
      <c r="X6837">
        <v>158.86000000000001</v>
      </c>
      <c r="Y6837">
        <v>159.01</v>
      </c>
      <c r="Z6837">
        <v>159.30000000000001</v>
      </c>
      <c r="AA6837">
        <v>158.96</v>
      </c>
      <c r="AB6837">
        <v>159.46</v>
      </c>
      <c r="AC6837">
        <v>158.59</v>
      </c>
      <c r="AD6837">
        <v>159.77000000000001</v>
      </c>
      <c r="AE6837">
        <v>158.96</v>
      </c>
    </row>
    <row r="6838" spans="1:31">
      <c r="A6838" t="s">
        <v>31</v>
      </c>
      <c r="B6838" t="s">
        <v>13663</v>
      </c>
      <c r="C6838" t="s">
        <v>13664</v>
      </c>
      <c r="D6838" t="s">
        <v>51</v>
      </c>
      <c r="E6838">
        <v>272.02999999999997</v>
      </c>
      <c r="F6838">
        <v>271.86</v>
      </c>
      <c r="G6838">
        <v>272.07</v>
      </c>
      <c r="H6838">
        <v>271.45</v>
      </c>
      <c r="I6838">
        <v>272.45</v>
      </c>
      <c r="J6838">
        <v>271.95</v>
      </c>
      <c r="K6838">
        <v>272.22000000000003</v>
      </c>
      <c r="L6838">
        <v>271.88</v>
      </c>
      <c r="M6838">
        <v>272.07</v>
      </c>
      <c r="N6838">
        <v>271.44</v>
      </c>
      <c r="O6838">
        <v>271.92</v>
      </c>
      <c r="P6838">
        <v>271.83</v>
      </c>
      <c r="Q6838">
        <v>271.73</v>
      </c>
      <c r="R6838">
        <v>272.04000000000002</v>
      </c>
      <c r="S6838">
        <v>271.56</v>
      </c>
      <c r="T6838">
        <v>271.86</v>
      </c>
      <c r="U6838">
        <v>271.64999999999998</v>
      </c>
      <c r="V6838">
        <v>272.64</v>
      </c>
      <c r="W6838">
        <v>232.79</v>
      </c>
      <c r="X6838">
        <v>271.8</v>
      </c>
      <c r="Y6838">
        <v>271.95</v>
      </c>
      <c r="Z6838">
        <v>272.24</v>
      </c>
      <c r="AA6838">
        <v>271.89999999999998</v>
      </c>
      <c r="AB6838">
        <v>272.39999999999998</v>
      </c>
      <c r="AC6838">
        <v>271.52999999999997</v>
      </c>
      <c r="AD6838">
        <v>272.70999999999998</v>
      </c>
      <c r="AE6838">
        <v>271.89999999999998</v>
      </c>
    </row>
    <row r="6839" spans="1:31">
      <c r="A6839" t="s">
        <v>31</v>
      </c>
      <c r="B6839" t="s">
        <v>13665</v>
      </c>
      <c r="C6839" t="s">
        <v>13666</v>
      </c>
      <c r="D6839" t="s">
        <v>51</v>
      </c>
      <c r="E6839">
        <v>230.05</v>
      </c>
      <c r="F6839">
        <v>229.85</v>
      </c>
      <c r="G6839">
        <v>230.1</v>
      </c>
      <c r="H6839">
        <v>229.34</v>
      </c>
      <c r="I6839">
        <v>230.56</v>
      </c>
      <c r="J6839">
        <v>229.96</v>
      </c>
      <c r="K6839">
        <v>230.29</v>
      </c>
      <c r="L6839">
        <v>229.87</v>
      </c>
      <c r="M6839">
        <v>230.09</v>
      </c>
      <c r="N6839">
        <v>229.33</v>
      </c>
      <c r="O6839">
        <v>229.92</v>
      </c>
      <c r="P6839">
        <v>229.8</v>
      </c>
      <c r="Q6839">
        <v>229.68</v>
      </c>
      <c r="R6839">
        <v>230.05</v>
      </c>
      <c r="S6839">
        <v>229.48</v>
      </c>
      <c r="T6839">
        <v>229.85</v>
      </c>
      <c r="U6839">
        <v>229.58</v>
      </c>
      <c r="V6839">
        <v>230.81</v>
      </c>
      <c r="W6839">
        <v>197.38</v>
      </c>
      <c r="X6839">
        <v>229.76</v>
      </c>
      <c r="Y6839">
        <v>229.95</v>
      </c>
      <c r="Z6839">
        <v>230.31</v>
      </c>
      <c r="AA6839">
        <v>229.9</v>
      </c>
      <c r="AB6839">
        <v>230.51</v>
      </c>
      <c r="AC6839">
        <v>229.43</v>
      </c>
      <c r="AD6839">
        <v>230.9</v>
      </c>
      <c r="AE6839">
        <v>229.88</v>
      </c>
    </row>
    <row r="6840" spans="1:31">
      <c r="A6840" t="s">
        <v>31</v>
      </c>
      <c r="B6840" t="s">
        <v>13667</v>
      </c>
      <c r="C6840" t="s">
        <v>13668</v>
      </c>
      <c r="D6840" t="s">
        <v>51</v>
      </c>
      <c r="E6840">
        <v>395.42</v>
      </c>
      <c r="F6840">
        <v>414.09</v>
      </c>
      <c r="G6840">
        <v>414.4</v>
      </c>
      <c r="H6840">
        <v>413.47</v>
      </c>
      <c r="I6840">
        <v>426.1</v>
      </c>
      <c r="J6840">
        <v>414.23</v>
      </c>
      <c r="K6840">
        <v>414.64</v>
      </c>
      <c r="L6840">
        <v>356.3</v>
      </c>
      <c r="M6840">
        <v>414.39</v>
      </c>
      <c r="N6840">
        <v>413.46</v>
      </c>
      <c r="O6840">
        <v>414.18</v>
      </c>
      <c r="P6840">
        <v>414.04</v>
      </c>
      <c r="Q6840">
        <v>419.44</v>
      </c>
      <c r="R6840">
        <v>405.45</v>
      </c>
      <c r="S6840">
        <v>413.63</v>
      </c>
      <c r="T6840">
        <v>414.1</v>
      </c>
      <c r="U6840">
        <v>413.77</v>
      </c>
      <c r="V6840">
        <v>409.72</v>
      </c>
      <c r="W6840">
        <v>374.12</v>
      </c>
      <c r="X6840">
        <v>414</v>
      </c>
      <c r="Y6840">
        <v>414.22</v>
      </c>
      <c r="Z6840">
        <v>414.66</v>
      </c>
      <c r="AA6840">
        <v>475.3</v>
      </c>
      <c r="AB6840">
        <v>414.9</v>
      </c>
      <c r="AC6840">
        <v>413.59</v>
      </c>
      <c r="AD6840">
        <v>415.39</v>
      </c>
      <c r="AE6840">
        <v>414.13</v>
      </c>
    </row>
    <row r="6841" spans="1:31">
      <c r="A6841" t="s">
        <v>31</v>
      </c>
      <c r="B6841" t="s">
        <v>13669</v>
      </c>
      <c r="C6841" t="s">
        <v>13670</v>
      </c>
      <c r="D6841" t="s">
        <v>51</v>
      </c>
      <c r="E6841">
        <v>230.05</v>
      </c>
      <c r="F6841">
        <v>229.85</v>
      </c>
      <c r="G6841">
        <v>230.1</v>
      </c>
      <c r="H6841">
        <v>229.34</v>
      </c>
      <c r="I6841">
        <v>230.56</v>
      </c>
      <c r="J6841">
        <v>229.96</v>
      </c>
      <c r="K6841">
        <v>230.29</v>
      </c>
      <c r="L6841">
        <v>229.87</v>
      </c>
      <c r="M6841">
        <v>230.09</v>
      </c>
      <c r="N6841">
        <v>229.33</v>
      </c>
      <c r="O6841">
        <v>229.92</v>
      </c>
      <c r="P6841">
        <v>229.8</v>
      </c>
      <c r="Q6841">
        <v>229.68</v>
      </c>
      <c r="R6841">
        <v>230.05</v>
      </c>
      <c r="S6841">
        <v>229.48</v>
      </c>
      <c r="T6841">
        <v>229.85</v>
      </c>
      <c r="U6841">
        <v>229.58</v>
      </c>
      <c r="V6841">
        <v>230.81</v>
      </c>
      <c r="W6841">
        <v>197.38</v>
      </c>
      <c r="X6841">
        <v>229.76</v>
      </c>
      <c r="Y6841">
        <v>229.95</v>
      </c>
      <c r="Z6841">
        <v>230.31</v>
      </c>
      <c r="AA6841">
        <v>229.9</v>
      </c>
      <c r="AB6841">
        <v>230.51</v>
      </c>
      <c r="AC6841">
        <v>229.43</v>
      </c>
      <c r="AD6841">
        <v>230.9</v>
      </c>
      <c r="AE6841">
        <v>229.88</v>
      </c>
    </row>
    <row r="6842" spans="1:31">
      <c r="A6842" t="s">
        <v>31</v>
      </c>
      <c r="B6842" t="s">
        <v>13671</v>
      </c>
      <c r="C6842" t="s">
        <v>13672</v>
      </c>
      <c r="D6842" t="s">
        <v>51</v>
      </c>
      <c r="E6842">
        <v>238.84</v>
      </c>
      <c r="F6842">
        <v>237.39</v>
      </c>
      <c r="G6842">
        <v>239.24</v>
      </c>
      <c r="H6842">
        <v>233.72</v>
      </c>
      <c r="I6842">
        <v>242.64</v>
      </c>
      <c r="J6842">
        <v>238.22</v>
      </c>
      <c r="K6842">
        <v>240.64</v>
      </c>
      <c r="L6842">
        <v>237.57</v>
      </c>
      <c r="M6842">
        <v>239.2</v>
      </c>
      <c r="N6842">
        <v>233.62</v>
      </c>
      <c r="O6842">
        <v>237.93</v>
      </c>
      <c r="P6842">
        <v>237.08</v>
      </c>
      <c r="Q6842">
        <v>236.25</v>
      </c>
      <c r="R6842">
        <v>238.92</v>
      </c>
      <c r="S6842">
        <v>234.69</v>
      </c>
      <c r="T6842">
        <v>237.42</v>
      </c>
      <c r="U6842">
        <v>235.47</v>
      </c>
      <c r="V6842">
        <v>244.43</v>
      </c>
      <c r="W6842">
        <v>215.16</v>
      </c>
      <c r="X6842">
        <v>236.81</v>
      </c>
      <c r="Y6842">
        <v>238.16</v>
      </c>
      <c r="Z6842">
        <v>240.79</v>
      </c>
      <c r="AA6842">
        <v>237.78</v>
      </c>
      <c r="AB6842">
        <v>242.2</v>
      </c>
      <c r="AC6842">
        <v>234.42</v>
      </c>
      <c r="AD6842">
        <v>245.06</v>
      </c>
      <c r="AE6842">
        <v>237.65</v>
      </c>
    </row>
    <row r="6843" spans="1:31">
      <c r="A6843" t="s">
        <v>31</v>
      </c>
      <c r="B6843" t="s">
        <v>13673</v>
      </c>
      <c r="C6843" t="s">
        <v>13674</v>
      </c>
      <c r="D6843" t="s">
        <v>51</v>
      </c>
      <c r="E6843">
        <v>376.26</v>
      </c>
      <c r="F6843">
        <v>376.06</v>
      </c>
      <c r="G6843">
        <v>376.31</v>
      </c>
      <c r="H6843">
        <v>375.55</v>
      </c>
      <c r="I6843">
        <v>376.77</v>
      </c>
      <c r="J6843">
        <v>376.17</v>
      </c>
      <c r="K6843">
        <v>376.5</v>
      </c>
      <c r="L6843">
        <v>376.08</v>
      </c>
      <c r="M6843">
        <v>376.3</v>
      </c>
      <c r="N6843">
        <v>375.54</v>
      </c>
      <c r="O6843">
        <v>376.13</v>
      </c>
      <c r="P6843">
        <v>376.01</v>
      </c>
      <c r="Q6843">
        <v>375.89</v>
      </c>
      <c r="R6843">
        <v>376.26</v>
      </c>
      <c r="S6843">
        <v>375.69</v>
      </c>
      <c r="T6843">
        <v>376.06</v>
      </c>
      <c r="U6843">
        <v>375.79</v>
      </c>
      <c r="V6843">
        <v>377.02</v>
      </c>
      <c r="W6843">
        <v>321.79000000000002</v>
      </c>
      <c r="X6843">
        <v>375.97</v>
      </c>
      <c r="Y6843">
        <v>376.16</v>
      </c>
      <c r="Z6843">
        <v>376.52</v>
      </c>
      <c r="AA6843">
        <v>376.11</v>
      </c>
      <c r="AB6843">
        <v>376.72</v>
      </c>
      <c r="AC6843">
        <v>375.64</v>
      </c>
      <c r="AD6843">
        <v>377.11</v>
      </c>
      <c r="AE6843">
        <v>376.09</v>
      </c>
    </row>
    <row r="6844" spans="1:31">
      <c r="A6844" t="s">
        <v>31</v>
      </c>
      <c r="B6844" t="s">
        <v>13675</v>
      </c>
      <c r="C6844" t="s">
        <v>13676</v>
      </c>
      <c r="D6844" t="s">
        <v>51</v>
      </c>
      <c r="E6844">
        <v>230.74</v>
      </c>
      <c r="F6844">
        <v>230.5</v>
      </c>
      <c r="G6844">
        <v>230.8</v>
      </c>
      <c r="H6844">
        <v>229.91</v>
      </c>
      <c r="I6844">
        <v>231.36</v>
      </c>
      <c r="J6844">
        <v>230.64</v>
      </c>
      <c r="K6844">
        <v>231.03</v>
      </c>
      <c r="L6844">
        <v>230.53</v>
      </c>
      <c r="M6844">
        <v>230.8</v>
      </c>
      <c r="N6844">
        <v>229.89</v>
      </c>
      <c r="O6844">
        <v>230.59</v>
      </c>
      <c r="P6844">
        <v>230.46</v>
      </c>
      <c r="Q6844">
        <v>230.32</v>
      </c>
      <c r="R6844">
        <v>230.75</v>
      </c>
      <c r="S6844">
        <v>230.06</v>
      </c>
      <c r="T6844">
        <v>230.51</v>
      </c>
      <c r="U6844">
        <v>230.19</v>
      </c>
      <c r="V6844">
        <v>231.65</v>
      </c>
      <c r="W6844">
        <v>198.28</v>
      </c>
      <c r="X6844">
        <v>230.41</v>
      </c>
      <c r="Y6844">
        <v>230.63</v>
      </c>
      <c r="Z6844">
        <v>231.05</v>
      </c>
      <c r="AA6844">
        <v>230.57</v>
      </c>
      <c r="AB6844">
        <v>231.29</v>
      </c>
      <c r="AC6844">
        <v>230.02</v>
      </c>
      <c r="AD6844">
        <v>231.75</v>
      </c>
      <c r="AE6844">
        <v>230.54</v>
      </c>
    </row>
    <row r="6845" spans="1:31">
      <c r="A6845" t="s">
        <v>31</v>
      </c>
      <c r="B6845" t="s">
        <v>13677</v>
      </c>
      <c r="C6845" t="s">
        <v>13678</v>
      </c>
      <c r="D6845" t="s">
        <v>51</v>
      </c>
      <c r="E6845">
        <v>490.93</v>
      </c>
      <c r="F6845">
        <v>509.82</v>
      </c>
      <c r="G6845">
        <v>510.18</v>
      </c>
      <c r="H6845">
        <v>509.11</v>
      </c>
      <c r="I6845">
        <v>522.1</v>
      </c>
      <c r="J6845">
        <v>509.98</v>
      </c>
      <c r="K6845">
        <v>510.45</v>
      </c>
      <c r="L6845">
        <v>451.23</v>
      </c>
      <c r="M6845">
        <v>510.17</v>
      </c>
      <c r="N6845">
        <v>509.09</v>
      </c>
      <c r="O6845">
        <v>509.92</v>
      </c>
      <c r="P6845">
        <v>509.76</v>
      </c>
      <c r="Q6845">
        <v>515.24</v>
      </c>
      <c r="R6845">
        <v>501.1</v>
      </c>
      <c r="S6845">
        <v>509.3</v>
      </c>
      <c r="T6845">
        <v>509.83</v>
      </c>
      <c r="U6845">
        <v>509.45</v>
      </c>
      <c r="V6845">
        <v>505.54</v>
      </c>
      <c r="W6845">
        <v>456.19</v>
      </c>
      <c r="X6845">
        <v>509.71</v>
      </c>
      <c r="Y6845">
        <v>509.97</v>
      </c>
      <c r="Z6845">
        <v>510.48</v>
      </c>
      <c r="AA6845">
        <v>571.91</v>
      </c>
      <c r="AB6845">
        <v>510.75</v>
      </c>
      <c r="AC6845">
        <v>509.25</v>
      </c>
      <c r="AD6845">
        <v>511.31</v>
      </c>
      <c r="AE6845">
        <v>509.87</v>
      </c>
    </row>
    <row r="6846" spans="1:31">
      <c r="A6846" t="s">
        <v>31</v>
      </c>
      <c r="B6846" t="s">
        <v>13679</v>
      </c>
      <c r="C6846" t="s">
        <v>13680</v>
      </c>
      <c r="D6846" t="s">
        <v>51</v>
      </c>
      <c r="E6846">
        <v>323.22000000000003</v>
      </c>
      <c r="F6846">
        <v>322.98</v>
      </c>
      <c r="G6846">
        <v>323.27999999999997</v>
      </c>
      <c r="H6846">
        <v>322.39</v>
      </c>
      <c r="I6846">
        <v>323.83999999999997</v>
      </c>
      <c r="J6846">
        <v>323.12</v>
      </c>
      <c r="K6846">
        <v>323.51</v>
      </c>
      <c r="L6846">
        <v>323.01</v>
      </c>
      <c r="M6846">
        <v>323.27999999999997</v>
      </c>
      <c r="N6846">
        <v>322.37</v>
      </c>
      <c r="O6846">
        <v>323.07</v>
      </c>
      <c r="P6846">
        <v>322.94</v>
      </c>
      <c r="Q6846">
        <v>322.8</v>
      </c>
      <c r="R6846">
        <v>323.23</v>
      </c>
      <c r="S6846">
        <v>322.54000000000002</v>
      </c>
      <c r="T6846">
        <v>322.99</v>
      </c>
      <c r="U6846">
        <v>322.67</v>
      </c>
      <c r="V6846">
        <v>324.13</v>
      </c>
      <c r="W6846">
        <v>276.97000000000003</v>
      </c>
      <c r="X6846">
        <v>322.89</v>
      </c>
      <c r="Y6846">
        <v>323.11</v>
      </c>
      <c r="Z6846">
        <v>323.52999999999997</v>
      </c>
      <c r="AA6846">
        <v>323.05</v>
      </c>
      <c r="AB6846">
        <v>323.77</v>
      </c>
      <c r="AC6846">
        <v>322.5</v>
      </c>
      <c r="AD6846">
        <v>324.23</v>
      </c>
      <c r="AE6846">
        <v>323.02</v>
      </c>
    </row>
    <row r="6847" spans="1:31">
      <c r="A6847" t="s">
        <v>31</v>
      </c>
      <c r="B6847" t="s">
        <v>13681</v>
      </c>
      <c r="C6847" t="s">
        <v>13682</v>
      </c>
      <c r="D6847" t="s">
        <v>51</v>
      </c>
      <c r="E6847">
        <v>325.06</v>
      </c>
      <c r="F6847">
        <v>323.61</v>
      </c>
      <c r="G6847">
        <v>325.45999999999998</v>
      </c>
      <c r="H6847">
        <v>319.94</v>
      </c>
      <c r="I6847">
        <v>328.86</v>
      </c>
      <c r="J6847">
        <v>324.44</v>
      </c>
      <c r="K6847">
        <v>326.86</v>
      </c>
      <c r="L6847">
        <v>323.79000000000002</v>
      </c>
      <c r="M6847">
        <v>325.42</v>
      </c>
      <c r="N6847">
        <v>319.83999999999997</v>
      </c>
      <c r="O6847">
        <v>324.14999999999998</v>
      </c>
      <c r="P6847">
        <v>323.3</v>
      </c>
      <c r="Q6847">
        <v>322.47000000000003</v>
      </c>
      <c r="R6847">
        <v>325.14</v>
      </c>
      <c r="S6847">
        <v>320.91000000000003</v>
      </c>
      <c r="T6847">
        <v>323.64</v>
      </c>
      <c r="U6847">
        <v>321.69</v>
      </c>
      <c r="V6847">
        <v>330.65</v>
      </c>
      <c r="W6847">
        <v>288.52</v>
      </c>
      <c r="X6847">
        <v>323.02999999999997</v>
      </c>
      <c r="Y6847">
        <v>324.38</v>
      </c>
      <c r="Z6847">
        <v>327.01</v>
      </c>
      <c r="AA6847">
        <v>324</v>
      </c>
      <c r="AB6847">
        <v>328.42</v>
      </c>
      <c r="AC6847">
        <v>320.64</v>
      </c>
      <c r="AD6847">
        <v>331.28</v>
      </c>
      <c r="AE6847">
        <v>323.87</v>
      </c>
    </row>
    <row r="6848" spans="1:31">
      <c r="A6848" t="s">
        <v>31</v>
      </c>
      <c r="B6848" t="s">
        <v>13683</v>
      </c>
      <c r="C6848" t="s">
        <v>13684</v>
      </c>
      <c r="D6848" t="s">
        <v>51</v>
      </c>
      <c r="E6848">
        <v>487.73</v>
      </c>
      <c r="F6848">
        <v>487.49</v>
      </c>
      <c r="G6848">
        <v>487.79</v>
      </c>
      <c r="H6848">
        <v>486.9</v>
      </c>
      <c r="I6848">
        <v>488.35</v>
      </c>
      <c r="J6848">
        <v>487.63</v>
      </c>
      <c r="K6848">
        <v>488.02</v>
      </c>
      <c r="L6848">
        <v>487.52</v>
      </c>
      <c r="M6848">
        <v>487.79</v>
      </c>
      <c r="N6848">
        <v>486.88</v>
      </c>
      <c r="O6848">
        <v>487.58</v>
      </c>
      <c r="P6848">
        <v>487.45</v>
      </c>
      <c r="Q6848">
        <v>487.31</v>
      </c>
      <c r="R6848">
        <v>487.74</v>
      </c>
      <c r="S6848">
        <v>487.05</v>
      </c>
      <c r="T6848">
        <v>487.5</v>
      </c>
      <c r="U6848">
        <v>487.18</v>
      </c>
      <c r="V6848">
        <v>488.64</v>
      </c>
      <c r="W6848">
        <v>416.95</v>
      </c>
      <c r="X6848">
        <v>487.4</v>
      </c>
      <c r="Y6848">
        <v>487.62</v>
      </c>
      <c r="Z6848">
        <v>488.04</v>
      </c>
      <c r="AA6848">
        <v>487.56</v>
      </c>
      <c r="AB6848">
        <v>488.28</v>
      </c>
      <c r="AC6848">
        <v>487.01</v>
      </c>
      <c r="AD6848">
        <v>488.74</v>
      </c>
      <c r="AE6848">
        <v>487.53</v>
      </c>
    </row>
    <row r="6849" spans="1:31">
      <c r="A6849" t="s">
        <v>31</v>
      </c>
      <c r="B6849" t="s">
        <v>13685</v>
      </c>
      <c r="C6849" t="s">
        <v>13686</v>
      </c>
      <c r="D6849" t="s">
        <v>51</v>
      </c>
      <c r="E6849">
        <v>447.45</v>
      </c>
      <c r="F6849">
        <v>445.87</v>
      </c>
      <c r="G6849">
        <v>447.89</v>
      </c>
      <c r="H6849">
        <v>441.87</v>
      </c>
      <c r="I6849">
        <v>451.59</v>
      </c>
      <c r="J6849">
        <v>446.78</v>
      </c>
      <c r="K6849">
        <v>449.41</v>
      </c>
      <c r="L6849">
        <v>446.07</v>
      </c>
      <c r="M6849">
        <v>447.84</v>
      </c>
      <c r="N6849">
        <v>441.76</v>
      </c>
      <c r="O6849">
        <v>446.47</v>
      </c>
      <c r="P6849">
        <v>445.54</v>
      </c>
      <c r="Q6849">
        <v>444.62</v>
      </c>
      <c r="R6849">
        <v>447.54</v>
      </c>
      <c r="S6849">
        <v>442.93</v>
      </c>
      <c r="T6849">
        <v>445.9</v>
      </c>
      <c r="U6849">
        <v>443.79</v>
      </c>
      <c r="V6849">
        <v>453.54</v>
      </c>
      <c r="W6849">
        <v>393.72</v>
      </c>
      <c r="X6849">
        <v>445.23</v>
      </c>
      <c r="Y6849">
        <v>446.72</v>
      </c>
      <c r="Z6849">
        <v>449.58</v>
      </c>
      <c r="AA6849">
        <v>446.3</v>
      </c>
      <c r="AB6849">
        <v>451.11</v>
      </c>
      <c r="AC6849">
        <v>442.64</v>
      </c>
      <c r="AD6849">
        <v>454.22</v>
      </c>
      <c r="AE6849">
        <v>446.16</v>
      </c>
    </row>
    <row r="6850" spans="1:31">
      <c r="A6850" t="s">
        <v>31</v>
      </c>
      <c r="B6850" t="s">
        <v>13687</v>
      </c>
      <c r="C6850" t="s">
        <v>13688</v>
      </c>
      <c r="D6850" t="s">
        <v>51</v>
      </c>
      <c r="E6850">
        <v>5446.83</v>
      </c>
      <c r="F6850">
        <v>5440.44</v>
      </c>
      <c r="G6850">
        <v>5444.77</v>
      </c>
      <c r="H6850">
        <v>5440.23</v>
      </c>
      <c r="I6850">
        <v>5448.59</v>
      </c>
      <c r="J6850">
        <v>5441.78</v>
      </c>
      <c r="K6850">
        <v>5442.29</v>
      </c>
      <c r="L6850">
        <v>5445.32</v>
      </c>
      <c r="M6850">
        <v>5446.44</v>
      </c>
      <c r="N6850">
        <v>5441.73</v>
      </c>
      <c r="O6850">
        <v>5442.02</v>
      </c>
      <c r="P6850">
        <v>5444.12</v>
      </c>
      <c r="Q6850">
        <v>5442.24</v>
      </c>
      <c r="R6850">
        <v>5445.85</v>
      </c>
      <c r="S6850">
        <v>5441.56</v>
      </c>
      <c r="T6850">
        <v>5448.33</v>
      </c>
      <c r="U6850">
        <v>5444.07</v>
      </c>
      <c r="V6850">
        <v>5445.27</v>
      </c>
      <c r="W6850">
        <v>5445.34</v>
      </c>
      <c r="X6850">
        <v>5443.53</v>
      </c>
      <c r="Y6850">
        <v>5445.61</v>
      </c>
      <c r="Z6850">
        <v>5445.3</v>
      </c>
      <c r="AA6850">
        <v>6092.84</v>
      </c>
      <c r="AB6850">
        <v>5444.4</v>
      </c>
      <c r="AC6850">
        <v>5444.32</v>
      </c>
      <c r="AD6850">
        <v>5445.66</v>
      </c>
      <c r="AE6850">
        <v>5440.2</v>
      </c>
    </row>
    <row r="6851" spans="1:31">
      <c r="A6851" t="s">
        <v>31</v>
      </c>
      <c r="B6851" t="s">
        <v>13689</v>
      </c>
      <c r="C6851" t="s">
        <v>13690</v>
      </c>
      <c r="D6851" t="s">
        <v>51</v>
      </c>
      <c r="E6851">
        <v>133.58000000000001</v>
      </c>
      <c r="F6851">
        <v>133.34</v>
      </c>
      <c r="G6851">
        <v>133.72</v>
      </c>
      <c r="H6851">
        <v>133.34</v>
      </c>
      <c r="I6851">
        <v>133.93</v>
      </c>
      <c r="J6851">
        <v>133.38999999999999</v>
      </c>
      <c r="K6851">
        <v>133.51</v>
      </c>
      <c r="L6851">
        <v>133.65</v>
      </c>
      <c r="M6851">
        <v>133.63999999999999</v>
      </c>
      <c r="N6851">
        <v>133.31</v>
      </c>
      <c r="O6851">
        <v>133.46</v>
      </c>
      <c r="P6851">
        <v>133.63</v>
      </c>
      <c r="Q6851">
        <v>133.41</v>
      </c>
      <c r="R6851">
        <v>133.58000000000001</v>
      </c>
      <c r="S6851">
        <v>133.38</v>
      </c>
      <c r="T6851">
        <v>133.66999999999999</v>
      </c>
      <c r="U6851">
        <v>133.49</v>
      </c>
      <c r="V6851">
        <v>133.74</v>
      </c>
      <c r="W6851">
        <v>133.93</v>
      </c>
      <c r="X6851">
        <v>133.54</v>
      </c>
      <c r="Y6851">
        <v>133.66</v>
      </c>
      <c r="Z6851">
        <v>133.57</v>
      </c>
      <c r="AA6851">
        <v>149.54</v>
      </c>
      <c r="AB6851">
        <v>133.63999999999999</v>
      </c>
      <c r="AC6851">
        <v>133.47</v>
      </c>
      <c r="AD6851">
        <v>133.79</v>
      </c>
      <c r="AE6851">
        <v>133.37</v>
      </c>
    </row>
    <row r="6852" spans="1:31">
      <c r="A6852" t="s">
        <v>31</v>
      </c>
      <c r="B6852" t="s">
        <v>13691</v>
      </c>
      <c r="C6852" t="s">
        <v>13692</v>
      </c>
      <c r="D6852" t="s">
        <v>51</v>
      </c>
      <c r="E6852">
        <v>4031.98</v>
      </c>
      <c r="F6852">
        <v>4023.96</v>
      </c>
      <c r="G6852">
        <v>4029.4</v>
      </c>
      <c r="H6852">
        <v>4023.7</v>
      </c>
      <c r="I6852">
        <v>4034.2</v>
      </c>
      <c r="J6852">
        <v>4025.63</v>
      </c>
      <c r="K6852">
        <v>4026.28</v>
      </c>
      <c r="L6852">
        <v>4030.1</v>
      </c>
      <c r="M6852">
        <v>4031.49</v>
      </c>
      <c r="N6852">
        <v>4025.57</v>
      </c>
      <c r="O6852">
        <v>4025.94</v>
      </c>
      <c r="P6852">
        <v>4028.58</v>
      </c>
      <c r="Q6852">
        <v>4026.21</v>
      </c>
      <c r="R6852">
        <v>4030.75</v>
      </c>
      <c r="S6852">
        <v>4025.38</v>
      </c>
      <c r="T6852">
        <v>4033.87</v>
      </c>
      <c r="U6852">
        <v>4028.53</v>
      </c>
      <c r="V6852">
        <v>4030.03</v>
      </c>
      <c r="W6852">
        <v>4030.11</v>
      </c>
      <c r="X6852">
        <v>4027.83</v>
      </c>
      <c r="Y6852">
        <v>4030.46</v>
      </c>
      <c r="Z6852">
        <v>4030.05</v>
      </c>
      <c r="AA6852">
        <v>4506.24</v>
      </c>
      <c r="AB6852">
        <v>4028.93</v>
      </c>
      <c r="AC6852">
        <v>4028.84</v>
      </c>
      <c r="AD6852">
        <v>4030.53</v>
      </c>
      <c r="AE6852">
        <v>4023.66</v>
      </c>
    </row>
    <row r="6853" spans="1:31">
      <c r="A6853" t="s">
        <v>31</v>
      </c>
      <c r="B6853" t="s">
        <v>13693</v>
      </c>
      <c r="C6853" t="s">
        <v>13694</v>
      </c>
      <c r="D6853" t="s">
        <v>51</v>
      </c>
      <c r="E6853">
        <v>1998.26</v>
      </c>
      <c r="F6853">
        <v>1988.59</v>
      </c>
      <c r="G6853">
        <v>1995.16</v>
      </c>
      <c r="H6853">
        <v>1988.29</v>
      </c>
      <c r="I6853">
        <v>2000.94</v>
      </c>
      <c r="J6853">
        <v>1990.63</v>
      </c>
      <c r="K6853">
        <v>1991.41</v>
      </c>
      <c r="L6853">
        <v>1996</v>
      </c>
      <c r="M6853">
        <v>1997.68</v>
      </c>
      <c r="N6853">
        <v>1990.54</v>
      </c>
      <c r="O6853">
        <v>1990.98</v>
      </c>
      <c r="P6853">
        <v>1994.16</v>
      </c>
      <c r="Q6853">
        <v>1991.32</v>
      </c>
      <c r="R6853">
        <v>1996.78</v>
      </c>
      <c r="S6853">
        <v>1990.31</v>
      </c>
      <c r="T6853">
        <v>2000.54</v>
      </c>
      <c r="U6853">
        <v>1994.11</v>
      </c>
      <c r="V6853">
        <v>1995.91</v>
      </c>
      <c r="W6853">
        <v>1996.02</v>
      </c>
      <c r="X6853">
        <v>1993.27</v>
      </c>
      <c r="Y6853">
        <v>1996.43</v>
      </c>
      <c r="Z6853">
        <v>1995.95</v>
      </c>
      <c r="AA6853">
        <v>2226.54</v>
      </c>
      <c r="AB6853">
        <v>1994.58</v>
      </c>
      <c r="AC6853">
        <v>1994.47</v>
      </c>
      <c r="AD6853">
        <v>1996.52</v>
      </c>
      <c r="AE6853">
        <v>1988.24</v>
      </c>
    </row>
    <row r="6854" spans="1:31">
      <c r="A6854" t="s">
        <v>31</v>
      </c>
      <c r="B6854" t="s">
        <v>13695</v>
      </c>
      <c r="C6854" t="s">
        <v>13696</v>
      </c>
      <c r="D6854" t="s">
        <v>51</v>
      </c>
      <c r="E6854">
        <v>1271.47</v>
      </c>
      <c r="F6854">
        <v>1271.1099999999999</v>
      </c>
      <c r="G6854">
        <v>1271.6600000000001</v>
      </c>
      <c r="H6854">
        <v>1271.1099999999999</v>
      </c>
      <c r="I6854">
        <v>1271.97</v>
      </c>
      <c r="J6854">
        <v>1271.18</v>
      </c>
      <c r="K6854">
        <v>1271.3499999999999</v>
      </c>
      <c r="L6854">
        <v>1271.56</v>
      </c>
      <c r="M6854">
        <v>1271.55</v>
      </c>
      <c r="N6854">
        <v>1271.08</v>
      </c>
      <c r="O6854">
        <v>1271.3</v>
      </c>
      <c r="P6854">
        <v>1271.53</v>
      </c>
      <c r="Q6854">
        <v>1271.21</v>
      </c>
      <c r="R6854">
        <v>1271.47</v>
      </c>
      <c r="S6854">
        <v>1271.18</v>
      </c>
      <c r="T6854">
        <v>1271.5899999999999</v>
      </c>
      <c r="U6854">
        <v>1271.33</v>
      </c>
      <c r="V6854">
        <v>1271.7</v>
      </c>
      <c r="W6854">
        <v>1271.96</v>
      </c>
      <c r="X6854">
        <v>1271.4100000000001</v>
      </c>
      <c r="Y6854">
        <v>1271.57</v>
      </c>
      <c r="Z6854">
        <v>1271.45</v>
      </c>
      <c r="AA6854">
        <v>1423.93</v>
      </c>
      <c r="AB6854">
        <v>1271.55</v>
      </c>
      <c r="AC6854">
        <v>1271.3</v>
      </c>
      <c r="AD6854">
        <v>1271.77</v>
      </c>
      <c r="AE6854">
        <v>1271.1600000000001</v>
      </c>
    </row>
    <row r="6855" spans="1:31">
      <c r="A6855" t="s">
        <v>31</v>
      </c>
      <c r="B6855" t="s">
        <v>13697</v>
      </c>
      <c r="C6855" t="s">
        <v>13698</v>
      </c>
      <c r="D6855" t="s">
        <v>51</v>
      </c>
      <c r="E6855">
        <v>1344.54</v>
      </c>
      <c r="F6855">
        <v>1333.23</v>
      </c>
      <c r="G6855">
        <v>1340.9</v>
      </c>
      <c r="H6855">
        <v>1332.87</v>
      </c>
      <c r="I6855">
        <v>1347.65</v>
      </c>
      <c r="J6855">
        <v>1335.6</v>
      </c>
      <c r="K6855">
        <v>1336.5</v>
      </c>
      <c r="L6855">
        <v>1341.88</v>
      </c>
      <c r="M6855">
        <v>1343.85</v>
      </c>
      <c r="N6855">
        <v>1335.51</v>
      </c>
      <c r="O6855">
        <v>1336.01</v>
      </c>
      <c r="P6855">
        <v>1339.75</v>
      </c>
      <c r="Q6855">
        <v>1336.42</v>
      </c>
      <c r="R6855">
        <v>1342.81</v>
      </c>
      <c r="S6855">
        <v>1335.23</v>
      </c>
      <c r="T6855">
        <v>1347.2</v>
      </c>
      <c r="U6855">
        <v>1339.68</v>
      </c>
      <c r="V6855">
        <v>1341.79</v>
      </c>
      <c r="W6855">
        <v>1341.9</v>
      </c>
      <c r="X6855">
        <v>1338.69</v>
      </c>
      <c r="Y6855">
        <v>1342.39</v>
      </c>
      <c r="Z6855">
        <v>1341.82</v>
      </c>
      <c r="AA6855">
        <v>1492.4</v>
      </c>
      <c r="AB6855">
        <v>1340.23</v>
      </c>
      <c r="AC6855">
        <v>1340.09</v>
      </c>
      <c r="AD6855">
        <v>1342.48</v>
      </c>
      <c r="AE6855">
        <v>1332.81</v>
      </c>
    </row>
    <row r="6856" spans="1:31">
      <c r="A6856" t="s">
        <v>31</v>
      </c>
      <c r="B6856" t="s">
        <v>13699</v>
      </c>
      <c r="C6856" t="s">
        <v>13700</v>
      </c>
      <c r="D6856" t="s">
        <v>51</v>
      </c>
      <c r="E6856">
        <v>5.7</v>
      </c>
      <c r="F6856">
        <v>5.65</v>
      </c>
      <c r="G6856">
        <v>5.72</v>
      </c>
      <c r="H6856">
        <v>5.65</v>
      </c>
      <c r="I6856">
        <v>5.76</v>
      </c>
      <c r="J6856">
        <v>5.66</v>
      </c>
      <c r="K6856">
        <v>5.68</v>
      </c>
      <c r="L6856">
        <v>5.71</v>
      </c>
      <c r="M6856">
        <v>5.71</v>
      </c>
      <c r="N6856">
        <v>5.65</v>
      </c>
      <c r="O6856">
        <v>5.68</v>
      </c>
      <c r="P6856">
        <v>5.71</v>
      </c>
      <c r="Q6856">
        <v>5.67</v>
      </c>
      <c r="R6856">
        <v>5.7</v>
      </c>
      <c r="S6856">
        <v>5.66</v>
      </c>
      <c r="T6856">
        <v>5.71</v>
      </c>
      <c r="U6856">
        <v>5.68</v>
      </c>
      <c r="V6856">
        <v>5.72</v>
      </c>
      <c r="W6856">
        <v>5.76</v>
      </c>
      <c r="X6856">
        <v>5.69</v>
      </c>
      <c r="Y6856">
        <v>5.71</v>
      </c>
      <c r="Z6856">
        <v>5.69</v>
      </c>
      <c r="AA6856">
        <v>6.36</v>
      </c>
      <c r="AB6856">
        <v>5.7</v>
      </c>
      <c r="AC6856">
        <v>5.68</v>
      </c>
      <c r="AD6856">
        <v>5.73</v>
      </c>
      <c r="AE6856">
        <v>5.66</v>
      </c>
    </row>
    <row r="6857" spans="1:31">
      <c r="A6857" t="s">
        <v>31</v>
      </c>
      <c r="B6857" t="s">
        <v>13701</v>
      </c>
      <c r="C6857" t="s">
        <v>13702</v>
      </c>
      <c r="D6857" t="s">
        <v>51</v>
      </c>
      <c r="E6857">
        <v>445.28</v>
      </c>
      <c r="F6857">
        <v>444.83</v>
      </c>
      <c r="G6857">
        <v>445.53</v>
      </c>
      <c r="H6857">
        <v>444.84</v>
      </c>
      <c r="I6857">
        <v>445.91</v>
      </c>
      <c r="J6857">
        <v>444.92</v>
      </c>
      <c r="K6857">
        <v>445.14</v>
      </c>
      <c r="L6857">
        <v>445.4</v>
      </c>
      <c r="M6857">
        <v>445.39</v>
      </c>
      <c r="N6857">
        <v>444.8</v>
      </c>
      <c r="O6857">
        <v>445.07</v>
      </c>
      <c r="P6857">
        <v>445.37</v>
      </c>
      <c r="Q6857">
        <v>444.96</v>
      </c>
      <c r="R6857">
        <v>445.28</v>
      </c>
      <c r="S6857">
        <v>444.92</v>
      </c>
      <c r="T6857">
        <v>445.43</v>
      </c>
      <c r="U6857">
        <v>445.11</v>
      </c>
      <c r="V6857">
        <v>445.56</v>
      </c>
      <c r="W6857">
        <v>445.9</v>
      </c>
      <c r="X6857">
        <v>445.2</v>
      </c>
      <c r="Y6857">
        <v>445.42</v>
      </c>
      <c r="Z6857">
        <v>445.26</v>
      </c>
      <c r="AA6857">
        <v>498.58</v>
      </c>
      <c r="AB6857">
        <v>445.38</v>
      </c>
      <c r="AC6857">
        <v>445.07</v>
      </c>
      <c r="AD6857">
        <v>445.65</v>
      </c>
      <c r="AE6857">
        <v>444.89</v>
      </c>
    </row>
    <row r="6858" spans="1:31">
      <c r="A6858" t="s">
        <v>31</v>
      </c>
      <c r="B6858" t="s">
        <v>13703</v>
      </c>
      <c r="C6858" t="s">
        <v>13704</v>
      </c>
      <c r="D6858" t="s">
        <v>51</v>
      </c>
      <c r="E6858">
        <v>1091.06</v>
      </c>
      <c r="F6858">
        <v>1090.3</v>
      </c>
      <c r="G6858">
        <v>1090.82</v>
      </c>
      <c r="H6858">
        <v>1090.27</v>
      </c>
      <c r="I6858">
        <v>1091.27</v>
      </c>
      <c r="J6858">
        <v>1090.47</v>
      </c>
      <c r="K6858">
        <v>1090.53</v>
      </c>
      <c r="L6858">
        <v>1090.8900000000001</v>
      </c>
      <c r="M6858">
        <v>1091.01</v>
      </c>
      <c r="N6858">
        <v>1090.46</v>
      </c>
      <c r="O6858">
        <v>1090.48</v>
      </c>
      <c r="P6858">
        <v>1090.74</v>
      </c>
      <c r="Q6858">
        <v>1090.52</v>
      </c>
      <c r="R6858">
        <v>1090.95</v>
      </c>
      <c r="S6858">
        <v>1090.44</v>
      </c>
      <c r="T6858">
        <v>1091.25</v>
      </c>
      <c r="U6858">
        <v>1090.74</v>
      </c>
      <c r="V6858">
        <v>1090.8699999999999</v>
      </c>
      <c r="W6858">
        <v>1090.8800000000001</v>
      </c>
      <c r="X6858">
        <v>1090.67</v>
      </c>
      <c r="Y6858">
        <v>1090.92</v>
      </c>
      <c r="Z6858">
        <v>1090.8800000000001</v>
      </c>
      <c r="AA6858">
        <v>1221.08</v>
      </c>
      <c r="AB6858">
        <v>1090.78</v>
      </c>
      <c r="AC6858">
        <v>1090.77</v>
      </c>
      <c r="AD6858">
        <v>1090.93</v>
      </c>
      <c r="AE6858">
        <v>1090.28</v>
      </c>
    </row>
    <row r="6859" spans="1:31">
      <c r="A6859" t="s">
        <v>31</v>
      </c>
      <c r="B6859" t="s">
        <v>13705</v>
      </c>
      <c r="C6859" t="s">
        <v>13706</v>
      </c>
      <c r="D6859" t="s">
        <v>51</v>
      </c>
      <c r="E6859">
        <v>11.18</v>
      </c>
      <c r="F6859">
        <v>11.11</v>
      </c>
      <c r="G6859">
        <v>11.21</v>
      </c>
      <c r="H6859">
        <v>11.11</v>
      </c>
      <c r="I6859">
        <v>11.28</v>
      </c>
      <c r="J6859">
        <v>11.12</v>
      </c>
      <c r="K6859">
        <v>11.16</v>
      </c>
      <c r="L6859">
        <v>11.2</v>
      </c>
      <c r="M6859">
        <v>11.19</v>
      </c>
      <c r="N6859">
        <v>11.1</v>
      </c>
      <c r="O6859">
        <v>11.15</v>
      </c>
      <c r="P6859">
        <v>11.19</v>
      </c>
      <c r="Q6859">
        <v>11.13</v>
      </c>
      <c r="R6859">
        <v>11.18</v>
      </c>
      <c r="S6859">
        <v>11.12</v>
      </c>
      <c r="T6859">
        <v>11.2</v>
      </c>
      <c r="U6859">
        <v>11.15</v>
      </c>
      <c r="V6859">
        <v>11.22</v>
      </c>
      <c r="W6859">
        <v>11.28</v>
      </c>
      <c r="X6859">
        <v>11.16</v>
      </c>
      <c r="Y6859">
        <v>11.2</v>
      </c>
      <c r="Z6859">
        <v>11.18</v>
      </c>
      <c r="AA6859">
        <v>12.5</v>
      </c>
      <c r="AB6859">
        <v>11.2</v>
      </c>
      <c r="AC6859">
        <v>11.14</v>
      </c>
      <c r="AD6859">
        <v>11.24</v>
      </c>
      <c r="AE6859">
        <v>11.12</v>
      </c>
    </row>
    <row r="6860" spans="1:31">
      <c r="A6860" t="s">
        <v>31</v>
      </c>
      <c r="B6860" t="s">
        <v>13707</v>
      </c>
      <c r="C6860" t="s">
        <v>13708</v>
      </c>
      <c r="D6860" t="s">
        <v>51</v>
      </c>
      <c r="E6860">
        <v>1758.85</v>
      </c>
      <c r="F6860">
        <v>1757.39</v>
      </c>
      <c r="G6860">
        <v>1758.38</v>
      </c>
      <c r="H6860">
        <v>1757.34</v>
      </c>
      <c r="I6860">
        <v>1759.25</v>
      </c>
      <c r="J6860">
        <v>1757.68</v>
      </c>
      <c r="K6860">
        <v>1757.8</v>
      </c>
      <c r="L6860">
        <v>1758.5</v>
      </c>
      <c r="M6860">
        <v>1758.76</v>
      </c>
      <c r="N6860">
        <v>1757.68</v>
      </c>
      <c r="O6860">
        <v>1757.74</v>
      </c>
      <c r="P6860">
        <v>1758.23</v>
      </c>
      <c r="Q6860">
        <v>1757.79</v>
      </c>
      <c r="R6860">
        <v>1758.62</v>
      </c>
      <c r="S6860">
        <v>1757.64</v>
      </c>
      <c r="T6860">
        <v>1759.18</v>
      </c>
      <c r="U6860">
        <v>1758.21</v>
      </c>
      <c r="V6860">
        <v>1758.49</v>
      </c>
      <c r="W6860">
        <v>1758.51</v>
      </c>
      <c r="X6860">
        <v>1758.09</v>
      </c>
      <c r="Y6860">
        <v>1758.57</v>
      </c>
      <c r="Z6860">
        <v>1758.49</v>
      </c>
      <c r="AA6860">
        <v>1968.17</v>
      </c>
      <c r="AB6860">
        <v>1758.28</v>
      </c>
      <c r="AC6860">
        <v>1758.27</v>
      </c>
      <c r="AD6860">
        <v>1758.58</v>
      </c>
      <c r="AE6860">
        <v>1757.33</v>
      </c>
    </row>
    <row r="6861" spans="1:31">
      <c r="A6861" t="s">
        <v>31</v>
      </c>
      <c r="B6861" t="s">
        <v>13709</v>
      </c>
      <c r="C6861" t="s">
        <v>13710</v>
      </c>
      <c r="D6861" t="s">
        <v>51</v>
      </c>
      <c r="E6861">
        <v>3086.02</v>
      </c>
      <c r="F6861">
        <v>3083.74</v>
      </c>
      <c r="G6861">
        <v>3085.28</v>
      </c>
      <c r="H6861">
        <v>3083.67</v>
      </c>
      <c r="I6861">
        <v>3086.65</v>
      </c>
      <c r="J6861">
        <v>3084.23</v>
      </c>
      <c r="K6861">
        <v>3084.41</v>
      </c>
      <c r="L6861">
        <v>3085.48</v>
      </c>
      <c r="M6861">
        <v>3085.89</v>
      </c>
      <c r="N6861">
        <v>3084.2</v>
      </c>
      <c r="O6861">
        <v>3084.3</v>
      </c>
      <c r="P6861">
        <v>3085.06</v>
      </c>
      <c r="Q6861">
        <v>3084.38</v>
      </c>
      <c r="R6861">
        <v>3085.67</v>
      </c>
      <c r="S6861">
        <v>3084.14</v>
      </c>
      <c r="T6861">
        <v>3086.56</v>
      </c>
      <c r="U6861">
        <v>3085.05</v>
      </c>
      <c r="V6861">
        <v>3085.46</v>
      </c>
      <c r="W6861">
        <v>3085.49</v>
      </c>
      <c r="X6861">
        <v>3084.85</v>
      </c>
      <c r="Y6861">
        <v>3085.59</v>
      </c>
      <c r="Z6861">
        <v>3085.48</v>
      </c>
      <c r="AA6861">
        <v>3453.62</v>
      </c>
      <c r="AB6861">
        <v>3085.16</v>
      </c>
      <c r="AC6861">
        <v>3085.13</v>
      </c>
      <c r="AD6861">
        <v>3085.61</v>
      </c>
      <c r="AE6861">
        <v>3083.67</v>
      </c>
    </row>
    <row r="6862" spans="1:31">
      <c r="A6862" t="s">
        <v>31</v>
      </c>
      <c r="B6862" t="s">
        <v>13711</v>
      </c>
      <c r="C6862" t="s">
        <v>13712</v>
      </c>
      <c r="D6862" t="s">
        <v>51</v>
      </c>
      <c r="E6862">
        <v>4589.4799999999996</v>
      </c>
      <c r="F6862">
        <v>4586.1400000000003</v>
      </c>
      <c r="G6862">
        <v>4588.3999999999996</v>
      </c>
      <c r="H6862">
        <v>4586.03</v>
      </c>
      <c r="I6862">
        <v>4590.41</v>
      </c>
      <c r="J6862">
        <v>4586.84</v>
      </c>
      <c r="K6862">
        <v>4587.1099999999997</v>
      </c>
      <c r="L6862">
        <v>4588.6899999999996</v>
      </c>
      <c r="M6862">
        <v>4589.28</v>
      </c>
      <c r="N6862">
        <v>4586.82</v>
      </c>
      <c r="O6862">
        <v>4586.96</v>
      </c>
      <c r="P6862">
        <v>4588.07</v>
      </c>
      <c r="Q6862">
        <v>4587.07</v>
      </c>
      <c r="R6862">
        <v>4588.97</v>
      </c>
      <c r="S6862">
        <v>4586.72</v>
      </c>
      <c r="T6862">
        <v>4590.2700000000004</v>
      </c>
      <c r="U6862">
        <v>4588.04</v>
      </c>
      <c r="V6862">
        <v>4588.68</v>
      </c>
      <c r="W6862">
        <v>4588.71</v>
      </c>
      <c r="X6862">
        <v>4587.76</v>
      </c>
      <c r="Y6862">
        <v>4588.8500000000004</v>
      </c>
      <c r="Z6862">
        <v>4588.68</v>
      </c>
      <c r="AA6862">
        <v>5136.2299999999996</v>
      </c>
      <c r="AB6862">
        <v>4588.21</v>
      </c>
      <c r="AC6862">
        <v>4588.18</v>
      </c>
      <c r="AD6862">
        <v>4588.87</v>
      </c>
      <c r="AE6862">
        <v>4586.01</v>
      </c>
    </row>
    <row r="6863" spans="1:31">
      <c r="A6863" t="s">
        <v>31</v>
      </c>
      <c r="B6863" t="s">
        <v>13713</v>
      </c>
      <c r="C6863" t="s">
        <v>13714</v>
      </c>
      <c r="D6863" t="s">
        <v>51</v>
      </c>
      <c r="E6863">
        <v>3019.56</v>
      </c>
      <c r="F6863">
        <v>3014.82</v>
      </c>
      <c r="G6863">
        <v>3018.04</v>
      </c>
      <c r="H6863">
        <v>3014.66</v>
      </c>
      <c r="I6863">
        <v>3020.86</v>
      </c>
      <c r="J6863">
        <v>3015.81</v>
      </c>
      <c r="K6863">
        <v>3016.21</v>
      </c>
      <c r="L6863">
        <v>3018.45</v>
      </c>
      <c r="M6863">
        <v>3019.27</v>
      </c>
      <c r="N6863">
        <v>3015.79</v>
      </c>
      <c r="O6863">
        <v>3015.98</v>
      </c>
      <c r="P6863">
        <v>3017.56</v>
      </c>
      <c r="Q6863">
        <v>3016.15</v>
      </c>
      <c r="R6863">
        <v>3018.83</v>
      </c>
      <c r="S6863">
        <v>3015.65</v>
      </c>
      <c r="T6863">
        <v>3020.68</v>
      </c>
      <c r="U6863">
        <v>3017.53</v>
      </c>
      <c r="V6863">
        <v>3018.4</v>
      </c>
      <c r="W6863">
        <v>3018.47</v>
      </c>
      <c r="X6863">
        <v>3017.12</v>
      </c>
      <c r="Y6863">
        <v>3018.66</v>
      </c>
      <c r="Z6863">
        <v>3018.42</v>
      </c>
      <c r="AA6863">
        <v>3376.26</v>
      </c>
      <c r="AB6863">
        <v>3017.76</v>
      </c>
      <c r="AC6863">
        <v>3017.7</v>
      </c>
      <c r="AD6863">
        <v>3018.71</v>
      </c>
      <c r="AE6863">
        <v>3014.64</v>
      </c>
    </row>
    <row r="6864" spans="1:31">
      <c r="A6864" t="s">
        <v>31</v>
      </c>
      <c r="B6864" t="s">
        <v>13715</v>
      </c>
      <c r="C6864" t="s">
        <v>13716</v>
      </c>
      <c r="D6864" t="s">
        <v>51</v>
      </c>
      <c r="E6864">
        <v>4938.74</v>
      </c>
      <c r="F6864">
        <v>4933.17</v>
      </c>
      <c r="G6864">
        <v>4936.95</v>
      </c>
      <c r="H6864">
        <v>4932.99</v>
      </c>
      <c r="I6864">
        <v>4940.2700000000004</v>
      </c>
      <c r="J6864">
        <v>4934.3500000000004</v>
      </c>
      <c r="K6864">
        <v>4934.79</v>
      </c>
      <c r="L6864">
        <v>4937.4399999999996</v>
      </c>
      <c r="M6864">
        <v>4938.41</v>
      </c>
      <c r="N6864">
        <v>4934.3100000000004</v>
      </c>
      <c r="O6864">
        <v>4934.5600000000004</v>
      </c>
      <c r="P6864">
        <v>4936.38</v>
      </c>
      <c r="Q6864">
        <v>4934.75</v>
      </c>
      <c r="R6864">
        <v>4937.8900000000003</v>
      </c>
      <c r="S6864">
        <v>4934.1499999999996</v>
      </c>
      <c r="T6864">
        <v>4940.05</v>
      </c>
      <c r="U6864">
        <v>4936.3500000000004</v>
      </c>
      <c r="V6864">
        <v>4937.3900000000003</v>
      </c>
      <c r="W6864">
        <v>4937.45</v>
      </c>
      <c r="X6864">
        <v>4935.8599999999997</v>
      </c>
      <c r="Y6864">
        <v>4937.7</v>
      </c>
      <c r="Z6864">
        <v>4937.41</v>
      </c>
      <c r="AA6864">
        <v>5524.76</v>
      </c>
      <c r="AB6864">
        <v>4936.63</v>
      </c>
      <c r="AC6864">
        <v>4936.5600000000004</v>
      </c>
      <c r="AD6864">
        <v>4937.74</v>
      </c>
      <c r="AE6864">
        <v>4932.97</v>
      </c>
    </row>
    <row r="6865" spans="1:31">
      <c r="A6865" t="s">
        <v>31</v>
      </c>
      <c r="B6865" t="s">
        <v>13717</v>
      </c>
      <c r="C6865" t="s">
        <v>13718</v>
      </c>
      <c r="D6865" t="s">
        <v>51</v>
      </c>
      <c r="E6865">
        <v>26.81</v>
      </c>
      <c r="F6865">
        <v>25.43</v>
      </c>
      <c r="G6865">
        <v>23.44</v>
      </c>
      <c r="H6865">
        <v>24.43</v>
      </c>
      <c r="I6865">
        <v>25.81</v>
      </c>
      <c r="J6865">
        <v>23.99</v>
      </c>
      <c r="K6865">
        <v>27.29</v>
      </c>
      <c r="L6865">
        <v>32.36</v>
      </c>
      <c r="M6865">
        <v>27.66</v>
      </c>
      <c r="N6865">
        <v>25.98</v>
      </c>
      <c r="O6865">
        <v>27.38</v>
      </c>
      <c r="P6865">
        <v>30.23</v>
      </c>
      <c r="Q6865">
        <v>24.77</v>
      </c>
      <c r="R6865">
        <v>25.21</v>
      </c>
      <c r="S6865">
        <v>24.69</v>
      </c>
      <c r="T6865">
        <v>29.08</v>
      </c>
      <c r="U6865">
        <v>23.16</v>
      </c>
      <c r="V6865">
        <v>29.23</v>
      </c>
      <c r="W6865">
        <v>28.36</v>
      </c>
      <c r="X6865">
        <v>24.59</v>
      </c>
      <c r="Y6865">
        <v>25.73</v>
      </c>
      <c r="Z6865">
        <v>24.96</v>
      </c>
      <c r="AA6865">
        <v>29.5</v>
      </c>
      <c r="AB6865">
        <v>27.36</v>
      </c>
      <c r="AC6865">
        <v>24.88</v>
      </c>
      <c r="AD6865">
        <v>31.08</v>
      </c>
      <c r="AE6865">
        <v>27.09</v>
      </c>
    </row>
    <row r="6866" spans="1:31">
      <c r="A6866" t="s">
        <v>31</v>
      </c>
      <c r="B6866" t="s">
        <v>13719</v>
      </c>
      <c r="C6866" t="s">
        <v>13720</v>
      </c>
      <c r="D6866" t="s">
        <v>51</v>
      </c>
      <c r="E6866">
        <v>55.54</v>
      </c>
      <c r="F6866">
        <v>51.79</v>
      </c>
      <c r="G6866">
        <v>51.75</v>
      </c>
      <c r="H6866">
        <v>48.52</v>
      </c>
      <c r="I6866">
        <v>57.77</v>
      </c>
      <c r="J6866">
        <v>51.53</v>
      </c>
      <c r="K6866">
        <v>57.94</v>
      </c>
      <c r="L6866">
        <v>60.48</v>
      </c>
      <c r="M6866">
        <v>56.4</v>
      </c>
      <c r="N6866">
        <v>49.43</v>
      </c>
      <c r="O6866">
        <v>54.76</v>
      </c>
      <c r="P6866">
        <v>57.41</v>
      </c>
      <c r="Q6866">
        <v>51.63</v>
      </c>
      <c r="R6866">
        <v>53.68</v>
      </c>
      <c r="S6866">
        <v>48.54</v>
      </c>
      <c r="T6866">
        <v>55.96</v>
      </c>
      <c r="U6866">
        <v>48.65</v>
      </c>
      <c r="V6866">
        <v>63.09</v>
      </c>
      <c r="W6866">
        <v>64.180000000000007</v>
      </c>
      <c r="X6866">
        <v>50.63</v>
      </c>
      <c r="Y6866">
        <v>53.65</v>
      </c>
      <c r="Z6866">
        <v>54.25</v>
      </c>
      <c r="AA6866">
        <v>58.09</v>
      </c>
      <c r="AB6866">
        <v>59.52</v>
      </c>
      <c r="AC6866">
        <v>49.02</v>
      </c>
      <c r="AD6866">
        <v>64.900000000000006</v>
      </c>
      <c r="AE6866">
        <v>54.45</v>
      </c>
    </row>
    <row r="6867" spans="1:31">
      <c r="A6867" t="s">
        <v>31</v>
      </c>
      <c r="B6867" t="s">
        <v>13721</v>
      </c>
      <c r="C6867" t="s">
        <v>13722</v>
      </c>
      <c r="D6867" t="s">
        <v>51</v>
      </c>
      <c r="E6867">
        <v>31.8</v>
      </c>
      <c r="F6867">
        <v>30.07</v>
      </c>
      <c r="G6867">
        <v>28.39</v>
      </c>
      <c r="H6867">
        <v>28.55</v>
      </c>
      <c r="I6867">
        <v>31.41</v>
      </c>
      <c r="J6867">
        <v>28.81</v>
      </c>
      <c r="K6867">
        <v>32.590000000000003</v>
      </c>
      <c r="L6867">
        <v>37.159999999999997</v>
      </c>
      <c r="M6867">
        <v>32.65</v>
      </c>
      <c r="N6867">
        <v>30.03</v>
      </c>
      <c r="O6867">
        <v>32.17</v>
      </c>
      <c r="P6867">
        <v>34.92</v>
      </c>
      <c r="Q6867">
        <v>29.36</v>
      </c>
      <c r="R6867">
        <v>30.15</v>
      </c>
      <c r="S6867">
        <v>28.87</v>
      </c>
      <c r="T6867">
        <v>33.78</v>
      </c>
      <c r="U6867">
        <v>27.55</v>
      </c>
      <c r="V6867">
        <v>35.130000000000003</v>
      </c>
      <c r="W6867">
        <v>34.619999999999997</v>
      </c>
      <c r="X6867">
        <v>29.15</v>
      </c>
      <c r="Y6867">
        <v>30.56</v>
      </c>
      <c r="Z6867">
        <v>30.16</v>
      </c>
      <c r="AA6867">
        <v>34.369999999999997</v>
      </c>
      <c r="AB6867">
        <v>32.92</v>
      </c>
      <c r="AC6867">
        <v>29.06</v>
      </c>
      <c r="AD6867">
        <v>37.04</v>
      </c>
      <c r="AE6867">
        <v>31.84</v>
      </c>
    </row>
    <row r="6868" spans="1:31">
      <c r="A6868" t="s">
        <v>31</v>
      </c>
      <c r="B6868" t="s">
        <v>13723</v>
      </c>
      <c r="C6868" t="s">
        <v>13724</v>
      </c>
      <c r="D6868" t="s">
        <v>51</v>
      </c>
      <c r="E6868">
        <v>64.69</v>
      </c>
      <c r="F6868">
        <v>61.72</v>
      </c>
      <c r="G6868">
        <v>56.34</v>
      </c>
      <c r="H6868">
        <v>59.01</v>
      </c>
      <c r="I6868">
        <v>61.89</v>
      </c>
      <c r="J6868">
        <v>57.81</v>
      </c>
      <c r="K6868">
        <v>65.59</v>
      </c>
      <c r="L6868">
        <v>78.66</v>
      </c>
      <c r="M6868">
        <v>66.930000000000007</v>
      </c>
      <c r="N6868">
        <v>63.2</v>
      </c>
      <c r="O6868">
        <v>66.489999999999995</v>
      </c>
      <c r="P6868">
        <v>73.569999999999993</v>
      </c>
      <c r="Q6868">
        <v>59.44</v>
      </c>
      <c r="R6868">
        <v>60.68</v>
      </c>
      <c r="S6868">
        <v>60.16</v>
      </c>
      <c r="T6868">
        <v>70.87</v>
      </c>
      <c r="U6868">
        <v>55.67</v>
      </c>
      <c r="V6868">
        <v>70.290000000000006</v>
      </c>
      <c r="W6868">
        <v>67.87</v>
      </c>
      <c r="X6868">
        <v>59.58</v>
      </c>
      <c r="Y6868">
        <v>62.03</v>
      </c>
      <c r="Z6868">
        <v>60.33</v>
      </c>
      <c r="AA6868">
        <v>71.209999999999994</v>
      </c>
      <c r="AB6868">
        <v>65.58</v>
      </c>
      <c r="AC6868">
        <v>60.34</v>
      </c>
      <c r="AD6868">
        <v>75.33</v>
      </c>
      <c r="AE6868">
        <v>65.61</v>
      </c>
    </row>
    <row r="6869" spans="1:31">
      <c r="A6869" t="s">
        <v>31</v>
      </c>
      <c r="B6869" t="s">
        <v>13725</v>
      </c>
      <c r="C6869" t="s">
        <v>13726</v>
      </c>
      <c r="D6869" t="s">
        <v>51</v>
      </c>
      <c r="E6869">
        <v>19.010000000000002</v>
      </c>
      <c r="F6869">
        <v>18.11</v>
      </c>
      <c r="G6869">
        <v>17.95</v>
      </c>
      <c r="H6869">
        <v>16.36</v>
      </c>
      <c r="I6869">
        <v>19.97</v>
      </c>
      <c r="J6869">
        <v>17.82</v>
      </c>
      <c r="K6869">
        <v>19.739999999999998</v>
      </c>
      <c r="L6869">
        <v>20.43</v>
      </c>
      <c r="M6869">
        <v>19.46</v>
      </c>
      <c r="N6869">
        <v>16.940000000000001</v>
      </c>
      <c r="O6869">
        <v>18.96</v>
      </c>
      <c r="P6869">
        <v>19.64</v>
      </c>
      <c r="Q6869">
        <v>17.28</v>
      </c>
      <c r="R6869">
        <v>18.420000000000002</v>
      </c>
      <c r="S6869">
        <v>16.95</v>
      </c>
      <c r="T6869">
        <v>19.420000000000002</v>
      </c>
      <c r="U6869">
        <v>16.510000000000002</v>
      </c>
      <c r="V6869">
        <v>21.75</v>
      </c>
      <c r="W6869">
        <v>22.17</v>
      </c>
      <c r="X6869">
        <v>17.579999999999998</v>
      </c>
      <c r="Y6869">
        <v>18.38</v>
      </c>
      <c r="Z6869">
        <v>19.149999999999999</v>
      </c>
      <c r="AA6869">
        <v>19.45</v>
      </c>
      <c r="AB6869">
        <v>20.309999999999999</v>
      </c>
      <c r="AC6869">
        <v>16.809999999999999</v>
      </c>
      <c r="AD6869">
        <v>22.79</v>
      </c>
      <c r="AE6869">
        <v>18.739999999999998</v>
      </c>
    </row>
    <row r="6870" spans="1:31">
      <c r="A6870" t="s">
        <v>31</v>
      </c>
      <c r="B6870" t="s">
        <v>13727</v>
      </c>
      <c r="C6870" t="s">
        <v>13728</v>
      </c>
      <c r="D6870" t="s">
        <v>51</v>
      </c>
      <c r="E6870">
        <v>13.69</v>
      </c>
      <c r="F6870">
        <v>13.13</v>
      </c>
      <c r="G6870">
        <v>11.71</v>
      </c>
      <c r="H6870">
        <v>12.64</v>
      </c>
      <c r="I6870">
        <v>12.82</v>
      </c>
      <c r="J6870">
        <v>12.12</v>
      </c>
      <c r="K6870">
        <v>13.78</v>
      </c>
      <c r="L6870">
        <v>17.11</v>
      </c>
      <c r="M6870">
        <v>14.24</v>
      </c>
      <c r="N6870">
        <v>13.68</v>
      </c>
      <c r="O6870">
        <v>14.19</v>
      </c>
      <c r="P6870">
        <v>15.93</v>
      </c>
      <c r="Q6870">
        <v>12.58</v>
      </c>
      <c r="R6870">
        <v>12.75</v>
      </c>
      <c r="S6870">
        <v>12.92</v>
      </c>
      <c r="T6870">
        <v>15.29</v>
      </c>
      <c r="U6870">
        <v>11.75</v>
      </c>
      <c r="V6870">
        <v>14.71</v>
      </c>
      <c r="W6870">
        <v>14.01</v>
      </c>
      <c r="X6870">
        <v>12.63</v>
      </c>
      <c r="Y6870">
        <v>13.11</v>
      </c>
      <c r="Z6870">
        <v>12.6</v>
      </c>
      <c r="AA6870">
        <v>15.29</v>
      </c>
      <c r="AB6870">
        <v>13.7</v>
      </c>
      <c r="AC6870">
        <v>12.94</v>
      </c>
      <c r="AD6870">
        <v>15.91</v>
      </c>
      <c r="AE6870">
        <v>14</v>
      </c>
    </row>
    <row r="6871" spans="1:31">
      <c r="A6871" t="s">
        <v>31</v>
      </c>
      <c r="B6871" t="s">
        <v>13729</v>
      </c>
      <c r="C6871" t="s">
        <v>13730</v>
      </c>
      <c r="D6871" t="s">
        <v>51</v>
      </c>
      <c r="E6871">
        <v>28.79</v>
      </c>
      <c r="F6871">
        <v>27.15</v>
      </c>
      <c r="G6871">
        <v>26.71</v>
      </c>
      <c r="H6871">
        <v>25.15</v>
      </c>
      <c r="I6871">
        <v>29.73</v>
      </c>
      <c r="J6871">
        <v>26.67</v>
      </c>
      <c r="K6871">
        <v>29.86</v>
      </c>
      <c r="L6871">
        <v>31.7</v>
      </c>
      <c r="M6871">
        <v>29.4</v>
      </c>
      <c r="N6871">
        <v>25.97</v>
      </c>
      <c r="O6871">
        <v>28.67</v>
      </c>
      <c r="P6871">
        <v>30.15</v>
      </c>
      <c r="Q6871">
        <v>26.5</v>
      </c>
      <c r="R6871">
        <v>27.74</v>
      </c>
      <c r="S6871">
        <v>25.56</v>
      </c>
      <c r="T6871">
        <v>29.49</v>
      </c>
      <c r="U6871">
        <v>25.07</v>
      </c>
      <c r="V6871">
        <v>32.590000000000003</v>
      </c>
      <c r="W6871">
        <v>32.96</v>
      </c>
      <c r="X6871">
        <v>26.42</v>
      </c>
      <c r="Y6871">
        <v>27.79</v>
      </c>
      <c r="Z6871">
        <v>28.28</v>
      </c>
      <c r="AA6871">
        <v>30.09</v>
      </c>
      <c r="AB6871">
        <v>30.58</v>
      </c>
      <c r="AC6871">
        <v>25.63</v>
      </c>
      <c r="AD6871">
        <v>33.94</v>
      </c>
      <c r="AE6871">
        <v>28.4</v>
      </c>
    </row>
    <row r="6872" spans="1:31">
      <c r="A6872" t="s">
        <v>31</v>
      </c>
      <c r="B6872" t="s">
        <v>13731</v>
      </c>
      <c r="C6872" t="s">
        <v>13732</v>
      </c>
      <c r="D6872" t="s">
        <v>51</v>
      </c>
      <c r="E6872">
        <v>21.96</v>
      </c>
      <c r="F6872">
        <v>20.91</v>
      </c>
      <c r="G6872">
        <v>19.010000000000002</v>
      </c>
      <c r="H6872">
        <v>20.100000000000001</v>
      </c>
      <c r="I6872">
        <v>20.89</v>
      </c>
      <c r="J6872">
        <v>19.54</v>
      </c>
      <c r="K6872">
        <v>22.24</v>
      </c>
      <c r="L6872">
        <v>26.87</v>
      </c>
      <c r="M6872">
        <v>22.69</v>
      </c>
      <c r="N6872">
        <v>21.53</v>
      </c>
      <c r="O6872">
        <v>22.56</v>
      </c>
      <c r="P6872">
        <v>25.08</v>
      </c>
      <c r="Q6872">
        <v>20.239999999999998</v>
      </c>
      <c r="R6872">
        <v>20.55</v>
      </c>
      <c r="S6872">
        <v>20.39</v>
      </c>
      <c r="T6872">
        <v>24.09</v>
      </c>
      <c r="U6872">
        <v>18.91</v>
      </c>
      <c r="V6872">
        <v>23.78</v>
      </c>
      <c r="W6872">
        <v>22.91</v>
      </c>
      <c r="X6872">
        <v>20.170000000000002</v>
      </c>
      <c r="Y6872">
        <v>21.04</v>
      </c>
      <c r="Z6872">
        <v>20.329999999999998</v>
      </c>
      <c r="AA6872">
        <v>24.28</v>
      </c>
      <c r="AB6872">
        <v>22.2</v>
      </c>
      <c r="AC6872">
        <v>20.52</v>
      </c>
      <c r="AD6872">
        <v>25.47</v>
      </c>
      <c r="AE6872">
        <v>22.29</v>
      </c>
    </row>
    <row r="6873" spans="1:31">
      <c r="A6873" t="s">
        <v>31</v>
      </c>
      <c r="B6873" t="s">
        <v>13733</v>
      </c>
      <c r="C6873" t="s">
        <v>13734</v>
      </c>
      <c r="D6873" t="s">
        <v>51</v>
      </c>
      <c r="E6873">
        <v>43.73</v>
      </c>
      <c r="F6873">
        <v>40.96</v>
      </c>
      <c r="G6873">
        <v>40.520000000000003</v>
      </c>
      <c r="H6873">
        <v>38.31</v>
      </c>
      <c r="I6873">
        <v>45.16</v>
      </c>
      <c r="J6873">
        <v>40.450000000000003</v>
      </c>
      <c r="K6873">
        <v>45.44</v>
      </c>
      <c r="L6873">
        <v>48.1</v>
      </c>
      <c r="M6873">
        <v>44.51</v>
      </c>
      <c r="N6873">
        <v>39.299999999999997</v>
      </c>
      <c r="O6873">
        <v>43.34</v>
      </c>
      <c r="P6873">
        <v>45.64</v>
      </c>
      <c r="Q6873">
        <v>40.49</v>
      </c>
      <c r="R6873">
        <v>42.14</v>
      </c>
      <c r="S6873">
        <v>38.520000000000003</v>
      </c>
      <c r="T6873">
        <v>44.49</v>
      </c>
      <c r="U6873">
        <v>38.18</v>
      </c>
      <c r="V6873">
        <v>49.48</v>
      </c>
      <c r="W6873">
        <v>50.09</v>
      </c>
      <c r="X6873">
        <v>39.96</v>
      </c>
      <c r="Y6873">
        <v>42.22</v>
      </c>
      <c r="Z6873">
        <v>42.65</v>
      </c>
      <c r="AA6873">
        <v>45.87</v>
      </c>
      <c r="AB6873">
        <v>46.56</v>
      </c>
      <c r="AC6873">
        <v>38.81</v>
      </c>
      <c r="AD6873">
        <v>51.21</v>
      </c>
      <c r="AE6873">
        <v>43.03</v>
      </c>
    </row>
    <row r="6874" spans="1:31">
      <c r="A6874" t="s">
        <v>31</v>
      </c>
      <c r="B6874" t="s">
        <v>13735</v>
      </c>
      <c r="C6874" t="s">
        <v>13736</v>
      </c>
      <c r="D6874" t="s">
        <v>51</v>
      </c>
      <c r="E6874">
        <v>49.52</v>
      </c>
      <c r="F6874">
        <v>47.74</v>
      </c>
      <c r="G6874">
        <v>41.76</v>
      </c>
      <c r="H6874">
        <v>46.04</v>
      </c>
      <c r="I6874">
        <v>45.49</v>
      </c>
      <c r="J6874">
        <v>43.48</v>
      </c>
      <c r="K6874">
        <v>49.53</v>
      </c>
      <c r="L6874">
        <v>63.1</v>
      </c>
      <c r="M6874">
        <v>51.64</v>
      </c>
      <c r="N6874">
        <v>50.34</v>
      </c>
      <c r="O6874">
        <v>51.82</v>
      </c>
      <c r="P6874">
        <v>58.64</v>
      </c>
      <c r="Q6874">
        <v>45.27</v>
      </c>
      <c r="R6874">
        <v>45.8</v>
      </c>
      <c r="S6874">
        <v>47.3</v>
      </c>
      <c r="T6874">
        <v>56.24</v>
      </c>
      <c r="U6874">
        <v>42.29</v>
      </c>
      <c r="V6874">
        <v>52.68</v>
      </c>
      <c r="W6874">
        <v>49.56</v>
      </c>
      <c r="X6874">
        <v>45.8</v>
      </c>
      <c r="Y6874">
        <v>47.31</v>
      </c>
      <c r="Z6874">
        <v>45.17</v>
      </c>
      <c r="AA6874">
        <v>55.75</v>
      </c>
      <c r="AB6874">
        <v>48.9</v>
      </c>
      <c r="AC6874">
        <v>47.32</v>
      </c>
      <c r="AD6874">
        <v>57.57</v>
      </c>
      <c r="AE6874">
        <v>50.99</v>
      </c>
    </row>
    <row r="6875" spans="1:31">
      <c r="A6875" t="s">
        <v>31</v>
      </c>
      <c r="B6875" t="s">
        <v>13737</v>
      </c>
      <c r="C6875" t="s">
        <v>13738</v>
      </c>
      <c r="D6875" t="s">
        <v>51</v>
      </c>
      <c r="E6875">
        <v>70.45</v>
      </c>
      <c r="F6875">
        <v>66.36</v>
      </c>
      <c r="G6875">
        <v>61.89</v>
      </c>
      <c r="H6875">
        <v>64.09</v>
      </c>
      <c r="I6875">
        <v>68.34</v>
      </c>
      <c r="J6875">
        <v>63.19</v>
      </c>
      <c r="K6875">
        <v>71.98</v>
      </c>
      <c r="L6875">
        <v>84.21</v>
      </c>
      <c r="M6875">
        <v>72.38</v>
      </c>
      <c r="N6875">
        <v>67.56</v>
      </c>
      <c r="O6875">
        <v>71.48</v>
      </c>
      <c r="P6875">
        <v>78.61</v>
      </c>
      <c r="Q6875">
        <v>65.47</v>
      </c>
      <c r="R6875">
        <v>66.430000000000007</v>
      </c>
      <c r="S6875">
        <v>64.209999999999994</v>
      </c>
      <c r="T6875">
        <v>75.540000000000006</v>
      </c>
      <c r="U6875">
        <v>61.08</v>
      </c>
      <c r="V6875">
        <v>77.05</v>
      </c>
      <c r="W6875">
        <v>75.16</v>
      </c>
      <c r="X6875">
        <v>64.37</v>
      </c>
      <c r="Y6875">
        <v>67.63</v>
      </c>
      <c r="Z6875">
        <v>65.48</v>
      </c>
      <c r="AA6875">
        <v>77.41</v>
      </c>
      <c r="AB6875">
        <v>72.400000000000006</v>
      </c>
      <c r="AC6875">
        <v>64.92</v>
      </c>
      <c r="AD6875">
        <v>81.28</v>
      </c>
      <c r="AE6875">
        <v>70.819999999999993</v>
      </c>
    </row>
    <row r="6876" spans="1:31">
      <c r="A6876" t="s">
        <v>31</v>
      </c>
      <c r="B6876" t="s">
        <v>13739</v>
      </c>
      <c r="C6876" t="s">
        <v>13740</v>
      </c>
      <c r="D6876" t="s">
        <v>51</v>
      </c>
      <c r="E6876">
        <v>98.14</v>
      </c>
      <c r="F6876">
        <v>94.77</v>
      </c>
      <c r="G6876">
        <v>82.42</v>
      </c>
      <c r="H6876">
        <v>91.46</v>
      </c>
      <c r="I6876">
        <v>89.71</v>
      </c>
      <c r="J6876">
        <v>85.97</v>
      </c>
      <c r="K6876">
        <v>97.99</v>
      </c>
      <c r="L6876">
        <v>125.73</v>
      </c>
      <c r="M6876">
        <v>102.51</v>
      </c>
      <c r="N6876">
        <v>100.27</v>
      </c>
      <c r="O6876">
        <v>102.98</v>
      </c>
      <c r="P6876">
        <v>116.81</v>
      </c>
      <c r="Q6876">
        <v>89.61</v>
      </c>
      <c r="R6876">
        <v>90.63</v>
      </c>
      <c r="S6876">
        <v>94.1</v>
      </c>
      <c r="T6876">
        <v>112</v>
      </c>
      <c r="U6876">
        <v>83.71</v>
      </c>
      <c r="V6876">
        <v>104.15</v>
      </c>
      <c r="W6876">
        <v>97.63</v>
      </c>
      <c r="X6876">
        <v>90.85</v>
      </c>
      <c r="Y6876">
        <v>93.74</v>
      </c>
      <c r="Z6876">
        <v>89.32</v>
      </c>
      <c r="AA6876">
        <v>110.78</v>
      </c>
      <c r="AB6876">
        <v>96.57</v>
      </c>
      <c r="AC6876">
        <v>94.07</v>
      </c>
      <c r="AD6876">
        <v>114.14</v>
      </c>
      <c r="AE6876">
        <v>101.24</v>
      </c>
    </row>
    <row r="6877" spans="1:31">
      <c r="A6877" t="s">
        <v>31</v>
      </c>
      <c r="B6877" t="s">
        <v>13741</v>
      </c>
      <c r="C6877" t="s">
        <v>13742</v>
      </c>
      <c r="D6877" t="s">
        <v>51</v>
      </c>
      <c r="E6877">
        <v>22.22</v>
      </c>
      <c r="F6877">
        <v>21.37</v>
      </c>
      <c r="G6877">
        <v>19.579999999999998</v>
      </c>
      <c r="H6877">
        <v>20.059999999999999</v>
      </c>
      <c r="I6877">
        <v>21.5</v>
      </c>
      <c r="J6877">
        <v>20.010000000000002</v>
      </c>
      <c r="K6877">
        <v>22.53</v>
      </c>
      <c r="L6877">
        <v>26.68</v>
      </c>
      <c r="M6877">
        <v>23.04</v>
      </c>
      <c r="N6877">
        <v>21.57</v>
      </c>
      <c r="O6877">
        <v>22.89</v>
      </c>
      <c r="P6877">
        <v>25.09</v>
      </c>
      <c r="Q6877">
        <v>20.22</v>
      </c>
      <c r="R6877">
        <v>20.93</v>
      </c>
      <c r="S6877">
        <v>20.75</v>
      </c>
      <c r="T6877">
        <v>24.35</v>
      </c>
      <c r="U6877">
        <v>19.079999999999998</v>
      </c>
      <c r="V6877">
        <v>24.33</v>
      </c>
      <c r="W6877">
        <v>23.62</v>
      </c>
      <c r="X6877">
        <v>20.59</v>
      </c>
      <c r="Y6877">
        <v>21.34</v>
      </c>
      <c r="Z6877">
        <v>21.12</v>
      </c>
      <c r="AA6877">
        <v>24.13</v>
      </c>
      <c r="AB6877">
        <v>22.58</v>
      </c>
      <c r="AC6877">
        <v>20.66</v>
      </c>
      <c r="AD6877">
        <v>26.2</v>
      </c>
      <c r="AE6877">
        <v>22.54</v>
      </c>
    </row>
    <row r="6878" spans="1:31">
      <c r="A6878" t="s">
        <v>31</v>
      </c>
      <c r="B6878" t="s">
        <v>13743</v>
      </c>
      <c r="C6878" t="s">
        <v>13744</v>
      </c>
      <c r="D6878" t="s">
        <v>51</v>
      </c>
      <c r="E6878">
        <v>30.07</v>
      </c>
      <c r="F6878">
        <v>28.54</v>
      </c>
      <c r="G6878">
        <v>26.52</v>
      </c>
      <c r="H6878">
        <v>27.25</v>
      </c>
      <c r="I6878">
        <v>29.24</v>
      </c>
      <c r="J6878">
        <v>27.05</v>
      </c>
      <c r="K6878">
        <v>30.67</v>
      </c>
      <c r="L6878">
        <v>35.89</v>
      </c>
      <c r="M6878">
        <v>30.99</v>
      </c>
      <c r="N6878">
        <v>28.88</v>
      </c>
      <c r="O6878">
        <v>30.65</v>
      </c>
      <c r="P6878">
        <v>33.61</v>
      </c>
      <c r="Q6878">
        <v>27.76</v>
      </c>
      <c r="R6878">
        <v>28.39</v>
      </c>
      <c r="S6878">
        <v>27.6</v>
      </c>
      <c r="T6878">
        <v>32.409999999999997</v>
      </c>
      <c r="U6878">
        <v>25.99</v>
      </c>
      <c r="V6878">
        <v>32.97</v>
      </c>
      <c r="W6878">
        <v>32.17</v>
      </c>
      <c r="X6878">
        <v>27.61</v>
      </c>
      <c r="Y6878">
        <v>28.88</v>
      </c>
      <c r="Z6878">
        <v>28.24</v>
      </c>
      <c r="AA6878">
        <v>32.86</v>
      </c>
      <c r="AB6878">
        <v>30.84</v>
      </c>
      <c r="AC6878">
        <v>27.75</v>
      </c>
      <c r="AD6878">
        <v>34.979999999999997</v>
      </c>
      <c r="AE6878">
        <v>30.3</v>
      </c>
    </row>
    <row r="6879" spans="1:31">
      <c r="A6879" t="s">
        <v>31</v>
      </c>
      <c r="B6879" t="s">
        <v>13745</v>
      </c>
      <c r="C6879" t="s">
        <v>13746</v>
      </c>
      <c r="D6879" t="s">
        <v>51</v>
      </c>
      <c r="E6879">
        <v>28.63</v>
      </c>
      <c r="F6879">
        <v>27.59</v>
      </c>
      <c r="G6879">
        <v>24.18</v>
      </c>
      <c r="H6879">
        <v>26.59</v>
      </c>
      <c r="I6879">
        <v>26.37</v>
      </c>
      <c r="J6879">
        <v>25.16</v>
      </c>
      <c r="K6879">
        <v>28.65</v>
      </c>
      <c r="L6879">
        <v>36.380000000000003</v>
      </c>
      <c r="M6879">
        <v>29.85</v>
      </c>
      <c r="N6879">
        <v>29.03</v>
      </c>
      <c r="O6879">
        <v>29.93</v>
      </c>
      <c r="P6879">
        <v>33.82</v>
      </c>
      <c r="Q6879">
        <v>26.19</v>
      </c>
      <c r="R6879">
        <v>26.5</v>
      </c>
      <c r="S6879">
        <v>27.28</v>
      </c>
      <c r="T6879">
        <v>32.44</v>
      </c>
      <c r="U6879">
        <v>24.45</v>
      </c>
      <c r="V6879">
        <v>30.52</v>
      </c>
      <c r="W6879">
        <v>28.74</v>
      </c>
      <c r="X6879">
        <v>26.47</v>
      </c>
      <c r="Y6879">
        <v>27.35</v>
      </c>
      <c r="Z6879">
        <v>26.16</v>
      </c>
      <c r="AA6879">
        <v>32.200000000000003</v>
      </c>
      <c r="AB6879">
        <v>28.31</v>
      </c>
      <c r="AC6879">
        <v>27.32</v>
      </c>
      <c r="AD6879">
        <v>33.270000000000003</v>
      </c>
      <c r="AE6879">
        <v>29.44</v>
      </c>
    </row>
    <row r="6880" spans="1:31">
      <c r="A6880" t="s">
        <v>31</v>
      </c>
      <c r="B6880" t="s">
        <v>13747</v>
      </c>
      <c r="C6880" t="s">
        <v>13748</v>
      </c>
      <c r="D6880" t="s">
        <v>51</v>
      </c>
      <c r="E6880">
        <v>43.89</v>
      </c>
      <c r="F6880">
        <v>41.21</v>
      </c>
      <c r="G6880">
        <v>38.909999999999997</v>
      </c>
      <c r="H6880">
        <v>39.68</v>
      </c>
      <c r="I6880">
        <v>43.07</v>
      </c>
      <c r="J6880">
        <v>39.56</v>
      </c>
      <c r="K6880">
        <v>44.99</v>
      </c>
      <c r="L6880">
        <v>51.68</v>
      </c>
      <c r="M6880">
        <v>44.99</v>
      </c>
      <c r="N6880">
        <v>41.54</v>
      </c>
      <c r="O6880">
        <v>44.28</v>
      </c>
      <c r="P6880">
        <v>48.35</v>
      </c>
      <c r="Q6880">
        <v>40.82</v>
      </c>
      <c r="R6880">
        <v>41.54</v>
      </c>
      <c r="S6880">
        <v>39.659999999999997</v>
      </c>
      <c r="T6880">
        <v>46.54</v>
      </c>
      <c r="U6880">
        <v>38.11</v>
      </c>
      <c r="V6880">
        <v>48.29</v>
      </c>
      <c r="W6880">
        <v>47.46</v>
      </c>
      <c r="X6880">
        <v>40.04</v>
      </c>
      <c r="Y6880">
        <v>42.16</v>
      </c>
      <c r="Z6880">
        <v>41.06</v>
      </c>
      <c r="AA6880">
        <v>47.85</v>
      </c>
      <c r="AB6880">
        <v>45.43</v>
      </c>
      <c r="AC6880">
        <v>40.130000000000003</v>
      </c>
      <c r="AD6880">
        <v>50.67</v>
      </c>
      <c r="AE6880">
        <v>43.9</v>
      </c>
    </row>
    <row r="6881" spans="1:31">
      <c r="A6881" t="s">
        <v>31</v>
      </c>
      <c r="B6881" t="s">
        <v>13749</v>
      </c>
      <c r="C6881" t="s">
        <v>13750</v>
      </c>
      <c r="D6881" t="s">
        <v>51</v>
      </c>
      <c r="E6881">
        <v>26.64</v>
      </c>
      <c r="F6881">
        <v>22.05</v>
      </c>
      <c r="G6881">
        <v>19.600000000000001</v>
      </c>
      <c r="H6881">
        <v>20.61</v>
      </c>
      <c r="I6881">
        <v>24.11</v>
      </c>
      <c r="J6881">
        <v>22.38</v>
      </c>
      <c r="K6881">
        <v>23.32</v>
      </c>
      <c r="L6881">
        <v>24.61</v>
      </c>
      <c r="M6881">
        <v>20.91</v>
      </c>
      <c r="N6881">
        <v>20.57</v>
      </c>
      <c r="O6881">
        <v>22.85</v>
      </c>
      <c r="P6881">
        <v>21.93</v>
      </c>
      <c r="Q6881">
        <v>20.57</v>
      </c>
      <c r="R6881">
        <v>21.26</v>
      </c>
      <c r="S6881">
        <v>20.98</v>
      </c>
      <c r="T6881">
        <v>22.05</v>
      </c>
      <c r="U6881">
        <v>21.3</v>
      </c>
      <c r="V6881">
        <v>24.13</v>
      </c>
      <c r="W6881">
        <v>24.59</v>
      </c>
      <c r="X6881">
        <v>21.4</v>
      </c>
      <c r="Y6881">
        <v>22.35</v>
      </c>
      <c r="Z6881">
        <v>23.39</v>
      </c>
      <c r="AA6881">
        <v>25.5</v>
      </c>
      <c r="AB6881">
        <v>28.19</v>
      </c>
      <c r="AC6881">
        <v>20.89</v>
      </c>
      <c r="AD6881">
        <v>25.06</v>
      </c>
      <c r="AE6881">
        <v>22.15</v>
      </c>
    </row>
    <row r="6882" spans="1:31">
      <c r="A6882" t="s">
        <v>31</v>
      </c>
      <c r="B6882" t="s">
        <v>13751</v>
      </c>
      <c r="C6882" t="s">
        <v>13752</v>
      </c>
      <c r="D6882" t="s">
        <v>51</v>
      </c>
      <c r="E6882">
        <v>31.97</v>
      </c>
      <c r="F6882">
        <v>24.8</v>
      </c>
      <c r="G6882">
        <v>19.690000000000001</v>
      </c>
      <c r="H6882">
        <v>24.13</v>
      </c>
      <c r="I6882">
        <v>25.75</v>
      </c>
      <c r="J6882">
        <v>24.95</v>
      </c>
      <c r="K6882">
        <v>25.39</v>
      </c>
      <c r="L6882">
        <v>29.12</v>
      </c>
      <c r="M6882">
        <v>21.94</v>
      </c>
      <c r="N6882">
        <v>24.11</v>
      </c>
      <c r="O6882">
        <v>25.9</v>
      </c>
      <c r="P6882">
        <v>24.75</v>
      </c>
      <c r="Q6882">
        <v>22.8</v>
      </c>
      <c r="R6882">
        <v>22.69</v>
      </c>
      <c r="S6882">
        <v>24.31</v>
      </c>
      <c r="T6882">
        <v>24.81</v>
      </c>
      <c r="U6882">
        <v>24.45</v>
      </c>
      <c r="V6882">
        <v>24.9</v>
      </c>
      <c r="W6882">
        <v>24.64</v>
      </c>
      <c r="X6882">
        <v>23.99</v>
      </c>
      <c r="Y6882">
        <v>24.94</v>
      </c>
      <c r="Z6882">
        <v>25.42</v>
      </c>
      <c r="AA6882">
        <v>30.52</v>
      </c>
      <c r="AB6882">
        <v>32.97</v>
      </c>
      <c r="AC6882">
        <v>24.26</v>
      </c>
      <c r="AD6882">
        <v>26.19</v>
      </c>
      <c r="AE6882">
        <v>24.84</v>
      </c>
    </row>
    <row r="6883" spans="1:31">
      <c r="A6883" t="s">
        <v>31</v>
      </c>
      <c r="B6883" t="s">
        <v>13753</v>
      </c>
      <c r="C6883" t="s">
        <v>13754</v>
      </c>
      <c r="D6883" t="s">
        <v>51</v>
      </c>
      <c r="E6883">
        <v>31.99</v>
      </c>
      <c r="F6883">
        <v>24.65</v>
      </c>
      <c r="G6883">
        <v>19.309999999999999</v>
      </c>
      <c r="H6883">
        <v>24.09</v>
      </c>
      <c r="I6883">
        <v>25.44</v>
      </c>
      <c r="J6883">
        <v>24.77</v>
      </c>
      <c r="K6883">
        <v>25.13</v>
      </c>
      <c r="L6883">
        <v>29.1</v>
      </c>
      <c r="M6883">
        <v>21.62</v>
      </c>
      <c r="N6883">
        <v>24.07</v>
      </c>
      <c r="O6883">
        <v>25.75</v>
      </c>
      <c r="P6883">
        <v>24.59</v>
      </c>
      <c r="Q6883">
        <v>22.63</v>
      </c>
      <c r="R6883">
        <v>22.41</v>
      </c>
      <c r="S6883">
        <v>24.23</v>
      </c>
      <c r="T6883">
        <v>24.64</v>
      </c>
      <c r="U6883">
        <v>24.36</v>
      </c>
      <c r="V6883">
        <v>24.48</v>
      </c>
      <c r="W6883">
        <v>24.13</v>
      </c>
      <c r="X6883">
        <v>23.82</v>
      </c>
      <c r="Y6883">
        <v>24.76</v>
      </c>
      <c r="Z6883">
        <v>25.16</v>
      </c>
      <c r="AA6883">
        <v>30.55</v>
      </c>
      <c r="AB6883">
        <v>32.92</v>
      </c>
      <c r="AC6883">
        <v>24.2</v>
      </c>
      <c r="AD6883">
        <v>25.8</v>
      </c>
      <c r="AE6883">
        <v>24.69</v>
      </c>
    </row>
    <row r="6884" spans="1:31">
      <c r="A6884" t="s">
        <v>31</v>
      </c>
      <c r="B6884" t="s">
        <v>13755</v>
      </c>
      <c r="C6884" t="s">
        <v>13756</v>
      </c>
      <c r="D6884" t="s">
        <v>51</v>
      </c>
      <c r="E6884">
        <v>41.67</v>
      </c>
      <c r="F6884">
        <v>33.82</v>
      </c>
      <c r="G6884">
        <v>29.12</v>
      </c>
      <c r="H6884">
        <v>32</v>
      </c>
      <c r="I6884">
        <v>36.42</v>
      </c>
      <c r="J6884">
        <v>34.229999999999997</v>
      </c>
      <c r="K6884">
        <v>35.43</v>
      </c>
      <c r="L6884">
        <v>38.33</v>
      </c>
      <c r="M6884">
        <v>31.41</v>
      </c>
      <c r="N6884">
        <v>31.94</v>
      </c>
      <c r="O6884">
        <v>35.119999999999997</v>
      </c>
      <c r="P6884">
        <v>33.659999999999997</v>
      </c>
      <c r="Q6884">
        <v>31.4</v>
      </c>
      <c r="R6884">
        <v>32.11</v>
      </c>
      <c r="S6884">
        <v>32.479999999999997</v>
      </c>
      <c r="T6884">
        <v>33.83</v>
      </c>
      <c r="U6884">
        <v>32.86</v>
      </c>
      <c r="V6884">
        <v>36.1</v>
      </c>
      <c r="W6884">
        <v>36.49</v>
      </c>
      <c r="X6884">
        <v>32.799999999999997</v>
      </c>
      <c r="Y6884">
        <v>34.200000000000003</v>
      </c>
      <c r="Z6884">
        <v>35.51</v>
      </c>
      <c r="AA6884">
        <v>39.86</v>
      </c>
      <c r="AB6884">
        <v>43.76</v>
      </c>
      <c r="AC6884">
        <v>32.340000000000003</v>
      </c>
      <c r="AD6884">
        <v>37.630000000000003</v>
      </c>
      <c r="AE6884">
        <v>33.950000000000003</v>
      </c>
    </row>
    <row r="6885" spans="1:31">
      <c r="A6885" t="s">
        <v>31</v>
      </c>
      <c r="B6885" t="s">
        <v>13757</v>
      </c>
      <c r="C6885" t="s">
        <v>13758</v>
      </c>
      <c r="D6885" t="s">
        <v>51</v>
      </c>
      <c r="E6885">
        <v>48.24</v>
      </c>
      <c r="F6885">
        <v>36.9</v>
      </c>
      <c r="G6885">
        <v>28.49</v>
      </c>
      <c r="H6885">
        <v>36.229999999999997</v>
      </c>
      <c r="I6885">
        <v>37.85</v>
      </c>
      <c r="J6885">
        <v>37.049999999999997</v>
      </c>
      <c r="K6885">
        <v>37.49</v>
      </c>
      <c r="L6885">
        <v>43.81</v>
      </c>
      <c r="M6885">
        <v>32.11</v>
      </c>
      <c r="N6885">
        <v>36.21</v>
      </c>
      <c r="O6885">
        <v>38.6</v>
      </c>
      <c r="P6885">
        <v>36.85</v>
      </c>
      <c r="Q6885">
        <v>33.82</v>
      </c>
      <c r="R6885">
        <v>33.340000000000003</v>
      </c>
      <c r="S6885">
        <v>36.409999999999997</v>
      </c>
      <c r="T6885">
        <v>36.909999999999997</v>
      </c>
      <c r="U6885">
        <v>36.549999999999997</v>
      </c>
      <c r="V6885">
        <v>36.28</v>
      </c>
      <c r="W6885">
        <v>35.619999999999997</v>
      </c>
      <c r="X6885">
        <v>35.659999999999997</v>
      </c>
      <c r="Y6885">
        <v>37.04</v>
      </c>
      <c r="Z6885">
        <v>37.520000000000003</v>
      </c>
      <c r="AA6885">
        <v>46.03</v>
      </c>
      <c r="AB6885">
        <v>49.49</v>
      </c>
      <c r="AC6885">
        <v>36.36</v>
      </c>
      <c r="AD6885">
        <v>38.29</v>
      </c>
      <c r="AE6885">
        <v>36.94</v>
      </c>
    </row>
    <row r="6886" spans="1:31">
      <c r="A6886" t="s">
        <v>31</v>
      </c>
      <c r="B6886" t="s">
        <v>13759</v>
      </c>
      <c r="C6886" t="s">
        <v>13760</v>
      </c>
      <c r="D6886" t="s">
        <v>51</v>
      </c>
      <c r="E6886">
        <v>49.58</v>
      </c>
      <c r="F6886">
        <v>37.880000000000003</v>
      </c>
      <c r="G6886">
        <v>29.19</v>
      </c>
      <c r="H6886">
        <v>37.22</v>
      </c>
      <c r="I6886">
        <v>38.82</v>
      </c>
      <c r="J6886">
        <v>38.03</v>
      </c>
      <c r="K6886">
        <v>38.46</v>
      </c>
      <c r="L6886">
        <v>45.01</v>
      </c>
      <c r="M6886">
        <v>32.93</v>
      </c>
      <c r="N6886">
        <v>37.21</v>
      </c>
      <c r="O6886">
        <v>39.64</v>
      </c>
      <c r="P6886">
        <v>37.82</v>
      </c>
      <c r="Q6886">
        <v>34.72</v>
      </c>
      <c r="R6886">
        <v>34.200000000000003</v>
      </c>
      <c r="S6886">
        <v>37.4</v>
      </c>
      <c r="T6886">
        <v>37.89</v>
      </c>
      <c r="U6886">
        <v>37.54</v>
      </c>
      <c r="V6886">
        <v>37.18</v>
      </c>
      <c r="W6886">
        <v>36.479999999999997</v>
      </c>
      <c r="X6886">
        <v>36.590000000000003</v>
      </c>
      <c r="Y6886">
        <v>38.020000000000003</v>
      </c>
      <c r="Z6886">
        <v>38.49</v>
      </c>
      <c r="AA6886">
        <v>47.31</v>
      </c>
      <c r="AB6886">
        <v>50.86</v>
      </c>
      <c r="AC6886">
        <v>37.35</v>
      </c>
      <c r="AD6886">
        <v>39.25</v>
      </c>
      <c r="AE6886">
        <v>37.93</v>
      </c>
    </row>
    <row r="6887" spans="1:31">
      <c r="A6887" t="s">
        <v>31</v>
      </c>
      <c r="B6887" t="s">
        <v>13761</v>
      </c>
      <c r="C6887" t="s">
        <v>13762</v>
      </c>
      <c r="D6887" t="s">
        <v>51</v>
      </c>
      <c r="E6887">
        <v>60.98</v>
      </c>
      <c r="F6887">
        <v>48.69</v>
      </c>
      <c r="G6887">
        <v>40.75</v>
      </c>
      <c r="H6887">
        <v>46.54</v>
      </c>
      <c r="I6887">
        <v>51.77</v>
      </c>
      <c r="J6887">
        <v>49.17</v>
      </c>
      <c r="K6887">
        <v>50.59</v>
      </c>
      <c r="L6887">
        <v>55.89</v>
      </c>
      <c r="M6887">
        <v>44.47</v>
      </c>
      <c r="N6887">
        <v>46.47</v>
      </c>
      <c r="O6887">
        <v>50.67</v>
      </c>
      <c r="P6887">
        <v>48.51</v>
      </c>
      <c r="Q6887">
        <v>45.06</v>
      </c>
      <c r="R6887">
        <v>45.63</v>
      </c>
      <c r="S6887">
        <v>47.11</v>
      </c>
      <c r="T6887">
        <v>48.7</v>
      </c>
      <c r="U6887">
        <v>47.57</v>
      </c>
      <c r="V6887">
        <v>50.86</v>
      </c>
      <c r="W6887">
        <v>51.04</v>
      </c>
      <c r="X6887">
        <v>47.16</v>
      </c>
      <c r="Y6887">
        <v>49.14</v>
      </c>
      <c r="Z6887">
        <v>50.69</v>
      </c>
      <c r="AA6887">
        <v>58.28</v>
      </c>
      <c r="AB6887">
        <v>63.62</v>
      </c>
      <c r="AC6887">
        <v>46.95</v>
      </c>
      <c r="AD6887">
        <v>53.18</v>
      </c>
      <c r="AE6887">
        <v>48.85</v>
      </c>
    </row>
    <row r="6888" spans="1:31">
      <c r="A6888" t="s">
        <v>31</v>
      </c>
      <c r="B6888" t="s">
        <v>13763</v>
      </c>
      <c r="C6888" t="s">
        <v>13764</v>
      </c>
      <c r="D6888" t="s">
        <v>51</v>
      </c>
      <c r="E6888">
        <v>59.43</v>
      </c>
      <c r="F6888">
        <v>45.56</v>
      </c>
      <c r="G6888">
        <v>35.32</v>
      </c>
      <c r="H6888">
        <v>44.68</v>
      </c>
      <c r="I6888">
        <v>46.82</v>
      </c>
      <c r="J6888">
        <v>45.75</v>
      </c>
      <c r="K6888">
        <v>46.34</v>
      </c>
      <c r="L6888">
        <v>53.98</v>
      </c>
      <c r="M6888">
        <v>39.74</v>
      </c>
      <c r="N6888">
        <v>44.65</v>
      </c>
      <c r="O6888">
        <v>47.64</v>
      </c>
      <c r="P6888">
        <v>45.48</v>
      </c>
      <c r="Q6888">
        <v>41.78</v>
      </c>
      <c r="R6888">
        <v>41.25</v>
      </c>
      <c r="S6888">
        <v>44.9</v>
      </c>
      <c r="T6888">
        <v>45.56</v>
      </c>
      <c r="U6888">
        <v>45.09</v>
      </c>
      <c r="V6888">
        <v>44.93</v>
      </c>
      <c r="W6888">
        <v>44.16</v>
      </c>
      <c r="X6888">
        <v>44.03</v>
      </c>
      <c r="Y6888">
        <v>45.74</v>
      </c>
      <c r="Z6888">
        <v>46.37</v>
      </c>
      <c r="AA6888">
        <v>56.71</v>
      </c>
      <c r="AB6888">
        <v>61.02</v>
      </c>
      <c r="AC6888">
        <v>44.85</v>
      </c>
      <c r="AD6888">
        <v>47.4</v>
      </c>
      <c r="AE6888">
        <v>45.61</v>
      </c>
    </row>
    <row r="6889" spans="1:31">
      <c r="A6889" t="s">
        <v>31</v>
      </c>
      <c r="B6889" t="s">
        <v>13765</v>
      </c>
      <c r="C6889" t="s">
        <v>13766</v>
      </c>
      <c r="D6889" t="s">
        <v>51</v>
      </c>
      <c r="E6889">
        <v>56.07</v>
      </c>
      <c r="F6889">
        <v>41.86</v>
      </c>
      <c r="G6889">
        <v>30.72</v>
      </c>
      <c r="H6889">
        <v>41.75</v>
      </c>
      <c r="I6889">
        <v>42.02</v>
      </c>
      <c r="J6889">
        <v>41.89</v>
      </c>
      <c r="K6889">
        <v>41.96</v>
      </c>
      <c r="L6889">
        <v>50.65</v>
      </c>
      <c r="M6889">
        <v>35.36</v>
      </c>
      <c r="N6889">
        <v>41.74</v>
      </c>
      <c r="O6889">
        <v>43.93</v>
      </c>
      <c r="P6889">
        <v>41.85</v>
      </c>
      <c r="Q6889">
        <v>38.15</v>
      </c>
      <c r="R6889">
        <v>36.99</v>
      </c>
      <c r="S6889">
        <v>41.77</v>
      </c>
      <c r="T6889">
        <v>41.86</v>
      </c>
      <c r="U6889">
        <v>41.8</v>
      </c>
      <c r="V6889">
        <v>39.65</v>
      </c>
      <c r="W6889">
        <v>38.36</v>
      </c>
      <c r="X6889">
        <v>40.380000000000003</v>
      </c>
      <c r="Y6889">
        <v>41.88</v>
      </c>
      <c r="Z6889">
        <v>41.96</v>
      </c>
      <c r="AA6889">
        <v>53.44</v>
      </c>
      <c r="AB6889">
        <v>56.99</v>
      </c>
      <c r="AC6889">
        <v>41.76</v>
      </c>
      <c r="AD6889">
        <v>42.09</v>
      </c>
      <c r="AE6889">
        <v>41.86</v>
      </c>
    </row>
    <row r="6890" spans="1:31">
      <c r="A6890" t="s">
        <v>31</v>
      </c>
      <c r="B6890" t="s">
        <v>13767</v>
      </c>
      <c r="C6890" t="s">
        <v>13768</v>
      </c>
      <c r="D6890" t="s">
        <v>51</v>
      </c>
      <c r="E6890">
        <v>61.11</v>
      </c>
      <c r="F6890">
        <v>46.64</v>
      </c>
      <c r="G6890">
        <v>35.840000000000003</v>
      </c>
      <c r="H6890">
        <v>45.86</v>
      </c>
      <c r="I6890">
        <v>47.74</v>
      </c>
      <c r="J6890">
        <v>46.81</v>
      </c>
      <c r="K6890">
        <v>47.33</v>
      </c>
      <c r="L6890">
        <v>55.45</v>
      </c>
      <c r="M6890">
        <v>40.47</v>
      </c>
      <c r="N6890">
        <v>45.84</v>
      </c>
      <c r="O6890">
        <v>48.8</v>
      </c>
      <c r="P6890">
        <v>46.57</v>
      </c>
      <c r="Q6890">
        <v>42.72</v>
      </c>
      <c r="R6890">
        <v>42.05</v>
      </c>
      <c r="S6890">
        <v>46.07</v>
      </c>
      <c r="T6890">
        <v>46.64</v>
      </c>
      <c r="U6890">
        <v>46.23</v>
      </c>
      <c r="V6890">
        <v>45.69</v>
      </c>
      <c r="W6890">
        <v>44.8</v>
      </c>
      <c r="X6890">
        <v>45.05</v>
      </c>
      <c r="Y6890">
        <v>46.8</v>
      </c>
      <c r="Z6890">
        <v>47.35</v>
      </c>
      <c r="AA6890">
        <v>58.3</v>
      </c>
      <c r="AB6890">
        <v>62.64</v>
      </c>
      <c r="AC6890">
        <v>46.01</v>
      </c>
      <c r="AD6890">
        <v>48.26</v>
      </c>
      <c r="AE6890">
        <v>46.69</v>
      </c>
    </row>
    <row r="6891" spans="1:31">
      <c r="A6891" t="s">
        <v>31</v>
      </c>
      <c r="B6891" t="s">
        <v>13769</v>
      </c>
      <c r="C6891" t="s">
        <v>13770</v>
      </c>
      <c r="D6891" t="s">
        <v>51</v>
      </c>
      <c r="E6891">
        <v>74.52</v>
      </c>
      <c r="F6891">
        <v>59.35</v>
      </c>
      <c r="G6891">
        <v>49.44</v>
      </c>
      <c r="H6891">
        <v>56.81</v>
      </c>
      <c r="I6891">
        <v>62.97</v>
      </c>
      <c r="J6891">
        <v>59.92</v>
      </c>
      <c r="K6891">
        <v>61.59</v>
      </c>
      <c r="L6891">
        <v>68.25</v>
      </c>
      <c r="M6891">
        <v>54.05</v>
      </c>
      <c r="N6891">
        <v>56.75</v>
      </c>
      <c r="O6891">
        <v>61.78</v>
      </c>
      <c r="P6891">
        <v>59.14</v>
      </c>
      <c r="Q6891">
        <v>54.89</v>
      </c>
      <c r="R6891">
        <v>55.5</v>
      </c>
      <c r="S6891">
        <v>57.48</v>
      </c>
      <c r="T6891">
        <v>59.37</v>
      </c>
      <c r="U6891">
        <v>58.02</v>
      </c>
      <c r="V6891">
        <v>61.78</v>
      </c>
      <c r="W6891">
        <v>61.93</v>
      </c>
      <c r="X6891">
        <v>57.48</v>
      </c>
      <c r="Y6891">
        <v>59.89</v>
      </c>
      <c r="Z6891">
        <v>61.69</v>
      </c>
      <c r="AA6891">
        <v>71.2</v>
      </c>
      <c r="AB6891">
        <v>77.650000000000006</v>
      </c>
      <c r="AC6891">
        <v>57.3</v>
      </c>
      <c r="AD6891">
        <v>64.64</v>
      </c>
      <c r="AE6891">
        <v>59.52</v>
      </c>
    </row>
    <row r="6892" spans="1:31">
      <c r="A6892" t="s">
        <v>31</v>
      </c>
      <c r="B6892" t="s">
        <v>13771</v>
      </c>
      <c r="C6892" t="s">
        <v>13772</v>
      </c>
      <c r="D6892" t="s">
        <v>51</v>
      </c>
      <c r="E6892">
        <v>78.95</v>
      </c>
      <c r="F6892">
        <v>60.07</v>
      </c>
      <c r="G6892">
        <v>45.89</v>
      </c>
      <c r="H6892">
        <v>59.19</v>
      </c>
      <c r="I6892">
        <v>61.33</v>
      </c>
      <c r="J6892">
        <v>60.26</v>
      </c>
      <c r="K6892">
        <v>60.85</v>
      </c>
      <c r="L6892">
        <v>71.599999999999994</v>
      </c>
      <c r="M6892">
        <v>51.94</v>
      </c>
      <c r="N6892">
        <v>59.16</v>
      </c>
      <c r="O6892">
        <v>62.89</v>
      </c>
      <c r="P6892">
        <v>59.99</v>
      </c>
      <c r="Q6892">
        <v>55</v>
      </c>
      <c r="R6892">
        <v>54.04</v>
      </c>
      <c r="S6892">
        <v>59.41</v>
      </c>
      <c r="T6892">
        <v>60.07</v>
      </c>
      <c r="U6892">
        <v>59.6</v>
      </c>
      <c r="V6892">
        <v>58.58</v>
      </c>
      <c r="W6892">
        <v>57.34</v>
      </c>
      <c r="X6892">
        <v>58.03</v>
      </c>
      <c r="Y6892">
        <v>60.25</v>
      </c>
      <c r="Z6892">
        <v>60.88</v>
      </c>
      <c r="AA6892">
        <v>75.33</v>
      </c>
      <c r="AB6892">
        <v>80.849999999999994</v>
      </c>
      <c r="AC6892">
        <v>59.36</v>
      </c>
      <c r="AD6892">
        <v>61.91</v>
      </c>
      <c r="AE6892">
        <v>60.12</v>
      </c>
    </row>
    <row r="6893" spans="1:31">
      <c r="A6893" t="s">
        <v>31</v>
      </c>
      <c r="B6893" t="s">
        <v>13773</v>
      </c>
      <c r="C6893" t="s">
        <v>13774</v>
      </c>
      <c r="D6893" t="s">
        <v>51</v>
      </c>
      <c r="E6893">
        <v>76.680000000000007</v>
      </c>
      <c r="F6893">
        <v>57.22</v>
      </c>
      <c r="G6893">
        <v>41.96</v>
      </c>
      <c r="H6893">
        <v>57.07</v>
      </c>
      <c r="I6893">
        <v>57.41</v>
      </c>
      <c r="J6893">
        <v>57.25</v>
      </c>
      <c r="K6893">
        <v>57.33</v>
      </c>
      <c r="L6893">
        <v>69.25</v>
      </c>
      <c r="M6893">
        <v>48.31</v>
      </c>
      <c r="N6893">
        <v>57.07</v>
      </c>
      <c r="O6893">
        <v>60.05</v>
      </c>
      <c r="P6893">
        <v>57.2</v>
      </c>
      <c r="Q6893">
        <v>52.15</v>
      </c>
      <c r="R6893">
        <v>50.56</v>
      </c>
      <c r="S6893">
        <v>57.11</v>
      </c>
      <c r="T6893">
        <v>57.21</v>
      </c>
      <c r="U6893">
        <v>57.14</v>
      </c>
      <c r="V6893">
        <v>54.14</v>
      </c>
      <c r="W6893">
        <v>52.37</v>
      </c>
      <c r="X6893">
        <v>55.19</v>
      </c>
      <c r="Y6893">
        <v>57.24</v>
      </c>
      <c r="Z6893">
        <v>57.34</v>
      </c>
      <c r="AA6893">
        <v>73.099999999999994</v>
      </c>
      <c r="AB6893">
        <v>77.94</v>
      </c>
      <c r="AC6893">
        <v>57.1</v>
      </c>
      <c r="AD6893">
        <v>57.49</v>
      </c>
      <c r="AE6893">
        <v>57.22</v>
      </c>
    </row>
    <row r="6894" spans="1:31">
      <c r="A6894" t="s">
        <v>31</v>
      </c>
      <c r="B6894" t="s">
        <v>13775</v>
      </c>
      <c r="C6894" t="s">
        <v>13776</v>
      </c>
      <c r="D6894" t="s">
        <v>51</v>
      </c>
      <c r="E6894">
        <v>118.4</v>
      </c>
      <c r="F6894">
        <v>90.39</v>
      </c>
      <c r="G6894">
        <v>69.56</v>
      </c>
      <c r="H6894">
        <v>88.87</v>
      </c>
      <c r="I6894">
        <v>92.59</v>
      </c>
      <c r="J6894">
        <v>90.75</v>
      </c>
      <c r="K6894">
        <v>91.75</v>
      </c>
      <c r="L6894">
        <v>107.47</v>
      </c>
      <c r="M6894">
        <v>78.5</v>
      </c>
      <c r="N6894">
        <v>88.83</v>
      </c>
      <c r="O6894">
        <v>94.6</v>
      </c>
      <c r="P6894">
        <v>90.28</v>
      </c>
      <c r="Q6894">
        <v>82.83</v>
      </c>
      <c r="R6894">
        <v>81.55</v>
      </c>
      <c r="S6894">
        <v>89.28</v>
      </c>
      <c r="T6894">
        <v>90.41</v>
      </c>
      <c r="U6894">
        <v>89.6</v>
      </c>
      <c r="V6894">
        <v>88.63</v>
      </c>
      <c r="W6894">
        <v>86.92</v>
      </c>
      <c r="X6894">
        <v>87.33</v>
      </c>
      <c r="Y6894">
        <v>90.72</v>
      </c>
      <c r="Z6894">
        <v>91.82</v>
      </c>
      <c r="AA6894">
        <v>112.98</v>
      </c>
      <c r="AB6894">
        <v>121.4</v>
      </c>
      <c r="AC6894">
        <v>89.16</v>
      </c>
      <c r="AD6894">
        <v>93.59</v>
      </c>
      <c r="AE6894">
        <v>90.5</v>
      </c>
    </row>
    <row r="6895" spans="1:31">
      <c r="A6895" t="s">
        <v>31</v>
      </c>
      <c r="B6895" t="s">
        <v>13777</v>
      </c>
      <c r="C6895" t="s">
        <v>13778</v>
      </c>
      <c r="D6895" t="s">
        <v>51</v>
      </c>
      <c r="E6895">
        <v>116.62</v>
      </c>
      <c r="F6895">
        <v>86.96</v>
      </c>
      <c r="G6895">
        <v>63.68</v>
      </c>
      <c r="H6895">
        <v>86.79</v>
      </c>
      <c r="I6895">
        <v>87.19</v>
      </c>
      <c r="J6895">
        <v>86.99</v>
      </c>
      <c r="K6895">
        <v>87.1</v>
      </c>
      <c r="L6895">
        <v>105.32</v>
      </c>
      <c r="M6895">
        <v>73.37</v>
      </c>
      <c r="N6895">
        <v>86.79</v>
      </c>
      <c r="O6895">
        <v>91.27</v>
      </c>
      <c r="P6895">
        <v>86.94</v>
      </c>
      <c r="Q6895">
        <v>79.25</v>
      </c>
      <c r="R6895">
        <v>76.78</v>
      </c>
      <c r="S6895">
        <v>86.83</v>
      </c>
      <c r="T6895">
        <v>86.96</v>
      </c>
      <c r="U6895">
        <v>86.87</v>
      </c>
      <c r="V6895">
        <v>82.19</v>
      </c>
      <c r="W6895">
        <v>79.48</v>
      </c>
      <c r="X6895">
        <v>83.88</v>
      </c>
      <c r="Y6895">
        <v>86.99</v>
      </c>
      <c r="Z6895">
        <v>87.11</v>
      </c>
      <c r="AA6895">
        <v>111.18</v>
      </c>
      <c r="AB6895">
        <v>118.49</v>
      </c>
      <c r="AC6895">
        <v>86.82</v>
      </c>
      <c r="AD6895">
        <v>87.3</v>
      </c>
      <c r="AE6895">
        <v>86.96</v>
      </c>
    </row>
    <row r="6896" spans="1:31">
      <c r="A6896" t="s">
        <v>31</v>
      </c>
      <c r="B6896" t="s">
        <v>13779</v>
      </c>
      <c r="C6896" t="s">
        <v>13780</v>
      </c>
      <c r="D6896" t="s">
        <v>51</v>
      </c>
      <c r="E6896">
        <v>175.63</v>
      </c>
      <c r="F6896">
        <v>132.93</v>
      </c>
      <c r="G6896">
        <v>100.51</v>
      </c>
      <c r="H6896">
        <v>131.41</v>
      </c>
      <c r="I6896">
        <v>135.13</v>
      </c>
      <c r="J6896">
        <v>133.29</v>
      </c>
      <c r="K6896">
        <v>134.29</v>
      </c>
      <c r="L6896">
        <v>159.11000000000001</v>
      </c>
      <c r="M6896">
        <v>114.26</v>
      </c>
      <c r="N6896">
        <v>131.37</v>
      </c>
      <c r="O6896">
        <v>139.27000000000001</v>
      </c>
      <c r="P6896">
        <v>132.82</v>
      </c>
      <c r="Q6896">
        <v>121.58</v>
      </c>
      <c r="R6896">
        <v>119.03</v>
      </c>
      <c r="S6896">
        <v>131.82</v>
      </c>
      <c r="T6896">
        <v>132.94999999999999</v>
      </c>
      <c r="U6896">
        <v>132.13999999999999</v>
      </c>
      <c r="V6896">
        <v>128.65</v>
      </c>
      <c r="W6896">
        <v>125.56</v>
      </c>
      <c r="X6896">
        <v>128.36000000000001</v>
      </c>
      <c r="Y6896">
        <v>133.26</v>
      </c>
      <c r="Z6896">
        <v>134.36000000000001</v>
      </c>
      <c r="AA6896">
        <v>167.54</v>
      </c>
      <c r="AB6896">
        <v>179.48</v>
      </c>
      <c r="AC6896">
        <v>131.69999999999999</v>
      </c>
      <c r="AD6896">
        <v>136.13</v>
      </c>
      <c r="AE6896">
        <v>133.04</v>
      </c>
    </row>
    <row r="6897" spans="1:31">
      <c r="A6897" t="s">
        <v>31</v>
      </c>
      <c r="B6897" t="s">
        <v>13781</v>
      </c>
      <c r="C6897" t="s">
        <v>13782</v>
      </c>
      <c r="D6897" t="s">
        <v>51</v>
      </c>
      <c r="E6897">
        <v>178.86</v>
      </c>
      <c r="F6897">
        <v>133.31</v>
      </c>
      <c r="G6897">
        <v>97.54</v>
      </c>
      <c r="H6897">
        <v>133.08000000000001</v>
      </c>
      <c r="I6897">
        <v>133.62</v>
      </c>
      <c r="J6897">
        <v>133.36000000000001</v>
      </c>
      <c r="K6897">
        <v>133.5</v>
      </c>
      <c r="L6897">
        <v>161.5</v>
      </c>
      <c r="M6897">
        <v>112.42</v>
      </c>
      <c r="N6897">
        <v>133.08000000000001</v>
      </c>
      <c r="O6897">
        <v>139.94</v>
      </c>
      <c r="P6897">
        <v>133.29</v>
      </c>
      <c r="Q6897">
        <v>121.48</v>
      </c>
      <c r="R6897">
        <v>117.68</v>
      </c>
      <c r="S6897">
        <v>133.13999999999999</v>
      </c>
      <c r="T6897">
        <v>133.30000000000001</v>
      </c>
      <c r="U6897">
        <v>133.18</v>
      </c>
      <c r="V6897">
        <v>125.92</v>
      </c>
      <c r="W6897">
        <v>121.73</v>
      </c>
      <c r="X6897">
        <v>128.59</v>
      </c>
      <c r="Y6897">
        <v>133.35</v>
      </c>
      <c r="Z6897">
        <v>133.5</v>
      </c>
      <c r="AA6897">
        <v>170.53</v>
      </c>
      <c r="AB6897">
        <v>181.7</v>
      </c>
      <c r="AC6897">
        <v>133.13</v>
      </c>
      <c r="AD6897">
        <v>133.76</v>
      </c>
      <c r="AE6897">
        <v>133.32</v>
      </c>
    </row>
    <row r="6898" spans="1:31">
      <c r="A6898" t="s">
        <v>31</v>
      </c>
      <c r="B6898" t="s">
        <v>13783</v>
      </c>
      <c r="C6898" t="s">
        <v>13784</v>
      </c>
      <c r="D6898" t="s">
        <v>51</v>
      </c>
      <c r="E6898">
        <v>304.35000000000002</v>
      </c>
      <c r="F6898">
        <v>231.08</v>
      </c>
      <c r="G6898">
        <v>175.79</v>
      </c>
      <c r="H6898">
        <v>227.99</v>
      </c>
      <c r="I6898">
        <v>235.51</v>
      </c>
      <c r="J6898">
        <v>231.79</v>
      </c>
      <c r="K6898">
        <v>233.82</v>
      </c>
      <c r="L6898">
        <v>275.89</v>
      </c>
      <c r="M6898">
        <v>199.33</v>
      </c>
      <c r="N6898">
        <v>227.9</v>
      </c>
      <c r="O6898">
        <v>241.99</v>
      </c>
      <c r="P6898">
        <v>230.83</v>
      </c>
      <c r="Q6898">
        <v>211.48</v>
      </c>
      <c r="R6898">
        <v>207.44</v>
      </c>
      <c r="S6898">
        <v>228.8</v>
      </c>
      <c r="T6898">
        <v>231.1</v>
      </c>
      <c r="U6898">
        <v>229.47</v>
      </c>
      <c r="V6898">
        <v>224.66</v>
      </c>
      <c r="W6898">
        <v>219.63</v>
      </c>
      <c r="X6898">
        <v>223.17</v>
      </c>
      <c r="Y6898">
        <v>231.74</v>
      </c>
      <c r="Z6898">
        <v>233.95</v>
      </c>
      <c r="AA6898">
        <v>290.33</v>
      </c>
      <c r="AB6898">
        <v>311.36</v>
      </c>
      <c r="AC6898">
        <v>228.58</v>
      </c>
      <c r="AD6898">
        <v>237.54</v>
      </c>
      <c r="AE6898">
        <v>231.3</v>
      </c>
    </row>
    <row r="6899" spans="1:31">
      <c r="A6899" t="s">
        <v>31</v>
      </c>
      <c r="B6899" t="s">
        <v>13785</v>
      </c>
      <c r="C6899" t="s">
        <v>13786</v>
      </c>
      <c r="D6899" t="s">
        <v>51</v>
      </c>
      <c r="E6899">
        <v>282.79000000000002</v>
      </c>
      <c r="F6899">
        <v>210.63</v>
      </c>
      <c r="G6899">
        <v>153.91999999999999</v>
      </c>
      <c r="H6899">
        <v>210.37</v>
      </c>
      <c r="I6899">
        <v>211.01</v>
      </c>
      <c r="J6899">
        <v>210.7</v>
      </c>
      <c r="K6899">
        <v>210.86</v>
      </c>
      <c r="L6899">
        <v>255.31</v>
      </c>
      <c r="M6899">
        <v>177.48</v>
      </c>
      <c r="N6899">
        <v>210.36</v>
      </c>
      <c r="O6899">
        <v>221.13</v>
      </c>
      <c r="P6899">
        <v>210.61</v>
      </c>
      <c r="Q6899">
        <v>191.92</v>
      </c>
      <c r="R6899">
        <v>185.82</v>
      </c>
      <c r="S6899">
        <v>210.45</v>
      </c>
      <c r="T6899">
        <v>210.64</v>
      </c>
      <c r="U6899">
        <v>210.5</v>
      </c>
      <c r="V6899">
        <v>198.79</v>
      </c>
      <c r="W6899">
        <v>192.09</v>
      </c>
      <c r="X6899">
        <v>203.17</v>
      </c>
      <c r="Y6899">
        <v>210.69</v>
      </c>
      <c r="Z6899">
        <v>210.88</v>
      </c>
      <c r="AA6899">
        <v>269.58</v>
      </c>
      <c r="AB6899">
        <v>287.20999999999998</v>
      </c>
      <c r="AC6899">
        <v>210.42</v>
      </c>
      <c r="AD6899">
        <v>211.19</v>
      </c>
      <c r="AE6899">
        <v>210.66</v>
      </c>
    </row>
    <row r="6900" spans="1:31">
      <c r="A6900" t="s">
        <v>31</v>
      </c>
      <c r="B6900" t="s">
        <v>13787</v>
      </c>
      <c r="C6900" t="s">
        <v>13788</v>
      </c>
      <c r="D6900" t="s">
        <v>51</v>
      </c>
      <c r="E6900">
        <v>9.23</v>
      </c>
      <c r="F6900">
        <v>9.1</v>
      </c>
      <c r="G6900">
        <v>9.25</v>
      </c>
      <c r="H6900">
        <v>8.76</v>
      </c>
      <c r="I6900">
        <v>9.58</v>
      </c>
      <c r="J6900">
        <v>9.16</v>
      </c>
      <c r="K6900">
        <v>9.4</v>
      </c>
      <c r="L6900">
        <v>9.1</v>
      </c>
      <c r="M6900">
        <v>9.27</v>
      </c>
      <c r="N6900">
        <v>8.75</v>
      </c>
      <c r="O6900">
        <v>9.15</v>
      </c>
      <c r="P6900">
        <v>9.06</v>
      </c>
      <c r="Q6900">
        <v>8.99</v>
      </c>
      <c r="R6900">
        <v>9.23</v>
      </c>
      <c r="S6900">
        <v>8.84</v>
      </c>
      <c r="T6900">
        <v>9.09</v>
      </c>
      <c r="U6900">
        <v>8.91</v>
      </c>
      <c r="V6900">
        <v>9.77</v>
      </c>
      <c r="W6900">
        <v>9.98</v>
      </c>
      <c r="X6900">
        <v>9.0299999999999994</v>
      </c>
      <c r="Y6900">
        <v>9.16</v>
      </c>
      <c r="Z6900">
        <v>9.42</v>
      </c>
      <c r="AA6900">
        <v>10.44</v>
      </c>
      <c r="AB6900">
        <v>9.58</v>
      </c>
      <c r="AC6900">
        <v>8.8000000000000007</v>
      </c>
      <c r="AD6900">
        <v>9.83</v>
      </c>
      <c r="AE6900">
        <v>9.1199999999999992</v>
      </c>
    </row>
    <row r="6901" spans="1:31">
      <c r="A6901" t="s">
        <v>31</v>
      </c>
      <c r="B6901" t="s">
        <v>13789</v>
      </c>
      <c r="C6901" t="s">
        <v>13790</v>
      </c>
      <c r="D6901" t="s">
        <v>51</v>
      </c>
      <c r="E6901">
        <v>9.1</v>
      </c>
      <c r="F6901">
        <v>8.9700000000000006</v>
      </c>
      <c r="G6901">
        <v>9.1199999999999992</v>
      </c>
      <c r="H6901">
        <v>8.65</v>
      </c>
      <c r="I6901">
        <v>9.44</v>
      </c>
      <c r="J6901">
        <v>9.0399999999999991</v>
      </c>
      <c r="K6901">
        <v>9.26</v>
      </c>
      <c r="L6901">
        <v>8.98</v>
      </c>
      <c r="M6901">
        <v>9.14</v>
      </c>
      <c r="N6901">
        <v>8.64</v>
      </c>
      <c r="O6901">
        <v>9.02</v>
      </c>
      <c r="P6901">
        <v>8.93</v>
      </c>
      <c r="Q6901">
        <v>8.8699999999999992</v>
      </c>
      <c r="R6901">
        <v>9.1</v>
      </c>
      <c r="S6901">
        <v>8.73</v>
      </c>
      <c r="T6901">
        <v>8.98</v>
      </c>
      <c r="U6901">
        <v>8.7899999999999991</v>
      </c>
      <c r="V6901">
        <v>9.6199999999999992</v>
      </c>
      <c r="W6901">
        <v>9.81</v>
      </c>
      <c r="X6901">
        <v>8.9</v>
      </c>
      <c r="Y6901">
        <v>9.0299999999999994</v>
      </c>
      <c r="Z6901">
        <v>9.2899999999999991</v>
      </c>
      <c r="AA6901">
        <v>10.32</v>
      </c>
      <c r="AB6901">
        <v>9.44</v>
      </c>
      <c r="AC6901">
        <v>8.6999999999999993</v>
      </c>
      <c r="AD6901">
        <v>9.67</v>
      </c>
      <c r="AE6901">
        <v>9</v>
      </c>
    </row>
    <row r="6902" spans="1:31">
      <c r="A6902" t="s">
        <v>31</v>
      </c>
      <c r="B6902" t="s">
        <v>13791</v>
      </c>
      <c r="C6902" t="s">
        <v>13792</v>
      </c>
      <c r="D6902" t="s">
        <v>51</v>
      </c>
      <c r="E6902">
        <v>12.33</v>
      </c>
      <c r="F6902">
        <v>12.15</v>
      </c>
      <c r="G6902">
        <v>12.36</v>
      </c>
      <c r="H6902">
        <v>11.67</v>
      </c>
      <c r="I6902">
        <v>12.82</v>
      </c>
      <c r="J6902">
        <v>12.23</v>
      </c>
      <c r="K6902">
        <v>12.56</v>
      </c>
      <c r="L6902">
        <v>12.15</v>
      </c>
      <c r="M6902">
        <v>12.38</v>
      </c>
      <c r="N6902">
        <v>11.66</v>
      </c>
      <c r="O6902">
        <v>12.22</v>
      </c>
      <c r="P6902">
        <v>12.08</v>
      </c>
      <c r="Q6902">
        <v>11.99</v>
      </c>
      <c r="R6902">
        <v>12.33</v>
      </c>
      <c r="S6902">
        <v>11.78</v>
      </c>
      <c r="T6902">
        <v>12.14</v>
      </c>
      <c r="U6902">
        <v>11.87</v>
      </c>
      <c r="V6902">
        <v>13.09</v>
      </c>
      <c r="W6902">
        <v>13.37</v>
      </c>
      <c r="X6902">
        <v>12.04</v>
      </c>
      <c r="Y6902">
        <v>12.24</v>
      </c>
      <c r="Z6902">
        <v>12.6</v>
      </c>
      <c r="AA6902">
        <v>13.92</v>
      </c>
      <c r="AB6902">
        <v>12.82</v>
      </c>
      <c r="AC6902">
        <v>11.73</v>
      </c>
      <c r="AD6902">
        <v>13.16</v>
      </c>
      <c r="AE6902">
        <v>12.19</v>
      </c>
    </row>
    <row r="6903" spans="1:31">
      <c r="A6903" t="s">
        <v>31</v>
      </c>
      <c r="B6903" t="s">
        <v>13793</v>
      </c>
      <c r="C6903" t="s">
        <v>13794</v>
      </c>
      <c r="D6903" t="s">
        <v>51</v>
      </c>
      <c r="E6903">
        <v>11.61</v>
      </c>
      <c r="F6903">
        <v>11.46</v>
      </c>
      <c r="G6903">
        <v>11.63</v>
      </c>
      <c r="H6903">
        <v>11.08</v>
      </c>
      <c r="I6903">
        <v>12</v>
      </c>
      <c r="J6903">
        <v>11.53</v>
      </c>
      <c r="K6903">
        <v>11.8</v>
      </c>
      <c r="L6903">
        <v>11.47</v>
      </c>
      <c r="M6903">
        <v>11.65</v>
      </c>
      <c r="N6903">
        <v>11.06</v>
      </c>
      <c r="O6903">
        <v>11.52</v>
      </c>
      <c r="P6903">
        <v>11.42</v>
      </c>
      <c r="Q6903">
        <v>11.33</v>
      </c>
      <c r="R6903">
        <v>11.61</v>
      </c>
      <c r="S6903">
        <v>11.16</v>
      </c>
      <c r="T6903">
        <v>11.46</v>
      </c>
      <c r="U6903">
        <v>11.24</v>
      </c>
      <c r="V6903">
        <v>12.22</v>
      </c>
      <c r="W6903">
        <v>12.45</v>
      </c>
      <c r="X6903">
        <v>11.37</v>
      </c>
      <c r="Y6903">
        <v>11.53</v>
      </c>
      <c r="Z6903">
        <v>11.83</v>
      </c>
      <c r="AA6903">
        <v>13.22</v>
      </c>
      <c r="AB6903">
        <v>12.01</v>
      </c>
      <c r="AC6903">
        <v>11.13</v>
      </c>
      <c r="AD6903">
        <v>12.29</v>
      </c>
      <c r="AE6903">
        <v>11.49</v>
      </c>
    </row>
    <row r="6904" spans="1:31">
      <c r="A6904" t="s">
        <v>31</v>
      </c>
      <c r="B6904" t="s">
        <v>13795</v>
      </c>
      <c r="C6904" t="s">
        <v>13796</v>
      </c>
      <c r="D6904" t="s">
        <v>51</v>
      </c>
      <c r="E6904">
        <v>17.84</v>
      </c>
      <c r="F6904">
        <v>17.59</v>
      </c>
      <c r="G6904">
        <v>17.88</v>
      </c>
      <c r="H6904">
        <v>16.940000000000001</v>
      </c>
      <c r="I6904">
        <v>18.52</v>
      </c>
      <c r="J6904">
        <v>17.71</v>
      </c>
      <c r="K6904">
        <v>18.16</v>
      </c>
      <c r="L6904">
        <v>17.600000000000001</v>
      </c>
      <c r="M6904">
        <v>17.91</v>
      </c>
      <c r="N6904">
        <v>16.920000000000002</v>
      </c>
      <c r="O6904">
        <v>17.690000000000001</v>
      </c>
      <c r="P6904">
        <v>17.510000000000002</v>
      </c>
      <c r="Q6904">
        <v>17.38</v>
      </c>
      <c r="R6904">
        <v>17.84</v>
      </c>
      <c r="S6904">
        <v>17.100000000000001</v>
      </c>
      <c r="T6904">
        <v>17.59</v>
      </c>
      <c r="U6904">
        <v>17.22</v>
      </c>
      <c r="V6904">
        <v>18.87</v>
      </c>
      <c r="W6904">
        <v>19.260000000000002</v>
      </c>
      <c r="X6904">
        <v>17.45</v>
      </c>
      <c r="Y6904">
        <v>17.71</v>
      </c>
      <c r="Z6904">
        <v>18.22</v>
      </c>
      <c r="AA6904">
        <v>20.21</v>
      </c>
      <c r="AB6904">
        <v>18.52</v>
      </c>
      <c r="AC6904">
        <v>17.02</v>
      </c>
      <c r="AD6904">
        <v>18.98</v>
      </c>
      <c r="AE6904">
        <v>17.64</v>
      </c>
    </row>
    <row r="6905" spans="1:31">
      <c r="A6905" t="s">
        <v>31</v>
      </c>
      <c r="B6905" t="s">
        <v>13797</v>
      </c>
      <c r="C6905" t="s">
        <v>13798</v>
      </c>
      <c r="D6905" t="s">
        <v>51</v>
      </c>
      <c r="E6905">
        <v>16.36</v>
      </c>
      <c r="F6905">
        <v>16.18</v>
      </c>
      <c r="G6905">
        <v>16.39</v>
      </c>
      <c r="H6905">
        <v>15.72</v>
      </c>
      <c r="I6905">
        <v>16.84</v>
      </c>
      <c r="J6905">
        <v>16.27</v>
      </c>
      <c r="K6905">
        <v>16.579999999999998</v>
      </c>
      <c r="L6905">
        <v>16.190000000000001</v>
      </c>
      <c r="M6905">
        <v>16.41</v>
      </c>
      <c r="N6905">
        <v>15.7</v>
      </c>
      <c r="O6905">
        <v>16.260000000000002</v>
      </c>
      <c r="P6905">
        <v>16.12</v>
      </c>
      <c r="Q6905">
        <v>16.02</v>
      </c>
      <c r="R6905">
        <v>16.36</v>
      </c>
      <c r="S6905">
        <v>15.83</v>
      </c>
      <c r="T6905">
        <v>16.18</v>
      </c>
      <c r="U6905">
        <v>15.91</v>
      </c>
      <c r="V6905">
        <v>17.100000000000001</v>
      </c>
      <c r="W6905">
        <v>17.37</v>
      </c>
      <c r="X6905">
        <v>16.079999999999998</v>
      </c>
      <c r="Y6905">
        <v>16.27</v>
      </c>
      <c r="Z6905">
        <v>16.62</v>
      </c>
      <c r="AA6905">
        <v>18.78</v>
      </c>
      <c r="AB6905">
        <v>16.84</v>
      </c>
      <c r="AC6905">
        <v>15.77</v>
      </c>
      <c r="AD6905">
        <v>17.170000000000002</v>
      </c>
      <c r="AE6905">
        <v>16.22</v>
      </c>
    </row>
    <row r="6906" spans="1:31">
      <c r="A6906" t="s">
        <v>31</v>
      </c>
      <c r="B6906" t="s">
        <v>13799</v>
      </c>
      <c r="C6906" t="s">
        <v>13800</v>
      </c>
      <c r="D6906" t="s">
        <v>51</v>
      </c>
      <c r="E6906">
        <v>27.45</v>
      </c>
      <c r="F6906">
        <v>27.11</v>
      </c>
      <c r="G6906">
        <v>27.5</v>
      </c>
      <c r="H6906">
        <v>26.21</v>
      </c>
      <c r="I6906">
        <v>28.37</v>
      </c>
      <c r="J6906">
        <v>27.27</v>
      </c>
      <c r="K6906">
        <v>27.88</v>
      </c>
      <c r="L6906">
        <v>27.11</v>
      </c>
      <c r="M6906">
        <v>27.55</v>
      </c>
      <c r="N6906">
        <v>26.19</v>
      </c>
      <c r="O6906">
        <v>27.25</v>
      </c>
      <c r="P6906">
        <v>26.99</v>
      </c>
      <c r="Q6906">
        <v>26.81</v>
      </c>
      <c r="R6906">
        <v>27.45</v>
      </c>
      <c r="S6906">
        <v>26.43</v>
      </c>
      <c r="T6906">
        <v>27.09</v>
      </c>
      <c r="U6906">
        <v>26.59</v>
      </c>
      <c r="V6906">
        <v>28.86</v>
      </c>
      <c r="W6906">
        <v>29.38</v>
      </c>
      <c r="X6906">
        <v>26.91</v>
      </c>
      <c r="Y6906">
        <v>27.28</v>
      </c>
      <c r="Z6906">
        <v>27.97</v>
      </c>
      <c r="AA6906">
        <v>31.29</v>
      </c>
      <c r="AB6906">
        <v>28.38</v>
      </c>
      <c r="AC6906">
        <v>26.32</v>
      </c>
      <c r="AD6906">
        <v>29.01</v>
      </c>
      <c r="AE6906">
        <v>27.18</v>
      </c>
    </row>
    <row r="6907" spans="1:31">
      <c r="A6907" t="s">
        <v>31</v>
      </c>
      <c r="B6907" t="s">
        <v>13801</v>
      </c>
      <c r="C6907" t="s">
        <v>13802</v>
      </c>
      <c r="D6907" t="s">
        <v>51</v>
      </c>
      <c r="E6907">
        <v>24.9</v>
      </c>
      <c r="F6907">
        <v>24.68</v>
      </c>
      <c r="G6907">
        <v>24.93</v>
      </c>
      <c r="H6907">
        <v>24.11</v>
      </c>
      <c r="I6907">
        <v>25.48</v>
      </c>
      <c r="J6907">
        <v>24.78</v>
      </c>
      <c r="K6907">
        <v>25.17</v>
      </c>
      <c r="L6907">
        <v>24.68</v>
      </c>
      <c r="M6907">
        <v>24.96</v>
      </c>
      <c r="N6907">
        <v>24.09</v>
      </c>
      <c r="O6907">
        <v>24.77</v>
      </c>
      <c r="P6907">
        <v>24.61</v>
      </c>
      <c r="Q6907">
        <v>24.49</v>
      </c>
      <c r="R6907">
        <v>24.9</v>
      </c>
      <c r="S6907">
        <v>24.25</v>
      </c>
      <c r="T6907">
        <v>24.67</v>
      </c>
      <c r="U6907">
        <v>24.35</v>
      </c>
      <c r="V6907">
        <v>25.79</v>
      </c>
      <c r="W6907">
        <v>26.12</v>
      </c>
      <c r="X6907">
        <v>24.55</v>
      </c>
      <c r="Y6907">
        <v>24.79</v>
      </c>
      <c r="Z6907">
        <v>25.22</v>
      </c>
      <c r="AA6907">
        <v>28.84</v>
      </c>
      <c r="AB6907">
        <v>25.49</v>
      </c>
      <c r="AC6907">
        <v>24.18</v>
      </c>
      <c r="AD6907">
        <v>25.89</v>
      </c>
      <c r="AE6907">
        <v>24.72</v>
      </c>
    </row>
    <row r="6908" spans="1:31">
      <c r="A6908" t="s">
        <v>31</v>
      </c>
      <c r="B6908" t="s">
        <v>13803</v>
      </c>
      <c r="C6908" t="s">
        <v>13804</v>
      </c>
      <c r="D6908" t="s">
        <v>51</v>
      </c>
      <c r="E6908">
        <v>19.190000000000001</v>
      </c>
      <c r="F6908">
        <v>18.86</v>
      </c>
      <c r="G6908">
        <v>19.239999999999998</v>
      </c>
      <c r="H6908">
        <v>17.98</v>
      </c>
      <c r="I6908">
        <v>20.100000000000001</v>
      </c>
      <c r="J6908">
        <v>19.02</v>
      </c>
      <c r="K6908">
        <v>19.61</v>
      </c>
      <c r="L6908">
        <v>18.86</v>
      </c>
      <c r="M6908">
        <v>19.29</v>
      </c>
      <c r="N6908">
        <v>17.95</v>
      </c>
      <c r="O6908">
        <v>19</v>
      </c>
      <c r="P6908">
        <v>18.739999999999998</v>
      </c>
      <c r="Q6908">
        <v>18.559999999999999</v>
      </c>
      <c r="R6908">
        <v>19.2</v>
      </c>
      <c r="S6908">
        <v>18.190000000000001</v>
      </c>
      <c r="T6908">
        <v>18.84</v>
      </c>
      <c r="U6908">
        <v>18.350000000000001</v>
      </c>
      <c r="V6908">
        <v>20.58</v>
      </c>
      <c r="W6908">
        <v>21.1</v>
      </c>
      <c r="X6908">
        <v>18.66</v>
      </c>
      <c r="Y6908">
        <v>19.02</v>
      </c>
      <c r="Z6908">
        <v>19.7</v>
      </c>
      <c r="AA6908">
        <v>21.41</v>
      </c>
      <c r="AB6908">
        <v>20.12</v>
      </c>
      <c r="AC6908">
        <v>18.079999999999998</v>
      </c>
      <c r="AD6908">
        <v>20.74</v>
      </c>
      <c r="AE6908">
        <v>18.920000000000002</v>
      </c>
    </row>
    <row r="6909" spans="1:31">
      <c r="A6909" t="s">
        <v>31</v>
      </c>
      <c r="B6909" t="s">
        <v>13805</v>
      </c>
      <c r="C6909" t="s">
        <v>13806</v>
      </c>
      <c r="D6909" t="s">
        <v>51</v>
      </c>
      <c r="E6909">
        <v>23.99</v>
      </c>
      <c r="F6909">
        <v>23.43</v>
      </c>
      <c r="G6909">
        <v>24.08</v>
      </c>
      <c r="H6909">
        <v>21.93</v>
      </c>
      <c r="I6909">
        <v>25.53</v>
      </c>
      <c r="J6909">
        <v>23.71</v>
      </c>
      <c r="K6909">
        <v>24.71</v>
      </c>
      <c r="L6909">
        <v>23.43</v>
      </c>
      <c r="M6909">
        <v>24.16</v>
      </c>
      <c r="N6909">
        <v>21.89</v>
      </c>
      <c r="O6909">
        <v>23.65</v>
      </c>
      <c r="P6909">
        <v>23.23</v>
      </c>
      <c r="Q6909">
        <v>22.94</v>
      </c>
      <c r="R6909">
        <v>24</v>
      </c>
      <c r="S6909">
        <v>22.29</v>
      </c>
      <c r="T6909">
        <v>23.41</v>
      </c>
      <c r="U6909">
        <v>22.56</v>
      </c>
      <c r="V6909">
        <v>26.35</v>
      </c>
      <c r="W6909">
        <v>27.24</v>
      </c>
      <c r="X6909">
        <v>23.08</v>
      </c>
      <c r="Y6909">
        <v>23.69</v>
      </c>
      <c r="Z6909">
        <v>24.86</v>
      </c>
      <c r="AA6909">
        <v>26.04</v>
      </c>
      <c r="AB6909">
        <v>25.55</v>
      </c>
      <c r="AC6909">
        <v>22.11</v>
      </c>
      <c r="AD6909">
        <v>26.61</v>
      </c>
      <c r="AE6909">
        <v>23.54</v>
      </c>
    </row>
    <row r="6910" spans="1:31">
      <c r="A6910" t="s">
        <v>31</v>
      </c>
      <c r="B6910" t="s">
        <v>13807</v>
      </c>
      <c r="C6910" t="s">
        <v>13808</v>
      </c>
      <c r="D6910" t="s">
        <v>51</v>
      </c>
      <c r="E6910">
        <v>28.24</v>
      </c>
      <c r="F6910">
        <v>27.85</v>
      </c>
      <c r="G6910">
        <v>28.3</v>
      </c>
      <c r="H6910">
        <v>26.81</v>
      </c>
      <c r="I6910">
        <v>29.3</v>
      </c>
      <c r="J6910">
        <v>28.04</v>
      </c>
      <c r="K6910">
        <v>28.74</v>
      </c>
      <c r="L6910">
        <v>27.85</v>
      </c>
      <c r="M6910">
        <v>28.35</v>
      </c>
      <c r="N6910">
        <v>26.79</v>
      </c>
      <c r="O6910">
        <v>28.01</v>
      </c>
      <c r="P6910">
        <v>27.71</v>
      </c>
      <c r="Q6910">
        <v>27.51</v>
      </c>
      <c r="R6910">
        <v>28.24</v>
      </c>
      <c r="S6910">
        <v>27.07</v>
      </c>
      <c r="T6910">
        <v>27.83</v>
      </c>
      <c r="U6910">
        <v>27.25</v>
      </c>
      <c r="V6910">
        <v>29.87</v>
      </c>
      <c r="W6910">
        <v>30.48</v>
      </c>
      <c r="X6910">
        <v>27.61</v>
      </c>
      <c r="Y6910">
        <v>28.04</v>
      </c>
      <c r="Z6910">
        <v>28.84</v>
      </c>
      <c r="AA6910">
        <v>31.99</v>
      </c>
      <c r="AB6910">
        <v>29.33</v>
      </c>
      <c r="AC6910">
        <v>26.93</v>
      </c>
      <c r="AD6910">
        <v>30.05</v>
      </c>
      <c r="AE6910">
        <v>27.92</v>
      </c>
    </row>
    <row r="6911" spans="1:31">
      <c r="A6911" t="s">
        <v>31</v>
      </c>
      <c r="B6911" t="s">
        <v>13809</v>
      </c>
      <c r="C6911" t="s">
        <v>13810</v>
      </c>
      <c r="D6911" t="s">
        <v>51</v>
      </c>
      <c r="E6911">
        <v>33.94</v>
      </c>
      <c r="F6911">
        <v>33.28</v>
      </c>
      <c r="G6911">
        <v>34.03</v>
      </c>
      <c r="H6911">
        <v>31.51</v>
      </c>
      <c r="I6911">
        <v>35.75</v>
      </c>
      <c r="J6911">
        <v>33.590000000000003</v>
      </c>
      <c r="K6911">
        <v>34.79</v>
      </c>
      <c r="L6911">
        <v>33.28</v>
      </c>
      <c r="M6911">
        <v>34.14</v>
      </c>
      <c r="N6911">
        <v>31.46</v>
      </c>
      <c r="O6911">
        <v>33.54</v>
      </c>
      <c r="P6911">
        <v>33.04</v>
      </c>
      <c r="Q6911">
        <v>32.69</v>
      </c>
      <c r="R6911">
        <v>33.94</v>
      </c>
      <c r="S6911">
        <v>31.93</v>
      </c>
      <c r="T6911">
        <v>33.25</v>
      </c>
      <c r="U6911">
        <v>32.25</v>
      </c>
      <c r="V6911">
        <v>36.72</v>
      </c>
      <c r="W6911">
        <v>37.76</v>
      </c>
      <c r="X6911">
        <v>32.869999999999997</v>
      </c>
      <c r="Y6911">
        <v>33.590000000000003</v>
      </c>
      <c r="Z6911">
        <v>34.950000000000003</v>
      </c>
      <c r="AA6911">
        <v>37.49</v>
      </c>
      <c r="AB6911">
        <v>35.78</v>
      </c>
      <c r="AC6911">
        <v>31.71</v>
      </c>
      <c r="AD6911">
        <v>37.020000000000003</v>
      </c>
      <c r="AE6911">
        <v>33.4</v>
      </c>
    </row>
    <row r="6912" spans="1:31">
      <c r="A6912" t="s">
        <v>31</v>
      </c>
      <c r="B6912" t="s">
        <v>13811</v>
      </c>
      <c r="C6912" t="s">
        <v>13812</v>
      </c>
      <c r="D6912" t="s">
        <v>51</v>
      </c>
      <c r="E6912">
        <v>37.5</v>
      </c>
      <c r="F6912">
        <v>37.03</v>
      </c>
      <c r="G6912">
        <v>37.56</v>
      </c>
      <c r="H6912">
        <v>35.799999999999997</v>
      </c>
      <c r="I6912">
        <v>38.76</v>
      </c>
      <c r="J6912">
        <v>37.26</v>
      </c>
      <c r="K6912">
        <v>38.090000000000003</v>
      </c>
      <c r="L6912">
        <v>37.03</v>
      </c>
      <c r="M6912">
        <v>37.630000000000003</v>
      </c>
      <c r="N6912">
        <v>35.76</v>
      </c>
      <c r="O6912">
        <v>37.21</v>
      </c>
      <c r="P6912">
        <v>36.869999999999997</v>
      </c>
      <c r="Q6912">
        <v>36.619999999999997</v>
      </c>
      <c r="R6912">
        <v>37.5</v>
      </c>
      <c r="S6912">
        <v>36.1</v>
      </c>
      <c r="T6912">
        <v>37.01</v>
      </c>
      <c r="U6912">
        <v>36.31</v>
      </c>
      <c r="V6912">
        <v>39.43</v>
      </c>
      <c r="W6912">
        <v>40.15</v>
      </c>
      <c r="X6912">
        <v>36.74</v>
      </c>
      <c r="Y6912">
        <v>37.25</v>
      </c>
      <c r="Z6912">
        <v>38.200000000000003</v>
      </c>
      <c r="AA6912">
        <v>42.74</v>
      </c>
      <c r="AB6912">
        <v>38.78</v>
      </c>
      <c r="AC6912">
        <v>35.950000000000003</v>
      </c>
      <c r="AD6912">
        <v>39.64</v>
      </c>
      <c r="AE6912">
        <v>37.11</v>
      </c>
    </row>
    <row r="6913" spans="1:31">
      <c r="A6913" t="s">
        <v>31</v>
      </c>
      <c r="B6913" t="s">
        <v>13813</v>
      </c>
      <c r="C6913" t="s">
        <v>13814</v>
      </c>
      <c r="D6913" t="s">
        <v>51</v>
      </c>
      <c r="E6913">
        <v>44.31</v>
      </c>
      <c r="F6913">
        <v>43.52</v>
      </c>
      <c r="G6913">
        <v>44.43</v>
      </c>
      <c r="H6913">
        <v>41.41</v>
      </c>
      <c r="I6913">
        <v>46.46</v>
      </c>
      <c r="J6913">
        <v>43.9</v>
      </c>
      <c r="K6913">
        <v>45.32</v>
      </c>
      <c r="L6913">
        <v>43.52</v>
      </c>
      <c r="M6913">
        <v>44.54</v>
      </c>
      <c r="N6913">
        <v>41.36</v>
      </c>
      <c r="O6913">
        <v>43.84</v>
      </c>
      <c r="P6913">
        <v>43.24</v>
      </c>
      <c r="Q6913">
        <v>42.82</v>
      </c>
      <c r="R6913">
        <v>44.32</v>
      </c>
      <c r="S6913">
        <v>41.93</v>
      </c>
      <c r="T6913">
        <v>43.48</v>
      </c>
      <c r="U6913">
        <v>42.3</v>
      </c>
      <c r="V6913">
        <v>47.62</v>
      </c>
      <c r="W6913">
        <v>48.86</v>
      </c>
      <c r="X6913">
        <v>43.04</v>
      </c>
      <c r="Y6913">
        <v>43.9</v>
      </c>
      <c r="Z6913">
        <v>45.52</v>
      </c>
      <c r="AA6913">
        <v>49.32</v>
      </c>
      <c r="AB6913">
        <v>46.51</v>
      </c>
      <c r="AC6913">
        <v>41.67</v>
      </c>
      <c r="AD6913">
        <v>47.98</v>
      </c>
      <c r="AE6913">
        <v>43.67</v>
      </c>
    </row>
    <row r="6914" spans="1:31">
      <c r="A6914" t="s">
        <v>31</v>
      </c>
      <c r="B6914" t="s">
        <v>13815</v>
      </c>
      <c r="C6914" t="s">
        <v>13816</v>
      </c>
      <c r="D6914" t="s">
        <v>51</v>
      </c>
      <c r="E6914">
        <v>50.62</v>
      </c>
      <c r="F6914">
        <v>50.04</v>
      </c>
      <c r="G6914">
        <v>50.7</v>
      </c>
      <c r="H6914">
        <v>48.55</v>
      </c>
      <c r="I6914">
        <v>52.16</v>
      </c>
      <c r="J6914">
        <v>50.32</v>
      </c>
      <c r="K6914">
        <v>51.34</v>
      </c>
      <c r="L6914">
        <v>50.05</v>
      </c>
      <c r="M6914">
        <v>50.78</v>
      </c>
      <c r="N6914">
        <v>48.5</v>
      </c>
      <c r="O6914">
        <v>50.28</v>
      </c>
      <c r="P6914">
        <v>49.85</v>
      </c>
      <c r="Q6914">
        <v>49.55</v>
      </c>
      <c r="R6914">
        <v>50.62</v>
      </c>
      <c r="S6914">
        <v>48.91</v>
      </c>
      <c r="T6914">
        <v>50.02</v>
      </c>
      <c r="U6914">
        <v>49.18</v>
      </c>
      <c r="V6914">
        <v>52.98</v>
      </c>
      <c r="W6914">
        <v>53.86</v>
      </c>
      <c r="X6914">
        <v>49.71</v>
      </c>
      <c r="Y6914">
        <v>50.32</v>
      </c>
      <c r="Z6914">
        <v>51.47</v>
      </c>
      <c r="AA6914">
        <v>58</v>
      </c>
      <c r="AB6914">
        <v>52.18</v>
      </c>
      <c r="AC6914">
        <v>48.73</v>
      </c>
      <c r="AD6914">
        <v>53.24</v>
      </c>
      <c r="AE6914">
        <v>50.15</v>
      </c>
    </row>
    <row r="6915" spans="1:31">
      <c r="A6915" t="s">
        <v>31</v>
      </c>
      <c r="B6915" t="s">
        <v>13817</v>
      </c>
      <c r="C6915" t="s">
        <v>13818</v>
      </c>
      <c r="D6915" t="s">
        <v>51</v>
      </c>
      <c r="E6915">
        <v>58.99</v>
      </c>
      <c r="F6915">
        <v>58.02</v>
      </c>
      <c r="G6915">
        <v>59.14</v>
      </c>
      <c r="H6915">
        <v>55.45</v>
      </c>
      <c r="I6915">
        <v>61.63</v>
      </c>
      <c r="J6915">
        <v>58.5</v>
      </c>
      <c r="K6915">
        <v>60.23</v>
      </c>
      <c r="L6915">
        <v>58.03</v>
      </c>
      <c r="M6915">
        <v>59.29</v>
      </c>
      <c r="N6915">
        <v>55.39</v>
      </c>
      <c r="O6915">
        <v>58.42</v>
      </c>
      <c r="P6915">
        <v>57.69</v>
      </c>
      <c r="Q6915">
        <v>57.17</v>
      </c>
      <c r="R6915">
        <v>59</v>
      </c>
      <c r="S6915">
        <v>56.08</v>
      </c>
      <c r="T6915">
        <v>57.98</v>
      </c>
      <c r="U6915">
        <v>56.54</v>
      </c>
      <c r="V6915">
        <v>63.05</v>
      </c>
      <c r="W6915">
        <v>64.56</v>
      </c>
      <c r="X6915">
        <v>57.43</v>
      </c>
      <c r="Y6915">
        <v>58.49</v>
      </c>
      <c r="Z6915">
        <v>60.48</v>
      </c>
      <c r="AA6915">
        <v>66.09</v>
      </c>
      <c r="AB6915">
        <v>61.68</v>
      </c>
      <c r="AC6915">
        <v>55.76</v>
      </c>
      <c r="AD6915">
        <v>63.49</v>
      </c>
      <c r="AE6915">
        <v>58.21</v>
      </c>
    </row>
    <row r="6916" spans="1:31">
      <c r="A6916" t="s">
        <v>31</v>
      </c>
      <c r="B6916" t="s">
        <v>13819</v>
      </c>
      <c r="C6916" t="s">
        <v>13820</v>
      </c>
      <c r="D6916" t="s">
        <v>51</v>
      </c>
      <c r="E6916">
        <v>18.78</v>
      </c>
      <c r="F6916">
        <v>18.47</v>
      </c>
      <c r="G6916">
        <v>18.829999999999998</v>
      </c>
      <c r="H6916">
        <v>17.63</v>
      </c>
      <c r="I6916">
        <v>19.63</v>
      </c>
      <c r="J6916">
        <v>18.62</v>
      </c>
      <c r="K6916">
        <v>19.18</v>
      </c>
      <c r="L6916">
        <v>18.47</v>
      </c>
      <c r="M6916">
        <v>18.87</v>
      </c>
      <c r="N6916">
        <v>17.62</v>
      </c>
      <c r="O6916">
        <v>18.59</v>
      </c>
      <c r="P6916">
        <v>18.36</v>
      </c>
      <c r="Q6916">
        <v>18.190000000000001</v>
      </c>
      <c r="R6916">
        <v>18.78</v>
      </c>
      <c r="S6916">
        <v>17.84</v>
      </c>
      <c r="T6916">
        <v>18.46</v>
      </c>
      <c r="U6916">
        <v>17.989999999999998</v>
      </c>
      <c r="V6916">
        <v>20.079999999999998</v>
      </c>
      <c r="W6916">
        <v>20.58</v>
      </c>
      <c r="X6916">
        <v>18.27</v>
      </c>
      <c r="Y6916">
        <v>18.61</v>
      </c>
      <c r="Z6916">
        <v>19.260000000000002</v>
      </c>
      <c r="AA6916">
        <v>21</v>
      </c>
      <c r="AB6916">
        <v>19.649999999999999</v>
      </c>
      <c r="AC6916">
        <v>17.73</v>
      </c>
      <c r="AD6916">
        <v>20.23</v>
      </c>
      <c r="AE6916">
        <v>18.53</v>
      </c>
    </row>
    <row r="6917" spans="1:31">
      <c r="A6917" t="s">
        <v>31</v>
      </c>
      <c r="B6917" t="s">
        <v>13821</v>
      </c>
      <c r="C6917" t="s">
        <v>13822</v>
      </c>
      <c r="D6917" t="s">
        <v>51</v>
      </c>
      <c r="E6917">
        <v>17.940000000000001</v>
      </c>
      <c r="F6917">
        <v>17.66</v>
      </c>
      <c r="G6917">
        <v>17.97</v>
      </c>
      <c r="H6917">
        <v>16.95</v>
      </c>
      <c r="I6917">
        <v>18.68</v>
      </c>
      <c r="J6917">
        <v>17.79</v>
      </c>
      <c r="K6917">
        <v>18.29</v>
      </c>
      <c r="L6917">
        <v>17.670000000000002</v>
      </c>
      <c r="M6917">
        <v>18.02</v>
      </c>
      <c r="N6917">
        <v>16.920000000000002</v>
      </c>
      <c r="O6917">
        <v>17.78</v>
      </c>
      <c r="P6917">
        <v>17.57</v>
      </c>
      <c r="Q6917">
        <v>17.420000000000002</v>
      </c>
      <c r="R6917">
        <v>17.940000000000001</v>
      </c>
      <c r="S6917">
        <v>17.12</v>
      </c>
      <c r="T6917">
        <v>17.649999999999999</v>
      </c>
      <c r="U6917">
        <v>17.239999999999998</v>
      </c>
      <c r="V6917">
        <v>19.07</v>
      </c>
      <c r="W6917">
        <v>19.5</v>
      </c>
      <c r="X6917">
        <v>17.5</v>
      </c>
      <c r="Y6917">
        <v>17.8</v>
      </c>
      <c r="Z6917">
        <v>18.36</v>
      </c>
      <c r="AA6917">
        <v>20.190000000000001</v>
      </c>
      <c r="AB6917">
        <v>18.690000000000001</v>
      </c>
      <c r="AC6917">
        <v>17.03</v>
      </c>
      <c r="AD6917">
        <v>19.2</v>
      </c>
      <c r="AE6917">
        <v>17.72</v>
      </c>
    </row>
    <row r="6918" spans="1:31">
      <c r="A6918" t="s">
        <v>31</v>
      </c>
      <c r="B6918" t="s">
        <v>13823</v>
      </c>
      <c r="C6918" t="s">
        <v>13824</v>
      </c>
      <c r="D6918" t="s">
        <v>51</v>
      </c>
      <c r="E6918">
        <v>27.83</v>
      </c>
      <c r="F6918">
        <v>27.46</v>
      </c>
      <c r="G6918">
        <v>27.89</v>
      </c>
      <c r="H6918">
        <v>26.48</v>
      </c>
      <c r="I6918">
        <v>28.84</v>
      </c>
      <c r="J6918">
        <v>27.64</v>
      </c>
      <c r="K6918">
        <v>28.3</v>
      </c>
      <c r="L6918">
        <v>27.46</v>
      </c>
      <c r="M6918">
        <v>27.94</v>
      </c>
      <c r="N6918">
        <v>26.44</v>
      </c>
      <c r="O6918">
        <v>27.61</v>
      </c>
      <c r="P6918">
        <v>27.32</v>
      </c>
      <c r="Q6918">
        <v>27.13</v>
      </c>
      <c r="R6918">
        <v>27.83</v>
      </c>
      <c r="S6918">
        <v>26.71</v>
      </c>
      <c r="T6918">
        <v>27.44</v>
      </c>
      <c r="U6918">
        <v>26.89</v>
      </c>
      <c r="V6918">
        <v>29.38</v>
      </c>
      <c r="W6918">
        <v>29.96</v>
      </c>
      <c r="X6918">
        <v>27.23</v>
      </c>
      <c r="Y6918">
        <v>27.64</v>
      </c>
      <c r="Z6918">
        <v>28.4</v>
      </c>
      <c r="AA6918">
        <v>31.59</v>
      </c>
      <c r="AB6918">
        <v>28.86</v>
      </c>
      <c r="AC6918">
        <v>26.59</v>
      </c>
      <c r="AD6918">
        <v>29.55</v>
      </c>
      <c r="AE6918">
        <v>27.53</v>
      </c>
    </row>
    <row r="6919" spans="1:31">
      <c r="A6919" t="s">
        <v>31</v>
      </c>
      <c r="B6919" t="s">
        <v>13825</v>
      </c>
      <c r="C6919" t="s">
        <v>13826</v>
      </c>
      <c r="D6919" t="s">
        <v>51</v>
      </c>
      <c r="E6919">
        <v>26.83</v>
      </c>
      <c r="F6919">
        <v>26.5</v>
      </c>
      <c r="G6919">
        <v>26.88</v>
      </c>
      <c r="H6919">
        <v>25.65</v>
      </c>
      <c r="I6919">
        <v>27.71</v>
      </c>
      <c r="J6919">
        <v>26.66</v>
      </c>
      <c r="K6919">
        <v>27.24</v>
      </c>
      <c r="L6919">
        <v>26.51</v>
      </c>
      <c r="M6919">
        <v>26.92</v>
      </c>
      <c r="N6919">
        <v>25.62</v>
      </c>
      <c r="O6919">
        <v>26.64</v>
      </c>
      <c r="P6919">
        <v>26.4</v>
      </c>
      <c r="Q6919">
        <v>26.22</v>
      </c>
      <c r="R6919">
        <v>26.83</v>
      </c>
      <c r="S6919">
        <v>25.86</v>
      </c>
      <c r="T6919">
        <v>26.49</v>
      </c>
      <c r="U6919">
        <v>26.01</v>
      </c>
      <c r="V6919">
        <v>28.18</v>
      </c>
      <c r="W6919">
        <v>28.69</v>
      </c>
      <c r="X6919">
        <v>26.31</v>
      </c>
      <c r="Y6919">
        <v>26.66</v>
      </c>
      <c r="Z6919">
        <v>27.32</v>
      </c>
      <c r="AA6919">
        <v>30.63</v>
      </c>
      <c r="AB6919">
        <v>27.72</v>
      </c>
      <c r="AC6919">
        <v>25.76</v>
      </c>
      <c r="AD6919">
        <v>28.33</v>
      </c>
      <c r="AE6919">
        <v>26.57</v>
      </c>
    </row>
    <row r="6920" spans="1:31">
      <c r="A6920" t="s">
        <v>31</v>
      </c>
      <c r="B6920" t="s">
        <v>13827</v>
      </c>
      <c r="C6920" t="s">
        <v>13828</v>
      </c>
      <c r="D6920" t="s">
        <v>51</v>
      </c>
      <c r="E6920">
        <v>37.08</v>
      </c>
      <c r="F6920">
        <v>36.630000000000003</v>
      </c>
      <c r="G6920">
        <v>37.15</v>
      </c>
      <c r="H6920">
        <v>35.46</v>
      </c>
      <c r="I6920">
        <v>38.29</v>
      </c>
      <c r="J6920">
        <v>36.85</v>
      </c>
      <c r="K6920">
        <v>37.65</v>
      </c>
      <c r="L6920">
        <v>36.64</v>
      </c>
      <c r="M6920">
        <v>37.21</v>
      </c>
      <c r="N6920">
        <v>35.42</v>
      </c>
      <c r="O6920">
        <v>36.82</v>
      </c>
      <c r="P6920">
        <v>36.49</v>
      </c>
      <c r="Q6920">
        <v>36.25</v>
      </c>
      <c r="R6920">
        <v>37.08</v>
      </c>
      <c r="S6920">
        <v>35.74</v>
      </c>
      <c r="T6920">
        <v>36.619999999999997</v>
      </c>
      <c r="U6920">
        <v>35.950000000000003</v>
      </c>
      <c r="V6920">
        <v>38.93</v>
      </c>
      <c r="W6920">
        <v>39.630000000000003</v>
      </c>
      <c r="X6920">
        <v>36.369999999999997</v>
      </c>
      <c r="Y6920">
        <v>36.85</v>
      </c>
      <c r="Z6920">
        <v>37.76</v>
      </c>
      <c r="AA6920">
        <v>42.35</v>
      </c>
      <c r="AB6920">
        <v>38.32</v>
      </c>
      <c r="AC6920">
        <v>35.6</v>
      </c>
      <c r="AD6920">
        <v>39.14</v>
      </c>
      <c r="AE6920">
        <v>36.72</v>
      </c>
    </row>
    <row r="6921" spans="1:31">
      <c r="A6921" t="s">
        <v>31</v>
      </c>
      <c r="B6921" t="s">
        <v>13829</v>
      </c>
      <c r="C6921" t="s">
        <v>13830</v>
      </c>
      <c r="D6921" t="s">
        <v>51</v>
      </c>
      <c r="E6921">
        <v>35.880000000000003</v>
      </c>
      <c r="F6921">
        <v>35.5</v>
      </c>
      <c r="G6921">
        <v>35.94</v>
      </c>
      <c r="H6921">
        <v>34.479999999999997</v>
      </c>
      <c r="I6921">
        <v>36.93</v>
      </c>
      <c r="J6921">
        <v>35.69</v>
      </c>
      <c r="K6921">
        <v>36.380000000000003</v>
      </c>
      <c r="L6921">
        <v>35.5</v>
      </c>
      <c r="M6921">
        <v>35.99</v>
      </c>
      <c r="N6921">
        <v>34.44</v>
      </c>
      <c r="O6921">
        <v>35.65</v>
      </c>
      <c r="P6921">
        <v>35.36</v>
      </c>
      <c r="Q6921">
        <v>35.15</v>
      </c>
      <c r="R6921">
        <v>35.880000000000003</v>
      </c>
      <c r="S6921">
        <v>34.72</v>
      </c>
      <c r="T6921">
        <v>35.479999999999997</v>
      </c>
      <c r="U6921">
        <v>34.9</v>
      </c>
      <c r="V6921">
        <v>37.5</v>
      </c>
      <c r="W6921">
        <v>38.1</v>
      </c>
      <c r="X6921">
        <v>35.270000000000003</v>
      </c>
      <c r="Y6921">
        <v>35.68</v>
      </c>
      <c r="Z6921">
        <v>36.47</v>
      </c>
      <c r="AA6921">
        <v>41.19</v>
      </c>
      <c r="AB6921">
        <v>36.96</v>
      </c>
      <c r="AC6921">
        <v>34.6</v>
      </c>
      <c r="AD6921">
        <v>37.68</v>
      </c>
      <c r="AE6921">
        <v>35.57</v>
      </c>
    </row>
    <row r="6922" spans="1:31">
      <c r="A6922" t="s">
        <v>31</v>
      </c>
      <c r="B6922" t="s">
        <v>13831</v>
      </c>
      <c r="C6922" t="s">
        <v>13832</v>
      </c>
      <c r="D6922" t="s">
        <v>51</v>
      </c>
      <c r="E6922">
        <v>50.2</v>
      </c>
      <c r="F6922">
        <v>49.66</v>
      </c>
      <c r="G6922">
        <v>50.29</v>
      </c>
      <c r="H6922">
        <v>48.21</v>
      </c>
      <c r="I6922">
        <v>51.69</v>
      </c>
      <c r="J6922">
        <v>49.92</v>
      </c>
      <c r="K6922">
        <v>50.9</v>
      </c>
      <c r="L6922">
        <v>49.66</v>
      </c>
      <c r="M6922">
        <v>50.37</v>
      </c>
      <c r="N6922">
        <v>48.17</v>
      </c>
      <c r="O6922">
        <v>49.88</v>
      </c>
      <c r="P6922">
        <v>49.46</v>
      </c>
      <c r="Q6922">
        <v>49.18</v>
      </c>
      <c r="R6922">
        <v>50.21</v>
      </c>
      <c r="S6922">
        <v>48.56</v>
      </c>
      <c r="T6922">
        <v>49.64</v>
      </c>
      <c r="U6922">
        <v>48.82</v>
      </c>
      <c r="V6922">
        <v>52.48</v>
      </c>
      <c r="W6922">
        <v>53.33</v>
      </c>
      <c r="X6922">
        <v>49.32</v>
      </c>
      <c r="Y6922">
        <v>49.92</v>
      </c>
      <c r="Z6922">
        <v>51.04</v>
      </c>
      <c r="AA6922">
        <v>57.59</v>
      </c>
      <c r="AB6922">
        <v>51.71</v>
      </c>
      <c r="AC6922">
        <v>48.38</v>
      </c>
      <c r="AD6922">
        <v>52.73</v>
      </c>
      <c r="AE6922">
        <v>49.76</v>
      </c>
    </row>
    <row r="6923" spans="1:31">
      <c r="A6923" t="s">
        <v>31</v>
      </c>
      <c r="B6923" t="s">
        <v>13833</v>
      </c>
      <c r="C6923" t="s">
        <v>13834</v>
      </c>
      <c r="D6923" t="s">
        <v>51</v>
      </c>
      <c r="E6923">
        <v>48.73</v>
      </c>
      <c r="F6923">
        <v>48.26</v>
      </c>
      <c r="G6923">
        <v>48.81</v>
      </c>
      <c r="H6923">
        <v>47</v>
      </c>
      <c r="I6923">
        <v>50.02</v>
      </c>
      <c r="J6923">
        <v>48.49</v>
      </c>
      <c r="K6923">
        <v>49.34</v>
      </c>
      <c r="L6923">
        <v>48.26</v>
      </c>
      <c r="M6923">
        <v>48.88</v>
      </c>
      <c r="N6923">
        <v>46.96</v>
      </c>
      <c r="O6923">
        <v>48.45</v>
      </c>
      <c r="P6923">
        <v>48.09</v>
      </c>
      <c r="Q6923">
        <v>47.84</v>
      </c>
      <c r="R6923">
        <v>48.73</v>
      </c>
      <c r="S6923">
        <v>47.31</v>
      </c>
      <c r="T6923">
        <v>48.24</v>
      </c>
      <c r="U6923">
        <v>47.52</v>
      </c>
      <c r="V6923">
        <v>50.72</v>
      </c>
      <c r="W6923">
        <v>51.45</v>
      </c>
      <c r="X6923">
        <v>47.97</v>
      </c>
      <c r="Y6923">
        <v>48.49</v>
      </c>
      <c r="Z6923">
        <v>49.45</v>
      </c>
      <c r="AA6923">
        <v>56.17</v>
      </c>
      <c r="AB6923">
        <v>50.05</v>
      </c>
      <c r="AC6923">
        <v>47.15</v>
      </c>
      <c r="AD6923">
        <v>50.93</v>
      </c>
      <c r="AE6923">
        <v>48.34</v>
      </c>
    </row>
    <row r="6924" spans="1:31">
      <c r="A6924" t="s">
        <v>31</v>
      </c>
      <c r="B6924" t="s">
        <v>13835</v>
      </c>
      <c r="C6924" t="s">
        <v>13836</v>
      </c>
      <c r="D6924" t="s">
        <v>51</v>
      </c>
      <c r="E6924">
        <v>235.58</v>
      </c>
      <c r="F6924">
        <v>234.83</v>
      </c>
      <c r="G6924">
        <v>235.79</v>
      </c>
      <c r="H6924">
        <v>232.94</v>
      </c>
      <c r="I6924">
        <v>237.54</v>
      </c>
      <c r="J6924">
        <v>234.83</v>
      </c>
      <c r="K6924">
        <v>236.5</v>
      </c>
      <c r="L6924">
        <v>234.93</v>
      </c>
      <c r="M6924">
        <v>235.77</v>
      </c>
      <c r="N6924">
        <v>232.89</v>
      </c>
      <c r="O6924">
        <v>235.11</v>
      </c>
      <c r="P6924">
        <v>234.67</v>
      </c>
      <c r="Q6924">
        <v>234.24</v>
      </c>
      <c r="R6924">
        <v>235.62</v>
      </c>
      <c r="S6924">
        <v>233.43</v>
      </c>
      <c r="T6924">
        <v>234.85</v>
      </c>
      <c r="U6924">
        <v>233.85</v>
      </c>
      <c r="V6924">
        <v>253.43</v>
      </c>
      <c r="W6924">
        <v>239.58</v>
      </c>
      <c r="X6924">
        <v>205.29</v>
      </c>
      <c r="Y6924">
        <v>235.23</v>
      </c>
      <c r="Z6924">
        <v>236.59</v>
      </c>
      <c r="AA6924">
        <v>198.11</v>
      </c>
      <c r="AB6924">
        <v>166.08</v>
      </c>
      <c r="AC6924">
        <v>233.3</v>
      </c>
      <c r="AD6924">
        <v>238.79</v>
      </c>
      <c r="AE6924">
        <v>234.97</v>
      </c>
    </row>
    <row r="6925" spans="1:31">
      <c r="A6925" t="s">
        <v>31</v>
      </c>
      <c r="B6925" t="s">
        <v>13837</v>
      </c>
      <c r="C6925" t="s">
        <v>13838</v>
      </c>
      <c r="D6925" t="s">
        <v>51</v>
      </c>
      <c r="E6925">
        <v>214.93</v>
      </c>
      <c r="F6925">
        <v>213.65</v>
      </c>
      <c r="G6925">
        <v>215.29</v>
      </c>
      <c r="H6925">
        <v>210.4</v>
      </c>
      <c r="I6925">
        <v>218.29</v>
      </c>
      <c r="J6925">
        <v>214.01</v>
      </c>
      <c r="K6925">
        <v>216.51</v>
      </c>
      <c r="L6925">
        <v>213.8</v>
      </c>
      <c r="M6925">
        <v>215.25</v>
      </c>
      <c r="N6925">
        <v>210.31</v>
      </c>
      <c r="O6925">
        <v>214.13</v>
      </c>
      <c r="P6925">
        <v>213.38</v>
      </c>
      <c r="Q6925">
        <v>212.64</v>
      </c>
      <c r="R6925">
        <v>215</v>
      </c>
      <c r="S6925">
        <v>211.26</v>
      </c>
      <c r="T6925">
        <v>213.67</v>
      </c>
      <c r="U6925">
        <v>211.95</v>
      </c>
      <c r="V6925">
        <v>232.73</v>
      </c>
      <c r="W6925">
        <v>221.79</v>
      </c>
      <c r="X6925">
        <v>187.98</v>
      </c>
      <c r="Y6925">
        <v>214.34</v>
      </c>
      <c r="Z6925">
        <v>216.66</v>
      </c>
      <c r="AA6925">
        <v>182.23</v>
      </c>
      <c r="AB6925">
        <v>156.63</v>
      </c>
      <c r="AC6925">
        <v>211.02</v>
      </c>
      <c r="AD6925">
        <v>220.42</v>
      </c>
      <c r="AE6925">
        <v>213.88</v>
      </c>
    </row>
    <row r="6926" spans="1:31">
      <c r="A6926" t="s">
        <v>31</v>
      </c>
      <c r="B6926" t="s">
        <v>13839</v>
      </c>
      <c r="C6926" t="s">
        <v>13840</v>
      </c>
      <c r="D6926" t="s">
        <v>51</v>
      </c>
      <c r="E6926">
        <v>269.07</v>
      </c>
      <c r="F6926">
        <v>268.18</v>
      </c>
      <c r="G6926">
        <v>269.33</v>
      </c>
      <c r="H6926">
        <v>265.91000000000003</v>
      </c>
      <c r="I6926">
        <v>271.42</v>
      </c>
      <c r="J6926">
        <v>268.19</v>
      </c>
      <c r="K6926">
        <v>270.18</v>
      </c>
      <c r="L6926">
        <v>268.27999999999997</v>
      </c>
      <c r="M6926">
        <v>269.29000000000002</v>
      </c>
      <c r="N6926">
        <v>265.83999999999997</v>
      </c>
      <c r="O6926">
        <v>268.51</v>
      </c>
      <c r="P6926">
        <v>267.98</v>
      </c>
      <c r="Q6926">
        <v>267.45999999999998</v>
      </c>
      <c r="R6926">
        <v>269.12</v>
      </c>
      <c r="S6926">
        <v>266.5</v>
      </c>
      <c r="T6926">
        <v>268.19</v>
      </c>
      <c r="U6926">
        <v>266.99</v>
      </c>
      <c r="V6926">
        <v>289.55</v>
      </c>
      <c r="W6926">
        <v>273.87</v>
      </c>
      <c r="X6926">
        <v>234.52</v>
      </c>
      <c r="Y6926">
        <v>268.66000000000003</v>
      </c>
      <c r="Z6926">
        <v>270.27999999999997</v>
      </c>
      <c r="AA6926">
        <v>226.38</v>
      </c>
      <c r="AB6926">
        <v>190.06</v>
      </c>
      <c r="AC6926">
        <v>266.33999999999997</v>
      </c>
      <c r="AD6926">
        <v>272.91000000000003</v>
      </c>
      <c r="AE6926">
        <v>268.33</v>
      </c>
    </row>
    <row r="6927" spans="1:31">
      <c r="A6927" t="s">
        <v>31</v>
      </c>
      <c r="B6927" t="s">
        <v>13841</v>
      </c>
      <c r="C6927" t="s">
        <v>13842</v>
      </c>
      <c r="D6927" t="s">
        <v>51</v>
      </c>
      <c r="E6927">
        <v>246.19</v>
      </c>
      <c r="F6927">
        <v>244.65</v>
      </c>
      <c r="G6927">
        <v>246.62</v>
      </c>
      <c r="H6927">
        <v>240.76</v>
      </c>
      <c r="I6927">
        <v>250.22</v>
      </c>
      <c r="J6927">
        <v>245.1</v>
      </c>
      <c r="K6927">
        <v>248.09</v>
      </c>
      <c r="L6927">
        <v>244.84</v>
      </c>
      <c r="M6927">
        <v>246.57</v>
      </c>
      <c r="N6927">
        <v>240.65</v>
      </c>
      <c r="O6927">
        <v>245.24</v>
      </c>
      <c r="P6927">
        <v>244.33</v>
      </c>
      <c r="Q6927">
        <v>243.44</v>
      </c>
      <c r="R6927">
        <v>246.28</v>
      </c>
      <c r="S6927">
        <v>241.79</v>
      </c>
      <c r="T6927">
        <v>244.68</v>
      </c>
      <c r="U6927">
        <v>242.62</v>
      </c>
      <c r="V6927">
        <v>266.75</v>
      </c>
      <c r="W6927">
        <v>254.41</v>
      </c>
      <c r="X6927">
        <v>215.39</v>
      </c>
      <c r="Y6927">
        <v>245.48</v>
      </c>
      <c r="Z6927">
        <v>248.26</v>
      </c>
      <c r="AA6927">
        <v>208.9</v>
      </c>
      <c r="AB6927">
        <v>180</v>
      </c>
      <c r="AC6927">
        <v>241.51</v>
      </c>
      <c r="AD6927">
        <v>252.78</v>
      </c>
      <c r="AE6927">
        <v>244.93</v>
      </c>
    </row>
    <row r="6928" spans="1:31">
      <c r="A6928" t="s">
        <v>31</v>
      </c>
      <c r="B6928" t="s">
        <v>13843</v>
      </c>
      <c r="C6928" t="s">
        <v>13844</v>
      </c>
      <c r="D6928" t="s">
        <v>51</v>
      </c>
      <c r="E6928">
        <v>10.62</v>
      </c>
      <c r="F6928">
        <v>10.6</v>
      </c>
      <c r="G6928">
        <v>10.62</v>
      </c>
      <c r="H6928">
        <v>10.57</v>
      </c>
      <c r="I6928">
        <v>10.66</v>
      </c>
      <c r="J6928">
        <v>10.59</v>
      </c>
      <c r="K6928">
        <v>10.64</v>
      </c>
      <c r="L6928">
        <v>10.61</v>
      </c>
      <c r="M6928">
        <v>10.62</v>
      </c>
      <c r="N6928">
        <v>10.56</v>
      </c>
      <c r="O6928">
        <v>10.61</v>
      </c>
      <c r="P6928">
        <v>10.6</v>
      </c>
      <c r="Q6928">
        <v>10.59</v>
      </c>
      <c r="R6928">
        <v>10.62</v>
      </c>
      <c r="S6928">
        <v>10.57</v>
      </c>
      <c r="T6928">
        <v>10.6</v>
      </c>
      <c r="U6928">
        <v>10.59</v>
      </c>
      <c r="V6928">
        <v>11.38</v>
      </c>
      <c r="W6928">
        <v>10.7</v>
      </c>
      <c r="X6928">
        <v>9.2200000000000006</v>
      </c>
      <c r="Y6928">
        <v>10.61</v>
      </c>
      <c r="Z6928">
        <v>10.64</v>
      </c>
      <c r="AA6928">
        <v>8.8699999999999992</v>
      </c>
      <c r="AB6928">
        <v>7.32</v>
      </c>
      <c r="AC6928">
        <v>10.57</v>
      </c>
      <c r="AD6928">
        <v>10.68</v>
      </c>
      <c r="AE6928">
        <v>10.6</v>
      </c>
    </row>
    <row r="6929" spans="1:31">
      <c r="A6929" t="s">
        <v>31</v>
      </c>
      <c r="B6929" t="s">
        <v>13845</v>
      </c>
      <c r="C6929" t="s">
        <v>13846</v>
      </c>
      <c r="D6929" t="s">
        <v>51</v>
      </c>
      <c r="E6929">
        <v>16.2</v>
      </c>
      <c r="F6929">
        <v>15.89</v>
      </c>
      <c r="G6929">
        <v>16.27</v>
      </c>
      <c r="H6929">
        <v>15.12</v>
      </c>
      <c r="I6929">
        <v>16.989999999999998</v>
      </c>
      <c r="J6929">
        <v>16.04</v>
      </c>
      <c r="K6929">
        <v>16.57</v>
      </c>
      <c r="L6929">
        <v>15.92</v>
      </c>
      <c r="M6929">
        <v>16.27</v>
      </c>
      <c r="N6929">
        <v>15.1</v>
      </c>
      <c r="O6929">
        <v>16</v>
      </c>
      <c r="P6929">
        <v>15.83</v>
      </c>
      <c r="Q6929">
        <v>15.65</v>
      </c>
      <c r="R6929">
        <v>16.21</v>
      </c>
      <c r="S6929">
        <v>15.33</v>
      </c>
      <c r="T6929">
        <v>15.89</v>
      </c>
      <c r="U6929">
        <v>15.49</v>
      </c>
      <c r="V6929">
        <v>18.059999999999999</v>
      </c>
      <c r="W6929">
        <v>17.82</v>
      </c>
      <c r="X6929">
        <v>14.4</v>
      </c>
      <c r="Y6929">
        <v>16.05</v>
      </c>
      <c r="Z6929">
        <v>16.600000000000001</v>
      </c>
      <c r="AA6929">
        <v>14.24</v>
      </c>
      <c r="AB6929">
        <v>13.56</v>
      </c>
      <c r="AC6929">
        <v>15.27</v>
      </c>
      <c r="AD6929">
        <v>17.5</v>
      </c>
      <c r="AE6929">
        <v>15.95</v>
      </c>
    </row>
    <row r="6930" spans="1:31">
      <c r="A6930" t="s">
        <v>31</v>
      </c>
      <c r="B6930" t="s">
        <v>13847</v>
      </c>
      <c r="C6930" t="s">
        <v>13848</v>
      </c>
      <c r="D6930" t="s">
        <v>51</v>
      </c>
      <c r="E6930">
        <v>15.79</v>
      </c>
      <c r="F6930">
        <v>15.73</v>
      </c>
      <c r="G6930">
        <v>15.81</v>
      </c>
      <c r="H6930">
        <v>15.56</v>
      </c>
      <c r="I6930">
        <v>15.96</v>
      </c>
      <c r="J6930">
        <v>15.73</v>
      </c>
      <c r="K6930">
        <v>15.87</v>
      </c>
      <c r="L6930">
        <v>15.74</v>
      </c>
      <c r="M6930">
        <v>15.81</v>
      </c>
      <c r="N6930">
        <v>15.56</v>
      </c>
      <c r="O6930">
        <v>15.75</v>
      </c>
      <c r="P6930">
        <v>15.71</v>
      </c>
      <c r="Q6930">
        <v>15.68</v>
      </c>
      <c r="R6930">
        <v>15.79</v>
      </c>
      <c r="S6930">
        <v>15.6</v>
      </c>
      <c r="T6930">
        <v>15.73</v>
      </c>
      <c r="U6930">
        <v>15.64</v>
      </c>
      <c r="V6930">
        <v>17.03</v>
      </c>
      <c r="W6930">
        <v>16.149999999999999</v>
      </c>
      <c r="X6930">
        <v>13.77</v>
      </c>
      <c r="Y6930">
        <v>15.76</v>
      </c>
      <c r="Z6930">
        <v>15.88</v>
      </c>
      <c r="AA6930">
        <v>13.31</v>
      </c>
      <c r="AB6930">
        <v>11.26</v>
      </c>
      <c r="AC6930">
        <v>15.59</v>
      </c>
      <c r="AD6930">
        <v>16.07</v>
      </c>
      <c r="AE6930">
        <v>15.73</v>
      </c>
    </row>
    <row r="6931" spans="1:31">
      <c r="A6931" t="s">
        <v>31</v>
      </c>
      <c r="B6931" t="s">
        <v>13849</v>
      </c>
      <c r="C6931" t="s">
        <v>13850</v>
      </c>
      <c r="D6931" t="s">
        <v>51</v>
      </c>
      <c r="E6931">
        <v>22.11</v>
      </c>
      <c r="F6931">
        <v>21.71</v>
      </c>
      <c r="G6931">
        <v>22.21</v>
      </c>
      <c r="H6931">
        <v>20.72</v>
      </c>
      <c r="I6931">
        <v>23.13</v>
      </c>
      <c r="J6931">
        <v>21.9</v>
      </c>
      <c r="K6931">
        <v>22.59</v>
      </c>
      <c r="L6931">
        <v>21.76</v>
      </c>
      <c r="M6931">
        <v>22.2</v>
      </c>
      <c r="N6931">
        <v>20.68</v>
      </c>
      <c r="O6931">
        <v>21.86</v>
      </c>
      <c r="P6931">
        <v>21.63</v>
      </c>
      <c r="Q6931">
        <v>21.4</v>
      </c>
      <c r="R6931">
        <v>22.12</v>
      </c>
      <c r="S6931">
        <v>20.98</v>
      </c>
      <c r="T6931">
        <v>21.71</v>
      </c>
      <c r="U6931">
        <v>21.19</v>
      </c>
      <c r="V6931">
        <v>24.6</v>
      </c>
      <c r="W6931">
        <v>24.21</v>
      </c>
      <c r="X6931">
        <v>19.62</v>
      </c>
      <c r="Y6931">
        <v>21.93</v>
      </c>
      <c r="Z6931">
        <v>22.63</v>
      </c>
      <c r="AA6931">
        <v>19.39</v>
      </c>
      <c r="AB6931">
        <v>18.329999999999998</v>
      </c>
      <c r="AC6931">
        <v>20.91</v>
      </c>
      <c r="AD6931">
        <v>23.79</v>
      </c>
      <c r="AE6931">
        <v>21.78</v>
      </c>
    </row>
    <row r="6932" spans="1:31">
      <c r="A6932" t="s">
        <v>31</v>
      </c>
      <c r="B6932" t="s">
        <v>13851</v>
      </c>
      <c r="C6932" t="s">
        <v>13852</v>
      </c>
      <c r="D6932" t="s">
        <v>51</v>
      </c>
      <c r="E6932">
        <v>31.17</v>
      </c>
      <c r="F6932">
        <v>30.3</v>
      </c>
      <c r="G6932">
        <v>31.41</v>
      </c>
      <c r="H6932">
        <v>28.12</v>
      </c>
      <c r="I6932">
        <v>33.43</v>
      </c>
      <c r="J6932">
        <v>30.77</v>
      </c>
      <c r="K6932">
        <v>32.24</v>
      </c>
      <c r="L6932">
        <v>30.4</v>
      </c>
      <c r="M6932">
        <v>31.38</v>
      </c>
      <c r="N6932">
        <v>28.06</v>
      </c>
      <c r="O6932">
        <v>30.63</v>
      </c>
      <c r="P6932">
        <v>30.11</v>
      </c>
      <c r="Q6932">
        <v>29.62</v>
      </c>
      <c r="R6932">
        <v>31.21</v>
      </c>
      <c r="S6932">
        <v>28.69</v>
      </c>
      <c r="T6932">
        <v>30.31</v>
      </c>
      <c r="U6932">
        <v>29.16</v>
      </c>
      <c r="V6932">
        <v>35.479999999999997</v>
      </c>
      <c r="W6932">
        <v>35.79</v>
      </c>
      <c r="X6932">
        <v>28.02</v>
      </c>
      <c r="Y6932">
        <v>30.77</v>
      </c>
      <c r="Z6932">
        <v>32.33</v>
      </c>
      <c r="AA6932">
        <v>28.1</v>
      </c>
      <c r="AB6932">
        <v>28.49</v>
      </c>
      <c r="AC6932">
        <v>28.53</v>
      </c>
      <c r="AD6932">
        <v>34.86</v>
      </c>
      <c r="AE6932">
        <v>30.46</v>
      </c>
    </row>
    <row r="6933" spans="1:31">
      <c r="A6933" t="s">
        <v>31</v>
      </c>
      <c r="B6933" t="s">
        <v>13853</v>
      </c>
      <c r="C6933" t="s">
        <v>13854</v>
      </c>
      <c r="D6933" t="s">
        <v>51</v>
      </c>
      <c r="E6933">
        <v>19.39</v>
      </c>
      <c r="F6933">
        <v>19.11</v>
      </c>
      <c r="G6933">
        <v>19.47</v>
      </c>
      <c r="H6933">
        <v>18.399999999999999</v>
      </c>
      <c r="I6933">
        <v>20.12</v>
      </c>
      <c r="J6933">
        <v>19.239999999999998</v>
      </c>
      <c r="K6933">
        <v>19.739999999999998</v>
      </c>
      <c r="L6933">
        <v>19.149999999999999</v>
      </c>
      <c r="M6933">
        <v>19.46</v>
      </c>
      <c r="N6933">
        <v>18.38</v>
      </c>
      <c r="O6933">
        <v>19.22</v>
      </c>
      <c r="P6933">
        <v>19.05</v>
      </c>
      <c r="Q6933">
        <v>18.89</v>
      </c>
      <c r="R6933">
        <v>19.41</v>
      </c>
      <c r="S6933">
        <v>18.59</v>
      </c>
      <c r="T6933">
        <v>19.12</v>
      </c>
      <c r="U6933">
        <v>18.75</v>
      </c>
      <c r="V6933">
        <v>21.4</v>
      </c>
      <c r="W6933">
        <v>20.88</v>
      </c>
      <c r="X6933">
        <v>17.13</v>
      </c>
      <c r="Y6933">
        <v>19.260000000000002</v>
      </c>
      <c r="Z6933">
        <v>19.760000000000002</v>
      </c>
      <c r="AA6933">
        <v>16.829999999999998</v>
      </c>
      <c r="AB6933">
        <v>15.5</v>
      </c>
      <c r="AC6933">
        <v>18.54</v>
      </c>
      <c r="AD6933">
        <v>20.59</v>
      </c>
      <c r="AE6933">
        <v>19.16</v>
      </c>
    </row>
    <row r="6934" spans="1:31">
      <c r="A6934" t="s">
        <v>31</v>
      </c>
      <c r="B6934" t="s">
        <v>13855</v>
      </c>
      <c r="C6934" t="s">
        <v>13856</v>
      </c>
      <c r="D6934" t="s">
        <v>51</v>
      </c>
      <c r="E6934">
        <v>32.64</v>
      </c>
      <c r="F6934">
        <v>31.7</v>
      </c>
      <c r="G6934">
        <v>32.9</v>
      </c>
      <c r="H6934">
        <v>29.32</v>
      </c>
      <c r="I6934">
        <v>35.1</v>
      </c>
      <c r="J6934">
        <v>32.21</v>
      </c>
      <c r="K6934">
        <v>33.81</v>
      </c>
      <c r="L6934">
        <v>31.81</v>
      </c>
      <c r="M6934">
        <v>32.869999999999997</v>
      </c>
      <c r="N6934">
        <v>29.25</v>
      </c>
      <c r="O6934">
        <v>32.06</v>
      </c>
      <c r="P6934">
        <v>31.5</v>
      </c>
      <c r="Q6934">
        <v>30.96</v>
      </c>
      <c r="R6934">
        <v>32.69</v>
      </c>
      <c r="S6934">
        <v>29.95</v>
      </c>
      <c r="T6934">
        <v>31.72</v>
      </c>
      <c r="U6934">
        <v>30.46</v>
      </c>
      <c r="V6934">
        <v>37.24</v>
      </c>
      <c r="W6934">
        <v>37.67</v>
      </c>
      <c r="X6934">
        <v>29.39</v>
      </c>
      <c r="Y6934">
        <v>32.21</v>
      </c>
      <c r="Z6934">
        <v>33.9</v>
      </c>
      <c r="AA6934">
        <v>29.53</v>
      </c>
      <c r="AB6934">
        <v>30.14</v>
      </c>
      <c r="AC6934">
        <v>29.78</v>
      </c>
      <c r="AD6934">
        <v>36.67</v>
      </c>
      <c r="AE6934">
        <v>31.87</v>
      </c>
    </row>
    <row r="6935" spans="1:31">
      <c r="A6935" t="s">
        <v>31</v>
      </c>
      <c r="B6935" t="s">
        <v>13857</v>
      </c>
      <c r="C6935" t="s">
        <v>13858</v>
      </c>
      <c r="D6935" t="s">
        <v>51</v>
      </c>
      <c r="E6935">
        <v>15.75</v>
      </c>
      <c r="F6935">
        <v>15.69</v>
      </c>
      <c r="G6935">
        <v>15.77</v>
      </c>
      <c r="H6935">
        <v>15.53</v>
      </c>
      <c r="I6935">
        <v>15.92</v>
      </c>
      <c r="J6935">
        <v>15.69</v>
      </c>
      <c r="K6935">
        <v>15.83</v>
      </c>
      <c r="L6935">
        <v>15.69</v>
      </c>
      <c r="M6935">
        <v>15.77</v>
      </c>
      <c r="N6935">
        <v>15.52</v>
      </c>
      <c r="O6935">
        <v>15.71</v>
      </c>
      <c r="P6935">
        <v>15.67</v>
      </c>
      <c r="Q6935">
        <v>15.64</v>
      </c>
      <c r="R6935">
        <v>15.76</v>
      </c>
      <c r="S6935">
        <v>15.57</v>
      </c>
      <c r="T6935">
        <v>15.68</v>
      </c>
      <c r="U6935">
        <v>15.6</v>
      </c>
      <c r="V6935">
        <v>16.98</v>
      </c>
      <c r="W6935">
        <v>16.09</v>
      </c>
      <c r="X6935">
        <v>13.73</v>
      </c>
      <c r="Y6935">
        <v>15.72</v>
      </c>
      <c r="Z6935">
        <v>15.84</v>
      </c>
      <c r="AA6935">
        <v>13.28</v>
      </c>
      <c r="AB6935">
        <v>11.22</v>
      </c>
      <c r="AC6935">
        <v>15.55</v>
      </c>
      <c r="AD6935">
        <v>16.02</v>
      </c>
      <c r="AE6935">
        <v>15.7</v>
      </c>
    </row>
    <row r="6936" spans="1:31">
      <c r="A6936" t="s">
        <v>31</v>
      </c>
      <c r="B6936" t="s">
        <v>13859</v>
      </c>
      <c r="C6936" t="s">
        <v>13860</v>
      </c>
      <c r="D6936" t="s">
        <v>51</v>
      </c>
      <c r="E6936">
        <v>20.46</v>
      </c>
      <c r="F6936">
        <v>20.16</v>
      </c>
      <c r="G6936">
        <v>20.55</v>
      </c>
      <c r="H6936">
        <v>19.37</v>
      </c>
      <c r="I6936">
        <v>21.27</v>
      </c>
      <c r="J6936">
        <v>20.3</v>
      </c>
      <c r="K6936">
        <v>20.84</v>
      </c>
      <c r="L6936">
        <v>20.2</v>
      </c>
      <c r="M6936">
        <v>20.55</v>
      </c>
      <c r="N6936">
        <v>19.350000000000001</v>
      </c>
      <c r="O6936">
        <v>20.28</v>
      </c>
      <c r="P6936">
        <v>20.09</v>
      </c>
      <c r="Q6936">
        <v>19.91</v>
      </c>
      <c r="R6936">
        <v>20.48</v>
      </c>
      <c r="S6936">
        <v>19.59</v>
      </c>
      <c r="T6936">
        <v>20.170000000000002</v>
      </c>
      <c r="U6936">
        <v>19.75</v>
      </c>
      <c r="V6936">
        <v>22.63</v>
      </c>
      <c r="W6936">
        <v>22.12</v>
      </c>
      <c r="X6936">
        <v>18.100000000000001</v>
      </c>
      <c r="Y6936">
        <v>20.329999999999998</v>
      </c>
      <c r="Z6936">
        <v>20.88</v>
      </c>
      <c r="AA6936">
        <v>17.809999999999999</v>
      </c>
      <c r="AB6936">
        <v>16.489999999999998</v>
      </c>
      <c r="AC6936">
        <v>19.53</v>
      </c>
      <c r="AD6936">
        <v>21.78</v>
      </c>
      <c r="AE6936">
        <v>20.21</v>
      </c>
    </row>
    <row r="6937" spans="1:31">
      <c r="A6937" t="s">
        <v>31</v>
      </c>
      <c r="B6937" t="s">
        <v>13861</v>
      </c>
      <c r="C6937" t="s">
        <v>13862</v>
      </c>
      <c r="D6937" t="s">
        <v>51</v>
      </c>
      <c r="E6937">
        <v>19.89</v>
      </c>
      <c r="F6937">
        <v>19.579999999999998</v>
      </c>
      <c r="G6937">
        <v>19.96</v>
      </c>
      <c r="H6937">
        <v>18.809999999999999</v>
      </c>
      <c r="I6937">
        <v>20.68</v>
      </c>
      <c r="J6937">
        <v>19.72</v>
      </c>
      <c r="K6937">
        <v>20.260000000000002</v>
      </c>
      <c r="L6937">
        <v>19.61</v>
      </c>
      <c r="M6937">
        <v>19.96</v>
      </c>
      <c r="N6937">
        <v>18.79</v>
      </c>
      <c r="O6937">
        <v>19.690000000000001</v>
      </c>
      <c r="P6937">
        <v>19.52</v>
      </c>
      <c r="Q6937">
        <v>19.34</v>
      </c>
      <c r="R6937">
        <v>19.899999999999999</v>
      </c>
      <c r="S6937">
        <v>19.02</v>
      </c>
      <c r="T6937">
        <v>19.579999999999998</v>
      </c>
      <c r="U6937">
        <v>19.18</v>
      </c>
      <c r="V6937">
        <v>21.99</v>
      </c>
      <c r="W6937">
        <v>21.51</v>
      </c>
      <c r="X6937">
        <v>17.600000000000001</v>
      </c>
      <c r="Y6937">
        <v>19.739999999999998</v>
      </c>
      <c r="Z6937">
        <v>20.29</v>
      </c>
      <c r="AA6937">
        <v>17.309999999999999</v>
      </c>
      <c r="AB6937">
        <v>16.05</v>
      </c>
      <c r="AC6937">
        <v>18.96</v>
      </c>
      <c r="AD6937">
        <v>21.19</v>
      </c>
      <c r="AE6937">
        <v>19.64</v>
      </c>
    </row>
    <row r="6938" spans="1:31">
      <c r="A6938" t="s">
        <v>31</v>
      </c>
      <c r="B6938" t="s">
        <v>13863</v>
      </c>
      <c r="C6938" t="s">
        <v>13864</v>
      </c>
      <c r="D6938" t="s">
        <v>51</v>
      </c>
      <c r="E6938">
        <v>19.690000000000001</v>
      </c>
      <c r="F6938">
        <v>19.61</v>
      </c>
      <c r="G6938">
        <v>19.71</v>
      </c>
      <c r="H6938">
        <v>19.41</v>
      </c>
      <c r="I6938">
        <v>19.88</v>
      </c>
      <c r="J6938">
        <v>19.600000000000001</v>
      </c>
      <c r="K6938">
        <v>19.79</v>
      </c>
      <c r="L6938">
        <v>19.61</v>
      </c>
      <c r="M6938">
        <v>19.71</v>
      </c>
      <c r="N6938">
        <v>19.41</v>
      </c>
      <c r="O6938">
        <v>19.63</v>
      </c>
      <c r="P6938">
        <v>19.59</v>
      </c>
      <c r="Q6938">
        <v>19.55</v>
      </c>
      <c r="R6938">
        <v>19.690000000000001</v>
      </c>
      <c r="S6938">
        <v>19.47</v>
      </c>
      <c r="T6938">
        <v>19.61</v>
      </c>
      <c r="U6938">
        <v>19.5</v>
      </c>
      <c r="V6938">
        <v>21.2</v>
      </c>
      <c r="W6938">
        <v>20.100000000000001</v>
      </c>
      <c r="X6938">
        <v>17.170000000000002</v>
      </c>
      <c r="Y6938">
        <v>19.649999999999999</v>
      </c>
      <c r="Z6938">
        <v>19.79</v>
      </c>
      <c r="AA6938">
        <v>16.579999999999998</v>
      </c>
      <c r="AB6938">
        <v>14</v>
      </c>
      <c r="AC6938">
        <v>19.45</v>
      </c>
      <c r="AD6938">
        <v>20.010000000000002</v>
      </c>
      <c r="AE6938">
        <v>19.63</v>
      </c>
    </row>
    <row r="6939" spans="1:31">
      <c r="A6939" t="s">
        <v>31</v>
      </c>
      <c r="B6939" t="s">
        <v>13865</v>
      </c>
      <c r="C6939" t="s">
        <v>13866</v>
      </c>
      <c r="D6939" t="s">
        <v>51</v>
      </c>
      <c r="E6939">
        <v>28.41</v>
      </c>
      <c r="F6939">
        <v>27.89</v>
      </c>
      <c r="G6939">
        <v>28.56</v>
      </c>
      <c r="H6939">
        <v>26.55</v>
      </c>
      <c r="I6939">
        <v>29.81</v>
      </c>
      <c r="J6939">
        <v>28.14</v>
      </c>
      <c r="K6939">
        <v>29.08</v>
      </c>
      <c r="L6939">
        <v>27.96</v>
      </c>
      <c r="M6939">
        <v>28.54</v>
      </c>
      <c r="N6939">
        <v>26.51</v>
      </c>
      <c r="O6939">
        <v>28.09</v>
      </c>
      <c r="P6939">
        <v>27.78</v>
      </c>
      <c r="Q6939">
        <v>27.47</v>
      </c>
      <c r="R6939">
        <v>28.45</v>
      </c>
      <c r="S6939">
        <v>26.91</v>
      </c>
      <c r="T6939">
        <v>27.9</v>
      </c>
      <c r="U6939">
        <v>27.19</v>
      </c>
      <c r="V6939">
        <v>31.68</v>
      </c>
      <c r="W6939">
        <v>31.25</v>
      </c>
      <c r="X6939">
        <v>25.27</v>
      </c>
      <c r="Y6939">
        <v>28.18</v>
      </c>
      <c r="Z6939">
        <v>29.14</v>
      </c>
      <c r="AA6939">
        <v>24.98</v>
      </c>
      <c r="AB6939">
        <v>23.77</v>
      </c>
      <c r="AC6939">
        <v>26.81</v>
      </c>
      <c r="AD6939">
        <v>30.68</v>
      </c>
      <c r="AE6939">
        <v>27.99</v>
      </c>
    </row>
    <row r="6940" spans="1:31">
      <c r="A6940" t="s">
        <v>31</v>
      </c>
      <c r="B6940" t="s">
        <v>13867</v>
      </c>
      <c r="C6940" t="s">
        <v>13868</v>
      </c>
      <c r="D6940" t="s">
        <v>51</v>
      </c>
      <c r="E6940">
        <v>23.68</v>
      </c>
      <c r="F6940">
        <v>23.35</v>
      </c>
      <c r="G6940">
        <v>23.76</v>
      </c>
      <c r="H6940">
        <v>22.52</v>
      </c>
      <c r="I6940">
        <v>24.53</v>
      </c>
      <c r="J6940">
        <v>23.49</v>
      </c>
      <c r="K6940">
        <v>24.08</v>
      </c>
      <c r="L6940">
        <v>23.39</v>
      </c>
      <c r="M6940">
        <v>23.75</v>
      </c>
      <c r="N6940">
        <v>22.5</v>
      </c>
      <c r="O6940">
        <v>23.47</v>
      </c>
      <c r="P6940">
        <v>23.28</v>
      </c>
      <c r="Q6940">
        <v>23.09</v>
      </c>
      <c r="R6940">
        <v>23.69</v>
      </c>
      <c r="S6940">
        <v>22.74</v>
      </c>
      <c r="T6940">
        <v>23.35</v>
      </c>
      <c r="U6940">
        <v>22.92</v>
      </c>
      <c r="V6940">
        <v>26.09</v>
      </c>
      <c r="W6940">
        <v>25.41</v>
      </c>
      <c r="X6940">
        <v>20.91</v>
      </c>
      <c r="Y6940">
        <v>23.53</v>
      </c>
      <c r="Z6940">
        <v>24.11</v>
      </c>
      <c r="AA6940">
        <v>20.53</v>
      </c>
      <c r="AB6940">
        <v>18.82</v>
      </c>
      <c r="AC6940">
        <v>22.68</v>
      </c>
      <c r="AD6940">
        <v>25.07</v>
      </c>
      <c r="AE6940">
        <v>23.41</v>
      </c>
    </row>
    <row r="6941" spans="1:31">
      <c r="A6941" t="s">
        <v>31</v>
      </c>
      <c r="B6941" t="s">
        <v>13869</v>
      </c>
      <c r="C6941" t="s">
        <v>13870</v>
      </c>
      <c r="D6941" t="s">
        <v>51</v>
      </c>
      <c r="E6941">
        <v>26.08</v>
      </c>
      <c r="F6941">
        <v>25.99</v>
      </c>
      <c r="G6941">
        <v>26.11</v>
      </c>
      <c r="H6941">
        <v>25.76</v>
      </c>
      <c r="I6941">
        <v>26.33</v>
      </c>
      <c r="J6941">
        <v>26</v>
      </c>
      <c r="K6941">
        <v>26.2</v>
      </c>
      <c r="L6941">
        <v>26</v>
      </c>
      <c r="M6941">
        <v>26.11</v>
      </c>
      <c r="N6941">
        <v>25.74</v>
      </c>
      <c r="O6941">
        <v>26.02</v>
      </c>
      <c r="P6941">
        <v>25.97</v>
      </c>
      <c r="Q6941">
        <v>25.92</v>
      </c>
      <c r="R6941">
        <v>26.09</v>
      </c>
      <c r="S6941">
        <v>25.82</v>
      </c>
      <c r="T6941">
        <v>25.99</v>
      </c>
      <c r="U6941">
        <v>25.87</v>
      </c>
      <c r="V6941">
        <v>28.1</v>
      </c>
      <c r="W6941">
        <v>26.58</v>
      </c>
      <c r="X6941">
        <v>22.74</v>
      </c>
      <c r="Y6941">
        <v>26.04</v>
      </c>
      <c r="Z6941">
        <v>26.21</v>
      </c>
      <c r="AA6941">
        <v>21.96</v>
      </c>
      <c r="AB6941">
        <v>18.47</v>
      </c>
      <c r="AC6941">
        <v>25.8</v>
      </c>
      <c r="AD6941">
        <v>26.49</v>
      </c>
      <c r="AE6941">
        <v>26</v>
      </c>
    </row>
    <row r="6942" spans="1:31">
      <c r="A6942" t="s">
        <v>31</v>
      </c>
      <c r="B6942" t="s">
        <v>13871</v>
      </c>
      <c r="C6942" t="s">
        <v>13872</v>
      </c>
      <c r="D6942" t="s">
        <v>51</v>
      </c>
      <c r="E6942">
        <v>36.5</v>
      </c>
      <c r="F6942">
        <v>35.86</v>
      </c>
      <c r="G6942">
        <v>36.68</v>
      </c>
      <c r="H6942">
        <v>34.26</v>
      </c>
      <c r="I6942">
        <v>38.15</v>
      </c>
      <c r="J6942">
        <v>36.19</v>
      </c>
      <c r="K6942">
        <v>37.28</v>
      </c>
      <c r="L6942">
        <v>35.94</v>
      </c>
      <c r="M6942">
        <v>36.65</v>
      </c>
      <c r="N6942">
        <v>34.22</v>
      </c>
      <c r="O6942">
        <v>36.1</v>
      </c>
      <c r="P6942">
        <v>35.729999999999997</v>
      </c>
      <c r="Q6942">
        <v>35.36</v>
      </c>
      <c r="R6942">
        <v>36.53</v>
      </c>
      <c r="S6942">
        <v>34.69</v>
      </c>
      <c r="T6942">
        <v>35.869999999999997</v>
      </c>
      <c r="U6942">
        <v>35.020000000000003</v>
      </c>
      <c r="V6942">
        <v>40.590000000000003</v>
      </c>
      <c r="W6942">
        <v>39.880000000000003</v>
      </c>
      <c r="X6942">
        <v>32.4</v>
      </c>
      <c r="Y6942">
        <v>36.21</v>
      </c>
      <c r="Z6942">
        <v>37.35</v>
      </c>
      <c r="AA6942">
        <v>31.98</v>
      </c>
      <c r="AB6942">
        <v>30.14</v>
      </c>
      <c r="AC6942">
        <v>34.57</v>
      </c>
      <c r="AD6942">
        <v>39.21</v>
      </c>
      <c r="AE6942">
        <v>35.979999999999997</v>
      </c>
    </row>
    <row r="6943" spans="1:31">
      <c r="A6943" t="s">
        <v>31</v>
      </c>
      <c r="B6943" t="s">
        <v>13873</v>
      </c>
      <c r="C6943" t="s">
        <v>13874</v>
      </c>
      <c r="D6943" t="s">
        <v>51</v>
      </c>
      <c r="E6943">
        <v>30.71</v>
      </c>
      <c r="F6943">
        <v>30.32</v>
      </c>
      <c r="G6943">
        <v>30.82</v>
      </c>
      <c r="H6943">
        <v>29.34</v>
      </c>
      <c r="I6943">
        <v>31.73</v>
      </c>
      <c r="J6943">
        <v>30.5</v>
      </c>
      <c r="K6943">
        <v>31.19</v>
      </c>
      <c r="L6943">
        <v>30.37</v>
      </c>
      <c r="M6943">
        <v>30.81</v>
      </c>
      <c r="N6943">
        <v>29.31</v>
      </c>
      <c r="O6943">
        <v>30.47</v>
      </c>
      <c r="P6943">
        <v>30.24</v>
      </c>
      <c r="Q6943">
        <v>30.01</v>
      </c>
      <c r="R6943">
        <v>30.73</v>
      </c>
      <c r="S6943">
        <v>29.6</v>
      </c>
      <c r="T6943">
        <v>30.33</v>
      </c>
      <c r="U6943">
        <v>29.81</v>
      </c>
      <c r="V6943">
        <v>33.79</v>
      </c>
      <c r="W6943">
        <v>32.799999999999997</v>
      </c>
      <c r="X6943">
        <v>27.1</v>
      </c>
      <c r="Y6943">
        <v>30.53</v>
      </c>
      <c r="Z6943">
        <v>31.23</v>
      </c>
      <c r="AA6943">
        <v>26.55</v>
      </c>
      <c r="AB6943">
        <v>24.13</v>
      </c>
      <c r="AC6943">
        <v>29.52</v>
      </c>
      <c r="AD6943">
        <v>32.380000000000003</v>
      </c>
      <c r="AE6943">
        <v>30.4</v>
      </c>
    </row>
    <row r="6944" spans="1:31">
      <c r="A6944" t="s">
        <v>31</v>
      </c>
      <c r="B6944" t="s">
        <v>13875</v>
      </c>
      <c r="C6944" t="s">
        <v>13876</v>
      </c>
      <c r="D6944" t="s">
        <v>51</v>
      </c>
      <c r="E6944">
        <v>29.9</v>
      </c>
      <c r="F6944">
        <v>29.79</v>
      </c>
      <c r="G6944">
        <v>29.93</v>
      </c>
      <c r="H6944">
        <v>29.51</v>
      </c>
      <c r="I6944">
        <v>30.2</v>
      </c>
      <c r="J6944">
        <v>29.81</v>
      </c>
      <c r="K6944">
        <v>30.04</v>
      </c>
      <c r="L6944">
        <v>29.81</v>
      </c>
      <c r="M6944">
        <v>29.93</v>
      </c>
      <c r="N6944">
        <v>29.5</v>
      </c>
      <c r="O6944">
        <v>29.84</v>
      </c>
      <c r="P6944">
        <v>29.77</v>
      </c>
      <c r="Q6944">
        <v>29.7</v>
      </c>
      <c r="R6944">
        <v>29.91</v>
      </c>
      <c r="S6944">
        <v>29.58</v>
      </c>
      <c r="T6944">
        <v>29.79</v>
      </c>
      <c r="U6944">
        <v>29.64</v>
      </c>
      <c r="V6944">
        <v>32.22</v>
      </c>
      <c r="W6944">
        <v>30.51</v>
      </c>
      <c r="X6944">
        <v>26.07</v>
      </c>
      <c r="Y6944">
        <v>29.85</v>
      </c>
      <c r="Z6944">
        <v>30.05</v>
      </c>
      <c r="AA6944">
        <v>25.19</v>
      </c>
      <c r="AB6944">
        <v>21.22</v>
      </c>
      <c r="AC6944">
        <v>29.56</v>
      </c>
      <c r="AD6944">
        <v>30.38</v>
      </c>
      <c r="AE6944">
        <v>29.81</v>
      </c>
    </row>
    <row r="6945" spans="1:31">
      <c r="A6945" t="s">
        <v>31</v>
      </c>
      <c r="B6945" t="s">
        <v>13877</v>
      </c>
      <c r="C6945" t="s">
        <v>13878</v>
      </c>
      <c r="D6945" t="s">
        <v>51</v>
      </c>
      <c r="E6945">
        <v>43.88</v>
      </c>
      <c r="F6945">
        <v>43.05</v>
      </c>
      <c r="G6945">
        <v>44.12</v>
      </c>
      <c r="H6945">
        <v>40.92</v>
      </c>
      <c r="I6945">
        <v>46.07</v>
      </c>
      <c r="J6945">
        <v>43.48</v>
      </c>
      <c r="K6945">
        <v>44.92</v>
      </c>
      <c r="L6945">
        <v>43.15</v>
      </c>
      <c r="M6945">
        <v>44.08</v>
      </c>
      <c r="N6945">
        <v>40.869999999999997</v>
      </c>
      <c r="O6945">
        <v>43.36</v>
      </c>
      <c r="P6945">
        <v>42.87</v>
      </c>
      <c r="Q6945">
        <v>42.38</v>
      </c>
      <c r="R6945">
        <v>43.93</v>
      </c>
      <c r="S6945">
        <v>41.49</v>
      </c>
      <c r="T6945">
        <v>43.06</v>
      </c>
      <c r="U6945">
        <v>41.94</v>
      </c>
      <c r="V6945">
        <v>48.99</v>
      </c>
      <c r="W6945">
        <v>48.36</v>
      </c>
      <c r="X6945">
        <v>39.04</v>
      </c>
      <c r="Y6945">
        <v>43.5</v>
      </c>
      <c r="Z6945">
        <v>45.01</v>
      </c>
      <c r="AA6945">
        <v>38.64</v>
      </c>
      <c r="AB6945">
        <v>36.880000000000003</v>
      </c>
      <c r="AC6945">
        <v>41.33</v>
      </c>
      <c r="AD6945">
        <v>47.47</v>
      </c>
      <c r="AE6945">
        <v>43.19</v>
      </c>
    </row>
    <row r="6946" spans="1:31">
      <c r="A6946" t="s">
        <v>31</v>
      </c>
      <c r="B6946" t="s">
        <v>13879</v>
      </c>
      <c r="C6946" t="s">
        <v>13880</v>
      </c>
      <c r="D6946" t="s">
        <v>51</v>
      </c>
      <c r="E6946">
        <v>32.78</v>
      </c>
      <c r="F6946">
        <v>32.450000000000003</v>
      </c>
      <c r="G6946">
        <v>32.86</v>
      </c>
      <c r="H6946">
        <v>31.62</v>
      </c>
      <c r="I6946">
        <v>33.630000000000003</v>
      </c>
      <c r="J6946">
        <v>32.58</v>
      </c>
      <c r="K6946">
        <v>33.18</v>
      </c>
      <c r="L6946">
        <v>32.49</v>
      </c>
      <c r="M6946">
        <v>32.85</v>
      </c>
      <c r="N6946">
        <v>31.6</v>
      </c>
      <c r="O6946">
        <v>32.57</v>
      </c>
      <c r="P6946">
        <v>32.380000000000003</v>
      </c>
      <c r="Q6946">
        <v>32.19</v>
      </c>
      <c r="R6946">
        <v>32.79</v>
      </c>
      <c r="S6946">
        <v>31.84</v>
      </c>
      <c r="T6946">
        <v>32.450000000000003</v>
      </c>
      <c r="U6946">
        <v>32.020000000000003</v>
      </c>
      <c r="V6946">
        <v>35.83</v>
      </c>
      <c r="W6946">
        <v>34.51</v>
      </c>
      <c r="X6946">
        <v>28.81</v>
      </c>
      <c r="Y6946">
        <v>32.630000000000003</v>
      </c>
      <c r="Z6946">
        <v>33.21</v>
      </c>
      <c r="AA6946">
        <v>28.12</v>
      </c>
      <c r="AB6946">
        <v>24.99</v>
      </c>
      <c r="AC6946">
        <v>31.78</v>
      </c>
      <c r="AD6946">
        <v>34.17</v>
      </c>
      <c r="AE6946">
        <v>32.51</v>
      </c>
    </row>
    <row r="6947" spans="1:31">
      <c r="A6947" t="s">
        <v>31</v>
      </c>
      <c r="B6947" t="s">
        <v>13881</v>
      </c>
      <c r="C6947" t="s">
        <v>13882</v>
      </c>
      <c r="D6947" t="s">
        <v>51</v>
      </c>
      <c r="E6947">
        <v>36.21</v>
      </c>
      <c r="F6947">
        <v>36.08</v>
      </c>
      <c r="G6947">
        <v>36.25</v>
      </c>
      <c r="H6947">
        <v>35.74</v>
      </c>
      <c r="I6947">
        <v>36.57</v>
      </c>
      <c r="J6947">
        <v>36.090000000000003</v>
      </c>
      <c r="K6947">
        <v>36.380000000000003</v>
      </c>
      <c r="L6947">
        <v>36.1</v>
      </c>
      <c r="M6947">
        <v>36.24</v>
      </c>
      <c r="N6947">
        <v>35.729999999999997</v>
      </c>
      <c r="O6947">
        <v>36.130000000000003</v>
      </c>
      <c r="P6947">
        <v>36.049999999999997</v>
      </c>
      <c r="Q6947">
        <v>35.97</v>
      </c>
      <c r="R6947">
        <v>36.22</v>
      </c>
      <c r="S6947">
        <v>35.83</v>
      </c>
      <c r="T6947">
        <v>36.08</v>
      </c>
      <c r="U6947">
        <v>35.9</v>
      </c>
      <c r="V6947">
        <v>39</v>
      </c>
      <c r="W6947">
        <v>36.93</v>
      </c>
      <c r="X6947">
        <v>31.57</v>
      </c>
      <c r="Y6947">
        <v>36.15</v>
      </c>
      <c r="Z6947">
        <v>36.39</v>
      </c>
      <c r="AA6947">
        <v>30.49</v>
      </c>
      <c r="AB6947">
        <v>25.68</v>
      </c>
      <c r="AC6947">
        <v>35.799999999999997</v>
      </c>
      <c r="AD6947">
        <v>36.79</v>
      </c>
      <c r="AE6947">
        <v>36.11</v>
      </c>
    </row>
    <row r="6948" spans="1:31">
      <c r="A6948" t="s">
        <v>31</v>
      </c>
      <c r="B6948" t="s">
        <v>13883</v>
      </c>
      <c r="C6948" t="s">
        <v>13884</v>
      </c>
      <c r="D6948" t="s">
        <v>51</v>
      </c>
      <c r="E6948">
        <v>53.03</v>
      </c>
      <c r="F6948">
        <v>52.02</v>
      </c>
      <c r="G6948">
        <v>53.31</v>
      </c>
      <c r="H6948">
        <v>49.47</v>
      </c>
      <c r="I6948">
        <v>55.66</v>
      </c>
      <c r="J6948">
        <v>52.52</v>
      </c>
      <c r="K6948">
        <v>54.26</v>
      </c>
      <c r="L6948">
        <v>52.14</v>
      </c>
      <c r="M6948">
        <v>53.27</v>
      </c>
      <c r="N6948">
        <v>49.4</v>
      </c>
      <c r="O6948">
        <v>52.39</v>
      </c>
      <c r="P6948">
        <v>51.8</v>
      </c>
      <c r="Q6948">
        <v>51.22</v>
      </c>
      <c r="R6948">
        <v>53.07</v>
      </c>
      <c r="S6948">
        <v>50.14</v>
      </c>
      <c r="T6948">
        <v>52.03</v>
      </c>
      <c r="U6948">
        <v>50.68</v>
      </c>
      <c r="V6948">
        <v>59.17</v>
      </c>
      <c r="W6948">
        <v>58.4</v>
      </c>
      <c r="X6948">
        <v>47.16</v>
      </c>
      <c r="Y6948">
        <v>52.55</v>
      </c>
      <c r="Z6948">
        <v>54.37</v>
      </c>
      <c r="AA6948">
        <v>46.67</v>
      </c>
      <c r="AB6948">
        <v>44.51</v>
      </c>
      <c r="AC6948">
        <v>49.96</v>
      </c>
      <c r="AD6948">
        <v>57.34</v>
      </c>
      <c r="AE6948">
        <v>52.2</v>
      </c>
    </row>
    <row r="6949" spans="1:31">
      <c r="A6949" t="s">
        <v>31</v>
      </c>
      <c r="B6949" t="s">
        <v>13885</v>
      </c>
      <c r="C6949" t="s">
        <v>13886</v>
      </c>
      <c r="D6949" t="s">
        <v>51</v>
      </c>
      <c r="E6949">
        <v>39.64</v>
      </c>
      <c r="F6949">
        <v>39.25</v>
      </c>
      <c r="G6949">
        <v>39.75</v>
      </c>
      <c r="H6949">
        <v>38.270000000000003</v>
      </c>
      <c r="I6949">
        <v>40.659999999999997</v>
      </c>
      <c r="J6949">
        <v>39.42</v>
      </c>
      <c r="K6949">
        <v>40.119999999999997</v>
      </c>
      <c r="L6949">
        <v>39.299999999999997</v>
      </c>
      <c r="M6949">
        <v>39.74</v>
      </c>
      <c r="N6949">
        <v>38.24</v>
      </c>
      <c r="O6949">
        <v>39.4</v>
      </c>
      <c r="P6949">
        <v>39.17</v>
      </c>
      <c r="Q6949">
        <v>38.94</v>
      </c>
      <c r="R6949">
        <v>39.659999999999997</v>
      </c>
      <c r="S6949">
        <v>38.53</v>
      </c>
      <c r="T6949">
        <v>39.26</v>
      </c>
      <c r="U6949">
        <v>38.74</v>
      </c>
      <c r="V6949">
        <v>43.32</v>
      </c>
      <c r="W6949">
        <v>41.73</v>
      </c>
      <c r="X6949">
        <v>34.85</v>
      </c>
      <c r="Y6949">
        <v>39.46</v>
      </c>
      <c r="Z6949">
        <v>40.159999999999997</v>
      </c>
      <c r="AA6949">
        <v>33.99</v>
      </c>
      <c r="AB6949">
        <v>30.19</v>
      </c>
      <c r="AC6949">
        <v>38.450000000000003</v>
      </c>
      <c r="AD6949">
        <v>41.31</v>
      </c>
      <c r="AE6949">
        <v>39.33</v>
      </c>
    </row>
    <row r="6950" spans="1:31">
      <c r="A6950" t="s">
        <v>31</v>
      </c>
      <c r="B6950" t="s">
        <v>13887</v>
      </c>
      <c r="C6950" t="s">
        <v>13888</v>
      </c>
      <c r="D6950" t="s">
        <v>51</v>
      </c>
      <c r="E6950">
        <v>39.9</v>
      </c>
      <c r="F6950">
        <v>39.729999999999997</v>
      </c>
      <c r="G6950">
        <v>39.94</v>
      </c>
      <c r="H6950">
        <v>39.31</v>
      </c>
      <c r="I6950">
        <v>40.340000000000003</v>
      </c>
      <c r="J6950">
        <v>39.75</v>
      </c>
      <c r="K6950">
        <v>40.1</v>
      </c>
      <c r="L6950">
        <v>39.76</v>
      </c>
      <c r="M6950">
        <v>39.93</v>
      </c>
      <c r="N6950">
        <v>39.299999999999997</v>
      </c>
      <c r="O6950">
        <v>39.799999999999997</v>
      </c>
      <c r="P6950">
        <v>39.700000000000003</v>
      </c>
      <c r="Q6950">
        <v>39.61</v>
      </c>
      <c r="R6950">
        <v>39.9</v>
      </c>
      <c r="S6950">
        <v>39.42</v>
      </c>
      <c r="T6950">
        <v>39.74</v>
      </c>
      <c r="U6950">
        <v>39.51</v>
      </c>
      <c r="V6950">
        <v>43.02</v>
      </c>
      <c r="W6950">
        <v>40.78</v>
      </c>
      <c r="X6950">
        <v>34.799999999999997</v>
      </c>
      <c r="Y6950">
        <v>39.82</v>
      </c>
      <c r="Z6950">
        <v>40.119999999999997</v>
      </c>
      <c r="AA6950">
        <v>33.64</v>
      </c>
      <c r="AB6950">
        <v>28.45</v>
      </c>
      <c r="AC6950">
        <v>39.39</v>
      </c>
      <c r="AD6950">
        <v>40.61</v>
      </c>
      <c r="AE6950">
        <v>39.76</v>
      </c>
    </row>
    <row r="6951" spans="1:31">
      <c r="A6951" t="s">
        <v>31</v>
      </c>
      <c r="B6951" t="s">
        <v>13889</v>
      </c>
      <c r="C6951" t="s">
        <v>13890</v>
      </c>
      <c r="D6951" t="s">
        <v>51</v>
      </c>
      <c r="E6951">
        <v>44.32</v>
      </c>
      <c r="F6951">
        <v>43.83</v>
      </c>
      <c r="G6951">
        <v>44.46</v>
      </c>
      <c r="H6951">
        <v>42.58</v>
      </c>
      <c r="I6951">
        <v>45.62</v>
      </c>
      <c r="J6951">
        <v>44.03</v>
      </c>
      <c r="K6951">
        <v>44.93</v>
      </c>
      <c r="L6951">
        <v>43.89</v>
      </c>
      <c r="M6951">
        <v>44.45</v>
      </c>
      <c r="N6951">
        <v>42.54</v>
      </c>
      <c r="O6951">
        <v>44.02</v>
      </c>
      <c r="P6951">
        <v>43.73</v>
      </c>
      <c r="Q6951">
        <v>43.43</v>
      </c>
      <c r="R6951">
        <v>44.35</v>
      </c>
      <c r="S6951">
        <v>42.91</v>
      </c>
      <c r="T6951">
        <v>43.84</v>
      </c>
      <c r="U6951">
        <v>43.17</v>
      </c>
      <c r="V6951">
        <v>48.58</v>
      </c>
      <c r="W6951">
        <v>46.97</v>
      </c>
      <c r="X6951">
        <v>39.020000000000003</v>
      </c>
      <c r="Y6951">
        <v>44.1</v>
      </c>
      <c r="Z6951">
        <v>44.99</v>
      </c>
      <c r="AA6951">
        <v>38.14</v>
      </c>
      <c r="AB6951">
        <v>34.270000000000003</v>
      </c>
      <c r="AC6951">
        <v>42.81</v>
      </c>
      <c r="AD6951">
        <v>46.44</v>
      </c>
      <c r="AE6951">
        <v>43.92</v>
      </c>
    </row>
    <row r="6952" spans="1:31">
      <c r="A6952" t="s">
        <v>31</v>
      </c>
      <c r="B6952" t="s">
        <v>13891</v>
      </c>
      <c r="C6952" t="s">
        <v>13892</v>
      </c>
      <c r="D6952" t="s">
        <v>51</v>
      </c>
      <c r="E6952">
        <v>52.8</v>
      </c>
      <c r="F6952">
        <v>52.6</v>
      </c>
      <c r="G6952">
        <v>52.85</v>
      </c>
      <c r="H6952">
        <v>52.09</v>
      </c>
      <c r="I6952">
        <v>53.31</v>
      </c>
      <c r="J6952">
        <v>52.62</v>
      </c>
      <c r="K6952">
        <v>53.04</v>
      </c>
      <c r="L6952">
        <v>52.62</v>
      </c>
      <c r="M6952">
        <v>52.84</v>
      </c>
      <c r="N6952">
        <v>52.08</v>
      </c>
      <c r="O6952">
        <v>52.67</v>
      </c>
      <c r="P6952">
        <v>52.55</v>
      </c>
      <c r="Q6952">
        <v>52.43</v>
      </c>
      <c r="R6952">
        <v>52.8</v>
      </c>
      <c r="S6952">
        <v>52.23</v>
      </c>
      <c r="T6952">
        <v>52.6</v>
      </c>
      <c r="U6952">
        <v>52.33</v>
      </c>
      <c r="V6952">
        <v>56.88</v>
      </c>
      <c r="W6952">
        <v>53.86</v>
      </c>
      <c r="X6952">
        <v>46.04</v>
      </c>
      <c r="Y6952">
        <v>52.7</v>
      </c>
      <c r="Z6952">
        <v>53.06</v>
      </c>
      <c r="AA6952">
        <v>44.47</v>
      </c>
      <c r="AB6952">
        <v>37.49</v>
      </c>
      <c r="AC6952">
        <v>52.18</v>
      </c>
      <c r="AD6952">
        <v>53.65</v>
      </c>
      <c r="AE6952">
        <v>52.63</v>
      </c>
    </row>
    <row r="6953" spans="1:31">
      <c r="A6953" t="s">
        <v>31</v>
      </c>
      <c r="B6953" t="s">
        <v>13893</v>
      </c>
      <c r="C6953" t="s">
        <v>13894</v>
      </c>
      <c r="D6953" t="s">
        <v>51</v>
      </c>
      <c r="E6953">
        <v>57.81</v>
      </c>
      <c r="F6953">
        <v>57.21</v>
      </c>
      <c r="G6953">
        <v>57.98</v>
      </c>
      <c r="H6953">
        <v>55.72</v>
      </c>
      <c r="I6953">
        <v>59.36</v>
      </c>
      <c r="J6953">
        <v>57.46</v>
      </c>
      <c r="K6953">
        <v>58.54</v>
      </c>
      <c r="L6953">
        <v>57.29</v>
      </c>
      <c r="M6953">
        <v>57.96</v>
      </c>
      <c r="N6953">
        <v>55.68</v>
      </c>
      <c r="O6953">
        <v>57.44</v>
      </c>
      <c r="P6953">
        <v>57.09</v>
      </c>
      <c r="Q6953">
        <v>56.74</v>
      </c>
      <c r="R6953">
        <v>57.84</v>
      </c>
      <c r="S6953">
        <v>56.11</v>
      </c>
      <c r="T6953">
        <v>57.23</v>
      </c>
      <c r="U6953">
        <v>56.43</v>
      </c>
      <c r="V6953">
        <v>63.23</v>
      </c>
      <c r="W6953">
        <v>60.98</v>
      </c>
      <c r="X6953">
        <v>50.84</v>
      </c>
      <c r="Y6953">
        <v>57.53</v>
      </c>
      <c r="Z6953">
        <v>58.61</v>
      </c>
      <c r="AA6953">
        <v>49.62</v>
      </c>
      <c r="AB6953">
        <v>44.24</v>
      </c>
      <c r="AC6953">
        <v>56</v>
      </c>
      <c r="AD6953">
        <v>60.35</v>
      </c>
      <c r="AE6953">
        <v>57.32</v>
      </c>
    </row>
    <row r="6954" spans="1:31">
      <c r="A6954" t="s">
        <v>31</v>
      </c>
      <c r="B6954" t="s">
        <v>13895</v>
      </c>
      <c r="C6954" t="s">
        <v>13896</v>
      </c>
      <c r="D6954" t="s">
        <v>51</v>
      </c>
      <c r="E6954">
        <v>58.43</v>
      </c>
      <c r="F6954">
        <v>58.17</v>
      </c>
      <c r="G6954">
        <v>58.5</v>
      </c>
      <c r="H6954">
        <v>57.53</v>
      </c>
      <c r="I6954">
        <v>59.1</v>
      </c>
      <c r="J6954">
        <v>58.22</v>
      </c>
      <c r="K6954">
        <v>58.75</v>
      </c>
      <c r="L6954">
        <v>58.21</v>
      </c>
      <c r="M6954">
        <v>58.49</v>
      </c>
      <c r="N6954">
        <v>57.51</v>
      </c>
      <c r="O6954">
        <v>58.27</v>
      </c>
      <c r="P6954">
        <v>58.12</v>
      </c>
      <c r="Q6954">
        <v>57.97</v>
      </c>
      <c r="R6954">
        <v>58.44</v>
      </c>
      <c r="S6954">
        <v>57.7</v>
      </c>
      <c r="T6954">
        <v>58.18</v>
      </c>
      <c r="U6954">
        <v>57.83</v>
      </c>
      <c r="V6954">
        <v>63.04</v>
      </c>
      <c r="W6954">
        <v>59.79</v>
      </c>
      <c r="X6954">
        <v>51</v>
      </c>
      <c r="Y6954">
        <v>58.31</v>
      </c>
      <c r="Z6954">
        <v>58.78</v>
      </c>
      <c r="AA6954">
        <v>49.32</v>
      </c>
      <c r="AB6954">
        <v>41.78</v>
      </c>
      <c r="AC6954">
        <v>57.65</v>
      </c>
      <c r="AD6954">
        <v>59.53</v>
      </c>
      <c r="AE6954">
        <v>58.23</v>
      </c>
    </row>
    <row r="6955" spans="1:31">
      <c r="A6955" t="s">
        <v>31</v>
      </c>
      <c r="B6955" t="s">
        <v>13897</v>
      </c>
      <c r="C6955" t="s">
        <v>13898</v>
      </c>
      <c r="D6955" t="s">
        <v>51</v>
      </c>
      <c r="E6955">
        <v>60.25</v>
      </c>
      <c r="F6955">
        <v>59.76</v>
      </c>
      <c r="G6955">
        <v>60.39</v>
      </c>
      <c r="H6955">
        <v>58.51</v>
      </c>
      <c r="I6955">
        <v>61.55</v>
      </c>
      <c r="J6955">
        <v>59.94</v>
      </c>
      <c r="K6955">
        <v>60.86</v>
      </c>
      <c r="L6955">
        <v>59.82</v>
      </c>
      <c r="M6955">
        <v>60.38</v>
      </c>
      <c r="N6955">
        <v>58.47</v>
      </c>
      <c r="O6955">
        <v>59.95</v>
      </c>
      <c r="P6955">
        <v>59.66</v>
      </c>
      <c r="Q6955">
        <v>59.36</v>
      </c>
      <c r="R6955">
        <v>60.28</v>
      </c>
      <c r="S6955">
        <v>58.84</v>
      </c>
      <c r="T6955">
        <v>59.77</v>
      </c>
      <c r="U6955">
        <v>59.1</v>
      </c>
      <c r="V6955">
        <v>65.59</v>
      </c>
      <c r="W6955">
        <v>62.9</v>
      </c>
      <c r="X6955">
        <v>52.86</v>
      </c>
      <c r="Y6955">
        <v>60.03</v>
      </c>
      <c r="Z6955">
        <v>60.92</v>
      </c>
      <c r="AA6955">
        <v>51.42</v>
      </c>
      <c r="AB6955">
        <v>45.06</v>
      </c>
      <c r="AC6955">
        <v>58.74</v>
      </c>
      <c r="AD6955">
        <v>62.37</v>
      </c>
      <c r="AE6955">
        <v>59.85</v>
      </c>
    </row>
    <row r="6956" spans="1:31">
      <c r="A6956" t="s">
        <v>31</v>
      </c>
      <c r="B6956" t="s">
        <v>13899</v>
      </c>
      <c r="C6956" t="s">
        <v>13900</v>
      </c>
      <c r="D6956" t="s">
        <v>51</v>
      </c>
      <c r="E6956">
        <v>70.8</v>
      </c>
      <c r="F6956">
        <v>70.5</v>
      </c>
      <c r="G6956">
        <v>70.89</v>
      </c>
      <c r="H6956">
        <v>69.72</v>
      </c>
      <c r="I6956">
        <v>71.599999999999994</v>
      </c>
      <c r="J6956">
        <v>70.540000000000006</v>
      </c>
      <c r="K6956">
        <v>71.19</v>
      </c>
      <c r="L6956">
        <v>70.53</v>
      </c>
      <c r="M6956">
        <v>70.88</v>
      </c>
      <c r="N6956">
        <v>69.7</v>
      </c>
      <c r="O6956">
        <v>70.61</v>
      </c>
      <c r="P6956">
        <v>70.430000000000007</v>
      </c>
      <c r="Q6956">
        <v>70.25</v>
      </c>
      <c r="R6956">
        <v>70.819999999999993</v>
      </c>
      <c r="S6956">
        <v>69.930000000000007</v>
      </c>
      <c r="T6956">
        <v>70.5</v>
      </c>
      <c r="U6956">
        <v>70.09</v>
      </c>
      <c r="V6956">
        <v>76.36</v>
      </c>
      <c r="W6956">
        <v>72.44</v>
      </c>
      <c r="X6956">
        <v>61.78</v>
      </c>
      <c r="Y6956">
        <v>70.66</v>
      </c>
      <c r="Z6956">
        <v>71.209999999999994</v>
      </c>
      <c r="AA6956">
        <v>59.74</v>
      </c>
      <c r="AB6956">
        <v>50.6</v>
      </c>
      <c r="AC6956">
        <v>69.87</v>
      </c>
      <c r="AD6956">
        <v>72.12</v>
      </c>
      <c r="AE6956">
        <v>70.55</v>
      </c>
    </row>
    <row r="6957" spans="1:31">
      <c r="A6957" t="s">
        <v>31</v>
      </c>
      <c r="B6957" t="s">
        <v>13901</v>
      </c>
      <c r="C6957" t="s">
        <v>13902</v>
      </c>
      <c r="D6957" t="s">
        <v>51</v>
      </c>
      <c r="E6957">
        <v>72.92</v>
      </c>
      <c r="F6957">
        <v>72.319999999999993</v>
      </c>
      <c r="G6957">
        <v>73.09</v>
      </c>
      <c r="H6957">
        <v>70.83</v>
      </c>
      <c r="I6957">
        <v>74.47</v>
      </c>
      <c r="J6957">
        <v>72.540000000000006</v>
      </c>
      <c r="K6957">
        <v>73.650000000000006</v>
      </c>
      <c r="L6957">
        <v>72.400000000000006</v>
      </c>
      <c r="M6957">
        <v>73.069999999999993</v>
      </c>
      <c r="N6957">
        <v>70.790000000000006</v>
      </c>
      <c r="O6957">
        <v>72.55</v>
      </c>
      <c r="P6957">
        <v>72.2</v>
      </c>
      <c r="Q6957">
        <v>71.849999999999994</v>
      </c>
      <c r="R6957">
        <v>72.95</v>
      </c>
      <c r="S6957">
        <v>71.22</v>
      </c>
      <c r="T6957">
        <v>72.34</v>
      </c>
      <c r="U6957">
        <v>71.540000000000006</v>
      </c>
      <c r="V6957">
        <v>79.36</v>
      </c>
      <c r="W6957">
        <v>76.09</v>
      </c>
      <c r="X6957">
        <v>63.96</v>
      </c>
      <c r="Y6957">
        <v>72.64</v>
      </c>
      <c r="Z6957">
        <v>73.72</v>
      </c>
      <c r="AA6957">
        <v>62.21</v>
      </c>
      <c r="AB6957">
        <v>54.49</v>
      </c>
      <c r="AC6957">
        <v>71.11</v>
      </c>
      <c r="AD6957">
        <v>75.459999999999994</v>
      </c>
      <c r="AE6957">
        <v>72.430000000000007</v>
      </c>
    </row>
    <row r="6958" spans="1:31">
      <c r="A6958" t="s">
        <v>31</v>
      </c>
      <c r="B6958" t="s">
        <v>13903</v>
      </c>
      <c r="C6958" t="s">
        <v>13904</v>
      </c>
      <c r="D6958" t="s">
        <v>51</v>
      </c>
      <c r="E6958">
        <v>96.05</v>
      </c>
      <c r="F6958">
        <v>95.7</v>
      </c>
      <c r="G6958">
        <v>96.15</v>
      </c>
      <c r="H6958">
        <v>94.79</v>
      </c>
      <c r="I6958">
        <v>96.97</v>
      </c>
      <c r="J6958">
        <v>95.72</v>
      </c>
      <c r="K6958">
        <v>96.49</v>
      </c>
      <c r="L6958">
        <v>95.74</v>
      </c>
      <c r="M6958">
        <v>96.13</v>
      </c>
      <c r="N6958">
        <v>94.77</v>
      </c>
      <c r="O6958">
        <v>95.82</v>
      </c>
      <c r="P6958">
        <v>95.61</v>
      </c>
      <c r="Q6958">
        <v>95.41</v>
      </c>
      <c r="R6958">
        <v>96.07</v>
      </c>
      <c r="S6958">
        <v>95.03</v>
      </c>
      <c r="T6958">
        <v>95.7</v>
      </c>
      <c r="U6958">
        <v>95.22</v>
      </c>
      <c r="V6958">
        <v>103.44</v>
      </c>
      <c r="W6958">
        <v>97.94</v>
      </c>
      <c r="X6958">
        <v>83.75</v>
      </c>
      <c r="Y6958">
        <v>95.88</v>
      </c>
      <c r="Z6958">
        <v>96.53</v>
      </c>
      <c r="AA6958">
        <v>80.89</v>
      </c>
      <c r="AB6958">
        <v>68.14</v>
      </c>
      <c r="AC6958">
        <v>94.96</v>
      </c>
      <c r="AD6958">
        <v>97.57</v>
      </c>
      <c r="AE6958">
        <v>95.75</v>
      </c>
    </row>
    <row r="6959" spans="1:31">
      <c r="A6959" t="s">
        <v>31</v>
      </c>
      <c r="B6959" t="s">
        <v>13905</v>
      </c>
      <c r="C6959" t="s">
        <v>13906</v>
      </c>
      <c r="D6959" t="s">
        <v>51</v>
      </c>
      <c r="E6959">
        <v>98.32</v>
      </c>
      <c r="F6959">
        <v>97.51</v>
      </c>
      <c r="G6959">
        <v>98.55</v>
      </c>
      <c r="H6959">
        <v>95.44</v>
      </c>
      <c r="I6959">
        <v>100.46</v>
      </c>
      <c r="J6959">
        <v>97.8</v>
      </c>
      <c r="K6959">
        <v>99.34</v>
      </c>
      <c r="L6959">
        <v>97.61</v>
      </c>
      <c r="M6959">
        <v>98.52</v>
      </c>
      <c r="N6959">
        <v>95.38</v>
      </c>
      <c r="O6959">
        <v>97.81</v>
      </c>
      <c r="P6959">
        <v>97.33</v>
      </c>
      <c r="Q6959">
        <v>96.86</v>
      </c>
      <c r="R6959">
        <v>98.37</v>
      </c>
      <c r="S6959">
        <v>95.99</v>
      </c>
      <c r="T6959">
        <v>97.52</v>
      </c>
      <c r="U6959">
        <v>96.42</v>
      </c>
      <c r="V6959">
        <v>107.04</v>
      </c>
      <c r="W6959">
        <v>102.69</v>
      </c>
      <c r="X6959">
        <v>86.25</v>
      </c>
      <c r="Y6959">
        <v>97.94</v>
      </c>
      <c r="Z6959">
        <v>99.42</v>
      </c>
      <c r="AA6959">
        <v>83.94</v>
      </c>
      <c r="AB6959">
        <v>73.62</v>
      </c>
      <c r="AC6959">
        <v>95.84</v>
      </c>
      <c r="AD6959">
        <v>101.82</v>
      </c>
      <c r="AE6959">
        <v>97.65</v>
      </c>
    </row>
    <row r="6960" spans="1:31">
      <c r="A6960" t="s">
        <v>31</v>
      </c>
      <c r="B6960" t="s">
        <v>13907</v>
      </c>
      <c r="C6960" t="s">
        <v>13908</v>
      </c>
      <c r="D6960" t="s">
        <v>51</v>
      </c>
      <c r="E6960">
        <v>133.43</v>
      </c>
      <c r="F6960">
        <v>133.01</v>
      </c>
      <c r="G6960">
        <v>133.55000000000001</v>
      </c>
      <c r="H6960">
        <v>131.91999999999999</v>
      </c>
      <c r="I6960">
        <v>134.55000000000001</v>
      </c>
      <c r="J6960">
        <v>132.99</v>
      </c>
      <c r="K6960">
        <v>133.96</v>
      </c>
      <c r="L6960">
        <v>133.05000000000001</v>
      </c>
      <c r="M6960">
        <v>133.54</v>
      </c>
      <c r="N6960">
        <v>131.88999999999999</v>
      </c>
      <c r="O6960">
        <v>133.16999999999999</v>
      </c>
      <c r="P6960">
        <v>132.91999999999999</v>
      </c>
      <c r="Q6960">
        <v>132.66</v>
      </c>
      <c r="R6960">
        <v>133.44999999999999</v>
      </c>
      <c r="S6960">
        <v>132.19999999999999</v>
      </c>
      <c r="T6960">
        <v>133.01</v>
      </c>
      <c r="U6960">
        <v>132.44</v>
      </c>
      <c r="V6960">
        <v>143.52000000000001</v>
      </c>
      <c r="W6960">
        <v>135.72</v>
      </c>
      <c r="X6960">
        <v>116.27</v>
      </c>
      <c r="Y6960">
        <v>133.24</v>
      </c>
      <c r="Z6960">
        <v>134</v>
      </c>
      <c r="AA6960">
        <v>112.2</v>
      </c>
      <c r="AB6960">
        <v>94.08</v>
      </c>
      <c r="AC6960">
        <v>132.13</v>
      </c>
      <c r="AD6960">
        <v>135.26</v>
      </c>
      <c r="AE6960">
        <v>133.08000000000001</v>
      </c>
    </row>
    <row r="6961" spans="1:31">
      <c r="A6961" t="s">
        <v>31</v>
      </c>
      <c r="B6961" t="s">
        <v>13909</v>
      </c>
      <c r="C6961" t="s">
        <v>13910</v>
      </c>
      <c r="D6961" t="s">
        <v>51</v>
      </c>
      <c r="E6961">
        <v>134.80000000000001</v>
      </c>
      <c r="F6961">
        <v>133.82</v>
      </c>
      <c r="G6961">
        <v>135.08000000000001</v>
      </c>
      <c r="H6961">
        <v>131.34</v>
      </c>
      <c r="I6961">
        <v>137.37</v>
      </c>
      <c r="J6961">
        <v>134.13999999999999</v>
      </c>
      <c r="K6961">
        <v>136.01</v>
      </c>
      <c r="L6961">
        <v>133.94</v>
      </c>
      <c r="M6961">
        <v>135.05000000000001</v>
      </c>
      <c r="N6961">
        <v>131.27000000000001</v>
      </c>
      <c r="O6961">
        <v>134.18</v>
      </c>
      <c r="P6961">
        <v>133.61000000000001</v>
      </c>
      <c r="Q6961">
        <v>133.04</v>
      </c>
      <c r="R6961">
        <v>134.86000000000001</v>
      </c>
      <c r="S6961">
        <v>131.99</v>
      </c>
      <c r="T6961">
        <v>133.84</v>
      </c>
      <c r="U6961">
        <v>132.52000000000001</v>
      </c>
      <c r="V6961">
        <v>146.4</v>
      </c>
      <c r="W6961">
        <v>140.05000000000001</v>
      </c>
      <c r="X6961">
        <v>118.1</v>
      </c>
      <c r="Y6961">
        <v>134.34</v>
      </c>
      <c r="Z6961">
        <v>136.12</v>
      </c>
      <c r="AA6961">
        <v>114.71</v>
      </c>
      <c r="AB6961">
        <v>99.73</v>
      </c>
      <c r="AC6961">
        <v>131.82</v>
      </c>
      <c r="AD6961">
        <v>139</v>
      </c>
      <c r="AE6961">
        <v>133.99</v>
      </c>
    </row>
    <row r="6962" spans="1:31">
      <c r="A6962" t="s">
        <v>31</v>
      </c>
      <c r="B6962" t="s">
        <v>13911</v>
      </c>
      <c r="C6962" t="s">
        <v>13912</v>
      </c>
      <c r="D6962" t="s">
        <v>51</v>
      </c>
      <c r="E6962">
        <v>134.86000000000001</v>
      </c>
      <c r="F6962">
        <v>134.35</v>
      </c>
      <c r="G6962">
        <v>135</v>
      </c>
      <c r="H6962">
        <v>133.07</v>
      </c>
      <c r="I6962">
        <v>136.18</v>
      </c>
      <c r="J6962">
        <v>134.4</v>
      </c>
      <c r="K6962">
        <v>135.49</v>
      </c>
      <c r="L6962">
        <v>134.41999999999999</v>
      </c>
      <c r="M6962">
        <v>134.99</v>
      </c>
      <c r="N6962">
        <v>133.03</v>
      </c>
      <c r="O6962">
        <v>134.54</v>
      </c>
      <c r="P6962">
        <v>134.24</v>
      </c>
      <c r="Q6962">
        <v>133.94999999999999</v>
      </c>
      <c r="R6962">
        <v>134.88</v>
      </c>
      <c r="S6962">
        <v>133.41</v>
      </c>
      <c r="T6962">
        <v>134.36000000000001</v>
      </c>
      <c r="U6962">
        <v>133.68</v>
      </c>
      <c r="V6962">
        <v>145.27000000000001</v>
      </c>
      <c r="W6962">
        <v>137.57</v>
      </c>
      <c r="X6962">
        <v>117.61</v>
      </c>
      <c r="Y6962">
        <v>134.62</v>
      </c>
      <c r="Z6962">
        <v>135.54</v>
      </c>
      <c r="AA6962">
        <v>113.6</v>
      </c>
      <c r="AB6962">
        <v>95.73</v>
      </c>
      <c r="AC6962">
        <v>133.32</v>
      </c>
      <c r="AD6962">
        <v>137.02000000000001</v>
      </c>
      <c r="AE6962">
        <v>134.44</v>
      </c>
    </row>
    <row r="6963" spans="1:31">
      <c r="A6963" t="s">
        <v>31</v>
      </c>
      <c r="B6963" t="s">
        <v>13913</v>
      </c>
      <c r="C6963" t="s">
        <v>13914</v>
      </c>
      <c r="D6963" t="s">
        <v>51</v>
      </c>
      <c r="E6963">
        <v>131.56</v>
      </c>
      <c r="F6963">
        <v>130.75</v>
      </c>
      <c r="G6963">
        <v>131.79</v>
      </c>
      <c r="H6963">
        <v>128.68</v>
      </c>
      <c r="I6963">
        <v>133.69999999999999</v>
      </c>
      <c r="J6963">
        <v>130.97999999999999</v>
      </c>
      <c r="K6963">
        <v>132.58000000000001</v>
      </c>
      <c r="L6963">
        <v>130.85</v>
      </c>
      <c r="M6963">
        <v>131.76</v>
      </c>
      <c r="N6963">
        <v>128.62</v>
      </c>
      <c r="O6963">
        <v>131.05000000000001</v>
      </c>
      <c r="P6963">
        <v>130.57</v>
      </c>
      <c r="Q6963">
        <v>130.1</v>
      </c>
      <c r="R6963">
        <v>131.61000000000001</v>
      </c>
      <c r="S6963">
        <v>129.22999999999999</v>
      </c>
      <c r="T6963">
        <v>130.76</v>
      </c>
      <c r="U6963">
        <v>129.66</v>
      </c>
      <c r="V6963">
        <v>142.53</v>
      </c>
      <c r="W6963">
        <v>135.93</v>
      </c>
      <c r="X6963">
        <v>115.1</v>
      </c>
      <c r="Y6963">
        <v>131.18</v>
      </c>
      <c r="Z6963">
        <v>132.66</v>
      </c>
      <c r="AA6963">
        <v>111.62</v>
      </c>
      <c r="AB6963">
        <v>96.15</v>
      </c>
      <c r="AC6963">
        <v>129.08000000000001</v>
      </c>
      <c r="AD6963">
        <v>135.06</v>
      </c>
      <c r="AE6963">
        <v>130.88999999999999</v>
      </c>
    </row>
    <row r="6964" spans="1:31">
      <c r="A6964" t="s">
        <v>31</v>
      </c>
      <c r="B6964" t="s">
        <v>13915</v>
      </c>
      <c r="C6964" t="s">
        <v>13916</v>
      </c>
      <c r="D6964" t="s">
        <v>51</v>
      </c>
      <c r="E6964">
        <v>197.02</v>
      </c>
      <c r="F6964">
        <v>196.41</v>
      </c>
      <c r="G6964">
        <v>197.19</v>
      </c>
      <c r="H6964">
        <v>194.87</v>
      </c>
      <c r="I6964">
        <v>198.61</v>
      </c>
      <c r="J6964">
        <v>196.38</v>
      </c>
      <c r="K6964">
        <v>197.77</v>
      </c>
      <c r="L6964">
        <v>196.48</v>
      </c>
      <c r="M6964">
        <v>197.16</v>
      </c>
      <c r="N6964">
        <v>194.83</v>
      </c>
      <c r="O6964">
        <v>196.63</v>
      </c>
      <c r="P6964">
        <v>196.28</v>
      </c>
      <c r="Q6964">
        <v>195.93</v>
      </c>
      <c r="R6964">
        <v>197.05</v>
      </c>
      <c r="S6964">
        <v>195.28</v>
      </c>
      <c r="T6964">
        <v>196.42</v>
      </c>
      <c r="U6964">
        <v>195.61</v>
      </c>
      <c r="V6964">
        <v>211.87</v>
      </c>
      <c r="W6964">
        <v>200.25</v>
      </c>
      <c r="X6964">
        <v>171.65</v>
      </c>
      <c r="Y6964">
        <v>196.73</v>
      </c>
      <c r="Z6964">
        <v>197.83</v>
      </c>
      <c r="AA6964">
        <v>165.63</v>
      </c>
      <c r="AB6964">
        <v>138.72</v>
      </c>
      <c r="AC6964">
        <v>195.16</v>
      </c>
      <c r="AD6964">
        <v>199.61</v>
      </c>
      <c r="AE6964">
        <v>196.52</v>
      </c>
    </row>
    <row r="6965" spans="1:31">
      <c r="A6965" t="s">
        <v>31</v>
      </c>
      <c r="B6965" t="s">
        <v>13917</v>
      </c>
      <c r="C6965" t="s">
        <v>13918</v>
      </c>
      <c r="D6965" t="s">
        <v>51</v>
      </c>
      <c r="E6965">
        <v>190.48</v>
      </c>
      <c r="F6965">
        <v>189.5</v>
      </c>
      <c r="G6965">
        <v>190.76</v>
      </c>
      <c r="H6965">
        <v>187.02</v>
      </c>
      <c r="I6965">
        <v>193.05</v>
      </c>
      <c r="J6965">
        <v>189.71</v>
      </c>
      <c r="K6965">
        <v>191.69</v>
      </c>
      <c r="L6965">
        <v>189.62</v>
      </c>
      <c r="M6965">
        <v>190.73</v>
      </c>
      <c r="N6965">
        <v>186.95</v>
      </c>
      <c r="O6965">
        <v>189.86</v>
      </c>
      <c r="P6965">
        <v>189.29</v>
      </c>
      <c r="Q6965">
        <v>188.72</v>
      </c>
      <c r="R6965">
        <v>190.54</v>
      </c>
      <c r="S6965">
        <v>187.67</v>
      </c>
      <c r="T6965">
        <v>189.52</v>
      </c>
      <c r="U6965">
        <v>188.2</v>
      </c>
      <c r="V6965">
        <v>205.84</v>
      </c>
      <c r="W6965">
        <v>195.73</v>
      </c>
      <c r="X6965">
        <v>166.42</v>
      </c>
      <c r="Y6965">
        <v>190.02</v>
      </c>
      <c r="Z6965">
        <v>191.8</v>
      </c>
      <c r="AA6965">
        <v>161.11000000000001</v>
      </c>
      <c r="AB6965">
        <v>137.47999999999999</v>
      </c>
      <c r="AC6965">
        <v>187.5</v>
      </c>
      <c r="AD6965">
        <v>194.68</v>
      </c>
      <c r="AE6965">
        <v>189.67</v>
      </c>
    </row>
    <row r="6966" spans="1:31">
      <c r="A6966" t="s">
        <v>31</v>
      </c>
      <c r="B6966" t="s">
        <v>13919</v>
      </c>
      <c r="C6966" t="s">
        <v>13920</v>
      </c>
      <c r="D6966" t="s">
        <v>51</v>
      </c>
      <c r="E6966">
        <v>10.71</v>
      </c>
      <c r="F6966">
        <v>10.11</v>
      </c>
      <c r="G6966">
        <v>9.86</v>
      </c>
      <c r="H6966">
        <v>8.7799999999999994</v>
      </c>
      <c r="I6966">
        <v>10.96</v>
      </c>
      <c r="J6966">
        <v>9.58</v>
      </c>
      <c r="K6966">
        <v>10.9</v>
      </c>
      <c r="L6966">
        <v>11.44</v>
      </c>
      <c r="M6966">
        <v>10.119999999999999</v>
      </c>
      <c r="N6966">
        <v>9.09</v>
      </c>
      <c r="O6966">
        <v>10.45</v>
      </c>
      <c r="P6966">
        <v>10.59</v>
      </c>
      <c r="Q6966">
        <v>9.1</v>
      </c>
      <c r="R6966">
        <v>10.14</v>
      </c>
      <c r="S6966">
        <v>9.5</v>
      </c>
      <c r="T6966">
        <v>9.67</v>
      </c>
      <c r="U6966">
        <v>9.02</v>
      </c>
      <c r="V6966">
        <v>11.49</v>
      </c>
      <c r="W6966">
        <v>11.57</v>
      </c>
      <c r="X6966">
        <v>9.93</v>
      </c>
      <c r="Y6966">
        <v>10.09</v>
      </c>
      <c r="Z6966">
        <v>10.039999999999999</v>
      </c>
      <c r="AA6966">
        <v>11.55</v>
      </c>
      <c r="AB6966">
        <v>10.8</v>
      </c>
      <c r="AC6966">
        <v>9.42</v>
      </c>
      <c r="AD6966">
        <v>12.03</v>
      </c>
      <c r="AE6966">
        <v>10.41</v>
      </c>
    </row>
    <row r="6967" spans="1:31">
      <c r="A6967" t="s">
        <v>31</v>
      </c>
      <c r="B6967" t="s">
        <v>13921</v>
      </c>
      <c r="C6967" t="s">
        <v>13922</v>
      </c>
      <c r="D6967" t="s">
        <v>51</v>
      </c>
      <c r="E6967">
        <v>123.04</v>
      </c>
      <c r="F6967">
        <v>115.86</v>
      </c>
      <c r="G6967">
        <v>105.73</v>
      </c>
      <c r="H6967">
        <v>101.4</v>
      </c>
      <c r="I6967">
        <v>116.62</v>
      </c>
      <c r="J6967">
        <v>103.33</v>
      </c>
      <c r="K6967">
        <v>121.44</v>
      </c>
      <c r="L6967">
        <v>140.99</v>
      </c>
      <c r="M6967">
        <v>110.72</v>
      </c>
      <c r="N6967">
        <v>107.49</v>
      </c>
      <c r="O6967">
        <v>120.71</v>
      </c>
      <c r="P6967">
        <v>126.04</v>
      </c>
      <c r="Q6967">
        <v>99.99</v>
      </c>
      <c r="R6967">
        <v>111.88</v>
      </c>
      <c r="S6967">
        <v>112.14</v>
      </c>
      <c r="T6967">
        <v>107.51</v>
      </c>
      <c r="U6967">
        <v>100.57</v>
      </c>
      <c r="V6967">
        <v>121.42</v>
      </c>
      <c r="W6967">
        <v>116.73</v>
      </c>
      <c r="X6967">
        <v>114.02</v>
      </c>
      <c r="Y6967">
        <v>113.09</v>
      </c>
      <c r="Z6967">
        <v>104.57</v>
      </c>
      <c r="AA6967">
        <v>142.16999999999999</v>
      </c>
      <c r="AB6967">
        <v>114.88</v>
      </c>
      <c r="AC6967">
        <v>111.34</v>
      </c>
      <c r="AD6967">
        <v>130.12</v>
      </c>
      <c r="AE6967">
        <v>120.89</v>
      </c>
    </row>
    <row r="6968" spans="1:31">
      <c r="A6968" t="s">
        <v>31</v>
      </c>
      <c r="B6968" t="s">
        <v>13923</v>
      </c>
      <c r="C6968" t="s">
        <v>13924</v>
      </c>
      <c r="D6968" t="s">
        <v>51</v>
      </c>
      <c r="E6968">
        <v>8.2100000000000009</v>
      </c>
      <c r="F6968">
        <v>7.73</v>
      </c>
      <c r="G6968">
        <v>7.51</v>
      </c>
      <c r="H6968">
        <v>6.74</v>
      </c>
      <c r="I6968">
        <v>8.35</v>
      </c>
      <c r="J6968">
        <v>7.3</v>
      </c>
      <c r="K6968">
        <v>8.34</v>
      </c>
      <c r="L6968">
        <v>8.8000000000000007</v>
      </c>
      <c r="M6968">
        <v>7.72</v>
      </c>
      <c r="N6968">
        <v>6.97</v>
      </c>
      <c r="O6968">
        <v>8</v>
      </c>
      <c r="P6968">
        <v>8.15</v>
      </c>
      <c r="Q6968">
        <v>6.97</v>
      </c>
      <c r="R6968">
        <v>7.74</v>
      </c>
      <c r="S6968">
        <v>7.29</v>
      </c>
      <c r="T6968">
        <v>7.39</v>
      </c>
      <c r="U6968">
        <v>6.9</v>
      </c>
      <c r="V6968">
        <v>8.74</v>
      </c>
      <c r="W6968">
        <v>8.7799999999999994</v>
      </c>
      <c r="X6968">
        <v>7.59</v>
      </c>
      <c r="Y6968">
        <v>7.71</v>
      </c>
      <c r="Z6968">
        <v>7.65</v>
      </c>
      <c r="AA6968">
        <v>8.8699999999999992</v>
      </c>
      <c r="AB6968">
        <v>8.25</v>
      </c>
      <c r="AC6968">
        <v>7.23</v>
      </c>
      <c r="AD6968">
        <v>9.18</v>
      </c>
      <c r="AE6968">
        <v>7.98</v>
      </c>
    </row>
    <row r="6969" spans="1:31">
      <c r="A6969" t="s">
        <v>31</v>
      </c>
      <c r="B6969" t="s">
        <v>13925</v>
      </c>
      <c r="C6969" t="s">
        <v>13926</v>
      </c>
      <c r="D6969" t="s">
        <v>51</v>
      </c>
      <c r="E6969">
        <v>17.489999999999998</v>
      </c>
      <c r="F6969">
        <v>16.48</v>
      </c>
      <c r="G6969">
        <v>16.82</v>
      </c>
      <c r="H6969">
        <v>14.32</v>
      </c>
      <c r="I6969">
        <v>18.829999999999998</v>
      </c>
      <c r="J6969">
        <v>16.34</v>
      </c>
      <c r="K6969">
        <v>18.2</v>
      </c>
      <c r="L6969">
        <v>17.64</v>
      </c>
      <c r="M6969">
        <v>17.09</v>
      </c>
      <c r="N6969">
        <v>14.51</v>
      </c>
      <c r="O6969">
        <v>16.96</v>
      </c>
      <c r="P6969">
        <v>16.87</v>
      </c>
      <c r="Q6969">
        <v>15.39</v>
      </c>
      <c r="R6969">
        <v>16.97</v>
      </c>
      <c r="S6969">
        <v>15.17</v>
      </c>
      <c r="T6969">
        <v>16.190000000000001</v>
      </c>
      <c r="U6969">
        <v>15.04</v>
      </c>
      <c r="V6969">
        <v>19.8</v>
      </c>
      <c r="W6969">
        <v>20.53</v>
      </c>
      <c r="X6969">
        <v>16.16</v>
      </c>
      <c r="Y6969">
        <v>16.75</v>
      </c>
      <c r="Z6969">
        <v>17.52</v>
      </c>
      <c r="AA6969">
        <v>17.8</v>
      </c>
      <c r="AB6969">
        <v>18.61</v>
      </c>
      <c r="AC6969">
        <v>15.02</v>
      </c>
      <c r="AD6969">
        <v>20.46</v>
      </c>
      <c r="AE6969">
        <v>16.86</v>
      </c>
    </row>
    <row r="6970" spans="1:31">
      <c r="A6970" t="s">
        <v>31</v>
      </c>
      <c r="B6970" t="s">
        <v>13927</v>
      </c>
      <c r="C6970" t="s">
        <v>13928</v>
      </c>
      <c r="D6970" t="s">
        <v>51</v>
      </c>
      <c r="E6970">
        <v>13.22</v>
      </c>
      <c r="F6970">
        <v>12.45</v>
      </c>
      <c r="G6970">
        <v>12.34</v>
      </c>
      <c r="H6970">
        <v>10.84</v>
      </c>
      <c r="I6970">
        <v>13.76</v>
      </c>
      <c r="J6970">
        <v>12</v>
      </c>
      <c r="K6970">
        <v>13.56</v>
      </c>
      <c r="L6970">
        <v>13.84</v>
      </c>
      <c r="M6970">
        <v>12.64</v>
      </c>
      <c r="N6970">
        <v>11.14</v>
      </c>
      <c r="O6970">
        <v>12.86</v>
      </c>
      <c r="P6970">
        <v>12.97</v>
      </c>
      <c r="Q6970">
        <v>11.39</v>
      </c>
      <c r="R6970">
        <v>12.61</v>
      </c>
      <c r="S6970">
        <v>11.64</v>
      </c>
      <c r="T6970">
        <v>12.05</v>
      </c>
      <c r="U6970">
        <v>11.22</v>
      </c>
      <c r="V6970">
        <v>14.44</v>
      </c>
      <c r="W6970">
        <v>14.7</v>
      </c>
      <c r="X6970">
        <v>12.24</v>
      </c>
      <c r="Y6970">
        <v>12.52</v>
      </c>
      <c r="Z6970">
        <v>12.69</v>
      </c>
      <c r="AA6970">
        <v>13.96</v>
      </c>
      <c r="AB6970">
        <v>13.58</v>
      </c>
      <c r="AC6970">
        <v>11.53</v>
      </c>
      <c r="AD6970">
        <v>15.06</v>
      </c>
      <c r="AE6970">
        <v>12.82</v>
      </c>
    </row>
    <row r="6971" spans="1:31">
      <c r="A6971" t="s">
        <v>31</v>
      </c>
      <c r="B6971" t="s">
        <v>13929</v>
      </c>
      <c r="C6971" t="s">
        <v>13930</v>
      </c>
      <c r="D6971" t="s">
        <v>51</v>
      </c>
      <c r="E6971">
        <v>5.99</v>
      </c>
      <c r="F6971">
        <v>5.64</v>
      </c>
      <c r="G6971">
        <v>5.08</v>
      </c>
      <c r="H6971">
        <v>4.9400000000000004</v>
      </c>
      <c r="I6971">
        <v>5.58</v>
      </c>
      <c r="J6971">
        <v>4.96</v>
      </c>
      <c r="K6971">
        <v>5.88</v>
      </c>
      <c r="L6971">
        <v>6.98</v>
      </c>
      <c r="M6971">
        <v>5.33</v>
      </c>
      <c r="N6971">
        <v>5.27</v>
      </c>
      <c r="O6971">
        <v>5.89</v>
      </c>
      <c r="P6971">
        <v>6.19</v>
      </c>
      <c r="Q6971">
        <v>4.82</v>
      </c>
      <c r="R6971">
        <v>5.4</v>
      </c>
      <c r="S6971">
        <v>5.5</v>
      </c>
      <c r="T6971">
        <v>5.21</v>
      </c>
      <c r="U6971">
        <v>4.87</v>
      </c>
      <c r="V6971">
        <v>5.81</v>
      </c>
      <c r="W6971">
        <v>5.53</v>
      </c>
      <c r="X6971">
        <v>5.55</v>
      </c>
      <c r="Y6971">
        <v>5.48</v>
      </c>
      <c r="Z6971">
        <v>4.9800000000000004</v>
      </c>
      <c r="AA6971">
        <v>7.03</v>
      </c>
      <c r="AB6971">
        <v>5.51</v>
      </c>
      <c r="AC6971">
        <v>5.46</v>
      </c>
      <c r="AD6971">
        <v>6.26</v>
      </c>
      <c r="AE6971">
        <v>5.91</v>
      </c>
    </row>
    <row r="6972" spans="1:31">
      <c r="A6972" t="s">
        <v>31</v>
      </c>
      <c r="B6972" t="s">
        <v>13931</v>
      </c>
      <c r="C6972" t="s">
        <v>13932</v>
      </c>
      <c r="D6972" t="s">
        <v>51</v>
      </c>
      <c r="E6972">
        <v>10.050000000000001</v>
      </c>
      <c r="F6972">
        <v>9.48</v>
      </c>
      <c r="G6972">
        <v>9.16</v>
      </c>
      <c r="H6972">
        <v>8.27</v>
      </c>
      <c r="I6972">
        <v>10.17</v>
      </c>
      <c r="J6972">
        <v>8.91</v>
      </c>
      <c r="K6972">
        <v>10.19</v>
      </c>
      <c r="L6972">
        <v>10.84</v>
      </c>
      <c r="M6972">
        <v>9.43</v>
      </c>
      <c r="N6972">
        <v>8.57</v>
      </c>
      <c r="O6972">
        <v>9.82</v>
      </c>
      <c r="P6972">
        <v>10.01</v>
      </c>
      <c r="Q6972">
        <v>8.51</v>
      </c>
      <c r="R6972">
        <v>9.4499999999999993</v>
      </c>
      <c r="S6972">
        <v>8.94</v>
      </c>
      <c r="T6972">
        <v>9.0500000000000007</v>
      </c>
      <c r="U6972">
        <v>8.43</v>
      </c>
      <c r="V6972">
        <v>10.65</v>
      </c>
      <c r="W6972">
        <v>10.66</v>
      </c>
      <c r="X6972">
        <v>9.3000000000000007</v>
      </c>
      <c r="Y6972">
        <v>9.43</v>
      </c>
      <c r="Z6972">
        <v>9.2899999999999991</v>
      </c>
      <c r="AA6972">
        <v>10.94</v>
      </c>
      <c r="AB6972">
        <v>10.039999999999999</v>
      </c>
      <c r="AC6972">
        <v>8.8699999999999992</v>
      </c>
      <c r="AD6972">
        <v>11.2</v>
      </c>
      <c r="AE6972">
        <v>9.8000000000000007</v>
      </c>
    </row>
    <row r="6973" spans="1:31">
      <c r="A6973" t="s">
        <v>31</v>
      </c>
      <c r="B6973" t="s">
        <v>13933</v>
      </c>
      <c r="C6973" t="s">
        <v>13934</v>
      </c>
      <c r="D6973" t="s">
        <v>51</v>
      </c>
      <c r="E6973">
        <v>20.75</v>
      </c>
      <c r="F6973">
        <v>19.559999999999999</v>
      </c>
      <c r="G6973">
        <v>19.920000000000002</v>
      </c>
      <c r="H6973">
        <v>17.02</v>
      </c>
      <c r="I6973">
        <v>22.27</v>
      </c>
      <c r="J6973">
        <v>19.34</v>
      </c>
      <c r="K6973">
        <v>21.56</v>
      </c>
      <c r="L6973">
        <v>21.03</v>
      </c>
      <c r="M6973">
        <v>20.239999999999998</v>
      </c>
      <c r="N6973">
        <v>17.260000000000002</v>
      </c>
      <c r="O6973">
        <v>20.14</v>
      </c>
      <c r="P6973">
        <v>20.059999999999999</v>
      </c>
      <c r="Q6973">
        <v>18.23</v>
      </c>
      <c r="R6973">
        <v>20.11</v>
      </c>
      <c r="S6973">
        <v>18.04</v>
      </c>
      <c r="T6973">
        <v>19.2</v>
      </c>
      <c r="U6973">
        <v>17.829999999999998</v>
      </c>
      <c r="V6973">
        <v>23.4</v>
      </c>
      <c r="W6973">
        <v>24.24</v>
      </c>
      <c r="X6973">
        <v>19.2</v>
      </c>
      <c r="Y6973">
        <v>19.850000000000001</v>
      </c>
      <c r="Z6973">
        <v>20.69</v>
      </c>
      <c r="AA6973">
        <v>21.22</v>
      </c>
      <c r="AB6973">
        <v>21.99</v>
      </c>
      <c r="AC6973">
        <v>17.87</v>
      </c>
      <c r="AD6973">
        <v>24.22</v>
      </c>
      <c r="AE6973">
        <v>20.04</v>
      </c>
    </row>
    <row r="6974" spans="1:31">
      <c r="A6974" t="s">
        <v>31</v>
      </c>
      <c r="B6974" t="s">
        <v>13935</v>
      </c>
      <c r="C6974" t="s">
        <v>13936</v>
      </c>
      <c r="D6974" t="s">
        <v>51</v>
      </c>
      <c r="E6974">
        <v>17.27</v>
      </c>
      <c r="F6974">
        <v>16.28</v>
      </c>
      <c r="G6974">
        <v>15.28</v>
      </c>
      <c r="H6974">
        <v>14.2</v>
      </c>
      <c r="I6974">
        <v>16.91</v>
      </c>
      <c r="J6974">
        <v>14.89</v>
      </c>
      <c r="K6974">
        <v>17.260000000000002</v>
      </c>
      <c r="L6974">
        <v>19.23</v>
      </c>
      <c r="M6974">
        <v>15.85</v>
      </c>
      <c r="N6974">
        <v>14.91</v>
      </c>
      <c r="O6974">
        <v>16.899999999999999</v>
      </c>
      <c r="P6974">
        <v>17.43</v>
      </c>
      <c r="Q6974">
        <v>14.29</v>
      </c>
      <c r="R6974">
        <v>15.97</v>
      </c>
      <c r="S6974">
        <v>15.57</v>
      </c>
      <c r="T6974">
        <v>15.29</v>
      </c>
      <c r="U6974">
        <v>14.3</v>
      </c>
      <c r="V6974">
        <v>17.66</v>
      </c>
      <c r="W6974">
        <v>17.32</v>
      </c>
      <c r="X6974">
        <v>16.010000000000002</v>
      </c>
      <c r="Y6974">
        <v>16.04</v>
      </c>
      <c r="Z6974">
        <v>15.3</v>
      </c>
      <c r="AA6974">
        <v>19.41</v>
      </c>
      <c r="AB6974">
        <v>16.66</v>
      </c>
      <c r="AC6974">
        <v>15.45</v>
      </c>
      <c r="AD6974">
        <v>18.73</v>
      </c>
      <c r="AE6974">
        <v>16.89</v>
      </c>
    </row>
    <row r="6975" spans="1:31">
      <c r="A6975" t="s">
        <v>31</v>
      </c>
      <c r="B6975" t="s">
        <v>13937</v>
      </c>
      <c r="C6975" t="s">
        <v>13938</v>
      </c>
      <c r="D6975" t="s">
        <v>51</v>
      </c>
      <c r="E6975">
        <v>12.84</v>
      </c>
      <c r="F6975">
        <v>12.09</v>
      </c>
      <c r="G6975">
        <v>10.75</v>
      </c>
      <c r="H6975">
        <v>10.59</v>
      </c>
      <c r="I6975">
        <v>11.83</v>
      </c>
      <c r="J6975">
        <v>10.52</v>
      </c>
      <c r="K6975">
        <v>12.53</v>
      </c>
      <c r="L6975">
        <v>15.06</v>
      </c>
      <c r="M6975">
        <v>11.34</v>
      </c>
      <c r="N6975">
        <v>11.33</v>
      </c>
      <c r="O6975">
        <v>12.62</v>
      </c>
      <c r="P6975">
        <v>13.31</v>
      </c>
      <c r="Q6975">
        <v>10.26</v>
      </c>
      <c r="R6975">
        <v>11.51</v>
      </c>
      <c r="S6975">
        <v>11.81</v>
      </c>
      <c r="T6975">
        <v>11.07</v>
      </c>
      <c r="U6975">
        <v>10.38</v>
      </c>
      <c r="V6975">
        <v>12.29</v>
      </c>
      <c r="W6975">
        <v>11.58</v>
      </c>
      <c r="X6975">
        <v>11.9</v>
      </c>
      <c r="Y6975">
        <v>11.69</v>
      </c>
      <c r="Z6975">
        <v>10.51</v>
      </c>
      <c r="AA6975">
        <v>15.19</v>
      </c>
      <c r="AB6975">
        <v>11.65</v>
      </c>
      <c r="AC6975">
        <v>11.73</v>
      </c>
      <c r="AD6975">
        <v>13.28</v>
      </c>
      <c r="AE6975">
        <v>12.66</v>
      </c>
    </row>
    <row r="6976" spans="1:31">
      <c r="A6976" t="s">
        <v>31</v>
      </c>
      <c r="B6976" t="s">
        <v>13939</v>
      </c>
      <c r="C6976" t="s">
        <v>13940</v>
      </c>
      <c r="D6976" t="s">
        <v>51</v>
      </c>
      <c r="E6976">
        <v>17.61</v>
      </c>
      <c r="F6976">
        <v>16.59</v>
      </c>
      <c r="G6976">
        <v>15.54</v>
      </c>
      <c r="H6976">
        <v>14.5</v>
      </c>
      <c r="I6976">
        <v>17.22</v>
      </c>
      <c r="J6976">
        <v>15.18</v>
      </c>
      <c r="K6976">
        <v>17.600000000000001</v>
      </c>
      <c r="L6976">
        <v>19.600000000000001</v>
      </c>
      <c r="M6976">
        <v>16.170000000000002</v>
      </c>
      <c r="N6976">
        <v>15.21</v>
      </c>
      <c r="O6976">
        <v>17.239999999999998</v>
      </c>
      <c r="P6976">
        <v>17.8</v>
      </c>
      <c r="Q6976">
        <v>14.58</v>
      </c>
      <c r="R6976">
        <v>16.260000000000002</v>
      </c>
      <c r="S6976">
        <v>15.87</v>
      </c>
      <c r="T6976">
        <v>15.6</v>
      </c>
      <c r="U6976">
        <v>14.58</v>
      </c>
      <c r="V6976">
        <v>17.98</v>
      </c>
      <c r="W6976">
        <v>17.63</v>
      </c>
      <c r="X6976">
        <v>16.309999999999999</v>
      </c>
      <c r="Y6976">
        <v>16.34</v>
      </c>
      <c r="Z6976">
        <v>15.59</v>
      </c>
      <c r="AA6976">
        <v>19.78</v>
      </c>
      <c r="AB6976">
        <v>16.98</v>
      </c>
      <c r="AC6976">
        <v>15.75</v>
      </c>
      <c r="AD6976">
        <v>19.09</v>
      </c>
      <c r="AE6976">
        <v>17.23</v>
      </c>
    </row>
    <row r="6977" spans="1:31">
      <c r="A6977" t="s">
        <v>31</v>
      </c>
      <c r="B6977" t="s">
        <v>13941</v>
      </c>
      <c r="C6977" t="s">
        <v>13942</v>
      </c>
      <c r="D6977" t="s">
        <v>51</v>
      </c>
      <c r="E6977">
        <v>30.4</v>
      </c>
      <c r="F6977">
        <v>28.64</v>
      </c>
      <c r="G6977">
        <v>28.41</v>
      </c>
      <c r="H6977">
        <v>24.95</v>
      </c>
      <c r="I6977">
        <v>31.68</v>
      </c>
      <c r="J6977">
        <v>27.62</v>
      </c>
      <c r="K6977">
        <v>31.19</v>
      </c>
      <c r="L6977">
        <v>31.79</v>
      </c>
      <c r="M6977">
        <v>29.08</v>
      </c>
      <c r="N6977">
        <v>25.59</v>
      </c>
      <c r="O6977">
        <v>29.58</v>
      </c>
      <c r="P6977">
        <v>29.81</v>
      </c>
      <c r="Q6977">
        <v>26.2</v>
      </c>
      <c r="R6977">
        <v>29</v>
      </c>
      <c r="S6977">
        <v>26.73</v>
      </c>
      <c r="T6977">
        <v>27.73</v>
      </c>
      <c r="U6977">
        <v>25.81</v>
      </c>
      <c r="V6977">
        <v>33.229999999999997</v>
      </c>
      <c r="W6977">
        <v>33.85</v>
      </c>
      <c r="X6977">
        <v>28.12</v>
      </c>
      <c r="Y6977">
        <v>28.79</v>
      </c>
      <c r="Z6977">
        <v>29.19</v>
      </c>
      <c r="AA6977">
        <v>32.06</v>
      </c>
      <c r="AB6977">
        <v>31.28</v>
      </c>
      <c r="AC6977">
        <v>26.49</v>
      </c>
      <c r="AD6977">
        <v>34.65</v>
      </c>
      <c r="AE6977">
        <v>29.47</v>
      </c>
    </row>
    <row r="6978" spans="1:31">
      <c r="A6978" t="s">
        <v>31</v>
      </c>
      <c r="B6978" t="s">
        <v>13943</v>
      </c>
      <c r="C6978" t="s">
        <v>13944</v>
      </c>
      <c r="D6978" t="s">
        <v>51</v>
      </c>
      <c r="E6978">
        <v>24.71</v>
      </c>
      <c r="F6978">
        <v>23.29</v>
      </c>
      <c r="G6978">
        <v>21.85</v>
      </c>
      <c r="H6978">
        <v>20.329999999999998</v>
      </c>
      <c r="I6978">
        <v>24.19</v>
      </c>
      <c r="J6978">
        <v>21.31</v>
      </c>
      <c r="K6978">
        <v>24.71</v>
      </c>
      <c r="L6978">
        <v>27.53</v>
      </c>
      <c r="M6978">
        <v>22.7</v>
      </c>
      <c r="N6978">
        <v>21.33</v>
      </c>
      <c r="O6978">
        <v>24.19</v>
      </c>
      <c r="P6978">
        <v>24.96</v>
      </c>
      <c r="Q6978">
        <v>20.46</v>
      </c>
      <c r="R6978">
        <v>22.84</v>
      </c>
      <c r="S6978">
        <v>22.28</v>
      </c>
      <c r="T6978">
        <v>21.89</v>
      </c>
      <c r="U6978">
        <v>20.45</v>
      </c>
      <c r="V6978">
        <v>25.25</v>
      </c>
      <c r="W6978">
        <v>24.76</v>
      </c>
      <c r="X6978">
        <v>22.9</v>
      </c>
      <c r="Y6978">
        <v>22.95</v>
      </c>
      <c r="Z6978">
        <v>21.88</v>
      </c>
      <c r="AA6978">
        <v>27.78</v>
      </c>
      <c r="AB6978">
        <v>23.82</v>
      </c>
      <c r="AC6978">
        <v>22.1</v>
      </c>
      <c r="AD6978">
        <v>26.8</v>
      </c>
      <c r="AE6978">
        <v>24.18</v>
      </c>
    </row>
    <row r="6979" spans="1:31">
      <c r="A6979" t="s">
        <v>31</v>
      </c>
      <c r="B6979" t="s">
        <v>13945</v>
      </c>
      <c r="C6979" t="s">
        <v>13946</v>
      </c>
      <c r="D6979" t="s">
        <v>51</v>
      </c>
      <c r="E6979">
        <v>18.489999999999998</v>
      </c>
      <c r="F6979">
        <v>17.399999999999999</v>
      </c>
      <c r="G6979">
        <v>15.46</v>
      </c>
      <c r="H6979">
        <v>15.26</v>
      </c>
      <c r="I6979">
        <v>17</v>
      </c>
      <c r="J6979">
        <v>15.14</v>
      </c>
      <c r="K6979">
        <v>18.04</v>
      </c>
      <c r="L6979">
        <v>21.74</v>
      </c>
      <c r="M6979">
        <v>16.329999999999998</v>
      </c>
      <c r="N6979">
        <v>16.329999999999998</v>
      </c>
      <c r="O6979">
        <v>18.190000000000001</v>
      </c>
      <c r="P6979">
        <v>19.2</v>
      </c>
      <c r="Q6979">
        <v>14.75</v>
      </c>
      <c r="R6979">
        <v>16.559999999999999</v>
      </c>
      <c r="S6979">
        <v>17.04</v>
      </c>
      <c r="T6979">
        <v>15.94</v>
      </c>
      <c r="U6979">
        <v>14.93</v>
      </c>
      <c r="V6979">
        <v>17.649999999999999</v>
      </c>
      <c r="W6979">
        <v>16.61</v>
      </c>
      <c r="X6979">
        <v>17.14</v>
      </c>
      <c r="Y6979">
        <v>16.84</v>
      </c>
      <c r="Z6979">
        <v>15.09</v>
      </c>
      <c r="AA6979">
        <v>21.93</v>
      </c>
      <c r="AB6979">
        <v>16.73</v>
      </c>
      <c r="AC6979">
        <v>16.920000000000002</v>
      </c>
      <c r="AD6979">
        <v>19.09</v>
      </c>
      <c r="AE6979">
        <v>18.239999999999998</v>
      </c>
    </row>
    <row r="6980" spans="1:31">
      <c r="A6980" t="s">
        <v>31</v>
      </c>
      <c r="B6980" t="s">
        <v>13947</v>
      </c>
      <c r="C6980" t="s">
        <v>13948</v>
      </c>
      <c r="D6980" t="s">
        <v>51</v>
      </c>
      <c r="E6980">
        <v>27.18</v>
      </c>
      <c r="F6980">
        <v>25.62</v>
      </c>
      <c r="G6980">
        <v>23.89</v>
      </c>
      <c r="H6980">
        <v>22.37</v>
      </c>
      <c r="I6980">
        <v>26.43</v>
      </c>
      <c r="J6980">
        <v>23.31</v>
      </c>
      <c r="K6980">
        <v>27.1</v>
      </c>
      <c r="L6980">
        <v>30.47</v>
      </c>
      <c r="M6980">
        <v>24.85</v>
      </c>
      <c r="N6980">
        <v>23.53</v>
      </c>
      <c r="O6980">
        <v>26.62</v>
      </c>
      <c r="P6980">
        <v>27.53</v>
      </c>
      <c r="Q6980">
        <v>22.42</v>
      </c>
      <c r="R6980">
        <v>25.03</v>
      </c>
      <c r="S6980">
        <v>24.56</v>
      </c>
      <c r="T6980">
        <v>24</v>
      </c>
      <c r="U6980">
        <v>22.44</v>
      </c>
      <c r="V6980">
        <v>27.58</v>
      </c>
      <c r="W6980">
        <v>26.92</v>
      </c>
      <c r="X6980">
        <v>25.19</v>
      </c>
      <c r="Y6980">
        <v>25.19</v>
      </c>
      <c r="Z6980">
        <v>23.86</v>
      </c>
      <c r="AA6980">
        <v>30.74</v>
      </c>
      <c r="AB6980">
        <v>26.03</v>
      </c>
      <c r="AC6980">
        <v>24.37</v>
      </c>
      <c r="AD6980">
        <v>29.32</v>
      </c>
      <c r="AE6980">
        <v>26.62</v>
      </c>
    </row>
    <row r="6981" spans="1:31">
      <c r="A6981" t="s">
        <v>31</v>
      </c>
      <c r="B6981" t="s">
        <v>13949</v>
      </c>
      <c r="C6981" t="s">
        <v>13950</v>
      </c>
      <c r="D6981" t="s">
        <v>51</v>
      </c>
      <c r="E6981">
        <v>21.25</v>
      </c>
      <c r="F6981">
        <v>19.989999999999998</v>
      </c>
      <c r="G6981">
        <v>17.77</v>
      </c>
      <c r="H6981">
        <v>17.54</v>
      </c>
      <c r="I6981">
        <v>19.55</v>
      </c>
      <c r="J6981">
        <v>17.420000000000002</v>
      </c>
      <c r="K6981">
        <v>20.73</v>
      </c>
      <c r="L6981">
        <v>24.97</v>
      </c>
      <c r="M6981">
        <v>18.77</v>
      </c>
      <c r="N6981">
        <v>18.77</v>
      </c>
      <c r="O6981">
        <v>20.9</v>
      </c>
      <c r="P6981">
        <v>22.05</v>
      </c>
      <c r="Q6981">
        <v>16.97</v>
      </c>
      <c r="R6981">
        <v>19.02</v>
      </c>
      <c r="S6981">
        <v>19.559999999999999</v>
      </c>
      <c r="T6981">
        <v>18.329999999999998</v>
      </c>
      <c r="U6981">
        <v>17.16</v>
      </c>
      <c r="V6981">
        <v>20.3</v>
      </c>
      <c r="W6981">
        <v>19.12</v>
      </c>
      <c r="X6981">
        <v>19.690000000000001</v>
      </c>
      <c r="Y6981">
        <v>19.36</v>
      </c>
      <c r="Z6981">
        <v>17.37</v>
      </c>
      <c r="AA6981">
        <v>25.19</v>
      </c>
      <c r="AB6981">
        <v>19.260000000000002</v>
      </c>
      <c r="AC6981">
        <v>19.45</v>
      </c>
      <c r="AD6981">
        <v>21.95</v>
      </c>
      <c r="AE6981">
        <v>20.98</v>
      </c>
    </row>
    <row r="6982" spans="1:31">
      <c r="A6982" t="s">
        <v>31</v>
      </c>
      <c r="B6982" t="s">
        <v>13951</v>
      </c>
      <c r="C6982" t="s">
        <v>13952</v>
      </c>
      <c r="D6982" t="s">
        <v>51</v>
      </c>
      <c r="E6982">
        <v>44.21</v>
      </c>
      <c r="F6982">
        <v>41.67</v>
      </c>
      <c r="G6982">
        <v>38.880000000000003</v>
      </c>
      <c r="H6982">
        <v>36.4</v>
      </c>
      <c r="I6982">
        <v>42.99</v>
      </c>
      <c r="J6982">
        <v>37.92</v>
      </c>
      <c r="K6982">
        <v>44.09</v>
      </c>
      <c r="L6982">
        <v>49.59</v>
      </c>
      <c r="M6982">
        <v>40.42</v>
      </c>
      <c r="N6982">
        <v>38.299999999999997</v>
      </c>
      <c r="O6982">
        <v>43.31</v>
      </c>
      <c r="P6982">
        <v>44.82</v>
      </c>
      <c r="Q6982">
        <v>36.479999999999997</v>
      </c>
      <c r="R6982">
        <v>40.74</v>
      </c>
      <c r="S6982">
        <v>39.96</v>
      </c>
      <c r="T6982">
        <v>39.07</v>
      </c>
      <c r="U6982">
        <v>36.5</v>
      </c>
      <c r="V6982">
        <v>44.85</v>
      </c>
      <c r="W6982">
        <v>43.83</v>
      </c>
      <c r="X6982">
        <v>40.99</v>
      </c>
      <c r="Y6982">
        <v>40.97</v>
      </c>
      <c r="Z6982">
        <v>38.840000000000003</v>
      </c>
      <c r="AA6982">
        <v>50</v>
      </c>
      <c r="AB6982">
        <v>42.34</v>
      </c>
      <c r="AC6982">
        <v>39.659999999999997</v>
      </c>
      <c r="AD6982">
        <v>47.7</v>
      </c>
      <c r="AE6982">
        <v>43.31</v>
      </c>
    </row>
    <row r="6983" spans="1:31">
      <c r="A6983" t="s">
        <v>31</v>
      </c>
      <c r="B6983" t="s">
        <v>13953</v>
      </c>
      <c r="C6983" t="s">
        <v>13954</v>
      </c>
      <c r="D6983" t="s">
        <v>51</v>
      </c>
      <c r="E6983">
        <v>35.24</v>
      </c>
      <c r="F6983">
        <v>33.159999999999997</v>
      </c>
      <c r="G6983">
        <v>29.35</v>
      </c>
      <c r="H6983">
        <v>29.09</v>
      </c>
      <c r="I6983">
        <v>32.29</v>
      </c>
      <c r="J6983">
        <v>28.77</v>
      </c>
      <c r="K6983">
        <v>34.340000000000003</v>
      </c>
      <c r="L6983">
        <v>41.56</v>
      </c>
      <c r="M6983">
        <v>31.04</v>
      </c>
      <c r="N6983">
        <v>31.15</v>
      </c>
      <c r="O6983">
        <v>34.67</v>
      </c>
      <c r="P6983">
        <v>36.65</v>
      </c>
      <c r="Q6983">
        <v>28.08</v>
      </c>
      <c r="R6983">
        <v>31.5</v>
      </c>
      <c r="S6983">
        <v>32.479999999999997</v>
      </c>
      <c r="T6983">
        <v>30.35</v>
      </c>
      <c r="U6983">
        <v>28.44</v>
      </c>
      <c r="V6983">
        <v>33.520000000000003</v>
      </c>
      <c r="W6983">
        <v>31.47</v>
      </c>
      <c r="X6983">
        <v>32.67</v>
      </c>
      <c r="Y6983">
        <v>32.07</v>
      </c>
      <c r="Z6983">
        <v>28.64</v>
      </c>
      <c r="AA6983">
        <v>41.91</v>
      </c>
      <c r="AB6983">
        <v>31.79</v>
      </c>
      <c r="AC6983">
        <v>32.26</v>
      </c>
      <c r="AD6983">
        <v>36.299999999999997</v>
      </c>
      <c r="AE6983">
        <v>34.79</v>
      </c>
    </row>
    <row r="6984" spans="1:31">
      <c r="A6984" t="s">
        <v>31</v>
      </c>
      <c r="B6984" t="s">
        <v>13955</v>
      </c>
      <c r="C6984" t="s">
        <v>13956</v>
      </c>
      <c r="D6984" t="s">
        <v>51</v>
      </c>
      <c r="E6984">
        <v>65.56</v>
      </c>
      <c r="F6984">
        <v>61.75</v>
      </c>
      <c r="G6984">
        <v>56.51</v>
      </c>
      <c r="H6984">
        <v>54.03</v>
      </c>
      <c r="I6984">
        <v>62.35</v>
      </c>
      <c r="J6984">
        <v>55.22</v>
      </c>
      <c r="K6984">
        <v>64.8</v>
      </c>
      <c r="L6984">
        <v>74.95</v>
      </c>
      <c r="M6984">
        <v>59.11</v>
      </c>
      <c r="N6984">
        <v>57.24</v>
      </c>
      <c r="O6984">
        <v>64.319999999999993</v>
      </c>
      <c r="P6984">
        <v>67.09</v>
      </c>
      <c r="Q6984">
        <v>53.38</v>
      </c>
      <c r="R6984">
        <v>59.72</v>
      </c>
      <c r="S6984">
        <v>59.71</v>
      </c>
      <c r="T6984">
        <v>57.37</v>
      </c>
      <c r="U6984">
        <v>53.67</v>
      </c>
      <c r="V6984">
        <v>64.930000000000007</v>
      </c>
      <c r="W6984">
        <v>62.55</v>
      </c>
      <c r="X6984">
        <v>60.77</v>
      </c>
      <c r="Y6984">
        <v>60.33</v>
      </c>
      <c r="Z6984">
        <v>55.96</v>
      </c>
      <c r="AA6984">
        <v>75.58</v>
      </c>
      <c r="AB6984">
        <v>61.41</v>
      </c>
      <c r="AC6984">
        <v>59.28</v>
      </c>
      <c r="AD6984">
        <v>69.510000000000005</v>
      </c>
      <c r="AE6984">
        <v>64.400000000000006</v>
      </c>
    </row>
    <row r="6985" spans="1:31">
      <c r="A6985" t="s">
        <v>31</v>
      </c>
      <c r="B6985" t="s">
        <v>13957</v>
      </c>
      <c r="C6985" t="s">
        <v>13958</v>
      </c>
      <c r="D6985" t="s">
        <v>51</v>
      </c>
      <c r="E6985">
        <v>58.45</v>
      </c>
      <c r="F6985">
        <v>54.97</v>
      </c>
      <c r="G6985">
        <v>48.57</v>
      </c>
      <c r="H6985">
        <v>48.24</v>
      </c>
      <c r="I6985">
        <v>53.39</v>
      </c>
      <c r="J6985">
        <v>47.63</v>
      </c>
      <c r="K6985">
        <v>56.87</v>
      </c>
      <c r="L6985">
        <v>69.03</v>
      </c>
      <c r="M6985">
        <v>51.38</v>
      </c>
      <c r="N6985">
        <v>51.71</v>
      </c>
      <c r="O6985">
        <v>57.48</v>
      </c>
      <c r="P6985">
        <v>60.81</v>
      </c>
      <c r="Q6985">
        <v>46.49</v>
      </c>
      <c r="R6985">
        <v>52.14</v>
      </c>
      <c r="S6985">
        <v>53.92</v>
      </c>
      <c r="T6985">
        <v>50.28</v>
      </c>
      <c r="U6985">
        <v>47.11</v>
      </c>
      <c r="V6985">
        <v>55.41</v>
      </c>
      <c r="W6985">
        <v>51.94</v>
      </c>
      <c r="X6985">
        <v>54.16</v>
      </c>
      <c r="Y6985">
        <v>53.11</v>
      </c>
      <c r="Z6985">
        <v>47.32</v>
      </c>
      <c r="AA6985">
        <v>69.599999999999994</v>
      </c>
      <c r="AB6985">
        <v>52.58</v>
      </c>
      <c r="AC6985">
        <v>53.56</v>
      </c>
      <c r="AD6985">
        <v>60.06</v>
      </c>
      <c r="AE6985">
        <v>57.7</v>
      </c>
    </row>
    <row r="6986" spans="1:31">
      <c r="A6986" t="s">
        <v>31</v>
      </c>
      <c r="B6986" t="s">
        <v>13959</v>
      </c>
      <c r="C6986" t="s">
        <v>13960</v>
      </c>
      <c r="D6986" t="s">
        <v>51</v>
      </c>
      <c r="E6986">
        <v>85.02</v>
      </c>
      <c r="F6986">
        <v>80.099999999999994</v>
      </c>
      <c r="G6986">
        <v>74.34</v>
      </c>
      <c r="H6986">
        <v>70.010000000000005</v>
      </c>
      <c r="I6986">
        <v>82.14</v>
      </c>
      <c r="J6986">
        <v>72.540000000000006</v>
      </c>
      <c r="K6986">
        <v>84.56</v>
      </c>
      <c r="L6986">
        <v>95.82</v>
      </c>
      <c r="M6986">
        <v>77.44</v>
      </c>
      <c r="N6986">
        <v>73.77</v>
      </c>
      <c r="O6986">
        <v>83.29</v>
      </c>
      <c r="P6986">
        <v>86.37</v>
      </c>
      <c r="Q6986">
        <v>69.88</v>
      </c>
      <c r="R6986">
        <v>78.069999999999993</v>
      </c>
      <c r="S6986">
        <v>76.989999999999995</v>
      </c>
      <c r="T6986">
        <v>74.91</v>
      </c>
      <c r="U6986">
        <v>70.010000000000005</v>
      </c>
      <c r="V6986">
        <v>85.66</v>
      </c>
      <c r="W6986">
        <v>83.39</v>
      </c>
      <c r="X6986">
        <v>78.790000000000006</v>
      </c>
      <c r="Y6986">
        <v>78.61</v>
      </c>
      <c r="Z6986">
        <v>74.09</v>
      </c>
      <c r="AA6986">
        <v>96.63</v>
      </c>
      <c r="AB6986">
        <v>80.930000000000007</v>
      </c>
      <c r="AC6986">
        <v>76.41</v>
      </c>
      <c r="AD6986">
        <v>91.28</v>
      </c>
      <c r="AE6986">
        <v>83.33</v>
      </c>
    </row>
    <row r="6987" spans="1:31">
      <c r="A6987" t="s">
        <v>31</v>
      </c>
      <c r="B6987" t="s">
        <v>13961</v>
      </c>
      <c r="C6987" t="s">
        <v>13962</v>
      </c>
      <c r="D6987" t="s">
        <v>51</v>
      </c>
      <c r="E6987">
        <v>72.8</v>
      </c>
      <c r="F6987">
        <v>68.48</v>
      </c>
      <c r="G6987">
        <v>60.46</v>
      </c>
      <c r="H6987">
        <v>60.1</v>
      </c>
      <c r="I6987">
        <v>66.459999999999994</v>
      </c>
      <c r="J6987">
        <v>59.26</v>
      </c>
      <c r="K6987">
        <v>70.819999999999993</v>
      </c>
      <c r="L6987">
        <v>86.03</v>
      </c>
      <c r="M6987">
        <v>63.98</v>
      </c>
      <c r="N6987">
        <v>64.430000000000007</v>
      </c>
      <c r="O6987">
        <v>71.599999999999994</v>
      </c>
      <c r="P6987">
        <v>75.77</v>
      </c>
      <c r="Q6987">
        <v>57.87</v>
      </c>
      <c r="R6987">
        <v>64.930000000000007</v>
      </c>
      <c r="S6987">
        <v>67.180000000000007</v>
      </c>
      <c r="T6987">
        <v>62.6</v>
      </c>
      <c r="U6987">
        <v>58.68</v>
      </c>
      <c r="V6987">
        <v>68.97</v>
      </c>
      <c r="W6987">
        <v>64.62</v>
      </c>
      <c r="X6987">
        <v>67.45</v>
      </c>
      <c r="Y6987">
        <v>66.150000000000006</v>
      </c>
      <c r="Z6987">
        <v>58.89</v>
      </c>
      <c r="AA6987">
        <v>86.77</v>
      </c>
      <c r="AB6987">
        <v>65.45</v>
      </c>
      <c r="AC6987">
        <v>66.73</v>
      </c>
      <c r="AD6987">
        <v>74.77</v>
      </c>
      <c r="AE6987">
        <v>71.87</v>
      </c>
    </row>
    <row r="6988" spans="1:31">
      <c r="A6988" t="s">
        <v>31</v>
      </c>
      <c r="B6988" t="s">
        <v>13963</v>
      </c>
      <c r="C6988" t="s">
        <v>13964</v>
      </c>
      <c r="D6988" t="s">
        <v>86</v>
      </c>
      <c r="E6988">
        <v>1291.98</v>
      </c>
      <c r="F6988">
        <v>992.24</v>
      </c>
      <c r="G6988">
        <v>1254.8399999999999</v>
      </c>
      <c r="H6988">
        <v>1114.76</v>
      </c>
      <c r="I6988">
        <v>1071.6600000000001</v>
      </c>
      <c r="J6988">
        <v>951.83</v>
      </c>
      <c r="K6988">
        <v>1064.5999999999999</v>
      </c>
      <c r="L6988">
        <v>1014.87</v>
      </c>
      <c r="M6988">
        <v>1078.82</v>
      </c>
      <c r="N6988">
        <v>853.87</v>
      </c>
      <c r="O6988">
        <v>992.53</v>
      </c>
      <c r="P6988">
        <v>1058.19</v>
      </c>
      <c r="Q6988">
        <v>982.07</v>
      </c>
      <c r="R6988">
        <v>1095.6500000000001</v>
      </c>
      <c r="S6988">
        <v>897.24</v>
      </c>
      <c r="T6988">
        <v>1032.3900000000001</v>
      </c>
      <c r="U6988">
        <v>1018.33</v>
      </c>
      <c r="V6988">
        <v>994.75</v>
      </c>
      <c r="W6988">
        <v>1097.53</v>
      </c>
      <c r="X6988">
        <v>914.32</v>
      </c>
      <c r="Y6988">
        <v>1165.1300000000001</v>
      </c>
      <c r="Z6988">
        <v>1332.66</v>
      </c>
      <c r="AA6988">
        <v>1057.25</v>
      </c>
      <c r="AB6988">
        <v>1054.5</v>
      </c>
      <c r="AC6988">
        <v>1026.49</v>
      </c>
      <c r="AD6988">
        <v>1010.53</v>
      </c>
      <c r="AE6988">
        <v>976.41</v>
      </c>
    </row>
    <row r="6989" spans="1:31">
      <c r="A6989" t="s">
        <v>31</v>
      </c>
      <c r="B6989" t="s">
        <v>13965</v>
      </c>
      <c r="C6989" t="s">
        <v>13966</v>
      </c>
      <c r="D6989" t="s">
        <v>86</v>
      </c>
      <c r="E6989">
        <v>1513.31</v>
      </c>
      <c r="F6989">
        <v>956.93</v>
      </c>
      <c r="G6989">
        <v>1243.81</v>
      </c>
      <c r="H6989">
        <v>1220.8</v>
      </c>
      <c r="I6989">
        <v>997.32</v>
      </c>
      <c r="J6989">
        <v>944.92</v>
      </c>
      <c r="K6989">
        <v>897.23</v>
      </c>
      <c r="L6989">
        <v>984.19</v>
      </c>
      <c r="M6989">
        <v>1110.4100000000001</v>
      </c>
      <c r="N6989">
        <v>920.54</v>
      </c>
      <c r="O6989">
        <v>928.86</v>
      </c>
      <c r="P6989">
        <v>1040.79</v>
      </c>
      <c r="Q6989">
        <v>1106.0899999999999</v>
      </c>
      <c r="R6989">
        <v>1065.19</v>
      </c>
      <c r="S6989">
        <v>875.44</v>
      </c>
      <c r="T6989">
        <v>1017.17</v>
      </c>
      <c r="U6989">
        <v>952.92</v>
      </c>
      <c r="V6989">
        <v>927.57</v>
      </c>
      <c r="W6989">
        <v>1019.96</v>
      </c>
      <c r="X6989">
        <v>907.82</v>
      </c>
      <c r="Y6989">
        <v>1187.52</v>
      </c>
      <c r="Z6989">
        <v>1543.51</v>
      </c>
      <c r="AA6989">
        <v>1064.94</v>
      </c>
      <c r="AB6989">
        <v>1016.06</v>
      </c>
      <c r="AC6989">
        <v>919.87</v>
      </c>
      <c r="AD6989">
        <v>956.01</v>
      </c>
      <c r="AE6989">
        <v>907.04</v>
      </c>
    </row>
    <row r="6990" spans="1:31">
      <c r="A6990" t="s">
        <v>31</v>
      </c>
      <c r="B6990" t="s">
        <v>13967</v>
      </c>
      <c r="C6990" t="s">
        <v>13968</v>
      </c>
      <c r="D6990" t="s">
        <v>86</v>
      </c>
      <c r="E6990">
        <v>1074.79</v>
      </c>
      <c r="F6990">
        <v>841.55</v>
      </c>
      <c r="G6990">
        <v>1015.09</v>
      </c>
      <c r="H6990">
        <v>962.46</v>
      </c>
      <c r="I6990">
        <v>888.49</v>
      </c>
      <c r="J6990">
        <v>790.77</v>
      </c>
      <c r="K6990">
        <v>897.09</v>
      </c>
      <c r="L6990">
        <v>798.14</v>
      </c>
      <c r="M6990">
        <v>805.66</v>
      </c>
      <c r="N6990">
        <v>723.35</v>
      </c>
      <c r="O6990">
        <v>790.87</v>
      </c>
      <c r="P6990">
        <v>847.61</v>
      </c>
      <c r="Q6990">
        <v>828.75</v>
      </c>
      <c r="R6990">
        <v>918.62</v>
      </c>
      <c r="S6990">
        <v>766</v>
      </c>
      <c r="T6990">
        <v>820.45</v>
      </c>
      <c r="U6990">
        <v>851.55</v>
      </c>
      <c r="V6990">
        <v>776.28</v>
      </c>
      <c r="W6990">
        <v>842.4</v>
      </c>
      <c r="X6990">
        <v>751.84</v>
      </c>
      <c r="Y6990">
        <v>957.63</v>
      </c>
      <c r="Z6990">
        <v>1119.43</v>
      </c>
      <c r="AA6990">
        <v>818.8</v>
      </c>
      <c r="AB6990">
        <v>847.83</v>
      </c>
      <c r="AC6990">
        <v>865.49</v>
      </c>
      <c r="AD6990">
        <v>776.41</v>
      </c>
      <c r="AE6990">
        <v>820.62</v>
      </c>
    </row>
    <row r="6991" spans="1:31">
      <c r="A6991" t="s">
        <v>31</v>
      </c>
      <c r="B6991" t="s">
        <v>13969</v>
      </c>
      <c r="C6991" t="s">
        <v>13970</v>
      </c>
      <c r="D6991" t="s">
        <v>86</v>
      </c>
      <c r="E6991">
        <v>1292</v>
      </c>
      <c r="F6991">
        <v>802.61</v>
      </c>
      <c r="G6991">
        <v>999.77</v>
      </c>
      <c r="H6991">
        <v>1064.97</v>
      </c>
      <c r="I6991">
        <v>809.98</v>
      </c>
      <c r="J6991">
        <v>779.65</v>
      </c>
      <c r="K6991">
        <v>726.28</v>
      </c>
      <c r="L6991">
        <v>762.94</v>
      </c>
      <c r="M6991">
        <v>831.67</v>
      </c>
      <c r="N6991">
        <v>786.12</v>
      </c>
      <c r="O6991">
        <v>722.73</v>
      </c>
      <c r="P6991">
        <v>826.34</v>
      </c>
      <c r="Q6991">
        <v>949.06</v>
      </c>
      <c r="R6991">
        <v>884.58</v>
      </c>
      <c r="S6991">
        <v>740.77</v>
      </c>
      <c r="T6991">
        <v>800.64</v>
      </c>
      <c r="U6991">
        <v>782.33</v>
      </c>
      <c r="V6991">
        <v>704.54</v>
      </c>
      <c r="W6991">
        <v>760.02</v>
      </c>
      <c r="X6991">
        <v>741.98</v>
      </c>
      <c r="Y6991">
        <v>976.33</v>
      </c>
      <c r="Z6991">
        <v>1326.15</v>
      </c>
      <c r="AA6991">
        <v>821.21</v>
      </c>
      <c r="AB6991">
        <v>804.94</v>
      </c>
      <c r="AC6991">
        <v>755.11</v>
      </c>
      <c r="AD6991">
        <v>717.44</v>
      </c>
      <c r="AE6991">
        <v>747.57</v>
      </c>
    </row>
    <row r="6992" spans="1:31">
      <c r="A6992" t="s">
        <v>31</v>
      </c>
      <c r="B6992" t="s">
        <v>13971</v>
      </c>
      <c r="C6992" t="s">
        <v>13972</v>
      </c>
      <c r="D6992" t="s">
        <v>86</v>
      </c>
      <c r="E6992">
        <v>1191.94</v>
      </c>
      <c r="F6992">
        <v>908.62</v>
      </c>
      <c r="G6992">
        <v>1153.08</v>
      </c>
      <c r="H6992">
        <v>1030.1099999999999</v>
      </c>
      <c r="I6992">
        <v>983.23</v>
      </c>
      <c r="J6992">
        <v>870.41</v>
      </c>
      <c r="K6992">
        <v>979.64</v>
      </c>
      <c r="L6992">
        <v>921.22</v>
      </c>
      <c r="M6992">
        <v>978.63</v>
      </c>
      <c r="N6992">
        <v>782.63</v>
      </c>
      <c r="O6992">
        <v>906.62</v>
      </c>
      <c r="P6992">
        <v>965.7</v>
      </c>
      <c r="Q6992">
        <v>900.09</v>
      </c>
      <c r="R6992">
        <v>1008.85</v>
      </c>
      <c r="S6992">
        <v>822.87</v>
      </c>
      <c r="T6992">
        <v>939.13</v>
      </c>
      <c r="U6992">
        <v>936.89</v>
      </c>
      <c r="V6992">
        <v>906.42</v>
      </c>
      <c r="W6992">
        <v>997.27</v>
      </c>
      <c r="X6992">
        <v>838.73</v>
      </c>
      <c r="Y6992">
        <v>1070</v>
      </c>
      <c r="Z6992">
        <v>1228.8399999999999</v>
      </c>
      <c r="AA6992">
        <v>962.61</v>
      </c>
      <c r="AB6992">
        <v>964.55</v>
      </c>
      <c r="AC6992">
        <v>942.8</v>
      </c>
      <c r="AD6992">
        <v>919.59</v>
      </c>
      <c r="AE6992">
        <v>897.74</v>
      </c>
    </row>
    <row r="6993" spans="1:31">
      <c r="A6993" t="s">
        <v>31</v>
      </c>
      <c r="B6993" t="s">
        <v>13973</v>
      </c>
      <c r="C6993" t="s">
        <v>13974</v>
      </c>
      <c r="D6993" t="s">
        <v>86</v>
      </c>
      <c r="E6993">
        <v>1406.07</v>
      </c>
      <c r="F6993">
        <v>874.84</v>
      </c>
      <c r="G6993">
        <v>1142.83</v>
      </c>
      <c r="H6993">
        <v>1132.82</v>
      </c>
      <c r="I6993">
        <v>911.81</v>
      </c>
      <c r="J6993">
        <v>864.09</v>
      </c>
      <c r="K6993">
        <v>818.38</v>
      </c>
      <c r="L6993">
        <v>891.95</v>
      </c>
      <c r="M6993">
        <v>1009.49</v>
      </c>
      <c r="N6993">
        <v>847.34</v>
      </c>
      <c r="O6993">
        <v>845.45</v>
      </c>
      <c r="P6993">
        <v>949.26</v>
      </c>
      <c r="Q6993">
        <v>1020.2</v>
      </c>
      <c r="R6993">
        <v>979.8</v>
      </c>
      <c r="S6993">
        <v>802.14</v>
      </c>
      <c r="T6993">
        <v>924.81</v>
      </c>
      <c r="U6993">
        <v>874.05</v>
      </c>
      <c r="V6993">
        <v>841.99</v>
      </c>
      <c r="W6993">
        <v>922.83</v>
      </c>
      <c r="X6993">
        <v>832.82</v>
      </c>
      <c r="Y6993">
        <v>1092.03</v>
      </c>
      <c r="Z6993">
        <v>1432.83</v>
      </c>
      <c r="AA6993">
        <v>970.42</v>
      </c>
      <c r="AB6993">
        <v>927.85</v>
      </c>
      <c r="AC6993">
        <v>840.14</v>
      </c>
      <c r="AD6993">
        <v>867.41</v>
      </c>
      <c r="AE6993">
        <v>831.05</v>
      </c>
    </row>
    <row r="6994" spans="1:31">
      <c r="A6994" t="s">
        <v>31</v>
      </c>
      <c r="B6994" t="s">
        <v>13975</v>
      </c>
      <c r="C6994" t="s">
        <v>13976</v>
      </c>
      <c r="D6994" t="s">
        <v>86</v>
      </c>
      <c r="E6994">
        <v>1014.56</v>
      </c>
      <c r="F6994">
        <v>786.26</v>
      </c>
      <c r="G6994">
        <v>956.6</v>
      </c>
      <c r="H6994">
        <v>906.6</v>
      </c>
      <c r="I6994">
        <v>834.19</v>
      </c>
      <c r="J6994">
        <v>739.28</v>
      </c>
      <c r="K6994">
        <v>842.3</v>
      </c>
      <c r="L6994">
        <v>744.79</v>
      </c>
      <c r="M6994">
        <v>755.95</v>
      </c>
      <c r="N6994">
        <v>677.24</v>
      </c>
      <c r="O6994">
        <v>742.27</v>
      </c>
      <c r="P6994">
        <v>793.67</v>
      </c>
      <c r="Q6994">
        <v>775.12</v>
      </c>
      <c r="R6994">
        <v>864.99</v>
      </c>
      <c r="S6994">
        <v>716.26</v>
      </c>
      <c r="T6994">
        <v>766.16</v>
      </c>
      <c r="U6994">
        <v>801.21</v>
      </c>
      <c r="V6994">
        <v>726.86</v>
      </c>
      <c r="W6994">
        <v>786.94</v>
      </c>
      <c r="X6994">
        <v>706.13</v>
      </c>
      <c r="Y6994">
        <v>899.64</v>
      </c>
      <c r="Z6994">
        <v>1054.79</v>
      </c>
      <c r="AA6994">
        <v>768.01</v>
      </c>
      <c r="AB6994">
        <v>795.02</v>
      </c>
      <c r="AC6994">
        <v>811.8</v>
      </c>
      <c r="AD6994">
        <v>726.39</v>
      </c>
      <c r="AE6994">
        <v>770.98</v>
      </c>
    </row>
    <row r="6995" spans="1:31">
      <c r="A6995" t="s">
        <v>31</v>
      </c>
      <c r="B6995" t="s">
        <v>13977</v>
      </c>
      <c r="C6995" t="s">
        <v>13978</v>
      </c>
      <c r="D6995" t="s">
        <v>86</v>
      </c>
      <c r="E6995">
        <v>1225.1400000000001</v>
      </c>
      <c r="F6995">
        <v>749.35</v>
      </c>
      <c r="G6995">
        <v>942.65</v>
      </c>
      <c r="H6995">
        <v>1006.26</v>
      </c>
      <c r="I6995">
        <v>759.16</v>
      </c>
      <c r="J6995">
        <v>729.33</v>
      </c>
      <c r="K6995">
        <v>678.07</v>
      </c>
      <c r="L6995">
        <v>711.61</v>
      </c>
      <c r="M6995">
        <v>781.98</v>
      </c>
      <c r="N6995">
        <v>738.59</v>
      </c>
      <c r="O6995">
        <v>677.23</v>
      </c>
      <c r="P6995">
        <v>773.9</v>
      </c>
      <c r="Q6995">
        <v>892.03</v>
      </c>
      <c r="R6995">
        <v>832.85</v>
      </c>
      <c r="S6995">
        <v>692.57</v>
      </c>
      <c r="T6995">
        <v>747.87</v>
      </c>
      <c r="U6995">
        <v>735.09</v>
      </c>
      <c r="V6995">
        <v>658.49</v>
      </c>
      <c r="W6995">
        <v>708.34</v>
      </c>
      <c r="X6995">
        <v>697.33</v>
      </c>
      <c r="Y6995">
        <v>918.48</v>
      </c>
      <c r="Z6995">
        <v>1255.21</v>
      </c>
      <c r="AA6995">
        <v>771.25</v>
      </c>
      <c r="AB6995">
        <v>754.49</v>
      </c>
      <c r="AC6995">
        <v>705.89</v>
      </c>
      <c r="AD6995">
        <v>670.37</v>
      </c>
      <c r="AE6995">
        <v>701.12</v>
      </c>
    </row>
    <row r="6996" spans="1:31">
      <c r="A6996" t="s">
        <v>31</v>
      </c>
      <c r="B6996" t="s">
        <v>13979</v>
      </c>
      <c r="C6996" t="s">
        <v>13980</v>
      </c>
      <c r="D6996" t="s">
        <v>86</v>
      </c>
      <c r="E6996">
        <v>1437.65</v>
      </c>
      <c r="F6996">
        <v>1087.05</v>
      </c>
      <c r="G6996">
        <v>1408.76</v>
      </c>
      <c r="H6996">
        <v>1223.42</v>
      </c>
      <c r="I6996">
        <v>1198.1500000000001</v>
      </c>
      <c r="J6996">
        <v>1056.8499999999999</v>
      </c>
      <c r="K6996">
        <v>1175.1400000000001</v>
      </c>
      <c r="L6996">
        <v>1148.79</v>
      </c>
      <c r="M6996">
        <v>1246.93</v>
      </c>
      <c r="N6996">
        <v>946.86</v>
      </c>
      <c r="O6996">
        <v>1123.7</v>
      </c>
      <c r="P6996">
        <v>1188.18</v>
      </c>
      <c r="Q6996">
        <v>1080.25</v>
      </c>
      <c r="R6996">
        <v>1223.21</v>
      </c>
      <c r="S6996">
        <v>985.76</v>
      </c>
      <c r="T6996">
        <v>1160.73</v>
      </c>
      <c r="U6996">
        <v>1133.97</v>
      </c>
      <c r="V6996">
        <v>1132.1099999999999</v>
      </c>
      <c r="W6996">
        <v>1246.6500000000001</v>
      </c>
      <c r="X6996">
        <v>1025.6199999999999</v>
      </c>
      <c r="Y6996">
        <v>1295.33</v>
      </c>
      <c r="Z6996">
        <v>1472.86</v>
      </c>
      <c r="AA6996">
        <v>1208.19</v>
      </c>
      <c r="AB6996">
        <v>1186.1400000000001</v>
      </c>
      <c r="AC6996">
        <v>1133.1300000000001</v>
      </c>
      <c r="AD6996">
        <v>1150.6099999999999</v>
      </c>
      <c r="AE6996">
        <v>1082.95</v>
      </c>
    </row>
    <row r="6997" spans="1:31">
      <c r="A6997" t="s">
        <v>31</v>
      </c>
      <c r="B6997" t="s">
        <v>13981</v>
      </c>
      <c r="C6997" t="s">
        <v>13982</v>
      </c>
      <c r="D6997" t="s">
        <v>86</v>
      </c>
      <c r="E6997">
        <v>1667.69</v>
      </c>
      <c r="F6997">
        <v>1049.52</v>
      </c>
      <c r="G6997">
        <v>1396.35</v>
      </c>
      <c r="H6997">
        <v>1333.33</v>
      </c>
      <c r="I6997">
        <v>1119.82</v>
      </c>
      <c r="J6997">
        <v>1048.8599999999999</v>
      </c>
      <c r="K6997">
        <v>999.78</v>
      </c>
      <c r="L6997">
        <v>1116.01</v>
      </c>
      <c r="M6997">
        <v>1279.1500000000001</v>
      </c>
      <c r="N6997">
        <v>1015.7</v>
      </c>
      <c r="O6997">
        <v>1056.56</v>
      </c>
      <c r="P6997">
        <v>1169.19</v>
      </c>
      <c r="Q6997">
        <v>1208.76</v>
      </c>
      <c r="R6997">
        <v>1190.57</v>
      </c>
      <c r="S6997">
        <v>962.29</v>
      </c>
      <c r="T6997">
        <v>1144.01</v>
      </c>
      <c r="U6997">
        <v>1065</v>
      </c>
      <c r="V6997">
        <v>1061.07</v>
      </c>
      <c r="W6997">
        <v>1164.6600000000001</v>
      </c>
      <c r="X6997">
        <v>1018.02</v>
      </c>
      <c r="Y6997">
        <v>1317.73</v>
      </c>
      <c r="Z6997">
        <v>1691.99</v>
      </c>
      <c r="AA6997">
        <v>1215.3</v>
      </c>
      <c r="AB6997">
        <v>1145.1500000000001</v>
      </c>
      <c r="AC6997">
        <v>1021.16</v>
      </c>
      <c r="AD6997">
        <v>1092.6099999999999</v>
      </c>
      <c r="AE6997">
        <v>1009.89</v>
      </c>
    </row>
    <row r="6998" spans="1:31">
      <c r="A6998" t="s">
        <v>31</v>
      </c>
      <c r="B6998" t="s">
        <v>13983</v>
      </c>
      <c r="C6998" t="s">
        <v>13984</v>
      </c>
      <c r="D6998" t="s">
        <v>86</v>
      </c>
      <c r="E6998">
        <v>1114.5999999999999</v>
      </c>
      <c r="F6998">
        <v>861.14</v>
      </c>
      <c r="G6998">
        <v>1054.02</v>
      </c>
      <c r="H6998">
        <v>994.58</v>
      </c>
      <c r="I6998">
        <v>924.38</v>
      </c>
      <c r="J6998">
        <v>816.21</v>
      </c>
      <c r="K6998">
        <v>927.49</v>
      </c>
      <c r="L6998">
        <v>825.11</v>
      </c>
      <c r="M6998">
        <v>839.61</v>
      </c>
      <c r="N6998">
        <v>749.56</v>
      </c>
      <c r="O6998">
        <v>822.88</v>
      </c>
      <c r="P6998">
        <v>875.21</v>
      </c>
      <c r="Q6998">
        <v>851.62</v>
      </c>
      <c r="R6998">
        <v>958.19</v>
      </c>
      <c r="S6998">
        <v>789.07</v>
      </c>
      <c r="T6998">
        <v>845.25</v>
      </c>
      <c r="U6998">
        <v>884.58</v>
      </c>
      <c r="V6998">
        <v>810.22</v>
      </c>
      <c r="W6998">
        <v>872.45</v>
      </c>
      <c r="X6998">
        <v>783.73</v>
      </c>
      <c r="Y6998">
        <v>989.15</v>
      </c>
      <c r="Z6998">
        <v>1155.55</v>
      </c>
      <c r="AA6998">
        <v>853.2</v>
      </c>
      <c r="AB6998">
        <v>880.75</v>
      </c>
      <c r="AC6998">
        <v>892.44</v>
      </c>
      <c r="AD6998">
        <v>807.77</v>
      </c>
      <c r="AE6998">
        <v>850.02</v>
      </c>
    </row>
    <row r="6999" spans="1:31">
      <c r="A6999" t="s">
        <v>31</v>
      </c>
      <c r="B6999" t="s">
        <v>13985</v>
      </c>
      <c r="C6999" t="s">
        <v>13986</v>
      </c>
      <c r="D6999" t="s">
        <v>86</v>
      </c>
      <c r="E6999">
        <v>1339.71</v>
      </c>
      <c r="F6999">
        <v>819.26</v>
      </c>
      <c r="G6999">
        <v>1036.47</v>
      </c>
      <c r="H6999">
        <v>1100.26</v>
      </c>
      <c r="I6999">
        <v>841.05</v>
      </c>
      <c r="J6999">
        <v>803.17</v>
      </c>
      <c r="K6999">
        <v>748</v>
      </c>
      <c r="L6999">
        <v>786.9</v>
      </c>
      <c r="M6999">
        <v>865.11</v>
      </c>
      <c r="N6999">
        <v>813.73</v>
      </c>
      <c r="O6999">
        <v>750.38</v>
      </c>
      <c r="P6999">
        <v>851.59</v>
      </c>
      <c r="Q6999">
        <v>975.68</v>
      </c>
      <c r="R6999">
        <v>921.27</v>
      </c>
      <c r="S6999">
        <v>761.48</v>
      </c>
      <c r="T6999">
        <v>823.02</v>
      </c>
      <c r="U6999">
        <v>811.05</v>
      </c>
      <c r="V6999">
        <v>733.71</v>
      </c>
      <c r="W6999">
        <v>784.69</v>
      </c>
      <c r="X6999">
        <v>772.11</v>
      </c>
      <c r="Y6999">
        <v>1007.12</v>
      </c>
      <c r="Z6999">
        <v>1369.72</v>
      </c>
      <c r="AA6999">
        <v>853.97</v>
      </c>
      <c r="AB6999">
        <v>834.43</v>
      </c>
      <c r="AC6999">
        <v>775.95</v>
      </c>
      <c r="AD6999">
        <v>744.44</v>
      </c>
      <c r="AE6999">
        <v>772.54</v>
      </c>
    </row>
    <row r="7000" spans="1:31">
      <c r="A7000" t="s">
        <v>31</v>
      </c>
      <c r="B7000" t="s">
        <v>13987</v>
      </c>
      <c r="C7000" t="s">
        <v>13988</v>
      </c>
      <c r="D7000" t="s">
        <v>86</v>
      </c>
      <c r="E7000">
        <v>1372.1</v>
      </c>
      <c r="F7000">
        <v>1041.4100000000001</v>
      </c>
      <c r="G7000">
        <v>1339.82</v>
      </c>
      <c r="H7000">
        <v>1173.3900000000001</v>
      </c>
      <c r="I7000">
        <v>1140.95</v>
      </c>
      <c r="J7000">
        <v>1007.9</v>
      </c>
      <c r="K7000">
        <v>1124.23</v>
      </c>
      <c r="L7000">
        <v>1087.49</v>
      </c>
      <c r="M7000">
        <v>1172.3699999999999</v>
      </c>
      <c r="N7000">
        <v>903.77</v>
      </c>
      <c r="O7000">
        <v>1064.9000000000001</v>
      </c>
      <c r="P7000">
        <v>1128.6400000000001</v>
      </c>
      <c r="Q7000">
        <v>1033.69</v>
      </c>
      <c r="R7000">
        <v>1165.8</v>
      </c>
      <c r="S7000">
        <v>943.8</v>
      </c>
      <c r="T7000">
        <v>1101.42</v>
      </c>
      <c r="U7000">
        <v>1081.55</v>
      </c>
      <c r="V7000">
        <v>1070.71</v>
      </c>
      <c r="W7000">
        <v>1178.95</v>
      </c>
      <c r="X7000">
        <v>975.61</v>
      </c>
      <c r="Y7000">
        <v>1235.71</v>
      </c>
      <c r="Z7000">
        <v>1408.73</v>
      </c>
      <c r="AA7000">
        <v>1140.76</v>
      </c>
      <c r="AB7000">
        <v>1126.58</v>
      </c>
      <c r="AC7000">
        <v>1083.48</v>
      </c>
      <c r="AD7000">
        <v>1087.5</v>
      </c>
      <c r="AE7000">
        <v>1034.1199999999999</v>
      </c>
    </row>
    <row r="7001" spans="1:31">
      <c r="A7001" t="s">
        <v>31</v>
      </c>
      <c r="B7001" t="s">
        <v>13989</v>
      </c>
      <c r="C7001" t="s">
        <v>13990</v>
      </c>
      <c r="D7001" t="s">
        <v>86</v>
      </c>
      <c r="E7001">
        <v>1598.5</v>
      </c>
      <c r="F7001">
        <v>1004.64</v>
      </c>
      <c r="G7001">
        <v>1327.79</v>
      </c>
      <c r="H7001">
        <v>1281.6300000000001</v>
      </c>
      <c r="I7001">
        <v>1064.05</v>
      </c>
      <c r="J7001">
        <v>1000.21</v>
      </c>
      <c r="K7001">
        <v>951.91</v>
      </c>
      <c r="L7001">
        <v>1055.3800000000001</v>
      </c>
      <c r="M7001">
        <v>1204.19</v>
      </c>
      <c r="N7001">
        <v>971.62</v>
      </c>
      <c r="O7001">
        <v>999</v>
      </c>
      <c r="P7001">
        <v>1110.1400000000001</v>
      </c>
      <c r="Q7001">
        <v>1160.27</v>
      </c>
      <c r="R7001">
        <v>1133.8699999999999</v>
      </c>
      <c r="S7001">
        <v>920.86</v>
      </c>
      <c r="T7001">
        <v>1085.1500000000001</v>
      </c>
      <c r="U7001">
        <v>1013.88</v>
      </c>
      <c r="V7001">
        <v>1001.03</v>
      </c>
      <c r="W7001">
        <v>1098.52</v>
      </c>
      <c r="X7001">
        <v>968.29</v>
      </c>
      <c r="Y7001">
        <v>1257.94</v>
      </c>
      <c r="Z7001">
        <v>1624.4</v>
      </c>
      <c r="AA7001">
        <v>1147.93</v>
      </c>
      <c r="AB7001">
        <v>1086.42</v>
      </c>
      <c r="AC7001">
        <v>973.53</v>
      </c>
      <c r="AD7001">
        <v>1030.71</v>
      </c>
      <c r="AE7001">
        <v>962.4</v>
      </c>
    </row>
    <row r="7002" spans="1:31">
      <c r="A7002" t="s">
        <v>31</v>
      </c>
      <c r="B7002" t="s">
        <v>13991</v>
      </c>
      <c r="C7002" t="s">
        <v>13992</v>
      </c>
      <c r="D7002" t="s">
        <v>86</v>
      </c>
      <c r="E7002">
        <v>1093.5899999999999</v>
      </c>
      <c r="F7002">
        <v>847.09</v>
      </c>
      <c r="G7002">
        <v>1033.47</v>
      </c>
      <c r="H7002">
        <v>976.68</v>
      </c>
      <c r="I7002">
        <v>905.21</v>
      </c>
      <c r="J7002">
        <v>800.66</v>
      </c>
      <c r="K7002">
        <v>910.24</v>
      </c>
      <c r="L7002">
        <v>808.76</v>
      </c>
      <c r="M7002">
        <v>821.55</v>
      </c>
      <c r="N7002">
        <v>734.49</v>
      </c>
      <c r="O7002">
        <v>805.78</v>
      </c>
      <c r="P7002">
        <v>858.73</v>
      </c>
      <c r="Q7002">
        <v>836.7</v>
      </c>
      <c r="R7002">
        <v>937.72</v>
      </c>
      <c r="S7002">
        <v>774.58</v>
      </c>
      <c r="T7002">
        <v>829.48</v>
      </c>
      <c r="U7002">
        <v>866.86</v>
      </c>
      <c r="V7002">
        <v>792.31</v>
      </c>
      <c r="W7002">
        <v>854.84</v>
      </c>
      <c r="X7002">
        <v>767.06</v>
      </c>
      <c r="Y7002">
        <v>971.02</v>
      </c>
      <c r="Z7002">
        <v>1135.2</v>
      </c>
      <c r="AA7002">
        <v>834.8</v>
      </c>
      <c r="AB7002">
        <v>862.69</v>
      </c>
      <c r="AC7002">
        <v>876.28</v>
      </c>
      <c r="AD7002">
        <v>790.41</v>
      </c>
      <c r="AE7002">
        <v>833.59</v>
      </c>
    </row>
    <row r="7003" spans="1:31">
      <c r="A7003" t="s">
        <v>31</v>
      </c>
      <c r="B7003" t="s">
        <v>13993</v>
      </c>
      <c r="C7003" t="s">
        <v>13994</v>
      </c>
      <c r="D7003" t="s">
        <v>86</v>
      </c>
      <c r="E7003">
        <v>1315.31</v>
      </c>
      <c r="F7003">
        <v>806.2</v>
      </c>
      <c r="G7003">
        <v>1016.57</v>
      </c>
      <c r="H7003">
        <v>1080.9100000000001</v>
      </c>
      <c r="I7003">
        <v>823.57</v>
      </c>
      <c r="J7003">
        <v>788.19</v>
      </c>
      <c r="K7003">
        <v>734</v>
      </c>
      <c r="L7003">
        <v>771.52</v>
      </c>
      <c r="M7003">
        <v>847.02</v>
      </c>
      <c r="N7003">
        <v>797.9</v>
      </c>
      <c r="O7003">
        <v>734.8</v>
      </c>
      <c r="P7003">
        <v>835.83</v>
      </c>
      <c r="Q7003">
        <v>959.06</v>
      </c>
      <c r="R7003">
        <v>901.72</v>
      </c>
      <c r="S7003">
        <v>747.71</v>
      </c>
      <c r="T7003">
        <v>807.99</v>
      </c>
      <c r="U7003">
        <v>794.87</v>
      </c>
      <c r="V7003">
        <v>717.46</v>
      </c>
      <c r="W7003">
        <v>768.95</v>
      </c>
      <c r="X7003">
        <v>755.92</v>
      </c>
      <c r="Y7003">
        <v>989.04</v>
      </c>
      <c r="Z7003">
        <v>1346.17</v>
      </c>
      <c r="AA7003">
        <v>835.99</v>
      </c>
      <c r="AB7003">
        <v>817.48</v>
      </c>
      <c r="AC7003">
        <v>762.04</v>
      </c>
      <c r="AD7003">
        <v>728.56</v>
      </c>
      <c r="AE7003">
        <v>757.68</v>
      </c>
    </row>
    <row r="7004" spans="1:31">
      <c r="A7004" t="s">
        <v>31</v>
      </c>
      <c r="B7004" t="s">
        <v>13995</v>
      </c>
      <c r="C7004" t="s">
        <v>13996</v>
      </c>
      <c r="D7004" t="s">
        <v>86</v>
      </c>
      <c r="E7004">
        <v>2.12</v>
      </c>
      <c r="F7004">
        <v>1.83</v>
      </c>
      <c r="G7004">
        <v>1.95</v>
      </c>
      <c r="H7004">
        <v>1.82</v>
      </c>
      <c r="I7004">
        <v>1.9</v>
      </c>
      <c r="J7004">
        <v>1.94</v>
      </c>
      <c r="K7004">
        <v>1.9</v>
      </c>
      <c r="L7004">
        <v>1.86</v>
      </c>
      <c r="M7004">
        <v>1.93</v>
      </c>
      <c r="N7004">
        <v>1.88</v>
      </c>
      <c r="O7004">
        <v>1.82</v>
      </c>
      <c r="P7004">
        <v>1.86</v>
      </c>
      <c r="Q7004">
        <v>1.9</v>
      </c>
      <c r="R7004">
        <v>2.0299999999999998</v>
      </c>
      <c r="S7004">
        <v>1.84</v>
      </c>
      <c r="T7004">
        <v>2.0099999999999998</v>
      </c>
      <c r="U7004">
        <v>1.89</v>
      </c>
      <c r="V7004">
        <v>1.88</v>
      </c>
      <c r="W7004">
        <v>1.97</v>
      </c>
      <c r="X7004">
        <v>1.97</v>
      </c>
      <c r="Y7004">
        <v>1.95</v>
      </c>
      <c r="Z7004">
        <v>1.93</v>
      </c>
      <c r="AA7004">
        <v>1.85</v>
      </c>
      <c r="AB7004">
        <v>1.89</v>
      </c>
      <c r="AC7004">
        <v>1.9</v>
      </c>
      <c r="AD7004">
        <v>1.97</v>
      </c>
      <c r="AE7004">
        <v>1.83</v>
      </c>
    </row>
    <row r="7005" spans="1:31">
      <c r="A7005" t="s">
        <v>31</v>
      </c>
      <c r="B7005" t="s">
        <v>13997</v>
      </c>
      <c r="C7005" t="s">
        <v>13998</v>
      </c>
      <c r="D7005" t="s">
        <v>104</v>
      </c>
      <c r="E7005">
        <v>16.86</v>
      </c>
      <c r="F7005">
        <v>16.62</v>
      </c>
      <c r="G7005">
        <v>16.899999999999999</v>
      </c>
      <c r="H7005">
        <v>15.95</v>
      </c>
      <c r="I7005">
        <v>17.54</v>
      </c>
      <c r="J7005">
        <v>16.73</v>
      </c>
      <c r="K7005">
        <v>17.18</v>
      </c>
      <c r="L7005">
        <v>16.62</v>
      </c>
      <c r="M7005">
        <v>16.940000000000001</v>
      </c>
      <c r="N7005">
        <v>15.94</v>
      </c>
      <c r="O7005">
        <v>16.72</v>
      </c>
      <c r="P7005">
        <v>16.53</v>
      </c>
      <c r="Q7005">
        <v>16.399999999999999</v>
      </c>
      <c r="R7005">
        <v>16.87</v>
      </c>
      <c r="S7005">
        <v>16.12</v>
      </c>
      <c r="T7005">
        <v>16.61</v>
      </c>
      <c r="U7005">
        <v>16.239999999999998</v>
      </c>
      <c r="V7005">
        <v>17.899999999999999</v>
      </c>
      <c r="W7005">
        <v>18.29</v>
      </c>
      <c r="X7005">
        <v>16.47</v>
      </c>
      <c r="Y7005">
        <v>16.739999999999998</v>
      </c>
      <c r="Z7005">
        <v>17.25</v>
      </c>
      <c r="AA7005">
        <v>21.36</v>
      </c>
      <c r="AB7005">
        <v>17.55</v>
      </c>
      <c r="AC7005">
        <v>16.04</v>
      </c>
      <c r="AD7005">
        <v>18.010000000000002</v>
      </c>
      <c r="AE7005">
        <v>16.66</v>
      </c>
    </row>
    <row r="7006" spans="1:31">
      <c r="A7006" t="s">
        <v>31</v>
      </c>
      <c r="B7006" t="s">
        <v>13999</v>
      </c>
      <c r="C7006" t="s">
        <v>14000</v>
      </c>
      <c r="D7006" t="s">
        <v>104</v>
      </c>
      <c r="E7006">
        <v>25.09</v>
      </c>
      <c r="F7006">
        <v>24.79</v>
      </c>
      <c r="G7006">
        <v>25.14</v>
      </c>
      <c r="H7006">
        <v>23.99</v>
      </c>
      <c r="I7006">
        <v>25.9</v>
      </c>
      <c r="J7006">
        <v>24.94</v>
      </c>
      <c r="K7006">
        <v>25.47</v>
      </c>
      <c r="L7006">
        <v>24.8</v>
      </c>
      <c r="M7006">
        <v>25.18</v>
      </c>
      <c r="N7006">
        <v>23.98</v>
      </c>
      <c r="O7006">
        <v>24.9</v>
      </c>
      <c r="P7006">
        <v>24.68</v>
      </c>
      <c r="Q7006">
        <v>24.52</v>
      </c>
      <c r="R7006">
        <v>25.09</v>
      </c>
      <c r="S7006">
        <v>24.19</v>
      </c>
      <c r="T7006">
        <v>24.78</v>
      </c>
      <c r="U7006">
        <v>24.33</v>
      </c>
      <c r="V7006">
        <v>26.33</v>
      </c>
      <c r="W7006">
        <v>26.79</v>
      </c>
      <c r="X7006">
        <v>24.61</v>
      </c>
      <c r="Y7006">
        <v>24.93</v>
      </c>
      <c r="Z7006">
        <v>25.54</v>
      </c>
      <c r="AA7006">
        <v>32.43</v>
      </c>
      <c r="AB7006">
        <v>25.9</v>
      </c>
      <c r="AC7006">
        <v>24.09</v>
      </c>
      <c r="AD7006">
        <v>26.47</v>
      </c>
      <c r="AE7006">
        <v>24.84</v>
      </c>
    </row>
    <row r="7007" spans="1:31">
      <c r="A7007" t="s">
        <v>31</v>
      </c>
      <c r="B7007" t="s">
        <v>14001</v>
      </c>
      <c r="C7007" t="s">
        <v>14002</v>
      </c>
      <c r="D7007" t="s">
        <v>104</v>
      </c>
      <c r="E7007">
        <v>25.09</v>
      </c>
      <c r="F7007">
        <v>24.79</v>
      </c>
      <c r="G7007">
        <v>25.14</v>
      </c>
      <c r="H7007">
        <v>23.99</v>
      </c>
      <c r="I7007">
        <v>25.9</v>
      </c>
      <c r="J7007">
        <v>24.94</v>
      </c>
      <c r="K7007">
        <v>25.47</v>
      </c>
      <c r="L7007">
        <v>24.8</v>
      </c>
      <c r="M7007">
        <v>25.18</v>
      </c>
      <c r="N7007">
        <v>23.98</v>
      </c>
      <c r="O7007">
        <v>24.9</v>
      </c>
      <c r="P7007">
        <v>24.68</v>
      </c>
      <c r="Q7007">
        <v>24.52</v>
      </c>
      <c r="R7007">
        <v>25.09</v>
      </c>
      <c r="S7007">
        <v>24.19</v>
      </c>
      <c r="T7007">
        <v>24.78</v>
      </c>
      <c r="U7007">
        <v>24.33</v>
      </c>
      <c r="V7007">
        <v>26.33</v>
      </c>
      <c r="W7007">
        <v>26.79</v>
      </c>
      <c r="X7007">
        <v>24.61</v>
      </c>
      <c r="Y7007">
        <v>24.93</v>
      </c>
      <c r="Z7007">
        <v>25.54</v>
      </c>
      <c r="AA7007">
        <v>32.43</v>
      </c>
      <c r="AB7007">
        <v>25.9</v>
      </c>
      <c r="AC7007">
        <v>24.09</v>
      </c>
      <c r="AD7007">
        <v>26.47</v>
      </c>
      <c r="AE7007">
        <v>24.84</v>
      </c>
    </row>
    <row r="7008" spans="1:31">
      <c r="A7008" t="s">
        <v>31</v>
      </c>
      <c r="B7008" t="s">
        <v>14003</v>
      </c>
      <c r="C7008" t="s">
        <v>14004</v>
      </c>
      <c r="D7008" t="s">
        <v>104</v>
      </c>
      <c r="E7008">
        <v>39.83</v>
      </c>
      <c r="F7008">
        <v>39.47</v>
      </c>
      <c r="G7008">
        <v>39.89</v>
      </c>
      <c r="H7008">
        <v>38.49</v>
      </c>
      <c r="I7008">
        <v>40.83</v>
      </c>
      <c r="J7008">
        <v>39.65</v>
      </c>
      <c r="K7008">
        <v>40.29</v>
      </c>
      <c r="L7008">
        <v>39.47</v>
      </c>
      <c r="M7008">
        <v>39.94</v>
      </c>
      <c r="N7008">
        <v>38.47</v>
      </c>
      <c r="O7008">
        <v>39.61</v>
      </c>
      <c r="P7008">
        <v>39.340000000000003</v>
      </c>
      <c r="Q7008">
        <v>39.14</v>
      </c>
      <c r="R7008">
        <v>39.840000000000003</v>
      </c>
      <c r="S7008">
        <v>38.729999999999997</v>
      </c>
      <c r="T7008">
        <v>39.450000000000003</v>
      </c>
      <c r="U7008">
        <v>38.9</v>
      </c>
      <c r="V7008">
        <v>41.35</v>
      </c>
      <c r="W7008">
        <v>41.92</v>
      </c>
      <c r="X7008">
        <v>39.25</v>
      </c>
      <c r="Y7008">
        <v>39.64</v>
      </c>
      <c r="Z7008">
        <v>40.39</v>
      </c>
      <c r="AA7008">
        <v>52.44</v>
      </c>
      <c r="AB7008">
        <v>40.83</v>
      </c>
      <c r="AC7008">
        <v>38.619999999999997</v>
      </c>
      <c r="AD7008">
        <v>41.53</v>
      </c>
      <c r="AE7008">
        <v>39.53</v>
      </c>
    </row>
    <row r="7009" spans="1:31">
      <c r="A7009" t="s">
        <v>31</v>
      </c>
      <c r="B7009" t="s">
        <v>14005</v>
      </c>
      <c r="C7009" t="s">
        <v>14006</v>
      </c>
      <c r="D7009" t="s">
        <v>104</v>
      </c>
      <c r="E7009">
        <v>13.41</v>
      </c>
      <c r="F7009">
        <v>13.2</v>
      </c>
      <c r="G7009">
        <v>13.44</v>
      </c>
      <c r="H7009">
        <v>12.64</v>
      </c>
      <c r="I7009">
        <v>13.98</v>
      </c>
      <c r="J7009">
        <v>13.31</v>
      </c>
      <c r="K7009">
        <v>13.67</v>
      </c>
      <c r="L7009">
        <v>13.2</v>
      </c>
      <c r="M7009">
        <v>13.47</v>
      </c>
      <c r="N7009">
        <v>12.63</v>
      </c>
      <c r="O7009">
        <v>13.28</v>
      </c>
      <c r="P7009">
        <v>13.13</v>
      </c>
      <c r="Q7009">
        <v>13.01</v>
      </c>
      <c r="R7009">
        <v>13.41</v>
      </c>
      <c r="S7009">
        <v>12.78</v>
      </c>
      <c r="T7009">
        <v>13.19</v>
      </c>
      <c r="U7009">
        <v>12.88</v>
      </c>
      <c r="V7009">
        <v>14.29</v>
      </c>
      <c r="W7009">
        <v>14.61</v>
      </c>
      <c r="X7009">
        <v>13.07</v>
      </c>
      <c r="Y7009">
        <v>13.3</v>
      </c>
      <c r="Z7009">
        <v>13.73</v>
      </c>
      <c r="AA7009">
        <v>16.88</v>
      </c>
      <c r="AB7009">
        <v>13.99</v>
      </c>
      <c r="AC7009">
        <v>12.7</v>
      </c>
      <c r="AD7009">
        <v>14.39</v>
      </c>
      <c r="AE7009">
        <v>13.24</v>
      </c>
    </row>
    <row r="7010" spans="1:31">
      <c r="A7010" t="s">
        <v>31</v>
      </c>
      <c r="B7010" t="s">
        <v>14007</v>
      </c>
      <c r="C7010" t="s">
        <v>14008</v>
      </c>
      <c r="D7010" t="s">
        <v>104</v>
      </c>
      <c r="E7010">
        <v>18.079999999999998</v>
      </c>
      <c r="F7010">
        <v>17.84</v>
      </c>
      <c r="G7010">
        <v>18.12</v>
      </c>
      <c r="H7010">
        <v>17.170000000000002</v>
      </c>
      <c r="I7010">
        <v>18.760000000000002</v>
      </c>
      <c r="J7010">
        <v>17.95</v>
      </c>
      <c r="K7010">
        <v>18.399999999999999</v>
      </c>
      <c r="L7010">
        <v>17.84</v>
      </c>
      <c r="M7010">
        <v>18.16</v>
      </c>
      <c r="N7010">
        <v>17.16</v>
      </c>
      <c r="O7010">
        <v>17.940000000000001</v>
      </c>
      <c r="P7010">
        <v>17.75</v>
      </c>
      <c r="Q7010">
        <v>17.62</v>
      </c>
      <c r="R7010">
        <v>18.09</v>
      </c>
      <c r="S7010">
        <v>17.34</v>
      </c>
      <c r="T7010">
        <v>17.829999999999998</v>
      </c>
      <c r="U7010">
        <v>17.46</v>
      </c>
      <c r="V7010">
        <v>19.12</v>
      </c>
      <c r="W7010">
        <v>19.510000000000002</v>
      </c>
      <c r="X7010">
        <v>17.690000000000001</v>
      </c>
      <c r="Y7010">
        <v>17.96</v>
      </c>
      <c r="Z7010">
        <v>18.47</v>
      </c>
      <c r="AA7010">
        <v>23.07</v>
      </c>
      <c r="AB7010">
        <v>18.77</v>
      </c>
      <c r="AC7010">
        <v>17.260000000000002</v>
      </c>
      <c r="AD7010">
        <v>19.23</v>
      </c>
      <c r="AE7010">
        <v>17.88</v>
      </c>
    </row>
    <row r="7011" spans="1:31">
      <c r="A7011" t="s">
        <v>31</v>
      </c>
      <c r="B7011" t="s">
        <v>14009</v>
      </c>
      <c r="C7011" t="s">
        <v>14010</v>
      </c>
      <c r="D7011" t="s">
        <v>104</v>
      </c>
      <c r="E7011">
        <v>28.98</v>
      </c>
      <c r="F7011">
        <v>28.68</v>
      </c>
      <c r="G7011">
        <v>29.03</v>
      </c>
      <c r="H7011">
        <v>27.88</v>
      </c>
      <c r="I7011">
        <v>29.79</v>
      </c>
      <c r="J7011">
        <v>28.83</v>
      </c>
      <c r="K7011">
        <v>29.36</v>
      </c>
      <c r="L7011">
        <v>28.69</v>
      </c>
      <c r="M7011">
        <v>29.07</v>
      </c>
      <c r="N7011">
        <v>27.87</v>
      </c>
      <c r="O7011">
        <v>28.79</v>
      </c>
      <c r="P7011">
        <v>28.57</v>
      </c>
      <c r="Q7011">
        <v>28.41</v>
      </c>
      <c r="R7011">
        <v>28.98</v>
      </c>
      <c r="S7011">
        <v>28.08</v>
      </c>
      <c r="T7011">
        <v>28.67</v>
      </c>
      <c r="U7011">
        <v>28.22</v>
      </c>
      <c r="V7011">
        <v>30.22</v>
      </c>
      <c r="W7011">
        <v>30.68</v>
      </c>
      <c r="X7011">
        <v>28.5</v>
      </c>
      <c r="Y7011">
        <v>28.82</v>
      </c>
      <c r="Z7011">
        <v>29.43</v>
      </c>
      <c r="AA7011">
        <v>37.869999999999997</v>
      </c>
      <c r="AB7011">
        <v>29.79</v>
      </c>
      <c r="AC7011">
        <v>27.98</v>
      </c>
      <c r="AD7011">
        <v>30.36</v>
      </c>
      <c r="AE7011">
        <v>28.73</v>
      </c>
    </row>
    <row r="7012" spans="1:31">
      <c r="A7012" t="s">
        <v>31</v>
      </c>
      <c r="B7012" t="s">
        <v>14011</v>
      </c>
      <c r="C7012" t="s">
        <v>14012</v>
      </c>
      <c r="D7012" t="s">
        <v>104</v>
      </c>
      <c r="E7012">
        <v>46.39</v>
      </c>
      <c r="F7012">
        <v>46.03</v>
      </c>
      <c r="G7012">
        <v>46.45</v>
      </c>
      <c r="H7012">
        <v>45.05</v>
      </c>
      <c r="I7012">
        <v>47.39</v>
      </c>
      <c r="J7012">
        <v>46.21</v>
      </c>
      <c r="K7012">
        <v>46.85</v>
      </c>
      <c r="L7012">
        <v>46.03</v>
      </c>
      <c r="M7012">
        <v>46.5</v>
      </c>
      <c r="N7012">
        <v>45.03</v>
      </c>
      <c r="O7012">
        <v>46.17</v>
      </c>
      <c r="P7012">
        <v>45.9</v>
      </c>
      <c r="Q7012">
        <v>45.7</v>
      </c>
      <c r="R7012">
        <v>46.4</v>
      </c>
      <c r="S7012">
        <v>45.29</v>
      </c>
      <c r="T7012">
        <v>46.01</v>
      </c>
      <c r="U7012">
        <v>45.46</v>
      </c>
      <c r="V7012">
        <v>47.91</v>
      </c>
      <c r="W7012">
        <v>48.48</v>
      </c>
      <c r="X7012">
        <v>45.81</v>
      </c>
      <c r="Y7012">
        <v>46.2</v>
      </c>
      <c r="Z7012">
        <v>46.95</v>
      </c>
      <c r="AA7012">
        <v>61.61</v>
      </c>
      <c r="AB7012">
        <v>47.39</v>
      </c>
      <c r="AC7012">
        <v>45.18</v>
      </c>
      <c r="AD7012">
        <v>48.09</v>
      </c>
      <c r="AE7012">
        <v>46.09</v>
      </c>
    </row>
    <row r="7013" spans="1:31">
      <c r="A7013" t="s">
        <v>31</v>
      </c>
      <c r="B7013" t="s">
        <v>14013</v>
      </c>
      <c r="C7013" t="s">
        <v>14014</v>
      </c>
      <c r="D7013" t="s">
        <v>104</v>
      </c>
      <c r="E7013">
        <v>16.37</v>
      </c>
      <c r="F7013">
        <v>16.59</v>
      </c>
      <c r="G7013">
        <v>18.96</v>
      </c>
      <c r="H7013">
        <v>16.73</v>
      </c>
      <c r="I7013">
        <v>19.690000000000001</v>
      </c>
      <c r="J7013">
        <v>16.899999999999999</v>
      </c>
      <c r="K7013">
        <v>16.059999999999999</v>
      </c>
      <c r="L7013">
        <v>23.2</v>
      </c>
      <c r="M7013">
        <v>17.170000000000002</v>
      </c>
      <c r="N7013">
        <v>16.43</v>
      </c>
      <c r="O7013">
        <v>16.899999999999999</v>
      </c>
      <c r="P7013">
        <v>17.09</v>
      </c>
      <c r="Q7013">
        <v>23.27</v>
      </c>
      <c r="R7013">
        <v>17.18</v>
      </c>
      <c r="S7013">
        <v>16.21</v>
      </c>
      <c r="T7013">
        <v>16.809999999999999</v>
      </c>
      <c r="U7013">
        <v>16.84</v>
      </c>
      <c r="V7013">
        <v>23.19</v>
      </c>
      <c r="W7013">
        <v>23.51</v>
      </c>
      <c r="X7013">
        <v>16.62</v>
      </c>
      <c r="Y7013">
        <v>17.12</v>
      </c>
      <c r="Z7013">
        <v>16.86</v>
      </c>
      <c r="AA7013">
        <v>21.51</v>
      </c>
      <c r="AB7013">
        <v>17.899999999999999</v>
      </c>
      <c r="AC7013">
        <v>16.5</v>
      </c>
      <c r="AD7013">
        <v>17.68</v>
      </c>
      <c r="AE7013">
        <v>16.989999999999998</v>
      </c>
    </row>
    <row r="7014" spans="1:31">
      <c r="A7014" t="s">
        <v>31</v>
      </c>
      <c r="B7014" t="s">
        <v>14015</v>
      </c>
      <c r="C7014" t="s">
        <v>14016</v>
      </c>
      <c r="D7014" t="s">
        <v>104</v>
      </c>
      <c r="E7014">
        <v>24.39</v>
      </c>
      <c r="F7014">
        <v>24.9</v>
      </c>
      <c r="G7014">
        <v>28.53</v>
      </c>
      <c r="H7014">
        <v>25.14</v>
      </c>
      <c r="I7014">
        <v>29.49</v>
      </c>
      <c r="J7014">
        <v>25.32</v>
      </c>
      <c r="K7014">
        <v>23.75</v>
      </c>
      <c r="L7014">
        <v>35.130000000000003</v>
      </c>
      <c r="M7014">
        <v>25.66</v>
      </c>
      <c r="N7014">
        <v>24.74</v>
      </c>
      <c r="O7014">
        <v>25.31</v>
      </c>
      <c r="P7014">
        <v>25.58</v>
      </c>
      <c r="Q7014">
        <v>35.32</v>
      </c>
      <c r="R7014">
        <v>25.67</v>
      </c>
      <c r="S7014">
        <v>24.43</v>
      </c>
      <c r="T7014">
        <v>25.19</v>
      </c>
      <c r="U7014">
        <v>25.25</v>
      </c>
      <c r="V7014">
        <v>34.92</v>
      </c>
      <c r="W7014">
        <v>35.299999999999997</v>
      </c>
      <c r="X7014">
        <v>24.94</v>
      </c>
      <c r="Y7014">
        <v>25.6</v>
      </c>
      <c r="Z7014">
        <v>25.22</v>
      </c>
      <c r="AA7014">
        <v>32.450000000000003</v>
      </c>
      <c r="AB7014">
        <v>26.58</v>
      </c>
      <c r="AC7014">
        <v>24.82</v>
      </c>
      <c r="AD7014">
        <v>26.25</v>
      </c>
      <c r="AE7014">
        <v>25.43</v>
      </c>
    </row>
    <row r="7015" spans="1:31">
      <c r="A7015" t="s">
        <v>31</v>
      </c>
      <c r="B7015" t="s">
        <v>14017</v>
      </c>
      <c r="C7015" t="s">
        <v>14018</v>
      </c>
      <c r="D7015" t="s">
        <v>104</v>
      </c>
      <c r="E7015">
        <v>108.94</v>
      </c>
      <c r="F7015">
        <v>115.07</v>
      </c>
      <c r="G7015">
        <v>133</v>
      </c>
      <c r="H7015">
        <v>115.77</v>
      </c>
      <c r="I7015">
        <v>135.09</v>
      </c>
      <c r="J7015">
        <v>115.81</v>
      </c>
      <c r="K7015">
        <v>103.65</v>
      </c>
      <c r="L7015">
        <v>166.55</v>
      </c>
      <c r="M7015">
        <v>116.39</v>
      </c>
      <c r="N7015">
        <v>115.04</v>
      </c>
      <c r="O7015">
        <v>115.82</v>
      </c>
      <c r="P7015">
        <v>116.36</v>
      </c>
      <c r="Q7015">
        <v>168.57</v>
      </c>
      <c r="R7015">
        <v>116.43</v>
      </c>
      <c r="S7015">
        <v>114.38</v>
      </c>
      <c r="T7015">
        <v>115.63</v>
      </c>
      <c r="U7015">
        <v>115.86</v>
      </c>
      <c r="V7015">
        <v>162.76</v>
      </c>
      <c r="W7015">
        <v>163.59</v>
      </c>
      <c r="X7015">
        <v>115.21</v>
      </c>
      <c r="Y7015">
        <v>116.35</v>
      </c>
      <c r="Z7015">
        <v>115.46</v>
      </c>
      <c r="AA7015">
        <v>151.08000000000001</v>
      </c>
      <c r="AB7015">
        <v>117.92</v>
      </c>
      <c r="AC7015">
        <v>115.13</v>
      </c>
      <c r="AD7015">
        <v>117.12</v>
      </c>
      <c r="AE7015">
        <v>116.05</v>
      </c>
    </row>
    <row r="7016" spans="1:31">
      <c r="A7016" t="s">
        <v>31</v>
      </c>
      <c r="B7016" t="s">
        <v>14019</v>
      </c>
      <c r="C7016" t="s">
        <v>14020</v>
      </c>
      <c r="D7016" t="s">
        <v>104</v>
      </c>
      <c r="E7016">
        <v>157.82</v>
      </c>
      <c r="F7016">
        <v>166.72</v>
      </c>
      <c r="G7016">
        <v>192.69</v>
      </c>
      <c r="H7016">
        <v>167.8</v>
      </c>
      <c r="I7016">
        <v>195.71</v>
      </c>
      <c r="J7016">
        <v>167.77</v>
      </c>
      <c r="K7016">
        <v>150.12</v>
      </c>
      <c r="L7016">
        <v>241.45</v>
      </c>
      <c r="M7016">
        <v>168.62</v>
      </c>
      <c r="N7016">
        <v>166.74</v>
      </c>
      <c r="O7016">
        <v>167.79</v>
      </c>
      <c r="P7016">
        <v>168.62</v>
      </c>
      <c r="Q7016">
        <v>244.41</v>
      </c>
      <c r="R7016">
        <v>168.69</v>
      </c>
      <c r="S7016">
        <v>165.74</v>
      </c>
      <c r="T7016">
        <v>167.54</v>
      </c>
      <c r="U7016">
        <v>167.92</v>
      </c>
      <c r="V7016">
        <v>235.84</v>
      </c>
      <c r="W7016">
        <v>237.04</v>
      </c>
      <c r="X7016">
        <v>166.93</v>
      </c>
      <c r="Y7016">
        <v>168.57</v>
      </c>
      <c r="Z7016">
        <v>167.23</v>
      </c>
      <c r="AA7016">
        <v>219</v>
      </c>
      <c r="AB7016">
        <v>170.81</v>
      </c>
      <c r="AC7016">
        <v>166.86</v>
      </c>
      <c r="AD7016">
        <v>169.59</v>
      </c>
      <c r="AE7016">
        <v>168.15</v>
      </c>
    </row>
    <row r="7017" spans="1:31">
      <c r="A7017" t="s">
        <v>31</v>
      </c>
      <c r="B7017" t="s">
        <v>14021</v>
      </c>
      <c r="C7017" t="s">
        <v>14022</v>
      </c>
      <c r="D7017" t="s">
        <v>104</v>
      </c>
      <c r="E7017">
        <v>231.43</v>
      </c>
      <c r="F7017">
        <v>244.64</v>
      </c>
      <c r="G7017">
        <v>282.85000000000002</v>
      </c>
      <c r="H7017">
        <v>246.33</v>
      </c>
      <c r="I7017">
        <v>287.12</v>
      </c>
      <c r="J7017">
        <v>246.13</v>
      </c>
      <c r="K7017">
        <v>219.97</v>
      </c>
      <c r="L7017">
        <v>354.76</v>
      </c>
      <c r="M7017">
        <v>247.32</v>
      </c>
      <c r="N7017">
        <v>244.8</v>
      </c>
      <c r="O7017">
        <v>246.17</v>
      </c>
      <c r="P7017">
        <v>247.41</v>
      </c>
      <c r="Q7017">
        <v>359.17</v>
      </c>
      <c r="R7017">
        <v>247.44</v>
      </c>
      <c r="S7017">
        <v>243.3</v>
      </c>
      <c r="T7017">
        <v>245.81</v>
      </c>
      <c r="U7017">
        <v>246.44</v>
      </c>
      <c r="V7017">
        <v>346.21</v>
      </c>
      <c r="W7017">
        <v>347.88</v>
      </c>
      <c r="X7017">
        <v>244.96</v>
      </c>
      <c r="Y7017">
        <v>247.3</v>
      </c>
      <c r="Z7017">
        <v>245.24</v>
      </c>
      <c r="AA7017">
        <v>321.64</v>
      </c>
      <c r="AB7017">
        <v>250.4</v>
      </c>
      <c r="AC7017">
        <v>244.94</v>
      </c>
      <c r="AD7017">
        <v>248.52</v>
      </c>
      <c r="AE7017">
        <v>246.71</v>
      </c>
    </row>
    <row r="7018" spans="1:31">
      <c r="A7018" t="s">
        <v>31</v>
      </c>
      <c r="B7018" t="s">
        <v>14023</v>
      </c>
      <c r="C7018" t="s">
        <v>14024</v>
      </c>
      <c r="D7018" t="s">
        <v>104</v>
      </c>
      <c r="E7018">
        <v>14.62</v>
      </c>
      <c r="F7018">
        <v>14.85</v>
      </c>
      <c r="G7018">
        <v>16.93</v>
      </c>
      <c r="H7018">
        <v>14.76</v>
      </c>
      <c r="I7018">
        <v>17.62</v>
      </c>
      <c r="J7018">
        <v>15.12</v>
      </c>
      <c r="K7018">
        <v>14.36</v>
      </c>
      <c r="L7018">
        <v>20.399999999999999</v>
      </c>
      <c r="M7018">
        <v>15.35</v>
      </c>
      <c r="N7018">
        <v>14.57</v>
      </c>
      <c r="O7018">
        <v>15.1</v>
      </c>
      <c r="P7018">
        <v>15.19</v>
      </c>
      <c r="Q7018">
        <v>20.41</v>
      </c>
      <c r="R7018">
        <v>15.34</v>
      </c>
      <c r="S7018">
        <v>14.47</v>
      </c>
      <c r="T7018">
        <v>15.01</v>
      </c>
      <c r="U7018">
        <v>14.92</v>
      </c>
      <c r="V7018">
        <v>20.65</v>
      </c>
      <c r="W7018">
        <v>20.98</v>
      </c>
      <c r="X7018">
        <v>14.85</v>
      </c>
      <c r="Y7018">
        <v>15.26</v>
      </c>
      <c r="Z7018">
        <v>15.22</v>
      </c>
      <c r="AA7018">
        <v>18.920000000000002</v>
      </c>
      <c r="AB7018">
        <v>15.98</v>
      </c>
      <c r="AC7018">
        <v>14.65</v>
      </c>
      <c r="AD7018">
        <v>16</v>
      </c>
      <c r="AE7018">
        <v>15.15</v>
      </c>
    </row>
    <row r="7019" spans="1:31">
      <c r="A7019" t="s">
        <v>31</v>
      </c>
      <c r="B7019" t="s">
        <v>14025</v>
      </c>
      <c r="C7019" t="s">
        <v>14026</v>
      </c>
      <c r="D7019" t="s">
        <v>104</v>
      </c>
      <c r="E7019">
        <v>17.89</v>
      </c>
      <c r="F7019">
        <v>18.02</v>
      </c>
      <c r="G7019">
        <v>20.49</v>
      </c>
      <c r="H7019">
        <v>17.97</v>
      </c>
      <c r="I7019">
        <v>21.41</v>
      </c>
      <c r="J7019">
        <v>18.39</v>
      </c>
      <c r="K7019">
        <v>17.68</v>
      </c>
      <c r="L7019">
        <v>24.65</v>
      </c>
      <c r="M7019">
        <v>18.71</v>
      </c>
      <c r="N7019">
        <v>17.670000000000002</v>
      </c>
      <c r="O7019">
        <v>18.37</v>
      </c>
      <c r="P7019">
        <v>18.52</v>
      </c>
      <c r="Q7019">
        <v>24.65</v>
      </c>
      <c r="R7019">
        <v>18.71</v>
      </c>
      <c r="S7019">
        <v>17.510000000000002</v>
      </c>
      <c r="T7019">
        <v>18.25</v>
      </c>
      <c r="U7019">
        <v>18.170000000000002</v>
      </c>
      <c r="V7019">
        <v>25.02</v>
      </c>
      <c r="W7019">
        <v>25.44</v>
      </c>
      <c r="X7019">
        <v>18.03</v>
      </c>
      <c r="Y7019">
        <v>18.600000000000001</v>
      </c>
      <c r="Z7019">
        <v>18.48</v>
      </c>
      <c r="AA7019">
        <v>22.98</v>
      </c>
      <c r="AB7019">
        <v>19.59</v>
      </c>
      <c r="AC7019">
        <v>17.77</v>
      </c>
      <c r="AD7019">
        <v>19.53</v>
      </c>
      <c r="AE7019">
        <v>18.440000000000001</v>
      </c>
    </row>
    <row r="7020" spans="1:31">
      <c r="A7020" t="s">
        <v>31</v>
      </c>
      <c r="B7020" t="s">
        <v>14027</v>
      </c>
      <c r="C7020" t="s">
        <v>14028</v>
      </c>
      <c r="D7020" t="s">
        <v>104</v>
      </c>
      <c r="E7020">
        <v>26.15</v>
      </c>
      <c r="F7020">
        <v>26.57</v>
      </c>
      <c r="G7020">
        <v>30.32</v>
      </c>
      <c r="H7020">
        <v>26.57</v>
      </c>
      <c r="I7020">
        <v>31.49</v>
      </c>
      <c r="J7020">
        <v>27.04</v>
      </c>
      <c r="K7020">
        <v>25.64</v>
      </c>
      <c r="L7020">
        <v>36.81</v>
      </c>
      <c r="M7020">
        <v>27.45</v>
      </c>
      <c r="N7020">
        <v>26.18</v>
      </c>
      <c r="O7020">
        <v>27.01</v>
      </c>
      <c r="P7020">
        <v>27.23</v>
      </c>
      <c r="Q7020">
        <v>36.92</v>
      </c>
      <c r="R7020">
        <v>27.44</v>
      </c>
      <c r="S7020">
        <v>25.93</v>
      </c>
      <c r="T7020">
        <v>26.86</v>
      </c>
      <c r="U7020">
        <v>26.8</v>
      </c>
      <c r="V7020">
        <v>37.03</v>
      </c>
      <c r="W7020">
        <v>37.56</v>
      </c>
      <c r="X7020">
        <v>26.58</v>
      </c>
      <c r="Y7020">
        <v>27.32</v>
      </c>
      <c r="Z7020">
        <v>27.11</v>
      </c>
      <c r="AA7020">
        <v>34.14</v>
      </c>
      <c r="AB7020">
        <v>28.56</v>
      </c>
      <c r="AC7020">
        <v>26.31</v>
      </c>
      <c r="AD7020">
        <v>28.41</v>
      </c>
      <c r="AE7020">
        <v>27.12</v>
      </c>
    </row>
    <row r="7021" spans="1:31">
      <c r="A7021" t="s">
        <v>31</v>
      </c>
      <c r="B7021" t="s">
        <v>14029</v>
      </c>
      <c r="C7021" t="s">
        <v>14030</v>
      </c>
      <c r="D7021" t="s">
        <v>104</v>
      </c>
      <c r="E7021">
        <v>34.340000000000003</v>
      </c>
      <c r="F7021">
        <v>35.450000000000003</v>
      </c>
      <c r="G7021">
        <v>40.78</v>
      </c>
      <c r="H7021">
        <v>35.9</v>
      </c>
      <c r="I7021">
        <v>41.88</v>
      </c>
      <c r="J7021">
        <v>35.94</v>
      </c>
      <c r="K7021">
        <v>33.17</v>
      </c>
      <c r="L7021">
        <v>50.75</v>
      </c>
      <c r="M7021">
        <v>36.32</v>
      </c>
      <c r="N7021">
        <v>35.42</v>
      </c>
      <c r="O7021">
        <v>35.94</v>
      </c>
      <c r="P7021">
        <v>36.31</v>
      </c>
      <c r="Q7021">
        <v>51.15</v>
      </c>
      <c r="R7021">
        <v>36.35</v>
      </c>
      <c r="S7021">
        <v>34.97</v>
      </c>
      <c r="T7021">
        <v>35.81</v>
      </c>
      <c r="U7021">
        <v>35.97</v>
      </c>
      <c r="V7021">
        <v>49.96</v>
      </c>
      <c r="W7021">
        <v>50.37</v>
      </c>
      <c r="X7021">
        <v>35.53</v>
      </c>
      <c r="Y7021">
        <v>36.29</v>
      </c>
      <c r="Z7021">
        <v>35.71</v>
      </c>
      <c r="AA7021">
        <v>46.55</v>
      </c>
      <c r="AB7021">
        <v>37.340000000000003</v>
      </c>
      <c r="AC7021">
        <v>35.479999999999997</v>
      </c>
      <c r="AD7021">
        <v>36.82</v>
      </c>
      <c r="AE7021">
        <v>36.1</v>
      </c>
    </row>
    <row r="7022" spans="1:31">
      <c r="A7022" t="s">
        <v>31</v>
      </c>
      <c r="B7022" t="s">
        <v>14031</v>
      </c>
      <c r="C7022" t="s">
        <v>14032</v>
      </c>
      <c r="D7022" t="s">
        <v>104</v>
      </c>
      <c r="E7022">
        <v>35.29</v>
      </c>
      <c r="F7022">
        <v>36.340000000000003</v>
      </c>
      <c r="G7022">
        <v>41.74</v>
      </c>
      <c r="H7022">
        <v>36.659999999999997</v>
      </c>
      <c r="I7022">
        <v>42.95</v>
      </c>
      <c r="J7022">
        <v>36.85</v>
      </c>
      <c r="K7022">
        <v>34.17</v>
      </c>
      <c r="L7022">
        <v>51.64</v>
      </c>
      <c r="M7022">
        <v>37.28</v>
      </c>
      <c r="N7022">
        <v>36.18</v>
      </c>
      <c r="O7022">
        <v>36.840000000000003</v>
      </c>
      <c r="P7022">
        <v>37.19</v>
      </c>
      <c r="Q7022">
        <v>52</v>
      </c>
      <c r="R7022">
        <v>37.299999999999997</v>
      </c>
      <c r="S7022">
        <v>35.770000000000003</v>
      </c>
      <c r="T7022">
        <v>36.700000000000003</v>
      </c>
      <c r="U7022">
        <v>36.799999999999997</v>
      </c>
      <c r="V7022">
        <v>51.08</v>
      </c>
      <c r="W7022">
        <v>51.57</v>
      </c>
      <c r="X7022">
        <v>36.409999999999997</v>
      </c>
      <c r="Y7022">
        <v>37.21</v>
      </c>
      <c r="Z7022">
        <v>36.72</v>
      </c>
      <c r="AA7022">
        <v>47.45</v>
      </c>
      <c r="AB7022">
        <v>38.4</v>
      </c>
      <c r="AC7022">
        <v>36.270000000000003</v>
      </c>
      <c r="AD7022">
        <v>37.97</v>
      </c>
      <c r="AE7022">
        <v>37.01</v>
      </c>
    </row>
    <row r="7023" spans="1:31">
      <c r="A7023" t="s">
        <v>31</v>
      </c>
      <c r="B7023" t="s">
        <v>14033</v>
      </c>
      <c r="C7023" t="s">
        <v>14034</v>
      </c>
      <c r="D7023" t="s">
        <v>104</v>
      </c>
      <c r="E7023">
        <v>37.380000000000003</v>
      </c>
      <c r="F7023">
        <v>38.32</v>
      </c>
      <c r="G7023">
        <v>43.86</v>
      </c>
      <c r="H7023">
        <v>38.380000000000003</v>
      </c>
      <c r="I7023">
        <v>45.32</v>
      </c>
      <c r="J7023">
        <v>38.9</v>
      </c>
      <c r="K7023">
        <v>36.4</v>
      </c>
      <c r="L7023">
        <v>53.64</v>
      </c>
      <c r="M7023">
        <v>39.39</v>
      </c>
      <c r="N7023">
        <v>37.89</v>
      </c>
      <c r="O7023">
        <v>38.869999999999997</v>
      </c>
      <c r="P7023">
        <v>39.15</v>
      </c>
      <c r="Q7023">
        <v>53.91</v>
      </c>
      <c r="R7023">
        <v>39.39</v>
      </c>
      <c r="S7023">
        <v>37.549999999999997</v>
      </c>
      <c r="T7023">
        <v>38.69</v>
      </c>
      <c r="U7023">
        <v>38.64</v>
      </c>
      <c r="V7023">
        <v>53.6</v>
      </c>
      <c r="W7023">
        <v>54.24</v>
      </c>
      <c r="X7023">
        <v>38.35</v>
      </c>
      <c r="Y7023">
        <v>39.25</v>
      </c>
      <c r="Z7023">
        <v>38.96</v>
      </c>
      <c r="AA7023">
        <v>49.47</v>
      </c>
      <c r="AB7023">
        <v>40.74</v>
      </c>
      <c r="AC7023">
        <v>38.03</v>
      </c>
      <c r="AD7023">
        <v>40.54</v>
      </c>
      <c r="AE7023">
        <v>39</v>
      </c>
    </row>
    <row r="7024" spans="1:31">
      <c r="A7024" t="s">
        <v>31</v>
      </c>
      <c r="B7024" t="s">
        <v>14035</v>
      </c>
      <c r="C7024" t="s">
        <v>14036</v>
      </c>
      <c r="D7024" t="s">
        <v>104</v>
      </c>
      <c r="E7024">
        <v>49.09</v>
      </c>
      <c r="F7024">
        <v>51.02</v>
      </c>
      <c r="G7024">
        <v>58.79</v>
      </c>
      <c r="H7024">
        <v>51.56</v>
      </c>
      <c r="I7024">
        <v>60.15</v>
      </c>
      <c r="J7024">
        <v>51.6</v>
      </c>
      <c r="K7024">
        <v>47.18</v>
      </c>
      <c r="L7024">
        <v>73.3</v>
      </c>
      <c r="M7024">
        <v>52.07</v>
      </c>
      <c r="N7024">
        <v>50.99</v>
      </c>
      <c r="O7024">
        <v>51.61</v>
      </c>
      <c r="P7024">
        <v>52.05</v>
      </c>
      <c r="Q7024">
        <v>73.98</v>
      </c>
      <c r="R7024">
        <v>52.09</v>
      </c>
      <c r="S7024">
        <v>50.45</v>
      </c>
      <c r="T7024">
        <v>51.47</v>
      </c>
      <c r="U7024">
        <v>51.66</v>
      </c>
      <c r="V7024">
        <v>71.98</v>
      </c>
      <c r="W7024">
        <v>72.510000000000005</v>
      </c>
      <c r="X7024">
        <v>51.13</v>
      </c>
      <c r="Y7024">
        <v>52.03</v>
      </c>
      <c r="Z7024">
        <v>51.33</v>
      </c>
      <c r="AA7024">
        <v>67</v>
      </c>
      <c r="AB7024">
        <v>53.29</v>
      </c>
      <c r="AC7024">
        <v>51.06</v>
      </c>
      <c r="AD7024">
        <v>52.66</v>
      </c>
      <c r="AE7024">
        <v>51.8</v>
      </c>
    </row>
    <row r="7025" spans="1:31">
      <c r="A7025" t="s">
        <v>31</v>
      </c>
      <c r="B7025" t="s">
        <v>14037</v>
      </c>
      <c r="C7025" t="s">
        <v>14038</v>
      </c>
      <c r="D7025" t="s">
        <v>104</v>
      </c>
      <c r="E7025">
        <v>273.85000000000002</v>
      </c>
      <c r="F7025">
        <v>362.35</v>
      </c>
      <c r="G7025">
        <v>364.45</v>
      </c>
      <c r="H7025">
        <v>357.76</v>
      </c>
      <c r="I7025">
        <v>322.75</v>
      </c>
      <c r="J7025">
        <v>363.6</v>
      </c>
      <c r="K7025">
        <v>366.51</v>
      </c>
      <c r="L7025">
        <v>362.81</v>
      </c>
      <c r="M7025">
        <v>364.72</v>
      </c>
      <c r="N7025">
        <v>357.9</v>
      </c>
      <c r="O7025">
        <v>421.85</v>
      </c>
      <c r="P7025">
        <v>299.70999999999998</v>
      </c>
      <c r="Q7025">
        <v>324.98</v>
      </c>
      <c r="R7025">
        <v>364.28</v>
      </c>
      <c r="S7025">
        <v>358.96</v>
      </c>
      <c r="T7025">
        <v>362.66</v>
      </c>
      <c r="U7025">
        <v>333.12</v>
      </c>
      <c r="V7025">
        <v>371.3</v>
      </c>
      <c r="W7025">
        <v>373.77</v>
      </c>
      <c r="X7025">
        <v>361.6</v>
      </c>
      <c r="Y7025">
        <v>363.36</v>
      </c>
      <c r="Z7025">
        <v>366.39</v>
      </c>
      <c r="AA7025">
        <v>351.74</v>
      </c>
      <c r="AB7025">
        <v>401.96</v>
      </c>
      <c r="AC7025">
        <v>358.7</v>
      </c>
      <c r="AD7025">
        <v>371.82</v>
      </c>
      <c r="AE7025">
        <v>362.6</v>
      </c>
    </row>
    <row r="7026" spans="1:31">
      <c r="A7026" t="s">
        <v>31</v>
      </c>
      <c r="B7026" t="s">
        <v>14039</v>
      </c>
      <c r="C7026" t="s">
        <v>14040</v>
      </c>
      <c r="D7026" t="s">
        <v>104</v>
      </c>
      <c r="E7026">
        <v>278.58999999999997</v>
      </c>
      <c r="F7026">
        <v>366.85</v>
      </c>
      <c r="G7026">
        <v>369.27</v>
      </c>
      <c r="H7026">
        <v>361.63</v>
      </c>
      <c r="I7026">
        <v>328.15</v>
      </c>
      <c r="J7026">
        <v>368.24</v>
      </c>
      <c r="K7026">
        <v>371.56</v>
      </c>
      <c r="L7026">
        <v>367.34</v>
      </c>
      <c r="M7026">
        <v>369.53</v>
      </c>
      <c r="N7026">
        <v>361.77</v>
      </c>
      <c r="O7026">
        <v>426.44</v>
      </c>
      <c r="P7026">
        <v>304.16000000000003</v>
      </c>
      <c r="Q7026">
        <v>329.29</v>
      </c>
      <c r="R7026">
        <v>369.04</v>
      </c>
      <c r="S7026">
        <v>363</v>
      </c>
      <c r="T7026">
        <v>367.16</v>
      </c>
      <c r="U7026">
        <v>337.29</v>
      </c>
      <c r="V7026">
        <v>376.99</v>
      </c>
      <c r="W7026">
        <v>379.83</v>
      </c>
      <c r="X7026">
        <v>366</v>
      </c>
      <c r="Y7026">
        <v>367.99</v>
      </c>
      <c r="Z7026">
        <v>371.46</v>
      </c>
      <c r="AA7026">
        <v>356.31</v>
      </c>
      <c r="AB7026">
        <v>407.27</v>
      </c>
      <c r="AC7026">
        <v>362.7</v>
      </c>
      <c r="AD7026">
        <v>377.62</v>
      </c>
      <c r="AE7026">
        <v>367.14</v>
      </c>
    </row>
    <row r="7027" spans="1:31">
      <c r="A7027" t="s">
        <v>31</v>
      </c>
      <c r="B7027" t="s">
        <v>14041</v>
      </c>
      <c r="C7027" t="s">
        <v>14042</v>
      </c>
      <c r="D7027" t="s">
        <v>104</v>
      </c>
      <c r="E7027">
        <v>23.05</v>
      </c>
      <c r="F7027">
        <v>28.65</v>
      </c>
      <c r="G7027">
        <v>29.09</v>
      </c>
      <c r="H7027">
        <v>27.71</v>
      </c>
      <c r="I7027">
        <v>26.95</v>
      </c>
      <c r="J7027">
        <v>28.9</v>
      </c>
      <c r="K7027">
        <v>29.5</v>
      </c>
      <c r="L7027">
        <v>28.74</v>
      </c>
      <c r="M7027">
        <v>29.13</v>
      </c>
      <c r="N7027">
        <v>27.72</v>
      </c>
      <c r="O7027">
        <v>32.729999999999997</v>
      </c>
      <c r="P7027">
        <v>24.48</v>
      </c>
      <c r="Q7027">
        <v>26</v>
      </c>
      <c r="R7027">
        <v>29.04</v>
      </c>
      <c r="S7027">
        <v>27.95</v>
      </c>
      <c r="T7027">
        <v>28.7</v>
      </c>
      <c r="U7027">
        <v>26.41</v>
      </c>
      <c r="V7027">
        <v>30.49</v>
      </c>
      <c r="W7027">
        <v>31.01</v>
      </c>
      <c r="X7027">
        <v>28.5</v>
      </c>
      <c r="Y7027">
        <v>28.86</v>
      </c>
      <c r="Z7027">
        <v>29.49</v>
      </c>
      <c r="AA7027">
        <v>28.04</v>
      </c>
      <c r="AB7027">
        <v>32.1</v>
      </c>
      <c r="AC7027">
        <v>27.89</v>
      </c>
      <c r="AD7027">
        <v>30.61</v>
      </c>
      <c r="AE7027">
        <v>28.7</v>
      </c>
    </row>
    <row r="7028" spans="1:31">
      <c r="A7028" t="s">
        <v>31</v>
      </c>
      <c r="B7028" t="s">
        <v>14043</v>
      </c>
      <c r="C7028" t="s">
        <v>14044</v>
      </c>
      <c r="D7028" t="s">
        <v>104</v>
      </c>
      <c r="E7028">
        <v>33.33</v>
      </c>
      <c r="F7028">
        <v>40.61</v>
      </c>
      <c r="G7028">
        <v>41.37</v>
      </c>
      <c r="H7028">
        <v>38.979999999999997</v>
      </c>
      <c r="I7028">
        <v>38.86</v>
      </c>
      <c r="J7028">
        <v>41.03</v>
      </c>
      <c r="K7028">
        <v>42.07</v>
      </c>
      <c r="L7028">
        <v>40.74</v>
      </c>
      <c r="M7028">
        <v>41.43</v>
      </c>
      <c r="N7028">
        <v>39.01</v>
      </c>
      <c r="O7028">
        <v>46.03</v>
      </c>
      <c r="P7028">
        <v>35.07</v>
      </c>
      <c r="Q7028">
        <v>36.99</v>
      </c>
      <c r="R7028">
        <v>41.28</v>
      </c>
      <c r="S7028">
        <v>39.42</v>
      </c>
      <c r="T7028">
        <v>40.69</v>
      </c>
      <c r="U7028">
        <v>37.450000000000003</v>
      </c>
      <c r="V7028">
        <v>43.74</v>
      </c>
      <c r="W7028">
        <v>44.64</v>
      </c>
      <c r="X7028">
        <v>40.340000000000003</v>
      </c>
      <c r="Y7028">
        <v>40.950000000000003</v>
      </c>
      <c r="Z7028">
        <v>42.06</v>
      </c>
      <c r="AA7028">
        <v>39.85</v>
      </c>
      <c r="AB7028">
        <v>45.66</v>
      </c>
      <c r="AC7028">
        <v>39.33</v>
      </c>
      <c r="AD7028">
        <v>43.95</v>
      </c>
      <c r="AE7028">
        <v>40.69</v>
      </c>
    </row>
    <row r="7029" spans="1:31">
      <c r="A7029" t="s">
        <v>31</v>
      </c>
      <c r="B7029" t="s">
        <v>14045</v>
      </c>
      <c r="C7029" t="s">
        <v>14046</v>
      </c>
      <c r="D7029" t="s">
        <v>104</v>
      </c>
      <c r="E7029">
        <v>41.67</v>
      </c>
      <c r="F7029">
        <v>48.82</v>
      </c>
      <c r="G7029">
        <v>50.07</v>
      </c>
      <c r="H7029">
        <v>46.2</v>
      </c>
      <c r="I7029">
        <v>48.36</v>
      </c>
      <c r="J7029">
        <v>49.47</v>
      </c>
      <c r="K7029">
        <v>51.14</v>
      </c>
      <c r="L7029">
        <v>49</v>
      </c>
      <c r="M7029">
        <v>50.13</v>
      </c>
      <c r="N7029">
        <v>46.2</v>
      </c>
      <c r="O7029">
        <v>54.58</v>
      </c>
      <c r="P7029">
        <v>43.02</v>
      </c>
      <c r="Q7029">
        <v>44.78</v>
      </c>
      <c r="R7029">
        <v>49.9</v>
      </c>
      <c r="S7029">
        <v>46.89</v>
      </c>
      <c r="T7029">
        <v>48.91</v>
      </c>
      <c r="U7029">
        <v>45.07</v>
      </c>
      <c r="V7029">
        <v>53.86</v>
      </c>
      <c r="W7029">
        <v>55.35</v>
      </c>
      <c r="X7029">
        <v>48.38</v>
      </c>
      <c r="Y7029">
        <v>49.37</v>
      </c>
      <c r="Z7029">
        <v>51.17</v>
      </c>
      <c r="AA7029">
        <v>48.13</v>
      </c>
      <c r="AB7029">
        <v>55.26</v>
      </c>
      <c r="AC7029">
        <v>46.72</v>
      </c>
      <c r="AD7029">
        <v>54.23</v>
      </c>
      <c r="AE7029">
        <v>48.97</v>
      </c>
    </row>
    <row r="7030" spans="1:31">
      <c r="A7030" t="s">
        <v>31</v>
      </c>
      <c r="B7030" t="s">
        <v>14047</v>
      </c>
      <c r="C7030" t="s">
        <v>14048</v>
      </c>
      <c r="D7030" t="s">
        <v>104</v>
      </c>
      <c r="E7030">
        <v>34.26</v>
      </c>
      <c r="F7030">
        <v>41.78</v>
      </c>
      <c r="G7030">
        <v>42.55</v>
      </c>
      <c r="H7030">
        <v>40.130000000000003</v>
      </c>
      <c r="I7030">
        <v>39.92</v>
      </c>
      <c r="J7030">
        <v>42.21</v>
      </c>
      <c r="K7030">
        <v>43.26</v>
      </c>
      <c r="L7030">
        <v>41.92</v>
      </c>
      <c r="M7030">
        <v>42.61</v>
      </c>
      <c r="N7030">
        <v>40.17</v>
      </c>
      <c r="O7030">
        <v>47.39</v>
      </c>
      <c r="P7030">
        <v>36.06</v>
      </c>
      <c r="Q7030">
        <v>38.06</v>
      </c>
      <c r="R7030">
        <v>42.46</v>
      </c>
      <c r="S7030">
        <v>40.56</v>
      </c>
      <c r="T7030">
        <v>41.87</v>
      </c>
      <c r="U7030">
        <v>38.53</v>
      </c>
      <c r="V7030">
        <v>44.96</v>
      </c>
      <c r="W7030">
        <v>45.87</v>
      </c>
      <c r="X7030">
        <v>41.5</v>
      </c>
      <c r="Y7030">
        <v>42.12</v>
      </c>
      <c r="Z7030">
        <v>43.23</v>
      </c>
      <c r="AA7030">
        <v>41</v>
      </c>
      <c r="AB7030">
        <v>46.95</v>
      </c>
      <c r="AC7030">
        <v>40.47</v>
      </c>
      <c r="AD7030">
        <v>45.16</v>
      </c>
      <c r="AE7030">
        <v>41.86</v>
      </c>
    </row>
    <row r="7031" spans="1:31">
      <c r="A7031" t="s">
        <v>31</v>
      </c>
      <c r="B7031" t="s">
        <v>14049</v>
      </c>
      <c r="C7031" t="s">
        <v>14050</v>
      </c>
      <c r="D7031" t="s">
        <v>104</v>
      </c>
      <c r="E7031">
        <v>49.61</v>
      </c>
      <c r="F7031">
        <v>62.6</v>
      </c>
      <c r="G7031">
        <v>63.4</v>
      </c>
      <c r="H7031">
        <v>60.86</v>
      </c>
      <c r="I7031">
        <v>58.09</v>
      </c>
      <c r="J7031">
        <v>63.08</v>
      </c>
      <c r="K7031">
        <v>64.180000000000007</v>
      </c>
      <c r="L7031">
        <v>62.77</v>
      </c>
      <c r="M7031">
        <v>63.5</v>
      </c>
      <c r="N7031">
        <v>60.91</v>
      </c>
      <c r="O7031">
        <v>71.849999999999994</v>
      </c>
      <c r="P7031">
        <v>53.09</v>
      </c>
      <c r="Q7031">
        <v>56.67</v>
      </c>
      <c r="R7031">
        <v>63.32</v>
      </c>
      <c r="S7031">
        <v>61.32</v>
      </c>
      <c r="T7031">
        <v>62.71</v>
      </c>
      <c r="U7031">
        <v>57.69</v>
      </c>
      <c r="V7031">
        <v>65.989999999999995</v>
      </c>
      <c r="W7031">
        <v>66.930000000000007</v>
      </c>
      <c r="X7031">
        <v>62.31</v>
      </c>
      <c r="Y7031">
        <v>62.98</v>
      </c>
      <c r="Z7031">
        <v>64.13</v>
      </c>
      <c r="AA7031">
        <v>61.16</v>
      </c>
      <c r="AB7031">
        <v>69.959999999999994</v>
      </c>
      <c r="AC7031">
        <v>61.22</v>
      </c>
      <c r="AD7031">
        <v>66.19</v>
      </c>
      <c r="AE7031">
        <v>62.69</v>
      </c>
    </row>
    <row r="7032" spans="1:31">
      <c r="A7032" t="s">
        <v>31</v>
      </c>
      <c r="B7032" t="s">
        <v>14051</v>
      </c>
      <c r="C7032" t="s">
        <v>14052</v>
      </c>
      <c r="D7032" t="s">
        <v>104</v>
      </c>
      <c r="E7032">
        <v>59.3</v>
      </c>
      <c r="F7032">
        <v>75.61</v>
      </c>
      <c r="G7032">
        <v>76.45</v>
      </c>
      <c r="H7032">
        <v>73.78</v>
      </c>
      <c r="I7032">
        <v>69.53</v>
      </c>
      <c r="J7032">
        <v>76.12</v>
      </c>
      <c r="K7032">
        <v>77.3</v>
      </c>
      <c r="L7032">
        <v>75.81</v>
      </c>
      <c r="M7032">
        <v>76.569999999999993</v>
      </c>
      <c r="N7032">
        <v>73.819999999999993</v>
      </c>
      <c r="O7032">
        <v>87.06</v>
      </c>
      <c r="P7032">
        <v>63.79</v>
      </c>
      <c r="Q7032">
        <v>68.319999999999993</v>
      </c>
      <c r="R7032">
        <v>76.39</v>
      </c>
      <c r="S7032">
        <v>74.260000000000005</v>
      </c>
      <c r="T7032">
        <v>75.739999999999995</v>
      </c>
      <c r="U7032">
        <v>69.64</v>
      </c>
      <c r="V7032">
        <v>79.22</v>
      </c>
      <c r="W7032">
        <v>80.22</v>
      </c>
      <c r="X7032">
        <v>75.31</v>
      </c>
      <c r="Y7032">
        <v>76.010000000000005</v>
      </c>
      <c r="Z7032">
        <v>77.23</v>
      </c>
      <c r="AA7032">
        <v>73.78</v>
      </c>
      <c r="AB7032">
        <v>84.37</v>
      </c>
      <c r="AC7032">
        <v>74.14</v>
      </c>
      <c r="AD7032">
        <v>79.42</v>
      </c>
      <c r="AE7032">
        <v>75.7</v>
      </c>
    </row>
    <row r="7033" spans="1:31">
      <c r="A7033" t="s">
        <v>31</v>
      </c>
      <c r="B7033" t="s">
        <v>14053</v>
      </c>
      <c r="C7033" t="s">
        <v>14054</v>
      </c>
      <c r="D7033" t="s">
        <v>104</v>
      </c>
      <c r="E7033">
        <v>81.63</v>
      </c>
      <c r="F7033">
        <v>105.93</v>
      </c>
      <c r="G7033">
        <v>106.82</v>
      </c>
      <c r="H7033">
        <v>103.94</v>
      </c>
      <c r="I7033">
        <v>95.94</v>
      </c>
      <c r="J7033">
        <v>106.48</v>
      </c>
      <c r="K7033">
        <v>107.73</v>
      </c>
      <c r="L7033">
        <v>106.15</v>
      </c>
      <c r="M7033">
        <v>106.97</v>
      </c>
      <c r="N7033">
        <v>104.03</v>
      </c>
      <c r="O7033">
        <v>122.62</v>
      </c>
      <c r="P7033">
        <v>88.55</v>
      </c>
      <c r="Q7033">
        <v>95.39</v>
      </c>
      <c r="R7033">
        <v>106.75</v>
      </c>
      <c r="S7033">
        <v>104.45</v>
      </c>
      <c r="T7033">
        <v>106.09</v>
      </c>
      <c r="U7033">
        <v>97.51</v>
      </c>
      <c r="V7033">
        <v>109.81</v>
      </c>
      <c r="W7033">
        <v>110.88</v>
      </c>
      <c r="X7033">
        <v>105.6</v>
      </c>
      <c r="Y7033">
        <v>106.36</v>
      </c>
      <c r="Z7033">
        <v>107.65</v>
      </c>
      <c r="AA7033">
        <v>103.11</v>
      </c>
      <c r="AB7033">
        <v>117.84</v>
      </c>
      <c r="AC7033">
        <v>104.35</v>
      </c>
      <c r="AD7033">
        <v>110.02</v>
      </c>
      <c r="AE7033">
        <v>106.03</v>
      </c>
    </row>
    <row r="7034" spans="1:31">
      <c r="A7034" t="s">
        <v>31</v>
      </c>
      <c r="B7034" t="s">
        <v>14055</v>
      </c>
      <c r="C7034" t="s">
        <v>14056</v>
      </c>
      <c r="D7034" t="s">
        <v>104</v>
      </c>
      <c r="E7034">
        <v>126.61</v>
      </c>
      <c r="F7034">
        <v>167.26</v>
      </c>
      <c r="G7034">
        <v>168.22</v>
      </c>
      <c r="H7034">
        <v>165.07</v>
      </c>
      <c r="I7034">
        <v>149.18</v>
      </c>
      <c r="J7034">
        <v>167.9</v>
      </c>
      <c r="K7034">
        <v>169.26</v>
      </c>
      <c r="L7034">
        <v>167.53</v>
      </c>
      <c r="M7034">
        <v>168.42</v>
      </c>
      <c r="N7034">
        <v>165.18</v>
      </c>
      <c r="O7034">
        <v>194.66</v>
      </c>
      <c r="P7034">
        <v>138.52000000000001</v>
      </c>
      <c r="Q7034">
        <v>150.1</v>
      </c>
      <c r="R7034">
        <v>168.17</v>
      </c>
      <c r="S7034">
        <v>165.65</v>
      </c>
      <c r="T7034">
        <v>167.45</v>
      </c>
      <c r="U7034">
        <v>153.83000000000001</v>
      </c>
      <c r="V7034">
        <v>171.55</v>
      </c>
      <c r="W7034">
        <v>172.7</v>
      </c>
      <c r="X7034">
        <v>166.9</v>
      </c>
      <c r="Y7034">
        <v>167.74</v>
      </c>
      <c r="Z7034">
        <v>169.14</v>
      </c>
      <c r="AA7034">
        <v>162.43</v>
      </c>
      <c r="AB7034">
        <v>185.56</v>
      </c>
      <c r="AC7034">
        <v>165.53</v>
      </c>
      <c r="AD7034">
        <v>171.76</v>
      </c>
      <c r="AE7034">
        <v>167.36</v>
      </c>
    </row>
    <row r="7035" spans="1:31">
      <c r="A7035" t="s">
        <v>31</v>
      </c>
      <c r="B7035" t="s">
        <v>14057</v>
      </c>
      <c r="C7035" t="s">
        <v>14058</v>
      </c>
      <c r="D7035" t="s">
        <v>104</v>
      </c>
      <c r="E7035">
        <v>188.47</v>
      </c>
      <c r="F7035">
        <v>251.84</v>
      </c>
      <c r="G7035">
        <v>252.89</v>
      </c>
      <c r="H7035">
        <v>249.45</v>
      </c>
      <c r="I7035">
        <v>222.4</v>
      </c>
      <c r="J7035">
        <v>252.56</v>
      </c>
      <c r="K7035">
        <v>254.04</v>
      </c>
      <c r="L7035">
        <v>252.13</v>
      </c>
      <c r="M7035">
        <v>253.12</v>
      </c>
      <c r="N7035">
        <v>249.58</v>
      </c>
      <c r="O7035">
        <v>294.11</v>
      </c>
      <c r="P7035">
        <v>207.32</v>
      </c>
      <c r="Q7035">
        <v>225.5</v>
      </c>
      <c r="R7035">
        <v>252.86</v>
      </c>
      <c r="S7035">
        <v>250.08</v>
      </c>
      <c r="T7035">
        <v>252.07</v>
      </c>
      <c r="U7035">
        <v>231.51</v>
      </c>
      <c r="V7035">
        <v>256.56</v>
      </c>
      <c r="W7035">
        <v>257.79000000000002</v>
      </c>
      <c r="X7035">
        <v>251.46</v>
      </c>
      <c r="Y7035">
        <v>252.38</v>
      </c>
      <c r="Z7035">
        <v>253.9</v>
      </c>
      <c r="AA7035">
        <v>244.21</v>
      </c>
      <c r="AB7035">
        <v>278.91000000000003</v>
      </c>
      <c r="AC7035">
        <v>249.94</v>
      </c>
      <c r="AD7035">
        <v>256.76</v>
      </c>
      <c r="AE7035">
        <v>251.95</v>
      </c>
    </row>
    <row r="7036" spans="1:31">
      <c r="A7036" t="s">
        <v>31</v>
      </c>
      <c r="B7036" t="s">
        <v>14059</v>
      </c>
      <c r="C7036" t="s">
        <v>14060</v>
      </c>
      <c r="D7036" t="s">
        <v>104</v>
      </c>
      <c r="E7036">
        <v>42</v>
      </c>
      <c r="F7036">
        <v>49.12</v>
      </c>
      <c r="G7036">
        <v>50.41</v>
      </c>
      <c r="H7036">
        <v>46.46</v>
      </c>
      <c r="I7036">
        <v>48.72</v>
      </c>
      <c r="J7036">
        <v>49.79</v>
      </c>
      <c r="K7036">
        <v>51.5</v>
      </c>
      <c r="L7036">
        <v>49.32</v>
      </c>
      <c r="M7036">
        <v>50.47</v>
      </c>
      <c r="N7036">
        <v>46.47</v>
      </c>
      <c r="O7036">
        <v>54.89</v>
      </c>
      <c r="P7036">
        <v>43.32</v>
      </c>
      <c r="Q7036">
        <v>45.08</v>
      </c>
      <c r="R7036">
        <v>50.22</v>
      </c>
      <c r="S7036">
        <v>47.17</v>
      </c>
      <c r="T7036">
        <v>49.23</v>
      </c>
      <c r="U7036">
        <v>45.35</v>
      </c>
      <c r="V7036">
        <v>54.26</v>
      </c>
      <c r="W7036">
        <v>55.77</v>
      </c>
      <c r="X7036">
        <v>48.68</v>
      </c>
      <c r="Y7036">
        <v>49.69</v>
      </c>
      <c r="Z7036">
        <v>51.53</v>
      </c>
      <c r="AA7036">
        <v>48.45</v>
      </c>
      <c r="AB7036">
        <v>55.63</v>
      </c>
      <c r="AC7036">
        <v>47</v>
      </c>
      <c r="AD7036">
        <v>54.64</v>
      </c>
      <c r="AE7036">
        <v>49.29</v>
      </c>
    </row>
    <row r="7037" spans="1:31">
      <c r="A7037" t="s">
        <v>31</v>
      </c>
      <c r="B7037" t="s">
        <v>14061</v>
      </c>
      <c r="C7037" t="s">
        <v>14062</v>
      </c>
      <c r="D7037" t="s">
        <v>104</v>
      </c>
      <c r="E7037">
        <v>58.42</v>
      </c>
      <c r="F7037">
        <v>70.959999999999994</v>
      </c>
      <c r="G7037">
        <v>72.33</v>
      </c>
      <c r="H7037">
        <v>68.06</v>
      </c>
      <c r="I7037">
        <v>68.099999999999994</v>
      </c>
      <c r="J7037">
        <v>71.7</v>
      </c>
      <c r="K7037">
        <v>73.56</v>
      </c>
      <c r="L7037">
        <v>71.19</v>
      </c>
      <c r="M7037">
        <v>72.430000000000007</v>
      </c>
      <c r="N7037">
        <v>68.08</v>
      </c>
      <c r="O7037">
        <v>80.37</v>
      </c>
      <c r="P7037">
        <v>61.35</v>
      </c>
      <c r="Q7037">
        <v>64.67</v>
      </c>
      <c r="R7037">
        <v>72.17</v>
      </c>
      <c r="S7037">
        <v>68.83</v>
      </c>
      <c r="T7037">
        <v>71.08</v>
      </c>
      <c r="U7037">
        <v>65.44</v>
      </c>
      <c r="V7037">
        <v>76.569999999999993</v>
      </c>
      <c r="W7037">
        <v>78.2</v>
      </c>
      <c r="X7037">
        <v>70.489999999999995</v>
      </c>
      <c r="Y7037">
        <v>71.569999999999993</v>
      </c>
      <c r="Z7037">
        <v>73.56</v>
      </c>
      <c r="AA7037">
        <v>69.63</v>
      </c>
      <c r="AB7037">
        <v>79.83</v>
      </c>
      <c r="AC7037">
        <v>68.64</v>
      </c>
      <c r="AD7037">
        <v>76.97</v>
      </c>
      <c r="AE7037">
        <v>71.13</v>
      </c>
    </row>
    <row r="7038" spans="1:31">
      <c r="A7038" t="s">
        <v>31</v>
      </c>
      <c r="B7038" t="s">
        <v>14063</v>
      </c>
      <c r="C7038" t="s">
        <v>14064</v>
      </c>
      <c r="D7038" t="s">
        <v>104</v>
      </c>
      <c r="E7038">
        <v>69.34</v>
      </c>
      <c r="F7038">
        <v>85.13</v>
      </c>
      <c r="G7038">
        <v>86.64</v>
      </c>
      <c r="H7038">
        <v>81.98</v>
      </c>
      <c r="I7038">
        <v>80.94</v>
      </c>
      <c r="J7038">
        <v>85.94</v>
      </c>
      <c r="K7038">
        <v>87.98</v>
      </c>
      <c r="L7038">
        <v>85.39</v>
      </c>
      <c r="M7038">
        <v>86.74</v>
      </c>
      <c r="N7038">
        <v>81.99</v>
      </c>
      <c r="O7038">
        <v>96.78</v>
      </c>
      <c r="P7038">
        <v>73.2</v>
      </c>
      <c r="Q7038">
        <v>77.430000000000007</v>
      </c>
      <c r="R7038">
        <v>86.46</v>
      </c>
      <c r="S7038">
        <v>82.81</v>
      </c>
      <c r="T7038">
        <v>85.27</v>
      </c>
      <c r="U7038">
        <v>78.48</v>
      </c>
      <c r="V7038">
        <v>91.27</v>
      </c>
      <c r="W7038">
        <v>93.05</v>
      </c>
      <c r="X7038">
        <v>84.63</v>
      </c>
      <c r="Y7038">
        <v>85.81</v>
      </c>
      <c r="Z7038">
        <v>87.97</v>
      </c>
      <c r="AA7038">
        <v>83.45</v>
      </c>
      <c r="AB7038">
        <v>95.62</v>
      </c>
      <c r="AC7038">
        <v>82.61</v>
      </c>
      <c r="AD7038">
        <v>91.7</v>
      </c>
      <c r="AE7038">
        <v>85.32</v>
      </c>
    </row>
    <row r="7039" spans="1:31">
      <c r="A7039" t="s">
        <v>31</v>
      </c>
      <c r="B7039" t="s">
        <v>14065</v>
      </c>
      <c r="C7039" t="s">
        <v>14066</v>
      </c>
      <c r="D7039" t="s">
        <v>104</v>
      </c>
      <c r="E7039">
        <v>93.24</v>
      </c>
      <c r="F7039">
        <v>116.93</v>
      </c>
      <c r="G7039">
        <v>118.58</v>
      </c>
      <c r="H7039">
        <v>113.41</v>
      </c>
      <c r="I7039">
        <v>109.12</v>
      </c>
      <c r="J7039">
        <v>117.83</v>
      </c>
      <c r="K7039">
        <v>120.08</v>
      </c>
      <c r="L7039">
        <v>117.22</v>
      </c>
      <c r="M7039">
        <v>118.72</v>
      </c>
      <c r="N7039">
        <v>113.47</v>
      </c>
      <c r="O7039">
        <v>133.85</v>
      </c>
      <c r="P7039">
        <v>99.42</v>
      </c>
      <c r="Q7039">
        <v>105.92</v>
      </c>
      <c r="R7039">
        <v>118.39</v>
      </c>
      <c r="S7039">
        <v>114.34</v>
      </c>
      <c r="T7039">
        <v>117.1</v>
      </c>
      <c r="U7039">
        <v>107.71</v>
      </c>
      <c r="V7039">
        <v>123.74</v>
      </c>
      <c r="W7039">
        <v>125.7</v>
      </c>
      <c r="X7039">
        <v>116.35</v>
      </c>
      <c r="Y7039">
        <v>117.68</v>
      </c>
      <c r="Z7039">
        <v>120.07</v>
      </c>
      <c r="AA7039">
        <v>114.28</v>
      </c>
      <c r="AB7039">
        <v>130.83000000000001</v>
      </c>
      <c r="AC7039">
        <v>114.12</v>
      </c>
      <c r="AD7039">
        <v>124.2</v>
      </c>
      <c r="AE7039">
        <v>117.14</v>
      </c>
    </row>
    <row r="7040" spans="1:31">
      <c r="A7040" t="s">
        <v>31</v>
      </c>
      <c r="B7040" t="s">
        <v>14067</v>
      </c>
      <c r="C7040" t="s">
        <v>14068</v>
      </c>
      <c r="D7040" t="s">
        <v>104</v>
      </c>
      <c r="E7040">
        <v>93.19</v>
      </c>
      <c r="F7040">
        <v>116.89</v>
      </c>
      <c r="G7040">
        <v>118.54</v>
      </c>
      <c r="H7040">
        <v>113.38</v>
      </c>
      <c r="I7040">
        <v>109.07</v>
      </c>
      <c r="J7040">
        <v>117.79</v>
      </c>
      <c r="K7040">
        <v>120.04</v>
      </c>
      <c r="L7040">
        <v>117.18</v>
      </c>
      <c r="M7040">
        <v>118.68</v>
      </c>
      <c r="N7040">
        <v>113.43</v>
      </c>
      <c r="O7040">
        <v>133.81</v>
      </c>
      <c r="P7040">
        <v>99.38</v>
      </c>
      <c r="Q7040">
        <v>105.88</v>
      </c>
      <c r="R7040">
        <v>118.35</v>
      </c>
      <c r="S7040">
        <v>114.31</v>
      </c>
      <c r="T7040">
        <v>117.05</v>
      </c>
      <c r="U7040">
        <v>107.67</v>
      </c>
      <c r="V7040">
        <v>123.69</v>
      </c>
      <c r="W7040">
        <v>125.65</v>
      </c>
      <c r="X7040">
        <v>116.32</v>
      </c>
      <c r="Y7040">
        <v>117.64</v>
      </c>
      <c r="Z7040">
        <v>120.02</v>
      </c>
      <c r="AA7040">
        <v>114.23</v>
      </c>
      <c r="AB7040">
        <v>130.78</v>
      </c>
      <c r="AC7040">
        <v>114.09</v>
      </c>
      <c r="AD7040">
        <v>124.15</v>
      </c>
      <c r="AE7040">
        <v>117.09</v>
      </c>
    </row>
    <row r="7041" spans="1:31">
      <c r="A7041" t="s">
        <v>31</v>
      </c>
      <c r="B7041" t="s">
        <v>14069</v>
      </c>
      <c r="C7041" t="s">
        <v>14070</v>
      </c>
      <c r="D7041" t="s">
        <v>104</v>
      </c>
      <c r="E7041">
        <v>139.08000000000001</v>
      </c>
      <c r="F7041">
        <v>179.08</v>
      </c>
      <c r="G7041">
        <v>180.86</v>
      </c>
      <c r="H7041">
        <v>175.25</v>
      </c>
      <c r="I7041">
        <v>163.34</v>
      </c>
      <c r="J7041">
        <v>180.08</v>
      </c>
      <c r="K7041">
        <v>182.53</v>
      </c>
      <c r="L7041">
        <v>179.42</v>
      </c>
      <c r="M7041">
        <v>181.04</v>
      </c>
      <c r="N7041">
        <v>175.32</v>
      </c>
      <c r="O7041">
        <v>206.72</v>
      </c>
      <c r="P7041">
        <v>150.19999999999999</v>
      </c>
      <c r="Q7041">
        <v>161.41</v>
      </c>
      <c r="R7041">
        <v>180.67</v>
      </c>
      <c r="S7041">
        <v>176.25</v>
      </c>
      <c r="T7041">
        <v>179.28</v>
      </c>
      <c r="U7041">
        <v>164.79</v>
      </c>
      <c r="V7041">
        <v>186.51</v>
      </c>
      <c r="W7041">
        <v>188.63</v>
      </c>
      <c r="X7041">
        <v>178.45</v>
      </c>
      <c r="Y7041">
        <v>179.89</v>
      </c>
      <c r="Z7041">
        <v>182.47</v>
      </c>
      <c r="AA7041">
        <v>174.42</v>
      </c>
      <c r="AB7041">
        <v>199.51</v>
      </c>
      <c r="AC7041">
        <v>176.02</v>
      </c>
      <c r="AD7041">
        <v>186.99</v>
      </c>
      <c r="AE7041">
        <v>179.29</v>
      </c>
    </row>
    <row r="7042" spans="1:31">
      <c r="A7042" t="s">
        <v>31</v>
      </c>
      <c r="B7042" t="s">
        <v>14071</v>
      </c>
      <c r="C7042" t="s">
        <v>14072</v>
      </c>
      <c r="D7042" t="s">
        <v>104</v>
      </c>
      <c r="E7042">
        <v>140.47999999999999</v>
      </c>
      <c r="F7042">
        <v>180.4</v>
      </c>
      <c r="G7042">
        <v>182.28</v>
      </c>
      <c r="H7042">
        <v>176.39</v>
      </c>
      <c r="I7042">
        <v>164.92</v>
      </c>
      <c r="J7042">
        <v>181.44</v>
      </c>
      <c r="K7042">
        <v>184.01</v>
      </c>
      <c r="L7042">
        <v>180.75</v>
      </c>
      <c r="M7042">
        <v>182.44</v>
      </c>
      <c r="N7042">
        <v>176.46</v>
      </c>
      <c r="O7042">
        <v>208.07</v>
      </c>
      <c r="P7042">
        <v>151.51</v>
      </c>
      <c r="Q7042">
        <v>162.66999999999999</v>
      </c>
      <c r="R7042">
        <v>182.07</v>
      </c>
      <c r="S7042">
        <v>177.45</v>
      </c>
      <c r="T7042">
        <v>180.59</v>
      </c>
      <c r="U7042">
        <v>166.01</v>
      </c>
      <c r="V7042">
        <v>188.19</v>
      </c>
      <c r="W7042">
        <v>190.41</v>
      </c>
      <c r="X7042">
        <v>179.74</v>
      </c>
      <c r="Y7042">
        <v>181.26</v>
      </c>
      <c r="Z7042">
        <v>183.96</v>
      </c>
      <c r="AA7042">
        <v>175.76</v>
      </c>
      <c r="AB7042">
        <v>201.07</v>
      </c>
      <c r="AC7042">
        <v>177.19</v>
      </c>
      <c r="AD7042">
        <v>188.69</v>
      </c>
      <c r="AE7042">
        <v>180.63</v>
      </c>
    </row>
    <row r="7043" spans="1:31">
      <c r="A7043" t="s">
        <v>31</v>
      </c>
      <c r="B7043" t="s">
        <v>14073</v>
      </c>
      <c r="C7043" t="s">
        <v>14074</v>
      </c>
      <c r="D7043" t="s">
        <v>104</v>
      </c>
      <c r="E7043">
        <v>201.71</v>
      </c>
      <c r="F7043">
        <v>264.39</v>
      </c>
      <c r="G7043">
        <v>266.32</v>
      </c>
      <c r="H7043">
        <v>260.26</v>
      </c>
      <c r="I7043">
        <v>237.44</v>
      </c>
      <c r="J7043">
        <v>265.51</v>
      </c>
      <c r="K7043">
        <v>268.14</v>
      </c>
      <c r="L7043">
        <v>264.77999999999997</v>
      </c>
      <c r="M7043">
        <v>266.52</v>
      </c>
      <c r="N7043">
        <v>260.35000000000002</v>
      </c>
      <c r="O7043">
        <v>306.92</v>
      </c>
      <c r="P7043">
        <v>219.73</v>
      </c>
      <c r="Q7043">
        <v>237.52</v>
      </c>
      <c r="R7043">
        <v>266.13</v>
      </c>
      <c r="S7043">
        <v>261.35000000000002</v>
      </c>
      <c r="T7043">
        <v>264.64</v>
      </c>
      <c r="U7043">
        <v>243.15</v>
      </c>
      <c r="V7043">
        <v>272.45</v>
      </c>
      <c r="W7043">
        <v>274.70999999999998</v>
      </c>
      <c r="X7043">
        <v>263.73</v>
      </c>
      <c r="Y7043">
        <v>265.3</v>
      </c>
      <c r="Z7043">
        <v>268.07</v>
      </c>
      <c r="AA7043">
        <v>256.95</v>
      </c>
      <c r="AB7043">
        <v>293.74</v>
      </c>
      <c r="AC7043">
        <v>261.10000000000002</v>
      </c>
      <c r="AD7043">
        <v>272.94</v>
      </c>
      <c r="AE7043">
        <v>264.63</v>
      </c>
    </row>
    <row r="7044" spans="1:31">
      <c r="A7044" t="s">
        <v>31</v>
      </c>
      <c r="B7044" t="s">
        <v>14075</v>
      </c>
      <c r="C7044" t="s">
        <v>14076</v>
      </c>
      <c r="D7044" t="s">
        <v>104</v>
      </c>
      <c r="E7044">
        <v>204.57</v>
      </c>
      <c r="F7044">
        <v>267.11</v>
      </c>
      <c r="G7044">
        <v>269.23</v>
      </c>
      <c r="H7044">
        <v>262.61</v>
      </c>
      <c r="I7044">
        <v>240.7</v>
      </c>
      <c r="J7044">
        <v>268.31</v>
      </c>
      <c r="K7044">
        <v>271.19</v>
      </c>
      <c r="L7044">
        <v>267.51</v>
      </c>
      <c r="M7044">
        <v>269.43</v>
      </c>
      <c r="N7044">
        <v>262.68</v>
      </c>
      <c r="O7044">
        <v>309.7</v>
      </c>
      <c r="P7044">
        <v>222.42</v>
      </c>
      <c r="Q7044">
        <v>240.13</v>
      </c>
      <c r="R7044">
        <v>269.01</v>
      </c>
      <c r="S7044">
        <v>263.8</v>
      </c>
      <c r="T7044">
        <v>267.36</v>
      </c>
      <c r="U7044">
        <v>245.68</v>
      </c>
      <c r="V7044">
        <v>275.89</v>
      </c>
      <c r="W7044">
        <v>278.37</v>
      </c>
      <c r="X7044">
        <v>266.39999999999998</v>
      </c>
      <c r="Y7044">
        <v>268.10000000000002</v>
      </c>
      <c r="Z7044">
        <v>271.14</v>
      </c>
      <c r="AA7044">
        <v>259.72000000000003</v>
      </c>
      <c r="AB7044">
        <v>296.95999999999998</v>
      </c>
      <c r="AC7044">
        <v>263.51</v>
      </c>
      <c r="AD7044">
        <v>276.45</v>
      </c>
      <c r="AE7044">
        <v>267.38</v>
      </c>
    </row>
    <row r="7045" spans="1:31">
      <c r="A7045" t="s">
        <v>31</v>
      </c>
      <c r="B7045" t="s">
        <v>14077</v>
      </c>
      <c r="C7045" t="s">
        <v>14078</v>
      </c>
      <c r="D7045" t="s">
        <v>104</v>
      </c>
      <c r="E7045">
        <v>13.11</v>
      </c>
      <c r="F7045">
        <v>12.19</v>
      </c>
      <c r="G7045">
        <v>11.24</v>
      </c>
      <c r="H7045">
        <v>10.9</v>
      </c>
      <c r="I7045">
        <v>12.45</v>
      </c>
      <c r="J7045">
        <v>11.01</v>
      </c>
      <c r="K7045">
        <v>13</v>
      </c>
      <c r="L7045">
        <v>15</v>
      </c>
      <c r="M7045">
        <v>11.81</v>
      </c>
      <c r="N7045">
        <v>11.42</v>
      </c>
      <c r="O7045">
        <v>12.76</v>
      </c>
      <c r="P7045">
        <v>13.39</v>
      </c>
      <c r="Q7045">
        <v>10.87</v>
      </c>
      <c r="R7045">
        <v>11.92</v>
      </c>
      <c r="S7045">
        <v>11.77</v>
      </c>
      <c r="T7045">
        <v>11.44</v>
      </c>
      <c r="U7045">
        <v>10.79</v>
      </c>
      <c r="V7045">
        <v>13.01</v>
      </c>
      <c r="W7045">
        <v>12.55</v>
      </c>
      <c r="X7045">
        <v>12.04</v>
      </c>
      <c r="Y7045">
        <v>12.06</v>
      </c>
      <c r="Z7045">
        <v>11.05</v>
      </c>
      <c r="AA7045">
        <v>15.16</v>
      </c>
      <c r="AB7045">
        <v>12.39</v>
      </c>
      <c r="AC7045">
        <v>11.79</v>
      </c>
      <c r="AD7045">
        <v>13.75</v>
      </c>
      <c r="AE7045">
        <v>12.82</v>
      </c>
    </row>
    <row r="7046" spans="1:31">
      <c r="A7046" t="s">
        <v>31</v>
      </c>
      <c r="B7046" t="s">
        <v>14079</v>
      </c>
      <c r="C7046" t="s">
        <v>14080</v>
      </c>
      <c r="D7046" t="s">
        <v>104</v>
      </c>
      <c r="E7046">
        <v>14.54</v>
      </c>
      <c r="F7046">
        <v>13.53</v>
      </c>
      <c r="G7046">
        <v>12.67</v>
      </c>
      <c r="H7046">
        <v>12.07</v>
      </c>
      <c r="I7046">
        <v>14.06</v>
      </c>
      <c r="J7046">
        <v>12.41</v>
      </c>
      <c r="K7046">
        <v>14.52</v>
      </c>
      <c r="L7046">
        <v>16.350000000000001</v>
      </c>
      <c r="M7046">
        <v>13.26</v>
      </c>
      <c r="N7046">
        <v>12.58</v>
      </c>
      <c r="O7046">
        <v>14.14</v>
      </c>
      <c r="P7046">
        <v>14.74</v>
      </c>
      <c r="Q7046">
        <v>12.16</v>
      </c>
      <c r="R7046">
        <v>13.35</v>
      </c>
      <c r="S7046">
        <v>12.99</v>
      </c>
      <c r="T7046">
        <v>12.79</v>
      </c>
      <c r="U7046">
        <v>12.05</v>
      </c>
      <c r="V7046">
        <v>14.71</v>
      </c>
      <c r="W7046">
        <v>14.36</v>
      </c>
      <c r="X7046">
        <v>13.36</v>
      </c>
      <c r="Y7046">
        <v>13.45</v>
      </c>
      <c r="Z7046">
        <v>12.57</v>
      </c>
      <c r="AA7046">
        <v>16.54</v>
      </c>
      <c r="AB7046">
        <v>13.99</v>
      </c>
      <c r="AC7046">
        <v>13</v>
      </c>
      <c r="AD7046">
        <v>15.49</v>
      </c>
      <c r="AE7046">
        <v>14.2</v>
      </c>
    </row>
    <row r="7047" spans="1:31">
      <c r="A7047" t="s">
        <v>31</v>
      </c>
      <c r="B7047" t="s">
        <v>14081</v>
      </c>
      <c r="C7047" t="s">
        <v>14082</v>
      </c>
      <c r="D7047" t="s">
        <v>104</v>
      </c>
      <c r="E7047">
        <v>14.79</v>
      </c>
      <c r="F7047">
        <v>13.76</v>
      </c>
      <c r="G7047">
        <v>12.55</v>
      </c>
      <c r="H7047">
        <v>12.32</v>
      </c>
      <c r="I7047">
        <v>13.89</v>
      </c>
      <c r="J7047">
        <v>12.31</v>
      </c>
      <c r="K7047">
        <v>14.61</v>
      </c>
      <c r="L7047">
        <v>17.11</v>
      </c>
      <c r="M7047">
        <v>13.24</v>
      </c>
      <c r="N7047">
        <v>12.94</v>
      </c>
      <c r="O7047">
        <v>14.41</v>
      </c>
      <c r="P7047">
        <v>15.21</v>
      </c>
      <c r="Q7047">
        <v>12.19</v>
      </c>
      <c r="R7047">
        <v>13.41</v>
      </c>
      <c r="S7047">
        <v>13.34</v>
      </c>
      <c r="T7047">
        <v>12.82</v>
      </c>
      <c r="U7047">
        <v>12.14</v>
      </c>
      <c r="V7047">
        <v>14.5</v>
      </c>
      <c r="W7047">
        <v>13.87</v>
      </c>
      <c r="X7047">
        <v>13.58</v>
      </c>
      <c r="Y7047">
        <v>13.57</v>
      </c>
      <c r="Z7047">
        <v>12.28</v>
      </c>
      <c r="AA7047">
        <v>17.3</v>
      </c>
      <c r="AB7047">
        <v>13.83</v>
      </c>
      <c r="AC7047">
        <v>13.37</v>
      </c>
      <c r="AD7047">
        <v>15.38</v>
      </c>
      <c r="AE7047">
        <v>14.5</v>
      </c>
    </row>
    <row r="7048" spans="1:31">
      <c r="A7048" t="s">
        <v>31</v>
      </c>
      <c r="B7048" t="s">
        <v>14083</v>
      </c>
      <c r="C7048" t="s">
        <v>14084</v>
      </c>
      <c r="D7048" t="s">
        <v>104</v>
      </c>
      <c r="E7048">
        <v>15.65</v>
      </c>
      <c r="F7048">
        <v>14.55</v>
      </c>
      <c r="G7048">
        <v>13.4</v>
      </c>
      <c r="H7048">
        <v>13.03</v>
      </c>
      <c r="I7048">
        <v>14.86</v>
      </c>
      <c r="J7048">
        <v>13.14</v>
      </c>
      <c r="K7048">
        <v>15.53</v>
      </c>
      <c r="L7048">
        <v>17.93</v>
      </c>
      <c r="M7048">
        <v>14.11</v>
      </c>
      <c r="N7048">
        <v>13.63</v>
      </c>
      <c r="O7048">
        <v>15.25</v>
      </c>
      <c r="P7048">
        <v>16.02</v>
      </c>
      <c r="Q7048">
        <v>12.97</v>
      </c>
      <c r="R7048">
        <v>14.25</v>
      </c>
      <c r="S7048">
        <v>14.06</v>
      </c>
      <c r="T7048">
        <v>13.64</v>
      </c>
      <c r="U7048">
        <v>12.89</v>
      </c>
      <c r="V7048">
        <v>15.51</v>
      </c>
      <c r="W7048">
        <v>14.95</v>
      </c>
      <c r="X7048">
        <v>14.37</v>
      </c>
      <c r="Y7048">
        <v>14.41</v>
      </c>
      <c r="Z7048">
        <v>13.19</v>
      </c>
      <c r="AA7048">
        <v>18.13</v>
      </c>
      <c r="AB7048">
        <v>14.78</v>
      </c>
      <c r="AC7048">
        <v>14.09</v>
      </c>
      <c r="AD7048">
        <v>16.420000000000002</v>
      </c>
      <c r="AE7048">
        <v>15.32</v>
      </c>
    </row>
    <row r="7049" spans="1:31">
      <c r="A7049" t="s">
        <v>31</v>
      </c>
      <c r="B7049" t="s">
        <v>14085</v>
      </c>
      <c r="C7049" t="s">
        <v>14086</v>
      </c>
      <c r="D7049" t="s">
        <v>104</v>
      </c>
      <c r="E7049">
        <v>17.329999999999998</v>
      </c>
      <c r="F7049">
        <v>16.149999999999999</v>
      </c>
      <c r="G7049">
        <v>15.1</v>
      </c>
      <c r="H7049">
        <v>14.41</v>
      </c>
      <c r="I7049">
        <v>16.760000000000002</v>
      </c>
      <c r="J7049">
        <v>14.78</v>
      </c>
      <c r="K7049">
        <v>17.32</v>
      </c>
      <c r="L7049">
        <v>19.53</v>
      </c>
      <c r="M7049">
        <v>15.81</v>
      </c>
      <c r="N7049">
        <v>14.99</v>
      </c>
      <c r="O7049">
        <v>16.87</v>
      </c>
      <c r="P7049">
        <v>17.600000000000001</v>
      </c>
      <c r="Q7049">
        <v>14.51</v>
      </c>
      <c r="R7049">
        <v>15.92</v>
      </c>
      <c r="S7049">
        <v>15.5</v>
      </c>
      <c r="T7049">
        <v>15.24</v>
      </c>
      <c r="U7049">
        <v>14.38</v>
      </c>
      <c r="V7049">
        <v>17.52</v>
      </c>
      <c r="W7049">
        <v>17.079999999999998</v>
      </c>
      <c r="X7049">
        <v>15.92</v>
      </c>
      <c r="Y7049">
        <v>16.05</v>
      </c>
      <c r="Z7049">
        <v>14.97</v>
      </c>
      <c r="AA7049">
        <v>19.739999999999998</v>
      </c>
      <c r="AB7049">
        <v>16.670000000000002</v>
      </c>
      <c r="AC7049">
        <v>15.5</v>
      </c>
      <c r="AD7049">
        <v>18.47</v>
      </c>
      <c r="AE7049">
        <v>16.940000000000001</v>
      </c>
    </row>
    <row r="7050" spans="1:31">
      <c r="A7050" t="s">
        <v>31</v>
      </c>
      <c r="B7050" t="s">
        <v>14087</v>
      </c>
      <c r="C7050" t="s">
        <v>14088</v>
      </c>
      <c r="D7050" t="s">
        <v>104</v>
      </c>
      <c r="E7050">
        <v>23.26</v>
      </c>
      <c r="F7050">
        <v>21.67</v>
      </c>
      <c r="G7050">
        <v>19.649999999999999</v>
      </c>
      <c r="H7050">
        <v>19.36</v>
      </c>
      <c r="I7050">
        <v>21.7</v>
      </c>
      <c r="J7050">
        <v>19.27</v>
      </c>
      <c r="K7050">
        <v>22.92</v>
      </c>
      <c r="L7050">
        <v>27.08</v>
      </c>
      <c r="M7050">
        <v>20.73</v>
      </c>
      <c r="N7050">
        <v>20.43</v>
      </c>
      <c r="O7050">
        <v>22.73</v>
      </c>
      <c r="P7050">
        <v>23.99</v>
      </c>
      <c r="Q7050">
        <v>19.07</v>
      </c>
      <c r="R7050">
        <v>21</v>
      </c>
      <c r="S7050">
        <v>21.1</v>
      </c>
      <c r="T7050">
        <v>20.149999999999999</v>
      </c>
      <c r="U7050">
        <v>19.03</v>
      </c>
      <c r="V7050">
        <v>22.64</v>
      </c>
      <c r="W7050">
        <v>21.57</v>
      </c>
      <c r="X7050">
        <v>21.39</v>
      </c>
      <c r="Y7050">
        <v>21.31</v>
      </c>
      <c r="Z7050">
        <v>19.18</v>
      </c>
      <c r="AA7050">
        <v>27.36</v>
      </c>
      <c r="AB7050">
        <v>21.57</v>
      </c>
      <c r="AC7050">
        <v>21.12</v>
      </c>
      <c r="AD7050">
        <v>24.09</v>
      </c>
      <c r="AE7050">
        <v>22.84</v>
      </c>
    </row>
    <row r="7051" spans="1:31">
      <c r="A7051" t="s">
        <v>31</v>
      </c>
      <c r="B7051" t="s">
        <v>14089</v>
      </c>
      <c r="C7051" t="s">
        <v>14090</v>
      </c>
      <c r="D7051" t="s">
        <v>104</v>
      </c>
      <c r="E7051">
        <v>24.21</v>
      </c>
      <c r="F7051">
        <v>22.56</v>
      </c>
      <c r="G7051">
        <v>20.59</v>
      </c>
      <c r="H7051">
        <v>20.13</v>
      </c>
      <c r="I7051">
        <v>22.76</v>
      </c>
      <c r="J7051">
        <v>20.18</v>
      </c>
      <c r="K7051">
        <v>23.94</v>
      </c>
      <c r="L7051">
        <v>27.98</v>
      </c>
      <c r="M7051">
        <v>21.69</v>
      </c>
      <c r="N7051">
        <v>21.2</v>
      </c>
      <c r="O7051">
        <v>23.63</v>
      </c>
      <c r="P7051">
        <v>24.88</v>
      </c>
      <c r="Q7051">
        <v>19.920000000000002</v>
      </c>
      <c r="R7051">
        <v>21.94</v>
      </c>
      <c r="S7051">
        <v>21.89</v>
      </c>
      <c r="T7051">
        <v>21.04</v>
      </c>
      <c r="U7051">
        <v>19.850000000000001</v>
      </c>
      <c r="V7051">
        <v>23.75</v>
      </c>
      <c r="W7051">
        <v>22.75</v>
      </c>
      <c r="X7051">
        <v>22.26</v>
      </c>
      <c r="Y7051">
        <v>22.23</v>
      </c>
      <c r="Z7051">
        <v>20.170000000000002</v>
      </c>
      <c r="AA7051">
        <v>28.27</v>
      </c>
      <c r="AB7051">
        <v>22.63</v>
      </c>
      <c r="AC7051">
        <v>21.91</v>
      </c>
      <c r="AD7051">
        <v>25.24</v>
      </c>
      <c r="AE7051">
        <v>23.74</v>
      </c>
    </row>
    <row r="7052" spans="1:31">
      <c r="A7052" t="s">
        <v>31</v>
      </c>
      <c r="B7052" t="s">
        <v>14091</v>
      </c>
      <c r="C7052" t="s">
        <v>14092</v>
      </c>
      <c r="D7052" t="s">
        <v>104</v>
      </c>
      <c r="E7052">
        <v>26.24</v>
      </c>
      <c r="F7052">
        <v>24.47</v>
      </c>
      <c r="G7052">
        <v>22.61</v>
      </c>
      <c r="H7052">
        <v>21.79</v>
      </c>
      <c r="I7052">
        <v>25.05</v>
      </c>
      <c r="J7052">
        <v>22.14</v>
      </c>
      <c r="K7052">
        <v>26.09</v>
      </c>
      <c r="L7052">
        <v>29.9</v>
      </c>
      <c r="M7052">
        <v>23.74</v>
      </c>
      <c r="N7052">
        <v>22.83</v>
      </c>
      <c r="O7052">
        <v>25.59</v>
      </c>
      <c r="P7052">
        <v>26.78</v>
      </c>
      <c r="Q7052">
        <v>21.77</v>
      </c>
      <c r="R7052">
        <v>23.95</v>
      </c>
      <c r="S7052">
        <v>23.6</v>
      </c>
      <c r="T7052">
        <v>22.96</v>
      </c>
      <c r="U7052">
        <v>21.63</v>
      </c>
      <c r="V7052">
        <v>26.16</v>
      </c>
      <c r="W7052">
        <v>25.3</v>
      </c>
      <c r="X7052">
        <v>24.12</v>
      </c>
      <c r="Y7052">
        <v>24.2</v>
      </c>
      <c r="Z7052">
        <v>22.32</v>
      </c>
      <c r="AA7052">
        <v>30.22</v>
      </c>
      <c r="AB7052">
        <v>24.89</v>
      </c>
      <c r="AC7052">
        <v>23.61</v>
      </c>
      <c r="AD7052">
        <v>27.69</v>
      </c>
      <c r="AE7052">
        <v>25.68</v>
      </c>
    </row>
    <row r="7053" spans="1:31">
      <c r="A7053" t="s">
        <v>31</v>
      </c>
      <c r="B7053" t="s">
        <v>14093</v>
      </c>
      <c r="C7053" t="s">
        <v>14094</v>
      </c>
      <c r="D7053" t="s">
        <v>104</v>
      </c>
      <c r="E7053">
        <v>42.94</v>
      </c>
      <c r="F7053">
        <v>40.130000000000003</v>
      </c>
      <c r="G7053">
        <v>35.979999999999997</v>
      </c>
      <c r="H7053">
        <v>35.65</v>
      </c>
      <c r="I7053">
        <v>39.68</v>
      </c>
      <c r="J7053">
        <v>35.299999999999997</v>
      </c>
      <c r="K7053">
        <v>42.11</v>
      </c>
      <c r="L7053">
        <v>50.32</v>
      </c>
      <c r="M7053">
        <v>38.049999999999997</v>
      </c>
      <c r="N7053">
        <v>37.83</v>
      </c>
      <c r="O7053">
        <v>42.03</v>
      </c>
      <c r="P7053">
        <v>44.44</v>
      </c>
      <c r="Q7053">
        <v>34.82</v>
      </c>
      <c r="R7053">
        <v>38.57</v>
      </c>
      <c r="S7053">
        <v>39.159999999999997</v>
      </c>
      <c r="T7053">
        <v>37.06</v>
      </c>
      <c r="U7053">
        <v>34.93</v>
      </c>
      <c r="V7053">
        <v>41.3</v>
      </c>
      <c r="W7053">
        <v>39.090000000000003</v>
      </c>
      <c r="X7053">
        <v>39.590000000000003</v>
      </c>
      <c r="Y7053">
        <v>39.200000000000003</v>
      </c>
      <c r="Z7053">
        <v>35.049999999999997</v>
      </c>
      <c r="AA7053">
        <v>50.83</v>
      </c>
      <c r="AB7053">
        <v>39.32</v>
      </c>
      <c r="AC7053">
        <v>39.119999999999997</v>
      </c>
      <c r="AD7053">
        <v>44.24</v>
      </c>
      <c r="AE7053">
        <v>42.25</v>
      </c>
    </row>
    <row r="7054" spans="1:31">
      <c r="A7054" t="s">
        <v>31</v>
      </c>
      <c r="B7054" t="s">
        <v>14095</v>
      </c>
      <c r="C7054" t="s">
        <v>14096</v>
      </c>
      <c r="D7054" t="s">
        <v>104</v>
      </c>
      <c r="E7054">
        <v>47.65</v>
      </c>
      <c r="F7054">
        <v>44.39</v>
      </c>
      <c r="G7054">
        <v>40.01</v>
      </c>
      <c r="H7054">
        <v>39.65</v>
      </c>
      <c r="I7054">
        <v>44.17</v>
      </c>
      <c r="J7054">
        <v>39.26</v>
      </c>
      <c r="K7054">
        <v>46.85</v>
      </c>
      <c r="L7054">
        <v>55.72</v>
      </c>
      <c r="M7054">
        <v>42.31</v>
      </c>
      <c r="N7054">
        <v>41.92</v>
      </c>
      <c r="O7054">
        <v>46.54</v>
      </c>
      <c r="P7054">
        <v>49.24</v>
      </c>
      <c r="Q7054">
        <v>38.880000000000003</v>
      </c>
      <c r="R7054">
        <v>42.88</v>
      </c>
      <c r="S7054">
        <v>43.28</v>
      </c>
      <c r="T7054">
        <v>41.15</v>
      </c>
      <c r="U7054">
        <v>38.880000000000003</v>
      </c>
      <c r="V7054">
        <v>46.03</v>
      </c>
      <c r="W7054">
        <v>43.68</v>
      </c>
      <c r="X7054">
        <v>43.83</v>
      </c>
      <c r="Y7054">
        <v>43.57</v>
      </c>
      <c r="Z7054">
        <v>38.94</v>
      </c>
      <c r="AA7054">
        <v>56.32</v>
      </c>
      <c r="AB7054">
        <v>43.89</v>
      </c>
      <c r="AC7054">
        <v>43.33</v>
      </c>
      <c r="AD7054">
        <v>49.11</v>
      </c>
      <c r="AE7054">
        <v>46.82</v>
      </c>
    </row>
    <row r="7055" spans="1:31">
      <c r="A7055" t="s">
        <v>31</v>
      </c>
      <c r="B7055" t="s">
        <v>14097</v>
      </c>
      <c r="C7055" t="s">
        <v>14098</v>
      </c>
      <c r="D7055" t="s">
        <v>104</v>
      </c>
      <c r="E7055">
        <v>112.75</v>
      </c>
      <c r="F7055">
        <v>105.48</v>
      </c>
      <c r="G7055">
        <v>93.92</v>
      </c>
      <c r="H7055">
        <v>93.52</v>
      </c>
      <c r="I7055">
        <v>103.44</v>
      </c>
      <c r="J7055">
        <v>92.13</v>
      </c>
      <c r="K7055">
        <v>110.17</v>
      </c>
      <c r="L7055">
        <v>132.88</v>
      </c>
      <c r="M7055">
        <v>99.43</v>
      </c>
      <c r="N7055">
        <v>99.6</v>
      </c>
      <c r="O7055">
        <v>110.53</v>
      </c>
      <c r="P7055">
        <v>117.07</v>
      </c>
      <c r="Q7055">
        <v>90.79</v>
      </c>
      <c r="R7055">
        <v>100.9</v>
      </c>
      <c r="S7055">
        <v>103.24</v>
      </c>
      <c r="T7055">
        <v>97.03</v>
      </c>
      <c r="U7055">
        <v>91.39</v>
      </c>
      <c r="V7055">
        <v>107.56</v>
      </c>
      <c r="W7055">
        <v>101.26</v>
      </c>
      <c r="X7055">
        <v>104.05</v>
      </c>
      <c r="Y7055">
        <v>102.69</v>
      </c>
      <c r="Z7055">
        <v>91.28</v>
      </c>
      <c r="AA7055">
        <v>134.18</v>
      </c>
      <c r="AB7055">
        <v>102.37</v>
      </c>
      <c r="AC7055">
        <v>103.05</v>
      </c>
      <c r="AD7055">
        <v>115.67</v>
      </c>
      <c r="AE7055">
        <v>111.08</v>
      </c>
    </row>
    <row r="7056" spans="1:31">
      <c r="A7056" t="s">
        <v>31</v>
      </c>
      <c r="B7056" t="s">
        <v>14099</v>
      </c>
      <c r="C7056" t="s">
        <v>14100</v>
      </c>
      <c r="D7056" t="s">
        <v>104</v>
      </c>
      <c r="E7056">
        <v>223.59</v>
      </c>
      <c r="F7056">
        <v>209.3</v>
      </c>
      <c r="G7056">
        <v>185.69</v>
      </c>
      <c r="H7056">
        <v>185.37</v>
      </c>
      <c r="I7056">
        <v>204.4</v>
      </c>
      <c r="J7056">
        <v>182.2</v>
      </c>
      <c r="K7056">
        <v>218.09</v>
      </c>
      <c r="L7056">
        <v>264.18</v>
      </c>
      <c r="M7056">
        <v>196.73</v>
      </c>
      <c r="N7056">
        <v>197.72</v>
      </c>
      <c r="O7056">
        <v>219.31</v>
      </c>
      <c r="P7056">
        <v>232.47</v>
      </c>
      <c r="Q7056">
        <v>179.4</v>
      </c>
      <c r="R7056">
        <v>199.69</v>
      </c>
      <c r="S7056">
        <v>205.12</v>
      </c>
      <c r="T7056">
        <v>192.14</v>
      </c>
      <c r="U7056">
        <v>180.88</v>
      </c>
      <c r="V7056">
        <v>212.43</v>
      </c>
      <c r="W7056">
        <v>199.45</v>
      </c>
      <c r="X7056">
        <v>206.44</v>
      </c>
      <c r="Y7056">
        <v>203.4</v>
      </c>
      <c r="Z7056">
        <v>180.3</v>
      </c>
      <c r="AA7056">
        <v>266.68</v>
      </c>
      <c r="AB7056">
        <v>202.14</v>
      </c>
      <c r="AC7056">
        <v>204.59</v>
      </c>
      <c r="AD7056">
        <v>228.9</v>
      </c>
      <c r="AE7056">
        <v>220.38</v>
      </c>
    </row>
    <row r="7057" spans="1:31">
      <c r="A7057" t="s">
        <v>31</v>
      </c>
      <c r="B7057" t="s">
        <v>14101</v>
      </c>
      <c r="C7057" t="s">
        <v>14102</v>
      </c>
      <c r="D7057" t="s">
        <v>104</v>
      </c>
      <c r="E7057">
        <v>339.6</v>
      </c>
      <c r="F7057">
        <v>318.26</v>
      </c>
      <c r="G7057">
        <v>281.66000000000003</v>
      </c>
      <c r="H7057">
        <v>281.3</v>
      </c>
      <c r="I7057">
        <v>309.85000000000002</v>
      </c>
      <c r="J7057">
        <v>276.32</v>
      </c>
      <c r="K7057">
        <v>330.85</v>
      </c>
      <c r="L7057">
        <v>401.84</v>
      </c>
      <c r="M7057">
        <v>298.44</v>
      </c>
      <c r="N7057">
        <v>300.56</v>
      </c>
      <c r="O7057">
        <v>333.4</v>
      </c>
      <c r="P7057">
        <v>353.44</v>
      </c>
      <c r="Q7057">
        <v>271.68</v>
      </c>
      <c r="R7057">
        <v>303</v>
      </c>
      <c r="S7057">
        <v>312.16000000000003</v>
      </c>
      <c r="T7057">
        <v>291.68</v>
      </c>
      <c r="U7057">
        <v>274.33999999999997</v>
      </c>
      <c r="V7057">
        <v>321.87</v>
      </c>
      <c r="W7057">
        <v>301.70999999999998</v>
      </c>
      <c r="X7057">
        <v>313.86</v>
      </c>
      <c r="Y7057">
        <v>308.72000000000003</v>
      </c>
      <c r="Z7057">
        <v>273.47000000000003</v>
      </c>
      <c r="AA7057">
        <v>405.54</v>
      </c>
      <c r="AB7057">
        <v>306.14</v>
      </c>
      <c r="AC7057">
        <v>311.07</v>
      </c>
      <c r="AD7057">
        <v>347.48</v>
      </c>
      <c r="AE7057">
        <v>334.94</v>
      </c>
    </row>
    <row r="7058" spans="1:31">
      <c r="A7058" t="s">
        <v>31</v>
      </c>
      <c r="B7058" t="s">
        <v>14103</v>
      </c>
      <c r="C7058" t="s">
        <v>14104</v>
      </c>
      <c r="D7058" t="s">
        <v>417</v>
      </c>
      <c r="E7058">
        <v>86.02</v>
      </c>
      <c r="F7058">
        <v>108.5</v>
      </c>
      <c r="G7058">
        <v>87.97</v>
      </c>
      <c r="H7058">
        <v>75.260000000000005</v>
      </c>
      <c r="I7058">
        <v>89.93</v>
      </c>
      <c r="J7058">
        <v>78.2</v>
      </c>
      <c r="K7058">
        <v>80.150000000000006</v>
      </c>
      <c r="L7058">
        <v>96.77</v>
      </c>
      <c r="M7058">
        <v>108.5</v>
      </c>
      <c r="N7058">
        <v>73.31</v>
      </c>
      <c r="O7058">
        <v>110.45</v>
      </c>
      <c r="P7058">
        <v>84.06</v>
      </c>
      <c r="Q7058">
        <v>88.95</v>
      </c>
      <c r="R7058">
        <v>106.54</v>
      </c>
      <c r="S7058">
        <v>63.53</v>
      </c>
      <c r="T7058">
        <v>106.54</v>
      </c>
      <c r="U7058">
        <v>99.7</v>
      </c>
      <c r="V7058">
        <v>85.04</v>
      </c>
      <c r="W7058">
        <v>87.97</v>
      </c>
      <c r="X7058">
        <v>70.38</v>
      </c>
      <c r="Y7058">
        <v>78.2</v>
      </c>
      <c r="Z7058">
        <v>65.489999999999995</v>
      </c>
      <c r="AA7058">
        <v>101.66</v>
      </c>
      <c r="AB7058">
        <v>71.349999999999994</v>
      </c>
      <c r="AC7058">
        <v>88.95</v>
      </c>
      <c r="AD7058">
        <v>66.47</v>
      </c>
      <c r="AE7058">
        <v>88.95</v>
      </c>
    </row>
    <row r="7059" spans="1:31">
      <c r="A7059" t="s">
        <v>31</v>
      </c>
      <c r="B7059" t="s">
        <v>14105</v>
      </c>
      <c r="C7059" t="s">
        <v>14106</v>
      </c>
      <c r="D7059" t="s">
        <v>690</v>
      </c>
      <c r="E7059">
        <v>101.7</v>
      </c>
      <c r="F7059">
        <v>85.73</v>
      </c>
      <c r="G7059">
        <v>113.62</v>
      </c>
      <c r="H7059">
        <v>82.66</v>
      </c>
      <c r="I7059">
        <v>110.74</v>
      </c>
      <c r="J7059">
        <v>97.06</v>
      </c>
      <c r="K7059">
        <v>102.31</v>
      </c>
      <c r="L7059">
        <v>104.63</v>
      </c>
      <c r="M7059">
        <v>101.64</v>
      </c>
      <c r="N7059">
        <v>86.86</v>
      </c>
      <c r="O7059">
        <v>95.51</v>
      </c>
      <c r="P7059">
        <v>101.94</v>
      </c>
      <c r="Q7059">
        <v>91.43</v>
      </c>
      <c r="R7059">
        <v>103.22</v>
      </c>
      <c r="S7059">
        <v>91.16</v>
      </c>
      <c r="T7059">
        <v>110.9</v>
      </c>
      <c r="U7059">
        <v>94.32</v>
      </c>
      <c r="V7059">
        <v>118.36</v>
      </c>
      <c r="W7059">
        <v>131.83000000000001</v>
      </c>
      <c r="X7059">
        <v>103.01</v>
      </c>
      <c r="Y7059">
        <v>106.31</v>
      </c>
      <c r="Z7059">
        <v>98.81</v>
      </c>
      <c r="AA7059">
        <v>107.48</v>
      </c>
      <c r="AB7059">
        <v>111.33</v>
      </c>
      <c r="AC7059">
        <v>94.72</v>
      </c>
      <c r="AD7059">
        <v>128.28</v>
      </c>
      <c r="AE7059">
        <v>88.29</v>
      </c>
    </row>
    <row r="7060" spans="1:31">
      <c r="A7060" t="s">
        <v>31</v>
      </c>
      <c r="B7060" t="s">
        <v>14107</v>
      </c>
      <c r="C7060" t="s">
        <v>14108</v>
      </c>
      <c r="D7060" t="s">
        <v>693</v>
      </c>
      <c r="E7060">
        <v>139.99</v>
      </c>
      <c r="F7060">
        <v>119.94</v>
      </c>
      <c r="G7060">
        <v>147.03</v>
      </c>
      <c r="H7060">
        <v>116.33</v>
      </c>
      <c r="I7060">
        <v>144.57</v>
      </c>
      <c r="J7060">
        <v>132.15</v>
      </c>
      <c r="K7060">
        <v>136.31</v>
      </c>
      <c r="L7060">
        <v>137.08000000000001</v>
      </c>
      <c r="M7060">
        <v>135.52000000000001</v>
      </c>
      <c r="N7060">
        <v>120.61</v>
      </c>
      <c r="O7060">
        <v>128.84</v>
      </c>
      <c r="P7060">
        <v>134.88999999999999</v>
      </c>
      <c r="Q7060">
        <v>126.44</v>
      </c>
      <c r="R7060">
        <v>138.44</v>
      </c>
      <c r="S7060">
        <v>124.7</v>
      </c>
      <c r="T7060">
        <v>145.32</v>
      </c>
      <c r="U7060">
        <v>128.44999999999999</v>
      </c>
      <c r="V7060">
        <v>150.81</v>
      </c>
      <c r="W7060">
        <v>164.78</v>
      </c>
      <c r="X7060">
        <v>137.26</v>
      </c>
      <c r="Y7060">
        <v>141.19</v>
      </c>
      <c r="Z7060">
        <v>133.4</v>
      </c>
      <c r="AA7060">
        <v>140.56</v>
      </c>
      <c r="AB7060">
        <v>144.41</v>
      </c>
      <c r="AC7060">
        <v>128.93</v>
      </c>
      <c r="AD7060">
        <v>161.4</v>
      </c>
      <c r="AE7060">
        <v>121.91</v>
      </c>
    </row>
    <row r="7061" spans="1:31">
      <c r="A7061" t="s">
        <v>31</v>
      </c>
      <c r="B7061" t="s">
        <v>14109</v>
      </c>
      <c r="C7061" t="s">
        <v>14110</v>
      </c>
      <c r="D7061" t="s">
        <v>417</v>
      </c>
      <c r="E7061">
        <v>5.86</v>
      </c>
      <c r="F7061">
        <v>5.86</v>
      </c>
      <c r="G7061">
        <v>5.86</v>
      </c>
      <c r="H7061">
        <v>5.86</v>
      </c>
      <c r="I7061">
        <v>5.86</v>
      </c>
      <c r="J7061">
        <v>5.86</v>
      </c>
      <c r="K7061">
        <v>5.86</v>
      </c>
      <c r="L7061">
        <v>5.86</v>
      </c>
      <c r="M7061">
        <v>5.86</v>
      </c>
      <c r="N7061">
        <v>5.86</v>
      </c>
      <c r="O7061">
        <v>5.86</v>
      </c>
      <c r="P7061">
        <v>5.86</v>
      </c>
      <c r="Q7061">
        <v>5.86</v>
      </c>
      <c r="R7061">
        <v>5.86</v>
      </c>
      <c r="S7061">
        <v>5.86</v>
      </c>
      <c r="T7061">
        <v>5.86</v>
      </c>
      <c r="U7061">
        <v>5.86</v>
      </c>
      <c r="V7061">
        <v>5.86</v>
      </c>
      <c r="W7061">
        <v>5.86</v>
      </c>
      <c r="X7061">
        <v>5.86</v>
      </c>
      <c r="Y7061">
        <v>5.86</v>
      </c>
      <c r="Z7061">
        <v>5.86</v>
      </c>
      <c r="AA7061">
        <v>5.86</v>
      </c>
      <c r="AB7061">
        <v>5.86</v>
      </c>
      <c r="AC7061">
        <v>5.86</v>
      </c>
      <c r="AD7061">
        <v>5.86</v>
      </c>
      <c r="AE7061">
        <v>5.86</v>
      </c>
    </row>
    <row r="7062" spans="1:31">
      <c r="A7062" t="s">
        <v>31</v>
      </c>
      <c r="B7062" t="s">
        <v>14111</v>
      </c>
      <c r="C7062" t="s">
        <v>14112</v>
      </c>
      <c r="D7062" t="s">
        <v>417</v>
      </c>
      <c r="E7062">
        <v>1.23</v>
      </c>
      <c r="F7062">
        <v>1.23</v>
      </c>
      <c r="G7062">
        <v>1.23</v>
      </c>
      <c r="H7062">
        <v>1.23</v>
      </c>
      <c r="I7062">
        <v>1.23</v>
      </c>
      <c r="J7062">
        <v>1.23</v>
      </c>
      <c r="K7062">
        <v>1.23</v>
      </c>
      <c r="L7062">
        <v>1.23</v>
      </c>
      <c r="M7062">
        <v>1.23</v>
      </c>
      <c r="N7062">
        <v>1.23</v>
      </c>
      <c r="O7062">
        <v>1.23</v>
      </c>
      <c r="P7062">
        <v>1.23</v>
      </c>
      <c r="Q7062">
        <v>1.23</v>
      </c>
      <c r="R7062">
        <v>1.23</v>
      </c>
      <c r="S7062">
        <v>1.23</v>
      </c>
      <c r="T7062">
        <v>1.23</v>
      </c>
      <c r="U7062">
        <v>1.23</v>
      </c>
      <c r="V7062">
        <v>1.23</v>
      </c>
      <c r="W7062">
        <v>1.23</v>
      </c>
      <c r="X7062">
        <v>1.23</v>
      </c>
      <c r="Y7062">
        <v>1.23</v>
      </c>
      <c r="Z7062">
        <v>1.23</v>
      </c>
      <c r="AA7062">
        <v>1.23</v>
      </c>
      <c r="AB7062">
        <v>1.23</v>
      </c>
      <c r="AC7062">
        <v>1.23</v>
      </c>
      <c r="AD7062">
        <v>1.23</v>
      </c>
      <c r="AE7062">
        <v>1.23</v>
      </c>
    </row>
    <row r="7063" spans="1:31">
      <c r="A7063" t="s">
        <v>31</v>
      </c>
      <c r="B7063" t="s">
        <v>14113</v>
      </c>
      <c r="C7063" t="s">
        <v>14114</v>
      </c>
      <c r="D7063" t="s">
        <v>417</v>
      </c>
      <c r="E7063">
        <v>10.99</v>
      </c>
      <c r="F7063">
        <v>10.99</v>
      </c>
      <c r="G7063">
        <v>10.99</v>
      </c>
      <c r="H7063">
        <v>10.99</v>
      </c>
      <c r="I7063">
        <v>10.99</v>
      </c>
      <c r="J7063">
        <v>10.99</v>
      </c>
      <c r="K7063">
        <v>10.99</v>
      </c>
      <c r="L7063">
        <v>10.99</v>
      </c>
      <c r="M7063">
        <v>10.99</v>
      </c>
      <c r="N7063">
        <v>10.99</v>
      </c>
      <c r="O7063">
        <v>10.99</v>
      </c>
      <c r="P7063">
        <v>10.99</v>
      </c>
      <c r="Q7063">
        <v>10.99</v>
      </c>
      <c r="R7063">
        <v>10.99</v>
      </c>
      <c r="S7063">
        <v>10.99</v>
      </c>
      <c r="T7063">
        <v>10.99</v>
      </c>
      <c r="U7063">
        <v>10.99</v>
      </c>
      <c r="V7063">
        <v>10.99</v>
      </c>
      <c r="W7063">
        <v>10.99</v>
      </c>
      <c r="X7063">
        <v>10.99</v>
      </c>
      <c r="Y7063">
        <v>10.99</v>
      </c>
      <c r="Z7063">
        <v>10.99</v>
      </c>
      <c r="AA7063">
        <v>10.99</v>
      </c>
      <c r="AB7063">
        <v>10.99</v>
      </c>
      <c r="AC7063">
        <v>10.99</v>
      </c>
      <c r="AD7063">
        <v>10.99</v>
      </c>
      <c r="AE7063">
        <v>10.99</v>
      </c>
    </row>
    <row r="7064" spans="1:31">
      <c r="A7064" t="s">
        <v>31</v>
      </c>
      <c r="B7064" t="s">
        <v>14115</v>
      </c>
      <c r="C7064" t="s">
        <v>14116</v>
      </c>
      <c r="D7064" t="s">
        <v>417</v>
      </c>
      <c r="E7064">
        <v>27.3</v>
      </c>
      <c r="F7064">
        <v>23.22</v>
      </c>
      <c r="G7064">
        <v>22.42</v>
      </c>
      <c r="H7064">
        <v>22.68</v>
      </c>
      <c r="I7064">
        <v>22.84</v>
      </c>
      <c r="J7064">
        <v>24.1</v>
      </c>
      <c r="K7064">
        <v>23.01</v>
      </c>
      <c r="L7064">
        <v>21.46</v>
      </c>
      <c r="M7064">
        <v>22.89</v>
      </c>
      <c r="N7064">
        <v>22.76</v>
      </c>
      <c r="O7064">
        <v>22.34</v>
      </c>
      <c r="P7064">
        <v>21.96</v>
      </c>
      <c r="Q7064">
        <v>24.02</v>
      </c>
      <c r="R7064">
        <v>24.23</v>
      </c>
      <c r="S7064">
        <v>22.55</v>
      </c>
      <c r="T7064">
        <v>23.43</v>
      </c>
      <c r="U7064">
        <v>23.14</v>
      </c>
      <c r="V7064">
        <v>21.46</v>
      </c>
      <c r="W7064">
        <v>21.96</v>
      </c>
      <c r="X7064">
        <v>23.26</v>
      </c>
      <c r="Y7064">
        <v>23.89</v>
      </c>
      <c r="Z7064">
        <v>23.6</v>
      </c>
      <c r="AA7064">
        <v>22.09</v>
      </c>
      <c r="AB7064">
        <v>22.09</v>
      </c>
      <c r="AC7064">
        <v>23.22</v>
      </c>
      <c r="AD7064">
        <v>22.13</v>
      </c>
      <c r="AE7064">
        <v>22.63</v>
      </c>
    </row>
    <row r="7065" spans="1:31">
      <c r="A7065" t="s">
        <v>31</v>
      </c>
      <c r="B7065" t="s">
        <v>14117</v>
      </c>
      <c r="C7065" t="s">
        <v>14118</v>
      </c>
      <c r="D7065" t="s">
        <v>690</v>
      </c>
      <c r="E7065">
        <v>439.17</v>
      </c>
      <c r="F7065">
        <v>430.12</v>
      </c>
      <c r="G7065">
        <v>442.05</v>
      </c>
      <c r="H7065">
        <v>430.37</v>
      </c>
      <c r="I7065">
        <v>441.77</v>
      </c>
      <c r="J7065">
        <v>434.13</v>
      </c>
      <c r="K7065">
        <v>433.9</v>
      </c>
      <c r="L7065">
        <v>438.38</v>
      </c>
      <c r="M7065">
        <v>441.43</v>
      </c>
      <c r="N7065">
        <v>432.89</v>
      </c>
      <c r="O7065">
        <v>434.98</v>
      </c>
      <c r="P7065">
        <v>436.29</v>
      </c>
      <c r="Q7065">
        <v>430.3</v>
      </c>
      <c r="R7065">
        <v>434.21</v>
      </c>
      <c r="S7065">
        <v>432.71</v>
      </c>
      <c r="T7065">
        <v>444.33</v>
      </c>
      <c r="U7065">
        <v>435.19</v>
      </c>
      <c r="V7065">
        <v>437.07</v>
      </c>
      <c r="W7065">
        <v>443.02</v>
      </c>
      <c r="X7065">
        <v>439.52</v>
      </c>
      <c r="Y7065">
        <v>434.22</v>
      </c>
      <c r="Z7065">
        <v>436.36</v>
      </c>
      <c r="AA7065">
        <v>438.31</v>
      </c>
      <c r="AB7065">
        <v>435.92</v>
      </c>
      <c r="AC7065">
        <v>435.67</v>
      </c>
      <c r="AD7065">
        <v>440.87</v>
      </c>
      <c r="AE7065">
        <v>431.32</v>
      </c>
    </row>
    <row r="7066" spans="1:31">
      <c r="A7066" t="s">
        <v>31</v>
      </c>
      <c r="B7066" t="s">
        <v>14119</v>
      </c>
      <c r="C7066" t="s">
        <v>14120</v>
      </c>
      <c r="D7066" t="s">
        <v>693</v>
      </c>
      <c r="E7066">
        <v>1301.3900000000001</v>
      </c>
      <c r="F7066">
        <v>1370.54</v>
      </c>
      <c r="G7066">
        <v>1311.07</v>
      </c>
      <c r="H7066">
        <v>1255.19</v>
      </c>
      <c r="I7066">
        <v>1317.59</v>
      </c>
      <c r="J7066">
        <v>1269.1500000000001</v>
      </c>
      <c r="K7066">
        <v>1275.72</v>
      </c>
      <c r="L7066">
        <v>1338</v>
      </c>
      <c r="M7066">
        <v>1381.85</v>
      </c>
      <c r="N7066">
        <v>1250.9100000000001</v>
      </c>
      <c r="O7066">
        <v>1382.2</v>
      </c>
      <c r="P7066">
        <v>1291.71</v>
      </c>
      <c r="Q7066">
        <v>1302.72</v>
      </c>
      <c r="R7066">
        <v>1367.83</v>
      </c>
      <c r="S7066">
        <v>1216.73</v>
      </c>
      <c r="T7066">
        <v>1377.95</v>
      </c>
      <c r="U7066">
        <v>1345.01</v>
      </c>
      <c r="V7066">
        <v>1295.8900000000001</v>
      </c>
      <c r="W7066">
        <v>1312.04</v>
      </c>
      <c r="X7066">
        <v>1247.3399999999999</v>
      </c>
      <c r="Y7066">
        <v>1269.24</v>
      </c>
      <c r="Z7066">
        <v>1227.18</v>
      </c>
      <c r="AA7066">
        <v>1354.93</v>
      </c>
      <c r="AB7066">
        <v>1247.1400000000001</v>
      </c>
      <c r="AC7066">
        <v>1308.0899999999999</v>
      </c>
      <c r="AD7066">
        <v>1235.0899999999999</v>
      </c>
      <c r="AE7066">
        <v>1303.74</v>
      </c>
    </row>
    <row r="7067" spans="1:31">
      <c r="A7067" t="s">
        <v>31</v>
      </c>
      <c r="B7067" t="s">
        <v>14121</v>
      </c>
      <c r="C7067" t="s">
        <v>14122</v>
      </c>
      <c r="D7067" t="s">
        <v>417</v>
      </c>
      <c r="E7067">
        <v>350.24</v>
      </c>
      <c r="F7067">
        <v>350.24</v>
      </c>
      <c r="G7067">
        <v>350.24</v>
      </c>
      <c r="H7067">
        <v>350.24</v>
      </c>
      <c r="I7067">
        <v>350.24</v>
      </c>
      <c r="J7067">
        <v>350.24</v>
      </c>
      <c r="K7067">
        <v>350.24</v>
      </c>
      <c r="L7067">
        <v>350.24</v>
      </c>
      <c r="M7067">
        <v>350.24</v>
      </c>
      <c r="N7067">
        <v>350.24</v>
      </c>
      <c r="O7067">
        <v>350.24</v>
      </c>
      <c r="P7067">
        <v>350.24</v>
      </c>
      <c r="Q7067">
        <v>350.24</v>
      </c>
      <c r="R7067">
        <v>350.24</v>
      </c>
      <c r="S7067">
        <v>350.24</v>
      </c>
      <c r="T7067">
        <v>350.24</v>
      </c>
      <c r="U7067">
        <v>350.24</v>
      </c>
      <c r="V7067">
        <v>350.24</v>
      </c>
      <c r="W7067">
        <v>350.24</v>
      </c>
      <c r="X7067">
        <v>350.24</v>
      </c>
      <c r="Y7067">
        <v>350.24</v>
      </c>
      <c r="Z7067">
        <v>350.24</v>
      </c>
      <c r="AA7067">
        <v>350.24</v>
      </c>
      <c r="AB7067">
        <v>350.24</v>
      </c>
      <c r="AC7067">
        <v>350.24</v>
      </c>
      <c r="AD7067">
        <v>350.24</v>
      </c>
      <c r="AE7067">
        <v>350.24</v>
      </c>
    </row>
    <row r="7068" spans="1:31">
      <c r="A7068" t="s">
        <v>31</v>
      </c>
      <c r="B7068" t="s">
        <v>14123</v>
      </c>
      <c r="C7068" t="s">
        <v>14124</v>
      </c>
      <c r="D7068" t="s">
        <v>417</v>
      </c>
      <c r="E7068">
        <v>63.04</v>
      </c>
      <c r="F7068">
        <v>63.04</v>
      </c>
      <c r="G7068">
        <v>63.04</v>
      </c>
      <c r="H7068">
        <v>63.04</v>
      </c>
      <c r="I7068">
        <v>63.04</v>
      </c>
      <c r="J7068">
        <v>63.04</v>
      </c>
      <c r="K7068">
        <v>63.04</v>
      </c>
      <c r="L7068">
        <v>63.04</v>
      </c>
      <c r="M7068">
        <v>63.04</v>
      </c>
      <c r="N7068">
        <v>63.04</v>
      </c>
      <c r="O7068">
        <v>63.04</v>
      </c>
      <c r="P7068">
        <v>63.04</v>
      </c>
      <c r="Q7068">
        <v>63.04</v>
      </c>
      <c r="R7068">
        <v>63.04</v>
      </c>
      <c r="S7068">
        <v>63.04</v>
      </c>
      <c r="T7068">
        <v>63.04</v>
      </c>
      <c r="U7068">
        <v>63.04</v>
      </c>
      <c r="V7068">
        <v>63.04</v>
      </c>
      <c r="W7068">
        <v>63.04</v>
      </c>
      <c r="X7068">
        <v>63.04</v>
      </c>
      <c r="Y7068">
        <v>63.04</v>
      </c>
      <c r="Z7068">
        <v>63.04</v>
      </c>
      <c r="AA7068">
        <v>63.04</v>
      </c>
      <c r="AB7068">
        <v>63.04</v>
      </c>
      <c r="AC7068">
        <v>63.04</v>
      </c>
      <c r="AD7068">
        <v>63.04</v>
      </c>
      <c r="AE7068">
        <v>63.04</v>
      </c>
    </row>
    <row r="7069" spans="1:31">
      <c r="A7069" t="s">
        <v>31</v>
      </c>
      <c r="B7069" t="s">
        <v>14125</v>
      </c>
      <c r="C7069" t="s">
        <v>14126</v>
      </c>
      <c r="D7069" t="s">
        <v>417</v>
      </c>
      <c r="E7069">
        <v>563.02</v>
      </c>
      <c r="F7069">
        <v>563.02</v>
      </c>
      <c r="G7069">
        <v>563.02</v>
      </c>
      <c r="H7069">
        <v>563.02</v>
      </c>
      <c r="I7069">
        <v>563.02</v>
      </c>
      <c r="J7069">
        <v>563.02</v>
      </c>
      <c r="K7069">
        <v>563.02</v>
      </c>
      <c r="L7069">
        <v>563.02</v>
      </c>
      <c r="M7069">
        <v>563.02</v>
      </c>
      <c r="N7069">
        <v>563.02</v>
      </c>
      <c r="O7069">
        <v>563.02</v>
      </c>
      <c r="P7069">
        <v>563.02</v>
      </c>
      <c r="Q7069">
        <v>563.02</v>
      </c>
      <c r="R7069">
        <v>563.02</v>
      </c>
      <c r="S7069">
        <v>563.02</v>
      </c>
      <c r="T7069">
        <v>563.02</v>
      </c>
      <c r="U7069">
        <v>563.02</v>
      </c>
      <c r="V7069">
        <v>563.02</v>
      </c>
      <c r="W7069">
        <v>563.02</v>
      </c>
      <c r="X7069">
        <v>563.02</v>
      </c>
      <c r="Y7069">
        <v>563.02</v>
      </c>
      <c r="Z7069">
        <v>563.02</v>
      </c>
      <c r="AA7069">
        <v>563.02</v>
      </c>
      <c r="AB7069">
        <v>563.02</v>
      </c>
      <c r="AC7069">
        <v>563.02</v>
      </c>
      <c r="AD7069">
        <v>563.02</v>
      </c>
      <c r="AE7069">
        <v>563.02</v>
      </c>
    </row>
    <row r="7070" spans="1:31">
      <c r="A7070" t="s">
        <v>31</v>
      </c>
      <c r="B7070" t="s">
        <v>14127</v>
      </c>
      <c r="C7070" t="s">
        <v>14128</v>
      </c>
      <c r="D7070" t="s">
        <v>417</v>
      </c>
      <c r="E7070">
        <v>299.2</v>
      </c>
      <c r="F7070">
        <v>377.4</v>
      </c>
      <c r="G7070">
        <v>306</v>
      </c>
      <c r="H7070">
        <v>261.8</v>
      </c>
      <c r="I7070">
        <v>312.8</v>
      </c>
      <c r="J7070">
        <v>272</v>
      </c>
      <c r="K7070">
        <v>278.8</v>
      </c>
      <c r="L7070">
        <v>336.6</v>
      </c>
      <c r="M7070">
        <v>377.4</v>
      </c>
      <c r="N7070">
        <v>255</v>
      </c>
      <c r="O7070">
        <v>384.2</v>
      </c>
      <c r="P7070">
        <v>292.39999999999998</v>
      </c>
      <c r="Q7070">
        <v>309.39999999999998</v>
      </c>
      <c r="R7070">
        <v>370.6</v>
      </c>
      <c r="S7070">
        <v>221</v>
      </c>
      <c r="T7070">
        <v>370.6</v>
      </c>
      <c r="U7070">
        <v>346.8</v>
      </c>
      <c r="V7070">
        <v>295.8</v>
      </c>
      <c r="W7070">
        <v>306</v>
      </c>
      <c r="X7070">
        <v>244.8</v>
      </c>
      <c r="Y7070">
        <v>272</v>
      </c>
      <c r="Z7070">
        <v>227.8</v>
      </c>
      <c r="AA7070">
        <v>353.6</v>
      </c>
      <c r="AB7070">
        <v>248.2</v>
      </c>
      <c r="AC7070">
        <v>309.39999999999998</v>
      </c>
      <c r="AD7070">
        <v>231.2</v>
      </c>
      <c r="AE7070">
        <v>309.39999999999998</v>
      </c>
    </row>
    <row r="7071" spans="1:31">
      <c r="A7071" t="s">
        <v>31</v>
      </c>
      <c r="B7071" t="s">
        <v>14129</v>
      </c>
      <c r="C7071" t="s">
        <v>14130</v>
      </c>
      <c r="D7071" t="s">
        <v>690</v>
      </c>
      <c r="E7071">
        <v>131.63999999999999</v>
      </c>
      <c r="F7071">
        <v>115.67</v>
      </c>
      <c r="G7071">
        <v>143.56</v>
      </c>
      <c r="H7071">
        <v>112.6</v>
      </c>
      <c r="I7071">
        <v>140.68</v>
      </c>
      <c r="J7071">
        <v>127</v>
      </c>
      <c r="K7071">
        <v>132.25</v>
      </c>
      <c r="L7071">
        <v>134.57</v>
      </c>
      <c r="M7071">
        <v>131.58000000000001</v>
      </c>
      <c r="N7071">
        <v>116.8</v>
      </c>
      <c r="O7071">
        <v>125.45</v>
      </c>
      <c r="P7071">
        <v>131.88</v>
      </c>
      <c r="Q7071">
        <v>121.37</v>
      </c>
      <c r="R7071">
        <v>133.16</v>
      </c>
      <c r="S7071">
        <v>121.1</v>
      </c>
      <c r="T7071">
        <v>140.84</v>
      </c>
      <c r="U7071">
        <v>124.26</v>
      </c>
      <c r="V7071">
        <v>148.30000000000001</v>
      </c>
      <c r="W7071">
        <v>161.77000000000001</v>
      </c>
      <c r="X7071">
        <v>132.94999999999999</v>
      </c>
      <c r="Y7071">
        <v>136.25</v>
      </c>
      <c r="Z7071">
        <v>128.75</v>
      </c>
      <c r="AA7071">
        <v>137.41999999999999</v>
      </c>
      <c r="AB7071">
        <v>141.27000000000001</v>
      </c>
      <c r="AC7071">
        <v>124.66</v>
      </c>
      <c r="AD7071">
        <v>158.22</v>
      </c>
      <c r="AE7071">
        <v>118.23</v>
      </c>
    </row>
    <row r="7072" spans="1:31">
      <c r="A7072" t="s">
        <v>31</v>
      </c>
      <c r="B7072" t="s">
        <v>14131</v>
      </c>
      <c r="C7072" t="s">
        <v>14132</v>
      </c>
      <c r="D7072" t="s">
        <v>693</v>
      </c>
      <c r="E7072">
        <v>187.58</v>
      </c>
      <c r="F7072">
        <v>177.08</v>
      </c>
      <c r="G7072">
        <v>199.98</v>
      </c>
      <c r="H7072">
        <v>165.92</v>
      </c>
      <c r="I7072">
        <v>197.57</v>
      </c>
      <c r="J7072">
        <v>181.04</v>
      </c>
      <c r="K7072">
        <v>186.76</v>
      </c>
      <c r="L7072">
        <v>193.13</v>
      </c>
      <c r="M7072">
        <v>192.99</v>
      </c>
      <c r="N7072">
        <v>169.65</v>
      </c>
      <c r="O7072">
        <v>187.34</v>
      </c>
      <c r="P7072">
        <v>187.34</v>
      </c>
      <c r="Q7072">
        <v>178.02</v>
      </c>
      <c r="R7072">
        <v>194.1</v>
      </c>
      <c r="S7072">
        <v>171.57</v>
      </c>
      <c r="T7072">
        <v>201.78</v>
      </c>
      <c r="U7072">
        <v>183.53</v>
      </c>
      <c r="V7072">
        <v>204</v>
      </c>
      <c r="W7072">
        <v>218.19</v>
      </c>
      <c r="X7072">
        <v>185.08</v>
      </c>
      <c r="Y7072">
        <v>190.29</v>
      </c>
      <c r="Z7072">
        <v>179.69</v>
      </c>
      <c r="AA7072">
        <v>197.17</v>
      </c>
      <c r="AB7072">
        <v>193.64</v>
      </c>
      <c r="AC7072">
        <v>181.31</v>
      </c>
      <c r="AD7072">
        <v>209.4</v>
      </c>
      <c r="AE7072">
        <v>174.88</v>
      </c>
    </row>
    <row r="7073" spans="1:31">
      <c r="A7073" t="s">
        <v>31</v>
      </c>
      <c r="B7073" t="s">
        <v>14133</v>
      </c>
      <c r="C7073" t="s">
        <v>14134</v>
      </c>
      <c r="D7073" t="s">
        <v>417</v>
      </c>
      <c r="E7073">
        <v>31.99</v>
      </c>
      <c r="F7073">
        <v>31.99</v>
      </c>
      <c r="G7073">
        <v>31.99</v>
      </c>
      <c r="H7073">
        <v>31.99</v>
      </c>
      <c r="I7073">
        <v>31.99</v>
      </c>
      <c r="J7073">
        <v>31.99</v>
      </c>
      <c r="K7073">
        <v>31.99</v>
      </c>
      <c r="L7073">
        <v>31.99</v>
      </c>
      <c r="M7073">
        <v>31.99</v>
      </c>
      <c r="N7073">
        <v>31.99</v>
      </c>
      <c r="O7073">
        <v>31.99</v>
      </c>
      <c r="P7073">
        <v>31.99</v>
      </c>
      <c r="Q7073">
        <v>31.99</v>
      </c>
      <c r="R7073">
        <v>31.99</v>
      </c>
      <c r="S7073">
        <v>31.99</v>
      </c>
      <c r="T7073">
        <v>31.99</v>
      </c>
      <c r="U7073">
        <v>31.99</v>
      </c>
      <c r="V7073">
        <v>31.99</v>
      </c>
      <c r="W7073">
        <v>31.99</v>
      </c>
      <c r="X7073">
        <v>31.99</v>
      </c>
      <c r="Y7073">
        <v>31.99</v>
      </c>
      <c r="Z7073">
        <v>31.99</v>
      </c>
      <c r="AA7073">
        <v>31.99</v>
      </c>
      <c r="AB7073">
        <v>31.99</v>
      </c>
      <c r="AC7073">
        <v>31.99</v>
      </c>
      <c r="AD7073">
        <v>31.99</v>
      </c>
      <c r="AE7073">
        <v>31.99</v>
      </c>
    </row>
    <row r="7074" spans="1:31">
      <c r="A7074" t="s">
        <v>31</v>
      </c>
      <c r="B7074" t="s">
        <v>14135</v>
      </c>
      <c r="C7074" t="s">
        <v>14136</v>
      </c>
      <c r="D7074" t="s">
        <v>417</v>
      </c>
      <c r="E7074">
        <v>5.04</v>
      </c>
      <c r="F7074">
        <v>5.04</v>
      </c>
      <c r="G7074">
        <v>5.04</v>
      </c>
      <c r="H7074">
        <v>5.04</v>
      </c>
      <c r="I7074">
        <v>5.04</v>
      </c>
      <c r="J7074">
        <v>5.04</v>
      </c>
      <c r="K7074">
        <v>5.04</v>
      </c>
      <c r="L7074">
        <v>5.04</v>
      </c>
      <c r="M7074">
        <v>5.04</v>
      </c>
      <c r="N7074">
        <v>5.04</v>
      </c>
      <c r="O7074">
        <v>5.04</v>
      </c>
      <c r="P7074">
        <v>5.04</v>
      </c>
      <c r="Q7074">
        <v>5.04</v>
      </c>
      <c r="R7074">
        <v>5.04</v>
      </c>
      <c r="S7074">
        <v>5.04</v>
      </c>
      <c r="T7074">
        <v>5.04</v>
      </c>
      <c r="U7074">
        <v>5.04</v>
      </c>
      <c r="V7074">
        <v>5.04</v>
      </c>
      <c r="W7074">
        <v>5.04</v>
      </c>
      <c r="X7074">
        <v>5.04</v>
      </c>
      <c r="Y7074">
        <v>5.04</v>
      </c>
      <c r="Z7074">
        <v>5.04</v>
      </c>
      <c r="AA7074">
        <v>5.04</v>
      </c>
      <c r="AB7074">
        <v>5.04</v>
      </c>
      <c r="AC7074">
        <v>5.04</v>
      </c>
      <c r="AD7074">
        <v>5.04</v>
      </c>
      <c r="AE7074">
        <v>5.04</v>
      </c>
    </row>
    <row r="7075" spans="1:31">
      <c r="A7075" t="s">
        <v>31</v>
      </c>
      <c r="B7075" t="s">
        <v>14137</v>
      </c>
      <c r="C7075" t="s">
        <v>14138</v>
      </c>
      <c r="D7075" t="s">
        <v>417</v>
      </c>
      <c r="E7075">
        <v>35</v>
      </c>
      <c r="F7075">
        <v>35</v>
      </c>
      <c r="G7075">
        <v>35</v>
      </c>
      <c r="H7075">
        <v>35</v>
      </c>
      <c r="I7075">
        <v>35</v>
      </c>
      <c r="J7075">
        <v>35</v>
      </c>
      <c r="K7075">
        <v>35</v>
      </c>
      <c r="L7075">
        <v>35</v>
      </c>
      <c r="M7075">
        <v>35</v>
      </c>
      <c r="N7075">
        <v>35</v>
      </c>
      <c r="O7075">
        <v>35</v>
      </c>
      <c r="P7075">
        <v>35</v>
      </c>
      <c r="Q7075">
        <v>35</v>
      </c>
      <c r="R7075">
        <v>35</v>
      </c>
      <c r="S7075">
        <v>35</v>
      </c>
      <c r="T7075">
        <v>35</v>
      </c>
      <c r="U7075">
        <v>35</v>
      </c>
      <c r="V7075">
        <v>35</v>
      </c>
      <c r="W7075">
        <v>35</v>
      </c>
      <c r="X7075">
        <v>35</v>
      </c>
      <c r="Y7075">
        <v>35</v>
      </c>
      <c r="Z7075">
        <v>35</v>
      </c>
      <c r="AA7075">
        <v>35</v>
      </c>
      <c r="AB7075">
        <v>35</v>
      </c>
      <c r="AC7075">
        <v>35</v>
      </c>
      <c r="AD7075">
        <v>35</v>
      </c>
      <c r="AE7075">
        <v>35</v>
      </c>
    </row>
    <row r="7076" spans="1:31">
      <c r="A7076" t="s">
        <v>31</v>
      </c>
      <c r="B7076" t="s">
        <v>14139</v>
      </c>
      <c r="C7076" t="s">
        <v>14140</v>
      </c>
      <c r="D7076" t="s">
        <v>417</v>
      </c>
      <c r="E7076">
        <v>20.94</v>
      </c>
      <c r="F7076">
        <v>26.41</v>
      </c>
      <c r="G7076">
        <v>21.42</v>
      </c>
      <c r="H7076">
        <v>18.32</v>
      </c>
      <c r="I7076">
        <v>21.89</v>
      </c>
      <c r="J7076">
        <v>19.04</v>
      </c>
      <c r="K7076">
        <v>19.510000000000002</v>
      </c>
      <c r="L7076">
        <v>23.56</v>
      </c>
      <c r="M7076">
        <v>26.41</v>
      </c>
      <c r="N7076">
        <v>17.850000000000001</v>
      </c>
      <c r="O7076">
        <v>26.89</v>
      </c>
      <c r="P7076">
        <v>20.46</v>
      </c>
      <c r="Q7076">
        <v>21.65</v>
      </c>
      <c r="R7076">
        <v>25.94</v>
      </c>
      <c r="S7076">
        <v>15.47</v>
      </c>
      <c r="T7076">
        <v>25.94</v>
      </c>
      <c r="U7076">
        <v>24.27</v>
      </c>
      <c r="V7076">
        <v>20.7</v>
      </c>
      <c r="W7076">
        <v>21.42</v>
      </c>
      <c r="X7076">
        <v>17.13</v>
      </c>
      <c r="Y7076">
        <v>19.04</v>
      </c>
      <c r="Z7076">
        <v>15.94</v>
      </c>
      <c r="AA7076">
        <v>24.75</v>
      </c>
      <c r="AB7076">
        <v>17.37</v>
      </c>
      <c r="AC7076">
        <v>21.65</v>
      </c>
      <c r="AD7076">
        <v>16.18</v>
      </c>
      <c r="AE7076">
        <v>21.65</v>
      </c>
    </row>
    <row r="7077" spans="1:31">
      <c r="A7077" t="s">
        <v>31</v>
      </c>
      <c r="B7077" t="s">
        <v>14141</v>
      </c>
      <c r="C7077" t="s">
        <v>14142</v>
      </c>
      <c r="D7077" t="s">
        <v>690</v>
      </c>
      <c r="E7077">
        <v>43.07</v>
      </c>
      <c r="F7077">
        <v>41.34</v>
      </c>
      <c r="G7077">
        <v>45.33</v>
      </c>
      <c r="H7077">
        <v>40.51</v>
      </c>
      <c r="I7077">
        <v>44.68</v>
      </c>
      <c r="J7077">
        <v>43.17</v>
      </c>
      <c r="K7077">
        <v>44.54</v>
      </c>
      <c r="L7077">
        <v>44</v>
      </c>
      <c r="M7077">
        <v>42.49</v>
      </c>
      <c r="N7077">
        <v>40.93</v>
      </c>
      <c r="O7077">
        <v>42.57</v>
      </c>
      <c r="P7077">
        <v>43.85</v>
      </c>
      <c r="Q7077">
        <v>42.72</v>
      </c>
      <c r="R7077">
        <v>44.69</v>
      </c>
      <c r="S7077">
        <v>42.05</v>
      </c>
      <c r="T7077">
        <v>44.08</v>
      </c>
      <c r="U7077">
        <v>42.22</v>
      </c>
      <c r="V7077">
        <v>47.76</v>
      </c>
      <c r="W7077">
        <v>49.64</v>
      </c>
      <c r="X7077">
        <v>43.31</v>
      </c>
      <c r="Y7077">
        <v>45.46</v>
      </c>
      <c r="Z7077">
        <v>43.05</v>
      </c>
      <c r="AA7077">
        <v>44.73</v>
      </c>
      <c r="AB7077">
        <v>46.29</v>
      </c>
      <c r="AC7077">
        <v>42.2</v>
      </c>
      <c r="AD7077">
        <v>49.29</v>
      </c>
      <c r="AE7077">
        <v>41.68</v>
      </c>
    </row>
    <row r="7078" spans="1:31">
      <c r="A7078" t="s">
        <v>31</v>
      </c>
      <c r="B7078" t="s">
        <v>14143</v>
      </c>
      <c r="C7078" t="s">
        <v>14144</v>
      </c>
      <c r="D7078" t="s">
        <v>693</v>
      </c>
      <c r="E7078">
        <v>113.15</v>
      </c>
      <c r="F7078">
        <v>106.95</v>
      </c>
      <c r="G7078">
        <v>110.06</v>
      </c>
      <c r="H7078">
        <v>105.52</v>
      </c>
      <c r="I7078">
        <v>109.87</v>
      </c>
      <c r="J7078">
        <v>109.75</v>
      </c>
      <c r="K7078">
        <v>109.92</v>
      </c>
      <c r="L7078">
        <v>107.67</v>
      </c>
      <c r="M7078">
        <v>107.73</v>
      </c>
      <c r="N7078">
        <v>106.03</v>
      </c>
      <c r="O7078">
        <v>107.21</v>
      </c>
      <c r="P7078">
        <v>108.08</v>
      </c>
      <c r="Q7078">
        <v>109.2</v>
      </c>
      <c r="R7078">
        <v>111.4</v>
      </c>
      <c r="S7078">
        <v>106.92</v>
      </c>
      <c r="T7078">
        <v>109.92</v>
      </c>
      <c r="U7078">
        <v>107.74</v>
      </c>
      <c r="V7078">
        <v>111.43</v>
      </c>
      <c r="W7078">
        <v>113.87</v>
      </c>
      <c r="X7078">
        <v>108.96</v>
      </c>
      <c r="Y7078">
        <v>111.81</v>
      </c>
      <c r="Z7078">
        <v>109.07</v>
      </c>
      <c r="AA7078">
        <v>109.09</v>
      </c>
      <c r="AB7078">
        <v>110.65</v>
      </c>
      <c r="AC7078">
        <v>107.81</v>
      </c>
      <c r="AD7078">
        <v>113.7</v>
      </c>
      <c r="AE7078">
        <v>106.64</v>
      </c>
    </row>
    <row r="7079" spans="1:31">
      <c r="A7079" t="s">
        <v>31</v>
      </c>
      <c r="B7079" t="s">
        <v>14145</v>
      </c>
      <c r="C7079" t="s">
        <v>14146</v>
      </c>
      <c r="D7079" t="s">
        <v>417</v>
      </c>
      <c r="E7079">
        <v>21.4</v>
      </c>
      <c r="F7079">
        <v>21.4</v>
      </c>
      <c r="G7079">
        <v>21.4</v>
      </c>
      <c r="H7079">
        <v>21.4</v>
      </c>
      <c r="I7079">
        <v>21.4</v>
      </c>
      <c r="J7079">
        <v>21.4</v>
      </c>
      <c r="K7079">
        <v>21.4</v>
      </c>
      <c r="L7079">
        <v>21.4</v>
      </c>
      <c r="M7079">
        <v>21.4</v>
      </c>
      <c r="N7079">
        <v>21.4</v>
      </c>
      <c r="O7079">
        <v>21.4</v>
      </c>
      <c r="P7079">
        <v>21.4</v>
      </c>
      <c r="Q7079">
        <v>21.4</v>
      </c>
      <c r="R7079">
        <v>21.4</v>
      </c>
      <c r="S7079">
        <v>21.4</v>
      </c>
      <c r="T7079">
        <v>21.4</v>
      </c>
      <c r="U7079">
        <v>21.4</v>
      </c>
      <c r="V7079">
        <v>21.4</v>
      </c>
      <c r="W7079">
        <v>21.4</v>
      </c>
      <c r="X7079">
        <v>21.4</v>
      </c>
      <c r="Y7079">
        <v>21.4</v>
      </c>
      <c r="Z7079">
        <v>21.4</v>
      </c>
      <c r="AA7079">
        <v>21.4</v>
      </c>
      <c r="AB7079">
        <v>21.4</v>
      </c>
      <c r="AC7079">
        <v>21.4</v>
      </c>
      <c r="AD7079">
        <v>21.4</v>
      </c>
      <c r="AE7079">
        <v>21.4</v>
      </c>
    </row>
    <row r="7080" spans="1:31">
      <c r="A7080" t="s">
        <v>31</v>
      </c>
      <c r="B7080" t="s">
        <v>14147</v>
      </c>
      <c r="C7080" t="s">
        <v>14148</v>
      </c>
      <c r="D7080" t="s">
        <v>417</v>
      </c>
      <c r="E7080">
        <v>4.49</v>
      </c>
      <c r="F7080">
        <v>4.49</v>
      </c>
      <c r="G7080">
        <v>4.49</v>
      </c>
      <c r="H7080">
        <v>4.49</v>
      </c>
      <c r="I7080">
        <v>4.49</v>
      </c>
      <c r="J7080">
        <v>4.49</v>
      </c>
      <c r="K7080">
        <v>4.49</v>
      </c>
      <c r="L7080">
        <v>4.49</v>
      </c>
      <c r="M7080">
        <v>4.49</v>
      </c>
      <c r="N7080">
        <v>4.49</v>
      </c>
      <c r="O7080">
        <v>4.49</v>
      </c>
      <c r="P7080">
        <v>4.49</v>
      </c>
      <c r="Q7080">
        <v>4.49</v>
      </c>
      <c r="R7080">
        <v>4.49</v>
      </c>
      <c r="S7080">
        <v>4.49</v>
      </c>
      <c r="T7080">
        <v>4.49</v>
      </c>
      <c r="U7080">
        <v>4.49</v>
      </c>
      <c r="V7080">
        <v>4.49</v>
      </c>
      <c r="W7080">
        <v>4.49</v>
      </c>
      <c r="X7080">
        <v>4.49</v>
      </c>
      <c r="Y7080">
        <v>4.49</v>
      </c>
      <c r="Z7080">
        <v>4.49</v>
      </c>
      <c r="AA7080">
        <v>4.49</v>
      </c>
      <c r="AB7080">
        <v>4.49</v>
      </c>
      <c r="AC7080">
        <v>4.49</v>
      </c>
      <c r="AD7080">
        <v>4.49</v>
      </c>
      <c r="AE7080">
        <v>4.49</v>
      </c>
    </row>
    <row r="7081" spans="1:31">
      <c r="A7081" t="s">
        <v>31</v>
      </c>
      <c r="B7081" t="s">
        <v>14149</v>
      </c>
      <c r="C7081" t="s">
        <v>14150</v>
      </c>
      <c r="D7081" t="s">
        <v>417</v>
      </c>
      <c r="E7081">
        <v>40.119999999999997</v>
      </c>
      <c r="F7081">
        <v>40.119999999999997</v>
      </c>
      <c r="G7081">
        <v>40.119999999999997</v>
      </c>
      <c r="H7081">
        <v>40.119999999999997</v>
      </c>
      <c r="I7081">
        <v>40.119999999999997</v>
      </c>
      <c r="J7081">
        <v>40.119999999999997</v>
      </c>
      <c r="K7081">
        <v>40.119999999999997</v>
      </c>
      <c r="L7081">
        <v>40.119999999999997</v>
      </c>
      <c r="M7081">
        <v>40.119999999999997</v>
      </c>
      <c r="N7081">
        <v>40.119999999999997</v>
      </c>
      <c r="O7081">
        <v>40.119999999999997</v>
      </c>
      <c r="P7081">
        <v>40.119999999999997</v>
      </c>
      <c r="Q7081">
        <v>40.119999999999997</v>
      </c>
      <c r="R7081">
        <v>40.119999999999997</v>
      </c>
      <c r="S7081">
        <v>40.119999999999997</v>
      </c>
      <c r="T7081">
        <v>40.119999999999997</v>
      </c>
      <c r="U7081">
        <v>40.119999999999997</v>
      </c>
      <c r="V7081">
        <v>40.119999999999997</v>
      </c>
      <c r="W7081">
        <v>40.119999999999997</v>
      </c>
      <c r="X7081">
        <v>40.119999999999997</v>
      </c>
      <c r="Y7081">
        <v>40.119999999999997</v>
      </c>
      <c r="Z7081">
        <v>40.119999999999997</v>
      </c>
      <c r="AA7081">
        <v>40.119999999999997</v>
      </c>
      <c r="AB7081">
        <v>40.119999999999997</v>
      </c>
      <c r="AC7081">
        <v>40.119999999999997</v>
      </c>
      <c r="AD7081">
        <v>40.119999999999997</v>
      </c>
      <c r="AE7081">
        <v>40.119999999999997</v>
      </c>
    </row>
    <row r="7082" spans="1:31">
      <c r="A7082" t="s">
        <v>31</v>
      </c>
      <c r="B7082" t="s">
        <v>14151</v>
      </c>
      <c r="C7082" t="s">
        <v>14152</v>
      </c>
      <c r="D7082" t="s">
        <v>417</v>
      </c>
      <c r="E7082">
        <v>29.96</v>
      </c>
      <c r="F7082">
        <v>25.49</v>
      </c>
      <c r="G7082">
        <v>24.61</v>
      </c>
      <c r="H7082">
        <v>24.89</v>
      </c>
      <c r="I7082">
        <v>25.07</v>
      </c>
      <c r="J7082">
        <v>26.46</v>
      </c>
      <c r="K7082">
        <v>25.26</v>
      </c>
      <c r="L7082">
        <v>23.55</v>
      </c>
      <c r="M7082">
        <v>25.12</v>
      </c>
      <c r="N7082">
        <v>24.98</v>
      </c>
      <c r="O7082">
        <v>24.52</v>
      </c>
      <c r="P7082">
        <v>24.11</v>
      </c>
      <c r="Q7082">
        <v>26.36</v>
      </c>
      <c r="R7082">
        <v>26.59</v>
      </c>
      <c r="S7082">
        <v>24.75</v>
      </c>
      <c r="T7082">
        <v>25.72</v>
      </c>
      <c r="U7082">
        <v>25.4</v>
      </c>
      <c r="V7082">
        <v>23.55</v>
      </c>
      <c r="W7082">
        <v>24.11</v>
      </c>
      <c r="X7082">
        <v>25.53</v>
      </c>
      <c r="Y7082">
        <v>26.23</v>
      </c>
      <c r="Z7082">
        <v>25.9</v>
      </c>
      <c r="AA7082">
        <v>24.24</v>
      </c>
      <c r="AB7082">
        <v>24.24</v>
      </c>
      <c r="AC7082">
        <v>25.49</v>
      </c>
      <c r="AD7082">
        <v>24.29</v>
      </c>
      <c r="AE7082">
        <v>24.84</v>
      </c>
    </row>
    <row r="7083" spans="1:31">
      <c r="A7083" t="s">
        <v>31</v>
      </c>
      <c r="B7083" t="s">
        <v>14153</v>
      </c>
      <c r="C7083" t="s">
        <v>14154</v>
      </c>
      <c r="D7083" t="s">
        <v>690</v>
      </c>
      <c r="E7083">
        <v>182.85</v>
      </c>
      <c r="F7083">
        <v>173.8</v>
      </c>
      <c r="G7083">
        <v>185.73</v>
      </c>
      <c r="H7083">
        <v>174.05</v>
      </c>
      <c r="I7083">
        <v>185.45</v>
      </c>
      <c r="J7083">
        <v>177.81</v>
      </c>
      <c r="K7083">
        <v>177.58</v>
      </c>
      <c r="L7083">
        <v>182.06</v>
      </c>
      <c r="M7083">
        <v>185.11</v>
      </c>
      <c r="N7083">
        <v>176.57</v>
      </c>
      <c r="O7083">
        <v>178.66</v>
      </c>
      <c r="P7083">
        <v>179.97</v>
      </c>
      <c r="Q7083">
        <v>173.98</v>
      </c>
      <c r="R7083">
        <v>177.89</v>
      </c>
      <c r="S7083">
        <v>176.39</v>
      </c>
      <c r="T7083">
        <v>188.01</v>
      </c>
      <c r="U7083">
        <v>178.87</v>
      </c>
      <c r="V7083">
        <v>180.75</v>
      </c>
      <c r="W7083">
        <v>186.7</v>
      </c>
      <c r="X7083">
        <v>183.2</v>
      </c>
      <c r="Y7083">
        <v>177.9</v>
      </c>
      <c r="Z7083">
        <v>180.04</v>
      </c>
      <c r="AA7083">
        <v>181.99</v>
      </c>
      <c r="AB7083">
        <v>179.6</v>
      </c>
      <c r="AC7083">
        <v>179.35</v>
      </c>
      <c r="AD7083">
        <v>184.55</v>
      </c>
      <c r="AE7083">
        <v>175</v>
      </c>
    </row>
    <row r="7084" spans="1:31">
      <c r="A7084" t="s">
        <v>31</v>
      </c>
      <c r="B7084" t="s">
        <v>14155</v>
      </c>
      <c r="C7084" t="s">
        <v>14156</v>
      </c>
      <c r="D7084" t="s">
        <v>693</v>
      </c>
      <c r="E7084">
        <v>606.12</v>
      </c>
      <c r="F7084">
        <v>651.80999999999995</v>
      </c>
      <c r="G7084">
        <v>613.76</v>
      </c>
      <c r="H7084">
        <v>571.14</v>
      </c>
      <c r="I7084">
        <v>618.24</v>
      </c>
      <c r="J7084">
        <v>582.04</v>
      </c>
      <c r="K7084">
        <v>586.57000000000005</v>
      </c>
      <c r="L7084">
        <v>631.51</v>
      </c>
      <c r="M7084">
        <v>663.12</v>
      </c>
      <c r="N7084">
        <v>568.9</v>
      </c>
      <c r="O7084">
        <v>661.43</v>
      </c>
      <c r="P7084">
        <v>598.48</v>
      </c>
      <c r="Q7084">
        <v>604.39</v>
      </c>
      <c r="R7084">
        <v>651.14</v>
      </c>
      <c r="S7084">
        <v>544.91999999999996</v>
      </c>
      <c r="T7084">
        <v>661.26</v>
      </c>
      <c r="U7084">
        <v>635.46</v>
      </c>
      <c r="V7084">
        <v>601.64</v>
      </c>
      <c r="W7084">
        <v>614.73</v>
      </c>
      <c r="X7084">
        <v>568.39</v>
      </c>
      <c r="Y7084">
        <v>582.13</v>
      </c>
      <c r="Z7084">
        <v>553.33000000000004</v>
      </c>
      <c r="AA7084">
        <v>643.34</v>
      </c>
      <c r="AB7084">
        <v>567.16999999999996</v>
      </c>
      <c r="AC7084">
        <v>609.76</v>
      </c>
      <c r="AD7084">
        <v>560.22</v>
      </c>
      <c r="AE7084">
        <v>605.41</v>
      </c>
    </row>
    <row r="7085" spans="1:31">
      <c r="A7085" t="s">
        <v>31</v>
      </c>
      <c r="B7085" t="s">
        <v>14157</v>
      </c>
      <c r="C7085" t="s">
        <v>14158</v>
      </c>
      <c r="D7085" t="s">
        <v>417</v>
      </c>
      <c r="E7085">
        <v>133.02000000000001</v>
      </c>
      <c r="F7085">
        <v>133.02000000000001</v>
      </c>
      <c r="G7085">
        <v>133.02000000000001</v>
      </c>
      <c r="H7085">
        <v>133.02000000000001</v>
      </c>
      <c r="I7085">
        <v>133.02000000000001</v>
      </c>
      <c r="J7085">
        <v>133.02000000000001</v>
      </c>
      <c r="K7085">
        <v>133.02000000000001</v>
      </c>
      <c r="L7085">
        <v>133.02000000000001</v>
      </c>
      <c r="M7085">
        <v>133.02000000000001</v>
      </c>
      <c r="N7085">
        <v>133.02000000000001</v>
      </c>
      <c r="O7085">
        <v>133.02000000000001</v>
      </c>
      <c r="P7085">
        <v>133.02000000000001</v>
      </c>
      <c r="Q7085">
        <v>133.02000000000001</v>
      </c>
      <c r="R7085">
        <v>133.02000000000001</v>
      </c>
      <c r="S7085">
        <v>133.02000000000001</v>
      </c>
      <c r="T7085">
        <v>133.02000000000001</v>
      </c>
      <c r="U7085">
        <v>133.02000000000001</v>
      </c>
      <c r="V7085">
        <v>133.02000000000001</v>
      </c>
      <c r="W7085">
        <v>133.02000000000001</v>
      </c>
      <c r="X7085">
        <v>133.02000000000001</v>
      </c>
      <c r="Y7085">
        <v>133.02000000000001</v>
      </c>
      <c r="Z7085">
        <v>133.02000000000001</v>
      </c>
      <c r="AA7085">
        <v>133.02000000000001</v>
      </c>
      <c r="AB7085">
        <v>133.02000000000001</v>
      </c>
      <c r="AC7085">
        <v>133.02000000000001</v>
      </c>
      <c r="AD7085">
        <v>133.02000000000001</v>
      </c>
      <c r="AE7085">
        <v>133.02000000000001</v>
      </c>
    </row>
    <row r="7086" spans="1:31">
      <c r="A7086" t="s">
        <v>31</v>
      </c>
      <c r="B7086" t="s">
        <v>14159</v>
      </c>
      <c r="C7086" t="s">
        <v>14160</v>
      </c>
      <c r="D7086" t="s">
        <v>417</v>
      </c>
      <c r="E7086">
        <v>23.94</v>
      </c>
      <c r="F7086">
        <v>23.94</v>
      </c>
      <c r="G7086">
        <v>23.94</v>
      </c>
      <c r="H7086">
        <v>23.94</v>
      </c>
      <c r="I7086">
        <v>23.94</v>
      </c>
      <c r="J7086">
        <v>23.94</v>
      </c>
      <c r="K7086">
        <v>23.94</v>
      </c>
      <c r="L7086">
        <v>23.94</v>
      </c>
      <c r="M7086">
        <v>23.94</v>
      </c>
      <c r="N7086">
        <v>23.94</v>
      </c>
      <c r="O7086">
        <v>23.94</v>
      </c>
      <c r="P7086">
        <v>23.94</v>
      </c>
      <c r="Q7086">
        <v>23.94</v>
      </c>
      <c r="R7086">
        <v>23.94</v>
      </c>
      <c r="S7086">
        <v>23.94</v>
      </c>
      <c r="T7086">
        <v>23.94</v>
      </c>
      <c r="U7086">
        <v>23.94</v>
      </c>
      <c r="V7086">
        <v>23.94</v>
      </c>
      <c r="W7086">
        <v>23.94</v>
      </c>
      <c r="X7086">
        <v>23.94</v>
      </c>
      <c r="Y7086">
        <v>23.94</v>
      </c>
      <c r="Z7086">
        <v>23.94</v>
      </c>
      <c r="AA7086">
        <v>23.94</v>
      </c>
      <c r="AB7086">
        <v>23.94</v>
      </c>
      <c r="AC7086">
        <v>23.94</v>
      </c>
      <c r="AD7086">
        <v>23.94</v>
      </c>
      <c r="AE7086">
        <v>23.94</v>
      </c>
    </row>
    <row r="7087" spans="1:31">
      <c r="A7087" t="s">
        <v>31</v>
      </c>
      <c r="B7087" t="s">
        <v>14161</v>
      </c>
      <c r="C7087" t="s">
        <v>14162</v>
      </c>
      <c r="D7087" t="s">
        <v>417</v>
      </c>
      <c r="E7087">
        <v>213.83</v>
      </c>
      <c r="F7087">
        <v>213.83</v>
      </c>
      <c r="G7087">
        <v>213.83</v>
      </c>
      <c r="H7087">
        <v>213.83</v>
      </c>
      <c r="I7087">
        <v>213.83</v>
      </c>
      <c r="J7087">
        <v>213.83</v>
      </c>
      <c r="K7087">
        <v>213.83</v>
      </c>
      <c r="L7087">
        <v>213.83</v>
      </c>
      <c r="M7087">
        <v>213.83</v>
      </c>
      <c r="N7087">
        <v>213.83</v>
      </c>
      <c r="O7087">
        <v>213.83</v>
      </c>
      <c r="P7087">
        <v>213.83</v>
      </c>
      <c r="Q7087">
        <v>213.83</v>
      </c>
      <c r="R7087">
        <v>213.83</v>
      </c>
      <c r="S7087">
        <v>213.83</v>
      </c>
      <c r="T7087">
        <v>213.83</v>
      </c>
      <c r="U7087">
        <v>213.83</v>
      </c>
      <c r="V7087">
        <v>213.83</v>
      </c>
      <c r="W7087">
        <v>213.83</v>
      </c>
      <c r="X7087">
        <v>213.83</v>
      </c>
      <c r="Y7087">
        <v>213.83</v>
      </c>
      <c r="Z7087">
        <v>213.83</v>
      </c>
      <c r="AA7087">
        <v>213.83</v>
      </c>
      <c r="AB7087">
        <v>213.83</v>
      </c>
      <c r="AC7087">
        <v>213.83</v>
      </c>
      <c r="AD7087">
        <v>213.83</v>
      </c>
      <c r="AE7087">
        <v>213.83</v>
      </c>
    </row>
    <row r="7088" spans="1:31">
      <c r="A7088" t="s">
        <v>31</v>
      </c>
      <c r="B7088" t="s">
        <v>14163</v>
      </c>
      <c r="C7088" t="s">
        <v>14164</v>
      </c>
      <c r="D7088" t="s">
        <v>417</v>
      </c>
      <c r="E7088">
        <v>209.44</v>
      </c>
      <c r="F7088">
        <v>264.18</v>
      </c>
      <c r="G7088">
        <v>214.2</v>
      </c>
      <c r="H7088">
        <v>183.26</v>
      </c>
      <c r="I7088">
        <v>218.96</v>
      </c>
      <c r="J7088">
        <v>190.4</v>
      </c>
      <c r="K7088">
        <v>195.16</v>
      </c>
      <c r="L7088">
        <v>235.62</v>
      </c>
      <c r="M7088">
        <v>264.18</v>
      </c>
      <c r="N7088">
        <v>178.5</v>
      </c>
      <c r="O7088">
        <v>268.94</v>
      </c>
      <c r="P7088">
        <v>204.68</v>
      </c>
      <c r="Q7088">
        <v>216.58</v>
      </c>
      <c r="R7088">
        <v>259.42</v>
      </c>
      <c r="S7088">
        <v>154.69999999999999</v>
      </c>
      <c r="T7088">
        <v>259.42</v>
      </c>
      <c r="U7088">
        <v>242.76</v>
      </c>
      <c r="V7088">
        <v>207.06</v>
      </c>
      <c r="W7088">
        <v>214.2</v>
      </c>
      <c r="X7088">
        <v>171.36</v>
      </c>
      <c r="Y7088">
        <v>190.4</v>
      </c>
      <c r="Z7088">
        <v>159.46</v>
      </c>
      <c r="AA7088">
        <v>247.52</v>
      </c>
      <c r="AB7088">
        <v>173.74</v>
      </c>
      <c r="AC7088">
        <v>216.58</v>
      </c>
      <c r="AD7088">
        <v>161.84</v>
      </c>
      <c r="AE7088">
        <v>216.58</v>
      </c>
    </row>
    <row r="7089" spans="1:31">
      <c r="A7089" t="s">
        <v>31</v>
      </c>
      <c r="B7089" t="s">
        <v>14165</v>
      </c>
      <c r="C7089" t="s">
        <v>14166</v>
      </c>
      <c r="D7089" t="s">
        <v>690</v>
      </c>
      <c r="E7089">
        <v>222.39</v>
      </c>
      <c r="F7089">
        <v>206.42</v>
      </c>
      <c r="G7089">
        <v>234.31</v>
      </c>
      <c r="H7089">
        <v>203.35</v>
      </c>
      <c r="I7089">
        <v>231.43</v>
      </c>
      <c r="J7089">
        <v>217.75</v>
      </c>
      <c r="K7089">
        <v>223</v>
      </c>
      <c r="L7089">
        <v>225.32</v>
      </c>
      <c r="M7089">
        <v>222.33</v>
      </c>
      <c r="N7089">
        <v>207.55</v>
      </c>
      <c r="O7089">
        <v>216.2</v>
      </c>
      <c r="P7089">
        <v>222.63</v>
      </c>
      <c r="Q7089">
        <v>212.12</v>
      </c>
      <c r="R7089">
        <v>223.91</v>
      </c>
      <c r="S7089">
        <v>211.85</v>
      </c>
      <c r="T7089">
        <v>231.59</v>
      </c>
      <c r="U7089">
        <v>215.01</v>
      </c>
      <c r="V7089">
        <v>239.05</v>
      </c>
      <c r="W7089">
        <v>252.52</v>
      </c>
      <c r="X7089">
        <v>223.7</v>
      </c>
      <c r="Y7089">
        <v>227</v>
      </c>
      <c r="Z7089">
        <v>219.5</v>
      </c>
      <c r="AA7089">
        <v>228.17</v>
      </c>
      <c r="AB7089">
        <v>232.02</v>
      </c>
      <c r="AC7089">
        <v>215.41</v>
      </c>
      <c r="AD7089">
        <v>248.97</v>
      </c>
      <c r="AE7089">
        <v>208.98</v>
      </c>
    </row>
    <row r="7090" spans="1:31">
      <c r="A7090" t="s">
        <v>31</v>
      </c>
      <c r="B7090" t="s">
        <v>14167</v>
      </c>
      <c r="C7090" t="s">
        <v>14168</v>
      </c>
      <c r="D7090" t="s">
        <v>693</v>
      </c>
      <c r="E7090">
        <v>1832.97</v>
      </c>
      <c r="F7090">
        <v>1602.63</v>
      </c>
      <c r="G7090">
        <v>1588.53</v>
      </c>
      <c r="H7090">
        <v>1570.83</v>
      </c>
      <c r="I7090">
        <v>1607.75</v>
      </c>
      <c r="J7090">
        <v>1660.37</v>
      </c>
      <c r="K7090">
        <v>1608.16</v>
      </c>
      <c r="L7090">
        <v>1528.71</v>
      </c>
      <c r="M7090">
        <v>1600.86</v>
      </c>
      <c r="N7090">
        <v>1579.45</v>
      </c>
      <c r="O7090">
        <v>1566</v>
      </c>
      <c r="P7090">
        <v>1552.54</v>
      </c>
      <c r="Q7090">
        <v>1650.32</v>
      </c>
      <c r="R7090">
        <v>1673.16</v>
      </c>
      <c r="S7090">
        <v>1572.7</v>
      </c>
      <c r="T7090">
        <v>1638.85</v>
      </c>
      <c r="U7090">
        <v>1606.8</v>
      </c>
      <c r="V7090">
        <v>1542.44</v>
      </c>
      <c r="W7090">
        <v>1582.43</v>
      </c>
      <c r="X7090">
        <v>1622.12</v>
      </c>
      <c r="Y7090">
        <v>1658.57</v>
      </c>
      <c r="Z7090">
        <v>1635.6</v>
      </c>
      <c r="AA7090">
        <v>1564.71</v>
      </c>
      <c r="AB7090">
        <v>1568.56</v>
      </c>
      <c r="AC7090">
        <v>1611.62</v>
      </c>
      <c r="AD7090">
        <v>1587.72</v>
      </c>
      <c r="AE7090">
        <v>1574.25</v>
      </c>
    </row>
    <row r="7091" spans="1:31">
      <c r="A7091" t="s">
        <v>31</v>
      </c>
      <c r="B7091" t="s">
        <v>14169</v>
      </c>
      <c r="C7091" t="s">
        <v>14170</v>
      </c>
      <c r="D7091" t="s">
        <v>417</v>
      </c>
      <c r="E7091">
        <v>108.29</v>
      </c>
      <c r="F7091">
        <v>108.29</v>
      </c>
      <c r="G7091">
        <v>108.29</v>
      </c>
      <c r="H7091">
        <v>108.29</v>
      </c>
      <c r="I7091">
        <v>108.29</v>
      </c>
      <c r="J7091">
        <v>108.29</v>
      </c>
      <c r="K7091">
        <v>108.29</v>
      </c>
      <c r="L7091">
        <v>108.29</v>
      </c>
      <c r="M7091">
        <v>108.29</v>
      </c>
      <c r="N7091">
        <v>108.29</v>
      </c>
      <c r="O7091">
        <v>108.29</v>
      </c>
      <c r="P7091">
        <v>108.29</v>
      </c>
      <c r="Q7091">
        <v>108.29</v>
      </c>
      <c r="R7091">
        <v>108.29</v>
      </c>
      <c r="S7091">
        <v>108.29</v>
      </c>
      <c r="T7091">
        <v>108.29</v>
      </c>
      <c r="U7091">
        <v>108.29</v>
      </c>
      <c r="V7091">
        <v>108.29</v>
      </c>
      <c r="W7091">
        <v>108.29</v>
      </c>
      <c r="X7091">
        <v>108.29</v>
      </c>
      <c r="Y7091">
        <v>108.29</v>
      </c>
      <c r="Z7091">
        <v>108.29</v>
      </c>
      <c r="AA7091">
        <v>108.29</v>
      </c>
      <c r="AB7091">
        <v>108.29</v>
      </c>
      <c r="AC7091">
        <v>108.29</v>
      </c>
      <c r="AD7091">
        <v>108.29</v>
      </c>
      <c r="AE7091">
        <v>108.29</v>
      </c>
    </row>
    <row r="7092" spans="1:31">
      <c r="A7092" t="s">
        <v>31</v>
      </c>
      <c r="B7092" t="s">
        <v>14171</v>
      </c>
      <c r="C7092" t="s">
        <v>14172</v>
      </c>
      <c r="D7092" t="s">
        <v>417</v>
      </c>
      <c r="E7092">
        <v>19.489999999999998</v>
      </c>
      <c r="F7092">
        <v>19.489999999999998</v>
      </c>
      <c r="G7092">
        <v>19.489999999999998</v>
      </c>
      <c r="H7092">
        <v>19.489999999999998</v>
      </c>
      <c r="I7092">
        <v>19.489999999999998</v>
      </c>
      <c r="J7092">
        <v>19.489999999999998</v>
      </c>
      <c r="K7092">
        <v>19.489999999999998</v>
      </c>
      <c r="L7092">
        <v>19.489999999999998</v>
      </c>
      <c r="M7092">
        <v>19.489999999999998</v>
      </c>
      <c r="N7092">
        <v>19.489999999999998</v>
      </c>
      <c r="O7092">
        <v>19.489999999999998</v>
      </c>
      <c r="P7092">
        <v>19.489999999999998</v>
      </c>
      <c r="Q7092">
        <v>19.489999999999998</v>
      </c>
      <c r="R7092">
        <v>19.489999999999998</v>
      </c>
      <c r="S7092">
        <v>19.489999999999998</v>
      </c>
      <c r="T7092">
        <v>19.489999999999998</v>
      </c>
      <c r="U7092">
        <v>19.489999999999998</v>
      </c>
      <c r="V7092">
        <v>19.489999999999998</v>
      </c>
      <c r="W7092">
        <v>19.489999999999998</v>
      </c>
      <c r="X7092">
        <v>19.489999999999998</v>
      </c>
      <c r="Y7092">
        <v>19.489999999999998</v>
      </c>
      <c r="Z7092">
        <v>19.489999999999998</v>
      </c>
      <c r="AA7092">
        <v>19.489999999999998</v>
      </c>
      <c r="AB7092">
        <v>19.489999999999998</v>
      </c>
      <c r="AC7092">
        <v>19.489999999999998</v>
      </c>
      <c r="AD7092">
        <v>19.489999999999998</v>
      </c>
      <c r="AE7092">
        <v>19.489999999999998</v>
      </c>
    </row>
    <row r="7093" spans="1:31">
      <c r="A7093" t="s">
        <v>31</v>
      </c>
      <c r="B7093" t="s">
        <v>14173</v>
      </c>
      <c r="C7093" t="s">
        <v>14174</v>
      </c>
      <c r="D7093" t="s">
        <v>417</v>
      </c>
      <c r="E7093">
        <v>174.08</v>
      </c>
      <c r="F7093">
        <v>174.08</v>
      </c>
      <c r="G7093">
        <v>174.08</v>
      </c>
      <c r="H7093">
        <v>174.08</v>
      </c>
      <c r="I7093">
        <v>174.08</v>
      </c>
      <c r="J7093">
        <v>174.08</v>
      </c>
      <c r="K7093">
        <v>174.08</v>
      </c>
      <c r="L7093">
        <v>174.08</v>
      </c>
      <c r="M7093">
        <v>174.08</v>
      </c>
      <c r="N7093">
        <v>174.08</v>
      </c>
      <c r="O7093">
        <v>174.08</v>
      </c>
      <c r="P7093">
        <v>174.08</v>
      </c>
      <c r="Q7093">
        <v>174.08</v>
      </c>
      <c r="R7093">
        <v>174.08</v>
      </c>
      <c r="S7093">
        <v>174.08</v>
      </c>
      <c r="T7093">
        <v>174.08</v>
      </c>
      <c r="U7093">
        <v>174.08</v>
      </c>
      <c r="V7093">
        <v>174.08</v>
      </c>
      <c r="W7093">
        <v>174.08</v>
      </c>
      <c r="X7093">
        <v>174.08</v>
      </c>
      <c r="Y7093">
        <v>174.08</v>
      </c>
      <c r="Z7093">
        <v>174.08</v>
      </c>
      <c r="AA7093">
        <v>174.08</v>
      </c>
      <c r="AB7093">
        <v>174.08</v>
      </c>
      <c r="AC7093">
        <v>174.08</v>
      </c>
      <c r="AD7093">
        <v>174.08</v>
      </c>
      <c r="AE7093">
        <v>174.08</v>
      </c>
    </row>
    <row r="7094" spans="1:31">
      <c r="A7094" t="s">
        <v>31</v>
      </c>
      <c r="B7094" t="s">
        <v>14175</v>
      </c>
      <c r="C7094" t="s">
        <v>14176</v>
      </c>
      <c r="D7094" t="s">
        <v>417</v>
      </c>
      <c r="E7094">
        <v>1436.5</v>
      </c>
      <c r="F7094">
        <v>1222.1300000000001</v>
      </c>
      <c r="G7094">
        <v>1180.1400000000001</v>
      </c>
      <c r="H7094">
        <v>1193.4000000000001</v>
      </c>
      <c r="I7094">
        <v>1202.24</v>
      </c>
      <c r="J7094">
        <v>1268.54</v>
      </c>
      <c r="K7094">
        <v>1211.08</v>
      </c>
      <c r="L7094">
        <v>1129.31</v>
      </c>
      <c r="M7094">
        <v>1204.45</v>
      </c>
      <c r="N7094">
        <v>1197.82</v>
      </c>
      <c r="O7094">
        <v>1175.72</v>
      </c>
      <c r="P7094">
        <v>1155.83</v>
      </c>
      <c r="Q7094">
        <v>1264.1199999999999</v>
      </c>
      <c r="R7094">
        <v>1275.17</v>
      </c>
      <c r="S7094">
        <v>1186.77</v>
      </c>
      <c r="T7094">
        <v>1233.18</v>
      </c>
      <c r="U7094">
        <v>1217.71</v>
      </c>
      <c r="V7094">
        <v>1129.31</v>
      </c>
      <c r="W7094">
        <v>1155.83</v>
      </c>
      <c r="X7094">
        <v>1224.3399999999999</v>
      </c>
      <c r="Y7094">
        <v>1257.49</v>
      </c>
      <c r="Z7094">
        <v>1242.02</v>
      </c>
      <c r="AA7094">
        <v>1162.46</v>
      </c>
      <c r="AB7094">
        <v>1162.46</v>
      </c>
      <c r="AC7094">
        <v>1222.1300000000001</v>
      </c>
      <c r="AD7094">
        <v>1164.67</v>
      </c>
      <c r="AE7094">
        <v>1191.19</v>
      </c>
    </row>
    <row r="7095" spans="1:31">
      <c r="A7095" t="s">
        <v>31</v>
      </c>
      <c r="B7095" t="s">
        <v>14177</v>
      </c>
      <c r="C7095" t="s">
        <v>14178</v>
      </c>
      <c r="D7095" t="s">
        <v>690</v>
      </c>
      <c r="E7095">
        <v>168.48</v>
      </c>
      <c r="F7095">
        <v>152.51</v>
      </c>
      <c r="G7095">
        <v>180.4</v>
      </c>
      <c r="H7095">
        <v>149.44</v>
      </c>
      <c r="I7095">
        <v>177.52</v>
      </c>
      <c r="J7095">
        <v>163.84</v>
      </c>
      <c r="K7095">
        <v>169.09</v>
      </c>
      <c r="L7095">
        <v>171.41</v>
      </c>
      <c r="M7095">
        <v>168.42</v>
      </c>
      <c r="N7095">
        <v>153.63999999999999</v>
      </c>
      <c r="O7095">
        <v>162.29</v>
      </c>
      <c r="P7095">
        <v>168.72</v>
      </c>
      <c r="Q7095">
        <v>158.21</v>
      </c>
      <c r="R7095">
        <v>170</v>
      </c>
      <c r="S7095">
        <v>157.94</v>
      </c>
      <c r="T7095">
        <v>177.68</v>
      </c>
      <c r="U7095">
        <v>161.1</v>
      </c>
      <c r="V7095">
        <v>185.14</v>
      </c>
      <c r="W7095">
        <v>198.61</v>
      </c>
      <c r="X7095">
        <v>169.79</v>
      </c>
      <c r="Y7095">
        <v>173.09</v>
      </c>
      <c r="Z7095">
        <v>165.59</v>
      </c>
      <c r="AA7095">
        <v>174.26</v>
      </c>
      <c r="AB7095">
        <v>178.11</v>
      </c>
      <c r="AC7095">
        <v>161.5</v>
      </c>
      <c r="AD7095">
        <v>195.06</v>
      </c>
      <c r="AE7095">
        <v>155.07</v>
      </c>
    </row>
    <row r="7096" spans="1:31">
      <c r="A7096" t="s">
        <v>31</v>
      </c>
      <c r="B7096" t="s">
        <v>14179</v>
      </c>
      <c r="C7096" t="s">
        <v>14180</v>
      </c>
      <c r="D7096" t="s">
        <v>693</v>
      </c>
      <c r="E7096">
        <v>294.41000000000003</v>
      </c>
      <c r="F7096">
        <v>293.10000000000002</v>
      </c>
      <c r="G7096">
        <v>307.60000000000002</v>
      </c>
      <c r="H7096">
        <v>268.35000000000002</v>
      </c>
      <c r="I7096">
        <v>306</v>
      </c>
      <c r="J7096">
        <v>284.67</v>
      </c>
      <c r="K7096">
        <v>291.19</v>
      </c>
      <c r="L7096">
        <v>304.35000000000002</v>
      </c>
      <c r="M7096">
        <v>309.01</v>
      </c>
      <c r="N7096">
        <v>271.27999999999997</v>
      </c>
      <c r="O7096">
        <v>304.14999999999998</v>
      </c>
      <c r="P7096">
        <v>293.37</v>
      </c>
      <c r="Q7096">
        <v>286.05</v>
      </c>
      <c r="R7096">
        <v>309.31</v>
      </c>
      <c r="S7096">
        <v>269.2</v>
      </c>
      <c r="T7096">
        <v>316.99</v>
      </c>
      <c r="U7096">
        <v>295.95</v>
      </c>
      <c r="V7096">
        <v>310.43</v>
      </c>
      <c r="W7096">
        <v>325.81</v>
      </c>
      <c r="X7096">
        <v>285.52</v>
      </c>
      <c r="Y7096">
        <v>293.92</v>
      </c>
      <c r="Z7096">
        <v>278.13</v>
      </c>
      <c r="AA7096">
        <v>310.39</v>
      </c>
      <c r="AB7096">
        <v>294.47000000000003</v>
      </c>
      <c r="AC7096">
        <v>289.33999999999997</v>
      </c>
      <c r="AD7096">
        <v>308.24</v>
      </c>
      <c r="AE7096">
        <v>282.91000000000003</v>
      </c>
    </row>
    <row r="7097" spans="1:31">
      <c r="A7097" t="s">
        <v>31</v>
      </c>
      <c r="B7097" t="s">
        <v>14181</v>
      </c>
      <c r="C7097" t="s">
        <v>14182</v>
      </c>
      <c r="D7097" t="s">
        <v>417</v>
      </c>
      <c r="E7097">
        <v>63.82</v>
      </c>
      <c r="F7097">
        <v>63.82</v>
      </c>
      <c r="G7097">
        <v>63.82</v>
      </c>
      <c r="H7097">
        <v>63.82</v>
      </c>
      <c r="I7097">
        <v>63.82</v>
      </c>
      <c r="J7097">
        <v>63.82</v>
      </c>
      <c r="K7097">
        <v>63.82</v>
      </c>
      <c r="L7097">
        <v>63.82</v>
      </c>
      <c r="M7097">
        <v>63.82</v>
      </c>
      <c r="N7097">
        <v>63.82</v>
      </c>
      <c r="O7097">
        <v>63.82</v>
      </c>
      <c r="P7097">
        <v>63.82</v>
      </c>
      <c r="Q7097">
        <v>63.82</v>
      </c>
      <c r="R7097">
        <v>63.82</v>
      </c>
      <c r="S7097">
        <v>63.82</v>
      </c>
      <c r="T7097">
        <v>63.82</v>
      </c>
      <c r="U7097">
        <v>63.82</v>
      </c>
      <c r="V7097">
        <v>63.82</v>
      </c>
      <c r="W7097">
        <v>63.82</v>
      </c>
      <c r="X7097">
        <v>63.82</v>
      </c>
      <c r="Y7097">
        <v>63.82</v>
      </c>
      <c r="Z7097">
        <v>63.82</v>
      </c>
      <c r="AA7097">
        <v>63.82</v>
      </c>
      <c r="AB7097">
        <v>63.82</v>
      </c>
      <c r="AC7097">
        <v>63.82</v>
      </c>
      <c r="AD7097">
        <v>63.82</v>
      </c>
      <c r="AE7097">
        <v>63.82</v>
      </c>
    </row>
    <row r="7098" spans="1:31">
      <c r="A7098" t="s">
        <v>31</v>
      </c>
      <c r="B7098" t="s">
        <v>14183</v>
      </c>
      <c r="C7098" t="s">
        <v>14184</v>
      </c>
      <c r="D7098" t="s">
        <v>417</v>
      </c>
      <c r="E7098">
        <v>10.050000000000001</v>
      </c>
      <c r="F7098">
        <v>10.050000000000001</v>
      </c>
      <c r="G7098">
        <v>10.050000000000001</v>
      </c>
      <c r="H7098">
        <v>10.050000000000001</v>
      </c>
      <c r="I7098">
        <v>10.050000000000001</v>
      </c>
      <c r="J7098">
        <v>10.050000000000001</v>
      </c>
      <c r="K7098">
        <v>10.050000000000001</v>
      </c>
      <c r="L7098">
        <v>10.050000000000001</v>
      </c>
      <c r="M7098">
        <v>10.050000000000001</v>
      </c>
      <c r="N7098">
        <v>10.050000000000001</v>
      </c>
      <c r="O7098">
        <v>10.050000000000001</v>
      </c>
      <c r="P7098">
        <v>10.050000000000001</v>
      </c>
      <c r="Q7098">
        <v>10.050000000000001</v>
      </c>
      <c r="R7098">
        <v>10.050000000000001</v>
      </c>
      <c r="S7098">
        <v>10.050000000000001</v>
      </c>
      <c r="T7098">
        <v>10.050000000000001</v>
      </c>
      <c r="U7098">
        <v>10.050000000000001</v>
      </c>
      <c r="V7098">
        <v>10.050000000000001</v>
      </c>
      <c r="W7098">
        <v>10.050000000000001</v>
      </c>
      <c r="X7098">
        <v>10.050000000000001</v>
      </c>
      <c r="Y7098">
        <v>10.050000000000001</v>
      </c>
      <c r="Z7098">
        <v>10.050000000000001</v>
      </c>
      <c r="AA7098">
        <v>10.050000000000001</v>
      </c>
      <c r="AB7098">
        <v>10.050000000000001</v>
      </c>
      <c r="AC7098">
        <v>10.050000000000001</v>
      </c>
      <c r="AD7098">
        <v>10.050000000000001</v>
      </c>
      <c r="AE7098">
        <v>10.050000000000001</v>
      </c>
    </row>
    <row r="7099" spans="1:31">
      <c r="A7099" t="s">
        <v>31</v>
      </c>
      <c r="B7099" t="s">
        <v>14185</v>
      </c>
      <c r="C7099" t="s">
        <v>14186</v>
      </c>
      <c r="D7099" t="s">
        <v>417</v>
      </c>
      <c r="E7099">
        <v>69.83</v>
      </c>
      <c r="F7099">
        <v>69.83</v>
      </c>
      <c r="G7099">
        <v>69.83</v>
      </c>
      <c r="H7099">
        <v>69.83</v>
      </c>
      <c r="I7099">
        <v>69.83</v>
      </c>
      <c r="J7099">
        <v>69.83</v>
      </c>
      <c r="K7099">
        <v>69.83</v>
      </c>
      <c r="L7099">
        <v>69.83</v>
      </c>
      <c r="M7099">
        <v>69.83</v>
      </c>
      <c r="N7099">
        <v>69.83</v>
      </c>
      <c r="O7099">
        <v>69.83</v>
      </c>
      <c r="P7099">
        <v>69.83</v>
      </c>
      <c r="Q7099">
        <v>69.83</v>
      </c>
      <c r="R7099">
        <v>69.83</v>
      </c>
      <c r="S7099">
        <v>69.83</v>
      </c>
      <c r="T7099">
        <v>69.83</v>
      </c>
      <c r="U7099">
        <v>69.83</v>
      </c>
      <c r="V7099">
        <v>69.83</v>
      </c>
      <c r="W7099">
        <v>69.83</v>
      </c>
      <c r="X7099">
        <v>69.83</v>
      </c>
      <c r="Y7099">
        <v>69.83</v>
      </c>
      <c r="Z7099">
        <v>69.83</v>
      </c>
      <c r="AA7099">
        <v>69.83</v>
      </c>
      <c r="AB7099">
        <v>69.83</v>
      </c>
      <c r="AC7099">
        <v>69.83</v>
      </c>
      <c r="AD7099">
        <v>69.83</v>
      </c>
      <c r="AE7099">
        <v>69.83</v>
      </c>
    </row>
    <row r="7100" spans="1:31">
      <c r="A7100" t="s">
        <v>31</v>
      </c>
      <c r="B7100" t="s">
        <v>14187</v>
      </c>
      <c r="C7100" t="s">
        <v>14188</v>
      </c>
      <c r="D7100" t="s">
        <v>417</v>
      </c>
      <c r="E7100">
        <v>56.1</v>
      </c>
      <c r="F7100">
        <v>70.760000000000005</v>
      </c>
      <c r="G7100">
        <v>57.37</v>
      </c>
      <c r="H7100">
        <v>49.08</v>
      </c>
      <c r="I7100">
        <v>58.65</v>
      </c>
      <c r="J7100">
        <v>51</v>
      </c>
      <c r="K7100">
        <v>52.27</v>
      </c>
      <c r="L7100">
        <v>63.11</v>
      </c>
      <c r="M7100">
        <v>70.760000000000005</v>
      </c>
      <c r="N7100">
        <v>47.81</v>
      </c>
      <c r="O7100">
        <v>72.03</v>
      </c>
      <c r="P7100">
        <v>54.82</v>
      </c>
      <c r="Q7100">
        <v>58.01</v>
      </c>
      <c r="R7100">
        <v>69.48</v>
      </c>
      <c r="S7100">
        <v>41.43</v>
      </c>
      <c r="T7100">
        <v>69.48</v>
      </c>
      <c r="U7100">
        <v>65.02</v>
      </c>
      <c r="V7100">
        <v>55.46</v>
      </c>
      <c r="W7100">
        <v>57.37</v>
      </c>
      <c r="X7100">
        <v>45.9</v>
      </c>
      <c r="Y7100">
        <v>51</v>
      </c>
      <c r="Z7100">
        <v>42.71</v>
      </c>
      <c r="AA7100">
        <v>66.3</v>
      </c>
      <c r="AB7100">
        <v>46.53</v>
      </c>
      <c r="AC7100">
        <v>58.01</v>
      </c>
      <c r="AD7100">
        <v>43.35</v>
      </c>
      <c r="AE7100">
        <v>58.01</v>
      </c>
    </row>
    <row r="7101" spans="1:31">
      <c r="A7101" t="s">
        <v>31</v>
      </c>
      <c r="B7101" t="s">
        <v>14189</v>
      </c>
      <c r="C7101" t="s">
        <v>14190</v>
      </c>
      <c r="D7101" t="s">
        <v>86</v>
      </c>
      <c r="E7101">
        <v>377.47</v>
      </c>
      <c r="F7101">
        <v>130.79</v>
      </c>
      <c r="G7101">
        <v>214.1</v>
      </c>
      <c r="H7101">
        <v>383.56</v>
      </c>
      <c r="I7101">
        <v>124.04</v>
      </c>
      <c r="J7101">
        <v>123.63</v>
      </c>
      <c r="K7101">
        <v>209.91</v>
      </c>
      <c r="L7101">
        <v>147.5</v>
      </c>
      <c r="M7101">
        <v>123.75</v>
      </c>
      <c r="N7101">
        <v>111.35</v>
      </c>
      <c r="O7101">
        <v>144.82</v>
      </c>
      <c r="P7101">
        <v>110.13</v>
      </c>
      <c r="Q7101">
        <v>112.7</v>
      </c>
      <c r="R7101">
        <v>157.13</v>
      </c>
      <c r="S7101">
        <v>137.77000000000001</v>
      </c>
      <c r="T7101">
        <v>105.04</v>
      </c>
      <c r="U7101">
        <v>232.7</v>
      </c>
      <c r="V7101">
        <v>88.35</v>
      </c>
      <c r="W7101">
        <v>124.97</v>
      </c>
      <c r="X7101">
        <v>179.64</v>
      </c>
      <c r="Y7101">
        <v>210.82</v>
      </c>
      <c r="Z7101">
        <v>330.98</v>
      </c>
      <c r="AA7101">
        <v>99.02</v>
      </c>
      <c r="AB7101">
        <v>130.03</v>
      </c>
      <c r="AC7101">
        <v>149.33000000000001</v>
      </c>
      <c r="AD7101">
        <v>105.14</v>
      </c>
      <c r="AE7101">
        <v>138.11000000000001</v>
      </c>
    </row>
    <row r="7102" spans="1:31">
      <c r="A7102" t="s">
        <v>31</v>
      </c>
      <c r="B7102" t="s">
        <v>14191</v>
      </c>
      <c r="C7102" t="s">
        <v>14192</v>
      </c>
      <c r="D7102" t="s">
        <v>86</v>
      </c>
      <c r="E7102">
        <v>455.85</v>
      </c>
      <c r="F7102">
        <v>184.42</v>
      </c>
      <c r="G7102">
        <v>296.8</v>
      </c>
      <c r="H7102">
        <v>441.56</v>
      </c>
      <c r="I7102">
        <v>186.64</v>
      </c>
      <c r="J7102">
        <v>170.39</v>
      </c>
      <c r="K7102">
        <v>260.13</v>
      </c>
      <c r="L7102">
        <v>192.88</v>
      </c>
      <c r="M7102">
        <v>170.52</v>
      </c>
      <c r="N7102">
        <v>161.88</v>
      </c>
      <c r="O7102">
        <v>198.15</v>
      </c>
      <c r="P7102">
        <v>173</v>
      </c>
      <c r="Q7102">
        <v>171.11</v>
      </c>
      <c r="R7102">
        <v>233.1</v>
      </c>
      <c r="S7102">
        <v>181.58</v>
      </c>
      <c r="T7102">
        <v>150.41999999999999</v>
      </c>
      <c r="U7102">
        <v>291.22000000000003</v>
      </c>
      <c r="V7102">
        <v>139.36000000000001</v>
      </c>
      <c r="W7102">
        <v>173.46</v>
      </c>
      <c r="X7102">
        <v>223.44</v>
      </c>
      <c r="Y7102">
        <v>280.38</v>
      </c>
      <c r="Z7102">
        <v>426.16</v>
      </c>
      <c r="AA7102">
        <v>159.5</v>
      </c>
      <c r="AB7102">
        <v>187.2</v>
      </c>
      <c r="AC7102">
        <v>206.1</v>
      </c>
      <c r="AD7102">
        <v>152.28</v>
      </c>
      <c r="AE7102">
        <v>198.64</v>
      </c>
    </row>
    <row r="7103" spans="1:31">
      <c r="A7103" t="s">
        <v>31</v>
      </c>
      <c r="B7103" t="s">
        <v>14193</v>
      </c>
      <c r="C7103" t="s">
        <v>14194</v>
      </c>
      <c r="D7103" t="s">
        <v>3372</v>
      </c>
      <c r="E7103">
        <v>531.16</v>
      </c>
      <c r="F7103">
        <v>466.08</v>
      </c>
      <c r="G7103">
        <v>489.66</v>
      </c>
      <c r="H7103">
        <v>503.36</v>
      </c>
      <c r="I7103">
        <v>437.49</v>
      </c>
      <c r="J7103">
        <v>413.53</v>
      </c>
      <c r="K7103">
        <v>493.07</v>
      </c>
      <c r="L7103">
        <v>419.5</v>
      </c>
      <c r="M7103">
        <v>453.65</v>
      </c>
      <c r="N7103">
        <v>437.15</v>
      </c>
      <c r="O7103">
        <v>426.08</v>
      </c>
      <c r="P7103">
        <v>420.57</v>
      </c>
      <c r="Q7103">
        <v>466.57</v>
      </c>
      <c r="R7103">
        <v>506.55</v>
      </c>
      <c r="S7103">
        <v>444.97</v>
      </c>
      <c r="T7103">
        <v>472.5</v>
      </c>
      <c r="U7103">
        <v>467.28</v>
      </c>
      <c r="V7103">
        <v>412.96</v>
      </c>
      <c r="W7103">
        <v>444.69</v>
      </c>
      <c r="X7103">
        <v>436.34</v>
      </c>
      <c r="Y7103">
        <v>467.57</v>
      </c>
      <c r="Z7103">
        <v>472.75</v>
      </c>
      <c r="AA7103">
        <v>420.93</v>
      </c>
      <c r="AB7103">
        <v>442.11</v>
      </c>
      <c r="AC7103">
        <v>468.95</v>
      </c>
      <c r="AD7103">
        <v>429.68</v>
      </c>
      <c r="AE7103">
        <v>457.14</v>
      </c>
    </row>
    <row r="7104" spans="1:31">
      <c r="A7104" t="s">
        <v>31</v>
      </c>
      <c r="B7104" t="s">
        <v>14195</v>
      </c>
      <c r="C7104" t="s">
        <v>14196</v>
      </c>
      <c r="D7104" t="s">
        <v>3372</v>
      </c>
      <c r="E7104">
        <v>498.87</v>
      </c>
      <c r="F7104">
        <v>420.28</v>
      </c>
      <c r="G7104">
        <v>449.72</v>
      </c>
      <c r="H7104">
        <v>472.58</v>
      </c>
      <c r="I7104">
        <v>394.05</v>
      </c>
      <c r="J7104">
        <v>372.56</v>
      </c>
      <c r="K7104">
        <v>448.08</v>
      </c>
      <c r="L7104">
        <v>381.49</v>
      </c>
      <c r="M7104">
        <v>406.76</v>
      </c>
      <c r="N7104">
        <v>394.58</v>
      </c>
      <c r="O7104">
        <v>385.55</v>
      </c>
      <c r="P7104">
        <v>379.42</v>
      </c>
      <c r="Q7104">
        <v>419.89</v>
      </c>
      <c r="R7104">
        <v>460.96</v>
      </c>
      <c r="S7104">
        <v>401.56</v>
      </c>
      <c r="T7104">
        <v>424</v>
      </c>
      <c r="U7104">
        <v>429.88</v>
      </c>
      <c r="V7104">
        <v>369.6</v>
      </c>
      <c r="W7104">
        <v>401.52</v>
      </c>
      <c r="X7104">
        <v>397.15</v>
      </c>
      <c r="Y7104">
        <v>428.17</v>
      </c>
      <c r="Z7104">
        <v>444.43</v>
      </c>
      <c r="AA7104">
        <v>377.9</v>
      </c>
      <c r="AB7104">
        <v>398.34</v>
      </c>
      <c r="AC7104">
        <v>423.24</v>
      </c>
      <c r="AD7104">
        <v>386.46</v>
      </c>
      <c r="AE7104">
        <v>412.64</v>
      </c>
    </row>
    <row r="7105" spans="1:31">
      <c r="A7105" t="s">
        <v>31</v>
      </c>
      <c r="B7105" t="s">
        <v>14197</v>
      </c>
      <c r="C7105" t="s">
        <v>14198</v>
      </c>
      <c r="D7105" t="s">
        <v>3372</v>
      </c>
      <c r="E7105">
        <v>534.79</v>
      </c>
      <c r="F7105">
        <v>450.3</v>
      </c>
      <c r="G7105">
        <v>480.12</v>
      </c>
      <c r="H7105">
        <v>502.68</v>
      </c>
      <c r="I7105">
        <v>424.9</v>
      </c>
      <c r="J7105">
        <v>404.71</v>
      </c>
      <c r="K7105">
        <v>478.95</v>
      </c>
      <c r="L7105">
        <v>410.34</v>
      </c>
      <c r="M7105">
        <v>437</v>
      </c>
      <c r="N7105">
        <v>424.94</v>
      </c>
      <c r="O7105">
        <v>414.84</v>
      </c>
      <c r="P7105">
        <v>408.94</v>
      </c>
      <c r="Q7105">
        <v>451.51</v>
      </c>
      <c r="R7105">
        <v>492.67</v>
      </c>
      <c r="S7105">
        <v>431.97</v>
      </c>
      <c r="T7105">
        <v>455.07</v>
      </c>
      <c r="U7105">
        <v>460.29</v>
      </c>
      <c r="V7105">
        <v>399.06</v>
      </c>
      <c r="W7105">
        <v>431.95</v>
      </c>
      <c r="X7105">
        <v>428.5</v>
      </c>
      <c r="Y7105">
        <v>460.31</v>
      </c>
      <c r="Z7105">
        <v>476.37</v>
      </c>
      <c r="AA7105">
        <v>407.54</v>
      </c>
      <c r="AB7105">
        <v>428.75</v>
      </c>
      <c r="AC7105">
        <v>454.03</v>
      </c>
      <c r="AD7105">
        <v>417.38</v>
      </c>
      <c r="AE7105">
        <v>442.49</v>
      </c>
    </row>
    <row r="7106" spans="1:31">
      <c r="A7106" t="s">
        <v>31</v>
      </c>
      <c r="B7106" t="s">
        <v>14199</v>
      </c>
      <c r="C7106" t="s">
        <v>14200</v>
      </c>
      <c r="D7106" t="s">
        <v>3372</v>
      </c>
      <c r="E7106">
        <v>504.94</v>
      </c>
      <c r="F7106">
        <v>426.68</v>
      </c>
      <c r="G7106">
        <v>455.92</v>
      </c>
      <c r="H7106">
        <v>478.73</v>
      </c>
      <c r="I7106">
        <v>400.25</v>
      </c>
      <c r="J7106">
        <v>378.65</v>
      </c>
      <c r="K7106">
        <v>454.23</v>
      </c>
      <c r="L7106">
        <v>387.8</v>
      </c>
      <c r="M7106">
        <v>413.13</v>
      </c>
      <c r="N7106">
        <v>400.68</v>
      </c>
      <c r="O7106">
        <v>391.95</v>
      </c>
      <c r="P7106">
        <v>385.6</v>
      </c>
      <c r="Q7106">
        <v>426.1</v>
      </c>
      <c r="R7106">
        <v>467.3</v>
      </c>
      <c r="S7106">
        <v>407.57</v>
      </c>
      <c r="T7106">
        <v>430.34</v>
      </c>
      <c r="U7106">
        <v>436.19</v>
      </c>
      <c r="V7106">
        <v>375.81</v>
      </c>
      <c r="W7106">
        <v>407.71</v>
      </c>
      <c r="X7106">
        <v>403.2</v>
      </c>
      <c r="Y7106">
        <v>434.27</v>
      </c>
      <c r="Z7106">
        <v>450.42</v>
      </c>
      <c r="AA7106">
        <v>384.22</v>
      </c>
      <c r="AB7106">
        <v>404.41</v>
      </c>
      <c r="AC7106">
        <v>429.45</v>
      </c>
      <c r="AD7106">
        <v>392.5</v>
      </c>
      <c r="AE7106">
        <v>418.89</v>
      </c>
    </row>
    <row r="7107" spans="1:31">
      <c r="A7107" t="s">
        <v>31</v>
      </c>
      <c r="B7107" t="s">
        <v>14201</v>
      </c>
      <c r="C7107" t="s">
        <v>14202</v>
      </c>
      <c r="D7107" t="s">
        <v>3372</v>
      </c>
      <c r="E7107">
        <v>525.1</v>
      </c>
      <c r="F7107">
        <v>459.68</v>
      </c>
      <c r="G7107">
        <v>483.47</v>
      </c>
      <c r="H7107">
        <v>497.22</v>
      </c>
      <c r="I7107">
        <v>431.3</v>
      </c>
      <c r="J7107">
        <v>407.44</v>
      </c>
      <c r="K7107">
        <v>486.92</v>
      </c>
      <c r="L7107">
        <v>413.2</v>
      </c>
      <c r="M7107">
        <v>447.29</v>
      </c>
      <c r="N7107">
        <v>431.05</v>
      </c>
      <c r="O7107">
        <v>419.68</v>
      </c>
      <c r="P7107">
        <v>414.4</v>
      </c>
      <c r="Q7107">
        <v>460.37</v>
      </c>
      <c r="R7107">
        <v>500.21</v>
      </c>
      <c r="S7107">
        <v>438.96</v>
      </c>
      <c r="T7107">
        <v>466.17</v>
      </c>
      <c r="U7107">
        <v>460.98</v>
      </c>
      <c r="V7107">
        <v>406.76</v>
      </c>
      <c r="W7107">
        <v>438.51</v>
      </c>
      <c r="X7107">
        <v>430.3</v>
      </c>
      <c r="Y7107">
        <v>461.47</v>
      </c>
      <c r="Z7107">
        <v>466.77</v>
      </c>
      <c r="AA7107">
        <v>414.62</v>
      </c>
      <c r="AB7107">
        <v>436.05</v>
      </c>
      <c r="AC7107">
        <v>462.75</v>
      </c>
      <c r="AD7107">
        <v>423.64</v>
      </c>
      <c r="AE7107">
        <v>450.9</v>
      </c>
    </row>
    <row r="7108" spans="1:31">
      <c r="A7108" t="s">
        <v>31</v>
      </c>
      <c r="B7108" t="s">
        <v>14203</v>
      </c>
      <c r="C7108" t="s">
        <v>14204</v>
      </c>
      <c r="D7108" t="s">
        <v>3372</v>
      </c>
      <c r="E7108">
        <v>561.01</v>
      </c>
      <c r="F7108">
        <v>489.7</v>
      </c>
      <c r="G7108">
        <v>513.86</v>
      </c>
      <c r="H7108">
        <v>527.30999999999995</v>
      </c>
      <c r="I7108">
        <v>462.14</v>
      </c>
      <c r="J7108">
        <v>439.59</v>
      </c>
      <c r="K7108">
        <v>517.79</v>
      </c>
      <c r="L7108">
        <v>442.04</v>
      </c>
      <c r="M7108">
        <v>477.52</v>
      </c>
      <c r="N7108">
        <v>461.41</v>
      </c>
      <c r="O7108">
        <v>448.97</v>
      </c>
      <c r="P7108">
        <v>443.91</v>
      </c>
      <c r="Q7108">
        <v>491.98</v>
      </c>
      <c r="R7108">
        <v>531.91999999999996</v>
      </c>
      <c r="S7108">
        <v>469.37</v>
      </c>
      <c r="T7108">
        <v>497.23</v>
      </c>
      <c r="U7108">
        <v>491.38</v>
      </c>
      <c r="V7108">
        <v>436.21</v>
      </c>
      <c r="W7108">
        <v>468.93</v>
      </c>
      <c r="X7108">
        <v>461.64</v>
      </c>
      <c r="Y7108">
        <v>493.61</v>
      </c>
      <c r="Z7108">
        <v>498.7</v>
      </c>
      <c r="AA7108">
        <v>444.25</v>
      </c>
      <c r="AB7108">
        <v>466.45</v>
      </c>
      <c r="AC7108">
        <v>493.53</v>
      </c>
      <c r="AD7108">
        <v>454.56</v>
      </c>
      <c r="AE7108">
        <v>480.74</v>
      </c>
    </row>
    <row r="7109" spans="1:31">
      <c r="A7109" t="s">
        <v>31</v>
      </c>
      <c r="B7109" t="s">
        <v>14205</v>
      </c>
      <c r="C7109" t="s">
        <v>14206</v>
      </c>
      <c r="D7109" t="s">
        <v>86</v>
      </c>
      <c r="E7109">
        <v>567.66</v>
      </c>
      <c r="F7109">
        <v>258.55</v>
      </c>
      <c r="G7109">
        <v>410.07</v>
      </c>
      <c r="H7109">
        <v>526.95000000000005</v>
      </c>
      <c r="I7109">
        <v>272.25</v>
      </c>
      <c r="J7109">
        <v>235.83</v>
      </c>
      <c r="K7109">
        <v>331.83</v>
      </c>
      <c r="L7109">
        <v>256.97000000000003</v>
      </c>
      <c r="M7109">
        <v>236</v>
      </c>
      <c r="N7109">
        <v>231.64</v>
      </c>
      <c r="O7109">
        <v>272.27</v>
      </c>
      <c r="P7109">
        <v>258.48</v>
      </c>
      <c r="Q7109">
        <v>251.07</v>
      </c>
      <c r="R7109">
        <v>336.5</v>
      </c>
      <c r="S7109">
        <v>243.38</v>
      </c>
      <c r="T7109">
        <v>213.8</v>
      </c>
      <c r="U7109">
        <v>374.01</v>
      </c>
      <c r="V7109">
        <v>209.44</v>
      </c>
      <c r="W7109">
        <v>241.38</v>
      </c>
      <c r="X7109">
        <v>286.36</v>
      </c>
      <c r="Y7109">
        <v>376.87</v>
      </c>
      <c r="Z7109">
        <v>558</v>
      </c>
      <c r="AA7109">
        <v>241.86</v>
      </c>
      <c r="AB7109">
        <v>266.08</v>
      </c>
      <c r="AC7109">
        <v>284.73</v>
      </c>
      <c r="AD7109">
        <v>217.98</v>
      </c>
      <c r="AE7109">
        <v>281.7</v>
      </c>
    </row>
    <row r="7110" spans="1:31">
      <c r="A7110" t="s">
        <v>31</v>
      </c>
      <c r="B7110" t="s">
        <v>14207</v>
      </c>
      <c r="C7110" t="s">
        <v>14208</v>
      </c>
      <c r="D7110" t="s">
        <v>3372</v>
      </c>
      <c r="E7110">
        <v>466.29</v>
      </c>
      <c r="F7110">
        <v>374.27</v>
      </c>
      <c r="G7110">
        <v>418.91</v>
      </c>
      <c r="H7110">
        <v>453.36</v>
      </c>
      <c r="I7110">
        <v>378.62</v>
      </c>
      <c r="J7110">
        <v>367.88</v>
      </c>
      <c r="K7110">
        <v>407.22</v>
      </c>
      <c r="L7110">
        <v>372.12</v>
      </c>
      <c r="M7110">
        <v>356.61</v>
      </c>
      <c r="N7110">
        <v>357.15</v>
      </c>
      <c r="O7110">
        <v>364.36</v>
      </c>
      <c r="P7110">
        <v>361.67</v>
      </c>
      <c r="Q7110">
        <v>304.79000000000002</v>
      </c>
      <c r="R7110">
        <v>403.63</v>
      </c>
      <c r="S7110">
        <v>367.82</v>
      </c>
      <c r="T7110">
        <v>372.17</v>
      </c>
      <c r="U7110">
        <v>400.63</v>
      </c>
      <c r="V7110">
        <v>334.62</v>
      </c>
      <c r="W7110">
        <v>367.72</v>
      </c>
      <c r="X7110">
        <v>375.36</v>
      </c>
      <c r="Y7110">
        <v>396.54</v>
      </c>
      <c r="Z7110">
        <v>427.8</v>
      </c>
      <c r="AA7110">
        <v>353.86</v>
      </c>
      <c r="AB7110">
        <v>365.61</v>
      </c>
      <c r="AC7110">
        <v>381.35</v>
      </c>
      <c r="AD7110">
        <v>354.38</v>
      </c>
      <c r="AE7110">
        <v>372.52</v>
      </c>
    </row>
    <row r="7111" spans="1:31">
      <c r="A7111" t="s">
        <v>31</v>
      </c>
      <c r="B7111" t="s">
        <v>14209</v>
      </c>
      <c r="C7111" t="s">
        <v>14210</v>
      </c>
      <c r="D7111" t="s">
        <v>3372</v>
      </c>
      <c r="E7111">
        <v>477.57</v>
      </c>
      <c r="F7111">
        <v>386.45</v>
      </c>
      <c r="G7111">
        <v>439.78</v>
      </c>
      <c r="H7111">
        <v>456.82</v>
      </c>
      <c r="I7111">
        <v>393.13</v>
      </c>
      <c r="J7111">
        <v>377.07</v>
      </c>
      <c r="K7111">
        <v>416.93</v>
      </c>
      <c r="L7111">
        <v>382.32</v>
      </c>
      <c r="M7111">
        <v>368.52</v>
      </c>
      <c r="N7111">
        <v>366.64</v>
      </c>
      <c r="O7111">
        <v>372.02</v>
      </c>
      <c r="P7111">
        <v>373.48</v>
      </c>
      <c r="Q7111">
        <v>313.14999999999998</v>
      </c>
      <c r="R7111">
        <v>428.27</v>
      </c>
      <c r="S7111">
        <v>374.72</v>
      </c>
      <c r="T7111">
        <v>387.11</v>
      </c>
      <c r="U7111">
        <v>407.43</v>
      </c>
      <c r="V7111">
        <v>341.18</v>
      </c>
      <c r="W7111">
        <v>377.9</v>
      </c>
      <c r="X7111">
        <v>377.76</v>
      </c>
      <c r="Y7111">
        <v>404.32</v>
      </c>
      <c r="Z7111">
        <v>432.09</v>
      </c>
      <c r="AA7111">
        <v>361.97</v>
      </c>
      <c r="AB7111">
        <v>372.3</v>
      </c>
      <c r="AC7111">
        <v>391.58</v>
      </c>
      <c r="AD7111">
        <v>361.49</v>
      </c>
      <c r="AE7111">
        <v>382.2</v>
      </c>
    </row>
    <row r="7112" spans="1:31">
      <c r="A7112" t="s">
        <v>31</v>
      </c>
      <c r="B7112" t="s">
        <v>14211</v>
      </c>
      <c r="C7112" t="s">
        <v>14212</v>
      </c>
      <c r="D7112" t="s">
        <v>104</v>
      </c>
      <c r="E7112">
        <v>269.27</v>
      </c>
      <c r="F7112">
        <v>271.14999999999998</v>
      </c>
      <c r="G7112">
        <v>305.64</v>
      </c>
      <c r="H7112">
        <v>341.08</v>
      </c>
      <c r="I7112">
        <v>313.31</v>
      </c>
      <c r="J7112">
        <v>306.38</v>
      </c>
      <c r="K7112">
        <v>287.56</v>
      </c>
      <c r="L7112">
        <v>254.04</v>
      </c>
      <c r="M7112">
        <v>173.66</v>
      </c>
      <c r="N7112">
        <v>284.69</v>
      </c>
      <c r="O7112">
        <v>272.97000000000003</v>
      </c>
      <c r="P7112">
        <v>233.67</v>
      </c>
      <c r="Q7112">
        <v>191.74</v>
      </c>
      <c r="R7112">
        <v>348.15</v>
      </c>
      <c r="S7112">
        <v>252.49</v>
      </c>
      <c r="T7112">
        <v>364.25</v>
      </c>
      <c r="U7112">
        <v>354.04</v>
      </c>
      <c r="V7112">
        <v>313.73</v>
      </c>
      <c r="W7112">
        <v>312.24</v>
      </c>
      <c r="X7112">
        <v>234.71</v>
      </c>
      <c r="Y7112">
        <v>181.81</v>
      </c>
      <c r="Z7112">
        <v>255.73</v>
      </c>
      <c r="AA7112">
        <v>312.18</v>
      </c>
      <c r="AB7112">
        <v>254.14</v>
      </c>
      <c r="AC7112">
        <v>257.89999999999998</v>
      </c>
      <c r="AD7112">
        <v>356.44</v>
      </c>
      <c r="AE7112">
        <v>183.36</v>
      </c>
    </row>
    <row r="7113" spans="1:31">
      <c r="A7113" t="s">
        <v>31</v>
      </c>
      <c r="B7113" t="s">
        <v>14213</v>
      </c>
      <c r="C7113" t="s">
        <v>14214</v>
      </c>
      <c r="D7113" t="s">
        <v>104</v>
      </c>
      <c r="E7113">
        <v>220.33</v>
      </c>
      <c r="F7113">
        <v>221.74</v>
      </c>
      <c r="G7113">
        <v>249.81</v>
      </c>
      <c r="H7113">
        <v>278.08999999999997</v>
      </c>
      <c r="I7113">
        <v>256.31</v>
      </c>
      <c r="J7113">
        <v>250.34</v>
      </c>
      <c r="K7113">
        <v>235.28</v>
      </c>
      <c r="L7113">
        <v>207.9</v>
      </c>
      <c r="M7113">
        <v>142.9</v>
      </c>
      <c r="N7113">
        <v>232.43</v>
      </c>
      <c r="O7113">
        <v>223.26</v>
      </c>
      <c r="P7113">
        <v>191.35</v>
      </c>
      <c r="Q7113">
        <v>157.32</v>
      </c>
      <c r="R7113">
        <v>284.24</v>
      </c>
      <c r="S7113">
        <v>206.4</v>
      </c>
      <c r="T7113">
        <v>297.17</v>
      </c>
      <c r="U7113">
        <v>288.74</v>
      </c>
      <c r="V7113">
        <v>256.79000000000002</v>
      </c>
      <c r="W7113">
        <v>255.75</v>
      </c>
      <c r="X7113">
        <v>192.17</v>
      </c>
      <c r="Y7113">
        <v>149.41999999999999</v>
      </c>
      <c r="Z7113">
        <v>209.5</v>
      </c>
      <c r="AA7113">
        <v>255.02</v>
      </c>
      <c r="AB7113">
        <v>208.33</v>
      </c>
      <c r="AC7113">
        <v>210.78</v>
      </c>
      <c r="AD7113">
        <v>291.44</v>
      </c>
      <c r="AE7113">
        <v>150.63999999999999</v>
      </c>
    </row>
    <row r="7114" spans="1:31">
      <c r="A7114" t="s">
        <v>31</v>
      </c>
      <c r="B7114" t="s">
        <v>14215</v>
      </c>
      <c r="C7114" t="s">
        <v>14216</v>
      </c>
      <c r="D7114" t="s">
        <v>104</v>
      </c>
      <c r="E7114">
        <v>48.48</v>
      </c>
      <c r="F7114">
        <v>62.09</v>
      </c>
      <c r="G7114">
        <v>54.17</v>
      </c>
      <c r="H7114">
        <v>87.34</v>
      </c>
      <c r="I7114">
        <v>75.680000000000007</v>
      </c>
      <c r="J7114">
        <v>71.92</v>
      </c>
      <c r="K7114">
        <v>80.290000000000006</v>
      </c>
      <c r="L7114">
        <v>86.79</v>
      </c>
      <c r="M7114">
        <v>66.66</v>
      </c>
      <c r="N7114">
        <v>74.400000000000006</v>
      </c>
      <c r="O7114">
        <v>93.39</v>
      </c>
      <c r="P7114">
        <v>57.18</v>
      </c>
      <c r="Q7114">
        <v>47.91</v>
      </c>
      <c r="R7114">
        <v>75.62</v>
      </c>
      <c r="S7114">
        <v>82.48</v>
      </c>
      <c r="T7114">
        <v>89.03</v>
      </c>
      <c r="U7114">
        <v>75.25</v>
      </c>
      <c r="V7114">
        <v>79.989999999999995</v>
      </c>
      <c r="W7114">
        <v>52.4</v>
      </c>
      <c r="X7114">
        <v>59.35</v>
      </c>
      <c r="Y7114">
        <v>56.02</v>
      </c>
      <c r="Z7114">
        <v>60.64</v>
      </c>
      <c r="AA7114">
        <v>93.19</v>
      </c>
      <c r="AB7114">
        <v>64.540000000000006</v>
      </c>
      <c r="AC7114">
        <v>72.430000000000007</v>
      </c>
      <c r="AD7114">
        <v>60.13</v>
      </c>
      <c r="AE7114">
        <v>50.38</v>
      </c>
    </row>
    <row r="7115" spans="1:31">
      <c r="A7115" t="s">
        <v>31</v>
      </c>
      <c r="B7115" t="s">
        <v>14217</v>
      </c>
      <c r="C7115" t="s">
        <v>14218</v>
      </c>
      <c r="D7115" t="s">
        <v>104</v>
      </c>
      <c r="E7115">
        <v>86.89</v>
      </c>
      <c r="F7115">
        <v>111.36</v>
      </c>
      <c r="G7115">
        <v>97.13</v>
      </c>
      <c r="H7115">
        <v>156.72999999999999</v>
      </c>
      <c r="I7115">
        <v>135.72</v>
      </c>
      <c r="J7115">
        <v>128.97</v>
      </c>
      <c r="K7115">
        <v>143.99</v>
      </c>
      <c r="L7115">
        <v>155.68</v>
      </c>
      <c r="M7115">
        <v>119.53</v>
      </c>
      <c r="N7115">
        <v>133.47</v>
      </c>
      <c r="O7115">
        <v>167.54</v>
      </c>
      <c r="P7115">
        <v>102.5</v>
      </c>
      <c r="Q7115">
        <v>85.86</v>
      </c>
      <c r="R7115">
        <v>135.62</v>
      </c>
      <c r="S7115">
        <v>147.97</v>
      </c>
      <c r="T7115">
        <v>159.69999999999999</v>
      </c>
      <c r="U7115">
        <v>134.94999999999999</v>
      </c>
      <c r="V7115">
        <v>143.41</v>
      </c>
      <c r="W7115">
        <v>93.89</v>
      </c>
      <c r="X7115">
        <v>106.41</v>
      </c>
      <c r="Y7115">
        <v>100.44</v>
      </c>
      <c r="Z7115">
        <v>108.72</v>
      </c>
      <c r="AA7115">
        <v>167.19</v>
      </c>
      <c r="AB7115">
        <v>115.72</v>
      </c>
      <c r="AC7115">
        <v>129.93</v>
      </c>
      <c r="AD7115">
        <v>107.8</v>
      </c>
      <c r="AE7115">
        <v>90.32</v>
      </c>
    </row>
    <row r="7116" spans="1:31">
      <c r="A7116" t="s">
        <v>31</v>
      </c>
      <c r="B7116" t="s">
        <v>14219</v>
      </c>
      <c r="C7116" t="s">
        <v>14220</v>
      </c>
      <c r="D7116" t="s">
        <v>104</v>
      </c>
      <c r="E7116">
        <v>71.44</v>
      </c>
      <c r="F7116">
        <v>91.78</v>
      </c>
      <c r="G7116">
        <v>79.92</v>
      </c>
      <c r="H7116">
        <v>129.52000000000001</v>
      </c>
      <c r="I7116">
        <v>111.88</v>
      </c>
      <c r="J7116">
        <v>106.39</v>
      </c>
      <c r="K7116">
        <v>118.78</v>
      </c>
      <c r="L7116">
        <v>128.57</v>
      </c>
      <c r="M7116">
        <v>98.52</v>
      </c>
      <c r="N7116">
        <v>110.22</v>
      </c>
      <c r="O7116">
        <v>138.38999999999999</v>
      </c>
      <c r="P7116">
        <v>84.43</v>
      </c>
      <c r="Q7116">
        <v>70.650000000000006</v>
      </c>
      <c r="R7116">
        <v>111.88</v>
      </c>
      <c r="S7116">
        <v>122.23</v>
      </c>
      <c r="T7116">
        <v>131.9</v>
      </c>
      <c r="U7116">
        <v>111.41</v>
      </c>
      <c r="V7116">
        <v>118.22</v>
      </c>
      <c r="W7116">
        <v>77.06</v>
      </c>
      <c r="X7116">
        <v>87.68</v>
      </c>
      <c r="Y7116">
        <v>82.7</v>
      </c>
      <c r="Z7116">
        <v>89.5</v>
      </c>
      <c r="AA7116">
        <v>138.11000000000001</v>
      </c>
      <c r="AB7116">
        <v>95.28</v>
      </c>
      <c r="AC7116">
        <v>107.26</v>
      </c>
      <c r="AD7116">
        <v>88.65</v>
      </c>
      <c r="AE7116">
        <v>74.319999999999993</v>
      </c>
    </row>
    <row r="7117" spans="1:31">
      <c r="A7117" t="s">
        <v>31</v>
      </c>
      <c r="B7117" t="s">
        <v>14221</v>
      </c>
      <c r="C7117" t="s">
        <v>14222</v>
      </c>
      <c r="D7117" t="s">
        <v>104</v>
      </c>
      <c r="E7117">
        <v>30.15</v>
      </c>
      <c r="F7117">
        <v>38.94</v>
      </c>
      <c r="G7117">
        <v>33.78</v>
      </c>
      <c r="H7117">
        <v>55.27</v>
      </c>
      <c r="I7117">
        <v>47.48</v>
      </c>
      <c r="J7117">
        <v>45.2</v>
      </c>
      <c r="K7117">
        <v>50.48</v>
      </c>
      <c r="L7117">
        <v>54.76</v>
      </c>
      <c r="M7117">
        <v>41.8</v>
      </c>
      <c r="N7117">
        <v>46.97</v>
      </c>
      <c r="O7117">
        <v>58.99</v>
      </c>
      <c r="P7117">
        <v>35.78</v>
      </c>
      <c r="Q7117">
        <v>29.88</v>
      </c>
      <c r="R7117">
        <v>47.54</v>
      </c>
      <c r="S7117">
        <v>52.1</v>
      </c>
      <c r="T7117">
        <v>56.22</v>
      </c>
      <c r="U7117">
        <v>47.43</v>
      </c>
      <c r="V7117">
        <v>50.17</v>
      </c>
      <c r="W7117">
        <v>32.380000000000003</v>
      </c>
      <c r="X7117">
        <v>37.18</v>
      </c>
      <c r="Y7117">
        <v>35</v>
      </c>
      <c r="Z7117">
        <v>37.869999999999997</v>
      </c>
      <c r="AA7117">
        <v>58.87</v>
      </c>
      <c r="AB7117">
        <v>40.33</v>
      </c>
      <c r="AC7117">
        <v>45.67</v>
      </c>
      <c r="AD7117">
        <v>37.42</v>
      </c>
      <c r="AE7117">
        <v>31.4</v>
      </c>
    </row>
    <row r="7118" spans="1:31">
      <c r="A7118" t="s">
        <v>31</v>
      </c>
      <c r="B7118" t="s">
        <v>14223</v>
      </c>
      <c r="C7118" t="s">
        <v>14224</v>
      </c>
      <c r="D7118" t="s">
        <v>104</v>
      </c>
      <c r="E7118">
        <v>131.19</v>
      </c>
      <c r="F7118">
        <v>169.07</v>
      </c>
      <c r="G7118">
        <v>146.94999999999999</v>
      </c>
      <c r="H7118">
        <v>239.4</v>
      </c>
      <c r="I7118">
        <v>206.14</v>
      </c>
      <c r="J7118">
        <v>196.14</v>
      </c>
      <c r="K7118">
        <v>219.08</v>
      </c>
      <c r="L7118">
        <v>237.4</v>
      </c>
      <c r="M7118">
        <v>181.5</v>
      </c>
      <c r="N7118">
        <v>203.5</v>
      </c>
      <c r="O7118">
        <v>255.63</v>
      </c>
      <c r="P7118">
        <v>155.41999999999999</v>
      </c>
      <c r="Q7118">
        <v>129.85</v>
      </c>
      <c r="R7118">
        <v>206.33</v>
      </c>
      <c r="S7118">
        <v>225.8</v>
      </c>
      <c r="T7118">
        <v>243.6</v>
      </c>
      <c r="U7118">
        <v>205.63</v>
      </c>
      <c r="V7118">
        <v>217.8</v>
      </c>
      <c r="W7118">
        <v>141.26</v>
      </c>
      <c r="X7118">
        <v>161.51</v>
      </c>
      <c r="Y7118">
        <v>152.16</v>
      </c>
      <c r="Z7118">
        <v>164.69</v>
      </c>
      <c r="AA7118">
        <v>255.11</v>
      </c>
      <c r="AB7118">
        <v>175.34</v>
      </c>
      <c r="AC7118">
        <v>198.02</v>
      </c>
      <c r="AD7118">
        <v>162.85</v>
      </c>
      <c r="AE7118">
        <v>136.63999999999999</v>
      </c>
    </row>
    <row r="7119" spans="1:31">
      <c r="A7119" t="s">
        <v>31</v>
      </c>
      <c r="B7119" t="s">
        <v>14225</v>
      </c>
      <c r="C7119" t="s">
        <v>14226</v>
      </c>
      <c r="D7119" t="s">
        <v>104</v>
      </c>
      <c r="E7119">
        <v>35.93</v>
      </c>
      <c r="F7119">
        <v>46</v>
      </c>
      <c r="G7119">
        <v>40.130000000000003</v>
      </c>
      <c r="H7119">
        <v>64.72</v>
      </c>
      <c r="I7119">
        <v>56.08</v>
      </c>
      <c r="J7119">
        <v>53.29</v>
      </c>
      <c r="K7119">
        <v>59.48</v>
      </c>
      <c r="L7119">
        <v>64.3</v>
      </c>
      <c r="M7119">
        <v>49.4</v>
      </c>
      <c r="N7119">
        <v>55.13</v>
      </c>
      <c r="O7119">
        <v>69.19</v>
      </c>
      <c r="P7119">
        <v>42.37</v>
      </c>
      <c r="Q7119">
        <v>35.51</v>
      </c>
      <c r="R7119">
        <v>56.02</v>
      </c>
      <c r="S7119">
        <v>61.1</v>
      </c>
      <c r="T7119">
        <v>65.959999999999994</v>
      </c>
      <c r="U7119">
        <v>55.75</v>
      </c>
      <c r="V7119">
        <v>59.26</v>
      </c>
      <c r="W7119">
        <v>38.82</v>
      </c>
      <c r="X7119">
        <v>43.97</v>
      </c>
      <c r="Y7119">
        <v>41.51</v>
      </c>
      <c r="Z7119">
        <v>44.92</v>
      </c>
      <c r="AA7119">
        <v>69.05</v>
      </c>
      <c r="AB7119">
        <v>47.82</v>
      </c>
      <c r="AC7119">
        <v>53.67</v>
      </c>
      <c r="AD7119">
        <v>44.55</v>
      </c>
      <c r="AE7119">
        <v>37.340000000000003</v>
      </c>
    </row>
    <row r="7120" spans="1:31">
      <c r="A7120" t="s">
        <v>31</v>
      </c>
      <c r="B7120" t="s">
        <v>14227</v>
      </c>
      <c r="C7120" t="s">
        <v>14228</v>
      </c>
      <c r="D7120" t="s">
        <v>104</v>
      </c>
      <c r="E7120">
        <v>173.17</v>
      </c>
      <c r="F7120">
        <v>223.85</v>
      </c>
      <c r="G7120">
        <v>224.54</v>
      </c>
      <c r="H7120">
        <v>222.43</v>
      </c>
      <c r="I7120">
        <v>204.83</v>
      </c>
      <c r="J7120">
        <v>224.26</v>
      </c>
      <c r="K7120">
        <v>225.15</v>
      </c>
      <c r="L7120">
        <v>192.3</v>
      </c>
      <c r="M7120">
        <v>224.6</v>
      </c>
      <c r="N7120">
        <v>222.48</v>
      </c>
      <c r="O7120">
        <v>192.45</v>
      </c>
      <c r="P7120">
        <v>223.88</v>
      </c>
      <c r="Q7120">
        <v>223.54</v>
      </c>
      <c r="R7120">
        <v>224.47</v>
      </c>
      <c r="S7120">
        <v>222.8</v>
      </c>
      <c r="T7120">
        <v>290.39999999999998</v>
      </c>
      <c r="U7120">
        <v>223.2</v>
      </c>
      <c r="V7120">
        <v>224.07</v>
      </c>
      <c r="W7120">
        <v>143.02000000000001</v>
      </c>
      <c r="X7120">
        <v>223.63</v>
      </c>
      <c r="Y7120">
        <v>224.18</v>
      </c>
      <c r="Z7120">
        <v>225.12</v>
      </c>
      <c r="AA7120">
        <v>284.63</v>
      </c>
      <c r="AB7120">
        <v>225.7</v>
      </c>
      <c r="AC7120">
        <v>222.69</v>
      </c>
      <c r="AD7120">
        <v>226.81</v>
      </c>
      <c r="AE7120">
        <v>223.93</v>
      </c>
    </row>
    <row r="7121" spans="1:31">
      <c r="A7121" t="s">
        <v>31</v>
      </c>
      <c r="B7121" t="s">
        <v>14229</v>
      </c>
      <c r="C7121" t="s">
        <v>14230</v>
      </c>
      <c r="D7121" t="s">
        <v>104</v>
      </c>
      <c r="E7121">
        <v>153.57</v>
      </c>
      <c r="F7121">
        <v>198.99</v>
      </c>
      <c r="G7121">
        <v>199.51</v>
      </c>
      <c r="H7121">
        <v>197.9</v>
      </c>
      <c r="I7121">
        <v>181.72</v>
      </c>
      <c r="J7121">
        <v>199.33</v>
      </c>
      <c r="K7121">
        <v>199.99</v>
      </c>
      <c r="L7121">
        <v>170.75</v>
      </c>
      <c r="M7121">
        <v>199.58</v>
      </c>
      <c r="N7121">
        <v>197.95</v>
      </c>
      <c r="O7121">
        <v>170.86</v>
      </c>
      <c r="P7121">
        <v>199.02</v>
      </c>
      <c r="Q7121">
        <v>198.77</v>
      </c>
      <c r="R7121">
        <v>199.47</v>
      </c>
      <c r="S7121">
        <v>198.19</v>
      </c>
      <c r="T7121">
        <v>258.54000000000002</v>
      </c>
      <c r="U7121">
        <v>198.5</v>
      </c>
      <c r="V7121">
        <v>198.85</v>
      </c>
      <c r="W7121">
        <v>126.22</v>
      </c>
      <c r="X7121">
        <v>198.82</v>
      </c>
      <c r="Y7121">
        <v>199.25</v>
      </c>
      <c r="Z7121">
        <v>199.96</v>
      </c>
      <c r="AA7121">
        <v>253.36</v>
      </c>
      <c r="AB7121">
        <v>200.41</v>
      </c>
      <c r="AC7121">
        <v>198.1</v>
      </c>
      <c r="AD7121">
        <v>201.27</v>
      </c>
      <c r="AE7121">
        <v>199.05</v>
      </c>
    </row>
    <row r="7122" spans="1:31">
      <c r="A7122" t="s">
        <v>31</v>
      </c>
      <c r="B7122" t="s">
        <v>14231</v>
      </c>
      <c r="C7122" t="s">
        <v>14232</v>
      </c>
      <c r="D7122" t="s">
        <v>104</v>
      </c>
      <c r="E7122">
        <v>103.16</v>
      </c>
      <c r="F7122">
        <v>133.46</v>
      </c>
      <c r="G7122">
        <v>133.85</v>
      </c>
      <c r="H7122">
        <v>132.66</v>
      </c>
      <c r="I7122">
        <v>122.03</v>
      </c>
      <c r="J7122">
        <v>133.71</v>
      </c>
      <c r="K7122">
        <v>134.21</v>
      </c>
      <c r="L7122">
        <v>114.62</v>
      </c>
      <c r="M7122">
        <v>133.9</v>
      </c>
      <c r="N7122">
        <v>132.69999999999999</v>
      </c>
      <c r="O7122">
        <v>114.7</v>
      </c>
      <c r="P7122">
        <v>133.5</v>
      </c>
      <c r="Q7122">
        <v>133.31</v>
      </c>
      <c r="R7122">
        <v>133.83000000000001</v>
      </c>
      <c r="S7122">
        <v>132.88</v>
      </c>
      <c r="T7122">
        <v>173.26</v>
      </c>
      <c r="U7122">
        <v>133.12</v>
      </c>
      <c r="V7122">
        <v>133.53</v>
      </c>
      <c r="W7122">
        <v>85.04</v>
      </c>
      <c r="X7122">
        <v>133.35</v>
      </c>
      <c r="Y7122">
        <v>133.66</v>
      </c>
      <c r="Z7122">
        <v>134.19</v>
      </c>
      <c r="AA7122">
        <v>169.8</v>
      </c>
      <c r="AB7122">
        <v>134.51</v>
      </c>
      <c r="AC7122">
        <v>132.82</v>
      </c>
      <c r="AD7122">
        <v>135.13</v>
      </c>
      <c r="AE7122">
        <v>133.51</v>
      </c>
    </row>
    <row r="7123" spans="1:31">
      <c r="A7123" t="s">
        <v>31</v>
      </c>
      <c r="B7123" t="s">
        <v>14233</v>
      </c>
      <c r="C7123" t="s">
        <v>14234</v>
      </c>
      <c r="D7123" t="s">
        <v>104</v>
      </c>
      <c r="E7123">
        <v>61.89</v>
      </c>
      <c r="F7123">
        <v>80.319999999999993</v>
      </c>
      <c r="G7123">
        <v>80.489999999999995</v>
      </c>
      <c r="H7123">
        <v>79.930000000000007</v>
      </c>
      <c r="I7123">
        <v>73.239999999999995</v>
      </c>
      <c r="J7123">
        <v>80.44</v>
      </c>
      <c r="K7123">
        <v>80.67</v>
      </c>
      <c r="L7123">
        <v>68.86</v>
      </c>
      <c r="M7123">
        <v>80.53</v>
      </c>
      <c r="N7123">
        <v>79.959999999999994</v>
      </c>
      <c r="O7123">
        <v>68.900000000000006</v>
      </c>
      <c r="P7123">
        <v>80.34</v>
      </c>
      <c r="Q7123">
        <v>80.260000000000005</v>
      </c>
      <c r="R7123">
        <v>80.48</v>
      </c>
      <c r="S7123">
        <v>80.03</v>
      </c>
      <c r="T7123">
        <v>104.48</v>
      </c>
      <c r="U7123">
        <v>80.150000000000006</v>
      </c>
      <c r="V7123">
        <v>80.16</v>
      </c>
      <c r="W7123">
        <v>50.66</v>
      </c>
      <c r="X7123">
        <v>80.25</v>
      </c>
      <c r="Y7123">
        <v>80.400000000000006</v>
      </c>
      <c r="Z7123">
        <v>80.650000000000006</v>
      </c>
      <c r="AA7123">
        <v>102.37</v>
      </c>
      <c r="AB7123">
        <v>80.819999999999993</v>
      </c>
      <c r="AC7123">
        <v>80</v>
      </c>
      <c r="AD7123">
        <v>81.13</v>
      </c>
      <c r="AE7123">
        <v>80.33</v>
      </c>
    </row>
    <row r="7124" spans="1:31">
      <c r="A7124" t="s">
        <v>31</v>
      </c>
      <c r="B7124" t="s">
        <v>14235</v>
      </c>
      <c r="C7124" t="s">
        <v>14236</v>
      </c>
      <c r="D7124" t="s">
        <v>104</v>
      </c>
      <c r="E7124">
        <v>343.86</v>
      </c>
      <c r="F7124">
        <v>445.56</v>
      </c>
      <c r="G7124">
        <v>446.75</v>
      </c>
      <c r="H7124">
        <v>443.11</v>
      </c>
      <c r="I7124">
        <v>406.9</v>
      </c>
      <c r="J7124">
        <v>446.29</v>
      </c>
      <c r="K7124">
        <v>447.8</v>
      </c>
      <c r="L7124">
        <v>382.32</v>
      </c>
      <c r="M7124">
        <v>446.87</v>
      </c>
      <c r="N7124">
        <v>443.18</v>
      </c>
      <c r="O7124">
        <v>382.57</v>
      </c>
      <c r="P7124">
        <v>445.59</v>
      </c>
      <c r="Q7124">
        <v>445.02</v>
      </c>
      <c r="R7124">
        <v>446.63</v>
      </c>
      <c r="S7124">
        <v>443.76</v>
      </c>
      <c r="T7124">
        <v>578.87</v>
      </c>
      <c r="U7124">
        <v>444.45</v>
      </c>
      <c r="V7124">
        <v>445.21</v>
      </c>
      <c r="W7124">
        <v>282.64</v>
      </c>
      <c r="X7124">
        <v>445.18</v>
      </c>
      <c r="Y7124">
        <v>446.13</v>
      </c>
      <c r="Z7124">
        <v>447.77</v>
      </c>
      <c r="AA7124">
        <v>567.27</v>
      </c>
      <c r="AB7124">
        <v>448.76</v>
      </c>
      <c r="AC7124">
        <v>443.58</v>
      </c>
      <c r="AD7124">
        <v>450.68</v>
      </c>
      <c r="AE7124">
        <v>445.71</v>
      </c>
    </row>
    <row r="7125" spans="1:31">
      <c r="A7125" t="s">
        <v>31</v>
      </c>
      <c r="B7125" t="s">
        <v>14237</v>
      </c>
      <c r="C7125" t="s">
        <v>14238</v>
      </c>
      <c r="D7125" t="s">
        <v>104</v>
      </c>
      <c r="E7125">
        <v>241.38</v>
      </c>
      <c r="F7125">
        <v>312.44</v>
      </c>
      <c r="G7125">
        <v>313.33</v>
      </c>
      <c r="H7125">
        <v>310.62</v>
      </c>
      <c r="I7125">
        <v>285.58999999999997</v>
      </c>
      <c r="J7125">
        <v>312.99</v>
      </c>
      <c r="K7125">
        <v>314.13</v>
      </c>
      <c r="L7125">
        <v>268.24</v>
      </c>
      <c r="M7125">
        <v>313.43</v>
      </c>
      <c r="N7125">
        <v>310.67</v>
      </c>
      <c r="O7125">
        <v>268.42</v>
      </c>
      <c r="P7125">
        <v>312.49</v>
      </c>
      <c r="Q7125">
        <v>312.06</v>
      </c>
      <c r="R7125">
        <v>313.25</v>
      </c>
      <c r="S7125">
        <v>311.10000000000002</v>
      </c>
      <c r="T7125">
        <v>405.68</v>
      </c>
      <c r="U7125">
        <v>311.62</v>
      </c>
      <c r="V7125">
        <v>312.45999999999998</v>
      </c>
      <c r="W7125">
        <v>198.83</v>
      </c>
      <c r="X7125">
        <v>312.17</v>
      </c>
      <c r="Y7125">
        <v>312.88</v>
      </c>
      <c r="Z7125">
        <v>314.10000000000002</v>
      </c>
      <c r="AA7125">
        <v>397.58</v>
      </c>
      <c r="AB7125">
        <v>314.83999999999997</v>
      </c>
      <c r="AC7125">
        <v>310.97000000000003</v>
      </c>
      <c r="AD7125">
        <v>316.27999999999997</v>
      </c>
      <c r="AE7125">
        <v>312.57</v>
      </c>
    </row>
    <row r="7126" spans="1:31">
      <c r="A7126" t="s">
        <v>31</v>
      </c>
      <c r="B7126" t="s">
        <v>14239</v>
      </c>
      <c r="C7126" t="s">
        <v>14240</v>
      </c>
      <c r="D7126" t="s">
        <v>104</v>
      </c>
      <c r="E7126">
        <v>472.43</v>
      </c>
      <c r="F7126">
        <v>613.08000000000004</v>
      </c>
      <c r="G7126">
        <v>614.57000000000005</v>
      </c>
      <c r="H7126">
        <v>610.01</v>
      </c>
      <c r="I7126">
        <v>559.21</v>
      </c>
      <c r="J7126">
        <v>613.96</v>
      </c>
      <c r="K7126">
        <v>615.87</v>
      </c>
      <c r="L7126">
        <v>525.66999999999996</v>
      </c>
      <c r="M7126">
        <v>614.70000000000005</v>
      </c>
      <c r="N7126">
        <v>610.09</v>
      </c>
      <c r="O7126">
        <v>525.98</v>
      </c>
      <c r="P7126">
        <v>613.09</v>
      </c>
      <c r="Q7126">
        <v>612.38</v>
      </c>
      <c r="R7126">
        <v>614.41</v>
      </c>
      <c r="S7126">
        <v>610.82000000000005</v>
      </c>
      <c r="T7126">
        <v>797.16</v>
      </c>
      <c r="U7126">
        <v>611.66999999999996</v>
      </c>
      <c r="V7126">
        <v>611.94000000000005</v>
      </c>
      <c r="W7126">
        <v>387.25</v>
      </c>
      <c r="X7126">
        <v>612.6</v>
      </c>
      <c r="Y7126">
        <v>613.78</v>
      </c>
      <c r="Z7126">
        <v>615.85</v>
      </c>
      <c r="AA7126">
        <v>781.14</v>
      </c>
      <c r="AB7126">
        <v>617.1</v>
      </c>
      <c r="AC7126">
        <v>610.6</v>
      </c>
      <c r="AD7126">
        <v>619.48</v>
      </c>
      <c r="AE7126">
        <v>613.28</v>
      </c>
    </row>
    <row r="7127" spans="1:31">
      <c r="A7127" t="s">
        <v>31</v>
      </c>
      <c r="B7127" t="s">
        <v>14241</v>
      </c>
      <c r="C7127" t="s">
        <v>14242</v>
      </c>
      <c r="D7127" t="s">
        <v>104</v>
      </c>
      <c r="E7127">
        <v>75.95</v>
      </c>
      <c r="F7127">
        <v>98.23</v>
      </c>
      <c r="G7127">
        <v>98.51</v>
      </c>
      <c r="H7127">
        <v>97.65</v>
      </c>
      <c r="I7127">
        <v>89.84</v>
      </c>
      <c r="J7127">
        <v>98.43</v>
      </c>
      <c r="K7127">
        <v>98.79</v>
      </c>
      <c r="L7127">
        <v>84.37</v>
      </c>
      <c r="M7127">
        <v>98.57</v>
      </c>
      <c r="N7127">
        <v>97.68</v>
      </c>
      <c r="O7127">
        <v>84.43</v>
      </c>
      <c r="P7127">
        <v>98.27</v>
      </c>
      <c r="Q7127">
        <v>98.13</v>
      </c>
      <c r="R7127">
        <v>98.5</v>
      </c>
      <c r="S7127">
        <v>97.8</v>
      </c>
      <c r="T7127">
        <v>127.52</v>
      </c>
      <c r="U7127">
        <v>97.98</v>
      </c>
      <c r="V7127">
        <v>98.29</v>
      </c>
      <c r="W7127">
        <v>62.62</v>
      </c>
      <c r="X7127">
        <v>98.15</v>
      </c>
      <c r="Y7127">
        <v>98.38</v>
      </c>
      <c r="Z7127">
        <v>98.76</v>
      </c>
      <c r="AA7127">
        <v>124.98</v>
      </c>
      <c r="AB7127">
        <v>99.02</v>
      </c>
      <c r="AC7127">
        <v>97.76</v>
      </c>
      <c r="AD7127">
        <v>99.47</v>
      </c>
      <c r="AE7127">
        <v>98.28</v>
      </c>
    </row>
    <row r="7128" spans="1:31">
      <c r="A7128" t="s">
        <v>31</v>
      </c>
      <c r="B7128" t="s">
        <v>14243</v>
      </c>
      <c r="C7128" t="s">
        <v>14244</v>
      </c>
      <c r="D7128" t="s">
        <v>104</v>
      </c>
      <c r="E7128">
        <v>726.03</v>
      </c>
      <c r="F7128">
        <v>944.53</v>
      </c>
      <c r="G7128">
        <v>946.43</v>
      </c>
      <c r="H7128">
        <v>940.65</v>
      </c>
      <c r="I7128">
        <v>859.73</v>
      </c>
      <c r="J7128">
        <v>945.67</v>
      </c>
      <c r="K7128">
        <v>948.1</v>
      </c>
      <c r="L7128">
        <v>808.9</v>
      </c>
      <c r="M7128">
        <v>946.6</v>
      </c>
      <c r="N7128">
        <v>940.75</v>
      </c>
      <c r="O7128">
        <v>809.29</v>
      </c>
      <c r="P7128">
        <v>944.56</v>
      </c>
      <c r="Q7128">
        <v>943.66</v>
      </c>
      <c r="R7128">
        <v>946.25</v>
      </c>
      <c r="S7128">
        <v>941.67</v>
      </c>
      <c r="T7128">
        <v>1229.99</v>
      </c>
      <c r="U7128">
        <v>942.75</v>
      </c>
      <c r="V7128">
        <v>941.06</v>
      </c>
      <c r="W7128">
        <v>592.11</v>
      </c>
      <c r="X7128">
        <v>943.94</v>
      </c>
      <c r="Y7128">
        <v>945.44</v>
      </c>
      <c r="Z7128">
        <v>948.06</v>
      </c>
      <c r="AA7128">
        <v>1205.05</v>
      </c>
      <c r="AB7128">
        <v>949.63</v>
      </c>
      <c r="AC7128">
        <v>941.39</v>
      </c>
      <c r="AD7128">
        <v>952.67</v>
      </c>
      <c r="AE7128">
        <v>944.79</v>
      </c>
    </row>
    <row r="7129" spans="1:31">
      <c r="A7129" t="s">
        <v>31</v>
      </c>
      <c r="B7129" t="s">
        <v>14245</v>
      </c>
      <c r="C7129" t="s">
        <v>14246</v>
      </c>
      <c r="D7129" t="s">
        <v>104</v>
      </c>
      <c r="E7129">
        <v>97.37</v>
      </c>
      <c r="F7129">
        <v>124.05</v>
      </c>
      <c r="G7129">
        <v>124.74</v>
      </c>
      <c r="H7129">
        <v>122.63</v>
      </c>
      <c r="I7129">
        <v>114.89</v>
      </c>
      <c r="J7129">
        <v>124.46</v>
      </c>
      <c r="K7129">
        <v>125.35</v>
      </c>
      <c r="L7129">
        <v>107.32</v>
      </c>
      <c r="M7129">
        <v>124.8</v>
      </c>
      <c r="N7129">
        <v>122.68</v>
      </c>
      <c r="O7129">
        <v>107.47</v>
      </c>
      <c r="P7129">
        <v>124.08</v>
      </c>
      <c r="Q7129">
        <v>123.74</v>
      </c>
      <c r="R7129">
        <v>124.67</v>
      </c>
      <c r="S7129">
        <v>123</v>
      </c>
      <c r="T7129">
        <v>159.53</v>
      </c>
      <c r="U7129">
        <v>123.4</v>
      </c>
      <c r="V7129">
        <v>125.49</v>
      </c>
      <c r="W7129">
        <v>82.68</v>
      </c>
      <c r="X7129">
        <v>123.83</v>
      </c>
      <c r="Y7129">
        <v>124.38</v>
      </c>
      <c r="Z7129">
        <v>125.32</v>
      </c>
      <c r="AA7129">
        <v>156.52000000000001</v>
      </c>
      <c r="AB7129">
        <v>125.9</v>
      </c>
      <c r="AC7129">
        <v>122.89</v>
      </c>
      <c r="AD7129">
        <v>127.01</v>
      </c>
      <c r="AE7129">
        <v>124.13</v>
      </c>
    </row>
    <row r="7130" spans="1:31">
      <c r="A7130" t="s">
        <v>31</v>
      </c>
      <c r="B7130" t="s">
        <v>14247</v>
      </c>
      <c r="C7130" t="s">
        <v>14248</v>
      </c>
      <c r="D7130" t="s">
        <v>104</v>
      </c>
      <c r="E7130">
        <v>83.43</v>
      </c>
      <c r="F7130">
        <v>106.65</v>
      </c>
      <c r="G7130">
        <v>107.17</v>
      </c>
      <c r="H7130">
        <v>105.56</v>
      </c>
      <c r="I7130">
        <v>98.5</v>
      </c>
      <c r="J7130">
        <v>106.99</v>
      </c>
      <c r="K7130">
        <v>107.65</v>
      </c>
      <c r="L7130">
        <v>92.12</v>
      </c>
      <c r="M7130">
        <v>107.24</v>
      </c>
      <c r="N7130">
        <v>105.61</v>
      </c>
      <c r="O7130">
        <v>92.23</v>
      </c>
      <c r="P7130">
        <v>106.68</v>
      </c>
      <c r="Q7130">
        <v>106.43</v>
      </c>
      <c r="R7130">
        <v>107.13</v>
      </c>
      <c r="S7130">
        <v>105.85</v>
      </c>
      <c r="T7130">
        <v>137.44999999999999</v>
      </c>
      <c r="U7130">
        <v>106.16</v>
      </c>
      <c r="V7130">
        <v>107.64</v>
      </c>
      <c r="W7130">
        <v>70.39</v>
      </c>
      <c r="X7130">
        <v>106.48</v>
      </c>
      <c r="Y7130">
        <v>106.91</v>
      </c>
      <c r="Z7130">
        <v>107.62</v>
      </c>
      <c r="AA7130">
        <v>134.82</v>
      </c>
      <c r="AB7130">
        <v>108.07</v>
      </c>
      <c r="AC7130">
        <v>105.76</v>
      </c>
      <c r="AD7130">
        <v>108.93</v>
      </c>
      <c r="AE7130">
        <v>106.71</v>
      </c>
    </row>
    <row r="7131" spans="1:31">
      <c r="A7131" t="s">
        <v>31</v>
      </c>
      <c r="B7131" t="s">
        <v>14249</v>
      </c>
      <c r="C7131" t="s">
        <v>14250</v>
      </c>
      <c r="D7131" t="s">
        <v>104</v>
      </c>
      <c r="E7131">
        <v>56.2</v>
      </c>
      <c r="F7131">
        <v>71.63</v>
      </c>
      <c r="G7131">
        <v>72.02</v>
      </c>
      <c r="H7131">
        <v>70.83</v>
      </c>
      <c r="I7131">
        <v>66.31</v>
      </c>
      <c r="J7131">
        <v>71.88</v>
      </c>
      <c r="K7131">
        <v>72.38</v>
      </c>
      <c r="L7131">
        <v>61.97</v>
      </c>
      <c r="M7131">
        <v>72.069999999999993</v>
      </c>
      <c r="N7131">
        <v>70.87</v>
      </c>
      <c r="O7131">
        <v>62.05</v>
      </c>
      <c r="P7131">
        <v>71.67</v>
      </c>
      <c r="Q7131">
        <v>71.48</v>
      </c>
      <c r="R7131">
        <v>72</v>
      </c>
      <c r="S7131">
        <v>71.05</v>
      </c>
      <c r="T7131">
        <v>92.19</v>
      </c>
      <c r="U7131">
        <v>71.290000000000006</v>
      </c>
      <c r="V7131">
        <v>72.459999999999994</v>
      </c>
      <c r="W7131">
        <v>47.66</v>
      </c>
      <c r="X7131">
        <v>71.52</v>
      </c>
      <c r="Y7131">
        <v>71.83</v>
      </c>
      <c r="Z7131">
        <v>72.36</v>
      </c>
      <c r="AA7131">
        <v>90.43</v>
      </c>
      <c r="AB7131">
        <v>72.680000000000007</v>
      </c>
      <c r="AC7131">
        <v>70.989999999999995</v>
      </c>
      <c r="AD7131">
        <v>73.3</v>
      </c>
      <c r="AE7131">
        <v>71.680000000000007</v>
      </c>
    </row>
    <row r="7132" spans="1:31">
      <c r="A7132" t="s">
        <v>31</v>
      </c>
      <c r="B7132" t="s">
        <v>14251</v>
      </c>
      <c r="C7132" t="s">
        <v>14252</v>
      </c>
      <c r="D7132" t="s">
        <v>104</v>
      </c>
      <c r="E7132">
        <v>45.89</v>
      </c>
      <c r="F7132">
        <v>59.26</v>
      </c>
      <c r="G7132">
        <v>59.43</v>
      </c>
      <c r="H7132">
        <v>58.87</v>
      </c>
      <c r="I7132">
        <v>54.26</v>
      </c>
      <c r="J7132">
        <v>59.38</v>
      </c>
      <c r="K7132">
        <v>59.61</v>
      </c>
      <c r="L7132">
        <v>50.93</v>
      </c>
      <c r="M7132">
        <v>59.47</v>
      </c>
      <c r="N7132">
        <v>58.9</v>
      </c>
      <c r="O7132">
        <v>50.97</v>
      </c>
      <c r="P7132">
        <v>59.28</v>
      </c>
      <c r="Q7132">
        <v>59.2</v>
      </c>
      <c r="R7132">
        <v>59.42</v>
      </c>
      <c r="S7132">
        <v>58.97</v>
      </c>
      <c r="T7132">
        <v>76.86</v>
      </c>
      <c r="U7132">
        <v>59.09</v>
      </c>
      <c r="V7132">
        <v>59.36</v>
      </c>
      <c r="W7132">
        <v>37.92</v>
      </c>
      <c r="X7132">
        <v>59.19</v>
      </c>
      <c r="Y7132">
        <v>59.34</v>
      </c>
      <c r="Z7132">
        <v>59.59</v>
      </c>
      <c r="AA7132">
        <v>75.33</v>
      </c>
      <c r="AB7132">
        <v>59.76</v>
      </c>
      <c r="AC7132">
        <v>58.94</v>
      </c>
      <c r="AD7132">
        <v>60.07</v>
      </c>
      <c r="AE7132">
        <v>59.27</v>
      </c>
    </row>
    <row r="7133" spans="1:31">
      <c r="A7133" t="s">
        <v>31</v>
      </c>
      <c r="B7133" t="s">
        <v>14253</v>
      </c>
      <c r="C7133" t="s">
        <v>14254</v>
      </c>
      <c r="D7133" t="s">
        <v>104</v>
      </c>
      <c r="E7133">
        <v>220.58</v>
      </c>
      <c r="F7133">
        <v>283.26</v>
      </c>
      <c r="G7133">
        <v>284.45</v>
      </c>
      <c r="H7133">
        <v>280.81</v>
      </c>
      <c r="I7133">
        <v>260.63</v>
      </c>
      <c r="J7133">
        <v>283.99</v>
      </c>
      <c r="K7133">
        <v>285.5</v>
      </c>
      <c r="L7133">
        <v>244.11</v>
      </c>
      <c r="M7133">
        <v>284.57</v>
      </c>
      <c r="N7133">
        <v>280.88</v>
      </c>
      <c r="O7133">
        <v>244.36</v>
      </c>
      <c r="P7133">
        <v>283.29000000000002</v>
      </c>
      <c r="Q7133">
        <v>282.72000000000003</v>
      </c>
      <c r="R7133">
        <v>284.33</v>
      </c>
      <c r="S7133">
        <v>281.45999999999998</v>
      </c>
      <c r="T7133">
        <v>366.04</v>
      </c>
      <c r="U7133">
        <v>282.14999999999998</v>
      </c>
      <c r="V7133">
        <v>284.89</v>
      </c>
      <c r="W7133">
        <v>184.52</v>
      </c>
      <c r="X7133">
        <v>282.88</v>
      </c>
      <c r="Y7133">
        <v>283.83</v>
      </c>
      <c r="Z7133">
        <v>285.47000000000003</v>
      </c>
      <c r="AA7133">
        <v>358.92</v>
      </c>
      <c r="AB7133">
        <v>286.45999999999998</v>
      </c>
      <c r="AC7133">
        <v>281.27999999999997</v>
      </c>
      <c r="AD7133">
        <v>288.38</v>
      </c>
      <c r="AE7133">
        <v>283.41000000000003</v>
      </c>
    </row>
    <row r="7134" spans="1:31">
      <c r="A7134" t="s">
        <v>31</v>
      </c>
      <c r="B7134" t="s">
        <v>14255</v>
      </c>
      <c r="C7134" t="s">
        <v>14256</v>
      </c>
      <c r="D7134" t="s">
        <v>104</v>
      </c>
      <c r="E7134">
        <v>140.02000000000001</v>
      </c>
      <c r="F7134">
        <v>178.99</v>
      </c>
      <c r="G7134">
        <v>179.88</v>
      </c>
      <c r="H7134">
        <v>177.17</v>
      </c>
      <c r="I7134">
        <v>165.32</v>
      </c>
      <c r="J7134">
        <v>179.54</v>
      </c>
      <c r="K7134">
        <v>180.68</v>
      </c>
      <c r="L7134">
        <v>154.61000000000001</v>
      </c>
      <c r="M7134">
        <v>179.98</v>
      </c>
      <c r="N7134">
        <v>177.22</v>
      </c>
      <c r="O7134">
        <v>154.79</v>
      </c>
      <c r="P7134">
        <v>179.04</v>
      </c>
      <c r="Q7134">
        <v>178.61</v>
      </c>
      <c r="R7134">
        <v>179.8</v>
      </c>
      <c r="S7134">
        <v>177.65</v>
      </c>
      <c r="T7134">
        <v>230.69</v>
      </c>
      <c r="U7134">
        <v>178.17</v>
      </c>
      <c r="V7134">
        <v>180.64</v>
      </c>
      <c r="W7134">
        <v>118.15</v>
      </c>
      <c r="X7134">
        <v>178.72</v>
      </c>
      <c r="Y7134">
        <v>179.43</v>
      </c>
      <c r="Z7134">
        <v>180.65</v>
      </c>
      <c r="AA7134">
        <v>226.27</v>
      </c>
      <c r="AB7134">
        <v>181.39</v>
      </c>
      <c r="AC7134">
        <v>177.52</v>
      </c>
      <c r="AD7134">
        <v>182.83</v>
      </c>
      <c r="AE7134">
        <v>179.12</v>
      </c>
    </row>
    <row r="7135" spans="1:31">
      <c r="A7135" t="s">
        <v>31</v>
      </c>
      <c r="B7135" t="s">
        <v>14257</v>
      </c>
      <c r="C7135" t="s">
        <v>14258</v>
      </c>
      <c r="D7135" t="s">
        <v>104</v>
      </c>
      <c r="E7135">
        <v>299.01</v>
      </c>
      <c r="F7135">
        <v>384.76</v>
      </c>
      <c r="G7135">
        <v>386.25</v>
      </c>
      <c r="H7135">
        <v>381.69</v>
      </c>
      <c r="I7135">
        <v>353.44</v>
      </c>
      <c r="J7135">
        <v>385.64</v>
      </c>
      <c r="K7135">
        <v>387.55</v>
      </c>
      <c r="L7135">
        <v>331.26</v>
      </c>
      <c r="M7135">
        <v>386.38</v>
      </c>
      <c r="N7135">
        <v>381.77</v>
      </c>
      <c r="O7135">
        <v>331.57</v>
      </c>
      <c r="P7135">
        <v>384.77</v>
      </c>
      <c r="Q7135">
        <v>384.06</v>
      </c>
      <c r="R7135">
        <v>386.09</v>
      </c>
      <c r="S7135">
        <v>382.5</v>
      </c>
      <c r="T7135">
        <v>497.76</v>
      </c>
      <c r="U7135">
        <v>383.35</v>
      </c>
      <c r="V7135">
        <v>386.42</v>
      </c>
      <c r="W7135">
        <v>249.22</v>
      </c>
      <c r="X7135">
        <v>384.28</v>
      </c>
      <c r="Y7135">
        <v>385.46</v>
      </c>
      <c r="Z7135">
        <v>387.53</v>
      </c>
      <c r="AA7135">
        <v>488.04</v>
      </c>
      <c r="AB7135">
        <v>388.78</v>
      </c>
      <c r="AC7135">
        <v>382.28</v>
      </c>
      <c r="AD7135">
        <v>391.16</v>
      </c>
      <c r="AE7135">
        <v>384.96</v>
      </c>
    </row>
    <row r="7136" spans="1:31">
      <c r="A7136" t="s">
        <v>31</v>
      </c>
      <c r="B7136" t="s">
        <v>14259</v>
      </c>
      <c r="C7136" t="s">
        <v>14260</v>
      </c>
      <c r="D7136" t="s">
        <v>104</v>
      </c>
      <c r="E7136">
        <v>50.37</v>
      </c>
      <c r="F7136">
        <v>64.540000000000006</v>
      </c>
      <c r="G7136">
        <v>64.819999999999993</v>
      </c>
      <c r="H7136">
        <v>63.96</v>
      </c>
      <c r="I7136">
        <v>59.48</v>
      </c>
      <c r="J7136">
        <v>64.739999999999995</v>
      </c>
      <c r="K7136">
        <v>65.099999999999994</v>
      </c>
      <c r="L7136">
        <v>55.69</v>
      </c>
      <c r="M7136">
        <v>64.88</v>
      </c>
      <c r="N7136">
        <v>63.99</v>
      </c>
      <c r="O7136">
        <v>55.75</v>
      </c>
      <c r="P7136">
        <v>64.58</v>
      </c>
      <c r="Q7136">
        <v>64.44</v>
      </c>
      <c r="R7136">
        <v>64.81</v>
      </c>
      <c r="S7136">
        <v>64.11</v>
      </c>
      <c r="T7136">
        <v>83.35</v>
      </c>
      <c r="U7136">
        <v>64.290000000000006</v>
      </c>
      <c r="V7136">
        <v>65.02</v>
      </c>
      <c r="W7136">
        <v>42.25</v>
      </c>
      <c r="X7136">
        <v>64.459999999999994</v>
      </c>
      <c r="Y7136">
        <v>64.69</v>
      </c>
      <c r="Z7136">
        <v>65.069999999999993</v>
      </c>
      <c r="AA7136">
        <v>81.739999999999995</v>
      </c>
      <c r="AB7136">
        <v>65.33</v>
      </c>
      <c r="AC7136">
        <v>64.069999999999993</v>
      </c>
      <c r="AD7136">
        <v>65.78</v>
      </c>
      <c r="AE7136">
        <v>64.59</v>
      </c>
    </row>
    <row r="7137" spans="1:31">
      <c r="A7137" t="s">
        <v>31</v>
      </c>
      <c r="B7137" t="s">
        <v>14261</v>
      </c>
      <c r="C7137" t="s">
        <v>14262</v>
      </c>
      <c r="D7137" t="s">
        <v>104</v>
      </c>
      <c r="E7137">
        <v>507.83</v>
      </c>
      <c r="F7137">
        <v>657.25</v>
      </c>
      <c r="G7137">
        <v>659.15</v>
      </c>
      <c r="H7137">
        <v>653.37</v>
      </c>
      <c r="I7137">
        <v>600.83000000000004</v>
      </c>
      <c r="J7137">
        <v>658.39</v>
      </c>
      <c r="K7137">
        <v>660.82</v>
      </c>
      <c r="L7137">
        <v>564.28</v>
      </c>
      <c r="M7137">
        <v>659.32</v>
      </c>
      <c r="N7137">
        <v>653.47</v>
      </c>
      <c r="O7137">
        <v>564.66999999999996</v>
      </c>
      <c r="P7137">
        <v>657.28</v>
      </c>
      <c r="Q7137">
        <v>656.38</v>
      </c>
      <c r="R7137">
        <v>658.97</v>
      </c>
      <c r="S7137">
        <v>654.39</v>
      </c>
      <c r="T7137">
        <v>853.28</v>
      </c>
      <c r="U7137">
        <v>655.47</v>
      </c>
      <c r="V7137">
        <v>657.3</v>
      </c>
      <c r="W7137">
        <v>418.43</v>
      </c>
      <c r="X7137">
        <v>656.66</v>
      </c>
      <c r="Y7137">
        <v>658.16</v>
      </c>
      <c r="Z7137">
        <v>660.78</v>
      </c>
      <c r="AA7137">
        <v>836.26</v>
      </c>
      <c r="AB7137">
        <v>662.35</v>
      </c>
      <c r="AC7137">
        <v>654.11</v>
      </c>
      <c r="AD7137">
        <v>665.39</v>
      </c>
      <c r="AE7137">
        <v>657.51</v>
      </c>
    </row>
    <row r="7138" spans="1:31">
      <c r="A7138" t="s">
        <v>31</v>
      </c>
      <c r="B7138" t="s">
        <v>14263</v>
      </c>
      <c r="C7138" t="s">
        <v>14264</v>
      </c>
      <c r="D7138" t="s">
        <v>104</v>
      </c>
      <c r="E7138">
        <v>89.07</v>
      </c>
      <c r="F7138">
        <v>115.2</v>
      </c>
      <c r="G7138">
        <v>115.54</v>
      </c>
      <c r="H7138">
        <v>114.49</v>
      </c>
      <c r="I7138">
        <v>105.37</v>
      </c>
      <c r="J7138">
        <v>115.4</v>
      </c>
      <c r="K7138">
        <v>115.85</v>
      </c>
      <c r="L7138">
        <v>98.94</v>
      </c>
      <c r="M7138">
        <v>115.57</v>
      </c>
      <c r="N7138">
        <v>114.51</v>
      </c>
      <c r="O7138">
        <v>99.01</v>
      </c>
      <c r="P7138">
        <v>115.22</v>
      </c>
      <c r="Q7138">
        <v>115.04</v>
      </c>
      <c r="R7138">
        <v>115.51</v>
      </c>
      <c r="S7138">
        <v>114.67</v>
      </c>
      <c r="T7138">
        <v>149.5</v>
      </c>
      <c r="U7138">
        <v>114.88</v>
      </c>
      <c r="V7138">
        <v>115.27</v>
      </c>
      <c r="W7138">
        <v>73.48</v>
      </c>
      <c r="X7138">
        <v>115.09</v>
      </c>
      <c r="Y7138">
        <v>115.36</v>
      </c>
      <c r="Z7138">
        <v>115.84</v>
      </c>
      <c r="AA7138">
        <v>146.53</v>
      </c>
      <c r="AB7138">
        <v>116.12</v>
      </c>
      <c r="AC7138">
        <v>114.62</v>
      </c>
      <c r="AD7138">
        <v>116.68</v>
      </c>
      <c r="AE7138">
        <v>115.24</v>
      </c>
    </row>
    <row r="7139" spans="1:31">
      <c r="A7139" t="s">
        <v>31</v>
      </c>
      <c r="B7139" t="s">
        <v>14265</v>
      </c>
      <c r="C7139" t="s">
        <v>14266</v>
      </c>
      <c r="D7139" t="s">
        <v>104</v>
      </c>
      <c r="E7139">
        <v>82.55</v>
      </c>
      <c r="F7139">
        <v>107.07</v>
      </c>
      <c r="G7139">
        <v>107.33</v>
      </c>
      <c r="H7139">
        <v>106.53</v>
      </c>
      <c r="I7139">
        <v>97.7</v>
      </c>
      <c r="J7139">
        <v>107.23</v>
      </c>
      <c r="K7139">
        <v>107.58</v>
      </c>
      <c r="L7139">
        <v>91.82</v>
      </c>
      <c r="M7139">
        <v>107.37</v>
      </c>
      <c r="N7139">
        <v>106.56</v>
      </c>
      <c r="O7139">
        <v>91.88</v>
      </c>
      <c r="P7139">
        <v>107.09</v>
      </c>
      <c r="Q7139">
        <v>106.97</v>
      </c>
      <c r="R7139">
        <v>107.31</v>
      </c>
      <c r="S7139">
        <v>106.67</v>
      </c>
      <c r="T7139">
        <v>139.22</v>
      </c>
      <c r="U7139">
        <v>106.83</v>
      </c>
      <c r="V7139">
        <v>106.91</v>
      </c>
      <c r="W7139">
        <v>67.680000000000007</v>
      </c>
      <c r="X7139">
        <v>106.99</v>
      </c>
      <c r="Y7139">
        <v>107.2</v>
      </c>
      <c r="Z7139">
        <v>107.56</v>
      </c>
      <c r="AA7139">
        <v>136.41999999999999</v>
      </c>
      <c r="AB7139">
        <v>107.79</v>
      </c>
      <c r="AC7139">
        <v>106.64</v>
      </c>
      <c r="AD7139">
        <v>108.21</v>
      </c>
      <c r="AE7139">
        <v>107.1</v>
      </c>
    </row>
    <row r="7140" spans="1:31">
      <c r="A7140" t="s">
        <v>31</v>
      </c>
      <c r="B7140" t="s">
        <v>14267</v>
      </c>
      <c r="C7140" t="s">
        <v>14268</v>
      </c>
      <c r="D7140" t="s">
        <v>104</v>
      </c>
      <c r="E7140">
        <v>52.44</v>
      </c>
      <c r="F7140">
        <v>67.87</v>
      </c>
      <c r="G7140">
        <v>68.06</v>
      </c>
      <c r="H7140">
        <v>67.48</v>
      </c>
      <c r="I7140">
        <v>62.04</v>
      </c>
      <c r="J7140">
        <v>67.989999999999995</v>
      </c>
      <c r="K7140">
        <v>68.25</v>
      </c>
      <c r="L7140">
        <v>58.27</v>
      </c>
      <c r="M7140">
        <v>68.09</v>
      </c>
      <c r="N7140">
        <v>67.489999999999995</v>
      </c>
      <c r="O7140">
        <v>58.31</v>
      </c>
      <c r="P7140">
        <v>67.89</v>
      </c>
      <c r="Q7140">
        <v>67.8</v>
      </c>
      <c r="R7140">
        <v>68.05</v>
      </c>
      <c r="S7140">
        <v>67.58</v>
      </c>
      <c r="T7140">
        <v>88.12</v>
      </c>
      <c r="U7140">
        <v>67.7</v>
      </c>
      <c r="V7140">
        <v>67.88</v>
      </c>
      <c r="W7140">
        <v>43.19</v>
      </c>
      <c r="X7140">
        <v>67.81</v>
      </c>
      <c r="Y7140">
        <v>67.959999999999994</v>
      </c>
      <c r="Z7140">
        <v>68.23</v>
      </c>
      <c r="AA7140">
        <v>86.36</v>
      </c>
      <c r="AB7140">
        <v>68.39</v>
      </c>
      <c r="AC7140">
        <v>67.55</v>
      </c>
      <c r="AD7140">
        <v>68.709999999999994</v>
      </c>
      <c r="AE7140">
        <v>67.900000000000006</v>
      </c>
    </row>
    <row r="7141" spans="1:31">
      <c r="A7141" t="s">
        <v>31</v>
      </c>
      <c r="B7141" t="s">
        <v>14269</v>
      </c>
      <c r="C7141" t="s">
        <v>14270</v>
      </c>
      <c r="D7141" t="s">
        <v>104</v>
      </c>
      <c r="E7141">
        <v>235.69</v>
      </c>
      <c r="F7141">
        <v>306.72000000000003</v>
      </c>
      <c r="G7141">
        <v>307.32</v>
      </c>
      <c r="H7141">
        <v>305.5</v>
      </c>
      <c r="I7141">
        <v>279.10000000000002</v>
      </c>
      <c r="J7141">
        <v>307.08999999999997</v>
      </c>
      <c r="K7141">
        <v>307.83999999999997</v>
      </c>
      <c r="L7141">
        <v>262.64</v>
      </c>
      <c r="M7141">
        <v>307.38</v>
      </c>
      <c r="N7141">
        <v>305.54000000000002</v>
      </c>
      <c r="O7141">
        <v>262.77</v>
      </c>
      <c r="P7141">
        <v>306.74</v>
      </c>
      <c r="Q7141">
        <v>306.45999999999998</v>
      </c>
      <c r="R7141">
        <v>307.27</v>
      </c>
      <c r="S7141">
        <v>305.83</v>
      </c>
      <c r="T7141">
        <v>399.51</v>
      </c>
      <c r="U7141">
        <v>306.17</v>
      </c>
      <c r="V7141">
        <v>305.52</v>
      </c>
      <c r="W7141">
        <v>192.06</v>
      </c>
      <c r="X7141">
        <v>306.54000000000002</v>
      </c>
      <c r="Y7141">
        <v>307.02</v>
      </c>
      <c r="Z7141">
        <v>307.83</v>
      </c>
      <c r="AA7141">
        <v>391.41</v>
      </c>
      <c r="AB7141">
        <v>308.33</v>
      </c>
      <c r="AC7141">
        <v>305.74</v>
      </c>
      <c r="AD7141">
        <v>309.29000000000002</v>
      </c>
      <c r="AE7141">
        <v>306.8</v>
      </c>
    </row>
    <row r="7142" spans="1:31">
      <c r="A7142" t="s">
        <v>31</v>
      </c>
      <c r="B7142" t="s">
        <v>14271</v>
      </c>
      <c r="C7142" t="s">
        <v>14272</v>
      </c>
      <c r="D7142" t="s">
        <v>104</v>
      </c>
      <c r="E7142">
        <v>133.69</v>
      </c>
      <c r="F7142">
        <v>173.33</v>
      </c>
      <c r="G7142">
        <v>173.77</v>
      </c>
      <c r="H7142">
        <v>172.42</v>
      </c>
      <c r="I7142">
        <v>158.21</v>
      </c>
      <c r="J7142">
        <v>173.6</v>
      </c>
      <c r="K7142">
        <v>174.17</v>
      </c>
      <c r="L7142">
        <v>148.69</v>
      </c>
      <c r="M7142">
        <v>173.83</v>
      </c>
      <c r="N7142">
        <v>172.44</v>
      </c>
      <c r="O7142">
        <v>148.78</v>
      </c>
      <c r="P7142">
        <v>173.35</v>
      </c>
      <c r="Q7142">
        <v>173.14</v>
      </c>
      <c r="R7142">
        <v>173.73</v>
      </c>
      <c r="S7142">
        <v>172.66</v>
      </c>
      <c r="T7142">
        <v>225.28</v>
      </c>
      <c r="U7142">
        <v>172.91</v>
      </c>
      <c r="V7142">
        <v>173.13</v>
      </c>
      <c r="W7142">
        <v>109.75</v>
      </c>
      <c r="X7142">
        <v>173.19</v>
      </c>
      <c r="Y7142">
        <v>173.55</v>
      </c>
      <c r="Z7142">
        <v>174.16</v>
      </c>
      <c r="AA7142">
        <v>220.75</v>
      </c>
      <c r="AB7142">
        <v>174.53</v>
      </c>
      <c r="AC7142">
        <v>172.6</v>
      </c>
      <c r="AD7142">
        <v>175.25</v>
      </c>
      <c r="AE7142">
        <v>173.39</v>
      </c>
    </row>
    <row r="7143" spans="1:31">
      <c r="A7143" t="s">
        <v>31</v>
      </c>
      <c r="B7143" t="s">
        <v>14273</v>
      </c>
      <c r="C7143" t="s">
        <v>14274</v>
      </c>
      <c r="D7143" t="s">
        <v>104</v>
      </c>
      <c r="E7143">
        <v>321.95</v>
      </c>
      <c r="F7143">
        <v>419.42</v>
      </c>
      <c r="G7143">
        <v>420.16</v>
      </c>
      <c r="H7143">
        <v>417.89</v>
      </c>
      <c r="I7143">
        <v>381.34</v>
      </c>
      <c r="J7143">
        <v>419.86</v>
      </c>
      <c r="K7143">
        <v>420.82</v>
      </c>
      <c r="L7143">
        <v>358.96</v>
      </c>
      <c r="M7143">
        <v>420.23</v>
      </c>
      <c r="N7143">
        <v>417.92</v>
      </c>
      <c r="O7143">
        <v>359.12</v>
      </c>
      <c r="P7143">
        <v>419.43</v>
      </c>
      <c r="Q7143">
        <v>419.07</v>
      </c>
      <c r="R7143">
        <v>420.08</v>
      </c>
      <c r="S7143">
        <v>418.29</v>
      </c>
      <c r="T7143">
        <v>546.61</v>
      </c>
      <c r="U7143">
        <v>418.71</v>
      </c>
      <c r="V7143">
        <v>417.48</v>
      </c>
      <c r="W7143">
        <v>261.86</v>
      </c>
      <c r="X7143">
        <v>419.19</v>
      </c>
      <c r="Y7143">
        <v>419.77</v>
      </c>
      <c r="Z7143">
        <v>420.8</v>
      </c>
      <c r="AA7143">
        <v>535.48</v>
      </c>
      <c r="AB7143">
        <v>421.42</v>
      </c>
      <c r="AC7143">
        <v>418.18</v>
      </c>
      <c r="AD7143">
        <v>422.62</v>
      </c>
      <c r="AE7143">
        <v>419.51</v>
      </c>
    </row>
    <row r="7144" spans="1:31">
      <c r="A7144" t="s">
        <v>31</v>
      </c>
      <c r="B7144" t="s">
        <v>14275</v>
      </c>
      <c r="C7144" t="s">
        <v>14276</v>
      </c>
      <c r="D7144" t="s">
        <v>104</v>
      </c>
      <c r="E7144">
        <v>46.93</v>
      </c>
      <c r="F7144">
        <v>60.9</v>
      </c>
      <c r="G7144">
        <v>61.04</v>
      </c>
      <c r="H7144">
        <v>60.61</v>
      </c>
      <c r="I7144">
        <v>55.55</v>
      </c>
      <c r="J7144">
        <v>61</v>
      </c>
      <c r="K7144">
        <v>61.18</v>
      </c>
      <c r="L7144">
        <v>52.22</v>
      </c>
      <c r="M7144">
        <v>61.07</v>
      </c>
      <c r="N7144">
        <v>60.63</v>
      </c>
      <c r="O7144">
        <v>52.25</v>
      </c>
      <c r="P7144">
        <v>60.92</v>
      </c>
      <c r="Q7144">
        <v>60.85</v>
      </c>
      <c r="R7144">
        <v>61.04</v>
      </c>
      <c r="S7144">
        <v>60.69</v>
      </c>
      <c r="T7144">
        <v>79.209999999999994</v>
      </c>
      <c r="U7144">
        <v>60.78</v>
      </c>
      <c r="V7144">
        <v>60.79</v>
      </c>
      <c r="W7144">
        <v>38.44</v>
      </c>
      <c r="X7144">
        <v>60.86</v>
      </c>
      <c r="Y7144">
        <v>60.97</v>
      </c>
      <c r="Z7144">
        <v>61.16</v>
      </c>
      <c r="AA7144">
        <v>77.63</v>
      </c>
      <c r="AB7144">
        <v>61.29</v>
      </c>
      <c r="AC7144">
        <v>60.66</v>
      </c>
      <c r="AD7144">
        <v>61.52</v>
      </c>
      <c r="AE7144">
        <v>60.92</v>
      </c>
    </row>
    <row r="7145" spans="1:31">
      <c r="A7145" t="s">
        <v>31</v>
      </c>
      <c r="B7145" t="s">
        <v>14277</v>
      </c>
      <c r="C7145" t="s">
        <v>14278</v>
      </c>
      <c r="D7145" t="s">
        <v>104</v>
      </c>
      <c r="E7145">
        <v>560.77</v>
      </c>
      <c r="F7145">
        <v>732.63</v>
      </c>
      <c r="G7145">
        <v>733.57</v>
      </c>
      <c r="H7145">
        <v>730.68</v>
      </c>
      <c r="I7145">
        <v>664.5</v>
      </c>
      <c r="J7145">
        <v>733.19</v>
      </c>
      <c r="K7145">
        <v>734.4</v>
      </c>
      <c r="L7145">
        <v>626.14</v>
      </c>
      <c r="M7145">
        <v>733.66</v>
      </c>
      <c r="N7145">
        <v>730.73</v>
      </c>
      <c r="O7145">
        <v>626.33000000000004</v>
      </c>
      <c r="P7145">
        <v>732.64</v>
      </c>
      <c r="Q7145">
        <v>732.18</v>
      </c>
      <c r="R7145">
        <v>733.49</v>
      </c>
      <c r="S7145">
        <v>731.19</v>
      </c>
      <c r="T7145">
        <v>956.4</v>
      </c>
      <c r="U7145">
        <v>731.73</v>
      </c>
      <c r="V7145">
        <v>727.69</v>
      </c>
      <c r="W7145">
        <v>453.45</v>
      </c>
      <c r="X7145">
        <v>732.32</v>
      </c>
      <c r="Y7145">
        <v>733.08</v>
      </c>
      <c r="Z7145">
        <v>734.39</v>
      </c>
      <c r="AA7145">
        <v>936.75</v>
      </c>
      <c r="AB7145">
        <v>735.17</v>
      </c>
      <c r="AC7145">
        <v>731.05</v>
      </c>
      <c r="AD7145">
        <v>736.7</v>
      </c>
      <c r="AE7145">
        <v>732.75</v>
      </c>
    </row>
    <row r="7146" spans="1:31">
      <c r="A7146" t="s">
        <v>31</v>
      </c>
      <c r="B7146" t="s">
        <v>14279</v>
      </c>
      <c r="C7146" t="s">
        <v>14280</v>
      </c>
      <c r="D7146" t="s">
        <v>104</v>
      </c>
      <c r="E7146">
        <v>54.22</v>
      </c>
      <c r="F7146">
        <v>52.66</v>
      </c>
      <c r="G7146">
        <v>51.65</v>
      </c>
      <c r="H7146">
        <v>52.12</v>
      </c>
      <c r="I7146">
        <v>60.42</v>
      </c>
      <c r="J7146">
        <v>50.35</v>
      </c>
      <c r="K7146">
        <v>56.84</v>
      </c>
      <c r="L7146">
        <v>58.41</v>
      </c>
      <c r="M7146">
        <v>53.77</v>
      </c>
      <c r="N7146">
        <v>65.83</v>
      </c>
      <c r="O7146">
        <v>61.63</v>
      </c>
      <c r="P7146">
        <v>95.55</v>
      </c>
      <c r="Q7146">
        <v>51.99</v>
      </c>
      <c r="R7146">
        <v>62.64</v>
      </c>
      <c r="S7146">
        <v>52.31</v>
      </c>
      <c r="T7146">
        <v>48.74</v>
      </c>
      <c r="U7146">
        <v>48.6</v>
      </c>
      <c r="V7146">
        <v>114.16</v>
      </c>
      <c r="W7146">
        <v>58.6</v>
      </c>
      <c r="X7146">
        <v>56.37</v>
      </c>
      <c r="Y7146">
        <v>47.61</v>
      </c>
      <c r="Z7146">
        <v>43.91</v>
      </c>
      <c r="AA7146">
        <v>85.33</v>
      </c>
      <c r="AB7146">
        <v>71.42</v>
      </c>
      <c r="AC7146">
        <v>59.2</v>
      </c>
      <c r="AD7146">
        <v>54.18</v>
      </c>
      <c r="AE7146">
        <v>52.71</v>
      </c>
    </row>
    <row r="7147" spans="1:31">
      <c r="A7147" t="s">
        <v>31</v>
      </c>
      <c r="B7147" t="s">
        <v>14281</v>
      </c>
      <c r="C7147" t="s">
        <v>14282</v>
      </c>
      <c r="D7147" t="s">
        <v>104</v>
      </c>
      <c r="E7147">
        <v>58.42</v>
      </c>
      <c r="F7147">
        <v>56.76</v>
      </c>
      <c r="G7147">
        <v>55.63</v>
      </c>
      <c r="H7147">
        <v>56.22</v>
      </c>
      <c r="I7147">
        <v>65.11</v>
      </c>
      <c r="J7147">
        <v>54.23</v>
      </c>
      <c r="K7147">
        <v>61.24</v>
      </c>
      <c r="L7147">
        <v>62.98</v>
      </c>
      <c r="M7147">
        <v>57.93</v>
      </c>
      <c r="N7147">
        <v>71.09</v>
      </c>
      <c r="O7147">
        <v>66.48</v>
      </c>
      <c r="P7147">
        <v>103.3</v>
      </c>
      <c r="Q7147">
        <v>56.03</v>
      </c>
      <c r="R7147">
        <v>67.56</v>
      </c>
      <c r="S7147">
        <v>56.41</v>
      </c>
      <c r="T7147">
        <v>52.49</v>
      </c>
      <c r="U7147">
        <v>52.36</v>
      </c>
      <c r="V7147">
        <v>123.4</v>
      </c>
      <c r="W7147">
        <v>63.05</v>
      </c>
      <c r="X7147">
        <v>60.79</v>
      </c>
      <c r="Y7147">
        <v>51.24</v>
      </c>
      <c r="Z7147">
        <v>47.21</v>
      </c>
      <c r="AA7147">
        <v>92.2</v>
      </c>
      <c r="AB7147">
        <v>77.03</v>
      </c>
      <c r="AC7147">
        <v>63.9</v>
      </c>
      <c r="AD7147">
        <v>58.28</v>
      </c>
      <c r="AE7147">
        <v>56.81</v>
      </c>
    </row>
    <row r="7148" spans="1:31">
      <c r="A7148" t="s">
        <v>31</v>
      </c>
      <c r="B7148" t="s">
        <v>14283</v>
      </c>
      <c r="C7148" t="s">
        <v>14284</v>
      </c>
      <c r="D7148" t="s">
        <v>104</v>
      </c>
      <c r="E7148">
        <v>6.69</v>
      </c>
      <c r="F7148">
        <v>6.27</v>
      </c>
      <c r="G7148">
        <v>6.51</v>
      </c>
      <c r="H7148">
        <v>6.42</v>
      </c>
      <c r="I7148">
        <v>6.84</v>
      </c>
      <c r="J7148">
        <v>7.01</v>
      </c>
      <c r="K7148">
        <v>7</v>
      </c>
      <c r="L7148">
        <v>6.49</v>
      </c>
      <c r="M7148">
        <v>6.52</v>
      </c>
      <c r="N7148">
        <v>6.3</v>
      </c>
      <c r="O7148">
        <v>6.71</v>
      </c>
      <c r="P7148">
        <v>6.73</v>
      </c>
      <c r="Q7148">
        <v>7.64</v>
      </c>
      <c r="R7148">
        <v>7.16</v>
      </c>
      <c r="S7148">
        <v>6.01</v>
      </c>
      <c r="T7148">
        <v>6.94</v>
      </c>
      <c r="U7148">
        <v>6.51</v>
      </c>
      <c r="V7148">
        <v>7.62</v>
      </c>
      <c r="W7148">
        <v>9.69</v>
      </c>
      <c r="X7148">
        <v>6.37</v>
      </c>
      <c r="Y7148">
        <v>6.78</v>
      </c>
      <c r="Z7148">
        <v>6.77</v>
      </c>
      <c r="AA7148">
        <v>7.91</v>
      </c>
      <c r="AB7148">
        <v>7.17</v>
      </c>
      <c r="AC7148">
        <v>5.99</v>
      </c>
      <c r="AD7148">
        <v>8.8000000000000007</v>
      </c>
      <c r="AE7148">
        <v>6.84</v>
      </c>
    </row>
    <row r="7149" spans="1:31">
      <c r="A7149" t="s">
        <v>31</v>
      </c>
      <c r="B7149" t="s">
        <v>14285</v>
      </c>
      <c r="C7149" t="s">
        <v>14286</v>
      </c>
      <c r="D7149" t="s">
        <v>104</v>
      </c>
      <c r="E7149">
        <v>18.78</v>
      </c>
      <c r="F7149">
        <v>17.68</v>
      </c>
      <c r="G7149">
        <v>17.75</v>
      </c>
      <c r="H7149">
        <v>19.940000000000001</v>
      </c>
      <c r="I7149">
        <v>17.88</v>
      </c>
      <c r="J7149">
        <v>20.63</v>
      </c>
      <c r="K7149">
        <v>19.47</v>
      </c>
      <c r="L7149">
        <v>18.22</v>
      </c>
      <c r="M7149">
        <v>17.93</v>
      </c>
      <c r="N7149">
        <v>19.14</v>
      </c>
      <c r="O7149">
        <v>19.27</v>
      </c>
      <c r="P7149">
        <v>19.52</v>
      </c>
      <c r="Q7149">
        <v>24.36</v>
      </c>
      <c r="R7149">
        <v>20.97</v>
      </c>
      <c r="S7149">
        <v>17.39</v>
      </c>
      <c r="T7149">
        <v>20.350000000000001</v>
      </c>
      <c r="U7149">
        <v>19.329999999999998</v>
      </c>
      <c r="V7149">
        <v>20.32</v>
      </c>
      <c r="W7149">
        <v>29.59</v>
      </c>
      <c r="X7149">
        <v>18.170000000000002</v>
      </c>
      <c r="Y7149">
        <v>19.23</v>
      </c>
      <c r="Z7149">
        <v>18.510000000000002</v>
      </c>
      <c r="AA7149">
        <v>24.84</v>
      </c>
      <c r="AB7149">
        <v>19.2</v>
      </c>
      <c r="AC7149">
        <v>17.37</v>
      </c>
      <c r="AD7149">
        <v>25.85</v>
      </c>
      <c r="AE7149">
        <v>20.29</v>
      </c>
    </row>
    <row r="7150" spans="1:31">
      <c r="A7150" t="s">
        <v>31</v>
      </c>
      <c r="B7150" t="s">
        <v>14287</v>
      </c>
      <c r="C7150" t="s">
        <v>14288</v>
      </c>
      <c r="D7150" t="s">
        <v>104</v>
      </c>
      <c r="E7150">
        <v>457.11</v>
      </c>
      <c r="F7150">
        <v>438.73</v>
      </c>
      <c r="G7150">
        <v>361.54</v>
      </c>
      <c r="H7150">
        <v>451.95</v>
      </c>
      <c r="I7150">
        <v>450.47</v>
      </c>
      <c r="J7150">
        <v>500.27</v>
      </c>
      <c r="K7150">
        <v>438.2</v>
      </c>
      <c r="L7150">
        <v>432.85</v>
      </c>
      <c r="M7150">
        <v>431.22</v>
      </c>
      <c r="N7150">
        <v>393.78</v>
      </c>
      <c r="O7150">
        <v>473.53</v>
      </c>
      <c r="P7150">
        <v>460.47</v>
      </c>
      <c r="Q7150">
        <v>445.29</v>
      </c>
      <c r="R7150">
        <v>408.94</v>
      </c>
      <c r="S7150">
        <v>469.7</v>
      </c>
      <c r="T7150">
        <v>453.95</v>
      </c>
      <c r="U7150">
        <v>425.83</v>
      </c>
      <c r="V7150">
        <v>601.07000000000005</v>
      </c>
      <c r="W7150">
        <v>519.35</v>
      </c>
      <c r="X7150">
        <v>435.59</v>
      </c>
      <c r="Y7150">
        <v>402.21</v>
      </c>
      <c r="Z7150">
        <v>326.70999999999998</v>
      </c>
      <c r="AA7150">
        <v>469.32</v>
      </c>
      <c r="AB7150">
        <v>440.3</v>
      </c>
      <c r="AC7150">
        <v>467.82</v>
      </c>
      <c r="AD7150">
        <v>421.18</v>
      </c>
      <c r="AE7150">
        <v>457.33</v>
      </c>
    </row>
    <row r="7151" spans="1:31">
      <c r="A7151" t="s">
        <v>31</v>
      </c>
      <c r="B7151" t="s">
        <v>14289</v>
      </c>
      <c r="C7151" t="s">
        <v>14290</v>
      </c>
      <c r="D7151" t="s">
        <v>104</v>
      </c>
      <c r="E7151">
        <v>406.5</v>
      </c>
      <c r="F7151">
        <v>387.69</v>
      </c>
      <c r="G7151">
        <v>325.74</v>
      </c>
      <c r="H7151">
        <v>400.34</v>
      </c>
      <c r="I7151">
        <v>404.04</v>
      </c>
      <c r="J7151">
        <v>444.91</v>
      </c>
      <c r="K7151">
        <v>390.7</v>
      </c>
      <c r="L7151">
        <v>385.24</v>
      </c>
      <c r="M7151">
        <v>383.92</v>
      </c>
      <c r="N7151">
        <v>350.98</v>
      </c>
      <c r="O7151">
        <v>422.14</v>
      </c>
      <c r="P7151">
        <v>408.56</v>
      </c>
      <c r="Q7151">
        <v>395.21</v>
      </c>
      <c r="R7151">
        <v>365.41</v>
      </c>
      <c r="S7151">
        <v>414.7</v>
      </c>
      <c r="T7151">
        <v>404.59</v>
      </c>
      <c r="U7151">
        <v>377.68</v>
      </c>
      <c r="V7151">
        <v>531.19000000000005</v>
      </c>
      <c r="W7151">
        <v>464.11</v>
      </c>
      <c r="X7151">
        <v>386.64</v>
      </c>
      <c r="Y7151">
        <v>357.28</v>
      </c>
      <c r="Z7151">
        <v>296.44</v>
      </c>
      <c r="AA7151">
        <v>416.44</v>
      </c>
      <c r="AB7151">
        <v>394.66</v>
      </c>
      <c r="AC7151">
        <v>413.22</v>
      </c>
      <c r="AD7151">
        <v>378.41</v>
      </c>
      <c r="AE7151">
        <v>405.07</v>
      </c>
    </row>
    <row r="7152" spans="1:31">
      <c r="A7152" t="s">
        <v>31</v>
      </c>
      <c r="B7152" t="s">
        <v>14291</v>
      </c>
      <c r="C7152" t="s">
        <v>14292</v>
      </c>
      <c r="D7152" t="s">
        <v>104</v>
      </c>
      <c r="E7152">
        <v>450.07</v>
      </c>
      <c r="F7152">
        <v>430.03</v>
      </c>
      <c r="G7152">
        <v>367.3</v>
      </c>
      <c r="H7152">
        <v>442.2</v>
      </c>
      <c r="I7152">
        <v>452.63</v>
      </c>
      <c r="J7152">
        <v>485.39</v>
      </c>
      <c r="K7152">
        <v>436.4</v>
      </c>
      <c r="L7152">
        <v>432.15</v>
      </c>
      <c r="M7152">
        <v>427.15</v>
      </c>
      <c r="N7152">
        <v>403.75</v>
      </c>
      <c r="O7152">
        <v>471.62</v>
      </c>
      <c r="P7152">
        <v>485.08</v>
      </c>
      <c r="Q7152">
        <v>436.96</v>
      </c>
      <c r="R7152">
        <v>415.72</v>
      </c>
      <c r="S7152">
        <v>456.72</v>
      </c>
      <c r="T7152">
        <v>443.78</v>
      </c>
      <c r="U7152">
        <v>416.72</v>
      </c>
      <c r="V7152">
        <v>622.66999999999996</v>
      </c>
      <c r="W7152">
        <v>511.31</v>
      </c>
      <c r="X7152">
        <v>431.92</v>
      </c>
      <c r="Y7152">
        <v>395.59</v>
      </c>
      <c r="Z7152">
        <v>331.85</v>
      </c>
      <c r="AA7152">
        <v>484.83</v>
      </c>
      <c r="AB7152">
        <v>452.04</v>
      </c>
      <c r="AC7152">
        <v>460.74</v>
      </c>
      <c r="AD7152">
        <v>422.08</v>
      </c>
      <c r="AE7152">
        <v>447.44</v>
      </c>
    </row>
    <row r="7153" spans="1:31">
      <c r="A7153" t="s">
        <v>31</v>
      </c>
      <c r="B7153" t="s">
        <v>14293</v>
      </c>
      <c r="C7153" t="s">
        <v>14294</v>
      </c>
      <c r="D7153" t="s">
        <v>104</v>
      </c>
      <c r="E7153">
        <v>417.29</v>
      </c>
      <c r="F7153">
        <v>396.9</v>
      </c>
      <c r="G7153">
        <v>337.56</v>
      </c>
      <c r="H7153">
        <v>415.34</v>
      </c>
      <c r="I7153">
        <v>418.67</v>
      </c>
      <c r="J7153">
        <v>455.48</v>
      </c>
      <c r="K7153">
        <v>400.4</v>
      </c>
      <c r="L7153">
        <v>396.46</v>
      </c>
      <c r="M7153">
        <v>394.21</v>
      </c>
      <c r="N7153">
        <v>360.46</v>
      </c>
      <c r="O7153">
        <v>433.51</v>
      </c>
      <c r="P7153">
        <v>419.84</v>
      </c>
      <c r="Q7153">
        <v>408.15</v>
      </c>
      <c r="R7153">
        <v>377.05</v>
      </c>
      <c r="S7153">
        <v>423.18</v>
      </c>
      <c r="T7153">
        <v>416.31</v>
      </c>
      <c r="U7153">
        <v>388.99</v>
      </c>
      <c r="V7153">
        <v>542.35</v>
      </c>
      <c r="W7153">
        <v>477.98</v>
      </c>
      <c r="X7153">
        <v>396.76</v>
      </c>
      <c r="Y7153">
        <v>369.52</v>
      </c>
      <c r="Z7153">
        <v>307.54000000000002</v>
      </c>
      <c r="AA7153">
        <v>429.99</v>
      </c>
      <c r="AB7153">
        <v>405.64</v>
      </c>
      <c r="AC7153">
        <v>421.76</v>
      </c>
      <c r="AD7153">
        <v>393.95</v>
      </c>
      <c r="AE7153">
        <v>415.08</v>
      </c>
    </row>
    <row r="7154" spans="1:31">
      <c r="A7154" t="s">
        <v>31</v>
      </c>
      <c r="B7154" t="s">
        <v>14295</v>
      </c>
      <c r="C7154" t="s">
        <v>14296</v>
      </c>
      <c r="D7154" t="s">
        <v>104</v>
      </c>
      <c r="E7154">
        <v>543.25</v>
      </c>
      <c r="F7154">
        <v>523.58000000000004</v>
      </c>
      <c r="G7154">
        <v>432.64</v>
      </c>
      <c r="H7154">
        <v>533.85</v>
      </c>
      <c r="I7154">
        <v>535.99</v>
      </c>
      <c r="J7154">
        <v>590.86</v>
      </c>
      <c r="K7154">
        <v>523.05999999999995</v>
      </c>
      <c r="L7154">
        <v>514.83000000000004</v>
      </c>
      <c r="M7154">
        <v>514.01</v>
      </c>
      <c r="N7154">
        <v>466.3</v>
      </c>
      <c r="O7154">
        <v>559.67999999999995</v>
      </c>
      <c r="P7154">
        <v>546.55999999999995</v>
      </c>
      <c r="Q7154">
        <v>528.44000000000005</v>
      </c>
      <c r="R7154">
        <v>488.02</v>
      </c>
      <c r="S7154">
        <v>556.52</v>
      </c>
      <c r="T7154">
        <v>537.83000000000004</v>
      </c>
      <c r="U7154">
        <v>505.84</v>
      </c>
      <c r="V7154">
        <v>714.74</v>
      </c>
      <c r="W7154">
        <v>619.9</v>
      </c>
      <c r="X7154">
        <v>517.95000000000005</v>
      </c>
      <c r="Y7154">
        <v>482.43</v>
      </c>
      <c r="Z7154">
        <v>393.01</v>
      </c>
      <c r="AA7154">
        <v>557.66999999999996</v>
      </c>
      <c r="AB7154">
        <v>525.97</v>
      </c>
      <c r="AC7154">
        <v>553.74</v>
      </c>
      <c r="AD7154">
        <v>506.9</v>
      </c>
      <c r="AE7154">
        <v>543.83000000000004</v>
      </c>
    </row>
    <row r="7155" spans="1:31">
      <c r="A7155" t="s">
        <v>31</v>
      </c>
      <c r="B7155" t="s">
        <v>14297</v>
      </c>
      <c r="C7155" t="s">
        <v>14298</v>
      </c>
      <c r="D7155" t="s">
        <v>104</v>
      </c>
      <c r="E7155">
        <v>251.35</v>
      </c>
      <c r="F7155">
        <v>232.97</v>
      </c>
      <c r="G7155">
        <v>206.96</v>
      </c>
      <c r="H7155">
        <v>247.41</v>
      </c>
      <c r="I7155">
        <v>255.96</v>
      </c>
      <c r="J7155">
        <v>278.39999999999998</v>
      </c>
      <c r="K7155">
        <v>241.53</v>
      </c>
      <c r="L7155">
        <v>238.45</v>
      </c>
      <c r="M7155">
        <v>236.9</v>
      </c>
      <c r="N7155">
        <v>220.05</v>
      </c>
      <c r="O7155">
        <v>265.75</v>
      </c>
      <c r="P7155">
        <v>251.42</v>
      </c>
      <c r="Q7155">
        <v>243.54</v>
      </c>
      <c r="R7155">
        <v>227.54</v>
      </c>
      <c r="S7155">
        <v>252.08</v>
      </c>
      <c r="T7155">
        <v>253.35</v>
      </c>
      <c r="U7155">
        <v>231.8</v>
      </c>
      <c r="V7155">
        <v>321.63</v>
      </c>
      <c r="W7155">
        <v>288.97000000000003</v>
      </c>
      <c r="X7155">
        <v>237.42</v>
      </c>
      <c r="Y7155">
        <v>216.2</v>
      </c>
      <c r="Z7155">
        <v>190.55</v>
      </c>
      <c r="AA7155">
        <v>255.79</v>
      </c>
      <c r="AB7155">
        <v>247.67</v>
      </c>
      <c r="AC7155">
        <v>252.03</v>
      </c>
      <c r="AD7155">
        <v>235.84</v>
      </c>
      <c r="AE7155">
        <v>247.01</v>
      </c>
    </row>
    <row r="7156" spans="1:31">
      <c r="A7156" t="s">
        <v>31</v>
      </c>
      <c r="B7156" t="s">
        <v>14299</v>
      </c>
      <c r="C7156" t="s">
        <v>14300</v>
      </c>
      <c r="D7156" t="s">
        <v>104</v>
      </c>
      <c r="E7156">
        <v>259.86</v>
      </c>
      <c r="F7156">
        <v>241.24</v>
      </c>
      <c r="G7156">
        <v>214.52</v>
      </c>
      <c r="H7156">
        <v>254.41</v>
      </c>
      <c r="I7156">
        <v>264.55</v>
      </c>
      <c r="J7156">
        <v>285.58</v>
      </c>
      <c r="K7156">
        <v>250.97</v>
      </c>
      <c r="L7156">
        <v>248.29</v>
      </c>
      <c r="M7156">
        <v>247.47</v>
      </c>
      <c r="N7156">
        <v>229.16</v>
      </c>
      <c r="O7156">
        <v>274.92</v>
      </c>
      <c r="P7156">
        <v>260.5</v>
      </c>
      <c r="Q7156">
        <v>251.08</v>
      </c>
      <c r="R7156">
        <v>235.08</v>
      </c>
      <c r="S7156">
        <v>260.60000000000002</v>
      </c>
      <c r="T7156">
        <v>260.89</v>
      </c>
      <c r="U7156">
        <v>239.34</v>
      </c>
      <c r="V7156">
        <v>330.12</v>
      </c>
      <c r="W7156">
        <v>299.56</v>
      </c>
      <c r="X7156">
        <v>244.55</v>
      </c>
      <c r="Y7156">
        <v>224.33</v>
      </c>
      <c r="Z7156">
        <v>197.66</v>
      </c>
      <c r="AA7156">
        <v>265.33</v>
      </c>
      <c r="AB7156">
        <v>255.21</v>
      </c>
      <c r="AC7156">
        <v>260.16000000000003</v>
      </c>
      <c r="AD7156">
        <v>245.29</v>
      </c>
      <c r="AE7156">
        <v>255.7</v>
      </c>
    </row>
    <row r="7157" spans="1:31">
      <c r="A7157" t="s">
        <v>31</v>
      </c>
      <c r="B7157" t="s">
        <v>14301</v>
      </c>
      <c r="C7157" t="s">
        <v>14302</v>
      </c>
      <c r="D7157" t="s">
        <v>104</v>
      </c>
      <c r="E7157">
        <v>633.29</v>
      </c>
      <c r="F7157">
        <v>613.87</v>
      </c>
      <c r="G7157">
        <v>499.04</v>
      </c>
      <c r="H7157">
        <v>624.07000000000005</v>
      </c>
      <c r="I7157">
        <v>620.30999999999995</v>
      </c>
      <c r="J7157">
        <v>688.4</v>
      </c>
      <c r="K7157">
        <v>608.62</v>
      </c>
      <c r="L7157">
        <v>599.77</v>
      </c>
      <c r="M7157">
        <v>598.77</v>
      </c>
      <c r="N7157">
        <v>542.35</v>
      </c>
      <c r="O7157">
        <v>650.77</v>
      </c>
      <c r="P7157">
        <v>638.30999999999995</v>
      </c>
      <c r="Q7157">
        <v>616.97</v>
      </c>
      <c r="R7157">
        <v>566.79999999999995</v>
      </c>
      <c r="S7157">
        <v>652.58000000000004</v>
      </c>
      <c r="T7157">
        <v>625.63</v>
      </c>
      <c r="U7157">
        <v>590.97</v>
      </c>
      <c r="V7157">
        <v>837.66</v>
      </c>
      <c r="W7157">
        <v>719.91</v>
      </c>
      <c r="X7157">
        <v>604.77</v>
      </c>
      <c r="Y7157">
        <v>563.38</v>
      </c>
      <c r="Z7157">
        <v>450.78</v>
      </c>
      <c r="AA7157">
        <v>651.32000000000005</v>
      </c>
      <c r="AB7157">
        <v>609.29</v>
      </c>
      <c r="AC7157">
        <v>649.02</v>
      </c>
      <c r="AD7157">
        <v>586.42999999999995</v>
      </c>
      <c r="AE7157">
        <v>636.16</v>
      </c>
    </row>
    <row r="7158" spans="1:31">
      <c r="A7158" t="s">
        <v>31</v>
      </c>
      <c r="B7158" t="s">
        <v>14303</v>
      </c>
      <c r="C7158" t="s">
        <v>14304</v>
      </c>
      <c r="D7158" t="s">
        <v>104</v>
      </c>
      <c r="E7158">
        <v>641.79999999999995</v>
      </c>
      <c r="F7158">
        <v>622.14</v>
      </c>
      <c r="G7158">
        <v>506.6</v>
      </c>
      <c r="H7158">
        <v>631.07000000000005</v>
      </c>
      <c r="I7158">
        <v>628.9</v>
      </c>
      <c r="J7158">
        <v>695.58</v>
      </c>
      <c r="K7158">
        <v>618.05999999999995</v>
      </c>
      <c r="L7158">
        <v>609.61</v>
      </c>
      <c r="M7158">
        <v>609.34</v>
      </c>
      <c r="N7158">
        <v>551.46</v>
      </c>
      <c r="O7158">
        <v>659.94</v>
      </c>
      <c r="P7158">
        <v>647.39</v>
      </c>
      <c r="Q7158">
        <v>624.51</v>
      </c>
      <c r="R7158">
        <v>574.34</v>
      </c>
      <c r="S7158">
        <v>661.1</v>
      </c>
      <c r="T7158">
        <v>633.16999999999996</v>
      </c>
      <c r="U7158">
        <v>598.51</v>
      </c>
      <c r="V7158">
        <v>846.15</v>
      </c>
      <c r="W7158">
        <v>730.5</v>
      </c>
      <c r="X7158">
        <v>611.9</v>
      </c>
      <c r="Y7158">
        <v>571.51</v>
      </c>
      <c r="Z7158">
        <v>457.89</v>
      </c>
      <c r="AA7158">
        <v>660.86</v>
      </c>
      <c r="AB7158">
        <v>616.83000000000004</v>
      </c>
      <c r="AC7158">
        <v>657.15</v>
      </c>
      <c r="AD7158">
        <v>595.88</v>
      </c>
      <c r="AE7158">
        <v>644.85</v>
      </c>
    </row>
    <row r="7159" spans="1:31">
      <c r="A7159" t="s">
        <v>31</v>
      </c>
      <c r="B7159" t="s">
        <v>14305</v>
      </c>
      <c r="C7159" t="s">
        <v>14306</v>
      </c>
      <c r="D7159" t="s">
        <v>690</v>
      </c>
      <c r="E7159">
        <v>5.32</v>
      </c>
      <c r="F7159">
        <v>5.32</v>
      </c>
      <c r="G7159">
        <v>5.32</v>
      </c>
      <c r="H7159">
        <v>5.32</v>
      </c>
      <c r="I7159">
        <v>5.0599999999999996</v>
      </c>
      <c r="J7159">
        <v>5.32</v>
      </c>
      <c r="K7159">
        <v>5.32</v>
      </c>
      <c r="L7159">
        <v>5.32</v>
      </c>
      <c r="M7159">
        <v>5.32</v>
      </c>
      <c r="N7159">
        <v>5.32</v>
      </c>
      <c r="O7159">
        <v>5.32</v>
      </c>
      <c r="P7159">
        <v>5.32</v>
      </c>
      <c r="Q7159">
        <v>5.32</v>
      </c>
      <c r="R7159">
        <v>5.32</v>
      </c>
      <c r="S7159">
        <v>5.32</v>
      </c>
      <c r="T7159">
        <v>5.32</v>
      </c>
      <c r="U7159">
        <v>5.32</v>
      </c>
      <c r="V7159">
        <v>5.32</v>
      </c>
      <c r="W7159">
        <v>4.3499999999999996</v>
      </c>
      <c r="X7159">
        <v>5.32</v>
      </c>
      <c r="Y7159">
        <v>5.15</v>
      </c>
      <c r="Z7159">
        <v>5.32</v>
      </c>
      <c r="AA7159">
        <v>5.17</v>
      </c>
      <c r="AB7159">
        <v>5.32</v>
      </c>
      <c r="AC7159">
        <v>5.32</v>
      </c>
      <c r="AD7159">
        <v>5.32</v>
      </c>
      <c r="AE7159">
        <v>5.32</v>
      </c>
    </row>
    <row r="7160" spans="1:31">
      <c r="A7160" t="s">
        <v>31</v>
      </c>
      <c r="B7160" t="s">
        <v>14307</v>
      </c>
      <c r="C7160" t="s">
        <v>14308</v>
      </c>
      <c r="D7160" t="s">
        <v>693</v>
      </c>
      <c r="E7160">
        <v>11.18</v>
      </c>
      <c r="F7160">
        <v>11.18</v>
      </c>
      <c r="G7160">
        <v>11.18</v>
      </c>
      <c r="H7160">
        <v>11.18</v>
      </c>
      <c r="I7160">
        <v>10.64</v>
      </c>
      <c r="J7160">
        <v>11.18</v>
      </c>
      <c r="K7160">
        <v>11.18</v>
      </c>
      <c r="L7160">
        <v>11.18</v>
      </c>
      <c r="M7160">
        <v>11.18</v>
      </c>
      <c r="N7160">
        <v>11.18</v>
      </c>
      <c r="O7160">
        <v>11.18</v>
      </c>
      <c r="P7160">
        <v>11.18</v>
      </c>
      <c r="Q7160">
        <v>11.18</v>
      </c>
      <c r="R7160">
        <v>11.18</v>
      </c>
      <c r="S7160">
        <v>11.18</v>
      </c>
      <c r="T7160">
        <v>11.18</v>
      </c>
      <c r="U7160">
        <v>11.18</v>
      </c>
      <c r="V7160">
        <v>11.18</v>
      </c>
      <c r="W7160">
        <v>9.14</v>
      </c>
      <c r="X7160">
        <v>11.18</v>
      </c>
      <c r="Y7160">
        <v>10.82</v>
      </c>
      <c r="Z7160">
        <v>11.18</v>
      </c>
      <c r="AA7160">
        <v>10.87</v>
      </c>
      <c r="AB7160">
        <v>11.18</v>
      </c>
      <c r="AC7160">
        <v>11.18</v>
      </c>
      <c r="AD7160">
        <v>11.18</v>
      </c>
      <c r="AE7160">
        <v>11.18</v>
      </c>
    </row>
    <row r="7161" spans="1:31">
      <c r="A7161" t="s">
        <v>31</v>
      </c>
      <c r="B7161" t="s">
        <v>14309</v>
      </c>
      <c r="C7161" t="s">
        <v>14310</v>
      </c>
      <c r="D7161" t="s">
        <v>417</v>
      </c>
      <c r="E7161">
        <v>4.6900000000000004</v>
      </c>
      <c r="F7161">
        <v>4.6900000000000004</v>
      </c>
      <c r="G7161">
        <v>4.6900000000000004</v>
      </c>
      <c r="H7161">
        <v>4.6900000000000004</v>
      </c>
      <c r="I7161">
        <v>4.46</v>
      </c>
      <c r="J7161">
        <v>4.6900000000000004</v>
      </c>
      <c r="K7161">
        <v>4.6900000000000004</v>
      </c>
      <c r="L7161">
        <v>4.6900000000000004</v>
      </c>
      <c r="M7161">
        <v>4.6900000000000004</v>
      </c>
      <c r="N7161">
        <v>4.6900000000000004</v>
      </c>
      <c r="O7161">
        <v>4.6900000000000004</v>
      </c>
      <c r="P7161">
        <v>4.6900000000000004</v>
      </c>
      <c r="Q7161">
        <v>4.6900000000000004</v>
      </c>
      <c r="R7161">
        <v>4.6900000000000004</v>
      </c>
      <c r="S7161">
        <v>4.6900000000000004</v>
      </c>
      <c r="T7161">
        <v>4.6900000000000004</v>
      </c>
      <c r="U7161">
        <v>4.6900000000000004</v>
      </c>
      <c r="V7161">
        <v>4.6900000000000004</v>
      </c>
      <c r="W7161">
        <v>3.83</v>
      </c>
      <c r="X7161">
        <v>4.6900000000000004</v>
      </c>
      <c r="Y7161">
        <v>4.54</v>
      </c>
      <c r="Z7161">
        <v>4.6900000000000004</v>
      </c>
      <c r="AA7161">
        <v>4.5599999999999996</v>
      </c>
      <c r="AB7161">
        <v>4.6900000000000004</v>
      </c>
      <c r="AC7161">
        <v>4.6900000000000004</v>
      </c>
      <c r="AD7161">
        <v>4.6900000000000004</v>
      </c>
      <c r="AE7161">
        <v>4.6900000000000004</v>
      </c>
    </row>
    <row r="7162" spans="1:31">
      <c r="A7162" t="s">
        <v>31</v>
      </c>
      <c r="B7162" t="s">
        <v>14311</v>
      </c>
      <c r="C7162" t="s">
        <v>14312</v>
      </c>
      <c r="D7162" t="s">
        <v>417</v>
      </c>
      <c r="E7162">
        <v>0.63</v>
      </c>
      <c r="F7162">
        <v>0.63</v>
      </c>
      <c r="G7162">
        <v>0.63</v>
      </c>
      <c r="H7162">
        <v>0.63</v>
      </c>
      <c r="I7162">
        <v>0.6</v>
      </c>
      <c r="J7162">
        <v>0.63</v>
      </c>
      <c r="K7162">
        <v>0.63</v>
      </c>
      <c r="L7162">
        <v>0.63</v>
      </c>
      <c r="M7162">
        <v>0.63</v>
      </c>
      <c r="N7162">
        <v>0.63</v>
      </c>
      <c r="O7162">
        <v>0.63</v>
      </c>
      <c r="P7162">
        <v>0.63</v>
      </c>
      <c r="Q7162">
        <v>0.63</v>
      </c>
      <c r="R7162">
        <v>0.63</v>
      </c>
      <c r="S7162">
        <v>0.63</v>
      </c>
      <c r="T7162">
        <v>0.63</v>
      </c>
      <c r="U7162">
        <v>0.63</v>
      </c>
      <c r="V7162">
        <v>0.63</v>
      </c>
      <c r="W7162">
        <v>0.52</v>
      </c>
      <c r="X7162">
        <v>0.63</v>
      </c>
      <c r="Y7162">
        <v>0.61</v>
      </c>
      <c r="Z7162">
        <v>0.63</v>
      </c>
      <c r="AA7162">
        <v>0.61</v>
      </c>
      <c r="AB7162">
        <v>0.63</v>
      </c>
      <c r="AC7162">
        <v>0.63</v>
      </c>
      <c r="AD7162">
        <v>0.63</v>
      </c>
      <c r="AE7162">
        <v>0.63</v>
      </c>
    </row>
    <row r="7163" spans="1:31">
      <c r="A7163" t="s">
        <v>31</v>
      </c>
      <c r="B7163" t="s">
        <v>14313</v>
      </c>
      <c r="C7163" t="s">
        <v>14314</v>
      </c>
      <c r="D7163" t="s">
        <v>417</v>
      </c>
      <c r="E7163">
        <v>5.86</v>
      </c>
      <c r="F7163">
        <v>5.86</v>
      </c>
      <c r="G7163">
        <v>5.86</v>
      </c>
      <c r="H7163">
        <v>5.86</v>
      </c>
      <c r="I7163">
        <v>5.58</v>
      </c>
      <c r="J7163">
        <v>5.86</v>
      </c>
      <c r="K7163">
        <v>5.86</v>
      </c>
      <c r="L7163">
        <v>5.86</v>
      </c>
      <c r="M7163">
        <v>5.86</v>
      </c>
      <c r="N7163">
        <v>5.86</v>
      </c>
      <c r="O7163">
        <v>5.86</v>
      </c>
      <c r="P7163">
        <v>5.86</v>
      </c>
      <c r="Q7163">
        <v>5.86</v>
      </c>
      <c r="R7163">
        <v>5.86</v>
      </c>
      <c r="S7163">
        <v>5.86</v>
      </c>
      <c r="T7163">
        <v>5.86</v>
      </c>
      <c r="U7163">
        <v>5.86</v>
      </c>
      <c r="V7163">
        <v>5.86</v>
      </c>
      <c r="W7163">
        <v>4.79</v>
      </c>
      <c r="X7163">
        <v>5.86</v>
      </c>
      <c r="Y7163">
        <v>5.67</v>
      </c>
      <c r="Z7163">
        <v>5.86</v>
      </c>
      <c r="AA7163">
        <v>5.7</v>
      </c>
      <c r="AB7163">
        <v>5.86</v>
      </c>
      <c r="AC7163">
        <v>5.86</v>
      </c>
      <c r="AD7163">
        <v>5.86</v>
      </c>
      <c r="AE7163">
        <v>5.86</v>
      </c>
    </row>
    <row r="7164" spans="1:31">
      <c r="A7164" t="s">
        <v>31</v>
      </c>
      <c r="B7164" t="s">
        <v>14315</v>
      </c>
      <c r="C7164" t="s">
        <v>14316</v>
      </c>
      <c r="D7164" t="s">
        <v>51</v>
      </c>
      <c r="E7164">
        <v>49.06</v>
      </c>
      <c r="F7164">
        <v>41.91</v>
      </c>
      <c r="G7164">
        <v>44.79</v>
      </c>
      <c r="H7164">
        <v>44.86</v>
      </c>
      <c r="I7164">
        <v>43.29</v>
      </c>
      <c r="J7164">
        <v>41.06</v>
      </c>
      <c r="K7164">
        <v>47.29</v>
      </c>
      <c r="L7164">
        <v>41.61</v>
      </c>
      <c r="M7164">
        <v>43.3</v>
      </c>
      <c r="N7164">
        <v>39.9</v>
      </c>
      <c r="O7164">
        <v>41.99</v>
      </c>
      <c r="P7164">
        <v>43.84</v>
      </c>
      <c r="Q7164">
        <v>44.09</v>
      </c>
      <c r="R7164">
        <v>44.26</v>
      </c>
      <c r="S7164">
        <v>41.15</v>
      </c>
      <c r="T7164">
        <v>42.25</v>
      </c>
      <c r="U7164">
        <v>39.590000000000003</v>
      </c>
      <c r="V7164">
        <v>41.86</v>
      </c>
      <c r="W7164">
        <v>45.73</v>
      </c>
      <c r="X7164">
        <v>38.56</v>
      </c>
      <c r="Y7164">
        <v>54.89</v>
      </c>
      <c r="Z7164">
        <v>43.49</v>
      </c>
      <c r="AA7164">
        <v>42.87</v>
      </c>
      <c r="AB7164">
        <v>45.08</v>
      </c>
      <c r="AC7164">
        <v>41.54</v>
      </c>
      <c r="AD7164">
        <v>42.99</v>
      </c>
      <c r="AE7164">
        <v>43.33</v>
      </c>
    </row>
    <row r="7165" spans="1:31">
      <c r="A7165" t="s">
        <v>31</v>
      </c>
      <c r="B7165" t="s">
        <v>14317</v>
      </c>
      <c r="C7165" t="s">
        <v>14318</v>
      </c>
      <c r="D7165" t="s">
        <v>51</v>
      </c>
      <c r="E7165">
        <v>52.25</v>
      </c>
      <c r="F7165">
        <v>44.88</v>
      </c>
      <c r="G7165">
        <v>47.74</v>
      </c>
      <c r="H7165">
        <v>47.37</v>
      </c>
      <c r="I7165">
        <v>45.6</v>
      </c>
      <c r="J7165">
        <v>43.53</v>
      </c>
      <c r="K7165">
        <v>50.05</v>
      </c>
      <c r="L7165">
        <v>44.71</v>
      </c>
      <c r="M7165">
        <v>45.34</v>
      </c>
      <c r="N7165">
        <v>42.04</v>
      </c>
      <c r="O7165">
        <v>44.18</v>
      </c>
      <c r="P7165">
        <v>46.91</v>
      </c>
      <c r="Q7165">
        <v>47.23</v>
      </c>
      <c r="R7165">
        <v>46.13</v>
      </c>
      <c r="S7165">
        <v>43.3</v>
      </c>
      <c r="T7165">
        <v>45.27</v>
      </c>
      <c r="U7165">
        <v>41.58</v>
      </c>
      <c r="V7165">
        <v>44.27</v>
      </c>
      <c r="W7165">
        <v>48.9</v>
      </c>
      <c r="X7165">
        <v>39.51</v>
      </c>
      <c r="Y7165">
        <v>58.34</v>
      </c>
      <c r="Z7165">
        <v>47.48</v>
      </c>
      <c r="AA7165">
        <v>45.28</v>
      </c>
      <c r="AB7165">
        <v>47.78</v>
      </c>
      <c r="AC7165">
        <v>44.17</v>
      </c>
      <c r="AD7165">
        <v>45.3</v>
      </c>
      <c r="AE7165">
        <v>45.46</v>
      </c>
    </row>
    <row r="7166" spans="1:31">
      <c r="A7166" t="s">
        <v>31</v>
      </c>
      <c r="B7166" t="s">
        <v>14319</v>
      </c>
      <c r="C7166" t="s">
        <v>14320</v>
      </c>
      <c r="D7166" t="s">
        <v>51</v>
      </c>
      <c r="E7166">
        <v>49.78</v>
      </c>
      <c r="F7166">
        <v>50.42</v>
      </c>
      <c r="G7166">
        <v>46.57</v>
      </c>
      <c r="H7166">
        <v>50.72</v>
      </c>
      <c r="I7166">
        <v>48.98</v>
      </c>
      <c r="J7166">
        <v>48.26</v>
      </c>
      <c r="K7166">
        <v>51.98</v>
      </c>
      <c r="L7166">
        <v>45.65</v>
      </c>
      <c r="M7166">
        <v>48.7</v>
      </c>
      <c r="N7166">
        <v>46.15</v>
      </c>
      <c r="O7166">
        <v>47.06</v>
      </c>
      <c r="P7166">
        <v>47.81</v>
      </c>
      <c r="Q7166">
        <v>49.19</v>
      </c>
      <c r="R7166">
        <v>50.52</v>
      </c>
      <c r="S7166">
        <v>50.06</v>
      </c>
      <c r="T7166">
        <v>48.08</v>
      </c>
      <c r="U7166">
        <v>45.58</v>
      </c>
      <c r="V7166">
        <v>44.67</v>
      </c>
      <c r="W7166">
        <v>48.96</v>
      </c>
      <c r="X7166">
        <v>49.02</v>
      </c>
      <c r="Y7166">
        <v>56.26</v>
      </c>
      <c r="Z7166">
        <v>43.13</v>
      </c>
      <c r="AA7166">
        <v>46.23</v>
      </c>
      <c r="AB7166">
        <v>48.15</v>
      </c>
      <c r="AC7166">
        <v>48.39</v>
      </c>
      <c r="AD7166">
        <v>47.86</v>
      </c>
      <c r="AE7166">
        <v>49.68</v>
      </c>
    </row>
    <row r="7167" spans="1:31">
      <c r="A7167" t="s">
        <v>31</v>
      </c>
      <c r="B7167" t="s">
        <v>14321</v>
      </c>
      <c r="C7167" t="s">
        <v>14322</v>
      </c>
      <c r="D7167" t="s">
        <v>51</v>
      </c>
      <c r="E7167">
        <v>52.6</v>
      </c>
      <c r="F7167">
        <v>46.83</v>
      </c>
      <c r="G7167">
        <v>48.24</v>
      </c>
      <c r="H7167">
        <v>48.69</v>
      </c>
      <c r="I7167">
        <v>46.85</v>
      </c>
      <c r="J7167">
        <v>45.1</v>
      </c>
      <c r="K7167">
        <v>51.16</v>
      </c>
      <c r="L7167">
        <v>45.72</v>
      </c>
      <c r="M7167">
        <v>46.5</v>
      </c>
      <c r="N7167">
        <v>43.45</v>
      </c>
      <c r="O7167">
        <v>45.41</v>
      </c>
      <c r="P7167">
        <v>47.93</v>
      </c>
      <c r="Q7167">
        <v>48.46</v>
      </c>
      <c r="R7167">
        <v>47.42</v>
      </c>
      <c r="S7167">
        <v>45.21</v>
      </c>
      <c r="T7167">
        <v>46.62</v>
      </c>
      <c r="U7167">
        <v>42.84</v>
      </c>
      <c r="V7167">
        <v>44.92</v>
      </c>
      <c r="W7167">
        <v>49.68</v>
      </c>
      <c r="X7167">
        <v>41.53</v>
      </c>
      <c r="Y7167">
        <v>58.8</v>
      </c>
      <c r="Z7167">
        <v>47.63</v>
      </c>
      <c r="AA7167">
        <v>46.02</v>
      </c>
      <c r="AB7167">
        <v>48.48</v>
      </c>
      <c r="AC7167">
        <v>45.76</v>
      </c>
      <c r="AD7167">
        <v>46.34</v>
      </c>
      <c r="AE7167">
        <v>46.86</v>
      </c>
    </row>
    <row r="7168" spans="1:31">
      <c r="A7168" t="s">
        <v>31</v>
      </c>
      <c r="B7168" t="s">
        <v>14323</v>
      </c>
      <c r="C7168" t="s">
        <v>14324</v>
      </c>
      <c r="D7168" t="s">
        <v>51</v>
      </c>
      <c r="E7168">
        <v>79.78</v>
      </c>
      <c r="F7168">
        <v>81.260000000000005</v>
      </c>
      <c r="G7168">
        <v>74.66</v>
      </c>
      <c r="H7168">
        <v>70.349999999999994</v>
      </c>
      <c r="I7168">
        <v>102.5</v>
      </c>
      <c r="J7168">
        <v>82.31</v>
      </c>
      <c r="K7168">
        <v>95.62</v>
      </c>
      <c r="L7168">
        <v>90.11</v>
      </c>
      <c r="M7168">
        <v>89.13</v>
      </c>
      <c r="N7168">
        <v>89.17</v>
      </c>
      <c r="O7168">
        <v>120.66</v>
      </c>
      <c r="P7168">
        <v>86.07</v>
      </c>
      <c r="Q7168">
        <v>73.13</v>
      </c>
      <c r="R7168">
        <v>81.73</v>
      </c>
      <c r="S7168">
        <v>79.09</v>
      </c>
      <c r="T7168">
        <v>79.25</v>
      </c>
      <c r="U7168">
        <v>74.47</v>
      </c>
      <c r="V7168">
        <v>101.98</v>
      </c>
      <c r="W7168">
        <v>98.49</v>
      </c>
      <c r="X7168">
        <v>75.819999999999993</v>
      </c>
      <c r="Y7168">
        <v>67.58</v>
      </c>
      <c r="Z7168">
        <v>65.36</v>
      </c>
      <c r="AA7168">
        <v>67.62</v>
      </c>
      <c r="AB7168">
        <v>86.17</v>
      </c>
      <c r="AC7168">
        <v>88.75</v>
      </c>
      <c r="AD7168">
        <v>92.77</v>
      </c>
      <c r="AE7168">
        <v>81.7</v>
      </c>
    </row>
    <row r="7169" spans="1:31">
      <c r="A7169" t="s">
        <v>31</v>
      </c>
      <c r="B7169" t="s">
        <v>14325</v>
      </c>
      <c r="C7169" t="s">
        <v>14326</v>
      </c>
      <c r="D7169" t="s">
        <v>51</v>
      </c>
      <c r="E7169">
        <v>93.28</v>
      </c>
      <c r="F7169">
        <v>93.64</v>
      </c>
      <c r="G7169">
        <v>86.89</v>
      </c>
      <c r="H7169">
        <v>81.56</v>
      </c>
      <c r="I7169">
        <v>117.31</v>
      </c>
      <c r="J7169">
        <v>94.22</v>
      </c>
      <c r="K7169">
        <v>110.03</v>
      </c>
      <c r="L7169">
        <v>103.7</v>
      </c>
      <c r="M7169">
        <v>101.92</v>
      </c>
      <c r="N7169">
        <v>102.09</v>
      </c>
      <c r="O7169">
        <v>138.07</v>
      </c>
      <c r="P7169">
        <v>99.42</v>
      </c>
      <c r="Q7169">
        <v>84.63</v>
      </c>
      <c r="R7169">
        <v>93.52</v>
      </c>
      <c r="S7169">
        <v>90.32</v>
      </c>
      <c r="T7169">
        <v>91.3</v>
      </c>
      <c r="U7169">
        <v>85.48</v>
      </c>
      <c r="V7169">
        <v>116.65</v>
      </c>
      <c r="W7169">
        <v>112.97</v>
      </c>
      <c r="X7169">
        <v>85.57</v>
      </c>
      <c r="Y7169">
        <v>79.069999999999993</v>
      </c>
      <c r="Z7169">
        <v>77.41</v>
      </c>
      <c r="AA7169">
        <v>77.959999999999994</v>
      </c>
      <c r="AB7169">
        <v>99.09</v>
      </c>
      <c r="AC7169">
        <v>102.15</v>
      </c>
      <c r="AD7169">
        <v>105.87</v>
      </c>
      <c r="AE7169">
        <v>93.75</v>
      </c>
    </row>
    <row r="7170" spans="1:31">
      <c r="A7170" t="s">
        <v>31</v>
      </c>
      <c r="B7170" t="s">
        <v>14327</v>
      </c>
      <c r="C7170" t="s">
        <v>14328</v>
      </c>
      <c r="D7170" t="s">
        <v>51</v>
      </c>
      <c r="E7170">
        <v>70.2</v>
      </c>
      <c r="F7170">
        <v>80.349999999999994</v>
      </c>
      <c r="G7170">
        <v>67.13</v>
      </c>
      <c r="H7170">
        <v>67.48</v>
      </c>
      <c r="I7170">
        <v>95.67</v>
      </c>
      <c r="J7170">
        <v>80.040000000000006</v>
      </c>
      <c r="K7170">
        <v>88.6</v>
      </c>
      <c r="L7170">
        <v>83.63</v>
      </c>
      <c r="M7170">
        <v>83.72</v>
      </c>
      <c r="N7170">
        <v>84.62</v>
      </c>
      <c r="O7170">
        <v>110.44</v>
      </c>
      <c r="P7170">
        <v>79.739999999999995</v>
      </c>
      <c r="Q7170">
        <v>69.83</v>
      </c>
      <c r="R7170">
        <v>78.03</v>
      </c>
      <c r="S7170">
        <v>78.900000000000006</v>
      </c>
      <c r="T7170">
        <v>76.03</v>
      </c>
      <c r="U7170">
        <v>71.41</v>
      </c>
      <c r="V7170">
        <v>92.49</v>
      </c>
      <c r="W7170">
        <v>90.35</v>
      </c>
      <c r="X7170">
        <v>77.45</v>
      </c>
      <c r="Y7170">
        <v>60.91</v>
      </c>
      <c r="Z7170">
        <v>56.9</v>
      </c>
      <c r="AA7170">
        <v>63.03</v>
      </c>
      <c r="AB7170">
        <v>78.98</v>
      </c>
      <c r="AC7170">
        <v>84.79</v>
      </c>
      <c r="AD7170">
        <v>86.84</v>
      </c>
      <c r="AE7170">
        <v>78.11</v>
      </c>
    </row>
    <row r="7171" spans="1:31">
      <c r="A7171" t="s">
        <v>31</v>
      </c>
      <c r="B7171" t="s">
        <v>14329</v>
      </c>
      <c r="C7171" t="s">
        <v>14330</v>
      </c>
      <c r="D7171" t="s">
        <v>51</v>
      </c>
      <c r="E7171">
        <v>93.51</v>
      </c>
      <c r="F7171">
        <v>95.48</v>
      </c>
      <c r="G7171">
        <v>87.3</v>
      </c>
      <c r="H7171">
        <v>82.79</v>
      </c>
      <c r="I7171">
        <v>118.4</v>
      </c>
      <c r="J7171">
        <v>95.67</v>
      </c>
      <c r="K7171">
        <v>111</v>
      </c>
      <c r="L7171">
        <v>104.56</v>
      </c>
      <c r="M7171">
        <v>102.96</v>
      </c>
      <c r="N7171">
        <v>103.35</v>
      </c>
      <c r="O7171">
        <v>139.06</v>
      </c>
      <c r="P7171">
        <v>100.31</v>
      </c>
      <c r="Q7171">
        <v>85.78</v>
      </c>
      <c r="R7171">
        <v>94.7</v>
      </c>
      <c r="S7171">
        <v>92.13</v>
      </c>
      <c r="T7171">
        <v>92.56</v>
      </c>
      <c r="U7171">
        <v>86.65</v>
      </c>
      <c r="V7171">
        <v>117.14</v>
      </c>
      <c r="W7171">
        <v>113.61</v>
      </c>
      <c r="X7171">
        <v>87.5</v>
      </c>
      <c r="Y7171">
        <v>79.459999999999994</v>
      </c>
      <c r="Z7171">
        <v>77.510000000000005</v>
      </c>
      <c r="AA7171">
        <v>78.62</v>
      </c>
      <c r="AB7171">
        <v>99.67</v>
      </c>
      <c r="AC7171">
        <v>103.6</v>
      </c>
      <c r="AD7171">
        <v>106.76</v>
      </c>
      <c r="AE7171">
        <v>95.03</v>
      </c>
    </row>
    <row r="7172" spans="1:31">
      <c r="A7172" t="s">
        <v>31</v>
      </c>
      <c r="B7172" t="s">
        <v>14331</v>
      </c>
      <c r="C7172" t="s">
        <v>14332</v>
      </c>
      <c r="D7172" t="s">
        <v>51</v>
      </c>
      <c r="E7172">
        <v>46.68</v>
      </c>
      <c r="F7172">
        <v>44.63</v>
      </c>
      <c r="G7172">
        <v>43.62</v>
      </c>
      <c r="H7172">
        <v>40.44</v>
      </c>
      <c r="I7172">
        <v>54.85</v>
      </c>
      <c r="J7172">
        <v>44.37</v>
      </c>
      <c r="K7172">
        <v>52.17</v>
      </c>
      <c r="L7172">
        <v>48.51</v>
      </c>
      <c r="M7172">
        <v>47.96</v>
      </c>
      <c r="N7172">
        <v>47.41</v>
      </c>
      <c r="O7172">
        <v>63.08</v>
      </c>
      <c r="P7172">
        <v>47.34</v>
      </c>
      <c r="Q7172">
        <v>40.840000000000003</v>
      </c>
      <c r="R7172">
        <v>45.23</v>
      </c>
      <c r="S7172">
        <v>42.47</v>
      </c>
      <c r="T7172">
        <v>43.69</v>
      </c>
      <c r="U7172">
        <v>41.23</v>
      </c>
      <c r="V7172">
        <v>53.59</v>
      </c>
      <c r="W7172">
        <v>52.99</v>
      </c>
      <c r="X7172">
        <v>40.04</v>
      </c>
      <c r="Y7172">
        <v>39.75</v>
      </c>
      <c r="Z7172">
        <v>39.950000000000003</v>
      </c>
      <c r="AA7172">
        <v>37.630000000000003</v>
      </c>
      <c r="AB7172">
        <v>46.74</v>
      </c>
      <c r="AC7172">
        <v>48.57</v>
      </c>
      <c r="AD7172">
        <v>49.24</v>
      </c>
      <c r="AE7172">
        <v>44.61</v>
      </c>
    </row>
    <row r="7173" spans="1:31">
      <c r="A7173" t="s">
        <v>31</v>
      </c>
      <c r="B7173" t="s">
        <v>14333</v>
      </c>
      <c r="C7173" t="s">
        <v>14334</v>
      </c>
      <c r="D7173" t="s">
        <v>51</v>
      </c>
      <c r="E7173">
        <v>60.22</v>
      </c>
      <c r="F7173">
        <v>58.34</v>
      </c>
      <c r="G7173">
        <v>56.09</v>
      </c>
      <c r="H7173">
        <v>52.57</v>
      </c>
      <c r="I7173">
        <v>70.28</v>
      </c>
      <c r="J7173">
        <v>57.3</v>
      </c>
      <c r="K7173">
        <v>67.12</v>
      </c>
      <c r="L7173">
        <v>62.58</v>
      </c>
      <c r="M7173">
        <v>61.37</v>
      </c>
      <c r="N7173">
        <v>61.05</v>
      </c>
      <c r="O7173">
        <v>80.78</v>
      </c>
      <c r="P7173">
        <v>61.2</v>
      </c>
      <c r="Q7173">
        <v>53.18</v>
      </c>
      <c r="R7173">
        <v>57.86</v>
      </c>
      <c r="S7173">
        <v>55.01</v>
      </c>
      <c r="T7173">
        <v>56.62</v>
      </c>
      <c r="U7173">
        <v>53.06</v>
      </c>
      <c r="V7173">
        <v>68.37</v>
      </c>
      <c r="W7173">
        <v>67.81</v>
      </c>
      <c r="X7173">
        <v>51.23</v>
      </c>
      <c r="Y7173">
        <v>51.52</v>
      </c>
      <c r="Z7173">
        <v>52.08</v>
      </c>
      <c r="AA7173">
        <v>48.45</v>
      </c>
      <c r="AB7173">
        <v>59.95</v>
      </c>
      <c r="AC7173">
        <v>62.89</v>
      </c>
      <c r="AD7173">
        <v>62.87</v>
      </c>
      <c r="AE7173">
        <v>57.49</v>
      </c>
    </row>
    <row r="7174" spans="1:31">
      <c r="A7174" t="s">
        <v>31</v>
      </c>
      <c r="B7174" t="s">
        <v>14335</v>
      </c>
      <c r="C7174" t="s">
        <v>14336</v>
      </c>
      <c r="D7174" t="s">
        <v>51</v>
      </c>
      <c r="E7174">
        <v>34.299999999999997</v>
      </c>
      <c r="F7174">
        <v>32.47</v>
      </c>
      <c r="G7174">
        <v>32.31</v>
      </c>
      <c r="H7174">
        <v>29.55</v>
      </c>
      <c r="I7174">
        <v>40.5</v>
      </c>
      <c r="J7174">
        <v>32.68</v>
      </c>
      <c r="K7174">
        <v>38.4</v>
      </c>
      <c r="L7174">
        <v>35.72</v>
      </c>
      <c r="M7174">
        <v>35.46</v>
      </c>
      <c r="N7174">
        <v>34.799999999999997</v>
      </c>
      <c r="O7174">
        <v>46.22</v>
      </c>
      <c r="P7174">
        <v>34.770000000000003</v>
      </c>
      <c r="Q7174">
        <v>29.94</v>
      </c>
      <c r="R7174">
        <v>33.57</v>
      </c>
      <c r="S7174">
        <v>31.18</v>
      </c>
      <c r="T7174">
        <v>32.159999999999997</v>
      </c>
      <c r="U7174">
        <v>30.39</v>
      </c>
      <c r="V7174">
        <v>39.68</v>
      </c>
      <c r="W7174">
        <v>39.46</v>
      </c>
      <c r="X7174">
        <v>29.72</v>
      </c>
      <c r="Y7174">
        <v>29.36</v>
      </c>
      <c r="Z7174">
        <v>29.27</v>
      </c>
      <c r="AA7174">
        <v>27.84</v>
      </c>
      <c r="AB7174">
        <v>34.590000000000003</v>
      </c>
      <c r="AC7174">
        <v>35.5</v>
      </c>
      <c r="AD7174">
        <v>36.659999999999997</v>
      </c>
      <c r="AE7174">
        <v>32.79</v>
      </c>
    </row>
    <row r="7175" spans="1:31">
      <c r="A7175" t="s">
        <v>31</v>
      </c>
      <c r="B7175" t="s">
        <v>14337</v>
      </c>
      <c r="C7175" t="s">
        <v>14338</v>
      </c>
      <c r="D7175" t="s">
        <v>51</v>
      </c>
      <c r="E7175">
        <v>59.43</v>
      </c>
      <c r="F7175">
        <v>57.58</v>
      </c>
      <c r="G7175">
        <v>55.33</v>
      </c>
      <c r="H7175">
        <v>51.91</v>
      </c>
      <c r="I7175">
        <v>69.260000000000005</v>
      </c>
      <c r="J7175">
        <v>56.48</v>
      </c>
      <c r="K7175">
        <v>66.17</v>
      </c>
      <c r="L7175">
        <v>61.67</v>
      </c>
      <c r="M7175">
        <v>60.48</v>
      </c>
      <c r="N7175">
        <v>60.2</v>
      </c>
      <c r="O7175">
        <v>79.62</v>
      </c>
      <c r="P7175">
        <v>60.35</v>
      </c>
      <c r="Q7175">
        <v>52.46</v>
      </c>
      <c r="R7175">
        <v>57.04</v>
      </c>
      <c r="S7175">
        <v>54.25</v>
      </c>
      <c r="T7175">
        <v>55.83</v>
      </c>
      <c r="U7175">
        <v>52.34</v>
      </c>
      <c r="V7175">
        <v>67.3</v>
      </c>
      <c r="W7175">
        <v>66.760000000000005</v>
      </c>
      <c r="X7175">
        <v>50.48</v>
      </c>
      <c r="Y7175">
        <v>50.82</v>
      </c>
      <c r="Z7175">
        <v>51.41</v>
      </c>
      <c r="AA7175">
        <v>47.74</v>
      </c>
      <c r="AB7175">
        <v>59.05</v>
      </c>
      <c r="AC7175">
        <v>62.06</v>
      </c>
      <c r="AD7175">
        <v>61.89</v>
      </c>
      <c r="AE7175">
        <v>56.7</v>
      </c>
    </row>
    <row r="7176" spans="1:31">
      <c r="A7176" t="s">
        <v>31</v>
      </c>
      <c r="B7176" t="s">
        <v>14339</v>
      </c>
      <c r="C7176" t="s">
        <v>14340</v>
      </c>
      <c r="D7176" t="s">
        <v>690</v>
      </c>
      <c r="E7176">
        <v>0.44</v>
      </c>
      <c r="F7176">
        <v>0.44</v>
      </c>
      <c r="G7176">
        <v>0.44</v>
      </c>
      <c r="H7176">
        <v>0.44</v>
      </c>
      <c r="I7176">
        <v>0.44</v>
      </c>
      <c r="J7176">
        <v>0.44</v>
      </c>
      <c r="K7176">
        <v>0.44</v>
      </c>
      <c r="L7176">
        <v>0.44</v>
      </c>
      <c r="M7176">
        <v>0.44</v>
      </c>
      <c r="N7176">
        <v>0.44</v>
      </c>
      <c r="O7176">
        <v>0.44</v>
      </c>
      <c r="P7176">
        <v>0.44</v>
      </c>
      <c r="Q7176">
        <v>0.44</v>
      </c>
      <c r="R7176">
        <v>0.44</v>
      </c>
      <c r="S7176">
        <v>0.44</v>
      </c>
      <c r="T7176">
        <v>0.44</v>
      </c>
      <c r="U7176">
        <v>0.44</v>
      </c>
      <c r="V7176">
        <v>0.44</v>
      </c>
      <c r="W7176">
        <v>0.44</v>
      </c>
      <c r="X7176">
        <v>0.44</v>
      </c>
      <c r="Y7176">
        <v>0.44</v>
      </c>
      <c r="Z7176">
        <v>0.44</v>
      </c>
      <c r="AA7176">
        <v>0.39</v>
      </c>
      <c r="AB7176">
        <v>0.44</v>
      </c>
      <c r="AC7176">
        <v>0.44</v>
      </c>
      <c r="AD7176">
        <v>0.44</v>
      </c>
      <c r="AE7176">
        <v>0.44</v>
      </c>
    </row>
    <row r="7177" spans="1:31">
      <c r="A7177" t="s">
        <v>31</v>
      </c>
      <c r="B7177" t="s">
        <v>14341</v>
      </c>
      <c r="C7177" t="s">
        <v>14342</v>
      </c>
      <c r="D7177" t="s">
        <v>693</v>
      </c>
      <c r="E7177">
        <v>1.2</v>
      </c>
      <c r="F7177">
        <v>1.32</v>
      </c>
      <c r="G7177">
        <v>1.21</v>
      </c>
      <c r="H7177">
        <v>1.1499999999999999</v>
      </c>
      <c r="I7177">
        <v>1.22</v>
      </c>
      <c r="J7177">
        <v>1.1599999999999999</v>
      </c>
      <c r="K7177">
        <v>1.17</v>
      </c>
      <c r="L7177">
        <v>1.26</v>
      </c>
      <c r="M7177">
        <v>1.32</v>
      </c>
      <c r="N7177">
        <v>1.1399999999999999</v>
      </c>
      <c r="O7177">
        <v>1.33</v>
      </c>
      <c r="P7177">
        <v>1.19</v>
      </c>
      <c r="Q7177">
        <v>1.22</v>
      </c>
      <c r="R7177">
        <v>1.31</v>
      </c>
      <c r="S7177">
        <v>1.08</v>
      </c>
      <c r="T7177">
        <v>1.31</v>
      </c>
      <c r="U7177">
        <v>1.28</v>
      </c>
      <c r="V7177">
        <v>1.2</v>
      </c>
      <c r="W7177">
        <v>1.21</v>
      </c>
      <c r="X7177">
        <v>1.1200000000000001</v>
      </c>
      <c r="Y7177">
        <v>1.1599999999999999</v>
      </c>
      <c r="Z7177">
        <v>1.0900000000000001</v>
      </c>
      <c r="AA7177">
        <v>1.21</v>
      </c>
      <c r="AB7177">
        <v>1.1200000000000001</v>
      </c>
      <c r="AC7177">
        <v>1.22</v>
      </c>
      <c r="AD7177">
        <v>1.1000000000000001</v>
      </c>
      <c r="AE7177">
        <v>1.22</v>
      </c>
    </row>
    <row r="7178" spans="1:31">
      <c r="A7178" t="s">
        <v>31</v>
      </c>
      <c r="B7178" t="s">
        <v>14343</v>
      </c>
      <c r="C7178" t="s">
        <v>14344</v>
      </c>
      <c r="D7178" t="s">
        <v>417</v>
      </c>
      <c r="E7178">
        <v>0.4</v>
      </c>
      <c r="F7178">
        <v>0.4</v>
      </c>
      <c r="G7178">
        <v>0.4</v>
      </c>
      <c r="H7178">
        <v>0.4</v>
      </c>
      <c r="I7178">
        <v>0.4</v>
      </c>
      <c r="J7178">
        <v>0.4</v>
      </c>
      <c r="K7178">
        <v>0.4</v>
      </c>
      <c r="L7178">
        <v>0.4</v>
      </c>
      <c r="M7178">
        <v>0.4</v>
      </c>
      <c r="N7178">
        <v>0.4</v>
      </c>
      <c r="O7178">
        <v>0.4</v>
      </c>
      <c r="P7178">
        <v>0.4</v>
      </c>
      <c r="Q7178">
        <v>0.4</v>
      </c>
      <c r="R7178">
        <v>0.4</v>
      </c>
      <c r="S7178">
        <v>0.4</v>
      </c>
      <c r="T7178">
        <v>0.4</v>
      </c>
      <c r="U7178">
        <v>0.4</v>
      </c>
      <c r="V7178">
        <v>0.4</v>
      </c>
      <c r="W7178">
        <v>0.4</v>
      </c>
      <c r="X7178">
        <v>0.4</v>
      </c>
      <c r="Y7178">
        <v>0.4</v>
      </c>
      <c r="Z7178">
        <v>0.4</v>
      </c>
      <c r="AA7178">
        <v>0.35</v>
      </c>
      <c r="AB7178">
        <v>0.4</v>
      </c>
      <c r="AC7178">
        <v>0.4</v>
      </c>
      <c r="AD7178">
        <v>0.4</v>
      </c>
      <c r="AE7178">
        <v>0.4</v>
      </c>
    </row>
    <row r="7179" spans="1:31">
      <c r="A7179" t="s">
        <v>31</v>
      </c>
      <c r="B7179" t="s">
        <v>14345</v>
      </c>
      <c r="C7179" t="s">
        <v>14346</v>
      </c>
      <c r="D7179" t="s">
        <v>417</v>
      </c>
      <c r="E7179">
        <v>0.04</v>
      </c>
      <c r="F7179">
        <v>0.04</v>
      </c>
      <c r="G7179">
        <v>0.04</v>
      </c>
      <c r="H7179">
        <v>0.04</v>
      </c>
      <c r="I7179">
        <v>0.04</v>
      </c>
      <c r="J7179">
        <v>0.04</v>
      </c>
      <c r="K7179">
        <v>0.04</v>
      </c>
      <c r="L7179">
        <v>0.04</v>
      </c>
      <c r="M7179">
        <v>0.04</v>
      </c>
      <c r="N7179">
        <v>0.04</v>
      </c>
      <c r="O7179">
        <v>0.04</v>
      </c>
      <c r="P7179">
        <v>0.04</v>
      </c>
      <c r="Q7179">
        <v>0.04</v>
      </c>
      <c r="R7179">
        <v>0.04</v>
      </c>
      <c r="S7179">
        <v>0.04</v>
      </c>
      <c r="T7179">
        <v>0.04</v>
      </c>
      <c r="U7179">
        <v>0.04</v>
      </c>
      <c r="V7179">
        <v>0.04</v>
      </c>
      <c r="W7179">
        <v>0.04</v>
      </c>
      <c r="X7179">
        <v>0.04</v>
      </c>
      <c r="Y7179">
        <v>0.04</v>
      </c>
      <c r="Z7179">
        <v>0.04</v>
      </c>
      <c r="AA7179">
        <v>0.04</v>
      </c>
      <c r="AB7179">
        <v>0.04</v>
      </c>
      <c r="AC7179">
        <v>0.04</v>
      </c>
      <c r="AD7179">
        <v>0.04</v>
      </c>
      <c r="AE7179">
        <v>0.04</v>
      </c>
    </row>
    <row r="7180" spans="1:31">
      <c r="A7180" t="s">
        <v>31</v>
      </c>
      <c r="B7180" t="s">
        <v>14347</v>
      </c>
      <c r="C7180" t="s">
        <v>14348</v>
      </c>
      <c r="D7180" t="s">
        <v>417</v>
      </c>
      <c r="E7180">
        <v>0.31</v>
      </c>
      <c r="F7180">
        <v>0.31</v>
      </c>
      <c r="G7180">
        <v>0.31</v>
      </c>
      <c r="H7180">
        <v>0.31</v>
      </c>
      <c r="I7180">
        <v>0.31</v>
      </c>
      <c r="J7180">
        <v>0.31</v>
      </c>
      <c r="K7180">
        <v>0.31</v>
      </c>
      <c r="L7180">
        <v>0.31</v>
      </c>
      <c r="M7180">
        <v>0.31</v>
      </c>
      <c r="N7180">
        <v>0.31</v>
      </c>
      <c r="O7180">
        <v>0.31</v>
      </c>
      <c r="P7180">
        <v>0.31</v>
      </c>
      <c r="Q7180">
        <v>0.31</v>
      </c>
      <c r="R7180">
        <v>0.31</v>
      </c>
      <c r="S7180">
        <v>0.31</v>
      </c>
      <c r="T7180">
        <v>0.31</v>
      </c>
      <c r="U7180">
        <v>0.31</v>
      </c>
      <c r="V7180">
        <v>0.31</v>
      </c>
      <c r="W7180">
        <v>0.31</v>
      </c>
      <c r="X7180">
        <v>0.31</v>
      </c>
      <c r="Y7180">
        <v>0.31</v>
      </c>
      <c r="Z7180">
        <v>0.31</v>
      </c>
      <c r="AA7180">
        <v>0.28000000000000003</v>
      </c>
      <c r="AB7180">
        <v>0.31</v>
      </c>
      <c r="AC7180">
        <v>0.31</v>
      </c>
      <c r="AD7180">
        <v>0.31</v>
      </c>
      <c r="AE7180">
        <v>0.31</v>
      </c>
    </row>
    <row r="7181" spans="1:31">
      <c r="A7181" t="s">
        <v>31</v>
      </c>
      <c r="B7181" t="s">
        <v>14349</v>
      </c>
      <c r="C7181" t="s">
        <v>14350</v>
      </c>
      <c r="D7181" t="s">
        <v>417</v>
      </c>
      <c r="E7181">
        <v>0.45</v>
      </c>
      <c r="F7181">
        <v>0.56999999999999995</v>
      </c>
      <c r="G7181">
        <v>0.46</v>
      </c>
      <c r="H7181">
        <v>0.4</v>
      </c>
      <c r="I7181">
        <v>0.47</v>
      </c>
      <c r="J7181">
        <v>0.41</v>
      </c>
      <c r="K7181">
        <v>0.42</v>
      </c>
      <c r="L7181">
        <v>0.51</v>
      </c>
      <c r="M7181">
        <v>0.56999999999999995</v>
      </c>
      <c r="N7181">
        <v>0.39</v>
      </c>
      <c r="O7181">
        <v>0.57999999999999996</v>
      </c>
      <c r="P7181">
        <v>0.44</v>
      </c>
      <c r="Q7181">
        <v>0.47</v>
      </c>
      <c r="R7181">
        <v>0.56000000000000005</v>
      </c>
      <c r="S7181">
        <v>0.33</v>
      </c>
      <c r="T7181">
        <v>0.56000000000000005</v>
      </c>
      <c r="U7181">
        <v>0.53</v>
      </c>
      <c r="V7181">
        <v>0.45</v>
      </c>
      <c r="W7181">
        <v>0.46</v>
      </c>
      <c r="X7181">
        <v>0.37</v>
      </c>
      <c r="Y7181">
        <v>0.41</v>
      </c>
      <c r="Z7181">
        <v>0.34</v>
      </c>
      <c r="AA7181">
        <v>0.54</v>
      </c>
      <c r="AB7181">
        <v>0.37</v>
      </c>
      <c r="AC7181">
        <v>0.47</v>
      </c>
      <c r="AD7181">
        <v>0.35</v>
      </c>
      <c r="AE7181">
        <v>0.47</v>
      </c>
    </row>
    <row r="7182" spans="1:31">
      <c r="A7182" t="s">
        <v>31</v>
      </c>
      <c r="B7182" t="s">
        <v>14351</v>
      </c>
      <c r="C7182" t="s">
        <v>14352</v>
      </c>
      <c r="D7182" t="s">
        <v>690</v>
      </c>
      <c r="E7182">
        <v>159.63</v>
      </c>
      <c r="F7182">
        <v>149.28</v>
      </c>
      <c r="G7182">
        <v>162.69999999999999</v>
      </c>
      <c r="H7182">
        <v>149.80000000000001</v>
      </c>
      <c r="I7182">
        <v>162.36000000000001</v>
      </c>
      <c r="J7182">
        <v>153.66999999999999</v>
      </c>
      <c r="K7182">
        <v>153.33000000000001</v>
      </c>
      <c r="L7182">
        <v>158.65</v>
      </c>
      <c r="M7182">
        <v>162.30000000000001</v>
      </c>
      <c r="N7182">
        <v>152.75</v>
      </c>
      <c r="O7182">
        <v>154.91999999999999</v>
      </c>
      <c r="P7182">
        <v>156.25</v>
      </c>
      <c r="Q7182">
        <v>149.47</v>
      </c>
      <c r="R7182">
        <v>153.76</v>
      </c>
      <c r="S7182">
        <v>152.38</v>
      </c>
      <c r="T7182">
        <v>165.71</v>
      </c>
      <c r="U7182">
        <v>155.04</v>
      </c>
      <c r="V7182">
        <v>157.04</v>
      </c>
      <c r="W7182">
        <v>163.81</v>
      </c>
      <c r="X7182">
        <v>159.93</v>
      </c>
      <c r="Y7182">
        <v>153.84</v>
      </c>
      <c r="Z7182">
        <v>156.44</v>
      </c>
      <c r="AA7182">
        <v>158.79</v>
      </c>
      <c r="AB7182">
        <v>156.28</v>
      </c>
      <c r="AC7182">
        <v>155.57</v>
      </c>
      <c r="AD7182">
        <v>161.43</v>
      </c>
      <c r="AE7182">
        <v>150.66</v>
      </c>
    </row>
    <row r="7183" spans="1:31">
      <c r="A7183" t="s">
        <v>31</v>
      </c>
      <c r="B7183" t="s">
        <v>14353</v>
      </c>
      <c r="C7183" t="s">
        <v>14354</v>
      </c>
      <c r="D7183" t="s">
        <v>693</v>
      </c>
      <c r="E7183">
        <v>433.81</v>
      </c>
      <c r="F7183">
        <v>409.02</v>
      </c>
      <c r="G7183">
        <v>419.61</v>
      </c>
      <c r="H7183">
        <v>407.61</v>
      </c>
      <c r="I7183">
        <v>420.76</v>
      </c>
      <c r="J7183">
        <v>416.54</v>
      </c>
      <c r="K7183">
        <v>412.33</v>
      </c>
      <c r="L7183">
        <v>412.14</v>
      </c>
      <c r="M7183">
        <v>420.85</v>
      </c>
      <c r="N7183">
        <v>410.85</v>
      </c>
      <c r="O7183">
        <v>411.54</v>
      </c>
      <c r="P7183">
        <v>411.53</v>
      </c>
      <c r="Q7183">
        <v>412.04</v>
      </c>
      <c r="R7183">
        <v>417.07</v>
      </c>
      <c r="S7183">
        <v>409.74</v>
      </c>
      <c r="T7183">
        <v>426.2</v>
      </c>
      <c r="U7183">
        <v>414.48</v>
      </c>
      <c r="V7183">
        <v>410.53</v>
      </c>
      <c r="W7183">
        <v>419.09</v>
      </c>
      <c r="X7183">
        <v>419.82</v>
      </c>
      <c r="Y7183">
        <v>415.96</v>
      </c>
      <c r="Z7183">
        <v>417.52</v>
      </c>
      <c r="AA7183">
        <v>414.51</v>
      </c>
      <c r="AB7183">
        <v>412</v>
      </c>
      <c r="AC7183">
        <v>415.31</v>
      </c>
      <c r="AD7183">
        <v>417.3</v>
      </c>
      <c r="AE7183">
        <v>408.32</v>
      </c>
    </row>
    <row r="7184" spans="1:31">
      <c r="A7184" t="s">
        <v>31</v>
      </c>
      <c r="B7184" t="s">
        <v>14355</v>
      </c>
      <c r="C7184" t="s">
        <v>14356</v>
      </c>
      <c r="D7184" t="s">
        <v>417</v>
      </c>
      <c r="E7184">
        <v>110.4</v>
      </c>
      <c r="F7184">
        <v>110.4</v>
      </c>
      <c r="G7184">
        <v>110.4</v>
      </c>
      <c r="H7184">
        <v>110.4</v>
      </c>
      <c r="I7184">
        <v>110.4</v>
      </c>
      <c r="J7184">
        <v>110.4</v>
      </c>
      <c r="K7184">
        <v>110.4</v>
      </c>
      <c r="L7184">
        <v>110.4</v>
      </c>
      <c r="M7184">
        <v>110.4</v>
      </c>
      <c r="N7184">
        <v>110.4</v>
      </c>
      <c r="O7184">
        <v>110.4</v>
      </c>
      <c r="P7184">
        <v>110.4</v>
      </c>
      <c r="Q7184">
        <v>110.4</v>
      </c>
      <c r="R7184">
        <v>110.4</v>
      </c>
      <c r="S7184">
        <v>110.4</v>
      </c>
      <c r="T7184">
        <v>110.4</v>
      </c>
      <c r="U7184">
        <v>110.4</v>
      </c>
      <c r="V7184">
        <v>110.4</v>
      </c>
      <c r="W7184">
        <v>110.4</v>
      </c>
      <c r="X7184">
        <v>110.4</v>
      </c>
      <c r="Y7184">
        <v>110.4</v>
      </c>
      <c r="Z7184">
        <v>110.4</v>
      </c>
      <c r="AA7184">
        <v>110.4</v>
      </c>
      <c r="AB7184">
        <v>110.4</v>
      </c>
      <c r="AC7184">
        <v>110.4</v>
      </c>
      <c r="AD7184">
        <v>110.4</v>
      </c>
      <c r="AE7184">
        <v>110.4</v>
      </c>
    </row>
    <row r="7185" spans="1:31">
      <c r="A7185" t="s">
        <v>31</v>
      </c>
      <c r="B7185" t="s">
        <v>14357</v>
      </c>
      <c r="C7185" t="s">
        <v>14358</v>
      </c>
      <c r="D7185" t="s">
        <v>417</v>
      </c>
      <c r="E7185">
        <v>19.87</v>
      </c>
      <c r="F7185">
        <v>19.87</v>
      </c>
      <c r="G7185">
        <v>19.87</v>
      </c>
      <c r="H7185">
        <v>19.87</v>
      </c>
      <c r="I7185">
        <v>19.87</v>
      </c>
      <c r="J7185">
        <v>19.87</v>
      </c>
      <c r="K7185">
        <v>19.87</v>
      </c>
      <c r="L7185">
        <v>19.87</v>
      </c>
      <c r="M7185">
        <v>19.87</v>
      </c>
      <c r="N7185">
        <v>19.87</v>
      </c>
      <c r="O7185">
        <v>19.87</v>
      </c>
      <c r="P7185">
        <v>19.87</v>
      </c>
      <c r="Q7185">
        <v>19.87</v>
      </c>
      <c r="R7185">
        <v>19.87</v>
      </c>
      <c r="S7185">
        <v>19.87</v>
      </c>
      <c r="T7185">
        <v>19.87</v>
      </c>
      <c r="U7185">
        <v>19.87</v>
      </c>
      <c r="V7185">
        <v>19.87</v>
      </c>
      <c r="W7185">
        <v>19.87</v>
      </c>
      <c r="X7185">
        <v>19.87</v>
      </c>
      <c r="Y7185">
        <v>19.87</v>
      </c>
      <c r="Z7185">
        <v>19.87</v>
      </c>
      <c r="AA7185">
        <v>19.87</v>
      </c>
      <c r="AB7185">
        <v>19.87</v>
      </c>
      <c r="AC7185">
        <v>19.87</v>
      </c>
      <c r="AD7185">
        <v>19.87</v>
      </c>
      <c r="AE7185">
        <v>19.87</v>
      </c>
    </row>
    <row r="7186" spans="1:31">
      <c r="A7186" t="s">
        <v>31</v>
      </c>
      <c r="B7186" t="s">
        <v>14359</v>
      </c>
      <c r="C7186" t="s">
        <v>14360</v>
      </c>
      <c r="D7186" t="s">
        <v>417</v>
      </c>
      <c r="E7186">
        <v>177.46</v>
      </c>
      <c r="F7186">
        <v>177.46</v>
      </c>
      <c r="G7186">
        <v>177.46</v>
      </c>
      <c r="H7186">
        <v>177.46</v>
      </c>
      <c r="I7186">
        <v>177.46</v>
      </c>
      <c r="J7186">
        <v>177.46</v>
      </c>
      <c r="K7186">
        <v>177.46</v>
      </c>
      <c r="L7186">
        <v>177.46</v>
      </c>
      <c r="M7186">
        <v>177.46</v>
      </c>
      <c r="N7186">
        <v>177.46</v>
      </c>
      <c r="O7186">
        <v>177.46</v>
      </c>
      <c r="P7186">
        <v>177.46</v>
      </c>
      <c r="Q7186">
        <v>177.46</v>
      </c>
      <c r="R7186">
        <v>177.46</v>
      </c>
      <c r="S7186">
        <v>177.46</v>
      </c>
      <c r="T7186">
        <v>177.46</v>
      </c>
      <c r="U7186">
        <v>177.46</v>
      </c>
      <c r="V7186">
        <v>177.46</v>
      </c>
      <c r="W7186">
        <v>177.46</v>
      </c>
      <c r="X7186">
        <v>177.46</v>
      </c>
      <c r="Y7186">
        <v>177.46</v>
      </c>
      <c r="Z7186">
        <v>177.46</v>
      </c>
      <c r="AA7186">
        <v>177.46</v>
      </c>
      <c r="AB7186">
        <v>177.46</v>
      </c>
      <c r="AC7186">
        <v>177.46</v>
      </c>
      <c r="AD7186">
        <v>177.46</v>
      </c>
      <c r="AE7186">
        <v>177.46</v>
      </c>
    </row>
    <row r="7187" spans="1:31">
      <c r="A7187" t="s">
        <v>31</v>
      </c>
      <c r="B7187" t="s">
        <v>14361</v>
      </c>
      <c r="C7187" t="s">
        <v>14362</v>
      </c>
      <c r="D7187" t="s">
        <v>417</v>
      </c>
      <c r="E7187">
        <v>96.72</v>
      </c>
      <c r="F7187">
        <v>82.28</v>
      </c>
      <c r="G7187">
        <v>79.45</v>
      </c>
      <c r="H7187">
        <v>80.349999999999994</v>
      </c>
      <c r="I7187">
        <v>80.94</v>
      </c>
      <c r="J7187">
        <v>85.41</v>
      </c>
      <c r="K7187">
        <v>81.540000000000006</v>
      </c>
      <c r="L7187">
        <v>76.03</v>
      </c>
      <c r="M7187">
        <v>81.09</v>
      </c>
      <c r="N7187">
        <v>80.64</v>
      </c>
      <c r="O7187">
        <v>79.16</v>
      </c>
      <c r="P7187">
        <v>77.819999999999993</v>
      </c>
      <c r="Q7187">
        <v>85.11</v>
      </c>
      <c r="R7187">
        <v>85.85</v>
      </c>
      <c r="S7187">
        <v>79.900000000000006</v>
      </c>
      <c r="T7187">
        <v>83.03</v>
      </c>
      <c r="U7187">
        <v>81.98</v>
      </c>
      <c r="V7187">
        <v>76.03</v>
      </c>
      <c r="W7187">
        <v>77.819999999999993</v>
      </c>
      <c r="X7187">
        <v>82.43</v>
      </c>
      <c r="Y7187">
        <v>84.66</v>
      </c>
      <c r="Z7187">
        <v>83.62</v>
      </c>
      <c r="AA7187">
        <v>78.260000000000005</v>
      </c>
      <c r="AB7187">
        <v>78.260000000000005</v>
      </c>
      <c r="AC7187">
        <v>82.28</v>
      </c>
      <c r="AD7187">
        <v>78.41</v>
      </c>
      <c r="AE7187">
        <v>80.2</v>
      </c>
    </row>
    <row r="7188" spans="1:31">
      <c r="A7188" t="s">
        <v>31</v>
      </c>
      <c r="B7188" t="s">
        <v>14363</v>
      </c>
      <c r="C7188" t="s">
        <v>14364</v>
      </c>
      <c r="D7188" t="s">
        <v>693</v>
      </c>
      <c r="E7188">
        <v>373.64</v>
      </c>
      <c r="F7188">
        <v>349.55</v>
      </c>
      <c r="G7188">
        <v>360.27</v>
      </c>
      <c r="H7188">
        <v>348.22</v>
      </c>
      <c r="I7188">
        <v>361.35</v>
      </c>
      <c r="J7188">
        <v>356.91</v>
      </c>
      <c r="K7188">
        <v>352.89</v>
      </c>
      <c r="L7188">
        <v>352.96</v>
      </c>
      <c r="M7188">
        <v>361.43</v>
      </c>
      <c r="N7188">
        <v>351.46</v>
      </c>
      <c r="O7188">
        <v>352.21</v>
      </c>
      <c r="P7188">
        <v>352.26</v>
      </c>
      <c r="Q7188">
        <v>352.43</v>
      </c>
      <c r="R7188">
        <v>357.43</v>
      </c>
      <c r="S7188">
        <v>350.38</v>
      </c>
      <c r="T7188">
        <v>366.68</v>
      </c>
      <c r="U7188">
        <v>355.02</v>
      </c>
      <c r="V7188">
        <v>351.35</v>
      </c>
      <c r="W7188">
        <v>359.82</v>
      </c>
      <c r="X7188">
        <v>360.34</v>
      </c>
      <c r="Y7188">
        <v>356.37</v>
      </c>
      <c r="Z7188">
        <v>357.98</v>
      </c>
      <c r="AA7188">
        <v>355.23</v>
      </c>
      <c r="AB7188">
        <v>352.72</v>
      </c>
      <c r="AC7188">
        <v>355.84</v>
      </c>
      <c r="AD7188">
        <v>358.01</v>
      </c>
      <c r="AE7188">
        <v>348.94</v>
      </c>
    </row>
    <row r="7189" spans="1:31">
      <c r="A7189" t="s">
        <v>31</v>
      </c>
      <c r="B7189" t="s">
        <v>14365</v>
      </c>
      <c r="C7189" t="s">
        <v>14366</v>
      </c>
      <c r="D7189" t="s">
        <v>690</v>
      </c>
      <c r="E7189">
        <v>136.11000000000001</v>
      </c>
      <c r="F7189">
        <v>125.76</v>
      </c>
      <c r="G7189">
        <v>139.18</v>
      </c>
      <c r="H7189">
        <v>126.28</v>
      </c>
      <c r="I7189">
        <v>138.84</v>
      </c>
      <c r="J7189">
        <v>130.15</v>
      </c>
      <c r="K7189">
        <v>129.81</v>
      </c>
      <c r="L7189">
        <v>135.13</v>
      </c>
      <c r="M7189">
        <v>138.78</v>
      </c>
      <c r="N7189">
        <v>129.22999999999999</v>
      </c>
      <c r="O7189">
        <v>131.4</v>
      </c>
      <c r="P7189">
        <v>132.72999999999999</v>
      </c>
      <c r="Q7189">
        <v>125.95</v>
      </c>
      <c r="R7189">
        <v>130.24</v>
      </c>
      <c r="S7189">
        <v>128.86000000000001</v>
      </c>
      <c r="T7189">
        <v>142.19</v>
      </c>
      <c r="U7189">
        <v>131.52000000000001</v>
      </c>
      <c r="V7189">
        <v>133.52000000000001</v>
      </c>
      <c r="W7189">
        <v>140.29</v>
      </c>
      <c r="X7189">
        <v>136.41</v>
      </c>
      <c r="Y7189">
        <v>130.32</v>
      </c>
      <c r="Z7189">
        <v>132.91999999999999</v>
      </c>
      <c r="AA7189">
        <v>135.27000000000001</v>
      </c>
      <c r="AB7189">
        <v>132.76</v>
      </c>
      <c r="AC7189">
        <v>132.05000000000001</v>
      </c>
      <c r="AD7189">
        <v>137.91</v>
      </c>
      <c r="AE7189">
        <v>127.14</v>
      </c>
    </row>
    <row r="7190" spans="1:31">
      <c r="A7190" t="s">
        <v>31</v>
      </c>
      <c r="B7190" t="s">
        <v>14367</v>
      </c>
      <c r="C7190" t="s">
        <v>14368</v>
      </c>
      <c r="D7190" t="s">
        <v>417</v>
      </c>
      <c r="E7190">
        <v>90.47</v>
      </c>
      <c r="F7190">
        <v>90.47</v>
      </c>
      <c r="G7190">
        <v>90.47</v>
      </c>
      <c r="H7190">
        <v>90.47</v>
      </c>
      <c r="I7190">
        <v>90.47</v>
      </c>
      <c r="J7190">
        <v>90.47</v>
      </c>
      <c r="K7190">
        <v>90.47</v>
      </c>
      <c r="L7190">
        <v>90.47</v>
      </c>
      <c r="M7190">
        <v>90.47</v>
      </c>
      <c r="N7190">
        <v>90.47</v>
      </c>
      <c r="O7190">
        <v>90.47</v>
      </c>
      <c r="P7190">
        <v>90.47</v>
      </c>
      <c r="Q7190">
        <v>90.47</v>
      </c>
      <c r="R7190">
        <v>90.47</v>
      </c>
      <c r="S7190">
        <v>90.47</v>
      </c>
      <c r="T7190">
        <v>90.47</v>
      </c>
      <c r="U7190">
        <v>90.47</v>
      </c>
      <c r="V7190">
        <v>90.47</v>
      </c>
      <c r="W7190">
        <v>90.47</v>
      </c>
      <c r="X7190">
        <v>90.47</v>
      </c>
      <c r="Y7190">
        <v>90.47</v>
      </c>
      <c r="Z7190">
        <v>90.47</v>
      </c>
      <c r="AA7190">
        <v>90.47</v>
      </c>
      <c r="AB7190">
        <v>90.47</v>
      </c>
      <c r="AC7190">
        <v>90.47</v>
      </c>
      <c r="AD7190">
        <v>90.47</v>
      </c>
      <c r="AE7190">
        <v>90.47</v>
      </c>
    </row>
    <row r="7191" spans="1:31">
      <c r="A7191" t="s">
        <v>31</v>
      </c>
      <c r="B7191" t="s">
        <v>14369</v>
      </c>
      <c r="C7191" t="s">
        <v>14370</v>
      </c>
      <c r="D7191" t="s">
        <v>417</v>
      </c>
      <c r="E7191">
        <v>16.28</v>
      </c>
      <c r="F7191">
        <v>16.28</v>
      </c>
      <c r="G7191">
        <v>16.28</v>
      </c>
      <c r="H7191">
        <v>16.28</v>
      </c>
      <c r="I7191">
        <v>16.28</v>
      </c>
      <c r="J7191">
        <v>16.28</v>
      </c>
      <c r="K7191">
        <v>16.28</v>
      </c>
      <c r="L7191">
        <v>16.28</v>
      </c>
      <c r="M7191">
        <v>16.28</v>
      </c>
      <c r="N7191">
        <v>16.28</v>
      </c>
      <c r="O7191">
        <v>16.28</v>
      </c>
      <c r="P7191">
        <v>16.28</v>
      </c>
      <c r="Q7191">
        <v>16.28</v>
      </c>
      <c r="R7191">
        <v>16.28</v>
      </c>
      <c r="S7191">
        <v>16.28</v>
      </c>
      <c r="T7191">
        <v>16.28</v>
      </c>
      <c r="U7191">
        <v>16.28</v>
      </c>
      <c r="V7191">
        <v>16.28</v>
      </c>
      <c r="W7191">
        <v>16.28</v>
      </c>
      <c r="X7191">
        <v>16.28</v>
      </c>
      <c r="Y7191">
        <v>16.28</v>
      </c>
      <c r="Z7191">
        <v>16.28</v>
      </c>
      <c r="AA7191">
        <v>16.28</v>
      </c>
      <c r="AB7191">
        <v>16.28</v>
      </c>
      <c r="AC7191">
        <v>16.28</v>
      </c>
      <c r="AD7191">
        <v>16.28</v>
      </c>
      <c r="AE7191">
        <v>16.28</v>
      </c>
    </row>
    <row r="7192" spans="1:31">
      <c r="A7192" t="s">
        <v>31</v>
      </c>
      <c r="B7192" t="s">
        <v>14371</v>
      </c>
      <c r="C7192" t="s">
        <v>14372</v>
      </c>
      <c r="D7192" t="s">
        <v>417</v>
      </c>
      <c r="E7192">
        <v>145.43</v>
      </c>
      <c r="F7192">
        <v>145.43</v>
      </c>
      <c r="G7192">
        <v>145.43</v>
      </c>
      <c r="H7192">
        <v>145.43</v>
      </c>
      <c r="I7192">
        <v>145.43</v>
      </c>
      <c r="J7192">
        <v>145.43</v>
      </c>
      <c r="K7192">
        <v>145.43</v>
      </c>
      <c r="L7192">
        <v>145.43</v>
      </c>
      <c r="M7192">
        <v>145.43</v>
      </c>
      <c r="N7192">
        <v>145.43</v>
      </c>
      <c r="O7192">
        <v>145.43</v>
      </c>
      <c r="P7192">
        <v>145.43</v>
      </c>
      <c r="Q7192">
        <v>145.43</v>
      </c>
      <c r="R7192">
        <v>145.43</v>
      </c>
      <c r="S7192">
        <v>145.43</v>
      </c>
      <c r="T7192">
        <v>145.43</v>
      </c>
      <c r="U7192">
        <v>145.43</v>
      </c>
      <c r="V7192">
        <v>145.43</v>
      </c>
      <c r="W7192">
        <v>145.43</v>
      </c>
      <c r="X7192">
        <v>145.43</v>
      </c>
      <c r="Y7192">
        <v>145.43</v>
      </c>
      <c r="Z7192">
        <v>145.43</v>
      </c>
      <c r="AA7192">
        <v>145.43</v>
      </c>
      <c r="AB7192">
        <v>145.43</v>
      </c>
      <c r="AC7192">
        <v>145.43</v>
      </c>
      <c r="AD7192">
        <v>145.43</v>
      </c>
      <c r="AE7192">
        <v>145.43</v>
      </c>
    </row>
    <row r="7193" spans="1:31">
      <c r="A7193" t="s">
        <v>31</v>
      </c>
      <c r="B7193" t="s">
        <v>14373</v>
      </c>
      <c r="C7193" t="s">
        <v>14374</v>
      </c>
      <c r="D7193" t="s">
        <v>417</v>
      </c>
      <c r="E7193">
        <v>92.1</v>
      </c>
      <c r="F7193">
        <v>78.36</v>
      </c>
      <c r="G7193">
        <v>75.66</v>
      </c>
      <c r="H7193">
        <v>76.510000000000005</v>
      </c>
      <c r="I7193">
        <v>77.08</v>
      </c>
      <c r="J7193">
        <v>81.33</v>
      </c>
      <c r="K7193">
        <v>77.650000000000006</v>
      </c>
      <c r="L7193">
        <v>72.400000000000006</v>
      </c>
      <c r="M7193">
        <v>77.22</v>
      </c>
      <c r="N7193">
        <v>76.8</v>
      </c>
      <c r="O7193">
        <v>75.38</v>
      </c>
      <c r="P7193">
        <v>74.099999999999994</v>
      </c>
      <c r="Q7193">
        <v>81.05</v>
      </c>
      <c r="R7193">
        <v>81.760000000000005</v>
      </c>
      <c r="S7193">
        <v>76.09</v>
      </c>
      <c r="T7193">
        <v>79.06</v>
      </c>
      <c r="U7193">
        <v>78.069999999999993</v>
      </c>
      <c r="V7193">
        <v>72.400000000000006</v>
      </c>
      <c r="W7193">
        <v>74.099999999999994</v>
      </c>
      <c r="X7193">
        <v>78.5</v>
      </c>
      <c r="Y7193">
        <v>80.62</v>
      </c>
      <c r="Z7193">
        <v>79.63</v>
      </c>
      <c r="AA7193">
        <v>74.53</v>
      </c>
      <c r="AB7193">
        <v>74.53</v>
      </c>
      <c r="AC7193">
        <v>78.36</v>
      </c>
      <c r="AD7193">
        <v>74.67</v>
      </c>
      <c r="AE7193">
        <v>76.37</v>
      </c>
    </row>
    <row r="7194" spans="1:31">
      <c r="A7194" t="s">
        <v>31</v>
      </c>
      <c r="B7194" t="s">
        <v>14375</v>
      </c>
      <c r="C7194" t="s">
        <v>14376</v>
      </c>
      <c r="D7194" t="s">
        <v>415</v>
      </c>
      <c r="E7194">
        <v>3910.39</v>
      </c>
      <c r="F7194">
        <v>2908.68</v>
      </c>
      <c r="G7194">
        <v>4614.29</v>
      </c>
      <c r="H7194">
        <v>3381.31</v>
      </c>
      <c r="I7194">
        <v>3717.44</v>
      </c>
      <c r="J7194">
        <v>3438.07</v>
      </c>
      <c r="K7194">
        <v>4221.1099999999997</v>
      </c>
      <c r="L7194">
        <v>4342.72</v>
      </c>
      <c r="M7194">
        <v>4020.89</v>
      </c>
      <c r="N7194">
        <v>2896.65</v>
      </c>
      <c r="O7194">
        <v>3519.62</v>
      </c>
      <c r="P7194">
        <v>3503.33</v>
      </c>
      <c r="Q7194">
        <v>3644.92</v>
      </c>
      <c r="R7194">
        <v>4212.0600000000004</v>
      </c>
      <c r="S7194">
        <v>3087.52</v>
      </c>
      <c r="T7194">
        <v>3288.13</v>
      </c>
      <c r="U7194">
        <v>3165.26</v>
      </c>
      <c r="V7194">
        <v>5775.17</v>
      </c>
      <c r="W7194">
        <v>5177.57</v>
      </c>
      <c r="X7194">
        <v>3338.86</v>
      </c>
      <c r="Y7194">
        <v>4126.3</v>
      </c>
      <c r="Z7194">
        <v>3945.53</v>
      </c>
      <c r="AA7194">
        <v>3903.97</v>
      </c>
      <c r="AB7194">
        <v>4573.71</v>
      </c>
      <c r="AC7194">
        <v>3106.26</v>
      </c>
      <c r="AD7194">
        <v>4461.63</v>
      </c>
      <c r="AE7194">
        <v>3626.37</v>
      </c>
    </row>
    <row r="7195" spans="1:31">
      <c r="A7195" t="s">
        <v>31</v>
      </c>
      <c r="B7195" t="s">
        <v>14377</v>
      </c>
      <c r="C7195" t="s">
        <v>14376</v>
      </c>
      <c r="D7195" t="s">
        <v>417</v>
      </c>
      <c r="E7195">
        <v>21.88</v>
      </c>
      <c r="F7195">
        <v>16.260000000000002</v>
      </c>
      <c r="G7195">
        <v>25.75</v>
      </c>
      <c r="H7195">
        <v>19.18</v>
      </c>
      <c r="I7195">
        <v>20.64</v>
      </c>
      <c r="J7195">
        <v>19.04</v>
      </c>
      <c r="K7195">
        <v>23.34</v>
      </c>
      <c r="L7195">
        <v>24.28</v>
      </c>
      <c r="M7195">
        <v>22.43</v>
      </c>
      <c r="N7195">
        <v>16.23</v>
      </c>
      <c r="O7195">
        <v>19.59</v>
      </c>
      <c r="P7195">
        <v>19.5</v>
      </c>
      <c r="Q7195">
        <v>20.32</v>
      </c>
      <c r="R7195">
        <v>23.72</v>
      </c>
      <c r="S7195">
        <v>17.29</v>
      </c>
      <c r="T7195">
        <v>18.420000000000002</v>
      </c>
      <c r="U7195">
        <v>17.53</v>
      </c>
      <c r="V7195">
        <v>32.450000000000003</v>
      </c>
      <c r="W7195">
        <v>28.96</v>
      </c>
      <c r="X7195">
        <v>18.59</v>
      </c>
      <c r="Y7195">
        <v>23.26</v>
      </c>
      <c r="Z7195">
        <v>22.23</v>
      </c>
      <c r="AA7195">
        <v>21.84</v>
      </c>
      <c r="AB7195">
        <v>25.75</v>
      </c>
      <c r="AC7195">
        <v>17.21</v>
      </c>
      <c r="AD7195">
        <v>24.95</v>
      </c>
      <c r="AE7195">
        <v>20.3</v>
      </c>
    </row>
    <row r="7196" spans="1:31">
      <c r="A7196" t="s">
        <v>31</v>
      </c>
      <c r="B7196" t="s">
        <v>14378</v>
      </c>
      <c r="C7196" t="s">
        <v>14379</v>
      </c>
      <c r="D7196" t="s">
        <v>101</v>
      </c>
      <c r="E7196">
        <v>16.27</v>
      </c>
      <c r="F7196">
        <v>15.91</v>
      </c>
      <c r="G7196">
        <v>16.420000000000002</v>
      </c>
      <c r="H7196">
        <v>15.87</v>
      </c>
      <c r="I7196">
        <v>16.559999999999999</v>
      </c>
      <c r="J7196">
        <v>16.04</v>
      </c>
      <c r="K7196">
        <v>16.11</v>
      </c>
      <c r="L7196">
        <v>19.170000000000002</v>
      </c>
      <c r="M7196">
        <v>16.45</v>
      </c>
      <c r="N7196">
        <v>16.07</v>
      </c>
      <c r="O7196">
        <v>14.08</v>
      </c>
      <c r="P7196">
        <v>15.31</v>
      </c>
      <c r="Q7196">
        <v>15.87</v>
      </c>
      <c r="R7196">
        <v>16.12</v>
      </c>
      <c r="S7196">
        <v>15.89</v>
      </c>
      <c r="T7196">
        <v>18.190000000000001</v>
      </c>
      <c r="U7196">
        <v>16.16</v>
      </c>
      <c r="V7196">
        <v>21.56</v>
      </c>
      <c r="W7196">
        <v>16.670000000000002</v>
      </c>
      <c r="X7196">
        <v>16.34</v>
      </c>
      <c r="Y7196">
        <v>16.21</v>
      </c>
      <c r="Z7196">
        <v>16.190000000000001</v>
      </c>
      <c r="AA7196">
        <v>19.809999999999999</v>
      </c>
      <c r="AB7196">
        <v>18.2</v>
      </c>
      <c r="AC7196">
        <v>16.16</v>
      </c>
      <c r="AD7196">
        <v>16.329999999999998</v>
      </c>
      <c r="AE7196">
        <v>15.9</v>
      </c>
    </row>
    <row r="7197" spans="1:31">
      <c r="A7197" t="s">
        <v>31</v>
      </c>
      <c r="B7197" t="s">
        <v>14380</v>
      </c>
      <c r="C7197" t="s">
        <v>14381</v>
      </c>
      <c r="D7197" t="s">
        <v>101</v>
      </c>
      <c r="E7197">
        <v>16.14</v>
      </c>
      <c r="F7197">
        <v>15.89</v>
      </c>
      <c r="G7197">
        <v>16.260000000000002</v>
      </c>
      <c r="H7197">
        <v>15.81</v>
      </c>
      <c r="I7197">
        <v>16.399999999999999</v>
      </c>
      <c r="J7197">
        <v>15.98</v>
      </c>
      <c r="K7197">
        <v>16.059999999999999</v>
      </c>
      <c r="L7197">
        <v>19.079999999999998</v>
      </c>
      <c r="M7197">
        <v>16.27</v>
      </c>
      <c r="N7197">
        <v>15.95</v>
      </c>
      <c r="O7197">
        <v>14.03</v>
      </c>
      <c r="P7197">
        <v>15.19</v>
      </c>
      <c r="Q7197">
        <v>15.82</v>
      </c>
      <c r="R7197">
        <v>16.059999999999999</v>
      </c>
      <c r="S7197">
        <v>15.85</v>
      </c>
      <c r="T7197">
        <v>17.97</v>
      </c>
      <c r="U7197">
        <v>16.04</v>
      </c>
      <c r="V7197">
        <v>21.5</v>
      </c>
      <c r="W7197">
        <v>16.62</v>
      </c>
      <c r="X7197">
        <v>16.190000000000001</v>
      </c>
      <c r="Y7197">
        <v>16.09</v>
      </c>
      <c r="Z7197">
        <v>16.13</v>
      </c>
      <c r="AA7197">
        <v>19.809999999999999</v>
      </c>
      <c r="AB7197">
        <v>18.14</v>
      </c>
      <c r="AC7197">
        <v>16.059999999999999</v>
      </c>
      <c r="AD7197">
        <v>16.3</v>
      </c>
      <c r="AE7197">
        <v>15.89</v>
      </c>
    </row>
    <row r="7198" spans="1:31">
      <c r="A7198" t="s">
        <v>31</v>
      </c>
      <c r="B7198" t="s">
        <v>14382</v>
      </c>
      <c r="C7198" t="s">
        <v>14383</v>
      </c>
      <c r="D7198" t="s">
        <v>417</v>
      </c>
      <c r="E7198">
        <v>17.5</v>
      </c>
      <c r="F7198">
        <v>15.75</v>
      </c>
      <c r="G7198">
        <v>19.77</v>
      </c>
      <c r="H7198">
        <v>14.94</v>
      </c>
      <c r="I7198">
        <v>19.100000000000001</v>
      </c>
      <c r="J7198">
        <v>17.59</v>
      </c>
      <c r="K7198">
        <v>18.97</v>
      </c>
      <c r="L7198">
        <v>18.46</v>
      </c>
      <c r="M7198">
        <v>16.91</v>
      </c>
      <c r="N7198">
        <v>15.38</v>
      </c>
      <c r="O7198">
        <v>17.03</v>
      </c>
      <c r="P7198">
        <v>18.3</v>
      </c>
      <c r="Q7198">
        <v>17.18</v>
      </c>
      <c r="R7198">
        <v>19.170000000000002</v>
      </c>
      <c r="S7198">
        <v>16.5</v>
      </c>
      <c r="T7198">
        <v>18.57</v>
      </c>
      <c r="U7198">
        <v>16.63</v>
      </c>
      <c r="V7198">
        <v>22.3</v>
      </c>
      <c r="W7198">
        <v>24.21</v>
      </c>
      <c r="X7198">
        <v>17.73</v>
      </c>
      <c r="Y7198">
        <v>19.96</v>
      </c>
      <c r="Z7198">
        <v>17.510000000000002</v>
      </c>
      <c r="AA7198">
        <v>19.23</v>
      </c>
      <c r="AB7198">
        <v>20.88</v>
      </c>
      <c r="AC7198">
        <v>16.61</v>
      </c>
      <c r="AD7198">
        <v>23.88</v>
      </c>
      <c r="AE7198">
        <v>16.11</v>
      </c>
    </row>
    <row r="7199" spans="1:31">
      <c r="A7199" t="s">
        <v>31</v>
      </c>
      <c r="B7199" t="s">
        <v>14384</v>
      </c>
      <c r="C7199" t="s">
        <v>14383</v>
      </c>
      <c r="D7199" t="s">
        <v>415</v>
      </c>
      <c r="E7199">
        <v>3144.96</v>
      </c>
      <c r="F7199">
        <v>2821.06</v>
      </c>
      <c r="G7199">
        <v>3569.97</v>
      </c>
      <c r="H7199">
        <v>2649.46</v>
      </c>
      <c r="I7199">
        <v>3452.46</v>
      </c>
      <c r="J7199">
        <v>3185.5</v>
      </c>
      <c r="K7199">
        <v>3452.38</v>
      </c>
      <c r="L7199">
        <v>3324.23</v>
      </c>
      <c r="M7199">
        <v>3054.27</v>
      </c>
      <c r="N7199">
        <v>2749.7</v>
      </c>
      <c r="O7199">
        <v>3070.23</v>
      </c>
      <c r="P7199">
        <v>3293.12</v>
      </c>
      <c r="Q7199">
        <v>3092.62</v>
      </c>
      <c r="R7199">
        <v>3423.46</v>
      </c>
      <c r="S7199">
        <v>2950.83</v>
      </c>
      <c r="T7199">
        <v>3316.34</v>
      </c>
      <c r="U7199">
        <v>3011.6</v>
      </c>
      <c r="V7199">
        <v>4004.02</v>
      </c>
      <c r="W7199">
        <v>4352.59</v>
      </c>
      <c r="X7199">
        <v>3192.47</v>
      </c>
      <c r="Y7199">
        <v>3557.4</v>
      </c>
      <c r="Z7199">
        <v>3124.29</v>
      </c>
      <c r="AA7199">
        <v>3451.05</v>
      </c>
      <c r="AB7199">
        <v>3722.58</v>
      </c>
      <c r="AC7199">
        <v>3003.62</v>
      </c>
      <c r="AD7199">
        <v>4279.59</v>
      </c>
      <c r="AE7199">
        <v>2893.78</v>
      </c>
    </row>
    <row r="7200" spans="1:31">
      <c r="A7200" t="s">
        <v>31</v>
      </c>
      <c r="B7200" t="s">
        <v>14385</v>
      </c>
      <c r="C7200" t="s">
        <v>14386</v>
      </c>
      <c r="D7200" t="s">
        <v>417</v>
      </c>
      <c r="E7200">
        <v>21.83</v>
      </c>
      <c r="F7200">
        <v>19.89</v>
      </c>
      <c r="G7200">
        <v>24.28</v>
      </c>
      <c r="H7200">
        <v>19.34</v>
      </c>
      <c r="I7200">
        <v>23.36</v>
      </c>
      <c r="J7200">
        <v>21.79</v>
      </c>
      <c r="K7200">
        <v>23.49</v>
      </c>
      <c r="L7200">
        <v>22.99</v>
      </c>
      <c r="M7200">
        <v>21.18</v>
      </c>
      <c r="N7200">
        <v>19.920000000000002</v>
      </c>
      <c r="O7200">
        <v>21.56</v>
      </c>
      <c r="P7200">
        <v>22.86</v>
      </c>
      <c r="Q7200">
        <v>21.76</v>
      </c>
      <c r="R7200">
        <v>23.92</v>
      </c>
      <c r="S7200">
        <v>21.05</v>
      </c>
      <c r="T7200">
        <v>23.44</v>
      </c>
      <c r="U7200">
        <v>20.74</v>
      </c>
      <c r="V7200">
        <v>28.15</v>
      </c>
      <c r="W7200">
        <v>30.41</v>
      </c>
      <c r="X7200">
        <v>21.89</v>
      </c>
      <c r="Y7200">
        <v>25.16</v>
      </c>
      <c r="Z7200">
        <v>22.04</v>
      </c>
      <c r="AA7200">
        <v>24.6</v>
      </c>
      <c r="AB7200">
        <v>27.42</v>
      </c>
      <c r="AC7200">
        <v>20.72</v>
      </c>
      <c r="AD7200">
        <v>30.24</v>
      </c>
      <c r="AE7200">
        <v>20.34</v>
      </c>
    </row>
    <row r="7201" spans="1:31">
      <c r="A7201" t="s">
        <v>14387</v>
      </c>
      <c r="B7201" t="s">
        <v>14388</v>
      </c>
      <c r="C7201" t="s">
        <v>14389</v>
      </c>
      <c r="D7201" t="s">
        <v>104</v>
      </c>
      <c r="E7201">
        <v>16.18</v>
      </c>
      <c r="F7201">
        <v>7.33</v>
      </c>
      <c r="G7201">
        <v>10.75</v>
      </c>
      <c r="H7201">
        <v>6.5</v>
      </c>
      <c r="I7201">
        <v>19.100000000000001</v>
      </c>
      <c r="J7201">
        <v>16.62</v>
      </c>
      <c r="K7201">
        <v>11.06</v>
      </c>
      <c r="L7201">
        <v>7.98</v>
      </c>
      <c r="M7201">
        <v>12.7</v>
      </c>
      <c r="N7201">
        <v>7.12</v>
      </c>
      <c r="O7201">
        <v>7.1</v>
      </c>
      <c r="P7201">
        <v>5.5</v>
      </c>
      <c r="Q7201">
        <v>9.59</v>
      </c>
      <c r="R7201">
        <v>12.5</v>
      </c>
      <c r="S7201">
        <v>11.32</v>
      </c>
      <c r="T7201">
        <v>13.44</v>
      </c>
      <c r="U7201">
        <v>8.33</v>
      </c>
      <c r="V7201">
        <v>6.3</v>
      </c>
      <c r="W7201">
        <v>9.5</v>
      </c>
      <c r="X7201">
        <v>18.87</v>
      </c>
      <c r="Y7201">
        <v>8.5</v>
      </c>
      <c r="Z7201">
        <v>8.6</v>
      </c>
      <c r="AA7201">
        <v>13.46</v>
      </c>
      <c r="AB7201">
        <v>11.4</v>
      </c>
      <c r="AC7201">
        <v>14.67</v>
      </c>
      <c r="AD7201">
        <v>13.57</v>
      </c>
      <c r="AE7201">
        <v>8.75</v>
      </c>
    </row>
    <row r="7202" spans="1:31">
      <c r="A7202" t="s">
        <v>14387</v>
      </c>
      <c r="B7202" t="s">
        <v>14390</v>
      </c>
      <c r="C7202" t="s">
        <v>14391</v>
      </c>
      <c r="D7202" t="s">
        <v>104</v>
      </c>
      <c r="E7202">
        <v>75.62</v>
      </c>
      <c r="F7202">
        <v>82.28</v>
      </c>
      <c r="G7202">
        <v>84.28</v>
      </c>
      <c r="H7202">
        <v>85.71</v>
      </c>
      <c r="I7202">
        <v>117.85</v>
      </c>
      <c r="J7202">
        <v>67.89</v>
      </c>
      <c r="K7202">
        <v>117.85</v>
      </c>
      <c r="L7202">
        <v>85.71</v>
      </c>
      <c r="M7202">
        <v>81.319999999999993</v>
      </c>
      <c r="N7202">
        <v>121.42</v>
      </c>
      <c r="O7202">
        <v>106.42</v>
      </c>
      <c r="P7202">
        <v>110.62</v>
      </c>
      <c r="Q7202">
        <v>68.569999999999993</v>
      </c>
      <c r="R7202">
        <v>138.65</v>
      </c>
      <c r="S7202">
        <v>77.739999999999995</v>
      </c>
      <c r="T7202">
        <v>122.55</v>
      </c>
      <c r="U7202">
        <v>102.34</v>
      </c>
      <c r="V7202">
        <v>94.28</v>
      </c>
      <c r="W7202">
        <v>87.35</v>
      </c>
      <c r="X7202">
        <v>90.71</v>
      </c>
      <c r="Y7202">
        <v>109.92</v>
      </c>
      <c r="Z7202">
        <v>99.99</v>
      </c>
      <c r="AA7202">
        <v>115.27</v>
      </c>
      <c r="AB7202">
        <v>108.02</v>
      </c>
      <c r="AC7202">
        <v>135.88</v>
      </c>
      <c r="AD7202">
        <v>122.55</v>
      </c>
      <c r="AE7202">
        <v>82.85</v>
      </c>
    </row>
    <row r="7203" spans="1:31">
      <c r="A7203" t="s">
        <v>14387</v>
      </c>
      <c r="B7203" t="s">
        <v>14392</v>
      </c>
      <c r="C7203" t="s">
        <v>14393</v>
      </c>
      <c r="D7203" t="s">
        <v>104</v>
      </c>
      <c r="E7203">
        <v>52.94</v>
      </c>
      <c r="F7203">
        <v>57.6</v>
      </c>
      <c r="G7203">
        <v>59</v>
      </c>
      <c r="H7203">
        <v>60</v>
      </c>
      <c r="I7203">
        <v>82.5</v>
      </c>
      <c r="J7203">
        <v>47.53</v>
      </c>
      <c r="K7203">
        <v>82.5</v>
      </c>
      <c r="L7203">
        <v>60</v>
      </c>
      <c r="M7203">
        <v>56.93</v>
      </c>
      <c r="N7203">
        <v>85</v>
      </c>
      <c r="O7203">
        <v>74.5</v>
      </c>
      <c r="P7203">
        <v>77.44</v>
      </c>
      <c r="Q7203">
        <v>48</v>
      </c>
      <c r="R7203">
        <v>97.06</v>
      </c>
      <c r="S7203">
        <v>54.42</v>
      </c>
      <c r="T7203">
        <v>85.79</v>
      </c>
      <c r="U7203">
        <v>71.64</v>
      </c>
      <c r="V7203">
        <v>66</v>
      </c>
      <c r="W7203">
        <v>61.15</v>
      </c>
      <c r="X7203">
        <v>63.5</v>
      </c>
      <c r="Y7203">
        <v>76.95</v>
      </c>
      <c r="Z7203">
        <v>70</v>
      </c>
      <c r="AA7203">
        <v>80.69</v>
      </c>
      <c r="AB7203">
        <v>75.62</v>
      </c>
      <c r="AC7203">
        <v>95.12</v>
      </c>
      <c r="AD7203">
        <v>85.79</v>
      </c>
      <c r="AE7203">
        <v>58</v>
      </c>
    </row>
    <row r="7204" spans="1:31">
      <c r="A7204" t="s">
        <v>14387</v>
      </c>
      <c r="B7204" t="s">
        <v>14394</v>
      </c>
      <c r="C7204" t="s">
        <v>14395</v>
      </c>
      <c r="D7204" t="s">
        <v>104</v>
      </c>
      <c r="E7204">
        <v>51.11</v>
      </c>
      <c r="F7204">
        <v>55.61</v>
      </c>
      <c r="G7204">
        <v>56.96</v>
      </c>
      <c r="H7204">
        <v>57.93</v>
      </c>
      <c r="I7204">
        <v>79.650000000000006</v>
      </c>
      <c r="J7204">
        <v>45.89</v>
      </c>
      <c r="K7204">
        <v>79.650000000000006</v>
      </c>
      <c r="L7204">
        <v>57.93</v>
      </c>
      <c r="M7204">
        <v>54.96</v>
      </c>
      <c r="N7204">
        <v>82.06</v>
      </c>
      <c r="O7204">
        <v>71.930000000000007</v>
      </c>
      <c r="P7204">
        <v>74.760000000000005</v>
      </c>
      <c r="Q7204">
        <v>46.34</v>
      </c>
      <c r="R7204">
        <v>93.71</v>
      </c>
      <c r="S7204">
        <v>52.54</v>
      </c>
      <c r="T7204">
        <v>82.83</v>
      </c>
      <c r="U7204">
        <v>69.16</v>
      </c>
      <c r="V7204">
        <v>63.72</v>
      </c>
      <c r="W7204">
        <v>59.04</v>
      </c>
      <c r="X7204">
        <v>61.31</v>
      </c>
      <c r="Y7204">
        <v>74.290000000000006</v>
      </c>
      <c r="Z7204">
        <v>67.58</v>
      </c>
      <c r="AA7204">
        <v>77.900000000000006</v>
      </c>
      <c r="AB7204">
        <v>73.010000000000005</v>
      </c>
      <c r="AC7204">
        <v>91.83</v>
      </c>
      <c r="AD7204">
        <v>82.83</v>
      </c>
      <c r="AE7204">
        <v>55.99</v>
      </c>
    </row>
    <row r="7205" spans="1:31">
      <c r="A7205" t="s">
        <v>14387</v>
      </c>
      <c r="B7205" t="s">
        <v>14396</v>
      </c>
      <c r="C7205" t="s">
        <v>14397</v>
      </c>
      <c r="D7205" t="s">
        <v>34</v>
      </c>
      <c r="E7205">
        <v>410.81</v>
      </c>
      <c r="F7205">
        <v>440.78</v>
      </c>
      <c r="G7205">
        <v>440.78</v>
      </c>
      <c r="H7205">
        <v>440.78</v>
      </c>
      <c r="I7205">
        <v>440.78</v>
      </c>
      <c r="J7205">
        <v>440.78</v>
      </c>
      <c r="K7205">
        <v>440.78</v>
      </c>
      <c r="L7205">
        <v>440.78</v>
      </c>
      <c r="M7205">
        <v>440.78</v>
      </c>
      <c r="N7205">
        <v>440.78</v>
      </c>
      <c r="O7205">
        <v>440.78</v>
      </c>
      <c r="P7205">
        <v>440.78</v>
      </c>
      <c r="Q7205">
        <v>440.78</v>
      </c>
      <c r="R7205">
        <v>440.78</v>
      </c>
      <c r="S7205">
        <v>440.78</v>
      </c>
      <c r="T7205">
        <v>440.78</v>
      </c>
      <c r="U7205">
        <v>440.78</v>
      </c>
      <c r="V7205">
        <v>440.78</v>
      </c>
      <c r="W7205">
        <v>440.78</v>
      </c>
      <c r="X7205">
        <v>440.78</v>
      </c>
      <c r="Y7205">
        <v>440.78</v>
      </c>
      <c r="Z7205">
        <v>440.78</v>
      </c>
      <c r="AA7205">
        <v>440.78</v>
      </c>
      <c r="AB7205">
        <v>440.78</v>
      </c>
      <c r="AC7205">
        <v>440.78</v>
      </c>
      <c r="AD7205">
        <v>440.78</v>
      </c>
      <c r="AE7205">
        <v>440.78</v>
      </c>
    </row>
    <row r="7206" spans="1:31">
      <c r="A7206" t="s">
        <v>14387</v>
      </c>
      <c r="B7206" t="s">
        <v>14398</v>
      </c>
      <c r="C7206" t="s">
        <v>14399</v>
      </c>
      <c r="D7206" t="s">
        <v>34</v>
      </c>
      <c r="E7206">
        <v>645.34</v>
      </c>
      <c r="F7206">
        <v>692.41</v>
      </c>
      <c r="G7206">
        <v>692.41</v>
      </c>
      <c r="H7206">
        <v>692.41</v>
      </c>
      <c r="I7206">
        <v>692.41</v>
      </c>
      <c r="J7206">
        <v>692.41</v>
      </c>
      <c r="K7206">
        <v>692.41</v>
      </c>
      <c r="L7206">
        <v>692.41</v>
      </c>
      <c r="M7206">
        <v>692.41</v>
      </c>
      <c r="N7206">
        <v>692.41</v>
      </c>
      <c r="O7206">
        <v>692.41</v>
      </c>
      <c r="P7206">
        <v>692.41</v>
      </c>
      <c r="Q7206">
        <v>692.41</v>
      </c>
      <c r="R7206">
        <v>692.41</v>
      </c>
      <c r="S7206">
        <v>692.41</v>
      </c>
      <c r="T7206">
        <v>692.41</v>
      </c>
      <c r="U7206">
        <v>692.41</v>
      </c>
      <c r="V7206">
        <v>692.41</v>
      </c>
      <c r="W7206">
        <v>692.41</v>
      </c>
      <c r="X7206">
        <v>692.41</v>
      </c>
      <c r="Y7206">
        <v>692.41</v>
      </c>
      <c r="Z7206">
        <v>692.41</v>
      </c>
      <c r="AA7206">
        <v>692.41</v>
      </c>
      <c r="AB7206">
        <v>692.41</v>
      </c>
      <c r="AC7206">
        <v>692.41</v>
      </c>
      <c r="AD7206">
        <v>692.41</v>
      </c>
      <c r="AE7206">
        <v>692.41</v>
      </c>
    </row>
    <row r="7207" spans="1:31">
      <c r="A7207" t="s">
        <v>14387</v>
      </c>
      <c r="B7207" t="s">
        <v>14400</v>
      </c>
      <c r="C7207" t="s">
        <v>14401</v>
      </c>
      <c r="D7207" t="s">
        <v>104</v>
      </c>
      <c r="E7207">
        <v>492.71</v>
      </c>
      <c r="F7207">
        <v>492.71</v>
      </c>
      <c r="G7207">
        <v>249.57</v>
      </c>
      <c r="H7207">
        <v>166.61</v>
      </c>
      <c r="I7207">
        <v>492.71</v>
      </c>
      <c r="J7207">
        <v>492.71</v>
      </c>
      <c r="K7207">
        <v>245.67</v>
      </c>
      <c r="L7207">
        <v>492.71</v>
      </c>
      <c r="M7207">
        <v>409.32</v>
      </c>
      <c r="N7207">
        <v>492.71</v>
      </c>
      <c r="O7207">
        <v>492.71</v>
      </c>
      <c r="P7207">
        <v>492.71</v>
      </c>
      <c r="Q7207">
        <v>492.71</v>
      </c>
      <c r="R7207">
        <v>492.71</v>
      </c>
      <c r="S7207">
        <v>492.71</v>
      </c>
      <c r="T7207">
        <v>272.5</v>
      </c>
      <c r="U7207">
        <v>242.56</v>
      </c>
      <c r="V7207">
        <v>492.71</v>
      </c>
      <c r="W7207">
        <v>492.71</v>
      </c>
      <c r="X7207">
        <v>185.37</v>
      </c>
      <c r="Y7207">
        <v>333.14</v>
      </c>
      <c r="Z7207">
        <v>492.71</v>
      </c>
      <c r="AA7207">
        <v>492.71</v>
      </c>
      <c r="AB7207">
        <v>492.71</v>
      </c>
      <c r="AC7207">
        <v>492.71</v>
      </c>
      <c r="AD7207">
        <v>492.71</v>
      </c>
      <c r="AE7207">
        <v>492.71</v>
      </c>
    </row>
    <row r="7208" spans="1:31">
      <c r="A7208" t="s">
        <v>14387</v>
      </c>
      <c r="B7208" t="s">
        <v>14402</v>
      </c>
      <c r="C7208" t="s">
        <v>14403</v>
      </c>
      <c r="D7208" t="s">
        <v>104</v>
      </c>
      <c r="E7208">
        <v>926.01</v>
      </c>
      <c r="F7208">
        <v>993.55</v>
      </c>
      <c r="G7208">
        <v>993.55</v>
      </c>
      <c r="H7208">
        <v>993.55</v>
      </c>
      <c r="I7208">
        <v>993.55</v>
      </c>
      <c r="J7208">
        <v>993.55</v>
      </c>
      <c r="K7208">
        <v>993.55</v>
      </c>
      <c r="L7208">
        <v>993.55</v>
      </c>
      <c r="M7208">
        <v>993.55</v>
      </c>
      <c r="N7208">
        <v>993.55</v>
      </c>
      <c r="O7208">
        <v>993.55</v>
      </c>
      <c r="P7208">
        <v>993.55</v>
      </c>
      <c r="Q7208">
        <v>993.55</v>
      </c>
      <c r="R7208">
        <v>993.55</v>
      </c>
      <c r="S7208">
        <v>993.55</v>
      </c>
      <c r="T7208">
        <v>993.55</v>
      </c>
      <c r="U7208">
        <v>993.55</v>
      </c>
      <c r="V7208">
        <v>993.55</v>
      </c>
      <c r="W7208">
        <v>993.55</v>
      </c>
      <c r="X7208">
        <v>993.55</v>
      </c>
      <c r="Y7208">
        <v>993.55</v>
      </c>
      <c r="Z7208">
        <v>993.55</v>
      </c>
      <c r="AA7208">
        <v>993.55</v>
      </c>
      <c r="AB7208">
        <v>993.55</v>
      </c>
      <c r="AC7208">
        <v>993.55</v>
      </c>
      <c r="AD7208">
        <v>993.55</v>
      </c>
      <c r="AE7208">
        <v>993.55</v>
      </c>
    </row>
    <row r="7209" spans="1:31">
      <c r="A7209" t="s">
        <v>14387</v>
      </c>
      <c r="B7209" t="s">
        <v>14404</v>
      </c>
      <c r="C7209" t="s">
        <v>14405</v>
      </c>
      <c r="D7209" t="s">
        <v>51</v>
      </c>
      <c r="E7209">
        <v>10.89</v>
      </c>
      <c r="F7209">
        <v>17.13</v>
      </c>
      <c r="G7209">
        <v>17.13</v>
      </c>
      <c r="H7209">
        <v>10.98</v>
      </c>
      <c r="I7209">
        <v>14.21</v>
      </c>
      <c r="J7209">
        <v>17.13</v>
      </c>
      <c r="K7209">
        <v>17.13</v>
      </c>
      <c r="L7209">
        <v>17.13</v>
      </c>
      <c r="M7209">
        <v>12.79</v>
      </c>
      <c r="N7209">
        <v>12.3</v>
      </c>
      <c r="O7209">
        <v>17.13</v>
      </c>
      <c r="P7209">
        <v>13.54</v>
      </c>
      <c r="Q7209">
        <v>14.29</v>
      </c>
      <c r="R7209">
        <v>17.13</v>
      </c>
      <c r="S7209">
        <v>14.6</v>
      </c>
      <c r="T7209">
        <v>17.13</v>
      </c>
      <c r="U7209">
        <v>10.76</v>
      </c>
      <c r="V7209">
        <v>17.13</v>
      </c>
      <c r="W7209">
        <v>17.13</v>
      </c>
      <c r="X7209">
        <v>12.53</v>
      </c>
      <c r="Y7209">
        <v>17.13</v>
      </c>
      <c r="Z7209">
        <v>17.13</v>
      </c>
      <c r="AA7209">
        <v>30.64</v>
      </c>
      <c r="AB7209">
        <v>17.13</v>
      </c>
      <c r="AC7209">
        <v>11.11</v>
      </c>
      <c r="AD7209">
        <v>17.13</v>
      </c>
      <c r="AE7209">
        <v>17.13</v>
      </c>
    </row>
    <row r="7210" spans="1:31">
      <c r="A7210" t="s">
        <v>14387</v>
      </c>
      <c r="B7210" t="s">
        <v>14406</v>
      </c>
      <c r="C7210" t="s">
        <v>14407</v>
      </c>
      <c r="D7210" t="s">
        <v>51</v>
      </c>
      <c r="E7210">
        <v>8.43</v>
      </c>
      <c r="F7210">
        <v>13.26</v>
      </c>
      <c r="G7210">
        <v>13.26</v>
      </c>
      <c r="H7210">
        <v>8.5</v>
      </c>
      <c r="I7210">
        <v>11</v>
      </c>
      <c r="J7210">
        <v>13.26</v>
      </c>
      <c r="K7210">
        <v>13.26</v>
      </c>
      <c r="L7210">
        <v>13.26</v>
      </c>
      <c r="M7210">
        <v>9.9</v>
      </c>
      <c r="N7210">
        <v>9.52</v>
      </c>
      <c r="O7210">
        <v>13.26</v>
      </c>
      <c r="P7210">
        <v>10.48</v>
      </c>
      <c r="Q7210">
        <v>11.06</v>
      </c>
      <c r="R7210">
        <v>13.26</v>
      </c>
      <c r="S7210">
        <v>11.3</v>
      </c>
      <c r="T7210">
        <v>13.26</v>
      </c>
      <c r="U7210">
        <v>8.33</v>
      </c>
      <c r="V7210">
        <v>13.26</v>
      </c>
      <c r="W7210">
        <v>13.26</v>
      </c>
      <c r="X7210">
        <v>9.6999999999999993</v>
      </c>
      <c r="Y7210">
        <v>13.26</v>
      </c>
      <c r="Z7210">
        <v>13.26</v>
      </c>
      <c r="AA7210">
        <v>23.71</v>
      </c>
      <c r="AB7210">
        <v>13.26</v>
      </c>
      <c r="AC7210">
        <v>8.6</v>
      </c>
      <c r="AD7210">
        <v>13.26</v>
      </c>
      <c r="AE7210">
        <v>13.26</v>
      </c>
    </row>
    <row r="7211" spans="1:31">
      <c r="A7211" t="s">
        <v>14387</v>
      </c>
      <c r="B7211" t="s">
        <v>14408</v>
      </c>
      <c r="C7211" t="s">
        <v>14409</v>
      </c>
      <c r="D7211" t="s">
        <v>51</v>
      </c>
      <c r="E7211">
        <v>21.29</v>
      </c>
      <c r="F7211">
        <v>33.49</v>
      </c>
      <c r="G7211">
        <v>33.49</v>
      </c>
      <c r="H7211">
        <v>21.47</v>
      </c>
      <c r="I7211">
        <v>27.78</v>
      </c>
      <c r="J7211">
        <v>33.49</v>
      </c>
      <c r="K7211">
        <v>33.49</v>
      </c>
      <c r="L7211">
        <v>33.49</v>
      </c>
      <c r="M7211">
        <v>25</v>
      </c>
      <c r="N7211">
        <v>24.04</v>
      </c>
      <c r="O7211">
        <v>33.49</v>
      </c>
      <c r="P7211">
        <v>26.47</v>
      </c>
      <c r="Q7211">
        <v>27.93</v>
      </c>
      <c r="R7211">
        <v>33.49</v>
      </c>
      <c r="S7211">
        <v>28.54</v>
      </c>
      <c r="T7211">
        <v>33.49</v>
      </c>
      <c r="U7211">
        <v>21.04</v>
      </c>
      <c r="V7211">
        <v>33.49</v>
      </c>
      <c r="W7211">
        <v>33.49</v>
      </c>
      <c r="X7211">
        <v>24.5</v>
      </c>
      <c r="Y7211">
        <v>33.49</v>
      </c>
      <c r="Z7211">
        <v>33.49</v>
      </c>
      <c r="AA7211">
        <v>59.88</v>
      </c>
      <c r="AB7211">
        <v>33.49</v>
      </c>
      <c r="AC7211">
        <v>21.72</v>
      </c>
      <c r="AD7211">
        <v>33.49</v>
      </c>
      <c r="AE7211">
        <v>33.49</v>
      </c>
    </row>
    <row r="7212" spans="1:31">
      <c r="A7212" t="s">
        <v>14387</v>
      </c>
      <c r="B7212" t="s">
        <v>14410</v>
      </c>
      <c r="C7212" t="s">
        <v>14411</v>
      </c>
      <c r="D7212" t="s">
        <v>51</v>
      </c>
      <c r="E7212">
        <v>20.96</v>
      </c>
      <c r="F7212">
        <v>32.97</v>
      </c>
      <c r="G7212">
        <v>32.97</v>
      </c>
      <c r="H7212">
        <v>21.13</v>
      </c>
      <c r="I7212">
        <v>27.35</v>
      </c>
      <c r="J7212">
        <v>32.97</v>
      </c>
      <c r="K7212">
        <v>32.97</v>
      </c>
      <c r="L7212">
        <v>32.97</v>
      </c>
      <c r="M7212">
        <v>24.61</v>
      </c>
      <c r="N7212">
        <v>23.67</v>
      </c>
      <c r="O7212">
        <v>32.97</v>
      </c>
      <c r="P7212">
        <v>26.06</v>
      </c>
      <c r="Q7212">
        <v>27.5</v>
      </c>
      <c r="R7212">
        <v>32.97</v>
      </c>
      <c r="S7212">
        <v>28.09</v>
      </c>
      <c r="T7212">
        <v>32.97</v>
      </c>
      <c r="U7212">
        <v>20.71</v>
      </c>
      <c r="V7212">
        <v>32.97</v>
      </c>
      <c r="W7212">
        <v>32.97</v>
      </c>
      <c r="X7212">
        <v>24.12</v>
      </c>
      <c r="Y7212">
        <v>32.97</v>
      </c>
      <c r="Z7212">
        <v>32.97</v>
      </c>
      <c r="AA7212">
        <v>58.95</v>
      </c>
      <c r="AB7212">
        <v>32.97</v>
      </c>
      <c r="AC7212">
        <v>21.38</v>
      </c>
      <c r="AD7212">
        <v>32.97</v>
      </c>
      <c r="AE7212">
        <v>32.97</v>
      </c>
    </row>
    <row r="7213" spans="1:31">
      <c r="A7213" t="s">
        <v>14387</v>
      </c>
      <c r="B7213" t="s">
        <v>14412</v>
      </c>
      <c r="C7213" t="s">
        <v>14413</v>
      </c>
      <c r="D7213" t="s">
        <v>104</v>
      </c>
      <c r="E7213">
        <v>222.12</v>
      </c>
      <c r="F7213">
        <v>149.26</v>
      </c>
      <c r="G7213">
        <v>149.26</v>
      </c>
      <c r="H7213">
        <v>149.26</v>
      </c>
      <c r="I7213">
        <v>81.739999999999995</v>
      </c>
      <c r="J7213">
        <v>149.26</v>
      </c>
      <c r="K7213">
        <v>81.03</v>
      </c>
      <c r="L7213">
        <v>97.73</v>
      </c>
      <c r="M7213">
        <v>135.91999999999999</v>
      </c>
      <c r="N7213">
        <v>149.26</v>
      </c>
      <c r="O7213">
        <v>88.84</v>
      </c>
      <c r="P7213">
        <v>177.69</v>
      </c>
      <c r="Q7213">
        <v>149.26</v>
      </c>
      <c r="R7213">
        <v>125.27</v>
      </c>
      <c r="S7213">
        <v>92.4</v>
      </c>
      <c r="T7213">
        <v>108.21</v>
      </c>
      <c r="U7213">
        <v>149.26</v>
      </c>
      <c r="V7213">
        <v>106.61</v>
      </c>
      <c r="W7213">
        <v>106.61</v>
      </c>
      <c r="X7213">
        <v>149.26</v>
      </c>
      <c r="Y7213">
        <v>209.64</v>
      </c>
      <c r="Z7213">
        <v>149.26</v>
      </c>
      <c r="AA7213">
        <v>105.55</v>
      </c>
      <c r="AB7213">
        <v>153.69999999999999</v>
      </c>
      <c r="AC7213">
        <v>67.17</v>
      </c>
      <c r="AD7213">
        <v>149.26</v>
      </c>
      <c r="AE7213">
        <v>149.26</v>
      </c>
    </row>
    <row r="7214" spans="1:31">
      <c r="A7214" t="s">
        <v>14387</v>
      </c>
      <c r="B7214" t="s">
        <v>14414</v>
      </c>
      <c r="C7214" t="s">
        <v>14415</v>
      </c>
      <c r="D7214" t="s">
        <v>104</v>
      </c>
      <c r="E7214">
        <v>2.46</v>
      </c>
      <c r="F7214">
        <v>1.8</v>
      </c>
      <c r="G7214">
        <v>2.38</v>
      </c>
      <c r="H7214">
        <v>2.46</v>
      </c>
      <c r="I7214">
        <v>3.42</v>
      </c>
      <c r="J7214">
        <v>3.46</v>
      </c>
      <c r="K7214">
        <v>2.46</v>
      </c>
      <c r="L7214">
        <v>2.46</v>
      </c>
      <c r="M7214">
        <v>2.46</v>
      </c>
      <c r="N7214">
        <v>2.46</v>
      </c>
      <c r="O7214">
        <v>3.43</v>
      </c>
      <c r="P7214">
        <v>2.46</v>
      </c>
      <c r="Q7214">
        <v>2.46</v>
      </c>
      <c r="R7214">
        <v>2.46</v>
      </c>
      <c r="S7214">
        <v>2.46</v>
      </c>
      <c r="T7214">
        <v>2.96</v>
      </c>
      <c r="U7214">
        <v>2.46</v>
      </c>
      <c r="V7214">
        <v>3.14</v>
      </c>
      <c r="W7214">
        <v>3.21</v>
      </c>
      <c r="X7214">
        <v>2.46</v>
      </c>
      <c r="Y7214">
        <v>1.76</v>
      </c>
      <c r="Z7214">
        <v>2.46</v>
      </c>
      <c r="AA7214">
        <v>2.46</v>
      </c>
      <c r="AB7214">
        <v>3.1</v>
      </c>
      <c r="AC7214">
        <v>2.46</v>
      </c>
      <c r="AD7214">
        <v>2.46</v>
      </c>
      <c r="AE7214">
        <v>2.4</v>
      </c>
    </row>
    <row r="7215" spans="1:31">
      <c r="A7215" t="s">
        <v>14387</v>
      </c>
      <c r="B7215" t="s">
        <v>14416</v>
      </c>
      <c r="C7215" t="s">
        <v>14417</v>
      </c>
      <c r="D7215" t="s">
        <v>104</v>
      </c>
      <c r="E7215">
        <v>0.92</v>
      </c>
      <c r="F7215">
        <v>0.97</v>
      </c>
      <c r="G7215">
        <v>1.02</v>
      </c>
      <c r="H7215">
        <v>1.28</v>
      </c>
      <c r="I7215">
        <v>1.28</v>
      </c>
      <c r="J7215">
        <v>0.82</v>
      </c>
      <c r="K7215">
        <v>0.72</v>
      </c>
      <c r="L7215">
        <v>1.1299999999999999</v>
      </c>
      <c r="M7215">
        <v>0.97</v>
      </c>
      <c r="N7215">
        <v>1.02</v>
      </c>
      <c r="O7215">
        <v>0.92</v>
      </c>
      <c r="P7215">
        <v>0.92</v>
      </c>
      <c r="Q7215">
        <v>1.28</v>
      </c>
      <c r="R7215">
        <v>1.08</v>
      </c>
      <c r="S7215">
        <v>0.72</v>
      </c>
      <c r="T7215">
        <v>1.1299999999999999</v>
      </c>
      <c r="U7215">
        <v>1.18</v>
      </c>
      <c r="V7215">
        <v>1.23</v>
      </c>
      <c r="W7215">
        <v>0.87</v>
      </c>
      <c r="X7215">
        <v>0.82</v>
      </c>
      <c r="Y7215">
        <v>0.92</v>
      </c>
      <c r="Z7215">
        <v>0.77</v>
      </c>
      <c r="AA7215">
        <v>0.97</v>
      </c>
      <c r="AB7215">
        <v>1.02</v>
      </c>
      <c r="AC7215">
        <v>0.92</v>
      </c>
      <c r="AD7215">
        <v>1.1299999999999999</v>
      </c>
      <c r="AE7215">
        <v>1.1299999999999999</v>
      </c>
    </row>
    <row r="7216" spans="1:31">
      <c r="A7216" t="s">
        <v>14387</v>
      </c>
      <c r="B7216" t="s">
        <v>14418</v>
      </c>
      <c r="C7216" t="s">
        <v>14419</v>
      </c>
      <c r="D7216" t="s">
        <v>104</v>
      </c>
      <c r="E7216">
        <v>0.05</v>
      </c>
      <c r="F7216">
        <v>0.06</v>
      </c>
      <c r="G7216">
        <v>0.06</v>
      </c>
      <c r="H7216">
        <v>0.08</v>
      </c>
      <c r="I7216">
        <v>0.08</v>
      </c>
      <c r="J7216">
        <v>0.05</v>
      </c>
      <c r="K7216">
        <v>0.04</v>
      </c>
      <c r="L7216">
        <v>7.0000000000000007E-2</v>
      </c>
      <c r="M7216">
        <v>0.06</v>
      </c>
      <c r="N7216">
        <v>0.06</v>
      </c>
      <c r="O7216">
        <v>0.05</v>
      </c>
      <c r="P7216">
        <v>0.05</v>
      </c>
      <c r="Q7216">
        <v>0.08</v>
      </c>
      <c r="R7216">
        <v>0.06</v>
      </c>
      <c r="S7216">
        <v>0.04</v>
      </c>
      <c r="T7216">
        <v>7.0000000000000007E-2</v>
      </c>
      <c r="U7216">
        <v>7.0000000000000007E-2</v>
      </c>
      <c r="V7216">
        <v>7.0000000000000007E-2</v>
      </c>
      <c r="W7216">
        <v>0.05</v>
      </c>
      <c r="X7216">
        <v>0.05</v>
      </c>
      <c r="Y7216">
        <v>0.05</v>
      </c>
      <c r="Z7216">
        <v>0.04</v>
      </c>
      <c r="AA7216">
        <v>0.06</v>
      </c>
      <c r="AB7216">
        <v>0.06</v>
      </c>
      <c r="AC7216">
        <v>0.05</v>
      </c>
      <c r="AD7216">
        <v>7.0000000000000007E-2</v>
      </c>
      <c r="AE7216">
        <v>7.0000000000000007E-2</v>
      </c>
    </row>
    <row r="7217" spans="1:31">
      <c r="A7217" t="s">
        <v>14387</v>
      </c>
      <c r="B7217" t="s">
        <v>14420</v>
      </c>
      <c r="C7217" t="s">
        <v>14421</v>
      </c>
      <c r="D7217" t="s">
        <v>104</v>
      </c>
      <c r="E7217">
        <v>0.14000000000000001</v>
      </c>
      <c r="F7217">
        <v>0.15</v>
      </c>
      <c r="G7217">
        <v>0.15</v>
      </c>
      <c r="H7217">
        <v>0.19</v>
      </c>
      <c r="I7217">
        <v>0.19</v>
      </c>
      <c r="J7217">
        <v>0.12</v>
      </c>
      <c r="K7217">
        <v>0.11</v>
      </c>
      <c r="L7217">
        <v>0.17</v>
      </c>
      <c r="M7217">
        <v>0.15</v>
      </c>
      <c r="N7217">
        <v>0.15</v>
      </c>
      <c r="O7217">
        <v>0.14000000000000001</v>
      </c>
      <c r="P7217">
        <v>0.14000000000000001</v>
      </c>
      <c r="Q7217">
        <v>0.19</v>
      </c>
      <c r="R7217">
        <v>0.16</v>
      </c>
      <c r="S7217">
        <v>0.11</v>
      </c>
      <c r="T7217">
        <v>0.17</v>
      </c>
      <c r="U7217">
        <v>0.18</v>
      </c>
      <c r="V7217">
        <v>0.19</v>
      </c>
      <c r="W7217">
        <v>0.13</v>
      </c>
      <c r="X7217">
        <v>0.12</v>
      </c>
      <c r="Y7217">
        <v>0.14000000000000001</v>
      </c>
      <c r="Z7217">
        <v>0.11</v>
      </c>
      <c r="AA7217">
        <v>0.15</v>
      </c>
      <c r="AB7217">
        <v>0.15</v>
      </c>
      <c r="AC7217">
        <v>0.14000000000000001</v>
      </c>
      <c r="AD7217">
        <v>0.17</v>
      </c>
      <c r="AE7217">
        <v>0.17</v>
      </c>
    </row>
    <row r="7218" spans="1:31">
      <c r="A7218" t="s">
        <v>14387</v>
      </c>
      <c r="B7218" t="s">
        <v>14422</v>
      </c>
      <c r="C7218" t="s">
        <v>14423</v>
      </c>
      <c r="D7218" t="s">
        <v>104</v>
      </c>
      <c r="E7218">
        <v>0.18</v>
      </c>
      <c r="F7218">
        <v>0.19</v>
      </c>
      <c r="G7218">
        <v>0.2</v>
      </c>
      <c r="H7218">
        <v>0.25</v>
      </c>
      <c r="I7218">
        <v>0.25</v>
      </c>
      <c r="J7218">
        <v>0.16</v>
      </c>
      <c r="K7218">
        <v>0.14000000000000001</v>
      </c>
      <c r="L7218">
        <v>0.22</v>
      </c>
      <c r="M7218">
        <v>0.19</v>
      </c>
      <c r="N7218">
        <v>0.2</v>
      </c>
      <c r="O7218">
        <v>0.18</v>
      </c>
      <c r="P7218">
        <v>0.18</v>
      </c>
      <c r="Q7218">
        <v>0.25</v>
      </c>
      <c r="R7218">
        <v>0.21</v>
      </c>
      <c r="S7218">
        <v>0.14000000000000001</v>
      </c>
      <c r="T7218">
        <v>0.22</v>
      </c>
      <c r="U7218">
        <v>0.23</v>
      </c>
      <c r="V7218">
        <v>0.24</v>
      </c>
      <c r="W7218">
        <v>0.17</v>
      </c>
      <c r="X7218">
        <v>0.16</v>
      </c>
      <c r="Y7218">
        <v>0.18</v>
      </c>
      <c r="Z7218">
        <v>0.15</v>
      </c>
      <c r="AA7218">
        <v>0.19</v>
      </c>
      <c r="AB7218">
        <v>0.2</v>
      </c>
      <c r="AC7218">
        <v>0.18</v>
      </c>
      <c r="AD7218">
        <v>0.22</v>
      </c>
      <c r="AE7218">
        <v>0.22</v>
      </c>
    </row>
    <row r="7219" spans="1:31">
      <c r="A7219" t="s">
        <v>14387</v>
      </c>
      <c r="B7219" t="s">
        <v>14424</v>
      </c>
      <c r="C7219" t="s">
        <v>14425</v>
      </c>
      <c r="D7219" t="s">
        <v>104</v>
      </c>
      <c r="E7219">
        <v>0.89</v>
      </c>
      <c r="F7219">
        <v>0.94</v>
      </c>
      <c r="G7219">
        <v>0.99</v>
      </c>
      <c r="H7219">
        <v>1.24</v>
      </c>
      <c r="I7219">
        <v>1.24</v>
      </c>
      <c r="J7219">
        <v>0.79</v>
      </c>
      <c r="K7219">
        <v>0.69</v>
      </c>
      <c r="L7219">
        <v>1.0900000000000001</v>
      </c>
      <c r="M7219">
        <v>0.94</v>
      </c>
      <c r="N7219">
        <v>0.99</v>
      </c>
      <c r="O7219">
        <v>0.89</v>
      </c>
      <c r="P7219">
        <v>0.89</v>
      </c>
      <c r="Q7219">
        <v>1.24</v>
      </c>
      <c r="R7219">
        <v>1.04</v>
      </c>
      <c r="S7219">
        <v>0.69</v>
      </c>
      <c r="T7219">
        <v>1.0900000000000001</v>
      </c>
      <c r="U7219">
        <v>1.1399999999999999</v>
      </c>
      <c r="V7219">
        <v>1.19</v>
      </c>
      <c r="W7219">
        <v>0.84</v>
      </c>
      <c r="X7219">
        <v>0.79</v>
      </c>
      <c r="Y7219">
        <v>0.89</v>
      </c>
      <c r="Z7219">
        <v>0.74</v>
      </c>
      <c r="AA7219">
        <v>0.94</v>
      </c>
      <c r="AB7219">
        <v>0.99</v>
      </c>
      <c r="AC7219">
        <v>0.89</v>
      </c>
      <c r="AD7219">
        <v>1.0900000000000001</v>
      </c>
      <c r="AE7219">
        <v>1.0900000000000001</v>
      </c>
    </row>
    <row r="7220" spans="1:31">
      <c r="A7220" t="s">
        <v>14387</v>
      </c>
      <c r="B7220" t="s">
        <v>14426</v>
      </c>
      <c r="C7220" t="s">
        <v>14427</v>
      </c>
      <c r="D7220" t="s">
        <v>104</v>
      </c>
      <c r="E7220">
        <v>3.06</v>
      </c>
      <c r="F7220">
        <v>3.06</v>
      </c>
      <c r="G7220">
        <v>2.89</v>
      </c>
      <c r="H7220">
        <v>4.25</v>
      </c>
      <c r="I7220">
        <v>2.72</v>
      </c>
      <c r="J7220">
        <v>2.94</v>
      </c>
      <c r="K7220">
        <v>3.38</v>
      </c>
      <c r="L7220">
        <v>4.13</v>
      </c>
      <c r="M7220">
        <v>1.99</v>
      </c>
      <c r="N7220">
        <v>5.61</v>
      </c>
      <c r="O7220">
        <v>2.68</v>
      </c>
      <c r="P7220">
        <v>2.38</v>
      </c>
      <c r="Q7220">
        <v>3.91</v>
      </c>
      <c r="R7220">
        <v>2.89</v>
      </c>
      <c r="S7220">
        <v>3.65</v>
      </c>
      <c r="T7220">
        <v>3.54</v>
      </c>
      <c r="U7220">
        <v>2.33</v>
      </c>
      <c r="V7220">
        <v>3.2</v>
      </c>
      <c r="W7220">
        <v>2.5499999999999998</v>
      </c>
      <c r="X7220">
        <v>3.91</v>
      </c>
      <c r="Y7220">
        <v>4.76</v>
      </c>
      <c r="Z7220">
        <v>3.4</v>
      </c>
      <c r="AA7220">
        <v>2.97</v>
      </c>
      <c r="AB7220">
        <v>1.71</v>
      </c>
      <c r="AC7220">
        <v>2.89</v>
      </c>
      <c r="AD7220">
        <v>2.5499999999999998</v>
      </c>
      <c r="AE7220">
        <v>1.95</v>
      </c>
    </row>
    <row r="7221" spans="1:31">
      <c r="A7221" t="s">
        <v>14387</v>
      </c>
      <c r="B7221" t="s">
        <v>14428</v>
      </c>
      <c r="C7221" t="s">
        <v>14429</v>
      </c>
      <c r="D7221" t="s">
        <v>104</v>
      </c>
      <c r="E7221">
        <v>3.1</v>
      </c>
      <c r="F7221">
        <v>3.1</v>
      </c>
      <c r="G7221">
        <v>2.92</v>
      </c>
      <c r="H7221">
        <v>4.3</v>
      </c>
      <c r="I7221">
        <v>2.75</v>
      </c>
      <c r="J7221">
        <v>2.98</v>
      </c>
      <c r="K7221">
        <v>3.42</v>
      </c>
      <c r="L7221">
        <v>4.18</v>
      </c>
      <c r="M7221">
        <v>2.0099999999999998</v>
      </c>
      <c r="N7221">
        <v>5.68</v>
      </c>
      <c r="O7221">
        <v>2.72</v>
      </c>
      <c r="P7221">
        <v>2.41</v>
      </c>
      <c r="Q7221">
        <v>3.96</v>
      </c>
      <c r="R7221">
        <v>2.92</v>
      </c>
      <c r="S7221">
        <v>3.7</v>
      </c>
      <c r="T7221">
        <v>3.58</v>
      </c>
      <c r="U7221">
        <v>2.36</v>
      </c>
      <c r="V7221">
        <v>3.24</v>
      </c>
      <c r="W7221">
        <v>2.58</v>
      </c>
      <c r="X7221">
        <v>3.96</v>
      </c>
      <c r="Y7221">
        <v>4.82</v>
      </c>
      <c r="Z7221">
        <v>3.44</v>
      </c>
      <c r="AA7221">
        <v>3.01</v>
      </c>
      <c r="AB7221">
        <v>1.74</v>
      </c>
      <c r="AC7221">
        <v>2.92</v>
      </c>
      <c r="AD7221">
        <v>2.58</v>
      </c>
      <c r="AE7221">
        <v>1.98</v>
      </c>
    </row>
    <row r="7222" spans="1:31">
      <c r="A7222" t="s">
        <v>14387</v>
      </c>
      <c r="B7222" t="s">
        <v>14430</v>
      </c>
      <c r="C7222" t="s">
        <v>14431</v>
      </c>
      <c r="D7222" t="s">
        <v>104</v>
      </c>
      <c r="E7222">
        <v>2.79</v>
      </c>
      <c r="F7222">
        <v>2.79</v>
      </c>
      <c r="G7222">
        <v>2.64</v>
      </c>
      <c r="H7222">
        <v>3.88</v>
      </c>
      <c r="I7222">
        <v>2.48</v>
      </c>
      <c r="J7222">
        <v>2.68</v>
      </c>
      <c r="K7222">
        <v>3.09</v>
      </c>
      <c r="L7222">
        <v>3.77</v>
      </c>
      <c r="M7222">
        <v>1.81</v>
      </c>
      <c r="N7222">
        <v>5.12</v>
      </c>
      <c r="O7222">
        <v>2.4500000000000002</v>
      </c>
      <c r="P7222">
        <v>2.17</v>
      </c>
      <c r="Q7222">
        <v>3.57</v>
      </c>
      <c r="R7222">
        <v>2.64</v>
      </c>
      <c r="S7222">
        <v>3.33</v>
      </c>
      <c r="T7222">
        <v>3.23</v>
      </c>
      <c r="U7222">
        <v>2.12</v>
      </c>
      <c r="V7222">
        <v>2.92</v>
      </c>
      <c r="W7222">
        <v>2.3199999999999998</v>
      </c>
      <c r="X7222">
        <v>3.57</v>
      </c>
      <c r="Y7222">
        <v>4.34</v>
      </c>
      <c r="Z7222">
        <v>3.1</v>
      </c>
      <c r="AA7222">
        <v>2.71</v>
      </c>
      <c r="AB7222">
        <v>1.56</v>
      </c>
      <c r="AC7222">
        <v>2.64</v>
      </c>
      <c r="AD7222">
        <v>2.3199999999999998</v>
      </c>
      <c r="AE7222">
        <v>1.78</v>
      </c>
    </row>
    <row r="7223" spans="1:31">
      <c r="A7223" t="s">
        <v>14387</v>
      </c>
      <c r="B7223" t="s">
        <v>14432</v>
      </c>
      <c r="C7223" t="s">
        <v>14433</v>
      </c>
      <c r="D7223" t="s">
        <v>104</v>
      </c>
      <c r="E7223">
        <v>2.98</v>
      </c>
      <c r="F7223">
        <v>2.98</v>
      </c>
      <c r="G7223">
        <v>2.82</v>
      </c>
      <c r="H7223">
        <v>4.1399999999999997</v>
      </c>
      <c r="I7223">
        <v>2.65</v>
      </c>
      <c r="J7223">
        <v>2.87</v>
      </c>
      <c r="K7223">
        <v>3.3</v>
      </c>
      <c r="L7223">
        <v>4.03</v>
      </c>
      <c r="M7223">
        <v>1.94</v>
      </c>
      <c r="N7223">
        <v>5.47</v>
      </c>
      <c r="O7223">
        <v>2.62</v>
      </c>
      <c r="P7223">
        <v>2.3199999999999998</v>
      </c>
      <c r="Q7223">
        <v>3.81</v>
      </c>
      <c r="R7223">
        <v>2.82</v>
      </c>
      <c r="S7223">
        <v>3.56</v>
      </c>
      <c r="T7223">
        <v>3.45</v>
      </c>
      <c r="U7223">
        <v>2.27</v>
      </c>
      <c r="V7223">
        <v>3.12</v>
      </c>
      <c r="W7223">
        <v>2.48</v>
      </c>
      <c r="X7223">
        <v>3.81</v>
      </c>
      <c r="Y7223">
        <v>4.6399999999999997</v>
      </c>
      <c r="Z7223">
        <v>3.31</v>
      </c>
      <c r="AA7223">
        <v>2.9</v>
      </c>
      <c r="AB7223">
        <v>1.67</v>
      </c>
      <c r="AC7223">
        <v>2.82</v>
      </c>
      <c r="AD7223">
        <v>2.48</v>
      </c>
      <c r="AE7223">
        <v>1.9</v>
      </c>
    </row>
    <row r="7224" spans="1:31">
      <c r="A7224" t="s">
        <v>14387</v>
      </c>
      <c r="B7224" t="s">
        <v>14434</v>
      </c>
      <c r="C7224" t="s">
        <v>14435</v>
      </c>
      <c r="D7224" t="s">
        <v>104</v>
      </c>
      <c r="E7224">
        <v>1.72</v>
      </c>
      <c r="F7224">
        <v>1.72</v>
      </c>
      <c r="G7224">
        <v>1.62</v>
      </c>
      <c r="H7224">
        <v>2.39</v>
      </c>
      <c r="I7224">
        <v>1.53</v>
      </c>
      <c r="J7224">
        <v>1.65</v>
      </c>
      <c r="K7224">
        <v>1.9</v>
      </c>
      <c r="L7224">
        <v>2.3199999999999998</v>
      </c>
      <c r="M7224">
        <v>1.1200000000000001</v>
      </c>
      <c r="N7224">
        <v>3.15</v>
      </c>
      <c r="O7224">
        <v>1.51</v>
      </c>
      <c r="P7224">
        <v>1.34</v>
      </c>
      <c r="Q7224">
        <v>2.2000000000000002</v>
      </c>
      <c r="R7224">
        <v>1.62</v>
      </c>
      <c r="S7224">
        <v>2.0499999999999998</v>
      </c>
      <c r="T7224">
        <v>1.99</v>
      </c>
      <c r="U7224">
        <v>1.31</v>
      </c>
      <c r="V7224">
        <v>1.79</v>
      </c>
      <c r="W7224">
        <v>1.43</v>
      </c>
      <c r="X7224">
        <v>2.2000000000000002</v>
      </c>
      <c r="Y7224">
        <v>2.68</v>
      </c>
      <c r="Z7224">
        <v>1.91</v>
      </c>
      <c r="AA7224">
        <v>1.67</v>
      </c>
      <c r="AB7224">
        <v>0.96</v>
      </c>
      <c r="AC7224">
        <v>1.62</v>
      </c>
      <c r="AD7224">
        <v>1.43</v>
      </c>
      <c r="AE7224">
        <v>1.1000000000000001</v>
      </c>
    </row>
    <row r="7225" spans="1:31">
      <c r="A7225" t="s">
        <v>14387</v>
      </c>
      <c r="B7225" t="s">
        <v>14436</v>
      </c>
      <c r="C7225" t="s">
        <v>14437</v>
      </c>
      <c r="D7225" t="s">
        <v>104</v>
      </c>
      <c r="E7225">
        <v>1.8</v>
      </c>
      <c r="F7225">
        <v>1.8</v>
      </c>
      <c r="G7225">
        <v>1.7</v>
      </c>
      <c r="H7225">
        <v>2.5</v>
      </c>
      <c r="I7225">
        <v>1.6</v>
      </c>
      <c r="J7225">
        <v>1.73</v>
      </c>
      <c r="K7225">
        <v>1.99</v>
      </c>
      <c r="L7225">
        <v>2.4300000000000002</v>
      </c>
      <c r="M7225">
        <v>1.17</v>
      </c>
      <c r="N7225">
        <v>3.3</v>
      </c>
      <c r="O7225">
        <v>1.58</v>
      </c>
      <c r="P7225">
        <v>1.4</v>
      </c>
      <c r="Q7225">
        <v>2.2999999999999998</v>
      </c>
      <c r="R7225">
        <v>1.7</v>
      </c>
      <c r="S7225">
        <v>2.15</v>
      </c>
      <c r="T7225">
        <v>2.08</v>
      </c>
      <c r="U7225">
        <v>1.37</v>
      </c>
      <c r="V7225">
        <v>1.88</v>
      </c>
      <c r="W7225">
        <v>1.5</v>
      </c>
      <c r="X7225">
        <v>2.2999999999999998</v>
      </c>
      <c r="Y7225">
        <v>2.8</v>
      </c>
      <c r="Z7225">
        <v>2</v>
      </c>
      <c r="AA7225">
        <v>1.75</v>
      </c>
      <c r="AB7225">
        <v>1.01</v>
      </c>
      <c r="AC7225">
        <v>1.7</v>
      </c>
      <c r="AD7225">
        <v>1.5</v>
      </c>
      <c r="AE7225">
        <v>1.1499999999999999</v>
      </c>
    </row>
    <row r="7226" spans="1:31">
      <c r="A7226" t="s">
        <v>14387</v>
      </c>
      <c r="B7226" t="s">
        <v>14438</v>
      </c>
      <c r="C7226" t="s">
        <v>14439</v>
      </c>
      <c r="D7226" t="s">
        <v>104</v>
      </c>
      <c r="E7226">
        <v>1.47</v>
      </c>
      <c r="F7226">
        <v>1.47</v>
      </c>
      <c r="G7226">
        <v>1.39</v>
      </c>
      <c r="H7226">
        <v>2.04</v>
      </c>
      <c r="I7226">
        <v>1.31</v>
      </c>
      <c r="J7226">
        <v>1.41</v>
      </c>
      <c r="K7226">
        <v>1.63</v>
      </c>
      <c r="L7226">
        <v>1.99</v>
      </c>
      <c r="M7226">
        <v>0.95</v>
      </c>
      <c r="N7226">
        <v>2.7</v>
      </c>
      <c r="O7226">
        <v>1.29</v>
      </c>
      <c r="P7226">
        <v>1.1399999999999999</v>
      </c>
      <c r="Q7226">
        <v>1.88</v>
      </c>
      <c r="R7226">
        <v>1.39</v>
      </c>
      <c r="S7226">
        <v>1.76</v>
      </c>
      <c r="T7226">
        <v>1.7</v>
      </c>
      <c r="U7226">
        <v>1.1200000000000001</v>
      </c>
      <c r="V7226">
        <v>1.53</v>
      </c>
      <c r="W7226">
        <v>1.22</v>
      </c>
      <c r="X7226">
        <v>1.88</v>
      </c>
      <c r="Y7226">
        <v>2.29</v>
      </c>
      <c r="Z7226">
        <v>1.63</v>
      </c>
      <c r="AA7226">
        <v>1.43</v>
      </c>
      <c r="AB7226">
        <v>0.82</v>
      </c>
      <c r="AC7226">
        <v>1.39</v>
      </c>
      <c r="AD7226">
        <v>1.22</v>
      </c>
      <c r="AE7226">
        <v>0.94</v>
      </c>
    </row>
    <row r="7227" spans="1:31">
      <c r="A7227" t="s">
        <v>14387</v>
      </c>
      <c r="B7227" t="s">
        <v>14440</v>
      </c>
      <c r="C7227" t="s">
        <v>14441</v>
      </c>
      <c r="D7227" t="s">
        <v>104</v>
      </c>
      <c r="E7227">
        <v>1.51</v>
      </c>
      <c r="F7227">
        <v>1.51</v>
      </c>
      <c r="G7227">
        <v>1.42</v>
      </c>
      <c r="H7227">
        <v>2.1</v>
      </c>
      <c r="I7227">
        <v>1.34</v>
      </c>
      <c r="J7227">
        <v>1.45</v>
      </c>
      <c r="K7227">
        <v>1.67</v>
      </c>
      <c r="L7227">
        <v>2.04</v>
      </c>
      <c r="M7227">
        <v>0.98</v>
      </c>
      <c r="N7227">
        <v>2.77</v>
      </c>
      <c r="O7227">
        <v>1.32</v>
      </c>
      <c r="P7227">
        <v>1.17</v>
      </c>
      <c r="Q7227">
        <v>1.93</v>
      </c>
      <c r="R7227">
        <v>1.42</v>
      </c>
      <c r="S7227">
        <v>1.8</v>
      </c>
      <c r="T7227">
        <v>1.74</v>
      </c>
      <c r="U7227">
        <v>1.1499999999999999</v>
      </c>
      <c r="V7227">
        <v>1.57</v>
      </c>
      <c r="W7227">
        <v>1.26</v>
      </c>
      <c r="X7227">
        <v>1.93</v>
      </c>
      <c r="Y7227">
        <v>2.35</v>
      </c>
      <c r="Z7227">
        <v>1.68</v>
      </c>
      <c r="AA7227">
        <v>1.47</v>
      </c>
      <c r="AB7227">
        <v>0.84</v>
      </c>
      <c r="AC7227">
        <v>1.42</v>
      </c>
      <c r="AD7227">
        <v>1.26</v>
      </c>
      <c r="AE7227">
        <v>0.96</v>
      </c>
    </row>
    <row r="7228" spans="1:31">
      <c r="A7228" t="s">
        <v>14387</v>
      </c>
      <c r="B7228" t="s">
        <v>14442</v>
      </c>
      <c r="C7228" t="s">
        <v>14443</v>
      </c>
      <c r="D7228" t="s">
        <v>104</v>
      </c>
      <c r="E7228">
        <v>4.0199999999999996</v>
      </c>
      <c r="F7228">
        <v>4.0199999999999996</v>
      </c>
      <c r="G7228">
        <v>3.79</v>
      </c>
      <c r="H7228">
        <v>5.58</v>
      </c>
      <c r="I7228">
        <v>3.57</v>
      </c>
      <c r="J7228">
        <v>3.86</v>
      </c>
      <c r="K7228">
        <v>4.4400000000000004</v>
      </c>
      <c r="L7228">
        <v>5.42</v>
      </c>
      <c r="M7228">
        <v>2.61</v>
      </c>
      <c r="N7228">
        <v>7.37</v>
      </c>
      <c r="O7228">
        <v>3.52</v>
      </c>
      <c r="P7228">
        <v>3.12</v>
      </c>
      <c r="Q7228">
        <v>5.13</v>
      </c>
      <c r="R7228">
        <v>3.79</v>
      </c>
      <c r="S7228">
        <v>4.8</v>
      </c>
      <c r="T7228">
        <v>4.6399999999999997</v>
      </c>
      <c r="U7228">
        <v>3.06</v>
      </c>
      <c r="V7228">
        <v>4.2</v>
      </c>
      <c r="W7228">
        <v>3.35</v>
      </c>
      <c r="X7228">
        <v>5.13</v>
      </c>
      <c r="Y7228">
        <v>6.25</v>
      </c>
      <c r="Z7228">
        <v>4.46</v>
      </c>
      <c r="AA7228">
        <v>3.9</v>
      </c>
      <c r="AB7228">
        <v>2.25</v>
      </c>
      <c r="AC7228">
        <v>3.79</v>
      </c>
      <c r="AD7228">
        <v>3.35</v>
      </c>
      <c r="AE7228">
        <v>2.56</v>
      </c>
    </row>
    <row r="7229" spans="1:31">
      <c r="A7229" t="s">
        <v>14387</v>
      </c>
      <c r="B7229" t="s">
        <v>14444</v>
      </c>
      <c r="C7229" t="s">
        <v>14445</v>
      </c>
      <c r="D7229" t="s">
        <v>104</v>
      </c>
      <c r="E7229">
        <v>4.4400000000000004</v>
      </c>
      <c r="F7229">
        <v>4.4400000000000004</v>
      </c>
      <c r="G7229">
        <v>4.1900000000000004</v>
      </c>
      <c r="H7229">
        <v>6.17</v>
      </c>
      <c r="I7229">
        <v>3.94</v>
      </c>
      <c r="J7229">
        <v>4.26</v>
      </c>
      <c r="K7229">
        <v>4.91</v>
      </c>
      <c r="L7229">
        <v>5.99</v>
      </c>
      <c r="M7229">
        <v>2.88</v>
      </c>
      <c r="N7229">
        <v>8.14</v>
      </c>
      <c r="O7229">
        <v>3.89</v>
      </c>
      <c r="P7229">
        <v>3.45</v>
      </c>
      <c r="Q7229">
        <v>5.67</v>
      </c>
      <c r="R7229">
        <v>4.1900000000000004</v>
      </c>
      <c r="S7229">
        <v>5.3</v>
      </c>
      <c r="T7229">
        <v>5.13</v>
      </c>
      <c r="U7229">
        <v>3.38</v>
      </c>
      <c r="V7229">
        <v>4.63</v>
      </c>
      <c r="W7229">
        <v>3.7</v>
      </c>
      <c r="X7229">
        <v>5.67</v>
      </c>
      <c r="Y7229">
        <v>6.91</v>
      </c>
      <c r="Z7229">
        <v>4.93</v>
      </c>
      <c r="AA7229">
        <v>4.3099999999999996</v>
      </c>
      <c r="AB7229">
        <v>2.4900000000000002</v>
      </c>
      <c r="AC7229">
        <v>4.1900000000000004</v>
      </c>
      <c r="AD7229">
        <v>3.7</v>
      </c>
      <c r="AE7229">
        <v>2.83</v>
      </c>
    </row>
    <row r="7230" spans="1:31">
      <c r="A7230" t="s">
        <v>14387</v>
      </c>
      <c r="B7230" t="s">
        <v>14446</v>
      </c>
      <c r="C7230" t="s">
        <v>14447</v>
      </c>
      <c r="D7230" t="s">
        <v>104</v>
      </c>
      <c r="E7230">
        <v>3.21</v>
      </c>
      <c r="F7230">
        <v>3.21</v>
      </c>
      <c r="G7230">
        <v>3.03</v>
      </c>
      <c r="H7230">
        <v>4.46</v>
      </c>
      <c r="I7230">
        <v>2.85</v>
      </c>
      <c r="J7230">
        <v>3.09</v>
      </c>
      <c r="K7230">
        <v>3.55</v>
      </c>
      <c r="L7230">
        <v>4.34</v>
      </c>
      <c r="M7230">
        <v>2.09</v>
      </c>
      <c r="N7230">
        <v>5.89</v>
      </c>
      <c r="O7230">
        <v>2.82</v>
      </c>
      <c r="P7230">
        <v>2.5</v>
      </c>
      <c r="Q7230">
        <v>4.1100000000000003</v>
      </c>
      <c r="R7230">
        <v>3.03</v>
      </c>
      <c r="S7230">
        <v>3.84</v>
      </c>
      <c r="T7230">
        <v>3.71</v>
      </c>
      <c r="U7230">
        <v>2.44</v>
      </c>
      <c r="V7230">
        <v>3.35</v>
      </c>
      <c r="W7230">
        <v>2.68</v>
      </c>
      <c r="X7230">
        <v>4.1100000000000003</v>
      </c>
      <c r="Y7230">
        <v>5</v>
      </c>
      <c r="Z7230">
        <v>3.57</v>
      </c>
      <c r="AA7230">
        <v>3.12</v>
      </c>
      <c r="AB7230">
        <v>1.8</v>
      </c>
      <c r="AC7230">
        <v>3.03</v>
      </c>
      <c r="AD7230">
        <v>2.68</v>
      </c>
      <c r="AE7230">
        <v>2.0499999999999998</v>
      </c>
    </row>
    <row r="7231" spans="1:31">
      <c r="A7231" t="s">
        <v>14387</v>
      </c>
      <c r="B7231" t="s">
        <v>14448</v>
      </c>
      <c r="C7231" t="s">
        <v>14449</v>
      </c>
      <c r="D7231" t="s">
        <v>104</v>
      </c>
      <c r="E7231">
        <v>3.44</v>
      </c>
      <c r="F7231">
        <v>3.44</v>
      </c>
      <c r="G7231">
        <v>3.25</v>
      </c>
      <c r="H7231">
        <v>4.78</v>
      </c>
      <c r="I7231">
        <v>3.06</v>
      </c>
      <c r="J7231">
        <v>3.31</v>
      </c>
      <c r="K7231">
        <v>3.81</v>
      </c>
      <c r="L7231">
        <v>4.6500000000000004</v>
      </c>
      <c r="M7231">
        <v>2.2400000000000002</v>
      </c>
      <c r="N7231">
        <v>6.31</v>
      </c>
      <c r="O7231">
        <v>3.02</v>
      </c>
      <c r="P7231">
        <v>2.68</v>
      </c>
      <c r="Q7231">
        <v>4.4000000000000004</v>
      </c>
      <c r="R7231">
        <v>3.25</v>
      </c>
      <c r="S7231">
        <v>4.1100000000000003</v>
      </c>
      <c r="T7231">
        <v>3.98</v>
      </c>
      <c r="U7231">
        <v>2.62</v>
      </c>
      <c r="V7231">
        <v>3.59</v>
      </c>
      <c r="W7231">
        <v>2.87</v>
      </c>
      <c r="X7231">
        <v>4.4000000000000004</v>
      </c>
      <c r="Y7231">
        <v>5.36</v>
      </c>
      <c r="Z7231">
        <v>3.82</v>
      </c>
      <c r="AA7231">
        <v>3.35</v>
      </c>
      <c r="AB7231">
        <v>1.93</v>
      </c>
      <c r="AC7231">
        <v>3.25</v>
      </c>
      <c r="AD7231">
        <v>2.87</v>
      </c>
      <c r="AE7231">
        <v>2.2000000000000002</v>
      </c>
    </row>
    <row r="7232" spans="1:31">
      <c r="A7232" t="s">
        <v>14387</v>
      </c>
      <c r="B7232" t="s">
        <v>14450</v>
      </c>
      <c r="C7232" t="s">
        <v>14451</v>
      </c>
      <c r="D7232" t="s">
        <v>104</v>
      </c>
      <c r="E7232">
        <v>6.43</v>
      </c>
      <c r="F7232">
        <v>6.43</v>
      </c>
      <c r="G7232">
        <v>6.07</v>
      </c>
      <c r="H7232">
        <v>8.93</v>
      </c>
      <c r="I7232">
        <v>5.71</v>
      </c>
      <c r="J7232">
        <v>6.18</v>
      </c>
      <c r="K7232">
        <v>7.11</v>
      </c>
      <c r="L7232">
        <v>8.68</v>
      </c>
      <c r="M7232">
        <v>4.18</v>
      </c>
      <c r="N7232">
        <v>11.79</v>
      </c>
      <c r="O7232">
        <v>5.64</v>
      </c>
      <c r="P7232">
        <v>5</v>
      </c>
      <c r="Q7232">
        <v>8.2200000000000006</v>
      </c>
      <c r="R7232">
        <v>6.07</v>
      </c>
      <c r="S7232">
        <v>7.68</v>
      </c>
      <c r="T7232">
        <v>7.43</v>
      </c>
      <c r="U7232">
        <v>4.8899999999999997</v>
      </c>
      <c r="V7232">
        <v>6.72</v>
      </c>
      <c r="W7232">
        <v>5.36</v>
      </c>
      <c r="X7232">
        <v>8.2200000000000006</v>
      </c>
      <c r="Y7232">
        <v>10</v>
      </c>
      <c r="Z7232">
        <v>7.14</v>
      </c>
      <c r="AA7232">
        <v>6.25</v>
      </c>
      <c r="AB7232">
        <v>3.61</v>
      </c>
      <c r="AC7232">
        <v>6.07</v>
      </c>
      <c r="AD7232">
        <v>5.36</v>
      </c>
      <c r="AE7232">
        <v>4.1100000000000003</v>
      </c>
    </row>
    <row r="7233" spans="1:31">
      <c r="A7233" t="s">
        <v>14387</v>
      </c>
      <c r="B7233" t="s">
        <v>14452</v>
      </c>
      <c r="C7233" t="s">
        <v>14453</v>
      </c>
      <c r="D7233" t="s">
        <v>104</v>
      </c>
      <c r="E7233">
        <v>5.36</v>
      </c>
      <c r="F7233">
        <v>5.36</v>
      </c>
      <c r="G7233">
        <v>5.0599999999999996</v>
      </c>
      <c r="H7233">
        <v>7.44</v>
      </c>
      <c r="I7233">
        <v>4.76</v>
      </c>
      <c r="J7233">
        <v>5.15</v>
      </c>
      <c r="K7233">
        <v>5.92</v>
      </c>
      <c r="L7233">
        <v>7.23</v>
      </c>
      <c r="M7233">
        <v>3.48</v>
      </c>
      <c r="N7233">
        <v>9.82</v>
      </c>
      <c r="O7233">
        <v>4.7</v>
      </c>
      <c r="P7233">
        <v>4.17</v>
      </c>
      <c r="Q7233">
        <v>6.85</v>
      </c>
      <c r="R7233">
        <v>5.0599999999999996</v>
      </c>
      <c r="S7233">
        <v>6.4</v>
      </c>
      <c r="T7233">
        <v>6.19</v>
      </c>
      <c r="U7233">
        <v>4.08</v>
      </c>
      <c r="V7233">
        <v>5.59</v>
      </c>
      <c r="W7233">
        <v>4.46</v>
      </c>
      <c r="X7233">
        <v>6.85</v>
      </c>
      <c r="Y7233">
        <v>8.34</v>
      </c>
      <c r="Z7233">
        <v>5.95</v>
      </c>
      <c r="AA7233">
        <v>5.21</v>
      </c>
      <c r="AB7233">
        <v>3</v>
      </c>
      <c r="AC7233">
        <v>5.0599999999999996</v>
      </c>
      <c r="AD7233">
        <v>4.46</v>
      </c>
      <c r="AE7233">
        <v>3.42</v>
      </c>
    </row>
    <row r="7234" spans="1:31">
      <c r="A7234" t="s">
        <v>14387</v>
      </c>
      <c r="B7234" t="s">
        <v>14454</v>
      </c>
      <c r="C7234" t="s">
        <v>14455</v>
      </c>
      <c r="D7234" t="s">
        <v>104</v>
      </c>
      <c r="E7234">
        <v>4.9400000000000004</v>
      </c>
      <c r="F7234">
        <v>4.9400000000000004</v>
      </c>
      <c r="G7234">
        <v>4.66</v>
      </c>
      <c r="H7234">
        <v>6.86</v>
      </c>
      <c r="I7234">
        <v>4.3899999999999997</v>
      </c>
      <c r="J7234">
        <v>4.74</v>
      </c>
      <c r="K7234">
        <v>5.46</v>
      </c>
      <c r="L7234">
        <v>6.66</v>
      </c>
      <c r="M7234">
        <v>3.21</v>
      </c>
      <c r="N7234">
        <v>9.0500000000000007</v>
      </c>
      <c r="O7234">
        <v>4.33</v>
      </c>
      <c r="P7234">
        <v>3.84</v>
      </c>
      <c r="Q7234">
        <v>6.31</v>
      </c>
      <c r="R7234">
        <v>4.66</v>
      </c>
      <c r="S7234">
        <v>5.9</v>
      </c>
      <c r="T7234">
        <v>5.7</v>
      </c>
      <c r="U7234">
        <v>3.76</v>
      </c>
      <c r="V7234">
        <v>5.16</v>
      </c>
      <c r="W7234">
        <v>4.1100000000000003</v>
      </c>
      <c r="X7234">
        <v>6.31</v>
      </c>
      <c r="Y7234">
        <v>7.68</v>
      </c>
      <c r="Z7234">
        <v>5.48</v>
      </c>
      <c r="AA7234">
        <v>4.8</v>
      </c>
      <c r="AB7234">
        <v>2.77</v>
      </c>
      <c r="AC7234">
        <v>4.66</v>
      </c>
      <c r="AD7234">
        <v>4.1100000000000003</v>
      </c>
      <c r="AE7234">
        <v>3.15</v>
      </c>
    </row>
    <row r="7235" spans="1:31">
      <c r="A7235" t="s">
        <v>14387</v>
      </c>
      <c r="B7235" t="s">
        <v>14456</v>
      </c>
      <c r="C7235" t="s">
        <v>14457</v>
      </c>
      <c r="D7235" t="s">
        <v>104</v>
      </c>
      <c r="E7235">
        <v>1.6</v>
      </c>
      <c r="F7235">
        <v>1.6</v>
      </c>
      <c r="G7235">
        <v>1.51</v>
      </c>
      <c r="H7235">
        <v>2.23</v>
      </c>
      <c r="I7235">
        <v>1.42</v>
      </c>
      <c r="J7235">
        <v>1.54</v>
      </c>
      <c r="K7235">
        <v>1.77</v>
      </c>
      <c r="L7235">
        <v>2.17</v>
      </c>
      <c r="M7235">
        <v>1.04</v>
      </c>
      <c r="N7235">
        <v>2.94</v>
      </c>
      <c r="O7235">
        <v>1.41</v>
      </c>
      <c r="P7235">
        <v>1.25</v>
      </c>
      <c r="Q7235">
        <v>2.0499999999999998</v>
      </c>
      <c r="R7235">
        <v>1.51</v>
      </c>
      <c r="S7235">
        <v>1.92</v>
      </c>
      <c r="T7235">
        <v>1.85</v>
      </c>
      <c r="U7235">
        <v>1.22</v>
      </c>
      <c r="V7235">
        <v>1.67</v>
      </c>
      <c r="W7235">
        <v>1.34</v>
      </c>
      <c r="X7235">
        <v>2.0499999999999998</v>
      </c>
      <c r="Y7235">
        <v>2.5</v>
      </c>
      <c r="Z7235">
        <v>1.78</v>
      </c>
      <c r="AA7235">
        <v>1.56</v>
      </c>
      <c r="AB7235">
        <v>0.9</v>
      </c>
      <c r="AC7235">
        <v>1.51</v>
      </c>
      <c r="AD7235">
        <v>1.34</v>
      </c>
      <c r="AE7235">
        <v>1.02</v>
      </c>
    </row>
    <row r="7236" spans="1:31">
      <c r="A7236" t="s">
        <v>14387</v>
      </c>
      <c r="B7236" t="s">
        <v>14458</v>
      </c>
      <c r="C7236" t="s">
        <v>14459</v>
      </c>
      <c r="D7236" t="s">
        <v>104</v>
      </c>
      <c r="E7236">
        <v>1.57</v>
      </c>
      <c r="F7236">
        <v>1.57</v>
      </c>
      <c r="G7236">
        <v>1.48</v>
      </c>
      <c r="H7236">
        <v>2.1800000000000002</v>
      </c>
      <c r="I7236">
        <v>1.39</v>
      </c>
      <c r="J7236">
        <v>1.5</v>
      </c>
      <c r="K7236">
        <v>1.73</v>
      </c>
      <c r="L7236">
        <v>2.11</v>
      </c>
      <c r="M7236">
        <v>1.02</v>
      </c>
      <c r="N7236">
        <v>2.87</v>
      </c>
      <c r="O7236">
        <v>1.37</v>
      </c>
      <c r="P7236">
        <v>1.22</v>
      </c>
      <c r="Q7236">
        <v>2</v>
      </c>
      <c r="R7236">
        <v>1.48</v>
      </c>
      <c r="S7236">
        <v>1.87</v>
      </c>
      <c r="T7236">
        <v>1.81</v>
      </c>
      <c r="U7236">
        <v>1.19</v>
      </c>
      <c r="V7236">
        <v>1.63</v>
      </c>
      <c r="W7236">
        <v>1.3</v>
      </c>
      <c r="X7236">
        <v>2</v>
      </c>
      <c r="Y7236">
        <v>2.44</v>
      </c>
      <c r="Z7236">
        <v>1.74</v>
      </c>
      <c r="AA7236">
        <v>1.52</v>
      </c>
      <c r="AB7236">
        <v>0.88</v>
      </c>
      <c r="AC7236">
        <v>1.48</v>
      </c>
      <c r="AD7236">
        <v>1.3</v>
      </c>
      <c r="AE7236">
        <v>1</v>
      </c>
    </row>
    <row r="7237" spans="1:31">
      <c r="A7237" t="s">
        <v>14387</v>
      </c>
      <c r="B7237" t="s">
        <v>14460</v>
      </c>
      <c r="C7237" t="s">
        <v>14461</v>
      </c>
      <c r="D7237" t="s">
        <v>104</v>
      </c>
      <c r="E7237">
        <v>1.6</v>
      </c>
      <c r="F7237">
        <v>1.6</v>
      </c>
      <c r="G7237">
        <v>1.51</v>
      </c>
      <c r="H7237">
        <v>2.23</v>
      </c>
      <c r="I7237">
        <v>1.42</v>
      </c>
      <c r="J7237">
        <v>1.54</v>
      </c>
      <c r="K7237">
        <v>1.77</v>
      </c>
      <c r="L7237">
        <v>2.17</v>
      </c>
      <c r="M7237">
        <v>1.04</v>
      </c>
      <c r="N7237">
        <v>2.94</v>
      </c>
      <c r="O7237">
        <v>1.41</v>
      </c>
      <c r="P7237">
        <v>1.25</v>
      </c>
      <c r="Q7237">
        <v>2.0499999999999998</v>
      </c>
      <c r="R7237">
        <v>1.51</v>
      </c>
      <c r="S7237">
        <v>1.92</v>
      </c>
      <c r="T7237">
        <v>1.85</v>
      </c>
      <c r="U7237">
        <v>1.22</v>
      </c>
      <c r="V7237">
        <v>1.67</v>
      </c>
      <c r="W7237">
        <v>1.34</v>
      </c>
      <c r="X7237">
        <v>2.0499999999999998</v>
      </c>
      <c r="Y7237">
        <v>2.5</v>
      </c>
      <c r="Z7237">
        <v>1.78</v>
      </c>
      <c r="AA7237">
        <v>1.56</v>
      </c>
      <c r="AB7237">
        <v>0.9</v>
      </c>
      <c r="AC7237">
        <v>1.51</v>
      </c>
      <c r="AD7237">
        <v>1.34</v>
      </c>
      <c r="AE7237">
        <v>1.02</v>
      </c>
    </row>
    <row r="7238" spans="1:31">
      <c r="A7238" t="s">
        <v>14387</v>
      </c>
      <c r="B7238" t="s">
        <v>14462</v>
      </c>
      <c r="C7238" t="s">
        <v>14463</v>
      </c>
      <c r="D7238" t="s">
        <v>104</v>
      </c>
      <c r="E7238">
        <v>7.23</v>
      </c>
      <c r="F7238">
        <v>7.23</v>
      </c>
      <c r="G7238">
        <v>6.83</v>
      </c>
      <c r="H7238">
        <v>10.050000000000001</v>
      </c>
      <c r="I7238">
        <v>6.43</v>
      </c>
      <c r="J7238">
        <v>6.95</v>
      </c>
      <c r="K7238">
        <v>8</v>
      </c>
      <c r="L7238">
        <v>9.77</v>
      </c>
      <c r="M7238">
        <v>4.7</v>
      </c>
      <c r="N7238">
        <v>13.27</v>
      </c>
      <c r="O7238">
        <v>6.35</v>
      </c>
      <c r="P7238">
        <v>5.62</v>
      </c>
      <c r="Q7238">
        <v>9.24</v>
      </c>
      <c r="R7238">
        <v>6.83</v>
      </c>
      <c r="S7238">
        <v>8.64</v>
      </c>
      <c r="T7238">
        <v>8.36</v>
      </c>
      <c r="U7238">
        <v>5.5</v>
      </c>
      <c r="V7238">
        <v>7.56</v>
      </c>
      <c r="W7238">
        <v>6.03</v>
      </c>
      <c r="X7238">
        <v>9.24</v>
      </c>
      <c r="Y7238">
        <v>11.25</v>
      </c>
      <c r="Z7238">
        <v>8.0399999999999991</v>
      </c>
      <c r="AA7238">
        <v>7.03</v>
      </c>
      <c r="AB7238">
        <v>4.0599999999999996</v>
      </c>
      <c r="AC7238">
        <v>6.83</v>
      </c>
      <c r="AD7238">
        <v>6.03</v>
      </c>
      <c r="AE7238">
        <v>4.62</v>
      </c>
    </row>
    <row r="7239" spans="1:31">
      <c r="A7239" t="s">
        <v>14387</v>
      </c>
      <c r="B7239" t="s">
        <v>14464</v>
      </c>
      <c r="C7239" t="s">
        <v>14465</v>
      </c>
      <c r="D7239" t="s">
        <v>104</v>
      </c>
      <c r="E7239">
        <v>6.37</v>
      </c>
      <c r="F7239">
        <v>6.37</v>
      </c>
      <c r="G7239">
        <v>6.02</v>
      </c>
      <c r="H7239">
        <v>8.85</v>
      </c>
      <c r="I7239">
        <v>5.66</v>
      </c>
      <c r="J7239">
        <v>6.12</v>
      </c>
      <c r="K7239">
        <v>7.04</v>
      </c>
      <c r="L7239">
        <v>8.6</v>
      </c>
      <c r="M7239">
        <v>4.1399999999999997</v>
      </c>
      <c r="N7239">
        <v>11.69</v>
      </c>
      <c r="O7239">
        <v>5.59</v>
      </c>
      <c r="P7239">
        <v>4.95</v>
      </c>
      <c r="Q7239">
        <v>8.14</v>
      </c>
      <c r="R7239">
        <v>6.02</v>
      </c>
      <c r="S7239">
        <v>7.61</v>
      </c>
      <c r="T7239">
        <v>7.36</v>
      </c>
      <c r="U7239">
        <v>4.8499999999999996</v>
      </c>
      <c r="V7239">
        <v>6.66</v>
      </c>
      <c r="W7239">
        <v>5.31</v>
      </c>
      <c r="X7239">
        <v>8.14</v>
      </c>
      <c r="Y7239">
        <v>9.91</v>
      </c>
      <c r="Z7239">
        <v>7.08</v>
      </c>
      <c r="AA7239">
        <v>6.19</v>
      </c>
      <c r="AB7239">
        <v>3.57</v>
      </c>
      <c r="AC7239">
        <v>6.02</v>
      </c>
      <c r="AD7239">
        <v>5.31</v>
      </c>
      <c r="AE7239">
        <v>4.07</v>
      </c>
    </row>
    <row r="7240" spans="1:31">
      <c r="A7240" t="s">
        <v>14387</v>
      </c>
      <c r="B7240" t="s">
        <v>14466</v>
      </c>
      <c r="C7240" t="s">
        <v>14467</v>
      </c>
      <c r="D7240" t="s">
        <v>104</v>
      </c>
      <c r="E7240">
        <v>17.11</v>
      </c>
      <c r="F7240">
        <v>17.11</v>
      </c>
      <c r="G7240">
        <v>16.16</v>
      </c>
      <c r="H7240">
        <v>23.77</v>
      </c>
      <c r="I7240">
        <v>15.21</v>
      </c>
      <c r="J7240">
        <v>16.45</v>
      </c>
      <c r="K7240">
        <v>18.920000000000002</v>
      </c>
      <c r="L7240">
        <v>23.11</v>
      </c>
      <c r="M7240">
        <v>11.12</v>
      </c>
      <c r="N7240">
        <v>31.38</v>
      </c>
      <c r="O7240">
        <v>15.02</v>
      </c>
      <c r="P7240">
        <v>13.31</v>
      </c>
      <c r="Q7240">
        <v>21.87</v>
      </c>
      <c r="R7240">
        <v>16.16</v>
      </c>
      <c r="S7240">
        <v>20.440000000000001</v>
      </c>
      <c r="T7240">
        <v>19.78</v>
      </c>
      <c r="U7240">
        <v>13.02</v>
      </c>
      <c r="V7240">
        <v>17.88</v>
      </c>
      <c r="W7240">
        <v>14.26</v>
      </c>
      <c r="X7240">
        <v>21.87</v>
      </c>
      <c r="Y7240">
        <v>26.62</v>
      </c>
      <c r="Z7240">
        <v>19.02</v>
      </c>
      <c r="AA7240">
        <v>16.64</v>
      </c>
      <c r="AB7240">
        <v>9.6</v>
      </c>
      <c r="AC7240">
        <v>16.16</v>
      </c>
      <c r="AD7240">
        <v>14.26</v>
      </c>
      <c r="AE7240">
        <v>10.93</v>
      </c>
    </row>
    <row r="7241" spans="1:31">
      <c r="A7241" t="s">
        <v>14387</v>
      </c>
      <c r="B7241" t="s">
        <v>14468</v>
      </c>
      <c r="C7241" t="s">
        <v>14469</v>
      </c>
      <c r="D7241" t="s">
        <v>104</v>
      </c>
      <c r="E7241">
        <v>1.24</v>
      </c>
      <c r="F7241">
        <v>1.24</v>
      </c>
      <c r="G7241">
        <v>1.17</v>
      </c>
      <c r="H7241">
        <v>1.72</v>
      </c>
      <c r="I7241">
        <v>1.1000000000000001</v>
      </c>
      <c r="J7241">
        <v>1.19</v>
      </c>
      <c r="K7241">
        <v>1.37</v>
      </c>
      <c r="L7241">
        <v>1.68</v>
      </c>
      <c r="M7241">
        <v>0.8</v>
      </c>
      <c r="N7241">
        <v>2.2799999999999998</v>
      </c>
      <c r="O7241">
        <v>1.0900000000000001</v>
      </c>
      <c r="P7241">
        <v>0.96</v>
      </c>
      <c r="Q7241">
        <v>1.59</v>
      </c>
      <c r="R7241">
        <v>1.17</v>
      </c>
      <c r="S7241">
        <v>1.48</v>
      </c>
      <c r="T7241">
        <v>1.43</v>
      </c>
      <c r="U7241">
        <v>0.94</v>
      </c>
      <c r="V7241">
        <v>1.3</v>
      </c>
      <c r="W7241">
        <v>1.03</v>
      </c>
      <c r="X7241">
        <v>1.59</v>
      </c>
      <c r="Y7241">
        <v>1.93</v>
      </c>
      <c r="Z7241">
        <v>1.38</v>
      </c>
      <c r="AA7241">
        <v>1.21</v>
      </c>
      <c r="AB7241">
        <v>0.69</v>
      </c>
      <c r="AC7241">
        <v>1.17</v>
      </c>
      <c r="AD7241">
        <v>1.03</v>
      </c>
      <c r="AE7241">
        <v>0.79</v>
      </c>
    </row>
    <row r="7242" spans="1:31">
      <c r="A7242" t="s">
        <v>14387</v>
      </c>
      <c r="B7242" t="s">
        <v>14470</v>
      </c>
      <c r="C7242" t="s">
        <v>14471</v>
      </c>
      <c r="D7242" t="s">
        <v>104</v>
      </c>
      <c r="E7242">
        <v>1.1200000000000001</v>
      </c>
      <c r="F7242">
        <v>1.1200000000000001</v>
      </c>
      <c r="G7242">
        <v>1.06</v>
      </c>
      <c r="H7242">
        <v>1.56</v>
      </c>
      <c r="I7242">
        <v>1</v>
      </c>
      <c r="J7242">
        <v>1.08</v>
      </c>
      <c r="K7242">
        <v>1.24</v>
      </c>
      <c r="L7242">
        <v>1.52</v>
      </c>
      <c r="M7242">
        <v>0.73</v>
      </c>
      <c r="N7242">
        <v>2.0699999999999998</v>
      </c>
      <c r="O7242">
        <v>0.99</v>
      </c>
      <c r="P7242">
        <v>0.87</v>
      </c>
      <c r="Q7242">
        <v>1.44</v>
      </c>
      <c r="R7242">
        <v>1.06</v>
      </c>
      <c r="S7242">
        <v>1.34</v>
      </c>
      <c r="T7242">
        <v>1.3</v>
      </c>
      <c r="U7242">
        <v>0.85</v>
      </c>
      <c r="V7242">
        <v>1.18</v>
      </c>
      <c r="W7242">
        <v>0.94</v>
      </c>
      <c r="X7242">
        <v>1.44</v>
      </c>
      <c r="Y7242">
        <v>1.75</v>
      </c>
      <c r="Z7242">
        <v>1.25</v>
      </c>
      <c r="AA7242">
        <v>1.0900000000000001</v>
      </c>
      <c r="AB7242">
        <v>0.63</v>
      </c>
      <c r="AC7242">
        <v>1.06</v>
      </c>
      <c r="AD7242">
        <v>0.94</v>
      </c>
      <c r="AE7242">
        <v>0.72</v>
      </c>
    </row>
    <row r="7243" spans="1:31">
      <c r="A7243" t="s">
        <v>14387</v>
      </c>
      <c r="B7243" t="s">
        <v>14472</v>
      </c>
      <c r="C7243" t="s">
        <v>14473</v>
      </c>
      <c r="D7243" t="s">
        <v>104</v>
      </c>
      <c r="E7243">
        <v>0.93</v>
      </c>
      <c r="F7243">
        <v>0.93</v>
      </c>
      <c r="G7243">
        <v>0.88</v>
      </c>
      <c r="H7243">
        <v>1.3</v>
      </c>
      <c r="I7243">
        <v>0.83</v>
      </c>
      <c r="J7243">
        <v>0.9</v>
      </c>
      <c r="K7243">
        <v>1.03</v>
      </c>
      <c r="L7243">
        <v>1.26</v>
      </c>
      <c r="M7243">
        <v>0.6</v>
      </c>
      <c r="N7243">
        <v>1.72</v>
      </c>
      <c r="O7243">
        <v>0.82</v>
      </c>
      <c r="P7243">
        <v>0.72</v>
      </c>
      <c r="Q7243">
        <v>1.19</v>
      </c>
      <c r="R7243">
        <v>0.88</v>
      </c>
      <c r="S7243">
        <v>1.1200000000000001</v>
      </c>
      <c r="T7243">
        <v>1.08</v>
      </c>
      <c r="U7243">
        <v>0.71</v>
      </c>
      <c r="V7243">
        <v>0.98</v>
      </c>
      <c r="W7243">
        <v>0.78</v>
      </c>
      <c r="X7243">
        <v>1.19</v>
      </c>
      <c r="Y7243">
        <v>1.45</v>
      </c>
      <c r="Z7243">
        <v>1.04</v>
      </c>
      <c r="AA7243">
        <v>0.91</v>
      </c>
      <c r="AB7243">
        <v>0.52</v>
      </c>
      <c r="AC7243">
        <v>0.88</v>
      </c>
      <c r="AD7243">
        <v>0.78</v>
      </c>
      <c r="AE7243">
        <v>0.59</v>
      </c>
    </row>
    <row r="7244" spans="1:31">
      <c r="A7244" t="s">
        <v>14387</v>
      </c>
      <c r="B7244" t="s">
        <v>14474</v>
      </c>
      <c r="C7244" t="s">
        <v>14475</v>
      </c>
      <c r="D7244" t="s">
        <v>104</v>
      </c>
      <c r="E7244">
        <v>0.65</v>
      </c>
      <c r="F7244">
        <v>0.65</v>
      </c>
      <c r="G7244">
        <v>0.61</v>
      </c>
      <c r="H7244">
        <v>0.9</v>
      </c>
      <c r="I7244">
        <v>0.56999999999999995</v>
      </c>
      <c r="J7244">
        <v>0.62</v>
      </c>
      <c r="K7244">
        <v>0.71</v>
      </c>
      <c r="L7244">
        <v>0.87</v>
      </c>
      <c r="M7244">
        <v>0.42</v>
      </c>
      <c r="N7244">
        <v>1.19</v>
      </c>
      <c r="O7244">
        <v>0.56999999999999995</v>
      </c>
      <c r="P7244">
        <v>0.5</v>
      </c>
      <c r="Q7244">
        <v>0.83</v>
      </c>
      <c r="R7244">
        <v>0.61</v>
      </c>
      <c r="S7244">
        <v>0.77</v>
      </c>
      <c r="T7244">
        <v>0.75</v>
      </c>
      <c r="U7244">
        <v>0.49</v>
      </c>
      <c r="V7244">
        <v>0.67</v>
      </c>
      <c r="W7244">
        <v>0.54</v>
      </c>
      <c r="X7244">
        <v>0.83</v>
      </c>
      <c r="Y7244">
        <v>1.01</v>
      </c>
      <c r="Z7244">
        <v>0.72</v>
      </c>
      <c r="AA7244">
        <v>0.63</v>
      </c>
      <c r="AB7244">
        <v>0.36</v>
      </c>
      <c r="AC7244">
        <v>0.61</v>
      </c>
      <c r="AD7244">
        <v>0.54</v>
      </c>
      <c r="AE7244">
        <v>0.41</v>
      </c>
    </row>
    <row r="7245" spans="1:31">
      <c r="A7245" t="s">
        <v>14387</v>
      </c>
      <c r="B7245" t="s">
        <v>14476</v>
      </c>
      <c r="C7245" t="s">
        <v>14477</v>
      </c>
      <c r="D7245" t="s">
        <v>104</v>
      </c>
      <c r="E7245">
        <v>2.56</v>
      </c>
      <c r="F7245">
        <v>2.56</v>
      </c>
      <c r="G7245">
        <v>2.42</v>
      </c>
      <c r="H7245">
        <v>3.56</v>
      </c>
      <c r="I7245">
        <v>2.2799999999999998</v>
      </c>
      <c r="J7245">
        <v>2.46</v>
      </c>
      <c r="K7245">
        <v>2.83</v>
      </c>
      <c r="L7245">
        <v>3.46</v>
      </c>
      <c r="M7245">
        <v>1.66</v>
      </c>
      <c r="N7245">
        <v>4.7</v>
      </c>
      <c r="O7245">
        <v>2.25</v>
      </c>
      <c r="P7245">
        <v>1.99</v>
      </c>
      <c r="Q7245">
        <v>3.27</v>
      </c>
      <c r="R7245">
        <v>2.42</v>
      </c>
      <c r="S7245">
        <v>3.06</v>
      </c>
      <c r="T7245">
        <v>2.96</v>
      </c>
      <c r="U7245">
        <v>1.95</v>
      </c>
      <c r="V7245">
        <v>2.67</v>
      </c>
      <c r="W7245">
        <v>2.13</v>
      </c>
      <c r="X7245">
        <v>3.27</v>
      </c>
      <c r="Y7245">
        <v>3.99</v>
      </c>
      <c r="Z7245">
        <v>2.85</v>
      </c>
      <c r="AA7245">
        <v>2.4900000000000002</v>
      </c>
      <c r="AB7245">
        <v>1.43</v>
      </c>
      <c r="AC7245">
        <v>2.42</v>
      </c>
      <c r="AD7245">
        <v>2.13</v>
      </c>
      <c r="AE7245">
        <v>1.63</v>
      </c>
    </row>
    <row r="7246" spans="1:31">
      <c r="A7246" t="s">
        <v>14387</v>
      </c>
      <c r="B7246" t="s">
        <v>14478</v>
      </c>
      <c r="C7246" t="s">
        <v>14479</v>
      </c>
      <c r="D7246" t="s">
        <v>104</v>
      </c>
      <c r="E7246">
        <v>1.83</v>
      </c>
      <c r="F7246">
        <v>1.83</v>
      </c>
      <c r="G7246">
        <v>1.73</v>
      </c>
      <c r="H7246">
        <v>2.5499999999999998</v>
      </c>
      <c r="I7246">
        <v>1.63</v>
      </c>
      <c r="J7246">
        <v>1.76</v>
      </c>
      <c r="K7246">
        <v>2.0299999999999998</v>
      </c>
      <c r="L7246">
        <v>2.48</v>
      </c>
      <c r="M7246">
        <v>1.19</v>
      </c>
      <c r="N7246">
        <v>3.37</v>
      </c>
      <c r="O7246">
        <v>1.61</v>
      </c>
      <c r="P7246">
        <v>1.42</v>
      </c>
      <c r="Q7246">
        <v>2.34</v>
      </c>
      <c r="R7246">
        <v>1.73</v>
      </c>
      <c r="S7246">
        <v>2.19</v>
      </c>
      <c r="T7246">
        <v>2.12</v>
      </c>
      <c r="U7246">
        <v>1.39</v>
      </c>
      <c r="V7246">
        <v>1.92</v>
      </c>
      <c r="W7246">
        <v>1.53</v>
      </c>
      <c r="X7246">
        <v>2.34</v>
      </c>
      <c r="Y7246">
        <v>2.85</v>
      </c>
      <c r="Z7246">
        <v>2.04</v>
      </c>
      <c r="AA7246">
        <v>1.78</v>
      </c>
      <c r="AB7246">
        <v>1.03</v>
      </c>
      <c r="AC7246">
        <v>1.73</v>
      </c>
      <c r="AD7246">
        <v>1.53</v>
      </c>
      <c r="AE7246">
        <v>1.17</v>
      </c>
    </row>
    <row r="7247" spans="1:31">
      <c r="A7247" t="s">
        <v>14387</v>
      </c>
      <c r="B7247" t="s">
        <v>14480</v>
      </c>
      <c r="C7247" t="s">
        <v>14481</v>
      </c>
      <c r="D7247" t="s">
        <v>104</v>
      </c>
      <c r="E7247">
        <v>2.98</v>
      </c>
      <c r="F7247">
        <v>2.98</v>
      </c>
      <c r="G7247">
        <v>2.82</v>
      </c>
      <c r="H7247">
        <v>4.1399999999999997</v>
      </c>
      <c r="I7247">
        <v>2.65</v>
      </c>
      <c r="J7247">
        <v>2.87</v>
      </c>
      <c r="K7247">
        <v>3.3</v>
      </c>
      <c r="L7247">
        <v>4.03</v>
      </c>
      <c r="M7247">
        <v>1.94</v>
      </c>
      <c r="N7247">
        <v>5.47</v>
      </c>
      <c r="O7247">
        <v>2.62</v>
      </c>
      <c r="P7247">
        <v>2.3199999999999998</v>
      </c>
      <c r="Q7247">
        <v>3.81</v>
      </c>
      <c r="R7247">
        <v>2.82</v>
      </c>
      <c r="S7247">
        <v>3.56</v>
      </c>
      <c r="T7247">
        <v>3.45</v>
      </c>
      <c r="U7247">
        <v>2.27</v>
      </c>
      <c r="V7247">
        <v>3.12</v>
      </c>
      <c r="W7247">
        <v>2.48</v>
      </c>
      <c r="X7247">
        <v>3.81</v>
      </c>
      <c r="Y7247">
        <v>4.6399999999999997</v>
      </c>
      <c r="Z7247">
        <v>3.31</v>
      </c>
      <c r="AA7247">
        <v>2.9</v>
      </c>
      <c r="AB7247">
        <v>1.67</v>
      </c>
      <c r="AC7247">
        <v>2.82</v>
      </c>
      <c r="AD7247">
        <v>2.48</v>
      </c>
      <c r="AE7247">
        <v>1.9</v>
      </c>
    </row>
    <row r="7248" spans="1:31">
      <c r="A7248" t="s">
        <v>14387</v>
      </c>
      <c r="B7248" t="s">
        <v>14482</v>
      </c>
      <c r="C7248" t="s">
        <v>14483</v>
      </c>
      <c r="D7248" t="s">
        <v>104</v>
      </c>
      <c r="E7248">
        <v>0.68</v>
      </c>
      <c r="F7248">
        <v>0.68</v>
      </c>
      <c r="G7248">
        <v>0.65</v>
      </c>
      <c r="H7248">
        <v>0.95</v>
      </c>
      <c r="I7248">
        <v>0.61</v>
      </c>
      <c r="J7248">
        <v>0.66</v>
      </c>
      <c r="K7248">
        <v>0.76</v>
      </c>
      <c r="L7248">
        <v>0.93</v>
      </c>
      <c r="M7248">
        <v>0.44</v>
      </c>
      <c r="N7248">
        <v>1.26</v>
      </c>
      <c r="O7248">
        <v>0.6</v>
      </c>
      <c r="P7248">
        <v>0.53</v>
      </c>
      <c r="Q7248">
        <v>0.88</v>
      </c>
      <c r="R7248">
        <v>0.65</v>
      </c>
      <c r="S7248">
        <v>0.82</v>
      </c>
      <c r="T7248">
        <v>0.79</v>
      </c>
      <c r="U7248">
        <v>0.52</v>
      </c>
      <c r="V7248">
        <v>0.71</v>
      </c>
      <c r="W7248">
        <v>0.56999999999999995</v>
      </c>
      <c r="X7248">
        <v>0.88</v>
      </c>
      <c r="Y7248">
        <v>1.07</v>
      </c>
      <c r="Z7248">
        <v>0.76</v>
      </c>
      <c r="AA7248">
        <v>0.67</v>
      </c>
      <c r="AB7248">
        <v>0.38</v>
      </c>
      <c r="AC7248">
        <v>0.65</v>
      </c>
      <c r="AD7248">
        <v>0.56999999999999995</v>
      </c>
      <c r="AE7248">
        <v>0.44</v>
      </c>
    </row>
    <row r="7249" spans="1:31">
      <c r="A7249" t="s">
        <v>14387</v>
      </c>
      <c r="B7249" t="s">
        <v>14484</v>
      </c>
      <c r="C7249" t="s">
        <v>14485</v>
      </c>
      <c r="D7249" t="s">
        <v>104</v>
      </c>
      <c r="E7249">
        <v>0.45</v>
      </c>
      <c r="F7249">
        <v>0.45</v>
      </c>
      <c r="G7249">
        <v>0.43</v>
      </c>
      <c r="H7249">
        <v>0.63</v>
      </c>
      <c r="I7249">
        <v>0.4</v>
      </c>
      <c r="J7249">
        <v>0.44</v>
      </c>
      <c r="K7249">
        <v>0.5</v>
      </c>
      <c r="L7249">
        <v>0.62</v>
      </c>
      <c r="M7249">
        <v>0.28999999999999998</v>
      </c>
      <c r="N7249">
        <v>0.84</v>
      </c>
      <c r="O7249">
        <v>0.4</v>
      </c>
      <c r="P7249">
        <v>0.35</v>
      </c>
      <c r="Q7249">
        <v>0.57999999999999996</v>
      </c>
      <c r="R7249">
        <v>0.43</v>
      </c>
      <c r="S7249">
        <v>0.54</v>
      </c>
      <c r="T7249">
        <v>0.53</v>
      </c>
      <c r="U7249">
        <v>0.34</v>
      </c>
      <c r="V7249">
        <v>0.47</v>
      </c>
      <c r="W7249">
        <v>0.38</v>
      </c>
      <c r="X7249">
        <v>0.57999999999999996</v>
      </c>
      <c r="Y7249">
        <v>0.71</v>
      </c>
      <c r="Z7249">
        <v>0.51</v>
      </c>
      <c r="AA7249">
        <v>0.44</v>
      </c>
      <c r="AB7249">
        <v>0.25</v>
      </c>
      <c r="AC7249">
        <v>0.43</v>
      </c>
      <c r="AD7249">
        <v>0.38</v>
      </c>
      <c r="AE7249">
        <v>0.28999999999999998</v>
      </c>
    </row>
    <row r="7250" spans="1:31">
      <c r="A7250" t="s">
        <v>14387</v>
      </c>
      <c r="B7250" t="s">
        <v>14486</v>
      </c>
      <c r="C7250" t="s">
        <v>14487</v>
      </c>
      <c r="D7250" t="s">
        <v>104</v>
      </c>
      <c r="E7250">
        <v>4.92</v>
      </c>
      <c r="F7250">
        <v>4.92</v>
      </c>
      <c r="G7250">
        <v>4.6399999999999997</v>
      </c>
      <c r="H7250">
        <v>6.83</v>
      </c>
      <c r="I7250">
        <v>4.37</v>
      </c>
      <c r="J7250">
        <v>4.72</v>
      </c>
      <c r="K7250">
        <v>5.44</v>
      </c>
      <c r="L7250">
        <v>6.64</v>
      </c>
      <c r="M7250">
        <v>3.19</v>
      </c>
      <c r="N7250">
        <v>9.02</v>
      </c>
      <c r="O7250">
        <v>4.3099999999999996</v>
      </c>
      <c r="P7250">
        <v>3.82</v>
      </c>
      <c r="Q7250">
        <v>6.28</v>
      </c>
      <c r="R7250">
        <v>4.6399999999999997</v>
      </c>
      <c r="S7250">
        <v>5.87</v>
      </c>
      <c r="T7250">
        <v>5.68</v>
      </c>
      <c r="U7250">
        <v>3.74</v>
      </c>
      <c r="V7250">
        <v>5.14</v>
      </c>
      <c r="W7250">
        <v>4.0999999999999996</v>
      </c>
      <c r="X7250">
        <v>6.28</v>
      </c>
      <c r="Y7250">
        <v>7.65</v>
      </c>
      <c r="Z7250">
        <v>5.46</v>
      </c>
      <c r="AA7250">
        <v>4.78</v>
      </c>
      <c r="AB7250">
        <v>2.76</v>
      </c>
      <c r="AC7250">
        <v>4.6399999999999997</v>
      </c>
      <c r="AD7250">
        <v>4.0999999999999996</v>
      </c>
      <c r="AE7250">
        <v>3.14</v>
      </c>
    </row>
    <row r="7251" spans="1:31">
      <c r="A7251" t="s">
        <v>14387</v>
      </c>
      <c r="B7251" t="s">
        <v>14488</v>
      </c>
      <c r="C7251" t="s">
        <v>14489</v>
      </c>
      <c r="D7251" t="s">
        <v>104</v>
      </c>
      <c r="E7251">
        <v>4.93</v>
      </c>
      <c r="F7251">
        <v>4.93</v>
      </c>
      <c r="G7251">
        <v>4.93</v>
      </c>
      <c r="H7251">
        <v>4.93</v>
      </c>
      <c r="I7251">
        <v>4.93</v>
      </c>
      <c r="J7251">
        <v>4.93</v>
      </c>
      <c r="K7251">
        <v>4.93</v>
      </c>
      <c r="L7251">
        <v>4.93</v>
      </c>
      <c r="M7251">
        <v>4.93</v>
      </c>
      <c r="N7251">
        <v>4.93</v>
      </c>
      <c r="O7251">
        <v>4.93</v>
      </c>
      <c r="P7251">
        <v>4.93</v>
      </c>
      <c r="Q7251">
        <v>4.93</v>
      </c>
      <c r="R7251">
        <v>4.93</v>
      </c>
      <c r="S7251">
        <v>4.93</v>
      </c>
      <c r="T7251">
        <v>4.93</v>
      </c>
      <c r="U7251">
        <v>4.93</v>
      </c>
      <c r="V7251">
        <v>4.93</v>
      </c>
      <c r="W7251">
        <v>4.93</v>
      </c>
      <c r="X7251">
        <v>4.93</v>
      </c>
      <c r="Y7251">
        <v>4.93</v>
      </c>
      <c r="Z7251">
        <v>4.93</v>
      </c>
      <c r="AA7251">
        <v>4.93</v>
      </c>
      <c r="AB7251">
        <v>4.93</v>
      </c>
      <c r="AC7251">
        <v>4.93</v>
      </c>
      <c r="AD7251">
        <v>4.93</v>
      </c>
      <c r="AE7251">
        <v>4.93</v>
      </c>
    </row>
    <row r="7252" spans="1:31">
      <c r="A7252" t="s">
        <v>14387</v>
      </c>
      <c r="B7252" t="s">
        <v>14490</v>
      </c>
      <c r="C7252" t="s">
        <v>14491</v>
      </c>
      <c r="D7252" t="s">
        <v>104</v>
      </c>
      <c r="E7252">
        <v>7.34</v>
      </c>
      <c r="F7252">
        <v>5.37</v>
      </c>
      <c r="G7252">
        <v>7.12</v>
      </c>
      <c r="H7252">
        <v>7.34</v>
      </c>
      <c r="I7252">
        <v>10.210000000000001</v>
      </c>
      <c r="J7252">
        <v>10.35</v>
      </c>
      <c r="K7252">
        <v>7.34</v>
      </c>
      <c r="L7252">
        <v>7.34</v>
      </c>
      <c r="M7252">
        <v>7.34</v>
      </c>
      <c r="N7252">
        <v>7.34</v>
      </c>
      <c r="O7252">
        <v>10.24</v>
      </c>
      <c r="P7252">
        <v>7.34</v>
      </c>
      <c r="Q7252">
        <v>7.34</v>
      </c>
      <c r="R7252">
        <v>7.34</v>
      </c>
      <c r="S7252">
        <v>7.34</v>
      </c>
      <c r="T7252">
        <v>8.84</v>
      </c>
      <c r="U7252">
        <v>7.34</v>
      </c>
      <c r="V7252">
        <v>9.3800000000000008</v>
      </c>
      <c r="W7252">
        <v>9.6</v>
      </c>
      <c r="X7252">
        <v>7.34</v>
      </c>
      <c r="Y7252">
        <v>5.26</v>
      </c>
      <c r="Z7252">
        <v>7.34</v>
      </c>
      <c r="AA7252">
        <v>7.34</v>
      </c>
      <c r="AB7252">
        <v>9.27</v>
      </c>
      <c r="AC7252">
        <v>7.34</v>
      </c>
      <c r="AD7252">
        <v>7.34</v>
      </c>
      <c r="AE7252">
        <v>7.16</v>
      </c>
    </row>
    <row r="7253" spans="1:31">
      <c r="A7253" t="s">
        <v>14387</v>
      </c>
      <c r="B7253" t="s">
        <v>14492</v>
      </c>
      <c r="C7253" t="s">
        <v>14493</v>
      </c>
      <c r="D7253" t="s">
        <v>104</v>
      </c>
      <c r="E7253">
        <v>8.41</v>
      </c>
      <c r="F7253">
        <v>6.15</v>
      </c>
      <c r="G7253">
        <v>8.16</v>
      </c>
      <c r="H7253">
        <v>8.41</v>
      </c>
      <c r="I7253">
        <v>11.69</v>
      </c>
      <c r="J7253">
        <v>11.86</v>
      </c>
      <c r="K7253">
        <v>8.41</v>
      </c>
      <c r="L7253">
        <v>8.41</v>
      </c>
      <c r="M7253">
        <v>8.41</v>
      </c>
      <c r="N7253">
        <v>8.41</v>
      </c>
      <c r="O7253">
        <v>11.73</v>
      </c>
      <c r="P7253">
        <v>8.41</v>
      </c>
      <c r="Q7253">
        <v>8.41</v>
      </c>
      <c r="R7253">
        <v>8.41</v>
      </c>
      <c r="S7253">
        <v>8.41</v>
      </c>
      <c r="T7253">
        <v>10.130000000000001</v>
      </c>
      <c r="U7253">
        <v>8.41</v>
      </c>
      <c r="V7253">
        <v>10.75</v>
      </c>
      <c r="W7253">
        <v>10.99</v>
      </c>
      <c r="X7253">
        <v>8.41</v>
      </c>
      <c r="Y7253">
        <v>6.03</v>
      </c>
      <c r="Z7253">
        <v>8.41</v>
      </c>
      <c r="AA7253">
        <v>8.41</v>
      </c>
      <c r="AB7253">
        <v>10.63</v>
      </c>
      <c r="AC7253">
        <v>8.41</v>
      </c>
      <c r="AD7253">
        <v>8.41</v>
      </c>
      <c r="AE7253">
        <v>8.1999999999999993</v>
      </c>
    </row>
    <row r="7254" spans="1:31">
      <c r="A7254" t="s">
        <v>14387</v>
      </c>
      <c r="B7254" t="s">
        <v>14494</v>
      </c>
      <c r="C7254" t="s">
        <v>14495</v>
      </c>
      <c r="D7254" t="s">
        <v>104</v>
      </c>
      <c r="E7254">
        <v>13.01</v>
      </c>
      <c r="F7254">
        <v>9.52</v>
      </c>
      <c r="G7254">
        <v>12.63</v>
      </c>
      <c r="H7254">
        <v>13.01</v>
      </c>
      <c r="I7254">
        <v>18.09</v>
      </c>
      <c r="J7254">
        <v>18.34</v>
      </c>
      <c r="K7254">
        <v>13.01</v>
      </c>
      <c r="L7254">
        <v>13.01</v>
      </c>
      <c r="M7254">
        <v>13.01</v>
      </c>
      <c r="N7254">
        <v>13.01</v>
      </c>
      <c r="O7254">
        <v>18.149999999999999</v>
      </c>
      <c r="P7254">
        <v>13.01</v>
      </c>
      <c r="Q7254">
        <v>13.01</v>
      </c>
      <c r="R7254">
        <v>13.01</v>
      </c>
      <c r="S7254">
        <v>13.01</v>
      </c>
      <c r="T7254">
        <v>15.67</v>
      </c>
      <c r="U7254">
        <v>13.01</v>
      </c>
      <c r="V7254">
        <v>16.63</v>
      </c>
      <c r="W7254">
        <v>17.010000000000002</v>
      </c>
      <c r="X7254">
        <v>13.01</v>
      </c>
      <c r="Y7254">
        <v>9.33</v>
      </c>
      <c r="Z7254">
        <v>13.01</v>
      </c>
      <c r="AA7254">
        <v>13.01</v>
      </c>
      <c r="AB7254">
        <v>16.440000000000001</v>
      </c>
      <c r="AC7254">
        <v>13.01</v>
      </c>
      <c r="AD7254">
        <v>13.01</v>
      </c>
      <c r="AE7254">
        <v>12.69</v>
      </c>
    </row>
    <row r="7255" spans="1:31">
      <c r="A7255" t="s">
        <v>14387</v>
      </c>
      <c r="B7255" t="s">
        <v>14496</v>
      </c>
      <c r="C7255" t="s">
        <v>14497</v>
      </c>
      <c r="D7255" t="s">
        <v>104</v>
      </c>
      <c r="E7255">
        <v>23.63</v>
      </c>
      <c r="F7255">
        <v>23.79</v>
      </c>
      <c r="G7255">
        <v>28.65</v>
      </c>
      <c r="H7255">
        <v>28.46</v>
      </c>
      <c r="I7255">
        <v>27.74</v>
      </c>
      <c r="J7255">
        <v>25.18</v>
      </c>
      <c r="K7255">
        <v>28.02</v>
      </c>
      <c r="L7255">
        <v>24.28</v>
      </c>
      <c r="M7255">
        <v>29.91</v>
      </c>
      <c r="N7255">
        <v>22.74</v>
      </c>
      <c r="O7255">
        <v>27.23</v>
      </c>
      <c r="P7255">
        <v>25.74</v>
      </c>
      <c r="Q7255">
        <v>28.66</v>
      </c>
      <c r="R7255">
        <v>24.28</v>
      </c>
      <c r="S7255">
        <v>29.19</v>
      </c>
      <c r="T7255">
        <v>30.85</v>
      </c>
      <c r="U7255">
        <v>22.38</v>
      </c>
      <c r="V7255">
        <v>23.3</v>
      </c>
      <c r="W7255">
        <v>21.36</v>
      </c>
      <c r="X7255">
        <v>24.06</v>
      </c>
      <c r="Y7255">
        <v>24.52</v>
      </c>
      <c r="Z7255">
        <v>25.69</v>
      </c>
      <c r="AA7255">
        <v>51.04</v>
      </c>
      <c r="AB7255">
        <v>32.99</v>
      </c>
      <c r="AC7255">
        <v>28.22</v>
      </c>
      <c r="AD7255">
        <v>26.78</v>
      </c>
      <c r="AE7255">
        <v>34.01</v>
      </c>
    </row>
    <row r="7256" spans="1:31">
      <c r="A7256" t="s">
        <v>14387</v>
      </c>
      <c r="B7256" t="s">
        <v>14498</v>
      </c>
      <c r="C7256" t="s">
        <v>14499</v>
      </c>
      <c r="D7256" t="s">
        <v>51</v>
      </c>
      <c r="E7256">
        <v>4.1399999999999997</v>
      </c>
      <c r="F7256">
        <v>5.38</v>
      </c>
      <c r="G7256">
        <v>4.34</v>
      </c>
      <c r="H7256">
        <v>4.75</v>
      </c>
      <c r="I7256">
        <v>4.95</v>
      </c>
      <c r="J7256">
        <v>4.75</v>
      </c>
      <c r="K7256">
        <v>4.75</v>
      </c>
      <c r="L7256">
        <v>3.99</v>
      </c>
      <c r="M7256">
        <v>4.17</v>
      </c>
      <c r="N7256">
        <v>4.75</v>
      </c>
      <c r="O7256">
        <v>4.34</v>
      </c>
      <c r="P7256">
        <v>5.37</v>
      </c>
      <c r="Q7256">
        <v>4.91</v>
      </c>
      <c r="R7256">
        <v>4.67</v>
      </c>
      <c r="S7256">
        <v>4.33</v>
      </c>
      <c r="T7256">
        <v>4.38</v>
      </c>
      <c r="U7256">
        <v>4.59</v>
      </c>
      <c r="V7256">
        <v>4.32</v>
      </c>
      <c r="W7256">
        <v>3.67</v>
      </c>
      <c r="X7256">
        <v>5.49</v>
      </c>
      <c r="Y7256">
        <v>4.75</v>
      </c>
      <c r="Z7256">
        <v>4.75</v>
      </c>
      <c r="AA7256">
        <v>5.61</v>
      </c>
      <c r="AB7256">
        <v>4.75</v>
      </c>
      <c r="AC7256">
        <v>4.9000000000000004</v>
      </c>
      <c r="AD7256">
        <v>4.75</v>
      </c>
      <c r="AE7256">
        <v>3.93</v>
      </c>
    </row>
    <row r="7257" spans="1:31">
      <c r="A7257" t="s">
        <v>14387</v>
      </c>
      <c r="B7257" t="s">
        <v>14500</v>
      </c>
      <c r="C7257" t="s">
        <v>14501</v>
      </c>
      <c r="D7257" t="s">
        <v>104</v>
      </c>
      <c r="E7257">
        <v>114.61</v>
      </c>
      <c r="F7257">
        <v>114.61</v>
      </c>
      <c r="G7257">
        <v>114.61</v>
      </c>
      <c r="H7257">
        <v>114.61</v>
      </c>
      <c r="I7257">
        <v>114.61</v>
      </c>
      <c r="J7257">
        <v>114.61</v>
      </c>
      <c r="K7257">
        <v>114.61</v>
      </c>
      <c r="L7257">
        <v>114.61</v>
      </c>
      <c r="M7257">
        <v>114.61</v>
      </c>
      <c r="N7257">
        <v>114.61</v>
      </c>
      <c r="O7257">
        <v>114.61</v>
      </c>
      <c r="P7257">
        <v>114.61</v>
      </c>
      <c r="Q7257">
        <v>114.61</v>
      </c>
      <c r="R7257">
        <v>114.61</v>
      </c>
      <c r="S7257">
        <v>114.61</v>
      </c>
      <c r="T7257">
        <v>114.61</v>
      </c>
      <c r="U7257">
        <v>114.61</v>
      </c>
      <c r="V7257">
        <v>114.61</v>
      </c>
      <c r="W7257">
        <v>114.61</v>
      </c>
      <c r="X7257">
        <v>114.61</v>
      </c>
      <c r="Y7257">
        <v>114.61</v>
      </c>
      <c r="Z7257">
        <v>114.61</v>
      </c>
      <c r="AA7257">
        <v>114.61</v>
      </c>
      <c r="AB7257">
        <v>114.61</v>
      </c>
      <c r="AC7257">
        <v>114.61</v>
      </c>
      <c r="AD7257">
        <v>114.61</v>
      </c>
      <c r="AE7257">
        <v>114.61</v>
      </c>
    </row>
    <row r="7258" spans="1:31">
      <c r="A7258" t="s">
        <v>14387</v>
      </c>
      <c r="B7258" t="s">
        <v>14502</v>
      </c>
      <c r="C7258" t="s">
        <v>14503</v>
      </c>
      <c r="D7258" t="s">
        <v>104</v>
      </c>
      <c r="E7258">
        <v>106.68</v>
      </c>
      <c r="F7258">
        <v>106.68</v>
      </c>
      <c r="G7258">
        <v>106.68</v>
      </c>
      <c r="H7258">
        <v>106.68</v>
      </c>
      <c r="I7258">
        <v>106.68</v>
      </c>
      <c r="J7258">
        <v>106.68</v>
      </c>
      <c r="K7258">
        <v>106.68</v>
      </c>
      <c r="L7258">
        <v>106.68</v>
      </c>
      <c r="M7258">
        <v>106.68</v>
      </c>
      <c r="N7258">
        <v>106.68</v>
      </c>
      <c r="O7258">
        <v>106.68</v>
      </c>
      <c r="P7258">
        <v>106.68</v>
      </c>
      <c r="Q7258">
        <v>106.68</v>
      </c>
      <c r="R7258">
        <v>106.68</v>
      </c>
      <c r="S7258">
        <v>106.68</v>
      </c>
      <c r="T7258">
        <v>106.68</v>
      </c>
      <c r="U7258">
        <v>106.68</v>
      </c>
      <c r="V7258">
        <v>106.68</v>
      </c>
      <c r="W7258">
        <v>106.68</v>
      </c>
      <c r="X7258">
        <v>106.68</v>
      </c>
      <c r="Y7258">
        <v>106.68</v>
      </c>
      <c r="Z7258">
        <v>106.68</v>
      </c>
      <c r="AA7258">
        <v>106.68</v>
      </c>
      <c r="AB7258">
        <v>106.68</v>
      </c>
      <c r="AC7258">
        <v>106.68</v>
      </c>
      <c r="AD7258">
        <v>106.68</v>
      </c>
      <c r="AE7258">
        <v>106.68</v>
      </c>
    </row>
    <row r="7259" spans="1:31">
      <c r="A7259" t="s">
        <v>14387</v>
      </c>
      <c r="B7259" t="s">
        <v>14504</v>
      </c>
      <c r="C7259" t="s">
        <v>14505</v>
      </c>
      <c r="D7259" t="s">
        <v>101</v>
      </c>
      <c r="E7259">
        <v>100</v>
      </c>
      <c r="F7259">
        <v>60</v>
      </c>
      <c r="G7259">
        <v>51.4</v>
      </c>
      <c r="H7259">
        <v>51.4</v>
      </c>
      <c r="I7259">
        <v>60</v>
      </c>
      <c r="J7259">
        <v>70</v>
      </c>
      <c r="K7259">
        <v>50</v>
      </c>
      <c r="L7259">
        <v>50</v>
      </c>
      <c r="M7259">
        <v>50.84</v>
      </c>
      <c r="N7259">
        <v>51.4</v>
      </c>
      <c r="O7259">
        <v>72.2</v>
      </c>
      <c r="P7259">
        <v>60</v>
      </c>
      <c r="Q7259">
        <v>66.66</v>
      </c>
      <c r="R7259">
        <v>51.4</v>
      </c>
      <c r="S7259">
        <v>59</v>
      </c>
      <c r="T7259">
        <v>51.4</v>
      </c>
      <c r="U7259">
        <v>55</v>
      </c>
      <c r="V7259">
        <v>64.75</v>
      </c>
      <c r="W7259">
        <v>45.79</v>
      </c>
      <c r="X7259">
        <v>51.4</v>
      </c>
      <c r="Y7259">
        <v>51.4</v>
      </c>
      <c r="Z7259">
        <v>51.4</v>
      </c>
      <c r="AA7259">
        <v>59</v>
      </c>
      <c r="AB7259">
        <v>54</v>
      </c>
      <c r="AC7259">
        <v>57.5</v>
      </c>
      <c r="AD7259">
        <v>51.4</v>
      </c>
      <c r="AE7259">
        <v>51.4</v>
      </c>
    </row>
    <row r="7260" spans="1:31">
      <c r="A7260" t="s">
        <v>14387</v>
      </c>
      <c r="B7260" t="s">
        <v>14506</v>
      </c>
      <c r="C7260" t="s">
        <v>14507</v>
      </c>
      <c r="D7260" t="s">
        <v>13190</v>
      </c>
      <c r="E7260">
        <v>13.75</v>
      </c>
      <c r="F7260">
        <v>14.65</v>
      </c>
      <c r="G7260">
        <v>11.12</v>
      </c>
      <c r="H7260">
        <v>10.97</v>
      </c>
      <c r="I7260">
        <v>12.13</v>
      </c>
      <c r="J7260">
        <v>14.58</v>
      </c>
      <c r="K7260">
        <v>11.62</v>
      </c>
      <c r="L7260">
        <v>12.02</v>
      </c>
      <c r="M7260">
        <v>12.45</v>
      </c>
      <c r="N7260">
        <v>11.08</v>
      </c>
      <c r="O7260">
        <v>13.53</v>
      </c>
      <c r="P7260">
        <v>10.61</v>
      </c>
      <c r="Q7260">
        <v>10.6</v>
      </c>
      <c r="R7260">
        <v>11.08</v>
      </c>
      <c r="S7260">
        <v>11.31</v>
      </c>
      <c r="T7260">
        <v>15.79</v>
      </c>
      <c r="U7260">
        <v>16.489999999999998</v>
      </c>
      <c r="V7260">
        <v>11.92</v>
      </c>
      <c r="W7260">
        <v>12.6</v>
      </c>
      <c r="X7260">
        <v>14</v>
      </c>
      <c r="Y7260">
        <v>10.26</v>
      </c>
      <c r="Z7260">
        <v>10.48</v>
      </c>
      <c r="AA7260">
        <v>17.46</v>
      </c>
      <c r="AB7260">
        <v>11.76</v>
      </c>
      <c r="AC7260">
        <v>12.88</v>
      </c>
      <c r="AD7260">
        <v>12.85</v>
      </c>
      <c r="AE7260">
        <v>13.21</v>
      </c>
    </row>
    <row r="7261" spans="1:31">
      <c r="A7261" t="s">
        <v>14387</v>
      </c>
      <c r="B7261" t="s">
        <v>14508</v>
      </c>
      <c r="C7261" t="s">
        <v>14509</v>
      </c>
      <c r="D7261" t="s">
        <v>101</v>
      </c>
      <c r="E7261">
        <v>11.8</v>
      </c>
      <c r="F7261">
        <v>14.61</v>
      </c>
      <c r="G7261">
        <v>11.65</v>
      </c>
      <c r="H7261">
        <v>11.94</v>
      </c>
      <c r="I7261">
        <v>11.45</v>
      </c>
      <c r="J7261">
        <v>12.6</v>
      </c>
      <c r="K7261">
        <v>12.3</v>
      </c>
      <c r="L7261">
        <v>13.07</v>
      </c>
      <c r="M7261">
        <v>10.36</v>
      </c>
      <c r="N7261">
        <v>10.73</v>
      </c>
      <c r="O7261">
        <v>10.29</v>
      </c>
      <c r="P7261">
        <v>12.86</v>
      </c>
      <c r="Q7261">
        <v>13.64</v>
      </c>
      <c r="R7261">
        <v>10.36</v>
      </c>
      <c r="S7261">
        <v>12.29</v>
      </c>
      <c r="T7261">
        <v>13.67</v>
      </c>
      <c r="U7261">
        <v>10.37</v>
      </c>
      <c r="V7261">
        <v>10.52</v>
      </c>
      <c r="W7261">
        <v>13.28</v>
      </c>
      <c r="X7261">
        <v>9.2899999999999991</v>
      </c>
      <c r="Y7261">
        <v>13.09</v>
      </c>
      <c r="Z7261">
        <v>13.95</v>
      </c>
      <c r="AA7261">
        <v>10.7</v>
      </c>
      <c r="AB7261">
        <v>11.56</v>
      </c>
      <c r="AC7261">
        <v>12.69</v>
      </c>
      <c r="AD7261">
        <v>11.25</v>
      </c>
      <c r="AE7261">
        <v>10.86</v>
      </c>
    </row>
    <row r="7262" spans="1:31">
      <c r="A7262" t="s">
        <v>14387</v>
      </c>
      <c r="B7262" t="s">
        <v>14510</v>
      </c>
      <c r="C7262" t="s">
        <v>14511</v>
      </c>
      <c r="D7262" t="s">
        <v>101</v>
      </c>
      <c r="E7262">
        <v>11.27</v>
      </c>
      <c r="F7262">
        <v>13.97</v>
      </c>
      <c r="G7262">
        <v>11.13</v>
      </c>
      <c r="H7262">
        <v>11.42</v>
      </c>
      <c r="I7262">
        <v>10.94</v>
      </c>
      <c r="J7262">
        <v>12.04</v>
      </c>
      <c r="K7262">
        <v>11.76</v>
      </c>
      <c r="L7262">
        <v>12.49</v>
      </c>
      <c r="M7262">
        <v>9.9</v>
      </c>
      <c r="N7262">
        <v>10.25</v>
      </c>
      <c r="O7262">
        <v>9.84</v>
      </c>
      <c r="P7262">
        <v>12.29</v>
      </c>
      <c r="Q7262">
        <v>13.04</v>
      </c>
      <c r="R7262">
        <v>9.9</v>
      </c>
      <c r="S7262">
        <v>11.75</v>
      </c>
      <c r="T7262">
        <v>13.06</v>
      </c>
      <c r="U7262">
        <v>9.91</v>
      </c>
      <c r="V7262">
        <v>10.050000000000001</v>
      </c>
      <c r="W7262">
        <v>12.7</v>
      </c>
      <c r="X7262">
        <v>8.8800000000000008</v>
      </c>
      <c r="Y7262">
        <v>12.51</v>
      </c>
      <c r="Z7262">
        <v>13.34</v>
      </c>
      <c r="AA7262">
        <v>10.23</v>
      </c>
      <c r="AB7262">
        <v>11.05</v>
      </c>
      <c r="AC7262">
        <v>12.13</v>
      </c>
      <c r="AD7262">
        <v>10.75</v>
      </c>
      <c r="AE7262">
        <v>10.38</v>
      </c>
    </row>
    <row r="7263" spans="1:31">
      <c r="A7263" t="s">
        <v>14387</v>
      </c>
      <c r="B7263" t="s">
        <v>14512</v>
      </c>
      <c r="C7263" t="s">
        <v>14513</v>
      </c>
      <c r="D7263" t="s">
        <v>101</v>
      </c>
      <c r="E7263">
        <v>14.46</v>
      </c>
      <c r="F7263">
        <v>17.91</v>
      </c>
      <c r="G7263">
        <v>14.28</v>
      </c>
      <c r="H7263">
        <v>14.64</v>
      </c>
      <c r="I7263">
        <v>14.04</v>
      </c>
      <c r="J7263">
        <v>15.45</v>
      </c>
      <c r="K7263">
        <v>15.08</v>
      </c>
      <c r="L7263">
        <v>16.03</v>
      </c>
      <c r="M7263">
        <v>12.7</v>
      </c>
      <c r="N7263">
        <v>13.15</v>
      </c>
      <c r="O7263">
        <v>12.62</v>
      </c>
      <c r="P7263">
        <v>15.77</v>
      </c>
      <c r="Q7263">
        <v>16.73</v>
      </c>
      <c r="R7263">
        <v>12.7</v>
      </c>
      <c r="S7263">
        <v>15.07</v>
      </c>
      <c r="T7263">
        <v>16.760000000000002</v>
      </c>
      <c r="U7263">
        <v>12.71</v>
      </c>
      <c r="V7263">
        <v>12.89</v>
      </c>
      <c r="W7263">
        <v>16.29</v>
      </c>
      <c r="X7263">
        <v>11.39</v>
      </c>
      <c r="Y7263">
        <v>16.04</v>
      </c>
      <c r="Z7263">
        <v>17.11</v>
      </c>
      <c r="AA7263">
        <v>13.12</v>
      </c>
      <c r="AB7263">
        <v>14.17</v>
      </c>
      <c r="AC7263">
        <v>15.56</v>
      </c>
      <c r="AD7263">
        <v>13.79</v>
      </c>
      <c r="AE7263">
        <v>13.32</v>
      </c>
    </row>
    <row r="7264" spans="1:31">
      <c r="A7264" t="s">
        <v>14387</v>
      </c>
      <c r="B7264" t="s">
        <v>14514</v>
      </c>
      <c r="C7264" t="s">
        <v>14515</v>
      </c>
      <c r="D7264" t="s">
        <v>101</v>
      </c>
      <c r="E7264">
        <v>14.38</v>
      </c>
      <c r="F7264">
        <v>17.809999999999999</v>
      </c>
      <c r="G7264">
        <v>14.2</v>
      </c>
      <c r="H7264">
        <v>14.56</v>
      </c>
      <c r="I7264">
        <v>13.96</v>
      </c>
      <c r="J7264">
        <v>15.36</v>
      </c>
      <c r="K7264">
        <v>15</v>
      </c>
      <c r="L7264">
        <v>15.94</v>
      </c>
      <c r="M7264">
        <v>12.63</v>
      </c>
      <c r="N7264">
        <v>13.08</v>
      </c>
      <c r="O7264">
        <v>12.55</v>
      </c>
      <c r="P7264">
        <v>15.68</v>
      </c>
      <c r="Q7264">
        <v>16.63</v>
      </c>
      <c r="R7264">
        <v>12.63</v>
      </c>
      <c r="S7264">
        <v>14.99</v>
      </c>
      <c r="T7264">
        <v>16.66</v>
      </c>
      <c r="U7264">
        <v>12.64</v>
      </c>
      <c r="V7264">
        <v>12.82</v>
      </c>
      <c r="W7264">
        <v>16.2</v>
      </c>
      <c r="X7264">
        <v>11.32</v>
      </c>
      <c r="Y7264">
        <v>15.95</v>
      </c>
      <c r="Z7264">
        <v>17.010000000000002</v>
      </c>
      <c r="AA7264">
        <v>13.05</v>
      </c>
      <c r="AB7264">
        <v>14.09</v>
      </c>
      <c r="AC7264">
        <v>15.47</v>
      </c>
      <c r="AD7264">
        <v>13.71</v>
      </c>
      <c r="AE7264">
        <v>13.25</v>
      </c>
    </row>
    <row r="7265" spans="1:31">
      <c r="A7265" t="s">
        <v>14387</v>
      </c>
      <c r="B7265" t="s">
        <v>14516</v>
      </c>
      <c r="C7265" t="s">
        <v>14517</v>
      </c>
      <c r="D7265" t="s">
        <v>101</v>
      </c>
      <c r="E7265">
        <v>15.32</v>
      </c>
      <c r="F7265">
        <v>18.98</v>
      </c>
      <c r="G7265">
        <v>15.12</v>
      </c>
      <c r="H7265">
        <v>15.51</v>
      </c>
      <c r="I7265">
        <v>14.87</v>
      </c>
      <c r="J7265">
        <v>16.37</v>
      </c>
      <c r="K7265">
        <v>15.98</v>
      </c>
      <c r="L7265">
        <v>16.98</v>
      </c>
      <c r="M7265">
        <v>13.45</v>
      </c>
      <c r="N7265">
        <v>13.93</v>
      </c>
      <c r="O7265">
        <v>13.37</v>
      </c>
      <c r="P7265">
        <v>16.7</v>
      </c>
      <c r="Q7265">
        <v>17.72</v>
      </c>
      <c r="R7265">
        <v>13.45</v>
      </c>
      <c r="S7265">
        <v>15.96</v>
      </c>
      <c r="T7265">
        <v>17.75</v>
      </c>
      <c r="U7265">
        <v>13.47</v>
      </c>
      <c r="V7265">
        <v>13.66</v>
      </c>
      <c r="W7265">
        <v>17.25</v>
      </c>
      <c r="X7265">
        <v>12.06</v>
      </c>
      <c r="Y7265">
        <v>16.989999999999998</v>
      </c>
      <c r="Z7265">
        <v>18.12</v>
      </c>
      <c r="AA7265">
        <v>13.9</v>
      </c>
      <c r="AB7265">
        <v>15.01</v>
      </c>
      <c r="AC7265">
        <v>16.48</v>
      </c>
      <c r="AD7265">
        <v>14.61</v>
      </c>
      <c r="AE7265">
        <v>14.11</v>
      </c>
    </row>
    <row r="7266" spans="1:31">
      <c r="A7266" t="s">
        <v>14387</v>
      </c>
      <c r="B7266" t="s">
        <v>14518</v>
      </c>
      <c r="C7266" t="s">
        <v>14519</v>
      </c>
      <c r="D7266" t="s">
        <v>101</v>
      </c>
      <c r="E7266">
        <v>13.3</v>
      </c>
      <c r="F7266">
        <v>16.47</v>
      </c>
      <c r="G7266">
        <v>13.13</v>
      </c>
      <c r="H7266">
        <v>13.46</v>
      </c>
      <c r="I7266">
        <v>12.9</v>
      </c>
      <c r="J7266">
        <v>14.2</v>
      </c>
      <c r="K7266">
        <v>13.87</v>
      </c>
      <c r="L7266">
        <v>14.74</v>
      </c>
      <c r="M7266">
        <v>11.67</v>
      </c>
      <c r="N7266">
        <v>12.09</v>
      </c>
      <c r="O7266">
        <v>11.6</v>
      </c>
      <c r="P7266">
        <v>14.5</v>
      </c>
      <c r="Q7266">
        <v>15.38</v>
      </c>
      <c r="R7266">
        <v>11.67</v>
      </c>
      <c r="S7266">
        <v>13.86</v>
      </c>
      <c r="T7266">
        <v>15.41</v>
      </c>
      <c r="U7266">
        <v>11.69</v>
      </c>
      <c r="V7266">
        <v>11.86</v>
      </c>
      <c r="W7266">
        <v>14.97</v>
      </c>
      <c r="X7266">
        <v>10.47</v>
      </c>
      <c r="Y7266">
        <v>14.75</v>
      </c>
      <c r="Z7266">
        <v>15.73</v>
      </c>
      <c r="AA7266">
        <v>12.06</v>
      </c>
      <c r="AB7266">
        <v>13.03</v>
      </c>
      <c r="AC7266">
        <v>14.3</v>
      </c>
      <c r="AD7266">
        <v>12.68</v>
      </c>
      <c r="AE7266">
        <v>12.25</v>
      </c>
    </row>
    <row r="7267" spans="1:31">
      <c r="A7267" t="s">
        <v>14387</v>
      </c>
      <c r="B7267" t="s">
        <v>14520</v>
      </c>
      <c r="C7267" t="s">
        <v>14521</v>
      </c>
      <c r="D7267" t="s">
        <v>101</v>
      </c>
      <c r="E7267">
        <v>10.54</v>
      </c>
      <c r="F7267">
        <v>13.05</v>
      </c>
      <c r="G7267">
        <v>10.4</v>
      </c>
      <c r="H7267">
        <v>10.67</v>
      </c>
      <c r="I7267">
        <v>10.23</v>
      </c>
      <c r="J7267">
        <v>11.26</v>
      </c>
      <c r="K7267">
        <v>10.99</v>
      </c>
      <c r="L7267">
        <v>11.68</v>
      </c>
      <c r="M7267">
        <v>9.25</v>
      </c>
      <c r="N7267">
        <v>9.58</v>
      </c>
      <c r="O7267">
        <v>9.1999999999999993</v>
      </c>
      <c r="P7267">
        <v>11.49</v>
      </c>
      <c r="Q7267">
        <v>12.19</v>
      </c>
      <c r="R7267">
        <v>9.25</v>
      </c>
      <c r="S7267">
        <v>10.98</v>
      </c>
      <c r="T7267">
        <v>12.21</v>
      </c>
      <c r="U7267">
        <v>9.26</v>
      </c>
      <c r="V7267">
        <v>9.39</v>
      </c>
      <c r="W7267">
        <v>11.87</v>
      </c>
      <c r="X7267">
        <v>8.3000000000000007</v>
      </c>
      <c r="Y7267">
        <v>11.69</v>
      </c>
      <c r="Z7267">
        <v>12.47</v>
      </c>
      <c r="AA7267">
        <v>9.56</v>
      </c>
      <c r="AB7267">
        <v>10.33</v>
      </c>
      <c r="AC7267">
        <v>11.33</v>
      </c>
      <c r="AD7267">
        <v>10.050000000000001</v>
      </c>
      <c r="AE7267">
        <v>9.7100000000000009</v>
      </c>
    </row>
    <row r="7268" spans="1:31">
      <c r="A7268" t="s">
        <v>14387</v>
      </c>
      <c r="B7268" t="s">
        <v>14522</v>
      </c>
      <c r="C7268" t="s">
        <v>14523</v>
      </c>
      <c r="D7268" t="s">
        <v>101</v>
      </c>
      <c r="E7268">
        <v>10.92</v>
      </c>
      <c r="F7268">
        <v>13.53</v>
      </c>
      <c r="G7268">
        <v>10.79</v>
      </c>
      <c r="H7268">
        <v>11.06</v>
      </c>
      <c r="I7268">
        <v>10.6</v>
      </c>
      <c r="J7268">
        <v>11.67</v>
      </c>
      <c r="K7268">
        <v>11.4</v>
      </c>
      <c r="L7268">
        <v>12.11</v>
      </c>
      <c r="M7268">
        <v>9.59</v>
      </c>
      <c r="N7268">
        <v>9.94</v>
      </c>
      <c r="O7268">
        <v>9.5299999999999994</v>
      </c>
      <c r="P7268">
        <v>11.91</v>
      </c>
      <c r="Q7268">
        <v>12.64</v>
      </c>
      <c r="R7268">
        <v>9.59</v>
      </c>
      <c r="S7268">
        <v>11.38</v>
      </c>
      <c r="T7268">
        <v>12.66</v>
      </c>
      <c r="U7268">
        <v>9.6</v>
      </c>
      <c r="V7268">
        <v>9.74</v>
      </c>
      <c r="W7268">
        <v>12.3</v>
      </c>
      <c r="X7268">
        <v>8.6</v>
      </c>
      <c r="Y7268">
        <v>12.12</v>
      </c>
      <c r="Z7268">
        <v>12.92</v>
      </c>
      <c r="AA7268">
        <v>9.91</v>
      </c>
      <c r="AB7268">
        <v>10.71</v>
      </c>
      <c r="AC7268">
        <v>11.75</v>
      </c>
      <c r="AD7268">
        <v>10.42</v>
      </c>
      <c r="AE7268">
        <v>10.06</v>
      </c>
    </row>
    <row r="7269" spans="1:31">
      <c r="A7269" t="s">
        <v>14387</v>
      </c>
      <c r="B7269" t="s">
        <v>14524</v>
      </c>
      <c r="C7269" t="s">
        <v>14525</v>
      </c>
      <c r="D7269" t="s">
        <v>101</v>
      </c>
      <c r="E7269">
        <v>10.98</v>
      </c>
      <c r="F7269">
        <v>13.6</v>
      </c>
      <c r="G7269">
        <v>10.84</v>
      </c>
      <c r="H7269">
        <v>11.12</v>
      </c>
      <c r="I7269">
        <v>10.66</v>
      </c>
      <c r="J7269">
        <v>11.73</v>
      </c>
      <c r="K7269">
        <v>11.45</v>
      </c>
      <c r="L7269">
        <v>12.17</v>
      </c>
      <c r="M7269">
        <v>9.64</v>
      </c>
      <c r="N7269">
        <v>9.99</v>
      </c>
      <c r="O7269">
        <v>9.58</v>
      </c>
      <c r="P7269">
        <v>11.97</v>
      </c>
      <c r="Q7269">
        <v>12.7</v>
      </c>
      <c r="R7269">
        <v>9.64</v>
      </c>
      <c r="S7269">
        <v>11.44</v>
      </c>
      <c r="T7269">
        <v>12.72</v>
      </c>
      <c r="U7269">
        <v>9.65</v>
      </c>
      <c r="V7269">
        <v>9.7899999999999991</v>
      </c>
      <c r="W7269">
        <v>12.36</v>
      </c>
      <c r="X7269">
        <v>8.65</v>
      </c>
      <c r="Y7269">
        <v>12.18</v>
      </c>
      <c r="Z7269">
        <v>12.99</v>
      </c>
      <c r="AA7269">
        <v>9.9600000000000009</v>
      </c>
      <c r="AB7269">
        <v>10.76</v>
      </c>
      <c r="AC7269">
        <v>11.81</v>
      </c>
      <c r="AD7269">
        <v>10.47</v>
      </c>
      <c r="AE7269">
        <v>10.11</v>
      </c>
    </row>
    <row r="7270" spans="1:31">
      <c r="A7270" t="s">
        <v>14387</v>
      </c>
      <c r="B7270" t="s">
        <v>14526</v>
      </c>
      <c r="C7270" t="s">
        <v>14527</v>
      </c>
      <c r="D7270" t="s">
        <v>101</v>
      </c>
      <c r="E7270">
        <v>9.51</v>
      </c>
      <c r="F7270">
        <v>11.78</v>
      </c>
      <c r="G7270">
        <v>9.39</v>
      </c>
      <c r="H7270">
        <v>9.6300000000000008</v>
      </c>
      <c r="I7270">
        <v>9.23</v>
      </c>
      <c r="J7270">
        <v>10.16</v>
      </c>
      <c r="K7270">
        <v>9.92</v>
      </c>
      <c r="L7270">
        <v>10.54</v>
      </c>
      <c r="M7270">
        <v>8.35</v>
      </c>
      <c r="N7270">
        <v>8.65</v>
      </c>
      <c r="O7270">
        <v>8.3000000000000007</v>
      </c>
      <c r="P7270">
        <v>10.37</v>
      </c>
      <c r="Q7270">
        <v>11</v>
      </c>
      <c r="R7270">
        <v>8.35</v>
      </c>
      <c r="S7270">
        <v>9.91</v>
      </c>
      <c r="T7270">
        <v>11.02</v>
      </c>
      <c r="U7270">
        <v>8.36</v>
      </c>
      <c r="V7270">
        <v>8.48</v>
      </c>
      <c r="W7270">
        <v>10.71</v>
      </c>
      <c r="X7270">
        <v>7.49</v>
      </c>
      <c r="Y7270">
        <v>10.55</v>
      </c>
      <c r="Z7270">
        <v>11.25</v>
      </c>
      <c r="AA7270">
        <v>8.6300000000000008</v>
      </c>
      <c r="AB7270">
        <v>9.32</v>
      </c>
      <c r="AC7270">
        <v>10.23</v>
      </c>
      <c r="AD7270">
        <v>9.07</v>
      </c>
      <c r="AE7270">
        <v>8.76</v>
      </c>
    </row>
    <row r="7271" spans="1:31">
      <c r="A7271" t="s">
        <v>14387</v>
      </c>
      <c r="B7271" t="s">
        <v>14528</v>
      </c>
      <c r="C7271" t="s">
        <v>14529</v>
      </c>
      <c r="D7271" t="s">
        <v>101</v>
      </c>
      <c r="E7271">
        <v>10.96</v>
      </c>
      <c r="F7271">
        <v>13.58</v>
      </c>
      <c r="G7271">
        <v>10.83</v>
      </c>
      <c r="H7271">
        <v>11.1</v>
      </c>
      <c r="I7271">
        <v>10.64</v>
      </c>
      <c r="J7271">
        <v>11.71</v>
      </c>
      <c r="K7271">
        <v>11.44</v>
      </c>
      <c r="L7271">
        <v>12.15</v>
      </c>
      <c r="M7271">
        <v>9.6300000000000008</v>
      </c>
      <c r="N7271">
        <v>9.9700000000000006</v>
      </c>
      <c r="O7271">
        <v>9.57</v>
      </c>
      <c r="P7271">
        <v>11.96</v>
      </c>
      <c r="Q7271">
        <v>12.68</v>
      </c>
      <c r="R7271">
        <v>9.6300000000000008</v>
      </c>
      <c r="S7271">
        <v>11.43</v>
      </c>
      <c r="T7271">
        <v>12.71</v>
      </c>
      <c r="U7271">
        <v>9.64</v>
      </c>
      <c r="V7271">
        <v>9.7799999999999994</v>
      </c>
      <c r="W7271">
        <v>12.35</v>
      </c>
      <c r="X7271">
        <v>8.6300000000000008</v>
      </c>
      <c r="Y7271">
        <v>12.16</v>
      </c>
      <c r="Z7271">
        <v>12.97</v>
      </c>
      <c r="AA7271">
        <v>9.9499999999999993</v>
      </c>
      <c r="AB7271">
        <v>10.75</v>
      </c>
      <c r="AC7271">
        <v>11.8</v>
      </c>
      <c r="AD7271">
        <v>10.46</v>
      </c>
      <c r="AE7271">
        <v>10.1</v>
      </c>
    </row>
    <row r="7272" spans="1:31">
      <c r="A7272" t="s">
        <v>14387</v>
      </c>
      <c r="B7272" t="s">
        <v>14530</v>
      </c>
      <c r="C7272" t="s">
        <v>14531</v>
      </c>
      <c r="D7272" t="s">
        <v>101</v>
      </c>
      <c r="E7272">
        <v>12.05</v>
      </c>
      <c r="F7272">
        <v>14.93</v>
      </c>
      <c r="G7272">
        <v>11.9</v>
      </c>
      <c r="H7272">
        <v>12.2</v>
      </c>
      <c r="I7272">
        <v>11.69</v>
      </c>
      <c r="J7272">
        <v>12.87</v>
      </c>
      <c r="K7272">
        <v>12.57</v>
      </c>
      <c r="L7272">
        <v>13.36</v>
      </c>
      <c r="M7272">
        <v>10.58</v>
      </c>
      <c r="N7272">
        <v>10.96</v>
      </c>
      <c r="O7272">
        <v>10.52</v>
      </c>
      <c r="P7272">
        <v>13.14</v>
      </c>
      <c r="Q7272">
        <v>13.94</v>
      </c>
      <c r="R7272">
        <v>10.58</v>
      </c>
      <c r="S7272">
        <v>12.56</v>
      </c>
      <c r="T7272">
        <v>13.96</v>
      </c>
      <c r="U7272">
        <v>10.59</v>
      </c>
      <c r="V7272">
        <v>10.74</v>
      </c>
      <c r="W7272">
        <v>13.57</v>
      </c>
      <c r="X7272">
        <v>9.49</v>
      </c>
      <c r="Y7272">
        <v>13.37</v>
      </c>
      <c r="Z7272">
        <v>14.26</v>
      </c>
      <c r="AA7272">
        <v>10.93</v>
      </c>
      <c r="AB7272">
        <v>11.81</v>
      </c>
      <c r="AC7272">
        <v>12.96</v>
      </c>
      <c r="AD7272">
        <v>11.49</v>
      </c>
      <c r="AE7272">
        <v>11.1</v>
      </c>
    </row>
    <row r="7273" spans="1:31">
      <c r="A7273" t="s">
        <v>14387</v>
      </c>
      <c r="B7273" t="s">
        <v>14532</v>
      </c>
      <c r="C7273" t="s">
        <v>14533</v>
      </c>
      <c r="D7273" t="s">
        <v>101</v>
      </c>
      <c r="E7273">
        <v>12.88</v>
      </c>
      <c r="F7273">
        <v>15.96</v>
      </c>
      <c r="G7273">
        <v>12.72</v>
      </c>
      <c r="H7273">
        <v>13.04</v>
      </c>
      <c r="I7273">
        <v>12.5</v>
      </c>
      <c r="J7273">
        <v>13.76</v>
      </c>
      <c r="K7273">
        <v>13.44</v>
      </c>
      <c r="L7273">
        <v>14.28</v>
      </c>
      <c r="M7273">
        <v>11.31</v>
      </c>
      <c r="N7273">
        <v>11.72</v>
      </c>
      <c r="O7273">
        <v>11.24</v>
      </c>
      <c r="P7273">
        <v>14.05</v>
      </c>
      <c r="Q7273">
        <v>14.9</v>
      </c>
      <c r="R7273">
        <v>11.31</v>
      </c>
      <c r="S7273">
        <v>13.42</v>
      </c>
      <c r="T7273">
        <v>14.93</v>
      </c>
      <c r="U7273">
        <v>11.32</v>
      </c>
      <c r="V7273">
        <v>11.48</v>
      </c>
      <c r="W7273">
        <v>14.51</v>
      </c>
      <c r="X7273">
        <v>10.14</v>
      </c>
      <c r="Y7273">
        <v>14.29</v>
      </c>
      <c r="Z7273">
        <v>15.24</v>
      </c>
      <c r="AA7273">
        <v>11.69</v>
      </c>
      <c r="AB7273">
        <v>12.62</v>
      </c>
      <c r="AC7273">
        <v>13.86</v>
      </c>
      <c r="AD7273">
        <v>12.28</v>
      </c>
      <c r="AE7273">
        <v>11.86</v>
      </c>
    </row>
    <row r="7274" spans="1:31">
      <c r="A7274" t="s">
        <v>14387</v>
      </c>
      <c r="B7274" t="s">
        <v>14534</v>
      </c>
      <c r="C7274" t="s">
        <v>14535</v>
      </c>
      <c r="D7274" t="s">
        <v>101</v>
      </c>
      <c r="E7274">
        <v>11.58</v>
      </c>
      <c r="F7274">
        <v>14.35</v>
      </c>
      <c r="G7274">
        <v>11.43</v>
      </c>
      <c r="H7274">
        <v>11.73</v>
      </c>
      <c r="I7274">
        <v>11.24</v>
      </c>
      <c r="J7274">
        <v>12.37</v>
      </c>
      <c r="K7274">
        <v>12.08</v>
      </c>
      <c r="L7274">
        <v>12.84</v>
      </c>
      <c r="M7274">
        <v>10.17</v>
      </c>
      <c r="N7274">
        <v>10.53</v>
      </c>
      <c r="O7274">
        <v>10.11</v>
      </c>
      <c r="P7274">
        <v>12.63</v>
      </c>
      <c r="Q7274">
        <v>13.4</v>
      </c>
      <c r="R7274">
        <v>10.17</v>
      </c>
      <c r="S7274">
        <v>12.07</v>
      </c>
      <c r="T7274">
        <v>13.42</v>
      </c>
      <c r="U7274">
        <v>10.18</v>
      </c>
      <c r="V7274">
        <v>10.33</v>
      </c>
      <c r="W7274">
        <v>13.04</v>
      </c>
      <c r="X7274">
        <v>9.1199999999999992</v>
      </c>
      <c r="Y7274">
        <v>12.85</v>
      </c>
      <c r="Z7274">
        <v>13.7</v>
      </c>
      <c r="AA7274">
        <v>10.51</v>
      </c>
      <c r="AB7274">
        <v>11.35</v>
      </c>
      <c r="AC7274">
        <v>12.46</v>
      </c>
      <c r="AD7274">
        <v>11.05</v>
      </c>
      <c r="AE7274">
        <v>10.67</v>
      </c>
    </row>
    <row r="7275" spans="1:31">
      <c r="A7275" t="s">
        <v>14387</v>
      </c>
      <c r="B7275" t="s">
        <v>14536</v>
      </c>
      <c r="C7275" t="s">
        <v>14537</v>
      </c>
      <c r="D7275" t="s">
        <v>101</v>
      </c>
      <c r="E7275">
        <v>11.65</v>
      </c>
      <c r="F7275">
        <v>14.43</v>
      </c>
      <c r="G7275">
        <v>11.5</v>
      </c>
      <c r="H7275">
        <v>11.8</v>
      </c>
      <c r="I7275">
        <v>11.3</v>
      </c>
      <c r="J7275">
        <v>12.44</v>
      </c>
      <c r="K7275">
        <v>12.15</v>
      </c>
      <c r="L7275">
        <v>12.91</v>
      </c>
      <c r="M7275">
        <v>10.23</v>
      </c>
      <c r="N7275">
        <v>10.59</v>
      </c>
      <c r="O7275">
        <v>10.17</v>
      </c>
      <c r="P7275">
        <v>12.7</v>
      </c>
      <c r="Q7275">
        <v>13.47</v>
      </c>
      <c r="R7275">
        <v>10.23</v>
      </c>
      <c r="S7275">
        <v>12.14</v>
      </c>
      <c r="T7275">
        <v>13.5</v>
      </c>
      <c r="U7275">
        <v>10.24</v>
      </c>
      <c r="V7275">
        <v>10.39</v>
      </c>
      <c r="W7275">
        <v>13.12</v>
      </c>
      <c r="X7275">
        <v>9.17</v>
      </c>
      <c r="Y7275">
        <v>12.92</v>
      </c>
      <c r="Z7275">
        <v>13.78</v>
      </c>
      <c r="AA7275">
        <v>10.57</v>
      </c>
      <c r="AB7275">
        <v>11.42</v>
      </c>
      <c r="AC7275">
        <v>12.53</v>
      </c>
      <c r="AD7275">
        <v>11.11</v>
      </c>
      <c r="AE7275">
        <v>10.73</v>
      </c>
    </row>
    <row r="7276" spans="1:31">
      <c r="A7276" t="s">
        <v>14387</v>
      </c>
      <c r="B7276" t="s">
        <v>14538</v>
      </c>
      <c r="C7276" t="s">
        <v>14539</v>
      </c>
      <c r="D7276" t="s">
        <v>101</v>
      </c>
      <c r="E7276">
        <v>10.88</v>
      </c>
      <c r="F7276">
        <v>13.48</v>
      </c>
      <c r="G7276">
        <v>10.75</v>
      </c>
      <c r="H7276">
        <v>11.02</v>
      </c>
      <c r="I7276">
        <v>10.56</v>
      </c>
      <c r="J7276">
        <v>11.63</v>
      </c>
      <c r="K7276">
        <v>11.35</v>
      </c>
      <c r="L7276">
        <v>12.06</v>
      </c>
      <c r="M7276">
        <v>9.56</v>
      </c>
      <c r="N7276">
        <v>9.9</v>
      </c>
      <c r="O7276">
        <v>9.5</v>
      </c>
      <c r="P7276">
        <v>11.87</v>
      </c>
      <c r="Q7276">
        <v>12.59</v>
      </c>
      <c r="R7276">
        <v>9.56</v>
      </c>
      <c r="S7276">
        <v>11.34</v>
      </c>
      <c r="T7276">
        <v>12.61</v>
      </c>
      <c r="U7276">
        <v>9.57</v>
      </c>
      <c r="V7276">
        <v>9.7100000000000009</v>
      </c>
      <c r="W7276">
        <v>12.26</v>
      </c>
      <c r="X7276">
        <v>8.57</v>
      </c>
      <c r="Y7276">
        <v>12.08</v>
      </c>
      <c r="Z7276">
        <v>12.88</v>
      </c>
      <c r="AA7276">
        <v>9.8800000000000008</v>
      </c>
      <c r="AB7276">
        <v>10.67</v>
      </c>
      <c r="AC7276">
        <v>11.71</v>
      </c>
      <c r="AD7276">
        <v>10.38</v>
      </c>
      <c r="AE7276">
        <v>10.029999999999999</v>
      </c>
    </row>
    <row r="7277" spans="1:31">
      <c r="A7277" t="s">
        <v>14387</v>
      </c>
      <c r="B7277" t="s">
        <v>14540</v>
      </c>
      <c r="C7277" t="s">
        <v>14541</v>
      </c>
      <c r="D7277" t="s">
        <v>101</v>
      </c>
      <c r="E7277">
        <v>10.39</v>
      </c>
      <c r="F7277">
        <v>12.87</v>
      </c>
      <c r="G7277">
        <v>10.26</v>
      </c>
      <c r="H7277">
        <v>10.52</v>
      </c>
      <c r="I7277">
        <v>10.08</v>
      </c>
      <c r="J7277">
        <v>11.1</v>
      </c>
      <c r="K7277">
        <v>10.84</v>
      </c>
      <c r="L7277">
        <v>11.51</v>
      </c>
      <c r="M7277">
        <v>9.1199999999999992</v>
      </c>
      <c r="N7277">
        <v>9.4499999999999993</v>
      </c>
      <c r="O7277">
        <v>9.07</v>
      </c>
      <c r="P7277">
        <v>11.33</v>
      </c>
      <c r="Q7277">
        <v>12.02</v>
      </c>
      <c r="R7277">
        <v>9.1199999999999992</v>
      </c>
      <c r="S7277">
        <v>10.83</v>
      </c>
      <c r="T7277">
        <v>12.04</v>
      </c>
      <c r="U7277">
        <v>9.1300000000000008</v>
      </c>
      <c r="V7277">
        <v>9.26</v>
      </c>
      <c r="W7277">
        <v>11.7</v>
      </c>
      <c r="X7277">
        <v>8.18</v>
      </c>
      <c r="Y7277">
        <v>11.53</v>
      </c>
      <c r="Z7277">
        <v>12.29</v>
      </c>
      <c r="AA7277">
        <v>9.43</v>
      </c>
      <c r="AB7277">
        <v>10.18</v>
      </c>
      <c r="AC7277">
        <v>11.18</v>
      </c>
      <c r="AD7277">
        <v>9.91</v>
      </c>
      <c r="AE7277">
        <v>9.57</v>
      </c>
    </row>
    <row r="7278" spans="1:31">
      <c r="A7278" t="s">
        <v>14387</v>
      </c>
      <c r="B7278" t="s">
        <v>14542</v>
      </c>
      <c r="C7278" t="s">
        <v>14543</v>
      </c>
      <c r="D7278" t="s">
        <v>101</v>
      </c>
      <c r="E7278">
        <v>11.51</v>
      </c>
      <c r="F7278">
        <v>14.26</v>
      </c>
      <c r="G7278">
        <v>11.37</v>
      </c>
      <c r="H7278">
        <v>11.66</v>
      </c>
      <c r="I7278">
        <v>11.17</v>
      </c>
      <c r="J7278">
        <v>12.3</v>
      </c>
      <c r="K7278">
        <v>12.01</v>
      </c>
      <c r="L7278">
        <v>12.76</v>
      </c>
      <c r="M7278">
        <v>10.11</v>
      </c>
      <c r="N7278">
        <v>10.47</v>
      </c>
      <c r="O7278">
        <v>10.050000000000001</v>
      </c>
      <c r="P7278">
        <v>12.56</v>
      </c>
      <c r="Q7278">
        <v>13.32</v>
      </c>
      <c r="R7278">
        <v>10.11</v>
      </c>
      <c r="S7278">
        <v>12</v>
      </c>
      <c r="T7278">
        <v>13.34</v>
      </c>
      <c r="U7278">
        <v>10.119999999999999</v>
      </c>
      <c r="V7278">
        <v>10.27</v>
      </c>
      <c r="W7278">
        <v>12.97</v>
      </c>
      <c r="X7278">
        <v>9.07</v>
      </c>
      <c r="Y7278">
        <v>12.77</v>
      </c>
      <c r="Z7278">
        <v>13.62</v>
      </c>
      <c r="AA7278">
        <v>10.45</v>
      </c>
      <c r="AB7278">
        <v>11.28</v>
      </c>
      <c r="AC7278">
        <v>12.39</v>
      </c>
      <c r="AD7278">
        <v>10.98</v>
      </c>
      <c r="AE7278">
        <v>10.61</v>
      </c>
    </row>
    <row r="7279" spans="1:31">
      <c r="A7279" t="s">
        <v>14387</v>
      </c>
      <c r="B7279" t="s">
        <v>14544</v>
      </c>
      <c r="C7279" t="s">
        <v>14545</v>
      </c>
      <c r="D7279" t="s">
        <v>101</v>
      </c>
      <c r="E7279">
        <v>9.0500000000000007</v>
      </c>
      <c r="F7279">
        <v>11.21</v>
      </c>
      <c r="G7279">
        <v>8.94</v>
      </c>
      <c r="H7279">
        <v>9.16</v>
      </c>
      <c r="I7279">
        <v>8.7799999999999994</v>
      </c>
      <c r="J7279">
        <v>9.67</v>
      </c>
      <c r="K7279">
        <v>9.44</v>
      </c>
      <c r="L7279">
        <v>10.029999999999999</v>
      </c>
      <c r="M7279">
        <v>7.95</v>
      </c>
      <c r="N7279">
        <v>8.23</v>
      </c>
      <c r="O7279">
        <v>7.9</v>
      </c>
      <c r="P7279">
        <v>9.8699999999999992</v>
      </c>
      <c r="Q7279">
        <v>10.47</v>
      </c>
      <c r="R7279">
        <v>7.95</v>
      </c>
      <c r="S7279">
        <v>9.43</v>
      </c>
      <c r="T7279">
        <v>10.49</v>
      </c>
      <c r="U7279">
        <v>7.95</v>
      </c>
      <c r="V7279">
        <v>8.07</v>
      </c>
      <c r="W7279">
        <v>10.19</v>
      </c>
      <c r="X7279">
        <v>7.13</v>
      </c>
      <c r="Y7279">
        <v>10.039999999999999</v>
      </c>
      <c r="Z7279">
        <v>10.71</v>
      </c>
      <c r="AA7279">
        <v>8.2100000000000009</v>
      </c>
      <c r="AB7279">
        <v>8.8699999999999992</v>
      </c>
      <c r="AC7279">
        <v>9.74</v>
      </c>
      <c r="AD7279">
        <v>8.6300000000000008</v>
      </c>
      <c r="AE7279">
        <v>8.34</v>
      </c>
    </row>
    <row r="7280" spans="1:31">
      <c r="A7280" t="s">
        <v>14387</v>
      </c>
      <c r="B7280" t="s">
        <v>14546</v>
      </c>
      <c r="C7280" t="s">
        <v>14547</v>
      </c>
      <c r="D7280" t="s">
        <v>104</v>
      </c>
      <c r="E7280">
        <v>4.9000000000000004</v>
      </c>
      <c r="F7280">
        <v>4.9000000000000004</v>
      </c>
      <c r="G7280">
        <v>4.9000000000000004</v>
      </c>
      <c r="H7280">
        <v>4.9000000000000004</v>
      </c>
      <c r="I7280">
        <v>4.9000000000000004</v>
      </c>
      <c r="J7280">
        <v>4.9000000000000004</v>
      </c>
      <c r="K7280">
        <v>4.9000000000000004</v>
      </c>
      <c r="L7280">
        <v>4.9000000000000004</v>
      </c>
      <c r="M7280">
        <v>4.9000000000000004</v>
      </c>
      <c r="N7280">
        <v>4.9000000000000004</v>
      </c>
      <c r="O7280">
        <v>4.9000000000000004</v>
      </c>
      <c r="P7280">
        <v>4.9000000000000004</v>
      </c>
      <c r="Q7280">
        <v>4.9000000000000004</v>
      </c>
      <c r="R7280">
        <v>4.9000000000000004</v>
      </c>
      <c r="S7280">
        <v>4.9000000000000004</v>
      </c>
      <c r="T7280">
        <v>4.9000000000000004</v>
      </c>
      <c r="U7280">
        <v>4.9000000000000004</v>
      </c>
      <c r="V7280">
        <v>4.9000000000000004</v>
      </c>
      <c r="W7280">
        <v>4.9000000000000004</v>
      </c>
      <c r="X7280">
        <v>4.9000000000000004</v>
      </c>
      <c r="Y7280">
        <v>4.9000000000000004</v>
      </c>
      <c r="Z7280">
        <v>4.9000000000000004</v>
      </c>
      <c r="AA7280">
        <v>4.9000000000000004</v>
      </c>
      <c r="AB7280">
        <v>4.9000000000000004</v>
      </c>
      <c r="AC7280">
        <v>4.9000000000000004</v>
      </c>
      <c r="AD7280">
        <v>4.9000000000000004</v>
      </c>
      <c r="AE7280">
        <v>4.9000000000000004</v>
      </c>
    </row>
    <row r="7281" spans="1:31">
      <c r="A7281" t="s">
        <v>14387</v>
      </c>
      <c r="B7281" t="s">
        <v>14548</v>
      </c>
      <c r="C7281" t="s">
        <v>14549</v>
      </c>
      <c r="D7281" t="s">
        <v>104</v>
      </c>
      <c r="E7281">
        <v>31.27</v>
      </c>
      <c r="F7281">
        <v>31.27</v>
      </c>
      <c r="G7281">
        <v>31.27</v>
      </c>
      <c r="H7281">
        <v>31.27</v>
      </c>
      <c r="I7281">
        <v>31.27</v>
      </c>
      <c r="J7281">
        <v>31.27</v>
      </c>
      <c r="K7281">
        <v>31.27</v>
      </c>
      <c r="L7281">
        <v>31.27</v>
      </c>
      <c r="M7281">
        <v>31.27</v>
      </c>
      <c r="N7281">
        <v>31.27</v>
      </c>
      <c r="O7281">
        <v>31.27</v>
      </c>
      <c r="P7281">
        <v>31.27</v>
      </c>
      <c r="Q7281">
        <v>31.27</v>
      </c>
      <c r="R7281">
        <v>31.27</v>
      </c>
      <c r="S7281">
        <v>31.27</v>
      </c>
      <c r="T7281">
        <v>31.27</v>
      </c>
      <c r="U7281">
        <v>31.27</v>
      </c>
      <c r="V7281">
        <v>31.27</v>
      </c>
      <c r="W7281">
        <v>31.27</v>
      </c>
      <c r="X7281">
        <v>31.27</v>
      </c>
      <c r="Y7281">
        <v>31.27</v>
      </c>
      <c r="Z7281">
        <v>31.27</v>
      </c>
      <c r="AA7281">
        <v>31.27</v>
      </c>
      <c r="AB7281">
        <v>31.27</v>
      </c>
      <c r="AC7281">
        <v>31.27</v>
      </c>
      <c r="AD7281">
        <v>31.27</v>
      </c>
      <c r="AE7281">
        <v>31.27</v>
      </c>
    </row>
    <row r="7282" spans="1:31">
      <c r="A7282" t="s">
        <v>14387</v>
      </c>
      <c r="B7282" t="s">
        <v>14550</v>
      </c>
      <c r="C7282" t="s">
        <v>14551</v>
      </c>
      <c r="D7282" t="s">
        <v>104</v>
      </c>
      <c r="E7282">
        <v>33.93</v>
      </c>
      <c r="F7282">
        <v>33.93</v>
      </c>
      <c r="G7282">
        <v>33.93</v>
      </c>
      <c r="H7282">
        <v>33.93</v>
      </c>
      <c r="I7282">
        <v>33.93</v>
      </c>
      <c r="J7282">
        <v>33.93</v>
      </c>
      <c r="K7282">
        <v>33.93</v>
      </c>
      <c r="L7282">
        <v>33.93</v>
      </c>
      <c r="M7282">
        <v>33.93</v>
      </c>
      <c r="N7282">
        <v>33.93</v>
      </c>
      <c r="O7282">
        <v>33.93</v>
      </c>
      <c r="P7282">
        <v>33.93</v>
      </c>
      <c r="Q7282">
        <v>33.93</v>
      </c>
      <c r="R7282">
        <v>33.93</v>
      </c>
      <c r="S7282">
        <v>33.93</v>
      </c>
      <c r="T7282">
        <v>33.93</v>
      </c>
      <c r="U7282">
        <v>33.93</v>
      </c>
      <c r="V7282">
        <v>33.93</v>
      </c>
      <c r="W7282">
        <v>33.93</v>
      </c>
      <c r="X7282">
        <v>33.93</v>
      </c>
      <c r="Y7282">
        <v>33.93</v>
      </c>
      <c r="Z7282">
        <v>33.93</v>
      </c>
      <c r="AA7282">
        <v>33.93</v>
      </c>
      <c r="AB7282">
        <v>33.93</v>
      </c>
      <c r="AC7282">
        <v>33.93</v>
      </c>
      <c r="AD7282">
        <v>33.93</v>
      </c>
      <c r="AE7282">
        <v>33.93</v>
      </c>
    </row>
    <row r="7283" spans="1:31">
      <c r="A7283" t="s">
        <v>14387</v>
      </c>
      <c r="B7283" t="s">
        <v>14552</v>
      </c>
      <c r="C7283" t="s">
        <v>14553</v>
      </c>
      <c r="D7283" t="s">
        <v>104</v>
      </c>
      <c r="E7283">
        <v>38.090000000000003</v>
      </c>
      <c r="F7283">
        <v>38.090000000000003</v>
      </c>
      <c r="G7283">
        <v>38.090000000000003</v>
      </c>
      <c r="H7283">
        <v>38.090000000000003</v>
      </c>
      <c r="I7283">
        <v>38.090000000000003</v>
      </c>
      <c r="J7283">
        <v>38.090000000000003</v>
      </c>
      <c r="K7283">
        <v>38.090000000000003</v>
      </c>
      <c r="L7283">
        <v>38.090000000000003</v>
      </c>
      <c r="M7283">
        <v>38.090000000000003</v>
      </c>
      <c r="N7283">
        <v>38.090000000000003</v>
      </c>
      <c r="O7283">
        <v>38.090000000000003</v>
      </c>
      <c r="P7283">
        <v>38.090000000000003</v>
      </c>
      <c r="Q7283">
        <v>38.090000000000003</v>
      </c>
      <c r="R7283">
        <v>38.090000000000003</v>
      </c>
      <c r="S7283">
        <v>38.090000000000003</v>
      </c>
      <c r="T7283">
        <v>38.090000000000003</v>
      </c>
      <c r="U7283">
        <v>38.090000000000003</v>
      </c>
      <c r="V7283">
        <v>38.090000000000003</v>
      </c>
      <c r="W7283">
        <v>38.090000000000003</v>
      </c>
      <c r="X7283">
        <v>38.090000000000003</v>
      </c>
      <c r="Y7283">
        <v>38.090000000000003</v>
      </c>
      <c r="Z7283">
        <v>38.090000000000003</v>
      </c>
      <c r="AA7283">
        <v>38.090000000000003</v>
      </c>
      <c r="AB7283">
        <v>38.090000000000003</v>
      </c>
      <c r="AC7283">
        <v>38.090000000000003</v>
      </c>
      <c r="AD7283">
        <v>38.090000000000003</v>
      </c>
      <c r="AE7283">
        <v>38.090000000000003</v>
      </c>
    </row>
    <row r="7284" spans="1:31">
      <c r="A7284" t="s">
        <v>14387</v>
      </c>
      <c r="B7284" t="s">
        <v>14554</v>
      </c>
      <c r="C7284" t="s">
        <v>14555</v>
      </c>
      <c r="D7284" t="s">
        <v>104</v>
      </c>
      <c r="E7284">
        <v>10.85</v>
      </c>
      <c r="F7284">
        <v>10.85</v>
      </c>
      <c r="G7284">
        <v>10.85</v>
      </c>
      <c r="H7284">
        <v>10.85</v>
      </c>
      <c r="I7284">
        <v>10.85</v>
      </c>
      <c r="J7284">
        <v>10.85</v>
      </c>
      <c r="K7284">
        <v>10.85</v>
      </c>
      <c r="L7284">
        <v>10.85</v>
      </c>
      <c r="M7284">
        <v>10.85</v>
      </c>
      <c r="N7284">
        <v>10.85</v>
      </c>
      <c r="O7284">
        <v>10.85</v>
      </c>
      <c r="P7284">
        <v>10.85</v>
      </c>
      <c r="Q7284">
        <v>10.85</v>
      </c>
      <c r="R7284">
        <v>10.85</v>
      </c>
      <c r="S7284">
        <v>10.85</v>
      </c>
      <c r="T7284">
        <v>10.85</v>
      </c>
      <c r="U7284">
        <v>10.85</v>
      </c>
      <c r="V7284">
        <v>10.85</v>
      </c>
      <c r="W7284">
        <v>10.85</v>
      </c>
      <c r="X7284">
        <v>10.85</v>
      </c>
      <c r="Y7284">
        <v>10.85</v>
      </c>
      <c r="Z7284">
        <v>10.85</v>
      </c>
      <c r="AA7284">
        <v>15.18</v>
      </c>
      <c r="AB7284">
        <v>10.85</v>
      </c>
      <c r="AC7284">
        <v>10.85</v>
      </c>
      <c r="AD7284">
        <v>10.85</v>
      </c>
      <c r="AE7284">
        <v>10.85</v>
      </c>
    </row>
    <row r="7285" spans="1:31">
      <c r="A7285" t="s">
        <v>14387</v>
      </c>
      <c r="B7285" t="s">
        <v>14556</v>
      </c>
      <c r="C7285" t="s">
        <v>14557</v>
      </c>
      <c r="D7285" t="s">
        <v>104</v>
      </c>
      <c r="E7285">
        <v>12.78</v>
      </c>
      <c r="F7285">
        <v>12.78</v>
      </c>
      <c r="G7285">
        <v>12.78</v>
      </c>
      <c r="H7285">
        <v>12.78</v>
      </c>
      <c r="I7285">
        <v>12.78</v>
      </c>
      <c r="J7285">
        <v>12.78</v>
      </c>
      <c r="K7285">
        <v>12.78</v>
      </c>
      <c r="L7285">
        <v>12.78</v>
      </c>
      <c r="M7285">
        <v>12.78</v>
      </c>
      <c r="N7285">
        <v>12.78</v>
      </c>
      <c r="O7285">
        <v>12.78</v>
      </c>
      <c r="P7285">
        <v>12.78</v>
      </c>
      <c r="Q7285">
        <v>12.78</v>
      </c>
      <c r="R7285">
        <v>12.78</v>
      </c>
      <c r="S7285">
        <v>12.78</v>
      </c>
      <c r="T7285">
        <v>12.78</v>
      </c>
      <c r="U7285">
        <v>12.78</v>
      </c>
      <c r="V7285">
        <v>12.78</v>
      </c>
      <c r="W7285">
        <v>12.78</v>
      </c>
      <c r="X7285">
        <v>12.78</v>
      </c>
      <c r="Y7285">
        <v>12.78</v>
      </c>
      <c r="Z7285">
        <v>12.78</v>
      </c>
      <c r="AA7285">
        <v>17.88</v>
      </c>
      <c r="AB7285">
        <v>12.78</v>
      </c>
      <c r="AC7285">
        <v>12.78</v>
      </c>
      <c r="AD7285">
        <v>12.78</v>
      </c>
      <c r="AE7285">
        <v>12.78</v>
      </c>
    </row>
    <row r="7286" spans="1:31">
      <c r="A7286" t="s">
        <v>14387</v>
      </c>
      <c r="B7286" t="s">
        <v>14558</v>
      </c>
      <c r="C7286" t="s">
        <v>14559</v>
      </c>
      <c r="D7286" t="s">
        <v>104</v>
      </c>
      <c r="E7286">
        <v>4.5</v>
      </c>
      <c r="F7286">
        <v>4.5</v>
      </c>
      <c r="G7286">
        <v>4.5</v>
      </c>
      <c r="H7286">
        <v>4.5</v>
      </c>
      <c r="I7286">
        <v>4.5</v>
      </c>
      <c r="J7286">
        <v>4.5</v>
      </c>
      <c r="K7286">
        <v>4.5</v>
      </c>
      <c r="L7286">
        <v>4.5</v>
      </c>
      <c r="M7286">
        <v>4.5</v>
      </c>
      <c r="N7286">
        <v>4.5</v>
      </c>
      <c r="O7286">
        <v>4.5</v>
      </c>
      <c r="P7286">
        <v>4.5</v>
      </c>
      <c r="Q7286">
        <v>4.5</v>
      </c>
      <c r="R7286">
        <v>4.5</v>
      </c>
      <c r="S7286">
        <v>4.5</v>
      </c>
      <c r="T7286">
        <v>4.5</v>
      </c>
      <c r="U7286">
        <v>4.5</v>
      </c>
      <c r="V7286">
        <v>4.5</v>
      </c>
      <c r="W7286">
        <v>4.5</v>
      </c>
      <c r="X7286">
        <v>4.5</v>
      </c>
      <c r="Y7286">
        <v>4.5</v>
      </c>
      <c r="Z7286">
        <v>4.5</v>
      </c>
      <c r="AA7286">
        <v>6.95</v>
      </c>
      <c r="AB7286">
        <v>4.5</v>
      </c>
      <c r="AC7286">
        <v>4.5</v>
      </c>
      <c r="AD7286">
        <v>4.5</v>
      </c>
      <c r="AE7286">
        <v>4.5</v>
      </c>
    </row>
    <row r="7287" spans="1:31">
      <c r="A7287" t="s">
        <v>14387</v>
      </c>
      <c r="B7287" t="s">
        <v>14560</v>
      </c>
      <c r="C7287" t="s">
        <v>14561</v>
      </c>
      <c r="D7287" t="s">
        <v>104</v>
      </c>
      <c r="E7287">
        <v>4.25</v>
      </c>
      <c r="F7287">
        <v>4.25</v>
      </c>
      <c r="G7287">
        <v>4.25</v>
      </c>
      <c r="H7287">
        <v>4.25</v>
      </c>
      <c r="I7287">
        <v>4.25</v>
      </c>
      <c r="J7287">
        <v>4.25</v>
      </c>
      <c r="K7287">
        <v>4.25</v>
      </c>
      <c r="L7287">
        <v>4.25</v>
      </c>
      <c r="M7287">
        <v>4.25</v>
      </c>
      <c r="N7287">
        <v>4.25</v>
      </c>
      <c r="O7287">
        <v>4.25</v>
      </c>
      <c r="P7287">
        <v>4.25</v>
      </c>
      <c r="Q7287">
        <v>4.25</v>
      </c>
      <c r="R7287">
        <v>4.25</v>
      </c>
      <c r="S7287">
        <v>4.25</v>
      </c>
      <c r="T7287">
        <v>4.25</v>
      </c>
      <c r="U7287">
        <v>4.25</v>
      </c>
      <c r="V7287">
        <v>4.25</v>
      </c>
      <c r="W7287">
        <v>4.25</v>
      </c>
      <c r="X7287">
        <v>4.25</v>
      </c>
      <c r="Y7287">
        <v>4.25</v>
      </c>
      <c r="Z7287">
        <v>4.25</v>
      </c>
      <c r="AA7287">
        <v>6.57</v>
      </c>
      <c r="AB7287">
        <v>4.25</v>
      </c>
      <c r="AC7287">
        <v>4.25</v>
      </c>
      <c r="AD7287">
        <v>4.25</v>
      </c>
      <c r="AE7287">
        <v>4.25</v>
      </c>
    </row>
    <row r="7288" spans="1:31">
      <c r="A7288" t="s">
        <v>14387</v>
      </c>
      <c r="B7288" t="s">
        <v>14562</v>
      </c>
      <c r="C7288" t="s">
        <v>14563</v>
      </c>
      <c r="D7288" t="s">
        <v>104</v>
      </c>
      <c r="E7288">
        <v>8.82</v>
      </c>
      <c r="F7288">
        <v>8.82</v>
      </c>
      <c r="G7288">
        <v>8.82</v>
      </c>
      <c r="H7288">
        <v>8.82</v>
      </c>
      <c r="I7288">
        <v>8.82</v>
      </c>
      <c r="J7288">
        <v>8.82</v>
      </c>
      <c r="K7288">
        <v>8.82</v>
      </c>
      <c r="L7288">
        <v>8.82</v>
      </c>
      <c r="M7288">
        <v>8.82</v>
      </c>
      <c r="N7288">
        <v>8.82</v>
      </c>
      <c r="O7288">
        <v>8.82</v>
      </c>
      <c r="P7288">
        <v>8.82</v>
      </c>
      <c r="Q7288">
        <v>8.82</v>
      </c>
      <c r="R7288">
        <v>8.82</v>
      </c>
      <c r="S7288">
        <v>8.82</v>
      </c>
      <c r="T7288">
        <v>8.82</v>
      </c>
      <c r="U7288">
        <v>8.82</v>
      </c>
      <c r="V7288">
        <v>8.82</v>
      </c>
      <c r="W7288">
        <v>8.82</v>
      </c>
      <c r="X7288">
        <v>8.82</v>
      </c>
      <c r="Y7288">
        <v>8.82</v>
      </c>
      <c r="Z7288">
        <v>8.82</v>
      </c>
      <c r="AA7288">
        <v>13.62</v>
      </c>
      <c r="AB7288">
        <v>8.82</v>
      </c>
      <c r="AC7288">
        <v>8.82</v>
      </c>
      <c r="AD7288">
        <v>8.82</v>
      </c>
      <c r="AE7288">
        <v>8.82</v>
      </c>
    </row>
    <row r="7289" spans="1:31">
      <c r="A7289" t="s">
        <v>14387</v>
      </c>
      <c r="B7289" t="s">
        <v>14564</v>
      </c>
      <c r="C7289" t="s">
        <v>14565</v>
      </c>
      <c r="D7289" t="s">
        <v>104</v>
      </c>
      <c r="E7289">
        <v>1.55</v>
      </c>
      <c r="F7289">
        <v>1.45</v>
      </c>
      <c r="G7289">
        <v>1.28</v>
      </c>
      <c r="H7289">
        <v>1.28</v>
      </c>
      <c r="I7289">
        <v>1.4</v>
      </c>
      <c r="J7289">
        <v>1.25</v>
      </c>
      <c r="K7289">
        <v>1.5</v>
      </c>
      <c r="L7289">
        <v>1.84</v>
      </c>
      <c r="M7289">
        <v>1.35</v>
      </c>
      <c r="N7289">
        <v>1.37</v>
      </c>
      <c r="O7289">
        <v>1.52</v>
      </c>
      <c r="P7289">
        <v>1.61</v>
      </c>
      <c r="Q7289">
        <v>1.22</v>
      </c>
      <c r="R7289">
        <v>1.38</v>
      </c>
      <c r="S7289">
        <v>1.43</v>
      </c>
      <c r="T7289">
        <v>1.33</v>
      </c>
      <c r="U7289">
        <v>1.24</v>
      </c>
      <c r="V7289">
        <v>1.45</v>
      </c>
      <c r="W7289">
        <v>1.36</v>
      </c>
      <c r="X7289">
        <v>1.43</v>
      </c>
      <c r="Y7289">
        <v>1.4</v>
      </c>
      <c r="Z7289">
        <v>1.24</v>
      </c>
      <c r="AA7289">
        <v>1.85</v>
      </c>
      <c r="AB7289">
        <v>1.38</v>
      </c>
      <c r="AC7289">
        <v>1.42</v>
      </c>
      <c r="AD7289">
        <v>1.58</v>
      </c>
      <c r="AE7289">
        <v>1.53</v>
      </c>
    </row>
    <row r="7290" spans="1:31">
      <c r="A7290" t="s">
        <v>14387</v>
      </c>
      <c r="B7290" t="s">
        <v>14566</v>
      </c>
      <c r="C7290" t="s">
        <v>14567</v>
      </c>
      <c r="D7290" t="s">
        <v>104</v>
      </c>
      <c r="E7290">
        <v>1.58</v>
      </c>
      <c r="F7290">
        <v>1.48</v>
      </c>
      <c r="G7290">
        <v>1.3</v>
      </c>
      <c r="H7290">
        <v>1.3</v>
      </c>
      <c r="I7290">
        <v>1.43</v>
      </c>
      <c r="J7290">
        <v>1.28</v>
      </c>
      <c r="K7290">
        <v>1.53</v>
      </c>
      <c r="L7290">
        <v>1.87</v>
      </c>
      <c r="M7290">
        <v>1.38</v>
      </c>
      <c r="N7290">
        <v>1.4</v>
      </c>
      <c r="O7290">
        <v>1.55</v>
      </c>
      <c r="P7290">
        <v>1.65</v>
      </c>
      <c r="Q7290">
        <v>1.25</v>
      </c>
      <c r="R7290">
        <v>1.4</v>
      </c>
      <c r="S7290">
        <v>1.46</v>
      </c>
      <c r="T7290">
        <v>1.35</v>
      </c>
      <c r="U7290">
        <v>1.27</v>
      </c>
      <c r="V7290">
        <v>1.48</v>
      </c>
      <c r="W7290">
        <v>1.38</v>
      </c>
      <c r="X7290">
        <v>1.46</v>
      </c>
      <c r="Y7290">
        <v>1.43</v>
      </c>
      <c r="Z7290">
        <v>1.26</v>
      </c>
      <c r="AA7290">
        <v>1.89</v>
      </c>
      <c r="AB7290">
        <v>1.41</v>
      </c>
      <c r="AC7290">
        <v>1.45</v>
      </c>
      <c r="AD7290">
        <v>1.61</v>
      </c>
      <c r="AE7290">
        <v>1.56</v>
      </c>
    </row>
    <row r="7291" spans="1:31">
      <c r="A7291" t="s">
        <v>14387</v>
      </c>
      <c r="B7291" t="s">
        <v>14568</v>
      </c>
      <c r="C7291" t="s">
        <v>14569</v>
      </c>
      <c r="D7291" t="s">
        <v>104</v>
      </c>
      <c r="E7291">
        <v>27.92</v>
      </c>
      <c r="F7291">
        <v>26.26</v>
      </c>
      <c r="G7291">
        <v>23.05</v>
      </c>
      <c r="H7291">
        <v>23.05</v>
      </c>
      <c r="I7291">
        <v>25.32</v>
      </c>
      <c r="J7291">
        <v>22.61</v>
      </c>
      <c r="K7291">
        <v>27.09</v>
      </c>
      <c r="L7291">
        <v>33.17</v>
      </c>
      <c r="M7291">
        <v>24.43</v>
      </c>
      <c r="N7291">
        <v>24.77</v>
      </c>
      <c r="O7291">
        <v>27.48</v>
      </c>
      <c r="P7291">
        <v>29.13</v>
      </c>
      <c r="Q7291">
        <v>22.11</v>
      </c>
      <c r="R7291">
        <v>24.82</v>
      </c>
      <c r="S7291">
        <v>25.82</v>
      </c>
      <c r="T7291">
        <v>23.94</v>
      </c>
      <c r="U7291">
        <v>22.44</v>
      </c>
      <c r="V7291">
        <v>26.26</v>
      </c>
      <c r="W7291">
        <v>24.49</v>
      </c>
      <c r="X7291">
        <v>25.87</v>
      </c>
      <c r="Y7291">
        <v>25.32</v>
      </c>
      <c r="Z7291">
        <v>22.39</v>
      </c>
      <c r="AA7291">
        <v>33.450000000000003</v>
      </c>
      <c r="AB7291">
        <v>24.93</v>
      </c>
      <c r="AC7291">
        <v>25.65</v>
      </c>
      <c r="AD7291">
        <v>28.53</v>
      </c>
      <c r="AE7291">
        <v>27.59</v>
      </c>
    </row>
    <row r="7292" spans="1:31">
      <c r="A7292" t="s">
        <v>14387</v>
      </c>
      <c r="B7292" t="s">
        <v>14570</v>
      </c>
      <c r="C7292" t="s">
        <v>14571</v>
      </c>
      <c r="D7292" t="s">
        <v>104</v>
      </c>
      <c r="E7292">
        <v>15.19</v>
      </c>
      <c r="F7292">
        <v>14.29</v>
      </c>
      <c r="G7292">
        <v>12.54</v>
      </c>
      <c r="H7292">
        <v>12.54</v>
      </c>
      <c r="I7292">
        <v>13.78</v>
      </c>
      <c r="J7292">
        <v>12.3</v>
      </c>
      <c r="K7292">
        <v>14.74</v>
      </c>
      <c r="L7292">
        <v>18.05</v>
      </c>
      <c r="M7292">
        <v>13.3</v>
      </c>
      <c r="N7292">
        <v>13.48</v>
      </c>
      <c r="O7292">
        <v>14.95</v>
      </c>
      <c r="P7292">
        <v>15.85</v>
      </c>
      <c r="Q7292">
        <v>12.03</v>
      </c>
      <c r="R7292">
        <v>13.51</v>
      </c>
      <c r="S7292">
        <v>14.05</v>
      </c>
      <c r="T7292">
        <v>13.03</v>
      </c>
      <c r="U7292">
        <v>12.21</v>
      </c>
      <c r="V7292">
        <v>14.29</v>
      </c>
      <c r="W7292">
        <v>13.33</v>
      </c>
      <c r="X7292">
        <v>14.08</v>
      </c>
      <c r="Y7292">
        <v>13.78</v>
      </c>
      <c r="Z7292">
        <v>12.18</v>
      </c>
      <c r="AA7292">
        <v>18.2</v>
      </c>
      <c r="AB7292">
        <v>13.57</v>
      </c>
      <c r="AC7292">
        <v>13.96</v>
      </c>
      <c r="AD7292">
        <v>15.52</v>
      </c>
      <c r="AE7292">
        <v>15.01</v>
      </c>
    </row>
    <row r="7293" spans="1:31">
      <c r="A7293" t="s">
        <v>14387</v>
      </c>
      <c r="B7293" t="s">
        <v>14572</v>
      </c>
      <c r="C7293" t="s">
        <v>14573</v>
      </c>
      <c r="D7293" t="s">
        <v>104</v>
      </c>
      <c r="E7293">
        <v>20.85</v>
      </c>
      <c r="F7293">
        <v>19.61</v>
      </c>
      <c r="G7293">
        <v>17.21</v>
      </c>
      <c r="H7293">
        <v>17.21</v>
      </c>
      <c r="I7293">
        <v>18.91</v>
      </c>
      <c r="J7293">
        <v>16.88</v>
      </c>
      <c r="K7293">
        <v>20.23</v>
      </c>
      <c r="L7293">
        <v>24.77</v>
      </c>
      <c r="M7293">
        <v>18.25</v>
      </c>
      <c r="N7293">
        <v>18.489999999999998</v>
      </c>
      <c r="O7293">
        <v>20.52</v>
      </c>
      <c r="P7293">
        <v>21.76</v>
      </c>
      <c r="Q7293">
        <v>16.510000000000002</v>
      </c>
      <c r="R7293">
        <v>18.53</v>
      </c>
      <c r="S7293">
        <v>19.28</v>
      </c>
      <c r="T7293">
        <v>17.87</v>
      </c>
      <c r="U7293">
        <v>16.760000000000002</v>
      </c>
      <c r="V7293">
        <v>19.61</v>
      </c>
      <c r="W7293">
        <v>18.29</v>
      </c>
      <c r="X7293">
        <v>19.32</v>
      </c>
      <c r="Y7293">
        <v>18.91</v>
      </c>
      <c r="Z7293">
        <v>16.72</v>
      </c>
      <c r="AA7293">
        <v>24.98</v>
      </c>
      <c r="AB7293">
        <v>18.62</v>
      </c>
      <c r="AC7293">
        <v>19.149999999999999</v>
      </c>
      <c r="AD7293">
        <v>21.3</v>
      </c>
      <c r="AE7293">
        <v>20.6</v>
      </c>
    </row>
    <row r="7294" spans="1:31">
      <c r="A7294" t="s">
        <v>14387</v>
      </c>
      <c r="B7294" t="s">
        <v>14574</v>
      </c>
      <c r="C7294" t="s">
        <v>14575</v>
      </c>
      <c r="D7294" t="s">
        <v>104</v>
      </c>
      <c r="E7294">
        <v>62.01</v>
      </c>
      <c r="F7294">
        <v>58.32</v>
      </c>
      <c r="G7294">
        <v>51.2</v>
      </c>
      <c r="H7294">
        <v>51.2</v>
      </c>
      <c r="I7294">
        <v>56.23</v>
      </c>
      <c r="J7294">
        <v>50.22</v>
      </c>
      <c r="K7294">
        <v>60.16</v>
      </c>
      <c r="L7294">
        <v>73.67</v>
      </c>
      <c r="M7294">
        <v>54.27</v>
      </c>
      <c r="N7294">
        <v>55.01</v>
      </c>
      <c r="O7294">
        <v>61.02</v>
      </c>
      <c r="P7294">
        <v>64.709999999999994</v>
      </c>
      <c r="Q7294">
        <v>49.11</v>
      </c>
      <c r="R7294">
        <v>55.13</v>
      </c>
      <c r="S7294">
        <v>57.34</v>
      </c>
      <c r="T7294">
        <v>53.16</v>
      </c>
      <c r="U7294">
        <v>49.85</v>
      </c>
      <c r="V7294">
        <v>58.32</v>
      </c>
      <c r="W7294">
        <v>54.39</v>
      </c>
      <c r="X7294">
        <v>57.46</v>
      </c>
      <c r="Y7294">
        <v>56.23</v>
      </c>
      <c r="Z7294">
        <v>49.73</v>
      </c>
      <c r="AA7294">
        <v>74.28</v>
      </c>
      <c r="AB7294">
        <v>55.37</v>
      </c>
      <c r="AC7294">
        <v>56.97</v>
      </c>
      <c r="AD7294">
        <v>63.36</v>
      </c>
      <c r="AE7294">
        <v>61.27</v>
      </c>
    </row>
    <row r="7295" spans="1:31">
      <c r="A7295" t="s">
        <v>14387</v>
      </c>
      <c r="B7295" t="s">
        <v>14576</v>
      </c>
      <c r="C7295" t="s">
        <v>14577</v>
      </c>
      <c r="D7295" t="s">
        <v>104</v>
      </c>
      <c r="E7295">
        <v>0.97</v>
      </c>
      <c r="F7295">
        <v>0.91</v>
      </c>
      <c r="G7295">
        <v>0.8</v>
      </c>
      <c r="H7295">
        <v>0.8</v>
      </c>
      <c r="I7295">
        <v>0.88</v>
      </c>
      <c r="J7295">
        <v>0.78</v>
      </c>
      <c r="K7295">
        <v>0.94</v>
      </c>
      <c r="L7295">
        <v>1.1499999999999999</v>
      </c>
      <c r="M7295">
        <v>0.85</v>
      </c>
      <c r="N7295">
        <v>0.86</v>
      </c>
      <c r="O7295">
        <v>0.95</v>
      </c>
      <c r="P7295">
        <v>1.01</v>
      </c>
      <c r="Q7295">
        <v>0.77</v>
      </c>
      <c r="R7295">
        <v>0.86</v>
      </c>
      <c r="S7295">
        <v>0.9</v>
      </c>
      <c r="T7295">
        <v>0.83</v>
      </c>
      <c r="U7295">
        <v>0.78</v>
      </c>
      <c r="V7295">
        <v>0.91</v>
      </c>
      <c r="W7295">
        <v>0.85</v>
      </c>
      <c r="X7295">
        <v>0.9</v>
      </c>
      <c r="Y7295">
        <v>0.88</v>
      </c>
      <c r="Z7295">
        <v>0.78</v>
      </c>
      <c r="AA7295">
        <v>1.1599999999999999</v>
      </c>
      <c r="AB7295">
        <v>0.86</v>
      </c>
      <c r="AC7295">
        <v>0.89</v>
      </c>
      <c r="AD7295">
        <v>0.99</v>
      </c>
      <c r="AE7295">
        <v>0.96</v>
      </c>
    </row>
    <row r="7296" spans="1:31">
      <c r="A7296" t="s">
        <v>14387</v>
      </c>
      <c r="B7296" t="s">
        <v>14578</v>
      </c>
      <c r="C7296" t="s">
        <v>14579</v>
      </c>
      <c r="D7296" t="s">
        <v>104</v>
      </c>
      <c r="E7296">
        <v>1.19</v>
      </c>
      <c r="F7296">
        <v>1.1200000000000001</v>
      </c>
      <c r="G7296">
        <v>0.99</v>
      </c>
      <c r="H7296">
        <v>0.99</v>
      </c>
      <c r="I7296">
        <v>1.08</v>
      </c>
      <c r="J7296">
        <v>0.97</v>
      </c>
      <c r="K7296">
        <v>1.1599999999999999</v>
      </c>
      <c r="L7296">
        <v>1.42</v>
      </c>
      <c r="M7296">
        <v>1.05</v>
      </c>
      <c r="N7296">
        <v>1.06</v>
      </c>
      <c r="O7296">
        <v>1.18</v>
      </c>
      <c r="P7296">
        <v>1.25</v>
      </c>
      <c r="Q7296">
        <v>0.95</v>
      </c>
      <c r="R7296">
        <v>1.06</v>
      </c>
      <c r="S7296">
        <v>1.1000000000000001</v>
      </c>
      <c r="T7296">
        <v>1.02</v>
      </c>
      <c r="U7296">
        <v>0.96</v>
      </c>
      <c r="V7296">
        <v>1.1200000000000001</v>
      </c>
      <c r="W7296">
        <v>1.05</v>
      </c>
      <c r="X7296">
        <v>1.1100000000000001</v>
      </c>
      <c r="Y7296">
        <v>1.08</v>
      </c>
      <c r="Z7296">
        <v>0.96</v>
      </c>
      <c r="AA7296">
        <v>1.43</v>
      </c>
      <c r="AB7296">
        <v>1.07</v>
      </c>
      <c r="AC7296">
        <v>1.1000000000000001</v>
      </c>
      <c r="AD7296">
        <v>1.22</v>
      </c>
      <c r="AE7296">
        <v>1.18</v>
      </c>
    </row>
    <row r="7297" spans="1:31">
      <c r="A7297" t="s">
        <v>14387</v>
      </c>
      <c r="B7297" t="s">
        <v>14580</v>
      </c>
      <c r="C7297" t="s">
        <v>14581</v>
      </c>
      <c r="D7297" t="s">
        <v>104</v>
      </c>
      <c r="E7297">
        <v>2.48</v>
      </c>
      <c r="F7297">
        <v>2.33</v>
      </c>
      <c r="G7297">
        <v>2.04</v>
      </c>
      <c r="H7297">
        <v>2.04</v>
      </c>
      <c r="I7297">
        <v>2.2400000000000002</v>
      </c>
      <c r="J7297">
        <v>2</v>
      </c>
      <c r="K7297">
        <v>2.4</v>
      </c>
      <c r="L7297">
        <v>2.94</v>
      </c>
      <c r="M7297">
        <v>2.17</v>
      </c>
      <c r="N7297">
        <v>2.2000000000000002</v>
      </c>
      <c r="O7297">
        <v>2.44</v>
      </c>
      <c r="P7297">
        <v>2.58</v>
      </c>
      <c r="Q7297">
        <v>1.96</v>
      </c>
      <c r="R7297">
        <v>2.2000000000000002</v>
      </c>
      <c r="S7297">
        <v>2.29</v>
      </c>
      <c r="T7297">
        <v>2.12</v>
      </c>
      <c r="U7297">
        <v>1.99</v>
      </c>
      <c r="V7297">
        <v>2.33</v>
      </c>
      <c r="W7297">
        <v>2.17</v>
      </c>
      <c r="X7297">
        <v>2.29</v>
      </c>
      <c r="Y7297">
        <v>2.2400000000000002</v>
      </c>
      <c r="Z7297">
        <v>1.98</v>
      </c>
      <c r="AA7297">
        <v>2.97</v>
      </c>
      <c r="AB7297">
        <v>2.21</v>
      </c>
      <c r="AC7297">
        <v>2.27</v>
      </c>
      <c r="AD7297">
        <v>2.5299999999999998</v>
      </c>
      <c r="AE7297">
        <v>2.4500000000000002</v>
      </c>
    </row>
    <row r="7298" spans="1:31">
      <c r="A7298" t="s">
        <v>14387</v>
      </c>
      <c r="B7298" t="s">
        <v>14582</v>
      </c>
      <c r="C7298" t="s">
        <v>14583</v>
      </c>
      <c r="D7298" t="s">
        <v>104</v>
      </c>
      <c r="E7298">
        <v>9.57</v>
      </c>
      <c r="F7298">
        <v>9</v>
      </c>
      <c r="G7298">
        <v>7.9</v>
      </c>
      <c r="H7298">
        <v>7.9</v>
      </c>
      <c r="I7298">
        <v>8.68</v>
      </c>
      <c r="J7298">
        <v>7.75</v>
      </c>
      <c r="K7298">
        <v>9.2899999999999991</v>
      </c>
      <c r="L7298">
        <v>11.38</v>
      </c>
      <c r="M7298">
        <v>8.3800000000000008</v>
      </c>
      <c r="N7298">
        <v>8.49</v>
      </c>
      <c r="O7298">
        <v>9.42</v>
      </c>
      <c r="P7298">
        <v>9.99</v>
      </c>
      <c r="Q7298">
        <v>7.58</v>
      </c>
      <c r="R7298">
        <v>8.51</v>
      </c>
      <c r="S7298">
        <v>8.85</v>
      </c>
      <c r="T7298">
        <v>8.2100000000000009</v>
      </c>
      <c r="U7298">
        <v>7.7</v>
      </c>
      <c r="V7298">
        <v>9</v>
      </c>
      <c r="W7298">
        <v>8.4</v>
      </c>
      <c r="X7298">
        <v>8.8699999999999992</v>
      </c>
      <c r="Y7298">
        <v>8.68</v>
      </c>
      <c r="Z7298">
        <v>7.68</v>
      </c>
      <c r="AA7298">
        <v>11.47</v>
      </c>
      <c r="AB7298">
        <v>8.5500000000000007</v>
      </c>
      <c r="AC7298">
        <v>8.8000000000000007</v>
      </c>
      <c r="AD7298">
        <v>9.7799999999999994</v>
      </c>
      <c r="AE7298">
        <v>9.4600000000000009</v>
      </c>
    </row>
    <row r="7299" spans="1:31">
      <c r="A7299" t="s">
        <v>14387</v>
      </c>
      <c r="B7299" t="s">
        <v>14584</v>
      </c>
      <c r="C7299" t="s">
        <v>14585</v>
      </c>
      <c r="D7299" t="s">
        <v>104</v>
      </c>
      <c r="E7299">
        <v>4.72</v>
      </c>
      <c r="F7299">
        <v>4.4400000000000004</v>
      </c>
      <c r="G7299">
        <v>3.89</v>
      </c>
      <c r="H7299">
        <v>3.89</v>
      </c>
      <c r="I7299">
        <v>4.28</v>
      </c>
      <c r="J7299">
        <v>3.82</v>
      </c>
      <c r="K7299">
        <v>4.58</v>
      </c>
      <c r="L7299">
        <v>5.61</v>
      </c>
      <c r="M7299">
        <v>4.13</v>
      </c>
      <c r="N7299">
        <v>4.18</v>
      </c>
      <c r="O7299">
        <v>4.6399999999999997</v>
      </c>
      <c r="P7299">
        <v>4.92</v>
      </c>
      <c r="Q7299">
        <v>3.74</v>
      </c>
      <c r="R7299">
        <v>4.1900000000000004</v>
      </c>
      <c r="S7299">
        <v>4.3600000000000003</v>
      </c>
      <c r="T7299">
        <v>4.04</v>
      </c>
      <c r="U7299">
        <v>3.79</v>
      </c>
      <c r="V7299">
        <v>4.4400000000000004</v>
      </c>
      <c r="W7299">
        <v>4.1399999999999997</v>
      </c>
      <c r="X7299">
        <v>4.37</v>
      </c>
      <c r="Y7299">
        <v>4.28</v>
      </c>
      <c r="Z7299">
        <v>3.78</v>
      </c>
      <c r="AA7299">
        <v>5.65</v>
      </c>
      <c r="AB7299">
        <v>4.21</v>
      </c>
      <c r="AC7299">
        <v>4.33</v>
      </c>
      <c r="AD7299">
        <v>4.82</v>
      </c>
      <c r="AE7299">
        <v>4.66</v>
      </c>
    </row>
    <row r="7300" spans="1:31">
      <c r="A7300" t="s">
        <v>14387</v>
      </c>
      <c r="B7300" t="s">
        <v>14586</v>
      </c>
      <c r="C7300" t="s">
        <v>14587</v>
      </c>
      <c r="D7300" t="s">
        <v>104</v>
      </c>
      <c r="E7300">
        <v>11.04</v>
      </c>
      <c r="F7300">
        <v>10.38</v>
      </c>
      <c r="G7300">
        <v>9.1199999999999992</v>
      </c>
      <c r="H7300">
        <v>9.1199999999999992</v>
      </c>
      <c r="I7300">
        <v>10.01</v>
      </c>
      <c r="J7300">
        <v>8.94</v>
      </c>
      <c r="K7300">
        <v>10.71</v>
      </c>
      <c r="L7300">
        <v>13.12</v>
      </c>
      <c r="M7300">
        <v>9.66</v>
      </c>
      <c r="N7300">
        <v>9.7899999999999991</v>
      </c>
      <c r="O7300">
        <v>10.87</v>
      </c>
      <c r="P7300">
        <v>11.52</v>
      </c>
      <c r="Q7300">
        <v>8.74</v>
      </c>
      <c r="R7300">
        <v>9.82</v>
      </c>
      <c r="S7300">
        <v>10.210000000000001</v>
      </c>
      <c r="T7300">
        <v>9.4700000000000006</v>
      </c>
      <c r="U7300">
        <v>8.8699999999999992</v>
      </c>
      <c r="V7300">
        <v>10.38</v>
      </c>
      <c r="W7300">
        <v>9.68</v>
      </c>
      <c r="X7300">
        <v>10.23</v>
      </c>
      <c r="Y7300">
        <v>10.01</v>
      </c>
      <c r="Z7300">
        <v>8.85</v>
      </c>
      <c r="AA7300">
        <v>13.23</v>
      </c>
      <c r="AB7300">
        <v>9.86</v>
      </c>
      <c r="AC7300">
        <v>10.14</v>
      </c>
      <c r="AD7300">
        <v>11.28</v>
      </c>
      <c r="AE7300">
        <v>10.91</v>
      </c>
    </row>
    <row r="7301" spans="1:31">
      <c r="A7301" t="s">
        <v>14387</v>
      </c>
      <c r="B7301" t="s">
        <v>14588</v>
      </c>
      <c r="C7301" t="s">
        <v>14589</v>
      </c>
      <c r="D7301" t="s">
        <v>104</v>
      </c>
      <c r="E7301">
        <v>6.01</v>
      </c>
      <c r="F7301">
        <v>5.65</v>
      </c>
      <c r="G7301">
        <v>4.96</v>
      </c>
      <c r="H7301">
        <v>4.96</v>
      </c>
      <c r="I7301">
        <v>5.45</v>
      </c>
      <c r="J7301">
        <v>4.8600000000000003</v>
      </c>
      <c r="K7301">
        <v>5.83</v>
      </c>
      <c r="L7301">
        <v>7.14</v>
      </c>
      <c r="M7301">
        <v>5.26</v>
      </c>
      <c r="N7301">
        <v>5.33</v>
      </c>
      <c r="O7301">
        <v>5.91</v>
      </c>
      <c r="P7301">
        <v>6.27</v>
      </c>
      <c r="Q7301">
        <v>4.76</v>
      </c>
      <c r="R7301">
        <v>5.34</v>
      </c>
      <c r="S7301">
        <v>5.55</v>
      </c>
      <c r="T7301">
        <v>5.15</v>
      </c>
      <c r="U7301">
        <v>4.83</v>
      </c>
      <c r="V7301">
        <v>5.65</v>
      </c>
      <c r="W7301">
        <v>5.27</v>
      </c>
      <c r="X7301">
        <v>5.57</v>
      </c>
      <c r="Y7301">
        <v>5.45</v>
      </c>
      <c r="Z7301">
        <v>4.82</v>
      </c>
      <c r="AA7301">
        <v>7.2</v>
      </c>
      <c r="AB7301">
        <v>5.36</v>
      </c>
      <c r="AC7301">
        <v>5.52</v>
      </c>
      <c r="AD7301">
        <v>6.14</v>
      </c>
      <c r="AE7301">
        <v>5.93</v>
      </c>
    </row>
    <row r="7302" spans="1:31">
      <c r="A7302" t="s">
        <v>14387</v>
      </c>
      <c r="B7302" t="s">
        <v>14590</v>
      </c>
      <c r="C7302" t="s">
        <v>14591</v>
      </c>
      <c r="D7302" t="s">
        <v>104</v>
      </c>
      <c r="E7302">
        <v>16.309999999999999</v>
      </c>
      <c r="F7302">
        <v>15.34</v>
      </c>
      <c r="G7302">
        <v>13.47</v>
      </c>
      <c r="H7302">
        <v>13.47</v>
      </c>
      <c r="I7302">
        <v>14.79</v>
      </c>
      <c r="J7302">
        <v>13.21</v>
      </c>
      <c r="K7302">
        <v>15.82</v>
      </c>
      <c r="L7302">
        <v>19.38</v>
      </c>
      <c r="M7302">
        <v>14.27</v>
      </c>
      <c r="N7302">
        <v>14.47</v>
      </c>
      <c r="O7302">
        <v>16.05</v>
      </c>
      <c r="P7302">
        <v>17.02</v>
      </c>
      <c r="Q7302">
        <v>12.92</v>
      </c>
      <c r="R7302">
        <v>14.5</v>
      </c>
      <c r="S7302">
        <v>15.08</v>
      </c>
      <c r="T7302">
        <v>13.98</v>
      </c>
      <c r="U7302">
        <v>13.11</v>
      </c>
      <c r="V7302">
        <v>15.34</v>
      </c>
      <c r="W7302">
        <v>14.31</v>
      </c>
      <c r="X7302">
        <v>15.11</v>
      </c>
      <c r="Y7302">
        <v>14.79</v>
      </c>
      <c r="Z7302">
        <v>13.08</v>
      </c>
      <c r="AA7302">
        <v>19.54</v>
      </c>
      <c r="AB7302">
        <v>14.56</v>
      </c>
      <c r="AC7302">
        <v>14.98</v>
      </c>
      <c r="AD7302">
        <v>16.66</v>
      </c>
      <c r="AE7302">
        <v>16.11</v>
      </c>
    </row>
    <row r="7303" spans="1:31">
      <c r="A7303" t="s">
        <v>14387</v>
      </c>
      <c r="B7303" t="s">
        <v>14592</v>
      </c>
      <c r="C7303" t="s">
        <v>14593</v>
      </c>
      <c r="D7303" t="s">
        <v>104</v>
      </c>
      <c r="E7303">
        <v>23.72</v>
      </c>
      <c r="F7303">
        <v>22.31</v>
      </c>
      <c r="G7303">
        <v>19.59</v>
      </c>
      <c r="H7303">
        <v>19.59</v>
      </c>
      <c r="I7303">
        <v>21.51</v>
      </c>
      <c r="J7303">
        <v>19.21</v>
      </c>
      <c r="K7303">
        <v>23.02</v>
      </c>
      <c r="L7303">
        <v>28.18</v>
      </c>
      <c r="M7303">
        <v>20.76</v>
      </c>
      <c r="N7303">
        <v>21.04</v>
      </c>
      <c r="O7303">
        <v>23.34</v>
      </c>
      <c r="P7303">
        <v>24.75</v>
      </c>
      <c r="Q7303">
        <v>18.79</v>
      </c>
      <c r="R7303">
        <v>21.09</v>
      </c>
      <c r="S7303">
        <v>21.94</v>
      </c>
      <c r="T7303">
        <v>20.34</v>
      </c>
      <c r="U7303">
        <v>19.07</v>
      </c>
      <c r="V7303">
        <v>22.31</v>
      </c>
      <c r="W7303">
        <v>20.81</v>
      </c>
      <c r="X7303">
        <v>21.98</v>
      </c>
      <c r="Y7303">
        <v>21.51</v>
      </c>
      <c r="Z7303">
        <v>19.02</v>
      </c>
      <c r="AA7303">
        <v>28.42</v>
      </c>
      <c r="AB7303">
        <v>21.18</v>
      </c>
      <c r="AC7303">
        <v>21.79</v>
      </c>
      <c r="AD7303">
        <v>24.24</v>
      </c>
      <c r="AE7303">
        <v>23.44</v>
      </c>
    </row>
    <row r="7304" spans="1:31">
      <c r="A7304" t="s">
        <v>14387</v>
      </c>
      <c r="B7304" t="s">
        <v>14594</v>
      </c>
      <c r="C7304" t="s">
        <v>14595</v>
      </c>
      <c r="D7304" t="s">
        <v>104</v>
      </c>
      <c r="E7304">
        <v>38.94</v>
      </c>
      <c r="F7304">
        <v>36.630000000000003</v>
      </c>
      <c r="G7304">
        <v>32.15</v>
      </c>
      <c r="H7304">
        <v>32.15</v>
      </c>
      <c r="I7304">
        <v>35.32</v>
      </c>
      <c r="J7304">
        <v>31.54</v>
      </c>
      <c r="K7304">
        <v>37.78</v>
      </c>
      <c r="L7304">
        <v>46.27</v>
      </c>
      <c r="M7304">
        <v>34.08</v>
      </c>
      <c r="N7304">
        <v>34.549999999999997</v>
      </c>
      <c r="O7304">
        <v>38.32</v>
      </c>
      <c r="P7304">
        <v>40.64</v>
      </c>
      <c r="Q7304">
        <v>30.84</v>
      </c>
      <c r="R7304">
        <v>34.619999999999997</v>
      </c>
      <c r="S7304">
        <v>36.01</v>
      </c>
      <c r="T7304">
        <v>33.39</v>
      </c>
      <c r="U7304">
        <v>31.31</v>
      </c>
      <c r="V7304">
        <v>36.630000000000003</v>
      </c>
      <c r="W7304">
        <v>34.159999999999997</v>
      </c>
      <c r="X7304">
        <v>36.090000000000003</v>
      </c>
      <c r="Y7304">
        <v>35.32</v>
      </c>
      <c r="Z7304">
        <v>31.23</v>
      </c>
      <c r="AA7304">
        <v>46.65</v>
      </c>
      <c r="AB7304">
        <v>34.78</v>
      </c>
      <c r="AC7304">
        <v>35.78</v>
      </c>
      <c r="AD7304">
        <v>39.79</v>
      </c>
      <c r="AE7304">
        <v>38.479999999999997</v>
      </c>
    </row>
    <row r="7305" spans="1:31">
      <c r="A7305" t="s">
        <v>14387</v>
      </c>
      <c r="B7305" t="s">
        <v>14596</v>
      </c>
      <c r="C7305" t="s">
        <v>14597</v>
      </c>
      <c r="D7305" t="s">
        <v>104</v>
      </c>
      <c r="E7305">
        <v>13.18</v>
      </c>
      <c r="F7305">
        <v>12.4</v>
      </c>
      <c r="G7305">
        <v>10.88</v>
      </c>
      <c r="H7305">
        <v>10.88</v>
      </c>
      <c r="I7305">
        <v>11.95</v>
      </c>
      <c r="J7305">
        <v>10.68</v>
      </c>
      <c r="K7305">
        <v>12.79</v>
      </c>
      <c r="L7305">
        <v>15.66</v>
      </c>
      <c r="M7305">
        <v>11.54</v>
      </c>
      <c r="N7305">
        <v>11.69</v>
      </c>
      <c r="O7305">
        <v>12.97</v>
      </c>
      <c r="P7305">
        <v>13.76</v>
      </c>
      <c r="Q7305">
        <v>10.44</v>
      </c>
      <c r="R7305">
        <v>11.72</v>
      </c>
      <c r="S7305">
        <v>12.19</v>
      </c>
      <c r="T7305">
        <v>11.3</v>
      </c>
      <c r="U7305">
        <v>10.6</v>
      </c>
      <c r="V7305">
        <v>12.4</v>
      </c>
      <c r="W7305">
        <v>11.56</v>
      </c>
      <c r="X7305">
        <v>12.22</v>
      </c>
      <c r="Y7305">
        <v>11.95</v>
      </c>
      <c r="Z7305">
        <v>10.57</v>
      </c>
      <c r="AA7305">
        <v>15.79</v>
      </c>
      <c r="AB7305">
        <v>11.77</v>
      </c>
      <c r="AC7305">
        <v>12.11</v>
      </c>
      <c r="AD7305">
        <v>13.47</v>
      </c>
      <c r="AE7305">
        <v>13.03</v>
      </c>
    </row>
    <row r="7306" spans="1:31">
      <c r="A7306" t="s">
        <v>14387</v>
      </c>
      <c r="B7306" t="s">
        <v>14598</v>
      </c>
      <c r="C7306" t="s">
        <v>14599</v>
      </c>
      <c r="D7306" t="s">
        <v>104</v>
      </c>
      <c r="E7306">
        <v>15.16</v>
      </c>
      <c r="F7306">
        <v>14.26</v>
      </c>
      <c r="G7306">
        <v>12.52</v>
      </c>
      <c r="H7306">
        <v>12.52</v>
      </c>
      <c r="I7306">
        <v>13.75</v>
      </c>
      <c r="J7306">
        <v>12.28</v>
      </c>
      <c r="K7306">
        <v>14.71</v>
      </c>
      <c r="L7306">
        <v>18.010000000000002</v>
      </c>
      <c r="M7306">
        <v>13.27</v>
      </c>
      <c r="N7306">
        <v>13.45</v>
      </c>
      <c r="O7306">
        <v>14.92</v>
      </c>
      <c r="P7306">
        <v>15.82</v>
      </c>
      <c r="Q7306">
        <v>12.01</v>
      </c>
      <c r="R7306">
        <v>13.48</v>
      </c>
      <c r="S7306">
        <v>14.02</v>
      </c>
      <c r="T7306">
        <v>13</v>
      </c>
      <c r="U7306">
        <v>12.19</v>
      </c>
      <c r="V7306">
        <v>14.26</v>
      </c>
      <c r="W7306">
        <v>13.3</v>
      </c>
      <c r="X7306">
        <v>14.05</v>
      </c>
      <c r="Y7306">
        <v>13.75</v>
      </c>
      <c r="Z7306">
        <v>12.16</v>
      </c>
      <c r="AA7306">
        <v>18.16</v>
      </c>
      <c r="AB7306">
        <v>13.54</v>
      </c>
      <c r="AC7306">
        <v>13.93</v>
      </c>
      <c r="AD7306">
        <v>15.49</v>
      </c>
      <c r="AE7306">
        <v>14.98</v>
      </c>
    </row>
    <row r="7307" spans="1:31">
      <c r="A7307" t="s">
        <v>14387</v>
      </c>
      <c r="B7307" t="s">
        <v>14600</v>
      </c>
      <c r="C7307" t="s">
        <v>14601</v>
      </c>
      <c r="D7307" t="s">
        <v>104</v>
      </c>
      <c r="E7307">
        <v>19.68</v>
      </c>
      <c r="F7307">
        <v>18.510000000000002</v>
      </c>
      <c r="G7307">
        <v>16.25</v>
      </c>
      <c r="H7307">
        <v>16.25</v>
      </c>
      <c r="I7307">
        <v>17.850000000000001</v>
      </c>
      <c r="J7307">
        <v>15.94</v>
      </c>
      <c r="K7307">
        <v>19.100000000000001</v>
      </c>
      <c r="L7307">
        <v>23.39</v>
      </c>
      <c r="M7307">
        <v>17.23</v>
      </c>
      <c r="N7307">
        <v>17.46</v>
      </c>
      <c r="O7307">
        <v>19.37</v>
      </c>
      <c r="P7307">
        <v>20.54</v>
      </c>
      <c r="Q7307">
        <v>15.59</v>
      </c>
      <c r="R7307">
        <v>17.5</v>
      </c>
      <c r="S7307">
        <v>18.2</v>
      </c>
      <c r="T7307">
        <v>16.88</v>
      </c>
      <c r="U7307">
        <v>15.82</v>
      </c>
      <c r="V7307">
        <v>18.510000000000002</v>
      </c>
      <c r="W7307">
        <v>17.27</v>
      </c>
      <c r="X7307">
        <v>18.239999999999998</v>
      </c>
      <c r="Y7307">
        <v>17.850000000000001</v>
      </c>
      <c r="Z7307">
        <v>15.79</v>
      </c>
      <c r="AA7307">
        <v>23.58</v>
      </c>
      <c r="AB7307">
        <v>17.579999999999998</v>
      </c>
      <c r="AC7307">
        <v>18.09</v>
      </c>
      <c r="AD7307">
        <v>20.11</v>
      </c>
      <c r="AE7307">
        <v>19.45</v>
      </c>
    </row>
    <row r="7308" spans="1:31">
      <c r="A7308" t="s">
        <v>14387</v>
      </c>
      <c r="B7308" t="s">
        <v>14602</v>
      </c>
      <c r="C7308" t="s">
        <v>14603</v>
      </c>
      <c r="D7308" t="s">
        <v>104</v>
      </c>
      <c r="E7308">
        <v>26.53</v>
      </c>
      <c r="F7308">
        <v>24.96</v>
      </c>
      <c r="G7308">
        <v>21.91</v>
      </c>
      <c r="H7308">
        <v>21.91</v>
      </c>
      <c r="I7308">
        <v>24.06</v>
      </c>
      <c r="J7308">
        <v>21.49</v>
      </c>
      <c r="K7308">
        <v>25.74</v>
      </c>
      <c r="L7308">
        <v>31.52</v>
      </c>
      <c r="M7308">
        <v>23.22</v>
      </c>
      <c r="N7308">
        <v>23.54</v>
      </c>
      <c r="O7308">
        <v>26.11</v>
      </c>
      <c r="P7308">
        <v>27.69</v>
      </c>
      <c r="Q7308">
        <v>21.01</v>
      </c>
      <c r="R7308">
        <v>23.59</v>
      </c>
      <c r="S7308">
        <v>24.54</v>
      </c>
      <c r="T7308">
        <v>22.75</v>
      </c>
      <c r="U7308">
        <v>21.33</v>
      </c>
      <c r="V7308">
        <v>24.96</v>
      </c>
      <c r="W7308">
        <v>23.27</v>
      </c>
      <c r="X7308">
        <v>24.59</v>
      </c>
      <c r="Y7308">
        <v>24.06</v>
      </c>
      <c r="Z7308">
        <v>21.28</v>
      </c>
      <c r="AA7308">
        <v>31.79</v>
      </c>
      <c r="AB7308">
        <v>23.69</v>
      </c>
      <c r="AC7308">
        <v>24.38</v>
      </c>
      <c r="AD7308">
        <v>27.11</v>
      </c>
      <c r="AE7308">
        <v>26.22</v>
      </c>
    </row>
    <row r="7309" spans="1:31">
      <c r="A7309" t="s">
        <v>14387</v>
      </c>
      <c r="B7309" t="s">
        <v>14604</v>
      </c>
      <c r="C7309" t="s">
        <v>14605</v>
      </c>
      <c r="D7309" t="s">
        <v>104</v>
      </c>
      <c r="E7309">
        <v>32.18</v>
      </c>
      <c r="F7309">
        <v>30.27</v>
      </c>
      <c r="G7309">
        <v>26.57</v>
      </c>
      <c r="H7309">
        <v>26.57</v>
      </c>
      <c r="I7309">
        <v>29.18</v>
      </c>
      <c r="J7309">
        <v>26.06</v>
      </c>
      <c r="K7309">
        <v>31.22</v>
      </c>
      <c r="L7309">
        <v>38.229999999999997</v>
      </c>
      <c r="M7309">
        <v>28.16</v>
      </c>
      <c r="N7309">
        <v>28.55</v>
      </c>
      <c r="O7309">
        <v>31.67</v>
      </c>
      <c r="P7309">
        <v>33.58</v>
      </c>
      <c r="Q7309">
        <v>25.49</v>
      </c>
      <c r="R7309">
        <v>28.61</v>
      </c>
      <c r="S7309">
        <v>29.76</v>
      </c>
      <c r="T7309">
        <v>27.59</v>
      </c>
      <c r="U7309">
        <v>25.87</v>
      </c>
      <c r="V7309">
        <v>30.27</v>
      </c>
      <c r="W7309">
        <v>28.23</v>
      </c>
      <c r="X7309">
        <v>29.82</v>
      </c>
      <c r="Y7309">
        <v>29.18</v>
      </c>
      <c r="Z7309">
        <v>25.81</v>
      </c>
      <c r="AA7309">
        <v>38.549999999999997</v>
      </c>
      <c r="AB7309">
        <v>28.74</v>
      </c>
      <c r="AC7309">
        <v>29.57</v>
      </c>
      <c r="AD7309">
        <v>32.880000000000003</v>
      </c>
      <c r="AE7309">
        <v>31.8</v>
      </c>
    </row>
    <row r="7310" spans="1:31">
      <c r="A7310" t="s">
        <v>14387</v>
      </c>
      <c r="B7310" t="s">
        <v>14606</v>
      </c>
      <c r="C7310" t="s">
        <v>14607</v>
      </c>
      <c r="D7310" t="s">
        <v>104</v>
      </c>
      <c r="E7310">
        <v>44.89</v>
      </c>
      <c r="F7310">
        <v>42.22</v>
      </c>
      <c r="G7310">
        <v>37.07</v>
      </c>
      <c r="H7310">
        <v>37.07</v>
      </c>
      <c r="I7310">
        <v>40.71</v>
      </c>
      <c r="J7310">
        <v>36.36</v>
      </c>
      <c r="K7310">
        <v>43.56</v>
      </c>
      <c r="L7310">
        <v>53.34</v>
      </c>
      <c r="M7310">
        <v>39.29</v>
      </c>
      <c r="N7310">
        <v>39.82</v>
      </c>
      <c r="O7310">
        <v>44.18</v>
      </c>
      <c r="P7310">
        <v>46.85</v>
      </c>
      <c r="Q7310">
        <v>35.56</v>
      </c>
      <c r="R7310">
        <v>39.909999999999997</v>
      </c>
      <c r="S7310">
        <v>41.51</v>
      </c>
      <c r="T7310">
        <v>38.49</v>
      </c>
      <c r="U7310">
        <v>36.090000000000003</v>
      </c>
      <c r="V7310">
        <v>42.22</v>
      </c>
      <c r="W7310">
        <v>39.380000000000003</v>
      </c>
      <c r="X7310">
        <v>41.6</v>
      </c>
      <c r="Y7310">
        <v>40.71</v>
      </c>
      <c r="Z7310">
        <v>36</v>
      </c>
      <c r="AA7310">
        <v>53.78</v>
      </c>
      <c r="AB7310">
        <v>40.090000000000003</v>
      </c>
      <c r="AC7310">
        <v>41.25</v>
      </c>
      <c r="AD7310">
        <v>45.87</v>
      </c>
      <c r="AE7310">
        <v>44.36</v>
      </c>
    </row>
    <row r="7311" spans="1:31">
      <c r="A7311" t="s">
        <v>14387</v>
      </c>
      <c r="B7311" t="s">
        <v>14608</v>
      </c>
      <c r="C7311" t="s">
        <v>14609</v>
      </c>
      <c r="D7311" t="s">
        <v>104</v>
      </c>
      <c r="E7311">
        <v>467.86</v>
      </c>
      <c r="F7311">
        <v>440.07</v>
      </c>
      <c r="G7311">
        <v>386.33</v>
      </c>
      <c r="H7311">
        <v>386.33</v>
      </c>
      <c r="I7311">
        <v>424.32</v>
      </c>
      <c r="J7311">
        <v>378.92</v>
      </c>
      <c r="K7311">
        <v>453.97</v>
      </c>
      <c r="L7311">
        <v>555.88</v>
      </c>
      <c r="M7311">
        <v>409.5</v>
      </c>
      <c r="N7311">
        <v>415.05</v>
      </c>
      <c r="O7311">
        <v>460.45</v>
      </c>
      <c r="P7311">
        <v>488.25</v>
      </c>
      <c r="Q7311">
        <v>370.58</v>
      </c>
      <c r="R7311">
        <v>415.98</v>
      </c>
      <c r="S7311">
        <v>432.66</v>
      </c>
      <c r="T7311">
        <v>401.16</v>
      </c>
      <c r="U7311">
        <v>376.14</v>
      </c>
      <c r="V7311">
        <v>440.07</v>
      </c>
      <c r="W7311">
        <v>410.42</v>
      </c>
      <c r="X7311">
        <v>433.58</v>
      </c>
      <c r="Y7311">
        <v>424.32</v>
      </c>
      <c r="Z7311">
        <v>375.22</v>
      </c>
      <c r="AA7311">
        <v>560.51</v>
      </c>
      <c r="AB7311">
        <v>417.83</v>
      </c>
      <c r="AC7311">
        <v>429.88</v>
      </c>
      <c r="AD7311">
        <v>478.05</v>
      </c>
      <c r="AE7311">
        <v>462.3</v>
      </c>
    </row>
    <row r="7312" spans="1:31">
      <c r="A7312" t="s">
        <v>14387</v>
      </c>
      <c r="B7312" t="s">
        <v>14610</v>
      </c>
      <c r="C7312" t="s">
        <v>14611</v>
      </c>
      <c r="D7312" t="s">
        <v>104</v>
      </c>
      <c r="E7312">
        <v>17.05</v>
      </c>
      <c r="F7312">
        <v>16.04</v>
      </c>
      <c r="G7312">
        <v>14.08</v>
      </c>
      <c r="H7312">
        <v>14.08</v>
      </c>
      <c r="I7312">
        <v>15.46</v>
      </c>
      <c r="J7312">
        <v>13.81</v>
      </c>
      <c r="K7312">
        <v>16.54</v>
      </c>
      <c r="L7312">
        <v>20.260000000000002</v>
      </c>
      <c r="M7312">
        <v>14.92</v>
      </c>
      <c r="N7312">
        <v>15.13</v>
      </c>
      <c r="O7312">
        <v>16.78</v>
      </c>
      <c r="P7312">
        <v>17.79</v>
      </c>
      <c r="Q7312">
        <v>13.5</v>
      </c>
      <c r="R7312">
        <v>15.16</v>
      </c>
      <c r="S7312">
        <v>15.77</v>
      </c>
      <c r="T7312">
        <v>14.62</v>
      </c>
      <c r="U7312">
        <v>13.71</v>
      </c>
      <c r="V7312">
        <v>16.04</v>
      </c>
      <c r="W7312">
        <v>14.96</v>
      </c>
      <c r="X7312">
        <v>15.8</v>
      </c>
      <c r="Y7312">
        <v>15.46</v>
      </c>
      <c r="Z7312">
        <v>13.67</v>
      </c>
      <c r="AA7312">
        <v>20.43</v>
      </c>
      <c r="AB7312">
        <v>15.23</v>
      </c>
      <c r="AC7312">
        <v>15.67</v>
      </c>
      <c r="AD7312">
        <v>17.420000000000002</v>
      </c>
      <c r="AE7312">
        <v>16.850000000000001</v>
      </c>
    </row>
    <row r="7313" spans="1:31">
      <c r="A7313" t="s">
        <v>14387</v>
      </c>
      <c r="B7313" t="s">
        <v>14612</v>
      </c>
      <c r="C7313" t="s">
        <v>14613</v>
      </c>
      <c r="D7313" t="s">
        <v>104</v>
      </c>
      <c r="E7313">
        <v>26.07</v>
      </c>
      <c r="F7313">
        <v>24.52</v>
      </c>
      <c r="G7313">
        <v>21.53</v>
      </c>
      <c r="H7313">
        <v>21.53</v>
      </c>
      <c r="I7313">
        <v>23.64</v>
      </c>
      <c r="J7313">
        <v>21.11</v>
      </c>
      <c r="K7313">
        <v>25.29</v>
      </c>
      <c r="L7313">
        <v>30.97</v>
      </c>
      <c r="M7313">
        <v>22.82</v>
      </c>
      <c r="N7313">
        <v>23.13</v>
      </c>
      <c r="O7313">
        <v>25.66</v>
      </c>
      <c r="P7313">
        <v>27.21</v>
      </c>
      <c r="Q7313">
        <v>20.65</v>
      </c>
      <c r="R7313">
        <v>23.18</v>
      </c>
      <c r="S7313">
        <v>24.11</v>
      </c>
      <c r="T7313">
        <v>22.35</v>
      </c>
      <c r="U7313">
        <v>20.96</v>
      </c>
      <c r="V7313">
        <v>24.52</v>
      </c>
      <c r="W7313">
        <v>22.87</v>
      </c>
      <c r="X7313">
        <v>24.16</v>
      </c>
      <c r="Y7313">
        <v>23.64</v>
      </c>
      <c r="Z7313">
        <v>20.91</v>
      </c>
      <c r="AA7313">
        <v>31.23</v>
      </c>
      <c r="AB7313">
        <v>23.28</v>
      </c>
      <c r="AC7313">
        <v>23.95</v>
      </c>
      <c r="AD7313">
        <v>26.64</v>
      </c>
      <c r="AE7313">
        <v>25.76</v>
      </c>
    </row>
    <row r="7314" spans="1:31">
      <c r="A7314" t="s">
        <v>14387</v>
      </c>
      <c r="B7314" t="s">
        <v>14614</v>
      </c>
      <c r="C7314" t="s">
        <v>14615</v>
      </c>
      <c r="D7314" t="s">
        <v>104</v>
      </c>
      <c r="E7314">
        <v>48.46</v>
      </c>
      <c r="F7314">
        <v>45.58</v>
      </c>
      <c r="G7314">
        <v>40.020000000000003</v>
      </c>
      <c r="H7314">
        <v>40.020000000000003</v>
      </c>
      <c r="I7314">
        <v>43.95</v>
      </c>
      <c r="J7314">
        <v>39.25</v>
      </c>
      <c r="K7314">
        <v>47.02</v>
      </c>
      <c r="L7314">
        <v>57.58</v>
      </c>
      <c r="M7314">
        <v>42.42</v>
      </c>
      <c r="N7314">
        <v>42.99</v>
      </c>
      <c r="O7314">
        <v>47.7</v>
      </c>
      <c r="P7314">
        <v>50.58</v>
      </c>
      <c r="Q7314">
        <v>38.39</v>
      </c>
      <c r="R7314">
        <v>43.09</v>
      </c>
      <c r="S7314">
        <v>44.82</v>
      </c>
      <c r="T7314">
        <v>41.55</v>
      </c>
      <c r="U7314">
        <v>38.96</v>
      </c>
      <c r="V7314">
        <v>45.58</v>
      </c>
      <c r="W7314">
        <v>42.51</v>
      </c>
      <c r="X7314">
        <v>44.91</v>
      </c>
      <c r="Y7314">
        <v>43.95</v>
      </c>
      <c r="Z7314">
        <v>38.869999999999997</v>
      </c>
      <c r="AA7314">
        <v>58.06</v>
      </c>
      <c r="AB7314">
        <v>43.28</v>
      </c>
      <c r="AC7314">
        <v>44.53</v>
      </c>
      <c r="AD7314">
        <v>49.52</v>
      </c>
      <c r="AE7314">
        <v>47.89</v>
      </c>
    </row>
    <row r="7315" spans="1:31">
      <c r="A7315" t="s">
        <v>14387</v>
      </c>
      <c r="B7315" t="s">
        <v>14616</v>
      </c>
      <c r="C7315" t="s">
        <v>14617</v>
      </c>
      <c r="D7315" t="s">
        <v>104</v>
      </c>
      <c r="E7315">
        <v>48.64</v>
      </c>
      <c r="F7315">
        <v>45.75</v>
      </c>
      <c r="G7315">
        <v>40.159999999999997</v>
      </c>
      <c r="H7315">
        <v>40.159999999999997</v>
      </c>
      <c r="I7315">
        <v>44.11</v>
      </c>
      <c r="J7315">
        <v>39.39</v>
      </c>
      <c r="K7315">
        <v>47.19</v>
      </c>
      <c r="L7315">
        <v>57.79</v>
      </c>
      <c r="M7315">
        <v>42.57</v>
      </c>
      <c r="N7315">
        <v>43.15</v>
      </c>
      <c r="O7315">
        <v>47.87</v>
      </c>
      <c r="P7315">
        <v>50.76</v>
      </c>
      <c r="Q7315">
        <v>38.520000000000003</v>
      </c>
      <c r="R7315">
        <v>43.24</v>
      </c>
      <c r="S7315">
        <v>44.98</v>
      </c>
      <c r="T7315">
        <v>41.7</v>
      </c>
      <c r="U7315">
        <v>39.1</v>
      </c>
      <c r="V7315">
        <v>45.75</v>
      </c>
      <c r="W7315">
        <v>42.67</v>
      </c>
      <c r="X7315">
        <v>45.07</v>
      </c>
      <c r="Y7315">
        <v>44.11</v>
      </c>
      <c r="Z7315">
        <v>39.01</v>
      </c>
      <c r="AA7315">
        <v>58.27</v>
      </c>
      <c r="AB7315">
        <v>43.44</v>
      </c>
      <c r="AC7315">
        <v>44.69</v>
      </c>
      <c r="AD7315">
        <v>49.7</v>
      </c>
      <c r="AE7315">
        <v>48.06</v>
      </c>
    </row>
    <row r="7316" spans="1:31">
      <c r="A7316" t="s">
        <v>14387</v>
      </c>
      <c r="B7316" t="s">
        <v>14618</v>
      </c>
      <c r="C7316" t="s">
        <v>14619</v>
      </c>
      <c r="D7316" t="s">
        <v>104</v>
      </c>
      <c r="E7316">
        <v>74.34</v>
      </c>
      <c r="F7316">
        <v>69.930000000000007</v>
      </c>
      <c r="G7316">
        <v>61.39</v>
      </c>
      <c r="H7316">
        <v>61.39</v>
      </c>
      <c r="I7316">
        <v>67.42</v>
      </c>
      <c r="J7316">
        <v>60.21</v>
      </c>
      <c r="K7316">
        <v>72.14</v>
      </c>
      <c r="L7316">
        <v>88.33</v>
      </c>
      <c r="M7316">
        <v>65.069999999999993</v>
      </c>
      <c r="N7316">
        <v>65.95</v>
      </c>
      <c r="O7316">
        <v>73.17</v>
      </c>
      <c r="P7316">
        <v>77.58</v>
      </c>
      <c r="Q7316">
        <v>58.88</v>
      </c>
      <c r="R7316">
        <v>66.099999999999994</v>
      </c>
      <c r="S7316">
        <v>68.75</v>
      </c>
      <c r="T7316">
        <v>63.74</v>
      </c>
      <c r="U7316">
        <v>59.77</v>
      </c>
      <c r="V7316">
        <v>69.930000000000007</v>
      </c>
      <c r="W7316">
        <v>65.22</v>
      </c>
      <c r="X7316">
        <v>68.900000000000006</v>
      </c>
      <c r="Y7316">
        <v>67.42</v>
      </c>
      <c r="Z7316">
        <v>59.62</v>
      </c>
      <c r="AA7316">
        <v>89.07</v>
      </c>
      <c r="AB7316">
        <v>66.39</v>
      </c>
      <c r="AC7316">
        <v>68.31</v>
      </c>
      <c r="AD7316">
        <v>75.959999999999994</v>
      </c>
      <c r="AE7316">
        <v>73.459999999999994</v>
      </c>
    </row>
    <row r="7317" spans="1:31">
      <c r="A7317" t="s">
        <v>14387</v>
      </c>
      <c r="B7317" t="s">
        <v>14620</v>
      </c>
      <c r="C7317" t="s">
        <v>14621</v>
      </c>
      <c r="D7317" t="s">
        <v>104</v>
      </c>
      <c r="E7317">
        <v>237.44</v>
      </c>
      <c r="F7317">
        <v>223.33</v>
      </c>
      <c r="G7317">
        <v>196.06</v>
      </c>
      <c r="H7317">
        <v>196.06</v>
      </c>
      <c r="I7317">
        <v>215.34</v>
      </c>
      <c r="J7317">
        <v>192.3</v>
      </c>
      <c r="K7317">
        <v>230.39</v>
      </c>
      <c r="L7317">
        <v>282.11</v>
      </c>
      <c r="M7317">
        <v>207.82</v>
      </c>
      <c r="N7317">
        <v>210.64</v>
      </c>
      <c r="O7317">
        <v>233.68</v>
      </c>
      <c r="P7317">
        <v>247.78</v>
      </c>
      <c r="Q7317">
        <v>188.07</v>
      </c>
      <c r="R7317">
        <v>211.11</v>
      </c>
      <c r="S7317">
        <v>219.57</v>
      </c>
      <c r="T7317">
        <v>203.59</v>
      </c>
      <c r="U7317">
        <v>190.89</v>
      </c>
      <c r="V7317">
        <v>223.33</v>
      </c>
      <c r="W7317">
        <v>208.29</v>
      </c>
      <c r="X7317">
        <v>220.04</v>
      </c>
      <c r="Y7317">
        <v>215.34</v>
      </c>
      <c r="Z7317">
        <v>190.42</v>
      </c>
      <c r="AA7317">
        <v>284.45999999999998</v>
      </c>
      <c r="AB7317">
        <v>212.05</v>
      </c>
      <c r="AC7317">
        <v>218.16</v>
      </c>
      <c r="AD7317">
        <v>242.61</v>
      </c>
      <c r="AE7317">
        <v>234.62</v>
      </c>
    </row>
    <row r="7318" spans="1:31">
      <c r="A7318" t="s">
        <v>14387</v>
      </c>
      <c r="B7318" t="s">
        <v>14622</v>
      </c>
      <c r="C7318" t="s">
        <v>14623</v>
      </c>
      <c r="D7318" t="s">
        <v>104</v>
      </c>
      <c r="E7318">
        <v>331.49</v>
      </c>
      <c r="F7318">
        <v>311.8</v>
      </c>
      <c r="G7318">
        <v>273.72000000000003</v>
      </c>
      <c r="H7318">
        <v>273.72000000000003</v>
      </c>
      <c r="I7318">
        <v>300.64</v>
      </c>
      <c r="J7318">
        <v>268.47000000000003</v>
      </c>
      <c r="K7318">
        <v>321.64</v>
      </c>
      <c r="L7318">
        <v>393.85</v>
      </c>
      <c r="M7318">
        <v>290.13</v>
      </c>
      <c r="N7318">
        <v>294.07</v>
      </c>
      <c r="O7318">
        <v>326.24</v>
      </c>
      <c r="P7318">
        <v>345.93</v>
      </c>
      <c r="Q7318">
        <v>262.56</v>
      </c>
      <c r="R7318">
        <v>294.73</v>
      </c>
      <c r="S7318">
        <v>306.54000000000002</v>
      </c>
      <c r="T7318">
        <v>284.23</v>
      </c>
      <c r="U7318">
        <v>266.5</v>
      </c>
      <c r="V7318">
        <v>311.8</v>
      </c>
      <c r="W7318">
        <v>290.79000000000002</v>
      </c>
      <c r="X7318">
        <v>307.2</v>
      </c>
      <c r="Y7318">
        <v>300.64</v>
      </c>
      <c r="Z7318">
        <v>265.85000000000002</v>
      </c>
      <c r="AA7318">
        <v>397.13</v>
      </c>
      <c r="AB7318">
        <v>296.04000000000002</v>
      </c>
      <c r="AC7318">
        <v>304.57</v>
      </c>
      <c r="AD7318">
        <v>338.71</v>
      </c>
      <c r="AE7318">
        <v>327.55</v>
      </c>
    </row>
    <row r="7319" spans="1:31">
      <c r="A7319" t="s">
        <v>14387</v>
      </c>
      <c r="B7319" t="s">
        <v>14624</v>
      </c>
      <c r="C7319" t="s">
        <v>14625</v>
      </c>
      <c r="D7319" t="s">
        <v>104</v>
      </c>
      <c r="E7319">
        <v>503.58</v>
      </c>
      <c r="F7319">
        <v>473.67</v>
      </c>
      <c r="G7319">
        <v>415.83</v>
      </c>
      <c r="H7319">
        <v>415.83</v>
      </c>
      <c r="I7319">
        <v>456.72</v>
      </c>
      <c r="J7319">
        <v>407.85</v>
      </c>
      <c r="K7319">
        <v>488.63</v>
      </c>
      <c r="L7319">
        <v>598.32000000000005</v>
      </c>
      <c r="M7319">
        <v>440.76</v>
      </c>
      <c r="N7319">
        <v>446.74</v>
      </c>
      <c r="O7319">
        <v>495.61</v>
      </c>
      <c r="P7319">
        <v>525.52</v>
      </c>
      <c r="Q7319">
        <v>398.88</v>
      </c>
      <c r="R7319">
        <v>447.74</v>
      </c>
      <c r="S7319">
        <v>465.69</v>
      </c>
      <c r="T7319">
        <v>431.79</v>
      </c>
      <c r="U7319">
        <v>404.86</v>
      </c>
      <c r="V7319">
        <v>473.67</v>
      </c>
      <c r="W7319">
        <v>441.76</v>
      </c>
      <c r="X7319">
        <v>466.69</v>
      </c>
      <c r="Y7319">
        <v>456.72</v>
      </c>
      <c r="Z7319">
        <v>403.86</v>
      </c>
      <c r="AA7319">
        <v>603.30999999999995</v>
      </c>
      <c r="AB7319">
        <v>449.74</v>
      </c>
      <c r="AC7319">
        <v>462.7</v>
      </c>
      <c r="AD7319">
        <v>514.54999999999995</v>
      </c>
      <c r="AE7319">
        <v>497.6</v>
      </c>
    </row>
    <row r="7320" spans="1:31">
      <c r="A7320" t="s">
        <v>14387</v>
      </c>
      <c r="B7320" t="s">
        <v>14626</v>
      </c>
      <c r="C7320" t="s">
        <v>14627</v>
      </c>
      <c r="D7320" t="s">
        <v>104</v>
      </c>
      <c r="E7320">
        <v>23.94</v>
      </c>
      <c r="F7320">
        <v>22.51</v>
      </c>
      <c r="G7320">
        <v>19.77</v>
      </c>
      <c r="H7320">
        <v>19.77</v>
      </c>
      <c r="I7320">
        <v>21.71</v>
      </c>
      <c r="J7320">
        <v>19.39</v>
      </c>
      <c r="K7320">
        <v>23.23</v>
      </c>
      <c r="L7320">
        <v>28.44</v>
      </c>
      <c r="M7320">
        <v>20.95</v>
      </c>
      <c r="N7320">
        <v>21.23</v>
      </c>
      <c r="O7320">
        <v>23.56</v>
      </c>
      <c r="P7320">
        <v>24.98</v>
      </c>
      <c r="Q7320">
        <v>18.96</v>
      </c>
      <c r="R7320">
        <v>21.28</v>
      </c>
      <c r="S7320">
        <v>22.14</v>
      </c>
      <c r="T7320">
        <v>20.52</v>
      </c>
      <c r="U7320">
        <v>19.239999999999998</v>
      </c>
      <c r="V7320">
        <v>22.51</v>
      </c>
      <c r="W7320">
        <v>21</v>
      </c>
      <c r="X7320">
        <v>22.18</v>
      </c>
      <c r="Y7320">
        <v>21.71</v>
      </c>
      <c r="Z7320">
        <v>19.2</v>
      </c>
      <c r="AA7320">
        <v>28.68</v>
      </c>
      <c r="AB7320">
        <v>21.38</v>
      </c>
      <c r="AC7320">
        <v>21.99</v>
      </c>
      <c r="AD7320">
        <v>24.46</v>
      </c>
      <c r="AE7320">
        <v>23.65</v>
      </c>
    </row>
    <row r="7321" spans="1:31">
      <c r="A7321" t="s">
        <v>14387</v>
      </c>
      <c r="B7321" t="s">
        <v>14628</v>
      </c>
      <c r="C7321" t="s">
        <v>14629</v>
      </c>
      <c r="D7321" t="s">
        <v>104</v>
      </c>
      <c r="E7321">
        <v>26.71</v>
      </c>
      <c r="F7321">
        <v>25.13</v>
      </c>
      <c r="G7321">
        <v>22.06</v>
      </c>
      <c r="H7321">
        <v>22.06</v>
      </c>
      <c r="I7321">
        <v>24.23</v>
      </c>
      <c r="J7321">
        <v>21.63</v>
      </c>
      <c r="K7321">
        <v>25.92</v>
      </c>
      <c r="L7321">
        <v>31.74</v>
      </c>
      <c r="M7321">
        <v>23.38</v>
      </c>
      <c r="N7321">
        <v>23.7</v>
      </c>
      <c r="O7321">
        <v>26.29</v>
      </c>
      <c r="P7321">
        <v>27.88</v>
      </c>
      <c r="Q7321">
        <v>21.16</v>
      </c>
      <c r="R7321">
        <v>23.75</v>
      </c>
      <c r="S7321">
        <v>24.7</v>
      </c>
      <c r="T7321">
        <v>22.9</v>
      </c>
      <c r="U7321">
        <v>21.47</v>
      </c>
      <c r="V7321">
        <v>25.13</v>
      </c>
      <c r="W7321">
        <v>23.43</v>
      </c>
      <c r="X7321">
        <v>24.75</v>
      </c>
      <c r="Y7321">
        <v>24.23</v>
      </c>
      <c r="Z7321">
        <v>21.42</v>
      </c>
      <c r="AA7321">
        <v>32</v>
      </c>
      <c r="AB7321">
        <v>23.86</v>
      </c>
      <c r="AC7321">
        <v>24.54</v>
      </c>
      <c r="AD7321">
        <v>27.29</v>
      </c>
      <c r="AE7321">
        <v>26.39</v>
      </c>
    </row>
    <row r="7322" spans="1:31">
      <c r="A7322" t="s">
        <v>14387</v>
      </c>
      <c r="B7322" t="s">
        <v>14630</v>
      </c>
      <c r="C7322" t="s">
        <v>14631</v>
      </c>
      <c r="D7322" t="s">
        <v>104</v>
      </c>
      <c r="E7322">
        <v>39.5</v>
      </c>
      <c r="F7322">
        <v>37.15</v>
      </c>
      <c r="G7322">
        <v>32.619999999999997</v>
      </c>
      <c r="H7322">
        <v>32.619999999999997</v>
      </c>
      <c r="I7322">
        <v>35.82</v>
      </c>
      <c r="J7322">
        <v>31.99</v>
      </c>
      <c r="K7322">
        <v>38.33</v>
      </c>
      <c r="L7322">
        <v>46.93</v>
      </c>
      <c r="M7322">
        <v>34.57</v>
      </c>
      <c r="N7322">
        <v>35.04</v>
      </c>
      <c r="O7322">
        <v>38.869999999999997</v>
      </c>
      <c r="P7322">
        <v>41.22</v>
      </c>
      <c r="Q7322">
        <v>31.29</v>
      </c>
      <c r="R7322">
        <v>35.119999999999997</v>
      </c>
      <c r="S7322">
        <v>36.53</v>
      </c>
      <c r="T7322">
        <v>33.869999999999997</v>
      </c>
      <c r="U7322">
        <v>31.75</v>
      </c>
      <c r="V7322">
        <v>37.15</v>
      </c>
      <c r="W7322">
        <v>34.65</v>
      </c>
      <c r="X7322">
        <v>36.6</v>
      </c>
      <c r="Y7322">
        <v>35.82</v>
      </c>
      <c r="Z7322">
        <v>31.68</v>
      </c>
      <c r="AA7322">
        <v>47.32</v>
      </c>
      <c r="AB7322">
        <v>35.28</v>
      </c>
      <c r="AC7322">
        <v>36.29</v>
      </c>
      <c r="AD7322">
        <v>40.36</v>
      </c>
      <c r="AE7322">
        <v>39.03</v>
      </c>
    </row>
    <row r="7323" spans="1:31">
      <c r="A7323" t="s">
        <v>14387</v>
      </c>
      <c r="B7323" t="s">
        <v>14632</v>
      </c>
      <c r="C7323" t="s">
        <v>14633</v>
      </c>
      <c r="D7323" t="s">
        <v>104</v>
      </c>
      <c r="E7323">
        <v>45.25</v>
      </c>
      <c r="F7323">
        <v>42.57</v>
      </c>
      <c r="G7323">
        <v>37.369999999999997</v>
      </c>
      <c r="H7323">
        <v>37.369999999999997</v>
      </c>
      <c r="I7323">
        <v>41.04</v>
      </c>
      <c r="J7323">
        <v>36.65</v>
      </c>
      <c r="K7323">
        <v>43.91</v>
      </c>
      <c r="L7323">
        <v>53.77</v>
      </c>
      <c r="M7323">
        <v>39.61</v>
      </c>
      <c r="N7323">
        <v>40.15</v>
      </c>
      <c r="O7323">
        <v>44.54</v>
      </c>
      <c r="P7323">
        <v>47.23</v>
      </c>
      <c r="Q7323">
        <v>35.840000000000003</v>
      </c>
      <c r="R7323">
        <v>40.24</v>
      </c>
      <c r="S7323">
        <v>41.85</v>
      </c>
      <c r="T7323">
        <v>38.799999999999997</v>
      </c>
      <c r="U7323">
        <v>36.380000000000003</v>
      </c>
      <c r="V7323">
        <v>42.57</v>
      </c>
      <c r="W7323">
        <v>39.700000000000003</v>
      </c>
      <c r="X7323">
        <v>41.94</v>
      </c>
      <c r="Y7323">
        <v>41.04</v>
      </c>
      <c r="Z7323">
        <v>36.29</v>
      </c>
      <c r="AA7323">
        <v>54.22</v>
      </c>
      <c r="AB7323">
        <v>40.409999999999997</v>
      </c>
      <c r="AC7323">
        <v>41.58</v>
      </c>
      <c r="AD7323">
        <v>46.24</v>
      </c>
      <c r="AE7323">
        <v>44.72</v>
      </c>
    </row>
    <row r="7324" spans="1:31">
      <c r="A7324" t="s">
        <v>14387</v>
      </c>
      <c r="B7324" t="s">
        <v>14634</v>
      </c>
      <c r="C7324" t="s">
        <v>14635</v>
      </c>
      <c r="D7324" t="s">
        <v>104</v>
      </c>
      <c r="E7324">
        <v>77.400000000000006</v>
      </c>
      <c r="F7324">
        <v>72.8</v>
      </c>
      <c r="G7324">
        <v>63.91</v>
      </c>
      <c r="H7324">
        <v>63.91</v>
      </c>
      <c r="I7324">
        <v>70.2</v>
      </c>
      <c r="J7324">
        <v>62.69</v>
      </c>
      <c r="K7324">
        <v>75.099999999999994</v>
      </c>
      <c r="L7324">
        <v>91.96</v>
      </c>
      <c r="M7324">
        <v>67.75</v>
      </c>
      <c r="N7324">
        <v>68.66</v>
      </c>
      <c r="O7324">
        <v>76.180000000000007</v>
      </c>
      <c r="P7324">
        <v>80.77</v>
      </c>
      <c r="Q7324">
        <v>61.31</v>
      </c>
      <c r="R7324">
        <v>68.819999999999993</v>
      </c>
      <c r="S7324">
        <v>71.58</v>
      </c>
      <c r="T7324">
        <v>66.37</v>
      </c>
      <c r="U7324">
        <v>62.23</v>
      </c>
      <c r="V7324">
        <v>72.8</v>
      </c>
      <c r="W7324">
        <v>67.900000000000006</v>
      </c>
      <c r="X7324">
        <v>71.73</v>
      </c>
      <c r="Y7324">
        <v>70.2</v>
      </c>
      <c r="Z7324">
        <v>62.07</v>
      </c>
      <c r="AA7324">
        <v>92.73</v>
      </c>
      <c r="AB7324">
        <v>69.12</v>
      </c>
      <c r="AC7324">
        <v>71.12</v>
      </c>
      <c r="AD7324">
        <v>79.09</v>
      </c>
      <c r="AE7324">
        <v>76.48</v>
      </c>
    </row>
    <row r="7325" spans="1:31">
      <c r="A7325" t="s">
        <v>14387</v>
      </c>
      <c r="B7325" t="s">
        <v>14636</v>
      </c>
      <c r="C7325" t="s">
        <v>14637</v>
      </c>
      <c r="D7325" t="s">
        <v>104</v>
      </c>
      <c r="E7325">
        <v>300.47000000000003</v>
      </c>
      <c r="F7325">
        <v>282.62</v>
      </c>
      <c r="G7325">
        <v>248.11</v>
      </c>
      <c r="H7325">
        <v>248.11</v>
      </c>
      <c r="I7325">
        <v>272.51</v>
      </c>
      <c r="J7325">
        <v>243.35</v>
      </c>
      <c r="K7325">
        <v>291.55</v>
      </c>
      <c r="L7325">
        <v>357</v>
      </c>
      <c r="M7325">
        <v>262.99</v>
      </c>
      <c r="N7325">
        <v>266.56</v>
      </c>
      <c r="O7325">
        <v>295.70999999999998</v>
      </c>
      <c r="P7325">
        <v>313.56</v>
      </c>
      <c r="Q7325">
        <v>238</v>
      </c>
      <c r="R7325">
        <v>267.14999999999998</v>
      </c>
      <c r="S7325">
        <v>277.86</v>
      </c>
      <c r="T7325">
        <v>257.63</v>
      </c>
      <c r="U7325">
        <v>241.57</v>
      </c>
      <c r="V7325">
        <v>282.62</v>
      </c>
      <c r="W7325">
        <v>263.58</v>
      </c>
      <c r="X7325">
        <v>278.45999999999998</v>
      </c>
      <c r="Y7325">
        <v>272.51</v>
      </c>
      <c r="Z7325">
        <v>240.97</v>
      </c>
      <c r="AA7325">
        <v>359.97</v>
      </c>
      <c r="AB7325">
        <v>268.33999999999997</v>
      </c>
      <c r="AC7325">
        <v>276.08</v>
      </c>
      <c r="AD7325">
        <v>307.02</v>
      </c>
      <c r="AE7325">
        <v>296.89999999999998</v>
      </c>
    </row>
    <row r="7326" spans="1:31">
      <c r="A7326" t="s">
        <v>14387</v>
      </c>
      <c r="B7326" t="s">
        <v>14638</v>
      </c>
      <c r="C7326" t="s">
        <v>14639</v>
      </c>
      <c r="D7326" t="s">
        <v>104</v>
      </c>
      <c r="E7326">
        <v>351.78</v>
      </c>
      <c r="F7326">
        <v>330.88</v>
      </c>
      <c r="G7326">
        <v>290.48</v>
      </c>
      <c r="H7326">
        <v>290.48</v>
      </c>
      <c r="I7326">
        <v>319.04000000000002</v>
      </c>
      <c r="J7326">
        <v>284.91000000000003</v>
      </c>
      <c r="K7326">
        <v>341.33</v>
      </c>
      <c r="L7326">
        <v>417.96</v>
      </c>
      <c r="M7326">
        <v>307.89</v>
      </c>
      <c r="N7326">
        <v>312.07</v>
      </c>
      <c r="O7326">
        <v>346.21</v>
      </c>
      <c r="P7326">
        <v>367.11</v>
      </c>
      <c r="Q7326">
        <v>278.64</v>
      </c>
      <c r="R7326">
        <v>312.77</v>
      </c>
      <c r="S7326">
        <v>325.31</v>
      </c>
      <c r="T7326">
        <v>301.62</v>
      </c>
      <c r="U7326">
        <v>282.82</v>
      </c>
      <c r="V7326">
        <v>330.88</v>
      </c>
      <c r="W7326">
        <v>308.58999999999997</v>
      </c>
      <c r="X7326">
        <v>326.01</v>
      </c>
      <c r="Y7326">
        <v>319.04000000000002</v>
      </c>
      <c r="Z7326">
        <v>282.12</v>
      </c>
      <c r="AA7326">
        <v>421.44</v>
      </c>
      <c r="AB7326">
        <v>314.16000000000003</v>
      </c>
      <c r="AC7326">
        <v>323.22000000000003</v>
      </c>
      <c r="AD7326">
        <v>359.44</v>
      </c>
      <c r="AE7326">
        <v>347.6</v>
      </c>
    </row>
    <row r="7327" spans="1:31">
      <c r="A7327" t="s">
        <v>14387</v>
      </c>
      <c r="B7327" t="s">
        <v>14640</v>
      </c>
      <c r="C7327" t="s">
        <v>14641</v>
      </c>
      <c r="D7327" t="s">
        <v>104</v>
      </c>
      <c r="E7327">
        <v>5.84</v>
      </c>
      <c r="F7327">
        <v>5.84</v>
      </c>
      <c r="G7327">
        <v>5.84</v>
      </c>
      <c r="H7327">
        <v>5.84</v>
      </c>
      <c r="I7327">
        <v>5.84</v>
      </c>
      <c r="J7327">
        <v>5.84</v>
      </c>
      <c r="K7327">
        <v>5.84</v>
      </c>
      <c r="L7327">
        <v>5.84</v>
      </c>
      <c r="M7327">
        <v>5.84</v>
      </c>
      <c r="N7327">
        <v>5.84</v>
      </c>
      <c r="O7327">
        <v>5.84</v>
      </c>
      <c r="P7327">
        <v>5.84</v>
      </c>
      <c r="Q7327">
        <v>5.84</v>
      </c>
      <c r="R7327">
        <v>5.84</v>
      </c>
      <c r="S7327">
        <v>5.84</v>
      </c>
      <c r="T7327">
        <v>5.84</v>
      </c>
      <c r="U7327">
        <v>5.84</v>
      </c>
      <c r="V7327">
        <v>5.84</v>
      </c>
      <c r="W7327">
        <v>5.84</v>
      </c>
      <c r="X7327">
        <v>5.84</v>
      </c>
      <c r="Y7327">
        <v>5.84</v>
      </c>
      <c r="Z7327">
        <v>5.84</v>
      </c>
      <c r="AA7327">
        <v>9.02</v>
      </c>
      <c r="AB7327">
        <v>5.84</v>
      </c>
      <c r="AC7327">
        <v>5.84</v>
      </c>
      <c r="AD7327">
        <v>5.84</v>
      </c>
      <c r="AE7327">
        <v>5.84</v>
      </c>
    </row>
    <row r="7328" spans="1:31">
      <c r="A7328" t="s">
        <v>14387</v>
      </c>
      <c r="B7328" t="s">
        <v>14642</v>
      </c>
      <c r="C7328" t="s">
        <v>14643</v>
      </c>
      <c r="D7328" t="s">
        <v>104</v>
      </c>
      <c r="E7328">
        <v>47.32</v>
      </c>
      <c r="F7328">
        <v>44.51</v>
      </c>
      <c r="G7328">
        <v>39.07</v>
      </c>
      <c r="H7328">
        <v>39.07</v>
      </c>
      <c r="I7328">
        <v>42.91</v>
      </c>
      <c r="J7328">
        <v>38.32</v>
      </c>
      <c r="K7328">
        <v>45.91</v>
      </c>
      <c r="L7328">
        <v>56.22</v>
      </c>
      <c r="M7328">
        <v>41.41</v>
      </c>
      <c r="N7328">
        <v>41.98</v>
      </c>
      <c r="O7328">
        <v>46.57</v>
      </c>
      <c r="P7328">
        <v>49.38</v>
      </c>
      <c r="Q7328">
        <v>37.479999999999997</v>
      </c>
      <c r="R7328">
        <v>42.07</v>
      </c>
      <c r="S7328">
        <v>43.76</v>
      </c>
      <c r="T7328">
        <v>40.57</v>
      </c>
      <c r="U7328">
        <v>38.04</v>
      </c>
      <c r="V7328">
        <v>44.51</v>
      </c>
      <c r="W7328">
        <v>41.51</v>
      </c>
      <c r="X7328">
        <v>43.85</v>
      </c>
      <c r="Y7328">
        <v>42.91</v>
      </c>
      <c r="Z7328">
        <v>37.950000000000003</v>
      </c>
      <c r="AA7328">
        <v>56.69</v>
      </c>
      <c r="AB7328">
        <v>42.26</v>
      </c>
      <c r="AC7328">
        <v>43.48</v>
      </c>
      <c r="AD7328">
        <v>48.35</v>
      </c>
      <c r="AE7328">
        <v>46.75</v>
      </c>
    </row>
    <row r="7329" spans="1:31">
      <c r="A7329" t="s">
        <v>14387</v>
      </c>
      <c r="B7329" t="s">
        <v>14644</v>
      </c>
      <c r="C7329" t="s">
        <v>14645</v>
      </c>
      <c r="D7329" t="s">
        <v>104</v>
      </c>
      <c r="E7329">
        <v>39.57</v>
      </c>
      <c r="F7329">
        <v>37.22</v>
      </c>
      <c r="G7329">
        <v>32.67</v>
      </c>
      <c r="H7329">
        <v>32.67</v>
      </c>
      <c r="I7329">
        <v>35.89</v>
      </c>
      <c r="J7329">
        <v>32.049999999999997</v>
      </c>
      <c r="K7329">
        <v>38.39</v>
      </c>
      <c r="L7329">
        <v>47.01</v>
      </c>
      <c r="M7329">
        <v>34.630000000000003</v>
      </c>
      <c r="N7329">
        <v>35.1</v>
      </c>
      <c r="O7329">
        <v>38.94</v>
      </c>
      <c r="P7329">
        <v>41.29</v>
      </c>
      <c r="Q7329">
        <v>31.34</v>
      </c>
      <c r="R7329">
        <v>35.18</v>
      </c>
      <c r="S7329">
        <v>36.590000000000003</v>
      </c>
      <c r="T7329">
        <v>33.93</v>
      </c>
      <c r="U7329">
        <v>31.81</v>
      </c>
      <c r="V7329">
        <v>37.22</v>
      </c>
      <c r="W7329">
        <v>34.71</v>
      </c>
      <c r="X7329">
        <v>36.67</v>
      </c>
      <c r="Y7329">
        <v>35.89</v>
      </c>
      <c r="Z7329">
        <v>31.73</v>
      </c>
      <c r="AA7329">
        <v>47.41</v>
      </c>
      <c r="AB7329">
        <v>35.340000000000003</v>
      </c>
      <c r="AC7329">
        <v>36.36</v>
      </c>
      <c r="AD7329">
        <v>40.43</v>
      </c>
      <c r="AE7329">
        <v>39.1</v>
      </c>
    </row>
    <row r="7330" spans="1:31">
      <c r="A7330" t="s">
        <v>14387</v>
      </c>
      <c r="B7330" t="s">
        <v>14646</v>
      </c>
      <c r="C7330" t="s">
        <v>14647</v>
      </c>
      <c r="D7330" t="s">
        <v>104</v>
      </c>
      <c r="E7330">
        <v>57.43</v>
      </c>
      <c r="F7330">
        <v>54.02</v>
      </c>
      <c r="G7330">
        <v>47.42</v>
      </c>
      <c r="H7330">
        <v>47.42</v>
      </c>
      <c r="I7330">
        <v>52.08</v>
      </c>
      <c r="J7330">
        <v>46.51</v>
      </c>
      <c r="K7330">
        <v>55.72</v>
      </c>
      <c r="L7330">
        <v>68.23</v>
      </c>
      <c r="M7330">
        <v>50.26</v>
      </c>
      <c r="N7330">
        <v>50.95</v>
      </c>
      <c r="O7330">
        <v>56.52</v>
      </c>
      <c r="P7330">
        <v>59.93</v>
      </c>
      <c r="Q7330">
        <v>45.49</v>
      </c>
      <c r="R7330">
        <v>51.06</v>
      </c>
      <c r="S7330">
        <v>53.11</v>
      </c>
      <c r="T7330">
        <v>49.24</v>
      </c>
      <c r="U7330">
        <v>46.17</v>
      </c>
      <c r="V7330">
        <v>54.02</v>
      </c>
      <c r="W7330">
        <v>50.38</v>
      </c>
      <c r="X7330">
        <v>53.22</v>
      </c>
      <c r="Y7330">
        <v>52.08</v>
      </c>
      <c r="Z7330">
        <v>46.06</v>
      </c>
      <c r="AA7330">
        <v>68.8</v>
      </c>
      <c r="AB7330">
        <v>51.29</v>
      </c>
      <c r="AC7330">
        <v>52.77</v>
      </c>
      <c r="AD7330">
        <v>58.68</v>
      </c>
      <c r="AE7330">
        <v>56.75</v>
      </c>
    </row>
    <row r="7331" spans="1:31">
      <c r="A7331" t="s">
        <v>14387</v>
      </c>
      <c r="B7331" t="s">
        <v>14648</v>
      </c>
      <c r="C7331" t="s">
        <v>14649</v>
      </c>
      <c r="D7331" t="s">
        <v>104</v>
      </c>
      <c r="E7331">
        <v>0.66</v>
      </c>
      <c r="F7331">
        <v>0.62</v>
      </c>
      <c r="G7331">
        <v>0.55000000000000004</v>
      </c>
      <c r="H7331">
        <v>0.55000000000000004</v>
      </c>
      <c r="I7331">
        <v>0.6</v>
      </c>
      <c r="J7331">
        <v>0.54</v>
      </c>
      <c r="K7331">
        <v>0.64</v>
      </c>
      <c r="L7331">
        <v>0.79</v>
      </c>
      <c r="M7331">
        <v>0.57999999999999996</v>
      </c>
      <c r="N7331">
        <v>0.59</v>
      </c>
      <c r="O7331">
        <v>0.65</v>
      </c>
      <c r="P7331">
        <v>0.69</v>
      </c>
      <c r="Q7331">
        <v>0.52</v>
      </c>
      <c r="R7331">
        <v>0.59</v>
      </c>
      <c r="S7331">
        <v>0.61</v>
      </c>
      <c r="T7331">
        <v>0.56999999999999995</v>
      </c>
      <c r="U7331">
        <v>0.53</v>
      </c>
      <c r="V7331">
        <v>0.62</v>
      </c>
      <c r="W7331">
        <v>0.57999999999999996</v>
      </c>
      <c r="X7331">
        <v>0.61</v>
      </c>
      <c r="Y7331">
        <v>0.6</v>
      </c>
      <c r="Z7331">
        <v>0.53</v>
      </c>
      <c r="AA7331">
        <v>0.79</v>
      </c>
      <c r="AB7331">
        <v>0.59</v>
      </c>
      <c r="AC7331">
        <v>0.61</v>
      </c>
      <c r="AD7331">
        <v>0.68</v>
      </c>
      <c r="AE7331">
        <v>0.65</v>
      </c>
    </row>
    <row r="7332" spans="1:31">
      <c r="A7332" t="s">
        <v>14387</v>
      </c>
      <c r="B7332" t="s">
        <v>14650</v>
      </c>
      <c r="C7332" t="s">
        <v>14651</v>
      </c>
      <c r="D7332" t="s">
        <v>104</v>
      </c>
      <c r="E7332">
        <v>5.47</v>
      </c>
      <c r="F7332">
        <v>5.89</v>
      </c>
      <c r="G7332">
        <v>6.84</v>
      </c>
      <c r="H7332">
        <v>5.89</v>
      </c>
      <c r="I7332">
        <v>6.88</v>
      </c>
      <c r="J7332">
        <v>5.89</v>
      </c>
      <c r="K7332">
        <v>5.13</v>
      </c>
      <c r="L7332">
        <v>8.61</v>
      </c>
      <c r="M7332">
        <v>5.89</v>
      </c>
      <c r="N7332">
        <v>5.89</v>
      </c>
      <c r="O7332">
        <v>5.89</v>
      </c>
      <c r="P7332">
        <v>5.89</v>
      </c>
      <c r="Q7332">
        <v>8.74</v>
      </c>
      <c r="R7332">
        <v>5.89</v>
      </c>
      <c r="S7332">
        <v>5.89</v>
      </c>
      <c r="T7332">
        <v>5.89</v>
      </c>
      <c r="U7332">
        <v>5.89</v>
      </c>
      <c r="V7332">
        <v>8.36</v>
      </c>
      <c r="W7332">
        <v>8.3800000000000008</v>
      </c>
      <c r="X7332">
        <v>5.89</v>
      </c>
      <c r="Y7332">
        <v>5.89</v>
      </c>
      <c r="Z7332">
        <v>5.89</v>
      </c>
      <c r="AA7332">
        <v>7.73</v>
      </c>
      <c r="AB7332">
        <v>5.89</v>
      </c>
      <c r="AC7332">
        <v>5.89</v>
      </c>
      <c r="AD7332">
        <v>5.89</v>
      </c>
      <c r="AE7332">
        <v>5.89</v>
      </c>
    </row>
    <row r="7333" spans="1:31">
      <c r="A7333" t="s">
        <v>14387</v>
      </c>
      <c r="B7333" t="s">
        <v>14652</v>
      </c>
      <c r="C7333" t="s">
        <v>14653</v>
      </c>
      <c r="D7333" t="s">
        <v>104</v>
      </c>
      <c r="E7333">
        <v>5.67</v>
      </c>
      <c r="F7333">
        <v>6.11</v>
      </c>
      <c r="G7333">
        <v>7.08</v>
      </c>
      <c r="H7333">
        <v>6.11</v>
      </c>
      <c r="I7333">
        <v>7.13</v>
      </c>
      <c r="J7333">
        <v>6.11</v>
      </c>
      <c r="K7333">
        <v>5.32</v>
      </c>
      <c r="L7333">
        <v>8.92</v>
      </c>
      <c r="M7333">
        <v>6.11</v>
      </c>
      <c r="N7333">
        <v>6.11</v>
      </c>
      <c r="O7333">
        <v>6.11</v>
      </c>
      <c r="P7333">
        <v>6.11</v>
      </c>
      <c r="Q7333">
        <v>9.06</v>
      </c>
      <c r="R7333">
        <v>6.11</v>
      </c>
      <c r="S7333">
        <v>6.11</v>
      </c>
      <c r="T7333">
        <v>6.11</v>
      </c>
      <c r="U7333">
        <v>6.11</v>
      </c>
      <c r="V7333">
        <v>8.66</v>
      </c>
      <c r="W7333">
        <v>8.69</v>
      </c>
      <c r="X7333">
        <v>6.11</v>
      </c>
      <c r="Y7333">
        <v>6.11</v>
      </c>
      <c r="Z7333">
        <v>6.11</v>
      </c>
      <c r="AA7333">
        <v>8.01</v>
      </c>
      <c r="AB7333">
        <v>6.11</v>
      </c>
      <c r="AC7333">
        <v>6.11</v>
      </c>
      <c r="AD7333">
        <v>6.11</v>
      </c>
      <c r="AE7333">
        <v>6.11</v>
      </c>
    </row>
    <row r="7334" spans="1:31">
      <c r="A7334" t="s">
        <v>14387</v>
      </c>
      <c r="B7334" t="s">
        <v>14654</v>
      </c>
      <c r="C7334" t="s">
        <v>14655</v>
      </c>
      <c r="D7334" t="s">
        <v>104</v>
      </c>
      <c r="E7334">
        <v>81.040000000000006</v>
      </c>
      <c r="F7334">
        <v>105.14</v>
      </c>
      <c r="G7334">
        <v>65.709999999999994</v>
      </c>
      <c r="H7334">
        <v>105.58</v>
      </c>
      <c r="I7334">
        <v>85.42</v>
      </c>
      <c r="J7334">
        <v>77.760000000000005</v>
      </c>
      <c r="K7334">
        <v>67.900000000000006</v>
      </c>
      <c r="L7334">
        <v>80.39</v>
      </c>
      <c r="M7334">
        <v>105.58</v>
      </c>
      <c r="N7334">
        <v>81.53</v>
      </c>
      <c r="O7334">
        <v>78.849999999999994</v>
      </c>
      <c r="P7334">
        <v>83.21</v>
      </c>
      <c r="Q7334">
        <v>67.239999999999995</v>
      </c>
      <c r="R7334">
        <v>63.08</v>
      </c>
      <c r="S7334">
        <v>81.48</v>
      </c>
      <c r="T7334">
        <v>109.52</v>
      </c>
      <c r="U7334">
        <v>73.930000000000007</v>
      </c>
      <c r="V7334">
        <v>103.17</v>
      </c>
      <c r="W7334">
        <v>78.41</v>
      </c>
      <c r="X7334">
        <v>105.58</v>
      </c>
      <c r="Y7334">
        <v>105.58</v>
      </c>
      <c r="Z7334">
        <v>105.58</v>
      </c>
      <c r="AA7334">
        <v>89.22</v>
      </c>
      <c r="AB7334">
        <v>45.12</v>
      </c>
      <c r="AC7334">
        <v>48.19</v>
      </c>
      <c r="AD7334">
        <v>105.58</v>
      </c>
      <c r="AE7334">
        <v>105.58</v>
      </c>
    </row>
    <row r="7335" spans="1:31">
      <c r="A7335" t="s">
        <v>14387</v>
      </c>
      <c r="B7335" t="s">
        <v>14656</v>
      </c>
      <c r="C7335" t="s">
        <v>14657</v>
      </c>
      <c r="D7335" t="s">
        <v>104</v>
      </c>
      <c r="E7335">
        <v>63.42</v>
      </c>
      <c r="F7335">
        <v>82.28</v>
      </c>
      <c r="G7335">
        <v>51.42</v>
      </c>
      <c r="H7335">
        <v>82.62</v>
      </c>
      <c r="I7335">
        <v>66.849999999999994</v>
      </c>
      <c r="J7335">
        <v>60.85</v>
      </c>
      <c r="K7335">
        <v>53.14</v>
      </c>
      <c r="L7335">
        <v>62.91</v>
      </c>
      <c r="M7335">
        <v>82.62</v>
      </c>
      <c r="N7335">
        <v>63.8</v>
      </c>
      <c r="O7335">
        <v>61.71</v>
      </c>
      <c r="P7335">
        <v>65.12</v>
      </c>
      <c r="Q7335">
        <v>52.62</v>
      </c>
      <c r="R7335">
        <v>49.37</v>
      </c>
      <c r="S7335">
        <v>63.77</v>
      </c>
      <c r="T7335">
        <v>85.71</v>
      </c>
      <c r="U7335">
        <v>57.86</v>
      </c>
      <c r="V7335">
        <v>80.739999999999995</v>
      </c>
      <c r="W7335">
        <v>61.37</v>
      </c>
      <c r="X7335">
        <v>82.62</v>
      </c>
      <c r="Y7335">
        <v>82.62</v>
      </c>
      <c r="Z7335">
        <v>82.62</v>
      </c>
      <c r="AA7335">
        <v>69.819999999999993</v>
      </c>
      <c r="AB7335">
        <v>35.31</v>
      </c>
      <c r="AC7335">
        <v>37.71</v>
      </c>
      <c r="AD7335">
        <v>82.62</v>
      </c>
      <c r="AE7335">
        <v>82.62</v>
      </c>
    </row>
    <row r="7336" spans="1:31">
      <c r="A7336" t="s">
        <v>14387</v>
      </c>
      <c r="B7336" t="s">
        <v>14658</v>
      </c>
      <c r="C7336" t="s">
        <v>14659</v>
      </c>
      <c r="D7336" t="s">
        <v>104</v>
      </c>
      <c r="E7336">
        <v>51.87</v>
      </c>
      <c r="F7336">
        <v>59.99</v>
      </c>
      <c r="G7336">
        <v>59.99</v>
      </c>
      <c r="H7336">
        <v>59.99</v>
      </c>
      <c r="I7336">
        <v>59.99</v>
      </c>
      <c r="J7336">
        <v>59.99</v>
      </c>
      <c r="K7336">
        <v>59.99</v>
      </c>
      <c r="L7336">
        <v>59.99</v>
      </c>
      <c r="M7336">
        <v>59.99</v>
      </c>
      <c r="N7336">
        <v>59.99</v>
      </c>
      <c r="O7336">
        <v>59.99</v>
      </c>
      <c r="P7336">
        <v>59.99</v>
      </c>
      <c r="Q7336">
        <v>59.99</v>
      </c>
      <c r="R7336">
        <v>59.99</v>
      </c>
      <c r="S7336">
        <v>59.99</v>
      </c>
      <c r="T7336">
        <v>59.99</v>
      </c>
      <c r="U7336">
        <v>59.99</v>
      </c>
      <c r="V7336">
        <v>59.99</v>
      </c>
      <c r="W7336">
        <v>59.99</v>
      </c>
      <c r="X7336">
        <v>59.99</v>
      </c>
      <c r="Y7336">
        <v>59.99</v>
      </c>
      <c r="Z7336">
        <v>59.99</v>
      </c>
      <c r="AA7336">
        <v>59.99</v>
      </c>
      <c r="AB7336">
        <v>59.99</v>
      </c>
      <c r="AC7336">
        <v>59.99</v>
      </c>
      <c r="AD7336">
        <v>59.99</v>
      </c>
      <c r="AE7336">
        <v>59.99</v>
      </c>
    </row>
    <row r="7337" spans="1:31">
      <c r="A7337" t="s">
        <v>14387</v>
      </c>
      <c r="B7337" t="s">
        <v>14660</v>
      </c>
      <c r="C7337" t="s">
        <v>14661</v>
      </c>
      <c r="D7337" t="s">
        <v>104</v>
      </c>
      <c r="E7337">
        <v>143.1</v>
      </c>
      <c r="F7337">
        <v>165.5</v>
      </c>
      <c r="G7337">
        <v>165.5</v>
      </c>
      <c r="H7337">
        <v>165.5</v>
      </c>
      <c r="I7337">
        <v>165.5</v>
      </c>
      <c r="J7337">
        <v>165.5</v>
      </c>
      <c r="K7337">
        <v>165.5</v>
      </c>
      <c r="L7337">
        <v>165.5</v>
      </c>
      <c r="M7337">
        <v>165.5</v>
      </c>
      <c r="N7337">
        <v>165.5</v>
      </c>
      <c r="O7337">
        <v>165.5</v>
      </c>
      <c r="P7337">
        <v>165.5</v>
      </c>
      <c r="Q7337">
        <v>165.5</v>
      </c>
      <c r="R7337">
        <v>165.5</v>
      </c>
      <c r="S7337">
        <v>165.5</v>
      </c>
      <c r="T7337">
        <v>165.5</v>
      </c>
      <c r="U7337">
        <v>165.5</v>
      </c>
      <c r="V7337">
        <v>165.5</v>
      </c>
      <c r="W7337">
        <v>165.5</v>
      </c>
      <c r="X7337">
        <v>165.5</v>
      </c>
      <c r="Y7337">
        <v>165.5</v>
      </c>
      <c r="Z7337">
        <v>165.5</v>
      </c>
      <c r="AA7337">
        <v>165.5</v>
      </c>
      <c r="AB7337">
        <v>165.5</v>
      </c>
      <c r="AC7337">
        <v>165.5</v>
      </c>
      <c r="AD7337">
        <v>165.5</v>
      </c>
      <c r="AE7337">
        <v>165.5</v>
      </c>
    </row>
    <row r="7338" spans="1:31">
      <c r="A7338" t="s">
        <v>14387</v>
      </c>
      <c r="B7338" t="s">
        <v>14662</v>
      </c>
      <c r="C7338" t="s">
        <v>14663</v>
      </c>
      <c r="D7338" t="s">
        <v>104</v>
      </c>
      <c r="E7338">
        <v>32.96</v>
      </c>
      <c r="F7338">
        <v>38.119999999999997</v>
      </c>
      <c r="G7338">
        <v>38.119999999999997</v>
      </c>
      <c r="H7338">
        <v>38.119999999999997</v>
      </c>
      <c r="I7338">
        <v>38.119999999999997</v>
      </c>
      <c r="J7338">
        <v>38.119999999999997</v>
      </c>
      <c r="K7338">
        <v>38.119999999999997</v>
      </c>
      <c r="L7338">
        <v>38.119999999999997</v>
      </c>
      <c r="M7338">
        <v>38.119999999999997</v>
      </c>
      <c r="N7338">
        <v>38.119999999999997</v>
      </c>
      <c r="O7338">
        <v>38.119999999999997</v>
      </c>
      <c r="P7338">
        <v>38.119999999999997</v>
      </c>
      <c r="Q7338">
        <v>38.119999999999997</v>
      </c>
      <c r="R7338">
        <v>38.119999999999997</v>
      </c>
      <c r="S7338">
        <v>38.119999999999997</v>
      </c>
      <c r="T7338">
        <v>38.119999999999997</v>
      </c>
      <c r="U7338">
        <v>38.119999999999997</v>
      </c>
      <c r="V7338">
        <v>38.119999999999997</v>
      </c>
      <c r="W7338">
        <v>38.119999999999997</v>
      </c>
      <c r="X7338">
        <v>38.119999999999997</v>
      </c>
      <c r="Y7338">
        <v>38.119999999999997</v>
      </c>
      <c r="Z7338">
        <v>38.119999999999997</v>
      </c>
      <c r="AA7338">
        <v>38.119999999999997</v>
      </c>
      <c r="AB7338">
        <v>38.119999999999997</v>
      </c>
      <c r="AC7338">
        <v>38.119999999999997</v>
      </c>
      <c r="AD7338">
        <v>38.119999999999997</v>
      </c>
      <c r="AE7338">
        <v>38.119999999999997</v>
      </c>
    </row>
    <row r="7339" spans="1:31">
      <c r="A7339" t="s">
        <v>14387</v>
      </c>
      <c r="B7339" t="s">
        <v>14664</v>
      </c>
      <c r="C7339" t="s">
        <v>14665</v>
      </c>
      <c r="D7339" t="s">
        <v>104</v>
      </c>
      <c r="E7339">
        <v>74.72</v>
      </c>
      <c r="F7339">
        <v>86.42</v>
      </c>
      <c r="G7339">
        <v>86.42</v>
      </c>
      <c r="H7339">
        <v>86.42</v>
      </c>
      <c r="I7339">
        <v>86.42</v>
      </c>
      <c r="J7339">
        <v>86.42</v>
      </c>
      <c r="K7339">
        <v>86.42</v>
      </c>
      <c r="L7339">
        <v>86.42</v>
      </c>
      <c r="M7339">
        <v>86.42</v>
      </c>
      <c r="N7339">
        <v>86.42</v>
      </c>
      <c r="O7339">
        <v>86.42</v>
      </c>
      <c r="P7339">
        <v>86.42</v>
      </c>
      <c r="Q7339">
        <v>86.42</v>
      </c>
      <c r="R7339">
        <v>86.42</v>
      </c>
      <c r="S7339">
        <v>86.42</v>
      </c>
      <c r="T7339">
        <v>86.42</v>
      </c>
      <c r="U7339">
        <v>86.42</v>
      </c>
      <c r="V7339">
        <v>86.42</v>
      </c>
      <c r="W7339">
        <v>86.42</v>
      </c>
      <c r="X7339">
        <v>86.42</v>
      </c>
      <c r="Y7339">
        <v>86.42</v>
      </c>
      <c r="Z7339">
        <v>86.42</v>
      </c>
      <c r="AA7339">
        <v>86.42</v>
      </c>
      <c r="AB7339">
        <v>86.42</v>
      </c>
      <c r="AC7339">
        <v>86.42</v>
      </c>
      <c r="AD7339">
        <v>86.42</v>
      </c>
      <c r="AE7339">
        <v>86.42</v>
      </c>
    </row>
    <row r="7340" spans="1:31">
      <c r="A7340" t="s">
        <v>14387</v>
      </c>
      <c r="B7340" t="s">
        <v>14666</v>
      </c>
      <c r="C7340" t="s">
        <v>14667</v>
      </c>
      <c r="D7340" t="s">
        <v>104</v>
      </c>
      <c r="E7340">
        <v>88.69</v>
      </c>
      <c r="F7340">
        <v>102.58</v>
      </c>
      <c r="G7340">
        <v>102.58</v>
      </c>
      <c r="H7340">
        <v>102.58</v>
      </c>
      <c r="I7340">
        <v>102.58</v>
      </c>
      <c r="J7340">
        <v>102.58</v>
      </c>
      <c r="K7340">
        <v>102.58</v>
      </c>
      <c r="L7340">
        <v>102.58</v>
      </c>
      <c r="M7340">
        <v>102.58</v>
      </c>
      <c r="N7340">
        <v>102.58</v>
      </c>
      <c r="O7340">
        <v>102.58</v>
      </c>
      <c r="P7340">
        <v>102.58</v>
      </c>
      <c r="Q7340">
        <v>102.58</v>
      </c>
      <c r="R7340">
        <v>102.58</v>
      </c>
      <c r="S7340">
        <v>102.58</v>
      </c>
      <c r="T7340">
        <v>102.58</v>
      </c>
      <c r="U7340">
        <v>102.58</v>
      </c>
      <c r="V7340">
        <v>102.58</v>
      </c>
      <c r="W7340">
        <v>102.58</v>
      </c>
      <c r="X7340">
        <v>102.58</v>
      </c>
      <c r="Y7340">
        <v>102.58</v>
      </c>
      <c r="Z7340">
        <v>102.58</v>
      </c>
      <c r="AA7340">
        <v>102.58</v>
      </c>
      <c r="AB7340">
        <v>102.58</v>
      </c>
      <c r="AC7340">
        <v>102.58</v>
      </c>
      <c r="AD7340">
        <v>102.58</v>
      </c>
      <c r="AE7340">
        <v>102.58</v>
      </c>
    </row>
    <row r="7341" spans="1:31">
      <c r="A7341" t="s">
        <v>14387</v>
      </c>
      <c r="B7341" t="s">
        <v>14668</v>
      </c>
      <c r="C7341" t="s">
        <v>14669</v>
      </c>
      <c r="D7341" t="s">
        <v>104</v>
      </c>
      <c r="E7341">
        <v>23.13</v>
      </c>
      <c r="F7341">
        <v>26.76</v>
      </c>
      <c r="G7341">
        <v>26.76</v>
      </c>
      <c r="H7341">
        <v>26.76</v>
      </c>
      <c r="I7341">
        <v>26.76</v>
      </c>
      <c r="J7341">
        <v>26.76</v>
      </c>
      <c r="K7341">
        <v>26.76</v>
      </c>
      <c r="L7341">
        <v>26.76</v>
      </c>
      <c r="M7341">
        <v>26.76</v>
      </c>
      <c r="N7341">
        <v>26.76</v>
      </c>
      <c r="O7341">
        <v>26.76</v>
      </c>
      <c r="P7341">
        <v>26.76</v>
      </c>
      <c r="Q7341">
        <v>26.76</v>
      </c>
      <c r="R7341">
        <v>26.76</v>
      </c>
      <c r="S7341">
        <v>26.76</v>
      </c>
      <c r="T7341">
        <v>26.76</v>
      </c>
      <c r="U7341">
        <v>26.76</v>
      </c>
      <c r="V7341">
        <v>26.76</v>
      </c>
      <c r="W7341">
        <v>26.76</v>
      </c>
      <c r="X7341">
        <v>26.76</v>
      </c>
      <c r="Y7341">
        <v>26.76</v>
      </c>
      <c r="Z7341">
        <v>26.76</v>
      </c>
      <c r="AA7341">
        <v>26.76</v>
      </c>
      <c r="AB7341">
        <v>26.76</v>
      </c>
      <c r="AC7341">
        <v>26.76</v>
      </c>
      <c r="AD7341">
        <v>26.76</v>
      </c>
      <c r="AE7341">
        <v>26.76</v>
      </c>
    </row>
    <row r="7342" spans="1:31">
      <c r="A7342" t="s">
        <v>14387</v>
      </c>
      <c r="B7342" t="s">
        <v>14670</v>
      </c>
      <c r="C7342" t="s">
        <v>14671</v>
      </c>
      <c r="D7342" t="s">
        <v>104</v>
      </c>
      <c r="E7342">
        <v>17.57</v>
      </c>
      <c r="F7342">
        <v>20.329999999999998</v>
      </c>
      <c r="G7342">
        <v>20.329999999999998</v>
      </c>
      <c r="H7342">
        <v>20.329999999999998</v>
      </c>
      <c r="I7342">
        <v>20.329999999999998</v>
      </c>
      <c r="J7342">
        <v>20.329999999999998</v>
      </c>
      <c r="K7342">
        <v>20.329999999999998</v>
      </c>
      <c r="L7342">
        <v>20.329999999999998</v>
      </c>
      <c r="M7342">
        <v>20.329999999999998</v>
      </c>
      <c r="N7342">
        <v>20.329999999999998</v>
      </c>
      <c r="O7342">
        <v>20.329999999999998</v>
      </c>
      <c r="P7342">
        <v>20.329999999999998</v>
      </c>
      <c r="Q7342">
        <v>20.329999999999998</v>
      </c>
      <c r="R7342">
        <v>20.329999999999998</v>
      </c>
      <c r="S7342">
        <v>20.329999999999998</v>
      </c>
      <c r="T7342">
        <v>20.329999999999998</v>
      </c>
      <c r="U7342">
        <v>20.329999999999998</v>
      </c>
      <c r="V7342">
        <v>20.329999999999998</v>
      </c>
      <c r="W7342">
        <v>20.329999999999998</v>
      </c>
      <c r="X7342">
        <v>20.329999999999998</v>
      </c>
      <c r="Y7342">
        <v>20.329999999999998</v>
      </c>
      <c r="Z7342">
        <v>20.329999999999998</v>
      </c>
      <c r="AA7342">
        <v>20.329999999999998</v>
      </c>
      <c r="AB7342">
        <v>20.329999999999998</v>
      </c>
      <c r="AC7342">
        <v>20.329999999999998</v>
      </c>
      <c r="AD7342">
        <v>20.329999999999998</v>
      </c>
      <c r="AE7342">
        <v>20.329999999999998</v>
      </c>
    </row>
    <row r="7343" spans="1:31">
      <c r="A7343" t="s">
        <v>14387</v>
      </c>
      <c r="B7343" t="s">
        <v>14672</v>
      </c>
      <c r="C7343" t="s">
        <v>14673</v>
      </c>
      <c r="D7343" t="s">
        <v>104</v>
      </c>
      <c r="E7343">
        <v>59.32</v>
      </c>
      <c r="F7343">
        <v>68.599999999999994</v>
      </c>
      <c r="G7343">
        <v>68.599999999999994</v>
      </c>
      <c r="H7343">
        <v>68.599999999999994</v>
      </c>
      <c r="I7343">
        <v>68.599999999999994</v>
      </c>
      <c r="J7343">
        <v>68.599999999999994</v>
      </c>
      <c r="K7343">
        <v>68.599999999999994</v>
      </c>
      <c r="L7343">
        <v>68.599999999999994</v>
      </c>
      <c r="M7343">
        <v>68.599999999999994</v>
      </c>
      <c r="N7343">
        <v>68.599999999999994</v>
      </c>
      <c r="O7343">
        <v>68.599999999999994</v>
      </c>
      <c r="P7343">
        <v>68.599999999999994</v>
      </c>
      <c r="Q7343">
        <v>68.599999999999994</v>
      </c>
      <c r="R7343">
        <v>68.599999999999994</v>
      </c>
      <c r="S7343">
        <v>68.599999999999994</v>
      </c>
      <c r="T7343">
        <v>68.599999999999994</v>
      </c>
      <c r="U7343">
        <v>68.599999999999994</v>
      </c>
      <c r="V7343">
        <v>68.599999999999994</v>
      </c>
      <c r="W7343">
        <v>68.599999999999994</v>
      </c>
      <c r="X7343">
        <v>68.599999999999994</v>
      </c>
      <c r="Y7343">
        <v>68.599999999999994</v>
      </c>
      <c r="Z7343">
        <v>68.599999999999994</v>
      </c>
      <c r="AA7343">
        <v>68.599999999999994</v>
      </c>
      <c r="AB7343">
        <v>68.599999999999994</v>
      </c>
      <c r="AC7343">
        <v>68.599999999999994</v>
      </c>
      <c r="AD7343">
        <v>68.599999999999994</v>
      </c>
      <c r="AE7343">
        <v>68.599999999999994</v>
      </c>
    </row>
    <row r="7344" spans="1:31">
      <c r="A7344" t="s">
        <v>14387</v>
      </c>
      <c r="B7344" t="s">
        <v>14674</v>
      </c>
      <c r="C7344" t="s">
        <v>14675</v>
      </c>
      <c r="D7344" t="s">
        <v>13190</v>
      </c>
      <c r="E7344">
        <v>166.53</v>
      </c>
      <c r="F7344">
        <v>130.1</v>
      </c>
      <c r="G7344">
        <v>145.71</v>
      </c>
      <c r="H7344">
        <v>158.12</v>
      </c>
      <c r="I7344">
        <v>168.53</v>
      </c>
      <c r="J7344">
        <v>146.11000000000001</v>
      </c>
      <c r="K7344">
        <v>181.74</v>
      </c>
      <c r="L7344">
        <v>186.74</v>
      </c>
      <c r="M7344">
        <v>158.12</v>
      </c>
      <c r="N7344">
        <v>140.11000000000001</v>
      </c>
      <c r="O7344">
        <v>147.11000000000001</v>
      </c>
      <c r="P7344">
        <v>163.72999999999999</v>
      </c>
      <c r="Q7344">
        <v>179.94</v>
      </c>
      <c r="R7344">
        <v>160.12</v>
      </c>
      <c r="S7344">
        <v>120.09</v>
      </c>
      <c r="T7344">
        <v>144.11000000000001</v>
      </c>
      <c r="U7344">
        <v>155.72</v>
      </c>
      <c r="V7344">
        <v>184.14</v>
      </c>
      <c r="W7344">
        <v>189.15</v>
      </c>
      <c r="X7344">
        <v>135.1</v>
      </c>
      <c r="Y7344">
        <v>160.12</v>
      </c>
      <c r="Z7344">
        <v>130.1</v>
      </c>
      <c r="AA7344">
        <v>195.95</v>
      </c>
      <c r="AB7344">
        <v>188.35</v>
      </c>
      <c r="AC7344">
        <v>140.11000000000001</v>
      </c>
      <c r="AD7344">
        <v>159.91999999999999</v>
      </c>
      <c r="AE7344">
        <v>154.12</v>
      </c>
    </row>
    <row r="7345" spans="1:31">
      <c r="A7345" t="s">
        <v>14387</v>
      </c>
      <c r="B7345" t="s">
        <v>14676</v>
      </c>
      <c r="C7345" t="s">
        <v>14677</v>
      </c>
      <c r="D7345" t="s">
        <v>101</v>
      </c>
      <c r="E7345">
        <v>37.46</v>
      </c>
      <c r="F7345">
        <v>29.26</v>
      </c>
      <c r="G7345">
        <v>32.770000000000003</v>
      </c>
      <c r="H7345">
        <v>35.57</v>
      </c>
      <c r="I7345">
        <v>37.909999999999997</v>
      </c>
      <c r="J7345">
        <v>32.86</v>
      </c>
      <c r="K7345">
        <v>40.880000000000003</v>
      </c>
      <c r="L7345">
        <v>42</v>
      </c>
      <c r="M7345">
        <v>35.57</v>
      </c>
      <c r="N7345">
        <v>31.51</v>
      </c>
      <c r="O7345">
        <v>33.090000000000003</v>
      </c>
      <c r="P7345">
        <v>36.83</v>
      </c>
      <c r="Q7345">
        <v>40.47</v>
      </c>
      <c r="R7345">
        <v>36.020000000000003</v>
      </c>
      <c r="S7345">
        <v>27.01</v>
      </c>
      <c r="T7345">
        <v>32.409999999999997</v>
      </c>
      <c r="U7345">
        <v>35.03</v>
      </c>
      <c r="V7345">
        <v>41.42</v>
      </c>
      <c r="W7345">
        <v>42.55</v>
      </c>
      <c r="X7345">
        <v>30.39</v>
      </c>
      <c r="Y7345">
        <v>36.020000000000003</v>
      </c>
      <c r="Z7345">
        <v>29.26</v>
      </c>
      <c r="AA7345">
        <v>44.08</v>
      </c>
      <c r="AB7345">
        <v>42.37</v>
      </c>
      <c r="AC7345">
        <v>31.51</v>
      </c>
      <c r="AD7345">
        <v>35.97</v>
      </c>
      <c r="AE7345">
        <v>34.67</v>
      </c>
    </row>
    <row r="7346" spans="1:31">
      <c r="A7346" t="s">
        <v>14387</v>
      </c>
      <c r="B7346" t="s">
        <v>14678</v>
      </c>
      <c r="C7346" t="s">
        <v>14679</v>
      </c>
      <c r="D7346" t="s">
        <v>101</v>
      </c>
      <c r="E7346">
        <v>35.67</v>
      </c>
      <c r="F7346">
        <v>28.73</v>
      </c>
      <c r="G7346">
        <v>22.36</v>
      </c>
      <c r="H7346">
        <v>19.809999999999999</v>
      </c>
      <c r="I7346">
        <v>31.15</v>
      </c>
      <c r="J7346">
        <v>29.94</v>
      </c>
      <c r="K7346">
        <v>43.3</v>
      </c>
      <c r="L7346">
        <v>43.94</v>
      </c>
      <c r="M7346">
        <v>45.49</v>
      </c>
      <c r="N7346">
        <v>25.16</v>
      </c>
      <c r="O7346">
        <v>39.94</v>
      </c>
      <c r="P7346">
        <v>35.89</v>
      </c>
      <c r="Q7346">
        <v>18.440000000000001</v>
      </c>
      <c r="R7346">
        <v>29.12</v>
      </c>
      <c r="S7346">
        <v>33.86</v>
      </c>
      <c r="T7346">
        <v>40.5</v>
      </c>
      <c r="U7346">
        <v>28.69</v>
      </c>
      <c r="V7346">
        <v>37.35</v>
      </c>
      <c r="W7346">
        <v>39.549999999999997</v>
      </c>
      <c r="X7346">
        <v>24.12</v>
      </c>
      <c r="Y7346">
        <v>27.57</v>
      </c>
      <c r="Z7346">
        <v>23.05</v>
      </c>
      <c r="AA7346">
        <v>30.11</v>
      </c>
      <c r="AB7346">
        <v>30.89</v>
      </c>
      <c r="AC7346">
        <v>32.78</v>
      </c>
      <c r="AD7346">
        <v>42.05</v>
      </c>
      <c r="AE7346">
        <v>26.02</v>
      </c>
    </row>
    <row r="7347" spans="1:31">
      <c r="A7347" t="s">
        <v>14387</v>
      </c>
      <c r="B7347" t="s">
        <v>14680</v>
      </c>
      <c r="C7347" t="s">
        <v>14681</v>
      </c>
      <c r="D7347" t="s">
        <v>101</v>
      </c>
      <c r="E7347">
        <v>176.72</v>
      </c>
      <c r="F7347">
        <v>150.29</v>
      </c>
      <c r="G7347">
        <v>111.15</v>
      </c>
      <c r="H7347">
        <v>220.65</v>
      </c>
      <c r="I7347">
        <v>138.41999999999999</v>
      </c>
      <c r="J7347">
        <v>148.62</v>
      </c>
      <c r="K7347">
        <v>162.97999999999999</v>
      </c>
      <c r="L7347">
        <v>131.76</v>
      </c>
      <c r="M7347">
        <v>152.16</v>
      </c>
      <c r="N7347">
        <v>176.31</v>
      </c>
      <c r="O7347">
        <v>104.91</v>
      </c>
      <c r="P7347">
        <v>104.7</v>
      </c>
      <c r="Q7347">
        <v>113.03</v>
      </c>
      <c r="R7347">
        <v>170.69</v>
      </c>
      <c r="S7347">
        <v>171.94</v>
      </c>
      <c r="T7347">
        <v>162.97999999999999</v>
      </c>
      <c r="U7347">
        <v>167.77</v>
      </c>
      <c r="V7347">
        <v>126.14</v>
      </c>
      <c r="W7347">
        <v>124.89</v>
      </c>
      <c r="X7347">
        <v>148.21</v>
      </c>
      <c r="Y7347">
        <v>154.87</v>
      </c>
      <c r="Z7347">
        <v>164.44</v>
      </c>
      <c r="AA7347">
        <v>128.01</v>
      </c>
      <c r="AB7347">
        <v>145.5</v>
      </c>
      <c r="AC7347">
        <v>151.94999999999999</v>
      </c>
      <c r="AD7347">
        <v>139.88</v>
      </c>
      <c r="AE7347">
        <v>228.35</v>
      </c>
    </row>
    <row r="7348" spans="1:31">
      <c r="A7348" t="s">
        <v>14387</v>
      </c>
      <c r="B7348" t="s">
        <v>14682</v>
      </c>
      <c r="C7348" t="s">
        <v>14683</v>
      </c>
      <c r="D7348" t="s">
        <v>101</v>
      </c>
      <c r="E7348">
        <v>62.92</v>
      </c>
      <c r="F7348">
        <v>53.51</v>
      </c>
      <c r="G7348">
        <v>39.57</v>
      </c>
      <c r="H7348">
        <v>78.56</v>
      </c>
      <c r="I7348">
        <v>49.28</v>
      </c>
      <c r="J7348">
        <v>52.92</v>
      </c>
      <c r="K7348">
        <v>58.03</v>
      </c>
      <c r="L7348">
        <v>46.91</v>
      </c>
      <c r="M7348">
        <v>54.18</v>
      </c>
      <c r="N7348">
        <v>62.77</v>
      </c>
      <c r="O7348">
        <v>37.35</v>
      </c>
      <c r="P7348">
        <v>37.28</v>
      </c>
      <c r="Q7348">
        <v>40.24</v>
      </c>
      <c r="R7348">
        <v>60.77</v>
      </c>
      <c r="S7348">
        <v>61.22</v>
      </c>
      <c r="T7348">
        <v>58.03</v>
      </c>
      <c r="U7348">
        <v>59.74</v>
      </c>
      <c r="V7348">
        <v>44.91</v>
      </c>
      <c r="W7348">
        <v>44.47</v>
      </c>
      <c r="X7348">
        <v>52.77</v>
      </c>
      <c r="Y7348">
        <v>55.14</v>
      </c>
      <c r="Z7348">
        <v>58.55</v>
      </c>
      <c r="AA7348">
        <v>45.58</v>
      </c>
      <c r="AB7348">
        <v>51.8</v>
      </c>
      <c r="AC7348">
        <v>54.1</v>
      </c>
      <c r="AD7348">
        <v>49.8</v>
      </c>
      <c r="AE7348">
        <v>81.3</v>
      </c>
    </row>
    <row r="7349" spans="1:31">
      <c r="A7349" t="s">
        <v>14387</v>
      </c>
      <c r="B7349" t="s">
        <v>14684</v>
      </c>
      <c r="C7349" t="s">
        <v>14685</v>
      </c>
      <c r="D7349" t="s">
        <v>101</v>
      </c>
      <c r="E7349">
        <v>53.81</v>
      </c>
      <c r="F7349">
        <v>45.76</v>
      </c>
      <c r="G7349">
        <v>33.840000000000003</v>
      </c>
      <c r="H7349">
        <v>67.180000000000007</v>
      </c>
      <c r="I7349">
        <v>42.15</v>
      </c>
      <c r="J7349">
        <v>45.25</v>
      </c>
      <c r="K7349">
        <v>49.63</v>
      </c>
      <c r="L7349">
        <v>40.119999999999997</v>
      </c>
      <c r="M7349">
        <v>46.33</v>
      </c>
      <c r="N7349">
        <v>53.68</v>
      </c>
      <c r="O7349">
        <v>31.94</v>
      </c>
      <c r="P7349">
        <v>31.88</v>
      </c>
      <c r="Q7349">
        <v>34.409999999999997</v>
      </c>
      <c r="R7349">
        <v>51.97</v>
      </c>
      <c r="S7349">
        <v>52.35</v>
      </c>
      <c r="T7349">
        <v>49.63</v>
      </c>
      <c r="U7349">
        <v>51.08</v>
      </c>
      <c r="V7349">
        <v>38.409999999999997</v>
      </c>
      <c r="W7349">
        <v>38.03</v>
      </c>
      <c r="X7349">
        <v>45.13</v>
      </c>
      <c r="Y7349">
        <v>47.15</v>
      </c>
      <c r="Z7349">
        <v>50.07</v>
      </c>
      <c r="AA7349">
        <v>38.979999999999997</v>
      </c>
      <c r="AB7349">
        <v>44.3</v>
      </c>
      <c r="AC7349">
        <v>46.27</v>
      </c>
      <c r="AD7349">
        <v>42.59</v>
      </c>
      <c r="AE7349">
        <v>69.53</v>
      </c>
    </row>
    <row r="7350" spans="1:31">
      <c r="A7350" t="s">
        <v>14387</v>
      </c>
      <c r="B7350" t="s">
        <v>14686</v>
      </c>
      <c r="C7350" t="s">
        <v>14687</v>
      </c>
      <c r="D7350" t="s">
        <v>104</v>
      </c>
      <c r="E7350">
        <v>32.82</v>
      </c>
      <c r="F7350">
        <v>25.64</v>
      </c>
      <c r="G7350">
        <v>28.72</v>
      </c>
      <c r="H7350">
        <v>31.17</v>
      </c>
      <c r="I7350">
        <v>33.22</v>
      </c>
      <c r="J7350">
        <v>28.8</v>
      </c>
      <c r="K7350">
        <v>35.82</v>
      </c>
      <c r="L7350">
        <v>36.81</v>
      </c>
      <c r="M7350">
        <v>31.17</v>
      </c>
      <c r="N7350">
        <v>27.62</v>
      </c>
      <c r="O7350">
        <v>29</v>
      </c>
      <c r="P7350">
        <v>32.270000000000003</v>
      </c>
      <c r="Q7350">
        <v>35.47</v>
      </c>
      <c r="R7350">
        <v>31.56</v>
      </c>
      <c r="S7350">
        <v>23.67</v>
      </c>
      <c r="T7350">
        <v>28.4</v>
      </c>
      <c r="U7350">
        <v>30.69</v>
      </c>
      <c r="V7350">
        <v>36.299999999999997</v>
      </c>
      <c r="W7350">
        <v>37.28</v>
      </c>
      <c r="X7350">
        <v>26.63</v>
      </c>
      <c r="Y7350">
        <v>31.56</v>
      </c>
      <c r="Z7350">
        <v>25.64</v>
      </c>
      <c r="AA7350">
        <v>38.619999999999997</v>
      </c>
      <c r="AB7350">
        <v>37.130000000000003</v>
      </c>
      <c r="AC7350">
        <v>27.62</v>
      </c>
      <c r="AD7350">
        <v>31.52</v>
      </c>
      <c r="AE7350">
        <v>30.38</v>
      </c>
    </row>
    <row r="7351" spans="1:31">
      <c r="A7351" t="s">
        <v>14387</v>
      </c>
      <c r="B7351" t="s">
        <v>14688</v>
      </c>
      <c r="C7351" t="s">
        <v>14689</v>
      </c>
      <c r="D7351" t="s">
        <v>104</v>
      </c>
      <c r="E7351">
        <v>8.32</v>
      </c>
      <c r="F7351">
        <v>6.5</v>
      </c>
      <c r="G7351">
        <v>7.28</v>
      </c>
      <c r="H7351">
        <v>7.9</v>
      </c>
      <c r="I7351">
        <v>8.42</v>
      </c>
      <c r="J7351">
        <v>7.3</v>
      </c>
      <c r="K7351">
        <v>9.08</v>
      </c>
      <c r="L7351">
        <v>9.33</v>
      </c>
      <c r="M7351">
        <v>7.9</v>
      </c>
      <c r="N7351">
        <v>7</v>
      </c>
      <c r="O7351">
        <v>7.35</v>
      </c>
      <c r="P7351">
        <v>8.18</v>
      </c>
      <c r="Q7351">
        <v>8.99</v>
      </c>
      <c r="R7351">
        <v>8</v>
      </c>
      <c r="S7351">
        <v>6</v>
      </c>
      <c r="T7351">
        <v>7.2</v>
      </c>
      <c r="U7351">
        <v>7.78</v>
      </c>
      <c r="V7351">
        <v>9.1999999999999993</v>
      </c>
      <c r="W7351">
        <v>9.4499999999999993</v>
      </c>
      <c r="X7351">
        <v>6.75</v>
      </c>
      <c r="Y7351">
        <v>8</v>
      </c>
      <c r="Z7351">
        <v>6.5</v>
      </c>
      <c r="AA7351">
        <v>9.7899999999999991</v>
      </c>
      <c r="AB7351">
        <v>9.41</v>
      </c>
      <c r="AC7351">
        <v>7</v>
      </c>
      <c r="AD7351">
        <v>7.99</v>
      </c>
      <c r="AE7351">
        <v>7.7</v>
      </c>
    </row>
    <row r="7352" spans="1:31">
      <c r="A7352" t="s">
        <v>14387</v>
      </c>
      <c r="B7352" t="s">
        <v>14690</v>
      </c>
      <c r="C7352" t="s">
        <v>14691</v>
      </c>
      <c r="D7352" t="s">
        <v>104</v>
      </c>
      <c r="E7352">
        <v>64.010000000000005</v>
      </c>
      <c r="F7352">
        <v>50.01</v>
      </c>
      <c r="G7352">
        <v>56.01</v>
      </c>
      <c r="H7352">
        <v>60.78</v>
      </c>
      <c r="I7352">
        <v>64.78</v>
      </c>
      <c r="J7352">
        <v>56.16</v>
      </c>
      <c r="K7352">
        <v>69.86</v>
      </c>
      <c r="L7352">
        <v>71.78</v>
      </c>
      <c r="M7352">
        <v>60.78</v>
      </c>
      <c r="N7352">
        <v>53.86</v>
      </c>
      <c r="O7352">
        <v>56.55</v>
      </c>
      <c r="P7352">
        <v>62.94</v>
      </c>
      <c r="Q7352">
        <v>69.17</v>
      </c>
      <c r="R7352">
        <v>61.55</v>
      </c>
      <c r="S7352">
        <v>46.16</v>
      </c>
      <c r="T7352">
        <v>55.4</v>
      </c>
      <c r="U7352">
        <v>59.86</v>
      </c>
      <c r="V7352">
        <v>70.78</v>
      </c>
      <c r="W7352">
        <v>72.709999999999994</v>
      </c>
      <c r="X7352">
        <v>51.93</v>
      </c>
      <c r="Y7352">
        <v>61.55</v>
      </c>
      <c r="Z7352">
        <v>50.01</v>
      </c>
      <c r="AA7352">
        <v>75.319999999999993</v>
      </c>
      <c r="AB7352">
        <v>72.400000000000006</v>
      </c>
      <c r="AC7352">
        <v>53.86</v>
      </c>
      <c r="AD7352">
        <v>61.47</v>
      </c>
      <c r="AE7352">
        <v>59.24</v>
      </c>
    </row>
    <row r="7353" spans="1:31">
      <c r="A7353" t="s">
        <v>14387</v>
      </c>
      <c r="B7353" t="s">
        <v>14692</v>
      </c>
      <c r="C7353" t="s">
        <v>14693</v>
      </c>
      <c r="D7353" t="s">
        <v>104</v>
      </c>
      <c r="E7353">
        <v>20.89</v>
      </c>
      <c r="F7353">
        <v>16.32</v>
      </c>
      <c r="G7353">
        <v>18.28</v>
      </c>
      <c r="H7353">
        <v>19.84</v>
      </c>
      <c r="I7353">
        <v>21.14</v>
      </c>
      <c r="J7353">
        <v>18.329999999999998</v>
      </c>
      <c r="K7353">
        <v>22.8</v>
      </c>
      <c r="L7353">
        <v>23.43</v>
      </c>
      <c r="M7353">
        <v>19.84</v>
      </c>
      <c r="N7353">
        <v>17.579999999999998</v>
      </c>
      <c r="O7353">
        <v>18.45</v>
      </c>
      <c r="P7353">
        <v>20.54</v>
      </c>
      <c r="Q7353">
        <v>22.57</v>
      </c>
      <c r="R7353">
        <v>20.09</v>
      </c>
      <c r="S7353">
        <v>15.06</v>
      </c>
      <c r="T7353">
        <v>18.079999999999998</v>
      </c>
      <c r="U7353">
        <v>19.53</v>
      </c>
      <c r="V7353">
        <v>23.1</v>
      </c>
      <c r="W7353">
        <v>23.73</v>
      </c>
      <c r="X7353">
        <v>16.95</v>
      </c>
      <c r="Y7353">
        <v>20.09</v>
      </c>
      <c r="Z7353">
        <v>16.32</v>
      </c>
      <c r="AA7353">
        <v>24.58</v>
      </c>
      <c r="AB7353">
        <v>23.63</v>
      </c>
      <c r="AC7353">
        <v>17.579999999999998</v>
      </c>
      <c r="AD7353">
        <v>20.059999999999999</v>
      </c>
      <c r="AE7353">
        <v>19.329999999999998</v>
      </c>
    </row>
    <row r="7354" spans="1:31">
      <c r="A7354" t="s">
        <v>14387</v>
      </c>
      <c r="B7354" t="s">
        <v>14694</v>
      </c>
      <c r="C7354" t="s">
        <v>14695</v>
      </c>
      <c r="D7354" t="s">
        <v>13190</v>
      </c>
      <c r="E7354">
        <v>20.75</v>
      </c>
      <c r="F7354">
        <v>17.649999999999999</v>
      </c>
      <c r="G7354">
        <v>13.05</v>
      </c>
      <c r="H7354">
        <v>25.91</v>
      </c>
      <c r="I7354">
        <v>16.25</v>
      </c>
      <c r="J7354">
        <v>17.45</v>
      </c>
      <c r="K7354">
        <v>19.14</v>
      </c>
      <c r="L7354">
        <v>15.47</v>
      </c>
      <c r="M7354">
        <v>17.87</v>
      </c>
      <c r="N7354">
        <v>20.7</v>
      </c>
      <c r="O7354">
        <v>12.32</v>
      </c>
      <c r="P7354">
        <v>12.29</v>
      </c>
      <c r="Q7354">
        <v>13.27</v>
      </c>
      <c r="R7354">
        <v>20.04</v>
      </c>
      <c r="S7354">
        <v>20.190000000000001</v>
      </c>
      <c r="T7354">
        <v>19.14</v>
      </c>
      <c r="U7354">
        <v>19.7</v>
      </c>
      <c r="V7354">
        <v>14.81</v>
      </c>
      <c r="W7354">
        <v>14.66</v>
      </c>
      <c r="X7354">
        <v>17.399999999999999</v>
      </c>
      <c r="Y7354">
        <v>18.18</v>
      </c>
      <c r="Z7354">
        <v>19.309999999999999</v>
      </c>
      <c r="AA7354">
        <v>15.03</v>
      </c>
      <c r="AB7354">
        <v>17.079999999999998</v>
      </c>
      <c r="AC7354">
        <v>17.84</v>
      </c>
      <c r="AD7354">
        <v>16.420000000000002</v>
      </c>
      <c r="AE7354">
        <v>26.81</v>
      </c>
    </row>
    <row r="7355" spans="1:31">
      <c r="A7355" t="s">
        <v>14387</v>
      </c>
      <c r="B7355" t="s">
        <v>14696</v>
      </c>
      <c r="C7355" t="s">
        <v>14697</v>
      </c>
      <c r="D7355" t="s">
        <v>13190</v>
      </c>
      <c r="E7355">
        <v>14.89</v>
      </c>
      <c r="F7355">
        <v>12.71</v>
      </c>
      <c r="G7355">
        <v>13.22</v>
      </c>
      <c r="H7355">
        <v>21.75</v>
      </c>
      <c r="I7355">
        <v>13.95</v>
      </c>
      <c r="J7355">
        <v>14.73</v>
      </c>
      <c r="K7355">
        <v>11.69</v>
      </c>
      <c r="L7355">
        <v>12.99</v>
      </c>
      <c r="M7355">
        <v>15.07</v>
      </c>
      <c r="N7355">
        <v>15.07</v>
      </c>
      <c r="O7355">
        <v>12.82</v>
      </c>
      <c r="P7355">
        <v>14.02</v>
      </c>
      <c r="Q7355">
        <v>26.62</v>
      </c>
      <c r="R7355">
        <v>12.07</v>
      </c>
      <c r="S7355">
        <v>16.63</v>
      </c>
      <c r="T7355">
        <v>15.78</v>
      </c>
      <c r="U7355">
        <v>17.98</v>
      </c>
      <c r="V7355">
        <v>13.2</v>
      </c>
      <c r="W7355">
        <v>14.17</v>
      </c>
      <c r="X7355">
        <v>12.37</v>
      </c>
      <c r="Y7355">
        <v>13.65</v>
      </c>
      <c r="Z7355">
        <v>12.17</v>
      </c>
      <c r="AA7355">
        <v>17.100000000000001</v>
      </c>
      <c r="AB7355">
        <v>14.16</v>
      </c>
      <c r="AC7355">
        <v>19.079999999999998</v>
      </c>
      <c r="AD7355">
        <v>15.07</v>
      </c>
      <c r="AE7355">
        <v>15.07</v>
      </c>
    </row>
    <row r="7356" spans="1:31">
      <c r="A7356" t="s">
        <v>14387</v>
      </c>
      <c r="B7356" t="s">
        <v>14698</v>
      </c>
      <c r="C7356" t="s">
        <v>14699</v>
      </c>
      <c r="D7356" t="s">
        <v>13190</v>
      </c>
      <c r="E7356">
        <v>8.49</v>
      </c>
      <c r="F7356">
        <v>7.22</v>
      </c>
      <c r="G7356">
        <v>5.34</v>
      </c>
      <c r="H7356">
        <v>10.6</v>
      </c>
      <c r="I7356">
        <v>6.65</v>
      </c>
      <c r="J7356">
        <v>7.14</v>
      </c>
      <c r="K7356">
        <v>7.83</v>
      </c>
      <c r="L7356">
        <v>6.33</v>
      </c>
      <c r="M7356">
        <v>7.31</v>
      </c>
      <c r="N7356">
        <v>8.4700000000000006</v>
      </c>
      <c r="O7356">
        <v>5.04</v>
      </c>
      <c r="P7356">
        <v>5.03</v>
      </c>
      <c r="Q7356">
        <v>5.43</v>
      </c>
      <c r="R7356">
        <v>8.1999999999999993</v>
      </c>
      <c r="S7356">
        <v>8.26</v>
      </c>
      <c r="T7356">
        <v>7.83</v>
      </c>
      <c r="U7356">
        <v>8.06</v>
      </c>
      <c r="V7356">
        <v>6.06</v>
      </c>
      <c r="W7356">
        <v>6</v>
      </c>
      <c r="X7356">
        <v>7.12</v>
      </c>
      <c r="Y7356">
        <v>7.44</v>
      </c>
      <c r="Z7356">
        <v>7.9</v>
      </c>
      <c r="AA7356">
        <v>6.15</v>
      </c>
      <c r="AB7356">
        <v>6.99</v>
      </c>
      <c r="AC7356">
        <v>7.3</v>
      </c>
      <c r="AD7356">
        <v>6.72</v>
      </c>
      <c r="AE7356">
        <v>10.97</v>
      </c>
    </row>
    <row r="7357" spans="1:31">
      <c r="A7357" t="s">
        <v>14387</v>
      </c>
      <c r="B7357" t="s">
        <v>14700</v>
      </c>
      <c r="C7357" t="s">
        <v>14701</v>
      </c>
      <c r="D7357" t="s">
        <v>13190</v>
      </c>
      <c r="E7357">
        <v>20.27</v>
      </c>
      <c r="F7357">
        <v>17.23</v>
      </c>
      <c r="G7357">
        <v>12.75</v>
      </c>
      <c r="H7357">
        <v>25.31</v>
      </c>
      <c r="I7357">
        <v>15.87</v>
      </c>
      <c r="J7357">
        <v>17.04</v>
      </c>
      <c r="K7357">
        <v>18.690000000000001</v>
      </c>
      <c r="L7357">
        <v>15.11</v>
      </c>
      <c r="M7357">
        <v>17.45</v>
      </c>
      <c r="N7357">
        <v>20.22</v>
      </c>
      <c r="O7357">
        <v>12.03</v>
      </c>
      <c r="P7357">
        <v>12.01</v>
      </c>
      <c r="Q7357">
        <v>12.96</v>
      </c>
      <c r="R7357">
        <v>19.57</v>
      </c>
      <c r="S7357">
        <v>19.72</v>
      </c>
      <c r="T7357">
        <v>18.690000000000001</v>
      </c>
      <c r="U7357">
        <v>19.239999999999998</v>
      </c>
      <c r="V7357">
        <v>14.47</v>
      </c>
      <c r="W7357">
        <v>14.32</v>
      </c>
      <c r="X7357">
        <v>17</v>
      </c>
      <c r="Y7357">
        <v>17.760000000000002</v>
      </c>
      <c r="Z7357">
        <v>18.86</v>
      </c>
      <c r="AA7357">
        <v>14.68</v>
      </c>
      <c r="AB7357">
        <v>16.690000000000001</v>
      </c>
      <c r="AC7357">
        <v>17.43</v>
      </c>
      <c r="AD7357">
        <v>16.04</v>
      </c>
      <c r="AE7357">
        <v>26.19</v>
      </c>
    </row>
    <row r="7358" spans="1:31">
      <c r="A7358" t="s">
        <v>14387</v>
      </c>
      <c r="B7358" t="s">
        <v>14702</v>
      </c>
      <c r="C7358" t="s">
        <v>14703</v>
      </c>
      <c r="D7358" t="s">
        <v>13190</v>
      </c>
      <c r="E7358">
        <v>28.24</v>
      </c>
      <c r="F7358">
        <v>24.01</v>
      </c>
      <c r="G7358">
        <v>17.760000000000002</v>
      </c>
      <c r="H7358">
        <v>35.26</v>
      </c>
      <c r="I7358">
        <v>22.12</v>
      </c>
      <c r="J7358">
        <v>23.75</v>
      </c>
      <c r="K7358">
        <v>26.04</v>
      </c>
      <c r="L7358">
        <v>21.05</v>
      </c>
      <c r="M7358">
        <v>24.31</v>
      </c>
      <c r="N7358">
        <v>28.17</v>
      </c>
      <c r="O7358">
        <v>16.760000000000002</v>
      </c>
      <c r="P7358">
        <v>16.73</v>
      </c>
      <c r="Q7358">
        <v>18.059999999999999</v>
      </c>
      <c r="R7358">
        <v>27.27</v>
      </c>
      <c r="S7358">
        <v>27.47</v>
      </c>
      <c r="T7358">
        <v>26.04</v>
      </c>
      <c r="U7358">
        <v>26.81</v>
      </c>
      <c r="V7358">
        <v>20.149999999999999</v>
      </c>
      <c r="W7358">
        <v>19.96</v>
      </c>
      <c r="X7358">
        <v>23.68</v>
      </c>
      <c r="Y7358">
        <v>24.75</v>
      </c>
      <c r="Z7358">
        <v>26.28</v>
      </c>
      <c r="AA7358">
        <v>20.45</v>
      </c>
      <c r="AB7358">
        <v>23.25</v>
      </c>
      <c r="AC7358">
        <v>24.28</v>
      </c>
      <c r="AD7358">
        <v>22.35</v>
      </c>
      <c r="AE7358">
        <v>36.49</v>
      </c>
    </row>
    <row r="7359" spans="1:31">
      <c r="A7359" t="s">
        <v>14387</v>
      </c>
      <c r="B7359" t="s">
        <v>14704</v>
      </c>
      <c r="C7359" t="s">
        <v>14705</v>
      </c>
      <c r="D7359" t="s">
        <v>13190</v>
      </c>
      <c r="E7359">
        <v>8.42</v>
      </c>
      <c r="F7359">
        <v>7.16</v>
      </c>
      <c r="G7359">
        <v>5.29</v>
      </c>
      <c r="H7359">
        <v>10.51</v>
      </c>
      <c r="I7359">
        <v>6.59</v>
      </c>
      <c r="J7359">
        <v>7.08</v>
      </c>
      <c r="K7359">
        <v>7.76</v>
      </c>
      <c r="L7359">
        <v>6.27</v>
      </c>
      <c r="M7359">
        <v>7.25</v>
      </c>
      <c r="N7359">
        <v>8.4</v>
      </c>
      <c r="O7359">
        <v>4.99</v>
      </c>
      <c r="P7359">
        <v>4.9800000000000004</v>
      </c>
      <c r="Q7359">
        <v>5.38</v>
      </c>
      <c r="R7359">
        <v>8.1300000000000008</v>
      </c>
      <c r="S7359">
        <v>8.19</v>
      </c>
      <c r="T7359">
        <v>7.76</v>
      </c>
      <c r="U7359">
        <v>7.99</v>
      </c>
      <c r="V7359">
        <v>6.01</v>
      </c>
      <c r="W7359">
        <v>5.95</v>
      </c>
      <c r="X7359">
        <v>7.06</v>
      </c>
      <c r="Y7359">
        <v>7.37</v>
      </c>
      <c r="Z7359">
        <v>7.83</v>
      </c>
      <c r="AA7359">
        <v>6.1</v>
      </c>
      <c r="AB7359">
        <v>6.93</v>
      </c>
      <c r="AC7359">
        <v>7.24</v>
      </c>
      <c r="AD7359">
        <v>6.66</v>
      </c>
      <c r="AE7359">
        <v>10.88</v>
      </c>
    </row>
    <row r="7360" spans="1:31">
      <c r="A7360" t="s">
        <v>14387</v>
      </c>
      <c r="B7360" t="s">
        <v>14706</v>
      </c>
      <c r="C7360" t="s">
        <v>14707</v>
      </c>
      <c r="D7360" t="s">
        <v>13190</v>
      </c>
      <c r="E7360">
        <v>9.4</v>
      </c>
      <c r="F7360">
        <v>8</v>
      </c>
      <c r="G7360">
        <v>5.91</v>
      </c>
      <c r="H7360">
        <v>11.74</v>
      </c>
      <c r="I7360">
        <v>7.36</v>
      </c>
      <c r="J7360">
        <v>7.91</v>
      </c>
      <c r="K7360">
        <v>8.67</v>
      </c>
      <c r="L7360">
        <v>7.01</v>
      </c>
      <c r="M7360">
        <v>8.1</v>
      </c>
      <c r="N7360">
        <v>9.3800000000000008</v>
      </c>
      <c r="O7360">
        <v>5.58</v>
      </c>
      <c r="P7360">
        <v>5.57</v>
      </c>
      <c r="Q7360">
        <v>6.01</v>
      </c>
      <c r="R7360">
        <v>9.08</v>
      </c>
      <c r="S7360">
        <v>9.15</v>
      </c>
      <c r="T7360">
        <v>8.67</v>
      </c>
      <c r="U7360">
        <v>8.93</v>
      </c>
      <c r="V7360">
        <v>6.71</v>
      </c>
      <c r="W7360">
        <v>6.64</v>
      </c>
      <c r="X7360">
        <v>7.89</v>
      </c>
      <c r="Y7360">
        <v>8.24</v>
      </c>
      <c r="Z7360">
        <v>8.75</v>
      </c>
      <c r="AA7360">
        <v>6.81</v>
      </c>
      <c r="AB7360">
        <v>7.74</v>
      </c>
      <c r="AC7360">
        <v>8.08</v>
      </c>
      <c r="AD7360">
        <v>7.44</v>
      </c>
      <c r="AE7360">
        <v>12.15</v>
      </c>
    </row>
    <row r="7361" spans="1:31">
      <c r="A7361" t="s">
        <v>14387</v>
      </c>
      <c r="B7361" t="s">
        <v>14708</v>
      </c>
      <c r="C7361" t="s">
        <v>14709</v>
      </c>
      <c r="D7361" t="s">
        <v>13190</v>
      </c>
      <c r="E7361">
        <v>8.73</v>
      </c>
      <c r="F7361">
        <v>7.42</v>
      </c>
      <c r="G7361">
        <v>5.49</v>
      </c>
      <c r="H7361">
        <v>10.9</v>
      </c>
      <c r="I7361">
        <v>6.83</v>
      </c>
      <c r="J7361">
        <v>7.34</v>
      </c>
      <c r="K7361">
        <v>8.0500000000000007</v>
      </c>
      <c r="L7361">
        <v>6.5</v>
      </c>
      <c r="M7361">
        <v>7.51</v>
      </c>
      <c r="N7361">
        <v>8.7100000000000009</v>
      </c>
      <c r="O7361">
        <v>5.18</v>
      </c>
      <c r="P7361">
        <v>5.17</v>
      </c>
      <c r="Q7361">
        <v>5.58</v>
      </c>
      <c r="R7361">
        <v>8.43</v>
      </c>
      <c r="S7361">
        <v>8.49</v>
      </c>
      <c r="T7361">
        <v>8.0500000000000007</v>
      </c>
      <c r="U7361">
        <v>8.2799999999999994</v>
      </c>
      <c r="V7361">
        <v>6.23</v>
      </c>
      <c r="W7361">
        <v>6.17</v>
      </c>
      <c r="X7361">
        <v>7.32</v>
      </c>
      <c r="Y7361">
        <v>7.65</v>
      </c>
      <c r="Z7361">
        <v>8.1199999999999992</v>
      </c>
      <c r="AA7361">
        <v>6.32</v>
      </c>
      <c r="AB7361">
        <v>7.18</v>
      </c>
      <c r="AC7361">
        <v>7.5</v>
      </c>
      <c r="AD7361">
        <v>6.91</v>
      </c>
      <c r="AE7361">
        <v>11.28</v>
      </c>
    </row>
    <row r="7362" spans="1:31">
      <c r="A7362" t="s">
        <v>14387</v>
      </c>
      <c r="B7362" t="s">
        <v>14710</v>
      </c>
      <c r="C7362" t="s">
        <v>14711</v>
      </c>
      <c r="D7362" t="s">
        <v>101</v>
      </c>
      <c r="E7362">
        <v>21.97</v>
      </c>
      <c r="F7362">
        <v>18.68</v>
      </c>
      <c r="G7362">
        <v>13.82</v>
      </c>
      <c r="H7362">
        <v>27.43</v>
      </c>
      <c r="I7362">
        <v>17.21</v>
      </c>
      <c r="J7362">
        <v>18.48</v>
      </c>
      <c r="K7362">
        <v>20.260000000000002</v>
      </c>
      <c r="L7362">
        <v>16.38</v>
      </c>
      <c r="M7362">
        <v>18.920000000000002</v>
      </c>
      <c r="N7362">
        <v>21.92</v>
      </c>
      <c r="O7362">
        <v>13.04</v>
      </c>
      <c r="P7362">
        <v>13.01</v>
      </c>
      <c r="Q7362">
        <v>14.05</v>
      </c>
      <c r="R7362">
        <v>21.22</v>
      </c>
      <c r="S7362">
        <v>21.37</v>
      </c>
      <c r="T7362">
        <v>20.260000000000002</v>
      </c>
      <c r="U7362">
        <v>20.86</v>
      </c>
      <c r="V7362">
        <v>15.68</v>
      </c>
      <c r="W7362">
        <v>15.52</v>
      </c>
      <c r="X7362">
        <v>18.420000000000002</v>
      </c>
      <c r="Y7362">
        <v>19.25</v>
      </c>
      <c r="Z7362">
        <v>20.440000000000001</v>
      </c>
      <c r="AA7362">
        <v>15.91</v>
      </c>
      <c r="AB7362">
        <v>18.09</v>
      </c>
      <c r="AC7362">
        <v>18.89</v>
      </c>
      <c r="AD7362">
        <v>17.39</v>
      </c>
      <c r="AE7362">
        <v>28.39</v>
      </c>
    </row>
    <row r="7363" spans="1:31">
      <c r="A7363" t="s">
        <v>14387</v>
      </c>
      <c r="B7363" t="s">
        <v>14712</v>
      </c>
      <c r="C7363" t="s">
        <v>14713</v>
      </c>
      <c r="D7363" t="s">
        <v>104</v>
      </c>
      <c r="E7363">
        <v>3161.34</v>
      </c>
      <c r="F7363">
        <v>2315.2600000000002</v>
      </c>
      <c r="G7363">
        <v>3244.53</v>
      </c>
      <c r="H7363">
        <v>3244.53</v>
      </c>
      <c r="I7363">
        <v>3319.41</v>
      </c>
      <c r="J7363">
        <v>3244.53</v>
      </c>
      <c r="K7363">
        <v>3494.11</v>
      </c>
      <c r="L7363">
        <v>2246.21</v>
      </c>
      <c r="M7363">
        <v>1915.1</v>
      </c>
      <c r="N7363">
        <v>4043.19</v>
      </c>
      <c r="O7363">
        <v>3494.11</v>
      </c>
      <c r="P7363">
        <v>3753.68</v>
      </c>
      <c r="Q7363">
        <v>3311.09</v>
      </c>
      <c r="R7363">
        <v>3054.85</v>
      </c>
      <c r="S7363">
        <v>3244.53</v>
      </c>
      <c r="T7363">
        <v>3244.53</v>
      </c>
      <c r="U7363">
        <v>3244.53</v>
      </c>
      <c r="V7363">
        <v>2063.19</v>
      </c>
      <c r="W7363">
        <v>2745.37</v>
      </c>
      <c r="X7363">
        <v>3023.41</v>
      </c>
      <c r="Y7363">
        <v>2529.0700000000002</v>
      </c>
      <c r="Z7363">
        <v>3244.53</v>
      </c>
      <c r="AA7363">
        <v>3186.3</v>
      </c>
      <c r="AB7363">
        <v>2287.81</v>
      </c>
      <c r="AC7363">
        <v>3244.53</v>
      </c>
      <c r="AD7363">
        <v>3244.53</v>
      </c>
      <c r="AE7363">
        <v>3244.53</v>
      </c>
    </row>
    <row r="7364" spans="1:31">
      <c r="A7364" t="s">
        <v>14387</v>
      </c>
      <c r="B7364" t="s">
        <v>14714</v>
      </c>
      <c r="C7364" t="s">
        <v>14715</v>
      </c>
      <c r="D7364" t="s">
        <v>104</v>
      </c>
      <c r="E7364">
        <v>3959.66</v>
      </c>
      <c r="F7364">
        <v>2899.93</v>
      </c>
      <c r="G7364">
        <v>4063.86</v>
      </c>
      <c r="H7364">
        <v>4063.86</v>
      </c>
      <c r="I7364">
        <v>4157.6400000000003</v>
      </c>
      <c r="J7364">
        <v>4063.86</v>
      </c>
      <c r="K7364">
        <v>4376.47</v>
      </c>
      <c r="L7364">
        <v>2813.44</v>
      </c>
      <c r="M7364">
        <v>2398.7199999999998</v>
      </c>
      <c r="N7364">
        <v>5064.2</v>
      </c>
      <c r="O7364">
        <v>4376.47</v>
      </c>
      <c r="P7364">
        <v>4701.57</v>
      </c>
      <c r="Q7364">
        <v>4147.22</v>
      </c>
      <c r="R7364">
        <v>3826.28</v>
      </c>
      <c r="S7364">
        <v>4063.86</v>
      </c>
      <c r="T7364">
        <v>4063.86</v>
      </c>
      <c r="U7364">
        <v>4063.86</v>
      </c>
      <c r="V7364">
        <v>2584.1999999999998</v>
      </c>
      <c r="W7364">
        <v>3438.65</v>
      </c>
      <c r="X7364">
        <v>3786.89</v>
      </c>
      <c r="Y7364">
        <v>3167.73</v>
      </c>
      <c r="Z7364">
        <v>4063.86</v>
      </c>
      <c r="AA7364">
        <v>3990.92</v>
      </c>
      <c r="AB7364">
        <v>2865.54</v>
      </c>
      <c r="AC7364">
        <v>4063.86</v>
      </c>
      <c r="AD7364">
        <v>4063.86</v>
      </c>
      <c r="AE7364">
        <v>4063.86</v>
      </c>
    </row>
    <row r="7365" spans="1:31">
      <c r="A7365" t="s">
        <v>14387</v>
      </c>
      <c r="B7365" t="s">
        <v>14716</v>
      </c>
      <c r="C7365" t="s">
        <v>14717</v>
      </c>
      <c r="D7365" t="s">
        <v>104</v>
      </c>
      <c r="E7365">
        <v>5364.7</v>
      </c>
      <c r="F7365">
        <v>3928.94</v>
      </c>
      <c r="G7365">
        <v>5505.88</v>
      </c>
      <c r="H7365">
        <v>5505.88</v>
      </c>
      <c r="I7365">
        <v>5632.94</v>
      </c>
      <c r="J7365">
        <v>5505.88</v>
      </c>
      <c r="K7365">
        <v>5929.41</v>
      </c>
      <c r="L7365">
        <v>3811.76</v>
      </c>
      <c r="M7365">
        <v>3249.88</v>
      </c>
      <c r="N7365">
        <v>6861.17</v>
      </c>
      <c r="O7365">
        <v>5929.41</v>
      </c>
      <c r="P7365">
        <v>6369.88</v>
      </c>
      <c r="Q7365">
        <v>5618.82</v>
      </c>
      <c r="R7365">
        <v>5183.99</v>
      </c>
      <c r="S7365">
        <v>5505.88</v>
      </c>
      <c r="T7365">
        <v>5505.88</v>
      </c>
      <c r="U7365">
        <v>5505.88</v>
      </c>
      <c r="V7365">
        <v>3501.17</v>
      </c>
      <c r="W7365">
        <v>4658.82</v>
      </c>
      <c r="X7365">
        <v>5130.63</v>
      </c>
      <c r="Y7365">
        <v>4291.76</v>
      </c>
      <c r="Z7365">
        <v>5505.88</v>
      </c>
      <c r="AA7365">
        <v>5407.05</v>
      </c>
      <c r="AB7365">
        <v>3882.35</v>
      </c>
      <c r="AC7365">
        <v>5505.88</v>
      </c>
      <c r="AD7365">
        <v>5505.88</v>
      </c>
      <c r="AE7365">
        <v>5505.88</v>
      </c>
    </row>
    <row r="7366" spans="1:31">
      <c r="A7366" t="s">
        <v>14387</v>
      </c>
      <c r="B7366" t="s">
        <v>14718</v>
      </c>
      <c r="C7366" t="s">
        <v>14719</v>
      </c>
      <c r="D7366" t="s">
        <v>104</v>
      </c>
      <c r="E7366">
        <v>6362.6</v>
      </c>
      <c r="F7366">
        <v>4659.7700000000004</v>
      </c>
      <c r="G7366">
        <v>6530.04</v>
      </c>
      <c r="H7366">
        <v>6530.04</v>
      </c>
      <c r="I7366">
        <v>6680.73</v>
      </c>
      <c r="J7366">
        <v>6530.04</v>
      </c>
      <c r="K7366">
        <v>7032.35</v>
      </c>
      <c r="L7366">
        <v>4520.79</v>
      </c>
      <c r="M7366">
        <v>3854.39</v>
      </c>
      <c r="N7366">
        <v>8137.43</v>
      </c>
      <c r="O7366">
        <v>7032.35</v>
      </c>
      <c r="P7366">
        <v>7554.75</v>
      </c>
      <c r="Q7366">
        <v>6663.99</v>
      </c>
      <c r="R7366">
        <v>6148.28</v>
      </c>
      <c r="S7366">
        <v>6530.04</v>
      </c>
      <c r="T7366">
        <v>6530.04</v>
      </c>
      <c r="U7366">
        <v>6530.04</v>
      </c>
      <c r="V7366">
        <v>4152.43</v>
      </c>
      <c r="W7366">
        <v>5525.42</v>
      </c>
      <c r="X7366">
        <v>6084.99</v>
      </c>
      <c r="Y7366">
        <v>5090.08</v>
      </c>
      <c r="Z7366">
        <v>6530.04</v>
      </c>
      <c r="AA7366">
        <v>6412.83</v>
      </c>
      <c r="AB7366">
        <v>4604.51</v>
      </c>
      <c r="AC7366">
        <v>6530.04</v>
      </c>
      <c r="AD7366">
        <v>6530.04</v>
      </c>
      <c r="AE7366">
        <v>6530.04</v>
      </c>
    </row>
    <row r="7367" spans="1:31">
      <c r="A7367" t="s">
        <v>14387</v>
      </c>
      <c r="B7367" t="s">
        <v>14720</v>
      </c>
      <c r="C7367" t="s">
        <v>14721</v>
      </c>
      <c r="D7367" t="s">
        <v>104</v>
      </c>
      <c r="E7367">
        <v>2.08</v>
      </c>
      <c r="F7367">
        <v>2.35</v>
      </c>
      <c r="G7367">
        <v>1.65</v>
      </c>
      <c r="H7367">
        <v>1.67</v>
      </c>
      <c r="I7367">
        <v>2.0499999999999998</v>
      </c>
      <c r="J7367">
        <v>1.92</v>
      </c>
      <c r="K7367">
        <v>1.8</v>
      </c>
      <c r="L7367">
        <v>2.23</v>
      </c>
      <c r="M7367">
        <v>1.29</v>
      </c>
      <c r="N7367">
        <v>1.67</v>
      </c>
      <c r="O7367">
        <v>2.09</v>
      </c>
      <c r="P7367">
        <v>1.69</v>
      </c>
      <c r="Q7367">
        <v>1.76</v>
      </c>
      <c r="R7367">
        <v>1.98</v>
      </c>
      <c r="S7367">
        <v>1.71</v>
      </c>
      <c r="T7367">
        <v>1.71</v>
      </c>
      <c r="U7367">
        <v>2.16</v>
      </c>
      <c r="V7367">
        <v>1.38</v>
      </c>
      <c r="W7367">
        <v>1.92</v>
      </c>
      <c r="X7367">
        <v>2.31</v>
      </c>
      <c r="Y7367">
        <v>1.42</v>
      </c>
      <c r="Z7367">
        <v>1.19</v>
      </c>
      <c r="AA7367">
        <v>1.27</v>
      </c>
      <c r="AB7367">
        <v>1.56</v>
      </c>
      <c r="AC7367">
        <v>1.67</v>
      </c>
      <c r="AD7367">
        <v>1.67</v>
      </c>
      <c r="AE7367">
        <v>2.0499999999999998</v>
      </c>
    </row>
    <row r="7368" spans="1:31">
      <c r="A7368" t="s">
        <v>14387</v>
      </c>
      <c r="B7368" t="s">
        <v>14722</v>
      </c>
      <c r="C7368" t="s">
        <v>14723</v>
      </c>
      <c r="D7368" t="s">
        <v>101</v>
      </c>
      <c r="E7368">
        <v>13.83</v>
      </c>
      <c r="F7368">
        <v>11.76</v>
      </c>
      <c r="G7368">
        <v>8.6999999999999993</v>
      </c>
      <c r="H7368">
        <v>17.27</v>
      </c>
      <c r="I7368">
        <v>10.83</v>
      </c>
      <c r="J7368">
        <v>11.63</v>
      </c>
      <c r="K7368">
        <v>12.76</v>
      </c>
      <c r="L7368">
        <v>10.31</v>
      </c>
      <c r="M7368">
        <v>11.91</v>
      </c>
      <c r="N7368">
        <v>13.8</v>
      </c>
      <c r="O7368">
        <v>8.2100000000000009</v>
      </c>
      <c r="P7368">
        <v>8.19</v>
      </c>
      <c r="Q7368">
        <v>8.85</v>
      </c>
      <c r="R7368">
        <v>13.36</v>
      </c>
      <c r="S7368">
        <v>13.46</v>
      </c>
      <c r="T7368">
        <v>12.76</v>
      </c>
      <c r="U7368">
        <v>13.13</v>
      </c>
      <c r="V7368">
        <v>9.8699999999999992</v>
      </c>
      <c r="W7368">
        <v>9.77</v>
      </c>
      <c r="X7368">
        <v>11.6</v>
      </c>
      <c r="Y7368">
        <v>12.12</v>
      </c>
      <c r="Z7368">
        <v>12.87</v>
      </c>
      <c r="AA7368">
        <v>10.02</v>
      </c>
      <c r="AB7368">
        <v>11.39</v>
      </c>
      <c r="AC7368">
        <v>11.89</v>
      </c>
      <c r="AD7368">
        <v>10.95</v>
      </c>
      <c r="AE7368">
        <v>17.88</v>
      </c>
    </row>
    <row r="7369" spans="1:31">
      <c r="A7369" t="s">
        <v>14387</v>
      </c>
      <c r="B7369" t="s">
        <v>14724</v>
      </c>
      <c r="C7369" t="s">
        <v>14725</v>
      </c>
      <c r="D7369" t="s">
        <v>86</v>
      </c>
      <c r="E7369">
        <v>36.58</v>
      </c>
      <c r="F7369">
        <v>36.58</v>
      </c>
      <c r="G7369">
        <v>36.58</v>
      </c>
      <c r="H7369">
        <v>36.58</v>
      </c>
      <c r="I7369">
        <v>36.58</v>
      </c>
      <c r="J7369">
        <v>36.58</v>
      </c>
      <c r="K7369">
        <v>36.58</v>
      </c>
      <c r="L7369">
        <v>36.58</v>
      </c>
      <c r="M7369">
        <v>36.58</v>
      </c>
      <c r="N7369">
        <v>36.58</v>
      </c>
      <c r="O7369">
        <v>36.58</v>
      </c>
      <c r="P7369">
        <v>36.58</v>
      </c>
      <c r="Q7369">
        <v>36.58</v>
      </c>
      <c r="R7369">
        <v>36.58</v>
      </c>
      <c r="S7369">
        <v>36.58</v>
      </c>
      <c r="T7369">
        <v>36.58</v>
      </c>
      <c r="U7369">
        <v>36.58</v>
      </c>
      <c r="V7369">
        <v>25</v>
      </c>
      <c r="W7369">
        <v>36.58</v>
      </c>
      <c r="X7369">
        <v>36.58</v>
      </c>
      <c r="Y7369">
        <v>36.58</v>
      </c>
      <c r="Z7369">
        <v>36.58</v>
      </c>
      <c r="AA7369">
        <v>36.58</v>
      </c>
      <c r="AB7369">
        <v>36.58</v>
      </c>
      <c r="AC7369">
        <v>36.58</v>
      </c>
      <c r="AD7369">
        <v>36.58</v>
      </c>
      <c r="AE7369">
        <v>36.58</v>
      </c>
    </row>
    <row r="7370" spans="1:31">
      <c r="A7370" t="s">
        <v>14387</v>
      </c>
      <c r="B7370" t="s">
        <v>14726</v>
      </c>
      <c r="C7370" t="s">
        <v>14727</v>
      </c>
      <c r="D7370" t="s">
        <v>417</v>
      </c>
      <c r="E7370">
        <v>12.17</v>
      </c>
      <c r="F7370">
        <v>9.73</v>
      </c>
      <c r="G7370">
        <v>10.99</v>
      </c>
      <c r="H7370">
        <v>11.32</v>
      </c>
      <c r="I7370">
        <v>12.97</v>
      </c>
      <c r="J7370">
        <v>11.43</v>
      </c>
      <c r="K7370">
        <v>12.44</v>
      </c>
      <c r="L7370">
        <v>13.02</v>
      </c>
      <c r="M7370">
        <v>12.68</v>
      </c>
      <c r="N7370">
        <v>11.28</v>
      </c>
      <c r="O7370">
        <v>12.5</v>
      </c>
      <c r="P7370">
        <v>11</v>
      </c>
      <c r="Q7370">
        <v>11.1</v>
      </c>
      <c r="R7370">
        <v>11.82</v>
      </c>
      <c r="S7370">
        <v>11.02</v>
      </c>
      <c r="T7370">
        <v>11.69</v>
      </c>
      <c r="U7370">
        <v>10.4</v>
      </c>
      <c r="V7370">
        <v>14.9</v>
      </c>
      <c r="W7370">
        <v>15.5</v>
      </c>
      <c r="X7370">
        <v>9.85</v>
      </c>
      <c r="Y7370">
        <v>11.69</v>
      </c>
      <c r="Z7370">
        <v>13.79</v>
      </c>
      <c r="AA7370">
        <v>12.27</v>
      </c>
      <c r="AB7370">
        <v>16.510000000000002</v>
      </c>
      <c r="AC7370">
        <v>9.77</v>
      </c>
      <c r="AD7370">
        <v>13.76</v>
      </c>
      <c r="AE7370">
        <v>10.61</v>
      </c>
    </row>
    <row r="7371" spans="1:31">
      <c r="A7371" t="s">
        <v>14387</v>
      </c>
      <c r="B7371" t="s">
        <v>14728</v>
      </c>
      <c r="C7371" t="s">
        <v>14729</v>
      </c>
      <c r="D7371" t="s">
        <v>415</v>
      </c>
      <c r="E7371">
        <v>2135.85</v>
      </c>
      <c r="F7371">
        <v>1706.12</v>
      </c>
      <c r="G7371">
        <v>1930</v>
      </c>
      <c r="H7371">
        <v>1977.85</v>
      </c>
      <c r="I7371">
        <v>2276.65</v>
      </c>
      <c r="J7371">
        <v>2023.57</v>
      </c>
      <c r="K7371">
        <v>2217.9699999999998</v>
      </c>
      <c r="L7371">
        <v>2290.6799999999998</v>
      </c>
      <c r="M7371">
        <v>2240.98</v>
      </c>
      <c r="N7371">
        <v>1992.92</v>
      </c>
      <c r="O7371">
        <v>2214.52</v>
      </c>
      <c r="P7371">
        <v>1934.12</v>
      </c>
      <c r="Q7371">
        <v>1963.62</v>
      </c>
      <c r="R7371">
        <v>2053.98</v>
      </c>
      <c r="S7371">
        <v>1937.64</v>
      </c>
      <c r="T7371">
        <v>2047.04</v>
      </c>
      <c r="U7371">
        <v>1843.48</v>
      </c>
      <c r="V7371">
        <v>2621.1799999999998</v>
      </c>
      <c r="W7371">
        <v>2724.35</v>
      </c>
      <c r="X7371">
        <v>1727.24</v>
      </c>
      <c r="Y7371">
        <v>2035.73</v>
      </c>
      <c r="Z7371">
        <v>2409.87</v>
      </c>
      <c r="AA7371">
        <v>2162.87</v>
      </c>
      <c r="AB7371">
        <v>2914.2</v>
      </c>
      <c r="AC7371">
        <v>1728.59</v>
      </c>
      <c r="AD7371">
        <v>2421.63</v>
      </c>
      <c r="AE7371">
        <v>1868.47</v>
      </c>
    </row>
    <row r="7372" spans="1:31">
      <c r="A7372" t="s">
        <v>14387</v>
      </c>
      <c r="B7372" t="s">
        <v>14730</v>
      </c>
      <c r="C7372" t="s">
        <v>14731</v>
      </c>
      <c r="D7372" t="s">
        <v>417</v>
      </c>
      <c r="E7372">
        <v>12.28</v>
      </c>
      <c r="F7372">
        <v>12.39</v>
      </c>
      <c r="G7372">
        <v>14.54</v>
      </c>
      <c r="H7372">
        <v>13.26</v>
      </c>
      <c r="I7372">
        <v>13.08</v>
      </c>
      <c r="J7372">
        <v>11.53</v>
      </c>
      <c r="K7372">
        <v>12.54</v>
      </c>
      <c r="L7372">
        <v>13.95</v>
      </c>
      <c r="M7372">
        <v>12.79</v>
      </c>
      <c r="N7372">
        <v>11.36</v>
      </c>
      <c r="O7372">
        <v>12.58</v>
      </c>
      <c r="P7372">
        <v>12.65</v>
      </c>
      <c r="Q7372">
        <v>11.58</v>
      </c>
      <c r="R7372">
        <v>11.91</v>
      </c>
      <c r="S7372">
        <v>11.11</v>
      </c>
      <c r="T7372">
        <v>11.8</v>
      </c>
      <c r="U7372">
        <v>10.48</v>
      </c>
      <c r="V7372">
        <v>15.03</v>
      </c>
      <c r="W7372">
        <v>15.55</v>
      </c>
      <c r="X7372">
        <v>12.53</v>
      </c>
      <c r="Y7372">
        <v>13.3</v>
      </c>
      <c r="Z7372">
        <v>14.57</v>
      </c>
      <c r="AA7372">
        <v>12.5</v>
      </c>
      <c r="AB7372">
        <v>20.82</v>
      </c>
      <c r="AC7372">
        <v>9.85</v>
      </c>
      <c r="AD7372">
        <v>14.56</v>
      </c>
      <c r="AE7372">
        <v>12.11</v>
      </c>
    </row>
    <row r="7373" spans="1:31">
      <c r="A7373" t="s">
        <v>14387</v>
      </c>
      <c r="B7373" t="s">
        <v>14732</v>
      </c>
      <c r="C7373" t="s">
        <v>14733</v>
      </c>
      <c r="D7373" t="s">
        <v>415</v>
      </c>
      <c r="E7373">
        <v>2153.83</v>
      </c>
      <c r="F7373">
        <v>2172.2800000000002</v>
      </c>
      <c r="G7373">
        <v>2553.64</v>
      </c>
      <c r="H7373">
        <v>2315.19</v>
      </c>
      <c r="I7373">
        <v>2295.83</v>
      </c>
      <c r="J7373">
        <v>2040.59</v>
      </c>
      <c r="K7373">
        <v>2236.64</v>
      </c>
      <c r="L7373">
        <v>2456.6799999999998</v>
      </c>
      <c r="M7373">
        <v>2259.85</v>
      </c>
      <c r="N7373">
        <v>2009.7</v>
      </c>
      <c r="O7373">
        <v>2233.15</v>
      </c>
      <c r="P7373">
        <v>2221.88</v>
      </c>
      <c r="Q7373">
        <v>2046.78</v>
      </c>
      <c r="R7373">
        <v>2071.2800000000002</v>
      </c>
      <c r="S7373">
        <v>1953.96</v>
      </c>
      <c r="T7373">
        <v>2064.27</v>
      </c>
      <c r="U7373">
        <v>1859.01</v>
      </c>
      <c r="V7373">
        <v>2643.26</v>
      </c>
      <c r="W7373">
        <v>2731.46</v>
      </c>
      <c r="X7373">
        <v>2198.35</v>
      </c>
      <c r="Y7373">
        <v>2316.46</v>
      </c>
      <c r="Z7373">
        <v>2544.2399999999998</v>
      </c>
      <c r="AA7373">
        <v>2204.64</v>
      </c>
      <c r="AB7373">
        <v>3674.07</v>
      </c>
      <c r="AC7373">
        <v>1743.13</v>
      </c>
      <c r="AD7373">
        <v>2561.08</v>
      </c>
      <c r="AE7373">
        <v>2132.56</v>
      </c>
    </row>
    <row r="7374" spans="1:31">
      <c r="A7374" t="s">
        <v>14387</v>
      </c>
      <c r="B7374" t="s">
        <v>14734</v>
      </c>
      <c r="C7374" t="s">
        <v>14735</v>
      </c>
      <c r="D7374" t="s">
        <v>415</v>
      </c>
      <c r="E7374">
        <v>2695.3</v>
      </c>
      <c r="F7374">
        <v>1795.16</v>
      </c>
      <c r="G7374">
        <v>2785.06</v>
      </c>
      <c r="H7374">
        <v>2022.71</v>
      </c>
      <c r="I7374">
        <v>2599.62</v>
      </c>
      <c r="J7374">
        <v>1677.64</v>
      </c>
      <c r="K7374">
        <v>1678.8</v>
      </c>
      <c r="L7374">
        <v>2670.56</v>
      </c>
      <c r="M7374">
        <v>2858.01</v>
      </c>
      <c r="N7374">
        <v>1915.09</v>
      </c>
      <c r="O7374">
        <v>2285.73</v>
      </c>
      <c r="P7374">
        <v>2419.84</v>
      </c>
      <c r="Q7374">
        <v>1504.49</v>
      </c>
      <c r="R7374">
        <v>1836.23</v>
      </c>
      <c r="S7374">
        <v>1650.87</v>
      </c>
      <c r="T7374">
        <v>3122.05</v>
      </c>
      <c r="U7374">
        <v>2216.0500000000002</v>
      </c>
      <c r="V7374">
        <v>2514.2600000000002</v>
      </c>
      <c r="W7374">
        <v>3042.64</v>
      </c>
      <c r="X7374">
        <v>2325.58</v>
      </c>
      <c r="Y7374">
        <v>2547.42</v>
      </c>
      <c r="Z7374">
        <v>2678.31</v>
      </c>
      <c r="AA7374">
        <v>2587.9299999999998</v>
      </c>
      <c r="AB7374">
        <v>2822.74</v>
      </c>
      <c r="AC7374">
        <v>2235.66</v>
      </c>
      <c r="AD7374">
        <v>2512.77</v>
      </c>
      <c r="AE7374">
        <v>1752.89</v>
      </c>
    </row>
    <row r="7375" spans="1:31">
      <c r="A7375" t="s">
        <v>14387</v>
      </c>
      <c r="B7375" t="s">
        <v>14736</v>
      </c>
      <c r="C7375" t="s">
        <v>14737</v>
      </c>
      <c r="D7375" t="s">
        <v>417</v>
      </c>
      <c r="E7375">
        <v>15.37</v>
      </c>
      <c r="F7375">
        <v>10.24</v>
      </c>
      <c r="G7375">
        <v>15.84</v>
      </c>
      <c r="H7375">
        <v>11.58</v>
      </c>
      <c r="I7375">
        <v>14.81</v>
      </c>
      <c r="J7375">
        <v>9.4700000000000006</v>
      </c>
      <c r="K7375">
        <v>9.41</v>
      </c>
      <c r="L7375">
        <v>15.18</v>
      </c>
      <c r="M7375">
        <v>16.170000000000002</v>
      </c>
      <c r="N7375">
        <v>10.83</v>
      </c>
      <c r="O7375">
        <v>12.88</v>
      </c>
      <c r="P7375">
        <v>13.76</v>
      </c>
      <c r="Q7375">
        <v>8.51</v>
      </c>
      <c r="R7375">
        <v>10.56</v>
      </c>
      <c r="S7375">
        <v>9.3800000000000008</v>
      </c>
      <c r="T7375">
        <v>17.850000000000001</v>
      </c>
      <c r="U7375">
        <v>12.49</v>
      </c>
      <c r="V7375">
        <v>14.3</v>
      </c>
      <c r="W7375">
        <v>17.32</v>
      </c>
      <c r="X7375">
        <v>13.26</v>
      </c>
      <c r="Y7375">
        <v>14.65</v>
      </c>
      <c r="Z7375">
        <v>15.35</v>
      </c>
      <c r="AA7375">
        <v>14.67</v>
      </c>
      <c r="AB7375">
        <v>15.98</v>
      </c>
      <c r="AC7375">
        <v>12.64</v>
      </c>
      <c r="AD7375">
        <v>14.3</v>
      </c>
      <c r="AE7375">
        <v>9.9499999999999993</v>
      </c>
    </row>
    <row r="7376" spans="1:31">
      <c r="A7376" t="s">
        <v>14387</v>
      </c>
      <c r="B7376" t="s">
        <v>14738</v>
      </c>
      <c r="C7376" t="s">
        <v>14739</v>
      </c>
      <c r="D7376" t="s">
        <v>417</v>
      </c>
      <c r="E7376">
        <v>12.6</v>
      </c>
      <c r="F7376">
        <v>10.07</v>
      </c>
      <c r="G7376">
        <v>11.35</v>
      </c>
      <c r="H7376">
        <v>11.73</v>
      </c>
      <c r="I7376">
        <v>13.42</v>
      </c>
      <c r="J7376">
        <v>11.83</v>
      </c>
      <c r="K7376">
        <v>12.88</v>
      </c>
      <c r="L7376">
        <v>13.47</v>
      </c>
      <c r="M7376">
        <v>13.11</v>
      </c>
      <c r="N7376">
        <v>11.66</v>
      </c>
      <c r="O7376">
        <v>12.93</v>
      </c>
      <c r="P7376">
        <v>11.39</v>
      </c>
      <c r="Q7376">
        <v>11.49</v>
      </c>
      <c r="R7376">
        <v>12.23</v>
      </c>
      <c r="S7376">
        <v>11.41</v>
      </c>
      <c r="T7376">
        <v>12.1</v>
      </c>
      <c r="U7376">
        <v>10.76</v>
      </c>
      <c r="V7376">
        <v>15.42</v>
      </c>
      <c r="W7376">
        <v>16.04</v>
      </c>
      <c r="X7376">
        <v>10.19</v>
      </c>
      <c r="Y7376">
        <v>12.1</v>
      </c>
      <c r="Z7376">
        <v>14.29</v>
      </c>
      <c r="AA7376">
        <v>12.69</v>
      </c>
      <c r="AB7376">
        <v>17.07</v>
      </c>
      <c r="AC7376">
        <v>10.11</v>
      </c>
      <c r="AD7376">
        <v>14.26</v>
      </c>
      <c r="AE7376">
        <v>10.98</v>
      </c>
    </row>
    <row r="7377" spans="1:31">
      <c r="A7377" t="s">
        <v>14387</v>
      </c>
      <c r="B7377" t="s">
        <v>14740</v>
      </c>
      <c r="C7377" t="s">
        <v>14741</v>
      </c>
      <c r="D7377" t="s">
        <v>415</v>
      </c>
      <c r="E7377">
        <v>2210.1</v>
      </c>
      <c r="F7377">
        <v>1765.44</v>
      </c>
      <c r="G7377">
        <v>1997.1</v>
      </c>
      <c r="H7377">
        <v>2046.62</v>
      </c>
      <c r="I7377">
        <v>2355.8000000000002</v>
      </c>
      <c r="J7377">
        <v>2093.9</v>
      </c>
      <c r="K7377">
        <v>2295.08</v>
      </c>
      <c r="L7377">
        <v>2370.3200000000002</v>
      </c>
      <c r="M7377">
        <v>2318.88</v>
      </c>
      <c r="N7377">
        <v>2062.21</v>
      </c>
      <c r="O7377">
        <v>2291.5</v>
      </c>
      <c r="P7377">
        <v>2001.36</v>
      </c>
      <c r="Q7377">
        <v>2031.88</v>
      </c>
      <c r="R7377">
        <v>2125.39</v>
      </c>
      <c r="S7377">
        <v>2005</v>
      </c>
      <c r="T7377">
        <v>2118.1999999999998</v>
      </c>
      <c r="U7377">
        <v>1907.57</v>
      </c>
      <c r="V7377">
        <v>2712.3</v>
      </c>
      <c r="W7377">
        <v>2819.06</v>
      </c>
      <c r="X7377">
        <v>1787.3</v>
      </c>
      <c r="Y7377">
        <v>2106.5100000000002</v>
      </c>
      <c r="Z7377">
        <v>2493.65</v>
      </c>
      <c r="AA7377">
        <v>2238.06</v>
      </c>
      <c r="AB7377">
        <v>3015.5</v>
      </c>
      <c r="AC7377">
        <v>1788.68</v>
      </c>
      <c r="AD7377">
        <v>2505.81</v>
      </c>
      <c r="AE7377">
        <v>1933.43</v>
      </c>
    </row>
    <row r="7378" spans="1:31">
      <c r="A7378" t="s">
        <v>14387</v>
      </c>
      <c r="B7378" t="s">
        <v>14742</v>
      </c>
      <c r="C7378" t="s">
        <v>14743</v>
      </c>
      <c r="D7378" t="s">
        <v>417</v>
      </c>
      <c r="E7378">
        <v>12.6</v>
      </c>
      <c r="F7378">
        <v>10.07</v>
      </c>
      <c r="G7378">
        <v>11.35</v>
      </c>
      <c r="H7378">
        <v>11.73</v>
      </c>
      <c r="I7378">
        <v>13.42</v>
      </c>
      <c r="J7378">
        <v>11.83</v>
      </c>
      <c r="K7378">
        <v>12.88</v>
      </c>
      <c r="L7378">
        <v>13.54</v>
      </c>
      <c r="M7378">
        <v>13.11</v>
      </c>
      <c r="N7378">
        <v>11.66</v>
      </c>
      <c r="O7378">
        <v>12.93</v>
      </c>
      <c r="P7378">
        <v>11.39</v>
      </c>
      <c r="Q7378">
        <v>11.49</v>
      </c>
      <c r="R7378">
        <v>12.23</v>
      </c>
      <c r="S7378">
        <v>11.41</v>
      </c>
      <c r="T7378">
        <v>12.1</v>
      </c>
      <c r="U7378">
        <v>10.76</v>
      </c>
      <c r="V7378">
        <v>15.42</v>
      </c>
      <c r="W7378">
        <v>15.95</v>
      </c>
      <c r="X7378">
        <v>10.77</v>
      </c>
      <c r="Y7378">
        <v>12.1</v>
      </c>
      <c r="Z7378">
        <v>14.29</v>
      </c>
      <c r="AA7378">
        <v>12.69</v>
      </c>
      <c r="AB7378">
        <v>16.32</v>
      </c>
      <c r="AC7378">
        <v>10.11</v>
      </c>
      <c r="AD7378">
        <v>16.87</v>
      </c>
      <c r="AE7378">
        <v>12.44</v>
      </c>
    </row>
    <row r="7379" spans="1:31">
      <c r="A7379" t="s">
        <v>14387</v>
      </c>
      <c r="B7379" t="s">
        <v>14744</v>
      </c>
      <c r="C7379" t="s">
        <v>14745</v>
      </c>
      <c r="D7379" t="s">
        <v>415</v>
      </c>
      <c r="E7379">
        <v>2210.1</v>
      </c>
      <c r="F7379">
        <v>1765.44</v>
      </c>
      <c r="G7379">
        <v>1997.1</v>
      </c>
      <c r="H7379">
        <v>2046.62</v>
      </c>
      <c r="I7379">
        <v>2355.8000000000002</v>
      </c>
      <c r="J7379">
        <v>2093.9</v>
      </c>
      <c r="K7379">
        <v>2295.08</v>
      </c>
      <c r="L7379">
        <v>2384.0100000000002</v>
      </c>
      <c r="M7379">
        <v>2318.88</v>
      </c>
      <c r="N7379">
        <v>2062.21</v>
      </c>
      <c r="O7379">
        <v>2291.5</v>
      </c>
      <c r="P7379">
        <v>2001.36</v>
      </c>
      <c r="Q7379">
        <v>2031.88</v>
      </c>
      <c r="R7379">
        <v>2125.39</v>
      </c>
      <c r="S7379">
        <v>2005</v>
      </c>
      <c r="T7379">
        <v>2118.1999999999998</v>
      </c>
      <c r="U7379">
        <v>1907.57</v>
      </c>
      <c r="V7379">
        <v>2712.3</v>
      </c>
      <c r="W7379">
        <v>2802.81</v>
      </c>
      <c r="X7379">
        <v>1890.2</v>
      </c>
      <c r="Y7379">
        <v>2106.5100000000002</v>
      </c>
      <c r="Z7379">
        <v>2493.65</v>
      </c>
      <c r="AA7379">
        <v>2238.06</v>
      </c>
      <c r="AB7379">
        <v>2882.51</v>
      </c>
      <c r="AC7379">
        <v>1788.68</v>
      </c>
      <c r="AD7379">
        <v>2964.63</v>
      </c>
      <c r="AE7379">
        <v>2188.27</v>
      </c>
    </row>
    <row r="7380" spans="1:31">
      <c r="A7380" t="s">
        <v>14387</v>
      </c>
      <c r="B7380" t="s">
        <v>14746</v>
      </c>
      <c r="C7380" t="s">
        <v>14747</v>
      </c>
      <c r="D7380" t="s">
        <v>417</v>
      </c>
      <c r="E7380">
        <v>13.07</v>
      </c>
      <c r="F7380">
        <v>10.45</v>
      </c>
      <c r="G7380">
        <v>11.78</v>
      </c>
      <c r="H7380">
        <v>12.15</v>
      </c>
      <c r="I7380">
        <v>13.91</v>
      </c>
      <c r="J7380">
        <v>12.26</v>
      </c>
      <c r="K7380">
        <v>13.34</v>
      </c>
      <c r="L7380">
        <v>13.95</v>
      </c>
      <c r="M7380">
        <v>13.61</v>
      </c>
      <c r="N7380">
        <v>12.09</v>
      </c>
      <c r="O7380">
        <v>13.4</v>
      </c>
      <c r="P7380">
        <v>11.79</v>
      </c>
      <c r="Q7380">
        <v>11.9</v>
      </c>
      <c r="R7380">
        <v>12.67</v>
      </c>
      <c r="S7380">
        <v>11.82</v>
      </c>
      <c r="T7380">
        <v>12.55</v>
      </c>
      <c r="U7380">
        <v>11.14</v>
      </c>
      <c r="V7380">
        <v>15.98</v>
      </c>
      <c r="W7380">
        <v>16.61</v>
      </c>
      <c r="X7380">
        <v>10.56</v>
      </c>
      <c r="Y7380">
        <v>12.54</v>
      </c>
      <c r="Z7380">
        <v>14.81</v>
      </c>
      <c r="AA7380">
        <v>13.15</v>
      </c>
      <c r="AB7380">
        <v>17.71</v>
      </c>
      <c r="AC7380">
        <v>10.49</v>
      </c>
      <c r="AD7380">
        <v>14.77</v>
      </c>
      <c r="AE7380">
        <v>11.39</v>
      </c>
    </row>
    <row r="7381" spans="1:31">
      <c r="A7381" t="s">
        <v>14387</v>
      </c>
      <c r="B7381" t="s">
        <v>14748</v>
      </c>
      <c r="C7381" t="s">
        <v>14749</v>
      </c>
      <c r="D7381" t="s">
        <v>415</v>
      </c>
      <c r="E7381">
        <v>2290.91</v>
      </c>
      <c r="F7381">
        <v>1829.99</v>
      </c>
      <c r="G7381">
        <v>2070.11</v>
      </c>
      <c r="H7381">
        <v>2121.44</v>
      </c>
      <c r="I7381">
        <v>2441.94</v>
      </c>
      <c r="J7381">
        <v>2170.4699999999998</v>
      </c>
      <c r="K7381">
        <v>2378.9899999999998</v>
      </c>
      <c r="L7381">
        <v>2456.9899999999998</v>
      </c>
      <c r="M7381">
        <v>2403.66</v>
      </c>
      <c r="N7381">
        <v>2137.6</v>
      </c>
      <c r="O7381">
        <v>2375.29</v>
      </c>
      <c r="P7381">
        <v>2074.52</v>
      </c>
      <c r="Q7381">
        <v>2106.17</v>
      </c>
      <c r="R7381">
        <v>2203.11</v>
      </c>
      <c r="S7381">
        <v>2078.31</v>
      </c>
      <c r="T7381">
        <v>2195.65</v>
      </c>
      <c r="U7381">
        <v>1977.31</v>
      </c>
      <c r="V7381">
        <v>2811.48</v>
      </c>
      <c r="W7381">
        <v>2922.13</v>
      </c>
      <c r="X7381">
        <v>1852.65</v>
      </c>
      <c r="Y7381">
        <v>2183.52</v>
      </c>
      <c r="Z7381">
        <v>2584.8200000000002</v>
      </c>
      <c r="AA7381">
        <v>2319.89</v>
      </c>
      <c r="AB7381">
        <v>3125.76</v>
      </c>
      <c r="AC7381">
        <v>1854.07</v>
      </c>
      <c r="AD7381">
        <v>2597.42</v>
      </c>
      <c r="AE7381">
        <v>2004.13</v>
      </c>
    </row>
    <row r="7382" spans="1:31">
      <c r="A7382" t="s">
        <v>14387</v>
      </c>
      <c r="B7382" t="s">
        <v>14750</v>
      </c>
      <c r="C7382" t="s">
        <v>14751</v>
      </c>
      <c r="D7382" t="s">
        <v>417</v>
      </c>
      <c r="E7382">
        <v>14.48</v>
      </c>
      <c r="F7382">
        <v>13.82</v>
      </c>
      <c r="G7382">
        <v>15.11</v>
      </c>
      <c r="H7382">
        <v>14.68</v>
      </c>
      <c r="I7382">
        <v>14.26</v>
      </c>
      <c r="J7382">
        <v>14.02</v>
      </c>
      <c r="K7382">
        <v>15.13</v>
      </c>
      <c r="L7382">
        <v>15.26</v>
      </c>
      <c r="M7382">
        <v>14.23</v>
      </c>
      <c r="N7382">
        <v>15.22</v>
      </c>
      <c r="O7382">
        <v>15.21</v>
      </c>
      <c r="P7382">
        <v>15.27</v>
      </c>
      <c r="Q7382">
        <v>15.37</v>
      </c>
      <c r="R7382">
        <v>15.93</v>
      </c>
      <c r="S7382">
        <v>15.25</v>
      </c>
      <c r="T7382">
        <v>16.350000000000001</v>
      </c>
      <c r="U7382">
        <v>13.72</v>
      </c>
      <c r="V7382">
        <v>19.59</v>
      </c>
      <c r="W7382">
        <v>20.76</v>
      </c>
      <c r="X7382">
        <v>13.92</v>
      </c>
      <c r="Y7382">
        <v>17.420000000000002</v>
      </c>
      <c r="Z7382">
        <v>15.22</v>
      </c>
      <c r="AA7382">
        <v>17.95</v>
      </c>
      <c r="AB7382">
        <v>21.88</v>
      </c>
      <c r="AC7382">
        <v>13.7</v>
      </c>
      <c r="AD7382">
        <v>21.32</v>
      </c>
      <c r="AE7382">
        <v>14.14</v>
      </c>
    </row>
    <row r="7383" spans="1:31">
      <c r="A7383" t="s">
        <v>14387</v>
      </c>
      <c r="B7383" t="s">
        <v>14752</v>
      </c>
      <c r="C7383" t="s">
        <v>14753</v>
      </c>
      <c r="D7383" t="s">
        <v>415</v>
      </c>
      <c r="E7383">
        <v>2540.75</v>
      </c>
      <c r="F7383">
        <v>2423.15</v>
      </c>
      <c r="G7383">
        <v>2655.39</v>
      </c>
      <c r="H7383">
        <v>2563.91</v>
      </c>
      <c r="I7383">
        <v>2503.4299999999998</v>
      </c>
      <c r="J7383">
        <v>2482.3200000000002</v>
      </c>
      <c r="K7383">
        <v>2694.46</v>
      </c>
      <c r="L7383">
        <v>2687.09</v>
      </c>
      <c r="M7383">
        <v>2516.4699999999998</v>
      </c>
      <c r="N7383">
        <v>2688.26</v>
      </c>
      <c r="O7383">
        <v>2695.7</v>
      </c>
      <c r="P7383">
        <v>2684.3</v>
      </c>
      <c r="Q7383">
        <v>2719.17</v>
      </c>
      <c r="R7383">
        <v>2768.17</v>
      </c>
      <c r="S7383">
        <v>2680.45</v>
      </c>
      <c r="T7383">
        <v>2862.52</v>
      </c>
      <c r="U7383">
        <v>2435.9899999999998</v>
      </c>
      <c r="V7383">
        <v>3444.21</v>
      </c>
      <c r="W7383">
        <v>3647</v>
      </c>
      <c r="X7383">
        <v>2439.44</v>
      </c>
      <c r="Y7383">
        <v>3031.05</v>
      </c>
      <c r="Z7383">
        <v>2657.9</v>
      </c>
      <c r="AA7383">
        <v>3164.24</v>
      </c>
      <c r="AB7383">
        <v>3865.2</v>
      </c>
      <c r="AC7383">
        <v>2425.4299999999998</v>
      </c>
      <c r="AD7383">
        <v>3748.94</v>
      </c>
      <c r="AE7383">
        <v>2490.2399999999998</v>
      </c>
    </row>
    <row r="7384" spans="1:31">
      <c r="A7384" t="s">
        <v>14387</v>
      </c>
      <c r="B7384" t="s">
        <v>14754</v>
      </c>
      <c r="C7384" t="s">
        <v>14755</v>
      </c>
      <c r="D7384" t="s">
        <v>104</v>
      </c>
      <c r="E7384">
        <v>4.57</v>
      </c>
      <c r="F7384">
        <v>8.6</v>
      </c>
      <c r="G7384">
        <v>8.6</v>
      </c>
      <c r="H7384">
        <v>8.65</v>
      </c>
      <c r="I7384">
        <v>9.06</v>
      </c>
      <c r="J7384">
        <v>8.6</v>
      </c>
      <c r="K7384">
        <v>8.6</v>
      </c>
      <c r="L7384">
        <v>7.16</v>
      </c>
      <c r="M7384">
        <v>7.86</v>
      </c>
      <c r="N7384">
        <v>4.8499999999999996</v>
      </c>
      <c r="O7384">
        <v>8.6</v>
      </c>
      <c r="P7384">
        <v>7.42</v>
      </c>
      <c r="Q7384">
        <v>9.6</v>
      </c>
      <c r="R7384">
        <v>8.6</v>
      </c>
      <c r="S7384">
        <v>8.6</v>
      </c>
      <c r="T7384">
        <v>8.6</v>
      </c>
      <c r="U7384">
        <v>5.73</v>
      </c>
      <c r="V7384">
        <v>4.6900000000000004</v>
      </c>
      <c r="W7384">
        <v>8.6</v>
      </c>
      <c r="X7384">
        <v>8.6</v>
      </c>
      <c r="Y7384">
        <v>8.6</v>
      </c>
      <c r="Z7384">
        <v>8.6</v>
      </c>
      <c r="AA7384">
        <v>8.6</v>
      </c>
      <c r="AB7384">
        <v>11.9</v>
      </c>
      <c r="AC7384">
        <v>8.6</v>
      </c>
      <c r="AD7384">
        <v>8.6</v>
      </c>
      <c r="AE7384">
        <v>8.6</v>
      </c>
    </row>
    <row r="7385" spans="1:31">
      <c r="A7385" t="s">
        <v>14387</v>
      </c>
      <c r="B7385" t="s">
        <v>14756</v>
      </c>
      <c r="C7385" t="s">
        <v>14757</v>
      </c>
      <c r="D7385" t="s">
        <v>104</v>
      </c>
      <c r="E7385">
        <v>2.15</v>
      </c>
      <c r="F7385">
        <v>4.05</v>
      </c>
      <c r="G7385">
        <v>4.05</v>
      </c>
      <c r="H7385">
        <v>4.08</v>
      </c>
      <c r="I7385">
        <v>4.2699999999999996</v>
      </c>
      <c r="J7385">
        <v>4.05</v>
      </c>
      <c r="K7385">
        <v>4.05</v>
      </c>
      <c r="L7385">
        <v>3.37</v>
      </c>
      <c r="M7385">
        <v>3.7</v>
      </c>
      <c r="N7385">
        <v>2.29</v>
      </c>
      <c r="O7385">
        <v>4.05</v>
      </c>
      <c r="P7385">
        <v>3.5</v>
      </c>
      <c r="Q7385">
        <v>4.5199999999999996</v>
      </c>
      <c r="R7385">
        <v>4.05</v>
      </c>
      <c r="S7385">
        <v>4.05</v>
      </c>
      <c r="T7385">
        <v>4.05</v>
      </c>
      <c r="U7385">
        <v>2.7</v>
      </c>
      <c r="V7385">
        <v>2.21</v>
      </c>
      <c r="W7385">
        <v>4.05</v>
      </c>
      <c r="X7385">
        <v>4.05</v>
      </c>
      <c r="Y7385">
        <v>4.05</v>
      </c>
      <c r="Z7385">
        <v>4.05</v>
      </c>
      <c r="AA7385">
        <v>4.05</v>
      </c>
      <c r="AB7385">
        <v>5.61</v>
      </c>
      <c r="AC7385">
        <v>4.05</v>
      </c>
      <c r="AD7385">
        <v>4.05</v>
      </c>
      <c r="AE7385">
        <v>4.05</v>
      </c>
    </row>
    <row r="7386" spans="1:31">
      <c r="A7386" t="s">
        <v>14387</v>
      </c>
      <c r="B7386" t="s">
        <v>14758</v>
      </c>
      <c r="C7386" t="s">
        <v>14759</v>
      </c>
      <c r="D7386" t="s">
        <v>104</v>
      </c>
      <c r="E7386">
        <v>6.69</v>
      </c>
      <c r="F7386">
        <v>12.58</v>
      </c>
      <c r="G7386">
        <v>12.58</v>
      </c>
      <c r="H7386">
        <v>12.65</v>
      </c>
      <c r="I7386">
        <v>13.25</v>
      </c>
      <c r="J7386">
        <v>12.58</v>
      </c>
      <c r="K7386">
        <v>12.58</v>
      </c>
      <c r="L7386">
        <v>10.47</v>
      </c>
      <c r="M7386">
        <v>11.5</v>
      </c>
      <c r="N7386">
        <v>7.1</v>
      </c>
      <c r="O7386">
        <v>12.58</v>
      </c>
      <c r="P7386">
        <v>10.85</v>
      </c>
      <c r="Q7386">
        <v>14.04</v>
      </c>
      <c r="R7386">
        <v>12.58</v>
      </c>
      <c r="S7386">
        <v>12.58</v>
      </c>
      <c r="T7386">
        <v>12.58</v>
      </c>
      <c r="U7386">
        <v>8.3800000000000008</v>
      </c>
      <c r="V7386">
        <v>6.86</v>
      </c>
      <c r="W7386">
        <v>12.58</v>
      </c>
      <c r="X7386">
        <v>12.58</v>
      </c>
      <c r="Y7386">
        <v>12.58</v>
      </c>
      <c r="Z7386">
        <v>12.58</v>
      </c>
      <c r="AA7386">
        <v>12.58</v>
      </c>
      <c r="AB7386">
        <v>17.41</v>
      </c>
      <c r="AC7386">
        <v>12.58</v>
      </c>
      <c r="AD7386">
        <v>12.58</v>
      </c>
      <c r="AE7386">
        <v>12.58</v>
      </c>
    </row>
    <row r="7387" spans="1:31">
      <c r="A7387" t="s">
        <v>14387</v>
      </c>
      <c r="B7387" t="s">
        <v>14760</v>
      </c>
      <c r="C7387" t="s">
        <v>14761</v>
      </c>
      <c r="D7387" t="s">
        <v>104</v>
      </c>
      <c r="E7387">
        <v>4.03</v>
      </c>
      <c r="F7387">
        <v>7.59</v>
      </c>
      <c r="G7387">
        <v>7.59</v>
      </c>
      <c r="H7387">
        <v>7.64</v>
      </c>
      <c r="I7387">
        <v>8</v>
      </c>
      <c r="J7387">
        <v>7.59</v>
      </c>
      <c r="K7387">
        <v>7.59</v>
      </c>
      <c r="L7387">
        <v>6.32</v>
      </c>
      <c r="M7387">
        <v>6.94</v>
      </c>
      <c r="N7387">
        <v>4.28</v>
      </c>
      <c r="O7387">
        <v>7.59</v>
      </c>
      <c r="P7387">
        <v>6.55</v>
      </c>
      <c r="Q7387">
        <v>8.4700000000000006</v>
      </c>
      <c r="R7387">
        <v>7.59</v>
      </c>
      <c r="S7387">
        <v>7.59</v>
      </c>
      <c r="T7387">
        <v>7.59</v>
      </c>
      <c r="U7387">
        <v>5.0599999999999996</v>
      </c>
      <c r="V7387">
        <v>4.1399999999999997</v>
      </c>
      <c r="W7387">
        <v>7.59</v>
      </c>
      <c r="X7387">
        <v>7.59</v>
      </c>
      <c r="Y7387">
        <v>7.59</v>
      </c>
      <c r="Z7387">
        <v>7.59</v>
      </c>
      <c r="AA7387">
        <v>7.59</v>
      </c>
      <c r="AB7387">
        <v>10.51</v>
      </c>
      <c r="AC7387">
        <v>7.59</v>
      </c>
      <c r="AD7387">
        <v>7.59</v>
      </c>
      <c r="AE7387">
        <v>7.59</v>
      </c>
    </row>
    <row r="7388" spans="1:31">
      <c r="A7388" t="s">
        <v>14387</v>
      </c>
      <c r="B7388" t="s">
        <v>14762</v>
      </c>
      <c r="C7388" t="s">
        <v>14763</v>
      </c>
      <c r="D7388" t="s">
        <v>104</v>
      </c>
      <c r="E7388">
        <v>1.62</v>
      </c>
      <c r="F7388">
        <v>3.04</v>
      </c>
      <c r="G7388">
        <v>3.04</v>
      </c>
      <c r="H7388">
        <v>3.06</v>
      </c>
      <c r="I7388">
        <v>3.21</v>
      </c>
      <c r="J7388">
        <v>3.04</v>
      </c>
      <c r="K7388">
        <v>3.04</v>
      </c>
      <c r="L7388">
        <v>2.5299999999999998</v>
      </c>
      <c r="M7388">
        <v>2.78</v>
      </c>
      <c r="N7388">
        <v>1.72</v>
      </c>
      <c r="O7388">
        <v>3.04</v>
      </c>
      <c r="P7388">
        <v>2.63</v>
      </c>
      <c r="Q7388">
        <v>3.4</v>
      </c>
      <c r="R7388">
        <v>3.04</v>
      </c>
      <c r="S7388">
        <v>3.04</v>
      </c>
      <c r="T7388">
        <v>3.04</v>
      </c>
      <c r="U7388">
        <v>2.0299999999999998</v>
      </c>
      <c r="V7388">
        <v>1.66</v>
      </c>
      <c r="W7388">
        <v>3.04</v>
      </c>
      <c r="X7388">
        <v>3.04</v>
      </c>
      <c r="Y7388">
        <v>3.04</v>
      </c>
      <c r="Z7388">
        <v>3.04</v>
      </c>
      <c r="AA7388">
        <v>3.04</v>
      </c>
      <c r="AB7388">
        <v>4.21</v>
      </c>
      <c r="AC7388">
        <v>3.04</v>
      </c>
      <c r="AD7388">
        <v>3.04</v>
      </c>
      <c r="AE7388">
        <v>3.04</v>
      </c>
    </row>
    <row r="7389" spans="1:31">
      <c r="A7389" t="s">
        <v>14387</v>
      </c>
      <c r="B7389" t="s">
        <v>14764</v>
      </c>
      <c r="C7389" t="s">
        <v>14765</v>
      </c>
      <c r="D7389" t="s">
        <v>104</v>
      </c>
      <c r="E7389">
        <v>1.23</v>
      </c>
      <c r="F7389">
        <v>2.3199999999999998</v>
      </c>
      <c r="G7389">
        <v>2.3199999999999998</v>
      </c>
      <c r="H7389">
        <v>2.33</v>
      </c>
      <c r="I7389">
        <v>2.44</v>
      </c>
      <c r="J7389">
        <v>2.3199999999999998</v>
      </c>
      <c r="K7389">
        <v>2.3199999999999998</v>
      </c>
      <c r="L7389">
        <v>1.93</v>
      </c>
      <c r="M7389">
        <v>2.12</v>
      </c>
      <c r="N7389">
        <v>1.31</v>
      </c>
      <c r="O7389">
        <v>2.3199999999999998</v>
      </c>
      <c r="P7389">
        <v>2</v>
      </c>
      <c r="Q7389">
        <v>2.59</v>
      </c>
      <c r="R7389">
        <v>2.3199999999999998</v>
      </c>
      <c r="S7389">
        <v>2.3199999999999998</v>
      </c>
      <c r="T7389">
        <v>2.3199999999999998</v>
      </c>
      <c r="U7389">
        <v>1.54</v>
      </c>
      <c r="V7389">
        <v>1.26</v>
      </c>
      <c r="W7389">
        <v>2.3199999999999998</v>
      </c>
      <c r="X7389">
        <v>2.3199999999999998</v>
      </c>
      <c r="Y7389">
        <v>2.3199999999999998</v>
      </c>
      <c r="Z7389">
        <v>2.3199999999999998</v>
      </c>
      <c r="AA7389">
        <v>2.3199999999999998</v>
      </c>
      <c r="AB7389">
        <v>3.21</v>
      </c>
      <c r="AC7389">
        <v>2.3199999999999998</v>
      </c>
      <c r="AD7389">
        <v>2.3199999999999998</v>
      </c>
      <c r="AE7389">
        <v>2.3199999999999998</v>
      </c>
    </row>
    <row r="7390" spans="1:31">
      <c r="A7390" t="s">
        <v>14387</v>
      </c>
      <c r="B7390" t="s">
        <v>14766</v>
      </c>
      <c r="C7390" t="s">
        <v>14767</v>
      </c>
      <c r="D7390" t="s">
        <v>104</v>
      </c>
      <c r="E7390">
        <v>43.28</v>
      </c>
      <c r="F7390">
        <v>33.450000000000003</v>
      </c>
      <c r="G7390">
        <v>52.45</v>
      </c>
      <c r="H7390">
        <v>38.450000000000003</v>
      </c>
      <c r="I7390">
        <v>40.14</v>
      </c>
      <c r="J7390">
        <v>58.5</v>
      </c>
      <c r="K7390">
        <v>38.76</v>
      </c>
      <c r="L7390">
        <v>36.5</v>
      </c>
      <c r="M7390">
        <v>33</v>
      </c>
      <c r="N7390">
        <v>32</v>
      </c>
      <c r="O7390">
        <v>29.46</v>
      </c>
      <c r="P7390">
        <v>27.42</v>
      </c>
      <c r="Q7390">
        <v>37.950000000000003</v>
      </c>
      <c r="R7390">
        <v>40</v>
      </c>
      <c r="S7390">
        <v>26</v>
      </c>
      <c r="T7390">
        <v>46.4</v>
      </c>
      <c r="U7390">
        <v>38.75</v>
      </c>
      <c r="V7390">
        <v>50.98</v>
      </c>
      <c r="W7390">
        <v>48.99</v>
      </c>
      <c r="X7390">
        <v>33.200000000000003</v>
      </c>
      <c r="Y7390">
        <v>50</v>
      </c>
      <c r="Z7390">
        <v>49.15</v>
      </c>
      <c r="AA7390">
        <v>58</v>
      </c>
      <c r="AB7390">
        <v>43.56</v>
      </c>
      <c r="AC7390">
        <v>32.950000000000003</v>
      </c>
      <c r="AD7390">
        <v>50</v>
      </c>
      <c r="AE7390">
        <v>35.49</v>
      </c>
    </row>
    <row r="7391" spans="1:31">
      <c r="A7391" t="s">
        <v>14387</v>
      </c>
      <c r="B7391" t="s">
        <v>14768</v>
      </c>
      <c r="C7391" t="s">
        <v>14769</v>
      </c>
      <c r="D7391" t="s">
        <v>104</v>
      </c>
      <c r="E7391">
        <v>118.1</v>
      </c>
      <c r="F7391">
        <v>91.28</v>
      </c>
      <c r="G7391">
        <v>143.13</v>
      </c>
      <c r="H7391">
        <v>104.92</v>
      </c>
      <c r="I7391">
        <v>109.53</v>
      </c>
      <c r="J7391">
        <v>159.63999999999999</v>
      </c>
      <c r="K7391">
        <v>105.77</v>
      </c>
      <c r="L7391">
        <v>99.6</v>
      </c>
      <c r="M7391">
        <v>90.05</v>
      </c>
      <c r="N7391">
        <v>87.32</v>
      </c>
      <c r="O7391">
        <v>80.39</v>
      </c>
      <c r="P7391">
        <v>74.819999999999993</v>
      </c>
      <c r="Q7391">
        <v>103.56</v>
      </c>
      <c r="R7391">
        <v>109.15</v>
      </c>
      <c r="S7391">
        <v>70.95</v>
      </c>
      <c r="T7391">
        <v>126.62</v>
      </c>
      <c r="U7391">
        <v>105.74</v>
      </c>
      <c r="V7391">
        <v>139.11000000000001</v>
      </c>
      <c r="W7391">
        <v>133.68</v>
      </c>
      <c r="X7391">
        <v>90.59</v>
      </c>
      <c r="Y7391">
        <v>136.44</v>
      </c>
      <c r="Z7391">
        <v>134.12</v>
      </c>
      <c r="AA7391">
        <v>158.27000000000001</v>
      </c>
      <c r="AB7391">
        <v>118.87</v>
      </c>
      <c r="AC7391">
        <v>89.91</v>
      </c>
      <c r="AD7391">
        <v>136.44</v>
      </c>
      <c r="AE7391">
        <v>96.84</v>
      </c>
    </row>
    <row r="7392" spans="1:31">
      <c r="A7392" t="s">
        <v>14387</v>
      </c>
      <c r="B7392" t="s">
        <v>14770</v>
      </c>
      <c r="C7392" t="s">
        <v>14771</v>
      </c>
      <c r="D7392" t="s">
        <v>104</v>
      </c>
      <c r="E7392">
        <v>71.45</v>
      </c>
      <c r="F7392">
        <v>55.22</v>
      </c>
      <c r="G7392">
        <v>86.59</v>
      </c>
      <c r="H7392">
        <v>63.48</v>
      </c>
      <c r="I7392">
        <v>66.27</v>
      </c>
      <c r="J7392">
        <v>96.58</v>
      </c>
      <c r="K7392">
        <v>63.99</v>
      </c>
      <c r="L7392">
        <v>60.26</v>
      </c>
      <c r="M7392">
        <v>54.48</v>
      </c>
      <c r="N7392">
        <v>52.83</v>
      </c>
      <c r="O7392">
        <v>48.64</v>
      </c>
      <c r="P7392">
        <v>45.27</v>
      </c>
      <c r="Q7392">
        <v>62.65</v>
      </c>
      <c r="R7392">
        <v>66.040000000000006</v>
      </c>
      <c r="S7392">
        <v>42.92</v>
      </c>
      <c r="T7392">
        <v>76.599999999999994</v>
      </c>
      <c r="U7392">
        <v>63.97</v>
      </c>
      <c r="V7392">
        <v>84.17</v>
      </c>
      <c r="W7392">
        <v>80.88</v>
      </c>
      <c r="X7392">
        <v>54.81</v>
      </c>
      <c r="Y7392">
        <v>82.55</v>
      </c>
      <c r="Z7392">
        <v>81.150000000000006</v>
      </c>
      <c r="AA7392">
        <v>95.76</v>
      </c>
      <c r="AB7392">
        <v>71.92</v>
      </c>
      <c r="AC7392">
        <v>54.4</v>
      </c>
      <c r="AD7392">
        <v>82.55</v>
      </c>
      <c r="AE7392">
        <v>58.59</v>
      </c>
    </row>
    <row r="7393" spans="1:31">
      <c r="A7393" t="s">
        <v>14387</v>
      </c>
      <c r="B7393" t="s">
        <v>14772</v>
      </c>
      <c r="C7393" t="s">
        <v>14773</v>
      </c>
      <c r="D7393" t="s">
        <v>104</v>
      </c>
      <c r="E7393">
        <v>78.63</v>
      </c>
      <c r="F7393">
        <v>60.77</v>
      </c>
      <c r="G7393">
        <v>95.29</v>
      </c>
      <c r="H7393">
        <v>69.849999999999994</v>
      </c>
      <c r="I7393">
        <v>72.92</v>
      </c>
      <c r="J7393">
        <v>106.28</v>
      </c>
      <c r="K7393">
        <v>70.42</v>
      </c>
      <c r="L7393">
        <v>66.31</v>
      </c>
      <c r="M7393">
        <v>59.95</v>
      </c>
      <c r="N7393">
        <v>58.13</v>
      </c>
      <c r="O7393">
        <v>53.52</v>
      </c>
      <c r="P7393">
        <v>49.81</v>
      </c>
      <c r="Q7393">
        <v>68.94</v>
      </c>
      <c r="R7393">
        <v>72.67</v>
      </c>
      <c r="S7393">
        <v>47.23</v>
      </c>
      <c r="T7393">
        <v>84.3</v>
      </c>
      <c r="U7393">
        <v>70.400000000000006</v>
      </c>
      <c r="V7393">
        <v>92.62</v>
      </c>
      <c r="W7393">
        <v>89</v>
      </c>
      <c r="X7393">
        <v>60.31</v>
      </c>
      <c r="Y7393">
        <v>90.84</v>
      </c>
      <c r="Z7393">
        <v>89.29</v>
      </c>
      <c r="AA7393">
        <v>105.37</v>
      </c>
      <c r="AB7393">
        <v>79.14</v>
      </c>
      <c r="AC7393">
        <v>59.86</v>
      </c>
      <c r="AD7393">
        <v>90.84</v>
      </c>
      <c r="AE7393">
        <v>64.47</v>
      </c>
    </row>
    <row r="7394" spans="1:31">
      <c r="A7394" t="s">
        <v>14387</v>
      </c>
      <c r="B7394" t="s">
        <v>14774</v>
      </c>
      <c r="C7394" t="s">
        <v>14775</v>
      </c>
      <c r="D7394" t="s">
        <v>104</v>
      </c>
      <c r="E7394">
        <v>126.99</v>
      </c>
      <c r="F7394">
        <v>98.15</v>
      </c>
      <c r="G7394">
        <v>153.9</v>
      </c>
      <c r="H7394">
        <v>112.82</v>
      </c>
      <c r="I7394">
        <v>117.78</v>
      </c>
      <c r="J7394">
        <v>171.65</v>
      </c>
      <c r="K7394">
        <v>113.73</v>
      </c>
      <c r="L7394">
        <v>107.1</v>
      </c>
      <c r="M7394">
        <v>96.83</v>
      </c>
      <c r="N7394">
        <v>93.89</v>
      </c>
      <c r="O7394">
        <v>86.44</v>
      </c>
      <c r="P7394">
        <v>80.45</v>
      </c>
      <c r="Q7394">
        <v>111.35</v>
      </c>
      <c r="R7394">
        <v>117.37</v>
      </c>
      <c r="S7394">
        <v>76.290000000000006</v>
      </c>
      <c r="T7394">
        <v>136.15</v>
      </c>
      <c r="U7394">
        <v>113.7</v>
      </c>
      <c r="V7394">
        <v>149.58000000000001</v>
      </c>
      <c r="W7394">
        <v>143.75</v>
      </c>
      <c r="X7394">
        <v>97.41</v>
      </c>
      <c r="Y7394">
        <v>146.71</v>
      </c>
      <c r="Z7394">
        <v>144.22</v>
      </c>
      <c r="AA7394">
        <v>170.18</v>
      </c>
      <c r="AB7394">
        <v>127.81</v>
      </c>
      <c r="AC7394">
        <v>96.68</v>
      </c>
      <c r="AD7394">
        <v>146.71</v>
      </c>
      <c r="AE7394">
        <v>104.13</v>
      </c>
    </row>
    <row r="7395" spans="1:31">
      <c r="A7395" t="s">
        <v>14387</v>
      </c>
      <c r="B7395" t="s">
        <v>14776</v>
      </c>
      <c r="C7395" t="s">
        <v>14777</v>
      </c>
      <c r="D7395" t="s">
        <v>104</v>
      </c>
      <c r="E7395">
        <v>102.11</v>
      </c>
      <c r="F7395">
        <v>78.92</v>
      </c>
      <c r="G7395">
        <v>123.74</v>
      </c>
      <c r="H7395">
        <v>90.71</v>
      </c>
      <c r="I7395">
        <v>94.7</v>
      </c>
      <c r="J7395">
        <v>138.02000000000001</v>
      </c>
      <c r="K7395">
        <v>91.44</v>
      </c>
      <c r="L7395">
        <v>86.11</v>
      </c>
      <c r="M7395">
        <v>77.849999999999994</v>
      </c>
      <c r="N7395">
        <v>75.5</v>
      </c>
      <c r="O7395">
        <v>69.5</v>
      </c>
      <c r="P7395">
        <v>64.69</v>
      </c>
      <c r="Q7395">
        <v>89.53</v>
      </c>
      <c r="R7395">
        <v>94.37</v>
      </c>
      <c r="S7395">
        <v>61.34</v>
      </c>
      <c r="T7395">
        <v>109.47</v>
      </c>
      <c r="U7395">
        <v>91.42</v>
      </c>
      <c r="V7395">
        <v>120.28</v>
      </c>
      <c r="W7395">
        <v>115.58</v>
      </c>
      <c r="X7395">
        <v>78.33</v>
      </c>
      <c r="Y7395">
        <v>117.96</v>
      </c>
      <c r="Z7395">
        <v>115.96</v>
      </c>
      <c r="AA7395">
        <v>136.84</v>
      </c>
      <c r="AB7395">
        <v>102.77</v>
      </c>
      <c r="AC7395">
        <v>77.739999999999995</v>
      </c>
      <c r="AD7395">
        <v>117.96</v>
      </c>
      <c r="AE7395">
        <v>83.73</v>
      </c>
    </row>
    <row r="7396" spans="1:31">
      <c r="A7396" t="s">
        <v>14387</v>
      </c>
      <c r="B7396" t="s">
        <v>14778</v>
      </c>
      <c r="C7396" t="s">
        <v>14779</v>
      </c>
      <c r="D7396" t="s">
        <v>417</v>
      </c>
      <c r="E7396">
        <v>2.59</v>
      </c>
      <c r="F7396">
        <v>1.5</v>
      </c>
      <c r="G7396">
        <v>3.97</v>
      </c>
      <c r="H7396">
        <v>0.01</v>
      </c>
      <c r="I7396">
        <v>3.84</v>
      </c>
      <c r="J7396">
        <v>2.83</v>
      </c>
      <c r="K7396">
        <v>2.85</v>
      </c>
      <c r="L7396">
        <v>2.94</v>
      </c>
      <c r="M7396">
        <v>2.11</v>
      </c>
      <c r="N7396">
        <v>0.01</v>
      </c>
      <c r="O7396">
        <v>1.41</v>
      </c>
      <c r="P7396">
        <v>2.48</v>
      </c>
      <c r="Q7396">
        <v>1.52</v>
      </c>
      <c r="R7396">
        <v>2.83</v>
      </c>
      <c r="S7396">
        <v>0.97</v>
      </c>
      <c r="T7396">
        <v>2.2799999999999998</v>
      </c>
      <c r="U7396">
        <v>2.29</v>
      </c>
      <c r="V7396">
        <v>3.28</v>
      </c>
      <c r="W7396">
        <v>3.91</v>
      </c>
      <c r="X7396">
        <v>3.23</v>
      </c>
      <c r="Y7396">
        <v>2.7</v>
      </c>
      <c r="Z7396">
        <v>2.11</v>
      </c>
      <c r="AA7396">
        <v>1.1299999999999999</v>
      </c>
      <c r="AB7396">
        <v>0.01</v>
      </c>
      <c r="AC7396">
        <v>2.2799999999999998</v>
      </c>
      <c r="AD7396">
        <v>3.36</v>
      </c>
      <c r="AE7396">
        <v>1.48</v>
      </c>
    </row>
    <row r="7397" spans="1:31">
      <c r="A7397" t="s">
        <v>14387</v>
      </c>
      <c r="B7397" t="s">
        <v>14780</v>
      </c>
      <c r="C7397" t="s">
        <v>14781</v>
      </c>
      <c r="D7397" t="s">
        <v>415</v>
      </c>
      <c r="E7397">
        <v>488.79</v>
      </c>
      <c r="F7397">
        <v>282.98</v>
      </c>
      <c r="G7397">
        <v>747.83</v>
      </c>
      <c r="H7397">
        <v>0.01</v>
      </c>
      <c r="I7397">
        <v>723.95</v>
      </c>
      <c r="J7397">
        <v>532.77</v>
      </c>
      <c r="K7397">
        <v>536.95000000000005</v>
      </c>
      <c r="L7397">
        <v>554.46</v>
      </c>
      <c r="M7397">
        <v>398.75</v>
      </c>
      <c r="N7397">
        <v>0.01</v>
      </c>
      <c r="O7397">
        <v>266.06</v>
      </c>
      <c r="P7397">
        <v>468.21</v>
      </c>
      <c r="Q7397">
        <v>286.18</v>
      </c>
      <c r="R7397">
        <v>533.61</v>
      </c>
      <c r="S7397">
        <v>183.67</v>
      </c>
      <c r="T7397">
        <v>429.36</v>
      </c>
      <c r="U7397">
        <v>432.19</v>
      </c>
      <c r="V7397">
        <v>617.63</v>
      </c>
      <c r="W7397">
        <v>737.44</v>
      </c>
      <c r="X7397">
        <v>608.58000000000004</v>
      </c>
      <c r="Y7397">
        <v>508.87</v>
      </c>
      <c r="Z7397">
        <v>397.51</v>
      </c>
      <c r="AA7397">
        <v>213.44</v>
      </c>
      <c r="AB7397">
        <v>0.01</v>
      </c>
      <c r="AC7397">
        <v>430.7</v>
      </c>
      <c r="AD7397">
        <v>632.88</v>
      </c>
      <c r="AE7397">
        <v>279.05</v>
      </c>
    </row>
    <row r="7398" spans="1:31">
      <c r="A7398" t="s">
        <v>14387</v>
      </c>
      <c r="B7398" t="s">
        <v>14782</v>
      </c>
      <c r="C7398" t="s">
        <v>14783</v>
      </c>
      <c r="D7398" t="s">
        <v>104</v>
      </c>
      <c r="E7398">
        <v>6724.5</v>
      </c>
      <c r="F7398">
        <v>6724.5</v>
      </c>
      <c r="G7398">
        <v>6724.5</v>
      </c>
      <c r="H7398">
        <v>6724.5</v>
      </c>
      <c r="I7398">
        <v>6724.5</v>
      </c>
      <c r="J7398">
        <v>6724.5</v>
      </c>
      <c r="K7398">
        <v>6724.5</v>
      </c>
      <c r="L7398">
        <v>6724.5</v>
      </c>
      <c r="M7398">
        <v>6724.5</v>
      </c>
      <c r="N7398">
        <v>6724.5</v>
      </c>
      <c r="O7398">
        <v>6724.5</v>
      </c>
      <c r="P7398">
        <v>6724.5</v>
      </c>
      <c r="Q7398">
        <v>6724.5</v>
      </c>
      <c r="R7398">
        <v>6724.5</v>
      </c>
      <c r="S7398">
        <v>6724.5</v>
      </c>
      <c r="T7398">
        <v>6724.5</v>
      </c>
      <c r="U7398">
        <v>6724.5</v>
      </c>
      <c r="V7398">
        <v>6724.5</v>
      </c>
      <c r="W7398">
        <v>6724.5</v>
      </c>
      <c r="X7398">
        <v>6724.5</v>
      </c>
      <c r="Y7398">
        <v>6724.5</v>
      </c>
      <c r="Z7398">
        <v>6724.5</v>
      </c>
      <c r="AA7398">
        <v>6724.5</v>
      </c>
      <c r="AB7398">
        <v>6724.5</v>
      </c>
      <c r="AC7398">
        <v>6724.5</v>
      </c>
      <c r="AD7398">
        <v>6724.5</v>
      </c>
      <c r="AE7398">
        <v>6724.5</v>
      </c>
    </row>
    <row r="7399" spans="1:31">
      <c r="A7399" t="s">
        <v>14387</v>
      </c>
      <c r="B7399" t="s">
        <v>14784</v>
      </c>
      <c r="C7399" t="s">
        <v>14785</v>
      </c>
      <c r="D7399" t="s">
        <v>417</v>
      </c>
      <c r="E7399">
        <v>12.38</v>
      </c>
      <c r="F7399">
        <v>17.989999999999998</v>
      </c>
      <c r="G7399">
        <v>23.18</v>
      </c>
      <c r="H7399">
        <v>16.260000000000002</v>
      </c>
      <c r="I7399">
        <v>23.63</v>
      </c>
      <c r="J7399">
        <v>16.399999999999999</v>
      </c>
      <c r="K7399">
        <v>26.64</v>
      </c>
      <c r="L7399">
        <v>21.69</v>
      </c>
      <c r="M7399">
        <v>21.69</v>
      </c>
      <c r="N7399">
        <v>16.18</v>
      </c>
      <c r="O7399">
        <v>17.920000000000002</v>
      </c>
      <c r="P7399">
        <v>17.13</v>
      </c>
      <c r="Q7399">
        <v>15.93</v>
      </c>
      <c r="R7399">
        <v>16.95</v>
      </c>
      <c r="S7399">
        <v>15.82</v>
      </c>
      <c r="T7399">
        <v>16.78</v>
      </c>
      <c r="U7399">
        <v>14.91</v>
      </c>
      <c r="V7399">
        <v>21.38</v>
      </c>
      <c r="W7399">
        <v>26.16</v>
      </c>
      <c r="X7399">
        <v>15.34</v>
      </c>
      <c r="Y7399">
        <v>16.79</v>
      </c>
      <c r="Z7399">
        <v>19.809999999999999</v>
      </c>
      <c r="AA7399">
        <v>20</v>
      </c>
      <c r="AB7399">
        <v>23.46</v>
      </c>
      <c r="AC7399">
        <v>19.350000000000001</v>
      </c>
      <c r="AD7399">
        <v>23.98</v>
      </c>
      <c r="AE7399">
        <v>15.24</v>
      </c>
    </row>
    <row r="7400" spans="1:31">
      <c r="A7400" t="s">
        <v>14387</v>
      </c>
      <c r="B7400" t="s">
        <v>14786</v>
      </c>
      <c r="C7400" t="s">
        <v>14787</v>
      </c>
      <c r="D7400" t="s">
        <v>415</v>
      </c>
      <c r="E7400">
        <v>2170.98</v>
      </c>
      <c r="F7400">
        <v>3147.81</v>
      </c>
      <c r="G7400">
        <v>4069.42</v>
      </c>
      <c r="H7400">
        <v>2835.35</v>
      </c>
      <c r="I7400">
        <v>4143.54</v>
      </c>
      <c r="J7400">
        <v>2900.86</v>
      </c>
      <c r="K7400">
        <v>4743.1499999999996</v>
      </c>
      <c r="L7400">
        <v>3814.67</v>
      </c>
      <c r="M7400">
        <v>3828.43</v>
      </c>
      <c r="N7400">
        <v>2856.94</v>
      </c>
      <c r="O7400">
        <v>3174.61</v>
      </c>
      <c r="P7400">
        <v>3008.69</v>
      </c>
      <c r="Q7400">
        <v>2814.94</v>
      </c>
      <c r="R7400">
        <v>2944.48</v>
      </c>
      <c r="S7400">
        <v>2777.7</v>
      </c>
      <c r="T7400">
        <v>2934.51</v>
      </c>
      <c r="U7400">
        <v>2642.71</v>
      </c>
      <c r="V7400">
        <v>3757.57</v>
      </c>
      <c r="W7400">
        <v>4595.78</v>
      </c>
      <c r="X7400">
        <v>2686.18</v>
      </c>
      <c r="Y7400">
        <v>2918.31</v>
      </c>
      <c r="Z7400">
        <v>3454.65</v>
      </c>
      <c r="AA7400">
        <v>3524.9</v>
      </c>
      <c r="AB7400">
        <v>4140.0200000000004</v>
      </c>
      <c r="AC7400">
        <v>3419.88</v>
      </c>
      <c r="AD7400">
        <v>4212.45</v>
      </c>
      <c r="AE7400">
        <v>2678.54</v>
      </c>
    </row>
    <row r="7401" spans="1:31">
      <c r="A7401" t="s">
        <v>14387</v>
      </c>
      <c r="B7401" t="s">
        <v>14788</v>
      </c>
      <c r="C7401" t="s">
        <v>14789</v>
      </c>
      <c r="D7401" t="s">
        <v>104</v>
      </c>
      <c r="E7401">
        <v>1994</v>
      </c>
      <c r="F7401">
        <v>1994</v>
      </c>
      <c r="G7401">
        <v>1994</v>
      </c>
      <c r="H7401">
        <v>1994</v>
      </c>
      <c r="I7401">
        <v>1994</v>
      </c>
      <c r="J7401">
        <v>1994</v>
      </c>
      <c r="K7401">
        <v>1994</v>
      </c>
      <c r="L7401">
        <v>1994</v>
      </c>
      <c r="M7401">
        <v>1994</v>
      </c>
      <c r="N7401">
        <v>1994</v>
      </c>
      <c r="O7401">
        <v>1994</v>
      </c>
      <c r="P7401">
        <v>1994</v>
      </c>
      <c r="Q7401">
        <v>1994</v>
      </c>
      <c r="R7401">
        <v>1994</v>
      </c>
      <c r="S7401">
        <v>1994</v>
      </c>
      <c r="T7401">
        <v>1994</v>
      </c>
      <c r="U7401">
        <v>1994</v>
      </c>
      <c r="V7401">
        <v>1994</v>
      </c>
      <c r="W7401">
        <v>1994</v>
      </c>
      <c r="X7401">
        <v>1994</v>
      </c>
      <c r="Y7401">
        <v>1994</v>
      </c>
      <c r="Z7401">
        <v>1994</v>
      </c>
      <c r="AA7401">
        <v>1994</v>
      </c>
      <c r="AB7401">
        <v>1994</v>
      </c>
      <c r="AC7401">
        <v>1994</v>
      </c>
      <c r="AD7401">
        <v>1994</v>
      </c>
      <c r="AE7401">
        <v>1994</v>
      </c>
    </row>
    <row r="7402" spans="1:31">
      <c r="A7402" t="s">
        <v>14387</v>
      </c>
      <c r="B7402" t="s">
        <v>14790</v>
      </c>
      <c r="C7402" t="s">
        <v>14791</v>
      </c>
      <c r="D7402" t="s">
        <v>101</v>
      </c>
      <c r="E7402">
        <v>34.36</v>
      </c>
      <c r="F7402">
        <v>44.63</v>
      </c>
      <c r="G7402">
        <v>44.63</v>
      </c>
      <c r="H7402">
        <v>44.63</v>
      </c>
      <c r="I7402">
        <v>63.39</v>
      </c>
      <c r="J7402">
        <v>44.63</v>
      </c>
      <c r="K7402">
        <v>44.63</v>
      </c>
      <c r="L7402">
        <v>44.63</v>
      </c>
      <c r="M7402">
        <v>44.63</v>
      </c>
      <c r="N7402">
        <v>44.63</v>
      </c>
      <c r="O7402">
        <v>63.36</v>
      </c>
      <c r="P7402">
        <v>71.81</v>
      </c>
      <c r="Q7402">
        <v>44.63</v>
      </c>
      <c r="R7402">
        <v>44.63</v>
      </c>
      <c r="S7402">
        <v>44.63</v>
      </c>
      <c r="T7402">
        <v>44.63</v>
      </c>
      <c r="U7402">
        <v>44.63</v>
      </c>
      <c r="V7402">
        <v>48.81</v>
      </c>
      <c r="W7402">
        <v>44.63</v>
      </c>
      <c r="X7402">
        <v>44.63</v>
      </c>
      <c r="Y7402">
        <v>44.63</v>
      </c>
      <c r="Z7402">
        <v>44.63</v>
      </c>
      <c r="AA7402">
        <v>51.76</v>
      </c>
      <c r="AB7402">
        <v>63.25</v>
      </c>
      <c r="AC7402">
        <v>44.63</v>
      </c>
      <c r="AD7402">
        <v>44.63</v>
      </c>
      <c r="AE7402">
        <v>44.63</v>
      </c>
    </row>
    <row r="7403" spans="1:31">
      <c r="A7403" t="s">
        <v>14387</v>
      </c>
      <c r="B7403" t="s">
        <v>14792</v>
      </c>
      <c r="C7403" t="s">
        <v>14793</v>
      </c>
      <c r="D7403" t="s">
        <v>104</v>
      </c>
      <c r="E7403">
        <v>4</v>
      </c>
      <c r="F7403">
        <v>3.5</v>
      </c>
      <c r="G7403">
        <v>3.5</v>
      </c>
      <c r="H7403">
        <v>3.77</v>
      </c>
      <c r="I7403">
        <v>3.52</v>
      </c>
      <c r="J7403">
        <v>3.95</v>
      </c>
      <c r="K7403">
        <v>3.59</v>
      </c>
      <c r="L7403">
        <v>3.53</v>
      </c>
      <c r="M7403">
        <v>4</v>
      </c>
      <c r="N7403">
        <v>3.2</v>
      </c>
      <c r="O7403">
        <v>2.8</v>
      </c>
      <c r="P7403">
        <v>3.32</v>
      </c>
      <c r="Q7403">
        <v>5.5</v>
      </c>
      <c r="R7403">
        <v>3</v>
      </c>
      <c r="S7403">
        <v>3.15</v>
      </c>
      <c r="T7403">
        <v>4</v>
      </c>
      <c r="U7403">
        <v>3.84</v>
      </c>
      <c r="V7403">
        <v>2.5499999999999998</v>
      </c>
      <c r="W7403">
        <v>3.9</v>
      </c>
      <c r="X7403">
        <v>3.45</v>
      </c>
      <c r="Y7403">
        <v>3.99</v>
      </c>
      <c r="Z7403">
        <v>3.25</v>
      </c>
      <c r="AA7403">
        <v>3.49</v>
      </c>
      <c r="AB7403">
        <v>3.12</v>
      </c>
      <c r="AC7403">
        <v>3.4</v>
      </c>
      <c r="AD7403">
        <v>3.07</v>
      </c>
      <c r="AE7403">
        <v>3</v>
      </c>
    </row>
    <row r="7404" spans="1:31">
      <c r="A7404" t="s">
        <v>14387</v>
      </c>
      <c r="B7404" t="s">
        <v>14794</v>
      </c>
      <c r="C7404" t="s">
        <v>14795</v>
      </c>
      <c r="D7404" t="s">
        <v>104</v>
      </c>
      <c r="E7404">
        <v>2.2599999999999998</v>
      </c>
      <c r="F7404">
        <v>1.98</v>
      </c>
      <c r="G7404">
        <v>1.98</v>
      </c>
      <c r="H7404">
        <v>2.13</v>
      </c>
      <c r="I7404">
        <v>1.99</v>
      </c>
      <c r="J7404">
        <v>2.23</v>
      </c>
      <c r="K7404">
        <v>2.0299999999999998</v>
      </c>
      <c r="L7404">
        <v>1.99</v>
      </c>
      <c r="M7404">
        <v>2.2599999999999998</v>
      </c>
      <c r="N7404">
        <v>1.81</v>
      </c>
      <c r="O7404">
        <v>1.58</v>
      </c>
      <c r="P7404">
        <v>1.87</v>
      </c>
      <c r="Q7404">
        <v>3.11</v>
      </c>
      <c r="R7404">
        <v>1.69</v>
      </c>
      <c r="S7404">
        <v>1.78</v>
      </c>
      <c r="T7404">
        <v>2.2599999999999998</v>
      </c>
      <c r="U7404">
        <v>2.17</v>
      </c>
      <c r="V7404">
        <v>1.44</v>
      </c>
      <c r="W7404">
        <v>2.2000000000000002</v>
      </c>
      <c r="X7404">
        <v>1.95</v>
      </c>
      <c r="Y7404">
        <v>2.25</v>
      </c>
      <c r="Z7404">
        <v>1.83</v>
      </c>
      <c r="AA7404">
        <v>1.97</v>
      </c>
      <c r="AB7404">
        <v>1.76</v>
      </c>
      <c r="AC7404">
        <v>1.92</v>
      </c>
      <c r="AD7404">
        <v>1.73</v>
      </c>
      <c r="AE7404">
        <v>1.69</v>
      </c>
    </row>
    <row r="7405" spans="1:31">
      <c r="A7405" t="s">
        <v>14387</v>
      </c>
      <c r="B7405" t="s">
        <v>14796</v>
      </c>
      <c r="C7405" t="s">
        <v>14797</v>
      </c>
      <c r="D7405" t="s">
        <v>104</v>
      </c>
      <c r="E7405">
        <v>3.32</v>
      </c>
      <c r="F7405">
        <v>2.91</v>
      </c>
      <c r="G7405">
        <v>2.91</v>
      </c>
      <c r="H7405">
        <v>3.13</v>
      </c>
      <c r="I7405">
        <v>2.92</v>
      </c>
      <c r="J7405">
        <v>3.28</v>
      </c>
      <c r="K7405">
        <v>2.98</v>
      </c>
      <c r="L7405">
        <v>2.93</v>
      </c>
      <c r="M7405">
        <v>3.32</v>
      </c>
      <c r="N7405">
        <v>2.66</v>
      </c>
      <c r="O7405">
        <v>2.3199999999999998</v>
      </c>
      <c r="P7405">
        <v>2.76</v>
      </c>
      <c r="Q7405">
        <v>4.57</v>
      </c>
      <c r="R7405">
        <v>2.4900000000000002</v>
      </c>
      <c r="S7405">
        <v>2.61</v>
      </c>
      <c r="T7405">
        <v>3.32</v>
      </c>
      <c r="U7405">
        <v>3.19</v>
      </c>
      <c r="V7405">
        <v>2.12</v>
      </c>
      <c r="W7405">
        <v>3.24</v>
      </c>
      <c r="X7405">
        <v>2.86</v>
      </c>
      <c r="Y7405">
        <v>3.31</v>
      </c>
      <c r="Z7405">
        <v>2.7</v>
      </c>
      <c r="AA7405">
        <v>2.9</v>
      </c>
      <c r="AB7405">
        <v>2.59</v>
      </c>
      <c r="AC7405">
        <v>2.82</v>
      </c>
      <c r="AD7405">
        <v>2.5499999999999998</v>
      </c>
      <c r="AE7405">
        <v>2.4900000000000002</v>
      </c>
    </row>
    <row r="7406" spans="1:31">
      <c r="A7406" t="s">
        <v>14387</v>
      </c>
      <c r="B7406" t="s">
        <v>14798</v>
      </c>
      <c r="C7406" t="s">
        <v>14799</v>
      </c>
      <c r="D7406" t="s">
        <v>104</v>
      </c>
      <c r="E7406">
        <v>4.6900000000000004</v>
      </c>
      <c r="F7406">
        <v>4.0999999999999996</v>
      </c>
      <c r="G7406">
        <v>4.0999999999999996</v>
      </c>
      <c r="H7406">
        <v>4.42</v>
      </c>
      <c r="I7406">
        <v>4.13</v>
      </c>
      <c r="J7406">
        <v>4.63</v>
      </c>
      <c r="K7406">
        <v>4.21</v>
      </c>
      <c r="L7406">
        <v>4.1399999999999997</v>
      </c>
      <c r="M7406">
        <v>4.6900000000000004</v>
      </c>
      <c r="N7406">
        <v>3.75</v>
      </c>
      <c r="O7406">
        <v>3.28</v>
      </c>
      <c r="P7406">
        <v>3.89</v>
      </c>
      <c r="Q7406">
        <v>6.45</v>
      </c>
      <c r="R7406">
        <v>3.52</v>
      </c>
      <c r="S7406">
        <v>3.69</v>
      </c>
      <c r="T7406">
        <v>4.6900000000000004</v>
      </c>
      <c r="U7406">
        <v>4.5</v>
      </c>
      <c r="V7406">
        <v>2.99</v>
      </c>
      <c r="W7406">
        <v>4.57</v>
      </c>
      <c r="X7406">
        <v>4.05</v>
      </c>
      <c r="Y7406">
        <v>4.68</v>
      </c>
      <c r="Z7406">
        <v>3.81</v>
      </c>
      <c r="AA7406">
        <v>4.09</v>
      </c>
      <c r="AB7406">
        <v>3.66</v>
      </c>
      <c r="AC7406">
        <v>3.99</v>
      </c>
      <c r="AD7406">
        <v>3.6</v>
      </c>
      <c r="AE7406">
        <v>3.52</v>
      </c>
    </row>
    <row r="7407" spans="1:31">
      <c r="A7407" t="s">
        <v>14387</v>
      </c>
      <c r="B7407" t="s">
        <v>14800</v>
      </c>
      <c r="C7407" t="s">
        <v>14801</v>
      </c>
      <c r="D7407" t="s">
        <v>104</v>
      </c>
      <c r="E7407">
        <v>16.239999999999998</v>
      </c>
      <c r="F7407">
        <v>14.21</v>
      </c>
      <c r="G7407">
        <v>14.21</v>
      </c>
      <c r="H7407">
        <v>15.3</v>
      </c>
      <c r="I7407">
        <v>14.29</v>
      </c>
      <c r="J7407">
        <v>16.03</v>
      </c>
      <c r="K7407">
        <v>14.57</v>
      </c>
      <c r="L7407">
        <v>14.33</v>
      </c>
      <c r="M7407">
        <v>16.239999999999998</v>
      </c>
      <c r="N7407">
        <v>12.99</v>
      </c>
      <c r="O7407">
        <v>11.36</v>
      </c>
      <c r="P7407">
        <v>13.47</v>
      </c>
      <c r="Q7407">
        <v>22.33</v>
      </c>
      <c r="R7407">
        <v>12.18</v>
      </c>
      <c r="S7407">
        <v>12.78</v>
      </c>
      <c r="T7407">
        <v>16.239999999999998</v>
      </c>
      <c r="U7407">
        <v>15.59</v>
      </c>
      <c r="V7407">
        <v>10.35</v>
      </c>
      <c r="W7407">
        <v>15.83</v>
      </c>
      <c r="X7407">
        <v>14</v>
      </c>
      <c r="Y7407">
        <v>16.190000000000001</v>
      </c>
      <c r="Z7407">
        <v>13.19</v>
      </c>
      <c r="AA7407">
        <v>14.16</v>
      </c>
      <c r="AB7407">
        <v>12.66</v>
      </c>
      <c r="AC7407">
        <v>13.8</v>
      </c>
      <c r="AD7407">
        <v>12.46</v>
      </c>
      <c r="AE7407">
        <v>12.18</v>
      </c>
    </row>
    <row r="7408" spans="1:31">
      <c r="A7408" t="s">
        <v>14387</v>
      </c>
      <c r="B7408" t="s">
        <v>14802</v>
      </c>
      <c r="C7408" t="s">
        <v>14803</v>
      </c>
      <c r="D7408" t="s">
        <v>104</v>
      </c>
      <c r="E7408">
        <v>2.97</v>
      </c>
      <c r="F7408">
        <v>2.59</v>
      </c>
      <c r="G7408">
        <v>2.59</v>
      </c>
      <c r="H7408">
        <v>2.8</v>
      </c>
      <c r="I7408">
        <v>2.61</v>
      </c>
      <c r="J7408">
        <v>2.93</v>
      </c>
      <c r="K7408">
        <v>2.66</v>
      </c>
      <c r="L7408">
        <v>2.62</v>
      </c>
      <c r="M7408">
        <v>2.97</v>
      </c>
      <c r="N7408">
        <v>2.37</v>
      </c>
      <c r="O7408">
        <v>2.0699999999999998</v>
      </c>
      <c r="P7408">
        <v>2.46</v>
      </c>
      <c r="Q7408">
        <v>4.08</v>
      </c>
      <c r="R7408">
        <v>2.2200000000000002</v>
      </c>
      <c r="S7408">
        <v>2.33</v>
      </c>
      <c r="T7408">
        <v>2.97</v>
      </c>
      <c r="U7408">
        <v>2.85</v>
      </c>
      <c r="V7408">
        <v>1.89</v>
      </c>
      <c r="W7408">
        <v>2.89</v>
      </c>
      <c r="X7408">
        <v>2.56</v>
      </c>
      <c r="Y7408">
        <v>2.96</v>
      </c>
      <c r="Z7408">
        <v>2.41</v>
      </c>
      <c r="AA7408">
        <v>2.59</v>
      </c>
      <c r="AB7408">
        <v>2.31</v>
      </c>
      <c r="AC7408">
        <v>2.52</v>
      </c>
      <c r="AD7408">
        <v>2.2799999999999998</v>
      </c>
      <c r="AE7408">
        <v>2.2200000000000002</v>
      </c>
    </row>
    <row r="7409" spans="1:31">
      <c r="A7409" t="s">
        <v>14387</v>
      </c>
      <c r="B7409" t="s">
        <v>14804</v>
      </c>
      <c r="C7409" t="s">
        <v>14805</v>
      </c>
      <c r="D7409" t="s">
        <v>104</v>
      </c>
      <c r="E7409">
        <v>3.61</v>
      </c>
      <c r="F7409">
        <v>3.15</v>
      </c>
      <c r="G7409">
        <v>3.15</v>
      </c>
      <c r="H7409">
        <v>3.4</v>
      </c>
      <c r="I7409">
        <v>3.17</v>
      </c>
      <c r="J7409">
        <v>3.56</v>
      </c>
      <c r="K7409">
        <v>3.24</v>
      </c>
      <c r="L7409">
        <v>3.18</v>
      </c>
      <c r="M7409">
        <v>3.61</v>
      </c>
      <c r="N7409">
        <v>2.88</v>
      </c>
      <c r="O7409">
        <v>2.52</v>
      </c>
      <c r="P7409">
        <v>2.99</v>
      </c>
      <c r="Q7409">
        <v>4.96</v>
      </c>
      <c r="R7409">
        <v>2.7</v>
      </c>
      <c r="S7409">
        <v>2.84</v>
      </c>
      <c r="T7409">
        <v>3.61</v>
      </c>
      <c r="U7409">
        <v>3.46</v>
      </c>
      <c r="V7409">
        <v>2.2999999999999998</v>
      </c>
      <c r="W7409">
        <v>3.52</v>
      </c>
      <c r="X7409">
        <v>3.11</v>
      </c>
      <c r="Y7409">
        <v>3.6</v>
      </c>
      <c r="Z7409">
        <v>2.93</v>
      </c>
      <c r="AA7409">
        <v>3.15</v>
      </c>
      <c r="AB7409">
        <v>2.81</v>
      </c>
      <c r="AC7409">
        <v>3.06</v>
      </c>
      <c r="AD7409">
        <v>2.77</v>
      </c>
      <c r="AE7409">
        <v>2.7</v>
      </c>
    </row>
    <row r="7410" spans="1:31">
      <c r="A7410" t="s">
        <v>14387</v>
      </c>
      <c r="B7410" t="s">
        <v>14806</v>
      </c>
      <c r="C7410" t="s">
        <v>14807</v>
      </c>
      <c r="D7410" t="s">
        <v>104</v>
      </c>
      <c r="E7410">
        <v>13.39</v>
      </c>
      <c r="F7410">
        <v>11.71</v>
      </c>
      <c r="G7410">
        <v>11.71</v>
      </c>
      <c r="H7410">
        <v>12.62</v>
      </c>
      <c r="I7410">
        <v>11.78</v>
      </c>
      <c r="J7410">
        <v>13.22</v>
      </c>
      <c r="K7410">
        <v>12.02</v>
      </c>
      <c r="L7410">
        <v>11.82</v>
      </c>
      <c r="M7410">
        <v>13.39</v>
      </c>
      <c r="N7410">
        <v>10.71</v>
      </c>
      <c r="O7410">
        <v>9.3699999999999992</v>
      </c>
      <c r="P7410">
        <v>11.11</v>
      </c>
      <c r="Q7410">
        <v>18.41</v>
      </c>
      <c r="R7410">
        <v>10.039999999999999</v>
      </c>
      <c r="S7410">
        <v>10.54</v>
      </c>
      <c r="T7410">
        <v>13.39</v>
      </c>
      <c r="U7410">
        <v>12.85</v>
      </c>
      <c r="V7410">
        <v>8.5299999999999994</v>
      </c>
      <c r="W7410">
        <v>13.05</v>
      </c>
      <c r="X7410">
        <v>11.55</v>
      </c>
      <c r="Y7410">
        <v>13.36</v>
      </c>
      <c r="Z7410">
        <v>10.88</v>
      </c>
      <c r="AA7410">
        <v>11.68</v>
      </c>
      <c r="AB7410">
        <v>10.44</v>
      </c>
      <c r="AC7410">
        <v>11.38</v>
      </c>
      <c r="AD7410">
        <v>10.28</v>
      </c>
      <c r="AE7410">
        <v>10.039999999999999</v>
      </c>
    </row>
    <row r="7411" spans="1:31">
      <c r="A7411" t="s">
        <v>14387</v>
      </c>
      <c r="B7411" t="s">
        <v>14808</v>
      </c>
      <c r="C7411" t="s">
        <v>14809</v>
      </c>
      <c r="D7411" t="s">
        <v>104</v>
      </c>
      <c r="E7411">
        <v>26.97</v>
      </c>
      <c r="F7411">
        <v>23.59</v>
      </c>
      <c r="G7411">
        <v>23.59</v>
      </c>
      <c r="H7411">
        <v>25.42</v>
      </c>
      <c r="I7411">
        <v>23.73</v>
      </c>
      <c r="J7411">
        <v>26.63</v>
      </c>
      <c r="K7411">
        <v>24.2</v>
      </c>
      <c r="L7411">
        <v>23.8</v>
      </c>
      <c r="M7411">
        <v>26.97</v>
      </c>
      <c r="N7411">
        <v>21.57</v>
      </c>
      <c r="O7411">
        <v>18.87</v>
      </c>
      <c r="P7411">
        <v>22.38</v>
      </c>
      <c r="Q7411">
        <v>37.08</v>
      </c>
      <c r="R7411">
        <v>20.22</v>
      </c>
      <c r="S7411">
        <v>21.23</v>
      </c>
      <c r="T7411">
        <v>26.97</v>
      </c>
      <c r="U7411">
        <v>25.89</v>
      </c>
      <c r="V7411">
        <v>17.190000000000001</v>
      </c>
      <c r="W7411">
        <v>26.29</v>
      </c>
      <c r="X7411">
        <v>23.26</v>
      </c>
      <c r="Y7411">
        <v>26.9</v>
      </c>
      <c r="Z7411">
        <v>21.91</v>
      </c>
      <c r="AA7411">
        <v>23.53</v>
      </c>
      <c r="AB7411">
        <v>21.03</v>
      </c>
      <c r="AC7411">
        <v>22.92</v>
      </c>
      <c r="AD7411">
        <v>20.7</v>
      </c>
      <c r="AE7411">
        <v>20.22</v>
      </c>
    </row>
    <row r="7412" spans="1:31">
      <c r="A7412" t="s">
        <v>14387</v>
      </c>
      <c r="B7412" t="s">
        <v>14810</v>
      </c>
      <c r="C7412" t="s">
        <v>14811</v>
      </c>
      <c r="D7412" t="s">
        <v>104</v>
      </c>
      <c r="E7412">
        <v>42.28</v>
      </c>
      <c r="F7412">
        <v>37</v>
      </c>
      <c r="G7412">
        <v>37</v>
      </c>
      <c r="H7412">
        <v>39.85</v>
      </c>
      <c r="I7412">
        <v>37.21</v>
      </c>
      <c r="J7412">
        <v>41.75</v>
      </c>
      <c r="K7412">
        <v>37.950000000000003</v>
      </c>
      <c r="L7412">
        <v>37.31</v>
      </c>
      <c r="M7412">
        <v>42.28</v>
      </c>
      <c r="N7412">
        <v>33.82</v>
      </c>
      <c r="O7412">
        <v>29.6</v>
      </c>
      <c r="P7412">
        <v>35.090000000000003</v>
      </c>
      <c r="Q7412">
        <v>58.14</v>
      </c>
      <c r="R7412">
        <v>31.71</v>
      </c>
      <c r="S7412">
        <v>33.299999999999997</v>
      </c>
      <c r="T7412">
        <v>42.28</v>
      </c>
      <c r="U7412">
        <v>40.590000000000003</v>
      </c>
      <c r="V7412">
        <v>26.95</v>
      </c>
      <c r="W7412">
        <v>41.22</v>
      </c>
      <c r="X7412">
        <v>36.47</v>
      </c>
      <c r="Y7412">
        <v>42.18</v>
      </c>
      <c r="Z7412">
        <v>34.35</v>
      </c>
      <c r="AA7412">
        <v>36.89</v>
      </c>
      <c r="AB7412">
        <v>32.979999999999997</v>
      </c>
      <c r="AC7412">
        <v>35.94</v>
      </c>
      <c r="AD7412">
        <v>32.450000000000003</v>
      </c>
      <c r="AE7412">
        <v>31.71</v>
      </c>
    </row>
    <row r="7413" spans="1:31">
      <c r="A7413" t="s">
        <v>14387</v>
      </c>
      <c r="B7413" t="s">
        <v>14812</v>
      </c>
      <c r="C7413" t="s">
        <v>14813</v>
      </c>
      <c r="D7413" t="s">
        <v>104</v>
      </c>
      <c r="E7413">
        <v>4.43</v>
      </c>
      <c r="F7413">
        <v>3.87</v>
      </c>
      <c r="G7413">
        <v>3.87</v>
      </c>
      <c r="H7413">
        <v>4.17</v>
      </c>
      <c r="I7413">
        <v>3.9</v>
      </c>
      <c r="J7413">
        <v>4.37</v>
      </c>
      <c r="K7413">
        <v>3.97</v>
      </c>
      <c r="L7413">
        <v>3.91</v>
      </c>
      <c r="M7413">
        <v>4.43</v>
      </c>
      <c r="N7413">
        <v>3.54</v>
      </c>
      <c r="O7413">
        <v>3.1</v>
      </c>
      <c r="P7413">
        <v>3.68</v>
      </c>
      <c r="Q7413">
        <v>6.09</v>
      </c>
      <c r="R7413">
        <v>3.32</v>
      </c>
      <c r="S7413">
        <v>3.49</v>
      </c>
      <c r="T7413">
        <v>4.43</v>
      </c>
      <c r="U7413">
        <v>4.25</v>
      </c>
      <c r="V7413">
        <v>2.82</v>
      </c>
      <c r="W7413">
        <v>4.32</v>
      </c>
      <c r="X7413">
        <v>3.82</v>
      </c>
      <c r="Y7413">
        <v>4.42</v>
      </c>
      <c r="Z7413">
        <v>3.6</v>
      </c>
      <c r="AA7413">
        <v>3.86</v>
      </c>
      <c r="AB7413">
        <v>3.45</v>
      </c>
      <c r="AC7413">
        <v>3.76</v>
      </c>
      <c r="AD7413">
        <v>3.4</v>
      </c>
      <c r="AE7413">
        <v>3.32</v>
      </c>
    </row>
    <row r="7414" spans="1:31">
      <c r="A7414" t="s">
        <v>14387</v>
      </c>
      <c r="B7414" t="s">
        <v>14814</v>
      </c>
      <c r="C7414" t="s">
        <v>14815</v>
      </c>
      <c r="D7414" t="s">
        <v>104</v>
      </c>
      <c r="E7414">
        <v>13.94</v>
      </c>
      <c r="F7414">
        <v>12.2</v>
      </c>
      <c r="G7414">
        <v>12.2</v>
      </c>
      <c r="H7414">
        <v>13.14</v>
      </c>
      <c r="I7414">
        <v>12.26</v>
      </c>
      <c r="J7414">
        <v>13.76</v>
      </c>
      <c r="K7414">
        <v>12.51</v>
      </c>
      <c r="L7414">
        <v>12.3</v>
      </c>
      <c r="M7414">
        <v>13.94</v>
      </c>
      <c r="N7414">
        <v>11.15</v>
      </c>
      <c r="O7414">
        <v>9.76</v>
      </c>
      <c r="P7414">
        <v>11.57</v>
      </c>
      <c r="Q7414">
        <v>19.170000000000002</v>
      </c>
      <c r="R7414">
        <v>10.45</v>
      </c>
      <c r="S7414">
        <v>10.98</v>
      </c>
      <c r="T7414">
        <v>13.94</v>
      </c>
      <c r="U7414">
        <v>13.38</v>
      </c>
      <c r="V7414">
        <v>8.8800000000000008</v>
      </c>
      <c r="W7414">
        <v>13.59</v>
      </c>
      <c r="X7414">
        <v>12.02</v>
      </c>
      <c r="Y7414">
        <v>13.9</v>
      </c>
      <c r="Z7414">
        <v>11.32</v>
      </c>
      <c r="AA7414">
        <v>12.16</v>
      </c>
      <c r="AB7414">
        <v>10.87</v>
      </c>
      <c r="AC7414">
        <v>11.85</v>
      </c>
      <c r="AD7414">
        <v>10.7</v>
      </c>
      <c r="AE7414">
        <v>10.45</v>
      </c>
    </row>
    <row r="7415" spans="1:31">
      <c r="A7415" t="s">
        <v>14387</v>
      </c>
      <c r="B7415" t="s">
        <v>14816</v>
      </c>
      <c r="C7415" t="s">
        <v>14817</v>
      </c>
      <c r="D7415" t="s">
        <v>104</v>
      </c>
      <c r="E7415">
        <v>21.14</v>
      </c>
      <c r="F7415">
        <v>18.5</v>
      </c>
      <c r="G7415">
        <v>18.5</v>
      </c>
      <c r="H7415">
        <v>19.920000000000002</v>
      </c>
      <c r="I7415">
        <v>18.600000000000001</v>
      </c>
      <c r="J7415">
        <v>20.87</v>
      </c>
      <c r="K7415">
        <v>18.97</v>
      </c>
      <c r="L7415">
        <v>18.649999999999999</v>
      </c>
      <c r="M7415">
        <v>21.14</v>
      </c>
      <c r="N7415">
        <v>16.91</v>
      </c>
      <c r="O7415">
        <v>14.8</v>
      </c>
      <c r="P7415">
        <v>17.54</v>
      </c>
      <c r="Q7415">
        <v>29.07</v>
      </c>
      <c r="R7415">
        <v>15.85</v>
      </c>
      <c r="S7415">
        <v>16.649999999999999</v>
      </c>
      <c r="T7415">
        <v>21.14</v>
      </c>
      <c r="U7415">
        <v>20.29</v>
      </c>
      <c r="V7415">
        <v>13.47</v>
      </c>
      <c r="W7415">
        <v>20.61</v>
      </c>
      <c r="X7415">
        <v>18.23</v>
      </c>
      <c r="Y7415">
        <v>21.09</v>
      </c>
      <c r="Z7415">
        <v>17.170000000000002</v>
      </c>
      <c r="AA7415">
        <v>18.440000000000001</v>
      </c>
      <c r="AB7415">
        <v>16.489999999999998</v>
      </c>
      <c r="AC7415">
        <v>17.97</v>
      </c>
      <c r="AD7415">
        <v>16.22</v>
      </c>
      <c r="AE7415">
        <v>15.85</v>
      </c>
    </row>
    <row r="7416" spans="1:31">
      <c r="A7416" t="s">
        <v>14387</v>
      </c>
      <c r="B7416" t="s">
        <v>14818</v>
      </c>
      <c r="C7416" t="s">
        <v>14819</v>
      </c>
      <c r="D7416" t="s">
        <v>104</v>
      </c>
      <c r="E7416">
        <v>53.41</v>
      </c>
      <c r="F7416">
        <v>46.73</v>
      </c>
      <c r="G7416">
        <v>46.73</v>
      </c>
      <c r="H7416">
        <v>50.34</v>
      </c>
      <c r="I7416">
        <v>47</v>
      </c>
      <c r="J7416">
        <v>52.74</v>
      </c>
      <c r="K7416">
        <v>47.94</v>
      </c>
      <c r="L7416">
        <v>47.14</v>
      </c>
      <c r="M7416">
        <v>53.41</v>
      </c>
      <c r="N7416">
        <v>42.73</v>
      </c>
      <c r="O7416">
        <v>37.39</v>
      </c>
      <c r="P7416">
        <v>44.33</v>
      </c>
      <c r="Q7416">
        <v>73.44</v>
      </c>
      <c r="R7416">
        <v>40.06</v>
      </c>
      <c r="S7416">
        <v>42.06</v>
      </c>
      <c r="T7416">
        <v>53.41</v>
      </c>
      <c r="U7416">
        <v>51.28</v>
      </c>
      <c r="V7416">
        <v>34.049999999999997</v>
      </c>
      <c r="W7416">
        <v>52.08</v>
      </c>
      <c r="X7416">
        <v>46.07</v>
      </c>
      <c r="Y7416">
        <v>53.28</v>
      </c>
      <c r="Z7416">
        <v>43.4</v>
      </c>
      <c r="AA7416">
        <v>46.6</v>
      </c>
      <c r="AB7416">
        <v>41.66</v>
      </c>
      <c r="AC7416">
        <v>45.4</v>
      </c>
      <c r="AD7416">
        <v>40.99</v>
      </c>
      <c r="AE7416">
        <v>40.06</v>
      </c>
    </row>
    <row r="7417" spans="1:31">
      <c r="A7417" t="s">
        <v>14387</v>
      </c>
      <c r="B7417" t="s">
        <v>14820</v>
      </c>
      <c r="C7417" t="s">
        <v>14821</v>
      </c>
      <c r="D7417" t="s">
        <v>104</v>
      </c>
      <c r="E7417">
        <v>87.49</v>
      </c>
      <c r="F7417">
        <v>76.55</v>
      </c>
      <c r="G7417">
        <v>76.55</v>
      </c>
      <c r="H7417">
        <v>82.46</v>
      </c>
      <c r="I7417">
        <v>76.989999999999995</v>
      </c>
      <c r="J7417">
        <v>86.4</v>
      </c>
      <c r="K7417">
        <v>78.52</v>
      </c>
      <c r="L7417">
        <v>77.209999999999994</v>
      </c>
      <c r="M7417">
        <v>87.49</v>
      </c>
      <c r="N7417">
        <v>69.989999999999995</v>
      </c>
      <c r="O7417">
        <v>61.24</v>
      </c>
      <c r="P7417">
        <v>72.62</v>
      </c>
      <c r="Q7417">
        <v>120.3</v>
      </c>
      <c r="R7417">
        <v>65.62</v>
      </c>
      <c r="S7417">
        <v>68.900000000000006</v>
      </c>
      <c r="T7417">
        <v>87.49</v>
      </c>
      <c r="U7417">
        <v>83.99</v>
      </c>
      <c r="V7417">
        <v>55.77</v>
      </c>
      <c r="W7417">
        <v>85.3</v>
      </c>
      <c r="X7417">
        <v>75.459999999999994</v>
      </c>
      <c r="Y7417">
        <v>87.27</v>
      </c>
      <c r="Z7417">
        <v>71.09</v>
      </c>
      <c r="AA7417">
        <v>76.34</v>
      </c>
      <c r="AB7417">
        <v>68.239999999999995</v>
      </c>
      <c r="AC7417">
        <v>74.37</v>
      </c>
      <c r="AD7417">
        <v>67.150000000000006</v>
      </c>
      <c r="AE7417">
        <v>65.62</v>
      </c>
    </row>
    <row r="7418" spans="1:31">
      <c r="A7418" t="s">
        <v>14387</v>
      </c>
      <c r="B7418" t="s">
        <v>14822</v>
      </c>
      <c r="C7418" t="s">
        <v>14823</v>
      </c>
      <c r="D7418" t="s">
        <v>104</v>
      </c>
      <c r="E7418">
        <v>121.26</v>
      </c>
      <c r="F7418">
        <v>106.11</v>
      </c>
      <c r="G7418">
        <v>106.11</v>
      </c>
      <c r="H7418">
        <v>114.29</v>
      </c>
      <c r="I7418">
        <v>106.71</v>
      </c>
      <c r="J7418">
        <v>119.75</v>
      </c>
      <c r="K7418">
        <v>108.83</v>
      </c>
      <c r="L7418">
        <v>107.01</v>
      </c>
      <c r="M7418">
        <v>121.26</v>
      </c>
      <c r="N7418">
        <v>97.01</v>
      </c>
      <c r="O7418">
        <v>84.88</v>
      </c>
      <c r="P7418">
        <v>100.65</v>
      </c>
      <c r="Q7418">
        <v>166.74</v>
      </c>
      <c r="R7418">
        <v>90.95</v>
      </c>
      <c r="S7418">
        <v>95.49</v>
      </c>
      <c r="T7418">
        <v>121.26</v>
      </c>
      <c r="U7418">
        <v>116.41</v>
      </c>
      <c r="V7418">
        <v>77.3</v>
      </c>
      <c r="W7418">
        <v>118.23</v>
      </c>
      <c r="X7418">
        <v>104.59</v>
      </c>
      <c r="Y7418">
        <v>120.96</v>
      </c>
      <c r="Z7418">
        <v>98.53</v>
      </c>
      <c r="AA7418">
        <v>105.8</v>
      </c>
      <c r="AB7418">
        <v>94.58</v>
      </c>
      <c r="AC7418">
        <v>103.07</v>
      </c>
      <c r="AD7418">
        <v>93.07</v>
      </c>
      <c r="AE7418">
        <v>90.95</v>
      </c>
    </row>
    <row r="7419" spans="1:31">
      <c r="A7419" t="s">
        <v>14387</v>
      </c>
      <c r="B7419" t="s">
        <v>14824</v>
      </c>
      <c r="C7419" t="s">
        <v>14825</v>
      </c>
      <c r="D7419" t="s">
        <v>104</v>
      </c>
      <c r="E7419">
        <v>119.21</v>
      </c>
      <c r="F7419">
        <v>104.3</v>
      </c>
      <c r="G7419">
        <v>104.3</v>
      </c>
      <c r="H7419">
        <v>112.35</v>
      </c>
      <c r="I7419">
        <v>104.9</v>
      </c>
      <c r="J7419">
        <v>117.72</v>
      </c>
      <c r="K7419">
        <v>106.99</v>
      </c>
      <c r="L7419">
        <v>105.2</v>
      </c>
      <c r="M7419">
        <v>119.21</v>
      </c>
      <c r="N7419">
        <v>95.36</v>
      </c>
      <c r="O7419">
        <v>83.44</v>
      </c>
      <c r="P7419">
        <v>98.94</v>
      </c>
      <c r="Q7419">
        <v>163.91</v>
      </c>
      <c r="R7419">
        <v>89.4</v>
      </c>
      <c r="S7419">
        <v>93.87</v>
      </c>
      <c r="T7419">
        <v>119.21</v>
      </c>
      <c r="U7419">
        <v>114.44</v>
      </c>
      <c r="V7419">
        <v>75.989999999999995</v>
      </c>
      <c r="W7419">
        <v>116.23</v>
      </c>
      <c r="X7419">
        <v>102.81</v>
      </c>
      <c r="Y7419">
        <v>118.91</v>
      </c>
      <c r="Z7419">
        <v>96.85</v>
      </c>
      <c r="AA7419">
        <v>104.01</v>
      </c>
      <c r="AB7419">
        <v>92.98</v>
      </c>
      <c r="AC7419">
        <v>101.32</v>
      </c>
      <c r="AD7419">
        <v>91.49</v>
      </c>
      <c r="AE7419">
        <v>89.4</v>
      </c>
    </row>
    <row r="7420" spans="1:31">
      <c r="A7420" t="s">
        <v>14387</v>
      </c>
      <c r="B7420" t="s">
        <v>14826</v>
      </c>
      <c r="C7420" t="s">
        <v>14827</v>
      </c>
      <c r="D7420" t="s">
        <v>104</v>
      </c>
      <c r="E7420">
        <v>10.6</v>
      </c>
      <c r="F7420">
        <v>9.2799999999999994</v>
      </c>
      <c r="G7420">
        <v>9.2799999999999994</v>
      </c>
      <c r="H7420">
        <v>9.99</v>
      </c>
      <c r="I7420">
        <v>9.33</v>
      </c>
      <c r="J7420">
        <v>10.47</v>
      </c>
      <c r="K7420">
        <v>9.51</v>
      </c>
      <c r="L7420">
        <v>9.35</v>
      </c>
      <c r="M7420">
        <v>10.6</v>
      </c>
      <c r="N7420">
        <v>8.48</v>
      </c>
      <c r="O7420">
        <v>7.42</v>
      </c>
      <c r="P7420">
        <v>8.8000000000000007</v>
      </c>
      <c r="Q7420">
        <v>14.58</v>
      </c>
      <c r="R7420">
        <v>7.95</v>
      </c>
      <c r="S7420">
        <v>8.35</v>
      </c>
      <c r="T7420">
        <v>10.6</v>
      </c>
      <c r="U7420">
        <v>10.18</v>
      </c>
      <c r="V7420">
        <v>6.76</v>
      </c>
      <c r="W7420">
        <v>10.34</v>
      </c>
      <c r="X7420">
        <v>9.14</v>
      </c>
      <c r="Y7420">
        <v>10.57</v>
      </c>
      <c r="Z7420">
        <v>8.61</v>
      </c>
      <c r="AA7420">
        <v>9.25</v>
      </c>
      <c r="AB7420">
        <v>8.27</v>
      </c>
      <c r="AC7420">
        <v>9.01</v>
      </c>
      <c r="AD7420">
        <v>8.1300000000000008</v>
      </c>
      <c r="AE7420">
        <v>7.95</v>
      </c>
    </row>
    <row r="7421" spans="1:31">
      <c r="A7421" t="s">
        <v>14387</v>
      </c>
      <c r="B7421" t="s">
        <v>14828</v>
      </c>
      <c r="C7421" t="s">
        <v>14829</v>
      </c>
      <c r="D7421" t="s">
        <v>104</v>
      </c>
      <c r="E7421">
        <v>3.13</v>
      </c>
      <c r="F7421">
        <v>2.73</v>
      </c>
      <c r="G7421">
        <v>2.73</v>
      </c>
      <c r="H7421">
        <v>2.95</v>
      </c>
      <c r="I7421">
        <v>2.75</v>
      </c>
      <c r="J7421">
        <v>3.09</v>
      </c>
      <c r="K7421">
        <v>2.81</v>
      </c>
      <c r="L7421">
        <v>2.76</v>
      </c>
      <c r="M7421">
        <v>3.13</v>
      </c>
      <c r="N7421">
        <v>2.5</v>
      </c>
      <c r="O7421">
        <v>2.19</v>
      </c>
      <c r="P7421">
        <v>2.59</v>
      </c>
      <c r="Q7421">
        <v>4.3</v>
      </c>
      <c r="R7421">
        <v>2.34</v>
      </c>
      <c r="S7421">
        <v>2.46</v>
      </c>
      <c r="T7421">
        <v>3.13</v>
      </c>
      <c r="U7421">
        <v>3</v>
      </c>
      <c r="V7421">
        <v>1.99</v>
      </c>
      <c r="W7421">
        <v>3.05</v>
      </c>
      <c r="X7421">
        <v>2.7</v>
      </c>
      <c r="Y7421">
        <v>3.12</v>
      </c>
      <c r="Z7421">
        <v>2.54</v>
      </c>
      <c r="AA7421">
        <v>2.73</v>
      </c>
      <c r="AB7421">
        <v>2.44</v>
      </c>
      <c r="AC7421">
        <v>2.66</v>
      </c>
      <c r="AD7421">
        <v>2.4</v>
      </c>
      <c r="AE7421">
        <v>2.34</v>
      </c>
    </row>
    <row r="7422" spans="1:31">
      <c r="A7422" t="s">
        <v>14387</v>
      </c>
      <c r="B7422" t="s">
        <v>14830</v>
      </c>
      <c r="C7422" t="s">
        <v>14831</v>
      </c>
      <c r="D7422" t="s">
        <v>104</v>
      </c>
      <c r="E7422">
        <v>5.72</v>
      </c>
      <c r="F7422">
        <v>5.01</v>
      </c>
      <c r="G7422">
        <v>5.01</v>
      </c>
      <c r="H7422">
        <v>5.39</v>
      </c>
      <c r="I7422">
        <v>5.03</v>
      </c>
      <c r="J7422">
        <v>5.65</v>
      </c>
      <c r="K7422">
        <v>5.13</v>
      </c>
      <c r="L7422">
        <v>5.05</v>
      </c>
      <c r="M7422">
        <v>5.72</v>
      </c>
      <c r="N7422">
        <v>4.58</v>
      </c>
      <c r="O7422">
        <v>4</v>
      </c>
      <c r="P7422">
        <v>4.75</v>
      </c>
      <c r="Q7422">
        <v>7.87</v>
      </c>
      <c r="R7422">
        <v>4.29</v>
      </c>
      <c r="S7422">
        <v>4.5</v>
      </c>
      <c r="T7422">
        <v>5.72</v>
      </c>
      <c r="U7422">
        <v>5.49</v>
      </c>
      <c r="V7422">
        <v>3.65</v>
      </c>
      <c r="W7422">
        <v>5.58</v>
      </c>
      <c r="X7422">
        <v>4.93</v>
      </c>
      <c r="Y7422">
        <v>5.71</v>
      </c>
      <c r="Z7422">
        <v>4.6500000000000004</v>
      </c>
      <c r="AA7422">
        <v>4.99</v>
      </c>
      <c r="AB7422">
        <v>4.46</v>
      </c>
      <c r="AC7422">
        <v>4.8600000000000003</v>
      </c>
      <c r="AD7422">
        <v>4.3899999999999997</v>
      </c>
      <c r="AE7422">
        <v>4.29</v>
      </c>
    </row>
    <row r="7423" spans="1:31">
      <c r="A7423" t="s">
        <v>14387</v>
      </c>
      <c r="B7423" t="s">
        <v>14832</v>
      </c>
      <c r="C7423" t="s">
        <v>14833</v>
      </c>
      <c r="D7423" t="s">
        <v>104</v>
      </c>
      <c r="E7423">
        <v>8.86</v>
      </c>
      <c r="F7423">
        <v>7.76</v>
      </c>
      <c r="G7423">
        <v>7.76</v>
      </c>
      <c r="H7423">
        <v>8.35</v>
      </c>
      <c r="I7423">
        <v>7.8</v>
      </c>
      <c r="J7423">
        <v>8.75</v>
      </c>
      <c r="K7423">
        <v>7.95</v>
      </c>
      <c r="L7423">
        <v>7.82</v>
      </c>
      <c r="M7423">
        <v>8.86</v>
      </c>
      <c r="N7423">
        <v>7.09</v>
      </c>
      <c r="O7423">
        <v>6.2</v>
      </c>
      <c r="P7423">
        <v>7.36</v>
      </c>
      <c r="Q7423">
        <v>12.19</v>
      </c>
      <c r="R7423">
        <v>6.65</v>
      </c>
      <c r="S7423">
        <v>6.98</v>
      </c>
      <c r="T7423">
        <v>8.86</v>
      </c>
      <c r="U7423">
        <v>8.51</v>
      </c>
      <c r="V7423">
        <v>5.65</v>
      </c>
      <c r="W7423">
        <v>8.64</v>
      </c>
      <c r="X7423">
        <v>7.64</v>
      </c>
      <c r="Y7423">
        <v>8.84</v>
      </c>
      <c r="Z7423">
        <v>7.2</v>
      </c>
      <c r="AA7423">
        <v>7.73</v>
      </c>
      <c r="AB7423">
        <v>6.91</v>
      </c>
      <c r="AC7423">
        <v>7.53</v>
      </c>
      <c r="AD7423">
        <v>6.8</v>
      </c>
      <c r="AE7423">
        <v>6.65</v>
      </c>
    </row>
    <row r="7424" spans="1:31">
      <c r="A7424" t="s">
        <v>14387</v>
      </c>
      <c r="B7424" t="s">
        <v>14834</v>
      </c>
      <c r="C7424" t="s">
        <v>14835</v>
      </c>
      <c r="D7424" t="s">
        <v>104</v>
      </c>
      <c r="E7424">
        <v>3.93</v>
      </c>
      <c r="F7424">
        <v>3.43</v>
      </c>
      <c r="G7424">
        <v>3.43</v>
      </c>
      <c r="H7424">
        <v>3.7</v>
      </c>
      <c r="I7424">
        <v>3.45</v>
      </c>
      <c r="J7424">
        <v>3.88</v>
      </c>
      <c r="K7424">
        <v>3.52</v>
      </c>
      <c r="L7424">
        <v>3.46</v>
      </c>
      <c r="M7424">
        <v>3.93</v>
      </c>
      <c r="N7424">
        <v>3.14</v>
      </c>
      <c r="O7424">
        <v>2.75</v>
      </c>
      <c r="P7424">
        <v>3.26</v>
      </c>
      <c r="Q7424">
        <v>5.4</v>
      </c>
      <c r="R7424">
        <v>2.94</v>
      </c>
      <c r="S7424">
        <v>3.09</v>
      </c>
      <c r="T7424">
        <v>3.93</v>
      </c>
      <c r="U7424">
        <v>3.77</v>
      </c>
      <c r="V7424">
        <v>2.5</v>
      </c>
      <c r="W7424">
        <v>3.83</v>
      </c>
      <c r="X7424">
        <v>3.39</v>
      </c>
      <c r="Y7424">
        <v>3.92</v>
      </c>
      <c r="Z7424">
        <v>3.19</v>
      </c>
      <c r="AA7424">
        <v>3.43</v>
      </c>
      <c r="AB7424">
        <v>3.06</v>
      </c>
      <c r="AC7424">
        <v>3.34</v>
      </c>
      <c r="AD7424">
        <v>3.01</v>
      </c>
      <c r="AE7424">
        <v>2.94</v>
      </c>
    </row>
    <row r="7425" spans="1:31">
      <c r="A7425" t="s">
        <v>14387</v>
      </c>
      <c r="B7425" t="s">
        <v>14836</v>
      </c>
      <c r="C7425" t="s">
        <v>14837</v>
      </c>
      <c r="D7425" t="s">
        <v>104</v>
      </c>
      <c r="E7425">
        <v>3.45</v>
      </c>
      <c r="F7425">
        <v>3.01</v>
      </c>
      <c r="G7425">
        <v>3.01</v>
      </c>
      <c r="H7425">
        <v>3.25</v>
      </c>
      <c r="I7425">
        <v>3.03</v>
      </c>
      <c r="J7425">
        <v>3.4</v>
      </c>
      <c r="K7425">
        <v>3.09</v>
      </c>
      <c r="L7425">
        <v>3.04</v>
      </c>
      <c r="M7425">
        <v>3.45</v>
      </c>
      <c r="N7425">
        <v>2.76</v>
      </c>
      <c r="O7425">
        <v>2.41</v>
      </c>
      <c r="P7425">
        <v>2.86</v>
      </c>
      <c r="Q7425">
        <v>4.74</v>
      </c>
      <c r="R7425">
        <v>2.58</v>
      </c>
      <c r="S7425">
        <v>2.71</v>
      </c>
      <c r="T7425">
        <v>3.45</v>
      </c>
      <c r="U7425">
        <v>3.31</v>
      </c>
      <c r="V7425">
        <v>2.2000000000000002</v>
      </c>
      <c r="W7425">
        <v>3.36</v>
      </c>
      <c r="X7425">
        <v>2.97</v>
      </c>
      <c r="Y7425">
        <v>3.44</v>
      </c>
      <c r="Z7425">
        <v>2.8</v>
      </c>
      <c r="AA7425">
        <v>3.01</v>
      </c>
      <c r="AB7425">
        <v>2.69</v>
      </c>
      <c r="AC7425">
        <v>2.93</v>
      </c>
      <c r="AD7425">
        <v>2.64</v>
      </c>
      <c r="AE7425">
        <v>2.58</v>
      </c>
    </row>
    <row r="7426" spans="1:31">
      <c r="A7426" t="s">
        <v>14387</v>
      </c>
      <c r="B7426" t="s">
        <v>14838</v>
      </c>
      <c r="C7426" t="s">
        <v>14839</v>
      </c>
      <c r="D7426" t="s">
        <v>104</v>
      </c>
      <c r="E7426">
        <v>4.6100000000000003</v>
      </c>
      <c r="F7426">
        <v>4.03</v>
      </c>
      <c r="G7426">
        <v>4.03</v>
      </c>
      <c r="H7426">
        <v>4.3499999999999996</v>
      </c>
      <c r="I7426">
        <v>4.0599999999999996</v>
      </c>
      <c r="J7426">
        <v>4.55</v>
      </c>
      <c r="K7426">
        <v>4.1399999999999997</v>
      </c>
      <c r="L7426">
        <v>4.07</v>
      </c>
      <c r="M7426">
        <v>4.6100000000000003</v>
      </c>
      <c r="N7426">
        <v>3.69</v>
      </c>
      <c r="O7426">
        <v>3.23</v>
      </c>
      <c r="P7426">
        <v>3.83</v>
      </c>
      <c r="Q7426">
        <v>6.34</v>
      </c>
      <c r="R7426">
        <v>3.46</v>
      </c>
      <c r="S7426">
        <v>3.63</v>
      </c>
      <c r="T7426">
        <v>4.6100000000000003</v>
      </c>
      <c r="U7426">
        <v>4.43</v>
      </c>
      <c r="V7426">
        <v>2.94</v>
      </c>
      <c r="W7426">
        <v>4.5</v>
      </c>
      <c r="X7426">
        <v>3.98</v>
      </c>
      <c r="Y7426">
        <v>4.5999999999999996</v>
      </c>
      <c r="Z7426">
        <v>3.75</v>
      </c>
      <c r="AA7426">
        <v>4.0199999999999996</v>
      </c>
      <c r="AB7426">
        <v>3.6</v>
      </c>
      <c r="AC7426">
        <v>3.92</v>
      </c>
      <c r="AD7426">
        <v>3.54</v>
      </c>
      <c r="AE7426">
        <v>3.46</v>
      </c>
    </row>
    <row r="7427" spans="1:31">
      <c r="A7427" t="s">
        <v>14387</v>
      </c>
      <c r="B7427" t="s">
        <v>14840</v>
      </c>
      <c r="C7427" t="s">
        <v>14841</v>
      </c>
      <c r="D7427" t="s">
        <v>104</v>
      </c>
      <c r="E7427">
        <v>7.15</v>
      </c>
      <c r="F7427">
        <v>6.25</v>
      </c>
      <c r="G7427">
        <v>6.25</v>
      </c>
      <c r="H7427">
        <v>6.74</v>
      </c>
      <c r="I7427">
        <v>6.29</v>
      </c>
      <c r="J7427">
        <v>7.06</v>
      </c>
      <c r="K7427">
        <v>6.42</v>
      </c>
      <c r="L7427">
        <v>6.31</v>
      </c>
      <c r="M7427">
        <v>7.15</v>
      </c>
      <c r="N7427">
        <v>5.72</v>
      </c>
      <c r="O7427">
        <v>5</v>
      </c>
      <c r="P7427">
        <v>5.93</v>
      </c>
      <c r="Q7427">
        <v>9.83</v>
      </c>
      <c r="R7427">
        <v>5.36</v>
      </c>
      <c r="S7427">
        <v>5.63</v>
      </c>
      <c r="T7427">
        <v>7.15</v>
      </c>
      <c r="U7427">
        <v>6.86</v>
      </c>
      <c r="V7427">
        <v>4.5599999999999996</v>
      </c>
      <c r="W7427">
        <v>6.97</v>
      </c>
      <c r="X7427">
        <v>6.17</v>
      </c>
      <c r="Y7427">
        <v>7.13</v>
      </c>
      <c r="Z7427">
        <v>5.81</v>
      </c>
      <c r="AA7427">
        <v>6.24</v>
      </c>
      <c r="AB7427">
        <v>5.58</v>
      </c>
      <c r="AC7427">
        <v>6.08</v>
      </c>
      <c r="AD7427">
        <v>5.49</v>
      </c>
      <c r="AE7427">
        <v>5.36</v>
      </c>
    </row>
    <row r="7428" spans="1:31">
      <c r="A7428" t="s">
        <v>14387</v>
      </c>
      <c r="B7428" t="s">
        <v>14842</v>
      </c>
      <c r="C7428" t="s">
        <v>14843</v>
      </c>
      <c r="D7428" t="s">
        <v>104</v>
      </c>
      <c r="E7428">
        <v>7.84</v>
      </c>
      <c r="F7428">
        <v>6.86</v>
      </c>
      <c r="G7428">
        <v>6.86</v>
      </c>
      <c r="H7428">
        <v>7.38</v>
      </c>
      <c r="I7428">
        <v>6.89</v>
      </c>
      <c r="J7428">
        <v>7.74</v>
      </c>
      <c r="K7428">
        <v>7.03</v>
      </c>
      <c r="L7428">
        <v>6.91</v>
      </c>
      <c r="M7428">
        <v>7.84</v>
      </c>
      <c r="N7428">
        <v>6.27</v>
      </c>
      <c r="O7428">
        <v>5.48</v>
      </c>
      <c r="P7428">
        <v>6.5</v>
      </c>
      <c r="Q7428">
        <v>10.78</v>
      </c>
      <c r="R7428">
        <v>5.88</v>
      </c>
      <c r="S7428">
        <v>6.17</v>
      </c>
      <c r="T7428">
        <v>7.84</v>
      </c>
      <c r="U7428">
        <v>7.52</v>
      </c>
      <c r="V7428">
        <v>4.99</v>
      </c>
      <c r="W7428">
        <v>7.64</v>
      </c>
      <c r="X7428">
        <v>6.76</v>
      </c>
      <c r="Y7428">
        <v>7.82</v>
      </c>
      <c r="Z7428">
        <v>6.37</v>
      </c>
      <c r="AA7428">
        <v>6.84</v>
      </c>
      <c r="AB7428">
        <v>6.11</v>
      </c>
      <c r="AC7428">
        <v>6.66</v>
      </c>
      <c r="AD7428">
        <v>6.01</v>
      </c>
      <c r="AE7428">
        <v>5.88</v>
      </c>
    </row>
    <row r="7429" spans="1:31">
      <c r="A7429" t="s">
        <v>14387</v>
      </c>
      <c r="B7429" t="s">
        <v>14844</v>
      </c>
      <c r="C7429" t="s">
        <v>14845</v>
      </c>
      <c r="D7429" t="s">
        <v>104</v>
      </c>
      <c r="E7429">
        <v>586.5</v>
      </c>
      <c r="F7429">
        <v>429.54</v>
      </c>
      <c r="G7429">
        <v>601.94000000000005</v>
      </c>
      <c r="H7429">
        <v>601.94000000000005</v>
      </c>
      <c r="I7429">
        <v>615.83000000000004</v>
      </c>
      <c r="J7429">
        <v>601.94000000000005</v>
      </c>
      <c r="K7429">
        <v>648.24</v>
      </c>
      <c r="L7429">
        <v>416.73</v>
      </c>
      <c r="M7429">
        <v>355.3</v>
      </c>
      <c r="N7429">
        <v>750.11</v>
      </c>
      <c r="O7429">
        <v>648.24</v>
      </c>
      <c r="P7429">
        <v>696.4</v>
      </c>
      <c r="Q7429">
        <v>614.29</v>
      </c>
      <c r="R7429">
        <v>566.75</v>
      </c>
      <c r="S7429">
        <v>601.94000000000005</v>
      </c>
      <c r="T7429">
        <v>601.94000000000005</v>
      </c>
      <c r="U7429">
        <v>601.94000000000005</v>
      </c>
      <c r="V7429">
        <v>382.77</v>
      </c>
      <c r="W7429">
        <v>509.33</v>
      </c>
      <c r="X7429">
        <v>560.91</v>
      </c>
      <c r="Y7429">
        <v>469.2</v>
      </c>
      <c r="Z7429">
        <v>601.94000000000005</v>
      </c>
      <c r="AA7429">
        <v>591.13</v>
      </c>
      <c r="AB7429">
        <v>424.44</v>
      </c>
      <c r="AC7429">
        <v>601.94000000000005</v>
      </c>
      <c r="AD7429">
        <v>601.94000000000005</v>
      </c>
      <c r="AE7429">
        <v>601.94000000000005</v>
      </c>
    </row>
    <row r="7430" spans="1:31">
      <c r="A7430" t="s">
        <v>14387</v>
      </c>
      <c r="B7430" t="s">
        <v>14846</v>
      </c>
      <c r="C7430" t="s">
        <v>14847</v>
      </c>
      <c r="D7430" t="s">
        <v>104</v>
      </c>
      <c r="E7430">
        <v>924.45</v>
      </c>
      <c r="F7430">
        <v>677.04</v>
      </c>
      <c r="G7430">
        <v>948.78</v>
      </c>
      <c r="H7430">
        <v>948.78</v>
      </c>
      <c r="I7430">
        <v>970.67</v>
      </c>
      <c r="J7430">
        <v>948.78</v>
      </c>
      <c r="K7430">
        <v>1021.76</v>
      </c>
      <c r="L7430">
        <v>656.84</v>
      </c>
      <c r="M7430">
        <v>560.02</v>
      </c>
      <c r="N7430">
        <v>1182.32</v>
      </c>
      <c r="O7430">
        <v>1021.76</v>
      </c>
      <c r="P7430">
        <v>1097.6600000000001</v>
      </c>
      <c r="Q7430">
        <v>968.24</v>
      </c>
      <c r="R7430">
        <v>893.31</v>
      </c>
      <c r="S7430">
        <v>948.78</v>
      </c>
      <c r="T7430">
        <v>948.78</v>
      </c>
      <c r="U7430">
        <v>948.78</v>
      </c>
      <c r="V7430">
        <v>603.32000000000005</v>
      </c>
      <c r="W7430">
        <v>802.81</v>
      </c>
      <c r="X7430">
        <v>884.11</v>
      </c>
      <c r="Y7430">
        <v>739.56</v>
      </c>
      <c r="Z7430">
        <v>948.78</v>
      </c>
      <c r="AA7430">
        <v>931.75</v>
      </c>
      <c r="AB7430">
        <v>669.01</v>
      </c>
      <c r="AC7430">
        <v>948.78</v>
      </c>
      <c r="AD7430">
        <v>948.78</v>
      </c>
      <c r="AE7430">
        <v>948.78</v>
      </c>
    </row>
    <row r="7431" spans="1:31">
      <c r="A7431" t="s">
        <v>14387</v>
      </c>
      <c r="B7431" t="s">
        <v>14848</v>
      </c>
      <c r="C7431" t="s">
        <v>14849</v>
      </c>
      <c r="D7431" t="s">
        <v>104</v>
      </c>
      <c r="E7431">
        <v>1298.06</v>
      </c>
      <c r="F7431">
        <v>950.66</v>
      </c>
      <c r="G7431">
        <v>1332.22</v>
      </c>
      <c r="H7431">
        <v>1332.22</v>
      </c>
      <c r="I7431">
        <v>1362.97</v>
      </c>
      <c r="J7431">
        <v>1332.22</v>
      </c>
      <c r="K7431">
        <v>1434.7</v>
      </c>
      <c r="L7431">
        <v>922.31</v>
      </c>
      <c r="M7431">
        <v>786.35</v>
      </c>
      <c r="N7431">
        <v>1660.15</v>
      </c>
      <c r="O7431">
        <v>1434.7</v>
      </c>
      <c r="P7431">
        <v>1541.28</v>
      </c>
      <c r="Q7431">
        <v>1359.55</v>
      </c>
      <c r="R7431">
        <v>1254.3399999999999</v>
      </c>
      <c r="S7431">
        <v>1332.22</v>
      </c>
      <c r="T7431">
        <v>1332.22</v>
      </c>
      <c r="U7431">
        <v>1332.22</v>
      </c>
      <c r="V7431">
        <v>847.15</v>
      </c>
      <c r="W7431">
        <v>1127.26</v>
      </c>
      <c r="X7431">
        <v>1241.43</v>
      </c>
      <c r="Y7431">
        <v>1038.45</v>
      </c>
      <c r="Z7431">
        <v>1332.22</v>
      </c>
      <c r="AA7431">
        <v>1308.31</v>
      </c>
      <c r="AB7431">
        <v>939.39</v>
      </c>
      <c r="AC7431">
        <v>1332.22</v>
      </c>
      <c r="AD7431">
        <v>1332.22</v>
      </c>
      <c r="AE7431">
        <v>1332.22</v>
      </c>
    </row>
    <row r="7432" spans="1:31">
      <c r="A7432" t="s">
        <v>14387</v>
      </c>
      <c r="B7432" t="s">
        <v>14850</v>
      </c>
      <c r="C7432" t="s">
        <v>14851</v>
      </c>
      <c r="D7432" t="s">
        <v>104</v>
      </c>
      <c r="E7432">
        <v>121.34</v>
      </c>
      <c r="F7432">
        <v>88.86</v>
      </c>
      <c r="G7432">
        <v>124.53</v>
      </c>
      <c r="H7432">
        <v>124.53</v>
      </c>
      <c r="I7432">
        <v>127.41</v>
      </c>
      <c r="J7432">
        <v>124.53</v>
      </c>
      <c r="K7432">
        <v>134.11000000000001</v>
      </c>
      <c r="L7432">
        <v>86.21</v>
      </c>
      <c r="M7432">
        <v>73.5</v>
      </c>
      <c r="N7432">
        <v>155.19</v>
      </c>
      <c r="O7432">
        <v>134.11000000000001</v>
      </c>
      <c r="P7432">
        <v>144.08000000000001</v>
      </c>
      <c r="Q7432">
        <v>127.09</v>
      </c>
      <c r="R7432">
        <v>117.25</v>
      </c>
      <c r="S7432">
        <v>124.53</v>
      </c>
      <c r="T7432">
        <v>124.53</v>
      </c>
      <c r="U7432">
        <v>124.53</v>
      </c>
      <c r="V7432">
        <v>79.19</v>
      </c>
      <c r="W7432">
        <v>105.37</v>
      </c>
      <c r="X7432">
        <v>116.05</v>
      </c>
      <c r="Y7432">
        <v>97.07</v>
      </c>
      <c r="Z7432">
        <v>124.53</v>
      </c>
      <c r="AA7432">
        <v>122.3</v>
      </c>
      <c r="AB7432">
        <v>87.81</v>
      </c>
      <c r="AC7432">
        <v>124.53</v>
      </c>
      <c r="AD7432">
        <v>124.53</v>
      </c>
      <c r="AE7432">
        <v>124.53</v>
      </c>
    </row>
    <row r="7433" spans="1:31">
      <c r="A7433" t="s">
        <v>14387</v>
      </c>
      <c r="B7433" t="s">
        <v>14852</v>
      </c>
      <c r="C7433" t="s">
        <v>14853</v>
      </c>
      <c r="D7433" t="s">
        <v>104</v>
      </c>
      <c r="E7433">
        <v>158.06</v>
      </c>
      <c r="F7433">
        <v>115.76</v>
      </c>
      <c r="G7433">
        <v>162.22</v>
      </c>
      <c r="H7433">
        <v>162.22</v>
      </c>
      <c r="I7433">
        <v>165.97</v>
      </c>
      <c r="J7433">
        <v>162.22</v>
      </c>
      <c r="K7433">
        <v>174.7</v>
      </c>
      <c r="L7433">
        <v>112.31</v>
      </c>
      <c r="M7433">
        <v>95.75</v>
      </c>
      <c r="N7433">
        <v>202.15</v>
      </c>
      <c r="O7433">
        <v>174.7</v>
      </c>
      <c r="P7433">
        <v>187.68</v>
      </c>
      <c r="Q7433">
        <v>165.55</v>
      </c>
      <c r="R7433">
        <v>152.74</v>
      </c>
      <c r="S7433">
        <v>162.22</v>
      </c>
      <c r="T7433">
        <v>162.22</v>
      </c>
      <c r="U7433">
        <v>162.22</v>
      </c>
      <c r="V7433">
        <v>103.15</v>
      </c>
      <c r="W7433">
        <v>137.26</v>
      </c>
      <c r="X7433">
        <v>151.16999999999999</v>
      </c>
      <c r="Y7433">
        <v>126.45</v>
      </c>
      <c r="Z7433">
        <v>162.22</v>
      </c>
      <c r="AA7433">
        <v>159.31</v>
      </c>
      <c r="AB7433">
        <v>114.39</v>
      </c>
      <c r="AC7433">
        <v>162.22</v>
      </c>
      <c r="AD7433">
        <v>162.22</v>
      </c>
      <c r="AE7433">
        <v>162.22</v>
      </c>
    </row>
    <row r="7434" spans="1:31">
      <c r="A7434" t="s">
        <v>14387</v>
      </c>
      <c r="B7434" t="s">
        <v>14854</v>
      </c>
      <c r="C7434" t="s">
        <v>14855</v>
      </c>
      <c r="D7434" t="s">
        <v>104</v>
      </c>
      <c r="E7434">
        <v>382.39</v>
      </c>
      <c r="F7434">
        <v>280.05</v>
      </c>
      <c r="G7434">
        <v>392.45</v>
      </c>
      <c r="H7434">
        <v>392.45</v>
      </c>
      <c r="I7434">
        <v>401.51</v>
      </c>
      <c r="J7434">
        <v>392.45</v>
      </c>
      <c r="K7434">
        <v>422.64</v>
      </c>
      <c r="L7434">
        <v>271.7</v>
      </c>
      <c r="M7434">
        <v>231.65</v>
      </c>
      <c r="N7434">
        <v>489.06</v>
      </c>
      <c r="O7434">
        <v>422.64</v>
      </c>
      <c r="P7434">
        <v>454.04</v>
      </c>
      <c r="Q7434">
        <v>400.5</v>
      </c>
      <c r="R7434">
        <v>369.51</v>
      </c>
      <c r="S7434">
        <v>392.45</v>
      </c>
      <c r="T7434">
        <v>392.45</v>
      </c>
      <c r="U7434">
        <v>392.45</v>
      </c>
      <c r="V7434">
        <v>249.56</v>
      </c>
      <c r="W7434">
        <v>332.07</v>
      </c>
      <c r="X7434">
        <v>365.71</v>
      </c>
      <c r="Y7434">
        <v>305.91000000000003</v>
      </c>
      <c r="Z7434">
        <v>392.45</v>
      </c>
      <c r="AA7434">
        <v>385.41</v>
      </c>
      <c r="AB7434">
        <v>276.73</v>
      </c>
      <c r="AC7434">
        <v>392.45</v>
      </c>
      <c r="AD7434">
        <v>392.45</v>
      </c>
      <c r="AE7434">
        <v>392.45</v>
      </c>
    </row>
    <row r="7435" spans="1:31">
      <c r="A7435" t="s">
        <v>14387</v>
      </c>
      <c r="B7435" t="s">
        <v>14856</v>
      </c>
      <c r="C7435" t="s">
        <v>14857</v>
      </c>
      <c r="D7435" t="s">
        <v>104</v>
      </c>
      <c r="E7435">
        <v>0.61</v>
      </c>
      <c r="F7435">
        <v>1.1399999999999999</v>
      </c>
      <c r="G7435">
        <v>1.1399999999999999</v>
      </c>
      <c r="H7435">
        <v>1.1499999999999999</v>
      </c>
      <c r="I7435">
        <v>1.21</v>
      </c>
      <c r="J7435">
        <v>1.1399999999999999</v>
      </c>
      <c r="K7435">
        <v>1.1399999999999999</v>
      </c>
      <c r="L7435">
        <v>0.95</v>
      </c>
      <c r="M7435">
        <v>1.05</v>
      </c>
      <c r="N7435">
        <v>0.64</v>
      </c>
      <c r="O7435">
        <v>1.1399999999999999</v>
      </c>
      <c r="P7435">
        <v>0.99</v>
      </c>
      <c r="Q7435">
        <v>1.28</v>
      </c>
      <c r="R7435">
        <v>1.1399999999999999</v>
      </c>
      <c r="S7435">
        <v>1.1399999999999999</v>
      </c>
      <c r="T7435">
        <v>1.1399999999999999</v>
      </c>
      <c r="U7435">
        <v>0.76</v>
      </c>
      <c r="V7435">
        <v>0.62</v>
      </c>
      <c r="W7435">
        <v>1.1399999999999999</v>
      </c>
      <c r="X7435">
        <v>1.1399999999999999</v>
      </c>
      <c r="Y7435">
        <v>1.1399999999999999</v>
      </c>
      <c r="Z7435">
        <v>1.1399999999999999</v>
      </c>
      <c r="AA7435">
        <v>1.1399999999999999</v>
      </c>
      <c r="AB7435">
        <v>1.59</v>
      </c>
      <c r="AC7435">
        <v>1.1399999999999999</v>
      </c>
      <c r="AD7435">
        <v>1.1399999999999999</v>
      </c>
      <c r="AE7435">
        <v>1.1399999999999999</v>
      </c>
    </row>
    <row r="7436" spans="1:31">
      <c r="A7436" t="s">
        <v>14387</v>
      </c>
      <c r="B7436" t="s">
        <v>14858</v>
      </c>
      <c r="C7436" t="s">
        <v>14859</v>
      </c>
      <c r="D7436" t="s">
        <v>104</v>
      </c>
      <c r="E7436">
        <v>12.71</v>
      </c>
      <c r="F7436">
        <v>16.489999999999998</v>
      </c>
      <c r="G7436">
        <v>10.3</v>
      </c>
      <c r="H7436">
        <v>16.559999999999999</v>
      </c>
      <c r="I7436">
        <v>13.39</v>
      </c>
      <c r="J7436">
        <v>12.19</v>
      </c>
      <c r="K7436">
        <v>10.65</v>
      </c>
      <c r="L7436">
        <v>12.6</v>
      </c>
      <c r="M7436">
        <v>16.559999999999999</v>
      </c>
      <c r="N7436">
        <v>12.78</v>
      </c>
      <c r="O7436">
        <v>12.36</v>
      </c>
      <c r="P7436">
        <v>13.05</v>
      </c>
      <c r="Q7436">
        <v>10.54</v>
      </c>
      <c r="R7436">
        <v>9.89</v>
      </c>
      <c r="S7436">
        <v>12.78</v>
      </c>
      <c r="T7436">
        <v>17.170000000000002</v>
      </c>
      <c r="U7436">
        <v>11.59</v>
      </c>
      <c r="V7436">
        <v>16.18</v>
      </c>
      <c r="W7436">
        <v>12.29</v>
      </c>
      <c r="X7436">
        <v>16.559999999999999</v>
      </c>
      <c r="Y7436">
        <v>16.559999999999999</v>
      </c>
      <c r="Z7436">
        <v>16.559999999999999</v>
      </c>
      <c r="AA7436">
        <v>13.99</v>
      </c>
      <c r="AB7436">
        <v>7.07</v>
      </c>
      <c r="AC7436">
        <v>7.55</v>
      </c>
      <c r="AD7436">
        <v>16.559999999999999</v>
      </c>
      <c r="AE7436">
        <v>16.559999999999999</v>
      </c>
    </row>
    <row r="7437" spans="1:31">
      <c r="A7437" t="s">
        <v>14387</v>
      </c>
      <c r="B7437" t="s">
        <v>14860</v>
      </c>
      <c r="C7437" t="s">
        <v>14861</v>
      </c>
      <c r="D7437" t="s">
        <v>104</v>
      </c>
      <c r="E7437">
        <v>19.2</v>
      </c>
      <c r="F7437">
        <v>24.91</v>
      </c>
      <c r="G7437">
        <v>15.57</v>
      </c>
      <c r="H7437">
        <v>25.01</v>
      </c>
      <c r="I7437">
        <v>20.239999999999998</v>
      </c>
      <c r="J7437">
        <v>18.420000000000002</v>
      </c>
      <c r="K7437">
        <v>16.09</v>
      </c>
      <c r="L7437">
        <v>19.04</v>
      </c>
      <c r="M7437">
        <v>25.01</v>
      </c>
      <c r="N7437">
        <v>19.309999999999999</v>
      </c>
      <c r="O7437">
        <v>18.68</v>
      </c>
      <c r="P7437">
        <v>19.71</v>
      </c>
      <c r="Q7437">
        <v>15.93</v>
      </c>
      <c r="R7437">
        <v>14.94</v>
      </c>
      <c r="S7437">
        <v>19.3</v>
      </c>
      <c r="T7437">
        <v>25.95</v>
      </c>
      <c r="U7437">
        <v>17.510000000000002</v>
      </c>
      <c r="V7437">
        <v>24.44</v>
      </c>
      <c r="W7437">
        <v>18.579999999999998</v>
      </c>
      <c r="X7437">
        <v>25.01</v>
      </c>
      <c r="Y7437">
        <v>25.01</v>
      </c>
      <c r="Z7437">
        <v>25.01</v>
      </c>
      <c r="AA7437">
        <v>21.14</v>
      </c>
      <c r="AB7437">
        <v>10.69</v>
      </c>
      <c r="AC7437">
        <v>11.41</v>
      </c>
      <c r="AD7437">
        <v>25.01</v>
      </c>
      <c r="AE7437">
        <v>25.01</v>
      </c>
    </row>
    <row r="7438" spans="1:31">
      <c r="A7438" t="s">
        <v>14387</v>
      </c>
      <c r="B7438" t="s">
        <v>14862</v>
      </c>
      <c r="C7438" t="s">
        <v>14863</v>
      </c>
      <c r="D7438" t="s">
        <v>104</v>
      </c>
      <c r="E7438">
        <v>11.25</v>
      </c>
      <c r="F7438">
        <v>9.26</v>
      </c>
      <c r="G7438">
        <v>9.52</v>
      </c>
      <c r="H7438">
        <v>12.7</v>
      </c>
      <c r="I7438">
        <v>8.98</v>
      </c>
      <c r="J7438">
        <v>9.94</v>
      </c>
      <c r="K7438">
        <v>12.62</v>
      </c>
      <c r="L7438">
        <v>12.86</v>
      </c>
      <c r="M7438">
        <v>10.16</v>
      </c>
      <c r="N7438">
        <v>11.66</v>
      </c>
      <c r="O7438">
        <v>11.57</v>
      </c>
      <c r="P7438">
        <v>12.06</v>
      </c>
      <c r="Q7438">
        <v>9.74</v>
      </c>
      <c r="R7438">
        <v>9.98</v>
      </c>
      <c r="S7438">
        <v>7.39</v>
      </c>
      <c r="T7438">
        <v>9.5500000000000007</v>
      </c>
      <c r="U7438">
        <v>6.56</v>
      </c>
      <c r="V7438">
        <v>8.83</v>
      </c>
      <c r="W7438">
        <v>13.89</v>
      </c>
      <c r="X7438">
        <v>9.43</v>
      </c>
      <c r="Y7438">
        <v>7.15</v>
      </c>
      <c r="Z7438">
        <v>5.41</v>
      </c>
      <c r="AA7438">
        <v>13.12</v>
      </c>
      <c r="AB7438">
        <v>10.039999999999999</v>
      </c>
      <c r="AC7438">
        <v>9.77</v>
      </c>
      <c r="AD7438">
        <v>11.61</v>
      </c>
      <c r="AE7438">
        <v>8.49</v>
      </c>
    </row>
    <row r="7439" spans="1:31">
      <c r="A7439" t="s">
        <v>14387</v>
      </c>
      <c r="B7439" t="s">
        <v>14864</v>
      </c>
      <c r="C7439" t="s">
        <v>14865</v>
      </c>
      <c r="D7439" t="s">
        <v>104</v>
      </c>
      <c r="E7439">
        <v>29.42</v>
      </c>
      <c r="F7439">
        <v>25.75</v>
      </c>
      <c r="G7439">
        <v>25.75</v>
      </c>
      <c r="H7439">
        <v>27.73</v>
      </c>
      <c r="I7439">
        <v>25.89</v>
      </c>
      <c r="J7439">
        <v>29.06</v>
      </c>
      <c r="K7439">
        <v>26.41</v>
      </c>
      <c r="L7439">
        <v>25.97</v>
      </c>
      <c r="M7439">
        <v>29.42</v>
      </c>
      <c r="N7439">
        <v>23.54</v>
      </c>
      <c r="O7439">
        <v>20.6</v>
      </c>
      <c r="P7439">
        <v>24.42</v>
      </c>
      <c r="Q7439">
        <v>40.46</v>
      </c>
      <c r="R7439">
        <v>22.07</v>
      </c>
      <c r="S7439">
        <v>23.17</v>
      </c>
      <c r="T7439">
        <v>29.42</v>
      </c>
      <c r="U7439">
        <v>28.25</v>
      </c>
      <c r="V7439">
        <v>18.760000000000002</v>
      </c>
      <c r="W7439">
        <v>28.69</v>
      </c>
      <c r="X7439">
        <v>25.38</v>
      </c>
      <c r="Y7439">
        <v>29.35</v>
      </c>
      <c r="Z7439">
        <v>23.91</v>
      </c>
      <c r="AA7439">
        <v>25.67</v>
      </c>
      <c r="AB7439">
        <v>22.95</v>
      </c>
      <c r="AC7439">
        <v>25.01</v>
      </c>
      <c r="AD7439">
        <v>22.58</v>
      </c>
      <c r="AE7439">
        <v>22.07</v>
      </c>
    </row>
    <row r="7440" spans="1:31">
      <c r="A7440" t="s">
        <v>14387</v>
      </c>
      <c r="B7440" t="s">
        <v>14866</v>
      </c>
      <c r="C7440" t="s">
        <v>14867</v>
      </c>
      <c r="D7440" t="s">
        <v>104</v>
      </c>
      <c r="E7440">
        <v>35.119999999999997</v>
      </c>
      <c r="F7440">
        <v>30.73</v>
      </c>
      <c r="G7440">
        <v>30.73</v>
      </c>
      <c r="H7440">
        <v>33.1</v>
      </c>
      <c r="I7440">
        <v>30.9</v>
      </c>
      <c r="J7440">
        <v>34.68</v>
      </c>
      <c r="K7440">
        <v>31.52</v>
      </c>
      <c r="L7440">
        <v>30.99</v>
      </c>
      <c r="M7440">
        <v>35.119999999999997</v>
      </c>
      <c r="N7440">
        <v>28.09</v>
      </c>
      <c r="O7440">
        <v>24.58</v>
      </c>
      <c r="P7440">
        <v>29.14</v>
      </c>
      <c r="Q7440">
        <v>48.29</v>
      </c>
      <c r="R7440">
        <v>26.34</v>
      </c>
      <c r="S7440">
        <v>27.65</v>
      </c>
      <c r="T7440">
        <v>35.119999999999997</v>
      </c>
      <c r="U7440">
        <v>33.71</v>
      </c>
      <c r="V7440">
        <v>22.38</v>
      </c>
      <c r="W7440">
        <v>34.24</v>
      </c>
      <c r="X7440">
        <v>30.29</v>
      </c>
      <c r="Y7440">
        <v>35.03</v>
      </c>
      <c r="Z7440">
        <v>28.53</v>
      </c>
      <c r="AA7440">
        <v>30.64</v>
      </c>
      <c r="AB7440">
        <v>27.39</v>
      </c>
      <c r="AC7440">
        <v>29.85</v>
      </c>
      <c r="AD7440">
        <v>26.95</v>
      </c>
      <c r="AE7440">
        <v>26.34</v>
      </c>
    </row>
    <row r="7441" spans="1:31">
      <c r="A7441" t="s">
        <v>14387</v>
      </c>
      <c r="B7441" t="s">
        <v>14868</v>
      </c>
      <c r="C7441" t="s">
        <v>14869</v>
      </c>
      <c r="D7441" t="s">
        <v>104</v>
      </c>
      <c r="E7441">
        <v>41.88</v>
      </c>
      <c r="F7441">
        <v>36.65</v>
      </c>
      <c r="G7441">
        <v>36.65</v>
      </c>
      <c r="H7441">
        <v>39.47</v>
      </c>
      <c r="I7441">
        <v>36.85</v>
      </c>
      <c r="J7441">
        <v>41.36</v>
      </c>
      <c r="K7441">
        <v>37.590000000000003</v>
      </c>
      <c r="L7441">
        <v>36.96</v>
      </c>
      <c r="M7441">
        <v>41.88</v>
      </c>
      <c r="N7441">
        <v>33.5</v>
      </c>
      <c r="O7441">
        <v>29.32</v>
      </c>
      <c r="P7441">
        <v>34.76</v>
      </c>
      <c r="Q7441">
        <v>57.59</v>
      </c>
      <c r="R7441">
        <v>31.41</v>
      </c>
      <c r="S7441">
        <v>32.979999999999997</v>
      </c>
      <c r="T7441">
        <v>41.88</v>
      </c>
      <c r="U7441">
        <v>40.21</v>
      </c>
      <c r="V7441">
        <v>26.7</v>
      </c>
      <c r="W7441">
        <v>40.83</v>
      </c>
      <c r="X7441">
        <v>36.119999999999997</v>
      </c>
      <c r="Y7441">
        <v>41.78</v>
      </c>
      <c r="Z7441">
        <v>34.03</v>
      </c>
      <c r="AA7441">
        <v>36.54</v>
      </c>
      <c r="AB7441">
        <v>32.67</v>
      </c>
      <c r="AC7441">
        <v>35.6</v>
      </c>
      <c r="AD7441">
        <v>32.14</v>
      </c>
      <c r="AE7441">
        <v>31.41</v>
      </c>
    </row>
    <row r="7442" spans="1:31">
      <c r="A7442" t="s">
        <v>14387</v>
      </c>
      <c r="B7442" t="s">
        <v>14870</v>
      </c>
      <c r="C7442" t="s">
        <v>14871</v>
      </c>
      <c r="D7442" t="s">
        <v>104</v>
      </c>
      <c r="E7442">
        <v>49.68</v>
      </c>
      <c r="F7442">
        <v>43.47</v>
      </c>
      <c r="G7442">
        <v>43.47</v>
      </c>
      <c r="H7442">
        <v>46.82</v>
      </c>
      <c r="I7442">
        <v>43.71</v>
      </c>
      <c r="J7442">
        <v>49.05</v>
      </c>
      <c r="K7442">
        <v>44.58</v>
      </c>
      <c r="L7442">
        <v>43.84</v>
      </c>
      <c r="M7442">
        <v>49.68</v>
      </c>
      <c r="N7442">
        <v>39.74</v>
      </c>
      <c r="O7442">
        <v>34.770000000000003</v>
      </c>
      <c r="P7442">
        <v>41.23</v>
      </c>
      <c r="Q7442">
        <v>68.31</v>
      </c>
      <c r="R7442">
        <v>37.26</v>
      </c>
      <c r="S7442">
        <v>39.119999999999997</v>
      </c>
      <c r="T7442">
        <v>49.68</v>
      </c>
      <c r="U7442">
        <v>47.69</v>
      </c>
      <c r="V7442">
        <v>31.67</v>
      </c>
      <c r="W7442">
        <v>48.43</v>
      </c>
      <c r="X7442">
        <v>42.84</v>
      </c>
      <c r="Y7442">
        <v>49.55</v>
      </c>
      <c r="Z7442">
        <v>40.36</v>
      </c>
      <c r="AA7442">
        <v>43.34</v>
      </c>
      <c r="AB7442">
        <v>38.75</v>
      </c>
      <c r="AC7442">
        <v>42.22</v>
      </c>
      <c r="AD7442">
        <v>38.119999999999997</v>
      </c>
      <c r="AE7442">
        <v>37.26</v>
      </c>
    </row>
    <row r="7443" spans="1:31">
      <c r="A7443" t="s">
        <v>14387</v>
      </c>
      <c r="B7443" t="s">
        <v>14872</v>
      </c>
      <c r="C7443" t="s">
        <v>14873</v>
      </c>
      <c r="D7443" t="s">
        <v>104</v>
      </c>
      <c r="E7443">
        <v>67.72</v>
      </c>
      <c r="F7443">
        <v>59.26</v>
      </c>
      <c r="G7443">
        <v>59.26</v>
      </c>
      <c r="H7443">
        <v>63.83</v>
      </c>
      <c r="I7443">
        <v>59.59</v>
      </c>
      <c r="J7443">
        <v>66.87</v>
      </c>
      <c r="K7443">
        <v>60.78</v>
      </c>
      <c r="L7443">
        <v>59.76</v>
      </c>
      <c r="M7443">
        <v>67.72</v>
      </c>
      <c r="N7443">
        <v>54.18</v>
      </c>
      <c r="O7443">
        <v>47.4</v>
      </c>
      <c r="P7443">
        <v>56.21</v>
      </c>
      <c r="Q7443">
        <v>93.12</v>
      </c>
      <c r="R7443">
        <v>50.79</v>
      </c>
      <c r="S7443">
        <v>53.33</v>
      </c>
      <c r="T7443">
        <v>67.72</v>
      </c>
      <c r="U7443">
        <v>65.010000000000005</v>
      </c>
      <c r="V7443">
        <v>43.17</v>
      </c>
      <c r="W7443">
        <v>66.03</v>
      </c>
      <c r="X7443">
        <v>58.41</v>
      </c>
      <c r="Y7443">
        <v>67.55</v>
      </c>
      <c r="Z7443">
        <v>55.02</v>
      </c>
      <c r="AA7443">
        <v>59.09</v>
      </c>
      <c r="AB7443">
        <v>52.82</v>
      </c>
      <c r="AC7443">
        <v>57.56</v>
      </c>
      <c r="AD7443">
        <v>51.97</v>
      </c>
      <c r="AE7443">
        <v>50.79</v>
      </c>
    </row>
    <row r="7444" spans="1:31">
      <c r="A7444" t="s">
        <v>14387</v>
      </c>
      <c r="B7444" t="s">
        <v>14874</v>
      </c>
      <c r="C7444" t="s">
        <v>14875</v>
      </c>
      <c r="D7444" t="s">
        <v>104</v>
      </c>
      <c r="E7444">
        <v>83.45</v>
      </c>
      <c r="F7444">
        <v>73.010000000000005</v>
      </c>
      <c r="G7444">
        <v>73.010000000000005</v>
      </c>
      <c r="H7444">
        <v>78.650000000000006</v>
      </c>
      <c r="I7444">
        <v>73.430000000000007</v>
      </c>
      <c r="J7444">
        <v>82.4</v>
      </c>
      <c r="K7444">
        <v>74.89</v>
      </c>
      <c r="L7444">
        <v>73.64</v>
      </c>
      <c r="M7444">
        <v>83.45</v>
      </c>
      <c r="N7444">
        <v>66.760000000000005</v>
      </c>
      <c r="O7444">
        <v>58.41</v>
      </c>
      <c r="P7444">
        <v>69.260000000000005</v>
      </c>
      <c r="Q7444">
        <v>114.74</v>
      </c>
      <c r="R7444">
        <v>62.58</v>
      </c>
      <c r="S7444">
        <v>65.709999999999994</v>
      </c>
      <c r="T7444">
        <v>83.45</v>
      </c>
      <c r="U7444">
        <v>80.11</v>
      </c>
      <c r="V7444">
        <v>53.2</v>
      </c>
      <c r="W7444">
        <v>81.36</v>
      </c>
      <c r="X7444">
        <v>71.97</v>
      </c>
      <c r="Y7444">
        <v>83.24</v>
      </c>
      <c r="Z7444">
        <v>67.8</v>
      </c>
      <c r="AA7444">
        <v>72.81</v>
      </c>
      <c r="AB7444">
        <v>65.09</v>
      </c>
      <c r="AC7444">
        <v>70.930000000000007</v>
      </c>
      <c r="AD7444">
        <v>64.040000000000006</v>
      </c>
      <c r="AE7444">
        <v>62.58</v>
      </c>
    </row>
    <row r="7445" spans="1:31">
      <c r="A7445" t="s">
        <v>14387</v>
      </c>
      <c r="B7445" t="s">
        <v>14876</v>
      </c>
      <c r="C7445" t="s">
        <v>14877</v>
      </c>
      <c r="D7445" t="s">
        <v>104</v>
      </c>
      <c r="E7445">
        <v>96.8</v>
      </c>
      <c r="F7445">
        <v>84.7</v>
      </c>
      <c r="G7445">
        <v>84.7</v>
      </c>
      <c r="H7445">
        <v>91.23</v>
      </c>
      <c r="I7445">
        <v>85.18</v>
      </c>
      <c r="J7445">
        <v>95.59</v>
      </c>
      <c r="K7445">
        <v>86.87</v>
      </c>
      <c r="L7445">
        <v>85.42</v>
      </c>
      <c r="M7445">
        <v>96.8</v>
      </c>
      <c r="N7445">
        <v>77.44</v>
      </c>
      <c r="O7445">
        <v>67.760000000000005</v>
      </c>
      <c r="P7445">
        <v>80.34</v>
      </c>
      <c r="Q7445">
        <v>133.1</v>
      </c>
      <c r="R7445">
        <v>72.599999999999994</v>
      </c>
      <c r="S7445">
        <v>76.23</v>
      </c>
      <c r="T7445">
        <v>96.8</v>
      </c>
      <c r="U7445">
        <v>92.92</v>
      </c>
      <c r="V7445">
        <v>61.71</v>
      </c>
      <c r="W7445">
        <v>94.38</v>
      </c>
      <c r="X7445">
        <v>83.49</v>
      </c>
      <c r="Y7445">
        <v>96.55</v>
      </c>
      <c r="Z7445">
        <v>78.650000000000006</v>
      </c>
      <c r="AA7445">
        <v>84.45</v>
      </c>
      <c r="AB7445">
        <v>75.5</v>
      </c>
      <c r="AC7445">
        <v>82.28</v>
      </c>
      <c r="AD7445">
        <v>74.290000000000006</v>
      </c>
      <c r="AE7445">
        <v>72.599999999999994</v>
      </c>
    </row>
    <row r="7446" spans="1:31">
      <c r="A7446" t="s">
        <v>14387</v>
      </c>
      <c r="B7446" t="s">
        <v>14878</v>
      </c>
      <c r="C7446" t="s">
        <v>14879</v>
      </c>
      <c r="D7446" t="s">
        <v>104</v>
      </c>
      <c r="E7446">
        <v>121.62</v>
      </c>
      <c r="F7446">
        <v>106.42</v>
      </c>
      <c r="G7446">
        <v>106.42</v>
      </c>
      <c r="H7446">
        <v>114.62</v>
      </c>
      <c r="I7446">
        <v>107.02</v>
      </c>
      <c r="J7446">
        <v>120.1</v>
      </c>
      <c r="K7446">
        <v>109.15</v>
      </c>
      <c r="L7446">
        <v>107.33</v>
      </c>
      <c r="M7446">
        <v>121.62</v>
      </c>
      <c r="N7446">
        <v>97.29</v>
      </c>
      <c r="O7446">
        <v>85.13</v>
      </c>
      <c r="P7446">
        <v>100.94</v>
      </c>
      <c r="Q7446">
        <v>167.23</v>
      </c>
      <c r="R7446">
        <v>91.21</v>
      </c>
      <c r="S7446">
        <v>95.77</v>
      </c>
      <c r="T7446">
        <v>121.62</v>
      </c>
      <c r="U7446">
        <v>116.75</v>
      </c>
      <c r="V7446">
        <v>77.53</v>
      </c>
      <c r="W7446">
        <v>118.58</v>
      </c>
      <c r="X7446">
        <v>104.89</v>
      </c>
      <c r="Y7446">
        <v>121.31</v>
      </c>
      <c r="Z7446">
        <v>98.81</v>
      </c>
      <c r="AA7446">
        <v>106.11</v>
      </c>
      <c r="AB7446">
        <v>94.86</v>
      </c>
      <c r="AC7446">
        <v>103.37</v>
      </c>
      <c r="AD7446">
        <v>93.34</v>
      </c>
      <c r="AE7446">
        <v>91.21</v>
      </c>
    </row>
    <row r="7447" spans="1:31">
      <c r="A7447" t="s">
        <v>14387</v>
      </c>
      <c r="B7447" t="s">
        <v>14880</v>
      </c>
      <c r="C7447" t="s">
        <v>14881</v>
      </c>
      <c r="D7447" t="s">
        <v>104</v>
      </c>
      <c r="E7447">
        <v>3.04</v>
      </c>
      <c r="F7447">
        <v>3.04</v>
      </c>
      <c r="G7447">
        <v>3.04</v>
      </c>
      <c r="H7447">
        <v>3.04</v>
      </c>
      <c r="I7447">
        <v>3.04</v>
      </c>
      <c r="J7447">
        <v>3.04</v>
      </c>
      <c r="K7447">
        <v>3.04</v>
      </c>
      <c r="L7447">
        <v>3.04</v>
      </c>
      <c r="M7447">
        <v>3.04</v>
      </c>
      <c r="N7447">
        <v>3.04</v>
      </c>
      <c r="O7447">
        <v>3.04</v>
      </c>
      <c r="P7447">
        <v>3.04</v>
      </c>
      <c r="Q7447">
        <v>3.04</v>
      </c>
      <c r="R7447">
        <v>3.04</v>
      </c>
      <c r="S7447">
        <v>3.04</v>
      </c>
      <c r="T7447">
        <v>3.04</v>
      </c>
      <c r="U7447">
        <v>3.04</v>
      </c>
      <c r="V7447">
        <v>3.04</v>
      </c>
      <c r="W7447">
        <v>3.04</v>
      </c>
      <c r="X7447">
        <v>3.04</v>
      </c>
      <c r="Y7447">
        <v>3.04</v>
      </c>
      <c r="Z7447">
        <v>3.04</v>
      </c>
      <c r="AA7447">
        <v>4.25</v>
      </c>
      <c r="AB7447">
        <v>3.04</v>
      </c>
      <c r="AC7447">
        <v>3.04</v>
      </c>
      <c r="AD7447">
        <v>3.04</v>
      </c>
      <c r="AE7447">
        <v>3.04</v>
      </c>
    </row>
    <row r="7448" spans="1:31">
      <c r="A7448" t="s">
        <v>14387</v>
      </c>
      <c r="B7448" t="s">
        <v>14882</v>
      </c>
      <c r="C7448" t="s">
        <v>14883</v>
      </c>
      <c r="D7448" t="s">
        <v>104</v>
      </c>
      <c r="E7448">
        <v>3.37</v>
      </c>
      <c r="F7448">
        <v>3.37</v>
      </c>
      <c r="G7448">
        <v>3.37</v>
      </c>
      <c r="H7448">
        <v>3.37</v>
      </c>
      <c r="I7448">
        <v>3.37</v>
      </c>
      <c r="J7448">
        <v>3.37</v>
      </c>
      <c r="K7448">
        <v>3.37</v>
      </c>
      <c r="L7448">
        <v>3.37</v>
      </c>
      <c r="M7448">
        <v>3.37</v>
      </c>
      <c r="N7448">
        <v>3.37</v>
      </c>
      <c r="O7448">
        <v>3.37</v>
      </c>
      <c r="P7448">
        <v>3.37</v>
      </c>
      <c r="Q7448">
        <v>3.37</v>
      </c>
      <c r="R7448">
        <v>3.37</v>
      </c>
      <c r="S7448">
        <v>3.37</v>
      </c>
      <c r="T7448">
        <v>3.37</v>
      </c>
      <c r="U7448">
        <v>3.37</v>
      </c>
      <c r="V7448">
        <v>3.37</v>
      </c>
      <c r="W7448">
        <v>3.37</v>
      </c>
      <c r="X7448">
        <v>3.37</v>
      </c>
      <c r="Y7448">
        <v>3.37</v>
      </c>
      <c r="Z7448">
        <v>3.37</v>
      </c>
      <c r="AA7448">
        <v>4.72</v>
      </c>
      <c r="AB7448">
        <v>3.37</v>
      </c>
      <c r="AC7448">
        <v>3.37</v>
      </c>
      <c r="AD7448">
        <v>3.37</v>
      </c>
      <c r="AE7448">
        <v>3.37</v>
      </c>
    </row>
    <row r="7449" spans="1:31">
      <c r="A7449" t="s">
        <v>14387</v>
      </c>
      <c r="B7449" t="s">
        <v>14884</v>
      </c>
      <c r="C7449" t="s">
        <v>14885</v>
      </c>
      <c r="D7449" t="s">
        <v>104</v>
      </c>
      <c r="E7449">
        <v>6.66</v>
      </c>
      <c r="F7449">
        <v>6.66</v>
      </c>
      <c r="G7449">
        <v>6.66</v>
      </c>
      <c r="H7449">
        <v>6.66</v>
      </c>
      <c r="I7449">
        <v>6.66</v>
      </c>
      <c r="J7449">
        <v>6.66</v>
      </c>
      <c r="K7449">
        <v>6.66</v>
      </c>
      <c r="L7449">
        <v>6.66</v>
      </c>
      <c r="M7449">
        <v>6.66</v>
      </c>
      <c r="N7449">
        <v>6.66</v>
      </c>
      <c r="O7449">
        <v>6.66</v>
      </c>
      <c r="P7449">
        <v>6.66</v>
      </c>
      <c r="Q7449">
        <v>6.66</v>
      </c>
      <c r="R7449">
        <v>6.66</v>
      </c>
      <c r="S7449">
        <v>6.66</v>
      </c>
      <c r="T7449">
        <v>6.66</v>
      </c>
      <c r="U7449">
        <v>6.66</v>
      </c>
      <c r="V7449">
        <v>6.66</v>
      </c>
      <c r="W7449">
        <v>6.66</v>
      </c>
      <c r="X7449">
        <v>6.66</v>
      </c>
      <c r="Y7449">
        <v>6.66</v>
      </c>
      <c r="Z7449">
        <v>6.66</v>
      </c>
      <c r="AA7449">
        <v>9.32</v>
      </c>
      <c r="AB7449">
        <v>6.66</v>
      </c>
      <c r="AC7449">
        <v>6.66</v>
      </c>
      <c r="AD7449">
        <v>6.66</v>
      </c>
      <c r="AE7449">
        <v>6.66</v>
      </c>
    </row>
    <row r="7450" spans="1:31">
      <c r="A7450" t="s">
        <v>14387</v>
      </c>
      <c r="B7450" t="s">
        <v>14886</v>
      </c>
      <c r="C7450" t="s">
        <v>14887</v>
      </c>
      <c r="D7450" t="s">
        <v>104</v>
      </c>
      <c r="E7450">
        <v>10.41</v>
      </c>
      <c r="F7450">
        <v>10.41</v>
      </c>
      <c r="G7450">
        <v>10.41</v>
      </c>
      <c r="H7450">
        <v>10.41</v>
      </c>
      <c r="I7450">
        <v>10.41</v>
      </c>
      <c r="J7450">
        <v>10.41</v>
      </c>
      <c r="K7450">
        <v>10.41</v>
      </c>
      <c r="L7450">
        <v>10.41</v>
      </c>
      <c r="M7450">
        <v>10.41</v>
      </c>
      <c r="N7450">
        <v>10.41</v>
      </c>
      <c r="O7450">
        <v>10.41</v>
      </c>
      <c r="P7450">
        <v>10.41</v>
      </c>
      <c r="Q7450">
        <v>10.41</v>
      </c>
      <c r="R7450">
        <v>10.41</v>
      </c>
      <c r="S7450">
        <v>10.41</v>
      </c>
      <c r="T7450">
        <v>10.41</v>
      </c>
      <c r="U7450">
        <v>10.41</v>
      </c>
      <c r="V7450">
        <v>10.41</v>
      </c>
      <c r="W7450">
        <v>10.41</v>
      </c>
      <c r="X7450">
        <v>10.41</v>
      </c>
      <c r="Y7450">
        <v>10.41</v>
      </c>
      <c r="Z7450">
        <v>10.41</v>
      </c>
      <c r="AA7450">
        <v>14.56</v>
      </c>
      <c r="AB7450">
        <v>10.41</v>
      </c>
      <c r="AC7450">
        <v>10.41</v>
      </c>
      <c r="AD7450">
        <v>10.41</v>
      </c>
      <c r="AE7450">
        <v>10.41</v>
      </c>
    </row>
    <row r="7451" spans="1:31">
      <c r="A7451" t="s">
        <v>14387</v>
      </c>
      <c r="B7451" t="s">
        <v>14888</v>
      </c>
      <c r="C7451" t="s">
        <v>14889</v>
      </c>
      <c r="D7451" t="s">
        <v>104</v>
      </c>
      <c r="E7451">
        <v>491.39</v>
      </c>
      <c r="F7451">
        <v>359.88</v>
      </c>
      <c r="G7451">
        <v>504.32</v>
      </c>
      <c r="H7451">
        <v>504.32</v>
      </c>
      <c r="I7451">
        <v>515.96</v>
      </c>
      <c r="J7451">
        <v>504.32</v>
      </c>
      <c r="K7451">
        <v>543.12</v>
      </c>
      <c r="L7451">
        <v>349.15</v>
      </c>
      <c r="M7451">
        <v>297.68</v>
      </c>
      <c r="N7451">
        <v>628.47</v>
      </c>
      <c r="O7451">
        <v>543.12</v>
      </c>
      <c r="P7451">
        <v>583.46</v>
      </c>
      <c r="Q7451">
        <v>514.66999999999996</v>
      </c>
      <c r="R7451">
        <v>474.84</v>
      </c>
      <c r="S7451">
        <v>504.32</v>
      </c>
      <c r="T7451">
        <v>504.32</v>
      </c>
      <c r="U7451">
        <v>504.32</v>
      </c>
      <c r="V7451">
        <v>320.7</v>
      </c>
      <c r="W7451">
        <v>426.73</v>
      </c>
      <c r="X7451">
        <v>469.95</v>
      </c>
      <c r="Y7451">
        <v>393.11</v>
      </c>
      <c r="Z7451">
        <v>504.32</v>
      </c>
      <c r="AA7451">
        <v>495.27</v>
      </c>
      <c r="AB7451">
        <v>355.61</v>
      </c>
      <c r="AC7451">
        <v>504.32</v>
      </c>
      <c r="AD7451">
        <v>504.32</v>
      </c>
      <c r="AE7451">
        <v>504.32</v>
      </c>
    </row>
    <row r="7452" spans="1:31">
      <c r="A7452" t="s">
        <v>14387</v>
      </c>
      <c r="B7452" t="s">
        <v>14890</v>
      </c>
      <c r="C7452" t="s">
        <v>14891</v>
      </c>
      <c r="D7452" t="s">
        <v>104</v>
      </c>
      <c r="E7452">
        <v>1694.83</v>
      </c>
      <c r="F7452">
        <v>1241.24</v>
      </c>
      <c r="G7452">
        <v>1739.43</v>
      </c>
      <c r="H7452">
        <v>1739.43</v>
      </c>
      <c r="I7452">
        <v>1779.57</v>
      </c>
      <c r="J7452">
        <v>1739.43</v>
      </c>
      <c r="K7452">
        <v>1873.23</v>
      </c>
      <c r="L7452">
        <v>1204.22</v>
      </c>
      <c r="M7452">
        <v>1026.71</v>
      </c>
      <c r="N7452">
        <v>2167.6</v>
      </c>
      <c r="O7452">
        <v>1873.23</v>
      </c>
      <c r="P7452">
        <v>2012.38</v>
      </c>
      <c r="Q7452">
        <v>1775.11</v>
      </c>
      <c r="R7452">
        <v>1637.74</v>
      </c>
      <c r="S7452">
        <v>1739.43</v>
      </c>
      <c r="T7452">
        <v>1739.43</v>
      </c>
      <c r="U7452">
        <v>1739.43</v>
      </c>
      <c r="V7452">
        <v>1106.0999999999999</v>
      </c>
      <c r="W7452">
        <v>1471.82</v>
      </c>
      <c r="X7452">
        <v>1620.88</v>
      </c>
      <c r="Y7452">
        <v>1355.86</v>
      </c>
      <c r="Z7452">
        <v>1739.43</v>
      </c>
      <c r="AA7452">
        <v>1708.21</v>
      </c>
      <c r="AB7452">
        <v>1226.52</v>
      </c>
      <c r="AC7452">
        <v>1739.43</v>
      </c>
      <c r="AD7452">
        <v>1739.43</v>
      </c>
      <c r="AE7452">
        <v>1739.43</v>
      </c>
    </row>
    <row r="7453" spans="1:31">
      <c r="A7453" t="s">
        <v>14387</v>
      </c>
      <c r="B7453" t="s">
        <v>14892</v>
      </c>
      <c r="C7453" t="s">
        <v>14893</v>
      </c>
      <c r="D7453" t="s">
        <v>104</v>
      </c>
      <c r="E7453">
        <v>594.35</v>
      </c>
      <c r="F7453">
        <v>435.28</v>
      </c>
      <c r="G7453">
        <v>609.99</v>
      </c>
      <c r="H7453">
        <v>609.99</v>
      </c>
      <c r="I7453">
        <v>624.07000000000005</v>
      </c>
      <c r="J7453">
        <v>609.99</v>
      </c>
      <c r="K7453">
        <v>656.92</v>
      </c>
      <c r="L7453">
        <v>422.3</v>
      </c>
      <c r="M7453">
        <v>360.05</v>
      </c>
      <c r="N7453">
        <v>760.15</v>
      </c>
      <c r="O7453">
        <v>656.92</v>
      </c>
      <c r="P7453">
        <v>705.72</v>
      </c>
      <c r="Q7453">
        <v>622.51</v>
      </c>
      <c r="R7453">
        <v>574.33000000000004</v>
      </c>
      <c r="S7453">
        <v>609.99</v>
      </c>
      <c r="T7453">
        <v>609.99</v>
      </c>
      <c r="U7453">
        <v>609.99</v>
      </c>
      <c r="V7453">
        <v>387.89</v>
      </c>
      <c r="W7453">
        <v>516.15</v>
      </c>
      <c r="X7453">
        <v>568.41999999999996</v>
      </c>
      <c r="Y7453">
        <v>475.48</v>
      </c>
      <c r="Z7453">
        <v>609.99</v>
      </c>
      <c r="AA7453">
        <v>599.04</v>
      </c>
      <c r="AB7453">
        <v>430.12</v>
      </c>
      <c r="AC7453">
        <v>609.99</v>
      </c>
      <c r="AD7453">
        <v>609.99</v>
      </c>
      <c r="AE7453">
        <v>609.99</v>
      </c>
    </row>
    <row r="7454" spans="1:31">
      <c r="A7454" t="s">
        <v>14387</v>
      </c>
      <c r="B7454" t="s">
        <v>14894</v>
      </c>
      <c r="C7454" t="s">
        <v>14895</v>
      </c>
      <c r="D7454" t="s">
        <v>104</v>
      </c>
      <c r="E7454">
        <v>798.31</v>
      </c>
      <c r="F7454">
        <v>584.66</v>
      </c>
      <c r="G7454">
        <v>819.32</v>
      </c>
      <c r="H7454">
        <v>819.32</v>
      </c>
      <c r="I7454">
        <v>838.23</v>
      </c>
      <c r="J7454">
        <v>819.32</v>
      </c>
      <c r="K7454">
        <v>882.35</v>
      </c>
      <c r="L7454">
        <v>567.22</v>
      </c>
      <c r="M7454">
        <v>483.61</v>
      </c>
      <c r="N7454">
        <v>1021</v>
      </c>
      <c r="O7454">
        <v>882.35</v>
      </c>
      <c r="P7454">
        <v>947.89</v>
      </c>
      <c r="Q7454">
        <v>836.13</v>
      </c>
      <c r="R7454">
        <v>771.42</v>
      </c>
      <c r="S7454">
        <v>819.32</v>
      </c>
      <c r="T7454">
        <v>819.32</v>
      </c>
      <c r="U7454">
        <v>819.32</v>
      </c>
      <c r="V7454">
        <v>521</v>
      </c>
      <c r="W7454">
        <v>693.27</v>
      </c>
      <c r="X7454">
        <v>763.48</v>
      </c>
      <c r="Y7454">
        <v>638.65</v>
      </c>
      <c r="Z7454">
        <v>819.32</v>
      </c>
      <c r="AA7454">
        <v>804.62</v>
      </c>
      <c r="AB7454">
        <v>577.73</v>
      </c>
      <c r="AC7454">
        <v>819.32</v>
      </c>
      <c r="AD7454">
        <v>819.32</v>
      </c>
      <c r="AE7454">
        <v>819.32</v>
      </c>
    </row>
    <row r="7455" spans="1:31">
      <c r="A7455" t="s">
        <v>14387</v>
      </c>
      <c r="B7455" t="s">
        <v>14896</v>
      </c>
      <c r="C7455" t="s">
        <v>14897</v>
      </c>
      <c r="D7455" t="s">
        <v>104</v>
      </c>
      <c r="E7455">
        <v>1117.6400000000001</v>
      </c>
      <c r="F7455">
        <v>818.52</v>
      </c>
      <c r="G7455">
        <v>1147.05</v>
      </c>
      <c r="H7455">
        <v>1147.05</v>
      </c>
      <c r="I7455">
        <v>1173.52</v>
      </c>
      <c r="J7455">
        <v>1147.05</v>
      </c>
      <c r="K7455">
        <v>1235.29</v>
      </c>
      <c r="L7455">
        <v>794.11</v>
      </c>
      <c r="M7455">
        <v>677.05</v>
      </c>
      <c r="N7455">
        <v>1429.41</v>
      </c>
      <c r="O7455">
        <v>1235.29</v>
      </c>
      <c r="P7455">
        <v>1327.05</v>
      </c>
      <c r="Q7455">
        <v>1170.58</v>
      </c>
      <c r="R7455">
        <v>1079.99</v>
      </c>
      <c r="S7455">
        <v>1147.05</v>
      </c>
      <c r="T7455">
        <v>1147.05</v>
      </c>
      <c r="U7455">
        <v>1147.05</v>
      </c>
      <c r="V7455">
        <v>729.41</v>
      </c>
      <c r="W7455">
        <v>970.58</v>
      </c>
      <c r="X7455">
        <v>1068.8800000000001</v>
      </c>
      <c r="Y7455">
        <v>894.11</v>
      </c>
      <c r="Z7455">
        <v>1147.05</v>
      </c>
      <c r="AA7455">
        <v>1126.47</v>
      </c>
      <c r="AB7455">
        <v>808.82</v>
      </c>
      <c r="AC7455">
        <v>1147.05</v>
      </c>
      <c r="AD7455">
        <v>1147.05</v>
      </c>
      <c r="AE7455">
        <v>1147.05</v>
      </c>
    </row>
    <row r="7456" spans="1:31">
      <c r="A7456" t="s">
        <v>14387</v>
      </c>
      <c r="B7456" t="s">
        <v>14898</v>
      </c>
      <c r="C7456" t="s">
        <v>14899</v>
      </c>
      <c r="D7456" t="s">
        <v>104</v>
      </c>
      <c r="E7456">
        <v>143.69</v>
      </c>
      <c r="F7456">
        <v>105.23</v>
      </c>
      <c r="G7456">
        <v>147.47</v>
      </c>
      <c r="H7456">
        <v>147.47</v>
      </c>
      <c r="I7456">
        <v>150.88</v>
      </c>
      <c r="J7456">
        <v>147.47</v>
      </c>
      <c r="K7456">
        <v>158.82</v>
      </c>
      <c r="L7456">
        <v>102.1</v>
      </c>
      <c r="M7456">
        <v>87.05</v>
      </c>
      <c r="N7456">
        <v>183.78</v>
      </c>
      <c r="O7456">
        <v>158.82</v>
      </c>
      <c r="P7456">
        <v>170.62</v>
      </c>
      <c r="Q7456">
        <v>150.5</v>
      </c>
      <c r="R7456">
        <v>138.85</v>
      </c>
      <c r="S7456">
        <v>147.47</v>
      </c>
      <c r="T7456">
        <v>147.47</v>
      </c>
      <c r="U7456">
        <v>147.47</v>
      </c>
      <c r="V7456">
        <v>93.78</v>
      </c>
      <c r="W7456">
        <v>124.78</v>
      </c>
      <c r="X7456">
        <v>137.41999999999999</v>
      </c>
      <c r="Y7456">
        <v>114.95</v>
      </c>
      <c r="Z7456">
        <v>147.47</v>
      </c>
      <c r="AA7456">
        <v>144.83000000000001</v>
      </c>
      <c r="AB7456">
        <v>103.99</v>
      </c>
      <c r="AC7456">
        <v>147.47</v>
      </c>
      <c r="AD7456">
        <v>147.47</v>
      </c>
      <c r="AE7456">
        <v>147.47</v>
      </c>
    </row>
    <row r="7457" spans="1:31">
      <c r="A7457" t="s">
        <v>14387</v>
      </c>
      <c r="B7457" t="s">
        <v>14900</v>
      </c>
      <c r="C7457" t="s">
        <v>14901</v>
      </c>
      <c r="D7457" t="s">
        <v>104</v>
      </c>
      <c r="E7457">
        <v>67.05</v>
      </c>
      <c r="F7457">
        <v>49.11</v>
      </c>
      <c r="G7457">
        <v>68.819999999999993</v>
      </c>
      <c r="H7457">
        <v>68.819999999999993</v>
      </c>
      <c r="I7457">
        <v>70.41</v>
      </c>
      <c r="J7457">
        <v>68.819999999999993</v>
      </c>
      <c r="K7457">
        <v>74.11</v>
      </c>
      <c r="L7457">
        <v>47.64</v>
      </c>
      <c r="M7457">
        <v>40.619999999999997</v>
      </c>
      <c r="N7457">
        <v>85.76</v>
      </c>
      <c r="O7457">
        <v>74.11</v>
      </c>
      <c r="P7457">
        <v>79.62</v>
      </c>
      <c r="Q7457">
        <v>70.23</v>
      </c>
      <c r="R7457">
        <v>64.8</v>
      </c>
      <c r="S7457">
        <v>68.819999999999993</v>
      </c>
      <c r="T7457">
        <v>68.819999999999993</v>
      </c>
      <c r="U7457">
        <v>68.819999999999993</v>
      </c>
      <c r="V7457">
        <v>43.76</v>
      </c>
      <c r="W7457">
        <v>58.23</v>
      </c>
      <c r="X7457">
        <v>64.13</v>
      </c>
      <c r="Y7457">
        <v>53.64</v>
      </c>
      <c r="Z7457">
        <v>68.819999999999993</v>
      </c>
      <c r="AA7457">
        <v>67.58</v>
      </c>
      <c r="AB7457">
        <v>48.52</v>
      </c>
      <c r="AC7457">
        <v>68.819999999999993</v>
      </c>
      <c r="AD7457">
        <v>68.819999999999993</v>
      </c>
      <c r="AE7457">
        <v>68.819999999999993</v>
      </c>
    </row>
    <row r="7458" spans="1:31">
      <c r="A7458" t="s">
        <v>14387</v>
      </c>
      <c r="B7458" t="s">
        <v>14902</v>
      </c>
      <c r="C7458" t="s">
        <v>14903</v>
      </c>
      <c r="D7458" t="s">
        <v>104</v>
      </c>
      <c r="E7458">
        <v>103.42</v>
      </c>
      <c r="F7458">
        <v>75.739999999999995</v>
      </c>
      <c r="G7458">
        <v>106.14</v>
      </c>
      <c r="H7458">
        <v>106.14</v>
      </c>
      <c r="I7458">
        <v>108.59</v>
      </c>
      <c r="J7458">
        <v>106.14</v>
      </c>
      <c r="K7458">
        <v>114.3</v>
      </c>
      <c r="L7458">
        <v>73.48</v>
      </c>
      <c r="M7458">
        <v>62.65</v>
      </c>
      <c r="N7458">
        <v>132.27000000000001</v>
      </c>
      <c r="O7458">
        <v>114.3</v>
      </c>
      <c r="P7458">
        <v>122.8</v>
      </c>
      <c r="Q7458">
        <v>108.32</v>
      </c>
      <c r="R7458">
        <v>99.93</v>
      </c>
      <c r="S7458">
        <v>106.14</v>
      </c>
      <c r="T7458">
        <v>106.14</v>
      </c>
      <c r="U7458">
        <v>106.14</v>
      </c>
      <c r="V7458">
        <v>67.489999999999995</v>
      </c>
      <c r="W7458">
        <v>89.81</v>
      </c>
      <c r="X7458">
        <v>98.9</v>
      </c>
      <c r="Y7458">
        <v>82.73</v>
      </c>
      <c r="Z7458">
        <v>106.14</v>
      </c>
      <c r="AA7458">
        <v>104.23</v>
      </c>
      <c r="AB7458">
        <v>74.84</v>
      </c>
      <c r="AC7458">
        <v>106.14</v>
      </c>
      <c r="AD7458">
        <v>106.14</v>
      </c>
      <c r="AE7458">
        <v>106.14</v>
      </c>
    </row>
    <row r="7459" spans="1:31">
      <c r="A7459" t="s">
        <v>14387</v>
      </c>
      <c r="B7459" t="s">
        <v>14904</v>
      </c>
      <c r="C7459" t="s">
        <v>14905</v>
      </c>
      <c r="D7459" t="s">
        <v>104</v>
      </c>
      <c r="E7459">
        <v>347.26</v>
      </c>
      <c r="F7459">
        <v>254.32</v>
      </c>
      <c r="G7459">
        <v>356.4</v>
      </c>
      <c r="H7459">
        <v>356.4</v>
      </c>
      <c r="I7459">
        <v>364.63</v>
      </c>
      <c r="J7459">
        <v>356.4</v>
      </c>
      <c r="K7459">
        <v>383.82</v>
      </c>
      <c r="L7459">
        <v>246.74</v>
      </c>
      <c r="M7459">
        <v>210.37</v>
      </c>
      <c r="N7459">
        <v>444.13</v>
      </c>
      <c r="O7459">
        <v>383.82</v>
      </c>
      <c r="P7459">
        <v>412.33</v>
      </c>
      <c r="Q7459">
        <v>363.71</v>
      </c>
      <c r="R7459">
        <v>335.57</v>
      </c>
      <c r="S7459">
        <v>356.4</v>
      </c>
      <c r="T7459">
        <v>356.4</v>
      </c>
      <c r="U7459">
        <v>356.4</v>
      </c>
      <c r="V7459">
        <v>226.63</v>
      </c>
      <c r="W7459">
        <v>301.57</v>
      </c>
      <c r="X7459">
        <v>332.11</v>
      </c>
      <c r="Y7459">
        <v>277.81</v>
      </c>
      <c r="Z7459">
        <v>356.4</v>
      </c>
      <c r="AA7459">
        <v>350.01</v>
      </c>
      <c r="AB7459">
        <v>251.31</v>
      </c>
      <c r="AC7459">
        <v>356.4</v>
      </c>
      <c r="AD7459">
        <v>356.4</v>
      </c>
      <c r="AE7459">
        <v>356.4</v>
      </c>
    </row>
    <row r="7460" spans="1:31">
      <c r="A7460" t="s">
        <v>14387</v>
      </c>
      <c r="B7460" t="s">
        <v>14906</v>
      </c>
      <c r="C7460" t="s">
        <v>14907</v>
      </c>
      <c r="D7460" t="s">
        <v>104</v>
      </c>
      <c r="E7460">
        <v>247.76</v>
      </c>
      <c r="F7460">
        <v>181.45</v>
      </c>
      <c r="G7460">
        <v>254.28</v>
      </c>
      <c r="H7460">
        <v>254.28</v>
      </c>
      <c r="I7460">
        <v>260.14999999999998</v>
      </c>
      <c r="J7460">
        <v>254.28</v>
      </c>
      <c r="K7460">
        <v>273.83999999999997</v>
      </c>
      <c r="L7460">
        <v>176.04</v>
      </c>
      <c r="M7460">
        <v>150.09</v>
      </c>
      <c r="N7460">
        <v>316.88</v>
      </c>
      <c r="O7460">
        <v>273.83999999999997</v>
      </c>
      <c r="P7460">
        <v>294.18</v>
      </c>
      <c r="Q7460">
        <v>259.5</v>
      </c>
      <c r="R7460">
        <v>239.42</v>
      </c>
      <c r="S7460">
        <v>254.28</v>
      </c>
      <c r="T7460">
        <v>254.28</v>
      </c>
      <c r="U7460">
        <v>254.28</v>
      </c>
      <c r="V7460">
        <v>161.69999999999999</v>
      </c>
      <c r="W7460">
        <v>215.16</v>
      </c>
      <c r="X7460">
        <v>236.95</v>
      </c>
      <c r="Y7460">
        <v>198.21</v>
      </c>
      <c r="Z7460">
        <v>254.28</v>
      </c>
      <c r="AA7460">
        <v>249.72</v>
      </c>
      <c r="AB7460">
        <v>179.3</v>
      </c>
      <c r="AC7460">
        <v>254.28</v>
      </c>
      <c r="AD7460">
        <v>254.28</v>
      </c>
      <c r="AE7460">
        <v>254.28</v>
      </c>
    </row>
    <row r="7461" spans="1:31">
      <c r="A7461" t="s">
        <v>14387</v>
      </c>
      <c r="B7461" t="s">
        <v>14908</v>
      </c>
      <c r="C7461" t="s">
        <v>14909</v>
      </c>
      <c r="D7461" t="s">
        <v>104</v>
      </c>
      <c r="E7461">
        <v>191.59</v>
      </c>
      <c r="F7461">
        <v>140.31</v>
      </c>
      <c r="G7461">
        <v>196.63</v>
      </c>
      <c r="H7461">
        <v>196.63</v>
      </c>
      <c r="I7461">
        <v>201.17</v>
      </c>
      <c r="J7461">
        <v>196.63</v>
      </c>
      <c r="K7461">
        <v>211.76</v>
      </c>
      <c r="L7461">
        <v>136.13</v>
      </c>
      <c r="M7461">
        <v>116.06</v>
      </c>
      <c r="N7461">
        <v>245.04</v>
      </c>
      <c r="O7461">
        <v>211.76</v>
      </c>
      <c r="P7461">
        <v>227.49</v>
      </c>
      <c r="Q7461">
        <v>200.67</v>
      </c>
      <c r="R7461">
        <v>185.14</v>
      </c>
      <c r="S7461">
        <v>196.63</v>
      </c>
      <c r="T7461">
        <v>196.63</v>
      </c>
      <c r="U7461">
        <v>196.63</v>
      </c>
      <c r="V7461">
        <v>125.04</v>
      </c>
      <c r="W7461">
        <v>166.38</v>
      </c>
      <c r="X7461">
        <v>183.23</v>
      </c>
      <c r="Y7461">
        <v>153.27000000000001</v>
      </c>
      <c r="Z7461">
        <v>196.63</v>
      </c>
      <c r="AA7461">
        <v>193.1</v>
      </c>
      <c r="AB7461">
        <v>138.65</v>
      </c>
      <c r="AC7461">
        <v>196.63</v>
      </c>
      <c r="AD7461">
        <v>196.63</v>
      </c>
      <c r="AE7461">
        <v>196.63</v>
      </c>
    </row>
    <row r="7462" spans="1:31">
      <c r="A7462" t="s">
        <v>14387</v>
      </c>
      <c r="B7462" t="s">
        <v>14910</v>
      </c>
      <c r="C7462" t="s">
        <v>14911</v>
      </c>
      <c r="D7462" t="s">
        <v>104</v>
      </c>
      <c r="E7462">
        <v>251.47</v>
      </c>
      <c r="F7462">
        <v>184.16</v>
      </c>
      <c r="G7462">
        <v>258.08</v>
      </c>
      <c r="H7462">
        <v>258.08</v>
      </c>
      <c r="I7462">
        <v>264.04000000000002</v>
      </c>
      <c r="J7462">
        <v>258.08</v>
      </c>
      <c r="K7462">
        <v>277.94</v>
      </c>
      <c r="L7462">
        <v>178.67</v>
      </c>
      <c r="M7462">
        <v>152.33000000000001</v>
      </c>
      <c r="N7462">
        <v>321.61</v>
      </c>
      <c r="O7462">
        <v>277.94</v>
      </c>
      <c r="P7462">
        <v>298.58</v>
      </c>
      <c r="Q7462">
        <v>263.38</v>
      </c>
      <c r="R7462">
        <v>242.99</v>
      </c>
      <c r="S7462">
        <v>258.08</v>
      </c>
      <c r="T7462">
        <v>258.08</v>
      </c>
      <c r="U7462">
        <v>258.08</v>
      </c>
      <c r="V7462">
        <v>164.11</v>
      </c>
      <c r="W7462">
        <v>218.38</v>
      </c>
      <c r="X7462">
        <v>240.49</v>
      </c>
      <c r="Y7462">
        <v>201.17</v>
      </c>
      <c r="Z7462">
        <v>258.08</v>
      </c>
      <c r="AA7462">
        <v>253.45</v>
      </c>
      <c r="AB7462">
        <v>181.98</v>
      </c>
      <c r="AC7462">
        <v>258.08</v>
      </c>
      <c r="AD7462">
        <v>258.08</v>
      </c>
      <c r="AE7462">
        <v>258.08</v>
      </c>
    </row>
    <row r="7463" spans="1:31">
      <c r="A7463" t="s">
        <v>14387</v>
      </c>
      <c r="B7463" t="s">
        <v>14912</v>
      </c>
      <c r="C7463" t="s">
        <v>14913</v>
      </c>
      <c r="D7463" t="s">
        <v>104</v>
      </c>
      <c r="E7463">
        <v>135.71</v>
      </c>
      <c r="F7463">
        <v>99.39</v>
      </c>
      <c r="G7463">
        <v>139.28</v>
      </c>
      <c r="H7463">
        <v>139.28</v>
      </c>
      <c r="I7463">
        <v>142.49</v>
      </c>
      <c r="J7463">
        <v>139.28</v>
      </c>
      <c r="K7463">
        <v>149.99</v>
      </c>
      <c r="L7463">
        <v>96.42</v>
      </c>
      <c r="M7463">
        <v>82.21</v>
      </c>
      <c r="N7463">
        <v>173.57</v>
      </c>
      <c r="O7463">
        <v>149.99</v>
      </c>
      <c r="P7463">
        <v>161.13999999999999</v>
      </c>
      <c r="Q7463">
        <v>142.13999999999999</v>
      </c>
      <c r="R7463">
        <v>131.13999999999999</v>
      </c>
      <c r="S7463">
        <v>139.28</v>
      </c>
      <c r="T7463">
        <v>139.28</v>
      </c>
      <c r="U7463">
        <v>139.28</v>
      </c>
      <c r="V7463">
        <v>88.57</v>
      </c>
      <c r="W7463">
        <v>117.85</v>
      </c>
      <c r="X7463">
        <v>129.79</v>
      </c>
      <c r="Y7463">
        <v>108.57</v>
      </c>
      <c r="Z7463">
        <v>139.28</v>
      </c>
      <c r="AA7463">
        <v>136.78</v>
      </c>
      <c r="AB7463">
        <v>98.21</v>
      </c>
      <c r="AC7463">
        <v>139.28</v>
      </c>
      <c r="AD7463">
        <v>139.28</v>
      </c>
      <c r="AE7463">
        <v>139.28</v>
      </c>
    </row>
    <row r="7464" spans="1:31">
      <c r="A7464" t="s">
        <v>14387</v>
      </c>
      <c r="B7464" t="s">
        <v>14914</v>
      </c>
      <c r="C7464" t="s">
        <v>14915</v>
      </c>
      <c r="D7464" t="s">
        <v>104</v>
      </c>
      <c r="E7464">
        <v>182.52</v>
      </c>
      <c r="F7464">
        <v>133.66999999999999</v>
      </c>
      <c r="G7464">
        <v>187.33</v>
      </c>
      <c r="H7464">
        <v>187.33</v>
      </c>
      <c r="I7464">
        <v>191.65</v>
      </c>
      <c r="J7464">
        <v>187.33</v>
      </c>
      <c r="K7464">
        <v>201.74</v>
      </c>
      <c r="L7464">
        <v>129.69</v>
      </c>
      <c r="M7464">
        <v>110.57</v>
      </c>
      <c r="N7464">
        <v>233.44</v>
      </c>
      <c r="O7464">
        <v>201.74</v>
      </c>
      <c r="P7464">
        <v>216.72</v>
      </c>
      <c r="Q7464">
        <v>191.17</v>
      </c>
      <c r="R7464">
        <v>176.37</v>
      </c>
      <c r="S7464">
        <v>187.33</v>
      </c>
      <c r="T7464">
        <v>187.33</v>
      </c>
      <c r="U7464">
        <v>187.33</v>
      </c>
      <c r="V7464">
        <v>119.12</v>
      </c>
      <c r="W7464">
        <v>158.51</v>
      </c>
      <c r="X7464">
        <v>174.56</v>
      </c>
      <c r="Y7464">
        <v>146.02000000000001</v>
      </c>
      <c r="Z7464">
        <v>187.33</v>
      </c>
      <c r="AA7464">
        <v>183.96</v>
      </c>
      <c r="AB7464">
        <v>132.09</v>
      </c>
      <c r="AC7464">
        <v>187.33</v>
      </c>
      <c r="AD7464">
        <v>187.33</v>
      </c>
      <c r="AE7464">
        <v>187.33</v>
      </c>
    </row>
    <row r="7465" spans="1:31">
      <c r="A7465" t="s">
        <v>14387</v>
      </c>
      <c r="B7465" t="s">
        <v>14916</v>
      </c>
      <c r="C7465" t="s">
        <v>14917</v>
      </c>
      <c r="D7465" t="s">
        <v>104</v>
      </c>
      <c r="E7465">
        <v>478.99</v>
      </c>
      <c r="F7465">
        <v>350.79</v>
      </c>
      <c r="G7465">
        <v>491.59</v>
      </c>
      <c r="H7465">
        <v>491.59</v>
      </c>
      <c r="I7465">
        <v>502.94</v>
      </c>
      <c r="J7465">
        <v>491.59</v>
      </c>
      <c r="K7465">
        <v>529.41</v>
      </c>
      <c r="L7465">
        <v>340.33</v>
      </c>
      <c r="M7465">
        <v>290.16000000000003</v>
      </c>
      <c r="N7465">
        <v>612.6</v>
      </c>
      <c r="O7465">
        <v>529.41</v>
      </c>
      <c r="P7465">
        <v>568.73</v>
      </c>
      <c r="Q7465">
        <v>501.68</v>
      </c>
      <c r="R7465">
        <v>462.85</v>
      </c>
      <c r="S7465">
        <v>491.59</v>
      </c>
      <c r="T7465">
        <v>491.59</v>
      </c>
      <c r="U7465">
        <v>491.59</v>
      </c>
      <c r="V7465">
        <v>312.60000000000002</v>
      </c>
      <c r="W7465">
        <v>415.96</v>
      </c>
      <c r="X7465">
        <v>458.09</v>
      </c>
      <c r="Y7465">
        <v>383.19</v>
      </c>
      <c r="Z7465">
        <v>491.59</v>
      </c>
      <c r="AA7465">
        <v>482.77</v>
      </c>
      <c r="AB7465">
        <v>346.63</v>
      </c>
      <c r="AC7465">
        <v>491.59</v>
      </c>
      <c r="AD7465">
        <v>491.59</v>
      </c>
      <c r="AE7465">
        <v>491.59</v>
      </c>
    </row>
    <row r="7466" spans="1:31">
      <c r="A7466" t="s">
        <v>14387</v>
      </c>
      <c r="B7466" t="s">
        <v>14918</v>
      </c>
      <c r="C7466" t="s">
        <v>14919</v>
      </c>
      <c r="D7466" t="s">
        <v>104</v>
      </c>
      <c r="E7466">
        <v>342.7</v>
      </c>
      <c r="F7466">
        <v>250.98</v>
      </c>
      <c r="G7466">
        <v>351.72</v>
      </c>
      <c r="H7466">
        <v>351.72</v>
      </c>
      <c r="I7466">
        <v>359.83</v>
      </c>
      <c r="J7466">
        <v>351.72</v>
      </c>
      <c r="K7466">
        <v>378.77</v>
      </c>
      <c r="L7466">
        <v>243.49</v>
      </c>
      <c r="M7466">
        <v>207.6</v>
      </c>
      <c r="N7466">
        <v>438.29</v>
      </c>
      <c r="O7466">
        <v>378.77</v>
      </c>
      <c r="P7466">
        <v>406.91</v>
      </c>
      <c r="Q7466">
        <v>358.93</v>
      </c>
      <c r="R7466">
        <v>331.15</v>
      </c>
      <c r="S7466">
        <v>351.72</v>
      </c>
      <c r="T7466">
        <v>351.72</v>
      </c>
      <c r="U7466">
        <v>351.72</v>
      </c>
      <c r="V7466">
        <v>223.65</v>
      </c>
      <c r="W7466">
        <v>297.61</v>
      </c>
      <c r="X7466">
        <v>327.74</v>
      </c>
      <c r="Y7466">
        <v>274.16000000000003</v>
      </c>
      <c r="Z7466">
        <v>351.72</v>
      </c>
      <c r="AA7466">
        <v>345.4</v>
      </c>
      <c r="AB7466">
        <v>248</v>
      </c>
      <c r="AC7466">
        <v>351.72</v>
      </c>
      <c r="AD7466">
        <v>351.72</v>
      </c>
      <c r="AE7466">
        <v>351.72</v>
      </c>
    </row>
    <row r="7467" spans="1:31">
      <c r="A7467" t="s">
        <v>14387</v>
      </c>
      <c r="B7467" t="s">
        <v>14920</v>
      </c>
      <c r="C7467" t="s">
        <v>14921</v>
      </c>
      <c r="D7467" t="s">
        <v>104</v>
      </c>
      <c r="E7467">
        <v>215.54</v>
      </c>
      <c r="F7467">
        <v>157.85</v>
      </c>
      <c r="G7467">
        <v>221.21</v>
      </c>
      <c r="H7467">
        <v>221.21</v>
      </c>
      <c r="I7467">
        <v>226.32</v>
      </c>
      <c r="J7467">
        <v>221.21</v>
      </c>
      <c r="K7467">
        <v>238.23</v>
      </c>
      <c r="L7467">
        <v>153.15</v>
      </c>
      <c r="M7467">
        <v>130.57</v>
      </c>
      <c r="N7467">
        <v>275.67</v>
      </c>
      <c r="O7467">
        <v>238.23</v>
      </c>
      <c r="P7467">
        <v>255.93</v>
      </c>
      <c r="Q7467">
        <v>225.75</v>
      </c>
      <c r="R7467">
        <v>208.28</v>
      </c>
      <c r="S7467">
        <v>221.21</v>
      </c>
      <c r="T7467">
        <v>221.21</v>
      </c>
      <c r="U7467">
        <v>221.21</v>
      </c>
      <c r="V7467">
        <v>140.66999999999999</v>
      </c>
      <c r="W7467">
        <v>187.18</v>
      </c>
      <c r="X7467">
        <v>206.14</v>
      </c>
      <c r="Y7467">
        <v>172.43</v>
      </c>
      <c r="Z7467">
        <v>221.21</v>
      </c>
      <c r="AA7467">
        <v>217.24</v>
      </c>
      <c r="AB7467">
        <v>155.97999999999999</v>
      </c>
      <c r="AC7467">
        <v>221.21</v>
      </c>
      <c r="AD7467">
        <v>221.21</v>
      </c>
      <c r="AE7467">
        <v>221.21</v>
      </c>
    </row>
    <row r="7468" spans="1:31">
      <c r="A7468" t="s">
        <v>14387</v>
      </c>
      <c r="B7468" t="s">
        <v>14922</v>
      </c>
      <c r="C7468" t="s">
        <v>14923</v>
      </c>
      <c r="D7468" t="s">
        <v>104</v>
      </c>
      <c r="E7468">
        <v>455.04</v>
      </c>
      <c r="F7468">
        <v>333.25</v>
      </c>
      <c r="G7468">
        <v>467.01</v>
      </c>
      <c r="H7468">
        <v>467.01</v>
      </c>
      <c r="I7468">
        <v>477.79</v>
      </c>
      <c r="J7468">
        <v>467.01</v>
      </c>
      <c r="K7468">
        <v>502.94</v>
      </c>
      <c r="L7468">
        <v>323.31</v>
      </c>
      <c r="M7468">
        <v>275.64999999999998</v>
      </c>
      <c r="N7468">
        <v>581.97</v>
      </c>
      <c r="O7468">
        <v>502.94</v>
      </c>
      <c r="P7468">
        <v>540.29999999999995</v>
      </c>
      <c r="Q7468">
        <v>476.59</v>
      </c>
      <c r="R7468">
        <v>439.71</v>
      </c>
      <c r="S7468">
        <v>467.01</v>
      </c>
      <c r="T7468">
        <v>467.01</v>
      </c>
      <c r="U7468">
        <v>467.01</v>
      </c>
      <c r="V7468">
        <v>296.97000000000003</v>
      </c>
      <c r="W7468">
        <v>395.16</v>
      </c>
      <c r="X7468">
        <v>435.18</v>
      </c>
      <c r="Y7468">
        <v>364.03</v>
      </c>
      <c r="Z7468">
        <v>467.01</v>
      </c>
      <c r="AA7468">
        <v>458.63</v>
      </c>
      <c r="AB7468">
        <v>329.3</v>
      </c>
      <c r="AC7468">
        <v>467.01</v>
      </c>
      <c r="AD7468">
        <v>467.01</v>
      </c>
      <c r="AE7468">
        <v>467.01</v>
      </c>
    </row>
    <row r="7469" spans="1:31">
      <c r="A7469" t="s">
        <v>14387</v>
      </c>
      <c r="B7469" t="s">
        <v>14924</v>
      </c>
      <c r="C7469" t="s">
        <v>14925</v>
      </c>
      <c r="D7469" t="s">
        <v>104</v>
      </c>
      <c r="E7469">
        <v>558.82000000000005</v>
      </c>
      <c r="F7469">
        <v>409.26</v>
      </c>
      <c r="G7469">
        <v>573.52</v>
      </c>
      <c r="H7469">
        <v>573.52</v>
      </c>
      <c r="I7469">
        <v>586.76</v>
      </c>
      <c r="J7469">
        <v>573.52</v>
      </c>
      <c r="K7469">
        <v>617.64</v>
      </c>
      <c r="L7469">
        <v>397.05</v>
      </c>
      <c r="M7469">
        <v>338.52</v>
      </c>
      <c r="N7469">
        <v>714.7</v>
      </c>
      <c r="O7469">
        <v>617.64</v>
      </c>
      <c r="P7469">
        <v>663.52</v>
      </c>
      <c r="Q7469">
        <v>585.29</v>
      </c>
      <c r="R7469">
        <v>540</v>
      </c>
      <c r="S7469">
        <v>573.52</v>
      </c>
      <c r="T7469">
        <v>573.52</v>
      </c>
      <c r="U7469">
        <v>573.52</v>
      </c>
      <c r="V7469">
        <v>364.7</v>
      </c>
      <c r="W7469">
        <v>485.29</v>
      </c>
      <c r="X7469">
        <v>534.44000000000005</v>
      </c>
      <c r="Y7469">
        <v>447.05</v>
      </c>
      <c r="Z7469">
        <v>573.52</v>
      </c>
      <c r="AA7469">
        <v>563.23</v>
      </c>
      <c r="AB7469">
        <v>404.41</v>
      </c>
      <c r="AC7469">
        <v>573.52</v>
      </c>
      <c r="AD7469">
        <v>573.52</v>
      </c>
      <c r="AE7469">
        <v>573.52</v>
      </c>
    </row>
    <row r="7470" spans="1:31">
      <c r="A7470" t="s">
        <v>14387</v>
      </c>
      <c r="B7470" t="s">
        <v>14926</v>
      </c>
      <c r="C7470" t="s">
        <v>14927</v>
      </c>
      <c r="D7470" t="s">
        <v>104</v>
      </c>
      <c r="E7470">
        <v>782.35</v>
      </c>
      <c r="F7470">
        <v>572.97</v>
      </c>
      <c r="G7470">
        <v>802.94</v>
      </c>
      <c r="H7470">
        <v>802.94</v>
      </c>
      <c r="I7470">
        <v>821.47</v>
      </c>
      <c r="J7470">
        <v>802.94</v>
      </c>
      <c r="K7470">
        <v>864.7</v>
      </c>
      <c r="L7470">
        <v>555.88</v>
      </c>
      <c r="M7470">
        <v>473.94</v>
      </c>
      <c r="N7470">
        <v>1000.58</v>
      </c>
      <c r="O7470">
        <v>864.7</v>
      </c>
      <c r="P7470">
        <v>928.94</v>
      </c>
      <c r="Q7470">
        <v>819.41</v>
      </c>
      <c r="R7470">
        <v>756</v>
      </c>
      <c r="S7470">
        <v>802.94</v>
      </c>
      <c r="T7470">
        <v>802.94</v>
      </c>
      <c r="U7470">
        <v>802.94</v>
      </c>
      <c r="V7470">
        <v>510.58</v>
      </c>
      <c r="W7470">
        <v>679.41</v>
      </c>
      <c r="X7470">
        <v>748.21</v>
      </c>
      <c r="Y7470">
        <v>625.88</v>
      </c>
      <c r="Z7470">
        <v>802.94</v>
      </c>
      <c r="AA7470">
        <v>788.52</v>
      </c>
      <c r="AB7470">
        <v>566.16999999999996</v>
      </c>
      <c r="AC7470">
        <v>802.94</v>
      </c>
      <c r="AD7470">
        <v>802.94</v>
      </c>
      <c r="AE7470">
        <v>802.94</v>
      </c>
    </row>
    <row r="7471" spans="1:31">
      <c r="A7471" t="s">
        <v>14387</v>
      </c>
      <c r="B7471" t="s">
        <v>14928</v>
      </c>
      <c r="C7471" t="s">
        <v>14929</v>
      </c>
      <c r="D7471" t="s">
        <v>104</v>
      </c>
      <c r="E7471">
        <v>3020.04</v>
      </c>
      <c r="F7471">
        <v>3020.04</v>
      </c>
      <c r="G7471">
        <v>3020.04</v>
      </c>
      <c r="H7471">
        <v>3020.04</v>
      </c>
      <c r="I7471">
        <v>3259.22</v>
      </c>
      <c r="J7471">
        <v>3020.04</v>
      </c>
      <c r="K7471">
        <v>3020.04</v>
      </c>
      <c r="L7471">
        <v>3929.47</v>
      </c>
      <c r="M7471">
        <v>3020.04</v>
      </c>
      <c r="N7471">
        <v>4915.12</v>
      </c>
      <c r="O7471">
        <v>3685.03</v>
      </c>
      <c r="P7471">
        <v>3241.51</v>
      </c>
      <c r="Q7471">
        <v>4205.45</v>
      </c>
      <c r="R7471">
        <v>3020.04</v>
      </c>
      <c r="S7471">
        <v>2628.41</v>
      </c>
      <c r="T7471">
        <v>3020.04</v>
      </c>
      <c r="U7471">
        <v>3020.04</v>
      </c>
      <c r="V7471">
        <v>3576.45</v>
      </c>
      <c r="W7471">
        <v>3303.64</v>
      </c>
      <c r="X7471">
        <v>3537.83</v>
      </c>
      <c r="Y7471">
        <v>3060.49</v>
      </c>
      <c r="Z7471">
        <v>3020.04</v>
      </c>
      <c r="AA7471">
        <v>2475.83</v>
      </c>
      <c r="AB7471">
        <v>3935.96</v>
      </c>
      <c r="AC7471">
        <v>3020.04</v>
      </c>
      <c r="AD7471">
        <v>3020.04</v>
      </c>
      <c r="AE7471">
        <v>3020.04</v>
      </c>
    </row>
    <row r="7472" spans="1:31">
      <c r="A7472" t="s">
        <v>14387</v>
      </c>
      <c r="B7472" t="s">
        <v>14930</v>
      </c>
      <c r="C7472" t="s">
        <v>14931</v>
      </c>
      <c r="D7472" t="s">
        <v>104</v>
      </c>
      <c r="E7472">
        <v>98.39</v>
      </c>
      <c r="F7472">
        <v>109.44</v>
      </c>
      <c r="G7472">
        <v>99.49</v>
      </c>
      <c r="H7472">
        <v>99.49</v>
      </c>
      <c r="I7472">
        <v>96.73</v>
      </c>
      <c r="J7472">
        <v>108.34</v>
      </c>
      <c r="K7472">
        <v>104.58</v>
      </c>
      <c r="L7472">
        <v>99.49</v>
      </c>
      <c r="M7472">
        <v>88.33</v>
      </c>
      <c r="N7472">
        <v>99.49</v>
      </c>
      <c r="O7472">
        <v>109.44</v>
      </c>
      <c r="P7472">
        <v>109.44</v>
      </c>
      <c r="Q7472">
        <v>79.92</v>
      </c>
      <c r="R7472">
        <v>109.44</v>
      </c>
      <c r="S7472">
        <v>83.46</v>
      </c>
      <c r="T7472">
        <v>98.39</v>
      </c>
      <c r="U7472">
        <v>116.08</v>
      </c>
      <c r="V7472">
        <v>93.96</v>
      </c>
      <c r="W7472">
        <v>92.09</v>
      </c>
      <c r="X7472">
        <v>90.54</v>
      </c>
      <c r="Y7472">
        <v>96.18</v>
      </c>
      <c r="Z7472">
        <v>104.47</v>
      </c>
      <c r="AA7472">
        <v>103.91</v>
      </c>
      <c r="AB7472">
        <v>89.32</v>
      </c>
      <c r="AC7472">
        <v>87.33</v>
      </c>
      <c r="AD7472">
        <v>105.02</v>
      </c>
      <c r="AE7472">
        <v>110.55</v>
      </c>
    </row>
    <row r="7473" spans="1:31">
      <c r="A7473" t="s">
        <v>14387</v>
      </c>
      <c r="B7473" t="s">
        <v>14932</v>
      </c>
      <c r="C7473" t="s">
        <v>14933</v>
      </c>
      <c r="D7473" t="s">
        <v>104</v>
      </c>
      <c r="E7473">
        <v>3113</v>
      </c>
      <c r="F7473">
        <v>3113</v>
      </c>
      <c r="G7473">
        <v>3113</v>
      </c>
      <c r="H7473">
        <v>3113</v>
      </c>
      <c r="I7473">
        <v>3113</v>
      </c>
      <c r="J7473">
        <v>3113</v>
      </c>
      <c r="K7473">
        <v>3113</v>
      </c>
      <c r="L7473">
        <v>3113</v>
      </c>
      <c r="M7473">
        <v>3113</v>
      </c>
      <c r="N7473">
        <v>3113</v>
      </c>
      <c r="O7473">
        <v>3113</v>
      </c>
      <c r="P7473">
        <v>3113</v>
      </c>
      <c r="Q7473">
        <v>3113</v>
      </c>
      <c r="R7473">
        <v>3113</v>
      </c>
      <c r="S7473">
        <v>3113</v>
      </c>
      <c r="T7473">
        <v>3113</v>
      </c>
      <c r="U7473">
        <v>3113</v>
      </c>
      <c r="V7473">
        <v>3113</v>
      </c>
      <c r="W7473">
        <v>3113</v>
      </c>
      <c r="X7473">
        <v>3113</v>
      </c>
      <c r="Y7473">
        <v>3113</v>
      </c>
      <c r="Z7473">
        <v>3113</v>
      </c>
      <c r="AA7473">
        <v>3113</v>
      </c>
      <c r="AB7473">
        <v>3113</v>
      </c>
      <c r="AC7473">
        <v>3113</v>
      </c>
      <c r="AD7473">
        <v>3113</v>
      </c>
      <c r="AE7473">
        <v>3113</v>
      </c>
    </row>
    <row r="7474" spans="1:31">
      <c r="A7474" t="s">
        <v>14387</v>
      </c>
      <c r="B7474" t="s">
        <v>14934</v>
      </c>
      <c r="C7474" t="s">
        <v>14935</v>
      </c>
      <c r="D7474" t="s">
        <v>417</v>
      </c>
      <c r="E7474">
        <v>12.38</v>
      </c>
      <c r="F7474">
        <v>17.11</v>
      </c>
      <c r="G7474">
        <v>23.15</v>
      </c>
      <c r="H7474">
        <v>13.43</v>
      </c>
      <c r="I7474">
        <v>23.5</v>
      </c>
      <c r="J7474">
        <v>16.87</v>
      </c>
      <c r="K7474">
        <v>32</v>
      </c>
      <c r="L7474">
        <v>22.62</v>
      </c>
      <c r="M7474">
        <v>21.69</v>
      </c>
      <c r="N7474">
        <v>16.18</v>
      </c>
      <c r="O7474">
        <v>17.489999999999998</v>
      </c>
      <c r="P7474">
        <v>16.32</v>
      </c>
      <c r="Q7474">
        <v>15.31</v>
      </c>
      <c r="R7474">
        <v>16.93</v>
      </c>
      <c r="S7474">
        <v>12.19</v>
      </c>
      <c r="T7474">
        <v>16.78</v>
      </c>
      <c r="U7474">
        <v>14.91</v>
      </c>
      <c r="V7474">
        <v>18.170000000000002</v>
      </c>
      <c r="W7474">
        <v>33.25</v>
      </c>
      <c r="X7474">
        <v>16.22</v>
      </c>
      <c r="Y7474">
        <v>14.72</v>
      </c>
      <c r="Z7474">
        <v>16.28</v>
      </c>
      <c r="AA7474">
        <v>19.91</v>
      </c>
      <c r="AB7474">
        <v>19.41</v>
      </c>
      <c r="AC7474">
        <v>19.350000000000001</v>
      </c>
      <c r="AD7474">
        <v>23.89</v>
      </c>
      <c r="AE7474">
        <v>15.24</v>
      </c>
    </row>
    <row r="7475" spans="1:31">
      <c r="A7475" t="s">
        <v>14387</v>
      </c>
      <c r="B7475" t="s">
        <v>14936</v>
      </c>
      <c r="C7475" t="s">
        <v>14937</v>
      </c>
      <c r="D7475" t="s">
        <v>415</v>
      </c>
      <c r="E7475">
        <v>2170.98</v>
      </c>
      <c r="F7475">
        <v>2995.87</v>
      </c>
      <c r="G7475">
        <v>4066.47</v>
      </c>
      <c r="H7475">
        <v>2344.7800000000002</v>
      </c>
      <c r="I7475">
        <v>4123.28</v>
      </c>
      <c r="J7475">
        <v>2984.04</v>
      </c>
      <c r="K7475">
        <v>5698.7</v>
      </c>
      <c r="L7475">
        <v>3979.58</v>
      </c>
      <c r="M7475">
        <v>3828.43</v>
      </c>
      <c r="N7475">
        <v>2856.94</v>
      </c>
      <c r="O7475">
        <v>3099.01</v>
      </c>
      <c r="P7475">
        <v>2867.11</v>
      </c>
      <c r="Q7475">
        <v>2708.43</v>
      </c>
      <c r="R7475">
        <v>2944.45</v>
      </c>
      <c r="S7475">
        <v>2142.46</v>
      </c>
      <c r="T7475">
        <v>2934.51</v>
      </c>
      <c r="U7475">
        <v>2642.71</v>
      </c>
      <c r="V7475">
        <v>3195.4</v>
      </c>
      <c r="W7475">
        <v>5844.94</v>
      </c>
      <c r="X7475">
        <v>2840.75</v>
      </c>
      <c r="Y7475">
        <v>2561.2199999999998</v>
      </c>
      <c r="Z7475">
        <v>2842.13</v>
      </c>
      <c r="AA7475">
        <v>3510.5</v>
      </c>
      <c r="AB7475">
        <v>3427.33</v>
      </c>
      <c r="AC7475">
        <v>3419.88</v>
      </c>
      <c r="AD7475">
        <v>4199.92</v>
      </c>
      <c r="AE7475">
        <v>2678.54</v>
      </c>
    </row>
    <row r="7476" spans="1:31">
      <c r="A7476" t="s">
        <v>14387</v>
      </c>
      <c r="B7476" t="s">
        <v>14938</v>
      </c>
      <c r="C7476" t="s">
        <v>14939</v>
      </c>
      <c r="D7476" t="s">
        <v>104</v>
      </c>
      <c r="E7476">
        <v>3047.95</v>
      </c>
      <c r="F7476">
        <v>3047.95</v>
      </c>
      <c r="G7476">
        <v>3047.95</v>
      </c>
      <c r="H7476">
        <v>3047.95</v>
      </c>
      <c r="I7476">
        <v>2982.3</v>
      </c>
      <c r="J7476">
        <v>3047.95</v>
      </c>
      <c r="K7476">
        <v>3047.95</v>
      </c>
      <c r="L7476">
        <v>3047.95</v>
      </c>
      <c r="M7476">
        <v>3047.95</v>
      </c>
      <c r="N7476">
        <v>3047.95</v>
      </c>
      <c r="O7476">
        <v>1922.55</v>
      </c>
      <c r="P7476">
        <v>3047.95</v>
      </c>
      <c r="Q7476">
        <v>3047.95</v>
      </c>
      <c r="R7476">
        <v>3047.95</v>
      </c>
      <c r="S7476">
        <v>3047.95</v>
      </c>
      <c r="T7476">
        <v>3047.95</v>
      </c>
      <c r="U7476">
        <v>3047.95</v>
      </c>
      <c r="V7476">
        <v>2954.16</v>
      </c>
      <c r="W7476">
        <v>2110.11</v>
      </c>
      <c r="X7476">
        <v>3047.95</v>
      </c>
      <c r="Y7476">
        <v>3047.95</v>
      </c>
      <c r="Z7476">
        <v>3047.95</v>
      </c>
      <c r="AA7476">
        <v>3047.95</v>
      </c>
      <c r="AB7476">
        <v>3047.95</v>
      </c>
      <c r="AC7476">
        <v>3047.95</v>
      </c>
      <c r="AD7476">
        <v>3047.95</v>
      </c>
      <c r="AE7476">
        <v>3047.95</v>
      </c>
    </row>
    <row r="7477" spans="1:31">
      <c r="A7477" t="s">
        <v>14387</v>
      </c>
      <c r="B7477" t="s">
        <v>14940</v>
      </c>
      <c r="C7477" t="s">
        <v>14941</v>
      </c>
      <c r="D7477" t="s">
        <v>104</v>
      </c>
      <c r="E7477">
        <v>3250</v>
      </c>
      <c r="F7477">
        <v>3250</v>
      </c>
      <c r="G7477">
        <v>3250</v>
      </c>
      <c r="H7477">
        <v>3250</v>
      </c>
      <c r="I7477">
        <v>3180</v>
      </c>
      <c r="J7477">
        <v>3250</v>
      </c>
      <c r="K7477">
        <v>3250</v>
      </c>
      <c r="L7477">
        <v>3250</v>
      </c>
      <c r="M7477">
        <v>3250</v>
      </c>
      <c r="N7477">
        <v>3250</v>
      </c>
      <c r="O7477">
        <v>2050</v>
      </c>
      <c r="P7477">
        <v>3250</v>
      </c>
      <c r="Q7477">
        <v>3250</v>
      </c>
      <c r="R7477">
        <v>3250</v>
      </c>
      <c r="S7477">
        <v>3250</v>
      </c>
      <c r="T7477">
        <v>3250</v>
      </c>
      <c r="U7477">
        <v>3250</v>
      </c>
      <c r="V7477">
        <v>3150</v>
      </c>
      <c r="W7477">
        <v>2250</v>
      </c>
      <c r="X7477">
        <v>3250</v>
      </c>
      <c r="Y7477">
        <v>3250</v>
      </c>
      <c r="Z7477">
        <v>3250</v>
      </c>
      <c r="AA7477">
        <v>3250</v>
      </c>
      <c r="AB7477">
        <v>3250</v>
      </c>
      <c r="AC7477">
        <v>3250</v>
      </c>
      <c r="AD7477">
        <v>3250</v>
      </c>
      <c r="AE7477">
        <v>3250</v>
      </c>
    </row>
    <row r="7478" spans="1:31">
      <c r="A7478" t="s">
        <v>14387</v>
      </c>
      <c r="B7478" t="s">
        <v>14942</v>
      </c>
      <c r="C7478" t="s">
        <v>14943</v>
      </c>
      <c r="D7478" t="s">
        <v>104</v>
      </c>
      <c r="E7478">
        <v>7074.43</v>
      </c>
      <c r="F7478">
        <v>7074.43</v>
      </c>
      <c r="G7478">
        <v>7074.43</v>
      </c>
      <c r="H7478">
        <v>7074.43</v>
      </c>
      <c r="I7478">
        <v>6922.06</v>
      </c>
      <c r="J7478">
        <v>7074.43</v>
      </c>
      <c r="K7478">
        <v>7074.43</v>
      </c>
      <c r="L7478">
        <v>7074.43</v>
      </c>
      <c r="M7478">
        <v>7074.43</v>
      </c>
      <c r="N7478">
        <v>7074.43</v>
      </c>
      <c r="O7478">
        <v>4462.33</v>
      </c>
      <c r="P7478">
        <v>7074.43</v>
      </c>
      <c r="Q7478">
        <v>7074.43</v>
      </c>
      <c r="R7478">
        <v>7074.43</v>
      </c>
      <c r="S7478">
        <v>7074.43</v>
      </c>
      <c r="T7478">
        <v>7074.43</v>
      </c>
      <c r="U7478">
        <v>7074.43</v>
      </c>
      <c r="V7478">
        <v>6856.76</v>
      </c>
      <c r="W7478">
        <v>4897.68</v>
      </c>
      <c r="X7478">
        <v>7074.43</v>
      </c>
      <c r="Y7478">
        <v>7074.43</v>
      </c>
      <c r="Z7478">
        <v>7074.43</v>
      </c>
      <c r="AA7478">
        <v>7074.43</v>
      </c>
      <c r="AB7478">
        <v>7074.43</v>
      </c>
      <c r="AC7478">
        <v>7074.43</v>
      </c>
      <c r="AD7478">
        <v>7074.43</v>
      </c>
      <c r="AE7478">
        <v>7074.43</v>
      </c>
    </row>
    <row r="7479" spans="1:31">
      <c r="A7479" t="s">
        <v>14387</v>
      </c>
      <c r="B7479" t="s">
        <v>14944</v>
      </c>
      <c r="C7479" t="s">
        <v>14945</v>
      </c>
      <c r="D7479" t="s">
        <v>104</v>
      </c>
      <c r="E7479">
        <v>8882.91</v>
      </c>
      <c r="F7479">
        <v>8882.91</v>
      </c>
      <c r="G7479">
        <v>8882.91</v>
      </c>
      <c r="H7479">
        <v>8882.91</v>
      </c>
      <c r="I7479">
        <v>8691.58</v>
      </c>
      <c r="J7479">
        <v>8882.91</v>
      </c>
      <c r="K7479">
        <v>8882.91</v>
      </c>
      <c r="L7479">
        <v>8882.91</v>
      </c>
      <c r="M7479">
        <v>8882.91</v>
      </c>
      <c r="N7479">
        <v>8882.91</v>
      </c>
      <c r="O7479">
        <v>5603.06</v>
      </c>
      <c r="P7479">
        <v>8882.91</v>
      </c>
      <c r="Q7479">
        <v>8882.91</v>
      </c>
      <c r="R7479">
        <v>8882.91</v>
      </c>
      <c r="S7479">
        <v>8882.91</v>
      </c>
      <c r="T7479">
        <v>8882.91</v>
      </c>
      <c r="U7479">
        <v>8882.91</v>
      </c>
      <c r="V7479">
        <v>8609.59</v>
      </c>
      <c r="W7479">
        <v>6149.7</v>
      </c>
      <c r="X7479">
        <v>8882.91</v>
      </c>
      <c r="Y7479">
        <v>8882.91</v>
      </c>
      <c r="Z7479">
        <v>8882.91</v>
      </c>
      <c r="AA7479">
        <v>8882.91</v>
      </c>
      <c r="AB7479">
        <v>8882.91</v>
      </c>
      <c r="AC7479">
        <v>8882.91</v>
      </c>
      <c r="AD7479">
        <v>8882.91</v>
      </c>
      <c r="AE7479">
        <v>8882.91</v>
      </c>
    </row>
    <row r="7480" spans="1:31">
      <c r="A7480" t="s">
        <v>14387</v>
      </c>
      <c r="B7480" t="s">
        <v>14946</v>
      </c>
      <c r="C7480" t="s">
        <v>14947</v>
      </c>
      <c r="D7480" t="s">
        <v>104</v>
      </c>
      <c r="E7480">
        <v>11506.83</v>
      </c>
      <c r="F7480">
        <v>11506.83</v>
      </c>
      <c r="G7480">
        <v>11506.83</v>
      </c>
      <c r="H7480">
        <v>11506.83</v>
      </c>
      <c r="I7480">
        <v>11258.99</v>
      </c>
      <c r="J7480">
        <v>11506.83</v>
      </c>
      <c r="K7480">
        <v>11506.83</v>
      </c>
      <c r="L7480">
        <v>11506.83</v>
      </c>
      <c r="M7480">
        <v>11506.83</v>
      </c>
      <c r="N7480">
        <v>11506.83</v>
      </c>
      <c r="O7480">
        <v>7258.15</v>
      </c>
      <c r="P7480">
        <v>11506.83</v>
      </c>
      <c r="Q7480">
        <v>11506.83</v>
      </c>
      <c r="R7480">
        <v>11506.83</v>
      </c>
      <c r="S7480">
        <v>11506.83</v>
      </c>
      <c r="T7480">
        <v>11506.83</v>
      </c>
      <c r="U7480">
        <v>11506.83</v>
      </c>
      <c r="V7480">
        <v>11152.77</v>
      </c>
      <c r="W7480">
        <v>7966.26</v>
      </c>
      <c r="X7480">
        <v>11506.83</v>
      </c>
      <c r="Y7480">
        <v>11506.83</v>
      </c>
      <c r="Z7480">
        <v>11506.83</v>
      </c>
      <c r="AA7480">
        <v>11506.83</v>
      </c>
      <c r="AB7480">
        <v>11506.83</v>
      </c>
      <c r="AC7480">
        <v>11506.83</v>
      </c>
      <c r="AD7480">
        <v>11506.83</v>
      </c>
      <c r="AE7480">
        <v>11506.83</v>
      </c>
    </row>
    <row r="7481" spans="1:31">
      <c r="A7481" t="s">
        <v>14387</v>
      </c>
      <c r="B7481" t="s">
        <v>14948</v>
      </c>
      <c r="C7481" t="s">
        <v>14949</v>
      </c>
      <c r="D7481" t="s">
        <v>104</v>
      </c>
      <c r="E7481">
        <v>4399.7700000000004</v>
      </c>
      <c r="F7481">
        <v>4399.7700000000004</v>
      </c>
      <c r="G7481">
        <v>4399.7700000000004</v>
      </c>
      <c r="H7481">
        <v>4399.7700000000004</v>
      </c>
      <c r="I7481">
        <v>4305.01</v>
      </c>
      <c r="J7481">
        <v>4399.7700000000004</v>
      </c>
      <c r="K7481">
        <v>4399.7700000000004</v>
      </c>
      <c r="L7481">
        <v>4399.7700000000004</v>
      </c>
      <c r="M7481">
        <v>4399.7700000000004</v>
      </c>
      <c r="N7481">
        <v>4399.7700000000004</v>
      </c>
      <c r="O7481">
        <v>2775.24</v>
      </c>
      <c r="P7481">
        <v>4399.7700000000004</v>
      </c>
      <c r="Q7481">
        <v>4399.7700000000004</v>
      </c>
      <c r="R7481">
        <v>4399.7700000000004</v>
      </c>
      <c r="S7481">
        <v>4399.7700000000004</v>
      </c>
      <c r="T7481">
        <v>4399.7700000000004</v>
      </c>
      <c r="U7481">
        <v>4399.7700000000004</v>
      </c>
      <c r="V7481">
        <v>4264.3900000000003</v>
      </c>
      <c r="W7481">
        <v>3045.99</v>
      </c>
      <c r="X7481">
        <v>4399.7700000000004</v>
      </c>
      <c r="Y7481">
        <v>4399.7700000000004</v>
      </c>
      <c r="Z7481">
        <v>4399.7700000000004</v>
      </c>
      <c r="AA7481">
        <v>4399.7700000000004</v>
      </c>
      <c r="AB7481">
        <v>4399.7700000000004</v>
      </c>
      <c r="AC7481">
        <v>4399.7700000000004</v>
      </c>
      <c r="AD7481">
        <v>4399.7700000000004</v>
      </c>
      <c r="AE7481">
        <v>4399.7700000000004</v>
      </c>
    </row>
    <row r="7482" spans="1:31">
      <c r="A7482" t="s">
        <v>14387</v>
      </c>
      <c r="B7482" t="s">
        <v>14950</v>
      </c>
      <c r="C7482" t="s">
        <v>14951</v>
      </c>
      <c r="D7482" t="s">
        <v>104</v>
      </c>
      <c r="E7482">
        <v>298453.86</v>
      </c>
      <c r="F7482">
        <v>298453.86</v>
      </c>
      <c r="G7482">
        <v>298453.86</v>
      </c>
      <c r="H7482">
        <v>298453.86</v>
      </c>
      <c r="I7482">
        <v>298453.86</v>
      </c>
      <c r="J7482">
        <v>298453.86</v>
      </c>
      <c r="K7482">
        <v>298453.86</v>
      </c>
      <c r="L7482">
        <v>298453.86</v>
      </c>
      <c r="M7482">
        <v>298453.86</v>
      </c>
      <c r="N7482">
        <v>298453.86</v>
      </c>
      <c r="O7482">
        <v>298453.86</v>
      </c>
      <c r="P7482">
        <v>298453.86</v>
      </c>
      <c r="Q7482">
        <v>298453.86</v>
      </c>
      <c r="R7482">
        <v>298453.86</v>
      </c>
      <c r="S7482">
        <v>298453.86</v>
      </c>
      <c r="T7482">
        <v>298453.86</v>
      </c>
      <c r="U7482">
        <v>298453.86</v>
      </c>
      <c r="V7482">
        <v>298453.90000000002</v>
      </c>
      <c r="W7482">
        <v>298453.90000000002</v>
      </c>
      <c r="X7482">
        <v>298453.90000000002</v>
      </c>
      <c r="Y7482">
        <v>298453.90000000002</v>
      </c>
      <c r="Z7482">
        <v>298453.90000000002</v>
      </c>
      <c r="AA7482">
        <v>298453.90000000002</v>
      </c>
      <c r="AB7482">
        <v>298453.90000000002</v>
      </c>
      <c r="AC7482">
        <v>298453.90000000002</v>
      </c>
      <c r="AD7482">
        <v>298453.90000000002</v>
      </c>
      <c r="AE7482">
        <v>298453.90000000002</v>
      </c>
    </row>
    <row r="7483" spans="1:31">
      <c r="A7483" t="s">
        <v>14387</v>
      </c>
      <c r="B7483" t="s">
        <v>14952</v>
      </c>
      <c r="C7483" t="s">
        <v>14953</v>
      </c>
      <c r="D7483" t="s">
        <v>104</v>
      </c>
      <c r="E7483">
        <v>10486.93</v>
      </c>
      <c r="F7483">
        <v>10486.93</v>
      </c>
      <c r="G7483">
        <v>10486.93</v>
      </c>
      <c r="H7483">
        <v>10486.93</v>
      </c>
      <c r="I7483">
        <v>17078.54</v>
      </c>
      <c r="J7483">
        <v>10486.93</v>
      </c>
      <c r="K7483">
        <v>10486.93</v>
      </c>
      <c r="L7483">
        <v>10486.93</v>
      </c>
      <c r="M7483">
        <v>10486.93</v>
      </c>
      <c r="N7483">
        <v>10486.93</v>
      </c>
      <c r="O7483">
        <v>9157.58</v>
      </c>
      <c r="P7483">
        <v>10486.93</v>
      </c>
      <c r="Q7483">
        <v>10486.93</v>
      </c>
      <c r="R7483">
        <v>10486.93</v>
      </c>
      <c r="S7483">
        <v>10486.93</v>
      </c>
      <c r="T7483">
        <v>10486.93</v>
      </c>
      <c r="U7483">
        <v>10486.93</v>
      </c>
      <c r="V7483">
        <v>10486.93</v>
      </c>
      <c r="W7483">
        <v>10486.93</v>
      </c>
      <c r="X7483">
        <v>10486.93</v>
      </c>
      <c r="Y7483">
        <v>10486.93</v>
      </c>
      <c r="Z7483">
        <v>10486.93</v>
      </c>
      <c r="AA7483">
        <v>16235</v>
      </c>
      <c r="AB7483">
        <v>10486.93</v>
      </c>
      <c r="AC7483">
        <v>10486.93</v>
      </c>
      <c r="AD7483">
        <v>10486.93</v>
      </c>
      <c r="AE7483">
        <v>10486.93</v>
      </c>
    </row>
    <row r="7484" spans="1:31">
      <c r="A7484" t="s">
        <v>14387</v>
      </c>
      <c r="B7484" t="s">
        <v>14954</v>
      </c>
      <c r="C7484" t="s">
        <v>14955</v>
      </c>
      <c r="D7484" t="s">
        <v>104</v>
      </c>
      <c r="E7484">
        <v>5469.37</v>
      </c>
      <c r="F7484">
        <v>5469.37</v>
      </c>
      <c r="G7484">
        <v>5469.37</v>
      </c>
      <c r="H7484">
        <v>5469.37</v>
      </c>
      <c r="I7484">
        <v>8907.17</v>
      </c>
      <c r="J7484">
        <v>5469.37</v>
      </c>
      <c r="K7484">
        <v>5469.37</v>
      </c>
      <c r="L7484">
        <v>5469.37</v>
      </c>
      <c r="M7484">
        <v>5469.37</v>
      </c>
      <c r="N7484">
        <v>5469.37</v>
      </c>
      <c r="O7484">
        <v>4776.0600000000004</v>
      </c>
      <c r="P7484">
        <v>5469.37</v>
      </c>
      <c r="Q7484">
        <v>5469.37</v>
      </c>
      <c r="R7484">
        <v>5469.37</v>
      </c>
      <c r="S7484">
        <v>5469.37</v>
      </c>
      <c r="T7484">
        <v>5469.37</v>
      </c>
      <c r="U7484">
        <v>5469.37</v>
      </c>
      <c r="V7484">
        <v>5469.37</v>
      </c>
      <c r="W7484">
        <v>5469.37</v>
      </c>
      <c r="X7484">
        <v>5469.37</v>
      </c>
      <c r="Y7484">
        <v>5469.37</v>
      </c>
      <c r="Z7484">
        <v>5469.37</v>
      </c>
      <c r="AA7484">
        <v>8467.23</v>
      </c>
      <c r="AB7484">
        <v>5469.37</v>
      </c>
      <c r="AC7484">
        <v>5469.37</v>
      </c>
      <c r="AD7484">
        <v>5469.37</v>
      </c>
      <c r="AE7484">
        <v>5469.37</v>
      </c>
    </row>
    <row r="7485" spans="1:31">
      <c r="A7485" t="s">
        <v>14387</v>
      </c>
      <c r="B7485" t="s">
        <v>14956</v>
      </c>
      <c r="C7485" t="s">
        <v>14957</v>
      </c>
      <c r="D7485" t="s">
        <v>104</v>
      </c>
      <c r="E7485">
        <v>7258.92</v>
      </c>
      <c r="F7485">
        <v>7258.92</v>
      </c>
      <c r="G7485">
        <v>7258.92</v>
      </c>
      <c r="H7485">
        <v>7258.92</v>
      </c>
      <c r="I7485">
        <v>11821.54</v>
      </c>
      <c r="J7485">
        <v>7258.92</v>
      </c>
      <c r="K7485">
        <v>7258.92</v>
      </c>
      <c r="L7485">
        <v>7258.92</v>
      </c>
      <c r="M7485">
        <v>7258.92</v>
      </c>
      <c r="N7485">
        <v>7258.92</v>
      </c>
      <c r="O7485">
        <v>6338.76</v>
      </c>
      <c r="P7485">
        <v>7258.92</v>
      </c>
      <c r="Q7485">
        <v>7258.92</v>
      </c>
      <c r="R7485">
        <v>7258.92</v>
      </c>
      <c r="S7485">
        <v>7258.92</v>
      </c>
      <c r="T7485">
        <v>7258.92</v>
      </c>
      <c r="U7485">
        <v>7258.92</v>
      </c>
      <c r="V7485">
        <v>7258.92</v>
      </c>
      <c r="W7485">
        <v>7258.92</v>
      </c>
      <c r="X7485">
        <v>7258.92</v>
      </c>
      <c r="Y7485">
        <v>7258.92</v>
      </c>
      <c r="Z7485">
        <v>7258.92</v>
      </c>
      <c r="AA7485">
        <v>11237.66</v>
      </c>
      <c r="AB7485">
        <v>7258.92</v>
      </c>
      <c r="AC7485">
        <v>7258.92</v>
      </c>
      <c r="AD7485">
        <v>7258.92</v>
      </c>
      <c r="AE7485">
        <v>7258.92</v>
      </c>
    </row>
    <row r="7486" spans="1:31">
      <c r="A7486" t="s">
        <v>14387</v>
      </c>
      <c r="B7486" t="s">
        <v>14958</v>
      </c>
      <c r="C7486" t="s">
        <v>14959</v>
      </c>
      <c r="D7486" t="s">
        <v>104</v>
      </c>
      <c r="E7486">
        <v>6779.43</v>
      </c>
      <c r="F7486">
        <v>6779.43</v>
      </c>
      <c r="G7486">
        <v>6779.43</v>
      </c>
      <c r="H7486">
        <v>6779.43</v>
      </c>
      <c r="I7486">
        <v>11040.67</v>
      </c>
      <c r="J7486">
        <v>6779.43</v>
      </c>
      <c r="K7486">
        <v>6779.43</v>
      </c>
      <c r="L7486">
        <v>6779.43</v>
      </c>
      <c r="M7486">
        <v>6779.43</v>
      </c>
      <c r="N7486">
        <v>6779.43</v>
      </c>
      <c r="O7486">
        <v>5920.05</v>
      </c>
      <c r="P7486">
        <v>6779.43</v>
      </c>
      <c r="Q7486">
        <v>6779.43</v>
      </c>
      <c r="R7486">
        <v>6779.43</v>
      </c>
      <c r="S7486">
        <v>6779.43</v>
      </c>
      <c r="T7486">
        <v>6779.43</v>
      </c>
      <c r="U7486">
        <v>6779.43</v>
      </c>
      <c r="V7486">
        <v>6779.43</v>
      </c>
      <c r="W7486">
        <v>6779.43</v>
      </c>
      <c r="X7486">
        <v>6779.43</v>
      </c>
      <c r="Y7486">
        <v>6779.43</v>
      </c>
      <c r="Z7486">
        <v>6779.43</v>
      </c>
      <c r="AA7486">
        <v>10495.35</v>
      </c>
      <c r="AB7486">
        <v>6779.43</v>
      </c>
      <c r="AC7486">
        <v>6779.43</v>
      </c>
      <c r="AD7486">
        <v>6779.43</v>
      </c>
      <c r="AE7486">
        <v>6779.43</v>
      </c>
    </row>
    <row r="7487" spans="1:31">
      <c r="A7487" t="s">
        <v>14387</v>
      </c>
      <c r="B7487" t="s">
        <v>14960</v>
      </c>
      <c r="C7487" t="s">
        <v>14961</v>
      </c>
      <c r="D7487" t="s">
        <v>104</v>
      </c>
      <c r="E7487">
        <v>3226.5</v>
      </c>
      <c r="F7487">
        <v>3226.5</v>
      </c>
      <c r="G7487">
        <v>3226.5</v>
      </c>
      <c r="H7487">
        <v>3226.5</v>
      </c>
      <c r="I7487">
        <v>5254.53</v>
      </c>
      <c r="J7487">
        <v>3226.5</v>
      </c>
      <c r="K7487">
        <v>3226.5</v>
      </c>
      <c r="L7487">
        <v>3226.5</v>
      </c>
      <c r="M7487">
        <v>3226.5</v>
      </c>
      <c r="N7487">
        <v>3226.5</v>
      </c>
      <c r="O7487">
        <v>2817.5</v>
      </c>
      <c r="P7487">
        <v>3226.5</v>
      </c>
      <c r="Q7487">
        <v>3226.5</v>
      </c>
      <c r="R7487">
        <v>3226.5</v>
      </c>
      <c r="S7487">
        <v>3226.5</v>
      </c>
      <c r="T7487">
        <v>3226.5</v>
      </c>
      <c r="U7487">
        <v>3226.5</v>
      </c>
      <c r="V7487">
        <v>3226.5</v>
      </c>
      <c r="W7487">
        <v>3226.5</v>
      </c>
      <c r="X7487">
        <v>3226.5</v>
      </c>
      <c r="Y7487">
        <v>3226.5</v>
      </c>
      <c r="Z7487">
        <v>3226.5</v>
      </c>
      <c r="AA7487">
        <v>4995</v>
      </c>
      <c r="AB7487">
        <v>3226.5</v>
      </c>
      <c r="AC7487">
        <v>3226.5</v>
      </c>
      <c r="AD7487">
        <v>3226.5</v>
      </c>
      <c r="AE7487">
        <v>3226.5</v>
      </c>
    </row>
    <row r="7488" spans="1:31">
      <c r="A7488" t="s">
        <v>14387</v>
      </c>
      <c r="B7488" t="s">
        <v>14962</v>
      </c>
      <c r="C7488" t="s">
        <v>14963</v>
      </c>
      <c r="D7488" t="s">
        <v>104</v>
      </c>
      <c r="E7488">
        <v>3064.94</v>
      </c>
      <c r="F7488">
        <v>2006.69</v>
      </c>
      <c r="G7488">
        <v>2087.52</v>
      </c>
      <c r="H7488">
        <v>2167.6799999999998</v>
      </c>
      <c r="I7488">
        <v>2289.61</v>
      </c>
      <c r="J7488">
        <v>2006.69</v>
      </c>
      <c r="K7488">
        <v>2141.41</v>
      </c>
      <c r="L7488">
        <v>2178.1</v>
      </c>
      <c r="M7488">
        <v>2121.88</v>
      </c>
      <c r="N7488">
        <v>2006.69</v>
      </c>
      <c r="O7488">
        <v>2094.6</v>
      </c>
      <c r="P7488">
        <v>2357.64</v>
      </c>
      <c r="Q7488">
        <v>2276.81</v>
      </c>
      <c r="R7488">
        <v>2152.19</v>
      </c>
      <c r="S7488">
        <v>2006.69</v>
      </c>
      <c r="T7488">
        <v>2121.1999999999998</v>
      </c>
      <c r="U7488">
        <v>2287.59</v>
      </c>
      <c r="V7488">
        <v>2160.44</v>
      </c>
      <c r="W7488">
        <v>2155.56</v>
      </c>
      <c r="X7488">
        <v>1979.37</v>
      </c>
      <c r="Y7488">
        <v>2006.69</v>
      </c>
      <c r="Z7488">
        <v>2006.69</v>
      </c>
      <c r="AA7488">
        <v>2232.91</v>
      </c>
      <c r="AB7488">
        <v>2006.69</v>
      </c>
      <c r="AC7488">
        <v>2141.41</v>
      </c>
      <c r="AD7488">
        <v>2006.69</v>
      </c>
      <c r="AE7488">
        <v>2006.69</v>
      </c>
    </row>
    <row r="7489" spans="1:31">
      <c r="A7489" t="s">
        <v>14387</v>
      </c>
      <c r="B7489" t="s">
        <v>14964</v>
      </c>
      <c r="C7489" t="s">
        <v>14965</v>
      </c>
      <c r="D7489" t="s">
        <v>104</v>
      </c>
      <c r="E7489">
        <v>4550</v>
      </c>
      <c r="F7489">
        <v>2979</v>
      </c>
      <c r="G7489">
        <v>3099</v>
      </c>
      <c r="H7489">
        <v>3218</v>
      </c>
      <c r="I7489">
        <v>3399</v>
      </c>
      <c r="J7489">
        <v>2979</v>
      </c>
      <c r="K7489">
        <v>3179</v>
      </c>
      <c r="L7489">
        <v>3233.46</v>
      </c>
      <c r="M7489">
        <v>3150</v>
      </c>
      <c r="N7489">
        <v>2979</v>
      </c>
      <c r="O7489">
        <v>3109.5</v>
      </c>
      <c r="P7489">
        <v>3500</v>
      </c>
      <c r="Q7489">
        <v>3380</v>
      </c>
      <c r="R7489">
        <v>3195</v>
      </c>
      <c r="S7489">
        <v>2979</v>
      </c>
      <c r="T7489">
        <v>3149</v>
      </c>
      <c r="U7489">
        <v>3396</v>
      </c>
      <c r="V7489">
        <v>3207.25</v>
      </c>
      <c r="W7489">
        <v>3200</v>
      </c>
      <c r="X7489">
        <v>2938.45</v>
      </c>
      <c r="Y7489">
        <v>2979</v>
      </c>
      <c r="Z7489">
        <v>2979</v>
      </c>
      <c r="AA7489">
        <v>3314.83</v>
      </c>
      <c r="AB7489">
        <v>2979</v>
      </c>
      <c r="AC7489">
        <v>3179</v>
      </c>
      <c r="AD7489">
        <v>2979</v>
      </c>
      <c r="AE7489">
        <v>2979</v>
      </c>
    </row>
    <row r="7490" spans="1:31">
      <c r="A7490" t="s">
        <v>14387</v>
      </c>
      <c r="B7490" t="s">
        <v>14966</v>
      </c>
      <c r="C7490" t="s">
        <v>14967</v>
      </c>
      <c r="D7490" t="s">
        <v>104</v>
      </c>
      <c r="E7490">
        <v>6288.53</v>
      </c>
      <c r="F7490">
        <v>4117.26</v>
      </c>
      <c r="G7490">
        <v>4283.1099999999997</v>
      </c>
      <c r="H7490">
        <v>4447.58</v>
      </c>
      <c r="I7490">
        <v>4697.74</v>
      </c>
      <c r="J7490">
        <v>4117.26</v>
      </c>
      <c r="K7490">
        <v>4393.68</v>
      </c>
      <c r="L7490">
        <v>4468.95</v>
      </c>
      <c r="M7490">
        <v>4353.6000000000004</v>
      </c>
      <c r="N7490">
        <v>4117.26</v>
      </c>
      <c r="O7490">
        <v>4297.62</v>
      </c>
      <c r="P7490">
        <v>4837.33</v>
      </c>
      <c r="Q7490">
        <v>4671.4799999999996</v>
      </c>
      <c r="R7490">
        <v>4415.79</v>
      </c>
      <c r="S7490">
        <v>4117.26</v>
      </c>
      <c r="T7490">
        <v>4352.22</v>
      </c>
      <c r="U7490">
        <v>4693.6000000000004</v>
      </c>
      <c r="V7490">
        <v>4432.72</v>
      </c>
      <c r="W7490">
        <v>4422.7</v>
      </c>
      <c r="X7490">
        <v>4061.22</v>
      </c>
      <c r="Y7490">
        <v>4117.26</v>
      </c>
      <c r="Z7490">
        <v>4117.26</v>
      </c>
      <c r="AA7490">
        <v>4581.41</v>
      </c>
      <c r="AB7490">
        <v>4117.26</v>
      </c>
      <c r="AC7490">
        <v>4393.68</v>
      </c>
      <c r="AD7490">
        <v>4117.26</v>
      </c>
      <c r="AE7490">
        <v>4117.26</v>
      </c>
    </row>
    <row r="7491" spans="1:31">
      <c r="A7491" t="s">
        <v>14387</v>
      </c>
      <c r="B7491" t="s">
        <v>14968</v>
      </c>
      <c r="C7491" t="s">
        <v>14969</v>
      </c>
      <c r="D7491" t="s">
        <v>104</v>
      </c>
      <c r="E7491">
        <v>2737.25</v>
      </c>
      <c r="F7491">
        <v>1792.15</v>
      </c>
      <c r="G7491">
        <v>1864.34</v>
      </c>
      <c r="H7491">
        <v>1935.93</v>
      </c>
      <c r="I7491">
        <v>2044.82</v>
      </c>
      <c r="J7491">
        <v>1792.15</v>
      </c>
      <c r="K7491">
        <v>1912.47</v>
      </c>
      <c r="L7491">
        <v>1945.23</v>
      </c>
      <c r="M7491">
        <v>1895.02</v>
      </c>
      <c r="N7491">
        <v>1792.15</v>
      </c>
      <c r="O7491">
        <v>1870.66</v>
      </c>
      <c r="P7491">
        <v>2105.58</v>
      </c>
      <c r="Q7491">
        <v>2033.39</v>
      </c>
      <c r="R7491">
        <v>1922.09</v>
      </c>
      <c r="S7491">
        <v>1792.15</v>
      </c>
      <c r="T7491">
        <v>1894.42</v>
      </c>
      <c r="U7491">
        <v>2043.01</v>
      </c>
      <c r="V7491">
        <v>1929.46</v>
      </c>
      <c r="W7491">
        <v>1925.1</v>
      </c>
      <c r="X7491">
        <v>1767.75</v>
      </c>
      <c r="Y7491">
        <v>1792.15</v>
      </c>
      <c r="Z7491">
        <v>1792.15</v>
      </c>
      <c r="AA7491">
        <v>1994.18</v>
      </c>
      <c r="AB7491">
        <v>1792.15</v>
      </c>
      <c r="AC7491">
        <v>1912.47</v>
      </c>
      <c r="AD7491">
        <v>1792.15</v>
      </c>
      <c r="AE7491">
        <v>1792.15</v>
      </c>
    </row>
    <row r="7492" spans="1:31">
      <c r="A7492" t="s">
        <v>14387</v>
      </c>
      <c r="B7492" t="s">
        <v>14970</v>
      </c>
      <c r="C7492" t="s">
        <v>14971</v>
      </c>
      <c r="D7492" t="s">
        <v>104</v>
      </c>
      <c r="E7492">
        <v>11799.99</v>
      </c>
      <c r="F7492">
        <v>7725.75</v>
      </c>
      <c r="G7492">
        <v>8036.96</v>
      </c>
      <c r="H7492">
        <v>8345.57</v>
      </c>
      <c r="I7492">
        <v>8814.98</v>
      </c>
      <c r="J7492">
        <v>7725.75</v>
      </c>
      <c r="K7492">
        <v>8244.43</v>
      </c>
      <c r="L7492">
        <v>8385.67</v>
      </c>
      <c r="M7492">
        <v>8169.22</v>
      </c>
      <c r="N7492">
        <v>7725.75</v>
      </c>
      <c r="O7492">
        <v>8064.19</v>
      </c>
      <c r="P7492">
        <v>9076.91</v>
      </c>
      <c r="Q7492">
        <v>8765.7099999999991</v>
      </c>
      <c r="R7492">
        <v>8285.93</v>
      </c>
      <c r="S7492">
        <v>7725.75</v>
      </c>
      <c r="T7492">
        <v>8166.63</v>
      </c>
      <c r="U7492">
        <v>8807.2000000000007</v>
      </c>
      <c r="V7492">
        <v>8317.7000000000007</v>
      </c>
      <c r="W7492">
        <v>8298.89</v>
      </c>
      <c r="X7492">
        <v>7620.59</v>
      </c>
      <c r="Y7492">
        <v>7725.75</v>
      </c>
      <c r="Z7492">
        <v>7725.75</v>
      </c>
      <c r="AA7492">
        <v>8596.69</v>
      </c>
      <c r="AB7492">
        <v>7725.75</v>
      </c>
      <c r="AC7492">
        <v>8244.43</v>
      </c>
      <c r="AD7492">
        <v>7725.75</v>
      </c>
      <c r="AE7492">
        <v>7725.75</v>
      </c>
    </row>
    <row r="7493" spans="1:31">
      <c r="A7493" t="s">
        <v>14387</v>
      </c>
      <c r="B7493" t="s">
        <v>14972</v>
      </c>
      <c r="C7493" t="s">
        <v>14973</v>
      </c>
      <c r="D7493" t="s">
        <v>104</v>
      </c>
      <c r="E7493">
        <v>13228.75</v>
      </c>
      <c r="F7493">
        <v>8661.2000000000007</v>
      </c>
      <c r="G7493">
        <v>9010.09</v>
      </c>
      <c r="H7493">
        <v>9356.07</v>
      </c>
      <c r="I7493">
        <v>9882.31</v>
      </c>
      <c r="J7493">
        <v>8661.2000000000007</v>
      </c>
      <c r="K7493">
        <v>9242.68</v>
      </c>
      <c r="L7493">
        <v>9401.02</v>
      </c>
      <c r="M7493">
        <v>9158.3700000000008</v>
      </c>
      <c r="N7493">
        <v>8661.2000000000007</v>
      </c>
      <c r="O7493">
        <v>9040.6200000000008</v>
      </c>
      <c r="P7493">
        <v>10175.959999999999</v>
      </c>
      <c r="Q7493">
        <v>9827.07</v>
      </c>
      <c r="R7493">
        <v>9289.2000000000007</v>
      </c>
      <c r="S7493">
        <v>8661.2000000000007</v>
      </c>
      <c r="T7493">
        <v>9155.4599999999991</v>
      </c>
      <c r="U7493">
        <v>9873.59</v>
      </c>
      <c r="V7493">
        <v>9324.82</v>
      </c>
      <c r="W7493">
        <v>9303.74</v>
      </c>
      <c r="X7493">
        <v>8543.2999999999993</v>
      </c>
      <c r="Y7493">
        <v>8661.2000000000007</v>
      </c>
      <c r="Z7493">
        <v>8661.2000000000007</v>
      </c>
      <c r="AA7493">
        <v>9637.6</v>
      </c>
      <c r="AB7493">
        <v>8661.2000000000007</v>
      </c>
      <c r="AC7493">
        <v>9242.68</v>
      </c>
      <c r="AD7493">
        <v>8661.2000000000007</v>
      </c>
      <c r="AE7493">
        <v>8661.2000000000007</v>
      </c>
    </row>
    <row r="7494" spans="1:31">
      <c r="A7494" t="s">
        <v>14387</v>
      </c>
      <c r="B7494" t="s">
        <v>14974</v>
      </c>
      <c r="C7494" t="s">
        <v>14975</v>
      </c>
      <c r="D7494" t="s">
        <v>104</v>
      </c>
      <c r="E7494">
        <v>14945.68</v>
      </c>
      <c r="F7494">
        <v>9785.32</v>
      </c>
      <c r="G7494">
        <v>10179.49</v>
      </c>
      <c r="H7494">
        <v>10570.37</v>
      </c>
      <c r="I7494">
        <v>11164.92</v>
      </c>
      <c r="J7494">
        <v>9785.32</v>
      </c>
      <c r="K7494">
        <v>10442.27</v>
      </c>
      <c r="L7494">
        <v>10621.16</v>
      </c>
      <c r="M7494">
        <v>10347.01</v>
      </c>
      <c r="N7494">
        <v>9785.32</v>
      </c>
      <c r="O7494">
        <v>10213.98</v>
      </c>
      <c r="P7494">
        <v>11496.68</v>
      </c>
      <c r="Q7494">
        <v>11102.51</v>
      </c>
      <c r="R7494">
        <v>10494.83</v>
      </c>
      <c r="S7494">
        <v>9785.32</v>
      </c>
      <c r="T7494">
        <v>10343.73</v>
      </c>
      <c r="U7494">
        <v>11155.06</v>
      </c>
      <c r="V7494">
        <v>10535.06</v>
      </c>
      <c r="W7494">
        <v>10511.25</v>
      </c>
      <c r="X7494">
        <v>9652.1200000000008</v>
      </c>
      <c r="Y7494">
        <v>9785.32</v>
      </c>
      <c r="Z7494">
        <v>9785.32</v>
      </c>
      <c r="AA7494">
        <v>10888.44</v>
      </c>
      <c r="AB7494">
        <v>9785.32</v>
      </c>
      <c r="AC7494">
        <v>10442.27</v>
      </c>
      <c r="AD7494">
        <v>9785.32</v>
      </c>
      <c r="AE7494">
        <v>9785.32</v>
      </c>
    </row>
    <row r="7495" spans="1:31">
      <c r="A7495" t="s">
        <v>14387</v>
      </c>
      <c r="B7495" t="s">
        <v>14976</v>
      </c>
      <c r="C7495" t="s">
        <v>14977</v>
      </c>
      <c r="D7495" t="s">
        <v>104</v>
      </c>
      <c r="E7495">
        <v>20541.740000000002</v>
      </c>
      <c r="F7495">
        <v>13449.19</v>
      </c>
      <c r="G7495">
        <v>13990.95</v>
      </c>
      <c r="H7495">
        <v>14528.2</v>
      </c>
      <c r="I7495">
        <v>15345.35</v>
      </c>
      <c r="J7495">
        <v>13449.19</v>
      </c>
      <c r="K7495">
        <v>14352.13</v>
      </c>
      <c r="L7495">
        <v>14597.99</v>
      </c>
      <c r="M7495">
        <v>14221.2</v>
      </c>
      <c r="N7495">
        <v>13449.19</v>
      </c>
      <c r="O7495">
        <v>14038.36</v>
      </c>
      <c r="P7495">
        <v>15801.33</v>
      </c>
      <c r="Q7495">
        <v>15259.57</v>
      </c>
      <c r="R7495">
        <v>14424.36</v>
      </c>
      <c r="S7495">
        <v>13449.19</v>
      </c>
      <c r="T7495">
        <v>14216.69</v>
      </c>
      <c r="U7495">
        <v>15331.81</v>
      </c>
      <c r="V7495">
        <v>14479.67</v>
      </c>
      <c r="W7495">
        <v>14446.93</v>
      </c>
      <c r="X7495">
        <v>13266.12</v>
      </c>
      <c r="Y7495">
        <v>13449.19</v>
      </c>
      <c r="Z7495">
        <v>13449.19</v>
      </c>
      <c r="AA7495">
        <v>14965.35</v>
      </c>
      <c r="AB7495">
        <v>13449.19</v>
      </c>
      <c r="AC7495">
        <v>14352.13</v>
      </c>
      <c r="AD7495">
        <v>13449.19</v>
      </c>
      <c r="AE7495">
        <v>13449.19</v>
      </c>
    </row>
    <row r="7496" spans="1:31">
      <c r="A7496" t="s">
        <v>14387</v>
      </c>
      <c r="B7496" t="s">
        <v>14978</v>
      </c>
      <c r="C7496" t="s">
        <v>14979</v>
      </c>
      <c r="D7496" t="s">
        <v>104</v>
      </c>
      <c r="E7496">
        <v>24922.400000000001</v>
      </c>
      <c r="F7496">
        <v>16317.33</v>
      </c>
      <c r="G7496">
        <v>16974.62</v>
      </c>
      <c r="H7496">
        <v>17626.439999999999</v>
      </c>
      <c r="I7496">
        <v>18617.86</v>
      </c>
      <c r="J7496">
        <v>16317.33</v>
      </c>
      <c r="K7496">
        <v>17412.82</v>
      </c>
      <c r="L7496">
        <v>17711.12</v>
      </c>
      <c r="M7496">
        <v>17253.97</v>
      </c>
      <c r="N7496">
        <v>16317.33</v>
      </c>
      <c r="O7496">
        <v>17032.13</v>
      </c>
      <c r="P7496">
        <v>19171.080000000002</v>
      </c>
      <c r="Q7496">
        <v>18513.78</v>
      </c>
      <c r="R7496">
        <v>17500.46</v>
      </c>
      <c r="S7496">
        <v>16317.33</v>
      </c>
      <c r="T7496">
        <v>17248.490000000002</v>
      </c>
      <c r="U7496">
        <v>18601.419999999998</v>
      </c>
      <c r="V7496">
        <v>17567.55</v>
      </c>
      <c r="W7496">
        <v>17527.84</v>
      </c>
      <c r="X7496">
        <v>16095.22</v>
      </c>
      <c r="Y7496">
        <v>16317.33</v>
      </c>
      <c r="Z7496">
        <v>16317.33</v>
      </c>
      <c r="AA7496">
        <v>18156.82</v>
      </c>
      <c r="AB7496">
        <v>16317.33</v>
      </c>
      <c r="AC7496">
        <v>17412.82</v>
      </c>
      <c r="AD7496">
        <v>16317.33</v>
      </c>
      <c r="AE7496">
        <v>16317.33</v>
      </c>
    </row>
    <row r="7497" spans="1:31">
      <c r="A7497" t="s">
        <v>14387</v>
      </c>
      <c r="B7497" t="s">
        <v>14980</v>
      </c>
      <c r="C7497" t="s">
        <v>14981</v>
      </c>
      <c r="D7497" t="s">
        <v>104</v>
      </c>
      <c r="E7497">
        <v>8654.99</v>
      </c>
      <c r="F7497">
        <v>5666.64</v>
      </c>
      <c r="G7497">
        <v>5894.9</v>
      </c>
      <c r="H7497">
        <v>6121.27</v>
      </c>
      <c r="I7497">
        <v>6465.56</v>
      </c>
      <c r="J7497">
        <v>5666.64</v>
      </c>
      <c r="K7497">
        <v>6047.08</v>
      </c>
      <c r="L7497">
        <v>6150.67</v>
      </c>
      <c r="M7497">
        <v>5991.92</v>
      </c>
      <c r="N7497">
        <v>5666.64</v>
      </c>
      <c r="O7497">
        <v>5914.88</v>
      </c>
      <c r="P7497">
        <v>6657.69</v>
      </c>
      <c r="Q7497">
        <v>6429.42</v>
      </c>
      <c r="R7497">
        <v>6077.52</v>
      </c>
      <c r="S7497">
        <v>5666.64</v>
      </c>
      <c r="T7497">
        <v>5990.01</v>
      </c>
      <c r="U7497">
        <v>6459.86</v>
      </c>
      <c r="V7497">
        <v>6100.82</v>
      </c>
      <c r="W7497">
        <v>6087.03</v>
      </c>
      <c r="X7497">
        <v>5589.51</v>
      </c>
      <c r="Y7497">
        <v>5666.64</v>
      </c>
      <c r="Z7497">
        <v>5666.64</v>
      </c>
      <c r="AA7497">
        <v>6305.46</v>
      </c>
      <c r="AB7497">
        <v>5666.64</v>
      </c>
      <c r="AC7497">
        <v>6047.08</v>
      </c>
      <c r="AD7497">
        <v>5666.64</v>
      </c>
      <c r="AE7497">
        <v>5666.64</v>
      </c>
    </row>
    <row r="7498" spans="1:31">
      <c r="A7498" t="s">
        <v>14387</v>
      </c>
      <c r="B7498" t="s">
        <v>14982</v>
      </c>
      <c r="C7498" t="s">
        <v>14983</v>
      </c>
      <c r="D7498" t="s">
        <v>104</v>
      </c>
      <c r="E7498">
        <v>9319.5400000000009</v>
      </c>
      <c r="F7498">
        <v>6101.74</v>
      </c>
      <c r="G7498">
        <v>6347.53</v>
      </c>
      <c r="H7498">
        <v>6591.27</v>
      </c>
      <c r="I7498">
        <v>6962</v>
      </c>
      <c r="J7498">
        <v>6101.74</v>
      </c>
      <c r="K7498">
        <v>6511.39</v>
      </c>
      <c r="L7498">
        <v>6622.93</v>
      </c>
      <c r="M7498">
        <v>6451.99</v>
      </c>
      <c r="N7498">
        <v>6101.74</v>
      </c>
      <c r="O7498">
        <v>6369.03</v>
      </c>
      <c r="P7498">
        <v>7168.87</v>
      </c>
      <c r="Q7498">
        <v>6923.08</v>
      </c>
      <c r="R7498">
        <v>6544.16</v>
      </c>
      <c r="S7498">
        <v>6101.74</v>
      </c>
      <c r="T7498">
        <v>6449.94</v>
      </c>
      <c r="U7498">
        <v>6955.86</v>
      </c>
      <c r="V7498">
        <v>6569.25</v>
      </c>
      <c r="W7498">
        <v>6554.4</v>
      </c>
      <c r="X7498">
        <v>6018.68</v>
      </c>
      <c r="Y7498">
        <v>6101.74</v>
      </c>
      <c r="Z7498">
        <v>6101.74</v>
      </c>
      <c r="AA7498">
        <v>6789.6</v>
      </c>
      <c r="AB7498">
        <v>6101.74</v>
      </c>
      <c r="AC7498">
        <v>6511.39</v>
      </c>
      <c r="AD7498">
        <v>6101.74</v>
      </c>
      <c r="AE7498">
        <v>6101.74</v>
      </c>
    </row>
    <row r="7499" spans="1:31">
      <c r="A7499" t="s">
        <v>14387</v>
      </c>
      <c r="B7499" t="s">
        <v>14984</v>
      </c>
      <c r="C7499" t="s">
        <v>14985</v>
      </c>
      <c r="D7499" t="s">
        <v>104</v>
      </c>
      <c r="E7499">
        <v>13772.48</v>
      </c>
      <c r="F7499">
        <v>9017.19</v>
      </c>
      <c r="G7499">
        <v>9380.42</v>
      </c>
      <c r="H7499">
        <v>9740.6299999999992</v>
      </c>
      <c r="I7499">
        <v>10288.5</v>
      </c>
      <c r="J7499">
        <v>9017.19</v>
      </c>
      <c r="K7499">
        <v>9622.58</v>
      </c>
      <c r="L7499">
        <v>9787.42</v>
      </c>
      <c r="M7499">
        <v>9534.7900000000009</v>
      </c>
      <c r="N7499">
        <v>9017.19</v>
      </c>
      <c r="O7499">
        <v>9412.2000000000007</v>
      </c>
      <c r="P7499">
        <v>10594.22</v>
      </c>
      <c r="Q7499">
        <v>10230.99</v>
      </c>
      <c r="R7499">
        <v>9671.01</v>
      </c>
      <c r="S7499">
        <v>9017.19</v>
      </c>
      <c r="T7499">
        <v>9531.77</v>
      </c>
      <c r="U7499">
        <v>10279.42</v>
      </c>
      <c r="V7499">
        <v>9708.09</v>
      </c>
      <c r="W7499">
        <v>9686.14</v>
      </c>
      <c r="X7499">
        <v>8894.4500000000007</v>
      </c>
      <c r="Y7499">
        <v>9017.19</v>
      </c>
      <c r="Z7499">
        <v>9017.19</v>
      </c>
      <c r="AA7499">
        <v>10033.719999999999</v>
      </c>
      <c r="AB7499">
        <v>9017.19</v>
      </c>
      <c r="AC7499">
        <v>9622.58</v>
      </c>
      <c r="AD7499">
        <v>9017.19</v>
      </c>
      <c r="AE7499">
        <v>9017.19</v>
      </c>
    </row>
    <row r="7500" spans="1:31">
      <c r="A7500" t="s">
        <v>14387</v>
      </c>
      <c r="B7500" t="s">
        <v>14986</v>
      </c>
      <c r="C7500" t="s">
        <v>14987</v>
      </c>
      <c r="D7500" t="s">
        <v>104</v>
      </c>
      <c r="E7500">
        <v>15933.42</v>
      </c>
      <c r="F7500">
        <v>10432.01</v>
      </c>
      <c r="G7500">
        <v>10852.23</v>
      </c>
      <c r="H7500">
        <v>11268.95</v>
      </c>
      <c r="I7500">
        <v>11902.79</v>
      </c>
      <c r="J7500">
        <v>10432.01</v>
      </c>
      <c r="K7500">
        <v>11132.38</v>
      </c>
      <c r="L7500">
        <v>11323.09</v>
      </c>
      <c r="M7500">
        <v>11030.83</v>
      </c>
      <c r="N7500">
        <v>10432.01</v>
      </c>
      <c r="O7500">
        <v>10889</v>
      </c>
      <c r="P7500">
        <v>12256.48</v>
      </c>
      <c r="Q7500">
        <v>11836.25</v>
      </c>
      <c r="R7500">
        <v>11188.41</v>
      </c>
      <c r="S7500">
        <v>10432.01</v>
      </c>
      <c r="T7500">
        <v>11027.33</v>
      </c>
      <c r="U7500">
        <v>11892.28</v>
      </c>
      <c r="V7500">
        <v>11231.31</v>
      </c>
      <c r="W7500">
        <v>11205.92</v>
      </c>
      <c r="X7500">
        <v>10290.01</v>
      </c>
      <c r="Y7500">
        <v>10432.01</v>
      </c>
      <c r="Z7500">
        <v>10432.01</v>
      </c>
      <c r="AA7500">
        <v>11608.04</v>
      </c>
      <c r="AB7500">
        <v>10432.01</v>
      </c>
      <c r="AC7500">
        <v>11132.38</v>
      </c>
      <c r="AD7500">
        <v>10432.01</v>
      </c>
      <c r="AE7500">
        <v>10432.01</v>
      </c>
    </row>
    <row r="7501" spans="1:31">
      <c r="A7501" t="s">
        <v>14387</v>
      </c>
      <c r="B7501" t="s">
        <v>14988</v>
      </c>
      <c r="C7501" t="s">
        <v>14989</v>
      </c>
      <c r="D7501" t="s">
        <v>104</v>
      </c>
      <c r="E7501">
        <v>16668.39</v>
      </c>
      <c r="F7501">
        <v>10913.22</v>
      </c>
      <c r="G7501">
        <v>11352.82</v>
      </c>
      <c r="H7501">
        <v>11788.76</v>
      </c>
      <c r="I7501">
        <v>12451.84</v>
      </c>
      <c r="J7501">
        <v>10913.22</v>
      </c>
      <c r="K7501">
        <v>11645.89</v>
      </c>
      <c r="L7501">
        <v>11845.4</v>
      </c>
      <c r="M7501">
        <v>11539.65</v>
      </c>
      <c r="N7501">
        <v>10913.22</v>
      </c>
      <c r="O7501">
        <v>11391.29</v>
      </c>
      <c r="P7501">
        <v>12821.84</v>
      </c>
      <c r="Q7501">
        <v>12382.23</v>
      </c>
      <c r="R7501">
        <v>11704.51</v>
      </c>
      <c r="S7501">
        <v>10913.22</v>
      </c>
      <c r="T7501">
        <v>11535.99</v>
      </c>
      <c r="U7501">
        <v>12440.85</v>
      </c>
      <c r="V7501">
        <v>11749.38</v>
      </c>
      <c r="W7501">
        <v>11722.82</v>
      </c>
      <c r="X7501">
        <v>10764.66</v>
      </c>
      <c r="Y7501">
        <v>10913.22</v>
      </c>
      <c r="Z7501">
        <v>10913.22</v>
      </c>
      <c r="AA7501">
        <v>12143.49</v>
      </c>
      <c r="AB7501">
        <v>10913.22</v>
      </c>
      <c r="AC7501">
        <v>11645.89</v>
      </c>
      <c r="AD7501">
        <v>10913.22</v>
      </c>
      <c r="AE7501">
        <v>10913.22</v>
      </c>
    </row>
    <row r="7502" spans="1:31">
      <c r="A7502" t="s">
        <v>14387</v>
      </c>
      <c r="B7502" t="s">
        <v>14990</v>
      </c>
      <c r="C7502" t="s">
        <v>14991</v>
      </c>
      <c r="D7502" t="s">
        <v>104</v>
      </c>
      <c r="E7502">
        <v>7233.04</v>
      </c>
      <c r="F7502">
        <v>4735.6499999999996</v>
      </c>
      <c r="G7502">
        <v>4926.41</v>
      </c>
      <c r="H7502">
        <v>5115.58</v>
      </c>
      <c r="I7502">
        <v>5403.32</v>
      </c>
      <c r="J7502">
        <v>4735.6499999999996</v>
      </c>
      <c r="K7502">
        <v>5053.59</v>
      </c>
      <c r="L7502">
        <v>5140.16</v>
      </c>
      <c r="M7502">
        <v>5007.49</v>
      </c>
      <c r="N7502">
        <v>4735.6499999999996</v>
      </c>
      <c r="O7502">
        <v>4943.1000000000004</v>
      </c>
      <c r="P7502">
        <v>5563.87</v>
      </c>
      <c r="Q7502">
        <v>5373.11</v>
      </c>
      <c r="R7502">
        <v>5079.0200000000004</v>
      </c>
      <c r="S7502">
        <v>4735.6499999999996</v>
      </c>
      <c r="T7502">
        <v>5005.8999999999996</v>
      </c>
      <c r="U7502">
        <v>5398.55</v>
      </c>
      <c r="V7502">
        <v>5098.49</v>
      </c>
      <c r="W7502">
        <v>5086.97</v>
      </c>
      <c r="X7502">
        <v>4671.1899999999996</v>
      </c>
      <c r="Y7502">
        <v>4735.6499999999996</v>
      </c>
      <c r="Z7502">
        <v>4735.6499999999996</v>
      </c>
      <c r="AA7502">
        <v>5269.51</v>
      </c>
      <c r="AB7502">
        <v>4735.6499999999996</v>
      </c>
      <c r="AC7502">
        <v>5053.59</v>
      </c>
      <c r="AD7502">
        <v>4735.6499999999996</v>
      </c>
      <c r="AE7502">
        <v>4735.6499999999996</v>
      </c>
    </row>
    <row r="7503" spans="1:31">
      <c r="A7503" t="s">
        <v>14387</v>
      </c>
      <c r="B7503" t="s">
        <v>14992</v>
      </c>
      <c r="C7503" t="s">
        <v>14993</v>
      </c>
      <c r="D7503" t="s">
        <v>104</v>
      </c>
      <c r="E7503">
        <v>8964.31</v>
      </c>
      <c r="F7503">
        <v>5869.16</v>
      </c>
      <c r="G7503">
        <v>6105.58</v>
      </c>
      <c r="H7503">
        <v>6340.03</v>
      </c>
      <c r="I7503">
        <v>6696.63</v>
      </c>
      <c r="J7503">
        <v>5869.16</v>
      </c>
      <c r="K7503">
        <v>6263.19</v>
      </c>
      <c r="L7503">
        <v>6370.49</v>
      </c>
      <c r="M7503">
        <v>6206.06</v>
      </c>
      <c r="N7503">
        <v>5869.16</v>
      </c>
      <c r="O7503">
        <v>6126.27</v>
      </c>
      <c r="P7503">
        <v>6895.62</v>
      </c>
      <c r="Q7503">
        <v>6659.2</v>
      </c>
      <c r="R7503">
        <v>6294.72</v>
      </c>
      <c r="S7503">
        <v>5869.16</v>
      </c>
      <c r="T7503">
        <v>6204.09</v>
      </c>
      <c r="U7503">
        <v>6690.72</v>
      </c>
      <c r="V7503">
        <v>6318.85</v>
      </c>
      <c r="W7503">
        <v>6304.57</v>
      </c>
      <c r="X7503">
        <v>5789.27</v>
      </c>
      <c r="Y7503">
        <v>5869.16</v>
      </c>
      <c r="Z7503">
        <v>5869.16</v>
      </c>
      <c r="AA7503">
        <v>6530.8</v>
      </c>
      <c r="AB7503">
        <v>5869.16</v>
      </c>
      <c r="AC7503">
        <v>6263.19</v>
      </c>
      <c r="AD7503">
        <v>5869.16</v>
      </c>
      <c r="AE7503">
        <v>5869.16</v>
      </c>
    </row>
    <row r="7504" spans="1:31">
      <c r="A7504" t="s">
        <v>14387</v>
      </c>
      <c r="B7504" t="s">
        <v>14994</v>
      </c>
      <c r="C7504" t="s">
        <v>14995</v>
      </c>
      <c r="D7504" t="s">
        <v>104</v>
      </c>
      <c r="E7504">
        <v>13320.75</v>
      </c>
      <c r="F7504">
        <v>8721.43</v>
      </c>
      <c r="G7504">
        <v>9072.75</v>
      </c>
      <c r="H7504">
        <v>9421.14</v>
      </c>
      <c r="I7504">
        <v>9951.0400000000009</v>
      </c>
      <c r="J7504">
        <v>8721.43</v>
      </c>
      <c r="K7504">
        <v>9306.9599999999991</v>
      </c>
      <c r="L7504">
        <v>9466.4</v>
      </c>
      <c r="M7504">
        <v>9222.06</v>
      </c>
      <c r="N7504">
        <v>8721.43</v>
      </c>
      <c r="O7504">
        <v>9103.49</v>
      </c>
      <c r="P7504">
        <v>10246.73</v>
      </c>
      <c r="Q7504">
        <v>9895.41</v>
      </c>
      <c r="R7504">
        <v>9353.7999999999993</v>
      </c>
      <c r="S7504">
        <v>8721.43</v>
      </c>
      <c r="T7504">
        <v>9219.1299999999992</v>
      </c>
      <c r="U7504">
        <v>9942.26</v>
      </c>
      <c r="V7504">
        <v>9389.67</v>
      </c>
      <c r="W7504">
        <v>9368.44</v>
      </c>
      <c r="X7504">
        <v>8602.7199999999993</v>
      </c>
      <c r="Y7504">
        <v>8721.43</v>
      </c>
      <c r="Z7504">
        <v>8721.43</v>
      </c>
      <c r="AA7504">
        <v>9704.6200000000008</v>
      </c>
      <c r="AB7504">
        <v>8721.43</v>
      </c>
      <c r="AC7504">
        <v>9306.9599999999991</v>
      </c>
      <c r="AD7504">
        <v>8721.43</v>
      </c>
      <c r="AE7504">
        <v>8721.43</v>
      </c>
    </row>
    <row r="7505" spans="1:31">
      <c r="A7505" t="s">
        <v>14387</v>
      </c>
      <c r="B7505" t="s">
        <v>14996</v>
      </c>
      <c r="C7505" t="s">
        <v>14997</v>
      </c>
      <c r="D7505" t="s">
        <v>104</v>
      </c>
      <c r="E7505">
        <v>13808.87</v>
      </c>
      <c r="F7505">
        <v>9041.01</v>
      </c>
      <c r="G7505">
        <v>9405.2000000000007</v>
      </c>
      <c r="H7505">
        <v>9766.36</v>
      </c>
      <c r="I7505">
        <v>10315.68</v>
      </c>
      <c r="J7505">
        <v>9041.01</v>
      </c>
      <c r="K7505">
        <v>9648</v>
      </c>
      <c r="L7505">
        <v>9813.2800000000007</v>
      </c>
      <c r="M7505">
        <v>9559.99</v>
      </c>
      <c r="N7505">
        <v>9041.01</v>
      </c>
      <c r="O7505">
        <v>9437.07</v>
      </c>
      <c r="P7505">
        <v>10622.21</v>
      </c>
      <c r="Q7505">
        <v>10258.02</v>
      </c>
      <c r="R7505">
        <v>9696.56</v>
      </c>
      <c r="S7505">
        <v>9041.01</v>
      </c>
      <c r="T7505">
        <v>9556.9500000000007</v>
      </c>
      <c r="U7505">
        <v>10306.58</v>
      </c>
      <c r="V7505">
        <v>9733.73</v>
      </c>
      <c r="W7505">
        <v>9711.73</v>
      </c>
      <c r="X7505">
        <v>8917.9500000000007</v>
      </c>
      <c r="Y7505">
        <v>9041.01</v>
      </c>
      <c r="Z7505">
        <v>9041.01</v>
      </c>
      <c r="AA7505">
        <v>10060.23</v>
      </c>
      <c r="AB7505">
        <v>9041.01</v>
      </c>
      <c r="AC7505">
        <v>9648</v>
      </c>
      <c r="AD7505">
        <v>9041.01</v>
      </c>
      <c r="AE7505">
        <v>9041.01</v>
      </c>
    </row>
    <row r="7506" spans="1:31">
      <c r="A7506" t="s">
        <v>14387</v>
      </c>
      <c r="B7506" t="s">
        <v>14998</v>
      </c>
      <c r="C7506" t="s">
        <v>14999</v>
      </c>
      <c r="D7506" t="s">
        <v>104</v>
      </c>
      <c r="E7506">
        <v>15846.68</v>
      </c>
      <c r="F7506">
        <v>10375.219999999999</v>
      </c>
      <c r="G7506">
        <v>10793.16</v>
      </c>
      <c r="H7506">
        <v>11207.61</v>
      </c>
      <c r="I7506">
        <v>11837.99</v>
      </c>
      <c r="J7506">
        <v>10375.219999999999</v>
      </c>
      <c r="K7506">
        <v>11071.78</v>
      </c>
      <c r="L7506">
        <v>11261.45</v>
      </c>
      <c r="M7506">
        <v>10970.78</v>
      </c>
      <c r="N7506">
        <v>10375.219999999999</v>
      </c>
      <c r="O7506">
        <v>10829.73</v>
      </c>
      <c r="P7506">
        <v>12189.76</v>
      </c>
      <c r="Q7506">
        <v>11771.82</v>
      </c>
      <c r="R7506">
        <v>11127.51</v>
      </c>
      <c r="S7506">
        <v>10375.219999999999</v>
      </c>
      <c r="T7506">
        <v>10967.3</v>
      </c>
      <c r="U7506">
        <v>11827.55</v>
      </c>
      <c r="V7506">
        <v>11170.17</v>
      </c>
      <c r="W7506">
        <v>11144.92</v>
      </c>
      <c r="X7506">
        <v>10234</v>
      </c>
      <c r="Y7506">
        <v>10375.219999999999</v>
      </c>
      <c r="Z7506">
        <v>10375.219999999999</v>
      </c>
      <c r="AA7506">
        <v>11544.85</v>
      </c>
      <c r="AB7506">
        <v>10375.219999999999</v>
      </c>
      <c r="AC7506">
        <v>11071.78</v>
      </c>
      <c r="AD7506">
        <v>10375.219999999999</v>
      </c>
      <c r="AE7506">
        <v>10375.219999999999</v>
      </c>
    </row>
    <row r="7507" spans="1:31">
      <c r="A7507" t="s">
        <v>14387</v>
      </c>
      <c r="B7507" t="s">
        <v>15000</v>
      </c>
      <c r="C7507" t="s">
        <v>15001</v>
      </c>
      <c r="D7507" t="s">
        <v>104</v>
      </c>
      <c r="E7507">
        <v>2459.81</v>
      </c>
      <c r="F7507">
        <v>1610.5</v>
      </c>
      <c r="G7507">
        <v>1675.37</v>
      </c>
      <c r="H7507">
        <v>1739.71</v>
      </c>
      <c r="I7507">
        <v>1837.56</v>
      </c>
      <c r="J7507">
        <v>1610.5</v>
      </c>
      <c r="K7507">
        <v>1718.62</v>
      </c>
      <c r="L7507">
        <v>1748.06</v>
      </c>
      <c r="M7507">
        <v>1702.94</v>
      </c>
      <c r="N7507">
        <v>1610.5</v>
      </c>
      <c r="O7507">
        <v>1681.05</v>
      </c>
      <c r="P7507">
        <v>1892.16</v>
      </c>
      <c r="Q7507">
        <v>1827.29</v>
      </c>
      <c r="R7507">
        <v>1727.27</v>
      </c>
      <c r="S7507">
        <v>1610.5</v>
      </c>
      <c r="T7507">
        <v>1702.4</v>
      </c>
      <c r="U7507">
        <v>1835.94</v>
      </c>
      <c r="V7507">
        <v>1733.9</v>
      </c>
      <c r="W7507">
        <v>1729.98</v>
      </c>
      <c r="X7507">
        <v>1588.58</v>
      </c>
      <c r="Y7507">
        <v>1610.5</v>
      </c>
      <c r="Z7507">
        <v>1610.5</v>
      </c>
      <c r="AA7507">
        <v>1792.06</v>
      </c>
      <c r="AB7507">
        <v>1610.5</v>
      </c>
      <c r="AC7507">
        <v>1718.62</v>
      </c>
      <c r="AD7507">
        <v>1610.5</v>
      </c>
      <c r="AE7507">
        <v>1610.5</v>
      </c>
    </row>
    <row r="7508" spans="1:31">
      <c r="A7508" t="s">
        <v>14387</v>
      </c>
      <c r="B7508" t="s">
        <v>15002</v>
      </c>
      <c r="C7508" t="s">
        <v>15003</v>
      </c>
      <c r="D7508" t="s">
        <v>104</v>
      </c>
      <c r="E7508">
        <v>2660.88</v>
      </c>
      <c r="F7508">
        <v>1742.15</v>
      </c>
      <c r="G7508">
        <v>1812.32</v>
      </c>
      <c r="H7508">
        <v>1881.92</v>
      </c>
      <c r="I7508">
        <v>1987.77</v>
      </c>
      <c r="J7508">
        <v>1742.15</v>
      </c>
      <c r="K7508">
        <v>1859.11</v>
      </c>
      <c r="L7508">
        <v>1890.96</v>
      </c>
      <c r="M7508">
        <v>1842.15</v>
      </c>
      <c r="N7508">
        <v>1742.15</v>
      </c>
      <c r="O7508">
        <v>1818.46</v>
      </c>
      <c r="P7508">
        <v>2046.83</v>
      </c>
      <c r="Q7508">
        <v>1976.66</v>
      </c>
      <c r="R7508">
        <v>1868.47</v>
      </c>
      <c r="S7508">
        <v>1742.15</v>
      </c>
      <c r="T7508">
        <v>1841.56</v>
      </c>
      <c r="U7508">
        <v>1986.01</v>
      </c>
      <c r="V7508">
        <v>1875.63</v>
      </c>
      <c r="W7508">
        <v>1871.39</v>
      </c>
      <c r="X7508">
        <v>1718.43</v>
      </c>
      <c r="Y7508">
        <v>1742.15</v>
      </c>
      <c r="Z7508">
        <v>1742.15</v>
      </c>
      <c r="AA7508">
        <v>1938.54</v>
      </c>
      <c r="AB7508">
        <v>1742.15</v>
      </c>
      <c r="AC7508">
        <v>1859.11</v>
      </c>
      <c r="AD7508">
        <v>1742.15</v>
      </c>
      <c r="AE7508">
        <v>1742.15</v>
      </c>
    </row>
    <row r="7509" spans="1:31">
      <c r="A7509" t="s">
        <v>14387</v>
      </c>
      <c r="B7509" t="s">
        <v>15004</v>
      </c>
      <c r="C7509" t="s">
        <v>15005</v>
      </c>
      <c r="D7509" t="s">
        <v>104</v>
      </c>
      <c r="E7509">
        <v>3539.34</v>
      </c>
      <c r="F7509">
        <v>2317.29</v>
      </c>
      <c r="G7509">
        <v>2410.64</v>
      </c>
      <c r="H7509">
        <v>2503.21</v>
      </c>
      <c r="I7509">
        <v>2644</v>
      </c>
      <c r="J7509">
        <v>2317.29</v>
      </c>
      <c r="K7509">
        <v>2472.87</v>
      </c>
      <c r="L7509">
        <v>2515.23</v>
      </c>
      <c r="M7509">
        <v>2450.31</v>
      </c>
      <c r="N7509">
        <v>2317.29</v>
      </c>
      <c r="O7509">
        <v>2418.81</v>
      </c>
      <c r="P7509">
        <v>2722.57</v>
      </c>
      <c r="Q7509">
        <v>2629.22</v>
      </c>
      <c r="R7509">
        <v>2485.3200000000002</v>
      </c>
      <c r="S7509">
        <v>2317.29</v>
      </c>
      <c r="T7509">
        <v>2449.5300000000002</v>
      </c>
      <c r="U7509">
        <v>2641.67</v>
      </c>
      <c r="V7509">
        <v>2494.84</v>
      </c>
      <c r="W7509">
        <v>2489.21</v>
      </c>
      <c r="X7509">
        <v>2285.75</v>
      </c>
      <c r="Y7509">
        <v>2317.29</v>
      </c>
      <c r="Z7509">
        <v>2317.29</v>
      </c>
      <c r="AA7509">
        <v>2578.5300000000002</v>
      </c>
      <c r="AB7509">
        <v>2317.29</v>
      </c>
      <c r="AC7509">
        <v>2472.87</v>
      </c>
      <c r="AD7509">
        <v>2317.29</v>
      </c>
      <c r="AE7509">
        <v>2317.29</v>
      </c>
    </row>
    <row r="7510" spans="1:31">
      <c r="A7510" t="s">
        <v>14387</v>
      </c>
      <c r="B7510" t="s">
        <v>15006</v>
      </c>
      <c r="C7510" t="s">
        <v>15007</v>
      </c>
      <c r="D7510" t="s">
        <v>104</v>
      </c>
      <c r="E7510">
        <v>3946.91</v>
      </c>
      <c r="F7510">
        <v>2584.14</v>
      </c>
      <c r="G7510">
        <v>2688.24</v>
      </c>
      <c r="H7510">
        <v>2791.46</v>
      </c>
      <c r="I7510">
        <v>2948.47</v>
      </c>
      <c r="J7510">
        <v>2584.14</v>
      </c>
      <c r="K7510">
        <v>2757.63</v>
      </c>
      <c r="L7510">
        <v>2804.87</v>
      </c>
      <c r="M7510">
        <v>2732.48</v>
      </c>
      <c r="N7510">
        <v>2584.14</v>
      </c>
      <c r="O7510">
        <v>2697.35</v>
      </c>
      <c r="P7510">
        <v>3036.09</v>
      </c>
      <c r="Q7510">
        <v>2931.99</v>
      </c>
      <c r="R7510">
        <v>2771.51</v>
      </c>
      <c r="S7510">
        <v>2584.14</v>
      </c>
      <c r="T7510">
        <v>2731.61</v>
      </c>
      <c r="U7510">
        <v>2945.87</v>
      </c>
      <c r="V7510">
        <v>2782.14</v>
      </c>
      <c r="W7510">
        <v>2775.85</v>
      </c>
      <c r="X7510">
        <v>2548.9699999999998</v>
      </c>
      <c r="Y7510">
        <v>2584.14</v>
      </c>
      <c r="Z7510">
        <v>2584.14</v>
      </c>
      <c r="AA7510">
        <v>2875.46</v>
      </c>
      <c r="AB7510">
        <v>2584.14</v>
      </c>
      <c r="AC7510">
        <v>2757.63</v>
      </c>
      <c r="AD7510">
        <v>2584.14</v>
      </c>
      <c r="AE7510">
        <v>2584.14</v>
      </c>
    </row>
    <row r="7511" spans="1:31">
      <c r="A7511" t="s">
        <v>14387</v>
      </c>
      <c r="B7511" t="s">
        <v>15008</v>
      </c>
      <c r="C7511" t="s">
        <v>15009</v>
      </c>
      <c r="D7511" t="s">
        <v>104</v>
      </c>
      <c r="E7511">
        <v>4636.22</v>
      </c>
      <c r="F7511">
        <v>3035.45</v>
      </c>
      <c r="G7511">
        <v>3157.72</v>
      </c>
      <c r="H7511">
        <v>3278.98</v>
      </c>
      <c r="I7511">
        <v>3463.41</v>
      </c>
      <c r="J7511">
        <v>3035.45</v>
      </c>
      <c r="K7511">
        <v>3239.24</v>
      </c>
      <c r="L7511">
        <v>3294.73</v>
      </c>
      <c r="M7511">
        <v>3209.69</v>
      </c>
      <c r="N7511">
        <v>3035.45</v>
      </c>
      <c r="O7511">
        <v>3168.42</v>
      </c>
      <c r="P7511">
        <v>3566.32</v>
      </c>
      <c r="Q7511">
        <v>3444.05</v>
      </c>
      <c r="R7511">
        <v>3255.54</v>
      </c>
      <c r="S7511">
        <v>3035.45</v>
      </c>
      <c r="T7511">
        <v>3208.67</v>
      </c>
      <c r="U7511">
        <v>3460.35</v>
      </c>
      <c r="V7511">
        <v>3268.02</v>
      </c>
      <c r="W7511">
        <v>3260.64</v>
      </c>
      <c r="X7511">
        <v>2994.13</v>
      </c>
      <c r="Y7511">
        <v>3035.45</v>
      </c>
      <c r="Z7511">
        <v>3035.45</v>
      </c>
      <c r="AA7511">
        <v>3377.64</v>
      </c>
      <c r="AB7511">
        <v>3035.45</v>
      </c>
      <c r="AC7511">
        <v>3239.24</v>
      </c>
      <c r="AD7511">
        <v>3035.45</v>
      </c>
      <c r="AE7511">
        <v>3035.45</v>
      </c>
    </row>
    <row r="7512" spans="1:31">
      <c r="A7512" t="s">
        <v>14387</v>
      </c>
      <c r="B7512" t="s">
        <v>15010</v>
      </c>
      <c r="C7512" t="s">
        <v>15011</v>
      </c>
      <c r="D7512" t="s">
        <v>104</v>
      </c>
      <c r="E7512">
        <v>5219.2</v>
      </c>
      <c r="F7512">
        <v>3417.14</v>
      </c>
      <c r="G7512">
        <v>3554.79</v>
      </c>
      <c r="H7512">
        <v>3691.29</v>
      </c>
      <c r="I7512">
        <v>3898.91</v>
      </c>
      <c r="J7512">
        <v>3417.14</v>
      </c>
      <c r="K7512">
        <v>3646.56</v>
      </c>
      <c r="L7512">
        <v>3709.03</v>
      </c>
      <c r="M7512">
        <v>3613.29</v>
      </c>
      <c r="N7512">
        <v>3417.14</v>
      </c>
      <c r="O7512">
        <v>3566.83</v>
      </c>
      <c r="P7512">
        <v>4014.77</v>
      </c>
      <c r="Q7512">
        <v>3877.12</v>
      </c>
      <c r="R7512">
        <v>3664.91</v>
      </c>
      <c r="S7512">
        <v>3417.14</v>
      </c>
      <c r="T7512">
        <v>3612.14</v>
      </c>
      <c r="U7512">
        <v>3895.47</v>
      </c>
      <c r="V7512">
        <v>3678.96</v>
      </c>
      <c r="W7512">
        <v>3670.64</v>
      </c>
      <c r="X7512">
        <v>3370.63</v>
      </c>
      <c r="Y7512">
        <v>3417.14</v>
      </c>
      <c r="Z7512">
        <v>3417.14</v>
      </c>
      <c r="AA7512">
        <v>3802.36</v>
      </c>
      <c r="AB7512">
        <v>3417.14</v>
      </c>
      <c r="AC7512">
        <v>3646.56</v>
      </c>
      <c r="AD7512">
        <v>3417.14</v>
      </c>
      <c r="AE7512">
        <v>3417.14</v>
      </c>
    </row>
    <row r="7513" spans="1:31">
      <c r="A7513" t="s">
        <v>14387</v>
      </c>
      <c r="B7513" t="s">
        <v>15012</v>
      </c>
      <c r="C7513" t="s">
        <v>15013</v>
      </c>
      <c r="D7513" t="s">
        <v>104</v>
      </c>
      <c r="E7513">
        <v>2107.25</v>
      </c>
      <c r="F7513">
        <v>1379.67</v>
      </c>
      <c r="G7513">
        <v>1435.24</v>
      </c>
      <c r="H7513">
        <v>1490.36</v>
      </c>
      <c r="I7513">
        <v>1574.18</v>
      </c>
      <c r="J7513">
        <v>1379.67</v>
      </c>
      <c r="K7513">
        <v>1472.29</v>
      </c>
      <c r="L7513">
        <v>1497.52</v>
      </c>
      <c r="M7513">
        <v>1458.86</v>
      </c>
      <c r="N7513">
        <v>1379.67</v>
      </c>
      <c r="O7513">
        <v>1440.11</v>
      </c>
      <c r="P7513">
        <v>1620.96</v>
      </c>
      <c r="Q7513">
        <v>1565.38</v>
      </c>
      <c r="R7513">
        <v>1479.7</v>
      </c>
      <c r="S7513">
        <v>1379.67</v>
      </c>
      <c r="T7513">
        <v>1458.4</v>
      </c>
      <c r="U7513">
        <v>1572.79</v>
      </c>
      <c r="V7513">
        <v>1485.38</v>
      </c>
      <c r="W7513">
        <v>1482.02</v>
      </c>
      <c r="X7513">
        <v>1360.89</v>
      </c>
      <c r="Y7513">
        <v>1379.67</v>
      </c>
      <c r="Z7513">
        <v>1379.67</v>
      </c>
      <c r="AA7513">
        <v>1535.2</v>
      </c>
      <c r="AB7513">
        <v>1379.67</v>
      </c>
      <c r="AC7513">
        <v>1472.29</v>
      </c>
      <c r="AD7513">
        <v>1379.67</v>
      </c>
      <c r="AE7513">
        <v>1379.67</v>
      </c>
    </row>
    <row r="7514" spans="1:31">
      <c r="A7514" t="s">
        <v>14387</v>
      </c>
      <c r="B7514" t="s">
        <v>15014</v>
      </c>
      <c r="C7514" t="s">
        <v>15015</v>
      </c>
      <c r="D7514" t="s">
        <v>104</v>
      </c>
      <c r="E7514">
        <v>2320.31</v>
      </c>
      <c r="F7514">
        <v>1519.16</v>
      </c>
      <c r="G7514">
        <v>1580.36</v>
      </c>
      <c r="H7514">
        <v>1641.04</v>
      </c>
      <c r="I7514">
        <v>1733.34</v>
      </c>
      <c r="J7514">
        <v>1519.16</v>
      </c>
      <c r="K7514">
        <v>1621.15</v>
      </c>
      <c r="L7514">
        <v>1648.93</v>
      </c>
      <c r="M7514">
        <v>1606.36</v>
      </c>
      <c r="N7514">
        <v>1519.16</v>
      </c>
      <c r="O7514">
        <v>1585.71</v>
      </c>
      <c r="P7514">
        <v>1784.85</v>
      </c>
      <c r="Q7514">
        <v>1723.65</v>
      </c>
      <c r="R7514">
        <v>1629.31</v>
      </c>
      <c r="S7514">
        <v>1519.16</v>
      </c>
      <c r="T7514">
        <v>1605.85</v>
      </c>
      <c r="U7514">
        <v>1731.81</v>
      </c>
      <c r="V7514">
        <v>1635.56</v>
      </c>
      <c r="W7514">
        <v>1631.86</v>
      </c>
      <c r="X7514">
        <v>1498.48</v>
      </c>
      <c r="Y7514">
        <v>1519.16</v>
      </c>
      <c r="Z7514">
        <v>1519.16</v>
      </c>
      <c r="AA7514">
        <v>1690.42</v>
      </c>
      <c r="AB7514">
        <v>1519.16</v>
      </c>
      <c r="AC7514">
        <v>1621.15</v>
      </c>
      <c r="AD7514">
        <v>1519.16</v>
      </c>
      <c r="AE7514">
        <v>1519.16</v>
      </c>
    </row>
    <row r="7515" spans="1:31">
      <c r="A7515" t="s">
        <v>14387</v>
      </c>
      <c r="B7515" t="s">
        <v>15016</v>
      </c>
      <c r="C7515" t="s">
        <v>15017</v>
      </c>
      <c r="D7515" t="s">
        <v>104</v>
      </c>
      <c r="E7515">
        <v>6593.89</v>
      </c>
      <c r="F7515">
        <v>4317.1899999999996</v>
      </c>
      <c r="G7515">
        <v>4491.09</v>
      </c>
      <c r="H7515">
        <v>4663.55</v>
      </c>
      <c r="I7515">
        <v>4925.8500000000004</v>
      </c>
      <c r="J7515">
        <v>4317.1899999999996</v>
      </c>
      <c r="K7515">
        <v>4607.03</v>
      </c>
      <c r="L7515">
        <v>4685.95</v>
      </c>
      <c r="M7515">
        <v>4565</v>
      </c>
      <c r="N7515">
        <v>4317.1899999999996</v>
      </c>
      <c r="O7515">
        <v>4506.3100000000004</v>
      </c>
      <c r="P7515">
        <v>5072.22</v>
      </c>
      <c r="Q7515">
        <v>4898.32</v>
      </c>
      <c r="R7515">
        <v>4630.22</v>
      </c>
      <c r="S7515">
        <v>4317.1899999999996</v>
      </c>
      <c r="T7515">
        <v>4563.55</v>
      </c>
      <c r="U7515">
        <v>4921.51</v>
      </c>
      <c r="V7515">
        <v>4647.97</v>
      </c>
      <c r="W7515">
        <v>4637.46</v>
      </c>
      <c r="X7515">
        <v>4258.42</v>
      </c>
      <c r="Y7515">
        <v>4317.1899999999996</v>
      </c>
      <c r="Z7515">
        <v>4317.1899999999996</v>
      </c>
      <c r="AA7515">
        <v>4803.87</v>
      </c>
      <c r="AB7515">
        <v>4317.1899999999996</v>
      </c>
      <c r="AC7515">
        <v>4607.03</v>
      </c>
      <c r="AD7515">
        <v>4317.1899999999996</v>
      </c>
      <c r="AE7515">
        <v>4317.1899999999996</v>
      </c>
    </row>
    <row r="7516" spans="1:31">
      <c r="A7516" t="s">
        <v>14387</v>
      </c>
      <c r="B7516" t="s">
        <v>15018</v>
      </c>
      <c r="C7516" t="s">
        <v>15019</v>
      </c>
      <c r="D7516" t="s">
        <v>104</v>
      </c>
      <c r="E7516">
        <v>6955.23</v>
      </c>
      <c r="F7516">
        <v>4553.76</v>
      </c>
      <c r="G7516">
        <v>4737.1899999999996</v>
      </c>
      <c r="H7516">
        <v>4919.1000000000004</v>
      </c>
      <c r="I7516">
        <v>5195.78</v>
      </c>
      <c r="J7516">
        <v>4553.76</v>
      </c>
      <c r="K7516">
        <v>4859.4799999999996</v>
      </c>
      <c r="L7516">
        <v>4942.7299999999996</v>
      </c>
      <c r="M7516">
        <v>4815.1499999999996</v>
      </c>
      <c r="N7516">
        <v>4553.76</v>
      </c>
      <c r="O7516">
        <v>4753.25</v>
      </c>
      <c r="P7516">
        <v>5350.17</v>
      </c>
      <c r="Q7516">
        <v>5166.74</v>
      </c>
      <c r="R7516">
        <v>4883.9399999999996</v>
      </c>
      <c r="S7516">
        <v>4553.76</v>
      </c>
      <c r="T7516">
        <v>4813.63</v>
      </c>
      <c r="U7516">
        <v>5191.2</v>
      </c>
      <c r="V7516">
        <v>4902.67</v>
      </c>
      <c r="W7516">
        <v>4891.59</v>
      </c>
      <c r="X7516">
        <v>4491.7700000000004</v>
      </c>
      <c r="Y7516">
        <v>4553.76</v>
      </c>
      <c r="Z7516">
        <v>4553.76</v>
      </c>
      <c r="AA7516">
        <v>5067.12</v>
      </c>
      <c r="AB7516">
        <v>4553.76</v>
      </c>
      <c r="AC7516">
        <v>4859.4799999999996</v>
      </c>
      <c r="AD7516">
        <v>4553.76</v>
      </c>
      <c r="AE7516">
        <v>4553.76</v>
      </c>
    </row>
    <row r="7517" spans="1:31">
      <c r="A7517" t="s">
        <v>14387</v>
      </c>
      <c r="B7517" t="s">
        <v>15020</v>
      </c>
      <c r="C7517" t="s">
        <v>15021</v>
      </c>
      <c r="D7517" t="s">
        <v>104</v>
      </c>
      <c r="E7517">
        <v>9229.65</v>
      </c>
      <c r="F7517">
        <v>6042.89</v>
      </c>
      <c r="G7517">
        <v>6286.3</v>
      </c>
      <c r="H7517">
        <v>6527.7</v>
      </c>
      <c r="I7517">
        <v>6894.85</v>
      </c>
      <c r="J7517">
        <v>6042.89</v>
      </c>
      <c r="K7517">
        <v>6448.58</v>
      </c>
      <c r="L7517">
        <v>6559.06</v>
      </c>
      <c r="M7517">
        <v>6389.76</v>
      </c>
      <c r="N7517">
        <v>6042.89</v>
      </c>
      <c r="O7517">
        <v>6307.6</v>
      </c>
      <c r="P7517">
        <v>7099.73</v>
      </c>
      <c r="Q7517">
        <v>6856.31</v>
      </c>
      <c r="R7517">
        <v>6481.04</v>
      </c>
      <c r="S7517">
        <v>6042.89</v>
      </c>
      <c r="T7517">
        <v>6387.73</v>
      </c>
      <c r="U7517">
        <v>6888.77</v>
      </c>
      <c r="V7517">
        <v>6505.89</v>
      </c>
      <c r="W7517">
        <v>6491.18</v>
      </c>
      <c r="X7517">
        <v>5960.63</v>
      </c>
      <c r="Y7517">
        <v>6042.89</v>
      </c>
      <c r="Z7517">
        <v>6042.89</v>
      </c>
      <c r="AA7517">
        <v>6724.12</v>
      </c>
      <c r="AB7517">
        <v>6042.89</v>
      </c>
      <c r="AC7517">
        <v>6448.58</v>
      </c>
      <c r="AD7517">
        <v>6042.89</v>
      </c>
      <c r="AE7517">
        <v>6042.89</v>
      </c>
    </row>
    <row r="7518" spans="1:31">
      <c r="A7518" t="s">
        <v>14387</v>
      </c>
      <c r="B7518" t="s">
        <v>15022</v>
      </c>
      <c r="C7518" t="s">
        <v>15023</v>
      </c>
      <c r="D7518" t="s">
        <v>104</v>
      </c>
      <c r="E7518">
        <v>11182.95</v>
      </c>
      <c r="F7518">
        <v>7321.76</v>
      </c>
      <c r="G7518">
        <v>7616.69</v>
      </c>
      <c r="H7518">
        <v>7909.17</v>
      </c>
      <c r="I7518">
        <v>8354.0300000000007</v>
      </c>
      <c r="J7518">
        <v>7321.76</v>
      </c>
      <c r="K7518">
        <v>7813.32</v>
      </c>
      <c r="L7518">
        <v>7947.17</v>
      </c>
      <c r="M7518">
        <v>7742.04</v>
      </c>
      <c r="N7518">
        <v>7321.76</v>
      </c>
      <c r="O7518">
        <v>7642.5</v>
      </c>
      <c r="P7518">
        <v>8602.27</v>
      </c>
      <c r="Q7518">
        <v>8307.33</v>
      </c>
      <c r="R7518">
        <v>7852.64</v>
      </c>
      <c r="S7518">
        <v>7321.76</v>
      </c>
      <c r="T7518">
        <v>7739.58</v>
      </c>
      <c r="U7518">
        <v>8346.66</v>
      </c>
      <c r="V7518">
        <v>7882.75</v>
      </c>
      <c r="W7518">
        <v>7864.93</v>
      </c>
      <c r="X7518">
        <v>7222.09</v>
      </c>
      <c r="Y7518">
        <v>7321.76</v>
      </c>
      <c r="Z7518">
        <v>7321.76</v>
      </c>
      <c r="AA7518">
        <v>8147.16</v>
      </c>
      <c r="AB7518">
        <v>7321.76</v>
      </c>
      <c r="AC7518">
        <v>7813.32</v>
      </c>
      <c r="AD7518">
        <v>7321.76</v>
      </c>
      <c r="AE7518">
        <v>7321.76</v>
      </c>
    </row>
    <row r="7519" spans="1:31">
      <c r="A7519" t="s">
        <v>14387</v>
      </c>
      <c r="B7519" t="s">
        <v>15024</v>
      </c>
      <c r="C7519" t="s">
        <v>15025</v>
      </c>
      <c r="D7519" t="s">
        <v>104</v>
      </c>
      <c r="E7519">
        <v>12578.95</v>
      </c>
      <c r="F7519">
        <v>8235.76</v>
      </c>
      <c r="G7519">
        <v>8567.51</v>
      </c>
      <c r="H7519">
        <v>8896.5</v>
      </c>
      <c r="I7519">
        <v>9396.89</v>
      </c>
      <c r="J7519">
        <v>8235.76</v>
      </c>
      <c r="K7519">
        <v>8788.68</v>
      </c>
      <c r="L7519">
        <v>8939.24</v>
      </c>
      <c r="M7519">
        <v>8708.5</v>
      </c>
      <c r="N7519">
        <v>8235.76</v>
      </c>
      <c r="O7519">
        <v>8596.5400000000009</v>
      </c>
      <c r="P7519">
        <v>9676.1200000000008</v>
      </c>
      <c r="Q7519">
        <v>9344.36</v>
      </c>
      <c r="R7519">
        <v>8832.91</v>
      </c>
      <c r="S7519">
        <v>8235.76</v>
      </c>
      <c r="T7519">
        <v>8705.74</v>
      </c>
      <c r="U7519">
        <v>9388.6</v>
      </c>
      <c r="V7519">
        <v>8866.7800000000007</v>
      </c>
      <c r="W7519">
        <v>8846.73</v>
      </c>
      <c r="X7519">
        <v>8123.65</v>
      </c>
      <c r="Y7519">
        <v>8235.76</v>
      </c>
      <c r="Z7519">
        <v>8235.76</v>
      </c>
      <c r="AA7519">
        <v>9164.19</v>
      </c>
      <c r="AB7519">
        <v>8235.76</v>
      </c>
      <c r="AC7519">
        <v>8788.68</v>
      </c>
      <c r="AD7519">
        <v>8235.76</v>
      </c>
      <c r="AE7519">
        <v>8235.76</v>
      </c>
    </row>
    <row r="7520" spans="1:31">
      <c r="A7520" t="s">
        <v>14387</v>
      </c>
      <c r="B7520" t="s">
        <v>15026</v>
      </c>
      <c r="C7520" t="s">
        <v>15027</v>
      </c>
      <c r="D7520" t="s">
        <v>104</v>
      </c>
      <c r="E7520">
        <v>28703.46</v>
      </c>
      <c r="F7520">
        <v>28703.46</v>
      </c>
      <c r="G7520">
        <v>28703.46</v>
      </c>
      <c r="H7520">
        <v>28703.46</v>
      </c>
      <c r="I7520">
        <v>27314.58</v>
      </c>
      <c r="J7520">
        <v>28703.46</v>
      </c>
      <c r="K7520">
        <v>28703.46</v>
      </c>
      <c r="L7520">
        <v>28703.46</v>
      </c>
      <c r="M7520">
        <v>28703.46</v>
      </c>
      <c r="N7520">
        <v>28703.46</v>
      </c>
      <c r="O7520">
        <v>28703.46</v>
      </c>
      <c r="P7520">
        <v>28703.46</v>
      </c>
      <c r="Q7520">
        <v>28703.46</v>
      </c>
      <c r="R7520">
        <v>28703.46</v>
      </c>
      <c r="S7520">
        <v>28703.46</v>
      </c>
      <c r="T7520">
        <v>28703.46</v>
      </c>
      <c r="U7520">
        <v>28703.46</v>
      </c>
      <c r="V7520">
        <v>28703.46</v>
      </c>
      <c r="W7520">
        <v>23472.02</v>
      </c>
      <c r="X7520">
        <v>28703.46</v>
      </c>
      <c r="Y7520">
        <v>27777.54</v>
      </c>
      <c r="Z7520">
        <v>28703.46</v>
      </c>
      <c r="AA7520">
        <v>27907.4</v>
      </c>
      <c r="AB7520">
        <v>28703.46</v>
      </c>
      <c r="AC7520">
        <v>28703.46</v>
      </c>
      <c r="AD7520">
        <v>28703.46</v>
      </c>
      <c r="AE7520">
        <v>28703.46</v>
      </c>
    </row>
    <row r="7521" spans="1:31">
      <c r="A7521" t="s">
        <v>14387</v>
      </c>
      <c r="B7521" t="s">
        <v>15028</v>
      </c>
      <c r="C7521" t="s">
        <v>15029</v>
      </c>
      <c r="D7521" t="s">
        <v>101</v>
      </c>
      <c r="E7521">
        <v>27.18</v>
      </c>
      <c r="F7521">
        <v>33</v>
      </c>
      <c r="G7521">
        <v>31.92</v>
      </c>
      <c r="H7521">
        <v>30.56</v>
      </c>
      <c r="I7521">
        <v>33.11</v>
      </c>
      <c r="J7521">
        <v>26.47</v>
      </c>
      <c r="K7521">
        <v>32.520000000000003</v>
      </c>
      <c r="L7521">
        <v>37.81</v>
      </c>
      <c r="M7521">
        <v>30.68</v>
      </c>
      <c r="N7521">
        <v>21.89</v>
      </c>
      <c r="O7521">
        <v>31.86</v>
      </c>
      <c r="P7521">
        <v>29.72</v>
      </c>
      <c r="Q7521">
        <v>23.68</v>
      </c>
      <c r="R7521">
        <v>25.19</v>
      </c>
      <c r="S7521">
        <v>29.94</v>
      </c>
      <c r="T7521">
        <v>30.8</v>
      </c>
      <c r="U7521">
        <v>27.44</v>
      </c>
      <c r="V7521">
        <v>33.94</v>
      </c>
      <c r="W7521">
        <v>27.87</v>
      </c>
      <c r="X7521">
        <v>35.42</v>
      </c>
      <c r="Y7521">
        <v>28.23</v>
      </c>
      <c r="Z7521">
        <v>29.1</v>
      </c>
      <c r="AA7521">
        <v>29.79</v>
      </c>
      <c r="AB7521">
        <v>28.14</v>
      </c>
      <c r="AC7521">
        <v>27.63</v>
      </c>
      <c r="AD7521">
        <v>24.32</v>
      </c>
      <c r="AE7521">
        <v>25.47</v>
      </c>
    </row>
    <row r="7522" spans="1:31">
      <c r="A7522" t="s">
        <v>14387</v>
      </c>
      <c r="B7522" t="s">
        <v>15030</v>
      </c>
      <c r="C7522" t="s">
        <v>15031</v>
      </c>
      <c r="D7522" t="s">
        <v>101</v>
      </c>
      <c r="E7522">
        <v>23.27</v>
      </c>
      <c r="F7522">
        <v>23.27</v>
      </c>
      <c r="G7522">
        <v>23.27</v>
      </c>
      <c r="H7522">
        <v>23.27</v>
      </c>
      <c r="I7522">
        <v>23.27</v>
      </c>
      <c r="J7522">
        <v>23.27</v>
      </c>
      <c r="K7522">
        <v>23.27</v>
      </c>
      <c r="L7522">
        <v>23.27</v>
      </c>
      <c r="M7522">
        <v>23.27</v>
      </c>
      <c r="N7522">
        <v>23.27</v>
      </c>
      <c r="O7522">
        <v>23.27</v>
      </c>
      <c r="P7522">
        <v>23.27</v>
      </c>
      <c r="Q7522">
        <v>23.27</v>
      </c>
      <c r="R7522">
        <v>23.27</v>
      </c>
      <c r="S7522">
        <v>23.27</v>
      </c>
      <c r="T7522">
        <v>23.27</v>
      </c>
      <c r="U7522">
        <v>23.27</v>
      </c>
      <c r="V7522">
        <v>23.27</v>
      </c>
      <c r="W7522">
        <v>23.27</v>
      </c>
      <c r="X7522">
        <v>23.27</v>
      </c>
      <c r="Y7522">
        <v>23.27</v>
      </c>
      <c r="Z7522">
        <v>23.27</v>
      </c>
      <c r="AA7522">
        <v>23.27</v>
      </c>
      <c r="AB7522">
        <v>23.27</v>
      </c>
      <c r="AC7522">
        <v>23.27</v>
      </c>
      <c r="AD7522">
        <v>23.27</v>
      </c>
      <c r="AE7522">
        <v>23.27</v>
      </c>
    </row>
    <row r="7523" spans="1:31">
      <c r="A7523" t="s">
        <v>14387</v>
      </c>
      <c r="B7523" t="s">
        <v>15032</v>
      </c>
      <c r="C7523" t="s">
        <v>15033</v>
      </c>
      <c r="D7523" t="s">
        <v>51</v>
      </c>
      <c r="E7523">
        <v>1.4</v>
      </c>
      <c r="F7523">
        <v>1.7</v>
      </c>
      <c r="G7523">
        <v>1.64</v>
      </c>
      <c r="H7523">
        <v>1.57</v>
      </c>
      <c r="I7523">
        <v>1.71</v>
      </c>
      <c r="J7523">
        <v>1.36</v>
      </c>
      <c r="K7523">
        <v>1.67</v>
      </c>
      <c r="L7523">
        <v>1.95</v>
      </c>
      <c r="M7523">
        <v>1.58</v>
      </c>
      <c r="N7523">
        <v>1.1299999999999999</v>
      </c>
      <c r="O7523">
        <v>1.64</v>
      </c>
      <c r="P7523">
        <v>1.53</v>
      </c>
      <c r="Q7523">
        <v>1.22</v>
      </c>
      <c r="R7523">
        <v>1.3</v>
      </c>
      <c r="S7523">
        <v>1.54</v>
      </c>
      <c r="T7523">
        <v>1.59</v>
      </c>
      <c r="U7523">
        <v>1.41</v>
      </c>
      <c r="V7523">
        <v>1.75</v>
      </c>
      <c r="W7523">
        <v>1.43</v>
      </c>
      <c r="X7523">
        <v>1.82</v>
      </c>
      <c r="Y7523">
        <v>1.45</v>
      </c>
      <c r="Z7523">
        <v>1.5</v>
      </c>
      <c r="AA7523">
        <v>1.53</v>
      </c>
      <c r="AB7523">
        <v>1.45</v>
      </c>
      <c r="AC7523">
        <v>1.42</v>
      </c>
      <c r="AD7523">
        <v>1.25</v>
      </c>
      <c r="AE7523">
        <v>1.31</v>
      </c>
    </row>
    <row r="7524" spans="1:31">
      <c r="A7524" t="s">
        <v>14387</v>
      </c>
      <c r="B7524" t="s">
        <v>15034</v>
      </c>
      <c r="C7524" t="s">
        <v>15035</v>
      </c>
      <c r="D7524" t="s">
        <v>51</v>
      </c>
      <c r="E7524">
        <v>1.26</v>
      </c>
      <c r="F7524">
        <v>1.53</v>
      </c>
      <c r="G7524">
        <v>1.48</v>
      </c>
      <c r="H7524">
        <v>1.42</v>
      </c>
      <c r="I7524">
        <v>1.54</v>
      </c>
      <c r="J7524">
        <v>1.23</v>
      </c>
      <c r="K7524">
        <v>1.51</v>
      </c>
      <c r="L7524">
        <v>1.76</v>
      </c>
      <c r="M7524">
        <v>1.43</v>
      </c>
      <c r="N7524">
        <v>1.02</v>
      </c>
      <c r="O7524">
        <v>1.48</v>
      </c>
      <c r="P7524">
        <v>1.38</v>
      </c>
      <c r="Q7524">
        <v>1.1000000000000001</v>
      </c>
      <c r="R7524">
        <v>1.17</v>
      </c>
      <c r="S7524">
        <v>1.39</v>
      </c>
      <c r="T7524">
        <v>1.43</v>
      </c>
      <c r="U7524">
        <v>1.27</v>
      </c>
      <c r="V7524">
        <v>1.58</v>
      </c>
      <c r="W7524">
        <v>1.29</v>
      </c>
      <c r="X7524">
        <v>1.65</v>
      </c>
      <c r="Y7524">
        <v>1.31</v>
      </c>
      <c r="Z7524">
        <v>1.35</v>
      </c>
      <c r="AA7524">
        <v>1.38</v>
      </c>
      <c r="AB7524">
        <v>1.31</v>
      </c>
      <c r="AC7524">
        <v>1.28</v>
      </c>
      <c r="AD7524">
        <v>1.1299999999999999</v>
      </c>
      <c r="AE7524">
        <v>1.18</v>
      </c>
    </row>
    <row r="7525" spans="1:31">
      <c r="A7525" t="s">
        <v>14387</v>
      </c>
      <c r="B7525" t="s">
        <v>15036</v>
      </c>
      <c r="C7525" t="s">
        <v>15037</v>
      </c>
      <c r="D7525" t="s">
        <v>101</v>
      </c>
      <c r="E7525">
        <v>22.95</v>
      </c>
      <c r="F7525">
        <v>27.86</v>
      </c>
      <c r="G7525">
        <v>26.95</v>
      </c>
      <c r="H7525">
        <v>25.8</v>
      </c>
      <c r="I7525">
        <v>27.95</v>
      </c>
      <c r="J7525">
        <v>22.35</v>
      </c>
      <c r="K7525">
        <v>27.45</v>
      </c>
      <c r="L7525">
        <v>31.92</v>
      </c>
      <c r="M7525">
        <v>25.9</v>
      </c>
      <c r="N7525">
        <v>18.48</v>
      </c>
      <c r="O7525">
        <v>26.9</v>
      </c>
      <c r="P7525">
        <v>25.09</v>
      </c>
      <c r="Q7525">
        <v>19.989999999999998</v>
      </c>
      <c r="R7525">
        <v>21.27</v>
      </c>
      <c r="S7525">
        <v>25.28</v>
      </c>
      <c r="T7525">
        <v>26</v>
      </c>
      <c r="U7525">
        <v>23.17</v>
      </c>
      <c r="V7525">
        <v>28.65</v>
      </c>
      <c r="W7525">
        <v>23.53</v>
      </c>
      <c r="X7525">
        <v>29.9</v>
      </c>
      <c r="Y7525">
        <v>23.83</v>
      </c>
      <c r="Z7525">
        <v>24.57</v>
      </c>
      <c r="AA7525">
        <v>25.15</v>
      </c>
      <c r="AB7525">
        <v>23.76</v>
      </c>
      <c r="AC7525">
        <v>23.33</v>
      </c>
      <c r="AD7525">
        <v>20.53</v>
      </c>
      <c r="AE7525">
        <v>21.5</v>
      </c>
    </row>
    <row r="7526" spans="1:31">
      <c r="A7526" t="s">
        <v>14387</v>
      </c>
      <c r="B7526" t="s">
        <v>15038</v>
      </c>
      <c r="C7526" t="s">
        <v>15039</v>
      </c>
      <c r="D7526" t="s">
        <v>101</v>
      </c>
      <c r="E7526">
        <v>30.17</v>
      </c>
      <c r="F7526">
        <v>36.619999999999997</v>
      </c>
      <c r="G7526">
        <v>35.43</v>
      </c>
      <c r="H7526">
        <v>33.909999999999997</v>
      </c>
      <c r="I7526">
        <v>36.74</v>
      </c>
      <c r="J7526">
        <v>29.38</v>
      </c>
      <c r="K7526">
        <v>36.08</v>
      </c>
      <c r="L7526">
        <v>41.96</v>
      </c>
      <c r="M7526">
        <v>34.049999999999997</v>
      </c>
      <c r="N7526">
        <v>24.29</v>
      </c>
      <c r="O7526">
        <v>35.36</v>
      </c>
      <c r="P7526">
        <v>32.979999999999997</v>
      </c>
      <c r="Q7526">
        <v>26.28</v>
      </c>
      <c r="R7526">
        <v>27.96</v>
      </c>
      <c r="S7526">
        <v>33.229999999999997</v>
      </c>
      <c r="T7526">
        <v>34.18</v>
      </c>
      <c r="U7526">
        <v>30.46</v>
      </c>
      <c r="V7526">
        <v>37.659999999999997</v>
      </c>
      <c r="W7526">
        <v>30.93</v>
      </c>
      <c r="X7526">
        <v>39.299999999999997</v>
      </c>
      <c r="Y7526">
        <v>31.32</v>
      </c>
      <c r="Z7526">
        <v>32.299999999999997</v>
      </c>
      <c r="AA7526">
        <v>33.06</v>
      </c>
      <c r="AB7526">
        <v>31.23</v>
      </c>
      <c r="AC7526">
        <v>30.67</v>
      </c>
      <c r="AD7526">
        <v>26.99</v>
      </c>
      <c r="AE7526">
        <v>28.26</v>
      </c>
    </row>
    <row r="7527" spans="1:31">
      <c r="A7527" t="s">
        <v>14387</v>
      </c>
      <c r="B7527" t="s">
        <v>15040</v>
      </c>
      <c r="C7527" t="s">
        <v>15041</v>
      </c>
      <c r="D7527" t="s">
        <v>101</v>
      </c>
      <c r="E7527">
        <v>32.729999999999997</v>
      </c>
      <c r="F7527">
        <v>39.74</v>
      </c>
      <c r="G7527">
        <v>38.44</v>
      </c>
      <c r="H7527">
        <v>36.799999999999997</v>
      </c>
      <c r="I7527">
        <v>39.86</v>
      </c>
      <c r="J7527">
        <v>31.88</v>
      </c>
      <c r="K7527">
        <v>39.15</v>
      </c>
      <c r="L7527">
        <v>45.53</v>
      </c>
      <c r="M7527">
        <v>36.94</v>
      </c>
      <c r="N7527">
        <v>26.36</v>
      </c>
      <c r="O7527">
        <v>38.369999999999997</v>
      </c>
      <c r="P7527">
        <v>35.79</v>
      </c>
      <c r="Q7527">
        <v>28.51</v>
      </c>
      <c r="R7527">
        <v>30.34</v>
      </c>
      <c r="S7527">
        <v>36.06</v>
      </c>
      <c r="T7527">
        <v>37.08</v>
      </c>
      <c r="U7527">
        <v>33.049999999999997</v>
      </c>
      <c r="V7527">
        <v>40.86</v>
      </c>
      <c r="W7527">
        <v>33.56</v>
      </c>
      <c r="X7527">
        <v>42.65</v>
      </c>
      <c r="Y7527">
        <v>33.99</v>
      </c>
      <c r="Z7527">
        <v>35.04</v>
      </c>
      <c r="AA7527">
        <v>35.869999999999997</v>
      </c>
      <c r="AB7527">
        <v>33.89</v>
      </c>
      <c r="AC7527">
        <v>33.270000000000003</v>
      </c>
      <c r="AD7527">
        <v>29.28</v>
      </c>
      <c r="AE7527">
        <v>30.66</v>
      </c>
    </row>
    <row r="7528" spans="1:31">
      <c r="A7528" t="s">
        <v>14387</v>
      </c>
      <c r="B7528" t="s">
        <v>15042</v>
      </c>
      <c r="C7528" t="s">
        <v>15043</v>
      </c>
      <c r="D7528" t="s">
        <v>101</v>
      </c>
      <c r="E7528">
        <v>26.66</v>
      </c>
      <c r="F7528">
        <v>32.36</v>
      </c>
      <c r="G7528">
        <v>31.3</v>
      </c>
      <c r="H7528">
        <v>29.97</v>
      </c>
      <c r="I7528">
        <v>32.47</v>
      </c>
      <c r="J7528">
        <v>25.96</v>
      </c>
      <c r="K7528">
        <v>31.89</v>
      </c>
      <c r="L7528">
        <v>37.08</v>
      </c>
      <c r="M7528">
        <v>30.08</v>
      </c>
      <c r="N7528">
        <v>21.46</v>
      </c>
      <c r="O7528">
        <v>31.25</v>
      </c>
      <c r="P7528">
        <v>29.14</v>
      </c>
      <c r="Q7528">
        <v>23.22</v>
      </c>
      <c r="R7528">
        <v>24.71</v>
      </c>
      <c r="S7528">
        <v>29.36</v>
      </c>
      <c r="T7528">
        <v>30.2</v>
      </c>
      <c r="U7528">
        <v>26.91</v>
      </c>
      <c r="V7528">
        <v>33.28</v>
      </c>
      <c r="W7528">
        <v>27.33</v>
      </c>
      <c r="X7528">
        <v>34.729999999999997</v>
      </c>
      <c r="Y7528">
        <v>27.68</v>
      </c>
      <c r="Z7528">
        <v>28.54</v>
      </c>
      <c r="AA7528">
        <v>29.21</v>
      </c>
      <c r="AB7528">
        <v>27.6</v>
      </c>
      <c r="AC7528">
        <v>27.1</v>
      </c>
      <c r="AD7528">
        <v>23.85</v>
      </c>
      <c r="AE7528">
        <v>24.97</v>
      </c>
    </row>
    <row r="7529" spans="1:31">
      <c r="A7529" t="s">
        <v>14387</v>
      </c>
      <c r="B7529" t="s">
        <v>15044</v>
      </c>
      <c r="C7529" t="s">
        <v>15045</v>
      </c>
      <c r="D7529" t="s">
        <v>101</v>
      </c>
      <c r="E7529">
        <v>29.95</v>
      </c>
      <c r="F7529">
        <v>29.95</v>
      </c>
      <c r="G7529">
        <v>29.95</v>
      </c>
      <c r="H7529">
        <v>29.95</v>
      </c>
      <c r="I7529">
        <v>29.95</v>
      </c>
      <c r="J7529">
        <v>29.95</v>
      </c>
      <c r="K7529">
        <v>29.95</v>
      </c>
      <c r="L7529">
        <v>29.95</v>
      </c>
      <c r="M7529">
        <v>29.95</v>
      </c>
      <c r="N7529">
        <v>29.95</v>
      </c>
      <c r="O7529">
        <v>29.95</v>
      </c>
      <c r="P7529">
        <v>29.95</v>
      </c>
      <c r="Q7529">
        <v>29.95</v>
      </c>
      <c r="R7529">
        <v>29.95</v>
      </c>
      <c r="S7529">
        <v>29.95</v>
      </c>
      <c r="T7529">
        <v>29.95</v>
      </c>
      <c r="U7529">
        <v>29.95</v>
      </c>
      <c r="V7529">
        <v>29.95</v>
      </c>
      <c r="W7529">
        <v>29.95</v>
      </c>
      <c r="X7529">
        <v>29.95</v>
      </c>
      <c r="Y7529">
        <v>29.95</v>
      </c>
      <c r="Z7529">
        <v>29.95</v>
      </c>
      <c r="AA7529">
        <v>29.95</v>
      </c>
      <c r="AB7529">
        <v>29.95</v>
      </c>
      <c r="AC7529">
        <v>29.95</v>
      </c>
      <c r="AD7529">
        <v>29.95</v>
      </c>
      <c r="AE7529">
        <v>29.95</v>
      </c>
    </row>
    <row r="7530" spans="1:31">
      <c r="A7530" t="s">
        <v>14387</v>
      </c>
      <c r="B7530" t="s">
        <v>15046</v>
      </c>
      <c r="C7530" t="s">
        <v>15047</v>
      </c>
      <c r="D7530" t="s">
        <v>101</v>
      </c>
      <c r="E7530">
        <v>22.95</v>
      </c>
      <c r="F7530">
        <v>27.86</v>
      </c>
      <c r="G7530">
        <v>26.95</v>
      </c>
      <c r="H7530">
        <v>25.8</v>
      </c>
      <c r="I7530">
        <v>27.95</v>
      </c>
      <c r="J7530">
        <v>22.35</v>
      </c>
      <c r="K7530">
        <v>27.45</v>
      </c>
      <c r="L7530">
        <v>31.92</v>
      </c>
      <c r="M7530">
        <v>25.9</v>
      </c>
      <c r="N7530">
        <v>18.48</v>
      </c>
      <c r="O7530">
        <v>26.9</v>
      </c>
      <c r="P7530">
        <v>25.09</v>
      </c>
      <c r="Q7530">
        <v>19.989999999999998</v>
      </c>
      <c r="R7530">
        <v>21.27</v>
      </c>
      <c r="S7530">
        <v>25.28</v>
      </c>
      <c r="T7530">
        <v>26</v>
      </c>
      <c r="U7530">
        <v>23.17</v>
      </c>
      <c r="V7530">
        <v>28.65</v>
      </c>
      <c r="W7530">
        <v>23.53</v>
      </c>
      <c r="X7530">
        <v>29.9</v>
      </c>
      <c r="Y7530">
        <v>23.83</v>
      </c>
      <c r="Z7530">
        <v>24.57</v>
      </c>
      <c r="AA7530">
        <v>25.15</v>
      </c>
      <c r="AB7530">
        <v>23.76</v>
      </c>
      <c r="AC7530">
        <v>23.33</v>
      </c>
      <c r="AD7530">
        <v>20.53</v>
      </c>
      <c r="AE7530">
        <v>21.5</v>
      </c>
    </row>
    <row r="7531" spans="1:31">
      <c r="A7531" t="s">
        <v>14387</v>
      </c>
      <c r="B7531" t="s">
        <v>15048</v>
      </c>
      <c r="C7531" t="s">
        <v>15049</v>
      </c>
      <c r="D7531" t="s">
        <v>104</v>
      </c>
      <c r="E7531">
        <v>99127.3</v>
      </c>
      <c r="F7531">
        <v>64901.14</v>
      </c>
      <c r="G7531">
        <v>67515.490000000005</v>
      </c>
      <c r="H7531">
        <v>70108.05</v>
      </c>
      <c r="I7531">
        <v>74051.360000000001</v>
      </c>
      <c r="J7531">
        <v>64901.14</v>
      </c>
      <c r="K7531">
        <v>69258.39</v>
      </c>
      <c r="L7531">
        <v>70444.87</v>
      </c>
      <c r="M7531">
        <v>68626.59</v>
      </c>
      <c r="N7531">
        <v>64901.14</v>
      </c>
      <c r="O7531">
        <v>67744.25</v>
      </c>
      <c r="P7531">
        <v>76251.77</v>
      </c>
      <c r="Q7531">
        <v>73637.42</v>
      </c>
      <c r="R7531">
        <v>69606.97</v>
      </c>
      <c r="S7531">
        <v>64901.14</v>
      </c>
      <c r="T7531">
        <v>68604.800000000003</v>
      </c>
      <c r="U7531">
        <v>73986</v>
      </c>
      <c r="V7531">
        <v>69873.850000000006</v>
      </c>
      <c r="W7531">
        <v>69715.899999999994</v>
      </c>
      <c r="X7531">
        <v>64017.71</v>
      </c>
      <c r="Y7531">
        <v>64901.14</v>
      </c>
      <c r="Z7531">
        <v>64901.14</v>
      </c>
      <c r="AA7531">
        <v>72217.61</v>
      </c>
      <c r="AB7531">
        <v>64901.14</v>
      </c>
      <c r="AC7531">
        <v>69258.39</v>
      </c>
      <c r="AD7531">
        <v>64901.14</v>
      </c>
      <c r="AE7531">
        <v>64901.14</v>
      </c>
    </row>
    <row r="7532" spans="1:31">
      <c r="A7532" t="s">
        <v>14387</v>
      </c>
      <c r="B7532" t="s">
        <v>15050</v>
      </c>
      <c r="C7532" t="s">
        <v>15051</v>
      </c>
      <c r="D7532" t="s">
        <v>104</v>
      </c>
      <c r="E7532">
        <v>31026.63</v>
      </c>
      <c r="F7532">
        <v>20313.919999999998</v>
      </c>
      <c r="G7532">
        <v>21132.2</v>
      </c>
      <c r="H7532">
        <v>21943.67</v>
      </c>
      <c r="I7532">
        <v>23177.919999999998</v>
      </c>
      <c r="J7532">
        <v>20313.919999999998</v>
      </c>
      <c r="K7532">
        <v>21677.73</v>
      </c>
      <c r="L7532">
        <v>22049.09</v>
      </c>
      <c r="M7532">
        <v>21479.98</v>
      </c>
      <c r="N7532">
        <v>20313.919999999998</v>
      </c>
      <c r="O7532">
        <v>21203.8</v>
      </c>
      <c r="P7532">
        <v>23866.639999999999</v>
      </c>
      <c r="Q7532">
        <v>23048.35</v>
      </c>
      <c r="R7532">
        <v>21786.83</v>
      </c>
      <c r="S7532">
        <v>20313.919999999998</v>
      </c>
      <c r="T7532">
        <v>21473.16</v>
      </c>
      <c r="U7532">
        <v>23157.46</v>
      </c>
      <c r="V7532">
        <v>21870.37</v>
      </c>
      <c r="W7532">
        <v>21820.93</v>
      </c>
      <c r="X7532">
        <v>20037.41</v>
      </c>
      <c r="Y7532">
        <v>20313.919999999998</v>
      </c>
      <c r="Z7532">
        <v>20313.919999999998</v>
      </c>
      <c r="AA7532">
        <v>22603.96</v>
      </c>
      <c r="AB7532">
        <v>20313.919999999998</v>
      </c>
      <c r="AC7532">
        <v>21677.73</v>
      </c>
      <c r="AD7532">
        <v>20313.919999999998</v>
      </c>
      <c r="AE7532">
        <v>20313.919999999998</v>
      </c>
    </row>
    <row r="7533" spans="1:31">
      <c r="A7533" t="s">
        <v>14387</v>
      </c>
      <c r="B7533" t="s">
        <v>15052</v>
      </c>
      <c r="C7533" t="s">
        <v>15053</v>
      </c>
      <c r="D7533" t="s">
        <v>104</v>
      </c>
      <c r="E7533">
        <v>40040.480000000003</v>
      </c>
      <c r="F7533">
        <v>26215.51</v>
      </c>
      <c r="G7533">
        <v>27271.53</v>
      </c>
      <c r="H7533">
        <v>28318.74</v>
      </c>
      <c r="I7533">
        <v>29911.56</v>
      </c>
      <c r="J7533">
        <v>26215.51</v>
      </c>
      <c r="K7533">
        <v>27975.54</v>
      </c>
      <c r="L7533">
        <v>28454.79</v>
      </c>
      <c r="M7533">
        <v>27720.33</v>
      </c>
      <c r="N7533">
        <v>26215.51</v>
      </c>
      <c r="O7533">
        <v>27363.93</v>
      </c>
      <c r="P7533">
        <v>30800.37</v>
      </c>
      <c r="Q7533">
        <v>29744.36</v>
      </c>
      <c r="R7533">
        <v>28116.34</v>
      </c>
      <c r="S7533">
        <v>26215.51</v>
      </c>
      <c r="T7533">
        <v>27711.53</v>
      </c>
      <c r="U7533">
        <v>29885.16</v>
      </c>
      <c r="V7533">
        <v>28224.14</v>
      </c>
      <c r="W7533">
        <v>28160.34</v>
      </c>
      <c r="X7533">
        <v>25858.67</v>
      </c>
      <c r="Y7533">
        <v>26215.51</v>
      </c>
      <c r="Z7533">
        <v>26215.51</v>
      </c>
      <c r="AA7533">
        <v>29170.85</v>
      </c>
      <c r="AB7533">
        <v>26215.51</v>
      </c>
      <c r="AC7533">
        <v>27975.54</v>
      </c>
      <c r="AD7533">
        <v>26215.51</v>
      </c>
      <c r="AE7533">
        <v>26215.51</v>
      </c>
    </row>
    <row r="7534" spans="1:31">
      <c r="A7534" t="s">
        <v>14387</v>
      </c>
      <c r="B7534" t="s">
        <v>15054</v>
      </c>
      <c r="C7534" t="s">
        <v>15055</v>
      </c>
      <c r="D7534" t="s">
        <v>104</v>
      </c>
      <c r="E7534">
        <v>58255.77</v>
      </c>
      <c r="F7534">
        <v>38141.519999999997</v>
      </c>
      <c r="G7534">
        <v>39677.94</v>
      </c>
      <c r="H7534">
        <v>41201.550000000003</v>
      </c>
      <c r="I7534">
        <v>43518.98</v>
      </c>
      <c r="J7534">
        <v>38141.519999999997</v>
      </c>
      <c r="K7534">
        <v>40702.22</v>
      </c>
      <c r="L7534">
        <v>41399.49</v>
      </c>
      <c r="M7534">
        <v>40330.92</v>
      </c>
      <c r="N7534">
        <v>38141.519999999997</v>
      </c>
      <c r="O7534">
        <v>39812.379999999997</v>
      </c>
      <c r="P7534">
        <v>44812.13</v>
      </c>
      <c r="Q7534">
        <v>43275.71</v>
      </c>
      <c r="R7534">
        <v>40907.07</v>
      </c>
      <c r="S7534">
        <v>38141.519999999997</v>
      </c>
      <c r="T7534">
        <v>40318.11</v>
      </c>
      <c r="U7534">
        <v>43480.57</v>
      </c>
      <c r="V7534">
        <v>41063.910000000003</v>
      </c>
      <c r="W7534">
        <v>40971.089999999997</v>
      </c>
      <c r="X7534">
        <v>37622.339999999997</v>
      </c>
      <c r="Y7534">
        <v>38141.519999999997</v>
      </c>
      <c r="Z7534">
        <v>38141.519999999997</v>
      </c>
      <c r="AA7534">
        <v>42441.31</v>
      </c>
      <c r="AB7534">
        <v>38141.519999999997</v>
      </c>
      <c r="AC7534">
        <v>40702.22</v>
      </c>
      <c r="AD7534">
        <v>38141.519999999997</v>
      </c>
      <c r="AE7534">
        <v>38141.519999999997</v>
      </c>
    </row>
    <row r="7535" spans="1:31">
      <c r="A7535" t="s">
        <v>14387</v>
      </c>
      <c r="B7535" t="s">
        <v>15056</v>
      </c>
      <c r="C7535" t="s">
        <v>15057</v>
      </c>
      <c r="D7535" t="s">
        <v>104</v>
      </c>
      <c r="E7535">
        <v>7154.87</v>
      </c>
      <c r="F7535">
        <v>4684.47</v>
      </c>
      <c r="G7535">
        <v>4873.17</v>
      </c>
      <c r="H7535">
        <v>5060.3</v>
      </c>
      <c r="I7535">
        <v>5344.92</v>
      </c>
      <c r="J7535">
        <v>4684.47</v>
      </c>
      <c r="K7535">
        <v>4998.97</v>
      </c>
      <c r="L7535">
        <v>5084.6099999999997</v>
      </c>
      <c r="M7535">
        <v>4953.37</v>
      </c>
      <c r="N7535">
        <v>4684.47</v>
      </c>
      <c r="O7535">
        <v>4889.68</v>
      </c>
      <c r="P7535">
        <v>5503.74</v>
      </c>
      <c r="Q7535">
        <v>5315.04</v>
      </c>
      <c r="R7535">
        <v>5024.13</v>
      </c>
      <c r="S7535">
        <v>4684.47</v>
      </c>
      <c r="T7535">
        <v>4951.8</v>
      </c>
      <c r="U7535">
        <v>5340.2</v>
      </c>
      <c r="V7535">
        <v>5043.3900000000003</v>
      </c>
      <c r="W7535">
        <v>5031.99</v>
      </c>
      <c r="X7535">
        <v>4620.71</v>
      </c>
      <c r="Y7535">
        <v>4684.47</v>
      </c>
      <c r="Z7535">
        <v>4684.47</v>
      </c>
      <c r="AA7535">
        <v>5212.5600000000004</v>
      </c>
      <c r="AB7535">
        <v>4684.47</v>
      </c>
      <c r="AC7535">
        <v>4998.97</v>
      </c>
      <c r="AD7535">
        <v>4684.47</v>
      </c>
      <c r="AE7535">
        <v>4684.47</v>
      </c>
    </row>
    <row r="7536" spans="1:31">
      <c r="A7536" t="s">
        <v>14387</v>
      </c>
      <c r="B7536" t="s">
        <v>15058</v>
      </c>
      <c r="C7536" t="s">
        <v>15059</v>
      </c>
      <c r="D7536" t="s">
        <v>86</v>
      </c>
      <c r="E7536">
        <v>40</v>
      </c>
      <c r="F7536">
        <v>90</v>
      </c>
      <c r="G7536">
        <v>59</v>
      </c>
      <c r="H7536">
        <v>100</v>
      </c>
      <c r="I7536">
        <v>92</v>
      </c>
      <c r="J7536">
        <v>80</v>
      </c>
      <c r="K7536">
        <v>132</v>
      </c>
      <c r="L7536">
        <v>58.33</v>
      </c>
      <c r="M7536">
        <v>129.94999999999999</v>
      </c>
      <c r="N7536">
        <v>57.5</v>
      </c>
      <c r="O7536">
        <v>83.75</v>
      </c>
      <c r="P7536">
        <v>66</v>
      </c>
      <c r="Q7536">
        <v>82</v>
      </c>
      <c r="R7536">
        <v>80</v>
      </c>
      <c r="S7536">
        <v>90</v>
      </c>
      <c r="T7536">
        <v>100</v>
      </c>
      <c r="U7536">
        <v>55</v>
      </c>
      <c r="V7536">
        <v>76.75</v>
      </c>
      <c r="W7536">
        <v>80</v>
      </c>
      <c r="X7536">
        <v>90</v>
      </c>
      <c r="Y7536">
        <v>88.5</v>
      </c>
      <c r="Z7536">
        <v>45.84</v>
      </c>
      <c r="AA7536">
        <v>68.5</v>
      </c>
      <c r="AB7536">
        <v>99.75</v>
      </c>
      <c r="AC7536">
        <v>106.5</v>
      </c>
      <c r="AD7536">
        <v>47</v>
      </c>
      <c r="AE7536">
        <v>85</v>
      </c>
    </row>
    <row r="7537" spans="1:31">
      <c r="A7537" t="s">
        <v>14387</v>
      </c>
      <c r="B7537" t="s">
        <v>15060</v>
      </c>
      <c r="C7537" t="s">
        <v>15061</v>
      </c>
      <c r="D7537" t="s">
        <v>86</v>
      </c>
      <c r="E7537">
        <v>85.62</v>
      </c>
      <c r="F7537">
        <v>90</v>
      </c>
      <c r="G7537">
        <v>60</v>
      </c>
      <c r="H7537">
        <v>100</v>
      </c>
      <c r="I7537">
        <v>108</v>
      </c>
      <c r="J7537">
        <v>109.8</v>
      </c>
      <c r="K7537">
        <v>141.66999999999999</v>
      </c>
      <c r="L7537">
        <v>74</v>
      </c>
      <c r="M7537">
        <v>129.9</v>
      </c>
      <c r="N7537">
        <v>60</v>
      </c>
      <c r="O7537">
        <v>80</v>
      </c>
      <c r="P7537">
        <v>57.5</v>
      </c>
      <c r="Q7537">
        <v>78</v>
      </c>
      <c r="R7537">
        <v>70</v>
      </c>
      <c r="S7537">
        <v>90</v>
      </c>
      <c r="T7537">
        <v>110</v>
      </c>
      <c r="U7537">
        <v>60.84</v>
      </c>
      <c r="V7537">
        <v>73.489999999999995</v>
      </c>
      <c r="W7537">
        <v>75</v>
      </c>
      <c r="X7537">
        <v>82.5</v>
      </c>
      <c r="Y7537">
        <v>87</v>
      </c>
      <c r="Z7537">
        <v>31.19</v>
      </c>
      <c r="AA7537">
        <v>65</v>
      </c>
      <c r="AB7537">
        <v>80</v>
      </c>
      <c r="AC7537">
        <v>111</v>
      </c>
      <c r="AD7537">
        <v>71.69</v>
      </c>
      <c r="AE7537">
        <v>87.5</v>
      </c>
    </row>
    <row r="7538" spans="1:31">
      <c r="A7538" t="s">
        <v>14387</v>
      </c>
      <c r="B7538" t="s">
        <v>15062</v>
      </c>
      <c r="C7538" t="s">
        <v>15063</v>
      </c>
      <c r="D7538" t="s">
        <v>86</v>
      </c>
      <c r="E7538">
        <v>80.31</v>
      </c>
      <c r="F7538">
        <v>90</v>
      </c>
      <c r="G7538">
        <v>77.5</v>
      </c>
      <c r="H7538">
        <v>95</v>
      </c>
      <c r="I7538">
        <v>100</v>
      </c>
      <c r="J7538">
        <v>90</v>
      </c>
      <c r="K7538">
        <v>141</v>
      </c>
      <c r="L7538">
        <v>53.34</v>
      </c>
      <c r="M7538">
        <v>127.45</v>
      </c>
      <c r="N7538">
        <v>52.5</v>
      </c>
      <c r="O7538">
        <v>80</v>
      </c>
      <c r="P7538">
        <v>60</v>
      </c>
      <c r="Q7538">
        <v>72.09</v>
      </c>
      <c r="R7538">
        <v>72.5</v>
      </c>
      <c r="S7538">
        <v>90</v>
      </c>
      <c r="T7538">
        <v>97.5</v>
      </c>
      <c r="U7538">
        <v>70</v>
      </c>
      <c r="V7538">
        <v>73.489999999999995</v>
      </c>
      <c r="W7538">
        <v>70</v>
      </c>
      <c r="X7538">
        <v>80</v>
      </c>
      <c r="Y7538">
        <v>80</v>
      </c>
      <c r="Z7538">
        <v>31.19</v>
      </c>
      <c r="AA7538">
        <v>70</v>
      </c>
      <c r="AB7538">
        <v>89.55</v>
      </c>
      <c r="AC7538">
        <v>110</v>
      </c>
      <c r="AD7538">
        <v>66.260000000000005</v>
      </c>
      <c r="AE7538">
        <v>90</v>
      </c>
    </row>
    <row r="7539" spans="1:31">
      <c r="A7539" t="s">
        <v>14387</v>
      </c>
      <c r="B7539" t="s">
        <v>15064</v>
      </c>
      <c r="C7539" t="s">
        <v>15065</v>
      </c>
      <c r="D7539" t="s">
        <v>86</v>
      </c>
      <c r="E7539">
        <v>64.209999999999994</v>
      </c>
      <c r="F7539">
        <v>67.5</v>
      </c>
      <c r="G7539">
        <v>45</v>
      </c>
      <c r="H7539">
        <v>75</v>
      </c>
      <c r="I7539">
        <v>81</v>
      </c>
      <c r="J7539">
        <v>82.35</v>
      </c>
      <c r="K7539">
        <v>106.25</v>
      </c>
      <c r="L7539">
        <v>55.5</v>
      </c>
      <c r="M7539">
        <v>97.42</v>
      </c>
      <c r="N7539">
        <v>45</v>
      </c>
      <c r="O7539">
        <v>60</v>
      </c>
      <c r="P7539">
        <v>43.12</v>
      </c>
      <c r="Q7539">
        <v>58.5</v>
      </c>
      <c r="R7539">
        <v>52.5</v>
      </c>
      <c r="S7539">
        <v>67.5</v>
      </c>
      <c r="T7539">
        <v>82.5</v>
      </c>
      <c r="U7539">
        <v>45.63</v>
      </c>
      <c r="V7539">
        <v>55.11</v>
      </c>
      <c r="W7539">
        <v>56.25</v>
      </c>
      <c r="X7539">
        <v>61.87</v>
      </c>
      <c r="Y7539">
        <v>65.25</v>
      </c>
      <c r="Z7539">
        <v>23.39</v>
      </c>
      <c r="AA7539">
        <v>48.75</v>
      </c>
      <c r="AB7539">
        <v>60</v>
      </c>
      <c r="AC7539">
        <v>83.25</v>
      </c>
      <c r="AD7539">
        <v>53.76</v>
      </c>
      <c r="AE7539">
        <v>65.62</v>
      </c>
    </row>
    <row r="7540" spans="1:31">
      <c r="A7540" t="s">
        <v>14387</v>
      </c>
      <c r="B7540" t="s">
        <v>15066</v>
      </c>
      <c r="C7540" t="s">
        <v>15067</v>
      </c>
      <c r="D7540" t="s">
        <v>86</v>
      </c>
      <c r="E7540">
        <v>1402.02</v>
      </c>
      <c r="F7540">
        <v>1473.75</v>
      </c>
      <c r="G7540">
        <v>982.5</v>
      </c>
      <c r="H7540">
        <v>1637.5</v>
      </c>
      <c r="I7540">
        <v>1768.5</v>
      </c>
      <c r="J7540">
        <v>1797.97</v>
      </c>
      <c r="K7540">
        <v>2319.84</v>
      </c>
      <c r="L7540">
        <v>1211.75</v>
      </c>
      <c r="M7540">
        <v>2127.11</v>
      </c>
      <c r="N7540">
        <v>982.5</v>
      </c>
      <c r="O7540">
        <v>1310</v>
      </c>
      <c r="P7540">
        <v>941.56</v>
      </c>
      <c r="Q7540">
        <v>1277.25</v>
      </c>
      <c r="R7540">
        <v>1146.25</v>
      </c>
      <c r="S7540">
        <v>1473.75</v>
      </c>
      <c r="T7540">
        <v>1801.25</v>
      </c>
      <c r="U7540">
        <v>996.25</v>
      </c>
      <c r="V7540">
        <v>1203.3900000000001</v>
      </c>
      <c r="W7540">
        <v>1228.1199999999999</v>
      </c>
      <c r="X7540">
        <v>1350.93</v>
      </c>
      <c r="Y7540">
        <v>1424.62</v>
      </c>
      <c r="Z7540">
        <v>510.73</v>
      </c>
      <c r="AA7540">
        <v>1064.3699999999999</v>
      </c>
      <c r="AB7540">
        <v>1310</v>
      </c>
      <c r="AC7540">
        <v>1817.62</v>
      </c>
      <c r="AD7540">
        <v>1173.92</v>
      </c>
      <c r="AE7540">
        <v>1432.81</v>
      </c>
    </row>
    <row r="7541" spans="1:31">
      <c r="A7541" t="s">
        <v>14387</v>
      </c>
      <c r="B7541" t="s">
        <v>15068</v>
      </c>
      <c r="C7541" t="s">
        <v>15069</v>
      </c>
      <c r="D7541" t="s">
        <v>101</v>
      </c>
      <c r="E7541">
        <v>0.99</v>
      </c>
      <c r="F7541">
        <v>0.64</v>
      </c>
      <c r="G7541">
        <v>0.98</v>
      </c>
      <c r="H7541">
        <v>0.85</v>
      </c>
      <c r="I7541">
        <v>0.76</v>
      </c>
      <c r="J7541">
        <v>0.8</v>
      </c>
      <c r="K7541">
        <v>0.54</v>
      </c>
      <c r="L7541">
        <v>0.54</v>
      </c>
      <c r="M7541">
        <v>0.63</v>
      </c>
      <c r="N7541">
        <v>0.75</v>
      </c>
      <c r="O7541">
        <v>0.63</v>
      </c>
      <c r="P7541">
        <v>0.72</v>
      </c>
      <c r="Q7541">
        <v>0.82</v>
      </c>
      <c r="R7541">
        <v>0.71</v>
      </c>
      <c r="S7541">
        <v>0.7</v>
      </c>
      <c r="T7541">
        <v>0.94</v>
      </c>
      <c r="U7541">
        <v>0.67</v>
      </c>
      <c r="V7541">
        <v>0.65</v>
      </c>
      <c r="W7541">
        <v>0.64</v>
      </c>
      <c r="X7541">
        <v>0.53</v>
      </c>
      <c r="Y7541">
        <v>0.69</v>
      </c>
      <c r="Z7541">
        <v>1.1200000000000001</v>
      </c>
      <c r="AA7541">
        <v>0.62</v>
      </c>
      <c r="AB7541">
        <v>0.47</v>
      </c>
      <c r="AC7541">
        <v>0.63</v>
      </c>
      <c r="AD7541">
        <v>0.64</v>
      </c>
      <c r="AE7541">
        <v>0.68</v>
      </c>
    </row>
    <row r="7542" spans="1:31">
      <c r="A7542" t="s">
        <v>14387</v>
      </c>
      <c r="B7542" t="s">
        <v>15070</v>
      </c>
      <c r="C7542" t="s">
        <v>15071</v>
      </c>
      <c r="D7542" t="s">
        <v>101</v>
      </c>
      <c r="E7542">
        <v>1.84</v>
      </c>
      <c r="F7542">
        <v>1.19</v>
      </c>
      <c r="G7542">
        <v>1.82</v>
      </c>
      <c r="H7542">
        <v>1.58</v>
      </c>
      <c r="I7542">
        <v>1.41</v>
      </c>
      <c r="J7542">
        <v>1.49</v>
      </c>
      <c r="K7542">
        <v>1</v>
      </c>
      <c r="L7542">
        <v>1</v>
      </c>
      <c r="M7542">
        <v>1.17</v>
      </c>
      <c r="N7542">
        <v>1.39</v>
      </c>
      <c r="O7542">
        <v>1.17</v>
      </c>
      <c r="P7542">
        <v>1.34</v>
      </c>
      <c r="Q7542">
        <v>1.52</v>
      </c>
      <c r="R7542">
        <v>1.32</v>
      </c>
      <c r="S7542">
        <v>1.3</v>
      </c>
      <c r="T7542">
        <v>1.75</v>
      </c>
      <c r="U7542">
        <v>1.24</v>
      </c>
      <c r="V7542">
        <v>1.21</v>
      </c>
      <c r="W7542">
        <v>1.19</v>
      </c>
      <c r="X7542">
        <v>0.98</v>
      </c>
      <c r="Y7542">
        <v>1.28</v>
      </c>
      <c r="Z7542">
        <v>2.08</v>
      </c>
      <c r="AA7542">
        <v>1.1499999999999999</v>
      </c>
      <c r="AB7542">
        <v>0.87</v>
      </c>
      <c r="AC7542">
        <v>1.17</v>
      </c>
      <c r="AD7542">
        <v>1.19</v>
      </c>
      <c r="AE7542">
        <v>1.26</v>
      </c>
    </row>
    <row r="7543" spans="1:31">
      <c r="A7543" t="s">
        <v>14387</v>
      </c>
      <c r="B7543" t="s">
        <v>15072</v>
      </c>
      <c r="C7543" t="s">
        <v>15073</v>
      </c>
      <c r="D7543" t="s">
        <v>101</v>
      </c>
      <c r="E7543">
        <v>3.04</v>
      </c>
      <c r="F7543">
        <v>1.96</v>
      </c>
      <c r="G7543">
        <v>3.01</v>
      </c>
      <c r="H7543">
        <v>2.61</v>
      </c>
      <c r="I7543">
        <v>2.33</v>
      </c>
      <c r="J7543">
        <v>2.46</v>
      </c>
      <c r="K7543">
        <v>1.66</v>
      </c>
      <c r="L7543">
        <v>1.66</v>
      </c>
      <c r="M7543">
        <v>1.93</v>
      </c>
      <c r="N7543">
        <v>2.2999999999999998</v>
      </c>
      <c r="O7543">
        <v>1.93</v>
      </c>
      <c r="P7543">
        <v>2.21</v>
      </c>
      <c r="Q7543">
        <v>2.52</v>
      </c>
      <c r="R7543">
        <v>2.1800000000000002</v>
      </c>
      <c r="S7543">
        <v>2.15</v>
      </c>
      <c r="T7543">
        <v>2.89</v>
      </c>
      <c r="U7543">
        <v>2.06</v>
      </c>
      <c r="V7543">
        <v>1.99</v>
      </c>
      <c r="W7543">
        <v>1.96</v>
      </c>
      <c r="X7543">
        <v>1.63</v>
      </c>
      <c r="Y7543">
        <v>2.12</v>
      </c>
      <c r="Z7543">
        <v>3.44</v>
      </c>
      <c r="AA7543">
        <v>1.9</v>
      </c>
      <c r="AB7543">
        <v>1.44</v>
      </c>
      <c r="AC7543">
        <v>1.93</v>
      </c>
      <c r="AD7543">
        <v>1.96</v>
      </c>
      <c r="AE7543">
        <v>2.09</v>
      </c>
    </row>
    <row r="7544" spans="1:31">
      <c r="A7544" t="s">
        <v>14387</v>
      </c>
      <c r="B7544" t="s">
        <v>15074</v>
      </c>
      <c r="C7544" t="s">
        <v>15075</v>
      </c>
      <c r="D7544" t="s">
        <v>101</v>
      </c>
      <c r="E7544">
        <v>3.49</v>
      </c>
      <c r="F7544">
        <v>2.25</v>
      </c>
      <c r="G7544">
        <v>3.45</v>
      </c>
      <c r="H7544">
        <v>2.99</v>
      </c>
      <c r="I7544">
        <v>2.68</v>
      </c>
      <c r="J7544">
        <v>2.82</v>
      </c>
      <c r="K7544">
        <v>1.9</v>
      </c>
      <c r="L7544">
        <v>1.9</v>
      </c>
      <c r="M7544">
        <v>2.2200000000000002</v>
      </c>
      <c r="N7544">
        <v>2.64</v>
      </c>
      <c r="O7544">
        <v>2.2200000000000002</v>
      </c>
      <c r="P7544">
        <v>2.54</v>
      </c>
      <c r="Q7544">
        <v>2.89</v>
      </c>
      <c r="R7544">
        <v>2.5</v>
      </c>
      <c r="S7544">
        <v>2.4700000000000002</v>
      </c>
      <c r="T7544">
        <v>3.31</v>
      </c>
      <c r="U7544">
        <v>2.36</v>
      </c>
      <c r="V7544">
        <v>2.29</v>
      </c>
      <c r="W7544">
        <v>2.25</v>
      </c>
      <c r="X7544">
        <v>1.87</v>
      </c>
      <c r="Y7544">
        <v>2.4300000000000002</v>
      </c>
      <c r="Z7544">
        <v>3.95</v>
      </c>
      <c r="AA7544">
        <v>2.1800000000000002</v>
      </c>
      <c r="AB7544">
        <v>1.65</v>
      </c>
      <c r="AC7544">
        <v>2.2200000000000002</v>
      </c>
      <c r="AD7544">
        <v>2.25</v>
      </c>
      <c r="AE7544">
        <v>2.39</v>
      </c>
    </row>
    <row r="7545" spans="1:31">
      <c r="A7545" t="s">
        <v>14387</v>
      </c>
      <c r="B7545" t="s">
        <v>15076</v>
      </c>
      <c r="C7545" t="s">
        <v>15077</v>
      </c>
      <c r="D7545" t="s">
        <v>101</v>
      </c>
      <c r="E7545">
        <v>1.08</v>
      </c>
      <c r="F7545">
        <v>0.69</v>
      </c>
      <c r="G7545">
        <v>1.07</v>
      </c>
      <c r="H7545">
        <v>0.92</v>
      </c>
      <c r="I7545">
        <v>0.83</v>
      </c>
      <c r="J7545">
        <v>0.87</v>
      </c>
      <c r="K7545">
        <v>0.59</v>
      </c>
      <c r="L7545">
        <v>0.59</v>
      </c>
      <c r="M7545">
        <v>0.68</v>
      </c>
      <c r="N7545">
        <v>0.81</v>
      </c>
      <c r="O7545">
        <v>0.68</v>
      </c>
      <c r="P7545">
        <v>0.78</v>
      </c>
      <c r="Q7545">
        <v>0.89</v>
      </c>
      <c r="R7545">
        <v>0.77</v>
      </c>
      <c r="S7545">
        <v>0.76</v>
      </c>
      <c r="T7545">
        <v>1.02</v>
      </c>
      <c r="U7545">
        <v>0.73</v>
      </c>
      <c r="V7545">
        <v>0.71</v>
      </c>
      <c r="W7545">
        <v>0.69</v>
      </c>
      <c r="X7545">
        <v>0.56999999999999995</v>
      </c>
      <c r="Y7545">
        <v>0.75</v>
      </c>
      <c r="Z7545">
        <v>1.22</v>
      </c>
      <c r="AA7545">
        <v>0.67</v>
      </c>
      <c r="AB7545">
        <v>0.51</v>
      </c>
      <c r="AC7545">
        <v>0.68</v>
      </c>
      <c r="AD7545">
        <v>0.69</v>
      </c>
      <c r="AE7545">
        <v>0.74</v>
      </c>
    </row>
    <row r="7546" spans="1:31">
      <c r="A7546" t="s">
        <v>14387</v>
      </c>
      <c r="B7546" t="s">
        <v>15078</v>
      </c>
      <c r="C7546" t="s">
        <v>15079</v>
      </c>
      <c r="D7546" t="s">
        <v>101</v>
      </c>
      <c r="E7546">
        <v>2.02</v>
      </c>
      <c r="F7546">
        <v>1.3</v>
      </c>
      <c r="G7546">
        <v>2</v>
      </c>
      <c r="H7546">
        <v>1.73</v>
      </c>
      <c r="I7546">
        <v>1.55</v>
      </c>
      <c r="J7546">
        <v>1.63</v>
      </c>
      <c r="K7546">
        <v>1.1000000000000001</v>
      </c>
      <c r="L7546">
        <v>1.1000000000000001</v>
      </c>
      <c r="M7546">
        <v>1.28</v>
      </c>
      <c r="N7546">
        <v>1.53</v>
      </c>
      <c r="O7546">
        <v>1.28</v>
      </c>
      <c r="P7546">
        <v>1.47</v>
      </c>
      <c r="Q7546">
        <v>1.67</v>
      </c>
      <c r="R7546">
        <v>1.45</v>
      </c>
      <c r="S7546">
        <v>1.43</v>
      </c>
      <c r="T7546">
        <v>1.92</v>
      </c>
      <c r="U7546">
        <v>1.36</v>
      </c>
      <c r="V7546">
        <v>1.32</v>
      </c>
      <c r="W7546">
        <v>1.3</v>
      </c>
      <c r="X7546">
        <v>1.08</v>
      </c>
      <c r="Y7546">
        <v>1.41</v>
      </c>
      <c r="Z7546">
        <v>2.29</v>
      </c>
      <c r="AA7546">
        <v>1.26</v>
      </c>
      <c r="AB7546">
        <v>0.96</v>
      </c>
      <c r="AC7546">
        <v>1.28</v>
      </c>
      <c r="AD7546">
        <v>1.3</v>
      </c>
      <c r="AE7546">
        <v>1.39</v>
      </c>
    </row>
    <row r="7547" spans="1:31">
      <c r="A7547" t="s">
        <v>14387</v>
      </c>
      <c r="B7547" t="s">
        <v>15080</v>
      </c>
      <c r="C7547" t="s">
        <v>15081</v>
      </c>
      <c r="D7547" t="s">
        <v>101</v>
      </c>
      <c r="E7547">
        <v>3.25</v>
      </c>
      <c r="F7547">
        <v>2.1</v>
      </c>
      <c r="G7547">
        <v>3.22</v>
      </c>
      <c r="H7547">
        <v>2.79</v>
      </c>
      <c r="I7547">
        <v>2.4900000000000002</v>
      </c>
      <c r="J7547">
        <v>2.63</v>
      </c>
      <c r="K7547">
        <v>1.77</v>
      </c>
      <c r="L7547">
        <v>1.77</v>
      </c>
      <c r="M7547">
        <v>2.0699999999999998</v>
      </c>
      <c r="N7547">
        <v>2.46</v>
      </c>
      <c r="O7547">
        <v>2.0699999999999998</v>
      </c>
      <c r="P7547">
        <v>2.36</v>
      </c>
      <c r="Q7547">
        <v>2.69</v>
      </c>
      <c r="R7547">
        <v>2.33</v>
      </c>
      <c r="S7547">
        <v>2.2999999999999998</v>
      </c>
      <c r="T7547">
        <v>3.09</v>
      </c>
      <c r="U7547">
        <v>2.2000000000000002</v>
      </c>
      <c r="V7547">
        <v>2.13</v>
      </c>
      <c r="W7547">
        <v>2.1</v>
      </c>
      <c r="X7547">
        <v>1.74</v>
      </c>
      <c r="Y7547">
        <v>2.2599999999999998</v>
      </c>
      <c r="Z7547">
        <v>3.68</v>
      </c>
      <c r="AA7547">
        <v>2.0299999999999998</v>
      </c>
      <c r="AB7547">
        <v>1.54</v>
      </c>
      <c r="AC7547">
        <v>2.0699999999999998</v>
      </c>
      <c r="AD7547">
        <v>2.1</v>
      </c>
      <c r="AE7547">
        <v>2.23</v>
      </c>
    </row>
    <row r="7548" spans="1:31">
      <c r="A7548" t="s">
        <v>14387</v>
      </c>
      <c r="B7548" t="s">
        <v>15082</v>
      </c>
      <c r="C7548" t="s">
        <v>15083</v>
      </c>
      <c r="D7548" t="s">
        <v>101</v>
      </c>
      <c r="E7548">
        <v>3.3</v>
      </c>
      <c r="F7548">
        <v>2.13</v>
      </c>
      <c r="G7548">
        <v>3.27</v>
      </c>
      <c r="H7548">
        <v>2.83</v>
      </c>
      <c r="I7548">
        <v>2.5299999999999998</v>
      </c>
      <c r="J7548">
        <v>2.67</v>
      </c>
      <c r="K7548">
        <v>1.8</v>
      </c>
      <c r="L7548">
        <v>1.8</v>
      </c>
      <c r="M7548">
        <v>2.1</v>
      </c>
      <c r="N7548">
        <v>2.5</v>
      </c>
      <c r="O7548">
        <v>2.1</v>
      </c>
      <c r="P7548">
        <v>2.4</v>
      </c>
      <c r="Q7548">
        <v>2.73</v>
      </c>
      <c r="R7548">
        <v>2.37</v>
      </c>
      <c r="S7548">
        <v>2.33</v>
      </c>
      <c r="T7548">
        <v>3.13</v>
      </c>
      <c r="U7548">
        <v>2.23</v>
      </c>
      <c r="V7548">
        <v>2.17</v>
      </c>
      <c r="W7548">
        <v>2.13</v>
      </c>
      <c r="X7548">
        <v>1.76</v>
      </c>
      <c r="Y7548">
        <v>2.2999999999999998</v>
      </c>
      <c r="Z7548">
        <v>3.74</v>
      </c>
      <c r="AA7548">
        <v>2.0699999999999998</v>
      </c>
      <c r="AB7548">
        <v>1.56</v>
      </c>
      <c r="AC7548">
        <v>2.1</v>
      </c>
      <c r="AD7548">
        <v>2.13</v>
      </c>
      <c r="AE7548">
        <v>2.27</v>
      </c>
    </row>
    <row r="7549" spans="1:31">
      <c r="A7549" t="s">
        <v>14387</v>
      </c>
      <c r="B7549" t="s">
        <v>15084</v>
      </c>
      <c r="C7549" t="s">
        <v>15085</v>
      </c>
      <c r="D7549" t="s">
        <v>101</v>
      </c>
      <c r="E7549">
        <v>2.84</v>
      </c>
      <c r="F7549">
        <v>1.84</v>
      </c>
      <c r="G7549">
        <v>2.81</v>
      </c>
      <c r="H7549">
        <v>2.44</v>
      </c>
      <c r="I7549">
        <v>2.1800000000000002</v>
      </c>
      <c r="J7549">
        <v>2.2999999999999998</v>
      </c>
      <c r="K7549">
        <v>1.55</v>
      </c>
      <c r="L7549">
        <v>1.55</v>
      </c>
      <c r="M7549">
        <v>1.81</v>
      </c>
      <c r="N7549">
        <v>2.15</v>
      </c>
      <c r="O7549">
        <v>1.81</v>
      </c>
      <c r="P7549">
        <v>2.0699999999999998</v>
      </c>
      <c r="Q7549">
        <v>2.35</v>
      </c>
      <c r="R7549">
        <v>2.04</v>
      </c>
      <c r="S7549">
        <v>2.0099999999999998</v>
      </c>
      <c r="T7549">
        <v>2.7</v>
      </c>
      <c r="U7549">
        <v>1.92</v>
      </c>
      <c r="V7549">
        <v>1.86</v>
      </c>
      <c r="W7549">
        <v>1.84</v>
      </c>
      <c r="X7549">
        <v>1.52</v>
      </c>
      <c r="Y7549">
        <v>1.98</v>
      </c>
      <c r="Z7549">
        <v>3.22</v>
      </c>
      <c r="AA7549">
        <v>1.78</v>
      </c>
      <c r="AB7549">
        <v>1.35</v>
      </c>
      <c r="AC7549">
        <v>1.81</v>
      </c>
      <c r="AD7549">
        <v>1.84</v>
      </c>
      <c r="AE7549">
        <v>1.95</v>
      </c>
    </row>
    <row r="7550" spans="1:31">
      <c r="A7550" t="s">
        <v>14387</v>
      </c>
      <c r="B7550" t="s">
        <v>15086</v>
      </c>
      <c r="C7550" t="s">
        <v>15087</v>
      </c>
      <c r="D7550" t="s">
        <v>101</v>
      </c>
      <c r="E7550">
        <v>4.84</v>
      </c>
      <c r="F7550">
        <v>4.1100000000000003</v>
      </c>
      <c r="G7550">
        <v>3.04</v>
      </c>
      <c r="H7550">
        <v>6.04</v>
      </c>
      <c r="I7550">
        <v>3.79</v>
      </c>
      <c r="J7550">
        <v>4.07</v>
      </c>
      <c r="K7550">
        <v>4.46</v>
      </c>
      <c r="L7550">
        <v>3.61</v>
      </c>
      <c r="M7550">
        <v>4.17</v>
      </c>
      <c r="N7550">
        <v>4.83</v>
      </c>
      <c r="O7550">
        <v>2.87</v>
      </c>
      <c r="P7550">
        <v>2.86</v>
      </c>
      <c r="Q7550">
        <v>3.09</v>
      </c>
      <c r="R7550">
        <v>4.67</v>
      </c>
      <c r="S7550">
        <v>4.71</v>
      </c>
      <c r="T7550">
        <v>4.46</v>
      </c>
      <c r="U7550">
        <v>4.59</v>
      </c>
      <c r="V7550">
        <v>3.45</v>
      </c>
      <c r="W7550">
        <v>3.42</v>
      </c>
      <c r="X7550">
        <v>4.0599999999999996</v>
      </c>
      <c r="Y7550">
        <v>4.24</v>
      </c>
      <c r="Z7550">
        <v>4.5</v>
      </c>
      <c r="AA7550">
        <v>3.5</v>
      </c>
      <c r="AB7550">
        <v>3.98</v>
      </c>
      <c r="AC7550">
        <v>4.16</v>
      </c>
      <c r="AD7550">
        <v>3.83</v>
      </c>
      <c r="AE7550">
        <v>6.25</v>
      </c>
    </row>
    <row r="7551" spans="1:31">
      <c r="A7551" t="s">
        <v>14387</v>
      </c>
      <c r="B7551" t="s">
        <v>15088</v>
      </c>
      <c r="C7551" t="s">
        <v>15089</v>
      </c>
      <c r="D7551" t="s">
        <v>101</v>
      </c>
      <c r="E7551">
        <v>3.89</v>
      </c>
      <c r="F7551">
        <v>3.31</v>
      </c>
      <c r="G7551">
        <v>2.4500000000000002</v>
      </c>
      <c r="H7551">
        <v>4.8600000000000003</v>
      </c>
      <c r="I7551">
        <v>3.05</v>
      </c>
      <c r="J7551">
        <v>3.27</v>
      </c>
      <c r="K7551">
        <v>3.59</v>
      </c>
      <c r="L7551">
        <v>2.9</v>
      </c>
      <c r="M7551">
        <v>3.35</v>
      </c>
      <c r="N7551">
        <v>3.88</v>
      </c>
      <c r="O7551">
        <v>2.31</v>
      </c>
      <c r="P7551">
        <v>2.2999999999999998</v>
      </c>
      <c r="Q7551">
        <v>2.4900000000000002</v>
      </c>
      <c r="R7551">
        <v>3.76</v>
      </c>
      <c r="S7551">
        <v>3.79</v>
      </c>
      <c r="T7551">
        <v>3.59</v>
      </c>
      <c r="U7551">
        <v>3.69</v>
      </c>
      <c r="V7551">
        <v>2.78</v>
      </c>
      <c r="W7551">
        <v>2.75</v>
      </c>
      <c r="X7551">
        <v>3.26</v>
      </c>
      <c r="Y7551">
        <v>3.41</v>
      </c>
      <c r="Z7551">
        <v>3.62</v>
      </c>
      <c r="AA7551">
        <v>2.82</v>
      </c>
      <c r="AB7551">
        <v>3.2</v>
      </c>
      <c r="AC7551">
        <v>3.35</v>
      </c>
      <c r="AD7551">
        <v>3.08</v>
      </c>
      <c r="AE7551">
        <v>5.03</v>
      </c>
    </row>
    <row r="7552" spans="1:31">
      <c r="A7552" t="s">
        <v>14387</v>
      </c>
      <c r="B7552" t="s">
        <v>15090</v>
      </c>
      <c r="C7552" t="s">
        <v>15091</v>
      </c>
      <c r="D7552" t="s">
        <v>101</v>
      </c>
      <c r="E7552">
        <v>1.02</v>
      </c>
      <c r="F7552">
        <v>0.66</v>
      </c>
      <c r="G7552">
        <v>1.01</v>
      </c>
      <c r="H7552">
        <v>0.88</v>
      </c>
      <c r="I7552">
        <v>0.78</v>
      </c>
      <c r="J7552">
        <v>0.83</v>
      </c>
      <c r="K7552">
        <v>0.56000000000000005</v>
      </c>
      <c r="L7552">
        <v>0.56000000000000005</v>
      </c>
      <c r="M7552">
        <v>0.65</v>
      </c>
      <c r="N7552">
        <v>0.77</v>
      </c>
      <c r="O7552">
        <v>0.65</v>
      </c>
      <c r="P7552">
        <v>0.74</v>
      </c>
      <c r="Q7552">
        <v>0.85</v>
      </c>
      <c r="R7552">
        <v>0.73</v>
      </c>
      <c r="S7552">
        <v>0.72</v>
      </c>
      <c r="T7552">
        <v>0.97</v>
      </c>
      <c r="U7552">
        <v>0.69</v>
      </c>
      <c r="V7552">
        <v>0.67</v>
      </c>
      <c r="W7552">
        <v>0.66</v>
      </c>
      <c r="X7552">
        <v>0.55000000000000004</v>
      </c>
      <c r="Y7552">
        <v>0.71</v>
      </c>
      <c r="Z7552">
        <v>1.1599999999999999</v>
      </c>
      <c r="AA7552">
        <v>0.64</v>
      </c>
      <c r="AB7552">
        <v>0.48</v>
      </c>
      <c r="AC7552">
        <v>0.65</v>
      </c>
      <c r="AD7552">
        <v>0.66</v>
      </c>
      <c r="AE7552">
        <v>0.7</v>
      </c>
    </row>
    <row r="7553" spans="1:31">
      <c r="A7553" t="s">
        <v>14387</v>
      </c>
      <c r="B7553" t="s">
        <v>15092</v>
      </c>
      <c r="C7553" t="s">
        <v>15093</v>
      </c>
      <c r="D7553" t="s">
        <v>86</v>
      </c>
      <c r="E7553">
        <v>857.64</v>
      </c>
      <c r="F7553">
        <v>398.26</v>
      </c>
      <c r="G7553">
        <v>600.13</v>
      </c>
      <c r="H7553">
        <v>665.6</v>
      </c>
      <c r="I7553">
        <v>431</v>
      </c>
      <c r="J7553">
        <v>400.99</v>
      </c>
      <c r="K7553">
        <v>360.07</v>
      </c>
      <c r="L7553">
        <v>366.62</v>
      </c>
      <c r="M7553">
        <v>469.19</v>
      </c>
      <c r="N7553">
        <v>438.09</v>
      </c>
      <c r="O7553">
        <v>381.9</v>
      </c>
      <c r="P7553">
        <v>435.36</v>
      </c>
      <c r="Q7553">
        <v>540.11</v>
      </c>
      <c r="R7553">
        <v>512.84</v>
      </c>
      <c r="S7553">
        <v>376.44</v>
      </c>
      <c r="T7553">
        <v>398.26</v>
      </c>
      <c r="U7553">
        <v>436.46</v>
      </c>
      <c r="V7553">
        <v>354.62</v>
      </c>
      <c r="W7553">
        <v>362.8</v>
      </c>
      <c r="X7553">
        <v>414.63</v>
      </c>
      <c r="Y7553">
        <v>565.27</v>
      </c>
      <c r="Z7553">
        <v>857.33</v>
      </c>
      <c r="AA7553">
        <v>453.91</v>
      </c>
      <c r="AB7553">
        <v>431.55</v>
      </c>
      <c r="AC7553">
        <v>381.9</v>
      </c>
      <c r="AD7553">
        <v>360.07</v>
      </c>
      <c r="AE7553">
        <v>403.72</v>
      </c>
    </row>
    <row r="7554" spans="1:31">
      <c r="A7554" t="s">
        <v>14387</v>
      </c>
      <c r="B7554" t="s">
        <v>15094</v>
      </c>
      <c r="C7554" t="s">
        <v>15095</v>
      </c>
      <c r="D7554" t="s">
        <v>86</v>
      </c>
      <c r="E7554">
        <v>223.72</v>
      </c>
      <c r="F7554">
        <v>223.72</v>
      </c>
      <c r="G7554">
        <v>223.72</v>
      </c>
      <c r="H7554">
        <v>223.72</v>
      </c>
      <c r="I7554">
        <v>300</v>
      </c>
      <c r="J7554">
        <v>223.72</v>
      </c>
      <c r="K7554">
        <v>187.5</v>
      </c>
      <c r="L7554">
        <v>223.72</v>
      </c>
      <c r="M7554">
        <v>223.72</v>
      </c>
      <c r="N7554">
        <v>223.72</v>
      </c>
      <c r="O7554">
        <v>223.72</v>
      </c>
      <c r="P7554">
        <v>223.72</v>
      </c>
      <c r="Q7554">
        <v>223.72</v>
      </c>
      <c r="R7554">
        <v>223.72</v>
      </c>
      <c r="S7554">
        <v>223.72</v>
      </c>
      <c r="T7554">
        <v>223.72</v>
      </c>
      <c r="U7554">
        <v>206.25</v>
      </c>
      <c r="V7554">
        <v>187.5</v>
      </c>
      <c r="W7554">
        <v>223.72</v>
      </c>
      <c r="X7554">
        <v>223.72</v>
      </c>
      <c r="Y7554">
        <v>223.72</v>
      </c>
      <c r="Z7554">
        <v>128.13</v>
      </c>
      <c r="AA7554">
        <v>223.72</v>
      </c>
      <c r="AB7554">
        <v>223.72</v>
      </c>
      <c r="AC7554">
        <v>292.5</v>
      </c>
      <c r="AD7554">
        <v>215.62</v>
      </c>
      <c r="AE7554">
        <v>385.87</v>
      </c>
    </row>
    <row r="7555" spans="1:31">
      <c r="A7555" t="s">
        <v>14387</v>
      </c>
      <c r="B7555" t="s">
        <v>15096</v>
      </c>
      <c r="C7555" t="s">
        <v>15097</v>
      </c>
      <c r="D7555" t="s">
        <v>86</v>
      </c>
      <c r="E7555">
        <v>31.69</v>
      </c>
      <c r="F7555">
        <v>31.69</v>
      </c>
      <c r="G7555">
        <v>31.69</v>
      </c>
      <c r="H7555">
        <v>31.69</v>
      </c>
      <c r="I7555">
        <v>42.5</v>
      </c>
      <c r="J7555">
        <v>31.69</v>
      </c>
      <c r="K7555">
        <v>26.56</v>
      </c>
      <c r="L7555">
        <v>31.69</v>
      </c>
      <c r="M7555">
        <v>31.69</v>
      </c>
      <c r="N7555">
        <v>31.69</v>
      </c>
      <c r="O7555">
        <v>31.69</v>
      </c>
      <c r="P7555">
        <v>31.69</v>
      </c>
      <c r="Q7555">
        <v>31.69</v>
      </c>
      <c r="R7555">
        <v>31.69</v>
      </c>
      <c r="S7555">
        <v>31.69</v>
      </c>
      <c r="T7555">
        <v>31.69</v>
      </c>
      <c r="U7555">
        <v>29.21</v>
      </c>
      <c r="V7555">
        <v>26.56</v>
      </c>
      <c r="W7555">
        <v>31.69</v>
      </c>
      <c r="X7555">
        <v>31.69</v>
      </c>
      <c r="Y7555">
        <v>31.69</v>
      </c>
      <c r="Z7555">
        <v>18.149999999999999</v>
      </c>
      <c r="AA7555">
        <v>31.69</v>
      </c>
      <c r="AB7555">
        <v>31.69</v>
      </c>
      <c r="AC7555">
        <v>41.43</v>
      </c>
      <c r="AD7555">
        <v>30.54</v>
      </c>
      <c r="AE7555">
        <v>54.66</v>
      </c>
    </row>
    <row r="7556" spans="1:31">
      <c r="A7556" t="s">
        <v>14387</v>
      </c>
      <c r="B7556" t="s">
        <v>15098</v>
      </c>
      <c r="C7556" t="s">
        <v>15099</v>
      </c>
      <c r="D7556" t="s">
        <v>86</v>
      </c>
      <c r="E7556">
        <v>18.27</v>
      </c>
      <c r="F7556">
        <v>18.27</v>
      </c>
      <c r="G7556">
        <v>18.27</v>
      </c>
      <c r="H7556">
        <v>18.27</v>
      </c>
      <c r="I7556">
        <v>24.5</v>
      </c>
      <c r="J7556">
        <v>18.27</v>
      </c>
      <c r="K7556">
        <v>15.31</v>
      </c>
      <c r="L7556">
        <v>18.27</v>
      </c>
      <c r="M7556">
        <v>18.27</v>
      </c>
      <c r="N7556">
        <v>18.27</v>
      </c>
      <c r="O7556">
        <v>18.27</v>
      </c>
      <c r="P7556">
        <v>18.27</v>
      </c>
      <c r="Q7556">
        <v>18.27</v>
      </c>
      <c r="R7556">
        <v>18.27</v>
      </c>
      <c r="S7556">
        <v>18.27</v>
      </c>
      <c r="T7556">
        <v>18.27</v>
      </c>
      <c r="U7556">
        <v>16.84</v>
      </c>
      <c r="V7556">
        <v>15.31</v>
      </c>
      <c r="W7556">
        <v>18.27</v>
      </c>
      <c r="X7556">
        <v>18.27</v>
      </c>
      <c r="Y7556">
        <v>18.27</v>
      </c>
      <c r="Z7556">
        <v>10.46</v>
      </c>
      <c r="AA7556">
        <v>18.27</v>
      </c>
      <c r="AB7556">
        <v>18.27</v>
      </c>
      <c r="AC7556">
        <v>23.88</v>
      </c>
      <c r="AD7556">
        <v>17.600000000000001</v>
      </c>
      <c r="AE7556">
        <v>31.51</v>
      </c>
    </row>
    <row r="7557" spans="1:31">
      <c r="A7557" t="s">
        <v>14387</v>
      </c>
      <c r="B7557" t="s">
        <v>15100</v>
      </c>
      <c r="C7557" t="s">
        <v>15101</v>
      </c>
      <c r="D7557" t="s">
        <v>86</v>
      </c>
      <c r="E7557">
        <v>10.44</v>
      </c>
      <c r="F7557">
        <v>10.44</v>
      </c>
      <c r="G7557">
        <v>10.44</v>
      </c>
      <c r="H7557">
        <v>10.44</v>
      </c>
      <c r="I7557">
        <v>14</v>
      </c>
      <c r="J7557">
        <v>10.44</v>
      </c>
      <c r="K7557">
        <v>8.75</v>
      </c>
      <c r="L7557">
        <v>10.44</v>
      </c>
      <c r="M7557">
        <v>10.44</v>
      </c>
      <c r="N7557">
        <v>10.44</v>
      </c>
      <c r="O7557">
        <v>10.44</v>
      </c>
      <c r="P7557">
        <v>10.44</v>
      </c>
      <c r="Q7557">
        <v>10.44</v>
      </c>
      <c r="R7557">
        <v>10.44</v>
      </c>
      <c r="S7557">
        <v>10.44</v>
      </c>
      <c r="T7557">
        <v>10.44</v>
      </c>
      <c r="U7557">
        <v>9.6199999999999992</v>
      </c>
      <c r="V7557">
        <v>8.75</v>
      </c>
      <c r="W7557">
        <v>10.44</v>
      </c>
      <c r="X7557">
        <v>10.44</v>
      </c>
      <c r="Y7557">
        <v>10.44</v>
      </c>
      <c r="Z7557">
        <v>5.97</v>
      </c>
      <c r="AA7557">
        <v>10.44</v>
      </c>
      <c r="AB7557">
        <v>10.44</v>
      </c>
      <c r="AC7557">
        <v>13.65</v>
      </c>
      <c r="AD7557">
        <v>10.06</v>
      </c>
      <c r="AE7557">
        <v>18</v>
      </c>
    </row>
    <row r="7558" spans="1:31">
      <c r="A7558" t="s">
        <v>14387</v>
      </c>
      <c r="B7558" t="s">
        <v>15102</v>
      </c>
      <c r="C7558" t="s">
        <v>15103</v>
      </c>
      <c r="D7558" t="s">
        <v>104</v>
      </c>
      <c r="E7558">
        <v>18.21</v>
      </c>
      <c r="F7558">
        <v>34.25</v>
      </c>
      <c r="G7558">
        <v>34.25</v>
      </c>
      <c r="H7558">
        <v>34.46</v>
      </c>
      <c r="I7558">
        <v>36.08</v>
      </c>
      <c r="J7558">
        <v>34.25</v>
      </c>
      <c r="K7558">
        <v>34.25</v>
      </c>
      <c r="L7558">
        <v>28.52</v>
      </c>
      <c r="M7558">
        <v>31.32</v>
      </c>
      <c r="N7558">
        <v>19.34</v>
      </c>
      <c r="O7558">
        <v>34.25</v>
      </c>
      <c r="P7558">
        <v>29.56</v>
      </c>
      <c r="Q7558">
        <v>38.229999999999997</v>
      </c>
      <c r="R7558">
        <v>34.25</v>
      </c>
      <c r="S7558">
        <v>34.25</v>
      </c>
      <c r="T7558">
        <v>34.25</v>
      </c>
      <c r="U7558">
        <v>22.82</v>
      </c>
      <c r="V7558">
        <v>18.690000000000001</v>
      </c>
      <c r="W7558">
        <v>34.25</v>
      </c>
      <c r="X7558">
        <v>34.25</v>
      </c>
      <c r="Y7558">
        <v>34.25</v>
      </c>
      <c r="Z7558">
        <v>34.25</v>
      </c>
      <c r="AA7558">
        <v>34.25</v>
      </c>
      <c r="AB7558">
        <v>47.41</v>
      </c>
      <c r="AC7558">
        <v>34.25</v>
      </c>
      <c r="AD7558">
        <v>34.25</v>
      </c>
      <c r="AE7558">
        <v>34.25</v>
      </c>
    </row>
    <row r="7559" spans="1:31">
      <c r="A7559" t="s">
        <v>14387</v>
      </c>
      <c r="B7559" t="s">
        <v>15104</v>
      </c>
      <c r="C7559" t="s">
        <v>15105</v>
      </c>
      <c r="D7559" t="s">
        <v>104</v>
      </c>
      <c r="E7559">
        <v>12.74</v>
      </c>
      <c r="F7559">
        <v>23.96</v>
      </c>
      <c r="G7559">
        <v>23.96</v>
      </c>
      <c r="H7559">
        <v>24.1</v>
      </c>
      <c r="I7559">
        <v>25.24</v>
      </c>
      <c r="J7559">
        <v>23.96</v>
      </c>
      <c r="K7559">
        <v>23.96</v>
      </c>
      <c r="L7559">
        <v>19.95</v>
      </c>
      <c r="M7559">
        <v>21.91</v>
      </c>
      <c r="N7559">
        <v>13.53</v>
      </c>
      <c r="O7559">
        <v>23.96</v>
      </c>
      <c r="P7559">
        <v>20.67</v>
      </c>
      <c r="Q7559">
        <v>26.74</v>
      </c>
      <c r="R7559">
        <v>23.96</v>
      </c>
      <c r="S7559">
        <v>23.96</v>
      </c>
      <c r="T7559">
        <v>23.96</v>
      </c>
      <c r="U7559">
        <v>15.96</v>
      </c>
      <c r="V7559">
        <v>13.07</v>
      </c>
      <c r="W7559">
        <v>23.96</v>
      </c>
      <c r="X7559">
        <v>23.96</v>
      </c>
      <c r="Y7559">
        <v>23.96</v>
      </c>
      <c r="Z7559">
        <v>23.96</v>
      </c>
      <c r="AA7559">
        <v>23.96</v>
      </c>
      <c r="AB7559">
        <v>33.159999999999997</v>
      </c>
      <c r="AC7559">
        <v>23.96</v>
      </c>
      <c r="AD7559">
        <v>23.96</v>
      </c>
      <c r="AE7559">
        <v>23.96</v>
      </c>
    </row>
    <row r="7560" spans="1:31">
      <c r="A7560" t="s">
        <v>14387</v>
      </c>
      <c r="B7560" t="s">
        <v>15106</v>
      </c>
      <c r="C7560" t="s">
        <v>15107</v>
      </c>
      <c r="D7560" t="s">
        <v>104</v>
      </c>
      <c r="E7560">
        <v>27.07</v>
      </c>
      <c r="F7560">
        <v>50.92</v>
      </c>
      <c r="G7560">
        <v>50.92</v>
      </c>
      <c r="H7560">
        <v>51.23</v>
      </c>
      <c r="I7560">
        <v>53.63</v>
      </c>
      <c r="J7560">
        <v>50.92</v>
      </c>
      <c r="K7560">
        <v>50.92</v>
      </c>
      <c r="L7560">
        <v>42.4</v>
      </c>
      <c r="M7560">
        <v>46.56</v>
      </c>
      <c r="N7560">
        <v>28.75</v>
      </c>
      <c r="O7560">
        <v>50.92</v>
      </c>
      <c r="P7560">
        <v>43.94</v>
      </c>
      <c r="Q7560">
        <v>56.82</v>
      </c>
      <c r="R7560">
        <v>50.92</v>
      </c>
      <c r="S7560">
        <v>50.92</v>
      </c>
      <c r="T7560">
        <v>50.92</v>
      </c>
      <c r="U7560">
        <v>33.92</v>
      </c>
      <c r="V7560">
        <v>27.78</v>
      </c>
      <c r="W7560">
        <v>50.92</v>
      </c>
      <c r="X7560">
        <v>50.92</v>
      </c>
      <c r="Y7560">
        <v>50.92</v>
      </c>
      <c r="Z7560">
        <v>50.92</v>
      </c>
      <c r="AA7560">
        <v>50.92</v>
      </c>
      <c r="AB7560">
        <v>70.47</v>
      </c>
      <c r="AC7560">
        <v>50.92</v>
      </c>
      <c r="AD7560">
        <v>50.92</v>
      </c>
      <c r="AE7560">
        <v>50.92</v>
      </c>
    </row>
    <row r="7561" spans="1:31">
      <c r="A7561" t="s">
        <v>14387</v>
      </c>
      <c r="B7561" t="s">
        <v>15108</v>
      </c>
      <c r="C7561" t="s">
        <v>15109</v>
      </c>
      <c r="D7561" t="s">
        <v>104</v>
      </c>
      <c r="E7561">
        <v>20.95</v>
      </c>
      <c r="F7561">
        <v>39.4</v>
      </c>
      <c r="G7561">
        <v>39.4</v>
      </c>
      <c r="H7561">
        <v>39.64</v>
      </c>
      <c r="I7561">
        <v>41.5</v>
      </c>
      <c r="J7561">
        <v>39.4</v>
      </c>
      <c r="K7561">
        <v>39.4</v>
      </c>
      <c r="L7561">
        <v>32.81</v>
      </c>
      <c r="M7561">
        <v>36.03</v>
      </c>
      <c r="N7561">
        <v>22.25</v>
      </c>
      <c r="O7561">
        <v>39.4</v>
      </c>
      <c r="P7561">
        <v>34</v>
      </c>
      <c r="Q7561">
        <v>43.97</v>
      </c>
      <c r="R7561">
        <v>39.4</v>
      </c>
      <c r="S7561">
        <v>39.4</v>
      </c>
      <c r="T7561">
        <v>39.4</v>
      </c>
      <c r="U7561">
        <v>26.25</v>
      </c>
      <c r="V7561">
        <v>21.5</v>
      </c>
      <c r="W7561">
        <v>39.4</v>
      </c>
      <c r="X7561">
        <v>39.4</v>
      </c>
      <c r="Y7561">
        <v>39.4</v>
      </c>
      <c r="Z7561">
        <v>39.4</v>
      </c>
      <c r="AA7561">
        <v>39.4</v>
      </c>
      <c r="AB7561">
        <v>54.53</v>
      </c>
      <c r="AC7561">
        <v>39.4</v>
      </c>
      <c r="AD7561">
        <v>39.4</v>
      </c>
      <c r="AE7561">
        <v>39.4</v>
      </c>
    </row>
    <row r="7562" spans="1:31">
      <c r="A7562" t="s">
        <v>14387</v>
      </c>
      <c r="B7562" t="s">
        <v>15110</v>
      </c>
      <c r="C7562" t="s">
        <v>15111</v>
      </c>
      <c r="D7562" t="s">
        <v>104</v>
      </c>
      <c r="E7562">
        <v>48.92</v>
      </c>
      <c r="F7562">
        <v>92.01</v>
      </c>
      <c r="G7562">
        <v>92.01</v>
      </c>
      <c r="H7562">
        <v>92.57</v>
      </c>
      <c r="I7562">
        <v>96.91</v>
      </c>
      <c r="J7562">
        <v>92.01</v>
      </c>
      <c r="K7562">
        <v>92.01</v>
      </c>
      <c r="L7562">
        <v>76.62</v>
      </c>
      <c r="M7562">
        <v>84.14</v>
      </c>
      <c r="N7562">
        <v>51.96</v>
      </c>
      <c r="O7562">
        <v>92.01</v>
      </c>
      <c r="P7562">
        <v>79.400000000000006</v>
      </c>
      <c r="Q7562">
        <v>102.68</v>
      </c>
      <c r="R7562">
        <v>92.01</v>
      </c>
      <c r="S7562">
        <v>92.01</v>
      </c>
      <c r="T7562">
        <v>92.01</v>
      </c>
      <c r="U7562">
        <v>61.3</v>
      </c>
      <c r="V7562">
        <v>50.21</v>
      </c>
      <c r="W7562">
        <v>92.01</v>
      </c>
      <c r="X7562">
        <v>92.01</v>
      </c>
      <c r="Y7562">
        <v>92.01</v>
      </c>
      <c r="Z7562">
        <v>92.01</v>
      </c>
      <c r="AA7562">
        <v>92.01</v>
      </c>
      <c r="AB7562">
        <v>127.34</v>
      </c>
      <c r="AC7562">
        <v>92.01</v>
      </c>
      <c r="AD7562">
        <v>92.01</v>
      </c>
      <c r="AE7562">
        <v>92.01</v>
      </c>
    </row>
    <row r="7563" spans="1:31">
      <c r="A7563" t="s">
        <v>14387</v>
      </c>
      <c r="B7563" t="s">
        <v>15112</v>
      </c>
      <c r="C7563" t="s">
        <v>15113</v>
      </c>
      <c r="D7563" t="s">
        <v>104</v>
      </c>
      <c r="E7563">
        <v>35.03</v>
      </c>
      <c r="F7563">
        <v>65.88</v>
      </c>
      <c r="G7563">
        <v>65.88</v>
      </c>
      <c r="H7563">
        <v>66.28</v>
      </c>
      <c r="I7563">
        <v>69.39</v>
      </c>
      <c r="J7563">
        <v>65.88</v>
      </c>
      <c r="K7563">
        <v>65.88</v>
      </c>
      <c r="L7563">
        <v>54.86</v>
      </c>
      <c r="M7563">
        <v>60.24</v>
      </c>
      <c r="N7563">
        <v>37.200000000000003</v>
      </c>
      <c r="O7563">
        <v>65.88</v>
      </c>
      <c r="P7563">
        <v>56.85</v>
      </c>
      <c r="Q7563">
        <v>73.52</v>
      </c>
      <c r="R7563">
        <v>65.88</v>
      </c>
      <c r="S7563">
        <v>65.88</v>
      </c>
      <c r="T7563">
        <v>65.88</v>
      </c>
      <c r="U7563">
        <v>43.89</v>
      </c>
      <c r="V7563">
        <v>35.950000000000003</v>
      </c>
      <c r="W7563">
        <v>65.88</v>
      </c>
      <c r="X7563">
        <v>65.88</v>
      </c>
      <c r="Y7563">
        <v>65.88</v>
      </c>
      <c r="Z7563">
        <v>65.88</v>
      </c>
      <c r="AA7563">
        <v>65.88</v>
      </c>
      <c r="AB7563">
        <v>91.18</v>
      </c>
      <c r="AC7563">
        <v>65.88</v>
      </c>
      <c r="AD7563">
        <v>65.88</v>
      </c>
      <c r="AE7563">
        <v>65.88</v>
      </c>
    </row>
    <row r="7564" spans="1:31">
      <c r="A7564" t="s">
        <v>14387</v>
      </c>
      <c r="B7564" t="s">
        <v>15114</v>
      </c>
      <c r="C7564" t="s">
        <v>15115</v>
      </c>
      <c r="D7564" t="s">
        <v>104</v>
      </c>
      <c r="E7564">
        <v>63.04</v>
      </c>
      <c r="F7564">
        <v>118.56</v>
      </c>
      <c r="G7564">
        <v>118.56</v>
      </c>
      <c r="H7564">
        <v>119.28</v>
      </c>
      <c r="I7564">
        <v>124.88</v>
      </c>
      <c r="J7564">
        <v>118.56</v>
      </c>
      <c r="K7564">
        <v>118.56</v>
      </c>
      <c r="L7564">
        <v>98.73</v>
      </c>
      <c r="M7564">
        <v>108.42</v>
      </c>
      <c r="N7564">
        <v>66.95</v>
      </c>
      <c r="O7564">
        <v>118.56</v>
      </c>
      <c r="P7564">
        <v>102.31</v>
      </c>
      <c r="Q7564">
        <v>132.31</v>
      </c>
      <c r="R7564">
        <v>118.56</v>
      </c>
      <c r="S7564">
        <v>118.56</v>
      </c>
      <c r="T7564">
        <v>118.56</v>
      </c>
      <c r="U7564">
        <v>78.989999999999995</v>
      </c>
      <c r="V7564">
        <v>64.69</v>
      </c>
      <c r="W7564">
        <v>118.56</v>
      </c>
      <c r="X7564">
        <v>118.56</v>
      </c>
      <c r="Y7564">
        <v>118.56</v>
      </c>
      <c r="Z7564">
        <v>118.56</v>
      </c>
      <c r="AA7564">
        <v>118.56</v>
      </c>
      <c r="AB7564">
        <v>164.09</v>
      </c>
      <c r="AC7564">
        <v>118.56</v>
      </c>
      <c r="AD7564">
        <v>118.56</v>
      </c>
      <c r="AE7564">
        <v>118.56</v>
      </c>
    </row>
    <row r="7565" spans="1:31">
      <c r="A7565" t="s">
        <v>14387</v>
      </c>
      <c r="B7565" t="s">
        <v>15116</v>
      </c>
      <c r="C7565" t="s">
        <v>15117</v>
      </c>
      <c r="D7565" t="s">
        <v>104</v>
      </c>
      <c r="E7565">
        <v>53.51</v>
      </c>
      <c r="F7565">
        <v>100.64</v>
      </c>
      <c r="G7565">
        <v>100.64</v>
      </c>
      <c r="H7565">
        <v>101.25</v>
      </c>
      <c r="I7565">
        <v>106</v>
      </c>
      <c r="J7565">
        <v>100.64</v>
      </c>
      <c r="K7565">
        <v>100.64</v>
      </c>
      <c r="L7565">
        <v>83.81</v>
      </c>
      <c r="M7565">
        <v>92.03</v>
      </c>
      <c r="N7565">
        <v>56.83</v>
      </c>
      <c r="O7565">
        <v>100.64</v>
      </c>
      <c r="P7565">
        <v>86.85</v>
      </c>
      <c r="Q7565">
        <v>112.31</v>
      </c>
      <c r="R7565">
        <v>100.64</v>
      </c>
      <c r="S7565">
        <v>100.64</v>
      </c>
      <c r="T7565">
        <v>100.64</v>
      </c>
      <c r="U7565">
        <v>67.05</v>
      </c>
      <c r="V7565">
        <v>54.92</v>
      </c>
      <c r="W7565">
        <v>100.64</v>
      </c>
      <c r="X7565">
        <v>100.64</v>
      </c>
      <c r="Y7565">
        <v>100.64</v>
      </c>
      <c r="Z7565">
        <v>100.64</v>
      </c>
      <c r="AA7565">
        <v>100.64</v>
      </c>
      <c r="AB7565">
        <v>139.29</v>
      </c>
      <c r="AC7565">
        <v>100.64</v>
      </c>
      <c r="AD7565">
        <v>100.64</v>
      </c>
      <c r="AE7565">
        <v>100.64</v>
      </c>
    </row>
    <row r="7566" spans="1:31">
      <c r="A7566" t="s">
        <v>14387</v>
      </c>
      <c r="B7566" t="s">
        <v>15118</v>
      </c>
      <c r="C7566" t="s">
        <v>15119</v>
      </c>
      <c r="D7566" t="s">
        <v>417</v>
      </c>
      <c r="E7566">
        <v>17.47</v>
      </c>
      <c r="F7566">
        <v>13.97</v>
      </c>
      <c r="G7566">
        <v>17.57</v>
      </c>
      <c r="H7566">
        <v>16.260000000000002</v>
      </c>
      <c r="I7566">
        <v>18.61</v>
      </c>
      <c r="J7566">
        <v>16.399999999999999</v>
      </c>
      <c r="K7566">
        <v>17.86</v>
      </c>
      <c r="L7566">
        <v>18.670000000000002</v>
      </c>
      <c r="M7566">
        <v>18.2</v>
      </c>
      <c r="N7566">
        <v>16.18</v>
      </c>
      <c r="O7566">
        <v>17.899999999999999</v>
      </c>
      <c r="P7566">
        <v>15.78</v>
      </c>
      <c r="Q7566">
        <v>15.93</v>
      </c>
      <c r="R7566">
        <v>16.95</v>
      </c>
      <c r="S7566">
        <v>15.82</v>
      </c>
      <c r="T7566">
        <v>16.78</v>
      </c>
      <c r="U7566">
        <v>14.91</v>
      </c>
      <c r="V7566">
        <v>21.38</v>
      </c>
      <c r="W7566">
        <v>22.23</v>
      </c>
      <c r="X7566">
        <v>14.57</v>
      </c>
      <c r="Y7566">
        <v>19.829999999999998</v>
      </c>
      <c r="Z7566">
        <v>16.559999999999999</v>
      </c>
      <c r="AA7566">
        <v>17.59</v>
      </c>
      <c r="AB7566">
        <v>23.67</v>
      </c>
      <c r="AC7566">
        <v>14.02</v>
      </c>
      <c r="AD7566">
        <v>19.760000000000002</v>
      </c>
      <c r="AE7566">
        <v>15.24</v>
      </c>
    </row>
    <row r="7567" spans="1:31">
      <c r="A7567" t="s">
        <v>14387</v>
      </c>
      <c r="B7567" t="s">
        <v>15120</v>
      </c>
      <c r="C7567" t="s">
        <v>15121</v>
      </c>
      <c r="D7567" t="s">
        <v>415</v>
      </c>
      <c r="E7567">
        <v>3061.83</v>
      </c>
      <c r="F7567">
        <v>2445.8000000000002</v>
      </c>
      <c r="G7567">
        <v>3086.38</v>
      </c>
      <c r="H7567">
        <v>2835.35</v>
      </c>
      <c r="I7567">
        <v>3263.69</v>
      </c>
      <c r="J7567">
        <v>2900.86</v>
      </c>
      <c r="K7567">
        <v>3179.56</v>
      </c>
      <c r="L7567">
        <v>3283.8</v>
      </c>
      <c r="M7567">
        <v>3212.53</v>
      </c>
      <c r="N7567">
        <v>2856.94</v>
      </c>
      <c r="O7567">
        <v>3174.38</v>
      </c>
      <c r="P7567">
        <v>2772.64</v>
      </c>
      <c r="Q7567">
        <v>2814.94</v>
      </c>
      <c r="R7567">
        <v>2944.48</v>
      </c>
      <c r="S7567">
        <v>2777.7</v>
      </c>
      <c r="T7567">
        <v>2934.51</v>
      </c>
      <c r="U7567">
        <v>2642.71</v>
      </c>
      <c r="V7567">
        <v>3757.57</v>
      </c>
      <c r="W7567">
        <v>3905.47</v>
      </c>
      <c r="X7567">
        <v>2552.44</v>
      </c>
      <c r="Y7567">
        <v>3451.8</v>
      </c>
      <c r="Z7567">
        <v>2889.26</v>
      </c>
      <c r="AA7567">
        <v>3100.57</v>
      </c>
      <c r="AB7567">
        <v>4180.78</v>
      </c>
      <c r="AC7567">
        <v>2478.0100000000002</v>
      </c>
      <c r="AD7567">
        <v>3474.16</v>
      </c>
      <c r="AE7567">
        <v>2678.54</v>
      </c>
    </row>
    <row r="7568" spans="1:31">
      <c r="A7568" t="s">
        <v>14387</v>
      </c>
      <c r="B7568" t="s">
        <v>15122</v>
      </c>
      <c r="C7568" t="s">
        <v>15123</v>
      </c>
      <c r="D7568" t="s">
        <v>417</v>
      </c>
      <c r="E7568">
        <v>66.89</v>
      </c>
      <c r="F7568">
        <v>67.05</v>
      </c>
      <c r="G7568">
        <v>66.97</v>
      </c>
      <c r="H7568">
        <v>66.569999999999993</v>
      </c>
      <c r="I7568">
        <v>67.17</v>
      </c>
      <c r="J7568">
        <v>74.819999999999993</v>
      </c>
      <c r="K7568">
        <v>65.81</v>
      </c>
      <c r="L7568">
        <v>67.540000000000006</v>
      </c>
      <c r="M7568">
        <v>71.430000000000007</v>
      </c>
      <c r="N7568">
        <v>66.680000000000007</v>
      </c>
      <c r="O7568">
        <v>68.709999999999994</v>
      </c>
      <c r="P7568">
        <v>72</v>
      </c>
      <c r="Q7568">
        <v>67.16</v>
      </c>
      <c r="R7568">
        <v>68.069999999999993</v>
      </c>
      <c r="S7568">
        <v>67.59</v>
      </c>
      <c r="T7568">
        <v>66.97</v>
      </c>
      <c r="U7568">
        <v>66.349999999999994</v>
      </c>
      <c r="V7568">
        <v>67.37</v>
      </c>
      <c r="W7568">
        <v>71</v>
      </c>
      <c r="X7568">
        <v>67.099999999999994</v>
      </c>
      <c r="Y7568">
        <v>68.2</v>
      </c>
      <c r="Z7568">
        <v>67.739999999999995</v>
      </c>
      <c r="AA7568">
        <v>68.75</v>
      </c>
      <c r="AB7568">
        <v>70.67</v>
      </c>
      <c r="AC7568">
        <v>66.239999999999995</v>
      </c>
      <c r="AD7568">
        <v>71.010000000000005</v>
      </c>
      <c r="AE7568">
        <v>68.38</v>
      </c>
    </row>
    <row r="7569" spans="1:31">
      <c r="A7569" t="s">
        <v>14387</v>
      </c>
      <c r="B7569" t="s">
        <v>15124</v>
      </c>
      <c r="C7569" t="s">
        <v>15125</v>
      </c>
      <c r="D7569" t="s">
        <v>415</v>
      </c>
      <c r="E7569">
        <v>11725.86</v>
      </c>
      <c r="F7569">
        <v>11733.38</v>
      </c>
      <c r="G7569">
        <v>11760.32</v>
      </c>
      <c r="H7569">
        <v>11610.76</v>
      </c>
      <c r="I7569">
        <v>11778.92</v>
      </c>
      <c r="J7569">
        <v>13233.75</v>
      </c>
      <c r="K7569">
        <v>11718.28</v>
      </c>
      <c r="L7569">
        <v>11878.86</v>
      </c>
      <c r="M7569">
        <v>12610.44</v>
      </c>
      <c r="N7569">
        <v>11776.17</v>
      </c>
      <c r="O7569">
        <v>12169.16</v>
      </c>
      <c r="P7569">
        <v>12648.95</v>
      </c>
      <c r="Q7569">
        <v>11868.52</v>
      </c>
      <c r="R7569">
        <v>11825.79</v>
      </c>
      <c r="S7569">
        <v>11871.28</v>
      </c>
      <c r="T7569">
        <v>11710.69</v>
      </c>
      <c r="U7569">
        <v>11759.63</v>
      </c>
      <c r="V7569">
        <v>11842.33</v>
      </c>
      <c r="W7569">
        <v>12471.72</v>
      </c>
      <c r="X7569">
        <v>11752.74</v>
      </c>
      <c r="Y7569">
        <v>11857.49</v>
      </c>
      <c r="Z7569">
        <v>11814.76</v>
      </c>
      <c r="AA7569">
        <v>12118.57</v>
      </c>
      <c r="AB7569">
        <v>12472.52</v>
      </c>
      <c r="AC7569">
        <v>11708.63</v>
      </c>
      <c r="AD7569">
        <v>12475.44</v>
      </c>
      <c r="AE7569">
        <v>12021.52</v>
      </c>
    </row>
    <row r="7570" spans="1:31">
      <c r="A7570" t="s">
        <v>14387</v>
      </c>
      <c r="B7570" t="s">
        <v>15126</v>
      </c>
      <c r="C7570" t="s">
        <v>15127</v>
      </c>
      <c r="D7570" t="s">
        <v>417</v>
      </c>
      <c r="E7570">
        <v>94.76</v>
      </c>
      <c r="F7570">
        <v>63.31</v>
      </c>
      <c r="G7570">
        <v>63.25</v>
      </c>
      <c r="H7570">
        <v>94.31</v>
      </c>
      <c r="I7570">
        <v>66.97</v>
      </c>
      <c r="J7570">
        <v>74.819999999999993</v>
      </c>
      <c r="K7570">
        <v>72.91</v>
      </c>
      <c r="L7570">
        <v>70.489999999999995</v>
      </c>
      <c r="M7570">
        <v>71.430000000000007</v>
      </c>
      <c r="N7570">
        <v>68.78</v>
      </c>
      <c r="O7570">
        <v>71.37</v>
      </c>
      <c r="P7570">
        <v>72.72</v>
      </c>
      <c r="Q7570">
        <v>63.43</v>
      </c>
      <c r="R7570">
        <v>96.43</v>
      </c>
      <c r="S7570">
        <v>95.76</v>
      </c>
      <c r="T7570">
        <v>72.36</v>
      </c>
      <c r="U7570">
        <v>62.66</v>
      </c>
      <c r="V7570">
        <v>65.22</v>
      </c>
      <c r="W7570">
        <v>80.31</v>
      </c>
      <c r="X7570">
        <v>95.07</v>
      </c>
      <c r="Y7570">
        <v>96.62</v>
      </c>
      <c r="Z7570">
        <v>94.89</v>
      </c>
      <c r="AA7570">
        <v>64.92</v>
      </c>
      <c r="AB7570">
        <v>71.84</v>
      </c>
      <c r="AC7570">
        <v>87.22</v>
      </c>
      <c r="AD7570">
        <v>67.45</v>
      </c>
      <c r="AE7570">
        <v>129.16</v>
      </c>
    </row>
    <row r="7571" spans="1:31">
      <c r="A7571" t="s">
        <v>14387</v>
      </c>
      <c r="B7571" t="s">
        <v>15128</v>
      </c>
      <c r="C7571" t="s">
        <v>15129</v>
      </c>
      <c r="D7571" t="s">
        <v>415</v>
      </c>
      <c r="E7571">
        <v>16608.09</v>
      </c>
      <c r="F7571">
        <v>11079.15</v>
      </c>
      <c r="G7571">
        <v>11104.6</v>
      </c>
      <c r="H7571">
        <v>16445.080000000002</v>
      </c>
      <c r="I7571">
        <v>11745.02</v>
      </c>
      <c r="J7571">
        <v>13230.93</v>
      </c>
      <c r="K7571">
        <v>12982.57</v>
      </c>
      <c r="L7571">
        <v>12396.09</v>
      </c>
      <c r="M7571">
        <v>12607.76</v>
      </c>
      <c r="N7571">
        <v>12148</v>
      </c>
      <c r="O7571">
        <v>12644.33</v>
      </c>
      <c r="P7571">
        <v>12775.88</v>
      </c>
      <c r="Q7571">
        <v>11206.77</v>
      </c>
      <c r="R7571">
        <v>16749.63</v>
      </c>
      <c r="S7571">
        <v>16814.060000000001</v>
      </c>
      <c r="T7571">
        <v>12650.88</v>
      </c>
      <c r="U7571">
        <v>11103.95</v>
      </c>
      <c r="V7571">
        <v>11463.81</v>
      </c>
      <c r="W7571">
        <v>14109.37</v>
      </c>
      <c r="X7571">
        <v>16646.16</v>
      </c>
      <c r="Y7571">
        <v>16794.54</v>
      </c>
      <c r="Z7571">
        <v>16545.990000000002</v>
      </c>
      <c r="AA7571">
        <v>11442.87</v>
      </c>
      <c r="AB7571">
        <v>12679.3</v>
      </c>
      <c r="AC7571">
        <v>15415.83</v>
      </c>
      <c r="AD7571">
        <v>11848.58</v>
      </c>
      <c r="AE7571">
        <v>22702.48</v>
      </c>
    </row>
    <row r="7572" spans="1:31">
      <c r="A7572" t="s">
        <v>14387</v>
      </c>
      <c r="B7572" t="s">
        <v>15130</v>
      </c>
      <c r="C7572" t="s">
        <v>15131</v>
      </c>
      <c r="D7572" t="s">
        <v>417</v>
      </c>
      <c r="E7572">
        <v>95.02</v>
      </c>
      <c r="F7572">
        <v>95.24</v>
      </c>
      <c r="G7572">
        <v>95.14</v>
      </c>
      <c r="H7572">
        <v>94.56</v>
      </c>
      <c r="I7572">
        <v>95.41</v>
      </c>
      <c r="J7572">
        <v>106.29</v>
      </c>
      <c r="K7572">
        <v>93.49</v>
      </c>
      <c r="L7572">
        <v>95.94</v>
      </c>
      <c r="M7572">
        <v>101.48</v>
      </c>
      <c r="N7572">
        <v>94.71</v>
      </c>
      <c r="O7572">
        <v>97.58</v>
      </c>
      <c r="P7572">
        <v>102.29</v>
      </c>
      <c r="Q7572">
        <v>95.4</v>
      </c>
      <c r="R7572">
        <v>96.69</v>
      </c>
      <c r="S7572">
        <v>96.02</v>
      </c>
      <c r="T7572">
        <v>95.13</v>
      </c>
      <c r="U7572">
        <v>94.25</v>
      </c>
      <c r="V7572">
        <v>95.7</v>
      </c>
      <c r="W7572">
        <v>100.84</v>
      </c>
      <c r="X7572">
        <v>95.32</v>
      </c>
      <c r="Y7572">
        <v>96.89</v>
      </c>
      <c r="Z7572">
        <v>96.23</v>
      </c>
      <c r="AA7572">
        <v>97.66</v>
      </c>
      <c r="AB7572">
        <v>100.41</v>
      </c>
      <c r="AC7572">
        <v>94.1</v>
      </c>
      <c r="AD7572">
        <v>100.88</v>
      </c>
      <c r="AE7572">
        <v>97.13</v>
      </c>
    </row>
    <row r="7573" spans="1:31">
      <c r="A7573" t="s">
        <v>14387</v>
      </c>
      <c r="B7573" t="s">
        <v>15132</v>
      </c>
      <c r="C7573" t="s">
        <v>15133</v>
      </c>
      <c r="D7573" t="s">
        <v>415</v>
      </c>
      <c r="E7573">
        <v>16655.599999999999</v>
      </c>
      <c r="F7573">
        <v>16666.29</v>
      </c>
      <c r="G7573">
        <v>16704.54</v>
      </c>
      <c r="H7573">
        <v>16492.11</v>
      </c>
      <c r="I7573">
        <v>16730.97</v>
      </c>
      <c r="J7573">
        <v>18797.46</v>
      </c>
      <c r="K7573">
        <v>16644.830000000002</v>
      </c>
      <c r="L7573">
        <v>16872.919999999998</v>
      </c>
      <c r="M7573">
        <v>17912.099999999999</v>
      </c>
      <c r="N7573">
        <v>16727.060000000001</v>
      </c>
      <c r="O7573">
        <v>17285.28</v>
      </c>
      <c r="P7573">
        <v>17966.8</v>
      </c>
      <c r="Q7573">
        <v>16858.23</v>
      </c>
      <c r="R7573">
        <v>16797.54</v>
      </c>
      <c r="S7573">
        <v>16862.150000000001</v>
      </c>
      <c r="T7573">
        <v>16634.060000000001</v>
      </c>
      <c r="U7573">
        <v>16703.560000000001</v>
      </c>
      <c r="V7573">
        <v>16821.04</v>
      </c>
      <c r="W7573">
        <v>17715.04</v>
      </c>
      <c r="X7573">
        <v>16693.77</v>
      </c>
      <c r="Y7573">
        <v>16842.57</v>
      </c>
      <c r="Z7573">
        <v>16781.88</v>
      </c>
      <c r="AA7573">
        <v>17213.419999999998</v>
      </c>
      <c r="AB7573">
        <v>17716.189999999999</v>
      </c>
      <c r="AC7573">
        <v>16631.12</v>
      </c>
      <c r="AD7573">
        <v>17720.34</v>
      </c>
      <c r="AE7573">
        <v>17075.560000000001</v>
      </c>
    </row>
    <row r="7574" spans="1:31">
      <c r="A7574" t="s">
        <v>14387</v>
      </c>
      <c r="B7574" t="s">
        <v>15134</v>
      </c>
      <c r="C7574" t="s">
        <v>15135</v>
      </c>
      <c r="D7574" t="s">
        <v>417</v>
      </c>
      <c r="E7574">
        <v>125.63</v>
      </c>
      <c r="F7574">
        <v>125.91</v>
      </c>
      <c r="G7574">
        <v>125.78</v>
      </c>
      <c r="H7574">
        <v>125.02</v>
      </c>
      <c r="I7574">
        <v>126.15</v>
      </c>
      <c r="J7574">
        <v>140.53</v>
      </c>
      <c r="K7574">
        <v>123.6</v>
      </c>
      <c r="L7574">
        <v>126.85</v>
      </c>
      <c r="M7574">
        <v>134.16</v>
      </c>
      <c r="N7574">
        <v>125.22</v>
      </c>
      <c r="O7574">
        <v>129.02000000000001</v>
      </c>
      <c r="P7574">
        <v>135.22999999999999</v>
      </c>
      <c r="Q7574">
        <v>126.13</v>
      </c>
      <c r="R7574">
        <v>127.83</v>
      </c>
      <c r="S7574">
        <v>126.95</v>
      </c>
      <c r="T7574">
        <v>125.77</v>
      </c>
      <c r="U7574">
        <v>124.61</v>
      </c>
      <c r="V7574">
        <v>126.52</v>
      </c>
      <c r="W7574">
        <v>133.32</v>
      </c>
      <c r="X7574">
        <v>126.03</v>
      </c>
      <c r="Y7574">
        <v>128.09</v>
      </c>
      <c r="Z7574">
        <v>127.22</v>
      </c>
      <c r="AA7574">
        <v>129.13</v>
      </c>
      <c r="AB7574">
        <v>132.74</v>
      </c>
      <c r="AC7574">
        <v>124.41</v>
      </c>
      <c r="AD7574">
        <v>133.37</v>
      </c>
      <c r="AE7574">
        <v>128.41999999999999</v>
      </c>
    </row>
    <row r="7575" spans="1:31">
      <c r="A7575" t="s">
        <v>14387</v>
      </c>
      <c r="B7575" t="s">
        <v>15136</v>
      </c>
      <c r="C7575" t="s">
        <v>15137</v>
      </c>
      <c r="D7575" t="s">
        <v>415</v>
      </c>
      <c r="E7575">
        <v>22020.18</v>
      </c>
      <c r="F7575">
        <v>22034.31</v>
      </c>
      <c r="G7575">
        <v>22084.89</v>
      </c>
      <c r="H7575">
        <v>21804.04</v>
      </c>
      <c r="I7575">
        <v>22119.83</v>
      </c>
      <c r="J7575">
        <v>24851.91</v>
      </c>
      <c r="K7575">
        <v>22005.94</v>
      </c>
      <c r="L7575">
        <v>22307.5</v>
      </c>
      <c r="M7575">
        <v>23681.38</v>
      </c>
      <c r="N7575">
        <v>22114.66</v>
      </c>
      <c r="O7575">
        <v>22852.69</v>
      </c>
      <c r="P7575">
        <v>23753.69</v>
      </c>
      <c r="Q7575">
        <v>22288.080000000002</v>
      </c>
      <c r="R7575">
        <v>22207.84</v>
      </c>
      <c r="S7575">
        <v>22293.26</v>
      </c>
      <c r="T7575">
        <v>21991.7</v>
      </c>
      <c r="U7575">
        <v>22083.599999999999</v>
      </c>
      <c r="V7575">
        <v>22238.9</v>
      </c>
      <c r="W7575">
        <v>23420.86</v>
      </c>
      <c r="X7575">
        <v>22070.65</v>
      </c>
      <c r="Y7575">
        <v>22267.38</v>
      </c>
      <c r="Z7575">
        <v>22187.13</v>
      </c>
      <c r="AA7575">
        <v>22757.66</v>
      </c>
      <c r="AB7575">
        <v>23422.38</v>
      </c>
      <c r="AC7575">
        <v>21987.82</v>
      </c>
      <c r="AD7575">
        <v>23427.86</v>
      </c>
      <c r="AE7575">
        <v>22575.41</v>
      </c>
    </row>
    <row r="7576" spans="1:31">
      <c r="A7576" t="s">
        <v>14387</v>
      </c>
      <c r="B7576" t="s">
        <v>15138</v>
      </c>
      <c r="C7576" t="s">
        <v>15139</v>
      </c>
      <c r="D7576" t="s">
        <v>104</v>
      </c>
      <c r="E7576">
        <v>0.92</v>
      </c>
      <c r="F7576">
        <v>0.92</v>
      </c>
      <c r="G7576">
        <v>0.92</v>
      </c>
      <c r="H7576">
        <v>0.92</v>
      </c>
      <c r="I7576">
        <v>1.47</v>
      </c>
      <c r="J7576">
        <v>0.92</v>
      </c>
      <c r="K7576">
        <v>0.92</v>
      </c>
      <c r="L7576">
        <v>0.92</v>
      </c>
      <c r="M7576">
        <v>0.92</v>
      </c>
      <c r="N7576">
        <v>0.92</v>
      </c>
      <c r="O7576">
        <v>0.92</v>
      </c>
      <c r="P7576">
        <v>0.92</v>
      </c>
      <c r="Q7576">
        <v>0.92</v>
      </c>
      <c r="R7576">
        <v>0.92</v>
      </c>
      <c r="S7576">
        <v>0.92</v>
      </c>
      <c r="T7576">
        <v>0.92</v>
      </c>
      <c r="U7576">
        <v>0.92</v>
      </c>
      <c r="V7576">
        <v>0.92</v>
      </c>
      <c r="W7576">
        <v>0.92</v>
      </c>
      <c r="X7576">
        <v>0.92</v>
      </c>
      <c r="Y7576">
        <v>0.92</v>
      </c>
      <c r="Z7576">
        <v>0.92</v>
      </c>
      <c r="AA7576">
        <v>0.92</v>
      </c>
      <c r="AB7576">
        <v>0.92</v>
      </c>
      <c r="AC7576">
        <v>0.92</v>
      </c>
      <c r="AD7576">
        <v>0.92</v>
      </c>
      <c r="AE7576">
        <v>0.92</v>
      </c>
    </row>
    <row r="7577" spans="1:31">
      <c r="A7577" t="s">
        <v>14387</v>
      </c>
      <c r="B7577" t="s">
        <v>15140</v>
      </c>
      <c r="C7577" t="s">
        <v>15141</v>
      </c>
      <c r="D7577" t="s">
        <v>104</v>
      </c>
      <c r="E7577">
        <v>0.89</v>
      </c>
      <c r="F7577">
        <v>1.48</v>
      </c>
      <c r="G7577">
        <v>1.3</v>
      </c>
      <c r="H7577">
        <v>1.41</v>
      </c>
      <c r="I7577">
        <v>1.85</v>
      </c>
      <c r="J7577">
        <v>1.42</v>
      </c>
      <c r="K7577">
        <v>1.6</v>
      </c>
      <c r="L7577">
        <v>1.83</v>
      </c>
      <c r="M7577">
        <v>1.45</v>
      </c>
      <c r="N7577">
        <v>1.51</v>
      </c>
      <c r="O7577">
        <v>1.28</v>
      </c>
      <c r="P7577">
        <v>1.2</v>
      </c>
      <c r="Q7577">
        <v>1.32</v>
      </c>
      <c r="R7577">
        <v>1.65</v>
      </c>
      <c r="S7577">
        <v>1.6</v>
      </c>
      <c r="T7577">
        <v>1.33</v>
      </c>
      <c r="U7577">
        <v>1.42</v>
      </c>
      <c r="V7577">
        <v>1.47</v>
      </c>
      <c r="W7577">
        <v>1.36</v>
      </c>
      <c r="X7577">
        <v>1.44</v>
      </c>
      <c r="Y7577">
        <v>1.79</v>
      </c>
      <c r="Z7577">
        <v>1.48</v>
      </c>
      <c r="AA7577">
        <v>1.64</v>
      </c>
      <c r="AB7577">
        <v>1.25</v>
      </c>
      <c r="AC7577">
        <v>1.74</v>
      </c>
      <c r="AD7577">
        <v>1.6</v>
      </c>
      <c r="AE7577">
        <v>1.6</v>
      </c>
    </row>
    <row r="7578" spans="1:31">
      <c r="A7578" t="s">
        <v>14387</v>
      </c>
      <c r="B7578" t="s">
        <v>15142</v>
      </c>
      <c r="C7578" t="s">
        <v>15143</v>
      </c>
      <c r="D7578" t="s">
        <v>104</v>
      </c>
      <c r="E7578">
        <v>0.99</v>
      </c>
      <c r="F7578">
        <v>1.65</v>
      </c>
      <c r="G7578">
        <v>1.45</v>
      </c>
      <c r="H7578">
        <v>1.58</v>
      </c>
      <c r="I7578">
        <v>2.06</v>
      </c>
      <c r="J7578">
        <v>1.58</v>
      </c>
      <c r="K7578">
        <v>1.78</v>
      </c>
      <c r="L7578">
        <v>2.04</v>
      </c>
      <c r="M7578">
        <v>1.61</v>
      </c>
      <c r="N7578">
        <v>1.68</v>
      </c>
      <c r="O7578">
        <v>1.42</v>
      </c>
      <c r="P7578">
        <v>1.34</v>
      </c>
      <c r="Q7578">
        <v>1.47</v>
      </c>
      <c r="R7578">
        <v>1.84</v>
      </c>
      <c r="S7578">
        <v>1.78</v>
      </c>
      <c r="T7578">
        <v>1.49</v>
      </c>
      <c r="U7578">
        <v>1.58</v>
      </c>
      <c r="V7578">
        <v>1.64</v>
      </c>
      <c r="W7578">
        <v>1.52</v>
      </c>
      <c r="X7578">
        <v>1.61</v>
      </c>
      <c r="Y7578">
        <v>2</v>
      </c>
      <c r="Z7578">
        <v>1.65</v>
      </c>
      <c r="AA7578">
        <v>1.83</v>
      </c>
      <c r="AB7578">
        <v>1.4</v>
      </c>
      <c r="AC7578">
        <v>1.94</v>
      </c>
      <c r="AD7578">
        <v>1.78</v>
      </c>
      <c r="AE7578">
        <v>1.78</v>
      </c>
    </row>
    <row r="7579" spans="1:31">
      <c r="A7579" t="s">
        <v>14387</v>
      </c>
      <c r="B7579" t="s">
        <v>15144</v>
      </c>
      <c r="C7579" t="s">
        <v>15145</v>
      </c>
      <c r="D7579" t="s">
        <v>104</v>
      </c>
      <c r="E7579">
        <v>0.5</v>
      </c>
      <c r="F7579">
        <v>0.83</v>
      </c>
      <c r="G7579">
        <v>0.73</v>
      </c>
      <c r="H7579">
        <v>0.79</v>
      </c>
      <c r="I7579">
        <v>1.03</v>
      </c>
      <c r="J7579">
        <v>0.79</v>
      </c>
      <c r="K7579">
        <v>0.89</v>
      </c>
      <c r="L7579">
        <v>1.03</v>
      </c>
      <c r="M7579">
        <v>0.81</v>
      </c>
      <c r="N7579">
        <v>0.84</v>
      </c>
      <c r="O7579">
        <v>0.71</v>
      </c>
      <c r="P7579">
        <v>0.67</v>
      </c>
      <c r="Q7579">
        <v>0.74</v>
      </c>
      <c r="R7579">
        <v>0.92</v>
      </c>
      <c r="S7579">
        <v>0.89</v>
      </c>
      <c r="T7579">
        <v>0.75</v>
      </c>
      <c r="U7579">
        <v>0.79</v>
      </c>
      <c r="V7579">
        <v>0.82</v>
      </c>
      <c r="W7579">
        <v>0.76</v>
      </c>
      <c r="X7579">
        <v>0.8</v>
      </c>
      <c r="Y7579">
        <v>1</v>
      </c>
      <c r="Z7579">
        <v>0.83</v>
      </c>
      <c r="AA7579">
        <v>0.92</v>
      </c>
      <c r="AB7579">
        <v>0.7</v>
      </c>
      <c r="AC7579">
        <v>0.98</v>
      </c>
      <c r="AD7579">
        <v>0.89</v>
      </c>
      <c r="AE7579">
        <v>0.89</v>
      </c>
    </row>
    <row r="7580" spans="1:31">
      <c r="A7580" t="s">
        <v>14387</v>
      </c>
      <c r="B7580" t="s">
        <v>15146</v>
      </c>
      <c r="C7580" t="s">
        <v>15147</v>
      </c>
      <c r="D7580" t="s">
        <v>104</v>
      </c>
      <c r="E7580">
        <v>0.27</v>
      </c>
      <c r="F7580">
        <v>0.45</v>
      </c>
      <c r="G7580">
        <v>0.4</v>
      </c>
      <c r="H7580">
        <v>0.43</v>
      </c>
      <c r="I7580">
        <v>0.56000000000000005</v>
      </c>
      <c r="J7580">
        <v>0.43</v>
      </c>
      <c r="K7580">
        <v>0.49</v>
      </c>
      <c r="L7580">
        <v>0.56000000000000005</v>
      </c>
      <c r="M7580">
        <v>0.44</v>
      </c>
      <c r="N7580">
        <v>0.46</v>
      </c>
      <c r="O7580">
        <v>0.39</v>
      </c>
      <c r="P7580">
        <v>0.36</v>
      </c>
      <c r="Q7580">
        <v>0.4</v>
      </c>
      <c r="R7580">
        <v>0.5</v>
      </c>
      <c r="S7580">
        <v>0.49</v>
      </c>
      <c r="T7580">
        <v>0.4</v>
      </c>
      <c r="U7580">
        <v>0.43</v>
      </c>
      <c r="V7580">
        <v>0.45</v>
      </c>
      <c r="W7580">
        <v>0.41</v>
      </c>
      <c r="X7580">
        <v>0.44</v>
      </c>
      <c r="Y7580">
        <v>0.54</v>
      </c>
      <c r="Z7580">
        <v>0.45</v>
      </c>
      <c r="AA7580">
        <v>0.5</v>
      </c>
      <c r="AB7580">
        <v>0.38</v>
      </c>
      <c r="AC7580">
        <v>0.53</v>
      </c>
      <c r="AD7580">
        <v>0.49</v>
      </c>
      <c r="AE7580">
        <v>0.49</v>
      </c>
    </row>
    <row r="7581" spans="1:31">
      <c r="A7581" t="s">
        <v>14387</v>
      </c>
      <c r="B7581" t="s">
        <v>15148</v>
      </c>
      <c r="C7581" t="s">
        <v>15149</v>
      </c>
      <c r="D7581" t="s">
        <v>104</v>
      </c>
      <c r="E7581">
        <v>1.84</v>
      </c>
      <c r="F7581">
        <v>3.07</v>
      </c>
      <c r="G7581">
        <v>2.7</v>
      </c>
      <c r="H7581">
        <v>2.93</v>
      </c>
      <c r="I7581">
        <v>3.82</v>
      </c>
      <c r="J7581">
        <v>2.94</v>
      </c>
      <c r="K7581">
        <v>3.3</v>
      </c>
      <c r="L7581">
        <v>3.79</v>
      </c>
      <c r="M7581">
        <v>2.99</v>
      </c>
      <c r="N7581">
        <v>3.12</v>
      </c>
      <c r="O7581">
        <v>2.64</v>
      </c>
      <c r="P7581">
        <v>2.48</v>
      </c>
      <c r="Q7581">
        <v>2.72</v>
      </c>
      <c r="R7581">
        <v>3.41</v>
      </c>
      <c r="S7581">
        <v>3.3</v>
      </c>
      <c r="T7581">
        <v>2.76</v>
      </c>
      <c r="U7581">
        <v>2.94</v>
      </c>
      <c r="V7581">
        <v>3.05</v>
      </c>
      <c r="W7581">
        <v>2.82</v>
      </c>
      <c r="X7581">
        <v>2.98</v>
      </c>
      <c r="Y7581">
        <v>3.71</v>
      </c>
      <c r="Z7581">
        <v>3.07</v>
      </c>
      <c r="AA7581">
        <v>3.39</v>
      </c>
      <c r="AB7581">
        <v>2.6</v>
      </c>
      <c r="AC7581">
        <v>3.6</v>
      </c>
      <c r="AD7581">
        <v>3.3</v>
      </c>
      <c r="AE7581">
        <v>3.3</v>
      </c>
    </row>
    <row r="7582" spans="1:31">
      <c r="A7582" t="s">
        <v>14387</v>
      </c>
      <c r="B7582" t="s">
        <v>15150</v>
      </c>
      <c r="C7582" t="s">
        <v>15151</v>
      </c>
      <c r="D7582" t="s">
        <v>104</v>
      </c>
      <c r="E7582">
        <v>1.3</v>
      </c>
      <c r="F7582">
        <v>2.17</v>
      </c>
      <c r="G7582">
        <v>1.9</v>
      </c>
      <c r="H7582">
        <v>2.0699999999999998</v>
      </c>
      <c r="I7582">
        <v>2.7</v>
      </c>
      <c r="J7582">
        <v>2.0699999999999998</v>
      </c>
      <c r="K7582">
        <v>2.33</v>
      </c>
      <c r="L7582">
        <v>2.68</v>
      </c>
      <c r="M7582">
        <v>2.11</v>
      </c>
      <c r="N7582">
        <v>2.2000000000000002</v>
      </c>
      <c r="O7582">
        <v>1.87</v>
      </c>
      <c r="P7582">
        <v>1.75</v>
      </c>
      <c r="Q7582">
        <v>1.92</v>
      </c>
      <c r="R7582">
        <v>2.41</v>
      </c>
      <c r="S7582">
        <v>2.33</v>
      </c>
      <c r="T7582">
        <v>1.95</v>
      </c>
      <c r="U7582">
        <v>2.08</v>
      </c>
      <c r="V7582">
        <v>2.15</v>
      </c>
      <c r="W7582">
        <v>1.99</v>
      </c>
      <c r="X7582">
        <v>2.1</v>
      </c>
      <c r="Y7582">
        <v>2.62</v>
      </c>
      <c r="Z7582">
        <v>2.17</v>
      </c>
      <c r="AA7582">
        <v>2.39</v>
      </c>
      <c r="AB7582">
        <v>1.83</v>
      </c>
      <c r="AC7582">
        <v>2.5499999999999998</v>
      </c>
      <c r="AD7582">
        <v>2.33</v>
      </c>
      <c r="AE7582">
        <v>2.33</v>
      </c>
    </row>
    <row r="7583" spans="1:31">
      <c r="A7583" t="s">
        <v>14387</v>
      </c>
      <c r="B7583" t="s">
        <v>15152</v>
      </c>
      <c r="C7583" t="s">
        <v>15153</v>
      </c>
      <c r="D7583" t="s">
        <v>104</v>
      </c>
      <c r="E7583">
        <v>3.35</v>
      </c>
      <c r="F7583">
        <v>5.59</v>
      </c>
      <c r="G7583">
        <v>4.91</v>
      </c>
      <c r="H7583">
        <v>5.33</v>
      </c>
      <c r="I7583">
        <v>6.96</v>
      </c>
      <c r="J7583">
        <v>5.35</v>
      </c>
      <c r="K7583">
        <v>6.02</v>
      </c>
      <c r="L7583">
        <v>6.91</v>
      </c>
      <c r="M7583">
        <v>5.45</v>
      </c>
      <c r="N7583">
        <v>5.68</v>
      </c>
      <c r="O7583">
        <v>4.8099999999999996</v>
      </c>
      <c r="P7583">
        <v>4.5199999999999996</v>
      </c>
      <c r="Q7583">
        <v>4.96</v>
      </c>
      <c r="R7583">
        <v>6.22</v>
      </c>
      <c r="S7583">
        <v>6.02</v>
      </c>
      <c r="T7583">
        <v>5.03</v>
      </c>
      <c r="U7583">
        <v>5.35</v>
      </c>
      <c r="V7583">
        <v>5.55</v>
      </c>
      <c r="W7583">
        <v>5.13</v>
      </c>
      <c r="X7583">
        <v>5.42</v>
      </c>
      <c r="Y7583">
        <v>6.75</v>
      </c>
      <c r="Z7583">
        <v>5.59</v>
      </c>
      <c r="AA7583">
        <v>6.17</v>
      </c>
      <c r="AB7583">
        <v>4.7300000000000004</v>
      </c>
      <c r="AC7583">
        <v>6.57</v>
      </c>
      <c r="AD7583">
        <v>6.02</v>
      </c>
      <c r="AE7583">
        <v>6.02</v>
      </c>
    </row>
    <row r="7584" spans="1:31">
      <c r="A7584" t="s">
        <v>14387</v>
      </c>
      <c r="B7584" t="s">
        <v>15154</v>
      </c>
      <c r="C7584" t="s">
        <v>15155</v>
      </c>
      <c r="D7584" t="s">
        <v>104</v>
      </c>
      <c r="E7584">
        <v>0.32</v>
      </c>
      <c r="F7584">
        <v>0.54</v>
      </c>
      <c r="G7584">
        <v>0.47</v>
      </c>
      <c r="H7584">
        <v>0.51</v>
      </c>
      <c r="I7584">
        <v>0.67</v>
      </c>
      <c r="J7584">
        <v>0.51</v>
      </c>
      <c r="K7584">
        <v>0.57999999999999996</v>
      </c>
      <c r="L7584">
        <v>0.66</v>
      </c>
      <c r="M7584">
        <v>0.52</v>
      </c>
      <c r="N7584">
        <v>0.54</v>
      </c>
      <c r="O7584">
        <v>0.46</v>
      </c>
      <c r="P7584">
        <v>0.43</v>
      </c>
      <c r="Q7584">
        <v>0.47</v>
      </c>
      <c r="R7584">
        <v>0.6</v>
      </c>
      <c r="S7584">
        <v>0.57999999999999996</v>
      </c>
      <c r="T7584">
        <v>0.48</v>
      </c>
      <c r="U7584">
        <v>0.51</v>
      </c>
      <c r="V7584">
        <v>0.53</v>
      </c>
      <c r="W7584">
        <v>0.49</v>
      </c>
      <c r="X7584">
        <v>0.52</v>
      </c>
      <c r="Y7584">
        <v>0.65</v>
      </c>
      <c r="Z7584">
        <v>0.54</v>
      </c>
      <c r="AA7584">
        <v>0.59</v>
      </c>
      <c r="AB7584">
        <v>0.45</v>
      </c>
      <c r="AC7584">
        <v>0.63</v>
      </c>
      <c r="AD7584">
        <v>0.57999999999999996</v>
      </c>
      <c r="AE7584">
        <v>0.57999999999999996</v>
      </c>
    </row>
    <row r="7585" spans="1:31">
      <c r="A7585" t="s">
        <v>14387</v>
      </c>
      <c r="B7585" t="s">
        <v>15156</v>
      </c>
      <c r="C7585" t="s">
        <v>15157</v>
      </c>
      <c r="D7585" t="s">
        <v>104</v>
      </c>
      <c r="E7585">
        <v>0.5</v>
      </c>
      <c r="F7585">
        <v>0.83</v>
      </c>
      <c r="G7585">
        <v>0.73</v>
      </c>
      <c r="H7585">
        <v>0.79</v>
      </c>
      <c r="I7585">
        <v>1.03</v>
      </c>
      <c r="J7585">
        <v>0.79</v>
      </c>
      <c r="K7585">
        <v>0.89</v>
      </c>
      <c r="L7585">
        <v>1.03</v>
      </c>
      <c r="M7585">
        <v>0.81</v>
      </c>
      <c r="N7585">
        <v>0.84</v>
      </c>
      <c r="O7585">
        <v>0.71</v>
      </c>
      <c r="P7585">
        <v>0.67</v>
      </c>
      <c r="Q7585">
        <v>0.74</v>
      </c>
      <c r="R7585">
        <v>0.92</v>
      </c>
      <c r="S7585">
        <v>0.89</v>
      </c>
      <c r="T7585">
        <v>0.75</v>
      </c>
      <c r="U7585">
        <v>0.79</v>
      </c>
      <c r="V7585">
        <v>0.82</v>
      </c>
      <c r="W7585">
        <v>0.76</v>
      </c>
      <c r="X7585">
        <v>0.8</v>
      </c>
      <c r="Y7585">
        <v>1</v>
      </c>
      <c r="Z7585">
        <v>0.83</v>
      </c>
      <c r="AA7585">
        <v>0.92</v>
      </c>
      <c r="AB7585">
        <v>0.7</v>
      </c>
      <c r="AC7585">
        <v>0.98</v>
      </c>
      <c r="AD7585">
        <v>0.89</v>
      </c>
      <c r="AE7585">
        <v>0.89</v>
      </c>
    </row>
    <row r="7586" spans="1:31">
      <c r="A7586" t="s">
        <v>14387</v>
      </c>
      <c r="B7586" t="s">
        <v>15158</v>
      </c>
      <c r="C7586" t="s">
        <v>15159</v>
      </c>
      <c r="D7586" t="s">
        <v>104</v>
      </c>
      <c r="E7586">
        <v>4.68</v>
      </c>
      <c r="F7586">
        <v>7.8</v>
      </c>
      <c r="G7586">
        <v>6.85</v>
      </c>
      <c r="H7586">
        <v>7.44</v>
      </c>
      <c r="I7586">
        <v>9.7100000000000009</v>
      </c>
      <c r="J7586">
        <v>7.46</v>
      </c>
      <c r="K7586">
        <v>8.4</v>
      </c>
      <c r="L7586">
        <v>9.64</v>
      </c>
      <c r="M7586">
        <v>7.6</v>
      </c>
      <c r="N7586">
        <v>7.93</v>
      </c>
      <c r="O7586">
        <v>6.72</v>
      </c>
      <c r="P7586">
        <v>6.3</v>
      </c>
      <c r="Q7586">
        <v>6.92</v>
      </c>
      <c r="R7586">
        <v>8.67</v>
      </c>
      <c r="S7586">
        <v>8.4</v>
      </c>
      <c r="T7586">
        <v>7.02</v>
      </c>
      <c r="U7586">
        <v>7.47</v>
      </c>
      <c r="V7586">
        <v>7.75</v>
      </c>
      <c r="W7586">
        <v>7.16</v>
      </c>
      <c r="X7586">
        <v>7.57</v>
      </c>
      <c r="Y7586">
        <v>9.42</v>
      </c>
      <c r="Z7586">
        <v>7.8</v>
      </c>
      <c r="AA7586">
        <v>8.61</v>
      </c>
      <c r="AB7586">
        <v>6.6</v>
      </c>
      <c r="AC7586">
        <v>9.16</v>
      </c>
      <c r="AD7586">
        <v>8.4</v>
      </c>
      <c r="AE7586">
        <v>8.4</v>
      </c>
    </row>
    <row r="7587" spans="1:31">
      <c r="A7587" t="s">
        <v>14387</v>
      </c>
      <c r="B7587" t="s">
        <v>15160</v>
      </c>
      <c r="C7587" t="s">
        <v>15161</v>
      </c>
      <c r="D7587" t="s">
        <v>104</v>
      </c>
      <c r="E7587">
        <v>0.8</v>
      </c>
      <c r="F7587">
        <v>0.8</v>
      </c>
      <c r="G7587">
        <v>0.8</v>
      </c>
      <c r="H7587">
        <v>0.8</v>
      </c>
      <c r="I7587">
        <v>1.28</v>
      </c>
      <c r="J7587">
        <v>0.8</v>
      </c>
      <c r="K7587">
        <v>0.8</v>
      </c>
      <c r="L7587">
        <v>0.8</v>
      </c>
      <c r="M7587">
        <v>0.8</v>
      </c>
      <c r="N7587">
        <v>0.8</v>
      </c>
      <c r="O7587">
        <v>0.8</v>
      </c>
      <c r="P7587">
        <v>0.8</v>
      </c>
      <c r="Q7587">
        <v>0.8</v>
      </c>
      <c r="R7587">
        <v>0.8</v>
      </c>
      <c r="S7587">
        <v>0.8</v>
      </c>
      <c r="T7587">
        <v>0.8</v>
      </c>
      <c r="U7587">
        <v>0.8</v>
      </c>
      <c r="V7587">
        <v>0.8</v>
      </c>
      <c r="W7587">
        <v>0.8</v>
      </c>
      <c r="X7587">
        <v>0.8</v>
      </c>
      <c r="Y7587">
        <v>0.8</v>
      </c>
      <c r="Z7587">
        <v>0.8</v>
      </c>
      <c r="AA7587">
        <v>0.8</v>
      </c>
      <c r="AB7587">
        <v>0.8</v>
      </c>
      <c r="AC7587">
        <v>0.8</v>
      </c>
      <c r="AD7587">
        <v>0.8</v>
      </c>
      <c r="AE7587">
        <v>0.8</v>
      </c>
    </row>
    <row r="7588" spans="1:31">
      <c r="A7588" t="s">
        <v>14387</v>
      </c>
      <c r="B7588" t="s">
        <v>15162</v>
      </c>
      <c r="C7588" t="s">
        <v>15163</v>
      </c>
      <c r="D7588" t="s">
        <v>104</v>
      </c>
      <c r="E7588">
        <v>0.81</v>
      </c>
      <c r="F7588">
        <v>0.81</v>
      </c>
      <c r="G7588">
        <v>0.81</v>
      </c>
      <c r="H7588">
        <v>0.81</v>
      </c>
      <c r="I7588">
        <v>1.29</v>
      </c>
      <c r="J7588">
        <v>0.81</v>
      </c>
      <c r="K7588">
        <v>0.81</v>
      </c>
      <c r="L7588">
        <v>0.81</v>
      </c>
      <c r="M7588">
        <v>0.81</v>
      </c>
      <c r="N7588">
        <v>0.81</v>
      </c>
      <c r="O7588">
        <v>0.81</v>
      </c>
      <c r="P7588">
        <v>0.81</v>
      </c>
      <c r="Q7588">
        <v>0.81</v>
      </c>
      <c r="R7588">
        <v>0.81</v>
      </c>
      <c r="S7588">
        <v>0.81</v>
      </c>
      <c r="T7588">
        <v>0.81</v>
      </c>
      <c r="U7588">
        <v>0.81</v>
      </c>
      <c r="V7588">
        <v>0.81</v>
      </c>
      <c r="W7588">
        <v>0.81</v>
      </c>
      <c r="X7588">
        <v>0.81</v>
      </c>
      <c r="Y7588">
        <v>0.81</v>
      </c>
      <c r="Z7588">
        <v>0.81</v>
      </c>
      <c r="AA7588">
        <v>0.81</v>
      </c>
      <c r="AB7588">
        <v>0.81</v>
      </c>
      <c r="AC7588">
        <v>0.81</v>
      </c>
      <c r="AD7588">
        <v>0.81</v>
      </c>
      <c r="AE7588">
        <v>0.81</v>
      </c>
    </row>
    <row r="7589" spans="1:31">
      <c r="A7589" t="s">
        <v>14387</v>
      </c>
      <c r="B7589" t="s">
        <v>15164</v>
      </c>
      <c r="C7589" t="s">
        <v>15165</v>
      </c>
      <c r="D7589" t="s">
        <v>101</v>
      </c>
      <c r="E7589">
        <v>14.26</v>
      </c>
      <c r="F7589">
        <v>9.2200000000000006</v>
      </c>
      <c r="G7589">
        <v>10.76</v>
      </c>
      <c r="H7589">
        <v>14.74</v>
      </c>
      <c r="I7589">
        <v>9.77</v>
      </c>
      <c r="J7589">
        <v>7.68</v>
      </c>
      <c r="K7589">
        <v>9.73</v>
      </c>
      <c r="L7589">
        <v>7.06</v>
      </c>
      <c r="M7589">
        <v>11.76</v>
      </c>
      <c r="N7589">
        <v>8.93</v>
      </c>
      <c r="O7589">
        <v>9.56</v>
      </c>
      <c r="P7589">
        <v>13.01</v>
      </c>
      <c r="Q7589">
        <v>13.63</v>
      </c>
      <c r="R7589">
        <v>11.09</v>
      </c>
      <c r="S7589">
        <v>11</v>
      </c>
      <c r="T7589">
        <v>15.29</v>
      </c>
      <c r="U7589">
        <v>9.0399999999999991</v>
      </c>
      <c r="V7589">
        <v>8.7100000000000009</v>
      </c>
      <c r="W7589">
        <v>10.93</v>
      </c>
      <c r="X7589">
        <v>7.98</v>
      </c>
      <c r="Y7589">
        <v>12.81</v>
      </c>
      <c r="Z7589">
        <v>14.06</v>
      </c>
      <c r="AA7589">
        <v>11.06</v>
      </c>
      <c r="AB7589">
        <v>6.91</v>
      </c>
      <c r="AC7589">
        <v>14.67</v>
      </c>
      <c r="AD7589">
        <v>11.76</v>
      </c>
      <c r="AE7589">
        <v>10.24</v>
      </c>
    </row>
    <row r="7590" spans="1:31">
      <c r="A7590" t="s">
        <v>14387</v>
      </c>
      <c r="B7590" t="s">
        <v>15166</v>
      </c>
      <c r="C7590" t="s">
        <v>15167</v>
      </c>
      <c r="D7590" t="s">
        <v>101</v>
      </c>
      <c r="E7590">
        <v>16.89</v>
      </c>
      <c r="F7590">
        <v>10.92</v>
      </c>
      <c r="G7590">
        <v>12.75</v>
      </c>
      <c r="H7590">
        <v>17.47</v>
      </c>
      <c r="I7590">
        <v>11.58</v>
      </c>
      <c r="J7590">
        <v>9.1</v>
      </c>
      <c r="K7590">
        <v>11.53</v>
      </c>
      <c r="L7590">
        <v>8.3699999999999992</v>
      </c>
      <c r="M7590">
        <v>13.93</v>
      </c>
      <c r="N7590">
        <v>10.58</v>
      </c>
      <c r="O7590">
        <v>11.33</v>
      </c>
      <c r="P7590">
        <v>15.41</v>
      </c>
      <c r="Q7590">
        <v>16.149999999999999</v>
      </c>
      <c r="R7590">
        <v>13.14</v>
      </c>
      <c r="S7590">
        <v>13.03</v>
      </c>
      <c r="T7590">
        <v>18.12</v>
      </c>
      <c r="U7590">
        <v>10.71</v>
      </c>
      <c r="V7590">
        <v>10.32</v>
      </c>
      <c r="W7590">
        <v>12.95</v>
      </c>
      <c r="X7590">
        <v>9.4499999999999993</v>
      </c>
      <c r="Y7590">
        <v>15.18</v>
      </c>
      <c r="Z7590">
        <v>16.670000000000002</v>
      </c>
      <c r="AA7590">
        <v>13.11</v>
      </c>
      <c r="AB7590">
        <v>8.19</v>
      </c>
      <c r="AC7590">
        <v>17.39</v>
      </c>
      <c r="AD7590">
        <v>13.93</v>
      </c>
      <c r="AE7590">
        <v>12.14</v>
      </c>
    </row>
    <row r="7591" spans="1:31">
      <c r="A7591" t="s">
        <v>14387</v>
      </c>
      <c r="B7591" t="s">
        <v>15168</v>
      </c>
      <c r="C7591" t="s">
        <v>15169</v>
      </c>
      <c r="D7591" t="s">
        <v>101</v>
      </c>
      <c r="E7591">
        <v>18.95</v>
      </c>
      <c r="F7591">
        <v>12.26</v>
      </c>
      <c r="G7591">
        <v>14.3</v>
      </c>
      <c r="H7591">
        <v>19.600000000000001</v>
      </c>
      <c r="I7591">
        <v>12.99</v>
      </c>
      <c r="J7591">
        <v>10.210000000000001</v>
      </c>
      <c r="K7591">
        <v>12.94</v>
      </c>
      <c r="L7591">
        <v>9.39</v>
      </c>
      <c r="M7591">
        <v>15.63</v>
      </c>
      <c r="N7591">
        <v>11.87</v>
      </c>
      <c r="O7591">
        <v>12.71</v>
      </c>
      <c r="P7591">
        <v>17.29</v>
      </c>
      <c r="Q7591">
        <v>18.12</v>
      </c>
      <c r="R7591">
        <v>14.74</v>
      </c>
      <c r="S7591">
        <v>14.62</v>
      </c>
      <c r="T7591">
        <v>20.329999999999998</v>
      </c>
      <c r="U7591">
        <v>12.01</v>
      </c>
      <c r="V7591">
        <v>11.58</v>
      </c>
      <c r="W7591">
        <v>14.53</v>
      </c>
      <c r="X7591">
        <v>10.61</v>
      </c>
      <c r="Y7591">
        <v>17.03</v>
      </c>
      <c r="Z7591">
        <v>18.7</v>
      </c>
      <c r="AA7591">
        <v>14.71</v>
      </c>
      <c r="AB7591">
        <v>9.19</v>
      </c>
      <c r="AC7591">
        <v>19.510000000000002</v>
      </c>
      <c r="AD7591">
        <v>15.63</v>
      </c>
      <c r="AE7591">
        <v>13.62</v>
      </c>
    </row>
    <row r="7592" spans="1:31">
      <c r="A7592" t="s">
        <v>14387</v>
      </c>
      <c r="B7592" t="s">
        <v>15170</v>
      </c>
      <c r="C7592" t="s">
        <v>15171</v>
      </c>
      <c r="D7592" t="s">
        <v>417</v>
      </c>
      <c r="E7592">
        <v>21.7</v>
      </c>
      <c r="F7592">
        <v>12.93</v>
      </c>
      <c r="G7592">
        <v>22.39</v>
      </c>
      <c r="H7592">
        <v>16.36</v>
      </c>
      <c r="I7592">
        <v>34.950000000000003</v>
      </c>
      <c r="J7592">
        <v>10.39</v>
      </c>
      <c r="K7592">
        <v>13.55</v>
      </c>
      <c r="L7592">
        <v>22.7</v>
      </c>
      <c r="M7592">
        <v>26.15</v>
      </c>
      <c r="N7592">
        <v>14.28</v>
      </c>
      <c r="O7592">
        <v>17.399999999999999</v>
      </c>
      <c r="P7592">
        <v>22.37</v>
      </c>
      <c r="Q7592">
        <v>13.83</v>
      </c>
      <c r="R7592">
        <v>18.059999999999999</v>
      </c>
      <c r="S7592">
        <v>14.39</v>
      </c>
      <c r="T7592">
        <v>24.37</v>
      </c>
      <c r="U7592">
        <v>18.45</v>
      </c>
      <c r="V7592">
        <v>19.760000000000002</v>
      </c>
      <c r="W7592">
        <v>24.92</v>
      </c>
      <c r="X7592">
        <v>18.12</v>
      </c>
      <c r="Y7592">
        <v>20.68</v>
      </c>
      <c r="Z7592">
        <v>21.67</v>
      </c>
      <c r="AA7592">
        <v>22.28</v>
      </c>
      <c r="AB7592">
        <v>20.8</v>
      </c>
      <c r="AC7592">
        <v>17.25</v>
      </c>
      <c r="AD7592">
        <v>19.309999999999999</v>
      </c>
      <c r="AE7592">
        <v>14.06</v>
      </c>
    </row>
    <row r="7593" spans="1:31">
      <c r="A7593" t="s">
        <v>14387</v>
      </c>
      <c r="B7593" t="s">
        <v>15172</v>
      </c>
      <c r="C7593" t="s">
        <v>15173</v>
      </c>
      <c r="D7593" t="s">
        <v>415</v>
      </c>
      <c r="E7593">
        <v>3805.52</v>
      </c>
      <c r="F7593">
        <v>2265.48</v>
      </c>
      <c r="G7593">
        <v>3932.24</v>
      </c>
      <c r="H7593">
        <v>2855.88</v>
      </c>
      <c r="I7593">
        <v>6131.13</v>
      </c>
      <c r="J7593">
        <v>1838.13</v>
      </c>
      <c r="K7593">
        <v>2413.2800000000002</v>
      </c>
      <c r="L7593">
        <v>3993.35</v>
      </c>
      <c r="M7593">
        <v>4616.68</v>
      </c>
      <c r="N7593">
        <v>2522.79</v>
      </c>
      <c r="O7593">
        <v>3086.26</v>
      </c>
      <c r="P7593">
        <v>3932.27</v>
      </c>
      <c r="Q7593">
        <v>2444.81</v>
      </c>
      <c r="R7593">
        <v>3140.76</v>
      </c>
      <c r="S7593">
        <v>2528.42</v>
      </c>
      <c r="T7593">
        <v>4263.1000000000004</v>
      </c>
      <c r="U7593">
        <v>3272.7</v>
      </c>
      <c r="V7593">
        <v>3477.73</v>
      </c>
      <c r="W7593">
        <v>4381.8100000000004</v>
      </c>
      <c r="X7593">
        <v>3175.55</v>
      </c>
      <c r="Y7593">
        <v>3596.72</v>
      </c>
      <c r="Z7593">
        <v>3781.52</v>
      </c>
      <c r="AA7593">
        <v>3927.22</v>
      </c>
      <c r="AB7593">
        <v>3671</v>
      </c>
      <c r="AC7593">
        <v>3052.75</v>
      </c>
      <c r="AD7593">
        <v>3392.64</v>
      </c>
      <c r="AE7593">
        <v>2474.9299999999998</v>
      </c>
    </row>
    <row r="7594" spans="1:31">
      <c r="A7594" t="s">
        <v>14387</v>
      </c>
      <c r="B7594" t="s">
        <v>15174</v>
      </c>
      <c r="C7594" t="s">
        <v>15175</v>
      </c>
      <c r="D7594" t="s">
        <v>104</v>
      </c>
      <c r="E7594">
        <v>85.63</v>
      </c>
      <c r="F7594">
        <v>65.650000000000006</v>
      </c>
      <c r="G7594">
        <v>71.290000000000006</v>
      </c>
      <c r="H7594">
        <v>67.69</v>
      </c>
      <c r="I7594">
        <v>74.27</v>
      </c>
      <c r="J7594">
        <v>63.84</v>
      </c>
      <c r="K7594">
        <v>78.52</v>
      </c>
      <c r="L7594">
        <v>84.91</v>
      </c>
      <c r="M7594">
        <v>76.400000000000006</v>
      </c>
      <c r="N7594">
        <v>64.05</v>
      </c>
      <c r="O7594">
        <v>84.59</v>
      </c>
      <c r="P7594">
        <v>84.91</v>
      </c>
      <c r="Q7594">
        <v>93.06</v>
      </c>
      <c r="R7594">
        <v>63.84</v>
      </c>
      <c r="S7594">
        <v>80.86</v>
      </c>
      <c r="T7594">
        <v>76.5</v>
      </c>
      <c r="U7594">
        <v>77.27</v>
      </c>
      <c r="V7594">
        <v>74.27</v>
      </c>
      <c r="W7594">
        <v>76.61</v>
      </c>
      <c r="X7594">
        <v>71.63</v>
      </c>
      <c r="Y7594">
        <v>85.12</v>
      </c>
      <c r="Z7594">
        <v>65.97</v>
      </c>
      <c r="AA7594">
        <v>91.29</v>
      </c>
      <c r="AB7594">
        <v>72.48</v>
      </c>
      <c r="AC7594">
        <v>71.930000000000007</v>
      </c>
      <c r="AD7594">
        <v>87.01</v>
      </c>
      <c r="AE7594">
        <v>69.97</v>
      </c>
    </row>
    <row r="7595" spans="1:31">
      <c r="A7595" t="s">
        <v>14387</v>
      </c>
      <c r="B7595" t="s">
        <v>15176</v>
      </c>
      <c r="C7595" t="s">
        <v>15177</v>
      </c>
      <c r="D7595" t="s">
        <v>104</v>
      </c>
      <c r="E7595">
        <v>40.24</v>
      </c>
      <c r="F7595">
        <v>30.85</v>
      </c>
      <c r="G7595">
        <v>33.5</v>
      </c>
      <c r="H7595">
        <v>31.81</v>
      </c>
      <c r="I7595">
        <v>34.9</v>
      </c>
      <c r="J7595">
        <v>30</v>
      </c>
      <c r="K7595">
        <v>36.9</v>
      </c>
      <c r="L7595">
        <v>39.9</v>
      </c>
      <c r="M7595">
        <v>35.9</v>
      </c>
      <c r="N7595">
        <v>30.1</v>
      </c>
      <c r="O7595">
        <v>39.75</v>
      </c>
      <c r="P7595">
        <v>39.9</v>
      </c>
      <c r="Q7595">
        <v>43.73</v>
      </c>
      <c r="R7595">
        <v>30</v>
      </c>
      <c r="S7595">
        <v>38</v>
      </c>
      <c r="T7595">
        <v>35.950000000000003</v>
      </c>
      <c r="U7595">
        <v>36.31</v>
      </c>
      <c r="V7595">
        <v>34.9</v>
      </c>
      <c r="W7595">
        <v>36</v>
      </c>
      <c r="X7595">
        <v>33.659999999999997</v>
      </c>
      <c r="Y7595">
        <v>40</v>
      </c>
      <c r="Z7595">
        <v>31</v>
      </c>
      <c r="AA7595">
        <v>42.9</v>
      </c>
      <c r="AB7595">
        <v>34.06</v>
      </c>
      <c r="AC7595">
        <v>33.799999999999997</v>
      </c>
      <c r="AD7595">
        <v>40.89</v>
      </c>
      <c r="AE7595">
        <v>32.880000000000003</v>
      </c>
    </row>
    <row r="7596" spans="1:31">
      <c r="A7596" t="s">
        <v>14387</v>
      </c>
      <c r="B7596" t="s">
        <v>15178</v>
      </c>
      <c r="C7596" t="s">
        <v>15179</v>
      </c>
      <c r="D7596" t="s">
        <v>104</v>
      </c>
      <c r="E7596">
        <v>48.5</v>
      </c>
      <c r="F7596">
        <v>38.9</v>
      </c>
      <c r="G7596">
        <v>33.5</v>
      </c>
      <c r="H7596">
        <v>49</v>
      </c>
      <c r="I7596">
        <v>52.48</v>
      </c>
      <c r="J7596">
        <v>39</v>
      </c>
      <c r="K7596">
        <v>44.45</v>
      </c>
      <c r="L7596">
        <v>42.81</v>
      </c>
      <c r="M7596">
        <v>42</v>
      </c>
      <c r="N7596">
        <v>42.75</v>
      </c>
      <c r="O7596">
        <v>50.3</v>
      </c>
      <c r="P7596">
        <v>43.75</v>
      </c>
      <c r="Q7596">
        <v>47.97</v>
      </c>
      <c r="R7596">
        <v>53</v>
      </c>
      <c r="S7596">
        <v>38.1</v>
      </c>
      <c r="T7596">
        <v>43.9</v>
      </c>
      <c r="U7596">
        <v>45.9</v>
      </c>
      <c r="V7596">
        <v>47.45</v>
      </c>
      <c r="W7596">
        <v>44.15</v>
      </c>
      <c r="X7596">
        <v>42.5</v>
      </c>
      <c r="Y7596">
        <v>50</v>
      </c>
      <c r="Z7596">
        <v>38.75</v>
      </c>
      <c r="AA7596">
        <v>37.14</v>
      </c>
      <c r="AB7596">
        <v>54.9</v>
      </c>
      <c r="AC7596">
        <v>48.9</v>
      </c>
      <c r="AD7596">
        <v>39.799999999999997</v>
      </c>
      <c r="AE7596">
        <v>42</v>
      </c>
    </row>
    <row r="7597" spans="1:31">
      <c r="A7597" t="s">
        <v>14387</v>
      </c>
      <c r="B7597" t="s">
        <v>15180</v>
      </c>
      <c r="C7597" t="s">
        <v>15181</v>
      </c>
      <c r="D7597" t="s">
        <v>417</v>
      </c>
      <c r="E7597">
        <v>9.48</v>
      </c>
      <c r="F7597">
        <v>13.76</v>
      </c>
      <c r="G7597">
        <v>17.739999999999998</v>
      </c>
      <c r="H7597">
        <v>12.45</v>
      </c>
      <c r="I7597">
        <v>18.100000000000001</v>
      </c>
      <c r="J7597">
        <v>12.55</v>
      </c>
      <c r="K7597">
        <v>20.399999999999999</v>
      </c>
      <c r="L7597">
        <v>16.600000000000001</v>
      </c>
      <c r="M7597">
        <v>16.600000000000001</v>
      </c>
      <c r="N7597">
        <v>12.39</v>
      </c>
      <c r="O7597">
        <v>13.72</v>
      </c>
      <c r="P7597">
        <v>13.12</v>
      </c>
      <c r="Q7597">
        <v>12.2</v>
      </c>
      <c r="R7597">
        <v>12.97</v>
      </c>
      <c r="S7597">
        <v>12.1</v>
      </c>
      <c r="T7597">
        <v>12.85</v>
      </c>
      <c r="U7597">
        <v>11.41</v>
      </c>
      <c r="V7597">
        <v>16.36</v>
      </c>
      <c r="W7597">
        <v>20.03</v>
      </c>
      <c r="X7597">
        <v>11.74</v>
      </c>
      <c r="Y7597">
        <v>12.84</v>
      </c>
      <c r="Z7597">
        <v>15.16</v>
      </c>
      <c r="AA7597">
        <v>15.31</v>
      </c>
      <c r="AB7597">
        <v>17.96</v>
      </c>
      <c r="AC7597">
        <v>14.82</v>
      </c>
      <c r="AD7597">
        <v>18.37</v>
      </c>
      <c r="AE7597">
        <v>11.65</v>
      </c>
    </row>
    <row r="7598" spans="1:31">
      <c r="A7598" t="s">
        <v>14387</v>
      </c>
      <c r="B7598" t="s">
        <v>15182</v>
      </c>
      <c r="C7598" t="s">
        <v>15183</v>
      </c>
      <c r="D7598" t="s">
        <v>415</v>
      </c>
      <c r="E7598">
        <v>1663.5</v>
      </c>
      <c r="F7598">
        <v>2411.9899999999998</v>
      </c>
      <c r="G7598">
        <v>3118.19</v>
      </c>
      <c r="H7598">
        <v>2172.5700000000002</v>
      </c>
      <c r="I7598">
        <v>3174.97</v>
      </c>
      <c r="J7598">
        <v>2222.77</v>
      </c>
      <c r="K7598">
        <v>3634.44</v>
      </c>
      <c r="L7598">
        <v>2922.98</v>
      </c>
      <c r="M7598">
        <v>2933.53</v>
      </c>
      <c r="N7598">
        <v>2189.13</v>
      </c>
      <c r="O7598">
        <v>2432.5300000000002</v>
      </c>
      <c r="P7598">
        <v>2305.4</v>
      </c>
      <c r="Q7598">
        <v>2156.94</v>
      </c>
      <c r="R7598">
        <v>2256.1999999999998</v>
      </c>
      <c r="S7598">
        <v>2128.4</v>
      </c>
      <c r="T7598">
        <v>2248.56</v>
      </c>
      <c r="U7598">
        <v>2024.96</v>
      </c>
      <c r="V7598">
        <v>2879.23</v>
      </c>
      <c r="W7598">
        <v>3521.51</v>
      </c>
      <c r="X7598">
        <v>2058.2800000000002</v>
      </c>
      <c r="Y7598">
        <v>2236.15</v>
      </c>
      <c r="Z7598">
        <v>2647.11</v>
      </c>
      <c r="AA7598">
        <v>2700.94</v>
      </c>
      <c r="AB7598">
        <v>3172.29</v>
      </c>
      <c r="AC7598">
        <v>2620.48</v>
      </c>
      <c r="AD7598">
        <v>3227.79</v>
      </c>
      <c r="AE7598">
        <v>2052.4299999999998</v>
      </c>
    </row>
    <row r="7599" spans="1:31">
      <c r="A7599" t="s">
        <v>14387</v>
      </c>
      <c r="B7599" t="s">
        <v>15184</v>
      </c>
      <c r="C7599" t="s">
        <v>15185</v>
      </c>
      <c r="D7599" t="s">
        <v>417</v>
      </c>
      <c r="E7599">
        <v>12.72</v>
      </c>
      <c r="F7599">
        <v>10.17</v>
      </c>
      <c r="G7599">
        <v>11.48</v>
      </c>
      <c r="H7599">
        <v>11.83</v>
      </c>
      <c r="I7599">
        <v>13.55</v>
      </c>
      <c r="J7599">
        <v>11.94</v>
      </c>
      <c r="K7599">
        <v>13</v>
      </c>
      <c r="L7599">
        <v>13.6</v>
      </c>
      <c r="M7599">
        <v>13.24</v>
      </c>
      <c r="N7599">
        <v>11.79</v>
      </c>
      <c r="O7599">
        <v>13.06</v>
      </c>
      <c r="P7599">
        <v>11.49</v>
      </c>
      <c r="Q7599">
        <v>11.6</v>
      </c>
      <c r="R7599">
        <v>12.34</v>
      </c>
      <c r="S7599">
        <v>11.52</v>
      </c>
      <c r="T7599">
        <v>12.23</v>
      </c>
      <c r="U7599">
        <v>10.86</v>
      </c>
      <c r="V7599">
        <v>15.57</v>
      </c>
      <c r="W7599">
        <v>16.190000000000001</v>
      </c>
      <c r="X7599">
        <v>10.3</v>
      </c>
      <c r="Y7599">
        <v>12.23</v>
      </c>
      <c r="Z7599">
        <v>14.42</v>
      </c>
      <c r="AA7599">
        <v>12.82</v>
      </c>
      <c r="AB7599">
        <v>17.239999999999998</v>
      </c>
      <c r="AC7599">
        <v>10.210000000000001</v>
      </c>
      <c r="AD7599">
        <v>14.39</v>
      </c>
      <c r="AE7599">
        <v>11.09</v>
      </c>
    </row>
    <row r="7600" spans="1:31">
      <c r="A7600" t="s">
        <v>14387</v>
      </c>
      <c r="B7600" t="s">
        <v>15186</v>
      </c>
      <c r="C7600" t="s">
        <v>15187</v>
      </c>
      <c r="D7600" t="s">
        <v>415</v>
      </c>
      <c r="E7600">
        <v>2231.94</v>
      </c>
      <c r="F7600">
        <v>1782.87</v>
      </c>
      <c r="G7600">
        <v>2016.84</v>
      </c>
      <c r="H7600">
        <v>2066.84</v>
      </c>
      <c r="I7600">
        <v>2379.08</v>
      </c>
      <c r="J7600">
        <v>2114.6</v>
      </c>
      <c r="K7600">
        <v>2317.7600000000002</v>
      </c>
      <c r="L7600">
        <v>2393.75</v>
      </c>
      <c r="M7600">
        <v>2341.8000000000002</v>
      </c>
      <c r="N7600">
        <v>2082.58</v>
      </c>
      <c r="O7600">
        <v>2314.14</v>
      </c>
      <c r="P7600">
        <v>2021.13</v>
      </c>
      <c r="Q7600">
        <v>2051.96</v>
      </c>
      <c r="R7600">
        <v>2146.4</v>
      </c>
      <c r="S7600">
        <v>2024.81</v>
      </c>
      <c r="T7600">
        <v>2139.13</v>
      </c>
      <c r="U7600">
        <v>1926.42</v>
      </c>
      <c r="V7600">
        <v>2739.1</v>
      </c>
      <c r="W7600">
        <v>2846.93</v>
      </c>
      <c r="X7600">
        <v>1804.95</v>
      </c>
      <c r="Y7600">
        <v>2127.31</v>
      </c>
      <c r="Z7600">
        <v>2518.2800000000002</v>
      </c>
      <c r="AA7600">
        <v>2260.17</v>
      </c>
      <c r="AB7600">
        <v>3045.31</v>
      </c>
      <c r="AC7600">
        <v>1806.35</v>
      </c>
      <c r="AD7600">
        <v>2530.58</v>
      </c>
      <c r="AE7600">
        <v>1952.53</v>
      </c>
    </row>
    <row r="7601" spans="1:31">
      <c r="A7601" t="s">
        <v>14387</v>
      </c>
      <c r="B7601" t="s">
        <v>15188</v>
      </c>
      <c r="C7601" t="s">
        <v>15189</v>
      </c>
      <c r="D7601" t="s">
        <v>417</v>
      </c>
      <c r="E7601">
        <v>12.36</v>
      </c>
      <c r="F7601">
        <v>12.5</v>
      </c>
      <c r="G7601">
        <v>11.16</v>
      </c>
      <c r="H7601">
        <v>11.52</v>
      </c>
      <c r="I7601">
        <v>13.18</v>
      </c>
      <c r="J7601">
        <v>11.62</v>
      </c>
      <c r="K7601">
        <v>12.65</v>
      </c>
      <c r="L7601">
        <v>11.34</v>
      </c>
      <c r="M7601">
        <v>12.9</v>
      </c>
      <c r="N7601">
        <v>11.45</v>
      </c>
      <c r="O7601">
        <v>12.69</v>
      </c>
      <c r="P7601">
        <v>11.17</v>
      </c>
      <c r="Q7601">
        <v>11.66</v>
      </c>
      <c r="R7601">
        <v>12.01</v>
      </c>
      <c r="S7601">
        <v>11.2</v>
      </c>
      <c r="T7601">
        <v>11.88</v>
      </c>
      <c r="U7601">
        <v>10.57</v>
      </c>
      <c r="V7601">
        <v>15.14</v>
      </c>
      <c r="W7601">
        <v>15.65</v>
      </c>
      <c r="X7601">
        <v>10.58</v>
      </c>
      <c r="Y7601">
        <v>11.89</v>
      </c>
      <c r="Z7601">
        <v>14.03</v>
      </c>
      <c r="AA7601">
        <v>12.58</v>
      </c>
      <c r="AB7601">
        <v>16.489999999999998</v>
      </c>
      <c r="AC7601">
        <v>9.94</v>
      </c>
      <c r="AD7601">
        <v>15.39</v>
      </c>
      <c r="AE7601">
        <v>12.57</v>
      </c>
    </row>
    <row r="7602" spans="1:31">
      <c r="A7602" t="s">
        <v>14387</v>
      </c>
      <c r="B7602" t="s">
        <v>15190</v>
      </c>
      <c r="C7602" t="s">
        <v>15191</v>
      </c>
      <c r="D7602" t="s">
        <v>415</v>
      </c>
      <c r="E7602">
        <v>2170.79</v>
      </c>
      <c r="F7602">
        <v>2189.39</v>
      </c>
      <c r="G7602">
        <v>1961.59</v>
      </c>
      <c r="H7602">
        <v>2010.21</v>
      </c>
      <c r="I7602">
        <v>2313.91</v>
      </c>
      <c r="J7602">
        <v>2056.67</v>
      </c>
      <c r="K7602">
        <v>2254.25</v>
      </c>
      <c r="L7602">
        <v>1997.49</v>
      </c>
      <c r="M7602">
        <v>2277.63</v>
      </c>
      <c r="N7602">
        <v>2025.52</v>
      </c>
      <c r="O7602">
        <v>2250.7399999999998</v>
      </c>
      <c r="P7602">
        <v>1965.76</v>
      </c>
      <c r="Q7602">
        <v>2062.9</v>
      </c>
      <c r="R7602">
        <v>2087.59</v>
      </c>
      <c r="S7602">
        <v>1969.35</v>
      </c>
      <c r="T7602">
        <v>2080.5300000000002</v>
      </c>
      <c r="U7602">
        <v>1873.63</v>
      </c>
      <c r="V7602">
        <v>2664.06</v>
      </c>
      <c r="W7602">
        <v>2752.96</v>
      </c>
      <c r="X7602">
        <v>1856.59</v>
      </c>
      <c r="Y7602">
        <v>2069.0300000000002</v>
      </c>
      <c r="Z7602">
        <v>2449.3000000000002</v>
      </c>
      <c r="AA7602">
        <v>2222</v>
      </c>
      <c r="AB7602">
        <v>2913.89</v>
      </c>
      <c r="AC7602">
        <v>1756.86</v>
      </c>
      <c r="AD7602">
        <v>2706.57</v>
      </c>
      <c r="AE7602">
        <v>2211.92</v>
      </c>
    </row>
    <row r="7603" spans="1:31">
      <c r="A7603" t="s">
        <v>14387</v>
      </c>
      <c r="B7603" t="s">
        <v>15192</v>
      </c>
      <c r="C7603" t="s">
        <v>15193</v>
      </c>
      <c r="D7603" t="s">
        <v>417</v>
      </c>
      <c r="E7603">
        <v>11.38</v>
      </c>
      <c r="F7603">
        <v>14.76</v>
      </c>
      <c r="G7603">
        <v>20.12</v>
      </c>
      <c r="H7603">
        <v>14.09</v>
      </c>
      <c r="I7603">
        <v>16.59</v>
      </c>
      <c r="J7603">
        <v>12.17</v>
      </c>
      <c r="K7603">
        <v>22.31</v>
      </c>
      <c r="L7603">
        <v>15.93</v>
      </c>
      <c r="M7603">
        <v>19</v>
      </c>
      <c r="N7603">
        <v>13.24</v>
      </c>
      <c r="O7603">
        <v>15.42</v>
      </c>
      <c r="P7603">
        <v>15.59</v>
      </c>
      <c r="Q7603">
        <v>12.84</v>
      </c>
      <c r="R7603">
        <v>16.190000000000001</v>
      </c>
      <c r="S7603">
        <v>12.19</v>
      </c>
      <c r="T7603">
        <v>16.78</v>
      </c>
      <c r="U7603">
        <v>13.72</v>
      </c>
      <c r="V7603">
        <v>16.489999999999998</v>
      </c>
      <c r="W7603">
        <v>20.39</v>
      </c>
      <c r="X7603">
        <v>11.74</v>
      </c>
      <c r="Y7603">
        <v>15.89</v>
      </c>
      <c r="Z7603">
        <v>12.37</v>
      </c>
      <c r="AA7603">
        <v>17.72</v>
      </c>
      <c r="AB7603">
        <v>19.84</v>
      </c>
      <c r="AC7603">
        <v>14</v>
      </c>
      <c r="AD7603">
        <v>22.05</v>
      </c>
      <c r="AE7603">
        <v>10.89</v>
      </c>
    </row>
    <row r="7604" spans="1:31">
      <c r="A7604" t="s">
        <v>14387</v>
      </c>
      <c r="B7604" t="s">
        <v>15194</v>
      </c>
      <c r="C7604" t="s">
        <v>15195</v>
      </c>
      <c r="D7604" t="s">
        <v>415</v>
      </c>
      <c r="E7604">
        <v>1996.15</v>
      </c>
      <c r="F7604">
        <v>2587.19</v>
      </c>
      <c r="G7604">
        <v>3535.78</v>
      </c>
      <c r="H7604">
        <v>2460.48</v>
      </c>
      <c r="I7604">
        <v>2911.4</v>
      </c>
      <c r="J7604">
        <v>2154.7399999999998</v>
      </c>
      <c r="K7604">
        <v>3972.64</v>
      </c>
      <c r="L7604">
        <v>2803.15</v>
      </c>
      <c r="M7604">
        <v>3356.09</v>
      </c>
      <c r="N7604">
        <v>2338.1799999999998</v>
      </c>
      <c r="O7604">
        <v>2733.1</v>
      </c>
      <c r="P7604">
        <v>2742.02</v>
      </c>
      <c r="Q7604">
        <v>2269.59</v>
      </c>
      <c r="R7604">
        <v>2813.02</v>
      </c>
      <c r="S7604">
        <v>2142.46</v>
      </c>
      <c r="T7604">
        <v>2934.51</v>
      </c>
      <c r="U7604">
        <v>2435.67</v>
      </c>
      <c r="V7604">
        <v>2901.02</v>
      </c>
      <c r="W7604">
        <v>3584.16</v>
      </c>
      <c r="X7604">
        <v>2056.3000000000002</v>
      </c>
      <c r="Y7604">
        <v>2763.14</v>
      </c>
      <c r="Z7604">
        <v>2159</v>
      </c>
      <c r="AA7604">
        <v>3126.14</v>
      </c>
      <c r="AB7604">
        <v>3503.63</v>
      </c>
      <c r="AC7604">
        <v>2476.2800000000002</v>
      </c>
      <c r="AD7604">
        <v>3874.41</v>
      </c>
      <c r="AE7604">
        <v>1917.22</v>
      </c>
    </row>
    <row r="7605" spans="1:31">
      <c r="A7605" t="s">
        <v>14387</v>
      </c>
      <c r="B7605" t="s">
        <v>15196</v>
      </c>
      <c r="C7605" t="s">
        <v>15197</v>
      </c>
      <c r="D7605" t="s">
        <v>417</v>
      </c>
      <c r="E7605">
        <v>15.25</v>
      </c>
      <c r="F7605">
        <v>18.05</v>
      </c>
      <c r="G7605">
        <v>24.54</v>
      </c>
      <c r="H7605">
        <v>15.58</v>
      </c>
      <c r="I7605">
        <v>23.26</v>
      </c>
      <c r="J7605">
        <v>25.67</v>
      </c>
      <c r="K7605">
        <v>29.14</v>
      </c>
      <c r="L7605">
        <v>22.21</v>
      </c>
      <c r="M7605">
        <v>24.29</v>
      </c>
      <c r="N7605">
        <v>26.14</v>
      </c>
      <c r="O7605">
        <v>22.37</v>
      </c>
      <c r="P7605">
        <v>24.51</v>
      </c>
      <c r="Q7605">
        <v>21.85</v>
      </c>
      <c r="R7605">
        <v>16.88</v>
      </c>
      <c r="S7605">
        <v>12.53</v>
      </c>
      <c r="T7605">
        <v>20.05</v>
      </c>
      <c r="U7605">
        <v>25.04</v>
      </c>
      <c r="V7605">
        <v>26.73</v>
      </c>
      <c r="W7605">
        <v>27.29</v>
      </c>
      <c r="X7605">
        <v>27.4</v>
      </c>
      <c r="Y7605">
        <v>16.829999999999998</v>
      </c>
      <c r="Z7605">
        <v>14.85</v>
      </c>
      <c r="AA7605">
        <v>29.95</v>
      </c>
      <c r="AB7605">
        <v>34.14</v>
      </c>
      <c r="AC7605">
        <v>19.77</v>
      </c>
      <c r="AD7605">
        <v>28.61</v>
      </c>
      <c r="AE7605">
        <v>15.13</v>
      </c>
    </row>
    <row r="7606" spans="1:31">
      <c r="A7606" t="s">
        <v>14387</v>
      </c>
      <c r="B7606" t="s">
        <v>15198</v>
      </c>
      <c r="C7606" t="s">
        <v>15199</v>
      </c>
      <c r="D7606" t="s">
        <v>415</v>
      </c>
      <c r="E7606">
        <v>2674.05</v>
      </c>
      <c r="F7606">
        <v>3162.01</v>
      </c>
      <c r="G7606">
        <v>4310.12</v>
      </c>
      <c r="H7606">
        <v>2717.96</v>
      </c>
      <c r="I7606">
        <v>4081.43</v>
      </c>
      <c r="J7606">
        <v>4539.38</v>
      </c>
      <c r="K7606">
        <v>5189.1400000000003</v>
      </c>
      <c r="L7606">
        <v>3906.59</v>
      </c>
      <c r="M7606">
        <v>4291.49</v>
      </c>
      <c r="N7606">
        <v>4616.46</v>
      </c>
      <c r="O7606">
        <v>3966.01</v>
      </c>
      <c r="P7606">
        <v>4308.63</v>
      </c>
      <c r="Q7606">
        <v>3862.32</v>
      </c>
      <c r="R7606">
        <v>2934.65</v>
      </c>
      <c r="S7606">
        <v>2204.61</v>
      </c>
      <c r="T7606">
        <v>3509.06</v>
      </c>
      <c r="U7606">
        <v>4438.3900000000003</v>
      </c>
      <c r="V7606">
        <v>4700.5200000000004</v>
      </c>
      <c r="W7606">
        <v>4797.4799999999996</v>
      </c>
      <c r="X7606">
        <v>4800.9399999999996</v>
      </c>
      <c r="Y7606">
        <v>2926.94</v>
      </c>
      <c r="Z7606">
        <v>2594.06</v>
      </c>
      <c r="AA7606">
        <v>5278.94</v>
      </c>
      <c r="AB7606">
        <v>6024.36</v>
      </c>
      <c r="AC7606">
        <v>3498.06</v>
      </c>
      <c r="AD7606">
        <v>5027.6899999999996</v>
      </c>
      <c r="AE7606">
        <v>2660.61</v>
      </c>
    </row>
    <row r="7607" spans="1:31">
      <c r="A7607" t="s">
        <v>14387</v>
      </c>
      <c r="B7607" t="s">
        <v>15200</v>
      </c>
      <c r="C7607" t="s">
        <v>15201</v>
      </c>
      <c r="D7607" t="s">
        <v>417</v>
      </c>
      <c r="E7607">
        <v>16.440000000000001</v>
      </c>
      <c r="F7607">
        <v>10.3</v>
      </c>
      <c r="G7607">
        <v>17.32</v>
      </c>
      <c r="H7607">
        <v>11.66</v>
      </c>
      <c r="I7607">
        <v>17.07</v>
      </c>
      <c r="J7607">
        <v>12.13</v>
      </c>
      <c r="K7607">
        <v>11.57</v>
      </c>
      <c r="L7607">
        <v>15.57</v>
      </c>
      <c r="M7607">
        <v>18.5</v>
      </c>
      <c r="N7607">
        <v>13.64</v>
      </c>
      <c r="O7607">
        <v>13.98</v>
      </c>
      <c r="P7607">
        <v>14.08</v>
      </c>
      <c r="Q7607">
        <v>10.31</v>
      </c>
      <c r="R7607">
        <v>12.17</v>
      </c>
      <c r="S7607">
        <v>12.66</v>
      </c>
      <c r="T7607">
        <v>20.84</v>
      </c>
      <c r="U7607">
        <v>13.53</v>
      </c>
      <c r="V7607">
        <v>14.24</v>
      </c>
      <c r="W7607">
        <v>18.13</v>
      </c>
      <c r="X7607">
        <v>16.170000000000002</v>
      </c>
      <c r="Y7607">
        <v>12.5</v>
      </c>
      <c r="Z7607">
        <v>14.7</v>
      </c>
      <c r="AA7607">
        <v>16.579999999999998</v>
      </c>
      <c r="AB7607">
        <v>15.94</v>
      </c>
      <c r="AC7607">
        <v>13.91</v>
      </c>
      <c r="AD7607">
        <v>17.079999999999998</v>
      </c>
      <c r="AE7607">
        <v>11.17</v>
      </c>
    </row>
    <row r="7608" spans="1:31">
      <c r="A7608" t="s">
        <v>14387</v>
      </c>
      <c r="B7608" t="s">
        <v>15202</v>
      </c>
      <c r="C7608" t="s">
        <v>15203</v>
      </c>
      <c r="D7608" t="s">
        <v>415</v>
      </c>
      <c r="E7608">
        <v>2885.43</v>
      </c>
      <c r="F7608">
        <v>1806.01</v>
      </c>
      <c r="G7608">
        <v>3042.39</v>
      </c>
      <c r="H7608">
        <v>2037.71</v>
      </c>
      <c r="I7608">
        <v>2996.01</v>
      </c>
      <c r="J7608">
        <v>2146.2800000000002</v>
      </c>
      <c r="K7608">
        <v>2061.42</v>
      </c>
      <c r="L7608">
        <v>2741.16</v>
      </c>
      <c r="M7608">
        <v>3268.4</v>
      </c>
      <c r="N7608">
        <v>2412.8200000000002</v>
      </c>
      <c r="O7608">
        <v>2480.7399999999998</v>
      </c>
      <c r="P7608">
        <v>2472.9299999999998</v>
      </c>
      <c r="Q7608">
        <v>1825.02</v>
      </c>
      <c r="R7608">
        <v>2114.6</v>
      </c>
      <c r="S7608">
        <v>2225.9299999999998</v>
      </c>
      <c r="T7608">
        <v>3645.15</v>
      </c>
      <c r="U7608">
        <v>2399.6799999999998</v>
      </c>
      <c r="V7608">
        <v>2504.8000000000002</v>
      </c>
      <c r="W7608">
        <v>3188.8</v>
      </c>
      <c r="X7608">
        <v>2836.11</v>
      </c>
      <c r="Y7608">
        <v>2174.2600000000002</v>
      </c>
      <c r="Z7608">
        <v>2567.4299999999998</v>
      </c>
      <c r="AA7608">
        <v>2924.83</v>
      </c>
      <c r="AB7608">
        <v>2813.34</v>
      </c>
      <c r="AC7608">
        <v>2459.56</v>
      </c>
      <c r="AD7608">
        <v>3004.21</v>
      </c>
      <c r="AE7608">
        <v>1965.49</v>
      </c>
    </row>
    <row r="7609" spans="1:31">
      <c r="A7609" t="s">
        <v>14387</v>
      </c>
      <c r="B7609" t="s">
        <v>15204</v>
      </c>
      <c r="C7609" t="s">
        <v>15205</v>
      </c>
      <c r="D7609" t="s">
        <v>417</v>
      </c>
      <c r="E7609">
        <v>10.74</v>
      </c>
      <c r="F7609">
        <v>9.92</v>
      </c>
      <c r="G7609">
        <v>11.63</v>
      </c>
      <c r="H7609">
        <v>11.24</v>
      </c>
      <c r="I7609">
        <v>11.58</v>
      </c>
      <c r="J7609">
        <v>10.79</v>
      </c>
      <c r="K7609">
        <v>11.57</v>
      </c>
      <c r="L7609">
        <v>11.62</v>
      </c>
      <c r="M7609">
        <v>10.98</v>
      </c>
      <c r="N7609">
        <v>11.39</v>
      </c>
      <c r="O7609">
        <v>12.41</v>
      </c>
      <c r="P7609">
        <v>11.58</v>
      </c>
      <c r="Q7609">
        <v>11.83</v>
      </c>
      <c r="R7609">
        <v>12.25</v>
      </c>
      <c r="S7609">
        <v>11.74</v>
      </c>
      <c r="T7609">
        <v>12.65</v>
      </c>
      <c r="U7609">
        <v>10.57</v>
      </c>
      <c r="V7609">
        <v>15.14</v>
      </c>
      <c r="W7609">
        <v>16.079999999999998</v>
      </c>
      <c r="X7609">
        <v>10.6</v>
      </c>
      <c r="Y7609">
        <v>13.41</v>
      </c>
      <c r="Z7609">
        <v>11.74</v>
      </c>
      <c r="AA7609">
        <v>13.43</v>
      </c>
      <c r="AB7609">
        <v>15.68</v>
      </c>
      <c r="AC7609">
        <v>9.49</v>
      </c>
      <c r="AD7609">
        <v>16.23</v>
      </c>
      <c r="AE7609">
        <v>9.7799999999999994</v>
      </c>
    </row>
    <row r="7610" spans="1:31">
      <c r="A7610" t="s">
        <v>14387</v>
      </c>
      <c r="B7610" t="s">
        <v>15206</v>
      </c>
      <c r="C7610" t="s">
        <v>15207</v>
      </c>
      <c r="D7610" t="s">
        <v>415</v>
      </c>
      <c r="E7610">
        <v>1885.11</v>
      </c>
      <c r="F7610">
        <v>1739.52</v>
      </c>
      <c r="G7610">
        <v>2045.92</v>
      </c>
      <c r="H7610">
        <v>1963.73</v>
      </c>
      <c r="I7610">
        <v>2031.64</v>
      </c>
      <c r="J7610">
        <v>1912.31</v>
      </c>
      <c r="K7610">
        <v>2064.4</v>
      </c>
      <c r="L7610">
        <v>2047.22</v>
      </c>
      <c r="M7610">
        <v>1941.79</v>
      </c>
      <c r="N7610">
        <v>2011.65</v>
      </c>
      <c r="O7610">
        <v>2201.2800000000002</v>
      </c>
      <c r="P7610">
        <v>2037.82</v>
      </c>
      <c r="Q7610">
        <v>2091.59</v>
      </c>
      <c r="R7610">
        <v>2131.09</v>
      </c>
      <c r="S7610">
        <v>2062.7600000000002</v>
      </c>
      <c r="T7610">
        <v>2213.66</v>
      </c>
      <c r="U7610">
        <v>1876.91</v>
      </c>
      <c r="V7610">
        <v>2662.4</v>
      </c>
      <c r="W7610">
        <v>2826.21</v>
      </c>
      <c r="X7610">
        <v>1858.91</v>
      </c>
      <c r="Y7610">
        <v>2333.7800000000002</v>
      </c>
      <c r="Z7610">
        <v>2051.39</v>
      </c>
      <c r="AA7610">
        <v>2368.5500000000002</v>
      </c>
      <c r="AB7610">
        <v>2769.94</v>
      </c>
      <c r="AC7610">
        <v>1680.95</v>
      </c>
      <c r="AD7610">
        <v>2853.69</v>
      </c>
      <c r="AE7610">
        <v>1719.54</v>
      </c>
    </row>
    <row r="7611" spans="1:31">
      <c r="A7611" t="s">
        <v>14387</v>
      </c>
      <c r="B7611" t="s">
        <v>15208</v>
      </c>
      <c r="C7611" t="s">
        <v>15209</v>
      </c>
      <c r="D7611" t="s">
        <v>417</v>
      </c>
      <c r="E7611">
        <v>12.02</v>
      </c>
      <c r="F7611">
        <v>11.48</v>
      </c>
      <c r="G7611">
        <v>12.53</v>
      </c>
      <c r="H7611">
        <v>12.17</v>
      </c>
      <c r="I7611">
        <v>11.83</v>
      </c>
      <c r="J7611">
        <v>11.62</v>
      </c>
      <c r="K7611">
        <v>12.54</v>
      </c>
      <c r="L7611">
        <v>12.65</v>
      </c>
      <c r="M7611">
        <v>11.82</v>
      </c>
      <c r="N7611">
        <v>12.62</v>
      </c>
      <c r="O7611">
        <v>12.61</v>
      </c>
      <c r="P7611">
        <v>12.67</v>
      </c>
      <c r="Q7611">
        <v>12.75</v>
      </c>
      <c r="R7611">
        <v>13.21</v>
      </c>
      <c r="S7611">
        <v>12.64</v>
      </c>
      <c r="T7611">
        <v>13.57</v>
      </c>
      <c r="U7611">
        <v>11.39</v>
      </c>
      <c r="V7611">
        <v>16.239999999999998</v>
      </c>
      <c r="W7611">
        <v>17.21</v>
      </c>
      <c r="X7611">
        <v>11.54</v>
      </c>
      <c r="Y7611">
        <v>14.46</v>
      </c>
      <c r="Z7611">
        <v>12.63</v>
      </c>
      <c r="AA7611">
        <v>14.89</v>
      </c>
      <c r="AB7611">
        <v>18.149999999999999</v>
      </c>
      <c r="AC7611">
        <v>11.37</v>
      </c>
      <c r="AD7611">
        <v>17.68</v>
      </c>
      <c r="AE7611">
        <v>11.74</v>
      </c>
    </row>
    <row r="7612" spans="1:31">
      <c r="A7612" t="s">
        <v>14387</v>
      </c>
      <c r="B7612" t="s">
        <v>15210</v>
      </c>
      <c r="C7612" t="s">
        <v>15211</v>
      </c>
      <c r="D7612" t="s">
        <v>415</v>
      </c>
      <c r="E7612">
        <v>2107.5700000000002</v>
      </c>
      <c r="F7612">
        <v>2010.02</v>
      </c>
      <c r="G7612">
        <v>2202.67</v>
      </c>
      <c r="H7612">
        <v>2126.7800000000002</v>
      </c>
      <c r="I7612">
        <v>2076.62</v>
      </c>
      <c r="J7612">
        <v>2059.11</v>
      </c>
      <c r="K7612">
        <v>2235.0700000000002</v>
      </c>
      <c r="L7612">
        <v>2228.9499999999998</v>
      </c>
      <c r="M7612">
        <v>2087.44</v>
      </c>
      <c r="N7612">
        <v>2229.92</v>
      </c>
      <c r="O7612">
        <v>2236.1</v>
      </c>
      <c r="P7612">
        <v>2226.64</v>
      </c>
      <c r="Q7612">
        <v>2255.5700000000002</v>
      </c>
      <c r="R7612">
        <v>2296.21</v>
      </c>
      <c r="S7612">
        <v>2223.4499999999998</v>
      </c>
      <c r="T7612">
        <v>2374.4899999999998</v>
      </c>
      <c r="U7612">
        <v>2020.68</v>
      </c>
      <c r="V7612">
        <v>2857</v>
      </c>
      <c r="W7612">
        <v>3025.21</v>
      </c>
      <c r="X7612">
        <v>2023.54</v>
      </c>
      <c r="Y7612">
        <v>2514.2800000000002</v>
      </c>
      <c r="Z7612">
        <v>2204.7600000000002</v>
      </c>
      <c r="AA7612">
        <v>2624.76</v>
      </c>
      <c r="AB7612">
        <v>3206.21</v>
      </c>
      <c r="AC7612">
        <v>2011.92</v>
      </c>
      <c r="AD7612">
        <v>3109.77</v>
      </c>
      <c r="AE7612">
        <v>2065.6799999999998</v>
      </c>
    </row>
    <row r="7613" spans="1:31">
      <c r="A7613" t="s">
        <v>14387</v>
      </c>
      <c r="B7613" t="s">
        <v>15212</v>
      </c>
      <c r="C7613" t="s">
        <v>15213</v>
      </c>
      <c r="D7613" t="s">
        <v>417</v>
      </c>
      <c r="E7613">
        <v>12.11</v>
      </c>
      <c r="F7613">
        <v>11.54</v>
      </c>
      <c r="G7613">
        <v>14.15</v>
      </c>
      <c r="H7613">
        <v>7.69</v>
      </c>
      <c r="I7613">
        <v>11.96</v>
      </c>
      <c r="J7613">
        <v>12.32</v>
      </c>
      <c r="K7613">
        <v>7.29</v>
      </c>
      <c r="L7613">
        <v>10.71</v>
      </c>
      <c r="M7613">
        <v>7.43</v>
      </c>
      <c r="N7613">
        <v>9.6</v>
      </c>
      <c r="O7613">
        <v>14.48</v>
      </c>
      <c r="P7613">
        <v>8.6999999999999993</v>
      </c>
      <c r="Q7613">
        <v>6.49</v>
      </c>
      <c r="R7613">
        <v>7.28</v>
      </c>
      <c r="S7613">
        <v>13.1</v>
      </c>
      <c r="T7613">
        <v>9.34</v>
      </c>
      <c r="U7613">
        <v>14.7</v>
      </c>
      <c r="V7613">
        <v>8.73</v>
      </c>
      <c r="W7613">
        <v>8.75</v>
      </c>
      <c r="X7613">
        <v>14.29</v>
      </c>
      <c r="Y7613">
        <v>13.41</v>
      </c>
      <c r="Z7613">
        <v>16.41</v>
      </c>
      <c r="AA7613">
        <v>13.2</v>
      </c>
      <c r="AB7613">
        <v>9.2200000000000006</v>
      </c>
      <c r="AC7613">
        <v>5.52</v>
      </c>
      <c r="AD7613">
        <v>22.54</v>
      </c>
      <c r="AE7613">
        <v>6.22</v>
      </c>
    </row>
    <row r="7614" spans="1:31">
      <c r="A7614" t="s">
        <v>14387</v>
      </c>
      <c r="B7614" t="s">
        <v>15214</v>
      </c>
      <c r="C7614" t="s">
        <v>15215</v>
      </c>
      <c r="D7614" t="s">
        <v>415</v>
      </c>
      <c r="E7614">
        <v>2125.3000000000002</v>
      </c>
      <c r="F7614">
        <v>2022.57</v>
      </c>
      <c r="G7614">
        <v>2485.79</v>
      </c>
      <c r="H7614">
        <v>1344.42</v>
      </c>
      <c r="I7614">
        <v>2099.59</v>
      </c>
      <c r="J7614">
        <v>2182.67</v>
      </c>
      <c r="K7614">
        <v>1298.8</v>
      </c>
      <c r="L7614">
        <v>1886.61</v>
      </c>
      <c r="M7614">
        <v>1312.26</v>
      </c>
      <c r="N7614">
        <v>1696.79</v>
      </c>
      <c r="O7614">
        <v>2565.5500000000002</v>
      </c>
      <c r="P7614">
        <v>1528.99</v>
      </c>
      <c r="Q7614">
        <v>1149.8599999999999</v>
      </c>
      <c r="R7614">
        <v>1267.53</v>
      </c>
      <c r="S7614">
        <v>2300.2600000000002</v>
      </c>
      <c r="T7614">
        <v>1633.91</v>
      </c>
      <c r="U7614">
        <v>2606.7800000000002</v>
      </c>
      <c r="V7614">
        <v>1534.92</v>
      </c>
      <c r="W7614">
        <v>1538.62</v>
      </c>
      <c r="X7614">
        <v>2504.11</v>
      </c>
      <c r="Y7614">
        <v>2334.6999999999998</v>
      </c>
      <c r="Z7614">
        <v>2865.5</v>
      </c>
      <c r="AA7614">
        <v>2329.34</v>
      </c>
      <c r="AB7614">
        <v>1631.24</v>
      </c>
      <c r="AC7614">
        <v>978.63</v>
      </c>
      <c r="AD7614">
        <v>3963.82</v>
      </c>
      <c r="AE7614">
        <v>1094.1400000000001</v>
      </c>
    </row>
    <row r="7615" spans="1:31">
      <c r="A7615" t="s">
        <v>14387</v>
      </c>
      <c r="B7615" t="s">
        <v>15216</v>
      </c>
      <c r="C7615" t="s">
        <v>15217</v>
      </c>
      <c r="D7615" t="s">
        <v>417</v>
      </c>
      <c r="E7615">
        <v>35.54</v>
      </c>
      <c r="F7615">
        <v>21.83</v>
      </c>
      <c r="G7615">
        <v>30.06</v>
      </c>
      <c r="H7615">
        <v>37.619999999999997</v>
      </c>
      <c r="I7615">
        <v>29.72</v>
      </c>
      <c r="J7615">
        <v>27.13</v>
      </c>
      <c r="K7615">
        <v>35.090000000000003</v>
      </c>
      <c r="L7615">
        <v>34.799999999999997</v>
      </c>
      <c r="M7615">
        <v>25.91</v>
      </c>
      <c r="N7615">
        <v>20.37</v>
      </c>
      <c r="O7615">
        <v>28.66</v>
      </c>
      <c r="P7615">
        <v>31.57</v>
      </c>
      <c r="Q7615">
        <v>23.52</v>
      </c>
      <c r="R7615">
        <v>32.47</v>
      </c>
      <c r="S7615">
        <v>31.25</v>
      </c>
      <c r="T7615">
        <v>27.66</v>
      </c>
      <c r="U7615">
        <v>22.2</v>
      </c>
      <c r="V7615">
        <v>31.68</v>
      </c>
      <c r="W7615">
        <v>33.74</v>
      </c>
      <c r="X7615">
        <v>31.02</v>
      </c>
      <c r="Y7615">
        <v>38.74</v>
      </c>
      <c r="Z7615">
        <v>42.71</v>
      </c>
      <c r="AA7615">
        <v>25.95</v>
      </c>
      <c r="AB7615">
        <v>26.06</v>
      </c>
      <c r="AC7615">
        <v>26.1</v>
      </c>
      <c r="AD7615">
        <v>36.49</v>
      </c>
      <c r="AE7615">
        <v>50.89</v>
      </c>
    </row>
    <row r="7616" spans="1:31">
      <c r="A7616" t="s">
        <v>14387</v>
      </c>
      <c r="B7616" t="s">
        <v>15218</v>
      </c>
      <c r="C7616" t="s">
        <v>15219</v>
      </c>
      <c r="D7616" t="s">
        <v>415</v>
      </c>
      <c r="E7616">
        <v>6231.76</v>
      </c>
      <c r="F7616">
        <v>3822.54</v>
      </c>
      <c r="G7616">
        <v>5281.22</v>
      </c>
      <c r="H7616">
        <v>6563.3</v>
      </c>
      <c r="I7616">
        <v>5214.78</v>
      </c>
      <c r="J7616">
        <v>4800.47</v>
      </c>
      <c r="K7616">
        <v>6248.7</v>
      </c>
      <c r="L7616">
        <v>6123.76</v>
      </c>
      <c r="M7616">
        <v>4574.3599999999997</v>
      </c>
      <c r="N7616">
        <v>3598.47</v>
      </c>
      <c r="O7616">
        <v>5076.45</v>
      </c>
      <c r="P7616">
        <v>5546.23</v>
      </c>
      <c r="Q7616">
        <v>4159.8500000000004</v>
      </c>
      <c r="R7616">
        <v>5642.71</v>
      </c>
      <c r="S7616">
        <v>5490.46</v>
      </c>
      <c r="T7616">
        <v>4837.6499999999996</v>
      </c>
      <c r="U7616">
        <v>3934.07</v>
      </c>
      <c r="V7616">
        <v>5571.96</v>
      </c>
      <c r="W7616">
        <v>5929.34</v>
      </c>
      <c r="X7616">
        <v>5435.64</v>
      </c>
      <c r="Y7616">
        <v>6737.13</v>
      </c>
      <c r="Z7616">
        <v>7450.91</v>
      </c>
      <c r="AA7616">
        <v>4576.03</v>
      </c>
      <c r="AB7616">
        <v>4600.32</v>
      </c>
      <c r="AC7616">
        <v>4613.51</v>
      </c>
      <c r="AD7616">
        <v>6410.98</v>
      </c>
      <c r="AE7616">
        <v>8948.5499999999993</v>
      </c>
    </row>
    <row r="7617" spans="1:31">
      <c r="A7617" t="s">
        <v>14387</v>
      </c>
      <c r="B7617" t="s">
        <v>15220</v>
      </c>
      <c r="C7617" t="s">
        <v>15221</v>
      </c>
      <c r="D7617" t="s">
        <v>104</v>
      </c>
      <c r="E7617">
        <v>43.15</v>
      </c>
      <c r="F7617">
        <v>47.52</v>
      </c>
      <c r="G7617">
        <v>47.52</v>
      </c>
      <c r="H7617">
        <v>47.52</v>
      </c>
      <c r="I7617">
        <v>38.46</v>
      </c>
      <c r="J7617">
        <v>41.63</v>
      </c>
      <c r="K7617">
        <v>44.25</v>
      </c>
      <c r="L7617">
        <v>44.25</v>
      </c>
      <c r="M7617">
        <v>41.58</v>
      </c>
      <c r="N7617">
        <v>49.77</v>
      </c>
      <c r="O7617">
        <v>41.55</v>
      </c>
      <c r="P7617">
        <v>37.42</v>
      </c>
      <c r="Q7617">
        <v>47.49</v>
      </c>
      <c r="R7617">
        <v>56.43</v>
      </c>
      <c r="S7617">
        <v>55.83</v>
      </c>
      <c r="T7617">
        <v>44.55</v>
      </c>
      <c r="U7617">
        <v>40.090000000000003</v>
      </c>
      <c r="V7617">
        <v>48.91</v>
      </c>
      <c r="W7617">
        <v>44.55</v>
      </c>
      <c r="X7617">
        <v>39.409999999999997</v>
      </c>
      <c r="Y7617">
        <v>47.81</v>
      </c>
      <c r="Z7617">
        <v>59.4</v>
      </c>
      <c r="AA7617">
        <v>44.25</v>
      </c>
      <c r="AB7617">
        <v>48.55</v>
      </c>
      <c r="AC7617">
        <v>35.49</v>
      </c>
      <c r="AD7617">
        <v>42.91</v>
      </c>
      <c r="AE7617">
        <v>49.71</v>
      </c>
    </row>
    <row r="7618" spans="1:31">
      <c r="A7618" t="s">
        <v>14387</v>
      </c>
      <c r="B7618" t="s">
        <v>15222</v>
      </c>
      <c r="C7618" t="s">
        <v>15223</v>
      </c>
      <c r="D7618" t="s">
        <v>417</v>
      </c>
      <c r="E7618">
        <v>16.98</v>
      </c>
      <c r="F7618">
        <v>17.899999999999999</v>
      </c>
      <c r="G7618">
        <v>19.22</v>
      </c>
      <c r="H7618">
        <v>16.98</v>
      </c>
      <c r="I7618">
        <v>20.010000000000002</v>
      </c>
      <c r="J7618">
        <v>19.57</v>
      </c>
      <c r="K7618">
        <v>17.86</v>
      </c>
      <c r="L7618">
        <v>19.62</v>
      </c>
      <c r="M7618">
        <v>18.2</v>
      </c>
      <c r="N7618">
        <v>20.14</v>
      </c>
      <c r="O7618">
        <v>20.07</v>
      </c>
      <c r="P7618">
        <v>15.78</v>
      </c>
      <c r="Q7618">
        <v>15.93</v>
      </c>
      <c r="R7618">
        <v>18.399999999999999</v>
      </c>
      <c r="S7618">
        <v>20.11</v>
      </c>
      <c r="T7618">
        <v>20.03</v>
      </c>
      <c r="U7618">
        <v>18.34</v>
      </c>
      <c r="V7618">
        <v>21.38</v>
      </c>
      <c r="W7618">
        <v>23.92</v>
      </c>
      <c r="X7618">
        <v>18.53</v>
      </c>
      <c r="Y7618">
        <v>18.329999999999998</v>
      </c>
      <c r="Z7618">
        <v>17.989999999999998</v>
      </c>
      <c r="AA7618">
        <v>17.59</v>
      </c>
      <c r="AB7618">
        <v>23.67</v>
      </c>
      <c r="AC7618">
        <v>17.7</v>
      </c>
      <c r="AD7618">
        <v>19.760000000000002</v>
      </c>
      <c r="AE7618">
        <v>15.24</v>
      </c>
    </row>
    <row r="7619" spans="1:31">
      <c r="A7619" t="s">
        <v>14387</v>
      </c>
      <c r="B7619" t="s">
        <v>15224</v>
      </c>
      <c r="C7619" t="s">
        <v>15225</v>
      </c>
      <c r="D7619" t="s">
        <v>415</v>
      </c>
      <c r="E7619">
        <v>2978.84</v>
      </c>
      <c r="F7619">
        <v>3134.04</v>
      </c>
      <c r="G7619">
        <v>3375.08</v>
      </c>
      <c r="H7619">
        <v>2962.91</v>
      </c>
      <c r="I7619">
        <v>3509.85</v>
      </c>
      <c r="J7619">
        <v>3464.16</v>
      </c>
      <c r="K7619">
        <v>3179.56</v>
      </c>
      <c r="L7619">
        <v>3451.57</v>
      </c>
      <c r="M7619">
        <v>3212.53</v>
      </c>
      <c r="N7619">
        <v>3557.82</v>
      </c>
      <c r="O7619">
        <v>3557.36</v>
      </c>
      <c r="P7619">
        <v>2772.64</v>
      </c>
      <c r="Q7619">
        <v>2814.94</v>
      </c>
      <c r="R7619">
        <v>3199.15</v>
      </c>
      <c r="S7619">
        <v>3532.12</v>
      </c>
      <c r="T7619">
        <v>3503.85</v>
      </c>
      <c r="U7619">
        <v>3252.65</v>
      </c>
      <c r="V7619">
        <v>3757.57</v>
      </c>
      <c r="W7619">
        <v>4202.72</v>
      </c>
      <c r="X7619">
        <v>3245.68</v>
      </c>
      <c r="Y7619">
        <v>3190.75</v>
      </c>
      <c r="Z7619">
        <v>3139.15</v>
      </c>
      <c r="AA7619">
        <v>3100.57</v>
      </c>
      <c r="AB7619">
        <v>4177.62</v>
      </c>
      <c r="AC7619">
        <v>3130.61</v>
      </c>
      <c r="AD7619">
        <v>3471.51</v>
      </c>
      <c r="AE7619">
        <v>2678.54</v>
      </c>
    </row>
    <row r="7620" spans="1:31">
      <c r="A7620" t="s">
        <v>14387</v>
      </c>
      <c r="B7620" t="s">
        <v>15226</v>
      </c>
      <c r="C7620" t="s">
        <v>15227</v>
      </c>
      <c r="D7620" t="s">
        <v>104</v>
      </c>
      <c r="E7620">
        <v>316.36</v>
      </c>
      <c r="F7620">
        <v>316.36</v>
      </c>
      <c r="G7620">
        <v>237.67</v>
      </c>
      <c r="H7620">
        <v>314.47000000000003</v>
      </c>
      <c r="I7620">
        <v>299.05</v>
      </c>
      <c r="J7620">
        <v>341.13</v>
      </c>
      <c r="K7620">
        <v>302.38</v>
      </c>
      <c r="L7620">
        <v>298.88</v>
      </c>
      <c r="M7620">
        <v>298.77</v>
      </c>
      <c r="N7620">
        <v>267.11</v>
      </c>
      <c r="O7620">
        <v>319.45999999999998</v>
      </c>
      <c r="P7620">
        <v>321.41000000000003</v>
      </c>
      <c r="Q7620">
        <v>310.19</v>
      </c>
      <c r="R7620">
        <v>278.89999999999998</v>
      </c>
      <c r="S7620">
        <v>334.59</v>
      </c>
      <c r="T7620">
        <v>308.42</v>
      </c>
      <c r="U7620">
        <v>298.32</v>
      </c>
      <c r="V7620">
        <v>429.64</v>
      </c>
      <c r="W7620">
        <v>354.21</v>
      </c>
      <c r="X7620">
        <v>304.68</v>
      </c>
      <c r="Y7620">
        <v>285.99</v>
      </c>
      <c r="Z7620">
        <v>209.35</v>
      </c>
      <c r="AA7620">
        <v>328.3</v>
      </c>
      <c r="AB7620">
        <v>296.17</v>
      </c>
      <c r="AC7620">
        <v>331.78</v>
      </c>
      <c r="AD7620">
        <v>284.95999999999998</v>
      </c>
      <c r="AE7620">
        <v>323.37</v>
      </c>
    </row>
    <row r="7621" spans="1:31">
      <c r="A7621" t="s">
        <v>14387</v>
      </c>
      <c r="B7621" t="s">
        <v>15228</v>
      </c>
      <c r="C7621" t="s">
        <v>15229</v>
      </c>
      <c r="D7621" t="s">
        <v>104</v>
      </c>
      <c r="E7621">
        <v>437.92</v>
      </c>
      <c r="F7621">
        <v>437.92</v>
      </c>
      <c r="G7621">
        <v>328.99</v>
      </c>
      <c r="H7621">
        <v>435.31</v>
      </c>
      <c r="I7621">
        <v>413.96</v>
      </c>
      <c r="J7621">
        <v>472.2</v>
      </c>
      <c r="K7621">
        <v>418.57</v>
      </c>
      <c r="L7621">
        <v>413.73</v>
      </c>
      <c r="M7621">
        <v>413.57</v>
      </c>
      <c r="N7621">
        <v>369.74</v>
      </c>
      <c r="O7621">
        <v>442.22</v>
      </c>
      <c r="P7621">
        <v>444.91</v>
      </c>
      <c r="Q7621">
        <v>429.38</v>
      </c>
      <c r="R7621">
        <v>386.07</v>
      </c>
      <c r="S7621">
        <v>463.15</v>
      </c>
      <c r="T7621">
        <v>426.92</v>
      </c>
      <c r="U7621">
        <v>412.95</v>
      </c>
      <c r="V7621">
        <v>594.72</v>
      </c>
      <c r="W7621">
        <v>490.32</v>
      </c>
      <c r="X7621">
        <v>421.75</v>
      </c>
      <c r="Y7621">
        <v>395.87</v>
      </c>
      <c r="Z7621">
        <v>289.79000000000002</v>
      </c>
      <c r="AA7621">
        <v>454.45</v>
      </c>
      <c r="AB7621">
        <v>409.98</v>
      </c>
      <c r="AC7621">
        <v>459.27</v>
      </c>
      <c r="AD7621">
        <v>394.45</v>
      </c>
      <c r="AE7621">
        <v>447.62</v>
      </c>
    </row>
    <row r="7622" spans="1:31">
      <c r="A7622" t="s">
        <v>14387</v>
      </c>
      <c r="B7622" t="s">
        <v>15230</v>
      </c>
      <c r="C7622" t="s">
        <v>15231</v>
      </c>
      <c r="D7622" t="s">
        <v>104</v>
      </c>
      <c r="E7622">
        <v>532.46</v>
      </c>
      <c r="F7622">
        <v>532.46</v>
      </c>
      <c r="G7622">
        <v>400.01</v>
      </c>
      <c r="H7622">
        <v>529.29</v>
      </c>
      <c r="I7622">
        <v>503.33</v>
      </c>
      <c r="J7622">
        <v>574.15</v>
      </c>
      <c r="K7622">
        <v>508.93</v>
      </c>
      <c r="L7622">
        <v>503.05</v>
      </c>
      <c r="M7622">
        <v>502.86</v>
      </c>
      <c r="N7622">
        <v>449.56</v>
      </c>
      <c r="O7622">
        <v>537.69000000000005</v>
      </c>
      <c r="P7622">
        <v>540.96</v>
      </c>
      <c r="Q7622">
        <v>522.08000000000004</v>
      </c>
      <c r="R7622">
        <v>469.42</v>
      </c>
      <c r="S7622">
        <v>563.14</v>
      </c>
      <c r="T7622">
        <v>519.09</v>
      </c>
      <c r="U7622">
        <v>502.1</v>
      </c>
      <c r="V7622">
        <v>723.11</v>
      </c>
      <c r="W7622">
        <v>596.16999999999996</v>
      </c>
      <c r="X7622">
        <v>512.79999999999995</v>
      </c>
      <c r="Y7622">
        <v>481.34</v>
      </c>
      <c r="Z7622">
        <v>352.35</v>
      </c>
      <c r="AA7622">
        <v>552.57000000000005</v>
      </c>
      <c r="AB7622">
        <v>498.49</v>
      </c>
      <c r="AC7622">
        <v>558.41999999999996</v>
      </c>
      <c r="AD7622">
        <v>479.61</v>
      </c>
      <c r="AE7622">
        <v>544.26</v>
      </c>
    </row>
    <row r="7623" spans="1:31">
      <c r="A7623" t="s">
        <v>14387</v>
      </c>
      <c r="B7623" t="s">
        <v>15232</v>
      </c>
      <c r="C7623" t="s">
        <v>15233</v>
      </c>
      <c r="D7623" t="s">
        <v>104</v>
      </c>
      <c r="E7623">
        <v>477.12</v>
      </c>
      <c r="F7623">
        <v>477.12</v>
      </c>
      <c r="G7623">
        <v>358.43</v>
      </c>
      <c r="H7623">
        <v>474.27</v>
      </c>
      <c r="I7623">
        <v>451.01</v>
      </c>
      <c r="J7623">
        <v>514.47</v>
      </c>
      <c r="K7623">
        <v>456.03</v>
      </c>
      <c r="L7623">
        <v>450.76</v>
      </c>
      <c r="M7623">
        <v>450.59</v>
      </c>
      <c r="N7623">
        <v>402.83</v>
      </c>
      <c r="O7623">
        <v>481.8</v>
      </c>
      <c r="P7623">
        <v>484.73</v>
      </c>
      <c r="Q7623">
        <v>467.81</v>
      </c>
      <c r="R7623">
        <v>420.62</v>
      </c>
      <c r="S7623">
        <v>504.6</v>
      </c>
      <c r="T7623">
        <v>465.13</v>
      </c>
      <c r="U7623">
        <v>449.91</v>
      </c>
      <c r="V7623">
        <v>647.95000000000005</v>
      </c>
      <c r="W7623">
        <v>534.20000000000005</v>
      </c>
      <c r="X7623">
        <v>459.5</v>
      </c>
      <c r="Y7623">
        <v>431.31</v>
      </c>
      <c r="Z7623">
        <v>315.73</v>
      </c>
      <c r="AA7623">
        <v>495.13</v>
      </c>
      <c r="AB7623">
        <v>446.67</v>
      </c>
      <c r="AC7623">
        <v>500.37</v>
      </c>
      <c r="AD7623">
        <v>429.76</v>
      </c>
      <c r="AE7623">
        <v>487.69</v>
      </c>
    </row>
    <row r="7624" spans="1:31">
      <c r="A7624" t="s">
        <v>14387</v>
      </c>
      <c r="B7624" t="s">
        <v>15234</v>
      </c>
      <c r="C7624" t="s">
        <v>15235</v>
      </c>
      <c r="D7624" t="s">
        <v>104</v>
      </c>
      <c r="E7624">
        <v>169.25</v>
      </c>
      <c r="F7624">
        <v>169.25</v>
      </c>
      <c r="G7624">
        <v>127.15</v>
      </c>
      <c r="H7624">
        <v>168.24</v>
      </c>
      <c r="I7624">
        <v>159.99</v>
      </c>
      <c r="J7624">
        <v>182.5</v>
      </c>
      <c r="K7624">
        <v>161.77000000000001</v>
      </c>
      <c r="L7624">
        <v>159.9</v>
      </c>
      <c r="M7624">
        <v>159.84</v>
      </c>
      <c r="N7624">
        <v>142.9</v>
      </c>
      <c r="O7624">
        <v>170.91</v>
      </c>
      <c r="P7624">
        <v>171.95</v>
      </c>
      <c r="Q7624">
        <v>165.95</v>
      </c>
      <c r="R7624">
        <v>149.21</v>
      </c>
      <c r="S7624">
        <v>179</v>
      </c>
      <c r="T7624">
        <v>165</v>
      </c>
      <c r="U7624">
        <v>159.6</v>
      </c>
      <c r="V7624">
        <v>229.85</v>
      </c>
      <c r="W7624">
        <v>189.5</v>
      </c>
      <c r="X7624">
        <v>163</v>
      </c>
      <c r="Y7624">
        <v>153</v>
      </c>
      <c r="Z7624">
        <v>112</v>
      </c>
      <c r="AA7624">
        <v>175.64</v>
      </c>
      <c r="AB7624">
        <v>158.44999999999999</v>
      </c>
      <c r="AC7624">
        <v>177.5</v>
      </c>
      <c r="AD7624">
        <v>152.44999999999999</v>
      </c>
      <c r="AE7624">
        <v>173</v>
      </c>
    </row>
    <row r="7625" spans="1:31">
      <c r="A7625" t="s">
        <v>14387</v>
      </c>
      <c r="B7625" t="s">
        <v>15236</v>
      </c>
      <c r="C7625" t="s">
        <v>15237</v>
      </c>
      <c r="D7625" t="s">
        <v>104</v>
      </c>
      <c r="E7625">
        <v>185.98</v>
      </c>
      <c r="F7625">
        <v>185.98</v>
      </c>
      <c r="G7625">
        <v>139.72</v>
      </c>
      <c r="H7625">
        <v>184.87</v>
      </c>
      <c r="I7625">
        <v>175.81</v>
      </c>
      <c r="J7625">
        <v>200.54</v>
      </c>
      <c r="K7625">
        <v>177.76</v>
      </c>
      <c r="L7625">
        <v>175.71</v>
      </c>
      <c r="M7625">
        <v>175.64</v>
      </c>
      <c r="N7625">
        <v>157.03</v>
      </c>
      <c r="O7625">
        <v>187.81</v>
      </c>
      <c r="P7625">
        <v>188.95</v>
      </c>
      <c r="Q7625">
        <v>182.36</v>
      </c>
      <c r="R7625">
        <v>163.96</v>
      </c>
      <c r="S7625">
        <v>196.7</v>
      </c>
      <c r="T7625">
        <v>181.31</v>
      </c>
      <c r="U7625">
        <v>175.38</v>
      </c>
      <c r="V7625">
        <v>252.58</v>
      </c>
      <c r="W7625">
        <v>208.24</v>
      </c>
      <c r="X7625">
        <v>179.11</v>
      </c>
      <c r="Y7625">
        <v>168.13</v>
      </c>
      <c r="Z7625">
        <v>123.07</v>
      </c>
      <c r="AA7625">
        <v>193</v>
      </c>
      <c r="AB7625">
        <v>174.11</v>
      </c>
      <c r="AC7625">
        <v>195.05</v>
      </c>
      <c r="AD7625">
        <v>167.52</v>
      </c>
      <c r="AE7625">
        <v>190.1</v>
      </c>
    </row>
    <row r="7626" spans="1:31">
      <c r="A7626" t="s">
        <v>14387</v>
      </c>
      <c r="B7626" t="s">
        <v>15238</v>
      </c>
      <c r="C7626" t="s">
        <v>15239</v>
      </c>
      <c r="D7626" t="s">
        <v>104</v>
      </c>
      <c r="E7626">
        <v>375.01</v>
      </c>
      <c r="F7626">
        <v>375.01</v>
      </c>
      <c r="G7626">
        <v>281.73</v>
      </c>
      <c r="H7626">
        <v>372.78</v>
      </c>
      <c r="I7626">
        <v>354.5</v>
      </c>
      <c r="J7626">
        <v>404.37</v>
      </c>
      <c r="K7626">
        <v>358.44</v>
      </c>
      <c r="L7626">
        <v>354.3</v>
      </c>
      <c r="M7626">
        <v>354.16</v>
      </c>
      <c r="N7626">
        <v>316.63</v>
      </c>
      <c r="O7626">
        <v>378.69</v>
      </c>
      <c r="P7626">
        <v>381</v>
      </c>
      <c r="Q7626">
        <v>367.7</v>
      </c>
      <c r="R7626">
        <v>330.61</v>
      </c>
      <c r="S7626">
        <v>396.62</v>
      </c>
      <c r="T7626">
        <v>365.6</v>
      </c>
      <c r="U7626">
        <v>353.63</v>
      </c>
      <c r="V7626">
        <v>509.29</v>
      </c>
      <c r="W7626">
        <v>419.88</v>
      </c>
      <c r="X7626">
        <v>361.17</v>
      </c>
      <c r="Y7626">
        <v>339.01</v>
      </c>
      <c r="Z7626">
        <v>248.16</v>
      </c>
      <c r="AA7626">
        <v>389.17</v>
      </c>
      <c r="AB7626">
        <v>351.08</v>
      </c>
      <c r="AC7626">
        <v>393.29</v>
      </c>
      <c r="AD7626">
        <v>337.79</v>
      </c>
      <c r="AE7626">
        <v>383.32</v>
      </c>
    </row>
    <row r="7627" spans="1:31">
      <c r="A7627" t="s">
        <v>14387</v>
      </c>
      <c r="B7627" t="s">
        <v>15240</v>
      </c>
      <c r="C7627" t="s">
        <v>15241</v>
      </c>
      <c r="D7627" t="s">
        <v>104</v>
      </c>
      <c r="E7627">
        <v>19.239999999999998</v>
      </c>
      <c r="F7627">
        <v>12.6</v>
      </c>
      <c r="G7627">
        <v>12.98</v>
      </c>
      <c r="H7627">
        <v>16.350000000000001</v>
      </c>
      <c r="I7627">
        <v>10.35</v>
      </c>
      <c r="J7627">
        <v>11.19</v>
      </c>
      <c r="K7627">
        <v>9.76</v>
      </c>
      <c r="L7627">
        <v>7.71</v>
      </c>
      <c r="M7627">
        <v>15.71</v>
      </c>
      <c r="N7627">
        <v>8.07</v>
      </c>
      <c r="O7627">
        <v>14</v>
      </c>
      <c r="P7627">
        <v>19.23</v>
      </c>
      <c r="Q7627">
        <v>16.739999999999998</v>
      </c>
      <c r="R7627">
        <v>9.7100000000000009</v>
      </c>
      <c r="S7627">
        <v>5.87</v>
      </c>
      <c r="T7627">
        <v>12.6</v>
      </c>
      <c r="U7627">
        <v>10.01</v>
      </c>
      <c r="V7627">
        <v>12.77</v>
      </c>
      <c r="W7627">
        <v>16.809999999999999</v>
      </c>
      <c r="X7627">
        <v>8.07</v>
      </c>
      <c r="Y7627">
        <v>7.66</v>
      </c>
      <c r="Z7627">
        <v>9.1999999999999993</v>
      </c>
      <c r="AA7627">
        <v>8.89</v>
      </c>
      <c r="AB7627">
        <v>9.7100000000000009</v>
      </c>
      <c r="AC7627">
        <v>11.02</v>
      </c>
      <c r="AD7627">
        <v>6.61</v>
      </c>
      <c r="AE7627">
        <v>12.77</v>
      </c>
    </row>
    <row r="7628" spans="1:31">
      <c r="A7628" t="s">
        <v>14387</v>
      </c>
      <c r="B7628" t="s">
        <v>15242</v>
      </c>
      <c r="C7628" t="s">
        <v>15243</v>
      </c>
      <c r="D7628" t="s">
        <v>104</v>
      </c>
      <c r="E7628">
        <v>6.1</v>
      </c>
      <c r="F7628">
        <v>6.72</v>
      </c>
      <c r="G7628">
        <v>6.72</v>
      </c>
      <c r="H7628">
        <v>6.72</v>
      </c>
      <c r="I7628">
        <v>5.43</v>
      </c>
      <c r="J7628">
        <v>5.88</v>
      </c>
      <c r="K7628">
        <v>6.25</v>
      </c>
      <c r="L7628">
        <v>6.25</v>
      </c>
      <c r="M7628">
        <v>5.88</v>
      </c>
      <c r="N7628">
        <v>7.03</v>
      </c>
      <c r="O7628">
        <v>5.87</v>
      </c>
      <c r="P7628">
        <v>5.29</v>
      </c>
      <c r="Q7628">
        <v>6.71</v>
      </c>
      <c r="R7628">
        <v>7.98</v>
      </c>
      <c r="S7628">
        <v>7.89</v>
      </c>
      <c r="T7628">
        <v>6.3</v>
      </c>
      <c r="U7628">
        <v>5.67</v>
      </c>
      <c r="V7628">
        <v>6.91</v>
      </c>
      <c r="W7628">
        <v>6.3</v>
      </c>
      <c r="X7628">
        <v>5.57</v>
      </c>
      <c r="Y7628">
        <v>6.76</v>
      </c>
      <c r="Z7628">
        <v>8.4</v>
      </c>
      <c r="AA7628">
        <v>6.25</v>
      </c>
      <c r="AB7628">
        <v>6.86</v>
      </c>
      <c r="AC7628">
        <v>5.01</v>
      </c>
      <c r="AD7628">
        <v>6.06</v>
      </c>
      <c r="AE7628">
        <v>7.03</v>
      </c>
    </row>
    <row r="7629" spans="1:31">
      <c r="A7629" t="s">
        <v>14387</v>
      </c>
      <c r="B7629" t="s">
        <v>15244</v>
      </c>
      <c r="C7629" t="s">
        <v>15245</v>
      </c>
      <c r="D7629" t="s">
        <v>104</v>
      </c>
      <c r="E7629">
        <v>192.6</v>
      </c>
      <c r="F7629">
        <v>122.23</v>
      </c>
      <c r="G7629">
        <v>123.5</v>
      </c>
      <c r="H7629">
        <v>179</v>
      </c>
      <c r="I7629">
        <v>157.41</v>
      </c>
      <c r="J7629">
        <v>139.9</v>
      </c>
      <c r="K7629">
        <v>165.75</v>
      </c>
      <c r="L7629">
        <v>135</v>
      </c>
      <c r="M7629">
        <v>161.80000000000001</v>
      </c>
      <c r="N7629">
        <v>155.94999999999999</v>
      </c>
      <c r="O7629">
        <v>154</v>
      </c>
      <c r="P7629">
        <v>219.9</v>
      </c>
      <c r="Q7629">
        <v>166</v>
      </c>
      <c r="R7629">
        <v>152.75</v>
      </c>
      <c r="S7629">
        <v>152.30000000000001</v>
      </c>
      <c r="T7629">
        <v>167.4</v>
      </c>
      <c r="U7629">
        <v>198.6</v>
      </c>
      <c r="V7629">
        <v>160</v>
      </c>
      <c r="W7629">
        <v>254.9</v>
      </c>
      <c r="X7629">
        <v>104.99</v>
      </c>
      <c r="Y7629">
        <v>160</v>
      </c>
      <c r="Z7629">
        <v>185</v>
      </c>
      <c r="AA7629">
        <v>210</v>
      </c>
      <c r="AB7629">
        <v>178.5</v>
      </c>
      <c r="AC7629">
        <v>120</v>
      </c>
      <c r="AD7629">
        <v>191.43</v>
      </c>
      <c r="AE7629">
        <v>139.5</v>
      </c>
    </row>
    <row r="7630" spans="1:31">
      <c r="A7630" t="s">
        <v>14387</v>
      </c>
      <c r="B7630" t="s">
        <v>15246</v>
      </c>
      <c r="C7630" t="s">
        <v>15247</v>
      </c>
      <c r="D7630" t="s">
        <v>104</v>
      </c>
      <c r="E7630">
        <v>241.42</v>
      </c>
      <c r="F7630">
        <v>153.21</v>
      </c>
      <c r="G7630">
        <v>154.80000000000001</v>
      </c>
      <c r="H7630">
        <v>224.38</v>
      </c>
      <c r="I7630">
        <v>197.31</v>
      </c>
      <c r="J7630">
        <v>175.36</v>
      </c>
      <c r="K7630">
        <v>207.77</v>
      </c>
      <c r="L7630">
        <v>169.22</v>
      </c>
      <c r="M7630">
        <v>202.81</v>
      </c>
      <c r="N7630">
        <v>195.48</v>
      </c>
      <c r="O7630">
        <v>193.04</v>
      </c>
      <c r="P7630">
        <v>275.64</v>
      </c>
      <c r="Q7630">
        <v>208.08</v>
      </c>
      <c r="R7630">
        <v>191.47</v>
      </c>
      <c r="S7630">
        <v>190.91</v>
      </c>
      <c r="T7630">
        <v>209.83</v>
      </c>
      <c r="U7630">
        <v>248.94</v>
      </c>
      <c r="V7630">
        <v>200.56</v>
      </c>
      <c r="W7630">
        <v>319.52</v>
      </c>
      <c r="X7630">
        <v>131.6</v>
      </c>
      <c r="Y7630">
        <v>200.56</v>
      </c>
      <c r="Z7630">
        <v>231.9</v>
      </c>
      <c r="AA7630">
        <v>263.23</v>
      </c>
      <c r="AB7630">
        <v>223.75</v>
      </c>
      <c r="AC7630">
        <v>150.41999999999999</v>
      </c>
      <c r="AD7630">
        <v>239.96</v>
      </c>
      <c r="AE7630">
        <v>174.86</v>
      </c>
    </row>
    <row r="7631" spans="1:31">
      <c r="A7631" t="s">
        <v>14387</v>
      </c>
      <c r="B7631" t="s">
        <v>15248</v>
      </c>
      <c r="C7631" t="s">
        <v>15249</v>
      </c>
      <c r="D7631" t="s">
        <v>104</v>
      </c>
      <c r="E7631">
        <v>544.04999999999995</v>
      </c>
      <c r="F7631">
        <v>345.27</v>
      </c>
      <c r="G7631">
        <v>348.86</v>
      </c>
      <c r="H7631">
        <v>505.63</v>
      </c>
      <c r="I7631">
        <v>444.64</v>
      </c>
      <c r="J7631">
        <v>395.18</v>
      </c>
      <c r="K7631">
        <v>468.2</v>
      </c>
      <c r="L7631">
        <v>381.34</v>
      </c>
      <c r="M7631">
        <v>457.05</v>
      </c>
      <c r="N7631">
        <v>440.52</v>
      </c>
      <c r="O7631">
        <v>435.01</v>
      </c>
      <c r="P7631">
        <v>621.16999999999996</v>
      </c>
      <c r="Q7631">
        <v>468.91</v>
      </c>
      <c r="R7631">
        <v>431.48</v>
      </c>
      <c r="S7631">
        <v>430.21</v>
      </c>
      <c r="T7631">
        <v>472.86</v>
      </c>
      <c r="U7631">
        <v>561</v>
      </c>
      <c r="V7631">
        <v>451.96</v>
      </c>
      <c r="W7631">
        <v>720.03</v>
      </c>
      <c r="X7631">
        <v>296.57</v>
      </c>
      <c r="Y7631">
        <v>451.96</v>
      </c>
      <c r="Z7631">
        <v>522.58000000000004</v>
      </c>
      <c r="AA7631">
        <v>593.20000000000005</v>
      </c>
      <c r="AB7631">
        <v>504.22</v>
      </c>
      <c r="AC7631">
        <v>338.97</v>
      </c>
      <c r="AD7631">
        <v>540.74</v>
      </c>
      <c r="AE7631">
        <v>394.05</v>
      </c>
    </row>
    <row r="7632" spans="1:31">
      <c r="A7632" t="s">
        <v>14387</v>
      </c>
      <c r="B7632" t="s">
        <v>15250</v>
      </c>
      <c r="C7632" t="s">
        <v>15251</v>
      </c>
      <c r="D7632" t="s">
        <v>104</v>
      </c>
      <c r="E7632">
        <v>754.71</v>
      </c>
      <c r="F7632">
        <v>592.24</v>
      </c>
      <c r="G7632">
        <v>754.71</v>
      </c>
      <c r="H7632">
        <v>754.71</v>
      </c>
      <c r="I7632">
        <v>590.14</v>
      </c>
      <c r="J7632">
        <v>754.71</v>
      </c>
      <c r="K7632">
        <v>796.64</v>
      </c>
      <c r="L7632">
        <v>366.87</v>
      </c>
      <c r="M7632">
        <v>754.71</v>
      </c>
      <c r="N7632">
        <v>754.71</v>
      </c>
      <c r="O7632">
        <v>754.71</v>
      </c>
      <c r="P7632">
        <v>838.57</v>
      </c>
      <c r="Q7632">
        <v>754.71</v>
      </c>
      <c r="R7632">
        <v>384.69</v>
      </c>
      <c r="S7632">
        <v>566.03</v>
      </c>
      <c r="T7632">
        <v>733.75</v>
      </c>
      <c r="U7632">
        <v>754.71</v>
      </c>
      <c r="V7632">
        <v>796.64</v>
      </c>
      <c r="W7632">
        <v>896.22</v>
      </c>
      <c r="X7632">
        <v>754.71</v>
      </c>
      <c r="Y7632">
        <v>683.43</v>
      </c>
      <c r="Z7632">
        <v>754.71</v>
      </c>
      <c r="AA7632">
        <v>718.65</v>
      </c>
      <c r="AB7632">
        <v>723.27</v>
      </c>
      <c r="AC7632">
        <v>524.1</v>
      </c>
      <c r="AD7632">
        <v>754.71</v>
      </c>
      <c r="AE7632">
        <v>754.71</v>
      </c>
    </row>
    <row r="7633" spans="1:31">
      <c r="A7633" t="s">
        <v>14387</v>
      </c>
      <c r="B7633" t="s">
        <v>15252</v>
      </c>
      <c r="C7633" t="s">
        <v>15253</v>
      </c>
      <c r="D7633" t="s">
        <v>34</v>
      </c>
      <c r="E7633">
        <v>751.77</v>
      </c>
      <c r="F7633">
        <v>505.19</v>
      </c>
      <c r="G7633">
        <v>505.19</v>
      </c>
      <c r="H7633">
        <v>505.19</v>
      </c>
      <c r="I7633">
        <v>276.64999999999998</v>
      </c>
      <c r="J7633">
        <v>505.19</v>
      </c>
      <c r="K7633">
        <v>274.24</v>
      </c>
      <c r="L7633">
        <v>330.78</v>
      </c>
      <c r="M7633">
        <v>460.02</v>
      </c>
      <c r="N7633">
        <v>505.19</v>
      </c>
      <c r="O7633">
        <v>300.70999999999998</v>
      </c>
      <c r="P7633">
        <v>601.41999999999996</v>
      </c>
      <c r="Q7633">
        <v>505.19</v>
      </c>
      <c r="R7633">
        <v>424</v>
      </c>
      <c r="S7633">
        <v>312.73</v>
      </c>
      <c r="T7633">
        <v>366.26</v>
      </c>
      <c r="U7633">
        <v>505.19</v>
      </c>
      <c r="V7633">
        <v>360.85</v>
      </c>
      <c r="W7633">
        <v>360.85</v>
      </c>
      <c r="X7633">
        <v>505.19</v>
      </c>
      <c r="Y7633">
        <v>709.54</v>
      </c>
      <c r="Z7633">
        <v>505.19</v>
      </c>
      <c r="AA7633">
        <v>357.24</v>
      </c>
      <c r="AB7633">
        <v>520.22</v>
      </c>
      <c r="AC7633">
        <v>227.33</v>
      </c>
      <c r="AD7633">
        <v>505.19</v>
      </c>
      <c r="AE7633">
        <v>505.19</v>
      </c>
    </row>
    <row r="7634" spans="1:31">
      <c r="A7634" t="s">
        <v>14387</v>
      </c>
      <c r="B7634" t="s">
        <v>15254</v>
      </c>
      <c r="C7634" t="s">
        <v>15255</v>
      </c>
      <c r="D7634" t="s">
        <v>104</v>
      </c>
      <c r="E7634">
        <v>229.6</v>
      </c>
      <c r="F7634">
        <v>213.45</v>
      </c>
      <c r="G7634">
        <v>219.9</v>
      </c>
      <c r="H7634">
        <v>219</v>
      </c>
      <c r="I7634">
        <v>209.59</v>
      </c>
      <c r="J7634">
        <v>197</v>
      </c>
      <c r="K7634">
        <v>224.9</v>
      </c>
      <c r="L7634">
        <v>242.15</v>
      </c>
      <c r="M7634">
        <v>217.83</v>
      </c>
      <c r="N7634">
        <v>225</v>
      </c>
      <c r="O7634">
        <v>214.9</v>
      </c>
      <c r="P7634">
        <v>218</v>
      </c>
      <c r="Q7634">
        <v>249</v>
      </c>
      <c r="R7634">
        <v>222.13</v>
      </c>
      <c r="S7634">
        <v>226</v>
      </c>
      <c r="T7634">
        <v>214.9</v>
      </c>
      <c r="U7634">
        <v>156.80000000000001</v>
      </c>
      <c r="V7634">
        <v>269</v>
      </c>
      <c r="W7634">
        <v>258.25</v>
      </c>
      <c r="X7634">
        <v>207.5</v>
      </c>
      <c r="Y7634">
        <v>267</v>
      </c>
      <c r="Z7634">
        <v>200</v>
      </c>
      <c r="AA7634">
        <v>272</v>
      </c>
      <c r="AB7634">
        <v>215.66</v>
      </c>
      <c r="AC7634">
        <v>226.5</v>
      </c>
      <c r="AD7634">
        <v>202.7</v>
      </c>
      <c r="AE7634">
        <v>271.17</v>
      </c>
    </row>
    <row r="7635" spans="1:31">
      <c r="A7635" t="s">
        <v>14387</v>
      </c>
      <c r="B7635" t="s">
        <v>15256</v>
      </c>
      <c r="C7635" t="s">
        <v>15257</v>
      </c>
      <c r="D7635" t="s">
        <v>104</v>
      </c>
      <c r="E7635">
        <v>305.31</v>
      </c>
      <c r="F7635">
        <v>283.83</v>
      </c>
      <c r="G7635">
        <v>292.41000000000003</v>
      </c>
      <c r="H7635">
        <v>291.20999999999998</v>
      </c>
      <c r="I7635">
        <v>278.7</v>
      </c>
      <c r="J7635">
        <v>261.95999999999998</v>
      </c>
      <c r="K7635">
        <v>299.06</v>
      </c>
      <c r="L7635">
        <v>322</v>
      </c>
      <c r="M7635">
        <v>289.66000000000003</v>
      </c>
      <c r="N7635">
        <v>299.19</v>
      </c>
      <c r="O7635">
        <v>285.76</v>
      </c>
      <c r="P7635">
        <v>289.88</v>
      </c>
      <c r="Q7635">
        <v>331.11</v>
      </c>
      <c r="R7635">
        <v>295.38</v>
      </c>
      <c r="S7635">
        <v>300.52</v>
      </c>
      <c r="T7635">
        <v>285.76</v>
      </c>
      <c r="U7635">
        <v>208.5</v>
      </c>
      <c r="V7635">
        <v>357.7</v>
      </c>
      <c r="W7635">
        <v>343.41</v>
      </c>
      <c r="X7635">
        <v>275.92</v>
      </c>
      <c r="Y7635">
        <v>355.04</v>
      </c>
      <c r="Z7635">
        <v>265.95</v>
      </c>
      <c r="AA7635">
        <v>361.69</v>
      </c>
      <c r="AB7635">
        <v>286.77</v>
      </c>
      <c r="AC7635">
        <v>301.19</v>
      </c>
      <c r="AD7635">
        <v>269.54000000000002</v>
      </c>
      <c r="AE7635">
        <v>360.59</v>
      </c>
    </row>
    <row r="7636" spans="1:31">
      <c r="A7636" t="s">
        <v>14387</v>
      </c>
      <c r="B7636" t="s">
        <v>15258</v>
      </c>
      <c r="C7636" t="s">
        <v>15259</v>
      </c>
      <c r="D7636" t="s">
        <v>104</v>
      </c>
      <c r="E7636">
        <v>442.34</v>
      </c>
      <c r="F7636">
        <v>411.23</v>
      </c>
      <c r="G7636">
        <v>423.65</v>
      </c>
      <c r="H7636">
        <v>421.92</v>
      </c>
      <c r="I7636">
        <v>403.79</v>
      </c>
      <c r="J7636">
        <v>379.53</v>
      </c>
      <c r="K7636">
        <v>433.29</v>
      </c>
      <c r="L7636">
        <v>466.52</v>
      </c>
      <c r="M7636">
        <v>419.67</v>
      </c>
      <c r="N7636">
        <v>433.48</v>
      </c>
      <c r="O7636">
        <v>414.02</v>
      </c>
      <c r="P7636">
        <v>419.99</v>
      </c>
      <c r="Q7636">
        <v>479.72</v>
      </c>
      <c r="R7636">
        <v>427.95</v>
      </c>
      <c r="S7636">
        <v>435.41</v>
      </c>
      <c r="T7636">
        <v>414.02</v>
      </c>
      <c r="U7636">
        <v>302.08999999999997</v>
      </c>
      <c r="V7636">
        <v>518.25</v>
      </c>
      <c r="W7636">
        <v>497.54</v>
      </c>
      <c r="X7636">
        <v>399.76</v>
      </c>
      <c r="Y7636">
        <v>514.4</v>
      </c>
      <c r="Z7636">
        <v>385.31</v>
      </c>
      <c r="AA7636">
        <v>524.03</v>
      </c>
      <c r="AB7636">
        <v>415.48</v>
      </c>
      <c r="AC7636">
        <v>436.37</v>
      </c>
      <c r="AD7636">
        <v>390.52</v>
      </c>
      <c r="AE7636">
        <v>522.42999999999995</v>
      </c>
    </row>
    <row r="7637" spans="1:31">
      <c r="A7637" t="s">
        <v>14387</v>
      </c>
      <c r="B7637" t="s">
        <v>15260</v>
      </c>
      <c r="C7637" t="s">
        <v>15261</v>
      </c>
      <c r="D7637" t="s">
        <v>104</v>
      </c>
      <c r="E7637">
        <v>224.43</v>
      </c>
      <c r="F7637">
        <v>208.64</v>
      </c>
      <c r="G7637">
        <v>214.95</v>
      </c>
      <c r="H7637">
        <v>214.07</v>
      </c>
      <c r="I7637">
        <v>204.87</v>
      </c>
      <c r="J7637">
        <v>192.56</v>
      </c>
      <c r="K7637">
        <v>219.84</v>
      </c>
      <c r="L7637">
        <v>236.7</v>
      </c>
      <c r="M7637">
        <v>212.93</v>
      </c>
      <c r="N7637">
        <v>219.94</v>
      </c>
      <c r="O7637">
        <v>210.06</v>
      </c>
      <c r="P7637">
        <v>213.09</v>
      </c>
      <c r="Q7637">
        <v>243.4</v>
      </c>
      <c r="R7637">
        <v>217.13</v>
      </c>
      <c r="S7637">
        <v>220.91</v>
      </c>
      <c r="T7637">
        <v>210.06</v>
      </c>
      <c r="U7637">
        <v>153.27000000000001</v>
      </c>
      <c r="V7637">
        <v>262.95</v>
      </c>
      <c r="W7637">
        <v>252.44</v>
      </c>
      <c r="X7637">
        <v>202.83</v>
      </c>
      <c r="Y7637">
        <v>260.99</v>
      </c>
      <c r="Z7637">
        <v>195.5</v>
      </c>
      <c r="AA7637">
        <v>265.88</v>
      </c>
      <c r="AB7637">
        <v>210.81</v>
      </c>
      <c r="AC7637">
        <v>221.4</v>
      </c>
      <c r="AD7637">
        <v>198.14</v>
      </c>
      <c r="AE7637">
        <v>265.07</v>
      </c>
    </row>
    <row r="7638" spans="1:31">
      <c r="A7638" t="s">
        <v>14387</v>
      </c>
      <c r="B7638" t="s">
        <v>15262</v>
      </c>
      <c r="C7638" t="s">
        <v>15263</v>
      </c>
      <c r="D7638" t="s">
        <v>104</v>
      </c>
      <c r="E7638">
        <v>266.88</v>
      </c>
      <c r="F7638">
        <v>248.11</v>
      </c>
      <c r="G7638">
        <v>255.6</v>
      </c>
      <c r="H7638">
        <v>254.56</v>
      </c>
      <c r="I7638">
        <v>243.62</v>
      </c>
      <c r="J7638">
        <v>228.98</v>
      </c>
      <c r="K7638">
        <v>261.41000000000003</v>
      </c>
      <c r="L7638">
        <v>281.47000000000003</v>
      </c>
      <c r="M7638">
        <v>253.2</v>
      </c>
      <c r="N7638">
        <v>261.52999999999997</v>
      </c>
      <c r="O7638">
        <v>249.79</v>
      </c>
      <c r="P7638">
        <v>253.39</v>
      </c>
      <c r="Q7638">
        <v>289.43</v>
      </c>
      <c r="R7638">
        <v>258.19</v>
      </c>
      <c r="S7638">
        <v>262.69</v>
      </c>
      <c r="T7638">
        <v>249.79</v>
      </c>
      <c r="U7638">
        <v>182.26</v>
      </c>
      <c r="V7638">
        <v>312.68</v>
      </c>
      <c r="W7638">
        <v>300.18</v>
      </c>
      <c r="X7638">
        <v>241.19</v>
      </c>
      <c r="Y7638">
        <v>310.35000000000002</v>
      </c>
      <c r="Z7638">
        <v>232.47</v>
      </c>
      <c r="AA7638">
        <v>316.16000000000003</v>
      </c>
      <c r="AB7638">
        <v>250.67</v>
      </c>
      <c r="AC7638">
        <v>263.27</v>
      </c>
      <c r="AD7638">
        <v>235.61</v>
      </c>
      <c r="AE7638">
        <v>315.2</v>
      </c>
    </row>
    <row r="7639" spans="1:31">
      <c r="A7639" t="s">
        <v>14387</v>
      </c>
      <c r="B7639" t="s">
        <v>15264</v>
      </c>
      <c r="C7639" t="s">
        <v>15265</v>
      </c>
      <c r="D7639" t="s">
        <v>104</v>
      </c>
      <c r="E7639">
        <v>623.66</v>
      </c>
      <c r="F7639">
        <v>579.79</v>
      </c>
      <c r="G7639">
        <v>597.30999999999995</v>
      </c>
      <c r="H7639">
        <v>594.87</v>
      </c>
      <c r="I7639">
        <v>569.30999999999995</v>
      </c>
      <c r="J7639">
        <v>535.11</v>
      </c>
      <c r="K7639">
        <v>610.89</v>
      </c>
      <c r="L7639">
        <v>657.75</v>
      </c>
      <c r="M7639">
        <v>591.69000000000005</v>
      </c>
      <c r="N7639">
        <v>611.16</v>
      </c>
      <c r="O7639">
        <v>583.73</v>
      </c>
      <c r="P7639">
        <v>592.15</v>
      </c>
      <c r="Q7639">
        <v>676.36</v>
      </c>
      <c r="R7639">
        <v>603.37</v>
      </c>
      <c r="S7639">
        <v>613.88</v>
      </c>
      <c r="T7639">
        <v>583.73</v>
      </c>
      <c r="U7639">
        <v>425.91</v>
      </c>
      <c r="V7639">
        <v>730.68</v>
      </c>
      <c r="W7639">
        <v>701.48</v>
      </c>
      <c r="X7639">
        <v>563.63</v>
      </c>
      <c r="Y7639">
        <v>725.25</v>
      </c>
      <c r="Z7639">
        <v>543.26</v>
      </c>
      <c r="AA7639">
        <v>738.83</v>
      </c>
      <c r="AB7639">
        <v>585.79</v>
      </c>
      <c r="AC7639">
        <v>615.24</v>
      </c>
      <c r="AD7639">
        <v>550.59</v>
      </c>
      <c r="AE7639">
        <v>736.58</v>
      </c>
    </row>
    <row r="7640" spans="1:31">
      <c r="A7640" t="s">
        <v>14387</v>
      </c>
      <c r="B7640" t="s">
        <v>15266</v>
      </c>
      <c r="C7640" t="s">
        <v>15267</v>
      </c>
      <c r="D7640" t="s">
        <v>51</v>
      </c>
      <c r="E7640">
        <v>993.68</v>
      </c>
      <c r="F7640">
        <v>923.79</v>
      </c>
      <c r="G7640">
        <v>951.7</v>
      </c>
      <c r="H7640">
        <v>947.81</v>
      </c>
      <c r="I7640">
        <v>907.08</v>
      </c>
      <c r="J7640">
        <v>852.59</v>
      </c>
      <c r="K7640">
        <v>973.34</v>
      </c>
      <c r="L7640">
        <v>1048</v>
      </c>
      <c r="M7640">
        <v>942.74</v>
      </c>
      <c r="N7640">
        <v>973.77</v>
      </c>
      <c r="O7640">
        <v>930.06</v>
      </c>
      <c r="P7640">
        <v>943.48</v>
      </c>
      <c r="Q7640">
        <v>1077.6400000000001</v>
      </c>
      <c r="R7640">
        <v>961.35</v>
      </c>
      <c r="S7640">
        <v>978.1</v>
      </c>
      <c r="T7640">
        <v>930.06</v>
      </c>
      <c r="U7640">
        <v>678.61</v>
      </c>
      <c r="V7640">
        <v>1164.2</v>
      </c>
      <c r="W7640">
        <v>1117.68</v>
      </c>
      <c r="X7640">
        <v>898.03</v>
      </c>
      <c r="Y7640">
        <v>1155.54</v>
      </c>
      <c r="Z7640">
        <v>865.58</v>
      </c>
      <c r="AA7640">
        <v>1177.18</v>
      </c>
      <c r="AB7640">
        <v>933.35</v>
      </c>
      <c r="AC7640">
        <v>980.26</v>
      </c>
      <c r="AD7640">
        <v>877.26</v>
      </c>
      <c r="AE7640">
        <v>1173.5899999999999</v>
      </c>
    </row>
    <row r="7641" spans="1:31">
      <c r="A7641" t="s">
        <v>14387</v>
      </c>
      <c r="B7641" t="s">
        <v>15268</v>
      </c>
      <c r="C7641" t="s">
        <v>15269</v>
      </c>
      <c r="D7641" t="s">
        <v>51</v>
      </c>
      <c r="E7641">
        <v>1245.03</v>
      </c>
      <c r="F7641">
        <v>1157.45</v>
      </c>
      <c r="G7641">
        <v>1192.43</v>
      </c>
      <c r="H7641">
        <v>1187.55</v>
      </c>
      <c r="I7641">
        <v>1136.52</v>
      </c>
      <c r="J7641">
        <v>1068.25</v>
      </c>
      <c r="K7641">
        <v>1219.54</v>
      </c>
      <c r="L7641">
        <v>1313.08</v>
      </c>
      <c r="M7641">
        <v>1181.2</v>
      </c>
      <c r="N7641">
        <v>1220.08</v>
      </c>
      <c r="O7641">
        <v>1165.31</v>
      </c>
      <c r="P7641">
        <v>1182.1199999999999</v>
      </c>
      <c r="Q7641">
        <v>1350.22</v>
      </c>
      <c r="R7641">
        <v>1204.52</v>
      </c>
      <c r="S7641">
        <v>1225.5</v>
      </c>
      <c r="T7641">
        <v>1165.31</v>
      </c>
      <c r="U7641">
        <v>850.26</v>
      </c>
      <c r="V7641">
        <v>1458.68</v>
      </c>
      <c r="W7641">
        <v>1400.38</v>
      </c>
      <c r="X7641">
        <v>1125.19</v>
      </c>
      <c r="Y7641">
        <v>1447.83</v>
      </c>
      <c r="Z7641">
        <v>1084.52</v>
      </c>
      <c r="AA7641">
        <v>1474.94</v>
      </c>
      <c r="AB7641">
        <v>1169.43</v>
      </c>
      <c r="AC7641">
        <v>1228.22</v>
      </c>
      <c r="AD7641">
        <v>1099.1600000000001</v>
      </c>
      <c r="AE7641">
        <v>1470.44</v>
      </c>
    </row>
    <row r="7642" spans="1:31">
      <c r="A7642" t="s">
        <v>14387</v>
      </c>
      <c r="B7642" t="s">
        <v>15270</v>
      </c>
      <c r="C7642" t="s">
        <v>15271</v>
      </c>
      <c r="D7642" t="s">
        <v>34</v>
      </c>
      <c r="E7642">
        <v>213.55</v>
      </c>
      <c r="F7642">
        <v>135.52000000000001</v>
      </c>
      <c r="G7642">
        <v>136.93</v>
      </c>
      <c r="H7642">
        <v>198.47</v>
      </c>
      <c r="I7642">
        <v>174.53</v>
      </c>
      <c r="J7642">
        <v>155.12</v>
      </c>
      <c r="K7642">
        <v>183.78</v>
      </c>
      <c r="L7642">
        <v>149.68</v>
      </c>
      <c r="M7642">
        <v>179.4</v>
      </c>
      <c r="N7642">
        <v>172.91</v>
      </c>
      <c r="O7642">
        <v>170.75</v>
      </c>
      <c r="P7642">
        <v>243.82</v>
      </c>
      <c r="Q7642">
        <v>184.06</v>
      </c>
      <c r="R7642">
        <v>169.36</v>
      </c>
      <c r="S7642">
        <v>168.87</v>
      </c>
      <c r="T7642">
        <v>185.61</v>
      </c>
      <c r="U7642">
        <v>220.2</v>
      </c>
      <c r="V7642">
        <v>177.4</v>
      </c>
      <c r="W7642">
        <v>282.63</v>
      </c>
      <c r="X7642">
        <v>116.41</v>
      </c>
      <c r="Y7642">
        <v>177.4</v>
      </c>
      <c r="Z7642">
        <v>205.12</v>
      </c>
      <c r="AA7642">
        <v>232.84</v>
      </c>
      <c r="AB7642">
        <v>197.92</v>
      </c>
      <c r="AC7642">
        <v>133.05000000000001</v>
      </c>
      <c r="AD7642">
        <v>212.25</v>
      </c>
      <c r="AE7642">
        <v>154.66999999999999</v>
      </c>
    </row>
    <row r="7643" spans="1:31">
      <c r="A7643" t="s">
        <v>14387</v>
      </c>
      <c r="B7643" t="s">
        <v>15272</v>
      </c>
      <c r="C7643" t="s">
        <v>15273</v>
      </c>
      <c r="D7643" t="s">
        <v>104</v>
      </c>
      <c r="E7643">
        <v>535.92999999999995</v>
      </c>
      <c r="F7643">
        <v>809.32</v>
      </c>
      <c r="G7643">
        <v>813.69</v>
      </c>
      <c r="H7643">
        <v>795.5</v>
      </c>
      <c r="I7643">
        <v>809.32</v>
      </c>
      <c r="J7643">
        <v>1099.93</v>
      </c>
      <c r="K7643">
        <v>678.32</v>
      </c>
      <c r="L7643">
        <v>809.32</v>
      </c>
      <c r="M7643">
        <v>809.32</v>
      </c>
      <c r="N7643">
        <v>998.6</v>
      </c>
      <c r="O7643">
        <v>809.32</v>
      </c>
      <c r="P7643">
        <v>809.32</v>
      </c>
      <c r="Q7643">
        <v>1039.26</v>
      </c>
      <c r="R7643">
        <v>809.32</v>
      </c>
      <c r="S7643">
        <v>809.32</v>
      </c>
      <c r="T7643">
        <v>809.32</v>
      </c>
      <c r="U7643">
        <v>717.12</v>
      </c>
      <c r="V7643">
        <v>1024.67</v>
      </c>
      <c r="W7643">
        <v>688.11</v>
      </c>
      <c r="X7643">
        <v>722.97</v>
      </c>
      <c r="Y7643">
        <v>809.32</v>
      </c>
      <c r="Z7643">
        <v>809.32</v>
      </c>
      <c r="AA7643">
        <v>1159.95</v>
      </c>
      <c r="AB7643">
        <v>779.48</v>
      </c>
      <c r="AC7643">
        <v>714.52</v>
      </c>
      <c r="AD7643">
        <v>809.32</v>
      </c>
      <c r="AE7643">
        <v>809.32</v>
      </c>
    </row>
    <row r="7644" spans="1:31">
      <c r="A7644" t="s">
        <v>14387</v>
      </c>
      <c r="B7644" t="s">
        <v>15274</v>
      </c>
      <c r="C7644" t="s">
        <v>15275</v>
      </c>
      <c r="D7644" t="s">
        <v>104</v>
      </c>
      <c r="E7644">
        <v>1060.52</v>
      </c>
      <c r="F7644">
        <v>1060.52</v>
      </c>
      <c r="G7644">
        <v>1060.52</v>
      </c>
      <c r="H7644">
        <v>1060.52</v>
      </c>
      <c r="I7644">
        <v>1060.52</v>
      </c>
      <c r="J7644">
        <v>1060.52</v>
      </c>
      <c r="K7644">
        <v>1060.52</v>
      </c>
      <c r="L7644">
        <v>1060.52</v>
      </c>
      <c r="M7644">
        <v>1060.52</v>
      </c>
      <c r="N7644">
        <v>1060.52</v>
      </c>
      <c r="O7644">
        <v>1060.52</v>
      </c>
      <c r="P7644">
        <v>1060.52</v>
      </c>
      <c r="Q7644">
        <v>1060.52</v>
      </c>
      <c r="R7644">
        <v>1060.52</v>
      </c>
      <c r="S7644">
        <v>1060.52</v>
      </c>
      <c r="T7644">
        <v>1060.52</v>
      </c>
      <c r="U7644">
        <v>1060.52</v>
      </c>
      <c r="V7644">
        <v>1060.52</v>
      </c>
      <c r="W7644">
        <v>1060.52</v>
      </c>
      <c r="X7644">
        <v>1060.52</v>
      </c>
      <c r="Y7644">
        <v>1060.52</v>
      </c>
      <c r="Z7644">
        <v>1060.52</v>
      </c>
      <c r="AA7644">
        <v>1060.52</v>
      </c>
      <c r="AB7644">
        <v>1060.52</v>
      </c>
      <c r="AC7644">
        <v>1060.52</v>
      </c>
      <c r="AD7644">
        <v>1060.52</v>
      </c>
      <c r="AE7644">
        <v>1060.52</v>
      </c>
    </row>
    <row r="7645" spans="1:31">
      <c r="A7645" t="s">
        <v>14387</v>
      </c>
      <c r="B7645" t="s">
        <v>15276</v>
      </c>
      <c r="C7645" t="s">
        <v>15277</v>
      </c>
      <c r="D7645" t="s">
        <v>104</v>
      </c>
      <c r="E7645">
        <v>10.67</v>
      </c>
      <c r="F7645">
        <v>7.38</v>
      </c>
      <c r="G7645">
        <v>6.03</v>
      </c>
      <c r="H7645">
        <v>9.3800000000000008</v>
      </c>
      <c r="I7645">
        <v>9.35</v>
      </c>
      <c r="J7645">
        <v>8.16</v>
      </c>
      <c r="K7645">
        <v>10.4</v>
      </c>
      <c r="L7645">
        <v>9.1</v>
      </c>
      <c r="M7645">
        <v>9.42</v>
      </c>
      <c r="N7645">
        <v>8.15</v>
      </c>
      <c r="O7645">
        <v>9.39</v>
      </c>
      <c r="P7645">
        <v>11.27</v>
      </c>
      <c r="Q7645">
        <v>10.039999999999999</v>
      </c>
      <c r="R7645">
        <v>7.28</v>
      </c>
      <c r="S7645">
        <v>8.15</v>
      </c>
      <c r="T7645">
        <v>9.86</v>
      </c>
      <c r="U7645">
        <v>8.73</v>
      </c>
      <c r="V7645">
        <v>8.7899999999999991</v>
      </c>
      <c r="W7645">
        <v>8.16</v>
      </c>
      <c r="X7645">
        <v>8.15</v>
      </c>
      <c r="Y7645">
        <v>9.5399999999999991</v>
      </c>
      <c r="Z7645">
        <v>8.16</v>
      </c>
      <c r="AA7645">
        <v>9.8699999999999992</v>
      </c>
      <c r="AB7645">
        <v>10.61</v>
      </c>
      <c r="AC7645">
        <v>8.16</v>
      </c>
      <c r="AD7645">
        <v>10.33</v>
      </c>
      <c r="AE7645">
        <v>10.17</v>
      </c>
    </row>
    <row r="7646" spans="1:31">
      <c r="A7646" t="s">
        <v>14387</v>
      </c>
      <c r="B7646" t="s">
        <v>15278</v>
      </c>
      <c r="C7646" t="s">
        <v>15279</v>
      </c>
      <c r="D7646" t="s">
        <v>15280</v>
      </c>
      <c r="E7646">
        <v>947.27</v>
      </c>
      <c r="F7646">
        <v>1016.23</v>
      </c>
      <c r="G7646">
        <v>912.87</v>
      </c>
      <c r="H7646">
        <v>859.02</v>
      </c>
      <c r="I7646">
        <v>1391.46</v>
      </c>
      <c r="J7646">
        <v>1050.98</v>
      </c>
      <c r="K7646">
        <v>1042.29</v>
      </c>
      <c r="L7646">
        <v>932.85</v>
      </c>
      <c r="M7646">
        <v>1389.72</v>
      </c>
      <c r="N7646">
        <v>1042.29</v>
      </c>
      <c r="O7646">
        <v>1042.29</v>
      </c>
      <c r="P7646">
        <v>1004.59</v>
      </c>
      <c r="Q7646">
        <v>1024.75</v>
      </c>
      <c r="R7646">
        <v>1033.6099999999999</v>
      </c>
      <c r="S7646">
        <v>1004.07</v>
      </c>
      <c r="T7646">
        <v>1196.9000000000001</v>
      </c>
      <c r="U7646">
        <v>911.14</v>
      </c>
      <c r="V7646">
        <v>1077.03</v>
      </c>
      <c r="W7646">
        <v>1526.96</v>
      </c>
      <c r="X7646">
        <v>904.19</v>
      </c>
      <c r="Y7646">
        <v>844.25</v>
      </c>
      <c r="Z7646">
        <v>842.52</v>
      </c>
      <c r="AA7646">
        <v>1104.31</v>
      </c>
      <c r="AB7646">
        <v>1145.6500000000001</v>
      </c>
      <c r="AC7646">
        <v>918.95</v>
      </c>
      <c r="AD7646">
        <v>1352.9</v>
      </c>
      <c r="AE7646">
        <v>971.94</v>
      </c>
    </row>
    <row r="7647" spans="1:31">
      <c r="A7647" t="s">
        <v>14387</v>
      </c>
      <c r="B7647" t="s">
        <v>15281</v>
      </c>
      <c r="C7647" t="s">
        <v>15282</v>
      </c>
      <c r="D7647" t="s">
        <v>15280</v>
      </c>
      <c r="E7647">
        <v>1044.94</v>
      </c>
      <c r="F7647">
        <v>1121.02</v>
      </c>
      <c r="G7647">
        <v>1007</v>
      </c>
      <c r="H7647">
        <v>947.59</v>
      </c>
      <c r="I7647">
        <v>1534.93</v>
      </c>
      <c r="J7647">
        <v>1159.3399999999999</v>
      </c>
      <c r="K7647">
        <v>1149.76</v>
      </c>
      <c r="L7647">
        <v>1029.04</v>
      </c>
      <c r="M7647">
        <v>1533.02</v>
      </c>
      <c r="N7647">
        <v>1149.76</v>
      </c>
      <c r="O7647">
        <v>1149.76</v>
      </c>
      <c r="P7647">
        <v>1108.18</v>
      </c>
      <c r="Q7647">
        <v>1130.4100000000001</v>
      </c>
      <c r="R7647">
        <v>1140.18</v>
      </c>
      <c r="S7647">
        <v>1107.5999999999999</v>
      </c>
      <c r="T7647">
        <v>1320.31</v>
      </c>
      <c r="U7647">
        <v>1005.08</v>
      </c>
      <c r="V7647">
        <v>1188.0899999999999</v>
      </c>
      <c r="W7647">
        <v>1684.4</v>
      </c>
      <c r="X7647">
        <v>997.42</v>
      </c>
      <c r="Y7647">
        <v>931.31</v>
      </c>
      <c r="Z7647">
        <v>929.39</v>
      </c>
      <c r="AA7647">
        <v>1218.17</v>
      </c>
      <c r="AB7647">
        <v>1263.78</v>
      </c>
      <c r="AC7647">
        <v>1013.71</v>
      </c>
      <c r="AD7647">
        <v>1492.39</v>
      </c>
      <c r="AE7647">
        <v>1072.1500000000001</v>
      </c>
    </row>
    <row r="7648" spans="1:31">
      <c r="A7648" t="s">
        <v>14387</v>
      </c>
      <c r="B7648" t="s">
        <v>15283</v>
      </c>
      <c r="C7648" t="s">
        <v>15284</v>
      </c>
      <c r="D7648" t="s">
        <v>104</v>
      </c>
      <c r="E7648">
        <v>422.25</v>
      </c>
      <c r="F7648">
        <v>452.99</v>
      </c>
      <c r="G7648">
        <v>406.92</v>
      </c>
      <c r="H7648">
        <v>382.91</v>
      </c>
      <c r="I7648">
        <v>620.25</v>
      </c>
      <c r="J7648">
        <v>468.48</v>
      </c>
      <c r="K7648">
        <v>464.61</v>
      </c>
      <c r="L7648">
        <v>415.82</v>
      </c>
      <c r="M7648">
        <v>619.48</v>
      </c>
      <c r="N7648">
        <v>464.61</v>
      </c>
      <c r="O7648">
        <v>464.61</v>
      </c>
      <c r="P7648">
        <v>447.8</v>
      </c>
      <c r="Q7648">
        <v>456.79</v>
      </c>
      <c r="R7648">
        <v>460.74</v>
      </c>
      <c r="S7648">
        <v>447.57</v>
      </c>
      <c r="T7648">
        <v>533.53</v>
      </c>
      <c r="U7648">
        <v>406.14</v>
      </c>
      <c r="V7648">
        <v>480.1</v>
      </c>
      <c r="W7648">
        <v>680.65</v>
      </c>
      <c r="X7648">
        <v>403.05</v>
      </c>
      <c r="Y7648">
        <v>376.33</v>
      </c>
      <c r="Z7648">
        <v>375.56</v>
      </c>
      <c r="AA7648">
        <v>492.25</v>
      </c>
      <c r="AB7648">
        <v>510.68</v>
      </c>
      <c r="AC7648">
        <v>409.63</v>
      </c>
      <c r="AD7648">
        <v>603.05999999999995</v>
      </c>
      <c r="AE7648">
        <v>433.25</v>
      </c>
    </row>
    <row r="7649" spans="1:31">
      <c r="A7649" t="s">
        <v>14387</v>
      </c>
      <c r="B7649" t="s">
        <v>15285</v>
      </c>
      <c r="C7649" t="s">
        <v>15286</v>
      </c>
      <c r="D7649" t="s">
        <v>104</v>
      </c>
      <c r="E7649">
        <v>644.89</v>
      </c>
      <c r="F7649">
        <v>691.84</v>
      </c>
      <c r="G7649">
        <v>621.48</v>
      </c>
      <c r="H7649">
        <v>584.82000000000005</v>
      </c>
      <c r="I7649">
        <v>947.3</v>
      </c>
      <c r="J7649">
        <v>715.5</v>
      </c>
      <c r="K7649">
        <v>709.58</v>
      </c>
      <c r="L7649">
        <v>635.08000000000004</v>
      </c>
      <c r="M7649">
        <v>946.11</v>
      </c>
      <c r="N7649">
        <v>709.58</v>
      </c>
      <c r="O7649">
        <v>709.58</v>
      </c>
      <c r="P7649">
        <v>683.92</v>
      </c>
      <c r="Q7649">
        <v>697.64</v>
      </c>
      <c r="R7649">
        <v>703.67</v>
      </c>
      <c r="S7649">
        <v>683.57</v>
      </c>
      <c r="T7649">
        <v>814.84</v>
      </c>
      <c r="U7649">
        <v>620.29</v>
      </c>
      <c r="V7649">
        <v>733.24</v>
      </c>
      <c r="W7649">
        <v>1039.54</v>
      </c>
      <c r="X7649">
        <v>615.55999999999995</v>
      </c>
      <c r="Y7649">
        <v>574.76</v>
      </c>
      <c r="Z7649">
        <v>573.58000000000004</v>
      </c>
      <c r="AA7649">
        <v>751.81</v>
      </c>
      <c r="AB7649">
        <v>779.95</v>
      </c>
      <c r="AC7649">
        <v>625.62</v>
      </c>
      <c r="AD7649">
        <v>921.04</v>
      </c>
      <c r="AE7649">
        <v>661.69</v>
      </c>
    </row>
    <row r="7650" spans="1:31">
      <c r="A7650" t="s">
        <v>14387</v>
      </c>
      <c r="B7650" t="s">
        <v>15287</v>
      </c>
      <c r="C7650" t="s">
        <v>15288</v>
      </c>
      <c r="D7650" t="s">
        <v>104</v>
      </c>
      <c r="E7650">
        <v>690.74</v>
      </c>
      <c r="F7650">
        <v>741.03</v>
      </c>
      <c r="G7650">
        <v>665.66</v>
      </c>
      <c r="H7650">
        <v>626.39</v>
      </c>
      <c r="I7650">
        <v>1014.64</v>
      </c>
      <c r="J7650">
        <v>766.36</v>
      </c>
      <c r="K7650">
        <v>760.03</v>
      </c>
      <c r="L7650">
        <v>680.22</v>
      </c>
      <c r="M7650">
        <v>1013.37</v>
      </c>
      <c r="N7650">
        <v>760.03</v>
      </c>
      <c r="O7650">
        <v>760.03</v>
      </c>
      <c r="P7650">
        <v>732.54</v>
      </c>
      <c r="Q7650">
        <v>747.23</v>
      </c>
      <c r="R7650">
        <v>753.69</v>
      </c>
      <c r="S7650">
        <v>732.16</v>
      </c>
      <c r="T7650">
        <v>872.76</v>
      </c>
      <c r="U7650">
        <v>664.39</v>
      </c>
      <c r="V7650">
        <v>785.36</v>
      </c>
      <c r="W7650">
        <v>1113.44</v>
      </c>
      <c r="X7650">
        <v>659.32</v>
      </c>
      <c r="Y7650">
        <v>615.62</v>
      </c>
      <c r="Z7650">
        <v>614.35</v>
      </c>
      <c r="AA7650">
        <v>805.25</v>
      </c>
      <c r="AB7650">
        <v>835.4</v>
      </c>
      <c r="AC7650">
        <v>670.09</v>
      </c>
      <c r="AD7650">
        <v>986.52</v>
      </c>
      <c r="AE7650">
        <v>708.72</v>
      </c>
    </row>
    <row r="7651" spans="1:31">
      <c r="A7651" t="s">
        <v>14387</v>
      </c>
      <c r="B7651" t="s">
        <v>15289</v>
      </c>
      <c r="C7651" t="s">
        <v>15290</v>
      </c>
      <c r="D7651" t="s">
        <v>104</v>
      </c>
      <c r="E7651">
        <v>237.38</v>
      </c>
      <c r="F7651">
        <v>358.47</v>
      </c>
      <c r="G7651">
        <v>360.41</v>
      </c>
      <c r="H7651">
        <v>352.35</v>
      </c>
      <c r="I7651">
        <v>358.47</v>
      </c>
      <c r="J7651">
        <v>487.19</v>
      </c>
      <c r="K7651">
        <v>300.45</v>
      </c>
      <c r="L7651">
        <v>358.47</v>
      </c>
      <c r="M7651">
        <v>358.47</v>
      </c>
      <c r="N7651">
        <v>442.31</v>
      </c>
      <c r="O7651">
        <v>358.47</v>
      </c>
      <c r="P7651">
        <v>358.47</v>
      </c>
      <c r="Q7651">
        <v>460.32</v>
      </c>
      <c r="R7651">
        <v>358.47</v>
      </c>
      <c r="S7651">
        <v>358.47</v>
      </c>
      <c r="T7651">
        <v>358.47</v>
      </c>
      <c r="U7651">
        <v>317.63</v>
      </c>
      <c r="V7651">
        <v>453.86</v>
      </c>
      <c r="W7651">
        <v>304.77999999999997</v>
      </c>
      <c r="X7651">
        <v>320.22000000000003</v>
      </c>
      <c r="Y7651">
        <v>358.47</v>
      </c>
      <c r="Z7651">
        <v>358.47</v>
      </c>
      <c r="AA7651">
        <v>513.78</v>
      </c>
      <c r="AB7651">
        <v>345.25</v>
      </c>
      <c r="AC7651">
        <v>316.48</v>
      </c>
      <c r="AD7651">
        <v>358.47</v>
      </c>
      <c r="AE7651">
        <v>358.47</v>
      </c>
    </row>
    <row r="7652" spans="1:31">
      <c r="A7652" t="s">
        <v>14387</v>
      </c>
      <c r="B7652" t="s">
        <v>15291</v>
      </c>
      <c r="C7652" t="s">
        <v>15292</v>
      </c>
      <c r="D7652" t="s">
        <v>104</v>
      </c>
      <c r="E7652">
        <v>272.43</v>
      </c>
      <c r="F7652">
        <v>411.4</v>
      </c>
      <c r="G7652">
        <v>413.62</v>
      </c>
      <c r="H7652">
        <v>404.38</v>
      </c>
      <c r="I7652">
        <v>411.4</v>
      </c>
      <c r="J7652">
        <v>559.13</v>
      </c>
      <c r="K7652">
        <v>344.81</v>
      </c>
      <c r="L7652">
        <v>411.4</v>
      </c>
      <c r="M7652">
        <v>411.4</v>
      </c>
      <c r="N7652">
        <v>507.62</v>
      </c>
      <c r="O7652">
        <v>411.4</v>
      </c>
      <c r="P7652">
        <v>411.4</v>
      </c>
      <c r="Q7652">
        <v>528.29</v>
      </c>
      <c r="R7652">
        <v>411.4</v>
      </c>
      <c r="S7652">
        <v>411.4</v>
      </c>
      <c r="T7652">
        <v>411.4</v>
      </c>
      <c r="U7652">
        <v>364.53</v>
      </c>
      <c r="V7652">
        <v>520.87</v>
      </c>
      <c r="W7652">
        <v>349.78</v>
      </c>
      <c r="X7652">
        <v>367.51</v>
      </c>
      <c r="Y7652">
        <v>411.4</v>
      </c>
      <c r="Z7652">
        <v>411.4</v>
      </c>
      <c r="AA7652">
        <v>589.64</v>
      </c>
      <c r="AB7652">
        <v>396.23</v>
      </c>
      <c r="AC7652">
        <v>363.21</v>
      </c>
      <c r="AD7652">
        <v>411.4</v>
      </c>
      <c r="AE7652">
        <v>411.4</v>
      </c>
    </row>
    <row r="7653" spans="1:31">
      <c r="A7653" t="s">
        <v>14387</v>
      </c>
      <c r="B7653" t="s">
        <v>15293</v>
      </c>
      <c r="C7653" t="s">
        <v>15294</v>
      </c>
      <c r="D7653" t="s">
        <v>104</v>
      </c>
      <c r="E7653">
        <v>294.76</v>
      </c>
      <c r="F7653">
        <v>445.12</v>
      </c>
      <c r="G7653">
        <v>447.53</v>
      </c>
      <c r="H7653">
        <v>437.52</v>
      </c>
      <c r="I7653">
        <v>445.12</v>
      </c>
      <c r="J7653">
        <v>604.96</v>
      </c>
      <c r="K7653">
        <v>373.07</v>
      </c>
      <c r="L7653">
        <v>445.12</v>
      </c>
      <c r="M7653">
        <v>445.12</v>
      </c>
      <c r="N7653">
        <v>549.23</v>
      </c>
      <c r="O7653">
        <v>445.12</v>
      </c>
      <c r="P7653">
        <v>445.12</v>
      </c>
      <c r="Q7653">
        <v>571.59</v>
      </c>
      <c r="R7653">
        <v>445.12</v>
      </c>
      <c r="S7653">
        <v>445.12</v>
      </c>
      <c r="T7653">
        <v>445.12</v>
      </c>
      <c r="U7653">
        <v>394.41</v>
      </c>
      <c r="V7653">
        <v>563.57000000000005</v>
      </c>
      <c r="W7653">
        <v>378.46</v>
      </c>
      <c r="X7653">
        <v>397.63</v>
      </c>
      <c r="Y7653">
        <v>445.12</v>
      </c>
      <c r="Z7653">
        <v>445.12</v>
      </c>
      <c r="AA7653">
        <v>637.97</v>
      </c>
      <c r="AB7653">
        <v>428.71</v>
      </c>
      <c r="AC7653">
        <v>392.98</v>
      </c>
      <c r="AD7653">
        <v>445.12</v>
      </c>
      <c r="AE7653">
        <v>445.12</v>
      </c>
    </row>
    <row r="7654" spans="1:31">
      <c r="A7654" t="s">
        <v>14387</v>
      </c>
      <c r="B7654" t="s">
        <v>15295</v>
      </c>
      <c r="C7654" t="s">
        <v>15296</v>
      </c>
      <c r="D7654" t="s">
        <v>104</v>
      </c>
      <c r="E7654">
        <v>104.51</v>
      </c>
      <c r="F7654">
        <v>157.82</v>
      </c>
      <c r="G7654">
        <v>158.66999999999999</v>
      </c>
      <c r="H7654">
        <v>155.13</v>
      </c>
      <c r="I7654">
        <v>157.82</v>
      </c>
      <c r="J7654">
        <v>214.5</v>
      </c>
      <c r="K7654">
        <v>132.28</v>
      </c>
      <c r="L7654">
        <v>157.82</v>
      </c>
      <c r="M7654">
        <v>157.82</v>
      </c>
      <c r="N7654">
        <v>194.73</v>
      </c>
      <c r="O7654">
        <v>157.82</v>
      </c>
      <c r="P7654">
        <v>157.82</v>
      </c>
      <c r="Q7654">
        <v>202.66</v>
      </c>
      <c r="R7654">
        <v>157.82</v>
      </c>
      <c r="S7654">
        <v>157.82</v>
      </c>
      <c r="T7654">
        <v>157.82</v>
      </c>
      <c r="U7654">
        <v>139.84</v>
      </c>
      <c r="V7654">
        <v>199.82</v>
      </c>
      <c r="W7654">
        <v>134.18</v>
      </c>
      <c r="X7654">
        <v>140.97999999999999</v>
      </c>
      <c r="Y7654">
        <v>157.82</v>
      </c>
      <c r="Z7654">
        <v>157.82</v>
      </c>
      <c r="AA7654">
        <v>226.2</v>
      </c>
      <c r="AB7654">
        <v>152</v>
      </c>
      <c r="AC7654">
        <v>139.34</v>
      </c>
      <c r="AD7654">
        <v>157.82</v>
      </c>
      <c r="AE7654">
        <v>157.82</v>
      </c>
    </row>
    <row r="7655" spans="1:31">
      <c r="A7655" t="s">
        <v>14387</v>
      </c>
      <c r="B7655" t="s">
        <v>15297</v>
      </c>
      <c r="C7655" t="s">
        <v>15298</v>
      </c>
      <c r="D7655" t="s">
        <v>104</v>
      </c>
      <c r="E7655">
        <v>116.07</v>
      </c>
      <c r="F7655">
        <v>175.28</v>
      </c>
      <c r="G7655">
        <v>176.22</v>
      </c>
      <c r="H7655">
        <v>172.28</v>
      </c>
      <c r="I7655">
        <v>175.28</v>
      </c>
      <c r="J7655">
        <v>238.22</v>
      </c>
      <c r="K7655">
        <v>146.9</v>
      </c>
      <c r="L7655">
        <v>175.28</v>
      </c>
      <c r="M7655">
        <v>175.28</v>
      </c>
      <c r="N7655">
        <v>216.27</v>
      </c>
      <c r="O7655">
        <v>175.28</v>
      </c>
      <c r="P7655">
        <v>175.28</v>
      </c>
      <c r="Q7655">
        <v>225.08</v>
      </c>
      <c r="R7655">
        <v>175.28</v>
      </c>
      <c r="S7655">
        <v>175.28</v>
      </c>
      <c r="T7655">
        <v>175.28</v>
      </c>
      <c r="U7655">
        <v>155.31</v>
      </c>
      <c r="V7655">
        <v>221.92</v>
      </c>
      <c r="W7655">
        <v>149.02000000000001</v>
      </c>
      <c r="X7655">
        <v>156.57</v>
      </c>
      <c r="Y7655">
        <v>175.28</v>
      </c>
      <c r="Z7655">
        <v>175.28</v>
      </c>
      <c r="AA7655">
        <v>251.22</v>
      </c>
      <c r="AB7655">
        <v>168.81</v>
      </c>
      <c r="AC7655">
        <v>154.75</v>
      </c>
      <c r="AD7655">
        <v>175.28</v>
      </c>
      <c r="AE7655">
        <v>175.28</v>
      </c>
    </row>
    <row r="7656" spans="1:31">
      <c r="A7656" t="s">
        <v>14387</v>
      </c>
      <c r="B7656" t="s">
        <v>15299</v>
      </c>
      <c r="C7656" t="s">
        <v>15300</v>
      </c>
      <c r="D7656" t="s">
        <v>104</v>
      </c>
      <c r="E7656">
        <v>123.76</v>
      </c>
      <c r="F7656">
        <v>186.89</v>
      </c>
      <c r="G7656">
        <v>187.9</v>
      </c>
      <c r="H7656">
        <v>183.7</v>
      </c>
      <c r="I7656">
        <v>186.89</v>
      </c>
      <c r="J7656">
        <v>254</v>
      </c>
      <c r="K7656">
        <v>156.63999999999999</v>
      </c>
      <c r="L7656">
        <v>186.89</v>
      </c>
      <c r="M7656">
        <v>186.89</v>
      </c>
      <c r="N7656">
        <v>230.6</v>
      </c>
      <c r="O7656">
        <v>186.89</v>
      </c>
      <c r="P7656">
        <v>186.89</v>
      </c>
      <c r="Q7656">
        <v>239.99</v>
      </c>
      <c r="R7656">
        <v>186.89</v>
      </c>
      <c r="S7656">
        <v>186.89</v>
      </c>
      <c r="T7656">
        <v>186.89</v>
      </c>
      <c r="U7656">
        <v>165.6</v>
      </c>
      <c r="V7656">
        <v>236.62</v>
      </c>
      <c r="W7656">
        <v>158.9</v>
      </c>
      <c r="X7656">
        <v>166.95</v>
      </c>
      <c r="Y7656">
        <v>186.89</v>
      </c>
      <c r="Z7656">
        <v>186.89</v>
      </c>
      <c r="AA7656">
        <v>267.86</v>
      </c>
      <c r="AB7656">
        <v>180</v>
      </c>
      <c r="AC7656">
        <v>165</v>
      </c>
      <c r="AD7656">
        <v>186.89</v>
      </c>
      <c r="AE7656">
        <v>186.89</v>
      </c>
    </row>
    <row r="7657" spans="1:31">
      <c r="A7657" t="s">
        <v>14387</v>
      </c>
      <c r="B7657" t="s">
        <v>15301</v>
      </c>
      <c r="C7657" t="s">
        <v>15302</v>
      </c>
      <c r="D7657" t="s">
        <v>104</v>
      </c>
      <c r="E7657">
        <v>129.66</v>
      </c>
      <c r="F7657">
        <v>195.8</v>
      </c>
      <c r="G7657">
        <v>196.85</v>
      </c>
      <c r="H7657">
        <v>192.45</v>
      </c>
      <c r="I7657">
        <v>195.8</v>
      </c>
      <c r="J7657">
        <v>266.11</v>
      </c>
      <c r="K7657">
        <v>164.1</v>
      </c>
      <c r="L7657">
        <v>195.8</v>
      </c>
      <c r="M7657">
        <v>195.8</v>
      </c>
      <c r="N7657">
        <v>241.59</v>
      </c>
      <c r="O7657">
        <v>195.8</v>
      </c>
      <c r="P7657">
        <v>195.8</v>
      </c>
      <c r="Q7657">
        <v>251.43</v>
      </c>
      <c r="R7657">
        <v>195.8</v>
      </c>
      <c r="S7657">
        <v>195.8</v>
      </c>
      <c r="T7657">
        <v>195.8</v>
      </c>
      <c r="U7657">
        <v>173.49</v>
      </c>
      <c r="V7657">
        <v>247.9</v>
      </c>
      <c r="W7657">
        <v>166.47</v>
      </c>
      <c r="X7657">
        <v>174.91</v>
      </c>
      <c r="Y7657">
        <v>195.8</v>
      </c>
      <c r="Z7657">
        <v>195.8</v>
      </c>
      <c r="AA7657">
        <v>280.63</v>
      </c>
      <c r="AB7657">
        <v>188.58</v>
      </c>
      <c r="AC7657">
        <v>172.86</v>
      </c>
      <c r="AD7657">
        <v>195.8</v>
      </c>
      <c r="AE7657">
        <v>195.8</v>
      </c>
    </row>
    <row r="7658" spans="1:31">
      <c r="A7658" t="s">
        <v>14387</v>
      </c>
      <c r="B7658" t="s">
        <v>15303</v>
      </c>
      <c r="C7658" t="s">
        <v>15304</v>
      </c>
      <c r="D7658" t="s">
        <v>104</v>
      </c>
      <c r="E7658">
        <v>136.26</v>
      </c>
      <c r="F7658">
        <v>136.26</v>
      </c>
      <c r="G7658">
        <v>136.26</v>
      </c>
      <c r="H7658">
        <v>136.26</v>
      </c>
      <c r="I7658">
        <v>136.26</v>
      </c>
      <c r="J7658">
        <v>136.26</v>
      </c>
      <c r="K7658">
        <v>136.26</v>
      </c>
      <c r="L7658">
        <v>136.26</v>
      </c>
      <c r="M7658">
        <v>136.26</v>
      </c>
      <c r="N7658">
        <v>136.26</v>
      </c>
      <c r="O7658">
        <v>136.26</v>
      </c>
      <c r="P7658">
        <v>136.26</v>
      </c>
      <c r="Q7658">
        <v>136.26</v>
      </c>
      <c r="R7658">
        <v>136.26</v>
      </c>
      <c r="S7658">
        <v>136.26</v>
      </c>
      <c r="T7658">
        <v>136.26</v>
      </c>
      <c r="U7658">
        <v>136.26</v>
      </c>
      <c r="V7658">
        <v>90.61</v>
      </c>
      <c r="W7658">
        <v>136.26</v>
      </c>
      <c r="X7658">
        <v>136.26</v>
      </c>
      <c r="Y7658">
        <v>136.26</v>
      </c>
      <c r="Z7658">
        <v>136.26</v>
      </c>
      <c r="AA7658">
        <v>189.39</v>
      </c>
      <c r="AB7658">
        <v>136.26</v>
      </c>
      <c r="AC7658">
        <v>136.26</v>
      </c>
      <c r="AD7658">
        <v>136.26</v>
      </c>
      <c r="AE7658">
        <v>136.26</v>
      </c>
    </row>
    <row r="7659" spans="1:31">
      <c r="A7659" t="s">
        <v>14387</v>
      </c>
      <c r="B7659" t="s">
        <v>15305</v>
      </c>
      <c r="C7659" t="s">
        <v>15306</v>
      </c>
      <c r="D7659" t="s">
        <v>104</v>
      </c>
      <c r="E7659">
        <v>156.24</v>
      </c>
      <c r="F7659">
        <v>156.24</v>
      </c>
      <c r="G7659">
        <v>156.24</v>
      </c>
      <c r="H7659">
        <v>156.24</v>
      </c>
      <c r="I7659">
        <v>156.24</v>
      </c>
      <c r="J7659">
        <v>156.24</v>
      </c>
      <c r="K7659">
        <v>156.24</v>
      </c>
      <c r="L7659">
        <v>156.24</v>
      </c>
      <c r="M7659">
        <v>156.24</v>
      </c>
      <c r="N7659">
        <v>156.24</v>
      </c>
      <c r="O7659">
        <v>156.24</v>
      </c>
      <c r="P7659">
        <v>156.24</v>
      </c>
      <c r="Q7659">
        <v>156.24</v>
      </c>
      <c r="R7659">
        <v>156.24</v>
      </c>
      <c r="S7659">
        <v>156.24</v>
      </c>
      <c r="T7659">
        <v>156.24</v>
      </c>
      <c r="U7659">
        <v>156.24</v>
      </c>
      <c r="V7659">
        <v>103.9</v>
      </c>
      <c r="W7659">
        <v>156.24</v>
      </c>
      <c r="X7659">
        <v>156.24</v>
      </c>
      <c r="Y7659">
        <v>156.24</v>
      </c>
      <c r="Z7659">
        <v>156.24</v>
      </c>
      <c r="AA7659">
        <v>217.17</v>
      </c>
      <c r="AB7659">
        <v>156.24</v>
      </c>
      <c r="AC7659">
        <v>156.24</v>
      </c>
      <c r="AD7659">
        <v>156.24</v>
      </c>
      <c r="AE7659">
        <v>156.24</v>
      </c>
    </row>
    <row r="7660" spans="1:31">
      <c r="A7660" t="s">
        <v>14387</v>
      </c>
      <c r="B7660" t="s">
        <v>15307</v>
      </c>
      <c r="C7660" t="s">
        <v>15308</v>
      </c>
      <c r="D7660" t="s">
        <v>104</v>
      </c>
      <c r="E7660">
        <v>169</v>
      </c>
      <c r="F7660">
        <v>169</v>
      </c>
      <c r="G7660">
        <v>169</v>
      </c>
      <c r="H7660">
        <v>169</v>
      </c>
      <c r="I7660">
        <v>169</v>
      </c>
      <c r="J7660">
        <v>169</v>
      </c>
      <c r="K7660">
        <v>169</v>
      </c>
      <c r="L7660">
        <v>169</v>
      </c>
      <c r="M7660">
        <v>169</v>
      </c>
      <c r="N7660">
        <v>169</v>
      </c>
      <c r="O7660">
        <v>169</v>
      </c>
      <c r="P7660">
        <v>169</v>
      </c>
      <c r="Q7660">
        <v>169</v>
      </c>
      <c r="R7660">
        <v>169</v>
      </c>
      <c r="S7660">
        <v>169</v>
      </c>
      <c r="T7660">
        <v>169</v>
      </c>
      <c r="U7660">
        <v>169</v>
      </c>
      <c r="V7660">
        <v>112.39</v>
      </c>
      <c r="W7660">
        <v>169</v>
      </c>
      <c r="X7660">
        <v>169</v>
      </c>
      <c r="Y7660">
        <v>169</v>
      </c>
      <c r="Z7660">
        <v>169</v>
      </c>
      <c r="AA7660">
        <v>234.9</v>
      </c>
      <c r="AB7660">
        <v>169</v>
      </c>
      <c r="AC7660">
        <v>169</v>
      </c>
      <c r="AD7660">
        <v>169</v>
      </c>
      <c r="AE7660">
        <v>169</v>
      </c>
    </row>
    <row r="7661" spans="1:31">
      <c r="A7661" t="s">
        <v>14387</v>
      </c>
      <c r="B7661" t="s">
        <v>15309</v>
      </c>
      <c r="C7661" t="s">
        <v>15310</v>
      </c>
      <c r="D7661" t="s">
        <v>104</v>
      </c>
      <c r="E7661">
        <v>176.97</v>
      </c>
      <c r="F7661">
        <v>176.97</v>
      </c>
      <c r="G7661">
        <v>176.97</v>
      </c>
      <c r="H7661">
        <v>176.97</v>
      </c>
      <c r="I7661">
        <v>176.97</v>
      </c>
      <c r="J7661">
        <v>176.97</v>
      </c>
      <c r="K7661">
        <v>176.97</v>
      </c>
      <c r="L7661">
        <v>176.97</v>
      </c>
      <c r="M7661">
        <v>176.97</v>
      </c>
      <c r="N7661">
        <v>176.97</v>
      </c>
      <c r="O7661">
        <v>176.97</v>
      </c>
      <c r="P7661">
        <v>176.97</v>
      </c>
      <c r="Q7661">
        <v>176.97</v>
      </c>
      <c r="R7661">
        <v>176.97</v>
      </c>
      <c r="S7661">
        <v>176.97</v>
      </c>
      <c r="T7661">
        <v>176.97</v>
      </c>
      <c r="U7661">
        <v>176.97</v>
      </c>
      <c r="V7661">
        <v>117.69</v>
      </c>
      <c r="W7661">
        <v>176.97</v>
      </c>
      <c r="X7661">
        <v>176.97</v>
      </c>
      <c r="Y7661">
        <v>176.97</v>
      </c>
      <c r="Z7661">
        <v>176.97</v>
      </c>
      <c r="AA7661">
        <v>245.98</v>
      </c>
      <c r="AB7661">
        <v>176.97</v>
      </c>
      <c r="AC7661">
        <v>176.97</v>
      </c>
      <c r="AD7661">
        <v>176.97</v>
      </c>
      <c r="AE7661">
        <v>176.97</v>
      </c>
    </row>
    <row r="7662" spans="1:31">
      <c r="A7662" t="s">
        <v>14387</v>
      </c>
      <c r="B7662" t="s">
        <v>15311</v>
      </c>
      <c r="C7662" t="s">
        <v>15312</v>
      </c>
      <c r="D7662" t="s">
        <v>101</v>
      </c>
      <c r="E7662">
        <v>12.19</v>
      </c>
      <c r="F7662">
        <v>12.85</v>
      </c>
      <c r="G7662">
        <v>11.64</v>
      </c>
      <c r="H7662">
        <v>8.9</v>
      </c>
      <c r="I7662">
        <v>10.57</v>
      </c>
      <c r="J7662">
        <v>10.72</v>
      </c>
      <c r="K7662">
        <v>12.4</v>
      </c>
      <c r="L7662">
        <v>13.01</v>
      </c>
      <c r="M7662">
        <v>12.41</v>
      </c>
      <c r="N7662">
        <v>10.95</v>
      </c>
      <c r="O7662">
        <v>10.94</v>
      </c>
      <c r="P7662">
        <v>10.94</v>
      </c>
      <c r="Q7662">
        <v>12.85</v>
      </c>
      <c r="R7662">
        <v>10.47</v>
      </c>
      <c r="S7662">
        <v>11.74</v>
      </c>
      <c r="T7662">
        <v>11.49</v>
      </c>
      <c r="U7662">
        <v>11.51</v>
      </c>
      <c r="V7662">
        <v>12</v>
      </c>
      <c r="W7662">
        <v>10.35</v>
      </c>
      <c r="X7662">
        <v>11.43</v>
      </c>
      <c r="Y7662">
        <v>13.23</v>
      </c>
      <c r="Z7662">
        <v>12.92</v>
      </c>
      <c r="AA7662">
        <v>10.29</v>
      </c>
      <c r="AB7662">
        <v>11.64</v>
      </c>
      <c r="AC7662">
        <v>8.9</v>
      </c>
      <c r="AD7662">
        <v>12.17</v>
      </c>
      <c r="AE7662">
        <v>11.81</v>
      </c>
    </row>
    <row r="7663" spans="1:31">
      <c r="A7663" t="s">
        <v>14387</v>
      </c>
      <c r="B7663" t="s">
        <v>15313</v>
      </c>
      <c r="C7663" t="s">
        <v>15314</v>
      </c>
      <c r="D7663" t="s">
        <v>51</v>
      </c>
      <c r="E7663">
        <v>5.78</v>
      </c>
      <c r="F7663">
        <v>6.1</v>
      </c>
      <c r="G7663">
        <v>5.52</v>
      </c>
      <c r="H7663">
        <v>4.22</v>
      </c>
      <c r="I7663">
        <v>5.01</v>
      </c>
      <c r="J7663">
        <v>5.08</v>
      </c>
      <c r="K7663">
        <v>5.88</v>
      </c>
      <c r="L7663">
        <v>6.17</v>
      </c>
      <c r="M7663">
        <v>5.89</v>
      </c>
      <c r="N7663">
        <v>5.19</v>
      </c>
      <c r="O7663">
        <v>5.19</v>
      </c>
      <c r="P7663">
        <v>5.19</v>
      </c>
      <c r="Q7663">
        <v>6.1</v>
      </c>
      <c r="R7663">
        <v>4.97</v>
      </c>
      <c r="S7663">
        <v>5.57</v>
      </c>
      <c r="T7663">
        <v>5.45</v>
      </c>
      <c r="U7663">
        <v>5.46</v>
      </c>
      <c r="V7663">
        <v>5.69</v>
      </c>
      <c r="W7663">
        <v>4.91</v>
      </c>
      <c r="X7663">
        <v>5.42</v>
      </c>
      <c r="Y7663">
        <v>6.28</v>
      </c>
      <c r="Z7663">
        <v>6.13</v>
      </c>
      <c r="AA7663">
        <v>4.88</v>
      </c>
      <c r="AB7663">
        <v>5.52</v>
      </c>
      <c r="AC7663">
        <v>4.22</v>
      </c>
      <c r="AD7663">
        <v>5.77</v>
      </c>
      <c r="AE7663">
        <v>5.6</v>
      </c>
    </row>
    <row r="7664" spans="1:31">
      <c r="A7664" t="s">
        <v>14387</v>
      </c>
      <c r="B7664" t="s">
        <v>15315</v>
      </c>
      <c r="C7664" t="s">
        <v>15316</v>
      </c>
      <c r="D7664" t="s">
        <v>51</v>
      </c>
      <c r="E7664">
        <v>21.08</v>
      </c>
      <c r="F7664">
        <v>22.23</v>
      </c>
      <c r="G7664">
        <v>20.13</v>
      </c>
      <c r="H7664">
        <v>15.39</v>
      </c>
      <c r="I7664">
        <v>18.28</v>
      </c>
      <c r="J7664">
        <v>18.54</v>
      </c>
      <c r="K7664">
        <v>21.45</v>
      </c>
      <c r="L7664">
        <v>22.5</v>
      </c>
      <c r="M7664">
        <v>21.46</v>
      </c>
      <c r="N7664">
        <v>18.940000000000001</v>
      </c>
      <c r="O7664">
        <v>18.920000000000002</v>
      </c>
      <c r="P7664">
        <v>18.920000000000002</v>
      </c>
      <c r="Q7664">
        <v>22.23</v>
      </c>
      <c r="R7664">
        <v>18.11</v>
      </c>
      <c r="S7664">
        <v>20.309999999999999</v>
      </c>
      <c r="T7664">
        <v>19.87</v>
      </c>
      <c r="U7664">
        <v>19.91</v>
      </c>
      <c r="V7664">
        <v>20.76</v>
      </c>
      <c r="W7664">
        <v>17.899999999999999</v>
      </c>
      <c r="X7664">
        <v>19.77</v>
      </c>
      <c r="Y7664">
        <v>22.88</v>
      </c>
      <c r="Z7664">
        <v>22.35</v>
      </c>
      <c r="AA7664">
        <v>17.8</v>
      </c>
      <c r="AB7664">
        <v>20.13</v>
      </c>
      <c r="AC7664">
        <v>15.39</v>
      </c>
      <c r="AD7664">
        <v>21.05</v>
      </c>
      <c r="AE7664">
        <v>20.43</v>
      </c>
    </row>
    <row r="7665" spans="1:31">
      <c r="A7665" t="s">
        <v>14387</v>
      </c>
      <c r="B7665" t="s">
        <v>15317</v>
      </c>
      <c r="C7665" t="s">
        <v>15318</v>
      </c>
      <c r="D7665" t="s">
        <v>51</v>
      </c>
      <c r="E7665">
        <v>14.95</v>
      </c>
      <c r="F7665">
        <v>15.76</v>
      </c>
      <c r="G7665">
        <v>14.27</v>
      </c>
      <c r="H7665">
        <v>10.91</v>
      </c>
      <c r="I7665">
        <v>12.96</v>
      </c>
      <c r="J7665">
        <v>13.14</v>
      </c>
      <c r="K7665">
        <v>15.2</v>
      </c>
      <c r="L7665">
        <v>15.95</v>
      </c>
      <c r="M7665">
        <v>15.22</v>
      </c>
      <c r="N7665">
        <v>13.43</v>
      </c>
      <c r="O7665">
        <v>13.41</v>
      </c>
      <c r="P7665">
        <v>13.41</v>
      </c>
      <c r="Q7665">
        <v>15.76</v>
      </c>
      <c r="R7665">
        <v>12.84</v>
      </c>
      <c r="S7665">
        <v>14.39</v>
      </c>
      <c r="T7665">
        <v>14.09</v>
      </c>
      <c r="U7665">
        <v>14.11</v>
      </c>
      <c r="V7665">
        <v>14.71</v>
      </c>
      <c r="W7665">
        <v>12.69</v>
      </c>
      <c r="X7665">
        <v>14.01</v>
      </c>
      <c r="Y7665">
        <v>16.22</v>
      </c>
      <c r="Z7665">
        <v>15.84</v>
      </c>
      <c r="AA7665">
        <v>12.62</v>
      </c>
      <c r="AB7665">
        <v>14.27</v>
      </c>
      <c r="AC7665">
        <v>10.91</v>
      </c>
      <c r="AD7665">
        <v>14.92</v>
      </c>
      <c r="AE7665">
        <v>14.48</v>
      </c>
    </row>
    <row r="7666" spans="1:31">
      <c r="A7666" t="s">
        <v>14387</v>
      </c>
      <c r="B7666" t="s">
        <v>15319</v>
      </c>
      <c r="C7666" t="s">
        <v>15320</v>
      </c>
      <c r="D7666" t="s">
        <v>51</v>
      </c>
      <c r="E7666">
        <v>46.9</v>
      </c>
      <c r="F7666">
        <v>49.44</v>
      </c>
      <c r="G7666">
        <v>44.79</v>
      </c>
      <c r="H7666">
        <v>34.24</v>
      </c>
      <c r="I7666">
        <v>40.67</v>
      </c>
      <c r="J7666">
        <v>41.25</v>
      </c>
      <c r="K7666">
        <v>47.71</v>
      </c>
      <c r="L7666">
        <v>50.06</v>
      </c>
      <c r="M7666">
        <v>47.75</v>
      </c>
      <c r="N7666">
        <v>42.13</v>
      </c>
      <c r="O7666">
        <v>42.09</v>
      </c>
      <c r="P7666">
        <v>42.09</v>
      </c>
      <c r="Q7666">
        <v>49.44</v>
      </c>
      <c r="R7666">
        <v>40.28</v>
      </c>
      <c r="S7666">
        <v>45.17</v>
      </c>
      <c r="T7666">
        <v>44.21</v>
      </c>
      <c r="U7666">
        <v>44.29</v>
      </c>
      <c r="V7666">
        <v>46.17</v>
      </c>
      <c r="W7666">
        <v>39.82</v>
      </c>
      <c r="X7666">
        <v>43.98</v>
      </c>
      <c r="Y7666">
        <v>50.9</v>
      </c>
      <c r="Z7666">
        <v>49.71</v>
      </c>
      <c r="AA7666">
        <v>39.590000000000003</v>
      </c>
      <c r="AB7666">
        <v>44.79</v>
      </c>
      <c r="AC7666">
        <v>34.24</v>
      </c>
      <c r="AD7666">
        <v>46.83</v>
      </c>
      <c r="AE7666">
        <v>45.44</v>
      </c>
    </row>
    <row r="7667" spans="1:31">
      <c r="A7667" t="s">
        <v>14387</v>
      </c>
      <c r="B7667" t="s">
        <v>15321</v>
      </c>
      <c r="C7667" t="s">
        <v>15322</v>
      </c>
      <c r="D7667" t="s">
        <v>51</v>
      </c>
      <c r="E7667">
        <v>23.27</v>
      </c>
      <c r="F7667">
        <v>24.53</v>
      </c>
      <c r="G7667">
        <v>22.22</v>
      </c>
      <c r="H7667">
        <v>16.989999999999998</v>
      </c>
      <c r="I7667">
        <v>20.18</v>
      </c>
      <c r="J7667">
        <v>20.46</v>
      </c>
      <c r="K7667">
        <v>23.67</v>
      </c>
      <c r="L7667">
        <v>24.83</v>
      </c>
      <c r="M7667">
        <v>23.69</v>
      </c>
      <c r="N7667">
        <v>20.9</v>
      </c>
      <c r="O7667">
        <v>20.88</v>
      </c>
      <c r="P7667">
        <v>20.88</v>
      </c>
      <c r="Q7667">
        <v>24.53</v>
      </c>
      <c r="R7667">
        <v>19.989999999999998</v>
      </c>
      <c r="S7667">
        <v>22.41</v>
      </c>
      <c r="T7667">
        <v>21.93</v>
      </c>
      <c r="U7667">
        <v>21.97</v>
      </c>
      <c r="V7667">
        <v>22.91</v>
      </c>
      <c r="W7667">
        <v>19.760000000000002</v>
      </c>
      <c r="X7667">
        <v>21.82</v>
      </c>
      <c r="Y7667">
        <v>25.25</v>
      </c>
      <c r="Z7667">
        <v>24.66</v>
      </c>
      <c r="AA7667">
        <v>19.64</v>
      </c>
      <c r="AB7667">
        <v>22.22</v>
      </c>
      <c r="AC7667">
        <v>16.989999999999998</v>
      </c>
      <c r="AD7667">
        <v>23.23</v>
      </c>
      <c r="AE7667">
        <v>22.54</v>
      </c>
    </row>
    <row r="7668" spans="1:31">
      <c r="A7668" t="s">
        <v>14387</v>
      </c>
      <c r="B7668" t="s">
        <v>15323</v>
      </c>
      <c r="C7668" t="s">
        <v>15324</v>
      </c>
      <c r="D7668" t="s">
        <v>51</v>
      </c>
      <c r="E7668">
        <v>34.97</v>
      </c>
      <c r="F7668">
        <v>36.86</v>
      </c>
      <c r="G7668">
        <v>33.39</v>
      </c>
      <c r="H7668">
        <v>25.53</v>
      </c>
      <c r="I7668">
        <v>30.32</v>
      </c>
      <c r="J7668">
        <v>30.75</v>
      </c>
      <c r="K7668">
        <v>35.57</v>
      </c>
      <c r="L7668">
        <v>37.32</v>
      </c>
      <c r="M7668">
        <v>35.6</v>
      </c>
      <c r="N7668">
        <v>31.41</v>
      </c>
      <c r="O7668">
        <v>31.38</v>
      </c>
      <c r="P7668">
        <v>31.38</v>
      </c>
      <c r="Q7668">
        <v>36.86</v>
      </c>
      <c r="R7668">
        <v>30.03</v>
      </c>
      <c r="S7668">
        <v>33.68</v>
      </c>
      <c r="T7668">
        <v>32.96</v>
      </c>
      <c r="U7668">
        <v>33.020000000000003</v>
      </c>
      <c r="V7668">
        <v>34.42</v>
      </c>
      <c r="W7668">
        <v>29.69</v>
      </c>
      <c r="X7668">
        <v>32.79</v>
      </c>
      <c r="Y7668">
        <v>37.950000000000003</v>
      </c>
      <c r="Z7668">
        <v>37.06</v>
      </c>
      <c r="AA7668">
        <v>29.52</v>
      </c>
      <c r="AB7668">
        <v>33.39</v>
      </c>
      <c r="AC7668">
        <v>25.53</v>
      </c>
      <c r="AD7668">
        <v>34.909999999999997</v>
      </c>
      <c r="AE7668">
        <v>33.880000000000003</v>
      </c>
    </row>
    <row r="7669" spans="1:31">
      <c r="A7669" t="s">
        <v>14387</v>
      </c>
      <c r="B7669" t="s">
        <v>15325</v>
      </c>
      <c r="C7669" t="s">
        <v>15326</v>
      </c>
      <c r="D7669" t="s">
        <v>51</v>
      </c>
      <c r="E7669">
        <v>62.94</v>
      </c>
      <c r="F7669">
        <v>66.34</v>
      </c>
      <c r="G7669">
        <v>60.1</v>
      </c>
      <c r="H7669">
        <v>45.95</v>
      </c>
      <c r="I7669">
        <v>54.57</v>
      </c>
      <c r="J7669">
        <v>55.35</v>
      </c>
      <c r="K7669">
        <v>64.02</v>
      </c>
      <c r="L7669">
        <v>67.17</v>
      </c>
      <c r="M7669">
        <v>64.069999999999993</v>
      </c>
      <c r="N7669">
        <v>56.53</v>
      </c>
      <c r="O7669">
        <v>56.48</v>
      </c>
      <c r="P7669">
        <v>56.48</v>
      </c>
      <c r="Q7669">
        <v>66.34</v>
      </c>
      <c r="R7669">
        <v>54.05</v>
      </c>
      <c r="S7669">
        <v>60.61</v>
      </c>
      <c r="T7669">
        <v>59.32</v>
      </c>
      <c r="U7669">
        <v>59.42</v>
      </c>
      <c r="V7669">
        <v>61.95</v>
      </c>
      <c r="W7669">
        <v>53.43</v>
      </c>
      <c r="X7669">
        <v>59.01</v>
      </c>
      <c r="Y7669">
        <v>68.3</v>
      </c>
      <c r="Z7669">
        <v>66.7</v>
      </c>
      <c r="AA7669">
        <v>53.12</v>
      </c>
      <c r="AB7669">
        <v>60.1</v>
      </c>
      <c r="AC7669">
        <v>45.95</v>
      </c>
      <c r="AD7669">
        <v>62.83</v>
      </c>
      <c r="AE7669">
        <v>60.97</v>
      </c>
    </row>
    <row r="7670" spans="1:31">
      <c r="A7670" t="s">
        <v>14387</v>
      </c>
      <c r="B7670" t="s">
        <v>15327</v>
      </c>
      <c r="C7670" t="s">
        <v>15328</v>
      </c>
      <c r="D7670" t="s">
        <v>51</v>
      </c>
      <c r="E7670">
        <v>124.62</v>
      </c>
      <c r="F7670">
        <v>131.36000000000001</v>
      </c>
      <c r="G7670">
        <v>118.99</v>
      </c>
      <c r="H7670">
        <v>90.98</v>
      </c>
      <c r="I7670">
        <v>108.05</v>
      </c>
      <c r="J7670">
        <v>109.59</v>
      </c>
      <c r="K7670">
        <v>126.76</v>
      </c>
      <c r="L7670">
        <v>133</v>
      </c>
      <c r="M7670">
        <v>126.87</v>
      </c>
      <c r="N7670">
        <v>111.94</v>
      </c>
      <c r="O7670">
        <v>111.84</v>
      </c>
      <c r="P7670">
        <v>111.84</v>
      </c>
      <c r="Q7670">
        <v>131.36000000000001</v>
      </c>
      <c r="R7670">
        <v>107.03</v>
      </c>
      <c r="S7670">
        <v>120.02</v>
      </c>
      <c r="T7670">
        <v>117.46</v>
      </c>
      <c r="U7670">
        <v>117.66</v>
      </c>
      <c r="V7670">
        <v>122.67</v>
      </c>
      <c r="W7670">
        <v>105.81</v>
      </c>
      <c r="X7670">
        <v>116.85</v>
      </c>
      <c r="Y7670">
        <v>135.25</v>
      </c>
      <c r="Z7670">
        <v>132.08000000000001</v>
      </c>
      <c r="AA7670">
        <v>105.19</v>
      </c>
      <c r="AB7670">
        <v>118.99</v>
      </c>
      <c r="AC7670">
        <v>90.98</v>
      </c>
      <c r="AD7670">
        <v>124.41</v>
      </c>
      <c r="AE7670">
        <v>120.73</v>
      </c>
    </row>
    <row r="7671" spans="1:31">
      <c r="A7671" t="s">
        <v>14387</v>
      </c>
      <c r="B7671" t="s">
        <v>15329</v>
      </c>
      <c r="C7671" t="s">
        <v>15330</v>
      </c>
      <c r="D7671" t="s">
        <v>51</v>
      </c>
      <c r="E7671">
        <v>31.15</v>
      </c>
      <c r="F7671">
        <v>32.840000000000003</v>
      </c>
      <c r="G7671">
        <v>29.74</v>
      </c>
      <c r="H7671">
        <v>22.74</v>
      </c>
      <c r="I7671">
        <v>27.01</v>
      </c>
      <c r="J7671">
        <v>27.39</v>
      </c>
      <c r="K7671">
        <v>31.69</v>
      </c>
      <c r="L7671">
        <v>33.25</v>
      </c>
      <c r="M7671">
        <v>31.71</v>
      </c>
      <c r="N7671">
        <v>27.98</v>
      </c>
      <c r="O7671">
        <v>27.96</v>
      </c>
      <c r="P7671">
        <v>27.96</v>
      </c>
      <c r="Q7671">
        <v>32.840000000000003</v>
      </c>
      <c r="R7671">
        <v>26.75</v>
      </c>
      <c r="S7671">
        <v>30</v>
      </c>
      <c r="T7671">
        <v>29.36</v>
      </c>
      <c r="U7671">
        <v>29.41</v>
      </c>
      <c r="V7671">
        <v>30.66</v>
      </c>
      <c r="W7671">
        <v>26.45</v>
      </c>
      <c r="X7671">
        <v>29.21</v>
      </c>
      <c r="Y7671">
        <v>33.81</v>
      </c>
      <c r="Z7671">
        <v>33.020000000000003</v>
      </c>
      <c r="AA7671">
        <v>26.29</v>
      </c>
      <c r="AB7671">
        <v>29.74</v>
      </c>
      <c r="AC7671">
        <v>22.74</v>
      </c>
      <c r="AD7671">
        <v>31.1</v>
      </c>
      <c r="AE7671">
        <v>30.18</v>
      </c>
    </row>
    <row r="7672" spans="1:31">
      <c r="A7672" t="s">
        <v>14387</v>
      </c>
      <c r="B7672" t="s">
        <v>15331</v>
      </c>
      <c r="C7672" t="s">
        <v>15332</v>
      </c>
      <c r="D7672" t="s">
        <v>51</v>
      </c>
      <c r="E7672">
        <v>38.97</v>
      </c>
      <c r="F7672">
        <v>41.08</v>
      </c>
      <c r="G7672">
        <v>37.21</v>
      </c>
      <c r="H7672">
        <v>28.45</v>
      </c>
      <c r="I7672">
        <v>33.79</v>
      </c>
      <c r="J7672">
        <v>34.270000000000003</v>
      </c>
      <c r="K7672">
        <v>39.64</v>
      </c>
      <c r="L7672">
        <v>41.59</v>
      </c>
      <c r="M7672">
        <v>39.68</v>
      </c>
      <c r="N7672">
        <v>35.01</v>
      </c>
      <c r="O7672">
        <v>34.979999999999997</v>
      </c>
      <c r="P7672">
        <v>34.979999999999997</v>
      </c>
      <c r="Q7672">
        <v>41.08</v>
      </c>
      <c r="R7672">
        <v>33.47</v>
      </c>
      <c r="S7672">
        <v>37.53</v>
      </c>
      <c r="T7672">
        <v>36.729999999999997</v>
      </c>
      <c r="U7672">
        <v>36.799999999999997</v>
      </c>
      <c r="V7672">
        <v>38.36</v>
      </c>
      <c r="W7672">
        <v>33.090000000000003</v>
      </c>
      <c r="X7672">
        <v>36.54</v>
      </c>
      <c r="Y7672">
        <v>42.3</v>
      </c>
      <c r="Z7672">
        <v>41.31</v>
      </c>
      <c r="AA7672">
        <v>32.9</v>
      </c>
      <c r="AB7672">
        <v>37.21</v>
      </c>
      <c r="AC7672">
        <v>28.45</v>
      </c>
      <c r="AD7672">
        <v>38.909999999999997</v>
      </c>
      <c r="AE7672">
        <v>37.76</v>
      </c>
    </row>
    <row r="7673" spans="1:31">
      <c r="A7673" t="s">
        <v>14387</v>
      </c>
      <c r="B7673" t="s">
        <v>15333</v>
      </c>
      <c r="C7673" t="s">
        <v>15334</v>
      </c>
      <c r="D7673" t="s">
        <v>51</v>
      </c>
      <c r="E7673">
        <v>46.67</v>
      </c>
      <c r="F7673">
        <v>49.19</v>
      </c>
      <c r="G7673">
        <v>44.56</v>
      </c>
      <c r="H7673">
        <v>34.07</v>
      </c>
      <c r="I7673">
        <v>40.46</v>
      </c>
      <c r="J7673">
        <v>41.04</v>
      </c>
      <c r="K7673">
        <v>47.47</v>
      </c>
      <c r="L7673">
        <v>49.81</v>
      </c>
      <c r="M7673">
        <v>47.51</v>
      </c>
      <c r="N7673">
        <v>41.92</v>
      </c>
      <c r="O7673">
        <v>41.88</v>
      </c>
      <c r="P7673">
        <v>41.88</v>
      </c>
      <c r="Q7673">
        <v>49.19</v>
      </c>
      <c r="R7673">
        <v>40.08</v>
      </c>
      <c r="S7673">
        <v>44.94</v>
      </c>
      <c r="T7673">
        <v>43.99</v>
      </c>
      <c r="U7673">
        <v>44.06</v>
      </c>
      <c r="V7673">
        <v>45.94</v>
      </c>
      <c r="W7673">
        <v>39.619999999999997</v>
      </c>
      <c r="X7673">
        <v>43.76</v>
      </c>
      <c r="Y7673">
        <v>50.65</v>
      </c>
      <c r="Z7673">
        <v>49.46</v>
      </c>
      <c r="AA7673">
        <v>39.39</v>
      </c>
      <c r="AB7673">
        <v>44.56</v>
      </c>
      <c r="AC7673">
        <v>34.07</v>
      </c>
      <c r="AD7673">
        <v>46.59</v>
      </c>
      <c r="AE7673">
        <v>45.21</v>
      </c>
    </row>
    <row r="7674" spans="1:31">
      <c r="A7674" t="s">
        <v>14387</v>
      </c>
      <c r="B7674" t="s">
        <v>15335</v>
      </c>
      <c r="C7674" t="s">
        <v>15336</v>
      </c>
      <c r="D7674" t="s">
        <v>104</v>
      </c>
      <c r="E7674">
        <v>300.82</v>
      </c>
      <c r="F7674">
        <v>302.92</v>
      </c>
      <c r="G7674">
        <v>364.81</v>
      </c>
      <c r="H7674">
        <v>362.39</v>
      </c>
      <c r="I7674">
        <v>353.16</v>
      </c>
      <c r="J7674">
        <v>320.58</v>
      </c>
      <c r="K7674">
        <v>356.82</v>
      </c>
      <c r="L7674">
        <v>309.12</v>
      </c>
      <c r="M7674">
        <v>380.79</v>
      </c>
      <c r="N7674">
        <v>289.60000000000002</v>
      </c>
      <c r="O7674">
        <v>346.72</v>
      </c>
      <c r="P7674">
        <v>327.7</v>
      </c>
      <c r="Q7674">
        <v>364.87</v>
      </c>
      <c r="R7674">
        <v>309.12</v>
      </c>
      <c r="S7674">
        <v>371.68</v>
      </c>
      <c r="T7674">
        <v>392.75</v>
      </c>
      <c r="U7674">
        <v>284.95999999999998</v>
      </c>
      <c r="V7674">
        <v>296.67</v>
      </c>
      <c r="W7674">
        <v>271.95</v>
      </c>
      <c r="X7674">
        <v>306.33</v>
      </c>
      <c r="Y7674">
        <v>312.20999999999998</v>
      </c>
      <c r="Z7674">
        <v>327.08</v>
      </c>
      <c r="AA7674">
        <v>649.83000000000004</v>
      </c>
      <c r="AB7674">
        <v>420</v>
      </c>
      <c r="AC7674">
        <v>359.29</v>
      </c>
      <c r="AD7674">
        <v>341.02</v>
      </c>
      <c r="AE7674">
        <v>433.01</v>
      </c>
    </row>
    <row r="7675" spans="1:31">
      <c r="A7675" t="s">
        <v>14387</v>
      </c>
      <c r="B7675" t="s">
        <v>15337</v>
      </c>
      <c r="C7675" t="s">
        <v>15338</v>
      </c>
      <c r="D7675" t="s">
        <v>104</v>
      </c>
      <c r="E7675">
        <v>34.299999999999997</v>
      </c>
      <c r="F7675">
        <v>55.25</v>
      </c>
      <c r="G7675">
        <v>48.82</v>
      </c>
      <c r="H7675">
        <v>50.03</v>
      </c>
      <c r="I7675">
        <v>46.4</v>
      </c>
      <c r="J7675">
        <v>55.25</v>
      </c>
      <c r="K7675">
        <v>42.37</v>
      </c>
      <c r="L7675">
        <v>41.12</v>
      </c>
      <c r="M7675">
        <v>41.65</v>
      </c>
      <c r="N7675">
        <v>46.81</v>
      </c>
      <c r="O7675">
        <v>55.25</v>
      </c>
      <c r="P7675">
        <v>67.19</v>
      </c>
      <c r="Q7675">
        <v>54.47</v>
      </c>
      <c r="R7675">
        <v>55.25</v>
      </c>
      <c r="S7675">
        <v>52.66</v>
      </c>
      <c r="T7675">
        <v>55.25</v>
      </c>
      <c r="U7675">
        <v>43.18</v>
      </c>
      <c r="V7675">
        <v>55.25</v>
      </c>
      <c r="W7675">
        <v>55.25</v>
      </c>
      <c r="X7675">
        <v>55.89</v>
      </c>
      <c r="Y7675">
        <v>59.92</v>
      </c>
      <c r="Z7675">
        <v>55.25</v>
      </c>
      <c r="AA7675">
        <v>54.72</v>
      </c>
      <c r="AB7675">
        <v>57.75</v>
      </c>
      <c r="AC7675">
        <v>36.01</v>
      </c>
      <c r="AD7675">
        <v>55.25</v>
      </c>
      <c r="AE7675">
        <v>55.25</v>
      </c>
    </row>
    <row r="7676" spans="1:31">
      <c r="A7676" t="s">
        <v>14387</v>
      </c>
      <c r="B7676" t="s">
        <v>15339</v>
      </c>
      <c r="C7676" t="s">
        <v>15340</v>
      </c>
      <c r="D7676" t="s">
        <v>104</v>
      </c>
      <c r="E7676">
        <v>37.61</v>
      </c>
      <c r="F7676">
        <v>60.59</v>
      </c>
      <c r="G7676">
        <v>53.54</v>
      </c>
      <c r="H7676">
        <v>54.87</v>
      </c>
      <c r="I7676">
        <v>50.89</v>
      </c>
      <c r="J7676">
        <v>60.59</v>
      </c>
      <c r="K7676">
        <v>46.46</v>
      </c>
      <c r="L7676">
        <v>45.1</v>
      </c>
      <c r="M7676">
        <v>45.68</v>
      </c>
      <c r="N7676">
        <v>51.33</v>
      </c>
      <c r="O7676">
        <v>60.59</v>
      </c>
      <c r="P7676">
        <v>73.680000000000007</v>
      </c>
      <c r="Q7676">
        <v>59.74</v>
      </c>
      <c r="R7676">
        <v>60.59</v>
      </c>
      <c r="S7676">
        <v>57.75</v>
      </c>
      <c r="T7676">
        <v>60.59</v>
      </c>
      <c r="U7676">
        <v>47.36</v>
      </c>
      <c r="V7676">
        <v>60.59</v>
      </c>
      <c r="W7676">
        <v>60.59</v>
      </c>
      <c r="X7676">
        <v>61.29</v>
      </c>
      <c r="Y7676">
        <v>65.709999999999994</v>
      </c>
      <c r="Z7676">
        <v>60.59</v>
      </c>
      <c r="AA7676">
        <v>60.01</v>
      </c>
      <c r="AB7676">
        <v>63.34</v>
      </c>
      <c r="AC7676">
        <v>39.49</v>
      </c>
      <c r="AD7676">
        <v>60.59</v>
      </c>
      <c r="AE7676">
        <v>60.59</v>
      </c>
    </row>
    <row r="7677" spans="1:31">
      <c r="A7677" t="s">
        <v>14387</v>
      </c>
      <c r="B7677" t="s">
        <v>15341</v>
      </c>
      <c r="C7677" t="s">
        <v>15342</v>
      </c>
      <c r="D7677" t="s">
        <v>104</v>
      </c>
      <c r="E7677">
        <v>25.63</v>
      </c>
      <c r="F7677">
        <v>25.63</v>
      </c>
      <c r="G7677">
        <v>12.98</v>
      </c>
      <c r="H7677">
        <v>8.66</v>
      </c>
      <c r="I7677">
        <v>25.63</v>
      </c>
      <c r="J7677">
        <v>25.63</v>
      </c>
      <c r="K7677">
        <v>12.78</v>
      </c>
      <c r="L7677">
        <v>25.63</v>
      </c>
      <c r="M7677">
        <v>21.29</v>
      </c>
      <c r="N7677">
        <v>25.63</v>
      </c>
      <c r="O7677">
        <v>25.63</v>
      </c>
      <c r="P7677">
        <v>25.63</v>
      </c>
      <c r="Q7677">
        <v>25.63</v>
      </c>
      <c r="R7677">
        <v>25.63</v>
      </c>
      <c r="S7677">
        <v>25.63</v>
      </c>
      <c r="T7677">
        <v>14.17</v>
      </c>
      <c r="U7677">
        <v>12.61</v>
      </c>
      <c r="V7677">
        <v>25.63</v>
      </c>
      <c r="W7677">
        <v>25.63</v>
      </c>
      <c r="X7677">
        <v>9.64</v>
      </c>
      <c r="Y7677">
        <v>17.329999999999998</v>
      </c>
      <c r="Z7677">
        <v>25.63</v>
      </c>
      <c r="AA7677">
        <v>25.63</v>
      </c>
      <c r="AB7677">
        <v>25.63</v>
      </c>
      <c r="AC7677">
        <v>25.63</v>
      </c>
      <c r="AD7677">
        <v>25.63</v>
      </c>
      <c r="AE7677">
        <v>25.63</v>
      </c>
    </row>
    <row r="7678" spans="1:31">
      <c r="A7678" t="s">
        <v>14387</v>
      </c>
      <c r="B7678" t="s">
        <v>15343</v>
      </c>
      <c r="C7678" t="s">
        <v>15344</v>
      </c>
      <c r="D7678" t="s">
        <v>104</v>
      </c>
      <c r="E7678">
        <v>49.36</v>
      </c>
      <c r="F7678">
        <v>49.36</v>
      </c>
      <c r="G7678">
        <v>59.93</v>
      </c>
      <c r="H7678">
        <v>65.680000000000007</v>
      </c>
      <c r="I7678">
        <v>101.24</v>
      </c>
      <c r="J7678">
        <v>49.36</v>
      </c>
      <c r="K7678">
        <v>49.36</v>
      </c>
      <c r="L7678">
        <v>49.36</v>
      </c>
      <c r="M7678">
        <v>59.82</v>
      </c>
      <c r="N7678">
        <v>68.260000000000005</v>
      </c>
      <c r="O7678">
        <v>49.36</v>
      </c>
      <c r="P7678">
        <v>49.36</v>
      </c>
      <c r="Q7678">
        <v>49.36</v>
      </c>
      <c r="R7678">
        <v>49.36</v>
      </c>
      <c r="S7678">
        <v>49.36</v>
      </c>
      <c r="T7678">
        <v>49.36</v>
      </c>
      <c r="U7678">
        <v>47.69</v>
      </c>
      <c r="V7678">
        <v>49.36</v>
      </c>
      <c r="W7678">
        <v>49.36</v>
      </c>
      <c r="X7678">
        <v>49.36</v>
      </c>
      <c r="Y7678">
        <v>49.36</v>
      </c>
      <c r="Z7678">
        <v>49.36</v>
      </c>
      <c r="AA7678">
        <v>49.36</v>
      </c>
      <c r="AB7678">
        <v>79.489999999999995</v>
      </c>
      <c r="AC7678">
        <v>49.36</v>
      </c>
      <c r="AD7678">
        <v>49.36</v>
      </c>
      <c r="AE7678">
        <v>49.36</v>
      </c>
    </row>
    <row r="7679" spans="1:31">
      <c r="A7679" t="s">
        <v>14387</v>
      </c>
      <c r="B7679" t="s">
        <v>15345</v>
      </c>
      <c r="C7679" t="s">
        <v>15346</v>
      </c>
      <c r="D7679" t="s">
        <v>104</v>
      </c>
      <c r="E7679">
        <v>554625</v>
      </c>
      <c r="F7679">
        <v>554625</v>
      </c>
      <c r="G7679">
        <v>554625</v>
      </c>
      <c r="H7679">
        <v>554625</v>
      </c>
      <c r="I7679">
        <v>580000</v>
      </c>
      <c r="J7679">
        <v>554625</v>
      </c>
      <c r="K7679">
        <v>554625</v>
      </c>
      <c r="L7679">
        <v>554625</v>
      </c>
      <c r="M7679">
        <v>554625</v>
      </c>
      <c r="N7679">
        <v>554625</v>
      </c>
      <c r="O7679">
        <v>554625</v>
      </c>
      <c r="P7679">
        <v>554625</v>
      </c>
      <c r="Q7679">
        <v>554625</v>
      </c>
      <c r="R7679">
        <v>554625</v>
      </c>
      <c r="S7679">
        <v>554625</v>
      </c>
      <c r="T7679">
        <v>554625</v>
      </c>
      <c r="U7679">
        <v>554625</v>
      </c>
      <c r="V7679">
        <v>554625</v>
      </c>
      <c r="W7679">
        <v>554625</v>
      </c>
      <c r="X7679">
        <v>554625</v>
      </c>
      <c r="Y7679">
        <v>554625</v>
      </c>
      <c r="Z7679">
        <v>554625</v>
      </c>
      <c r="AA7679">
        <v>601769.4</v>
      </c>
      <c r="AB7679">
        <v>554625</v>
      </c>
      <c r="AC7679">
        <v>554625</v>
      </c>
      <c r="AD7679">
        <v>554625</v>
      </c>
      <c r="AE7679">
        <v>554625</v>
      </c>
    </row>
    <row r="7680" spans="1:31">
      <c r="A7680" t="s">
        <v>14387</v>
      </c>
      <c r="B7680" t="s">
        <v>15347</v>
      </c>
      <c r="C7680" t="s">
        <v>15348</v>
      </c>
      <c r="D7680" t="s">
        <v>15349</v>
      </c>
      <c r="E7680">
        <v>97</v>
      </c>
      <c r="F7680">
        <v>200</v>
      </c>
      <c r="G7680">
        <v>66.5</v>
      </c>
      <c r="H7680">
        <v>120</v>
      </c>
      <c r="I7680">
        <v>231.5</v>
      </c>
      <c r="J7680">
        <v>175</v>
      </c>
      <c r="K7680">
        <v>275</v>
      </c>
      <c r="L7680">
        <v>220</v>
      </c>
      <c r="M7680">
        <v>130</v>
      </c>
      <c r="N7680">
        <v>180</v>
      </c>
      <c r="O7680">
        <v>240.25</v>
      </c>
      <c r="P7680">
        <v>143.5</v>
      </c>
      <c r="Q7680">
        <v>122.5</v>
      </c>
      <c r="R7680">
        <v>130</v>
      </c>
      <c r="S7680">
        <v>190</v>
      </c>
      <c r="T7680">
        <v>180</v>
      </c>
      <c r="U7680">
        <v>150</v>
      </c>
      <c r="V7680">
        <v>215</v>
      </c>
      <c r="W7680">
        <v>211.48</v>
      </c>
      <c r="X7680">
        <v>200</v>
      </c>
      <c r="Y7680">
        <v>79.67</v>
      </c>
      <c r="Z7680">
        <v>115</v>
      </c>
      <c r="AA7680">
        <v>266</v>
      </c>
      <c r="AB7680">
        <v>232.98</v>
      </c>
      <c r="AC7680">
        <v>180</v>
      </c>
      <c r="AD7680">
        <v>205</v>
      </c>
      <c r="AE7680">
        <v>220</v>
      </c>
    </row>
    <row r="7681" spans="1:31">
      <c r="A7681" t="s">
        <v>14387</v>
      </c>
      <c r="B7681" t="s">
        <v>15350</v>
      </c>
      <c r="C7681" t="s">
        <v>15351</v>
      </c>
      <c r="D7681" t="s">
        <v>15349</v>
      </c>
      <c r="E7681">
        <v>60.07</v>
      </c>
      <c r="F7681">
        <v>123.87</v>
      </c>
      <c r="G7681">
        <v>41.18</v>
      </c>
      <c r="H7681">
        <v>74.319999999999993</v>
      </c>
      <c r="I7681">
        <v>143.38</v>
      </c>
      <c r="J7681">
        <v>108.38</v>
      </c>
      <c r="K7681">
        <v>170.32</v>
      </c>
      <c r="L7681">
        <v>136.25</v>
      </c>
      <c r="M7681">
        <v>80.510000000000005</v>
      </c>
      <c r="N7681">
        <v>111.48</v>
      </c>
      <c r="O7681">
        <v>148.79</v>
      </c>
      <c r="P7681">
        <v>88.87</v>
      </c>
      <c r="Q7681">
        <v>75.87</v>
      </c>
      <c r="R7681">
        <v>80.510000000000005</v>
      </c>
      <c r="S7681">
        <v>117.67</v>
      </c>
      <c r="T7681">
        <v>111.48</v>
      </c>
      <c r="U7681">
        <v>92.9</v>
      </c>
      <c r="V7681">
        <v>133.16</v>
      </c>
      <c r="W7681">
        <v>130.97999999999999</v>
      </c>
      <c r="X7681">
        <v>123.87</v>
      </c>
      <c r="Y7681">
        <v>49.34</v>
      </c>
      <c r="Z7681">
        <v>71.22</v>
      </c>
      <c r="AA7681">
        <v>164.74</v>
      </c>
      <c r="AB7681">
        <v>144.29</v>
      </c>
      <c r="AC7681">
        <v>111.48</v>
      </c>
      <c r="AD7681">
        <v>126.96</v>
      </c>
      <c r="AE7681">
        <v>136.25</v>
      </c>
    </row>
    <row r="7682" spans="1:31">
      <c r="A7682" t="s">
        <v>14387</v>
      </c>
      <c r="B7682" t="s">
        <v>15352</v>
      </c>
      <c r="C7682" t="s">
        <v>15353</v>
      </c>
      <c r="D7682" t="s">
        <v>15349</v>
      </c>
      <c r="E7682">
        <v>129.54</v>
      </c>
      <c r="F7682">
        <v>267.08999999999997</v>
      </c>
      <c r="G7682">
        <v>88.8</v>
      </c>
      <c r="H7682">
        <v>160.25</v>
      </c>
      <c r="I7682">
        <v>309.16000000000003</v>
      </c>
      <c r="J7682">
        <v>233.7</v>
      </c>
      <c r="K7682">
        <v>367.25</v>
      </c>
      <c r="L7682">
        <v>293.8</v>
      </c>
      <c r="M7682">
        <v>173.61</v>
      </c>
      <c r="N7682">
        <v>240.38</v>
      </c>
      <c r="O7682">
        <v>320.85000000000002</v>
      </c>
      <c r="P7682">
        <v>191.64</v>
      </c>
      <c r="Q7682">
        <v>163.59</v>
      </c>
      <c r="R7682">
        <v>173.61</v>
      </c>
      <c r="S7682">
        <v>253.74</v>
      </c>
      <c r="T7682">
        <v>240.38</v>
      </c>
      <c r="U7682">
        <v>200.32</v>
      </c>
      <c r="V7682">
        <v>287.12</v>
      </c>
      <c r="W7682">
        <v>282.42</v>
      </c>
      <c r="X7682">
        <v>267.08999999999997</v>
      </c>
      <c r="Y7682">
        <v>106.39</v>
      </c>
      <c r="Z7682">
        <v>153.58000000000001</v>
      </c>
      <c r="AA7682">
        <v>355.23</v>
      </c>
      <c r="AB7682">
        <v>311.14</v>
      </c>
      <c r="AC7682">
        <v>240.38</v>
      </c>
      <c r="AD7682">
        <v>273.77</v>
      </c>
      <c r="AE7682">
        <v>293.8</v>
      </c>
    </row>
    <row r="7683" spans="1:31">
      <c r="A7683" t="s">
        <v>14387</v>
      </c>
      <c r="B7683" t="s">
        <v>15354</v>
      </c>
      <c r="C7683" t="s">
        <v>15355</v>
      </c>
      <c r="D7683" t="s">
        <v>15349</v>
      </c>
      <c r="E7683">
        <v>75.09</v>
      </c>
      <c r="F7683">
        <v>154.83000000000001</v>
      </c>
      <c r="G7683">
        <v>51.48</v>
      </c>
      <c r="H7683">
        <v>92.9</v>
      </c>
      <c r="I7683">
        <v>179.22</v>
      </c>
      <c r="J7683">
        <v>135.47999999999999</v>
      </c>
      <c r="K7683">
        <v>212.9</v>
      </c>
      <c r="L7683">
        <v>170.32</v>
      </c>
      <c r="M7683">
        <v>100.64</v>
      </c>
      <c r="N7683">
        <v>139.35</v>
      </c>
      <c r="O7683">
        <v>185.99</v>
      </c>
      <c r="P7683">
        <v>111.09</v>
      </c>
      <c r="Q7683">
        <v>94.83</v>
      </c>
      <c r="R7683">
        <v>100.64</v>
      </c>
      <c r="S7683">
        <v>147.09</v>
      </c>
      <c r="T7683">
        <v>139.35</v>
      </c>
      <c r="U7683">
        <v>116.12</v>
      </c>
      <c r="V7683">
        <v>166.45</v>
      </c>
      <c r="W7683">
        <v>163.72</v>
      </c>
      <c r="X7683">
        <v>154.83000000000001</v>
      </c>
      <c r="Y7683">
        <v>61.67</v>
      </c>
      <c r="Z7683">
        <v>89.03</v>
      </c>
      <c r="AA7683">
        <v>205.93</v>
      </c>
      <c r="AB7683">
        <v>180.37</v>
      </c>
      <c r="AC7683">
        <v>139.35</v>
      </c>
      <c r="AD7683">
        <v>158.69999999999999</v>
      </c>
      <c r="AE7683">
        <v>170.32</v>
      </c>
    </row>
    <row r="7684" spans="1:31">
      <c r="A7684" t="s">
        <v>14387</v>
      </c>
      <c r="B7684" t="s">
        <v>15356</v>
      </c>
      <c r="C7684" t="s">
        <v>15357</v>
      </c>
      <c r="D7684" t="s">
        <v>15349</v>
      </c>
      <c r="E7684">
        <v>432.98</v>
      </c>
      <c r="F7684">
        <v>345.99</v>
      </c>
      <c r="G7684">
        <v>345.99</v>
      </c>
      <c r="H7684">
        <v>345.99</v>
      </c>
      <c r="I7684">
        <v>367.81</v>
      </c>
      <c r="J7684">
        <v>250.26</v>
      </c>
      <c r="K7684">
        <v>345.99</v>
      </c>
      <c r="L7684">
        <v>345.99</v>
      </c>
      <c r="M7684">
        <v>345.99</v>
      </c>
      <c r="N7684">
        <v>345.99</v>
      </c>
      <c r="O7684">
        <v>383.51</v>
      </c>
      <c r="P7684">
        <v>331.23</v>
      </c>
      <c r="Q7684">
        <v>345.99</v>
      </c>
      <c r="R7684">
        <v>376.75</v>
      </c>
      <c r="S7684">
        <v>345.99</v>
      </c>
      <c r="T7684">
        <v>345.99</v>
      </c>
      <c r="U7684">
        <v>539.4</v>
      </c>
      <c r="V7684">
        <v>246.83</v>
      </c>
      <c r="W7684">
        <v>273.02999999999997</v>
      </c>
      <c r="X7684">
        <v>303.48</v>
      </c>
      <c r="Y7684">
        <v>345.99</v>
      </c>
      <c r="Z7684">
        <v>345.99</v>
      </c>
      <c r="AA7684">
        <v>281.44</v>
      </c>
      <c r="AB7684">
        <v>313.77</v>
      </c>
      <c r="AC7684">
        <v>345.99</v>
      </c>
      <c r="AD7684">
        <v>345.99</v>
      </c>
      <c r="AE7684">
        <v>345.99</v>
      </c>
    </row>
    <row r="7685" spans="1:31">
      <c r="A7685" t="s">
        <v>14387</v>
      </c>
      <c r="B7685" t="s">
        <v>15358</v>
      </c>
      <c r="C7685" t="s">
        <v>15359</v>
      </c>
      <c r="D7685" t="s">
        <v>104</v>
      </c>
      <c r="E7685">
        <v>5995.95</v>
      </c>
      <c r="F7685">
        <v>4871.5</v>
      </c>
      <c r="G7685">
        <v>4871.5</v>
      </c>
      <c r="H7685">
        <v>5400</v>
      </c>
      <c r="I7685">
        <v>5345.41</v>
      </c>
      <c r="J7685">
        <v>4919</v>
      </c>
      <c r="K7685">
        <v>4871.5</v>
      </c>
      <c r="L7685">
        <v>4871.5</v>
      </c>
      <c r="M7685">
        <v>5000</v>
      </c>
      <c r="N7685">
        <v>4871.5</v>
      </c>
      <c r="O7685">
        <v>5228.96</v>
      </c>
      <c r="P7685">
        <v>4889.99</v>
      </c>
      <c r="Q7685">
        <v>5170</v>
      </c>
      <c r="R7685">
        <v>5299.9</v>
      </c>
      <c r="S7685">
        <v>4871.5</v>
      </c>
      <c r="T7685">
        <v>4871.5</v>
      </c>
      <c r="U7685">
        <v>4871.5</v>
      </c>
      <c r="V7685">
        <v>4785</v>
      </c>
      <c r="W7685">
        <v>4945</v>
      </c>
      <c r="X7685">
        <v>4871.5</v>
      </c>
      <c r="Y7685">
        <v>5194.97</v>
      </c>
      <c r="Z7685">
        <v>5858.97</v>
      </c>
      <c r="AA7685">
        <v>4883.91</v>
      </c>
      <c r="AB7685">
        <v>4469</v>
      </c>
      <c r="AC7685">
        <v>4871.5</v>
      </c>
      <c r="AD7685">
        <v>4871.5</v>
      </c>
      <c r="AE7685">
        <v>4871.5</v>
      </c>
    </row>
    <row r="7686" spans="1:31">
      <c r="A7686" t="s">
        <v>14387</v>
      </c>
      <c r="B7686" t="s">
        <v>15360</v>
      </c>
      <c r="C7686" t="s">
        <v>15361</v>
      </c>
      <c r="D7686" t="s">
        <v>104</v>
      </c>
      <c r="E7686">
        <v>8176.84</v>
      </c>
      <c r="F7686">
        <v>6643.4</v>
      </c>
      <c r="G7686">
        <v>6643.4</v>
      </c>
      <c r="H7686">
        <v>7364.13</v>
      </c>
      <c r="I7686">
        <v>7289.68</v>
      </c>
      <c r="J7686">
        <v>6708.18</v>
      </c>
      <c r="K7686">
        <v>6643.4</v>
      </c>
      <c r="L7686">
        <v>6643.4</v>
      </c>
      <c r="M7686">
        <v>6818.64</v>
      </c>
      <c r="N7686">
        <v>6643.4</v>
      </c>
      <c r="O7686">
        <v>7130.88</v>
      </c>
      <c r="P7686">
        <v>6668.62</v>
      </c>
      <c r="Q7686">
        <v>7050.47</v>
      </c>
      <c r="R7686">
        <v>7227.62</v>
      </c>
      <c r="S7686">
        <v>6643.4</v>
      </c>
      <c r="T7686">
        <v>6643.4</v>
      </c>
      <c r="U7686">
        <v>6643.4</v>
      </c>
      <c r="V7686">
        <v>6525.44</v>
      </c>
      <c r="W7686">
        <v>6743.63</v>
      </c>
      <c r="X7686">
        <v>6643.4</v>
      </c>
      <c r="Y7686">
        <v>7084.53</v>
      </c>
      <c r="Z7686">
        <v>7990.04</v>
      </c>
      <c r="AA7686">
        <v>6660.32</v>
      </c>
      <c r="AB7686">
        <v>6094.5</v>
      </c>
      <c r="AC7686">
        <v>6643.4</v>
      </c>
      <c r="AD7686">
        <v>6643.4</v>
      </c>
      <c r="AE7686">
        <v>6643.4</v>
      </c>
    </row>
    <row r="7687" spans="1:31">
      <c r="A7687" t="s">
        <v>14387</v>
      </c>
      <c r="B7687" t="s">
        <v>15362</v>
      </c>
      <c r="C7687" t="s">
        <v>15363</v>
      </c>
      <c r="D7687" t="s">
        <v>104</v>
      </c>
      <c r="E7687">
        <v>7500.01</v>
      </c>
      <c r="F7687">
        <v>6093.5</v>
      </c>
      <c r="G7687">
        <v>6093.5</v>
      </c>
      <c r="H7687">
        <v>6754.57</v>
      </c>
      <c r="I7687">
        <v>6686.29</v>
      </c>
      <c r="J7687">
        <v>6152.91</v>
      </c>
      <c r="K7687">
        <v>6093.5</v>
      </c>
      <c r="L7687">
        <v>6093.5</v>
      </c>
      <c r="M7687">
        <v>6254.23</v>
      </c>
      <c r="N7687">
        <v>6093.5</v>
      </c>
      <c r="O7687">
        <v>6540.63</v>
      </c>
      <c r="P7687">
        <v>6116.63</v>
      </c>
      <c r="Q7687">
        <v>6466.88</v>
      </c>
      <c r="R7687">
        <v>6629.36</v>
      </c>
      <c r="S7687">
        <v>6093.5</v>
      </c>
      <c r="T7687">
        <v>6093.5</v>
      </c>
      <c r="U7687">
        <v>6093.5</v>
      </c>
      <c r="V7687">
        <v>5985.3</v>
      </c>
      <c r="W7687">
        <v>6185.44</v>
      </c>
      <c r="X7687">
        <v>6093.5</v>
      </c>
      <c r="Y7687">
        <v>6498.11</v>
      </c>
      <c r="Z7687">
        <v>7328.67</v>
      </c>
      <c r="AA7687">
        <v>6109.02</v>
      </c>
      <c r="AB7687">
        <v>5590.03</v>
      </c>
      <c r="AC7687">
        <v>6093.5</v>
      </c>
      <c r="AD7687">
        <v>6093.5</v>
      </c>
      <c r="AE7687">
        <v>6093.5</v>
      </c>
    </row>
    <row r="7688" spans="1:31">
      <c r="A7688" t="s">
        <v>14387</v>
      </c>
      <c r="B7688" t="s">
        <v>15364</v>
      </c>
      <c r="C7688" t="s">
        <v>15365</v>
      </c>
      <c r="D7688" t="s">
        <v>104</v>
      </c>
      <c r="E7688">
        <v>32622.03</v>
      </c>
      <c r="F7688">
        <v>26504.26</v>
      </c>
      <c r="G7688">
        <v>26504.26</v>
      </c>
      <c r="H7688">
        <v>29379.66</v>
      </c>
      <c r="I7688">
        <v>29082.65</v>
      </c>
      <c r="J7688">
        <v>26762.69</v>
      </c>
      <c r="K7688">
        <v>26504.26</v>
      </c>
      <c r="L7688">
        <v>26504.26</v>
      </c>
      <c r="M7688">
        <v>27203.38</v>
      </c>
      <c r="N7688">
        <v>26504.26</v>
      </c>
      <c r="O7688">
        <v>28449.08</v>
      </c>
      <c r="P7688">
        <v>26604.86</v>
      </c>
      <c r="Q7688">
        <v>28128.3</v>
      </c>
      <c r="R7688">
        <v>28835.040000000001</v>
      </c>
      <c r="S7688">
        <v>26504.26</v>
      </c>
      <c r="T7688">
        <v>26504.26</v>
      </c>
      <c r="U7688">
        <v>26504.26</v>
      </c>
      <c r="V7688">
        <v>26033.64</v>
      </c>
      <c r="W7688">
        <v>26904.15</v>
      </c>
      <c r="X7688">
        <v>26504.26</v>
      </c>
      <c r="Y7688">
        <v>28264.15</v>
      </c>
      <c r="Z7688">
        <v>31876.76</v>
      </c>
      <c r="AA7688">
        <v>26571.78</v>
      </c>
      <c r="AB7688">
        <v>24314.38</v>
      </c>
      <c r="AC7688">
        <v>26504.26</v>
      </c>
      <c r="AD7688">
        <v>26504.26</v>
      </c>
      <c r="AE7688">
        <v>26504.26</v>
      </c>
    </row>
    <row r="7689" spans="1:31">
      <c r="A7689" t="s">
        <v>14387</v>
      </c>
      <c r="B7689" t="s">
        <v>15366</v>
      </c>
      <c r="C7689" t="s">
        <v>15367</v>
      </c>
      <c r="D7689" t="s">
        <v>104</v>
      </c>
      <c r="E7689">
        <v>6859.77</v>
      </c>
      <c r="F7689">
        <v>5573.32</v>
      </c>
      <c r="G7689">
        <v>5573.32</v>
      </c>
      <c r="H7689">
        <v>6177.96</v>
      </c>
      <c r="I7689">
        <v>6115.51</v>
      </c>
      <c r="J7689">
        <v>5627.66</v>
      </c>
      <c r="K7689">
        <v>5573.32</v>
      </c>
      <c r="L7689">
        <v>5573.32</v>
      </c>
      <c r="M7689">
        <v>5720.33</v>
      </c>
      <c r="N7689">
        <v>5573.32</v>
      </c>
      <c r="O7689">
        <v>5982.28</v>
      </c>
      <c r="P7689">
        <v>5594.47</v>
      </c>
      <c r="Q7689">
        <v>5914.83</v>
      </c>
      <c r="R7689">
        <v>6063.44</v>
      </c>
      <c r="S7689">
        <v>5573.32</v>
      </c>
      <c r="T7689">
        <v>5573.32</v>
      </c>
      <c r="U7689">
        <v>5573.32</v>
      </c>
      <c r="V7689">
        <v>5474.36</v>
      </c>
      <c r="W7689">
        <v>5657.41</v>
      </c>
      <c r="X7689">
        <v>5573.32</v>
      </c>
      <c r="Y7689">
        <v>5943.39</v>
      </c>
      <c r="Z7689">
        <v>6703.05</v>
      </c>
      <c r="AA7689">
        <v>5587.52</v>
      </c>
      <c r="AB7689">
        <v>5112.83</v>
      </c>
      <c r="AC7689">
        <v>5573.32</v>
      </c>
      <c r="AD7689">
        <v>5573.32</v>
      </c>
      <c r="AE7689">
        <v>5573.32</v>
      </c>
    </row>
    <row r="7690" spans="1:31">
      <c r="A7690" t="s">
        <v>14387</v>
      </c>
      <c r="B7690" t="s">
        <v>15368</v>
      </c>
      <c r="C7690" t="s">
        <v>15369</v>
      </c>
      <c r="D7690" t="s">
        <v>104</v>
      </c>
      <c r="E7690">
        <v>24390.3</v>
      </c>
      <c r="F7690">
        <v>19816.27</v>
      </c>
      <c r="G7690">
        <v>19816.27</v>
      </c>
      <c r="H7690">
        <v>21966.1</v>
      </c>
      <c r="I7690">
        <v>21744.04</v>
      </c>
      <c r="J7690">
        <v>20009.490000000002</v>
      </c>
      <c r="K7690">
        <v>19816.27</v>
      </c>
      <c r="L7690">
        <v>19816.27</v>
      </c>
      <c r="M7690">
        <v>20338.98</v>
      </c>
      <c r="N7690">
        <v>19816.27</v>
      </c>
      <c r="O7690">
        <v>21270.34</v>
      </c>
      <c r="P7690">
        <v>19891.48</v>
      </c>
      <c r="Q7690">
        <v>21030.5</v>
      </c>
      <c r="R7690">
        <v>21558.91</v>
      </c>
      <c r="S7690">
        <v>19816.27</v>
      </c>
      <c r="T7690">
        <v>19816.27</v>
      </c>
      <c r="U7690">
        <v>19816.27</v>
      </c>
      <c r="V7690">
        <v>19464.400000000001</v>
      </c>
      <c r="W7690">
        <v>20115.25</v>
      </c>
      <c r="X7690">
        <v>19816.27</v>
      </c>
      <c r="Y7690">
        <v>21132.080000000002</v>
      </c>
      <c r="Z7690">
        <v>23833.09</v>
      </c>
      <c r="AA7690">
        <v>19866.75</v>
      </c>
      <c r="AB7690">
        <v>18178.98</v>
      </c>
      <c r="AC7690">
        <v>19816.27</v>
      </c>
      <c r="AD7690">
        <v>19816.27</v>
      </c>
      <c r="AE7690">
        <v>19816.27</v>
      </c>
    </row>
    <row r="7691" spans="1:31">
      <c r="A7691" t="s">
        <v>14387</v>
      </c>
      <c r="B7691" t="s">
        <v>15370</v>
      </c>
      <c r="C7691" t="s">
        <v>15371</v>
      </c>
      <c r="D7691" t="s">
        <v>104</v>
      </c>
      <c r="E7691">
        <v>29644.38</v>
      </c>
      <c r="F7691">
        <v>24085.02</v>
      </c>
      <c r="G7691">
        <v>24085.02</v>
      </c>
      <c r="H7691">
        <v>26697.96</v>
      </c>
      <c r="I7691">
        <v>26428.06</v>
      </c>
      <c r="J7691">
        <v>24319.86</v>
      </c>
      <c r="K7691">
        <v>24085.02</v>
      </c>
      <c r="L7691">
        <v>24085.02</v>
      </c>
      <c r="M7691">
        <v>24720.33</v>
      </c>
      <c r="N7691">
        <v>24085.02</v>
      </c>
      <c r="O7691">
        <v>25852.33</v>
      </c>
      <c r="P7691">
        <v>24176.44</v>
      </c>
      <c r="Q7691">
        <v>25560.83</v>
      </c>
      <c r="R7691">
        <v>26203.06</v>
      </c>
      <c r="S7691">
        <v>24085.02</v>
      </c>
      <c r="T7691">
        <v>24085.02</v>
      </c>
      <c r="U7691">
        <v>24085.02</v>
      </c>
      <c r="V7691">
        <v>23657.360000000001</v>
      </c>
      <c r="W7691">
        <v>24448.41</v>
      </c>
      <c r="X7691">
        <v>24085.02</v>
      </c>
      <c r="Y7691">
        <v>25684.28</v>
      </c>
      <c r="Z7691">
        <v>28967.14</v>
      </c>
      <c r="AA7691">
        <v>24146.38</v>
      </c>
      <c r="AB7691">
        <v>22095.03</v>
      </c>
      <c r="AC7691">
        <v>24085.02</v>
      </c>
      <c r="AD7691">
        <v>24085.02</v>
      </c>
      <c r="AE7691">
        <v>24085.02</v>
      </c>
    </row>
    <row r="7692" spans="1:31">
      <c r="A7692" t="s">
        <v>14387</v>
      </c>
      <c r="B7692" t="s">
        <v>15372</v>
      </c>
      <c r="C7692" t="s">
        <v>15373</v>
      </c>
      <c r="D7692" t="s">
        <v>417</v>
      </c>
      <c r="E7692">
        <v>18.13</v>
      </c>
      <c r="F7692">
        <v>12.69</v>
      </c>
      <c r="G7692">
        <v>18.71</v>
      </c>
      <c r="H7692">
        <v>13.68</v>
      </c>
      <c r="I7692">
        <v>22.36</v>
      </c>
      <c r="J7692">
        <v>13.98</v>
      </c>
      <c r="K7692">
        <v>12.54</v>
      </c>
      <c r="L7692">
        <v>20.66</v>
      </c>
      <c r="M7692">
        <v>22.08</v>
      </c>
      <c r="N7692">
        <v>14.28</v>
      </c>
      <c r="O7692">
        <v>14.24</v>
      </c>
      <c r="P7692">
        <v>18.32</v>
      </c>
      <c r="Q7692">
        <v>11.32</v>
      </c>
      <c r="R7692">
        <v>15.1</v>
      </c>
      <c r="S7692">
        <v>14.39</v>
      </c>
      <c r="T7692">
        <v>23.47</v>
      </c>
      <c r="U7692">
        <v>18.45</v>
      </c>
      <c r="V7692">
        <v>18.97</v>
      </c>
      <c r="W7692">
        <v>23.21</v>
      </c>
      <c r="X7692">
        <v>18.12</v>
      </c>
      <c r="Y7692">
        <v>17.29</v>
      </c>
      <c r="Z7692">
        <v>18.12</v>
      </c>
      <c r="AA7692">
        <v>21.35</v>
      </c>
      <c r="AB7692">
        <v>19.940000000000001</v>
      </c>
      <c r="AC7692">
        <v>17.25</v>
      </c>
      <c r="AD7692">
        <v>17.53</v>
      </c>
      <c r="AE7692">
        <v>11.76</v>
      </c>
    </row>
    <row r="7693" spans="1:31">
      <c r="A7693" t="s">
        <v>14387</v>
      </c>
      <c r="B7693" t="s">
        <v>15374</v>
      </c>
      <c r="C7693" t="s">
        <v>15375</v>
      </c>
      <c r="D7693" t="s">
        <v>415</v>
      </c>
      <c r="E7693">
        <v>3181.02</v>
      </c>
      <c r="F7693">
        <v>2222.41</v>
      </c>
      <c r="G7693">
        <v>3286.95</v>
      </c>
      <c r="H7693">
        <v>2387.21</v>
      </c>
      <c r="I7693">
        <v>3925.28</v>
      </c>
      <c r="J7693">
        <v>2474.9699999999998</v>
      </c>
      <c r="K7693">
        <v>2234.29</v>
      </c>
      <c r="L7693">
        <v>3634.57</v>
      </c>
      <c r="M7693">
        <v>3900.51</v>
      </c>
      <c r="N7693">
        <v>2522.79</v>
      </c>
      <c r="O7693">
        <v>2524.4899999999998</v>
      </c>
      <c r="P7693">
        <v>3220.56</v>
      </c>
      <c r="Q7693">
        <v>2002.33</v>
      </c>
      <c r="R7693">
        <v>2625.36</v>
      </c>
      <c r="S7693">
        <v>2528.42</v>
      </c>
      <c r="T7693">
        <v>4106.72</v>
      </c>
      <c r="U7693">
        <v>3272.7</v>
      </c>
      <c r="V7693">
        <v>3335.06</v>
      </c>
      <c r="W7693">
        <v>4081.48</v>
      </c>
      <c r="X7693">
        <v>3175.55</v>
      </c>
      <c r="Y7693">
        <v>3006.48</v>
      </c>
      <c r="Z7693">
        <v>3160.96</v>
      </c>
      <c r="AA7693">
        <v>3766.1</v>
      </c>
      <c r="AB7693">
        <v>3520.38</v>
      </c>
      <c r="AC7693">
        <v>3052.75</v>
      </c>
      <c r="AD7693">
        <v>3083.34</v>
      </c>
      <c r="AE7693">
        <v>2068.79</v>
      </c>
    </row>
    <row r="7694" spans="1:31">
      <c r="A7694" t="s">
        <v>14387</v>
      </c>
      <c r="B7694" t="s">
        <v>15376</v>
      </c>
      <c r="C7694" t="s">
        <v>15377</v>
      </c>
      <c r="D7694" t="s">
        <v>104</v>
      </c>
      <c r="E7694">
        <v>24.5</v>
      </c>
      <c r="F7694">
        <v>18.25</v>
      </c>
      <c r="G7694">
        <v>20.75</v>
      </c>
      <c r="H7694">
        <v>18</v>
      </c>
      <c r="I7694">
        <v>27.9</v>
      </c>
      <c r="J7694">
        <v>18.25</v>
      </c>
      <c r="K7694">
        <v>19.670000000000002</v>
      </c>
      <c r="L7694">
        <v>19.5</v>
      </c>
      <c r="M7694">
        <v>41</v>
      </c>
      <c r="N7694">
        <v>25.2</v>
      </c>
      <c r="O7694">
        <v>18.25</v>
      </c>
      <c r="P7694">
        <v>24.41</v>
      </c>
      <c r="Q7694">
        <v>23.89</v>
      </c>
      <c r="R7694">
        <v>26.4</v>
      </c>
      <c r="S7694">
        <v>18.25</v>
      </c>
      <c r="T7694">
        <v>22.9</v>
      </c>
      <c r="U7694">
        <v>31</v>
      </c>
      <c r="V7694">
        <v>15.9</v>
      </c>
      <c r="W7694">
        <v>20.9</v>
      </c>
      <c r="X7694">
        <v>18.25</v>
      </c>
      <c r="Y7694">
        <v>29.72</v>
      </c>
      <c r="Z7694">
        <v>21</v>
      </c>
      <c r="AA7694">
        <v>19.45</v>
      </c>
      <c r="AB7694">
        <v>21.8</v>
      </c>
      <c r="AC7694">
        <v>18.25</v>
      </c>
      <c r="AD7694">
        <v>18.25</v>
      </c>
      <c r="AE7694">
        <v>29.9</v>
      </c>
    </row>
    <row r="7695" spans="1:31">
      <c r="A7695" t="s">
        <v>14387</v>
      </c>
      <c r="B7695" t="s">
        <v>15378</v>
      </c>
      <c r="C7695" t="s">
        <v>15379</v>
      </c>
      <c r="D7695" t="s">
        <v>104</v>
      </c>
      <c r="E7695">
        <v>27.7</v>
      </c>
      <c r="F7695">
        <v>20.63</v>
      </c>
      <c r="G7695">
        <v>23.46</v>
      </c>
      <c r="H7695">
        <v>20.350000000000001</v>
      </c>
      <c r="I7695">
        <v>31.55</v>
      </c>
      <c r="J7695">
        <v>20.63</v>
      </c>
      <c r="K7695">
        <v>22.24</v>
      </c>
      <c r="L7695">
        <v>22.05</v>
      </c>
      <c r="M7695">
        <v>46.36</v>
      </c>
      <c r="N7695">
        <v>28.5</v>
      </c>
      <c r="O7695">
        <v>20.63</v>
      </c>
      <c r="P7695">
        <v>27.6</v>
      </c>
      <c r="Q7695">
        <v>27.01</v>
      </c>
      <c r="R7695">
        <v>29.85</v>
      </c>
      <c r="S7695">
        <v>20.63</v>
      </c>
      <c r="T7695">
        <v>25.89</v>
      </c>
      <c r="U7695">
        <v>35.049999999999997</v>
      </c>
      <c r="V7695">
        <v>17.98</v>
      </c>
      <c r="W7695">
        <v>23.63</v>
      </c>
      <c r="X7695">
        <v>20.63</v>
      </c>
      <c r="Y7695">
        <v>33.61</v>
      </c>
      <c r="Z7695">
        <v>23.75</v>
      </c>
      <c r="AA7695">
        <v>21.99</v>
      </c>
      <c r="AB7695">
        <v>24.65</v>
      </c>
      <c r="AC7695">
        <v>20.63</v>
      </c>
      <c r="AD7695">
        <v>20.63</v>
      </c>
      <c r="AE7695">
        <v>33.81</v>
      </c>
    </row>
    <row r="7696" spans="1:31">
      <c r="A7696" t="s">
        <v>14387</v>
      </c>
      <c r="B7696" t="s">
        <v>15380</v>
      </c>
      <c r="C7696" t="s">
        <v>15381</v>
      </c>
      <c r="D7696" t="s">
        <v>104</v>
      </c>
      <c r="E7696">
        <v>0.89</v>
      </c>
      <c r="F7696">
        <v>0.8</v>
      </c>
      <c r="G7696">
        <v>0.89</v>
      </c>
      <c r="H7696">
        <v>1.08</v>
      </c>
      <c r="I7696">
        <v>0.79</v>
      </c>
      <c r="J7696">
        <v>0.83</v>
      </c>
      <c r="K7696">
        <v>0.94</v>
      </c>
      <c r="L7696">
        <v>0.56999999999999995</v>
      </c>
      <c r="M7696">
        <v>1.03</v>
      </c>
      <c r="N7696">
        <v>0.98</v>
      </c>
      <c r="O7696">
        <v>0.83</v>
      </c>
      <c r="P7696">
        <v>1.0900000000000001</v>
      </c>
      <c r="Q7696">
        <v>1.05</v>
      </c>
      <c r="R7696">
        <v>0.9</v>
      </c>
      <c r="S7696">
        <v>0.75</v>
      </c>
      <c r="T7696">
        <v>0.56999999999999995</v>
      </c>
      <c r="U7696">
        <v>1.21</v>
      </c>
      <c r="V7696">
        <v>0.92</v>
      </c>
      <c r="W7696">
        <v>1.1499999999999999</v>
      </c>
      <c r="X7696">
        <v>0.75</v>
      </c>
      <c r="Y7696">
        <v>0.78</v>
      </c>
      <c r="Z7696">
        <v>0.75</v>
      </c>
      <c r="AA7696">
        <v>0.9</v>
      </c>
      <c r="AB7696">
        <v>1.31</v>
      </c>
      <c r="AC7696">
        <v>0.53</v>
      </c>
      <c r="AD7696">
        <v>0.86</v>
      </c>
      <c r="AE7696">
        <v>1.02</v>
      </c>
    </row>
    <row r="7697" spans="1:31">
      <c r="A7697" t="s">
        <v>14387</v>
      </c>
      <c r="B7697" t="s">
        <v>15382</v>
      </c>
      <c r="C7697" t="s">
        <v>15383</v>
      </c>
      <c r="D7697" t="s">
        <v>104</v>
      </c>
      <c r="E7697">
        <v>0.7</v>
      </c>
      <c r="F7697">
        <v>0.63</v>
      </c>
      <c r="G7697">
        <v>0.7</v>
      </c>
      <c r="H7697">
        <v>0.84</v>
      </c>
      <c r="I7697">
        <v>0.62</v>
      </c>
      <c r="J7697">
        <v>0.65</v>
      </c>
      <c r="K7697">
        <v>0.74</v>
      </c>
      <c r="L7697">
        <v>0.45</v>
      </c>
      <c r="M7697">
        <v>0.81</v>
      </c>
      <c r="N7697">
        <v>0.77</v>
      </c>
      <c r="O7697">
        <v>0.65</v>
      </c>
      <c r="P7697">
        <v>0.86</v>
      </c>
      <c r="Q7697">
        <v>0.83</v>
      </c>
      <c r="R7697">
        <v>0.71</v>
      </c>
      <c r="S7697">
        <v>0.59</v>
      </c>
      <c r="T7697">
        <v>0.45</v>
      </c>
      <c r="U7697">
        <v>0.95</v>
      </c>
      <c r="V7697">
        <v>0.72</v>
      </c>
      <c r="W7697">
        <v>0.9</v>
      </c>
      <c r="X7697">
        <v>0.59</v>
      </c>
      <c r="Y7697">
        <v>0.61</v>
      </c>
      <c r="Z7697">
        <v>0.59</v>
      </c>
      <c r="AA7697">
        <v>0.7</v>
      </c>
      <c r="AB7697">
        <v>1.03</v>
      </c>
      <c r="AC7697">
        <v>0.42</v>
      </c>
      <c r="AD7697">
        <v>0.68</v>
      </c>
      <c r="AE7697">
        <v>0.8</v>
      </c>
    </row>
    <row r="7698" spans="1:31">
      <c r="A7698" t="s">
        <v>14387</v>
      </c>
      <c r="B7698" t="s">
        <v>15384</v>
      </c>
      <c r="C7698" t="s">
        <v>15385</v>
      </c>
      <c r="D7698" t="s">
        <v>15386</v>
      </c>
      <c r="E7698">
        <v>775</v>
      </c>
      <c r="F7698">
        <v>700</v>
      </c>
      <c r="G7698">
        <v>776.25</v>
      </c>
      <c r="H7698">
        <v>933.62</v>
      </c>
      <c r="I7698">
        <v>684.79</v>
      </c>
      <c r="J7698">
        <v>725</v>
      </c>
      <c r="K7698">
        <v>819.95</v>
      </c>
      <c r="L7698">
        <v>500</v>
      </c>
      <c r="M7698">
        <v>894</v>
      </c>
      <c r="N7698">
        <v>855</v>
      </c>
      <c r="O7698">
        <v>720.69</v>
      </c>
      <c r="P7698">
        <v>950</v>
      </c>
      <c r="Q7698">
        <v>914.4</v>
      </c>
      <c r="R7698">
        <v>783.22</v>
      </c>
      <c r="S7698">
        <v>650</v>
      </c>
      <c r="T7698">
        <v>500</v>
      </c>
      <c r="U7698">
        <v>1051.79</v>
      </c>
      <c r="V7698">
        <v>800</v>
      </c>
      <c r="W7698">
        <v>1000</v>
      </c>
      <c r="X7698">
        <v>650</v>
      </c>
      <c r="Y7698">
        <v>678.57</v>
      </c>
      <c r="Z7698">
        <v>650.25</v>
      </c>
      <c r="AA7698">
        <v>781.76</v>
      </c>
      <c r="AB7698">
        <v>1140</v>
      </c>
      <c r="AC7698">
        <v>463.13</v>
      </c>
      <c r="AD7698">
        <v>750</v>
      </c>
      <c r="AE7698">
        <v>884.48</v>
      </c>
    </row>
    <row r="7699" spans="1:31">
      <c r="A7699" t="s">
        <v>14387</v>
      </c>
      <c r="B7699" t="s">
        <v>15387</v>
      </c>
      <c r="C7699" t="s">
        <v>15388</v>
      </c>
      <c r="D7699" t="s">
        <v>104</v>
      </c>
      <c r="E7699">
        <v>1.08</v>
      </c>
      <c r="F7699">
        <v>0.97</v>
      </c>
      <c r="G7699">
        <v>1.08</v>
      </c>
      <c r="H7699">
        <v>1.3</v>
      </c>
      <c r="I7699">
        <v>0.95</v>
      </c>
      <c r="J7699">
        <v>1.01</v>
      </c>
      <c r="K7699">
        <v>1.1399999999999999</v>
      </c>
      <c r="L7699">
        <v>0.69</v>
      </c>
      <c r="M7699">
        <v>1.24</v>
      </c>
      <c r="N7699">
        <v>1.19</v>
      </c>
      <c r="O7699">
        <v>1</v>
      </c>
      <c r="P7699">
        <v>1.32</v>
      </c>
      <c r="Q7699">
        <v>1.27</v>
      </c>
      <c r="R7699">
        <v>1.0900000000000001</v>
      </c>
      <c r="S7699">
        <v>0.9</v>
      </c>
      <c r="T7699">
        <v>0.69</v>
      </c>
      <c r="U7699">
        <v>1.46</v>
      </c>
      <c r="V7699">
        <v>1.1100000000000001</v>
      </c>
      <c r="W7699">
        <v>1.39</v>
      </c>
      <c r="X7699">
        <v>0.9</v>
      </c>
      <c r="Y7699">
        <v>0.94</v>
      </c>
      <c r="Z7699">
        <v>0.9</v>
      </c>
      <c r="AA7699">
        <v>1.0900000000000001</v>
      </c>
      <c r="AB7699">
        <v>1.58</v>
      </c>
      <c r="AC7699">
        <v>0.64</v>
      </c>
      <c r="AD7699">
        <v>1.04</v>
      </c>
      <c r="AE7699">
        <v>1.23</v>
      </c>
    </row>
    <row r="7700" spans="1:31">
      <c r="A7700" t="s">
        <v>14387</v>
      </c>
      <c r="B7700" t="s">
        <v>15389</v>
      </c>
      <c r="C7700" t="s">
        <v>15390</v>
      </c>
      <c r="D7700" t="s">
        <v>104</v>
      </c>
      <c r="E7700">
        <v>0.77</v>
      </c>
      <c r="F7700">
        <v>0.7</v>
      </c>
      <c r="G7700">
        <v>0.77</v>
      </c>
      <c r="H7700">
        <v>0.93</v>
      </c>
      <c r="I7700">
        <v>0.68</v>
      </c>
      <c r="J7700">
        <v>0.72</v>
      </c>
      <c r="K7700">
        <v>0.81</v>
      </c>
      <c r="L7700">
        <v>0.5</v>
      </c>
      <c r="M7700">
        <v>0.89</v>
      </c>
      <c r="N7700">
        <v>0.85</v>
      </c>
      <c r="O7700">
        <v>0.72</v>
      </c>
      <c r="P7700">
        <v>0.95</v>
      </c>
      <c r="Q7700">
        <v>0.91</v>
      </c>
      <c r="R7700">
        <v>0.78</v>
      </c>
      <c r="S7700">
        <v>0.65</v>
      </c>
      <c r="T7700">
        <v>0.5</v>
      </c>
      <c r="U7700">
        <v>1.05</v>
      </c>
      <c r="V7700">
        <v>0.8</v>
      </c>
      <c r="W7700">
        <v>1</v>
      </c>
      <c r="X7700">
        <v>0.65</v>
      </c>
      <c r="Y7700">
        <v>0.67</v>
      </c>
      <c r="Z7700">
        <v>0.65</v>
      </c>
      <c r="AA7700">
        <v>0.78</v>
      </c>
      <c r="AB7700">
        <v>1.1399999999999999</v>
      </c>
      <c r="AC7700">
        <v>0.46</v>
      </c>
      <c r="AD7700">
        <v>0.75</v>
      </c>
      <c r="AE7700">
        <v>0.88</v>
      </c>
    </row>
    <row r="7701" spans="1:31">
      <c r="A7701" t="s">
        <v>14387</v>
      </c>
      <c r="B7701" t="s">
        <v>15391</v>
      </c>
      <c r="C7701" t="s">
        <v>15392</v>
      </c>
      <c r="D7701" t="s">
        <v>104</v>
      </c>
      <c r="E7701">
        <v>1.03</v>
      </c>
      <c r="F7701">
        <v>0.93</v>
      </c>
      <c r="G7701">
        <v>1.04</v>
      </c>
      <c r="H7701">
        <v>1.25</v>
      </c>
      <c r="I7701">
        <v>0.91</v>
      </c>
      <c r="J7701">
        <v>0.97</v>
      </c>
      <c r="K7701">
        <v>1.0900000000000001</v>
      </c>
      <c r="L7701">
        <v>0.67</v>
      </c>
      <c r="M7701">
        <v>1.19</v>
      </c>
      <c r="N7701">
        <v>1.1399999999999999</v>
      </c>
      <c r="O7701">
        <v>0.96</v>
      </c>
      <c r="P7701">
        <v>1.27</v>
      </c>
      <c r="Q7701">
        <v>1.22</v>
      </c>
      <c r="R7701">
        <v>1.04</v>
      </c>
      <c r="S7701">
        <v>0.87</v>
      </c>
      <c r="T7701">
        <v>0.67</v>
      </c>
      <c r="U7701">
        <v>1.4</v>
      </c>
      <c r="V7701">
        <v>1.07</v>
      </c>
      <c r="W7701">
        <v>1.34</v>
      </c>
      <c r="X7701">
        <v>0.87</v>
      </c>
      <c r="Y7701">
        <v>0.9</v>
      </c>
      <c r="Z7701">
        <v>0.87</v>
      </c>
      <c r="AA7701">
        <v>1.04</v>
      </c>
      <c r="AB7701">
        <v>1.52</v>
      </c>
      <c r="AC7701">
        <v>0.62</v>
      </c>
      <c r="AD7701">
        <v>1</v>
      </c>
      <c r="AE7701">
        <v>1.18</v>
      </c>
    </row>
    <row r="7702" spans="1:31">
      <c r="A7702" t="s">
        <v>14387</v>
      </c>
      <c r="B7702" t="s">
        <v>15393</v>
      </c>
      <c r="C7702" t="s">
        <v>15394</v>
      </c>
      <c r="D7702" t="s">
        <v>104</v>
      </c>
      <c r="E7702">
        <v>2.54</v>
      </c>
      <c r="F7702">
        <v>2.2999999999999998</v>
      </c>
      <c r="G7702">
        <v>2.5499999999999998</v>
      </c>
      <c r="H7702">
        <v>3.06</v>
      </c>
      <c r="I7702">
        <v>2.25</v>
      </c>
      <c r="J7702">
        <v>2.38</v>
      </c>
      <c r="K7702">
        <v>2.69</v>
      </c>
      <c r="L7702">
        <v>1.64</v>
      </c>
      <c r="M7702">
        <v>2.93</v>
      </c>
      <c r="N7702">
        <v>2.8</v>
      </c>
      <c r="O7702">
        <v>2.36</v>
      </c>
      <c r="P7702">
        <v>3.12</v>
      </c>
      <c r="Q7702">
        <v>3</v>
      </c>
      <c r="R7702">
        <v>2.57</v>
      </c>
      <c r="S7702">
        <v>2.13</v>
      </c>
      <c r="T7702">
        <v>1.64</v>
      </c>
      <c r="U7702">
        <v>3.45</v>
      </c>
      <c r="V7702">
        <v>2.62</v>
      </c>
      <c r="W7702">
        <v>3.28</v>
      </c>
      <c r="X7702">
        <v>2.13</v>
      </c>
      <c r="Y7702">
        <v>2.23</v>
      </c>
      <c r="Z7702">
        <v>2.13</v>
      </c>
      <c r="AA7702">
        <v>2.56</v>
      </c>
      <c r="AB7702">
        <v>3.74</v>
      </c>
      <c r="AC7702">
        <v>1.52</v>
      </c>
      <c r="AD7702">
        <v>2.46</v>
      </c>
      <c r="AE7702">
        <v>2.9</v>
      </c>
    </row>
    <row r="7703" spans="1:31">
      <c r="A7703" t="s">
        <v>14387</v>
      </c>
      <c r="B7703" t="s">
        <v>15395</v>
      </c>
      <c r="C7703" t="s">
        <v>15396</v>
      </c>
      <c r="D7703" t="s">
        <v>104</v>
      </c>
      <c r="E7703">
        <v>3.17</v>
      </c>
      <c r="F7703">
        <v>2.86</v>
      </c>
      <c r="G7703">
        <v>3.17</v>
      </c>
      <c r="H7703">
        <v>3.82</v>
      </c>
      <c r="I7703">
        <v>2.8</v>
      </c>
      <c r="J7703">
        <v>2.96</v>
      </c>
      <c r="K7703">
        <v>3.35</v>
      </c>
      <c r="L7703">
        <v>2.04</v>
      </c>
      <c r="M7703">
        <v>3.65</v>
      </c>
      <c r="N7703">
        <v>3.49</v>
      </c>
      <c r="O7703">
        <v>2.94</v>
      </c>
      <c r="P7703">
        <v>3.88</v>
      </c>
      <c r="Q7703">
        <v>3.74</v>
      </c>
      <c r="R7703">
        <v>3.2</v>
      </c>
      <c r="S7703">
        <v>2.66</v>
      </c>
      <c r="T7703">
        <v>2.04</v>
      </c>
      <c r="U7703">
        <v>4.3</v>
      </c>
      <c r="V7703">
        <v>3.27</v>
      </c>
      <c r="W7703">
        <v>4.09</v>
      </c>
      <c r="X7703">
        <v>2.66</v>
      </c>
      <c r="Y7703">
        <v>2.77</v>
      </c>
      <c r="Z7703">
        <v>2.66</v>
      </c>
      <c r="AA7703">
        <v>3.19</v>
      </c>
      <c r="AB7703">
        <v>4.66</v>
      </c>
      <c r="AC7703">
        <v>1.89</v>
      </c>
      <c r="AD7703">
        <v>3.06</v>
      </c>
      <c r="AE7703">
        <v>3.61</v>
      </c>
    </row>
    <row r="7704" spans="1:31">
      <c r="A7704" t="s">
        <v>14387</v>
      </c>
      <c r="B7704" t="s">
        <v>15397</v>
      </c>
      <c r="C7704" t="s">
        <v>15398</v>
      </c>
      <c r="D7704" t="s">
        <v>104</v>
      </c>
      <c r="E7704">
        <v>2.0099999999999998</v>
      </c>
      <c r="F7704">
        <v>1.81</v>
      </c>
      <c r="G7704">
        <v>2.0099999999999998</v>
      </c>
      <c r="H7704">
        <v>2.42</v>
      </c>
      <c r="I7704">
        <v>1.77</v>
      </c>
      <c r="J7704">
        <v>1.88</v>
      </c>
      <c r="K7704">
        <v>2.12</v>
      </c>
      <c r="L7704">
        <v>1.29</v>
      </c>
      <c r="M7704">
        <v>2.31</v>
      </c>
      <c r="N7704">
        <v>2.21</v>
      </c>
      <c r="O7704">
        <v>1.86</v>
      </c>
      <c r="P7704">
        <v>2.46</v>
      </c>
      <c r="Q7704">
        <v>2.37</v>
      </c>
      <c r="R7704">
        <v>2.0299999999999998</v>
      </c>
      <c r="S7704">
        <v>1.68</v>
      </c>
      <c r="T7704">
        <v>1.29</v>
      </c>
      <c r="U7704">
        <v>2.72</v>
      </c>
      <c r="V7704">
        <v>2.0699999999999998</v>
      </c>
      <c r="W7704">
        <v>2.59</v>
      </c>
      <c r="X7704">
        <v>1.68</v>
      </c>
      <c r="Y7704">
        <v>1.76</v>
      </c>
      <c r="Z7704">
        <v>1.68</v>
      </c>
      <c r="AA7704">
        <v>2.02</v>
      </c>
      <c r="AB7704">
        <v>2.95</v>
      </c>
      <c r="AC7704">
        <v>1.2</v>
      </c>
      <c r="AD7704">
        <v>1.94</v>
      </c>
      <c r="AE7704">
        <v>2.29</v>
      </c>
    </row>
    <row r="7705" spans="1:31">
      <c r="A7705" t="s">
        <v>14387</v>
      </c>
      <c r="B7705" t="s">
        <v>15399</v>
      </c>
      <c r="C7705" t="s">
        <v>15400</v>
      </c>
      <c r="D7705" t="s">
        <v>104</v>
      </c>
      <c r="E7705">
        <v>4.83</v>
      </c>
      <c r="F7705">
        <v>3.17</v>
      </c>
      <c r="G7705">
        <v>3.87</v>
      </c>
      <c r="H7705">
        <v>4.2300000000000004</v>
      </c>
      <c r="I7705">
        <v>2.94</v>
      </c>
      <c r="J7705">
        <v>3.11</v>
      </c>
      <c r="K7705">
        <v>4.2300000000000004</v>
      </c>
      <c r="L7705">
        <v>3.17</v>
      </c>
      <c r="M7705">
        <v>3.87</v>
      </c>
      <c r="N7705">
        <v>3.41</v>
      </c>
      <c r="O7705">
        <v>3.02</v>
      </c>
      <c r="P7705">
        <v>3.87</v>
      </c>
      <c r="Q7705">
        <v>4.18</v>
      </c>
      <c r="R7705">
        <v>3.64</v>
      </c>
      <c r="S7705">
        <v>3.41</v>
      </c>
      <c r="T7705">
        <v>3.41</v>
      </c>
      <c r="U7705">
        <v>3.19</v>
      </c>
      <c r="V7705">
        <v>3.17</v>
      </c>
      <c r="W7705">
        <v>3.56</v>
      </c>
      <c r="X7705">
        <v>2.94</v>
      </c>
      <c r="Y7705">
        <v>6.85</v>
      </c>
      <c r="Z7705">
        <v>3.41</v>
      </c>
      <c r="AA7705">
        <v>4.34</v>
      </c>
      <c r="AB7705">
        <v>4.1100000000000003</v>
      </c>
      <c r="AC7705">
        <v>3.1</v>
      </c>
      <c r="AD7705">
        <v>3.42</v>
      </c>
      <c r="AE7705">
        <v>4.0599999999999996</v>
      </c>
    </row>
    <row r="7706" spans="1:31">
      <c r="A7706" t="s">
        <v>14387</v>
      </c>
      <c r="B7706" t="s">
        <v>15401</v>
      </c>
      <c r="C7706" t="s">
        <v>15402</v>
      </c>
      <c r="D7706" t="s">
        <v>104</v>
      </c>
      <c r="E7706">
        <v>4.92</v>
      </c>
      <c r="F7706">
        <v>3.23</v>
      </c>
      <c r="G7706">
        <v>3.94</v>
      </c>
      <c r="H7706">
        <v>4.3</v>
      </c>
      <c r="I7706">
        <v>2.99</v>
      </c>
      <c r="J7706">
        <v>3.17</v>
      </c>
      <c r="K7706">
        <v>4.3</v>
      </c>
      <c r="L7706">
        <v>3.23</v>
      </c>
      <c r="M7706">
        <v>3.94</v>
      </c>
      <c r="N7706">
        <v>3.47</v>
      </c>
      <c r="O7706">
        <v>3.07</v>
      </c>
      <c r="P7706">
        <v>3.94</v>
      </c>
      <c r="Q7706">
        <v>4.26</v>
      </c>
      <c r="R7706">
        <v>3.7</v>
      </c>
      <c r="S7706">
        <v>3.47</v>
      </c>
      <c r="T7706">
        <v>3.47</v>
      </c>
      <c r="U7706">
        <v>3.25</v>
      </c>
      <c r="V7706">
        <v>3.23</v>
      </c>
      <c r="W7706">
        <v>3.62</v>
      </c>
      <c r="X7706">
        <v>2.99</v>
      </c>
      <c r="Y7706">
        <v>6.97</v>
      </c>
      <c r="Z7706">
        <v>3.47</v>
      </c>
      <c r="AA7706">
        <v>4.41</v>
      </c>
      <c r="AB7706">
        <v>4.18</v>
      </c>
      <c r="AC7706">
        <v>3.15</v>
      </c>
      <c r="AD7706">
        <v>3.48</v>
      </c>
      <c r="AE7706">
        <v>4.13</v>
      </c>
    </row>
    <row r="7707" spans="1:31">
      <c r="A7707" t="s">
        <v>14387</v>
      </c>
      <c r="B7707" t="s">
        <v>15403</v>
      </c>
      <c r="C7707" t="s">
        <v>15404</v>
      </c>
      <c r="D7707" t="s">
        <v>104</v>
      </c>
      <c r="E7707">
        <v>5.15</v>
      </c>
      <c r="F7707">
        <v>3.38</v>
      </c>
      <c r="G7707">
        <v>4.13</v>
      </c>
      <c r="H7707">
        <v>4.51</v>
      </c>
      <c r="I7707">
        <v>3.14</v>
      </c>
      <c r="J7707">
        <v>3.32</v>
      </c>
      <c r="K7707">
        <v>4.51</v>
      </c>
      <c r="L7707">
        <v>3.38</v>
      </c>
      <c r="M7707">
        <v>4.13</v>
      </c>
      <c r="N7707">
        <v>3.63</v>
      </c>
      <c r="O7707">
        <v>3.22</v>
      </c>
      <c r="P7707">
        <v>4.13</v>
      </c>
      <c r="Q7707">
        <v>4.46</v>
      </c>
      <c r="R7707">
        <v>3.88</v>
      </c>
      <c r="S7707">
        <v>3.63</v>
      </c>
      <c r="T7707">
        <v>3.63</v>
      </c>
      <c r="U7707">
        <v>3.4</v>
      </c>
      <c r="V7707">
        <v>3.38</v>
      </c>
      <c r="W7707">
        <v>3.8</v>
      </c>
      <c r="X7707">
        <v>3.14</v>
      </c>
      <c r="Y7707">
        <v>7.3</v>
      </c>
      <c r="Z7707">
        <v>3.63</v>
      </c>
      <c r="AA7707">
        <v>4.62</v>
      </c>
      <c r="AB7707">
        <v>4.38</v>
      </c>
      <c r="AC7707">
        <v>3.3</v>
      </c>
      <c r="AD7707">
        <v>3.65</v>
      </c>
      <c r="AE7707">
        <v>4.33</v>
      </c>
    </row>
    <row r="7708" spans="1:31">
      <c r="A7708" t="s">
        <v>14387</v>
      </c>
      <c r="B7708" t="s">
        <v>15405</v>
      </c>
      <c r="C7708" t="s">
        <v>15406</v>
      </c>
      <c r="D7708" t="s">
        <v>104</v>
      </c>
      <c r="E7708">
        <v>5.45</v>
      </c>
      <c r="F7708">
        <v>3.58</v>
      </c>
      <c r="G7708">
        <v>4.37</v>
      </c>
      <c r="H7708">
        <v>4.7699999999999996</v>
      </c>
      <c r="I7708">
        <v>3.32</v>
      </c>
      <c r="J7708">
        <v>3.51</v>
      </c>
      <c r="K7708">
        <v>4.7699999999999996</v>
      </c>
      <c r="L7708">
        <v>3.58</v>
      </c>
      <c r="M7708">
        <v>4.37</v>
      </c>
      <c r="N7708">
        <v>3.84</v>
      </c>
      <c r="O7708">
        <v>3.4</v>
      </c>
      <c r="P7708">
        <v>4.37</v>
      </c>
      <c r="Q7708">
        <v>4.72</v>
      </c>
      <c r="R7708">
        <v>4.0999999999999996</v>
      </c>
      <c r="S7708">
        <v>3.84</v>
      </c>
      <c r="T7708">
        <v>3.84</v>
      </c>
      <c r="U7708">
        <v>3.6</v>
      </c>
      <c r="V7708">
        <v>3.58</v>
      </c>
      <c r="W7708">
        <v>4.0199999999999996</v>
      </c>
      <c r="X7708">
        <v>3.32</v>
      </c>
      <c r="Y7708">
        <v>7.72</v>
      </c>
      <c r="Z7708">
        <v>3.84</v>
      </c>
      <c r="AA7708">
        <v>4.8899999999999997</v>
      </c>
      <c r="AB7708">
        <v>4.63</v>
      </c>
      <c r="AC7708">
        <v>3.49</v>
      </c>
      <c r="AD7708">
        <v>3.86</v>
      </c>
      <c r="AE7708">
        <v>4.58</v>
      </c>
    </row>
    <row r="7709" spans="1:31">
      <c r="A7709" t="s">
        <v>14387</v>
      </c>
      <c r="B7709" t="s">
        <v>15407</v>
      </c>
      <c r="C7709" t="s">
        <v>15408</v>
      </c>
      <c r="D7709" t="s">
        <v>104</v>
      </c>
      <c r="E7709">
        <v>4.03</v>
      </c>
      <c r="F7709">
        <v>2.64</v>
      </c>
      <c r="G7709">
        <v>3.23</v>
      </c>
      <c r="H7709">
        <v>3.52</v>
      </c>
      <c r="I7709">
        <v>2.4500000000000002</v>
      </c>
      <c r="J7709">
        <v>2.59</v>
      </c>
      <c r="K7709">
        <v>3.52</v>
      </c>
      <c r="L7709">
        <v>2.64</v>
      </c>
      <c r="M7709">
        <v>3.23</v>
      </c>
      <c r="N7709">
        <v>2.84</v>
      </c>
      <c r="O7709">
        <v>2.52</v>
      </c>
      <c r="P7709">
        <v>3.23</v>
      </c>
      <c r="Q7709">
        <v>3.48</v>
      </c>
      <c r="R7709">
        <v>3.03</v>
      </c>
      <c r="S7709">
        <v>2.84</v>
      </c>
      <c r="T7709">
        <v>2.84</v>
      </c>
      <c r="U7709">
        <v>2.66</v>
      </c>
      <c r="V7709">
        <v>2.64</v>
      </c>
      <c r="W7709">
        <v>2.97</v>
      </c>
      <c r="X7709">
        <v>2.4500000000000002</v>
      </c>
      <c r="Y7709">
        <v>5.71</v>
      </c>
      <c r="Z7709">
        <v>2.84</v>
      </c>
      <c r="AA7709">
        <v>3.61</v>
      </c>
      <c r="AB7709">
        <v>3.42</v>
      </c>
      <c r="AC7709">
        <v>2.58</v>
      </c>
      <c r="AD7709">
        <v>2.85</v>
      </c>
      <c r="AE7709">
        <v>3.38</v>
      </c>
    </row>
    <row r="7710" spans="1:31">
      <c r="A7710" t="s">
        <v>14387</v>
      </c>
      <c r="B7710" t="s">
        <v>15409</v>
      </c>
      <c r="C7710" t="s">
        <v>15410</v>
      </c>
      <c r="D7710" t="s">
        <v>104</v>
      </c>
      <c r="E7710">
        <v>4.2300000000000004</v>
      </c>
      <c r="F7710">
        <v>2.78</v>
      </c>
      <c r="G7710">
        <v>3.39</v>
      </c>
      <c r="H7710">
        <v>3.7</v>
      </c>
      <c r="I7710">
        <v>2.57</v>
      </c>
      <c r="J7710">
        <v>2.72</v>
      </c>
      <c r="K7710">
        <v>3.7</v>
      </c>
      <c r="L7710">
        <v>2.78</v>
      </c>
      <c r="M7710">
        <v>3.39</v>
      </c>
      <c r="N7710">
        <v>2.98</v>
      </c>
      <c r="O7710">
        <v>2.64</v>
      </c>
      <c r="P7710">
        <v>3.39</v>
      </c>
      <c r="Q7710">
        <v>3.66</v>
      </c>
      <c r="R7710">
        <v>3.18</v>
      </c>
      <c r="S7710">
        <v>2.98</v>
      </c>
      <c r="T7710">
        <v>2.98</v>
      </c>
      <c r="U7710">
        <v>2.79</v>
      </c>
      <c r="V7710">
        <v>2.78</v>
      </c>
      <c r="W7710">
        <v>3.12</v>
      </c>
      <c r="X7710">
        <v>2.57</v>
      </c>
      <c r="Y7710">
        <v>5.99</v>
      </c>
      <c r="Z7710">
        <v>2.98</v>
      </c>
      <c r="AA7710">
        <v>3.8</v>
      </c>
      <c r="AB7710">
        <v>3.59</v>
      </c>
      <c r="AC7710">
        <v>2.71</v>
      </c>
      <c r="AD7710">
        <v>2.99</v>
      </c>
      <c r="AE7710">
        <v>3.55</v>
      </c>
    </row>
    <row r="7711" spans="1:31">
      <c r="A7711" t="s">
        <v>14387</v>
      </c>
      <c r="B7711" t="s">
        <v>15411</v>
      </c>
      <c r="C7711" t="s">
        <v>15412</v>
      </c>
      <c r="D7711" t="s">
        <v>104</v>
      </c>
      <c r="E7711">
        <v>4.4800000000000004</v>
      </c>
      <c r="F7711">
        <v>2.94</v>
      </c>
      <c r="G7711">
        <v>3.59</v>
      </c>
      <c r="H7711">
        <v>3.92</v>
      </c>
      <c r="I7711">
        <v>2.73</v>
      </c>
      <c r="J7711">
        <v>2.89</v>
      </c>
      <c r="K7711">
        <v>3.92</v>
      </c>
      <c r="L7711">
        <v>2.94</v>
      </c>
      <c r="M7711">
        <v>3.59</v>
      </c>
      <c r="N7711">
        <v>3.16</v>
      </c>
      <c r="O7711">
        <v>2.8</v>
      </c>
      <c r="P7711">
        <v>3.59</v>
      </c>
      <c r="Q7711">
        <v>3.88</v>
      </c>
      <c r="R7711">
        <v>3.38</v>
      </c>
      <c r="S7711">
        <v>3.16</v>
      </c>
      <c r="T7711">
        <v>3.16</v>
      </c>
      <c r="U7711">
        <v>2.96</v>
      </c>
      <c r="V7711">
        <v>2.94</v>
      </c>
      <c r="W7711">
        <v>3.3</v>
      </c>
      <c r="X7711">
        <v>2.73</v>
      </c>
      <c r="Y7711">
        <v>6.35</v>
      </c>
      <c r="Z7711">
        <v>3.16</v>
      </c>
      <c r="AA7711">
        <v>4.0199999999999996</v>
      </c>
      <c r="AB7711">
        <v>3.81</v>
      </c>
      <c r="AC7711">
        <v>2.87</v>
      </c>
      <c r="AD7711">
        <v>3.17</v>
      </c>
      <c r="AE7711">
        <v>3.76</v>
      </c>
    </row>
    <row r="7712" spans="1:31">
      <c r="A7712" t="s">
        <v>14387</v>
      </c>
      <c r="B7712" t="s">
        <v>15413</v>
      </c>
      <c r="C7712" t="s">
        <v>15414</v>
      </c>
      <c r="D7712" t="s">
        <v>104</v>
      </c>
      <c r="E7712">
        <v>4.07</v>
      </c>
      <c r="F7712">
        <v>2.67</v>
      </c>
      <c r="G7712">
        <v>3.26</v>
      </c>
      <c r="H7712">
        <v>3.56</v>
      </c>
      <c r="I7712">
        <v>2.48</v>
      </c>
      <c r="J7712">
        <v>2.62</v>
      </c>
      <c r="K7712">
        <v>3.56</v>
      </c>
      <c r="L7712">
        <v>2.67</v>
      </c>
      <c r="M7712">
        <v>3.26</v>
      </c>
      <c r="N7712">
        <v>2.87</v>
      </c>
      <c r="O7712">
        <v>2.54</v>
      </c>
      <c r="P7712">
        <v>3.26</v>
      </c>
      <c r="Q7712">
        <v>3.52</v>
      </c>
      <c r="R7712">
        <v>3.06</v>
      </c>
      <c r="S7712">
        <v>2.87</v>
      </c>
      <c r="T7712">
        <v>2.87</v>
      </c>
      <c r="U7712">
        <v>2.69</v>
      </c>
      <c r="V7712">
        <v>2.67</v>
      </c>
      <c r="W7712">
        <v>3</v>
      </c>
      <c r="X7712">
        <v>2.48</v>
      </c>
      <c r="Y7712">
        <v>5.77</v>
      </c>
      <c r="Z7712">
        <v>2.87</v>
      </c>
      <c r="AA7712">
        <v>3.65</v>
      </c>
      <c r="AB7712">
        <v>3.46</v>
      </c>
      <c r="AC7712">
        <v>2.61</v>
      </c>
      <c r="AD7712">
        <v>2.88</v>
      </c>
      <c r="AE7712">
        <v>3.42</v>
      </c>
    </row>
    <row r="7713" spans="1:31">
      <c r="A7713" t="s">
        <v>14387</v>
      </c>
      <c r="B7713" t="s">
        <v>15415</v>
      </c>
      <c r="C7713" t="s">
        <v>15416</v>
      </c>
      <c r="D7713" t="s">
        <v>104</v>
      </c>
      <c r="E7713">
        <v>5.3</v>
      </c>
      <c r="F7713">
        <v>3.48</v>
      </c>
      <c r="G7713">
        <v>4.25</v>
      </c>
      <c r="H7713">
        <v>4.6399999999999997</v>
      </c>
      <c r="I7713">
        <v>3.23</v>
      </c>
      <c r="J7713">
        <v>3.41</v>
      </c>
      <c r="K7713">
        <v>4.6399999999999997</v>
      </c>
      <c r="L7713">
        <v>3.48</v>
      </c>
      <c r="M7713">
        <v>4.25</v>
      </c>
      <c r="N7713">
        <v>3.74</v>
      </c>
      <c r="O7713">
        <v>3.31</v>
      </c>
      <c r="P7713">
        <v>4.25</v>
      </c>
      <c r="Q7713">
        <v>4.59</v>
      </c>
      <c r="R7713">
        <v>3.99</v>
      </c>
      <c r="S7713">
        <v>3.74</v>
      </c>
      <c r="T7713">
        <v>3.74</v>
      </c>
      <c r="U7713">
        <v>3.5</v>
      </c>
      <c r="V7713">
        <v>3.48</v>
      </c>
      <c r="W7713">
        <v>3.91</v>
      </c>
      <c r="X7713">
        <v>3.23</v>
      </c>
      <c r="Y7713">
        <v>7.51</v>
      </c>
      <c r="Z7713">
        <v>3.74</v>
      </c>
      <c r="AA7713">
        <v>4.76</v>
      </c>
      <c r="AB7713">
        <v>4.5</v>
      </c>
      <c r="AC7713">
        <v>3.4</v>
      </c>
      <c r="AD7713">
        <v>3.75</v>
      </c>
      <c r="AE7713">
        <v>4.45</v>
      </c>
    </row>
    <row r="7714" spans="1:31">
      <c r="A7714" t="s">
        <v>14387</v>
      </c>
      <c r="B7714" t="s">
        <v>15417</v>
      </c>
      <c r="C7714" t="s">
        <v>15418</v>
      </c>
      <c r="D7714" t="s">
        <v>104</v>
      </c>
      <c r="E7714">
        <v>5.45</v>
      </c>
      <c r="F7714">
        <v>3.58</v>
      </c>
      <c r="G7714">
        <v>4.37</v>
      </c>
      <c r="H7714">
        <v>4.7699999999999996</v>
      </c>
      <c r="I7714">
        <v>3.32</v>
      </c>
      <c r="J7714">
        <v>3.51</v>
      </c>
      <c r="K7714">
        <v>4.7699999999999996</v>
      </c>
      <c r="L7714">
        <v>3.58</v>
      </c>
      <c r="M7714">
        <v>4.37</v>
      </c>
      <c r="N7714">
        <v>3.84</v>
      </c>
      <c r="O7714">
        <v>3.4</v>
      </c>
      <c r="P7714">
        <v>4.37</v>
      </c>
      <c r="Q7714">
        <v>4.72</v>
      </c>
      <c r="R7714">
        <v>4.0999999999999996</v>
      </c>
      <c r="S7714">
        <v>3.84</v>
      </c>
      <c r="T7714">
        <v>3.84</v>
      </c>
      <c r="U7714">
        <v>3.6</v>
      </c>
      <c r="V7714">
        <v>3.58</v>
      </c>
      <c r="W7714">
        <v>4.0199999999999996</v>
      </c>
      <c r="X7714">
        <v>3.32</v>
      </c>
      <c r="Y7714">
        <v>7.72</v>
      </c>
      <c r="Z7714">
        <v>3.84</v>
      </c>
      <c r="AA7714">
        <v>4.8899999999999997</v>
      </c>
      <c r="AB7714">
        <v>4.63</v>
      </c>
      <c r="AC7714">
        <v>3.49</v>
      </c>
      <c r="AD7714">
        <v>3.86</v>
      </c>
      <c r="AE7714">
        <v>4.58</v>
      </c>
    </row>
    <row r="7715" spans="1:31">
      <c r="A7715" t="s">
        <v>14387</v>
      </c>
      <c r="B7715" t="s">
        <v>15419</v>
      </c>
      <c r="C7715" t="s">
        <v>15420</v>
      </c>
      <c r="D7715" t="s">
        <v>104</v>
      </c>
      <c r="E7715">
        <v>5.92</v>
      </c>
      <c r="F7715">
        <v>3.89</v>
      </c>
      <c r="G7715">
        <v>4.74</v>
      </c>
      <c r="H7715">
        <v>5.18</v>
      </c>
      <c r="I7715">
        <v>3.6</v>
      </c>
      <c r="J7715">
        <v>3.81</v>
      </c>
      <c r="K7715">
        <v>5.18</v>
      </c>
      <c r="L7715">
        <v>3.89</v>
      </c>
      <c r="M7715">
        <v>4.74</v>
      </c>
      <c r="N7715">
        <v>4.17</v>
      </c>
      <c r="O7715">
        <v>3.7</v>
      </c>
      <c r="P7715">
        <v>4.74</v>
      </c>
      <c r="Q7715">
        <v>5.12</v>
      </c>
      <c r="R7715">
        <v>4.46</v>
      </c>
      <c r="S7715">
        <v>4.17</v>
      </c>
      <c r="T7715">
        <v>4.17</v>
      </c>
      <c r="U7715">
        <v>3.9</v>
      </c>
      <c r="V7715">
        <v>3.89</v>
      </c>
      <c r="W7715">
        <v>4.3600000000000003</v>
      </c>
      <c r="X7715">
        <v>3.6</v>
      </c>
      <c r="Y7715">
        <v>8.3800000000000008</v>
      </c>
      <c r="Z7715">
        <v>4.17</v>
      </c>
      <c r="AA7715">
        <v>5.31</v>
      </c>
      <c r="AB7715">
        <v>5.0199999999999996</v>
      </c>
      <c r="AC7715">
        <v>3.79</v>
      </c>
      <c r="AD7715">
        <v>4.1900000000000004</v>
      </c>
      <c r="AE7715">
        <v>4.97</v>
      </c>
    </row>
    <row r="7716" spans="1:31">
      <c r="A7716" t="s">
        <v>14387</v>
      </c>
      <c r="B7716" t="s">
        <v>15421</v>
      </c>
      <c r="C7716" t="s">
        <v>15422</v>
      </c>
      <c r="D7716" t="s">
        <v>104</v>
      </c>
      <c r="E7716">
        <v>4.45</v>
      </c>
      <c r="F7716">
        <v>2.92</v>
      </c>
      <c r="G7716">
        <v>3.57</v>
      </c>
      <c r="H7716">
        <v>3.89</v>
      </c>
      <c r="I7716">
        <v>2.71</v>
      </c>
      <c r="J7716">
        <v>2.87</v>
      </c>
      <c r="K7716">
        <v>3.89</v>
      </c>
      <c r="L7716">
        <v>2.92</v>
      </c>
      <c r="M7716">
        <v>3.57</v>
      </c>
      <c r="N7716">
        <v>3.14</v>
      </c>
      <c r="O7716">
        <v>2.78</v>
      </c>
      <c r="P7716">
        <v>3.57</v>
      </c>
      <c r="Q7716">
        <v>3.85</v>
      </c>
      <c r="R7716">
        <v>3.35</v>
      </c>
      <c r="S7716">
        <v>3.14</v>
      </c>
      <c r="T7716">
        <v>3.14</v>
      </c>
      <c r="U7716">
        <v>2.94</v>
      </c>
      <c r="V7716">
        <v>2.92</v>
      </c>
      <c r="W7716">
        <v>3.28</v>
      </c>
      <c r="X7716">
        <v>2.71</v>
      </c>
      <c r="Y7716">
        <v>6.31</v>
      </c>
      <c r="Z7716">
        <v>3.14</v>
      </c>
      <c r="AA7716">
        <v>3.99</v>
      </c>
      <c r="AB7716">
        <v>3.78</v>
      </c>
      <c r="AC7716">
        <v>2.85</v>
      </c>
      <c r="AD7716">
        <v>3.15</v>
      </c>
      <c r="AE7716">
        <v>3.74</v>
      </c>
    </row>
    <row r="7717" spans="1:31">
      <c r="A7717" t="s">
        <v>14387</v>
      </c>
      <c r="B7717" t="s">
        <v>15423</v>
      </c>
      <c r="C7717" t="s">
        <v>15424</v>
      </c>
      <c r="D7717" t="s">
        <v>104</v>
      </c>
      <c r="E7717">
        <v>4.49</v>
      </c>
      <c r="F7717">
        <v>2.95</v>
      </c>
      <c r="G7717">
        <v>3.6</v>
      </c>
      <c r="H7717">
        <v>3.93</v>
      </c>
      <c r="I7717">
        <v>2.74</v>
      </c>
      <c r="J7717">
        <v>2.89</v>
      </c>
      <c r="K7717">
        <v>3.93</v>
      </c>
      <c r="L7717">
        <v>2.95</v>
      </c>
      <c r="M7717">
        <v>3.6</v>
      </c>
      <c r="N7717">
        <v>3.17</v>
      </c>
      <c r="O7717">
        <v>2.81</v>
      </c>
      <c r="P7717">
        <v>3.6</v>
      </c>
      <c r="Q7717">
        <v>3.89</v>
      </c>
      <c r="R7717">
        <v>3.38</v>
      </c>
      <c r="S7717">
        <v>3.17</v>
      </c>
      <c r="T7717">
        <v>3.17</v>
      </c>
      <c r="U7717">
        <v>2.97</v>
      </c>
      <c r="V7717">
        <v>2.95</v>
      </c>
      <c r="W7717">
        <v>3.31</v>
      </c>
      <c r="X7717">
        <v>2.74</v>
      </c>
      <c r="Y7717">
        <v>6.37</v>
      </c>
      <c r="Z7717">
        <v>3.17</v>
      </c>
      <c r="AA7717">
        <v>4.03</v>
      </c>
      <c r="AB7717">
        <v>3.82</v>
      </c>
      <c r="AC7717">
        <v>2.88</v>
      </c>
      <c r="AD7717">
        <v>3.18</v>
      </c>
      <c r="AE7717">
        <v>3.77</v>
      </c>
    </row>
    <row r="7718" spans="1:31">
      <c r="A7718" t="s">
        <v>14387</v>
      </c>
      <c r="B7718" t="s">
        <v>15425</v>
      </c>
      <c r="C7718" t="s">
        <v>15426</v>
      </c>
      <c r="D7718" t="s">
        <v>104</v>
      </c>
      <c r="E7718">
        <v>4.7300000000000004</v>
      </c>
      <c r="F7718">
        <v>3.1</v>
      </c>
      <c r="G7718">
        <v>3.79</v>
      </c>
      <c r="H7718">
        <v>4.1399999999999997</v>
      </c>
      <c r="I7718">
        <v>2.88</v>
      </c>
      <c r="J7718">
        <v>3.04</v>
      </c>
      <c r="K7718">
        <v>4.1399999999999997</v>
      </c>
      <c r="L7718">
        <v>3.1</v>
      </c>
      <c r="M7718">
        <v>3.79</v>
      </c>
      <c r="N7718">
        <v>3.33</v>
      </c>
      <c r="O7718">
        <v>2.95</v>
      </c>
      <c r="P7718">
        <v>3.79</v>
      </c>
      <c r="Q7718">
        <v>4.09</v>
      </c>
      <c r="R7718">
        <v>3.56</v>
      </c>
      <c r="S7718">
        <v>3.33</v>
      </c>
      <c r="T7718">
        <v>3.33</v>
      </c>
      <c r="U7718">
        <v>3.12</v>
      </c>
      <c r="V7718">
        <v>3.1</v>
      </c>
      <c r="W7718">
        <v>3.48</v>
      </c>
      <c r="X7718">
        <v>2.88</v>
      </c>
      <c r="Y7718">
        <v>6.7</v>
      </c>
      <c r="Z7718">
        <v>3.33</v>
      </c>
      <c r="AA7718">
        <v>4.24</v>
      </c>
      <c r="AB7718">
        <v>4.0199999999999996</v>
      </c>
      <c r="AC7718">
        <v>3.03</v>
      </c>
      <c r="AD7718">
        <v>3.35</v>
      </c>
      <c r="AE7718">
        <v>3.97</v>
      </c>
    </row>
    <row r="7719" spans="1:31">
      <c r="A7719" t="s">
        <v>14387</v>
      </c>
      <c r="B7719" t="s">
        <v>15427</v>
      </c>
      <c r="C7719" t="s">
        <v>15428</v>
      </c>
      <c r="D7719" t="s">
        <v>104</v>
      </c>
      <c r="E7719">
        <v>6.25</v>
      </c>
      <c r="F7719">
        <v>4.0999999999999996</v>
      </c>
      <c r="G7719">
        <v>5</v>
      </c>
      <c r="H7719">
        <v>5.46</v>
      </c>
      <c r="I7719">
        <v>3.8</v>
      </c>
      <c r="J7719">
        <v>4.0199999999999996</v>
      </c>
      <c r="K7719">
        <v>5.46</v>
      </c>
      <c r="L7719">
        <v>4.0999999999999996</v>
      </c>
      <c r="M7719">
        <v>5</v>
      </c>
      <c r="N7719">
        <v>4.4000000000000004</v>
      </c>
      <c r="O7719">
        <v>3.9</v>
      </c>
      <c r="P7719">
        <v>5</v>
      </c>
      <c r="Q7719">
        <v>5.4</v>
      </c>
      <c r="R7719">
        <v>4.7</v>
      </c>
      <c r="S7719">
        <v>4.4000000000000004</v>
      </c>
      <c r="T7719">
        <v>4.4000000000000004</v>
      </c>
      <c r="U7719">
        <v>4.12</v>
      </c>
      <c r="V7719">
        <v>4.0999999999999996</v>
      </c>
      <c r="W7719">
        <v>4.5999999999999996</v>
      </c>
      <c r="X7719">
        <v>3.8</v>
      </c>
      <c r="Y7719">
        <v>8.85</v>
      </c>
      <c r="Z7719">
        <v>4.4000000000000004</v>
      </c>
      <c r="AA7719">
        <v>5.6</v>
      </c>
      <c r="AB7719">
        <v>5.3</v>
      </c>
      <c r="AC7719">
        <v>4</v>
      </c>
      <c r="AD7719">
        <v>4.42</v>
      </c>
      <c r="AE7719">
        <v>5.24</v>
      </c>
    </row>
    <row r="7720" spans="1:31">
      <c r="A7720" t="s">
        <v>14387</v>
      </c>
      <c r="B7720" t="s">
        <v>15429</v>
      </c>
      <c r="C7720" t="s">
        <v>15430</v>
      </c>
      <c r="D7720" t="s">
        <v>104</v>
      </c>
      <c r="E7720">
        <v>6.89</v>
      </c>
      <c r="F7720">
        <v>4.53</v>
      </c>
      <c r="G7720">
        <v>5.52</v>
      </c>
      <c r="H7720">
        <v>6.03</v>
      </c>
      <c r="I7720">
        <v>4.2</v>
      </c>
      <c r="J7720">
        <v>4.4400000000000004</v>
      </c>
      <c r="K7720">
        <v>6.03</v>
      </c>
      <c r="L7720">
        <v>4.53</v>
      </c>
      <c r="M7720">
        <v>5.52</v>
      </c>
      <c r="N7720">
        <v>4.8600000000000003</v>
      </c>
      <c r="O7720">
        <v>4.3099999999999996</v>
      </c>
      <c r="P7720">
        <v>5.52</v>
      </c>
      <c r="Q7720">
        <v>5.96</v>
      </c>
      <c r="R7720">
        <v>5.19</v>
      </c>
      <c r="S7720">
        <v>4.8600000000000003</v>
      </c>
      <c r="T7720">
        <v>4.8600000000000003</v>
      </c>
      <c r="U7720">
        <v>4.55</v>
      </c>
      <c r="V7720">
        <v>4.53</v>
      </c>
      <c r="W7720">
        <v>5.08</v>
      </c>
      <c r="X7720">
        <v>4.2</v>
      </c>
      <c r="Y7720">
        <v>9.77</v>
      </c>
      <c r="Z7720">
        <v>4.8600000000000003</v>
      </c>
      <c r="AA7720">
        <v>6.19</v>
      </c>
      <c r="AB7720">
        <v>5.85</v>
      </c>
      <c r="AC7720">
        <v>4.42</v>
      </c>
      <c r="AD7720">
        <v>4.88</v>
      </c>
      <c r="AE7720">
        <v>5.79</v>
      </c>
    </row>
    <row r="7721" spans="1:31">
      <c r="A7721" t="s">
        <v>14387</v>
      </c>
      <c r="B7721" t="s">
        <v>15431</v>
      </c>
      <c r="C7721" t="s">
        <v>15432</v>
      </c>
      <c r="D7721" t="s">
        <v>104</v>
      </c>
      <c r="E7721">
        <v>7.19</v>
      </c>
      <c r="F7721">
        <v>4.72</v>
      </c>
      <c r="G7721">
        <v>5.76</v>
      </c>
      <c r="H7721">
        <v>6.29</v>
      </c>
      <c r="I7721">
        <v>4.38</v>
      </c>
      <c r="J7721">
        <v>4.63</v>
      </c>
      <c r="K7721">
        <v>6.29</v>
      </c>
      <c r="L7721">
        <v>4.72</v>
      </c>
      <c r="M7721">
        <v>5.76</v>
      </c>
      <c r="N7721">
        <v>5.07</v>
      </c>
      <c r="O7721">
        <v>4.49</v>
      </c>
      <c r="P7721">
        <v>5.76</v>
      </c>
      <c r="Q7721">
        <v>6.22</v>
      </c>
      <c r="R7721">
        <v>5.41</v>
      </c>
      <c r="S7721">
        <v>5.07</v>
      </c>
      <c r="T7721">
        <v>5.07</v>
      </c>
      <c r="U7721">
        <v>4.75</v>
      </c>
      <c r="V7721">
        <v>4.72</v>
      </c>
      <c r="W7721">
        <v>5.3</v>
      </c>
      <c r="X7721">
        <v>4.38</v>
      </c>
      <c r="Y7721">
        <v>10.19</v>
      </c>
      <c r="Z7721">
        <v>5.07</v>
      </c>
      <c r="AA7721">
        <v>6.45</v>
      </c>
      <c r="AB7721">
        <v>6.11</v>
      </c>
      <c r="AC7721">
        <v>4.6100000000000003</v>
      </c>
      <c r="AD7721">
        <v>5.09</v>
      </c>
      <c r="AE7721">
        <v>6.04</v>
      </c>
    </row>
    <row r="7722" spans="1:31">
      <c r="A7722" t="s">
        <v>14387</v>
      </c>
      <c r="B7722" t="s">
        <v>15433</v>
      </c>
      <c r="C7722" t="s">
        <v>15434</v>
      </c>
      <c r="D7722" t="s">
        <v>104</v>
      </c>
      <c r="E7722">
        <v>7.8</v>
      </c>
      <c r="F7722">
        <v>5.12</v>
      </c>
      <c r="G7722">
        <v>6.25</v>
      </c>
      <c r="H7722">
        <v>6.82</v>
      </c>
      <c r="I7722">
        <v>4.75</v>
      </c>
      <c r="J7722">
        <v>5.0199999999999996</v>
      </c>
      <c r="K7722">
        <v>6.82</v>
      </c>
      <c r="L7722">
        <v>5.12</v>
      </c>
      <c r="M7722">
        <v>6.25</v>
      </c>
      <c r="N7722">
        <v>5.5</v>
      </c>
      <c r="O7722">
        <v>4.87</v>
      </c>
      <c r="P7722">
        <v>6.25</v>
      </c>
      <c r="Q7722">
        <v>6.75</v>
      </c>
      <c r="R7722">
        <v>5.87</v>
      </c>
      <c r="S7722">
        <v>5.5</v>
      </c>
      <c r="T7722">
        <v>5.5</v>
      </c>
      <c r="U7722">
        <v>5.15</v>
      </c>
      <c r="V7722">
        <v>5.12</v>
      </c>
      <c r="W7722">
        <v>5.75</v>
      </c>
      <c r="X7722">
        <v>4.75</v>
      </c>
      <c r="Y7722">
        <v>11.05</v>
      </c>
      <c r="Z7722">
        <v>5.5</v>
      </c>
      <c r="AA7722">
        <v>7</v>
      </c>
      <c r="AB7722">
        <v>6.62</v>
      </c>
      <c r="AC7722">
        <v>5</v>
      </c>
      <c r="AD7722">
        <v>5.52</v>
      </c>
      <c r="AE7722">
        <v>6.55</v>
      </c>
    </row>
    <row r="7723" spans="1:31">
      <c r="A7723" t="s">
        <v>14387</v>
      </c>
      <c r="B7723" t="s">
        <v>15435</v>
      </c>
      <c r="C7723" t="s">
        <v>15436</v>
      </c>
      <c r="D7723" t="s">
        <v>104</v>
      </c>
      <c r="E7723">
        <v>8.32</v>
      </c>
      <c r="F7723">
        <v>5.46</v>
      </c>
      <c r="G7723">
        <v>6.66</v>
      </c>
      <c r="H7723">
        <v>7.28</v>
      </c>
      <c r="I7723">
        <v>5.0599999999999996</v>
      </c>
      <c r="J7723">
        <v>5.36</v>
      </c>
      <c r="K7723">
        <v>7.28</v>
      </c>
      <c r="L7723">
        <v>5.46</v>
      </c>
      <c r="M7723">
        <v>6.66</v>
      </c>
      <c r="N7723">
        <v>5.86</v>
      </c>
      <c r="O7723">
        <v>5.2</v>
      </c>
      <c r="P7723">
        <v>6.66</v>
      </c>
      <c r="Q7723">
        <v>7.2</v>
      </c>
      <c r="R7723">
        <v>6.26</v>
      </c>
      <c r="S7723">
        <v>5.86</v>
      </c>
      <c r="T7723">
        <v>5.86</v>
      </c>
      <c r="U7723">
        <v>5.49</v>
      </c>
      <c r="V7723">
        <v>5.46</v>
      </c>
      <c r="W7723">
        <v>6.13</v>
      </c>
      <c r="X7723">
        <v>5.0599999999999996</v>
      </c>
      <c r="Y7723">
        <v>11.78</v>
      </c>
      <c r="Z7723">
        <v>5.86</v>
      </c>
      <c r="AA7723">
        <v>7.46</v>
      </c>
      <c r="AB7723">
        <v>7.06</v>
      </c>
      <c r="AC7723">
        <v>5.33</v>
      </c>
      <c r="AD7723">
        <v>5.89</v>
      </c>
      <c r="AE7723">
        <v>6.98</v>
      </c>
    </row>
    <row r="7724" spans="1:31">
      <c r="A7724" t="s">
        <v>14387</v>
      </c>
      <c r="B7724" t="s">
        <v>15437</v>
      </c>
      <c r="C7724" t="s">
        <v>15438</v>
      </c>
      <c r="D7724" t="s">
        <v>104</v>
      </c>
      <c r="E7724">
        <v>5.57</v>
      </c>
      <c r="F7724">
        <v>3.66</v>
      </c>
      <c r="G7724">
        <v>4.46</v>
      </c>
      <c r="H7724">
        <v>4.87</v>
      </c>
      <c r="I7724">
        <v>3.39</v>
      </c>
      <c r="J7724">
        <v>3.58</v>
      </c>
      <c r="K7724">
        <v>4.87</v>
      </c>
      <c r="L7724">
        <v>3.66</v>
      </c>
      <c r="M7724">
        <v>4.46</v>
      </c>
      <c r="N7724">
        <v>3.92</v>
      </c>
      <c r="O7724">
        <v>3.48</v>
      </c>
      <c r="P7724">
        <v>4.46</v>
      </c>
      <c r="Q7724">
        <v>4.82</v>
      </c>
      <c r="R7724">
        <v>4.1900000000000004</v>
      </c>
      <c r="S7724">
        <v>3.92</v>
      </c>
      <c r="T7724">
        <v>3.92</v>
      </c>
      <c r="U7724">
        <v>3.67</v>
      </c>
      <c r="V7724">
        <v>3.66</v>
      </c>
      <c r="W7724">
        <v>4.0999999999999996</v>
      </c>
      <c r="X7724">
        <v>3.39</v>
      </c>
      <c r="Y7724">
        <v>7.89</v>
      </c>
      <c r="Z7724">
        <v>3.92</v>
      </c>
      <c r="AA7724">
        <v>5</v>
      </c>
      <c r="AB7724">
        <v>4.7300000000000004</v>
      </c>
      <c r="AC7724">
        <v>3.57</v>
      </c>
      <c r="AD7724">
        <v>3.94</v>
      </c>
      <c r="AE7724">
        <v>4.67</v>
      </c>
    </row>
    <row r="7725" spans="1:31">
      <c r="A7725" t="s">
        <v>14387</v>
      </c>
      <c r="B7725" t="s">
        <v>15439</v>
      </c>
      <c r="C7725" t="s">
        <v>15440</v>
      </c>
      <c r="D7725" t="s">
        <v>104</v>
      </c>
      <c r="E7725">
        <v>6.21</v>
      </c>
      <c r="F7725">
        <v>4.08</v>
      </c>
      <c r="G7725">
        <v>4.9800000000000004</v>
      </c>
      <c r="H7725">
        <v>5.44</v>
      </c>
      <c r="I7725">
        <v>3.78</v>
      </c>
      <c r="J7725">
        <v>4</v>
      </c>
      <c r="K7725">
        <v>5.44</v>
      </c>
      <c r="L7725">
        <v>4.08</v>
      </c>
      <c r="M7725">
        <v>4.9800000000000004</v>
      </c>
      <c r="N7725">
        <v>4.38</v>
      </c>
      <c r="O7725">
        <v>3.88</v>
      </c>
      <c r="P7725">
        <v>4.9800000000000004</v>
      </c>
      <c r="Q7725">
        <v>5.38</v>
      </c>
      <c r="R7725">
        <v>4.68</v>
      </c>
      <c r="S7725">
        <v>4.38</v>
      </c>
      <c r="T7725">
        <v>4.38</v>
      </c>
      <c r="U7725">
        <v>4.0999999999999996</v>
      </c>
      <c r="V7725">
        <v>4.08</v>
      </c>
      <c r="W7725">
        <v>4.58</v>
      </c>
      <c r="X7725">
        <v>3.78</v>
      </c>
      <c r="Y7725">
        <v>8.8000000000000007</v>
      </c>
      <c r="Z7725">
        <v>4.38</v>
      </c>
      <c r="AA7725">
        <v>5.58</v>
      </c>
      <c r="AB7725">
        <v>5.28</v>
      </c>
      <c r="AC7725">
        <v>3.98</v>
      </c>
      <c r="AD7725">
        <v>4.4000000000000004</v>
      </c>
      <c r="AE7725">
        <v>5.22</v>
      </c>
    </row>
    <row r="7726" spans="1:31">
      <c r="A7726" t="s">
        <v>14387</v>
      </c>
      <c r="B7726" t="s">
        <v>15441</v>
      </c>
      <c r="C7726" t="s">
        <v>15442</v>
      </c>
      <c r="D7726" t="s">
        <v>104</v>
      </c>
      <c r="E7726">
        <v>3.09</v>
      </c>
      <c r="F7726">
        <v>2.0299999999999998</v>
      </c>
      <c r="G7726">
        <v>2.48</v>
      </c>
      <c r="H7726">
        <v>2.71</v>
      </c>
      <c r="I7726">
        <v>1.88</v>
      </c>
      <c r="J7726">
        <v>1.99</v>
      </c>
      <c r="K7726">
        <v>2.71</v>
      </c>
      <c r="L7726">
        <v>2.0299999999999998</v>
      </c>
      <c r="M7726">
        <v>2.48</v>
      </c>
      <c r="N7726">
        <v>2.1800000000000002</v>
      </c>
      <c r="O7726">
        <v>1.93</v>
      </c>
      <c r="P7726">
        <v>2.48</v>
      </c>
      <c r="Q7726">
        <v>2.68</v>
      </c>
      <c r="R7726">
        <v>2.33</v>
      </c>
      <c r="S7726">
        <v>2.1800000000000002</v>
      </c>
      <c r="T7726">
        <v>2.1800000000000002</v>
      </c>
      <c r="U7726">
        <v>2.04</v>
      </c>
      <c r="V7726">
        <v>2.0299999999999998</v>
      </c>
      <c r="W7726">
        <v>2.2799999999999998</v>
      </c>
      <c r="X7726">
        <v>1.88</v>
      </c>
      <c r="Y7726">
        <v>4.38</v>
      </c>
      <c r="Z7726">
        <v>2.1800000000000002</v>
      </c>
      <c r="AA7726">
        <v>2.78</v>
      </c>
      <c r="AB7726">
        <v>2.63</v>
      </c>
      <c r="AC7726">
        <v>1.98</v>
      </c>
      <c r="AD7726">
        <v>2.19</v>
      </c>
      <c r="AE7726">
        <v>2.6</v>
      </c>
    </row>
    <row r="7727" spans="1:31">
      <c r="A7727" t="s">
        <v>14387</v>
      </c>
      <c r="B7727" t="s">
        <v>15443</v>
      </c>
      <c r="C7727" t="s">
        <v>15444</v>
      </c>
      <c r="D7727" t="s">
        <v>104</v>
      </c>
      <c r="E7727">
        <v>8.92</v>
      </c>
      <c r="F7727">
        <v>6.16</v>
      </c>
      <c r="G7727">
        <v>5.03</v>
      </c>
      <c r="H7727">
        <v>7.83</v>
      </c>
      <c r="I7727">
        <v>7.81</v>
      </c>
      <c r="J7727">
        <v>6.82</v>
      </c>
      <c r="K7727">
        <v>8.69</v>
      </c>
      <c r="L7727">
        <v>7.6</v>
      </c>
      <c r="M7727">
        <v>7.87</v>
      </c>
      <c r="N7727">
        <v>6.81</v>
      </c>
      <c r="O7727">
        <v>7.84</v>
      </c>
      <c r="P7727">
        <v>9.41</v>
      </c>
      <c r="Q7727">
        <v>8.39</v>
      </c>
      <c r="R7727">
        <v>6.08</v>
      </c>
      <c r="S7727">
        <v>6.81</v>
      </c>
      <c r="T7727">
        <v>8.23</v>
      </c>
      <c r="U7727">
        <v>7.29</v>
      </c>
      <c r="V7727">
        <v>7.34</v>
      </c>
      <c r="W7727">
        <v>6.82</v>
      </c>
      <c r="X7727">
        <v>6.81</v>
      </c>
      <c r="Y7727">
        <v>7.97</v>
      </c>
      <c r="Z7727">
        <v>6.82</v>
      </c>
      <c r="AA7727">
        <v>8.24</v>
      </c>
      <c r="AB7727">
        <v>8.86</v>
      </c>
      <c r="AC7727">
        <v>6.82</v>
      </c>
      <c r="AD7727">
        <v>8.6300000000000008</v>
      </c>
      <c r="AE7727">
        <v>8.5</v>
      </c>
    </row>
    <row r="7728" spans="1:31">
      <c r="A7728" t="s">
        <v>14387</v>
      </c>
      <c r="B7728" t="s">
        <v>15445</v>
      </c>
      <c r="C7728" t="s">
        <v>15446</v>
      </c>
      <c r="D7728" t="s">
        <v>34</v>
      </c>
      <c r="E7728">
        <v>78.62</v>
      </c>
      <c r="F7728">
        <v>61.01</v>
      </c>
      <c r="G7728">
        <v>48.62</v>
      </c>
      <c r="H7728">
        <v>61.48</v>
      </c>
      <c r="I7728">
        <v>55.48</v>
      </c>
      <c r="J7728">
        <v>71.06</v>
      </c>
      <c r="K7728">
        <v>48.56</v>
      </c>
      <c r="L7728">
        <v>52.92</v>
      </c>
      <c r="M7728">
        <v>48.25</v>
      </c>
      <c r="N7728">
        <v>54.34</v>
      </c>
      <c r="O7728">
        <v>49.71</v>
      </c>
      <c r="P7728">
        <v>57.86</v>
      </c>
      <c r="Q7728">
        <v>57.86</v>
      </c>
      <c r="R7728">
        <v>48.56</v>
      </c>
      <c r="S7728">
        <v>58.45</v>
      </c>
      <c r="T7728">
        <v>46</v>
      </c>
      <c r="U7728">
        <v>48.62</v>
      </c>
      <c r="V7728">
        <v>52.15</v>
      </c>
      <c r="W7728">
        <v>46.83</v>
      </c>
      <c r="X7728">
        <v>49.74</v>
      </c>
      <c r="Y7728">
        <v>46.4</v>
      </c>
      <c r="Z7728">
        <v>46.4</v>
      </c>
      <c r="AA7728">
        <v>57.92</v>
      </c>
      <c r="AB7728">
        <v>53.66</v>
      </c>
      <c r="AC7728">
        <v>60.06</v>
      </c>
      <c r="AD7728">
        <v>46.4</v>
      </c>
      <c r="AE7728">
        <v>59.13</v>
      </c>
    </row>
    <row r="7729" spans="1:31">
      <c r="A7729" t="s">
        <v>14387</v>
      </c>
      <c r="B7729" t="s">
        <v>15447</v>
      </c>
      <c r="C7729" t="s">
        <v>15448</v>
      </c>
      <c r="D7729" t="s">
        <v>34</v>
      </c>
      <c r="E7729">
        <v>57.66</v>
      </c>
      <c r="F7729">
        <v>44.74</v>
      </c>
      <c r="G7729">
        <v>35.659999999999997</v>
      </c>
      <c r="H7729">
        <v>45.08</v>
      </c>
      <c r="I7729">
        <v>40.69</v>
      </c>
      <c r="J7729">
        <v>52.11</v>
      </c>
      <c r="K7729">
        <v>35.61</v>
      </c>
      <c r="L7729">
        <v>38.81</v>
      </c>
      <c r="M7729">
        <v>35.380000000000003</v>
      </c>
      <c r="N7729">
        <v>39.85</v>
      </c>
      <c r="O7729">
        <v>36.450000000000003</v>
      </c>
      <c r="P7729">
        <v>42.43</v>
      </c>
      <c r="Q7729">
        <v>42.43</v>
      </c>
      <c r="R7729">
        <v>35.61</v>
      </c>
      <c r="S7729">
        <v>42.86</v>
      </c>
      <c r="T7729">
        <v>33.729999999999997</v>
      </c>
      <c r="U7729">
        <v>35.659999999999997</v>
      </c>
      <c r="V7729">
        <v>38.24</v>
      </c>
      <c r="W7729">
        <v>34.340000000000003</v>
      </c>
      <c r="X7729">
        <v>36.47</v>
      </c>
      <c r="Y7729">
        <v>34.03</v>
      </c>
      <c r="Z7729">
        <v>34.03</v>
      </c>
      <c r="AA7729">
        <v>42.48</v>
      </c>
      <c r="AB7729">
        <v>39.35</v>
      </c>
      <c r="AC7729">
        <v>44.04</v>
      </c>
      <c r="AD7729">
        <v>34.03</v>
      </c>
      <c r="AE7729">
        <v>43.36</v>
      </c>
    </row>
    <row r="7730" spans="1:31">
      <c r="A7730" t="s">
        <v>14387</v>
      </c>
      <c r="B7730" t="s">
        <v>15449</v>
      </c>
      <c r="C7730" t="s">
        <v>15450</v>
      </c>
      <c r="D7730" t="s">
        <v>34</v>
      </c>
      <c r="E7730">
        <v>783.47</v>
      </c>
      <c r="F7730">
        <v>783.47</v>
      </c>
      <c r="G7730">
        <v>783.47</v>
      </c>
      <c r="H7730">
        <v>783.47</v>
      </c>
      <c r="I7730">
        <v>783.47</v>
      </c>
      <c r="J7730">
        <v>783.47</v>
      </c>
      <c r="K7730">
        <v>783.47</v>
      </c>
      <c r="L7730">
        <v>783.47</v>
      </c>
      <c r="M7730">
        <v>783.47</v>
      </c>
      <c r="N7730">
        <v>783.47</v>
      </c>
      <c r="O7730">
        <v>783.47</v>
      </c>
      <c r="P7730">
        <v>783.47</v>
      </c>
      <c r="Q7730">
        <v>783.47</v>
      </c>
      <c r="R7730">
        <v>783.47</v>
      </c>
      <c r="S7730">
        <v>783.47</v>
      </c>
      <c r="T7730">
        <v>783.47</v>
      </c>
      <c r="U7730">
        <v>783.47</v>
      </c>
      <c r="V7730">
        <v>783.47</v>
      </c>
      <c r="W7730">
        <v>783.47</v>
      </c>
      <c r="X7730">
        <v>783.47</v>
      </c>
      <c r="Y7730">
        <v>783.47</v>
      </c>
      <c r="Z7730">
        <v>783.47</v>
      </c>
      <c r="AA7730">
        <v>877.49</v>
      </c>
      <c r="AB7730">
        <v>783.47</v>
      </c>
      <c r="AC7730">
        <v>783.47</v>
      </c>
      <c r="AD7730">
        <v>783.47</v>
      </c>
      <c r="AE7730">
        <v>783.47</v>
      </c>
    </row>
    <row r="7731" spans="1:31">
      <c r="A7731" t="s">
        <v>14387</v>
      </c>
      <c r="B7731" t="s">
        <v>15451</v>
      </c>
      <c r="C7731" t="s">
        <v>15452</v>
      </c>
      <c r="D7731" t="s">
        <v>104</v>
      </c>
      <c r="E7731">
        <v>3.54</v>
      </c>
      <c r="F7731">
        <v>2.3199999999999998</v>
      </c>
      <c r="G7731">
        <v>2.84</v>
      </c>
      <c r="H7731">
        <v>3.1</v>
      </c>
      <c r="I7731">
        <v>2.15</v>
      </c>
      <c r="J7731">
        <v>2.2799999999999998</v>
      </c>
      <c r="K7731">
        <v>3.1</v>
      </c>
      <c r="L7731">
        <v>2.3199999999999998</v>
      </c>
      <c r="M7731">
        <v>2.84</v>
      </c>
      <c r="N7731">
        <v>2.4900000000000002</v>
      </c>
      <c r="O7731">
        <v>2.21</v>
      </c>
      <c r="P7731">
        <v>2.84</v>
      </c>
      <c r="Q7731">
        <v>3.06</v>
      </c>
      <c r="R7731">
        <v>2.66</v>
      </c>
      <c r="S7731">
        <v>2.4900000000000002</v>
      </c>
      <c r="T7731">
        <v>2.4900000000000002</v>
      </c>
      <c r="U7731">
        <v>2.34</v>
      </c>
      <c r="V7731">
        <v>2.3199999999999998</v>
      </c>
      <c r="W7731">
        <v>2.61</v>
      </c>
      <c r="X7731">
        <v>2.15</v>
      </c>
      <c r="Y7731">
        <v>5.0199999999999996</v>
      </c>
      <c r="Z7731">
        <v>2.4900000000000002</v>
      </c>
      <c r="AA7731">
        <v>3.18</v>
      </c>
      <c r="AB7731">
        <v>3.01</v>
      </c>
      <c r="AC7731">
        <v>2.27</v>
      </c>
      <c r="AD7731">
        <v>2.5099999999999998</v>
      </c>
      <c r="AE7731">
        <v>2.97</v>
      </c>
    </row>
    <row r="7732" spans="1:31">
      <c r="A7732" t="s">
        <v>14387</v>
      </c>
      <c r="B7732" t="s">
        <v>15453</v>
      </c>
      <c r="C7732" t="s">
        <v>15454</v>
      </c>
      <c r="D7732" t="s">
        <v>104</v>
      </c>
      <c r="E7732">
        <v>3.18</v>
      </c>
      <c r="F7732">
        <v>2.09</v>
      </c>
      <c r="G7732">
        <v>2.5499999999999998</v>
      </c>
      <c r="H7732">
        <v>2.78</v>
      </c>
      <c r="I7732">
        <v>1.93</v>
      </c>
      <c r="J7732">
        <v>2.0499999999999998</v>
      </c>
      <c r="K7732">
        <v>2.78</v>
      </c>
      <c r="L7732">
        <v>2.09</v>
      </c>
      <c r="M7732">
        <v>2.5499999999999998</v>
      </c>
      <c r="N7732">
        <v>2.2400000000000002</v>
      </c>
      <c r="O7732">
        <v>1.98</v>
      </c>
      <c r="P7732">
        <v>2.5499999999999998</v>
      </c>
      <c r="Q7732">
        <v>2.75</v>
      </c>
      <c r="R7732">
        <v>2.39</v>
      </c>
      <c r="S7732">
        <v>2.2400000000000002</v>
      </c>
      <c r="T7732">
        <v>2.2400000000000002</v>
      </c>
      <c r="U7732">
        <v>2.1</v>
      </c>
      <c r="V7732">
        <v>2.09</v>
      </c>
      <c r="W7732">
        <v>2.34</v>
      </c>
      <c r="X7732">
        <v>1.93</v>
      </c>
      <c r="Y7732">
        <v>4.51</v>
      </c>
      <c r="Z7732">
        <v>2.2400000000000002</v>
      </c>
      <c r="AA7732">
        <v>2.85</v>
      </c>
      <c r="AB7732">
        <v>2.7</v>
      </c>
      <c r="AC7732">
        <v>2.04</v>
      </c>
      <c r="AD7732">
        <v>2.25</v>
      </c>
      <c r="AE7732">
        <v>2.67</v>
      </c>
    </row>
    <row r="7733" spans="1:31">
      <c r="A7733" t="s">
        <v>14387</v>
      </c>
      <c r="B7733" t="s">
        <v>15455</v>
      </c>
      <c r="C7733" t="s">
        <v>15456</v>
      </c>
      <c r="D7733" t="s">
        <v>104</v>
      </c>
      <c r="E7733">
        <v>3.9</v>
      </c>
      <c r="F7733">
        <v>2.56</v>
      </c>
      <c r="G7733">
        <v>3.12</v>
      </c>
      <c r="H7733">
        <v>3.41</v>
      </c>
      <c r="I7733">
        <v>2.37</v>
      </c>
      <c r="J7733">
        <v>2.5099999999999998</v>
      </c>
      <c r="K7733">
        <v>3.41</v>
      </c>
      <c r="L7733">
        <v>2.56</v>
      </c>
      <c r="M7733">
        <v>3.12</v>
      </c>
      <c r="N7733">
        <v>2.75</v>
      </c>
      <c r="O7733">
        <v>2.44</v>
      </c>
      <c r="P7733">
        <v>3.12</v>
      </c>
      <c r="Q7733">
        <v>3.37</v>
      </c>
      <c r="R7733">
        <v>2.94</v>
      </c>
      <c r="S7733">
        <v>2.75</v>
      </c>
      <c r="T7733">
        <v>2.75</v>
      </c>
      <c r="U7733">
        <v>2.57</v>
      </c>
      <c r="V7733">
        <v>2.56</v>
      </c>
      <c r="W7733">
        <v>2.87</v>
      </c>
      <c r="X7733">
        <v>2.37</v>
      </c>
      <c r="Y7733">
        <v>5.53</v>
      </c>
      <c r="Z7733">
        <v>2.75</v>
      </c>
      <c r="AA7733">
        <v>3.5</v>
      </c>
      <c r="AB7733">
        <v>3.31</v>
      </c>
      <c r="AC7733">
        <v>2.5</v>
      </c>
      <c r="AD7733">
        <v>2.76</v>
      </c>
      <c r="AE7733">
        <v>3.27</v>
      </c>
    </row>
    <row r="7734" spans="1:31">
      <c r="A7734" t="s">
        <v>14387</v>
      </c>
      <c r="B7734" t="s">
        <v>15457</v>
      </c>
      <c r="C7734" t="s">
        <v>15458</v>
      </c>
      <c r="D7734" t="s">
        <v>104</v>
      </c>
      <c r="E7734">
        <v>4.83</v>
      </c>
      <c r="F7734">
        <v>3.17</v>
      </c>
      <c r="G7734">
        <v>3.87</v>
      </c>
      <c r="H7734">
        <v>4.2300000000000004</v>
      </c>
      <c r="I7734">
        <v>2.94</v>
      </c>
      <c r="J7734">
        <v>3.11</v>
      </c>
      <c r="K7734">
        <v>4.2300000000000004</v>
      </c>
      <c r="L7734">
        <v>3.17</v>
      </c>
      <c r="M7734">
        <v>3.87</v>
      </c>
      <c r="N7734">
        <v>3.41</v>
      </c>
      <c r="O7734">
        <v>3.02</v>
      </c>
      <c r="P7734">
        <v>3.87</v>
      </c>
      <c r="Q7734">
        <v>4.18</v>
      </c>
      <c r="R7734">
        <v>3.64</v>
      </c>
      <c r="S7734">
        <v>3.41</v>
      </c>
      <c r="T7734">
        <v>3.41</v>
      </c>
      <c r="U7734">
        <v>3.19</v>
      </c>
      <c r="V7734">
        <v>3.17</v>
      </c>
      <c r="W7734">
        <v>3.56</v>
      </c>
      <c r="X7734">
        <v>2.94</v>
      </c>
      <c r="Y7734">
        <v>6.85</v>
      </c>
      <c r="Z7734">
        <v>3.41</v>
      </c>
      <c r="AA7734">
        <v>4.34</v>
      </c>
      <c r="AB7734">
        <v>4.1100000000000003</v>
      </c>
      <c r="AC7734">
        <v>3.1</v>
      </c>
      <c r="AD7734">
        <v>3.42</v>
      </c>
      <c r="AE7734">
        <v>4.0599999999999996</v>
      </c>
    </row>
    <row r="7735" spans="1:31">
      <c r="A7735" t="s">
        <v>14387</v>
      </c>
      <c r="B7735" t="s">
        <v>15459</v>
      </c>
      <c r="C7735" t="s">
        <v>15460</v>
      </c>
      <c r="D7735" t="s">
        <v>104</v>
      </c>
      <c r="E7735">
        <v>4.05</v>
      </c>
      <c r="F7735">
        <v>2.66</v>
      </c>
      <c r="G7735">
        <v>3.24</v>
      </c>
      <c r="H7735">
        <v>3.54</v>
      </c>
      <c r="I7735">
        <v>2.46</v>
      </c>
      <c r="J7735">
        <v>2.61</v>
      </c>
      <c r="K7735">
        <v>3.54</v>
      </c>
      <c r="L7735">
        <v>2.66</v>
      </c>
      <c r="M7735">
        <v>3.24</v>
      </c>
      <c r="N7735">
        <v>2.85</v>
      </c>
      <c r="O7735">
        <v>2.5299999999999998</v>
      </c>
      <c r="P7735">
        <v>3.24</v>
      </c>
      <c r="Q7735">
        <v>3.5</v>
      </c>
      <c r="R7735">
        <v>3.05</v>
      </c>
      <c r="S7735">
        <v>2.85</v>
      </c>
      <c r="T7735">
        <v>2.85</v>
      </c>
      <c r="U7735">
        <v>2.67</v>
      </c>
      <c r="V7735">
        <v>2.66</v>
      </c>
      <c r="W7735">
        <v>2.98</v>
      </c>
      <c r="X7735">
        <v>2.46</v>
      </c>
      <c r="Y7735">
        <v>5.74</v>
      </c>
      <c r="Z7735">
        <v>2.85</v>
      </c>
      <c r="AA7735">
        <v>3.63</v>
      </c>
      <c r="AB7735">
        <v>3.44</v>
      </c>
      <c r="AC7735">
        <v>2.59</v>
      </c>
      <c r="AD7735">
        <v>2.87</v>
      </c>
      <c r="AE7735">
        <v>3.4</v>
      </c>
    </row>
    <row r="7736" spans="1:31">
      <c r="A7736" t="s">
        <v>14387</v>
      </c>
      <c r="B7736" t="s">
        <v>15461</v>
      </c>
      <c r="C7736" t="s">
        <v>15462</v>
      </c>
      <c r="D7736" t="s">
        <v>104</v>
      </c>
      <c r="E7736">
        <v>5.14</v>
      </c>
      <c r="F7736">
        <v>3.38</v>
      </c>
      <c r="G7736">
        <v>4.12</v>
      </c>
      <c r="H7736">
        <v>4.5</v>
      </c>
      <c r="I7736">
        <v>3.13</v>
      </c>
      <c r="J7736">
        <v>3.31</v>
      </c>
      <c r="K7736">
        <v>4.5</v>
      </c>
      <c r="L7736">
        <v>3.38</v>
      </c>
      <c r="M7736">
        <v>4.12</v>
      </c>
      <c r="N7736">
        <v>3.62</v>
      </c>
      <c r="O7736">
        <v>3.21</v>
      </c>
      <c r="P7736">
        <v>4.12</v>
      </c>
      <c r="Q7736">
        <v>4.45</v>
      </c>
      <c r="R7736">
        <v>3.87</v>
      </c>
      <c r="S7736">
        <v>3.62</v>
      </c>
      <c r="T7736">
        <v>3.62</v>
      </c>
      <c r="U7736">
        <v>3.39</v>
      </c>
      <c r="V7736">
        <v>3.38</v>
      </c>
      <c r="W7736">
        <v>3.79</v>
      </c>
      <c r="X7736">
        <v>3.13</v>
      </c>
      <c r="Y7736">
        <v>7.29</v>
      </c>
      <c r="Z7736">
        <v>3.62</v>
      </c>
      <c r="AA7736">
        <v>4.6100000000000003</v>
      </c>
      <c r="AB7736">
        <v>4.37</v>
      </c>
      <c r="AC7736">
        <v>3.29</v>
      </c>
      <c r="AD7736">
        <v>3.64</v>
      </c>
      <c r="AE7736">
        <v>4.32</v>
      </c>
    </row>
    <row r="7737" spans="1:31">
      <c r="A7737" t="s">
        <v>14387</v>
      </c>
      <c r="B7737" t="s">
        <v>15463</v>
      </c>
      <c r="C7737" t="s">
        <v>15464</v>
      </c>
      <c r="D7737" t="s">
        <v>34</v>
      </c>
      <c r="E7737">
        <v>68.150000000000006</v>
      </c>
      <c r="F7737">
        <v>68.150000000000006</v>
      </c>
      <c r="G7737">
        <v>68.150000000000006</v>
      </c>
      <c r="H7737">
        <v>68.150000000000006</v>
      </c>
      <c r="I7737">
        <v>68.150000000000006</v>
      </c>
      <c r="J7737">
        <v>68.150000000000006</v>
      </c>
      <c r="K7737">
        <v>68.150000000000006</v>
      </c>
      <c r="L7737">
        <v>68.150000000000006</v>
      </c>
      <c r="M7737">
        <v>68.150000000000006</v>
      </c>
      <c r="N7737">
        <v>68.150000000000006</v>
      </c>
      <c r="O7737">
        <v>59.54</v>
      </c>
      <c r="P7737">
        <v>68.150000000000006</v>
      </c>
      <c r="Q7737">
        <v>68.150000000000006</v>
      </c>
      <c r="R7737">
        <v>68.150000000000006</v>
      </c>
      <c r="S7737">
        <v>68.150000000000006</v>
      </c>
      <c r="T7737">
        <v>68.150000000000006</v>
      </c>
      <c r="U7737">
        <v>68.150000000000006</v>
      </c>
      <c r="V7737">
        <v>68.150000000000006</v>
      </c>
      <c r="W7737">
        <v>82</v>
      </c>
      <c r="X7737">
        <v>68.150000000000006</v>
      </c>
      <c r="Y7737">
        <v>68.150000000000006</v>
      </c>
      <c r="Z7737">
        <v>68.150000000000006</v>
      </c>
      <c r="AA7737">
        <v>69.27</v>
      </c>
      <c r="AB7737">
        <v>59.71</v>
      </c>
      <c r="AC7737">
        <v>68.150000000000006</v>
      </c>
      <c r="AD7737">
        <v>68.150000000000006</v>
      </c>
      <c r="AE7737">
        <v>68.150000000000006</v>
      </c>
    </row>
    <row r="7738" spans="1:31">
      <c r="A7738" t="s">
        <v>14387</v>
      </c>
      <c r="B7738" t="s">
        <v>15465</v>
      </c>
      <c r="C7738" t="s">
        <v>15466</v>
      </c>
      <c r="D7738" t="s">
        <v>34</v>
      </c>
      <c r="E7738">
        <v>100.11</v>
      </c>
      <c r="F7738">
        <v>100.11</v>
      </c>
      <c r="G7738">
        <v>100.11</v>
      </c>
      <c r="H7738">
        <v>100.11</v>
      </c>
      <c r="I7738">
        <v>100.11</v>
      </c>
      <c r="J7738">
        <v>100.11</v>
      </c>
      <c r="K7738">
        <v>100.11</v>
      </c>
      <c r="L7738">
        <v>100.11</v>
      </c>
      <c r="M7738">
        <v>100.11</v>
      </c>
      <c r="N7738">
        <v>100.11</v>
      </c>
      <c r="O7738">
        <v>87.45</v>
      </c>
      <c r="P7738">
        <v>100.11</v>
      </c>
      <c r="Q7738">
        <v>100.11</v>
      </c>
      <c r="R7738">
        <v>100.11</v>
      </c>
      <c r="S7738">
        <v>100.11</v>
      </c>
      <c r="T7738">
        <v>100.11</v>
      </c>
      <c r="U7738">
        <v>100.11</v>
      </c>
      <c r="V7738">
        <v>100.1</v>
      </c>
      <c r="W7738">
        <v>120.45</v>
      </c>
      <c r="X7738">
        <v>100.11</v>
      </c>
      <c r="Y7738">
        <v>100.11</v>
      </c>
      <c r="Z7738">
        <v>100.11</v>
      </c>
      <c r="AA7738">
        <v>101.75</v>
      </c>
      <c r="AB7738">
        <v>87.7</v>
      </c>
      <c r="AC7738">
        <v>100.11</v>
      </c>
      <c r="AD7738">
        <v>100.11</v>
      </c>
      <c r="AE7738">
        <v>100.11</v>
      </c>
    </row>
    <row r="7739" spans="1:31">
      <c r="A7739" t="s">
        <v>14387</v>
      </c>
      <c r="B7739" t="s">
        <v>15467</v>
      </c>
      <c r="C7739" t="s">
        <v>15468</v>
      </c>
      <c r="D7739" t="s">
        <v>34</v>
      </c>
      <c r="E7739">
        <v>153.35</v>
      </c>
      <c r="F7739">
        <v>153.35</v>
      </c>
      <c r="G7739">
        <v>153.35</v>
      </c>
      <c r="H7739">
        <v>153.35</v>
      </c>
      <c r="I7739">
        <v>153.35</v>
      </c>
      <c r="J7739">
        <v>153.35</v>
      </c>
      <c r="K7739">
        <v>153.35</v>
      </c>
      <c r="L7739">
        <v>153.35</v>
      </c>
      <c r="M7739">
        <v>153.35</v>
      </c>
      <c r="N7739">
        <v>153.35</v>
      </c>
      <c r="O7739">
        <v>133.96</v>
      </c>
      <c r="P7739">
        <v>153.35</v>
      </c>
      <c r="Q7739">
        <v>153.35</v>
      </c>
      <c r="R7739">
        <v>153.35</v>
      </c>
      <c r="S7739">
        <v>153.35</v>
      </c>
      <c r="T7739">
        <v>153.35</v>
      </c>
      <c r="U7739">
        <v>153.35</v>
      </c>
      <c r="V7739">
        <v>153.34</v>
      </c>
      <c r="W7739">
        <v>184.51</v>
      </c>
      <c r="X7739">
        <v>153.35</v>
      </c>
      <c r="Y7739">
        <v>153.35</v>
      </c>
      <c r="Z7739">
        <v>153.35</v>
      </c>
      <c r="AA7739">
        <v>155.87</v>
      </c>
      <c r="AB7739">
        <v>134.34</v>
      </c>
      <c r="AC7739">
        <v>153.35</v>
      </c>
      <c r="AD7739">
        <v>153.35</v>
      </c>
      <c r="AE7739">
        <v>153.35</v>
      </c>
    </row>
    <row r="7740" spans="1:31">
      <c r="A7740" t="s">
        <v>14387</v>
      </c>
      <c r="B7740" t="s">
        <v>15469</v>
      </c>
      <c r="C7740" t="s">
        <v>15470</v>
      </c>
      <c r="D7740" t="s">
        <v>104</v>
      </c>
      <c r="E7740">
        <v>3.12</v>
      </c>
      <c r="F7740">
        <v>2.0499999999999998</v>
      </c>
      <c r="G7740">
        <v>2.5</v>
      </c>
      <c r="H7740">
        <v>2.73</v>
      </c>
      <c r="I7740">
        <v>1.9</v>
      </c>
      <c r="J7740">
        <v>2.0099999999999998</v>
      </c>
      <c r="K7740">
        <v>2.73</v>
      </c>
      <c r="L7740">
        <v>2.0499999999999998</v>
      </c>
      <c r="M7740">
        <v>2.5</v>
      </c>
      <c r="N7740">
        <v>2.2000000000000002</v>
      </c>
      <c r="O7740">
        <v>1.95</v>
      </c>
      <c r="P7740">
        <v>2.5</v>
      </c>
      <c r="Q7740">
        <v>2.7</v>
      </c>
      <c r="R7740">
        <v>2.35</v>
      </c>
      <c r="S7740">
        <v>2.2000000000000002</v>
      </c>
      <c r="T7740">
        <v>2.2000000000000002</v>
      </c>
      <c r="U7740">
        <v>2.06</v>
      </c>
      <c r="V7740">
        <v>2.0499999999999998</v>
      </c>
      <c r="W7740">
        <v>2.2999999999999998</v>
      </c>
      <c r="X7740">
        <v>1.9</v>
      </c>
      <c r="Y7740">
        <v>4.42</v>
      </c>
      <c r="Z7740">
        <v>2.2000000000000002</v>
      </c>
      <c r="AA7740">
        <v>2.8</v>
      </c>
      <c r="AB7740">
        <v>2.65</v>
      </c>
      <c r="AC7740">
        <v>2</v>
      </c>
      <c r="AD7740">
        <v>2.21</v>
      </c>
      <c r="AE7740">
        <v>2.62</v>
      </c>
    </row>
    <row r="7741" spans="1:31">
      <c r="A7741" t="s">
        <v>14387</v>
      </c>
      <c r="B7741" t="s">
        <v>15471</v>
      </c>
      <c r="C7741" t="s">
        <v>15472</v>
      </c>
      <c r="D7741" t="s">
        <v>104</v>
      </c>
      <c r="E7741">
        <v>24.21</v>
      </c>
      <c r="F7741">
        <v>18.03</v>
      </c>
      <c r="G7741">
        <v>20.5</v>
      </c>
      <c r="H7741">
        <v>17.78</v>
      </c>
      <c r="I7741">
        <v>27.57</v>
      </c>
      <c r="J7741">
        <v>18.03</v>
      </c>
      <c r="K7741">
        <v>19.43</v>
      </c>
      <c r="L7741">
        <v>19.27</v>
      </c>
      <c r="M7741">
        <v>40.51</v>
      </c>
      <c r="N7741">
        <v>24.9</v>
      </c>
      <c r="O7741">
        <v>18.03</v>
      </c>
      <c r="P7741">
        <v>24.12</v>
      </c>
      <c r="Q7741">
        <v>23.61</v>
      </c>
      <c r="R7741">
        <v>26.09</v>
      </c>
      <c r="S7741">
        <v>18.03</v>
      </c>
      <c r="T7741">
        <v>22.63</v>
      </c>
      <c r="U7741">
        <v>30.63</v>
      </c>
      <c r="V7741">
        <v>15.71</v>
      </c>
      <c r="W7741">
        <v>20.65</v>
      </c>
      <c r="X7741">
        <v>18.03</v>
      </c>
      <c r="Y7741">
        <v>29.37</v>
      </c>
      <c r="Z7741">
        <v>20.75</v>
      </c>
      <c r="AA7741">
        <v>19.22</v>
      </c>
      <c r="AB7741">
        <v>21.54</v>
      </c>
      <c r="AC7741">
        <v>18.03</v>
      </c>
      <c r="AD7741">
        <v>18.03</v>
      </c>
      <c r="AE7741">
        <v>29.54</v>
      </c>
    </row>
    <row r="7742" spans="1:31">
      <c r="A7742" t="s">
        <v>14387</v>
      </c>
      <c r="B7742" t="s">
        <v>15473</v>
      </c>
      <c r="C7742" t="s">
        <v>15474</v>
      </c>
      <c r="D7742" t="s">
        <v>104</v>
      </c>
      <c r="E7742">
        <v>23.52</v>
      </c>
      <c r="F7742">
        <v>17.52</v>
      </c>
      <c r="G7742">
        <v>19.920000000000002</v>
      </c>
      <c r="H7742">
        <v>17.28</v>
      </c>
      <c r="I7742">
        <v>26.78</v>
      </c>
      <c r="J7742">
        <v>17.52</v>
      </c>
      <c r="K7742">
        <v>18.88</v>
      </c>
      <c r="L7742">
        <v>18.72</v>
      </c>
      <c r="M7742">
        <v>39.36</v>
      </c>
      <c r="N7742">
        <v>24.19</v>
      </c>
      <c r="O7742">
        <v>17.52</v>
      </c>
      <c r="P7742">
        <v>23.43</v>
      </c>
      <c r="Q7742">
        <v>22.93</v>
      </c>
      <c r="R7742">
        <v>25.34</v>
      </c>
      <c r="S7742">
        <v>17.52</v>
      </c>
      <c r="T7742">
        <v>21.98</v>
      </c>
      <c r="U7742">
        <v>29.76</v>
      </c>
      <c r="V7742">
        <v>15.26</v>
      </c>
      <c r="W7742">
        <v>20.059999999999999</v>
      </c>
      <c r="X7742">
        <v>17.52</v>
      </c>
      <c r="Y7742">
        <v>28.53</v>
      </c>
      <c r="Z7742">
        <v>20.16</v>
      </c>
      <c r="AA7742">
        <v>18.670000000000002</v>
      </c>
      <c r="AB7742">
        <v>20.92</v>
      </c>
      <c r="AC7742">
        <v>17.52</v>
      </c>
      <c r="AD7742">
        <v>17.52</v>
      </c>
      <c r="AE7742">
        <v>28.7</v>
      </c>
    </row>
    <row r="7743" spans="1:31">
      <c r="A7743" t="s">
        <v>14387</v>
      </c>
      <c r="B7743" t="s">
        <v>15475</v>
      </c>
      <c r="C7743" t="s">
        <v>15476</v>
      </c>
      <c r="D7743" t="s">
        <v>104</v>
      </c>
      <c r="E7743">
        <v>2.17</v>
      </c>
      <c r="F7743">
        <v>1.96</v>
      </c>
      <c r="G7743">
        <v>2.1800000000000002</v>
      </c>
      <c r="H7743">
        <v>2.62</v>
      </c>
      <c r="I7743">
        <v>1.92</v>
      </c>
      <c r="J7743">
        <v>2.0299999999999998</v>
      </c>
      <c r="K7743">
        <v>2.2999999999999998</v>
      </c>
      <c r="L7743">
        <v>1.4</v>
      </c>
      <c r="M7743">
        <v>2.5099999999999998</v>
      </c>
      <c r="N7743">
        <v>2.4</v>
      </c>
      <c r="O7743">
        <v>2.02</v>
      </c>
      <c r="P7743">
        <v>2.67</v>
      </c>
      <c r="Q7743">
        <v>2.57</v>
      </c>
      <c r="R7743">
        <v>2.2000000000000002</v>
      </c>
      <c r="S7743">
        <v>1.82</v>
      </c>
      <c r="T7743">
        <v>1.4</v>
      </c>
      <c r="U7743">
        <v>2.95</v>
      </c>
      <c r="V7743">
        <v>2.2400000000000002</v>
      </c>
      <c r="W7743">
        <v>2.81</v>
      </c>
      <c r="X7743">
        <v>1.82</v>
      </c>
      <c r="Y7743">
        <v>1.9</v>
      </c>
      <c r="Z7743">
        <v>1.82</v>
      </c>
      <c r="AA7743">
        <v>2.19</v>
      </c>
      <c r="AB7743">
        <v>3.2</v>
      </c>
      <c r="AC7743">
        <v>1.3</v>
      </c>
      <c r="AD7743">
        <v>2.1</v>
      </c>
      <c r="AE7743">
        <v>2.48</v>
      </c>
    </row>
    <row r="7744" spans="1:31">
      <c r="A7744" t="s">
        <v>14387</v>
      </c>
      <c r="B7744" t="s">
        <v>15477</v>
      </c>
      <c r="C7744" t="s">
        <v>15478</v>
      </c>
      <c r="D7744" t="s">
        <v>104</v>
      </c>
      <c r="E7744">
        <v>2.63</v>
      </c>
      <c r="F7744">
        <v>2.38</v>
      </c>
      <c r="G7744">
        <v>2.63</v>
      </c>
      <c r="H7744">
        <v>3.17</v>
      </c>
      <c r="I7744">
        <v>2.3199999999999998</v>
      </c>
      <c r="J7744">
        <v>2.46</v>
      </c>
      <c r="K7744">
        <v>2.78</v>
      </c>
      <c r="L7744">
        <v>1.7</v>
      </c>
      <c r="M7744">
        <v>3.03</v>
      </c>
      <c r="N7744">
        <v>2.9</v>
      </c>
      <c r="O7744">
        <v>2.4500000000000002</v>
      </c>
      <c r="P7744">
        <v>3.23</v>
      </c>
      <c r="Q7744">
        <v>3.1</v>
      </c>
      <c r="R7744">
        <v>2.66</v>
      </c>
      <c r="S7744">
        <v>2.21</v>
      </c>
      <c r="T7744">
        <v>1.7</v>
      </c>
      <c r="U7744">
        <v>3.57</v>
      </c>
      <c r="V7744">
        <v>2.72</v>
      </c>
      <c r="W7744">
        <v>3.4</v>
      </c>
      <c r="X7744">
        <v>2.21</v>
      </c>
      <c r="Y7744">
        <v>2.2999999999999998</v>
      </c>
      <c r="Z7744">
        <v>2.21</v>
      </c>
      <c r="AA7744">
        <v>2.65</v>
      </c>
      <c r="AB7744">
        <v>3.87</v>
      </c>
      <c r="AC7744">
        <v>1.57</v>
      </c>
      <c r="AD7744">
        <v>2.5499999999999998</v>
      </c>
      <c r="AE7744">
        <v>3</v>
      </c>
    </row>
    <row r="7745" spans="1:31">
      <c r="A7745" t="s">
        <v>14387</v>
      </c>
      <c r="B7745" t="s">
        <v>15479</v>
      </c>
      <c r="C7745" t="s">
        <v>15480</v>
      </c>
      <c r="D7745" t="s">
        <v>104</v>
      </c>
      <c r="E7745">
        <v>2.84</v>
      </c>
      <c r="F7745">
        <v>2.56</v>
      </c>
      <c r="G7745">
        <v>2.84</v>
      </c>
      <c r="H7745">
        <v>3.42</v>
      </c>
      <c r="I7745">
        <v>2.5099999999999998</v>
      </c>
      <c r="J7745">
        <v>2.65</v>
      </c>
      <c r="K7745">
        <v>3</v>
      </c>
      <c r="L7745">
        <v>1.83</v>
      </c>
      <c r="M7745">
        <v>3.27</v>
      </c>
      <c r="N7745">
        <v>3.13</v>
      </c>
      <c r="O7745">
        <v>2.64</v>
      </c>
      <c r="P7745">
        <v>3.48</v>
      </c>
      <c r="Q7745">
        <v>3.35</v>
      </c>
      <c r="R7745">
        <v>2.87</v>
      </c>
      <c r="S7745">
        <v>2.38</v>
      </c>
      <c r="T7745">
        <v>1.83</v>
      </c>
      <c r="U7745">
        <v>3.85</v>
      </c>
      <c r="V7745">
        <v>2.93</v>
      </c>
      <c r="W7745">
        <v>3.66</v>
      </c>
      <c r="X7745">
        <v>2.38</v>
      </c>
      <c r="Y7745">
        <v>2.48</v>
      </c>
      <c r="Z7745">
        <v>2.38</v>
      </c>
      <c r="AA7745">
        <v>2.86</v>
      </c>
      <c r="AB7745">
        <v>4.18</v>
      </c>
      <c r="AC7745">
        <v>1.69</v>
      </c>
      <c r="AD7745">
        <v>2.75</v>
      </c>
      <c r="AE7745">
        <v>3.24</v>
      </c>
    </row>
    <row r="7746" spans="1:31">
      <c r="A7746" t="s">
        <v>14387</v>
      </c>
      <c r="B7746" t="s">
        <v>15481</v>
      </c>
      <c r="C7746" t="s">
        <v>15482</v>
      </c>
      <c r="D7746" t="s">
        <v>104</v>
      </c>
      <c r="E7746">
        <v>2.59</v>
      </c>
      <c r="F7746">
        <v>2.34</v>
      </c>
      <c r="G7746">
        <v>2.6</v>
      </c>
      <c r="H7746">
        <v>3.12</v>
      </c>
      <c r="I7746">
        <v>2.29</v>
      </c>
      <c r="J7746">
        <v>2.42</v>
      </c>
      <c r="K7746">
        <v>2.74</v>
      </c>
      <c r="L7746">
        <v>1.67</v>
      </c>
      <c r="M7746">
        <v>2.99</v>
      </c>
      <c r="N7746">
        <v>2.86</v>
      </c>
      <c r="O7746">
        <v>2.41</v>
      </c>
      <c r="P7746">
        <v>3.18</v>
      </c>
      <c r="Q7746">
        <v>3.06</v>
      </c>
      <c r="R7746">
        <v>2.62</v>
      </c>
      <c r="S7746">
        <v>2.17</v>
      </c>
      <c r="T7746">
        <v>1.67</v>
      </c>
      <c r="U7746">
        <v>3.52</v>
      </c>
      <c r="V7746">
        <v>2.68</v>
      </c>
      <c r="W7746">
        <v>3.35</v>
      </c>
      <c r="X7746">
        <v>2.17</v>
      </c>
      <c r="Y7746">
        <v>2.27</v>
      </c>
      <c r="Z7746">
        <v>2.17</v>
      </c>
      <c r="AA7746">
        <v>2.61</v>
      </c>
      <c r="AB7746">
        <v>3.82</v>
      </c>
      <c r="AC7746">
        <v>1.55</v>
      </c>
      <c r="AD7746">
        <v>2.5099999999999998</v>
      </c>
      <c r="AE7746">
        <v>2.96</v>
      </c>
    </row>
    <row r="7747" spans="1:31">
      <c r="A7747" t="s">
        <v>14387</v>
      </c>
      <c r="B7747" t="s">
        <v>15483</v>
      </c>
      <c r="C7747" t="s">
        <v>15484</v>
      </c>
      <c r="D7747" t="s">
        <v>104</v>
      </c>
      <c r="E7747">
        <v>3.51</v>
      </c>
      <c r="F7747">
        <v>3.17</v>
      </c>
      <c r="G7747">
        <v>3.52</v>
      </c>
      <c r="H7747">
        <v>4.2300000000000004</v>
      </c>
      <c r="I7747">
        <v>3.1</v>
      </c>
      <c r="J7747">
        <v>3.28</v>
      </c>
      <c r="K7747">
        <v>3.71</v>
      </c>
      <c r="L7747">
        <v>2.2599999999999998</v>
      </c>
      <c r="M7747">
        <v>4.05</v>
      </c>
      <c r="N7747">
        <v>3.87</v>
      </c>
      <c r="O7747">
        <v>3.26</v>
      </c>
      <c r="P7747">
        <v>4.3</v>
      </c>
      <c r="Q7747">
        <v>4.1399999999999997</v>
      </c>
      <c r="R7747">
        <v>3.55</v>
      </c>
      <c r="S7747">
        <v>2.94</v>
      </c>
      <c r="T7747">
        <v>2.2599999999999998</v>
      </c>
      <c r="U7747">
        <v>4.7699999999999996</v>
      </c>
      <c r="V7747">
        <v>3.62</v>
      </c>
      <c r="W7747">
        <v>4.53</v>
      </c>
      <c r="X7747">
        <v>2.94</v>
      </c>
      <c r="Y7747">
        <v>3.07</v>
      </c>
      <c r="Z7747">
        <v>2.94</v>
      </c>
      <c r="AA7747">
        <v>3.54</v>
      </c>
      <c r="AB7747">
        <v>5.17</v>
      </c>
      <c r="AC7747">
        <v>2.1</v>
      </c>
      <c r="AD7747">
        <v>3.4</v>
      </c>
      <c r="AE7747">
        <v>4.01</v>
      </c>
    </row>
    <row r="7748" spans="1:31">
      <c r="A7748" t="s">
        <v>14387</v>
      </c>
      <c r="B7748" t="s">
        <v>15485</v>
      </c>
      <c r="C7748" t="s">
        <v>15486</v>
      </c>
      <c r="D7748" t="s">
        <v>34</v>
      </c>
      <c r="E7748">
        <v>95.65</v>
      </c>
      <c r="F7748">
        <v>95.65</v>
      </c>
      <c r="G7748">
        <v>95.65</v>
      </c>
      <c r="H7748">
        <v>95.65</v>
      </c>
      <c r="I7748">
        <v>95.65</v>
      </c>
      <c r="J7748">
        <v>95.65</v>
      </c>
      <c r="K7748">
        <v>95.65</v>
      </c>
      <c r="L7748">
        <v>95.65</v>
      </c>
      <c r="M7748">
        <v>95.65</v>
      </c>
      <c r="N7748">
        <v>95.65</v>
      </c>
      <c r="O7748">
        <v>83.55</v>
      </c>
      <c r="P7748">
        <v>95.65</v>
      </c>
      <c r="Q7748">
        <v>95.65</v>
      </c>
      <c r="R7748">
        <v>95.65</v>
      </c>
      <c r="S7748">
        <v>95.65</v>
      </c>
      <c r="T7748">
        <v>95.65</v>
      </c>
      <c r="U7748">
        <v>95.65</v>
      </c>
      <c r="V7748">
        <v>95.64</v>
      </c>
      <c r="W7748">
        <v>115.09</v>
      </c>
      <c r="X7748">
        <v>95.65</v>
      </c>
      <c r="Y7748">
        <v>95.65</v>
      </c>
      <c r="Z7748">
        <v>95.65</v>
      </c>
      <c r="AA7748">
        <v>97.22</v>
      </c>
      <c r="AB7748">
        <v>83.79</v>
      </c>
      <c r="AC7748">
        <v>95.65</v>
      </c>
      <c r="AD7748">
        <v>95.65</v>
      </c>
      <c r="AE7748">
        <v>95.65</v>
      </c>
    </row>
    <row r="7749" spans="1:31">
      <c r="A7749" t="s">
        <v>14387</v>
      </c>
      <c r="B7749" t="s">
        <v>15487</v>
      </c>
      <c r="C7749" t="s">
        <v>15488</v>
      </c>
      <c r="D7749" t="s">
        <v>34</v>
      </c>
      <c r="E7749">
        <v>56.54</v>
      </c>
      <c r="F7749">
        <v>56.54</v>
      </c>
      <c r="G7749">
        <v>56.54</v>
      </c>
      <c r="H7749">
        <v>56.54</v>
      </c>
      <c r="I7749">
        <v>56.54</v>
      </c>
      <c r="J7749">
        <v>56.54</v>
      </c>
      <c r="K7749">
        <v>56.54</v>
      </c>
      <c r="L7749">
        <v>56.54</v>
      </c>
      <c r="M7749">
        <v>56.54</v>
      </c>
      <c r="N7749">
        <v>56.54</v>
      </c>
      <c r="O7749">
        <v>49.39</v>
      </c>
      <c r="P7749">
        <v>56.54</v>
      </c>
      <c r="Q7749">
        <v>56.54</v>
      </c>
      <c r="R7749">
        <v>56.54</v>
      </c>
      <c r="S7749">
        <v>56.54</v>
      </c>
      <c r="T7749">
        <v>56.54</v>
      </c>
      <c r="U7749">
        <v>56.54</v>
      </c>
      <c r="V7749">
        <v>56.53</v>
      </c>
      <c r="W7749">
        <v>68.02</v>
      </c>
      <c r="X7749">
        <v>56.54</v>
      </c>
      <c r="Y7749">
        <v>56.54</v>
      </c>
      <c r="Z7749">
        <v>56.54</v>
      </c>
      <c r="AA7749">
        <v>57.46</v>
      </c>
      <c r="AB7749">
        <v>49.53</v>
      </c>
      <c r="AC7749">
        <v>56.54</v>
      </c>
      <c r="AD7749">
        <v>56.54</v>
      </c>
      <c r="AE7749">
        <v>56.54</v>
      </c>
    </row>
    <row r="7750" spans="1:31">
      <c r="A7750" t="s">
        <v>14387</v>
      </c>
      <c r="B7750" t="s">
        <v>15489</v>
      </c>
      <c r="C7750" t="s">
        <v>15490</v>
      </c>
      <c r="D7750" t="s">
        <v>34</v>
      </c>
      <c r="E7750">
        <v>77.97</v>
      </c>
      <c r="F7750">
        <v>38.56</v>
      </c>
      <c r="G7750">
        <v>51.98</v>
      </c>
      <c r="H7750">
        <v>41.92</v>
      </c>
      <c r="I7750">
        <v>40.24</v>
      </c>
      <c r="J7750">
        <v>33.49</v>
      </c>
      <c r="K7750">
        <v>52.62</v>
      </c>
      <c r="L7750">
        <v>44.36</v>
      </c>
      <c r="M7750">
        <v>45.48</v>
      </c>
      <c r="N7750">
        <v>37.729999999999997</v>
      </c>
      <c r="O7750">
        <v>41.92</v>
      </c>
      <c r="P7750">
        <v>44.43</v>
      </c>
      <c r="Q7750">
        <v>57.01</v>
      </c>
      <c r="R7750">
        <v>49.46</v>
      </c>
      <c r="S7750">
        <v>32.700000000000003</v>
      </c>
      <c r="T7750">
        <v>40.24</v>
      </c>
      <c r="U7750">
        <v>33.53</v>
      </c>
      <c r="V7750">
        <v>33.53</v>
      </c>
      <c r="W7750">
        <v>48.63</v>
      </c>
      <c r="X7750">
        <v>38.93</v>
      </c>
      <c r="Y7750">
        <v>54.5</v>
      </c>
      <c r="Z7750">
        <v>79.650000000000006</v>
      </c>
      <c r="AA7750">
        <v>43.6</v>
      </c>
      <c r="AB7750">
        <v>37.729999999999997</v>
      </c>
      <c r="AC7750">
        <v>37.729999999999997</v>
      </c>
      <c r="AD7750">
        <v>51.14</v>
      </c>
      <c r="AE7750">
        <v>63.72</v>
      </c>
    </row>
    <row r="7751" spans="1:31">
      <c r="A7751" t="s">
        <v>14387</v>
      </c>
      <c r="B7751" t="s">
        <v>15491</v>
      </c>
      <c r="C7751" t="s">
        <v>15492</v>
      </c>
      <c r="D7751" t="s">
        <v>34</v>
      </c>
      <c r="E7751">
        <v>175.44</v>
      </c>
      <c r="F7751">
        <v>86.78</v>
      </c>
      <c r="G7751">
        <v>116.96</v>
      </c>
      <c r="H7751">
        <v>94.32</v>
      </c>
      <c r="I7751">
        <v>90.55</v>
      </c>
      <c r="J7751">
        <v>75.36</v>
      </c>
      <c r="K7751">
        <v>118.39</v>
      </c>
      <c r="L7751">
        <v>99.81</v>
      </c>
      <c r="M7751">
        <v>102.34</v>
      </c>
      <c r="N7751">
        <v>84.89</v>
      </c>
      <c r="O7751">
        <v>94.32</v>
      </c>
      <c r="P7751">
        <v>99.98</v>
      </c>
      <c r="Q7751">
        <v>128.28</v>
      </c>
      <c r="R7751">
        <v>111.3</v>
      </c>
      <c r="S7751">
        <v>73.569999999999993</v>
      </c>
      <c r="T7751">
        <v>90.55</v>
      </c>
      <c r="U7751">
        <v>75.459999999999994</v>
      </c>
      <c r="V7751">
        <v>75.459999999999994</v>
      </c>
      <c r="W7751">
        <v>109.41</v>
      </c>
      <c r="X7751">
        <v>87.61</v>
      </c>
      <c r="Y7751">
        <v>122.62</v>
      </c>
      <c r="Z7751">
        <v>179.22</v>
      </c>
      <c r="AA7751">
        <v>98.1</v>
      </c>
      <c r="AB7751">
        <v>84.89</v>
      </c>
      <c r="AC7751">
        <v>84.89</v>
      </c>
      <c r="AD7751">
        <v>115.07</v>
      </c>
      <c r="AE7751">
        <v>143.37</v>
      </c>
    </row>
    <row r="7752" spans="1:31">
      <c r="A7752" t="s">
        <v>14387</v>
      </c>
      <c r="B7752" t="s">
        <v>15493</v>
      </c>
      <c r="C7752" t="s">
        <v>15494</v>
      </c>
      <c r="D7752" t="s">
        <v>34</v>
      </c>
      <c r="E7752">
        <v>112.09</v>
      </c>
      <c r="F7752">
        <v>55.44</v>
      </c>
      <c r="G7752">
        <v>74.72</v>
      </c>
      <c r="H7752">
        <v>60.26</v>
      </c>
      <c r="I7752">
        <v>57.85</v>
      </c>
      <c r="J7752">
        <v>48.15</v>
      </c>
      <c r="K7752">
        <v>75.64</v>
      </c>
      <c r="L7752">
        <v>63.77</v>
      </c>
      <c r="M7752">
        <v>65.38</v>
      </c>
      <c r="N7752">
        <v>54.23</v>
      </c>
      <c r="O7752">
        <v>60.26</v>
      </c>
      <c r="P7752">
        <v>63.88</v>
      </c>
      <c r="Q7752">
        <v>81.95</v>
      </c>
      <c r="R7752">
        <v>71.11</v>
      </c>
      <c r="S7752">
        <v>47</v>
      </c>
      <c r="T7752">
        <v>57.85</v>
      </c>
      <c r="U7752">
        <v>48.21</v>
      </c>
      <c r="V7752">
        <v>48.21</v>
      </c>
      <c r="W7752">
        <v>69.900000000000006</v>
      </c>
      <c r="X7752">
        <v>55.97</v>
      </c>
      <c r="Y7752">
        <v>78.34</v>
      </c>
      <c r="Z7752">
        <v>114.5</v>
      </c>
      <c r="AA7752">
        <v>62.67</v>
      </c>
      <c r="AB7752">
        <v>54.23</v>
      </c>
      <c r="AC7752">
        <v>54.23</v>
      </c>
      <c r="AD7752">
        <v>73.52</v>
      </c>
      <c r="AE7752">
        <v>91.6</v>
      </c>
    </row>
    <row r="7753" spans="1:31">
      <c r="A7753" t="s">
        <v>14387</v>
      </c>
      <c r="B7753" t="s">
        <v>15495</v>
      </c>
      <c r="C7753" t="s">
        <v>15496</v>
      </c>
      <c r="D7753" t="s">
        <v>34</v>
      </c>
      <c r="E7753">
        <v>93</v>
      </c>
      <c r="F7753">
        <v>46</v>
      </c>
      <c r="G7753">
        <v>62</v>
      </c>
      <c r="H7753">
        <v>50</v>
      </c>
      <c r="I7753">
        <v>48</v>
      </c>
      <c r="J7753">
        <v>39.950000000000003</v>
      </c>
      <c r="K7753">
        <v>62.76</v>
      </c>
      <c r="L7753">
        <v>52.91</v>
      </c>
      <c r="M7753">
        <v>54.25</v>
      </c>
      <c r="N7753">
        <v>45</v>
      </c>
      <c r="O7753">
        <v>50</v>
      </c>
      <c r="P7753">
        <v>53</v>
      </c>
      <c r="Q7753">
        <v>68</v>
      </c>
      <c r="R7753">
        <v>59</v>
      </c>
      <c r="S7753">
        <v>39</v>
      </c>
      <c r="T7753">
        <v>48</v>
      </c>
      <c r="U7753">
        <v>40</v>
      </c>
      <c r="V7753">
        <v>40</v>
      </c>
      <c r="W7753">
        <v>58</v>
      </c>
      <c r="X7753">
        <v>46.44</v>
      </c>
      <c r="Y7753">
        <v>65</v>
      </c>
      <c r="Z7753">
        <v>95</v>
      </c>
      <c r="AA7753">
        <v>52</v>
      </c>
      <c r="AB7753">
        <v>45</v>
      </c>
      <c r="AC7753">
        <v>45</v>
      </c>
      <c r="AD7753">
        <v>61</v>
      </c>
      <c r="AE7753">
        <v>76</v>
      </c>
    </row>
    <row r="7754" spans="1:31">
      <c r="A7754" t="s">
        <v>14387</v>
      </c>
      <c r="B7754" t="s">
        <v>15497</v>
      </c>
      <c r="C7754" t="s">
        <v>15498</v>
      </c>
      <c r="D7754" t="s">
        <v>34</v>
      </c>
      <c r="E7754">
        <v>109.65</v>
      </c>
      <c r="F7754">
        <v>54.23</v>
      </c>
      <c r="G7754">
        <v>73.099999999999994</v>
      </c>
      <c r="H7754">
        <v>58.95</v>
      </c>
      <c r="I7754">
        <v>56.59</v>
      </c>
      <c r="J7754">
        <v>47.1</v>
      </c>
      <c r="K7754">
        <v>73.989999999999995</v>
      </c>
      <c r="L7754">
        <v>62.38</v>
      </c>
      <c r="M7754">
        <v>63.96</v>
      </c>
      <c r="N7754">
        <v>53.05</v>
      </c>
      <c r="O7754">
        <v>58.95</v>
      </c>
      <c r="P7754">
        <v>62.49</v>
      </c>
      <c r="Q7754">
        <v>80.17</v>
      </c>
      <c r="R7754">
        <v>69.56</v>
      </c>
      <c r="S7754">
        <v>45.98</v>
      </c>
      <c r="T7754">
        <v>56.59</v>
      </c>
      <c r="U7754">
        <v>47.16</v>
      </c>
      <c r="V7754">
        <v>47.16</v>
      </c>
      <c r="W7754">
        <v>68.38</v>
      </c>
      <c r="X7754">
        <v>54.75</v>
      </c>
      <c r="Y7754">
        <v>76.64</v>
      </c>
      <c r="Z7754">
        <v>112.01</v>
      </c>
      <c r="AA7754">
        <v>61.31</v>
      </c>
      <c r="AB7754">
        <v>53.05</v>
      </c>
      <c r="AC7754">
        <v>53.05</v>
      </c>
      <c r="AD7754">
        <v>71.92</v>
      </c>
      <c r="AE7754">
        <v>89.61</v>
      </c>
    </row>
    <row r="7755" spans="1:31">
      <c r="A7755" t="s">
        <v>14387</v>
      </c>
      <c r="B7755" t="s">
        <v>15499</v>
      </c>
      <c r="C7755" t="s">
        <v>15500</v>
      </c>
      <c r="D7755" t="s">
        <v>34</v>
      </c>
      <c r="E7755">
        <v>85.28</v>
      </c>
      <c r="F7755">
        <v>42.18</v>
      </c>
      <c r="G7755">
        <v>56.85</v>
      </c>
      <c r="H7755">
        <v>45.85</v>
      </c>
      <c r="I7755">
        <v>44.01</v>
      </c>
      <c r="J7755">
        <v>36.630000000000003</v>
      </c>
      <c r="K7755">
        <v>57.55</v>
      </c>
      <c r="L7755">
        <v>48.52</v>
      </c>
      <c r="M7755">
        <v>49.75</v>
      </c>
      <c r="N7755">
        <v>41.26</v>
      </c>
      <c r="O7755">
        <v>45.85</v>
      </c>
      <c r="P7755">
        <v>48.6</v>
      </c>
      <c r="Q7755">
        <v>62.36</v>
      </c>
      <c r="R7755">
        <v>54.1</v>
      </c>
      <c r="S7755">
        <v>35.76</v>
      </c>
      <c r="T7755">
        <v>44.01</v>
      </c>
      <c r="U7755">
        <v>36.68</v>
      </c>
      <c r="V7755">
        <v>36.68</v>
      </c>
      <c r="W7755">
        <v>53.19</v>
      </c>
      <c r="X7755">
        <v>42.58</v>
      </c>
      <c r="Y7755">
        <v>59.6</v>
      </c>
      <c r="Z7755">
        <v>87.12</v>
      </c>
      <c r="AA7755">
        <v>47.68</v>
      </c>
      <c r="AB7755">
        <v>41.26</v>
      </c>
      <c r="AC7755">
        <v>41.26</v>
      </c>
      <c r="AD7755">
        <v>55.94</v>
      </c>
      <c r="AE7755">
        <v>69.69</v>
      </c>
    </row>
    <row r="7756" spans="1:31">
      <c r="A7756" t="s">
        <v>14387</v>
      </c>
      <c r="B7756" t="s">
        <v>15501</v>
      </c>
      <c r="C7756" t="s">
        <v>15502</v>
      </c>
      <c r="D7756" t="s">
        <v>34</v>
      </c>
      <c r="E7756">
        <v>73.62</v>
      </c>
      <c r="F7756">
        <v>36.409999999999997</v>
      </c>
      <c r="G7756">
        <v>49.08</v>
      </c>
      <c r="H7756">
        <v>39.58</v>
      </c>
      <c r="I7756">
        <v>38</v>
      </c>
      <c r="J7756">
        <v>31.62</v>
      </c>
      <c r="K7756">
        <v>49.68</v>
      </c>
      <c r="L7756">
        <v>41.88</v>
      </c>
      <c r="M7756">
        <v>42.94</v>
      </c>
      <c r="N7756">
        <v>35.619999999999997</v>
      </c>
      <c r="O7756">
        <v>39.58</v>
      </c>
      <c r="P7756">
        <v>41.95</v>
      </c>
      <c r="Q7756">
        <v>53.83</v>
      </c>
      <c r="R7756">
        <v>46.7</v>
      </c>
      <c r="S7756">
        <v>30.87</v>
      </c>
      <c r="T7756">
        <v>38</v>
      </c>
      <c r="U7756">
        <v>31.66</v>
      </c>
      <c r="V7756">
        <v>31.66</v>
      </c>
      <c r="W7756">
        <v>45.91</v>
      </c>
      <c r="X7756">
        <v>36.76</v>
      </c>
      <c r="Y7756">
        <v>51.46</v>
      </c>
      <c r="Z7756">
        <v>75.209999999999994</v>
      </c>
      <c r="AA7756">
        <v>41.16</v>
      </c>
      <c r="AB7756">
        <v>35.619999999999997</v>
      </c>
      <c r="AC7756">
        <v>35.619999999999997</v>
      </c>
      <c r="AD7756">
        <v>48.29</v>
      </c>
      <c r="AE7756">
        <v>60.16</v>
      </c>
    </row>
    <row r="7757" spans="1:31">
      <c r="A7757" t="s">
        <v>14387</v>
      </c>
      <c r="B7757" t="s">
        <v>15503</v>
      </c>
      <c r="C7757" t="s">
        <v>15504</v>
      </c>
      <c r="D7757" t="s">
        <v>34</v>
      </c>
      <c r="E7757">
        <v>102.34</v>
      </c>
      <c r="F7757">
        <v>50.62</v>
      </c>
      <c r="G7757">
        <v>68.23</v>
      </c>
      <c r="H7757">
        <v>55.02</v>
      </c>
      <c r="I7757">
        <v>52.82</v>
      </c>
      <c r="J7757">
        <v>43.96</v>
      </c>
      <c r="K7757">
        <v>69.06</v>
      </c>
      <c r="L7757">
        <v>58.22</v>
      </c>
      <c r="M7757">
        <v>59.7</v>
      </c>
      <c r="N7757">
        <v>49.52</v>
      </c>
      <c r="O7757">
        <v>55.02</v>
      </c>
      <c r="P7757">
        <v>58.32</v>
      </c>
      <c r="Q7757">
        <v>74.83</v>
      </c>
      <c r="R7757">
        <v>64.92</v>
      </c>
      <c r="S7757">
        <v>42.91</v>
      </c>
      <c r="T7757">
        <v>52.82</v>
      </c>
      <c r="U7757">
        <v>44.01</v>
      </c>
      <c r="V7757">
        <v>44.01</v>
      </c>
      <c r="W7757">
        <v>63.82</v>
      </c>
      <c r="X7757">
        <v>51.1</v>
      </c>
      <c r="Y7757">
        <v>71.53</v>
      </c>
      <c r="Z7757">
        <v>104.54</v>
      </c>
      <c r="AA7757">
        <v>57.22</v>
      </c>
      <c r="AB7757">
        <v>49.52</v>
      </c>
      <c r="AC7757">
        <v>49.52</v>
      </c>
      <c r="AD7757">
        <v>67.12</v>
      </c>
      <c r="AE7757">
        <v>83.63</v>
      </c>
    </row>
    <row r="7758" spans="1:31">
      <c r="A7758" t="s">
        <v>14387</v>
      </c>
      <c r="B7758" t="s">
        <v>15505</v>
      </c>
      <c r="C7758" t="s">
        <v>15506</v>
      </c>
      <c r="D7758" t="s">
        <v>34</v>
      </c>
      <c r="E7758">
        <v>75.17</v>
      </c>
      <c r="F7758">
        <v>37.18</v>
      </c>
      <c r="G7758">
        <v>50.11</v>
      </c>
      <c r="H7758">
        <v>40.409999999999997</v>
      </c>
      <c r="I7758">
        <v>38.79</v>
      </c>
      <c r="J7758">
        <v>32.29</v>
      </c>
      <c r="K7758">
        <v>50.73</v>
      </c>
      <c r="L7758">
        <v>42.76</v>
      </c>
      <c r="M7758">
        <v>43.85</v>
      </c>
      <c r="N7758">
        <v>36.369999999999997</v>
      </c>
      <c r="O7758">
        <v>40.409999999999997</v>
      </c>
      <c r="P7758">
        <v>42.84</v>
      </c>
      <c r="Q7758">
        <v>54.96</v>
      </c>
      <c r="R7758">
        <v>47.69</v>
      </c>
      <c r="S7758">
        <v>31.52</v>
      </c>
      <c r="T7758">
        <v>38.79</v>
      </c>
      <c r="U7758">
        <v>32.33</v>
      </c>
      <c r="V7758">
        <v>32.33</v>
      </c>
      <c r="W7758">
        <v>46.88</v>
      </c>
      <c r="X7758">
        <v>37.53</v>
      </c>
      <c r="Y7758">
        <v>52.54</v>
      </c>
      <c r="Z7758">
        <v>76.790000000000006</v>
      </c>
      <c r="AA7758">
        <v>42.03</v>
      </c>
      <c r="AB7758">
        <v>36.369999999999997</v>
      </c>
      <c r="AC7758">
        <v>36.369999999999997</v>
      </c>
      <c r="AD7758">
        <v>49.3</v>
      </c>
      <c r="AE7758">
        <v>61.43</v>
      </c>
    </row>
    <row r="7759" spans="1:31">
      <c r="A7759" t="s">
        <v>14387</v>
      </c>
      <c r="B7759" t="s">
        <v>15507</v>
      </c>
      <c r="C7759" t="s">
        <v>15508</v>
      </c>
      <c r="D7759" t="s">
        <v>34</v>
      </c>
      <c r="E7759">
        <v>112.09</v>
      </c>
      <c r="F7759">
        <v>55.44</v>
      </c>
      <c r="G7759">
        <v>74.72</v>
      </c>
      <c r="H7759">
        <v>60.26</v>
      </c>
      <c r="I7759">
        <v>57.85</v>
      </c>
      <c r="J7759">
        <v>48.15</v>
      </c>
      <c r="K7759">
        <v>75.64</v>
      </c>
      <c r="L7759">
        <v>63.77</v>
      </c>
      <c r="M7759">
        <v>65.38</v>
      </c>
      <c r="N7759">
        <v>54.23</v>
      </c>
      <c r="O7759">
        <v>60.26</v>
      </c>
      <c r="P7759">
        <v>63.88</v>
      </c>
      <c r="Q7759">
        <v>81.95</v>
      </c>
      <c r="R7759">
        <v>71.11</v>
      </c>
      <c r="S7759">
        <v>47</v>
      </c>
      <c r="T7759">
        <v>57.85</v>
      </c>
      <c r="U7759">
        <v>48.21</v>
      </c>
      <c r="V7759">
        <v>48.21</v>
      </c>
      <c r="W7759">
        <v>69.900000000000006</v>
      </c>
      <c r="X7759">
        <v>55.97</v>
      </c>
      <c r="Y7759">
        <v>78.34</v>
      </c>
      <c r="Z7759">
        <v>114.5</v>
      </c>
      <c r="AA7759">
        <v>62.67</v>
      </c>
      <c r="AB7759">
        <v>54.23</v>
      </c>
      <c r="AC7759">
        <v>54.23</v>
      </c>
      <c r="AD7759">
        <v>73.52</v>
      </c>
      <c r="AE7759">
        <v>91.6</v>
      </c>
    </row>
    <row r="7760" spans="1:31">
      <c r="A7760" t="s">
        <v>14387</v>
      </c>
      <c r="B7760" t="s">
        <v>15509</v>
      </c>
      <c r="C7760" t="s">
        <v>15510</v>
      </c>
      <c r="D7760" t="s">
        <v>34</v>
      </c>
      <c r="E7760">
        <v>74.150000000000006</v>
      </c>
      <c r="F7760">
        <v>36.67</v>
      </c>
      <c r="G7760">
        <v>49.43</v>
      </c>
      <c r="H7760">
        <v>39.86</v>
      </c>
      <c r="I7760">
        <v>38.270000000000003</v>
      </c>
      <c r="J7760">
        <v>31.85</v>
      </c>
      <c r="K7760">
        <v>50.04</v>
      </c>
      <c r="L7760">
        <v>42.18</v>
      </c>
      <c r="M7760">
        <v>43.25</v>
      </c>
      <c r="N7760">
        <v>35.869999999999997</v>
      </c>
      <c r="O7760">
        <v>39.86</v>
      </c>
      <c r="P7760">
        <v>42.25</v>
      </c>
      <c r="Q7760">
        <v>54.21</v>
      </c>
      <c r="R7760">
        <v>47.04</v>
      </c>
      <c r="S7760">
        <v>31.09</v>
      </c>
      <c r="T7760">
        <v>38.270000000000003</v>
      </c>
      <c r="U7760">
        <v>31.89</v>
      </c>
      <c r="V7760">
        <v>31.89</v>
      </c>
      <c r="W7760">
        <v>46.24</v>
      </c>
      <c r="X7760">
        <v>37.020000000000003</v>
      </c>
      <c r="Y7760">
        <v>51.82</v>
      </c>
      <c r="Z7760">
        <v>75.739999999999995</v>
      </c>
      <c r="AA7760">
        <v>41.46</v>
      </c>
      <c r="AB7760">
        <v>35.869999999999997</v>
      </c>
      <c r="AC7760">
        <v>35.869999999999997</v>
      </c>
      <c r="AD7760">
        <v>48.63</v>
      </c>
      <c r="AE7760">
        <v>60.59</v>
      </c>
    </row>
    <row r="7761" spans="1:31">
      <c r="A7761" t="s">
        <v>14387</v>
      </c>
      <c r="B7761" t="s">
        <v>15511</v>
      </c>
      <c r="C7761" t="s">
        <v>15512</v>
      </c>
      <c r="D7761" t="s">
        <v>34</v>
      </c>
      <c r="E7761">
        <v>93.4</v>
      </c>
      <c r="F7761">
        <v>46.19</v>
      </c>
      <c r="G7761">
        <v>62.26</v>
      </c>
      <c r="H7761">
        <v>50.21</v>
      </c>
      <c r="I7761">
        <v>48.2</v>
      </c>
      <c r="J7761">
        <v>40.119999999999997</v>
      </c>
      <c r="K7761">
        <v>63.03</v>
      </c>
      <c r="L7761">
        <v>53.13</v>
      </c>
      <c r="M7761">
        <v>54.48</v>
      </c>
      <c r="N7761">
        <v>45.19</v>
      </c>
      <c r="O7761">
        <v>50.21</v>
      </c>
      <c r="P7761">
        <v>53.22</v>
      </c>
      <c r="Q7761">
        <v>68.290000000000006</v>
      </c>
      <c r="R7761">
        <v>59.25</v>
      </c>
      <c r="S7761">
        <v>39.159999999999997</v>
      </c>
      <c r="T7761">
        <v>48.2</v>
      </c>
      <c r="U7761">
        <v>40.17</v>
      </c>
      <c r="V7761">
        <v>40.17</v>
      </c>
      <c r="W7761">
        <v>58.25</v>
      </c>
      <c r="X7761">
        <v>46.64</v>
      </c>
      <c r="Y7761">
        <v>65.28</v>
      </c>
      <c r="Z7761">
        <v>95.41</v>
      </c>
      <c r="AA7761">
        <v>52.22</v>
      </c>
      <c r="AB7761">
        <v>45.19</v>
      </c>
      <c r="AC7761">
        <v>45.19</v>
      </c>
      <c r="AD7761">
        <v>61.26</v>
      </c>
      <c r="AE7761">
        <v>76.319999999999993</v>
      </c>
    </row>
    <row r="7762" spans="1:31">
      <c r="A7762" t="s">
        <v>14387</v>
      </c>
      <c r="B7762" t="s">
        <v>15513</v>
      </c>
      <c r="C7762" t="s">
        <v>15514</v>
      </c>
      <c r="D7762" t="s">
        <v>104</v>
      </c>
      <c r="E7762">
        <v>22.93</v>
      </c>
      <c r="F7762">
        <v>22.93</v>
      </c>
      <c r="G7762">
        <v>22.93</v>
      </c>
      <c r="H7762">
        <v>22.93</v>
      </c>
      <c r="I7762">
        <v>22.93</v>
      </c>
      <c r="J7762">
        <v>22.93</v>
      </c>
      <c r="K7762">
        <v>22.93</v>
      </c>
      <c r="L7762">
        <v>22.93</v>
      </c>
      <c r="M7762">
        <v>22.93</v>
      </c>
      <c r="N7762">
        <v>22.93</v>
      </c>
      <c r="O7762">
        <v>22.93</v>
      </c>
      <c r="P7762">
        <v>22.93</v>
      </c>
      <c r="Q7762">
        <v>22.93</v>
      </c>
      <c r="R7762">
        <v>22.93</v>
      </c>
      <c r="S7762">
        <v>22.93</v>
      </c>
      <c r="T7762">
        <v>22.93</v>
      </c>
      <c r="U7762">
        <v>22.93</v>
      </c>
      <c r="V7762">
        <v>22.93</v>
      </c>
      <c r="W7762">
        <v>22.93</v>
      </c>
      <c r="X7762">
        <v>22.93</v>
      </c>
      <c r="Y7762">
        <v>22.93</v>
      </c>
      <c r="Z7762">
        <v>22.93</v>
      </c>
      <c r="AA7762">
        <v>22.93</v>
      </c>
      <c r="AB7762">
        <v>22.93</v>
      </c>
      <c r="AC7762">
        <v>22.93</v>
      </c>
      <c r="AD7762">
        <v>22.93</v>
      </c>
      <c r="AE7762">
        <v>22.93</v>
      </c>
    </row>
    <row r="7763" spans="1:31">
      <c r="A7763" t="s">
        <v>14387</v>
      </c>
      <c r="B7763" t="s">
        <v>15515</v>
      </c>
      <c r="C7763" t="s">
        <v>15516</v>
      </c>
      <c r="D7763" t="s">
        <v>104</v>
      </c>
      <c r="E7763">
        <v>3.91</v>
      </c>
      <c r="F7763">
        <v>3.81</v>
      </c>
      <c r="G7763">
        <v>3.48</v>
      </c>
      <c r="H7763">
        <v>3.22</v>
      </c>
      <c r="I7763">
        <v>3.95</v>
      </c>
      <c r="J7763">
        <v>3.3</v>
      </c>
      <c r="K7763">
        <v>4.34</v>
      </c>
      <c r="L7763">
        <v>4.53</v>
      </c>
      <c r="M7763">
        <v>4.8600000000000003</v>
      </c>
      <c r="N7763">
        <v>4.1900000000000004</v>
      </c>
      <c r="O7763">
        <v>4.22</v>
      </c>
      <c r="P7763">
        <v>4.18</v>
      </c>
      <c r="Q7763">
        <v>3.47</v>
      </c>
      <c r="R7763">
        <v>3.47</v>
      </c>
      <c r="S7763">
        <v>3.92</v>
      </c>
      <c r="T7763">
        <v>3.47</v>
      </c>
      <c r="U7763">
        <v>3.47</v>
      </c>
      <c r="V7763">
        <v>3.91</v>
      </c>
      <c r="W7763">
        <v>4.87</v>
      </c>
      <c r="X7763">
        <v>3.28</v>
      </c>
      <c r="Y7763">
        <v>3.74</v>
      </c>
      <c r="Z7763">
        <v>3.27</v>
      </c>
      <c r="AA7763">
        <v>4.3899999999999997</v>
      </c>
      <c r="AB7763">
        <v>3.47</v>
      </c>
      <c r="AC7763">
        <v>3.74</v>
      </c>
      <c r="AD7763">
        <v>4.3499999999999996</v>
      </c>
      <c r="AE7763">
        <v>4</v>
      </c>
    </row>
    <row r="7764" spans="1:31">
      <c r="A7764" t="s">
        <v>14387</v>
      </c>
      <c r="B7764" t="s">
        <v>15517</v>
      </c>
      <c r="C7764" t="s">
        <v>15518</v>
      </c>
      <c r="D7764" t="s">
        <v>104</v>
      </c>
      <c r="E7764">
        <v>298.73</v>
      </c>
      <c r="F7764">
        <v>222.43</v>
      </c>
      <c r="G7764">
        <v>190.3</v>
      </c>
      <c r="H7764">
        <v>244.67</v>
      </c>
      <c r="I7764">
        <v>275.75</v>
      </c>
      <c r="J7764">
        <v>232.31</v>
      </c>
      <c r="K7764">
        <v>239.73</v>
      </c>
      <c r="L7764">
        <v>243.31</v>
      </c>
      <c r="M7764">
        <v>240.96</v>
      </c>
      <c r="N7764">
        <v>302.75</v>
      </c>
      <c r="O7764">
        <v>284.08999999999997</v>
      </c>
      <c r="P7764">
        <v>259.5</v>
      </c>
      <c r="Q7764">
        <v>229.16</v>
      </c>
      <c r="R7764">
        <v>249.61</v>
      </c>
      <c r="S7764">
        <v>216.25</v>
      </c>
      <c r="T7764">
        <v>245.91</v>
      </c>
      <c r="U7764">
        <v>185.36</v>
      </c>
      <c r="V7764">
        <v>224.27</v>
      </c>
      <c r="W7764">
        <v>259.49</v>
      </c>
      <c r="X7764">
        <v>214.85</v>
      </c>
      <c r="Y7764">
        <v>246.52</v>
      </c>
      <c r="Z7764">
        <v>271.86</v>
      </c>
      <c r="AA7764">
        <v>270.62</v>
      </c>
      <c r="AB7764">
        <v>265.68</v>
      </c>
      <c r="AC7764">
        <v>235.53</v>
      </c>
      <c r="AD7764">
        <v>284.08999999999997</v>
      </c>
      <c r="AE7764">
        <v>247.14</v>
      </c>
    </row>
    <row r="7765" spans="1:31">
      <c r="A7765" t="s">
        <v>14387</v>
      </c>
      <c r="B7765" t="s">
        <v>15519</v>
      </c>
      <c r="C7765" t="s">
        <v>15520</v>
      </c>
      <c r="D7765" t="s">
        <v>104</v>
      </c>
      <c r="E7765">
        <v>2436.73</v>
      </c>
      <c r="F7765">
        <v>1914.23</v>
      </c>
      <c r="G7765">
        <v>1940.79</v>
      </c>
      <c r="H7765">
        <v>2612.0500000000002</v>
      </c>
      <c r="I7765">
        <v>1911.55</v>
      </c>
      <c r="J7765">
        <v>2661.66</v>
      </c>
      <c r="K7765">
        <v>2568.27</v>
      </c>
      <c r="L7765">
        <v>2382.21</v>
      </c>
      <c r="M7765">
        <v>2874.71</v>
      </c>
      <c r="N7765">
        <v>2479.69</v>
      </c>
      <c r="O7765">
        <v>2737.22</v>
      </c>
      <c r="P7765">
        <v>2562.11</v>
      </c>
      <c r="Q7765">
        <v>2042.94</v>
      </c>
      <c r="R7765">
        <v>2860.12</v>
      </c>
      <c r="S7765">
        <v>2343.54</v>
      </c>
      <c r="T7765">
        <v>2188.86</v>
      </c>
      <c r="U7765">
        <v>2565.17</v>
      </c>
      <c r="V7765">
        <v>1880.2</v>
      </c>
      <c r="W7765">
        <v>2258.91</v>
      </c>
      <c r="X7765">
        <v>2027.09</v>
      </c>
      <c r="Y7765">
        <v>2918.49</v>
      </c>
      <c r="Z7765">
        <v>1897.02</v>
      </c>
      <c r="AA7765">
        <v>1917.44</v>
      </c>
      <c r="AB7765">
        <v>2089.14</v>
      </c>
      <c r="AC7765">
        <v>2757.97</v>
      </c>
      <c r="AD7765">
        <v>2533.25</v>
      </c>
      <c r="AE7765">
        <v>2407.61</v>
      </c>
    </row>
    <row r="7766" spans="1:31">
      <c r="A7766" t="s">
        <v>14387</v>
      </c>
      <c r="B7766" t="s">
        <v>15521</v>
      </c>
      <c r="C7766" t="s">
        <v>15522</v>
      </c>
      <c r="D7766" t="s">
        <v>104</v>
      </c>
      <c r="E7766">
        <v>2048.85</v>
      </c>
      <c r="F7766">
        <v>1609.53</v>
      </c>
      <c r="G7766">
        <v>1631.86</v>
      </c>
      <c r="H7766">
        <v>2196.2600000000002</v>
      </c>
      <c r="I7766">
        <v>1607.27</v>
      </c>
      <c r="J7766">
        <v>2237.98</v>
      </c>
      <c r="K7766">
        <v>2159.4499999999998</v>
      </c>
      <c r="L7766">
        <v>2003.01</v>
      </c>
      <c r="M7766">
        <v>2417.11</v>
      </c>
      <c r="N7766">
        <v>2084.9699999999998</v>
      </c>
      <c r="O7766">
        <v>2301.5100000000002</v>
      </c>
      <c r="P7766">
        <v>2154.27</v>
      </c>
      <c r="Q7766">
        <v>1717.74</v>
      </c>
      <c r="R7766">
        <v>2404.84</v>
      </c>
      <c r="S7766">
        <v>1970.5</v>
      </c>
      <c r="T7766">
        <v>1840.44</v>
      </c>
      <c r="U7766">
        <v>2156.85</v>
      </c>
      <c r="V7766">
        <v>1580.91</v>
      </c>
      <c r="W7766">
        <v>1899.33</v>
      </c>
      <c r="X7766">
        <v>1704.42</v>
      </c>
      <c r="Y7766">
        <v>2453.92</v>
      </c>
      <c r="Z7766">
        <v>1595.05</v>
      </c>
      <c r="AA7766">
        <v>1612.22</v>
      </c>
      <c r="AB7766">
        <v>1756.59</v>
      </c>
      <c r="AC7766">
        <v>2318.96</v>
      </c>
      <c r="AD7766">
        <v>2130</v>
      </c>
      <c r="AE7766">
        <v>2024.36</v>
      </c>
    </row>
    <row r="7767" spans="1:31">
      <c r="A7767" t="s">
        <v>14387</v>
      </c>
      <c r="B7767" t="s">
        <v>15523</v>
      </c>
      <c r="C7767" t="s">
        <v>15524</v>
      </c>
      <c r="D7767" t="s">
        <v>104</v>
      </c>
      <c r="E7767">
        <v>834.93</v>
      </c>
      <c r="F7767">
        <v>655.9</v>
      </c>
      <c r="G7767">
        <v>665</v>
      </c>
      <c r="H7767">
        <v>895</v>
      </c>
      <c r="I7767">
        <v>654.98</v>
      </c>
      <c r="J7767">
        <v>912</v>
      </c>
      <c r="K7767">
        <v>880</v>
      </c>
      <c r="L7767">
        <v>816.25</v>
      </c>
      <c r="M7767">
        <v>985</v>
      </c>
      <c r="N7767">
        <v>849.65</v>
      </c>
      <c r="O7767">
        <v>937.89</v>
      </c>
      <c r="P7767">
        <v>877.89</v>
      </c>
      <c r="Q7767">
        <v>700</v>
      </c>
      <c r="R7767">
        <v>980</v>
      </c>
      <c r="S7767">
        <v>803</v>
      </c>
      <c r="T7767">
        <v>750</v>
      </c>
      <c r="U7767">
        <v>878.94</v>
      </c>
      <c r="V7767">
        <v>644.24</v>
      </c>
      <c r="W7767">
        <v>774</v>
      </c>
      <c r="X7767">
        <v>694.57</v>
      </c>
      <c r="Y7767">
        <v>1000</v>
      </c>
      <c r="Z7767">
        <v>650</v>
      </c>
      <c r="AA7767">
        <v>657</v>
      </c>
      <c r="AB7767">
        <v>715.83</v>
      </c>
      <c r="AC7767">
        <v>945</v>
      </c>
      <c r="AD7767">
        <v>868</v>
      </c>
      <c r="AE7767">
        <v>824.95</v>
      </c>
    </row>
    <row r="7768" spans="1:31">
      <c r="A7768" t="s">
        <v>14387</v>
      </c>
      <c r="B7768" t="s">
        <v>15525</v>
      </c>
      <c r="C7768" t="s">
        <v>15526</v>
      </c>
      <c r="D7768" t="s">
        <v>104</v>
      </c>
      <c r="E7768">
        <v>12064.66</v>
      </c>
      <c r="F7768">
        <v>9477.69</v>
      </c>
      <c r="G7768">
        <v>9609.19</v>
      </c>
      <c r="H7768">
        <v>12932.67</v>
      </c>
      <c r="I7768">
        <v>9464.4</v>
      </c>
      <c r="J7768">
        <v>13178.31</v>
      </c>
      <c r="K7768">
        <v>12715.92</v>
      </c>
      <c r="L7768">
        <v>11794.74</v>
      </c>
      <c r="M7768">
        <v>14233.16</v>
      </c>
      <c r="N7768">
        <v>12277.36</v>
      </c>
      <c r="O7768">
        <v>13552.42</v>
      </c>
      <c r="P7768">
        <v>12685.43</v>
      </c>
      <c r="Q7768">
        <v>10114.93</v>
      </c>
      <c r="R7768">
        <v>14160.91</v>
      </c>
      <c r="S7768">
        <v>11603.27</v>
      </c>
      <c r="T7768">
        <v>10837.43</v>
      </c>
      <c r="U7768">
        <v>12700.6</v>
      </c>
      <c r="V7768">
        <v>9309.2099999999991</v>
      </c>
      <c r="W7768">
        <v>11184.23</v>
      </c>
      <c r="X7768">
        <v>10036.469999999999</v>
      </c>
      <c r="Y7768">
        <v>14449.91</v>
      </c>
      <c r="Z7768">
        <v>9392.44</v>
      </c>
      <c r="AA7768">
        <v>9493.59</v>
      </c>
      <c r="AB7768">
        <v>10343.68</v>
      </c>
      <c r="AC7768">
        <v>13655.16</v>
      </c>
      <c r="AD7768">
        <v>12542.52</v>
      </c>
      <c r="AE7768">
        <v>11920.45</v>
      </c>
    </row>
    <row r="7769" spans="1:31">
      <c r="A7769" t="s">
        <v>14387</v>
      </c>
      <c r="B7769" t="s">
        <v>15527</v>
      </c>
      <c r="C7769" t="s">
        <v>15528</v>
      </c>
      <c r="D7769" t="s">
        <v>104</v>
      </c>
      <c r="E7769">
        <v>812.59</v>
      </c>
      <c r="F7769">
        <v>638.35</v>
      </c>
      <c r="G7769">
        <v>647.21</v>
      </c>
      <c r="H7769">
        <v>871.05</v>
      </c>
      <c r="I7769">
        <v>637.45000000000005</v>
      </c>
      <c r="J7769">
        <v>887.6</v>
      </c>
      <c r="K7769">
        <v>856.46</v>
      </c>
      <c r="L7769">
        <v>794.41</v>
      </c>
      <c r="M7769">
        <v>958.65</v>
      </c>
      <c r="N7769">
        <v>826.92</v>
      </c>
      <c r="O7769">
        <v>912.8</v>
      </c>
      <c r="P7769">
        <v>854.4</v>
      </c>
      <c r="Q7769">
        <v>681.27</v>
      </c>
      <c r="R7769">
        <v>953.78</v>
      </c>
      <c r="S7769">
        <v>781.52</v>
      </c>
      <c r="T7769">
        <v>729.93</v>
      </c>
      <c r="U7769">
        <v>855.42</v>
      </c>
      <c r="V7769">
        <v>627</v>
      </c>
      <c r="W7769">
        <v>753.29</v>
      </c>
      <c r="X7769">
        <v>675.99</v>
      </c>
      <c r="Y7769">
        <v>973.25</v>
      </c>
      <c r="Z7769">
        <v>632.61</v>
      </c>
      <c r="AA7769">
        <v>639.41999999999996</v>
      </c>
      <c r="AB7769">
        <v>696.68</v>
      </c>
      <c r="AC7769">
        <v>919.72</v>
      </c>
      <c r="AD7769">
        <v>844.78</v>
      </c>
      <c r="AE7769">
        <v>802.88</v>
      </c>
    </row>
    <row r="7770" spans="1:31">
      <c r="A7770" t="s">
        <v>14387</v>
      </c>
      <c r="B7770" t="s">
        <v>15529</v>
      </c>
      <c r="C7770" t="s">
        <v>15530</v>
      </c>
      <c r="D7770" t="s">
        <v>104</v>
      </c>
      <c r="E7770">
        <v>1268.1099999999999</v>
      </c>
      <c r="F7770">
        <v>996.19</v>
      </c>
      <c r="G7770">
        <v>1010.02</v>
      </c>
      <c r="H7770">
        <v>1359.35</v>
      </c>
      <c r="I7770">
        <v>994.8</v>
      </c>
      <c r="J7770">
        <v>1385.17</v>
      </c>
      <c r="K7770">
        <v>1336.56</v>
      </c>
      <c r="L7770">
        <v>1239.74</v>
      </c>
      <c r="M7770">
        <v>1496.04</v>
      </c>
      <c r="N7770">
        <v>1290.47</v>
      </c>
      <c r="O7770">
        <v>1424.49</v>
      </c>
      <c r="P7770">
        <v>1333.36</v>
      </c>
      <c r="Q7770">
        <v>1063.17</v>
      </c>
      <c r="R7770">
        <v>1488.45</v>
      </c>
      <c r="S7770">
        <v>1219.6099999999999</v>
      </c>
      <c r="T7770">
        <v>1139.1199999999999</v>
      </c>
      <c r="U7770">
        <v>1334.95</v>
      </c>
      <c r="V7770">
        <v>978.48</v>
      </c>
      <c r="W7770">
        <v>1175.57</v>
      </c>
      <c r="X7770">
        <v>1054.93</v>
      </c>
      <c r="Y7770">
        <v>1518.82</v>
      </c>
      <c r="Z7770">
        <v>987.23</v>
      </c>
      <c r="AA7770">
        <v>997.86</v>
      </c>
      <c r="AB7770">
        <v>1087.22</v>
      </c>
      <c r="AC7770">
        <v>1435.29</v>
      </c>
      <c r="AD7770">
        <v>1318.34</v>
      </c>
      <c r="AE7770">
        <v>1252.95</v>
      </c>
    </row>
    <row r="7771" spans="1:31">
      <c r="A7771" t="s">
        <v>14387</v>
      </c>
      <c r="B7771" t="s">
        <v>15531</v>
      </c>
      <c r="C7771" t="s">
        <v>15532</v>
      </c>
      <c r="D7771" t="s">
        <v>104</v>
      </c>
      <c r="E7771">
        <v>1388.43</v>
      </c>
      <c r="F7771">
        <v>1090.71</v>
      </c>
      <c r="G7771">
        <v>1105.8399999999999</v>
      </c>
      <c r="H7771">
        <v>1488.32</v>
      </c>
      <c r="I7771">
        <v>1089.18</v>
      </c>
      <c r="J7771">
        <v>1516.59</v>
      </c>
      <c r="K7771">
        <v>1463.38</v>
      </c>
      <c r="L7771">
        <v>1357.36</v>
      </c>
      <c r="M7771">
        <v>1637.98</v>
      </c>
      <c r="N7771">
        <v>1412.91</v>
      </c>
      <c r="O7771">
        <v>1559.64</v>
      </c>
      <c r="P7771">
        <v>1459.87</v>
      </c>
      <c r="Q7771">
        <v>1164.05</v>
      </c>
      <c r="R7771">
        <v>1629.67</v>
      </c>
      <c r="S7771">
        <v>1335.33</v>
      </c>
      <c r="T7771">
        <v>1247.19</v>
      </c>
      <c r="U7771">
        <v>1461.61</v>
      </c>
      <c r="V7771">
        <v>1071.32</v>
      </c>
      <c r="W7771">
        <v>1287.0999999999999</v>
      </c>
      <c r="X7771">
        <v>1155.02</v>
      </c>
      <c r="Y7771">
        <v>1662.93</v>
      </c>
      <c r="Z7771">
        <v>1080.9000000000001</v>
      </c>
      <c r="AA7771">
        <v>1092.54</v>
      </c>
      <c r="AB7771">
        <v>1190.3699999999999</v>
      </c>
      <c r="AC7771">
        <v>1571.47</v>
      </c>
      <c r="AD7771">
        <v>1443.42</v>
      </c>
      <c r="AE7771">
        <v>1371.83</v>
      </c>
    </row>
    <row r="7772" spans="1:31">
      <c r="A7772" t="s">
        <v>14387</v>
      </c>
      <c r="B7772" t="s">
        <v>15533</v>
      </c>
      <c r="C7772" t="s">
        <v>15534</v>
      </c>
      <c r="D7772" t="s">
        <v>104</v>
      </c>
      <c r="E7772">
        <v>1369.76</v>
      </c>
      <c r="F7772">
        <v>1076.05</v>
      </c>
      <c r="G7772">
        <v>1090.98</v>
      </c>
      <c r="H7772">
        <v>1468.31</v>
      </c>
      <c r="I7772">
        <v>1074.54</v>
      </c>
      <c r="J7772">
        <v>1496.2</v>
      </c>
      <c r="K7772">
        <v>1443.7</v>
      </c>
      <c r="L7772">
        <v>1339.11</v>
      </c>
      <c r="M7772">
        <v>1615.96</v>
      </c>
      <c r="N7772">
        <v>1393.91</v>
      </c>
      <c r="O7772">
        <v>1538.67</v>
      </c>
      <c r="P7772">
        <v>1440.24</v>
      </c>
      <c r="Q7772">
        <v>1148.4000000000001</v>
      </c>
      <c r="R7772">
        <v>1607.76</v>
      </c>
      <c r="S7772">
        <v>1317.38</v>
      </c>
      <c r="T7772">
        <v>1230.43</v>
      </c>
      <c r="U7772">
        <v>1441.96</v>
      </c>
      <c r="V7772">
        <v>1056.92</v>
      </c>
      <c r="W7772">
        <v>1269.8</v>
      </c>
      <c r="X7772">
        <v>1139.49</v>
      </c>
      <c r="Y7772">
        <v>1640.57</v>
      </c>
      <c r="Z7772">
        <v>1066.3699999999999</v>
      </c>
      <c r="AA7772">
        <v>1077.8499999999999</v>
      </c>
      <c r="AB7772">
        <v>1174.3699999999999</v>
      </c>
      <c r="AC7772">
        <v>1550.34</v>
      </c>
      <c r="AD7772">
        <v>1424.01</v>
      </c>
      <c r="AE7772">
        <v>1353.39</v>
      </c>
    </row>
    <row r="7773" spans="1:31">
      <c r="A7773" t="s">
        <v>14387</v>
      </c>
      <c r="B7773" t="s">
        <v>15535</v>
      </c>
      <c r="C7773" t="s">
        <v>15536</v>
      </c>
      <c r="D7773" t="s">
        <v>104</v>
      </c>
      <c r="E7773">
        <v>7681.22</v>
      </c>
      <c r="F7773">
        <v>6034.17</v>
      </c>
      <c r="G7773">
        <v>6117.89</v>
      </c>
      <c r="H7773">
        <v>8233.85</v>
      </c>
      <c r="I7773">
        <v>6025.71</v>
      </c>
      <c r="J7773">
        <v>8390.25</v>
      </c>
      <c r="K7773">
        <v>8095.85</v>
      </c>
      <c r="L7773">
        <v>7509.37</v>
      </c>
      <c r="M7773">
        <v>9061.84</v>
      </c>
      <c r="N7773">
        <v>7816.64</v>
      </c>
      <c r="O7773">
        <v>8628.43</v>
      </c>
      <c r="P7773">
        <v>8076.44</v>
      </c>
      <c r="Q7773">
        <v>6439.88</v>
      </c>
      <c r="R7773">
        <v>9015.84</v>
      </c>
      <c r="S7773">
        <v>7387.47</v>
      </c>
      <c r="T7773">
        <v>6899.88</v>
      </c>
      <c r="U7773">
        <v>8086.1</v>
      </c>
      <c r="V7773">
        <v>5926.9</v>
      </c>
      <c r="W7773">
        <v>7120.67</v>
      </c>
      <c r="X7773">
        <v>6389.93</v>
      </c>
      <c r="Y7773">
        <v>9199.84</v>
      </c>
      <c r="Z7773">
        <v>5979.89</v>
      </c>
      <c r="AA7773">
        <v>6044.29</v>
      </c>
      <c r="AB7773">
        <v>6585.52</v>
      </c>
      <c r="AC7773">
        <v>8693.84</v>
      </c>
      <c r="AD7773">
        <v>7985.46</v>
      </c>
      <c r="AE7773">
        <v>7589.4</v>
      </c>
    </row>
    <row r="7774" spans="1:31">
      <c r="A7774" t="s">
        <v>14387</v>
      </c>
      <c r="B7774" t="s">
        <v>15537</v>
      </c>
      <c r="C7774" t="s">
        <v>15538</v>
      </c>
      <c r="D7774" t="s">
        <v>104</v>
      </c>
      <c r="E7774">
        <v>3561.72</v>
      </c>
      <c r="F7774">
        <v>2798</v>
      </c>
      <c r="G7774">
        <v>2836.82</v>
      </c>
      <c r="H7774">
        <v>3817.98</v>
      </c>
      <c r="I7774">
        <v>2794.08</v>
      </c>
      <c r="J7774">
        <v>3890.5</v>
      </c>
      <c r="K7774">
        <v>3753.99</v>
      </c>
      <c r="L7774">
        <v>3482.04</v>
      </c>
      <c r="M7774">
        <v>4201.91</v>
      </c>
      <c r="N7774">
        <v>3624.52</v>
      </c>
      <c r="O7774">
        <v>4000.94</v>
      </c>
      <c r="P7774">
        <v>3744.99</v>
      </c>
      <c r="Q7774">
        <v>2986.13</v>
      </c>
      <c r="R7774">
        <v>4180.58</v>
      </c>
      <c r="S7774">
        <v>3425.51</v>
      </c>
      <c r="T7774">
        <v>3199.42</v>
      </c>
      <c r="U7774">
        <v>3749.47</v>
      </c>
      <c r="V7774">
        <v>2748.26</v>
      </c>
      <c r="W7774">
        <v>3301.8</v>
      </c>
      <c r="X7774">
        <v>2962.96</v>
      </c>
      <c r="Y7774">
        <v>4265.8999999999996</v>
      </c>
      <c r="Z7774">
        <v>2772.83</v>
      </c>
      <c r="AA7774">
        <v>2802.69</v>
      </c>
      <c r="AB7774">
        <v>3053.66</v>
      </c>
      <c r="AC7774">
        <v>4031.27</v>
      </c>
      <c r="AD7774">
        <v>3702.8</v>
      </c>
      <c r="AE7774">
        <v>3519.15</v>
      </c>
    </row>
    <row r="7775" spans="1:31">
      <c r="A7775" t="s">
        <v>14387</v>
      </c>
      <c r="B7775" t="s">
        <v>15539</v>
      </c>
      <c r="C7775" t="s">
        <v>15540</v>
      </c>
      <c r="D7775" t="s">
        <v>104</v>
      </c>
      <c r="E7775">
        <v>7226</v>
      </c>
      <c r="F7775">
        <v>5676.57</v>
      </c>
      <c r="G7775">
        <v>5755.32</v>
      </c>
      <c r="H7775">
        <v>7745.89</v>
      </c>
      <c r="I7775">
        <v>5668.6</v>
      </c>
      <c r="J7775">
        <v>7893.02</v>
      </c>
      <c r="K7775">
        <v>7616.07</v>
      </c>
      <c r="L7775">
        <v>7064.34</v>
      </c>
      <c r="M7775">
        <v>8524.7999999999993</v>
      </c>
      <c r="N7775">
        <v>7353.4</v>
      </c>
      <c r="O7775">
        <v>8117.08</v>
      </c>
      <c r="P7775">
        <v>7597.81</v>
      </c>
      <c r="Q7775">
        <v>6058.24</v>
      </c>
      <c r="R7775">
        <v>8481.5300000000007</v>
      </c>
      <c r="S7775">
        <v>6949.66</v>
      </c>
      <c r="T7775">
        <v>6490.97</v>
      </c>
      <c r="U7775">
        <v>7606.89</v>
      </c>
      <c r="V7775">
        <v>5575.65</v>
      </c>
      <c r="W7775">
        <v>6698.68</v>
      </c>
      <c r="X7775">
        <v>6011.24</v>
      </c>
      <c r="Y7775">
        <v>8654.6200000000008</v>
      </c>
      <c r="Z7775">
        <v>5625.5</v>
      </c>
      <c r="AA7775">
        <v>5686.09</v>
      </c>
      <c r="AB7775">
        <v>6195.24</v>
      </c>
      <c r="AC7775">
        <v>8178.62</v>
      </c>
      <c r="AD7775">
        <v>7512.21</v>
      </c>
      <c r="AE7775">
        <v>7139.63</v>
      </c>
    </row>
    <row r="7776" spans="1:31">
      <c r="A7776" t="s">
        <v>14387</v>
      </c>
      <c r="B7776" t="s">
        <v>15541</v>
      </c>
      <c r="C7776" t="s">
        <v>15542</v>
      </c>
      <c r="D7776" t="s">
        <v>104</v>
      </c>
      <c r="E7776">
        <v>1468.38</v>
      </c>
      <c r="F7776">
        <v>1153.52</v>
      </c>
      <c r="G7776">
        <v>1169.53</v>
      </c>
      <c r="H7776">
        <v>1574.02</v>
      </c>
      <c r="I7776">
        <v>1151.9000000000001</v>
      </c>
      <c r="J7776">
        <v>1603.92</v>
      </c>
      <c r="K7776">
        <v>1547.64</v>
      </c>
      <c r="L7776">
        <v>1435.53</v>
      </c>
      <c r="M7776">
        <v>1732.31</v>
      </c>
      <c r="N7776">
        <v>1494.27</v>
      </c>
      <c r="O7776">
        <v>1649.46</v>
      </c>
      <c r="P7776">
        <v>1543.93</v>
      </c>
      <c r="Q7776">
        <v>1231.08</v>
      </c>
      <c r="R7776">
        <v>1723.51</v>
      </c>
      <c r="S7776">
        <v>1412.23</v>
      </c>
      <c r="T7776">
        <v>1319.01</v>
      </c>
      <c r="U7776">
        <v>1545.78</v>
      </c>
      <c r="V7776">
        <v>1133.02</v>
      </c>
      <c r="W7776">
        <v>1361.22</v>
      </c>
      <c r="X7776">
        <v>1221.53</v>
      </c>
      <c r="Y7776">
        <v>1758.69</v>
      </c>
      <c r="Z7776">
        <v>1143.1500000000001</v>
      </c>
      <c r="AA7776">
        <v>1155.46</v>
      </c>
      <c r="AB7776">
        <v>1258.92</v>
      </c>
      <c r="AC7776">
        <v>1661.96</v>
      </c>
      <c r="AD7776">
        <v>1526.54</v>
      </c>
      <c r="AE7776">
        <v>1450.83</v>
      </c>
    </row>
    <row r="7777" spans="1:31">
      <c r="A7777" t="s">
        <v>14387</v>
      </c>
      <c r="B7777" t="s">
        <v>15543</v>
      </c>
      <c r="C7777" t="s">
        <v>15544</v>
      </c>
      <c r="D7777" t="s">
        <v>104</v>
      </c>
      <c r="E7777">
        <v>73092.460000000006</v>
      </c>
      <c r="F7777">
        <v>59385.07</v>
      </c>
      <c r="G7777">
        <v>59385.07</v>
      </c>
      <c r="H7777">
        <v>65827.649999999994</v>
      </c>
      <c r="I7777">
        <v>65162.18</v>
      </c>
      <c r="J7777">
        <v>59964.11</v>
      </c>
      <c r="K7777">
        <v>59385.07</v>
      </c>
      <c r="L7777">
        <v>59385.07</v>
      </c>
      <c r="M7777">
        <v>60951.519999999997</v>
      </c>
      <c r="N7777">
        <v>59385.07</v>
      </c>
      <c r="O7777">
        <v>63742.62</v>
      </c>
      <c r="P7777">
        <v>59610.47</v>
      </c>
      <c r="Q7777">
        <v>63023.87</v>
      </c>
      <c r="R7777">
        <v>64607.4</v>
      </c>
      <c r="S7777">
        <v>59385.07</v>
      </c>
      <c r="T7777">
        <v>59385.07</v>
      </c>
      <c r="U7777">
        <v>59385.07</v>
      </c>
      <c r="V7777">
        <v>58330.61</v>
      </c>
      <c r="W7777">
        <v>60281.06</v>
      </c>
      <c r="X7777">
        <v>59385.07</v>
      </c>
      <c r="Y7777">
        <v>63328.27</v>
      </c>
      <c r="Z7777">
        <v>71422.63</v>
      </c>
      <c r="AA7777">
        <v>59536.35</v>
      </c>
      <c r="AB7777">
        <v>54478.47</v>
      </c>
      <c r="AC7777">
        <v>59385.07</v>
      </c>
      <c r="AD7777">
        <v>59385.07</v>
      </c>
      <c r="AE7777">
        <v>59385.07</v>
      </c>
    </row>
    <row r="7778" spans="1:31">
      <c r="A7778" t="s">
        <v>14387</v>
      </c>
      <c r="B7778" t="s">
        <v>15545</v>
      </c>
      <c r="C7778" t="s">
        <v>15546</v>
      </c>
      <c r="D7778" t="s">
        <v>104</v>
      </c>
      <c r="E7778">
        <v>78309.509999999995</v>
      </c>
      <c r="F7778">
        <v>63623.74</v>
      </c>
      <c r="G7778">
        <v>63623.74</v>
      </c>
      <c r="H7778">
        <v>70526.17</v>
      </c>
      <c r="I7778">
        <v>69813.2</v>
      </c>
      <c r="J7778">
        <v>64244.11</v>
      </c>
      <c r="K7778">
        <v>63623.74</v>
      </c>
      <c r="L7778">
        <v>63623.74</v>
      </c>
      <c r="M7778">
        <v>65302</v>
      </c>
      <c r="N7778">
        <v>63623.74</v>
      </c>
      <c r="O7778">
        <v>68292.31</v>
      </c>
      <c r="P7778">
        <v>63865.23</v>
      </c>
      <c r="Q7778">
        <v>67522.27</v>
      </c>
      <c r="R7778">
        <v>69218.820000000007</v>
      </c>
      <c r="S7778">
        <v>63623.74</v>
      </c>
      <c r="T7778">
        <v>63623.74</v>
      </c>
      <c r="U7778">
        <v>63623.74</v>
      </c>
      <c r="V7778">
        <v>62494.02</v>
      </c>
      <c r="W7778">
        <v>64583.68</v>
      </c>
      <c r="X7778">
        <v>63623.74</v>
      </c>
      <c r="Y7778">
        <v>67848.39</v>
      </c>
      <c r="Z7778">
        <v>76520.5</v>
      </c>
      <c r="AA7778">
        <v>63785.82</v>
      </c>
      <c r="AB7778">
        <v>58366.93</v>
      </c>
      <c r="AC7778">
        <v>63623.74</v>
      </c>
      <c r="AD7778">
        <v>63623.74</v>
      </c>
      <c r="AE7778">
        <v>63623.74</v>
      </c>
    </row>
    <row r="7779" spans="1:31">
      <c r="A7779" t="s">
        <v>14387</v>
      </c>
      <c r="B7779" t="s">
        <v>15547</v>
      </c>
      <c r="C7779" t="s">
        <v>15548</v>
      </c>
      <c r="D7779" t="s">
        <v>104</v>
      </c>
      <c r="E7779">
        <v>2926.82</v>
      </c>
      <c r="F7779">
        <v>2926.82</v>
      </c>
      <c r="G7779">
        <v>3493.05</v>
      </c>
      <c r="H7779">
        <v>2926.82</v>
      </c>
      <c r="I7779">
        <v>2604.4299999999998</v>
      </c>
      <c r="J7779">
        <v>2926.82</v>
      </c>
      <c r="K7779">
        <v>2926.82</v>
      </c>
      <c r="L7779">
        <v>2926.82</v>
      </c>
      <c r="M7779">
        <v>3333.55</v>
      </c>
      <c r="N7779">
        <v>2926.82</v>
      </c>
      <c r="O7779">
        <v>3808.06</v>
      </c>
      <c r="P7779">
        <v>2926.82</v>
      </c>
      <c r="Q7779">
        <v>2926.82</v>
      </c>
      <c r="R7779">
        <v>2926.82</v>
      </c>
      <c r="S7779">
        <v>3211.93</v>
      </c>
      <c r="T7779">
        <v>2926.82</v>
      </c>
      <c r="U7779">
        <v>3585.83</v>
      </c>
      <c r="V7779">
        <v>3364.25</v>
      </c>
      <c r="W7779">
        <v>3217.91</v>
      </c>
      <c r="X7779">
        <v>2926.82</v>
      </c>
      <c r="Y7779">
        <v>2926.82</v>
      </c>
      <c r="Z7779">
        <v>2926.82</v>
      </c>
      <c r="AA7779">
        <v>3809.45</v>
      </c>
      <c r="AB7779">
        <v>3273.73</v>
      </c>
      <c r="AC7779">
        <v>2926.82</v>
      </c>
      <c r="AD7779">
        <v>2926.82</v>
      </c>
      <c r="AE7779">
        <v>2926.82</v>
      </c>
    </row>
    <row r="7780" spans="1:31">
      <c r="A7780" t="s">
        <v>14387</v>
      </c>
      <c r="B7780" t="s">
        <v>15549</v>
      </c>
      <c r="C7780" t="s">
        <v>15550</v>
      </c>
      <c r="D7780" t="s">
        <v>104</v>
      </c>
      <c r="E7780">
        <v>4208.1899999999996</v>
      </c>
      <c r="F7780">
        <v>4208.1899999999996</v>
      </c>
      <c r="G7780">
        <v>5022.3100000000004</v>
      </c>
      <c r="H7780">
        <v>4208.1899999999996</v>
      </c>
      <c r="I7780">
        <v>3744.66</v>
      </c>
      <c r="J7780">
        <v>4208.1899999999996</v>
      </c>
      <c r="K7780">
        <v>4208.1899999999996</v>
      </c>
      <c r="L7780">
        <v>4208.1899999999996</v>
      </c>
      <c r="M7780">
        <v>4792.9799999999996</v>
      </c>
      <c r="N7780">
        <v>4208.1899999999996</v>
      </c>
      <c r="O7780">
        <v>5475.23</v>
      </c>
      <c r="P7780">
        <v>4208.1899999999996</v>
      </c>
      <c r="Q7780">
        <v>4208.1899999999996</v>
      </c>
      <c r="R7780">
        <v>4208.1899999999996</v>
      </c>
      <c r="S7780">
        <v>4618.12</v>
      </c>
      <c r="T7780">
        <v>4208.1899999999996</v>
      </c>
      <c r="U7780">
        <v>5155.72</v>
      </c>
      <c r="V7780">
        <v>4837.12</v>
      </c>
      <c r="W7780">
        <v>4626.72</v>
      </c>
      <c r="X7780">
        <v>4208.1899999999996</v>
      </c>
      <c r="Y7780">
        <v>4208.1899999999996</v>
      </c>
      <c r="Z7780">
        <v>4208.1899999999996</v>
      </c>
      <c r="AA7780">
        <v>5477.24</v>
      </c>
      <c r="AB7780">
        <v>4706.9799999999996</v>
      </c>
      <c r="AC7780">
        <v>4208.1899999999996</v>
      </c>
      <c r="AD7780">
        <v>4208.1899999999996</v>
      </c>
      <c r="AE7780">
        <v>4208.1899999999996</v>
      </c>
    </row>
    <row r="7781" spans="1:31">
      <c r="A7781" t="s">
        <v>14387</v>
      </c>
      <c r="B7781" t="s">
        <v>15551</v>
      </c>
      <c r="C7781" t="s">
        <v>15552</v>
      </c>
      <c r="D7781" t="s">
        <v>104</v>
      </c>
      <c r="E7781">
        <v>7133.24</v>
      </c>
      <c r="F7781">
        <v>7133.24</v>
      </c>
      <c r="G7781">
        <v>8513.24</v>
      </c>
      <c r="H7781">
        <v>7133.24</v>
      </c>
      <c r="I7781">
        <v>6347.51</v>
      </c>
      <c r="J7781">
        <v>7133.24</v>
      </c>
      <c r="K7781">
        <v>7133.24</v>
      </c>
      <c r="L7781">
        <v>7133.24</v>
      </c>
      <c r="M7781">
        <v>8124.5</v>
      </c>
      <c r="N7781">
        <v>7133.24</v>
      </c>
      <c r="O7781">
        <v>9280.98</v>
      </c>
      <c r="P7781">
        <v>7133.24</v>
      </c>
      <c r="Q7781">
        <v>7133.24</v>
      </c>
      <c r="R7781">
        <v>7133.24</v>
      </c>
      <c r="S7781">
        <v>7828.1</v>
      </c>
      <c r="T7781">
        <v>7133.24</v>
      </c>
      <c r="U7781">
        <v>8739.3799999999992</v>
      </c>
      <c r="V7781">
        <v>8199.34</v>
      </c>
      <c r="W7781">
        <v>7842.67</v>
      </c>
      <c r="X7781">
        <v>7133.24</v>
      </c>
      <c r="Y7781">
        <v>7133.24</v>
      </c>
      <c r="Z7781">
        <v>7133.24</v>
      </c>
      <c r="AA7781">
        <v>9284.3799999999992</v>
      </c>
      <c r="AB7781">
        <v>7978.73</v>
      </c>
      <c r="AC7781">
        <v>7133.24</v>
      </c>
      <c r="AD7781">
        <v>7133.24</v>
      </c>
      <c r="AE7781">
        <v>7133.24</v>
      </c>
    </row>
    <row r="7782" spans="1:31">
      <c r="A7782" t="s">
        <v>14387</v>
      </c>
      <c r="B7782" t="s">
        <v>15553</v>
      </c>
      <c r="C7782" t="s">
        <v>15554</v>
      </c>
      <c r="D7782" t="s">
        <v>104</v>
      </c>
      <c r="E7782">
        <v>6772.44</v>
      </c>
      <c r="F7782">
        <v>6772.44</v>
      </c>
      <c r="G7782">
        <v>8082.64</v>
      </c>
      <c r="H7782">
        <v>6772.44</v>
      </c>
      <c r="I7782">
        <v>6026.46</v>
      </c>
      <c r="J7782">
        <v>6772.44</v>
      </c>
      <c r="K7782">
        <v>6772.44</v>
      </c>
      <c r="L7782">
        <v>6772.44</v>
      </c>
      <c r="M7782">
        <v>7713.57</v>
      </c>
      <c r="N7782">
        <v>6772.44</v>
      </c>
      <c r="O7782">
        <v>8811.56</v>
      </c>
      <c r="P7782">
        <v>6772.44</v>
      </c>
      <c r="Q7782">
        <v>6772.44</v>
      </c>
      <c r="R7782">
        <v>6772.44</v>
      </c>
      <c r="S7782">
        <v>7432.15</v>
      </c>
      <c r="T7782">
        <v>6772.44</v>
      </c>
      <c r="U7782">
        <v>8297.35</v>
      </c>
      <c r="V7782">
        <v>7784.62</v>
      </c>
      <c r="W7782">
        <v>7445.99</v>
      </c>
      <c r="X7782">
        <v>6772.44</v>
      </c>
      <c r="Y7782">
        <v>6772.44</v>
      </c>
      <c r="Z7782">
        <v>6772.44</v>
      </c>
      <c r="AA7782">
        <v>8814.7900000000009</v>
      </c>
      <c r="AB7782">
        <v>7575.17</v>
      </c>
      <c r="AC7782">
        <v>6772.44</v>
      </c>
      <c r="AD7782">
        <v>6772.44</v>
      </c>
      <c r="AE7782">
        <v>6772.44</v>
      </c>
    </row>
    <row r="7783" spans="1:31">
      <c r="A7783" t="s">
        <v>14387</v>
      </c>
      <c r="B7783" t="s">
        <v>15555</v>
      </c>
      <c r="C7783" t="s">
        <v>15556</v>
      </c>
      <c r="D7783" t="s">
        <v>104</v>
      </c>
      <c r="E7783">
        <v>27790.82</v>
      </c>
      <c r="F7783">
        <v>27790.82</v>
      </c>
      <c r="G7783">
        <v>33167.24</v>
      </c>
      <c r="H7783">
        <v>27790.82</v>
      </c>
      <c r="I7783">
        <v>24729.66</v>
      </c>
      <c r="J7783">
        <v>27790.82</v>
      </c>
      <c r="K7783">
        <v>27790.82</v>
      </c>
      <c r="L7783">
        <v>27790.82</v>
      </c>
      <c r="M7783">
        <v>31652.76</v>
      </c>
      <c r="N7783">
        <v>27790.82</v>
      </c>
      <c r="O7783">
        <v>36158.35</v>
      </c>
      <c r="P7783">
        <v>27790.82</v>
      </c>
      <c r="Q7783">
        <v>27790.82</v>
      </c>
      <c r="R7783">
        <v>27790.82</v>
      </c>
      <c r="S7783">
        <v>30497.96</v>
      </c>
      <c r="T7783">
        <v>27790.82</v>
      </c>
      <c r="U7783">
        <v>34048.300000000003</v>
      </c>
      <c r="V7783">
        <v>31944.3</v>
      </c>
      <c r="W7783">
        <v>30554.76</v>
      </c>
      <c r="X7783">
        <v>27790.82</v>
      </c>
      <c r="Y7783">
        <v>27790.82</v>
      </c>
      <c r="Z7783">
        <v>27790.82</v>
      </c>
      <c r="AA7783">
        <v>36171.61</v>
      </c>
      <c r="AB7783">
        <v>31084.83</v>
      </c>
      <c r="AC7783">
        <v>27790.82</v>
      </c>
      <c r="AD7783">
        <v>27790.82</v>
      </c>
      <c r="AE7783">
        <v>27790.82</v>
      </c>
    </row>
    <row r="7784" spans="1:31">
      <c r="A7784" t="s">
        <v>14387</v>
      </c>
      <c r="B7784" t="s">
        <v>15557</v>
      </c>
      <c r="C7784" t="s">
        <v>15558</v>
      </c>
      <c r="D7784" t="s">
        <v>104</v>
      </c>
      <c r="E7784">
        <v>10220.950000000001</v>
      </c>
      <c r="F7784">
        <v>10220.950000000001</v>
      </c>
      <c r="G7784">
        <v>12198.3</v>
      </c>
      <c r="H7784">
        <v>10220.950000000001</v>
      </c>
      <c r="I7784">
        <v>9095.11</v>
      </c>
      <c r="J7784">
        <v>10220.950000000001</v>
      </c>
      <c r="K7784">
        <v>10220.950000000001</v>
      </c>
      <c r="L7784">
        <v>10220.950000000001</v>
      </c>
      <c r="M7784">
        <v>11641.3</v>
      </c>
      <c r="N7784">
        <v>10220.950000000001</v>
      </c>
      <c r="O7784">
        <v>13298.37</v>
      </c>
      <c r="P7784">
        <v>10220.950000000001</v>
      </c>
      <c r="Q7784">
        <v>10220.950000000001</v>
      </c>
      <c r="R7784">
        <v>10220.950000000001</v>
      </c>
      <c r="S7784">
        <v>11216.58</v>
      </c>
      <c r="T7784">
        <v>10220.950000000001</v>
      </c>
      <c r="U7784">
        <v>12522.33</v>
      </c>
      <c r="V7784">
        <v>11748.52</v>
      </c>
      <c r="W7784">
        <v>11237.47</v>
      </c>
      <c r="X7784">
        <v>10220.950000000001</v>
      </c>
      <c r="Y7784">
        <v>10220.950000000001</v>
      </c>
      <c r="Z7784">
        <v>10220.950000000001</v>
      </c>
      <c r="AA7784">
        <v>13303.24</v>
      </c>
      <c r="AB7784">
        <v>11432.42</v>
      </c>
      <c r="AC7784">
        <v>10220.950000000001</v>
      </c>
      <c r="AD7784">
        <v>10220.950000000001</v>
      </c>
      <c r="AE7784">
        <v>10220.950000000001</v>
      </c>
    </row>
    <row r="7785" spans="1:31">
      <c r="A7785" t="s">
        <v>14387</v>
      </c>
      <c r="B7785" t="s">
        <v>15559</v>
      </c>
      <c r="C7785" t="s">
        <v>15560</v>
      </c>
      <c r="D7785" t="s">
        <v>104</v>
      </c>
      <c r="E7785">
        <v>30309.61</v>
      </c>
      <c r="F7785">
        <v>30309.61</v>
      </c>
      <c r="G7785">
        <v>36173.32</v>
      </c>
      <c r="H7785">
        <v>30309.61</v>
      </c>
      <c r="I7785">
        <v>26971.01</v>
      </c>
      <c r="J7785">
        <v>30309.61</v>
      </c>
      <c r="K7785">
        <v>30309.61</v>
      </c>
      <c r="L7785">
        <v>30309.61</v>
      </c>
      <c r="M7785">
        <v>34521.57</v>
      </c>
      <c r="N7785">
        <v>30309.61</v>
      </c>
      <c r="O7785">
        <v>39435.53</v>
      </c>
      <c r="P7785">
        <v>30309.61</v>
      </c>
      <c r="Q7785">
        <v>30309.61</v>
      </c>
      <c r="R7785">
        <v>30309.61</v>
      </c>
      <c r="S7785">
        <v>33262.11</v>
      </c>
      <c r="T7785">
        <v>30309.61</v>
      </c>
      <c r="U7785">
        <v>37134.230000000003</v>
      </c>
      <c r="V7785">
        <v>34839.53</v>
      </c>
      <c r="W7785">
        <v>33324.050000000003</v>
      </c>
      <c r="X7785">
        <v>30309.61</v>
      </c>
      <c r="Y7785">
        <v>30309.61</v>
      </c>
      <c r="Z7785">
        <v>30309.61</v>
      </c>
      <c r="AA7785">
        <v>39449.980000000003</v>
      </c>
      <c r="AB7785">
        <v>33902.160000000003</v>
      </c>
      <c r="AC7785">
        <v>30309.61</v>
      </c>
      <c r="AD7785">
        <v>30309.61</v>
      </c>
      <c r="AE7785">
        <v>30309.61</v>
      </c>
    </row>
    <row r="7786" spans="1:31">
      <c r="A7786" t="s">
        <v>14387</v>
      </c>
      <c r="B7786" t="s">
        <v>15561</v>
      </c>
      <c r="C7786" t="s">
        <v>15562</v>
      </c>
      <c r="D7786" t="s">
        <v>104</v>
      </c>
      <c r="E7786">
        <v>13762.5</v>
      </c>
      <c r="F7786">
        <v>13762.5</v>
      </c>
      <c r="G7786">
        <v>16425</v>
      </c>
      <c r="H7786">
        <v>13762.5</v>
      </c>
      <c r="I7786">
        <v>12246.56</v>
      </c>
      <c r="J7786">
        <v>13762.5</v>
      </c>
      <c r="K7786">
        <v>13762.5</v>
      </c>
      <c r="L7786">
        <v>13762.5</v>
      </c>
      <c r="M7786">
        <v>15675</v>
      </c>
      <c r="N7786">
        <v>13762.5</v>
      </c>
      <c r="O7786">
        <v>17906.25</v>
      </c>
      <c r="P7786">
        <v>13762.5</v>
      </c>
      <c r="Q7786">
        <v>13762.5</v>
      </c>
      <c r="R7786">
        <v>13762.5</v>
      </c>
      <c r="S7786">
        <v>15103.12</v>
      </c>
      <c r="T7786">
        <v>13762.5</v>
      </c>
      <c r="U7786">
        <v>16861.310000000001</v>
      </c>
      <c r="V7786">
        <v>15819.37</v>
      </c>
      <c r="W7786">
        <v>15131.25</v>
      </c>
      <c r="X7786">
        <v>13762.5</v>
      </c>
      <c r="Y7786">
        <v>13762.5</v>
      </c>
      <c r="Z7786">
        <v>13762.5</v>
      </c>
      <c r="AA7786">
        <v>17912.810000000001</v>
      </c>
      <c r="AB7786">
        <v>15393.75</v>
      </c>
      <c r="AC7786">
        <v>13762.5</v>
      </c>
      <c r="AD7786">
        <v>13762.5</v>
      </c>
      <c r="AE7786">
        <v>13762.5</v>
      </c>
    </row>
    <row r="7787" spans="1:31">
      <c r="A7787" t="s">
        <v>14387</v>
      </c>
      <c r="B7787" t="s">
        <v>15563</v>
      </c>
      <c r="C7787" t="s">
        <v>15564</v>
      </c>
      <c r="D7787" t="s">
        <v>104</v>
      </c>
      <c r="E7787">
        <v>3038.41</v>
      </c>
      <c r="F7787">
        <v>3038.41</v>
      </c>
      <c r="G7787">
        <v>3626.22</v>
      </c>
      <c r="H7787">
        <v>3038.41</v>
      </c>
      <c r="I7787">
        <v>2703.73</v>
      </c>
      <c r="J7787">
        <v>3038.41</v>
      </c>
      <c r="K7787">
        <v>3038.41</v>
      </c>
      <c r="L7787">
        <v>3038.41</v>
      </c>
      <c r="M7787">
        <v>3460.64</v>
      </c>
      <c r="N7787">
        <v>3038.41</v>
      </c>
      <c r="O7787">
        <v>3953.25</v>
      </c>
      <c r="P7787">
        <v>3038.41</v>
      </c>
      <c r="Q7787">
        <v>3038.41</v>
      </c>
      <c r="R7787">
        <v>3038.41</v>
      </c>
      <c r="S7787">
        <v>3334.39</v>
      </c>
      <c r="T7787">
        <v>3038.41</v>
      </c>
      <c r="U7787">
        <v>3722.55</v>
      </c>
      <c r="V7787">
        <v>3492.52</v>
      </c>
      <c r="W7787">
        <v>3340.6</v>
      </c>
      <c r="X7787">
        <v>3038.41</v>
      </c>
      <c r="Y7787">
        <v>3038.41</v>
      </c>
      <c r="Z7787">
        <v>3038.41</v>
      </c>
      <c r="AA7787">
        <v>3954.7</v>
      </c>
      <c r="AB7787">
        <v>3398.55</v>
      </c>
      <c r="AC7787">
        <v>3038.41</v>
      </c>
      <c r="AD7787">
        <v>3038.41</v>
      </c>
      <c r="AE7787">
        <v>3038.41</v>
      </c>
    </row>
    <row r="7788" spans="1:31">
      <c r="A7788" t="s">
        <v>14387</v>
      </c>
      <c r="B7788" t="s">
        <v>15565</v>
      </c>
      <c r="C7788" t="s">
        <v>15566</v>
      </c>
      <c r="D7788" t="s">
        <v>104</v>
      </c>
      <c r="E7788">
        <v>3670</v>
      </c>
      <c r="F7788">
        <v>3670</v>
      </c>
      <c r="G7788">
        <v>4380</v>
      </c>
      <c r="H7788">
        <v>3670</v>
      </c>
      <c r="I7788">
        <v>3265.75</v>
      </c>
      <c r="J7788">
        <v>3670</v>
      </c>
      <c r="K7788">
        <v>3670</v>
      </c>
      <c r="L7788">
        <v>3670</v>
      </c>
      <c r="M7788">
        <v>4180</v>
      </c>
      <c r="N7788">
        <v>3670</v>
      </c>
      <c r="O7788">
        <v>4775</v>
      </c>
      <c r="P7788">
        <v>3670</v>
      </c>
      <c r="Q7788">
        <v>3670</v>
      </c>
      <c r="R7788">
        <v>3670</v>
      </c>
      <c r="S7788">
        <v>4027.5</v>
      </c>
      <c r="T7788">
        <v>3670</v>
      </c>
      <c r="U7788">
        <v>4496.3500000000004</v>
      </c>
      <c r="V7788">
        <v>4218.5</v>
      </c>
      <c r="W7788">
        <v>4035</v>
      </c>
      <c r="X7788">
        <v>3670</v>
      </c>
      <c r="Y7788">
        <v>3670</v>
      </c>
      <c r="Z7788">
        <v>3670</v>
      </c>
      <c r="AA7788">
        <v>4776.75</v>
      </c>
      <c r="AB7788">
        <v>4105</v>
      </c>
      <c r="AC7788">
        <v>3670</v>
      </c>
      <c r="AD7788">
        <v>3670</v>
      </c>
      <c r="AE7788">
        <v>3670</v>
      </c>
    </row>
    <row r="7789" spans="1:31">
      <c r="A7789" t="s">
        <v>14387</v>
      </c>
      <c r="B7789" t="s">
        <v>15567</v>
      </c>
      <c r="C7789" t="s">
        <v>15568</v>
      </c>
      <c r="D7789" t="s">
        <v>104</v>
      </c>
      <c r="E7789">
        <v>4930.41</v>
      </c>
      <c r="F7789">
        <v>4930.41</v>
      </c>
      <c r="G7789">
        <v>5884.25</v>
      </c>
      <c r="H7789">
        <v>4930.41</v>
      </c>
      <c r="I7789">
        <v>4387.33</v>
      </c>
      <c r="J7789">
        <v>4930.41</v>
      </c>
      <c r="K7789">
        <v>4930.41</v>
      </c>
      <c r="L7789">
        <v>4930.41</v>
      </c>
      <c r="M7789">
        <v>5615.56</v>
      </c>
      <c r="N7789">
        <v>4930.41</v>
      </c>
      <c r="O7789">
        <v>6414.91</v>
      </c>
      <c r="P7789">
        <v>4930.41</v>
      </c>
      <c r="Q7789">
        <v>4930.41</v>
      </c>
      <c r="R7789">
        <v>4930.41</v>
      </c>
      <c r="S7789">
        <v>5410.69</v>
      </c>
      <c r="T7789">
        <v>4930.41</v>
      </c>
      <c r="U7789">
        <v>6040.56</v>
      </c>
      <c r="V7789">
        <v>5667.29</v>
      </c>
      <c r="W7789">
        <v>5420.77</v>
      </c>
      <c r="X7789">
        <v>4930.41</v>
      </c>
      <c r="Y7789">
        <v>4930.41</v>
      </c>
      <c r="Z7789">
        <v>4930.41</v>
      </c>
      <c r="AA7789">
        <v>6417.26</v>
      </c>
      <c r="AB7789">
        <v>5514.81</v>
      </c>
      <c r="AC7789">
        <v>4930.41</v>
      </c>
      <c r="AD7789">
        <v>4930.41</v>
      </c>
      <c r="AE7789">
        <v>4930.41</v>
      </c>
    </row>
    <row r="7790" spans="1:31">
      <c r="A7790" t="s">
        <v>14387</v>
      </c>
      <c r="B7790" t="s">
        <v>15569</v>
      </c>
      <c r="C7790" t="s">
        <v>15570</v>
      </c>
      <c r="D7790" t="s">
        <v>104</v>
      </c>
      <c r="E7790">
        <v>27525</v>
      </c>
      <c r="F7790">
        <v>27525</v>
      </c>
      <c r="G7790">
        <v>32850</v>
      </c>
      <c r="H7790">
        <v>27525</v>
      </c>
      <c r="I7790">
        <v>24493.119999999999</v>
      </c>
      <c r="J7790">
        <v>27525</v>
      </c>
      <c r="K7790">
        <v>27525</v>
      </c>
      <c r="L7790">
        <v>27525</v>
      </c>
      <c r="M7790">
        <v>31350</v>
      </c>
      <c r="N7790">
        <v>27525</v>
      </c>
      <c r="O7790">
        <v>35812.5</v>
      </c>
      <c r="P7790">
        <v>27525</v>
      </c>
      <c r="Q7790">
        <v>27525</v>
      </c>
      <c r="R7790">
        <v>27525</v>
      </c>
      <c r="S7790">
        <v>30206.25</v>
      </c>
      <c r="T7790">
        <v>27525</v>
      </c>
      <c r="U7790">
        <v>33722.620000000003</v>
      </c>
      <c r="V7790">
        <v>31638.75</v>
      </c>
      <c r="W7790">
        <v>30262.5</v>
      </c>
      <c r="X7790">
        <v>27525</v>
      </c>
      <c r="Y7790">
        <v>27525</v>
      </c>
      <c r="Z7790">
        <v>27525</v>
      </c>
      <c r="AA7790">
        <v>35825.620000000003</v>
      </c>
      <c r="AB7790">
        <v>30787.5</v>
      </c>
      <c r="AC7790">
        <v>27525</v>
      </c>
      <c r="AD7790">
        <v>27525</v>
      </c>
      <c r="AE7790">
        <v>27525</v>
      </c>
    </row>
    <row r="7791" spans="1:31">
      <c r="A7791" t="s">
        <v>14387</v>
      </c>
      <c r="B7791" t="s">
        <v>15571</v>
      </c>
      <c r="C7791" t="s">
        <v>15572</v>
      </c>
      <c r="D7791" t="s">
        <v>104</v>
      </c>
      <c r="E7791">
        <v>4335.18</v>
      </c>
      <c r="F7791">
        <v>4335.18</v>
      </c>
      <c r="G7791">
        <v>5173.87</v>
      </c>
      <c r="H7791">
        <v>4335.18</v>
      </c>
      <c r="I7791">
        <v>3857.66</v>
      </c>
      <c r="J7791">
        <v>4335.18</v>
      </c>
      <c r="K7791">
        <v>4335.18</v>
      </c>
      <c r="L7791">
        <v>4335.18</v>
      </c>
      <c r="M7791">
        <v>4937.62</v>
      </c>
      <c r="N7791">
        <v>4335.18</v>
      </c>
      <c r="O7791">
        <v>5640.46</v>
      </c>
      <c r="P7791">
        <v>4335.18</v>
      </c>
      <c r="Q7791">
        <v>4335.18</v>
      </c>
      <c r="R7791">
        <v>4335.18</v>
      </c>
      <c r="S7791">
        <v>4757.4799999999996</v>
      </c>
      <c r="T7791">
        <v>4335.18</v>
      </c>
      <c r="U7791">
        <v>5311.31</v>
      </c>
      <c r="V7791">
        <v>4983.1000000000004</v>
      </c>
      <c r="W7791">
        <v>4766.34</v>
      </c>
      <c r="X7791">
        <v>4335.18</v>
      </c>
      <c r="Y7791">
        <v>4335.18</v>
      </c>
      <c r="Z7791">
        <v>4335.18</v>
      </c>
      <c r="AA7791">
        <v>5642.53</v>
      </c>
      <c r="AB7791">
        <v>4849.03</v>
      </c>
      <c r="AC7791">
        <v>4335.18</v>
      </c>
      <c r="AD7791">
        <v>4335.18</v>
      </c>
      <c r="AE7791">
        <v>4335.18</v>
      </c>
    </row>
    <row r="7792" spans="1:31">
      <c r="A7792" t="s">
        <v>14387</v>
      </c>
      <c r="B7792" t="s">
        <v>15573</v>
      </c>
      <c r="C7792" t="s">
        <v>15574</v>
      </c>
      <c r="D7792" t="s">
        <v>104</v>
      </c>
      <c r="E7792">
        <v>6881.25</v>
      </c>
      <c r="F7792">
        <v>6881.25</v>
      </c>
      <c r="G7792">
        <v>8212.5</v>
      </c>
      <c r="H7792">
        <v>6881.25</v>
      </c>
      <c r="I7792">
        <v>6123.28</v>
      </c>
      <c r="J7792">
        <v>6881.25</v>
      </c>
      <c r="K7792">
        <v>6881.25</v>
      </c>
      <c r="L7792">
        <v>6881.25</v>
      </c>
      <c r="M7792">
        <v>7837.5</v>
      </c>
      <c r="N7792">
        <v>6881.25</v>
      </c>
      <c r="O7792">
        <v>8953.1200000000008</v>
      </c>
      <c r="P7792">
        <v>6881.25</v>
      </c>
      <c r="Q7792">
        <v>6881.25</v>
      </c>
      <c r="R7792">
        <v>6881.25</v>
      </c>
      <c r="S7792">
        <v>7551.56</v>
      </c>
      <c r="T7792">
        <v>6881.25</v>
      </c>
      <c r="U7792">
        <v>8430.65</v>
      </c>
      <c r="V7792">
        <v>7909.68</v>
      </c>
      <c r="W7792">
        <v>7565.62</v>
      </c>
      <c r="X7792">
        <v>6881.25</v>
      </c>
      <c r="Y7792">
        <v>6881.25</v>
      </c>
      <c r="Z7792">
        <v>6881.25</v>
      </c>
      <c r="AA7792">
        <v>8956.4</v>
      </c>
      <c r="AB7792">
        <v>7696.87</v>
      </c>
      <c r="AC7792">
        <v>6881.25</v>
      </c>
      <c r="AD7792">
        <v>6881.25</v>
      </c>
      <c r="AE7792">
        <v>6881.25</v>
      </c>
    </row>
    <row r="7793" spans="1:31">
      <c r="A7793" t="s">
        <v>14387</v>
      </c>
      <c r="B7793" t="s">
        <v>15575</v>
      </c>
      <c r="C7793" t="s">
        <v>15576</v>
      </c>
      <c r="D7793" t="s">
        <v>104</v>
      </c>
      <c r="E7793">
        <v>207563.22</v>
      </c>
      <c r="F7793">
        <v>163056.44</v>
      </c>
      <c r="G7793">
        <v>165318.70000000001</v>
      </c>
      <c r="H7793">
        <v>222496.6</v>
      </c>
      <c r="I7793">
        <v>162827.73000000001</v>
      </c>
      <c r="J7793">
        <v>226722.79</v>
      </c>
      <c r="K7793">
        <v>218767.6</v>
      </c>
      <c r="L7793">
        <v>202919.38</v>
      </c>
      <c r="M7793">
        <v>244870.56</v>
      </c>
      <c r="N7793">
        <v>211222.61</v>
      </c>
      <c r="O7793">
        <v>233159.03</v>
      </c>
      <c r="P7793">
        <v>218243.06</v>
      </c>
      <c r="Q7793">
        <v>174019.68</v>
      </c>
      <c r="R7793">
        <v>243627.56</v>
      </c>
      <c r="S7793">
        <v>199625.44</v>
      </c>
      <c r="T7793">
        <v>186449.66</v>
      </c>
      <c r="U7793">
        <v>218504.09</v>
      </c>
      <c r="V7793">
        <v>160157.79999999999</v>
      </c>
      <c r="W7793">
        <v>192416</v>
      </c>
      <c r="X7793">
        <v>172669.8</v>
      </c>
      <c r="Y7793">
        <v>248599.5</v>
      </c>
      <c r="Z7793">
        <v>161589.70000000001</v>
      </c>
      <c r="AA7793">
        <v>163329.9</v>
      </c>
      <c r="AB7793">
        <v>177955</v>
      </c>
      <c r="AC7793">
        <v>234926.6</v>
      </c>
      <c r="AD7793">
        <v>215784.4</v>
      </c>
      <c r="AE7793">
        <v>205082.2</v>
      </c>
    </row>
    <row r="7794" spans="1:31">
      <c r="A7794" t="s">
        <v>14387</v>
      </c>
      <c r="B7794" t="s">
        <v>15577</v>
      </c>
      <c r="C7794" t="s">
        <v>15578</v>
      </c>
      <c r="D7794" t="s">
        <v>104</v>
      </c>
      <c r="E7794">
        <v>112275.29</v>
      </c>
      <c r="F7794">
        <v>91219.75</v>
      </c>
      <c r="G7794">
        <v>91219.75</v>
      </c>
      <c r="H7794">
        <v>101116.01</v>
      </c>
      <c r="I7794">
        <v>100093.81</v>
      </c>
      <c r="J7794">
        <v>92109.2</v>
      </c>
      <c r="K7794">
        <v>91219.75</v>
      </c>
      <c r="L7794">
        <v>91219.75</v>
      </c>
      <c r="M7794">
        <v>93625.94</v>
      </c>
      <c r="N7794">
        <v>91219.75</v>
      </c>
      <c r="O7794">
        <v>97913.26</v>
      </c>
      <c r="P7794">
        <v>91565.98</v>
      </c>
      <c r="Q7794">
        <v>96809.22</v>
      </c>
      <c r="R7794">
        <v>99241.62</v>
      </c>
      <c r="S7794">
        <v>91219.75</v>
      </c>
      <c r="T7794">
        <v>91219.75</v>
      </c>
      <c r="U7794">
        <v>91219.75</v>
      </c>
      <c r="V7794">
        <v>89600.02</v>
      </c>
      <c r="W7794">
        <v>92596.05</v>
      </c>
      <c r="X7794">
        <v>91219.75</v>
      </c>
      <c r="Y7794">
        <v>97276.79</v>
      </c>
      <c r="Z7794">
        <v>109710.3</v>
      </c>
      <c r="AA7794">
        <v>91452.13</v>
      </c>
      <c r="AB7794">
        <v>83682.86</v>
      </c>
      <c r="AC7794">
        <v>91219.75</v>
      </c>
      <c r="AD7794">
        <v>91219.75</v>
      </c>
      <c r="AE7794">
        <v>91219.75</v>
      </c>
    </row>
    <row r="7795" spans="1:31">
      <c r="A7795" t="s">
        <v>14387</v>
      </c>
      <c r="B7795" t="s">
        <v>15579</v>
      </c>
      <c r="C7795" t="s">
        <v>15580</v>
      </c>
      <c r="D7795" t="s">
        <v>15280</v>
      </c>
      <c r="E7795">
        <v>26.42</v>
      </c>
      <c r="F7795">
        <v>27.11</v>
      </c>
      <c r="G7795">
        <v>25.35</v>
      </c>
      <c r="H7795">
        <v>23.02</v>
      </c>
      <c r="I7795">
        <v>26.91</v>
      </c>
      <c r="J7795">
        <v>26.29</v>
      </c>
      <c r="K7795">
        <v>26.77</v>
      </c>
      <c r="L7795">
        <v>24.38</v>
      </c>
      <c r="M7795">
        <v>21.59</v>
      </c>
      <c r="N7795">
        <v>25.75</v>
      </c>
      <c r="O7795">
        <v>27.93</v>
      </c>
      <c r="P7795">
        <v>26.58</v>
      </c>
      <c r="Q7795">
        <v>29.28</v>
      </c>
      <c r="R7795">
        <v>26.5</v>
      </c>
      <c r="S7795">
        <v>25.68</v>
      </c>
      <c r="T7795">
        <v>26.97</v>
      </c>
      <c r="U7795">
        <v>25.56</v>
      </c>
      <c r="V7795">
        <v>27.18</v>
      </c>
      <c r="W7795">
        <v>29.03</v>
      </c>
      <c r="X7795">
        <v>24.52</v>
      </c>
      <c r="Y7795">
        <v>26.22</v>
      </c>
      <c r="Z7795">
        <v>24.18</v>
      </c>
      <c r="AA7795">
        <v>30.11</v>
      </c>
      <c r="AB7795">
        <v>28.06</v>
      </c>
      <c r="AC7795">
        <v>27.11</v>
      </c>
      <c r="AD7795">
        <v>24.9</v>
      </c>
      <c r="AE7795">
        <v>26.91</v>
      </c>
    </row>
    <row r="7796" spans="1:31">
      <c r="A7796" t="s">
        <v>14387</v>
      </c>
      <c r="B7796" t="s">
        <v>15581</v>
      </c>
      <c r="C7796" t="s">
        <v>15582</v>
      </c>
      <c r="D7796" t="s">
        <v>15280</v>
      </c>
      <c r="E7796">
        <v>41.84</v>
      </c>
      <c r="F7796">
        <v>46.08</v>
      </c>
      <c r="G7796">
        <v>46.08</v>
      </c>
      <c r="H7796">
        <v>46.08</v>
      </c>
      <c r="I7796">
        <v>37.29</v>
      </c>
      <c r="J7796">
        <v>40.369999999999997</v>
      </c>
      <c r="K7796">
        <v>42.91</v>
      </c>
      <c r="L7796">
        <v>42.91</v>
      </c>
      <c r="M7796">
        <v>40.32</v>
      </c>
      <c r="N7796">
        <v>48.26</v>
      </c>
      <c r="O7796">
        <v>40.29</v>
      </c>
      <c r="P7796">
        <v>36.28</v>
      </c>
      <c r="Q7796">
        <v>46.05</v>
      </c>
      <c r="R7796">
        <v>54.72</v>
      </c>
      <c r="S7796">
        <v>54.14</v>
      </c>
      <c r="T7796">
        <v>43.2</v>
      </c>
      <c r="U7796">
        <v>38.880000000000003</v>
      </c>
      <c r="V7796">
        <v>47.43</v>
      </c>
      <c r="W7796">
        <v>43.2</v>
      </c>
      <c r="X7796">
        <v>38.21</v>
      </c>
      <c r="Y7796">
        <v>46.36</v>
      </c>
      <c r="Z7796">
        <v>57.6</v>
      </c>
      <c r="AA7796">
        <v>42.91</v>
      </c>
      <c r="AB7796">
        <v>47.08</v>
      </c>
      <c r="AC7796">
        <v>34.409999999999997</v>
      </c>
      <c r="AD7796">
        <v>41.61</v>
      </c>
      <c r="AE7796">
        <v>48.21</v>
      </c>
    </row>
    <row r="7797" spans="1:31">
      <c r="A7797" t="s">
        <v>14387</v>
      </c>
      <c r="B7797" t="s">
        <v>15583</v>
      </c>
      <c r="C7797" t="s">
        <v>15584</v>
      </c>
      <c r="D7797" t="s">
        <v>15280</v>
      </c>
      <c r="E7797">
        <v>69.739999999999995</v>
      </c>
      <c r="F7797">
        <v>76.8</v>
      </c>
      <c r="G7797">
        <v>76.8</v>
      </c>
      <c r="H7797">
        <v>76.8</v>
      </c>
      <c r="I7797">
        <v>62.16</v>
      </c>
      <c r="J7797">
        <v>67.290000000000006</v>
      </c>
      <c r="K7797">
        <v>71.52</v>
      </c>
      <c r="L7797">
        <v>71.52</v>
      </c>
      <c r="M7797">
        <v>67.2</v>
      </c>
      <c r="N7797">
        <v>80.44</v>
      </c>
      <c r="O7797">
        <v>67.150000000000006</v>
      </c>
      <c r="P7797">
        <v>60.48</v>
      </c>
      <c r="Q7797">
        <v>76.75</v>
      </c>
      <c r="R7797">
        <v>91.2</v>
      </c>
      <c r="S7797">
        <v>90.24</v>
      </c>
      <c r="T7797">
        <v>72</v>
      </c>
      <c r="U7797">
        <v>64.8</v>
      </c>
      <c r="V7797">
        <v>79.05</v>
      </c>
      <c r="W7797">
        <v>72</v>
      </c>
      <c r="X7797">
        <v>63.69</v>
      </c>
      <c r="Y7797">
        <v>77.28</v>
      </c>
      <c r="Z7797">
        <v>96</v>
      </c>
      <c r="AA7797">
        <v>71.52</v>
      </c>
      <c r="AB7797">
        <v>78.48</v>
      </c>
      <c r="AC7797">
        <v>57.36</v>
      </c>
      <c r="AD7797">
        <v>69.36</v>
      </c>
      <c r="AE7797">
        <v>80.349999999999994</v>
      </c>
    </row>
    <row r="7798" spans="1:31">
      <c r="A7798" t="s">
        <v>14387</v>
      </c>
      <c r="B7798" t="s">
        <v>15585</v>
      </c>
      <c r="C7798" t="s">
        <v>15586</v>
      </c>
      <c r="D7798" t="s">
        <v>104</v>
      </c>
      <c r="E7798">
        <v>25.22</v>
      </c>
      <c r="F7798">
        <v>24.6</v>
      </c>
      <c r="G7798">
        <v>23.88</v>
      </c>
      <c r="H7798">
        <v>24.6</v>
      </c>
      <c r="I7798">
        <v>28.12</v>
      </c>
      <c r="J7798">
        <v>23.28</v>
      </c>
      <c r="K7798">
        <v>26.42</v>
      </c>
      <c r="L7798">
        <v>27.45</v>
      </c>
      <c r="M7798">
        <v>24.98</v>
      </c>
      <c r="N7798">
        <v>31.61</v>
      </c>
      <c r="O7798">
        <v>29.1</v>
      </c>
      <c r="P7798">
        <v>46.56</v>
      </c>
      <c r="Q7798">
        <v>24.25</v>
      </c>
      <c r="R7798">
        <v>29.52</v>
      </c>
      <c r="S7798">
        <v>24.6</v>
      </c>
      <c r="T7798">
        <v>22.47</v>
      </c>
      <c r="U7798">
        <v>22.6</v>
      </c>
      <c r="V7798">
        <v>55.47</v>
      </c>
      <c r="W7798">
        <v>26.74</v>
      </c>
      <c r="X7798">
        <v>26.52</v>
      </c>
      <c r="Y7798">
        <v>21.83</v>
      </c>
      <c r="Z7798">
        <v>19.809999999999999</v>
      </c>
      <c r="AA7798">
        <v>41.23</v>
      </c>
      <c r="AB7798">
        <v>33.71</v>
      </c>
      <c r="AC7798">
        <v>28.17</v>
      </c>
      <c r="AD7798">
        <v>24.6</v>
      </c>
      <c r="AE7798">
        <v>24.6</v>
      </c>
    </row>
    <row r="7799" spans="1:31">
      <c r="A7799" t="s">
        <v>14387</v>
      </c>
      <c r="B7799" t="s">
        <v>15587</v>
      </c>
      <c r="C7799" t="s">
        <v>15588</v>
      </c>
      <c r="D7799" t="s">
        <v>104</v>
      </c>
      <c r="E7799">
        <v>17.22</v>
      </c>
      <c r="F7799">
        <v>14.17</v>
      </c>
      <c r="G7799">
        <v>14.56</v>
      </c>
      <c r="H7799">
        <v>19.440000000000001</v>
      </c>
      <c r="I7799">
        <v>13.74</v>
      </c>
      <c r="J7799">
        <v>15.21</v>
      </c>
      <c r="K7799">
        <v>19.309999999999999</v>
      </c>
      <c r="L7799">
        <v>19.68</v>
      </c>
      <c r="M7799">
        <v>15.55</v>
      </c>
      <c r="N7799">
        <v>17.84</v>
      </c>
      <c r="O7799">
        <v>17.71</v>
      </c>
      <c r="P7799">
        <v>18.46</v>
      </c>
      <c r="Q7799">
        <v>14.91</v>
      </c>
      <c r="R7799">
        <v>15.27</v>
      </c>
      <c r="S7799">
        <v>11.31</v>
      </c>
      <c r="T7799">
        <v>14.62</v>
      </c>
      <c r="U7799">
        <v>10.039999999999999</v>
      </c>
      <c r="V7799">
        <v>13.51</v>
      </c>
      <c r="W7799">
        <v>21.26</v>
      </c>
      <c r="X7799">
        <v>14.43</v>
      </c>
      <c r="Y7799">
        <v>10.94</v>
      </c>
      <c r="Z7799">
        <v>8.2799999999999994</v>
      </c>
      <c r="AA7799">
        <v>20.079999999999998</v>
      </c>
      <c r="AB7799">
        <v>15.37</v>
      </c>
      <c r="AC7799">
        <v>14.96</v>
      </c>
      <c r="AD7799">
        <v>17.77</v>
      </c>
      <c r="AE7799">
        <v>12.99</v>
      </c>
    </row>
    <row r="7800" spans="1:31">
      <c r="A7800" t="s">
        <v>14387</v>
      </c>
      <c r="B7800" t="s">
        <v>15589</v>
      </c>
      <c r="C7800" t="s">
        <v>15590</v>
      </c>
      <c r="D7800" t="s">
        <v>104</v>
      </c>
      <c r="E7800">
        <v>23.35</v>
      </c>
      <c r="F7800">
        <v>19.21</v>
      </c>
      <c r="G7800">
        <v>19.75</v>
      </c>
      <c r="H7800">
        <v>26.36</v>
      </c>
      <c r="I7800">
        <v>18.63</v>
      </c>
      <c r="J7800">
        <v>20.63</v>
      </c>
      <c r="K7800">
        <v>26.18</v>
      </c>
      <c r="L7800">
        <v>26.69</v>
      </c>
      <c r="M7800">
        <v>21.08</v>
      </c>
      <c r="N7800">
        <v>24.19</v>
      </c>
      <c r="O7800">
        <v>24.02</v>
      </c>
      <c r="P7800">
        <v>25.03</v>
      </c>
      <c r="Q7800">
        <v>20.22</v>
      </c>
      <c r="R7800">
        <v>20.71</v>
      </c>
      <c r="S7800">
        <v>15.34</v>
      </c>
      <c r="T7800">
        <v>19.82</v>
      </c>
      <c r="U7800">
        <v>13.61</v>
      </c>
      <c r="V7800">
        <v>18.32</v>
      </c>
      <c r="W7800">
        <v>28.82</v>
      </c>
      <c r="X7800">
        <v>19.559999999999999</v>
      </c>
      <c r="Y7800">
        <v>14.84</v>
      </c>
      <c r="Z7800">
        <v>11.23</v>
      </c>
      <c r="AA7800">
        <v>27.22</v>
      </c>
      <c r="AB7800">
        <v>20.84</v>
      </c>
      <c r="AC7800">
        <v>20.28</v>
      </c>
      <c r="AD7800">
        <v>24.1</v>
      </c>
      <c r="AE7800">
        <v>17.61</v>
      </c>
    </row>
    <row r="7801" spans="1:31">
      <c r="A7801" t="s">
        <v>14387</v>
      </c>
      <c r="B7801" t="s">
        <v>15591</v>
      </c>
      <c r="C7801" t="s">
        <v>15592</v>
      </c>
      <c r="D7801" t="s">
        <v>104</v>
      </c>
      <c r="E7801">
        <v>49.27</v>
      </c>
      <c r="F7801">
        <v>49.27</v>
      </c>
      <c r="G7801">
        <v>24.95</v>
      </c>
      <c r="H7801">
        <v>16.66</v>
      </c>
      <c r="I7801">
        <v>49.27</v>
      </c>
      <c r="J7801">
        <v>49.27</v>
      </c>
      <c r="K7801">
        <v>24.56</v>
      </c>
      <c r="L7801">
        <v>49.27</v>
      </c>
      <c r="M7801">
        <v>40.93</v>
      </c>
      <c r="N7801">
        <v>49.27</v>
      </c>
      <c r="O7801">
        <v>49.27</v>
      </c>
      <c r="P7801">
        <v>49.27</v>
      </c>
      <c r="Q7801">
        <v>49.27</v>
      </c>
      <c r="R7801">
        <v>49.27</v>
      </c>
      <c r="S7801">
        <v>49.27</v>
      </c>
      <c r="T7801">
        <v>27.25</v>
      </c>
      <c r="U7801">
        <v>24.25</v>
      </c>
      <c r="V7801">
        <v>49.27</v>
      </c>
      <c r="W7801">
        <v>49.27</v>
      </c>
      <c r="X7801">
        <v>18.53</v>
      </c>
      <c r="Y7801">
        <v>33.31</v>
      </c>
      <c r="Z7801">
        <v>49.27</v>
      </c>
      <c r="AA7801">
        <v>49.27</v>
      </c>
      <c r="AB7801">
        <v>49.27</v>
      </c>
      <c r="AC7801">
        <v>49.27</v>
      </c>
      <c r="AD7801">
        <v>49.27</v>
      </c>
      <c r="AE7801">
        <v>49.27</v>
      </c>
    </row>
    <row r="7802" spans="1:31">
      <c r="A7802" t="s">
        <v>14387</v>
      </c>
      <c r="B7802" t="s">
        <v>15593</v>
      </c>
      <c r="C7802" t="s">
        <v>15594</v>
      </c>
      <c r="D7802" t="s">
        <v>104</v>
      </c>
      <c r="E7802">
        <v>0.37</v>
      </c>
      <c r="F7802">
        <v>0.37</v>
      </c>
      <c r="G7802">
        <v>0.48</v>
      </c>
      <c r="H7802">
        <v>0.37</v>
      </c>
      <c r="I7802">
        <v>0.37</v>
      </c>
      <c r="J7802">
        <v>0.37</v>
      </c>
      <c r="K7802">
        <v>0.59</v>
      </c>
      <c r="L7802">
        <v>0.44</v>
      </c>
      <c r="M7802">
        <v>0.4</v>
      </c>
      <c r="N7802">
        <v>0.37</v>
      </c>
      <c r="O7802">
        <v>0.28999999999999998</v>
      </c>
      <c r="P7802">
        <v>0.18</v>
      </c>
      <c r="Q7802">
        <v>0.37</v>
      </c>
      <c r="R7802">
        <v>0.62</v>
      </c>
      <c r="S7802">
        <v>0.48</v>
      </c>
      <c r="T7802">
        <v>0.7</v>
      </c>
      <c r="U7802">
        <v>0.28999999999999998</v>
      </c>
      <c r="V7802">
        <v>0.55000000000000004</v>
      </c>
      <c r="W7802">
        <v>0.37</v>
      </c>
      <c r="X7802">
        <v>0.55000000000000004</v>
      </c>
      <c r="Y7802">
        <v>0.37</v>
      </c>
      <c r="Z7802">
        <v>0.4</v>
      </c>
      <c r="AA7802">
        <v>0.7</v>
      </c>
      <c r="AB7802">
        <v>0.4</v>
      </c>
      <c r="AC7802">
        <v>0.28999999999999998</v>
      </c>
      <c r="AD7802">
        <v>0.33</v>
      </c>
      <c r="AE7802">
        <v>0.37</v>
      </c>
    </row>
    <row r="7803" spans="1:31">
      <c r="A7803" t="s">
        <v>14387</v>
      </c>
      <c r="B7803" t="s">
        <v>15595</v>
      </c>
      <c r="C7803" t="s">
        <v>15596</v>
      </c>
      <c r="D7803" t="s">
        <v>104</v>
      </c>
      <c r="E7803">
        <v>0.61</v>
      </c>
      <c r="F7803">
        <v>0.61</v>
      </c>
      <c r="G7803">
        <v>0.79</v>
      </c>
      <c r="H7803">
        <v>0.61</v>
      </c>
      <c r="I7803">
        <v>0.61</v>
      </c>
      <c r="J7803">
        <v>0.61</v>
      </c>
      <c r="K7803">
        <v>0.98</v>
      </c>
      <c r="L7803">
        <v>0.73</v>
      </c>
      <c r="M7803">
        <v>0.67</v>
      </c>
      <c r="N7803">
        <v>0.61</v>
      </c>
      <c r="O7803">
        <v>0.49</v>
      </c>
      <c r="P7803">
        <v>0.3</v>
      </c>
      <c r="Q7803">
        <v>0.61</v>
      </c>
      <c r="R7803">
        <v>1.04</v>
      </c>
      <c r="S7803">
        <v>0.79</v>
      </c>
      <c r="T7803">
        <v>1.1599999999999999</v>
      </c>
      <c r="U7803">
        <v>0.49</v>
      </c>
      <c r="V7803">
        <v>0.92</v>
      </c>
      <c r="W7803">
        <v>0.61</v>
      </c>
      <c r="X7803">
        <v>0.92</v>
      </c>
      <c r="Y7803">
        <v>0.61</v>
      </c>
      <c r="Z7803">
        <v>0.67</v>
      </c>
      <c r="AA7803">
        <v>1.1599999999999999</v>
      </c>
      <c r="AB7803">
        <v>0.67</v>
      </c>
      <c r="AC7803">
        <v>0.49</v>
      </c>
      <c r="AD7803">
        <v>0.55000000000000004</v>
      </c>
      <c r="AE7803">
        <v>0.61</v>
      </c>
    </row>
    <row r="7804" spans="1:31">
      <c r="A7804" t="s">
        <v>14387</v>
      </c>
      <c r="B7804" t="s">
        <v>15597</v>
      </c>
      <c r="C7804" t="s">
        <v>15598</v>
      </c>
      <c r="D7804" t="s">
        <v>104</v>
      </c>
      <c r="E7804">
        <v>0.93</v>
      </c>
      <c r="F7804">
        <v>0.93</v>
      </c>
      <c r="G7804">
        <v>1.21</v>
      </c>
      <c r="H7804">
        <v>0.93</v>
      </c>
      <c r="I7804">
        <v>0.93</v>
      </c>
      <c r="J7804">
        <v>0.93</v>
      </c>
      <c r="K7804">
        <v>1.49</v>
      </c>
      <c r="L7804">
        <v>1.1200000000000001</v>
      </c>
      <c r="M7804">
        <v>1.02</v>
      </c>
      <c r="N7804">
        <v>0.93</v>
      </c>
      <c r="O7804">
        <v>0.74</v>
      </c>
      <c r="P7804">
        <v>0.46</v>
      </c>
      <c r="Q7804">
        <v>0.93</v>
      </c>
      <c r="R7804">
        <v>1.59</v>
      </c>
      <c r="S7804">
        <v>1.21</v>
      </c>
      <c r="T7804">
        <v>1.77</v>
      </c>
      <c r="U7804">
        <v>0.74</v>
      </c>
      <c r="V7804">
        <v>1.4</v>
      </c>
      <c r="W7804">
        <v>0.93</v>
      </c>
      <c r="X7804">
        <v>1.4</v>
      </c>
      <c r="Y7804">
        <v>0.93</v>
      </c>
      <c r="Z7804">
        <v>1.02</v>
      </c>
      <c r="AA7804">
        <v>1.77</v>
      </c>
      <c r="AB7804">
        <v>1.02</v>
      </c>
      <c r="AC7804">
        <v>0.74</v>
      </c>
      <c r="AD7804">
        <v>0.84</v>
      </c>
      <c r="AE7804">
        <v>0.93</v>
      </c>
    </row>
    <row r="7805" spans="1:31">
      <c r="A7805" t="s">
        <v>14387</v>
      </c>
      <c r="B7805" t="s">
        <v>15599</v>
      </c>
      <c r="C7805" t="s">
        <v>15600</v>
      </c>
      <c r="D7805" t="s">
        <v>104</v>
      </c>
      <c r="E7805">
        <v>0.06</v>
      </c>
      <c r="F7805">
        <v>0.06</v>
      </c>
      <c r="G7805">
        <v>7.0000000000000007E-2</v>
      </c>
      <c r="H7805">
        <v>0.06</v>
      </c>
      <c r="I7805">
        <v>0.06</v>
      </c>
      <c r="J7805">
        <v>0.06</v>
      </c>
      <c r="K7805">
        <v>0.09</v>
      </c>
      <c r="L7805">
        <v>7.0000000000000007E-2</v>
      </c>
      <c r="M7805">
        <v>0.06</v>
      </c>
      <c r="N7805">
        <v>0.06</v>
      </c>
      <c r="O7805">
        <v>0.04</v>
      </c>
      <c r="P7805">
        <v>0.03</v>
      </c>
      <c r="Q7805">
        <v>0.06</v>
      </c>
      <c r="R7805">
        <v>0.1</v>
      </c>
      <c r="S7805">
        <v>7.0000000000000007E-2</v>
      </c>
      <c r="T7805">
        <v>0.11</v>
      </c>
      <c r="U7805">
        <v>0.04</v>
      </c>
      <c r="V7805">
        <v>0.09</v>
      </c>
      <c r="W7805">
        <v>0.06</v>
      </c>
      <c r="X7805">
        <v>0.09</v>
      </c>
      <c r="Y7805">
        <v>0.06</v>
      </c>
      <c r="Z7805">
        <v>0.06</v>
      </c>
      <c r="AA7805">
        <v>0.11</v>
      </c>
      <c r="AB7805">
        <v>0.06</v>
      </c>
      <c r="AC7805">
        <v>0.04</v>
      </c>
      <c r="AD7805">
        <v>0.05</v>
      </c>
      <c r="AE7805">
        <v>0.06</v>
      </c>
    </row>
    <row r="7806" spans="1:31">
      <c r="A7806" t="s">
        <v>14387</v>
      </c>
      <c r="B7806" t="s">
        <v>15601</v>
      </c>
      <c r="C7806" t="s">
        <v>15602</v>
      </c>
      <c r="D7806" t="s">
        <v>104</v>
      </c>
      <c r="E7806">
        <v>0.06</v>
      </c>
      <c r="F7806">
        <v>0.06</v>
      </c>
      <c r="G7806">
        <v>0.09</v>
      </c>
      <c r="H7806">
        <v>0.06</v>
      </c>
      <c r="I7806">
        <v>0.06</v>
      </c>
      <c r="J7806">
        <v>0.06</v>
      </c>
      <c r="K7806">
        <v>0.11</v>
      </c>
      <c r="L7806">
        <v>0.08</v>
      </c>
      <c r="M7806">
        <v>7.0000000000000007E-2</v>
      </c>
      <c r="N7806">
        <v>0.06</v>
      </c>
      <c r="O7806">
        <v>0.05</v>
      </c>
      <c r="P7806">
        <v>0.03</v>
      </c>
      <c r="Q7806">
        <v>0.06</v>
      </c>
      <c r="R7806">
        <v>0.11</v>
      </c>
      <c r="S7806">
        <v>0.09</v>
      </c>
      <c r="T7806">
        <v>0.13</v>
      </c>
      <c r="U7806">
        <v>0.05</v>
      </c>
      <c r="V7806">
        <v>0.1</v>
      </c>
      <c r="W7806">
        <v>0.06</v>
      </c>
      <c r="X7806">
        <v>0.1</v>
      </c>
      <c r="Y7806">
        <v>0.06</v>
      </c>
      <c r="Z7806">
        <v>7.0000000000000007E-2</v>
      </c>
      <c r="AA7806">
        <v>0.13</v>
      </c>
      <c r="AB7806">
        <v>7.0000000000000007E-2</v>
      </c>
      <c r="AC7806">
        <v>0.05</v>
      </c>
      <c r="AD7806">
        <v>0.06</v>
      </c>
      <c r="AE7806">
        <v>0.06</v>
      </c>
    </row>
    <row r="7807" spans="1:31">
      <c r="A7807" t="s">
        <v>14387</v>
      </c>
      <c r="B7807" t="s">
        <v>15603</v>
      </c>
      <c r="C7807" t="s">
        <v>15604</v>
      </c>
      <c r="D7807" t="s">
        <v>104</v>
      </c>
      <c r="E7807">
        <v>0.1</v>
      </c>
      <c r="F7807">
        <v>0.1</v>
      </c>
      <c r="G7807">
        <v>0.13</v>
      </c>
      <c r="H7807">
        <v>0.1</v>
      </c>
      <c r="I7807">
        <v>0.1</v>
      </c>
      <c r="J7807">
        <v>0.1</v>
      </c>
      <c r="K7807">
        <v>0.16</v>
      </c>
      <c r="L7807">
        <v>0.12</v>
      </c>
      <c r="M7807">
        <v>0.11</v>
      </c>
      <c r="N7807">
        <v>0.1</v>
      </c>
      <c r="O7807">
        <v>0.08</v>
      </c>
      <c r="P7807">
        <v>0.05</v>
      </c>
      <c r="Q7807">
        <v>0.1</v>
      </c>
      <c r="R7807">
        <v>0.17</v>
      </c>
      <c r="S7807">
        <v>0.13</v>
      </c>
      <c r="T7807">
        <v>0.19</v>
      </c>
      <c r="U7807">
        <v>0.08</v>
      </c>
      <c r="V7807">
        <v>0.15</v>
      </c>
      <c r="W7807">
        <v>0.1</v>
      </c>
      <c r="X7807">
        <v>0.15</v>
      </c>
      <c r="Y7807">
        <v>0.1</v>
      </c>
      <c r="Z7807">
        <v>0.11</v>
      </c>
      <c r="AA7807">
        <v>0.19</v>
      </c>
      <c r="AB7807">
        <v>0.11</v>
      </c>
      <c r="AC7807">
        <v>0.08</v>
      </c>
      <c r="AD7807">
        <v>0.09</v>
      </c>
      <c r="AE7807">
        <v>0.1</v>
      </c>
    </row>
    <row r="7808" spans="1:31">
      <c r="A7808" t="s">
        <v>14387</v>
      </c>
      <c r="B7808" t="s">
        <v>15605</v>
      </c>
      <c r="C7808" t="s">
        <v>15606</v>
      </c>
      <c r="D7808" t="s">
        <v>104</v>
      </c>
      <c r="E7808">
        <v>0.2</v>
      </c>
      <c r="F7808">
        <v>0.2</v>
      </c>
      <c r="G7808">
        <v>0.26</v>
      </c>
      <c r="H7808">
        <v>0.2</v>
      </c>
      <c r="I7808">
        <v>0.2</v>
      </c>
      <c r="J7808">
        <v>0.2</v>
      </c>
      <c r="K7808">
        <v>0.33</v>
      </c>
      <c r="L7808">
        <v>0.24</v>
      </c>
      <c r="M7808">
        <v>0.22</v>
      </c>
      <c r="N7808">
        <v>0.2</v>
      </c>
      <c r="O7808">
        <v>0.16</v>
      </c>
      <c r="P7808">
        <v>0.1</v>
      </c>
      <c r="Q7808">
        <v>0.2</v>
      </c>
      <c r="R7808">
        <v>0.35</v>
      </c>
      <c r="S7808">
        <v>0.26</v>
      </c>
      <c r="T7808">
        <v>0.39</v>
      </c>
      <c r="U7808">
        <v>0.16</v>
      </c>
      <c r="V7808">
        <v>0.31</v>
      </c>
      <c r="W7808">
        <v>0.2</v>
      </c>
      <c r="X7808">
        <v>0.31</v>
      </c>
      <c r="Y7808">
        <v>0.2</v>
      </c>
      <c r="Z7808">
        <v>0.22</v>
      </c>
      <c r="AA7808">
        <v>0.39</v>
      </c>
      <c r="AB7808">
        <v>0.22</v>
      </c>
      <c r="AC7808">
        <v>0.16</v>
      </c>
      <c r="AD7808">
        <v>0.18</v>
      </c>
      <c r="AE7808">
        <v>0.2</v>
      </c>
    </row>
    <row r="7809" spans="1:31">
      <c r="A7809" t="s">
        <v>14387</v>
      </c>
      <c r="B7809" t="s">
        <v>15607</v>
      </c>
      <c r="C7809" t="s">
        <v>15608</v>
      </c>
      <c r="D7809" t="s">
        <v>104</v>
      </c>
      <c r="E7809">
        <v>0.19</v>
      </c>
      <c r="F7809">
        <v>0.19</v>
      </c>
      <c r="G7809">
        <v>0.25</v>
      </c>
      <c r="H7809">
        <v>0.19</v>
      </c>
      <c r="I7809">
        <v>0.19</v>
      </c>
      <c r="J7809">
        <v>0.19</v>
      </c>
      <c r="K7809">
        <v>0.31</v>
      </c>
      <c r="L7809">
        <v>0.23</v>
      </c>
      <c r="M7809">
        <v>0.21</v>
      </c>
      <c r="N7809">
        <v>0.19</v>
      </c>
      <c r="O7809">
        <v>0.15</v>
      </c>
      <c r="P7809">
        <v>0.09</v>
      </c>
      <c r="Q7809">
        <v>0.19</v>
      </c>
      <c r="R7809">
        <v>0.33</v>
      </c>
      <c r="S7809">
        <v>0.25</v>
      </c>
      <c r="T7809">
        <v>0.37</v>
      </c>
      <c r="U7809">
        <v>0.15</v>
      </c>
      <c r="V7809">
        <v>0.28999999999999998</v>
      </c>
      <c r="W7809">
        <v>0.19</v>
      </c>
      <c r="X7809">
        <v>0.28999999999999998</v>
      </c>
      <c r="Y7809">
        <v>0.19</v>
      </c>
      <c r="Z7809">
        <v>0.21</v>
      </c>
      <c r="AA7809">
        <v>0.37</v>
      </c>
      <c r="AB7809">
        <v>0.21</v>
      </c>
      <c r="AC7809">
        <v>0.15</v>
      </c>
      <c r="AD7809">
        <v>0.17</v>
      </c>
      <c r="AE7809">
        <v>0.19</v>
      </c>
    </row>
    <row r="7810" spans="1:31">
      <c r="A7810" t="s">
        <v>14387</v>
      </c>
      <c r="B7810" t="s">
        <v>15609</v>
      </c>
      <c r="C7810" t="s">
        <v>15610</v>
      </c>
      <c r="D7810" t="s">
        <v>104</v>
      </c>
      <c r="E7810">
        <v>0.41</v>
      </c>
      <c r="F7810">
        <v>0.41</v>
      </c>
      <c r="G7810">
        <v>0.54</v>
      </c>
      <c r="H7810">
        <v>0.41</v>
      </c>
      <c r="I7810">
        <v>0.41</v>
      </c>
      <c r="J7810">
        <v>0.41</v>
      </c>
      <c r="K7810">
        <v>0.67</v>
      </c>
      <c r="L7810">
        <v>0.5</v>
      </c>
      <c r="M7810">
        <v>0.46</v>
      </c>
      <c r="N7810">
        <v>0.41</v>
      </c>
      <c r="O7810">
        <v>0.33</v>
      </c>
      <c r="P7810">
        <v>0.2</v>
      </c>
      <c r="Q7810">
        <v>0.41</v>
      </c>
      <c r="R7810">
        <v>0.71</v>
      </c>
      <c r="S7810">
        <v>0.54</v>
      </c>
      <c r="T7810">
        <v>0.79</v>
      </c>
      <c r="U7810">
        <v>0.33</v>
      </c>
      <c r="V7810">
        <v>0.62</v>
      </c>
      <c r="W7810">
        <v>0.41</v>
      </c>
      <c r="X7810">
        <v>0.62</v>
      </c>
      <c r="Y7810">
        <v>0.41</v>
      </c>
      <c r="Z7810">
        <v>0.46</v>
      </c>
      <c r="AA7810">
        <v>0.79</v>
      </c>
      <c r="AB7810">
        <v>0.46</v>
      </c>
      <c r="AC7810">
        <v>0.33</v>
      </c>
      <c r="AD7810">
        <v>0.37</v>
      </c>
      <c r="AE7810">
        <v>0.41</v>
      </c>
    </row>
    <row r="7811" spans="1:31">
      <c r="A7811" t="s">
        <v>14387</v>
      </c>
      <c r="B7811" t="s">
        <v>15611</v>
      </c>
      <c r="C7811" t="s">
        <v>15612</v>
      </c>
      <c r="D7811" t="s">
        <v>104</v>
      </c>
      <c r="E7811">
        <v>0.6</v>
      </c>
      <c r="F7811">
        <v>0.44</v>
      </c>
      <c r="G7811">
        <v>0.57999999999999996</v>
      </c>
      <c r="H7811">
        <v>0.6</v>
      </c>
      <c r="I7811">
        <v>0.84</v>
      </c>
      <c r="J7811">
        <v>0.85</v>
      </c>
      <c r="K7811">
        <v>0.6</v>
      </c>
      <c r="L7811">
        <v>0.6</v>
      </c>
      <c r="M7811">
        <v>0.6</v>
      </c>
      <c r="N7811">
        <v>0.6</v>
      </c>
      <c r="O7811">
        <v>0.84</v>
      </c>
      <c r="P7811">
        <v>0.6</v>
      </c>
      <c r="Q7811">
        <v>0.6</v>
      </c>
      <c r="R7811">
        <v>0.6</v>
      </c>
      <c r="S7811">
        <v>0.6</v>
      </c>
      <c r="T7811">
        <v>0.73</v>
      </c>
      <c r="U7811">
        <v>0.6</v>
      </c>
      <c r="V7811">
        <v>0.77</v>
      </c>
      <c r="W7811">
        <v>0.79</v>
      </c>
      <c r="X7811">
        <v>0.6</v>
      </c>
      <c r="Y7811">
        <v>0.43</v>
      </c>
      <c r="Z7811">
        <v>0.6</v>
      </c>
      <c r="AA7811">
        <v>0.6</v>
      </c>
      <c r="AB7811">
        <v>0.76</v>
      </c>
      <c r="AC7811">
        <v>0.6</v>
      </c>
      <c r="AD7811">
        <v>0.6</v>
      </c>
      <c r="AE7811">
        <v>0.59</v>
      </c>
    </row>
    <row r="7812" spans="1:31">
      <c r="A7812" t="s">
        <v>14387</v>
      </c>
      <c r="B7812" t="s">
        <v>15613</v>
      </c>
      <c r="C7812" t="s">
        <v>15614</v>
      </c>
      <c r="D7812" t="s">
        <v>104</v>
      </c>
      <c r="E7812">
        <v>6.89</v>
      </c>
      <c r="F7812">
        <v>6.89</v>
      </c>
      <c r="G7812">
        <v>6.89</v>
      </c>
      <c r="H7812">
        <v>6.89</v>
      </c>
      <c r="I7812">
        <v>6.89</v>
      </c>
      <c r="J7812">
        <v>6.89</v>
      </c>
      <c r="K7812">
        <v>6.89</v>
      </c>
      <c r="L7812">
        <v>6.89</v>
      </c>
      <c r="M7812">
        <v>6.89</v>
      </c>
      <c r="N7812">
        <v>6.89</v>
      </c>
      <c r="O7812">
        <v>6.89</v>
      </c>
      <c r="P7812">
        <v>6.89</v>
      </c>
      <c r="Q7812">
        <v>6.89</v>
      </c>
      <c r="R7812">
        <v>6.89</v>
      </c>
      <c r="S7812">
        <v>6.89</v>
      </c>
      <c r="T7812">
        <v>6.89</v>
      </c>
      <c r="U7812">
        <v>6.89</v>
      </c>
      <c r="V7812">
        <v>6.89</v>
      </c>
      <c r="W7812">
        <v>5.86</v>
      </c>
      <c r="X7812">
        <v>6.89</v>
      </c>
      <c r="Y7812">
        <v>6.89</v>
      </c>
      <c r="Z7812">
        <v>6.89</v>
      </c>
      <c r="AA7812">
        <v>6.89</v>
      </c>
      <c r="AB7812">
        <v>6.89</v>
      </c>
      <c r="AC7812">
        <v>6.89</v>
      </c>
      <c r="AD7812">
        <v>6.89</v>
      </c>
      <c r="AE7812">
        <v>6.89</v>
      </c>
    </row>
    <row r="7813" spans="1:31">
      <c r="A7813" t="s">
        <v>14387</v>
      </c>
      <c r="B7813" t="s">
        <v>15615</v>
      </c>
      <c r="C7813" t="s">
        <v>15616</v>
      </c>
      <c r="D7813" t="s">
        <v>104</v>
      </c>
      <c r="E7813">
        <v>10.34</v>
      </c>
      <c r="F7813">
        <v>10.34</v>
      </c>
      <c r="G7813">
        <v>10.34</v>
      </c>
      <c r="H7813">
        <v>10.34</v>
      </c>
      <c r="I7813">
        <v>10.34</v>
      </c>
      <c r="J7813">
        <v>10.34</v>
      </c>
      <c r="K7813">
        <v>10.34</v>
      </c>
      <c r="L7813">
        <v>10.34</v>
      </c>
      <c r="M7813">
        <v>10.34</v>
      </c>
      <c r="N7813">
        <v>10.34</v>
      </c>
      <c r="O7813">
        <v>10.34</v>
      </c>
      <c r="P7813">
        <v>10.34</v>
      </c>
      <c r="Q7813">
        <v>10.34</v>
      </c>
      <c r="R7813">
        <v>10.34</v>
      </c>
      <c r="S7813">
        <v>10.34</v>
      </c>
      <c r="T7813">
        <v>10.34</v>
      </c>
      <c r="U7813">
        <v>10.34</v>
      </c>
      <c r="V7813">
        <v>10.34</v>
      </c>
      <c r="W7813">
        <v>8.8000000000000007</v>
      </c>
      <c r="X7813">
        <v>10.34</v>
      </c>
      <c r="Y7813">
        <v>10.34</v>
      </c>
      <c r="Z7813">
        <v>10.34</v>
      </c>
      <c r="AA7813">
        <v>10.34</v>
      </c>
      <c r="AB7813">
        <v>10.34</v>
      </c>
      <c r="AC7813">
        <v>10.34</v>
      </c>
      <c r="AD7813">
        <v>10.34</v>
      </c>
      <c r="AE7813">
        <v>10.34</v>
      </c>
    </row>
    <row r="7814" spans="1:31">
      <c r="A7814" t="s">
        <v>14387</v>
      </c>
      <c r="B7814" t="s">
        <v>15617</v>
      </c>
      <c r="C7814" t="s">
        <v>15618</v>
      </c>
      <c r="D7814" t="s">
        <v>104</v>
      </c>
      <c r="E7814">
        <v>23.65</v>
      </c>
      <c r="F7814">
        <v>23.65</v>
      </c>
      <c r="G7814">
        <v>23.65</v>
      </c>
      <c r="H7814">
        <v>23.65</v>
      </c>
      <c r="I7814">
        <v>23.65</v>
      </c>
      <c r="J7814">
        <v>23.65</v>
      </c>
      <c r="K7814">
        <v>23.65</v>
      </c>
      <c r="L7814">
        <v>23.65</v>
      </c>
      <c r="M7814">
        <v>23.65</v>
      </c>
      <c r="N7814">
        <v>23.65</v>
      </c>
      <c r="O7814">
        <v>23.65</v>
      </c>
      <c r="P7814">
        <v>23.65</v>
      </c>
      <c r="Q7814">
        <v>23.65</v>
      </c>
      <c r="R7814">
        <v>23.65</v>
      </c>
      <c r="S7814">
        <v>23.65</v>
      </c>
      <c r="T7814">
        <v>23.65</v>
      </c>
      <c r="U7814">
        <v>23.65</v>
      </c>
      <c r="V7814">
        <v>23.65</v>
      </c>
      <c r="W7814">
        <v>20.12</v>
      </c>
      <c r="X7814">
        <v>23.65</v>
      </c>
      <c r="Y7814">
        <v>23.65</v>
      </c>
      <c r="Z7814">
        <v>23.65</v>
      </c>
      <c r="AA7814">
        <v>23.65</v>
      </c>
      <c r="AB7814">
        <v>23.65</v>
      </c>
      <c r="AC7814">
        <v>23.65</v>
      </c>
      <c r="AD7814">
        <v>23.65</v>
      </c>
      <c r="AE7814">
        <v>23.65</v>
      </c>
    </row>
    <row r="7815" spans="1:31">
      <c r="A7815" t="s">
        <v>14387</v>
      </c>
      <c r="B7815" t="s">
        <v>15619</v>
      </c>
      <c r="C7815" t="s">
        <v>15620</v>
      </c>
      <c r="D7815" t="s">
        <v>104</v>
      </c>
      <c r="E7815">
        <v>40.36</v>
      </c>
      <c r="F7815">
        <v>40.36</v>
      </c>
      <c r="G7815">
        <v>40.36</v>
      </c>
      <c r="H7815">
        <v>40.36</v>
      </c>
      <c r="I7815">
        <v>40.36</v>
      </c>
      <c r="J7815">
        <v>40.36</v>
      </c>
      <c r="K7815">
        <v>40.36</v>
      </c>
      <c r="L7815">
        <v>40.36</v>
      </c>
      <c r="M7815">
        <v>40.36</v>
      </c>
      <c r="N7815">
        <v>40.36</v>
      </c>
      <c r="O7815">
        <v>40.36</v>
      </c>
      <c r="P7815">
        <v>40.36</v>
      </c>
      <c r="Q7815">
        <v>40.36</v>
      </c>
      <c r="R7815">
        <v>40.36</v>
      </c>
      <c r="S7815">
        <v>40.36</v>
      </c>
      <c r="T7815">
        <v>40.36</v>
      </c>
      <c r="U7815">
        <v>40.36</v>
      </c>
      <c r="V7815">
        <v>40.36</v>
      </c>
      <c r="W7815">
        <v>34.340000000000003</v>
      </c>
      <c r="X7815">
        <v>40.36</v>
      </c>
      <c r="Y7815">
        <v>40.36</v>
      </c>
      <c r="Z7815">
        <v>40.36</v>
      </c>
      <c r="AA7815">
        <v>40.36</v>
      </c>
      <c r="AB7815">
        <v>40.36</v>
      </c>
      <c r="AC7815">
        <v>40.36</v>
      </c>
      <c r="AD7815">
        <v>40.36</v>
      </c>
      <c r="AE7815">
        <v>40.36</v>
      </c>
    </row>
    <row r="7816" spans="1:31">
      <c r="A7816" t="s">
        <v>14387</v>
      </c>
      <c r="B7816" t="s">
        <v>15621</v>
      </c>
      <c r="C7816" t="s">
        <v>15622</v>
      </c>
      <c r="D7816" t="s">
        <v>104</v>
      </c>
      <c r="E7816">
        <v>56.91</v>
      </c>
      <c r="F7816">
        <v>56.91</v>
      </c>
      <c r="G7816">
        <v>56.91</v>
      </c>
      <c r="H7816">
        <v>56.91</v>
      </c>
      <c r="I7816">
        <v>56.91</v>
      </c>
      <c r="J7816">
        <v>56.91</v>
      </c>
      <c r="K7816">
        <v>56.91</v>
      </c>
      <c r="L7816">
        <v>56.91</v>
      </c>
      <c r="M7816">
        <v>56.91</v>
      </c>
      <c r="N7816">
        <v>56.91</v>
      </c>
      <c r="O7816">
        <v>56.91</v>
      </c>
      <c r="P7816">
        <v>56.91</v>
      </c>
      <c r="Q7816">
        <v>56.91</v>
      </c>
      <c r="R7816">
        <v>56.91</v>
      </c>
      <c r="S7816">
        <v>56.91</v>
      </c>
      <c r="T7816">
        <v>56.91</v>
      </c>
      <c r="U7816">
        <v>56.91</v>
      </c>
      <c r="V7816">
        <v>56.91</v>
      </c>
      <c r="W7816">
        <v>48.43</v>
      </c>
      <c r="X7816">
        <v>56.91</v>
      </c>
      <c r="Y7816">
        <v>56.91</v>
      </c>
      <c r="Z7816">
        <v>56.91</v>
      </c>
      <c r="AA7816">
        <v>56.91</v>
      </c>
      <c r="AB7816">
        <v>56.91</v>
      </c>
      <c r="AC7816">
        <v>56.91</v>
      </c>
      <c r="AD7816">
        <v>56.91</v>
      </c>
      <c r="AE7816">
        <v>56.91</v>
      </c>
    </row>
    <row r="7817" spans="1:31">
      <c r="A7817" t="s">
        <v>14387</v>
      </c>
      <c r="B7817" t="s">
        <v>15623</v>
      </c>
      <c r="C7817" t="s">
        <v>15624</v>
      </c>
      <c r="D7817" t="s">
        <v>104</v>
      </c>
      <c r="E7817">
        <v>177.4</v>
      </c>
      <c r="F7817">
        <v>177.4</v>
      </c>
      <c r="G7817">
        <v>177.4</v>
      </c>
      <c r="H7817">
        <v>177.4</v>
      </c>
      <c r="I7817">
        <v>177.4</v>
      </c>
      <c r="J7817">
        <v>177.4</v>
      </c>
      <c r="K7817">
        <v>177.4</v>
      </c>
      <c r="L7817">
        <v>177.4</v>
      </c>
      <c r="M7817">
        <v>177.4</v>
      </c>
      <c r="N7817">
        <v>177.4</v>
      </c>
      <c r="O7817">
        <v>177.4</v>
      </c>
      <c r="P7817">
        <v>177.4</v>
      </c>
      <c r="Q7817">
        <v>177.4</v>
      </c>
      <c r="R7817">
        <v>177.4</v>
      </c>
      <c r="S7817">
        <v>177.4</v>
      </c>
      <c r="T7817">
        <v>177.4</v>
      </c>
      <c r="U7817">
        <v>177.4</v>
      </c>
      <c r="V7817">
        <v>177.4</v>
      </c>
      <c r="W7817">
        <v>150.94999999999999</v>
      </c>
      <c r="X7817">
        <v>177.4</v>
      </c>
      <c r="Y7817">
        <v>177.4</v>
      </c>
      <c r="Z7817">
        <v>177.4</v>
      </c>
      <c r="AA7817">
        <v>177.4</v>
      </c>
      <c r="AB7817">
        <v>177.4</v>
      </c>
      <c r="AC7817">
        <v>177.4</v>
      </c>
      <c r="AD7817">
        <v>177.4</v>
      </c>
      <c r="AE7817">
        <v>177.4</v>
      </c>
    </row>
    <row r="7818" spans="1:31">
      <c r="A7818" t="s">
        <v>14387</v>
      </c>
      <c r="B7818" t="s">
        <v>15625</v>
      </c>
      <c r="C7818" t="s">
        <v>15626</v>
      </c>
      <c r="D7818" t="s">
        <v>104</v>
      </c>
      <c r="E7818">
        <v>13.47</v>
      </c>
      <c r="F7818">
        <v>18.579999999999998</v>
      </c>
      <c r="G7818">
        <v>18.579999999999998</v>
      </c>
      <c r="H7818">
        <v>18.579999999999998</v>
      </c>
      <c r="I7818">
        <v>15.97</v>
      </c>
      <c r="J7818">
        <v>18.579999999999998</v>
      </c>
      <c r="K7818">
        <v>18.579999999999998</v>
      </c>
      <c r="L7818">
        <v>18.579999999999998</v>
      </c>
      <c r="M7818">
        <v>18.579999999999998</v>
      </c>
      <c r="N7818">
        <v>18.579999999999998</v>
      </c>
      <c r="O7818">
        <v>21.89</v>
      </c>
      <c r="P7818">
        <v>15.04</v>
      </c>
      <c r="Q7818">
        <v>16.53</v>
      </c>
      <c r="R7818">
        <v>18.579999999999998</v>
      </c>
      <c r="S7818">
        <v>18.579999999999998</v>
      </c>
      <c r="T7818">
        <v>18.579999999999998</v>
      </c>
      <c r="U7818">
        <v>17.05</v>
      </c>
      <c r="V7818">
        <v>18.579999999999998</v>
      </c>
      <c r="W7818">
        <v>18.579999999999998</v>
      </c>
      <c r="X7818">
        <v>18.579999999999998</v>
      </c>
      <c r="Y7818">
        <v>18.579999999999998</v>
      </c>
      <c r="Z7818">
        <v>18.579999999999998</v>
      </c>
      <c r="AA7818">
        <v>17.940000000000001</v>
      </c>
      <c r="AB7818">
        <v>20.48</v>
      </c>
      <c r="AC7818">
        <v>18.579999999999998</v>
      </c>
      <c r="AD7818">
        <v>18.579999999999998</v>
      </c>
      <c r="AE7818">
        <v>18.579999999999998</v>
      </c>
    </row>
    <row r="7819" spans="1:31">
      <c r="A7819" t="s">
        <v>14387</v>
      </c>
      <c r="B7819" t="s">
        <v>15627</v>
      </c>
      <c r="C7819" t="s">
        <v>15628</v>
      </c>
      <c r="D7819" t="s">
        <v>104</v>
      </c>
      <c r="E7819">
        <v>13.47</v>
      </c>
      <c r="F7819">
        <v>18.579999999999998</v>
      </c>
      <c r="G7819">
        <v>18.579999999999998</v>
      </c>
      <c r="H7819">
        <v>18.579999999999998</v>
      </c>
      <c r="I7819">
        <v>15.97</v>
      </c>
      <c r="J7819">
        <v>18.579999999999998</v>
      </c>
      <c r="K7819">
        <v>18.579999999999998</v>
      </c>
      <c r="L7819">
        <v>18.579999999999998</v>
      </c>
      <c r="M7819">
        <v>18.579999999999998</v>
      </c>
      <c r="N7819">
        <v>18.579999999999998</v>
      </c>
      <c r="O7819">
        <v>21.89</v>
      </c>
      <c r="P7819">
        <v>15.04</v>
      </c>
      <c r="Q7819">
        <v>16.53</v>
      </c>
      <c r="R7819">
        <v>18.579999999999998</v>
      </c>
      <c r="S7819">
        <v>18.579999999999998</v>
      </c>
      <c r="T7819">
        <v>18.579999999999998</v>
      </c>
      <c r="U7819">
        <v>17.05</v>
      </c>
      <c r="V7819">
        <v>18.579999999999998</v>
      </c>
      <c r="W7819">
        <v>18.579999999999998</v>
      </c>
      <c r="X7819">
        <v>18.579999999999998</v>
      </c>
      <c r="Y7819">
        <v>18.579999999999998</v>
      </c>
      <c r="Z7819">
        <v>18.579999999999998</v>
      </c>
      <c r="AA7819">
        <v>17.940000000000001</v>
      </c>
      <c r="AB7819">
        <v>20.48</v>
      </c>
      <c r="AC7819">
        <v>18.579999999999998</v>
      </c>
      <c r="AD7819">
        <v>18.579999999999998</v>
      </c>
      <c r="AE7819">
        <v>18.579999999999998</v>
      </c>
    </row>
    <row r="7820" spans="1:31">
      <c r="A7820" t="s">
        <v>14387</v>
      </c>
      <c r="B7820" t="s">
        <v>15629</v>
      </c>
      <c r="C7820" t="s">
        <v>15630</v>
      </c>
      <c r="D7820" t="s">
        <v>104</v>
      </c>
      <c r="E7820">
        <v>13.47</v>
      </c>
      <c r="F7820">
        <v>18.579999999999998</v>
      </c>
      <c r="G7820">
        <v>18.579999999999998</v>
      </c>
      <c r="H7820">
        <v>18.579999999999998</v>
      </c>
      <c r="I7820">
        <v>15.97</v>
      </c>
      <c r="J7820">
        <v>18.579999999999998</v>
      </c>
      <c r="K7820">
        <v>18.579999999999998</v>
      </c>
      <c r="L7820">
        <v>18.579999999999998</v>
      </c>
      <c r="M7820">
        <v>18.579999999999998</v>
      </c>
      <c r="N7820">
        <v>18.579999999999998</v>
      </c>
      <c r="O7820">
        <v>21.89</v>
      </c>
      <c r="P7820">
        <v>15.04</v>
      </c>
      <c r="Q7820">
        <v>16.53</v>
      </c>
      <c r="R7820">
        <v>18.579999999999998</v>
      </c>
      <c r="S7820">
        <v>18.579999999999998</v>
      </c>
      <c r="T7820">
        <v>18.579999999999998</v>
      </c>
      <c r="U7820">
        <v>17.05</v>
      </c>
      <c r="V7820">
        <v>18.579999999999998</v>
      </c>
      <c r="W7820">
        <v>18.579999999999998</v>
      </c>
      <c r="X7820">
        <v>18.579999999999998</v>
      </c>
      <c r="Y7820">
        <v>18.579999999999998</v>
      </c>
      <c r="Z7820">
        <v>18.579999999999998</v>
      </c>
      <c r="AA7820">
        <v>17.940000000000001</v>
      </c>
      <c r="AB7820">
        <v>20.48</v>
      </c>
      <c r="AC7820">
        <v>18.579999999999998</v>
      </c>
      <c r="AD7820">
        <v>18.579999999999998</v>
      </c>
      <c r="AE7820">
        <v>18.579999999999998</v>
      </c>
    </row>
    <row r="7821" spans="1:31">
      <c r="A7821" t="s">
        <v>14387</v>
      </c>
      <c r="B7821" t="s">
        <v>15631</v>
      </c>
      <c r="C7821" t="s">
        <v>15632</v>
      </c>
      <c r="D7821" t="s">
        <v>104</v>
      </c>
      <c r="E7821">
        <v>13.47</v>
      </c>
      <c r="F7821">
        <v>18.579999999999998</v>
      </c>
      <c r="G7821">
        <v>18.579999999999998</v>
      </c>
      <c r="H7821">
        <v>18.579999999999998</v>
      </c>
      <c r="I7821">
        <v>15.97</v>
      </c>
      <c r="J7821">
        <v>18.579999999999998</v>
      </c>
      <c r="K7821">
        <v>18.579999999999998</v>
      </c>
      <c r="L7821">
        <v>18.579999999999998</v>
      </c>
      <c r="M7821">
        <v>18.579999999999998</v>
      </c>
      <c r="N7821">
        <v>18.579999999999998</v>
      </c>
      <c r="O7821">
        <v>21.89</v>
      </c>
      <c r="P7821">
        <v>15.04</v>
      </c>
      <c r="Q7821">
        <v>16.53</v>
      </c>
      <c r="R7821">
        <v>18.579999999999998</v>
      </c>
      <c r="S7821">
        <v>18.579999999999998</v>
      </c>
      <c r="T7821">
        <v>18.579999999999998</v>
      </c>
      <c r="U7821">
        <v>17.05</v>
      </c>
      <c r="V7821">
        <v>18.579999999999998</v>
      </c>
      <c r="W7821">
        <v>18.579999999999998</v>
      </c>
      <c r="X7821">
        <v>18.579999999999998</v>
      </c>
      <c r="Y7821">
        <v>18.579999999999998</v>
      </c>
      <c r="Z7821">
        <v>18.579999999999998</v>
      </c>
      <c r="AA7821">
        <v>17.940000000000001</v>
      </c>
      <c r="AB7821">
        <v>20.48</v>
      </c>
      <c r="AC7821">
        <v>18.579999999999998</v>
      </c>
      <c r="AD7821">
        <v>18.579999999999998</v>
      </c>
      <c r="AE7821">
        <v>18.579999999999998</v>
      </c>
    </row>
    <row r="7822" spans="1:31">
      <c r="A7822" t="s">
        <v>14387</v>
      </c>
      <c r="B7822" t="s">
        <v>15633</v>
      </c>
      <c r="C7822" t="s">
        <v>15634</v>
      </c>
      <c r="D7822" t="s">
        <v>104</v>
      </c>
      <c r="E7822">
        <v>10.35</v>
      </c>
      <c r="F7822">
        <v>14.28</v>
      </c>
      <c r="G7822">
        <v>14.28</v>
      </c>
      <c r="H7822">
        <v>14.28</v>
      </c>
      <c r="I7822">
        <v>12.27</v>
      </c>
      <c r="J7822">
        <v>14.28</v>
      </c>
      <c r="K7822">
        <v>14.28</v>
      </c>
      <c r="L7822">
        <v>14.28</v>
      </c>
      <c r="M7822">
        <v>14.28</v>
      </c>
      <c r="N7822">
        <v>14.28</v>
      </c>
      <c r="O7822">
        <v>16.82</v>
      </c>
      <c r="P7822">
        <v>11.56</v>
      </c>
      <c r="Q7822">
        <v>12.7</v>
      </c>
      <c r="R7822">
        <v>14.28</v>
      </c>
      <c r="S7822">
        <v>14.28</v>
      </c>
      <c r="T7822">
        <v>14.28</v>
      </c>
      <c r="U7822">
        <v>13.1</v>
      </c>
      <c r="V7822">
        <v>14.28</v>
      </c>
      <c r="W7822">
        <v>14.28</v>
      </c>
      <c r="X7822">
        <v>14.28</v>
      </c>
      <c r="Y7822">
        <v>14.28</v>
      </c>
      <c r="Z7822">
        <v>14.28</v>
      </c>
      <c r="AA7822">
        <v>13.78</v>
      </c>
      <c r="AB7822">
        <v>15.74</v>
      </c>
      <c r="AC7822">
        <v>14.28</v>
      </c>
      <c r="AD7822">
        <v>14.28</v>
      </c>
      <c r="AE7822">
        <v>14.28</v>
      </c>
    </row>
    <row r="7823" spans="1:31">
      <c r="A7823" t="s">
        <v>14387</v>
      </c>
      <c r="B7823" t="s">
        <v>15635</v>
      </c>
      <c r="C7823" t="s">
        <v>15636</v>
      </c>
      <c r="D7823" t="s">
        <v>104</v>
      </c>
      <c r="E7823">
        <v>10.57</v>
      </c>
      <c r="F7823">
        <v>14.59</v>
      </c>
      <c r="G7823">
        <v>14.59</v>
      </c>
      <c r="H7823">
        <v>14.59</v>
      </c>
      <c r="I7823">
        <v>12.54</v>
      </c>
      <c r="J7823">
        <v>14.59</v>
      </c>
      <c r="K7823">
        <v>14.59</v>
      </c>
      <c r="L7823">
        <v>14.59</v>
      </c>
      <c r="M7823">
        <v>14.59</v>
      </c>
      <c r="N7823">
        <v>14.59</v>
      </c>
      <c r="O7823">
        <v>17.190000000000001</v>
      </c>
      <c r="P7823">
        <v>11.81</v>
      </c>
      <c r="Q7823">
        <v>12.98</v>
      </c>
      <c r="R7823">
        <v>14.59</v>
      </c>
      <c r="S7823">
        <v>14.59</v>
      </c>
      <c r="T7823">
        <v>14.59</v>
      </c>
      <c r="U7823">
        <v>13.39</v>
      </c>
      <c r="V7823">
        <v>14.59</v>
      </c>
      <c r="W7823">
        <v>14.59</v>
      </c>
      <c r="X7823">
        <v>14.59</v>
      </c>
      <c r="Y7823">
        <v>14.59</v>
      </c>
      <c r="Z7823">
        <v>14.59</v>
      </c>
      <c r="AA7823">
        <v>14.09</v>
      </c>
      <c r="AB7823">
        <v>16.079999999999998</v>
      </c>
      <c r="AC7823">
        <v>14.59</v>
      </c>
      <c r="AD7823">
        <v>14.59</v>
      </c>
      <c r="AE7823">
        <v>14.59</v>
      </c>
    </row>
    <row r="7824" spans="1:31">
      <c r="A7824" t="s">
        <v>14387</v>
      </c>
      <c r="B7824" t="s">
        <v>15637</v>
      </c>
      <c r="C7824" t="s">
        <v>15638</v>
      </c>
      <c r="D7824" t="s">
        <v>104</v>
      </c>
      <c r="E7824">
        <v>10.57</v>
      </c>
      <c r="F7824">
        <v>14.59</v>
      </c>
      <c r="G7824">
        <v>14.59</v>
      </c>
      <c r="H7824">
        <v>14.59</v>
      </c>
      <c r="I7824">
        <v>12.54</v>
      </c>
      <c r="J7824">
        <v>14.59</v>
      </c>
      <c r="K7824">
        <v>14.59</v>
      </c>
      <c r="L7824">
        <v>14.59</v>
      </c>
      <c r="M7824">
        <v>14.59</v>
      </c>
      <c r="N7824">
        <v>14.59</v>
      </c>
      <c r="O7824">
        <v>17.190000000000001</v>
      </c>
      <c r="P7824">
        <v>11.81</v>
      </c>
      <c r="Q7824">
        <v>12.98</v>
      </c>
      <c r="R7824">
        <v>14.59</v>
      </c>
      <c r="S7824">
        <v>14.59</v>
      </c>
      <c r="T7824">
        <v>14.59</v>
      </c>
      <c r="U7824">
        <v>13.39</v>
      </c>
      <c r="V7824">
        <v>14.59</v>
      </c>
      <c r="W7824">
        <v>14.59</v>
      </c>
      <c r="X7824">
        <v>14.59</v>
      </c>
      <c r="Y7824">
        <v>14.59</v>
      </c>
      <c r="Z7824">
        <v>14.59</v>
      </c>
      <c r="AA7824">
        <v>14.09</v>
      </c>
      <c r="AB7824">
        <v>16.079999999999998</v>
      </c>
      <c r="AC7824">
        <v>14.59</v>
      </c>
      <c r="AD7824">
        <v>14.59</v>
      </c>
      <c r="AE7824">
        <v>14.59</v>
      </c>
    </row>
    <row r="7825" spans="1:31">
      <c r="A7825" t="s">
        <v>14387</v>
      </c>
      <c r="B7825" t="s">
        <v>15639</v>
      </c>
      <c r="C7825" t="s">
        <v>15640</v>
      </c>
      <c r="D7825" t="s">
        <v>104</v>
      </c>
      <c r="E7825">
        <v>6.51</v>
      </c>
      <c r="F7825">
        <v>8.98</v>
      </c>
      <c r="G7825">
        <v>8.98</v>
      </c>
      <c r="H7825">
        <v>8.98</v>
      </c>
      <c r="I7825">
        <v>7.72</v>
      </c>
      <c r="J7825">
        <v>8.98</v>
      </c>
      <c r="K7825">
        <v>8.98</v>
      </c>
      <c r="L7825">
        <v>8.98</v>
      </c>
      <c r="M7825">
        <v>8.98</v>
      </c>
      <c r="N7825">
        <v>8.98</v>
      </c>
      <c r="O7825">
        <v>10.58</v>
      </c>
      <c r="P7825">
        <v>7.27</v>
      </c>
      <c r="Q7825">
        <v>7.99</v>
      </c>
      <c r="R7825">
        <v>8.98</v>
      </c>
      <c r="S7825">
        <v>8.98</v>
      </c>
      <c r="T7825">
        <v>8.98</v>
      </c>
      <c r="U7825">
        <v>8.24</v>
      </c>
      <c r="V7825">
        <v>8.98</v>
      </c>
      <c r="W7825">
        <v>8.98</v>
      </c>
      <c r="X7825">
        <v>8.98</v>
      </c>
      <c r="Y7825">
        <v>8.98</v>
      </c>
      <c r="Z7825">
        <v>8.98</v>
      </c>
      <c r="AA7825">
        <v>8.67</v>
      </c>
      <c r="AB7825">
        <v>9.9</v>
      </c>
      <c r="AC7825">
        <v>8.98</v>
      </c>
      <c r="AD7825">
        <v>8.98</v>
      </c>
      <c r="AE7825">
        <v>8.98</v>
      </c>
    </row>
    <row r="7826" spans="1:31">
      <c r="A7826" t="s">
        <v>14387</v>
      </c>
      <c r="B7826" t="s">
        <v>15641</v>
      </c>
      <c r="C7826" t="s">
        <v>15642</v>
      </c>
      <c r="D7826" t="s">
        <v>104</v>
      </c>
      <c r="E7826">
        <v>6.51</v>
      </c>
      <c r="F7826">
        <v>8.98</v>
      </c>
      <c r="G7826">
        <v>8.98</v>
      </c>
      <c r="H7826">
        <v>8.98</v>
      </c>
      <c r="I7826">
        <v>7.72</v>
      </c>
      <c r="J7826">
        <v>8.98</v>
      </c>
      <c r="K7826">
        <v>8.98</v>
      </c>
      <c r="L7826">
        <v>8.98</v>
      </c>
      <c r="M7826">
        <v>8.98</v>
      </c>
      <c r="N7826">
        <v>8.98</v>
      </c>
      <c r="O7826">
        <v>10.58</v>
      </c>
      <c r="P7826">
        <v>7.27</v>
      </c>
      <c r="Q7826">
        <v>7.99</v>
      </c>
      <c r="R7826">
        <v>8.98</v>
      </c>
      <c r="S7826">
        <v>8.98</v>
      </c>
      <c r="T7826">
        <v>8.98</v>
      </c>
      <c r="U7826">
        <v>8.24</v>
      </c>
      <c r="V7826">
        <v>8.98</v>
      </c>
      <c r="W7826">
        <v>8.98</v>
      </c>
      <c r="X7826">
        <v>8.98</v>
      </c>
      <c r="Y7826">
        <v>8.98</v>
      </c>
      <c r="Z7826">
        <v>8.98</v>
      </c>
      <c r="AA7826">
        <v>8.67</v>
      </c>
      <c r="AB7826">
        <v>9.9</v>
      </c>
      <c r="AC7826">
        <v>8.98</v>
      </c>
      <c r="AD7826">
        <v>8.98</v>
      </c>
      <c r="AE7826">
        <v>8.98</v>
      </c>
    </row>
    <row r="7827" spans="1:31">
      <c r="A7827" t="s">
        <v>14387</v>
      </c>
      <c r="B7827" t="s">
        <v>15643</v>
      </c>
      <c r="C7827" t="s">
        <v>15644</v>
      </c>
      <c r="D7827" t="s">
        <v>104</v>
      </c>
      <c r="E7827">
        <v>3.73</v>
      </c>
      <c r="F7827">
        <v>5.15</v>
      </c>
      <c r="G7827">
        <v>5.15</v>
      </c>
      <c r="H7827">
        <v>5.15</v>
      </c>
      <c r="I7827">
        <v>4.42</v>
      </c>
      <c r="J7827">
        <v>5.15</v>
      </c>
      <c r="K7827">
        <v>5.15</v>
      </c>
      <c r="L7827">
        <v>5.15</v>
      </c>
      <c r="M7827">
        <v>5.15</v>
      </c>
      <c r="N7827">
        <v>5.15</v>
      </c>
      <c r="O7827">
        <v>6.07</v>
      </c>
      <c r="P7827">
        <v>4.17</v>
      </c>
      <c r="Q7827">
        <v>4.58</v>
      </c>
      <c r="R7827">
        <v>5.15</v>
      </c>
      <c r="S7827">
        <v>5.15</v>
      </c>
      <c r="T7827">
        <v>5.15</v>
      </c>
      <c r="U7827">
        <v>4.72</v>
      </c>
      <c r="V7827">
        <v>5.15</v>
      </c>
      <c r="W7827">
        <v>5.15</v>
      </c>
      <c r="X7827">
        <v>5.15</v>
      </c>
      <c r="Y7827">
        <v>5.15</v>
      </c>
      <c r="Z7827">
        <v>5.15</v>
      </c>
      <c r="AA7827">
        <v>4.97</v>
      </c>
      <c r="AB7827">
        <v>5.68</v>
      </c>
      <c r="AC7827">
        <v>5.15</v>
      </c>
      <c r="AD7827">
        <v>5.15</v>
      </c>
      <c r="AE7827">
        <v>5.15</v>
      </c>
    </row>
    <row r="7828" spans="1:31">
      <c r="A7828" t="s">
        <v>14387</v>
      </c>
      <c r="B7828" t="s">
        <v>15645</v>
      </c>
      <c r="C7828" t="s">
        <v>15646</v>
      </c>
      <c r="D7828" t="s">
        <v>104</v>
      </c>
      <c r="E7828">
        <v>3.73</v>
      </c>
      <c r="F7828">
        <v>5.15</v>
      </c>
      <c r="G7828">
        <v>5.15</v>
      </c>
      <c r="H7828">
        <v>5.15</v>
      </c>
      <c r="I7828">
        <v>4.42</v>
      </c>
      <c r="J7828">
        <v>5.15</v>
      </c>
      <c r="K7828">
        <v>5.15</v>
      </c>
      <c r="L7828">
        <v>5.15</v>
      </c>
      <c r="M7828">
        <v>5.15</v>
      </c>
      <c r="N7828">
        <v>5.15</v>
      </c>
      <c r="O7828">
        <v>6.07</v>
      </c>
      <c r="P7828">
        <v>4.17</v>
      </c>
      <c r="Q7828">
        <v>4.58</v>
      </c>
      <c r="R7828">
        <v>5.15</v>
      </c>
      <c r="S7828">
        <v>5.15</v>
      </c>
      <c r="T7828">
        <v>5.15</v>
      </c>
      <c r="U7828">
        <v>4.72</v>
      </c>
      <c r="V7828">
        <v>5.15</v>
      </c>
      <c r="W7828">
        <v>5.15</v>
      </c>
      <c r="X7828">
        <v>5.15</v>
      </c>
      <c r="Y7828">
        <v>5.15</v>
      </c>
      <c r="Z7828">
        <v>5.15</v>
      </c>
      <c r="AA7828">
        <v>4.97</v>
      </c>
      <c r="AB7828">
        <v>5.68</v>
      </c>
      <c r="AC7828">
        <v>5.15</v>
      </c>
      <c r="AD7828">
        <v>5.15</v>
      </c>
      <c r="AE7828">
        <v>5.15</v>
      </c>
    </row>
    <row r="7829" spans="1:31">
      <c r="A7829" t="s">
        <v>14387</v>
      </c>
      <c r="B7829" t="s">
        <v>15647</v>
      </c>
      <c r="C7829" t="s">
        <v>15648</v>
      </c>
      <c r="D7829" t="s">
        <v>104</v>
      </c>
      <c r="E7829">
        <v>29.08</v>
      </c>
      <c r="F7829">
        <v>40.11</v>
      </c>
      <c r="G7829">
        <v>40.11</v>
      </c>
      <c r="H7829">
        <v>40.11</v>
      </c>
      <c r="I7829">
        <v>34.479999999999997</v>
      </c>
      <c r="J7829">
        <v>40.11</v>
      </c>
      <c r="K7829">
        <v>40.11</v>
      </c>
      <c r="L7829">
        <v>40.11</v>
      </c>
      <c r="M7829">
        <v>40.11</v>
      </c>
      <c r="N7829">
        <v>40.11</v>
      </c>
      <c r="O7829">
        <v>47.26</v>
      </c>
      <c r="P7829">
        <v>32.47</v>
      </c>
      <c r="Q7829">
        <v>35.69</v>
      </c>
      <c r="R7829">
        <v>40.11</v>
      </c>
      <c r="S7829">
        <v>40.11</v>
      </c>
      <c r="T7829">
        <v>40.11</v>
      </c>
      <c r="U7829">
        <v>36.81</v>
      </c>
      <c r="V7829">
        <v>40.11</v>
      </c>
      <c r="W7829">
        <v>40.11</v>
      </c>
      <c r="X7829">
        <v>40.11</v>
      </c>
      <c r="Y7829">
        <v>40.11</v>
      </c>
      <c r="Z7829">
        <v>40.11</v>
      </c>
      <c r="AA7829">
        <v>38.729999999999997</v>
      </c>
      <c r="AB7829">
        <v>44.22</v>
      </c>
      <c r="AC7829">
        <v>40.11</v>
      </c>
      <c r="AD7829">
        <v>40.11</v>
      </c>
      <c r="AE7829">
        <v>40.11</v>
      </c>
    </row>
    <row r="7830" spans="1:31">
      <c r="A7830" t="s">
        <v>14387</v>
      </c>
      <c r="B7830" t="s">
        <v>15649</v>
      </c>
      <c r="C7830" t="s">
        <v>15650</v>
      </c>
      <c r="D7830" t="s">
        <v>104</v>
      </c>
      <c r="E7830">
        <v>29.08</v>
      </c>
      <c r="F7830">
        <v>40.11</v>
      </c>
      <c r="G7830">
        <v>40.11</v>
      </c>
      <c r="H7830">
        <v>40.11</v>
      </c>
      <c r="I7830">
        <v>34.479999999999997</v>
      </c>
      <c r="J7830">
        <v>40.11</v>
      </c>
      <c r="K7830">
        <v>40.11</v>
      </c>
      <c r="L7830">
        <v>40.11</v>
      </c>
      <c r="M7830">
        <v>40.11</v>
      </c>
      <c r="N7830">
        <v>40.11</v>
      </c>
      <c r="O7830">
        <v>47.26</v>
      </c>
      <c r="P7830">
        <v>32.47</v>
      </c>
      <c r="Q7830">
        <v>35.69</v>
      </c>
      <c r="R7830">
        <v>40.11</v>
      </c>
      <c r="S7830">
        <v>40.11</v>
      </c>
      <c r="T7830">
        <v>40.11</v>
      </c>
      <c r="U7830">
        <v>36.81</v>
      </c>
      <c r="V7830">
        <v>40.11</v>
      </c>
      <c r="W7830">
        <v>40.11</v>
      </c>
      <c r="X7830">
        <v>40.11</v>
      </c>
      <c r="Y7830">
        <v>40.11</v>
      </c>
      <c r="Z7830">
        <v>40.11</v>
      </c>
      <c r="AA7830">
        <v>38.729999999999997</v>
      </c>
      <c r="AB7830">
        <v>44.22</v>
      </c>
      <c r="AC7830">
        <v>40.11</v>
      </c>
      <c r="AD7830">
        <v>40.11</v>
      </c>
      <c r="AE7830">
        <v>40.11</v>
      </c>
    </row>
    <row r="7831" spans="1:31">
      <c r="A7831" t="s">
        <v>14387</v>
      </c>
      <c r="B7831" t="s">
        <v>15651</v>
      </c>
      <c r="C7831" t="s">
        <v>15652</v>
      </c>
      <c r="D7831" t="s">
        <v>104</v>
      </c>
      <c r="E7831">
        <v>29.08</v>
      </c>
      <c r="F7831">
        <v>40.11</v>
      </c>
      <c r="G7831">
        <v>40.11</v>
      </c>
      <c r="H7831">
        <v>40.11</v>
      </c>
      <c r="I7831">
        <v>34.479999999999997</v>
      </c>
      <c r="J7831">
        <v>40.11</v>
      </c>
      <c r="K7831">
        <v>40.11</v>
      </c>
      <c r="L7831">
        <v>40.11</v>
      </c>
      <c r="M7831">
        <v>40.11</v>
      </c>
      <c r="N7831">
        <v>40.11</v>
      </c>
      <c r="O7831">
        <v>47.26</v>
      </c>
      <c r="P7831">
        <v>32.47</v>
      </c>
      <c r="Q7831">
        <v>35.69</v>
      </c>
      <c r="R7831">
        <v>40.11</v>
      </c>
      <c r="S7831">
        <v>40.11</v>
      </c>
      <c r="T7831">
        <v>40.11</v>
      </c>
      <c r="U7831">
        <v>36.81</v>
      </c>
      <c r="V7831">
        <v>40.11</v>
      </c>
      <c r="W7831">
        <v>40.11</v>
      </c>
      <c r="X7831">
        <v>40.11</v>
      </c>
      <c r="Y7831">
        <v>40.11</v>
      </c>
      <c r="Z7831">
        <v>40.11</v>
      </c>
      <c r="AA7831">
        <v>38.729999999999997</v>
      </c>
      <c r="AB7831">
        <v>44.22</v>
      </c>
      <c r="AC7831">
        <v>40.11</v>
      </c>
      <c r="AD7831">
        <v>40.11</v>
      </c>
      <c r="AE7831">
        <v>40.11</v>
      </c>
    </row>
    <row r="7832" spans="1:31">
      <c r="A7832" t="s">
        <v>14387</v>
      </c>
      <c r="B7832" t="s">
        <v>15653</v>
      </c>
      <c r="C7832" t="s">
        <v>15654</v>
      </c>
      <c r="D7832" t="s">
        <v>104</v>
      </c>
      <c r="E7832">
        <v>29.08</v>
      </c>
      <c r="F7832">
        <v>40.11</v>
      </c>
      <c r="G7832">
        <v>40.11</v>
      </c>
      <c r="H7832">
        <v>40.11</v>
      </c>
      <c r="I7832">
        <v>34.479999999999997</v>
      </c>
      <c r="J7832">
        <v>40.11</v>
      </c>
      <c r="K7832">
        <v>40.11</v>
      </c>
      <c r="L7832">
        <v>40.11</v>
      </c>
      <c r="M7832">
        <v>40.11</v>
      </c>
      <c r="N7832">
        <v>40.11</v>
      </c>
      <c r="O7832">
        <v>47.26</v>
      </c>
      <c r="P7832">
        <v>32.47</v>
      </c>
      <c r="Q7832">
        <v>35.69</v>
      </c>
      <c r="R7832">
        <v>40.11</v>
      </c>
      <c r="S7832">
        <v>40.11</v>
      </c>
      <c r="T7832">
        <v>40.11</v>
      </c>
      <c r="U7832">
        <v>36.81</v>
      </c>
      <c r="V7832">
        <v>40.11</v>
      </c>
      <c r="W7832">
        <v>40.11</v>
      </c>
      <c r="X7832">
        <v>40.11</v>
      </c>
      <c r="Y7832">
        <v>40.11</v>
      </c>
      <c r="Z7832">
        <v>40.11</v>
      </c>
      <c r="AA7832">
        <v>38.729999999999997</v>
      </c>
      <c r="AB7832">
        <v>44.22</v>
      </c>
      <c r="AC7832">
        <v>40.11</v>
      </c>
      <c r="AD7832">
        <v>40.11</v>
      </c>
      <c r="AE7832">
        <v>40.11</v>
      </c>
    </row>
    <row r="7833" spans="1:31">
      <c r="A7833" t="s">
        <v>14387</v>
      </c>
      <c r="B7833" t="s">
        <v>15655</v>
      </c>
      <c r="C7833" t="s">
        <v>15656</v>
      </c>
      <c r="D7833" t="s">
        <v>104</v>
      </c>
      <c r="E7833">
        <v>18.07</v>
      </c>
      <c r="F7833">
        <v>24.93</v>
      </c>
      <c r="G7833">
        <v>24.93</v>
      </c>
      <c r="H7833">
        <v>24.93</v>
      </c>
      <c r="I7833">
        <v>21.43</v>
      </c>
      <c r="J7833">
        <v>24.93</v>
      </c>
      <c r="K7833">
        <v>24.93</v>
      </c>
      <c r="L7833">
        <v>24.93</v>
      </c>
      <c r="M7833">
        <v>24.93</v>
      </c>
      <c r="N7833">
        <v>24.93</v>
      </c>
      <c r="O7833">
        <v>29.37</v>
      </c>
      <c r="P7833">
        <v>20.18</v>
      </c>
      <c r="Q7833">
        <v>22.18</v>
      </c>
      <c r="R7833">
        <v>24.93</v>
      </c>
      <c r="S7833">
        <v>24.93</v>
      </c>
      <c r="T7833">
        <v>24.93</v>
      </c>
      <c r="U7833">
        <v>22.87</v>
      </c>
      <c r="V7833">
        <v>24.93</v>
      </c>
      <c r="W7833">
        <v>24.93</v>
      </c>
      <c r="X7833">
        <v>24.93</v>
      </c>
      <c r="Y7833">
        <v>24.93</v>
      </c>
      <c r="Z7833">
        <v>24.93</v>
      </c>
      <c r="AA7833">
        <v>24.07</v>
      </c>
      <c r="AB7833">
        <v>27.48</v>
      </c>
      <c r="AC7833">
        <v>24.93</v>
      </c>
      <c r="AD7833">
        <v>24.93</v>
      </c>
      <c r="AE7833">
        <v>24.93</v>
      </c>
    </row>
    <row r="7834" spans="1:31">
      <c r="A7834" t="s">
        <v>14387</v>
      </c>
      <c r="B7834" t="s">
        <v>15657</v>
      </c>
      <c r="C7834" t="s">
        <v>15658</v>
      </c>
      <c r="D7834" t="s">
        <v>104</v>
      </c>
      <c r="E7834">
        <v>18.07</v>
      </c>
      <c r="F7834">
        <v>24.93</v>
      </c>
      <c r="G7834">
        <v>24.93</v>
      </c>
      <c r="H7834">
        <v>24.93</v>
      </c>
      <c r="I7834">
        <v>21.43</v>
      </c>
      <c r="J7834">
        <v>24.93</v>
      </c>
      <c r="K7834">
        <v>24.93</v>
      </c>
      <c r="L7834">
        <v>24.93</v>
      </c>
      <c r="M7834">
        <v>24.93</v>
      </c>
      <c r="N7834">
        <v>24.93</v>
      </c>
      <c r="O7834">
        <v>29.37</v>
      </c>
      <c r="P7834">
        <v>20.18</v>
      </c>
      <c r="Q7834">
        <v>22.18</v>
      </c>
      <c r="R7834">
        <v>24.93</v>
      </c>
      <c r="S7834">
        <v>24.93</v>
      </c>
      <c r="T7834">
        <v>24.93</v>
      </c>
      <c r="U7834">
        <v>22.87</v>
      </c>
      <c r="V7834">
        <v>24.93</v>
      </c>
      <c r="W7834">
        <v>24.93</v>
      </c>
      <c r="X7834">
        <v>24.93</v>
      </c>
      <c r="Y7834">
        <v>24.93</v>
      </c>
      <c r="Z7834">
        <v>24.93</v>
      </c>
      <c r="AA7834">
        <v>24.07</v>
      </c>
      <c r="AB7834">
        <v>27.48</v>
      </c>
      <c r="AC7834">
        <v>24.93</v>
      </c>
      <c r="AD7834">
        <v>24.93</v>
      </c>
      <c r="AE7834">
        <v>24.93</v>
      </c>
    </row>
    <row r="7835" spans="1:31">
      <c r="A7835" t="s">
        <v>14387</v>
      </c>
      <c r="B7835" t="s">
        <v>15659</v>
      </c>
      <c r="C7835" t="s">
        <v>15660</v>
      </c>
      <c r="D7835" t="s">
        <v>104</v>
      </c>
      <c r="E7835">
        <v>18.07</v>
      </c>
      <c r="F7835">
        <v>24.93</v>
      </c>
      <c r="G7835">
        <v>24.93</v>
      </c>
      <c r="H7835">
        <v>24.93</v>
      </c>
      <c r="I7835">
        <v>21.43</v>
      </c>
      <c r="J7835">
        <v>24.93</v>
      </c>
      <c r="K7835">
        <v>24.93</v>
      </c>
      <c r="L7835">
        <v>24.93</v>
      </c>
      <c r="M7835">
        <v>24.93</v>
      </c>
      <c r="N7835">
        <v>24.93</v>
      </c>
      <c r="O7835">
        <v>29.37</v>
      </c>
      <c r="P7835">
        <v>20.18</v>
      </c>
      <c r="Q7835">
        <v>22.18</v>
      </c>
      <c r="R7835">
        <v>24.93</v>
      </c>
      <c r="S7835">
        <v>24.93</v>
      </c>
      <c r="T7835">
        <v>24.93</v>
      </c>
      <c r="U7835">
        <v>22.87</v>
      </c>
      <c r="V7835">
        <v>24.93</v>
      </c>
      <c r="W7835">
        <v>24.93</v>
      </c>
      <c r="X7835">
        <v>24.93</v>
      </c>
      <c r="Y7835">
        <v>24.93</v>
      </c>
      <c r="Z7835">
        <v>24.93</v>
      </c>
      <c r="AA7835">
        <v>24.07</v>
      </c>
      <c r="AB7835">
        <v>27.48</v>
      </c>
      <c r="AC7835">
        <v>24.93</v>
      </c>
      <c r="AD7835">
        <v>24.93</v>
      </c>
      <c r="AE7835">
        <v>24.93</v>
      </c>
    </row>
    <row r="7836" spans="1:31">
      <c r="A7836" t="s">
        <v>14387</v>
      </c>
      <c r="B7836" t="s">
        <v>15661</v>
      </c>
      <c r="C7836" t="s">
        <v>15662</v>
      </c>
      <c r="D7836" t="s">
        <v>104</v>
      </c>
      <c r="E7836">
        <v>42.87</v>
      </c>
      <c r="F7836">
        <v>59.13</v>
      </c>
      <c r="G7836">
        <v>59.13</v>
      </c>
      <c r="H7836">
        <v>59.13</v>
      </c>
      <c r="I7836">
        <v>50.83</v>
      </c>
      <c r="J7836">
        <v>59.13</v>
      </c>
      <c r="K7836">
        <v>59.13</v>
      </c>
      <c r="L7836">
        <v>59.13</v>
      </c>
      <c r="M7836">
        <v>59.13</v>
      </c>
      <c r="N7836">
        <v>59.13</v>
      </c>
      <c r="O7836">
        <v>69.67</v>
      </c>
      <c r="P7836">
        <v>47.87</v>
      </c>
      <c r="Q7836">
        <v>52.61</v>
      </c>
      <c r="R7836">
        <v>59.13</v>
      </c>
      <c r="S7836">
        <v>59.13</v>
      </c>
      <c r="T7836">
        <v>59.13</v>
      </c>
      <c r="U7836">
        <v>54.26</v>
      </c>
      <c r="V7836">
        <v>59.13</v>
      </c>
      <c r="W7836">
        <v>59.13</v>
      </c>
      <c r="X7836">
        <v>59.13</v>
      </c>
      <c r="Y7836">
        <v>59.13</v>
      </c>
      <c r="Z7836">
        <v>59.13</v>
      </c>
      <c r="AA7836">
        <v>57.09</v>
      </c>
      <c r="AB7836">
        <v>65.19</v>
      </c>
      <c r="AC7836">
        <v>59.13</v>
      </c>
      <c r="AD7836">
        <v>59.13</v>
      </c>
      <c r="AE7836">
        <v>59.13</v>
      </c>
    </row>
    <row r="7837" spans="1:31">
      <c r="A7837" t="s">
        <v>14387</v>
      </c>
      <c r="B7837" t="s">
        <v>15663</v>
      </c>
      <c r="C7837" t="s">
        <v>15664</v>
      </c>
      <c r="D7837" t="s">
        <v>104</v>
      </c>
      <c r="E7837">
        <v>41.67</v>
      </c>
      <c r="F7837">
        <v>57.48</v>
      </c>
      <c r="G7837">
        <v>57.48</v>
      </c>
      <c r="H7837">
        <v>57.48</v>
      </c>
      <c r="I7837">
        <v>49.42</v>
      </c>
      <c r="J7837">
        <v>57.48</v>
      </c>
      <c r="K7837">
        <v>57.48</v>
      </c>
      <c r="L7837">
        <v>57.48</v>
      </c>
      <c r="M7837">
        <v>57.48</v>
      </c>
      <c r="N7837">
        <v>57.48</v>
      </c>
      <c r="O7837">
        <v>67.73</v>
      </c>
      <c r="P7837">
        <v>46.54</v>
      </c>
      <c r="Q7837">
        <v>51.15</v>
      </c>
      <c r="R7837">
        <v>57.48</v>
      </c>
      <c r="S7837">
        <v>57.48</v>
      </c>
      <c r="T7837">
        <v>57.48</v>
      </c>
      <c r="U7837">
        <v>52.75</v>
      </c>
      <c r="V7837">
        <v>57.48</v>
      </c>
      <c r="W7837">
        <v>57.48</v>
      </c>
      <c r="X7837">
        <v>57.48</v>
      </c>
      <c r="Y7837">
        <v>57.48</v>
      </c>
      <c r="Z7837">
        <v>57.48</v>
      </c>
      <c r="AA7837">
        <v>55.5</v>
      </c>
      <c r="AB7837">
        <v>63.37</v>
      </c>
      <c r="AC7837">
        <v>57.48</v>
      </c>
      <c r="AD7837">
        <v>57.48</v>
      </c>
      <c r="AE7837">
        <v>57.48</v>
      </c>
    </row>
    <row r="7838" spans="1:31">
      <c r="A7838" t="s">
        <v>14387</v>
      </c>
      <c r="B7838" t="s">
        <v>15665</v>
      </c>
      <c r="C7838" t="s">
        <v>15666</v>
      </c>
      <c r="D7838" t="s">
        <v>104</v>
      </c>
      <c r="E7838">
        <v>41.88</v>
      </c>
      <c r="F7838">
        <v>57.77</v>
      </c>
      <c r="G7838">
        <v>57.77</v>
      </c>
      <c r="H7838">
        <v>57.77</v>
      </c>
      <c r="I7838">
        <v>49.66</v>
      </c>
      <c r="J7838">
        <v>57.77</v>
      </c>
      <c r="K7838">
        <v>57.77</v>
      </c>
      <c r="L7838">
        <v>57.77</v>
      </c>
      <c r="M7838">
        <v>57.77</v>
      </c>
      <c r="N7838">
        <v>57.77</v>
      </c>
      <c r="O7838">
        <v>68.069999999999993</v>
      </c>
      <c r="P7838">
        <v>46.77</v>
      </c>
      <c r="Q7838">
        <v>51.4</v>
      </c>
      <c r="R7838">
        <v>57.77</v>
      </c>
      <c r="S7838">
        <v>57.77</v>
      </c>
      <c r="T7838">
        <v>57.77</v>
      </c>
      <c r="U7838">
        <v>53.01</v>
      </c>
      <c r="V7838">
        <v>57.77</v>
      </c>
      <c r="W7838">
        <v>57.77</v>
      </c>
      <c r="X7838">
        <v>57.77</v>
      </c>
      <c r="Y7838">
        <v>57.77</v>
      </c>
      <c r="Z7838">
        <v>57.77</v>
      </c>
      <c r="AA7838">
        <v>55.78</v>
      </c>
      <c r="AB7838">
        <v>63.69</v>
      </c>
      <c r="AC7838">
        <v>57.77</v>
      </c>
      <c r="AD7838">
        <v>57.77</v>
      </c>
      <c r="AE7838">
        <v>57.77</v>
      </c>
    </row>
    <row r="7839" spans="1:31">
      <c r="A7839" t="s">
        <v>14387</v>
      </c>
      <c r="B7839" t="s">
        <v>15667</v>
      </c>
      <c r="C7839" t="s">
        <v>15668</v>
      </c>
      <c r="D7839" t="s">
        <v>104</v>
      </c>
      <c r="E7839">
        <v>42.87</v>
      </c>
      <c r="F7839">
        <v>59.13</v>
      </c>
      <c r="G7839">
        <v>59.13</v>
      </c>
      <c r="H7839">
        <v>59.13</v>
      </c>
      <c r="I7839">
        <v>50.83</v>
      </c>
      <c r="J7839">
        <v>59.13</v>
      </c>
      <c r="K7839">
        <v>59.13</v>
      </c>
      <c r="L7839">
        <v>59.13</v>
      </c>
      <c r="M7839">
        <v>59.13</v>
      </c>
      <c r="N7839">
        <v>59.13</v>
      </c>
      <c r="O7839">
        <v>69.67</v>
      </c>
      <c r="P7839">
        <v>47.87</v>
      </c>
      <c r="Q7839">
        <v>52.61</v>
      </c>
      <c r="R7839">
        <v>59.13</v>
      </c>
      <c r="S7839">
        <v>59.13</v>
      </c>
      <c r="T7839">
        <v>59.13</v>
      </c>
      <c r="U7839">
        <v>54.26</v>
      </c>
      <c r="V7839">
        <v>59.13</v>
      </c>
      <c r="W7839">
        <v>59.13</v>
      </c>
      <c r="X7839">
        <v>59.13</v>
      </c>
      <c r="Y7839">
        <v>59.13</v>
      </c>
      <c r="Z7839">
        <v>59.13</v>
      </c>
      <c r="AA7839">
        <v>57.09</v>
      </c>
      <c r="AB7839">
        <v>65.19</v>
      </c>
      <c r="AC7839">
        <v>59.13</v>
      </c>
      <c r="AD7839">
        <v>59.13</v>
      </c>
      <c r="AE7839">
        <v>59.13</v>
      </c>
    </row>
    <row r="7840" spans="1:31">
      <c r="A7840" t="s">
        <v>14387</v>
      </c>
      <c r="B7840" t="s">
        <v>15669</v>
      </c>
      <c r="C7840" t="s">
        <v>15670</v>
      </c>
      <c r="D7840" t="s">
        <v>104</v>
      </c>
      <c r="E7840">
        <v>4.49</v>
      </c>
      <c r="F7840">
        <v>6.2</v>
      </c>
      <c r="G7840">
        <v>6.2</v>
      </c>
      <c r="H7840">
        <v>6.2</v>
      </c>
      <c r="I7840">
        <v>5.33</v>
      </c>
      <c r="J7840">
        <v>6.2</v>
      </c>
      <c r="K7840">
        <v>6.2</v>
      </c>
      <c r="L7840">
        <v>6.2</v>
      </c>
      <c r="M7840">
        <v>6.2</v>
      </c>
      <c r="N7840">
        <v>6.2</v>
      </c>
      <c r="O7840">
        <v>7.3</v>
      </c>
      <c r="P7840">
        <v>5.0199999999999996</v>
      </c>
      <c r="Q7840">
        <v>5.51</v>
      </c>
      <c r="R7840">
        <v>6.2</v>
      </c>
      <c r="S7840">
        <v>6.2</v>
      </c>
      <c r="T7840">
        <v>6.2</v>
      </c>
      <c r="U7840">
        <v>5.69</v>
      </c>
      <c r="V7840">
        <v>6.2</v>
      </c>
      <c r="W7840">
        <v>6.2</v>
      </c>
      <c r="X7840">
        <v>6.2</v>
      </c>
      <c r="Y7840">
        <v>6.2</v>
      </c>
      <c r="Z7840">
        <v>6.2</v>
      </c>
      <c r="AA7840">
        <v>5.98</v>
      </c>
      <c r="AB7840">
        <v>6.83</v>
      </c>
      <c r="AC7840">
        <v>6.2</v>
      </c>
      <c r="AD7840">
        <v>6.2</v>
      </c>
      <c r="AE7840">
        <v>6.2</v>
      </c>
    </row>
    <row r="7841" spans="1:31">
      <c r="A7841" t="s">
        <v>14387</v>
      </c>
      <c r="B7841" t="s">
        <v>15671</v>
      </c>
      <c r="C7841" t="s">
        <v>15672</v>
      </c>
      <c r="D7841" t="s">
        <v>104</v>
      </c>
      <c r="E7841">
        <v>79.2</v>
      </c>
      <c r="F7841">
        <v>109.25</v>
      </c>
      <c r="G7841">
        <v>109.25</v>
      </c>
      <c r="H7841">
        <v>109.25</v>
      </c>
      <c r="I7841">
        <v>93.92</v>
      </c>
      <c r="J7841">
        <v>109.25</v>
      </c>
      <c r="K7841">
        <v>109.25</v>
      </c>
      <c r="L7841">
        <v>109.25</v>
      </c>
      <c r="M7841">
        <v>109.25</v>
      </c>
      <c r="N7841">
        <v>109.25</v>
      </c>
      <c r="O7841">
        <v>128.72</v>
      </c>
      <c r="P7841">
        <v>88.45</v>
      </c>
      <c r="Q7841">
        <v>97.21</v>
      </c>
      <c r="R7841">
        <v>109.25</v>
      </c>
      <c r="S7841">
        <v>109.25</v>
      </c>
      <c r="T7841">
        <v>109.25</v>
      </c>
      <c r="U7841">
        <v>100.25</v>
      </c>
      <c r="V7841">
        <v>109.25</v>
      </c>
      <c r="W7841">
        <v>109.25</v>
      </c>
      <c r="X7841">
        <v>109.25</v>
      </c>
      <c r="Y7841">
        <v>109.25</v>
      </c>
      <c r="Z7841">
        <v>109.25</v>
      </c>
      <c r="AA7841">
        <v>105.48</v>
      </c>
      <c r="AB7841">
        <v>120.45</v>
      </c>
      <c r="AC7841">
        <v>109.25</v>
      </c>
      <c r="AD7841">
        <v>109.25</v>
      </c>
      <c r="AE7841">
        <v>109.25</v>
      </c>
    </row>
    <row r="7842" spans="1:31">
      <c r="A7842" t="s">
        <v>14387</v>
      </c>
      <c r="B7842" t="s">
        <v>15673</v>
      </c>
      <c r="C7842" t="s">
        <v>15674</v>
      </c>
      <c r="D7842" t="s">
        <v>104</v>
      </c>
      <c r="E7842">
        <v>79.2</v>
      </c>
      <c r="F7842">
        <v>109.25</v>
      </c>
      <c r="G7842">
        <v>109.25</v>
      </c>
      <c r="H7842">
        <v>109.25</v>
      </c>
      <c r="I7842">
        <v>93.92</v>
      </c>
      <c r="J7842">
        <v>109.25</v>
      </c>
      <c r="K7842">
        <v>109.25</v>
      </c>
      <c r="L7842">
        <v>109.25</v>
      </c>
      <c r="M7842">
        <v>109.25</v>
      </c>
      <c r="N7842">
        <v>109.25</v>
      </c>
      <c r="O7842">
        <v>128.72</v>
      </c>
      <c r="P7842">
        <v>88.45</v>
      </c>
      <c r="Q7842">
        <v>97.21</v>
      </c>
      <c r="R7842">
        <v>109.25</v>
      </c>
      <c r="S7842">
        <v>109.25</v>
      </c>
      <c r="T7842">
        <v>109.25</v>
      </c>
      <c r="U7842">
        <v>100.25</v>
      </c>
      <c r="V7842">
        <v>109.25</v>
      </c>
      <c r="W7842">
        <v>109.25</v>
      </c>
      <c r="X7842">
        <v>109.25</v>
      </c>
      <c r="Y7842">
        <v>109.25</v>
      </c>
      <c r="Z7842">
        <v>109.25</v>
      </c>
      <c r="AA7842">
        <v>105.48</v>
      </c>
      <c r="AB7842">
        <v>120.45</v>
      </c>
      <c r="AC7842">
        <v>109.25</v>
      </c>
      <c r="AD7842">
        <v>109.25</v>
      </c>
      <c r="AE7842">
        <v>109.25</v>
      </c>
    </row>
    <row r="7843" spans="1:31">
      <c r="A7843" t="s">
        <v>14387</v>
      </c>
      <c r="B7843" t="s">
        <v>15675</v>
      </c>
      <c r="C7843" t="s">
        <v>15676</v>
      </c>
      <c r="D7843" t="s">
        <v>104</v>
      </c>
      <c r="E7843">
        <v>79.2</v>
      </c>
      <c r="F7843">
        <v>109.25</v>
      </c>
      <c r="G7843">
        <v>109.25</v>
      </c>
      <c r="H7843">
        <v>109.25</v>
      </c>
      <c r="I7843">
        <v>93.92</v>
      </c>
      <c r="J7843">
        <v>109.25</v>
      </c>
      <c r="K7843">
        <v>109.25</v>
      </c>
      <c r="L7843">
        <v>109.25</v>
      </c>
      <c r="M7843">
        <v>109.25</v>
      </c>
      <c r="N7843">
        <v>109.25</v>
      </c>
      <c r="O7843">
        <v>128.72</v>
      </c>
      <c r="P7843">
        <v>88.45</v>
      </c>
      <c r="Q7843">
        <v>97.21</v>
      </c>
      <c r="R7843">
        <v>109.25</v>
      </c>
      <c r="S7843">
        <v>109.25</v>
      </c>
      <c r="T7843">
        <v>109.25</v>
      </c>
      <c r="U7843">
        <v>100.25</v>
      </c>
      <c r="V7843">
        <v>109.25</v>
      </c>
      <c r="W7843">
        <v>109.25</v>
      </c>
      <c r="X7843">
        <v>109.25</v>
      </c>
      <c r="Y7843">
        <v>109.25</v>
      </c>
      <c r="Z7843">
        <v>109.25</v>
      </c>
      <c r="AA7843">
        <v>105.48</v>
      </c>
      <c r="AB7843">
        <v>120.45</v>
      </c>
      <c r="AC7843">
        <v>109.25</v>
      </c>
      <c r="AD7843">
        <v>109.25</v>
      </c>
      <c r="AE7843">
        <v>109.25</v>
      </c>
    </row>
    <row r="7844" spans="1:31">
      <c r="A7844" t="s">
        <v>14387</v>
      </c>
      <c r="B7844" t="s">
        <v>15677</v>
      </c>
      <c r="C7844" t="s">
        <v>15678</v>
      </c>
      <c r="D7844" t="s">
        <v>104</v>
      </c>
      <c r="E7844">
        <v>216.77</v>
      </c>
      <c r="F7844">
        <v>299.02</v>
      </c>
      <c r="G7844">
        <v>299.02</v>
      </c>
      <c r="H7844">
        <v>299.02</v>
      </c>
      <c r="I7844">
        <v>257.06</v>
      </c>
      <c r="J7844">
        <v>299.02</v>
      </c>
      <c r="K7844">
        <v>299.02</v>
      </c>
      <c r="L7844">
        <v>299.02</v>
      </c>
      <c r="M7844">
        <v>299.02</v>
      </c>
      <c r="N7844">
        <v>299.02</v>
      </c>
      <c r="O7844">
        <v>352.3</v>
      </c>
      <c r="P7844">
        <v>242.08</v>
      </c>
      <c r="Q7844">
        <v>266.05</v>
      </c>
      <c r="R7844">
        <v>299.02</v>
      </c>
      <c r="S7844">
        <v>299.02</v>
      </c>
      <c r="T7844">
        <v>299.02</v>
      </c>
      <c r="U7844">
        <v>274.38</v>
      </c>
      <c r="V7844">
        <v>299.02</v>
      </c>
      <c r="W7844">
        <v>299.02</v>
      </c>
      <c r="X7844">
        <v>299.02</v>
      </c>
      <c r="Y7844">
        <v>299.02</v>
      </c>
      <c r="Z7844">
        <v>299.02</v>
      </c>
      <c r="AA7844">
        <v>288.7</v>
      </c>
      <c r="AB7844">
        <v>329.66</v>
      </c>
      <c r="AC7844">
        <v>299.02</v>
      </c>
      <c r="AD7844">
        <v>299.02</v>
      </c>
      <c r="AE7844">
        <v>299.02</v>
      </c>
    </row>
    <row r="7845" spans="1:31">
      <c r="A7845" t="s">
        <v>14387</v>
      </c>
      <c r="B7845" t="s">
        <v>15679</v>
      </c>
      <c r="C7845" t="s">
        <v>15680</v>
      </c>
      <c r="D7845" t="s">
        <v>104</v>
      </c>
      <c r="E7845">
        <v>229.04</v>
      </c>
      <c r="F7845">
        <v>315.94</v>
      </c>
      <c r="G7845">
        <v>315.94</v>
      </c>
      <c r="H7845">
        <v>315.94</v>
      </c>
      <c r="I7845">
        <v>271.61</v>
      </c>
      <c r="J7845">
        <v>315.94</v>
      </c>
      <c r="K7845">
        <v>315.94</v>
      </c>
      <c r="L7845">
        <v>315.94</v>
      </c>
      <c r="M7845">
        <v>315.94</v>
      </c>
      <c r="N7845">
        <v>315.94</v>
      </c>
      <c r="O7845">
        <v>372.24</v>
      </c>
      <c r="P7845">
        <v>255.78</v>
      </c>
      <c r="Q7845">
        <v>281.11</v>
      </c>
      <c r="R7845">
        <v>315.94</v>
      </c>
      <c r="S7845">
        <v>315.94</v>
      </c>
      <c r="T7845">
        <v>315.94</v>
      </c>
      <c r="U7845">
        <v>289.91000000000003</v>
      </c>
      <c r="V7845">
        <v>315.94</v>
      </c>
      <c r="W7845">
        <v>315.94</v>
      </c>
      <c r="X7845">
        <v>315.94</v>
      </c>
      <c r="Y7845">
        <v>315.94</v>
      </c>
      <c r="Z7845">
        <v>315.94</v>
      </c>
      <c r="AA7845">
        <v>305.04000000000002</v>
      </c>
      <c r="AB7845">
        <v>348.31</v>
      </c>
      <c r="AC7845">
        <v>315.94</v>
      </c>
      <c r="AD7845">
        <v>315.94</v>
      </c>
      <c r="AE7845">
        <v>315.94</v>
      </c>
    </row>
    <row r="7846" spans="1:31">
      <c r="A7846" t="s">
        <v>14387</v>
      </c>
      <c r="B7846" t="s">
        <v>15681</v>
      </c>
      <c r="C7846" t="s">
        <v>15682</v>
      </c>
      <c r="D7846" t="s">
        <v>104</v>
      </c>
      <c r="E7846">
        <v>245.7</v>
      </c>
      <c r="F7846">
        <v>338.93</v>
      </c>
      <c r="G7846">
        <v>338.93</v>
      </c>
      <c r="H7846">
        <v>338.93</v>
      </c>
      <c r="I7846">
        <v>291.37</v>
      </c>
      <c r="J7846">
        <v>338.93</v>
      </c>
      <c r="K7846">
        <v>338.93</v>
      </c>
      <c r="L7846">
        <v>338.93</v>
      </c>
      <c r="M7846">
        <v>338.93</v>
      </c>
      <c r="N7846">
        <v>338.93</v>
      </c>
      <c r="O7846">
        <v>399.32</v>
      </c>
      <c r="P7846">
        <v>274.39</v>
      </c>
      <c r="Q7846">
        <v>301.56</v>
      </c>
      <c r="R7846">
        <v>338.93</v>
      </c>
      <c r="S7846">
        <v>338.93</v>
      </c>
      <c r="T7846">
        <v>338.93</v>
      </c>
      <c r="U7846">
        <v>311</v>
      </c>
      <c r="V7846">
        <v>338.93</v>
      </c>
      <c r="W7846">
        <v>338.93</v>
      </c>
      <c r="X7846">
        <v>338.93</v>
      </c>
      <c r="Y7846">
        <v>338.93</v>
      </c>
      <c r="Z7846">
        <v>338.93</v>
      </c>
      <c r="AA7846">
        <v>327.23</v>
      </c>
      <c r="AB7846">
        <v>373.65</v>
      </c>
      <c r="AC7846">
        <v>338.93</v>
      </c>
      <c r="AD7846">
        <v>338.93</v>
      </c>
      <c r="AE7846">
        <v>338.93</v>
      </c>
    </row>
    <row r="7847" spans="1:31">
      <c r="A7847" t="s">
        <v>14387</v>
      </c>
      <c r="B7847" t="s">
        <v>15683</v>
      </c>
      <c r="C7847" t="s">
        <v>15684</v>
      </c>
      <c r="D7847" t="s">
        <v>104</v>
      </c>
      <c r="E7847">
        <v>101.48</v>
      </c>
      <c r="F7847">
        <v>95.45</v>
      </c>
      <c r="G7847">
        <v>83.79</v>
      </c>
      <c r="H7847">
        <v>83.79</v>
      </c>
      <c r="I7847">
        <v>92.03</v>
      </c>
      <c r="J7847">
        <v>82.19</v>
      </c>
      <c r="K7847">
        <v>98.46</v>
      </c>
      <c r="L7847">
        <v>120.57</v>
      </c>
      <c r="M7847">
        <v>88.82</v>
      </c>
      <c r="N7847">
        <v>90.02</v>
      </c>
      <c r="O7847">
        <v>99.87</v>
      </c>
      <c r="P7847">
        <v>105.9</v>
      </c>
      <c r="Q7847">
        <v>80.38</v>
      </c>
      <c r="R7847">
        <v>90.22</v>
      </c>
      <c r="S7847">
        <v>93.84</v>
      </c>
      <c r="T7847">
        <v>87.01</v>
      </c>
      <c r="U7847">
        <v>81.58</v>
      </c>
      <c r="V7847">
        <v>95.45</v>
      </c>
      <c r="W7847">
        <v>89.02</v>
      </c>
      <c r="X7847">
        <v>94.04</v>
      </c>
      <c r="Y7847">
        <v>92.03</v>
      </c>
      <c r="Z7847">
        <v>81.38</v>
      </c>
      <c r="AA7847">
        <v>121.57</v>
      </c>
      <c r="AB7847">
        <v>90.63</v>
      </c>
      <c r="AC7847">
        <v>93.24</v>
      </c>
      <c r="AD7847">
        <v>103.69</v>
      </c>
      <c r="AE7847">
        <v>100.27</v>
      </c>
    </row>
    <row r="7848" spans="1:31">
      <c r="A7848" t="s">
        <v>14387</v>
      </c>
      <c r="B7848" t="s">
        <v>15685</v>
      </c>
      <c r="C7848" t="s">
        <v>15686</v>
      </c>
      <c r="D7848" t="s">
        <v>104</v>
      </c>
      <c r="E7848">
        <v>0.57999999999999996</v>
      </c>
      <c r="F7848">
        <v>0.55000000000000004</v>
      </c>
      <c r="G7848">
        <v>0.48</v>
      </c>
      <c r="H7848">
        <v>0.48</v>
      </c>
      <c r="I7848">
        <v>0.53</v>
      </c>
      <c r="J7848">
        <v>0.47</v>
      </c>
      <c r="K7848">
        <v>0.56999999999999995</v>
      </c>
      <c r="L7848">
        <v>0.69</v>
      </c>
      <c r="M7848">
        <v>0.51</v>
      </c>
      <c r="N7848">
        <v>0.52</v>
      </c>
      <c r="O7848">
        <v>0.56999999999999995</v>
      </c>
      <c r="P7848">
        <v>0.61</v>
      </c>
      <c r="Q7848">
        <v>0.46</v>
      </c>
      <c r="R7848">
        <v>0.52</v>
      </c>
      <c r="S7848">
        <v>0.54</v>
      </c>
      <c r="T7848">
        <v>0.5</v>
      </c>
      <c r="U7848">
        <v>0.47</v>
      </c>
      <c r="V7848">
        <v>0.55000000000000004</v>
      </c>
      <c r="W7848">
        <v>0.51</v>
      </c>
      <c r="X7848">
        <v>0.54</v>
      </c>
      <c r="Y7848">
        <v>0.53</v>
      </c>
      <c r="Z7848">
        <v>0.47</v>
      </c>
      <c r="AA7848">
        <v>0.7</v>
      </c>
      <c r="AB7848">
        <v>0.52</v>
      </c>
      <c r="AC7848">
        <v>0.54</v>
      </c>
      <c r="AD7848">
        <v>0.6</v>
      </c>
      <c r="AE7848">
        <v>0.57999999999999996</v>
      </c>
    </row>
    <row r="7849" spans="1:31">
      <c r="A7849" t="s">
        <v>14387</v>
      </c>
      <c r="B7849" t="s">
        <v>15687</v>
      </c>
      <c r="C7849" t="s">
        <v>15688</v>
      </c>
      <c r="D7849" t="s">
        <v>104</v>
      </c>
      <c r="E7849">
        <v>1.23</v>
      </c>
      <c r="F7849">
        <v>1.1499999999999999</v>
      </c>
      <c r="G7849">
        <v>1.01</v>
      </c>
      <c r="H7849">
        <v>1.01</v>
      </c>
      <c r="I7849">
        <v>1.1100000000000001</v>
      </c>
      <c r="J7849">
        <v>0.99</v>
      </c>
      <c r="K7849">
        <v>1.19</v>
      </c>
      <c r="L7849">
        <v>1.46</v>
      </c>
      <c r="M7849">
        <v>1.07</v>
      </c>
      <c r="N7849">
        <v>1.0900000000000001</v>
      </c>
      <c r="O7849">
        <v>1.21</v>
      </c>
      <c r="P7849">
        <v>1.28</v>
      </c>
      <c r="Q7849">
        <v>0.97</v>
      </c>
      <c r="R7849">
        <v>1.0900000000000001</v>
      </c>
      <c r="S7849">
        <v>1.1299999999999999</v>
      </c>
      <c r="T7849">
        <v>1.05</v>
      </c>
      <c r="U7849">
        <v>0.98</v>
      </c>
      <c r="V7849">
        <v>1.1499999999999999</v>
      </c>
      <c r="W7849">
        <v>1.07</v>
      </c>
      <c r="X7849">
        <v>1.1399999999999999</v>
      </c>
      <c r="Y7849">
        <v>1.1100000000000001</v>
      </c>
      <c r="Z7849">
        <v>0.98</v>
      </c>
      <c r="AA7849">
        <v>1.47</v>
      </c>
      <c r="AB7849">
        <v>1.0900000000000001</v>
      </c>
      <c r="AC7849">
        <v>1.1299999999999999</v>
      </c>
      <c r="AD7849">
        <v>1.25</v>
      </c>
      <c r="AE7849">
        <v>1.21</v>
      </c>
    </row>
    <row r="7850" spans="1:31">
      <c r="A7850" t="s">
        <v>14387</v>
      </c>
      <c r="B7850" t="s">
        <v>15689</v>
      </c>
      <c r="C7850" t="s">
        <v>15690</v>
      </c>
      <c r="D7850" t="s">
        <v>104</v>
      </c>
      <c r="E7850">
        <v>2.66</v>
      </c>
      <c r="F7850">
        <v>2.5</v>
      </c>
      <c r="G7850">
        <v>2.2000000000000002</v>
      </c>
      <c r="H7850">
        <v>2.2000000000000002</v>
      </c>
      <c r="I7850">
        <v>2.42</v>
      </c>
      <c r="J7850">
        <v>2.16</v>
      </c>
      <c r="K7850">
        <v>2.58</v>
      </c>
      <c r="L7850">
        <v>3.17</v>
      </c>
      <c r="M7850">
        <v>2.33</v>
      </c>
      <c r="N7850">
        <v>2.36</v>
      </c>
      <c r="O7850">
        <v>2.62</v>
      </c>
      <c r="P7850">
        <v>2.78</v>
      </c>
      <c r="Q7850">
        <v>2.11</v>
      </c>
      <c r="R7850">
        <v>2.37</v>
      </c>
      <c r="S7850">
        <v>2.46</v>
      </c>
      <c r="T7850">
        <v>2.2799999999999998</v>
      </c>
      <c r="U7850">
        <v>2.14</v>
      </c>
      <c r="V7850">
        <v>2.5</v>
      </c>
      <c r="W7850">
        <v>2.34</v>
      </c>
      <c r="X7850">
        <v>2.4700000000000002</v>
      </c>
      <c r="Y7850">
        <v>2.42</v>
      </c>
      <c r="Z7850">
        <v>2.14</v>
      </c>
      <c r="AA7850">
        <v>3.19</v>
      </c>
      <c r="AB7850">
        <v>2.38</v>
      </c>
      <c r="AC7850">
        <v>2.4500000000000002</v>
      </c>
      <c r="AD7850">
        <v>2.72</v>
      </c>
      <c r="AE7850">
        <v>2.63</v>
      </c>
    </row>
    <row r="7851" spans="1:31">
      <c r="A7851" t="s">
        <v>14387</v>
      </c>
      <c r="B7851" t="s">
        <v>15691</v>
      </c>
      <c r="C7851" t="s">
        <v>15692</v>
      </c>
      <c r="D7851" t="s">
        <v>104</v>
      </c>
      <c r="E7851">
        <v>4.38</v>
      </c>
      <c r="F7851">
        <v>4.12</v>
      </c>
      <c r="G7851">
        <v>3.62</v>
      </c>
      <c r="H7851">
        <v>3.62</v>
      </c>
      <c r="I7851">
        <v>3.97</v>
      </c>
      <c r="J7851">
        <v>3.55</v>
      </c>
      <c r="K7851">
        <v>4.25</v>
      </c>
      <c r="L7851">
        <v>5.21</v>
      </c>
      <c r="M7851">
        <v>3.83</v>
      </c>
      <c r="N7851">
        <v>3.89</v>
      </c>
      <c r="O7851">
        <v>4.3099999999999996</v>
      </c>
      <c r="P7851">
        <v>4.57</v>
      </c>
      <c r="Q7851">
        <v>3.47</v>
      </c>
      <c r="R7851">
        <v>3.89</v>
      </c>
      <c r="S7851">
        <v>4.05</v>
      </c>
      <c r="T7851">
        <v>3.76</v>
      </c>
      <c r="U7851">
        <v>3.52</v>
      </c>
      <c r="V7851">
        <v>4.12</v>
      </c>
      <c r="W7851">
        <v>3.84</v>
      </c>
      <c r="X7851">
        <v>4.0599999999999996</v>
      </c>
      <c r="Y7851">
        <v>3.97</v>
      </c>
      <c r="Z7851">
        <v>3.51</v>
      </c>
      <c r="AA7851">
        <v>5.25</v>
      </c>
      <c r="AB7851">
        <v>3.91</v>
      </c>
      <c r="AC7851">
        <v>4.03</v>
      </c>
      <c r="AD7851">
        <v>4.4800000000000004</v>
      </c>
      <c r="AE7851">
        <v>4.33</v>
      </c>
    </row>
    <row r="7852" spans="1:31">
      <c r="A7852" t="s">
        <v>14387</v>
      </c>
      <c r="B7852" t="s">
        <v>15693</v>
      </c>
      <c r="C7852" t="s">
        <v>15694</v>
      </c>
      <c r="D7852" t="s">
        <v>104</v>
      </c>
      <c r="E7852">
        <v>7.37</v>
      </c>
      <c r="F7852">
        <v>6.93</v>
      </c>
      <c r="G7852">
        <v>6.08</v>
      </c>
      <c r="H7852">
        <v>6.08</v>
      </c>
      <c r="I7852">
        <v>6.68</v>
      </c>
      <c r="J7852">
        <v>5.97</v>
      </c>
      <c r="K7852">
        <v>7.15</v>
      </c>
      <c r="L7852">
        <v>8.76</v>
      </c>
      <c r="M7852">
        <v>6.45</v>
      </c>
      <c r="N7852">
        <v>6.54</v>
      </c>
      <c r="O7852">
        <v>7.25</v>
      </c>
      <c r="P7852">
        <v>7.69</v>
      </c>
      <c r="Q7852">
        <v>5.84</v>
      </c>
      <c r="R7852">
        <v>6.55</v>
      </c>
      <c r="S7852">
        <v>6.81</v>
      </c>
      <c r="T7852">
        <v>6.32</v>
      </c>
      <c r="U7852">
        <v>5.92</v>
      </c>
      <c r="V7852">
        <v>6.93</v>
      </c>
      <c r="W7852">
        <v>6.46</v>
      </c>
      <c r="X7852">
        <v>6.83</v>
      </c>
      <c r="Y7852">
        <v>6.68</v>
      </c>
      <c r="Z7852">
        <v>5.91</v>
      </c>
      <c r="AA7852">
        <v>8.83</v>
      </c>
      <c r="AB7852">
        <v>6.58</v>
      </c>
      <c r="AC7852">
        <v>6.77</v>
      </c>
      <c r="AD7852">
        <v>7.53</v>
      </c>
      <c r="AE7852">
        <v>7.28</v>
      </c>
    </row>
    <row r="7853" spans="1:31">
      <c r="A7853" t="s">
        <v>14387</v>
      </c>
      <c r="B7853" t="s">
        <v>15695</v>
      </c>
      <c r="C7853" t="s">
        <v>15696</v>
      </c>
      <c r="D7853" t="s">
        <v>104</v>
      </c>
      <c r="E7853">
        <v>22.2</v>
      </c>
      <c r="F7853">
        <v>20.88</v>
      </c>
      <c r="G7853">
        <v>18.329999999999998</v>
      </c>
      <c r="H7853">
        <v>18.329999999999998</v>
      </c>
      <c r="I7853">
        <v>20.13</v>
      </c>
      <c r="J7853">
        <v>17.98</v>
      </c>
      <c r="K7853">
        <v>21.54</v>
      </c>
      <c r="L7853">
        <v>26.38</v>
      </c>
      <c r="M7853">
        <v>19.43</v>
      </c>
      <c r="N7853">
        <v>19.690000000000001</v>
      </c>
      <c r="O7853">
        <v>21.85</v>
      </c>
      <c r="P7853">
        <v>23.17</v>
      </c>
      <c r="Q7853">
        <v>17.579999999999998</v>
      </c>
      <c r="R7853">
        <v>19.739999999999998</v>
      </c>
      <c r="S7853">
        <v>20.53</v>
      </c>
      <c r="T7853">
        <v>19.03</v>
      </c>
      <c r="U7853">
        <v>17.850000000000001</v>
      </c>
      <c r="V7853">
        <v>20.88</v>
      </c>
      <c r="W7853">
        <v>19.47</v>
      </c>
      <c r="X7853">
        <v>20.57</v>
      </c>
      <c r="Y7853">
        <v>20.13</v>
      </c>
      <c r="Z7853">
        <v>17.8</v>
      </c>
      <c r="AA7853">
        <v>26.6</v>
      </c>
      <c r="AB7853">
        <v>19.829999999999998</v>
      </c>
      <c r="AC7853">
        <v>20.399999999999999</v>
      </c>
      <c r="AD7853">
        <v>22.68</v>
      </c>
      <c r="AE7853">
        <v>21.94</v>
      </c>
    </row>
    <row r="7854" spans="1:31">
      <c r="A7854" t="s">
        <v>14387</v>
      </c>
      <c r="B7854" t="s">
        <v>15697</v>
      </c>
      <c r="C7854" t="s">
        <v>15698</v>
      </c>
      <c r="D7854" t="s">
        <v>104</v>
      </c>
      <c r="E7854">
        <v>18.28</v>
      </c>
      <c r="F7854">
        <v>17.2</v>
      </c>
      <c r="G7854">
        <v>15.1</v>
      </c>
      <c r="H7854">
        <v>15.1</v>
      </c>
      <c r="I7854">
        <v>16.579999999999998</v>
      </c>
      <c r="J7854">
        <v>14.81</v>
      </c>
      <c r="K7854">
        <v>17.739999999999998</v>
      </c>
      <c r="L7854">
        <v>21.72</v>
      </c>
      <c r="M7854">
        <v>16</v>
      </c>
      <c r="N7854">
        <v>16.22</v>
      </c>
      <c r="O7854">
        <v>17.989999999999998</v>
      </c>
      <c r="P7854">
        <v>19.079999999999998</v>
      </c>
      <c r="Q7854">
        <v>14.48</v>
      </c>
      <c r="R7854">
        <v>16.260000000000002</v>
      </c>
      <c r="S7854">
        <v>16.91</v>
      </c>
      <c r="T7854">
        <v>15.68</v>
      </c>
      <c r="U7854">
        <v>14.7</v>
      </c>
      <c r="V7854">
        <v>17.2</v>
      </c>
      <c r="W7854">
        <v>16.04</v>
      </c>
      <c r="X7854">
        <v>16.940000000000001</v>
      </c>
      <c r="Y7854">
        <v>16.579999999999998</v>
      </c>
      <c r="Z7854">
        <v>14.66</v>
      </c>
      <c r="AA7854">
        <v>21.91</v>
      </c>
      <c r="AB7854">
        <v>16.329999999999998</v>
      </c>
      <c r="AC7854">
        <v>16.8</v>
      </c>
      <c r="AD7854">
        <v>18.68</v>
      </c>
      <c r="AE7854">
        <v>18.07</v>
      </c>
    </row>
    <row r="7855" spans="1:31">
      <c r="A7855" t="s">
        <v>14387</v>
      </c>
      <c r="B7855" t="s">
        <v>15699</v>
      </c>
      <c r="C7855" t="s">
        <v>15700</v>
      </c>
      <c r="D7855" t="s">
        <v>104</v>
      </c>
      <c r="E7855">
        <v>2.71</v>
      </c>
      <c r="F7855">
        <v>2.63</v>
      </c>
      <c r="G7855">
        <v>2.2400000000000002</v>
      </c>
      <c r="H7855">
        <v>2.5499999999999998</v>
      </c>
      <c r="I7855">
        <v>2.4300000000000002</v>
      </c>
      <c r="J7855">
        <v>2.35</v>
      </c>
      <c r="K7855">
        <v>2.69</v>
      </c>
      <c r="L7855">
        <v>3.56</v>
      </c>
      <c r="M7855">
        <v>2.84</v>
      </c>
      <c r="N7855">
        <v>2.82</v>
      </c>
      <c r="O7855">
        <v>2.87</v>
      </c>
      <c r="P7855">
        <v>3.29</v>
      </c>
      <c r="Q7855">
        <v>2.4700000000000002</v>
      </c>
      <c r="R7855">
        <v>2.4900000000000002</v>
      </c>
      <c r="S7855">
        <v>2.63</v>
      </c>
      <c r="T7855">
        <v>3.15</v>
      </c>
      <c r="U7855">
        <v>2.2999999999999998</v>
      </c>
      <c r="V7855">
        <v>2.85</v>
      </c>
      <c r="W7855">
        <v>2.63</v>
      </c>
      <c r="X7855">
        <v>2.5099999999999998</v>
      </c>
      <c r="Y7855">
        <v>2.59</v>
      </c>
      <c r="Z7855">
        <v>2.44</v>
      </c>
      <c r="AA7855">
        <v>3.1</v>
      </c>
      <c r="AB7855">
        <v>2.63</v>
      </c>
      <c r="AC7855">
        <v>2.63</v>
      </c>
      <c r="AD7855">
        <v>3.15</v>
      </c>
      <c r="AE7855">
        <v>2.82</v>
      </c>
    </row>
    <row r="7856" spans="1:31">
      <c r="A7856" t="s">
        <v>14387</v>
      </c>
      <c r="B7856" t="s">
        <v>15701</v>
      </c>
      <c r="C7856" t="s">
        <v>15702</v>
      </c>
      <c r="D7856" t="s">
        <v>104</v>
      </c>
      <c r="E7856">
        <v>56.91</v>
      </c>
      <c r="F7856">
        <v>53.53</v>
      </c>
      <c r="G7856">
        <v>46.99</v>
      </c>
      <c r="H7856">
        <v>46.99</v>
      </c>
      <c r="I7856">
        <v>51.61</v>
      </c>
      <c r="J7856">
        <v>46.09</v>
      </c>
      <c r="K7856">
        <v>55.22</v>
      </c>
      <c r="L7856">
        <v>67.62</v>
      </c>
      <c r="M7856">
        <v>49.81</v>
      </c>
      <c r="N7856">
        <v>50.49</v>
      </c>
      <c r="O7856">
        <v>56.01</v>
      </c>
      <c r="P7856">
        <v>59.39</v>
      </c>
      <c r="Q7856">
        <v>45.08</v>
      </c>
      <c r="R7856">
        <v>50.6</v>
      </c>
      <c r="S7856">
        <v>52.63</v>
      </c>
      <c r="T7856">
        <v>48.8</v>
      </c>
      <c r="U7856">
        <v>45.75</v>
      </c>
      <c r="V7856">
        <v>53.53</v>
      </c>
      <c r="W7856">
        <v>49.92</v>
      </c>
      <c r="X7856">
        <v>52.74</v>
      </c>
      <c r="Y7856">
        <v>51.61</v>
      </c>
      <c r="Z7856">
        <v>45.64</v>
      </c>
      <c r="AA7856">
        <v>68.180000000000007</v>
      </c>
      <c r="AB7856">
        <v>50.82</v>
      </c>
      <c r="AC7856">
        <v>52.29</v>
      </c>
      <c r="AD7856">
        <v>58.15</v>
      </c>
      <c r="AE7856">
        <v>56.23</v>
      </c>
    </row>
    <row r="7857" spans="1:31">
      <c r="A7857" t="s">
        <v>14387</v>
      </c>
      <c r="B7857" t="s">
        <v>15703</v>
      </c>
      <c r="C7857" t="s">
        <v>15704</v>
      </c>
      <c r="D7857" t="s">
        <v>104</v>
      </c>
      <c r="E7857">
        <v>48.08</v>
      </c>
      <c r="F7857">
        <v>45.22</v>
      </c>
      <c r="G7857">
        <v>39.700000000000003</v>
      </c>
      <c r="H7857">
        <v>39.700000000000003</v>
      </c>
      <c r="I7857">
        <v>43.61</v>
      </c>
      <c r="J7857">
        <v>38.94</v>
      </c>
      <c r="K7857">
        <v>46.65</v>
      </c>
      <c r="L7857">
        <v>57.13</v>
      </c>
      <c r="M7857">
        <v>42.08</v>
      </c>
      <c r="N7857">
        <v>42.65</v>
      </c>
      <c r="O7857">
        <v>47.32</v>
      </c>
      <c r="P7857">
        <v>50.18</v>
      </c>
      <c r="Q7857">
        <v>38.08</v>
      </c>
      <c r="R7857">
        <v>42.75</v>
      </c>
      <c r="S7857">
        <v>44.46</v>
      </c>
      <c r="T7857">
        <v>41.23</v>
      </c>
      <c r="U7857">
        <v>38.65</v>
      </c>
      <c r="V7857">
        <v>45.22</v>
      </c>
      <c r="W7857">
        <v>42.18</v>
      </c>
      <c r="X7857">
        <v>44.56</v>
      </c>
      <c r="Y7857">
        <v>43.61</v>
      </c>
      <c r="Z7857">
        <v>38.56</v>
      </c>
      <c r="AA7857">
        <v>57.6</v>
      </c>
      <c r="AB7857">
        <v>42.94</v>
      </c>
      <c r="AC7857">
        <v>44.18</v>
      </c>
      <c r="AD7857">
        <v>49.13</v>
      </c>
      <c r="AE7857">
        <v>47.51</v>
      </c>
    </row>
    <row r="7858" spans="1:31">
      <c r="A7858" t="s">
        <v>14387</v>
      </c>
      <c r="B7858" t="s">
        <v>15705</v>
      </c>
      <c r="C7858" t="s">
        <v>15706</v>
      </c>
      <c r="D7858" t="s">
        <v>104</v>
      </c>
      <c r="E7858">
        <v>3.32</v>
      </c>
      <c r="F7858">
        <v>3.13</v>
      </c>
      <c r="G7858">
        <v>2.74</v>
      </c>
      <c r="H7858">
        <v>2.74</v>
      </c>
      <c r="I7858">
        <v>3.01</v>
      </c>
      <c r="J7858">
        <v>2.69</v>
      </c>
      <c r="K7858">
        <v>3.22</v>
      </c>
      <c r="L7858">
        <v>3.95</v>
      </c>
      <c r="M7858">
        <v>2.91</v>
      </c>
      <c r="N7858">
        <v>2.95</v>
      </c>
      <c r="O7858">
        <v>3.27</v>
      </c>
      <c r="P7858">
        <v>3.47</v>
      </c>
      <c r="Q7858">
        <v>2.63</v>
      </c>
      <c r="R7858">
        <v>2.95</v>
      </c>
      <c r="S7858">
        <v>3.07</v>
      </c>
      <c r="T7858">
        <v>2.85</v>
      </c>
      <c r="U7858">
        <v>2.67</v>
      </c>
      <c r="V7858">
        <v>3.13</v>
      </c>
      <c r="W7858">
        <v>2.91</v>
      </c>
      <c r="X7858">
        <v>3.08</v>
      </c>
      <c r="Y7858">
        <v>3.01</v>
      </c>
      <c r="Z7858">
        <v>2.66</v>
      </c>
      <c r="AA7858">
        <v>3.98</v>
      </c>
      <c r="AB7858">
        <v>2.97</v>
      </c>
      <c r="AC7858">
        <v>3.05</v>
      </c>
      <c r="AD7858">
        <v>3.4</v>
      </c>
      <c r="AE7858">
        <v>3.28</v>
      </c>
    </row>
    <row r="7859" spans="1:31">
      <c r="A7859" t="s">
        <v>14387</v>
      </c>
      <c r="B7859" t="s">
        <v>15707</v>
      </c>
      <c r="C7859" t="s">
        <v>15708</v>
      </c>
      <c r="D7859" t="s">
        <v>104</v>
      </c>
      <c r="E7859">
        <v>4.71</v>
      </c>
      <c r="F7859">
        <v>4.43</v>
      </c>
      <c r="G7859">
        <v>3.89</v>
      </c>
      <c r="H7859">
        <v>3.89</v>
      </c>
      <c r="I7859">
        <v>4.2699999999999996</v>
      </c>
      <c r="J7859">
        <v>3.82</v>
      </c>
      <c r="K7859">
        <v>4.57</v>
      </c>
      <c r="L7859">
        <v>5.6</v>
      </c>
      <c r="M7859">
        <v>4.12</v>
      </c>
      <c r="N7859">
        <v>4.18</v>
      </c>
      <c r="O7859">
        <v>4.6399999999999997</v>
      </c>
      <c r="P7859">
        <v>4.92</v>
      </c>
      <c r="Q7859">
        <v>3.73</v>
      </c>
      <c r="R7859">
        <v>4.1900000000000004</v>
      </c>
      <c r="S7859">
        <v>4.3600000000000003</v>
      </c>
      <c r="T7859">
        <v>4.04</v>
      </c>
      <c r="U7859">
        <v>3.79</v>
      </c>
      <c r="V7859">
        <v>4.43</v>
      </c>
      <c r="W7859">
        <v>4.13</v>
      </c>
      <c r="X7859">
        <v>4.37</v>
      </c>
      <c r="Y7859">
        <v>4.2699999999999996</v>
      </c>
      <c r="Z7859">
        <v>3.78</v>
      </c>
      <c r="AA7859">
        <v>5.65</v>
      </c>
      <c r="AB7859">
        <v>4.21</v>
      </c>
      <c r="AC7859">
        <v>4.33</v>
      </c>
      <c r="AD7859">
        <v>4.82</v>
      </c>
      <c r="AE7859">
        <v>4.66</v>
      </c>
    </row>
    <row r="7860" spans="1:31">
      <c r="A7860" t="s">
        <v>14387</v>
      </c>
      <c r="B7860" t="s">
        <v>15709</v>
      </c>
      <c r="C7860" t="s">
        <v>15710</v>
      </c>
      <c r="D7860" t="s">
        <v>104</v>
      </c>
      <c r="E7860">
        <v>5.17</v>
      </c>
      <c r="F7860">
        <v>4.8600000000000003</v>
      </c>
      <c r="G7860">
        <v>4.2699999999999996</v>
      </c>
      <c r="H7860">
        <v>4.2699999999999996</v>
      </c>
      <c r="I7860">
        <v>4.6900000000000004</v>
      </c>
      <c r="J7860">
        <v>4.1900000000000004</v>
      </c>
      <c r="K7860">
        <v>5.0199999999999996</v>
      </c>
      <c r="L7860">
        <v>6.15</v>
      </c>
      <c r="M7860">
        <v>4.53</v>
      </c>
      <c r="N7860">
        <v>4.59</v>
      </c>
      <c r="O7860">
        <v>5.09</v>
      </c>
      <c r="P7860">
        <v>5.4</v>
      </c>
      <c r="Q7860">
        <v>4.0999999999999996</v>
      </c>
      <c r="R7860">
        <v>4.5999999999999996</v>
      </c>
      <c r="S7860">
        <v>4.78</v>
      </c>
      <c r="T7860">
        <v>4.43</v>
      </c>
      <c r="U7860">
        <v>4.16</v>
      </c>
      <c r="V7860">
        <v>4.8600000000000003</v>
      </c>
      <c r="W7860">
        <v>4.54</v>
      </c>
      <c r="X7860">
        <v>4.79</v>
      </c>
      <c r="Y7860">
        <v>4.6900000000000004</v>
      </c>
      <c r="Z7860">
        <v>4.1500000000000004</v>
      </c>
      <c r="AA7860">
        <v>6.2</v>
      </c>
      <c r="AB7860">
        <v>4.62</v>
      </c>
      <c r="AC7860">
        <v>4.75</v>
      </c>
      <c r="AD7860">
        <v>5.29</v>
      </c>
      <c r="AE7860">
        <v>5.1100000000000003</v>
      </c>
    </row>
    <row r="7861" spans="1:31">
      <c r="A7861" t="s">
        <v>14387</v>
      </c>
      <c r="B7861" t="s">
        <v>15711</v>
      </c>
      <c r="C7861" t="s">
        <v>15712</v>
      </c>
      <c r="D7861" t="s">
        <v>104</v>
      </c>
      <c r="E7861">
        <v>5.77</v>
      </c>
      <c r="F7861">
        <v>5.43</v>
      </c>
      <c r="G7861">
        <v>4.7699999999999996</v>
      </c>
      <c r="H7861">
        <v>4.7699999999999996</v>
      </c>
      <c r="I7861">
        <v>5.23</v>
      </c>
      <c r="J7861">
        <v>4.67</v>
      </c>
      <c r="K7861">
        <v>5.6</v>
      </c>
      <c r="L7861">
        <v>6.86</v>
      </c>
      <c r="M7861">
        <v>5.05</v>
      </c>
      <c r="N7861">
        <v>5.12</v>
      </c>
      <c r="O7861">
        <v>5.68</v>
      </c>
      <c r="P7861">
        <v>6.02</v>
      </c>
      <c r="Q7861">
        <v>4.57</v>
      </c>
      <c r="R7861">
        <v>5.13</v>
      </c>
      <c r="S7861">
        <v>5.34</v>
      </c>
      <c r="T7861">
        <v>4.95</v>
      </c>
      <c r="U7861">
        <v>4.6399999999999997</v>
      </c>
      <c r="V7861">
        <v>5.43</v>
      </c>
      <c r="W7861">
        <v>5.0599999999999996</v>
      </c>
      <c r="X7861">
        <v>5.35</v>
      </c>
      <c r="Y7861">
        <v>5.23</v>
      </c>
      <c r="Z7861">
        <v>4.63</v>
      </c>
      <c r="AA7861">
        <v>6.92</v>
      </c>
      <c r="AB7861">
        <v>5.15</v>
      </c>
      <c r="AC7861">
        <v>5.3</v>
      </c>
      <c r="AD7861">
        <v>5.9</v>
      </c>
      <c r="AE7861">
        <v>5.7</v>
      </c>
    </row>
    <row r="7862" spans="1:31">
      <c r="A7862" t="s">
        <v>14387</v>
      </c>
      <c r="B7862" t="s">
        <v>15713</v>
      </c>
      <c r="C7862" t="s">
        <v>15714</v>
      </c>
      <c r="D7862" t="s">
        <v>104</v>
      </c>
      <c r="E7862">
        <v>5.67</v>
      </c>
      <c r="F7862">
        <v>5.33</v>
      </c>
      <c r="G7862">
        <v>4.68</v>
      </c>
      <c r="H7862">
        <v>4.68</v>
      </c>
      <c r="I7862">
        <v>5.14</v>
      </c>
      <c r="J7862">
        <v>4.59</v>
      </c>
      <c r="K7862">
        <v>5.5</v>
      </c>
      <c r="L7862">
        <v>6.74</v>
      </c>
      <c r="M7862">
        <v>4.96</v>
      </c>
      <c r="N7862">
        <v>5.03</v>
      </c>
      <c r="O7862">
        <v>5.58</v>
      </c>
      <c r="P7862">
        <v>5.92</v>
      </c>
      <c r="Q7862">
        <v>4.49</v>
      </c>
      <c r="R7862">
        <v>5.04</v>
      </c>
      <c r="S7862">
        <v>5.24</v>
      </c>
      <c r="T7862">
        <v>4.8600000000000003</v>
      </c>
      <c r="U7862">
        <v>4.5599999999999996</v>
      </c>
      <c r="V7862">
        <v>5.33</v>
      </c>
      <c r="W7862">
        <v>4.97</v>
      </c>
      <c r="X7862">
        <v>5.25</v>
      </c>
      <c r="Y7862">
        <v>5.14</v>
      </c>
      <c r="Z7862">
        <v>4.55</v>
      </c>
      <c r="AA7862">
        <v>6.79</v>
      </c>
      <c r="AB7862">
        <v>5.0599999999999996</v>
      </c>
      <c r="AC7862">
        <v>5.21</v>
      </c>
      <c r="AD7862">
        <v>5.79</v>
      </c>
      <c r="AE7862">
        <v>5.6</v>
      </c>
    </row>
    <row r="7863" spans="1:31">
      <c r="A7863" t="s">
        <v>14387</v>
      </c>
      <c r="B7863" t="s">
        <v>15715</v>
      </c>
      <c r="C7863" t="s">
        <v>15716</v>
      </c>
      <c r="D7863" t="s">
        <v>104</v>
      </c>
      <c r="E7863">
        <v>7.2</v>
      </c>
      <c r="F7863">
        <v>6.77</v>
      </c>
      <c r="G7863">
        <v>5.94</v>
      </c>
      <c r="H7863">
        <v>5.94</v>
      </c>
      <c r="I7863">
        <v>6.53</v>
      </c>
      <c r="J7863">
        <v>5.83</v>
      </c>
      <c r="K7863">
        <v>6.98</v>
      </c>
      <c r="L7863">
        <v>8.5500000000000007</v>
      </c>
      <c r="M7863">
        <v>6.3</v>
      </c>
      <c r="N7863">
        <v>6.38</v>
      </c>
      <c r="O7863">
        <v>7.08</v>
      </c>
      <c r="P7863">
        <v>7.51</v>
      </c>
      <c r="Q7863">
        <v>5.7</v>
      </c>
      <c r="R7863">
        <v>6.4</v>
      </c>
      <c r="S7863">
        <v>6.65</v>
      </c>
      <c r="T7863">
        <v>6.17</v>
      </c>
      <c r="U7863">
        <v>5.79</v>
      </c>
      <c r="V7863">
        <v>6.77</v>
      </c>
      <c r="W7863">
        <v>6.31</v>
      </c>
      <c r="X7863">
        <v>6.67</v>
      </c>
      <c r="Y7863">
        <v>6.53</v>
      </c>
      <c r="Z7863">
        <v>5.77</v>
      </c>
      <c r="AA7863">
        <v>8.6199999999999992</v>
      </c>
      <c r="AB7863">
        <v>6.43</v>
      </c>
      <c r="AC7863">
        <v>6.61</v>
      </c>
      <c r="AD7863">
        <v>7.35</v>
      </c>
      <c r="AE7863">
        <v>7.11</v>
      </c>
    </row>
    <row r="7864" spans="1:31">
      <c r="A7864" t="s">
        <v>14387</v>
      </c>
      <c r="B7864" t="s">
        <v>15717</v>
      </c>
      <c r="C7864" t="s">
        <v>15718</v>
      </c>
      <c r="D7864" t="s">
        <v>104</v>
      </c>
      <c r="E7864">
        <v>12.25</v>
      </c>
      <c r="F7864">
        <v>11.52</v>
      </c>
      <c r="G7864">
        <v>10.119999999999999</v>
      </c>
      <c r="H7864">
        <v>10.119999999999999</v>
      </c>
      <c r="I7864">
        <v>11.11</v>
      </c>
      <c r="J7864">
        <v>9.92</v>
      </c>
      <c r="K7864">
        <v>11.89</v>
      </c>
      <c r="L7864">
        <v>14.56</v>
      </c>
      <c r="M7864">
        <v>10.72</v>
      </c>
      <c r="N7864">
        <v>10.87</v>
      </c>
      <c r="O7864">
        <v>12.06</v>
      </c>
      <c r="P7864">
        <v>12.79</v>
      </c>
      <c r="Q7864">
        <v>9.6999999999999993</v>
      </c>
      <c r="R7864">
        <v>10.89</v>
      </c>
      <c r="S7864">
        <v>11.33</v>
      </c>
      <c r="T7864">
        <v>10.5</v>
      </c>
      <c r="U7864">
        <v>9.85</v>
      </c>
      <c r="V7864">
        <v>11.52</v>
      </c>
      <c r="W7864">
        <v>10.75</v>
      </c>
      <c r="X7864">
        <v>11.35</v>
      </c>
      <c r="Y7864">
        <v>11.11</v>
      </c>
      <c r="Z7864">
        <v>9.82</v>
      </c>
      <c r="AA7864">
        <v>14.68</v>
      </c>
      <c r="AB7864">
        <v>10.94</v>
      </c>
      <c r="AC7864">
        <v>11.26</v>
      </c>
      <c r="AD7864">
        <v>12.52</v>
      </c>
      <c r="AE7864">
        <v>12.11</v>
      </c>
    </row>
    <row r="7865" spans="1:31">
      <c r="A7865" t="s">
        <v>14387</v>
      </c>
      <c r="B7865" t="s">
        <v>15719</v>
      </c>
      <c r="C7865" t="s">
        <v>15720</v>
      </c>
      <c r="D7865" t="s">
        <v>104</v>
      </c>
      <c r="E7865">
        <v>14.8</v>
      </c>
      <c r="F7865">
        <v>13.92</v>
      </c>
      <c r="G7865">
        <v>12.22</v>
      </c>
      <c r="H7865">
        <v>12.22</v>
      </c>
      <c r="I7865">
        <v>13.42</v>
      </c>
      <c r="J7865">
        <v>11.99</v>
      </c>
      <c r="K7865">
        <v>14.36</v>
      </c>
      <c r="L7865">
        <v>17.59</v>
      </c>
      <c r="M7865">
        <v>12.95</v>
      </c>
      <c r="N7865">
        <v>13.13</v>
      </c>
      <c r="O7865">
        <v>14.57</v>
      </c>
      <c r="P7865">
        <v>15.45</v>
      </c>
      <c r="Q7865">
        <v>11.72</v>
      </c>
      <c r="R7865">
        <v>13.16</v>
      </c>
      <c r="S7865">
        <v>13.69</v>
      </c>
      <c r="T7865">
        <v>12.69</v>
      </c>
      <c r="U7865">
        <v>11.9</v>
      </c>
      <c r="V7865">
        <v>13.92</v>
      </c>
      <c r="W7865">
        <v>12.98</v>
      </c>
      <c r="X7865">
        <v>13.72</v>
      </c>
      <c r="Y7865">
        <v>13.42</v>
      </c>
      <c r="Z7865">
        <v>11.87</v>
      </c>
      <c r="AA7865">
        <v>17.73</v>
      </c>
      <c r="AB7865">
        <v>13.22</v>
      </c>
      <c r="AC7865">
        <v>13.6</v>
      </c>
      <c r="AD7865">
        <v>15.12</v>
      </c>
      <c r="AE7865">
        <v>14.62</v>
      </c>
    </row>
    <row r="7866" spans="1:31">
      <c r="A7866" t="s">
        <v>14387</v>
      </c>
      <c r="B7866" t="s">
        <v>15721</v>
      </c>
      <c r="C7866" t="s">
        <v>15722</v>
      </c>
      <c r="D7866" t="s">
        <v>104</v>
      </c>
      <c r="E7866">
        <v>15.99</v>
      </c>
      <c r="F7866">
        <v>15.04</v>
      </c>
      <c r="G7866">
        <v>13.21</v>
      </c>
      <c r="H7866">
        <v>13.21</v>
      </c>
      <c r="I7866">
        <v>14.51</v>
      </c>
      <c r="J7866">
        <v>12.95</v>
      </c>
      <c r="K7866">
        <v>15.52</v>
      </c>
      <c r="L7866">
        <v>19</v>
      </c>
      <c r="M7866">
        <v>14</v>
      </c>
      <c r="N7866">
        <v>14.19</v>
      </c>
      <c r="O7866">
        <v>15.74</v>
      </c>
      <c r="P7866">
        <v>16.690000000000001</v>
      </c>
      <c r="Q7866">
        <v>12.67</v>
      </c>
      <c r="R7866">
        <v>14.22</v>
      </c>
      <c r="S7866">
        <v>14.79</v>
      </c>
      <c r="T7866">
        <v>13.71</v>
      </c>
      <c r="U7866">
        <v>12.86</v>
      </c>
      <c r="V7866">
        <v>15.04</v>
      </c>
      <c r="W7866">
        <v>14.03</v>
      </c>
      <c r="X7866">
        <v>14.82</v>
      </c>
      <c r="Y7866">
        <v>14.51</v>
      </c>
      <c r="Z7866">
        <v>12.83</v>
      </c>
      <c r="AA7866">
        <v>19.16</v>
      </c>
      <c r="AB7866">
        <v>14.28</v>
      </c>
      <c r="AC7866">
        <v>14.7</v>
      </c>
      <c r="AD7866">
        <v>16.34</v>
      </c>
      <c r="AE7866">
        <v>15.8</v>
      </c>
    </row>
    <row r="7867" spans="1:31">
      <c r="A7867" t="s">
        <v>14387</v>
      </c>
      <c r="B7867" t="s">
        <v>15723</v>
      </c>
      <c r="C7867" t="s">
        <v>15724</v>
      </c>
      <c r="D7867" t="s">
        <v>104</v>
      </c>
      <c r="E7867">
        <v>19.48</v>
      </c>
      <c r="F7867">
        <v>18.32</v>
      </c>
      <c r="G7867">
        <v>16.09</v>
      </c>
      <c r="H7867">
        <v>16.09</v>
      </c>
      <c r="I7867">
        <v>17.670000000000002</v>
      </c>
      <c r="J7867">
        <v>15.78</v>
      </c>
      <c r="K7867">
        <v>18.899999999999999</v>
      </c>
      <c r="L7867">
        <v>23.15</v>
      </c>
      <c r="M7867">
        <v>17.05</v>
      </c>
      <c r="N7867">
        <v>17.28</v>
      </c>
      <c r="O7867">
        <v>19.170000000000002</v>
      </c>
      <c r="P7867">
        <v>20.329999999999998</v>
      </c>
      <c r="Q7867">
        <v>15.43</v>
      </c>
      <c r="R7867">
        <v>17.32</v>
      </c>
      <c r="S7867">
        <v>18.02</v>
      </c>
      <c r="T7867">
        <v>16.7</v>
      </c>
      <c r="U7867">
        <v>15.66</v>
      </c>
      <c r="V7867">
        <v>18.32</v>
      </c>
      <c r="W7867">
        <v>17.09</v>
      </c>
      <c r="X7867">
        <v>18.05</v>
      </c>
      <c r="Y7867">
        <v>17.670000000000002</v>
      </c>
      <c r="Z7867">
        <v>15.62</v>
      </c>
      <c r="AA7867">
        <v>23.34</v>
      </c>
      <c r="AB7867">
        <v>17.399999999999999</v>
      </c>
      <c r="AC7867">
        <v>17.899999999999999</v>
      </c>
      <c r="AD7867">
        <v>19.91</v>
      </c>
      <c r="AE7867">
        <v>19.25</v>
      </c>
    </row>
    <row r="7868" spans="1:31">
      <c r="A7868" t="s">
        <v>14387</v>
      </c>
      <c r="B7868" t="s">
        <v>15725</v>
      </c>
      <c r="C7868" t="s">
        <v>15726</v>
      </c>
      <c r="D7868" t="s">
        <v>104</v>
      </c>
      <c r="E7868">
        <v>22.77</v>
      </c>
      <c r="F7868">
        <v>21.42</v>
      </c>
      <c r="G7868">
        <v>18.8</v>
      </c>
      <c r="H7868">
        <v>18.8</v>
      </c>
      <c r="I7868">
        <v>20.65</v>
      </c>
      <c r="J7868">
        <v>18.440000000000001</v>
      </c>
      <c r="K7868">
        <v>22.1</v>
      </c>
      <c r="L7868">
        <v>27.06</v>
      </c>
      <c r="M7868">
        <v>19.93</v>
      </c>
      <c r="N7868">
        <v>20.2</v>
      </c>
      <c r="O7868">
        <v>22.41</v>
      </c>
      <c r="P7868">
        <v>23.77</v>
      </c>
      <c r="Q7868">
        <v>18.04</v>
      </c>
      <c r="R7868">
        <v>20.25</v>
      </c>
      <c r="S7868">
        <v>21.06</v>
      </c>
      <c r="T7868">
        <v>19.53</v>
      </c>
      <c r="U7868">
        <v>18.309999999999999</v>
      </c>
      <c r="V7868">
        <v>21.42</v>
      </c>
      <c r="W7868">
        <v>19.98</v>
      </c>
      <c r="X7868">
        <v>21.1</v>
      </c>
      <c r="Y7868">
        <v>20.65</v>
      </c>
      <c r="Z7868">
        <v>18.260000000000002</v>
      </c>
      <c r="AA7868">
        <v>27.28</v>
      </c>
      <c r="AB7868">
        <v>20.34</v>
      </c>
      <c r="AC7868">
        <v>20.92</v>
      </c>
      <c r="AD7868">
        <v>23.27</v>
      </c>
      <c r="AE7868">
        <v>22.5</v>
      </c>
    </row>
    <row r="7869" spans="1:31">
      <c r="A7869" t="s">
        <v>14387</v>
      </c>
      <c r="B7869" t="s">
        <v>15727</v>
      </c>
      <c r="C7869" t="s">
        <v>15728</v>
      </c>
      <c r="D7869" t="s">
        <v>104</v>
      </c>
      <c r="E7869">
        <v>27.08</v>
      </c>
      <c r="F7869">
        <v>25.47</v>
      </c>
      <c r="G7869">
        <v>22.36</v>
      </c>
      <c r="H7869">
        <v>22.36</v>
      </c>
      <c r="I7869">
        <v>24.56</v>
      </c>
      <c r="J7869">
        <v>21.93</v>
      </c>
      <c r="K7869">
        <v>26.27</v>
      </c>
      <c r="L7869">
        <v>32.17</v>
      </c>
      <c r="M7869">
        <v>23.7</v>
      </c>
      <c r="N7869">
        <v>24.02</v>
      </c>
      <c r="O7869">
        <v>26.65</v>
      </c>
      <c r="P7869">
        <v>28.26</v>
      </c>
      <c r="Q7869">
        <v>21.45</v>
      </c>
      <c r="R7869">
        <v>24.07</v>
      </c>
      <c r="S7869">
        <v>25.04</v>
      </c>
      <c r="T7869">
        <v>23.22</v>
      </c>
      <c r="U7869">
        <v>21.77</v>
      </c>
      <c r="V7869">
        <v>25.47</v>
      </c>
      <c r="W7869">
        <v>23.75</v>
      </c>
      <c r="X7869">
        <v>25.09</v>
      </c>
      <c r="Y7869">
        <v>24.56</v>
      </c>
      <c r="Z7869">
        <v>21.71</v>
      </c>
      <c r="AA7869">
        <v>32.44</v>
      </c>
      <c r="AB7869">
        <v>24.18</v>
      </c>
      <c r="AC7869">
        <v>24.88</v>
      </c>
      <c r="AD7869">
        <v>27.67</v>
      </c>
      <c r="AE7869">
        <v>26.75</v>
      </c>
    </row>
    <row r="7870" spans="1:31">
      <c r="A7870" t="s">
        <v>14387</v>
      </c>
      <c r="B7870" t="s">
        <v>15729</v>
      </c>
      <c r="C7870" t="s">
        <v>15730</v>
      </c>
      <c r="D7870" t="s">
        <v>104</v>
      </c>
      <c r="E7870">
        <v>10.45</v>
      </c>
      <c r="F7870">
        <v>17.420000000000002</v>
      </c>
      <c r="G7870">
        <v>15.31</v>
      </c>
      <c r="H7870">
        <v>16.62</v>
      </c>
      <c r="I7870">
        <v>21.7</v>
      </c>
      <c r="J7870">
        <v>16.68</v>
      </c>
      <c r="K7870">
        <v>18.77</v>
      </c>
      <c r="L7870">
        <v>21.53</v>
      </c>
      <c r="M7870">
        <v>16.98</v>
      </c>
      <c r="N7870">
        <v>17.71</v>
      </c>
      <c r="O7870">
        <v>15.01</v>
      </c>
      <c r="P7870">
        <v>14.08</v>
      </c>
      <c r="Q7870">
        <v>15.46</v>
      </c>
      <c r="R7870">
        <v>19.38</v>
      </c>
      <c r="S7870">
        <v>18.77</v>
      </c>
      <c r="T7870">
        <v>15.67</v>
      </c>
      <c r="U7870">
        <v>16.690000000000001</v>
      </c>
      <c r="V7870">
        <v>17.32</v>
      </c>
      <c r="W7870">
        <v>15.99</v>
      </c>
      <c r="X7870">
        <v>16.91</v>
      </c>
      <c r="Y7870">
        <v>21.05</v>
      </c>
      <c r="Z7870">
        <v>17.420000000000002</v>
      </c>
      <c r="AA7870">
        <v>19.23</v>
      </c>
      <c r="AB7870">
        <v>14.75</v>
      </c>
      <c r="AC7870">
        <v>20.47</v>
      </c>
      <c r="AD7870">
        <v>18.77</v>
      </c>
      <c r="AE7870">
        <v>18.77</v>
      </c>
    </row>
    <row r="7871" spans="1:31">
      <c r="A7871" t="s">
        <v>14387</v>
      </c>
      <c r="B7871" t="s">
        <v>15731</v>
      </c>
      <c r="C7871" t="s">
        <v>15732</v>
      </c>
      <c r="D7871" t="s">
        <v>104</v>
      </c>
      <c r="E7871">
        <v>10.91</v>
      </c>
      <c r="F7871">
        <v>18.190000000000001</v>
      </c>
      <c r="G7871">
        <v>16</v>
      </c>
      <c r="H7871">
        <v>17.36</v>
      </c>
      <c r="I7871">
        <v>22.67</v>
      </c>
      <c r="J7871">
        <v>17.420000000000002</v>
      </c>
      <c r="K7871">
        <v>19.600000000000001</v>
      </c>
      <c r="L7871">
        <v>22.49</v>
      </c>
      <c r="M7871">
        <v>17.739999999999998</v>
      </c>
      <c r="N7871">
        <v>18.5</v>
      </c>
      <c r="O7871">
        <v>15.68</v>
      </c>
      <c r="P7871">
        <v>14.71</v>
      </c>
      <c r="Q7871">
        <v>16.149999999999999</v>
      </c>
      <c r="R7871">
        <v>20.239999999999998</v>
      </c>
      <c r="S7871">
        <v>19.600000000000001</v>
      </c>
      <c r="T7871">
        <v>16.37</v>
      </c>
      <c r="U7871">
        <v>17.440000000000001</v>
      </c>
      <c r="V7871">
        <v>18.09</v>
      </c>
      <c r="W7871">
        <v>16.71</v>
      </c>
      <c r="X7871">
        <v>17.66</v>
      </c>
      <c r="Y7871">
        <v>21.99</v>
      </c>
      <c r="Z7871">
        <v>18.190000000000001</v>
      </c>
      <c r="AA7871">
        <v>20.09</v>
      </c>
      <c r="AB7871">
        <v>15.4</v>
      </c>
      <c r="AC7871">
        <v>21.38</v>
      </c>
      <c r="AD7871">
        <v>19.600000000000001</v>
      </c>
      <c r="AE7871">
        <v>19.600000000000001</v>
      </c>
    </row>
    <row r="7872" spans="1:31">
      <c r="A7872" t="s">
        <v>14387</v>
      </c>
      <c r="B7872" t="s">
        <v>15733</v>
      </c>
      <c r="C7872" t="s">
        <v>15734</v>
      </c>
      <c r="D7872" t="s">
        <v>104</v>
      </c>
      <c r="E7872">
        <v>11.55</v>
      </c>
      <c r="F7872">
        <v>19.260000000000002</v>
      </c>
      <c r="G7872">
        <v>16.93</v>
      </c>
      <c r="H7872">
        <v>18.37</v>
      </c>
      <c r="I7872">
        <v>23.99</v>
      </c>
      <c r="J7872">
        <v>18.440000000000001</v>
      </c>
      <c r="K7872">
        <v>20.75</v>
      </c>
      <c r="L7872">
        <v>23.8</v>
      </c>
      <c r="M7872">
        <v>18.77</v>
      </c>
      <c r="N7872">
        <v>19.579999999999998</v>
      </c>
      <c r="O7872">
        <v>16.59</v>
      </c>
      <c r="P7872">
        <v>15.56</v>
      </c>
      <c r="Q7872">
        <v>17.09</v>
      </c>
      <c r="R7872">
        <v>21.42</v>
      </c>
      <c r="S7872">
        <v>20.75</v>
      </c>
      <c r="T7872">
        <v>17.329999999999998</v>
      </c>
      <c r="U7872">
        <v>18.45</v>
      </c>
      <c r="V7872">
        <v>19.14</v>
      </c>
      <c r="W7872">
        <v>17.68</v>
      </c>
      <c r="X7872">
        <v>18.690000000000001</v>
      </c>
      <c r="Y7872">
        <v>23.27</v>
      </c>
      <c r="Z7872">
        <v>19.260000000000002</v>
      </c>
      <c r="AA7872">
        <v>21.26</v>
      </c>
      <c r="AB7872">
        <v>16.3</v>
      </c>
      <c r="AC7872">
        <v>22.63</v>
      </c>
      <c r="AD7872">
        <v>20.75</v>
      </c>
      <c r="AE7872">
        <v>20.75</v>
      </c>
    </row>
    <row r="7873" spans="1:31">
      <c r="A7873" t="s">
        <v>14387</v>
      </c>
      <c r="B7873" t="s">
        <v>15735</v>
      </c>
      <c r="C7873" t="s">
        <v>15736</v>
      </c>
      <c r="D7873" t="s">
        <v>104</v>
      </c>
      <c r="E7873">
        <v>8.5</v>
      </c>
      <c r="F7873">
        <v>14.18</v>
      </c>
      <c r="G7873">
        <v>12.46</v>
      </c>
      <c r="H7873">
        <v>13.53</v>
      </c>
      <c r="I7873">
        <v>17.66</v>
      </c>
      <c r="J7873">
        <v>13.57</v>
      </c>
      <c r="K7873">
        <v>15.27</v>
      </c>
      <c r="L7873">
        <v>17.52</v>
      </c>
      <c r="M7873">
        <v>13.82</v>
      </c>
      <c r="N7873">
        <v>14.41</v>
      </c>
      <c r="O7873">
        <v>12.21</v>
      </c>
      <c r="P7873">
        <v>11.46</v>
      </c>
      <c r="Q7873">
        <v>12.58</v>
      </c>
      <c r="R7873">
        <v>15.77</v>
      </c>
      <c r="S7873">
        <v>15.27</v>
      </c>
      <c r="T7873">
        <v>12.76</v>
      </c>
      <c r="U7873">
        <v>13.58</v>
      </c>
      <c r="V7873">
        <v>14.09</v>
      </c>
      <c r="W7873">
        <v>13.02</v>
      </c>
      <c r="X7873">
        <v>13.76</v>
      </c>
      <c r="Y7873">
        <v>17.13</v>
      </c>
      <c r="Z7873">
        <v>14.18</v>
      </c>
      <c r="AA7873">
        <v>15.65</v>
      </c>
      <c r="AB7873">
        <v>12</v>
      </c>
      <c r="AC7873">
        <v>16.66</v>
      </c>
      <c r="AD7873">
        <v>15.27</v>
      </c>
      <c r="AE7873">
        <v>15.27</v>
      </c>
    </row>
    <row r="7874" spans="1:31">
      <c r="A7874" t="s">
        <v>14387</v>
      </c>
      <c r="B7874" t="s">
        <v>15737</v>
      </c>
      <c r="C7874" t="s">
        <v>15738</v>
      </c>
      <c r="D7874" t="s">
        <v>104</v>
      </c>
      <c r="E7874">
        <v>10.33</v>
      </c>
      <c r="F7874">
        <v>17.23</v>
      </c>
      <c r="G7874">
        <v>15.15</v>
      </c>
      <c r="H7874">
        <v>16.440000000000001</v>
      </c>
      <c r="I7874">
        <v>21.46</v>
      </c>
      <c r="J7874">
        <v>16.489999999999998</v>
      </c>
      <c r="K7874">
        <v>18.559999999999999</v>
      </c>
      <c r="L7874">
        <v>21.29</v>
      </c>
      <c r="M7874">
        <v>16.8</v>
      </c>
      <c r="N7874">
        <v>17.510000000000002</v>
      </c>
      <c r="O7874">
        <v>14.84</v>
      </c>
      <c r="P7874">
        <v>13.92</v>
      </c>
      <c r="Q7874">
        <v>15.29</v>
      </c>
      <c r="R7874">
        <v>19.170000000000002</v>
      </c>
      <c r="S7874">
        <v>18.559999999999999</v>
      </c>
      <c r="T7874">
        <v>15.5</v>
      </c>
      <c r="U7874">
        <v>16.510000000000002</v>
      </c>
      <c r="V7874">
        <v>17.13</v>
      </c>
      <c r="W7874">
        <v>15.82</v>
      </c>
      <c r="X7874">
        <v>16.72</v>
      </c>
      <c r="Y7874">
        <v>20.82</v>
      </c>
      <c r="Z7874">
        <v>17.23</v>
      </c>
      <c r="AA7874">
        <v>19.02</v>
      </c>
      <c r="AB7874">
        <v>14.58</v>
      </c>
      <c r="AC7874">
        <v>20.239999999999998</v>
      </c>
      <c r="AD7874">
        <v>18.559999999999999</v>
      </c>
      <c r="AE7874">
        <v>18.559999999999999</v>
      </c>
    </row>
    <row r="7875" spans="1:31">
      <c r="A7875" t="s">
        <v>14387</v>
      </c>
      <c r="B7875" t="s">
        <v>15739</v>
      </c>
      <c r="C7875" t="s">
        <v>15740</v>
      </c>
      <c r="D7875" t="s">
        <v>104</v>
      </c>
      <c r="E7875">
        <v>8.91</v>
      </c>
      <c r="F7875">
        <v>14.86</v>
      </c>
      <c r="G7875">
        <v>13.06</v>
      </c>
      <c r="H7875">
        <v>14.18</v>
      </c>
      <c r="I7875">
        <v>18.510000000000002</v>
      </c>
      <c r="J7875">
        <v>14.23</v>
      </c>
      <c r="K7875">
        <v>16.010000000000002</v>
      </c>
      <c r="L7875">
        <v>18.36</v>
      </c>
      <c r="M7875">
        <v>14.49</v>
      </c>
      <c r="N7875">
        <v>15.11</v>
      </c>
      <c r="O7875">
        <v>12.8</v>
      </c>
      <c r="P7875">
        <v>12.01</v>
      </c>
      <c r="Q7875">
        <v>13.19</v>
      </c>
      <c r="R7875">
        <v>16.53</v>
      </c>
      <c r="S7875">
        <v>16.010000000000002</v>
      </c>
      <c r="T7875">
        <v>13.37</v>
      </c>
      <c r="U7875">
        <v>14.24</v>
      </c>
      <c r="V7875">
        <v>14.77</v>
      </c>
      <c r="W7875">
        <v>13.64</v>
      </c>
      <c r="X7875">
        <v>14.42</v>
      </c>
      <c r="Y7875">
        <v>17.95</v>
      </c>
      <c r="Z7875">
        <v>14.86</v>
      </c>
      <c r="AA7875">
        <v>16.41</v>
      </c>
      <c r="AB7875">
        <v>12.58</v>
      </c>
      <c r="AC7875">
        <v>17.46</v>
      </c>
      <c r="AD7875">
        <v>16.010000000000002</v>
      </c>
      <c r="AE7875">
        <v>16.010000000000002</v>
      </c>
    </row>
    <row r="7876" spans="1:31">
      <c r="A7876" t="s">
        <v>14387</v>
      </c>
      <c r="B7876" t="s">
        <v>15741</v>
      </c>
      <c r="C7876" t="s">
        <v>15742</v>
      </c>
      <c r="D7876" t="s">
        <v>104</v>
      </c>
      <c r="E7876">
        <v>3.35</v>
      </c>
      <c r="F7876">
        <v>5.59</v>
      </c>
      <c r="G7876">
        <v>4.91</v>
      </c>
      <c r="H7876">
        <v>5.33</v>
      </c>
      <c r="I7876">
        <v>6.96</v>
      </c>
      <c r="J7876">
        <v>5.35</v>
      </c>
      <c r="K7876">
        <v>6.02</v>
      </c>
      <c r="L7876">
        <v>6.91</v>
      </c>
      <c r="M7876">
        <v>5.45</v>
      </c>
      <c r="N7876">
        <v>5.68</v>
      </c>
      <c r="O7876">
        <v>4.8099999999999996</v>
      </c>
      <c r="P7876">
        <v>4.5199999999999996</v>
      </c>
      <c r="Q7876">
        <v>4.96</v>
      </c>
      <c r="R7876">
        <v>6.22</v>
      </c>
      <c r="S7876">
        <v>6.02</v>
      </c>
      <c r="T7876">
        <v>5.03</v>
      </c>
      <c r="U7876">
        <v>5.35</v>
      </c>
      <c r="V7876">
        <v>5.55</v>
      </c>
      <c r="W7876">
        <v>5.13</v>
      </c>
      <c r="X7876">
        <v>5.42</v>
      </c>
      <c r="Y7876">
        <v>6.75</v>
      </c>
      <c r="Z7876">
        <v>5.59</v>
      </c>
      <c r="AA7876">
        <v>6.17</v>
      </c>
      <c r="AB7876">
        <v>4.7300000000000004</v>
      </c>
      <c r="AC7876">
        <v>6.57</v>
      </c>
      <c r="AD7876">
        <v>6.02</v>
      </c>
      <c r="AE7876">
        <v>6.02</v>
      </c>
    </row>
    <row r="7877" spans="1:31">
      <c r="A7877" t="s">
        <v>14387</v>
      </c>
      <c r="B7877" t="s">
        <v>15743</v>
      </c>
      <c r="C7877" t="s">
        <v>15744</v>
      </c>
      <c r="D7877" t="s">
        <v>104</v>
      </c>
      <c r="E7877">
        <v>3.05</v>
      </c>
      <c r="F7877">
        <v>5.09</v>
      </c>
      <c r="G7877">
        <v>4.4800000000000004</v>
      </c>
      <c r="H7877">
        <v>4.8600000000000003</v>
      </c>
      <c r="I7877">
        <v>6.35</v>
      </c>
      <c r="J7877">
        <v>4.88</v>
      </c>
      <c r="K7877">
        <v>5.49</v>
      </c>
      <c r="L7877">
        <v>6.3</v>
      </c>
      <c r="M7877">
        <v>4.97</v>
      </c>
      <c r="N7877">
        <v>5.18</v>
      </c>
      <c r="O7877">
        <v>4.3899999999999997</v>
      </c>
      <c r="P7877">
        <v>4.12</v>
      </c>
      <c r="Q7877">
        <v>4.5199999999999996</v>
      </c>
      <c r="R7877">
        <v>5.67</v>
      </c>
      <c r="S7877">
        <v>5.49</v>
      </c>
      <c r="T7877">
        <v>4.58</v>
      </c>
      <c r="U7877">
        <v>4.88</v>
      </c>
      <c r="V7877">
        <v>5.0599999999999996</v>
      </c>
      <c r="W7877">
        <v>4.68</v>
      </c>
      <c r="X7877">
        <v>4.95</v>
      </c>
      <c r="Y7877">
        <v>6.16</v>
      </c>
      <c r="Z7877">
        <v>5.09</v>
      </c>
      <c r="AA7877">
        <v>5.63</v>
      </c>
      <c r="AB7877">
        <v>4.3099999999999996</v>
      </c>
      <c r="AC7877">
        <v>5.99</v>
      </c>
      <c r="AD7877">
        <v>5.49</v>
      </c>
      <c r="AE7877">
        <v>5.49</v>
      </c>
    </row>
    <row r="7878" spans="1:31">
      <c r="A7878" t="s">
        <v>14387</v>
      </c>
      <c r="B7878" t="s">
        <v>15745</v>
      </c>
      <c r="C7878" t="s">
        <v>15746</v>
      </c>
      <c r="D7878" t="s">
        <v>104</v>
      </c>
      <c r="E7878">
        <v>34.28</v>
      </c>
      <c r="F7878">
        <v>57.14</v>
      </c>
      <c r="G7878">
        <v>50.24</v>
      </c>
      <c r="H7878">
        <v>54.52</v>
      </c>
      <c r="I7878">
        <v>71.19</v>
      </c>
      <c r="J7878">
        <v>54.71</v>
      </c>
      <c r="K7878">
        <v>61.57</v>
      </c>
      <c r="L7878">
        <v>70.62</v>
      </c>
      <c r="M7878">
        <v>55.71</v>
      </c>
      <c r="N7878">
        <v>58.09</v>
      </c>
      <c r="O7878">
        <v>49.24</v>
      </c>
      <c r="P7878">
        <v>46.19</v>
      </c>
      <c r="Q7878">
        <v>50.71</v>
      </c>
      <c r="R7878">
        <v>63.57</v>
      </c>
      <c r="S7878">
        <v>61.57</v>
      </c>
      <c r="T7878">
        <v>51.43</v>
      </c>
      <c r="U7878">
        <v>54.76</v>
      </c>
      <c r="V7878">
        <v>56.81</v>
      </c>
      <c r="W7878">
        <v>52.47</v>
      </c>
      <c r="X7878">
        <v>55.48</v>
      </c>
      <c r="Y7878">
        <v>69.05</v>
      </c>
      <c r="Z7878">
        <v>57.14</v>
      </c>
      <c r="AA7878">
        <v>63.09</v>
      </c>
      <c r="AB7878">
        <v>48.38</v>
      </c>
      <c r="AC7878">
        <v>67.14</v>
      </c>
      <c r="AD7878">
        <v>61.57</v>
      </c>
      <c r="AE7878">
        <v>61.57</v>
      </c>
    </row>
    <row r="7879" spans="1:31">
      <c r="A7879" t="s">
        <v>14387</v>
      </c>
      <c r="B7879" t="s">
        <v>15747</v>
      </c>
      <c r="C7879" t="s">
        <v>15748</v>
      </c>
      <c r="D7879" t="s">
        <v>104</v>
      </c>
      <c r="E7879">
        <v>35.81</v>
      </c>
      <c r="F7879">
        <v>59.69</v>
      </c>
      <c r="G7879">
        <v>52.48</v>
      </c>
      <c r="H7879">
        <v>56.96</v>
      </c>
      <c r="I7879">
        <v>74.37</v>
      </c>
      <c r="J7879">
        <v>57.15</v>
      </c>
      <c r="K7879">
        <v>64.319999999999993</v>
      </c>
      <c r="L7879">
        <v>73.77</v>
      </c>
      <c r="M7879">
        <v>58.2</v>
      </c>
      <c r="N7879">
        <v>60.69</v>
      </c>
      <c r="O7879">
        <v>51.43</v>
      </c>
      <c r="P7879">
        <v>48.25</v>
      </c>
      <c r="Q7879">
        <v>52.98</v>
      </c>
      <c r="R7879">
        <v>66.41</v>
      </c>
      <c r="S7879">
        <v>64.319999999999993</v>
      </c>
      <c r="T7879">
        <v>53.72</v>
      </c>
      <c r="U7879">
        <v>57.2</v>
      </c>
      <c r="V7879">
        <v>59.34</v>
      </c>
      <c r="W7879">
        <v>54.82</v>
      </c>
      <c r="X7879">
        <v>57.95</v>
      </c>
      <c r="Y7879">
        <v>72.13</v>
      </c>
      <c r="Z7879">
        <v>59.69</v>
      </c>
      <c r="AA7879">
        <v>65.91</v>
      </c>
      <c r="AB7879">
        <v>50.54</v>
      </c>
      <c r="AC7879">
        <v>70.14</v>
      </c>
      <c r="AD7879">
        <v>64.319999999999993</v>
      </c>
      <c r="AE7879">
        <v>64.319999999999993</v>
      </c>
    </row>
    <row r="7880" spans="1:31">
      <c r="A7880" t="s">
        <v>14387</v>
      </c>
      <c r="B7880" t="s">
        <v>15749</v>
      </c>
      <c r="C7880" t="s">
        <v>15750</v>
      </c>
      <c r="D7880" t="s">
        <v>104</v>
      </c>
      <c r="E7880">
        <v>36.93</v>
      </c>
      <c r="F7880">
        <v>61.56</v>
      </c>
      <c r="G7880">
        <v>54.12</v>
      </c>
      <c r="H7880">
        <v>58.74</v>
      </c>
      <c r="I7880">
        <v>76.69</v>
      </c>
      <c r="J7880">
        <v>58.94</v>
      </c>
      <c r="K7880">
        <v>66.33</v>
      </c>
      <c r="L7880">
        <v>76.08</v>
      </c>
      <c r="M7880">
        <v>60.02</v>
      </c>
      <c r="N7880">
        <v>62.59</v>
      </c>
      <c r="O7880">
        <v>53.04</v>
      </c>
      <c r="P7880">
        <v>49.76</v>
      </c>
      <c r="Q7880">
        <v>54.63</v>
      </c>
      <c r="R7880">
        <v>68.48</v>
      </c>
      <c r="S7880">
        <v>66.33</v>
      </c>
      <c r="T7880">
        <v>55.4</v>
      </c>
      <c r="U7880">
        <v>58.99</v>
      </c>
      <c r="V7880">
        <v>61.2</v>
      </c>
      <c r="W7880">
        <v>56.53</v>
      </c>
      <c r="X7880">
        <v>59.76</v>
      </c>
      <c r="Y7880">
        <v>74.38</v>
      </c>
      <c r="Z7880">
        <v>61.56</v>
      </c>
      <c r="AA7880">
        <v>67.97</v>
      </c>
      <c r="AB7880">
        <v>52.12</v>
      </c>
      <c r="AC7880">
        <v>72.33</v>
      </c>
      <c r="AD7880">
        <v>66.33</v>
      </c>
      <c r="AE7880">
        <v>66.33</v>
      </c>
    </row>
    <row r="7881" spans="1:31">
      <c r="A7881" t="s">
        <v>14387</v>
      </c>
      <c r="B7881" t="s">
        <v>15751</v>
      </c>
      <c r="C7881" t="s">
        <v>15752</v>
      </c>
      <c r="D7881" t="s">
        <v>104</v>
      </c>
      <c r="E7881">
        <v>32.99</v>
      </c>
      <c r="F7881">
        <v>54.99</v>
      </c>
      <c r="G7881">
        <v>48.35</v>
      </c>
      <c r="H7881">
        <v>52.47</v>
      </c>
      <c r="I7881">
        <v>68.510000000000005</v>
      </c>
      <c r="J7881">
        <v>52.65</v>
      </c>
      <c r="K7881">
        <v>59.25</v>
      </c>
      <c r="L7881">
        <v>67.959999999999994</v>
      </c>
      <c r="M7881">
        <v>53.62</v>
      </c>
      <c r="N7881">
        <v>55.91</v>
      </c>
      <c r="O7881">
        <v>47.38</v>
      </c>
      <c r="P7881">
        <v>44.45</v>
      </c>
      <c r="Q7881">
        <v>48.8</v>
      </c>
      <c r="R7881">
        <v>61.18</v>
      </c>
      <c r="S7881">
        <v>59.25</v>
      </c>
      <c r="T7881">
        <v>49.49</v>
      </c>
      <c r="U7881">
        <v>52.7</v>
      </c>
      <c r="V7881">
        <v>54.67</v>
      </c>
      <c r="W7881">
        <v>50.5</v>
      </c>
      <c r="X7881">
        <v>53.39</v>
      </c>
      <c r="Y7881">
        <v>66.45</v>
      </c>
      <c r="Z7881">
        <v>54.99</v>
      </c>
      <c r="AA7881">
        <v>60.72</v>
      </c>
      <c r="AB7881">
        <v>46.56</v>
      </c>
      <c r="AC7881">
        <v>64.61</v>
      </c>
      <c r="AD7881">
        <v>59.25</v>
      </c>
      <c r="AE7881">
        <v>59.25</v>
      </c>
    </row>
    <row r="7882" spans="1:31">
      <c r="A7882" t="s">
        <v>14387</v>
      </c>
      <c r="B7882" t="s">
        <v>15753</v>
      </c>
      <c r="C7882" t="s">
        <v>15754</v>
      </c>
      <c r="D7882" t="s">
        <v>104</v>
      </c>
      <c r="E7882">
        <v>19.04</v>
      </c>
      <c r="F7882">
        <v>31.74</v>
      </c>
      <c r="G7882">
        <v>27.9</v>
      </c>
      <c r="H7882">
        <v>30.28</v>
      </c>
      <c r="I7882">
        <v>39.54</v>
      </c>
      <c r="J7882">
        <v>30.39</v>
      </c>
      <c r="K7882">
        <v>34.200000000000003</v>
      </c>
      <c r="L7882">
        <v>39.229999999999997</v>
      </c>
      <c r="M7882">
        <v>30.95</v>
      </c>
      <c r="N7882">
        <v>32.270000000000003</v>
      </c>
      <c r="O7882">
        <v>27.35</v>
      </c>
      <c r="P7882">
        <v>25.65</v>
      </c>
      <c r="Q7882">
        <v>28.17</v>
      </c>
      <c r="R7882">
        <v>35.31</v>
      </c>
      <c r="S7882">
        <v>34.200000000000003</v>
      </c>
      <c r="T7882">
        <v>28.56</v>
      </c>
      <c r="U7882">
        <v>30.42</v>
      </c>
      <c r="V7882">
        <v>31.55</v>
      </c>
      <c r="W7882">
        <v>29.15</v>
      </c>
      <c r="X7882">
        <v>30.81</v>
      </c>
      <c r="Y7882">
        <v>38.35</v>
      </c>
      <c r="Z7882">
        <v>31.74</v>
      </c>
      <c r="AA7882">
        <v>35.049999999999997</v>
      </c>
      <c r="AB7882">
        <v>26.87</v>
      </c>
      <c r="AC7882">
        <v>37.29</v>
      </c>
      <c r="AD7882">
        <v>34.200000000000003</v>
      </c>
      <c r="AE7882">
        <v>34.200000000000003</v>
      </c>
    </row>
    <row r="7883" spans="1:31">
      <c r="A7883" t="s">
        <v>14387</v>
      </c>
      <c r="B7883" t="s">
        <v>15755</v>
      </c>
      <c r="C7883" t="s">
        <v>15756</v>
      </c>
      <c r="D7883" t="s">
        <v>104</v>
      </c>
      <c r="E7883">
        <v>20.38</v>
      </c>
      <c r="F7883">
        <v>33.97</v>
      </c>
      <c r="G7883">
        <v>29.86</v>
      </c>
      <c r="H7883">
        <v>32.409999999999997</v>
      </c>
      <c r="I7883">
        <v>42.32</v>
      </c>
      <c r="J7883">
        <v>32.520000000000003</v>
      </c>
      <c r="K7883">
        <v>36.6</v>
      </c>
      <c r="L7883">
        <v>41.98</v>
      </c>
      <c r="M7883">
        <v>33.119999999999997</v>
      </c>
      <c r="N7883">
        <v>34.53</v>
      </c>
      <c r="O7883">
        <v>29.27</v>
      </c>
      <c r="P7883">
        <v>27.46</v>
      </c>
      <c r="Q7883">
        <v>30.14</v>
      </c>
      <c r="R7883">
        <v>37.79</v>
      </c>
      <c r="S7883">
        <v>36.6</v>
      </c>
      <c r="T7883">
        <v>30.57</v>
      </c>
      <c r="U7883">
        <v>32.549999999999997</v>
      </c>
      <c r="V7883">
        <v>33.770000000000003</v>
      </c>
      <c r="W7883">
        <v>31.19</v>
      </c>
      <c r="X7883">
        <v>32.979999999999997</v>
      </c>
      <c r="Y7883">
        <v>41.04</v>
      </c>
      <c r="Z7883">
        <v>33.97</v>
      </c>
      <c r="AA7883">
        <v>37.51</v>
      </c>
      <c r="AB7883">
        <v>28.76</v>
      </c>
      <c r="AC7883">
        <v>39.909999999999997</v>
      </c>
      <c r="AD7883">
        <v>36.6</v>
      </c>
      <c r="AE7883">
        <v>36.6</v>
      </c>
    </row>
    <row r="7884" spans="1:31">
      <c r="A7884" t="s">
        <v>14387</v>
      </c>
      <c r="B7884" t="s">
        <v>15757</v>
      </c>
      <c r="C7884" t="s">
        <v>15758</v>
      </c>
      <c r="D7884" t="s">
        <v>104</v>
      </c>
      <c r="E7884">
        <v>22.33</v>
      </c>
      <c r="F7884">
        <v>37.229999999999997</v>
      </c>
      <c r="G7884">
        <v>32.729999999999997</v>
      </c>
      <c r="H7884">
        <v>35.520000000000003</v>
      </c>
      <c r="I7884">
        <v>46.38</v>
      </c>
      <c r="J7884">
        <v>35.64</v>
      </c>
      <c r="K7884">
        <v>40.11</v>
      </c>
      <c r="L7884">
        <v>46.01</v>
      </c>
      <c r="M7884">
        <v>36.299999999999997</v>
      </c>
      <c r="N7884">
        <v>37.85</v>
      </c>
      <c r="O7884">
        <v>32.08</v>
      </c>
      <c r="P7884">
        <v>30.09</v>
      </c>
      <c r="Q7884">
        <v>33.04</v>
      </c>
      <c r="R7884">
        <v>41.42</v>
      </c>
      <c r="S7884">
        <v>40.11</v>
      </c>
      <c r="T7884">
        <v>33.5</v>
      </c>
      <c r="U7884">
        <v>35.68</v>
      </c>
      <c r="V7884">
        <v>37.01</v>
      </c>
      <c r="W7884">
        <v>34.19</v>
      </c>
      <c r="X7884">
        <v>36.14</v>
      </c>
      <c r="Y7884">
        <v>44.98</v>
      </c>
      <c r="Z7884">
        <v>37.229999999999997</v>
      </c>
      <c r="AA7884">
        <v>41.11</v>
      </c>
      <c r="AB7884">
        <v>31.52</v>
      </c>
      <c r="AC7884">
        <v>43.74</v>
      </c>
      <c r="AD7884">
        <v>40.11</v>
      </c>
      <c r="AE7884">
        <v>40.11</v>
      </c>
    </row>
    <row r="7885" spans="1:31">
      <c r="A7885" t="s">
        <v>14387</v>
      </c>
      <c r="B7885" t="s">
        <v>15759</v>
      </c>
      <c r="C7885" t="s">
        <v>15760</v>
      </c>
      <c r="D7885" t="s">
        <v>104</v>
      </c>
      <c r="E7885">
        <v>23.23</v>
      </c>
      <c r="F7885">
        <v>38.72</v>
      </c>
      <c r="G7885">
        <v>34.049999999999997</v>
      </c>
      <c r="H7885">
        <v>36.950000000000003</v>
      </c>
      <c r="I7885">
        <v>48.25</v>
      </c>
      <c r="J7885">
        <v>37.08</v>
      </c>
      <c r="K7885">
        <v>41.73</v>
      </c>
      <c r="L7885">
        <v>47.86</v>
      </c>
      <c r="M7885">
        <v>37.76</v>
      </c>
      <c r="N7885">
        <v>39.369999999999997</v>
      </c>
      <c r="O7885">
        <v>33.369999999999997</v>
      </c>
      <c r="P7885">
        <v>31.3</v>
      </c>
      <c r="Q7885">
        <v>34.369999999999997</v>
      </c>
      <c r="R7885">
        <v>43.08</v>
      </c>
      <c r="S7885">
        <v>41.73</v>
      </c>
      <c r="T7885">
        <v>34.85</v>
      </c>
      <c r="U7885">
        <v>37.11</v>
      </c>
      <c r="V7885">
        <v>38.5</v>
      </c>
      <c r="W7885">
        <v>35.56</v>
      </c>
      <c r="X7885">
        <v>37.6</v>
      </c>
      <c r="Y7885">
        <v>46.79</v>
      </c>
      <c r="Z7885">
        <v>38.72</v>
      </c>
      <c r="AA7885">
        <v>42.76</v>
      </c>
      <c r="AB7885">
        <v>32.79</v>
      </c>
      <c r="AC7885">
        <v>45.5</v>
      </c>
      <c r="AD7885">
        <v>41.73</v>
      </c>
      <c r="AE7885">
        <v>41.73</v>
      </c>
    </row>
    <row r="7886" spans="1:31">
      <c r="A7886" t="s">
        <v>14387</v>
      </c>
      <c r="B7886" t="s">
        <v>15761</v>
      </c>
      <c r="C7886" t="s">
        <v>15762</v>
      </c>
      <c r="D7886" t="s">
        <v>104</v>
      </c>
      <c r="E7886">
        <v>40.99</v>
      </c>
      <c r="F7886">
        <v>68.319999999999993</v>
      </c>
      <c r="G7886">
        <v>60.06</v>
      </c>
      <c r="H7886">
        <v>65.19</v>
      </c>
      <c r="I7886">
        <v>85.11</v>
      </c>
      <c r="J7886">
        <v>65.41</v>
      </c>
      <c r="K7886">
        <v>73.61</v>
      </c>
      <c r="L7886">
        <v>84.43</v>
      </c>
      <c r="M7886">
        <v>66.61</v>
      </c>
      <c r="N7886">
        <v>69.459999999999994</v>
      </c>
      <c r="O7886">
        <v>58.87</v>
      </c>
      <c r="P7886">
        <v>55.22</v>
      </c>
      <c r="Q7886">
        <v>60.63</v>
      </c>
      <c r="R7886">
        <v>76</v>
      </c>
      <c r="S7886">
        <v>73.61</v>
      </c>
      <c r="T7886">
        <v>61.49</v>
      </c>
      <c r="U7886">
        <v>65.47</v>
      </c>
      <c r="V7886">
        <v>67.92</v>
      </c>
      <c r="W7886">
        <v>62.74</v>
      </c>
      <c r="X7886">
        <v>66.319999999999993</v>
      </c>
      <c r="Y7886">
        <v>82.55</v>
      </c>
      <c r="Z7886">
        <v>68.319999999999993</v>
      </c>
      <c r="AA7886">
        <v>75.430000000000007</v>
      </c>
      <c r="AB7886">
        <v>57.84</v>
      </c>
      <c r="AC7886">
        <v>80.27</v>
      </c>
      <c r="AD7886">
        <v>73.61</v>
      </c>
      <c r="AE7886">
        <v>73.61</v>
      </c>
    </row>
    <row r="7887" spans="1:31">
      <c r="A7887" t="s">
        <v>14387</v>
      </c>
      <c r="B7887" t="s">
        <v>15763</v>
      </c>
      <c r="C7887" t="s">
        <v>15764</v>
      </c>
      <c r="D7887" t="s">
        <v>104</v>
      </c>
      <c r="E7887">
        <v>41.32</v>
      </c>
      <c r="F7887">
        <v>68.87</v>
      </c>
      <c r="G7887">
        <v>60.55</v>
      </c>
      <c r="H7887">
        <v>65.709999999999994</v>
      </c>
      <c r="I7887">
        <v>85.8</v>
      </c>
      <c r="J7887">
        <v>65.94</v>
      </c>
      <c r="K7887">
        <v>74.2</v>
      </c>
      <c r="L7887">
        <v>85.11</v>
      </c>
      <c r="M7887">
        <v>67.150000000000006</v>
      </c>
      <c r="N7887">
        <v>70.010000000000005</v>
      </c>
      <c r="O7887">
        <v>59.34</v>
      </c>
      <c r="P7887">
        <v>55.67</v>
      </c>
      <c r="Q7887">
        <v>61.12</v>
      </c>
      <c r="R7887">
        <v>76.62</v>
      </c>
      <c r="S7887">
        <v>74.2</v>
      </c>
      <c r="T7887">
        <v>61.98</v>
      </c>
      <c r="U7887">
        <v>66</v>
      </c>
      <c r="V7887">
        <v>68.47</v>
      </c>
      <c r="W7887">
        <v>63.24</v>
      </c>
      <c r="X7887">
        <v>66.86</v>
      </c>
      <c r="Y7887">
        <v>83.22</v>
      </c>
      <c r="Z7887">
        <v>68.87</v>
      </c>
      <c r="AA7887">
        <v>76.040000000000006</v>
      </c>
      <c r="AB7887">
        <v>58.31</v>
      </c>
      <c r="AC7887">
        <v>80.92</v>
      </c>
      <c r="AD7887">
        <v>74.2</v>
      </c>
      <c r="AE7887">
        <v>74.2</v>
      </c>
    </row>
    <row r="7888" spans="1:31">
      <c r="A7888" t="s">
        <v>14387</v>
      </c>
      <c r="B7888" t="s">
        <v>15765</v>
      </c>
      <c r="C7888" t="s">
        <v>15766</v>
      </c>
      <c r="D7888" t="s">
        <v>104</v>
      </c>
      <c r="E7888">
        <v>33.36</v>
      </c>
      <c r="F7888">
        <v>55.61</v>
      </c>
      <c r="G7888">
        <v>48.89</v>
      </c>
      <c r="H7888">
        <v>53.06</v>
      </c>
      <c r="I7888">
        <v>69.28</v>
      </c>
      <c r="J7888">
        <v>53.24</v>
      </c>
      <c r="K7888">
        <v>59.92</v>
      </c>
      <c r="L7888">
        <v>68.72</v>
      </c>
      <c r="M7888">
        <v>54.22</v>
      </c>
      <c r="N7888">
        <v>56.53</v>
      </c>
      <c r="O7888">
        <v>47.91</v>
      </c>
      <c r="P7888">
        <v>44.95</v>
      </c>
      <c r="Q7888">
        <v>49.35</v>
      </c>
      <c r="R7888">
        <v>61.86</v>
      </c>
      <c r="S7888">
        <v>59.92</v>
      </c>
      <c r="T7888">
        <v>50.05</v>
      </c>
      <c r="U7888">
        <v>53.29</v>
      </c>
      <c r="V7888">
        <v>55.28</v>
      </c>
      <c r="W7888">
        <v>51.06</v>
      </c>
      <c r="X7888">
        <v>53.98</v>
      </c>
      <c r="Y7888">
        <v>67.19</v>
      </c>
      <c r="Z7888">
        <v>55.61</v>
      </c>
      <c r="AA7888">
        <v>61.4</v>
      </c>
      <c r="AB7888">
        <v>47.08</v>
      </c>
      <c r="AC7888">
        <v>65.34</v>
      </c>
      <c r="AD7888">
        <v>59.92</v>
      </c>
      <c r="AE7888">
        <v>59.92</v>
      </c>
    </row>
    <row r="7889" spans="1:31">
      <c r="A7889" t="s">
        <v>14387</v>
      </c>
      <c r="B7889" t="s">
        <v>15767</v>
      </c>
      <c r="C7889" t="s">
        <v>15768</v>
      </c>
      <c r="D7889" t="s">
        <v>104</v>
      </c>
      <c r="E7889">
        <v>39.19</v>
      </c>
      <c r="F7889">
        <v>65.319999999999993</v>
      </c>
      <c r="G7889">
        <v>57.43</v>
      </c>
      <c r="H7889">
        <v>62.33</v>
      </c>
      <c r="I7889">
        <v>81.38</v>
      </c>
      <c r="J7889">
        <v>62.55</v>
      </c>
      <c r="K7889">
        <v>70.38</v>
      </c>
      <c r="L7889">
        <v>80.73</v>
      </c>
      <c r="M7889">
        <v>63.69</v>
      </c>
      <c r="N7889">
        <v>66.41</v>
      </c>
      <c r="O7889">
        <v>56.29</v>
      </c>
      <c r="P7889">
        <v>52.8</v>
      </c>
      <c r="Q7889">
        <v>57.97</v>
      </c>
      <c r="R7889">
        <v>72.67</v>
      </c>
      <c r="S7889">
        <v>70.38</v>
      </c>
      <c r="T7889">
        <v>58.79</v>
      </c>
      <c r="U7889">
        <v>62.6</v>
      </c>
      <c r="V7889">
        <v>64.94</v>
      </c>
      <c r="W7889">
        <v>59.99</v>
      </c>
      <c r="X7889">
        <v>63.42</v>
      </c>
      <c r="Y7889">
        <v>78.930000000000007</v>
      </c>
      <c r="Z7889">
        <v>65.319999999999993</v>
      </c>
      <c r="AA7889">
        <v>72.13</v>
      </c>
      <c r="AB7889">
        <v>55.31</v>
      </c>
      <c r="AC7889">
        <v>76.75</v>
      </c>
      <c r="AD7889">
        <v>70.38</v>
      </c>
      <c r="AE7889">
        <v>70.38</v>
      </c>
    </row>
    <row r="7890" spans="1:31">
      <c r="A7890" t="s">
        <v>14387</v>
      </c>
      <c r="B7890" t="s">
        <v>15769</v>
      </c>
      <c r="C7890" t="s">
        <v>15770</v>
      </c>
      <c r="D7890" t="s">
        <v>104</v>
      </c>
      <c r="E7890">
        <v>2.81</v>
      </c>
      <c r="F7890">
        <v>4.6900000000000004</v>
      </c>
      <c r="G7890">
        <v>4.12</v>
      </c>
      <c r="H7890">
        <v>4.47</v>
      </c>
      <c r="I7890">
        <v>5.84</v>
      </c>
      <c r="J7890">
        <v>4.49</v>
      </c>
      <c r="K7890">
        <v>5.05</v>
      </c>
      <c r="L7890">
        <v>5.79</v>
      </c>
      <c r="M7890">
        <v>4.57</v>
      </c>
      <c r="N7890">
        <v>4.7699999999999996</v>
      </c>
      <c r="O7890">
        <v>4.04</v>
      </c>
      <c r="P7890">
        <v>3.79</v>
      </c>
      <c r="Q7890">
        <v>4.16</v>
      </c>
      <c r="R7890">
        <v>5.21</v>
      </c>
      <c r="S7890">
        <v>5.05</v>
      </c>
      <c r="T7890">
        <v>4.22</v>
      </c>
      <c r="U7890">
        <v>4.49</v>
      </c>
      <c r="V7890">
        <v>4.66</v>
      </c>
      <c r="W7890">
        <v>4.3</v>
      </c>
      <c r="X7890">
        <v>4.55</v>
      </c>
      <c r="Y7890">
        <v>5.66</v>
      </c>
      <c r="Z7890">
        <v>4.6900000000000004</v>
      </c>
      <c r="AA7890">
        <v>5.18</v>
      </c>
      <c r="AB7890">
        <v>3.97</v>
      </c>
      <c r="AC7890">
        <v>5.51</v>
      </c>
      <c r="AD7890">
        <v>5.05</v>
      </c>
      <c r="AE7890">
        <v>5.05</v>
      </c>
    </row>
    <row r="7891" spans="1:31">
      <c r="A7891" t="s">
        <v>14387</v>
      </c>
      <c r="B7891" t="s">
        <v>15771</v>
      </c>
      <c r="C7891" t="s">
        <v>15772</v>
      </c>
      <c r="D7891" t="s">
        <v>104</v>
      </c>
      <c r="E7891">
        <v>65.39</v>
      </c>
      <c r="F7891">
        <v>108.98</v>
      </c>
      <c r="G7891">
        <v>95.81</v>
      </c>
      <c r="H7891">
        <v>103.99</v>
      </c>
      <c r="I7891">
        <v>135.77000000000001</v>
      </c>
      <c r="J7891">
        <v>104.35</v>
      </c>
      <c r="K7891">
        <v>117.43</v>
      </c>
      <c r="L7891">
        <v>134.68</v>
      </c>
      <c r="M7891">
        <v>106.26</v>
      </c>
      <c r="N7891">
        <v>110.8</v>
      </c>
      <c r="O7891">
        <v>93.9</v>
      </c>
      <c r="P7891">
        <v>88.09</v>
      </c>
      <c r="Q7891">
        <v>96.72</v>
      </c>
      <c r="R7891">
        <v>121.24</v>
      </c>
      <c r="S7891">
        <v>117.43</v>
      </c>
      <c r="T7891">
        <v>98.08</v>
      </c>
      <c r="U7891">
        <v>104.44</v>
      </c>
      <c r="V7891">
        <v>108.35</v>
      </c>
      <c r="W7891">
        <v>100.08</v>
      </c>
      <c r="X7891">
        <v>105.8</v>
      </c>
      <c r="Y7891">
        <v>131.69</v>
      </c>
      <c r="Z7891">
        <v>108.98</v>
      </c>
      <c r="AA7891">
        <v>120.33</v>
      </c>
      <c r="AB7891">
        <v>92.27</v>
      </c>
      <c r="AC7891">
        <v>128.05000000000001</v>
      </c>
      <c r="AD7891">
        <v>117.43</v>
      </c>
      <c r="AE7891">
        <v>117.43</v>
      </c>
    </row>
    <row r="7892" spans="1:31">
      <c r="A7892" t="s">
        <v>14387</v>
      </c>
      <c r="B7892" t="s">
        <v>15773</v>
      </c>
      <c r="C7892" t="s">
        <v>15774</v>
      </c>
      <c r="D7892" t="s">
        <v>104</v>
      </c>
      <c r="E7892">
        <v>66.97</v>
      </c>
      <c r="F7892">
        <v>111.62</v>
      </c>
      <c r="G7892">
        <v>98.13</v>
      </c>
      <c r="H7892">
        <v>106.5</v>
      </c>
      <c r="I7892">
        <v>139.06</v>
      </c>
      <c r="J7892">
        <v>106.87</v>
      </c>
      <c r="K7892">
        <v>120.27</v>
      </c>
      <c r="L7892">
        <v>137.94</v>
      </c>
      <c r="M7892">
        <v>108.83</v>
      </c>
      <c r="N7892">
        <v>113.48</v>
      </c>
      <c r="O7892">
        <v>96.17</v>
      </c>
      <c r="P7892">
        <v>90.22</v>
      </c>
      <c r="Q7892">
        <v>99.06</v>
      </c>
      <c r="R7892">
        <v>124.17</v>
      </c>
      <c r="S7892">
        <v>120.27</v>
      </c>
      <c r="T7892">
        <v>100.45</v>
      </c>
      <c r="U7892">
        <v>106.96</v>
      </c>
      <c r="V7892">
        <v>110.96</v>
      </c>
      <c r="W7892">
        <v>102.5</v>
      </c>
      <c r="X7892">
        <v>108.36</v>
      </c>
      <c r="Y7892">
        <v>134.87</v>
      </c>
      <c r="Z7892">
        <v>111.62</v>
      </c>
      <c r="AA7892">
        <v>123.24</v>
      </c>
      <c r="AB7892">
        <v>94.5</v>
      </c>
      <c r="AC7892">
        <v>131.15</v>
      </c>
      <c r="AD7892">
        <v>120.27</v>
      </c>
      <c r="AE7892">
        <v>120.27</v>
      </c>
    </row>
    <row r="7893" spans="1:31">
      <c r="A7893" t="s">
        <v>14387</v>
      </c>
      <c r="B7893" t="s">
        <v>15775</v>
      </c>
      <c r="C7893" t="s">
        <v>15776</v>
      </c>
      <c r="D7893" t="s">
        <v>104</v>
      </c>
      <c r="E7893">
        <v>63.53</v>
      </c>
      <c r="F7893">
        <v>105.89</v>
      </c>
      <c r="G7893">
        <v>93.09</v>
      </c>
      <c r="H7893">
        <v>101.04</v>
      </c>
      <c r="I7893">
        <v>131.91999999999999</v>
      </c>
      <c r="J7893">
        <v>101.39</v>
      </c>
      <c r="K7893">
        <v>114.1</v>
      </c>
      <c r="L7893">
        <v>130.86000000000001</v>
      </c>
      <c r="M7893">
        <v>103.24</v>
      </c>
      <c r="N7893">
        <v>107.66</v>
      </c>
      <c r="O7893">
        <v>91.24</v>
      </c>
      <c r="P7893">
        <v>85.59</v>
      </c>
      <c r="Q7893">
        <v>93.98</v>
      </c>
      <c r="R7893">
        <v>117.8</v>
      </c>
      <c r="S7893">
        <v>114.1</v>
      </c>
      <c r="T7893">
        <v>95.3</v>
      </c>
      <c r="U7893">
        <v>101.48</v>
      </c>
      <c r="V7893">
        <v>105.27</v>
      </c>
      <c r="W7893">
        <v>97.24</v>
      </c>
      <c r="X7893">
        <v>102.8</v>
      </c>
      <c r="Y7893">
        <v>127.95</v>
      </c>
      <c r="Z7893">
        <v>105.89</v>
      </c>
      <c r="AA7893">
        <v>116.92</v>
      </c>
      <c r="AB7893">
        <v>89.65</v>
      </c>
      <c r="AC7893">
        <v>124.42</v>
      </c>
      <c r="AD7893">
        <v>114.1</v>
      </c>
      <c r="AE7893">
        <v>114.1</v>
      </c>
    </row>
    <row r="7894" spans="1:31">
      <c r="A7894" t="s">
        <v>14387</v>
      </c>
      <c r="B7894" t="s">
        <v>15777</v>
      </c>
      <c r="C7894" t="s">
        <v>15778</v>
      </c>
      <c r="D7894" t="s">
        <v>104</v>
      </c>
      <c r="E7894">
        <v>10.59</v>
      </c>
      <c r="F7894">
        <v>9.9600000000000009</v>
      </c>
      <c r="G7894">
        <v>8.74</v>
      </c>
      <c r="H7894">
        <v>8.74</v>
      </c>
      <c r="I7894">
        <v>9.6</v>
      </c>
      <c r="J7894">
        <v>8.58</v>
      </c>
      <c r="K7894">
        <v>10.28</v>
      </c>
      <c r="L7894">
        <v>12.58</v>
      </c>
      <c r="M7894">
        <v>9.27</v>
      </c>
      <c r="N7894">
        <v>9.39</v>
      </c>
      <c r="O7894">
        <v>10.42</v>
      </c>
      <c r="P7894">
        <v>11.05</v>
      </c>
      <c r="Q7894">
        <v>8.39</v>
      </c>
      <c r="R7894">
        <v>9.42</v>
      </c>
      <c r="S7894">
        <v>9.7899999999999991</v>
      </c>
      <c r="T7894">
        <v>9.08</v>
      </c>
      <c r="U7894">
        <v>8.51</v>
      </c>
      <c r="V7894">
        <v>9.9600000000000009</v>
      </c>
      <c r="W7894">
        <v>9.2899999999999991</v>
      </c>
      <c r="X7894">
        <v>9.81</v>
      </c>
      <c r="Y7894">
        <v>9.6</v>
      </c>
      <c r="Z7894">
        <v>8.49</v>
      </c>
      <c r="AA7894">
        <v>12.69</v>
      </c>
      <c r="AB7894">
        <v>9.4600000000000009</v>
      </c>
      <c r="AC7894">
        <v>9.73</v>
      </c>
      <c r="AD7894">
        <v>10.82</v>
      </c>
      <c r="AE7894">
        <v>10.46</v>
      </c>
    </row>
    <row r="7895" spans="1:31">
      <c r="A7895" t="s">
        <v>14387</v>
      </c>
      <c r="B7895" t="s">
        <v>15779</v>
      </c>
      <c r="C7895" t="s">
        <v>15780</v>
      </c>
      <c r="D7895" t="s">
        <v>104</v>
      </c>
      <c r="E7895">
        <v>1.45</v>
      </c>
      <c r="F7895">
        <v>1.37</v>
      </c>
      <c r="G7895">
        <v>1.2</v>
      </c>
      <c r="H7895">
        <v>1.2</v>
      </c>
      <c r="I7895">
        <v>1.32</v>
      </c>
      <c r="J7895">
        <v>1.17</v>
      </c>
      <c r="K7895">
        <v>1.41</v>
      </c>
      <c r="L7895">
        <v>1.73</v>
      </c>
      <c r="M7895">
        <v>1.27</v>
      </c>
      <c r="N7895">
        <v>1.29</v>
      </c>
      <c r="O7895">
        <v>1.43</v>
      </c>
      <c r="P7895">
        <v>1.52</v>
      </c>
      <c r="Q7895">
        <v>1.1499999999999999</v>
      </c>
      <c r="R7895">
        <v>1.29</v>
      </c>
      <c r="S7895">
        <v>1.34</v>
      </c>
      <c r="T7895">
        <v>1.24</v>
      </c>
      <c r="U7895">
        <v>1.17</v>
      </c>
      <c r="V7895">
        <v>1.37</v>
      </c>
      <c r="W7895">
        <v>1.27</v>
      </c>
      <c r="X7895">
        <v>1.35</v>
      </c>
      <c r="Y7895">
        <v>1.32</v>
      </c>
      <c r="Z7895">
        <v>1.1599999999999999</v>
      </c>
      <c r="AA7895">
        <v>1.74</v>
      </c>
      <c r="AB7895">
        <v>1.3</v>
      </c>
      <c r="AC7895">
        <v>1.33</v>
      </c>
      <c r="AD7895">
        <v>1.48</v>
      </c>
      <c r="AE7895">
        <v>1.43</v>
      </c>
    </row>
    <row r="7896" spans="1:31">
      <c r="A7896" t="s">
        <v>14387</v>
      </c>
      <c r="B7896" t="s">
        <v>15781</v>
      </c>
      <c r="C7896" t="s">
        <v>15782</v>
      </c>
      <c r="D7896" t="s">
        <v>104</v>
      </c>
      <c r="E7896">
        <v>10.15</v>
      </c>
      <c r="F7896">
        <v>9.5399999999999991</v>
      </c>
      <c r="G7896">
        <v>8.3800000000000008</v>
      </c>
      <c r="H7896">
        <v>8.3800000000000008</v>
      </c>
      <c r="I7896">
        <v>9.1999999999999993</v>
      </c>
      <c r="J7896">
        <v>8.2200000000000006</v>
      </c>
      <c r="K7896">
        <v>9.84</v>
      </c>
      <c r="L7896">
        <v>12.06</v>
      </c>
      <c r="M7896">
        <v>8.8800000000000008</v>
      </c>
      <c r="N7896">
        <v>9</v>
      </c>
      <c r="O7896">
        <v>9.99</v>
      </c>
      <c r="P7896">
        <v>10.59</v>
      </c>
      <c r="Q7896">
        <v>8.0399999999999991</v>
      </c>
      <c r="R7896">
        <v>9.02</v>
      </c>
      <c r="S7896">
        <v>9.3800000000000008</v>
      </c>
      <c r="T7896">
        <v>8.6999999999999993</v>
      </c>
      <c r="U7896">
        <v>8.16</v>
      </c>
      <c r="V7896">
        <v>9.5399999999999991</v>
      </c>
      <c r="W7896">
        <v>8.9</v>
      </c>
      <c r="X7896">
        <v>9.4</v>
      </c>
      <c r="Y7896">
        <v>9.1999999999999993</v>
      </c>
      <c r="Z7896">
        <v>8.14</v>
      </c>
      <c r="AA7896">
        <v>12.16</v>
      </c>
      <c r="AB7896">
        <v>9.06</v>
      </c>
      <c r="AC7896">
        <v>9.32</v>
      </c>
      <c r="AD7896">
        <v>10.37</v>
      </c>
      <c r="AE7896">
        <v>10.029999999999999</v>
      </c>
    </row>
    <row r="7897" spans="1:31">
      <c r="A7897" t="s">
        <v>14387</v>
      </c>
      <c r="B7897" t="s">
        <v>15783</v>
      </c>
      <c r="C7897" t="s">
        <v>15784</v>
      </c>
      <c r="D7897" t="s">
        <v>104</v>
      </c>
      <c r="E7897">
        <v>4.7699999999999996</v>
      </c>
      <c r="F7897">
        <v>4.49</v>
      </c>
      <c r="G7897">
        <v>3.94</v>
      </c>
      <c r="H7897">
        <v>3.94</v>
      </c>
      <c r="I7897">
        <v>4.33</v>
      </c>
      <c r="J7897">
        <v>3.86</v>
      </c>
      <c r="K7897">
        <v>4.63</v>
      </c>
      <c r="L7897">
        <v>5.67</v>
      </c>
      <c r="M7897">
        <v>4.18</v>
      </c>
      <c r="N7897">
        <v>4.2300000000000004</v>
      </c>
      <c r="O7897">
        <v>4.7</v>
      </c>
      <c r="P7897">
        <v>4.9800000000000004</v>
      </c>
      <c r="Q7897">
        <v>3.78</v>
      </c>
      <c r="R7897">
        <v>4.24</v>
      </c>
      <c r="S7897">
        <v>4.41</v>
      </c>
      <c r="T7897">
        <v>4.09</v>
      </c>
      <c r="U7897">
        <v>3.84</v>
      </c>
      <c r="V7897">
        <v>4.49</v>
      </c>
      <c r="W7897">
        <v>4.1900000000000004</v>
      </c>
      <c r="X7897">
        <v>4.42</v>
      </c>
      <c r="Y7897">
        <v>4.33</v>
      </c>
      <c r="Z7897">
        <v>3.83</v>
      </c>
      <c r="AA7897">
        <v>5.72</v>
      </c>
      <c r="AB7897">
        <v>4.26</v>
      </c>
      <c r="AC7897">
        <v>4.38</v>
      </c>
      <c r="AD7897">
        <v>4.88</v>
      </c>
      <c r="AE7897">
        <v>4.71</v>
      </c>
    </row>
    <row r="7898" spans="1:31">
      <c r="A7898" t="s">
        <v>14387</v>
      </c>
      <c r="B7898" t="s">
        <v>15785</v>
      </c>
      <c r="C7898" t="s">
        <v>15786</v>
      </c>
      <c r="D7898" t="s">
        <v>104</v>
      </c>
      <c r="E7898">
        <v>4.8499999999999996</v>
      </c>
      <c r="F7898">
        <v>4.5599999999999996</v>
      </c>
      <c r="G7898">
        <v>4</v>
      </c>
      <c r="H7898">
        <v>4</v>
      </c>
      <c r="I7898">
        <v>4.4000000000000004</v>
      </c>
      <c r="J7898">
        <v>3.93</v>
      </c>
      <c r="K7898">
        <v>4.7</v>
      </c>
      <c r="L7898">
        <v>5.76</v>
      </c>
      <c r="M7898">
        <v>4.24</v>
      </c>
      <c r="N7898">
        <v>4.3</v>
      </c>
      <c r="O7898">
        <v>4.7699999999999996</v>
      </c>
      <c r="P7898">
        <v>5.0599999999999996</v>
      </c>
      <c r="Q7898">
        <v>3.84</v>
      </c>
      <c r="R7898">
        <v>4.3099999999999996</v>
      </c>
      <c r="S7898">
        <v>4.4800000000000004</v>
      </c>
      <c r="T7898">
        <v>4.16</v>
      </c>
      <c r="U7898">
        <v>3.9</v>
      </c>
      <c r="V7898">
        <v>4.5599999999999996</v>
      </c>
      <c r="W7898">
        <v>4.25</v>
      </c>
      <c r="X7898">
        <v>4.49</v>
      </c>
      <c r="Y7898">
        <v>4.4000000000000004</v>
      </c>
      <c r="Z7898">
        <v>3.89</v>
      </c>
      <c r="AA7898">
        <v>5.81</v>
      </c>
      <c r="AB7898">
        <v>4.33</v>
      </c>
      <c r="AC7898">
        <v>4.45</v>
      </c>
      <c r="AD7898">
        <v>4.95</v>
      </c>
      <c r="AE7898">
        <v>4.79</v>
      </c>
    </row>
    <row r="7899" spans="1:31">
      <c r="A7899" t="s">
        <v>14387</v>
      </c>
      <c r="B7899" t="s">
        <v>15787</v>
      </c>
      <c r="C7899" t="s">
        <v>15788</v>
      </c>
      <c r="D7899" t="s">
        <v>104</v>
      </c>
      <c r="E7899">
        <v>24.05</v>
      </c>
      <c r="F7899">
        <v>22.62</v>
      </c>
      <c r="G7899">
        <v>19.86</v>
      </c>
      <c r="H7899">
        <v>19.86</v>
      </c>
      <c r="I7899">
        <v>21.81</v>
      </c>
      <c r="J7899">
        <v>19.48</v>
      </c>
      <c r="K7899">
        <v>23.34</v>
      </c>
      <c r="L7899">
        <v>28.58</v>
      </c>
      <c r="M7899">
        <v>21.05</v>
      </c>
      <c r="N7899">
        <v>21.34</v>
      </c>
      <c r="O7899">
        <v>23.67</v>
      </c>
      <c r="P7899">
        <v>25.1</v>
      </c>
      <c r="Q7899">
        <v>19.05</v>
      </c>
      <c r="R7899">
        <v>21.38</v>
      </c>
      <c r="S7899">
        <v>22.24</v>
      </c>
      <c r="T7899">
        <v>20.62</v>
      </c>
      <c r="U7899">
        <v>19.329999999999998</v>
      </c>
      <c r="V7899">
        <v>22.62</v>
      </c>
      <c r="W7899">
        <v>21.1</v>
      </c>
      <c r="X7899">
        <v>22.29</v>
      </c>
      <c r="Y7899">
        <v>21.81</v>
      </c>
      <c r="Z7899">
        <v>19.29</v>
      </c>
      <c r="AA7899">
        <v>28.81</v>
      </c>
      <c r="AB7899">
        <v>21.48</v>
      </c>
      <c r="AC7899">
        <v>22.1</v>
      </c>
      <c r="AD7899">
        <v>24.57</v>
      </c>
      <c r="AE7899">
        <v>23.76</v>
      </c>
    </row>
    <row r="7900" spans="1:31">
      <c r="A7900" t="s">
        <v>14387</v>
      </c>
      <c r="B7900" t="s">
        <v>15789</v>
      </c>
      <c r="C7900" t="s">
        <v>15790</v>
      </c>
      <c r="D7900" t="s">
        <v>104</v>
      </c>
      <c r="E7900">
        <v>10.32</v>
      </c>
      <c r="F7900">
        <v>9.7100000000000009</v>
      </c>
      <c r="G7900">
        <v>8.52</v>
      </c>
      <c r="H7900">
        <v>8.52</v>
      </c>
      <c r="I7900">
        <v>9.36</v>
      </c>
      <c r="J7900">
        <v>8.36</v>
      </c>
      <c r="K7900">
        <v>10.02</v>
      </c>
      <c r="L7900">
        <v>12.27</v>
      </c>
      <c r="M7900">
        <v>9.0399999999999991</v>
      </c>
      <c r="N7900">
        <v>9.16</v>
      </c>
      <c r="O7900">
        <v>10.16</v>
      </c>
      <c r="P7900">
        <v>10.77</v>
      </c>
      <c r="Q7900">
        <v>8.18</v>
      </c>
      <c r="R7900">
        <v>9.18</v>
      </c>
      <c r="S7900">
        <v>9.5500000000000007</v>
      </c>
      <c r="T7900">
        <v>8.85</v>
      </c>
      <c r="U7900">
        <v>8.3000000000000007</v>
      </c>
      <c r="V7900">
        <v>9.7100000000000009</v>
      </c>
      <c r="W7900">
        <v>9.06</v>
      </c>
      <c r="X7900">
        <v>9.57</v>
      </c>
      <c r="Y7900">
        <v>9.36</v>
      </c>
      <c r="Z7900">
        <v>8.2799999999999994</v>
      </c>
      <c r="AA7900">
        <v>12.37</v>
      </c>
      <c r="AB7900">
        <v>9.2200000000000006</v>
      </c>
      <c r="AC7900">
        <v>9.49</v>
      </c>
      <c r="AD7900">
        <v>10.55</v>
      </c>
      <c r="AE7900">
        <v>10.199999999999999</v>
      </c>
    </row>
    <row r="7901" spans="1:31">
      <c r="A7901" t="s">
        <v>14387</v>
      </c>
      <c r="B7901" t="s">
        <v>15791</v>
      </c>
      <c r="C7901" t="s">
        <v>15792</v>
      </c>
      <c r="D7901" t="s">
        <v>104</v>
      </c>
      <c r="E7901">
        <v>7.36</v>
      </c>
      <c r="F7901">
        <v>6.93</v>
      </c>
      <c r="G7901">
        <v>6.08</v>
      </c>
      <c r="H7901">
        <v>6.08</v>
      </c>
      <c r="I7901">
        <v>6.68</v>
      </c>
      <c r="J7901">
        <v>5.96</v>
      </c>
      <c r="K7901">
        <v>7.15</v>
      </c>
      <c r="L7901">
        <v>8.75</v>
      </c>
      <c r="M7901">
        <v>6.45</v>
      </c>
      <c r="N7901">
        <v>6.53</v>
      </c>
      <c r="O7901">
        <v>7.25</v>
      </c>
      <c r="P7901">
        <v>7.69</v>
      </c>
      <c r="Q7901">
        <v>5.83</v>
      </c>
      <c r="R7901">
        <v>6.55</v>
      </c>
      <c r="S7901">
        <v>6.81</v>
      </c>
      <c r="T7901">
        <v>6.31</v>
      </c>
      <c r="U7901">
        <v>5.92</v>
      </c>
      <c r="V7901">
        <v>6.93</v>
      </c>
      <c r="W7901">
        <v>6.46</v>
      </c>
      <c r="X7901">
        <v>6.82</v>
      </c>
      <c r="Y7901">
        <v>6.68</v>
      </c>
      <c r="Z7901">
        <v>5.91</v>
      </c>
      <c r="AA7901">
        <v>8.82</v>
      </c>
      <c r="AB7901">
        <v>6.58</v>
      </c>
      <c r="AC7901">
        <v>6.77</v>
      </c>
      <c r="AD7901">
        <v>7.52</v>
      </c>
      <c r="AE7901">
        <v>7.28</v>
      </c>
    </row>
    <row r="7902" spans="1:31">
      <c r="A7902" t="s">
        <v>14387</v>
      </c>
      <c r="B7902" t="s">
        <v>15793</v>
      </c>
      <c r="C7902" t="s">
        <v>15794</v>
      </c>
      <c r="D7902" t="s">
        <v>104</v>
      </c>
      <c r="E7902">
        <v>7.6</v>
      </c>
      <c r="F7902">
        <v>7.15</v>
      </c>
      <c r="G7902">
        <v>6.28</v>
      </c>
      <c r="H7902">
        <v>6.28</v>
      </c>
      <c r="I7902">
        <v>6.9</v>
      </c>
      <c r="J7902">
        <v>6.16</v>
      </c>
      <c r="K7902">
        <v>7.38</v>
      </c>
      <c r="L7902">
        <v>9.0299999999999994</v>
      </c>
      <c r="M7902">
        <v>6.65</v>
      </c>
      <c r="N7902">
        <v>6.74</v>
      </c>
      <c r="O7902">
        <v>7.48</v>
      </c>
      <c r="P7902">
        <v>7.93</v>
      </c>
      <c r="Q7902">
        <v>6.02</v>
      </c>
      <c r="R7902">
        <v>6.76</v>
      </c>
      <c r="S7902">
        <v>7.03</v>
      </c>
      <c r="T7902">
        <v>6.52</v>
      </c>
      <c r="U7902">
        <v>6.11</v>
      </c>
      <c r="V7902">
        <v>7.15</v>
      </c>
      <c r="W7902">
        <v>6.67</v>
      </c>
      <c r="X7902">
        <v>7.05</v>
      </c>
      <c r="Y7902">
        <v>6.9</v>
      </c>
      <c r="Z7902">
        <v>6.1</v>
      </c>
      <c r="AA7902">
        <v>9.11</v>
      </c>
      <c r="AB7902">
        <v>6.79</v>
      </c>
      <c r="AC7902">
        <v>6.99</v>
      </c>
      <c r="AD7902">
        <v>7.77</v>
      </c>
      <c r="AE7902">
        <v>7.51</v>
      </c>
    </row>
    <row r="7903" spans="1:31">
      <c r="A7903" t="s">
        <v>14387</v>
      </c>
      <c r="B7903" t="s">
        <v>15795</v>
      </c>
      <c r="C7903" t="s">
        <v>15796</v>
      </c>
      <c r="D7903" t="s">
        <v>104</v>
      </c>
      <c r="E7903">
        <v>21.21</v>
      </c>
      <c r="F7903">
        <v>19.95</v>
      </c>
      <c r="G7903">
        <v>17.510000000000002</v>
      </c>
      <c r="H7903">
        <v>17.510000000000002</v>
      </c>
      <c r="I7903">
        <v>19.239999999999998</v>
      </c>
      <c r="J7903">
        <v>17.18</v>
      </c>
      <c r="K7903">
        <v>20.58</v>
      </c>
      <c r="L7903">
        <v>25.2</v>
      </c>
      <c r="M7903">
        <v>18.57</v>
      </c>
      <c r="N7903">
        <v>18.82</v>
      </c>
      <c r="O7903">
        <v>20.88</v>
      </c>
      <c r="P7903">
        <v>22.14</v>
      </c>
      <c r="Q7903">
        <v>16.8</v>
      </c>
      <c r="R7903">
        <v>18.86</v>
      </c>
      <c r="S7903">
        <v>19.62</v>
      </c>
      <c r="T7903">
        <v>18.190000000000001</v>
      </c>
      <c r="U7903">
        <v>17.05</v>
      </c>
      <c r="V7903">
        <v>19.95</v>
      </c>
      <c r="W7903">
        <v>18.61</v>
      </c>
      <c r="X7903">
        <v>19.66</v>
      </c>
      <c r="Y7903">
        <v>19.239999999999998</v>
      </c>
      <c r="Z7903">
        <v>17.010000000000002</v>
      </c>
      <c r="AA7903">
        <v>25.41</v>
      </c>
      <c r="AB7903">
        <v>18.940000000000001</v>
      </c>
      <c r="AC7903">
        <v>19.489999999999998</v>
      </c>
      <c r="AD7903">
        <v>21.67</v>
      </c>
      <c r="AE7903">
        <v>20.96</v>
      </c>
    </row>
    <row r="7904" spans="1:31">
      <c r="A7904" t="s">
        <v>14387</v>
      </c>
      <c r="B7904" t="s">
        <v>15797</v>
      </c>
      <c r="C7904" t="s">
        <v>15798</v>
      </c>
      <c r="D7904" t="s">
        <v>104</v>
      </c>
      <c r="E7904">
        <v>18.5</v>
      </c>
      <c r="F7904">
        <v>17.399999999999999</v>
      </c>
      <c r="G7904">
        <v>15.27</v>
      </c>
      <c r="H7904">
        <v>15.27</v>
      </c>
      <c r="I7904">
        <v>16.78</v>
      </c>
      <c r="J7904">
        <v>14.98</v>
      </c>
      <c r="K7904">
        <v>17.95</v>
      </c>
      <c r="L7904">
        <v>21.98</v>
      </c>
      <c r="M7904">
        <v>16.190000000000001</v>
      </c>
      <c r="N7904">
        <v>16.41</v>
      </c>
      <c r="O7904">
        <v>18.21</v>
      </c>
      <c r="P7904">
        <v>19.309999999999999</v>
      </c>
      <c r="Q7904">
        <v>14.65</v>
      </c>
      <c r="R7904">
        <v>16.45</v>
      </c>
      <c r="S7904">
        <v>17.11</v>
      </c>
      <c r="T7904">
        <v>15.86</v>
      </c>
      <c r="U7904">
        <v>14.87</v>
      </c>
      <c r="V7904">
        <v>17.399999999999999</v>
      </c>
      <c r="W7904">
        <v>16.23</v>
      </c>
      <c r="X7904">
        <v>17.14</v>
      </c>
      <c r="Y7904">
        <v>16.78</v>
      </c>
      <c r="Z7904">
        <v>14.83</v>
      </c>
      <c r="AA7904">
        <v>22.16</v>
      </c>
      <c r="AB7904">
        <v>16.52</v>
      </c>
      <c r="AC7904">
        <v>17</v>
      </c>
      <c r="AD7904">
        <v>18.899999999999999</v>
      </c>
      <c r="AE7904">
        <v>18.28</v>
      </c>
    </row>
    <row r="7905" spans="1:31">
      <c r="A7905" t="s">
        <v>14387</v>
      </c>
      <c r="B7905" t="s">
        <v>15799</v>
      </c>
      <c r="C7905" t="s">
        <v>15800</v>
      </c>
      <c r="D7905" t="s">
        <v>104</v>
      </c>
      <c r="E7905">
        <v>0.9</v>
      </c>
      <c r="F7905">
        <v>0.97</v>
      </c>
      <c r="G7905">
        <v>1.1200000000000001</v>
      </c>
      <c r="H7905">
        <v>0.97</v>
      </c>
      <c r="I7905">
        <v>1.1299999999999999</v>
      </c>
      <c r="J7905">
        <v>0.97</v>
      </c>
      <c r="K7905">
        <v>0.84</v>
      </c>
      <c r="L7905">
        <v>1.41</v>
      </c>
      <c r="M7905">
        <v>0.97</v>
      </c>
      <c r="N7905">
        <v>0.97</v>
      </c>
      <c r="O7905">
        <v>0.97</v>
      </c>
      <c r="P7905">
        <v>0.97</v>
      </c>
      <c r="Q7905">
        <v>1.44</v>
      </c>
      <c r="R7905">
        <v>0.97</v>
      </c>
      <c r="S7905">
        <v>0.97</v>
      </c>
      <c r="T7905">
        <v>0.97</v>
      </c>
      <c r="U7905">
        <v>0.97</v>
      </c>
      <c r="V7905">
        <v>1.37</v>
      </c>
      <c r="W7905">
        <v>1.38</v>
      </c>
      <c r="X7905">
        <v>0.97</v>
      </c>
      <c r="Y7905">
        <v>0.97</v>
      </c>
      <c r="Z7905">
        <v>0.97</v>
      </c>
      <c r="AA7905">
        <v>1.27</v>
      </c>
      <c r="AB7905">
        <v>0.97</v>
      </c>
      <c r="AC7905">
        <v>0.97</v>
      </c>
      <c r="AD7905">
        <v>0.97</v>
      </c>
      <c r="AE7905">
        <v>0.97</v>
      </c>
    </row>
    <row r="7906" spans="1:31">
      <c r="A7906" t="s">
        <v>14387</v>
      </c>
      <c r="B7906" t="s">
        <v>15801</v>
      </c>
      <c r="C7906" t="s">
        <v>15802</v>
      </c>
      <c r="D7906" t="s">
        <v>104</v>
      </c>
      <c r="E7906">
        <v>1.67</v>
      </c>
      <c r="F7906">
        <v>1.8</v>
      </c>
      <c r="G7906">
        <v>2.08</v>
      </c>
      <c r="H7906">
        <v>1.8</v>
      </c>
      <c r="I7906">
        <v>2.1</v>
      </c>
      <c r="J7906">
        <v>1.8</v>
      </c>
      <c r="K7906">
        <v>1.56</v>
      </c>
      <c r="L7906">
        <v>2.62</v>
      </c>
      <c r="M7906">
        <v>1.8</v>
      </c>
      <c r="N7906">
        <v>1.8</v>
      </c>
      <c r="O7906">
        <v>1.8</v>
      </c>
      <c r="P7906">
        <v>1.8</v>
      </c>
      <c r="Q7906">
        <v>2.67</v>
      </c>
      <c r="R7906">
        <v>1.8</v>
      </c>
      <c r="S7906">
        <v>1.8</v>
      </c>
      <c r="T7906">
        <v>1.8</v>
      </c>
      <c r="U7906">
        <v>1.8</v>
      </c>
      <c r="V7906">
        <v>2.5499999999999998</v>
      </c>
      <c r="W7906">
        <v>2.56</v>
      </c>
      <c r="X7906">
        <v>1.8</v>
      </c>
      <c r="Y7906">
        <v>1.8</v>
      </c>
      <c r="Z7906">
        <v>1.8</v>
      </c>
      <c r="AA7906">
        <v>2.36</v>
      </c>
      <c r="AB7906">
        <v>1.8</v>
      </c>
      <c r="AC7906">
        <v>1.8</v>
      </c>
      <c r="AD7906">
        <v>1.8</v>
      </c>
      <c r="AE7906">
        <v>1.8</v>
      </c>
    </row>
    <row r="7907" spans="1:31">
      <c r="A7907" t="s">
        <v>14387</v>
      </c>
      <c r="B7907" t="s">
        <v>15803</v>
      </c>
      <c r="C7907" t="s">
        <v>15804</v>
      </c>
      <c r="D7907" t="s">
        <v>104</v>
      </c>
      <c r="E7907">
        <v>20.02</v>
      </c>
      <c r="F7907">
        <v>21.58</v>
      </c>
      <c r="G7907">
        <v>25.03</v>
      </c>
      <c r="H7907">
        <v>21.58</v>
      </c>
      <c r="I7907">
        <v>25.19</v>
      </c>
      <c r="J7907">
        <v>21.58</v>
      </c>
      <c r="K7907">
        <v>18.79</v>
      </c>
      <c r="L7907">
        <v>31.51</v>
      </c>
      <c r="M7907">
        <v>21.58</v>
      </c>
      <c r="N7907">
        <v>21.58</v>
      </c>
      <c r="O7907">
        <v>21.58</v>
      </c>
      <c r="P7907">
        <v>21.58</v>
      </c>
      <c r="Q7907">
        <v>32</v>
      </c>
      <c r="R7907">
        <v>21.58</v>
      </c>
      <c r="S7907">
        <v>21.58</v>
      </c>
      <c r="T7907">
        <v>21.58</v>
      </c>
      <c r="U7907">
        <v>21.58</v>
      </c>
      <c r="V7907">
        <v>30.61</v>
      </c>
      <c r="W7907">
        <v>30.69</v>
      </c>
      <c r="X7907">
        <v>21.58</v>
      </c>
      <c r="Y7907">
        <v>21.58</v>
      </c>
      <c r="Z7907">
        <v>21.58</v>
      </c>
      <c r="AA7907">
        <v>28.31</v>
      </c>
      <c r="AB7907">
        <v>21.58</v>
      </c>
      <c r="AC7907">
        <v>21.58</v>
      </c>
      <c r="AD7907">
        <v>21.58</v>
      </c>
      <c r="AE7907">
        <v>21.58</v>
      </c>
    </row>
    <row r="7908" spans="1:31">
      <c r="A7908" t="s">
        <v>14387</v>
      </c>
      <c r="B7908" t="s">
        <v>15805</v>
      </c>
      <c r="C7908" t="s">
        <v>15806</v>
      </c>
      <c r="D7908" t="s">
        <v>104</v>
      </c>
      <c r="E7908">
        <v>26.77</v>
      </c>
      <c r="F7908">
        <v>28.85</v>
      </c>
      <c r="G7908">
        <v>33.46</v>
      </c>
      <c r="H7908">
        <v>28.85</v>
      </c>
      <c r="I7908">
        <v>33.68</v>
      </c>
      <c r="J7908">
        <v>28.85</v>
      </c>
      <c r="K7908">
        <v>25.12</v>
      </c>
      <c r="L7908">
        <v>42.13</v>
      </c>
      <c r="M7908">
        <v>28.85</v>
      </c>
      <c r="N7908">
        <v>28.85</v>
      </c>
      <c r="O7908">
        <v>28.85</v>
      </c>
      <c r="P7908">
        <v>28.85</v>
      </c>
      <c r="Q7908">
        <v>42.79</v>
      </c>
      <c r="R7908">
        <v>28.85</v>
      </c>
      <c r="S7908">
        <v>28.85</v>
      </c>
      <c r="T7908">
        <v>28.85</v>
      </c>
      <c r="U7908">
        <v>28.85</v>
      </c>
      <c r="V7908">
        <v>40.92</v>
      </c>
      <c r="W7908">
        <v>41.03</v>
      </c>
      <c r="X7908">
        <v>28.85</v>
      </c>
      <c r="Y7908">
        <v>28.85</v>
      </c>
      <c r="Z7908">
        <v>28.85</v>
      </c>
      <c r="AA7908">
        <v>37.85</v>
      </c>
      <c r="AB7908">
        <v>28.85</v>
      </c>
      <c r="AC7908">
        <v>28.85</v>
      </c>
      <c r="AD7908">
        <v>28.85</v>
      </c>
      <c r="AE7908">
        <v>28.85</v>
      </c>
    </row>
    <row r="7909" spans="1:31">
      <c r="A7909" t="s">
        <v>14387</v>
      </c>
      <c r="B7909" t="s">
        <v>15807</v>
      </c>
      <c r="C7909" t="s">
        <v>15808</v>
      </c>
      <c r="D7909" t="s">
        <v>104</v>
      </c>
      <c r="E7909">
        <v>2.76</v>
      </c>
      <c r="F7909">
        <v>2.76</v>
      </c>
      <c r="G7909">
        <v>2.76</v>
      </c>
      <c r="H7909">
        <v>2.76</v>
      </c>
      <c r="I7909">
        <v>2.76</v>
      </c>
      <c r="J7909">
        <v>2.76</v>
      </c>
      <c r="K7909">
        <v>2.76</v>
      </c>
      <c r="L7909">
        <v>2.76</v>
      </c>
      <c r="M7909">
        <v>2.76</v>
      </c>
      <c r="N7909">
        <v>2.76</v>
      </c>
      <c r="O7909">
        <v>2.76</v>
      </c>
      <c r="P7909">
        <v>2.76</v>
      </c>
      <c r="Q7909">
        <v>2.76</v>
      </c>
      <c r="R7909">
        <v>2.76</v>
      </c>
      <c r="S7909">
        <v>2.76</v>
      </c>
      <c r="T7909">
        <v>2.76</v>
      </c>
      <c r="U7909">
        <v>2.76</v>
      </c>
      <c r="V7909">
        <v>2.95</v>
      </c>
      <c r="W7909">
        <v>2.76</v>
      </c>
      <c r="X7909">
        <v>2.4</v>
      </c>
      <c r="Y7909">
        <v>2.76</v>
      </c>
      <c r="Z7909">
        <v>2.76</v>
      </c>
      <c r="AA7909">
        <v>2.2999999999999998</v>
      </c>
      <c r="AB7909">
        <v>1.87</v>
      </c>
      <c r="AC7909">
        <v>2.76</v>
      </c>
      <c r="AD7909">
        <v>2.76</v>
      </c>
      <c r="AE7909">
        <v>2.76</v>
      </c>
    </row>
    <row r="7910" spans="1:31">
      <c r="A7910" t="s">
        <v>14387</v>
      </c>
      <c r="B7910" t="s">
        <v>15809</v>
      </c>
      <c r="C7910" t="s">
        <v>15810</v>
      </c>
      <c r="D7910" t="s">
        <v>104</v>
      </c>
      <c r="E7910">
        <v>4.42</v>
      </c>
      <c r="F7910">
        <v>4.42</v>
      </c>
      <c r="G7910">
        <v>4.42</v>
      </c>
      <c r="H7910">
        <v>4.42</v>
      </c>
      <c r="I7910">
        <v>4.42</v>
      </c>
      <c r="J7910">
        <v>4.41</v>
      </c>
      <c r="K7910">
        <v>4.42</v>
      </c>
      <c r="L7910">
        <v>4.42</v>
      </c>
      <c r="M7910">
        <v>4.42</v>
      </c>
      <c r="N7910">
        <v>4.42</v>
      </c>
      <c r="O7910">
        <v>4.42</v>
      </c>
      <c r="P7910">
        <v>4.42</v>
      </c>
      <c r="Q7910">
        <v>4.42</v>
      </c>
      <c r="R7910">
        <v>4.42</v>
      </c>
      <c r="S7910">
        <v>4.42</v>
      </c>
      <c r="T7910">
        <v>4.42</v>
      </c>
      <c r="U7910">
        <v>4.42</v>
      </c>
      <c r="V7910">
        <v>4.71</v>
      </c>
      <c r="W7910">
        <v>4.42</v>
      </c>
      <c r="X7910">
        <v>3.83</v>
      </c>
      <c r="Y7910">
        <v>4.42</v>
      </c>
      <c r="Z7910">
        <v>4.42</v>
      </c>
      <c r="AA7910">
        <v>3.68</v>
      </c>
      <c r="AB7910">
        <v>2.99</v>
      </c>
      <c r="AC7910">
        <v>4.42</v>
      </c>
      <c r="AD7910">
        <v>4.42</v>
      </c>
      <c r="AE7910">
        <v>4.42</v>
      </c>
    </row>
    <row r="7911" spans="1:31">
      <c r="A7911" t="s">
        <v>14387</v>
      </c>
      <c r="B7911" t="s">
        <v>15811</v>
      </c>
      <c r="C7911" t="s">
        <v>15812</v>
      </c>
      <c r="D7911" t="s">
        <v>104</v>
      </c>
      <c r="E7911">
        <v>12.6</v>
      </c>
      <c r="F7911">
        <v>12.6</v>
      </c>
      <c r="G7911">
        <v>12.6</v>
      </c>
      <c r="H7911">
        <v>12.6</v>
      </c>
      <c r="I7911">
        <v>12.6</v>
      </c>
      <c r="J7911">
        <v>12.57</v>
      </c>
      <c r="K7911">
        <v>12.6</v>
      </c>
      <c r="L7911">
        <v>12.6</v>
      </c>
      <c r="M7911">
        <v>12.6</v>
      </c>
      <c r="N7911">
        <v>12.6</v>
      </c>
      <c r="O7911">
        <v>12.6</v>
      </c>
      <c r="P7911">
        <v>12.6</v>
      </c>
      <c r="Q7911">
        <v>12.6</v>
      </c>
      <c r="R7911">
        <v>12.6</v>
      </c>
      <c r="S7911">
        <v>12.6</v>
      </c>
      <c r="T7911">
        <v>12.6</v>
      </c>
      <c r="U7911">
        <v>12.6</v>
      </c>
      <c r="V7911">
        <v>13.45</v>
      </c>
      <c r="W7911">
        <v>12.6</v>
      </c>
      <c r="X7911">
        <v>10.93</v>
      </c>
      <c r="Y7911">
        <v>12.6</v>
      </c>
      <c r="Z7911">
        <v>12.6</v>
      </c>
      <c r="AA7911">
        <v>10.49</v>
      </c>
      <c r="AB7911">
        <v>8.5399999999999991</v>
      </c>
      <c r="AC7911">
        <v>12.6</v>
      </c>
      <c r="AD7911">
        <v>12.6</v>
      </c>
      <c r="AE7911">
        <v>12.6</v>
      </c>
    </row>
    <row r="7912" spans="1:31">
      <c r="A7912" t="s">
        <v>14387</v>
      </c>
      <c r="B7912" t="s">
        <v>15813</v>
      </c>
      <c r="C7912" t="s">
        <v>15814</v>
      </c>
      <c r="D7912" t="s">
        <v>104</v>
      </c>
      <c r="E7912">
        <v>7.88</v>
      </c>
      <c r="F7912">
        <v>7.64</v>
      </c>
      <c r="G7912">
        <v>6.5</v>
      </c>
      <c r="H7912">
        <v>7.42</v>
      </c>
      <c r="I7912">
        <v>7.05</v>
      </c>
      <c r="J7912">
        <v>6.84</v>
      </c>
      <c r="K7912">
        <v>7.81</v>
      </c>
      <c r="L7912">
        <v>10.33</v>
      </c>
      <c r="M7912">
        <v>8.26</v>
      </c>
      <c r="N7912">
        <v>8.1999999999999993</v>
      </c>
      <c r="O7912">
        <v>8.34</v>
      </c>
      <c r="P7912">
        <v>9.56</v>
      </c>
      <c r="Q7912">
        <v>7.18</v>
      </c>
      <c r="R7912">
        <v>7.22</v>
      </c>
      <c r="S7912">
        <v>7.65</v>
      </c>
      <c r="T7912">
        <v>9.15</v>
      </c>
      <c r="U7912">
        <v>6.69</v>
      </c>
      <c r="V7912">
        <v>8.27</v>
      </c>
      <c r="W7912">
        <v>7.64</v>
      </c>
      <c r="X7912">
        <v>7.3</v>
      </c>
      <c r="Y7912">
        <v>7.51</v>
      </c>
      <c r="Z7912">
        <v>7.08</v>
      </c>
      <c r="AA7912">
        <v>9</v>
      </c>
      <c r="AB7912">
        <v>7.65</v>
      </c>
      <c r="AC7912">
        <v>7.64</v>
      </c>
      <c r="AD7912">
        <v>9.15</v>
      </c>
      <c r="AE7912">
        <v>8.19</v>
      </c>
    </row>
    <row r="7913" spans="1:31">
      <c r="A7913" t="s">
        <v>14387</v>
      </c>
      <c r="B7913" t="s">
        <v>15815</v>
      </c>
      <c r="C7913" t="s">
        <v>15816</v>
      </c>
      <c r="D7913" t="s">
        <v>104</v>
      </c>
      <c r="E7913">
        <v>1.1299999999999999</v>
      </c>
      <c r="F7913">
        <v>1.88</v>
      </c>
      <c r="G7913">
        <v>1.65</v>
      </c>
      <c r="H7913">
        <v>1.79</v>
      </c>
      <c r="I7913">
        <v>2.34</v>
      </c>
      <c r="J7913">
        <v>1.8</v>
      </c>
      <c r="K7913">
        <v>2.0299999999999998</v>
      </c>
      <c r="L7913">
        <v>2.33</v>
      </c>
      <c r="M7913">
        <v>1.83</v>
      </c>
      <c r="N7913">
        <v>1.91</v>
      </c>
      <c r="O7913">
        <v>1.62</v>
      </c>
      <c r="P7913">
        <v>1.52</v>
      </c>
      <c r="Q7913">
        <v>1.67</v>
      </c>
      <c r="R7913">
        <v>2.09</v>
      </c>
      <c r="S7913">
        <v>2.0299999999999998</v>
      </c>
      <c r="T7913">
        <v>1.69</v>
      </c>
      <c r="U7913">
        <v>1.8</v>
      </c>
      <c r="V7913">
        <v>1.87</v>
      </c>
      <c r="W7913">
        <v>1.73</v>
      </c>
      <c r="X7913">
        <v>1.83</v>
      </c>
      <c r="Y7913">
        <v>2.27</v>
      </c>
      <c r="Z7913">
        <v>1.88</v>
      </c>
      <c r="AA7913">
        <v>2.08</v>
      </c>
      <c r="AB7913">
        <v>1.59</v>
      </c>
      <c r="AC7913">
        <v>2.21</v>
      </c>
      <c r="AD7913">
        <v>2.0299999999999998</v>
      </c>
      <c r="AE7913">
        <v>2.0299999999999998</v>
      </c>
    </row>
    <row r="7914" spans="1:31">
      <c r="A7914" t="s">
        <v>14387</v>
      </c>
      <c r="B7914" t="s">
        <v>15817</v>
      </c>
      <c r="C7914" t="s">
        <v>15818</v>
      </c>
      <c r="D7914" t="s">
        <v>104</v>
      </c>
      <c r="E7914">
        <v>1.02</v>
      </c>
      <c r="F7914">
        <v>1.7</v>
      </c>
      <c r="G7914">
        <v>1.5</v>
      </c>
      <c r="H7914">
        <v>1.62</v>
      </c>
      <c r="I7914">
        <v>2.12</v>
      </c>
      <c r="J7914">
        <v>1.63</v>
      </c>
      <c r="K7914">
        <v>1.83</v>
      </c>
      <c r="L7914">
        <v>2.1</v>
      </c>
      <c r="M7914">
        <v>1.66</v>
      </c>
      <c r="N7914">
        <v>1.73</v>
      </c>
      <c r="O7914">
        <v>1.47</v>
      </c>
      <c r="P7914">
        <v>1.37</v>
      </c>
      <c r="Q7914">
        <v>1.51</v>
      </c>
      <c r="R7914">
        <v>1.89</v>
      </c>
      <c r="S7914">
        <v>1.83</v>
      </c>
      <c r="T7914">
        <v>1.53</v>
      </c>
      <c r="U7914">
        <v>1.63</v>
      </c>
      <c r="V7914">
        <v>1.69</v>
      </c>
      <c r="W7914">
        <v>1.56</v>
      </c>
      <c r="X7914">
        <v>1.65</v>
      </c>
      <c r="Y7914">
        <v>2.06</v>
      </c>
      <c r="Z7914">
        <v>1.7</v>
      </c>
      <c r="AA7914">
        <v>1.88</v>
      </c>
      <c r="AB7914">
        <v>1.44</v>
      </c>
      <c r="AC7914">
        <v>2</v>
      </c>
      <c r="AD7914">
        <v>1.83</v>
      </c>
      <c r="AE7914">
        <v>1.83</v>
      </c>
    </row>
    <row r="7915" spans="1:31">
      <c r="A7915" t="s">
        <v>14387</v>
      </c>
      <c r="B7915" t="s">
        <v>15819</v>
      </c>
      <c r="C7915" t="s">
        <v>15820</v>
      </c>
      <c r="D7915" t="s">
        <v>104</v>
      </c>
      <c r="E7915">
        <v>0.67</v>
      </c>
      <c r="F7915">
        <v>1.1100000000000001</v>
      </c>
      <c r="G7915">
        <v>0.98</v>
      </c>
      <c r="H7915">
        <v>1.06</v>
      </c>
      <c r="I7915">
        <v>1.39</v>
      </c>
      <c r="J7915">
        <v>1.07</v>
      </c>
      <c r="K7915">
        <v>1.2</v>
      </c>
      <c r="L7915">
        <v>1.38</v>
      </c>
      <c r="M7915">
        <v>1.0900000000000001</v>
      </c>
      <c r="N7915">
        <v>1.1299999999999999</v>
      </c>
      <c r="O7915">
        <v>0.96</v>
      </c>
      <c r="P7915">
        <v>0.9</v>
      </c>
      <c r="Q7915">
        <v>0.99</v>
      </c>
      <c r="R7915">
        <v>1.24</v>
      </c>
      <c r="S7915">
        <v>1.2</v>
      </c>
      <c r="T7915">
        <v>1</v>
      </c>
      <c r="U7915">
        <v>1.07</v>
      </c>
      <c r="V7915">
        <v>1.1100000000000001</v>
      </c>
      <c r="W7915">
        <v>1.02</v>
      </c>
      <c r="X7915">
        <v>1.08</v>
      </c>
      <c r="Y7915">
        <v>1.35</v>
      </c>
      <c r="Z7915">
        <v>1.1100000000000001</v>
      </c>
      <c r="AA7915">
        <v>1.23</v>
      </c>
      <c r="AB7915">
        <v>0.94</v>
      </c>
      <c r="AC7915">
        <v>1.31</v>
      </c>
      <c r="AD7915">
        <v>1.2</v>
      </c>
      <c r="AE7915">
        <v>1.2</v>
      </c>
    </row>
    <row r="7916" spans="1:31">
      <c r="A7916" t="s">
        <v>14387</v>
      </c>
      <c r="B7916" t="s">
        <v>15821</v>
      </c>
      <c r="C7916" t="s">
        <v>15822</v>
      </c>
      <c r="D7916" t="s">
        <v>104</v>
      </c>
      <c r="E7916">
        <v>0.51</v>
      </c>
      <c r="F7916">
        <v>0.85</v>
      </c>
      <c r="G7916">
        <v>0.74</v>
      </c>
      <c r="H7916">
        <v>0.81</v>
      </c>
      <c r="I7916">
        <v>1.06</v>
      </c>
      <c r="J7916">
        <v>0.81</v>
      </c>
      <c r="K7916">
        <v>0.91</v>
      </c>
      <c r="L7916">
        <v>1.05</v>
      </c>
      <c r="M7916">
        <v>0.83</v>
      </c>
      <c r="N7916">
        <v>0.86</v>
      </c>
      <c r="O7916">
        <v>0.73</v>
      </c>
      <c r="P7916">
        <v>0.68</v>
      </c>
      <c r="Q7916">
        <v>0.75</v>
      </c>
      <c r="R7916">
        <v>0.94</v>
      </c>
      <c r="S7916">
        <v>0.91</v>
      </c>
      <c r="T7916">
        <v>0.76</v>
      </c>
      <c r="U7916">
        <v>0.81</v>
      </c>
      <c r="V7916">
        <v>0.84</v>
      </c>
      <c r="W7916">
        <v>0.78</v>
      </c>
      <c r="X7916">
        <v>0.82</v>
      </c>
      <c r="Y7916">
        <v>1.03</v>
      </c>
      <c r="Z7916">
        <v>0.85</v>
      </c>
      <c r="AA7916">
        <v>0.94</v>
      </c>
      <c r="AB7916">
        <v>0.72</v>
      </c>
      <c r="AC7916">
        <v>1</v>
      </c>
      <c r="AD7916">
        <v>0.91</v>
      </c>
      <c r="AE7916">
        <v>0.91</v>
      </c>
    </row>
    <row r="7917" spans="1:31">
      <c r="A7917" t="s">
        <v>14387</v>
      </c>
      <c r="B7917" t="s">
        <v>15823</v>
      </c>
      <c r="C7917" t="s">
        <v>15824</v>
      </c>
      <c r="D7917" t="s">
        <v>104</v>
      </c>
      <c r="E7917">
        <v>3.07</v>
      </c>
      <c r="F7917">
        <v>5.1100000000000003</v>
      </c>
      <c r="G7917">
        <v>4.5</v>
      </c>
      <c r="H7917">
        <v>4.88</v>
      </c>
      <c r="I7917">
        <v>6.37</v>
      </c>
      <c r="J7917">
        <v>4.9000000000000004</v>
      </c>
      <c r="K7917">
        <v>5.51</v>
      </c>
      <c r="L7917">
        <v>6.32</v>
      </c>
      <c r="M7917">
        <v>4.99</v>
      </c>
      <c r="N7917">
        <v>5.2</v>
      </c>
      <c r="O7917">
        <v>4.41</v>
      </c>
      <c r="P7917">
        <v>4.13</v>
      </c>
      <c r="Q7917">
        <v>4.54</v>
      </c>
      <c r="R7917">
        <v>5.69</v>
      </c>
      <c r="S7917">
        <v>5.51</v>
      </c>
      <c r="T7917">
        <v>4.5999999999999996</v>
      </c>
      <c r="U7917">
        <v>4.9000000000000004</v>
      </c>
      <c r="V7917">
        <v>5.08</v>
      </c>
      <c r="W7917">
        <v>4.7</v>
      </c>
      <c r="X7917">
        <v>4.96</v>
      </c>
      <c r="Y7917">
        <v>6.18</v>
      </c>
      <c r="Z7917">
        <v>5.1100000000000003</v>
      </c>
      <c r="AA7917">
        <v>5.65</v>
      </c>
      <c r="AB7917">
        <v>4.33</v>
      </c>
      <c r="AC7917">
        <v>6.01</v>
      </c>
      <c r="AD7917">
        <v>5.51</v>
      </c>
      <c r="AE7917">
        <v>5.51</v>
      </c>
    </row>
    <row r="7918" spans="1:31">
      <c r="A7918" t="s">
        <v>14387</v>
      </c>
      <c r="B7918" t="s">
        <v>15825</v>
      </c>
      <c r="C7918" t="s">
        <v>15826</v>
      </c>
      <c r="D7918" t="s">
        <v>104</v>
      </c>
      <c r="E7918">
        <v>2.71</v>
      </c>
      <c r="F7918">
        <v>4.53</v>
      </c>
      <c r="G7918">
        <v>3.98</v>
      </c>
      <c r="H7918">
        <v>4.32</v>
      </c>
      <c r="I7918">
        <v>5.64</v>
      </c>
      <c r="J7918">
        <v>4.33</v>
      </c>
      <c r="K7918">
        <v>4.88</v>
      </c>
      <c r="L7918">
        <v>5.59</v>
      </c>
      <c r="M7918">
        <v>4.41</v>
      </c>
      <c r="N7918">
        <v>4.5999999999999996</v>
      </c>
      <c r="O7918">
        <v>3.9</v>
      </c>
      <c r="P7918">
        <v>3.66</v>
      </c>
      <c r="Q7918">
        <v>4.0199999999999996</v>
      </c>
      <c r="R7918">
        <v>5.04</v>
      </c>
      <c r="S7918">
        <v>4.88</v>
      </c>
      <c r="T7918">
        <v>4.07</v>
      </c>
      <c r="U7918">
        <v>4.34</v>
      </c>
      <c r="V7918">
        <v>4.5</v>
      </c>
      <c r="W7918">
        <v>4.16</v>
      </c>
      <c r="X7918">
        <v>4.3899999999999997</v>
      </c>
      <c r="Y7918">
        <v>5.47</v>
      </c>
      <c r="Z7918">
        <v>4.53</v>
      </c>
      <c r="AA7918">
        <v>5</v>
      </c>
      <c r="AB7918">
        <v>3.83</v>
      </c>
      <c r="AC7918">
        <v>5.32</v>
      </c>
      <c r="AD7918">
        <v>4.88</v>
      </c>
      <c r="AE7918">
        <v>4.88</v>
      </c>
    </row>
    <row r="7919" spans="1:31">
      <c r="A7919" t="s">
        <v>14387</v>
      </c>
      <c r="B7919" t="s">
        <v>15827</v>
      </c>
      <c r="C7919" t="s">
        <v>15828</v>
      </c>
      <c r="D7919" t="s">
        <v>104</v>
      </c>
      <c r="E7919">
        <v>4.1100000000000003</v>
      </c>
      <c r="F7919">
        <v>6.86</v>
      </c>
      <c r="G7919">
        <v>6.03</v>
      </c>
      <c r="H7919">
        <v>6.54</v>
      </c>
      <c r="I7919">
        <v>8.5399999999999991</v>
      </c>
      <c r="J7919">
        <v>6.57</v>
      </c>
      <c r="K7919">
        <v>7.39</v>
      </c>
      <c r="L7919">
        <v>8.48</v>
      </c>
      <c r="M7919">
        <v>6.69</v>
      </c>
      <c r="N7919">
        <v>6.97</v>
      </c>
      <c r="O7919">
        <v>5.91</v>
      </c>
      <c r="P7919">
        <v>5.54</v>
      </c>
      <c r="Q7919">
        <v>6.09</v>
      </c>
      <c r="R7919">
        <v>7.63</v>
      </c>
      <c r="S7919">
        <v>7.39</v>
      </c>
      <c r="T7919">
        <v>6.17</v>
      </c>
      <c r="U7919">
        <v>6.57</v>
      </c>
      <c r="V7919">
        <v>6.82</v>
      </c>
      <c r="W7919">
        <v>6.3</v>
      </c>
      <c r="X7919">
        <v>6.66</v>
      </c>
      <c r="Y7919">
        <v>8.2899999999999991</v>
      </c>
      <c r="Z7919">
        <v>6.86</v>
      </c>
      <c r="AA7919">
        <v>7.57</v>
      </c>
      <c r="AB7919">
        <v>5.81</v>
      </c>
      <c r="AC7919">
        <v>8.06</v>
      </c>
      <c r="AD7919">
        <v>7.39</v>
      </c>
      <c r="AE7919">
        <v>7.39</v>
      </c>
    </row>
    <row r="7920" spans="1:31">
      <c r="A7920" t="s">
        <v>14387</v>
      </c>
      <c r="B7920" t="s">
        <v>15829</v>
      </c>
      <c r="C7920" t="s">
        <v>15830</v>
      </c>
      <c r="D7920" t="s">
        <v>104</v>
      </c>
      <c r="E7920">
        <v>0.62</v>
      </c>
      <c r="F7920">
        <v>1.04</v>
      </c>
      <c r="G7920">
        <v>0.91</v>
      </c>
      <c r="H7920">
        <v>0.99</v>
      </c>
      <c r="I7920">
        <v>1.29</v>
      </c>
      <c r="J7920">
        <v>0.99</v>
      </c>
      <c r="K7920">
        <v>1.1200000000000001</v>
      </c>
      <c r="L7920">
        <v>1.28</v>
      </c>
      <c r="M7920">
        <v>1.01</v>
      </c>
      <c r="N7920">
        <v>1.06</v>
      </c>
      <c r="O7920">
        <v>0.89</v>
      </c>
      <c r="P7920">
        <v>0.84</v>
      </c>
      <c r="Q7920">
        <v>0.92</v>
      </c>
      <c r="R7920">
        <v>1.1499999999999999</v>
      </c>
      <c r="S7920">
        <v>1.1200000000000001</v>
      </c>
      <c r="T7920">
        <v>0.93</v>
      </c>
      <c r="U7920">
        <v>0.99</v>
      </c>
      <c r="V7920">
        <v>1.03</v>
      </c>
      <c r="W7920">
        <v>0.95</v>
      </c>
      <c r="X7920">
        <v>1.01</v>
      </c>
      <c r="Y7920">
        <v>1.25</v>
      </c>
      <c r="Z7920">
        <v>1.04</v>
      </c>
      <c r="AA7920">
        <v>1.1499999999999999</v>
      </c>
      <c r="AB7920">
        <v>0.88</v>
      </c>
      <c r="AC7920">
        <v>1.22</v>
      </c>
      <c r="AD7920">
        <v>1.1200000000000001</v>
      </c>
      <c r="AE7920">
        <v>1.1200000000000001</v>
      </c>
    </row>
    <row r="7921" spans="1:31">
      <c r="A7921" t="s">
        <v>14387</v>
      </c>
      <c r="B7921" t="s">
        <v>15831</v>
      </c>
      <c r="C7921" t="s">
        <v>15832</v>
      </c>
      <c r="D7921" t="s">
        <v>104</v>
      </c>
      <c r="E7921">
        <v>0.48</v>
      </c>
      <c r="F7921">
        <v>0.8</v>
      </c>
      <c r="G7921">
        <v>0.7</v>
      </c>
      <c r="H7921">
        <v>0.76</v>
      </c>
      <c r="I7921">
        <v>1</v>
      </c>
      <c r="J7921">
        <v>0.77</v>
      </c>
      <c r="K7921">
        <v>0.86</v>
      </c>
      <c r="L7921">
        <v>0.99</v>
      </c>
      <c r="M7921">
        <v>0.78</v>
      </c>
      <c r="N7921">
        <v>0.81</v>
      </c>
      <c r="O7921">
        <v>0.69</v>
      </c>
      <c r="P7921">
        <v>0.65</v>
      </c>
      <c r="Q7921">
        <v>0.71</v>
      </c>
      <c r="R7921">
        <v>0.89</v>
      </c>
      <c r="S7921">
        <v>0.86</v>
      </c>
      <c r="T7921">
        <v>0.72</v>
      </c>
      <c r="U7921">
        <v>0.77</v>
      </c>
      <c r="V7921">
        <v>0.8</v>
      </c>
      <c r="W7921">
        <v>0.73</v>
      </c>
      <c r="X7921">
        <v>0.78</v>
      </c>
      <c r="Y7921">
        <v>0.97</v>
      </c>
      <c r="Z7921">
        <v>0.8</v>
      </c>
      <c r="AA7921">
        <v>0.88</v>
      </c>
      <c r="AB7921">
        <v>0.68</v>
      </c>
      <c r="AC7921">
        <v>0.94</v>
      </c>
      <c r="AD7921">
        <v>0.86</v>
      </c>
      <c r="AE7921">
        <v>0.86</v>
      </c>
    </row>
    <row r="7922" spans="1:31">
      <c r="A7922" t="s">
        <v>14387</v>
      </c>
      <c r="B7922" t="s">
        <v>15833</v>
      </c>
      <c r="C7922" t="s">
        <v>15834</v>
      </c>
      <c r="D7922" t="s">
        <v>104</v>
      </c>
      <c r="E7922">
        <v>5.78</v>
      </c>
      <c r="F7922">
        <v>9.64</v>
      </c>
      <c r="G7922">
        <v>8.48</v>
      </c>
      <c r="H7922">
        <v>9.1999999999999993</v>
      </c>
      <c r="I7922">
        <v>12.02</v>
      </c>
      <c r="J7922">
        <v>9.23</v>
      </c>
      <c r="K7922">
        <v>10.39</v>
      </c>
      <c r="L7922">
        <v>11.92</v>
      </c>
      <c r="M7922">
        <v>9.4</v>
      </c>
      <c r="N7922">
        <v>9.81</v>
      </c>
      <c r="O7922">
        <v>8.31</v>
      </c>
      <c r="P7922">
        <v>7.79</v>
      </c>
      <c r="Q7922">
        <v>8.56</v>
      </c>
      <c r="R7922">
        <v>10.73</v>
      </c>
      <c r="S7922">
        <v>10.39</v>
      </c>
      <c r="T7922">
        <v>8.68</v>
      </c>
      <c r="U7922">
        <v>9.24</v>
      </c>
      <c r="V7922">
        <v>9.59</v>
      </c>
      <c r="W7922">
        <v>8.86</v>
      </c>
      <c r="X7922">
        <v>9.36</v>
      </c>
      <c r="Y7922">
        <v>11.65</v>
      </c>
      <c r="Z7922">
        <v>9.64</v>
      </c>
      <c r="AA7922">
        <v>10.65</v>
      </c>
      <c r="AB7922">
        <v>8.16</v>
      </c>
      <c r="AC7922">
        <v>11.33</v>
      </c>
      <c r="AD7922">
        <v>10.39</v>
      </c>
      <c r="AE7922">
        <v>10.39</v>
      </c>
    </row>
    <row r="7923" spans="1:31">
      <c r="A7923" t="s">
        <v>14387</v>
      </c>
      <c r="B7923" t="s">
        <v>15835</v>
      </c>
      <c r="C7923" t="s">
        <v>15836</v>
      </c>
      <c r="D7923" t="s">
        <v>104</v>
      </c>
      <c r="E7923">
        <v>6.8</v>
      </c>
      <c r="F7923">
        <v>6.8</v>
      </c>
      <c r="G7923">
        <v>6.8</v>
      </c>
      <c r="H7923">
        <v>6.8</v>
      </c>
      <c r="I7923">
        <v>6.8</v>
      </c>
      <c r="J7923">
        <v>6.8</v>
      </c>
      <c r="K7923">
        <v>6.8</v>
      </c>
      <c r="L7923">
        <v>6.8</v>
      </c>
      <c r="M7923">
        <v>6.8</v>
      </c>
      <c r="N7923">
        <v>6.8</v>
      </c>
      <c r="O7923">
        <v>6.8</v>
      </c>
      <c r="P7923">
        <v>6.8</v>
      </c>
      <c r="Q7923">
        <v>6.8</v>
      </c>
      <c r="R7923">
        <v>6.8</v>
      </c>
      <c r="S7923">
        <v>6.8</v>
      </c>
      <c r="T7923">
        <v>6.8</v>
      </c>
      <c r="U7923">
        <v>6.8</v>
      </c>
      <c r="V7923">
        <v>6.8</v>
      </c>
      <c r="W7923">
        <v>6.8</v>
      </c>
      <c r="X7923">
        <v>6.8</v>
      </c>
      <c r="Y7923">
        <v>6.8</v>
      </c>
      <c r="Z7923">
        <v>6.8</v>
      </c>
      <c r="AA7923">
        <v>6.8</v>
      </c>
      <c r="AB7923">
        <v>6.8</v>
      </c>
      <c r="AC7923">
        <v>6.8</v>
      </c>
      <c r="AD7923">
        <v>6.8</v>
      </c>
      <c r="AE7923">
        <v>6.8</v>
      </c>
    </row>
    <row r="7924" spans="1:31">
      <c r="A7924" t="s">
        <v>14387</v>
      </c>
      <c r="B7924" t="s">
        <v>15837</v>
      </c>
      <c r="C7924" t="s">
        <v>15838</v>
      </c>
      <c r="D7924" t="s">
        <v>104</v>
      </c>
      <c r="E7924">
        <v>4.84</v>
      </c>
      <c r="F7924">
        <v>8.07</v>
      </c>
      <c r="G7924">
        <v>7.1</v>
      </c>
      <c r="H7924">
        <v>7.7</v>
      </c>
      <c r="I7924">
        <v>10.06</v>
      </c>
      <c r="J7924">
        <v>7.73</v>
      </c>
      <c r="K7924">
        <v>8.6999999999999993</v>
      </c>
      <c r="L7924">
        <v>9.98</v>
      </c>
      <c r="M7924">
        <v>7.87</v>
      </c>
      <c r="N7924">
        <v>8.2100000000000009</v>
      </c>
      <c r="O7924">
        <v>6.95</v>
      </c>
      <c r="P7924">
        <v>6.52</v>
      </c>
      <c r="Q7924">
        <v>7.16</v>
      </c>
      <c r="R7924">
        <v>8.98</v>
      </c>
      <c r="S7924">
        <v>8.6999999999999993</v>
      </c>
      <c r="T7924">
        <v>7.26</v>
      </c>
      <c r="U7924">
        <v>7.73</v>
      </c>
      <c r="V7924">
        <v>8.02</v>
      </c>
      <c r="W7924">
        <v>7.41</v>
      </c>
      <c r="X7924">
        <v>7.84</v>
      </c>
      <c r="Y7924">
        <v>9.75</v>
      </c>
      <c r="Z7924">
        <v>8.07</v>
      </c>
      <c r="AA7924">
        <v>8.91</v>
      </c>
      <c r="AB7924">
        <v>6.83</v>
      </c>
      <c r="AC7924">
        <v>9.48</v>
      </c>
      <c r="AD7924">
        <v>8.6999999999999993</v>
      </c>
      <c r="AE7924">
        <v>8.6999999999999993</v>
      </c>
    </row>
    <row r="7925" spans="1:31">
      <c r="A7925" t="s">
        <v>14387</v>
      </c>
      <c r="B7925" t="s">
        <v>15839</v>
      </c>
      <c r="C7925" t="s">
        <v>15840</v>
      </c>
      <c r="D7925" t="s">
        <v>104</v>
      </c>
      <c r="E7925">
        <v>3.7</v>
      </c>
      <c r="F7925">
        <v>6.18</v>
      </c>
      <c r="G7925">
        <v>5.43</v>
      </c>
      <c r="H7925">
        <v>5.89</v>
      </c>
      <c r="I7925">
        <v>7.69</v>
      </c>
      <c r="J7925">
        <v>5.91</v>
      </c>
      <c r="K7925">
        <v>6.65</v>
      </c>
      <c r="L7925">
        <v>7.63</v>
      </c>
      <c r="M7925">
        <v>6.02</v>
      </c>
      <c r="N7925">
        <v>6.28</v>
      </c>
      <c r="O7925">
        <v>5.32</v>
      </c>
      <c r="P7925">
        <v>4.99</v>
      </c>
      <c r="Q7925">
        <v>5.48</v>
      </c>
      <c r="R7925">
        <v>6.87</v>
      </c>
      <c r="S7925">
        <v>6.65</v>
      </c>
      <c r="T7925">
        <v>5.56</v>
      </c>
      <c r="U7925">
        <v>5.92</v>
      </c>
      <c r="V7925">
        <v>6.14</v>
      </c>
      <c r="W7925">
        <v>5.67</v>
      </c>
      <c r="X7925">
        <v>5.99</v>
      </c>
      <c r="Y7925">
        <v>7.46</v>
      </c>
      <c r="Z7925">
        <v>6.18</v>
      </c>
      <c r="AA7925">
        <v>6.82</v>
      </c>
      <c r="AB7925">
        <v>5.23</v>
      </c>
      <c r="AC7925">
        <v>7.26</v>
      </c>
      <c r="AD7925">
        <v>6.65</v>
      </c>
      <c r="AE7925">
        <v>6.65</v>
      </c>
    </row>
    <row r="7926" spans="1:31">
      <c r="A7926" t="s">
        <v>14387</v>
      </c>
      <c r="B7926" t="s">
        <v>15841</v>
      </c>
      <c r="C7926" t="s">
        <v>15842</v>
      </c>
      <c r="D7926" t="s">
        <v>104</v>
      </c>
      <c r="E7926">
        <v>2.5299999999999998</v>
      </c>
      <c r="F7926">
        <v>4.22</v>
      </c>
      <c r="G7926">
        <v>3.71</v>
      </c>
      <c r="H7926">
        <v>4.03</v>
      </c>
      <c r="I7926">
        <v>5.26</v>
      </c>
      <c r="J7926">
        <v>4.04</v>
      </c>
      <c r="K7926">
        <v>4.55</v>
      </c>
      <c r="L7926">
        <v>5.22</v>
      </c>
      <c r="M7926">
        <v>4.12</v>
      </c>
      <c r="N7926">
        <v>4.29</v>
      </c>
      <c r="O7926">
        <v>3.64</v>
      </c>
      <c r="P7926">
        <v>3.41</v>
      </c>
      <c r="Q7926">
        <v>3.75</v>
      </c>
      <c r="R7926">
        <v>4.7</v>
      </c>
      <c r="S7926">
        <v>4.55</v>
      </c>
      <c r="T7926">
        <v>3.8</v>
      </c>
      <c r="U7926">
        <v>4.05</v>
      </c>
      <c r="V7926">
        <v>4.2</v>
      </c>
      <c r="W7926">
        <v>3.88</v>
      </c>
      <c r="X7926">
        <v>4.0999999999999996</v>
      </c>
      <c r="Y7926">
        <v>5.0999999999999996</v>
      </c>
      <c r="Z7926">
        <v>4.22</v>
      </c>
      <c r="AA7926">
        <v>4.66</v>
      </c>
      <c r="AB7926">
        <v>3.57</v>
      </c>
      <c r="AC7926">
        <v>4.96</v>
      </c>
      <c r="AD7926">
        <v>4.55</v>
      </c>
      <c r="AE7926">
        <v>4.55</v>
      </c>
    </row>
    <row r="7927" spans="1:31">
      <c r="A7927" t="s">
        <v>14387</v>
      </c>
      <c r="B7927" t="s">
        <v>15843</v>
      </c>
      <c r="C7927" t="s">
        <v>15844</v>
      </c>
      <c r="D7927" t="s">
        <v>104</v>
      </c>
      <c r="E7927">
        <v>1.49</v>
      </c>
      <c r="F7927">
        <v>2.4900000000000002</v>
      </c>
      <c r="G7927">
        <v>2.19</v>
      </c>
      <c r="H7927">
        <v>2.37</v>
      </c>
      <c r="I7927">
        <v>3.1</v>
      </c>
      <c r="J7927">
        <v>2.38</v>
      </c>
      <c r="K7927">
        <v>2.68</v>
      </c>
      <c r="L7927">
        <v>3.08</v>
      </c>
      <c r="M7927">
        <v>2.4300000000000002</v>
      </c>
      <c r="N7927">
        <v>2.5299999999999998</v>
      </c>
      <c r="O7927">
        <v>2.14</v>
      </c>
      <c r="P7927">
        <v>2.0099999999999998</v>
      </c>
      <c r="Q7927">
        <v>2.21</v>
      </c>
      <c r="R7927">
        <v>2.77</v>
      </c>
      <c r="S7927">
        <v>2.68</v>
      </c>
      <c r="T7927">
        <v>2.2400000000000002</v>
      </c>
      <c r="U7927">
        <v>2.38</v>
      </c>
      <c r="V7927">
        <v>2.4700000000000002</v>
      </c>
      <c r="W7927">
        <v>2.2799999999999998</v>
      </c>
      <c r="X7927">
        <v>2.42</v>
      </c>
      <c r="Y7927">
        <v>3.01</v>
      </c>
      <c r="Z7927">
        <v>2.4900000000000002</v>
      </c>
      <c r="AA7927">
        <v>2.75</v>
      </c>
      <c r="AB7927">
        <v>2.11</v>
      </c>
      <c r="AC7927">
        <v>2.92</v>
      </c>
      <c r="AD7927">
        <v>2.68</v>
      </c>
      <c r="AE7927">
        <v>2.68</v>
      </c>
    </row>
    <row r="7928" spans="1:31">
      <c r="A7928" t="s">
        <v>14387</v>
      </c>
      <c r="B7928" t="s">
        <v>15845</v>
      </c>
      <c r="C7928" t="s">
        <v>15846</v>
      </c>
      <c r="D7928" t="s">
        <v>104</v>
      </c>
      <c r="E7928">
        <v>15.98</v>
      </c>
      <c r="F7928">
        <v>26.63</v>
      </c>
      <c r="G7928">
        <v>23.41</v>
      </c>
      <c r="H7928">
        <v>25.41</v>
      </c>
      <c r="I7928">
        <v>33.18</v>
      </c>
      <c r="J7928">
        <v>25.5</v>
      </c>
      <c r="K7928">
        <v>28.69</v>
      </c>
      <c r="L7928">
        <v>32.909999999999997</v>
      </c>
      <c r="M7928">
        <v>25.96</v>
      </c>
      <c r="N7928">
        <v>27.07</v>
      </c>
      <c r="O7928">
        <v>22.95</v>
      </c>
      <c r="P7928">
        <v>21.53</v>
      </c>
      <c r="Q7928">
        <v>23.63</v>
      </c>
      <c r="R7928">
        <v>29.63</v>
      </c>
      <c r="S7928">
        <v>28.69</v>
      </c>
      <c r="T7928">
        <v>23.97</v>
      </c>
      <c r="U7928">
        <v>25.52</v>
      </c>
      <c r="V7928">
        <v>26.47</v>
      </c>
      <c r="W7928">
        <v>24.45</v>
      </c>
      <c r="X7928">
        <v>25.85</v>
      </c>
      <c r="Y7928">
        <v>32.18</v>
      </c>
      <c r="Z7928">
        <v>26.63</v>
      </c>
      <c r="AA7928">
        <v>29.4</v>
      </c>
      <c r="AB7928">
        <v>22.55</v>
      </c>
      <c r="AC7928">
        <v>31.29</v>
      </c>
      <c r="AD7928">
        <v>28.69</v>
      </c>
      <c r="AE7928">
        <v>28.69</v>
      </c>
    </row>
    <row r="7929" spans="1:31">
      <c r="A7929" t="s">
        <v>14387</v>
      </c>
      <c r="B7929" t="s">
        <v>15847</v>
      </c>
      <c r="C7929" t="s">
        <v>15848</v>
      </c>
      <c r="D7929" t="s">
        <v>104</v>
      </c>
      <c r="E7929">
        <v>8.24</v>
      </c>
      <c r="F7929">
        <v>13.74</v>
      </c>
      <c r="G7929">
        <v>12.08</v>
      </c>
      <c r="H7929">
        <v>13.11</v>
      </c>
      <c r="I7929">
        <v>17.12</v>
      </c>
      <c r="J7929">
        <v>13.15</v>
      </c>
      <c r="K7929">
        <v>14.8</v>
      </c>
      <c r="L7929">
        <v>16.98</v>
      </c>
      <c r="M7929">
        <v>13.4</v>
      </c>
      <c r="N7929">
        <v>13.97</v>
      </c>
      <c r="O7929">
        <v>11.84</v>
      </c>
      <c r="P7929">
        <v>11.1</v>
      </c>
      <c r="Q7929">
        <v>12.19</v>
      </c>
      <c r="R7929">
        <v>15.29</v>
      </c>
      <c r="S7929">
        <v>14.8</v>
      </c>
      <c r="T7929">
        <v>12.36</v>
      </c>
      <c r="U7929">
        <v>13.17</v>
      </c>
      <c r="V7929">
        <v>13.66</v>
      </c>
      <c r="W7929">
        <v>12.62</v>
      </c>
      <c r="X7929">
        <v>13.34</v>
      </c>
      <c r="Y7929">
        <v>16.600000000000001</v>
      </c>
      <c r="Z7929">
        <v>13.74</v>
      </c>
      <c r="AA7929">
        <v>15.17</v>
      </c>
      <c r="AB7929">
        <v>11.63</v>
      </c>
      <c r="AC7929">
        <v>16.14</v>
      </c>
      <c r="AD7929">
        <v>14.8</v>
      </c>
      <c r="AE7929">
        <v>14.8</v>
      </c>
    </row>
    <row r="7930" spans="1:31">
      <c r="A7930" t="s">
        <v>14387</v>
      </c>
      <c r="B7930" t="s">
        <v>15849</v>
      </c>
      <c r="C7930" t="s">
        <v>15850</v>
      </c>
      <c r="D7930" t="s">
        <v>104</v>
      </c>
      <c r="E7930">
        <v>31.84</v>
      </c>
      <c r="F7930">
        <v>53.08</v>
      </c>
      <c r="G7930">
        <v>46.66</v>
      </c>
      <c r="H7930">
        <v>50.64</v>
      </c>
      <c r="I7930">
        <v>66.12</v>
      </c>
      <c r="J7930">
        <v>50.82</v>
      </c>
      <c r="K7930">
        <v>57.19</v>
      </c>
      <c r="L7930">
        <v>65.59</v>
      </c>
      <c r="M7930">
        <v>51.75</v>
      </c>
      <c r="N7930">
        <v>53.96</v>
      </c>
      <c r="O7930">
        <v>45.73</v>
      </c>
      <c r="P7930">
        <v>42.9</v>
      </c>
      <c r="Q7930">
        <v>47.1</v>
      </c>
      <c r="R7930">
        <v>59.05</v>
      </c>
      <c r="S7930">
        <v>57.19</v>
      </c>
      <c r="T7930">
        <v>47.77</v>
      </c>
      <c r="U7930">
        <v>50.86</v>
      </c>
      <c r="V7930">
        <v>52.77</v>
      </c>
      <c r="W7930">
        <v>48.74</v>
      </c>
      <c r="X7930">
        <v>51.53</v>
      </c>
      <c r="Y7930">
        <v>64.13</v>
      </c>
      <c r="Z7930">
        <v>53.08</v>
      </c>
      <c r="AA7930">
        <v>58.6</v>
      </c>
      <c r="AB7930">
        <v>44.94</v>
      </c>
      <c r="AC7930">
        <v>62.36</v>
      </c>
      <c r="AD7930">
        <v>57.19</v>
      </c>
      <c r="AE7930">
        <v>57.19</v>
      </c>
    </row>
    <row r="7931" spans="1:31">
      <c r="A7931" t="s">
        <v>14387</v>
      </c>
      <c r="B7931" t="s">
        <v>15851</v>
      </c>
      <c r="C7931" t="s">
        <v>15852</v>
      </c>
      <c r="D7931" t="s">
        <v>104</v>
      </c>
      <c r="E7931">
        <v>23.82</v>
      </c>
      <c r="F7931">
        <v>39.71</v>
      </c>
      <c r="G7931">
        <v>34.909999999999997</v>
      </c>
      <c r="H7931">
        <v>37.89</v>
      </c>
      <c r="I7931">
        <v>49.47</v>
      </c>
      <c r="J7931">
        <v>38.020000000000003</v>
      </c>
      <c r="K7931">
        <v>42.79</v>
      </c>
      <c r="L7931">
        <v>49.08</v>
      </c>
      <c r="M7931">
        <v>38.72</v>
      </c>
      <c r="N7931">
        <v>40.369999999999997</v>
      </c>
      <c r="O7931">
        <v>34.22</v>
      </c>
      <c r="P7931">
        <v>32.1</v>
      </c>
      <c r="Q7931">
        <v>35.24</v>
      </c>
      <c r="R7931">
        <v>44.18</v>
      </c>
      <c r="S7931">
        <v>42.79</v>
      </c>
      <c r="T7931">
        <v>35.74</v>
      </c>
      <c r="U7931">
        <v>38.06</v>
      </c>
      <c r="V7931">
        <v>39.479999999999997</v>
      </c>
      <c r="W7931">
        <v>36.47</v>
      </c>
      <c r="X7931">
        <v>38.549999999999997</v>
      </c>
      <c r="Y7931">
        <v>47.98</v>
      </c>
      <c r="Z7931">
        <v>39.71</v>
      </c>
      <c r="AA7931">
        <v>43.85</v>
      </c>
      <c r="AB7931">
        <v>33.619999999999997</v>
      </c>
      <c r="AC7931">
        <v>46.66</v>
      </c>
      <c r="AD7931">
        <v>42.79</v>
      </c>
      <c r="AE7931">
        <v>42.79</v>
      </c>
    </row>
    <row r="7932" spans="1:31">
      <c r="A7932" t="s">
        <v>14387</v>
      </c>
      <c r="B7932" t="s">
        <v>15853</v>
      </c>
      <c r="C7932" t="s">
        <v>15854</v>
      </c>
      <c r="D7932" t="s">
        <v>104</v>
      </c>
      <c r="E7932">
        <v>1.97</v>
      </c>
      <c r="F7932">
        <v>3.29</v>
      </c>
      <c r="G7932">
        <v>2.89</v>
      </c>
      <c r="H7932">
        <v>3.14</v>
      </c>
      <c r="I7932">
        <v>4.0999999999999996</v>
      </c>
      <c r="J7932">
        <v>3.15</v>
      </c>
      <c r="K7932">
        <v>3.55</v>
      </c>
      <c r="L7932">
        <v>4.07</v>
      </c>
      <c r="M7932">
        <v>3.21</v>
      </c>
      <c r="N7932">
        <v>3.35</v>
      </c>
      <c r="O7932">
        <v>2.84</v>
      </c>
      <c r="P7932">
        <v>2.66</v>
      </c>
      <c r="Q7932">
        <v>2.92</v>
      </c>
      <c r="R7932">
        <v>3.66</v>
      </c>
      <c r="S7932">
        <v>3.55</v>
      </c>
      <c r="T7932">
        <v>2.96</v>
      </c>
      <c r="U7932">
        <v>3.16</v>
      </c>
      <c r="V7932">
        <v>3.27</v>
      </c>
      <c r="W7932">
        <v>3.02</v>
      </c>
      <c r="X7932">
        <v>3.2</v>
      </c>
      <c r="Y7932">
        <v>3.98</v>
      </c>
      <c r="Z7932">
        <v>3.29</v>
      </c>
      <c r="AA7932">
        <v>3.64</v>
      </c>
      <c r="AB7932">
        <v>2.79</v>
      </c>
      <c r="AC7932">
        <v>3.87</v>
      </c>
      <c r="AD7932">
        <v>3.55</v>
      </c>
      <c r="AE7932">
        <v>3.55</v>
      </c>
    </row>
    <row r="7933" spans="1:31">
      <c r="A7933" t="s">
        <v>14387</v>
      </c>
      <c r="B7933" t="s">
        <v>15855</v>
      </c>
      <c r="C7933" t="s">
        <v>15856</v>
      </c>
      <c r="D7933" t="s">
        <v>104</v>
      </c>
      <c r="E7933">
        <v>34.630000000000003</v>
      </c>
      <c r="F7933">
        <v>57.72</v>
      </c>
      <c r="G7933">
        <v>50.74</v>
      </c>
      <c r="H7933">
        <v>55.07</v>
      </c>
      <c r="I7933">
        <v>71.91</v>
      </c>
      <c r="J7933">
        <v>55.27</v>
      </c>
      <c r="K7933">
        <v>62.19</v>
      </c>
      <c r="L7933">
        <v>71.33</v>
      </c>
      <c r="M7933">
        <v>56.28</v>
      </c>
      <c r="N7933">
        <v>58.68</v>
      </c>
      <c r="O7933">
        <v>49.73</v>
      </c>
      <c r="P7933">
        <v>46.66</v>
      </c>
      <c r="Q7933">
        <v>51.23</v>
      </c>
      <c r="R7933">
        <v>64.209999999999994</v>
      </c>
      <c r="S7933">
        <v>62.19</v>
      </c>
      <c r="T7933">
        <v>51.95</v>
      </c>
      <c r="U7933">
        <v>55.31</v>
      </c>
      <c r="V7933">
        <v>57.38</v>
      </c>
      <c r="W7933">
        <v>53.01</v>
      </c>
      <c r="X7933">
        <v>56.04</v>
      </c>
      <c r="Y7933">
        <v>69.75</v>
      </c>
      <c r="Z7933">
        <v>57.72</v>
      </c>
      <c r="AA7933">
        <v>63.73</v>
      </c>
      <c r="AB7933">
        <v>48.87</v>
      </c>
      <c r="AC7933">
        <v>67.819999999999993</v>
      </c>
      <c r="AD7933">
        <v>62.19</v>
      </c>
      <c r="AE7933">
        <v>62.19</v>
      </c>
    </row>
    <row r="7934" spans="1:31">
      <c r="A7934" t="s">
        <v>14387</v>
      </c>
      <c r="B7934" t="s">
        <v>15857</v>
      </c>
      <c r="C7934" t="s">
        <v>15858</v>
      </c>
      <c r="D7934" t="s">
        <v>104</v>
      </c>
      <c r="E7934">
        <v>29.05</v>
      </c>
      <c r="F7934">
        <v>19.7</v>
      </c>
      <c r="G7934">
        <v>13.58</v>
      </c>
      <c r="H7934">
        <v>29.41</v>
      </c>
      <c r="I7934">
        <v>14.68</v>
      </c>
      <c r="J7934">
        <v>16.91</v>
      </c>
      <c r="K7934">
        <v>14.87</v>
      </c>
      <c r="L7934">
        <v>19.63</v>
      </c>
      <c r="M7934">
        <v>15.62</v>
      </c>
      <c r="N7934">
        <v>39.4</v>
      </c>
      <c r="O7934">
        <v>14.91</v>
      </c>
      <c r="P7934">
        <v>21.7</v>
      </c>
      <c r="Q7934">
        <v>20.440000000000001</v>
      </c>
      <c r="R7934">
        <v>23.74</v>
      </c>
      <c r="S7934">
        <v>12.36</v>
      </c>
      <c r="T7934">
        <v>31.11</v>
      </c>
      <c r="U7934">
        <v>35.25</v>
      </c>
      <c r="V7934">
        <v>39.51</v>
      </c>
      <c r="W7934">
        <v>40.35</v>
      </c>
      <c r="X7934">
        <v>18.38</v>
      </c>
      <c r="Y7934">
        <v>16.64</v>
      </c>
      <c r="Z7934">
        <v>12.22</v>
      </c>
      <c r="AA7934">
        <v>42.35</v>
      </c>
      <c r="AB7934">
        <v>22.75</v>
      </c>
      <c r="AC7934">
        <v>21.17</v>
      </c>
      <c r="AD7934">
        <v>29.45</v>
      </c>
      <c r="AE7934">
        <v>20.72</v>
      </c>
    </row>
    <row r="7935" spans="1:31">
      <c r="A7935" t="s">
        <v>14387</v>
      </c>
      <c r="B7935" t="s">
        <v>15859</v>
      </c>
      <c r="C7935" t="s">
        <v>15860</v>
      </c>
      <c r="D7935" t="s">
        <v>101</v>
      </c>
      <c r="E7935">
        <v>76.81</v>
      </c>
      <c r="F7935">
        <v>93.24</v>
      </c>
      <c r="G7935">
        <v>90.2</v>
      </c>
      <c r="H7935">
        <v>86.35</v>
      </c>
      <c r="I7935">
        <v>93.55</v>
      </c>
      <c r="J7935">
        <v>74.8</v>
      </c>
      <c r="K7935">
        <v>91.87</v>
      </c>
      <c r="L7935">
        <v>106.83</v>
      </c>
      <c r="M7935">
        <v>86.68</v>
      </c>
      <c r="N7935">
        <v>61.85</v>
      </c>
      <c r="O7935">
        <v>90.03</v>
      </c>
      <c r="P7935">
        <v>83.97</v>
      </c>
      <c r="Q7935">
        <v>66.900000000000006</v>
      </c>
      <c r="R7935">
        <v>71.19</v>
      </c>
      <c r="S7935">
        <v>84.61</v>
      </c>
      <c r="T7935">
        <v>87.02</v>
      </c>
      <c r="U7935">
        <v>77.55</v>
      </c>
      <c r="V7935">
        <v>95.89</v>
      </c>
      <c r="W7935">
        <v>78.75</v>
      </c>
      <c r="X7935">
        <v>100.07</v>
      </c>
      <c r="Y7935">
        <v>79.760000000000005</v>
      </c>
      <c r="Z7935">
        <v>82.23</v>
      </c>
      <c r="AA7935">
        <v>84.17</v>
      </c>
      <c r="AB7935">
        <v>79.52</v>
      </c>
      <c r="AC7935">
        <v>78.08</v>
      </c>
      <c r="AD7935">
        <v>68.709999999999994</v>
      </c>
      <c r="AE7935">
        <v>71.959999999999994</v>
      </c>
    </row>
    <row r="7936" spans="1:31">
      <c r="A7936" t="s">
        <v>14387</v>
      </c>
      <c r="B7936" t="s">
        <v>15861</v>
      </c>
      <c r="C7936" t="s">
        <v>15862</v>
      </c>
      <c r="D7936" t="s">
        <v>101</v>
      </c>
      <c r="E7936">
        <v>73.3</v>
      </c>
      <c r="F7936">
        <v>88.98</v>
      </c>
      <c r="G7936">
        <v>86.08</v>
      </c>
      <c r="H7936">
        <v>82.4</v>
      </c>
      <c r="I7936">
        <v>89.27</v>
      </c>
      <c r="J7936">
        <v>71.38</v>
      </c>
      <c r="K7936">
        <v>87.67</v>
      </c>
      <c r="L7936">
        <v>101.95</v>
      </c>
      <c r="M7936">
        <v>82.72</v>
      </c>
      <c r="N7936">
        <v>59.02</v>
      </c>
      <c r="O7936">
        <v>85.92</v>
      </c>
      <c r="P7936">
        <v>80.14</v>
      </c>
      <c r="Q7936">
        <v>63.85</v>
      </c>
      <c r="R7936">
        <v>67.930000000000007</v>
      </c>
      <c r="S7936">
        <v>80.739999999999995</v>
      </c>
      <c r="T7936">
        <v>83.04</v>
      </c>
      <c r="U7936">
        <v>74</v>
      </c>
      <c r="V7936">
        <v>91.51</v>
      </c>
      <c r="W7936">
        <v>75.150000000000006</v>
      </c>
      <c r="X7936">
        <v>95.5</v>
      </c>
      <c r="Y7936">
        <v>76.11</v>
      </c>
      <c r="Z7936">
        <v>78.47</v>
      </c>
      <c r="AA7936">
        <v>80.33</v>
      </c>
      <c r="AB7936">
        <v>75.89</v>
      </c>
      <c r="AC7936">
        <v>74.510000000000005</v>
      </c>
      <c r="AD7936">
        <v>65.569999999999993</v>
      </c>
      <c r="AE7936">
        <v>68.67</v>
      </c>
    </row>
    <row r="7937" spans="1:31">
      <c r="A7937" t="s">
        <v>14387</v>
      </c>
      <c r="B7937" t="s">
        <v>15863</v>
      </c>
      <c r="C7937" t="s">
        <v>15864</v>
      </c>
      <c r="D7937" t="s">
        <v>101</v>
      </c>
      <c r="E7937">
        <v>72.599999999999994</v>
      </c>
      <c r="F7937">
        <v>88.14</v>
      </c>
      <c r="G7937">
        <v>85.26</v>
      </c>
      <c r="H7937">
        <v>81.62</v>
      </c>
      <c r="I7937">
        <v>88.42</v>
      </c>
      <c r="J7937">
        <v>70.7</v>
      </c>
      <c r="K7937">
        <v>86.84</v>
      </c>
      <c r="L7937">
        <v>100.98</v>
      </c>
      <c r="M7937">
        <v>81.94</v>
      </c>
      <c r="N7937">
        <v>58.46</v>
      </c>
      <c r="O7937">
        <v>85.1</v>
      </c>
      <c r="P7937">
        <v>79.37</v>
      </c>
      <c r="Q7937">
        <v>63.24</v>
      </c>
      <c r="R7937">
        <v>67.290000000000006</v>
      </c>
      <c r="S7937">
        <v>79.97</v>
      </c>
      <c r="T7937">
        <v>82.25</v>
      </c>
      <c r="U7937">
        <v>73.3</v>
      </c>
      <c r="V7937">
        <v>90.64</v>
      </c>
      <c r="W7937">
        <v>74.44</v>
      </c>
      <c r="X7937">
        <v>94.59</v>
      </c>
      <c r="Y7937">
        <v>75.39</v>
      </c>
      <c r="Z7937">
        <v>77.73</v>
      </c>
      <c r="AA7937">
        <v>79.56</v>
      </c>
      <c r="AB7937">
        <v>75.17</v>
      </c>
      <c r="AC7937">
        <v>73.81</v>
      </c>
      <c r="AD7937">
        <v>64.95</v>
      </c>
      <c r="AE7937">
        <v>68.02</v>
      </c>
    </row>
    <row r="7938" spans="1:31">
      <c r="A7938" t="s">
        <v>14387</v>
      </c>
      <c r="B7938" t="s">
        <v>15865</v>
      </c>
      <c r="C7938" t="s">
        <v>15866</v>
      </c>
      <c r="D7938" t="s">
        <v>101</v>
      </c>
      <c r="E7938">
        <v>55.14</v>
      </c>
      <c r="F7938">
        <v>27.82</v>
      </c>
      <c r="G7938">
        <v>24.78</v>
      </c>
      <c r="H7938">
        <v>40.51</v>
      </c>
      <c r="I7938">
        <v>27.82</v>
      </c>
      <c r="J7938">
        <v>27.82</v>
      </c>
      <c r="K7938">
        <v>27.82</v>
      </c>
      <c r="L7938">
        <v>45.42</v>
      </c>
      <c r="M7938">
        <v>34.17</v>
      </c>
      <c r="N7938">
        <v>48.32</v>
      </c>
      <c r="O7938">
        <v>43.19</v>
      </c>
      <c r="P7938">
        <v>27.82</v>
      </c>
      <c r="Q7938">
        <v>30.7</v>
      </c>
      <c r="R7938">
        <v>27.82</v>
      </c>
      <c r="S7938">
        <v>27.82</v>
      </c>
      <c r="T7938">
        <v>27.82</v>
      </c>
      <c r="U7938">
        <v>27.82</v>
      </c>
      <c r="V7938">
        <v>27.82</v>
      </c>
      <c r="W7938">
        <v>27.82</v>
      </c>
      <c r="X7938">
        <v>39.75</v>
      </c>
      <c r="Y7938">
        <v>27.32</v>
      </c>
      <c r="Z7938">
        <v>27.82</v>
      </c>
      <c r="AA7938">
        <v>44.91</v>
      </c>
      <c r="AB7938">
        <v>27.82</v>
      </c>
      <c r="AC7938">
        <v>27.82</v>
      </c>
      <c r="AD7938">
        <v>27.82</v>
      </c>
      <c r="AE7938">
        <v>27.82</v>
      </c>
    </row>
    <row r="7939" spans="1:31">
      <c r="A7939" t="s">
        <v>14387</v>
      </c>
      <c r="B7939" t="s">
        <v>15867</v>
      </c>
      <c r="C7939" t="s">
        <v>15868</v>
      </c>
      <c r="D7939" t="s">
        <v>101</v>
      </c>
      <c r="E7939">
        <v>55.6</v>
      </c>
      <c r="F7939">
        <v>28.05</v>
      </c>
      <c r="G7939">
        <v>24.99</v>
      </c>
      <c r="H7939">
        <v>40.85</v>
      </c>
      <c r="I7939">
        <v>28.05</v>
      </c>
      <c r="J7939">
        <v>28.05</v>
      </c>
      <c r="K7939">
        <v>28.05</v>
      </c>
      <c r="L7939">
        <v>45.8</v>
      </c>
      <c r="M7939">
        <v>34.450000000000003</v>
      </c>
      <c r="N7939">
        <v>48.72</v>
      </c>
      <c r="O7939">
        <v>43.55</v>
      </c>
      <c r="P7939">
        <v>28.05</v>
      </c>
      <c r="Q7939">
        <v>30.96</v>
      </c>
      <c r="R7939">
        <v>28.05</v>
      </c>
      <c r="S7939">
        <v>28.05</v>
      </c>
      <c r="T7939">
        <v>28.05</v>
      </c>
      <c r="U7939">
        <v>28.05</v>
      </c>
      <c r="V7939">
        <v>28.05</v>
      </c>
      <c r="W7939">
        <v>28.05</v>
      </c>
      <c r="X7939">
        <v>40.08</v>
      </c>
      <c r="Y7939">
        <v>27.55</v>
      </c>
      <c r="Z7939">
        <v>28.05</v>
      </c>
      <c r="AA7939">
        <v>45.28</v>
      </c>
      <c r="AB7939">
        <v>28.05</v>
      </c>
      <c r="AC7939">
        <v>28.05</v>
      </c>
      <c r="AD7939">
        <v>28.05</v>
      </c>
      <c r="AE7939">
        <v>28.05</v>
      </c>
    </row>
    <row r="7940" spans="1:31">
      <c r="A7940" t="s">
        <v>14387</v>
      </c>
      <c r="B7940" t="s">
        <v>15869</v>
      </c>
      <c r="C7940" t="s">
        <v>15870</v>
      </c>
      <c r="D7940" t="s">
        <v>101</v>
      </c>
      <c r="E7940">
        <v>54.68</v>
      </c>
      <c r="F7940">
        <v>27.59</v>
      </c>
      <c r="G7940">
        <v>24.58</v>
      </c>
      <c r="H7940">
        <v>40.18</v>
      </c>
      <c r="I7940">
        <v>27.59</v>
      </c>
      <c r="J7940">
        <v>27.59</v>
      </c>
      <c r="K7940">
        <v>27.59</v>
      </c>
      <c r="L7940">
        <v>45.05</v>
      </c>
      <c r="M7940">
        <v>33.880000000000003</v>
      </c>
      <c r="N7940">
        <v>47.92</v>
      </c>
      <c r="O7940">
        <v>42.83</v>
      </c>
      <c r="P7940">
        <v>27.59</v>
      </c>
      <c r="Q7940">
        <v>30.45</v>
      </c>
      <c r="R7940">
        <v>27.59</v>
      </c>
      <c r="S7940">
        <v>27.59</v>
      </c>
      <c r="T7940">
        <v>27.59</v>
      </c>
      <c r="U7940">
        <v>27.59</v>
      </c>
      <c r="V7940">
        <v>27.59</v>
      </c>
      <c r="W7940">
        <v>27.59</v>
      </c>
      <c r="X7940">
        <v>39.42</v>
      </c>
      <c r="Y7940">
        <v>27.1</v>
      </c>
      <c r="Z7940">
        <v>27.59</v>
      </c>
      <c r="AA7940">
        <v>44.53</v>
      </c>
      <c r="AB7940">
        <v>27.59</v>
      </c>
      <c r="AC7940">
        <v>27.59</v>
      </c>
      <c r="AD7940">
        <v>27.59</v>
      </c>
      <c r="AE7940">
        <v>27.59</v>
      </c>
    </row>
    <row r="7941" spans="1:31">
      <c r="A7941" t="s">
        <v>14387</v>
      </c>
      <c r="B7941" t="s">
        <v>15871</v>
      </c>
      <c r="C7941" t="s">
        <v>15872</v>
      </c>
      <c r="D7941" t="s">
        <v>101</v>
      </c>
      <c r="E7941">
        <v>56.48</v>
      </c>
      <c r="F7941">
        <v>28.5</v>
      </c>
      <c r="G7941">
        <v>25.39</v>
      </c>
      <c r="H7941">
        <v>41.5</v>
      </c>
      <c r="I7941">
        <v>28.5</v>
      </c>
      <c r="J7941">
        <v>28.5</v>
      </c>
      <c r="K7941">
        <v>28.5</v>
      </c>
      <c r="L7941">
        <v>46.53</v>
      </c>
      <c r="M7941">
        <v>35</v>
      </c>
      <c r="N7941">
        <v>49.5</v>
      </c>
      <c r="O7941">
        <v>44.24</v>
      </c>
      <c r="P7941">
        <v>28.5</v>
      </c>
      <c r="Q7941">
        <v>31.45</v>
      </c>
      <c r="R7941">
        <v>28.5</v>
      </c>
      <c r="S7941">
        <v>28.5</v>
      </c>
      <c r="T7941">
        <v>28.5</v>
      </c>
      <c r="U7941">
        <v>28.5</v>
      </c>
      <c r="V7941">
        <v>28.5</v>
      </c>
      <c r="W7941">
        <v>28.5</v>
      </c>
      <c r="X7941">
        <v>40.72</v>
      </c>
      <c r="Y7941">
        <v>27.99</v>
      </c>
      <c r="Z7941">
        <v>28.5</v>
      </c>
      <c r="AA7941">
        <v>46</v>
      </c>
      <c r="AB7941">
        <v>28.5</v>
      </c>
      <c r="AC7941">
        <v>28.5</v>
      </c>
      <c r="AD7941">
        <v>28.5</v>
      </c>
      <c r="AE7941">
        <v>28.5</v>
      </c>
    </row>
    <row r="7942" spans="1:31">
      <c r="A7942" t="s">
        <v>14387</v>
      </c>
      <c r="B7942" t="s">
        <v>15873</v>
      </c>
      <c r="C7942" t="s">
        <v>15874</v>
      </c>
      <c r="D7942" t="s">
        <v>101</v>
      </c>
      <c r="E7942">
        <v>61.93</v>
      </c>
      <c r="F7942">
        <v>31.25</v>
      </c>
      <c r="G7942">
        <v>27.84</v>
      </c>
      <c r="H7942">
        <v>45.5</v>
      </c>
      <c r="I7942">
        <v>31.25</v>
      </c>
      <c r="J7942">
        <v>31.25</v>
      </c>
      <c r="K7942">
        <v>31.25</v>
      </c>
      <c r="L7942">
        <v>51.02</v>
      </c>
      <c r="M7942">
        <v>38.380000000000003</v>
      </c>
      <c r="N7942">
        <v>54.28</v>
      </c>
      <c r="O7942">
        <v>48.51</v>
      </c>
      <c r="P7942">
        <v>31.25</v>
      </c>
      <c r="Q7942">
        <v>34.479999999999997</v>
      </c>
      <c r="R7942">
        <v>31.25</v>
      </c>
      <c r="S7942">
        <v>31.25</v>
      </c>
      <c r="T7942">
        <v>31.25</v>
      </c>
      <c r="U7942">
        <v>31.25</v>
      </c>
      <c r="V7942">
        <v>31.25</v>
      </c>
      <c r="W7942">
        <v>31.25</v>
      </c>
      <c r="X7942">
        <v>44.65</v>
      </c>
      <c r="Y7942">
        <v>30.69</v>
      </c>
      <c r="Z7942">
        <v>31.25</v>
      </c>
      <c r="AA7942">
        <v>50.44</v>
      </c>
      <c r="AB7942">
        <v>31.25</v>
      </c>
      <c r="AC7942">
        <v>31.25</v>
      </c>
      <c r="AD7942">
        <v>31.25</v>
      </c>
      <c r="AE7942">
        <v>31.25</v>
      </c>
    </row>
    <row r="7943" spans="1:31">
      <c r="A7943" t="s">
        <v>14387</v>
      </c>
      <c r="B7943" t="s">
        <v>15875</v>
      </c>
      <c r="C7943" t="s">
        <v>15876</v>
      </c>
      <c r="D7943" t="s">
        <v>101</v>
      </c>
      <c r="E7943">
        <v>66.150000000000006</v>
      </c>
      <c r="F7943">
        <v>33.380000000000003</v>
      </c>
      <c r="G7943">
        <v>29.74</v>
      </c>
      <c r="H7943">
        <v>48.61</v>
      </c>
      <c r="I7943">
        <v>33.380000000000003</v>
      </c>
      <c r="J7943">
        <v>33.380000000000003</v>
      </c>
      <c r="K7943">
        <v>33.380000000000003</v>
      </c>
      <c r="L7943">
        <v>54.5</v>
      </c>
      <c r="M7943">
        <v>40.99</v>
      </c>
      <c r="N7943">
        <v>57.98</v>
      </c>
      <c r="O7943">
        <v>51.82</v>
      </c>
      <c r="P7943">
        <v>33.380000000000003</v>
      </c>
      <c r="Q7943">
        <v>36.83</v>
      </c>
      <c r="R7943">
        <v>33.380000000000003</v>
      </c>
      <c r="S7943">
        <v>33.380000000000003</v>
      </c>
      <c r="T7943">
        <v>33.380000000000003</v>
      </c>
      <c r="U7943">
        <v>33.380000000000003</v>
      </c>
      <c r="V7943">
        <v>33.380000000000003</v>
      </c>
      <c r="W7943">
        <v>33.380000000000003</v>
      </c>
      <c r="X7943">
        <v>47.69</v>
      </c>
      <c r="Y7943">
        <v>32.78</v>
      </c>
      <c r="Z7943">
        <v>33.380000000000003</v>
      </c>
      <c r="AA7943">
        <v>53.88</v>
      </c>
      <c r="AB7943">
        <v>33.380000000000003</v>
      </c>
      <c r="AC7943">
        <v>33.380000000000003</v>
      </c>
      <c r="AD7943">
        <v>33.380000000000003</v>
      </c>
      <c r="AE7943">
        <v>33.380000000000003</v>
      </c>
    </row>
    <row r="7944" spans="1:31">
      <c r="A7944" t="s">
        <v>14387</v>
      </c>
      <c r="B7944" t="s">
        <v>15877</v>
      </c>
      <c r="C7944" t="s">
        <v>15878</v>
      </c>
      <c r="D7944" t="s">
        <v>101</v>
      </c>
      <c r="E7944">
        <v>61.93</v>
      </c>
      <c r="F7944">
        <v>31.25</v>
      </c>
      <c r="G7944">
        <v>27.84</v>
      </c>
      <c r="H7944">
        <v>45.5</v>
      </c>
      <c r="I7944">
        <v>31.25</v>
      </c>
      <c r="J7944">
        <v>31.25</v>
      </c>
      <c r="K7944">
        <v>31.25</v>
      </c>
      <c r="L7944">
        <v>51.02</v>
      </c>
      <c r="M7944">
        <v>38.380000000000003</v>
      </c>
      <c r="N7944">
        <v>54.28</v>
      </c>
      <c r="O7944">
        <v>48.51</v>
      </c>
      <c r="P7944">
        <v>31.25</v>
      </c>
      <c r="Q7944">
        <v>34.479999999999997</v>
      </c>
      <c r="R7944">
        <v>31.25</v>
      </c>
      <c r="S7944">
        <v>31.25</v>
      </c>
      <c r="T7944">
        <v>31.25</v>
      </c>
      <c r="U7944">
        <v>31.25</v>
      </c>
      <c r="V7944">
        <v>31.25</v>
      </c>
      <c r="W7944">
        <v>31.25</v>
      </c>
      <c r="X7944">
        <v>44.65</v>
      </c>
      <c r="Y7944">
        <v>30.69</v>
      </c>
      <c r="Z7944">
        <v>31.25</v>
      </c>
      <c r="AA7944">
        <v>50.44</v>
      </c>
      <c r="AB7944">
        <v>31.25</v>
      </c>
      <c r="AC7944">
        <v>31.25</v>
      </c>
      <c r="AD7944">
        <v>31.25</v>
      </c>
      <c r="AE7944">
        <v>31.25</v>
      </c>
    </row>
    <row r="7945" spans="1:31">
      <c r="A7945" t="s">
        <v>14387</v>
      </c>
      <c r="B7945" t="s">
        <v>15879</v>
      </c>
      <c r="C7945" t="s">
        <v>15880</v>
      </c>
      <c r="D7945" t="s">
        <v>101</v>
      </c>
      <c r="E7945">
        <v>69.67</v>
      </c>
      <c r="F7945">
        <v>35.15</v>
      </c>
      <c r="G7945">
        <v>31.32</v>
      </c>
      <c r="H7945">
        <v>51.19</v>
      </c>
      <c r="I7945">
        <v>35.15</v>
      </c>
      <c r="J7945">
        <v>35.15</v>
      </c>
      <c r="K7945">
        <v>35.15</v>
      </c>
      <c r="L7945">
        <v>57.4</v>
      </c>
      <c r="M7945">
        <v>43.17</v>
      </c>
      <c r="N7945">
        <v>61.06</v>
      </c>
      <c r="O7945">
        <v>54.57</v>
      </c>
      <c r="P7945">
        <v>35.15</v>
      </c>
      <c r="Q7945">
        <v>38.79</v>
      </c>
      <c r="R7945">
        <v>35.15</v>
      </c>
      <c r="S7945">
        <v>35.15</v>
      </c>
      <c r="T7945">
        <v>35.15</v>
      </c>
      <c r="U7945">
        <v>35.15</v>
      </c>
      <c r="V7945">
        <v>35.15</v>
      </c>
      <c r="W7945">
        <v>35.15</v>
      </c>
      <c r="X7945">
        <v>50.23</v>
      </c>
      <c r="Y7945">
        <v>34.520000000000003</v>
      </c>
      <c r="Z7945">
        <v>35.15</v>
      </c>
      <c r="AA7945">
        <v>56.74</v>
      </c>
      <c r="AB7945">
        <v>35.15</v>
      </c>
      <c r="AC7945">
        <v>35.15</v>
      </c>
      <c r="AD7945">
        <v>35.15</v>
      </c>
      <c r="AE7945">
        <v>35.15</v>
      </c>
    </row>
    <row r="7946" spans="1:31">
      <c r="A7946" t="s">
        <v>14387</v>
      </c>
      <c r="B7946" t="s">
        <v>15881</v>
      </c>
      <c r="C7946" t="s">
        <v>15882</v>
      </c>
      <c r="D7946" t="s">
        <v>51</v>
      </c>
      <c r="E7946">
        <v>11.06</v>
      </c>
      <c r="F7946">
        <v>14.2</v>
      </c>
      <c r="G7946">
        <v>8.7899999999999991</v>
      </c>
      <c r="H7946">
        <v>13.19</v>
      </c>
      <c r="I7946">
        <v>11.71</v>
      </c>
      <c r="J7946">
        <v>8.42</v>
      </c>
      <c r="K7946">
        <v>8.48</v>
      </c>
      <c r="L7946">
        <v>10.47</v>
      </c>
      <c r="M7946">
        <v>10</v>
      </c>
      <c r="N7946">
        <v>10.130000000000001</v>
      </c>
      <c r="O7946">
        <v>8.31</v>
      </c>
      <c r="P7946">
        <v>11.98</v>
      </c>
      <c r="Q7946">
        <v>9.0500000000000007</v>
      </c>
      <c r="R7946">
        <v>9.11</v>
      </c>
      <c r="S7946">
        <v>10.08</v>
      </c>
      <c r="T7946">
        <v>11.62</v>
      </c>
      <c r="U7946">
        <v>13.01</v>
      </c>
      <c r="V7946">
        <v>10.99</v>
      </c>
      <c r="W7946">
        <v>12.88</v>
      </c>
      <c r="X7946">
        <v>11.7</v>
      </c>
      <c r="Y7946">
        <v>10.49</v>
      </c>
      <c r="Z7946">
        <v>10.050000000000001</v>
      </c>
      <c r="AA7946">
        <v>10.36</v>
      </c>
      <c r="AB7946">
        <v>11.05</v>
      </c>
      <c r="AC7946">
        <v>9.5500000000000007</v>
      </c>
      <c r="AD7946">
        <v>9.0500000000000007</v>
      </c>
      <c r="AE7946">
        <v>10.84</v>
      </c>
    </row>
    <row r="7947" spans="1:31">
      <c r="A7947" t="s">
        <v>14387</v>
      </c>
      <c r="B7947" t="s">
        <v>15883</v>
      </c>
      <c r="C7947" t="s">
        <v>15884</v>
      </c>
      <c r="D7947" t="s">
        <v>51</v>
      </c>
      <c r="E7947">
        <v>135.94999999999999</v>
      </c>
      <c r="F7947">
        <v>174.58</v>
      </c>
      <c r="G7947">
        <v>108.14</v>
      </c>
      <c r="H7947">
        <v>162.22</v>
      </c>
      <c r="I7947">
        <v>143.99</v>
      </c>
      <c r="J7947">
        <v>103.58</v>
      </c>
      <c r="K7947">
        <v>104.28</v>
      </c>
      <c r="L7947">
        <v>128.77000000000001</v>
      </c>
      <c r="M7947">
        <v>122.9</v>
      </c>
      <c r="N7947">
        <v>124.52</v>
      </c>
      <c r="O7947">
        <v>102.19</v>
      </c>
      <c r="P7947">
        <v>147.22999999999999</v>
      </c>
      <c r="Q7947">
        <v>111.23</v>
      </c>
      <c r="R7947">
        <v>112.01</v>
      </c>
      <c r="S7947">
        <v>123.98</v>
      </c>
      <c r="T7947">
        <v>142.9</v>
      </c>
      <c r="U7947">
        <v>159.9</v>
      </c>
      <c r="V7947">
        <v>135.18</v>
      </c>
      <c r="W7947">
        <v>158.35</v>
      </c>
      <c r="X7947">
        <v>143.83000000000001</v>
      </c>
      <c r="Y7947">
        <v>129</v>
      </c>
      <c r="Z7947">
        <v>123.59</v>
      </c>
      <c r="AA7947">
        <v>127.38</v>
      </c>
      <c r="AB7947">
        <v>135.87</v>
      </c>
      <c r="AC7947">
        <v>117.41</v>
      </c>
      <c r="AD7947">
        <v>111.23</v>
      </c>
      <c r="AE7947">
        <v>133.25</v>
      </c>
    </row>
    <row r="7948" spans="1:31">
      <c r="A7948" t="s">
        <v>14387</v>
      </c>
      <c r="B7948" t="s">
        <v>15885</v>
      </c>
      <c r="C7948" t="s">
        <v>15886</v>
      </c>
      <c r="D7948" t="s">
        <v>51</v>
      </c>
      <c r="E7948">
        <v>172.89</v>
      </c>
      <c r="F7948">
        <v>222</v>
      </c>
      <c r="G7948">
        <v>137.52000000000001</v>
      </c>
      <c r="H7948">
        <v>206.29</v>
      </c>
      <c r="I7948">
        <v>183.1</v>
      </c>
      <c r="J7948">
        <v>131.72999999999999</v>
      </c>
      <c r="K7948">
        <v>132.61000000000001</v>
      </c>
      <c r="L7948">
        <v>163.75</v>
      </c>
      <c r="M7948">
        <v>156.29</v>
      </c>
      <c r="N7948">
        <v>158.35</v>
      </c>
      <c r="O7948">
        <v>129.96</v>
      </c>
      <c r="P7948">
        <v>187.23</v>
      </c>
      <c r="Q7948">
        <v>141.44999999999999</v>
      </c>
      <c r="R7948">
        <v>142.43</v>
      </c>
      <c r="S7948">
        <v>157.66</v>
      </c>
      <c r="T7948">
        <v>181.73</v>
      </c>
      <c r="U7948">
        <v>203.34</v>
      </c>
      <c r="V7948">
        <v>171.9</v>
      </c>
      <c r="W7948">
        <v>201.37</v>
      </c>
      <c r="X7948">
        <v>182.91</v>
      </c>
      <c r="Y7948">
        <v>164.05</v>
      </c>
      <c r="Z7948">
        <v>157.16999999999999</v>
      </c>
      <c r="AA7948">
        <v>161.97999999999999</v>
      </c>
      <c r="AB7948">
        <v>172.79</v>
      </c>
      <c r="AC7948">
        <v>149.31</v>
      </c>
      <c r="AD7948">
        <v>141.44999999999999</v>
      </c>
      <c r="AE7948">
        <v>169.45</v>
      </c>
    </row>
    <row r="7949" spans="1:31">
      <c r="A7949" t="s">
        <v>14387</v>
      </c>
      <c r="B7949" t="s">
        <v>15887</v>
      </c>
      <c r="C7949" t="s">
        <v>15888</v>
      </c>
      <c r="D7949" t="s">
        <v>51</v>
      </c>
      <c r="E7949">
        <v>17.600000000000001</v>
      </c>
      <c r="F7949">
        <v>22.6</v>
      </c>
      <c r="G7949">
        <v>14</v>
      </c>
      <c r="H7949">
        <v>21</v>
      </c>
      <c r="I7949">
        <v>18.64</v>
      </c>
      <c r="J7949">
        <v>13.41</v>
      </c>
      <c r="K7949">
        <v>13.5</v>
      </c>
      <c r="L7949">
        <v>16.670000000000002</v>
      </c>
      <c r="M7949">
        <v>15.91</v>
      </c>
      <c r="N7949">
        <v>16.12</v>
      </c>
      <c r="O7949">
        <v>13.23</v>
      </c>
      <c r="P7949">
        <v>19.059999999999999</v>
      </c>
      <c r="Q7949">
        <v>14.4</v>
      </c>
      <c r="R7949">
        <v>14.5</v>
      </c>
      <c r="S7949">
        <v>16.05</v>
      </c>
      <c r="T7949">
        <v>18.5</v>
      </c>
      <c r="U7949">
        <v>20.7</v>
      </c>
      <c r="V7949">
        <v>17.5</v>
      </c>
      <c r="W7949">
        <v>20.5</v>
      </c>
      <c r="X7949">
        <v>18.62</v>
      </c>
      <c r="Y7949">
        <v>16.7</v>
      </c>
      <c r="Z7949">
        <v>16</v>
      </c>
      <c r="AA7949">
        <v>16.489999999999998</v>
      </c>
      <c r="AB7949">
        <v>17.59</v>
      </c>
      <c r="AC7949">
        <v>15.2</v>
      </c>
      <c r="AD7949">
        <v>14.4</v>
      </c>
      <c r="AE7949">
        <v>17.25</v>
      </c>
    </row>
    <row r="7950" spans="1:31">
      <c r="A7950" t="s">
        <v>14387</v>
      </c>
      <c r="B7950" t="s">
        <v>15889</v>
      </c>
      <c r="C7950" t="s">
        <v>15890</v>
      </c>
      <c r="D7950" t="s">
        <v>51</v>
      </c>
      <c r="E7950">
        <v>207.89</v>
      </c>
      <c r="F7950">
        <v>266.95999999999998</v>
      </c>
      <c r="G7950">
        <v>165.37</v>
      </c>
      <c r="H7950">
        <v>248.06</v>
      </c>
      <c r="I7950">
        <v>220.18</v>
      </c>
      <c r="J7950">
        <v>158.4</v>
      </c>
      <c r="K7950">
        <v>159.46</v>
      </c>
      <c r="L7950">
        <v>196.91</v>
      </c>
      <c r="M7950">
        <v>187.93</v>
      </c>
      <c r="N7950">
        <v>190.41</v>
      </c>
      <c r="O7950">
        <v>156.27000000000001</v>
      </c>
      <c r="P7950">
        <v>225.14</v>
      </c>
      <c r="Q7950">
        <v>170.09</v>
      </c>
      <c r="R7950">
        <v>171.28</v>
      </c>
      <c r="S7950">
        <v>189.58</v>
      </c>
      <c r="T7950">
        <v>218.52</v>
      </c>
      <c r="U7950">
        <v>244.51</v>
      </c>
      <c r="V7950">
        <v>206.71</v>
      </c>
      <c r="W7950">
        <v>242.15</v>
      </c>
      <c r="X7950">
        <v>219.94</v>
      </c>
      <c r="Y7950">
        <v>197.26</v>
      </c>
      <c r="Z7950">
        <v>188.99</v>
      </c>
      <c r="AA7950">
        <v>194.78</v>
      </c>
      <c r="AB7950">
        <v>207.78</v>
      </c>
      <c r="AC7950">
        <v>179.54</v>
      </c>
      <c r="AD7950">
        <v>170.09</v>
      </c>
      <c r="AE7950">
        <v>203.76</v>
      </c>
    </row>
    <row r="7951" spans="1:31">
      <c r="A7951" t="s">
        <v>14387</v>
      </c>
      <c r="B7951" t="s">
        <v>15891</v>
      </c>
      <c r="C7951" t="s">
        <v>15892</v>
      </c>
      <c r="D7951" t="s">
        <v>51</v>
      </c>
      <c r="E7951">
        <v>27.18</v>
      </c>
      <c r="F7951">
        <v>34.9</v>
      </c>
      <c r="G7951">
        <v>21.62</v>
      </c>
      <c r="H7951">
        <v>32.43</v>
      </c>
      <c r="I7951">
        <v>28.79</v>
      </c>
      <c r="J7951">
        <v>20.71</v>
      </c>
      <c r="K7951">
        <v>20.85</v>
      </c>
      <c r="L7951">
        <v>25.74</v>
      </c>
      <c r="M7951">
        <v>24.57</v>
      </c>
      <c r="N7951">
        <v>24.89</v>
      </c>
      <c r="O7951">
        <v>20.43</v>
      </c>
      <c r="P7951">
        <v>29.43</v>
      </c>
      <c r="Q7951">
        <v>22.24</v>
      </c>
      <c r="R7951">
        <v>22.39</v>
      </c>
      <c r="S7951">
        <v>24.78</v>
      </c>
      <c r="T7951">
        <v>28.57</v>
      </c>
      <c r="U7951">
        <v>31.97</v>
      </c>
      <c r="V7951">
        <v>27.02</v>
      </c>
      <c r="W7951">
        <v>31.66</v>
      </c>
      <c r="X7951">
        <v>28.75</v>
      </c>
      <c r="Y7951">
        <v>25.79</v>
      </c>
      <c r="Z7951">
        <v>24.71</v>
      </c>
      <c r="AA7951">
        <v>25.46</v>
      </c>
      <c r="AB7951">
        <v>27.16</v>
      </c>
      <c r="AC7951">
        <v>23.47</v>
      </c>
      <c r="AD7951">
        <v>22.24</v>
      </c>
      <c r="AE7951">
        <v>26.64</v>
      </c>
    </row>
    <row r="7952" spans="1:31">
      <c r="A7952" t="s">
        <v>14387</v>
      </c>
      <c r="B7952" t="s">
        <v>15893</v>
      </c>
      <c r="C7952" t="s">
        <v>15894</v>
      </c>
      <c r="D7952" t="s">
        <v>51</v>
      </c>
      <c r="E7952">
        <v>358.24</v>
      </c>
      <c r="F7952">
        <v>460.01</v>
      </c>
      <c r="G7952">
        <v>284.95999999999998</v>
      </c>
      <c r="H7952">
        <v>427.44</v>
      </c>
      <c r="I7952">
        <v>379.4</v>
      </c>
      <c r="J7952">
        <v>272.95</v>
      </c>
      <c r="K7952">
        <v>274.77999999999997</v>
      </c>
      <c r="L7952">
        <v>339.31</v>
      </c>
      <c r="M7952">
        <v>323.83999999999997</v>
      </c>
      <c r="N7952">
        <v>328.11</v>
      </c>
      <c r="O7952">
        <v>269.29000000000002</v>
      </c>
      <c r="P7952">
        <v>387.95</v>
      </c>
      <c r="Q7952">
        <v>293.10000000000002</v>
      </c>
      <c r="R7952">
        <v>295.14</v>
      </c>
      <c r="S7952">
        <v>326.69</v>
      </c>
      <c r="T7952">
        <v>376.55</v>
      </c>
      <c r="U7952">
        <v>421.33</v>
      </c>
      <c r="V7952">
        <v>356.2</v>
      </c>
      <c r="W7952">
        <v>417.26</v>
      </c>
      <c r="X7952">
        <v>379</v>
      </c>
      <c r="Y7952">
        <v>339.92</v>
      </c>
      <c r="Z7952">
        <v>325.67</v>
      </c>
      <c r="AA7952">
        <v>335.64</v>
      </c>
      <c r="AB7952">
        <v>358.03</v>
      </c>
      <c r="AC7952">
        <v>309.38</v>
      </c>
      <c r="AD7952">
        <v>293.10000000000002</v>
      </c>
      <c r="AE7952">
        <v>351.11</v>
      </c>
    </row>
    <row r="7953" spans="1:31">
      <c r="A7953" t="s">
        <v>14387</v>
      </c>
      <c r="B7953" t="s">
        <v>15895</v>
      </c>
      <c r="C7953" t="s">
        <v>15896</v>
      </c>
      <c r="D7953" t="s">
        <v>51</v>
      </c>
      <c r="E7953">
        <v>37.549999999999997</v>
      </c>
      <c r="F7953">
        <v>48.22</v>
      </c>
      <c r="G7953">
        <v>29.87</v>
      </c>
      <c r="H7953">
        <v>44.81</v>
      </c>
      <c r="I7953">
        <v>39.770000000000003</v>
      </c>
      <c r="J7953">
        <v>28.61</v>
      </c>
      <c r="K7953">
        <v>28.8</v>
      </c>
      <c r="L7953">
        <v>35.57</v>
      </c>
      <c r="M7953">
        <v>33.950000000000003</v>
      </c>
      <c r="N7953">
        <v>34.39</v>
      </c>
      <c r="O7953">
        <v>28.23</v>
      </c>
      <c r="P7953">
        <v>40.67</v>
      </c>
      <c r="Q7953">
        <v>30.72</v>
      </c>
      <c r="R7953">
        <v>30.94</v>
      </c>
      <c r="S7953">
        <v>34.25</v>
      </c>
      <c r="T7953">
        <v>39.47</v>
      </c>
      <c r="U7953">
        <v>44.17</v>
      </c>
      <c r="V7953">
        <v>37.340000000000003</v>
      </c>
      <c r="W7953">
        <v>43.74</v>
      </c>
      <c r="X7953">
        <v>39.729999999999997</v>
      </c>
      <c r="Y7953">
        <v>35.630000000000003</v>
      </c>
      <c r="Z7953">
        <v>34.14</v>
      </c>
      <c r="AA7953">
        <v>35.18</v>
      </c>
      <c r="AB7953">
        <v>37.53</v>
      </c>
      <c r="AC7953">
        <v>32.43</v>
      </c>
      <c r="AD7953">
        <v>30.72</v>
      </c>
      <c r="AE7953">
        <v>36.81</v>
      </c>
    </row>
    <row r="7954" spans="1:31">
      <c r="A7954" t="s">
        <v>14387</v>
      </c>
      <c r="B7954" t="s">
        <v>15897</v>
      </c>
      <c r="C7954" t="s">
        <v>15898</v>
      </c>
      <c r="D7954" t="s">
        <v>51</v>
      </c>
      <c r="E7954">
        <v>52.3</v>
      </c>
      <c r="F7954">
        <v>67.16</v>
      </c>
      <c r="G7954">
        <v>41.6</v>
      </c>
      <c r="H7954">
        <v>62.41</v>
      </c>
      <c r="I7954">
        <v>55.39</v>
      </c>
      <c r="J7954">
        <v>39.85</v>
      </c>
      <c r="K7954">
        <v>40.119999999999997</v>
      </c>
      <c r="L7954">
        <v>49.54</v>
      </c>
      <c r="M7954">
        <v>47.28</v>
      </c>
      <c r="N7954">
        <v>47.9</v>
      </c>
      <c r="O7954">
        <v>39.31</v>
      </c>
      <c r="P7954">
        <v>56.64</v>
      </c>
      <c r="Q7954">
        <v>42.79</v>
      </c>
      <c r="R7954">
        <v>43.09</v>
      </c>
      <c r="S7954">
        <v>47.7</v>
      </c>
      <c r="T7954">
        <v>54.98</v>
      </c>
      <c r="U7954">
        <v>61.51</v>
      </c>
      <c r="V7954">
        <v>52</v>
      </c>
      <c r="W7954">
        <v>60.92</v>
      </c>
      <c r="X7954">
        <v>55.33</v>
      </c>
      <c r="Y7954">
        <v>49.63</v>
      </c>
      <c r="Z7954">
        <v>47.55</v>
      </c>
      <c r="AA7954">
        <v>49</v>
      </c>
      <c r="AB7954">
        <v>52.27</v>
      </c>
      <c r="AC7954">
        <v>45.17</v>
      </c>
      <c r="AD7954">
        <v>42.79</v>
      </c>
      <c r="AE7954">
        <v>51.26</v>
      </c>
    </row>
    <row r="7955" spans="1:31">
      <c r="A7955" t="s">
        <v>14387</v>
      </c>
      <c r="B7955" t="s">
        <v>15899</v>
      </c>
      <c r="C7955" t="s">
        <v>15900</v>
      </c>
      <c r="D7955" t="s">
        <v>51</v>
      </c>
      <c r="E7955">
        <v>601.62</v>
      </c>
      <c r="F7955">
        <v>772.54</v>
      </c>
      <c r="G7955">
        <v>478.56</v>
      </c>
      <c r="H7955">
        <v>717.85</v>
      </c>
      <c r="I7955">
        <v>637.16999999999996</v>
      </c>
      <c r="J7955">
        <v>458.39</v>
      </c>
      <c r="K7955">
        <v>461.47</v>
      </c>
      <c r="L7955">
        <v>569.83000000000004</v>
      </c>
      <c r="M7955">
        <v>543.85</v>
      </c>
      <c r="N7955">
        <v>551.03</v>
      </c>
      <c r="O7955">
        <v>452.24</v>
      </c>
      <c r="P7955">
        <v>651.53</v>
      </c>
      <c r="Q7955">
        <v>492.24</v>
      </c>
      <c r="R7955">
        <v>495.65</v>
      </c>
      <c r="S7955">
        <v>548.64</v>
      </c>
      <c r="T7955">
        <v>632.39</v>
      </c>
      <c r="U7955">
        <v>707.59</v>
      </c>
      <c r="V7955">
        <v>598.21</v>
      </c>
      <c r="W7955">
        <v>700.76</v>
      </c>
      <c r="X7955">
        <v>636.49</v>
      </c>
      <c r="Y7955">
        <v>570.86</v>
      </c>
      <c r="Z7955">
        <v>546.92999999999995</v>
      </c>
      <c r="AA7955">
        <v>563.67999999999995</v>
      </c>
      <c r="AB7955">
        <v>601.28</v>
      </c>
      <c r="AC7955">
        <v>519.58000000000004</v>
      </c>
      <c r="AD7955">
        <v>492.24</v>
      </c>
      <c r="AE7955">
        <v>589.66</v>
      </c>
    </row>
    <row r="7956" spans="1:31">
      <c r="A7956" t="s">
        <v>14387</v>
      </c>
      <c r="B7956" t="s">
        <v>15901</v>
      </c>
      <c r="C7956" t="s">
        <v>15902</v>
      </c>
      <c r="D7956" t="s">
        <v>51</v>
      </c>
      <c r="E7956">
        <v>73.680000000000007</v>
      </c>
      <c r="F7956">
        <v>94.62</v>
      </c>
      <c r="G7956">
        <v>58.61</v>
      </c>
      <c r="H7956">
        <v>87.92</v>
      </c>
      <c r="I7956">
        <v>78.040000000000006</v>
      </c>
      <c r="J7956">
        <v>56.14</v>
      </c>
      <c r="K7956">
        <v>56.52</v>
      </c>
      <c r="L7956">
        <v>69.790000000000006</v>
      </c>
      <c r="M7956">
        <v>66.61</v>
      </c>
      <c r="N7956">
        <v>67.489999999999995</v>
      </c>
      <c r="O7956">
        <v>55.39</v>
      </c>
      <c r="P7956">
        <v>79.8</v>
      </c>
      <c r="Q7956">
        <v>60.28</v>
      </c>
      <c r="R7956">
        <v>60.7</v>
      </c>
      <c r="S7956">
        <v>67.19</v>
      </c>
      <c r="T7956">
        <v>77.45</v>
      </c>
      <c r="U7956">
        <v>86.66</v>
      </c>
      <c r="V7956">
        <v>73.260000000000005</v>
      </c>
      <c r="W7956">
        <v>85.82</v>
      </c>
      <c r="X7956">
        <v>77.95</v>
      </c>
      <c r="Y7956">
        <v>69.91</v>
      </c>
      <c r="Z7956">
        <v>66.98</v>
      </c>
      <c r="AA7956">
        <v>69.040000000000006</v>
      </c>
      <c r="AB7956">
        <v>73.64</v>
      </c>
      <c r="AC7956">
        <v>63.63</v>
      </c>
      <c r="AD7956">
        <v>60.28</v>
      </c>
      <c r="AE7956">
        <v>72.22</v>
      </c>
    </row>
    <row r="7957" spans="1:31">
      <c r="A7957" t="s">
        <v>14387</v>
      </c>
      <c r="B7957" t="s">
        <v>15903</v>
      </c>
      <c r="C7957" t="s">
        <v>15904</v>
      </c>
      <c r="D7957" t="s">
        <v>51</v>
      </c>
      <c r="E7957">
        <v>103.78</v>
      </c>
      <c r="F7957">
        <v>133.27000000000001</v>
      </c>
      <c r="G7957">
        <v>82.55</v>
      </c>
      <c r="H7957">
        <v>123.83</v>
      </c>
      <c r="I7957">
        <v>109.91</v>
      </c>
      <c r="J7957">
        <v>79.069999999999993</v>
      </c>
      <c r="K7957">
        <v>79.599999999999994</v>
      </c>
      <c r="L7957">
        <v>98.3</v>
      </c>
      <c r="M7957">
        <v>93.82</v>
      </c>
      <c r="N7957">
        <v>95.05</v>
      </c>
      <c r="O7957">
        <v>78.010000000000005</v>
      </c>
      <c r="P7957">
        <v>112.39</v>
      </c>
      <c r="Q7957">
        <v>84.91</v>
      </c>
      <c r="R7957">
        <v>85.5</v>
      </c>
      <c r="S7957">
        <v>94.64</v>
      </c>
      <c r="T7957">
        <v>109.09</v>
      </c>
      <c r="U7957">
        <v>122.06</v>
      </c>
      <c r="V7957">
        <v>103.19</v>
      </c>
      <c r="W7957">
        <v>120.88</v>
      </c>
      <c r="X7957">
        <v>109.8</v>
      </c>
      <c r="Y7957">
        <v>98.47</v>
      </c>
      <c r="Z7957">
        <v>94.35</v>
      </c>
      <c r="AA7957">
        <v>97.24</v>
      </c>
      <c r="AB7957">
        <v>103.72</v>
      </c>
      <c r="AC7957">
        <v>89.63</v>
      </c>
      <c r="AD7957">
        <v>84.91</v>
      </c>
      <c r="AE7957">
        <v>101.72</v>
      </c>
    </row>
    <row r="7958" spans="1:31">
      <c r="A7958" t="s">
        <v>14387</v>
      </c>
      <c r="B7958" t="s">
        <v>15905</v>
      </c>
      <c r="C7958" t="s">
        <v>15906</v>
      </c>
      <c r="D7958" t="s">
        <v>51</v>
      </c>
      <c r="E7958">
        <v>127.08</v>
      </c>
      <c r="F7958">
        <v>132.08000000000001</v>
      </c>
      <c r="G7958">
        <v>100.94</v>
      </c>
      <c r="H7958">
        <v>131.25</v>
      </c>
      <c r="I7958">
        <v>116.51</v>
      </c>
      <c r="J7958">
        <v>109.84</v>
      </c>
      <c r="K7958">
        <v>123.46</v>
      </c>
      <c r="L7958">
        <v>115.12</v>
      </c>
      <c r="M7958">
        <v>107.61</v>
      </c>
      <c r="N7958">
        <v>123.74</v>
      </c>
      <c r="O7958">
        <v>102.88</v>
      </c>
      <c r="P7958">
        <v>105.66</v>
      </c>
      <c r="Q7958">
        <v>122.35</v>
      </c>
      <c r="R7958">
        <v>127.35</v>
      </c>
      <c r="S7958">
        <v>111.23</v>
      </c>
      <c r="T7958">
        <v>130.69</v>
      </c>
      <c r="U7958">
        <v>117.9</v>
      </c>
      <c r="V7958">
        <v>108.44</v>
      </c>
      <c r="W7958">
        <v>111.23</v>
      </c>
      <c r="X7958">
        <v>116.79</v>
      </c>
      <c r="Y7958">
        <v>120.68</v>
      </c>
      <c r="Z7958">
        <v>114.01</v>
      </c>
      <c r="AA7958">
        <v>120.12</v>
      </c>
      <c r="AB7958">
        <v>119.01</v>
      </c>
      <c r="AC7958">
        <v>117.9</v>
      </c>
      <c r="AD7958">
        <v>101.49</v>
      </c>
      <c r="AE7958">
        <v>113.17</v>
      </c>
    </row>
    <row r="7959" spans="1:31">
      <c r="A7959" t="s">
        <v>14387</v>
      </c>
      <c r="B7959" t="s">
        <v>15907</v>
      </c>
      <c r="C7959" t="s">
        <v>15908</v>
      </c>
      <c r="D7959" t="s">
        <v>51</v>
      </c>
      <c r="E7959">
        <v>66.17</v>
      </c>
      <c r="F7959">
        <v>68.78</v>
      </c>
      <c r="G7959">
        <v>52.56</v>
      </c>
      <c r="H7959">
        <v>68.349999999999994</v>
      </c>
      <c r="I7959">
        <v>60.67</v>
      </c>
      <c r="J7959">
        <v>57.2</v>
      </c>
      <c r="K7959">
        <v>64.290000000000006</v>
      </c>
      <c r="L7959">
        <v>59.95</v>
      </c>
      <c r="M7959">
        <v>56.04</v>
      </c>
      <c r="N7959">
        <v>64.44</v>
      </c>
      <c r="O7959">
        <v>53.58</v>
      </c>
      <c r="P7959">
        <v>55.02</v>
      </c>
      <c r="Q7959">
        <v>63.71</v>
      </c>
      <c r="R7959">
        <v>66.319999999999993</v>
      </c>
      <c r="S7959">
        <v>57.92</v>
      </c>
      <c r="T7959">
        <v>68.06</v>
      </c>
      <c r="U7959">
        <v>61.4</v>
      </c>
      <c r="V7959">
        <v>56.47</v>
      </c>
      <c r="W7959">
        <v>57.92</v>
      </c>
      <c r="X7959">
        <v>60.82</v>
      </c>
      <c r="Y7959">
        <v>62.84</v>
      </c>
      <c r="Z7959">
        <v>59.37</v>
      </c>
      <c r="AA7959">
        <v>62.55</v>
      </c>
      <c r="AB7959">
        <v>61.98</v>
      </c>
      <c r="AC7959">
        <v>61.4</v>
      </c>
      <c r="AD7959">
        <v>52.85</v>
      </c>
      <c r="AE7959">
        <v>58.93</v>
      </c>
    </row>
    <row r="7960" spans="1:31">
      <c r="A7960" t="s">
        <v>14387</v>
      </c>
      <c r="B7960" t="s">
        <v>15909</v>
      </c>
      <c r="C7960" t="s">
        <v>15910</v>
      </c>
      <c r="D7960" t="s">
        <v>51</v>
      </c>
      <c r="E7960">
        <v>67.31</v>
      </c>
      <c r="F7960">
        <v>69.959999999999994</v>
      </c>
      <c r="G7960">
        <v>53.47</v>
      </c>
      <c r="H7960">
        <v>69.52</v>
      </c>
      <c r="I7960">
        <v>61.71</v>
      </c>
      <c r="J7960">
        <v>58.18</v>
      </c>
      <c r="K7960">
        <v>65.400000000000006</v>
      </c>
      <c r="L7960">
        <v>60.98</v>
      </c>
      <c r="M7960">
        <v>57</v>
      </c>
      <c r="N7960">
        <v>65.540000000000006</v>
      </c>
      <c r="O7960">
        <v>54.5</v>
      </c>
      <c r="P7960">
        <v>55.97</v>
      </c>
      <c r="Q7960">
        <v>64.81</v>
      </c>
      <c r="R7960">
        <v>67.459999999999994</v>
      </c>
      <c r="S7960">
        <v>58.92</v>
      </c>
      <c r="T7960">
        <v>69.23</v>
      </c>
      <c r="U7960">
        <v>62.45</v>
      </c>
      <c r="V7960">
        <v>57.44</v>
      </c>
      <c r="W7960">
        <v>58.92</v>
      </c>
      <c r="X7960">
        <v>61.86</v>
      </c>
      <c r="Y7960">
        <v>63.92</v>
      </c>
      <c r="Z7960">
        <v>60.39</v>
      </c>
      <c r="AA7960">
        <v>63.63</v>
      </c>
      <c r="AB7960">
        <v>63.04</v>
      </c>
      <c r="AC7960">
        <v>62.45</v>
      </c>
      <c r="AD7960">
        <v>53.76</v>
      </c>
      <c r="AE7960">
        <v>59.95</v>
      </c>
    </row>
    <row r="7961" spans="1:31">
      <c r="A7961" t="s">
        <v>14387</v>
      </c>
      <c r="B7961" t="s">
        <v>15911</v>
      </c>
      <c r="C7961" t="s">
        <v>15912</v>
      </c>
      <c r="D7961" t="s">
        <v>51</v>
      </c>
      <c r="E7961">
        <v>97.89</v>
      </c>
      <c r="F7961">
        <v>101.74</v>
      </c>
      <c r="G7961">
        <v>77.75</v>
      </c>
      <c r="H7961">
        <v>101.1</v>
      </c>
      <c r="I7961">
        <v>89.75</v>
      </c>
      <c r="J7961">
        <v>84.61</v>
      </c>
      <c r="K7961">
        <v>95.1</v>
      </c>
      <c r="L7961">
        <v>88.68</v>
      </c>
      <c r="M7961">
        <v>82.89</v>
      </c>
      <c r="N7961">
        <v>95.32</v>
      </c>
      <c r="O7961">
        <v>79.25</v>
      </c>
      <c r="P7961">
        <v>81.39</v>
      </c>
      <c r="Q7961">
        <v>94.24</v>
      </c>
      <c r="R7961">
        <v>98.1</v>
      </c>
      <c r="S7961">
        <v>85.68</v>
      </c>
      <c r="T7961">
        <v>100.67</v>
      </c>
      <c r="U7961">
        <v>90.82</v>
      </c>
      <c r="V7961">
        <v>83.53</v>
      </c>
      <c r="W7961">
        <v>85.68</v>
      </c>
      <c r="X7961">
        <v>89.96</v>
      </c>
      <c r="Y7961">
        <v>92.96</v>
      </c>
      <c r="Z7961">
        <v>87.82</v>
      </c>
      <c r="AA7961">
        <v>92.53</v>
      </c>
      <c r="AB7961">
        <v>91.67</v>
      </c>
      <c r="AC7961">
        <v>90.82</v>
      </c>
      <c r="AD7961">
        <v>78.180000000000007</v>
      </c>
      <c r="AE7961">
        <v>87.18</v>
      </c>
    </row>
    <row r="7962" spans="1:31">
      <c r="A7962" t="s">
        <v>14387</v>
      </c>
      <c r="B7962" t="s">
        <v>15913</v>
      </c>
      <c r="C7962" t="s">
        <v>15914</v>
      </c>
      <c r="D7962" t="s">
        <v>51</v>
      </c>
      <c r="E7962">
        <v>90.47</v>
      </c>
      <c r="F7962">
        <v>94.04</v>
      </c>
      <c r="G7962">
        <v>71.86</v>
      </c>
      <c r="H7962">
        <v>93.44</v>
      </c>
      <c r="I7962">
        <v>82.95</v>
      </c>
      <c r="J7962">
        <v>78.2</v>
      </c>
      <c r="K7962">
        <v>87.9</v>
      </c>
      <c r="L7962">
        <v>81.96</v>
      </c>
      <c r="M7962">
        <v>76.62</v>
      </c>
      <c r="N7962">
        <v>88.1</v>
      </c>
      <c r="O7962">
        <v>73.25</v>
      </c>
      <c r="P7962">
        <v>75.23</v>
      </c>
      <c r="Q7962">
        <v>87.11</v>
      </c>
      <c r="R7962">
        <v>90.67</v>
      </c>
      <c r="S7962">
        <v>79.19</v>
      </c>
      <c r="T7962">
        <v>93.05</v>
      </c>
      <c r="U7962">
        <v>83.94</v>
      </c>
      <c r="V7962">
        <v>77.209999999999994</v>
      </c>
      <c r="W7962">
        <v>79.19</v>
      </c>
      <c r="X7962">
        <v>83.15</v>
      </c>
      <c r="Y7962">
        <v>85.92</v>
      </c>
      <c r="Z7962">
        <v>81.17</v>
      </c>
      <c r="AA7962">
        <v>85.53</v>
      </c>
      <c r="AB7962">
        <v>84.73</v>
      </c>
      <c r="AC7962">
        <v>83.94</v>
      </c>
      <c r="AD7962">
        <v>72.260000000000005</v>
      </c>
      <c r="AE7962">
        <v>80.58</v>
      </c>
    </row>
    <row r="7963" spans="1:31">
      <c r="A7963" t="s">
        <v>14387</v>
      </c>
      <c r="B7963" t="s">
        <v>15915</v>
      </c>
      <c r="C7963" t="s">
        <v>15916</v>
      </c>
      <c r="D7963" t="s">
        <v>51</v>
      </c>
      <c r="E7963">
        <v>99.95</v>
      </c>
      <c r="F7963">
        <v>103.89</v>
      </c>
      <c r="G7963">
        <v>79.39</v>
      </c>
      <c r="H7963">
        <v>103.23</v>
      </c>
      <c r="I7963">
        <v>91.64</v>
      </c>
      <c r="J7963">
        <v>86.39</v>
      </c>
      <c r="K7963">
        <v>97.11</v>
      </c>
      <c r="L7963">
        <v>90.55</v>
      </c>
      <c r="M7963">
        <v>84.64</v>
      </c>
      <c r="N7963">
        <v>97.33</v>
      </c>
      <c r="O7963">
        <v>80.92</v>
      </c>
      <c r="P7963">
        <v>83.11</v>
      </c>
      <c r="Q7963">
        <v>96.24</v>
      </c>
      <c r="R7963">
        <v>100.17</v>
      </c>
      <c r="S7963">
        <v>87.49</v>
      </c>
      <c r="T7963">
        <v>102.8</v>
      </c>
      <c r="U7963">
        <v>92.74</v>
      </c>
      <c r="V7963">
        <v>85.3</v>
      </c>
      <c r="W7963">
        <v>87.49</v>
      </c>
      <c r="X7963">
        <v>91.86</v>
      </c>
      <c r="Y7963">
        <v>94.92</v>
      </c>
      <c r="Z7963">
        <v>89.67</v>
      </c>
      <c r="AA7963">
        <v>94.49</v>
      </c>
      <c r="AB7963">
        <v>93.61</v>
      </c>
      <c r="AC7963">
        <v>92.74</v>
      </c>
      <c r="AD7963">
        <v>79.83</v>
      </c>
      <c r="AE7963">
        <v>89.02</v>
      </c>
    </row>
    <row r="7964" spans="1:31">
      <c r="A7964" t="s">
        <v>14387</v>
      </c>
      <c r="B7964" t="s">
        <v>15917</v>
      </c>
      <c r="C7964" t="s">
        <v>15918</v>
      </c>
      <c r="D7964" t="s">
        <v>51</v>
      </c>
      <c r="E7964">
        <v>106.97</v>
      </c>
      <c r="F7964">
        <v>111.18</v>
      </c>
      <c r="G7964">
        <v>84.96</v>
      </c>
      <c r="H7964">
        <v>110.48</v>
      </c>
      <c r="I7964">
        <v>98.07</v>
      </c>
      <c r="J7964">
        <v>92.46</v>
      </c>
      <c r="K7964">
        <v>103.92</v>
      </c>
      <c r="L7964">
        <v>96.9</v>
      </c>
      <c r="M7964">
        <v>90.58</v>
      </c>
      <c r="N7964">
        <v>104.16</v>
      </c>
      <c r="O7964">
        <v>86.6</v>
      </c>
      <c r="P7964">
        <v>88.94</v>
      </c>
      <c r="Q7964">
        <v>102.99</v>
      </c>
      <c r="R7964">
        <v>107.2</v>
      </c>
      <c r="S7964">
        <v>93.63</v>
      </c>
      <c r="T7964">
        <v>110.01</v>
      </c>
      <c r="U7964">
        <v>99.24</v>
      </c>
      <c r="V7964">
        <v>91.28</v>
      </c>
      <c r="W7964">
        <v>93.63</v>
      </c>
      <c r="X7964">
        <v>98.31</v>
      </c>
      <c r="Y7964">
        <v>101.58</v>
      </c>
      <c r="Z7964">
        <v>95.97</v>
      </c>
      <c r="AA7964">
        <v>101.12</v>
      </c>
      <c r="AB7964">
        <v>100.18</v>
      </c>
      <c r="AC7964">
        <v>99.24</v>
      </c>
      <c r="AD7964">
        <v>85.43</v>
      </c>
      <c r="AE7964">
        <v>95.26</v>
      </c>
    </row>
    <row r="7965" spans="1:31">
      <c r="A7965" t="s">
        <v>14387</v>
      </c>
      <c r="B7965" t="s">
        <v>15919</v>
      </c>
      <c r="C7965" t="s">
        <v>15920</v>
      </c>
      <c r="D7965" t="s">
        <v>51</v>
      </c>
      <c r="E7965">
        <v>113.05</v>
      </c>
      <c r="F7965">
        <v>117.5</v>
      </c>
      <c r="G7965">
        <v>89.8</v>
      </c>
      <c r="H7965">
        <v>116.76</v>
      </c>
      <c r="I7965">
        <v>103.65</v>
      </c>
      <c r="J7965">
        <v>97.71</v>
      </c>
      <c r="K7965">
        <v>109.84</v>
      </c>
      <c r="L7965">
        <v>102.41</v>
      </c>
      <c r="M7965">
        <v>95.73</v>
      </c>
      <c r="N7965">
        <v>110.08</v>
      </c>
      <c r="O7965">
        <v>91.53</v>
      </c>
      <c r="P7965">
        <v>94</v>
      </c>
      <c r="Q7965">
        <v>108.85</v>
      </c>
      <c r="R7965">
        <v>113.3</v>
      </c>
      <c r="S7965">
        <v>98.95</v>
      </c>
      <c r="T7965">
        <v>116.27</v>
      </c>
      <c r="U7965">
        <v>104.89</v>
      </c>
      <c r="V7965">
        <v>96.48</v>
      </c>
      <c r="W7965">
        <v>98.95</v>
      </c>
      <c r="X7965">
        <v>103.9</v>
      </c>
      <c r="Y7965">
        <v>107.36</v>
      </c>
      <c r="Z7965">
        <v>101.42</v>
      </c>
      <c r="AA7965">
        <v>106.87</v>
      </c>
      <c r="AB7965">
        <v>105.88</v>
      </c>
      <c r="AC7965">
        <v>104.89</v>
      </c>
      <c r="AD7965">
        <v>90.29</v>
      </c>
      <c r="AE7965">
        <v>100.68</v>
      </c>
    </row>
    <row r="7966" spans="1:31">
      <c r="A7966" t="s">
        <v>14387</v>
      </c>
      <c r="B7966" t="s">
        <v>15921</v>
      </c>
      <c r="C7966" t="s">
        <v>15922</v>
      </c>
      <c r="D7966" t="s">
        <v>51</v>
      </c>
      <c r="E7966">
        <v>113.74</v>
      </c>
      <c r="F7966">
        <v>118.22</v>
      </c>
      <c r="G7966">
        <v>90.35</v>
      </c>
      <c r="H7966">
        <v>117.47</v>
      </c>
      <c r="I7966">
        <v>104.28</v>
      </c>
      <c r="J7966">
        <v>98.31</v>
      </c>
      <c r="K7966">
        <v>110.51</v>
      </c>
      <c r="L7966">
        <v>103.04</v>
      </c>
      <c r="M7966">
        <v>96.32</v>
      </c>
      <c r="N7966">
        <v>110.75</v>
      </c>
      <c r="O7966">
        <v>92.09</v>
      </c>
      <c r="P7966">
        <v>94.58</v>
      </c>
      <c r="Q7966">
        <v>109.51</v>
      </c>
      <c r="R7966">
        <v>113.99</v>
      </c>
      <c r="S7966">
        <v>99.55</v>
      </c>
      <c r="T7966">
        <v>116.98</v>
      </c>
      <c r="U7966">
        <v>105.53</v>
      </c>
      <c r="V7966">
        <v>97.07</v>
      </c>
      <c r="W7966">
        <v>99.55</v>
      </c>
      <c r="X7966">
        <v>104.53</v>
      </c>
      <c r="Y7966">
        <v>108.02</v>
      </c>
      <c r="Z7966">
        <v>102.04</v>
      </c>
      <c r="AA7966">
        <v>107.52</v>
      </c>
      <c r="AB7966">
        <v>106.52</v>
      </c>
      <c r="AC7966">
        <v>105.53</v>
      </c>
      <c r="AD7966">
        <v>90.84</v>
      </c>
      <c r="AE7966">
        <v>101.3</v>
      </c>
    </row>
    <row r="7967" spans="1:31">
      <c r="A7967" t="s">
        <v>14387</v>
      </c>
      <c r="B7967" t="s">
        <v>15923</v>
      </c>
      <c r="C7967" t="s">
        <v>15924</v>
      </c>
      <c r="D7967" t="s">
        <v>51</v>
      </c>
      <c r="E7967">
        <v>135.77000000000001</v>
      </c>
      <c r="F7967">
        <v>141.11000000000001</v>
      </c>
      <c r="G7967">
        <v>107.84</v>
      </c>
      <c r="H7967">
        <v>140.22</v>
      </c>
      <c r="I7967">
        <v>124.48</v>
      </c>
      <c r="J7967">
        <v>117.35</v>
      </c>
      <c r="K7967">
        <v>131.9</v>
      </c>
      <c r="L7967">
        <v>122.99</v>
      </c>
      <c r="M7967">
        <v>114.97</v>
      </c>
      <c r="N7967">
        <v>132.19999999999999</v>
      </c>
      <c r="O7967">
        <v>109.92</v>
      </c>
      <c r="P7967">
        <v>112.89</v>
      </c>
      <c r="Q7967">
        <v>130.72</v>
      </c>
      <c r="R7967">
        <v>136.06</v>
      </c>
      <c r="S7967">
        <v>118.83</v>
      </c>
      <c r="T7967">
        <v>139.63</v>
      </c>
      <c r="U7967">
        <v>125.96</v>
      </c>
      <c r="V7967">
        <v>115.86</v>
      </c>
      <c r="W7967">
        <v>118.83</v>
      </c>
      <c r="X7967">
        <v>124.77</v>
      </c>
      <c r="Y7967">
        <v>128.93</v>
      </c>
      <c r="Z7967">
        <v>121.8</v>
      </c>
      <c r="AA7967">
        <v>128.34</v>
      </c>
      <c r="AB7967">
        <v>127.15</v>
      </c>
      <c r="AC7967">
        <v>125.96</v>
      </c>
      <c r="AD7967">
        <v>108.43</v>
      </c>
      <c r="AE7967">
        <v>120.91</v>
      </c>
    </row>
    <row r="7968" spans="1:31">
      <c r="A7968" t="s">
        <v>14387</v>
      </c>
      <c r="B7968" t="s">
        <v>15925</v>
      </c>
      <c r="C7968" t="s">
        <v>15926</v>
      </c>
      <c r="D7968" t="s">
        <v>51</v>
      </c>
      <c r="E7968">
        <v>152.63999999999999</v>
      </c>
      <c r="F7968">
        <v>158.65</v>
      </c>
      <c r="G7968">
        <v>121.24</v>
      </c>
      <c r="H7968">
        <v>157.65</v>
      </c>
      <c r="I7968">
        <v>139.94999999999999</v>
      </c>
      <c r="J7968">
        <v>131.93</v>
      </c>
      <c r="K7968">
        <v>148.30000000000001</v>
      </c>
      <c r="L7968">
        <v>138.28</v>
      </c>
      <c r="M7968">
        <v>129.26</v>
      </c>
      <c r="N7968">
        <v>148.63</v>
      </c>
      <c r="O7968">
        <v>123.58</v>
      </c>
      <c r="P7968">
        <v>126.92</v>
      </c>
      <c r="Q7968">
        <v>146.96</v>
      </c>
      <c r="R7968">
        <v>152.97</v>
      </c>
      <c r="S7968">
        <v>133.6</v>
      </c>
      <c r="T7968">
        <v>156.97999999999999</v>
      </c>
      <c r="U7968">
        <v>141.62</v>
      </c>
      <c r="V7968">
        <v>130.26</v>
      </c>
      <c r="W7968">
        <v>133.6</v>
      </c>
      <c r="X7968">
        <v>140.28</v>
      </c>
      <c r="Y7968">
        <v>144.96</v>
      </c>
      <c r="Z7968">
        <v>136.94</v>
      </c>
      <c r="AA7968">
        <v>144.29</v>
      </c>
      <c r="AB7968">
        <v>142.94999999999999</v>
      </c>
      <c r="AC7968">
        <v>141.62</v>
      </c>
      <c r="AD7968">
        <v>121.91</v>
      </c>
      <c r="AE7968">
        <v>135.94</v>
      </c>
    </row>
    <row r="7969" spans="1:31">
      <c r="A7969" t="s">
        <v>14387</v>
      </c>
      <c r="B7969" t="s">
        <v>15927</v>
      </c>
      <c r="C7969" t="s">
        <v>15928</v>
      </c>
      <c r="D7969" t="s">
        <v>51</v>
      </c>
      <c r="E7969">
        <v>138.9</v>
      </c>
      <c r="F7969">
        <v>144.37</v>
      </c>
      <c r="G7969">
        <v>110.33</v>
      </c>
      <c r="H7969">
        <v>143.46</v>
      </c>
      <c r="I7969">
        <v>127.35</v>
      </c>
      <c r="J7969">
        <v>120.06</v>
      </c>
      <c r="K7969">
        <v>134.94999999999999</v>
      </c>
      <c r="L7969">
        <v>125.83</v>
      </c>
      <c r="M7969">
        <v>117.63</v>
      </c>
      <c r="N7969">
        <v>135.26</v>
      </c>
      <c r="O7969">
        <v>112.46</v>
      </c>
      <c r="P7969">
        <v>115.5</v>
      </c>
      <c r="Q7969">
        <v>133.74</v>
      </c>
      <c r="R7969">
        <v>139.21</v>
      </c>
      <c r="S7969">
        <v>121.58</v>
      </c>
      <c r="T7969">
        <v>142.85</v>
      </c>
      <c r="U7969">
        <v>128.87</v>
      </c>
      <c r="V7969">
        <v>118.54</v>
      </c>
      <c r="W7969">
        <v>121.58</v>
      </c>
      <c r="X7969">
        <v>127.66</v>
      </c>
      <c r="Y7969">
        <v>131.91</v>
      </c>
      <c r="Z7969">
        <v>124.62</v>
      </c>
      <c r="AA7969">
        <v>131.30000000000001</v>
      </c>
      <c r="AB7969">
        <v>130.09</v>
      </c>
      <c r="AC7969">
        <v>128.87</v>
      </c>
      <c r="AD7969">
        <v>110.94</v>
      </c>
      <c r="AE7969">
        <v>123.7</v>
      </c>
    </row>
    <row r="7970" spans="1:31">
      <c r="A7970" t="s">
        <v>14387</v>
      </c>
      <c r="B7970" t="s">
        <v>15929</v>
      </c>
      <c r="C7970" t="s">
        <v>15930</v>
      </c>
      <c r="D7970" t="s">
        <v>51</v>
      </c>
      <c r="E7970">
        <v>168.86</v>
      </c>
      <c r="F7970">
        <v>175.51</v>
      </c>
      <c r="G7970">
        <v>134.12</v>
      </c>
      <c r="H7970">
        <v>174.4</v>
      </c>
      <c r="I7970">
        <v>154.82</v>
      </c>
      <c r="J7970">
        <v>145.94999999999999</v>
      </c>
      <c r="K7970">
        <v>164.05</v>
      </c>
      <c r="L7970">
        <v>152.97</v>
      </c>
      <c r="M7970">
        <v>142.99</v>
      </c>
      <c r="N7970">
        <v>164.42</v>
      </c>
      <c r="O7970">
        <v>136.71</v>
      </c>
      <c r="P7970">
        <v>140.4</v>
      </c>
      <c r="Q7970">
        <v>162.57</v>
      </c>
      <c r="R7970">
        <v>169.23</v>
      </c>
      <c r="S7970">
        <v>147.79</v>
      </c>
      <c r="T7970">
        <v>173.66</v>
      </c>
      <c r="U7970">
        <v>156.66</v>
      </c>
      <c r="V7970">
        <v>144.1</v>
      </c>
      <c r="W7970">
        <v>147.79</v>
      </c>
      <c r="X7970">
        <v>155.18</v>
      </c>
      <c r="Y7970">
        <v>160.36000000000001</v>
      </c>
      <c r="Z7970">
        <v>151.49</v>
      </c>
      <c r="AA7970">
        <v>159.62</v>
      </c>
      <c r="AB7970">
        <v>158.13999999999999</v>
      </c>
      <c r="AC7970">
        <v>156.66</v>
      </c>
      <c r="AD7970">
        <v>134.86000000000001</v>
      </c>
      <c r="AE7970">
        <v>150.38</v>
      </c>
    </row>
    <row r="7971" spans="1:31">
      <c r="A7971" t="s">
        <v>14387</v>
      </c>
      <c r="B7971" t="s">
        <v>15931</v>
      </c>
      <c r="C7971" t="s">
        <v>15932</v>
      </c>
      <c r="D7971" t="s">
        <v>51</v>
      </c>
      <c r="E7971">
        <v>163.66999999999999</v>
      </c>
      <c r="F7971">
        <v>170.12</v>
      </c>
      <c r="G7971">
        <v>130</v>
      </c>
      <c r="H7971">
        <v>169.04</v>
      </c>
      <c r="I7971">
        <v>150.06</v>
      </c>
      <c r="J7971">
        <v>141.46</v>
      </c>
      <c r="K7971">
        <v>159.01</v>
      </c>
      <c r="L7971">
        <v>148.27000000000001</v>
      </c>
      <c r="M7971">
        <v>138.6</v>
      </c>
      <c r="N7971">
        <v>159.37</v>
      </c>
      <c r="O7971">
        <v>132.51</v>
      </c>
      <c r="P7971">
        <v>136.09</v>
      </c>
      <c r="Q7971">
        <v>157.58000000000001</v>
      </c>
      <c r="R7971">
        <v>164.03</v>
      </c>
      <c r="S7971">
        <v>143.25</v>
      </c>
      <c r="T7971">
        <v>168.32</v>
      </c>
      <c r="U7971">
        <v>151.85</v>
      </c>
      <c r="V7971">
        <v>139.66999999999999</v>
      </c>
      <c r="W7971">
        <v>143.25</v>
      </c>
      <c r="X7971">
        <v>150.41999999999999</v>
      </c>
      <c r="Y7971">
        <v>155.43</v>
      </c>
      <c r="Z7971">
        <v>146.84</v>
      </c>
      <c r="AA7971">
        <v>154.72</v>
      </c>
      <c r="AB7971">
        <v>153.28</v>
      </c>
      <c r="AC7971">
        <v>151.85</v>
      </c>
      <c r="AD7971">
        <v>130.72</v>
      </c>
      <c r="AE7971">
        <v>145.76</v>
      </c>
    </row>
    <row r="7972" spans="1:31">
      <c r="A7972" t="s">
        <v>14387</v>
      </c>
      <c r="B7972" t="s">
        <v>15933</v>
      </c>
      <c r="C7972" t="s">
        <v>15934</v>
      </c>
      <c r="D7972" t="s">
        <v>51</v>
      </c>
      <c r="E7972">
        <v>182.68</v>
      </c>
      <c r="F7972">
        <v>189.87</v>
      </c>
      <c r="G7972">
        <v>145.1</v>
      </c>
      <c r="H7972">
        <v>188.67</v>
      </c>
      <c r="I7972">
        <v>167.49</v>
      </c>
      <c r="J7972">
        <v>157.88999999999999</v>
      </c>
      <c r="K7972">
        <v>177.48</v>
      </c>
      <c r="L7972">
        <v>165.49</v>
      </c>
      <c r="M7972">
        <v>154.69999999999999</v>
      </c>
      <c r="N7972">
        <v>177.88</v>
      </c>
      <c r="O7972">
        <v>147.9</v>
      </c>
      <c r="P7972">
        <v>151.9</v>
      </c>
      <c r="Q7972">
        <v>175.88</v>
      </c>
      <c r="R7972">
        <v>183.08</v>
      </c>
      <c r="S7972">
        <v>159.88999999999999</v>
      </c>
      <c r="T7972">
        <v>187.87</v>
      </c>
      <c r="U7972">
        <v>169.49</v>
      </c>
      <c r="V7972">
        <v>155.9</v>
      </c>
      <c r="W7972">
        <v>159.88999999999999</v>
      </c>
      <c r="X7972">
        <v>167.89</v>
      </c>
      <c r="Y7972">
        <v>173.48</v>
      </c>
      <c r="Z7972">
        <v>163.89</v>
      </c>
      <c r="AA7972">
        <v>172.68</v>
      </c>
      <c r="AB7972">
        <v>171.09</v>
      </c>
      <c r="AC7972">
        <v>169.49</v>
      </c>
      <c r="AD7972">
        <v>145.9</v>
      </c>
      <c r="AE7972">
        <v>162.69</v>
      </c>
    </row>
    <row r="7973" spans="1:31">
      <c r="A7973" t="s">
        <v>14387</v>
      </c>
      <c r="B7973" t="s">
        <v>15935</v>
      </c>
      <c r="C7973" t="s">
        <v>15936</v>
      </c>
      <c r="D7973" t="s">
        <v>51</v>
      </c>
      <c r="E7973">
        <v>206.74</v>
      </c>
      <c r="F7973">
        <v>214.88</v>
      </c>
      <c r="G7973">
        <v>164.21</v>
      </c>
      <c r="H7973">
        <v>213.52</v>
      </c>
      <c r="I7973">
        <v>189.55</v>
      </c>
      <c r="J7973">
        <v>178.69</v>
      </c>
      <c r="K7973">
        <v>200.86</v>
      </c>
      <c r="L7973">
        <v>187.28</v>
      </c>
      <c r="M7973">
        <v>175.07</v>
      </c>
      <c r="N7973">
        <v>201.31</v>
      </c>
      <c r="O7973">
        <v>167.38</v>
      </c>
      <c r="P7973">
        <v>171.9</v>
      </c>
      <c r="Q7973">
        <v>199.05</v>
      </c>
      <c r="R7973">
        <v>207.19</v>
      </c>
      <c r="S7973">
        <v>180.95</v>
      </c>
      <c r="T7973">
        <v>212.62</v>
      </c>
      <c r="U7973">
        <v>191.81</v>
      </c>
      <c r="V7973">
        <v>176.43</v>
      </c>
      <c r="W7973">
        <v>180.95</v>
      </c>
      <c r="X7973">
        <v>190</v>
      </c>
      <c r="Y7973">
        <v>196.33</v>
      </c>
      <c r="Z7973">
        <v>185.48</v>
      </c>
      <c r="AA7973">
        <v>195.43</v>
      </c>
      <c r="AB7973">
        <v>193.62</v>
      </c>
      <c r="AC7973">
        <v>191.81</v>
      </c>
      <c r="AD7973">
        <v>165.12</v>
      </c>
      <c r="AE7973">
        <v>184.12</v>
      </c>
    </row>
    <row r="7974" spans="1:31">
      <c r="A7974" t="s">
        <v>14387</v>
      </c>
      <c r="B7974" t="s">
        <v>15937</v>
      </c>
      <c r="C7974" t="s">
        <v>15938</v>
      </c>
      <c r="D7974" t="s">
        <v>51</v>
      </c>
      <c r="E7974">
        <v>218.7</v>
      </c>
      <c r="F7974">
        <v>227.31</v>
      </c>
      <c r="G7974">
        <v>173.71</v>
      </c>
      <c r="H7974">
        <v>225.88</v>
      </c>
      <c r="I7974">
        <v>200.51</v>
      </c>
      <c r="J7974">
        <v>189.03</v>
      </c>
      <c r="K7974">
        <v>212.48</v>
      </c>
      <c r="L7974">
        <v>198.12</v>
      </c>
      <c r="M7974">
        <v>185.2</v>
      </c>
      <c r="N7974">
        <v>212.96</v>
      </c>
      <c r="O7974">
        <v>177.06</v>
      </c>
      <c r="P7974">
        <v>181.85</v>
      </c>
      <c r="Q7974">
        <v>210.56</v>
      </c>
      <c r="R7974">
        <v>219.18</v>
      </c>
      <c r="S7974">
        <v>191.42</v>
      </c>
      <c r="T7974">
        <v>224.92</v>
      </c>
      <c r="U7974">
        <v>202.91</v>
      </c>
      <c r="V7974">
        <v>186.63</v>
      </c>
      <c r="W7974">
        <v>191.42</v>
      </c>
      <c r="X7974">
        <v>200.99</v>
      </c>
      <c r="Y7974">
        <v>207.69</v>
      </c>
      <c r="Z7974">
        <v>196.21</v>
      </c>
      <c r="AA7974">
        <v>206.73</v>
      </c>
      <c r="AB7974">
        <v>204.82</v>
      </c>
      <c r="AC7974">
        <v>202.91</v>
      </c>
      <c r="AD7974">
        <v>174.67</v>
      </c>
      <c r="AE7974">
        <v>194.77</v>
      </c>
    </row>
    <row r="7975" spans="1:31">
      <c r="A7975" t="s">
        <v>14387</v>
      </c>
      <c r="B7975" t="s">
        <v>15939</v>
      </c>
      <c r="C7975" t="s">
        <v>15940</v>
      </c>
      <c r="D7975" t="s">
        <v>51</v>
      </c>
      <c r="E7975">
        <v>224.04</v>
      </c>
      <c r="F7975">
        <v>232.86</v>
      </c>
      <c r="G7975">
        <v>177.96</v>
      </c>
      <c r="H7975">
        <v>231.39</v>
      </c>
      <c r="I7975">
        <v>205.41</v>
      </c>
      <c r="J7975">
        <v>193.64</v>
      </c>
      <c r="K7975">
        <v>217.67</v>
      </c>
      <c r="L7975">
        <v>202.96</v>
      </c>
      <c r="M7975">
        <v>189.72</v>
      </c>
      <c r="N7975">
        <v>218.16</v>
      </c>
      <c r="O7975">
        <v>181.39</v>
      </c>
      <c r="P7975">
        <v>186.29</v>
      </c>
      <c r="Q7975">
        <v>215.71</v>
      </c>
      <c r="R7975">
        <v>224.53</v>
      </c>
      <c r="S7975">
        <v>196.1</v>
      </c>
      <c r="T7975">
        <v>230.41</v>
      </c>
      <c r="U7975">
        <v>207.86</v>
      </c>
      <c r="V7975">
        <v>191.19</v>
      </c>
      <c r="W7975">
        <v>196.1</v>
      </c>
      <c r="X7975">
        <v>205.9</v>
      </c>
      <c r="Y7975">
        <v>212.76</v>
      </c>
      <c r="Z7975">
        <v>201</v>
      </c>
      <c r="AA7975">
        <v>211.78</v>
      </c>
      <c r="AB7975">
        <v>209.82</v>
      </c>
      <c r="AC7975">
        <v>207.86</v>
      </c>
      <c r="AD7975">
        <v>178.94</v>
      </c>
      <c r="AE7975">
        <v>199.53</v>
      </c>
    </row>
    <row r="7976" spans="1:31">
      <c r="A7976" t="s">
        <v>14387</v>
      </c>
      <c r="B7976" t="s">
        <v>15941</v>
      </c>
      <c r="C7976" t="s">
        <v>15942</v>
      </c>
      <c r="D7976" t="s">
        <v>51</v>
      </c>
      <c r="E7976">
        <v>0.73</v>
      </c>
      <c r="F7976">
        <v>0.75</v>
      </c>
      <c r="G7976">
        <v>0.57999999999999996</v>
      </c>
      <c r="H7976">
        <v>0.75</v>
      </c>
      <c r="I7976">
        <v>0.67</v>
      </c>
      <c r="J7976">
        <v>0.63</v>
      </c>
      <c r="K7976">
        <v>0.71</v>
      </c>
      <c r="L7976">
        <v>0.66</v>
      </c>
      <c r="M7976">
        <v>0.61</v>
      </c>
      <c r="N7976">
        <v>0.71</v>
      </c>
      <c r="O7976">
        <v>0.59</v>
      </c>
      <c r="P7976">
        <v>0.6</v>
      </c>
      <c r="Q7976">
        <v>0.7</v>
      </c>
      <c r="R7976">
        <v>0.73</v>
      </c>
      <c r="S7976">
        <v>0.63</v>
      </c>
      <c r="T7976">
        <v>0.75</v>
      </c>
      <c r="U7976">
        <v>0.67</v>
      </c>
      <c r="V7976">
        <v>0.62</v>
      </c>
      <c r="W7976">
        <v>0.63</v>
      </c>
      <c r="X7976">
        <v>0.67</v>
      </c>
      <c r="Y7976">
        <v>0.69</v>
      </c>
      <c r="Z7976">
        <v>0.65</v>
      </c>
      <c r="AA7976">
        <v>0.69</v>
      </c>
      <c r="AB7976">
        <v>0.68</v>
      </c>
      <c r="AC7976">
        <v>0.67</v>
      </c>
      <c r="AD7976">
        <v>0.57999999999999996</v>
      </c>
      <c r="AE7976">
        <v>0.65</v>
      </c>
    </row>
    <row r="7977" spans="1:31">
      <c r="A7977" t="s">
        <v>14387</v>
      </c>
      <c r="B7977" t="s">
        <v>15943</v>
      </c>
      <c r="C7977" t="s">
        <v>15944</v>
      </c>
      <c r="D7977" t="s">
        <v>51</v>
      </c>
      <c r="E7977">
        <v>1.01</v>
      </c>
      <c r="F7977">
        <v>1.05</v>
      </c>
      <c r="G7977">
        <v>0.8</v>
      </c>
      <c r="H7977">
        <v>1.04</v>
      </c>
      <c r="I7977">
        <v>0.93</v>
      </c>
      <c r="J7977">
        <v>0.87</v>
      </c>
      <c r="K7977">
        <v>0.98</v>
      </c>
      <c r="L7977">
        <v>0.91</v>
      </c>
      <c r="M7977">
        <v>0.85</v>
      </c>
      <c r="N7977">
        <v>0.98</v>
      </c>
      <c r="O7977">
        <v>0.82</v>
      </c>
      <c r="P7977">
        <v>0.84</v>
      </c>
      <c r="Q7977">
        <v>0.97</v>
      </c>
      <c r="R7977">
        <v>1.01</v>
      </c>
      <c r="S7977">
        <v>0.88</v>
      </c>
      <c r="T7977">
        <v>1.04</v>
      </c>
      <c r="U7977">
        <v>0.94</v>
      </c>
      <c r="V7977">
        <v>0.86</v>
      </c>
      <c r="W7977">
        <v>0.88</v>
      </c>
      <c r="X7977">
        <v>0.93</v>
      </c>
      <c r="Y7977">
        <v>0.96</v>
      </c>
      <c r="Z7977">
        <v>0.91</v>
      </c>
      <c r="AA7977">
        <v>0.95</v>
      </c>
      <c r="AB7977">
        <v>0.95</v>
      </c>
      <c r="AC7977">
        <v>0.94</v>
      </c>
      <c r="AD7977">
        <v>0.81</v>
      </c>
      <c r="AE7977">
        <v>0.9</v>
      </c>
    </row>
    <row r="7978" spans="1:31">
      <c r="A7978" t="s">
        <v>14387</v>
      </c>
      <c r="B7978" t="s">
        <v>15945</v>
      </c>
      <c r="C7978" t="s">
        <v>15946</v>
      </c>
      <c r="D7978" t="s">
        <v>51</v>
      </c>
      <c r="E7978">
        <v>1.21</v>
      </c>
      <c r="F7978">
        <v>1.26</v>
      </c>
      <c r="G7978">
        <v>0.96</v>
      </c>
      <c r="H7978">
        <v>1.25</v>
      </c>
      <c r="I7978">
        <v>1.1100000000000001</v>
      </c>
      <c r="J7978">
        <v>1.04</v>
      </c>
      <c r="K7978">
        <v>1.17</v>
      </c>
      <c r="L7978">
        <v>1.0900000000000001</v>
      </c>
      <c r="M7978">
        <v>1.02</v>
      </c>
      <c r="N7978">
        <v>1.18</v>
      </c>
      <c r="O7978">
        <v>0.98</v>
      </c>
      <c r="P7978">
        <v>1</v>
      </c>
      <c r="Q7978">
        <v>1.1599999999999999</v>
      </c>
      <c r="R7978">
        <v>1.21</v>
      </c>
      <c r="S7978">
        <v>1.06</v>
      </c>
      <c r="T7978">
        <v>1.24</v>
      </c>
      <c r="U7978">
        <v>1.1200000000000001</v>
      </c>
      <c r="V7978">
        <v>1.03</v>
      </c>
      <c r="W7978">
        <v>1.06</v>
      </c>
      <c r="X7978">
        <v>1.1100000000000001</v>
      </c>
      <c r="Y7978">
        <v>1.1499999999999999</v>
      </c>
      <c r="Z7978">
        <v>1.08</v>
      </c>
      <c r="AA7978">
        <v>1.1399999999999999</v>
      </c>
      <c r="AB7978">
        <v>1.1299999999999999</v>
      </c>
      <c r="AC7978">
        <v>1.1200000000000001</v>
      </c>
      <c r="AD7978">
        <v>0.96</v>
      </c>
      <c r="AE7978">
        <v>1.07</v>
      </c>
    </row>
    <row r="7979" spans="1:31">
      <c r="A7979" t="s">
        <v>14387</v>
      </c>
      <c r="B7979" t="s">
        <v>15947</v>
      </c>
      <c r="C7979" t="s">
        <v>15948</v>
      </c>
      <c r="D7979" t="s">
        <v>51</v>
      </c>
      <c r="E7979">
        <v>1.6</v>
      </c>
      <c r="F7979">
        <v>1.67</v>
      </c>
      <c r="G7979">
        <v>1.27</v>
      </c>
      <c r="H7979">
        <v>1.66</v>
      </c>
      <c r="I7979">
        <v>1.47</v>
      </c>
      <c r="J7979">
        <v>1.39</v>
      </c>
      <c r="K7979">
        <v>1.56</v>
      </c>
      <c r="L7979">
        <v>1.45</v>
      </c>
      <c r="M7979">
        <v>1.36</v>
      </c>
      <c r="N7979">
        <v>1.56</v>
      </c>
      <c r="O7979">
        <v>1.3</v>
      </c>
      <c r="P7979">
        <v>1.33</v>
      </c>
      <c r="Q7979">
        <v>1.54</v>
      </c>
      <c r="R7979">
        <v>1.61</v>
      </c>
      <c r="S7979">
        <v>1.4</v>
      </c>
      <c r="T7979">
        <v>1.65</v>
      </c>
      <c r="U7979">
        <v>1.49</v>
      </c>
      <c r="V7979">
        <v>1.37</v>
      </c>
      <c r="W7979">
        <v>1.4</v>
      </c>
      <c r="X7979">
        <v>1.47</v>
      </c>
      <c r="Y7979">
        <v>1.52</v>
      </c>
      <c r="Z7979">
        <v>1.44</v>
      </c>
      <c r="AA7979">
        <v>1.52</v>
      </c>
      <c r="AB7979">
        <v>1.5</v>
      </c>
      <c r="AC7979">
        <v>1.49</v>
      </c>
      <c r="AD7979">
        <v>1.28</v>
      </c>
      <c r="AE7979">
        <v>1.43</v>
      </c>
    </row>
    <row r="7980" spans="1:31">
      <c r="A7980" t="s">
        <v>14387</v>
      </c>
      <c r="B7980" t="s">
        <v>15949</v>
      </c>
      <c r="C7980" t="s">
        <v>15950</v>
      </c>
      <c r="D7980" t="s">
        <v>51</v>
      </c>
      <c r="E7980">
        <v>10.93</v>
      </c>
      <c r="F7980">
        <v>11.36</v>
      </c>
      <c r="G7980">
        <v>8.68</v>
      </c>
      <c r="H7980">
        <v>11.29</v>
      </c>
      <c r="I7980">
        <v>10.02</v>
      </c>
      <c r="J7980">
        <v>9.44</v>
      </c>
      <c r="K7980">
        <v>10.62</v>
      </c>
      <c r="L7980">
        <v>9.9</v>
      </c>
      <c r="M7980">
        <v>9.25</v>
      </c>
      <c r="N7980">
        <v>10.64</v>
      </c>
      <c r="O7980">
        <v>8.85</v>
      </c>
      <c r="P7980">
        <v>9.08</v>
      </c>
      <c r="Q7980">
        <v>10.52</v>
      </c>
      <c r="R7980">
        <v>10.95</v>
      </c>
      <c r="S7980">
        <v>9.56</v>
      </c>
      <c r="T7980">
        <v>11.24</v>
      </c>
      <c r="U7980">
        <v>10.14</v>
      </c>
      <c r="V7980">
        <v>9.32</v>
      </c>
      <c r="W7980">
        <v>9.56</v>
      </c>
      <c r="X7980">
        <v>10.039999999999999</v>
      </c>
      <c r="Y7980">
        <v>10.38</v>
      </c>
      <c r="Z7980">
        <v>9.8000000000000007</v>
      </c>
      <c r="AA7980">
        <v>10.33</v>
      </c>
      <c r="AB7980">
        <v>10.23</v>
      </c>
      <c r="AC7980">
        <v>10.14</v>
      </c>
      <c r="AD7980">
        <v>8.73</v>
      </c>
      <c r="AE7980">
        <v>9.73</v>
      </c>
    </row>
    <row r="7981" spans="1:31">
      <c r="A7981" t="s">
        <v>14387</v>
      </c>
      <c r="B7981" t="s">
        <v>15951</v>
      </c>
      <c r="C7981" t="s">
        <v>15952</v>
      </c>
      <c r="D7981" t="s">
        <v>51</v>
      </c>
      <c r="E7981">
        <v>129.54</v>
      </c>
      <c r="F7981">
        <v>134.65</v>
      </c>
      <c r="G7981">
        <v>102.9</v>
      </c>
      <c r="H7981">
        <v>133.80000000000001</v>
      </c>
      <c r="I7981">
        <v>118.77</v>
      </c>
      <c r="J7981">
        <v>111.97</v>
      </c>
      <c r="K7981">
        <v>125.86</v>
      </c>
      <c r="L7981">
        <v>117.35</v>
      </c>
      <c r="M7981">
        <v>109.7</v>
      </c>
      <c r="N7981">
        <v>126.14</v>
      </c>
      <c r="O7981">
        <v>104.88</v>
      </c>
      <c r="P7981">
        <v>107.72</v>
      </c>
      <c r="Q7981">
        <v>124.72</v>
      </c>
      <c r="R7981">
        <v>129.83000000000001</v>
      </c>
      <c r="S7981">
        <v>113.39</v>
      </c>
      <c r="T7981">
        <v>133.22999999999999</v>
      </c>
      <c r="U7981">
        <v>120.19</v>
      </c>
      <c r="V7981">
        <v>110.55</v>
      </c>
      <c r="W7981">
        <v>113.39</v>
      </c>
      <c r="X7981">
        <v>119.05</v>
      </c>
      <c r="Y7981">
        <v>123.02</v>
      </c>
      <c r="Z7981">
        <v>116.22</v>
      </c>
      <c r="AA7981">
        <v>122.46</v>
      </c>
      <c r="AB7981">
        <v>121.32</v>
      </c>
      <c r="AC7981">
        <v>120.19</v>
      </c>
      <c r="AD7981">
        <v>103.46</v>
      </c>
      <c r="AE7981">
        <v>115.37</v>
      </c>
    </row>
    <row r="7982" spans="1:31">
      <c r="A7982" t="s">
        <v>14387</v>
      </c>
      <c r="B7982" t="s">
        <v>15953</v>
      </c>
      <c r="C7982" t="s">
        <v>15954</v>
      </c>
      <c r="D7982" t="s">
        <v>51</v>
      </c>
      <c r="E7982">
        <v>161.72999999999999</v>
      </c>
      <c r="F7982">
        <v>168.1</v>
      </c>
      <c r="G7982">
        <v>128.47</v>
      </c>
      <c r="H7982">
        <v>167.04</v>
      </c>
      <c r="I7982">
        <v>148.29</v>
      </c>
      <c r="J7982">
        <v>139.79</v>
      </c>
      <c r="K7982">
        <v>157.13</v>
      </c>
      <c r="L7982">
        <v>146.52000000000001</v>
      </c>
      <c r="M7982">
        <v>136.96</v>
      </c>
      <c r="N7982">
        <v>157.49</v>
      </c>
      <c r="O7982">
        <v>130.94</v>
      </c>
      <c r="P7982">
        <v>134.47999999999999</v>
      </c>
      <c r="Q7982">
        <v>155.72</v>
      </c>
      <c r="R7982">
        <v>162.09</v>
      </c>
      <c r="S7982">
        <v>141.56</v>
      </c>
      <c r="T7982">
        <v>166.33</v>
      </c>
      <c r="U7982">
        <v>150.05000000000001</v>
      </c>
      <c r="V7982">
        <v>138.02000000000001</v>
      </c>
      <c r="W7982">
        <v>141.56</v>
      </c>
      <c r="X7982">
        <v>148.63999999999999</v>
      </c>
      <c r="Y7982">
        <v>153.59</v>
      </c>
      <c r="Z7982">
        <v>145.1</v>
      </c>
      <c r="AA7982">
        <v>152.88999999999999</v>
      </c>
      <c r="AB7982">
        <v>151.47</v>
      </c>
      <c r="AC7982">
        <v>150.05000000000001</v>
      </c>
      <c r="AD7982">
        <v>129.16999999999999</v>
      </c>
      <c r="AE7982">
        <v>144.04</v>
      </c>
    </row>
    <row r="7983" spans="1:31">
      <c r="A7983" t="s">
        <v>14387</v>
      </c>
      <c r="B7983" t="s">
        <v>15955</v>
      </c>
      <c r="C7983" t="s">
        <v>15956</v>
      </c>
      <c r="D7983" t="s">
        <v>51</v>
      </c>
      <c r="E7983">
        <v>16.829999999999998</v>
      </c>
      <c r="F7983">
        <v>17.5</v>
      </c>
      <c r="G7983">
        <v>13.37</v>
      </c>
      <c r="H7983">
        <v>17.39</v>
      </c>
      <c r="I7983">
        <v>15.43</v>
      </c>
      <c r="J7983">
        <v>14.55</v>
      </c>
      <c r="K7983">
        <v>16.350000000000001</v>
      </c>
      <c r="L7983">
        <v>15.25</v>
      </c>
      <c r="M7983">
        <v>14.25</v>
      </c>
      <c r="N7983">
        <v>16.39</v>
      </c>
      <c r="O7983">
        <v>13.63</v>
      </c>
      <c r="P7983">
        <v>14</v>
      </c>
      <c r="Q7983">
        <v>16.21</v>
      </c>
      <c r="R7983">
        <v>16.87</v>
      </c>
      <c r="S7983">
        <v>14.73</v>
      </c>
      <c r="T7983">
        <v>17.309999999999999</v>
      </c>
      <c r="U7983">
        <v>15.62</v>
      </c>
      <c r="V7983">
        <v>14.36</v>
      </c>
      <c r="W7983">
        <v>14.73</v>
      </c>
      <c r="X7983">
        <v>15.47</v>
      </c>
      <c r="Y7983">
        <v>15.99</v>
      </c>
      <c r="Z7983">
        <v>15.1</v>
      </c>
      <c r="AA7983">
        <v>15.91</v>
      </c>
      <c r="AB7983">
        <v>15.76</v>
      </c>
      <c r="AC7983">
        <v>15.62</v>
      </c>
      <c r="AD7983">
        <v>13.44</v>
      </c>
      <c r="AE7983">
        <v>14.99</v>
      </c>
    </row>
    <row r="7984" spans="1:31">
      <c r="A7984" t="s">
        <v>14387</v>
      </c>
      <c r="B7984" t="s">
        <v>15957</v>
      </c>
      <c r="C7984" t="s">
        <v>15958</v>
      </c>
      <c r="D7984" t="s">
        <v>51</v>
      </c>
      <c r="E7984">
        <v>196.83</v>
      </c>
      <c r="F7984">
        <v>204.58</v>
      </c>
      <c r="G7984">
        <v>156.34</v>
      </c>
      <c r="H7984">
        <v>203.29</v>
      </c>
      <c r="I7984">
        <v>180.46</v>
      </c>
      <c r="J7984">
        <v>170.13</v>
      </c>
      <c r="K7984">
        <v>191.23</v>
      </c>
      <c r="L7984">
        <v>178.31</v>
      </c>
      <c r="M7984">
        <v>166.68</v>
      </c>
      <c r="N7984">
        <v>191.66</v>
      </c>
      <c r="O7984">
        <v>159.36000000000001</v>
      </c>
      <c r="P7984">
        <v>163.66999999999999</v>
      </c>
      <c r="Q7984">
        <v>189.51</v>
      </c>
      <c r="R7984">
        <v>197.26</v>
      </c>
      <c r="S7984">
        <v>172.28</v>
      </c>
      <c r="T7984">
        <v>202.43</v>
      </c>
      <c r="U7984">
        <v>182.62</v>
      </c>
      <c r="V7984">
        <v>167.97</v>
      </c>
      <c r="W7984">
        <v>172.28</v>
      </c>
      <c r="X7984">
        <v>180.89</v>
      </c>
      <c r="Y7984">
        <v>186.92</v>
      </c>
      <c r="Z7984">
        <v>176.59</v>
      </c>
      <c r="AA7984">
        <v>186.06</v>
      </c>
      <c r="AB7984">
        <v>184.34</v>
      </c>
      <c r="AC7984">
        <v>182.62</v>
      </c>
      <c r="AD7984">
        <v>157.21</v>
      </c>
      <c r="AE7984">
        <v>175.3</v>
      </c>
    </row>
    <row r="7985" spans="1:31">
      <c r="A7985" t="s">
        <v>14387</v>
      </c>
      <c r="B7985" t="s">
        <v>15959</v>
      </c>
      <c r="C7985" t="s">
        <v>15960</v>
      </c>
      <c r="D7985" t="s">
        <v>51</v>
      </c>
      <c r="E7985">
        <v>2.5499999999999998</v>
      </c>
      <c r="F7985">
        <v>2.66</v>
      </c>
      <c r="G7985">
        <v>2.0299999999999998</v>
      </c>
      <c r="H7985">
        <v>2.64</v>
      </c>
      <c r="I7985">
        <v>2.34</v>
      </c>
      <c r="J7985">
        <v>2.21</v>
      </c>
      <c r="K7985">
        <v>2.48</v>
      </c>
      <c r="L7985">
        <v>2.31</v>
      </c>
      <c r="M7985">
        <v>2.16</v>
      </c>
      <c r="N7985">
        <v>2.4900000000000002</v>
      </c>
      <c r="O7985">
        <v>2.0699999999999998</v>
      </c>
      <c r="P7985">
        <v>2.12</v>
      </c>
      <c r="Q7985">
        <v>2.46</v>
      </c>
      <c r="R7985">
        <v>2.56</v>
      </c>
      <c r="S7985">
        <v>2.2400000000000002</v>
      </c>
      <c r="T7985">
        <v>2.63</v>
      </c>
      <c r="U7985">
        <v>2.37</v>
      </c>
      <c r="V7985">
        <v>2.1800000000000002</v>
      </c>
      <c r="W7985">
        <v>2.2400000000000002</v>
      </c>
      <c r="X7985">
        <v>2.35</v>
      </c>
      <c r="Y7985">
        <v>2.4300000000000002</v>
      </c>
      <c r="Z7985">
        <v>2.29</v>
      </c>
      <c r="AA7985">
        <v>2.41</v>
      </c>
      <c r="AB7985">
        <v>2.39</v>
      </c>
      <c r="AC7985">
        <v>2.37</v>
      </c>
      <c r="AD7985">
        <v>2.04</v>
      </c>
      <c r="AE7985">
        <v>2.27</v>
      </c>
    </row>
    <row r="7986" spans="1:31">
      <c r="A7986" t="s">
        <v>14387</v>
      </c>
      <c r="B7986" t="s">
        <v>15961</v>
      </c>
      <c r="C7986" t="s">
        <v>15962</v>
      </c>
      <c r="D7986" t="s">
        <v>51</v>
      </c>
      <c r="E7986">
        <v>260.14999999999998</v>
      </c>
      <c r="F7986">
        <v>270.39999999999998</v>
      </c>
      <c r="G7986">
        <v>206.64</v>
      </c>
      <c r="H7986">
        <v>268.69</v>
      </c>
      <c r="I7986">
        <v>238.52</v>
      </c>
      <c r="J7986">
        <v>224.86</v>
      </c>
      <c r="K7986">
        <v>252.75</v>
      </c>
      <c r="L7986">
        <v>235.67</v>
      </c>
      <c r="M7986">
        <v>220.3</v>
      </c>
      <c r="N7986">
        <v>253.32</v>
      </c>
      <c r="O7986">
        <v>210.63</v>
      </c>
      <c r="P7986">
        <v>216.32</v>
      </c>
      <c r="Q7986">
        <v>250.47</v>
      </c>
      <c r="R7986">
        <v>260.72000000000003</v>
      </c>
      <c r="S7986">
        <v>227.7</v>
      </c>
      <c r="T7986">
        <v>267.55</v>
      </c>
      <c r="U7986">
        <v>241.37</v>
      </c>
      <c r="V7986">
        <v>222.01</v>
      </c>
      <c r="W7986">
        <v>227.7</v>
      </c>
      <c r="X7986">
        <v>239.09</v>
      </c>
      <c r="Y7986">
        <v>247.06</v>
      </c>
      <c r="Z7986">
        <v>233.4</v>
      </c>
      <c r="AA7986">
        <v>245.92</v>
      </c>
      <c r="AB7986">
        <v>243.64</v>
      </c>
      <c r="AC7986">
        <v>241.37</v>
      </c>
      <c r="AD7986">
        <v>207.78</v>
      </c>
      <c r="AE7986">
        <v>231.69</v>
      </c>
    </row>
    <row r="7987" spans="1:31">
      <c r="A7987" t="s">
        <v>14387</v>
      </c>
      <c r="B7987" t="s">
        <v>15963</v>
      </c>
      <c r="C7987" t="s">
        <v>15964</v>
      </c>
      <c r="D7987" t="s">
        <v>51</v>
      </c>
      <c r="E7987">
        <v>27.01</v>
      </c>
      <c r="F7987">
        <v>28.08</v>
      </c>
      <c r="G7987">
        <v>21.46</v>
      </c>
      <c r="H7987">
        <v>27.9</v>
      </c>
      <c r="I7987">
        <v>24.77</v>
      </c>
      <c r="J7987">
        <v>23.35</v>
      </c>
      <c r="K7987">
        <v>26.24</v>
      </c>
      <c r="L7987">
        <v>24.47</v>
      </c>
      <c r="M7987">
        <v>22.87</v>
      </c>
      <c r="N7987">
        <v>26.3</v>
      </c>
      <c r="O7987">
        <v>21.87</v>
      </c>
      <c r="P7987">
        <v>22.46</v>
      </c>
      <c r="Q7987">
        <v>26.01</v>
      </c>
      <c r="R7987">
        <v>27.07</v>
      </c>
      <c r="S7987">
        <v>23.64</v>
      </c>
      <c r="T7987">
        <v>27.78</v>
      </c>
      <c r="U7987">
        <v>25.06</v>
      </c>
      <c r="V7987">
        <v>23.05</v>
      </c>
      <c r="W7987">
        <v>23.64</v>
      </c>
      <c r="X7987">
        <v>24.82</v>
      </c>
      <c r="Y7987">
        <v>25.65</v>
      </c>
      <c r="Z7987">
        <v>24.23</v>
      </c>
      <c r="AA7987">
        <v>25.53</v>
      </c>
      <c r="AB7987">
        <v>25.3</v>
      </c>
      <c r="AC7987">
        <v>25.06</v>
      </c>
      <c r="AD7987">
        <v>21.57</v>
      </c>
      <c r="AE7987">
        <v>24.06</v>
      </c>
    </row>
    <row r="7988" spans="1:31">
      <c r="A7988" t="s">
        <v>14387</v>
      </c>
      <c r="B7988" t="s">
        <v>15965</v>
      </c>
      <c r="C7988" t="s">
        <v>15966</v>
      </c>
      <c r="D7988" t="s">
        <v>51</v>
      </c>
      <c r="E7988">
        <v>37.14</v>
      </c>
      <c r="F7988">
        <v>38.6</v>
      </c>
      <c r="G7988">
        <v>29.5</v>
      </c>
      <c r="H7988">
        <v>38.36</v>
      </c>
      <c r="I7988">
        <v>34.049999999999997</v>
      </c>
      <c r="J7988">
        <v>32.1</v>
      </c>
      <c r="K7988">
        <v>36.08</v>
      </c>
      <c r="L7988">
        <v>33.64</v>
      </c>
      <c r="M7988">
        <v>31.45</v>
      </c>
      <c r="N7988">
        <v>36.159999999999997</v>
      </c>
      <c r="O7988">
        <v>30.07</v>
      </c>
      <c r="P7988">
        <v>30.88</v>
      </c>
      <c r="Q7988">
        <v>35.76</v>
      </c>
      <c r="R7988">
        <v>37.22</v>
      </c>
      <c r="S7988">
        <v>32.51</v>
      </c>
      <c r="T7988">
        <v>38.200000000000003</v>
      </c>
      <c r="U7988">
        <v>34.46</v>
      </c>
      <c r="V7988">
        <v>31.69</v>
      </c>
      <c r="W7988">
        <v>32.51</v>
      </c>
      <c r="X7988">
        <v>34.130000000000003</v>
      </c>
      <c r="Y7988">
        <v>35.270000000000003</v>
      </c>
      <c r="Z7988">
        <v>33.32</v>
      </c>
      <c r="AA7988">
        <v>35.11</v>
      </c>
      <c r="AB7988">
        <v>34.78</v>
      </c>
      <c r="AC7988">
        <v>34.46</v>
      </c>
      <c r="AD7988">
        <v>29.66</v>
      </c>
      <c r="AE7988">
        <v>33.08</v>
      </c>
    </row>
    <row r="7989" spans="1:31">
      <c r="A7989" t="s">
        <v>14387</v>
      </c>
      <c r="B7989" t="s">
        <v>15967</v>
      </c>
      <c r="C7989" t="s">
        <v>15968</v>
      </c>
      <c r="D7989" t="s">
        <v>51</v>
      </c>
      <c r="E7989">
        <v>4.57</v>
      </c>
      <c r="F7989">
        <v>4.75</v>
      </c>
      <c r="G7989">
        <v>3.63</v>
      </c>
      <c r="H7989">
        <v>4.72</v>
      </c>
      <c r="I7989">
        <v>4.1900000000000004</v>
      </c>
      <c r="J7989">
        <v>3.95</v>
      </c>
      <c r="K7989">
        <v>4.4400000000000004</v>
      </c>
      <c r="L7989">
        <v>4.1399999999999997</v>
      </c>
      <c r="M7989">
        <v>3.87</v>
      </c>
      <c r="N7989">
        <v>4.45</v>
      </c>
      <c r="O7989">
        <v>3.7</v>
      </c>
      <c r="P7989">
        <v>3.8</v>
      </c>
      <c r="Q7989">
        <v>4.4000000000000004</v>
      </c>
      <c r="R7989">
        <v>4.58</v>
      </c>
      <c r="S7989">
        <v>4</v>
      </c>
      <c r="T7989">
        <v>4.7</v>
      </c>
      <c r="U7989">
        <v>4.24</v>
      </c>
      <c r="V7989">
        <v>3.9</v>
      </c>
      <c r="W7989">
        <v>4</v>
      </c>
      <c r="X7989">
        <v>4.2</v>
      </c>
      <c r="Y7989">
        <v>4.34</v>
      </c>
      <c r="Z7989">
        <v>4.0999999999999996</v>
      </c>
      <c r="AA7989">
        <v>4.32</v>
      </c>
      <c r="AB7989">
        <v>4.28</v>
      </c>
      <c r="AC7989">
        <v>4.24</v>
      </c>
      <c r="AD7989">
        <v>3.65</v>
      </c>
      <c r="AE7989">
        <v>4.07</v>
      </c>
    </row>
    <row r="7990" spans="1:31">
      <c r="A7990" t="s">
        <v>14387</v>
      </c>
      <c r="B7990" t="s">
        <v>15969</v>
      </c>
      <c r="C7990" t="s">
        <v>15970</v>
      </c>
      <c r="D7990" t="s">
        <v>51</v>
      </c>
      <c r="E7990">
        <v>54.51</v>
      </c>
      <c r="F7990">
        <v>56.65</v>
      </c>
      <c r="G7990">
        <v>43.29</v>
      </c>
      <c r="H7990">
        <v>56.29</v>
      </c>
      <c r="I7990">
        <v>49.97</v>
      </c>
      <c r="J7990">
        <v>47.11</v>
      </c>
      <c r="K7990">
        <v>52.95</v>
      </c>
      <c r="L7990">
        <v>49.38</v>
      </c>
      <c r="M7990">
        <v>46.16</v>
      </c>
      <c r="N7990">
        <v>53.07</v>
      </c>
      <c r="O7990">
        <v>44.13</v>
      </c>
      <c r="P7990">
        <v>45.32</v>
      </c>
      <c r="Q7990">
        <v>52.48</v>
      </c>
      <c r="R7990">
        <v>54.62</v>
      </c>
      <c r="S7990">
        <v>47.71</v>
      </c>
      <c r="T7990">
        <v>56.06</v>
      </c>
      <c r="U7990">
        <v>50.57</v>
      </c>
      <c r="V7990">
        <v>46.51</v>
      </c>
      <c r="W7990">
        <v>47.71</v>
      </c>
      <c r="X7990">
        <v>50.09</v>
      </c>
      <c r="Y7990">
        <v>51.76</v>
      </c>
      <c r="Z7990">
        <v>48.9</v>
      </c>
      <c r="AA7990">
        <v>51.52</v>
      </c>
      <c r="AB7990">
        <v>51.05</v>
      </c>
      <c r="AC7990">
        <v>50.57</v>
      </c>
      <c r="AD7990">
        <v>43.53</v>
      </c>
      <c r="AE7990">
        <v>48.54</v>
      </c>
    </row>
    <row r="7991" spans="1:31">
      <c r="A7991" t="s">
        <v>14387</v>
      </c>
      <c r="B7991" t="s">
        <v>15971</v>
      </c>
      <c r="C7991" t="s">
        <v>15972</v>
      </c>
      <c r="D7991" t="s">
        <v>51</v>
      </c>
      <c r="E7991">
        <v>6.39</v>
      </c>
      <c r="F7991">
        <v>6.64</v>
      </c>
      <c r="G7991">
        <v>5.08</v>
      </c>
      <c r="H7991">
        <v>6.6</v>
      </c>
      <c r="I7991">
        <v>5.86</v>
      </c>
      <c r="J7991">
        <v>5.52</v>
      </c>
      <c r="K7991">
        <v>6.21</v>
      </c>
      <c r="L7991">
        <v>5.79</v>
      </c>
      <c r="M7991">
        <v>5.41</v>
      </c>
      <c r="N7991">
        <v>6.22</v>
      </c>
      <c r="O7991">
        <v>5.17</v>
      </c>
      <c r="P7991">
        <v>5.31</v>
      </c>
      <c r="Q7991">
        <v>6.15</v>
      </c>
      <c r="R7991">
        <v>6.41</v>
      </c>
      <c r="S7991">
        <v>5.59</v>
      </c>
      <c r="T7991">
        <v>6.57</v>
      </c>
      <c r="U7991">
        <v>5.93</v>
      </c>
      <c r="V7991">
        <v>5.45</v>
      </c>
      <c r="W7991">
        <v>5.59</v>
      </c>
      <c r="X7991">
        <v>5.87</v>
      </c>
      <c r="Y7991">
        <v>6.07</v>
      </c>
      <c r="Z7991">
        <v>5.73</v>
      </c>
      <c r="AA7991">
        <v>6.04</v>
      </c>
      <c r="AB7991">
        <v>5.99</v>
      </c>
      <c r="AC7991">
        <v>5.93</v>
      </c>
      <c r="AD7991">
        <v>5.0999999999999996</v>
      </c>
      <c r="AE7991">
        <v>5.69</v>
      </c>
    </row>
    <row r="7992" spans="1:31">
      <c r="A7992" t="s">
        <v>14387</v>
      </c>
      <c r="B7992" t="s">
        <v>15973</v>
      </c>
      <c r="C7992" t="s">
        <v>15974</v>
      </c>
      <c r="D7992" t="s">
        <v>51</v>
      </c>
      <c r="E7992">
        <v>76.66</v>
      </c>
      <c r="F7992">
        <v>79.680000000000007</v>
      </c>
      <c r="G7992">
        <v>60.89</v>
      </c>
      <c r="H7992">
        <v>79.180000000000007</v>
      </c>
      <c r="I7992">
        <v>70.290000000000006</v>
      </c>
      <c r="J7992">
        <v>66.260000000000005</v>
      </c>
      <c r="K7992">
        <v>74.48</v>
      </c>
      <c r="L7992">
        <v>69.45</v>
      </c>
      <c r="M7992">
        <v>64.92</v>
      </c>
      <c r="N7992">
        <v>74.650000000000006</v>
      </c>
      <c r="O7992">
        <v>62.07</v>
      </c>
      <c r="P7992">
        <v>63.74</v>
      </c>
      <c r="Q7992">
        <v>73.81</v>
      </c>
      <c r="R7992">
        <v>76.83</v>
      </c>
      <c r="S7992">
        <v>67.099999999999994</v>
      </c>
      <c r="T7992">
        <v>78.84</v>
      </c>
      <c r="U7992">
        <v>71.12</v>
      </c>
      <c r="V7992">
        <v>65.42</v>
      </c>
      <c r="W7992">
        <v>67.099999999999994</v>
      </c>
      <c r="X7992">
        <v>70.45</v>
      </c>
      <c r="Y7992">
        <v>72.8</v>
      </c>
      <c r="Z7992">
        <v>68.78</v>
      </c>
      <c r="AA7992">
        <v>72.47</v>
      </c>
      <c r="AB7992">
        <v>71.8</v>
      </c>
      <c r="AC7992">
        <v>71.12</v>
      </c>
      <c r="AD7992">
        <v>61.23</v>
      </c>
      <c r="AE7992">
        <v>68.27</v>
      </c>
    </row>
    <row r="7993" spans="1:31">
      <c r="A7993" t="s">
        <v>14387</v>
      </c>
      <c r="B7993" t="s">
        <v>15975</v>
      </c>
      <c r="C7993" t="s">
        <v>15976</v>
      </c>
      <c r="D7993" t="s">
        <v>51</v>
      </c>
      <c r="E7993">
        <v>100.5</v>
      </c>
      <c r="F7993">
        <v>104.46</v>
      </c>
      <c r="G7993">
        <v>79.819999999999993</v>
      </c>
      <c r="H7993">
        <v>103.8</v>
      </c>
      <c r="I7993">
        <v>92.14</v>
      </c>
      <c r="J7993">
        <v>86.86</v>
      </c>
      <c r="K7993">
        <v>97.64</v>
      </c>
      <c r="L7993">
        <v>91.04</v>
      </c>
      <c r="M7993">
        <v>85.1</v>
      </c>
      <c r="N7993">
        <v>97.86</v>
      </c>
      <c r="O7993">
        <v>81.36</v>
      </c>
      <c r="P7993">
        <v>83.56</v>
      </c>
      <c r="Q7993">
        <v>96.76</v>
      </c>
      <c r="R7993">
        <v>100.72</v>
      </c>
      <c r="S7993">
        <v>87.96</v>
      </c>
      <c r="T7993">
        <v>103.36</v>
      </c>
      <c r="U7993">
        <v>93.24</v>
      </c>
      <c r="V7993">
        <v>85.76</v>
      </c>
      <c r="W7993">
        <v>87.96</v>
      </c>
      <c r="X7993">
        <v>92.36</v>
      </c>
      <c r="Y7993">
        <v>95.44</v>
      </c>
      <c r="Z7993">
        <v>90.16</v>
      </c>
      <c r="AA7993">
        <v>95</v>
      </c>
      <c r="AB7993">
        <v>94.12</v>
      </c>
      <c r="AC7993">
        <v>93.24</v>
      </c>
      <c r="AD7993">
        <v>80.260000000000005</v>
      </c>
      <c r="AE7993">
        <v>89.5</v>
      </c>
    </row>
    <row r="7994" spans="1:31">
      <c r="A7994" t="s">
        <v>14387</v>
      </c>
      <c r="B7994" t="s">
        <v>15977</v>
      </c>
      <c r="C7994" t="s">
        <v>15978</v>
      </c>
      <c r="D7994" t="s">
        <v>51</v>
      </c>
      <c r="E7994">
        <v>2.74</v>
      </c>
      <c r="F7994">
        <v>2.84</v>
      </c>
      <c r="G7994">
        <v>2.17</v>
      </c>
      <c r="H7994">
        <v>2.83</v>
      </c>
      <c r="I7994">
        <v>2.5099999999999998</v>
      </c>
      <c r="J7994">
        <v>2.36</v>
      </c>
      <c r="K7994">
        <v>2.66</v>
      </c>
      <c r="L7994">
        <v>2.48</v>
      </c>
      <c r="M7994">
        <v>2.3199999999999998</v>
      </c>
      <c r="N7994">
        <v>2.66</v>
      </c>
      <c r="O7994">
        <v>2.21</v>
      </c>
      <c r="P7994">
        <v>2.27</v>
      </c>
      <c r="Q7994">
        <v>2.63</v>
      </c>
      <c r="R7994">
        <v>2.74</v>
      </c>
      <c r="S7994">
        <v>2.39</v>
      </c>
      <c r="T7994">
        <v>2.81</v>
      </c>
      <c r="U7994">
        <v>2.54</v>
      </c>
      <c r="V7994">
        <v>2.33</v>
      </c>
      <c r="W7994">
        <v>2.39</v>
      </c>
      <c r="X7994">
        <v>2.5099999999999998</v>
      </c>
      <c r="Y7994">
        <v>2.6</v>
      </c>
      <c r="Z7994">
        <v>2.4500000000000002</v>
      </c>
      <c r="AA7994">
        <v>2.59</v>
      </c>
      <c r="AB7994">
        <v>2.56</v>
      </c>
      <c r="AC7994">
        <v>2.54</v>
      </c>
      <c r="AD7994">
        <v>2.1800000000000002</v>
      </c>
      <c r="AE7994">
        <v>2.44</v>
      </c>
    </row>
    <row r="7995" spans="1:31">
      <c r="A7995" t="s">
        <v>14387</v>
      </c>
      <c r="B7995" t="s">
        <v>15979</v>
      </c>
      <c r="C7995" t="s">
        <v>15980</v>
      </c>
      <c r="D7995" t="s">
        <v>51</v>
      </c>
      <c r="E7995">
        <v>11.91</v>
      </c>
      <c r="F7995">
        <v>12.38</v>
      </c>
      <c r="G7995">
        <v>9.4600000000000009</v>
      </c>
      <c r="H7995">
        <v>12.3</v>
      </c>
      <c r="I7995">
        <v>10.92</v>
      </c>
      <c r="J7995">
        <v>10.3</v>
      </c>
      <c r="K7995">
        <v>11.57</v>
      </c>
      <c r="L7995">
        <v>10.79</v>
      </c>
      <c r="M7995">
        <v>10.09</v>
      </c>
      <c r="N7995">
        <v>11.6</v>
      </c>
      <c r="O7995">
        <v>9.64</v>
      </c>
      <c r="P7995">
        <v>9.91</v>
      </c>
      <c r="Q7995">
        <v>11.47</v>
      </c>
      <c r="R7995">
        <v>11.94</v>
      </c>
      <c r="S7995">
        <v>10.43</v>
      </c>
      <c r="T7995">
        <v>12.25</v>
      </c>
      <c r="U7995">
        <v>11.05</v>
      </c>
      <c r="V7995">
        <v>10.17</v>
      </c>
      <c r="W7995">
        <v>10.43</v>
      </c>
      <c r="X7995">
        <v>10.95</v>
      </c>
      <c r="Y7995">
        <v>11.31</v>
      </c>
      <c r="Z7995">
        <v>10.69</v>
      </c>
      <c r="AA7995">
        <v>11.26</v>
      </c>
      <c r="AB7995">
        <v>11.16</v>
      </c>
      <c r="AC7995">
        <v>11.05</v>
      </c>
      <c r="AD7995">
        <v>9.51</v>
      </c>
      <c r="AE7995">
        <v>10.61</v>
      </c>
    </row>
    <row r="7996" spans="1:31">
      <c r="A7996" t="s">
        <v>14387</v>
      </c>
      <c r="B7996" t="s">
        <v>15981</v>
      </c>
      <c r="C7996" t="s">
        <v>15982</v>
      </c>
      <c r="D7996" t="s">
        <v>51</v>
      </c>
      <c r="E7996">
        <v>130.91</v>
      </c>
      <c r="F7996">
        <v>136.07</v>
      </c>
      <c r="G7996">
        <v>103.99</v>
      </c>
      <c r="H7996">
        <v>135.21</v>
      </c>
      <c r="I7996">
        <v>120.03</v>
      </c>
      <c r="J7996">
        <v>113.15</v>
      </c>
      <c r="K7996">
        <v>127.19</v>
      </c>
      <c r="L7996">
        <v>118.6</v>
      </c>
      <c r="M7996">
        <v>110.86</v>
      </c>
      <c r="N7996">
        <v>127.48</v>
      </c>
      <c r="O7996">
        <v>105.99</v>
      </c>
      <c r="P7996">
        <v>108.86</v>
      </c>
      <c r="Q7996">
        <v>126.04</v>
      </c>
      <c r="R7996">
        <v>131.19999999999999</v>
      </c>
      <c r="S7996">
        <v>114.59</v>
      </c>
      <c r="T7996">
        <v>134.63999999999999</v>
      </c>
      <c r="U7996">
        <v>121.46</v>
      </c>
      <c r="V7996">
        <v>111.72</v>
      </c>
      <c r="W7996">
        <v>114.59</v>
      </c>
      <c r="X7996">
        <v>120.31</v>
      </c>
      <c r="Y7996">
        <v>124.33</v>
      </c>
      <c r="Z7996">
        <v>117.45</v>
      </c>
      <c r="AA7996">
        <v>123.75</v>
      </c>
      <c r="AB7996">
        <v>122.61</v>
      </c>
      <c r="AC7996">
        <v>121.46</v>
      </c>
      <c r="AD7996">
        <v>104.56</v>
      </c>
      <c r="AE7996">
        <v>116.59</v>
      </c>
    </row>
    <row r="7997" spans="1:31">
      <c r="A7997" t="s">
        <v>14387</v>
      </c>
      <c r="B7997" t="s">
        <v>15983</v>
      </c>
      <c r="C7997" t="s">
        <v>15984</v>
      </c>
      <c r="D7997" t="s">
        <v>51</v>
      </c>
      <c r="E7997">
        <v>162.21</v>
      </c>
      <c r="F7997">
        <v>168.6</v>
      </c>
      <c r="G7997">
        <v>128.84</v>
      </c>
      <c r="H7997">
        <v>167.53</v>
      </c>
      <c r="I7997">
        <v>148.72</v>
      </c>
      <c r="J7997">
        <v>140.19999999999999</v>
      </c>
      <c r="K7997">
        <v>157.59</v>
      </c>
      <c r="L7997">
        <v>146.94999999999999</v>
      </c>
      <c r="M7997">
        <v>137.36000000000001</v>
      </c>
      <c r="N7997">
        <v>157.94999999999999</v>
      </c>
      <c r="O7997">
        <v>131.33000000000001</v>
      </c>
      <c r="P7997">
        <v>134.88</v>
      </c>
      <c r="Q7997">
        <v>156.16999999999999</v>
      </c>
      <c r="R7997">
        <v>162.56</v>
      </c>
      <c r="S7997">
        <v>141.97999999999999</v>
      </c>
      <c r="T7997">
        <v>166.82</v>
      </c>
      <c r="U7997">
        <v>150.5</v>
      </c>
      <c r="V7997">
        <v>138.43</v>
      </c>
      <c r="W7997">
        <v>141.97999999999999</v>
      </c>
      <c r="X7997">
        <v>149.08000000000001</v>
      </c>
      <c r="Y7997">
        <v>154.05000000000001</v>
      </c>
      <c r="Z7997">
        <v>145.53</v>
      </c>
      <c r="AA7997">
        <v>153.34</v>
      </c>
      <c r="AB7997">
        <v>151.91999999999999</v>
      </c>
      <c r="AC7997">
        <v>150.5</v>
      </c>
      <c r="AD7997">
        <v>129.55000000000001</v>
      </c>
      <c r="AE7997">
        <v>144.46</v>
      </c>
    </row>
    <row r="7998" spans="1:31">
      <c r="A7998" t="s">
        <v>14387</v>
      </c>
      <c r="B7998" t="s">
        <v>15985</v>
      </c>
      <c r="C7998" t="s">
        <v>15986</v>
      </c>
      <c r="D7998" t="s">
        <v>51</v>
      </c>
      <c r="E7998">
        <v>18.27</v>
      </c>
      <c r="F7998">
        <v>18.989999999999998</v>
      </c>
      <c r="G7998">
        <v>14.51</v>
      </c>
      <c r="H7998">
        <v>18.87</v>
      </c>
      <c r="I7998">
        <v>16.75</v>
      </c>
      <c r="J7998">
        <v>15.79</v>
      </c>
      <c r="K7998">
        <v>17.75</v>
      </c>
      <c r="L7998">
        <v>16.55</v>
      </c>
      <c r="M7998">
        <v>15.47</v>
      </c>
      <c r="N7998">
        <v>17.79</v>
      </c>
      <c r="O7998">
        <v>14.79</v>
      </c>
      <c r="P7998">
        <v>15.19</v>
      </c>
      <c r="Q7998">
        <v>17.59</v>
      </c>
      <c r="R7998">
        <v>18.309999999999999</v>
      </c>
      <c r="S7998">
        <v>15.99</v>
      </c>
      <c r="T7998">
        <v>18.79</v>
      </c>
      <c r="U7998">
        <v>16.95</v>
      </c>
      <c r="V7998">
        <v>15.59</v>
      </c>
      <c r="W7998">
        <v>15.99</v>
      </c>
      <c r="X7998">
        <v>16.79</v>
      </c>
      <c r="Y7998">
        <v>17.350000000000001</v>
      </c>
      <c r="Z7998">
        <v>16.39</v>
      </c>
      <c r="AA7998">
        <v>17.27</v>
      </c>
      <c r="AB7998">
        <v>17.11</v>
      </c>
      <c r="AC7998">
        <v>16.95</v>
      </c>
      <c r="AD7998">
        <v>14.59</v>
      </c>
      <c r="AE7998">
        <v>16.27</v>
      </c>
    </row>
    <row r="7999" spans="1:31">
      <c r="A7999" t="s">
        <v>14387</v>
      </c>
      <c r="B7999" t="s">
        <v>15987</v>
      </c>
      <c r="C7999" t="s">
        <v>15988</v>
      </c>
      <c r="D7999" t="s">
        <v>51</v>
      </c>
      <c r="E7999">
        <v>198.84</v>
      </c>
      <c r="F7999">
        <v>206.67</v>
      </c>
      <c r="G7999">
        <v>157.94</v>
      </c>
      <c r="H7999">
        <v>205.37</v>
      </c>
      <c r="I7999">
        <v>182.31</v>
      </c>
      <c r="J7999">
        <v>171.86</v>
      </c>
      <c r="K7999">
        <v>193.19</v>
      </c>
      <c r="L7999">
        <v>180.13</v>
      </c>
      <c r="M7999">
        <v>168.38</v>
      </c>
      <c r="N7999">
        <v>193.62</v>
      </c>
      <c r="O7999">
        <v>160.99</v>
      </c>
      <c r="P7999">
        <v>165.34</v>
      </c>
      <c r="Q7999">
        <v>191.44</v>
      </c>
      <c r="R7999">
        <v>199.28</v>
      </c>
      <c r="S7999">
        <v>174.04</v>
      </c>
      <c r="T7999">
        <v>204.5</v>
      </c>
      <c r="U7999">
        <v>184.48</v>
      </c>
      <c r="V7999">
        <v>169.69</v>
      </c>
      <c r="W7999">
        <v>174.04</v>
      </c>
      <c r="X7999">
        <v>182.74</v>
      </c>
      <c r="Y7999">
        <v>188.83</v>
      </c>
      <c r="Z7999">
        <v>178.39</v>
      </c>
      <c r="AA7999">
        <v>187.96</v>
      </c>
      <c r="AB7999">
        <v>186.22</v>
      </c>
      <c r="AC7999">
        <v>184.48</v>
      </c>
      <c r="AD7999">
        <v>158.81</v>
      </c>
      <c r="AE7999">
        <v>177.09</v>
      </c>
    </row>
    <row r="8000" spans="1:31">
      <c r="A8000" t="s">
        <v>14387</v>
      </c>
      <c r="B8000" t="s">
        <v>15989</v>
      </c>
      <c r="C8000" t="s">
        <v>15990</v>
      </c>
      <c r="D8000" t="s">
        <v>51</v>
      </c>
      <c r="E8000">
        <v>3.8</v>
      </c>
      <c r="F8000">
        <v>3.95</v>
      </c>
      <c r="G8000">
        <v>3.02</v>
      </c>
      <c r="H8000">
        <v>3.92</v>
      </c>
      <c r="I8000">
        <v>3.48</v>
      </c>
      <c r="J8000">
        <v>3.28</v>
      </c>
      <c r="K8000">
        <v>3.69</v>
      </c>
      <c r="L8000">
        <v>3.44</v>
      </c>
      <c r="M8000">
        <v>3.21</v>
      </c>
      <c r="N8000">
        <v>3.7</v>
      </c>
      <c r="O8000">
        <v>3.07</v>
      </c>
      <c r="P8000">
        <v>3.16</v>
      </c>
      <c r="Q8000">
        <v>3.66</v>
      </c>
      <c r="R8000">
        <v>3.81</v>
      </c>
      <c r="S8000">
        <v>3.32</v>
      </c>
      <c r="T8000">
        <v>3.91</v>
      </c>
      <c r="U8000">
        <v>3.52</v>
      </c>
      <c r="V8000">
        <v>3.24</v>
      </c>
      <c r="W8000">
        <v>3.32</v>
      </c>
      <c r="X8000">
        <v>3.49</v>
      </c>
      <c r="Y8000">
        <v>3.61</v>
      </c>
      <c r="Z8000">
        <v>3.41</v>
      </c>
      <c r="AA8000">
        <v>3.59</v>
      </c>
      <c r="AB8000">
        <v>3.56</v>
      </c>
      <c r="AC8000">
        <v>3.52</v>
      </c>
      <c r="AD8000">
        <v>3.03</v>
      </c>
      <c r="AE8000">
        <v>3.38</v>
      </c>
    </row>
    <row r="8001" spans="1:31">
      <c r="A8001" t="s">
        <v>14387</v>
      </c>
      <c r="B8001" t="s">
        <v>15991</v>
      </c>
      <c r="C8001" t="s">
        <v>15992</v>
      </c>
      <c r="D8001" t="s">
        <v>51</v>
      </c>
      <c r="E8001">
        <v>261.83</v>
      </c>
      <c r="F8001">
        <v>272.14999999999998</v>
      </c>
      <c r="G8001">
        <v>207.98</v>
      </c>
      <c r="H8001">
        <v>270.43</v>
      </c>
      <c r="I8001">
        <v>240.06</v>
      </c>
      <c r="J8001">
        <v>226.31</v>
      </c>
      <c r="K8001">
        <v>254.39</v>
      </c>
      <c r="L8001">
        <v>237.2</v>
      </c>
      <c r="M8001">
        <v>221.73</v>
      </c>
      <c r="N8001">
        <v>254.96</v>
      </c>
      <c r="O8001">
        <v>211.99</v>
      </c>
      <c r="P8001">
        <v>217.72</v>
      </c>
      <c r="Q8001">
        <v>252.09</v>
      </c>
      <c r="R8001">
        <v>262.41000000000003</v>
      </c>
      <c r="S8001">
        <v>229.18</v>
      </c>
      <c r="T8001">
        <v>269.27999999999997</v>
      </c>
      <c r="U8001">
        <v>242.93</v>
      </c>
      <c r="V8001">
        <v>223.45</v>
      </c>
      <c r="W8001">
        <v>229.18</v>
      </c>
      <c r="X8001">
        <v>240.63</v>
      </c>
      <c r="Y8001">
        <v>248.66</v>
      </c>
      <c r="Z8001">
        <v>234.91</v>
      </c>
      <c r="AA8001">
        <v>247.51</v>
      </c>
      <c r="AB8001">
        <v>245.22</v>
      </c>
      <c r="AC8001">
        <v>242.93</v>
      </c>
      <c r="AD8001">
        <v>209.12</v>
      </c>
      <c r="AE8001">
        <v>233.19</v>
      </c>
    </row>
    <row r="8002" spans="1:31">
      <c r="A8002" t="s">
        <v>14387</v>
      </c>
      <c r="B8002" t="s">
        <v>15993</v>
      </c>
      <c r="C8002" t="s">
        <v>15994</v>
      </c>
      <c r="D8002" t="s">
        <v>51</v>
      </c>
      <c r="E8002">
        <v>27.82</v>
      </c>
      <c r="F8002">
        <v>28.91</v>
      </c>
      <c r="G8002">
        <v>22.09</v>
      </c>
      <c r="H8002">
        <v>28.73</v>
      </c>
      <c r="I8002">
        <v>25.5</v>
      </c>
      <c r="J8002">
        <v>24.04</v>
      </c>
      <c r="K8002">
        <v>27.03</v>
      </c>
      <c r="L8002">
        <v>25.2</v>
      </c>
      <c r="M8002">
        <v>23.56</v>
      </c>
      <c r="N8002">
        <v>27.09</v>
      </c>
      <c r="O8002">
        <v>22.52</v>
      </c>
      <c r="P8002">
        <v>23.13</v>
      </c>
      <c r="Q8002">
        <v>26.78</v>
      </c>
      <c r="R8002">
        <v>27.88</v>
      </c>
      <c r="S8002">
        <v>24.35</v>
      </c>
      <c r="T8002">
        <v>28.61</v>
      </c>
      <c r="U8002">
        <v>25.81</v>
      </c>
      <c r="V8002">
        <v>23.74</v>
      </c>
      <c r="W8002">
        <v>24.35</v>
      </c>
      <c r="X8002">
        <v>25.56</v>
      </c>
      <c r="Y8002">
        <v>26.42</v>
      </c>
      <c r="Z8002">
        <v>24.96</v>
      </c>
      <c r="AA8002">
        <v>26.29</v>
      </c>
      <c r="AB8002">
        <v>26.05</v>
      </c>
      <c r="AC8002">
        <v>25.81</v>
      </c>
      <c r="AD8002">
        <v>22.22</v>
      </c>
      <c r="AE8002">
        <v>24.77</v>
      </c>
    </row>
    <row r="8003" spans="1:31">
      <c r="A8003" t="s">
        <v>14387</v>
      </c>
      <c r="B8003" t="s">
        <v>15995</v>
      </c>
      <c r="C8003" t="s">
        <v>15996</v>
      </c>
      <c r="D8003" t="s">
        <v>51</v>
      </c>
      <c r="E8003">
        <v>327.67</v>
      </c>
      <c r="F8003">
        <v>340.58</v>
      </c>
      <c r="G8003">
        <v>260.27</v>
      </c>
      <c r="H8003">
        <v>338.43</v>
      </c>
      <c r="I8003">
        <v>300.43</v>
      </c>
      <c r="J8003">
        <v>283.22000000000003</v>
      </c>
      <c r="K8003">
        <v>318.35000000000002</v>
      </c>
      <c r="L8003">
        <v>296.83999999999997</v>
      </c>
      <c r="M8003">
        <v>277.48</v>
      </c>
      <c r="N8003">
        <v>319.07</v>
      </c>
      <c r="O8003">
        <v>265.29000000000002</v>
      </c>
      <c r="P8003">
        <v>272.45999999999998</v>
      </c>
      <c r="Q8003">
        <v>315.48</v>
      </c>
      <c r="R8003">
        <v>328.39</v>
      </c>
      <c r="S8003">
        <v>286.8</v>
      </c>
      <c r="T8003">
        <v>336.99</v>
      </c>
      <c r="U8003">
        <v>304.01</v>
      </c>
      <c r="V8003">
        <v>279.63</v>
      </c>
      <c r="W8003">
        <v>286.8</v>
      </c>
      <c r="X8003">
        <v>301.14</v>
      </c>
      <c r="Y8003">
        <v>311.18</v>
      </c>
      <c r="Z8003">
        <v>293.97000000000003</v>
      </c>
      <c r="AA8003">
        <v>309.75</v>
      </c>
      <c r="AB8003">
        <v>306.88</v>
      </c>
      <c r="AC8003">
        <v>304.01</v>
      </c>
      <c r="AD8003">
        <v>261.70999999999998</v>
      </c>
      <c r="AE8003">
        <v>291.82</v>
      </c>
    </row>
    <row r="8004" spans="1:31">
      <c r="A8004" t="s">
        <v>14387</v>
      </c>
      <c r="B8004" t="s">
        <v>15997</v>
      </c>
      <c r="C8004" t="s">
        <v>15998</v>
      </c>
      <c r="D8004" t="s">
        <v>51</v>
      </c>
      <c r="E8004">
        <v>38.35</v>
      </c>
      <c r="F8004">
        <v>39.86</v>
      </c>
      <c r="G8004">
        <v>30.46</v>
      </c>
      <c r="H8004">
        <v>39.6</v>
      </c>
      <c r="I8004">
        <v>35.159999999999997</v>
      </c>
      <c r="J8004">
        <v>33.14</v>
      </c>
      <c r="K8004">
        <v>37.25</v>
      </c>
      <c r="L8004">
        <v>34.74</v>
      </c>
      <c r="M8004">
        <v>32.47</v>
      </c>
      <c r="N8004">
        <v>37.340000000000003</v>
      </c>
      <c r="O8004">
        <v>31.04</v>
      </c>
      <c r="P8004">
        <v>31.88</v>
      </c>
      <c r="Q8004">
        <v>36.92</v>
      </c>
      <c r="R8004">
        <v>38.43</v>
      </c>
      <c r="S8004">
        <v>33.56</v>
      </c>
      <c r="T8004">
        <v>39.44</v>
      </c>
      <c r="U8004">
        <v>35.58</v>
      </c>
      <c r="V8004">
        <v>32.72</v>
      </c>
      <c r="W8004">
        <v>33.56</v>
      </c>
      <c r="X8004">
        <v>35.24</v>
      </c>
      <c r="Y8004">
        <v>36.42</v>
      </c>
      <c r="Z8004">
        <v>34.4</v>
      </c>
      <c r="AA8004">
        <v>36.25</v>
      </c>
      <c r="AB8004">
        <v>35.909999999999997</v>
      </c>
      <c r="AC8004">
        <v>35.58</v>
      </c>
      <c r="AD8004">
        <v>30.63</v>
      </c>
      <c r="AE8004">
        <v>34.15</v>
      </c>
    </row>
    <row r="8005" spans="1:31">
      <c r="A8005" t="s">
        <v>14387</v>
      </c>
      <c r="B8005" t="s">
        <v>15999</v>
      </c>
      <c r="C8005" t="s">
        <v>16000</v>
      </c>
      <c r="D8005" t="s">
        <v>51</v>
      </c>
      <c r="E8005">
        <v>5.44</v>
      </c>
      <c r="F8005">
        <v>5.66</v>
      </c>
      <c r="G8005">
        <v>4.32</v>
      </c>
      <c r="H8005">
        <v>5.62</v>
      </c>
      <c r="I8005">
        <v>4.99</v>
      </c>
      <c r="J8005">
        <v>4.7</v>
      </c>
      <c r="K8005">
        <v>5.29</v>
      </c>
      <c r="L8005">
        <v>4.93</v>
      </c>
      <c r="M8005">
        <v>4.6100000000000003</v>
      </c>
      <c r="N8005">
        <v>5.3</v>
      </c>
      <c r="O8005">
        <v>4.41</v>
      </c>
      <c r="P8005">
        <v>4.5199999999999996</v>
      </c>
      <c r="Q8005">
        <v>5.24</v>
      </c>
      <c r="R8005">
        <v>5.45</v>
      </c>
      <c r="S8005">
        <v>4.76</v>
      </c>
      <c r="T8005">
        <v>5.6</v>
      </c>
      <c r="U8005">
        <v>5.05</v>
      </c>
      <c r="V8005">
        <v>4.6399999999999997</v>
      </c>
      <c r="W8005">
        <v>4.76</v>
      </c>
      <c r="X8005">
        <v>5</v>
      </c>
      <c r="Y8005">
        <v>5.17</v>
      </c>
      <c r="Z8005">
        <v>4.88</v>
      </c>
      <c r="AA8005">
        <v>5.14</v>
      </c>
      <c r="AB8005">
        <v>5.0999999999999996</v>
      </c>
      <c r="AC8005">
        <v>5.05</v>
      </c>
      <c r="AD8005">
        <v>4.3499999999999996</v>
      </c>
      <c r="AE8005">
        <v>4.8499999999999996</v>
      </c>
    </row>
    <row r="8006" spans="1:31">
      <c r="A8006" t="s">
        <v>14387</v>
      </c>
      <c r="B8006" t="s">
        <v>16001</v>
      </c>
      <c r="C8006" t="s">
        <v>16002</v>
      </c>
      <c r="D8006" t="s">
        <v>51</v>
      </c>
      <c r="E8006">
        <v>427.45</v>
      </c>
      <c r="F8006">
        <v>444.29</v>
      </c>
      <c r="G8006">
        <v>339.53</v>
      </c>
      <c r="H8006">
        <v>441.48</v>
      </c>
      <c r="I8006">
        <v>391.91</v>
      </c>
      <c r="J8006">
        <v>369.46</v>
      </c>
      <c r="K8006">
        <v>415.29</v>
      </c>
      <c r="L8006">
        <v>387.23</v>
      </c>
      <c r="M8006">
        <v>361.98</v>
      </c>
      <c r="N8006">
        <v>416.23</v>
      </c>
      <c r="O8006">
        <v>346.07</v>
      </c>
      <c r="P8006">
        <v>355.43</v>
      </c>
      <c r="Q8006">
        <v>411.55</v>
      </c>
      <c r="R8006">
        <v>428.39</v>
      </c>
      <c r="S8006">
        <v>374.14</v>
      </c>
      <c r="T8006">
        <v>439.61</v>
      </c>
      <c r="U8006">
        <v>396.58</v>
      </c>
      <c r="V8006">
        <v>364.78</v>
      </c>
      <c r="W8006">
        <v>374.14</v>
      </c>
      <c r="X8006">
        <v>392.84</v>
      </c>
      <c r="Y8006">
        <v>405.94</v>
      </c>
      <c r="Z8006">
        <v>383.49</v>
      </c>
      <c r="AA8006">
        <v>404.07</v>
      </c>
      <c r="AB8006">
        <v>400.33</v>
      </c>
      <c r="AC8006">
        <v>396.58</v>
      </c>
      <c r="AD8006">
        <v>341.4</v>
      </c>
      <c r="AE8006">
        <v>380.68</v>
      </c>
    </row>
    <row r="8007" spans="1:31">
      <c r="A8007" t="s">
        <v>14387</v>
      </c>
      <c r="B8007" t="s">
        <v>16003</v>
      </c>
      <c r="C8007" t="s">
        <v>16004</v>
      </c>
      <c r="D8007" t="s">
        <v>51</v>
      </c>
      <c r="E8007">
        <v>54.65</v>
      </c>
      <c r="F8007">
        <v>56.8</v>
      </c>
      <c r="G8007">
        <v>43.41</v>
      </c>
      <c r="H8007">
        <v>56.45</v>
      </c>
      <c r="I8007">
        <v>50.11</v>
      </c>
      <c r="J8007">
        <v>47.24</v>
      </c>
      <c r="K8007">
        <v>53.1</v>
      </c>
      <c r="L8007">
        <v>49.51</v>
      </c>
      <c r="M8007">
        <v>46.28</v>
      </c>
      <c r="N8007">
        <v>53.22</v>
      </c>
      <c r="O8007">
        <v>44.25</v>
      </c>
      <c r="P8007">
        <v>45.44</v>
      </c>
      <c r="Q8007">
        <v>52.62</v>
      </c>
      <c r="R8007">
        <v>54.77</v>
      </c>
      <c r="S8007">
        <v>47.83</v>
      </c>
      <c r="T8007">
        <v>56.21</v>
      </c>
      <c r="U8007">
        <v>50.7</v>
      </c>
      <c r="V8007">
        <v>46.64</v>
      </c>
      <c r="W8007">
        <v>47.83</v>
      </c>
      <c r="X8007">
        <v>50.23</v>
      </c>
      <c r="Y8007">
        <v>51.9</v>
      </c>
      <c r="Z8007">
        <v>49.03</v>
      </c>
      <c r="AA8007">
        <v>51.66</v>
      </c>
      <c r="AB8007">
        <v>51.18</v>
      </c>
      <c r="AC8007">
        <v>50.7</v>
      </c>
      <c r="AD8007">
        <v>43.65</v>
      </c>
      <c r="AE8007">
        <v>48.67</v>
      </c>
    </row>
    <row r="8008" spans="1:31">
      <c r="A8008" t="s">
        <v>14387</v>
      </c>
      <c r="B8008" t="s">
        <v>16005</v>
      </c>
      <c r="C8008" t="s">
        <v>16006</v>
      </c>
      <c r="D8008" t="s">
        <v>51</v>
      </c>
      <c r="E8008">
        <v>549.09</v>
      </c>
      <c r="F8008">
        <v>570.72</v>
      </c>
      <c r="G8008">
        <v>436.15</v>
      </c>
      <c r="H8008">
        <v>567.12</v>
      </c>
      <c r="I8008">
        <v>503.44</v>
      </c>
      <c r="J8008">
        <v>474.6</v>
      </c>
      <c r="K8008">
        <v>533.47</v>
      </c>
      <c r="L8008">
        <v>497.43</v>
      </c>
      <c r="M8008">
        <v>464.99</v>
      </c>
      <c r="N8008">
        <v>534.67999999999995</v>
      </c>
      <c r="O8008">
        <v>444.56</v>
      </c>
      <c r="P8008">
        <v>456.58</v>
      </c>
      <c r="Q8008">
        <v>528.66999999999996</v>
      </c>
      <c r="R8008">
        <v>550.29</v>
      </c>
      <c r="S8008">
        <v>480.61</v>
      </c>
      <c r="T8008">
        <v>564.71</v>
      </c>
      <c r="U8008">
        <v>509.44</v>
      </c>
      <c r="V8008">
        <v>468.59</v>
      </c>
      <c r="W8008">
        <v>480.61</v>
      </c>
      <c r="X8008">
        <v>504.64</v>
      </c>
      <c r="Y8008">
        <v>521.46</v>
      </c>
      <c r="Z8008">
        <v>492.62</v>
      </c>
      <c r="AA8008">
        <v>519.05999999999995</v>
      </c>
      <c r="AB8008">
        <v>514.25</v>
      </c>
      <c r="AC8008">
        <v>509.44</v>
      </c>
      <c r="AD8008">
        <v>438.55</v>
      </c>
      <c r="AE8008">
        <v>489.02</v>
      </c>
    </row>
    <row r="8009" spans="1:31">
      <c r="A8009" t="s">
        <v>14387</v>
      </c>
      <c r="B8009" t="s">
        <v>16007</v>
      </c>
      <c r="C8009" t="s">
        <v>16008</v>
      </c>
      <c r="D8009" t="s">
        <v>51</v>
      </c>
      <c r="E8009">
        <v>7.43</v>
      </c>
      <c r="F8009">
        <v>7.73</v>
      </c>
      <c r="G8009">
        <v>5.9</v>
      </c>
      <c r="H8009">
        <v>7.68</v>
      </c>
      <c r="I8009">
        <v>6.82</v>
      </c>
      <c r="J8009">
        <v>6.43</v>
      </c>
      <c r="K8009">
        <v>7.22</v>
      </c>
      <c r="L8009">
        <v>6.73</v>
      </c>
      <c r="M8009">
        <v>6.3</v>
      </c>
      <c r="N8009">
        <v>7.24</v>
      </c>
      <c r="O8009">
        <v>6.02</v>
      </c>
      <c r="P8009">
        <v>6.18</v>
      </c>
      <c r="Q8009">
        <v>7.16</v>
      </c>
      <c r="R8009">
        <v>7.45</v>
      </c>
      <c r="S8009">
        <v>6.51</v>
      </c>
      <c r="T8009">
        <v>7.65</v>
      </c>
      <c r="U8009">
        <v>6.9</v>
      </c>
      <c r="V8009">
        <v>6.34</v>
      </c>
      <c r="W8009">
        <v>6.51</v>
      </c>
      <c r="X8009">
        <v>6.83</v>
      </c>
      <c r="Y8009">
        <v>7.06</v>
      </c>
      <c r="Z8009">
        <v>6.67</v>
      </c>
      <c r="AA8009">
        <v>7.03</v>
      </c>
      <c r="AB8009">
        <v>6.96</v>
      </c>
      <c r="AC8009">
        <v>6.9</v>
      </c>
      <c r="AD8009">
        <v>5.94</v>
      </c>
      <c r="AE8009">
        <v>6.62</v>
      </c>
    </row>
    <row r="8010" spans="1:31">
      <c r="A8010" t="s">
        <v>14387</v>
      </c>
      <c r="B8010" t="s">
        <v>16009</v>
      </c>
      <c r="C8010" t="s">
        <v>16010</v>
      </c>
      <c r="D8010" t="s">
        <v>51</v>
      </c>
      <c r="E8010">
        <v>75.709999999999994</v>
      </c>
      <c r="F8010">
        <v>78.69</v>
      </c>
      <c r="G8010">
        <v>60.14</v>
      </c>
      <c r="H8010">
        <v>78.19</v>
      </c>
      <c r="I8010">
        <v>69.41</v>
      </c>
      <c r="J8010">
        <v>65.44</v>
      </c>
      <c r="K8010">
        <v>73.56</v>
      </c>
      <c r="L8010">
        <v>68.59</v>
      </c>
      <c r="M8010">
        <v>64.11</v>
      </c>
      <c r="N8010">
        <v>73.72</v>
      </c>
      <c r="O8010">
        <v>61.3</v>
      </c>
      <c r="P8010">
        <v>62.95</v>
      </c>
      <c r="Q8010">
        <v>72.89</v>
      </c>
      <c r="R8010">
        <v>75.88</v>
      </c>
      <c r="S8010">
        <v>66.27</v>
      </c>
      <c r="T8010">
        <v>77.86</v>
      </c>
      <c r="U8010">
        <v>70.239999999999995</v>
      </c>
      <c r="V8010">
        <v>64.61</v>
      </c>
      <c r="W8010">
        <v>66.27</v>
      </c>
      <c r="X8010">
        <v>69.58</v>
      </c>
      <c r="Y8010">
        <v>71.900000000000006</v>
      </c>
      <c r="Z8010">
        <v>67.92</v>
      </c>
      <c r="AA8010">
        <v>71.569999999999993</v>
      </c>
      <c r="AB8010">
        <v>70.900000000000006</v>
      </c>
      <c r="AC8010">
        <v>70.239999999999995</v>
      </c>
      <c r="AD8010">
        <v>60.47</v>
      </c>
      <c r="AE8010">
        <v>67.430000000000007</v>
      </c>
    </row>
    <row r="8011" spans="1:31">
      <c r="A8011" t="s">
        <v>14387</v>
      </c>
      <c r="B8011" t="s">
        <v>16011</v>
      </c>
      <c r="C8011" t="s">
        <v>16012</v>
      </c>
      <c r="D8011" t="s">
        <v>51</v>
      </c>
      <c r="E8011">
        <v>100.57</v>
      </c>
      <c r="F8011">
        <v>104.53</v>
      </c>
      <c r="G8011">
        <v>79.88</v>
      </c>
      <c r="H8011">
        <v>103.87</v>
      </c>
      <c r="I8011">
        <v>92.21</v>
      </c>
      <c r="J8011">
        <v>86.93</v>
      </c>
      <c r="K8011">
        <v>97.71</v>
      </c>
      <c r="L8011">
        <v>91.11</v>
      </c>
      <c r="M8011">
        <v>85.16</v>
      </c>
      <c r="N8011">
        <v>97.93</v>
      </c>
      <c r="O8011">
        <v>81.42</v>
      </c>
      <c r="P8011">
        <v>83.62</v>
      </c>
      <c r="Q8011">
        <v>96.83</v>
      </c>
      <c r="R8011">
        <v>100.79</v>
      </c>
      <c r="S8011">
        <v>88.03</v>
      </c>
      <c r="T8011">
        <v>103.43</v>
      </c>
      <c r="U8011">
        <v>93.31</v>
      </c>
      <c r="V8011">
        <v>85.82</v>
      </c>
      <c r="W8011">
        <v>88.03</v>
      </c>
      <c r="X8011">
        <v>92.43</v>
      </c>
      <c r="Y8011">
        <v>95.51</v>
      </c>
      <c r="Z8011">
        <v>90.23</v>
      </c>
      <c r="AA8011">
        <v>95.07</v>
      </c>
      <c r="AB8011">
        <v>94.19</v>
      </c>
      <c r="AC8011">
        <v>93.31</v>
      </c>
      <c r="AD8011">
        <v>80.319999999999993</v>
      </c>
      <c r="AE8011">
        <v>89.57</v>
      </c>
    </row>
    <row r="8012" spans="1:31">
      <c r="A8012" t="s">
        <v>14387</v>
      </c>
      <c r="B8012" t="s">
        <v>16013</v>
      </c>
      <c r="C8012" t="s">
        <v>16014</v>
      </c>
      <c r="D8012" t="s">
        <v>51</v>
      </c>
      <c r="E8012">
        <v>259.42</v>
      </c>
      <c r="F8012">
        <v>269.64</v>
      </c>
      <c r="G8012">
        <v>206.06</v>
      </c>
      <c r="H8012">
        <v>267.94</v>
      </c>
      <c r="I8012">
        <v>237.85</v>
      </c>
      <c r="J8012">
        <v>224.23</v>
      </c>
      <c r="K8012">
        <v>252.04</v>
      </c>
      <c r="L8012">
        <v>235.01</v>
      </c>
      <c r="M8012">
        <v>219.68</v>
      </c>
      <c r="N8012">
        <v>252.61</v>
      </c>
      <c r="O8012">
        <v>210.03</v>
      </c>
      <c r="P8012">
        <v>215.71</v>
      </c>
      <c r="Q8012">
        <v>249.77</v>
      </c>
      <c r="R8012">
        <v>259.99</v>
      </c>
      <c r="S8012">
        <v>227.06</v>
      </c>
      <c r="T8012">
        <v>266.8</v>
      </c>
      <c r="U8012">
        <v>240.69</v>
      </c>
      <c r="V8012">
        <v>221.39</v>
      </c>
      <c r="W8012">
        <v>227.06</v>
      </c>
      <c r="X8012">
        <v>238.42</v>
      </c>
      <c r="Y8012">
        <v>246.36</v>
      </c>
      <c r="Z8012">
        <v>232.74</v>
      </c>
      <c r="AA8012">
        <v>245.23</v>
      </c>
      <c r="AB8012">
        <v>242.96</v>
      </c>
      <c r="AC8012">
        <v>240.69</v>
      </c>
      <c r="AD8012">
        <v>207.19</v>
      </c>
      <c r="AE8012">
        <v>231.04</v>
      </c>
    </row>
    <row r="8013" spans="1:31">
      <c r="A8013" t="s">
        <v>14387</v>
      </c>
      <c r="B8013" t="s">
        <v>16015</v>
      </c>
      <c r="C8013" t="s">
        <v>16016</v>
      </c>
      <c r="D8013" t="s">
        <v>51</v>
      </c>
      <c r="E8013">
        <v>304.97000000000003</v>
      </c>
      <c r="F8013">
        <v>316.99</v>
      </c>
      <c r="G8013">
        <v>242.24</v>
      </c>
      <c r="H8013">
        <v>314.98</v>
      </c>
      <c r="I8013">
        <v>279.61</v>
      </c>
      <c r="J8013">
        <v>263.60000000000002</v>
      </c>
      <c r="K8013">
        <v>296.3</v>
      </c>
      <c r="L8013">
        <v>276.27999999999997</v>
      </c>
      <c r="M8013">
        <v>258.26</v>
      </c>
      <c r="N8013">
        <v>296.97000000000003</v>
      </c>
      <c r="O8013">
        <v>246.91</v>
      </c>
      <c r="P8013">
        <v>253.59</v>
      </c>
      <c r="Q8013">
        <v>293.63</v>
      </c>
      <c r="R8013">
        <v>305.64</v>
      </c>
      <c r="S8013">
        <v>266.93</v>
      </c>
      <c r="T8013">
        <v>313.64999999999998</v>
      </c>
      <c r="U8013">
        <v>282.95</v>
      </c>
      <c r="V8013">
        <v>260.26</v>
      </c>
      <c r="W8013">
        <v>266.93</v>
      </c>
      <c r="X8013">
        <v>280.27999999999997</v>
      </c>
      <c r="Y8013">
        <v>289.62</v>
      </c>
      <c r="Z8013">
        <v>273.61</v>
      </c>
      <c r="AA8013">
        <v>288.29000000000002</v>
      </c>
      <c r="AB8013">
        <v>285.62</v>
      </c>
      <c r="AC8013">
        <v>282.95</v>
      </c>
      <c r="AD8013">
        <v>243.58</v>
      </c>
      <c r="AE8013">
        <v>271.61</v>
      </c>
    </row>
    <row r="8014" spans="1:31">
      <c r="A8014" t="s">
        <v>14387</v>
      </c>
      <c r="B8014" t="s">
        <v>16017</v>
      </c>
      <c r="C8014" t="s">
        <v>16018</v>
      </c>
      <c r="D8014" t="s">
        <v>51</v>
      </c>
      <c r="E8014">
        <v>332.32</v>
      </c>
      <c r="F8014">
        <v>345.41</v>
      </c>
      <c r="G8014">
        <v>263.95999999999998</v>
      </c>
      <c r="H8014">
        <v>343.23</v>
      </c>
      <c r="I8014">
        <v>304.69</v>
      </c>
      <c r="J8014">
        <v>287.23</v>
      </c>
      <c r="K8014">
        <v>322.87</v>
      </c>
      <c r="L8014">
        <v>301.05</v>
      </c>
      <c r="M8014">
        <v>281.42</v>
      </c>
      <c r="N8014">
        <v>323.58999999999997</v>
      </c>
      <c r="O8014">
        <v>269.05</v>
      </c>
      <c r="P8014">
        <v>276.33</v>
      </c>
      <c r="Q8014">
        <v>319.95999999999998</v>
      </c>
      <c r="R8014">
        <v>333.05</v>
      </c>
      <c r="S8014">
        <v>290.87</v>
      </c>
      <c r="T8014">
        <v>341.77</v>
      </c>
      <c r="U8014">
        <v>308.32</v>
      </c>
      <c r="V8014">
        <v>283.60000000000002</v>
      </c>
      <c r="W8014">
        <v>290.87</v>
      </c>
      <c r="X8014">
        <v>305.41000000000003</v>
      </c>
      <c r="Y8014">
        <v>315.58999999999997</v>
      </c>
      <c r="Z8014">
        <v>298.14</v>
      </c>
      <c r="AA8014">
        <v>314.14</v>
      </c>
      <c r="AB8014">
        <v>311.23</v>
      </c>
      <c r="AC8014">
        <v>308.32</v>
      </c>
      <c r="AD8014">
        <v>265.42</v>
      </c>
      <c r="AE8014">
        <v>295.95999999999998</v>
      </c>
    </row>
    <row r="8015" spans="1:31">
      <c r="A8015" t="s">
        <v>14387</v>
      </c>
      <c r="B8015" t="s">
        <v>16019</v>
      </c>
      <c r="C8015" t="s">
        <v>16020</v>
      </c>
      <c r="D8015" t="s">
        <v>51</v>
      </c>
      <c r="E8015">
        <v>413.15</v>
      </c>
      <c r="F8015">
        <v>429.43</v>
      </c>
      <c r="G8015">
        <v>328.17</v>
      </c>
      <c r="H8015">
        <v>426.71</v>
      </c>
      <c r="I8015">
        <v>378.8</v>
      </c>
      <c r="J8015">
        <v>357.1</v>
      </c>
      <c r="K8015">
        <v>401.4</v>
      </c>
      <c r="L8015">
        <v>374.28</v>
      </c>
      <c r="M8015">
        <v>349.87</v>
      </c>
      <c r="N8015">
        <v>402.3</v>
      </c>
      <c r="O8015">
        <v>334.5</v>
      </c>
      <c r="P8015">
        <v>343.54</v>
      </c>
      <c r="Q8015">
        <v>397.78</v>
      </c>
      <c r="R8015">
        <v>414.06</v>
      </c>
      <c r="S8015">
        <v>361.62</v>
      </c>
      <c r="T8015">
        <v>424.91</v>
      </c>
      <c r="U8015">
        <v>383.32</v>
      </c>
      <c r="V8015">
        <v>352.58</v>
      </c>
      <c r="W8015">
        <v>361.62</v>
      </c>
      <c r="X8015">
        <v>379.7</v>
      </c>
      <c r="Y8015">
        <v>392.36</v>
      </c>
      <c r="Z8015">
        <v>370.66</v>
      </c>
      <c r="AA8015">
        <v>390.55</v>
      </c>
      <c r="AB8015">
        <v>386.94</v>
      </c>
      <c r="AC8015">
        <v>383.32</v>
      </c>
      <c r="AD8015">
        <v>329.98</v>
      </c>
      <c r="AE8015">
        <v>367.95</v>
      </c>
    </row>
    <row r="8016" spans="1:31">
      <c r="A8016" t="s">
        <v>14387</v>
      </c>
      <c r="B8016" t="s">
        <v>16021</v>
      </c>
      <c r="C8016" t="s">
        <v>16022</v>
      </c>
      <c r="D8016" t="s">
        <v>51</v>
      </c>
      <c r="E8016">
        <v>486.97</v>
      </c>
      <c r="F8016">
        <v>506.15</v>
      </c>
      <c r="G8016">
        <v>386.8</v>
      </c>
      <c r="H8016">
        <v>502.95</v>
      </c>
      <c r="I8016">
        <v>446.47</v>
      </c>
      <c r="J8016">
        <v>420.9</v>
      </c>
      <c r="K8016">
        <v>473.11</v>
      </c>
      <c r="L8016">
        <v>441.15</v>
      </c>
      <c r="M8016">
        <v>412.38</v>
      </c>
      <c r="N8016">
        <v>474.18</v>
      </c>
      <c r="O8016">
        <v>394.26</v>
      </c>
      <c r="P8016">
        <v>404.92</v>
      </c>
      <c r="Q8016">
        <v>468.85</v>
      </c>
      <c r="R8016">
        <v>488.03</v>
      </c>
      <c r="S8016">
        <v>426.23</v>
      </c>
      <c r="T8016">
        <v>500.82</v>
      </c>
      <c r="U8016">
        <v>451.8</v>
      </c>
      <c r="V8016">
        <v>415.57</v>
      </c>
      <c r="W8016">
        <v>426.23</v>
      </c>
      <c r="X8016">
        <v>447.54</v>
      </c>
      <c r="Y8016">
        <v>462.46</v>
      </c>
      <c r="Z8016">
        <v>436.88</v>
      </c>
      <c r="AA8016">
        <v>460.33</v>
      </c>
      <c r="AB8016">
        <v>456.06</v>
      </c>
      <c r="AC8016">
        <v>451.8</v>
      </c>
      <c r="AD8016">
        <v>388.93</v>
      </c>
      <c r="AE8016">
        <v>433.69</v>
      </c>
    </row>
    <row r="8017" spans="1:31">
      <c r="A8017" t="s">
        <v>14387</v>
      </c>
      <c r="B8017" t="s">
        <v>16023</v>
      </c>
      <c r="C8017" t="s">
        <v>16024</v>
      </c>
      <c r="D8017" t="s">
        <v>51</v>
      </c>
      <c r="E8017">
        <v>572.97</v>
      </c>
      <c r="F8017">
        <v>595.54</v>
      </c>
      <c r="G8017">
        <v>455.12</v>
      </c>
      <c r="H8017">
        <v>591.78</v>
      </c>
      <c r="I8017">
        <v>525.33000000000004</v>
      </c>
      <c r="J8017">
        <v>495.24</v>
      </c>
      <c r="K8017">
        <v>556.66999999999996</v>
      </c>
      <c r="L8017">
        <v>519.05999999999995</v>
      </c>
      <c r="M8017">
        <v>485.21</v>
      </c>
      <c r="N8017">
        <v>557.92999999999995</v>
      </c>
      <c r="O8017">
        <v>463.89</v>
      </c>
      <c r="P8017">
        <v>476.43</v>
      </c>
      <c r="Q8017">
        <v>551.66</v>
      </c>
      <c r="R8017">
        <v>574.23</v>
      </c>
      <c r="S8017">
        <v>501.51</v>
      </c>
      <c r="T8017">
        <v>589.27</v>
      </c>
      <c r="U8017">
        <v>531.6</v>
      </c>
      <c r="V8017">
        <v>488.97</v>
      </c>
      <c r="W8017">
        <v>501.51</v>
      </c>
      <c r="X8017">
        <v>526.58000000000004</v>
      </c>
      <c r="Y8017">
        <v>544.14</v>
      </c>
      <c r="Z8017">
        <v>514.04999999999995</v>
      </c>
      <c r="AA8017">
        <v>541.63</v>
      </c>
      <c r="AB8017">
        <v>536.61</v>
      </c>
      <c r="AC8017">
        <v>531.6</v>
      </c>
      <c r="AD8017">
        <v>457.62</v>
      </c>
      <c r="AE8017">
        <v>510.28</v>
      </c>
    </row>
    <row r="8018" spans="1:31">
      <c r="A8018" t="s">
        <v>14387</v>
      </c>
      <c r="B8018" t="s">
        <v>16025</v>
      </c>
      <c r="C8018" t="s">
        <v>16026</v>
      </c>
      <c r="D8018" t="s">
        <v>51</v>
      </c>
      <c r="E8018">
        <v>174.22</v>
      </c>
      <c r="F8018">
        <v>181.08</v>
      </c>
      <c r="G8018">
        <v>138.38</v>
      </c>
      <c r="H8018">
        <v>179.94</v>
      </c>
      <c r="I8018">
        <v>159.72999999999999</v>
      </c>
      <c r="J8018">
        <v>150.58000000000001</v>
      </c>
      <c r="K8018">
        <v>169.26</v>
      </c>
      <c r="L8018">
        <v>157.83000000000001</v>
      </c>
      <c r="M8018">
        <v>147.53</v>
      </c>
      <c r="N8018">
        <v>169.64</v>
      </c>
      <c r="O8018">
        <v>141.05000000000001</v>
      </c>
      <c r="P8018">
        <v>144.86000000000001</v>
      </c>
      <c r="Q8018">
        <v>167.74</v>
      </c>
      <c r="R8018">
        <v>174.6</v>
      </c>
      <c r="S8018">
        <v>152.49</v>
      </c>
      <c r="T8018">
        <v>179.17</v>
      </c>
      <c r="U8018">
        <v>161.63999999999999</v>
      </c>
      <c r="V8018">
        <v>148.68</v>
      </c>
      <c r="W8018">
        <v>152.49</v>
      </c>
      <c r="X8018">
        <v>160.11000000000001</v>
      </c>
      <c r="Y8018">
        <v>165.45</v>
      </c>
      <c r="Z8018">
        <v>156.30000000000001</v>
      </c>
      <c r="AA8018">
        <v>164.69</v>
      </c>
      <c r="AB8018">
        <v>163.16</v>
      </c>
      <c r="AC8018">
        <v>161.63999999999999</v>
      </c>
      <c r="AD8018">
        <v>139.15</v>
      </c>
      <c r="AE8018">
        <v>155.16</v>
      </c>
    </row>
    <row r="8019" spans="1:31">
      <c r="A8019" t="s">
        <v>14387</v>
      </c>
      <c r="B8019" t="s">
        <v>16027</v>
      </c>
      <c r="C8019" t="s">
        <v>16028</v>
      </c>
      <c r="D8019" t="s">
        <v>51</v>
      </c>
      <c r="E8019">
        <v>783.15</v>
      </c>
      <c r="F8019">
        <v>814</v>
      </c>
      <c r="G8019">
        <v>622.07000000000005</v>
      </c>
      <c r="H8019">
        <v>808.86</v>
      </c>
      <c r="I8019">
        <v>718.03</v>
      </c>
      <c r="J8019">
        <v>676.9</v>
      </c>
      <c r="K8019">
        <v>760.87</v>
      </c>
      <c r="L8019">
        <v>709.46</v>
      </c>
      <c r="M8019">
        <v>663.19</v>
      </c>
      <c r="N8019">
        <v>762.59</v>
      </c>
      <c r="O8019">
        <v>634.05999999999995</v>
      </c>
      <c r="P8019">
        <v>651.20000000000005</v>
      </c>
      <c r="Q8019">
        <v>754.02</v>
      </c>
      <c r="R8019">
        <v>784.87</v>
      </c>
      <c r="S8019">
        <v>685.47</v>
      </c>
      <c r="T8019">
        <v>805.43</v>
      </c>
      <c r="U8019">
        <v>726.6</v>
      </c>
      <c r="V8019">
        <v>668.34</v>
      </c>
      <c r="W8019">
        <v>685.47</v>
      </c>
      <c r="X8019">
        <v>719.75</v>
      </c>
      <c r="Y8019">
        <v>743.74</v>
      </c>
      <c r="Z8019">
        <v>702.61</v>
      </c>
      <c r="AA8019">
        <v>740.31</v>
      </c>
      <c r="AB8019">
        <v>733.46</v>
      </c>
      <c r="AC8019">
        <v>726.6</v>
      </c>
      <c r="AD8019">
        <v>625.49</v>
      </c>
      <c r="AE8019">
        <v>697.47</v>
      </c>
    </row>
    <row r="8020" spans="1:31">
      <c r="A8020" t="s">
        <v>14387</v>
      </c>
      <c r="B8020" t="s">
        <v>16029</v>
      </c>
      <c r="C8020" t="s">
        <v>16030</v>
      </c>
      <c r="D8020" t="s">
        <v>51</v>
      </c>
      <c r="E8020">
        <v>206.76</v>
      </c>
      <c r="F8020">
        <v>214.9</v>
      </c>
      <c r="G8020">
        <v>164.23</v>
      </c>
      <c r="H8020">
        <v>213.54</v>
      </c>
      <c r="I8020">
        <v>189.56</v>
      </c>
      <c r="J8020">
        <v>178.71</v>
      </c>
      <c r="K8020">
        <v>200.88</v>
      </c>
      <c r="L8020">
        <v>187.3</v>
      </c>
      <c r="M8020">
        <v>175.09</v>
      </c>
      <c r="N8020">
        <v>201.33</v>
      </c>
      <c r="O8020">
        <v>167.4</v>
      </c>
      <c r="P8020">
        <v>171.92</v>
      </c>
      <c r="Q8020">
        <v>199.07</v>
      </c>
      <c r="R8020">
        <v>207.21</v>
      </c>
      <c r="S8020">
        <v>180.97</v>
      </c>
      <c r="T8020">
        <v>212.64</v>
      </c>
      <c r="U8020">
        <v>191.83</v>
      </c>
      <c r="V8020">
        <v>176.44</v>
      </c>
      <c r="W8020">
        <v>180.97</v>
      </c>
      <c r="X8020">
        <v>190.02</v>
      </c>
      <c r="Y8020">
        <v>196.35</v>
      </c>
      <c r="Z8020">
        <v>185.49</v>
      </c>
      <c r="AA8020">
        <v>195.45</v>
      </c>
      <c r="AB8020">
        <v>193.64</v>
      </c>
      <c r="AC8020">
        <v>191.83</v>
      </c>
      <c r="AD8020">
        <v>165.13</v>
      </c>
      <c r="AE8020">
        <v>184.14</v>
      </c>
    </row>
    <row r="8021" spans="1:31">
      <c r="A8021" t="s">
        <v>14387</v>
      </c>
      <c r="B8021" t="s">
        <v>16031</v>
      </c>
      <c r="C8021" t="s">
        <v>16032</v>
      </c>
      <c r="D8021" t="s">
        <v>51</v>
      </c>
      <c r="E8021">
        <v>246.68</v>
      </c>
      <c r="F8021">
        <v>256.39999999999998</v>
      </c>
      <c r="G8021">
        <v>195.94</v>
      </c>
      <c r="H8021">
        <v>254.78</v>
      </c>
      <c r="I8021">
        <v>226.17</v>
      </c>
      <c r="J8021">
        <v>213.21</v>
      </c>
      <c r="K8021">
        <v>239.66</v>
      </c>
      <c r="L8021">
        <v>223.47</v>
      </c>
      <c r="M8021">
        <v>208.89</v>
      </c>
      <c r="N8021">
        <v>240.2</v>
      </c>
      <c r="O8021">
        <v>199.72</v>
      </c>
      <c r="P8021">
        <v>205.12</v>
      </c>
      <c r="Q8021">
        <v>237.5</v>
      </c>
      <c r="R8021">
        <v>247.22</v>
      </c>
      <c r="S8021">
        <v>215.91</v>
      </c>
      <c r="T8021">
        <v>253.7</v>
      </c>
      <c r="U8021">
        <v>228.87</v>
      </c>
      <c r="V8021">
        <v>210.51</v>
      </c>
      <c r="W8021">
        <v>215.91</v>
      </c>
      <c r="X8021">
        <v>226.71</v>
      </c>
      <c r="Y8021">
        <v>234.26</v>
      </c>
      <c r="Z8021">
        <v>221.31</v>
      </c>
      <c r="AA8021">
        <v>233.18</v>
      </c>
      <c r="AB8021">
        <v>231.03</v>
      </c>
      <c r="AC8021">
        <v>228.87</v>
      </c>
      <c r="AD8021">
        <v>197.02</v>
      </c>
      <c r="AE8021">
        <v>219.69</v>
      </c>
    </row>
    <row r="8022" spans="1:31">
      <c r="A8022" t="s">
        <v>14387</v>
      </c>
      <c r="B8022" t="s">
        <v>16033</v>
      </c>
      <c r="C8022" t="s">
        <v>16034</v>
      </c>
      <c r="D8022" t="s">
        <v>51</v>
      </c>
      <c r="E8022">
        <v>1.54</v>
      </c>
      <c r="F8022">
        <v>1.6</v>
      </c>
      <c r="G8022">
        <v>1.22</v>
      </c>
      <c r="H8022">
        <v>1.59</v>
      </c>
      <c r="I8022">
        <v>1.41</v>
      </c>
      <c r="J8022">
        <v>1.33</v>
      </c>
      <c r="K8022">
        <v>1.5</v>
      </c>
      <c r="L8022">
        <v>1.4</v>
      </c>
      <c r="M8022">
        <v>1.31</v>
      </c>
      <c r="N8022">
        <v>1.5</v>
      </c>
      <c r="O8022">
        <v>1.25</v>
      </c>
      <c r="P8022">
        <v>1.28</v>
      </c>
      <c r="Q8022">
        <v>1.49</v>
      </c>
      <c r="R8022">
        <v>1.55</v>
      </c>
      <c r="S8022">
        <v>1.35</v>
      </c>
      <c r="T8022">
        <v>1.59</v>
      </c>
      <c r="U8022">
        <v>1.43</v>
      </c>
      <c r="V8022">
        <v>1.32</v>
      </c>
      <c r="W8022">
        <v>1.35</v>
      </c>
      <c r="X8022">
        <v>1.42</v>
      </c>
      <c r="Y8022">
        <v>1.47</v>
      </c>
      <c r="Z8022">
        <v>1.38</v>
      </c>
      <c r="AA8022">
        <v>1.46</v>
      </c>
      <c r="AB8022">
        <v>1.45</v>
      </c>
      <c r="AC8022">
        <v>1.43</v>
      </c>
      <c r="AD8022">
        <v>1.23</v>
      </c>
      <c r="AE8022">
        <v>1.37</v>
      </c>
    </row>
    <row r="8023" spans="1:31">
      <c r="A8023" t="s">
        <v>14387</v>
      </c>
      <c r="B8023" t="s">
        <v>16035</v>
      </c>
      <c r="C8023" t="s">
        <v>16036</v>
      </c>
      <c r="D8023" t="s">
        <v>51</v>
      </c>
      <c r="E8023">
        <v>11.58</v>
      </c>
      <c r="F8023">
        <v>12.04</v>
      </c>
      <c r="G8023">
        <v>9.1999999999999993</v>
      </c>
      <c r="H8023">
        <v>11.96</v>
      </c>
      <c r="I8023">
        <v>10.62</v>
      </c>
      <c r="J8023">
        <v>10.01</v>
      </c>
      <c r="K8023">
        <v>11.25</v>
      </c>
      <c r="L8023">
        <v>10.49</v>
      </c>
      <c r="M8023">
        <v>9.81</v>
      </c>
      <c r="N8023">
        <v>11.28</v>
      </c>
      <c r="O8023">
        <v>9.3800000000000008</v>
      </c>
      <c r="P8023">
        <v>9.6300000000000008</v>
      </c>
      <c r="Q8023">
        <v>11.15</v>
      </c>
      <c r="R8023">
        <v>11.61</v>
      </c>
      <c r="S8023">
        <v>10.14</v>
      </c>
      <c r="T8023">
        <v>11.91</v>
      </c>
      <c r="U8023">
        <v>10.75</v>
      </c>
      <c r="V8023">
        <v>9.89</v>
      </c>
      <c r="W8023">
        <v>10.14</v>
      </c>
      <c r="X8023">
        <v>10.65</v>
      </c>
      <c r="Y8023">
        <v>11</v>
      </c>
      <c r="Z8023">
        <v>10.39</v>
      </c>
      <c r="AA8023">
        <v>10.95</v>
      </c>
      <c r="AB8023">
        <v>10.85</v>
      </c>
      <c r="AC8023">
        <v>10.75</v>
      </c>
      <c r="AD8023">
        <v>9.25</v>
      </c>
      <c r="AE8023">
        <v>10.32</v>
      </c>
    </row>
    <row r="8024" spans="1:31">
      <c r="A8024" t="s">
        <v>14387</v>
      </c>
      <c r="B8024" t="s">
        <v>16037</v>
      </c>
      <c r="C8024" t="s">
        <v>16038</v>
      </c>
      <c r="D8024" t="s">
        <v>51</v>
      </c>
      <c r="E8024">
        <v>158.58000000000001</v>
      </c>
      <c r="F8024">
        <v>164.83</v>
      </c>
      <c r="G8024">
        <v>125.96</v>
      </c>
      <c r="H8024">
        <v>163.79</v>
      </c>
      <c r="I8024">
        <v>145.38999999999999</v>
      </c>
      <c r="J8024">
        <v>137.07</v>
      </c>
      <c r="K8024">
        <v>154.07</v>
      </c>
      <c r="L8024">
        <v>143.66</v>
      </c>
      <c r="M8024">
        <v>134.29</v>
      </c>
      <c r="N8024">
        <v>154.41999999999999</v>
      </c>
      <c r="O8024">
        <v>128.38999999999999</v>
      </c>
      <c r="P8024">
        <v>131.86000000000001</v>
      </c>
      <c r="Q8024">
        <v>152.68</v>
      </c>
      <c r="R8024">
        <v>158.93</v>
      </c>
      <c r="S8024">
        <v>138.80000000000001</v>
      </c>
      <c r="T8024">
        <v>163.09</v>
      </c>
      <c r="U8024">
        <v>147.13</v>
      </c>
      <c r="V8024">
        <v>135.33000000000001</v>
      </c>
      <c r="W8024">
        <v>138.80000000000001</v>
      </c>
      <c r="X8024">
        <v>145.74</v>
      </c>
      <c r="Y8024">
        <v>150.6</v>
      </c>
      <c r="Z8024">
        <v>142.27000000000001</v>
      </c>
      <c r="AA8024">
        <v>149.9</v>
      </c>
      <c r="AB8024">
        <v>148.52000000000001</v>
      </c>
      <c r="AC8024">
        <v>147.13</v>
      </c>
      <c r="AD8024">
        <v>126.65</v>
      </c>
      <c r="AE8024">
        <v>141.22999999999999</v>
      </c>
    </row>
    <row r="8025" spans="1:31">
      <c r="A8025" t="s">
        <v>14387</v>
      </c>
      <c r="B8025" t="s">
        <v>16039</v>
      </c>
      <c r="C8025" t="s">
        <v>16040</v>
      </c>
      <c r="D8025" t="s">
        <v>51</v>
      </c>
      <c r="E8025">
        <v>18.13</v>
      </c>
      <c r="F8025">
        <v>18.84</v>
      </c>
      <c r="G8025">
        <v>14.4</v>
      </c>
      <c r="H8025">
        <v>18.72</v>
      </c>
      <c r="I8025">
        <v>16.62</v>
      </c>
      <c r="J8025">
        <v>15.67</v>
      </c>
      <c r="K8025">
        <v>17.61</v>
      </c>
      <c r="L8025">
        <v>16.420000000000002</v>
      </c>
      <c r="M8025">
        <v>15.35</v>
      </c>
      <c r="N8025">
        <v>17.649999999999999</v>
      </c>
      <c r="O8025">
        <v>14.68</v>
      </c>
      <c r="P8025">
        <v>15.07</v>
      </c>
      <c r="Q8025">
        <v>17.45</v>
      </c>
      <c r="R8025">
        <v>18.170000000000002</v>
      </c>
      <c r="S8025">
        <v>15.87</v>
      </c>
      <c r="T8025">
        <v>18.64</v>
      </c>
      <c r="U8025">
        <v>16.82</v>
      </c>
      <c r="V8025">
        <v>15.47</v>
      </c>
      <c r="W8025">
        <v>15.87</v>
      </c>
      <c r="X8025">
        <v>16.66</v>
      </c>
      <c r="Y8025">
        <v>17.22</v>
      </c>
      <c r="Z8025">
        <v>16.260000000000002</v>
      </c>
      <c r="AA8025">
        <v>17.14</v>
      </c>
      <c r="AB8025">
        <v>16.98</v>
      </c>
      <c r="AC8025">
        <v>16.82</v>
      </c>
      <c r="AD8025">
        <v>14.48</v>
      </c>
      <c r="AE8025">
        <v>16.14</v>
      </c>
    </row>
    <row r="8026" spans="1:31">
      <c r="A8026" t="s">
        <v>14387</v>
      </c>
      <c r="B8026" t="s">
        <v>16041</v>
      </c>
      <c r="C8026" t="s">
        <v>16042</v>
      </c>
      <c r="D8026" t="s">
        <v>51</v>
      </c>
      <c r="E8026">
        <v>194.64</v>
      </c>
      <c r="F8026">
        <v>202.3</v>
      </c>
      <c r="G8026">
        <v>154.6</v>
      </c>
      <c r="H8026">
        <v>201.03</v>
      </c>
      <c r="I8026">
        <v>178.45</v>
      </c>
      <c r="J8026">
        <v>168.23</v>
      </c>
      <c r="K8026">
        <v>189.1</v>
      </c>
      <c r="L8026">
        <v>176.32</v>
      </c>
      <c r="M8026">
        <v>164.82</v>
      </c>
      <c r="N8026">
        <v>189.53</v>
      </c>
      <c r="O8026">
        <v>157.58000000000001</v>
      </c>
      <c r="P8026">
        <v>161.84</v>
      </c>
      <c r="Q8026">
        <v>187.4</v>
      </c>
      <c r="R8026">
        <v>195.06</v>
      </c>
      <c r="S8026">
        <v>170.36</v>
      </c>
      <c r="T8026">
        <v>200.17</v>
      </c>
      <c r="U8026">
        <v>180.58</v>
      </c>
      <c r="V8026">
        <v>166.1</v>
      </c>
      <c r="W8026">
        <v>170.36</v>
      </c>
      <c r="X8026">
        <v>178.88</v>
      </c>
      <c r="Y8026">
        <v>184.84</v>
      </c>
      <c r="Z8026">
        <v>174.62</v>
      </c>
      <c r="AA8026">
        <v>183.99</v>
      </c>
      <c r="AB8026">
        <v>182.29</v>
      </c>
      <c r="AC8026">
        <v>180.58</v>
      </c>
      <c r="AD8026">
        <v>155.44999999999999</v>
      </c>
      <c r="AE8026">
        <v>173.34</v>
      </c>
    </row>
    <row r="8027" spans="1:31">
      <c r="A8027" t="s">
        <v>14387</v>
      </c>
      <c r="B8027" t="s">
        <v>16043</v>
      </c>
      <c r="C8027" t="s">
        <v>16044</v>
      </c>
      <c r="D8027" t="s">
        <v>51</v>
      </c>
      <c r="E8027">
        <v>4</v>
      </c>
      <c r="F8027">
        <v>4.16</v>
      </c>
      <c r="G8027">
        <v>3.17</v>
      </c>
      <c r="H8027">
        <v>4.13</v>
      </c>
      <c r="I8027">
        <v>3.67</v>
      </c>
      <c r="J8027">
        <v>3.46</v>
      </c>
      <c r="K8027">
        <v>3.88</v>
      </c>
      <c r="L8027">
        <v>3.62</v>
      </c>
      <c r="M8027">
        <v>3.39</v>
      </c>
      <c r="N8027">
        <v>3.89</v>
      </c>
      <c r="O8027">
        <v>3.24</v>
      </c>
      <c r="P8027">
        <v>3.32</v>
      </c>
      <c r="Q8027">
        <v>3.85</v>
      </c>
      <c r="R8027">
        <v>4.01</v>
      </c>
      <c r="S8027">
        <v>3.5</v>
      </c>
      <c r="T8027">
        <v>4.1100000000000003</v>
      </c>
      <c r="U8027">
        <v>3.71</v>
      </c>
      <c r="V8027">
        <v>3.41</v>
      </c>
      <c r="W8027">
        <v>3.5</v>
      </c>
      <c r="X8027">
        <v>3.67</v>
      </c>
      <c r="Y8027">
        <v>3.8</v>
      </c>
      <c r="Z8027">
        <v>3.59</v>
      </c>
      <c r="AA8027">
        <v>3.78</v>
      </c>
      <c r="AB8027">
        <v>3.74</v>
      </c>
      <c r="AC8027">
        <v>3.71</v>
      </c>
      <c r="AD8027">
        <v>3.19</v>
      </c>
      <c r="AE8027">
        <v>3.56</v>
      </c>
    </row>
    <row r="8028" spans="1:31">
      <c r="A8028" t="s">
        <v>14387</v>
      </c>
      <c r="B8028" t="s">
        <v>16045</v>
      </c>
      <c r="C8028" t="s">
        <v>16046</v>
      </c>
      <c r="D8028" t="s">
        <v>51</v>
      </c>
      <c r="E8028">
        <v>257.19</v>
      </c>
      <c r="F8028">
        <v>267.32</v>
      </c>
      <c r="G8028">
        <v>204.29</v>
      </c>
      <c r="H8028">
        <v>265.63</v>
      </c>
      <c r="I8028">
        <v>235.8</v>
      </c>
      <c r="J8028">
        <v>222.3</v>
      </c>
      <c r="K8028">
        <v>249.87</v>
      </c>
      <c r="L8028">
        <v>232.99</v>
      </c>
      <c r="M8028">
        <v>217.79</v>
      </c>
      <c r="N8028">
        <v>250.43</v>
      </c>
      <c r="O8028">
        <v>208.23</v>
      </c>
      <c r="P8028">
        <v>213.85</v>
      </c>
      <c r="Q8028">
        <v>247.62</v>
      </c>
      <c r="R8028">
        <v>257.75</v>
      </c>
      <c r="S8028">
        <v>225.11</v>
      </c>
      <c r="T8028">
        <v>264.5</v>
      </c>
      <c r="U8028">
        <v>238.62</v>
      </c>
      <c r="V8028">
        <v>219.48</v>
      </c>
      <c r="W8028">
        <v>225.11</v>
      </c>
      <c r="X8028">
        <v>236.36</v>
      </c>
      <c r="Y8028">
        <v>244.24</v>
      </c>
      <c r="Z8028">
        <v>230.74</v>
      </c>
      <c r="AA8028">
        <v>243.12</v>
      </c>
      <c r="AB8028">
        <v>240.87</v>
      </c>
      <c r="AC8028">
        <v>238.62</v>
      </c>
      <c r="AD8028">
        <v>205.41</v>
      </c>
      <c r="AE8028">
        <v>229.05</v>
      </c>
    </row>
    <row r="8029" spans="1:31">
      <c r="A8029" t="s">
        <v>14387</v>
      </c>
      <c r="B8029" t="s">
        <v>16047</v>
      </c>
      <c r="C8029" t="s">
        <v>16048</v>
      </c>
      <c r="D8029" t="s">
        <v>51</v>
      </c>
      <c r="E8029">
        <v>27.71</v>
      </c>
      <c r="F8029">
        <v>28.8</v>
      </c>
      <c r="G8029">
        <v>22.01</v>
      </c>
      <c r="H8029">
        <v>28.62</v>
      </c>
      <c r="I8029">
        <v>25.4</v>
      </c>
      <c r="J8029">
        <v>23.95</v>
      </c>
      <c r="K8029">
        <v>26.92</v>
      </c>
      <c r="L8029">
        <v>25.1</v>
      </c>
      <c r="M8029">
        <v>23.46</v>
      </c>
      <c r="N8029">
        <v>26.98</v>
      </c>
      <c r="O8029">
        <v>22.43</v>
      </c>
      <c r="P8029">
        <v>23.04</v>
      </c>
      <c r="Q8029">
        <v>26.68</v>
      </c>
      <c r="R8029">
        <v>27.77</v>
      </c>
      <c r="S8029">
        <v>24.25</v>
      </c>
      <c r="T8029">
        <v>28.5</v>
      </c>
      <c r="U8029">
        <v>25.71</v>
      </c>
      <c r="V8029">
        <v>23.64</v>
      </c>
      <c r="W8029">
        <v>24.25</v>
      </c>
      <c r="X8029">
        <v>25.46</v>
      </c>
      <c r="Y8029">
        <v>26.31</v>
      </c>
      <c r="Z8029">
        <v>24.86</v>
      </c>
      <c r="AA8029">
        <v>26.19</v>
      </c>
      <c r="AB8029">
        <v>25.95</v>
      </c>
      <c r="AC8029">
        <v>25.71</v>
      </c>
      <c r="AD8029">
        <v>22.13</v>
      </c>
      <c r="AE8029">
        <v>24.68</v>
      </c>
    </row>
    <row r="8030" spans="1:31">
      <c r="A8030" t="s">
        <v>14387</v>
      </c>
      <c r="B8030" t="s">
        <v>16049</v>
      </c>
      <c r="C8030" t="s">
        <v>16050</v>
      </c>
      <c r="D8030" t="s">
        <v>51</v>
      </c>
      <c r="E8030">
        <v>318.32</v>
      </c>
      <c r="F8030">
        <v>330.85</v>
      </c>
      <c r="G8030">
        <v>252.84</v>
      </c>
      <c r="H8030">
        <v>328.76</v>
      </c>
      <c r="I8030">
        <v>291.85000000000002</v>
      </c>
      <c r="J8030">
        <v>275.13</v>
      </c>
      <c r="K8030">
        <v>309.26</v>
      </c>
      <c r="L8030">
        <v>288.36</v>
      </c>
      <c r="M8030">
        <v>269.56</v>
      </c>
      <c r="N8030">
        <v>309.95999999999998</v>
      </c>
      <c r="O8030">
        <v>257.72000000000003</v>
      </c>
      <c r="P8030">
        <v>264.68</v>
      </c>
      <c r="Q8030">
        <v>306.47000000000003</v>
      </c>
      <c r="R8030">
        <v>319.01</v>
      </c>
      <c r="S8030">
        <v>278.61</v>
      </c>
      <c r="T8030">
        <v>327.37</v>
      </c>
      <c r="U8030">
        <v>295.33</v>
      </c>
      <c r="V8030">
        <v>271.64999999999998</v>
      </c>
      <c r="W8030">
        <v>278.61</v>
      </c>
      <c r="X8030">
        <v>292.54000000000002</v>
      </c>
      <c r="Y8030">
        <v>302.3</v>
      </c>
      <c r="Z8030">
        <v>285.58</v>
      </c>
      <c r="AA8030">
        <v>300.89999999999998</v>
      </c>
      <c r="AB8030">
        <v>298.12</v>
      </c>
      <c r="AC8030">
        <v>295.33</v>
      </c>
      <c r="AD8030">
        <v>254.23</v>
      </c>
      <c r="AE8030">
        <v>283.49</v>
      </c>
    </row>
    <row r="8031" spans="1:31">
      <c r="A8031" t="s">
        <v>14387</v>
      </c>
      <c r="B8031" t="s">
        <v>16051</v>
      </c>
      <c r="C8031" t="s">
        <v>16052</v>
      </c>
      <c r="D8031" t="s">
        <v>51</v>
      </c>
      <c r="E8031">
        <v>37.65</v>
      </c>
      <c r="F8031">
        <v>39.130000000000003</v>
      </c>
      <c r="G8031">
        <v>29.91</v>
      </c>
      <c r="H8031">
        <v>38.89</v>
      </c>
      <c r="I8031">
        <v>34.520000000000003</v>
      </c>
      <c r="J8031">
        <v>32.54</v>
      </c>
      <c r="K8031">
        <v>36.58</v>
      </c>
      <c r="L8031">
        <v>34.11</v>
      </c>
      <c r="M8031">
        <v>31.88</v>
      </c>
      <c r="N8031">
        <v>36.659999999999997</v>
      </c>
      <c r="O8031">
        <v>30.48</v>
      </c>
      <c r="P8031">
        <v>31.31</v>
      </c>
      <c r="Q8031">
        <v>36.25</v>
      </c>
      <c r="R8031">
        <v>37.729999999999997</v>
      </c>
      <c r="S8031">
        <v>32.950000000000003</v>
      </c>
      <c r="T8031">
        <v>38.72</v>
      </c>
      <c r="U8031">
        <v>34.93</v>
      </c>
      <c r="V8031">
        <v>32.130000000000003</v>
      </c>
      <c r="W8031">
        <v>32.950000000000003</v>
      </c>
      <c r="X8031">
        <v>34.6</v>
      </c>
      <c r="Y8031">
        <v>35.76</v>
      </c>
      <c r="Z8031">
        <v>33.78</v>
      </c>
      <c r="AA8031">
        <v>35.590000000000003</v>
      </c>
      <c r="AB8031">
        <v>35.26</v>
      </c>
      <c r="AC8031">
        <v>34.93</v>
      </c>
      <c r="AD8031">
        <v>30.07</v>
      </c>
      <c r="AE8031">
        <v>33.53</v>
      </c>
    </row>
    <row r="8032" spans="1:31">
      <c r="A8032" t="s">
        <v>14387</v>
      </c>
      <c r="B8032" t="s">
        <v>16053</v>
      </c>
      <c r="C8032" t="s">
        <v>16054</v>
      </c>
      <c r="D8032" t="s">
        <v>51</v>
      </c>
      <c r="E8032">
        <v>5.86</v>
      </c>
      <c r="F8032">
        <v>6.09</v>
      </c>
      <c r="G8032">
        <v>4.6500000000000004</v>
      </c>
      <c r="H8032">
        <v>6.05</v>
      </c>
      <c r="I8032">
        <v>5.37</v>
      </c>
      <c r="J8032">
        <v>5.0599999999999996</v>
      </c>
      <c r="K8032">
        <v>5.69</v>
      </c>
      <c r="L8032">
        <v>5.31</v>
      </c>
      <c r="M8032">
        <v>4.96</v>
      </c>
      <c r="N8032">
        <v>5.71</v>
      </c>
      <c r="O8032">
        <v>4.74</v>
      </c>
      <c r="P8032">
        <v>4.87</v>
      </c>
      <c r="Q8032">
        <v>5.64</v>
      </c>
      <c r="R8032">
        <v>5.87</v>
      </c>
      <c r="S8032">
        <v>5.13</v>
      </c>
      <c r="T8032">
        <v>6.03</v>
      </c>
      <c r="U8032">
        <v>5.44</v>
      </c>
      <c r="V8032">
        <v>5</v>
      </c>
      <c r="W8032">
        <v>5.13</v>
      </c>
      <c r="X8032">
        <v>5.39</v>
      </c>
      <c r="Y8032">
        <v>5.56</v>
      </c>
      <c r="Z8032">
        <v>5.26</v>
      </c>
      <c r="AA8032">
        <v>5.54</v>
      </c>
      <c r="AB8032">
        <v>5.49</v>
      </c>
      <c r="AC8032">
        <v>5.44</v>
      </c>
      <c r="AD8032">
        <v>4.68</v>
      </c>
      <c r="AE8032">
        <v>5.22</v>
      </c>
    </row>
    <row r="8033" spans="1:31">
      <c r="A8033" t="s">
        <v>14387</v>
      </c>
      <c r="B8033" t="s">
        <v>16055</v>
      </c>
      <c r="C8033" t="s">
        <v>16056</v>
      </c>
      <c r="D8033" t="s">
        <v>51</v>
      </c>
      <c r="E8033">
        <v>411.83</v>
      </c>
      <c r="F8033">
        <v>428.05</v>
      </c>
      <c r="G8033">
        <v>327.12</v>
      </c>
      <c r="H8033">
        <v>425.35</v>
      </c>
      <c r="I8033">
        <v>377.59</v>
      </c>
      <c r="J8033">
        <v>355.96</v>
      </c>
      <c r="K8033">
        <v>400.12</v>
      </c>
      <c r="L8033">
        <v>373.08</v>
      </c>
      <c r="M8033">
        <v>348.75</v>
      </c>
      <c r="N8033">
        <v>401.02</v>
      </c>
      <c r="O8033">
        <v>333.43</v>
      </c>
      <c r="P8033">
        <v>342.44</v>
      </c>
      <c r="Q8033">
        <v>396.51</v>
      </c>
      <c r="R8033">
        <v>412.73</v>
      </c>
      <c r="S8033">
        <v>360.47</v>
      </c>
      <c r="T8033">
        <v>423.55</v>
      </c>
      <c r="U8033">
        <v>382.09</v>
      </c>
      <c r="V8033">
        <v>351.45</v>
      </c>
      <c r="W8033">
        <v>360.47</v>
      </c>
      <c r="X8033">
        <v>378.49</v>
      </c>
      <c r="Y8033">
        <v>391.11</v>
      </c>
      <c r="Z8033">
        <v>369.48</v>
      </c>
      <c r="AA8033">
        <v>389.3</v>
      </c>
      <c r="AB8033">
        <v>385.7</v>
      </c>
      <c r="AC8033">
        <v>382.09</v>
      </c>
      <c r="AD8033">
        <v>328.92</v>
      </c>
      <c r="AE8033">
        <v>366.77</v>
      </c>
    </row>
    <row r="8034" spans="1:31">
      <c r="A8034" t="s">
        <v>14387</v>
      </c>
      <c r="B8034" t="s">
        <v>16057</v>
      </c>
      <c r="C8034" t="s">
        <v>16058</v>
      </c>
      <c r="D8034" t="s">
        <v>51</v>
      </c>
      <c r="E8034">
        <v>53.41</v>
      </c>
      <c r="F8034">
        <v>55.51</v>
      </c>
      <c r="G8034">
        <v>42.42</v>
      </c>
      <c r="H8034">
        <v>55.16</v>
      </c>
      <c r="I8034">
        <v>48.97</v>
      </c>
      <c r="J8034">
        <v>46.16</v>
      </c>
      <c r="K8034">
        <v>51.89</v>
      </c>
      <c r="L8034">
        <v>48.38</v>
      </c>
      <c r="M8034">
        <v>45.23</v>
      </c>
      <c r="N8034">
        <v>52.01</v>
      </c>
      <c r="O8034">
        <v>43.24</v>
      </c>
      <c r="P8034">
        <v>44.41</v>
      </c>
      <c r="Q8034">
        <v>51.42</v>
      </c>
      <c r="R8034">
        <v>53.53</v>
      </c>
      <c r="S8034">
        <v>46.75</v>
      </c>
      <c r="T8034">
        <v>54.93</v>
      </c>
      <c r="U8034">
        <v>49.55</v>
      </c>
      <c r="V8034">
        <v>45.58</v>
      </c>
      <c r="W8034">
        <v>46.75</v>
      </c>
      <c r="X8034">
        <v>49.08</v>
      </c>
      <c r="Y8034">
        <v>50.72</v>
      </c>
      <c r="Z8034">
        <v>47.92</v>
      </c>
      <c r="AA8034">
        <v>50.49</v>
      </c>
      <c r="AB8034">
        <v>50.02</v>
      </c>
      <c r="AC8034">
        <v>49.55</v>
      </c>
      <c r="AD8034">
        <v>42.66</v>
      </c>
      <c r="AE8034">
        <v>47.56</v>
      </c>
    </row>
    <row r="8035" spans="1:31">
      <c r="A8035" t="s">
        <v>14387</v>
      </c>
      <c r="B8035" t="s">
        <v>16059</v>
      </c>
      <c r="C8035" t="s">
        <v>16060</v>
      </c>
      <c r="D8035" t="s">
        <v>51</v>
      </c>
      <c r="E8035">
        <v>510.27</v>
      </c>
      <c r="F8035">
        <v>530.37</v>
      </c>
      <c r="G8035">
        <v>405.31</v>
      </c>
      <c r="H8035">
        <v>527.02</v>
      </c>
      <c r="I8035">
        <v>467.84</v>
      </c>
      <c r="J8035">
        <v>441.04</v>
      </c>
      <c r="K8035">
        <v>495.76</v>
      </c>
      <c r="L8035">
        <v>462.26</v>
      </c>
      <c r="M8035">
        <v>432.11</v>
      </c>
      <c r="N8035">
        <v>496.87</v>
      </c>
      <c r="O8035">
        <v>413.13</v>
      </c>
      <c r="P8035">
        <v>424.29</v>
      </c>
      <c r="Q8035">
        <v>491.29</v>
      </c>
      <c r="R8035">
        <v>511.39</v>
      </c>
      <c r="S8035">
        <v>446.63</v>
      </c>
      <c r="T8035">
        <v>524.79</v>
      </c>
      <c r="U8035">
        <v>473.42</v>
      </c>
      <c r="V8035">
        <v>435.46</v>
      </c>
      <c r="W8035">
        <v>446.63</v>
      </c>
      <c r="X8035">
        <v>468.96</v>
      </c>
      <c r="Y8035">
        <v>484.59</v>
      </c>
      <c r="Z8035">
        <v>457.79</v>
      </c>
      <c r="AA8035">
        <v>482.36</v>
      </c>
      <c r="AB8035">
        <v>477.89</v>
      </c>
      <c r="AC8035">
        <v>473.42</v>
      </c>
      <c r="AD8035">
        <v>407.55</v>
      </c>
      <c r="AE8035">
        <v>454.44</v>
      </c>
    </row>
    <row r="8036" spans="1:31">
      <c r="A8036" t="s">
        <v>14387</v>
      </c>
      <c r="B8036" t="s">
        <v>16061</v>
      </c>
      <c r="C8036" t="s">
        <v>16062</v>
      </c>
      <c r="D8036" t="s">
        <v>51</v>
      </c>
      <c r="E8036">
        <v>6.65</v>
      </c>
      <c r="F8036">
        <v>6.91</v>
      </c>
      <c r="G8036">
        <v>5.28</v>
      </c>
      <c r="H8036">
        <v>6.87</v>
      </c>
      <c r="I8036">
        <v>6.1</v>
      </c>
      <c r="J8036">
        <v>5.75</v>
      </c>
      <c r="K8036">
        <v>6.46</v>
      </c>
      <c r="L8036">
        <v>6.02</v>
      </c>
      <c r="M8036">
        <v>5.63</v>
      </c>
      <c r="N8036">
        <v>6.47</v>
      </c>
      <c r="O8036">
        <v>5.38</v>
      </c>
      <c r="P8036">
        <v>5.53</v>
      </c>
      <c r="Q8036">
        <v>6.4</v>
      </c>
      <c r="R8036">
        <v>6.66</v>
      </c>
      <c r="S8036">
        <v>5.82</v>
      </c>
      <c r="T8036">
        <v>6.84</v>
      </c>
      <c r="U8036">
        <v>6.17</v>
      </c>
      <c r="V8036">
        <v>5.67</v>
      </c>
      <c r="W8036">
        <v>5.82</v>
      </c>
      <c r="X8036">
        <v>6.11</v>
      </c>
      <c r="Y8036">
        <v>6.31</v>
      </c>
      <c r="Z8036">
        <v>5.96</v>
      </c>
      <c r="AA8036">
        <v>6.28</v>
      </c>
      <c r="AB8036">
        <v>6.23</v>
      </c>
      <c r="AC8036">
        <v>6.17</v>
      </c>
      <c r="AD8036">
        <v>5.31</v>
      </c>
      <c r="AE8036">
        <v>5.92</v>
      </c>
    </row>
    <row r="8037" spans="1:31">
      <c r="A8037" t="s">
        <v>14387</v>
      </c>
      <c r="B8037" t="s">
        <v>16063</v>
      </c>
      <c r="C8037" t="s">
        <v>16064</v>
      </c>
      <c r="D8037" t="s">
        <v>51</v>
      </c>
      <c r="E8037">
        <v>73.77</v>
      </c>
      <c r="F8037">
        <v>76.680000000000007</v>
      </c>
      <c r="G8037">
        <v>58.6</v>
      </c>
      <c r="H8037">
        <v>76.19</v>
      </c>
      <c r="I8037">
        <v>67.64</v>
      </c>
      <c r="J8037">
        <v>63.76</v>
      </c>
      <c r="K8037">
        <v>71.67</v>
      </c>
      <c r="L8037">
        <v>66.83</v>
      </c>
      <c r="M8037">
        <v>62.47</v>
      </c>
      <c r="N8037">
        <v>71.83</v>
      </c>
      <c r="O8037">
        <v>59.73</v>
      </c>
      <c r="P8037">
        <v>61.34</v>
      </c>
      <c r="Q8037">
        <v>71.03</v>
      </c>
      <c r="R8037">
        <v>73.930000000000007</v>
      </c>
      <c r="S8037">
        <v>64.569999999999993</v>
      </c>
      <c r="T8037">
        <v>75.87</v>
      </c>
      <c r="U8037">
        <v>68.44</v>
      </c>
      <c r="V8037">
        <v>62.96</v>
      </c>
      <c r="W8037">
        <v>64.569999999999993</v>
      </c>
      <c r="X8037">
        <v>67.8</v>
      </c>
      <c r="Y8037">
        <v>70.06</v>
      </c>
      <c r="Z8037">
        <v>66.180000000000007</v>
      </c>
      <c r="AA8037">
        <v>69.739999999999995</v>
      </c>
      <c r="AB8037">
        <v>69.09</v>
      </c>
      <c r="AC8037">
        <v>68.44</v>
      </c>
      <c r="AD8037">
        <v>58.92</v>
      </c>
      <c r="AE8037">
        <v>65.7</v>
      </c>
    </row>
    <row r="8038" spans="1:31">
      <c r="A8038" t="s">
        <v>14387</v>
      </c>
      <c r="B8038" t="s">
        <v>16065</v>
      </c>
      <c r="C8038" t="s">
        <v>16066</v>
      </c>
      <c r="D8038" t="s">
        <v>51</v>
      </c>
      <c r="E8038">
        <v>99.93</v>
      </c>
      <c r="F8038">
        <v>103.87</v>
      </c>
      <c r="G8038">
        <v>79.37</v>
      </c>
      <c r="H8038">
        <v>103.21</v>
      </c>
      <c r="I8038">
        <v>91.62</v>
      </c>
      <c r="J8038">
        <v>86.37</v>
      </c>
      <c r="K8038">
        <v>97.09</v>
      </c>
      <c r="L8038">
        <v>90.53</v>
      </c>
      <c r="M8038">
        <v>84.62</v>
      </c>
      <c r="N8038">
        <v>97.31</v>
      </c>
      <c r="O8038">
        <v>80.91</v>
      </c>
      <c r="P8038">
        <v>83.09</v>
      </c>
      <c r="Q8038">
        <v>96.21</v>
      </c>
      <c r="R8038">
        <v>100.15</v>
      </c>
      <c r="S8038">
        <v>87.47</v>
      </c>
      <c r="T8038">
        <v>102.77</v>
      </c>
      <c r="U8038">
        <v>92.71</v>
      </c>
      <c r="V8038">
        <v>85.28</v>
      </c>
      <c r="W8038">
        <v>87.47</v>
      </c>
      <c r="X8038">
        <v>91.84</v>
      </c>
      <c r="Y8038">
        <v>94.9</v>
      </c>
      <c r="Z8038">
        <v>89.65</v>
      </c>
      <c r="AA8038">
        <v>94.46</v>
      </c>
      <c r="AB8038">
        <v>93.59</v>
      </c>
      <c r="AC8038">
        <v>92.71</v>
      </c>
      <c r="AD8038">
        <v>79.81</v>
      </c>
      <c r="AE8038">
        <v>89</v>
      </c>
    </row>
    <row r="8039" spans="1:31">
      <c r="A8039" t="s">
        <v>14387</v>
      </c>
      <c r="B8039" t="s">
        <v>16067</v>
      </c>
      <c r="C8039" t="s">
        <v>16068</v>
      </c>
      <c r="D8039" t="s">
        <v>51</v>
      </c>
      <c r="E8039">
        <v>1.95</v>
      </c>
      <c r="F8039">
        <v>2.0699999999999998</v>
      </c>
      <c r="G8039">
        <v>2.0699999999999998</v>
      </c>
      <c r="H8039">
        <v>2.0699999999999998</v>
      </c>
      <c r="I8039">
        <v>1.35</v>
      </c>
      <c r="J8039">
        <v>2.0699999999999998</v>
      </c>
      <c r="K8039">
        <v>2.0699999999999998</v>
      </c>
      <c r="L8039">
        <v>3.77</v>
      </c>
      <c r="M8039">
        <v>1.25</v>
      </c>
      <c r="N8039">
        <v>2.0699999999999998</v>
      </c>
      <c r="O8039">
        <v>1.89</v>
      </c>
      <c r="P8039">
        <v>2.0699999999999998</v>
      </c>
      <c r="Q8039">
        <v>1.63</v>
      </c>
      <c r="R8039">
        <v>2.0699999999999998</v>
      </c>
      <c r="S8039">
        <v>2.0699999999999998</v>
      </c>
      <c r="T8039">
        <v>1.51</v>
      </c>
      <c r="U8039">
        <v>2.0699999999999998</v>
      </c>
      <c r="V8039">
        <v>1.85</v>
      </c>
      <c r="W8039">
        <v>1.28</v>
      </c>
      <c r="X8039">
        <v>1.79</v>
      </c>
      <c r="Y8039">
        <v>2.0699999999999998</v>
      </c>
      <c r="Z8039">
        <v>2.0699999999999998</v>
      </c>
      <c r="AA8039">
        <v>1.5</v>
      </c>
      <c r="AB8039">
        <v>2.4300000000000002</v>
      </c>
      <c r="AC8039">
        <v>1.1100000000000001</v>
      </c>
      <c r="AD8039">
        <v>2.0699999999999998</v>
      </c>
      <c r="AE8039">
        <v>2.0699999999999998</v>
      </c>
    </row>
    <row r="8040" spans="1:31">
      <c r="A8040" t="s">
        <v>14387</v>
      </c>
      <c r="B8040" t="s">
        <v>16069</v>
      </c>
      <c r="C8040" t="s">
        <v>16070</v>
      </c>
      <c r="D8040" t="s">
        <v>51</v>
      </c>
      <c r="E8040">
        <v>2.94</v>
      </c>
      <c r="F8040">
        <v>3.13</v>
      </c>
      <c r="G8040">
        <v>3.13</v>
      </c>
      <c r="H8040">
        <v>3.13</v>
      </c>
      <c r="I8040">
        <v>2.0499999999999998</v>
      </c>
      <c r="J8040">
        <v>3.13</v>
      </c>
      <c r="K8040">
        <v>3.13</v>
      </c>
      <c r="L8040">
        <v>5.68</v>
      </c>
      <c r="M8040">
        <v>1.89</v>
      </c>
      <c r="N8040">
        <v>3.13</v>
      </c>
      <c r="O8040">
        <v>2.85</v>
      </c>
      <c r="P8040">
        <v>3.13</v>
      </c>
      <c r="Q8040">
        <v>2.4700000000000002</v>
      </c>
      <c r="R8040">
        <v>3.13</v>
      </c>
      <c r="S8040">
        <v>3.13</v>
      </c>
      <c r="T8040">
        <v>2.2799999999999998</v>
      </c>
      <c r="U8040">
        <v>3.13</v>
      </c>
      <c r="V8040">
        <v>2.79</v>
      </c>
      <c r="W8040">
        <v>1.94</v>
      </c>
      <c r="X8040">
        <v>2.7</v>
      </c>
      <c r="Y8040">
        <v>3.13</v>
      </c>
      <c r="Z8040">
        <v>3.13</v>
      </c>
      <c r="AA8040">
        <v>2.2599999999999998</v>
      </c>
      <c r="AB8040">
        <v>3.68</v>
      </c>
      <c r="AC8040">
        <v>1.68</v>
      </c>
      <c r="AD8040">
        <v>3.13</v>
      </c>
      <c r="AE8040">
        <v>3.13</v>
      </c>
    </row>
    <row r="8041" spans="1:31">
      <c r="A8041" t="s">
        <v>14387</v>
      </c>
      <c r="B8041" t="s">
        <v>16071</v>
      </c>
      <c r="C8041" t="s">
        <v>16072</v>
      </c>
      <c r="D8041" t="s">
        <v>51</v>
      </c>
      <c r="E8041">
        <v>6.23</v>
      </c>
      <c r="F8041">
        <v>6.48</v>
      </c>
      <c r="G8041">
        <v>4.95</v>
      </c>
      <c r="H8041">
        <v>6.44</v>
      </c>
      <c r="I8041">
        <v>5.71</v>
      </c>
      <c r="J8041">
        <v>5.39</v>
      </c>
      <c r="K8041">
        <v>6.06</v>
      </c>
      <c r="L8041">
        <v>5.65</v>
      </c>
      <c r="M8041">
        <v>5.28</v>
      </c>
      <c r="N8041">
        <v>6.07</v>
      </c>
      <c r="O8041">
        <v>5.05</v>
      </c>
      <c r="P8041">
        <v>5.18</v>
      </c>
      <c r="Q8041">
        <v>6</v>
      </c>
      <c r="R8041">
        <v>6.25</v>
      </c>
      <c r="S8041">
        <v>5.46</v>
      </c>
      <c r="T8041">
        <v>6.41</v>
      </c>
      <c r="U8041">
        <v>5.78</v>
      </c>
      <c r="V8041">
        <v>5.32</v>
      </c>
      <c r="W8041">
        <v>5.46</v>
      </c>
      <c r="X8041">
        <v>5.73</v>
      </c>
      <c r="Y8041">
        <v>5.92</v>
      </c>
      <c r="Z8041">
        <v>5.59</v>
      </c>
      <c r="AA8041">
        <v>5.89</v>
      </c>
      <c r="AB8041">
        <v>5.84</v>
      </c>
      <c r="AC8041">
        <v>5.78</v>
      </c>
      <c r="AD8041">
        <v>4.9800000000000004</v>
      </c>
      <c r="AE8041">
        <v>5.55</v>
      </c>
    </row>
    <row r="8042" spans="1:31">
      <c r="A8042" t="s">
        <v>14387</v>
      </c>
      <c r="B8042" t="s">
        <v>16073</v>
      </c>
      <c r="C8042" t="s">
        <v>16074</v>
      </c>
      <c r="D8042" t="s">
        <v>51</v>
      </c>
      <c r="E8042">
        <v>29.98</v>
      </c>
      <c r="F8042">
        <v>31.16</v>
      </c>
      <c r="G8042">
        <v>23.81</v>
      </c>
      <c r="H8042">
        <v>30.97</v>
      </c>
      <c r="I8042">
        <v>27.49</v>
      </c>
      <c r="J8042">
        <v>25.91</v>
      </c>
      <c r="K8042">
        <v>29.13</v>
      </c>
      <c r="L8042">
        <v>27.16</v>
      </c>
      <c r="M8042">
        <v>25.39</v>
      </c>
      <c r="N8042">
        <v>29.2</v>
      </c>
      <c r="O8042">
        <v>24.27</v>
      </c>
      <c r="P8042">
        <v>24.93</v>
      </c>
      <c r="Q8042">
        <v>28.87</v>
      </c>
      <c r="R8042">
        <v>30.05</v>
      </c>
      <c r="S8042">
        <v>26.24</v>
      </c>
      <c r="T8042">
        <v>30.84</v>
      </c>
      <c r="U8042">
        <v>27.82</v>
      </c>
      <c r="V8042">
        <v>25.59</v>
      </c>
      <c r="W8042">
        <v>26.24</v>
      </c>
      <c r="X8042">
        <v>27.55</v>
      </c>
      <c r="Y8042">
        <v>28.47</v>
      </c>
      <c r="Z8042">
        <v>26.9</v>
      </c>
      <c r="AA8042">
        <v>28.34</v>
      </c>
      <c r="AB8042">
        <v>28.08</v>
      </c>
      <c r="AC8042">
        <v>27.82</v>
      </c>
      <c r="AD8042">
        <v>23.95</v>
      </c>
      <c r="AE8042">
        <v>26.7</v>
      </c>
    </row>
    <row r="8043" spans="1:31">
      <c r="A8043" t="s">
        <v>14387</v>
      </c>
      <c r="B8043" t="s">
        <v>16075</v>
      </c>
      <c r="C8043" t="s">
        <v>16076</v>
      </c>
      <c r="D8043" t="s">
        <v>51</v>
      </c>
      <c r="E8043">
        <v>13.37</v>
      </c>
      <c r="F8043">
        <v>13.9</v>
      </c>
      <c r="G8043">
        <v>10.62</v>
      </c>
      <c r="H8043">
        <v>13.81</v>
      </c>
      <c r="I8043">
        <v>12.26</v>
      </c>
      <c r="J8043">
        <v>11.55</v>
      </c>
      <c r="K8043">
        <v>12.99</v>
      </c>
      <c r="L8043">
        <v>12.11</v>
      </c>
      <c r="M8043">
        <v>11.32</v>
      </c>
      <c r="N8043">
        <v>13.02</v>
      </c>
      <c r="O8043">
        <v>10.82</v>
      </c>
      <c r="P8043">
        <v>11.12</v>
      </c>
      <c r="Q8043">
        <v>12.87</v>
      </c>
      <c r="R8043">
        <v>13.4</v>
      </c>
      <c r="S8043">
        <v>11.7</v>
      </c>
      <c r="T8043">
        <v>13.75</v>
      </c>
      <c r="U8043">
        <v>12.4</v>
      </c>
      <c r="V8043">
        <v>11.41</v>
      </c>
      <c r="W8043">
        <v>11.7</v>
      </c>
      <c r="X8043">
        <v>12.29</v>
      </c>
      <c r="Y8043">
        <v>12.7</v>
      </c>
      <c r="Z8043">
        <v>11.99</v>
      </c>
      <c r="AA8043">
        <v>12.64</v>
      </c>
      <c r="AB8043">
        <v>12.52</v>
      </c>
      <c r="AC8043">
        <v>12.4</v>
      </c>
      <c r="AD8043">
        <v>10.68</v>
      </c>
      <c r="AE8043">
        <v>11.91</v>
      </c>
    </row>
    <row r="8044" spans="1:31">
      <c r="A8044" t="s">
        <v>14387</v>
      </c>
      <c r="B8044" t="s">
        <v>16077</v>
      </c>
      <c r="C8044" t="s">
        <v>16078</v>
      </c>
      <c r="D8044" t="s">
        <v>51</v>
      </c>
      <c r="E8044">
        <v>20.059999999999999</v>
      </c>
      <c r="F8044">
        <v>20.85</v>
      </c>
      <c r="G8044">
        <v>15.93</v>
      </c>
      <c r="H8044">
        <v>20.71</v>
      </c>
      <c r="I8044">
        <v>18.39</v>
      </c>
      <c r="J8044">
        <v>17.329999999999998</v>
      </c>
      <c r="K8044">
        <v>19.48</v>
      </c>
      <c r="L8044">
        <v>18.170000000000002</v>
      </c>
      <c r="M8044">
        <v>16.98</v>
      </c>
      <c r="N8044">
        <v>19.53</v>
      </c>
      <c r="O8044">
        <v>16.239999999999998</v>
      </c>
      <c r="P8044">
        <v>16.68</v>
      </c>
      <c r="Q8044">
        <v>19.309999999999999</v>
      </c>
      <c r="R8044">
        <v>20.100000000000001</v>
      </c>
      <c r="S8044">
        <v>17.55</v>
      </c>
      <c r="T8044">
        <v>20.63</v>
      </c>
      <c r="U8044">
        <v>18.61</v>
      </c>
      <c r="V8044">
        <v>17.11</v>
      </c>
      <c r="W8044">
        <v>17.55</v>
      </c>
      <c r="X8044">
        <v>18.43</v>
      </c>
      <c r="Y8044">
        <v>19.05</v>
      </c>
      <c r="Z8044">
        <v>17.989999999999998</v>
      </c>
      <c r="AA8044">
        <v>18.96</v>
      </c>
      <c r="AB8044">
        <v>18.78</v>
      </c>
      <c r="AC8044">
        <v>18.61</v>
      </c>
      <c r="AD8044">
        <v>16.02</v>
      </c>
      <c r="AE8044">
        <v>17.86</v>
      </c>
    </row>
    <row r="8045" spans="1:31">
      <c r="A8045" t="s">
        <v>14387</v>
      </c>
      <c r="B8045" t="s">
        <v>16079</v>
      </c>
      <c r="C8045" t="s">
        <v>16080</v>
      </c>
      <c r="D8045" t="s">
        <v>51</v>
      </c>
      <c r="E8045">
        <v>8.27</v>
      </c>
      <c r="F8045">
        <v>8.59</v>
      </c>
      <c r="G8045">
        <v>6.57</v>
      </c>
      <c r="H8045">
        <v>8.5399999999999991</v>
      </c>
      <c r="I8045">
        <v>7.58</v>
      </c>
      <c r="J8045">
        <v>7.14</v>
      </c>
      <c r="K8045">
        <v>8.0299999999999994</v>
      </c>
      <c r="L8045">
        <v>7.49</v>
      </c>
      <c r="M8045">
        <v>7</v>
      </c>
      <c r="N8045">
        <v>8.0500000000000007</v>
      </c>
      <c r="O8045">
        <v>6.69</v>
      </c>
      <c r="P8045">
        <v>6.87</v>
      </c>
      <c r="Q8045">
        <v>7.96</v>
      </c>
      <c r="R8045">
        <v>8.2899999999999991</v>
      </c>
      <c r="S8045">
        <v>7.24</v>
      </c>
      <c r="T8045">
        <v>8.5</v>
      </c>
      <c r="U8045">
        <v>7.67</v>
      </c>
      <c r="V8045">
        <v>7.05</v>
      </c>
      <c r="W8045">
        <v>7.24</v>
      </c>
      <c r="X8045">
        <v>7.6</v>
      </c>
      <c r="Y8045">
        <v>7.85</v>
      </c>
      <c r="Z8045">
        <v>7.42</v>
      </c>
      <c r="AA8045">
        <v>7.81</v>
      </c>
      <c r="AB8045">
        <v>7.74</v>
      </c>
      <c r="AC8045">
        <v>7.67</v>
      </c>
      <c r="AD8045">
        <v>6.6</v>
      </c>
      <c r="AE8045">
        <v>7.36</v>
      </c>
    </row>
    <row r="8046" spans="1:31">
      <c r="A8046" t="s">
        <v>14387</v>
      </c>
      <c r="B8046" t="s">
        <v>16081</v>
      </c>
      <c r="C8046" t="s">
        <v>16082</v>
      </c>
      <c r="D8046" t="s">
        <v>51</v>
      </c>
      <c r="E8046">
        <v>41.37</v>
      </c>
      <c r="F8046">
        <v>43</v>
      </c>
      <c r="G8046">
        <v>32.86</v>
      </c>
      <c r="H8046">
        <v>42.73</v>
      </c>
      <c r="I8046">
        <v>37.93</v>
      </c>
      <c r="J8046">
        <v>35.76</v>
      </c>
      <c r="K8046">
        <v>40.200000000000003</v>
      </c>
      <c r="L8046">
        <v>37.479999999999997</v>
      </c>
      <c r="M8046">
        <v>35.04</v>
      </c>
      <c r="N8046">
        <v>40.29</v>
      </c>
      <c r="O8046">
        <v>33.5</v>
      </c>
      <c r="P8046">
        <v>34.4</v>
      </c>
      <c r="Q8046">
        <v>39.840000000000003</v>
      </c>
      <c r="R8046">
        <v>41.46</v>
      </c>
      <c r="S8046">
        <v>36.21</v>
      </c>
      <c r="T8046">
        <v>42.55</v>
      </c>
      <c r="U8046">
        <v>38.39</v>
      </c>
      <c r="V8046">
        <v>35.31</v>
      </c>
      <c r="W8046">
        <v>36.21</v>
      </c>
      <c r="X8046">
        <v>38.020000000000003</v>
      </c>
      <c r="Y8046">
        <v>39.29</v>
      </c>
      <c r="Z8046">
        <v>37.119999999999997</v>
      </c>
      <c r="AA8046">
        <v>39.11</v>
      </c>
      <c r="AB8046">
        <v>38.75</v>
      </c>
      <c r="AC8046">
        <v>38.39</v>
      </c>
      <c r="AD8046">
        <v>33.04</v>
      </c>
      <c r="AE8046">
        <v>36.85</v>
      </c>
    </row>
    <row r="8047" spans="1:31">
      <c r="A8047" t="s">
        <v>14387</v>
      </c>
      <c r="B8047" t="s">
        <v>16083</v>
      </c>
      <c r="C8047" t="s">
        <v>16084</v>
      </c>
      <c r="D8047" t="s">
        <v>51</v>
      </c>
      <c r="E8047">
        <v>19.190000000000001</v>
      </c>
      <c r="F8047">
        <v>19.95</v>
      </c>
      <c r="G8047">
        <v>15.24</v>
      </c>
      <c r="H8047">
        <v>19.82</v>
      </c>
      <c r="I8047">
        <v>17.600000000000001</v>
      </c>
      <c r="J8047">
        <v>16.59</v>
      </c>
      <c r="K8047">
        <v>18.649999999999999</v>
      </c>
      <c r="L8047">
        <v>17.39</v>
      </c>
      <c r="M8047">
        <v>16.25</v>
      </c>
      <c r="N8047">
        <v>18.690000000000001</v>
      </c>
      <c r="O8047">
        <v>15.54</v>
      </c>
      <c r="P8047">
        <v>15.96</v>
      </c>
      <c r="Q8047">
        <v>18.48</v>
      </c>
      <c r="R8047">
        <v>19.239999999999998</v>
      </c>
      <c r="S8047">
        <v>16.8</v>
      </c>
      <c r="T8047">
        <v>19.739999999999998</v>
      </c>
      <c r="U8047">
        <v>17.809999999999999</v>
      </c>
      <c r="V8047">
        <v>16.38</v>
      </c>
      <c r="W8047">
        <v>16.8</v>
      </c>
      <c r="X8047">
        <v>17.64</v>
      </c>
      <c r="Y8047">
        <v>18.23</v>
      </c>
      <c r="Z8047">
        <v>17.22</v>
      </c>
      <c r="AA8047">
        <v>18.14</v>
      </c>
      <c r="AB8047">
        <v>17.98</v>
      </c>
      <c r="AC8047">
        <v>17.809999999999999</v>
      </c>
      <c r="AD8047">
        <v>15.33</v>
      </c>
      <c r="AE8047">
        <v>17.09</v>
      </c>
    </row>
    <row r="8048" spans="1:31">
      <c r="A8048" t="s">
        <v>14387</v>
      </c>
      <c r="B8048" t="s">
        <v>16085</v>
      </c>
      <c r="C8048" t="s">
        <v>16086</v>
      </c>
      <c r="D8048" t="s">
        <v>51</v>
      </c>
      <c r="E8048">
        <v>27.19</v>
      </c>
      <c r="F8048">
        <v>28.26</v>
      </c>
      <c r="G8048">
        <v>21.6</v>
      </c>
      <c r="H8048">
        <v>28.08</v>
      </c>
      <c r="I8048">
        <v>24.93</v>
      </c>
      <c r="J8048">
        <v>23.5</v>
      </c>
      <c r="K8048">
        <v>26.42</v>
      </c>
      <c r="L8048">
        <v>24.63</v>
      </c>
      <c r="M8048">
        <v>23.03</v>
      </c>
      <c r="N8048">
        <v>26.48</v>
      </c>
      <c r="O8048">
        <v>22.01</v>
      </c>
      <c r="P8048">
        <v>22.61</v>
      </c>
      <c r="Q8048">
        <v>26.18</v>
      </c>
      <c r="R8048">
        <v>27.25</v>
      </c>
      <c r="S8048">
        <v>23.8</v>
      </c>
      <c r="T8048">
        <v>27.96</v>
      </c>
      <c r="U8048">
        <v>25.23</v>
      </c>
      <c r="V8048">
        <v>23.2</v>
      </c>
      <c r="W8048">
        <v>23.8</v>
      </c>
      <c r="X8048">
        <v>24.99</v>
      </c>
      <c r="Y8048">
        <v>25.82</v>
      </c>
      <c r="Z8048">
        <v>24.39</v>
      </c>
      <c r="AA8048">
        <v>25.7</v>
      </c>
      <c r="AB8048">
        <v>25.46</v>
      </c>
      <c r="AC8048">
        <v>25.23</v>
      </c>
      <c r="AD8048">
        <v>21.72</v>
      </c>
      <c r="AE8048">
        <v>24.22</v>
      </c>
    </row>
    <row r="8049" spans="1:31">
      <c r="A8049" t="s">
        <v>14387</v>
      </c>
      <c r="B8049" t="s">
        <v>16087</v>
      </c>
      <c r="C8049" t="s">
        <v>16088</v>
      </c>
      <c r="D8049" t="s">
        <v>51</v>
      </c>
      <c r="E8049">
        <v>10.56</v>
      </c>
      <c r="F8049">
        <v>10.98</v>
      </c>
      <c r="G8049">
        <v>8.39</v>
      </c>
      <c r="H8049">
        <v>10.91</v>
      </c>
      <c r="I8049">
        <v>9.68</v>
      </c>
      <c r="J8049">
        <v>9.1300000000000008</v>
      </c>
      <c r="K8049">
        <v>10.26</v>
      </c>
      <c r="L8049">
        <v>9.57</v>
      </c>
      <c r="M8049">
        <v>8.94</v>
      </c>
      <c r="N8049">
        <v>10.28</v>
      </c>
      <c r="O8049">
        <v>8.5500000000000007</v>
      </c>
      <c r="P8049">
        <v>8.7799999999999994</v>
      </c>
      <c r="Q8049">
        <v>10.17</v>
      </c>
      <c r="R8049">
        <v>10.58</v>
      </c>
      <c r="S8049">
        <v>9.24</v>
      </c>
      <c r="T8049">
        <v>10.86</v>
      </c>
      <c r="U8049">
        <v>9.8000000000000007</v>
      </c>
      <c r="V8049">
        <v>9.01</v>
      </c>
      <c r="W8049">
        <v>9.24</v>
      </c>
      <c r="X8049">
        <v>9.6999999999999993</v>
      </c>
      <c r="Y8049">
        <v>10.029999999999999</v>
      </c>
      <c r="Z8049">
        <v>9.4700000000000006</v>
      </c>
      <c r="AA8049">
        <v>9.98</v>
      </c>
      <c r="AB8049">
        <v>9.89</v>
      </c>
      <c r="AC8049">
        <v>9.8000000000000007</v>
      </c>
      <c r="AD8049">
        <v>8.43</v>
      </c>
      <c r="AE8049">
        <v>9.4</v>
      </c>
    </row>
    <row r="8050" spans="1:31">
      <c r="A8050" t="s">
        <v>14387</v>
      </c>
      <c r="B8050" t="s">
        <v>16089</v>
      </c>
      <c r="C8050" t="s">
        <v>16090</v>
      </c>
      <c r="D8050" t="s">
        <v>51</v>
      </c>
      <c r="E8050">
        <v>56.87</v>
      </c>
      <c r="F8050">
        <v>59.11</v>
      </c>
      <c r="G8050">
        <v>45.17</v>
      </c>
      <c r="H8050">
        <v>58.73</v>
      </c>
      <c r="I8050">
        <v>52.14</v>
      </c>
      <c r="J8050">
        <v>49.15</v>
      </c>
      <c r="K8050">
        <v>55.25</v>
      </c>
      <c r="L8050">
        <v>51.52</v>
      </c>
      <c r="M8050">
        <v>48.16</v>
      </c>
      <c r="N8050">
        <v>55.37</v>
      </c>
      <c r="O8050">
        <v>46.04</v>
      </c>
      <c r="P8050">
        <v>47.29</v>
      </c>
      <c r="Q8050">
        <v>54.75</v>
      </c>
      <c r="R8050">
        <v>56.99</v>
      </c>
      <c r="S8050">
        <v>49.77</v>
      </c>
      <c r="T8050">
        <v>58.49</v>
      </c>
      <c r="U8050">
        <v>52.76</v>
      </c>
      <c r="V8050">
        <v>48.53</v>
      </c>
      <c r="W8050">
        <v>49.77</v>
      </c>
      <c r="X8050">
        <v>52.26</v>
      </c>
      <c r="Y8050">
        <v>54.01</v>
      </c>
      <c r="Z8050">
        <v>51.02</v>
      </c>
      <c r="AA8050">
        <v>53.76</v>
      </c>
      <c r="AB8050">
        <v>53.26</v>
      </c>
      <c r="AC8050">
        <v>52.76</v>
      </c>
      <c r="AD8050">
        <v>45.42</v>
      </c>
      <c r="AE8050">
        <v>50.65</v>
      </c>
    </row>
    <row r="8051" spans="1:31">
      <c r="A8051" t="s">
        <v>14387</v>
      </c>
      <c r="B8051" t="s">
        <v>16091</v>
      </c>
      <c r="C8051" t="s">
        <v>16092</v>
      </c>
      <c r="D8051" t="s">
        <v>51</v>
      </c>
      <c r="E8051">
        <v>24.5</v>
      </c>
      <c r="F8051">
        <v>25.47</v>
      </c>
      <c r="G8051">
        <v>19.46</v>
      </c>
      <c r="H8051">
        <v>25.31</v>
      </c>
      <c r="I8051">
        <v>22.46</v>
      </c>
      <c r="J8051">
        <v>21.18</v>
      </c>
      <c r="K8051">
        <v>23.81</v>
      </c>
      <c r="L8051">
        <v>22.2</v>
      </c>
      <c r="M8051">
        <v>20.75</v>
      </c>
      <c r="N8051">
        <v>23.86</v>
      </c>
      <c r="O8051">
        <v>19.84</v>
      </c>
      <c r="P8051">
        <v>20.37</v>
      </c>
      <c r="Q8051">
        <v>23.59</v>
      </c>
      <c r="R8051">
        <v>24.56</v>
      </c>
      <c r="S8051">
        <v>21.45</v>
      </c>
      <c r="T8051">
        <v>25.2</v>
      </c>
      <c r="U8051">
        <v>22.73</v>
      </c>
      <c r="V8051">
        <v>20.91</v>
      </c>
      <c r="W8051">
        <v>21.45</v>
      </c>
      <c r="X8051">
        <v>22.52</v>
      </c>
      <c r="Y8051">
        <v>23.27</v>
      </c>
      <c r="Z8051">
        <v>21.98</v>
      </c>
      <c r="AA8051">
        <v>23.16</v>
      </c>
      <c r="AB8051">
        <v>22.95</v>
      </c>
      <c r="AC8051">
        <v>22.73</v>
      </c>
      <c r="AD8051">
        <v>19.57</v>
      </c>
      <c r="AE8051">
        <v>21.82</v>
      </c>
    </row>
    <row r="8052" spans="1:31">
      <c r="A8052" t="s">
        <v>14387</v>
      </c>
      <c r="B8052" t="s">
        <v>16093</v>
      </c>
      <c r="C8052" t="s">
        <v>16094</v>
      </c>
      <c r="D8052" t="s">
        <v>51</v>
      </c>
      <c r="E8052">
        <v>35.880000000000003</v>
      </c>
      <c r="F8052">
        <v>37.29</v>
      </c>
      <c r="G8052">
        <v>28.5</v>
      </c>
      <c r="H8052">
        <v>37.049999999999997</v>
      </c>
      <c r="I8052">
        <v>32.89</v>
      </c>
      <c r="J8052">
        <v>31.01</v>
      </c>
      <c r="K8052">
        <v>34.86</v>
      </c>
      <c r="L8052">
        <v>32.5</v>
      </c>
      <c r="M8052">
        <v>30.38</v>
      </c>
      <c r="N8052">
        <v>34.93</v>
      </c>
      <c r="O8052">
        <v>29.05</v>
      </c>
      <c r="P8052">
        <v>29.83</v>
      </c>
      <c r="Q8052">
        <v>34.54</v>
      </c>
      <c r="R8052">
        <v>35.96</v>
      </c>
      <c r="S8052">
        <v>31.4</v>
      </c>
      <c r="T8052">
        <v>36.9</v>
      </c>
      <c r="U8052">
        <v>33.29</v>
      </c>
      <c r="V8052">
        <v>30.62</v>
      </c>
      <c r="W8052">
        <v>31.4</v>
      </c>
      <c r="X8052">
        <v>32.97</v>
      </c>
      <c r="Y8052">
        <v>34.07</v>
      </c>
      <c r="Z8052">
        <v>32.19</v>
      </c>
      <c r="AA8052">
        <v>33.909999999999997</v>
      </c>
      <c r="AB8052">
        <v>33.6</v>
      </c>
      <c r="AC8052">
        <v>33.29</v>
      </c>
      <c r="AD8052">
        <v>28.65</v>
      </c>
      <c r="AE8052">
        <v>31.95</v>
      </c>
    </row>
    <row r="8053" spans="1:31">
      <c r="A8053" t="s">
        <v>14387</v>
      </c>
      <c r="B8053" t="s">
        <v>16095</v>
      </c>
      <c r="C8053" t="s">
        <v>16096</v>
      </c>
      <c r="D8053" t="s">
        <v>51</v>
      </c>
      <c r="E8053">
        <v>6.98</v>
      </c>
      <c r="F8053">
        <v>7.25</v>
      </c>
      <c r="G8053">
        <v>5.54</v>
      </c>
      <c r="H8053">
        <v>7.21</v>
      </c>
      <c r="I8053">
        <v>6.4</v>
      </c>
      <c r="J8053">
        <v>6.03</v>
      </c>
      <c r="K8053">
        <v>6.78</v>
      </c>
      <c r="L8053">
        <v>6.32</v>
      </c>
      <c r="M8053">
        <v>5.91</v>
      </c>
      <c r="N8053">
        <v>6.79</v>
      </c>
      <c r="O8053">
        <v>5.65</v>
      </c>
      <c r="P8053">
        <v>5.8</v>
      </c>
      <c r="Q8053">
        <v>6.72</v>
      </c>
      <c r="R8053">
        <v>6.99</v>
      </c>
      <c r="S8053">
        <v>6.11</v>
      </c>
      <c r="T8053">
        <v>7.18</v>
      </c>
      <c r="U8053">
        <v>6.47</v>
      </c>
      <c r="V8053">
        <v>5.95</v>
      </c>
      <c r="W8053">
        <v>6.11</v>
      </c>
      <c r="X8053">
        <v>6.41</v>
      </c>
      <c r="Y8053">
        <v>6.63</v>
      </c>
      <c r="Z8053">
        <v>6.26</v>
      </c>
      <c r="AA8053">
        <v>6.6</v>
      </c>
      <c r="AB8053">
        <v>6.53</v>
      </c>
      <c r="AC8053">
        <v>6.47</v>
      </c>
      <c r="AD8053">
        <v>5.57</v>
      </c>
      <c r="AE8053">
        <v>6.21</v>
      </c>
    </row>
    <row r="8054" spans="1:31">
      <c r="A8054" t="s">
        <v>14387</v>
      </c>
      <c r="B8054" t="s">
        <v>16097</v>
      </c>
      <c r="C8054" t="s">
        <v>16098</v>
      </c>
      <c r="D8054" t="s">
        <v>51</v>
      </c>
      <c r="E8054">
        <v>37.18</v>
      </c>
      <c r="F8054">
        <v>38.64</v>
      </c>
      <c r="G8054">
        <v>29.53</v>
      </c>
      <c r="H8054">
        <v>38.4</v>
      </c>
      <c r="I8054">
        <v>34.08</v>
      </c>
      <c r="J8054">
        <v>32.130000000000003</v>
      </c>
      <c r="K8054">
        <v>36.119999999999997</v>
      </c>
      <c r="L8054">
        <v>33.68</v>
      </c>
      <c r="M8054">
        <v>31.48</v>
      </c>
      <c r="N8054">
        <v>36.200000000000003</v>
      </c>
      <c r="O8054">
        <v>30.1</v>
      </c>
      <c r="P8054">
        <v>30.91</v>
      </c>
      <c r="Q8054">
        <v>35.79</v>
      </c>
      <c r="R8054">
        <v>37.26</v>
      </c>
      <c r="S8054">
        <v>32.54</v>
      </c>
      <c r="T8054">
        <v>38.229999999999997</v>
      </c>
      <c r="U8054">
        <v>34.49</v>
      </c>
      <c r="V8054">
        <v>31.72</v>
      </c>
      <c r="W8054">
        <v>32.54</v>
      </c>
      <c r="X8054">
        <v>34.17</v>
      </c>
      <c r="Y8054">
        <v>35.299999999999997</v>
      </c>
      <c r="Z8054">
        <v>33.35</v>
      </c>
      <c r="AA8054">
        <v>35.14</v>
      </c>
      <c r="AB8054">
        <v>34.82</v>
      </c>
      <c r="AC8054">
        <v>34.49</v>
      </c>
      <c r="AD8054">
        <v>29.69</v>
      </c>
      <c r="AE8054">
        <v>33.11</v>
      </c>
    </row>
    <row r="8055" spans="1:31">
      <c r="A8055" t="s">
        <v>14387</v>
      </c>
      <c r="B8055" t="s">
        <v>16099</v>
      </c>
      <c r="C8055" t="s">
        <v>16100</v>
      </c>
      <c r="D8055" t="s">
        <v>51</v>
      </c>
      <c r="E8055">
        <v>428.91</v>
      </c>
      <c r="F8055">
        <v>445.8</v>
      </c>
      <c r="G8055">
        <v>340.69</v>
      </c>
      <c r="H8055">
        <v>442.99</v>
      </c>
      <c r="I8055">
        <v>393.25</v>
      </c>
      <c r="J8055">
        <v>370.72</v>
      </c>
      <c r="K8055">
        <v>416.71</v>
      </c>
      <c r="L8055">
        <v>388.55</v>
      </c>
      <c r="M8055">
        <v>363.21</v>
      </c>
      <c r="N8055">
        <v>417.65</v>
      </c>
      <c r="O8055">
        <v>347.26</v>
      </c>
      <c r="P8055">
        <v>356.64</v>
      </c>
      <c r="Q8055">
        <v>412.95</v>
      </c>
      <c r="R8055">
        <v>429.85</v>
      </c>
      <c r="S8055">
        <v>375.41</v>
      </c>
      <c r="T8055">
        <v>441.11</v>
      </c>
      <c r="U8055">
        <v>397.94</v>
      </c>
      <c r="V8055">
        <v>366.03</v>
      </c>
      <c r="W8055">
        <v>375.41</v>
      </c>
      <c r="X8055">
        <v>394.18</v>
      </c>
      <c r="Y8055">
        <v>407.32</v>
      </c>
      <c r="Z8055">
        <v>384.8</v>
      </c>
      <c r="AA8055">
        <v>405.45</v>
      </c>
      <c r="AB8055">
        <v>401.69</v>
      </c>
      <c r="AC8055">
        <v>397.94</v>
      </c>
      <c r="AD8055">
        <v>342.56</v>
      </c>
      <c r="AE8055">
        <v>381.98</v>
      </c>
    </row>
    <row r="8056" spans="1:31">
      <c r="A8056" t="s">
        <v>14387</v>
      </c>
      <c r="B8056" t="s">
        <v>16101</v>
      </c>
      <c r="C8056" t="s">
        <v>16102</v>
      </c>
      <c r="D8056" t="s">
        <v>51</v>
      </c>
      <c r="E8056">
        <v>58.12</v>
      </c>
      <c r="F8056">
        <v>60.41</v>
      </c>
      <c r="G8056">
        <v>46.17</v>
      </c>
      <c r="H8056">
        <v>60.03</v>
      </c>
      <c r="I8056">
        <v>53.29</v>
      </c>
      <c r="J8056">
        <v>50.24</v>
      </c>
      <c r="K8056">
        <v>56.47</v>
      </c>
      <c r="L8056">
        <v>52.65</v>
      </c>
      <c r="M8056">
        <v>49.22</v>
      </c>
      <c r="N8056">
        <v>56.6</v>
      </c>
      <c r="O8056">
        <v>47.06</v>
      </c>
      <c r="P8056">
        <v>48.33</v>
      </c>
      <c r="Q8056">
        <v>55.96</v>
      </c>
      <c r="R8056">
        <v>58.25</v>
      </c>
      <c r="S8056">
        <v>50.87</v>
      </c>
      <c r="T8056">
        <v>59.78</v>
      </c>
      <c r="U8056">
        <v>53.93</v>
      </c>
      <c r="V8056">
        <v>49.6</v>
      </c>
      <c r="W8056">
        <v>50.87</v>
      </c>
      <c r="X8056">
        <v>53.42</v>
      </c>
      <c r="Y8056">
        <v>55.2</v>
      </c>
      <c r="Z8056">
        <v>52.15</v>
      </c>
      <c r="AA8056">
        <v>54.94</v>
      </c>
      <c r="AB8056">
        <v>54.44</v>
      </c>
      <c r="AC8056">
        <v>53.93</v>
      </c>
      <c r="AD8056">
        <v>46.42</v>
      </c>
      <c r="AE8056">
        <v>51.76</v>
      </c>
    </row>
    <row r="8057" spans="1:31">
      <c r="A8057" t="s">
        <v>14387</v>
      </c>
      <c r="B8057" t="s">
        <v>16103</v>
      </c>
      <c r="C8057" t="s">
        <v>16104</v>
      </c>
      <c r="D8057" t="s">
        <v>51</v>
      </c>
      <c r="E8057">
        <v>10.34</v>
      </c>
      <c r="F8057">
        <v>10.75</v>
      </c>
      <c r="G8057">
        <v>8.2100000000000009</v>
      </c>
      <c r="H8057">
        <v>10.68</v>
      </c>
      <c r="I8057">
        <v>9.48</v>
      </c>
      <c r="J8057">
        <v>8.94</v>
      </c>
      <c r="K8057">
        <v>10.050000000000001</v>
      </c>
      <c r="L8057">
        <v>9.3699999999999992</v>
      </c>
      <c r="M8057">
        <v>8.76</v>
      </c>
      <c r="N8057">
        <v>10.07</v>
      </c>
      <c r="O8057">
        <v>8.3699999999999992</v>
      </c>
      <c r="P8057">
        <v>8.6</v>
      </c>
      <c r="Q8057">
        <v>9.9600000000000009</v>
      </c>
      <c r="R8057">
        <v>10.36</v>
      </c>
      <c r="S8057">
        <v>9.0500000000000007</v>
      </c>
      <c r="T8057">
        <v>10.64</v>
      </c>
      <c r="U8057">
        <v>9.59</v>
      </c>
      <c r="V8057">
        <v>8.82</v>
      </c>
      <c r="W8057">
        <v>9.0500000000000007</v>
      </c>
      <c r="X8057">
        <v>9.5</v>
      </c>
      <c r="Y8057">
        <v>9.82</v>
      </c>
      <c r="Z8057">
        <v>9.2799999999999994</v>
      </c>
      <c r="AA8057">
        <v>9.7799999999999994</v>
      </c>
      <c r="AB8057">
        <v>9.68</v>
      </c>
      <c r="AC8057">
        <v>9.59</v>
      </c>
      <c r="AD8057">
        <v>8.26</v>
      </c>
      <c r="AE8057">
        <v>9.2100000000000009</v>
      </c>
    </row>
    <row r="8058" spans="1:31">
      <c r="A8058" t="s">
        <v>14387</v>
      </c>
      <c r="B8058" t="s">
        <v>16105</v>
      </c>
      <c r="C8058" t="s">
        <v>16106</v>
      </c>
      <c r="D8058" t="s">
        <v>51</v>
      </c>
      <c r="E8058">
        <v>89.93</v>
      </c>
      <c r="F8058">
        <v>93.47</v>
      </c>
      <c r="G8058">
        <v>71.430000000000007</v>
      </c>
      <c r="H8058">
        <v>92.88</v>
      </c>
      <c r="I8058">
        <v>82.45</v>
      </c>
      <c r="J8058">
        <v>77.73</v>
      </c>
      <c r="K8058">
        <v>87.37</v>
      </c>
      <c r="L8058">
        <v>81.47</v>
      </c>
      <c r="M8058">
        <v>76.16</v>
      </c>
      <c r="N8058">
        <v>87.57</v>
      </c>
      <c r="O8058">
        <v>72.81</v>
      </c>
      <c r="P8058">
        <v>74.78</v>
      </c>
      <c r="Q8058">
        <v>86.59</v>
      </c>
      <c r="R8058">
        <v>90.13</v>
      </c>
      <c r="S8058">
        <v>78.709999999999994</v>
      </c>
      <c r="T8058">
        <v>92.49</v>
      </c>
      <c r="U8058">
        <v>83.44</v>
      </c>
      <c r="V8058">
        <v>76.75</v>
      </c>
      <c r="W8058">
        <v>78.709999999999994</v>
      </c>
      <c r="X8058">
        <v>82.65</v>
      </c>
      <c r="Y8058">
        <v>85.4</v>
      </c>
      <c r="Z8058">
        <v>80.680000000000007</v>
      </c>
      <c r="AA8058">
        <v>85.01</v>
      </c>
      <c r="AB8058">
        <v>84.22</v>
      </c>
      <c r="AC8058">
        <v>83.44</v>
      </c>
      <c r="AD8058">
        <v>71.83</v>
      </c>
      <c r="AE8058">
        <v>80.09</v>
      </c>
    </row>
    <row r="8059" spans="1:31">
      <c r="A8059" t="s">
        <v>14387</v>
      </c>
      <c r="B8059" t="s">
        <v>16107</v>
      </c>
      <c r="C8059" t="s">
        <v>16108</v>
      </c>
      <c r="D8059" t="s">
        <v>51</v>
      </c>
      <c r="E8059">
        <v>121.77</v>
      </c>
      <c r="F8059">
        <v>126.57</v>
      </c>
      <c r="G8059">
        <v>96.73</v>
      </c>
      <c r="H8059">
        <v>125.77</v>
      </c>
      <c r="I8059">
        <v>111.65</v>
      </c>
      <c r="J8059">
        <v>105.25</v>
      </c>
      <c r="K8059">
        <v>118.31</v>
      </c>
      <c r="L8059">
        <v>110.32</v>
      </c>
      <c r="M8059">
        <v>103.12</v>
      </c>
      <c r="N8059">
        <v>118.58</v>
      </c>
      <c r="O8059">
        <v>98.59</v>
      </c>
      <c r="P8059">
        <v>101.26</v>
      </c>
      <c r="Q8059">
        <v>117.24</v>
      </c>
      <c r="R8059">
        <v>122.04</v>
      </c>
      <c r="S8059">
        <v>106.59</v>
      </c>
      <c r="T8059">
        <v>125.24</v>
      </c>
      <c r="U8059">
        <v>112.98</v>
      </c>
      <c r="V8059">
        <v>103.92</v>
      </c>
      <c r="W8059">
        <v>106.59</v>
      </c>
      <c r="X8059">
        <v>111.91</v>
      </c>
      <c r="Y8059">
        <v>115.65</v>
      </c>
      <c r="Z8059">
        <v>109.25</v>
      </c>
      <c r="AA8059">
        <v>115.11</v>
      </c>
      <c r="AB8059">
        <v>114.05</v>
      </c>
      <c r="AC8059">
        <v>112.98</v>
      </c>
      <c r="AD8059">
        <v>97.26</v>
      </c>
      <c r="AE8059">
        <v>108.45</v>
      </c>
    </row>
    <row r="8060" spans="1:31">
      <c r="A8060" t="s">
        <v>14387</v>
      </c>
      <c r="B8060" t="s">
        <v>16109</v>
      </c>
      <c r="C8060" t="s">
        <v>16110</v>
      </c>
      <c r="D8060" t="s">
        <v>51</v>
      </c>
      <c r="E8060">
        <v>15.75</v>
      </c>
      <c r="F8060">
        <v>16.37</v>
      </c>
      <c r="G8060">
        <v>12.51</v>
      </c>
      <c r="H8060">
        <v>16.27</v>
      </c>
      <c r="I8060">
        <v>14.44</v>
      </c>
      <c r="J8060">
        <v>13.61</v>
      </c>
      <c r="K8060">
        <v>15.3</v>
      </c>
      <c r="L8060">
        <v>14.27</v>
      </c>
      <c r="M8060">
        <v>13.34</v>
      </c>
      <c r="N8060">
        <v>15.34</v>
      </c>
      <c r="O8060">
        <v>12.75</v>
      </c>
      <c r="P8060">
        <v>13.1</v>
      </c>
      <c r="Q8060">
        <v>15.17</v>
      </c>
      <c r="R8060">
        <v>15.79</v>
      </c>
      <c r="S8060">
        <v>13.79</v>
      </c>
      <c r="T8060">
        <v>16.2</v>
      </c>
      <c r="U8060">
        <v>14.61</v>
      </c>
      <c r="V8060">
        <v>13.44</v>
      </c>
      <c r="W8060">
        <v>13.79</v>
      </c>
      <c r="X8060">
        <v>14.48</v>
      </c>
      <c r="Y8060">
        <v>14.96</v>
      </c>
      <c r="Z8060">
        <v>14.13</v>
      </c>
      <c r="AA8060">
        <v>14.89</v>
      </c>
      <c r="AB8060">
        <v>14.75</v>
      </c>
      <c r="AC8060">
        <v>14.61</v>
      </c>
      <c r="AD8060">
        <v>12.58</v>
      </c>
      <c r="AE8060">
        <v>14.03</v>
      </c>
    </row>
    <row r="8061" spans="1:31">
      <c r="A8061" t="s">
        <v>14387</v>
      </c>
      <c r="B8061" t="s">
        <v>16111</v>
      </c>
      <c r="C8061" t="s">
        <v>16112</v>
      </c>
      <c r="D8061" t="s">
        <v>51</v>
      </c>
      <c r="E8061">
        <v>179.39</v>
      </c>
      <c r="F8061">
        <v>186.45</v>
      </c>
      <c r="G8061">
        <v>142.49</v>
      </c>
      <c r="H8061">
        <v>185.27</v>
      </c>
      <c r="I8061">
        <v>164.47</v>
      </c>
      <c r="J8061">
        <v>155.05000000000001</v>
      </c>
      <c r="K8061">
        <v>174.28</v>
      </c>
      <c r="L8061">
        <v>162.51</v>
      </c>
      <c r="M8061">
        <v>151.91</v>
      </c>
      <c r="N8061">
        <v>174.68</v>
      </c>
      <c r="O8061">
        <v>145.22999999999999</v>
      </c>
      <c r="P8061">
        <v>149.16</v>
      </c>
      <c r="Q8061">
        <v>172.71</v>
      </c>
      <c r="R8061">
        <v>179.78</v>
      </c>
      <c r="S8061">
        <v>157.01</v>
      </c>
      <c r="T8061">
        <v>184.49</v>
      </c>
      <c r="U8061">
        <v>166.43</v>
      </c>
      <c r="V8061">
        <v>153.09</v>
      </c>
      <c r="W8061">
        <v>157.01</v>
      </c>
      <c r="X8061">
        <v>164.86</v>
      </c>
      <c r="Y8061">
        <v>170.36</v>
      </c>
      <c r="Z8061">
        <v>160.94</v>
      </c>
      <c r="AA8061">
        <v>169.57</v>
      </c>
      <c r="AB8061">
        <v>168</v>
      </c>
      <c r="AC8061">
        <v>166.43</v>
      </c>
      <c r="AD8061">
        <v>143.27000000000001</v>
      </c>
      <c r="AE8061">
        <v>159.76</v>
      </c>
    </row>
    <row r="8062" spans="1:31">
      <c r="A8062" t="s">
        <v>14387</v>
      </c>
      <c r="B8062" t="s">
        <v>16113</v>
      </c>
      <c r="C8062" t="s">
        <v>16114</v>
      </c>
      <c r="D8062" t="s">
        <v>51</v>
      </c>
      <c r="E8062">
        <v>22.42</v>
      </c>
      <c r="F8062">
        <v>23.31</v>
      </c>
      <c r="G8062">
        <v>17.809999999999999</v>
      </c>
      <c r="H8062">
        <v>23.16</v>
      </c>
      <c r="I8062">
        <v>20.56</v>
      </c>
      <c r="J8062">
        <v>19.38</v>
      </c>
      <c r="K8062">
        <v>21.79</v>
      </c>
      <c r="L8062">
        <v>20.309999999999999</v>
      </c>
      <c r="M8062">
        <v>18.989999999999998</v>
      </c>
      <c r="N8062">
        <v>21.84</v>
      </c>
      <c r="O8062">
        <v>18.149999999999999</v>
      </c>
      <c r="P8062">
        <v>18.649999999999999</v>
      </c>
      <c r="Q8062">
        <v>21.59</v>
      </c>
      <c r="R8062">
        <v>22.47</v>
      </c>
      <c r="S8062">
        <v>19.63</v>
      </c>
      <c r="T8062">
        <v>23.06</v>
      </c>
      <c r="U8062">
        <v>20.8</v>
      </c>
      <c r="V8062">
        <v>19.14</v>
      </c>
      <c r="W8062">
        <v>19.63</v>
      </c>
      <c r="X8062">
        <v>20.61</v>
      </c>
      <c r="Y8062">
        <v>21.3</v>
      </c>
      <c r="Z8062">
        <v>20.12</v>
      </c>
      <c r="AA8062">
        <v>21.2</v>
      </c>
      <c r="AB8062">
        <v>21</v>
      </c>
      <c r="AC8062">
        <v>20.8</v>
      </c>
      <c r="AD8062">
        <v>17.91</v>
      </c>
      <c r="AE8062">
        <v>19.97</v>
      </c>
    </row>
    <row r="8063" spans="1:31">
      <c r="A8063" t="s">
        <v>14387</v>
      </c>
      <c r="B8063" t="s">
        <v>16115</v>
      </c>
      <c r="C8063" t="s">
        <v>16116</v>
      </c>
      <c r="D8063" t="s">
        <v>51</v>
      </c>
      <c r="E8063">
        <v>251.71</v>
      </c>
      <c r="F8063">
        <v>261.62</v>
      </c>
      <c r="G8063">
        <v>199.93</v>
      </c>
      <c r="H8063">
        <v>259.97000000000003</v>
      </c>
      <c r="I8063">
        <v>230.78</v>
      </c>
      <c r="J8063">
        <v>217.56</v>
      </c>
      <c r="K8063">
        <v>244.55</v>
      </c>
      <c r="L8063">
        <v>228.02</v>
      </c>
      <c r="M8063">
        <v>213.15</v>
      </c>
      <c r="N8063">
        <v>245.1</v>
      </c>
      <c r="O8063">
        <v>203.79</v>
      </c>
      <c r="P8063">
        <v>209.3</v>
      </c>
      <c r="Q8063">
        <v>242.34</v>
      </c>
      <c r="R8063">
        <v>252.26</v>
      </c>
      <c r="S8063">
        <v>220.31</v>
      </c>
      <c r="T8063">
        <v>258.87</v>
      </c>
      <c r="U8063">
        <v>233.53</v>
      </c>
      <c r="V8063">
        <v>214.8</v>
      </c>
      <c r="W8063">
        <v>220.31</v>
      </c>
      <c r="X8063">
        <v>231.33</v>
      </c>
      <c r="Y8063">
        <v>239.04</v>
      </c>
      <c r="Z8063">
        <v>225.82</v>
      </c>
      <c r="AA8063">
        <v>237.94</v>
      </c>
      <c r="AB8063">
        <v>235.73</v>
      </c>
      <c r="AC8063">
        <v>233.53</v>
      </c>
      <c r="AD8063">
        <v>201.03</v>
      </c>
      <c r="AE8063">
        <v>224.17</v>
      </c>
    </row>
    <row r="8064" spans="1:31">
      <c r="A8064" t="s">
        <v>14387</v>
      </c>
      <c r="B8064" t="s">
        <v>16117</v>
      </c>
      <c r="C8064" t="s">
        <v>16118</v>
      </c>
      <c r="D8064" t="s">
        <v>51</v>
      </c>
      <c r="E8064">
        <v>329.94</v>
      </c>
      <c r="F8064">
        <v>342.94</v>
      </c>
      <c r="G8064">
        <v>262.08</v>
      </c>
      <c r="H8064">
        <v>340.77</v>
      </c>
      <c r="I8064">
        <v>302.51</v>
      </c>
      <c r="J8064">
        <v>285.18</v>
      </c>
      <c r="K8064">
        <v>320.56</v>
      </c>
      <c r="L8064">
        <v>298.89999999999998</v>
      </c>
      <c r="M8064">
        <v>279.39999999999998</v>
      </c>
      <c r="N8064">
        <v>321.27999999999997</v>
      </c>
      <c r="O8064">
        <v>267.13</v>
      </c>
      <c r="P8064">
        <v>274.35000000000002</v>
      </c>
      <c r="Q8064">
        <v>317.67</v>
      </c>
      <c r="R8064">
        <v>330.67</v>
      </c>
      <c r="S8064">
        <v>288.79000000000002</v>
      </c>
      <c r="T8064">
        <v>339.33</v>
      </c>
      <c r="U8064">
        <v>306.12</v>
      </c>
      <c r="V8064">
        <v>281.57</v>
      </c>
      <c r="W8064">
        <v>288.79000000000002</v>
      </c>
      <c r="X8064">
        <v>303.23</v>
      </c>
      <c r="Y8064">
        <v>313.33999999999997</v>
      </c>
      <c r="Z8064">
        <v>296.01</v>
      </c>
      <c r="AA8064">
        <v>311.89</v>
      </c>
      <c r="AB8064">
        <v>309.01</v>
      </c>
      <c r="AC8064">
        <v>306.12</v>
      </c>
      <c r="AD8064">
        <v>263.52</v>
      </c>
      <c r="AE8064">
        <v>293.83999999999997</v>
      </c>
    </row>
    <row r="8065" spans="1:31">
      <c r="A8065" t="s">
        <v>14387</v>
      </c>
      <c r="B8065" t="s">
        <v>16119</v>
      </c>
      <c r="C8065" t="s">
        <v>16120</v>
      </c>
      <c r="D8065" t="s">
        <v>51</v>
      </c>
      <c r="E8065">
        <v>1.65</v>
      </c>
      <c r="F8065">
        <v>0.62</v>
      </c>
      <c r="G8065">
        <v>0.63</v>
      </c>
      <c r="H8065">
        <v>1.03</v>
      </c>
      <c r="I8065">
        <v>0.51</v>
      </c>
      <c r="J8065">
        <v>0.96</v>
      </c>
      <c r="K8065">
        <v>0.6</v>
      </c>
      <c r="L8065">
        <v>0.54</v>
      </c>
      <c r="M8065">
        <v>0.82</v>
      </c>
      <c r="N8065">
        <v>0.71</v>
      </c>
      <c r="O8065">
        <v>0.96</v>
      </c>
      <c r="P8065">
        <v>0.79</v>
      </c>
      <c r="Q8065">
        <v>1.04</v>
      </c>
      <c r="R8065">
        <v>0.7</v>
      </c>
      <c r="S8065">
        <v>0.59</v>
      </c>
      <c r="T8065">
        <v>0.6</v>
      </c>
      <c r="U8065">
        <v>0.75</v>
      </c>
      <c r="V8065">
        <v>0.65</v>
      </c>
      <c r="W8065">
        <v>0.96</v>
      </c>
      <c r="X8065">
        <v>0.5</v>
      </c>
      <c r="Y8065">
        <v>0.42</v>
      </c>
      <c r="Z8065">
        <v>0.96</v>
      </c>
      <c r="AA8065">
        <v>0.79</v>
      </c>
      <c r="AB8065">
        <v>0.85</v>
      </c>
      <c r="AC8065">
        <v>0.67</v>
      </c>
      <c r="AD8065">
        <v>0.96</v>
      </c>
      <c r="AE8065">
        <v>0.96</v>
      </c>
    </row>
    <row r="8066" spans="1:31">
      <c r="A8066" t="s">
        <v>14387</v>
      </c>
      <c r="B8066" t="s">
        <v>16121</v>
      </c>
      <c r="C8066" t="s">
        <v>16122</v>
      </c>
      <c r="D8066" t="s">
        <v>51</v>
      </c>
      <c r="E8066">
        <v>2.88</v>
      </c>
      <c r="F8066">
        <v>1.08</v>
      </c>
      <c r="G8066">
        <v>1.1000000000000001</v>
      </c>
      <c r="H8066">
        <v>1.79</v>
      </c>
      <c r="I8066">
        <v>0.89</v>
      </c>
      <c r="J8066">
        <v>1.67</v>
      </c>
      <c r="K8066">
        <v>1.04</v>
      </c>
      <c r="L8066">
        <v>0.94</v>
      </c>
      <c r="M8066">
        <v>1.43</v>
      </c>
      <c r="N8066">
        <v>1.24</v>
      </c>
      <c r="O8066">
        <v>1.67</v>
      </c>
      <c r="P8066">
        <v>1.37</v>
      </c>
      <c r="Q8066">
        <v>1.81</v>
      </c>
      <c r="R8066">
        <v>1.22</v>
      </c>
      <c r="S8066">
        <v>1.03</v>
      </c>
      <c r="T8066">
        <v>1.04</v>
      </c>
      <c r="U8066">
        <v>1.31</v>
      </c>
      <c r="V8066">
        <v>1.1299999999999999</v>
      </c>
      <c r="W8066">
        <v>1.67</v>
      </c>
      <c r="X8066">
        <v>0.87</v>
      </c>
      <c r="Y8066">
        <v>0.73</v>
      </c>
      <c r="Z8066">
        <v>1.67</v>
      </c>
      <c r="AA8066">
        <v>1.37</v>
      </c>
      <c r="AB8066">
        <v>1.48</v>
      </c>
      <c r="AC8066">
        <v>1.17</v>
      </c>
      <c r="AD8066">
        <v>1.67</v>
      </c>
      <c r="AE8066">
        <v>1.67</v>
      </c>
    </row>
    <row r="8067" spans="1:31">
      <c r="A8067" t="s">
        <v>14387</v>
      </c>
      <c r="B8067" t="s">
        <v>16123</v>
      </c>
      <c r="C8067" t="s">
        <v>16124</v>
      </c>
      <c r="D8067" t="s">
        <v>51</v>
      </c>
      <c r="E8067">
        <v>4.4400000000000004</v>
      </c>
      <c r="F8067">
        <v>1.67</v>
      </c>
      <c r="G8067">
        <v>1.69</v>
      </c>
      <c r="H8067">
        <v>2.77</v>
      </c>
      <c r="I8067">
        <v>1.37</v>
      </c>
      <c r="J8067">
        <v>2.58</v>
      </c>
      <c r="K8067">
        <v>1.61</v>
      </c>
      <c r="L8067">
        <v>1.45</v>
      </c>
      <c r="M8067">
        <v>2.21</v>
      </c>
      <c r="N8067">
        <v>1.91</v>
      </c>
      <c r="O8067">
        <v>2.58</v>
      </c>
      <c r="P8067">
        <v>2.13</v>
      </c>
      <c r="Q8067">
        <v>2.8</v>
      </c>
      <c r="R8067">
        <v>1.88</v>
      </c>
      <c r="S8067">
        <v>1.59</v>
      </c>
      <c r="T8067">
        <v>1.61</v>
      </c>
      <c r="U8067">
        <v>2.02</v>
      </c>
      <c r="V8067">
        <v>1.75</v>
      </c>
      <c r="W8067">
        <v>2.58</v>
      </c>
      <c r="X8067">
        <v>1.34</v>
      </c>
      <c r="Y8067">
        <v>1.1299999999999999</v>
      </c>
      <c r="Z8067">
        <v>2.58</v>
      </c>
      <c r="AA8067">
        <v>2.13</v>
      </c>
      <c r="AB8067">
        <v>2.29</v>
      </c>
      <c r="AC8067">
        <v>1.8</v>
      </c>
      <c r="AD8067">
        <v>2.58</v>
      </c>
      <c r="AE8067">
        <v>2.58</v>
      </c>
    </row>
    <row r="8068" spans="1:31">
      <c r="A8068" t="s">
        <v>14387</v>
      </c>
      <c r="B8068" t="s">
        <v>16125</v>
      </c>
      <c r="C8068" t="s">
        <v>16126</v>
      </c>
      <c r="D8068" t="s">
        <v>51</v>
      </c>
      <c r="E8068">
        <v>5.66</v>
      </c>
      <c r="F8068">
        <v>2.12</v>
      </c>
      <c r="G8068">
        <v>2.16</v>
      </c>
      <c r="H8068">
        <v>3.53</v>
      </c>
      <c r="I8068">
        <v>1.75</v>
      </c>
      <c r="J8068">
        <v>3.29</v>
      </c>
      <c r="K8068">
        <v>2.0499999999999998</v>
      </c>
      <c r="L8068">
        <v>1.85</v>
      </c>
      <c r="M8068">
        <v>2.81</v>
      </c>
      <c r="N8068">
        <v>2.4300000000000002</v>
      </c>
      <c r="O8068">
        <v>3.29</v>
      </c>
      <c r="P8068">
        <v>2.71</v>
      </c>
      <c r="Q8068">
        <v>3.56</v>
      </c>
      <c r="R8068">
        <v>2.4</v>
      </c>
      <c r="S8068">
        <v>2.02</v>
      </c>
      <c r="T8068">
        <v>2.0499999999999998</v>
      </c>
      <c r="U8068">
        <v>2.57</v>
      </c>
      <c r="V8068">
        <v>2.23</v>
      </c>
      <c r="W8068">
        <v>3.29</v>
      </c>
      <c r="X8068">
        <v>1.71</v>
      </c>
      <c r="Y8068">
        <v>1.44</v>
      </c>
      <c r="Z8068">
        <v>3.29</v>
      </c>
      <c r="AA8068">
        <v>2.71</v>
      </c>
      <c r="AB8068">
        <v>2.91</v>
      </c>
      <c r="AC8068">
        <v>2.29</v>
      </c>
      <c r="AD8068">
        <v>3.29</v>
      </c>
      <c r="AE8068">
        <v>3.29</v>
      </c>
    </row>
    <row r="8069" spans="1:31">
      <c r="A8069" t="s">
        <v>14387</v>
      </c>
      <c r="B8069" t="s">
        <v>16127</v>
      </c>
      <c r="C8069" t="s">
        <v>16128</v>
      </c>
      <c r="D8069" t="s">
        <v>51</v>
      </c>
      <c r="E8069">
        <v>7.61</v>
      </c>
      <c r="F8069">
        <v>2.86</v>
      </c>
      <c r="G8069">
        <v>2.9</v>
      </c>
      <c r="H8069">
        <v>4.75</v>
      </c>
      <c r="I8069">
        <v>2.35</v>
      </c>
      <c r="J8069">
        <v>4.43</v>
      </c>
      <c r="K8069">
        <v>2.77</v>
      </c>
      <c r="L8069">
        <v>2.4900000000000002</v>
      </c>
      <c r="M8069">
        <v>3.78</v>
      </c>
      <c r="N8069">
        <v>3.27</v>
      </c>
      <c r="O8069">
        <v>4.43</v>
      </c>
      <c r="P8069">
        <v>3.64</v>
      </c>
      <c r="Q8069">
        <v>4.8</v>
      </c>
      <c r="R8069">
        <v>3.23</v>
      </c>
      <c r="S8069">
        <v>2.72</v>
      </c>
      <c r="T8069">
        <v>2.77</v>
      </c>
      <c r="U8069">
        <v>3.46</v>
      </c>
      <c r="V8069">
        <v>3</v>
      </c>
      <c r="W8069">
        <v>4.43</v>
      </c>
      <c r="X8069">
        <v>2.2999999999999998</v>
      </c>
      <c r="Y8069">
        <v>1.93</v>
      </c>
      <c r="Z8069">
        <v>4.43</v>
      </c>
      <c r="AA8069">
        <v>3.64</v>
      </c>
      <c r="AB8069">
        <v>3.92</v>
      </c>
      <c r="AC8069">
        <v>3.09</v>
      </c>
      <c r="AD8069">
        <v>4.43</v>
      </c>
      <c r="AE8069">
        <v>4.43</v>
      </c>
    </row>
    <row r="8070" spans="1:31">
      <c r="A8070" t="s">
        <v>14387</v>
      </c>
      <c r="B8070" t="s">
        <v>16129</v>
      </c>
      <c r="C8070" t="s">
        <v>16130</v>
      </c>
      <c r="D8070" t="s">
        <v>51</v>
      </c>
      <c r="E8070">
        <v>8.76</v>
      </c>
      <c r="F8070">
        <v>3.29</v>
      </c>
      <c r="G8070">
        <v>3.34</v>
      </c>
      <c r="H8070">
        <v>5.47</v>
      </c>
      <c r="I8070">
        <v>2.7</v>
      </c>
      <c r="J8070">
        <v>5.09</v>
      </c>
      <c r="K8070">
        <v>3.18</v>
      </c>
      <c r="L8070">
        <v>2.86</v>
      </c>
      <c r="M8070">
        <v>4.3499999999999996</v>
      </c>
      <c r="N8070">
        <v>3.77</v>
      </c>
      <c r="O8070">
        <v>5.09</v>
      </c>
      <c r="P8070">
        <v>4.1900000000000004</v>
      </c>
      <c r="Q8070">
        <v>5.52</v>
      </c>
      <c r="R8070">
        <v>3.71</v>
      </c>
      <c r="S8070">
        <v>3.13</v>
      </c>
      <c r="T8070">
        <v>3.18</v>
      </c>
      <c r="U8070">
        <v>3.98</v>
      </c>
      <c r="V8070">
        <v>3.45</v>
      </c>
      <c r="W8070">
        <v>5.09</v>
      </c>
      <c r="X8070">
        <v>2.65</v>
      </c>
      <c r="Y8070">
        <v>2.23</v>
      </c>
      <c r="Z8070">
        <v>5.09</v>
      </c>
      <c r="AA8070">
        <v>4.1900000000000004</v>
      </c>
      <c r="AB8070">
        <v>4.51</v>
      </c>
      <c r="AC8070">
        <v>3.55</v>
      </c>
      <c r="AD8070">
        <v>5.09</v>
      </c>
      <c r="AE8070">
        <v>5.09</v>
      </c>
    </row>
    <row r="8071" spans="1:31">
      <c r="A8071" t="s">
        <v>14387</v>
      </c>
      <c r="B8071" t="s">
        <v>16131</v>
      </c>
      <c r="C8071" t="s">
        <v>16132</v>
      </c>
      <c r="D8071" t="s">
        <v>51</v>
      </c>
      <c r="E8071">
        <v>17.190000000000001</v>
      </c>
      <c r="F8071">
        <v>6.45</v>
      </c>
      <c r="G8071">
        <v>6.56</v>
      </c>
      <c r="H8071">
        <v>10.73</v>
      </c>
      <c r="I8071">
        <v>5.31</v>
      </c>
      <c r="J8071">
        <v>10</v>
      </c>
      <c r="K8071">
        <v>6.25</v>
      </c>
      <c r="L8071">
        <v>5.62</v>
      </c>
      <c r="M8071">
        <v>8.5399999999999991</v>
      </c>
      <c r="N8071">
        <v>7.39</v>
      </c>
      <c r="O8071">
        <v>10</v>
      </c>
      <c r="P8071">
        <v>8.23</v>
      </c>
      <c r="Q8071">
        <v>10.83</v>
      </c>
      <c r="R8071">
        <v>7.29</v>
      </c>
      <c r="S8071">
        <v>6.14</v>
      </c>
      <c r="T8071">
        <v>6.25</v>
      </c>
      <c r="U8071">
        <v>7.81</v>
      </c>
      <c r="V8071">
        <v>6.77</v>
      </c>
      <c r="W8071">
        <v>10</v>
      </c>
      <c r="X8071">
        <v>5.2</v>
      </c>
      <c r="Y8071">
        <v>4.37</v>
      </c>
      <c r="Z8071">
        <v>10</v>
      </c>
      <c r="AA8071">
        <v>8.23</v>
      </c>
      <c r="AB8071">
        <v>8.85</v>
      </c>
      <c r="AC8071">
        <v>6.98</v>
      </c>
      <c r="AD8071">
        <v>10</v>
      </c>
      <c r="AE8071">
        <v>10</v>
      </c>
    </row>
    <row r="8072" spans="1:31">
      <c r="A8072" t="s">
        <v>14387</v>
      </c>
      <c r="B8072" t="s">
        <v>16133</v>
      </c>
      <c r="C8072" t="s">
        <v>16134</v>
      </c>
      <c r="D8072" t="s">
        <v>51</v>
      </c>
      <c r="E8072">
        <v>33.299999999999997</v>
      </c>
      <c r="F8072">
        <v>12.51</v>
      </c>
      <c r="G8072">
        <v>12.71</v>
      </c>
      <c r="H8072">
        <v>20.78</v>
      </c>
      <c r="I8072">
        <v>10.29</v>
      </c>
      <c r="J8072">
        <v>19.37</v>
      </c>
      <c r="K8072">
        <v>12.11</v>
      </c>
      <c r="L8072">
        <v>10.89</v>
      </c>
      <c r="M8072">
        <v>16.55</v>
      </c>
      <c r="N8072">
        <v>14.33</v>
      </c>
      <c r="O8072">
        <v>19.37</v>
      </c>
      <c r="P8072">
        <v>15.94</v>
      </c>
      <c r="Q8072">
        <v>20.99</v>
      </c>
      <c r="R8072">
        <v>14.12</v>
      </c>
      <c r="S8072">
        <v>11.9</v>
      </c>
      <c r="T8072">
        <v>12.11</v>
      </c>
      <c r="U8072">
        <v>15.13</v>
      </c>
      <c r="V8072">
        <v>13.11</v>
      </c>
      <c r="W8072">
        <v>19.37</v>
      </c>
      <c r="X8072">
        <v>10.09</v>
      </c>
      <c r="Y8072">
        <v>8.4700000000000006</v>
      </c>
      <c r="Z8072">
        <v>19.37</v>
      </c>
      <c r="AA8072">
        <v>15.94</v>
      </c>
      <c r="AB8072">
        <v>17.149999999999999</v>
      </c>
      <c r="AC8072">
        <v>13.52</v>
      </c>
      <c r="AD8072">
        <v>19.37</v>
      </c>
      <c r="AE8072">
        <v>19.37</v>
      </c>
    </row>
    <row r="8073" spans="1:31">
      <c r="A8073" t="s">
        <v>14387</v>
      </c>
      <c r="B8073" t="s">
        <v>16135</v>
      </c>
      <c r="C8073" t="s">
        <v>16136</v>
      </c>
      <c r="D8073" t="s">
        <v>51</v>
      </c>
      <c r="E8073">
        <v>323.81</v>
      </c>
      <c r="F8073">
        <v>121.67</v>
      </c>
      <c r="G8073">
        <v>123.63</v>
      </c>
      <c r="H8073">
        <v>202.13</v>
      </c>
      <c r="I8073">
        <v>100.08</v>
      </c>
      <c r="J8073">
        <v>188.39</v>
      </c>
      <c r="K8073">
        <v>117.74</v>
      </c>
      <c r="L8073">
        <v>105.97</v>
      </c>
      <c r="M8073">
        <v>160.91999999999999</v>
      </c>
      <c r="N8073">
        <v>139.33000000000001</v>
      </c>
      <c r="O8073">
        <v>188.39</v>
      </c>
      <c r="P8073">
        <v>155.03</v>
      </c>
      <c r="Q8073">
        <v>204.09</v>
      </c>
      <c r="R8073">
        <v>137.37</v>
      </c>
      <c r="S8073">
        <v>115.78</v>
      </c>
      <c r="T8073">
        <v>117.74</v>
      </c>
      <c r="U8073">
        <v>147.18</v>
      </c>
      <c r="V8073">
        <v>127.56</v>
      </c>
      <c r="W8073">
        <v>188.39</v>
      </c>
      <c r="X8073">
        <v>98.12</v>
      </c>
      <c r="Y8073">
        <v>82.42</v>
      </c>
      <c r="Z8073">
        <v>188.39</v>
      </c>
      <c r="AA8073">
        <v>155.03</v>
      </c>
      <c r="AB8073">
        <v>166.81</v>
      </c>
      <c r="AC8073">
        <v>131.47999999999999</v>
      </c>
      <c r="AD8073">
        <v>188.39</v>
      </c>
      <c r="AE8073">
        <v>188.39</v>
      </c>
    </row>
    <row r="8074" spans="1:31">
      <c r="A8074" t="s">
        <v>14387</v>
      </c>
      <c r="B8074" t="s">
        <v>16137</v>
      </c>
      <c r="C8074" t="s">
        <v>16138</v>
      </c>
      <c r="D8074" t="s">
        <v>51</v>
      </c>
      <c r="E8074">
        <v>45.33</v>
      </c>
      <c r="F8074">
        <v>17.03</v>
      </c>
      <c r="G8074">
        <v>17.309999999999999</v>
      </c>
      <c r="H8074">
        <v>28.3</v>
      </c>
      <c r="I8074">
        <v>14.01</v>
      </c>
      <c r="J8074">
        <v>26.37</v>
      </c>
      <c r="K8074">
        <v>16.48</v>
      </c>
      <c r="L8074">
        <v>14.83</v>
      </c>
      <c r="M8074">
        <v>22.53</v>
      </c>
      <c r="N8074">
        <v>19.5</v>
      </c>
      <c r="O8074">
        <v>26.37</v>
      </c>
      <c r="P8074">
        <v>21.7</v>
      </c>
      <c r="Q8074">
        <v>28.57</v>
      </c>
      <c r="R8074">
        <v>19.23</v>
      </c>
      <c r="S8074">
        <v>16.21</v>
      </c>
      <c r="T8074">
        <v>16.48</v>
      </c>
      <c r="U8074">
        <v>20.6</v>
      </c>
      <c r="V8074">
        <v>17.86</v>
      </c>
      <c r="W8074">
        <v>26.37</v>
      </c>
      <c r="X8074">
        <v>13.73</v>
      </c>
      <c r="Y8074">
        <v>11.54</v>
      </c>
      <c r="Z8074">
        <v>26.37</v>
      </c>
      <c r="AA8074">
        <v>21.7</v>
      </c>
      <c r="AB8074">
        <v>23.35</v>
      </c>
      <c r="AC8074">
        <v>18.399999999999999</v>
      </c>
      <c r="AD8074">
        <v>26.37</v>
      </c>
      <c r="AE8074">
        <v>26.37</v>
      </c>
    </row>
    <row r="8075" spans="1:31">
      <c r="A8075" t="s">
        <v>14387</v>
      </c>
      <c r="B8075" t="s">
        <v>16139</v>
      </c>
      <c r="C8075" t="s">
        <v>16140</v>
      </c>
      <c r="D8075" t="s">
        <v>51</v>
      </c>
      <c r="E8075">
        <v>80.48</v>
      </c>
      <c r="F8075">
        <v>30.24</v>
      </c>
      <c r="G8075">
        <v>30.73</v>
      </c>
      <c r="H8075">
        <v>50.24</v>
      </c>
      <c r="I8075">
        <v>24.87</v>
      </c>
      <c r="J8075">
        <v>46.82</v>
      </c>
      <c r="K8075">
        <v>29.26</v>
      </c>
      <c r="L8075">
        <v>26.34</v>
      </c>
      <c r="M8075">
        <v>40</v>
      </c>
      <c r="N8075">
        <v>34.630000000000003</v>
      </c>
      <c r="O8075">
        <v>46.82</v>
      </c>
      <c r="P8075">
        <v>38.53</v>
      </c>
      <c r="Q8075">
        <v>50.73</v>
      </c>
      <c r="R8075">
        <v>34.14</v>
      </c>
      <c r="S8075">
        <v>28.78</v>
      </c>
      <c r="T8075">
        <v>29.26</v>
      </c>
      <c r="U8075">
        <v>36.58</v>
      </c>
      <c r="V8075">
        <v>31.7</v>
      </c>
      <c r="W8075">
        <v>46.82</v>
      </c>
      <c r="X8075">
        <v>24.39</v>
      </c>
      <c r="Y8075">
        <v>20.48</v>
      </c>
      <c r="Z8075">
        <v>46.82</v>
      </c>
      <c r="AA8075">
        <v>38.53</v>
      </c>
      <c r="AB8075">
        <v>41.46</v>
      </c>
      <c r="AC8075">
        <v>32.68</v>
      </c>
      <c r="AD8075">
        <v>46.82</v>
      </c>
      <c r="AE8075">
        <v>46.82</v>
      </c>
    </row>
    <row r="8076" spans="1:31">
      <c r="A8076" t="s">
        <v>14387</v>
      </c>
      <c r="B8076" t="s">
        <v>16141</v>
      </c>
      <c r="C8076" t="s">
        <v>16142</v>
      </c>
      <c r="D8076" t="s">
        <v>51</v>
      </c>
      <c r="E8076">
        <v>131.44999999999999</v>
      </c>
      <c r="F8076">
        <v>49.39</v>
      </c>
      <c r="G8076">
        <v>50.19</v>
      </c>
      <c r="H8076">
        <v>82.05</v>
      </c>
      <c r="I8076">
        <v>40.630000000000003</v>
      </c>
      <c r="J8076">
        <v>76.48</v>
      </c>
      <c r="K8076">
        <v>47.8</v>
      </c>
      <c r="L8076">
        <v>43.02</v>
      </c>
      <c r="M8076">
        <v>65.319999999999993</v>
      </c>
      <c r="N8076">
        <v>56.56</v>
      </c>
      <c r="O8076">
        <v>76.48</v>
      </c>
      <c r="P8076">
        <v>62.93</v>
      </c>
      <c r="Q8076">
        <v>82.85</v>
      </c>
      <c r="R8076">
        <v>55.76</v>
      </c>
      <c r="S8076">
        <v>47</v>
      </c>
      <c r="T8076">
        <v>47.8</v>
      </c>
      <c r="U8076">
        <v>59.75</v>
      </c>
      <c r="V8076">
        <v>51.78</v>
      </c>
      <c r="W8076">
        <v>76.48</v>
      </c>
      <c r="X8076">
        <v>39.83</v>
      </c>
      <c r="Y8076">
        <v>33.46</v>
      </c>
      <c r="Z8076">
        <v>76.48</v>
      </c>
      <c r="AA8076">
        <v>62.93</v>
      </c>
      <c r="AB8076">
        <v>67.709999999999994</v>
      </c>
      <c r="AC8076">
        <v>53.37</v>
      </c>
      <c r="AD8076">
        <v>76.48</v>
      </c>
      <c r="AE8076">
        <v>76.48</v>
      </c>
    </row>
    <row r="8077" spans="1:31">
      <c r="A8077" t="s">
        <v>14387</v>
      </c>
      <c r="B8077" t="s">
        <v>16143</v>
      </c>
      <c r="C8077" t="s">
        <v>16144</v>
      </c>
      <c r="D8077" t="s">
        <v>51</v>
      </c>
      <c r="E8077">
        <v>22.31</v>
      </c>
      <c r="F8077">
        <v>8.3800000000000008</v>
      </c>
      <c r="G8077">
        <v>8.52</v>
      </c>
      <c r="H8077">
        <v>13.92</v>
      </c>
      <c r="I8077">
        <v>6.89</v>
      </c>
      <c r="J8077">
        <v>12.98</v>
      </c>
      <c r="K8077">
        <v>8.11</v>
      </c>
      <c r="L8077">
        <v>7.3</v>
      </c>
      <c r="M8077">
        <v>11.08</v>
      </c>
      <c r="N8077">
        <v>9.6</v>
      </c>
      <c r="O8077">
        <v>12.98</v>
      </c>
      <c r="P8077">
        <v>10.68</v>
      </c>
      <c r="Q8077">
        <v>14.06</v>
      </c>
      <c r="R8077">
        <v>9.4600000000000009</v>
      </c>
      <c r="S8077">
        <v>7.97</v>
      </c>
      <c r="T8077">
        <v>8.11</v>
      </c>
      <c r="U8077">
        <v>10.14</v>
      </c>
      <c r="V8077">
        <v>8.7899999999999991</v>
      </c>
      <c r="W8077">
        <v>12.98</v>
      </c>
      <c r="X8077">
        <v>6.76</v>
      </c>
      <c r="Y8077">
        <v>5.68</v>
      </c>
      <c r="Z8077">
        <v>12.98</v>
      </c>
      <c r="AA8077">
        <v>10.68</v>
      </c>
      <c r="AB8077">
        <v>11.49</v>
      </c>
      <c r="AC8077">
        <v>9.06</v>
      </c>
      <c r="AD8077">
        <v>12.98</v>
      </c>
      <c r="AE8077">
        <v>12.98</v>
      </c>
    </row>
    <row r="8078" spans="1:31">
      <c r="A8078" t="s">
        <v>14387</v>
      </c>
      <c r="B8078" t="s">
        <v>16145</v>
      </c>
      <c r="C8078" t="s">
        <v>16146</v>
      </c>
      <c r="D8078" t="s">
        <v>51</v>
      </c>
      <c r="E8078">
        <v>161.94999999999999</v>
      </c>
      <c r="F8078">
        <v>60.85</v>
      </c>
      <c r="G8078">
        <v>61.83</v>
      </c>
      <c r="H8078">
        <v>101.1</v>
      </c>
      <c r="I8078">
        <v>50.06</v>
      </c>
      <c r="J8078">
        <v>94.23</v>
      </c>
      <c r="K8078">
        <v>58.89</v>
      </c>
      <c r="L8078">
        <v>53</v>
      </c>
      <c r="M8078">
        <v>80.48</v>
      </c>
      <c r="N8078">
        <v>69.69</v>
      </c>
      <c r="O8078">
        <v>94.23</v>
      </c>
      <c r="P8078">
        <v>77.540000000000006</v>
      </c>
      <c r="Q8078">
        <v>102.08</v>
      </c>
      <c r="R8078">
        <v>68.709999999999994</v>
      </c>
      <c r="S8078">
        <v>57.91</v>
      </c>
      <c r="T8078">
        <v>58.89</v>
      </c>
      <c r="U8078">
        <v>73.61</v>
      </c>
      <c r="V8078">
        <v>63.8</v>
      </c>
      <c r="W8078">
        <v>94.23</v>
      </c>
      <c r="X8078">
        <v>49.07</v>
      </c>
      <c r="Y8078">
        <v>41.22</v>
      </c>
      <c r="Z8078">
        <v>94.23</v>
      </c>
      <c r="AA8078">
        <v>77.540000000000006</v>
      </c>
      <c r="AB8078">
        <v>83.43</v>
      </c>
      <c r="AC8078">
        <v>65.760000000000005</v>
      </c>
      <c r="AD8078">
        <v>94.23</v>
      </c>
      <c r="AE8078">
        <v>94.23</v>
      </c>
    </row>
    <row r="8079" spans="1:31">
      <c r="A8079" t="s">
        <v>14387</v>
      </c>
      <c r="B8079" t="s">
        <v>16147</v>
      </c>
      <c r="C8079" t="s">
        <v>16148</v>
      </c>
      <c r="D8079" t="s">
        <v>51</v>
      </c>
      <c r="E8079">
        <v>38.82</v>
      </c>
      <c r="F8079">
        <v>14.58</v>
      </c>
      <c r="G8079">
        <v>14.82</v>
      </c>
      <c r="H8079">
        <v>24.23</v>
      </c>
      <c r="I8079">
        <v>12</v>
      </c>
      <c r="J8079">
        <v>22.59</v>
      </c>
      <c r="K8079">
        <v>14.11</v>
      </c>
      <c r="L8079">
        <v>12.7</v>
      </c>
      <c r="M8079">
        <v>19.29</v>
      </c>
      <c r="N8079">
        <v>16.7</v>
      </c>
      <c r="O8079">
        <v>22.59</v>
      </c>
      <c r="P8079">
        <v>18.59</v>
      </c>
      <c r="Q8079">
        <v>24.47</v>
      </c>
      <c r="R8079">
        <v>16.47</v>
      </c>
      <c r="S8079">
        <v>13.88</v>
      </c>
      <c r="T8079">
        <v>14.11</v>
      </c>
      <c r="U8079">
        <v>17.64</v>
      </c>
      <c r="V8079">
        <v>15.29</v>
      </c>
      <c r="W8079">
        <v>22.59</v>
      </c>
      <c r="X8079">
        <v>11.76</v>
      </c>
      <c r="Y8079">
        <v>9.8800000000000008</v>
      </c>
      <c r="Z8079">
        <v>22.59</v>
      </c>
      <c r="AA8079">
        <v>18.59</v>
      </c>
      <c r="AB8079">
        <v>20</v>
      </c>
      <c r="AC8079">
        <v>15.76</v>
      </c>
      <c r="AD8079">
        <v>22.59</v>
      </c>
      <c r="AE8079">
        <v>22.59</v>
      </c>
    </row>
    <row r="8080" spans="1:31">
      <c r="A8080" t="s">
        <v>14387</v>
      </c>
      <c r="B8080" t="s">
        <v>16149</v>
      </c>
      <c r="C8080" t="s">
        <v>16150</v>
      </c>
      <c r="D8080" t="s">
        <v>51</v>
      </c>
      <c r="E8080">
        <v>52.67</v>
      </c>
      <c r="F8080">
        <v>19.79</v>
      </c>
      <c r="G8080">
        <v>20.11</v>
      </c>
      <c r="H8080">
        <v>32.880000000000003</v>
      </c>
      <c r="I8080">
        <v>16.28</v>
      </c>
      <c r="J8080">
        <v>30.64</v>
      </c>
      <c r="K8080">
        <v>19.149999999999999</v>
      </c>
      <c r="L8080">
        <v>17.23</v>
      </c>
      <c r="M8080">
        <v>26.17</v>
      </c>
      <c r="N8080">
        <v>22.66</v>
      </c>
      <c r="O8080">
        <v>30.64</v>
      </c>
      <c r="P8080">
        <v>25.22</v>
      </c>
      <c r="Q8080">
        <v>33.200000000000003</v>
      </c>
      <c r="R8080">
        <v>22.34</v>
      </c>
      <c r="S8080">
        <v>18.829999999999998</v>
      </c>
      <c r="T8080">
        <v>19.149999999999999</v>
      </c>
      <c r="U8080">
        <v>23.94</v>
      </c>
      <c r="V8080">
        <v>20.75</v>
      </c>
      <c r="W8080">
        <v>30.64</v>
      </c>
      <c r="X8080">
        <v>15.96</v>
      </c>
      <c r="Y8080">
        <v>13.4</v>
      </c>
      <c r="Z8080">
        <v>30.64</v>
      </c>
      <c r="AA8080">
        <v>25.22</v>
      </c>
      <c r="AB8080">
        <v>27.13</v>
      </c>
      <c r="AC8080">
        <v>21.38</v>
      </c>
      <c r="AD8080">
        <v>30.64</v>
      </c>
      <c r="AE8080">
        <v>30.64</v>
      </c>
    </row>
    <row r="8081" spans="1:31">
      <c r="A8081" t="s">
        <v>14387</v>
      </c>
      <c r="B8081" t="s">
        <v>16151</v>
      </c>
      <c r="C8081" t="s">
        <v>16152</v>
      </c>
      <c r="D8081" t="s">
        <v>104</v>
      </c>
      <c r="E8081">
        <v>74596.399999999994</v>
      </c>
      <c r="F8081">
        <v>74596.399999999994</v>
      </c>
      <c r="G8081">
        <v>74596.399999999994</v>
      </c>
      <c r="H8081">
        <v>74596.399999999994</v>
      </c>
      <c r="I8081">
        <v>47192.3</v>
      </c>
      <c r="J8081">
        <v>74596.399999999994</v>
      </c>
      <c r="K8081">
        <v>74596.399999999994</v>
      </c>
      <c r="L8081">
        <v>74596.399999999994</v>
      </c>
      <c r="M8081">
        <v>74596.399999999994</v>
      </c>
      <c r="N8081">
        <v>74596.399999999994</v>
      </c>
      <c r="O8081">
        <v>63924.12</v>
      </c>
      <c r="P8081">
        <v>74596.399999999994</v>
      </c>
      <c r="Q8081">
        <v>74596.399999999994</v>
      </c>
      <c r="R8081">
        <v>74596.399999999994</v>
      </c>
      <c r="S8081">
        <v>74596.399999999994</v>
      </c>
      <c r="T8081">
        <v>74596.399999999994</v>
      </c>
      <c r="U8081">
        <v>102965.03</v>
      </c>
      <c r="V8081">
        <v>83659.09</v>
      </c>
      <c r="W8081">
        <v>70359.44</v>
      </c>
      <c r="X8081">
        <v>74596.399999999994</v>
      </c>
      <c r="Y8081">
        <v>74596.399999999994</v>
      </c>
      <c r="Z8081">
        <v>74596.399999999994</v>
      </c>
      <c r="AA8081">
        <v>64782.16</v>
      </c>
      <c r="AB8081">
        <v>74596.399999999994</v>
      </c>
      <c r="AC8081">
        <v>74596.399999999994</v>
      </c>
      <c r="AD8081">
        <v>74596.399999999994</v>
      </c>
      <c r="AE8081">
        <v>74596.399999999994</v>
      </c>
    </row>
    <row r="8082" spans="1:31">
      <c r="A8082" t="s">
        <v>14387</v>
      </c>
      <c r="B8082" t="s">
        <v>16153</v>
      </c>
      <c r="C8082" t="s">
        <v>16154</v>
      </c>
      <c r="D8082" t="s">
        <v>104</v>
      </c>
      <c r="E8082">
        <v>84708.77</v>
      </c>
      <c r="F8082">
        <v>84708.77</v>
      </c>
      <c r="G8082">
        <v>84708.77</v>
      </c>
      <c r="H8082">
        <v>84708.77</v>
      </c>
      <c r="I8082">
        <v>53589.74</v>
      </c>
      <c r="J8082">
        <v>84708.77</v>
      </c>
      <c r="K8082">
        <v>84708.77</v>
      </c>
      <c r="L8082">
        <v>84708.77</v>
      </c>
      <c r="M8082">
        <v>84708.77</v>
      </c>
      <c r="N8082">
        <v>84708.77</v>
      </c>
      <c r="O8082">
        <v>72589.740000000005</v>
      </c>
      <c r="P8082">
        <v>84708.77</v>
      </c>
      <c r="Q8082">
        <v>84708.77</v>
      </c>
      <c r="R8082">
        <v>84708.77</v>
      </c>
      <c r="S8082">
        <v>84708.77</v>
      </c>
      <c r="T8082">
        <v>84708.77</v>
      </c>
      <c r="U8082">
        <v>116923.07</v>
      </c>
      <c r="V8082">
        <v>95000</v>
      </c>
      <c r="W8082">
        <v>79897.429999999993</v>
      </c>
      <c r="X8082">
        <v>84708.77</v>
      </c>
      <c r="Y8082">
        <v>84708.77</v>
      </c>
      <c r="Z8082">
        <v>84708.77</v>
      </c>
      <c r="AA8082">
        <v>73564.100000000006</v>
      </c>
      <c r="AB8082">
        <v>84708.77</v>
      </c>
      <c r="AC8082">
        <v>84708.77</v>
      </c>
      <c r="AD8082">
        <v>84708.77</v>
      </c>
      <c r="AE8082">
        <v>84708.77</v>
      </c>
    </row>
    <row r="8083" spans="1:31">
      <c r="A8083" t="s">
        <v>14387</v>
      </c>
      <c r="B8083" t="s">
        <v>16155</v>
      </c>
      <c r="C8083" t="s">
        <v>16156</v>
      </c>
      <c r="D8083" t="s">
        <v>104</v>
      </c>
      <c r="E8083">
        <v>55932.1</v>
      </c>
      <c r="F8083">
        <v>55932.1</v>
      </c>
      <c r="G8083">
        <v>55932.1</v>
      </c>
      <c r="H8083">
        <v>55932.1</v>
      </c>
      <c r="I8083">
        <v>35384.61</v>
      </c>
      <c r="J8083">
        <v>55932.1</v>
      </c>
      <c r="K8083">
        <v>55932.1</v>
      </c>
      <c r="L8083">
        <v>55932.1</v>
      </c>
      <c r="M8083">
        <v>55932.1</v>
      </c>
      <c r="N8083">
        <v>55932.1</v>
      </c>
      <c r="O8083">
        <v>47930.06</v>
      </c>
      <c r="P8083">
        <v>55932.1</v>
      </c>
      <c r="Q8083">
        <v>55932.1</v>
      </c>
      <c r="R8083">
        <v>55932.1</v>
      </c>
      <c r="S8083">
        <v>55932.1</v>
      </c>
      <c r="T8083">
        <v>55932.1</v>
      </c>
      <c r="U8083">
        <v>77202.789999999994</v>
      </c>
      <c r="V8083">
        <v>62727.27</v>
      </c>
      <c r="W8083">
        <v>52755.24</v>
      </c>
      <c r="X8083">
        <v>55932.1</v>
      </c>
      <c r="Y8083">
        <v>55932.1</v>
      </c>
      <c r="Z8083">
        <v>55932.1</v>
      </c>
      <c r="AA8083">
        <v>48573.42</v>
      </c>
      <c r="AB8083">
        <v>55932.1</v>
      </c>
      <c r="AC8083">
        <v>55932.1</v>
      </c>
      <c r="AD8083">
        <v>55932.1</v>
      </c>
      <c r="AE8083">
        <v>55932.1</v>
      </c>
    </row>
    <row r="8084" spans="1:31">
      <c r="A8084" t="s">
        <v>14387</v>
      </c>
      <c r="B8084" t="s">
        <v>16157</v>
      </c>
      <c r="C8084" t="s">
        <v>16158</v>
      </c>
      <c r="D8084" t="s">
        <v>104</v>
      </c>
      <c r="E8084">
        <v>67398.19</v>
      </c>
      <c r="F8084">
        <v>67398.19</v>
      </c>
      <c r="G8084">
        <v>67398.19</v>
      </c>
      <c r="H8084">
        <v>67398.19</v>
      </c>
      <c r="I8084">
        <v>42638.46</v>
      </c>
      <c r="J8084">
        <v>67398.19</v>
      </c>
      <c r="K8084">
        <v>67398.19</v>
      </c>
      <c r="L8084">
        <v>67398.19</v>
      </c>
      <c r="M8084">
        <v>67398.19</v>
      </c>
      <c r="N8084">
        <v>67398.19</v>
      </c>
      <c r="O8084">
        <v>57755.73</v>
      </c>
      <c r="P8084">
        <v>67398.19</v>
      </c>
      <c r="Q8084">
        <v>67398.19</v>
      </c>
      <c r="R8084">
        <v>67398.19</v>
      </c>
      <c r="S8084">
        <v>67398.19</v>
      </c>
      <c r="T8084">
        <v>67398.19</v>
      </c>
      <c r="U8084">
        <v>93029.37</v>
      </c>
      <c r="V8084">
        <v>75586.36</v>
      </c>
      <c r="W8084">
        <v>63570.07</v>
      </c>
      <c r="X8084">
        <v>67398.19</v>
      </c>
      <c r="Y8084">
        <v>67398.19</v>
      </c>
      <c r="Z8084">
        <v>67398.19</v>
      </c>
      <c r="AA8084">
        <v>58530.97</v>
      </c>
      <c r="AB8084">
        <v>67398.19</v>
      </c>
      <c r="AC8084">
        <v>67398.19</v>
      </c>
      <c r="AD8084">
        <v>67398.19</v>
      </c>
      <c r="AE8084">
        <v>67398.19</v>
      </c>
    </row>
    <row r="8085" spans="1:31">
      <c r="A8085" t="s">
        <v>14387</v>
      </c>
      <c r="B8085" t="s">
        <v>16159</v>
      </c>
      <c r="C8085" t="s">
        <v>16160</v>
      </c>
      <c r="D8085" t="s">
        <v>104</v>
      </c>
      <c r="E8085">
        <v>19.39</v>
      </c>
      <c r="F8085">
        <v>19.899999999999999</v>
      </c>
      <c r="G8085">
        <v>18.61</v>
      </c>
      <c r="H8085">
        <v>16.899999999999999</v>
      </c>
      <c r="I8085">
        <v>19.75</v>
      </c>
      <c r="J8085">
        <v>19.3</v>
      </c>
      <c r="K8085">
        <v>19.649999999999999</v>
      </c>
      <c r="L8085">
        <v>17.899999999999999</v>
      </c>
      <c r="M8085">
        <v>15.85</v>
      </c>
      <c r="N8085">
        <v>18.899999999999999</v>
      </c>
      <c r="O8085">
        <v>20.5</v>
      </c>
      <c r="P8085">
        <v>19.510000000000002</v>
      </c>
      <c r="Q8085">
        <v>21.49</v>
      </c>
      <c r="R8085">
        <v>19.45</v>
      </c>
      <c r="S8085">
        <v>18.850000000000001</v>
      </c>
      <c r="T8085">
        <v>19.8</v>
      </c>
      <c r="U8085">
        <v>18.760000000000002</v>
      </c>
      <c r="V8085">
        <v>19.95</v>
      </c>
      <c r="W8085">
        <v>21.31</v>
      </c>
      <c r="X8085">
        <v>18</v>
      </c>
      <c r="Y8085">
        <v>19.25</v>
      </c>
      <c r="Z8085">
        <v>17.75</v>
      </c>
      <c r="AA8085">
        <v>22.1</v>
      </c>
      <c r="AB8085">
        <v>20.6</v>
      </c>
      <c r="AC8085">
        <v>19.899999999999999</v>
      </c>
      <c r="AD8085">
        <v>18.28</v>
      </c>
      <c r="AE8085">
        <v>19.75</v>
      </c>
    </row>
    <row r="8086" spans="1:31">
      <c r="A8086" t="s">
        <v>14387</v>
      </c>
      <c r="B8086" t="s">
        <v>16161</v>
      </c>
      <c r="C8086" t="s">
        <v>16162</v>
      </c>
      <c r="D8086" t="s">
        <v>104</v>
      </c>
      <c r="E8086">
        <v>28.86</v>
      </c>
      <c r="F8086">
        <v>29.62</v>
      </c>
      <c r="G8086">
        <v>27.7</v>
      </c>
      <c r="H8086">
        <v>25.16</v>
      </c>
      <c r="I8086">
        <v>29.4</v>
      </c>
      <c r="J8086">
        <v>28.73</v>
      </c>
      <c r="K8086">
        <v>29.25</v>
      </c>
      <c r="L8086">
        <v>26.65</v>
      </c>
      <c r="M8086">
        <v>23.59</v>
      </c>
      <c r="N8086">
        <v>28.13</v>
      </c>
      <c r="O8086">
        <v>30.52</v>
      </c>
      <c r="P8086">
        <v>29.04</v>
      </c>
      <c r="Q8086">
        <v>31.99</v>
      </c>
      <c r="R8086">
        <v>28.95</v>
      </c>
      <c r="S8086">
        <v>28.06</v>
      </c>
      <c r="T8086">
        <v>29.47</v>
      </c>
      <c r="U8086">
        <v>27.93</v>
      </c>
      <c r="V8086">
        <v>29.7</v>
      </c>
      <c r="W8086">
        <v>31.72</v>
      </c>
      <c r="X8086">
        <v>26.79</v>
      </c>
      <c r="Y8086">
        <v>28.66</v>
      </c>
      <c r="Z8086">
        <v>26.42</v>
      </c>
      <c r="AA8086">
        <v>32.9</v>
      </c>
      <c r="AB8086">
        <v>30.67</v>
      </c>
      <c r="AC8086">
        <v>29.62</v>
      </c>
      <c r="AD8086">
        <v>27.21</v>
      </c>
      <c r="AE8086">
        <v>29.4</v>
      </c>
    </row>
    <row r="8087" spans="1:31">
      <c r="A8087" t="s">
        <v>14387</v>
      </c>
      <c r="B8087" t="s">
        <v>16163</v>
      </c>
      <c r="C8087" t="s">
        <v>16164</v>
      </c>
      <c r="D8087" t="s">
        <v>104</v>
      </c>
      <c r="E8087">
        <v>41.24</v>
      </c>
      <c r="F8087">
        <v>42.32</v>
      </c>
      <c r="G8087">
        <v>39.58</v>
      </c>
      <c r="H8087">
        <v>35.94</v>
      </c>
      <c r="I8087">
        <v>42</v>
      </c>
      <c r="J8087">
        <v>41.05</v>
      </c>
      <c r="K8087">
        <v>41.79</v>
      </c>
      <c r="L8087">
        <v>38.07</v>
      </c>
      <c r="M8087">
        <v>33.71</v>
      </c>
      <c r="N8087">
        <v>40.19</v>
      </c>
      <c r="O8087">
        <v>43.6</v>
      </c>
      <c r="P8087">
        <v>41.49</v>
      </c>
      <c r="Q8087">
        <v>45.7</v>
      </c>
      <c r="R8087">
        <v>41.36</v>
      </c>
      <c r="S8087">
        <v>40.090000000000003</v>
      </c>
      <c r="T8087">
        <v>42.11</v>
      </c>
      <c r="U8087">
        <v>39.9</v>
      </c>
      <c r="V8087">
        <v>42.43</v>
      </c>
      <c r="W8087">
        <v>45.32</v>
      </c>
      <c r="X8087">
        <v>38.28</v>
      </c>
      <c r="Y8087">
        <v>40.94</v>
      </c>
      <c r="Z8087">
        <v>37.75</v>
      </c>
      <c r="AA8087">
        <v>47</v>
      </c>
      <c r="AB8087">
        <v>43.81</v>
      </c>
      <c r="AC8087">
        <v>42.32</v>
      </c>
      <c r="AD8087">
        <v>38.880000000000003</v>
      </c>
      <c r="AE8087">
        <v>42</v>
      </c>
    </row>
    <row r="8088" spans="1:31">
      <c r="A8088" t="s">
        <v>14387</v>
      </c>
      <c r="B8088" t="s">
        <v>16165</v>
      </c>
      <c r="C8088" t="s">
        <v>16166</v>
      </c>
      <c r="D8088" t="s">
        <v>104</v>
      </c>
      <c r="E8088">
        <v>1048.99</v>
      </c>
      <c r="F8088">
        <v>1155.1199999999999</v>
      </c>
      <c r="G8088">
        <v>1155.1199999999999</v>
      </c>
      <c r="H8088">
        <v>1155.1199999999999</v>
      </c>
      <c r="I8088">
        <v>934.92</v>
      </c>
      <c r="J8088">
        <v>1012.17</v>
      </c>
      <c r="K8088">
        <v>1075.7</v>
      </c>
      <c r="L8088">
        <v>1075.7</v>
      </c>
      <c r="M8088">
        <v>1010.73</v>
      </c>
      <c r="N8088">
        <v>1209.99</v>
      </c>
      <c r="O8088">
        <v>1010</v>
      </c>
      <c r="P8088">
        <v>909.65</v>
      </c>
      <c r="Q8088">
        <v>1154.4000000000001</v>
      </c>
      <c r="R8088">
        <v>1371.7</v>
      </c>
      <c r="S8088">
        <v>1357.26</v>
      </c>
      <c r="T8088">
        <v>1082.92</v>
      </c>
      <c r="U8088">
        <v>974.63</v>
      </c>
      <c r="V8088">
        <v>1189.05</v>
      </c>
      <c r="W8088">
        <v>1082.92</v>
      </c>
      <c r="X8088">
        <v>958.02</v>
      </c>
      <c r="Y8088">
        <v>1162.3399999999999</v>
      </c>
      <c r="Z8088">
        <v>1443.9</v>
      </c>
      <c r="AA8088">
        <v>1075.7</v>
      </c>
      <c r="AB8088">
        <v>1180.3900000000001</v>
      </c>
      <c r="AC8088">
        <v>862.73</v>
      </c>
      <c r="AD8088">
        <v>1043.21</v>
      </c>
      <c r="AE8088">
        <v>1208.54</v>
      </c>
    </row>
    <row r="8089" spans="1:31">
      <c r="A8089" t="s">
        <v>14387</v>
      </c>
      <c r="B8089" t="s">
        <v>16167</v>
      </c>
      <c r="C8089" t="s">
        <v>16168</v>
      </c>
      <c r="D8089" t="s">
        <v>51</v>
      </c>
      <c r="E8089">
        <v>2.4700000000000002</v>
      </c>
      <c r="F8089">
        <v>9.34</v>
      </c>
      <c r="G8089">
        <v>3.25</v>
      </c>
      <c r="H8089">
        <v>6.68</v>
      </c>
      <c r="I8089">
        <v>6.41</v>
      </c>
      <c r="J8089">
        <v>7.85</v>
      </c>
      <c r="K8089">
        <v>5.76</v>
      </c>
      <c r="L8089">
        <v>5.37</v>
      </c>
      <c r="M8089">
        <v>6</v>
      </c>
      <c r="N8089">
        <v>6.79</v>
      </c>
      <c r="O8089">
        <v>5.8</v>
      </c>
      <c r="P8089">
        <v>5.3</v>
      </c>
      <c r="Q8089">
        <v>6.36</v>
      </c>
      <c r="R8089">
        <v>6.68</v>
      </c>
      <c r="S8089">
        <v>9.2100000000000009</v>
      </c>
      <c r="T8089">
        <v>6.93</v>
      </c>
      <c r="U8089">
        <v>6.49</v>
      </c>
      <c r="V8089">
        <v>3.9</v>
      </c>
      <c r="W8089">
        <v>4.67</v>
      </c>
      <c r="X8089">
        <v>9.89</v>
      </c>
      <c r="Y8089">
        <v>3.18</v>
      </c>
      <c r="Z8089">
        <v>1.93</v>
      </c>
      <c r="AA8089">
        <v>4.4000000000000004</v>
      </c>
      <c r="AB8089">
        <v>4.26</v>
      </c>
      <c r="AC8089">
        <v>7.64</v>
      </c>
      <c r="AD8089">
        <v>5.67</v>
      </c>
      <c r="AE8089">
        <v>6.89</v>
      </c>
    </row>
    <row r="8090" spans="1:31">
      <c r="A8090" t="s">
        <v>14387</v>
      </c>
      <c r="B8090" t="s">
        <v>16169</v>
      </c>
      <c r="C8090" t="s">
        <v>16170</v>
      </c>
      <c r="D8090" t="s">
        <v>51</v>
      </c>
      <c r="E8090">
        <v>22.29</v>
      </c>
      <c r="F8090">
        <v>21.94</v>
      </c>
      <c r="G8090">
        <v>18.37</v>
      </c>
      <c r="H8090">
        <v>16.329999999999998</v>
      </c>
      <c r="I8090">
        <v>33.57</v>
      </c>
      <c r="J8090">
        <v>22.45</v>
      </c>
      <c r="K8090">
        <v>30.41</v>
      </c>
      <c r="L8090">
        <v>27.76</v>
      </c>
      <c r="M8090">
        <v>27.96</v>
      </c>
      <c r="N8090">
        <v>30.61</v>
      </c>
      <c r="O8090">
        <v>48.99</v>
      </c>
      <c r="P8090">
        <v>26.49</v>
      </c>
      <c r="Q8090">
        <v>18.350000000000001</v>
      </c>
      <c r="R8090">
        <v>21.86</v>
      </c>
      <c r="S8090">
        <v>20.92</v>
      </c>
      <c r="T8090">
        <v>20.41</v>
      </c>
      <c r="U8090">
        <v>19.39</v>
      </c>
      <c r="V8090">
        <v>35.72</v>
      </c>
      <c r="W8090">
        <v>30</v>
      </c>
      <c r="X8090">
        <v>18.37</v>
      </c>
      <c r="Y8090">
        <v>14.75</v>
      </c>
      <c r="Z8090">
        <v>11.9</v>
      </c>
      <c r="AA8090">
        <v>16.22</v>
      </c>
      <c r="AB8090">
        <v>25</v>
      </c>
      <c r="AC8090">
        <v>27.55</v>
      </c>
      <c r="AD8090">
        <v>28.57</v>
      </c>
      <c r="AE8090">
        <v>24.49</v>
      </c>
    </row>
    <row r="8091" spans="1:31">
      <c r="A8091" t="s">
        <v>14387</v>
      </c>
      <c r="B8091" t="s">
        <v>16171</v>
      </c>
      <c r="C8091" t="s">
        <v>16172</v>
      </c>
      <c r="D8091" t="s">
        <v>51</v>
      </c>
      <c r="E8091">
        <v>18.66</v>
      </c>
      <c r="F8091">
        <v>18.37</v>
      </c>
      <c r="G8091">
        <v>15.38</v>
      </c>
      <c r="H8091">
        <v>13.67</v>
      </c>
      <c r="I8091">
        <v>28.11</v>
      </c>
      <c r="J8091">
        <v>18.79</v>
      </c>
      <c r="K8091">
        <v>25.46</v>
      </c>
      <c r="L8091">
        <v>23.24</v>
      </c>
      <c r="M8091">
        <v>23.41</v>
      </c>
      <c r="N8091">
        <v>25.63</v>
      </c>
      <c r="O8091">
        <v>41.01</v>
      </c>
      <c r="P8091">
        <v>22.18</v>
      </c>
      <c r="Q8091">
        <v>15.36</v>
      </c>
      <c r="R8091">
        <v>18.3</v>
      </c>
      <c r="S8091">
        <v>17.510000000000002</v>
      </c>
      <c r="T8091">
        <v>17.079999999999998</v>
      </c>
      <c r="U8091">
        <v>16.23</v>
      </c>
      <c r="V8091">
        <v>29.9</v>
      </c>
      <c r="W8091">
        <v>25.12</v>
      </c>
      <c r="X8091">
        <v>15.38</v>
      </c>
      <c r="Y8091">
        <v>12.35</v>
      </c>
      <c r="Z8091">
        <v>9.9600000000000009</v>
      </c>
      <c r="AA8091">
        <v>13.58</v>
      </c>
      <c r="AB8091">
        <v>20.93</v>
      </c>
      <c r="AC8091">
        <v>23.07</v>
      </c>
      <c r="AD8091">
        <v>23.92</v>
      </c>
      <c r="AE8091">
        <v>20.5</v>
      </c>
    </row>
    <row r="8092" spans="1:31">
      <c r="A8092" t="s">
        <v>14387</v>
      </c>
      <c r="B8092" t="s">
        <v>16173</v>
      </c>
      <c r="C8092" t="s">
        <v>16174</v>
      </c>
      <c r="D8092" t="s">
        <v>51</v>
      </c>
      <c r="E8092">
        <v>21.35</v>
      </c>
      <c r="F8092">
        <v>21.02</v>
      </c>
      <c r="G8092">
        <v>17.600000000000001</v>
      </c>
      <c r="H8092">
        <v>15.64</v>
      </c>
      <c r="I8092">
        <v>32.17</v>
      </c>
      <c r="J8092">
        <v>21.51</v>
      </c>
      <c r="K8092">
        <v>29.13</v>
      </c>
      <c r="L8092">
        <v>26.59</v>
      </c>
      <c r="M8092">
        <v>26.79</v>
      </c>
      <c r="N8092">
        <v>29.33</v>
      </c>
      <c r="O8092">
        <v>46.93</v>
      </c>
      <c r="P8092">
        <v>25.38</v>
      </c>
      <c r="Q8092">
        <v>17.579999999999998</v>
      </c>
      <c r="R8092">
        <v>20.94</v>
      </c>
      <c r="S8092">
        <v>20.04</v>
      </c>
      <c r="T8092">
        <v>19.55</v>
      </c>
      <c r="U8092">
        <v>18.57</v>
      </c>
      <c r="V8092">
        <v>34.22</v>
      </c>
      <c r="W8092">
        <v>28.74</v>
      </c>
      <c r="X8092">
        <v>17.600000000000001</v>
      </c>
      <c r="Y8092">
        <v>14.13</v>
      </c>
      <c r="Z8092">
        <v>11.4</v>
      </c>
      <c r="AA8092">
        <v>15.54</v>
      </c>
      <c r="AB8092">
        <v>23.95</v>
      </c>
      <c r="AC8092">
        <v>26.4</v>
      </c>
      <c r="AD8092">
        <v>27.37</v>
      </c>
      <c r="AE8092">
        <v>23.46</v>
      </c>
    </row>
    <row r="8093" spans="1:31">
      <c r="A8093" t="s">
        <v>14387</v>
      </c>
      <c r="B8093" t="s">
        <v>16175</v>
      </c>
      <c r="C8093" t="s">
        <v>16176</v>
      </c>
      <c r="D8093" t="s">
        <v>51</v>
      </c>
      <c r="E8093">
        <v>10.92</v>
      </c>
      <c r="F8093">
        <v>10.75</v>
      </c>
      <c r="G8093">
        <v>9</v>
      </c>
      <c r="H8093">
        <v>8</v>
      </c>
      <c r="I8093">
        <v>16.45</v>
      </c>
      <c r="J8093">
        <v>11</v>
      </c>
      <c r="K8093">
        <v>14.9</v>
      </c>
      <c r="L8093">
        <v>13.6</v>
      </c>
      <c r="M8093">
        <v>13.7</v>
      </c>
      <c r="N8093">
        <v>15</v>
      </c>
      <c r="O8093">
        <v>24</v>
      </c>
      <c r="P8093">
        <v>12.98</v>
      </c>
      <c r="Q8093">
        <v>8.99</v>
      </c>
      <c r="R8093">
        <v>10.71</v>
      </c>
      <c r="S8093">
        <v>10.25</v>
      </c>
      <c r="T8093">
        <v>10</v>
      </c>
      <c r="U8093">
        <v>9.5</v>
      </c>
      <c r="V8093">
        <v>17.5</v>
      </c>
      <c r="W8093">
        <v>14.7</v>
      </c>
      <c r="X8093">
        <v>9</v>
      </c>
      <c r="Y8093">
        <v>7.23</v>
      </c>
      <c r="Z8093">
        <v>5.83</v>
      </c>
      <c r="AA8093">
        <v>7.95</v>
      </c>
      <c r="AB8093">
        <v>12.25</v>
      </c>
      <c r="AC8093">
        <v>13.5</v>
      </c>
      <c r="AD8093">
        <v>14</v>
      </c>
      <c r="AE8093">
        <v>12</v>
      </c>
    </row>
    <row r="8094" spans="1:31">
      <c r="A8094" t="s">
        <v>14387</v>
      </c>
      <c r="B8094" t="s">
        <v>16177</v>
      </c>
      <c r="C8094" t="s">
        <v>16178</v>
      </c>
      <c r="D8094" t="s">
        <v>51</v>
      </c>
      <c r="E8094">
        <v>17.38</v>
      </c>
      <c r="F8094">
        <v>17.11</v>
      </c>
      <c r="G8094">
        <v>14.32</v>
      </c>
      <c r="H8094">
        <v>12.73</v>
      </c>
      <c r="I8094">
        <v>26.18</v>
      </c>
      <c r="J8094">
        <v>17.5</v>
      </c>
      <c r="K8094">
        <v>23.71</v>
      </c>
      <c r="L8094">
        <v>21.64</v>
      </c>
      <c r="M8094">
        <v>21.8</v>
      </c>
      <c r="N8094">
        <v>23.87</v>
      </c>
      <c r="O8094">
        <v>38.200000000000003</v>
      </c>
      <c r="P8094">
        <v>20.65</v>
      </c>
      <c r="Q8094">
        <v>14.3</v>
      </c>
      <c r="R8094">
        <v>17.04</v>
      </c>
      <c r="S8094">
        <v>16.309999999999999</v>
      </c>
      <c r="T8094">
        <v>15.91</v>
      </c>
      <c r="U8094">
        <v>15.12</v>
      </c>
      <c r="V8094">
        <v>27.85</v>
      </c>
      <c r="W8094">
        <v>23.39</v>
      </c>
      <c r="X8094">
        <v>14.32</v>
      </c>
      <c r="Y8094">
        <v>11.5</v>
      </c>
      <c r="Z8094">
        <v>9.27</v>
      </c>
      <c r="AA8094">
        <v>12.65</v>
      </c>
      <c r="AB8094">
        <v>19.489999999999998</v>
      </c>
      <c r="AC8094">
        <v>21.48</v>
      </c>
      <c r="AD8094">
        <v>22.28</v>
      </c>
      <c r="AE8094">
        <v>19.100000000000001</v>
      </c>
    </row>
    <row r="8095" spans="1:31">
      <c r="A8095" t="s">
        <v>14387</v>
      </c>
      <c r="B8095" t="s">
        <v>16179</v>
      </c>
      <c r="C8095" t="s">
        <v>16180</v>
      </c>
      <c r="D8095" t="s">
        <v>104</v>
      </c>
      <c r="E8095">
        <v>21.9</v>
      </c>
      <c r="F8095">
        <v>21.9</v>
      </c>
      <c r="G8095">
        <v>21.9</v>
      </c>
      <c r="H8095">
        <v>19.39</v>
      </c>
      <c r="I8095">
        <v>24.43</v>
      </c>
      <c r="J8095">
        <v>21.9</v>
      </c>
      <c r="K8095">
        <v>25.2</v>
      </c>
      <c r="L8095">
        <v>21.9</v>
      </c>
      <c r="M8095">
        <v>25.2</v>
      </c>
      <c r="N8095">
        <v>21.9</v>
      </c>
      <c r="O8095">
        <v>17.46</v>
      </c>
      <c r="P8095">
        <v>26.76</v>
      </c>
      <c r="Q8095">
        <v>26.82</v>
      </c>
      <c r="R8095">
        <v>21.9</v>
      </c>
      <c r="S8095">
        <v>21.9</v>
      </c>
      <c r="T8095">
        <v>25.85</v>
      </c>
      <c r="U8095">
        <v>21.9</v>
      </c>
      <c r="V8095">
        <v>28.3</v>
      </c>
      <c r="W8095">
        <v>21.9</v>
      </c>
      <c r="X8095">
        <v>21.9</v>
      </c>
      <c r="Y8095">
        <v>21.9</v>
      </c>
      <c r="Z8095">
        <v>21.9</v>
      </c>
      <c r="AA8095">
        <v>32.31</v>
      </c>
      <c r="AB8095">
        <v>23.26</v>
      </c>
      <c r="AC8095">
        <v>21.9</v>
      </c>
      <c r="AD8095">
        <v>21.9</v>
      </c>
      <c r="AE8095">
        <v>21.9</v>
      </c>
    </row>
    <row r="8096" spans="1:31">
      <c r="A8096" t="s">
        <v>14387</v>
      </c>
      <c r="B8096" t="s">
        <v>16181</v>
      </c>
      <c r="C8096" t="s">
        <v>16182</v>
      </c>
      <c r="D8096" t="s">
        <v>104</v>
      </c>
      <c r="E8096">
        <v>375</v>
      </c>
      <c r="F8096">
        <v>375</v>
      </c>
      <c r="G8096">
        <v>375</v>
      </c>
      <c r="H8096">
        <v>375</v>
      </c>
      <c r="I8096">
        <v>375</v>
      </c>
      <c r="J8096">
        <v>375</v>
      </c>
      <c r="K8096">
        <v>375</v>
      </c>
      <c r="L8096">
        <v>375</v>
      </c>
      <c r="M8096">
        <v>375</v>
      </c>
      <c r="N8096">
        <v>375</v>
      </c>
      <c r="O8096">
        <v>375</v>
      </c>
      <c r="P8096">
        <v>375</v>
      </c>
      <c r="Q8096">
        <v>375</v>
      </c>
      <c r="R8096">
        <v>375</v>
      </c>
      <c r="S8096">
        <v>375</v>
      </c>
      <c r="T8096">
        <v>375</v>
      </c>
      <c r="U8096">
        <v>375</v>
      </c>
      <c r="V8096">
        <v>299.89999999999998</v>
      </c>
      <c r="W8096">
        <v>375</v>
      </c>
      <c r="X8096">
        <v>375</v>
      </c>
      <c r="Y8096">
        <v>375</v>
      </c>
      <c r="Z8096">
        <v>375</v>
      </c>
      <c r="AA8096">
        <v>339</v>
      </c>
      <c r="AB8096">
        <v>357.5</v>
      </c>
      <c r="AC8096">
        <v>375</v>
      </c>
      <c r="AD8096">
        <v>375</v>
      </c>
      <c r="AE8096">
        <v>375</v>
      </c>
    </row>
    <row r="8097" spans="1:31">
      <c r="A8097" t="s">
        <v>14387</v>
      </c>
      <c r="B8097" t="s">
        <v>16183</v>
      </c>
      <c r="C8097" t="s">
        <v>16184</v>
      </c>
      <c r="D8097" t="s">
        <v>104</v>
      </c>
      <c r="E8097">
        <v>427.2</v>
      </c>
      <c r="F8097">
        <v>450</v>
      </c>
      <c r="G8097">
        <v>420</v>
      </c>
      <c r="H8097">
        <v>345</v>
      </c>
      <c r="I8097">
        <v>409.73</v>
      </c>
      <c r="J8097">
        <v>419.9</v>
      </c>
      <c r="K8097">
        <v>474.95</v>
      </c>
      <c r="L8097">
        <v>480.02</v>
      </c>
      <c r="M8097">
        <v>369.95</v>
      </c>
      <c r="N8097">
        <v>443.9</v>
      </c>
      <c r="O8097">
        <v>489.9</v>
      </c>
      <c r="P8097">
        <v>465.79</v>
      </c>
      <c r="Q8097">
        <v>449.99</v>
      </c>
      <c r="R8097">
        <v>488.9</v>
      </c>
      <c r="S8097">
        <v>468</v>
      </c>
      <c r="T8097">
        <v>406.95</v>
      </c>
      <c r="U8097">
        <v>516</v>
      </c>
      <c r="V8097">
        <v>475</v>
      </c>
      <c r="W8097">
        <v>452.9</v>
      </c>
      <c r="X8097">
        <v>391.52</v>
      </c>
      <c r="Y8097">
        <v>456.5</v>
      </c>
      <c r="Z8097">
        <v>461.5</v>
      </c>
      <c r="AA8097">
        <v>479</v>
      </c>
      <c r="AB8097">
        <v>392.38</v>
      </c>
      <c r="AC8097">
        <v>467</v>
      </c>
      <c r="AD8097">
        <v>416.45</v>
      </c>
      <c r="AE8097">
        <v>524.95000000000005</v>
      </c>
    </row>
    <row r="8098" spans="1:31">
      <c r="A8098" t="s">
        <v>14387</v>
      </c>
      <c r="B8098" t="s">
        <v>16185</v>
      </c>
      <c r="C8098" t="s">
        <v>16186</v>
      </c>
      <c r="D8098" t="s">
        <v>104</v>
      </c>
      <c r="E8098">
        <v>867.64</v>
      </c>
      <c r="F8098">
        <v>913.94</v>
      </c>
      <c r="G8098">
        <v>853.01</v>
      </c>
      <c r="H8098">
        <v>700.69</v>
      </c>
      <c r="I8098">
        <v>832.16</v>
      </c>
      <c r="J8098">
        <v>852.81</v>
      </c>
      <c r="K8098">
        <v>964.62</v>
      </c>
      <c r="L8098">
        <v>974.92</v>
      </c>
      <c r="M8098">
        <v>751.36</v>
      </c>
      <c r="N8098">
        <v>901.56</v>
      </c>
      <c r="O8098">
        <v>994.98</v>
      </c>
      <c r="P8098">
        <v>946.01</v>
      </c>
      <c r="Q8098">
        <v>913.92</v>
      </c>
      <c r="R8098">
        <v>992.95</v>
      </c>
      <c r="S8098">
        <v>950.5</v>
      </c>
      <c r="T8098">
        <v>826.51</v>
      </c>
      <c r="U8098">
        <v>1047.99</v>
      </c>
      <c r="V8098">
        <v>964.72</v>
      </c>
      <c r="W8098">
        <v>919.83</v>
      </c>
      <c r="X8098">
        <v>795.17</v>
      </c>
      <c r="Y8098">
        <v>927.15</v>
      </c>
      <c r="Z8098">
        <v>937.3</v>
      </c>
      <c r="AA8098">
        <v>972.84</v>
      </c>
      <c r="AB8098">
        <v>796.92</v>
      </c>
      <c r="AC8098">
        <v>948.47</v>
      </c>
      <c r="AD8098">
        <v>845.8</v>
      </c>
      <c r="AE8098">
        <v>1066.17</v>
      </c>
    </row>
    <row r="8099" spans="1:31">
      <c r="A8099" t="s">
        <v>14387</v>
      </c>
      <c r="B8099" t="s">
        <v>16187</v>
      </c>
      <c r="C8099" t="s">
        <v>16188</v>
      </c>
      <c r="D8099" t="s">
        <v>104</v>
      </c>
      <c r="E8099">
        <v>974.58</v>
      </c>
      <c r="F8099">
        <v>1026.5999999999999</v>
      </c>
      <c r="G8099">
        <v>958.16</v>
      </c>
      <c r="H8099">
        <v>787.06</v>
      </c>
      <c r="I8099">
        <v>934.73</v>
      </c>
      <c r="J8099">
        <v>957.93</v>
      </c>
      <c r="K8099">
        <v>1083.51</v>
      </c>
      <c r="L8099">
        <v>1095.08</v>
      </c>
      <c r="M8099">
        <v>843.97</v>
      </c>
      <c r="N8099">
        <v>1012.68</v>
      </c>
      <c r="O8099">
        <v>1117.6199999999999</v>
      </c>
      <c r="P8099">
        <v>1062.6199999999999</v>
      </c>
      <c r="Q8099">
        <v>1026.57</v>
      </c>
      <c r="R8099">
        <v>1115.3399999999999</v>
      </c>
      <c r="S8099">
        <v>1067.6600000000001</v>
      </c>
      <c r="T8099">
        <v>928.38</v>
      </c>
      <c r="U8099">
        <v>1177.1600000000001</v>
      </c>
      <c r="V8099">
        <v>1083.6300000000001</v>
      </c>
      <c r="W8099">
        <v>1033.21</v>
      </c>
      <c r="X8099">
        <v>893.18</v>
      </c>
      <c r="Y8099">
        <v>1041.42</v>
      </c>
      <c r="Z8099">
        <v>1052.83</v>
      </c>
      <c r="AA8099">
        <v>1092.75</v>
      </c>
      <c r="AB8099">
        <v>895.15</v>
      </c>
      <c r="AC8099">
        <v>1065.3800000000001</v>
      </c>
      <c r="AD8099">
        <v>950.06</v>
      </c>
      <c r="AE8099">
        <v>1197.58</v>
      </c>
    </row>
    <row r="8100" spans="1:31">
      <c r="A8100" t="s">
        <v>14387</v>
      </c>
      <c r="B8100" t="s">
        <v>16189</v>
      </c>
      <c r="C8100" t="s">
        <v>16190</v>
      </c>
      <c r="D8100" t="s">
        <v>104</v>
      </c>
      <c r="E8100">
        <v>245.27</v>
      </c>
      <c r="F8100">
        <v>258.36</v>
      </c>
      <c r="G8100">
        <v>241.14</v>
      </c>
      <c r="H8100">
        <v>198.08</v>
      </c>
      <c r="I8100">
        <v>235.24</v>
      </c>
      <c r="J8100">
        <v>241.08</v>
      </c>
      <c r="K8100">
        <v>272.69</v>
      </c>
      <c r="L8100">
        <v>275.60000000000002</v>
      </c>
      <c r="M8100">
        <v>212.4</v>
      </c>
      <c r="N8100">
        <v>254.86</v>
      </c>
      <c r="O8100">
        <v>281.27</v>
      </c>
      <c r="P8100">
        <v>267.43</v>
      </c>
      <c r="Q8100">
        <v>258.36</v>
      </c>
      <c r="R8100">
        <v>280.7</v>
      </c>
      <c r="S8100">
        <v>268.7</v>
      </c>
      <c r="T8100">
        <v>233.65</v>
      </c>
      <c r="U8100">
        <v>296.26</v>
      </c>
      <c r="V8100">
        <v>272.72000000000003</v>
      </c>
      <c r="W8100">
        <v>260.02999999999997</v>
      </c>
      <c r="X8100">
        <v>224.79</v>
      </c>
      <c r="Y8100">
        <v>262.10000000000002</v>
      </c>
      <c r="Z8100">
        <v>264.97000000000003</v>
      </c>
      <c r="AA8100">
        <v>275.01</v>
      </c>
      <c r="AB8100">
        <v>225.28</v>
      </c>
      <c r="AC8100">
        <v>268.12</v>
      </c>
      <c r="AD8100">
        <v>239.1</v>
      </c>
      <c r="AE8100">
        <v>301.39999999999998</v>
      </c>
    </row>
    <row r="8101" spans="1:31">
      <c r="A8101" t="s">
        <v>14387</v>
      </c>
      <c r="B8101" t="s">
        <v>16191</v>
      </c>
      <c r="C8101" t="s">
        <v>16192</v>
      </c>
      <c r="D8101" t="s">
        <v>104</v>
      </c>
      <c r="E8101">
        <v>420.61</v>
      </c>
      <c r="F8101">
        <v>443.06</v>
      </c>
      <c r="G8101">
        <v>413.52</v>
      </c>
      <c r="H8101">
        <v>339.68</v>
      </c>
      <c r="I8101">
        <v>403.41</v>
      </c>
      <c r="J8101">
        <v>413.43</v>
      </c>
      <c r="K8101">
        <v>467.63</v>
      </c>
      <c r="L8101">
        <v>472.62</v>
      </c>
      <c r="M8101">
        <v>364.25</v>
      </c>
      <c r="N8101">
        <v>437.06</v>
      </c>
      <c r="O8101">
        <v>482.35</v>
      </c>
      <c r="P8101">
        <v>458.61</v>
      </c>
      <c r="Q8101">
        <v>443.05</v>
      </c>
      <c r="R8101">
        <v>481.36</v>
      </c>
      <c r="S8101">
        <v>460.78</v>
      </c>
      <c r="T8101">
        <v>400.67</v>
      </c>
      <c r="U8101">
        <v>508.04</v>
      </c>
      <c r="V8101">
        <v>467.68</v>
      </c>
      <c r="W8101">
        <v>445.92</v>
      </c>
      <c r="X8101">
        <v>385.48</v>
      </c>
      <c r="Y8101">
        <v>449.46</v>
      </c>
      <c r="Z8101">
        <v>454.38</v>
      </c>
      <c r="AA8101">
        <v>471.61</v>
      </c>
      <c r="AB8101">
        <v>386.33</v>
      </c>
      <c r="AC8101">
        <v>459.8</v>
      </c>
      <c r="AD8101">
        <v>410.03</v>
      </c>
      <c r="AE8101">
        <v>516.86</v>
      </c>
    </row>
    <row r="8102" spans="1:31">
      <c r="A8102" t="s">
        <v>14387</v>
      </c>
      <c r="B8102" t="s">
        <v>16193</v>
      </c>
      <c r="C8102" t="s">
        <v>16194</v>
      </c>
      <c r="D8102" t="s">
        <v>104</v>
      </c>
      <c r="E8102">
        <v>515.39</v>
      </c>
      <c r="F8102">
        <v>515.39</v>
      </c>
      <c r="G8102">
        <v>515.39</v>
      </c>
      <c r="H8102">
        <v>515.39</v>
      </c>
      <c r="I8102">
        <v>515.39</v>
      </c>
      <c r="J8102">
        <v>515.39</v>
      </c>
      <c r="K8102">
        <v>515.39</v>
      </c>
      <c r="L8102">
        <v>515.39</v>
      </c>
      <c r="M8102">
        <v>515.39</v>
      </c>
      <c r="N8102">
        <v>515.39</v>
      </c>
      <c r="O8102">
        <v>515.39</v>
      </c>
      <c r="P8102">
        <v>515.39</v>
      </c>
      <c r="Q8102">
        <v>515.39</v>
      </c>
      <c r="R8102">
        <v>515.39</v>
      </c>
      <c r="S8102">
        <v>515.39</v>
      </c>
      <c r="T8102">
        <v>515.39</v>
      </c>
      <c r="U8102">
        <v>515.39</v>
      </c>
      <c r="V8102">
        <v>412.17</v>
      </c>
      <c r="W8102">
        <v>515.39</v>
      </c>
      <c r="X8102">
        <v>515.39</v>
      </c>
      <c r="Y8102">
        <v>515.39</v>
      </c>
      <c r="Z8102">
        <v>515.39</v>
      </c>
      <c r="AA8102">
        <v>465.91</v>
      </c>
      <c r="AB8102">
        <v>491.33</v>
      </c>
      <c r="AC8102">
        <v>515.39</v>
      </c>
      <c r="AD8102">
        <v>515.39</v>
      </c>
      <c r="AE8102">
        <v>515.39</v>
      </c>
    </row>
    <row r="8103" spans="1:31">
      <c r="A8103" t="s">
        <v>14387</v>
      </c>
      <c r="B8103" t="s">
        <v>16195</v>
      </c>
      <c r="C8103" t="s">
        <v>16196</v>
      </c>
      <c r="D8103" t="s">
        <v>104</v>
      </c>
      <c r="E8103">
        <v>4978.04</v>
      </c>
      <c r="F8103">
        <v>4978.04</v>
      </c>
      <c r="G8103">
        <v>4978.04</v>
      </c>
      <c r="H8103">
        <v>4978.04</v>
      </c>
      <c r="I8103">
        <v>4978.04</v>
      </c>
      <c r="J8103">
        <v>4978.04</v>
      </c>
      <c r="K8103">
        <v>4978.04</v>
      </c>
      <c r="L8103">
        <v>4978.04</v>
      </c>
      <c r="M8103">
        <v>4978.04</v>
      </c>
      <c r="N8103">
        <v>4978.04</v>
      </c>
      <c r="O8103">
        <v>4978.04</v>
      </c>
      <c r="P8103">
        <v>4978.04</v>
      </c>
      <c r="Q8103">
        <v>4978.04</v>
      </c>
      <c r="R8103">
        <v>4978.04</v>
      </c>
      <c r="S8103">
        <v>4978.04</v>
      </c>
      <c r="T8103">
        <v>4978.04</v>
      </c>
      <c r="U8103">
        <v>4978.04</v>
      </c>
      <c r="V8103">
        <v>3981.11</v>
      </c>
      <c r="W8103">
        <v>4978.04</v>
      </c>
      <c r="X8103">
        <v>4978.04</v>
      </c>
      <c r="Y8103">
        <v>4978.04</v>
      </c>
      <c r="Z8103">
        <v>4978.04</v>
      </c>
      <c r="AA8103">
        <v>4500.1499999999996</v>
      </c>
      <c r="AB8103">
        <v>4745.74</v>
      </c>
      <c r="AC8103">
        <v>4978.04</v>
      </c>
      <c r="AD8103">
        <v>4978.04</v>
      </c>
      <c r="AE8103">
        <v>4978.04</v>
      </c>
    </row>
    <row r="8104" spans="1:31">
      <c r="A8104" t="s">
        <v>14387</v>
      </c>
      <c r="B8104" t="s">
        <v>16197</v>
      </c>
      <c r="C8104" t="s">
        <v>16198</v>
      </c>
      <c r="D8104" t="s">
        <v>104</v>
      </c>
      <c r="E8104">
        <v>836.2</v>
      </c>
      <c r="F8104">
        <v>836.2</v>
      </c>
      <c r="G8104">
        <v>836.2</v>
      </c>
      <c r="H8104">
        <v>836.2</v>
      </c>
      <c r="I8104">
        <v>836.2</v>
      </c>
      <c r="J8104">
        <v>836.2</v>
      </c>
      <c r="K8104">
        <v>836.2</v>
      </c>
      <c r="L8104">
        <v>836.2</v>
      </c>
      <c r="M8104">
        <v>836.2</v>
      </c>
      <c r="N8104">
        <v>836.2</v>
      </c>
      <c r="O8104">
        <v>836.2</v>
      </c>
      <c r="P8104">
        <v>836.2</v>
      </c>
      <c r="Q8104">
        <v>836.2</v>
      </c>
      <c r="R8104">
        <v>836.2</v>
      </c>
      <c r="S8104">
        <v>836.2</v>
      </c>
      <c r="T8104">
        <v>836.2</v>
      </c>
      <c r="U8104">
        <v>836.2</v>
      </c>
      <c r="V8104">
        <v>668.74</v>
      </c>
      <c r="W8104">
        <v>836.2</v>
      </c>
      <c r="X8104">
        <v>836.2</v>
      </c>
      <c r="Y8104">
        <v>836.2</v>
      </c>
      <c r="Z8104">
        <v>836.2</v>
      </c>
      <c r="AA8104">
        <v>755.93</v>
      </c>
      <c r="AB8104">
        <v>797.18</v>
      </c>
      <c r="AC8104">
        <v>836.2</v>
      </c>
      <c r="AD8104">
        <v>836.2</v>
      </c>
      <c r="AE8104">
        <v>836.2</v>
      </c>
    </row>
    <row r="8105" spans="1:31">
      <c r="A8105" t="s">
        <v>14387</v>
      </c>
      <c r="B8105" t="s">
        <v>16199</v>
      </c>
      <c r="C8105" t="s">
        <v>16200</v>
      </c>
      <c r="D8105" t="s">
        <v>104</v>
      </c>
      <c r="E8105">
        <v>1077.92</v>
      </c>
      <c r="F8105">
        <v>1077.92</v>
      </c>
      <c r="G8105">
        <v>1077.92</v>
      </c>
      <c r="H8105">
        <v>1077.92</v>
      </c>
      <c r="I8105">
        <v>1077.92</v>
      </c>
      <c r="J8105">
        <v>1077.92</v>
      </c>
      <c r="K8105">
        <v>1077.92</v>
      </c>
      <c r="L8105">
        <v>1077.92</v>
      </c>
      <c r="M8105">
        <v>1077.92</v>
      </c>
      <c r="N8105">
        <v>1077.92</v>
      </c>
      <c r="O8105">
        <v>1077.92</v>
      </c>
      <c r="P8105">
        <v>1077.92</v>
      </c>
      <c r="Q8105">
        <v>1077.92</v>
      </c>
      <c r="R8105">
        <v>1077.92</v>
      </c>
      <c r="S8105">
        <v>1077.92</v>
      </c>
      <c r="T8105">
        <v>1077.92</v>
      </c>
      <c r="U8105">
        <v>1077.92</v>
      </c>
      <c r="V8105">
        <v>862.05</v>
      </c>
      <c r="W8105">
        <v>1077.92</v>
      </c>
      <c r="X8105">
        <v>1077.92</v>
      </c>
      <c r="Y8105">
        <v>1077.92</v>
      </c>
      <c r="Z8105">
        <v>1077.92</v>
      </c>
      <c r="AA8105">
        <v>974.44</v>
      </c>
      <c r="AB8105">
        <v>1027.6199999999999</v>
      </c>
      <c r="AC8105">
        <v>1077.92</v>
      </c>
      <c r="AD8105">
        <v>1077.92</v>
      </c>
      <c r="AE8105">
        <v>1077.92</v>
      </c>
    </row>
    <row r="8106" spans="1:31">
      <c r="A8106" t="s">
        <v>14387</v>
      </c>
      <c r="B8106" t="s">
        <v>16201</v>
      </c>
      <c r="C8106" t="s">
        <v>16202</v>
      </c>
      <c r="D8106" t="s">
        <v>104</v>
      </c>
      <c r="E8106">
        <v>2400.6999999999998</v>
      </c>
      <c r="F8106">
        <v>2400.6999999999998</v>
      </c>
      <c r="G8106">
        <v>2400.6999999999998</v>
      </c>
      <c r="H8106">
        <v>2400.6999999999998</v>
      </c>
      <c r="I8106">
        <v>2400.6999999999998</v>
      </c>
      <c r="J8106">
        <v>2400.6999999999998</v>
      </c>
      <c r="K8106">
        <v>2400.6999999999998</v>
      </c>
      <c r="L8106">
        <v>2400.6999999999998</v>
      </c>
      <c r="M8106">
        <v>2400.6999999999998</v>
      </c>
      <c r="N8106">
        <v>2400.6999999999998</v>
      </c>
      <c r="O8106">
        <v>2400.6999999999998</v>
      </c>
      <c r="P8106">
        <v>2400.6999999999998</v>
      </c>
      <c r="Q8106">
        <v>2400.6999999999998</v>
      </c>
      <c r="R8106">
        <v>2400.6999999999998</v>
      </c>
      <c r="S8106">
        <v>2400.6999999999998</v>
      </c>
      <c r="T8106">
        <v>2400.6999999999998</v>
      </c>
      <c r="U8106">
        <v>2400.6999999999998</v>
      </c>
      <c r="V8106">
        <v>1919.92</v>
      </c>
      <c r="W8106">
        <v>2400.6999999999998</v>
      </c>
      <c r="X8106">
        <v>2400.6999999999998</v>
      </c>
      <c r="Y8106">
        <v>2400.6999999999998</v>
      </c>
      <c r="Z8106">
        <v>2400.6999999999998</v>
      </c>
      <c r="AA8106">
        <v>2170.23</v>
      </c>
      <c r="AB8106">
        <v>2288.66</v>
      </c>
      <c r="AC8106">
        <v>2400.6999999999998</v>
      </c>
      <c r="AD8106">
        <v>2400.6999999999998</v>
      </c>
      <c r="AE8106">
        <v>2400.6999999999998</v>
      </c>
    </row>
    <row r="8107" spans="1:31">
      <c r="A8107" t="s">
        <v>14387</v>
      </c>
      <c r="B8107" t="s">
        <v>16203</v>
      </c>
      <c r="C8107" t="s">
        <v>16204</v>
      </c>
      <c r="D8107" t="s">
        <v>104</v>
      </c>
      <c r="E8107">
        <v>88.6</v>
      </c>
      <c r="F8107">
        <v>64.89</v>
      </c>
      <c r="G8107">
        <v>90.93</v>
      </c>
      <c r="H8107">
        <v>90.93</v>
      </c>
      <c r="I8107">
        <v>93.03</v>
      </c>
      <c r="J8107">
        <v>90.93</v>
      </c>
      <c r="K8107">
        <v>97.93</v>
      </c>
      <c r="L8107">
        <v>62.95</v>
      </c>
      <c r="M8107">
        <v>53.67</v>
      </c>
      <c r="N8107">
        <v>113.32</v>
      </c>
      <c r="O8107">
        <v>97.93</v>
      </c>
      <c r="P8107">
        <v>105.2</v>
      </c>
      <c r="Q8107">
        <v>92.8</v>
      </c>
      <c r="R8107">
        <v>85.62</v>
      </c>
      <c r="S8107">
        <v>90.93</v>
      </c>
      <c r="T8107">
        <v>90.93</v>
      </c>
      <c r="U8107">
        <v>90.93</v>
      </c>
      <c r="V8107">
        <v>57.82</v>
      </c>
      <c r="W8107">
        <v>76.94</v>
      </c>
      <c r="X8107">
        <v>84.73</v>
      </c>
      <c r="Y8107">
        <v>70.88</v>
      </c>
      <c r="Z8107">
        <v>90.93</v>
      </c>
      <c r="AA8107">
        <v>89.3</v>
      </c>
      <c r="AB8107">
        <v>64.12</v>
      </c>
      <c r="AC8107">
        <v>90.93</v>
      </c>
      <c r="AD8107">
        <v>90.93</v>
      </c>
      <c r="AE8107">
        <v>90.93</v>
      </c>
    </row>
    <row r="8108" spans="1:31">
      <c r="A8108" t="s">
        <v>14387</v>
      </c>
      <c r="B8108" t="s">
        <v>16205</v>
      </c>
      <c r="C8108" t="s">
        <v>16206</v>
      </c>
      <c r="D8108" t="s">
        <v>104</v>
      </c>
      <c r="E8108">
        <v>95.79</v>
      </c>
      <c r="F8108">
        <v>70.150000000000006</v>
      </c>
      <c r="G8108">
        <v>98.31</v>
      </c>
      <c r="H8108">
        <v>98.31</v>
      </c>
      <c r="I8108">
        <v>100.58</v>
      </c>
      <c r="J8108">
        <v>98.31</v>
      </c>
      <c r="K8108">
        <v>105.88</v>
      </c>
      <c r="L8108">
        <v>68.06</v>
      </c>
      <c r="M8108">
        <v>58.03</v>
      </c>
      <c r="N8108">
        <v>122.52</v>
      </c>
      <c r="O8108">
        <v>105.88</v>
      </c>
      <c r="P8108">
        <v>113.74</v>
      </c>
      <c r="Q8108">
        <v>100.33</v>
      </c>
      <c r="R8108">
        <v>92.57</v>
      </c>
      <c r="S8108">
        <v>98.31</v>
      </c>
      <c r="T8108">
        <v>98.31</v>
      </c>
      <c r="U8108">
        <v>98.31</v>
      </c>
      <c r="V8108">
        <v>62.52</v>
      </c>
      <c r="W8108">
        <v>83.19</v>
      </c>
      <c r="X8108">
        <v>91.61</v>
      </c>
      <c r="Y8108">
        <v>76.63</v>
      </c>
      <c r="Z8108">
        <v>98.31</v>
      </c>
      <c r="AA8108">
        <v>96.55</v>
      </c>
      <c r="AB8108">
        <v>69.319999999999993</v>
      </c>
      <c r="AC8108">
        <v>98.31</v>
      </c>
      <c r="AD8108">
        <v>98.31</v>
      </c>
      <c r="AE8108">
        <v>98.31</v>
      </c>
    </row>
    <row r="8109" spans="1:31">
      <c r="A8109" t="s">
        <v>14387</v>
      </c>
      <c r="B8109" t="s">
        <v>16207</v>
      </c>
      <c r="C8109" t="s">
        <v>16208</v>
      </c>
      <c r="D8109" t="s">
        <v>104</v>
      </c>
      <c r="E8109">
        <v>175.63</v>
      </c>
      <c r="F8109">
        <v>128.62</v>
      </c>
      <c r="G8109">
        <v>180.25</v>
      </c>
      <c r="H8109">
        <v>180.25</v>
      </c>
      <c r="I8109">
        <v>184.41</v>
      </c>
      <c r="J8109">
        <v>180.25</v>
      </c>
      <c r="K8109">
        <v>194.11</v>
      </c>
      <c r="L8109">
        <v>124.78</v>
      </c>
      <c r="M8109">
        <v>106.39</v>
      </c>
      <c r="N8109">
        <v>224.62</v>
      </c>
      <c r="O8109">
        <v>194.11</v>
      </c>
      <c r="P8109">
        <v>208.53</v>
      </c>
      <c r="Q8109">
        <v>183.94</v>
      </c>
      <c r="R8109">
        <v>169.71</v>
      </c>
      <c r="S8109">
        <v>180.25</v>
      </c>
      <c r="T8109">
        <v>180.25</v>
      </c>
      <c r="U8109">
        <v>180.25</v>
      </c>
      <c r="V8109">
        <v>114.62</v>
      </c>
      <c r="W8109">
        <v>152.52000000000001</v>
      </c>
      <c r="X8109">
        <v>167.96</v>
      </c>
      <c r="Y8109">
        <v>140.5</v>
      </c>
      <c r="Z8109">
        <v>180.25</v>
      </c>
      <c r="AA8109">
        <v>177.01</v>
      </c>
      <c r="AB8109">
        <v>127.1</v>
      </c>
      <c r="AC8109">
        <v>180.25</v>
      </c>
      <c r="AD8109">
        <v>180.25</v>
      </c>
      <c r="AE8109">
        <v>180.25</v>
      </c>
    </row>
    <row r="8110" spans="1:31">
      <c r="A8110" t="s">
        <v>14387</v>
      </c>
      <c r="B8110" t="s">
        <v>16209</v>
      </c>
      <c r="C8110" t="s">
        <v>16210</v>
      </c>
      <c r="D8110" t="s">
        <v>104</v>
      </c>
      <c r="E8110">
        <v>307.35000000000002</v>
      </c>
      <c r="F8110">
        <v>225.09</v>
      </c>
      <c r="G8110">
        <v>315.44</v>
      </c>
      <c r="H8110">
        <v>315.44</v>
      </c>
      <c r="I8110">
        <v>322.72000000000003</v>
      </c>
      <c r="J8110">
        <v>315.44</v>
      </c>
      <c r="K8110">
        <v>339.7</v>
      </c>
      <c r="L8110">
        <v>218.38</v>
      </c>
      <c r="M8110">
        <v>186.19</v>
      </c>
      <c r="N8110">
        <v>393.08</v>
      </c>
      <c r="O8110">
        <v>339.7</v>
      </c>
      <c r="P8110">
        <v>364.94</v>
      </c>
      <c r="Q8110">
        <v>321.91000000000003</v>
      </c>
      <c r="R8110">
        <v>297</v>
      </c>
      <c r="S8110">
        <v>315.44</v>
      </c>
      <c r="T8110">
        <v>315.44</v>
      </c>
      <c r="U8110">
        <v>315.44</v>
      </c>
      <c r="V8110">
        <v>200.58</v>
      </c>
      <c r="W8110">
        <v>266.91000000000003</v>
      </c>
      <c r="X8110">
        <v>293.94</v>
      </c>
      <c r="Y8110">
        <v>245.88</v>
      </c>
      <c r="Z8110">
        <v>315.44</v>
      </c>
      <c r="AA8110">
        <v>309.77</v>
      </c>
      <c r="AB8110">
        <v>222.42</v>
      </c>
      <c r="AC8110">
        <v>315.44</v>
      </c>
      <c r="AD8110">
        <v>315.44</v>
      </c>
      <c r="AE8110">
        <v>315.44</v>
      </c>
    </row>
    <row r="8111" spans="1:31">
      <c r="A8111" t="s">
        <v>14387</v>
      </c>
      <c r="B8111" t="s">
        <v>16211</v>
      </c>
      <c r="C8111" t="s">
        <v>16212</v>
      </c>
      <c r="D8111" t="s">
        <v>104</v>
      </c>
      <c r="E8111">
        <v>557.22</v>
      </c>
      <c r="F8111">
        <v>408.09</v>
      </c>
      <c r="G8111">
        <v>571.89</v>
      </c>
      <c r="H8111">
        <v>571.89</v>
      </c>
      <c r="I8111">
        <v>585.08000000000004</v>
      </c>
      <c r="J8111">
        <v>571.89</v>
      </c>
      <c r="K8111">
        <v>615.88</v>
      </c>
      <c r="L8111">
        <v>395.92</v>
      </c>
      <c r="M8111">
        <v>337.56</v>
      </c>
      <c r="N8111">
        <v>712.66</v>
      </c>
      <c r="O8111">
        <v>615.88</v>
      </c>
      <c r="P8111">
        <v>661.63</v>
      </c>
      <c r="Q8111">
        <v>583.62</v>
      </c>
      <c r="R8111">
        <v>538.45000000000005</v>
      </c>
      <c r="S8111">
        <v>571.89</v>
      </c>
      <c r="T8111">
        <v>571.89</v>
      </c>
      <c r="U8111">
        <v>571.89</v>
      </c>
      <c r="V8111">
        <v>363.66</v>
      </c>
      <c r="W8111">
        <v>483.9</v>
      </c>
      <c r="X8111">
        <v>532.91</v>
      </c>
      <c r="Y8111">
        <v>445.78</v>
      </c>
      <c r="Z8111">
        <v>571.89</v>
      </c>
      <c r="AA8111">
        <v>561.62</v>
      </c>
      <c r="AB8111">
        <v>403.25</v>
      </c>
      <c r="AC8111">
        <v>571.89</v>
      </c>
      <c r="AD8111">
        <v>571.89</v>
      </c>
      <c r="AE8111">
        <v>571.89</v>
      </c>
    </row>
    <row r="8112" spans="1:31">
      <c r="A8112" t="s">
        <v>14387</v>
      </c>
      <c r="B8112" t="s">
        <v>16213</v>
      </c>
      <c r="C8112" t="s">
        <v>16214</v>
      </c>
      <c r="D8112" t="s">
        <v>104</v>
      </c>
      <c r="E8112">
        <v>997.89</v>
      </c>
      <c r="F8112">
        <v>730.82</v>
      </c>
      <c r="G8112">
        <v>1024.1500000000001</v>
      </c>
      <c r="H8112">
        <v>1024.1500000000001</v>
      </c>
      <c r="I8112">
        <v>1047.79</v>
      </c>
      <c r="J8112">
        <v>1024.1500000000001</v>
      </c>
      <c r="K8112">
        <v>1102.94</v>
      </c>
      <c r="L8112">
        <v>709.03</v>
      </c>
      <c r="M8112">
        <v>604.51</v>
      </c>
      <c r="N8112">
        <v>1276.26</v>
      </c>
      <c r="O8112">
        <v>1102.94</v>
      </c>
      <c r="P8112">
        <v>1184.8699999999999</v>
      </c>
      <c r="Q8112">
        <v>1045.1600000000001</v>
      </c>
      <c r="R8112">
        <v>964.28</v>
      </c>
      <c r="S8112">
        <v>1024.1500000000001</v>
      </c>
      <c r="T8112">
        <v>1024.1500000000001</v>
      </c>
      <c r="U8112">
        <v>1024.1500000000001</v>
      </c>
      <c r="V8112">
        <v>651.26</v>
      </c>
      <c r="W8112">
        <v>866.59</v>
      </c>
      <c r="X8112">
        <v>954.35</v>
      </c>
      <c r="Y8112">
        <v>798.31</v>
      </c>
      <c r="Z8112">
        <v>1024.1500000000001</v>
      </c>
      <c r="AA8112">
        <v>1005.77</v>
      </c>
      <c r="AB8112">
        <v>722.16</v>
      </c>
      <c r="AC8112">
        <v>1024.1500000000001</v>
      </c>
      <c r="AD8112">
        <v>1024.1500000000001</v>
      </c>
      <c r="AE8112">
        <v>1024.1500000000001</v>
      </c>
    </row>
    <row r="8113" spans="1:31">
      <c r="A8113" t="s">
        <v>14387</v>
      </c>
      <c r="B8113" t="s">
        <v>16215</v>
      </c>
      <c r="C8113" t="s">
        <v>16216</v>
      </c>
      <c r="D8113" t="s">
        <v>104</v>
      </c>
      <c r="E8113">
        <v>147.68</v>
      </c>
      <c r="F8113">
        <v>108.16</v>
      </c>
      <c r="G8113">
        <v>151.57</v>
      </c>
      <c r="H8113">
        <v>151.57</v>
      </c>
      <c r="I8113">
        <v>155.07</v>
      </c>
      <c r="J8113">
        <v>151.57</v>
      </c>
      <c r="K8113">
        <v>163.22999999999999</v>
      </c>
      <c r="L8113">
        <v>104.93</v>
      </c>
      <c r="M8113">
        <v>89.46</v>
      </c>
      <c r="N8113">
        <v>188.88</v>
      </c>
      <c r="O8113">
        <v>163.22999999999999</v>
      </c>
      <c r="P8113">
        <v>175.36</v>
      </c>
      <c r="Q8113">
        <v>154.68</v>
      </c>
      <c r="R8113">
        <v>142.71</v>
      </c>
      <c r="S8113">
        <v>151.57</v>
      </c>
      <c r="T8113">
        <v>151.57</v>
      </c>
      <c r="U8113">
        <v>151.57</v>
      </c>
      <c r="V8113">
        <v>96.38</v>
      </c>
      <c r="W8113">
        <v>128.25</v>
      </c>
      <c r="X8113">
        <v>141.24</v>
      </c>
      <c r="Y8113">
        <v>118.15</v>
      </c>
      <c r="Z8113">
        <v>151.57</v>
      </c>
      <c r="AA8113">
        <v>148.85</v>
      </c>
      <c r="AB8113">
        <v>106.88</v>
      </c>
      <c r="AC8113">
        <v>151.57</v>
      </c>
      <c r="AD8113">
        <v>151.57</v>
      </c>
      <c r="AE8113">
        <v>151.57</v>
      </c>
    </row>
    <row r="8114" spans="1:31">
      <c r="A8114" t="s">
        <v>14387</v>
      </c>
      <c r="B8114" t="s">
        <v>16217</v>
      </c>
      <c r="C8114" t="s">
        <v>16218</v>
      </c>
      <c r="D8114" t="s">
        <v>104</v>
      </c>
      <c r="E8114">
        <v>271.42</v>
      </c>
      <c r="F8114">
        <v>198.78</v>
      </c>
      <c r="G8114">
        <v>278.57</v>
      </c>
      <c r="H8114">
        <v>278.57</v>
      </c>
      <c r="I8114">
        <v>284.99</v>
      </c>
      <c r="J8114">
        <v>278.57</v>
      </c>
      <c r="K8114">
        <v>299.99</v>
      </c>
      <c r="L8114">
        <v>192.85</v>
      </c>
      <c r="M8114">
        <v>164.42</v>
      </c>
      <c r="N8114">
        <v>347.14</v>
      </c>
      <c r="O8114">
        <v>299.99</v>
      </c>
      <c r="P8114">
        <v>322.27999999999997</v>
      </c>
      <c r="Q8114">
        <v>284.27999999999997</v>
      </c>
      <c r="R8114">
        <v>262.27999999999997</v>
      </c>
      <c r="S8114">
        <v>278.57</v>
      </c>
      <c r="T8114">
        <v>278.57</v>
      </c>
      <c r="U8114">
        <v>278.57</v>
      </c>
      <c r="V8114">
        <v>177.14</v>
      </c>
      <c r="W8114">
        <v>235.71</v>
      </c>
      <c r="X8114">
        <v>259.58</v>
      </c>
      <c r="Y8114">
        <v>217.14</v>
      </c>
      <c r="Z8114">
        <v>278.57</v>
      </c>
      <c r="AA8114">
        <v>273.57</v>
      </c>
      <c r="AB8114">
        <v>196.42</v>
      </c>
      <c r="AC8114">
        <v>278.57</v>
      </c>
      <c r="AD8114">
        <v>278.57</v>
      </c>
      <c r="AE8114">
        <v>278.57</v>
      </c>
    </row>
    <row r="8115" spans="1:31">
      <c r="A8115" t="s">
        <v>14387</v>
      </c>
      <c r="B8115" t="s">
        <v>16219</v>
      </c>
      <c r="C8115" t="s">
        <v>16220</v>
      </c>
      <c r="D8115" t="s">
        <v>104</v>
      </c>
      <c r="E8115">
        <v>344.87</v>
      </c>
      <c r="F8115">
        <v>252.57</v>
      </c>
      <c r="G8115">
        <v>353.94</v>
      </c>
      <c r="H8115">
        <v>353.94</v>
      </c>
      <c r="I8115">
        <v>362.11</v>
      </c>
      <c r="J8115">
        <v>353.94</v>
      </c>
      <c r="K8115">
        <v>381.17</v>
      </c>
      <c r="L8115">
        <v>245.04</v>
      </c>
      <c r="M8115">
        <v>208.92</v>
      </c>
      <c r="N8115">
        <v>441.07</v>
      </c>
      <c r="O8115">
        <v>381.17</v>
      </c>
      <c r="P8115">
        <v>409.49</v>
      </c>
      <c r="Q8115">
        <v>361.21</v>
      </c>
      <c r="R8115">
        <v>333.25</v>
      </c>
      <c r="S8115">
        <v>353.94</v>
      </c>
      <c r="T8115">
        <v>353.94</v>
      </c>
      <c r="U8115">
        <v>353.94</v>
      </c>
      <c r="V8115">
        <v>225.07</v>
      </c>
      <c r="W8115">
        <v>299.49</v>
      </c>
      <c r="X8115">
        <v>329.82</v>
      </c>
      <c r="Y8115">
        <v>275.89</v>
      </c>
      <c r="Z8115">
        <v>353.94</v>
      </c>
      <c r="AA8115">
        <v>347.59</v>
      </c>
      <c r="AB8115">
        <v>249.57</v>
      </c>
      <c r="AC8115">
        <v>353.94</v>
      </c>
      <c r="AD8115">
        <v>353.94</v>
      </c>
      <c r="AE8115">
        <v>353.94</v>
      </c>
    </row>
    <row r="8116" spans="1:31">
      <c r="A8116" t="s">
        <v>14387</v>
      </c>
      <c r="B8116" t="s">
        <v>16221</v>
      </c>
      <c r="C8116" t="s">
        <v>16222</v>
      </c>
      <c r="D8116" t="s">
        <v>104</v>
      </c>
      <c r="E8116">
        <v>76.41</v>
      </c>
      <c r="F8116">
        <v>55.96</v>
      </c>
      <c r="G8116">
        <v>78.42</v>
      </c>
      <c r="H8116">
        <v>78.42</v>
      </c>
      <c r="I8116">
        <v>80.23</v>
      </c>
      <c r="J8116">
        <v>78.42</v>
      </c>
      <c r="K8116">
        <v>84.45</v>
      </c>
      <c r="L8116">
        <v>54.29</v>
      </c>
      <c r="M8116">
        <v>46.29</v>
      </c>
      <c r="N8116">
        <v>97.73</v>
      </c>
      <c r="O8116">
        <v>84.45</v>
      </c>
      <c r="P8116">
        <v>90.73</v>
      </c>
      <c r="Q8116">
        <v>80.03</v>
      </c>
      <c r="R8116">
        <v>73.84</v>
      </c>
      <c r="S8116">
        <v>78.42</v>
      </c>
      <c r="T8116">
        <v>78.42</v>
      </c>
      <c r="U8116">
        <v>78.42</v>
      </c>
      <c r="V8116">
        <v>49.87</v>
      </c>
      <c r="W8116">
        <v>66.36</v>
      </c>
      <c r="X8116">
        <v>73.08</v>
      </c>
      <c r="Y8116">
        <v>61.13</v>
      </c>
      <c r="Z8116">
        <v>78.42</v>
      </c>
      <c r="AA8116">
        <v>77.010000000000005</v>
      </c>
      <c r="AB8116">
        <v>55.3</v>
      </c>
      <c r="AC8116">
        <v>78.42</v>
      </c>
      <c r="AD8116">
        <v>78.42</v>
      </c>
      <c r="AE8116">
        <v>78.42</v>
      </c>
    </row>
    <row r="8117" spans="1:31">
      <c r="A8117" t="s">
        <v>14387</v>
      </c>
      <c r="B8117" t="s">
        <v>16223</v>
      </c>
      <c r="C8117" t="s">
        <v>16224</v>
      </c>
      <c r="D8117" t="s">
        <v>104</v>
      </c>
      <c r="E8117">
        <v>126.93</v>
      </c>
      <c r="F8117">
        <v>92.96</v>
      </c>
      <c r="G8117">
        <v>130.27000000000001</v>
      </c>
      <c r="H8117">
        <v>130.27000000000001</v>
      </c>
      <c r="I8117">
        <v>133.27000000000001</v>
      </c>
      <c r="J8117">
        <v>130.27000000000001</v>
      </c>
      <c r="K8117">
        <v>140.29</v>
      </c>
      <c r="L8117">
        <v>90.18</v>
      </c>
      <c r="M8117">
        <v>76.89</v>
      </c>
      <c r="N8117">
        <v>162.34</v>
      </c>
      <c r="O8117">
        <v>140.29</v>
      </c>
      <c r="P8117">
        <v>150.71</v>
      </c>
      <c r="Q8117">
        <v>132.94</v>
      </c>
      <c r="R8117">
        <v>122.65</v>
      </c>
      <c r="S8117">
        <v>130.27000000000001</v>
      </c>
      <c r="T8117">
        <v>130.27000000000001</v>
      </c>
      <c r="U8117">
        <v>130.27000000000001</v>
      </c>
      <c r="V8117">
        <v>82.84</v>
      </c>
      <c r="W8117">
        <v>110.23</v>
      </c>
      <c r="X8117">
        <v>121.39</v>
      </c>
      <c r="Y8117">
        <v>101.54</v>
      </c>
      <c r="Z8117">
        <v>130.27000000000001</v>
      </c>
      <c r="AA8117">
        <v>127.93</v>
      </c>
      <c r="AB8117">
        <v>91.85</v>
      </c>
      <c r="AC8117">
        <v>130.27000000000001</v>
      </c>
      <c r="AD8117">
        <v>130.27000000000001</v>
      </c>
      <c r="AE8117">
        <v>130.27000000000001</v>
      </c>
    </row>
    <row r="8118" spans="1:31">
      <c r="A8118" t="s">
        <v>14387</v>
      </c>
      <c r="B8118" t="s">
        <v>16225</v>
      </c>
      <c r="C8118" t="s">
        <v>16226</v>
      </c>
      <c r="D8118" t="s">
        <v>104</v>
      </c>
      <c r="E8118">
        <v>245.88</v>
      </c>
      <c r="F8118">
        <v>180.07</v>
      </c>
      <c r="G8118">
        <v>252.35</v>
      </c>
      <c r="H8118">
        <v>252.35</v>
      </c>
      <c r="I8118">
        <v>258.17</v>
      </c>
      <c r="J8118">
        <v>252.35</v>
      </c>
      <c r="K8118">
        <v>271.76</v>
      </c>
      <c r="L8118">
        <v>174.7</v>
      </c>
      <c r="M8118">
        <v>148.94999999999999</v>
      </c>
      <c r="N8118">
        <v>314.47000000000003</v>
      </c>
      <c r="O8118">
        <v>271.76</v>
      </c>
      <c r="P8118">
        <v>291.95</v>
      </c>
      <c r="Q8118">
        <v>257.52</v>
      </c>
      <c r="R8118">
        <v>237.59</v>
      </c>
      <c r="S8118">
        <v>252.35</v>
      </c>
      <c r="T8118">
        <v>252.35</v>
      </c>
      <c r="U8118">
        <v>252.35</v>
      </c>
      <c r="V8118">
        <v>160.47</v>
      </c>
      <c r="W8118">
        <v>213.52</v>
      </c>
      <c r="X8118">
        <v>235.15</v>
      </c>
      <c r="Y8118">
        <v>196.7</v>
      </c>
      <c r="Z8118">
        <v>252.35</v>
      </c>
      <c r="AA8118">
        <v>247.82</v>
      </c>
      <c r="AB8118">
        <v>177.94</v>
      </c>
      <c r="AC8118">
        <v>252.35</v>
      </c>
      <c r="AD8118">
        <v>252.35</v>
      </c>
      <c r="AE8118">
        <v>252.35</v>
      </c>
    </row>
    <row r="8119" spans="1:31">
      <c r="A8119" t="s">
        <v>14387</v>
      </c>
      <c r="B8119" t="s">
        <v>16227</v>
      </c>
      <c r="C8119" t="s">
        <v>16228</v>
      </c>
      <c r="D8119" t="s">
        <v>104</v>
      </c>
      <c r="E8119">
        <v>510.92</v>
      </c>
      <c r="F8119">
        <v>374.18</v>
      </c>
      <c r="G8119">
        <v>524.36</v>
      </c>
      <c r="H8119">
        <v>524.36</v>
      </c>
      <c r="I8119">
        <v>536.47</v>
      </c>
      <c r="J8119">
        <v>524.36</v>
      </c>
      <c r="K8119">
        <v>564.70000000000005</v>
      </c>
      <c r="L8119">
        <v>363.02</v>
      </c>
      <c r="M8119">
        <v>309.51</v>
      </c>
      <c r="N8119">
        <v>653.44000000000005</v>
      </c>
      <c r="O8119">
        <v>564.70000000000005</v>
      </c>
      <c r="P8119">
        <v>606.65</v>
      </c>
      <c r="Q8119">
        <v>535.12</v>
      </c>
      <c r="R8119">
        <v>493.71</v>
      </c>
      <c r="S8119">
        <v>524.36</v>
      </c>
      <c r="T8119">
        <v>524.36</v>
      </c>
      <c r="U8119">
        <v>524.36</v>
      </c>
      <c r="V8119">
        <v>333.44</v>
      </c>
      <c r="W8119">
        <v>443.69</v>
      </c>
      <c r="X8119">
        <v>488.63</v>
      </c>
      <c r="Y8119">
        <v>408.73</v>
      </c>
      <c r="Z8119">
        <v>524.36</v>
      </c>
      <c r="AA8119">
        <v>514.95000000000005</v>
      </c>
      <c r="AB8119">
        <v>369.74</v>
      </c>
      <c r="AC8119">
        <v>524.36</v>
      </c>
      <c r="AD8119">
        <v>524.36</v>
      </c>
      <c r="AE8119">
        <v>524.36</v>
      </c>
    </row>
    <row r="8120" spans="1:31">
      <c r="A8120" t="s">
        <v>14387</v>
      </c>
      <c r="B8120" t="s">
        <v>16229</v>
      </c>
      <c r="C8120" t="s">
        <v>16230</v>
      </c>
      <c r="D8120" t="s">
        <v>104</v>
      </c>
      <c r="E8120">
        <v>805.5</v>
      </c>
      <c r="F8120">
        <v>589.91999999999996</v>
      </c>
      <c r="G8120">
        <v>826.7</v>
      </c>
      <c r="H8120">
        <v>826.7</v>
      </c>
      <c r="I8120">
        <v>845.77</v>
      </c>
      <c r="J8120">
        <v>826.7</v>
      </c>
      <c r="K8120">
        <v>890.29</v>
      </c>
      <c r="L8120">
        <v>572.33000000000004</v>
      </c>
      <c r="M8120">
        <v>487.96</v>
      </c>
      <c r="N8120">
        <v>1030.19</v>
      </c>
      <c r="O8120">
        <v>890.29</v>
      </c>
      <c r="P8120">
        <v>956.43</v>
      </c>
      <c r="Q8120">
        <v>843.65</v>
      </c>
      <c r="R8120">
        <v>778.37</v>
      </c>
      <c r="S8120">
        <v>826.7</v>
      </c>
      <c r="T8120">
        <v>826.7</v>
      </c>
      <c r="U8120">
        <v>826.7</v>
      </c>
      <c r="V8120">
        <v>525.69000000000005</v>
      </c>
      <c r="W8120">
        <v>699.51</v>
      </c>
      <c r="X8120">
        <v>770.35</v>
      </c>
      <c r="Y8120">
        <v>644.4</v>
      </c>
      <c r="Z8120">
        <v>826.7</v>
      </c>
      <c r="AA8120">
        <v>811.86</v>
      </c>
      <c r="AB8120">
        <v>582.92999999999995</v>
      </c>
      <c r="AC8120">
        <v>826.7</v>
      </c>
      <c r="AD8120">
        <v>826.7</v>
      </c>
      <c r="AE8120">
        <v>826.7</v>
      </c>
    </row>
    <row r="8121" spans="1:31">
      <c r="A8121" t="s">
        <v>14387</v>
      </c>
      <c r="B8121" t="s">
        <v>16231</v>
      </c>
      <c r="C8121" t="s">
        <v>16232</v>
      </c>
      <c r="D8121" t="s">
        <v>104</v>
      </c>
      <c r="E8121">
        <v>289.37</v>
      </c>
      <c r="F8121">
        <v>260.12</v>
      </c>
      <c r="G8121">
        <v>204.53</v>
      </c>
      <c r="H8121">
        <v>232.42</v>
      </c>
      <c r="I8121">
        <v>209.92</v>
      </c>
      <c r="J8121">
        <v>241.71</v>
      </c>
      <c r="K8121">
        <v>321.57</v>
      </c>
      <c r="L8121">
        <v>224.61</v>
      </c>
      <c r="M8121">
        <v>213.62</v>
      </c>
      <c r="N8121">
        <v>287.81</v>
      </c>
      <c r="O8121">
        <v>203.19</v>
      </c>
      <c r="P8121">
        <v>232.42</v>
      </c>
      <c r="Q8121">
        <v>215.68</v>
      </c>
      <c r="R8121">
        <v>230</v>
      </c>
      <c r="S8121">
        <v>230.46</v>
      </c>
      <c r="T8121">
        <v>245.25</v>
      </c>
      <c r="U8121">
        <v>232.56</v>
      </c>
      <c r="V8121">
        <v>336.26</v>
      </c>
      <c r="W8121">
        <v>198.95</v>
      </c>
      <c r="X8121">
        <v>192.7</v>
      </c>
      <c r="Y8121">
        <v>222.65</v>
      </c>
      <c r="Z8121">
        <v>187.2</v>
      </c>
      <c r="AA8121">
        <v>236.26</v>
      </c>
      <c r="AB8121">
        <v>341.19</v>
      </c>
      <c r="AC8121">
        <v>241.71</v>
      </c>
      <c r="AD8121">
        <v>198.24</v>
      </c>
      <c r="AE8121">
        <v>237.99</v>
      </c>
    </row>
    <row r="8122" spans="1:31">
      <c r="A8122" t="s">
        <v>14387</v>
      </c>
      <c r="B8122" t="s">
        <v>16233</v>
      </c>
      <c r="C8122" t="s">
        <v>16234</v>
      </c>
      <c r="D8122" t="s">
        <v>104</v>
      </c>
      <c r="E8122">
        <v>307.51</v>
      </c>
      <c r="F8122">
        <v>276.43</v>
      </c>
      <c r="G8122">
        <v>217.35</v>
      </c>
      <c r="H8122">
        <v>246.99</v>
      </c>
      <c r="I8122">
        <v>223.08</v>
      </c>
      <c r="J8122">
        <v>256.87</v>
      </c>
      <c r="K8122">
        <v>341.73</v>
      </c>
      <c r="L8122">
        <v>238.69</v>
      </c>
      <c r="M8122">
        <v>227.01</v>
      </c>
      <c r="N8122">
        <v>305.85000000000002</v>
      </c>
      <c r="O8122">
        <v>215.93</v>
      </c>
      <c r="P8122">
        <v>246.99</v>
      </c>
      <c r="Q8122">
        <v>229.2</v>
      </c>
      <c r="R8122">
        <v>244.42</v>
      </c>
      <c r="S8122">
        <v>244.91</v>
      </c>
      <c r="T8122">
        <v>260.62</v>
      </c>
      <c r="U8122">
        <v>247.15</v>
      </c>
      <c r="V8122">
        <v>357.34</v>
      </c>
      <c r="W8122">
        <v>211.42</v>
      </c>
      <c r="X8122">
        <v>204.78</v>
      </c>
      <c r="Y8122">
        <v>236.61</v>
      </c>
      <c r="Z8122">
        <v>198.93</v>
      </c>
      <c r="AA8122">
        <v>251.08</v>
      </c>
      <c r="AB8122">
        <v>362.58</v>
      </c>
      <c r="AC8122">
        <v>256.87</v>
      </c>
      <c r="AD8122">
        <v>210.67</v>
      </c>
      <c r="AE8122">
        <v>252.92</v>
      </c>
    </row>
    <row r="8123" spans="1:31">
      <c r="A8123" t="s">
        <v>14387</v>
      </c>
      <c r="B8123" t="s">
        <v>16235</v>
      </c>
      <c r="C8123" t="s">
        <v>16236</v>
      </c>
      <c r="D8123" t="s">
        <v>104</v>
      </c>
      <c r="E8123">
        <v>45</v>
      </c>
      <c r="F8123">
        <v>43.76</v>
      </c>
      <c r="G8123">
        <v>40</v>
      </c>
      <c r="H8123">
        <v>37</v>
      </c>
      <c r="I8123">
        <v>45.4</v>
      </c>
      <c r="J8123">
        <v>38</v>
      </c>
      <c r="K8123">
        <v>49.9</v>
      </c>
      <c r="L8123">
        <v>52.04</v>
      </c>
      <c r="M8123">
        <v>55.9</v>
      </c>
      <c r="N8123">
        <v>48.2</v>
      </c>
      <c r="O8123">
        <v>48.5</v>
      </c>
      <c r="P8123">
        <v>48</v>
      </c>
      <c r="Q8123">
        <v>39.9</v>
      </c>
      <c r="R8123">
        <v>39.9</v>
      </c>
      <c r="S8123">
        <v>45.08</v>
      </c>
      <c r="T8123">
        <v>39.9</v>
      </c>
      <c r="U8123">
        <v>39.9</v>
      </c>
      <c r="V8123">
        <v>44.9</v>
      </c>
      <c r="W8123">
        <v>56</v>
      </c>
      <c r="X8123">
        <v>37.72</v>
      </c>
      <c r="Y8123">
        <v>43</v>
      </c>
      <c r="Z8123">
        <v>37.6</v>
      </c>
      <c r="AA8123">
        <v>50.45</v>
      </c>
      <c r="AB8123">
        <v>39.9</v>
      </c>
      <c r="AC8123">
        <v>43</v>
      </c>
      <c r="AD8123">
        <v>49.95</v>
      </c>
      <c r="AE8123">
        <v>45.98</v>
      </c>
    </row>
    <row r="8124" spans="1:31">
      <c r="A8124" t="s">
        <v>14387</v>
      </c>
      <c r="B8124" t="s">
        <v>16237</v>
      </c>
      <c r="C8124" t="s">
        <v>16238</v>
      </c>
      <c r="D8124" t="s">
        <v>104</v>
      </c>
      <c r="E8124">
        <v>994.73</v>
      </c>
      <c r="F8124">
        <v>967.32</v>
      </c>
      <c r="G8124">
        <v>884.21</v>
      </c>
      <c r="H8124">
        <v>817.89</v>
      </c>
      <c r="I8124">
        <v>1003.57</v>
      </c>
      <c r="J8124">
        <v>839.99</v>
      </c>
      <c r="K8124">
        <v>1103.05</v>
      </c>
      <c r="L8124">
        <v>1150.3499999999999</v>
      </c>
      <c r="M8124">
        <v>1235.68</v>
      </c>
      <c r="N8124">
        <v>1065.47</v>
      </c>
      <c r="O8124">
        <v>1072.0999999999999</v>
      </c>
      <c r="P8124">
        <v>1061.05</v>
      </c>
      <c r="Q8124">
        <v>881.99</v>
      </c>
      <c r="R8124">
        <v>881.99</v>
      </c>
      <c r="S8124">
        <v>996.5</v>
      </c>
      <c r="T8124">
        <v>881.99</v>
      </c>
      <c r="U8124">
        <v>881.99</v>
      </c>
      <c r="V8124">
        <v>992.52</v>
      </c>
      <c r="W8124">
        <v>1237.8900000000001</v>
      </c>
      <c r="X8124">
        <v>833.81</v>
      </c>
      <c r="Y8124">
        <v>950.52</v>
      </c>
      <c r="Z8124">
        <v>831.15</v>
      </c>
      <c r="AA8124">
        <v>1115.21</v>
      </c>
      <c r="AB8124">
        <v>881.99</v>
      </c>
      <c r="AC8124">
        <v>950.52</v>
      </c>
      <c r="AD8124">
        <v>1104.1500000000001</v>
      </c>
      <c r="AE8124">
        <v>1016.39</v>
      </c>
    </row>
    <row r="8125" spans="1:31">
      <c r="A8125" t="s">
        <v>14387</v>
      </c>
      <c r="B8125" t="s">
        <v>16239</v>
      </c>
      <c r="C8125" t="s">
        <v>16240</v>
      </c>
      <c r="D8125" t="s">
        <v>104</v>
      </c>
      <c r="E8125">
        <v>135.71</v>
      </c>
      <c r="F8125">
        <v>99.39</v>
      </c>
      <c r="G8125">
        <v>139.28</v>
      </c>
      <c r="H8125">
        <v>139.28</v>
      </c>
      <c r="I8125">
        <v>142.49</v>
      </c>
      <c r="J8125">
        <v>139.28</v>
      </c>
      <c r="K8125">
        <v>149.99</v>
      </c>
      <c r="L8125">
        <v>96.42</v>
      </c>
      <c r="M8125">
        <v>82.21</v>
      </c>
      <c r="N8125">
        <v>173.57</v>
      </c>
      <c r="O8125">
        <v>149.99</v>
      </c>
      <c r="P8125">
        <v>161.13999999999999</v>
      </c>
      <c r="Q8125">
        <v>142.13999999999999</v>
      </c>
      <c r="R8125">
        <v>131.13999999999999</v>
      </c>
      <c r="S8125">
        <v>139.28</v>
      </c>
      <c r="T8125">
        <v>139.28</v>
      </c>
      <c r="U8125">
        <v>139.28</v>
      </c>
      <c r="V8125">
        <v>88.57</v>
      </c>
      <c r="W8125">
        <v>117.85</v>
      </c>
      <c r="X8125">
        <v>129.79</v>
      </c>
      <c r="Y8125">
        <v>108.57</v>
      </c>
      <c r="Z8125">
        <v>139.28</v>
      </c>
      <c r="AA8125">
        <v>136.78</v>
      </c>
      <c r="AB8125">
        <v>98.21</v>
      </c>
      <c r="AC8125">
        <v>139.28</v>
      </c>
      <c r="AD8125">
        <v>139.28</v>
      </c>
      <c r="AE8125">
        <v>139.28</v>
      </c>
    </row>
    <row r="8126" spans="1:31">
      <c r="A8126" t="s">
        <v>14387</v>
      </c>
      <c r="B8126" t="s">
        <v>16241</v>
      </c>
      <c r="C8126" t="s">
        <v>16242</v>
      </c>
      <c r="D8126" t="s">
        <v>104</v>
      </c>
      <c r="E8126">
        <v>369.35</v>
      </c>
      <c r="F8126">
        <v>303.92</v>
      </c>
      <c r="G8126">
        <v>312.36</v>
      </c>
      <c r="H8126">
        <v>416.88</v>
      </c>
      <c r="I8126">
        <v>294.63</v>
      </c>
      <c r="J8126">
        <v>326.29000000000002</v>
      </c>
      <c r="K8126">
        <v>414.09</v>
      </c>
      <c r="L8126">
        <v>422.11</v>
      </c>
      <c r="M8126">
        <v>333.47</v>
      </c>
      <c r="N8126">
        <v>382.6</v>
      </c>
      <c r="O8126">
        <v>379.9</v>
      </c>
      <c r="P8126">
        <v>395.94</v>
      </c>
      <c r="Q8126">
        <v>319.79000000000002</v>
      </c>
      <c r="R8126">
        <v>327.56</v>
      </c>
      <c r="S8126">
        <v>242.71</v>
      </c>
      <c r="T8126">
        <v>313.54000000000002</v>
      </c>
      <c r="U8126">
        <v>215.27</v>
      </c>
      <c r="V8126">
        <v>289.74</v>
      </c>
      <c r="W8126">
        <v>455.88</v>
      </c>
      <c r="X8126">
        <v>309.41000000000003</v>
      </c>
      <c r="Y8126">
        <v>234.69</v>
      </c>
      <c r="Z8126">
        <v>177.62</v>
      </c>
      <c r="AA8126">
        <v>430.55</v>
      </c>
      <c r="AB8126">
        <v>329.58</v>
      </c>
      <c r="AC8126">
        <v>320.8</v>
      </c>
      <c r="AD8126">
        <v>381.17</v>
      </c>
      <c r="AE8126">
        <v>278.58999999999997</v>
      </c>
    </row>
    <row r="8127" spans="1:31">
      <c r="A8127" t="s">
        <v>14387</v>
      </c>
      <c r="B8127" t="s">
        <v>16243</v>
      </c>
      <c r="C8127" t="s">
        <v>16244</v>
      </c>
      <c r="D8127" t="s">
        <v>104</v>
      </c>
      <c r="E8127">
        <v>381.81</v>
      </c>
      <c r="F8127">
        <v>305.45</v>
      </c>
      <c r="G8127">
        <v>286.36</v>
      </c>
      <c r="H8127">
        <v>327.93</v>
      </c>
      <c r="I8127">
        <v>276.81</v>
      </c>
      <c r="J8127">
        <v>458.18</v>
      </c>
      <c r="K8127">
        <v>291.13</v>
      </c>
      <c r="L8127">
        <v>372.27</v>
      </c>
      <c r="M8127">
        <v>327.93</v>
      </c>
      <c r="N8127">
        <v>271.08999999999997</v>
      </c>
      <c r="O8127">
        <v>310.22000000000003</v>
      </c>
      <c r="P8127">
        <v>334.09</v>
      </c>
      <c r="Q8127">
        <v>284.93</v>
      </c>
      <c r="R8127">
        <v>307.24</v>
      </c>
      <c r="S8127">
        <v>415.22</v>
      </c>
      <c r="T8127">
        <v>462.95</v>
      </c>
      <c r="U8127">
        <v>269.27</v>
      </c>
      <c r="V8127">
        <v>362.72</v>
      </c>
      <c r="W8127">
        <v>267.27</v>
      </c>
      <c r="X8127">
        <v>327.93</v>
      </c>
      <c r="Y8127">
        <v>327.93</v>
      </c>
      <c r="Z8127">
        <v>327.93</v>
      </c>
      <c r="AA8127">
        <v>362.72</v>
      </c>
      <c r="AB8127">
        <v>284.45</v>
      </c>
      <c r="AC8127">
        <v>272.04000000000002</v>
      </c>
      <c r="AD8127">
        <v>327.93</v>
      </c>
      <c r="AE8127">
        <v>327.93</v>
      </c>
    </row>
    <row r="8128" spans="1:31">
      <c r="A8128" t="s">
        <v>14387</v>
      </c>
      <c r="B8128" t="s">
        <v>16245</v>
      </c>
      <c r="C8128" t="s">
        <v>16246</v>
      </c>
      <c r="D8128" t="s">
        <v>104</v>
      </c>
      <c r="E8128">
        <v>482.95</v>
      </c>
      <c r="F8128">
        <v>386.36</v>
      </c>
      <c r="G8128">
        <v>362.21</v>
      </c>
      <c r="H8128">
        <v>414.79</v>
      </c>
      <c r="I8128">
        <v>350.14</v>
      </c>
      <c r="J8128">
        <v>579.54</v>
      </c>
      <c r="K8128">
        <v>368.25</v>
      </c>
      <c r="L8128">
        <v>470.88</v>
      </c>
      <c r="M8128">
        <v>414.79</v>
      </c>
      <c r="N8128">
        <v>342.89</v>
      </c>
      <c r="O8128">
        <v>392.4</v>
      </c>
      <c r="P8128">
        <v>422.58</v>
      </c>
      <c r="Q8128">
        <v>360.4</v>
      </c>
      <c r="R8128">
        <v>388.63</v>
      </c>
      <c r="S8128">
        <v>525.21</v>
      </c>
      <c r="T8128">
        <v>585.58000000000004</v>
      </c>
      <c r="U8128">
        <v>340.6</v>
      </c>
      <c r="V8128">
        <v>458.8</v>
      </c>
      <c r="W8128">
        <v>338.06</v>
      </c>
      <c r="X8128">
        <v>414.79</v>
      </c>
      <c r="Y8128">
        <v>414.79</v>
      </c>
      <c r="Z8128">
        <v>414.79</v>
      </c>
      <c r="AA8128">
        <v>458.8</v>
      </c>
      <c r="AB8128">
        <v>359.8</v>
      </c>
      <c r="AC8128">
        <v>344.1</v>
      </c>
      <c r="AD8128">
        <v>414.79</v>
      </c>
      <c r="AE8128">
        <v>414.79</v>
      </c>
    </row>
    <row r="8129" spans="1:31">
      <c r="A8129" t="s">
        <v>14387</v>
      </c>
      <c r="B8129" t="s">
        <v>16247</v>
      </c>
      <c r="C8129" t="s">
        <v>16248</v>
      </c>
      <c r="D8129" t="s">
        <v>104</v>
      </c>
      <c r="E8129">
        <v>400</v>
      </c>
      <c r="F8129">
        <v>320</v>
      </c>
      <c r="G8129">
        <v>300</v>
      </c>
      <c r="H8129">
        <v>343.55</v>
      </c>
      <c r="I8129">
        <v>290</v>
      </c>
      <c r="J8129">
        <v>480</v>
      </c>
      <c r="K8129">
        <v>305</v>
      </c>
      <c r="L8129">
        <v>390</v>
      </c>
      <c r="M8129">
        <v>343.55</v>
      </c>
      <c r="N8129">
        <v>284</v>
      </c>
      <c r="O8129">
        <v>325</v>
      </c>
      <c r="P8129">
        <v>350</v>
      </c>
      <c r="Q8129">
        <v>298.5</v>
      </c>
      <c r="R8129">
        <v>321.88</v>
      </c>
      <c r="S8129">
        <v>435</v>
      </c>
      <c r="T8129">
        <v>485</v>
      </c>
      <c r="U8129">
        <v>282.10000000000002</v>
      </c>
      <c r="V8129">
        <v>380</v>
      </c>
      <c r="W8129">
        <v>280</v>
      </c>
      <c r="X8129">
        <v>343.55</v>
      </c>
      <c r="Y8129">
        <v>343.55</v>
      </c>
      <c r="Z8129">
        <v>343.55</v>
      </c>
      <c r="AA8129">
        <v>380</v>
      </c>
      <c r="AB8129">
        <v>298</v>
      </c>
      <c r="AC8129">
        <v>285</v>
      </c>
      <c r="AD8129">
        <v>343.55</v>
      </c>
      <c r="AE8129">
        <v>343.55</v>
      </c>
    </row>
    <row r="8130" spans="1:31">
      <c r="A8130" t="s">
        <v>14387</v>
      </c>
      <c r="B8130" t="s">
        <v>16249</v>
      </c>
      <c r="C8130" t="s">
        <v>16250</v>
      </c>
      <c r="D8130" t="s">
        <v>104</v>
      </c>
      <c r="E8130">
        <v>488.63</v>
      </c>
      <c r="F8130">
        <v>390.9</v>
      </c>
      <c r="G8130">
        <v>366.47</v>
      </c>
      <c r="H8130">
        <v>419.67</v>
      </c>
      <c r="I8130">
        <v>354.26</v>
      </c>
      <c r="J8130">
        <v>586.36</v>
      </c>
      <c r="K8130">
        <v>372.58</v>
      </c>
      <c r="L8130">
        <v>476.42</v>
      </c>
      <c r="M8130">
        <v>419.67</v>
      </c>
      <c r="N8130">
        <v>346.93</v>
      </c>
      <c r="O8130">
        <v>397.01</v>
      </c>
      <c r="P8130">
        <v>427.55</v>
      </c>
      <c r="Q8130">
        <v>364.64</v>
      </c>
      <c r="R8130">
        <v>393.2</v>
      </c>
      <c r="S8130">
        <v>531.39</v>
      </c>
      <c r="T8130">
        <v>592.47</v>
      </c>
      <c r="U8130">
        <v>344.61</v>
      </c>
      <c r="V8130">
        <v>464.2</v>
      </c>
      <c r="W8130">
        <v>342.04</v>
      </c>
      <c r="X8130">
        <v>419.67</v>
      </c>
      <c r="Y8130">
        <v>419.67</v>
      </c>
      <c r="Z8130">
        <v>419.67</v>
      </c>
      <c r="AA8130">
        <v>464.2</v>
      </c>
      <c r="AB8130">
        <v>364.03</v>
      </c>
      <c r="AC8130">
        <v>348.15</v>
      </c>
      <c r="AD8130">
        <v>419.67</v>
      </c>
      <c r="AE8130">
        <v>419.67</v>
      </c>
    </row>
    <row r="8131" spans="1:31">
      <c r="A8131" t="s">
        <v>14387</v>
      </c>
      <c r="B8131" t="s">
        <v>16251</v>
      </c>
      <c r="C8131" t="s">
        <v>16252</v>
      </c>
      <c r="D8131" t="s">
        <v>104</v>
      </c>
      <c r="E8131">
        <v>42.53</v>
      </c>
      <c r="F8131">
        <v>35</v>
      </c>
      <c r="G8131">
        <v>35.97</v>
      </c>
      <c r="H8131">
        <v>48.01</v>
      </c>
      <c r="I8131">
        <v>33.93</v>
      </c>
      <c r="J8131">
        <v>37.58</v>
      </c>
      <c r="K8131">
        <v>47.69</v>
      </c>
      <c r="L8131">
        <v>48.61</v>
      </c>
      <c r="M8131">
        <v>38.4</v>
      </c>
      <c r="N8131">
        <v>44.06</v>
      </c>
      <c r="O8131">
        <v>43.75</v>
      </c>
      <c r="P8131">
        <v>45.6</v>
      </c>
      <c r="Q8131">
        <v>36.83</v>
      </c>
      <c r="R8131">
        <v>37.72</v>
      </c>
      <c r="S8131">
        <v>27.95</v>
      </c>
      <c r="T8131">
        <v>36.11</v>
      </c>
      <c r="U8131">
        <v>24.79</v>
      </c>
      <c r="V8131">
        <v>33.369999999999997</v>
      </c>
      <c r="W8131">
        <v>52.5</v>
      </c>
      <c r="X8131">
        <v>35.630000000000003</v>
      </c>
      <c r="Y8131">
        <v>27.03</v>
      </c>
      <c r="Z8131">
        <v>20.45</v>
      </c>
      <c r="AA8131">
        <v>49.58</v>
      </c>
      <c r="AB8131">
        <v>37.96</v>
      </c>
      <c r="AC8131">
        <v>36.94</v>
      </c>
      <c r="AD8131">
        <v>43.9</v>
      </c>
      <c r="AE8131">
        <v>32.08</v>
      </c>
    </row>
    <row r="8132" spans="1:31">
      <c r="A8132" t="s">
        <v>14387</v>
      </c>
      <c r="B8132" t="s">
        <v>16253</v>
      </c>
      <c r="C8132" t="s">
        <v>16254</v>
      </c>
      <c r="D8132" t="s">
        <v>104</v>
      </c>
      <c r="E8132">
        <v>49.32</v>
      </c>
      <c r="F8132">
        <v>40.58</v>
      </c>
      <c r="G8132">
        <v>41.71</v>
      </c>
      <c r="H8132">
        <v>55.66</v>
      </c>
      <c r="I8132">
        <v>39.340000000000003</v>
      </c>
      <c r="J8132">
        <v>43.57</v>
      </c>
      <c r="K8132">
        <v>55.29</v>
      </c>
      <c r="L8132">
        <v>56.36</v>
      </c>
      <c r="M8132">
        <v>44.53</v>
      </c>
      <c r="N8132">
        <v>51.09</v>
      </c>
      <c r="O8132">
        <v>50.73</v>
      </c>
      <c r="P8132">
        <v>52.87</v>
      </c>
      <c r="Q8132">
        <v>42.7</v>
      </c>
      <c r="R8132">
        <v>43.74</v>
      </c>
      <c r="S8132">
        <v>32.409999999999997</v>
      </c>
      <c r="T8132">
        <v>41.87</v>
      </c>
      <c r="U8132">
        <v>28.74</v>
      </c>
      <c r="V8132">
        <v>38.69</v>
      </c>
      <c r="W8132">
        <v>60.87</v>
      </c>
      <c r="X8132">
        <v>41.31</v>
      </c>
      <c r="Y8132">
        <v>31.34</v>
      </c>
      <c r="Z8132">
        <v>23.71</v>
      </c>
      <c r="AA8132">
        <v>57.49</v>
      </c>
      <c r="AB8132">
        <v>44.01</v>
      </c>
      <c r="AC8132">
        <v>42.83</v>
      </c>
      <c r="AD8132">
        <v>50.9</v>
      </c>
      <c r="AE8132">
        <v>37.200000000000003</v>
      </c>
    </row>
    <row r="8133" spans="1:31">
      <c r="A8133" t="s">
        <v>14387</v>
      </c>
      <c r="B8133" t="s">
        <v>16255</v>
      </c>
      <c r="C8133" t="s">
        <v>16256</v>
      </c>
      <c r="D8133" t="s">
        <v>104</v>
      </c>
      <c r="E8133">
        <v>78.78</v>
      </c>
      <c r="F8133">
        <v>64.83</v>
      </c>
      <c r="G8133">
        <v>66.63</v>
      </c>
      <c r="H8133">
        <v>88.92</v>
      </c>
      <c r="I8133">
        <v>62.85</v>
      </c>
      <c r="J8133">
        <v>69.599999999999994</v>
      </c>
      <c r="K8133">
        <v>88.33</v>
      </c>
      <c r="L8133">
        <v>90.04</v>
      </c>
      <c r="M8133">
        <v>71.13</v>
      </c>
      <c r="N8133">
        <v>81.61</v>
      </c>
      <c r="O8133">
        <v>81.03</v>
      </c>
      <c r="P8133">
        <v>84.46</v>
      </c>
      <c r="Q8133">
        <v>68.209999999999994</v>
      </c>
      <c r="R8133">
        <v>69.87</v>
      </c>
      <c r="S8133">
        <v>51.77</v>
      </c>
      <c r="T8133">
        <v>66.88</v>
      </c>
      <c r="U8133">
        <v>45.92</v>
      </c>
      <c r="V8133">
        <v>61.8</v>
      </c>
      <c r="W8133">
        <v>97.24</v>
      </c>
      <c r="X8133">
        <v>66</v>
      </c>
      <c r="Y8133">
        <v>50.06</v>
      </c>
      <c r="Z8133">
        <v>37.89</v>
      </c>
      <c r="AA8133">
        <v>91.84</v>
      </c>
      <c r="AB8133">
        <v>70.3</v>
      </c>
      <c r="AC8133">
        <v>68.430000000000007</v>
      </c>
      <c r="AD8133">
        <v>81.3</v>
      </c>
      <c r="AE8133">
        <v>59.42</v>
      </c>
    </row>
    <row r="8134" spans="1:31">
      <c r="A8134" t="s">
        <v>14387</v>
      </c>
      <c r="B8134" t="s">
        <v>16257</v>
      </c>
      <c r="C8134" t="s">
        <v>16258</v>
      </c>
      <c r="D8134" t="s">
        <v>104</v>
      </c>
      <c r="E8134">
        <v>67.22</v>
      </c>
      <c r="F8134">
        <v>55.31</v>
      </c>
      <c r="G8134">
        <v>56.85</v>
      </c>
      <c r="H8134">
        <v>75.87</v>
      </c>
      <c r="I8134">
        <v>53.62</v>
      </c>
      <c r="J8134">
        <v>59.38</v>
      </c>
      <c r="K8134">
        <v>75.36</v>
      </c>
      <c r="L8134">
        <v>76.819999999999993</v>
      </c>
      <c r="M8134">
        <v>60.69</v>
      </c>
      <c r="N8134">
        <v>69.63</v>
      </c>
      <c r="O8134">
        <v>69.14</v>
      </c>
      <c r="P8134">
        <v>72.06</v>
      </c>
      <c r="Q8134">
        <v>58.2</v>
      </c>
      <c r="R8134">
        <v>59.61</v>
      </c>
      <c r="S8134">
        <v>44.17</v>
      </c>
      <c r="T8134">
        <v>57.06</v>
      </c>
      <c r="U8134">
        <v>39.18</v>
      </c>
      <c r="V8134">
        <v>52.73</v>
      </c>
      <c r="W8134">
        <v>82.97</v>
      </c>
      <c r="X8134">
        <v>56.31</v>
      </c>
      <c r="Y8134">
        <v>42.71</v>
      </c>
      <c r="Z8134">
        <v>32.32</v>
      </c>
      <c r="AA8134">
        <v>78.36</v>
      </c>
      <c r="AB8134">
        <v>59.98</v>
      </c>
      <c r="AC8134">
        <v>58.38</v>
      </c>
      <c r="AD8134">
        <v>69.37</v>
      </c>
      <c r="AE8134">
        <v>50.7</v>
      </c>
    </row>
    <row r="8135" spans="1:31">
      <c r="A8135" t="s">
        <v>14387</v>
      </c>
      <c r="B8135" t="s">
        <v>16259</v>
      </c>
      <c r="C8135" t="s">
        <v>16260</v>
      </c>
      <c r="D8135" t="s">
        <v>104</v>
      </c>
      <c r="E8135">
        <v>147.19</v>
      </c>
      <c r="F8135">
        <v>121.11</v>
      </c>
      <c r="G8135">
        <v>124.48</v>
      </c>
      <c r="H8135">
        <v>166.13</v>
      </c>
      <c r="I8135">
        <v>117.41</v>
      </c>
      <c r="J8135">
        <v>130.03</v>
      </c>
      <c r="K8135">
        <v>165.02</v>
      </c>
      <c r="L8135">
        <v>168.22</v>
      </c>
      <c r="M8135">
        <v>132.88999999999999</v>
      </c>
      <c r="N8135">
        <v>152.47</v>
      </c>
      <c r="O8135">
        <v>151.38999999999999</v>
      </c>
      <c r="P8135">
        <v>157.79</v>
      </c>
      <c r="Q8135">
        <v>127.44</v>
      </c>
      <c r="R8135">
        <v>130.53</v>
      </c>
      <c r="S8135">
        <v>96.72</v>
      </c>
      <c r="T8135">
        <v>124.95</v>
      </c>
      <c r="U8135">
        <v>85.79</v>
      </c>
      <c r="V8135">
        <v>115.46</v>
      </c>
      <c r="W8135">
        <v>181.67</v>
      </c>
      <c r="X8135">
        <v>123.3</v>
      </c>
      <c r="Y8135">
        <v>93.53</v>
      </c>
      <c r="Z8135">
        <v>70.78</v>
      </c>
      <c r="AA8135">
        <v>171.58</v>
      </c>
      <c r="AB8135">
        <v>131.34</v>
      </c>
      <c r="AC8135">
        <v>127.84</v>
      </c>
      <c r="AD8135">
        <v>151.9</v>
      </c>
      <c r="AE8135">
        <v>111.02</v>
      </c>
    </row>
    <row r="8136" spans="1:31">
      <c r="A8136" t="s">
        <v>14387</v>
      </c>
      <c r="B8136" t="s">
        <v>16261</v>
      </c>
      <c r="C8136" t="s">
        <v>16262</v>
      </c>
      <c r="D8136" t="s">
        <v>104</v>
      </c>
      <c r="E8136">
        <v>1.96</v>
      </c>
      <c r="F8136">
        <v>2.33</v>
      </c>
      <c r="G8136">
        <v>1.86</v>
      </c>
      <c r="H8136">
        <v>1.61</v>
      </c>
      <c r="I8136">
        <v>2.0499999999999998</v>
      </c>
      <c r="J8136">
        <v>1.86</v>
      </c>
      <c r="K8136">
        <v>2.4</v>
      </c>
      <c r="L8136">
        <v>2.29</v>
      </c>
      <c r="M8136">
        <v>2.29</v>
      </c>
      <c r="N8136">
        <v>2.29</v>
      </c>
      <c r="O8136">
        <v>1.9</v>
      </c>
      <c r="P8136">
        <v>1.99</v>
      </c>
      <c r="Q8136">
        <v>1.7</v>
      </c>
      <c r="R8136">
        <v>1.69</v>
      </c>
      <c r="S8136">
        <v>1.66</v>
      </c>
      <c r="T8136">
        <v>1.86</v>
      </c>
      <c r="U8136">
        <v>1.78</v>
      </c>
      <c r="V8136">
        <v>2.25</v>
      </c>
      <c r="W8136">
        <v>2.08</v>
      </c>
      <c r="X8136">
        <v>1.49</v>
      </c>
      <c r="Y8136">
        <v>2.23</v>
      </c>
      <c r="Z8136">
        <v>2.29</v>
      </c>
      <c r="AA8136">
        <v>2.06</v>
      </c>
      <c r="AB8136">
        <v>1.9</v>
      </c>
      <c r="AC8136">
        <v>2.29</v>
      </c>
      <c r="AD8136">
        <v>2.29</v>
      </c>
      <c r="AE8136">
        <v>2.29</v>
      </c>
    </row>
    <row r="8137" spans="1:31">
      <c r="A8137" t="s">
        <v>14387</v>
      </c>
      <c r="B8137" t="s">
        <v>16263</v>
      </c>
      <c r="C8137" t="s">
        <v>16264</v>
      </c>
      <c r="D8137" t="s">
        <v>104</v>
      </c>
      <c r="E8137">
        <v>2.0299999999999998</v>
      </c>
      <c r="F8137">
        <v>2.41</v>
      </c>
      <c r="G8137">
        <v>1.92</v>
      </c>
      <c r="H8137">
        <v>1.67</v>
      </c>
      <c r="I8137">
        <v>2.12</v>
      </c>
      <c r="J8137">
        <v>1.92</v>
      </c>
      <c r="K8137">
        <v>2.48</v>
      </c>
      <c r="L8137">
        <v>2.37</v>
      </c>
      <c r="M8137">
        <v>2.37</v>
      </c>
      <c r="N8137">
        <v>2.37</v>
      </c>
      <c r="O8137">
        <v>1.97</v>
      </c>
      <c r="P8137">
        <v>2.06</v>
      </c>
      <c r="Q8137">
        <v>1.75</v>
      </c>
      <c r="R8137">
        <v>1.75</v>
      </c>
      <c r="S8137">
        <v>1.71</v>
      </c>
      <c r="T8137">
        <v>1.92</v>
      </c>
      <c r="U8137">
        <v>1.84</v>
      </c>
      <c r="V8137">
        <v>2.33</v>
      </c>
      <c r="W8137">
        <v>2.15</v>
      </c>
      <c r="X8137">
        <v>1.55</v>
      </c>
      <c r="Y8137">
        <v>2.31</v>
      </c>
      <c r="Z8137">
        <v>2.37</v>
      </c>
      <c r="AA8137">
        <v>2.13</v>
      </c>
      <c r="AB8137">
        <v>1.97</v>
      </c>
      <c r="AC8137">
        <v>2.37</v>
      </c>
      <c r="AD8137">
        <v>2.37</v>
      </c>
      <c r="AE8137">
        <v>2.37</v>
      </c>
    </row>
    <row r="8138" spans="1:31">
      <c r="A8138" t="s">
        <v>14387</v>
      </c>
      <c r="B8138" t="s">
        <v>16265</v>
      </c>
      <c r="C8138" t="s">
        <v>16266</v>
      </c>
      <c r="D8138" t="s">
        <v>104</v>
      </c>
      <c r="E8138">
        <v>4.28</v>
      </c>
      <c r="F8138">
        <v>5.0999999999999996</v>
      </c>
      <c r="G8138">
        <v>4.07</v>
      </c>
      <c r="H8138">
        <v>3.53</v>
      </c>
      <c r="I8138">
        <v>4.49</v>
      </c>
      <c r="J8138">
        <v>4.07</v>
      </c>
      <c r="K8138">
        <v>5.25</v>
      </c>
      <c r="L8138">
        <v>5</v>
      </c>
      <c r="M8138">
        <v>5</v>
      </c>
      <c r="N8138">
        <v>5</v>
      </c>
      <c r="O8138">
        <v>4.16</v>
      </c>
      <c r="P8138">
        <v>4.3499999999999996</v>
      </c>
      <c r="Q8138">
        <v>3.71</v>
      </c>
      <c r="R8138">
        <v>3.71</v>
      </c>
      <c r="S8138">
        <v>3.62</v>
      </c>
      <c r="T8138">
        <v>4.0599999999999996</v>
      </c>
      <c r="U8138">
        <v>3.89</v>
      </c>
      <c r="V8138">
        <v>4.92</v>
      </c>
      <c r="W8138">
        <v>4.5599999999999996</v>
      </c>
      <c r="X8138">
        <v>3.27</v>
      </c>
      <c r="Y8138">
        <v>4.88</v>
      </c>
      <c r="Z8138">
        <v>5</v>
      </c>
      <c r="AA8138">
        <v>4.51</v>
      </c>
      <c r="AB8138">
        <v>4.16</v>
      </c>
      <c r="AC8138">
        <v>5</v>
      </c>
      <c r="AD8138">
        <v>5</v>
      </c>
      <c r="AE8138">
        <v>5</v>
      </c>
    </row>
    <row r="8139" spans="1:31">
      <c r="A8139" t="s">
        <v>14387</v>
      </c>
      <c r="B8139" t="s">
        <v>16267</v>
      </c>
      <c r="C8139" t="s">
        <v>16268</v>
      </c>
      <c r="D8139" t="s">
        <v>104</v>
      </c>
      <c r="E8139">
        <v>4.28</v>
      </c>
      <c r="F8139">
        <v>5.0999999999999996</v>
      </c>
      <c r="G8139">
        <v>4.07</v>
      </c>
      <c r="H8139">
        <v>3.53</v>
      </c>
      <c r="I8139">
        <v>4.49</v>
      </c>
      <c r="J8139">
        <v>4.07</v>
      </c>
      <c r="K8139">
        <v>5.25</v>
      </c>
      <c r="L8139">
        <v>5</v>
      </c>
      <c r="M8139">
        <v>5</v>
      </c>
      <c r="N8139">
        <v>5</v>
      </c>
      <c r="O8139">
        <v>4.16</v>
      </c>
      <c r="P8139">
        <v>4.3499999999999996</v>
      </c>
      <c r="Q8139">
        <v>3.71</v>
      </c>
      <c r="R8139">
        <v>3.71</v>
      </c>
      <c r="S8139">
        <v>3.62</v>
      </c>
      <c r="T8139">
        <v>4.0599999999999996</v>
      </c>
      <c r="U8139">
        <v>3.89</v>
      </c>
      <c r="V8139">
        <v>4.92</v>
      </c>
      <c r="W8139">
        <v>4.5599999999999996</v>
      </c>
      <c r="X8139">
        <v>3.27</v>
      </c>
      <c r="Y8139">
        <v>4.88</v>
      </c>
      <c r="Z8139">
        <v>5</v>
      </c>
      <c r="AA8139">
        <v>4.51</v>
      </c>
      <c r="AB8139">
        <v>4.16</v>
      </c>
      <c r="AC8139">
        <v>5</v>
      </c>
      <c r="AD8139">
        <v>5</v>
      </c>
      <c r="AE8139">
        <v>5</v>
      </c>
    </row>
    <row r="8140" spans="1:31">
      <c r="A8140" t="s">
        <v>14387</v>
      </c>
      <c r="B8140" t="s">
        <v>16269</v>
      </c>
      <c r="C8140" t="s">
        <v>16270</v>
      </c>
      <c r="D8140" t="s">
        <v>104</v>
      </c>
      <c r="E8140">
        <v>39.049999999999997</v>
      </c>
      <c r="F8140">
        <v>35.1</v>
      </c>
      <c r="G8140">
        <v>27.6</v>
      </c>
      <c r="H8140">
        <v>31.36</v>
      </c>
      <c r="I8140">
        <v>28.33</v>
      </c>
      <c r="J8140">
        <v>32.619999999999997</v>
      </c>
      <c r="K8140">
        <v>43.4</v>
      </c>
      <c r="L8140">
        <v>30.31</v>
      </c>
      <c r="M8140">
        <v>28.83</v>
      </c>
      <c r="N8140">
        <v>38.840000000000003</v>
      </c>
      <c r="O8140">
        <v>27.42</v>
      </c>
      <c r="P8140">
        <v>31.36</v>
      </c>
      <c r="Q8140">
        <v>29.1</v>
      </c>
      <c r="R8140">
        <v>31.04</v>
      </c>
      <c r="S8140">
        <v>31.1</v>
      </c>
      <c r="T8140">
        <v>33.090000000000003</v>
      </c>
      <c r="U8140">
        <v>31.38</v>
      </c>
      <c r="V8140">
        <v>45.38</v>
      </c>
      <c r="W8140">
        <v>26.85</v>
      </c>
      <c r="X8140">
        <v>26</v>
      </c>
      <c r="Y8140">
        <v>30.05</v>
      </c>
      <c r="Z8140">
        <v>25.26</v>
      </c>
      <c r="AA8140">
        <v>31.88</v>
      </c>
      <c r="AB8140">
        <v>46.04</v>
      </c>
      <c r="AC8140">
        <v>32.619999999999997</v>
      </c>
      <c r="AD8140">
        <v>26.75</v>
      </c>
      <c r="AE8140">
        <v>32.119999999999997</v>
      </c>
    </row>
    <row r="8141" spans="1:31">
      <c r="A8141" t="s">
        <v>14387</v>
      </c>
      <c r="B8141" t="s">
        <v>16271</v>
      </c>
      <c r="C8141" t="s">
        <v>16272</v>
      </c>
      <c r="D8141" t="s">
        <v>104</v>
      </c>
      <c r="E8141">
        <v>47.76</v>
      </c>
      <c r="F8141">
        <v>42.94</v>
      </c>
      <c r="G8141">
        <v>33.76</v>
      </c>
      <c r="H8141">
        <v>38.36</v>
      </c>
      <c r="I8141">
        <v>34.65</v>
      </c>
      <c r="J8141">
        <v>39.9</v>
      </c>
      <c r="K8141">
        <v>53.08</v>
      </c>
      <c r="L8141">
        <v>37.07</v>
      </c>
      <c r="M8141">
        <v>35.26</v>
      </c>
      <c r="N8141">
        <v>47.51</v>
      </c>
      <c r="O8141">
        <v>33.54</v>
      </c>
      <c r="P8141">
        <v>38.36</v>
      </c>
      <c r="Q8141">
        <v>35.6</v>
      </c>
      <c r="R8141">
        <v>37.96</v>
      </c>
      <c r="S8141">
        <v>38.04</v>
      </c>
      <c r="T8141">
        <v>40.479999999999997</v>
      </c>
      <c r="U8141">
        <v>38.39</v>
      </c>
      <c r="V8141">
        <v>55.51</v>
      </c>
      <c r="W8141">
        <v>32.840000000000003</v>
      </c>
      <c r="X8141">
        <v>31.81</v>
      </c>
      <c r="Y8141">
        <v>36.75</v>
      </c>
      <c r="Z8141">
        <v>30.9</v>
      </c>
      <c r="AA8141">
        <v>39</v>
      </c>
      <c r="AB8141">
        <v>56.32</v>
      </c>
      <c r="AC8141">
        <v>39.9</v>
      </c>
      <c r="AD8141">
        <v>32.72</v>
      </c>
      <c r="AE8141">
        <v>39.28</v>
      </c>
    </row>
    <row r="8142" spans="1:31">
      <c r="A8142" t="s">
        <v>14387</v>
      </c>
      <c r="B8142" t="s">
        <v>16273</v>
      </c>
      <c r="C8142" t="s">
        <v>16274</v>
      </c>
      <c r="D8142" t="s">
        <v>104</v>
      </c>
      <c r="E8142">
        <v>78.540000000000006</v>
      </c>
      <c r="F8142">
        <v>70.599999999999994</v>
      </c>
      <c r="G8142">
        <v>55.51</v>
      </c>
      <c r="H8142">
        <v>63.08</v>
      </c>
      <c r="I8142">
        <v>56.97</v>
      </c>
      <c r="J8142">
        <v>65.599999999999994</v>
      </c>
      <c r="K8142">
        <v>87.28</v>
      </c>
      <c r="L8142">
        <v>60.96</v>
      </c>
      <c r="M8142">
        <v>57.98</v>
      </c>
      <c r="N8142">
        <v>78.12</v>
      </c>
      <c r="O8142">
        <v>55.15</v>
      </c>
      <c r="P8142">
        <v>63.08</v>
      </c>
      <c r="Q8142">
        <v>58.54</v>
      </c>
      <c r="R8142">
        <v>62.42</v>
      </c>
      <c r="S8142">
        <v>62.55</v>
      </c>
      <c r="T8142">
        <v>66.56</v>
      </c>
      <c r="U8142">
        <v>63.12</v>
      </c>
      <c r="V8142">
        <v>91.27</v>
      </c>
      <c r="W8142">
        <v>54</v>
      </c>
      <c r="X8142">
        <v>52.3</v>
      </c>
      <c r="Y8142">
        <v>60.43</v>
      </c>
      <c r="Z8142">
        <v>50.81</v>
      </c>
      <c r="AA8142">
        <v>64.13</v>
      </c>
      <c r="AB8142">
        <v>92.6</v>
      </c>
      <c r="AC8142">
        <v>65.599999999999994</v>
      </c>
      <c r="AD8142">
        <v>53.8</v>
      </c>
      <c r="AE8142">
        <v>64.59</v>
      </c>
    </row>
    <row r="8143" spans="1:31">
      <c r="A8143" t="s">
        <v>14387</v>
      </c>
      <c r="B8143" t="s">
        <v>16275</v>
      </c>
      <c r="C8143" t="s">
        <v>16276</v>
      </c>
      <c r="D8143" t="s">
        <v>104</v>
      </c>
      <c r="E8143">
        <v>260.33999999999997</v>
      </c>
      <c r="F8143">
        <v>234.03</v>
      </c>
      <c r="G8143">
        <v>184.01</v>
      </c>
      <c r="H8143">
        <v>209.1</v>
      </c>
      <c r="I8143">
        <v>188.86</v>
      </c>
      <c r="J8143">
        <v>217.46</v>
      </c>
      <c r="K8143">
        <v>289.31</v>
      </c>
      <c r="L8143">
        <v>202.07</v>
      </c>
      <c r="M8143">
        <v>192.19</v>
      </c>
      <c r="N8143">
        <v>258.93</v>
      </c>
      <c r="O8143">
        <v>182.8</v>
      </c>
      <c r="P8143">
        <v>209.1</v>
      </c>
      <c r="Q8143">
        <v>194.04</v>
      </c>
      <c r="R8143">
        <v>206.93</v>
      </c>
      <c r="S8143">
        <v>207.34</v>
      </c>
      <c r="T8143">
        <v>220.64</v>
      </c>
      <c r="U8143">
        <v>209.23</v>
      </c>
      <c r="V8143">
        <v>302.52999999999997</v>
      </c>
      <c r="W8143">
        <v>178.99</v>
      </c>
      <c r="X8143">
        <v>173.37</v>
      </c>
      <c r="Y8143">
        <v>200.32</v>
      </c>
      <c r="Z8143">
        <v>168.42</v>
      </c>
      <c r="AA8143">
        <v>212.56</v>
      </c>
      <c r="AB8143">
        <v>306.95999999999998</v>
      </c>
      <c r="AC8143">
        <v>217.46</v>
      </c>
      <c r="AD8143">
        <v>178.35</v>
      </c>
      <c r="AE8143">
        <v>214.12</v>
      </c>
    </row>
    <row r="8144" spans="1:31">
      <c r="A8144" t="s">
        <v>14387</v>
      </c>
      <c r="B8144" t="s">
        <v>16277</v>
      </c>
      <c r="C8144" t="s">
        <v>16278</v>
      </c>
      <c r="D8144" t="s">
        <v>104</v>
      </c>
      <c r="E8144">
        <v>158.30000000000001</v>
      </c>
      <c r="F8144">
        <v>142.30000000000001</v>
      </c>
      <c r="G8144">
        <v>111.89</v>
      </c>
      <c r="H8144">
        <v>127.14</v>
      </c>
      <c r="I8144">
        <v>114.84</v>
      </c>
      <c r="J8144">
        <v>132.22999999999999</v>
      </c>
      <c r="K8144">
        <v>175.92</v>
      </c>
      <c r="L8144">
        <v>122.87</v>
      </c>
      <c r="M8144">
        <v>116.86</v>
      </c>
      <c r="N8144">
        <v>157.44999999999999</v>
      </c>
      <c r="O8144">
        <v>111.15</v>
      </c>
      <c r="P8144">
        <v>127.14</v>
      </c>
      <c r="Q8144">
        <v>117.99</v>
      </c>
      <c r="R8144">
        <v>125.82</v>
      </c>
      <c r="S8144">
        <v>126.08</v>
      </c>
      <c r="T8144">
        <v>134.16</v>
      </c>
      <c r="U8144">
        <v>127.23</v>
      </c>
      <c r="V8144">
        <v>183.95</v>
      </c>
      <c r="W8144">
        <v>108.83</v>
      </c>
      <c r="X8144">
        <v>105.42</v>
      </c>
      <c r="Y8144">
        <v>121.8</v>
      </c>
      <c r="Z8144">
        <v>102.41</v>
      </c>
      <c r="AA8144">
        <v>129.25</v>
      </c>
      <c r="AB8144">
        <v>186.65</v>
      </c>
      <c r="AC8144">
        <v>132.22999999999999</v>
      </c>
      <c r="AD8144">
        <v>108.45</v>
      </c>
      <c r="AE8144">
        <v>130.19999999999999</v>
      </c>
    </row>
    <row r="8145" spans="1:31">
      <c r="A8145" t="s">
        <v>14387</v>
      </c>
      <c r="B8145" t="s">
        <v>16279</v>
      </c>
      <c r="C8145" t="s">
        <v>16280</v>
      </c>
      <c r="D8145" t="s">
        <v>104</v>
      </c>
      <c r="E8145">
        <v>233.1</v>
      </c>
      <c r="F8145">
        <v>209.54</v>
      </c>
      <c r="G8145">
        <v>164.76</v>
      </c>
      <c r="H8145">
        <v>187.22</v>
      </c>
      <c r="I8145">
        <v>169.1</v>
      </c>
      <c r="J8145">
        <v>194.71</v>
      </c>
      <c r="K8145">
        <v>259.04000000000002</v>
      </c>
      <c r="L8145">
        <v>180.93</v>
      </c>
      <c r="M8145">
        <v>172.08</v>
      </c>
      <c r="N8145">
        <v>231.84</v>
      </c>
      <c r="O8145">
        <v>163.68</v>
      </c>
      <c r="P8145">
        <v>187.22</v>
      </c>
      <c r="Q8145">
        <v>173.74</v>
      </c>
      <c r="R8145">
        <v>185.28</v>
      </c>
      <c r="S8145">
        <v>185.65</v>
      </c>
      <c r="T8145">
        <v>197.56</v>
      </c>
      <c r="U8145">
        <v>187.34</v>
      </c>
      <c r="V8145">
        <v>270.88</v>
      </c>
      <c r="W8145">
        <v>160.26</v>
      </c>
      <c r="X8145">
        <v>155.22999999999999</v>
      </c>
      <c r="Y8145">
        <v>179.36</v>
      </c>
      <c r="Z8145">
        <v>150.80000000000001</v>
      </c>
      <c r="AA8145">
        <v>190.32</v>
      </c>
      <c r="AB8145">
        <v>274.85000000000002</v>
      </c>
      <c r="AC8145">
        <v>194.71</v>
      </c>
      <c r="AD8145">
        <v>159.69</v>
      </c>
      <c r="AE8145">
        <v>191.72</v>
      </c>
    </row>
    <row r="8146" spans="1:31">
      <c r="A8146" t="s">
        <v>14387</v>
      </c>
      <c r="B8146" t="s">
        <v>16281</v>
      </c>
      <c r="C8146" t="s">
        <v>16282</v>
      </c>
      <c r="D8146" t="s">
        <v>104</v>
      </c>
      <c r="E8146">
        <v>88.18</v>
      </c>
      <c r="F8146">
        <v>79.27</v>
      </c>
      <c r="G8146">
        <v>62.33</v>
      </c>
      <c r="H8146">
        <v>70.83</v>
      </c>
      <c r="I8146">
        <v>63.97</v>
      </c>
      <c r="J8146">
        <v>73.66</v>
      </c>
      <c r="K8146">
        <v>98</v>
      </c>
      <c r="L8146">
        <v>68.45</v>
      </c>
      <c r="M8146">
        <v>65.099999999999994</v>
      </c>
      <c r="N8146">
        <v>87.71</v>
      </c>
      <c r="O8146">
        <v>61.92</v>
      </c>
      <c r="P8146">
        <v>70.83</v>
      </c>
      <c r="Q8146">
        <v>65.73</v>
      </c>
      <c r="R8146">
        <v>70.09</v>
      </c>
      <c r="S8146">
        <v>70.23</v>
      </c>
      <c r="T8146">
        <v>74.739999999999995</v>
      </c>
      <c r="U8146">
        <v>70.87</v>
      </c>
      <c r="V8146">
        <v>102.48</v>
      </c>
      <c r="W8146">
        <v>60.63</v>
      </c>
      <c r="X8146">
        <v>58.72</v>
      </c>
      <c r="Y8146">
        <v>67.849999999999994</v>
      </c>
      <c r="Z8146">
        <v>57.05</v>
      </c>
      <c r="AA8146">
        <v>72</v>
      </c>
      <c r="AB8146">
        <v>103.98</v>
      </c>
      <c r="AC8146">
        <v>73.66</v>
      </c>
      <c r="AD8146">
        <v>60.41</v>
      </c>
      <c r="AE8146">
        <v>72.53</v>
      </c>
    </row>
    <row r="8147" spans="1:31">
      <c r="A8147" t="s">
        <v>14387</v>
      </c>
      <c r="B8147" t="s">
        <v>16283</v>
      </c>
      <c r="C8147" t="s">
        <v>16284</v>
      </c>
      <c r="D8147" t="s">
        <v>104</v>
      </c>
      <c r="E8147">
        <v>52.24</v>
      </c>
      <c r="F8147">
        <v>46.96</v>
      </c>
      <c r="G8147">
        <v>36.92</v>
      </c>
      <c r="H8147">
        <v>41.96</v>
      </c>
      <c r="I8147">
        <v>37.9</v>
      </c>
      <c r="J8147">
        <v>43.64</v>
      </c>
      <c r="K8147">
        <v>58.06</v>
      </c>
      <c r="L8147">
        <v>40.549999999999997</v>
      </c>
      <c r="M8147">
        <v>38.57</v>
      </c>
      <c r="N8147">
        <v>51.96</v>
      </c>
      <c r="O8147">
        <v>36.68</v>
      </c>
      <c r="P8147">
        <v>41.96</v>
      </c>
      <c r="Q8147">
        <v>38.94</v>
      </c>
      <c r="R8147">
        <v>41.52</v>
      </c>
      <c r="S8147">
        <v>41.61</v>
      </c>
      <c r="T8147">
        <v>44.28</v>
      </c>
      <c r="U8147">
        <v>41.99</v>
      </c>
      <c r="V8147">
        <v>60.71</v>
      </c>
      <c r="W8147">
        <v>35.92</v>
      </c>
      <c r="X8147">
        <v>34.79</v>
      </c>
      <c r="Y8147">
        <v>40.200000000000003</v>
      </c>
      <c r="Z8147">
        <v>33.799999999999997</v>
      </c>
      <c r="AA8147">
        <v>42.65</v>
      </c>
      <c r="AB8147">
        <v>61.6</v>
      </c>
      <c r="AC8147">
        <v>43.64</v>
      </c>
      <c r="AD8147">
        <v>35.79</v>
      </c>
      <c r="AE8147">
        <v>42.97</v>
      </c>
    </row>
    <row r="8148" spans="1:31">
      <c r="A8148" t="s">
        <v>14387</v>
      </c>
      <c r="B8148" t="s">
        <v>16285</v>
      </c>
      <c r="C8148" t="s">
        <v>16286</v>
      </c>
      <c r="D8148" t="s">
        <v>104</v>
      </c>
      <c r="E8148">
        <v>618.01</v>
      </c>
      <c r="F8148">
        <v>555.54999999999995</v>
      </c>
      <c r="G8148">
        <v>436.81</v>
      </c>
      <c r="H8148">
        <v>496.38</v>
      </c>
      <c r="I8148">
        <v>448.33</v>
      </c>
      <c r="J8148">
        <v>516.23</v>
      </c>
      <c r="K8148">
        <v>686.79</v>
      </c>
      <c r="L8148">
        <v>479.7</v>
      </c>
      <c r="M8148">
        <v>456.23</v>
      </c>
      <c r="N8148">
        <v>614.67999999999995</v>
      </c>
      <c r="O8148">
        <v>433.95</v>
      </c>
      <c r="P8148">
        <v>496.38</v>
      </c>
      <c r="Q8148">
        <v>460.64</v>
      </c>
      <c r="R8148">
        <v>491.22</v>
      </c>
      <c r="S8148">
        <v>492.21</v>
      </c>
      <c r="T8148">
        <v>523.78</v>
      </c>
      <c r="U8148">
        <v>496.7</v>
      </c>
      <c r="V8148">
        <v>718.16</v>
      </c>
      <c r="W8148">
        <v>424.9</v>
      </c>
      <c r="X8148">
        <v>411.56</v>
      </c>
      <c r="Y8148">
        <v>475.53</v>
      </c>
      <c r="Z8148">
        <v>399.8</v>
      </c>
      <c r="AA8148">
        <v>504.6</v>
      </c>
      <c r="AB8148">
        <v>728.69</v>
      </c>
      <c r="AC8148">
        <v>516.23</v>
      </c>
      <c r="AD8148">
        <v>423.39</v>
      </c>
      <c r="AE8148">
        <v>508.29</v>
      </c>
    </row>
    <row r="8149" spans="1:31">
      <c r="A8149" t="s">
        <v>14387</v>
      </c>
      <c r="B8149" t="s">
        <v>16287</v>
      </c>
      <c r="C8149" t="s">
        <v>16288</v>
      </c>
      <c r="D8149" t="s">
        <v>104</v>
      </c>
      <c r="E8149">
        <v>41.17</v>
      </c>
      <c r="F8149">
        <v>49.03</v>
      </c>
      <c r="G8149">
        <v>39.08</v>
      </c>
      <c r="H8149">
        <v>33.92</v>
      </c>
      <c r="I8149">
        <v>43.15</v>
      </c>
      <c r="J8149">
        <v>39.08</v>
      </c>
      <c r="K8149">
        <v>50.42</v>
      </c>
      <c r="L8149">
        <v>48.04</v>
      </c>
      <c r="M8149">
        <v>48.04</v>
      </c>
      <c r="N8149">
        <v>48.04</v>
      </c>
      <c r="O8149">
        <v>39.94</v>
      </c>
      <c r="P8149">
        <v>41.79</v>
      </c>
      <c r="Q8149">
        <v>35.64</v>
      </c>
      <c r="R8149">
        <v>35.619999999999997</v>
      </c>
      <c r="S8149">
        <v>34.81</v>
      </c>
      <c r="T8149">
        <v>39.049999999999997</v>
      </c>
      <c r="U8149">
        <v>37.39</v>
      </c>
      <c r="V8149">
        <v>47.24</v>
      </c>
      <c r="W8149">
        <v>43.77</v>
      </c>
      <c r="X8149">
        <v>31.42</v>
      </c>
      <c r="Y8149">
        <v>46.85</v>
      </c>
      <c r="Z8149">
        <v>48.04</v>
      </c>
      <c r="AA8149">
        <v>43.33</v>
      </c>
      <c r="AB8149">
        <v>39.99</v>
      </c>
      <c r="AC8149">
        <v>48.04</v>
      </c>
      <c r="AD8149">
        <v>48.04</v>
      </c>
      <c r="AE8149">
        <v>48.04</v>
      </c>
    </row>
    <row r="8150" spans="1:31">
      <c r="A8150" t="s">
        <v>14387</v>
      </c>
      <c r="B8150" t="s">
        <v>16289</v>
      </c>
      <c r="C8150" t="s">
        <v>16290</v>
      </c>
      <c r="D8150" t="s">
        <v>104</v>
      </c>
      <c r="E8150">
        <v>80.91</v>
      </c>
      <c r="F8150">
        <v>96.38</v>
      </c>
      <c r="G8150">
        <v>76.819999999999993</v>
      </c>
      <c r="H8150">
        <v>66.680000000000007</v>
      </c>
      <c r="I8150">
        <v>84.81</v>
      </c>
      <c r="J8150">
        <v>76.819999999999993</v>
      </c>
      <c r="K8150">
        <v>99.09</v>
      </c>
      <c r="L8150">
        <v>94.43</v>
      </c>
      <c r="M8150">
        <v>94.43</v>
      </c>
      <c r="N8150">
        <v>94.43</v>
      </c>
      <c r="O8150">
        <v>78.510000000000005</v>
      </c>
      <c r="P8150">
        <v>82.14</v>
      </c>
      <c r="Q8150">
        <v>70.06</v>
      </c>
      <c r="R8150">
        <v>70</v>
      </c>
      <c r="S8150">
        <v>68.42</v>
      </c>
      <c r="T8150">
        <v>76.77</v>
      </c>
      <c r="U8150">
        <v>73.489999999999995</v>
      </c>
      <c r="V8150">
        <v>92.85</v>
      </c>
      <c r="W8150">
        <v>86.04</v>
      </c>
      <c r="X8150">
        <v>61.76</v>
      </c>
      <c r="Y8150">
        <v>92.08</v>
      </c>
      <c r="Z8150">
        <v>94.43</v>
      </c>
      <c r="AA8150">
        <v>85.16</v>
      </c>
      <c r="AB8150">
        <v>78.61</v>
      </c>
      <c r="AC8150">
        <v>94.43</v>
      </c>
      <c r="AD8150">
        <v>94.43</v>
      </c>
      <c r="AE8150">
        <v>94.43</v>
      </c>
    </row>
    <row r="8151" spans="1:31">
      <c r="A8151" t="s">
        <v>14387</v>
      </c>
      <c r="B8151" t="s">
        <v>16291</v>
      </c>
      <c r="C8151" t="s">
        <v>16292</v>
      </c>
      <c r="D8151" t="s">
        <v>104</v>
      </c>
      <c r="E8151">
        <v>130.05000000000001</v>
      </c>
      <c r="F8151">
        <v>154.91</v>
      </c>
      <c r="G8151">
        <v>123.47</v>
      </c>
      <c r="H8151">
        <v>107.17</v>
      </c>
      <c r="I8151">
        <v>136.31</v>
      </c>
      <c r="J8151">
        <v>123.47</v>
      </c>
      <c r="K8151">
        <v>159.27000000000001</v>
      </c>
      <c r="L8151">
        <v>151.78</v>
      </c>
      <c r="M8151">
        <v>151.78</v>
      </c>
      <c r="N8151">
        <v>151.78</v>
      </c>
      <c r="O8151">
        <v>126.18</v>
      </c>
      <c r="P8151">
        <v>132.03</v>
      </c>
      <c r="Q8151">
        <v>112.6</v>
      </c>
      <c r="R8151">
        <v>112.52</v>
      </c>
      <c r="S8151">
        <v>109.97</v>
      </c>
      <c r="T8151">
        <v>123.38</v>
      </c>
      <c r="U8151">
        <v>118.12</v>
      </c>
      <c r="V8151">
        <v>149.22999999999999</v>
      </c>
      <c r="W8151">
        <v>138.28</v>
      </c>
      <c r="X8151">
        <v>99.27</v>
      </c>
      <c r="Y8151">
        <v>148</v>
      </c>
      <c r="Z8151">
        <v>151.78</v>
      </c>
      <c r="AA8151">
        <v>136.88</v>
      </c>
      <c r="AB8151">
        <v>126.35</v>
      </c>
      <c r="AC8151">
        <v>151.78</v>
      </c>
      <c r="AD8151">
        <v>151.78</v>
      </c>
      <c r="AE8151">
        <v>151.78</v>
      </c>
    </row>
    <row r="8152" spans="1:31">
      <c r="A8152" t="s">
        <v>14387</v>
      </c>
      <c r="B8152" t="s">
        <v>16293</v>
      </c>
      <c r="C8152" t="s">
        <v>16294</v>
      </c>
      <c r="D8152" t="s">
        <v>104</v>
      </c>
      <c r="E8152">
        <v>194.53</v>
      </c>
      <c r="F8152">
        <v>231.71</v>
      </c>
      <c r="G8152">
        <v>184.68</v>
      </c>
      <c r="H8152">
        <v>160.30000000000001</v>
      </c>
      <c r="I8152">
        <v>203.88</v>
      </c>
      <c r="J8152">
        <v>184.68</v>
      </c>
      <c r="K8152">
        <v>238.23</v>
      </c>
      <c r="L8152">
        <v>227.03</v>
      </c>
      <c r="M8152">
        <v>227.03</v>
      </c>
      <c r="N8152">
        <v>227.03</v>
      </c>
      <c r="O8152">
        <v>188.74</v>
      </c>
      <c r="P8152">
        <v>197.48</v>
      </c>
      <c r="Q8152">
        <v>168.43</v>
      </c>
      <c r="R8152">
        <v>168.3</v>
      </c>
      <c r="S8152">
        <v>164.49</v>
      </c>
      <c r="T8152">
        <v>184.55</v>
      </c>
      <c r="U8152">
        <v>176.67</v>
      </c>
      <c r="V8152">
        <v>223.21</v>
      </c>
      <c r="W8152">
        <v>206.84</v>
      </c>
      <c r="X8152">
        <v>148.47999999999999</v>
      </c>
      <c r="Y8152">
        <v>221.37</v>
      </c>
      <c r="Z8152">
        <v>227.03</v>
      </c>
      <c r="AA8152">
        <v>204.75</v>
      </c>
      <c r="AB8152">
        <v>188.99</v>
      </c>
      <c r="AC8152">
        <v>227.03</v>
      </c>
      <c r="AD8152">
        <v>227.03</v>
      </c>
      <c r="AE8152">
        <v>227.03</v>
      </c>
    </row>
    <row r="8153" spans="1:31">
      <c r="A8153" t="s">
        <v>14387</v>
      </c>
      <c r="B8153" t="s">
        <v>16295</v>
      </c>
      <c r="C8153" t="s">
        <v>16296</v>
      </c>
      <c r="D8153" t="s">
        <v>104</v>
      </c>
      <c r="E8153">
        <v>259.62</v>
      </c>
      <c r="F8153">
        <v>309.25</v>
      </c>
      <c r="G8153">
        <v>246.48</v>
      </c>
      <c r="H8153">
        <v>213.94</v>
      </c>
      <c r="I8153">
        <v>272.11</v>
      </c>
      <c r="J8153">
        <v>246.48</v>
      </c>
      <c r="K8153">
        <v>317.95999999999998</v>
      </c>
      <c r="L8153">
        <v>303</v>
      </c>
      <c r="M8153">
        <v>303</v>
      </c>
      <c r="N8153">
        <v>303</v>
      </c>
      <c r="O8153">
        <v>251.9</v>
      </c>
      <c r="P8153">
        <v>263.57</v>
      </c>
      <c r="Q8153">
        <v>224.79</v>
      </c>
      <c r="R8153">
        <v>224.62</v>
      </c>
      <c r="S8153">
        <v>219.53</v>
      </c>
      <c r="T8153">
        <v>246.31</v>
      </c>
      <c r="U8153">
        <v>235.8</v>
      </c>
      <c r="V8153">
        <v>297.91000000000003</v>
      </c>
      <c r="W8153">
        <v>276.06</v>
      </c>
      <c r="X8153">
        <v>198.17</v>
      </c>
      <c r="Y8153">
        <v>295.44</v>
      </c>
      <c r="Z8153">
        <v>303</v>
      </c>
      <c r="AA8153">
        <v>273.26</v>
      </c>
      <c r="AB8153">
        <v>252.23</v>
      </c>
      <c r="AC8153">
        <v>303</v>
      </c>
      <c r="AD8153">
        <v>303</v>
      </c>
      <c r="AE8153">
        <v>303</v>
      </c>
    </row>
    <row r="8154" spans="1:31">
      <c r="A8154" t="s">
        <v>14387</v>
      </c>
      <c r="B8154" t="s">
        <v>16297</v>
      </c>
      <c r="C8154" t="s">
        <v>16298</v>
      </c>
      <c r="D8154" t="s">
        <v>104</v>
      </c>
      <c r="E8154">
        <v>313.76</v>
      </c>
      <c r="F8154">
        <v>373.73</v>
      </c>
      <c r="G8154">
        <v>297.87</v>
      </c>
      <c r="H8154">
        <v>258.55</v>
      </c>
      <c r="I8154">
        <v>328.85</v>
      </c>
      <c r="J8154">
        <v>297.87</v>
      </c>
      <c r="K8154">
        <v>384.26</v>
      </c>
      <c r="L8154">
        <v>366.19</v>
      </c>
      <c r="M8154">
        <v>366.19</v>
      </c>
      <c r="N8154">
        <v>366.19</v>
      </c>
      <c r="O8154">
        <v>304.43</v>
      </c>
      <c r="P8154">
        <v>318.52999999999997</v>
      </c>
      <c r="Q8154">
        <v>271.66000000000003</v>
      </c>
      <c r="R8154">
        <v>271.45999999999998</v>
      </c>
      <c r="S8154">
        <v>265.31</v>
      </c>
      <c r="T8154">
        <v>297.67</v>
      </c>
      <c r="U8154">
        <v>284.97000000000003</v>
      </c>
      <c r="V8154">
        <v>360.03</v>
      </c>
      <c r="W8154">
        <v>333.62</v>
      </c>
      <c r="X8154">
        <v>239.49</v>
      </c>
      <c r="Y8154">
        <v>357.05</v>
      </c>
      <c r="Z8154">
        <v>366.19</v>
      </c>
      <c r="AA8154">
        <v>330.24</v>
      </c>
      <c r="AB8154">
        <v>304.82</v>
      </c>
      <c r="AC8154">
        <v>366.19</v>
      </c>
      <c r="AD8154">
        <v>366.19</v>
      </c>
      <c r="AE8154">
        <v>366.19</v>
      </c>
    </row>
    <row r="8155" spans="1:31">
      <c r="A8155" t="s">
        <v>14387</v>
      </c>
      <c r="B8155" t="s">
        <v>16299</v>
      </c>
      <c r="C8155" t="s">
        <v>16300</v>
      </c>
      <c r="D8155" t="s">
        <v>104</v>
      </c>
      <c r="E8155">
        <v>397.68</v>
      </c>
      <c r="F8155">
        <v>473.69</v>
      </c>
      <c r="G8155">
        <v>377.55</v>
      </c>
      <c r="H8155">
        <v>327.71</v>
      </c>
      <c r="I8155">
        <v>416.81</v>
      </c>
      <c r="J8155">
        <v>377.55</v>
      </c>
      <c r="K8155">
        <v>487.03</v>
      </c>
      <c r="L8155">
        <v>464.13</v>
      </c>
      <c r="M8155">
        <v>464.13</v>
      </c>
      <c r="N8155">
        <v>464.13</v>
      </c>
      <c r="O8155">
        <v>385.85</v>
      </c>
      <c r="P8155">
        <v>403.72</v>
      </c>
      <c r="Q8155">
        <v>344.32</v>
      </c>
      <c r="R8155">
        <v>344.07</v>
      </c>
      <c r="S8155">
        <v>336.27</v>
      </c>
      <c r="T8155">
        <v>377.29</v>
      </c>
      <c r="U8155">
        <v>361.18</v>
      </c>
      <c r="V8155">
        <v>456.33</v>
      </c>
      <c r="W8155">
        <v>422.85</v>
      </c>
      <c r="X8155">
        <v>303.55</v>
      </c>
      <c r="Y8155">
        <v>452.55</v>
      </c>
      <c r="Z8155">
        <v>464.13</v>
      </c>
      <c r="AA8155">
        <v>418.57</v>
      </c>
      <c r="AB8155">
        <v>386.35</v>
      </c>
      <c r="AC8155">
        <v>464.13</v>
      </c>
      <c r="AD8155">
        <v>464.13</v>
      </c>
      <c r="AE8155">
        <v>464.13</v>
      </c>
    </row>
    <row r="8156" spans="1:31">
      <c r="A8156" t="s">
        <v>14387</v>
      </c>
      <c r="B8156" t="s">
        <v>16301</v>
      </c>
      <c r="C8156" t="s">
        <v>16302</v>
      </c>
      <c r="D8156" t="s">
        <v>104</v>
      </c>
      <c r="E8156">
        <v>28.86</v>
      </c>
      <c r="F8156">
        <v>34.380000000000003</v>
      </c>
      <c r="G8156">
        <v>27.4</v>
      </c>
      <c r="H8156">
        <v>23.78</v>
      </c>
      <c r="I8156">
        <v>30.25</v>
      </c>
      <c r="J8156">
        <v>27.4</v>
      </c>
      <c r="K8156">
        <v>35.35</v>
      </c>
      <c r="L8156">
        <v>33.69</v>
      </c>
      <c r="M8156">
        <v>33.69</v>
      </c>
      <c r="N8156">
        <v>33.69</v>
      </c>
      <c r="O8156">
        <v>28.01</v>
      </c>
      <c r="P8156">
        <v>29.3</v>
      </c>
      <c r="Q8156">
        <v>24.99</v>
      </c>
      <c r="R8156">
        <v>24.97</v>
      </c>
      <c r="S8156">
        <v>24.41</v>
      </c>
      <c r="T8156">
        <v>27.38</v>
      </c>
      <c r="U8156">
        <v>26.21</v>
      </c>
      <c r="V8156">
        <v>33.119999999999997</v>
      </c>
      <c r="W8156">
        <v>30.69</v>
      </c>
      <c r="X8156">
        <v>22.03</v>
      </c>
      <c r="Y8156">
        <v>32.85</v>
      </c>
      <c r="Z8156">
        <v>33.69</v>
      </c>
      <c r="AA8156">
        <v>30.38</v>
      </c>
      <c r="AB8156">
        <v>28.04</v>
      </c>
      <c r="AC8156">
        <v>33.69</v>
      </c>
      <c r="AD8156">
        <v>33.69</v>
      </c>
      <c r="AE8156">
        <v>33.69</v>
      </c>
    </row>
    <row r="8157" spans="1:31">
      <c r="A8157" t="s">
        <v>14387</v>
      </c>
      <c r="B8157" t="s">
        <v>16303</v>
      </c>
      <c r="C8157" t="s">
        <v>16304</v>
      </c>
      <c r="D8157" t="s">
        <v>104</v>
      </c>
      <c r="E8157">
        <v>94.78</v>
      </c>
      <c r="F8157">
        <v>112.9</v>
      </c>
      <c r="G8157">
        <v>89.98</v>
      </c>
      <c r="H8157">
        <v>78.11</v>
      </c>
      <c r="I8157">
        <v>99.34</v>
      </c>
      <c r="J8157">
        <v>89.98</v>
      </c>
      <c r="K8157">
        <v>116.08</v>
      </c>
      <c r="L8157">
        <v>110.62</v>
      </c>
      <c r="M8157">
        <v>110.62</v>
      </c>
      <c r="N8157">
        <v>110.62</v>
      </c>
      <c r="O8157">
        <v>91.96</v>
      </c>
      <c r="P8157">
        <v>96.22</v>
      </c>
      <c r="Q8157">
        <v>82.07</v>
      </c>
      <c r="R8157">
        <v>82.01</v>
      </c>
      <c r="S8157">
        <v>80.150000000000006</v>
      </c>
      <c r="T8157">
        <v>89.92</v>
      </c>
      <c r="U8157">
        <v>86.08</v>
      </c>
      <c r="V8157">
        <v>108.76</v>
      </c>
      <c r="W8157">
        <v>100.78</v>
      </c>
      <c r="X8157">
        <v>72.349999999999994</v>
      </c>
      <c r="Y8157">
        <v>107.86</v>
      </c>
      <c r="Z8157">
        <v>110.62</v>
      </c>
      <c r="AA8157">
        <v>99.76</v>
      </c>
      <c r="AB8157">
        <v>92.08</v>
      </c>
      <c r="AC8157">
        <v>110.62</v>
      </c>
      <c r="AD8157">
        <v>110.62</v>
      </c>
      <c r="AE8157">
        <v>110.62</v>
      </c>
    </row>
    <row r="8158" spans="1:31">
      <c r="A8158" t="s">
        <v>14387</v>
      </c>
      <c r="B8158" t="s">
        <v>16305</v>
      </c>
      <c r="C8158" t="s">
        <v>16306</v>
      </c>
      <c r="D8158" t="s">
        <v>104</v>
      </c>
      <c r="E8158">
        <v>2.15</v>
      </c>
      <c r="F8158">
        <v>2.35</v>
      </c>
      <c r="G8158">
        <v>2.62</v>
      </c>
      <c r="H8158">
        <v>2.62</v>
      </c>
      <c r="I8158">
        <v>1.75</v>
      </c>
      <c r="J8158">
        <v>2.4300000000000002</v>
      </c>
      <c r="K8158">
        <v>2.91</v>
      </c>
      <c r="L8158">
        <v>3.01</v>
      </c>
      <c r="M8158">
        <v>1.96</v>
      </c>
      <c r="N8158">
        <v>2.16</v>
      </c>
      <c r="O8158">
        <v>2.67</v>
      </c>
      <c r="P8158">
        <v>2.78</v>
      </c>
      <c r="Q8158">
        <v>2.27</v>
      </c>
      <c r="R8158">
        <v>2.27</v>
      </c>
      <c r="S8158">
        <v>1.75</v>
      </c>
      <c r="T8158">
        <v>2.88</v>
      </c>
      <c r="U8158">
        <v>2.73</v>
      </c>
      <c r="V8158">
        <v>3.5</v>
      </c>
      <c r="W8158">
        <v>1.94</v>
      </c>
      <c r="X8158">
        <v>1.31</v>
      </c>
      <c r="Y8158">
        <v>2.84</v>
      </c>
      <c r="Z8158">
        <v>2.44</v>
      </c>
      <c r="AA8158">
        <v>3.01</v>
      </c>
      <c r="AB8158">
        <v>2.31</v>
      </c>
      <c r="AC8158">
        <v>2.37</v>
      </c>
      <c r="AD8158">
        <v>2.67</v>
      </c>
      <c r="AE8158">
        <v>3.63</v>
      </c>
    </row>
    <row r="8159" spans="1:31">
      <c r="A8159" t="s">
        <v>14387</v>
      </c>
      <c r="B8159" t="s">
        <v>16307</v>
      </c>
      <c r="C8159" t="s">
        <v>16308</v>
      </c>
      <c r="D8159" t="s">
        <v>104</v>
      </c>
      <c r="E8159">
        <v>4.2699999999999996</v>
      </c>
      <c r="F8159">
        <v>4.67</v>
      </c>
      <c r="G8159">
        <v>5.21</v>
      </c>
      <c r="H8159">
        <v>5.21</v>
      </c>
      <c r="I8159">
        <v>3.47</v>
      </c>
      <c r="J8159">
        <v>4.83</v>
      </c>
      <c r="K8159">
        <v>5.79</v>
      </c>
      <c r="L8159">
        <v>5.98</v>
      </c>
      <c r="M8159">
        <v>3.91</v>
      </c>
      <c r="N8159">
        <v>4.29</v>
      </c>
      <c r="O8159">
        <v>5.32</v>
      </c>
      <c r="P8159">
        <v>5.53</v>
      </c>
      <c r="Q8159">
        <v>4.5199999999999996</v>
      </c>
      <c r="R8159">
        <v>4.5199999999999996</v>
      </c>
      <c r="S8159">
        <v>3.47</v>
      </c>
      <c r="T8159">
        <v>5.73</v>
      </c>
      <c r="U8159">
        <v>5.42</v>
      </c>
      <c r="V8159">
        <v>6.95</v>
      </c>
      <c r="W8159">
        <v>3.86</v>
      </c>
      <c r="X8159">
        <v>2.6</v>
      </c>
      <c r="Y8159">
        <v>5.65</v>
      </c>
      <c r="Z8159">
        <v>4.8499999999999996</v>
      </c>
      <c r="AA8159">
        <v>5.98</v>
      </c>
      <c r="AB8159">
        <v>4.5999999999999996</v>
      </c>
      <c r="AC8159">
        <v>4.71</v>
      </c>
      <c r="AD8159">
        <v>5.32</v>
      </c>
      <c r="AE8159">
        <v>7.21</v>
      </c>
    </row>
    <row r="8160" spans="1:31">
      <c r="A8160" t="s">
        <v>14387</v>
      </c>
      <c r="B8160" t="s">
        <v>16309</v>
      </c>
      <c r="C8160" t="s">
        <v>16310</v>
      </c>
      <c r="D8160" t="s">
        <v>104</v>
      </c>
      <c r="E8160">
        <v>1822.57</v>
      </c>
      <c r="F8160">
        <v>2170.94</v>
      </c>
      <c r="G8160">
        <v>1730.29</v>
      </c>
      <c r="H8160">
        <v>1501.89</v>
      </c>
      <c r="I8160">
        <v>1910.24</v>
      </c>
      <c r="J8160">
        <v>1730.29</v>
      </c>
      <c r="K8160">
        <v>2232.0700000000002</v>
      </c>
      <c r="L8160">
        <v>2127.1</v>
      </c>
      <c r="M8160">
        <v>2127.1</v>
      </c>
      <c r="N8160">
        <v>2127.1</v>
      </c>
      <c r="O8160">
        <v>1768.35</v>
      </c>
      <c r="P8160">
        <v>1850.25</v>
      </c>
      <c r="Q8160">
        <v>1578.02</v>
      </c>
      <c r="R8160">
        <v>1576.87</v>
      </c>
      <c r="S8160">
        <v>1541.11</v>
      </c>
      <c r="T8160">
        <v>1729.13</v>
      </c>
      <c r="U8160">
        <v>1655.31</v>
      </c>
      <c r="V8160">
        <v>2091.34</v>
      </c>
      <c r="W8160">
        <v>1937.92</v>
      </c>
      <c r="X8160">
        <v>1391.15</v>
      </c>
      <c r="Y8160">
        <v>2074.04</v>
      </c>
      <c r="Z8160">
        <v>2127.1</v>
      </c>
      <c r="AA8160">
        <v>1918.31</v>
      </c>
      <c r="AB8160">
        <v>1770.66</v>
      </c>
      <c r="AC8160">
        <v>2127.1</v>
      </c>
      <c r="AD8160">
        <v>2127.1</v>
      </c>
      <c r="AE8160">
        <v>2127.1</v>
      </c>
    </row>
    <row r="8161" spans="1:31">
      <c r="A8161" t="s">
        <v>14387</v>
      </c>
      <c r="B8161" t="s">
        <v>16311</v>
      </c>
      <c r="C8161" t="s">
        <v>16312</v>
      </c>
      <c r="D8161" t="s">
        <v>104</v>
      </c>
      <c r="E8161">
        <v>78.459999999999994</v>
      </c>
      <c r="F8161">
        <v>93.46</v>
      </c>
      <c r="G8161">
        <v>74.489999999999995</v>
      </c>
      <c r="H8161">
        <v>64.66</v>
      </c>
      <c r="I8161">
        <v>82.24</v>
      </c>
      <c r="J8161">
        <v>74.489999999999995</v>
      </c>
      <c r="K8161">
        <v>96.1</v>
      </c>
      <c r="L8161">
        <v>91.58</v>
      </c>
      <c r="M8161">
        <v>91.58</v>
      </c>
      <c r="N8161">
        <v>91.58</v>
      </c>
      <c r="O8161">
        <v>76.13</v>
      </c>
      <c r="P8161">
        <v>79.66</v>
      </c>
      <c r="Q8161">
        <v>67.94</v>
      </c>
      <c r="R8161">
        <v>67.89</v>
      </c>
      <c r="S8161">
        <v>66.349999999999994</v>
      </c>
      <c r="T8161">
        <v>74.44</v>
      </c>
      <c r="U8161">
        <v>71.260000000000005</v>
      </c>
      <c r="V8161">
        <v>90.04</v>
      </c>
      <c r="W8161">
        <v>83.43</v>
      </c>
      <c r="X8161">
        <v>59.89</v>
      </c>
      <c r="Y8161">
        <v>89.29</v>
      </c>
      <c r="Z8161">
        <v>91.58</v>
      </c>
      <c r="AA8161">
        <v>82.59</v>
      </c>
      <c r="AB8161">
        <v>76.23</v>
      </c>
      <c r="AC8161">
        <v>91.58</v>
      </c>
      <c r="AD8161">
        <v>91.58</v>
      </c>
      <c r="AE8161">
        <v>91.58</v>
      </c>
    </row>
    <row r="8162" spans="1:31">
      <c r="A8162" t="s">
        <v>14387</v>
      </c>
      <c r="B8162" t="s">
        <v>16313</v>
      </c>
      <c r="C8162" t="s">
        <v>16314</v>
      </c>
      <c r="D8162" t="s">
        <v>104</v>
      </c>
      <c r="E8162">
        <v>3560.12</v>
      </c>
      <c r="F8162">
        <v>4240.6000000000004</v>
      </c>
      <c r="G8162">
        <v>3379.86</v>
      </c>
      <c r="H8162">
        <v>2933.72</v>
      </c>
      <c r="I8162">
        <v>3731.37</v>
      </c>
      <c r="J8162">
        <v>3379.86</v>
      </c>
      <c r="K8162">
        <v>4360.0200000000004</v>
      </c>
      <c r="L8162">
        <v>4154.97</v>
      </c>
      <c r="M8162">
        <v>4154.97</v>
      </c>
      <c r="N8162">
        <v>4154.97</v>
      </c>
      <c r="O8162">
        <v>3454.22</v>
      </c>
      <c r="P8162">
        <v>3614.2</v>
      </c>
      <c r="Q8162">
        <v>3082.43</v>
      </c>
      <c r="R8162">
        <v>3080.18</v>
      </c>
      <c r="S8162">
        <v>3010.33</v>
      </c>
      <c r="T8162">
        <v>3377.61</v>
      </c>
      <c r="U8162">
        <v>3233.4</v>
      </c>
      <c r="V8162">
        <v>4085.12</v>
      </c>
      <c r="W8162">
        <v>3785.44</v>
      </c>
      <c r="X8162">
        <v>2717.41</v>
      </c>
      <c r="Y8162">
        <v>4051.33</v>
      </c>
      <c r="Z8162">
        <v>4154.97</v>
      </c>
      <c r="AA8162">
        <v>3747.14</v>
      </c>
      <c r="AB8162">
        <v>3458.72</v>
      </c>
      <c r="AC8162">
        <v>4154.97</v>
      </c>
      <c r="AD8162">
        <v>4154.97</v>
      </c>
      <c r="AE8162">
        <v>4154.97</v>
      </c>
    </row>
    <row r="8163" spans="1:31">
      <c r="A8163" t="s">
        <v>14387</v>
      </c>
      <c r="B8163" t="s">
        <v>16315</v>
      </c>
      <c r="C8163" t="s">
        <v>16316</v>
      </c>
      <c r="D8163" t="s">
        <v>104</v>
      </c>
      <c r="E8163">
        <v>173.8</v>
      </c>
      <c r="F8163">
        <v>207.02</v>
      </c>
      <c r="G8163">
        <v>165</v>
      </c>
      <c r="H8163">
        <v>143.22</v>
      </c>
      <c r="I8163">
        <v>182.16</v>
      </c>
      <c r="J8163">
        <v>165</v>
      </c>
      <c r="K8163">
        <v>212.85</v>
      </c>
      <c r="L8163">
        <v>202.84</v>
      </c>
      <c r="M8163">
        <v>202.84</v>
      </c>
      <c r="N8163">
        <v>202.84</v>
      </c>
      <c r="O8163">
        <v>168.63</v>
      </c>
      <c r="P8163">
        <v>176.44</v>
      </c>
      <c r="Q8163">
        <v>150.47999999999999</v>
      </c>
      <c r="R8163">
        <v>150.37</v>
      </c>
      <c r="S8163">
        <v>146.96</v>
      </c>
      <c r="T8163">
        <v>164.89</v>
      </c>
      <c r="U8163">
        <v>157.85</v>
      </c>
      <c r="V8163">
        <v>199.43</v>
      </c>
      <c r="W8163">
        <v>184.8</v>
      </c>
      <c r="X8163">
        <v>132.66</v>
      </c>
      <c r="Y8163">
        <v>197.78</v>
      </c>
      <c r="Z8163">
        <v>202.84</v>
      </c>
      <c r="AA8163">
        <v>182.93</v>
      </c>
      <c r="AB8163">
        <v>168.85</v>
      </c>
      <c r="AC8163">
        <v>202.84</v>
      </c>
      <c r="AD8163">
        <v>202.84</v>
      </c>
      <c r="AE8163">
        <v>202.84</v>
      </c>
    </row>
    <row r="8164" spans="1:31">
      <c r="A8164" t="s">
        <v>14387</v>
      </c>
      <c r="B8164" t="s">
        <v>16317</v>
      </c>
      <c r="C8164" t="s">
        <v>16318</v>
      </c>
      <c r="D8164" t="s">
        <v>104</v>
      </c>
      <c r="E8164">
        <v>288.01</v>
      </c>
      <c r="F8164">
        <v>343.06</v>
      </c>
      <c r="G8164">
        <v>273.42</v>
      </c>
      <c r="H8164">
        <v>237.33</v>
      </c>
      <c r="I8164">
        <v>301.86</v>
      </c>
      <c r="J8164">
        <v>273.42</v>
      </c>
      <c r="K8164">
        <v>352.72</v>
      </c>
      <c r="L8164">
        <v>336.13</v>
      </c>
      <c r="M8164">
        <v>336.13</v>
      </c>
      <c r="N8164">
        <v>336.13</v>
      </c>
      <c r="O8164">
        <v>279.44</v>
      </c>
      <c r="P8164">
        <v>292.38</v>
      </c>
      <c r="Q8164">
        <v>249.36</v>
      </c>
      <c r="R8164">
        <v>249.18</v>
      </c>
      <c r="S8164">
        <v>243.53</v>
      </c>
      <c r="T8164">
        <v>273.24</v>
      </c>
      <c r="U8164">
        <v>261.57</v>
      </c>
      <c r="V8164">
        <v>330.48</v>
      </c>
      <c r="W8164">
        <v>306.23</v>
      </c>
      <c r="X8164">
        <v>219.83</v>
      </c>
      <c r="Y8164">
        <v>327.74</v>
      </c>
      <c r="Z8164">
        <v>336.13</v>
      </c>
      <c r="AA8164">
        <v>303.14</v>
      </c>
      <c r="AB8164">
        <v>279.8</v>
      </c>
      <c r="AC8164">
        <v>336.13</v>
      </c>
      <c r="AD8164">
        <v>336.13</v>
      </c>
      <c r="AE8164">
        <v>336.13</v>
      </c>
    </row>
    <row r="8165" spans="1:31">
      <c r="A8165" t="s">
        <v>14387</v>
      </c>
      <c r="B8165" t="s">
        <v>16319</v>
      </c>
      <c r="C8165" t="s">
        <v>16320</v>
      </c>
      <c r="D8165" t="s">
        <v>104</v>
      </c>
      <c r="E8165">
        <v>430.57</v>
      </c>
      <c r="F8165">
        <v>512.87</v>
      </c>
      <c r="G8165">
        <v>408.77</v>
      </c>
      <c r="H8165">
        <v>354.81</v>
      </c>
      <c r="I8165">
        <v>451.28</v>
      </c>
      <c r="J8165">
        <v>408.77</v>
      </c>
      <c r="K8165">
        <v>527.30999999999995</v>
      </c>
      <c r="L8165">
        <v>502.51</v>
      </c>
      <c r="M8165">
        <v>502.51</v>
      </c>
      <c r="N8165">
        <v>502.51</v>
      </c>
      <c r="O8165">
        <v>417.76</v>
      </c>
      <c r="P8165">
        <v>437.11</v>
      </c>
      <c r="Q8165">
        <v>372.79</v>
      </c>
      <c r="R8165">
        <v>372.52</v>
      </c>
      <c r="S8165">
        <v>364.07</v>
      </c>
      <c r="T8165">
        <v>408.49</v>
      </c>
      <c r="U8165">
        <v>391.05</v>
      </c>
      <c r="V8165">
        <v>494.06</v>
      </c>
      <c r="W8165">
        <v>457.82</v>
      </c>
      <c r="X8165">
        <v>328.65</v>
      </c>
      <c r="Y8165">
        <v>489.98</v>
      </c>
      <c r="Z8165">
        <v>502.51</v>
      </c>
      <c r="AA8165">
        <v>453.19</v>
      </c>
      <c r="AB8165">
        <v>418.3</v>
      </c>
      <c r="AC8165">
        <v>502.51</v>
      </c>
      <c r="AD8165">
        <v>502.51</v>
      </c>
      <c r="AE8165">
        <v>502.51</v>
      </c>
    </row>
    <row r="8166" spans="1:31">
      <c r="A8166" t="s">
        <v>14387</v>
      </c>
      <c r="B8166" t="s">
        <v>16321</v>
      </c>
      <c r="C8166" t="s">
        <v>16322</v>
      </c>
      <c r="D8166" t="s">
        <v>104</v>
      </c>
      <c r="E8166">
        <v>866.15</v>
      </c>
      <c r="F8166">
        <v>1031.71</v>
      </c>
      <c r="G8166">
        <v>822.3</v>
      </c>
      <c r="H8166">
        <v>713.75</v>
      </c>
      <c r="I8166">
        <v>907.81</v>
      </c>
      <c r="J8166">
        <v>822.3</v>
      </c>
      <c r="K8166">
        <v>1060.76</v>
      </c>
      <c r="L8166">
        <v>1010.88</v>
      </c>
      <c r="M8166">
        <v>1010.88</v>
      </c>
      <c r="N8166">
        <v>1010.88</v>
      </c>
      <c r="O8166">
        <v>840.39</v>
      </c>
      <c r="P8166">
        <v>879.31</v>
      </c>
      <c r="Q8166">
        <v>749.93</v>
      </c>
      <c r="R8166">
        <v>749.38</v>
      </c>
      <c r="S8166">
        <v>732.39</v>
      </c>
      <c r="T8166">
        <v>821.75</v>
      </c>
      <c r="U8166">
        <v>786.66</v>
      </c>
      <c r="V8166">
        <v>993.88</v>
      </c>
      <c r="W8166">
        <v>920.97</v>
      </c>
      <c r="X8166">
        <v>661.12</v>
      </c>
      <c r="Y8166">
        <v>985.66</v>
      </c>
      <c r="Z8166">
        <v>1010.88</v>
      </c>
      <c r="AA8166">
        <v>911.65</v>
      </c>
      <c r="AB8166">
        <v>841.48</v>
      </c>
      <c r="AC8166">
        <v>1010.88</v>
      </c>
      <c r="AD8166">
        <v>1010.88</v>
      </c>
      <c r="AE8166">
        <v>1010.88</v>
      </c>
    </row>
    <row r="8167" spans="1:31">
      <c r="A8167" t="s">
        <v>14387</v>
      </c>
      <c r="B8167" t="s">
        <v>16323</v>
      </c>
      <c r="C8167" t="s">
        <v>16324</v>
      </c>
      <c r="D8167" t="s">
        <v>104</v>
      </c>
      <c r="E8167">
        <v>539.33000000000004</v>
      </c>
      <c r="F8167">
        <v>642.41999999999996</v>
      </c>
      <c r="G8167">
        <v>512.02</v>
      </c>
      <c r="H8167">
        <v>444.43</v>
      </c>
      <c r="I8167">
        <v>565.27</v>
      </c>
      <c r="J8167">
        <v>512.02</v>
      </c>
      <c r="K8167">
        <v>660.51</v>
      </c>
      <c r="L8167">
        <v>629.44000000000005</v>
      </c>
      <c r="M8167">
        <v>629.44000000000005</v>
      </c>
      <c r="N8167">
        <v>629.44000000000005</v>
      </c>
      <c r="O8167">
        <v>523.28</v>
      </c>
      <c r="P8167">
        <v>547.52</v>
      </c>
      <c r="Q8167">
        <v>466.96</v>
      </c>
      <c r="R8167">
        <v>466.62</v>
      </c>
      <c r="S8167">
        <v>456.04</v>
      </c>
      <c r="T8167">
        <v>511.68</v>
      </c>
      <c r="U8167">
        <v>489.83</v>
      </c>
      <c r="V8167">
        <v>618.86</v>
      </c>
      <c r="W8167">
        <v>573.46</v>
      </c>
      <c r="X8167">
        <v>411.66</v>
      </c>
      <c r="Y8167">
        <v>613.74</v>
      </c>
      <c r="Z8167">
        <v>629.44000000000005</v>
      </c>
      <c r="AA8167">
        <v>567.66</v>
      </c>
      <c r="AB8167">
        <v>523.97</v>
      </c>
      <c r="AC8167">
        <v>629.44000000000005</v>
      </c>
      <c r="AD8167">
        <v>629.44000000000005</v>
      </c>
      <c r="AE8167">
        <v>629.44000000000005</v>
      </c>
    </row>
    <row r="8168" spans="1:31">
      <c r="A8168" t="s">
        <v>14387</v>
      </c>
      <c r="B8168" t="s">
        <v>16325</v>
      </c>
      <c r="C8168" t="s">
        <v>16326</v>
      </c>
      <c r="D8168" t="s">
        <v>104</v>
      </c>
      <c r="E8168">
        <v>3387.24</v>
      </c>
      <c r="F8168">
        <v>4034.68</v>
      </c>
      <c r="G8168">
        <v>3215.74</v>
      </c>
      <c r="H8168">
        <v>2791.26</v>
      </c>
      <c r="I8168">
        <v>3550.18</v>
      </c>
      <c r="J8168">
        <v>3215.74</v>
      </c>
      <c r="K8168">
        <v>4148.3</v>
      </c>
      <c r="L8168">
        <v>3953.21</v>
      </c>
      <c r="M8168">
        <v>3953.21</v>
      </c>
      <c r="N8168">
        <v>3953.21</v>
      </c>
      <c r="O8168">
        <v>3286.48</v>
      </c>
      <c r="P8168">
        <v>3438.7</v>
      </c>
      <c r="Q8168">
        <v>2932.75</v>
      </c>
      <c r="R8168">
        <v>2930.61</v>
      </c>
      <c r="S8168">
        <v>2864.15</v>
      </c>
      <c r="T8168">
        <v>3213.59</v>
      </c>
      <c r="U8168">
        <v>3076.39</v>
      </c>
      <c r="V8168">
        <v>3886.76</v>
      </c>
      <c r="W8168">
        <v>3601.63</v>
      </c>
      <c r="X8168">
        <v>2585.4499999999998</v>
      </c>
      <c r="Y8168">
        <v>3854.6</v>
      </c>
      <c r="Z8168">
        <v>3953.21</v>
      </c>
      <c r="AA8168">
        <v>3565.18</v>
      </c>
      <c r="AB8168">
        <v>3290.77</v>
      </c>
      <c r="AC8168">
        <v>3953.21</v>
      </c>
      <c r="AD8168">
        <v>3953.21</v>
      </c>
      <c r="AE8168">
        <v>3953.21</v>
      </c>
    </row>
    <row r="8169" spans="1:31">
      <c r="A8169" t="s">
        <v>14387</v>
      </c>
      <c r="B8169" t="s">
        <v>16327</v>
      </c>
      <c r="C8169" t="s">
        <v>16328</v>
      </c>
      <c r="D8169" t="s">
        <v>104</v>
      </c>
      <c r="E8169">
        <v>1083.8399999999999</v>
      </c>
      <c r="F8169">
        <v>1291.01</v>
      </c>
      <c r="G8169">
        <v>1028.96</v>
      </c>
      <c r="H8169">
        <v>893.14</v>
      </c>
      <c r="I8169">
        <v>1135.98</v>
      </c>
      <c r="J8169">
        <v>1028.96</v>
      </c>
      <c r="K8169">
        <v>1327.36</v>
      </c>
      <c r="L8169">
        <v>1264.94</v>
      </c>
      <c r="M8169">
        <v>1264.94</v>
      </c>
      <c r="N8169">
        <v>1264.94</v>
      </c>
      <c r="O8169">
        <v>1051.5999999999999</v>
      </c>
      <c r="P8169">
        <v>1100.3</v>
      </c>
      <c r="Q8169">
        <v>938.41</v>
      </c>
      <c r="R8169">
        <v>937.73</v>
      </c>
      <c r="S8169">
        <v>916.46</v>
      </c>
      <c r="T8169">
        <v>1028.28</v>
      </c>
      <c r="U8169">
        <v>984.37</v>
      </c>
      <c r="V8169">
        <v>1243.67</v>
      </c>
      <c r="W8169">
        <v>1152.44</v>
      </c>
      <c r="X8169">
        <v>827.29</v>
      </c>
      <c r="Y8169">
        <v>1233.3800000000001</v>
      </c>
      <c r="Z8169">
        <v>1264.94</v>
      </c>
      <c r="AA8169">
        <v>1140.78</v>
      </c>
      <c r="AB8169">
        <v>1052.97</v>
      </c>
      <c r="AC8169">
        <v>1264.94</v>
      </c>
      <c r="AD8169">
        <v>1264.94</v>
      </c>
      <c r="AE8169">
        <v>1264.94</v>
      </c>
    </row>
    <row r="8170" spans="1:31">
      <c r="A8170" t="s">
        <v>14387</v>
      </c>
      <c r="B8170" t="s">
        <v>16329</v>
      </c>
      <c r="C8170" t="s">
        <v>16330</v>
      </c>
      <c r="D8170" t="s">
        <v>104</v>
      </c>
      <c r="E8170">
        <v>343.49</v>
      </c>
      <c r="F8170">
        <v>409.14</v>
      </c>
      <c r="G8170">
        <v>326.10000000000002</v>
      </c>
      <c r="H8170">
        <v>283.05</v>
      </c>
      <c r="I8170">
        <v>360.01</v>
      </c>
      <c r="J8170">
        <v>326.10000000000002</v>
      </c>
      <c r="K8170">
        <v>420.66</v>
      </c>
      <c r="L8170">
        <v>400.88</v>
      </c>
      <c r="M8170">
        <v>400.88</v>
      </c>
      <c r="N8170">
        <v>400.88</v>
      </c>
      <c r="O8170">
        <v>333.27</v>
      </c>
      <c r="P8170">
        <v>348.7</v>
      </c>
      <c r="Q8170">
        <v>297.39999999999998</v>
      </c>
      <c r="R8170">
        <v>297.18</v>
      </c>
      <c r="S8170">
        <v>290.44</v>
      </c>
      <c r="T8170">
        <v>325.88</v>
      </c>
      <c r="U8170">
        <v>311.95999999999998</v>
      </c>
      <c r="V8170">
        <v>394.14</v>
      </c>
      <c r="W8170">
        <v>365.23</v>
      </c>
      <c r="X8170">
        <v>262.18</v>
      </c>
      <c r="Y8170">
        <v>390.88</v>
      </c>
      <c r="Z8170">
        <v>400.88</v>
      </c>
      <c r="AA8170">
        <v>361.53</v>
      </c>
      <c r="AB8170">
        <v>333.7</v>
      </c>
      <c r="AC8170">
        <v>400.88</v>
      </c>
      <c r="AD8170">
        <v>400.88</v>
      </c>
      <c r="AE8170">
        <v>400.88</v>
      </c>
    </row>
    <row r="8171" spans="1:31">
      <c r="A8171" t="s">
        <v>14387</v>
      </c>
      <c r="B8171" t="s">
        <v>16331</v>
      </c>
      <c r="C8171" t="s">
        <v>16332</v>
      </c>
      <c r="D8171" t="s">
        <v>104</v>
      </c>
      <c r="E8171">
        <v>556.17999999999995</v>
      </c>
      <c r="F8171">
        <v>662.49</v>
      </c>
      <c r="G8171">
        <v>528.02</v>
      </c>
      <c r="H8171">
        <v>458.32</v>
      </c>
      <c r="I8171">
        <v>582.92999999999995</v>
      </c>
      <c r="J8171">
        <v>528.02</v>
      </c>
      <c r="K8171">
        <v>681.14</v>
      </c>
      <c r="L8171">
        <v>649.11</v>
      </c>
      <c r="M8171">
        <v>649.11</v>
      </c>
      <c r="N8171">
        <v>649.11</v>
      </c>
      <c r="O8171">
        <v>539.63</v>
      </c>
      <c r="P8171">
        <v>564.63</v>
      </c>
      <c r="Q8171">
        <v>481.55</v>
      </c>
      <c r="R8171">
        <v>481.2</v>
      </c>
      <c r="S8171">
        <v>470.29</v>
      </c>
      <c r="T8171">
        <v>527.66</v>
      </c>
      <c r="U8171">
        <v>505.14</v>
      </c>
      <c r="V8171">
        <v>638.20000000000005</v>
      </c>
      <c r="W8171">
        <v>591.38</v>
      </c>
      <c r="X8171">
        <v>424.52</v>
      </c>
      <c r="Y8171">
        <v>632.91999999999996</v>
      </c>
      <c r="Z8171">
        <v>649.11</v>
      </c>
      <c r="AA8171">
        <v>585.39</v>
      </c>
      <c r="AB8171">
        <v>540.34</v>
      </c>
      <c r="AC8171">
        <v>649.11</v>
      </c>
      <c r="AD8171">
        <v>649.11</v>
      </c>
      <c r="AE8171">
        <v>649.11</v>
      </c>
    </row>
    <row r="8172" spans="1:31">
      <c r="A8172" t="s">
        <v>14387</v>
      </c>
      <c r="B8172" t="s">
        <v>16333</v>
      </c>
      <c r="C8172" t="s">
        <v>16334</v>
      </c>
      <c r="D8172" t="s">
        <v>104</v>
      </c>
      <c r="E8172">
        <v>171.55</v>
      </c>
      <c r="F8172">
        <v>154.21</v>
      </c>
      <c r="G8172">
        <v>121.25</v>
      </c>
      <c r="H8172">
        <v>137.79</v>
      </c>
      <c r="I8172">
        <v>124.45</v>
      </c>
      <c r="J8172">
        <v>143.30000000000001</v>
      </c>
      <c r="K8172">
        <v>190.64</v>
      </c>
      <c r="L8172">
        <v>133.16</v>
      </c>
      <c r="M8172">
        <v>126.64</v>
      </c>
      <c r="N8172">
        <v>170.63</v>
      </c>
      <c r="O8172">
        <v>120.46</v>
      </c>
      <c r="P8172">
        <v>137.79</v>
      </c>
      <c r="Q8172">
        <v>127.87</v>
      </c>
      <c r="R8172">
        <v>136.35</v>
      </c>
      <c r="S8172">
        <v>136.63</v>
      </c>
      <c r="T8172">
        <v>145.38999999999999</v>
      </c>
      <c r="U8172">
        <v>137.88</v>
      </c>
      <c r="V8172">
        <v>199.35</v>
      </c>
      <c r="W8172">
        <v>117.95</v>
      </c>
      <c r="X8172">
        <v>114.24</v>
      </c>
      <c r="Y8172">
        <v>132</v>
      </c>
      <c r="Z8172">
        <v>110.98</v>
      </c>
      <c r="AA8172">
        <v>140.07</v>
      </c>
      <c r="AB8172">
        <v>202.27</v>
      </c>
      <c r="AC8172">
        <v>143.30000000000001</v>
      </c>
      <c r="AD8172">
        <v>117.53</v>
      </c>
      <c r="AE8172">
        <v>141.09</v>
      </c>
    </row>
    <row r="8173" spans="1:31">
      <c r="A8173" t="s">
        <v>14387</v>
      </c>
      <c r="B8173" t="s">
        <v>16335</v>
      </c>
      <c r="C8173" t="s">
        <v>16336</v>
      </c>
      <c r="D8173" t="s">
        <v>104</v>
      </c>
      <c r="E8173">
        <v>3.85</v>
      </c>
      <c r="F8173">
        <v>4.21</v>
      </c>
      <c r="G8173">
        <v>4.6900000000000004</v>
      </c>
      <c r="H8173">
        <v>4.6900000000000004</v>
      </c>
      <c r="I8173">
        <v>3.13</v>
      </c>
      <c r="J8173">
        <v>4.3499999999999996</v>
      </c>
      <c r="K8173">
        <v>5.21</v>
      </c>
      <c r="L8173">
        <v>5.38</v>
      </c>
      <c r="M8173">
        <v>3.52</v>
      </c>
      <c r="N8173">
        <v>3.86</v>
      </c>
      <c r="O8173">
        <v>4.78</v>
      </c>
      <c r="P8173">
        <v>4.97</v>
      </c>
      <c r="Q8173">
        <v>4.0599999999999996</v>
      </c>
      <c r="R8173">
        <v>4.0599999999999996</v>
      </c>
      <c r="S8173">
        <v>3.13</v>
      </c>
      <c r="T8173">
        <v>5.16</v>
      </c>
      <c r="U8173">
        <v>4.88</v>
      </c>
      <c r="V8173">
        <v>6.26</v>
      </c>
      <c r="W8173">
        <v>3.47</v>
      </c>
      <c r="X8173">
        <v>2.34</v>
      </c>
      <c r="Y8173">
        <v>5.08</v>
      </c>
      <c r="Z8173">
        <v>4.3600000000000003</v>
      </c>
      <c r="AA8173">
        <v>5.38</v>
      </c>
      <c r="AB8173">
        <v>4.1399999999999997</v>
      </c>
      <c r="AC8173">
        <v>4.24</v>
      </c>
      <c r="AD8173">
        <v>4.78</v>
      </c>
      <c r="AE8173">
        <v>6.49</v>
      </c>
    </row>
    <row r="8174" spans="1:31">
      <c r="A8174" t="s">
        <v>14387</v>
      </c>
      <c r="B8174" t="s">
        <v>16337</v>
      </c>
      <c r="C8174" t="s">
        <v>16338</v>
      </c>
      <c r="D8174" t="s">
        <v>104</v>
      </c>
      <c r="E8174">
        <v>5.56</v>
      </c>
      <c r="F8174">
        <v>6.08</v>
      </c>
      <c r="G8174">
        <v>6.78</v>
      </c>
      <c r="H8174">
        <v>6.78</v>
      </c>
      <c r="I8174">
        <v>4.5199999999999996</v>
      </c>
      <c r="J8174">
        <v>6.28</v>
      </c>
      <c r="K8174">
        <v>7.52</v>
      </c>
      <c r="L8174">
        <v>7.77</v>
      </c>
      <c r="M8174">
        <v>5.08</v>
      </c>
      <c r="N8174">
        <v>5.58</v>
      </c>
      <c r="O8174">
        <v>6.91</v>
      </c>
      <c r="P8174">
        <v>7.18</v>
      </c>
      <c r="Q8174">
        <v>5.87</v>
      </c>
      <c r="R8174">
        <v>5.87</v>
      </c>
      <c r="S8174">
        <v>4.5199999999999996</v>
      </c>
      <c r="T8174">
        <v>7.46</v>
      </c>
      <c r="U8174">
        <v>7.05</v>
      </c>
      <c r="V8174">
        <v>9.0399999999999991</v>
      </c>
      <c r="W8174">
        <v>5.01</v>
      </c>
      <c r="X8174">
        <v>3.39</v>
      </c>
      <c r="Y8174">
        <v>7.34</v>
      </c>
      <c r="Z8174">
        <v>6.3</v>
      </c>
      <c r="AA8174">
        <v>7.77</v>
      </c>
      <c r="AB8174">
        <v>5.99</v>
      </c>
      <c r="AC8174">
        <v>6.12</v>
      </c>
      <c r="AD8174">
        <v>6.91</v>
      </c>
      <c r="AE8174">
        <v>9.3800000000000008</v>
      </c>
    </row>
    <row r="8175" spans="1:31">
      <c r="A8175" t="s">
        <v>14387</v>
      </c>
      <c r="B8175" t="s">
        <v>16339</v>
      </c>
      <c r="C8175" t="s">
        <v>16340</v>
      </c>
      <c r="D8175" t="s">
        <v>104</v>
      </c>
      <c r="E8175">
        <v>97.39</v>
      </c>
      <c r="F8175">
        <v>71.319999999999993</v>
      </c>
      <c r="G8175">
        <v>99.95</v>
      </c>
      <c r="H8175">
        <v>99.95</v>
      </c>
      <c r="I8175">
        <v>102.26</v>
      </c>
      <c r="J8175">
        <v>99.95</v>
      </c>
      <c r="K8175">
        <v>107.64</v>
      </c>
      <c r="L8175">
        <v>69.2</v>
      </c>
      <c r="M8175">
        <v>59</v>
      </c>
      <c r="N8175">
        <v>124.56</v>
      </c>
      <c r="O8175">
        <v>107.64</v>
      </c>
      <c r="P8175">
        <v>115.64</v>
      </c>
      <c r="Q8175">
        <v>102</v>
      </c>
      <c r="R8175">
        <v>94.11</v>
      </c>
      <c r="S8175">
        <v>99.95</v>
      </c>
      <c r="T8175">
        <v>99.95</v>
      </c>
      <c r="U8175">
        <v>99.95</v>
      </c>
      <c r="V8175">
        <v>63.56</v>
      </c>
      <c r="W8175">
        <v>84.57</v>
      </c>
      <c r="X8175">
        <v>93.14</v>
      </c>
      <c r="Y8175">
        <v>77.91</v>
      </c>
      <c r="Z8175">
        <v>99.95</v>
      </c>
      <c r="AA8175">
        <v>98.16</v>
      </c>
      <c r="AB8175">
        <v>70.48</v>
      </c>
      <c r="AC8175">
        <v>99.95</v>
      </c>
      <c r="AD8175">
        <v>99.95</v>
      </c>
      <c r="AE8175">
        <v>99.95</v>
      </c>
    </row>
    <row r="8176" spans="1:31">
      <c r="A8176" t="s">
        <v>14387</v>
      </c>
      <c r="B8176" t="s">
        <v>16341</v>
      </c>
      <c r="C8176" t="s">
        <v>16342</v>
      </c>
      <c r="D8176" t="s">
        <v>104</v>
      </c>
      <c r="E8176">
        <v>2265.66</v>
      </c>
      <c r="F8176">
        <v>2698.72</v>
      </c>
      <c r="G8176">
        <v>2150.94</v>
      </c>
      <c r="H8176">
        <v>1867.02</v>
      </c>
      <c r="I8176">
        <v>2374.64</v>
      </c>
      <c r="J8176">
        <v>2150.94</v>
      </c>
      <c r="K8176">
        <v>2774.72</v>
      </c>
      <c r="L8176">
        <v>2644.23</v>
      </c>
      <c r="M8176">
        <v>2644.23</v>
      </c>
      <c r="N8176">
        <v>2644.23</v>
      </c>
      <c r="O8176">
        <v>2198.2600000000002</v>
      </c>
      <c r="P8176">
        <v>2300.0700000000002</v>
      </c>
      <c r="Q8176">
        <v>1961.66</v>
      </c>
      <c r="R8176">
        <v>1960.22</v>
      </c>
      <c r="S8176">
        <v>1915.77</v>
      </c>
      <c r="T8176">
        <v>2149.5100000000002</v>
      </c>
      <c r="U8176">
        <v>2057.73</v>
      </c>
      <c r="V8176">
        <v>2599.77</v>
      </c>
      <c r="W8176">
        <v>2409.06</v>
      </c>
      <c r="X8176">
        <v>1729.36</v>
      </c>
      <c r="Y8176">
        <v>2578.2600000000002</v>
      </c>
      <c r="Z8176">
        <v>2644.23</v>
      </c>
      <c r="AA8176">
        <v>2384.6799999999998</v>
      </c>
      <c r="AB8176">
        <v>2201.13</v>
      </c>
      <c r="AC8176">
        <v>2644.23</v>
      </c>
      <c r="AD8176">
        <v>2644.23</v>
      </c>
      <c r="AE8176">
        <v>2644.23</v>
      </c>
    </row>
    <row r="8177" spans="1:31">
      <c r="A8177" t="s">
        <v>14387</v>
      </c>
      <c r="B8177" t="s">
        <v>16343</v>
      </c>
      <c r="C8177" t="s">
        <v>16344</v>
      </c>
      <c r="D8177" t="s">
        <v>104</v>
      </c>
      <c r="E8177">
        <v>3801.02</v>
      </c>
      <c r="F8177">
        <v>4527.55</v>
      </c>
      <c r="G8177">
        <v>3608.57</v>
      </c>
      <c r="H8177">
        <v>3132.24</v>
      </c>
      <c r="I8177">
        <v>3983.86</v>
      </c>
      <c r="J8177">
        <v>3608.57</v>
      </c>
      <c r="K8177">
        <v>4655.05</v>
      </c>
      <c r="L8177">
        <v>4436.13</v>
      </c>
      <c r="M8177">
        <v>4436.13</v>
      </c>
      <c r="N8177">
        <v>4436.13</v>
      </c>
      <c r="O8177">
        <v>3687.96</v>
      </c>
      <c r="P8177">
        <v>3858.76</v>
      </c>
      <c r="Q8177">
        <v>3291.01</v>
      </c>
      <c r="R8177">
        <v>3288.61</v>
      </c>
      <c r="S8177">
        <v>3214.03</v>
      </c>
      <c r="T8177">
        <v>3606.16</v>
      </c>
      <c r="U8177">
        <v>3452.2</v>
      </c>
      <c r="V8177">
        <v>4361.5600000000004</v>
      </c>
      <c r="W8177">
        <v>4041.6</v>
      </c>
      <c r="X8177">
        <v>2901.29</v>
      </c>
      <c r="Y8177">
        <v>4325.47</v>
      </c>
      <c r="Z8177">
        <v>4436.13</v>
      </c>
      <c r="AA8177">
        <v>4000.7</v>
      </c>
      <c r="AB8177">
        <v>3692.77</v>
      </c>
      <c r="AC8177">
        <v>4436.13</v>
      </c>
      <c r="AD8177">
        <v>4436.13</v>
      </c>
      <c r="AE8177">
        <v>4436.13</v>
      </c>
    </row>
    <row r="8178" spans="1:31">
      <c r="A8178" t="s">
        <v>14387</v>
      </c>
      <c r="B8178" t="s">
        <v>16345</v>
      </c>
      <c r="C8178" t="s">
        <v>16346</v>
      </c>
      <c r="D8178" t="s">
        <v>104</v>
      </c>
      <c r="E8178">
        <v>4780.62</v>
      </c>
      <c r="F8178">
        <v>5694.39</v>
      </c>
      <c r="G8178">
        <v>4538.57</v>
      </c>
      <c r="H8178">
        <v>3939.48</v>
      </c>
      <c r="I8178">
        <v>5010.58</v>
      </c>
      <c r="J8178">
        <v>4538.57</v>
      </c>
      <c r="K8178">
        <v>5854.75</v>
      </c>
      <c r="L8178">
        <v>5579.41</v>
      </c>
      <c r="M8178">
        <v>5579.41</v>
      </c>
      <c r="N8178">
        <v>5579.41</v>
      </c>
      <c r="O8178">
        <v>4638.42</v>
      </c>
      <c r="P8178">
        <v>4853.24</v>
      </c>
      <c r="Q8178">
        <v>4139.17</v>
      </c>
      <c r="R8178">
        <v>4136.1499999999996</v>
      </c>
      <c r="S8178">
        <v>4042.35</v>
      </c>
      <c r="T8178">
        <v>4535.54</v>
      </c>
      <c r="U8178">
        <v>4341.8999999999996</v>
      </c>
      <c r="V8178">
        <v>5485.62</v>
      </c>
      <c r="W8178">
        <v>5083.2</v>
      </c>
      <c r="X8178">
        <v>3649.01</v>
      </c>
      <c r="Y8178">
        <v>5440.23</v>
      </c>
      <c r="Z8178">
        <v>5579.41</v>
      </c>
      <c r="AA8178">
        <v>5031.76</v>
      </c>
      <c r="AB8178">
        <v>4644.47</v>
      </c>
      <c r="AC8178">
        <v>5579.41</v>
      </c>
      <c r="AD8178">
        <v>5579.41</v>
      </c>
      <c r="AE8178">
        <v>5579.41</v>
      </c>
    </row>
    <row r="8179" spans="1:31">
      <c r="A8179" t="s">
        <v>14387</v>
      </c>
      <c r="B8179" t="s">
        <v>16347</v>
      </c>
      <c r="C8179" t="s">
        <v>16348</v>
      </c>
      <c r="D8179" t="s">
        <v>104</v>
      </c>
      <c r="E8179">
        <v>89.56</v>
      </c>
      <c r="F8179">
        <v>80.510000000000005</v>
      </c>
      <c r="G8179">
        <v>63.3</v>
      </c>
      <c r="H8179">
        <v>71.930000000000007</v>
      </c>
      <c r="I8179">
        <v>64.97</v>
      </c>
      <c r="J8179">
        <v>74.81</v>
      </c>
      <c r="K8179">
        <v>99.53</v>
      </c>
      <c r="L8179">
        <v>69.52</v>
      </c>
      <c r="M8179">
        <v>66.12</v>
      </c>
      <c r="N8179">
        <v>89.08</v>
      </c>
      <c r="O8179">
        <v>62.89</v>
      </c>
      <c r="P8179">
        <v>71.930000000000007</v>
      </c>
      <c r="Q8179">
        <v>66.760000000000005</v>
      </c>
      <c r="R8179">
        <v>71.19</v>
      </c>
      <c r="S8179">
        <v>71.33</v>
      </c>
      <c r="T8179">
        <v>75.91</v>
      </c>
      <c r="U8179">
        <v>71.98</v>
      </c>
      <c r="V8179">
        <v>104.08</v>
      </c>
      <c r="W8179">
        <v>61.58</v>
      </c>
      <c r="X8179">
        <v>59.64</v>
      </c>
      <c r="Y8179">
        <v>68.91</v>
      </c>
      <c r="Z8179">
        <v>57.94</v>
      </c>
      <c r="AA8179">
        <v>73.13</v>
      </c>
      <c r="AB8179">
        <v>105.6</v>
      </c>
      <c r="AC8179">
        <v>74.81</v>
      </c>
      <c r="AD8179">
        <v>61.36</v>
      </c>
      <c r="AE8179">
        <v>73.66</v>
      </c>
    </row>
    <row r="8180" spans="1:31">
      <c r="A8180" t="s">
        <v>14387</v>
      </c>
      <c r="B8180" t="s">
        <v>16349</v>
      </c>
      <c r="C8180" t="s">
        <v>16350</v>
      </c>
      <c r="D8180" t="s">
        <v>104</v>
      </c>
      <c r="E8180">
        <v>212.43</v>
      </c>
      <c r="F8180">
        <v>190.96</v>
      </c>
      <c r="G8180">
        <v>150.15</v>
      </c>
      <c r="H8180">
        <v>170.62</v>
      </c>
      <c r="I8180">
        <v>154.1</v>
      </c>
      <c r="J8180">
        <v>177.45</v>
      </c>
      <c r="K8180">
        <v>236.07</v>
      </c>
      <c r="L8180">
        <v>164.89</v>
      </c>
      <c r="M8180">
        <v>156.82</v>
      </c>
      <c r="N8180">
        <v>211.29</v>
      </c>
      <c r="O8180">
        <v>149.16</v>
      </c>
      <c r="P8180">
        <v>170.62</v>
      </c>
      <c r="Q8180">
        <v>158.34</v>
      </c>
      <c r="R8180">
        <v>168.85</v>
      </c>
      <c r="S8180">
        <v>169.19</v>
      </c>
      <c r="T8180">
        <v>180.04</v>
      </c>
      <c r="U8180">
        <v>170.73</v>
      </c>
      <c r="V8180">
        <v>246.86</v>
      </c>
      <c r="W8180">
        <v>146.05000000000001</v>
      </c>
      <c r="X8180">
        <v>141.46</v>
      </c>
      <c r="Y8180">
        <v>163.46</v>
      </c>
      <c r="Z8180">
        <v>137.41999999999999</v>
      </c>
      <c r="AA8180">
        <v>173.45</v>
      </c>
      <c r="AB8180">
        <v>250.47</v>
      </c>
      <c r="AC8180">
        <v>177.45</v>
      </c>
      <c r="AD8180">
        <v>145.53</v>
      </c>
      <c r="AE8180">
        <v>174.72</v>
      </c>
    </row>
    <row r="8181" spans="1:31">
      <c r="A8181" t="s">
        <v>14387</v>
      </c>
      <c r="B8181" t="s">
        <v>16351</v>
      </c>
      <c r="C8181" t="s">
        <v>16352</v>
      </c>
      <c r="D8181" t="s">
        <v>104</v>
      </c>
      <c r="E8181">
        <v>447.05</v>
      </c>
      <c r="F8181">
        <v>327.41000000000003</v>
      </c>
      <c r="G8181">
        <v>458.82</v>
      </c>
      <c r="H8181">
        <v>458.82</v>
      </c>
      <c r="I8181">
        <v>469.41</v>
      </c>
      <c r="J8181">
        <v>458.82</v>
      </c>
      <c r="K8181">
        <v>494.11</v>
      </c>
      <c r="L8181">
        <v>317.64</v>
      </c>
      <c r="M8181">
        <v>270.82</v>
      </c>
      <c r="N8181">
        <v>571.76</v>
      </c>
      <c r="O8181">
        <v>494.11</v>
      </c>
      <c r="P8181">
        <v>530.82000000000005</v>
      </c>
      <c r="Q8181">
        <v>468.23</v>
      </c>
      <c r="R8181">
        <v>432</v>
      </c>
      <c r="S8181">
        <v>458.82</v>
      </c>
      <c r="T8181">
        <v>458.82</v>
      </c>
      <c r="U8181">
        <v>458.82</v>
      </c>
      <c r="V8181">
        <v>291.76</v>
      </c>
      <c r="W8181">
        <v>388.23</v>
      </c>
      <c r="X8181">
        <v>427.55</v>
      </c>
      <c r="Y8181">
        <v>357.64</v>
      </c>
      <c r="Z8181">
        <v>458.82</v>
      </c>
      <c r="AA8181">
        <v>450.58</v>
      </c>
      <c r="AB8181">
        <v>323.52</v>
      </c>
      <c r="AC8181">
        <v>458.82</v>
      </c>
      <c r="AD8181">
        <v>458.82</v>
      </c>
      <c r="AE8181">
        <v>458.82</v>
      </c>
    </row>
    <row r="8182" spans="1:31">
      <c r="A8182" t="s">
        <v>14387</v>
      </c>
      <c r="B8182" t="s">
        <v>16353</v>
      </c>
      <c r="C8182" t="s">
        <v>16354</v>
      </c>
      <c r="D8182" t="s">
        <v>104</v>
      </c>
      <c r="E8182">
        <v>23.38</v>
      </c>
      <c r="F8182">
        <v>19.239999999999998</v>
      </c>
      <c r="G8182">
        <v>19.77</v>
      </c>
      <c r="H8182">
        <v>26.39</v>
      </c>
      <c r="I8182">
        <v>18.649999999999999</v>
      </c>
      <c r="J8182">
        <v>20.65</v>
      </c>
      <c r="K8182">
        <v>26.21</v>
      </c>
      <c r="L8182">
        <v>26.72</v>
      </c>
      <c r="M8182">
        <v>21.11</v>
      </c>
      <c r="N8182">
        <v>24.22</v>
      </c>
      <c r="O8182">
        <v>24.05</v>
      </c>
      <c r="P8182">
        <v>25.06</v>
      </c>
      <c r="Q8182">
        <v>20.239999999999998</v>
      </c>
      <c r="R8182">
        <v>20.73</v>
      </c>
      <c r="S8182">
        <v>15.36</v>
      </c>
      <c r="T8182">
        <v>19.850000000000001</v>
      </c>
      <c r="U8182">
        <v>13.63</v>
      </c>
      <c r="V8182">
        <v>18.34</v>
      </c>
      <c r="W8182">
        <v>28.86</v>
      </c>
      <c r="X8182">
        <v>19.579999999999998</v>
      </c>
      <c r="Y8182">
        <v>14.85</v>
      </c>
      <c r="Z8182">
        <v>11.24</v>
      </c>
      <c r="AA8182">
        <v>27.26</v>
      </c>
      <c r="AB8182">
        <v>20.86</v>
      </c>
      <c r="AC8182">
        <v>20.309999999999999</v>
      </c>
      <c r="AD8182">
        <v>24.13</v>
      </c>
      <c r="AE8182">
        <v>17.63</v>
      </c>
    </row>
    <row r="8183" spans="1:31">
      <c r="A8183" t="s">
        <v>14387</v>
      </c>
      <c r="B8183" t="s">
        <v>16355</v>
      </c>
      <c r="C8183" t="s">
        <v>16356</v>
      </c>
      <c r="D8183" t="s">
        <v>104</v>
      </c>
      <c r="E8183">
        <v>98.35</v>
      </c>
      <c r="F8183">
        <v>80.92</v>
      </c>
      <c r="G8183">
        <v>83.17</v>
      </c>
      <c r="H8183">
        <v>111</v>
      </c>
      <c r="I8183">
        <v>78.45</v>
      </c>
      <c r="J8183">
        <v>86.88</v>
      </c>
      <c r="K8183">
        <v>110.26</v>
      </c>
      <c r="L8183">
        <v>112.4</v>
      </c>
      <c r="M8183">
        <v>88.79</v>
      </c>
      <c r="N8183">
        <v>101.88</v>
      </c>
      <c r="O8183">
        <v>101.16</v>
      </c>
      <c r="P8183">
        <v>105.43</v>
      </c>
      <c r="Q8183">
        <v>85.15</v>
      </c>
      <c r="R8183">
        <v>87.22</v>
      </c>
      <c r="S8183">
        <v>64.63</v>
      </c>
      <c r="T8183">
        <v>83.49</v>
      </c>
      <c r="U8183">
        <v>57.32</v>
      </c>
      <c r="V8183">
        <v>77.150000000000006</v>
      </c>
      <c r="W8183">
        <v>121.39</v>
      </c>
      <c r="X8183">
        <v>82.38</v>
      </c>
      <c r="Y8183">
        <v>62.49</v>
      </c>
      <c r="Z8183">
        <v>47.29</v>
      </c>
      <c r="AA8183">
        <v>114.64</v>
      </c>
      <c r="AB8183">
        <v>87.76</v>
      </c>
      <c r="AC8183">
        <v>85.42</v>
      </c>
      <c r="AD8183">
        <v>101.49</v>
      </c>
      <c r="AE8183">
        <v>74.180000000000007</v>
      </c>
    </row>
    <row r="8184" spans="1:31">
      <c r="A8184" t="s">
        <v>14387</v>
      </c>
      <c r="B8184" t="s">
        <v>16357</v>
      </c>
      <c r="C8184" t="s">
        <v>16358</v>
      </c>
      <c r="D8184" t="s">
        <v>104</v>
      </c>
      <c r="E8184">
        <v>67</v>
      </c>
      <c r="F8184">
        <v>55.13</v>
      </c>
      <c r="G8184">
        <v>56.66</v>
      </c>
      <c r="H8184">
        <v>75.62</v>
      </c>
      <c r="I8184">
        <v>53.44</v>
      </c>
      <c r="J8184">
        <v>59.19</v>
      </c>
      <c r="K8184">
        <v>75.11</v>
      </c>
      <c r="L8184">
        <v>76.569999999999993</v>
      </c>
      <c r="M8184">
        <v>60.49</v>
      </c>
      <c r="N8184">
        <v>69.400000000000006</v>
      </c>
      <c r="O8184">
        <v>68.91</v>
      </c>
      <c r="P8184">
        <v>71.819999999999993</v>
      </c>
      <c r="Q8184">
        <v>58.01</v>
      </c>
      <c r="R8184">
        <v>59.42</v>
      </c>
      <c r="S8184">
        <v>44.03</v>
      </c>
      <c r="T8184">
        <v>56.87</v>
      </c>
      <c r="U8184">
        <v>39.049999999999997</v>
      </c>
      <c r="V8184">
        <v>52.56</v>
      </c>
      <c r="W8184">
        <v>82.7</v>
      </c>
      <c r="X8184">
        <v>56.12</v>
      </c>
      <c r="Y8184">
        <v>42.57</v>
      </c>
      <c r="Z8184">
        <v>32.22</v>
      </c>
      <c r="AA8184">
        <v>78.099999999999994</v>
      </c>
      <c r="AB8184">
        <v>59.78</v>
      </c>
      <c r="AC8184">
        <v>58.19</v>
      </c>
      <c r="AD8184">
        <v>69.14</v>
      </c>
      <c r="AE8184">
        <v>50.53</v>
      </c>
    </row>
    <row r="8185" spans="1:31">
      <c r="A8185" t="s">
        <v>14387</v>
      </c>
      <c r="B8185" t="s">
        <v>16359</v>
      </c>
      <c r="C8185" t="s">
        <v>16360</v>
      </c>
      <c r="D8185" t="s">
        <v>104</v>
      </c>
      <c r="E8185">
        <v>43.75</v>
      </c>
      <c r="F8185">
        <v>36</v>
      </c>
      <c r="G8185">
        <v>37</v>
      </c>
      <c r="H8185">
        <v>49.38</v>
      </c>
      <c r="I8185">
        <v>34.9</v>
      </c>
      <c r="J8185">
        <v>38.65</v>
      </c>
      <c r="K8185">
        <v>49.05</v>
      </c>
      <c r="L8185">
        <v>50</v>
      </c>
      <c r="M8185">
        <v>39.5</v>
      </c>
      <c r="N8185">
        <v>45.32</v>
      </c>
      <c r="O8185">
        <v>45</v>
      </c>
      <c r="P8185">
        <v>46.9</v>
      </c>
      <c r="Q8185">
        <v>37.880000000000003</v>
      </c>
      <c r="R8185">
        <v>38.799999999999997</v>
      </c>
      <c r="S8185">
        <v>28.75</v>
      </c>
      <c r="T8185">
        <v>37.14</v>
      </c>
      <c r="U8185">
        <v>25.5</v>
      </c>
      <c r="V8185">
        <v>34.32</v>
      </c>
      <c r="W8185">
        <v>54</v>
      </c>
      <c r="X8185">
        <v>36.65</v>
      </c>
      <c r="Y8185">
        <v>27.8</v>
      </c>
      <c r="Z8185">
        <v>21.04</v>
      </c>
      <c r="AA8185">
        <v>51</v>
      </c>
      <c r="AB8185">
        <v>39.04</v>
      </c>
      <c r="AC8185">
        <v>38</v>
      </c>
      <c r="AD8185">
        <v>45.15</v>
      </c>
      <c r="AE8185">
        <v>33</v>
      </c>
    </row>
    <row r="8186" spans="1:31">
      <c r="A8186" t="s">
        <v>14387</v>
      </c>
      <c r="B8186" t="s">
        <v>16361</v>
      </c>
      <c r="C8186" t="s">
        <v>16362</v>
      </c>
      <c r="D8186" t="s">
        <v>104</v>
      </c>
      <c r="E8186">
        <v>52.74</v>
      </c>
      <c r="F8186">
        <v>43.4</v>
      </c>
      <c r="G8186">
        <v>44.6</v>
      </c>
      <c r="H8186">
        <v>59.53</v>
      </c>
      <c r="I8186">
        <v>42.07</v>
      </c>
      <c r="J8186">
        <v>46.59</v>
      </c>
      <c r="K8186">
        <v>59.13</v>
      </c>
      <c r="L8186">
        <v>60.27</v>
      </c>
      <c r="M8186">
        <v>47.61</v>
      </c>
      <c r="N8186">
        <v>54.63</v>
      </c>
      <c r="O8186">
        <v>54.25</v>
      </c>
      <c r="P8186">
        <v>56.54</v>
      </c>
      <c r="Q8186">
        <v>45.66</v>
      </c>
      <c r="R8186">
        <v>46.77</v>
      </c>
      <c r="S8186">
        <v>34.65</v>
      </c>
      <c r="T8186">
        <v>44.77</v>
      </c>
      <c r="U8186">
        <v>30.74</v>
      </c>
      <c r="V8186">
        <v>41.37</v>
      </c>
      <c r="W8186">
        <v>65.099999999999994</v>
      </c>
      <c r="X8186">
        <v>44.18</v>
      </c>
      <c r="Y8186">
        <v>33.51</v>
      </c>
      <c r="Z8186">
        <v>25.36</v>
      </c>
      <c r="AA8186">
        <v>61.48</v>
      </c>
      <c r="AB8186">
        <v>47.06</v>
      </c>
      <c r="AC8186">
        <v>45.81</v>
      </c>
      <c r="AD8186">
        <v>54.43</v>
      </c>
      <c r="AE8186">
        <v>39.78</v>
      </c>
    </row>
    <row r="8187" spans="1:31">
      <c r="A8187" t="s">
        <v>14387</v>
      </c>
      <c r="B8187" t="s">
        <v>16363</v>
      </c>
      <c r="C8187" t="s">
        <v>16364</v>
      </c>
      <c r="D8187" t="s">
        <v>101</v>
      </c>
      <c r="E8187">
        <v>1.4</v>
      </c>
      <c r="F8187">
        <v>1.05</v>
      </c>
      <c r="G8187">
        <v>1.82</v>
      </c>
      <c r="H8187">
        <v>0.84</v>
      </c>
      <c r="I8187">
        <v>1.2</v>
      </c>
      <c r="J8187">
        <v>0.82</v>
      </c>
      <c r="K8187">
        <v>0.98</v>
      </c>
      <c r="L8187">
        <v>0.95</v>
      </c>
      <c r="M8187">
        <v>1</v>
      </c>
      <c r="N8187">
        <v>0.84</v>
      </c>
      <c r="O8187">
        <v>0.75</v>
      </c>
      <c r="P8187">
        <v>1</v>
      </c>
      <c r="Q8187">
        <v>0.75</v>
      </c>
      <c r="R8187">
        <v>2</v>
      </c>
      <c r="S8187">
        <v>0.68</v>
      </c>
      <c r="T8187">
        <v>1.2</v>
      </c>
      <c r="U8187">
        <v>0.84</v>
      </c>
      <c r="V8187">
        <v>0.57999999999999996</v>
      </c>
      <c r="W8187">
        <v>0.9</v>
      </c>
      <c r="X8187">
        <v>0.43</v>
      </c>
      <c r="Y8187">
        <v>0.87</v>
      </c>
      <c r="Z8187">
        <v>0.84</v>
      </c>
      <c r="AA8187">
        <v>0.71</v>
      </c>
      <c r="AB8187">
        <v>0.65</v>
      </c>
      <c r="AC8187">
        <v>0.93</v>
      </c>
      <c r="AD8187">
        <v>0.65</v>
      </c>
      <c r="AE8187">
        <v>0.88</v>
      </c>
    </row>
    <row r="8188" spans="1:31">
      <c r="A8188" t="s">
        <v>14387</v>
      </c>
      <c r="B8188" t="s">
        <v>16365</v>
      </c>
      <c r="C8188" t="s">
        <v>16366</v>
      </c>
      <c r="D8188" t="s">
        <v>101</v>
      </c>
      <c r="E8188">
        <v>2.34</v>
      </c>
      <c r="F8188">
        <v>1.75</v>
      </c>
      <c r="G8188">
        <v>3.04</v>
      </c>
      <c r="H8188">
        <v>1.4</v>
      </c>
      <c r="I8188">
        <v>2</v>
      </c>
      <c r="J8188">
        <v>1.37</v>
      </c>
      <c r="K8188">
        <v>1.63</v>
      </c>
      <c r="L8188">
        <v>1.58</v>
      </c>
      <c r="M8188">
        <v>1.67</v>
      </c>
      <c r="N8188">
        <v>1.4</v>
      </c>
      <c r="O8188">
        <v>1.25</v>
      </c>
      <c r="P8188">
        <v>1.67</v>
      </c>
      <c r="Q8188">
        <v>1.25</v>
      </c>
      <c r="R8188">
        <v>3.34</v>
      </c>
      <c r="S8188">
        <v>1.1299999999999999</v>
      </c>
      <c r="T8188">
        <v>2</v>
      </c>
      <c r="U8188">
        <v>1.4</v>
      </c>
      <c r="V8188">
        <v>0.97</v>
      </c>
      <c r="W8188">
        <v>1.5</v>
      </c>
      <c r="X8188">
        <v>0.71</v>
      </c>
      <c r="Y8188">
        <v>1.45</v>
      </c>
      <c r="Z8188">
        <v>1.4</v>
      </c>
      <c r="AA8188">
        <v>1.18</v>
      </c>
      <c r="AB8188">
        <v>1.08</v>
      </c>
      <c r="AC8188">
        <v>1.55</v>
      </c>
      <c r="AD8188">
        <v>1.08</v>
      </c>
      <c r="AE8188">
        <v>1.47</v>
      </c>
    </row>
    <row r="8189" spans="1:31">
      <c r="A8189" t="s">
        <v>14387</v>
      </c>
      <c r="B8189" t="s">
        <v>16367</v>
      </c>
      <c r="C8189" t="s">
        <v>16368</v>
      </c>
      <c r="D8189" t="s">
        <v>101</v>
      </c>
      <c r="E8189">
        <v>1.19</v>
      </c>
      <c r="F8189">
        <v>0.89</v>
      </c>
      <c r="G8189">
        <v>1.55</v>
      </c>
      <c r="H8189">
        <v>0.71</v>
      </c>
      <c r="I8189">
        <v>1.02</v>
      </c>
      <c r="J8189">
        <v>0.69</v>
      </c>
      <c r="K8189">
        <v>0.83</v>
      </c>
      <c r="L8189">
        <v>0.81</v>
      </c>
      <c r="M8189">
        <v>0.85</v>
      </c>
      <c r="N8189">
        <v>0.71</v>
      </c>
      <c r="O8189">
        <v>0.63</v>
      </c>
      <c r="P8189">
        <v>0.85</v>
      </c>
      <c r="Q8189">
        <v>0.63</v>
      </c>
      <c r="R8189">
        <v>1.7</v>
      </c>
      <c r="S8189">
        <v>0.57999999999999996</v>
      </c>
      <c r="T8189">
        <v>1.02</v>
      </c>
      <c r="U8189">
        <v>0.71</v>
      </c>
      <c r="V8189">
        <v>0.49</v>
      </c>
      <c r="W8189">
        <v>0.76</v>
      </c>
      <c r="X8189">
        <v>0.36</v>
      </c>
      <c r="Y8189">
        <v>0.74</v>
      </c>
      <c r="Z8189">
        <v>0.71</v>
      </c>
      <c r="AA8189">
        <v>0.6</v>
      </c>
      <c r="AB8189">
        <v>0.55000000000000004</v>
      </c>
      <c r="AC8189">
        <v>0.79</v>
      </c>
      <c r="AD8189">
        <v>0.55000000000000004</v>
      </c>
      <c r="AE8189">
        <v>0.75</v>
      </c>
    </row>
    <row r="8190" spans="1:31">
      <c r="A8190" t="s">
        <v>14387</v>
      </c>
      <c r="B8190" t="s">
        <v>16369</v>
      </c>
      <c r="C8190" t="s">
        <v>16370</v>
      </c>
      <c r="D8190" t="s">
        <v>101</v>
      </c>
      <c r="E8190">
        <v>0.37</v>
      </c>
      <c r="F8190">
        <v>0.12</v>
      </c>
      <c r="G8190">
        <v>0.21</v>
      </c>
      <c r="H8190">
        <v>0.38</v>
      </c>
      <c r="I8190">
        <v>0.11</v>
      </c>
      <c r="J8190">
        <v>0.11</v>
      </c>
      <c r="K8190">
        <v>0.2</v>
      </c>
      <c r="L8190">
        <v>0.14000000000000001</v>
      </c>
      <c r="M8190">
        <v>0.11</v>
      </c>
      <c r="N8190">
        <v>0.1</v>
      </c>
      <c r="O8190">
        <v>0.14000000000000001</v>
      </c>
      <c r="P8190">
        <v>0.1</v>
      </c>
      <c r="Q8190">
        <v>0.1</v>
      </c>
      <c r="R8190">
        <v>0.15</v>
      </c>
      <c r="S8190">
        <v>0.13</v>
      </c>
      <c r="T8190">
        <v>0.1</v>
      </c>
      <c r="U8190">
        <v>0.23</v>
      </c>
      <c r="V8190">
        <v>0.08</v>
      </c>
      <c r="W8190">
        <v>0.12</v>
      </c>
      <c r="X8190">
        <v>0.17</v>
      </c>
      <c r="Y8190">
        <v>0.2</v>
      </c>
      <c r="Z8190">
        <v>0.33</v>
      </c>
      <c r="AA8190">
        <v>0.09</v>
      </c>
      <c r="AB8190">
        <v>0.12</v>
      </c>
      <c r="AC8190">
        <v>0.14000000000000001</v>
      </c>
      <c r="AD8190">
        <v>0.1</v>
      </c>
      <c r="AE8190">
        <v>0.13</v>
      </c>
    </row>
    <row r="8191" spans="1:31">
      <c r="A8191" t="s">
        <v>14387</v>
      </c>
      <c r="B8191" t="s">
        <v>16371</v>
      </c>
      <c r="C8191" t="s">
        <v>16372</v>
      </c>
      <c r="D8191" t="s">
        <v>417</v>
      </c>
      <c r="E8191">
        <v>15.91</v>
      </c>
      <c r="F8191">
        <v>14.44</v>
      </c>
      <c r="G8191">
        <v>17.98</v>
      </c>
      <c r="H8191">
        <v>15.89</v>
      </c>
      <c r="I8191">
        <v>19.38</v>
      </c>
      <c r="J8191">
        <v>16.399999999999999</v>
      </c>
      <c r="K8191">
        <v>16.510000000000002</v>
      </c>
      <c r="L8191">
        <v>16.28</v>
      </c>
      <c r="M8191">
        <v>17.21</v>
      </c>
      <c r="N8191">
        <v>16.239999999999998</v>
      </c>
      <c r="O8191">
        <v>12.54</v>
      </c>
      <c r="P8191">
        <v>17.079999999999998</v>
      </c>
      <c r="Q8191">
        <v>15.74</v>
      </c>
      <c r="R8191">
        <v>17.23</v>
      </c>
      <c r="S8191">
        <v>15.82</v>
      </c>
      <c r="T8191">
        <v>16.78</v>
      </c>
      <c r="U8191">
        <v>14.91</v>
      </c>
      <c r="V8191">
        <v>18.32</v>
      </c>
      <c r="W8191">
        <v>22.23</v>
      </c>
      <c r="X8191">
        <v>14.14</v>
      </c>
      <c r="Y8191">
        <v>17.18</v>
      </c>
      <c r="Z8191">
        <v>16.84</v>
      </c>
      <c r="AA8191">
        <v>16.260000000000002</v>
      </c>
      <c r="AB8191">
        <v>23.67</v>
      </c>
      <c r="AC8191">
        <v>14.02</v>
      </c>
      <c r="AD8191">
        <v>19.760000000000002</v>
      </c>
      <c r="AE8191">
        <v>15.43</v>
      </c>
    </row>
    <row r="8192" spans="1:31">
      <c r="A8192" t="s">
        <v>14387</v>
      </c>
      <c r="B8192" t="s">
        <v>16373</v>
      </c>
      <c r="C8192" t="s">
        <v>16374</v>
      </c>
      <c r="D8192" t="s">
        <v>415</v>
      </c>
      <c r="E8192">
        <v>2788.86</v>
      </c>
      <c r="F8192">
        <v>2529.87</v>
      </c>
      <c r="G8192">
        <v>3159.84</v>
      </c>
      <c r="H8192">
        <v>2773.95</v>
      </c>
      <c r="I8192">
        <v>3399.05</v>
      </c>
      <c r="J8192">
        <v>2900.86</v>
      </c>
      <c r="K8192">
        <v>2943.78</v>
      </c>
      <c r="L8192">
        <v>2864.5</v>
      </c>
      <c r="M8192">
        <v>3040.41</v>
      </c>
      <c r="N8192">
        <v>2871.96</v>
      </c>
      <c r="O8192">
        <v>2223.12</v>
      </c>
      <c r="P8192">
        <v>3002.13</v>
      </c>
      <c r="Q8192">
        <v>2783.72</v>
      </c>
      <c r="R8192">
        <v>2995.13</v>
      </c>
      <c r="S8192">
        <v>2777.7</v>
      </c>
      <c r="T8192">
        <v>2934.51</v>
      </c>
      <c r="U8192">
        <v>2642.71</v>
      </c>
      <c r="V8192">
        <v>3220.98</v>
      </c>
      <c r="W8192">
        <v>3905.47</v>
      </c>
      <c r="X8192">
        <v>2476.09</v>
      </c>
      <c r="Y8192">
        <v>2987.25</v>
      </c>
      <c r="Z8192">
        <v>2938.96</v>
      </c>
      <c r="AA8192">
        <v>2867.44</v>
      </c>
      <c r="AB8192">
        <v>4177.62</v>
      </c>
      <c r="AC8192">
        <v>2478.0100000000002</v>
      </c>
      <c r="AD8192">
        <v>3471.53</v>
      </c>
      <c r="AE8192">
        <v>2715.42</v>
      </c>
    </row>
    <row r="8193" spans="1:31">
      <c r="A8193" t="s">
        <v>14387</v>
      </c>
      <c r="B8193" t="s">
        <v>16375</v>
      </c>
      <c r="C8193" t="s">
        <v>16376</v>
      </c>
      <c r="D8193" t="s">
        <v>51</v>
      </c>
      <c r="E8193">
        <v>36.950000000000003</v>
      </c>
      <c r="F8193">
        <v>44.01</v>
      </c>
      <c r="G8193">
        <v>35.07</v>
      </c>
      <c r="H8193">
        <v>30.44</v>
      </c>
      <c r="I8193">
        <v>38.72</v>
      </c>
      <c r="J8193">
        <v>35.07</v>
      </c>
      <c r="K8193">
        <v>45.25</v>
      </c>
      <c r="L8193">
        <v>43.12</v>
      </c>
      <c r="M8193">
        <v>43.12</v>
      </c>
      <c r="N8193">
        <v>43.12</v>
      </c>
      <c r="O8193">
        <v>35.85</v>
      </c>
      <c r="P8193">
        <v>37.51</v>
      </c>
      <c r="Q8193">
        <v>31.99</v>
      </c>
      <c r="R8193">
        <v>31.96</v>
      </c>
      <c r="S8193">
        <v>31.24</v>
      </c>
      <c r="T8193">
        <v>35.049999999999997</v>
      </c>
      <c r="U8193">
        <v>33.549999999999997</v>
      </c>
      <c r="V8193">
        <v>42.39</v>
      </c>
      <c r="W8193">
        <v>39.28</v>
      </c>
      <c r="X8193">
        <v>28.2</v>
      </c>
      <c r="Y8193">
        <v>42.04</v>
      </c>
      <c r="Z8193">
        <v>43.12</v>
      </c>
      <c r="AA8193">
        <v>38.89</v>
      </c>
      <c r="AB8193">
        <v>35.89</v>
      </c>
      <c r="AC8193">
        <v>43.12</v>
      </c>
      <c r="AD8193">
        <v>43.12</v>
      </c>
      <c r="AE8193">
        <v>43.12</v>
      </c>
    </row>
    <row r="8194" spans="1:31">
      <c r="A8194" t="s">
        <v>14387</v>
      </c>
      <c r="B8194" t="s">
        <v>16377</v>
      </c>
      <c r="C8194" t="s">
        <v>16378</v>
      </c>
      <c r="D8194" t="s">
        <v>51</v>
      </c>
      <c r="E8194">
        <v>37.24</v>
      </c>
      <c r="F8194">
        <v>44.36</v>
      </c>
      <c r="G8194">
        <v>35.35</v>
      </c>
      <c r="H8194">
        <v>30.69</v>
      </c>
      <c r="I8194">
        <v>39.03</v>
      </c>
      <c r="J8194">
        <v>35.35</v>
      </c>
      <c r="K8194">
        <v>45.61</v>
      </c>
      <c r="L8194">
        <v>43.46</v>
      </c>
      <c r="M8194">
        <v>43.46</v>
      </c>
      <c r="N8194">
        <v>43.46</v>
      </c>
      <c r="O8194">
        <v>36.130000000000003</v>
      </c>
      <c r="P8194">
        <v>37.799999999999997</v>
      </c>
      <c r="Q8194">
        <v>32.24</v>
      </c>
      <c r="R8194">
        <v>32.22</v>
      </c>
      <c r="S8194">
        <v>31.49</v>
      </c>
      <c r="T8194">
        <v>35.33</v>
      </c>
      <c r="U8194">
        <v>33.82</v>
      </c>
      <c r="V8194">
        <v>42.73</v>
      </c>
      <c r="W8194">
        <v>39.6</v>
      </c>
      <c r="X8194">
        <v>28.42</v>
      </c>
      <c r="Y8194">
        <v>42.38</v>
      </c>
      <c r="Z8194">
        <v>43.46</v>
      </c>
      <c r="AA8194">
        <v>39.200000000000003</v>
      </c>
      <c r="AB8194">
        <v>36.18</v>
      </c>
      <c r="AC8194">
        <v>43.46</v>
      </c>
      <c r="AD8194">
        <v>43.46</v>
      </c>
      <c r="AE8194">
        <v>43.46</v>
      </c>
    </row>
    <row r="8195" spans="1:31">
      <c r="A8195" t="s">
        <v>14387</v>
      </c>
      <c r="B8195" t="s">
        <v>16379</v>
      </c>
      <c r="C8195" t="s">
        <v>16380</v>
      </c>
      <c r="D8195" t="s">
        <v>51</v>
      </c>
      <c r="E8195">
        <v>44.01</v>
      </c>
      <c r="F8195">
        <v>52.42</v>
      </c>
      <c r="G8195">
        <v>41.78</v>
      </c>
      <c r="H8195">
        <v>36.270000000000003</v>
      </c>
      <c r="I8195">
        <v>46.13</v>
      </c>
      <c r="J8195">
        <v>41.78</v>
      </c>
      <c r="K8195">
        <v>53.9</v>
      </c>
      <c r="L8195">
        <v>51.36</v>
      </c>
      <c r="M8195">
        <v>51.36</v>
      </c>
      <c r="N8195">
        <v>51.36</v>
      </c>
      <c r="O8195">
        <v>42.7</v>
      </c>
      <c r="P8195">
        <v>44.68</v>
      </c>
      <c r="Q8195">
        <v>38.1</v>
      </c>
      <c r="R8195">
        <v>38.08</v>
      </c>
      <c r="S8195">
        <v>37.21</v>
      </c>
      <c r="T8195">
        <v>41.75</v>
      </c>
      <c r="U8195">
        <v>39.97</v>
      </c>
      <c r="V8195">
        <v>50.5</v>
      </c>
      <c r="W8195">
        <v>46.8</v>
      </c>
      <c r="X8195">
        <v>33.590000000000003</v>
      </c>
      <c r="Y8195">
        <v>50.08</v>
      </c>
      <c r="Z8195">
        <v>51.36</v>
      </c>
      <c r="AA8195">
        <v>46.32</v>
      </c>
      <c r="AB8195">
        <v>42.76</v>
      </c>
      <c r="AC8195">
        <v>51.36</v>
      </c>
      <c r="AD8195">
        <v>51.36</v>
      </c>
      <c r="AE8195">
        <v>51.36</v>
      </c>
    </row>
    <row r="8196" spans="1:31">
      <c r="A8196" t="s">
        <v>14387</v>
      </c>
      <c r="B8196" t="s">
        <v>16381</v>
      </c>
      <c r="C8196" t="s">
        <v>16382</v>
      </c>
      <c r="D8196" t="s">
        <v>51</v>
      </c>
      <c r="E8196">
        <v>44.01</v>
      </c>
      <c r="F8196">
        <v>52.42</v>
      </c>
      <c r="G8196">
        <v>41.78</v>
      </c>
      <c r="H8196">
        <v>36.270000000000003</v>
      </c>
      <c r="I8196">
        <v>46.13</v>
      </c>
      <c r="J8196">
        <v>41.78</v>
      </c>
      <c r="K8196">
        <v>53.9</v>
      </c>
      <c r="L8196">
        <v>51.36</v>
      </c>
      <c r="M8196">
        <v>51.36</v>
      </c>
      <c r="N8196">
        <v>51.36</v>
      </c>
      <c r="O8196">
        <v>42.7</v>
      </c>
      <c r="P8196">
        <v>44.68</v>
      </c>
      <c r="Q8196">
        <v>38.1</v>
      </c>
      <c r="R8196">
        <v>38.08</v>
      </c>
      <c r="S8196">
        <v>37.21</v>
      </c>
      <c r="T8196">
        <v>41.75</v>
      </c>
      <c r="U8196">
        <v>39.97</v>
      </c>
      <c r="V8196">
        <v>50.5</v>
      </c>
      <c r="W8196">
        <v>46.8</v>
      </c>
      <c r="X8196">
        <v>33.590000000000003</v>
      </c>
      <c r="Y8196">
        <v>50.08</v>
      </c>
      <c r="Z8196">
        <v>51.36</v>
      </c>
      <c r="AA8196">
        <v>46.32</v>
      </c>
      <c r="AB8196">
        <v>42.76</v>
      </c>
      <c r="AC8196">
        <v>51.36</v>
      </c>
      <c r="AD8196">
        <v>51.36</v>
      </c>
      <c r="AE8196">
        <v>51.36</v>
      </c>
    </row>
    <row r="8197" spans="1:31">
      <c r="A8197" t="s">
        <v>14387</v>
      </c>
      <c r="B8197" t="s">
        <v>16383</v>
      </c>
      <c r="C8197" t="s">
        <v>16384</v>
      </c>
      <c r="D8197" t="s">
        <v>104</v>
      </c>
      <c r="E8197">
        <v>54.68</v>
      </c>
      <c r="F8197">
        <v>54.68</v>
      </c>
      <c r="G8197">
        <v>54.68</v>
      </c>
      <c r="H8197">
        <v>54.68</v>
      </c>
      <c r="I8197">
        <v>54.68</v>
      </c>
      <c r="J8197">
        <v>54.68</v>
      </c>
      <c r="K8197">
        <v>54.68</v>
      </c>
      <c r="L8197">
        <v>54.68</v>
      </c>
      <c r="M8197">
        <v>54.68</v>
      </c>
      <c r="N8197">
        <v>54.68</v>
      </c>
      <c r="O8197">
        <v>54.68</v>
      </c>
      <c r="P8197">
        <v>54.68</v>
      </c>
      <c r="Q8197">
        <v>54.68</v>
      </c>
      <c r="R8197">
        <v>54.68</v>
      </c>
      <c r="S8197">
        <v>54.68</v>
      </c>
      <c r="T8197">
        <v>54.68</v>
      </c>
      <c r="U8197">
        <v>54.68</v>
      </c>
      <c r="V8197">
        <v>54.68</v>
      </c>
      <c r="W8197">
        <v>54.68</v>
      </c>
      <c r="X8197">
        <v>54.68</v>
      </c>
      <c r="Y8197">
        <v>54.68</v>
      </c>
      <c r="Z8197">
        <v>54.68</v>
      </c>
      <c r="AA8197">
        <v>54.68</v>
      </c>
      <c r="AB8197">
        <v>54.68</v>
      </c>
      <c r="AC8197">
        <v>54.68</v>
      </c>
      <c r="AD8197">
        <v>54.68</v>
      </c>
      <c r="AE8197">
        <v>54.68</v>
      </c>
    </row>
    <row r="8198" spans="1:31">
      <c r="A8198" t="s">
        <v>14387</v>
      </c>
      <c r="B8198" t="s">
        <v>16385</v>
      </c>
      <c r="C8198" t="s">
        <v>16386</v>
      </c>
      <c r="D8198" t="s">
        <v>51</v>
      </c>
      <c r="E8198">
        <v>121.39</v>
      </c>
      <c r="F8198">
        <v>144.6</v>
      </c>
      <c r="G8198">
        <v>115.25</v>
      </c>
      <c r="H8198">
        <v>100.03</v>
      </c>
      <c r="I8198">
        <v>127.23</v>
      </c>
      <c r="J8198">
        <v>115.25</v>
      </c>
      <c r="K8198">
        <v>148.66999999999999</v>
      </c>
      <c r="L8198">
        <v>141.68</v>
      </c>
      <c r="M8198">
        <v>141.68</v>
      </c>
      <c r="N8198">
        <v>141.68</v>
      </c>
      <c r="O8198">
        <v>117.78</v>
      </c>
      <c r="P8198">
        <v>123.24</v>
      </c>
      <c r="Q8198">
        <v>105.11</v>
      </c>
      <c r="R8198">
        <v>105.03</v>
      </c>
      <c r="S8198">
        <v>102.65</v>
      </c>
      <c r="T8198">
        <v>115.17</v>
      </c>
      <c r="U8198">
        <v>110.25</v>
      </c>
      <c r="V8198">
        <v>139.30000000000001</v>
      </c>
      <c r="W8198">
        <v>129.08000000000001</v>
      </c>
      <c r="X8198">
        <v>92.66</v>
      </c>
      <c r="Y8198">
        <v>138.13999999999999</v>
      </c>
      <c r="Z8198">
        <v>141.68</v>
      </c>
      <c r="AA8198">
        <v>127.77</v>
      </c>
      <c r="AB8198">
        <v>117.94</v>
      </c>
      <c r="AC8198">
        <v>141.68</v>
      </c>
      <c r="AD8198">
        <v>141.68</v>
      </c>
      <c r="AE8198">
        <v>141.68</v>
      </c>
    </row>
    <row r="8199" spans="1:31">
      <c r="A8199" t="s">
        <v>14387</v>
      </c>
      <c r="B8199" t="s">
        <v>16387</v>
      </c>
      <c r="C8199" t="s">
        <v>16388</v>
      </c>
      <c r="D8199" t="s">
        <v>51</v>
      </c>
      <c r="E8199">
        <v>47.64</v>
      </c>
      <c r="F8199">
        <v>56.74</v>
      </c>
      <c r="G8199">
        <v>45.22</v>
      </c>
      <c r="H8199">
        <v>39.25</v>
      </c>
      <c r="I8199">
        <v>49.93</v>
      </c>
      <c r="J8199">
        <v>45.22</v>
      </c>
      <c r="K8199">
        <v>58.34</v>
      </c>
      <c r="L8199">
        <v>55.6</v>
      </c>
      <c r="M8199">
        <v>55.6</v>
      </c>
      <c r="N8199">
        <v>55.6</v>
      </c>
      <c r="O8199">
        <v>46.22</v>
      </c>
      <c r="P8199">
        <v>48.36</v>
      </c>
      <c r="Q8199">
        <v>41.24</v>
      </c>
      <c r="R8199">
        <v>41.21</v>
      </c>
      <c r="S8199">
        <v>40.28</v>
      </c>
      <c r="T8199">
        <v>45.19</v>
      </c>
      <c r="U8199">
        <v>43.26</v>
      </c>
      <c r="V8199">
        <v>54.66</v>
      </c>
      <c r="W8199">
        <v>50.65</v>
      </c>
      <c r="X8199">
        <v>36.36</v>
      </c>
      <c r="Y8199">
        <v>54.21</v>
      </c>
      <c r="Z8199">
        <v>55.6</v>
      </c>
      <c r="AA8199">
        <v>50.14</v>
      </c>
      <c r="AB8199">
        <v>46.28</v>
      </c>
      <c r="AC8199">
        <v>55.6</v>
      </c>
      <c r="AD8199">
        <v>55.6</v>
      </c>
      <c r="AE8199">
        <v>55.6</v>
      </c>
    </row>
    <row r="8200" spans="1:31">
      <c r="A8200" t="s">
        <v>14387</v>
      </c>
      <c r="B8200" t="s">
        <v>16389</v>
      </c>
      <c r="C8200" t="s">
        <v>16390</v>
      </c>
      <c r="D8200" t="s">
        <v>51</v>
      </c>
      <c r="E8200">
        <v>62.05</v>
      </c>
      <c r="F8200">
        <v>73.92</v>
      </c>
      <c r="G8200">
        <v>58.91</v>
      </c>
      <c r="H8200">
        <v>51.14</v>
      </c>
      <c r="I8200">
        <v>65.040000000000006</v>
      </c>
      <c r="J8200">
        <v>58.91</v>
      </c>
      <c r="K8200">
        <v>76</v>
      </c>
      <c r="L8200">
        <v>72.42</v>
      </c>
      <c r="M8200">
        <v>72.42</v>
      </c>
      <c r="N8200">
        <v>72.42</v>
      </c>
      <c r="O8200">
        <v>60.21</v>
      </c>
      <c r="P8200">
        <v>63</v>
      </c>
      <c r="Q8200">
        <v>53.73</v>
      </c>
      <c r="R8200">
        <v>53.69</v>
      </c>
      <c r="S8200">
        <v>52.47</v>
      </c>
      <c r="T8200">
        <v>58.87</v>
      </c>
      <c r="U8200">
        <v>56.36</v>
      </c>
      <c r="V8200">
        <v>71.209999999999994</v>
      </c>
      <c r="W8200">
        <v>65.98</v>
      </c>
      <c r="X8200">
        <v>47.36</v>
      </c>
      <c r="Y8200">
        <v>70.62</v>
      </c>
      <c r="Z8200">
        <v>72.42</v>
      </c>
      <c r="AA8200">
        <v>65.31</v>
      </c>
      <c r="AB8200">
        <v>60.29</v>
      </c>
      <c r="AC8200">
        <v>72.42</v>
      </c>
      <c r="AD8200">
        <v>72.42</v>
      </c>
      <c r="AE8200">
        <v>72.42</v>
      </c>
    </row>
    <row r="8201" spans="1:31">
      <c r="A8201" t="s">
        <v>14387</v>
      </c>
      <c r="B8201" t="s">
        <v>16391</v>
      </c>
      <c r="C8201" t="s">
        <v>16392</v>
      </c>
      <c r="D8201" t="s">
        <v>51</v>
      </c>
      <c r="E8201">
        <v>36.950000000000003</v>
      </c>
      <c r="F8201">
        <v>44.01</v>
      </c>
      <c r="G8201">
        <v>35.07</v>
      </c>
      <c r="H8201">
        <v>30.44</v>
      </c>
      <c r="I8201">
        <v>38.72</v>
      </c>
      <c r="J8201">
        <v>35.07</v>
      </c>
      <c r="K8201">
        <v>45.25</v>
      </c>
      <c r="L8201">
        <v>43.12</v>
      </c>
      <c r="M8201">
        <v>43.12</v>
      </c>
      <c r="N8201">
        <v>43.12</v>
      </c>
      <c r="O8201">
        <v>35.85</v>
      </c>
      <c r="P8201">
        <v>37.51</v>
      </c>
      <c r="Q8201">
        <v>31.99</v>
      </c>
      <c r="R8201">
        <v>31.96</v>
      </c>
      <c r="S8201">
        <v>31.24</v>
      </c>
      <c r="T8201">
        <v>35.049999999999997</v>
      </c>
      <c r="U8201">
        <v>33.549999999999997</v>
      </c>
      <c r="V8201">
        <v>42.39</v>
      </c>
      <c r="W8201">
        <v>39.28</v>
      </c>
      <c r="X8201">
        <v>28.2</v>
      </c>
      <c r="Y8201">
        <v>42.04</v>
      </c>
      <c r="Z8201">
        <v>43.12</v>
      </c>
      <c r="AA8201">
        <v>38.89</v>
      </c>
      <c r="AB8201">
        <v>35.89</v>
      </c>
      <c r="AC8201">
        <v>43.12</v>
      </c>
      <c r="AD8201">
        <v>43.12</v>
      </c>
      <c r="AE8201">
        <v>43.12</v>
      </c>
    </row>
    <row r="8202" spans="1:31">
      <c r="A8202" t="s">
        <v>14387</v>
      </c>
      <c r="B8202" t="s">
        <v>16393</v>
      </c>
      <c r="C8202" t="s">
        <v>16394</v>
      </c>
      <c r="D8202" t="s">
        <v>51</v>
      </c>
      <c r="E8202">
        <v>23.82</v>
      </c>
      <c r="F8202">
        <v>28.37</v>
      </c>
      <c r="G8202">
        <v>22.61</v>
      </c>
      <c r="H8202">
        <v>19.62</v>
      </c>
      <c r="I8202">
        <v>24.96</v>
      </c>
      <c r="J8202">
        <v>22.61</v>
      </c>
      <c r="K8202">
        <v>29.17</v>
      </c>
      <c r="L8202">
        <v>27.8</v>
      </c>
      <c r="M8202">
        <v>27.8</v>
      </c>
      <c r="N8202">
        <v>27.8</v>
      </c>
      <c r="O8202">
        <v>23.11</v>
      </c>
      <c r="P8202">
        <v>24.18</v>
      </c>
      <c r="Q8202">
        <v>20.62</v>
      </c>
      <c r="R8202">
        <v>20.6</v>
      </c>
      <c r="S8202">
        <v>20.14</v>
      </c>
      <c r="T8202">
        <v>22.59</v>
      </c>
      <c r="U8202">
        <v>21.63</v>
      </c>
      <c r="V8202">
        <v>27.33</v>
      </c>
      <c r="W8202">
        <v>25.32</v>
      </c>
      <c r="X8202">
        <v>18.18</v>
      </c>
      <c r="Y8202">
        <v>27.1</v>
      </c>
      <c r="Z8202">
        <v>27.8</v>
      </c>
      <c r="AA8202">
        <v>25.07</v>
      </c>
      <c r="AB8202">
        <v>23.14</v>
      </c>
      <c r="AC8202">
        <v>27.8</v>
      </c>
      <c r="AD8202">
        <v>27.8</v>
      </c>
      <c r="AE8202">
        <v>27.8</v>
      </c>
    </row>
    <row r="8203" spans="1:31">
      <c r="A8203" t="s">
        <v>14387</v>
      </c>
      <c r="B8203" t="s">
        <v>16395</v>
      </c>
      <c r="C8203" t="s">
        <v>16396</v>
      </c>
      <c r="D8203" t="s">
        <v>51</v>
      </c>
      <c r="E8203">
        <v>27.56</v>
      </c>
      <c r="F8203">
        <v>14.53</v>
      </c>
      <c r="G8203">
        <v>17.02</v>
      </c>
      <c r="H8203">
        <v>17.02</v>
      </c>
      <c r="I8203">
        <v>23.1</v>
      </c>
      <c r="J8203">
        <v>17.02</v>
      </c>
      <c r="K8203">
        <v>17.77</v>
      </c>
      <c r="L8203">
        <v>17.02</v>
      </c>
      <c r="M8203">
        <v>21.68</v>
      </c>
      <c r="N8203">
        <v>17.02</v>
      </c>
      <c r="O8203">
        <v>24.32</v>
      </c>
      <c r="P8203">
        <v>17.02</v>
      </c>
      <c r="Q8203">
        <v>17.02</v>
      </c>
      <c r="R8203">
        <v>17.02</v>
      </c>
      <c r="S8203">
        <v>17.02</v>
      </c>
      <c r="T8203">
        <v>17.02</v>
      </c>
      <c r="U8203">
        <v>17.02</v>
      </c>
      <c r="V8203">
        <v>9.83</v>
      </c>
      <c r="W8203">
        <v>20.67</v>
      </c>
      <c r="X8203">
        <v>26.35</v>
      </c>
      <c r="Y8203">
        <v>20.47</v>
      </c>
      <c r="Z8203">
        <v>17.02</v>
      </c>
      <c r="AA8203">
        <v>18.23</v>
      </c>
      <c r="AB8203">
        <v>13.68</v>
      </c>
      <c r="AC8203">
        <v>17.02</v>
      </c>
      <c r="AD8203">
        <v>17.02</v>
      </c>
      <c r="AE8203">
        <v>17.02</v>
      </c>
    </row>
    <row r="8204" spans="1:31">
      <c r="A8204" t="s">
        <v>14387</v>
      </c>
      <c r="B8204" t="s">
        <v>16397</v>
      </c>
      <c r="C8204" t="s">
        <v>16398</v>
      </c>
      <c r="D8204" t="s">
        <v>51</v>
      </c>
      <c r="E8204">
        <v>33.68</v>
      </c>
      <c r="F8204">
        <v>17.760000000000002</v>
      </c>
      <c r="G8204">
        <v>20.8</v>
      </c>
      <c r="H8204">
        <v>20.8</v>
      </c>
      <c r="I8204">
        <v>28.23</v>
      </c>
      <c r="J8204">
        <v>20.8</v>
      </c>
      <c r="K8204">
        <v>21.71</v>
      </c>
      <c r="L8204">
        <v>20.8</v>
      </c>
      <c r="M8204">
        <v>26.5</v>
      </c>
      <c r="N8204">
        <v>20.8</v>
      </c>
      <c r="O8204">
        <v>29.72</v>
      </c>
      <c r="P8204">
        <v>20.8</v>
      </c>
      <c r="Q8204">
        <v>20.8</v>
      </c>
      <c r="R8204">
        <v>20.8</v>
      </c>
      <c r="S8204">
        <v>20.8</v>
      </c>
      <c r="T8204">
        <v>20.8</v>
      </c>
      <c r="U8204">
        <v>20.8</v>
      </c>
      <c r="V8204">
        <v>12.01</v>
      </c>
      <c r="W8204">
        <v>25.26</v>
      </c>
      <c r="X8204">
        <v>32.200000000000003</v>
      </c>
      <c r="Y8204">
        <v>25.01</v>
      </c>
      <c r="Z8204">
        <v>20.8</v>
      </c>
      <c r="AA8204">
        <v>22.28</v>
      </c>
      <c r="AB8204">
        <v>16.71</v>
      </c>
      <c r="AC8204">
        <v>20.8</v>
      </c>
      <c r="AD8204">
        <v>20.8</v>
      </c>
      <c r="AE8204">
        <v>20.8</v>
      </c>
    </row>
    <row r="8205" spans="1:31">
      <c r="A8205" t="s">
        <v>14387</v>
      </c>
      <c r="B8205" t="s">
        <v>16399</v>
      </c>
      <c r="C8205" t="s">
        <v>16400</v>
      </c>
      <c r="D8205" t="s">
        <v>51</v>
      </c>
      <c r="E8205">
        <v>44.05</v>
      </c>
      <c r="F8205">
        <v>23.23</v>
      </c>
      <c r="G8205">
        <v>27.2</v>
      </c>
      <c r="H8205">
        <v>27.2</v>
      </c>
      <c r="I8205">
        <v>36.92</v>
      </c>
      <c r="J8205">
        <v>27.2</v>
      </c>
      <c r="K8205">
        <v>28.4</v>
      </c>
      <c r="L8205">
        <v>27.2</v>
      </c>
      <c r="M8205">
        <v>34.65</v>
      </c>
      <c r="N8205">
        <v>27.2</v>
      </c>
      <c r="O8205">
        <v>38.869999999999997</v>
      </c>
      <c r="P8205">
        <v>27.2</v>
      </c>
      <c r="Q8205">
        <v>27.2</v>
      </c>
      <c r="R8205">
        <v>27.2</v>
      </c>
      <c r="S8205">
        <v>27.2</v>
      </c>
      <c r="T8205">
        <v>27.2</v>
      </c>
      <c r="U8205">
        <v>27.2</v>
      </c>
      <c r="V8205">
        <v>15.71</v>
      </c>
      <c r="W8205">
        <v>33.03</v>
      </c>
      <c r="X8205">
        <v>42.1</v>
      </c>
      <c r="Y8205">
        <v>32.71</v>
      </c>
      <c r="Z8205">
        <v>27.2</v>
      </c>
      <c r="AA8205">
        <v>29.13</v>
      </c>
      <c r="AB8205">
        <v>21.86</v>
      </c>
      <c r="AC8205">
        <v>27.2</v>
      </c>
      <c r="AD8205">
        <v>27.2</v>
      </c>
      <c r="AE8205">
        <v>27.2</v>
      </c>
    </row>
    <row r="8206" spans="1:31">
      <c r="A8206" t="s">
        <v>14387</v>
      </c>
      <c r="B8206" t="s">
        <v>16401</v>
      </c>
      <c r="C8206" t="s">
        <v>16402</v>
      </c>
      <c r="D8206" t="s">
        <v>51</v>
      </c>
      <c r="E8206">
        <v>71.47</v>
      </c>
      <c r="F8206">
        <v>37.69</v>
      </c>
      <c r="G8206">
        <v>44.13</v>
      </c>
      <c r="H8206">
        <v>44.13</v>
      </c>
      <c r="I8206">
        <v>59.91</v>
      </c>
      <c r="J8206">
        <v>44.13</v>
      </c>
      <c r="K8206">
        <v>46.07</v>
      </c>
      <c r="L8206">
        <v>44.13</v>
      </c>
      <c r="M8206">
        <v>56.23</v>
      </c>
      <c r="N8206">
        <v>44.13</v>
      </c>
      <c r="O8206">
        <v>63.06</v>
      </c>
      <c r="P8206">
        <v>44.13</v>
      </c>
      <c r="Q8206">
        <v>44.13</v>
      </c>
      <c r="R8206">
        <v>44.13</v>
      </c>
      <c r="S8206">
        <v>44.13</v>
      </c>
      <c r="T8206">
        <v>44.13</v>
      </c>
      <c r="U8206">
        <v>44.13</v>
      </c>
      <c r="V8206">
        <v>25.48</v>
      </c>
      <c r="W8206">
        <v>53.6</v>
      </c>
      <c r="X8206">
        <v>68.319999999999993</v>
      </c>
      <c r="Y8206">
        <v>53.07</v>
      </c>
      <c r="Z8206">
        <v>44.13</v>
      </c>
      <c r="AA8206">
        <v>47.27</v>
      </c>
      <c r="AB8206">
        <v>35.47</v>
      </c>
      <c r="AC8206">
        <v>44.13</v>
      </c>
      <c r="AD8206">
        <v>44.13</v>
      </c>
      <c r="AE8206">
        <v>44.13</v>
      </c>
    </row>
    <row r="8207" spans="1:31">
      <c r="A8207" t="s">
        <v>14387</v>
      </c>
      <c r="B8207" t="s">
        <v>16403</v>
      </c>
      <c r="C8207" t="s">
        <v>16404</v>
      </c>
      <c r="D8207" t="s">
        <v>51</v>
      </c>
      <c r="E8207">
        <v>92.44</v>
      </c>
      <c r="F8207">
        <v>48.75</v>
      </c>
      <c r="G8207">
        <v>57.08</v>
      </c>
      <c r="H8207">
        <v>57.08</v>
      </c>
      <c r="I8207">
        <v>77.48</v>
      </c>
      <c r="J8207">
        <v>57.08</v>
      </c>
      <c r="K8207">
        <v>59.59</v>
      </c>
      <c r="L8207">
        <v>57.08</v>
      </c>
      <c r="M8207">
        <v>72.73</v>
      </c>
      <c r="N8207">
        <v>57.08</v>
      </c>
      <c r="O8207">
        <v>81.56</v>
      </c>
      <c r="P8207">
        <v>57.08</v>
      </c>
      <c r="Q8207">
        <v>57.08</v>
      </c>
      <c r="R8207">
        <v>57.08</v>
      </c>
      <c r="S8207">
        <v>57.08</v>
      </c>
      <c r="T8207">
        <v>57.08</v>
      </c>
      <c r="U8207">
        <v>57.08</v>
      </c>
      <c r="V8207">
        <v>32.96</v>
      </c>
      <c r="W8207">
        <v>69.33</v>
      </c>
      <c r="X8207">
        <v>88.36</v>
      </c>
      <c r="Y8207">
        <v>68.650000000000006</v>
      </c>
      <c r="Z8207">
        <v>57.08</v>
      </c>
      <c r="AA8207">
        <v>61.14</v>
      </c>
      <c r="AB8207">
        <v>45.88</v>
      </c>
      <c r="AC8207">
        <v>57.08</v>
      </c>
      <c r="AD8207">
        <v>57.08</v>
      </c>
      <c r="AE8207">
        <v>57.08</v>
      </c>
    </row>
    <row r="8208" spans="1:31">
      <c r="A8208" t="s">
        <v>14387</v>
      </c>
      <c r="B8208" t="s">
        <v>16405</v>
      </c>
      <c r="C8208" t="s">
        <v>16406</v>
      </c>
      <c r="D8208" t="s">
        <v>51</v>
      </c>
      <c r="E8208">
        <v>172.75</v>
      </c>
      <c r="F8208">
        <v>91.1</v>
      </c>
      <c r="G8208">
        <v>106.67</v>
      </c>
      <c r="H8208">
        <v>106.67</v>
      </c>
      <c r="I8208">
        <v>144.81</v>
      </c>
      <c r="J8208">
        <v>106.67</v>
      </c>
      <c r="K8208">
        <v>111.37</v>
      </c>
      <c r="L8208">
        <v>106.67</v>
      </c>
      <c r="M8208">
        <v>135.91</v>
      </c>
      <c r="N8208">
        <v>106.67</v>
      </c>
      <c r="O8208">
        <v>152.43</v>
      </c>
      <c r="P8208">
        <v>106.67</v>
      </c>
      <c r="Q8208">
        <v>106.67</v>
      </c>
      <c r="R8208">
        <v>106.67</v>
      </c>
      <c r="S8208">
        <v>106.67</v>
      </c>
      <c r="T8208">
        <v>106.67</v>
      </c>
      <c r="U8208">
        <v>106.67</v>
      </c>
      <c r="V8208">
        <v>61.6</v>
      </c>
      <c r="W8208">
        <v>129.56</v>
      </c>
      <c r="X8208">
        <v>165.13</v>
      </c>
      <c r="Y8208">
        <v>128.29</v>
      </c>
      <c r="Z8208">
        <v>106.67</v>
      </c>
      <c r="AA8208">
        <v>114.27</v>
      </c>
      <c r="AB8208">
        <v>85.74</v>
      </c>
      <c r="AC8208">
        <v>106.67</v>
      </c>
      <c r="AD8208">
        <v>106.67</v>
      </c>
      <c r="AE8208">
        <v>106.67</v>
      </c>
    </row>
    <row r="8209" spans="1:31">
      <c r="A8209" t="s">
        <v>14387</v>
      </c>
      <c r="B8209" t="s">
        <v>16407</v>
      </c>
      <c r="C8209" t="s">
        <v>16408</v>
      </c>
      <c r="D8209" t="s">
        <v>34</v>
      </c>
      <c r="E8209">
        <v>1.76</v>
      </c>
      <c r="F8209">
        <v>1.79</v>
      </c>
      <c r="G8209">
        <v>1.9</v>
      </c>
      <c r="H8209">
        <v>2.23</v>
      </c>
      <c r="I8209">
        <v>1.76</v>
      </c>
      <c r="J8209">
        <v>1.97</v>
      </c>
      <c r="K8209">
        <v>1.63</v>
      </c>
      <c r="L8209">
        <v>2.42</v>
      </c>
      <c r="M8209">
        <v>1.92</v>
      </c>
      <c r="N8209">
        <v>1.9</v>
      </c>
      <c r="O8209">
        <v>1.77</v>
      </c>
      <c r="P8209">
        <v>2.79</v>
      </c>
      <c r="Q8209">
        <v>1.97</v>
      </c>
      <c r="R8209">
        <v>1.81</v>
      </c>
      <c r="S8209">
        <v>2.17</v>
      </c>
      <c r="T8209">
        <v>1.9</v>
      </c>
      <c r="U8209">
        <v>2.17</v>
      </c>
      <c r="V8209">
        <v>1.83</v>
      </c>
      <c r="W8209">
        <v>1.93</v>
      </c>
      <c r="X8209">
        <v>1.97</v>
      </c>
      <c r="Y8209">
        <v>1.93</v>
      </c>
      <c r="Z8209">
        <v>2.89</v>
      </c>
      <c r="AA8209">
        <v>2.0699999999999998</v>
      </c>
      <c r="AB8209">
        <v>1.73</v>
      </c>
      <c r="AC8209">
        <v>2.2400000000000002</v>
      </c>
      <c r="AD8209">
        <v>1.9</v>
      </c>
      <c r="AE8209">
        <v>1.9</v>
      </c>
    </row>
    <row r="8210" spans="1:31">
      <c r="A8210" t="s">
        <v>14387</v>
      </c>
      <c r="B8210" t="s">
        <v>16409</v>
      </c>
      <c r="C8210" t="s">
        <v>16410</v>
      </c>
      <c r="D8210" t="s">
        <v>104</v>
      </c>
      <c r="E8210">
        <v>388042.2</v>
      </c>
      <c r="F8210">
        <v>388042.2</v>
      </c>
      <c r="G8210">
        <v>388042.2</v>
      </c>
      <c r="H8210">
        <v>388042.2</v>
      </c>
      <c r="I8210">
        <v>339778.01</v>
      </c>
      <c r="J8210">
        <v>388042.2</v>
      </c>
      <c r="K8210">
        <v>388042.2</v>
      </c>
      <c r="L8210">
        <v>388042.2</v>
      </c>
      <c r="M8210">
        <v>388042.2</v>
      </c>
      <c r="N8210">
        <v>425000</v>
      </c>
      <c r="O8210">
        <v>354763.95</v>
      </c>
      <c r="P8210">
        <v>388042.2</v>
      </c>
      <c r="Q8210">
        <v>388042.2</v>
      </c>
      <c r="R8210">
        <v>470000</v>
      </c>
      <c r="S8210">
        <v>388042.2</v>
      </c>
      <c r="T8210">
        <v>388042.2</v>
      </c>
      <c r="U8210">
        <v>388042.2</v>
      </c>
      <c r="V8210">
        <v>388042.2</v>
      </c>
      <c r="W8210">
        <v>388042.2</v>
      </c>
      <c r="X8210">
        <v>410000</v>
      </c>
      <c r="Y8210">
        <v>388042.2</v>
      </c>
      <c r="Z8210">
        <v>388042.2</v>
      </c>
      <c r="AA8210">
        <v>352500</v>
      </c>
      <c r="AB8210">
        <v>388042.2</v>
      </c>
      <c r="AC8210">
        <v>388042.2</v>
      </c>
      <c r="AD8210">
        <v>388042.2</v>
      </c>
      <c r="AE8210">
        <v>388042.2</v>
      </c>
    </row>
    <row r="8211" spans="1:31">
      <c r="A8211" t="s">
        <v>14387</v>
      </c>
      <c r="B8211" t="s">
        <v>16411</v>
      </c>
      <c r="C8211" t="s">
        <v>16412</v>
      </c>
      <c r="D8211" t="s">
        <v>104</v>
      </c>
      <c r="E8211">
        <v>405233.94</v>
      </c>
      <c r="F8211">
        <v>405233.94</v>
      </c>
      <c r="G8211">
        <v>405233.94</v>
      </c>
      <c r="H8211">
        <v>405233.94</v>
      </c>
      <c r="I8211">
        <v>354831.46</v>
      </c>
      <c r="J8211">
        <v>405233.94</v>
      </c>
      <c r="K8211">
        <v>405233.94</v>
      </c>
      <c r="L8211">
        <v>405233.94</v>
      </c>
      <c r="M8211">
        <v>405233.94</v>
      </c>
      <c r="N8211">
        <v>443829.11</v>
      </c>
      <c r="O8211">
        <v>370481.34</v>
      </c>
      <c r="P8211">
        <v>405233.94</v>
      </c>
      <c r="Q8211">
        <v>405233.94</v>
      </c>
      <c r="R8211">
        <v>490822.78</v>
      </c>
      <c r="S8211">
        <v>405233.94</v>
      </c>
      <c r="T8211">
        <v>405233.94</v>
      </c>
      <c r="U8211">
        <v>405233.94</v>
      </c>
      <c r="V8211">
        <v>405233.9</v>
      </c>
      <c r="W8211">
        <v>405233.9</v>
      </c>
      <c r="X8211">
        <v>428164.5</v>
      </c>
      <c r="Y8211">
        <v>405233.9</v>
      </c>
      <c r="Z8211">
        <v>405233.9</v>
      </c>
      <c r="AA8211">
        <v>368117.1</v>
      </c>
      <c r="AB8211">
        <v>405233.9</v>
      </c>
      <c r="AC8211">
        <v>405233.9</v>
      </c>
      <c r="AD8211">
        <v>405233.9</v>
      </c>
      <c r="AE8211">
        <v>405233.9</v>
      </c>
    </row>
    <row r="8212" spans="1:31">
      <c r="A8212" t="s">
        <v>14387</v>
      </c>
      <c r="B8212" t="s">
        <v>16413</v>
      </c>
      <c r="C8212" t="s">
        <v>16414</v>
      </c>
      <c r="D8212" t="s">
        <v>104</v>
      </c>
      <c r="E8212">
        <v>412540.42</v>
      </c>
      <c r="F8212">
        <v>412540.42</v>
      </c>
      <c r="G8212">
        <v>412540.42</v>
      </c>
      <c r="H8212">
        <v>412540.42</v>
      </c>
      <c r="I8212">
        <v>361229.18</v>
      </c>
      <c r="J8212">
        <v>412540.42</v>
      </c>
      <c r="K8212">
        <v>412540.42</v>
      </c>
      <c r="L8212">
        <v>412540.42</v>
      </c>
      <c r="M8212">
        <v>412540.42</v>
      </c>
      <c r="N8212">
        <v>451831.48</v>
      </c>
      <c r="O8212">
        <v>377161.22</v>
      </c>
      <c r="P8212">
        <v>412540.42</v>
      </c>
      <c r="Q8212">
        <v>412540.42</v>
      </c>
      <c r="R8212">
        <v>499672.46</v>
      </c>
      <c r="S8212">
        <v>412540.42</v>
      </c>
      <c r="T8212">
        <v>412540.42</v>
      </c>
      <c r="U8212">
        <v>412540.42</v>
      </c>
      <c r="V8212">
        <v>412540.4</v>
      </c>
      <c r="W8212">
        <v>412540.4</v>
      </c>
      <c r="X8212">
        <v>435884.5</v>
      </c>
      <c r="Y8212">
        <v>412540.4</v>
      </c>
      <c r="Z8212">
        <v>412540.4</v>
      </c>
      <c r="AA8212">
        <v>374754.3</v>
      </c>
      <c r="AB8212">
        <v>412540.4</v>
      </c>
      <c r="AC8212">
        <v>412540.4</v>
      </c>
      <c r="AD8212">
        <v>412540.4</v>
      </c>
      <c r="AE8212">
        <v>412540.4</v>
      </c>
    </row>
    <row r="8213" spans="1:31">
      <c r="A8213" t="s">
        <v>14387</v>
      </c>
      <c r="B8213" t="s">
        <v>16415</v>
      </c>
      <c r="C8213" t="s">
        <v>16416</v>
      </c>
      <c r="D8213" t="s">
        <v>104</v>
      </c>
      <c r="E8213">
        <v>475228.87</v>
      </c>
      <c r="F8213">
        <v>475228.87</v>
      </c>
      <c r="G8213">
        <v>475228.87</v>
      </c>
      <c r="H8213">
        <v>475228.87</v>
      </c>
      <c r="I8213">
        <v>416120.52</v>
      </c>
      <c r="J8213">
        <v>475228.87</v>
      </c>
      <c r="K8213">
        <v>475228.87</v>
      </c>
      <c r="L8213">
        <v>475228.87</v>
      </c>
      <c r="M8213">
        <v>475228.87</v>
      </c>
      <c r="N8213">
        <v>520490.48</v>
      </c>
      <c r="O8213">
        <v>434473.55</v>
      </c>
      <c r="P8213">
        <v>475228.87</v>
      </c>
      <c r="Q8213">
        <v>475228.87</v>
      </c>
      <c r="R8213">
        <v>575601.24</v>
      </c>
      <c r="S8213">
        <v>475228.87</v>
      </c>
      <c r="T8213">
        <v>475228.87</v>
      </c>
      <c r="U8213">
        <v>475228.87</v>
      </c>
      <c r="V8213">
        <v>475228.9</v>
      </c>
      <c r="W8213">
        <v>475228.9</v>
      </c>
      <c r="X8213">
        <v>502120.2</v>
      </c>
      <c r="Y8213">
        <v>475228.9</v>
      </c>
      <c r="Z8213">
        <v>475228.9</v>
      </c>
      <c r="AA8213">
        <v>431700.9</v>
      </c>
      <c r="AB8213">
        <v>475228.9</v>
      </c>
      <c r="AC8213">
        <v>475228.9</v>
      </c>
      <c r="AD8213">
        <v>475228.9</v>
      </c>
      <c r="AE8213">
        <v>475228.9</v>
      </c>
    </row>
    <row r="8214" spans="1:31">
      <c r="A8214" t="s">
        <v>14387</v>
      </c>
      <c r="B8214" t="s">
        <v>16417</v>
      </c>
      <c r="C8214" t="s">
        <v>16418</v>
      </c>
      <c r="D8214" t="s">
        <v>104</v>
      </c>
      <c r="E8214">
        <v>477070.87</v>
      </c>
      <c r="F8214">
        <v>477070.87</v>
      </c>
      <c r="G8214">
        <v>477070.87</v>
      </c>
      <c r="H8214">
        <v>477070.87</v>
      </c>
      <c r="I8214">
        <v>417733.41</v>
      </c>
      <c r="J8214">
        <v>477070.87</v>
      </c>
      <c r="K8214">
        <v>477070.87</v>
      </c>
      <c r="L8214">
        <v>477070.87</v>
      </c>
      <c r="M8214">
        <v>477070.87</v>
      </c>
      <c r="N8214">
        <v>522507.92</v>
      </c>
      <c r="O8214">
        <v>436157.58</v>
      </c>
      <c r="P8214">
        <v>477070.87</v>
      </c>
      <c r="Q8214">
        <v>477070.87</v>
      </c>
      <c r="R8214">
        <v>577832.28</v>
      </c>
      <c r="S8214">
        <v>477070.87</v>
      </c>
      <c r="T8214">
        <v>477070.87</v>
      </c>
      <c r="U8214">
        <v>477070.87</v>
      </c>
      <c r="V8214">
        <v>477070.9</v>
      </c>
      <c r="W8214">
        <v>477070.9</v>
      </c>
      <c r="X8214">
        <v>504066.5</v>
      </c>
      <c r="Y8214">
        <v>477070.9</v>
      </c>
      <c r="Z8214">
        <v>477070.9</v>
      </c>
      <c r="AA8214">
        <v>433374.2</v>
      </c>
      <c r="AB8214">
        <v>477070.9</v>
      </c>
      <c r="AC8214">
        <v>477070.9</v>
      </c>
      <c r="AD8214">
        <v>477070.9</v>
      </c>
      <c r="AE8214">
        <v>477070.9</v>
      </c>
    </row>
    <row r="8215" spans="1:31">
      <c r="A8215" t="s">
        <v>14387</v>
      </c>
      <c r="B8215" t="s">
        <v>16419</v>
      </c>
      <c r="C8215" t="s">
        <v>16420</v>
      </c>
      <c r="D8215" t="s">
        <v>104</v>
      </c>
      <c r="E8215">
        <v>477070.83</v>
      </c>
      <c r="F8215">
        <v>477070.83</v>
      </c>
      <c r="G8215">
        <v>477070.83</v>
      </c>
      <c r="H8215">
        <v>477070.83</v>
      </c>
      <c r="I8215">
        <v>417733.38</v>
      </c>
      <c r="J8215">
        <v>477070.83</v>
      </c>
      <c r="K8215">
        <v>477070.83</v>
      </c>
      <c r="L8215">
        <v>477070.83</v>
      </c>
      <c r="M8215">
        <v>477070.83</v>
      </c>
      <c r="N8215">
        <v>522507.87</v>
      </c>
      <c r="O8215">
        <v>436157.54</v>
      </c>
      <c r="P8215">
        <v>477070.83</v>
      </c>
      <c r="Q8215">
        <v>477070.83</v>
      </c>
      <c r="R8215">
        <v>577832.24</v>
      </c>
      <c r="S8215">
        <v>477070.83</v>
      </c>
      <c r="T8215">
        <v>477070.83</v>
      </c>
      <c r="U8215">
        <v>477070.83</v>
      </c>
      <c r="V8215">
        <v>477070.8</v>
      </c>
      <c r="W8215">
        <v>477070.8</v>
      </c>
      <c r="X8215">
        <v>504066.4</v>
      </c>
      <c r="Y8215">
        <v>477070.8</v>
      </c>
      <c r="Z8215">
        <v>477070.8</v>
      </c>
      <c r="AA8215">
        <v>433374.2</v>
      </c>
      <c r="AB8215">
        <v>477070.8</v>
      </c>
      <c r="AC8215">
        <v>477070.8</v>
      </c>
      <c r="AD8215">
        <v>477070.8</v>
      </c>
      <c r="AE8215">
        <v>477070.8</v>
      </c>
    </row>
    <row r="8216" spans="1:31">
      <c r="A8216" t="s">
        <v>14387</v>
      </c>
      <c r="B8216" t="s">
        <v>16421</v>
      </c>
      <c r="C8216" t="s">
        <v>16422</v>
      </c>
      <c r="D8216" t="s">
        <v>104</v>
      </c>
      <c r="E8216">
        <v>432617.92</v>
      </c>
      <c r="F8216">
        <v>432617.92</v>
      </c>
      <c r="G8216">
        <v>432617.92</v>
      </c>
      <c r="H8216">
        <v>432617.92</v>
      </c>
      <c r="I8216">
        <v>378809.46</v>
      </c>
      <c r="J8216">
        <v>432617.92</v>
      </c>
      <c r="K8216">
        <v>432617.92</v>
      </c>
      <c r="L8216">
        <v>432617.92</v>
      </c>
      <c r="M8216">
        <v>432617.92</v>
      </c>
      <c r="N8216">
        <v>473821.19</v>
      </c>
      <c r="O8216">
        <v>395516.89</v>
      </c>
      <c r="P8216">
        <v>432617.92</v>
      </c>
      <c r="Q8216">
        <v>432617.92</v>
      </c>
      <c r="R8216">
        <v>523990.49</v>
      </c>
      <c r="S8216">
        <v>432617.92</v>
      </c>
      <c r="T8216">
        <v>432617.92</v>
      </c>
      <c r="U8216">
        <v>432617.92</v>
      </c>
      <c r="V8216">
        <v>432617.9</v>
      </c>
      <c r="W8216">
        <v>432617.9</v>
      </c>
      <c r="X8216">
        <v>457098.1</v>
      </c>
      <c r="Y8216">
        <v>432617.9</v>
      </c>
      <c r="Z8216">
        <v>432617.9</v>
      </c>
      <c r="AA8216">
        <v>392992.9</v>
      </c>
      <c r="AB8216">
        <v>432617.9</v>
      </c>
      <c r="AC8216">
        <v>432617.9</v>
      </c>
      <c r="AD8216">
        <v>432617.9</v>
      </c>
      <c r="AE8216">
        <v>432617.9</v>
      </c>
    </row>
    <row r="8217" spans="1:31">
      <c r="A8217" t="s">
        <v>14387</v>
      </c>
      <c r="B8217" t="s">
        <v>16423</v>
      </c>
      <c r="C8217" t="s">
        <v>16424</v>
      </c>
      <c r="D8217" t="s">
        <v>104</v>
      </c>
      <c r="E8217">
        <v>455581.17</v>
      </c>
      <c r="F8217">
        <v>455581.17</v>
      </c>
      <c r="G8217">
        <v>455581.17</v>
      </c>
      <c r="H8217">
        <v>455581.17</v>
      </c>
      <c r="I8217">
        <v>398916.57</v>
      </c>
      <c r="J8217">
        <v>455581.17</v>
      </c>
      <c r="K8217">
        <v>455581.17</v>
      </c>
      <c r="L8217">
        <v>455581.17</v>
      </c>
      <c r="M8217">
        <v>455581.17</v>
      </c>
      <c r="N8217">
        <v>498971.5</v>
      </c>
      <c r="O8217">
        <v>416510.82</v>
      </c>
      <c r="P8217">
        <v>455581.17</v>
      </c>
      <c r="Q8217">
        <v>455581.17</v>
      </c>
      <c r="R8217">
        <v>551803.78</v>
      </c>
      <c r="S8217">
        <v>455581.17</v>
      </c>
      <c r="T8217">
        <v>455581.17</v>
      </c>
      <c r="U8217">
        <v>455581.17</v>
      </c>
      <c r="V8217">
        <v>455581.2</v>
      </c>
      <c r="W8217">
        <v>455581.2</v>
      </c>
      <c r="X8217">
        <v>481360.7</v>
      </c>
      <c r="Y8217">
        <v>455581.2</v>
      </c>
      <c r="Z8217">
        <v>455581.2</v>
      </c>
      <c r="AA8217">
        <v>413852.8</v>
      </c>
      <c r="AB8217">
        <v>455581.2</v>
      </c>
      <c r="AC8217">
        <v>455581.2</v>
      </c>
      <c r="AD8217">
        <v>455581.2</v>
      </c>
      <c r="AE8217">
        <v>455581.2</v>
      </c>
    </row>
    <row r="8218" spans="1:31">
      <c r="A8218" t="s">
        <v>14387</v>
      </c>
      <c r="B8218" t="s">
        <v>16425</v>
      </c>
      <c r="C8218" t="s">
        <v>16426</v>
      </c>
      <c r="D8218" t="s">
        <v>104</v>
      </c>
      <c r="E8218">
        <v>341378.88</v>
      </c>
      <c r="F8218">
        <v>341378.88</v>
      </c>
      <c r="G8218">
        <v>341378.88</v>
      </c>
      <c r="H8218">
        <v>341378.88</v>
      </c>
      <c r="I8218">
        <v>298918.61</v>
      </c>
      <c r="J8218">
        <v>341378.88</v>
      </c>
      <c r="K8218">
        <v>341378.88</v>
      </c>
      <c r="L8218">
        <v>341378.88</v>
      </c>
      <c r="M8218">
        <v>341378.88</v>
      </c>
      <c r="N8218">
        <v>373892.39</v>
      </c>
      <c r="O8218">
        <v>312102.44</v>
      </c>
      <c r="P8218">
        <v>341378.88</v>
      </c>
      <c r="Q8218">
        <v>341378.88</v>
      </c>
      <c r="R8218">
        <v>413480.99</v>
      </c>
      <c r="S8218">
        <v>341378.88</v>
      </c>
      <c r="T8218">
        <v>341378.88</v>
      </c>
      <c r="U8218">
        <v>341378.88</v>
      </c>
      <c r="V8218">
        <v>341378.9</v>
      </c>
      <c r="W8218">
        <v>341378.9</v>
      </c>
      <c r="X8218">
        <v>360696.2</v>
      </c>
      <c r="Y8218">
        <v>341378.9</v>
      </c>
      <c r="Z8218">
        <v>341378.9</v>
      </c>
      <c r="AA8218">
        <v>310110.7</v>
      </c>
      <c r="AB8218">
        <v>341378.9</v>
      </c>
      <c r="AC8218">
        <v>341378.9</v>
      </c>
      <c r="AD8218">
        <v>341378.9</v>
      </c>
      <c r="AE8218">
        <v>341378.9</v>
      </c>
    </row>
    <row r="8219" spans="1:31">
      <c r="A8219" t="s">
        <v>14387</v>
      </c>
      <c r="B8219" t="s">
        <v>16427</v>
      </c>
      <c r="C8219" t="s">
        <v>16428</v>
      </c>
      <c r="D8219" t="s">
        <v>104</v>
      </c>
      <c r="E8219">
        <v>318047.26</v>
      </c>
      <c r="F8219">
        <v>318047.26</v>
      </c>
      <c r="G8219">
        <v>318047.26</v>
      </c>
      <c r="H8219">
        <v>318047.26</v>
      </c>
      <c r="I8219">
        <v>278488.95</v>
      </c>
      <c r="J8219">
        <v>318047.26</v>
      </c>
      <c r="K8219">
        <v>318047.26</v>
      </c>
      <c r="L8219">
        <v>318047.26</v>
      </c>
      <c r="M8219">
        <v>318047.26</v>
      </c>
      <c r="N8219">
        <v>348338.62</v>
      </c>
      <c r="O8219">
        <v>290771.73</v>
      </c>
      <c r="P8219">
        <v>318047.26</v>
      </c>
      <c r="Q8219">
        <v>318047.26</v>
      </c>
      <c r="R8219">
        <v>385221.54</v>
      </c>
      <c r="S8219">
        <v>318047.26</v>
      </c>
      <c r="T8219">
        <v>318047.26</v>
      </c>
      <c r="U8219">
        <v>318047.26</v>
      </c>
      <c r="V8219">
        <v>318047.3</v>
      </c>
      <c r="W8219">
        <v>318047.3</v>
      </c>
      <c r="X8219">
        <v>336044.3</v>
      </c>
      <c r="Y8219">
        <v>318047.3</v>
      </c>
      <c r="Z8219">
        <v>318047.3</v>
      </c>
      <c r="AA8219">
        <v>288916.2</v>
      </c>
      <c r="AB8219">
        <v>318047.3</v>
      </c>
      <c r="AC8219">
        <v>318047.3</v>
      </c>
      <c r="AD8219">
        <v>318047.3</v>
      </c>
      <c r="AE8219">
        <v>318047.3</v>
      </c>
    </row>
    <row r="8220" spans="1:31">
      <c r="A8220" t="s">
        <v>14387</v>
      </c>
      <c r="B8220" t="s">
        <v>16429</v>
      </c>
      <c r="C8220" t="s">
        <v>16430</v>
      </c>
      <c r="D8220" t="s">
        <v>104</v>
      </c>
      <c r="E8220">
        <v>348685.36</v>
      </c>
      <c r="F8220">
        <v>348685.36</v>
      </c>
      <c r="G8220">
        <v>348685.36</v>
      </c>
      <c r="H8220">
        <v>348685.36</v>
      </c>
      <c r="I8220">
        <v>305316.33</v>
      </c>
      <c r="J8220">
        <v>348685.36</v>
      </c>
      <c r="K8220">
        <v>348685.36</v>
      </c>
      <c r="L8220">
        <v>348685.36</v>
      </c>
      <c r="M8220">
        <v>348685.36</v>
      </c>
      <c r="N8220">
        <v>381894.75</v>
      </c>
      <c r="O8220">
        <v>318782.33</v>
      </c>
      <c r="P8220">
        <v>348685.36</v>
      </c>
      <c r="Q8220">
        <v>348685.36</v>
      </c>
      <c r="R8220">
        <v>422330.67</v>
      </c>
      <c r="S8220">
        <v>348685.36</v>
      </c>
      <c r="T8220">
        <v>348685.36</v>
      </c>
      <c r="U8220">
        <v>348685.36</v>
      </c>
      <c r="V8220">
        <v>348685.4</v>
      </c>
      <c r="W8220">
        <v>348685.4</v>
      </c>
      <c r="X8220">
        <v>368416.1</v>
      </c>
      <c r="Y8220">
        <v>348685.4</v>
      </c>
      <c r="Z8220">
        <v>348685.4</v>
      </c>
      <c r="AA8220">
        <v>316748</v>
      </c>
      <c r="AB8220">
        <v>348685.4</v>
      </c>
      <c r="AC8220">
        <v>348685.4</v>
      </c>
      <c r="AD8220">
        <v>348685.4</v>
      </c>
      <c r="AE8220">
        <v>348685.4</v>
      </c>
    </row>
    <row r="8221" spans="1:31">
      <c r="A8221" t="s">
        <v>14387</v>
      </c>
      <c r="B8221" t="s">
        <v>16431</v>
      </c>
      <c r="C8221" t="s">
        <v>16432</v>
      </c>
      <c r="D8221" t="s">
        <v>104</v>
      </c>
      <c r="E8221">
        <v>347457.4</v>
      </c>
      <c r="F8221">
        <v>347457.4</v>
      </c>
      <c r="G8221">
        <v>347457.4</v>
      </c>
      <c r="H8221">
        <v>347457.4</v>
      </c>
      <c r="I8221">
        <v>304241.09999999998</v>
      </c>
      <c r="J8221">
        <v>347457.4</v>
      </c>
      <c r="K8221">
        <v>347457.4</v>
      </c>
      <c r="L8221">
        <v>347457.4</v>
      </c>
      <c r="M8221">
        <v>347457.4</v>
      </c>
      <c r="N8221">
        <v>380549.84</v>
      </c>
      <c r="O8221">
        <v>317659.68</v>
      </c>
      <c r="P8221">
        <v>347457.4</v>
      </c>
      <c r="Q8221">
        <v>347457.4</v>
      </c>
      <c r="R8221">
        <v>420843.35</v>
      </c>
      <c r="S8221">
        <v>347457.4</v>
      </c>
      <c r="T8221">
        <v>347457.4</v>
      </c>
      <c r="U8221">
        <v>347457.4</v>
      </c>
      <c r="V8221">
        <v>347457.4</v>
      </c>
      <c r="W8221">
        <v>347457.4</v>
      </c>
      <c r="X8221">
        <v>367118.7</v>
      </c>
      <c r="Y8221">
        <v>347457.4</v>
      </c>
      <c r="Z8221">
        <v>347457.4</v>
      </c>
      <c r="AA8221">
        <v>315632.5</v>
      </c>
      <c r="AB8221">
        <v>347457.4</v>
      </c>
      <c r="AC8221">
        <v>347457.4</v>
      </c>
      <c r="AD8221">
        <v>347457.4</v>
      </c>
      <c r="AE8221">
        <v>347457.4</v>
      </c>
    </row>
    <row r="8222" spans="1:31">
      <c r="A8222" t="s">
        <v>14387</v>
      </c>
      <c r="B8222" t="s">
        <v>16433</v>
      </c>
      <c r="C8222" t="s">
        <v>16434</v>
      </c>
      <c r="D8222" t="s">
        <v>104</v>
      </c>
      <c r="E8222">
        <v>346229.41</v>
      </c>
      <c r="F8222">
        <v>346229.41</v>
      </c>
      <c r="G8222">
        <v>346229.41</v>
      </c>
      <c r="H8222">
        <v>346229.41</v>
      </c>
      <c r="I8222">
        <v>303165.84000000003</v>
      </c>
      <c r="J8222">
        <v>346229.41</v>
      </c>
      <c r="K8222">
        <v>346229.41</v>
      </c>
      <c r="L8222">
        <v>346229.41</v>
      </c>
      <c r="M8222">
        <v>346229.41</v>
      </c>
      <c r="N8222">
        <v>379204.89</v>
      </c>
      <c r="O8222">
        <v>316536.99</v>
      </c>
      <c r="P8222">
        <v>346229.41</v>
      </c>
      <c r="Q8222">
        <v>346229.41</v>
      </c>
      <c r="R8222">
        <v>419355.99</v>
      </c>
      <c r="S8222">
        <v>346229.41</v>
      </c>
      <c r="T8222">
        <v>346229.41</v>
      </c>
      <c r="U8222">
        <v>346229.41</v>
      </c>
      <c r="V8222">
        <v>346229.4</v>
      </c>
      <c r="W8222">
        <v>346229.4</v>
      </c>
      <c r="X8222">
        <v>365821.2</v>
      </c>
      <c r="Y8222">
        <v>346229.4</v>
      </c>
      <c r="Z8222">
        <v>346229.4</v>
      </c>
      <c r="AA8222">
        <v>314517</v>
      </c>
      <c r="AB8222">
        <v>346229.4</v>
      </c>
      <c r="AC8222">
        <v>346229.4</v>
      </c>
      <c r="AD8222">
        <v>346229.4</v>
      </c>
      <c r="AE8222">
        <v>346229.4</v>
      </c>
    </row>
    <row r="8223" spans="1:31">
      <c r="A8223" t="s">
        <v>14387</v>
      </c>
      <c r="B8223" t="s">
        <v>16435</v>
      </c>
      <c r="C8223" t="s">
        <v>16436</v>
      </c>
      <c r="D8223" t="s">
        <v>104</v>
      </c>
      <c r="E8223">
        <v>341378.88</v>
      </c>
      <c r="F8223">
        <v>341378.88</v>
      </c>
      <c r="G8223">
        <v>341378.88</v>
      </c>
      <c r="H8223">
        <v>341378.88</v>
      </c>
      <c r="I8223">
        <v>298918.61</v>
      </c>
      <c r="J8223">
        <v>341378.88</v>
      </c>
      <c r="K8223">
        <v>341378.88</v>
      </c>
      <c r="L8223">
        <v>341378.88</v>
      </c>
      <c r="M8223">
        <v>341378.88</v>
      </c>
      <c r="N8223">
        <v>373892.39</v>
      </c>
      <c r="O8223">
        <v>312102.44</v>
      </c>
      <c r="P8223">
        <v>341378.88</v>
      </c>
      <c r="Q8223">
        <v>341378.88</v>
      </c>
      <c r="R8223">
        <v>413480.99</v>
      </c>
      <c r="S8223">
        <v>341378.88</v>
      </c>
      <c r="T8223">
        <v>341378.88</v>
      </c>
      <c r="U8223">
        <v>341378.88</v>
      </c>
      <c r="V8223">
        <v>341378.9</v>
      </c>
      <c r="W8223">
        <v>341378.9</v>
      </c>
      <c r="X8223">
        <v>360696.2</v>
      </c>
      <c r="Y8223">
        <v>341378.9</v>
      </c>
      <c r="Z8223">
        <v>341378.9</v>
      </c>
      <c r="AA8223">
        <v>310110.7</v>
      </c>
      <c r="AB8223">
        <v>341378.9</v>
      </c>
      <c r="AC8223">
        <v>341378.9</v>
      </c>
      <c r="AD8223">
        <v>341378.9</v>
      </c>
      <c r="AE8223">
        <v>341378.9</v>
      </c>
    </row>
    <row r="8224" spans="1:31">
      <c r="A8224" t="s">
        <v>14387</v>
      </c>
      <c r="B8224" t="s">
        <v>16437</v>
      </c>
      <c r="C8224" t="s">
        <v>16438</v>
      </c>
      <c r="D8224" t="s">
        <v>104</v>
      </c>
      <c r="E8224">
        <v>496104.57</v>
      </c>
      <c r="F8224">
        <v>496104.57</v>
      </c>
      <c r="G8224">
        <v>496104.57</v>
      </c>
      <c r="H8224">
        <v>496104.57</v>
      </c>
      <c r="I8224">
        <v>434399.73</v>
      </c>
      <c r="J8224">
        <v>496104.57</v>
      </c>
      <c r="K8224">
        <v>496104.57</v>
      </c>
      <c r="L8224">
        <v>496104.57</v>
      </c>
      <c r="M8224">
        <v>496104.57</v>
      </c>
      <c r="N8224">
        <v>543354.42000000004</v>
      </c>
      <c r="O8224">
        <v>453558.96</v>
      </c>
      <c r="P8224">
        <v>496104.57</v>
      </c>
      <c r="Q8224">
        <v>496104.57</v>
      </c>
      <c r="R8224">
        <v>600886.06999999995</v>
      </c>
      <c r="S8224">
        <v>496104.57</v>
      </c>
      <c r="T8224">
        <v>496104.57</v>
      </c>
      <c r="U8224">
        <v>496104.57</v>
      </c>
      <c r="V8224">
        <v>496104.6</v>
      </c>
      <c r="W8224">
        <v>496104.6</v>
      </c>
      <c r="X8224">
        <v>524177.2</v>
      </c>
      <c r="Y8224">
        <v>496104.6</v>
      </c>
      <c r="Z8224">
        <v>496104.6</v>
      </c>
      <c r="AA8224">
        <v>450664.5</v>
      </c>
      <c r="AB8224">
        <v>496104.6</v>
      </c>
      <c r="AC8224">
        <v>496104.6</v>
      </c>
      <c r="AD8224">
        <v>496104.6</v>
      </c>
      <c r="AE8224">
        <v>496104.6</v>
      </c>
    </row>
    <row r="8225" spans="1:31">
      <c r="A8225" t="s">
        <v>14387</v>
      </c>
      <c r="B8225" t="s">
        <v>16439</v>
      </c>
      <c r="C8225" t="s">
        <v>16440</v>
      </c>
      <c r="D8225" t="s">
        <v>104</v>
      </c>
      <c r="E8225">
        <v>559959.64</v>
      </c>
      <c r="F8225">
        <v>559959.64</v>
      </c>
      <c r="G8225">
        <v>559959.64</v>
      </c>
      <c r="H8225">
        <v>559959.64</v>
      </c>
      <c r="I8225">
        <v>490312.57</v>
      </c>
      <c r="J8225">
        <v>559959.64</v>
      </c>
      <c r="K8225">
        <v>559959.64</v>
      </c>
      <c r="L8225">
        <v>559959.64</v>
      </c>
      <c r="M8225">
        <v>559959.64</v>
      </c>
      <c r="N8225">
        <v>613291.15</v>
      </c>
      <c r="O8225">
        <v>511937.86</v>
      </c>
      <c r="P8225">
        <v>559959.64</v>
      </c>
      <c r="Q8225">
        <v>559959.64</v>
      </c>
      <c r="R8225">
        <v>678227.86</v>
      </c>
      <c r="S8225">
        <v>559959.64</v>
      </c>
      <c r="T8225">
        <v>559959.64</v>
      </c>
      <c r="U8225">
        <v>559959.64</v>
      </c>
      <c r="V8225">
        <v>559959.6</v>
      </c>
      <c r="W8225">
        <v>559959.6</v>
      </c>
      <c r="X8225">
        <v>591645.6</v>
      </c>
      <c r="Y8225">
        <v>559959.6</v>
      </c>
      <c r="Z8225">
        <v>559959.6</v>
      </c>
      <c r="AA8225">
        <v>508670.9</v>
      </c>
      <c r="AB8225">
        <v>559959.6</v>
      </c>
      <c r="AC8225">
        <v>559959.6</v>
      </c>
      <c r="AD8225">
        <v>559959.6</v>
      </c>
      <c r="AE8225">
        <v>559959.6</v>
      </c>
    </row>
    <row r="8226" spans="1:31">
      <c r="A8226" t="s">
        <v>14387</v>
      </c>
      <c r="B8226" t="s">
        <v>16441</v>
      </c>
      <c r="C8226" t="s">
        <v>16442</v>
      </c>
      <c r="D8226" t="s">
        <v>104</v>
      </c>
      <c r="E8226">
        <v>503840.86</v>
      </c>
      <c r="F8226">
        <v>503840.86</v>
      </c>
      <c r="G8226">
        <v>503840.86</v>
      </c>
      <c r="H8226">
        <v>503840.86</v>
      </c>
      <c r="I8226">
        <v>441173.78</v>
      </c>
      <c r="J8226">
        <v>503840.86</v>
      </c>
      <c r="K8226">
        <v>503840.86</v>
      </c>
      <c r="L8226">
        <v>503840.86</v>
      </c>
      <c r="M8226">
        <v>503840.86</v>
      </c>
      <c r="N8226">
        <v>551827.52</v>
      </c>
      <c r="O8226">
        <v>460631.79</v>
      </c>
      <c r="P8226">
        <v>503840.86</v>
      </c>
      <c r="Q8226">
        <v>503840.86</v>
      </c>
      <c r="R8226">
        <v>610256.31000000006</v>
      </c>
      <c r="S8226">
        <v>503840.86</v>
      </c>
      <c r="T8226">
        <v>503840.86</v>
      </c>
      <c r="U8226">
        <v>503840.86</v>
      </c>
      <c r="V8226">
        <v>503840.9</v>
      </c>
      <c r="W8226">
        <v>503840.9</v>
      </c>
      <c r="X8226">
        <v>532351.19999999995</v>
      </c>
      <c r="Y8226">
        <v>503840.9</v>
      </c>
      <c r="Z8226">
        <v>503840.9</v>
      </c>
      <c r="AA8226">
        <v>457692.2</v>
      </c>
      <c r="AB8226">
        <v>503840.9</v>
      </c>
      <c r="AC8226">
        <v>503840.9</v>
      </c>
      <c r="AD8226">
        <v>503840.9</v>
      </c>
      <c r="AE8226">
        <v>503840.9</v>
      </c>
    </row>
    <row r="8227" spans="1:31">
      <c r="A8227" t="s">
        <v>14387</v>
      </c>
      <c r="B8227" t="s">
        <v>16443</v>
      </c>
      <c r="C8227" t="s">
        <v>16444</v>
      </c>
      <c r="D8227" t="s">
        <v>104</v>
      </c>
      <c r="E8227">
        <v>531716.06000000006</v>
      </c>
      <c r="F8227">
        <v>531716.06000000006</v>
      </c>
      <c r="G8227">
        <v>531716.06000000006</v>
      </c>
      <c r="H8227">
        <v>531716.06000000006</v>
      </c>
      <c r="I8227">
        <v>465581.9</v>
      </c>
      <c r="J8227">
        <v>531716.06000000006</v>
      </c>
      <c r="K8227">
        <v>531716.06000000006</v>
      </c>
      <c r="L8227">
        <v>531716.06000000006</v>
      </c>
      <c r="M8227">
        <v>531716.06000000006</v>
      </c>
      <c r="N8227">
        <v>582357.61</v>
      </c>
      <c r="O8227">
        <v>486116.43</v>
      </c>
      <c r="P8227">
        <v>531716.06000000006</v>
      </c>
      <c r="Q8227">
        <v>531716.06000000006</v>
      </c>
      <c r="R8227">
        <v>644019</v>
      </c>
      <c r="S8227">
        <v>531716.06000000006</v>
      </c>
      <c r="T8227">
        <v>531716.06000000006</v>
      </c>
      <c r="U8227">
        <v>531716.06000000006</v>
      </c>
      <c r="V8227">
        <v>531716.1</v>
      </c>
      <c r="W8227">
        <v>531716.1</v>
      </c>
      <c r="X8227">
        <v>561803.80000000005</v>
      </c>
      <c r="Y8227">
        <v>531716.1</v>
      </c>
      <c r="Z8227">
        <v>531716.1</v>
      </c>
      <c r="AA8227">
        <v>483014.2</v>
      </c>
      <c r="AB8227">
        <v>531716.1</v>
      </c>
      <c r="AC8227">
        <v>531716.1</v>
      </c>
      <c r="AD8227">
        <v>531716.1</v>
      </c>
      <c r="AE8227">
        <v>531716.1</v>
      </c>
    </row>
    <row r="8228" spans="1:31">
      <c r="A8228" t="s">
        <v>14387</v>
      </c>
      <c r="B8228" t="s">
        <v>16445</v>
      </c>
      <c r="C8228" t="s">
        <v>16446</v>
      </c>
      <c r="D8228" t="s">
        <v>104</v>
      </c>
      <c r="E8228">
        <v>531716.06000000006</v>
      </c>
      <c r="F8228">
        <v>531716.06000000006</v>
      </c>
      <c r="G8228">
        <v>531716.06000000006</v>
      </c>
      <c r="H8228">
        <v>531716.06000000006</v>
      </c>
      <c r="I8228">
        <v>465581.9</v>
      </c>
      <c r="J8228">
        <v>531716.06000000006</v>
      </c>
      <c r="K8228">
        <v>531716.06000000006</v>
      </c>
      <c r="L8228">
        <v>531716.06000000006</v>
      </c>
      <c r="M8228">
        <v>531716.06000000006</v>
      </c>
      <c r="N8228">
        <v>582357.61</v>
      </c>
      <c r="O8228">
        <v>486116.43</v>
      </c>
      <c r="P8228">
        <v>531716.06000000006</v>
      </c>
      <c r="Q8228">
        <v>531716.06000000006</v>
      </c>
      <c r="R8228">
        <v>644019</v>
      </c>
      <c r="S8228">
        <v>531716.06000000006</v>
      </c>
      <c r="T8228">
        <v>531716.06000000006</v>
      </c>
      <c r="U8228">
        <v>531716.06000000006</v>
      </c>
      <c r="V8228">
        <v>531716.1</v>
      </c>
      <c r="W8228">
        <v>531716.1</v>
      </c>
      <c r="X8228">
        <v>561803.80000000005</v>
      </c>
      <c r="Y8228">
        <v>531716.1</v>
      </c>
      <c r="Z8228">
        <v>531716.1</v>
      </c>
      <c r="AA8228">
        <v>483014.2</v>
      </c>
      <c r="AB8228">
        <v>531716.1</v>
      </c>
      <c r="AC8228">
        <v>531716.1</v>
      </c>
      <c r="AD8228">
        <v>531716.1</v>
      </c>
      <c r="AE8228">
        <v>531716.1</v>
      </c>
    </row>
    <row r="8229" spans="1:31">
      <c r="A8229" t="s">
        <v>14387</v>
      </c>
      <c r="B8229" t="s">
        <v>16447</v>
      </c>
      <c r="C8229" t="s">
        <v>16448</v>
      </c>
      <c r="D8229" t="s">
        <v>104</v>
      </c>
      <c r="E8229">
        <v>525576.15</v>
      </c>
      <c r="F8229">
        <v>525576.15</v>
      </c>
      <c r="G8229">
        <v>525576.15</v>
      </c>
      <c r="H8229">
        <v>525576.15</v>
      </c>
      <c r="I8229">
        <v>460205.66</v>
      </c>
      <c r="J8229">
        <v>525576.15</v>
      </c>
      <c r="K8229">
        <v>525576.15</v>
      </c>
      <c r="L8229">
        <v>525576.15</v>
      </c>
      <c r="M8229">
        <v>525576.15</v>
      </c>
      <c r="N8229">
        <v>575632.92000000004</v>
      </c>
      <c r="O8229">
        <v>480503.07</v>
      </c>
      <c r="P8229">
        <v>525576.15</v>
      </c>
      <c r="Q8229">
        <v>525576.15</v>
      </c>
      <c r="R8229">
        <v>636582.28</v>
      </c>
      <c r="S8229">
        <v>525576.15</v>
      </c>
      <c r="T8229">
        <v>525576.15</v>
      </c>
      <c r="U8229">
        <v>525576.15</v>
      </c>
      <c r="V8229">
        <v>525576.19999999995</v>
      </c>
      <c r="W8229">
        <v>525576.19999999995</v>
      </c>
      <c r="X8229">
        <v>555316.5</v>
      </c>
      <c r="Y8229">
        <v>525576.19999999995</v>
      </c>
      <c r="Z8229">
        <v>525576.19999999995</v>
      </c>
      <c r="AA8229">
        <v>477436.7</v>
      </c>
      <c r="AB8229">
        <v>525576.19999999995</v>
      </c>
      <c r="AC8229">
        <v>525576.19999999995</v>
      </c>
      <c r="AD8229">
        <v>525576.19999999995</v>
      </c>
      <c r="AE8229">
        <v>525576.19999999995</v>
      </c>
    </row>
    <row r="8230" spans="1:31">
      <c r="A8230" t="s">
        <v>14387</v>
      </c>
      <c r="B8230" t="s">
        <v>16449</v>
      </c>
      <c r="C8230" t="s">
        <v>16450</v>
      </c>
      <c r="D8230" t="s">
        <v>104</v>
      </c>
      <c r="E8230">
        <v>235044.83</v>
      </c>
      <c r="F8230">
        <v>235044.83</v>
      </c>
      <c r="G8230">
        <v>235044.83</v>
      </c>
      <c r="H8230">
        <v>235044.83</v>
      </c>
      <c r="I8230">
        <v>235044.83</v>
      </c>
      <c r="J8230">
        <v>235044.83</v>
      </c>
      <c r="K8230">
        <v>235044.83</v>
      </c>
      <c r="L8230">
        <v>235044.83</v>
      </c>
      <c r="M8230">
        <v>235044.83</v>
      </c>
      <c r="N8230">
        <v>235044.83</v>
      </c>
      <c r="O8230">
        <v>235044.83</v>
      </c>
      <c r="P8230">
        <v>235044.83</v>
      </c>
      <c r="Q8230">
        <v>235044.83</v>
      </c>
      <c r="R8230">
        <v>235044.83</v>
      </c>
      <c r="S8230">
        <v>235044.83</v>
      </c>
      <c r="T8230">
        <v>235044.83</v>
      </c>
      <c r="U8230">
        <v>235044.83</v>
      </c>
      <c r="V8230">
        <v>235044.8</v>
      </c>
      <c r="W8230">
        <v>235044.8</v>
      </c>
      <c r="X8230">
        <v>235044.8</v>
      </c>
      <c r="Y8230">
        <v>235044.8</v>
      </c>
      <c r="Z8230">
        <v>235044.8</v>
      </c>
      <c r="AA8230">
        <v>235044.8</v>
      </c>
      <c r="AB8230">
        <v>235044.8</v>
      </c>
      <c r="AC8230">
        <v>235044.8</v>
      </c>
      <c r="AD8230">
        <v>235044.8</v>
      </c>
      <c r="AE8230">
        <v>235044.8</v>
      </c>
    </row>
    <row r="8231" spans="1:31">
      <c r="A8231" t="s">
        <v>14387</v>
      </c>
      <c r="B8231" t="s">
        <v>16451</v>
      </c>
      <c r="C8231" t="s">
        <v>16452</v>
      </c>
      <c r="D8231" t="s">
        <v>104</v>
      </c>
      <c r="E8231">
        <v>153.80000000000001</v>
      </c>
      <c r="F8231">
        <v>175.48</v>
      </c>
      <c r="G8231">
        <v>102.34</v>
      </c>
      <c r="H8231">
        <v>139.79</v>
      </c>
      <c r="I8231">
        <v>112.81</v>
      </c>
      <c r="J8231">
        <v>122.39</v>
      </c>
      <c r="K8231">
        <v>148.94</v>
      </c>
      <c r="L8231">
        <v>125.34</v>
      </c>
      <c r="M8231">
        <v>90.69</v>
      </c>
      <c r="N8231">
        <v>123.87</v>
      </c>
      <c r="O8231">
        <v>129.03</v>
      </c>
      <c r="P8231">
        <v>131.97999999999999</v>
      </c>
      <c r="Q8231">
        <v>117.82</v>
      </c>
      <c r="R8231">
        <v>132.72</v>
      </c>
      <c r="S8231">
        <v>141.56</v>
      </c>
      <c r="T8231">
        <v>156.31</v>
      </c>
      <c r="U8231">
        <v>138.16999999999999</v>
      </c>
      <c r="V8231">
        <v>182.85</v>
      </c>
      <c r="W8231">
        <v>117.97</v>
      </c>
      <c r="X8231">
        <v>131.24</v>
      </c>
      <c r="Y8231">
        <v>140.09</v>
      </c>
      <c r="Z8231">
        <v>105.14</v>
      </c>
      <c r="AA8231">
        <v>145.25</v>
      </c>
      <c r="AB8231">
        <v>137.13999999999999</v>
      </c>
      <c r="AC8231">
        <v>111.77</v>
      </c>
      <c r="AD8231">
        <v>136.55000000000001</v>
      </c>
      <c r="AE8231">
        <v>121.36</v>
      </c>
    </row>
    <row r="8232" spans="1:31">
      <c r="A8232" t="s">
        <v>14387</v>
      </c>
      <c r="B8232" t="s">
        <v>16453</v>
      </c>
      <c r="C8232" t="s">
        <v>16454</v>
      </c>
      <c r="D8232" t="s">
        <v>104</v>
      </c>
      <c r="E8232">
        <v>20.9</v>
      </c>
      <c r="F8232">
        <v>23.85</v>
      </c>
      <c r="G8232">
        <v>13.9</v>
      </c>
      <c r="H8232">
        <v>19</v>
      </c>
      <c r="I8232">
        <v>15.33</v>
      </c>
      <c r="J8232">
        <v>16.63</v>
      </c>
      <c r="K8232">
        <v>20.239999999999998</v>
      </c>
      <c r="L8232">
        <v>17.03</v>
      </c>
      <c r="M8232">
        <v>12.32</v>
      </c>
      <c r="N8232">
        <v>16.829999999999998</v>
      </c>
      <c r="O8232">
        <v>17.53</v>
      </c>
      <c r="P8232">
        <v>17.93</v>
      </c>
      <c r="Q8232">
        <v>16.010000000000002</v>
      </c>
      <c r="R8232">
        <v>18.03</v>
      </c>
      <c r="S8232">
        <v>19.239999999999998</v>
      </c>
      <c r="T8232">
        <v>21.24</v>
      </c>
      <c r="U8232">
        <v>18.77</v>
      </c>
      <c r="V8232">
        <v>24.85</v>
      </c>
      <c r="W8232">
        <v>16.03</v>
      </c>
      <c r="X8232">
        <v>17.829999999999998</v>
      </c>
      <c r="Y8232">
        <v>19.04</v>
      </c>
      <c r="Z8232">
        <v>14.29</v>
      </c>
      <c r="AA8232">
        <v>19.739999999999998</v>
      </c>
      <c r="AB8232">
        <v>18.63</v>
      </c>
      <c r="AC8232">
        <v>15.19</v>
      </c>
      <c r="AD8232">
        <v>18.55</v>
      </c>
      <c r="AE8232">
        <v>16.489999999999998</v>
      </c>
    </row>
    <row r="8233" spans="1:31">
      <c r="A8233" t="s">
        <v>14387</v>
      </c>
      <c r="B8233" t="s">
        <v>16455</v>
      </c>
      <c r="C8233" t="s">
        <v>16456</v>
      </c>
      <c r="D8233" t="s">
        <v>104</v>
      </c>
      <c r="E8233">
        <v>24.69</v>
      </c>
      <c r="F8233">
        <v>28.17</v>
      </c>
      <c r="G8233">
        <v>16.420000000000002</v>
      </c>
      <c r="H8233">
        <v>22.44</v>
      </c>
      <c r="I8233">
        <v>18.11</v>
      </c>
      <c r="J8233">
        <v>19.64</v>
      </c>
      <c r="K8233">
        <v>23.91</v>
      </c>
      <c r="L8233">
        <v>20.12</v>
      </c>
      <c r="M8233">
        <v>14.55</v>
      </c>
      <c r="N8233">
        <v>19.88</v>
      </c>
      <c r="O8233">
        <v>20.71</v>
      </c>
      <c r="P8233">
        <v>21.18</v>
      </c>
      <c r="Q8233">
        <v>18.91</v>
      </c>
      <c r="R8233">
        <v>21.3</v>
      </c>
      <c r="S8233">
        <v>22.72</v>
      </c>
      <c r="T8233">
        <v>25.09</v>
      </c>
      <c r="U8233">
        <v>22.18</v>
      </c>
      <c r="V8233">
        <v>29.35</v>
      </c>
      <c r="W8233">
        <v>18.93</v>
      </c>
      <c r="X8233">
        <v>21.07</v>
      </c>
      <c r="Y8233">
        <v>22.49</v>
      </c>
      <c r="Z8233">
        <v>16.87</v>
      </c>
      <c r="AA8233">
        <v>23.31</v>
      </c>
      <c r="AB8233">
        <v>22.01</v>
      </c>
      <c r="AC8233">
        <v>17.940000000000001</v>
      </c>
      <c r="AD8233">
        <v>21.92</v>
      </c>
      <c r="AE8233">
        <v>19.48</v>
      </c>
    </row>
    <row r="8234" spans="1:31">
      <c r="A8234" t="s">
        <v>14387</v>
      </c>
      <c r="B8234" t="s">
        <v>16457</v>
      </c>
      <c r="C8234" t="s">
        <v>16458</v>
      </c>
      <c r="D8234" t="s">
        <v>104</v>
      </c>
      <c r="E8234">
        <v>2.88</v>
      </c>
      <c r="F8234">
        <v>1.89</v>
      </c>
      <c r="G8234">
        <v>2.31</v>
      </c>
      <c r="H8234">
        <v>2.52</v>
      </c>
      <c r="I8234">
        <v>1.75</v>
      </c>
      <c r="J8234">
        <v>1.85</v>
      </c>
      <c r="K8234">
        <v>2.52</v>
      </c>
      <c r="L8234">
        <v>1.89</v>
      </c>
      <c r="M8234">
        <v>2.31</v>
      </c>
      <c r="N8234">
        <v>2.0299999999999998</v>
      </c>
      <c r="O8234">
        <v>1.8</v>
      </c>
      <c r="P8234">
        <v>2.31</v>
      </c>
      <c r="Q8234">
        <v>2.4900000000000002</v>
      </c>
      <c r="R8234">
        <v>2.17</v>
      </c>
      <c r="S8234">
        <v>2.0299999999999998</v>
      </c>
      <c r="T8234">
        <v>2.0299999999999998</v>
      </c>
      <c r="U8234">
        <v>1.9</v>
      </c>
      <c r="V8234">
        <v>1.89</v>
      </c>
      <c r="W8234">
        <v>2.12</v>
      </c>
      <c r="X8234">
        <v>1.75</v>
      </c>
      <c r="Y8234">
        <v>4.08</v>
      </c>
      <c r="Z8234">
        <v>2.0299999999999998</v>
      </c>
      <c r="AA8234">
        <v>2.59</v>
      </c>
      <c r="AB8234">
        <v>2.4500000000000002</v>
      </c>
      <c r="AC8234">
        <v>1.85</v>
      </c>
      <c r="AD8234">
        <v>2.04</v>
      </c>
      <c r="AE8234">
        <v>2.42</v>
      </c>
    </row>
    <row r="8235" spans="1:31">
      <c r="A8235" t="s">
        <v>14387</v>
      </c>
      <c r="B8235" t="s">
        <v>16459</v>
      </c>
      <c r="C8235" t="s">
        <v>16460</v>
      </c>
      <c r="D8235" t="s">
        <v>104</v>
      </c>
      <c r="E8235">
        <v>3.45</v>
      </c>
      <c r="F8235">
        <v>2.27</v>
      </c>
      <c r="G8235">
        <v>2.77</v>
      </c>
      <c r="H8235">
        <v>3.02</v>
      </c>
      <c r="I8235">
        <v>2.1</v>
      </c>
      <c r="J8235">
        <v>2.2200000000000002</v>
      </c>
      <c r="K8235">
        <v>3.02</v>
      </c>
      <c r="L8235">
        <v>2.27</v>
      </c>
      <c r="M8235">
        <v>2.77</v>
      </c>
      <c r="N8235">
        <v>2.4300000000000002</v>
      </c>
      <c r="O8235">
        <v>2.16</v>
      </c>
      <c r="P8235">
        <v>2.77</v>
      </c>
      <c r="Q8235">
        <v>2.99</v>
      </c>
      <c r="R8235">
        <v>2.6</v>
      </c>
      <c r="S8235">
        <v>2.4300000000000002</v>
      </c>
      <c r="T8235">
        <v>2.4300000000000002</v>
      </c>
      <c r="U8235">
        <v>2.2799999999999998</v>
      </c>
      <c r="V8235">
        <v>2.27</v>
      </c>
      <c r="W8235">
        <v>2.5499999999999998</v>
      </c>
      <c r="X8235">
        <v>2.1</v>
      </c>
      <c r="Y8235">
        <v>4.9000000000000004</v>
      </c>
      <c r="Z8235">
        <v>2.4300000000000002</v>
      </c>
      <c r="AA8235">
        <v>3.1</v>
      </c>
      <c r="AB8235">
        <v>2.93</v>
      </c>
      <c r="AC8235">
        <v>2.21</v>
      </c>
      <c r="AD8235">
        <v>2.4500000000000002</v>
      </c>
      <c r="AE8235">
        <v>2.9</v>
      </c>
    </row>
    <row r="8236" spans="1:31">
      <c r="A8236" t="s">
        <v>14387</v>
      </c>
      <c r="B8236" t="s">
        <v>16461</v>
      </c>
      <c r="C8236" t="s">
        <v>16462</v>
      </c>
      <c r="D8236" t="s">
        <v>104</v>
      </c>
      <c r="E8236">
        <v>1.95</v>
      </c>
      <c r="F8236">
        <v>1.28</v>
      </c>
      <c r="G8236">
        <v>1.56</v>
      </c>
      <c r="H8236">
        <v>1.7</v>
      </c>
      <c r="I8236">
        <v>1.18</v>
      </c>
      <c r="J8236">
        <v>1.25</v>
      </c>
      <c r="K8236">
        <v>1.7</v>
      </c>
      <c r="L8236">
        <v>1.28</v>
      </c>
      <c r="M8236">
        <v>1.56</v>
      </c>
      <c r="N8236">
        <v>1.37</v>
      </c>
      <c r="O8236">
        <v>1.22</v>
      </c>
      <c r="P8236">
        <v>1.56</v>
      </c>
      <c r="Q8236">
        <v>1.68</v>
      </c>
      <c r="R8236">
        <v>1.47</v>
      </c>
      <c r="S8236">
        <v>1.37</v>
      </c>
      <c r="T8236">
        <v>1.37</v>
      </c>
      <c r="U8236">
        <v>1.28</v>
      </c>
      <c r="V8236">
        <v>1.28</v>
      </c>
      <c r="W8236">
        <v>1.43</v>
      </c>
      <c r="X8236">
        <v>1.18</v>
      </c>
      <c r="Y8236">
        <v>2.76</v>
      </c>
      <c r="Z8236">
        <v>1.37</v>
      </c>
      <c r="AA8236">
        <v>1.75</v>
      </c>
      <c r="AB8236">
        <v>1.65</v>
      </c>
      <c r="AC8236">
        <v>1.25</v>
      </c>
      <c r="AD8236">
        <v>1.38</v>
      </c>
      <c r="AE8236">
        <v>1.63</v>
      </c>
    </row>
    <row r="8237" spans="1:31">
      <c r="A8237" t="s">
        <v>14387</v>
      </c>
      <c r="B8237" t="s">
        <v>16463</v>
      </c>
      <c r="C8237" t="s">
        <v>16464</v>
      </c>
      <c r="D8237" t="s">
        <v>104</v>
      </c>
      <c r="E8237">
        <v>6</v>
      </c>
      <c r="F8237">
        <v>3.94</v>
      </c>
      <c r="G8237">
        <v>4.8099999999999996</v>
      </c>
      <c r="H8237">
        <v>5.25</v>
      </c>
      <c r="I8237">
        <v>3.65</v>
      </c>
      <c r="J8237">
        <v>3.86</v>
      </c>
      <c r="K8237">
        <v>5.25</v>
      </c>
      <c r="L8237">
        <v>3.94</v>
      </c>
      <c r="M8237">
        <v>4.8099999999999996</v>
      </c>
      <c r="N8237">
        <v>4.2300000000000004</v>
      </c>
      <c r="O8237">
        <v>3.75</v>
      </c>
      <c r="P8237">
        <v>4.8099999999999996</v>
      </c>
      <c r="Q8237">
        <v>5.19</v>
      </c>
      <c r="R8237">
        <v>4.5199999999999996</v>
      </c>
      <c r="S8237">
        <v>4.2300000000000004</v>
      </c>
      <c r="T8237">
        <v>4.2300000000000004</v>
      </c>
      <c r="U8237">
        <v>3.96</v>
      </c>
      <c r="V8237">
        <v>3.94</v>
      </c>
      <c r="W8237">
        <v>4.42</v>
      </c>
      <c r="X8237">
        <v>3.65</v>
      </c>
      <c r="Y8237">
        <v>8.5</v>
      </c>
      <c r="Z8237">
        <v>4.2300000000000004</v>
      </c>
      <c r="AA8237">
        <v>5.39</v>
      </c>
      <c r="AB8237">
        <v>5.0999999999999996</v>
      </c>
      <c r="AC8237">
        <v>3.85</v>
      </c>
      <c r="AD8237">
        <v>4.25</v>
      </c>
      <c r="AE8237">
        <v>5.04</v>
      </c>
    </row>
    <row r="8238" spans="1:31">
      <c r="A8238" t="s">
        <v>14387</v>
      </c>
      <c r="B8238" t="s">
        <v>16465</v>
      </c>
      <c r="C8238" t="s">
        <v>16466</v>
      </c>
      <c r="D8238" t="s">
        <v>104</v>
      </c>
      <c r="E8238">
        <v>4.9800000000000004</v>
      </c>
      <c r="F8238">
        <v>3.27</v>
      </c>
      <c r="G8238">
        <v>3.99</v>
      </c>
      <c r="H8238">
        <v>4.3600000000000003</v>
      </c>
      <c r="I8238">
        <v>3.03</v>
      </c>
      <c r="J8238">
        <v>3.21</v>
      </c>
      <c r="K8238">
        <v>4.3600000000000003</v>
      </c>
      <c r="L8238">
        <v>3.27</v>
      </c>
      <c r="M8238">
        <v>3.99</v>
      </c>
      <c r="N8238">
        <v>3.51</v>
      </c>
      <c r="O8238">
        <v>3.11</v>
      </c>
      <c r="P8238">
        <v>3.99</v>
      </c>
      <c r="Q8238">
        <v>4.3099999999999996</v>
      </c>
      <c r="R8238">
        <v>3.75</v>
      </c>
      <c r="S8238">
        <v>3.51</v>
      </c>
      <c r="T8238">
        <v>3.51</v>
      </c>
      <c r="U8238">
        <v>3.29</v>
      </c>
      <c r="V8238">
        <v>3.27</v>
      </c>
      <c r="W8238">
        <v>3.67</v>
      </c>
      <c r="X8238">
        <v>3.03</v>
      </c>
      <c r="Y8238">
        <v>7.06</v>
      </c>
      <c r="Z8238">
        <v>3.51</v>
      </c>
      <c r="AA8238">
        <v>4.47</v>
      </c>
      <c r="AB8238">
        <v>4.2300000000000004</v>
      </c>
      <c r="AC8238">
        <v>3.19</v>
      </c>
      <c r="AD8238">
        <v>3.53</v>
      </c>
      <c r="AE8238">
        <v>4.18</v>
      </c>
    </row>
    <row r="8239" spans="1:31">
      <c r="A8239" t="s">
        <v>14387</v>
      </c>
      <c r="B8239" t="s">
        <v>16467</v>
      </c>
      <c r="C8239" t="s">
        <v>16468</v>
      </c>
      <c r="D8239" t="s">
        <v>104</v>
      </c>
      <c r="E8239">
        <v>6.36</v>
      </c>
      <c r="F8239">
        <v>4.18</v>
      </c>
      <c r="G8239">
        <v>5.0999999999999996</v>
      </c>
      <c r="H8239">
        <v>5.57</v>
      </c>
      <c r="I8239">
        <v>3.87</v>
      </c>
      <c r="J8239">
        <v>4.0999999999999996</v>
      </c>
      <c r="K8239">
        <v>5.57</v>
      </c>
      <c r="L8239">
        <v>4.18</v>
      </c>
      <c r="M8239">
        <v>5.0999999999999996</v>
      </c>
      <c r="N8239">
        <v>4.4800000000000004</v>
      </c>
      <c r="O8239">
        <v>3.97</v>
      </c>
      <c r="P8239">
        <v>5.0999999999999996</v>
      </c>
      <c r="Q8239">
        <v>5.51</v>
      </c>
      <c r="R8239">
        <v>4.79</v>
      </c>
      <c r="S8239">
        <v>4.4800000000000004</v>
      </c>
      <c r="T8239">
        <v>4.4800000000000004</v>
      </c>
      <c r="U8239">
        <v>4.2</v>
      </c>
      <c r="V8239">
        <v>4.18</v>
      </c>
      <c r="W8239">
        <v>4.6900000000000004</v>
      </c>
      <c r="X8239">
        <v>3.87</v>
      </c>
      <c r="Y8239">
        <v>9.02</v>
      </c>
      <c r="Z8239">
        <v>4.4800000000000004</v>
      </c>
      <c r="AA8239">
        <v>5.71</v>
      </c>
      <c r="AB8239">
        <v>5.4</v>
      </c>
      <c r="AC8239">
        <v>4.08</v>
      </c>
      <c r="AD8239">
        <v>4.51</v>
      </c>
      <c r="AE8239">
        <v>5.34</v>
      </c>
    </row>
    <row r="8240" spans="1:31">
      <c r="A8240" t="s">
        <v>14387</v>
      </c>
      <c r="B8240" t="s">
        <v>16469</v>
      </c>
      <c r="C8240" t="s">
        <v>16470</v>
      </c>
      <c r="D8240" t="s">
        <v>104</v>
      </c>
      <c r="E8240">
        <v>5.01</v>
      </c>
      <c r="F8240">
        <v>3.29</v>
      </c>
      <c r="G8240">
        <v>4.0199999999999996</v>
      </c>
      <c r="H8240">
        <v>4.3899999999999997</v>
      </c>
      <c r="I8240">
        <v>3.05</v>
      </c>
      <c r="J8240">
        <v>3.23</v>
      </c>
      <c r="K8240">
        <v>4.3899999999999997</v>
      </c>
      <c r="L8240">
        <v>3.29</v>
      </c>
      <c r="M8240">
        <v>4.0199999999999996</v>
      </c>
      <c r="N8240">
        <v>3.53</v>
      </c>
      <c r="O8240">
        <v>3.13</v>
      </c>
      <c r="P8240">
        <v>4.0199999999999996</v>
      </c>
      <c r="Q8240">
        <v>4.34</v>
      </c>
      <c r="R8240">
        <v>3.78</v>
      </c>
      <c r="S8240">
        <v>3.53</v>
      </c>
      <c r="T8240">
        <v>3.53</v>
      </c>
      <c r="U8240">
        <v>3.31</v>
      </c>
      <c r="V8240">
        <v>3.29</v>
      </c>
      <c r="W8240">
        <v>3.7</v>
      </c>
      <c r="X8240">
        <v>3.05</v>
      </c>
      <c r="Y8240">
        <v>7.11</v>
      </c>
      <c r="Z8240">
        <v>3.53</v>
      </c>
      <c r="AA8240">
        <v>4.5</v>
      </c>
      <c r="AB8240">
        <v>4.26</v>
      </c>
      <c r="AC8240">
        <v>3.21</v>
      </c>
      <c r="AD8240">
        <v>3.55</v>
      </c>
      <c r="AE8240">
        <v>4.21</v>
      </c>
    </row>
    <row r="8241" spans="1:31">
      <c r="A8241" t="s">
        <v>14387</v>
      </c>
      <c r="B8241" t="s">
        <v>16471</v>
      </c>
      <c r="C8241" t="s">
        <v>16472</v>
      </c>
      <c r="D8241" t="s">
        <v>104</v>
      </c>
      <c r="E8241">
        <v>1.89</v>
      </c>
      <c r="F8241">
        <v>1.71</v>
      </c>
      <c r="G8241">
        <v>1.89</v>
      </c>
      <c r="H8241">
        <v>2.2799999999999998</v>
      </c>
      <c r="I8241">
        <v>1.67</v>
      </c>
      <c r="J8241">
        <v>1.77</v>
      </c>
      <c r="K8241">
        <v>2</v>
      </c>
      <c r="L8241">
        <v>1.22</v>
      </c>
      <c r="M8241">
        <v>2.1800000000000002</v>
      </c>
      <c r="N8241">
        <v>2.08</v>
      </c>
      <c r="O8241">
        <v>1.76</v>
      </c>
      <c r="P8241">
        <v>2.3199999999999998</v>
      </c>
      <c r="Q8241">
        <v>2.23</v>
      </c>
      <c r="R8241">
        <v>1.91</v>
      </c>
      <c r="S8241">
        <v>1.58</v>
      </c>
      <c r="T8241">
        <v>1.22</v>
      </c>
      <c r="U8241">
        <v>2.56</v>
      </c>
      <c r="V8241">
        <v>1.95</v>
      </c>
      <c r="W8241">
        <v>2.44</v>
      </c>
      <c r="X8241">
        <v>1.58</v>
      </c>
      <c r="Y8241">
        <v>1.65</v>
      </c>
      <c r="Z8241">
        <v>1.58</v>
      </c>
      <c r="AA8241">
        <v>1.9</v>
      </c>
      <c r="AB8241">
        <v>2.78</v>
      </c>
      <c r="AC8241">
        <v>1.1299999999999999</v>
      </c>
      <c r="AD8241">
        <v>1.83</v>
      </c>
      <c r="AE8241">
        <v>2.16</v>
      </c>
    </row>
    <row r="8242" spans="1:31">
      <c r="A8242" t="s">
        <v>14387</v>
      </c>
      <c r="B8242" t="s">
        <v>16473</v>
      </c>
      <c r="C8242" t="s">
        <v>16474</v>
      </c>
      <c r="D8242" t="s">
        <v>104</v>
      </c>
      <c r="E8242">
        <v>2.5499999999999998</v>
      </c>
      <c r="F8242">
        <v>2.2999999999999998</v>
      </c>
      <c r="G8242">
        <v>2.5499999999999998</v>
      </c>
      <c r="H8242">
        <v>3.07</v>
      </c>
      <c r="I8242">
        <v>2.25</v>
      </c>
      <c r="J8242">
        <v>2.39</v>
      </c>
      <c r="K8242">
        <v>2.7</v>
      </c>
      <c r="L8242">
        <v>1.64</v>
      </c>
      <c r="M8242">
        <v>2.94</v>
      </c>
      <c r="N8242">
        <v>2.81</v>
      </c>
      <c r="O8242">
        <v>2.37</v>
      </c>
      <c r="P8242">
        <v>3.13</v>
      </c>
      <c r="Q8242">
        <v>3.01</v>
      </c>
      <c r="R8242">
        <v>2.58</v>
      </c>
      <c r="S8242">
        <v>2.14</v>
      </c>
      <c r="T8242">
        <v>1.64</v>
      </c>
      <c r="U8242">
        <v>3.46</v>
      </c>
      <c r="V8242">
        <v>2.63</v>
      </c>
      <c r="W8242">
        <v>3.29</v>
      </c>
      <c r="X8242">
        <v>2.14</v>
      </c>
      <c r="Y8242">
        <v>2.23</v>
      </c>
      <c r="Z8242">
        <v>2.14</v>
      </c>
      <c r="AA8242">
        <v>2.57</v>
      </c>
      <c r="AB8242">
        <v>3.75</v>
      </c>
      <c r="AC8242">
        <v>1.52</v>
      </c>
      <c r="AD8242">
        <v>2.4700000000000002</v>
      </c>
      <c r="AE8242">
        <v>2.91</v>
      </c>
    </row>
    <row r="8243" spans="1:31">
      <c r="A8243" t="s">
        <v>14387</v>
      </c>
      <c r="B8243" t="s">
        <v>16475</v>
      </c>
      <c r="C8243" t="s">
        <v>16476</v>
      </c>
      <c r="D8243" t="s">
        <v>104</v>
      </c>
      <c r="E8243">
        <v>3.39</v>
      </c>
      <c r="F8243">
        <v>3.06</v>
      </c>
      <c r="G8243">
        <v>3.39</v>
      </c>
      <c r="H8243">
        <v>4.08</v>
      </c>
      <c r="I8243">
        <v>2.99</v>
      </c>
      <c r="J8243">
        <v>3.17</v>
      </c>
      <c r="K8243">
        <v>3.58</v>
      </c>
      <c r="L8243">
        <v>2.1800000000000002</v>
      </c>
      <c r="M8243">
        <v>3.91</v>
      </c>
      <c r="N8243">
        <v>3.74</v>
      </c>
      <c r="O8243">
        <v>3.15</v>
      </c>
      <c r="P8243">
        <v>4.1500000000000004</v>
      </c>
      <c r="Q8243">
        <v>4</v>
      </c>
      <c r="R8243">
        <v>3.42</v>
      </c>
      <c r="S8243">
        <v>2.84</v>
      </c>
      <c r="T8243">
        <v>2.1800000000000002</v>
      </c>
      <c r="U8243">
        <v>4.5999999999999996</v>
      </c>
      <c r="V8243">
        <v>3.5</v>
      </c>
      <c r="W8243">
        <v>4.37</v>
      </c>
      <c r="X8243">
        <v>2.84</v>
      </c>
      <c r="Y8243">
        <v>2.96</v>
      </c>
      <c r="Z8243">
        <v>2.84</v>
      </c>
      <c r="AA8243">
        <v>3.42</v>
      </c>
      <c r="AB8243">
        <v>4.9800000000000004</v>
      </c>
      <c r="AC8243">
        <v>2.02</v>
      </c>
      <c r="AD8243">
        <v>3.28</v>
      </c>
      <c r="AE8243">
        <v>3.87</v>
      </c>
    </row>
    <row r="8244" spans="1:31">
      <c r="A8244" t="s">
        <v>14387</v>
      </c>
      <c r="B8244" t="s">
        <v>16477</v>
      </c>
      <c r="C8244" t="s">
        <v>16478</v>
      </c>
      <c r="D8244" t="s">
        <v>104</v>
      </c>
      <c r="E8244">
        <v>4.74</v>
      </c>
      <c r="F8244">
        <v>4.74</v>
      </c>
      <c r="G8244">
        <v>4.74</v>
      </c>
      <c r="H8244">
        <v>4.74</v>
      </c>
      <c r="I8244">
        <v>4.6500000000000004</v>
      </c>
      <c r="J8244">
        <v>5.72</v>
      </c>
      <c r="K8244">
        <v>4.74</v>
      </c>
      <c r="L8244">
        <v>6.53</v>
      </c>
      <c r="M8244">
        <v>4.74</v>
      </c>
      <c r="N8244">
        <v>4.74</v>
      </c>
      <c r="O8244">
        <v>4.74</v>
      </c>
      <c r="P8244">
        <v>6.46</v>
      </c>
      <c r="Q8244">
        <v>4.74</v>
      </c>
      <c r="R8244">
        <v>5.72</v>
      </c>
      <c r="S8244">
        <v>4.74</v>
      </c>
      <c r="T8244">
        <v>10.62</v>
      </c>
      <c r="U8244">
        <v>4.74</v>
      </c>
      <c r="V8244">
        <v>7.35</v>
      </c>
      <c r="W8244">
        <v>5.64</v>
      </c>
      <c r="X8244">
        <v>4.74</v>
      </c>
      <c r="Y8244">
        <v>4.74</v>
      </c>
      <c r="Z8244">
        <v>4.74</v>
      </c>
      <c r="AA8244">
        <v>8.1</v>
      </c>
      <c r="AB8244">
        <v>4.74</v>
      </c>
      <c r="AC8244">
        <v>3.02</v>
      </c>
      <c r="AD8244">
        <v>4.74</v>
      </c>
      <c r="AE8244">
        <v>4.74</v>
      </c>
    </row>
    <row r="8245" spans="1:31">
      <c r="A8245" t="s">
        <v>14387</v>
      </c>
      <c r="B8245" t="s">
        <v>16479</v>
      </c>
      <c r="C8245" t="s">
        <v>16480</v>
      </c>
      <c r="D8245" t="s">
        <v>101</v>
      </c>
      <c r="E8245">
        <v>27.88</v>
      </c>
      <c r="F8245">
        <v>36.22</v>
      </c>
      <c r="G8245">
        <v>36.22</v>
      </c>
      <c r="H8245">
        <v>36.22</v>
      </c>
      <c r="I8245">
        <v>51.45</v>
      </c>
      <c r="J8245">
        <v>36.22</v>
      </c>
      <c r="K8245">
        <v>36.22</v>
      </c>
      <c r="L8245">
        <v>36.22</v>
      </c>
      <c r="M8245">
        <v>36.22</v>
      </c>
      <c r="N8245">
        <v>36.22</v>
      </c>
      <c r="O8245">
        <v>51.42</v>
      </c>
      <c r="P8245">
        <v>58.28</v>
      </c>
      <c r="Q8245">
        <v>36.22</v>
      </c>
      <c r="R8245">
        <v>36.22</v>
      </c>
      <c r="S8245">
        <v>36.22</v>
      </c>
      <c r="T8245">
        <v>36.22</v>
      </c>
      <c r="U8245">
        <v>36.22</v>
      </c>
      <c r="V8245">
        <v>39.61</v>
      </c>
      <c r="W8245">
        <v>36.22</v>
      </c>
      <c r="X8245">
        <v>36.22</v>
      </c>
      <c r="Y8245">
        <v>36.22</v>
      </c>
      <c r="Z8245">
        <v>36.22</v>
      </c>
      <c r="AA8245">
        <v>42</v>
      </c>
      <c r="AB8245">
        <v>51.33</v>
      </c>
      <c r="AC8245">
        <v>36.22</v>
      </c>
      <c r="AD8245">
        <v>36.22</v>
      </c>
      <c r="AE8245">
        <v>36.22</v>
      </c>
    </row>
    <row r="8246" spans="1:31">
      <c r="A8246" t="s">
        <v>14387</v>
      </c>
      <c r="B8246" t="s">
        <v>16481</v>
      </c>
      <c r="C8246" t="s">
        <v>16482</v>
      </c>
      <c r="D8246" t="s">
        <v>51</v>
      </c>
      <c r="E8246">
        <v>15.46</v>
      </c>
      <c r="F8246">
        <v>16.3</v>
      </c>
      <c r="G8246">
        <v>14.76</v>
      </c>
      <c r="H8246">
        <v>11.29</v>
      </c>
      <c r="I8246">
        <v>13.41</v>
      </c>
      <c r="J8246">
        <v>13.6</v>
      </c>
      <c r="K8246">
        <v>15.73</v>
      </c>
      <c r="L8246">
        <v>16.5</v>
      </c>
      <c r="M8246">
        <v>15.74</v>
      </c>
      <c r="N8246">
        <v>13.89</v>
      </c>
      <c r="O8246">
        <v>13.87</v>
      </c>
      <c r="P8246">
        <v>13.87</v>
      </c>
      <c r="Q8246">
        <v>16.3</v>
      </c>
      <c r="R8246">
        <v>13.28</v>
      </c>
      <c r="S8246">
        <v>14.89</v>
      </c>
      <c r="T8246">
        <v>14.57</v>
      </c>
      <c r="U8246">
        <v>14.6</v>
      </c>
      <c r="V8246">
        <v>15.22</v>
      </c>
      <c r="W8246">
        <v>13.13</v>
      </c>
      <c r="X8246">
        <v>14.5</v>
      </c>
      <c r="Y8246">
        <v>16.78</v>
      </c>
      <c r="Z8246">
        <v>16.39</v>
      </c>
      <c r="AA8246">
        <v>13.05</v>
      </c>
      <c r="AB8246">
        <v>14.76</v>
      </c>
      <c r="AC8246">
        <v>11.29</v>
      </c>
      <c r="AD8246">
        <v>15.44</v>
      </c>
      <c r="AE8246">
        <v>14.98</v>
      </c>
    </row>
    <row r="8247" spans="1:31">
      <c r="A8247" t="s">
        <v>14387</v>
      </c>
      <c r="B8247" t="s">
        <v>16483</v>
      </c>
      <c r="C8247" t="s">
        <v>16484</v>
      </c>
      <c r="D8247" t="s">
        <v>51</v>
      </c>
      <c r="E8247">
        <v>40.64</v>
      </c>
      <c r="F8247">
        <v>42.84</v>
      </c>
      <c r="G8247">
        <v>38.81</v>
      </c>
      <c r="H8247">
        <v>29.67</v>
      </c>
      <c r="I8247">
        <v>35.24</v>
      </c>
      <c r="J8247">
        <v>35.74</v>
      </c>
      <c r="K8247">
        <v>41.34</v>
      </c>
      <c r="L8247">
        <v>43.38</v>
      </c>
      <c r="M8247">
        <v>41.38</v>
      </c>
      <c r="N8247">
        <v>36.51</v>
      </c>
      <c r="O8247">
        <v>36.47</v>
      </c>
      <c r="P8247">
        <v>36.47</v>
      </c>
      <c r="Q8247">
        <v>42.84</v>
      </c>
      <c r="R8247">
        <v>34.909999999999997</v>
      </c>
      <c r="S8247">
        <v>39.14</v>
      </c>
      <c r="T8247">
        <v>38.31</v>
      </c>
      <c r="U8247">
        <v>38.369999999999997</v>
      </c>
      <c r="V8247">
        <v>40.01</v>
      </c>
      <c r="W8247">
        <v>34.51</v>
      </c>
      <c r="X8247">
        <v>38.11</v>
      </c>
      <c r="Y8247">
        <v>44.11</v>
      </c>
      <c r="Z8247">
        <v>43.08</v>
      </c>
      <c r="AA8247">
        <v>34.31</v>
      </c>
      <c r="AB8247">
        <v>38.81</v>
      </c>
      <c r="AC8247">
        <v>29.67</v>
      </c>
      <c r="AD8247">
        <v>40.57</v>
      </c>
      <c r="AE8247">
        <v>39.369999999999997</v>
      </c>
    </row>
    <row r="8248" spans="1:31">
      <c r="A8248" t="s">
        <v>14387</v>
      </c>
      <c r="B8248" t="s">
        <v>16485</v>
      </c>
      <c r="C8248" t="s">
        <v>16486</v>
      </c>
      <c r="D8248" t="s">
        <v>51</v>
      </c>
      <c r="E8248">
        <v>85.64</v>
      </c>
      <c r="F8248">
        <v>90.27</v>
      </c>
      <c r="G8248">
        <v>81.77</v>
      </c>
      <c r="H8248">
        <v>62.52</v>
      </c>
      <c r="I8248">
        <v>74.260000000000005</v>
      </c>
      <c r="J8248">
        <v>75.31</v>
      </c>
      <c r="K8248">
        <v>87.11</v>
      </c>
      <c r="L8248">
        <v>91.4</v>
      </c>
      <c r="M8248">
        <v>87.18</v>
      </c>
      <c r="N8248">
        <v>76.930000000000007</v>
      </c>
      <c r="O8248">
        <v>76.86</v>
      </c>
      <c r="P8248">
        <v>76.86</v>
      </c>
      <c r="Q8248">
        <v>90.27</v>
      </c>
      <c r="R8248">
        <v>73.55</v>
      </c>
      <c r="S8248">
        <v>82.48</v>
      </c>
      <c r="T8248">
        <v>80.72</v>
      </c>
      <c r="U8248">
        <v>80.86</v>
      </c>
      <c r="V8248">
        <v>84.3</v>
      </c>
      <c r="W8248">
        <v>72.709999999999994</v>
      </c>
      <c r="X8248">
        <v>80.3</v>
      </c>
      <c r="Y8248">
        <v>92.94</v>
      </c>
      <c r="Z8248">
        <v>90.77</v>
      </c>
      <c r="AA8248">
        <v>72.290000000000006</v>
      </c>
      <c r="AB8248">
        <v>81.77</v>
      </c>
      <c r="AC8248">
        <v>62.52</v>
      </c>
      <c r="AD8248">
        <v>85.5</v>
      </c>
      <c r="AE8248">
        <v>82.97</v>
      </c>
    </row>
    <row r="8249" spans="1:31">
      <c r="A8249" t="s">
        <v>14387</v>
      </c>
      <c r="B8249" t="s">
        <v>16487</v>
      </c>
      <c r="C8249" t="s">
        <v>16488</v>
      </c>
      <c r="D8249" t="s">
        <v>101</v>
      </c>
      <c r="E8249">
        <v>9.75</v>
      </c>
      <c r="F8249">
        <v>9.75</v>
      </c>
      <c r="G8249">
        <v>9.75</v>
      </c>
      <c r="H8249">
        <v>9.75</v>
      </c>
      <c r="I8249">
        <v>9.52</v>
      </c>
      <c r="J8249">
        <v>9.75</v>
      </c>
      <c r="K8249">
        <v>9.75</v>
      </c>
      <c r="L8249">
        <v>11.83</v>
      </c>
      <c r="M8249">
        <v>9.75</v>
      </c>
      <c r="N8249">
        <v>9.75</v>
      </c>
      <c r="O8249">
        <v>8.1</v>
      </c>
      <c r="P8249">
        <v>9.0299999999999994</v>
      </c>
      <c r="Q8249">
        <v>9.75</v>
      </c>
      <c r="R8249">
        <v>9.75</v>
      </c>
      <c r="S8249">
        <v>9.75</v>
      </c>
      <c r="T8249">
        <v>11.06</v>
      </c>
      <c r="U8249">
        <v>9.75</v>
      </c>
      <c r="V8249">
        <v>13.64</v>
      </c>
      <c r="W8249">
        <v>9.75</v>
      </c>
      <c r="X8249">
        <v>9.75</v>
      </c>
      <c r="Y8249">
        <v>9.75</v>
      </c>
      <c r="Z8249">
        <v>9.75</v>
      </c>
      <c r="AA8249">
        <v>12.43</v>
      </c>
      <c r="AB8249">
        <v>11.29</v>
      </c>
      <c r="AC8249">
        <v>9.75</v>
      </c>
      <c r="AD8249">
        <v>9.75</v>
      </c>
      <c r="AE8249">
        <v>9.75</v>
      </c>
    </row>
    <row r="8250" spans="1:31">
      <c r="A8250" t="s">
        <v>14387</v>
      </c>
      <c r="B8250" t="s">
        <v>16489</v>
      </c>
      <c r="C8250" t="s">
        <v>16490</v>
      </c>
      <c r="D8250" t="s">
        <v>101</v>
      </c>
      <c r="E8250">
        <v>29.88</v>
      </c>
      <c r="F8250">
        <v>38.81</v>
      </c>
      <c r="G8250">
        <v>38.81</v>
      </c>
      <c r="H8250">
        <v>38.81</v>
      </c>
      <c r="I8250">
        <v>55.13</v>
      </c>
      <c r="J8250">
        <v>38.81</v>
      </c>
      <c r="K8250">
        <v>38.81</v>
      </c>
      <c r="L8250">
        <v>38.81</v>
      </c>
      <c r="M8250">
        <v>38.81</v>
      </c>
      <c r="N8250">
        <v>38.81</v>
      </c>
      <c r="O8250">
        <v>55.1</v>
      </c>
      <c r="P8250">
        <v>62.45</v>
      </c>
      <c r="Q8250">
        <v>38.81</v>
      </c>
      <c r="R8250">
        <v>38.81</v>
      </c>
      <c r="S8250">
        <v>38.81</v>
      </c>
      <c r="T8250">
        <v>38.81</v>
      </c>
      <c r="U8250">
        <v>38.81</v>
      </c>
      <c r="V8250">
        <v>42.45</v>
      </c>
      <c r="W8250">
        <v>38.81</v>
      </c>
      <c r="X8250">
        <v>38.81</v>
      </c>
      <c r="Y8250">
        <v>38.81</v>
      </c>
      <c r="Z8250">
        <v>38.81</v>
      </c>
      <c r="AA8250">
        <v>45.01</v>
      </c>
      <c r="AB8250">
        <v>55</v>
      </c>
      <c r="AC8250">
        <v>38.81</v>
      </c>
      <c r="AD8250">
        <v>38.81</v>
      </c>
      <c r="AE8250">
        <v>38.81</v>
      </c>
    </row>
    <row r="8251" spans="1:31">
      <c r="A8251" t="s">
        <v>14387</v>
      </c>
      <c r="B8251" t="s">
        <v>16491</v>
      </c>
      <c r="C8251" t="s">
        <v>16492</v>
      </c>
      <c r="D8251" t="s">
        <v>101</v>
      </c>
      <c r="E8251">
        <v>28.88</v>
      </c>
      <c r="F8251">
        <v>37.51</v>
      </c>
      <c r="G8251">
        <v>37.51</v>
      </c>
      <c r="H8251">
        <v>37.51</v>
      </c>
      <c r="I8251">
        <v>53.29</v>
      </c>
      <c r="J8251">
        <v>37.51</v>
      </c>
      <c r="K8251">
        <v>37.51</v>
      </c>
      <c r="L8251">
        <v>37.51</v>
      </c>
      <c r="M8251">
        <v>37.51</v>
      </c>
      <c r="N8251">
        <v>37.51</v>
      </c>
      <c r="O8251">
        <v>53.26</v>
      </c>
      <c r="P8251">
        <v>60.36</v>
      </c>
      <c r="Q8251">
        <v>37.51</v>
      </c>
      <c r="R8251">
        <v>37.51</v>
      </c>
      <c r="S8251">
        <v>37.51</v>
      </c>
      <c r="T8251">
        <v>37.51</v>
      </c>
      <c r="U8251">
        <v>37.51</v>
      </c>
      <c r="V8251">
        <v>41.03</v>
      </c>
      <c r="W8251">
        <v>37.51</v>
      </c>
      <c r="X8251">
        <v>37.51</v>
      </c>
      <c r="Y8251">
        <v>37.51</v>
      </c>
      <c r="Z8251">
        <v>37.51</v>
      </c>
      <c r="AA8251">
        <v>43.5</v>
      </c>
      <c r="AB8251">
        <v>53.16</v>
      </c>
      <c r="AC8251">
        <v>37.51</v>
      </c>
      <c r="AD8251">
        <v>37.51</v>
      </c>
      <c r="AE8251">
        <v>37.51</v>
      </c>
    </row>
    <row r="8252" spans="1:31">
      <c r="A8252" t="s">
        <v>14387</v>
      </c>
      <c r="B8252" t="s">
        <v>16493</v>
      </c>
      <c r="C8252" t="s">
        <v>16494</v>
      </c>
      <c r="D8252" t="s">
        <v>101</v>
      </c>
      <c r="E8252">
        <v>29.88</v>
      </c>
      <c r="F8252">
        <v>38.81</v>
      </c>
      <c r="G8252">
        <v>38.81</v>
      </c>
      <c r="H8252">
        <v>38.81</v>
      </c>
      <c r="I8252">
        <v>55.13</v>
      </c>
      <c r="J8252">
        <v>38.81</v>
      </c>
      <c r="K8252">
        <v>38.81</v>
      </c>
      <c r="L8252">
        <v>38.81</v>
      </c>
      <c r="M8252">
        <v>38.81</v>
      </c>
      <c r="N8252">
        <v>38.81</v>
      </c>
      <c r="O8252">
        <v>55.1</v>
      </c>
      <c r="P8252">
        <v>62.45</v>
      </c>
      <c r="Q8252">
        <v>38.81</v>
      </c>
      <c r="R8252">
        <v>38.81</v>
      </c>
      <c r="S8252">
        <v>38.81</v>
      </c>
      <c r="T8252">
        <v>38.81</v>
      </c>
      <c r="U8252">
        <v>38.81</v>
      </c>
      <c r="V8252">
        <v>42.45</v>
      </c>
      <c r="W8252">
        <v>38.81</v>
      </c>
      <c r="X8252">
        <v>38.81</v>
      </c>
      <c r="Y8252">
        <v>38.81</v>
      </c>
      <c r="Z8252">
        <v>38.81</v>
      </c>
      <c r="AA8252">
        <v>45.01</v>
      </c>
      <c r="AB8252">
        <v>55</v>
      </c>
      <c r="AC8252">
        <v>38.81</v>
      </c>
      <c r="AD8252">
        <v>38.81</v>
      </c>
      <c r="AE8252">
        <v>38.81</v>
      </c>
    </row>
    <row r="8253" spans="1:31">
      <c r="A8253" t="s">
        <v>14387</v>
      </c>
      <c r="B8253" t="s">
        <v>16495</v>
      </c>
      <c r="C8253" t="s">
        <v>16496</v>
      </c>
      <c r="D8253" t="s">
        <v>51</v>
      </c>
      <c r="E8253">
        <v>17.559999999999999</v>
      </c>
      <c r="F8253">
        <v>22.82</v>
      </c>
      <c r="G8253">
        <v>22.82</v>
      </c>
      <c r="H8253">
        <v>22.82</v>
      </c>
      <c r="I8253">
        <v>32.409999999999997</v>
      </c>
      <c r="J8253">
        <v>22.82</v>
      </c>
      <c r="K8253">
        <v>22.82</v>
      </c>
      <c r="L8253">
        <v>22.82</v>
      </c>
      <c r="M8253">
        <v>22.82</v>
      </c>
      <c r="N8253">
        <v>22.82</v>
      </c>
      <c r="O8253">
        <v>32.39</v>
      </c>
      <c r="P8253">
        <v>36.72</v>
      </c>
      <c r="Q8253">
        <v>22.82</v>
      </c>
      <c r="R8253">
        <v>22.82</v>
      </c>
      <c r="S8253">
        <v>22.82</v>
      </c>
      <c r="T8253">
        <v>22.82</v>
      </c>
      <c r="U8253">
        <v>22.82</v>
      </c>
      <c r="V8253">
        <v>24.96</v>
      </c>
      <c r="W8253">
        <v>22.82</v>
      </c>
      <c r="X8253">
        <v>22.82</v>
      </c>
      <c r="Y8253">
        <v>22.82</v>
      </c>
      <c r="Z8253">
        <v>22.82</v>
      </c>
      <c r="AA8253">
        <v>26.46</v>
      </c>
      <c r="AB8253">
        <v>32.340000000000003</v>
      </c>
      <c r="AC8253">
        <v>22.82</v>
      </c>
      <c r="AD8253">
        <v>22.82</v>
      </c>
      <c r="AE8253">
        <v>22.82</v>
      </c>
    </row>
    <row r="8254" spans="1:31">
      <c r="A8254" t="s">
        <v>14387</v>
      </c>
      <c r="B8254" t="s">
        <v>16497</v>
      </c>
      <c r="C8254" t="s">
        <v>16498</v>
      </c>
      <c r="D8254" t="s">
        <v>101</v>
      </c>
      <c r="E8254">
        <v>27.88</v>
      </c>
      <c r="F8254">
        <v>36.22</v>
      </c>
      <c r="G8254">
        <v>36.22</v>
      </c>
      <c r="H8254">
        <v>36.22</v>
      </c>
      <c r="I8254">
        <v>51.45</v>
      </c>
      <c r="J8254">
        <v>36.22</v>
      </c>
      <c r="K8254">
        <v>36.22</v>
      </c>
      <c r="L8254">
        <v>36.22</v>
      </c>
      <c r="M8254">
        <v>36.22</v>
      </c>
      <c r="N8254">
        <v>36.22</v>
      </c>
      <c r="O8254">
        <v>51.42</v>
      </c>
      <c r="P8254">
        <v>58.28</v>
      </c>
      <c r="Q8254">
        <v>36.22</v>
      </c>
      <c r="R8254">
        <v>36.22</v>
      </c>
      <c r="S8254">
        <v>36.22</v>
      </c>
      <c r="T8254">
        <v>36.22</v>
      </c>
      <c r="U8254">
        <v>36.22</v>
      </c>
      <c r="V8254">
        <v>39.61</v>
      </c>
      <c r="W8254">
        <v>36.22</v>
      </c>
      <c r="X8254">
        <v>36.22</v>
      </c>
      <c r="Y8254">
        <v>36.22</v>
      </c>
      <c r="Z8254">
        <v>36.22</v>
      </c>
      <c r="AA8254">
        <v>42</v>
      </c>
      <c r="AB8254">
        <v>51.33</v>
      </c>
      <c r="AC8254">
        <v>36.22</v>
      </c>
      <c r="AD8254">
        <v>36.22</v>
      </c>
      <c r="AE8254">
        <v>36.22</v>
      </c>
    </row>
    <row r="8255" spans="1:31">
      <c r="A8255" t="s">
        <v>14387</v>
      </c>
      <c r="B8255" t="s">
        <v>16499</v>
      </c>
      <c r="C8255" t="s">
        <v>16500</v>
      </c>
      <c r="D8255" t="s">
        <v>51</v>
      </c>
      <c r="E8255">
        <v>27.78</v>
      </c>
      <c r="F8255">
        <v>36.090000000000003</v>
      </c>
      <c r="G8255">
        <v>36.090000000000003</v>
      </c>
      <c r="H8255">
        <v>36.090000000000003</v>
      </c>
      <c r="I8255">
        <v>51.27</v>
      </c>
      <c r="J8255">
        <v>36.090000000000003</v>
      </c>
      <c r="K8255">
        <v>36.090000000000003</v>
      </c>
      <c r="L8255">
        <v>36.090000000000003</v>
      </c>
      <c r="M8255">
        <v>36.090000000000003</v>
      </c>
      <c r="N8255">
        <v>36.090000000000003</v>
      </c>
      <c r="O8255">
        <v>51.24</v>
      </c>
      <c r="P8255">
        <v>58.07</v>
      </c>
      <c r="Q8255">
        <v>36.090000000000003</v>
      </c>
      <c r="R8255">
        <v>36.090000000000003</v>
      </c>
      <c r="S8255">
        <v>36.090000000000003</v>
      </c>
      <c r="T8255">
        <v>36.090000000000003</v>
      </c>
      <c r="U8255">
        <v>36.090000000000003</v>
      </c>
      <c r="V8255">
        <v>39.47</v>
      </c>
      <c r="W8255">
        <v>36.090000000000003</v>
      </c>
      <c r="X8255">
        <v>36.090000000000003</v>
      </c>
      <c r="Y8255">
        <v>36.090000000000003</v>
      </c>
      <c r="Z8255">
        <v>36.090000000000003</v>
      </c>
      <c r="AA8255">
        <v>41.85</v>
      </c>
      <c r="AB8255">
        <v>51.15</v>
      </c>
      <c r="AC8255">
        <v>36.090000000000003</v>
      </c>
      <c r="AD8255">
        <v>36.090000000000003</v>
      </c>
      <c r="AE8255">
        <v>36.090000000000003</v>
      </c>
    </row>
    <row r="8256" spans="1:31">
      <c r="A8256" t="s">
        <v>14387</v>
      </c>
      <c r="B8256" t="s">
        <v>16501</v>
      </c>
      <c r="C8256" t="s">
        <v>16502</v>
      </c>
      <c r="D8256" t="s">
        <v>51</v>
      </c>
      <c r="E8256">
        <v>46.97</v>
      </c>
      <c r="F8256">
        <v>61</v>
      </c>
      <c r="G8256">
        <v>61</v>
      </c>
      <c r="H8256">
        <v>61</v>
      </c>
      <c r="I8256">
        <v>86.66</v>
      </c>
      <c r="J8256">
        <v>61</v>
      </c>
      <c r="K8256">
        <v>61</v>
      </c>
      <c r="L8256">
        <v>61</v>
      </c>
      <c r="M8256">
        <v>61</v>
      </c>
      <c r="N8256">
        <v>61</v>
      </c>
      <c r="O8256">
        <v>86.61</v>
      </c>
      <c r="P8256">
        <v>98.17</v>
      </c>
      <c r="Q8256">
        <v>61</v>
      </c>
      <c r="R8256">
        <v>61</v>
      </c>
      <c r="S8256">
        <v>61</v>
      </c>
      <c r="T8256">
        <v>61</v>
      </c>
      <c r="U8256">
        <v>61</v>
      </c>
      <c r="V8256">
        <v>66.73</v>
      </c>
      <c r="W8256">
        <v>61</v>
      </c>
      <c r="X8256">
        <v>61</v>
      </c>
      <c r="Y8256">
        <v>61</v>
      </c>
      <c r="Z8256">
        <v>61</v>
      </c>
      <c r="AA8256">
        <v>70.75</v>
      </c>
      <c r="AB8256">
        <v>86.46</v>
      </c>
      <c r="AC8256">
        <v>61</v>
      </c>
      <c r="AD8256">
        <v>61</v>
      </c>
      <c r="AE8256">
        <v>61</v>
      </c>
    </row>
    <row r="8257" spans="1:31">
      <c r="A8257" t="s">
        <v>14387</v>
      </c>
      <c r="B8257" t="s">
        <v>16503</v>
      </c>
      <c r="C8257" t="s">
        <v>16504</v>
      </c>
      <c r="D8257" t="s">
        <v>51</v>
      </c>
      <c r="E8257">
        <v>29.68</v>
      </c>
      <c r="F8257">
        <v>38.549999999999997</v>
      </c>
      <c r="G8257">
        <v>38.549999999999997</v>
      </c>
      <c r="H8257">
        <v>38.549999999999997</v>
      </c>
      <c r="I8257">
        <v>54.76</v>
      </c>
      <c r="J8257">
        <v>38.549999999999997</v>
      </c>
      <c r="K8257">
        <v>38.549999999999997</v>
      </c>
      <c r="L8257">
        <v>38.549999999999997</v>
      </c>
      <c r="M8257">
        <v>38.549999999999997</v>
      </c>
      <c r="N8257">
        <v>38.549999999999997</v>
      </c>
      <c r="O8257">
        <v>54.73</v>
      </c>
      <c r="P8257">
        <v>62.03</v>
      </c>
      <c r="Q8257">
        <v>38.549999999999997</v>
      </c>
      <c r="R8257">
        <v>38.549999999999997</v>
      </c>
      <c r="S8257">
        <v>38.549999999999997</v>
      </c>
      <c r="T8257">
        <v>38.549999999999997</v>
      </c>
      <c r="U8257">
        <v>38.549999999999997</v>
      </c>
      <c r="V8257">
        <v>42.16</v>
      </c>
      <c r="W8257">
        <v>38.549999999999997</v>
      </c>
      <c r="X8257">
        <v>38.549999999999997</v>
      </c>
      <c r="Y8257">
        <v>38.549999999999997</v>
      </c>
      <c r="Z8257">
        <v>38.549999999999997</v>
      </c>
      <c r="AA8257">
        <v>44.7</v>
      </c>
      <c r="AB8257">
        <v>54.63</v>
      </c>
      <c r="AC8257">
        <v>38.549999999999997</v>
      </c>
      <c r="AD8257">
        <v>38.549999999999997</v>
      </c>
      <c r="AE8257">
        <v>38.549999999999997</v>
      </c>
    </row>
    <row r="8258" spans="1:31">
      <c r="A8258" t="s">
        <v>14387</v>
      </c>
      <c r="B8258" t="s">
        <v>16505</v>
      </c>
      <c r="C8258" t="s">
        <v>16506</v>
      </c>
      <c r="D8258" t="s">
        <v>104</v>
      </c>
      <c r="E8258">
        <v>12.48</v>
      </c>
      <c r="F8258">
        <v>17.22</v>
      </c>
      <c r="G8258">
        <v>17.22</v>
      </c>
      <c r="H8258">
        <v>17.22</v>
      </c>
      <c r="I8258">
        <v>14.8</v>
      </c>
      <c r="J8258">
        <v>17.22</v>
      </c>
      <c r="K8258">
        <v>17.22</v>
      </c>
      <c r="L8258">
        <v>17.22</v>
      </c>
      <c r="M8258">
        <v>17.22</v>
      </c>
      <c r="N8258">
        <v>17.22</v>
      </c>
      <c r="O8258">
        <v>20.29</v>
      </c>
      <c r="P8258">
        <v>13.94</v>
      </c>
      <c r="Q8258">
        <v>15.32</v>
      </c>
      <c r="R8258">
        <v>17.22</v>
      </c>
      <c r="S8258">
        <v>17.22</v>
      </c>
      <c r="T8258">
        <v>17.22</v>
      </c>
      <c r="U8258">
        <v>15.8</v>
      </c>
      <c r="V8258">
        <v>17.22</v>
      </c>
      <c r="W8258">
        <v>17.22</v>
      </c>
      <c r="X8258">
        <v>17.22</v>
      </c>
      <c r="Y8258">
        <v>17.22</v>
      </c>
      <c r="Z8258">
        <v>17.22</v>
      </c>
      <c r="AA8258">
        <v>16.62</v>
      </c>
      <c r="AB8258">
        <v>18.98</v>
      </c>
      <c r="AC8258">
        <v>17.22</v>
      </c>
      <c r="AD8258">
        <v>17.22</v>
      </c>
      <c r="AE8258">
        <v>17.22</v>
      </c>
    </row>
    <row r="8259" spans="1:31">
      <c r="A8259" t="s">
        <v>14387</v>
      </c>
      <c r="B8259" t="s">
        <v>16507</v>
      </c>
      <c r="C8259" t="s">
        <v>16508</v>
      </c>
      <c r="D8259" t="s">
        <v>104</v>
      </c>
      <c r="E8259">
        <v>10.11</v>
      </c>
      <c r="F8259">
        <v>13.94</v>
      </c>
      <c r="G8259">
        <v>13.94</v>
      </c>
      <c r="H8259">
        <v>13.94</v>
      </c>
      <c r="I8259">
        <v>11.99</v>
      </c>
      <c r="J8259">
        <v>13.94</v>
      </c>
      <c r="K8259">
        <v>13.94</v>
      </c>
      <c r="L8259">
        <v>13.94</v>
      </c>
      <c r="M8259">
        <v>13.94</v>
      </c>
      <c r="N8259">
        <v>13.94</v>
      </c>
      <c r="O8259">
        <v>16.43</v>
      </c>
      <c r="P8259">
        <v>11.29</v>
      </c>
      <c r="Q8259">
        <v>12.41</v>
      </c>
      <c r="R8259">
        <v>13.94</v>
      </c>
      <c r="S8259">
        <v>13.94</v>
      </c>
      <c r="T8259">
        <v>13.94</v>
      </c>
      <c r="U8259">
        <v>12.79</v>
      </c>
      <c r="V8259">
        <v>13.94</v>
      </c>
      <c r="W8259">
        <v>13.94</v>
      </c>
      <c r="X8259">
        <v>13.94</v>
      </c>
      <c r="Y8259">
        <v>13.94</v>
      </c>
      <c r="Z8259">
        <v>13.94</v>
      </c>
      <c r="AA8259">
        <v>13.46</v>
      </c>
      <c r="AB8259">
        <v>15.37</v>
      </c>
      <c r="AC8259">
        <v>13.94</v>
      </c>
      <c r="AD8259">
        <v>13.94</v>
      </c>
      <c r="AE8259">
        <v>13.94</v>
      </c>
    </row>
    <row r="8260" spans="1:31">
      <c r="A8260" t="s">
        <v>14387</v>
      </c>
      <c r="B8260" t="s">
        <v>16509</v>
      </c>
      <c r="C8260" t="s">
        <v>16510</v>
      </c>
      <c r="D8260" t="s">
        <v>104</v>
      </c>
      <c r="E8260">
        <v>6.62</v>
      </c>
      <c r="F8260">
        <v>9.14</v>
      </c>
      <c r="G8260">
        <v>9.14</v>
      </c>
      <c r="H8260">
        <v>9.14</v>
      </c>
      <c r="I8260">
        <v>7.85</v>
      </c>
      <c r="J8260">
        <v>9.14</v>
      </c>
      <c r="K8260">
        <v>9.14</v>
      </c>
      <c r="L8260">
        <v>9.14</v>
      </c>
      <c r="M8260">
        <v>9.14</v>
      </c>
      <c r="N8260">
        <v>9.14</v>
      </c>
      <c r="O8260">
        <v>10.77</v>
      </c>
      <c r="P8260">
        <v>7.4</v>
      </c>
      <c r="Q8260">
        <v>8.1300000000000008</v>
      </c>
      <c r="R8260">
        <v>9.14</v>
      </c>
      <c r="S8260">
        <v>9.14</v>
      </c>
      <c r="T8260">
        <v>9.14</v>
      </c>
      <c r="U8260">
        <v>8.3800000000000008</v>
      </c>
      <c r="V8260">
        <v>9.14</v>
      </c>
      <c r="W8260">
        <v>9.14</v>
      </c>
      <c r="X8260">
        <v>9.14</v>
      </c>
      <c r="Y8260">
        <v>9.14</v>
      </c>
      <c r="Z8260">
        <v>9.14</v>
      </c>
      <c r="AA8260">
        <v>8.82</v>
      </c>
      <c r="AB8260">
        <v>10.07</v>
      </c>
      <c r="AC8260">
        <v>9.14</v>
      </c>
      <c r="AD8260">
        <v>9.14</v>
      </c>
      <c r="AE8260">
        <v>9.14</v>
      </c>
    </row>
    <row r="8261" spans="1:31">
      <c r="A8261" t="s">
        <v>14387</v>
      </c>
      <c r="B8261" t="s">
        <v>16511</v>
      </c>
      <c r="C8261" t="s">
        <v>16512</v>
      </c>
      <c r="D8261" t="s">
        <v>104</v>
      </c>
      <c r="E8261">
        <v>3.51</v>
      </c>
      <c r="F8261">
        <v>4.8499999999999996</v>
      </c>
      <c r="G8261">
        <v>4.8499999999999996</v>
      </c>
      <c r="H8261">
        <v>4.8499999999999996</v>
      </c>
      <c r="I8261">
        <v>4.17</v>
      </c>
      <c r="J8261">
        <v>4.8499999999999996</v>
      </c>
      <c r="K8261">
        <v>4.8499999999999996</v>
      </c>
      <c r="L8261">
        <v>4.8499999999999996</v>
      </c>
      <c r="M8261">
        <v>4.8499999999999996</v>
      </c>
      <c r="N8261">
        <v>4.8499999999999996</v>
      </c>
      <c r="O8261">
        <v>5.71</v>
      </c>
      <c r="P8261">
        <v>3.92</v>
      </c>
      <c r="Q8261">
        <v>4.3099999999999996</v>
      </c>
      <c r="R8261">
        <v>4.8499999999999996</v>
      </c>
      <c r="S8261">
        <v>4.8499999999999996</v>
      </c>
      <c r="T8261">
        <v>4.8499999999999996</v>
      </c>
      <c r="U8261">
        <v>4.45</v>
      </c>
      <c r="V8261">
        <v>4.8499999999999996</v>
      </c>
      <c r="W8261">
        <v>4.8499999999999996</v>
      </c>
      <c r="X8261">
        <v>4.8499999999999996</v>
      </c>
      <c r="Y8261">
        <v>4.8499999999999996</v>
      </c>
      <c r="Z8261">
        <v>4.8499999999999996</v>
      </c>
      <c r="AA8261">
        <v>4.68</v>
      </c>
      <c r="AB8261">
        <v>5.35</v>
      </c>
      <c r="AC8261">
        <v>4.8499999999999996</v>
      </c>
      <c r="AD8261">
        <v>4.8499999999999996</v>
      </c>
      <c r="AE8261">
        <v>4.8499999999999996</v>
      </c>
    </row>
    <row r="8262" spans="1:31">
      <c r="A8262" t="s">
        <v>14387</v>
      </c>
      <c r="B8262" t="s">
        <v>16513</v>
      </c>
      <c r="C8262" t="s">
        <v>16514</v>
      </c>
      <c r="D8262" t="s">
        <v>104</v>
      </c>
      <c r="E8262">
        <v>3.41</v>
      </c>
      <c r="F8262">
        <v>4.71</v>
      </c>
      <c r="G8262">
        <v>4.71</v>
      </c>
      <c r="H8262">
        <v>4.71</v>
      </c>
      <c r="I8262">
        <v>4.05</v>
      </c>
      <c r="J8262">
        <v>4.71</v>
      </c>
      <c r="K8262">
        <v>4.71</v>
      </c>
      <c r="L8262">
        <v>4.71</v>
      </c>
      <c r="M8262">
        <v>4.71</v>
      </c>
      <c r="N8262">
        <v>4.71</v>
      </c>
      <c r="O8262">
        <v>5.55</v>
      </c>
      <c r="P8262">
        <v>3.81</v>
      </c>
      <c r="Q8262">
        <v>4.1900000000000004</v>
      </c>
      <c r="R8262">
        <v>4.71</v>
      </c>
      <c r="S8262">
        <v>4.71</v>
      </c>
      <c r="T8262">
        <v>4.71</v>
      </c>
      <c r="U8262">
        <v>4.32</v>
      </c>
      <c r="V8262">
        <v>4.71</v>
      </c>
      <c r="W8262">
        <v>4.71</v>
      </c>
      <c r="X8262">
        <v>4.71</v>
      </c>
      <c r="Y8262">
        <v>4.71</v>
      </c>
      <c r="Z8262">
        <v>4.71</v>
      </c>
      <c r="AA8262">
        <v>4.55</v>
      </c>
      <c r="AB8262">
        <v>5.19</v>
      </c>
      <c r="AC8262">
        <v>4.71</v>
      </c>
      <c r="AD8262">
        <v>4.71</v>
      </c>
      <c r="AE8262">
        <v>4.71</v>
      </c>
    </row>
    <row r="8263" spans="1:31">
      <c r="A8263" t="s">
        <v>14387</v>
      </c>
      <c r="B8263" t="s">
        <v>16515</v>
      </c>
      <c r="C8263" t="s">
        <v>16516</v>
      </c>
      <c r="D8263" t="s">
        <v>104</v>
      </c>
      <c r="E8263">
        <v>32.520000000000003</v>
      </c>
      <c r="F8263">
        <v>44.86</v>
      </c>
      <c r="G8263">
        <v>44.86</v>
      </c>
      <c r="H8263">
        <v>44.86</v>
      </c>
      <c r="I8263">
        <v>38.57</v>
      </c>
      <c r="J8263">
        <v>44.86</v>
      </c>
      <c r="K8263">
        <v>44.86</v>
      </c>
      <c r="L8263">
        <v>44.86</v>
      </c>
      <c r="M8263">
        <v>44.86</v>
      </c>
      <c r="N8263">
        <v>44.86</v>
      </c>
      <c r="O8263">
        <v>52.85</v>
      </c>
      <c r="P8263">
        <v>36.32</v>
      </c>
      <c r="Q8263">
        <v>39.909999999999997</v>
      </c>
      <c r="R8263">
        <v>44.86</v>
      </c>
      <c r="S8263">
        <v>44.86</v>
      </c>
      <c r="T8263">
        <v>44.86</v>
      </c>
      <c r="U8263">
        <v>41.16</v>
      </c>
      <c r="V8263">
        <v>44.86</v>
      </c>
      <c r="W8263">
        <v>44.86</v>
      </c>
      <c r="X8263">
        <v>44.86</v>
      </c>
      <c r="Y8263">
        <v>44.86</v>
      </c>
      <c r="Z8263">
        <v>44.86</v>
      </c>
      <c r="AA8263">
        <v>43.31</v>
      </c>
      <c r="AB8263">
        <v>49.46</v>
      </c>
      <c r="AC8263">
        <v>44.86</v>
      </c>
      <c r="AD8263">
        <v>44.86</v>
      </c>
      <c r="AE8263">
        <v>44.86</v>
      </c>
    </row>
    <row r="8264" spans="1:31">
      <c r="A8264" t="s">
        <v>14387</v>
      </c>
      <c r="B8264" t="s">
        <v>16517</v>
      </c>
      <c r="C8264" t="s">
        <v>16518</v>
      </c>
      <c r="D8264" t="s">
        <v>104</v>
      </c>
      <c r="E8264">
        <v>18.03</v>
      </c>
      <c r="F8264">
        <v>24.87</v>
      </c>
      <c r="G8264">
        <v>24.87</v>
      </c>
      <c r="H8264">
        <v>24.87</v>
      </c>
      <c r="I8264">
        <v>21.38</v>
      </c>
      <c r="J8264">
        <v>24.87</v>
      </c>
      <c r="K8264">
        <v>24.87</v>
      </c>
      <c r="L8264">
        <v>24.87</v>
      </c>
      <c r="M8264">
        <v>24.87</v>
      </c>
      <c r="N8264">
        <v>24.87</v>
      </c>
      <c r="O8264">
        <v>29.3</v>
      </c>
      <c r="P8264">
        <v>20.13</v>
      </c>
      <c r="Q8264">
        <v>22.13</v>
      </c>
      <c r="R8264">
        <v>24.87</v>
      </c>
      <c r="S8264">
        <v>24.87</v>
      </c>
      <c r="T8264">
        <v>24.87</v>
      </c>
      <c r="U8264">
        <v>22.82</v>
      </c>
      <c r="V8264">
        <v>24.87</v>
      </c>
      <c r="W8264">
        <v>24.87</v>
      </c>
      <c r="X8264">
        <v>24.87</v>
      </c>
      <c r="Y8264">
        <v>24.87</v>
      </c>
      <c r="Z8264">
        <v>24.87</v>
      </c>
      <c r="AA8264">
        <v>24.01</v>
      </c>
      <c r="AB8264">
        <v>27.42</v>
      </c>
      <c r="AC8264">
        <v>24.87</v>
      </c>
      <c r="AD8264">
        <v>24.87</v>
      </c>
      <c r="AE8264">
        <v>24.87</v>
      </c>
    </row>
    <row r="8265" spans="1:31">
      <c r="A8265" t="s">
        <v>14387</v>
      </c>
      <c r="B8265" t="s">
        <v>16519</v>
      </c>
      <c r="C8265" t="s">
        <v>16520</v>
      </c>
      <c r="D8265" t="s">
        <v>104</v>
      </c>
      <c r="E8265">
        <v>46.36</v>
      </c>
      <c r="F8265">
        <v>63.95</v>
      </c>
      <c r="G8265">
        <v>63.95</v>
      </c>
      <c r="H8265">
        <v>63.95</v>
      </c>
      <c r="I8265">
        <v>54.98</v>
      </c>
      <c r="J8265">
        <v>63.95</v>
      </c>
      <c r="K8265">
        <v>63.95</v>
      </c>
      <c r="L8265">
        <v>63.95</v>
      </c>
      <c r="M8265">
        <v>63.95</v>
      </c>
      <c r="N8265">
        <v>63.95</v>
      </c>
      <c r="O8265">
        <v>75.349999999999994</v>
      </c>
      <c r="P8265">
        <v>51.77</v>
      </c>
      <c r="Q8265">
        <v>56.9</v>
      </c>
      <c r="R8265">
        <v>63.95</v>
      </c>
      <c r="S8265">
        <v>63.95</v>
      </c>
      <c r="T8265">
        <v>63.95</v>
      </c>
      <c r="U8265">
        <v>58.68</v>
      </c>
      <c r="V8265">
        <v>63.95</v>
      </c>
      <c r="W8265">
        <v>63.95</v>
      </c>
      <c r="X8265">
        <v>63.95</v>
      </c>
      <c r="Y8265">
        <v>63.95</v>
      </c>
      <c r="Z8265">
        <v>63.95</v>
      </c>
      <c r="AA8265">
        <v>61.74</v>
      </c>
      <c r="AB8265">
        <v>70.5</v>
      </c>
      <c r="AC8265">
        <v>63.95</v>
      </c>
      <c r="AD8265">
        <v>63.95</v>
      </c>
      <c r="AE8265">
        <v>63.95</v>
      </c>
    </row>
    <row r="8266" spans="1:31">
      <c r="A8266" t="s">
        <v>14387</v>
      </c>
      <c r="B8266" t="s">
        <v>16521</v>
      </c>
      <c r="C8266" t="s">
        <v>16522</v>
      </c>
      <c r="D8266" t="s">
        <v>104</v>
      </c>
      <c r="E8266">
        <v>4.54</v>
      </c>
      <c r="F8266">
        <v>6.27</v>
      </c>
      <c r="G8266">
        <v>6.27</v>
      </c>
      <c r="H8266">
        <v>6.27</v>
      </c>
      <c r="I8266">
        <v>5.39</v>
      </c>
      <c r="J8266">
        <v>6.27</v>
      </c>
      <c r="K8266">
        <v>6.27</v>
      </c>
      <c r="L8266">
        <v>6.27</v>
      </c>
      <c r="M8266">
        <v>6.27</v>
      </c>
      <c r="N8266">
        <v>6.27</v>
      </c>
      <c r="O8266">
        <v>7.38</v>
      </c>
      <c r="P8266">
        <v>5.07</v>
      </c>
      <c r="Q8266">
        <v>5.57</v>
      </c>
      <c r="R8266">
        <v>6.27</v>
      </c>
      <c r="S8266">
        <v>6.27</v>
      </c>
      <c r="T8266">
        <v>6.27</v>
      </c>
      <c r="U8266">
        <v>5.75</v>
      </c>
      <c r="V8266">
        <v>6.27</v>
      </c>
      <c r="W8266">
        <v>6.27</v>
      </c>
      <c r="X8266">
        <v>6.27</v>
      </c>
      <c r="Y8266">
        <v>6.27</v>
      </c>
      <c r="Z8266">
        <v>6.27</v>
      </c>
      <c r="AA8266">
        <v>6.05</v>
      </c>
      <c r="AB8266">
        <v>6.91</v>
      </c>
      <c r="AC8266">
        <v>6.27</v>
      </c>
      <c r="AD8266">
        <v>6.27</v>
      </c>
      <c r="AE8266">
        <v>6.27</v>
      </c>
    </row>
    <row r="8267" spans="1:31">
      <c r="A8267" t="s">
        <v>14387</v>
      </c>
      <c r="B8267" t="s">
        <v>16523</v>
      </c>
      <c r="C8267" t="s">
        <v>16524</v>
      </c>
      <c r="D8267" t="s">
        <v>104</v>
      </c>
      <c r="E8267">
        <v>3.41</v>
      </c>
      <c r="F8267">
        <v>4.71</v>
      </c>
      <c r="G8267">
        <v>4.71</v>
      </c>
      <c r="H8267">
        <v>4.71</v>
      </c>
      <c r="I8267">
        <v>4.05</v>
      </c>
      <c r="J8267">
        <v>4.71</v>
      </c>
      <c r="K8267">
        <v>4.71</v>
      </c>
      <c r="L8267">
        <v>4.71</v>
      </c>
      <c r="M8267">
        <v>4.71</v>
      </c>
      <c r="N8267">
        <v>4.71</v>
      </c>
      <c r="O8267">
        <v>5.55</v>
      </c>
      <c r="P8267">
        <v>3.81</v>
      </c>
      <c r="Q8267">
        <v>4.1900000000000004</v>
      </c>
      <c r="R8267">
        <v>4.71</v>
      </c>
      <c r="S8267">
        <v>4.71</v>
      </c>
      <c r="T8267">
        <v>4.71</v>
      </c>
      <c r="U8267">
        <v>4.32</v>
      </c>
      <c r="V8267">
        <v>4.71</v>
      </c>
      <c r="W8267">
        <v>4.71</v>
      </c>
      <c r="X8267">
        <v>4.71</v>
      </c>
      <c r="Y8267">
        <v>4.71</v>
      </c>
      <c r="Z8267">
        <v>4.71</v>
      </c>
      <c r="AA8267">
        <v>4.55</v>
      </c>
      <c r="AB8267">
        <v>5.19</v>
      </c>
      <c r="AC8267">
        <v>4.71</v>
      </c>
      <c r="AD8267">
        <v>4.71</v>
      </c>
      <c r="AE8267">
        <v>4.71</v>
      </c>
    </row>
    <row r="8268" spans="1:31">
      <c r="A8268" t="s">
        <v>14387</v>
      </c>
      <c r="B8268" t="s">
        <v>16525</v>
      </c>
      <c r="C8268" t="s">
        <v>16526</v>
      </c>
      <c r="D8268" t="s">
        <v>104</v>
      </c>
      <c r="E8268">
        <v>77.55</v>
      </c>
      <c r="F8268">
        <v>106.97</v>
      </c>
      <c r="G8268">
        <v>106.97</v>
      </c>
      <c r="H8268">
        <v>106.97</v>
      </c>
      <c r="I8268">
        <v>91.96</v>
      </c>
      <c r="J8268">
        <v>106.97</v>
      </c>
      <c r="K8268">
        <v>106.97</v>
      </c>
      <c r="L8268">
        <v>106.97</v>
      </c>
      <c r="M8268">
        <v>106.97</v>
      </c>
      <c r="N8268">
        <v>106.97</v>
      </c>
      <c r="O8268">
        <v>126.03</v>
      </c>
      <c r="P8268">
        <v>86.6</v>
      </c>
      <c r="Q8268">
        <v>95.18</v>
      </c>
      <c r="R8268">
        <v>106.97</v>
      </c>
      <c r="S8268">
        <v>106.97</v>
      </c>
      <c r="T8268">
        <v>106.97</v>
      </c>
      <c r="U8268">
        <v>98.16</v>
      </c>
      <c r="V8268">
        <v>106.97</v>
      </c>
      <c r="W8268">
        <v>106.97</v>
      </c>
      <c r="X8268">
        <v>106.97</v>
      </c>
      <c r="Y8268">
        <v>106.97</v>
      </c>
      <c r="Z8268">
        <v>106.97</v>
      </c>
      <c r="AA8268">
        <v>103.28</v>
      </c>
      <c r="AB8268">
        <v>117.93</v>
      </c>
      <c r="AC8268">
        <v>106.97</v>
      </c>
      <c r="AD8268">
        <v>106.97</v>
      </c>
      <c r="AE8268">
        <v>106.97</v>
      </c>
    </row>
    <row r="8269" spans="1:31">
      <c r="A8269" t="s">
        <v>14387</v>
      </c>
      <c r="B8269" t="s">
        <v>16527</v>
      </c>
      <c r="C8269" t="s">
        <v>16528</v>
      </c>
      <c r="D8269" t="s">
        <v>104</v>
      </c>
      <c r="E8269">
        <v>2.13</v>
      </c>
      <c r="F8269">
        <v>2.13</v>
      </c>
      <c r="G8269">
        <v>2.13</v>
      </c>
      <c r="H8269">
        <v>2.13</v>
      </c>
      <c r="I8269">
        <v>2.13</v>
      </c>
      <c r="J8269">
        <v>2.13</v>
      </c>
      <c r="K8269">
        <v>2.13</v>
      </c>
      <c r="L8269">
        <v>2.13</v>
      </c>
      <c r="M8269">
        <v>2.13</v>
      </c>
      <c r="N8269">
        <v>2.13</v>
      </c>
      <c r="O8269">
        <v>2.13</v>
      </c>
      <c r="P8269">
        <v>2.13</v>
      </c>
      <c r="Q8269">
        <v>2.13</v>
      </c>
      <c r="R8269">
        <v>2.13</v>
      </c>
      <c r="S8269">
        <v>2.13</v>
      </c>
      <c r="T8269">
        <v>2.13</v>
      </c>
      <c r="U8269">
        <v>2.13</v>
      </c>
      <c r="V8269">
        <v>2.27</v>
      </c>
      <c r="W8269">
        <v>2.13</v>
      </c>
      <c r="X8269">
        <v>1.85</v>
      </c>
      <c r="Y8269">
        <v>2.13</v>
      </c>
      <c r="Z8269">
        <v>2.13</v>
      </c>
      <c r="AA8269">
        <v>1.77</v>
      </c>
      <c r="AB8269">
        <v>1.44</v>
      </c>
      <c r="AC8269">
        <v>2.13</v>
      </c>
      <c r="AD8269">
        <v>2.13</v>
      </c>
      <c r="AE8269">
        <v>2.13</v>
      </c>
    </row>
    <row r="8270" spans="1:31">
      <c r="A8270" t="s">
        <v>14387</v>
      </c>
      <c r="B8270" t="s">
        <v>16529</v>
      </c>
      <c r="C8270" t="s">
        <v>16530</v>
      </c>
      <c r="D8270" t="s">
        <v>104</v>
      </c>
      <c r="E8270">
        <v>3.66</v>
      </c>
      <c r="F8270">
        <v>3.66</v>
      </c>
      <c r="G8270">
        <v>3.66</v>
      </c>
      <c r="H8270">
        <v>3.66</v>
      </c>
      <c r="I8270">
        <v>3.66</v>
      </c>
      <c r="J8270">
        <v>3.66</v>
      </c>
      <c r="K8270">
        <v>3.66</v>
      </c>
      <c r="L8270">
        <v>3.66</v>
      </c>
      <c r="M8270">
        <v>3.66</v>
      </c>
      <c r="N8270">
        <v>3.66</v>
      </c>
      <c r="O8270">
        <v>3.66</v>
      </c>
      <c r="P8270">
        <v>3.66</v>
      </c>
      <c r="Q8270">
        <v>3.66</v>
      </c>
      <c r="R8270">
        <v>3.66</v>
      </c>
      <c r="S8270">
        <v>3.66</v>
      </c>
      <c r="T8270">
        <v>3.66</v>
      </c>
      <c r="U8270">
        <v>3.66</v>
      </c>
      <c r="V8270">
        <v>3.91</v>
      </c>
      <c r="W8270">
        <v>3.66</v>
      </c>
      <c r="X8270">
        <v>3.18</v>
      </c>
      <c r="Y8270">
        <v>3.66</v>
      </c>
      <c r="Z8270">
        <v>3.66</v>
      </c>
      <c r="AA8270">
        <v>3.05</v>
      </c>
      <c r="AB8270">
        <v>2.48</v>
      </c>
      <c r="AC8270">
        <v>3.66</v>
      </c>
      <c r="AD8270">
        <v>3.66</v>
      </c>
      <c r="AE8270">
        <v>3.66</v>
      </c>
    </row>
    <row r="8271" spans="1:31">
      <c r="A8271" t="s">
        <v>14387</v>
      </c>
      <c r="B8271" t="s">
        <v>16531</v>
      </c>
      <c r="C8271" t="s">
        <v>16532</v>
      </c>
      <c r="D8271" t="s">
        <v>104</v>
      </c>
      <c r="E8271">
        <v>16.39</v>
      </c>
      <c r="F8271">
        <v>15.42</v>
      </c>
      <c r="G8271">
        <v>13.54</v>
      </c>
      <c r="H8271">
        <v>13.54</v>
      </c>
      <c r="I8271">
        <v>14.87</v>
      </c>
      <c r="J8271">
        <v>13.28</v>
      </c>
      <c r="K8271">
        <v>15.91</v>
      </c>
      <c r="L8271">
        <v>19.48</v>
      </c>
      <c r="M8271">
        <v>14.35</v>
      </c>
      <c r="N8271">
        <v>14.54</v>
      </c>
      <c r="O8271">
        <v>16.13</v>
      </c>
      <c r="P8271">
        <v>17.11</v>
      </c>
      <c r="Q8271">
        <v>12.98</v>
      </c>
      <c r="R8271">
        <v>14.58</v>
      </c>
      <c r="S8271">
        <v>15.16</v>
      </c>
      <c r="T8271">
        <v>14.06</v>
      </c>
      <c r="U8271">
        <v>13.18</v>
      </c>
      <c r="V8271">
        <v>15.42</v>
      </c>
      <c r="W8271">
        <v>14.38</v>
      </c>
      <c r="X8271">
        <v>15.19</v>
      </c>
      <c r="Y8271">
        <v>14.87</v>
      </c>
      <c r="Z8271">
        <v>13.15</v>
      </c>
      <c r="AA8271">
        <v>19.64</v>
      </c>
      <c r="AB8271">
        <v>14.64</v>
      </c>
      <c r="AC8271">
        <v>15.06</v>
      </c>
      <c r="AD8271">
        <v>16.75</v>
      </c>
      <c r="AE8271">
        <v>16.2</v>
      </c>
    </row>
    <row r="8272" spans="1:31">
      <c r="A8272" t="s">
        <v>14387</v>
      </c>
      <c r="B8272" t="s">
        <v>16533</v>
      </c>
      <c r="C8272" t="s">
        <v>16534</v>
      </c>
      <c r="D8272" t="s">
        <v>104</v>
      </c>
      <c r="E8272">
        <v>15.89</v>
      </c>
      <c r="F8272">
        <v>14.94</v>
      </c>
      <c r="G8272">
        <v>13.12</v>
      </c>
      <c r="H8272">
        <v>13.12</v>
      </c>
      <c r="I8272">
        <v>14.41</v>
      </c>
      <c r="J8272">
        <v>12.87</v>
      </c>
      <c r="K8272">
        <v>15.41</v>
      </c>
      <c r="L8272">
        <v>18.88</v>
      </c>
      <c r="M8272">
        <v>13.9</v>
      </c>
      <c r="N8272">
        <v>14.09</v>
      </c>
      <c r="O8272">
        <v>15.63</v>
      </c>
      <c r="P8272">
        <v>16.579999999999998</v>
      </c>
      <c r="Q8272">
        <v>12.58</v>
      </c>
      <c r="R8272">
        <v>14.12</v>
      </c>
      <c r="S8272">
        <v>14.69</v>
      </c>
      <c r="T8272">
        <v>13.62</v>
      </c>
      <c r="U8272">
        <v>12.77</v>
      </c>
      <c r="V8272">
        <v>14.94</v>
      </c>
      <c r="W8272">
        <v>13.94</v>
      </c>
      <c r="X8272">
        <v>14.72</v>
      </c>
      <c r="Y8272">
        <v>14.41</v>
      </c>
      <c r="Z8272">
        <v>12.74</v>
      </c>
      <c r="AA8272">
        <v>19.03</v>
      </c>
      <c r="AB8272">
        <v>14.19</v>
      </c>
      <c r="AC8272">
        <v>14.6</v>
      </c>
      <c r="AD8272">
        <v>16.23</v>
      </c>
      <c r="AE8272">
        <v>15.7</v>
      </c>
    </row>
    <row r="8273" spans="1:31">
      <c r="A8273" t="s">
        <v>14387</v>
      </c>
      <c r="B8273" t="s">
        <v>16535</v>
      </c>
      <c r="C8273" t="s">
        <v>16536</v>
      </c>
      <c r="D8273" t="s">
        <v>104</v>
      </c>
      <c r="E8273">
        <v>5.46</v>
      </c>
      <c r="F8273">
        <v>5.14</v>
      </c>
      <c r="G8273">
        <v>4.51</v>
      </c>
      <c r="H8273">
        <v>4.51</v>
      </c>
      <c r="I8273">
        <v>4.95</v>
      </c>
      <c r="J8273">
        <v>4.42</v>
      </c>
      <c r="K8273">
        <v>5.3</v>
      </c>
      <c r="L8273">
        <v>6.49</v>
      </c>
      <c r="M8273">
        <v>4.78</v>
      </c>
      <c r="N8273">
        <v>4.8499999999999996</v>
      </c>
      <c r="O8273">
        <v>5.38</v>
      </c>
      <c r="P8273">
        <v>5.7</v>
      </c>
      <c r="Q8273">
        <v>4.33</v>
      </c>
      <c r="R8273">
        <v>4.8600000000000003</v>
      </c>
      <c r="S8273">
        <v>5.05</v>
      </c>
      <c r="T8273">
        <v>4.68</v>
      </c>
      <c r="U8273">
        <v>4.3899999999999997</v>
      </c>
      <c r="V8273">
        <v>5.14</v>
      </c>
      <c r="W8273">
        <v>4.79</v>
      </c>
      <c r="X8273">
        <v>5.0599999999999996</v>
      </c>
      <c r="Y8273">
        <v>4.95</v>
      </c>
      <c r="Z8273">
        <v>4.38</v>
      </c>
      <c r="AA8273">
        <v>6.55</v>
      </c>
      <c r="AB8273">
        <v>4.88</v>
      </c>
      <c r="AC8273">
        <v>5.0199999999999996</v>
      </c>
      <c r="AD8273">
        <v>5.58</v>
      </c>
      <c r="AE8273">
        <v>5.4</v>
      </c>
    </row>
    <row r="8274" spans="1:31">
      <c r="A8274" t="s">
        <v>14387</v>
      </c>
      <c r="B8274" t="s">
        <v>16537</v>
      </c>
      <c r="C8274" t="s">
        <v>16538</v>
      </c>
      <c r="D8274" t="s">
        <v>104</v>
      </c>
      <c r="E8274">
        <v>2.0299999999999998</v>
      </c>
      <c r="F8274">
        <v>1.91</v>
      </c>
      <c r="G8274">
        <v>1.68</v>
      </c>
      <c r="H8274">
        <v>1.68</v>
      </c>
      <c r="I8274">
        <v>1.84</v>
      </c>
      <c r="J8274">
        <v>1.64</v>
      </c>
      <c r="K8274">
        <v>1.97</v>
      </c>
      <c r="L8274">
        <v>2.41</v>
      </c>
      <c r="M8274">
        <v>1.78</v>
      </c>
      <c r="N8274">
        <v>1.8</v>
      </c>
      <c r="O8274">
        <v>2</v>
      </c>
      <c r="P8274">
        <v>2.12</v>
      </c>
      <c r="Q8274">
        <v>1.61</v>
      </c>
      <c r="R8274">
        <v>1.8</v>
      </c>
      <c r="S8274">
        <v>1.88</v>
      </c>
      <c r="T8274">
        <v>1.74</v>
      </c>
      <c r="U8274">
        <v>1.63</v>
      </c>
      <c r="V8274">
        <v>1.91</v>
      </c>
      <c r="W8274">
        <v>1.78</v>
      </c>
      <c r="X8274">
        <v>1.88</v>
      </c>
      <c r="Y8274">
        <v>1.84</v>
      </c>
      <c r="Z8274">
        <v>1.63</v>
      </c>
      <c r="AA8274">
        <v>2.4300000000000002</v>
      </c>
      <c r="AB8274">
        <v>1.81</v>
      </c>
      <c r="AC8274">
        <v>1.86</v>
      </c>
      <c r="AD8274">
        <v>2.0699999999999998</v>
      </c>
      <c r="AE8274">
        <v>2.0099999999999998</v>
      </c>
    </row>
    <row r="8275" spans="1:31">
      <c r="A8275" t="s">
        <v>14387</v>
      </c>
      <c r="B8275" t="s">
        <v>16539</v>
      </c>
      <c r="C8275" t="s">
        <v>16540</v>
      </c>
      <c r="D8275" t="s">
        <v>104</v>
      </c>
      <c r="E8275">
        <v>32.299999999999997</v>
      </c>
      <c r="F8275">
        <v>30.38</v>
      </c>
      <c r="G8275">
        <v>26.67</v>
      </c>
      <c r="H8275">
        <v>26.67</v>
      </c>
      <c r="I8275">
        <v>29.29</v>
      </c>
      <c r="J8275">
        <v>26.16</v>
      </c>
      <c r="K8275">
        <v>31.34</v>
      </c>
      <c r="L8275">
        <v>38.369999999999997</v>
      </c>
      <c r="M8275">
        <v>28.27</v>
      </c>
      <c r="N8275">
        <v>28.65</v>
      </c>
      <c r="O8275">
        <v>31.78</v>
      </c>
      <c r="P8275">
        <v>33.700000000000003</v>
      </c>
      <c r="Q8275">
        <v>25.58</v>
      </c>
      <c r="R8275">
        <v>28.71</v>
      </c>
      <c r="S8275">
        <v>29.87</v>
      </c>
      <c r="T8275">
        <v>27.69</v>
      </c>
      <c r="U8275">
        <v>25.96</v>
      </c>
      <c r="V8275">
        <v>30.38</v>
      </c>
      <c r="W8275">
        <v>28.33</v>
      </c>
      <c r="X8275">
        <v>29.93</v>
      </c>
      <c r="Y8275">
        <v>29.29</v>
      </c>
      <c r="Z8275">
        <v>25.9</v>
      </c>
      <c r="AA8275">
        <v>38.69</v>
      </c>
      <c r="AB8275">
        <v>28.84</v>
      </c>
      <c r="AC8275">
        <v>29.67</v>
      </c>
      <c r="AD8275">
        <v>33</v>
      </c>
      <c r="AE8275">
        <v>31.91</v>
      </c>
    </row>
    <row r="8276" spans="1:31">
      <c r="A8276" t="s">
        <v>14387</v>
      </c>
      <c r="B8276" t="s">
        <v>16541</v>
      </c>
      <c r="C8276" t="s">
        <v>16542</v>
      </c>
      <c r="D8276" t="s">
        <v>104</v>
      </c>
      <c r="E8276">
        <v>16.670000000000002</v>
      </c>
      <c r="F8276">
        <v>15.68</v>
      </c>
      <c r="G8276">
        <v>13.76</v>
      </c>
      <c r="H8276">
        <v>13.76</v>
      </c>
      <c r="I8276">
        <v>15.12</v>
      </c>
      <c r="J8276">
        <v>13.5</v>
      </c>
      <c r="K8276">
        <v>16.170000000000002</v>
      </c>
      <c r="L8276">
        <v>19.809999999999999</v>
      </c>
      <c r="M8276">
        <v>14.59</v>
      </c>
      <c r="N8276">
        <v>14.79</v>
      </c>
      <c r="O8276">
        <v>16.41</v>
      </c>
      <c r="P8276">
        <v>17.399999999999999</v>
      </c>
      <c r="Q8276">
        <v>13.2</v>
      </c>
      <c r="R8276">
        <v>14.82</v>
      </c>
      <c r="S8276">
        <v>15.41</v>
      </c>
      <c r="T8276">
        <v>14.29</v>
      </c>
      <c r="U8276">
        <v>13.4</v>
      </c>
      <c r="V8276">
        <v>15.68</v>
      </c>
      <c r="W8276">
        <v>14.62</v>
      </c>
      <c r="X8276">
        <v>15.45</v>
      </c>
      <c r="Y8276">
        <v>15.12</v>
      </c>
      <c r="Z8276">
        <v>13.37</v>
      </c>
      <c r="AA8276">
        <v>19.97</v>
      </c>
      <c r="AB8276">
        <v>14.89</v>
      </c>
      <c r="AC8276">
        <v>15.32</v>
      </c>
      <c r="AD8276">
        <v>17.03</v>
      </c>
      <c r="AE8276">
        <v>16.47</v>
      </c>
    </row>
    <row r="8277" spans="1:31">
      <c r="A8277" t="s">
        <v>14387</v>
      </c>
      <c r="B8277" t="s">
        <v>16543</v>
      </c>
      <c r="C8277" t="s">
        <v>16544</v>
      </c>
      <c r="D8277" t="s">
        <v>104</v>
      </c>
      <c r="E8277">
        <v>42.19</v>
      </c>
      <c r="F8277">
        <v>39.68</v>
      </c>
      <c r="G8277">
        <v>34.83</v>
      </c>
      <c r="H8277">
        <v>34.83</v>
      </c>
      <c r="I8277">
        <v>38.26</v>
      </c>
      <c r="J8277">
        <v>34.17</v>
      </c>
      <c r="K8277">
        <v>40.93</v>
      </c>
      <c r="L8277">
        <v>50.12</v>
      </c>
      <c r="M8277">
        <v>36.92</v>
      </c>
      <c r="N8277">
        <v>37.42</v>
      </c>
      <c r="O8277">
        <v>41.52</v>
      </c>
      <c r="P8277">
        <v>44.02</v>
      </c>
      <c r="Q8277">
        <v>33.409999999999997</v>
      </c>
      <c r="R8277">
        <v>37.51</v>
      </c>
      <c r="S8277">
        <v>39.01</v>
      </c>
      <c r="T8277">
        <v>36.17</v>
      </c>
      <c r="U8277">
        <v>33.92</v>
      </c>
      <c r="V8277">
        <v>39.68</v>
      </c>
      <c r="W8277">
        <v>37.01</v>
      </c>
      <c r="X8277">
        <v>39.1</v>
      </c>
      <c r="Y8277">
        <v>38.26</v>
      </c>
      <c r="Z8277">
        <v>33.83</v>
      </c>
      <c r="AA8277">
        <v>50.54</v>
      </c>
      <c r="AB8277">
        <v>37.67</v>
      </c>
      <c r="AC8277">
        <v>38.76</v>
      </c>
      <c r="AD8277">
        <v>43.11</v>
      </c>
      <c r="AE8277">
        <v>41.69</v>
      </c>
    </row>
    <row r="8278" spans="1:31">
      <c r="A8278" t="s">
        <v>14387</v>
      </c>
      <c r="B8278" t="s">
        <v>16545</v>
      </c>
      <c r="C8278" t="s">
        <v>16546</v>
      </c>
      <c r="D8278" t="s">
        <v>104</v>
      </c>
      <c r="E8278">
        <v>3</v>
      </c>
      <c r="F8278">
        <v>2.83</v>
      </c>
      <c r="G8278">
        <v>2.48</v>
      </c>
      <c r="H8278">
        <v>2.48</v>
      </c>
      <c r="I8278">
        <v>2.72</v>
      </c>
      <c r="J8278">
        <v>2.4300000000000002</v>
      </c>
      <c r="K8278">
        <v>2.92</v>
      </c>
      <c r="L8278">
        <v>3.57</v>
      </c>
      <c r="M8278">
        <v>2.63</v>
      </c>
      <c r="N8278">
        <v>2.67</v>
      </c>
      <c r="O8278">
        <v>2.96</v>
      </c>
      <c r="P8278">
        <v>3.14</v>
      </c>
      <c r="Q8278">
        <v>2.38</v>
      </c>
      <c r="R8278">
        <v>2.67</v>
      </c>
      <c r="S8278">
        <v>2.78</v>
      </c>
      <c r="T8278">
        <v>2.58</v>
      </c>
      <c r="U8278">
        <v>2.41</v>
      </c>
      <c r="V8278">
        <v>2.83</v>
      </c>
      <c r="W8278">
        <v>2.64</v>
      </c>
      <c r="X8278">
        <v>2.78</v>
      </c>
      <c r="Y8278">
        <v>2.72</v>
      </c>
      <c r="Z8278">
        <v>2.41</v>
      </c>
      <c r="AA8278">
        <v>3.6</v>
      </c>
      <c r="AB8278">
        <v>2.68</v>
      </c>
      <c r="AC8278">
        <v>2.76</v>
      </c>
      <c r="AD8278">
        <v>3.07</v>
      </c>
      <c r="AE8278">
        <v>2.97</v>
      </c>
    </row>
    <row r="8279" spans="1:31">
      <c r="A8279" t="s">
        <v>14387</v>
      </c>
      <c r="B8279" t="s">
        <v>16547</v>
      </c>
      <c r="C8279" t="s">
        <v>16548</v>
      </c>
      <c r="D8279" t="s">
        <v>104</v>
      </c>
      <c r="E8279">
        <v>18.14</v>
      </c>
      <c r="F8279">
        <v>17.600000000000001</v>
      </c>
      <c r="G8279">
        <v>14.97</v>
      </c>
      <c r="H8279">
        <v>17.079999999999998</v>
      </c>
      <c r="I8279">
        <v>16.23</v>
      </c>
      <c r="J8279">
        <v>15.75</v>
      </c>
      <c r="K8279">
        <v>18</v>
      </c>
      <c r="L8279">
        <v>23.78</v>
      </c>
      <c r="M8279">
        <v>19.02</v>
      </c>
      <c r="N8279">
        <v>18.899999999999999</v>
      </c>
      <c r="O8279">
        <v>19.2</v>
      </c>
      <c r="P8279">
        <v>22.02</v>
      </c>
      <c r="Q8279">
        <v>16.54</v>
      </c>
      <c r="R8279">
        <v>16.63</v>
      </c>
      <c r="S8279">
        <v>17.62</v>
      </c>
      <c r="T8279">
        <v>21.06</v>
      </c>
      <c r="U8279">
        <v>15.42</v>
      </c>
      <c r="V8279">
        <v>19.04</v>
      </c>
      <c r="W8279">
        <v>17.600000000000001</v>
      </c>
      <c r="X8279">
        <v>16.82</v>
      </c>
      <c r="Y8279">
        <v>17.3</v>
      </c>
      <c r="Z8279">
        <v>16.309999999999999</v>
      </c>
      <c r="AA8279">
        <v>20.72</v>
      </c>
      <c r="AB8279">
        <v>17.62</v>
      </c>
      <c r="AC8279">
        <v>17.600000000000001</v>
      </c>
      <c r="AD8279">
        <v>21.06</v>
      </c>
      <c r="AE8279">
        <v>18.850000000000001</v>
      </c>
    </row>
    <row r="8280" spans="1:31">
      <c r="A8280" t="s">
        <v>14387</v>
      </c>
      <c r="B8280" t="s">
        <v>16549</v>
      </c>
      <c r="C8280" t="s">
        <v>16550</v>
      </c>
      <c r="D8280" t="s">
        <v>104</v>
      </c>
      <c r="E8280">
        <v>86.5</v>
      </c>
      <c r="F8280">
        <v>83.88</v>
      </c>
      <c r="G8280">
        <v>71.38</v>
      </c>
      <c r="H8280">
        <v>81.41</v>
      </c>
      <c r="I8280">
        <v>77.38</v>
      </c>
      <c r="J8280">
        <v>75.06</v>
      </c>
      <c r="K8280">
        <v>85.79</v>
      </c>
      <c r="L8280">
        <v>113.35</v>
      </c>
      <c r="M8280">
        <v>90.68</v>
      </c>
      <c r="N8280">
        <v>90.07</v>
      </c>
      <c r="O8280">
        <v>91.54</v>
      </c>
      <c r="P8280">
        <v>104.99</v>
      </c>
      <c r="Q8280">
        <v>78.84</v>
      </c>
      <c r="R8280">
        <v>79.290000000000006</v>
      </c>
      <c r="S8280">
        <v>83.98</v>
      </c>
      <c r="T8280">
        <v>100.4</v>
      </c>
      <c r="U8280">
        <v>73.5</v>
      </c>
      <c r="V8280">
        <v>90.78</v>
      </c>
      <c r="W8280">
        <v>83.88</v>
      </c>
      <c r="X8280">
        <v>80.2</v>
      </c>
      <c r="Y8280">
        <v>82.47</v>
      </c>
      <c r="Z8280">
        <v>77.73</v>
      </c>
      <c r="AA8280">
        <v>98.79</v>
      </c>
      <c r="AB8280">
        <v>83.98</v>
      </c>
      <c r="AC8280">
        <v>83.88</v>
      </c>
      <c r="AD8280">
        <v>100.4</v>
      </c>
      <c r="AE8280">
        <v>89.87</v>
      </c>
    </row>
    <row r="8281" spans="1:31">
      <c r="A8281" t="s">
        <v>14387</v>
      </c>
      <c r="B8281" t="s">
        <v>16551</v>
      </c>
      <c r="C8281" t="s">
        <v>16552</v>
      </c>
      <c r="D8281" t="s">
        <v>104</v>
      </c>
      <c r="E8281">
        <v>13.07</v>
      </c>
      <c r="F8281">
        <v>12.67</v>
      </c>
      <c r="G8281">
        <v>10.78</v>
      </c>
      <c r="H8281">
        <v>12.3</v>
      </c>
      <c r="I8281">
        <v>11.69</v>
      </c>
      <c r="J8281">
        <v>11.34</v>
      </c>
      <c r="K8281">
        <v>12.96</v>
      </c>
      <c r="L8281">
        <v>17.12</v>
      </c>
      <c r="M8281">
        <v>13.7</v>
      </c>
      <c r="N8281">
        <v>13.61</v>
      </c>
      <c r="O8281">
        <v>13.83</v>
      </c>
      <c r="P8281">
        <v>15.86</v>
      </c>
      <c r="Q8281">
        <v>11.91</v>
      </c>
      <c r="R8281">
        <v>11.98</v>
      </c>
      <c r="S8281">
        <v>12.69</v>
      </c>
      <c r="T8281">
        <v>15.17</v>
      </c>
      <c r="U8281">
        <v>11.1</v>
      </c>
      <c r="V8281">
        <v>13.71</v>
      </c>
      <c r="W8281">
        <v>12.67</v>
      </c>
      <c r="X8281">
        <v>12.11</v>
      </c>
      <c r="Y8281">
        <v>12.46</v>
      </c>
      <c r="Z8281">
        <v>11.74</v>
      </c>
      <c r="AA8281">
        <v>14.92</v>
      </c>
      <c r="AB8281">
        <v>12.69</v>
      </c>
      <c r="AC8281">
        <v>12.67</v>
      </c>
      <c r="AD8281">
        <v>15.17</v>
      </c>
      <c r="AE8281">
        <v>13.58</v>
      </c>
    </row>
    <row r="8282" spans="1:31">
      <c r="A8282" t="s">
        <v>14387</v>
      </c>
      <c r="B8282" t="s">
        <v>16553</v>
      </c>
      <c r="C8282" t="s">
        <v>16554</v>
      </c>
      <c r="D8282" t="s">
        <v>104</v>
      </c>
      <c r="E8282">
        <v>103.72</v>
      </c>
      <c r="F8282">
        <v>97.56</v>
      </c>
      <c r="G8282">
        <v>85.64</v>
      </c>
      <c r="H8282">
        <v>85.64</v>
      </c>
      <c r="I8282">
        <v>94.07</v>
      </c>
      <c r="J8282">
        <v>84</v>
      </c>
      <c r="K8282">
        <v>100.64</v>
      </c>
      <c r="L8282">
        <v>123.23</v>
      </c>
      <c r="M8282">
        <v>90.78</v>
      </c>
      <c r="N8282">
        <v>92.01</v>
      </c>
      <c r="O8282">
        <v>102.08</v>
      </c>
      <c r="P8282">
        <v>108.24</v>
      </c>
      <c r="Q8282">
        <v>82.15</v>
      </c>
      <c r="R8282">
        <v>92.22</v>
      </c>
      <c r="S8282">
        <v>95.91</v>
      </c>
      <c r="T8282">
        <v>88.93</v>
      </c>
      <c r="U8282">
        <v>83.39</v>
      </c>
      <c r="V8282">
        <v>97.56</v>
      </c>
      <c r="W8282">
        <v>90.98</v>
      </c>
      <c r="X8282">
        <v>96.12</v>
      </c>
      <c r="Y8282">
        <v>94.07</v>
      </c>
      <c r="Z8282">
        <v>83.18</v>
      </c>
      <c r="AA8282">
        <v>124.26</v>
      </c>
      <c r="AB8282">
        <v>92.63</v>
      </c>
      <c r="AC8282">
        <v>95.3</v>
      </c>
      <c r="AD8282">
        <v>105.98</v>
      </c>
      <c r="AE8282">
        <v>102.49</v>
      </c>
    </row>
    <row r="8283" spans="1:31">
      <c r="A8283" t="s">
        <v>14387</v>
      </c>
      <c r="B8283" t="s">
        <v>16555</v>
      </c>
      <c r="C8283" t="s">
        <v>16556</v>
      </c>
      <c r="D8283" t="s">
        <v>104</v>
      </c>
      <c r="E8283">
        <v>1.47</v>
      </c>
      <c r="F8283">
        <v>1.39</v>
      </c>
      <c r="G8283">
        <v>1.22</v>
      </c>
      <c r="H8283">
        <v>1.22</v>
      </c>
      <c r="I8283">
        <v>1.34</v>
      </c>
      <c r="J8283">
        <v>1.19</v>
      </c>
      <c r="K8283">
        <v>1.43</v>
      </c>
      <c r="L8283">
        <v>1.75</v>
      </c>
      <c r="M8283">
        <v>1.29</v>
      </c>
      <c r="N8283">
        <v>1.31</v>
      </c>
      <c r="O8283">
        <v>1.45</v>
      </c>
      <c r="P8283">
        <v>1.54</v>
      </c>
      <c r="Q8283">
        <v>1.17</v>
      </c>
      <c r="R8283">
        <v>1.31</v>
      </c>
      <c r="S8283">
        <v>1.36</v>
      </c>
      <c r="T8283">
        <v>1.26</v>
      </c>
      <c r="U8283">
        <v>1.18</v>
      </c>
      <c r="V8283">
        <v>1.39</v>
      </c>
      <c r="W8283">
        <v>1.29</v>
      </c>
      <c r="X8283">
        <v>1.37</v>
      </c>
      <c r="Y8283">
        <v>1.34</v>
      </c>
      <c r="Z8283">
        <v>1.18</v>
      </c>
      <c r="AA8283">
        <v>1.77</v>
      </c>
      <c r="AB8283">
        <v>1.32</v>
      </c>
      <c r="AC8283">
        <v>1.35</v>
      </c>
      <c r="AD8283">
        <v>1.51</v>
      </c>
      <c r="AE8283">
        <v>1.46</v>
      </c>
    </row>
    <row r="8284" spans="1:31">
      <c r="A8284" t="s">
        <v>14387</v>
      </c>
      <c r="B8284" t="s">
        <v>16557</v>
      </c>
      <c r="C8284" t="s">
        <v>16558</v>
      </c>
      <c r="D8284" t="s">
        <v>104</v>
      </c>
      <c r="E8284">
        <v>1.68</v>
      </c>
      <c r="F8284">
        <v>1.58</v>
      </c>
      <c r="G8284">
        <v>1.39</v>
      </c>
      <c r="H8284">
        <v>1.39</v>
      </c>
      <c r="I8284">
        <v>1.53</v>
      </c>
      <c r="J8284">
        <v>1.36</v>
      </c>
      <c r="K8284">
        <v>1.63</v>
      </c>
      <c r="L8284">
        <v>2</v>
      </c>
      <c r="M8284">
        <v>1.47</v>
      </c>
      <c r="N8284">
        <v>1.49</v>
      </c>
      <c r="O8284">
        <v>1.66</v>
      </c>
      <c r="P8284">
        <v>1.76</v>
      </c>
      <c r="Q8284">
        <v>1.33</v>
      </c>
      <c r="R8284">
        <v>1.5</v>
      </c>
      <c r="S8284">
        <v>1.56</v>
      </c>
      <c r="T8284">
        <v>1.44</v>
      </c>
      <c r="U8284">
        <v>1.35</v>
      </c>
      <c r="V8284">
        <v>1.58</v>
      </c>
      <c r="W8284">
        <v>1.48</v>
      </c>
      <c r="X8284">
        <v>1.56</v>
      </c>
      <c r="Y8284">
        <v>1.53</v>
      </c>
      <c r="Z8284">
        <v>1.35</v>
      </c>
      <c r="AA8284">
        <v>2.02</v>
      </c>
      <c r="AB8284">
        <v>1.5</v>
      </c>
      <c r="AC8284">
        <v>1.55</v>
      </c>
      <c r="AD8284">
        <v>1.72</v>
      </c>
      <c r="AE8284">
        <v>1.66</v>
      </c>
    </row>
    <row r="8285" spans="1:31">
      <c r="A8285" t="s">
        <v>14387</v>
      </c>
      <c r="B8285" t="s">
        <v>16559</v>
      </c>
      <c r="C8285" t="s">
        <v>16560</v>
      </c>
      <c r="D8285" t="s">
        <v>104</v>
      </c>
      <c r="E8285">
        <v>2.92</v>
      </c>
      <c r="F8285">
        <v>2.75</v>
      </c>
      <c r="G8285">
        <v>2.41</v>
      </c>
      <c r="H8285">
        <v>2.41</v>
      </c>
      <c r="I8285">
        <v>2.65</v>
      </c>
      <c r="J8285">
        <v>2.36</v>
      </c>
      <c r="K8285">
        <v>2.83</v>
      </c>
      <c r="L8285">
        <v>3.47</v>
      </c>
      <c r="M8285">
        <v>2.5499999999999998</v>
      </c>
      <c r="N8285">
        <v>2.59</v>
      </c>
      <c r="O8285">
        <v>2.87</v>
      </c>
      <c r="P8285">
        <v>3.05</v>
      </c>
      <c r="Q8285">
        <v>2.31</v>
      </c>
      <c r="R8285">
        <v>2.59</v>
      </c>
      <c r="S8285">
        <v>2.7</v>
      </c>
      <c r="T8285">
        <v>2.5</v>
      </c>
      <c r="U8285">
        <v>2.35</v>
      </c>
      <c r="V8285">
        <v>2.75</v>
      </c>
      <c r="W8285">
        <v>2.56</v>
      </c>
      <c r="X8285">
        <v>2.7</v>
      </c>
      <c r="Y8285">
        <v>2.65</v>
      </c>
      <c r="Z8285">
        <v>2.34</v>
      </c>
      <c r="AA8285">
        <v>3.5</v>
      </c>
      <c r="AB8285">
        <v>2.61</v>
      </c>
      <c r="AC8285">
        <v>2.68</v>
      </c>
      <c r="AD8285">
        <v>2.98</v>
      </c>
      <c r="AE8285">
        <v>2.88</v>
      </c>
    </row>
    <row r="8286" spans="1:31">
      <c r="A8286" t="s">
        <v>14387</v>
      </c>
      <c r="B8286" t="s">
        <v>16561</v>
      </c>
      <c r="C8286" t="s">
        <v>16562</v>
      </c>
      <c r="D8286" t="s">
        <v>104</v>
      </c>
      <c r="E8286">
        <v>5.62</v>
      </c>
      <c r="F8286">
        <v>5.28</v>
      </c>
      <c r="G8286">
        <v>4.6399999999999997</v>
      </c>
      <c r="H8286">
        <v>4.6399999999999997</v>
      </c>
      <c r="I8286">
        <v>5.0999999999999996</v>
      </c>
      <c r="J8286">
        <v>4.55</v>
      </c>
      <c r="K8286">
        <v>5.45</v>
      </c>
      <c r="L8286">
        <v>6.68</v>
      </c>
      <c r="M8286">
        <v>4.92</v>
      </c>
      <c r="N8286">
        <v>4.9800000000000004</v>
      </c>
      <c r="O8286">
        <v>5.53</v>
      </c>
      <c r="P8286">
        <v>5.86</v>
      </c>
      <c r="Q8286">
        <v>4.45</v>
      </c>
      <c r="R8286">
        <v>4.99</v>
      </c>
      <c r="S8286">
        <v>5.2</v>
      </c>
      <c r="T8286">
        <v>4.82</v>
      </c>
      <c r="U8286">
        <v>4.5199999999999996</v>
      </c>
      <c r="V8286">
        <v>5.28</v>
      </c>
      <c r="W8286">
        <v>4.93</v>
      </c>
      <c r="X8286">
        <v>5.21</v>
      </c>
      <c r="Y8286">
        <v>5.0999999999999996</v>
      </c>
      <c r="Z8286">
        <v>4.5</v>
      </c>
      <c r="AA8286">
        <v>6.73</v>
      </c>
      <c r="AB8286">
        <v>5.0199999999999996</v>
      </c>
      <c r="AC8286">
        <v>5.16</v>
      </c>
      <c r="AD8286">
        <v>5.74</v>
      </c>
      <c r="AE8286">
        <v>5.55</v>
      </c>
    </row>
    <row r="8287" spans="1:31">
      <c r="A8287" t="s">
        <v>14387</v>
      </c>
      <c r="B8287" t="s">
        <v>16563</v>
      </c>
      <c r="C8287" t="s">
        <v>16564</v>
      </c>
      <c r="D8287" t="s">
        <v>104</v>
      </c>
      <c r="E8287">
        <v>10.64</v>
      </c>
      <c r="F8287">
        <v>10.01</v>
      </c>
      <c r="G8287">
        <v>8.7799999999999994</v>
      </c>
      <c r="H8287">
        <v>8.7799999999999994</v>
      </c>
      <c r="I8287">
        <v>9.65</v>
      </c>
      <c r="J8287">
        <v>8.61</v>
      </c>
      <c r="K8287">
        <v>10.32</v>
      </c>
      <c r="L8287">
        <v>12.64</v>
      </c>
      <c r="M8287">
        <v>9.31</v>
      </c>
      <c r="N8287">
        <v>9.44</v>
      </c>
      <c r="O8287">
        <v>10.47</v>
      </c>
      <c r="P8287">
        <v>11.1</v>
      </c>
      <c r="Q8287">
        <v>8.42</v>
      </c>
      <c r="R8287">
        <v>9.4600000000000009</v>
      </c>
      <c r="S8287">
        <v>9.84</v>
      </c>
      <c r="T8287">
        <v>9.1199999999999992</v>
      </c>
      <c r="U8287">
        <v>8.5500000000000007</v>
      </c>
      <c r="V8287">
        <v>10.01</v>
      </c>
      <c r="W8287">
        <v>9.33</v>
      </c>
      <c r="X8287">
        <v>9.86</v>
      </c>
      <c r="Y8287">
        <v>9.65</v>
      </c>
      <c r="Z8287">
        <v>8.5299999999999994</v>
      </c>
      <c r="AA8287">
        <v>12.74</v>
      </c>
      <c r="AB8287">
        <v>9.5</v>
      </c>
      <c r="AC8287">
        <v>9.77</v>
      </c>
      <c r="AD8287">
        <v>10.87</v>
      </c>
      <c r="AE8287">
        <v>10.51</v>
      </c>
    </row>
    <row r="8288" spans="1:31">
      <c r="A8288" t="s">
        <v>14387</v>
      </c>
      <c r="B8288" t="s">
        <v>16565</v>
      </c>
      <c r="C8288" t="s">
        <v>16566</v>
      </c>
      <c r="D8288" t="s">
        <v>104</v>
      </c>
      <c r="E8288">
        <v>16</v>
      </c>
      <c r="F8288">
        <v>15.05</v>
      </c>
      <c r="G8288">
        <v>13.21</v>
      </c>
      <c r="H8288">
        <v>13.21</v>
      </c>
      <c r="I8288">
        <v>14.51</v>
      </c>
      <c r="J8288">
        <v>12.95</v>
      </c>
      <c r="K8288">
        <v>15.52</v>
      </c>
      <c r="L8288">
        <v>19.010000000000002</v>
      </c>
      <c r="M8288">
        <v>14</v>
      </c>
      <c r="N8288">
        <v>14.19</v>
      </c>
      <c r="O8288">
        <v>15.74</v>
      </c>
      <c r="P8288">
        <v>16.690000000000001</v>
      </c>
      <c r="Q8288">
        <v>12.67</v>
      </c>
      <c r="R8288">
        <v>14.22</v>
      </c>
      <c r="S8288">
        <v>14.79</v>
      </c>
      <c r="T8288">
        <v>13.71</v>
      </c>
      <c r="U8288">
        <v>12.86</v>
      </c>
      <c r="V8288">
        <v>15.05</v>
      </c>
      <c r="W8288">
        <v>14.03</v>
      </c>
      <c r="X8288">
        <v>14.82</v>
      </c>
      <c r="Y8288">
        <v>14.51</v>
      </c>
      <c r="Z8288">
        <v>12.83</v>
      </c>
      <c r="AA8288">
        <v>19.16</v>
      </c>
      <c r="AB8288">
        <v>14.29</v>
      </c>
      <c r="AC8288">
        <v>14.7</v>
      </c>
      <c r="AD8288">
        <v>16.34</v>
      </c>
      <c r="AE8288">
        <v>15.81</v>
      </c>
    </row>
    <row r="8289" spans="1:31">
      <c r="A8289" t="s">
        <v>14387</v>
      </c>
      <c r="B8289" t="s">
        <v>16567</v>
      </c>
      <c r="C8289" t="s">
        <v>16568</v>
      </c>
      <c r="D8289" t="s">
        <v>104</v>
      </c>
      <c r="E8289">
        <v>29.09</v>
      </c>
      <c r="F8289">
        <v>27.36</v>
      </c>
      <c r="G8289">
        <v>24.02</v>
      </c>
      <c r="H8289">
        <v>24.02</v>
      </c>
      <c r="I8289">
        <v>26.38</v>
      </c>
      <c r="J8289">
        <v>23.56</v>
      </c>
      <c r="K8289">
        <v>28.23</v>
      </c>
      <c r="L8289">
        <v>34.57</v>
      </c>
      <c r="M8289">
        <v>25.46</v>
      </c>
      <c r="N8289">
        <v>25.81</v>
      </c>
      <c r="O8289">
        <v>28.63</v>
      </c>
      <c r="P8289">
        <v>30.36</v>
      </c>
      <c r="Q8289">
        <v>23.04</v>
      </c>
      <c r="R8289">
        <v>25.87</v>
      </c>
      <c r="S8289">
        <v>26.9</v>
      </c>
      <c r="T8289">
        <v>24.94</v>
      </c>
      <c r="U8289">
        <v>23.39</v>
      </c>
      <c r="V8289">
        <v>27.36</v>
      </c>
      <c r="W8289">
        <v>25.52</v>
      </c>
      <c r="X8289">
        <v>26.96</v>
      </c>
      <c r="Y8289">
        <v>26.38</v>
      </c>
      <c r="Z8289">
        <v>23.33</v>
      </c>
      <c r="AA8289">
        <v>34.85</v>
      </c>
      <c r="AB8289">
        <v>25.98</v>
      </c>
      <c r="AC8289">
        <v>26.73</v>
      </c>
      <c r="AD8289">
        <v>29.73</v>
      </c>
      <c r="AE8289">
        <v>28.75</v>
      </c>
    </row>
    <row r="8290" spans="1:31">
      <c r="A8290" t="s">
        <v>14387</v>
      </c>
      <c r="B8290" t="s">
        <v>16569</v>
      </c>
      <c r="C8290" t="s">
        <v>16570</v>
      </c>
      <c r="D8290" t="s">
        <v>104</v>
      </c>
      <c r="E8290">
        <v>69.010000000000005</v>
      </c>
      <c r="F8290">
        <v>64.91</v>
      </c>
      <c r="G8290">
        <v>56.98</v>
      </c>
      <c r="H8290">
        <v>56.98</v>
      </c>
      <c r="I8290">
        <v>62.58</v>
      </c>
      <c r="J8290">
        <v>55.89</v>
      </c>
      <c r="K8290">
        <v>66.959999999999994</v>
      </c>
      <c r="L8290">
        <v>81.99</v>
      </c>
      <c r="M8290">
        <v>60.4</v>
      </c>
      <c r="N8290">
        <v>61.22</v>
      </c>
      <c r="O8290">
        <v>67.91</v>
      </c>
      <c r="P8290">
        <v>72.010000000000005</v>
      </c>
      <c r="Q8290">
        <v>54.66</v>
      </c>
      <c r="R8290">
        <v>61.35</v>
      </c>
      <c r="S8290">
        <v>63.81</v>
      </c>
      <c r="T8290">
        <v>59.17</v>
      </c>
      <c r="U8290">
        <v>55.48</v>
      </c>
      <c r="V8290">
        <v>64.91</v>
      </c>
      <c r="W8290">
        <v>60.53</v>
      </c>
      <c r="X8290">
        <v>63.95</v>
      </c>
      <c r="Y8290">
        <v>62.58</v>
      </c>
      <c r="Z8290">
        <v>55.34</v>
      </c>
      <c r="AA8290">
        <v>82.67</v>
      </c>
      <c r="AB8290">
        <v>61.63</v>
      </c>
      <c r="AC8290">
        <v>63.4</v>
      </c>
      <c r="AD8290">
        <v>70.510000000000005</v>
      </c>
      <c r="AE8290">
        <v>68.19</v>
      </c>
    </row>
    <row r="8291" spans="1:31">
      <c r="A8291" t="s">
        <v>14387</v>
      </c>
      <c r="B8291" t="s">
        <v>16571</v>
      </c>
      <c r="C8291" t="s">
        <v>16572</v>
      </c>
      <c r="D8291" t="s">
        <v>104</v>
      </c>
      <c r="E8291">
        <v>10.61</v>
      </c>
      <c r="F8291">
        <v>10.29</v>
      </c>
      <c r="G8291">
        <v>8.76</v>
      </c>
      <c r="H8291">
        <v>9.99</v>
      </c>
      <c r="I8291">
        <v>9.49</v>
      </c>
      <c r="J8291">
        <v>9.2100000000000009</v>
      </c>
      <c r="K8291">
        <v>10.53</v>
      </c>
      <c r="L8291">
        <v>13.91</v>
      </c>
      <c r="M8291">
        <v>11.13</v>
      </c>
      <c r="N8291">
        <v>11.05</v>
      </c>
      <c r="O8291">
        <v>11.23</v>
      </c>
      <c r="P8291">
        <v>12.88</v>
      </c>
      <c r="Q8291">
        <v>9.67</v>
      </c>
      <c r="R8291">
        <v>9.73</v>
      </c>
      <c r="S8291">
        <v>10.3</v>
      </c>
      <c r="T8291">
        <v>12.32</v>
      </c>
      <c r="U8291">
        <v>9.02</v>
      </c>
      <c r="V8291">
        <v>11.14</v>
      </c>
      <c r="W8291">
        <v>10.29</v>
      </c>
      <c r="X8291">
        <v>9.84</v>
      </c>
      <c r="Y8291">
        <v>10.119999999999999</v>
      </c>
      <c r="Z8291">
        <v>9.5399999999999991</v>
      </c>
      <c r="AA8291">
        <v>12.12</v>
      </c>
      <c r="AB8291">
        <v>10.3</v>
      </c>
      <c r="AC8291">
        <v>10.29</v>
      </c>
      <c r="AD8291">
        <v>12.32</v>
      </c>
      <c r="AE8291">
        <v>11.03</v>
      </c>
    </row>
    <row r="8292" spans="1:31">
      <c r="A8292" t="s">
        <v>14387</v>
      </c>
      <c r="B8292" t="s">
        <v>16573</v>
      </c>
      <c r="C8292" t="s">
        <v>16574</v>
      </c>
      <c r="D8292" t="s">
        <v>104</v>
      </c>
      <c r="E8292">
        <v>4.8099999999999996</v>
      </c>
      <c r="F8292">
        <v>4.67</v>
      </c>
      <c r="G8292">
        <v>3.97</v>
      </c>
      <c r="H8292">
        <v>4.53</v>
      </c>
      <c r="I8292">
        <v>4.3</v>
      </c>
      <c r="J8292">
        <v>4.17</v>
      </c>
      <c r="K8292">
        <v>4.7699999999999996</v>
      </c>
      <c r="L8292">
        <v>6.31</v>
      </c>
      <c r="M8292">
        <v>5.04</v>
      </c>
      <c r="N8292">
        <v>5.01</v>
      </c>
      <c r="O8292">
        <v>5.09</v>
      </c>
      <c r="P8292">
        <v>5.84</v>
      </c>
      <c r="Q8292">
        <v>4.38</v>
      </c>
      <c r="R8292">
        <v>4.41</v>
      </c>
      <c r="S8292">
        <v>4.67</v>
      </c>
      <c r="T8292">
        <v>5.59</v>
      </c>
      <c r="U8292">
        <v>4.09</v>
      </c>
      <c r="V8292">
        <v>5.05</v>
      </c>
      <c r="W8292">
        <v>4.67</v>
      </c>
      <c r="X8292">
        <v>4.46</v>
      </c>
      <c r="Y8292">
        <v>4.59</v>
      </c>
      <c r="Z8292">
        <v>4.32</v>
      </c>
      <c r="AA8292">
        <v>5.5</v>
      </c>
      <c r="AB8292">
        <v>4.67</v>
      </c>
      <c r="AC8292">
        <v>4.67</v>
      </c>
      <c r="AD8292">
        <v>5.59</v>
      </c>
      <c r="AE8292">
        <v>5</v>
      </c>
    </row>
    <row r="8293" spans="1:31">
      <c r="A8293" t="s">
        <v>14387</v>
      </c>
      <c r="B8293" t="s">
        <v>16575</v>
      </c>
      <c r="C8293" t="s">
        <v>16576</v>
      </c>
      <c r="D8293" t="s">
        <v>104</v>
      </c>
      <c r="E8293">
        <v>8.0299999999999994</v>
      </c>
      <c r="F8293">
        <v>7.79</v>
      </c>
      <c r="G8293">
        <v>6.63</v>
      </c>
      <c r="H8293">
        <v>7.56</v>
      </c>
      <c r="I8293">
        <v>7.18</v>
      </c>
      <c r="J8293">
        <v>6.97</v>
      </c>
      <c r="K8293">
        <v>7.96</v>
      </c>
      <c r="L8293">
        <v>10.52</v>
      </c>
      <c r="M8293">
        <v>8.42</v>
      </c>
      <c r="N8293">
        <v>8.36</v>
      </c>
      <c r="O8293">
        <v>8.5</v>
      </c>
      <c r="P8293">
        <v>9.75</v>
      </c>
      <c r="Q8293">
        <v>7.32</v>
      </c>
      <c r="R8293">
        <v>7.36</v>
      </c>
      <c r="S8293">
        <v>7.8</v>
      </c>
      <c r="T8293">
        <v>9.32</v>
      </c>
      <c r="U8293">
        <v>6.82</v>
      </c>
      <c r="V8293">
        <v>8.43</v>
      </c>
      <c r="W8293">
        <v>7.79</v>
      </c>
      <c r="X8293">
        <v>7.44</v>
      </c>
      <c r="Y8293">
        <v>7.66</v>
      </c>
      <c r="Z8293">
        <v>7.22</v>
      </c>
      <c r="AA8293">
        <v>9.17</v>
      </c>
      <c r="AB8293">
        <v>7.8</v>
      </c>
      <c r="AC8293">
        <v>7.79</v>
      </c>
      <c r="AD8293">
        <v>9.32</v>
      </c>
      <c r="AE8293">
        <v>8.34</v>
      </c>
    </row>
    <row r="8294" spans="1:31">
      <c r="A8294" t="s">
        <v>14387</v>
      </c>
      <c r="B8294" t="s">
        <v>16577</v>
      </c>
      <c r="C8294" t="s">
        <v>16578</v>
      </c>
      <c r="D8294" t="s">
        <v>104</v>
      </c>
      <c r="E8294">
        <v>36.33</v>
      </c>
      <c r="F8294">
        <v>42.02</v>
      </c>
      <c r="G8294">
        <v>42.02</v>
      </c>
      <c r="H8294">
        <v>42.02</v>
      </c>
      <c r="I8294">
        <v>42.02</v>
      </c>
      <c r="J8294">
        <v>42.02</v>
      </c>
      <c r="K8294">
        <v>42.02</v>
      </c>
      <c r="L8294">
        <v>42.02</v>
      </c>
      <c r="M8294">
        <v>42.02</v>
      </c>
      <c r="N8294">
        <v>42.02</v>
      </c>
      <c r="O8294">
        <v>42.02</v>
      </c>
      <c r="P8294">
        <v>42.02</v>
      </c>
      <c r="Q8294">
        <v>42.02</v>
      </c>
      <c r="R8294">
        <v>42.02</v>
      </c>
      <c r="S8294">
        <v>42.02</v>
      </c>
      <c r="T8294">
        <v>42.02</v>
      </c>
      <c r="U8294">
        <v>42.02</v>
      </c>
      <c r="V8294">
        <v>42.02</v>
      </c>
      <c r="W8294">
        <v>42.02</v>
      </c>
      <c r="X8294">
        <v>42.02</v>
      </c>
      <c r="Y8294">
        <v>42.02</v>
      </c>
      <c r="Z8294">
        <v>42.02</v>
      </c>
      <c r="AA8294">
        <v>42.02</v>
      </c>
      <c r="AB8294">
        <v>42.02</v>
      </c>
      <c r="AC8294">
        <v>42.02</v>
      </c>
      <c r="AD8294">
        <v>42.02</v>
      </c>
      <c r="AE8294">
        <v>42.02</v>
      </c>
    </row>
    <row r="8295" spans="1:31">
      <c r="A8295" t="s">
        <v>14387</v>
      </c>
      <c r="B8295" t="s">
        <v>16579</v>
      </c>
      <c r="C8295" t="s">
        <v>16580</v>
      </c>
      <c r="D8295" t="s">
        <v>104</v>
      </c>
      <c r="E8295">
        <v>9.11</v>
      </c>
      <c r="F8295">
        <v>10.53</v>
      </c>
      <c r="G8295">
        <v>10.53</v>
      </c>
      <c r="H8295">
        <v>10.53</v>
      </c>
      <c r="I8295">
        <v>10.53</v>
      </c>
      <c r="J8295">
        <v>10.53</v>
      </c>
      <c r="K8295">
        <v>10.53</v>
      </c>
      <c r="L8295">
        <v>10.53</v>
      </c>
      <c r="M8295">
        <v>10.53</v>
      </c>
      <c r="N8295">
        <v>10.53</v>
      </c>
      <c r="O8295">
        <v>10.53</v>
      </c>
      <c r="P8295">
        <v>10.53</v>
      </c>
      <c r="Q8295">
        <v>10.53</v>
      </c>
      <c r="R8295">
        <v>10.53</v>
      </c>
      <c r="S8295">
        <v>10.53</v>
      </c>
      <c r="T8295">
        <v>10.53</v>
      </c>
      <c r="U8295">
        <v>10.53</v>
      </c>
      <c r="V8295">
        <v>10.53</v>
      </c>
      <c r="W8295">
        <v>10.53</v>
      </c>
      <c r="X8295">
        <v>10.53</v>
      </c>
      <c r="Y8295">
        <v>10.53</v>
      </c>
      <c r="Z8295">
        <v>10.53</v>
      </c>
      <c r="AA8295">
        <v>10.53</v>
      </c>
      <c r="AB8295">
        <v>10.53</v>
      </c>
      <c r="AC8295">
        <v>10.53</v>
      </c>
      <c r="AD8295">
        <v>10.53</v>
      </c>
      <c r="AE8295">
        <v>10.53</v>
      </c>
    </row>
    <row r="8296" spans="1:31">
      <c r="A8296" t="s">
        <v>14387</v>
      </c>
      <c r="B8296" t="s">
        <v>16581</v>
      </c>
      <c r="C8296" t="s">
        <v>16582</v>
      </c>
      <c r="D8296" t="s">
        <v>104</v>
      </c>
      <c r="E8296">
        <v>23.72</v>
      </c>
      <c r="F8296">
        <v>27.44</v>
      </c>
      <c r="G8296">
        <v>27.44</v>
      </c>
      <c r="H8296">
        <v>27.44</v>
      </c>
      <c r="I8296">
        <v>27.44</v>
      </c>
      <c r="J8296">
        <v>27.44</v>
      </c>
      <c r="K8296">
        <v>27.44</v>
      </c>
      <c r="L8296">
        <v>27.44</v>
      </c>
      <c r="M8296">
        <v>27.44</v>
      </c>
      <c r="N8296">
        <v>27.44</v>
      </c>
      <c r="O8296">
        <v>27.44</v>
      </c>
      <c r="P8296">
        <v>27.44</v>
      </c>
      <c r="Q8296">
        <v>27.44</v>
      </c>
      <c r="R8296">
        <v>27.44</v>
      </c>
      <c r="S8296">
        <v>27.44</v>
      </c>
      <c r="T8296">
        <v>27.44</v>
      </c>
      <c r="U8296">
        <v>27.44</v>
      </c>
      <c r="V8296">
        <v>27.44</v>
      </c>
      <c r="W8296">
        <v>27.44</v>
      </c>
      <c r="X8296">
        <v>27.44</v>
      </c>
      <c r="Y8296">
        <v>27.44</v>
      </c>
      <c r="Z8296">
        <v>27.44</v>
      </c>
      <c r="AA8296">
        <v>27.44</v>
      </c>
      <c r="AB8296">
        <v>27.44</v>
      </c>
      <c r="AC8296">
        <v>27.44</v>
      </c>
      <c r="AD8296">
        <v>27.44</v>
      </c>
      <c r="AE8296">
        <v>27.44</v>
      </c>
    </row>
    <row r="8297" spans="1:31">
      <c r="A8297" t="s">
        <v>14387</v>
      </c>
      <c r="B8297" t="s">
        <v>16583</v>
      </c>
      <c r="C8297" t="s">
        <v>16584</v>
      </c>
      <c r="D8297" t="s">
        <v>104</v>
      </c>
      <c r="E8297">
        <v>90.86</v>
      </c>
      <c r="F8297">
        <v>102.12</v>
      </c>
      <c r="G8297">
        <v>102.12</v>
      </c>
      <c r="H8297">
        <v>102.12</v>
      </c>
      <c r="I8297">
        <v>102.12</v>
      </c>
      <c r="J8297">
        <v>102.12</v>
      </c>
      <c r="K8297">
        <v>102.12</v>
      </c>
      <c r="L8297">
        <v>102.12</v>
      </c>
      <c r="M8297">
        <v>102.12</v>
      </c>
      <c r="N8297">
        <v>102.12</v>
      </c>
      <c r="O8297">
        <v>85.36</v>
      </c>
      <c r="P8297">
        <v>102.12</v>
      </c>
      <c r="Q8297">
        <v>102.12</v>
      </c>
      <c r="R8297">
        <v>102.12</v>
      </c>
      <c r="S8297">
        <v>102.12</v>
      </c>
      <c r="T8297">
        <v>102.12</v>
      </c>
      <c r="U8297">
        <v>102.12</v>
      </c>
      <c r="V8297">
        <v>73.92</v>
      </c>
      <c r="W8297">
        <v>102.12</v>
      </c>
      <c r="X8297">
        <v>102.12</v>
      </c>
      <c r="Y8297">
        <v>102.12</v>
      </c>
      <c r="Z8297">
        <v>102.12</v>
      </c>
      <c r="AA8297">
        <v>100.93</v>
      </c>
      <c r="AB8297">
        <v>102.12</v>
      </c>
      <c r="AC8297">
        <v>102.12</v>
      </c>
      <c r="AD8297">
        <v>102.12</v>
      </c>
      <c r="AE8297">
        <v>102.12</v>
      </c>
    </row>
    <row r="8298" spans="1:31">
      <c r="A8298" t="s">
        <v>14387</v>
      </c>
      <c r="B8298" t="s">
        <v>16585</v>
      </c>
      <c r="C8298" t="s">
        <v>16586</v>
      </c>
      <c r="D8298" t="s">
        <v>104</v>
      </c>
      <c r="E8298">
        <v>141.46</v>
      </c>
      <c r="F8298">
        <v>158.99</v>
      </c>
      <c r="G8298">
        <v>158.99</v>
      </c>
      <c r="H8298">
        <v>158.99</v>
      </c>
      <c r="I8298">
        <v>158.99</v>
      </c>
      <c r="J8298">
        <v>158.99</v>
      </c>
      <c r="K8298">
        <v>158.99</v>
      </c>
      <c r="L8298">
        <v>158.99</v>
      </c>
      <c r="M8298">
        <v>158.99</v>
      </c>
      <c r="N8298">
        <v>158.99</v>
      </c>
      <c r="O8298">
        <v>132.88999999999999</v>
      </c>
      <c r="P8298">
        <v>158.99</v>
      </c>
      <c r="Q8298">
        <v>158.99</v>
      </c>
      <c r="R8298">
        <v>158.99</v>
      </c>
      <c r="S8298">
        <v>158.99</v>
      </c>
      <c r="T8298">
        <v>158.99</v>
      </c>
      <c r="U8298">
        <v>158.99</v>
      </c>
      <c r="V8298">
        <v>115.09</v>
      </c>
      <c r="W8298">
        <v>158.99</v>
      </c>
      <c r="X8298">
        <v>158.99</v>
      </c>
      <c r="Y8298">
        <v>158.99</v>
      </c>
      <c r="Z8298">
        <v>158.99</v>
      </c>
      <c r="AA8298">
        <v>157.13</v>
      </c>
      <c r="AB8298">
        <v>158.99</v>
      </c>
      <c r="AC8298">
        <v>158.99</v>
      </c>
      <c r="AD8298">
        <v>158.99</v>
      </c>
      <c r="AE8298">
        <v>158.99</v>
      </c>
    </row>
    <row r="8299" spans="1:31">
      <c r="A8299" t="s">
        <v>14387</v>
      </c>
      <c r="B8299" t="s">
        <v>16587</v>
      </c>
      <c r="C8299" t="s">
        <v>16588</v>
      </c>
      <c r="D8299" t="s">
        <v>104</v>
      </c>
      <c r="E8299">
        <v>18.88</v>
      </c>
      <c r="F8299">
        <v>20.8</v>
      </c>
      <c r="G8299">
        <v>20.8</v>
      </c>
      <c r="H8299">
        <v>20.8</v>
      </c>
      <c r="I8299">
        <v>16.829999999999998</v>
      </c>
      <c r="J8299">
        <v>18.22</v>
      </c>
      <c r="K8299">
        <v>19.37</v>
      </c>
      <c r="L8299">
        <v>19.37</v>
      </c>
      <c r="M8299">
        <v>18.2</v>
      </c>
      <c r="N8299">
        <v>21.78</v>
      </c>
      <c r="O8299">
        <v>18.18</v>
      </c>
      <c r="P8299">
        <v>16.38</v>
      </c>
      <c r="Q8299">
        <v>20.78</v>
      </c>
      <c r="R8299">
        <v>24.7</v>
      </c>
      <c r="S8299">
        <v>24.44</v>
      </c>
      <c r="T8299">
        <v>19.5</v>
      </c>
      <c r="U8299">
        <v>17.55</v>
      </c>
      <c r="V8299">
        <v>21.41</v>
      </c>
      <c r="W8299">
        <v>19.5</v>
      </c>
      <c r="X8299">
        <v>17.25</v>
      </c>
      <c r="Y8299">
        <v>20.93</v>
      </c>
      <c r="Z8299">
        <v>26</v>
      </c>
      <c r="AA8299">
        <v>19.37</v>
      </c>
      <c r="AB8299">
        <v>21.25</v>
      </c>
      <c r="AC8299">
        <v>15.53</v>
      </c>
      <c r="AD8299">
        <v>18.78</v>
      </c>
      <c r="AE8299">
        <v>21.76</v>
      </c>
    </row>
    <row r="8300" spans="1:31">
      <c r="A8300" t="s">
        <v>14387</v>
      </c>
      <c r="B8300" t="s">
        <v>16589</v>
      </c>
      <c r="C8300" t="s">
        <v>16590</v>
      </c>
      <c r="D8300" t="s">
        <v>104</v>
      </c>
      <c r="E8300">
        <v>14.53</v>
      </c>
      <c r="F8300">
        <v>16</v>
      </c>
      <c r="G8300">
        <v>16</v>
      </c>
      <c r="H8300">
        <v>16</v>
      </c>
      <c r="I8300">
        <v>12.95</v>
      </c>
      <c r="J8300">
        <v>14.02</v>
      </c>
      <c r="K8300">
        <v>14.9</v>
      </c>
      <c r="L8300">
        <v>14.9</v>
      </c>
      <c r="M8300">
        <v>14</v>
      </c>
      <c r="N8300">
        <v>16.760000000000002</v>
      </c>
      <c r="O8300">
        <v>13.99</v>
      </c>
      <c r="P8300">
        <v>12.6</v>
      </c>
      <c r="Q8300">
        <v>15.99</v>
      </c>
      <c r="R8300">
        <v>19</v>
      </c>
      <c r="S8300">
        <v>18.8</v>
      </c>
      <c r="T8300">
        <v>15</v>
      </c>
      <c r="U8300">
        <v>13.5</v>
      </c>
      <c r="V8300">
        <v>16.47</v>
      </c>
      <c r="W8300">
        <v>15</v>
      </c>
      <c r="X8300">
        <v>13.27</v>
      </c>
      <c r="Y8300">
        <v>16.100000000000001</v>
      </c>
      <c r="Z8300">
        <v>20</v>
      </c>
      <c r="AA8300">
        <v>14.9</v>
      </c>
      <c r="AB8300">
        <v>16.350000000000001</v>
      </c>
      <c r="AC8300">
        <v>11.95</v>
      </c>
      <c r="AD8300">
        <v>14.45</v>
      </c>
      <c r="AE8300">
        <v>16.739999999999998</v>
      </c>
    </row>
    <row r="8301" spans="1:31">
      <c r="A8301" t="s">
        <v>14387</v>
      </c>
      <c r="B8301" t="s">
        <v>16591</v>
      </c>
      <c r="C8301" t="s">
        <v>16592</v>
      </c>
      <c r="D8301" t="s">
        <v>104</v>
      </c>
      <c r="E8301">
        <v>136.6</v>
      </c>
      <c r="F8301">
        <v>136.6</v>
      </c>
      <c r="G8301">
        <v>136.6</v>
      </c>
      <c r="H8301">
        <v>136.6</v>
      </c>
      <c r="I8301">
        <v>136.6</v>
      </c>
      <c r="J8301">
        <v>136.6</v>
      </c>
      <c r="K8301">
        <v>136.6</v>
      </c>
      <c r="L8301">
        <v>261.88</v>
      </c>
      <c r="M8301">
        <v>135.36000000000001</v>
      </c>
      <c r="N8301">
        <v>198.7</v>
      </c>
      <c r="O8301">
        <v>136.6</v>
      </c>
      <c r="P8301">
        <v>136.6</v>
      </c>
      <c r="Q8301">
        <v>168.45</v>
      </c>
      <c r="R8301">
        <v>136.6</v>
      </c>
      <c r="S8301">
        <v>136.6</v>
      </c>
      <c r="T8301">
        <v>136.6</v>
      </c>
      <c r="U8301">
        <v>111.77</v>
      </c>
      <c r="V8301">
        <v>136.6</v>
      </c>
      <c r="W8301">
        <v>198.7</v>
      </c>
      <c r="X8301">
        <v>122.74</v>
      </c>
      <c r="Y8301">
        <v>136.6</v>
      </c>
      <c r="Z8301">
        <v>136.6</v>
      </c>
      <c r="AA8301">
        <v>315.43</v>
      </c>
      <c r="AB8301">
        <v>136.6</v>
      </c>
      <c r="AC8301">
        <v>105.56</v>
      </c>
      <c r="AD8301">
        <v>136.6</v>
      </c>
      <c r="AE8301">
        <v>136.6</v>
      </c>
    </row>
    <row r="8302" spans="1:31">
      <c r="A8302" t="s">
        <v>14387</v>
      </c>
      <c r="B8302" t="s">
        <v>16593</v>
      </c>
      <c r="C8302" t="s">
        <v>16594</v>
      </c>
      <c r="D8302" t="s">
        <v>104</v>
      </c>
      <c r="E8302">
        <v>232.1</v>
      </c>
      <c r="F8302">
        <v>232.1</v>
      </c>
      <c r="G8302">
        <v>232.1</v>
      </c>
      <c r="H8302">
        <v>232.1</v>
      </c>
      <c r="I8302">
        <v>232.1</v>
      </c>
      <c r="J8302">
        <v>232.1</v>
      </c>
      <c r="K8302">
        <v>232.1</v>
      </c>
      <c r="L8302">
        <v>444.94</v>
      </c>
      <c r="M8302">
        <v>229.99</v>
      </c>
      <c r="N8302">
        <v>337.6</v>
      </c>
      <c r="O8302">
        <v>232.1</v>
      </c>
      <c r="P8302">
        <v>232.1</v>
      </c>
      <c r="Q8302">
        <v>286.2</v>
      </c>
      <c r="R8302">
        <v>232.1</v>
      </c>
      <c r="S8302">
        <v>232.1</v>
      </c>
      <c r="T8302">
        <v>232.1</v>
      </c>
      <c r="U8302">
        <v>189.9</v>
      </c>
      <c r="V8302">
        <v>232.1</v>
      </c>
      <c r="W8302">
        <v>337.6</v>
      </c>
      <c r="X8302">
        <v>208.55</v>
      </c>
      <c r="Y8302">
        <v>232.1</v>
      </c>
      <c r="Z8302">
        <v>232.1</v>
      </c>
      <c r="AA8302">
        <v>535.92999999999995</v>
      </c>
      <c r="AB8302">
        <v>232.1</v>
      </c>
      <c r="AC8302">
        <v>179.35</v>
      </c>
      <c r="AD8302">
        <v>232.1</v>
      </c>
      <c r="AE8302">
        <v>232.1</v>
      </c>
    </row>
    <row r="8303" spans="1:31">
      <c r="A8303" t="s">
        <v>14387</v>
      </c>
      <c r="B8303" t="s">
        <v>16595</v>
      </c>
      <c r="C8303" t="s">
        <v>16596</v>
      </c>
      <c r="D8303" t="s">
        <v>101</v>
      </c>
      <c r="E8303">
        <v>62.42</v>
      </c>
      <c r="F8303">
        <v>42.71</v>
      </c>
      <c r="G8303">
        <v>27.92</v>
      </c>
      <c r="H8303">
        <v>45.34</v>
      </c>
      <c r="I8303">
        <v>35.81</v>
      </c>
      <c r="J8303">
        <v>41.07</v>
      </c>
      <c r="K8303">
        <v>45.34</v>
      </c>
      <c r="L8303">
        <v>41.07</v>
      </c>
      <c r="M8303">
        <v>32.85</v>
      </c>
      <c r="N8303">
        <v>46</v>
      </c>
      <c r="O8303">
        <v>40.08</v>
      </c>
      <c r="P8303">
        <v>23.65</v>
      </c>
      <c r="Q8303">
        <v>42.71</v>
      </c>
      <c r="R8303">
        <v>33.67</v>
      </c>
      <c r="S8303">
        <v>47.64</v>
      </c>
      <c r="T8303">
        <v>45.34</v>
      </c>
      <c r="U8303">
        <v>39.42</v>
      </c>
      <c r="V8303">
        <v>30.39</v>
      </c>
      <c r="W8303">
        <v>49.28</v>
      </c>
      <c r="X8303">
        <v>32.85</v>
      </c>
      <c r="Y8303">
        <v>39.42</v>
      </c>
      <c r="Z8303">
        <v>42.71</v>
      </c>
      <c r="AA8303">
        <v>78.849999999999994</v>
      </c>
      <c r="AB8303">
        <v>32.85</v>
      </c>
      <c r="AC8303">
        <v>37.119999999999997</v>
      </c>
      <c r="AD8303">
        <v>45.34</v>
      </c>
      <c r="AE8303">
        <v>41.07</v>
      </c>
    </row>
    <row r="8304" spans="1:31">
      <c r="A8304" t="s">
        <v>14387</v>
      </c>
      <c r="B8304" t="s">
        <v>16597</v>
      </c>
      <c r="C8304" t="s">
        <v>16598</v>
      </c>
      <c r="D8304" t="s">
        <v>104</v>
      </c>
      <c r="E8304">
        <v>48.47</v>
      </c>
      <c r="F8304">
        <v>78.08</v>
      </c>
      <c r="G8304">
        <v>69</v>
      </c>
      <c r="H8304">
        <v>70.72</v>
      </c>
      <c r="I8304">
        <v>65.58</v>
      </c>
      <c r="J8304">
        <v>78.08</v>
      </c>
      <c r="K8304">
        <v>59.88</v>
      </c>
      <c r="L8304">
        <v>58.12</v>
      </c>
      <c r="M8304">
        <v>58.87</v>
      </c>
      <c r="N8304">
        <v>66.150000000000006</v>
      </c>
      <c r="O8304">
        <v>78.08</v>
      </c>
      <c r="P8304">
        <v>94.96</v>
      </c>
      <c r="Q8304">
        <v>76.989999999999995</v>
      </c>
      <c r="R8304">
        <v>78.08</v>
      </c>
      <c r="S8304">
        <v>74.42</v>
      </c>
      <c r="T8304">
        <v>78.08</v>
      </c>
      <c r="U8304">
        <v>61.03</v>
      </c>
      <c r="V8304">
        <v>78.08</v>
      </c>
      <c r="W8304">
        <v>78.08</v>
      </c>
      <c r="X8304">
        <v>78.989999999999995</v>
      </c>
      <c r="Y8304">
        <v>84.69</v>
      </c>
      <c r="Z8304">
        <v>78.08</v>
      </c>
      <c r="AA8304">
        <v>77.34</v>
      </c>
      <c r="AB8304">
        <v>81.63</v>
      </c>
      <c r="AC8304">
        <v>50.9</v>
      </c>
      <c r="AD8304">
        <v>78.08</v>
      </c>
      <c r="AE8304">
        <v>78.08</v>
      </c>
    </row>
    <row r="8305" spans="1:31">
      <c r="A8305" t="s">
        <v>14387</v>
      </c>
      <c r="B8305" t="s">
        <v>16599</v>
      </c>
      <c r="C8305" t="s">
        <v>16600</v>
      </c>
      <c r="D8305" t="s">
        <v>104</v>
      </c>
      <c r="E8305">
        <v>43.94</v>
      </c>
      <c r="F8305">
        <v>70.790000000000006</v>
      </c>
      <c r="G8305">
        <v>62.56</v>
      </c>
      <c r="H8305">
        <v>64.11</v>
      </c>
      <c r="I8305">
        <v>59.46</v>
      </c>
      <c r="J8305">
        <v>70.790000000000006</v>
      </c>
      <c r="K8305">
        <v>54.29</v>
      </c>
      <c r="L8305">
        <v>52.69</v>
      </c>
      <c r="M8305">
        <v>53.37</v>
      </c>
      <c r="N8305">
        <v>59.97</v>
      </c>
      <c r="O8305">
        <v>70.790000000000006</v>
      </c>
      <c r="P8305">
        <v>86.09</v>
      </c>
      <c r="Q8305">
        <v>69.8</v>
      </c>
      <c r="R8305">
        <v>70.790000000000006</v>
      </c>
      <c r="S8305">
        <v>67.47</v>
      </c>
      <c r="T8305">
        <v>70.790000000000006</v>
      </c>
      <c r="U8305">
        <v>55.33</v>
      </c>
      <c r="V8305">
        <v>70.790000000000006</v>
      </c>
      <c r="W8305">
        <v>70.790000000000006</v>
      </c>
      <c r="X8305">
        <v>71.61</v>
      </c>
      <c r="Y8305">
        <v>76.78</v>
      </c>
      <c r="Z8305">
        <v>70.790000000000006</v>
      </c>
      <c r="AA8305">
        <v>70.11</v>
      </c>
      <c r="AB8305">
        <v>74</v>
      </c>
      <c r="AC8305">
        <v>46.14</v>
      </c>
      <c r="AD8305">
        <v>70.790000000000006</v>
      </c>
      <c r="AE8305">
        <v>70.790000000000006</v>
      </c>
    </row>
    <row r="8306" spans="1:31">
      <c r="A8306" t="s">
        <v>14387</v>
      </c>
      <c r="B8306" t="s">
        <v>16601</v>
      </c>
      <c r="C8306" t="s">
        <v>16602</v>
      </c>
      <c r="D8306" t="s">
        <v>104</v>
      </c>
      <c r="E8306">
        <v>85</v>
      </c>
      <c r="F8306">
        <v>136.91999999999999</v>
      </c>
      <c r="G8306">
        <v>121</v>
      </c>
      <c r="H8306">
        <v>124</v>
      </c>
      <c r="I8306">
        <v>115</v>
      </c>
      <c r="J8306">
        <v>136.91999999999999</v>
      </c>
      <c r="K8306">
        <v>105</v>
      </c>
      <c r="L8306">
        <v>101.91</v>
      </c>
      <c r="M8306">
        <v>103.23</v>
      </c>
      <c r="N8306">
        <v>116</v>
      </c>
      <c r="O8306">
        <v>136.91999999999999</v>
      </c>
      <c r="P8306">
        <v>166.51</v>
      </c>
      <c r="Q8306">
        <v>135</v>
      </c>
      <c r="R8306">
        <v>136.91999999999999</v>
      </c>
      <c r="S8306">
        <v>130.5</v>
      </c>
      <c r="T8306">
        <v>136.91999999999999</v>
      </c>
      <c r="U8306">
        <v>107.02</v>
      </c>
      <c r="V8306">
        <v>136.91999999999999</v>
      </c>
      <c r="W8306">
        <v>136.91999999999999</v>
      </c>
      <c r="X8306">
        <v>138.5</v>
      </c>
      <c r="Y8306">
        <v>148.5</v>
      </c>
      <c r="Z8306">
        <v>136.91999999999999</v>
      </c>
      <c r="AA8306">
        <v>135.61000000000001</v>
      </c>
      <c r="AB8306">
        <v>143.13</v>
      </c>
      <c r="AC8306">
        <v>89.25</v>
      </c>
      <c r="AD8306">
        <v>136.91999999999999</v>
      </c>
      <c r="AE8306">
        <v>136.91999999999999</v>
      </c>
    </row>
    <row r="8307" spans="1:31">
      <c r="A8307" t="s">
        <v>14387</v>
      </c>
      <c r="B8307" t="s">
        <v>16603</v>
      </c>
      <c r="C8307" t="s">
        <v>16604</v>
      </c>
      <c r="D8307" t="s">
        <v>104</v>
      </c>
      <c r="E8307">
        <v>76.48</v>
      </c>
      <c r="F8307">
        <v>123.21</v>
      </c>
      <c r="G8307">
        <v>108.88</v>
      </c>
      <c r="H8307">
        <v>111.58</v>
      </c>
      <c r="I8307">
        <v>103.48</v>
      </c>
      <c r="J8307">
        <v>123.21</v>
      </c>
      <c r="K8307">
        <v>94.48</v>
      </c>
      <c r="L8307">
        <v>91.7</v>
      </c>
      <c r="M8307">
        <v>92.89</v>
      </c>
      <c r="N8307">
        <v>104.38</v>
      </c>
      <c r="O8307">
        <v>123.21</v>
      </c>
      <c r="P8307">
        <v>149.83000000000001</v>
      </c>
      <c r="Q8307">
        <v>121.48</v>
      </c>
      <c r="R8307">
        <v>123.21</v>
      </c>
      <c r="S8307">
        <v>117.43</v>
      </c>
      <c r="T8307">
        <v>123.21</v>
      </c>
      <c r="U8307">
        <v>96.3</v>
      </c>
      <c r="V8307">
        <v>123.21</v>
      </c>
      <c r="W8307">
        <v>123.21</v>
      </c>
      <c r="X8307">
        <v>124.63</v>
      </c>
      <c r="Y8307">
        <v>133.63</v>
      </c>
      <c r="Z8307">
        <v>123.21</v>
      </c>
      <c r="AA8307">
        <v>122.03</v>
      </c>
      <c r="AB8307">
        <v>128.79</v>
      </c>
      <c r="AC8307">
        <v>80.31</v>
      </c>
      <c r="AD8307">
        <v>123.21</v>
      </c>
      <c r="AE8307">
        <v>123.21</v>
      </c>
    </row>
    <row r="8308" spans="1:31">
      <c r="A8308" t="s">
        <v>14387</v>
      </c>
      <c r="B8308" t="s">
        <v>16605</v>
      </c>
      <c r="C8308" t="s">
        <v>16606</v>
      </c>
      <c r="D8308" t="s">
        <v>104</v>
      </c>
      <c r="E8308">
        <v>34.36</v>
      </c>
      <c r="F8308">
        <v>34.36</v>
      </c>
      <c r="G8308">
        <v>34.36</v>
      </c>
      <c r="H8308">
        <v>34.36</v>
      </c>
      <c r="I8308">
        <v>34.36</v>
      </c>
      <c r="J8308">
        <v>34.36</v>
      </c>
      <c r="K8308">
        <v>34.36</v>
      </c>
      <c r="L8308">
        <v>34.36</v>
      </c>
      <c r="M8308">
        <v>34.36</v>
      </c>
      <c r="N8308">
        <v>34.36</v>
      </c>
      <c r="O8308">
        <v>34.36</v>
      </c>
      <c r="P8308">
        <v>34.36</v>
      </c>
      <c r="Q8308">
        <v>34.36</v>
      </c>
      <c r="R8308">
        <v>34.36</v>
      </c>
      <c r="S8308">
        <v>34.36</v>
      </c>
      <c r="T8308">
        <v>34.36</v>
      </c>
      <c r="U8308">
        <v>34.36</v>
      </c>
      <c r="V8308">
        <v>34.36</v>
      </c>
      <c r="W8308">
        <v>34.36</v>
      </c>
      <c r="X8308">
        <v>34.36</v>
      </c>
      <c r="Y8308">
        <v>34.36</v>
      </c>
      <c r="Z8308">
        <v>34.36</v>
      </c>
      <c r="AA8308">
        <v>48.06</v>
      </c>
      <c r="AB8308">
        <v>34.36</v>
      </c>
      <c r="AC8308">
        <v>34.36</v>
      </c>
      <c r="AD8308">
        <v>34.36</v>
      </c>
      <c r="AE8308">
        <v>34.36</v>
      </c>
    </row>
    <row r="8309" spans="1:31">
      <c r="A8309" t="s">
        <v>14387</v>
      </c>
      <c r="B8309" t="s">
        <v>16607</v>
      </c>
      <c r="C8309" t="s">
        <v>16608</v>
      </c>
      <c r="D8309" t="s">
        <v>104</v>
      </c>
      <c r="E8309">
        <v>31.23</v>
      </c>
      <c r="F8309">
        <v>31.23</v>
      </c>
      <c r="G8309">
        <v>31.23</v>
      </c>
      <c r="H8309">
        <v>31.23</v>
      </c>
      <c r="I8309">
        <v>31.23</v>
      </c>
      <c r="J8309">
        <v>31.23</v>
      </c>
      <c r="K8309">
        <v>31.23</v>
      </c>
      <c r="L8309">
        <v>31.23</v>
      </c>
      <c r="M8309">
        <v>31.23</v>
      </c>
      <c r="N8309">
        <v>31.23</v>
      </c>
      <c r="O8309">
        <v>31.23</v>
      </c>
      <c r="P8309">
        <v>31.23</v>
      </c>
      <c r="Q8309">
        <v>31.23</v>
      </c>
      <c r="R8309">
        <v>31.23</v>
      </c>
      <c r="S8309">
        <v>31.23</v>
      </c>
      <c r="T8309">
        <v>31.23</v>
      </c>
      <c r="U8309">
        <v>31.23</v>
      </c>
      <c r="V8309">
        <v>31.23</v>
      </c>
      <c r="W8309">
        <v>31.23</v>
      </c>
      <c r="X8309">
        <v>31.23</v>
      </c>
      <c r="Y8309">
        <v>31.23</v>
      </c>
      <c r="Z8309">
        <v>31.23</v>
      </c>
      <c r="AA8309">
        <v>43.68</v>
      </c>
      <c r="AB8309">
        <v>31.23</v>
      </c>
      <c r="AC8309">
        <v>31.23</v>
      </c>
      <c r="AD8309">
        <v>31.23</v>
      </c>
      <c r="AE8309">
        <v>31.23</v>
      </c>
    </row>
    <row r="8310" spans="1:31">
      <c r="A8310" t="s">
        <v>14387</v>
      </c>
      <c r="B8310" t="s">
        <v>16609</v>
      </c>
      <c r="C8310" t="s">
        <v>16610</v>
      </c>
      <c r="D8310" t="s">
        <v>34</v>
      </c>
      <c r="E8310">
        <v>126.73</v>
      </c>
      <c r="F8310">
        <v>126.73</v>
      </c>
      <c r="G8310">
        <v>126.73</v>
      </c>
      <c r="H8310">
        <v>126.73</v>
      </c>
      <c r="I8310">
        <v>126.73</v>
      </c>
      <c r="J8310">
        <v>126.73</v>
      </c>
      <c r="K8310">
        <v>126.73</v>
      </c>
      <c r="L8310">
        <v>126.73</v>
      </c>
      <c r="M8310">
        <v>126.73</v>
      </c>
      <c r="N8310">
        <v>126.73</v>
      </c>
      <c r="O8310">
        <v>126.73</v>
      </c>
      <c r="P8310">
        <v>126.73</v>
      </c>
      <c r="Q8310">
        <v>126.73</v>
      </c>
      <c r="R8310">
        <v>126.73</v>
      </c>
      <c r="S8310">
        <v>126.73</v>
      </c>
      <c r="T8310">
        <v>126.73</v>
      </c>
      <c r="U8310">
        <v>126.73</v>
      </c>
      <c r="V8310">
        <v>131</v>
      </c>
      <c r="W8310">
        <v>126.73</v>
      </c>
      <c r="X8310">
        <v>126.73</v>
      </c>
      <c r="Y8310">
        <v>126.73</v>
      </c>
      <c r="Z8310">
        <v>126.73</v>
      </c>
      <c r="AA8310">
        <v>126.73</v>
      </c>
      <c r="AB8310">
        <v>126.73</v>
      </c>
      <c r="AC8310">
        <v>126.73</v>
      </c>
      <c r="AD8310">
        <v>126.73</v>
      </c>
      <c r="AE8310">
        <v>126.73</v>
      </c>
    </row>
    <row r="8311" spans="1:31">
      <c r="A8311" t="s">
        <v>14387</v>
      </c>
      <c r="B8311" t="s">
        <v>16611</v>
      </c>
      <c r="C8311" t="s">
        <v>16612</v>
      </c>
      <c r="D8311" t="s">
        <v>34</v>
      </c>
      <c r="E8311">
        <v>155.69</v>
      </c>
      <c r="F8311">
        <v>155.69</v>
      </c>
      <c r="G8311">
        <v>155.69</v>
      </c>
      <c r="H8311">
        <v>155.69</v>
      </c>
      <c r="I8311">
        <v>155.69</v>
      </c>
      <c r="J8311">
        <v>155.69</v>
      </c>
      <c r="K8311">
        <v>155.69</v>
      </c>
      <c r="L8311">
        <v>155.69</v>
      </c>
      <c r="M8311">
        <v>155.69</v>
      </c>
      <c r="N8311">
        <v>155.69</v>
      </c>
      <c r="O8311">
        <v>155.69</v>
      </c>
      <c r="P8311">
        <v>155.69</v>
      </c>
      <c r="Q8311">
        <v>155.69</v>
      </c>
      <c r="R8311">
        <v>155.69</v>
      </c>
      <c r="S8311">
        <v>155.69</v>
      </c>
      <c r="T8311">
        <v>155.69</v>
      </c>
      <c r="U8311">
        <v>155.69</v>
      </c>
      <c r="V8311">
        <v>160.94</v>
      </c>
      <c r="W8311">
        <v>155.69</v>
      </c>
      <c r="X8311">
        <v>155.69</v>
      </c>
      <c r="Y8311">
        <v>155.69</v>
      </c>
      <c r="Z8311">
        <v>155.69</v>
      </c>
      <c r="AA8311">
        <v>155.69</v>
      </c>
      <c r="AB8311">
        <v>155.69</v>
      </c>
      <c r="AC8311">
        <v>155.69</v>
      </c>
      <c r="AD8311">
        <v>155.69</v>
      </c>
      <c r="AE8311">
        <v>155.69</v>
      </c>
    </row>
    <row r="8312" spans="1:31">
      <c r="A8312" t="s">
        <v>14387</v>
      </c>
      <c r="B8312" t="s">
        <v>16613</v>
      </c>
      <c r="C8312" t="s">
        <v>16614</v>
      </c>
      <c r="D8312" t="s">
        <v>34</v>
      </c>
      <c r="E8312">
        <v>158.97999999999999</v>
      </c>
      <c r="F8312">
        <v>158.97999999999999</v>
      </c>
      <c r="G8312">
        <v>158.97999999999999</v>
      </c>
      <c r="H8312">
        <v>158.97999999999999</v>
      </c>
      <c r="I8312">
        <v>158.97999999999999</v>
      </c>
      <c r="J8312">
        <v>158.97999999999999</v>
      </c>
      <c r="K8312">
        <v>158.97999999999999</v>
      </c>
      <c r="L8312">
        <v>158.97999999999999</v>
      </c>
      <c r="M8312">
        <v>158.97999999999999</v>
      </c>
      <c r="N8312">
        <v>158.97999999999999</v>
      </c>
      <c r="O8312">
        <v>158.97999999999999</v>
      </c>
      <c r="P8312">
        <v>158.97999999999999</v>
      </c>
      <c r="Q8312">
        <v>158.97999999999999</v>
      </c>
      <c r="R8312">
        <v>158.97999999999999</v>
      </c>
      <c r="S8312">
        <v>158.97999999999999</v>
      </c>
      <c r="T8312">
        <v>158.97999999999999</v>
      </c>
      <c r="U8312">
        <v>158.97999999999999</v>
      </c>
      <c r="V8312">
        <v>164.34</v>
      </c>
      <c r="W8312">
        <v>158.97999999999999</v>
      </c>
      <c r="X8312">
        <v>158.97999999999999</v>
      </c>
      <c r="Y8312">
        <v>158.97999999999999</v>
      </c>
      <c r="Z8312">
        <v>158.97999999999999</v>
      </c>
      <c r="AA8312">
        <v>158.97999999999999</v>
      </c>
      <c r="AB8312">
        <v>158.97999999999999</v>
      </c>
      <c r="AC8312">
        <v>158.97999999999999</v>
      </c>
      <c r="AD8312">
        <v>158.97999999999999</v>
      </c>
      <c r="AE8312">
        <v>158.97999999999999</v>
      </c>
    </row>
    <row r="8313" spans="1:31">
      <c r="A8313" t="s">
        <v>14387</v>
      </c>
      <c r="B8313" t="s">
        <v>16615</v>
      </c>
      <c r="C8313" t="s">
        <v>16616</v>
      </c>
      <c r="D8313" t="s">
        <v>34</v>
      </c>
      <c r="E8313">
        <v>49.06</v>
      </c>
      <c r="F8313">
        <v>49.06</v>
      </c>
      <c r="G8313">
        <v>49.06</v>
      </c>
      <c r="H8313">
        <v>49.06</v>
      </c>
      <c r="I8313">
        <v>49.06</v>
      </c>
      <c r="J8313">
        <v>49.06</v>
      </c>
      <c r="K8313">
        <v>49.06</v>
      </c>
      <c r="L8313">
        <v>49.06</v>
      </c>
      <c r="M8313">
        <v>49.06</v>
      </c>
      <c r="N8313">
        <v>49.06</v>
      </c>
      <c r="O8313">
        <v>49.06</v>
      </c>
      <c r="P8313">
        <v>49.06</v>
      </c>
      <c r="Q8313">
        <v>49.06</v>
      </c>
      <c r="R8313">
        <v>49.06</v>
      </c>
      <c r="S8313">
        <v>49.06</v>
      </c>
      <c r="T8313">
        <v>49.06</v>
      </c>
      <c r="U8313">
        <v>49.06</v>
      </c>
      <c r="V8313">
        <v>50.71</v>
      </c>
      <c r="W8313">
        <v>49.06</v>
      </c>
      <c r="X8313">
        <v>49.06</v>
      </c>
      <c r="Y8313">
        <v>49.06</v>
      </c>
      <c r="Z8313">
        <v>49.06</v>
      </c>
      <c r="AA8313">
        <v>49.06</v>
      </c>
      <c r="AB8313">
        <v>49.06</v>
      </c>
      <c r="AC8313">
        <v>49.06</v>
      </c>
      <c r="AD8313">
        <v>49.06</v>
      </c>
      <c r="AE8313">
        <v>49.06</v>
      </c>
    </row>
    <row r="8314" spans="1:31">
      <c r="A8314" t="s">
        <v>14387</v>
      </c>
      <c r="B8314" t="s">
        <v>16617</v>
      </c>
      <c r="C8314" t="s">
        <v>16618</v>
      </c>
      <c r="D8314" t="s">
        <v>34</v>
      </c>
      <c r="E8314">
        <v>83.52</v>
      </c>
      <c r="F8314">
        <v>83.52</v>
      </c>
      <c r="G8314">
        <v>83.52</v>
      </c>
      <c r="H8314">
        <v>83.52</v>
      </c>
      <c r="I8314">
        <v>83.52</v>
      </c>
      <c r="J8314">
        <v>83.52</v>
      </c>
      <c r="K8314">
        <v>83.52</v>
      </c>
      <c r="L8314">
        <v>83.52</v>
      </c>
      <c r="M8314">
        <v>83.52</v>
      </c>
      <c r="N8314">
        <v>83.52</v>
      </c>
      <c r="O8314">
        <v>83.52</v>
      </c>
      <c r="P8314">
        <v>83.52</v>
      </c>
      <c r="Q8314">
        <v>83.52</v>
      </c>
      <c r="R8314">
        <v>83.52</v>
      </c>
      <c r="S8314">
        <v>83.52</v>
      </c>
      <c r="T8314">
        <v>83.52</v>
      </c>
      <c r="U8314">
        <v>83.52</v>
      </c>
      <c r="V8314">
        <v>86.34</v>
      </c>
      <c r="W8314">
        <v>83.52</v>
      </c>
      <c r="X8314">
        <v>83.52</v>
      </c>
      <c r="Y8314">
        <v>83.52</v>
      </c>
      <c r="Z8314">
        <v>83.52</v>
      </c>
      <c r="AA8314">
        <v>83.52</v>
      </c>
      <c r="AB8314">
        <v>83.52</v>
      </c>
      <c r="AC8314">
        <v>83.52</v>
      </c>
      <c r="AD8314">
        <v>83.52</v>
      </c>
      <c r="AE8314">
        <v>83.52</v>
      </c>
    </row>
    <row r="8315" spans="1:31">
      <c r="A8315" t="s">
        <v>14387</v>
      </c>
      <c r="B8315" t="s">
        <v>16619</v>
      </c>
      <c r="C8315" t="s">
        <v>16620</v>
      </c>
      <c r="D8315" t="s">
        <v>417</v>
      </c>
      <c r="E8315">
        <v>13.75</v>
      </c>
      <c r="F8315">
        <v>11.01</v>
      </c>
      <c r="G8315">
        <v>12.4</v>
      </c>
      <c r="H8315">
        <v>12.79</v>
      </c>
      <c r="I8315">
        <v>14.64</v>
      </c>
      <c r="J8315">
        <v>12.92</v>
      </c>
      <c r="K8315">
        <v>14.05</v>
      </c>
      <c r="L8315">
        <v>14.85</v>
      </c>
      <c r="M8315">
        <v>14.32</v>
      </c>
      <c r="N8315">
        <v>12.73</v>
      </c>
      <c r="O8315">
        <v>14.11</v>
      </c>
      <c r="P8315">
        <v>12.43</v>
      </c>
      <c r="Q8315">
        <v>12.54</v>
      </c>
      <c r="R8315">
        <v>13.34</v>
      </c>
      <c r="S8315">
        <v>12.45</v>
      </c>
      <c r="T8315">
        <v>13.21</v>
      </c>
      <c r="U8315">
        <v>11.73</v>
      </c>
      <c r="V8315">
        <v>16.84</v>
      </c>
      <c r="W8315">
        <v>17.510000000000002</v>
      </c>
      <c r="X8315">
        <v>11.12</v>
      </c>
      <c r="Y8315">
        <v>13.56</v>
      </c>
      <c r="Z8315">
        <v>15.59</v>
      </c>
      <c r="AA8315">
        <v>13.85</v>
      </c>
      <c r="AB8315">
        <v>19.16</v>
      </c>
      <c r="AC8315">
        <v>11.04</v>
      </c>
      <c r="AD8315">
        <v>15.56</v>
      </c>
      <c r="AE8315">
        <v>11.98</v>
      </c>
    </row>
    <row r="8316" spans="1:31">
      <c r="A8316" t="s">
        <v>14387</v>
      </c>
      <c r="B8316" t="s">
        <v>16621</v>
      </c>
      <c r="C8316" t="s">
        <v>16622</v>
      </c>
      <c r="D8316" t="s">
        <v>415</v>
      </c>
      <c r="E8316">
        <v>2412.27</v>
      </c>
      <c r="F8316">
        <v>1926.94</v>
      </c>
      <c r="G8316">
        <v>2179.8000000000002</v>
      </c>
      <c r="H8316">
        <v>2233.84</v>
      </c>
      <c r="I8316">
        <v>2571.3200000000002</v>
      </c>
      <c r="J8316">
        <v>2285.4499999999998</v>
      </c>
      <c r="K8316">
        <v>2505.0300000000002</v>
      </c>
      <c r="L8316">
        <v>2614.04</v>
      </c>
      <c r="M8316">
        <v>2531</v>
      </c>
      <c r="N8316">
        <v>2250.85</v>
      </c>
      <c r="O8316">
        <v>2501.12</v>
      </c>
      <c r="P8316">
        <v>2184.44</v>
      </c>
      <c r="Q8316">
        <v>2217.77</v>
      </c>
      <c r="R8316">
        <v>2319.8200000000002</v>
      </c>
      <c r="S8316">
        <v>2188.41</v>
      </c>
      <c r="T8316">
        <v>2311.96</v>
      </c>
      <c r="U8316">
        <v>2082.0700000000002</v>
      </c>
      <c r="V8316">
        <v>2960.42</v>
      </c>
      <c r="W8316">
        <v>3076.95</v>
      </c>
      <c r="X8316">
        <v>1950.79</v>
      </c>
      <c r="Y8316">
        <v>2358.83</v>
      </c>
      <c r="Z8316">
        <v>2721.75</v>
      </c>
      <c r="AA8316">
        <v>2442.79</v>
      </c>
      <c r="AB8316">
        <v>3383.2</v>
      </c>
      <c r="AC8316">
        <v>1952.3</v>
      </c>
      <c r="AD8316">
        <v>2735.05</v>
      </c>
      <c r="AE8316">
        <v>2110.3000000000002</v>
      </c>
    </row>
    <row r="8317" spans="1:31">
      <c r="A8317" t="s">
        <v>14387</v>
      </c>
      <c r="B8317" t="s">
        <v>16623</v>
      </c>
      <c r="C8317" t="s">
        <v>16624</v>
      </c>
      <c r="D8317" t="s">
        <v>417</v>
      </c>
      <c r="E8317">
        <v>17.45</v>
      </c>
      <c r="F8317">
        <v>13.97</v>
      </c>
      <c r="G8317">
        <v>21.21</v>
      </c>
      <c r="H8317">
        <v>16.23</v>
      </c>
      <c r="I8317">
        <v>18.61</v>
      </c>
      <c r="J8317">
        <v>15.4</v>
      </c>
      <c r="K8317">
        <v>17.86</v>
      </c>
      <c r="L8317">
        <v>15.82</v>
      </c>
      <c r="M8317">
        <v>24.23</v>
      </c>
      <c r="N8317">
        <v>14.47</v>
      </c>
      <c r="O8317">
        <v>15.75</v>
      </c>
      <c r="P8317">
        <v>17.23</v>
      </c>
      <c r="Q8317">
        <v>17.39</v>
      </c>
      <c r="R8317">
        <v>16.93</v>
      </c>
      <c r="S8317">
        <v>14.84</v>
      </c>
      <c r="T8317">
        <v>15.75</v>
      </c>
      <c r="U8317">
        <v>14</v>
      </c>
      <c r="V8317">
        <v>17.850000000000001</v>
      </c>
      <c r="W8317">
        <v>23.92</v>
      </c>
      <c r="X8317">
        <v>13.26</v>
      </c>
      <c r="Y8317">
        <v>17.2</v>
      </c>
      <c r="Z8317">
        <v>19.79</v>
      </c>
      <c r="AA8317">
        <v>15.12</v>
      </c>
      <c r="AB8317">
        <v>26.08</v>
      </c>
      <c r="AC8317">
        <v>13.15</v>
      </c>
      <c r="AD8317">
        <v>19.760000000000002</v>
      </c>
      <c r="AE8317">
        <v>15.21</v>
      </c>
    </row>
    <row r="8318" spans="1:31">
      <c r="A8318" t="s">
        <v>14387</v>
      </c>
      <c r="B8318" t="s">
        <v>16625</v>
      </c>
      <c r="C8318" t="s">
        <v>16626</v>
      </c>
      <c r="D8318" t="s">
        <v>415</v>
      </c>
      <c r="E8318">
        <v>3060.66</v>
      </c>
      <c r="F8318">
        <v>2445.8000000000002</v>
      </c>
      <c r="G8318">
        <v>3726.6</v>
      </c>
      <c r="H8318">
        <v>2834.25</v>
      </c>
      <c r="I8318">
        <v>3263.69</v>
      </c>
      <c r="J8318">
        <v>2724.26</v>
      </c>
      <c r="K8318">
        <v>3179.56</v>
      </c>
      <c r="L8318">
        <v>2785.64</v>
      </c>
      <c r="M8318">
        <v>4278.72</v>
      </c>
      <c r="N8318">
        <v>2558.11</v>
      </c>
      <c r="O8318">
        <v>2791.94</v>
      </c>
      <c r="P8318">
        <v>3027.49</v>
      </c>
      <c r="Q8318">
        <v>3073.67</v>
      </c>
      <c r="R8318">
        <v>2943.35</v>
      </c>
      <c r="S8318">
        <v>2608.1999999999998</v>
      </c>
      <c r="T8318">
        <v>2755.45</v>
      </c>
      <c r="U8318">
        <v>2481.4699999999998</v>
      </c>
      <c r="V8318">
        <v>3139.67</v>
      </c>
      <c r="W8318">
        <v>4202.72</v>
      </c>
      <c r="X8318">
        <v>2325</v>
      </c>
      <c r="Y8318">
        <v>2992.86</v>
      </c>
      <c r="Z8318">
        <v>3453.32</v>
      </c>
      <c r="AA8318">
        <v>2665.75</v>
      </c>
      <c r="AB8318">
        <v>4604.67</v>
      </c>
      <c r="AC8318">
        <v>2326.81</v>
      </c>
      <c r="AD8318">
        <v>3473.44</v>
      </c>
      <c r="AE8318">
        <v>2677.51</v>
      </c>
    </row>
    <row r="8319" spans="1:31">
      <c r="A8319" t="s">
        <v>14387</v>
      </c>
      <c r="B8319" t="s">
        <v>16627</v>
      </c>
      <c r="C8319" t="s">
        <v>16628</v>
      </c>
      <c r="D8319" t="s">
        <v>417</v>
      </c>
      <c r="E8319">
        <v>17.47</v>
      </c>
      <c r="F8319">
        <v>13.97</v>
      </c>
      <c r="G8319">
        <v>15.76</v>
      </c>
      <c r="H8319">
        <v>16.260000000000002</v>
      </c>
      <c r="I8319">
        <v>18.61</v>
      </c>
      <c r="J8319">
        <v>16.399999999999999</v>
      </c>
      <c r="K8319">
        <v>17.86</v>
      </c>
      <c r="L8319">
        <v>18.87</v>
      </c>
      <c r="M8319">
        <v>18.2</v>
      </c>
      <c r="N8319">
        <v>16.18</v>
      </c>
      <c r="O8319">
        <v>17.920000000000002</v>
      </c>
      <c r="P8319">
        <v>15.78</v>
      </c>
      <c r="Q8319">
        <v>15.93</v>
      </c>
      <c r="R8319">
        <v>16.95</v>
      </c>
      <c r="S8319">
        <v>15.82</v>
      </c>
      <c r="T8319">
        <v>16.78</v>
      </c>
      <c r="U8319">
        <v>14.91</v>
      </c>
      <c r="V8319">
        <v>21.38</v>
      </c>
      <c r="W8319">
        <v>22.23</v>
      </c>
      <c r="X8319">
        <v>14.14</v>
      </c>
      <c r="Y8319">
        <v>17.22</v>
      </c>
      <c r="Z8319">
        <v>19.809999999999999</v>
      </c>
      <c r="AA8319">
        <v>17.59</v>
      </c>
      <c r="AB8319">
        <v>24.34</v>
      </c>
      <c r="AC8319">
        <v>14.02</v>
      </c>
      <c r="AD8319">
        <v>19.760000000000002</v>
      </c>
      <c r="AE8319">
        <v>15.24</v>
      </c>
    </row>
    <row r="8320" spans="1:31">
      <c r="A8320" t="s">
        <v>14387</v>
      </c>
      <c r="B8320" t="s">
        <v>16629</v>
      </c>
      <c r="C8320" t="s">
        <v>16630</v>
      </c>
      <c r="D8320" t="s">
        <v>415</v>
      </c>
      <c r="E8320">
        <v>3061.83</v>
      </c>
      <c r="F8320">
        <v>2445.8000000000002</v>
      </c>
      <c r="G8320">
        <v>2766.75</v>
      </c>
      <c r="H8320">
        <v>2835.35</v>
      </c>
      <c r="I8320">
        <v>3263.69</v>
      </c>
      <c r="J8320">
        <v>2900.86</v>
      </c>
      <c r="K8320">
        <v>3179.56</v>
      </c>
      <c r="L8320">
        <v>3317.93</v>
      </c>
      <c r="M8320">
        <v>3212.53</v>
      </c>
      <c r="N8320">
        <v>2856.94</v>
      </c>
      <c r="O8320">
        <v>3174.61</v>
      </c>
      <c r="P8320">
        <v>2772.64</v>
      </c>
      <c r="Q8320">
        <v>2814.94</v>
      </c>
      <c r="R8320">
        <v>2944.48</v>
      </c>
      <c r="S8320">
        <v>2777.7</v>
      </c>
      <c r="T8320">
        <v>2934.51</v>
      </c>
      <c r="U8320">
        <v>2642.71</v>
      </c>
      <c r="V8320">
        <v>3757.57</v>
      </c>
      <c r="W8320">
        <v>3905.47</v>
      </c>
      <c r="X8320">
        <v>2476.09</v>
      </c>
      <c r="Y8320">
        <v>2994.01</v>
      </c>
      <c r="Z8320">
        <v>3454.65</v>
      </c>
      <c r="AA8320">
        <v>3100.57</v>
      </c>
      <c r="AB8320">
        <v>4294.1899999999996</v>
      </c>
      <c r="AC8320">
        <v>2478.0100000000002</v>
      </c>
      <c r="AD8320">
        <v>3471.51</v>
      </c>
      <c r="AE8320">
        <v>2678.54</v>
      </c>
    </row>
    <row r="8321" spans="1:31">
      <c r="A8321" t="s">
        <v>14387</v>
      </c>
      <c r="B8321" t="s">
        <v>16631</v>
      </c>
      <c r="C8321" t="s">
        <v>16632</v>
      </c>
      <c r="D8321" t="s">
        <v>104</v>
      </c>
      <c r="E8321">
        <v>18.93</v>
      </c>
      <c r="F8321">
        <v>19.43</v>
      </c>
      <c r="G8321">
        <v>18.170000000000002</v>
      </c>
      <c r="H8321">
        <v>16.5</v>
      </c>
      <c r="I8321">
        <v>19.28</v>
      </c>
      <c r="J8321">
        <v>18.84</v>
      </c>
      <c r="K8321">
        <v>19.18</v>
      </c>
      <c r="L8321">
        <v>17.48</v>
      </c>
      <c r="M8321">
        <v>15.47</v>
      </c>
      <c r="N8321">
        <v>18.45</v>
      </c>
      <c r="O8321">
        <v>20.010000000000002</v>
      </c>
      <c r="P8321">
        <v>19.05</v>
      </c>
      <c r="Q8321">
        <v>20.98</v>
      </c>
      <c r="R8321">
        <v>18.989999999999998</v>
      </c>
      <c r="S8321">
        <v>18.399999999999999</v>
      </c>
      <c r="T8321">
        <v>19.329999999999998</v>
      </c>
      <c r="U8321">
        <v>18.309999999999999</v>
      </c>
      <c r="V8321">
        <v>19.48</v>
      </c>
      <c r="W8321">
        <v>20.81</v>
      </c>
      <c r="X8321">
        <v>17.57</v>
      </c>
      <c r="Y8321">
        <v>18.79</v>
      </c>
      <c r="Z8321">
        <v>17.329999999999998</v>
      </c>
      <c r="AA8321">
        <v>21.58</v>
      </c>
      <c r="AB8321">
        <v>20.11</v>
      </c>
      <c r="AC8321">
        <v>19.43</v>
      </c>
      <c r="AD8321">
        <v>17.850000000000001</v>
      </c>
      <c r="AE8321">
        <v>19.28</v>
      </c>
    </row>
    <row r="8322" spans="1:31">
      <c r="A8322" t="s">
        <v>14387</v>
      </c>
      <c r="B8322" t="s">
        <v>16633</v>
      </c>
      <c r="C8322" t="s">
        <v>16634</v>
      </c>
      <c r="D8322" t="s">
        <v>104</v>
      </c>
      <c r="E8322">
        <v>3757.45</v>
      </c>
      <c r="F8322">
        <v>3757.45</v>
      </c>
      <c r="G8322">
        <v>3757.45</v>
      </c>
      <c r="H8322">
        <v>3757.45</v>
      </c>
      <c r="I8322">
        <v>2997.2</v>
      </c>
      <c r="J8322">
        <v>3757.45</v>
      </c>
      <c r="K8322">
        <v>3757.45</v>
      </c>
      <c r="L8322">
        <v>3757.45</v>
      </c>
      <c r="M8322">
        <v>3154.44</v>
      </c>
      <c r="N8322">
        <v>3757.45</v>
      </c>
      <c r="O8322">
        <v>3164.26</v>
      </c>
      <c r="P8322">
        <v>3736.45</v>
      </c>
      <c r="Q8322">
        <v>4042.13</v>
      </c>
      <c r="R8322">
        <v>3757.45</v>
      </c>
      <c r="S8322">
        <v>3757.45</v>
      </c>
      <c r="T8322">
        <v>3757.45</v>
      </c>
      <c r="U8322">
        <v>3757.45</v>
      </c>
      <c r="V8322">
        <v>3757.45</v>
      </c>
      <c r="W8322">
        <v>3757.45</v>
      </c>
      <c r="X8322">
        <v>3757.45</v>
      </c>
      <c r="Y8322">
        <v>3183.1</v>
      </c>
      <c r="Z8322">
        <v>3757.45</v>
      </c>
      <c r="AA8322">
        <v>3498.38</v>
      </c>
      <c r="AB8322">
        <v>3757.45</v>
      </c>
      <c r="AC8322">
        <v>3757.45</v>
      </c>
      <c r="AD8322">
        <v>3757.45</v>
      </c>
      <c r="AE8322">
        <v>3757.45</v>
      </c>
    </row>
    <row r="8323" spans="1:31">
      <c r="A8323" t="s">
        <v>14387</v>
      </c>
      <c r="B8323" t="s">
        <v>16635</v>
      </c>
      <c r="C8323" t="s">
        <v>16636</v>
      </c>
      <c r="D8323" t="s">
        <v>104</v>
      </c>
      <c r="E8323">
        <v>241.75</v>
      </c>
      <c r="F8323">
        <v>180</v>
      </c>
      <c r="G8323">
        <v>154</v>
      </c>
      <c r="H8323">
        <v>198</v>
      </c>
      <c r="I8323">
        <v>223.15</v>
      </c>
      <c r="J8323">
        <v>188</v>
      </c>
      <c r="K8323">
        <v>194</v>
      </c>
      <c r="L8323">
        <v>196.9</v>
      </c>
      <c r="M8323">
        <v>195</v>
      </c>
      <c r="N8323">
        <v>245</v>
      </c>
      <c r="O8323">
        <v>229.9</v>
      </c>
      <c r="P8323">
        <v>210</v>
      </c>
      <c r="Q8323">
        <v>185.45</v>
      </c>
      <c r="R8323">
        <v>202</v>
      </c>
      <c r="S8323">
        <v>175</v>
      </c>
      <c r="T8323">
        <v>199</v>
      </c>
      <c r="U8323">
        <v>150</v>
      </c>
      <c r="V8323">
        <v>181.49</v>
      </c>
      <c r="W8323">
        <v>209.99</v>
      </c>
      <c r="X8323">
        <v>173.87</v>
      </c>
      <c r="Y8323">
        <v>199.5</v>
      </c>
      <c r="Z8323">
        <v>220</v>
      </c>
      <c r="AA8323">
        <v>219</v>
      </c>
      <c r="AB8323">
        <v>215</v>
      </c>
      <c r="AC8323">
        <v>190.6</v>
      </c>
      <c r="AD8323">
        <v>229.9</v>
      </c>
      <c r="AE8323">
        <v>200</v>
      </c>
    </row>
    <row r="8324" spans="1:31">
      <c r="A8324" t="s">
        <v>14387</v>
      </c>
      <c r="B8324" t="s">
        <v>16637</v>
      </c>
      <c r="C8324" t="s">
        <v>16638</v>
      </c>
      <c r="D8324" t="s">
        <v>104</v>
      </c>
      <c r="E8324">
        <v>17387.59</v>
      </c>
      <c r="F8324">
        <v>17387.59</v>
      </c>
      <c r="G8324">
        <v>17387.59</v>
      </c>
      <c r="H8324">
        <v>17387.59</v>
      </c>
      <c r="I8324">
        <v>11000</v>
      </c>
      <c r="J8324">
        <v>17387.59</v>
      </c>
      <c r="K8324">
        <v>17387.59</v>
      </c>
      <c r="L8324">
        <v>17387.59</v>
      </c>
      <c r="M8324">
        <v>17387.59</v>
      </c>
      <c r="N8324">
        <v>17387.59</v>
      </c>
      <c r="O8324">
        <v>14900</v>
      </c>
      <c r="P8324">
        <v>17387.59</v>
      </c>
      <c r="Q8324">
        <v>17387.59</v>
      </c>
      <c r="R8324">
        <v>17387.59</v>
      </c>
      <c r="S8324">
        <v>17387.59</v>
      </c>
      <c r="T8324">
        <v>17387.59</v>
      </c>
      <c r="U8324">
        <v>24000</v>
      </c>
      <c r="V8324">
        <v>19500</v>
      </c>
      <c r="W8324">
        <v>16400</v>
      </c>
      <c r="X8324">
        <v>17387.59</v>
      </c>
      <c r="Y8324">
        <v>17387.59</v>
      </c>
      <c r="Z8324">
        <v>17387.59</v>
      </c>
      <c r="AA8324">
        <v>15100</v>
      </c>
      <c r="AB8324">
        <v>17387.59</v>
      </c>
      <c r="AC8324">
        <v>17387.59</v>
      </c>
      <c r="AD8324">
        <v>17387.59</v>
      </c>
      <c r="AE8324">
        <v>17387.59</v>
      </c>
    </row>
    <row r="8325" spans="1:31">
      <c r="A8325" t="s">
        <v>14387</v>
      </c>
      <c r="B8325" t="s">
        <v>16639</v>
      </c>
      <c r="C8325" t="s">
        <v>16640</v>
      </c>
      <c r="D8325" t="s">
        <v>104</v>
      </c>
      <c r="E8325">
        <v>23588.75</v>
      </c>
      <c r="F8325">
        <v>23588.75</v>
      </c>
      <c r="G8325">
        <v>23588.75</v>
      </c>
      <c r="H8325">
        <v>23588.75</v>
      </c>
      <c r="I8325">
        <v>14923.07</v>
      </c>
      <c r="J8325">
        <v>23588.75</v>
      </c>
      <c r="K8325">
        <v>23588.75</v>
      </c>
      <c r="L8325">
        <v>23588.75</v>
      </c>
      <c r="M8325">
        <v>23588.75</v>
      </c>
      <c r="N8325">
        <v>23588.75</v>
      </c>
      <c r="O8325">
        <v>20213.98</v>
      </c>
      <c r="P8325">
        <v>23588.75</v>
      </c>
      <c r="Q8325">
        <v>23588.75</v>
      </c>
      <c r="R8325">
        <v>23588.75</v>
      </c>
      <c r="S8325">
        <v>23588.75</v>
      </c>
      <c r="T8325">
        <v>23588.75</v>
      </c>
      <c r="U8325">
        <v>32559.439999999999</v>
      </c>
      <c r="V8325">
        <v>26454.54</v>
      </c>
      <c r="W8325">
        <v>22248.95</v>
      </c>
      <c r="X8325">
        <v>23588.75</v>
      </c>
      <c r="Y8325">
        <v>23588.75</v>
      </c>
      <c r="Z8325">
        <v>23588.75</v>
      </c>
      <c r="AA8325">
        <v>20485.310000000001</v>
      </c>
      <c r="AB8325">
        <v>23588.75</v>
      </c>
      <c r="AC8325">
        <v>23588.75</v>
      </c>
      <c r="AD8325">
        <v>23588.75</v>
      </c>
      <c r="AE8325">
        <v>23588.75</v>
      </c>
    </row>
    <row r="8326" spans="1:31">
      <c r="A8326" t="s">
        <v>14387</v>
      </c>
      <c r="B8326" t="s">
        <v>16641</v>
      </c>
      <c r="C8326" t="s">
        <v>16642</v>
      </c>
      <c r="D8326" t="s">
        <v>104</v>
      </c>
      <c r="E8326">
        <v>25534.22</v>
      </c>
      <c r="F8326">
        <v>25534.22</v>
      </c>
      <c r="G8326">
        <v>25534.22</v>
      </c>
      <c r="H8326">
        <v>25534.22</v>
      </c>
      <c r="I8326">
        <v>16153.84</v>
      </c>
      <c r="J8326">
        <v>25534.22</v>
      </c>
      <c r="K8326">
        <v>25534.22</v>
      </c>
      <c r="L8326">
        <v>25534.22</v>
      </c>
      <c r="M8326">
        <v>25534.22</v>
      </c>
      <c r="N8326">
        <v>25534.22</v>
      </c>
      <c r="O8326">
        <v>21881.11</v>
      </c>
      <c r="P8326">
        <v>25534.22</v>
      </c>
      <c r="Q8326">
        <v>25534.22</v>
      </c>
      <c r="R8326">
        <v>25534.22</v>
      </c>
      <c r="S8326">
        <v>25534.22</v>
      </c>
      <c r="T8326">
        <v>25534.22</v>
      </c>
      <c r="U8326">
        <v>35244.75</v>
      </c>
      <c r="V8326">
        <v>28636.36</v>
      </c>
      <c r="W8326">
        <v>24083.91</v>
      </c>
      <c r="X8326">
        <v>25534.22</v>
      </c>
      <c r="Y8326">
        <v>25534.22</v>
      </c>
      <c r="Z8326">
        <v>25534.22</v>
      </c>
      <c r="AA8326">
        <v>22174.82</v>
      </c>
      <c r="AB8326">
        <v>25534.22</v>
      </c>
      <c r="AC8326">
        <v>25534.22</v>
      </c>
      <c r="AD8326">
        <v>25534.22</v>
      </c>
      <c r="AE8326">
        <v>25534.22</v>
      </c>
    </row>
    <row r="8327" spans="1:31">
      <c r="A8327" t="s">
        <v>14387</v>
      </c>
      <c r="B8327" t="s">
        <v>16643</v>
      </c>
      <c r="C8327" t="s">
        <v>16644</v>
      </c>
      <c r="D8327" t="s">
        <v>104</v>
      </c>
      <c r="E8327">
        <v>27479.68</v>
      </c>
      <c r="F8327">
        <v>27479.68</v>
      </c>
      <c r="G8327">
        <v>27479.68</v>
      </c>
      <c r="H8327">
        <v>27479.68</v>
      </c>
      <c r="I8327">
        <v>17384.61</v>
      </c>
      <c r="J8327">
        <v>27479.68</v>
      </c>
      <c r="K8327">
        <v>27479.68</v>
      </c>
      <c r="L8327">
        <v>27479.68</v>
      </c>
      <c r="M8327">
        <v>27479.68</v>
      </c>
      <c r="N8327">
        <v>27479.68</v>
      </c>
      <c r="O8327">
        <v>23548.25</v>
      </c>
      <c r="P8327">
        <v>27479.68</v>
      </c>
      <c r="Q8327">
        <v>27479.68</v>
      </c>
      <c r="R8327">
        <v>27479.68</v>
      </c>
      <c r="S8327">
        <v>27479.68</v>
      </c>
      <c r="T8327">
        <v>27479.68</v>
      </c>
      <c r="U8327">
        <v>37930.07</v>
      </c>
      <c r="V8327">
        <v>30818.18</v>
      </c>
      <c r="W8327">
        <v>25918.880000000001</v>
      </c>
      <c r="X8327">
        <v>27479.68</v>
      </c>
      <c r="Y8327">
        <v>27479.68</v>
      </c>
      <c r="Z8327">
        <v>27479.68</v>
      </c>
      <c r="AA8327">
        <v>23864.33</v>
      </c>
      <c r="AB8327">
        <v>27479.68</v>
      </c>
      <c r="AC8327">
        <v>27479.68</v>
      </c>
      <c r="AD8327">
        <v>27479.68</v>
      </c>
      <c r="AE8327">
        <v>27479.68</v>
      </c>
    </row>
    <row r="8328" spans="1:31">
      <c r="A8328" t="s">
        <v>14387</v>
      </c>
      <c r="B8328" t="s">
        <v>16645</v>
      </c>
      <c r="C8328" t="s">
        <v>16646</v>
      </c>
      <c r="D8328" t="s">
        <v>104</v>
      </c>
      <c r="E8328">
        <v>29425.15</v>
      </c>
      <c r="F8328">
        <v>29425.15</v>
      </c>
      <c r="G8328">
        <v>29425.15</v>
      </c>
      <c r="H8328">
        <v>29425.15</v>
      </c>
      <c r="I8328">
        <v>18615.38</v>
      </c>
      <c r="J8328">
        <v>29425.15</v>
      </c>
      <c r="K8328">
        <v>29425.15</v>
      </c>
      <c r="L8328">
        <v>29425.15</v>
      </c>
      <c r="M8328">
        <v>29425.15</v>
      </c>
      <c r="N8328">
        <v>29425.15</v>
      </c>
      <c r="O8328">
        <v>25215.38</v>
      </c>
      <c r="P8328">
        <v>29425.15</v>
      </c>
      <c r="Q8328">
        <v>29425.15</v>
      </c>
      <c r="R8328">
        <v>29425.15</v>
      </c>
      <c r="S8328">
        <v>29425.15</v>
      </c>
      <c r="T8328">
        <v>29425.15</v>
      </c>
      <c r="U8328">
        <v>40615.379999999997</v>
      </c>
      <c r="V8328">
        <v>33000</v>
      </c>
      <c r="W8328">
        <v>27753.84</v>
      </c>
      <c r="X8328">
        <v>29425.15</v>
      </c>
      <c r="Y8328">
        <v>29425.15</v>
      </c>
      <c r="Z8328">
        <v>29425.15</v>
      </c>
      <c r="AA8328">
        <v>25553.84</v>
      </c>
      <c r="AB8328">
        <v>29425.15</v>
      </c>
      <c r="AC8328">
        <v>29425.15</v>
      </c>
      <c r="AD8328">
        <v>29425.15</v>
      </c>
      <c r="AE8328">
        <v>29425.15</v>
      </c>
    </row>
    <row r="8329" spans="1:31">
      <c r="A8329" t="s">
        <v>14387</v>
      </c>
      <c r="B8329" t="s">
        <v>16647</v>
      </c>
      <c r="C8329" t="s">
        <v>16648</v>
      </c>
      <c r="D8329" t="s">
        <v>104</v>
      </c>
      <c r="E8329">
        <v>33559.26</v>
      </c>
      <c r="F8329">
        <v>33559.26</v>
      </c>
      <c r="G8329">
        <v>33559.26</v>
      </c>
      <c r="H8329">
        <v>33559.26</v>
      </c>
      <c r="I8329">
        <v>21230.76</v>
      </c>
      <c r="J8329">
        <v>33559.26</v>
      </c>
      <c r="K8329">
        <v>33559.26</v>
      </c>
      <c r="L8329">
        <v>33559.26</v>
      </c>
      <c r="M8329">
        <v>33559.26</v>
      </c>
      <c r="N8329">
        <v>33559.26</v>
      </c>
      <c r="O8329">
        <v>28758.04</v>
      </c>
      <c r="P8329">
        <v>33559.26</v>
      </c>
      <c r="Q8329">
        <v>33559.26</v>
      </c>
      <c r="R8329">
        <v>33559.26</v>
      </c>
      <c r="S8329">
        <v>33559.26</v>
      </c>
      <c r="T8329">
        <v>33559.26</v>
      </c>
      <c r="U8329">
        <v>46321.67</v>
      </c>
      <c r="V8329">
        <v>37636.36</v>
      </c>
      <c r="W8329">
        <v>31653.14</v>
      </c>
      <c r="X8329">
        <v>33559.26</v>
      </c>
      <c r="Y8329">
        <v>33559.26</v>
      </c>
      <c r="Z8329">
        <v>33559.26</v>
      </c>
      <c r="AA8329">
        <v>29144.05</v>
      </c>
      <c r="AB8329">
        <v>33559.26</v>
      </c>
      <c r="AC8329">
        <v>33559.26</v>
      </c>
      <c r="AD8329">
        <v>33559.26</v>
      </c>
      <c r="AE8329">
        <v>33559.26</v>
      </c>
    </row>
    <row r="8330" spans="1:31">
      <c r="A8330" t="s">
        <v>14387</v>
      </c>
      <c r="B8330" t="s">
        <v>16649</v>
      </c>
      <c r="C8330" t="s">
        <v>16650</v>
      </c>
      <c r="D8330" t="s">
        <v>3372</v>
      </c>
      <c r="E8330">
        <v>6563.36</v>
      </c>
      <c r="F8330">
        <v>2213.36</v>
      </c>
      <c r="G8330">
        <v>3676.02</v>
      </c>
      <c r="H8330">
        <v>6683.67</v>
      </c>
      <c r="I8330">
        <v>2079.9499999999998</v>
      </c>
      <c r="J8330">
        <v>2085.5700000000002</v>
      </c>
      <c r="K8330">
        <v>3609.71</v>
      </c>
      <c r="L8330">
        <v>2499.69</v>
      </c>
      <c r="M8330">
        <v>2079.9499999999998</v>
      </c>
      <c r="N8330">
        <v>1871.96</v>
      </c>
      <c r="O8330">
        <v>2454.2399999999998</v>
      </c>
      <c r="P8330">
        <v>1844.69</v>
      </c>
      <c r="Q8330">
        <v>1892.81</v>
      </c>
      <c r="R8330">
        <v>2673.46</v>
      </c>
      <c r="S8330">
        <v>2339.2800000000002</v>
      </c>
      <c r="T8330">
        <v>1747.11</v>
      </c>
      <c r="U8330">
        <v>4010.2</v>
      </c>
      <c r="V8330">
        <v>1455.43</v>
      </c>
      <c r="W8330">
        <v>2093.3200000000002</v>
      </c>
      <c r="X8330">
        <v>3074.48</v>
      </c>
      <c r="Y8330">
        <v>3622.55</v>
      </c>
      <c r="Z8330">
        <v>5747.95</v>
      </c>
      <c r="AA8330">
        <v>1641.51</v>
      </c>
      <c r="AB8330">
        <v>2192.2399999999998</v>
      </c>
      <c r="AC8330">
        <v>2537.65</v>
      </c>
      <c r="AD8330">
        <v>1751.38</v>
      </c>
      <c r="AE8330">
        <v>2344.09</v>
      </c>
    </row>
    <row r="8331" spans="1:31">
      <c r="A8331" t="s">
        <v>14387</v>
      </c>
      <c r="B8331" t="s">
        <v>16651</v>
      </c>
      <c r="C8331" t="s">
        <v>16652</v>
      </c>
      <c r="D8331" t="s">
        <v>101</v>
      </c>
      <c r="E8331">
        <v>18.48</v>
      </c>
      <c r="F8331">
        <v>6.23</v>
      </c>
      <c r="G8331">
        <v>10.35</v>
      </c>
      <c r="H8331">
        <v>18.82</v>
      </c>
      <c r="I8331">
        <v>5.85</v>
      </c>
      <c r="J8331">
        <v>5.87</v>
      </c>
      <c r="K8331">
        <v>10.16</v>
      </c>
      <c r="L8331">
        <v>7.03</v>
      </c>
      <c r="M8331">
        <v>5.85</v>
      </c>
      <c r="N8331">
        <v>5.27</v>
      </c>
      <c r="O8331">
        <v>6.91</v>
      </c>
      <c r="P8331">
        <v>5.19</v>
      </c>
      <c r="Q8331">
        <v>5.33</v>
      </c>
      <c r="R8331">
        <v>7.52</v>
      </c>
      <c r="S8331">
        <v>6.58</v>
      </c>
      <c r="T8331">
        <v>4.92</v>
      </c>
      <c r="U8331">
        <v>11.29</v>
      </c>
      <c r="V8331">
        <v>4.09</v>
      </c>
      <c r="W8331">
        <v>5.89</v>
      </c>
      <c r="X8331">
        <v>8.65</v>
      </c>
      <c r="Y8331">
        <v>10.199999999999999</v>
      </c>
      <c r="Z8331">
        <v>16.18</v>
      </c>
      <c r="AA8331">
        <v>4.62</v>
      </c>
      <c r="AB8331">
        <v>6.17</v>
      </c>
      <c r="AC8331">
        <v>7.14</v>
      </c>
      <c r="AD8331">
        <v>4.93</v>
      </c>
      <c r="AE8331">
        <v>6.6</v>
      </c>
    </row>
    <row r="8332" spans="1:31">
      <c r="A8332" t="s">
        <v>14387</v>
      </c>
      <c r="B8332" t="s">
        <v>16653</v>
      </c>
      <c r="C8332" t="s">
        <v>16654</v>
      </c>
      <c r="D8332" t="s">
        <v>86</v>
      </c>
      <c r="E8332">
        <v>142.4</v>
      </c>
      <c r="F8332">
        <v>48.02</v>
      </c>
      <c r="G8332">
        <v>79.75</v>
      </c>
      <c r="H8332">
        <v>145.01</v>
      </c>
      <c r="I8332">
        <v>45.12</v>
      </c>
      <c r="J8332">
        <v>45.24</v>
      </c>
      <c r="K8332">
        <v>78.31</v>
      </c>
      <c r="L8332">
        <v>54.23</v>
      </c>
      <c r="M8332">
        <v>45.12</v>
      </c>
      <c r="N8332">
        <v>40.61</v>
      </c>
      <c r="O8332">
        <v>53.24</v>
      </c>
      <c r="P8332">
        <v>40.020000000000003</v>
      </c>
      <c r="Q8332">
        <v>41.06</v>
      </c>
      <c r="R8332">
        <v>58</v>
      </c>
      <c r="S8332">
        <v>50.75</v>
      </c>
      <c r="T8332">
        <v>37.9</v>
      </c>
      <c r="U8332">
        <v>87</v>
      </c>
      <c r="V8332">
        <v>31.57</v>
      </c>
      <c r="W8332">
        <v>45.41</v>
      </c>
      <c r="X8332">
        <v>66.7</v>
      </c>
      <c r="Y8332">
        <v>78.59</v>
      </c>
      <c r="Z8332">
        <v>124.7</v>
      </c>
      <c r="AA8332">
        <v>35.61</v>
      </c>
      <c r="AB8332">
        <v>47.56</v>
      </c>
      <c r="AC8332">
        <v>55.05</v>
      </c>
      <c r="AD8332">
        <v>37.99</v>
      </c>
      <c r="AE8332">
        <v>50.85</v>
      </c>
    </row>
    <row r="8333" spans="1:31">
      <c r="A8333" t="s">
        <v>14387</v>
      </c>
      <c r="B8333" t="s">
        <v>16655</v>
      </c>
      <c r="C8333" t="s">
        <v>16656</v>
      </c>
      <c r="D8333" t="s">
        <v>86</v>
      </c>
      <c r="E8333">
        <v>227.84</v>
      </c>
      <c r="F8333">
        <v>76.83</v>
      </c>
      <c r="G8333">
        <v>127.61</v>
      </c>
      <c r="H8333">
        <v>232.01</v>
      </c>
      <c r="I8333">
        <v>72.2</v>
      </c>
      <c r="J8333">
        <v>72.39</v>
      </c>
      <c r="K8333">
        <v>125.3</v>
      </c>
      <c r="L8333">
        <v>86.77</v>
      </c>
      <c r="M8333">
        <v>72.2</v>
      </c>
      <c r="N8333">
        <v>64.98</v>
      </c>
      <c r="O8333">
        <v>85.19</v>
      </c>
      <c r="P8333">
        <v>64.03</v>
      </c>
      <c r="Q8333">
        <v>65.7</v>
      </c>
      <c r="R8333">
        <v>92.8</v>
      </c>
      <c r="S8333">
        <v>81.2</v>
      </c>
      <c r="T8333">
        <v>60.64</v>
      </c>
      <c r="U8333">
        <v>139.21</v>
      </c>
      <c r="V8333">
        <v>50.52</v>
      </c>
      <c r="W8333">
        <v>72.66</v>
      </c>
      <c r="X8333">
        <v>106.72</v>
      </c>
      <c r="Y8333">
        <v>125.75</v>
      </c>
      <c r="Z8333">
        <v>199.53</v>
      </c>
      <c r="AA8333">
        <v>56.98</v>
      </c>
      <c r="AB8333">
        <v>76.099999999999994</v>
      </c>
      <c r="AC8333">
        <v>88.09</v>
      </c>
      <c r="AD8333">
        <v>60.79</v>
      </c>
      <c r="AE8333">
        <v>81.37</v>
      </c>
    </row>
    <row r="8334" spans="1:31">
      <c r="A8334" t="s">
        <v>14387</v>
      </c>
      <c r="B8334" t="s">
        <v>16657</v>
      </c>
      <c r="C8334" t="s">
        <v>16658</v>
      </c>
      <c r="D8334" t="s">
        <v>86</v>
      </c>
      <c r="E8334">
        <v>273.26</v>
      </c>
      <c r="F8334">
        <v>92.15</v>
      </c>
      <c r="G8334">
        <v>153.05000000000001</v>
      </c>
      <c r="H8334">
        <v>278.27</v>
      </c>
      <c r="I8334">
        <v>86.59</v>
      </c>
      <c r="J8334">
        <v>86.83</v>
      </c>
      <c r="K8334">
        <v>150.29</v>
      </c>
      <c r="L8334">
        <v>104.07</v>
      </c>
      <c r="M8334">
        <v>86.59</v>
      </c>
      <c r="N8334">
        <v>77.930000000000007</v>
      </c>
      <c r="O8334">
        <v>102.18</v>
      </c>
      <c r="P8334">
        <v>76.8</v>
      </c>
      <c r="Q8334">
        <v>78.8</v>
      </c>
      <c r="R8334">
        <v>111.31</v>
      </c>
      <c r="S8334">
        <v>97.39</v>
      </c>
      <c r="T8334">
        <v>72.739999999999995</v>
      </c>
      <c r="U8334">
        <v>166.96</v>
      </c>
      <c r="V8334">
        <v>60.59</v>
      </c>
      <c r="W8334">
        <v>87.15</v>
      </c>
      <c r="X8334">
        <v>128</v>
      </c>
      <c r="Y8334">
        <v>150.82</v>
      </c>
      <c r="Z8334">
        <v>239.31</v>
      </c>
      <c r="AA8334">
        <v>68.34</v>
      </c>
      <c r="AB8334">
        <v>91.27</v>
      </c>
      <c r="AC8334">
        <v>105.65</v>
      </c>
      <c r="AD8334">
        <v>72.91</v>
      </c>
      <c r="AE8334">
        <v>97.59</v>
      </c>
    </row>
    <row r="8335" spans="1:31">
      <c r="A8335" t="s">
        <v>14387</v>
      </c>
      <c r="B8335" t="s">
        <v>16659</v>
      </c>
      <c r="C8335" t="s">
        <v>16660</v>
      </c>
      <c r="D8335" t="s">
        <v>104</v>
      </c>
      <c r="E8335">
        <v>9540.09</v>
      </c>
      <c r="F8335">
        <v>9540.09</v>
      </c>
      <c r="G8335">
        <v>9540.09</v>
      </c>
      <c r="H8335">
        <v>9540.09</v>
      </c>
      <c r="I8335">
        <v>7609.85</v>
      </c>
      <c r="J8335">
        <v>9540.09</v>
      </c>
      <c r="K8335">
        <v>9540.09</v>
      </c>
      <c r="L8335">
        <v>9540.09</v>
      </c>
      <c r="M8335">
        <v>8009.06</v>
      </c>
      <c r="N8335">
        <v>9540.09</v>
      </c>
      <c r="O8335">
        <v>8034.01</v>
      </c>
      <c r="P8335">
        <v>9486.7800000000007</v>
      </c>
      <c r="Q8335">
        <v>10262.9</v>
      </c>
      <c r="R8335">
        <v>9540.09</v>
      </c>
      <c r="S8335">
        <v>9540.09</v>
      </c>
      <c r="T8335">
        <v>9540.09</v>
      </c>
      <c r="U8335">
        <v>9540.09</v>
      </c>
      <c r="V8335">
        <v>9540.09</v>
      </c>
      <c r="W8335">
        <v>9540.09</v>
      </c>
      <c r="X8335">
        <v>9540.09</v>
      </c>
      <c r="Y8335">
        <v>8081.83</v>
      </c>
      <c r="Z8335">
        <v>9540.09</v>
      </c>
      <c r="AA8335">
        <v>8882.32</v>
      </c>
      <c r="AB8335">
        <v>9540.09</v>
      </c>
      <c r="AC8335">
        <v>9540.09</v>
      </c>
      <c r="AD8335">
        <v>9540.09</v>
      </c>
      <c r="AE8335">
        <v>9540.09</v>
      </c>
    </row>
    <row r="8336" spans="1:31">
      <c r="A8336" t="s">
        <v>14387</v>
      </c>
      <c r="B8336" t="s">
        <v>16661</v>
      </c>
      <c r="C8336" t="s">
        <v>16662</v>
      </c>
      <c r="D8336" t="s">
        <v>104</v>
      </c>
      <c r="E8336">
        <v>551225.76</v>
      </c>
      <c r="F8336">
        <v>512772.71</v>
      </c>
      <c r="G8336">
        <v>495390.59</v>
      </c>
      <c r="H8336">
        <v>551225.76</v>
      </c>
      <c r="I8336">
        <v>513554.91</v>
      </c>
      <c r="J8336">
        <v>551225.76</v>
      </c>
      <c r="K8336">
        <v>551225.76</v>
      </c>
      <c r="L8336">
        <v>551225.76</v>
      </c>
      <c r="M8336">
        <v>484526.76</v>
      </c>
      <c r="N8336">
        <v>568395.52000000002</v>
      </c>
      <c r="O8336">
        <v>531584.86</v>
      </c>
      <c r="P8336">
        <v>552838.51</v>
      </c>
      <c r="Q8336">
        <v>551225.76</v>
      </c>
      <c r="R8336">
        <v>551225.76</v>
      </c>
      <c r="S8336">
        <v>551225.76</v>
      </c>
      <c r="T8336">
        <v>551225.76</v>
      </c>
      <c r="U8336">
        <v>551225.76</v>
      </c>
      <c r="V8336">
        <v>505549.9</v>
      </c>
      <c r="W8336">
        <v>551225.80000000005</v>
      </c>
      <c r="X8336">
        <v>538845.9</v>
      </c>
      <c r="Y8336">
        <v>417171</v>
      </c>
      <c r="Z8336">
        <v>551225.80000000005</v>
      </c>
      <c r="AA8336">
        <v>551875.1</v>
      </c>
      <c r="AB8336">
        <v>516519.4</v>
      </c>
      <c r="AC8336">
        <v>551225.80000000005</v>
      </c>
      <c r="AD8336">
        <v>551225.80000000005</v>
      </c>
      <c r="AE8336">
        <v>551225.80000000005</v>
      </c>
    </row>
    <row r="8337" spans="1:31">
      <c r="A8337" t="s">
        <v>14387</v>
      </c>
      <c r="B8337" t="s">
        <v>16663</v>
      </c>
      <c r="C8337" t="s">
        <v>16664</v>
      </c>
      <c r="D8337" t="s">
        <v>104</v>
      </c>
      <c r="E8337">
        <v>557920.71</v>
      </c>
      <c r="F8337">
        <v>519000.63</v>
      </c>
      <c r="G8337">
        <v>501407.39</v>
      </c>
      <c r="H8337">
        <v>557920.71</v>
      </c>
      <c r="I8337">
        <v>519792.33</v>
      </c>
      <c r="J8337">
        <v>557920.71</v>
      </c>
      <c r="K8337">
        <v>557920.71</v>
      </c>
      <c r="L8337">
        <v>557920.71</v>
      </c>
      <c r="M8337">
        <v>490411.62</v>
      </c>
      <c r="N8337">
        <v>575299.01</v>
      </c>
      <c r="O8337">
        <v>538041.26</v>
      </c>
      <c r="P8337">
        <v>559553.06000000006</v>
      </c>
      <c r="Q8337">
        <v>557920.78</v>
      </c>
      <c r="R8337">
        <v>557920.71</v>
      </c>
      <c r="S8337">
        <v>557920.71</v>
      </c>
      <c r="T8337">
        <v>557920.71</v>
      </c>
      <c r="U8337">
        <v>557920.71</v>
      </c>
      <c r="V8337">
        <v>511690.1</v>
      </c>
      <c r="W8337">
        <v>557920.69999999995</v>
      </c>
      <c r="X8337">
        <v>545390.5</v>
      </c>
      <c r="Y8337">
        <v>422237.8</v>
      </c>
      <c r="Z8337">
        <v>557920.69999999995</v>
      </c>
      <c r="AA8337">
        <v>558577.9</v>
      </c>
      <c r="AB8337">
        <v>522792.9</v>
      </c>
      <c r="AC8337">
        <v>557920.69999999995</v>
      </c>
      <c r="AD8337">
        <v>557920.69999999995</v>
      </c>
      <c r="AE8337">
        <v>557920.69999999995</v>
      </c>
    </row>
    <row r="8338" spans="1:31">
      <c r="A8338" t="s">
        <v>14387</v>
      </c>
      <c r="B8338" t="s">
        <v>16665</v>
      </c>
      <c r="C8338" t="s">
        <v>16666</v>
      </c>
      <c r="D8338" t="s">
        <v>104</v>
      </c>
      <c r="E8338">
        <v>634244.35</v>
      </c>
      <c r="F8338">
        <v>590000</v>
      </c>
      <c r="G8338">
        <v>570000</v>
      </c>
      <c r="H8338">
        <v>634244.35</v>
      </c>
      <c r="I8338">
        <v>590900</v>
      </c>
      <c r="J8338">
        <v>634244.35</v>
      </c>
      <c r="K8338">
        <v>634244.35</v>
      </c>
      <c r="L8338">
        <v>634244.35</v>
      </c>
      <c r="M8338">
        <v>557500</v>
      </c>
      <c r="N8338">
        <v>654000</v>
      </c>
      <c r="O8338">
        <v>611645.39</v>
      </c>
      <c r="P8338">
        <v>636100</v>
      </c>
      <c r="Q8338">
        <v>634244.35</v>
      </c>
      <c r="R8338">
        <v>634244.35</v>
      </c>
      <c r="S8338">
        <v>634244.35</v>
      </c>
      <c r="T8338">
        <v>634244.35</v>
      </c>
      <c r="U8338">
        <v>634244.35</v>
      </c>
      <c r="V8338">
        <v>581689.4</v>
      </c>
      <c r="W8338">
        <v>634244.30000000005</v>
      </c>
      <c r="X8338">
        <v>620000</v>
      </c>
      <c r="Y8338">
        <v>480000</v>
      </c>
      <c r="Z8338">
        <v>634244.30000000005</v>
      </c>
      <c r="AA8338">
        <v>634991.5</v>
      </c>
      <c r="AB8338">
        <v>594311</v>
      </c>
      <c r="AC8338">
        <v>634244.30000000005</v>
      </c>
      <c r="AD8338">
        <v>634244.30000000005</v>
      </c>
      <c r="AE8338">
        <v>634244.30000000005</v>
      </c>
    </row>
    <row r="8339" spans="1:31">
      <c r="A8339" t="s">
        <v>14387</v>
      </c>
      <c r="B8339" t="s">
        <v>16667</v>
      </c>
      <c r="C8339" t="s">
        <v>16668</v>
      </c>
      <c r="D8339" t="s">
        <v>104</v>
      </c>
      <c r="E8339">
        <v>642724.64</v>
      </c>
      <c r="F8339">
        <v>597888.71</v>
      </c>
      <c r="G8339">
        <v>577621.29</v>
      </c>
      <c r="H8339">
        <v>642724.64</v>
      </c>
      <c r="I8339">
        <v>598800.74</v>
      </c>
      <c r="J8339">
        <v>642724.64</v>
      </c>
      <c r="K8339">
        <v>642724.64</v>
      </c>
      <c r="L8339">
        <v>642724.64</v>
      </c>
      <c r="M8339">
        <v>564954.16</v>
      </c>
      <c r="N8339">
        <v>662744.43000000005</v>
      </c>
      <c r="O8339">
        <v>619823.51</v>
      </c>
      <c r="P8339">
        <v>644605.1</v>
      </c>
      <c r="Q8339">
        <v>642724.69999999995</v>
      </c>
      <c r="R8339">
        <v>642724.64</v>
      </c>
      <c r="S8339">
        <v>642724.64</v>
      </c>
      <c r="T8339">
        <v>642724.64</v>
      </c>
      <c r="U8339">
        <v>642724.64</v>
      </c>
      <c r="V8339">
        <v>589467</v>
      </c>
      <c r="W8339">
        <v>642724.6</v>
      </c>
      <c r="X8339">
        <v>628289.9</v>
      </c>
      <c r="Y8339">
        <v>486417.9</v>
      </c>
      <c r="Z8339">
        <v>642724.69999999995</v>
      </c>
      <c r="AA8339">
        <v>643481.80000000005</v>
      </c>
      <c r="AB8339">
        <v>602257.30000000005</v>
      </c>
      <c r="AC8339">
        <v>642724.6</v>
      </c>
      <c r="AD8339">
        <v>642724.6</v>
      </c>
      <c r="AE8339">
        <v>642724.69999999995</v>
      </c>
    </row>
    <row r="8340" spans="1:31">
      <c r="A8340" t="s">
        <v>14387</v>
      </c>
      <c r="B8340" t="s">
        <v>16669</v>
      </c>
      <c r="C8340" t="s">
        <v>16670</v>
      </c>
      <c r="D8340" t="s">
        <v>104</v>
      </c>
      <c r="E8340">
        <v>777741.49</v>
      </c>
      <c r="F8340">
        <v>723486.91</v>
      </c>
      <c r="G8340">
        <v>698961.93</v>
      </c>
      <c r="H8340">
        <v>777741.49</v>
      </c>
      <c r="I8340">
        <v>724590.53</v>
      </c>
      <c r="J8340">
        <v>777741.49</v>
      </c>
      <c r="K8340">
        <v>777741.49</v>
      </c>
      <c r="L8340">
        <v>777741.49</v>
      </c>
      <c r="M8340">
        <v>683633.81</v>
      </c>
      <c r="N8340">
        <v>801966.84</v>
      </c>
      <c r="O8340">
        <v>750029.54</v>
      </c>
      <c r="P8340">
        <v>780016.98</v>
      </c>
      <c r="Q8340">
        <v>777741.56</v>
      </c>
      <c r="R8340">
        <v>777741.49</v>
      </c>
      <c r="S8340">
        <v>777741.49</v>
      </c>
      <c r="T8340">
        <v>777741.49</v>
      </c>
      <c r="U8340">
        <v>777741.49</v>
      </c>
      <c r="V8340">
        <v>713296</v>
      </c>
      <c r="W8340">
        <v>777741.5</v>
      </c>
      <c r="X8340">
        <v>760274.4</v>
      </c>
      <c r="Y8340">
        <v>588599.5</v>
      </c>
      <c r="Z8340">
        <v>777741.5</v>
      </c>
      <c r="AA8340">
        <v>778657.7</v>
      </c>
      <c r="AB8340">
        <v>728773.3</v>
      </c>
      <c r="AC8340">
        <v>777741.5</v>
      </c>
      <c r="AD8340">
        <v>777741.5</v>
      </c>
      <c r="AE8340">
        <v>777741.5</v>
      </c>
    </row>
    <row r="8341" spans="1:31">
      <c r="A8341" t="s">
        <v>14387</v>
      </c>
      <c r="B8341" t="s">
        <v>16671</v>
      </c>
      <c r="C8341" t="s">
        <v>16672</v>
      </c>
      <c r="D8341" t="s">
        <v>417</v>
      </c>
      <c r="E8341">
        <v>15.37</v>
      </c>
      <c r="F8341">
        <v>11.33</v>
      </c>
      <c r="G8341">
        <v>15.86</v>
      </c>
      <c r="H8341">
        <v>11.6</v>
      </c>
      <c r="I8341">
        <v>16.899999999999999</v>
      </c>
      <c r="J8341">
        <v>12.24</v>
      </c>
      <c r="K8341">
        <v>10.84</v>
      </c>
      <c r="L8341">
        <v>14.64</v>
      </c>
      <c r="M8341">
        <v>18.52</v>
      </c>
      <c r="N8341">
        <v>12.49</v>
      </c>
      <c r="O8341">
        <v>13.32</v>
      </c>
      <c r="P8341">
        <v>15.85</v>
      </c>
      <c r="Q8341">
        <v>9.8000000000000007</v>
      </c>
      <c r="R8341">
        <v>12.8</v>
      </c>
      <c r="S8341">
        <v>12.6</v>
      </c>
      <c r="T8341">
        <v>21.34</v>
      </c>
      <c r="U8341">
        <v>16.16</v>
      </c>
      <c r="V8341">
        <v>14</v>
      </c>
      <c r="W8341">
        <v>15.42</v>
      </c>
      <c r="X8341">
        <v>15.87</v>
      </c>
      <c r="Y8341">
        <v>14.65</v>
      </c>
      <c r="Z8341">
        <v>15.35</v>
      </c>
      <c r="AA8341">
        <v>15.77</v>
      </c>
      <c r="AB8341">
        <v>14.72</v>
      </c>
      <c r="AC8341">
        <v>15.12</v>
      </c>
      <c r="AD8341">
        <v>12.82</v>
      </c>
      <c r="AE8341">
        <v>9.9700000000000006</v>
      </c>
    </row>
    <row r="8342" spans="1:31">
      <c r="A8342" t="s">
        <v>14387</v>
      </c>
      <c r="B8342" t="s">
        <v>16673</v>
      </c>
      <c r="C8342" t="s">
        <v>16674</v>
      </c>
      <c r="D8342" t="s">
        <v>415</v>
      </c>
      <c r="E8342">
        <v>2696.63</v>
      </c>
      <c r="F8342">
        <v>1984.43</v>
      </c>
      <c r="G8342">
        <v>2786.44</v>
      </c>
      <c r="H8342">
        <v>2023.71</v>
      </c>
      <c r="I8342">
        <v>2966.48</v>
      </c>
      <c r="J8342">
        <v>2167.9299999999998</v>
      </c>
      <c r="K8342">
        <v>1933.13</v>
      </c>
      <c r="L8342">
        <v>2576.0700000000002</v>
      </c>
      <c r="M8342">
        <v>3271.44</v>
      </c>
      <c r="N8342">
        <v>2209.81</v>
      </c>
      <c r="O8342">
        <v>2359.89</v>
      </c>
      <c r="P8342">
        <v>2786.45</v>
      </c>
      <c r="Q8342">
        <v>1732.43</v>
      </c>
      <c r="R8342">
        <v>2225.59</v>
      </c>
      <c r="S8342">
        <v>2214.73</v>
      </c>
      <c r="T8342">
        <v>3734.21</v>
      </c>
      <c r="U8342">
        <v>2866.68</v>
      </c>
      <c r="V8342">
        <v>2464.36</v>
      </c>
      <c r="W8342">
        <v>2712.33</v>
      </c>
      <c r="X8342">
        <v>2781.6</v>
      </c>
      <c r="Y8342">
        <v>2548.67</v>
      </c>
      <c r="Z8342">
        <v>2679.63</v>
      </c>
      <c r="AA8342">
        <v>2782.88</v>
      </c>
      <c r="AB8342">
        <v>2601.31</v>
      </c>
      <c r="AC8342">
        <v>2674.03</v>
      </c>
      <c r="AD8342">
        <v>2254.56</v>
      </c>
      <c r="AE8342">
        <v>1753.77</v>
      </c>
    </row>
    <row r="8343" spans="1:31">
      <c r="A8343" t="s">
        <v>14387</v>
      </c>
      <c r="B8343" t="s">
        <v>16675</v>
      </c>
      <c r="C8343" t="s">
        <v>16676</v>
      </c>
      <c r="D8343" t="s">
        <v>104</v>
      </c>
      <c r="E8343">
        <v>1.45</v>
      </c>
      <c r="F8343">
        <v>1.45</v>
      </c>
      <c r="G8343">
        <v>1.45</v>
      </c>
      <c r="H8343">
        <v>1.45</v>
      </c>
      <c r="I8343">
        <v>1.37</v>
      </c>
      <c r="J8343">
        <v>1.45</v>
      </c>
      <c r="K8343">
        <v>1.45</v>
      </c>
      <c r="L8343">
        <v>1.34</v>
      </c>
      <c r="M8343">
        <v>1.45</v>
      </c>
      <c r="N8343">
        <v>1.45</v>
      </c>
      <c r="O8343">
        <v>1.34</v>
      </c>
      <c r="P8343">
        <v>1.45</v>
      </c>
      <c r="Q8343">
        <v>1.45</v>
      </c>
      <c r="R8343">
        <v>1.45</v>
      </c>
      <c r="S8343">
        <v>1.45</v>
      </c>
      <c r="T8343">
        <v>1.45</v>
      </c>
      <c r="U8343">
        <v>1.45</v>
      </c>
      <c r="V8343">
        <v>0.91</v>
      </c>
      <c r="W8343">
        <v>1.85</v>
      </c>
      <c r="X8343">
        <v>1.45</v>
      </c>
      <c r="Y8343">
        <v>1.45</v>
      </c>
      <c r="Z8343">
        <v>1.45</v>
      </c>
      <c r="AA8343">
        <v>0.85</v>
      </c>
      <c r="AB8343">
        <v>0.94</v>
      </c>
      <c r="AC8343">
        <v>1.45</v>
      </c>
      <c r="AD8343">
        <v>1.45</v>
      </c>
      <c r="AE8343">
        <v>1.45</v>
      </c>
    </row>
    <row r="8344" spans="1:31">
      <c r="A8344" t="s">
        <v>14387</v>
      </c>
      <c r="B8344" t="s">
        <v>16677</v>
      </c>
      <c r="C8344" t="s">
        <v>16678</v>
      </c>
      <c r="D8344" t="s">
        <v>104</v>
      </c>
      <c r="E8344">
        <v>7165.43</v>
      </c>
      <c r="F8344">
        <v>6441.2</v>
      </c>
      <c r="G8344">
        <v>5064.5600000000004</v>
      </c>
      <c r="H8344">
        <v>5755.18</v>
      </c>
      <c r="I8344">
        <v>5198.08</v>
      </c>
      <c r="J8344">
        <v>5985.39</v>
      </c>
      <c r="K8344">
        <v>7962.87</v>
      </c>
      <c r="L8344">
        <v>5561.8</v>
      </c>
      <c r="M8344">
        <v>5289.7</v>
      </c>
      <c r="N8344">
        <v>7126.75</v>
      </c>
      <c r="O8344">
        <v>5031.41</v>
      </c>
      <c r="P8344">
        <v>5755.18</v>
      </c>
      <c r="Q8344">
        <v>5340.81</v>
      </c>
      <c r="R8344">
        <v>5695.32</v>
      </c>
      <c r="S8344">
        <v>5706.83</v>
      </c>
      <c r="T8344">
        <v>6072.86</v>
      </c>
      <c r="U8344">
        <v>5758.86</v>
      </c>
      <c r="V8344">
        <v>8326.59</v>
      </c>
      <c r="W8344">
        <v>4926.43</v>
      </c>
      <c r="X8344">
        <v>4771.7299999999996</v>
      </c>
      <c r="Y8344">
        <v>5513.46</v>
      </c>
      <c r="Z8344">
        <v>4635.45</v>
      </c>
      <c r="AA8344">
        <v>5850.48</v>
      </c>
      <c r="AB8344">
        <v>8448.6</v>
      </c>
      <c r="AC8344">
        <v>5985.39</v>
      </c>
      <c r="AD8344">
        <v>4908.9399999999996</v>
      </c>
      <c r="AE8344">
        <v>5893.3</v>
      </c>
    </row>
    <row r="8345" spans="1:31">
      <c r="A8345" t="s">
        <v>14387</v>
      </c>
      <c r="B8345" t="s">
        <v>16679</v>
      </c>
      <c r="C8345" t="s">
        <v>16680</v>
      </c>
      <c r="D8345" t="s">
        <v>104</v>
      </c>
      <c r="E8345">
        <v>9553.91</v>
      </c>
      <c r="F8345">
        <v>8588.26</v>
      </c>
      <c r="G8345">
        <v>6752.74</v>
      </c>
      <c r="H8345">
        <v>7673.57</v>
      </c>
      <c r="I8345">
        <v>6930.77</v>
      </c>
      <c r="J8345">
        <v>7980.52</v>
      </c>
      <c r="K8345">
        <v>10617.16</v>
      </c>
      <c r="L8345">
        <v>7415.74</v>
      </c>
      <c r="M8345">
        <v>7052.93</v>
      </c>
      <c r="N8345">
        <v>9502.34</v>
      </c>
      <c r="O8345">
        <v>6708.54</v>
      </c>
      <c r="P8345">
        <v>7673.57</v>
      </c>
      <c r="Q8345">
        <v>7121.08</v>
      </c>
      <c r="R8345">
        <v>7593.77</v>
      </c>
      <c r="S8345">
        <v>7609.11</v>
      </c>
      <c r="T8345">
        <v>8097.15</v>
      </c>
      <c r="U8345">
        <v>7678.48</v>
      </c>
      <c r="V8345">
        <v>11102.13</v>
      </c>
      <c r="W8345">
        <v>6568.58</v>
      </c>
      <c r="X8345">
        <v>6362.31</v>
      </c>
      <c r="Y8345">
        <v>7351.28</v>
      </c>
      <c r="Z8345">
        <v>6180.6</v>
      </c>
      <c r="AA8345">
        <v>7800.65</v>
      </c>
      <c r="AB8345">
        <v>11264.81</v>
      </c>
      <c r="AC8345">
        <v>7980.52</v>
      </c>
      <c r="AD8345">
        <v>6545.25</v>
      </c>
      <c r="AE8345">
        <v>7857.74</v>
      </c>
    </row>
    <row r="8346" spans="1:31">
      <c r="A8346" t="s">
        <v>14387</v>
      </c>
      <c r="B8346" t="s">
        <v>16681</v>
      </c>
      <c r="C8346" t="s">
        <v>16682</v>
      </c>
      <c r="D8346" t="s">
        <v>104</v>
      </c>
      <c r="E8346">
        <v>1665.04</v>
      </c>
      <c r="F8346">
        <v>1496.75</v>
      </c>
      <c r="G8346">
        <v>1176.8599999999999</v>
      </c>
      <c r="H8346">
        <v>1337.34</v>
      </c>
      <c r="I8346">
        <v>1207.8800000000001</v>
      </c>
      <c r="J8346">
        <v>1390.83</v>
      </c>
      <c r="K8346">
        <v>1850.34</v>
      </c>
      <c r="L8346">
        <v>1292.4000000000001</v>
      </c>
      <c r="M8346">
        <v>1229.17</v>
      </c>
      <c r="N8346">
        <v>1656.05</v>
      </c>
      <c r="O8346">
        <v>1169.1500000000001</v>
      </c>
      <c r="P8346">
        <v>1337.34</v>
      </c>
      <c r="Q8346">
        <v>1241.05</v>
      </c>
      <c r="R8346">
        <v>1323.43</v>
      </c>
      <c r="S8346">
        <v>1326.1</v>
      </c>
      <c r="T8346">
        <v>1411.16</v>
      </c>
      <c r="U8346">
        <v>1338.19</v>
      </c>
      <c r="V8346">
        <v>1934.86</v>
      </c>
      <c r="W8346">
        <v>1144.76</v>
      </c>
      <c r="X8346">
        <v>1108.81</v>
      </c>
      <c r="Y8346">
        <v>1281.17</v>
      </c>
      <c r="Z8346">
        <v>1077.1400000000001</v>
      </c>
      <c r="AA8346">
        <v>1359.48</v>
      </c>
      <c r="AB8346">
        <v>1963.21</v>
      </c>
      <c r="AC8346">
        <v>1390.83</v>
      </c>
      <c r="AD8346">
        <v>1140.69</v>
      </c>
      <c r="AE8346">
        <v>1369.43</v>
      </c>
    </row>
    <row r="8347" spans="1:31">
      <c r="A8347" t="s">
        <v>14387</v>
      </c>
      <c r="B8347" t="s">
        <v>16683</v>
      </c>
      <c r="C8347" t="s">
        <v>16684</v>
      </c>
      <c r="D8347" t="s">
        <v>104</v>
      </c>
      <c r="E8347">
        <v>3674.58</v>
      </c>
      <c r="F8347">
        <v>3303.18</v>
      </c>
      <c r="G8347">
        <v>2597.21</v>
      </c>
      <c r="H8347">
        <v>2951.37</v>
      </c>
      <c r="I8347">
        <v>2665.68</v>
      </c>
      <c r="J8347">
        <v>3069.43</v>
      </c>
      <c r="K8347">
        <v>4083.52</v>
      </c>
      <c r="L8347">
        <v>2852.2</v>
      </c>
      <c r="M8347">
        <v>2712.66</v>
      </c>
      <c r="N8347">
        <v>3654.74</v>
      </c>
      <c r="O8347">
        <v>2580.21</v>
      </c>
      <c r="P8347">
        <v>2951.37</v>
      </c>
      <c r="Q8347">
        <v>2738.87</v>
      </c>
      <c r="R8347">
        <v>2920.68</v>
      </c>
      <c r="S8347">
        <v>2926.58</v>
      </c>
      <c r="T8347">
        <v>3114.29</v>
      </c>
      <c r="U8347">
        <v>2953.26</v>
      </c>
      <c r="V8347">
        <v>4270.05</v>
      </c>
      <c r="W8347">
        <v>2526.37</v>
      </c>
      <c r="X8347">
        <v>2447.04</v>
      </c>
      <c r="Y8347">
        <v>2827.41</v>
      </c>
      <c r="Z8347">
        <v>2377.15</v>
      </c>
      <c r="AA8347">
        <v>3000.25</v>
      </c>
      <c r="AB8347">
        <v>4332.62</v>
      </c>
      <c r="AC8347">
        <v>3069.43</v>
      </c>
      <c r="AD8347">
        <v>2517.4</v>
      </c>
      <c r="AE8347">
        <v>3022.2</v>
      </c>
    </row>
    <row r="8348" spans="1:31">
      <c r="A8348" t="s">
        <v>14387</v>
      </c>
      <c r="B8348" t="s">
        <v>16685</v>
      </c>
      <c r="C8348" t="s">
        <v>16686</v>
      </c>
      <c r="D8348" t="s">
        <v>13190</v>
      </c>
      <c r="E8348">
        <v>18.899999999999999</v>
      </c>
      <c r="F8348">
        <v>20.14</v>
      </c>
      <c r="G8348">
        <v>15.29</v>
      </c>
      <c r="H8348">
        <v>15.08</v>
      </c>
      <c r="I8348">
        <v>16.68</v>
      </c>
      <c r="J8348">
        <v>20.04</v>
      </c>
      <c r="K8348">
        <v>15.98</v>
      </c>
      <c r="L8348">
        <v>16.52</v>
      </c>
      <c r="M8348">
        <v>17.11</v>
      </c>
      <c r="N8348">
        <v>15.23</v>
      </c>
      <c r="O8348">
        <v>18.600000000000001</v>
      </c>
      <c r="P8348">
        <v>14.59</v>
      </c>
      <c r="Q8348">
        <v>14.57</v>
      </c>
      <c r="R8348">
        <v>15.24</v>
      </c>
      <c r="S8348">
        <v>15.55</v>
      </c>
      <c r="T8348">
        <v>21.71</v>
      </c>
      <c r="U8348">
        <v>22.67</v>
      </c>
      <c r="V8348">
        <v>16.38</v>
      </c>
      <c r="W8348">
        <v>17.309999999999999</v>
      </c>
      <c r="X8348">
        <v>19.239999999999998</v>
      </c>
      <c r="Y8348">
        <v>14.11</v>
      </c>
      <c r="Z8348">
        <v>14.4</v>
      </c>
      <c r="AA8348">
        <v>24</v>
      </c>
      <c r="AB8348">
        <v>16.16</v>
      </c>
      <c r="AC8348">
        <v>17.71</v>
      </c>
      <c r="AD8348">
        <v>17.66</v>
      </c>
      <c r="AE8348">
        <v>18.16</v>
      </c>
    </row>
    <row r="8349" spans="1:31">
      <c r="A8349" t="s">
        <v>14387</v>
      </c>
      <c r="B8349" t="s">
        <v>16687</v>
      </c>
      <c r="C8349" t="s">
        <v>16688</v>
      </c>
      <c r="D8349" t="s">
        <v>34</v>
      </c>
      <c r="E8349">
        <v>1335.12</v>
      </c>
      <c r="F8349">
        <v>1241.21</v>
      </c>
      <c r="G8349">
        <v>1278.71</v>
      </c>
      <c r="H8349">
        <v>1273.48</v>
      </c>
      <c r="I8349">
        <v>1218.76</v>
      </c>
      <c r="J8349">
        <v>1145.55</v>
      </c>
      <c r="K8349">
        <v>1307.79</v>
      </c>
      <c r="L8349">
        <v>1408.1</v>
      </c>
      <c r="M8349">
        <v>1266.68</v>
      </c>
      <c r="N8349">
        <v>1308.3699999999999</v>
      </c>
      <c r="O8349">
        <v>1249.6400000000001</v>
      </c>
      <c r="P8349">
        <v>1267.67</v>
      </c>
      <c r="Q8349">
        <v>1447.93</v>
      </c>
      <c r="R8349">
        <v>1291.68</v>
      </c>
      <c r="S8349">
        <v>1314.19</v>
      </c>
      <c r="T8349">
        <v>1249.6400000000001</v>
      </c>
      <c r="U8349">
        <v>911.79</v>
      </c>
      <c r="V8349">
        <v>1564.23</v>
      </c>
      <c r="W8349">
        <v>1501.72</v>
      </c>
      <c r="X8349">
        <v>1206.6099999999999</v>
      </c>
      <c r="Y8349">
        <v>1552.6</v>
      </c>
      <c r="Z8349">
        <v>1163</v>
      </c>
      <c r="AA8349">
        <v>1581.68</v>
      </c>
      <c r="AB8349">
        <v>1254.06</v>
      </c>
      <c r="AC8349">
        <v>1317.09</v>
      </c>
      <c r="AD8349">
        <v>1178.7</v>
      </c>
      <c r="AE8349">
        <v>1576.85</v>
      </c>
    </row>
    <row r="8350" spans="1:31">
      <c r="A8350" t="s">
        <v>14387</v>
      </c>
      <c r="B8350" t="s">
        <v>16689</v>
      </c>
      <c r="C8350" t="s">
        <v>16690</v>
      </c>
      <c r="D8350" t="s">
        <v>34</v>
      </c>
      <c r="E8350">
        <v>890.07</v>
      </c>
      <c r="F8350">
        <v>827.46</v>
      </c>
      <c r="G8350">
        <v>852.46</v>
      </c>
      <c r="H8350">
        <v>848.97</v>
      </c>
      <c r="I8350">
        <v>812.49</v>
      </c>
      <c r="J8350">
        <v>763.69</v>
      </c>
      <c r="K8350">
        <v>871.85</v>
      </c>
      <c r="L8350">
        <v>938.72</v>
      </c>
      <c r="M8350">
        <v>844.44</v>
      </c>
      <c r="N8350">
        <v>872.23</v>
      </c>
      <c r="O8350">
        <v>833.08</v>
      </c>
      <c r="P8350">
        <v>845.1</v>
      </c>
      <c r="Q8350">
        <v>965.27</v>
      </c>
      <c r="R8350">
        <v>861.11</v>
      </c>
      <c r="S8350">
        <v>876.11</v>
      </c>
      <c r="T8350">
        <v>833.08</v>
      </c>
      <c r="U8350">
        <v>607.85</v>
      </c>
      <c r="V8350">
        <v>1042.8</v>
      </c>
      <c r="W8350">
        <v>1001.13</v>
      </c>
      <c r="X8350">
        <v>804.39</v>
      </c>
      <c r="Y8350">
        <v>1035.05</v>
      </c>
      <c r="Z8350">
        <v>775.32</v>
      </c>
      <c r="AA8350">
        <v>1054.43</v>
      </c>
      <c r="AB8350">
        <v>836.03</v>
      </c>
      <c r="AC8350">
        <v>878.05</v>
      </c>
      <c r="AD8350">
        <v>785.78</v>
      </c>
      <c r="AE8350">
        <v>1051.22</v>
      </c>
    </row>
    <row r="8351" spans="1:31">
      <c r="A8351" t="s">
        <v>14387</v>
      </c>
      <c r="B8351" t="s">
        <v>16691</v>
      </c>
      <c r="C8351" t="s">
        <v>16692</v>
      </c>
      <c r="D8351" t="s">
        <v>101</v>
      </c>
      <c r="E8351">
        <v>48.05</v>
      </c>
      <c r="F8351">
        <v>57.23</v>
      </c>
      <c r="G8351">
        <v>45.62</v>
      </c>
      <c r="H8351">
        <v>39.590000000000003</v>
      </c>
      <c r="I8351">
        <v>50.36</v>
      </c>
      <c r="J8351">
        <v>45.62</v>
      </c>
      <c r="K8351">
        <v>58.85</v>
      </c>
      <c r="L8351">
        <v>56.08</v>
      </c>
      <c r="M8351">
        <v>56.08</v>
      </c>
      <c r="N8351">
        <v>56.08</v>
      </c>
      <c r="O8351">
        <v>46.62</v>
      </c>
      <c r="P8351">
        <v>48.78</v>
      </c>
      <c r="Q8351">
        <v>41.6</v>
      </c>
      <c r="R8351">
        <v>41.57</v>
      </c>
      <c r="S8351">
        <v>40.630000000000003</v>
      </c>
      <c r="T8351">
        <v>45.59</v>
      </c>
      <c r="U8351">
        <v>43.64</v>
      </c>
      <c r="V8351">
        <v>55.14</v>
      </c>
      <c r="W8351">
        <v>51.09</v>
      </c>
      <c r="X8351">
        <v>36.67</v>
      </c>
      <c r="Y8351">
        <v>54.68</v>
      </c>
      <c r="Z8351">
        <v>56.08</v>
      </c>
      <c r="AA8351">
        <v>50.57</v>
      </c>
      <c r="AB8351">
        <v>46.68</v>
      </c>
      <c r="AC8351">
        <v>56.08</v>
      </c>
      <c r="AD8351">
        <v>56.08</v>
      </c>
      <c r="AE8351">
        <v>56.08</v>
      </c>
    </row>
    <row r="8352" spans="1:31">
      <c r="A8352" t="s">
        <v>14387</v>
      </c>
      <c r="B8352" t="s">
        <v>16693</v>
      </c>
      <c r="C8352" t="s">
        <v>16694</v>
      </c>
      <c r="D8352" t="s">
        <v>101</v>
      </c>
      <c r="E8352">
        <v>12.21</v>
      </c>
      <c r="F8352">
        <v>14.54</v>
      </c>
      <c r="G8352">
        <v>11.59</v>
      </c>
      <c r="H8352">
        <v>10.06</v>
      </c>
      <c r="I8352">
        <v>12.79</v>
      </c>
      <c r="J8352">
        <v>11.59</v>
      </c>
      <c r="K8352">
        <v>14.95</v>
      </c>
      <c r="L8352">
        <v>14.25</v>
      </c>
      <c r="M8352">
        <v>14.25</v>
      </c>
      <c r="N8352">
        <v>14.25</v>
      </c>
      <c r="O8352">
        <v>11.84</v>
      </c>
      <c r="P8352">
        <v>12.39</v>
      </c>
      <c r="Q8352">
        <v>10.57</v>
      </c>
      <c r="R8352">
        <v>10.56</v>
      </c>
      <c r="S8352">
        <v>10.32</v>
      </c>
      <c r="T8352">
        <v>11.58</v>
      </c>
      <c r="U8352">
        <v>11.09</v>
      </c>
      <c r="V8352">
        <v>14.01</v>
      </c>
      <c r="W8352">
        <v>12.98</v>
      </c>
      <c r="X8352">
        <v>9.32</v>
      </c>
      <c r="Y8352">
        <v>13.89</v>
      </c>
      <c r="Z8352">
        <v>14.25</v>
      </c>
      <c r="AA8352">
        <v>12.85</v>
      </c>
      <c r="AB8352">
        <v>11.86</v>
      </c>
      <c r="AC8352">
        <v>14.25</v>
      </c>
      <c r="AD8352">
        <v>14.25</v>
      </c>
      <c r="AE8352">
        <v>14.25</v>
      </c>
    </row>
    <row r="8353" spans="1:31">
      <c r="A8353" t="s">
        <v>14387</v>
      </c>
      <c r="B8353" t="s">
        <v>16695</v>
      </c>
      <c r="C8353" t="s">
        <v>16696</v>
      </c>
      <c r="D8353" t="s">
        <v>101</v>
      </c>
      <c r="E8353">
        <v>13.37</v>
      </c>
      <c r="F8353">
        <v>15.92</v>
      </c>
      <c r="G8353">
        <v>12.69</v>
      </c>
      <c r="H8353">
        <v>11.02</v>
      </c>
      <c r="I8353">
        <v>14.01</v>
      </c>
      <c r="J8353">
        <v>12.69</v>
      </c>
      <c r="K8353">
        <v>16.37</v>
      </c>
      <c r="L8353">
        <v>15.6</v>
      </c>
      <c r="M8353">
        <v>15.6</v>
      </c>
      <c r="N8353">
        <v>15.6</v>
      </c>
      <c r="O8353">
        <v>12.97</v>
      </c>
      <c r="P8353">
        <v>13.57</v>
      </c>
      <c r="Q8353">
        <v>11.57</v>
      </c>
      <c r="R8353">
        <v>11.57</v>
      </c>
      <c r="S8353">
        <v>11.3</v>
      </c>
      <c r="T8353">
        <v>12.68</v>
      </c>
      <c r="U8353">
        <v>12.14</v>
      </c>
      <c r="V8353">
        <v>15.34</v>
      </c>
      <c r="W8353">
        <v>14.22</v>
      </c>
      <c r="X8353">
        <v>10.199999999999999</v>
      </c>
      <c r="Y8353">
        <v>15.21</v>
      </c>
      <c r="Z8353">
        <v>15.6</v>
      </c>
      <c r="AA8353">
        <v>14.07</v>
      </c>
      <c r="AB8353">
        <v>12.99</v>
      </c>
      <c r="AC8353">
        <v>15.6</v>
      </c>
      <c r="AD8353">
        <v>15.6</v>
      </c>
      <c r="AE8353">
        <v>15.6</v>
      </c>
    </row>
    <row r="8354" spans="1:31">
      <c r="A8354" t="s">
        <v>14387</v>
      </c>
      <c r="B8354" t="s">
        <v>16697</v>
      </c>
      <c r="C8354" t="s">
        <v>16698</v>
      </c>
      <c r="D8354" t="s">
        <v>101</v>
      </c>
      <c r="E8354">
        <v>14.24</v>
      </c>
      <c r="F8354">
        <v>16.96</v>
      </c>
      <c r="G8354">
        <v>13.52</v>
      </c>
      <c r="H8354">
        <v>11.73</v>
      </c>
      <c r="I8354">
        <v>14.92</v>
      </c>
      <c r="J8354">
        <v>13.52</v>
      </c>
      <c r="K8354">
        <v>17.440000000000001</v>
      </c>
      <c r="L8354">
        <v>16.62</v>
      </c>
      <c r="M8354">
        <v>16.62</v>
      </c>
      <c r="N8354">
        <v>16.62</v>
      </c>
      <c r="O8354">
        <v>13.81</v>
      </c>
      <c r="P8354">
        <v>14.45</v>
      </c>
      <c r="Q8354">
        <v>12.33</v>
      </c>
      <c r="R8354">
        <v>12.32</v>
      </c>
      <c r="S8354">
        <v>12.04</v>
      </c>
      <c r="T8354">
        <v>13.51</v>
      </c>
      <c r="U8354">
        <v>12.93</v>
      </c>
      <c r="V8354">
        <v>16.34</v>
      </c>
      <c r="W8354">
        <v>15.14</v>
      </c>
      <c r="X8354">
        <v>10.87</v>
      </c>
      <c r="Y8354">
        <v>16.2</v>
      </c>
      <c r="Z8354">
        <v>16.62</v>
      </c>
      <c r="AA8354">
        <v>14.99</v>
      </c>
      <c r="AB8354">
        <v>13.83</v>
      </c>
      <c r="AC8354">
        <v>16.62</v>
      </c>
      <c r="AD8354">
        <v>16.62</v>
      </c>
      <c r="AE8354">
        <v>16.62</v>
      </c>
    </row>
    <row r="8355" spans="1:31">
      <c r="A8355" t="s">
        <v>14387</v>
      </c>
      <c r="B8355" t="s">
        <v>16699</v>
      </c>
      <c r="C8355" t="s">
        <v>16700</v>
      </c>
      <c r="D8355" t="s">
        <v>101</v>
      </c>
      <c r="E8355">
        <v>13.4</v>
      </c>
      <c r="F8355">
        <v>15.97</v>
      </c>
      <c r="G8355">
        <v>12.72</v>
      </c>
      <c r="H8355">
        <v>11.04</v>
      </c>
      <c r="I8355">
        <v>14.05</v>
      </c>
      <c r="J8355">
        <v>12.72</v>
      </c>
      <c r="K8355">
        <v>16.41</v>
      </c>
      <c r="L8355">
        <v>15.64</v>
      </c>
      <c r="M8355">
        <v>15.64</v>
      </c>
      <c r="N8355">
        <v>15.64</v>
      </c>
      <c r="O8355">
        <v>13</v>
      </c>
      <c r="P8355">
        <v>13.61</v>
      </c>
      <c r="Q8355">
        <v>11.6</v>
      </c>
      <c r="R8355">
        <v>11.59</v>
      </c>
      <c r="S8355">
        <v>11.33</v>
      </c>
      <c r="T8355">
        <v>12.72</v>
      </c>
      <c r="U8355">
        <v>12.17</v>
      </c>
      <c r="V8355">
        <v>15.38</v>
      </c>
      <c r="W8355">
        <v>14.25</v>
      </c>
      <c r="X8355">
        <v>10.23</v>
      </c>
      <c r="Y8355">
        <v>15.25</v>
      </c>
      <c r="Z8355">
        <v>15.64</v>
      </c>
      <c r="AA8355">
        <v>14.11</v>
      </c>
      <c r="AB8355">
        <v>13.02</v>
      </c>
      <c r="AC8355">
        <v>15.64</v>
      </c>
      <c r="AD8355">
        <v>15.64</v>
      </c>
      <c r="AE8355">
        <v>15.64</v>
      </c>
    </row>
    <row r="8356" spans="1:31">
      <c r="A8356" t="s">
        <v>14387</v>
      </c>
      <c r="B8356" t="s">
        <v>16701</v>
      </c>
      <c r="C8356" t="s">
        <v>16702</v>
      </c>
      <c r="D8356" t="s">
        <v>101</v>
      </c>
      <c r="E8356">
        <v>12.41</v>
      </c>
      <c r="F8356">
        <v>14.78</v>
      </c>
      <c r="G8356">
        <v>11.78</v>
      </c>
      <c r="H8356">
        <v>10.23</v>
      </c>
      <c r="I8356">
        <v>13.01</v>
      </c>
      <c r="J8356">
        <v>11.78</v>
      </c>
      <c r="K8356">
        <v>15.2</v>
      </c>
      <c r="L8356">
        <v>14.48</v>
      </c>
      <c r="M8356">
        <v>14.48</v>
      </c>
      <c r="N8356">
        <v>14.48</v>
      </c>
      <c r="O8356">
        <v>12.04</v>
      </c>
      <c r="P8356">
        <v>12.6</v>
      </c>
      <c r="Q8356">
        <v>10.74</v>
      </c>
      <c r="R8356">
        <v>10.74</v>
      </c>
      <c r="S8356">
        <v>10.49</v>
      </c>
      <c r="T8356">
        <v>11.77</v>
      </c>
      <c r="U8356">
        <v>11.27</v>
      </c>
      <c r="V8356">
        <v>14.24</v>
      </c>
      <c r="W8356">
        <v>13.2</v>
      </c>
      <c r="X8356">
        <v>9.4700000000000006</v>
      </c>
      <c r="Y8356">
        <v>14.12</v>
      </c>
      <c r="Z8356">
        <v>14.48</v>
      </c>
      <c r="AA8356">
        <v>13.06</v>
      </c>
      <c r="AB8356">
        <v>12.06</v>
      </c>
      <c r="AC8356">
        <v>14.48</v>
      </c>
      <c r="AD8356">
        <v>14.48</v>
      </c>
      <c r="AE8356">
        <v>14.48</v>
      </c>
    </row>
    <row r="8357" spans="1:31">
      <c r="A8357" t="s">
        <v>14387</v>
      </c>
      <c r="B8357" t="s">
        <v>16703</v>
      </c>
      <c r="C8357" t="s">
        <v>16704</v>
      </c>
      <c r="D8357" t="s">
        <v>101</v>
      </c>
      <c r="E8357">
        <v>12.42</v>
      </c>
      <c r="F8357">
        <v>14.8</v>
      </c>
      <c r="G8357">
        <v>11.79</v>
      </c>
      <c r="H8357">
        <v>10.23</v>
      </c>
      <c r="I8357">
        <v>13.02</v>
      </c>
      <c r="J8357">
        <v>11.79</v>
      </c>
      <c r="K8357">
        <v>15.21</v>
      </c>
      <c r="L8357">
        <v>14.5</v>
      </c>
      <c r="M8357">
        <v>14.5</v>
      </c>
      <c r="N8357">
        <v>14.5</v>
      </c>
      <c r="O8357">
        <v>12.05</v>
      </c>
      <c r="P8357">
        <v>12.61</v>
      </c>
      <c r="Q8357">
        <v>10.75</v>
      </c>
      <c r="R8357">
        <v>10.75</v>
      </c>
      <c r="S8357">
        <v>10.5</v>
      </c>
      <c r="T8357">
        <v>11.78</v>
      </c>
      <c r="U8357">
        <v>11.28</v>
      </c>
      <c r="V8357">
        <v>14.25</v>
      </c>
      <c r="W8357">
        <v>13.21</v>
      </c>
      <c r="X8357">
        <v>9.48</v>
      </c>
      <c r="Y8357">
        <v>14.13</v>
      </c>
      <c r="Z8357">
        <v>14.5</v>
      </c>
      <c r="AA8357">
        <v>13.07</v>
      </c>
      <c r="AB8357">
        <v>12.07</v>
      </c>
      <c r="AC8357">
        <v>14.5</v>
      </c>
      <c r="AD8357">
        <v>14.5</v>
      </c>
      <c r="AE8357">
        <v>14.5</v>
      </c>
    </row>
    <row r="8358" spans="1:31">
      <c r="A8358" t="s">
        <v>14387</v>
      </c>
      <c r="B8358" t="s">
        <v>16705</v>
      </c>
      <c r="C8358" t="s">
        <v>16706</v>
      </c>
      <c r="D8358" t="s">
        <v>101</v>
      </c>
      <c r="E8358">
        <v>13.12</v>
      </c>
      <c r="F8358">
        <v>15.63</v>
      </c>
      <c r="G8358">
        <v>12.46</v>
      </c>
      <c r="H8358">
        <v>10.81</v>
      </c>
      <c r="I8358">
        <v>13.75</v>
      </c>
      <c r="J8358">
        <v>12.46</v>
      </c>
      <c r="K8358">
        <v>16.07</v>
      </c>
      <c r="L8358">
        <v>15.31</v>
      </c>
      <c r="M8358">
        <v>15.31</v>
      </c>
      <c r="N8358">
        <v>15.31</v>
      </c>
      <c r="O8358">
        <v>12.73</v>
      </c>
      <c r="P8358">
        <v>13.32</v>
      </c>
      <c r="Q8358">
        <v>11.36</v>
      </c>
      <c r="R8358">
        <v>11.35</v>
      </c>
      <c r="S8358">
        <v>11.09</v>
      </c>
      <c r="T8358">
        <v>12.45</v>
      </c>
      <c r="U8358">
        <v>11.92</v>
      </c>
      <c r="V8358">
        <v>15.06</v>
      </c>
      <c r="W8358">
        <v>13.95</v>
      </c>
      <c r="X8358">
        <v>10.01</v>
      </c>
      <c r="Y8358">
        <v>14.93</v>
      </c>
      <c r="Z8358">
        <v>15.31</v>
      </c>
      <c r="AA8358">
        <v>13.81</v>
      </c>
      <c r="AB8358">
        <v>12.75</v>
      </c>
      <c r="AC8358">
        <v>15.31</v>
      </c>
      <c r="AD8358">
        <v>15.31</v>
      </c>
      <c r="AE8358">
        <v>15.31</v>
      </c>
    </row>
    <row r="8359" spans="1:31">
      <c r="A8359" t="s">
        <v>14387</v>
      </c>
      <c r="B8359" t="s">
        <v>16707</v>
      </c>
      <c r="C8359" t="s">
        <v>16708</v>
      </c>
      <c r="D8359" t="s">
        <v>101</v>
      </c>
      <c r="E8359">
        <v>13.12</v>
      </c>
      <c r="F8359">
        <v>15.63</v>
      </c>
      <c r="G8359">
        <v>12.46</v>
      </c>
      <c r="H8359">
        <v>10.81</v>
      </c>
      <c r="I8359">
        <v>13.75</v>
      </c>
      <c r="J8359">
        <v>12.46</v>
      </c>
      <c r="K8359">
        <v>16.07</v>
      </c>
      <c r="L8359">
        <v>15.31</v>
      </c>
      <c r="M8359">
        <v>15.31</v>
      </c>
      <c r="N8359">
        <v>15.31</v>
      </c>
      <c r="O8359">
        <v>12.73</v>
      </c>
      <c r="P8359">
        <v>13.32</v>
      </c>
      <c r="Q8359">
        <v>11.36</v>
      </c>
      <c r="R8359">
        <v>11.35</v>
      </c>
      <c r="S8359">
        <v>11.09</v>
      </c>
      <c r="T8359">
        <v>12.45</v>
      </c>
      <c r="U8359">
        <v>11.92</v>
      </c>
      <c r="V8359">
        <v>15.06</v>
      </c>
      <c r="W8359">
        <v>13.95</v>
      </c>
      <c r="X8359">
        <v>10.01</v>
      </c>
      <c r="Y8359">
        <v>14.93</v>
      </c>
      <c r="Z8359">
        <v>15.31</v>
      </c>
      <c r="AA8359">
        <v>13.81</v>
      </c>
      <c r="AB8359">
        <v>12.75</v>
      </c>
      <c r="AC8359">
        <v>15.31</v>
      </c>
      <c r="AD8359">
        <v>15.31</v>
      </c>
      <c r="AE8359">
        <v>15.31</v>
      </c>
    </row>
    <row r="8360" spans="1:31">
      <c r="A8360" t="s">
        <v>14387</v>
      </c>
      <c r="B8360" t="s">
        <v>16709</v>
      </c>
      <c r="C8360" t="s">
        <v>16710</v>
      </c>
      <c r="D8360" t="s">
        <v>101</v>
      </c>
      <c r="E8360">
        <v>11.06</v>
      </c>
      <c r="F8360">
        <v>13.17</v>
      </c>
      <c r="G8360">
        <v>10.5</v>
      </c>
      <c r="H8360">
        <v>9.11</v>
      </c>
      <c r="I8360">
        <v>11.59</v>
      </c>
      <c r="J8360">
        <v>10.5</v>
      </c>
      <c r="K8360">
        <v>13.54</v>
      </c>
      <c r="L8360">
        <v>12.9</v>
      </c>
      <c r="M8360">
        <v>12.9</v>
      </c>
      <c r="N8360">
        <v>12.9</v>
      </c>
      <c r="O8360">
        <v>10.73</v>
      </c>
      <c r="P8360">
        <v>11.22</v>
      </c>
      <c r="Q8360">
        <v>9.57</v>
      </c>
      <c r="R8360">
        <v>9.56</v>
      </c>
      <c r="S8360">
        <v>9.35</v>
      </c>
      <c r="T8360">
        <v>10.49</v>
      </c>
      <c r="U8360">
        <v>10.039999999999999</v>
      </c>
      <c r="V8360">
        <v>12.69</v>
      </c>
      <c r="W8360">
        <v>11.76</v>
      </c>
      <c r="X8360">
        <v>8.44</v>
      </c>
      <c r="Y8360">
        <v>12.58</v>
      </c>
      <c r="Z8360">
        <v>12.9</v>
      </c>
      <c r="AA8360">
        <v>11.64</v>
      </c>
      <c r="AB8360">
        <v>10.74</v>
      </c>
      <c r="AC8360">
        <v>12.9</v>
      </c>
      <c r="AD8360">
        <v>12.9</v>
      </c>
      <c r="AE8360">
        <v>12.9</v>
      </c>
    </row>
    <row r="8361" spans="1:31">
      <c r="A8361" t="s">
        <v>14387</v>
      </c>
      <c r="B8361" t="s">
        <v>16711</v>
      </c>
      <c r="C8361" t="s">
        <v>16712</v>
      </c>
      <c r="D8361" t="s">
        <v>101</v>
      </c>
      <c r="E8361">
        <v>15.21</v>
      </c>
      <c r="F8361">
        <v>18.12</v>
      </c>
      <c r="G8361">
        <v>14.44</v>
      </c>
      <c r="H8361">
        <v>12.53</v>
      </c>
      <c r="I8361">
        <v>15.94</v>
      </c>
      <c r="J8361">
        <v>14.44</v>
      </c>
      <c r="K8361">
        <v>18.63</v>
      </c>
      <c r="L8361">
        <v>17.75</v>
      </c>
      <c r="M8361">
        <v>17.75</v>
      </c>
      <c r="N8361">
        <v>17.75</v>
      </c>
      <c r="O8361">
        <v>14.76</v>
      </c>
      <c r="P8361">
        <v>15.44</v>
      </c>
      <c r="Q8361">
        <v>13.17</v>
      </c>
      <c r="R8361">
        <v>13.16</v>
      </c>
      <c r="S8361">
        <v>12.86</v>
      </c>
      <c r="T8361">
        <v>14.43</v>
      </c>
      <c r="U8361">
        <v>13.81</v>
      </c>
      <c r="V8361">
        <v>17.45</v>
      </c>
      <c r="W8361">
        <v>16.170000000000002</v>
      </c>
      <c r="X8361">
        <v>11.61</v>
      </c>
      <c r="Y8361">
        <v>17.309999999999999</v>
      </c>
      <c r="Z8361">
        <v>17.75</v>
      </c>
      <c r="AA8361">
        <v>16.010000000000002</v>
      </c>
      <c r="AB8361">
        <v>14.77</v>
      </c>
      <c r="AC8361">
        <v>17.75</v>
      </c>
      <c r="AD8361">
        <v>17.75</v>
      </c>
      <c r="AE8361">
        <v>17.75</v>
      </c>
    </row>
    <row r="8362" spans="1:31">
      <c r="A8362" t="s">
        <v>14387</v>
      </c>
      <c r="B8362" t="s">
        <v>16713</v>
      </c>
      <c r="C8362" t="s">
        <v>16714</v>
      </c>
      <c r="D8362" t="s">
        <v>101</v>
      </c>
      <c r="E8362">
        <v>15.83</v>
      </c>
      <c r="F8362">
        <v>18.86</v>
      </c>
      <c r="G8362">
        <v>15.03</v>
      </c>
      <c r="H8362">
        <v>13.04</v>
      </c>
      <c r="I8362">
        <v>16.59</v>
      </c>
      <c r="J8362">
        <v>15.03</v>
      </c>
      <c r="K8362">
        <v>19.39</v>
      </c>
      <c r="L8362">
        <v>18.47</v>
      </c>
      <c r="M8362">
        <v>18.47</v>
      </c>
      <c r="N8362">
        <v>18.47</v>
      </c>
      <c r="O8362">
        <v>15.36</v>
      </c>
      <c r="P8362">
        <v>16.07</v>
      </c>
      <c r="Q8362">
        <v>13.7</v>
      </c>
      <c r="R8362">
        <v>13.69</v>
      </c>
      <c r="S8362">
        <v>13.38</v>
      </c>
      <c r="T8362">
        <v>15.02</v>
      </c>
      <c r="U8362">
        <v>14.38</v>
      </c>
      <c r="V8362">
        <v>18.16</v>
      </c>
      <c r="W8362">
        <v>16.829999999999998</v>
      </c>
      <c r="X8362">
        <v>12.08</v>
      </c>
      <c r="Y8362">
        <v>18.010000000000002</v>
      </c>
      <c r="Z8362">
        <v>18.47</v>
      </c>
      <c r="AA8362">
        <v>16.66</v>
      </c>
      <c r="AB8362">
        <v>15.38</v>
      </c>
      <c r="AC8362">
        <v>18.47</v>
      </c>
      <c r="AD8362">
        <v>18.47</v>
      </c>
      <c r="AE8362">
        <v>18.47</v>
      </c>
    </row>
    <row r="8363" spans="1:31">
      <c r="A8363" t="s">
        <v>14387</v>
      </c>
      <c r="B8363" t="s">
        <v>16715</v>
      </c>
      <c r="C8363" t="s">
        <v>16716</v>
      </c>
      <c r="D8363" t="s">
        <v>101</v>
      </c>
      <c r="E8363">
        <v>15.16</v>
      </c>
      <c r="F8363">
        <v>18.059999999999999</v>
      </c>
      <c r="G8363">
        <v>14.4</v>
      </c>
      <c r="H8363">
        <v>12.49</v>
      </c>
      <c r="I8363">
        <v>15.89</v>
      </c>
      <c r="J8363">
        <v>14.4</v>
      </c>
      <c r="K8363">
        <v>18.57</v>
      </c>
      <c r="L8363">
        <v>17.7</v>
      </c>
      <c r="M8363">
        <v>17.7</v>
      </c>
      <c r="N8363">
        <v>17.7</v>
      </c>
      <c r="O8363">
        <v>14.71</v>
      </c>
      <c r="P8363">
        <v>15.39</v>
      </c>
      <c r="Q8363">
        <v>13.13</v>
      </c>
      <c r="R8363">
        <v>13.12</v>
      </c>
      <c r="S8363">
        <v>12.82</v>
      </c>
      <c r="T8363">
        <v>14.39</v>
      </c>
      <c r="U8363">
        <v>13.77</v>
      </c>
      <c r="V8363">
        <v>17.399999999999999</v>
      </c>
      <c r="W8363">
        <v>16.12</v>
      </c>
      <c r="X8363">
        <v>11.57</v>
      </c>
      <c r="Y8363">
        <v>17.260000000000002</v>
      </c>
      <c r="Z8363">
        <v>17.7</v>
      </c>
      <c r="AA8363">
        <v>15.96</v>
      </c>
      <c r="AB8363">
        <v>14.73</v>
      </c>
      <c r="AC8363">
        <v>17.7</v>
      </c>
      <c r="AD8363">
        <v>17.7</v>
      </c>
      <c r="AE8363">
        <v>17.7</v>
      </c>
    </row>
    <row r="8364" spans="1:31">
      <c r="A8364" t="s">
        <v>14387</v>
      </c>
      <c r="B8364" t="s">
        <v>16717</v>
      </c>
      <c r="C8364" t="s">
        <v>16718</v>
      </c>
      <c r="D8364" t="s">
        <v>101</v>
      </c>
      <c r="E8364">
        <v>16.53</v>
      </c>
      <c r="F8364">
        <v>19.690000000000001</v>
      </c>
      <c r="G8364">
        <v>15.69</v>
      </c>
      <c r="H8364">
        <v>13.62</v>
      </c>
      <c r="I8364">
        <v>17.32</v>
      </c>
      <c r="J8364">
        <v>15.69</v>
      </c>
      <c r="K8364">
        <v>20.239999999999998</v>
      </c>
      <c r="L8364">
        <v>19.29</v>
      </c>
      <c r="M8364">
        <v>19.29</v>
      </c>
      <c r="N8364">
        <v>19.29</v>
      </c>
      <c r="O8364">
        <v>16.04</v>
      </c>
      <c r="P8364">
        <v>16.78</v>
      </c>
      <c r="Q8364">
        <v>14.31</v>
      </c>
      <c r="R8364">
        <v>14.3</v>
      </c>
      <c r="S8364">
        <v>13.98</v>
      </c>
      <c r="T8364">
        <v>15.68</v>
      </c>
      <c r="U8364">
        <v>15.01</v>
      </c>
      <c r="V8364">
        <v>18.97</v>
      </c>
      <c r="W8364">
        <v>17.579999999999998</v>
      </c>
      <c r="X8364">
        <v>12.61</v>
      </c>
      <c r="Y8364">
        <v>18.809999999999999</v>
      </c>
      <c r="Z8364">
        <v>19.29</v>
      </c>
      <c r="AA8364">
        <v>17.399999999999999</v>
      </c>
      <c r="AB8364">
        <v>16.059999999999999</v>
      </c>
      <c r="AC8364">
        <v>19.29</v>
      </c>
      <c r="AD8364">
        <v>19.29</v>
      </c>
      <c r="AE8364">
        <v>19.29</v>
      </c>
    </row>
    <row r="8365" spans="1:31">
      <c r="A8365" t="s">
        <v>14387</v>
      </c>
      <c r="B8365" t="s">
        <v>16719</v>
      </c>
      <c r="C8365" t="s">
        <v>16720</v>
      </c>
      <c r="D8365" t="s">
        <v>101</v>
      </c>
      <c r="E8365">
        <v>14.59</v>
      </c>
      <c r="F8365">
        <v>17.38</v>
      </c>
      <c r="G8365">
        <v>13.85</v>
      </c>
      <c r="H8365">
        <v>12.02</v>
      </c>
      <c r="I8365">
        <v>15.29</v>
      </c>
      <c r="J8365">
        <v>13.85</v>
      </c>
      <c r="K8365">
        <v>17.87</v>
      </c>
      <c r="L8365">
        <v>17.03</v>
      </c>
      <c r="M8365">
        <v>17.03</v>
      </c>
      <c r="N8365">
        <v>17.03</v>
      </c>
      <c r="O8365">
        <v>14.15</v>
      </c>
      <c r="P8365">
        <v>14.81</v>
      </c>
      <c r="Q8365">
        <v>12.63</v>
      </c>
      <c r="R8365">
        <v>12.62</v>
      </c>
      <c r="S8365">
        <v>12.33</v>
      </c>
      <c r="T8365">
        <v>13.84</v>
      </c>
      <c r="U8365">
        <v>13.25</v>
      </c>
      <c r="V8365">
        <v>16.739999999999998</v>
      </c>
      <c r="W8365">
        <v>15.51</v>
      </c>
      <c r="X8365">
        <v>11.13</v>
      </c>
      <c r="Y8365">
        <v>16.600000000000001</v>
      </c>
      <c r="Z8365">
        <v>17.03</v>
      </c>
      <c r="AA8365">
        <v>15.35</v>
      </c>
      <c r="AB8365">
        <v>14.17</v>
      </c>
      <c r="AC8365">
        <v>17.03</v>
      </c>
      <c r="AD8365">
        <v>17.03</v>
      </c>
      <c r="AE8365">
        <v>17.03</v>
      </c>
    </row>
    <row r="8366" spans="1:31">
      <c r="A8366" t="s">
        <v>14387</v>
      </c>
      <c r="B8366" t="s">
        <v>16721</v>
      </c>
      <c r="C8366" t="s">
        <v>16722</v>
      </c>
      <c r="D8366" t="s">
        <v>101</v>
      </c>
      <c r="E8366">
        <v>15.8</v>
      </c>
      <c r="F8366">
        <v>18.82</v>
      </c>
      <c r="G8366">
        <v>15</v>
      </c>
      <c r="H8366">
        <v>13.02</v>
      </c>
      <c r="I8366">
        <v>16.559999999999999</v>
      </c>
      <c r="J8366">
        <v>15</v>
      </c>
      <c r="K8366">
        <v>19.350000000000001</v>
      </c>
      <c r="L8366">
        <v>18.440000000000001</v>
      </c>
      <c r="M8366">
        <v>18.440000000000001</v>
      </c>
      <c r="N8366">
        <v>18.440000000000001</v>
      </c>
      <c r="O8366">
        <v>15.33</v>
      </c>
      <c r="P8366">
        <v>16.04</v>
      </c>
      <c r="Q8366">
        <v>13.68</v>
      </c>
      <c r="R8366">
        <v>13.67</v>
      </c>
      <c r="S8366">
        <v>13.36</v>
      </c>
      <c r="T8366">
        <v>14.99</v>
      </c>
      <c r="U8366">
        <v>14.35</v>
      </c>
      <c r="V8366">
        <v>18.13</v>
      </c>
      <c r="W8366">
        <v>16.8</v>
      </c>
      <c r="X8366">
        <v>12.06</v>
      </c>
      <c r="Y8366">
        <v>17.98</v>
      </c>
      <c r="Z8366">
        <v>18.440000000000001</v>
      </c>
      <c r="AA8366">
        <v>16.63</v>
      </c>
      <c r="AB8366">
        <v>15.35</v>
      </c>
      <c r="AC8366">
        <v>18.440000000000001</v>
      </c>
      <c r="AD8366">
        <v>18.440000000000001</v>
      </c>
      <c r="AE8366">
        <v>18.440000000000001</v>
      </c>
    </row>
    <row r="8367" spans="1:31">
      <c r="A8367" t="s">
        <v>14387</v>
      </c>
      <c r="B8367" t="s">
        <v>16723</v>
      </c>
      <c r="C8367" t="s">
        <v>16724</v>
      </c>
      <c r="D8367" t="s">
        <v>101</v>
      </c>
      <c r="E8367">
        <v>15.9</v>
      </c>
      <c r="F8367">
        <v>18.940000000000001</v>
      </c>
      <c r="G8367">
        <v>15.09</v>
      </c>
      <c r="H8367">
        <v>13.1</v>
      </c>
      <c r="I8367">
        <v>16.66</v>
      </c>
      <c r="J8367">
        <v>15.09</v>
      </c>
      <c r="K8367">
        <v>19.47</v>
      </c>
      <c r="L8367">
        <v>18.55</v>
      </c>
      <c r="M8367">
        <v>18.55</v>
      </c>
      <c r="N8367">
        <v>18.55</v>
      </c>
      <c r="O8367">
        <v>15.42</v>
      </c>
      <c r="P8367">
        <v>16.14</v>
      </c>
      <c r="Q8367">
        <v>13.76</v>
      </c>
      <c r="R8367">
        <v>13.75</v>
      </c>
      <c r="S8367">
        <v>13.44</v>
      </c>
      <c r="T8367">
        <v>15.08</v>
      </c>
      <c r="U8367">
        <v>14.44</v>
      </c>
      <c r="V8367">
        <v>18.239999999999998</v>
      </c>
      <c r="W8367">
        <v>16.899999999999999</v>
      </c>
      <c r="X8367">
        <v>12.13</v>
      </c>
      <c r="Y8367">
        <v>18.09</v>
      </c>
      <c r="Z8367">
        <v>18.55</v>
      </c>
      <c r="AA8367">
        <v>16.73</v>
      </c>
      <c r="AB8367">
        <v>15.44</v>
      </c>
      <c r="AC8367">
        <v>18.55</v>
      </c>
      <c r="AD8367">
        <v>18.55</v>
      </c>
      <c r="AE8367">
        <v>18.55</v>
      </c>
    </row>
    <row r="8368" spans="1:31">
      <c r="A8368" t="s">
        <v>14387</v>
      </c>
      <c r="B8368" t="s">
        <v>16725</v>
      </c>
      <c r="C8368" t="s">
        <v>16726</v>
      </c>
      <c r="D8368" t="s">
        <v>101</v>
      </c>
      <c r="E8368">
        <v>16.59</v>
      </c>
      <c r="F8368">
        <v>19.760000000000002</v>
      </c>
      <c r="G8368">
        <v>15.75</v>
      </c>
      <c r="H8368">
        <v>13.67</v>
      </c>
      <c r="I8368">
        <v>17.38</v>
      </c>
      <c r="J8368">
        <v>15.75</v>
      </c>
      <c r="K8368">
        <v>20.309999999999999</v>
      </c>
      <c r="L8368">
        <v>19.36</v>
      </c>
      <c r="M8368">
        <v>19.36</v>
      </c>
      <c r="N8368">
        <v>19.36</v>
      </c>
      <c r="O8368">
        <v>16.09</v>
      </c>
      <c r="P8368">
        <v>16.84</v>
      </c>
      <c r="Q8368">
        <v>14.36</v>
      </c>
      <c r="R8368">
        <v>14.35</v>
      </c>
      <c r="S8368">
        <v>14.02</v>
      </c>
      <c r="T8368">
        <v>15.73</v>
      </c>
      <c r="U8368">
        <v>15.06</v>
      </c>
      <c r="V8368">
        <v>19.03</v>
      </c>
      <c r="W8368">
        <v>17.64</v>
      </c>
      <c r="X8368">
        <v>12.66</v>
      </c>
      <c r="Y8368">
        <v>18.87</v>
      </c>
      <c r="Z8368">
        <v>19.36</v>
      </c>
      <c r="AA8368">
        <v>17.46</v>
      </c>
      <c r="AB8368">
        <v>16.11</v>
      </c>
      <c r="AC8368">
        <v>19.36</v>
      </c>
      <c r="AD8368">
        <v>19.36</v>
      </c>
      <c r="AE8368">
        <v>19.36</v>
      </c>
    </row>
    <row r="8369" spans="1:31">
      <c r="A8369" t="s">
        <v>14387</v>
      </c>
      <c r="B8369" t="s">
        <v>16727</v>
      </c>
      <c r="C8369" t="s">
        <v>16728</v>
      </c>
      <c r="D8369" t="s">
        <v>101</v>
      </c>
      <c r="E8369">
        <v>19.899999999999999</v>
      </c>
      <c r="F8369">
        <v>23.71</v>
      </c>
      <c r="G8369">
        <v>18.899999999999999</v>
      </c>
      <c r="H8369">
        <v>16.399999999999999</v>
      </c>
      <c r="I8369">
        <v>20.86</v>
      </c>
      <c r="J8369">
        <v>18.899999999999999</v>
      </c>
      <c r="K8369">
        <v>24.38</v>
      </c>
      <c r="L8369">
        <v>23.23</v>
      </c>
      <c r="M8369">
        <v>23.23</v>
      </c>
      <c r="N8369">
        <v>23.23</v>
      </c>
      <c r="O8369">
        <v>19.309999999999999</v>
      </c>
      <c r="P8369">
        <v>20.21</v>
      </c>
      <c r="Q8369">
        <v>17.23</v>
      </c>
      <c r="R8369">
        <v>17.22</v>
      </c>
      <c r="S8369">
        <v>16.829999999999998</v>
      </c>
      <c r="T8369">
        <v>18.88</v>
      </c>
      <c r="U8369">
        <v>18.079999999999998</v>
      </c>
      <c r="V8369">
        <v>22.84</v>
      </c>
      <c r="W8369">
        <v>21.16</v>
      </c>
      <c r="X8369">
        <v>15.19</v>
      </c>
      <c r="Y8369">
        <v>22.65</v>
      </c>
      <c r="Z8369">
        <v>23.23</v>
      </c>
      <c r="AA8369">
        <v>20.95</v>
      </c>
      <c r="AB8369">
        <v>19.34</v>
      </c>
      <c r="AC8369">
        <v>23.23</v>
      </c>
      <c r="AD8369">
        <v>23.23</v>
      </c>
      <c r="AE8369">
        <v>23.23</v>
      </c>
    </row>
    <row r="8370" spans="1:31">
      <c r="A8370" t="s">
        <v>14387</v>
      </c>
      <c r="B8370" t="s">
        <v>16729</v>
      </c>
      <c r="C8370" t="s">
        <v>16730</v>
      </c>
      <c r="D8370" t="s">
        <v>101</v>
      </c>
      <c r="E8370">
        <v>14.46</v>
      </c>
      <c r="F8370">
        <v>17.23</v>
      </c>
      <c r="G8370">
        <v>13.73</v>
      </c>
      <c r="H8370">
        <v>11.92</v>
      </c>
      <c r="I8370">
        <v>15.16</v>
      </c>
      <c r="J8370">
        <v>13.73</v>
      </c>
      <c r="K8370">
        <v>17.71</v>
      </c>
      <c r="L8370">
        <v>16.88</v>
      </c>
      <c r="M8370">
        <v>16.88</v>
      </c>
      <c r="N8370">
        <v>16.88</v>
      </c>
      <c r="O8370">
        <v>14.03</v>
      </c>
      <c r="P8370">
        <v>14.68</v>
      </c>
      <c r="Q8370">
        <v>12.52</v>
      </c>
      <c r="R8370">
        <v>12.51</v>
      </c>
      <c r="S8370">
        <v>12.23</v>
      </c>
      <c r="T8370">
        <v>13.72</v>
      </c>
      <c r="U8370">
        <v>13.14</v>
      </c>
      <c r="V8370">
        <v>16.600000000000001</v>
      </c>
      <c r="W8370">
        <v>15.38</v>
      </c>
      <c r="X8370">
        <v>11.04</v>
      </c>
      <c r="Y8370">
        <v>16.46</v>
      </c>
      <c r="Z8370">
        <v>16.88</v>
      </c>
      <c r="AA8370">
        <v>15.22</v>
      </c>
      <c r="AB8370">
        <v>14.05</v>
      </c>
      <c r="AC8370">
        <v>16.88</v>
      </c>
      <c r="AD8370">
        <v>16.88</v>
      </c>
      <c r="AE8370">
        <v>16.88</v>
      </c>
    </row>
    <row r="8371" spans="1:31">
      <c r="A8371" t="s">
        <v>14387</v>
      </c>
      <c r="B8371" t="s">
        <v>16731</v>
      </c>
      <c r="C8371" t="s">
        <v>16732</v>
      </c>
      <c r="D8371" t="s">
        <v>101</v>
      </c>
      <c r="E8371">
        <v>12.05</v>
      </c>
      <c r="F8371">
        <v>14.35</v>
      </c>
      <c r="G8371">
        <v>11.44</v>
      </c>
      <c r="H8371">
        <v>9.93</v>
      </c>
      <c r="I8371">
        <v>12.63</v>
      </c>
      <c r="J8371">
        <v>11.44</v>
      </c>
      <c r="K8371">
        <v>14.76</v>
      </c>
      <c r="L8371">
        <v>14.06</v>
      </c>
      <c r="M8371">
        <v>14.06</v>
      </c>
      <c r="N8371">
        <v>14.06</v>
      </c>
      <c r="O8371">
        <v>11.69</v>
      </c>
      <c r="P8371">
        <v>12.23</v>
      </c>
      <c r="Q8371">
        <v>10.43</v>
      </c>
      <c r="R8371">
        <v>10.42</v>
      </c>
      <c r="S8371">
        <v>10.19</v>
      </c>
      <c r="T8371">
        <v>11.43</v>
      </c>
      <c r="U8371">
        <v>10.94</v>
      </c>
      <c r="V8371">
        <v>13.83</v>
      </c>
      <c r="W8371">
        <v>12.81</v>
      </c>
      <c r="X8371">
        <v>9.1999999999999993</v>
      </c>
      <c r="Y8371">
        <v>13.71</v>
      </c>
      <c r="Z8371">
        <v>14.06</v>
      </c>
      <c r="AA8371">
        <v>12.68</v>
      </c>
      <c r="AB8371">
        <v>11.7</v>
      </c>
      <c r="AC8371">
        <v>14.06</v>
      </c>
      <c r="AD8371">
        <v>14.06</v>
      </c>
      <c r="AE8371">
        <v>14.06</v>
      </c>
    </row>
    <row r="8372" spans="1:31">
      <c r="A8372" t="s">
        <v>14387</v>
      </c>
      <c r="B8372" t="s">
        <v>16733</v>
      </c>
      <c r="C8372" t="s">
        <v>16734</v>
      </c>
      <c r="D8372" t="s">
        <v>101</v>
      </c>
      <c r="E8372">
        <v>11.94</v>
      </c>
      <c r="F8372">
        <v>14.22</v>
      </c>
      <c r="G8372">
        <v>11.33</v>
      </c>
      <c r="H8372">
        <v>9.83</v>
      </c>
      <c r="I8372">
        <v>12.51</v>
      </c>
      <c r="J8372">
        <v>11.33</v>
      </c>
      <c r="K8372">
        <v>14.62</v>
      </c>
      <c r="L8372">
        <v>13.93</v>
      </c>
      <c r="M8372">
        <v>13.93</v>
      </c>
      <c r="N8372">
        <v>13.93</v>
      </c>
      <c r="O8372">
        <v>11.58</v>
      </c>
      <c r="P8372">
        <v>12.12</v>
      </c>
      <c r="Q8372">
        <v>10.33</v>
      </c>
      <c r="R8372">
        <v>10.33</v>
      </c>
      <c r="S8372">
        <v>10.09</v>
      </c>
      <c r="T8372">
        <v>11.32</v>
      </c>
      <c r="U8372">
        <v>10.84</v>
      </c>
      <c r="V8372">
        <v>13.7</v>
      </c>
      <c r="W8372">
        <v>12.69</v>
      </c>
      <c r="X8372">
        <v>9.11</v>
      </c>
      <c r="Y8372">
        <v>13.58</v>
      </c>
      <c r="Z8372">
        <v>13.93</v>
      </c>
      <c r="AA8372">
        <v>12.56</v>
      </c>
      <c r="AB8372">
        <v>11.6</v>
      </c>
      <c r="AC8372">
        <v>13.93</v>
      </c>
      <c r="AD8372">
        <v>13.93</v>
      </c>
      <c r="AE8372">
        <v>13.93</v>
      </c>
    </row>
    <row r="8373" spans="1:31">
      <c r="A8373" t="s">
        <v>14387</v>
      </c>
      <c r="B8373" t="s">
        <v>16735</v>
      </c>
      <c r="C8373" t="s">
        <v>16736</v>
      </c>
      <c r="D8373" t="s">
        <v>101</v>
      </c>
      <c r="E8373">
        <v>13.76</v>
      </c>
      <c r="F8373">
        <v>16.399999999999999</v>
      </c>
      <c r="G8373">
        <v>13.07</v>
      </c>
      <c r="H8373">
        <v>11.34</v>
      </c>
      <c r="I8373">
        <v>14.43</v>
      </c>
      <c r="J8373">
        <v>13.07</v>
      </c>
      <c r="K8373">
        <v>16.86</v>
      </c>
      <c r="L8373">
        <v>16.059999999999999</v>
      </c>
      <c r="M8373">
        <v>16.059999999999999</v>
      </c>
      <c r="N8373">
        <v>16.059999999999999</v>
      </c>
      <c r="O8373">
        <v>13.35</v>
      </c>
      <c r="P8373">
        <v>13.97</v>
      </c>
      <c r="Q8373">
        <v>11.92</v>
      </c>
      <c r="R8373">
        <v>11.91</v>
      </c>
      <c r="S8373">
        <v>11.64</v>
      </c>
      <c r="T8373">
        <v>13.06</v>
      </c>
      <c r="U8373">
        <v>12.5</v>
      </c>
      <c r="V8373">
        <v>15.79</v>
      </c>
      <c r="W8373">
        <v>14.64</v>
      </c>
      <c r="X8373">
        <v>10.5</v>
      </c>
      <c r="Y8373">
        <v>15.66</v>
      </c>
      <c r="Z8373">
        <v>16.059999999999999</v>
      </c>
      <c r="AA8373">
        <v>14.49</v>
      </c>
      <c r="AB8373">
        <v>13.37</v>
      </c>
      <c r="AC8373">
        <v>16.059999999999999</v>
      </c>
      <c r="AD8373">
        <v>16.059999999999999</v>
      </c>
      <c r="AE8373">
        <v>16.059999999999999</v>
      </c>
    </row>
    <row r="8374" spans="1:31">
      <c r="A8374" t="s">
        <v>14387</v>
      </c>
      <c r="B8374" t="s">
        <v>16737</v>
      </c>
      <c r="C8374" t="s">
        <v>16738</v>
      </c>
      <c r="D8374" t="s">
        <v>101</v>
      </c>
      <c r="E8374">
        <v>12.24</v>
      </c>
      <c r="F8374">
        <v>14.58</v>
      </c>
      <c r="G8374">
        <v>11.62</v>
      </c>
      <c r="H8374">
        <v>10.09</v>
      </c>
      <c r="I8374">
        <v>12.83</v>
      </c>
      <c r="J8374">
        <v>11.62</v>
      </c>
      <c r="K8374">
        <v>14.99</v>
      </c>
      <c r="L8374">
        <v>14.29</v>
      </c>
      <c r="M8374">
        <v>14.29</v>
      </c>
      <c r="N8374">
        <v>14.29</v>
      </c>
      <c r="O8374">
        <v>11.88</v>
      </c>
      <c r="P8374">
        <v>12.43</v>
      </c>
      <c r="Q8374">
        <v>10.6</v>
      </c>
      <c r="R8374">
        <v>10.59</v>
      </c>
      <c r="S8374">
        <v>10.35</v>
      </c>
      <c r="T8374">
        <v>11.61</v>
      </c>
      <c r="U8374">
        <v>11.12</v>
      </c>
      <c r="V8374">
        <v>14.05</v>
      </c>
      <c r="W8374">
        <v>13.02</v>
      </c>
      <c r="X8374">
        <v>9.34</v>
      </c>
      <c r="Y8374">
        <v>13.93</v>
      </c>
      <c r="Z8374">
        <v>14.29</v>
      </c>
      <c r="AA8374">
        <v>12.88</v>
      </c>
      <c r="AB8374">
        <v>11.89</v>
      </c>
      <c r="AC8374">
        <v>14.29</v>
      </c>
      <c r="AD8374">
        <v>14.29</v>
      </c>
      <c r="AE8374">
        <v>14.29</v>
      </c>
    </row>
    <row r="8375" spans="1:31">
      <c r="A8375" t="s">
        <v>14387</v>
      </c>
      <c r="B8375" t="s">
        <v>16739</v>
      </c>
      <c r="C8375" t="s">
        <v>16740</v>
      </c>
      <c r="D8375" t="s">
        <v>101</v>
      </c>
      <c r="E8375">
        <v>13.57</v>
      </c>
      <c r="F8375">
        <v>16.170000000000002</v>
      </c>
      <c r="G8375">
        <v>12.88</v>
      </c>
      <c r="H8375">
        <v>11.18</v>
      </c>
      <c r="I8375">
        <v>14.22</v>
      </c>
      <c r="J8375">
        <v>12.88</v>
      </c>
      <c r="K8375">
        <v>16.62</v>
      </c>
      <c r="L8375">
        <v>15.84</v>
      </c>
      <c r="M8375">
        <v>15.84</v>
      </c>
      <c r="N8375">
        <v>15.84</v>
      </c>
      <c r="O8375">
        <v>13.17</v>
      </c>
      <c r="P8375">
        <v>13.78</v>
      </c>
      <c r="Q8375">
        <v>11.75</v>
      </c>
      <c r="R8375">
        <v>11.74</v>
      </c>
      <c r="S8375">
        <v>11.48</v>
      </c>
      <c r="T8375">
        <v>12.88</v>
      </c>
      <c r="U8375">
        <v>12.33</v>
      </c>
      <c r="V8375">
        <v>15.57</v>
      </c>
      <c r="W8375">
        <v>14.43</v>
      </c>
      <c r="X8375">
        <v>10.36</v>
      </c>
      <c r="Y8375">
        <v>15.44</v>
      </c>
      <c r="Z8375">
        <v>15.84</v>
      </c>
      <c r="AA8375">
        <v>14.28</v>
      </c>
      <c r="AB8375">
        <v>13.19</v>
      </c>
      <c r="AC8375">
        <v>15.84</v>
      </c>
      <c r="AD8375">
        <v>15.84</v>
      </c>
      <c r="AE8375">
        <v>15.84</v>
      </c>
    </row>
    <row r="8376" spans="1:31">
      <c r="A8376" t="s">
        <v>14387</v>
      </c>
      <c r="B8376" t="s">
        <v>16741</v>
      </c>
      <c r="C8376" t="s">
        <v>16742</v>
      </c>
      <c r="D8376" t="s">
        <v>101</v>
      </c>
      <c r="E8376">
        <v>14.02</v>
      </c>
      <c r="F8376">
        <v>16.7</v>
      </c>
      <c r="G8376">
        <v>13.31</v>
      </c>
      <c r="H8376">
        <v>11.55</v>
      </c>
      <c r="I8376">
        <v>14.7</v>
      </c>
      <c r="J8376">
        <v>13.31</v>
      </c>
      <c r="K8376">
        <v>17.18</v>
      </c>
      <c r="L8376">
        <v>16.37</v>
      </c>
      <c r="M8376">
        <v>16.37</v>
      </c>
      <c r="N8376">
        <v>16.37</v>
      </c>
      <c r="O8376">
        <v>13.61</v>
      </c>
      <c r="P8376">
        <v>14.24</v>
      </c>
      <c r="Q8376">
        <v>12.14</v>
      </c>
      <c r="R8376">
        <v>12.13</v>
      </c>
      <c r="S8376">
        <v>11.86</v>
      </c>
      <c r="T8376">
        <v>13.3</v>
      </c>
      <c r="U8376">
        <v>12.74</v>
      </c>
      <c r="V8376">
        <v>16.09</v>
      </c>
      <c r="W8376">
        <v>14.91</v>
      </c>
      <c r="X8376">
        <v>10.7</v>
      </c>
      <c r="Y8376">
        <v>15.96</v>
      </c>
      <c r="Z8376">
        <v>16.37</v>
      </c>
      <c r="AA8376">
        <v>14.76</v>
      </c>
      <c r="AB8376">
        <v>13.62</v>
      </c>
      <c r="AC8376">
        <v>16.37</v>
      </c>
      <c r="AD8376">
        <v>16.37</v>
      </c>
      <c r="AE8376">
        <v>16.37</v>
      </c>
    </row>
    <row r="8377" spans="1:31">
      <c r="A8377" t="s">
        <v>14387</v>
      </c>
      <c r="B8377" t="s">
        <v>16743</v>
      </c>
      <c r="C8377" t="s">
        <v>16744</v>
      </c>
      <c r="D8377" t="s">
        <v>101</v>
      </c>
      <c r="E8377">
        <v>12</v>
      </c>
      <c r="F8377">
        <v>14.3</v>
      </c>
      <c r="G8377">
        <v>11.4</v>
      </c>
      <c r="H8377">
        <v>9.89</v>
      </c>
      <c r="I8377">
        <v>12.58</v>
      </c>
      <c r="J8377">
        <v>11.4</v>
      </c>
      <c r="K8377">
        <v>14.7</v>
      </c>
      <c r="L8377">
        <v>14.01</v>
      </c>
      <c r="M8377">
        <v>14.01</v>
      </c>
      <c r="N8377">
        <v>14.01</v>
      </c>
      <c r="O8377">
        <v>11.65</v>
      </c>
      <c r="P8377">
        <v>12.19</v>
      </c>
      <c r="Q8377">
        <v>10.39</v>
      </c>
      <c r="R8377">
        <v>10.38</v>
      </c>
      <c r="S8377">
        <v>10.15</v>
      </c>
      <c r="T8377">
        <v>11.39</v>
      </c>
      <c r="U8377">
        <v>10.9</v>
      </c>
      <c r="V8377">
        <v>13.77</v>
      </c>
      <c r="W8377">
        <v>12.76</v>
      </c>
      <c r="X8377">
        <v>9.16</v>
      </c>
      <c r="Y8377">
        <v>13.66</v>
      </c>
      <c r="Z8377">
        <v>14.01</v>
      </c>
      <c r="AA8377">
        <v>12.63</v>
      </c>
      <c r="AB8377">
        <v>11.66</v>
      </c>
      <c r="AC8377">
        <v>14.01</v>
      </c>
      <c r="AD8377">
        <v>14.01</v>
      </c>
      <c r="AE8377">
        <v>14.01</v>
      </c>
    </row>
    <row r="8378" spans="1:31">
      <c r="A8378" t="s">
        <v>14387</v>
      </c>
      <c r="B8378" t="s">
        <v>16745</v>
      </c>
      <c r="C8378" t="s">
        <v>16746</v>
      </c>
      <c r="D8378" t="s">
        <v>101</v>
      </c>
      <c r="E8378">
        <v>13.76</v>
      </c>
      <c r="F8378">
        <v>16.399999999999999</v>
      </c>
      <c r="G8378">
        <v>13.07</v>
      </c>
      <c r="H8378">
        <v>11.34</v>
      </c>
      <c r="I8378">
        <v>14.43</v>
      </c>
      <c r="J8378">
        <v>13.07</v>
      </c>
      <c r="K8378">
        <v>16.86</v>
      </c>
      <c r="L8378">
        <v>16.059999999999999</v>
      </c>
      <c r="M8378">
        <v>16.059999999999999</v>
      </c>
      <c r="N8378">
        <v>16.059999999999999</v>
      </c>
      <c r="O8378">
        <v>13.35</v>
      </c>
      <c r="P8378">
        <v>13.97</v>
      </c>
      <c r="Q8378">
        <v>11.92</v>
      </c>
      <c r="R8378">
        <v>11.91</v>
      </c>
      <c r="S8378">
        <v>11.64</v>
      </c>
      <c r="T8378">
        <v>13.06</v>
      </c>
      <c r="U8378">
        <v>12.5</v>
      </c>
      <c r="V8378">
        <v>15.79</v>
      </c>
      <c r="W8378">
        <v>14.64</v>
      </c>
      <c r="X8378">
        <v>10.5</v>
      </c>
      <c r="Y8378">
        <v>15.66</v>
      </c>
      <c r="Z8378">
        <v>16.059999999999999</v>
      </c>
      <c r="AA8378">
        <v>14.49</v>
      </c>
      <c r="AB8378">
        <v>13.37</v>
      </c>
      <c r="AC8378">
        <v>16.059999999999999</v>
      </c>
      <c r="AD8378">
        <v>16.059999999999999</v>
      </c>
      <c r="AE8378">
        <v>16.059999999999999</v>
      </c>
    </row>
    <row r="8379" spans="1:31">
      <c r="A8379" t="s">
        <v>14387</v>
      </c>
      <c r="B8379" t="s">
        <v>16747</v>
      </c>
      <c r="C8379" t="s">
        <v>16748</v>
      </c>
      <c r="D8379" t="s">
        <v>34</v>
      </c>
      <c r="E8379">
        <v>40.35</v>
      </c>
      <c r="F8379">
        <v>40.35</v>
      </c>
      <c r="G8379">
        <v>40.35</v>
      </c>
      <c r="H8379">
        <v>40.35</v>
      </c>
      <c r="I8379">
        <v>38.92</v>
      </c>
      <c r="J8379">
        <v>40.35</v>
      </c>
      <c r="K8379">
        <v>40.35</v>
      </c>
      <c r="L8379">
        <v>31.81</v>
      </c>
      <c r="M8379">
        <v>40.35</v>
      </c>
      <c r="N8379">
        <v>40.35</v>
      </c>
      <c r="O8379">
        <v>30.8</v>
      </c>
      <c r="P8379">
        <v>40.35</v>
      </c>
      <c r="Q8379">
        <v>40.35</v>
      </c>
      <c r="R8379">
        <v>40.35</v>
      </c>
      <c r="S8379">
        <v>40.35</v>
      </c>
      <c r="T8379">
        <v>33.11</v>
      </c>
      <c r="U8379">
        <v>40.35</v>
      </c>
      <c r="V8379">
        <v>40.35</v>
      </c>
      <c r="W8379">
        <v>40.35</v>
      </c>
      <c r="X8379">
        <v>40.35</v>
      </c>
      <c r="Y8379">
        <v>40.35</v>
      </c>
      <c r="Z8379">
        <v>40.35</v>
      </c>
      <c r="AA8379">
        <v>40.35</v>
      </c>
      <c r="AB8379">
        <v>40.35</v>
      </c>
      <c r="AC8379">
        <v>40.35</v>
      </c>
      <c r="AD8379">
        <v>39.46</v>
      </c>
      <c r="AE8379">
        <v>40.35</v>
      </c>
    </row>
    <row r="8380" spans="1:31">
      <c r="A8380" t="s">
        <v>14387</v>
      </c>
      <c r="B8380" t="s">
        <v>16749</v>
      </c>
      <c r="C8380" t="s">
        <v>16750</v>
      </c>
      <c r="D8380" t="s">
        <v>34</v>
      </c>
      <c r="E8380">
        <v>46.65</v>
      </c>
      <c r="F8380">
        <v>46.65</v>
      </c>
      <c r="G8380">
        <v>46.65</v>
      </c>
      <c r="H8380">
        <v>46.65</v>
      </c>
      <c r="I8380">
        <v>44.99</v>
      </c>
      <c r="J8380">
        <v>46.65</v>
      </c>
      <c r="K8380">
        <v>46.65</v>
      </c>
      <c r="L8380">
        <v>36.770000000000003</v>
      </c>
      <c r="M8380">
        <v>46.65</v>
      </c>
      <c r="N8380">
        <v>46.65</v>
      </c>
      <c r="O8380">
        <v>35.61</v>
      </c>
      <c r="P8380">
        <v>46.65</v>
      </c>
      <c r="Q8380">
        <v>46.65</v>
      </c>
      <c r="R8380">
        <v>46.65</v>
      </c>
      <c r="S8380">
        <v>46.65</v>
      </c>
      <c r="T8380">
        <v>38.28</v>
      </c>
      <c r="U8380">
        <v>46.65</v>
      </c>
      <c r="V8380">
        <v>46.65</v>
      </c>
      <c r="W8380">
        <v>46.65</v>
      </c>
      <c r="X8380">
        <v>46.65</v>
      </c>
      <c r="Y8380">
        <v>46.65</v>
      </c>
      <c r="Z8380">
        <v>46.65</v>
      </c>
      <c r="AA8380">
        <v>46.65</v>
      </c>
      <c r="AB8380">
        <v>46.65</v>
      </c>
      <c r="AC8380">
        <v>46.65</v>
      </c>
      <c r="AD8380">
        <v>45.62</v>
      </c>
      <c r="AE8380">
        <v>46.65</v>
      </c>
    </row>
    <row r="8381" spans="1:31">
      <c r="A8381" t="s">
        <v>14387</v>
      </c>
      <c r="B8381" t="s">
        <v>16751</v>
      </c>
      <c r="C8381" t="s">
        <v>16752</v>
      </c>
      <c r="D8381" t="s">
        <v>34</v>
      </c>
      <c r="E8381">
        <v>44.93</v>
      </c>
      <c r="F8381">
        <v>44.93</v>
      </c>
      <c r="G8381">
        <v>44.93</v>
      </c>
      <c r="H8381">
        <v>44.93</v>
      </c>
      <c r="I8381">
        <v>43.34</v>
      </c>
      <c r="J8381">
        <v>44.93</v>
      </c>
      <c r="K8381">
        <v>44.93</v>
      </c>
      <c r="L8381">
        <v>35.42</v>
      </c>
      <c r="M8381">
        <v>44.93</v>
      </c>
      <c r="N8381">
        <v>44.93</v>
      </c>
      <c r="O8381">
        <v>34.29</v>
      </c>
      <c r="P8381">
        <v>44.93</v>
      </c>
      <c r="Q8381">
        <v>44.93</v>
      </c>
      <c r="R8381">
        <v>44.93</v>
      </c>
      <c r="S8381">
        <v>44.93</v>
      </c>
      <c r="T8381">
        <v>36.869999999999997</v>
      </c>
      <c r="U8381">
        <v>44.93</v>
      </c>
      <c r="V8381">
        <v>44.93</v>
      </c>
      <c r="W8381">
        <v>44.93</v>
      </c>
      <c r="X8381">
        <v>44.93</v>
      </c>
      <c r="Y8381">
        <v>44.93</v>
      </c>
      <c r="Z8381">
        <v>44.93</v>
      </c>
      <c r="AA8381">
        <v>44.93</v>
      </c>
      <c r="AB8381">
        <v>44.93</v>
      </c>
      <c r="AC8381">
        <v>44.93</v>
      </c>
      <c r="AD8381">
        <v>43.94</v>
      </c>
      <c r="AE8381">
        <v>44.93</v>
      </c>
    </row>
    <row r="8382" spans="1:31">
      <c r="A8382" t="s">
        <v>14387</v>
      </c>
      <c r="B8382" t="s">
        <v>16753</v>
      </c>
      <c r="C8382" t="s">
        <v>16754</v>
      </c>
      <c r="D8382" t="s">
        <v>34</v>
      </c>
      <c r="E8382">
        <v>50.65</v>
      </c>
      <c r="F8382">
        <v>50.65</v>
      </c>
      <c r="G8382">
        <v>50.65</v>
      </c>
      <c r="H8382">
        <v>50.65</v>
      </c>
      <c r="I8382">
        <v>44.44</v>
      </c>
      <c r="J8382">
        <v>42.76</v>
      </c>
      <c r="K8382">
        <v>47.72</v>
      </c>
      <c r="L8382">
        <v>50.65</v>
      </c>
      <c r="M8382">
        <v>46.33</v>
      </c>
      <c r="N8382">
        <v>50.65</v>
      </c>
      <c r="O8382">
        <v>45.94</v>
      </c>
      <c r="P8382">
        <v>47.22</v>
      </c>
      <c r="Q8382">
        <v>50.65</v>
      </c>
      <c r="R8382">
        <v>43.73</v>
      </c>
      <c r="S8382">
        <v>50.65</v>
      </c>
      <c r="T8382">
        <v>55.79</v>
      </c>
      <c r="U8382">
        <v>50.65</v>
      </c>
      <c r="V8382">
        <v>42.77</v>
      </c>
      <c r="W8382">
        <v>52.6</v>
      </c>
      <c r="X8382">
        <v>50.65</v>
      </c>
      <c r="Y8382">
        <v>50.65</v>
      </c>
      <c r="Z8382">
        <v>50.65</v>
      </c>
      <c r="AA8382">
        <v>44.97</v>
      </c>
      <c r="AB8382">
        <v>44.39</v>
      </c>
      <c r="AC8382">
        <v>50.65</v>
      </c>
      <c r="AD8382">
        <v>50.65</v>
      </c>
      <c r="AE8382">
        <v>50.65</v>
      </c>
    </row>
    <row r="8383" spans="1:31">
      <c r="A8383" t="s">
        <v>14387</v>
      </c>
      <c r="B8383" t="s">
        <v>16755</v>
      </c>
      <c r="C8383" t="s">
        <v>16756</v>
      </c>
      <c r="D8383" t="s">
        <v>34</v>
      </c>
      <c r="E8383">
        <v>56.1</v>
      </c>
      <c r="F8383">
        <v>56.1</v>
      </c>
      <c r="G8383">
        <v>56.1</v>
      </c>
      <c r="H8383">
        <v>56.1</v>
      </c>
      <c r="I8383">
        <v>49.22</v>
      </c>
      <c r="J8383">
        <v>47.36</v>
      </c>
      <c r="K8383">
        <v>52.86</v>
      </c>
      <c r="L8383">
        <v>56.1</v>
      </c>
      <c r="M8383">
        <v>51.32</v>
      </c>
      <c r="N8383">
        <v>56.1</v>
      </c>
      <c r="O8383">
        <v>50.89</v>
      </c>
      <c r="P8383">
        <v>52.3</v>
      </c>
      <c r="Q8383">
        <v>56.1</v>
      </c>
      <c r="R8383">
        <v>48.44</v>
      </c>
      <c r="S8383">
        <v>56.1</v>
      </c>
      <c r="T8383">
        <v>61.8</v>
      </c>
      <c r="U8383">
        <v>56.1</v>
      </c>
      <c r="V8383">
        <v>47.38</v>
      </c>
      <c r="W8383">
        <v>58.26</v>
      </c>
      <c r="X8383">
        <v>56.1</v>
      </c>
      <c r="Y8383">
        <v>56.1</v>
      </c>
      <c r="Z8383">
        <v>56.1</v>
      </c>
      <c r="AA8383">
        <v>49.81</v>
      </c>
      <c r="AB8383">
        <v>49.17</v>
      </c>
      <c r="AC8383">
        <v>56.1</v>
      </c>
      <c r="AD8383">
        <v>56.1</v>
      </c>
      <c r="AE8383">
        <v>56.1</v>
      </c>
    </row>
    <row r="8384" spans="1:31">
      <c r="A8384" t="s">
        <v>14387</v>
      </c>
      <c r="B8384" t="s">
        <v>16757</v>
      </c>
      <c r="C8384" t="s">
        <v>16758</v>
      </c>
      <c r="D8384" t="s">
        <v>34</v>
      </c>
      <c r="E8384">
        <v>71.2</v>
      </c>
      <c r="F8384">
        <v>71.2</v>
      </c>
      <c r="G8384">
        <v>71.2</v>
      </c>
      <c r="H8384">
        <v>71.2</v>
      </c>
      <c r="I8384">
        <v>62.46</v>
      </c>
      <c r="J8384">
        <v>60.1</v>
      </c>
      <c r="K8384">
        <v>67.08</v>
      </c>
      <c r="L8384">
        <v>71.2</v>
      </c>
      <c r="M8384">
        <v>65.13</v>
      </c>
      <c r="N8384">
        <v>71.2</v>
      </c>
      <c r="O8384">
        <v>64.58</v>
      </c>
      <c r="P8384">
        <v>66.37</v>
      </c>
      <c r="Q8384">
        <v>71.2</v>
      </c>
      <c r="R8384">
        <v>61.47</v>
      </c>
      <c r="S8384">
        <v>71.2</v>
      </c>
      <c r="T8384">
        <v>78.430000000000007</v>
      </c>
      <c r="U8384">
        <v>71.2</v>
      </c>
      <c r="V8384">
        <v>60.13</v>
      </c>
      <c r="W8384">
        <v>73.94</v>
      </c>
      <c r="X8384">
        <v>71.2</v>
      </c>
      <c r="Y8384">
        <v>71.2</v>
      </c>
      <c r="Z8384">
        <v>71.2</v>
      </c>
      <c r="AA8384">
        <v>63.21</v>
      </c>
      <c r="AB8384">
        <v>62.4</v>
      </c>
      <c r="AC8384">
        <v>71.2</v>
      </c>
      <c r="AD8384">
        <v>71.2</v>
      </c>
      <c r="AE8384">
        <v>71.2</v>
      </c>
    </row>
    <row r="8385" spans="1:31">
      <c r="A8385" t="s">
        <v>14387</v>
      </c>
      <c r="B8385" t="s">
        <v>16759</v>
      </c>
      <c r="C8385" t="s">
        <v>16760</v>
      </c>
      <c r="D8385" t="s">
        <v>34</v>
      </c>
      <c r="E8385">
        <v>102.26</v>
      </c>
      <c r="F8385">
        <v>102.26</v>
      </c>
      <c r="G8385">
        <v>102.26</v>
      </c>
      <c r="H8385">
        <v>102.26</v>
      </c>
      <c r="I8385">
        <v>89.71</v>
      </c>
      <c r="J8385">
        <v>86.32</v>
      </c>
      <c r="K8385">
        <v>96.35</v>
      </c>
      <c r="L8385">
        <v>102.26</v>
      </c>
      <c r="M8385">
        <v>93.54</v>
      </c>
      <c r="N8385">
        <v>102.26</v>
      </c>
      <c r="O8385">
        <v>92.76</v>
      </c>
      <c r="P8385">
        <v>95.33</v>
      </c>
      <c r="Q8385">
        <v>102.26</v>
      </c>
      <c r="R8385">
        <v>88.29</v>
      </c>
      <c r="S8385">
        <v>102.26</v>
      </c>
      <c r="T8385">
        <v>112.65</v>
      </c>
      <c r="U8385">
        <v>102.26</v>
      </c>
      <c r="V8385">
        <v>86.36</v>
      </c>
      <c r="W8385">
        <v>106.19</v>
      </c>
      <c r="X8385">
        <v>102.26</v>
      </c>
      <c r="Y8385">
        <v>102.26</v>
      </c>
      <c r="Z8385">
        <v>102.26</v>
      </c>
      <c r="AA8385">
        <v>90.79</v>
      </c>
      <c r="AB8385">
        <v>89.62</v>
      </c>
      <c r="AC8385">
        <v>102.26</v>
      </c>
      <c r="AD8385">
        <v>102.26</v>
      </c>
      <c r="AE8385">
        <v>102.26</v>
      </c>
    </row>
    <row r="8386" spans="1:31">
      <c r="A8386" t="s">
        <v>14387</v>
      </c>
      <c r="B8386" t="s">
        <v>16761</v>
      </c>
      <c r="C8386" t="s">
        <v>16762</v>
      </c>
      <c r="D8386" t="s">
        <v>34</v>
      </c>
      <c r="E8386">
        <v>37.03</v>
      </c>
      <c r="F8386">
        <v>37.03</v>
      </c>
      <c r="G8386">
        <v>37.03</v>
      </c>
      <c r="H8386">
        <v>37.03</v>
      </c>
      <c r="I8386">
        <v>32.49</v>
      </c>
      <c r="J8386">
        <v>31.26</v>
      </c>
      <c r="K8386">
        <v>34.89</v>
      </c>
      <c r="L8386">
        <v>37.03</v>
      </c>
      <c r="M8386">
        <v>33.869999999999997</v>
      </c>
      <c r="N8386">
        <v>37.03</v>
      </c>
      <c r="O8386">
        <v>33.590000000000003</v>
      </c>
      <c r="P8386">
        <v>34.520000000000003</v>
      </c>
      <c r="Q8386">
        <v>37.03</v>
      </c>
      <c r="R8386">
        <v>31.97</v>
      </c>
      <c r="S8386">
        <v>37.03</v>
      </c>
      <c r="T8386">
        <v>40.79</v>
      </c>
      <c r="U8386">
        <v>37.03</v>
      </c>
      <c r="V8386">
        <v>31.27</v>
      </c>
      <c r="W8386">
        <v>38.450000000000003</v>
      </c>
      <c r="X8386">
        <v>37.03</v>
      </c>
      <c r="Y8386">
        <v>37.03</v>
      </c>
      <c r="Z8386">
        <v>37.03</v>
      </c>
      <c r="AA8386">
        <v>32.880000000000003</v>
      </c>
      <c r="AB8386">
        <v>32.450000000000003</v>
      </c>
      <c r="AC8386">
        <v>37.03</v>
      </c>
      <c r="AD8386">
        <v>37.03</v>
      </c>
      <c r="AE8386">
        <v>37.03</v>
      </c>
    </row>
    <row r="8387" spans="1:31">
      <c r="A8387" t="s">
        <v>14387</v>
      </c>
      <c r="B8387" t="s">
        <v>16763</v>
      </c>
      <c r="C8387" t="s">
        <v>16764</v>
      </c>
      <c r="D8387" t="s">
        <v>34</v>
      </c>
      <c r="E8387">
        <v>48.39</v>
      </c>
      <c r="F8387">
        <v>48.39</v>
      </c>
      <c r="G8387">
        <v>48.39</v>
      </c>
      <c r="H8387">
        <v>48.39</v>
      </c>
      <c r="I8387">
        <v>42.45</v>
      </c>
      <c r="J8387">
        <v>40.85</v>
      </c>
      <c r="K8387">
        <v>45.59</v>
      </c>
      <c r="L8387">
        <v>48.39</v>
      </c>
      <c r="M8387">
        <v>44.27</v>
      </c>
      <c r="N8387">
        <v>48.39</v>
      </c>
      <c r="O8387">
        <v>43.9</v>
      </c>
      <c r="P8387">
        <v>45.11</v>
      </c>
      <c r="Q8387">
        <v>48.39</v>
      </c>
      <c r="R8387">
        <v>41.78</v>
      </c>
      <c r="S8387">
        <v>48.39</v>
      </c>
      <c r="T8387">
        <v>53.31</v>
      </c>
      <c r="U8387">
        <v>48.39</v>
      </c>
      <c r="V8387">
        <v>40.869999999999997</v>
      </c>
      <c r="W8387">
        <v>50.25</v>
      </c>
      <c r="X8387">
        <v>48.39</v>
      </c>
      <c r="Y8387">
        <v>48.39</v>
      </c>
      <c r="Z8387">
        <v>48.39</v>
      </c>
      <c r="AA8387">
        <v>42.96</v>
      </c>
      <c r="AB8387">
        <v>42.41</v>
      </c>
      <c r="AC8387">
        <v>48.39</v>
      </c>
      <c r="AD8387">
        <v>48.39</v>
      </c>
      <c r="AE8387">
        <v>48.39</v>
      </c>
    </row>
    <row r="8388" spans="1:31">
      <c r="A8388" t="s">
        <v>14387</v>
      </c>
      <c r="B8388" t="s">
        <v>16765</v>
      </c>
      <c r="C8388" t="s">
        <v>16766</v>
      </c>
      <c r="D8388" t="s">
        <v>34</v>
      </c>
      <c r="E8388">
        <v>53.24</v>
      </c>
      <c r="F8388">
        <v>53.24</v>
      </c>
      <c r="G8388">
        <v>53.24</v>
      </c>
      <c r="H8388">
        <v>53.24</v>
      </c>
      <c r="I8388">
        <v>46.71</v>
      </c>
      <c r="J8388">
        <v>44.95</v>
      </c>
      <c r="K8388">
        <v>50.17</v>
      </c>
      <c r="L8388">
        <v>53.24</v>
      </c>
      <c r="M8388">
        <v>48.71</v>
      </c>
      <c r="N8388">
        <v>53.24</v>
      </c>
      <c r="O8388">
        <v>48.3</v>
      </c>
      <c r="P8388">
        <v>49.64</v>
      </c>
      <c r="Q8388">
        <v>53.24</v>
      </c>
      <c r="R8388">
        <v>45.97</v>
      </c>
      <c r="S8388">
        <v>53.24</v>
      </c>
      <c r="T8388">
        <v>58.65</v>
      </c>
      <c r="U8388">
        <v>53.24</v>
      </c>
      <c r="V8388">
        <v>44.97</v>
      </c>
      <c r="W8388">
        <v>55.29</v>
      </c>
      <c r="X8388">
        <v>53.24</v>
      </c>
      <c r="Y8388">
        <v>53.24</v>
      </c>
      <c r="Z8388">
        <v>53.24</v>
      </c>
      <c r="AA8388">
        <v>47.27</v>
      </c>
      <c r="AB8388">
        <v>46.66</v>
      </c>
      <c r="AC8388">
        <v>53.24</v>
      </c>
      <c r="AD8388">
        <v>53.24</v>
      </c>
      <c r="AE8388">
        <v>53.24</v>
      </c>
    </row>
    <row r="8389" spans="1:31">
      <c r="A8389" t="s">
        <v>14387</v>
      </c>
      <c r="B8389" t="s">
        <v>16767</v>
      </c>
      <c r="C8389" t="s">
        <v>16768</v>
      </c>
      <c r="D8389" t="s">
        <v>34</v>
      </c>
      <c r="E8389">
        <v>58.1</v>
      </c>
      <c r="F8389">
        <v>58.1</v>
      </c>
      <c r="G8389">
        <v>58.1</v>
      </c>
      <c r="H8389">
        <v>58.1</v>
      </c>
      <c r="I8389">
        <v>50.98</v>
      </c>
      <c r="J8389">
        <v>49.05</v>
      </c>
      <c r="K8389">
        <v>54.75</v>
      </c>
      <c r="L8389">
        <v>58.1</v>
      </c>
      <c r="M8389">
        <v>53.15</v>
      </c>
      <c r="N8389">
        <v>58.1</v>
      </c>
      <c r="O8389">
        <v>52.71</v>
      </c>
      <c r="P8389">
        <v>54.17</v>
      </c>
      <c r="Q8389">
        <v>58.1</v>
      </c>
      <c r="R8389">
        <v>50.17</v>
      </c>
      <c r="S8389">
        <v>58.1</v>
      </c>
      <c r="T8389">
        <v>64.010000000000005</v>
      </c>
      <c r="U8389">
        <v>58.1</v>
      </c>
      <c r="V8389">
        <v>49.07</v>
      </c>
      <c r="W8389">
        <v>60.34</v>
      </c>
      <c r="X8389">
        <v>58.1</v>
      </c>
      <c r="Y8389">
        <v>58.1</v>
      </c>
      <c r="Z8389">
        <v>58.1</v>
      </c>
      <c r="AA8389">
        <v>51.59</v>
      </c>
      <c r="AB8389">
        <v>50.92</v>
      </c>
      <c r="AC8389">
        <v>58.1</v>
      </c>
      <c r="AD8389">
        <v>58.1</v>
      </c>
      <c r="AE8389">
        <v>58.1</v>
      </c>
    </row>
    <row r="8390" spans="1:31">
      <c r="A8390" t="s">
        <v>14387</v>
      </c>
      <c r="B8390" t="s">
        <v>16769</v>
      </c>
      <c r="C8390" t="s">
        <v>16770</v>
      </c>
      <c r="D8390" t="s">
        <v>34</v>
      </c>
      <c r="E8390">
        <v>72.13</v>
      </c>
      <c r="F8390">
        <v>72.13</v>
      </c>
      <c r="G8390">
        <v>72.13</v>
      </c>
      <c r="H8390">
        <v>72.13</v>
      </c>
      <c r="I8390">
        <v>63.28</v>
      </c>
      <c r="J8390">
        <v>60.89</v>
      </c>
      <c r="K8390">
        <v>67.959999999999994</v>
      </c>
      <c r="L8390">
        <v>72.13</v>
      </c>
      <c r="M8390">
        <v>65.98</v>
      </c>
      <c r="N8390">
        <v>72.13</v>
      </c>
      <c r="O8390">
        <v>65.430000000000007</v>
      </c>
      <c r="P8390">
        <v>67.239999999999995</v>
      </c>
      <c r="Q8390">
        <v>72.13</v>
      </c>
      <c r="R8390">
        <v>62.28</v>
      </c>
      <c r="S8390">
        <v>72.13</v>
      </c>
      <c r="T8390">
        <v>79.459999999999994</v>
      </c>
      <c r="U8390">
        <v>72.13</v>
      </c>
      <c r="V8390">
        <v>60.92</v>
      </c>
      <c r="W8390">
        <v>74.900000000000006</v>
      </c>
      <c r="X8390">
        <v>72.13</v>
      </c>
      <c r="Y8390">
        <v>72.13</v>
      </c>
      <c r="Z8390">
        <v>72.13</v>
      </c>
      <c r="AA8390">
        <v>64.040000000000006</v>
      </c>
      <c r="AB8390">
        <v>63.22</v>
      </c>
      <c r="AC8390">
        <v>72.13</v>
      </c>
      <c r="AD8390">
        <v>72.13</v>
      </c>
      <c r="AE8390">
        <v>72.13</v>
      </c>
    </row>
    <row r="8391" spans="1:31">
      <c r="A8391" t="s">
        <v>14387</v>
      </c>
      <c r="B8391" t="s">
        <v>16771</v>
      </c>
      <c r="C8391" t="s">
        <v>16772</v>
      </c>
      <c r="D8391" t="s">
        <v>34</v>
      </c>
      <c r="E8391">
        <v>108.95</v>
      </c>
      <c r="F8391">
        <v>108.95</v>
      </c>
      <c r="G8391">
        <v>108.95</v>
      </c>
      <c r="H8391">
        <v>108.95</v>
      </c>
      <c r="I8391">
        <v>95.58</v>
      </c>
      <c r="J8391">
        <v>91.97</v>
      </c>
      <c r="K8391">
        <v>102.65</v>
      </c>
      <c r="L8391">
        <v>108.95</v>
      </c>
      <c r="M8391">
        <v>99.66</v>
      </c>
      <c r="N8391">
        <v>108.95</v>
      </c>
      <c r="O8391">
        <v>98.83</v>
      </c>
      <c r="P8391">
        <v>101.57</v>
      </c>
      <c r="Q8391">
        <v>108.95</v>
      </c>
      <c r="R8391">
        <v>94.07</v>
      </c>
      <c r="S8391">
        <v>108.95</v>
      </c>
      <c r="T8391">
        <v>120.02</v>
      </c>
      <c r="U8391">
        <v>108.95</v>
      </c>
      <c r="V8391">
        <v>92.01</v>
      </c>
      <c r="W8391">
        <v>113.14</v>
      </c>
      <c r="X8391">
        <v>108.95</v>
      </c>
      <c r="Y8391">
        <v>108.95</v>
      </c>
      <c r="Z8391">
        <v>108.95</v>
      </c>
      <c r="AA8391">
        <v>96.73</v>
      </c>
      <c r="AB8391">
        <v>95.49</v>
      </c>
      <c r="AC8391">
        <v>108.95</v>
      </c>
      <c r="AD8391">
        <v>108.95</v>
      </c>
      <c r="AE8391">
        <v>108.95</v>
      </c>
    </row>
    <row r="8392" spans="1:31">
      <c r="A8392" t="s">
        <v>14387</v>
      </c>
      <c r="B8392" t="s">
        <v>16773</v>
      </c>
      <c r="C8392" t="s">
        <v>16774</v>
      </c>
      <c r="D8392" t="s">
        <v>34</v>
      </c>
      <c r="E8392">
        <v>39.94</v>
      </c>
      <c r="F8392">
        <v>39.94</v>
      </c>
      <c r="G8392">
        <v>39.94</v>
      </c>
      <c r="H8392">
        <v>39.94</v>
      </c>
      <c r="I8392">
        <v>35.04</v>
      </c>
      <c r="J8392">
        <v>33.72</v>
      </c>
      <c r="K8392">
        <v>37.64</v>
      </c>
      <c r="L8392">
        <v>39.94</v>
      </c>
      <c r="M8392">
        <v>36.54</v>
      </c>
      <c r="N8392">
        <v>39.94</v>
      </c>
      <c r="O8392">
        <v>36.229999999999997</v>
      </c>
      <c r="P8392">
        <v>37.24</v>
      </c>
      <c r="Q8392">
        <v>39.94</v>
      </c>
      <c r="R8392">
        <v>34.49</v>
      </c>
      <c r="S8392">
        <v>39.94</v>
      </c>
      <c r="T8392">
        <v>44</v>
      </c>
      <c r="U8392">
        <v>39.94</v>
      </c>
      <c r="V8392">
        <v>33.729999999999997</v>
      </c>
      <c r="W8392">
        <v>41.48</v>
      </c>
      <c r="X8392">
        <v>39.94</v>
      </c>
      <c r="Y8392">
        <v>39.94</v>
      </c>
      <c r="Z8392">
        <v>39.94</v>
      </c>
      <c r="AA8392">
        <v>35.46</v>
      </c>
      <c r="AB8392">
        <v>35.01</v>
      </c>
      <c r="AC8392">
        <v>39.94</v>
      </c>
      <c r="AD8392">
        <v>39.94</v>
      </c>
      <c r="AE8392">
        <v>39.94</v>
      </c>
    </row>
    <row r="8393" spans="1:31">
      <c r="A8393" t="s">
        <v>14387</v>
      </c>
      <c r="B8393" t="s">
        <v>16775</v>
      </c>
      <c r="C8393" t="s">
        <v>16776</v>
      </c>
      <c r="D8393" t="s">
        <v>34</v>
      </c>
      <c r="E8393">
        <v>48.86</v>
      </c>
      <c r="F8393">
        <v>48.86</v>
      </c>
      <c r="G8393">
        <v>48.86</v>
      </c>
      <c r="H8393">
        <v>48.86</v>
      </c>
      <c r="I8393">
        <v>42.86</v>
      </c>
      <c r="J8393">
        <v>41.24</v>
      </c>
      <c r="K8393">
        <v>46.03</v>
      </c>
      <c r="L8393">
        <v>48.86</v>
      </c>
      <c r="M8393">
        <v>44.69</v>
      </c>
      <c r="N8393">
        <v>48.86</v>
      </c>
      <c r="O8393">
        <v>44.32</v>
      </c>
      <c r="P8393">
        <v>45.55</v>
      </c>
      <c r="Q8393">
        <v>48.86</v>
      </c>
      <c r="R8393">
        <v>42.18</v>
      </c>
      <c r="S8393">
        <v>48.86</v>
      </c>
      <c r="T8393">
        <v>53.82</v>
      </c>
      <c r="U8393">
        <v>48.86</v>
      </c>
      <c r="V8393">
        <v>41.26</v>
      </c>
      <c r="W8393">
        <v>50.74</v>
      </c>
      <c r="X8393">
        <v>48.86</v>
      </c>
      <c r="Y8393">
        <v>48.86</v>
      </c>
      <c r="Z8393">
        <v>48.86</v>
      </c>
      <c r="AA8393">
        <v>43.38</v>
      </c>
      <c r="AB8393">
        <v>42.82</v>
      </c>
      <c r="AC8393">
        <v>48.86</v>
      </c>
      <c r="AD8393">
        <v>48.86</v>
      </c>
      <c r="AE8393">
        <v>48.86</v>
      </c>
    </row>
    <row r="8394" spans="1:31">
      <c r="A8394" t="s">
        <v>14387</v>
      </c>
      <c r="B8394" t="s">
        <v>16777</v>
      </c>
      <c r="C8394" t="s">
        <v>16778</v>
      </c>
      <c r="D8394" t="s">
        <v>34</v>
      </c>
      <c r="E8394">
        <v>40.78</v>
      </c>
      <c r="F8394">
        <v>40.78</v>
      </c>
      <c r="G8394">
        <v>40.78</v>
      </c>
      <c r="H8394">
        <v>40.78</v>
      </c>
      <c r="I8394">
        <v>35.78</v>
      </c>
      <c r="J8394">
        <v>34.43</v>
      </c>
      <c r="K8394">
        <v>38.42</v>
      </c>
      <c r="L8394">
        <v>40.78</v>
      </c>
      <c r="M8394">
        <v>37.299999999999997</v>
      </c>
      <c r="N8394">
        <v>40.78</v>
      </c>
      <c r="O8394">
        <v>36.99</v>
      </c>
      <c r="P8394">
        <v>38.020000000000003</v>
      </c>
      <c r="Q8394">
        <v>40.78</v>
      </c>
      <c r="R8394">
        <v>35.21</v>
      </c>
      <c r="S8394">
        <v>40.78</v>
      </c>
      <c r="T8394">
        <v>44.92</v>
      </c>
      <c r="U8394">
        <v>40.78</v>
      </c>
      <c r="V8394">
        <v>34.44</v>
      </c>
      <c r="W8394">
        <v>42.35</v>
      </c>
      <c r="X8394">
        <v>40.78</v>
      </c>
      <c r="Y8394">
        <v>40.78</v>
      </c>
      <c r="Z8394">
        <v>40.78</v>
      </c>
      <c r="AA8394">
        <v>36.21</v>
      </c>
      <c r="AB8394">
        <v>35.74</v>
      </c>
      <c r="AC8394">
        <v>40.78</v>
      </c>
      <c r="AD8394">
        <v>40.78</v>
      </c>
      <c r="AE8394">
        <v>40.78</v>
      </c>
    </row>
    <row r="8395" spans="1:31">
      <c r="A8395" t="s">
        <v>14387</v>
      </c>
      <c r="B8395" t="s">
        <v>16779</v>
      </c>
      <c r="C8395" t="s">
        <v>16780</v>
      </c>
      <c r="D8395" t="s">
        <v>34</v>
      </c>
      <c r="E8395">
        <v>43</v>
      </c>
      <c r="F8395">
        <v>43</v>
      </c>
      <c r="G8395">
        <v>43</v>
      </c>
      <c r="H8395">
        <v>43</v>
      </c>
      <c r="I8395">
        <v>37.729999999999997</v>
      </c>
      <c r="J8395">
        <v>36.299999999999997</v>
      </c>
      <c r="K8395">
        <v>40.520000000000003</v>
      </c>
      <c r="L8395">
        <v>43</v>
      </c>
      <c r="M8395">
        <v>39.340000000000003</v>
      </c>
      <c r="N8395">
        <v>43</v>
      </c>
      <c r="O8395">
        <v>39.01</v>
      </c>
      <c r="P8395">
        <v>40.090000000000003</v>
      </c>
      <c r="Q8395">
        <v>43</v>
      </c>
      <c r="R8395">
        <v>37.130000000000003</v>
      </c>
      <c r="S8395">
        <v>43</v>
      </c>
      <c r="T8395">
        <v>47.37</v>
      </c>
      <c r="U8395">
        <v>43</v>
      </c>
      <c r="V8395">
        <v>36.32</v>
      </c>
      <c r="W8395">
        <v>44.66</v>
      </c>
      <c r="X8395">
        <v>43</v>
      </c>
      <c r="Y8395">
        <v>43</v>
      </c>
      <c r="Z8395">
        <v>43</v>
      </c>
      <c r="AA8395">
        <v>38.18</v>
      </c>
      <c r="AB8395">
        <v>37.69</v>
      </c>
      <c r="AC8395">
        <v>43</v>
      </c>
      <c r="AD8395">
        <v>43</v>
      </c>
      <c r="AE8395">
        <v>43</v>
      </c>
    </row>
    <row r="8396" spans="1:31">
      <c r="A8396" t="s">
        <v>14387</v>
      </c>
      <c r="B8396" t="s">
        <v>16781</v>
      </c>
      <c r="C8396" t="s">
        <v>16782</v>
      </c>
      <c r="D8396" t="s">
        <v>34</v>
      </c>
      <c r="E8396">
        <v>52.47</v>
      </c>
      <c r="F8396">
        <v>52.47</v>
      </c>
      <c r="G8396">
        <v>52.47</v>
      </c>
      <c r="H8396">
        <v>52.47</v>
      </c>
      <c r="I8396">
        <v>46.04</v>
      </c>
      <c r="J8396">
        <v>44.3</v>
      </c>
      <c r="K8396">
        <v>49.44</v>
      </c>
      <c r="L8396">
        <v>52.47</v>
      </c>
      <c r="M8396">
        <v>48</v>
      </c>
      <c r="N8396">
        <v>52.47</v>
      </c>
      <c r="O8396">
        <v>47.6</v>
      </c>
      <c r="P8396">
        <v>48.92</v>
      </c>
      <c r="Q8396">
        <v>52.47</v>
      </c>
      <c r="R8396">
        <v>45.31</v>
      </c>
      <c r="S8396">
        <v>52.47</v>
      </c>
      <c r="T8396">
        <v>57.8</v>
      </c>
      <c r="U8396">
        <v>52.47</v>
      </c>
      <c r="V8396">
        <v>44.32</v>
      </c>
      <c r="W8396">
        <v>54.49</v>
      </c>
      <c r="X8396">
        <v>52.47</v>
      </c>
      <c r="Y8396">
        <v>52.47</v>
      </c>
      <c r="Z8396">
        <v>52.47</v>
      </c>
      <c r="AA8396">
        <v>46.59</v>
      </c>
      <c r="AB8396">
        <v>45.99</v>
      </c>
      <c r="AC8396">
        <v>52.47</v>
      </c>
      <c r="AD8396">
        <v>52.47</v>
      </c>
      <c r="AE8396">
        <v>52.47</v>
      </c>
    </row>
    <row r="8397" spans="1:31">
      <c r="A8397" t="s">
        <v>14387</v>
      </c>
      <c r="B8397" t="s">
        <v>16783</v>
      </c>
      <c r="C8397" t="s">
        <v>16784</v>
      </c>
      <c r="D8397" t="s">
        <v>34</v>
      </c>
      <c r="E8397">
        <v>69.760000000000005</v>
      </c>
      <c r="F8397">
        <v>69.760000000000005</v>
      </c>
      <c r="G8397">
        <v>69.760000000000005</v>
      </c>
      <c r="H8397">
        <v>69.760000000000005</v>
      </c>
      <c r="I8397">
        <v>61.21</v>
      </c>
      <c r="J8397">
        <v>58.89</v>
      </c>
      <c r="K8397">
        <v>65.73</v>
      </c>
      <c r="L8397">
        <v>69.760000000000005</v>
      </c>
      <c r="M8397">
        <v>63.82</v>
      </c>
      <c r="N8397">
        <v>69.760000000000005</v>
      </c>
      <c r="O8397">
        <v>63.28</v>
      </c>
      <c r="P8397">
        <v>65.040000000000006</v>
      </c>
      <c r="Q8397">
        <v>69.760000000000005</v>
      </c>
      <c r="R8397">
        <v>60.24</v>
      </c>
      <c r="S8397">
        <v>69.760000000000005</v>
      </c>
      <c r="T8397">
        <v>76.849999999999994</v>
      </c>
      <c r="U8397">
        <v>69.760000000000005</v>
      </c>
      <c r="V8397">
        <v>58.92</v>
      </c>
      <c r="W8397">
        <v>72.45</v>
      </c>
      <c r="X8397">
        <v>69.760000000000005</v>
      </c>
      <c r="Y8397">
        <v>69.760000000000005</v>
      </c>
      <c r="Z8397">
        <v>69.760000000000005</v>
      </c>
      <c r="AA8397">
        <v>61.94</v>
      </c>
      <c r="AB8397">
        <v>61.14</v>
      </c>
      <c r="AC8397">
        <v>69.760000000000005</v>
      </c>
      <c r="AD8397">
        <v>69.760000000000005</v>
      </c>
      <c r="AE8397">
        <v>69.760000000000005</v>
      </c>
    </row>
    <row r="8398" spans="1:31">
      <c r="A8398" t="s">
        <v>14387</v>
      </c>
      <c r="B8398" t="s">
        <v>16785</v>
      </c>
      <c r="C8398" t="s">
        <v>16786</v>
      </c>
      <c r="D8398" t="s">
        <v>34</v>
      </c>
      <c r="E8398">
        <v>85.05</v>
      </c>
      <c r="F8398">
        <v>85.05</v>
      </c>
      <c r="G8398">
        <v>85.05</v>
      </c>
      <c r="H8398">
        <v>85.05</v>
      </c>
      <c r="I8398">
        <v>74.62</v>
      </c>
      <c r="J8398">
        <v>71.8</v>
      </c>
      <c r="K8398">
        <v>80.14</v>
      </c>
      <c r="L8398">
        <v>85.05</v>
      </c>
      <c r="M8398">
        <v>77.81</v>
      </c>
      <c r="N8398">
        <v>85.05</v>
      </c>
      <c r="O8398">
        <v>77.150000000000006</v>
      </c>
      <c r="P8398">
        <v>79.290000000000006</v>
      </c>
      <c r="Q8398">
        <v>85.05</v>
      </c>
      <c r="R8398">
        <v>73.44</v>
      </c>
      <c r="S8398">
        <v>85.05</v>
      </c>
      <c r="T8398">
        <v>93.7</v>
      </c>
      <c r="U8398">
        <v>85.05</v>
      </c>
      <c r="V8398">
        <v>71.83</v>
      </c>
      <c r="W8398">
        <v>88.33</v>
      </c>
      <c r="X8398">
        <v>85.05</v>
      </c>
      <c r="Y8398">
        <v>85.05</v>
      </c>
      <c r="Z8398">
        <v>85.05</v>
      </c>
      <c r="AA8398">
        <v>75.52</v>
      </c>
      <c r="AB8398">
        <v>74.55</v>
      </c>
      <c r="AC8398">
        <v>85.05</v>
      </c>
      <c r="AD8398">
        <v>85.05</v>
      </c>
      <c r="AE8398">
        <v>85.05</v>
      </c>
    </row>
    <row r="8399" spans="1:31">
      <c r="A8399" t="s">
        <v>14387</v>
      </c>
      <c r="B8399" t="s">
        <v>16787</v>
      </c>
      <c r="C8399" t="s">
        <v>16788</v>
      </c>
      <c r="D8399" t="s">
        <v>34</v>
      </c>
      <c r="E8399">
        <v>24.48</v>
      </c>
      <c r="F8399">
        <v>24.48</v>
      </c>
      <c r="G8399">
        <v>24.48</v>
      </c>
      <c r="H8399">
        <v>24.48</v>
      </c>
      <c r="I8399">
        <v>21.48</v>
      </c>
      <c r="J8399">
        <v>20.67</v>
      </c>
      <c r="K8399">
        <v>23.07</v>
      </c>
      <c r="L8399">
        <v>24.48</v>
      </c>
      <c r="M8399">
        <v>22.4</v>
      </c>
      <c r="N8399">
        <v>24.48</v>
      </c>
      <c r="O8399">
        <v>22.21</v>
      </c>
      <c r="P8399">
        <v>22.83</v>
      </c>
      <c r="Q8399">
        <v>24.48</v>
      </c>
      <c r="R8399">
        <v>21.14</v>
      </c>
      <c r="S8399">
        <v>24.48</v>
      </c>
      <c r="T8399">
        <v>26.97</v>
      </c>
      <c r="U8399">
        <v>24.48</v>
      </c>
      <c r="V8399">
        <v>20.68</v>
      </c>
      <c r="W8399">
        <v>25.43</v>
      </c>
      <c r="X8399">
        <v>24.48</v>
      </c>
      <c r="Y8399">
        <v>24.48</v>
      </c>
      <c r="Z8399">
        <v>24.48</v>
      </c>
      <c r="AA8399">
        <v>21.74</v>
      </c>
      <c r="AB8399">
        <v>21.46</v>
      </c>
      <c r="AC8399">
        <v>24.48</v>
      </c>
      <c r="AD8399">
        <v>24.48</v>
      </c>
      <c r="AE8399">
        <v>24.48</v>
      </c>
    </row>
    <row r="8400" spans="1:31">
      <c r="A8400" t="s">
        <v>14387</v>
      </c>
      <c r="B8400" t="s">
        <v>16789</v>
      </c>
      <c r="C8400" t="s">
        <v>16790</v>
      </c>
      <c r="D8400" t="s">
        <v>34</v>
      </c>
      <c r="E8400">
        <v>32.92</v>
      </c>
      <c r="F8400">
        <v>32.92</v>
      </c>
      <c r="G8400">
        <v>32.92</v>
      </c>
      <c r="H8400">
        <v>32.92</v>
      </c>
      <c r="I8400">
        <v>28.88</v>
      </c>
      <c r="J8400">
        <v>27.79</v>
      </c>
      <c r="K8400">
        <v>31.02</v>
      </c>
      <c r="L8400">
        <v>32.92</v>
      </c>
      <c r="M8400">
        <v>30.11</v>
      </c>
      <c r="N8400">
        <v>32.92</v>
      </c>
      <c r="O8400">
        <v>29.86</v>
      </c>
      <c r="P8400">
        <v>30.69</v>
      </c>
      <c r="Q8400">
        <v>32.92</v>
      </c>
      <c r="R8400">
        <v>28.42</v>
      </c>
      <c r="S8400">
        <v>32.92</v>
      </c>
      <c r="T8400">
        <v>36.26</v>
      </c>
      <c r="U8400">
        <v>32.92</v>
      </c>
      <c r="V8400">
        <v>27.8</v>
      </c>
      <c r="W8400">
        <v>34.19</v>
      </c>
      <c r="X8400">
        <v>32.92</v>
      </c>
      <c r="Y8400">
        <v>32.92</v>
      </c>
      <c r="Z8400">
        <v>32.92</v>
      </c>
      <c r="AA8400">
        <v>29.23</v>
      </c>
      <c r="AB8400">
        <v>28.85</v>
      </c>
      <c r="AC8400">
        <v>32.92</v>
      </c>
      <c r="AD8400">
        <v>32.92</v>
      </c>
      <c r="AE8400">
        <v>32.92</v>
      </c>
    </row>
    <row r="8401" spans="1:31">
      <c r="A8401" t="s">
        <v>14387</v>
      </c>
      <c r="B8401" t="s">
        <v>16791</v>
      </c>
      <c r="C8401" t="s">
        <v>16792</v>
      </c>
      <c r="D8401" t="s">
        <v>34</v>
      </c>
      <c r="E8401">
        <v>120.17</v>
      </c>
      <c r="F8401">
        <v>152.41999999999999</v>
      </c>
      <c r="G8401">
        <v>152.41999999999999</v>
      </c>
      <c r="H8401">
        <v>152.41999999999999</v>
      </c>
      <c r="I8401">
        <v>139.44999999999999</v>
      </c>
      <c r="J8401">
        <v>152.41999999999999</v>
      </c>
      <c r="K8401">
        <v>152.41999999999999</v>
      </c>
      <c r="L8401">
        <v>152.41999999999999</v>
      </c>
      <c r="M8401">
        <v>152.41999999999999</v>
      </c>
      <c r="N8401">
        <v>152.41999999999999</v>
      </c>
      <c r="O8401">
        <v>102.49</v>
      </c>
      <c r="P8401">
        <v>152.41999999999999</v>
      </c>
      <c r="Q8401">
        <v>118.18</v>
      </c>
      <c r="R8401">
        <v>152.41999999999999</v>
      </c>
      <c r="S8401">
        <v>152.41999999999999</v>
      </c>
      <c r="T8401">
        <v>121.49</v>
      </c>
      <c r="U8401">
        <v>128.12</v>
      </c>
      <c r="V8401">
        <v>160.81</v>
      </c>
      <c r="W8401">
        <v>94.98</v>
      </c>
      <c r="X8401">
        <v>152.41999999999999</v>
      </c>
      <c r="Y8401">
        <v>137.51</v>
      </c>
      <c r="Z8401">
        <v>152.41999999999999</v>
      </c>
      <c r="AA8401">
        <v>141.15</v>
      </c>
      <c r="AB8401">
        <v>152.41999999999999</v>
      </c>
      <c r="AC8401">
        <v>152.41999999999999</v>
      </c>
      <c r="AD8401">
        <v>152.41999999999999</v>
      </c>
      <c r="AE8401">
        <v>152.41999999999999</v>
      </c>
    </row>
    <row r="8402" spans="1:31">
      <c r="A8402" t="s">
        <v>14387</v>
      </c>
      <c r="B8402" t="s">
        <v>16793</v>
      </c>
      <c r="C8402" t="s">
        <v>16794</v>
      </c>
      <c r="D8402" t="s">
        <v>34</v>
      </c>
      <c r="E8402">
        <v>140.31</v>
      </c>
      <c r="F8402">
        <v>177.97</v>
      </c>
      <c r="G8402">
        <v>177.97</v>
      </c>
      <c r="H8402">
        <v>177.97</v>
      </c>
      <c r="I8402">
        <v>162.82</v>
      </c>
      <c r="J8402">
        <v>177.97</v>
      </c>
      <c r="K8402">
        <v>177.97</v>
      </c>
      <c r="L8402">
        <v>177.97</v>
      </c>
      <c r="M8402">
        <v>177.97</v>
      </c>
      <c r="N8402">
        <v>177.97</v>
      </c>
      <c r="O8402">
        <v>119.67</v>
      </c>
      <c r="P8402">
        <v>177.97</v>
      </c>
      <c r="Q8402">
        <v>137.99</v>
      </c>
      <c r="R8402">
        <v>177.97</v>
      </c>
      <c r="S8402">
        <v>177.97</v>
      </c>
      <c r="T8402">
        <v>141.86000000000001</v>
      </c>
      <c r="U8402">
        <v>149.59</v>
      </c>
      <c r="V8402">
        <v>187.77</v>
      </c>
      <c r="W8402">
        <v>110.9</v>
      </c>
      <c r="X8402">
        <v>177.97</v>
      </c>
      <c r="Y8402">
        <v>160.56</v>
      </c>
      <c r="Z8402">
        <v>177.97</v>
      </c>
      <c r="AA8402">
        <v>164.81</v>
      </c>
      <c r="AB8402">
        <v>177.97</v>
      </c>
      <c r="AC8402">
        <v>177.97</v>
      </c>
      <c r="AD8402">
        <v>177.97</v>
      </c>
      <c r="AE8402">
        <v>177.97</v>
      </c>
    </row>
    <row r="8403" spans="1:31">
      <c r="A8403" t="s">
        <v>14387</v>
      </c>
      <c r="B8403" t="s">
        <v>16795</v>
      </c>
      <c r="C8403" t="s">
        <v>16796</v>
      </c>
      <c r="D8403" t="s">
        <v>34</v>
      </c>
      <c r="E8403">
        <v>181.97</v>
      </c>
      <c r="F8403">
        <v>230.8</v>
      </c>
      <c r="G8403">
        <v>230.8</v>
      </c>
      <c r="H8403">
        <v>230.8</v>
      </c>
      <c r="I8403">
        <v>211.17</v>
      </c>
      <c r="J8403">
        <v>230.8</v>
      </c>
      <c r="K8403">
        <v>230.8</v>
      </c>
      <c r="L8403">
        <v>230.8</v>
      </c>
      <c r="M8403">
        <v>230.8</v>
      </c>
      <c r="N8403">
        <v>230.8</v>
      </c>
      <c r="O8403">
        <v>155.21</v>
      </c>
      <c r="P8403">
        <v>230.8</v>
      </c>
      <c r="Q8403">
        <v>178.95</v>
      </c>
      <c r="R8403">
        <v>230.8</v>
      </c>
      <c r="S8403">
        <v>230.8</v>
      </c>
      <c r="T8403">
        <v>183.97</v>
      </c>
      <c r="U8403">
        <v>194.01</v>
      </c>
      <c r="V8403">
        <v>243.51</v>
      </c>
      <c r="W8403">
        <v>143.83000000000001</v>
      </c>
      <c r="X8403">
        <v>230.8</v>
      </c>
      <c r="Y8403">
        <v>208.22</v>
      </c>
      <c r="Z8403">
        <v>230.8</v>
      </c>
      <c r="AA8403">
        <v>213.74</v>
      </c>
      <c r="AB8403">
        <v>230.8</v>
      </c>
      <c r="AC8403">
        <v>230.8</v>
      </c>
      <c r="AD8403">
        <v>230.8</v>
      </c>
      <c r="AE8403">
        <v>230.8</v>
      </c>
    </row>
    <row r="8404" spans="1:31">
      <c r="A8404" t="s">
        <v>14387</v>
      </c>
      <c r="B8404" t="s">
        <v>16797</v>
      </c>
      <c r="C8404" t="s">
        <v>16798</v>
      </c>
      <c r="D8404" t="s">
        <v>15280</v>
      </c>
      <c r="E8404">
        <v>134.01</v>
      </c>
      <c r="F8404">
        <v>159.63</v>
      </c>
      <c r="G8404">
        <v>127.23</v>
      </c>
      <c r="H8404">
        <v>110.43</v>
      </c>
      <c r="I8404">
        <v>140.46</v>
      </c>
      <c r="J8404">
        <v>127.23</v>
      </c>
      <c r="K8404">
        <v>164.12</v>
      </c>
      <c r="L8404">
        <v>156.41</v>
      </c>
      <c r="M8404">
        <v>156.41</v>
      </c>
      <c r="N8404">
        <v>156.41</v>
      </c>
      <c r="O8404">
        <v>130.03</v>
      </c>
      <c r="P8404">
        <v>136.05000000000001</v>
      </c>
      <c r="Q8404">
        <v>116.03</v>
      </c>
      <c r="R8404">
        <v>115.95</v>
      </c>
      <c r="S8404">
        <v>113.32</v>
      </c>
      <c r="T8404">
        <v>127.14</v>
      </c>
      <c r="U8404">
        <v>121.71</v>
      </c>
      <c r="V8404">
        <v>153.78</v>
      </c>
      <c r="W8404">
        <v>142.5</v>
      </c>
      <c r="X8404">
        <v>102.29</v>
      </c>
      <c r="Y8404">
        <v>152.5</v>
      </c>
      <c r="Z8404">
        <v>156.41</v>
      </c>
      <c r="AA8404">
        <v>141.05000000000001</v>
      </c>
      <c r="AB8404">
        <v>130.19999999999999</v>
      </c>
      <c r="AC8404">
        <v>156.41</v>
      </c>
      <c r="AD8404">
        <v>156.41</v>
      </c>
      <c r="AE8404">
        <v>156.41</v>
      </c>
    </row>
    <row r="8405" spans="1:31">
      <c r="A8405" t="s">
        <v>14387</v>
      </c>
      <c r="B8405" t="s">
        <v>16799</v>
      </c>
      <c r="C8405" t="s">
        <v>16800</v>
      </c>
      <c r="D8405" t="s">
        <v>101</v>
      </c>
      <c r="E8405">
        <v>46.14</v>
      </c>
      <c r="F8405">
        <v>54</v>
      </c>
      <c r="G8405">
        <v>46.14</v>
      </c>
      <c r="H8405">
        <v>46.14</v>
      </c>
      <c r="I8405">
        <v>65.98</v>
      </c>
      <c r="J8405">
        <v>46.14</v>
      </c>
      <c r="K8405">
        <v>46.14</v>
      </c>
      <c r="L8405">
        <v>46.14</v>
      </c>
      <c r="M8405">
        <v>46.14</v>
      </c>
      <c r="N8405">
        <v>46.14</v>
      </c>
      <c r="O8405">
        <v>67.989999999999995</v>
      </c>
      <c r="P8405">
        <v>46.14</v>
      </c>
      <c r="Q8405">
        <v>46.14</v>
      </c>
      <c r="R8405">
        <v>46.14</v>
      </c>
      <c r="S8405">
        <v>46.14</v>
      </c>
      <c r="T8405">
        <v>58.02</v>
      </c>
      <c r="U8405">
        <v>46.14</v>
      </c>
      <c r="V8405">
        <v>42.2</v>
      </c>
      <c r="W8405">
        <v>58.29</v>
      </c>
      <c r="X8405">
        <v>46.14</v>
      </c>
      <c r="Y8405">
        <v>46.14</v>
      </c>
      <c r="Z8405">
        <v>46.14</v>
      </c>
      <c r="AA8405">
        <v>46.14</v>
      </c>
      <c r="AB8405">
        <v>48.3</v>
      </c>
      <c r="AC8405">
        <v>46.14</v>
      </c>
      <c r="AD8405">
        <v>46.14</v>
      </c>
      <c r="AE8405">
        <v>46.14</v>
      </c>
    </row>
    <row r="8406" spans="1:31">
      <c r="A8406" t="s">
        <v>14387</v>
      </c>
      <c r="B8406" t="s">
        <v>16801</v>
      </c>
      <c r="C8406" t="s">
        <v>16802</v>
      </c>
      <c r="D8406" t="s">
        <v>34</v>
      </c>
      <c r="E8406">
        <v>76.680000000000007</v>
      </c>
      <c r="F8406">
        <v>87.73</v>
      </c>
      <c r="G8406">
        <v>104.72</v>
      </c>
      <c r="H8406">
        <v>104.72</v>
      </c>
      <c r="I8406">
        <v>89.64</v>
      </c>
      <c r="J8406">
        <v>102.73</v>
      </c>
      <c r="K8406">
        <v>97.19</v>
      </c>
      <c r="L8406">
        <v>102.17</v>
      </c>
      <c r="M8406">
        <v>66.55</v>
      </c>
      <c r="N8406">
        <v>80.53</v>
      </c>
      <c r="O8406">
        <v>100.82</v>
      </c>
      <c r="P8406">
        <v>83.51</v>
      </c>
      <c r="Q8406">
        <v>94.4</v>
      </c>
      <c r="R8406">
        <v>85.53</v>
      </c>
      <c r="S8406">
        <v>46.63</v>
      </c>
      <c r="T8406">
        <v>103.59</v>
      </c>
      <c r="U8406">
        <v>83.3</v>
      </c>
      <c r="V8406">
        <v>76.63</v>
      </c>
      <c r="W8406">
        <v>60.61</v>
      </c>
      <c r="X8406">
        <v>128.83000000000001</v>
      </c>
      <c r="Y8406">
        <v>104.72</v>
      </c>
      <c r="Z8406">
        <v>104.72</v>
      </c>
      <c r="AA8406">
        <v>130.5</v>
      </c>
      <c r="AB8406">
        <v>126.76</v>
      </c>
      <c r="AC8406">
        <v>95.53</v>
      </c>
      <c r="AD8406">
        <v>89.08</v>
      </c>
      <c r="AE8406">
        <v>92.19</v>
      </c>
    </row>
    <row r="8407" spans="1:31">
      <c r="A8407" t="s">
        <v>14387</v>
      </c>
      <c r="B8407" t="s">
        <v>16803</v>
      </c>
      <c r="C8407" t="s">
        <v>16804</v>
      </c>
      <c r="D8407" t="s">
        <v>34</v>
      </c>
      <c r="E8407">
        <v>44.6</v>
      </c>
      <c r="F8407">
        <v>51.03</v>
      </c>
      <c r="G8407">
        <v>60.91</v>
      </c>
      <c r="H8407">
        <v>60.91</v>
      </c>
      <c r="I8407">
        <v>52.14</v>
      </c>
      <c r="J8407">
        <v>59.75</v>
      </c>
      <c r="K8407">
        <v>56.53</v>
      </c>
      <c r="L8407">
        <v>59.43</v>
      </c>
      <c r="M8407">
        <v>38.71</v>
      </c>
      <c r="N8407">
        <v>46.84</v>
      </c>
      <c r="O8407">
        <v>58.64</v>
      </c>
      <c r="P8407">
        <v>48.58</v>
      </c>
      <c r="Q8407">
        <v>54.91</v>
      </c>
      <c r="R8407">
        <v>49.75</v>
      </c>
      <c r="S8407">
        <v>27.12</v>
      </c>
      <c r="T8407">
        <v>60.25</v>
      </c>
      <c r="U8407">
        <v>48.45</v>
      </c>
      <c r="V8407">
        <v>44.57</v>
      </c>
      <c r="W8407">
        <v>35.25</v>
      </c>
      <c r="X8407">
        <v>74.94</v>
      </c>
      <c r="Y8407">
        <v>60.91</v>
      </c>
      <c r="Z8407">
        <v>60.91</v>
      </c>
      <c r="AA8407">
        <v>75.91</v>
      </c>
      <c r="AB8407">
        <v>73.73</v>
      </c>
      <c r="AC8407">
        <v>55.56</v>
      </c>
      <c r="AD8407">
        <v>51.81</v>
      </c>
      <c r="AE8407">
        <v>53.63</v>
      </c>
    </row>
    <row r="8408" spans="1:31">
      <c r="A8408" t="s">
        <v>14387</v>
      </c>
      <c r="B8408" t="s">
        <v>16805</v>
      </c>
      <c r="C8408" t="s">
        <v>16806</v>
      </c>
      <c r="D8408" t="s">
        <v>34</v>
      </c>
      <c r="E8408">
        <v>55.27</v>
      </c>
      <c r="F8408">
        <v>63.23</v>
      </c>
      <c r="G8408">
        <v>75.48</v>
      </c>
      <c r="H8408">
        <v>75.48</v>
      </c>
      <c r="I8408">
        <v>64.61</v>
      </c>
      <c r="J8408">
        <v>74.040000000000006</v>
      </c>
      <c r="K8408">
        <v>70.05</v>
      </c>
      <c r="L8408">
        <v>73.64</v>
      </c>
      <c r="M8408">
        <v>47.96</v>
      </c>
      <c r="N8408">
        <v>58.04</v>
      </c>
      <c r="O8408">
        <v>72.67</v>
      </c>
      <c r="P8408">
        <v>60.19</v>
      </c>
      <c r="Q8408">
        <v>68.040000000000006</v>
      </c>
      <c r="R8408">
        <v>61.64</v>
      </c>
      <c r="S8408">
        <v>33.61</v>
      </c>
      <c r="T8408">
        <v>74.66</v>
      </c>
      <c r="U8408">
        <v>60.03</v>
      </c>
      <c r="V8408">
        <v>55.23</v>
      </c>
      <c r="W8408">
        <v>43.68</v>
      </c>
      <c r="X8408">
        <v>92.85</v>
      </c>
      <c r="Y8408">
        <v>75.48</v>
      </c>
      <c r="Z8408">
        <v>75.48</v>
      </c>
      <c r="AA8408">
        <v>94.06</v>
      </c>
      <c r="AB8408">
        <v>91.36</v>
      </c>
      <c r="AC8408">
        <v>68.849999999999994</v>
      </c>
      <c r="AD8408">
        <v>64.2</v>
      </c>
      <c r="AE8408">
        <v>66.45</v>
      </c>
    </row>
    <row r="8409" spans="1:31">
      <c r="A8409" t="s">
        <v>14387</v>
      </c>
      <c r="B8409" t="s">
        <v>16807</v>
      </c>
      <c r="C8409" t="s">
        <v>16808</v>
      </c>
      <c r="D8409" t="s">
        <v>34</v>
      </c>
      <c r="E8409">
        <v>64.11</v>
      </c>
      <c r="F8409">
        <v>73.349999999999994</v>
      </c>
      <c r="G8409">
        <v>87.55</v>
      </c>
      <c r="H8409">
        <v>87.55</v>
      </c>
      <c r="I8409">
        <v>74.94</v>
      </c>
      <c r="J8409">
        <v>85.89</v>
      </c>
      <c r="K8409">
        <v>81.260000000000005</v>
      </c>
      <c r="L8409">
        <v>85.41</v>
      </c>
      <c r="M8409">
        <v>55.64</v>
      </c>
      <c r="N8409">
        <v>67.319999999999993</v>
      </c>
      <c r="O8409">
        <v>84.29</v>
      </c>
      <c r="P8409">
        <v>69.819999999999993</v>
      </c>
      <c r="Q8409">
        <v>78.92</v>
      </c>
      <c r="R8409">
        <v>71.5</v>
      </c>
      <c r="S8409">
        <v>38.99</v>
      </c>
      <c r="T8409">
        <v>86.61</v>
      </c>
      <c r="U8409">
        <v>69.64</v>
      </c>
      <c r="V8409">
        <v>64.069999999999993</v>
      </c>
      <c r="W8409">
        <v>50.67</v>
      </c>
      <c r="X8409">
        <v>107.71</v>
      </c>
      <c r="Y8409">
        <v>87.55</v>
      </c>
      <c r="Z8409">
        <v>87.55</v>
      </c>
      <c r="AA8409">
        <v>109.1</v>
      </c>
      <c r="AB8409">
        <v>105.98</v>
      </c>
      <c r="AC8409">
        <v>79.86</v>
      </c>
      <c r="AD8409">
        <v>74.47</v>
      </c>
      <c r="AE8409">
        <v>77.08</v>
      </c>
    </row>
    <row r="8410" spans="1:31">
      <c r="A8410" t="s">
        <v>14387</v>
      </c>
      <c r="B8410" t="s">
        <v>16809</v>
      </c>
      <c r="C8410" t="s">
        <v>16810</v>
      </c>
      <c r="D8410" t="s">
        <v>34</v>
      </c>
      <c r="E8410">
        <v>92.36</v>
      </c>
      <c r="F8410">
        <v>105.66</v>
      </c>
      <c r="G8410">
        <v>126.12</v>
      </c>
      <c r="H8410">
        <v>126.12</v>
      </c>
      <c r="I8410">
        <v>107.96</v>
      </c>
      <c r="J8410">
        <v>123.73</v>
      </c>
      <c r="K8410">
        <v>117.06</v>
      </c>
      <c r="L8410">
        <v>123.05</v>
      </c>
      <c r="M8410">
        <v>80.150000000000006</v>
      </c>
      <c r="N8410">
        <v>96.99</v>
      </c>
      <c r="O8410">
        <v>121.43</v>
      </c>
      <c r="P8410">
        <v>100.58</v>
      </c>
      <c r="Q8410">
        <v>113.69</v>
      </c>
      <c r="R8410">
        <v>103.01</v>
      </c>
      <c r="S8410">
        <v>56.16</v>
      </c>
      <c r="T8410">
        <v>124.76</v>
      </c>
      <c r="U8410">
        <v>100.32</v>
      </c>
      <c r="V8410">
        <v>92.29</v>
      </c>
      <c r="W8410">
        <v>73</v>
      </c>
      <c r="X8410">
        <v>155.16</v>
      </c>
      <c r="Y8410">
        <v>126.12</v>
      </c>
      <c r="Z8410">
        <v>126.12</v>
      </c>
      <c r="AA8410">
        <v>157.16999999999999</v>
      </c>
      <c r="AB8410">
        <v>152.66999999999999</v>
      </c>
      <c r="AC8410">
        <v>115.05</v>
      </c>
      <c r="AD8410">
        <v>107.28</v>
      </c>
      <c r="AE8410">
        <v>111.04</v>
      </c>
    </row>
    <row r="8411" spans="1:31">
      <c r="A8411" t="s">
        <v>14387</v>
      </c>
      <c r="B8411" t="s">
        <v>16811</v>
      </c>
      <c r="C8411" t="s">
        <v>16812</v>
      </c>
      <c r="D8411" t="s">
        <v>34</v>
      </c>
      <c r="E8411">
        <v>32.409999999999997</v>
      </c>
      <c r="F8411">
        <v>37.08</v>
      </c>
      <c r="G8411">
        <v>44.26</v>
      </c>
      <c r="H8411">
        <v>44.26</v>
      </c>
      <c r="I8411">
        <v>37.89</v>
      </c>
      <c r="J8411">
        <v>43.42</v>
      </c>
      <c r="K8411">
        <v>41.08</v>
      </c>
      <c r="L8411">
        <v>43.18</v>
      </c>
      <c r="M8411">
        <v>28.13</v>
      </c>
      <c r="N8411">
        <v>34.04</v>
      </c>
      <c r="O8411">
        <v>42.61</v>
      </c>
      <c r="P8411">
        <v>35.299999999999997</v>
      </c>
      <c r="Q8411">
        <v>39.9</v>
      </c>
      <c r="R8411">
        <v>36.15</v>
      </c>
      <c r="S8411">
        <v>19.71</v>
      </c>
      <c r="T8411">
        <v>43.78</v>
      </c>
      <c r="U8411">
        <v>35.21</v>
      </c>
      <c r="V8411">
        <v>32.39</v>
      </c>
      <c r="W8411">
        <v>25.62</v>
      </c>
      <c r="X8411">
        <v>54.45</v>
      </c>
      <c r="Y8411">
        <v>44.26</v>
      </c>
      <c r="Z8411">
        <v>44.26</v>
      </c>
      <c r="AA8411">
        <v>55.16</v>
      </c>
      <c r="AB8411">
        <v>53.58</v>
      </c>
      <c r="AC8411">
        <v>40.369999999999997</v>
      </c>
      <c r="AD8411">
        <v>37.65</v>
      </c>
      <c r="AE8411">
        <v>38.97</v>
      </c>
    </row>
    <row r="8412" spans="1:31">
      <c r="A8412" t="s">
        <v>14387</v>
      </c>
      <c r="B8412" t="s">
        <v>16813</v>
      </c>
      <c r="C8412" t="s">
        <v>16814</v>
      </c>
      <c r="D8412" t="s">
        <v>34</v>
      </c>
      <c r="E8412">
        <v>36.880000000000003</v>
      </c>
      <c r="F8412">
        <v>42.2</v>
      </c>
      <c r="G8412">
        <v>50.37</v>
      </c>
      <c r="H8412">
        <v>50.37</v>
      </c>
      <c r="I8412">
        <v>43.12</v>
      </c>
      <c r="J8412">
        <v>49.41</v>
      </c>
      <c r="K8412">
        <v>46.75</v>
      </c>
      <c r="L8412">
        <v>49.14</v>
      </c>
      <c r="M8412">
        <v>32.01</v>
      </c>
      <c r="N8412">
        <v>38.729999999999997</v>
      </c>
      <c r="O8412">
        <v>48.49</v>
      </c>
      <c r="P8412">
        <v>40.17</v>
      </c>
      <c r="Q8412">
        <v>45.4</v>
      </c>
      <c r="R8412">
        <v>41.14</v>
      </c>
      <c r="S8412">
        <v>22.43</v>
      </c>
      <c r="T8412">
        <v>49.83</v>
      </c>
      <c r="U8412">
        <v>40.06</v>
      </c>
      <c r="V8412">
        <v>36.86</v>
      </c>
      <c r="W8412">
        <v>29.15</v>
      </c>
      <c r="X8412">
        <v>61.97</v>
      </c>
      <c r="Y8412">
        <v>50.37</v>
      </c>
      <c r="Z8412">
        <v>50.37</v>
      </c>
      <c r="AA8412">
        <v>62.77</v>
      </c>
      <c r="AB8412">
        <v>60.97</v>
      </c>
      <c r="AC8412">
        <v>45.95</v>
      </c>
      <c r="AD8412">
        <v>42.84</v>
      </c>
      <c r="AE8412">
        <v>44.34</v>
      </c>
    </row>
    <row r="8413" spans="1:31">
      <c r="A8413" t="s">
        <v>14387</v>
      </c>
      <c r="B8413" t="s">
        <v>16815</v>
      </c>
      <c r="C8413" t="s">
        <v>16816</v>
      </c>
      <c r="D8413" t="s">
        <v>34</v>
      </c>
      <c r="E8413">
        <v>45.28</v>
      </c>
      <c r="F8413">
        <v>51.8</v>
      </c>
      <c r="G8413">
        <v>61.84</v>
      </c>
      <c r="H8413">
        <v>61.84</v>
      </c>
      <c r="I8413">
        <v>52.93</v>
      </c>
      <c r="J8413">
        <v>60.66</v>
      </c>
      <c r="K8413">
        <v>57.39</v>
      </c>
      <c r="L8413">
        <v>60.33</v>
      </c>
      <c r="M8413">
        <v>39.299999999999997</v>
      </c>
      <c r="N8413">
        <v>47.55</v>
      </c>
      <c r="O8413">
        <v>59.53</v>
      </c>
      <c r="P8413">
        <v>49.31</v>
      </c>
      <c r="Q8413">
        <v>55.74</v>
      </c>
      <c r="R8413">
        <v>50.5</v>
      </c>
      <c r="S8413">
        <v>27.53</v>
      </c>
      <c r="T8413">
        <v>61.17</v>
      </c>
      <c r="U8413">
        <v>49.19</v>
      </c>
      <c r="V8413">
        <v>45.25</v>
      </c>
      <c r="W8413">
        <v>35.79</v>
      </c>
      <c r="X8413">
        <v>76.069999999999993</v>
      </c>
      <c r="Y8413">
        <v>61.84</v>
      </c>
      <c r="Z8413">
        <v>61.84</v>
      </c>
      <c r="AA8413">
        <v>77.06</v>
      </c>
      <c r="AB8413">
        <v>74.849999999999994</v>
      </c>
      <c r="AC8413">
        <v>56.41</v>
      </c>
      <c r="AD8413">
        <v>52.6</v>
      </c>
      <c r="AE8413">
        <v>54.44</v>
      </c>
    </row>
    <row r="8414" spans="1:31">
      <c r="A8414" t="s">
        <v>14387</v>
      </c>
      <c r="B8414" t="s">
        <v>16817</v>
      </c>
      <c r="C8414" t="s">
        <v>16818</v>
      </c>
      <c r="D8414" t="s">
        <v>34</v>
      </c>
      <c r="E8414">
        <v>56.18</v>
      </c>
      <c r="F8414">
        <v>64.27</v>
      </c>
      <c r="G8414">
        <v>76.72</v>
      </c>
      <c r="H8414">
        <v>76.72</v>
      </c>
      <c r="I8414">
        <v>65.67</v>
      </c>
      <c r="J8414">
        <v>75.260000000000005</v>
      </c>
      <c r="K8414">
        <v>71.2</v>
      </c>
      <c r="L8414">
        <v>74.849999999999994</v>
      </c>
      <c r="M8414">
        <v>48.75</v>
      </c>
      <c r="N8414">
        <v>59</v>
      </c>
      <c r="O8414">
        <v>73.86</v>
      </c>
      <c r="P8414">
        <v>61.18</v>
      </c>
      <c r="Q8414">
        <v>69.16</v>
      </c>
      <c r="R8414">
        <v>62.66</v>
      </c>
      <c r="S8414">
        <v>34.159999999999997</v>
      </c>
      <c r="T8414">
        <v>75.89</v>
      </c>
      <c r="U8414">
        <v>61.02</v>
      </c>
      <c r="V8414">
        <v>56.14</v>
      </c>
      <c r="W8414">
        <v>44.4</v>
      </c>
      <c r="X8414">
        <v>94.38</v>
      </c>
      <c r="Y8414">
        <v>76.72</v>
      </c>
      <c r="Z8414">
        <v>76.72</v>
      </c>
      <c r="AA8414">
        <v>95.6</v>
      </c>
      <c r="AB8414">
        <v>92.87</v>
      </c>
      <c r="AC8414">
        <v>69.98</v>
      </c>
      <c r="AD8414">
        <v>65.260000000000005</v>
      </c>
      <c r="AE8414">
        <v>67.540000000000006</v>
      </c>
    </row>
    <row r="8415" spans="1:31">
      <c r="A8415" t="s">
        <v>14387</v>
      </c>
      <c r="B8415" t="s">
        <v>16819</v>
      </c>
      <c r="C8415" t="s">
        <v>16820</v>
      </c>
      <c r="D8415" t="s">
        <v>34</v>
      </c>
      <c r="E8415">
        <v>17.22</v>
      </c>
      <c r="F8415">
        <v>19.7</v>
      </c>
      <c r="G8415">
        <v>23.52</v>
      </c>
      <c r="H8415">
        <v>23.52</v>
      </c>
      <c r="I8415">
        <v>20.13</v>
      </c>
      <c r="J8415">
        <v>23.07</v>
      </c>
      <c r="K8415">
        <v>21.83</v>
      </c>
      <c r="L8415">
        <v>22.94</v>
      </c>
      <c r="M8415">
        <v>14.94</v>
      </c>
      <c r="N8415">
        <v>18.079999999999998</v>
      </c>
      <c r="O8415">
        <v>22.64</v>
      </c>
      <c r="P8415">
        <v>18.75</v>
      </c>
      <c r="Q8415">
        <v>21.2</v>
      </c>
      <c r="R8415">
        <v>19.21</v>
      </c>
      <c r="S8415">
        <v>10.47</v>
      </c>
      <c r="T8415">
        <v>23.26</v>
      </c>
      <c r="U8415">
        <v>18.71</v>
      </c>
      <c r="V8415">
        <v>17.21</v>
      </c>
      <c r="W8415">
        <v>13.61</v>
      </c>
      <c r="X8415">
        <v>28.93</v>
      </c>
      <c r="Y8415">
        <v>23.52</v>
      </c>
      <c r="Z8415">
        <v>23.52</v>
      </c>
      <c r="AA8415">
        <v>29.31</v>
      </c>
      <c r="AB8415">
        <v>28.47</v>
      </c>
      <c r="AC8415">
        <v>21.45</v>
      </c>
      <c r="AD8415">
        <v>20</v>
      </c>
      <c r="AE8415">
        <v>20.7</v>
      </c>
    </row>
    <row r="8416" spans="1:31">
      <c r="A8416" t="s">
        <v>14387</v>
      </c>
      <c r="B8416" t="s">
        <v>16821</v>
      </c>
      <c r="C8416" t="s">
        <v>16822</v>
      </c>
      <c r="D8416" t="s">
        <v>34</v>
      </c>
      <c r="E8416">
        <v>28.53</v>
      </c>
      <c r="F8416">
        <v>32.64</v>
      </c>
      <c r="G8416">
        <v>38.96</v>
      </c>
      <c r="H8416">
        <v>38.96</v>
      </c>
      <c r="I8416">
        <v>33.35</v>
      </c>
      <c r="J8416">
        <v>38.22</v>
      </c>
      <c r="K8416">
        <v>36.159999999999997</v>
      </c>
      <c r="L8416">
        <v>38.01</v>
      </c>
      <c r="M8416">
        <v>24.76</v>
      </c>
      <c r="N8416">
        <v>29.96</v>
      </c>
      <c r="O8416">
        <v>37.51</v>
      </c>
      <c r="P8416">
        <v>31.07</v>
      </c>
      <c r="Q8416">
        <v>35.119999999999997</v>
      </c>
      <c r="R8416">
        <v>31.82</v>
      </c>
      <c r="S8416">
        <v>17.350000000000001</v>
      </c>
      <c r="T8416">
        <v>38.54</v>
      </c>
      <c r="U8416">
        <v>30.99</v>
      </c>
      <c r="V8416">
        <v>28.51</v>
      </c>
      <c r="W8416">
        <v>22.55</v>
      </c>
      <c r="X8416">
        <v>47.93</v>
      </c>
      <c r="Y8416">
        <v>38.96</v>
      </c>
      <c r="Z8416">
        <v>38.96</v>
      </c>
      <c r="AA8416">
        <v>48.55</v>
      </c>
      <c r="AB8416">
        <v>47.16</v>
      </c>
      <c r="AC8416">
        <v>35.54</v>
      </c>
      <c r="AD8416">
        <v>33.14</v>
      </c>
      <c r="AE8416">
        <v>34.299999999999997</v>
      </c>
    </row>
    <row r="8417" spans="1:31">
      <c r="A8417" t="s">
        <v>14387</v>
      </c>
      <c r="B8417" t="s">
        <v>16823</v>
      </c>
      <c r="C8417" t="s">
        <v>16824</v>
      </c>
      <c r="D8417" t="s">
        <v>104</v>
      </c>
      <c r="E8417">
        <v>348.93</v>
      </c>
      <c r="F8417">
        <v>348.93</v>
      </c>
      <c r="G8417">
        <v>423.6</v>
      </c>
      <c r="H8417">
        <v>464.26</v>
      </c>
      <c r="I8417">
        <v>715.62</v>
      </c>
      <c r="J8417">
        <v>348.93</v>
      </c>
      <c r="K8417">
        <v>348.93</v>
      </c>
      <c r="L8417">
        <v>348.93</v>
      </c>
      <c r="M8417">
        <v>422.86</v>
      </c>
      <c r="N8417">
        <v>482.48</v>
      </c>
      <c r="O8417">
        <v>348.93</v>
      </c>
      <c r="P8417">
        <v>348.93</v>
      </c>
      <c r="Q8417">
        <v>348.93</v>
      </c>
      <c r="R8417">
        <v>348.93</v>
      </c>
      <c r="S8417">
        <v>348.93</v>
      </c>
      <c r="T8417">
        <v>348.93</v>
      </c>
      <c r="U8417">
        <v>337.11</v>
      </c>
      <c r="V8417">
        <v>348.93</v>
      </c>
      <c r="W8417">
        <v>348.93</v>
      </c>
      <c r="X8417">
        <v>348.93</v>
      </c>
      <c r="Y8417">
        <v>348.93</v>
      </c>
      <c r="Z8417">
        <v>348.93</v>
      </c>
      <c r="AA8417">
        <v>348.93</v>
      </c>
      <c r="AB8417">
        <v>561.85</v>
      </c>
      <c r="AC8417">
        <v>348.93</v>
      </c>
      <c r="AD8417">
        <v>348.93</v>
      </c>
      <c r="AE8417">
        <v>348.93</v>
      </c>
    </row>
    <row r="8418" spans="1:31">
      <c r="A8418" t="s">
        <v>14387</v>
      </c>
      <c r="B8418" t="s">
        <v>16825</v>
      </c>
      <c r="C8418" t="s">
        <v>16826</v>
      </c>
      <c r="D8418" t="s">
        <v>104</v>
      </c>
      <c r="E8418">
        <v>118</v>
      </c>
      <c r="F8418">
        <v>118</v>
      </c>
      <c r="G8418">
        <v>143.25</v>
      </c>
      <c r="H8418">
        <v>157</v>
      </c>
      <c r="I8418">
        <v>242</v>
      </c>
      <c r="J8418">
        <v>118</v>
      </c>
      <c r="K8418">
        <v>118</v>
      </c>
      <c r="L8418">
        <v>118</v>
      </c>
      <c r="M8418">
        <v>143</v>
      </c>
      <c r="N8418">
        <v>163.16</v>
      </c>
      <c r="O8418">
        <v>118</v>
      </c>
      <c r="P8418">
        <v>118</v>
      </c>
      <c r="Q8418">
        <v>118</v>
      </c>
      <c r="R8418">
        <v>118</v>
      </c>
      <c r="S8418">
        <v>118</v>
      </c>
      <c r="T8418">
        <v>118</v>
      </c>
      <c r="U8418">
        <v>114</v>
      </c>
      <c r="V8418">
        <v>118</v>
      </c>
      <c r="W8418">
        <v>118</v>
      </c>
      <c r="X8418">
        <v>118</v>
      </c>
      <c r="Y8418">
        <v>118</v>
      </c>
      <c r="Z8418">
        <v>118</v>
      </c>
      <c r="AA8418">
        <v>118</v>
      </c>
      <c r="AB8418">
        <v>190</v>
      </c>
      <c r="AC8418">
        <v>118</v>
      </c>
      <c r="AD8418">
        <v>118</v>
      </c>
      <c r="AE8418">
        <v>118</v>
      </c>
    </row>
    <row r="8419" spans="1:31">
      <c r="A8419" t="s">
        <v>14387</v>
      </c>
      <c r="B8419" t="s">
        <v>16827</v>
      </c>
      <c r="C8419" t="s">
        <v>16828</v>
      </c>
      <c r="D8419" t="s">
        <v>104</v>
      </c>
      <c r="E8419">
        <v>185.45</v>
      </c>
      <c r="F8419">
        <v>185.45</v>
      </c>
      <c r="G8419">
        <v>225.13</v>
      </c>
      <c r="H8419">
        <v>246.74</v>
      </c>
      <c r="I8419">
        <v>380.33</v>
      </c>
      <c r="J8419">
        <v>185.45</v>
      </c>
      <c r="K8419">
        <v>185.45</v>
      </c>
      <c r="L8419">
        <v>185.45</v>
      </c>
      <c r="M8419">
        <v>224.74</v>
      </c>
      <c r="N8419">
        <v>256.43</v>
      </c>
      <c r="O8419">
        <v>185.45</v>
      </c>
      <c r="P8419">
        <v>185.45</v>
      </c>
      <c r="Q8419">
        <v>185.45</v>
      </c>
      <c r="R8419">
        <v>185.45</v>
      </c>
      <c r="S8419">
        <v>185.45</v>
      </c>
      <c r="T8419">
        <v>185.45</v>
      </c>
      <c r="U8419">
        <v>179.16</v>
      </c>
      <c r="V8419">
        <v>185.45</v>
      </c>
      <c r="W8419">
        <v>185.45</v>
      </c>
      <c r="X8419">
        <v>185.45</v>
      </c>
      <c r="Y8419">
        <v>185.45</v>
      </c>
      <c r="Z8419">
        <v>185.45</v>
      </c>
      <c r="AA8419">
        <v>185.45</v>
      </c>
      <c r="AB8419">
        <v>298.61</v>
      </c>
      <c r="AC8419">
        <v>185.45</v>
      </c>
      <c r="AD8419">
        <v>185.45</v>
      </c>
      <c r="AE8419">
        <v>185.45</v>
      </c>
    </row>
    <row r="8420" spans="1:31">
      <c r="A8420" t="s">
        <v>14387</v>
      </c>
      <c r="B8420" t="s">
        <v>16829</v>
      </c>
      <c r="C8420" t="s">
        <v>16830</v>
      </c>
      <c r="D8420" t="s">
        <v>104</v>
      </c>
      <c r="E8420">
        <v>276.97000000000003</v>
      </c>
      <c r="F8420">
        <v>276.97000000000003</v>
      </c>
      <c r="G8420">
        <v>336.24</v>
      </c>
      <c r="H8420">
        <v>368.51</v>
      </c>
      <c r="I8420">
        <v>568.03</v>
      </c>
      <c r="J8420">
        <v>276.97000000000003</v>
      </c>
      <c r="K8420">
        <v>276.97000000000003</v>
      </c>
      <c r="L8420">
        <v>276.97000000000003</v>
      </c>
      <c r="M8420">
        <v>335.65</v>
      </c>
      <c r="N8420">
        <v>382.97</v>
      </c>
      <c r="O8420">
        <v>276.97000000000003</v>
      </c>
      <c r="P8420">
        <v>276.97000000000003</v>
      </c>
      <c r="Q8420">
        <v>276.97000000000003</v>
      </c>
      <c r="R8420">
        <v>276.97000000000003</v>
      </c>
      <c r="S8420">
        <v>276.97000000000003</v>
      </c>
      <c r="T8420">
        <v>276.97000000000003</v>
      </c>
      <c r="U8420">
        <v>267.58</v>
      </c>
      <c r="V8420">
        <v>276.97000000000003</v>
      </c>
      <c r="W8420">
        <v>276.97000000000003</v>
      </c>
      <c r="X8420">
        <v>276.97000000000003</v>
      </c>
      <c r="Y8420">
        <v>276.97000000000003</v>
      </c>
      <c r="Z8420">
        <v>276.97000000000003</v>
      </c>
      <c r="AA8420">
        <v>276.97000000000003</v>
      </c>
      <c r="AB8420">
        <v>445.97</v>
      </c>
      <c r="AC8420">
        <v>276.97000000000003</v>
      </c>
      <c r="AD8420">
        <v>276.97000000000003</v>
      </c>
      <c r="AE8420">
        <v>276.97000000000003</v>
      </c>
    </row>
    <row r="8421" spans="1:31">
      <c r="A8421" t="s">
        <v>14387</v>
      </c>
      <c r="B8421" t="s">
        <v>16831</v>
      </c>
      <c r="C8421" t="s">
        <v>16832</v>
      </c>
      <c r="D8421" t="s">
        <v>104</v>
      </c>
      <c r="E8421">
        <v>154.63999999999999</v>
      </c>
      <c r="F8421">
        <v>154.63999999999999</v>
      </c>
      <c r="G8421">
        <v>187.73</v>
      </c>
      <c r="H8421">
        <v>205.75</v>
      </c>
      <c r="I8421">
        <v>317.14</v>
      </c>
      <c r="J8421">
        <v>154.63999999999999</v>
      </c>
      <c r="K8421">
        <v>154.63999999999999</v>
      </c>
      <c r="L8421">
        <v>154.63999999999999</v>
      </c>
      <c r="M8421">
        <v>187.4</v>
      </c>
      <c r="N8421">
        <v>213.82</v>
      </c>
      <c r="O8421">
        <v>154.63999999999999</v>
      </c>
      <c r="P8421">
        <v>154.63999999999999</v>
      </c>
      <c r="Q8421">
        <v>154.63999999999999</v>
      </c>
      <c r="R8421">
        <v>154.63999999999999</v>
      </c>
      <c r="S8421">
        <v>154.63999999999999</v>
      </c>
      <c r="T8421">
        <v>154.63999999999999</v>
      </c>
      <c r="U8421">
        <v>149.4</v>
      </c>
      <c r="V8421">
        <v>154.63999999999999</v>
      </c>
      <c r="W8421">
        <v>154.63999999999999</v>
      </c>
      <c r="X8421">
        <v>154.63999999999999</v>
      </c>
      <c r="Y8421">
        <v>154.63999999999999</v>
      </c>
      <c r="Z8421">
        <v>154.63999999999999</v>
      </c>
      <c r="AA8421">
        <v>154.63999999999999</v>
      </c>
      <c r="AB8421">
        <v>249</v>
      </c>
      <c r="AC8421">
        <v>154.63999999999999</v>
      </c>
      <c r="AD8421">
        <v>154.63999999999999</v>
      </c>
      <c r="AE8421">
        <v>154.63999999999999</v>
      </c>
    </row>
    <row r="8422" spans="1:31">
      <c r="A8422" t="s">
        <v>14387</v>
      </c>
      <c r="B8422" t="s">
        <v>16833</v>
      </c>
      <c r="C8422" t="s">
        <v>16834</v>
      </c>
      <c r="D8422" t="s">
        <v>104</v>
      </c>
      <c r="E8422">
        <v>243.94</v>
      </c>
      <c r="F8422">
        <v>243.94</v>
      </c>
      <c r="G8422">
        <v>296.14</v>
      </c>
      <c r="H8422">
        <v>324.56</v>
      </c>
      <c r="I8422">
        <v>500.28</v>
      </c>
      <c r="J8422">
        <v>243.94</v>
      </c>
      <c r="K8422">
        <v>243.94</v>
      </c>
      <c r="L8422">
        <v>243.94</v>
      </c>
      <c r="M8422">
        <v>295.62</v>
      </c>
      <c r="N8422">
        <v>337.3</v>
      </c>
      <c r="O8422">
        <v>243.94</v>
      </c>
      <c r="P8422">
        <v>243.94</v>
      </c>
      <c r="Q8422">
        <v>243.94</v>
      </c>
      <c r="R8422">
        <v>243.94</v>
      </c>
      <c r="S8422">
        <v>243.94</v>
      </c>
      <c r="T8422">
        <v>243.94</v>
      </c>
      <c r="U8422">
        <v>235.67</v>
      </c>
      <c r="V8422">
        <v>243.94</v>
      </c>
      <c r="W8422">
        <v>243.94</v>
      </c>
      <c r="X8422">
        <v>243.94</v>
      </c>
      <c r="Y8422">
        <v>243.94</v>
      </c>
      <c r="Z8422">
        <v>243.94</v>
      </c>
      <c r="AA8422">
        <v>243.94</v>
      </c>
      <c r="AB8422">
        <v>392.78</v>
      </c>
      <c r="AC8422">
        <v>243.94</v>
      </c>
      <c r="AD8422">
        <v>243.94</v>
      </c>
      <c r="AE8422">
        <v>243.94</v>
      </c>
    </row>
    <row r="8423" spans="1:31">
      <c r="A8423" t="s">
        <v>14387</v>
      </c>
      <c r="B8423" t="s">
        <v>16835</v>
      </c>
      <c r="C8423" t="s">
        <v>16836</v>
      </c>
      <c r="D8423" t="s">
        <v>104</v>
      </c>
      <c r="E8423">
        <v>17.61</v>
      </c>
      <c r="F8423">
        <v>22.85</v>
      </c>
      <c r="G8423">
        <v>14.28</v>
      </c>
      <c r="H8423">
        <v>22.95</v>
      </c>
      <c r="I8423">
        <v>18.57</v>
      </c>
      <c r="J8423">
        <v>16.899999999999999</v>
      </c>
      <c r="K8423">
        <v>14.76</v>
      </c>
      <c r="L8423">
        <v>17.47</v>
      </c>
      <c r="M8423">
        <v>22.95</v>
      </c>
      <c r="N8423">
        <v>17.72</v>
      </c>
      <c r="O8423">
        <v>17.14</v>
      </c>
      <c r="P8423">
        <v>18.09</v>
      </c>
      <c r="Q8423">
        <v>14.61</v>
      </c>
      <c r="R8423">
        <v>13.71</v>
      </c>
      <c r="S8423">
        <v>17.71</v>
      </c>
      <c r="T8423">
        <v>23.8</v>
      </c>
      <c r="U8423">
        <v>16.07</v>
      </c>
      <c r="V8423">
        <v>22.42</v>
      </c>
      <c r="W8423">
        <v>17.04</v>
      </c>
      <c r="X8423">
        <v>22.95</v>
      </c>
      <c r="Y8423">
        <v>22.95</v>
      </c>
      <c r="Z8423">
        <v>22.95</v>
      </c>
      <c r="AA8423">
        <v>19.39</v>
      </c>
      <c r="AB8423">
        <v>9.8000000000000007</v>
      </c>
      <c r="AC8423">
        <v>10.47</v>
      </c>
      <c r="AD8423">
        <v>22.95</v>
      </c>
      <c r="AE8423">
        <v>22.95</v>
      </c>
    </row>
    <row r="8424" spans="1:31">
      <c r="A8424" t="s">
        <v>14387</v>
      </c>
      <c r="B8424" t="s">
        <v>16837</v>
      </c>
      <c r="C8424" t="s">
        <v>16838</v>
      </c>
      <c r="D8424" t="s">
        <v>104</v>
      </c>
      <c r="E8424">
        <v>166.2</v>
      </c>
      <c r="F8424">
        <v>166.2</v>
      </c>
      <c r="G8424">
        <v>201.76</v>
      </c>
      <c r="H8424">
        <v>221.13</v>
      </c>
      <c r="I8424">
        <v>340.85</v>
      </c>
      <c r="J8424">
        <v>166.2</v>
      </c>
      <c r="K8424">
        <v>166.2</v>
      </c>
      <c r="L8424">
        <v>166.2</v>
      </c>
      <c r="M8424">
        <v>201.41</v>
      </c>
      <c r="N8424">
        <v>229.8</v>
      </c>
      <c r="O8424">
        <v>166.2</v>
      </c>
      <c r="P8424">
        <v>166.2</v>
      </c>
      <c r="Q8424">
        <v>166.2</v>
      </c>
      <c r="R8424">
        <v>166.2</v>
      </c>
      <c r="S8424">
        <v>166.2</v>
      </c>
      <c r="T8424">
        <v>166.2</v>
      </c>
      <c r="U8424">
        <v>160.56</v>
      </c>
      <c r="V8424">
        <v>166.2</v>
      </c>
      <c r="W8424">
        <v>166.2</v>
      </c>
      <c r="X8424">
        <v>166.2</v>
      </c>
      <c r="Y8424">
        <v>166.2</v>
      </c>
      <c r="Z8424">
        <v>166.2</v>
      </c>
      <c r="AA8424">
        <v>166.2</v>
      </c>
      <c r="AB8424">
        <v>267.61</v>
      </c>
      <c r="AC8424">
        <v>166.2</v>
      </c>
      <c r="AD8424">
        <v>166.2</v>
      </c>
      <c r="AE8424">
        <v>166.2</v>
      </c>
    </row>
    <row r="8425" spans="1:31">
      <c r="A8425" t="s">
        <v>14387</v>
      </c>
      <c r="B8425" t="s">
        <v>16839</v>
      </c>
      <c r="C8425" t="s">
        <v>16840</v>
      </c>
      <c r="D8425" t="s">
        <v>104</v>
      </c>
      <c r="E8425">
        <v>180.28</v>
      </c>
      <c r="F8425">
        <v>180.28</v>
      </c>
      <c r="G8425">
        <v>218.86</v>
      </c>
      <c r="H8425">
        <v>239.87</v>
      </c>
      <c r="I8425">
        <v>369.73</v>
      </c>
      <c r="J8425">
        <v>180.28</v>
      </c>
      <c r="K8425">
        <v>180.28</v>
      </c>
      <c r="L8425">
        <v>180.28</v>
      </c>
      <c r="M8425">
        <v>218.48</v>
      </c>
      <c r="N8425">
        <v>249.28</v>
      </c>
      <c r="O8425">
        <v>180.28</v>
      </c>
      <c r="P8425">
        <v>180.28</v>
      </c>
      <c r="Q8425">
        <v>180.28</v>
      </c>
      <c r="R8425">
        <v>180.28</v>
      </c>
      <c r="S8425">
        <v>180.28</v>
      </c>
      <c r="T8425">
        <v>180.28</v>
      </c>
      <c r="U8425">
        <v>174.17</v>
      </c>
      <c r="V8425">
        <v>180.28</v>
      </c>
      <c r="W8425">
        <v>180.28</v>
      </c>
      <c r="X8425">
        <v>180.28</v>
      </c>
      <c r="Y8425">
        <v>180.28</v>
      </c>
      <c r="Z8425">
        <v>180.28</v>
      </c>
      <c r="AA8425">
        <v>180.28</v>
      </c>
      <c r="AB8425">
        <v>290.27999999999997</v>
      </c>
      <c r="AC8425">
        <v>180.28</v>
      </c>
      <c r="AD8425">
        <v>180.28</v>
      </c>
      <c r="AE8425">
        <v>180.28</v>
      </c>
    </row>
    <row r="8426" spans="1:31">
      <c r="A8426" t="s">
        <v>14387</v>
      </c>
      <c r="B8426" t="s">
        <v>16841</v>
      </c>
      <c r="C8426" t="s">
        <v>16842</v>
      </c>
      <c r="D8426" t="s">
        <v>104</v>
      </c>
      <c r="E8426">
        <v>249.91</v>
      </c>
      <c r="F8426">
        <v>249.91</v>
      </c>
      <c r="G8426">
        <v>303.39</v>
      </c>
      <c r="H8426">
        <v>332.51</v>
      </c>
      <c r="I8426">
        <v>512.53</v>
      </c>
      <c r="J8426">
        <v>249.91</v>
      </c>
      <c r="K8426">
        <v>249.91</v>
      </c>
      <c r="L8426">
        <v>249.91</v>
      </c>
      <c r="M8426">
        <v>302.86</v>
      </c>
      <c r="N8426">
        <v>345.55</v>
      </c>
      <c r="O8426">
        <v>249.91</v>
      </c>
      <c r="P8426">
        <v>249.91</v>
      </c>
      <c r="Q8426">
        <v>249.91</v>
      </c>
      <c r="R8426">
        <v>249.91</v>
      </c>
      <c r="S8426">
        <v>249.91</v>
      </c>
      <c r="T8426">
        <v>249.91</v>
      </c>
      <c r="U8426">
        <v>241.44</v>
      </c>
      <c r="V8426">
        <v>249.91</v>
      </c>
      <c r="W8426">
        <v>249.91</v>
      </c>
      <c r="X8426">
        <v>249.91</v>
      </c>
      <c r="Y8426">
        <v>249.91</v>
      </c>
      <c r="Z8426">
        <v>249.91</v>
      </c>
      <c r="AA8426">
        <v>249.91</v>
      </c>
      <c r="AB8426">
        <v>402.4</v>
      </c>
      <c r="AC8426">
        <v>249.91</v>
      </c>
      <c r="AD8426">
        <v>249.91</v>
      </c>
      <c r="AE8426">
        <v>249.91</v>
      </c>
    </row>
    <row r="8427" spans="1:31">
      <c r="A8427" t="s">
        <v>14387</v>
      </c>
      <c r="B8427" t="s">
        <v>16843</v>
      </c>
      <c r="C8427" t="s">
        <v>16844</v>
      </c>
      <c r="D8427" t="s">
        <v>101</v>
      </c>
      <c r="E8427">
        <v>19.600000000000001</v>
      </c>
      <c r="F8427">
        <v>14.34</v>
      </c>
      <c r="G8427">
        <v>19.03</v>
      </c>
      <c r="H8427">
        <v>19.600000000000001</v>
      </c>
      <c r="I8427">
        <v>27.26</v>
      </c>
      <c r="J8427">
        <v>27.64</v>
      </c>
      <c r="K8427">
        <v>19.600000000000001</v>
      </c>
      <c r="L8427">
        <v>19.600000000000001</v>
      </c>
      <c r="M8427">
        <v>19.600000000000001</v>
      </c>
      <c r="N8427">
        <v>19.600000000000001</v>
      </c>
      <c r="O8427">
        <v>27.35</v>
      </c>
      <c r="P8427">
        <v>19.600000000000001</v>
      </c>
      <c r="Q8427">
        <v>19.600000000000001</v>
      </c>
      <c r="R8427">
        <v>19.600000000000001</v>
      </c>
      <c r="S8427">
        <v>19.600000000000001</v>
      </c>
      <c r="T8427">
        <v>23.62</v>
      </c>
      <c r="U8427">
        <v>19.600000000000001</v>
      </c>
      <c r="V8427">
        <v>25.06</v>
      </c>
      <c r="W8427">
        <v>25.63</v>
      </c>
      <c r="X8427">
        <v>19.600000000000001</v>
      </c>
      <c r="Y8427">
        <v>14.06</v>
      </c>
      <c r="Z8427">
        <v>19.600000000000001</v>
      </c>
      <c r="AA8427">
        <v>19.600000000000001</v>
      </c>
      <c r="AB8427">
        <v>24.77</v>
      </c>
      <c r="AC8427">
        <v>19.600000000000001</v>
      </c>
      <c r="AD8427">
        <v>19.600000000000001</v>
      </c>
      <c r="AE8427">
        <v>19.13</v>
      </c>
    </row>
    <row r="8428" spans="1:31">
      <c r="A8428" t="s">
        <v>14387</v>
      </c>
      <c r="B8428" t="s">
        <v>16845</v>
      </c>
      <c r="C8428" t="s">
        <v>16846</v>
      </c>
      <c r="D8428" t="s">
        <v>104</v>
      </c>
      <c r="E8428">
        <v>247.73</v>
      </c>
      <c r="F8428">
        <v>181.27</v>
      </c>
      <c r="G8428">
        <v>240.48</v>
      </c>
      <c r="H8428">
        <v>247.73</v>
      </c>
      <c r="I8428">
        <v>344.41</v>
      </c>
      <c r="J8428">
        <v>349.25</v>
      </c>
      <c r="K8428">
        <v>247.73</v>
      </c>
      <c r="L8428">
        <v>247.73</v>
      </c>
      <c r="M8428">
        <v>247.73</v>
      </c>
      <c r="N8428">
        <v>247.73</v>
      </c>
      <c r="O8428">
        <v>345.62</v>
      </c>
      <c r="P8428">
        <v>247.73</v>
      </c>
      <c r="Q8428">
        <v>247.73</v>
      </c>
      <c r="R8428">
        <v>247.73</v>
      </c>
      <c r="S8428">
        <v>247.73</v>
      </c>
      <c r="T8428">
        <v>298.49</v>
      </c>
      <c r="U8428">
        <v>247.73</v>
      </c>
      <c r="V8428">
        <v>316.62</v>
      </c>
      <c r="W8428">
        <v>323.87</v>
      </c>
      <c r="X8428">
        <v>247.73</v>
      </c>
      <c r="Y8428">
        <v>177.64</v>
      </c>
      <c r="Z8428">
        <v>247.73</v>
      </c>
      <c r="AA8428">
        <v>247.73</v>
      </c>
      <c r="AB8428">
        <v>312.99</v>
      </c>
      <c r="AC8428">
        <v>247.73</v>
      </c>
      <c r="AD8428">
        <v>247.73</v>
      </c>
      <c r="AE8428">
        <v>241.69</v>
      </c>
    </row>
    <row r="8429" spans="1:31">
      <c r="A8429" t="s">
        <v>14387</v>
      </c>
      <c r="B8429" t="s">
        <v>16847</v>
      </c>
      <c r="C8429" t="s">
        <v>16848</v>
      </c>
      <c r="D8429" t="s">
        <v>104</v>
      </c>
      <c r="E8429">
        <v>10.16</v>
      </c>
      <c r="F8429">
        <v>7.43</v>
      </c>
      <c r="G8429">
        <v>9.86</v>
      </c>
      <c r="H8429">
        <v>10.16</v>
      </c>
      <c r="I8429">
        <v>14.12</v>
      </c>
      <c r="J8429">
        <v>14.32</v>
      </c>
      <c r="K8429">
        <v>10.16</v>
      </c>
      <c r="L8429">
        <v>10.16</v>
      </c>
      <c r="M8429">
        <v>10.16</v>
      </c>
      <c r="N8429">
        <v>10.16</v>
      </c>
      <c r="O8429">
        <v>14.17</v>
      </c>
      <c r="P8429">
        <v>10.16</v>
      </c>
      <c r="Q8429">
        <v>10.16</v>
      </c>
      <c r="R8429">
        <v>10.16</v>
      </c>
      <c r="S8429">
        <v>10.16</v>
      </c>
      <c r="T8429">
        <v>12.24</v>
      </c>
      <c r="U8429">
        <v>10.16</v>
      </c>
      <c r="V8429">
        <v>12.98</v>
      </c>
      <c r="W8429">
        <v>13.28</v>
      </c>
      <c r="X8429">
        <v>10.16</v>
      </c>
      <c r="Y8429">
        <v>7.28</v>
      </c>
      <c r="Z8429">
        <v>10.16</v>
      </c>
      <c r="AA8429">
        <v>10.16</v>
      </c>
      <c r="AB8429">
        <v>12.83</v>
      </c>
      <c r="AC8429">
        <v>10.16</v>
      </c>
      <c r="AD8429">
        <v>10.16</v>
      </c>
      <c r="AE8429">
        <v>9.91</v>
      </c>
    </row>
    <row r="8430" spans="1:31">
      <c r="A8430" t="s">
        <v>14387</v>
      </c>
      <c r="B8430" t="s">
        <v>16849</v>
      </c>
      <c r="C8430" t="s">
        <v>16850</v>
      </c>
      <c r="D8430" t="s">
        <v>104</v>
      </c>
      <c r="E8430">
        <v>22.26</v>
      </c>
      <c r="F8430">
        <v>16.29</v>
      </c>
      <c r="G8430">
        <v>21.61</v>
      </c>
      <c r="H8430">
        <v>22.26</v>
      </c>
      <c r="I8430">
        <v>30.95</v>
      </c>
      <c r="J8430">
        <v>31.38</v>
      </c>
      <c r="K8430">
        <v>22.26</v>
      </c>
      <c r="L8430">
        <v>22.26</v>
      </c>
      <c r="M8430">
        <v>22.26</v>
      </c>
      <c r="N8430">
        <v>22.26</v>
      </c>
      <c r="O8430">
        <v>31.06</v>
      </c>
      <c r="P8430">
        <v>22.26</v>
      </c>
      <c r="Q8430">
        <v>22.26</v>
      </c>
      <c r="R8430">
        <v>22.26</v>
      </c>
      <c r="S8430">
        <v>22.26</v>
      </c>
      <c r="T8430">
        <v>26.82</v>
      </c>
      <c r="U8430">
        <v>22.26</v>
      </c>
      <c r="V8430">
        <v>28.45</v>
      </c>
      <c r="W8430">
        <v>29.1</v>
      </c>
      <c r="X8430">
        <v>22.26</v>
      </c>
      <c r="Y8430">
        <v>15.96</v>
      </c>
      <c r="Z8430">
        <v>22.26</v>
      </c>
      <c r="AA8430">
        <v>22.26</v>
      </c>
      <c r="AB8430">
        <v>28.12</v>
      </c>
      <c r="AC8430">
        <v>22.26</v>
      </c>
      <c r="AD8430">
        <v>22.26</v>
      </c>
      <c r="AE8430">
        <v>21.72</v>
      </c>
    </row>
    <row r="8431" spans="1:31">
      <c r="A8431" t="s">
        <v>14387</v>
      </c>
      <c r="B8431" t="s">
        <v>16851</v>
      </c>
      <c r="C8431" t="s">
        <v>16852</v>
      </c>
      <c r="D8431" t="s">
        <v>104</v>
      </c>
      <c r="E8431">
        <v>1.1399999999999999</v>
      </c>
      <c r="F8431">
        <v>0.83</v>
      </c>
      <c r="G8431">
        <v>1.1000000000000001</v>
      </c>
      <c r="H8431">
        <v>1.1399999999999999</v>
      </c>
      <c r="I8431">
        <v>1.58</v>
      </c>
      <c r="J8431">
        <v>1.6</v>
      </c>
      <c r="K8431">
        <v>1.1399999999999999</v>
      </c>
      <c r="L8431">
        <v>1.1399999999999999</v>
      </c>
      <c r="M8431">
        <v>1.1399999999999999</v>
      </c>
      <c r="N8431">
        <v>1.1399999999999999</v>
      </c>
      <c r="O8431">
        <v>1.59</v>
      </c>
      <c r="P8431">
        <v>1.1399999999999999</v>
      </c>
      <c r="Q8431">
        <v>1.1399999999999999</v>
      </c>
      <c r="R8431">
        <v>1.1399999999999999</v>
      </c>
      <c r="S8431">
        <v>1.1399999999999999</v>
      </c>
      <c r="T8431">
        <v>1.37</v>
      </c>
      <c r="U8431">
        <v>1.1399999999999999</v>
      </c>
      <c r="V8431">
        <v>1.45</v>
      </c>
      <c r="W8431">
        <v>1.49</v>
      </c>
      <c r="X8431">
        <v>1.1399999999999999</v>
      </c>
      <c r="Y8431">
        <v>0.81</v>
      </c>
      <c r="Z8431">
        <v>1.1399999999999999</v>
      </c>
      <c r="AA8431">
        <v>1.1399999999999999</v>
      </c>
      <c r="AB8431">
        <v>1.44</v>
      </c>
      <c r="AC8431">
        <v>1.1399999999999999</v>
      </c>
      <c r="AD8431">
        <v>1.1399999999999999</v>
      </c>
      <c r="AE8431">
        <v>1.1100000000000001</v>
      </c>
    </row>
    <row r="8432" spans="1:31">
      <c r="A8432" t="s">
        <v>14387</v>
      </c>
      <c r="B8432" t="s">
        <v>16853</v>
      </c>
      <c r="C8432" t="s">
        <v>16854</v>
      </c>
      <c r="D8432" t="s">
        <v>104</v>
      </c>
      <c r="E8432">
        <v>74.599999999999994</v>
      </c>
      <c r="F8432">
        <v>70</v>
      </c>
      <c r="G8432">
        <v>74.5</v>
      </c>
      <c r="H8432">
        <v>73.400000000000006</v>
      </c>
      <c r="I8432">
        <v>74.45</v>
      </c>
      <c r="J8432">
        <v>69</v>
      </c>
      <c r="K8432">
        <v>70.37</v>
      </c>
      <c r="L8432">
        <v>65</v>
      </c>
      <c r="M8432">
        <v>69.900000000000006</v>
      </c>
      <c r="N8432">
        <v>80.010000000000005</v>
      </c>
      <c r="O8432">
        <v>64</v>
      </c>
      <c r="P8432">
        <v>69</v>
      </c>
      <c r="Q8432">
        <v>74</v>
      </c>
      <c r="R8432">
        <v>78</v>
      </c>
      <c r="S8432">
        <v>77</v>
      </c>
      <c r="T8432">
        <v>84.9</v>
      </c>
      <c r="U8432">
        <v>67.8</v>
      </c>
      <c r="V8432">
        <v>70.2</v>
      </c>
      <c r="W8432">
        <v>69.900000000000006</v>
      </c>
      <c r="X8432">
        <v>72.42</v>
      </c>
      <c r="Y8432">
        <v>75.5</v>
      </c>
      <c r="Z8432">
        <v>67.900000000000006</v>
      </c>
      <c r="AA8432">
        <v>69.900000000000006</v>
      </c>
      <c r="AB8432">
        <v>58.35</v>
      </c>
      <c r="AC8432">
        <v>71.53</v>
      </c>
      <c r="AD8432">
        <v>79.900000000000006</v>
      </c>
      <c r="AE8432">
        <v>66.25</v>
      </c>
    </row>
    <row r="8433" spans="1:31">
      <c r="A8433" t="s">
        <v>14387</v>
      </c>
      <c r="B8433" t="s">
        <v>16855</v>
      </c>
      <c r="C8433" t="s">
        <v>16856</v>
      </c>
      <c r="D8433" t="s">
        <v>104</v>
      </c>
      <c r="E8433">
        <v>241.31</v>
      </c>
      <c r="F8433">
        <v>226.43</v>
      </c>
      <c r="G8433">
        <v>240.98</v>
      </c>
      <c r="H8433">
        <v>237.42</v>
      </c>
      <c r="I8433">
        <v>240.82</v>
      </c>
      <c r="J8433">
        <v>223.19</v>
      </c>
      <c r="K8433">
        <v>227.62</v>
      </c>
      <c r="L8433">
        <v>210.25</v>
      </c>
      <c r="M8433">
        <v>226.1</v>
      </c>
      <c r="N8433">
        <v>258.81</v>
      </c>
      <c r="O8433">
        <v>207.02</v>
      </c>
      <c r="P8433">
        <v>223.19</v>
      </c>
      <c r="Q8433">
        <v>239.37</v>
      </c>
      <c r="R8433">
        <v>252.3</v>
      </c>
      <c r="S8433">
        <v>249.07</v>
      </c>
      <c r="T8433">
        <v>274.62</v>
      </c>
      <c r="U8433">
        <v>219.31</v>
      </c>
      <c r="V8433">
        <v>227.07</v>
      </c>
      <c r="W8433">
        <v>226.1</v>
      </c>
      <c r="X8433">
        <v>234.25</v>
      </c>
      <c r="Y8433">
        <v>244.22</v>
      </c>
      <c r="Z8433">
        <v>219.63</v>
      </c>
      <c r="AA8433">
        <v>226.1</v>
      </c>
      <c r="AB8433">
        <v>188.74</v>
      </c>
      <c r="AC8433">
        <v>231.38</v>
      </c>
      <c r="AD8433">
        <v>258.45</v>
      </c>
      <c r="AE8433">
        <v>214.3</v>
      </c>
    </row>
    <row r="8434" spans="1:31">
      <c r="A8434" t="s">
        <v>14387</v>
      </c>
      <c r="B8434" t="s">
        <v>16857</v>
      </c>
      <c r="C8434" t="s">
        <v>16858</v>
      </c>
      <c r="D8434" t="s">
        <v>3372</v>
      </c>
      <c r="E8434">
        <v>5206.21</v>
      </c>
      <c r="F8434">
        <v>5206.21</v>
      </c>
      <c r="G8434">
        <v>4712.3100000000004</v>
      </c>
      <c r="H8434">
        <v>5206.21</v>
      </c>
      <c r="I8434">
        <v>4592.68</v>
      </c>
      <c r="J8434">
        <v>4609.58</v>
      </c>
      <c r="K8434">
        <v>5206.21</v>
      </c>
      <c r="L8434">
        <v>4704.38</v>
      </c>
      <c r="M8434">
        <v>4876.1899999999996</v>
      </c>
      <c r="N8434">
        <v>5206.21</v>
      </c>
      <c r="O8434">
        <v>4848.6400000000003</v>
      </c>
      <c r="P8434">
        <v>4764.0600000000004</v>
      </c>
      <c r="Q8434">
        <v>5632.57</v>
      </c>
      <c r="R8434">
        <v>5005.1000000000004</v>
      </c>
      <c r="S8434">
        <v>5206.21</v>
      </c>
      <c r="T8434">
        <v>5206.21</v>
      </c>
      <c r="U8434">
        <v>5206.21</v>
      </c>
      <c r="V8434">
        <v>5013.3100000000004</v>
      </c>
      <c r="W8434">
        <v>5128.3500000000004</v>
      </c>
      <c r="X8434">
        <v>5206.21</v>
      </c>
      <c r="Y8434">
        <v>5206.21</v>
      </c>
      <c r="Z8434">
        <v>5206.21</v>
      </c>
      <c r="AA8434">
        <v>4995.28</v>
      </c>
      <c r="AB8434">
        <v>5206.21</v>
      </c>
      <c r="AC8434">
        <v>5206.21</v>
      </c>
      <c r="AD8434">
        <v>5206.21</v>
      </c>
      <c r="AE8434">
        <v>5206.21</v>
      </c>
    </row>
    <row r="8435" spans="1:31">
      <c r="A8435" t="s">
        <v>14387</v>
      </c>
      <c r="B8435" t="s">
        <v>16859</v>
      </c>
      <c r="C8435" t="s">
        <v>16860</v>
      </c>
      <c r="D8435" t="s">
        <v>101</v>
      </c>
      <c r="E8435">
        <v>3.08</v>
      </c>
      <c r="F8435">
        <v>2.0099999999999998</v>
      </c>
      <c r="G8435">
        <v>3.11</v>
      </c>
      <c r="H8435">
        <v>2.36</v>
      </c>
      <c r="I8435">
        <v>2.33</v>
      </c>
      <c r="J8435">
        <v>1.76</v>
      </c>
      <c r="K8435">
        <v>1.95</v>
      </c>
      <c r="L8435">
        <v>1.73</v>
      </c>
      <c r="M8435">
        <v>1.76</v>
      </c>
      <c r="N8435">
        <v>1.88</v>
      </c>
      <c r="O8435">
        <v>2.0099999999999998</v>
      </c>
      <c r="P8435">
        <v>2.33</v>
      </c>
      <c r="Q8435">
        <v>2.17</v>
      </c>
      <c r="R8435">
        <v>2.83</v>
      </c>
      <c r="S8435">
        <v>1.66</v>
      </c>
      <c r="T8435">
        <v>1.7</v>
      </c>
      <c r="U8435">
        <v>2.2599999999999998</v>
      </c>
      <c r="V8435">
        <v>1.88</v>
      </c>
      <c r="W8435">
        <v>1.82</v>
      </c>
      <c r="X8435">
        <v>1.7</v>
      </c>
      <c r="Y8435">
        <v>2.64</v>
      </c>
      <c r="Z8435">
        <v>3.65</v>
      </c>
      <c r="AA8435">
        <v>2.23</v>
      </c>
      <c r="AB8435">
        <v>2.14</v>
      </c>
      <c r="AC8435">
        <v>2.14</v>
      </c>
      <c r="AD8435">
        <v>1.76</v>
      </c>
      <c r="AE8435">
        <v>2.2599999999999998</v>
      </c>
    </row>
    <row r="8436" spans="1:31">
      <c r="A8436" t="s">
        <v>14387</v>
      </c>
      <c r="B8436" t="s">
        <v>16861</v>
      </c>
      <c r="C8436" t="s">
        <v>16862</v>
      </c>
      <c r="D8436" t="s">
        <v>101</v>
      </c>
      <c r="E8436">
        <v>20</v>
      </c>
      <c r="F8436">
        <v>17</v>
      </c>
      <c r="G8436">
        <v>12.58</v>
      </c>
      <c r="H8436">
        <v>24.97</v>
      </c>
      <c r="I8436">
        <v>15.66</v>
      </c>
      <c r="J8436">
        <v>16.82</v>
      </c>
      <c r="K8436">
        <v>18.440000000000001</v>
      </c>
      <c r="L8436">
        <v>14.91</v>
      </c>
      <c r="M8436">
        <v>17.22</v>
      </c>
      <c r="N8436">
        <v>19.95</v>
      </c>
      <c r="O8436">
        <v>11.87</v>
      </c>
      <c r="P8436">
        <v>11.84</v>
      </c>
      <c r="Q8436">
        <v>12.79</v>
      </c>
      <c r="R8436">
        <v>19.309999999999999</v>
      </c>
      <c r="S8436">
        <v>19.45</v>
      </c>
      <c r="T8436">
        <v>18.440000000000001</v>
      </c>
      <c r="U8436">
        <v>18.98</v>
      </c>
      <c r="V8436">
        <v>14.27</v>
      </c>
      <c r="W8436">
        <v>14.13</v>
      </c>
      <c r="X8436">
        <v>16.77</v>
      </c>
      <c r="Y8436">
        <v>17.52</v>
      </c>
      <c r="Z8436">
        <v>18.61</v>
      </c>
      <c r="AA8436">
        <v>14.48</v>
      </c>
      <c r="AB8436">
        <v>16.46</v>
      </c>
      <c r="AC8436">
        <v>17.190000000000001</v>
      </c>
      <c r="AD8436">
        <v>15.83</v>
      </c>
      <c r="AE8436">
        <v>25.84</v>
      </c>
    </row>
    <row r="8437" spans="1:31">
      <c r="A8437" t="s">
        <v>14387</v>
      </c>
      <c r="B8437" t="s">
        <v>16863</v>
      </c>
      <c r="C8437" t="s">
        <v>16864</v>
      </c>
      <c r="D8437" t="s">
        <v>101</v>
      </c>
      <c r="E8437">
        <v>0.98</v>
      </c>
      <c r="F8437">
        <v>0.64</v>
      </c>
      <c r="G8437">
        <v>0.99</v>
      </c>
      <c r="H8437">
        <v>0.75</v>
      </c>
      <c r="I8437">
        <v>0.74</v>
      </c>
      <c r="J8437">
        <v>0.56000000000000005</v>
      </c>
      <c r="K8437">
        <v>0.62</v>
      </c>
      <c r="L8437">
        <v>0.55000000000000004</v>
      </c>
      <c r="M8437">
        <v>0.56000000000000005</v>
      </c>
      <c r="N8437">
        <v>0.6</v>
      </c>
      <c r="O8437">
        <v>0.64</v>
      </c>
      <c r="P8437">
        <v>0.74</v>
      </c>
      <c r="Q8437">
        <v>0.69</v>
      </c>
      <c r="R8437">
        <v>0.9</v>
      </c>
      <c r="S8437">
        <v>0.53</v>
      </c>
      <c r="T8437">
        <v>0.54</v>
      </c>
      <c r="U8437">
        <v>0.72</v>
      </c>
      <c r="V8437">
        <v>0.6</v>
      </c>
      <c r="W8437">
        <v>0.57999999999999996</v>
      </c>
      <c r="X8437">
        <v>0.54</v>
      </c>
      <c r="Y8437">
        <v>0.84</v>
      </c>
      <c r="Z8437">
        <v>1.1599999999999999</v>
      </c>
      <c r="AA8437">
        <v>0.71</v>
      </c>
      <c r="AB8437">
        <v>0.68</v>
      </c>
      <c r="AC8437">
        <v>0.68</v>
      </c>
      <c r="AD8437">
        <v>0.56000000000000005</v>
      </c>
      <c r="AE8437">
        <v>0.72</v>
      </c>
    </row>
    <row r="8438" spans="1:31">
      <c r="A8438" t="s">
        <v>14387</v>
      </c>
      <c r="B8438" t="s">
        <v>16865</v>
      </c>
      <c r="C8438" t="s">
        <v>16866</v>
      </c>
      <c r="D8438" t="s">
        <v>101</v>
      </c>
      <c r="E8438">
        <v>0.99</v>
      </c>
      <c r="F8438">
        <v>0.64</v>
      </c>
      <c r="G8438">
        <v>1</v>
      </c>
      <c r="H8438">
        <v>0.75</v>
      </c>
      <c r="I8438">
        <v>0.74</v>
      </c>
      <c r="J8438">
        <v>0.56000000000000005</v>
      </c>
      <c r="K8438">
        <v>0.62</v>
      </c>
      <c r="L8438">
        <v>0.55000000000000004</v>
      </c>
      <c r="M8438">
        <v>0.56000000000000005</v>
      </c>
      <c r="N8438">
        <v>0.6</v>
      </c>
      <c r="O8438">
        <v>0.64</v>
      </c>
      <c r="P8438">
        <v>0.74</v>
      </c>
      <c r="Q8438">
        <v>0.69</v>
      </c>
      <c r="R8438">
        <v>0.91</v>
      </c>
      <c r="S8438">
        <v>0.53</v>
      </c>
      <c r="T8438">
        <v>0.54</v>
      </c>
      <c r="U8438">
        <v>0.72</v>
      </c>
      <c r="V8438">
        <v>0.6</v>
      </c>
      <c r="W8438">
        <v>0.57999999999999996</v>
      </c>
      <c r="X8438">
        <v>0.54</v>
      </c>
      <c r="Y8438">
        <v>0.84</v>
      </c>
      <c r="Z8438">
        <v>1.17</v>
      </c>
      <c r="AA8438">
        <v>0.71</v>
      </c>
      <c r="AB8438">
        <v>0.68</v>
      </c>
      <c r="AC8438">
        <v>0.68</v>
      </c>
      <c r="AD8438">
        <v>0.56000000000000005</v>
      </c>
      <c r="AE8438">
        <v>0.72</v>
      </c>
    </row>
    <row r="8439" spans="1:31">
      <c r="A8439" t="s">
        <v>14387</v>
      </c>
      <c r="B8439" t="s">
        <v>16867</v>
      </c>
      <c r="C8439" t="s">
        <v>16868</v>
      </c>
      <c r="D8439" t="s">
        <v>101</v>
      </c>
      <c r="E8439">
        <v>3.7</v>
      </c>
      <c r="F8439">
        <v>2.41</v>
      </c>
      <c r="G8439">
        <v>3.73</v>
      </c>
      <c r="H8439">
        <v>2.83</v>
      </c>
      <c r="I8439">
        <v>2.79</v>
      </c>
      <c r="J8439">
        <v>2.11</v>
      </c>
      <c r="K8439">
        <v>2.34</v>
      </c>
      <c r="L8439">
        <v>2.0699999999999998</v>
      </c>
      <c r="M8439">
        <v>2.11</v>
      </c>
      <c r="N8439">
        <v>2.2599999999999998</v>
      </c>
      <c r="O8439">
        <v>2.41</v>
      </c>
      <c r="P8439">
        <v>2.79</v>
      </c>
      <c r="Q8439">
        <v>2.6</v>
      </c>
      <c r="R8439">
        <v>3.39</v>
      </c>
      <c r="S8439">
        <v>2</v>
      </c>
      <c r="T8439">
        <v>2.0299999999999998</v>
      </c>
      <c r="U8439">
        <v>2.71</v>
      </c>
      <c r="V8439">
        <v>2.2599999999999998</v>
      </c>
      <c r="W8439">
        <v>2.19</v>
      </c>
      <c r="X8439">
        <v>2.0299999999999998</v>
      </c>
      <c r="Y8439">
        <v>3.17</v>
      </c>
      <c r="Z8439">
        <v>4.38</v>
      </c>
      <c r="AA8439">
        <v>2.68</v>
      </c>
      <c r="AB8439">
        <v>2.56</v>
      </c>
      <c r="AC8439">
        <v>2.56</v>
      </c>
      <c r="AD8439">
        <v>2.11</v>
      </c>
      <c r="AE8439">
        <v>2.71</v>
      </c>
    </row>
    <row r="8440" spans="1:31">
      <c r="A8440" t="s">
        <v>14387</v>
      </c>
      <c r="B8440" t="s">
        <v>16869</v>
      </c>
      <c r="C8440" t="s">
        <v>16870</v>
      </c>
      <c r="D8440" t="s">
        <v>101</v>
      </c>
      <c r="E8440">
        <v>1.07</v>
      </c>
      <c r="F8440">
        <v>0.7</v>
      </c>
      <c r="G8440">
        <v>1.08</v>
      </c>
      <c r="H8440">
        <v>0.82</v>
      </c>
      <c r="I8440">
        <v>0.81</v>
      </c>
      <c r="J8440">
        <v>0.61</v>
      </c>
      <c r="K8440">
        <v>0.68</v>
      </c>
      <c r="L8440">
        <v>0.6</v>
      </c>
      <c r="M8440">
        <v>0.61</v>
      </c>
      <c r="N8440">
        <v>0.66</v>
      </c>
      <c r="O8440">
        <v>0.7</v>
      </c>
      <c r="P8440">
        <v>0.81</v>
      </c>
      <c r="Q8440">
        <v>0.75</v>
      </c>
      <c r="R8440">
        <v>0.99</v>
      </c>
      <c r="S8440">
        <v>0.57999999999999996</v>
      </c>
      <c r="T8440">
        <v>0.59</v>
      </c>
      <c r="U8440">
        <v>0.79</v>
      </c>
      <c r="V8440">
        <v>0.66</v>
      </c>
      <c r="W8440">
        <v>0.63</v>
      </c>
      <c r="X8440">
        <v>0.59</v>
      </c>
      <c r="Y8440">
        <v>0.92</v>
      </c>
      <c r="Z8440">
        <v>1.27</v>
      </c>
      <c r="AA8440">
        <v>0.78</v>
      </c>
      <c r="AB8440">
        <v>0.74</v>
      </c>
      <c r="AC8440">
        <v>0.74</v>
      </c>
      <c r="AD8440">
        <v>0.61</v>
      </c>
      <c r="AE8440">
        <v>0.79</v>
      </c>
    </row>
    <row r="8441" spans="1:31">
      <c r="A8441" t="s">
        <v>14387</v>
      </c>
      <c r="B8441" t="s">
        <v>16871</v>
      </c>
      <c r="C8441" t="s">
        <v>16872</v>
      </c>
      <c r="D8441" t="s">
        <v>104</v>
      </c>
      <c r="E8441">
        <v>18.989999999999998</v>
      </c>
      <c r="F8441">
        <v>35.729999999999997</v>
      </c>
      <c r="G8441">
        <v>35.729999999999997</v>
      </c>
      <c r="H8441">
        <v>35.94</v>
      </c>
      <c r="I8441">
        <v>37.630000000000003</v>
      </c>
      <c r="J8441">
        <v>35.729999999999997</v>
      </c>
      <c r="K8441">
        <v>35.729999999999997</v>
      </c>
      <c r="L8441">
        <v>29.75</v>
      </c>
      <c r="M8441">
        <v>32.67</v>
      </c>
      <c r="N8441">
        <v>20.170000000000002</v>
      </c>
      <c r="O8441">
        <v>35.729999999999997</v>
      </c>
      <c r="P8441">
        <v>30.83</v>
      </c>
      <c r="Q8441">
        <v>39.869999999999997</v>
      </c>
      <c r="R8441">
        <v>35.729999999999997</v>
      </c>
      <c r="S8441">
        <v>35.729999999999997</v>
      </c>
      <c r="T8441">
        <v>35.729999999999997</v>
      </c>
      <c r="U8441">
        <v>23.8</v>
      </c>
      <c r="V8441">
        <v>19.489999999999998</v>
      </c>
      <c r="W8441">
        <v>35.729999999999997</v>
      </c>
      <c r="X8441">
        <v>35.729999999999997</v>
      </c>
      <c r="Y8441">
        <v>35.729999999999997</v>
      </c>
      <c r="Z8441">
        <v>35.729999999999997</v>
      </c>
      <c r="AA8441">
        <v>35.729999999999997</v>
      </c>
      <c r="AB8441">
        <v>49.45</v>
      </c>
      <c r="AC8441">
        <v>35.729999999999997</v>
      </c>
      <c r="AD8441">
        <v>35.729999999999997</v>
      </c>
      <c r="AE8441">
        <v>35.729999999999997</v>
      </c>
    </row>
    <row r="8442" spans="1:31">
      <c r="A8442" t="s">
        <v>14387</v>
      </c>
      <c r="B8442" t="s">
        <v>16873</v>
      </c>
      <c r="C8442" t="s">
        <v>16874</v>
      </c>
      <c r="D8442" t="s">
        <v>104</v>
      </c>
      <c r="E8442">
        <v>22.63</v>
      </c>
      <c r="F8442">
        <v>42.56</v>
      </c>
      <c r="G8442">
        <v>42.56</v>
      </c>
      <c r="H8442">
        <v>42.82</v>
      </c>
      <c r="I8442">
        <v>44.83</v>
      </c>
      <c r="J8442">
        <v>42.56</v>
      </c>
      <c r="K8442">
        <v>42.56</v>
      </c>
      <c r="L8442">
        <v>35.44</v>
      </c>
      <c r="M8442">
        <v>38.92</v>
      </c>
      <c r="N8442">
        <v>24.03</v>
      </c>
      <c r="O8442">
        <v>42.56</v>
      </c>
      <c r="P8442">
        <v>36.729999999999997</v>
      </c>
      <c r="Q8442">
        <v>47.5</v>
      </c>
      <c r="R8442">
        <v>42.56</v>
      </c>
      <c r="S8442">
        <v>42.56</v>
      </c>
      <c r="T8442">
        <v>42.56</v>
      </c>
      <c r="U8442">
        <v>28.35</v>
      </c>
      <c r="V8442">
        <v>23.22</v>
      </c>
      <c r="W8442">
        <v>42.56</v>
      </c>
      <c r="X8442">
        <v>42.56</v>
      </c>
      <c r="Y8442">
        <v>42.56</v>
      </c>
      <c r="Z8442">
        <v>42.56</v>
      </c>
      <c r="AA8442">
        <v>42.56</v>
      </c>
      <c r="AB8442">
        <v>58.91</v>
      </c>
      <c r="AC8442">
        <v>42.56</v>
      </c>
      <c r="AD8442">
        <v>42.56</v>
      </c>
      <c r="AE8442">
        <v>42.56</v>
      </c>
    </row>
    <row r="8443" spans="1:31">
      <c r="A8443" t="s">
        <v>14387</v>
      </c>
      <c r="B8443" t="s">
        <v>16875</v>
      </c>
      <c r="C8443" t="s">
        <v>16876</v>
      </c>
      <c r="D8443" t="s">
        <v>104</v>
      </c>
      <c r="E8443">
        <v>69.739999999999995</v>
      </c>
      <c r="F8443">
        <v>76.8</v>
      </c>
      <c r="G8443">
        <v>76.8</v>
      </c>
      <c r="H8443">
        <v>76.8</v>
      </c>
      <c r="I8443">
        <v>62.16</v>
      </c>
      <c r="J8443">
        <v>67.290000000000006</v>
      </c>
      <c r="K8443">
        <v>71.52</v>
      </c>
      <c r="L8443">
        <v>71.52</v>
      </c>
      <c r="M8443">
        <v>67.2</v>
      </c>
      <c r="N8443">
        <v>80.44</v>
      </c>
      <c r="O8443">
        <v>67.150000000000006</v>
      </c>
      <c r="P8443">
        <v>60.48</v>
      </c>
      <c r="Q8443">
        <v>76.75</v>
      </c>
      <c r="R8443">
        <v>91.2</v>
      </c>
      <c r="S8443">
        <v>90.24</v>
      </c>
      <c r="T8443">
        <v>72</v>
      </c>
      <c r="U8443">
        <v>64.8</v>
      </c>
      <c r="V8443">
        <v>79.05</v>
      </c>
      <c r="W8443">
        <v>72</v>
      </c>
      <c r="X8443">
        <v>63.69</v>
      </c>
      <c r="Y8443">
        <v>77.28</v>
      </c>
      <c r="Z8443">
        <v>96</v>
      </c>
      <c r="AA8443">
        <v>71.52</v>
      </c>
      <c r="AB8443">
        <v>78.48</v>
      </c>
      <c r="AC8443">
        <v>57.36</v>
      </c>
      <c r="AD8443">
        <v>69.36</v>
      </c>
      <c r="AE8443">
        <v>80.349999999999994</v>
      </c>
    </row>
    <row r="8444" spans="1:31">
      <c r="A8444" t="s">
        <v>14387</v>
      </c>
      <c r="B8444" t="s">
        <v>16877</v>
      </c>
      <c r="C8444" t="s">
        <v>16878</v>
      </c>
      <c r="D8444" t="s">
        <v>101</v>
      </c>
      <c r="E8444">
        <v>161.43</v>
      </c>
      <c r="F8444">
        <v>207.29</v>
      </c>
      <c r="G8444">
        <v>128.41</v>
      </c>
      <c r="H8444">
        <v>192.61</v>
      </c>
      <c r="I8444">
        <v>170.97</v>
      </c>
      <c r="J8444">
        <v>122.99</v>
      </c>
      <c r="K8444">
        <v>123.82</v>
      </c>
      <c r="L8444">
        <v>152.9</v>
      </c>
      <c r="M8444">
        <v>145.93</v>
      </c>
      <c r="N8444">
        <v>147.85</v>
      </c>
      <c r="O8444">
        <v>121.34</v>
      </c>
      <c r="P8444">
        <v>174.82</v>
      </c>
      <c r="Q8444">
        <v>132.08000000000001</v>
      </c>
      <c r="R8444">
        <v>132.99</v>
      </c>
      <c r="S8444">
        <v>147.21</v>
      </c>
      <c r="T8444">
        <v>169.68</v>
      </c>
      <c r="U8444">
        <v>189.86</v>
      </c>
      <c r="V8444">
        <v>160.51</v>
      </c>
      <c r="W8444">
        <v>188.03</v>
      </c>
      <c r="X8444">
        <v>170.78</v>
      </c>
      <c r="Y8444">
        <v>153.16999999999999</v>
      </c>
      <c r="Z8444">
        <v>146.75</v>
      </c>
      <c r="AA8444">
        <v>151.25</v>
      </c>
      <c r="AB8444">
        <v>161.34</v>
      </c>
      <c r="AC8444">
        <v>139.41</v>
      </c>
      <c r="AD8444">
        <v>132.08000000000001</v>
      </c>
      <c r="AE8444">
        <v>158.22</v>
      </c>
    </row>
    <row r="8445" spans="1:31">
      <c r="A8445" t="s">
        <v>14387</v>
      </c>
      <c r="B8445" t="s">
        <v>16879</v>
      </c>
      <c r="C8445" t="s">
        <v>16880</v>
      </c>
      <c r="D8445" t="s">
        <v>101</v>
      </c>
      <c r="E8445">
        <v>40.450000000000003</v>
      </c>
      <c r="F8445">
        <v>40.450000000000003</v>
      </c>
      <c r="G8445">
        <v>40.450000000000003</v>
      </c>
      <c r="H8445">
        <v>40.450000000000003</v>
      </c>
      <c r="I8445">
        <v>39.020000000000003</v>
      </c>
      <c r="J8445">
        <v>40.450000000000003</v>
      </c>
      <c r="K8445">
        <v>40.450000000000003</v>
      </c>
      <c r="L8445">
        <v>31.89</v>
      </c>
      <c r="M8445">
        <v>40.450000000000003</v>
      </c>
      <c r="N8445">
        <v>40.450000000000003</v>
      </c>
      <c r="O8445">
        <v>30.88</v>
      </c>
      <c r="P8445">
        <v>40.450000000000003</v>
      </c>
      <c r="Q8445">
        <v>40.450000000000003</v>
      </c>
      <c r="R8445">
        <v>40.450000000000003</v>
      </c>
      <c r="S8445">
        <v>40.450000000000003</v>
      </c>
      <c r="T8445">
        <v>33.19</v>
      </c>
      <c r="U8445">
        <v>40.450000000000003</v>
      </c>
      <c r="V8445">
        <v>40.450000000000003</v>
      </c>
      <c r="W8445">
        <v>40.450000000000003</v>
      </c>
      <c r="X8445">
        <v>40.450000000000003</v>
      </c>
      <c r="Y8445">
        <v>40.450000000000003</v>
      </c>
      <c r="Z8445">
        <v>40.450000000000003</v>
      </c>
      <c r="AA8445">
        <v>40.450000000000003</v>
      </c>
      <c r="AB8445">
        <v>40.450000000000003</v>
      </c>
      <c r="AC8445">
        <v>40.450000000000003</v>
      </c>
      <c r="AD8445">
        <v>39.56</v>
      </c>
      <c r="AE8445">
        <v>40.450000000000003</v>
      </c>
    </row>
    <row r="8446" spans="1:31">
      <c r="A8446" t="s">
        <v>14387</v>
      </c>
      <c r="B8446" t="s">
        <v>16881</v>
      </c>
      <c r="C8446" t="s">
        <v>16882</v>
      </c>
      <c r="D8446" t="s">
        <v>101</v>
      </c>
      <c r="E8446">
        <v>32.24</v>
      </c>
      <c r="F8446">
        <v>25.97</v>
      </c>
      <c r="G8446">
        <v>20.21</v>
      </c>
      <c r="H8446">
        <v>17.91</v>
      </c>
      <c r="I8446">
        <v>28.15</v>
      </c>
      <c r="J8446">
        <v>27.06</v>
      </c>
      <c r="K8446">
        <v>39.130000000000003</v>
      </c>
      <c r="L8446">
        <v>39.72</v>
      </c>
      <c r="M8446">
        <v>41.12</v>
      </c>
      <c r="N8446">
        <v>22.74</v>
      </c>
      <c r="O8446">
        <v>36.1</v>
      </c>
      <c r="P8446">
        <v>32.44</v>
      </c>
      <c r="Q8446">
        <v>16.66</v>
      </c>
      <c r="R8446">
        <v>26.32</v>
      </c>
      <c r="S8446">
        <v>30.6</v>
      </c>
      <c r="T8446">
        <v>36.6</v>
      </c>
      <c r="U8446">
        <v>25.93</v>
      </c>
      <c r="V8446">
        <v>33.76</v>
      </c>
      <c r="W8446">
        <v>35.75</v>
      </c>
      <c r="X8446">
        <v>21.8</v>
      </c>
      <c r="Y8446">
        <v>24.92</v>
      </c>
      <c r="Z8446">
        <v>20.83</v>
      </c>
      <c r="AA8446">
        <v>27.22</v>
      </c>
      <c r="AB8446">
        <v>27.92</v>
      </c>
      <c r="AC8446">
        <v>29.63</v>
      </c>
      <c r="AD8446">
        <v>38</v>
      </c>
      <c r="AE8446">
        <v>23.52</v>
      </c>
    </row>
    <row r="8447" spans="1:31">
      <c r="A8447" t="s">
        <v>14387</v>
      </c>
      <c r="B8447" t="s">
        <v>16883</v>
      </c>
      <c r="C8447" t="s">
        <v>16884</v>
      </c>
      <c r="D8447" t="s">
        <v>13190</v>
      </c>
      <c r="E8447">
        <v>109.65</v>
      </c>
      <c r="F8447">
        <v>88.33</v>
      </c>
      <c r="G8447">
        <v>68.73</v>
      </c>
      <c r="H8447">
        <v>60.92</v>
      </c>
      <c r="I8447">
        <v>95.75</v>
      </c>
      <c r="J8447">
        <v>92.04</v>
      </c>
      <c r="K8447">
        <v>133.09</v>
      </c>
      <c r="L8447">
        <v>135.08000000000001</v>
      </c>
      <c r="M8447">
        <v>139.85</v>
      </c>
      <c r="N8447">
        <v>77.34</v>
      </c>
      <c r="O8447">
        <v>122.76</v>
      </c>
      <c r="P8447">
        <v>110.32</v>
      </c>
      <c r="Q8447">
        <v>56.68</v>
      </c>
      <c r="R8447">
        <v>89.52</v>
      </c>
      <c r="S8447">
        <v>104.09</v>
      </c>
      <c r="T8447">
        <v>124.49</v>
      </c>
      <c r="U8447">
        <v>88.2</v>
      </c>
      <c r="V8447">
        <v>114.82</v>
      </c>
      <c r="W8447">
        <v>121.57</v>
      </c>
      <c r="X8447">
        <v>74.16</v>
      </c>
      <c r="Y8447">
        <v>84.75</v>
      </c>
      <c r="Z8447">
        <v>70.849999999999994</v>
      </c>
      <c r="AA8447">
        <v>92.57</v>
      </c>
      <c r="AB8447">
        <v>94.95</v>
      </c>
      <c r="AC8447">
        <v>100.78</v>
      </c>
      <c r="AD8447">
        <v>129.25</v>
      </c>
      <c r="AE8447">
        <v>79.989999999999995</v>
      </c>
    </row>
    <row r="8448" spans="1:31">
      <c r="A8448" t="s">
        <v>14387</v>
      </c>
      <c r="B8448" t="s">
        <v>16885</v>
      </c>
      <c r="C8448" t="s">
        <v>16886</v>
      </c>
      <c r="D8448" t="s">
        <v>104</v>
      </c>
      <c r="E8448">
        <v>17.91</v>
      </c>
      <c r="F8448">
        <v>17.91</v>
      </c>
      <c r="G8448">
        <v>17.91</v>
      </c>
      <c r="H8448">
        <v>17.91</v>
      </c>
      <c r="I8448">
        <v>17.91</v>
      </c>
      <c r="J8448">
        <v>17.91</v>
      </c>
      <c r="K8448">
        <v>17.91</v>
      </c>
      <c r="L8448">
        <v>17.91</v>
      </c>
      <c r="M8448">
        <v>17.91</v>
      </c>
      <c r="N8448">
        <v>17.91</v>
      </c>
      <c r="O8448">
        <v>17.91</v>
      </c>
      <c r="P8448">
        <v>17.91</v>
      </c>
      <c r="Q8448">
        <v>17.91</v>
      </c>
      <c r="R8448">
        <v>17.91</v>
      </c>
      <c r="S8448">
        <v>17.91</v>
      </c>
      <c r="T8448">
        <v>17.91</v>
      </c>
      <c r="U8448">
        <v>17.91</v>
      </c>
      <c r="V8448">
        <v>17.91</v>
      </c>
      <c r="W8448">
        <v>17.91</v>
      </c>
      <c r="X8448">
        <v>17.91</v>
      </c>
      <c r="Y8448">
        <v>17.91</v>
      </c>
      <c r="Z8448">
        <v>17.91</v>
      </c>
      <c r="AA8448">
        <v>27.66</v>
      </c>
      <c r="AB8448">
        <v>17.91</v>
      </c>
      <c r="AC8448">
        <v>17.91</v>
      </c>
      <c r="AD8448">
        <v>17.91</v>
      </c>
      <c r="AE8448">
        <v>17.91</v>
      </c>
    </row>
    <row r="8449" spans="1:31">
      <c r="A8449" t="s">
        <v>14387</v>
      </c>
      <c r="B8449" t="s">
        <v>16887</v>
      </c>
      <c r="C8449" t="s">
        <v>16888</v>
      </c>
      <c r="D8449" t="s">
        <v>104</v>
      </c>
      <c r="E8449">
        <v>18.39</v>
      </c>
      <c r="F8449">
        <v>18.39</v>
      </c>
      <c r="G8449">
        <v>18.39</v>
      </c>
      <c r="H8449">
        <v>18.39</v>
      </c>
      <c r="I8449">
        <v>18.39</v>
      </c>
      <c r="J8449">
        <v>18.39</v>
      </c>
      <c r="K8449">
        <v>18.39</v>
      </c>
      <c r="L8449">
        <v>18.39</v>
      </c>
      <c r="M8449">
        <v>18.39</v>
      </c>
      <c r="N8449">
        <v>18.39</v>
      </c>
      <c r="O8449">
        <v>18.39</v>
      </c>
      <c r="P8449">
        <v>18.39</v>
      </c>
      <c r="Q8449">
        <v>18.39</v>
      </c>
      <c r="R8449">
        <v>18.39</v>
      </c>
      <c r="S8449">
        <v>18.39</v>
      </c>
      <c r="T8449">
        <v>18.39</v>
      </c>
      <c r="U8449">
        <v>18.39</v>
      </c>
      <c r="V8449">
        <v>18.39</v>
      </c>
      <c r="W8449">
        <v>18.39</v>
      </c>
      <c r="X8449">
        <v>18.39</v>
      </c>
      <c r="Y8449">
        <v>18.39</v>
      </c>
      <c r="Z8449">
        <v>18.39</v>
      </c>
      <c r="AA8449">
        <v>28.4</v>
      </c>
      <c r="AB8449">
        <v>18.39</v>
      </c>
      <c r="AC8449">
        <v>18.39</v>
      </c>
      <c r="AD8449">
        <v>18.39</v>
      </c>
      <c r="AE8449">
        <v>18.39</v>
      </c>
    </row>
    <row r="8450" spans="1:31">
      <c r="A8450" t="s">
        <v>14387</v>
      </c>
      <c r="B8450" t="s">
        <v>16889</v>
      </c>
      <c r="C8450" t="s">
        <v>16890</v>
      </c>
      <c r="D8450" t="s">
        <v>104</v>
      </c>
      <c r="E8450">
        <v>21.37</v>
      </c>
      <c r="F8450">
        <v>24.71</v>
      </c>
      <c r="G8450">
        <v>24.71</v>
      </c>
      <c r="H8450">
        <v>24.71</v>
      </c>
      <c r="I8450">
        <v>24.71</v>
      </c>
      <c r="J8450">
        <v>24.71</v>
      </c>
      <c r="K8450">
        <v>24.71</v>
      </c>
      <c r="L8450">
        <v>24.71</v>
      </c>
      <c r="M8450">
        <v>24.71</v>
      </c>
      <c r="N8450">
        <v>24.71</v>
      </c>
      <c r="O8450">
        <v>24.71</v>
      </c>
      <c r="P8450">
        <v>24.71</v>
      </c>
      <c r="Q8450">
        <v>24.71</v>
      </c>
      <c r="R8450">
        <v>24.71</v>
      </c>
      <c r="S8450">
        <v>24.71</v>
      </c>
      <c r="T8450">
        <v>24.71</v>
      </c>
      <c r="U8450">
        <v>24.71</v>
      </c>
      <c r="V8450">
        <v>24.71</v>
      </c>
      <c r="W8450">
        <v>24.71</v>
      </c>
      <c r="X8450">
        <v>24.71</v>
      </c>
      <c r="Y8450">
        <v>24.71</v>
      </c>
      <c r="Z8450">
        <v>24.71</v>
      </c>
      <c r="AA8450">
        <v>24.71</v>
      </c>
      <c r="AB8450">
        <v>24.71</v>
      </c>
      <c r="AC8450">
        <v>24.71</v>
      </c>
      <c r="AD8450">
        <v>24.71</v>
      </c>
      <c r="AE8450">
        <v>24.71</v>
      </c>
    </row>
    <row r="8451" spans="1:31">
      <c r="A8451" t="s">
        <v>14387</v>
      </c>
      <c r="B8451" t="s">
        <v>16891</v>
      </c>
      <c r="C8451" t="s">
        <v>16892</v>
      </c>
      <c r="D8451" t="s">
        <v>104</v>
      </c>
      <c r="E8451">
        <v>7.39</v>
      </c>
      <c r="F8451">
        <v>8.5500000000000007</v>
      </c>
      <c r="G8451">
        <v>8.5500000000000007</v>
      </c>
      <c r="H8451">
        <v>8.5500000000000007</v>
      </c>
      <c r="I8451">
        <v>8.5500000000000007</v>
      </c>
      <c r="J8451">
        <v>8.5500000000000007</v>
      </c>
      <c r="K8451">
        <v>8.5500000000000007</v>
      </c>
      <c r="L8451">
        <v>8.5500000000000007</v>
      </c>
      <c r="M8451">
        <v>8.5500000000000007</v>
      </c>
      <c r="N8451">
        <v>8.5500000000000007</v>
      </c>
      <c r="O8451">
        <v>8.5500000000000007</v>
      </c>
      <c r="P8451">
        <v>8.5500000000000007</v>
      </c>
      <c r="Q8451">
        <v>8.5500000000000007</v>
      </c>
      <c r="R8451">
        <v>8.5500000000000007</v>
      </c>
      <c r="S8451">
        <v>8.5500000000000007</v>
      </c>
      <c r="T8451">
        <v>8.5500000000000007</v>
      </c>
      <c r="U8451">
        <v>8.5500000000000007</v>
      </c>
      <c r="V8451">
        <v>8.5500000000000007</v>
      </c>
      <c r="W8451">
        <v>8.5500000000000007</v>
      </c>
      <c r="X8451">
        <v>8.5500000000000007</v>
      </c>
      <c r="Y8451">
        <v>8.5500000000000007</v>
      </c>
      <c r="Z8451">
        <v>8.5500000000000007</v>
      </c>
      <c r="AA8451">
        <v>8.5500000000000007</v>
      </c>
      <c r="AB8451">
        <v>8.5500000000000007</v>
      </c>
      <c r="AC8451">
        <v>8.5500000000000007</v>
      </c>
      <c r="AD8451">
        <v>8.5500000000000007</v>
      </c>
      <c r="AE8451">
        <v>8.5500000000000007</v>
      </c>
    </row>
    <row r="8452" spans="1:31">
      <c r="A8452" t="s">
        <v>14387</v>
      </c>
      <c r="B8452" t="s">
        <v>16893</v>
      </c>
      <c r="C8452" t="s">
        <v>16894</v>
      </c>
      <c r="D8452" t="s">
        <v>104</v>
      </c>
      <c r="E8452">
        <v>9.51</v>
      </c>
      <c r="F8452">
        <v>11</v>
      </c>
      <c r="G8452">
        <v>11</v>
      </c>
      <c r="H8452">
        <v>11</v>
      </c>
      <c r="I8452">
        <v>11</v>
      </c>
      <c r="J8452">
        <v>11</v>
      </c>
      <c r="K8452">
        <v>11</v>
      </c>
      <c r="L8452">
        <v>11</v>
      </c>
      <c r="M8452">
        <v>11</v>
      </c>
      <c r="N8452">
        <v>11</v>
      </c>
      <c r="O8452">
        <v>11</v>
      </c>
      <c r="P8452">
        <v>11</v>
      </c>
      <c r="Q8452">
        <v>11</v>
      </c>
      <c r="R8452">
        <v>11</v>
      </c>
      <c r="S8452">
        <v>11</v>
      </c>
      <c r="T8452">
        <v>11</v>
      </c>
      <c r="U8452">
        <v>11</v>
      </c>
      <c r="V8452">
        <v>11</v>
      </c>
      <c r="W8452">
        <v>11</v>
      </c>
      <c r="X8452">
        <v>11</v>
      </c>
      <c r="Y8452">
        <v>11</v>
      </c>
      <c r="Z8452">
        <v>11</v>
      </c>
      <c r="AA8452">
        <v>11</v>
      </c>
      <c r="AB8452">
        <v>11</v>
      </c>
      <c r="AC8452">
        <v>11</v>
      </c>
      <c r="AD8452">
        <v>11</v>
      </c>
      <c r="AE8452">
        <v>11</v>
      </c>
    </row>
    <row r="8453" spans="1:31">
      <c r="A8453" t="s">
        <v>14387</v>
      </c>
      <c r="B8453" t="s">
        <v>16895</v>
      </c>
      <c r="C8453" t="s">
        <v>16896</v>
      </c>
      <c r="D8453" t="s">
        <v>104</v>
      </c>
      <c r="E8453">
        <v>11.48</v>
      </c>
      <c r="F8453">
        <v>13.28</v>
      </c>
      <c r="G8453">
        <v>13.28</v>
      </c>
      <c r="H8453">
        <v>13.28</v>
      </c>
      <c r="I8453">
        <v>13.28</v>
      </c>
      <c r="J8453">
        <v>13.28</v>
      </c>
      <c r="K8453">
        <v>13.28</v>
      </c>
      <c r="L8453">
        <v>13.28</v>
      </c>
      <c r="M8453">
        <v>13.28</v>
      </c>
      <c r="N8453">
        <v>13.28</v>
      </c>
      <c r="O8453">
        <v>13.28</v>
      </c>
      <c r="P8453">
        <v>13.28</v>
      </c>
      <c r="Q8453">
        <v>13.28</v>
      </c>
      <c r="R8453">
        <v>13.28</v>
      </c>
      <c r="S8453">
        <v>13.28</v>
      </c>
      <c r="T8453">
        <v>13.28</v>
      </c>
      <c r="U8453">
        <v>13.28</v>
      </c>
      <c r="V8453">
        <v>13.28</v>
      </c>
      <c r="W8453">
        <v>13.28</v>
      </c>
      <c r="X8453">
        <v>13.28</v>
      </c>
      <c r="Y8453">
        <v>13.28</v>
      </c>
      <c r="Z8453">
        <v>13.28</v>
      </c>
      <c r="AA8453">
        <v>13.28</v>
      </c>
      <c r="AB8453">
        <v>13.28</v>
      </c>
      <c r="AC8453">
        <v>13.28</v>
      </c>
      <c r="AD8453">
        <v>13.28</v>
      </c>
      <c r="AE8453">
        <v>13.28</v>
      </c>
    </row>
    <row r="8454" spans="1:31">
      <c r="A8454" t="s">
        <v>14387</v>
      </c>
      <c r="B8454" t="s">
        <v>16897</v>
      </c>
      <c r="C8454" t="s">
        <v>16898</v>
      </c>
      <c r="D8454" t="s">
        <v>104</v>
      </c>
      <c r="E8454">
        <v>11.24</v>
      </c>
      <c r="F8454">
        <v>12.99</v>
      </c>
      <c r="G8454">
        <v>12.99</v>
      </c>
      <c r="H8454">
        <v>12.99</v>
      </c>
      <c r="I8454">
        <v>12.99</v>
      </c>
      <c r="J8454">
        <v>12.99</v>
      </c>
      <c r="K8454">
        <v>12.99</v>
      </c>
      <c r="L8454">
        <v>12.99</v>
      </c>
      <c r="M8454">
        <v>12.99</v>
      </c>
      <c r="N8454">
        <v>12.99</v>
      </c>
      <c r="O8454">
        <v>12.99</v>
      </c>
      <c r="P8454">
        <v>12.99</v>
      </c>
      <c r="Q8454">
        <v>12.99</v>
      </c>
      <c r="R8454">
        <v>12.99</v>
      </c>
      <c r="S8454">
        <v>12.99</v>
      </c>
      <c r="T8454">
        <v>12.99</v>
      </c>
      <c r="U8454">
        <v>12.99</v>
      </c>
      <c r="V8454">
        <v>12.99</v>
      </c>
      <c r="W8454">
        <v>12.99</v>
      </c>
      <c r="X8454">
        <v>12.99</v>
      </c>
      <c r="Y8454">
        <v>12.99</v>
      </c>
      <c r="Z8454">
        <v>12.99</v>
      </c>
      <c r="AA8454">
        <v>12.99</v>
      </c>
      <c r="AB8454">
        <v>12.99</v>
      </c>
      <c r="AC8454">
        <v>12.99</v>
      </c>
      <c r="AD8454">
        <v>12.99</v>
      </c>
      <c r="AE8454">
        <v>12.99</v>
      </c>
    </row>
    <row r="8455" spans="1:31">
      <c r="A8455" t="s">
        <v>14387</v>
      </c>
      <c r="B8455" t="s">
        <v>16899</v>
      </c>
      <c r="C8455" t="s">
        <v>16900</v>
      </c>
      <c r="D8455" t="s">
        <v>104</v>
      </c>
      <c r="E8455">
        <v>16.600000000000001</v>
      </c>
      <c r="F8455">
        <v>19.190000000000001</v>
      </c>
      <c r="G8455">
        <v>19.190000000000001</v>
      </c>
      <c r="H8455">
        <v>19.190000000000001</v>
      </c>
      <c r="I8455">
        <v>19.190000000000001</v>
      </c>
      <c r="J8455">
        <v>19.190000000000001</v>
      </c>
      <c r="K8455">
        <v>19.190000000000001</v>
      </c>
      <c r="L8455">
        <v>19.190000000000001</v>
      </c>
      <c r="M8455">
        <v>19.190000000000001</v>
      </c>
      <c r="N8455">
        <v>19.190000000000001</v>
      </c>
      <c r="O8455">
        <v>19.190000000000001</v>
      </c>
      <c r="P8455">
        <v>19.190000000000001</v>
      </c>
      <c r="Q8455">
        <v>19.190000000000001</v>
      </c>
      <c r="R8455">
        <v>19.190000000000001</v>
      </c>
      <c r="S8455">
        <v>19.190000000000001</v>
      </c>
      <c r="T8455">
        <v>19.190000000000001</v>
      </c>
      <c r="U8455">
        <v>19.190000000000001</v>
      </c>
      <c r="V8455">
        <v>19.190000000000001</v>
      </c>
      <c r="W8455">
        <v>19.190000000000001</v>
      </c>
      <c r="X8455">
        <v>19.190000000000001</v>
      </c>
      <c r="Y8455">
        <v>19.190000000000001</v>
      </c>
      <c r="Z8455">
        <v>19.190000000000001</v>
      </c>
      <c r="AA8455">
        <v>19.190000000000001</v>
      </c>
      <c r="AB8455">
        <v>19.190000000000001</v>
      </c>
      <c r="AC8455">
        <v>19.190000000000001</v>
      </c>
      <c r="AD8455">
        <v>19.190000000000001</v>
      </c>
      <c r="AE8455">
        <v>19.190000000000001</v>
      </c>
    </row>
    <row r="8456" spans="1:31">
      <c r="A8456" t="s">
        <v>14387</v>
      </c>
      <c r="B8456" t="s">
        <v>16901</v>
      </c>
      <c r="C8456" t="s">
        <v>16902</v>
      </c>
      <c r="D8456" t="s">
        <v>104</v>
      </c>
      <c r="E8456">
        <v>14.06</v>
      </c>
      <c r="F8456">
        <v>16.260000000000002</v>
      </c>
      <c r="G8456">
        <v>16.260000000000002</v>
      </c>
      <c r="H8456">
        <v>16.260000000000002</v>
      </c>
      <c r="I8456">
        <v>16.260000000000002</v>
      </c>
      <c r="J8456">
        <v>16.260000000000002</v>
      </c>
      <c r="K8456">
        <v>16.260000000000002</v>
      </c>
      <c r="L8456">
        <v>16.260000000000002</v>
      </c>
      <c r="M8456">
        <v>16.260000000000002</v>
      </c>
      <c r="N8456">
        <v>16.260000000000002</v>
      </c>
      <c r="O8456">
        <v>16.260000000000002</v>
      </c>
      <c r="P8456">
        <v>16.260000000000002</v>
      </c>
      <c r="Q8456">
        <v>16.260000000000002</v>
      </c>
      <c r="R8456">
        <v>16.260000000000002</v>
      </c>
      <c r="S8456">
        <v>16.260000000000002</v>
      </c>
      <c r="T8456">
        <v>16.260000000000002</v>
      </c>
      <c r="U8456">
        <v>16.260000000000002</v>
      </c>
      <c r="V8456">
        <v>16.260000000000002</v>
      </c>
      <c r="W8456">
        <v>16.260000000000002</v>
      </c>
      <c r="X8456">
        <v>16.260000000000002</v>
      </c>
      <c r="Y8456">
        <v>16.260000000000002</v>
      </c>
      <c r="Z8456">
        <v>16.260000000000002</v>
      </c>
      <c r="AA8456">
        <v>16.260000000000002</v>
      </c>
      <c r="AB8456">
        <v>16.260000000000002</v>
      </c>
      <c r="AC8456">
        <v>16.260000000000002</v>
      </c>
      <c r="AD8456">
        <v>16.260000000000002</v>
      </c>
      <c r="AE8456">
        <v>16.260000000000002</v>
      </c>
    </row>
    <row r="8457" spans="1:31">
      <c r="A8457" t="s">
        <v>14387</v>
      </c>
      <c r="B8457" t="s">
        <v>16903</v>
      </c>
      <c r="C8457" t="s">
        <v>16904</v>
      </c>
      <c r="D8457" t="s">
        <v>104</v>
      </c>
      <c r="E8457">
        <v>25.58</v>
      </c>
      <c r="F8457">
        <v>29.59</v>
      </c>
      <c r="G8457">
        <v>29.59</v>
      </c>
      <c r="H8457">
        <v>29.59</v>
      </c>
      <c r="I8457">
        <v>29.59</v>
      </c>
      <c r="J8457">
        <v>29.59</v>
      </c>
      <c r="K8457">
        <v>29.59</v>
      </c>
      <c r="L8457">
        <v>29.59</v>
      </c>
      <c r="M8457">
        <v>29.59</v>
      </c>
      <c r="N8457">
        <v>29.59</v>
      </c>
      <c r="O8457">
        <v>29.59</v>
      </c>
      <c r="P8457">
        <v>29.59</v>
      </c>
      <c r="Q8457">
        <v>29.59</v>
      </c>
      <c r="R8457">
        <v>29.59</v>
      </c>
      <c r="S8457">
        <v>29.59</v>
      </c>
      <c r="T8457">
        <v>29.59</v>
      </c>
      <c r="U8457">
        <v>29.59</v>
      </c>
      <c r="V8457">
        <v>29.59</v>
      </c>
      <c r="W8457">
        <v>29.59</v>
      </c>
      <c r="X8457">
        <v>29.59</v>
      </c>
      <c r="Y8457">
        <v>29.59</v>
      </c>
      <c r="Z8457">
        <v>29.59</v>
      </c>
      <c r="AA8457">
        <v>29.59</v>
      </c>
      <c r="AB8457">
        <v>29.59</v>
      </c>
      <c r="AC8457">
        <v>29.59</v>
      </c>
      <c r="AD8457">
        <v>29.59</v>
      </c>
      <c r="AE8457">
        <v>29.59</v>
      </c>
    </row>
    <row r="8458" spans="1:31">
      <c r="A8458" t="s">
        <v>14387</v>
      </c>
      <c r="B8458" t="s">
        <v>16905</v>
      </c>
      <c r="C8458" t="s">
        <v>16906</v>
      </c>
      <c r="D8458" t="s">
        <v>104</v>
      </c>
      <c r="E8458">
        <v>16.97</v>
      </c>
      <c r="F8458">
        <v>19.62</v>
      </c>
      <c r="G8458">
        <v>19.62</v>
      </c>
      <c r="H8458">
        <v>19.62</v>
      </c>
      <c r="I8458">
        <v>19.62</v>
      </c>
      <c r="J8458">
        <v>19.62</v>
      </c>
      <c r="K8458">
        <v>19.62</v>
      </c>
      <c r="L8458">
        <v>19.62</v>
      </c>
      <c r="M8458">
        <v>19.62</v>
      </c>
      <c r="N8458">
        <v>19.62</v>
      </c>
      <c r="O8458">
        <v>19.62</v>
      </c>
      <c r="P8458">
        <v>19.62</v>
      </c>
      <c r="Q8458">
        <v>19.62</v>
      </c>
      <c r="R8458">
        <v>19.62</v>
      </c>
      <c r="S8458">
        <v>19.62</v>
      </c>
      <c r="T8458">
        <v>19.62</v>
      </c>
      <c r="U8458">
        <v>19.62</v>
      </c>
      <c r="V8458">
        <v>19.62</v>
      </c>
      <c r="W8458">
        <v>19.62</v>
      </c>
      <c r="X8458">
        <v>19.62</v>
      </c>
      <c r="Y8458">
        <v>19.62</v>
      </c>
      <c r="Z8458">
        <v>19.62</v>
      </c>
      <c r="AA8458">
        <v>19.62</v>
      </c>
      <c r="AB8458">
        <v>19.62</v>
      </c>
      <c r="AC8458">
        <v>19.62</v>
      </c>
      <c r="AD8458">
        <v>19.62</v>
      </c>
      <c r="AE8458">
        <v>19.62</v>
      </c>
    </row>
    <row r="8459" spans="1:31">
      <c r="A8459" t="s">
        <v>14387</v>
      </c>
      <c r="B8459" t="s">
        <v>16907</v>
      </c>
      <c r="C8459" t="s">
        <v>16908</v>
      </c>
      <c r="D8459" t="s">
        <v>104</v>
      </c>
      <c r="E8459">
        <v>21.16</v>
      </c>
      <c r="F8459">
        <v>24.47</v>
      </c>
      <c r="G8459">
        <v>24.47</v>
      </c>
      <c r="H8459">
        <v>24.47</v>
      </c>
      <c r="I8459">
        <v>24.47</v>
      </c>
      <c r="J8459">
        <v>24.47</v>
      </c>
      <c r="K8459">
        <v>24.47</v>
      </c>
      <c r="L8459">
        <v>24.47</v>
      </c>
      <c r="M8459">
        <v>24.47</v>
      </c>
      <c r="N8459">
        <v>24.47</v>
      </c>
      <c r="O8459">
        <v>24.47</v>
      </c>
      <c r="P8459">
        <v>24.47</v>
      </c>
      <c r="Q8459">
        <v>24.47</v>
      </c>
      <c r="R8459">
        <v>24.47</v>
      </c>
      <c r="S8459">
        <v>24.47</v>
      </c>
      <c r="T8459">
        <v>24.47</v>
      </c>
      <c r="U8459">
        <v>24.47</v>
      </c>
      <c r="V8459">
        <v>24.47</v>
      </c>
      <c r="W8459">
        <v>24.47</v>
      </c>
      <c r="X8459">
        <v>24.47</v>
      </c>
      <c r="Y8459">
        <v>24.47</v>
      </c>
      <c r="Z8459">
        <v>24.47</v>
      </c>
      <c r="AA8459">
        <v>24.47</v>
      </c>
      <c r="AB8459">
        <v>24.47</v>
      </c>
      <c r="AC8459">
        <v>24.47</v>
      </c>
      <c r="AD8459">
        <v>24.47</v>
      </c>
      <c r="AE8459">
        <v>24.47</v>
      </c>
    </row>
    <row r="8460" spans="1:31">
      <c r="A8460" t="s">
        <v>14387</v>
      </c>
      <c r="B8460" t="s">
        <v>16909</v>
      </c>
      <c r="C8460" t="s">
        <v>16910</v>
      </c>
      <c r="D8460" t="s">
        <v>104</v>
      </c>
      <c r="E8460">
        <v>22.49</v>
      </c>
      <c r="F8460">
        <v>26.01</v>
      </c>
      <c r="G8460">
        <v>26.01</v>
      </c>
      <c r="H8460">
        <v>26.01</v>
      </c>
      <c r="I8460">
        <v>26.01</v>
      </c>
      <c r="J8460">
        <v>26.01</v>
      </c>
      <c r="K8460">
        <v>26.01</v>
      </c>
      <c r="L8460">
        <v>26.01</v>
      </c>
      <c r="M8460">
        <v>26.01</v>
      </c>
      <c r="N8460">
        <v>26.01</v>
      </c>
      <c r="O8460">
        <v>26.01</v>
      </c>
      <c r="P8460">
        <v>26.01</v>
      </c>
      <c r="Q8460">
        <v>26.01</v>
      </c>
      <c r="R8460">
        <v>26.01</v>
      </c>
      <c r="S8460">
        <v>26.01</v>
      </c>
      <c r="T8460">
        <v>26.01</v>
      </c>
      <c r="U8460">
        <v>26.01</v>
      </c>
      <c r="V8460">
        <v>26.01</v>
      </c>
      <c r="W8460">
        <v>26.01</v>
      </c>
      <c r="X8460">
        <v>26.01</v>
      </c>
      <c r="Y8460">
        <v>26.01</v>
      </c>
      <c r="Z8460">
        <v>26.01</v>
      </c>
      <c r="AA8460">
        <v>26.01</v>
      </c>
      <c r="AB8460">
        <v>26.01</v>
      </c>
      <c r="AC8460">
        <v>26.01</v>
      </c>
      <c r="AD8460">
        <v>26.01</v>
      </c>
      <c r="AE8460">
        <v>26.01</v>
      </c>
    </row>
    <row r="8461" spans="1:31">
      <c r="A8461" t="s">
        <v>14387</v>
      </c>
      <c r="B8461" t="s">
        <v>16911</v>
      </c>
      <c r="C8461" t="s">
        <v>16912</v>
      </c>
      <c r="D8461" t="s">
        <v>104</v>
      </c>
      <c r="E8461">
        <v>10890</v>
      </c>
      <c r="F8461">
        <v>10890</v>
      </c>
      <c r="G8461">
        <v>10890</v>
      </c>
      <c r="H8461">
        <v>10890</v>
      </c>
      <c r="I8461">
        <v>10890</v>
      </c>
      <c r="J8461">
        <v>10890</v>
      </c>
      <c r="K8461">
        <v>10890</v>
      </c>
      <c r="L8461">
        <v>10890</v>
      </c>
      <c r="M8461">
        <v>10890</v>
      </c>
      <c r="N8461">
        <v>10890</v>
      </c>
      <c r="O8461">
        <v>10890</v>
      </c>
      <c r="P8461">
        <v>11550</v>
      </c>
      <c r="Q8461">
        <v>10890</v>
      </c>
      <c r="R8461">
        <v>10890</v>
      </c>
      <c r="S8461">
        <v>10890</v>
      </c>
      <c r="T8461">
        <v>10890</v>
      </c>
      <c r="U8461">
        <v>10890</v>
      </c>
      <c r="V8461">
        <v>10890</v>
      </c>
      <c r="W8461">
        <v>10890</v>
      </c>
      <c r="X8461">
        <v>10890</v>
      </c>
      <c r="Y8461">
        <v>10890</v>
      </c>
      <c r="Z8461">
        <v>10890</v>
      </c>
      <c r="AA8461">
        <v>10890</v>
      </c>
      <c r="AB8461">
        <v>10890</v>
      </c>
      <c r="AC8461">
        <v>10890</v>
      </c>
      <c r="AD8461">
        <v>10890</v>
      </c>
      <c r="AE8461">
        <v>10890</v>
      </c>
    </row>
    <row r="8462" spans="1:31">
      <c r="A8462" t="s">
        <v>14387</v>
      </c>
      <c r="B8462" t="s">
        <v>16913</v>
      </c>
      <c r="C8462" t="s">
        <v>16914</v>
      </c>
      <c r="D8462" t="s">
        <v>104</v>
      </c>
      <c r="E8462">
        <v>9142.07</v>
      </c>
      <c r="F8462">
        <v>9142.07</v>
      </c>
      <c r="G8462">
        <v>9142.07</v>
      </c>
      <c r="H8462">
        <v>9142.07</v>
      </c>
      <c r="I8462">
        <v>9142.07</v>
      </c>
      <c r="J8462">
        <v>9142.07</v>
      </c>
      <c r="K8462">
        <v>9142.07</v>
      </c>
      <c r="L8462">
        <v>9142.07</v>
      </c>
      <c r="M8462">
        <v>9142.07</v>
      </c>
      <c r="N8462">
        <v>9142.07</v>
      </c>
      <c r="O8462">
        <v>9142.07</v>
      </c>
      <c r="P8462">
        <v>9696.14</v>
      </c>
      <c r="Q8462">
        <v>9142.07</v>
      </c>
      <c r="R8462">
        <v>9142.07</v>
      </c>
      <c r="S8462">
        <v>9142.07</v>
      </c>
      <c r="T8462">
        <v>9142.07</v>
      </c>
      <c r="U8462">
        <v>9142.07</v>
      </c>
      <c r="V8462">
        <v>9142.07</v>
      </c>
      <c r="W8462">
        <v>9142.07</v>
      </c>
      <c r="X8462">
        <v>9142.07</v>
      </c>
      <c r="Y8462">
        <v>9142.07</v>
      </c>
      <c r="Z8462">
        <v>9142.07</v>
      </c>
      <c r="AA8462">
        <v>9142.07</v>
      </c>
      <c r="AB8462">
        <v>9142.07</v>
      </c>
      <c r="AC8462">
        <v>9142.07</v>
      </c>
      <c r="AD8462">
        <v>9142.07</v>
      </c>
      <c r="AE8462">
        <v>9142.07</v>
      </c>
    </row>
    <row r="8463" spans="1:31">
      <c r="A8463" t="s">
        <v>14387</v>
      </c>
      <c r="B8463" t="s">
        <v>16915</v>
      </c>
      <c r="C8463" t="s">
        <v>16916</v>
      </c>
      <c r="D8463" t="s">
        <v>104</v>
      </c>
      <c r="E8463">
        <v>7891.3</v>
      </c>
      <c r="F8463">
        <v>7891.3</v>
      </c>
      <c r="G8463">
        <v>7891.3</v>
      </c>
      <c r="H8463">
        <v>7891.3</v>
      </c>
      <c r="I8463">
        <v>7891.3</v>
      </c>
      <c r="J8463">
        <v>7891.3</v>
      </c>
      <c r="K8463">
        <v>7891.3</v>
      </c>
      <c r="L8463">
        <v>7891.3</v>
      </c>
      <c r="M8463">
        <v>7891.3</v>
      </c>
      <c r="N8463">
        <v>7891.3</v>
      </c>
      <c r="O8463">
        <v>7891.3</v>
      </c>
      <c r="P8463">
        <v>8369.56</v>
      </c>
      <c r="Q8463">
        <v>7891.3</v>
      </c>
      <c r="R8463">
        <v>7891.3</v>
      </c>
      <c r="S8463">
        <v>7891.3</v>
      </c>
      <c r="T8463">
        <v>7891.3</v>
      </c>
      <c r="U8463">
        <v>7891.3</v>
      </c>
      <c r="V8463">
        <v>7891.3</v>
      </c>
      <c r="W8463">
        <v>7891.3</v>
      </c>
      <c r="X8463">
        <v>7891.3</v>
      </c>
      <c r="Y8463">
        <v>7891.3</v>
      </c>
      <c r="Z8463">
        <v>7891.3</v>
      </c>
      <c r="AA8463">
        <v>7891.3</v>
      </c>
      <c r="AB8463">
        <v>7891.3</v>
      </c>
      <c r="AC8463">
        <v>7891.3</v>
      </c>
      <c r="AD8463">
        <v>7891.3</v>
      </c>
      <c r="AE8463">
        <v>7891.3</v>
      </c>
    </row>
    <row r="8464" spans="1:31">
      <c r="A8464" t="s">
        <v>14387</v>
      </c>
      <c r="B8464" t="s">
        <v>16917</v>
      </c>
      <c r="C8464" t="s">
        <v>16918</v>
      </c>
      <c r="D8464" t="s">
        <v>104</v>
      </c>
      <c r="E8464">
        <v>6100.27</v>
      </c>
      <c r="F8464">
        <v>6100.27</v>
      </c>
      <c r="G8464">
        <v>6100.27</v>
      </c>
      <c r="H8464">
        <v>6100.27</v>
      </c>
      <c r="I8464">
        <v>6100.27</v>
      </c>
      <c r="J8464">
        <v>6100.27</v>
      </c>
      <c r="K8464">
        <v>6100.27</v>
      </c>
      <c r="L8464">
        <v>6100.27</v>
      </c>
      <c r="M8464">
        <v>6100.27</v>
      </c>
      <c r="N8464">
        <v>6100.27</v>
      </c>
      <c r="O8464">
        <v>6100.27</v>
      </c>
      <c r="P8464">
        <v>6469.99</v>
      </c>
      <c r="Q8464">
        <v>6100.27</v>
      </c>
      <c r="R8464">
        <v>6100.27</v>
      </c>
      <c r="S8464">
        <v>6100.27</v>
      </c>
      <c r="T8464">
        <v>6100.27</v>
      </c>
      <c r="U8464">
        <v>6100.27</v>
      </c>
      <c r="V8464">
        <v>6100.27</v>
      </c>
      <c r="W8464">
        <v>6100.27</v>
      </c>
      <c r="X8464">
        <v>6100.27</v>
      </c>
      <c r="Y8464">
        <v>6100.27</v>
      </c>
      <c r="Z8464">
        <v>6100.27</v>
      </c>
      <c r="AA8464">
        <v>6100.27</v>
      </c>
      <c r="AB8464">
        <v>6100.27</v>
      </c>
      <c r="AC8464">
        <v>6100.27</v>
      </c>
      <c r="AD8464">
        <v>6100.27</v>
      </c>
      <c r="AE8464">
        <v>6100.27</v>
      </c>
    </row>
    <row r="8465" spans="1:31">
      <c r="A8465" t="s">
        <v>14387</v>
      </c>
      <c r="B8465" t="s">
        <v>16919</v>
      </c>
      <c r="C8465" t="s">
        <v>16920</v>
      </c>
      <c r="D8465" t="s">
        <v>104</v>
      </c>
      <c r="E8465">
        <v>107861.26</v>
      </c>
      <c r="F8465">
        <v>107861.26</v>
      </c>
      <c r="G8465">
        <v>107861.26</v>
      </c>
      <c r="H8465">
        <v>107861.26</v>
      </c>
      <c r="I8465">
        <v>107861.26</v>
      </c>
      <c r="J8465">
        <v>107861.26</v>
      </c>
      <c r="K8465">
        <v>107861.26</v>
      </c>
      <c r="L8465">
        <v>107861.26</v>
      </c>
      <c r="M8465">
        <v>107861.26</v>
      </c>
      <c r="N8465">
        <v>107861.26</v>
      </c>
      <c r="O8465">
        <v>107861.26</v>
      </c>
      <c r="P8465">
        <v>114398.3</v>
      </c>
      <c r="Q8465">
        <v>107861.26</v>
      </c>
      <c r="R8465">
        <v>107861.26</v>
      </c>
      <c r="S8465">
        <v>107861.26</v>
      </c>
      <c r="T8465">
        <v>107861.26</v>
      </c>
      <c r="U8465">
        <v>107861.26</v>
      </c>
      <c r="V8465">
        <v>107861.3</v>
      </c>
      <c r="W8465">
        <v>107861.3</v>
      </c>
      <c r="X8465">
        <v>107861.3</v>
      </c>
      <c r="Y8465">
        <v>107861.3</v>
      </c>
      <c r="Z8465">
        <v>107861.3</v>
      </c>
      <c r="AA8465">
        <v>107861.3</v>
      </c>
      <c r="AB8465">
        <v>107861.3</v>
      </c>
      <c r="AC8465">
        <v>107861.3</v>
      </c>
      <c r="AD8465">
        <v>107861.3</v>
      </c>
      <c r="AE8465">
        <v>107861.3</v>
      </c>
    </row>
    <row r="8466" spans="1:31">
      <c r="A8466" t="s">
        <v>14387</v>
      </c>
      <c r="B8466" t="s">
        <v>16921</v>
      </c>
      <c r="C8466" t="s">
        <v>16922</v>
      </c>
      <c r="D8466" t="s">
        <v>104</v>
      </c>
      <c r="E8466">
        <v>14200.65</v>
      </c>
      <c r="F8466">
        <v>14200.65</v>
      </c>
      <c r="G8466">
        <v>14200.65</v>
      </c>
      <c r="H8466">
        <v>14200.65</v>
      </c>
      <c r="I8466">
        <v>14200.65</v>
      </c>
      <c r="J8466">
        <v>14200.65</v>
      </c>
      <c r="K8466">
        <v>14200.65</v>
      </c>
      <c r="L8466">
        <v>14200.65</v>
      </c>
      <c r="M8466">
        <v>14200.65</v>
      </c>
      <c r="N8466">
        <v>14200.65</v>
      </c>
      <c r="O8466">
        <v>14200.65</v>
      </c>
      <c r="P8466">
        <v>15061.29</v>
      </c>
      <c r="Q8466">
        <v>14200.65</v>
      </c>
      <c r="R8466">
        <v>14200.65</v>
      </c>
      <c r="S8466">
        <v>14200.65</v>
      </c>
      <c r="T8466">
        <v>14200.65</v>
      </c>
      <c r="U8466">
        <v>14200.65</v>
      </c>
      <c r="V8466">
        <v>14200.65</v>
      </c>
      <c r="W8466">
        <v>14200.65</v>
      </c>
      <c r="X8466">
        <v>14200.65</v>
      </c>
      <c r="Y8466">
        <v>14200.65</v>
      </c>
      <c r="Z8466">
        <v>14200.65</v>
      </c>
      <c r="AA8466">
        <v>14200.65</v>
      </c>
      <c r="AB8466">
        <v>14200.65</v>
      </c>
      <c r="AC8466">
        <v>14200.65</v>
      </c>
      <c r="AD8466">
        <v>14200.65</v>
      </c>
      <c r="AE8466">
        <v>14200.65</v>
      </c>
    </row>
    <row r="8467" spans="1:31">
      <c r="A8467" t="s">
        <v>14387</v>
      </c>
      <c r="B8467" t="s">
        <v>16923</v>
      </c>
      <c r="C8467" t="s">
        <v>16924</v>
      </c>
      <c r="D8467" t="s">
        <v>104</v>
      </c>
      <c r="E8467">
        <v>13494.13</v>
      </c>
      <c r="F8467">
        <v>13494.13</v>
      </c>
      <c r="G8467">
        <v>13494.13</v>
      </c>
      <c r="H8467">
        <v>13494.13</v>
      </c>
      <c r="I8467">
        <v>13494.13</v>
      </c>
      <c r="J8467">
        <v>13494.13</v>
      </c>
      <c r="K8467">
        <v>13494.13</v>
      </c>
      <c r="L8467">
        <v>13494.13</v>
      </c>
      <c r="M8467">
        <v>13494.13</v>
      </c>
      <c r="N8467">
        <v>13494.13</v>
      </c>
      <c r="O8467">
        <v>13494.13</v>
      </c>
      <c r="P8467">
        <v>14311.95</v>
      </c>
      <c r="Q8467">
        <v>13494.13</v>
      </c>
      <c r="R8467">
        <v>13494.13</v>
      </c>
      <c r="S8467">
        <v>13494.13</v>
      </c>
      <c r="T8467">
        <v>13494.13</v>
      </c>
      <c r="U8467">
        <v>13494.13</v>
      </c>
      <c r="V8467">
        <v>13494.13</v>
      </c>
      <c r="W8467">
        <v>13494.13</v>
      </c>
      <c r="X8467">
        <v>13494.13</v>
      </c>
      <c r="Y8467">
        <v>13494.13</v>
      </c>
      <c r="Z8467">
        <v>13494.13</v>
      </c>
      <c r="AA8467">
        <v>13494.13</v>
      </c>
      <c r="AB8467">
        <v>13494.13</v>
      </c>
      <c r="AC8467">
        <v>13494.13</v>
      </c>
      <c r="AD8467">
        <v>13494.13</v>
      </c>
      <c r="AE8467">
        <v>13494.13</v>
      </c>
    </row>
    <row r="8468" spans="1:31">
      <c r="A8468" t="s">
        <v>14387</v>
      </c>
      <c r="B8468" t="s">
        <v>16925</v>
      </c>
      <c r="C8468" t="s">
        <v>16926</v>
      </c>
      <c r="D8468" t="s">
        <v>34</v>
      </c>
      <c r="E8468">
        <v>63.54</v>
      </c>
      <c r="F8468">
        <v>72.7</v>
      </c>
      <c r="G8468">
        <v>86.78</v>
      </c>
      <c r="H8468">
        <v>86.78</v>
      </c>
      <c r="I8468">
        <v>74.28</v>
      </c>
      <c r="J8468">
        <v>85.13</v>
      </c>
      <c r="K8468">
        <v>80.540000000000006</v>
      </c>
      <c r="L8468">
        <v>84.66</v>
      </c>
      <c r="M8468">
        <v>55.15</v>
      </c>
      <c r="N8468">
        <v>66.73</v>
      </c>
      <c r="O8468">
        <v>83.55</v>
      </c>
      <c r="P8468">
        <v>69.2</v>
      </c>
      <c r="Q8468">
        <v>78.22</v>
      </c>
      <c r="R8468">
        <v>70.87</v>
      </c>
      <c r="S8468">
        <v>38.64</v>
      </c>
      <c r="T8468">
        <v>85.84</v>
      </c>
      <c r="U8468">
        <v>69.02</v>
      </c>
      <c r="V8468">
        <v>63.5</v>
      </c>
      <c r="W8468">
        <v>50.22</v>
      </c>
      <c r="X8468">
        <v>106.76</v>
      </c>
      <c r="Y8468">
        <v>86.78</v>
      </c>
      <c r="Z8468">
        <v>86.78</v>
      </c>
      <c r="AA8468">
        <v>108.14</v>
      </c>
      <c r="AB8468">
        <v>105.04</v>
      </c>
      <c r="AC8468">
        <v>79.16</v>
      </c>
      <c r="AD8468">
        <v>73.81</v>
      </c>
      <c r="AE8468">
        <v>76.400000000000006</v>
      </c>
    </row>
    <row r="8469" spans="1:31">
      <c r="A8469" t="s">
        <v>14387</v>
      </c>
      <c r="B8469" t="s">
        <v>16927</v>
      </c>
      <c r="C8469" t="s">
        <v>16928</v>
      </c>
      <c r="D8469" t="s">
        <v>34</v>
      </c>
      <c r="E8469">
        <v>68.61</v>
      </c>
      <c r="F8469">
        <v>78.489999999999995</v>
      </c>
      <c r="G8469">
        <v>93.69</v>
      </c>
      <c r="H8469">
        <v>93.69</v>
      </c>
      <c r="I8469">
        <v>80.2</v>
      </c>
      <c r="J8469">
        <v>91.91</v>
      </c>
      <c r="K8469">
        <v>86.96</v>
      </c>
      <c r="L8469">
        <v>91.4</v>
      </c>
      <c r="M8469">
        <v>59.54</v>
      </c>
      <c r="N8469">
        <v>72.05</v>
      </c>
      <c r="O8469">
        <v>90.2</v>
      </c>
      <c r="P8469">
        <v>74.709999999999994</v>
      </c>
      <c r="Q8469">
        <v>84.45</v>
      </c>
      <c r="R8469">
        <v>76.52</v>
      </c>
      <c r="S8469">
        <v>41.72</v>
      </c>
      <c r="T8469">
        <v>92.68</v>
      </c>
      <c r="U8469">
        <v>74.52</v>
      </c>
      <c r="V8469">
        <v>68.56</v>
      </c>
      <c r="W8469">
        <v>54.23</v>
      </c>
      <c r="X8469">
        <v>115.26</v>
      </c>
      <c r="Y8469">
        <v>93.69</v>
      </c>
      <c r="Z8469">
        <v>93.69</v>
      </c>
      <c r="AA8469">
        <v>116.75</v>
      </c>
      <c r="AB8469">
        <v>113.41</v>
      </c>
      <c r="AC8469">
        <v>85.46</v>
      </c>
      <c r="AD8469">
        <v>79.69</v>
      </c>
      <c r="AE8469">
        <v>82.48</v>
      </c>
    </row>
    <row r="8470" spans="1:31">
      <c r="A8470" t="s">
        <v>14387</v>
      </c>
      <c r="B8470" t="s">
        <v>16929</v>
      </c>
      <c r="C8470" t="s">
        <v>16930</v>
      </c>
      <c r="D8470" t="s">
        <v>34</v>
      </c>
      <c r="E8470">
        <v>78.56</v>
      </c>
      <c r="F8470">
        <v>89.88</v>
      </c>
      <c r="G8470">
        <v>107.28</v>
      </c>
      <c r="H8470">
        <v>107.28</v>
      </c>
      <c r="I8470">
        <v>91.83</v>
      </c>
      <c r="J8470">
        <v>105.24</v>
      </c>
      <c r="K8470">
        <v>99.57</v>
      </c>
      <c r="L8470">
        <v>104.66</v>
      </c>
      <c r="M8470">
        <v>68.180000000000007</v>
      </c>
      <c r="N8470">
        <v>82.5</v>
      </c>
      <c r="O8470">
        <v>103.29</v>
      </c>
      <c r="P8470">
        <v>85.55</v>
      </c>
      <c r="Q8470">
        <v>96.7</v>
      </c>
      <c r="R8470">
        <v>87.62</v>
      </c>
      <c r="S8470">
        <v>47.77</v>
      </c>
      <c r="T8470">
        <v>106.12</v>
      </c>
      <c r="U8470">
        <v>85.33</v>
      </c>
      <c r="V8470">
        <v>78.5</v>
      </c>
      <c r="W8470">
        <v>62.09</v>
      </c>
      <c r="X8470">
        <v>131.97999999999999</v>
      </c>
      <c r="Y8470">
        <v>107.28</v>
      </c>
      <c r="Z8470">
        <v>107.28</v>
      </c>
      <c r="AA8470">
        <v>133.69</v>
      </c>
      <c r="AB8470">
        <v>129.86000000000001</v>
      </c>
      <c r="AC8470">
        <v>97.86</v>
      </c>
      <c r="AD8470">
        <v>91.25</v>
      </c>
      <c r="AE8470">
        <v>94.45</v>
      </c>
    </row>
    <row r="8471" spans="1:31">
      <c r="A8471" t="s">
        <v>14387</v>
      </c>
      <c r="B8471" t="s">
        <v>16931</v>
      </c>
      <c r="C8471" t="s">
        <v>16932</v>
      </c>
      <c r="D8471" t="s">
        <v>34</v>
      </c>
      <c r="E8471">
        <v>94.79</v>
      </c>
      <c r="F8471">
        <v>108.44</v>
      </c>
      <c r="G8471">
        <v>129.44</v>
      </c>
      <c r="H8471">
        <v>129.44</v>
      </c>
      <c r="I8471">
        <v>110.8</v>
      </c>
      <c r="J8471">
        <v>126.98</v>
      </c>
      <c r="K8471">
        <v>120.14</v>
      </c>
      <c r="L8471">
        <v>126.28</v>
      </c>
      <c r="M8471">
        <v>82.26</v>
      </c>
      <c r="N8471">
        <v>99.54</v>
      </c>
      <c r="O8471">
        <v>124.62</v>
      </c>
      <c r="P8471">
        <v>103.22</v>
      </c>
      <c r="Q8471">
        <v>116.68</v>
      </c>
      <c r="R8471">
        <v>105.72</v>
      </c>
      <c r="S8471">
        <v>57.64</v>
      </c>
      <c r="T8471">
        <v>128.04</v>
      </c>
      <c r="U8471">
        <v>102.96</v>
      </c>
      <c r="V8471">
        <v>94.72</v>
      </c>
      <c r="W8471">
        <v>74.92</v>
      </c>
      <c r="X8471">
        <v>159.24</v>
      </c>
      <c r="Y8471">
        <v>129.44</v>
      </c>
      <c r="Z8471">
        <v>129.44</v>
      </c>
      <c r="AA8471">
        <v>161.30000000000001</v>
      </c>
      <c r="AB8471">
        <v>156.68</v>
      </c>
      <c r="AC8471">
        <v>118.08</v>
      </c>
      <c r="AD8471">
        <v>110.1</v>
      </c>
      <c r="AE8471">
        <v>113.96</v>
      </c>
    </row>
    <row r="8472" spans="1:31">
      <c r="A8472" t="s">
        <v>14387</v>
      </c>
      <c r="B8472" t="s">
        <v>16933</v>
      </c>
      <c r="C8472" t="s">
        <v>16934</v>
      </c>
      <c r="D8472" t="s">
        <v>34</v>
      </c>
      <c r="E8472">
        <v>107.65</v>
      </c>
      <c r="F8472">
        <v>123.16</v>
      </c>
      <c r="G8472">
        <v>147.01</v>
      </c>
      <c r="H8472">
        <v>147.01</v>
      </c>
      <c r="I8472">
        <v>125.84</v>
      </c>
      <c r="J8472">
        <v>144.22</v>
      </c>
      <c r="K8472">
        <v>136.44999999999999</v>
      </c>
      <c r="L8472">
        <v>143.43</v>
      </c>
      <c r="M8472">
        <v>93.43</v>
      </c>
      <c r="N8472">
        <v>113.05</v>
      </c>
      <c r="O8472">
        <v>141.54</v>
      </c>
      <c r="P8472">
        <v>117.24</v>
      </c>
      <c r="Q8472">
        <v>132.52000000000001</v>
      </c>
      <c r="R8472">
        <v>120.07</v>
      </c>
      <c r="S8472">
        <v>65.47</v>
      </c>
      <c r="T8472">
        <v>145.43</v>
      </c>
      <c r="U8472">
        <v>116.94</v>
      </c>
      <c r="V8472">
        <v>107.58</v>
      </c>
      <c r="W8472">
        <v>85.09</v>
      </c>
      <c r="X8472">
        <v>180.86</v>
      </c>
      <c r="Y8472">
        <v>147.01</v>
      </c>
      <c r="Z8472">
        <v>147.01</v>
      </c>
      <c r="AA8472">
        <v>183.2</v>
      </c>
      <c r="AB8472">
        <v>177.96</v>
      </c>
      <c r="AC8472">
        <v>134.11000000000001</v>
      </c>
      <c r="AD8472">
        <v>125.05</v>
      </c>
      <c r="AE8472">
        <v>129.43</v>
      </c>
    </row>
    <row r="8473" spans="1:31">
      <c r="A8473" t="s">
        <v>14387</v>
      </c>
      <c r="B8473" t="s">
        <v>16935</v>
      </c>
      <c r="C8473" t="s">
        <v>16936</v>
      </c>
      <c r="D8473" t="s">
        <v>34</v>
      </c>
      <c r="E8473">
        <v>128.02000000000001</v>
      </c>
      <c r="F8473">
        <v>146.47</v>
      </c>
      <c r="G8473">
        <v>174.83</v>
      </c>
      <c r="H8473">
        <v>174.83</v>
      </c>
      <c r="I8473">
        <v>149.65</v>
      </c>
      <c r="J8473">
        <v>171.51</v>
      </c>
      <c r="K8473">
        <v>162.26</v>
      </c>
      <c r="L8473">
        <v>170.56</v>
      </c>
      <c r="M8473">
        <v>111.11</v>
      </c>
      <c r="N8473">
        <v>134.44</v>
      </c>
      <c r="O8473">
        <v>168.32</v>
      </c>
      <c r="P8473">
        <v>139.41999999999999</v>
      </c>
      <c r="Q8473">
        <v>157.6</v>
      </c>
      <c r="R8473">
        <v>142.79</v>
      </c>
      <c r="S8473">
        <v>77.849999999999994</v>
      </c>
      <c r="T8473">
        <v>172.94</v>
      </c>
      <c r="U8473">
        <v>139.06</v>
      </c>
      <c r="V8473">
        <v>127.93</v>
      </c>
      <c r="W8473">
        <v>101.19</v>
      </c>
      <c r="X8473">
        <v>215.08</v>
      </c>
      <c r="Y8473">
        <v>174.83</v>
      </c>
      <c r="Z8473">
        <v>174.83</v>
      </c>
      <c r="AA8473">
        <v>217.86</v>
      </c>
      <c r="AB8473">
        <v>211.62</v>
      </c>
      <c r="AC8473">
        <v>159.47999999999999</v>
      </c>
      <c r="AD8473">
        <v>148.71</v>
      </c>
      <c r="AE8473">
        <v>153.91999999999999</v>
      </c>
    </row>
    <row r="8474" spans="1:31">
      <c r="A8474" t="s">
        <v>14387</v>
      </c>
      <c r="B8474" t="s">
        <v>16937</v>
      </c>
      <c r="C8474" t="s">
        <v>16938</v>
      </c>
      <c r="D8474" t="s">
        <v>34</v>
      </c>
      <c r="E8474">
        <v>34.909999999999997</v>
      </c>
      <c r="F8474">
        <v>39.94</v>
      </c>
      <c r="G8474">
        <v>47.68</v>
      </c>
      <c r="H8474">
        <v>47.68</v>
      </c>
      <c r="I8474">
        <v>40.81</v>
      </c>
      <c r="J8474">
        <v>46.77</v>
      </c>
      <c r="K8474">
        <v>44.25</v>
      </c>
      <c r="L8474">
        <v>46.51</v>
      </c>
      <c r="M8474">
        <v>30.3</v>
      </c>
      <c r="N8474">
        <v>36.659999999999997</v>
      </c>
      <c r="O8474">
        <v>45.9</v>
      </c>
      <c r="P8474">
        <v>38.020000000000003</v>
      </c>
      <c r="Q8474">
        <v>42.98</v>
      </c>
      <c r="R8474">
        <v>38.94</v>
      </c>
      <c r="S8474">
        <v>21.23</v>
      </c>
      <c r="T8474">
        <v>47.16</v>
      </c>
      <c r="U8474">
        <v>37.92</v>
      </c>
      <c r="V8474">
        <v>34.89</v>
      </c>
      <c r="W8474">
        <v>27.59</v>
      </c>
      <c r="X8474">
        <v>58.65</v>
      </c>
      <c r="Y8474">
        <v>47.68</v>
      </c>
      <c r="Z8474">
        <v>47.68</v>
      </c>
      <c r="AA8474">
        <v>59.41</v>
      </c>
      <c r="AB8474">
        <v>57.71</v>
      </c>
      <c r="AC8474">
        <v>43.49</v>
      </c>
      <c r="AD8474">
        <v>40.549999999999997</v>
      </c>
      <c r="AE8474">
        <v>41.97</v>
      </c>
    </row>
    <row r="8475" spans="1:31">
      <c r="A8475" t="s">
        <v>14387</v>
      </c>
      <c r="B8475" t="s">
        <v>16939</v>
      </c>
      <c r="C8475" t="s">
        <v>16940</v>
      </c>
      <c r="D8475" t="s">
        <v>34</v>
      </c>
      <c r="E8475">
        <v>40.729999999999997</v>
      </c>
      <c r="F8475">
        <v>46.6</v>
      </c>
      <c r="G8475">
        <v>55.62</v>
      </c>
      <c r="H8475">
        <v>55.62</v>
      </c>
      <c r="I8475">
        <v>47.61</v>
      </c>
      <c r="J8475">
        <v>54.57</v>
      </c>
      <c r="K8475">
        <v>51.63</v>
      </c>
      <c r="L8475">
        <v>54.27</v>
      </c>
      <c r="M8475">
        <v>35.35</v>
      </c>
      <c r="N8475">
        <v>42.77</v>
      </c>
      <c r="O8475">
        <v>53.55</v>
      </c>
      <c r="P8475">
        <v>44.36</v>
      </c>
      <c r="Q8475">
        <v>50.14</v>
      </c>
      <c r="R8475">
        <v>45.43</v>
      </c>
      <c r="S8475">
        <v>24.77</v>
      </c>
      <c r="T8475">
        <v>55.02</v>
      </c>
      <c r="U8475">
        <v>44.24</v>
      </c>
      <c r="V8475">
        <v>40.700000000000003</v>
      </c>
      <c r="W8475">
        <v>32.19</v>
      </c>
      <c r="X8475">
        <v>68.430000000000007</v>
      </c>
      <c r="Y8475">
        <v>55.62</v>
      </c>
      <c r="Z8475">
        <v>55.62</v>
      </c>
      <c r="AA8475">
        <v>69.319999999999993</v>
      </c>
      <c r="AB8475">
        <v>67.33</v>
      </c>
      <c r="AC8475">
        <v>50.74</v>
      </c>
      <c r="AD8475">
        <v>47.31</v>
      </c>
      <c r="AE8475">
        <v>48.97</v>
      </c>
    </row>
    <row r="8476" spans="1:31">
      <c r="A8476" t="s">
        <v>14387</v>
      </c>
      <c r="B8476" t="s">
        <v>16941</v>
      </c>
      <c r="C8476" t="s">
        <v>16942</v>
      </c>
      <c r="D8476" t="s">
        <v>104</v>
      </c>
      <c r="E8476">
        <v>143153.87</v>
      </c>
      <c r="F8476">
        <v>143153.87</v>
      </c>
      <c r="G8476">
        <v>143153.87</v>
      </c>
      <c r="H8476">
        <v>143153.87</v>
      </c>
      <c r="I8476">
        <v>143153.87</v>
      </c>
      <c r="J8476">
        <v>143153.87</v>
      </c>
      <c r="K8476">
        <v>143153.87</v>
      </c>
      <c r="L8476">
        <v>143153.87</v>
      </c>
      <c r="M8476">
        <v>143153.87</v>
      </c>
      <c r="N8476">
        <v>143153.87</v>
      </c>
      <c r="O8476">
        <v>143153.87</v>
      </c>
      <c r="P8476">
        <v>143153.87</v>
      </c>
      <c r="Q8476">
        <v>143153.87</v>
      </c>
      <c r="R8476">
        <v>143153.87</v>
      </c>
      <c r="S8476">
        <v>143153.87</v>
      </c>
      <c r="T8476">
        <v>143153.87</v>
      </c>
      <c r="U8476">
        <v>143153.87</v>
      </c>
      <c r="V8476">
        <v>143153.9</v>
      </c>
      <c r="W8476">
        <v>143153.9</v>
      </c>
      <c r="X8476">
        <v>143153.9</v>
      </c>
      <c r="Y8476">
        <v>143153.9</v>
      </c>
      <c r="Z8476">
        <v>143153.9</v>
      </c>
      <c r="AA8476">
        <v>143153.9</v>
      </c>
      <c r="AB8476">
        <v>143153.9</v>
      </c>
      <c r="AC8476">
        <v>143153.9</v>
      </c>
      <c r="AD8476">
        <v>143153.9</v>
      </c>
      <c r="AE8476">
        <v>143153.9</v>
      </c>
    </row>
    <row r="8477" spans="1:31">
      <c r="A8477" t="s">
        <v>14387</v>
      </c>
      <c r="B8477" t="s">
        <v>16943</v>
      </c>
      <c r="C8477" t="s">
        <v>16944</v>
      </c>
      <c r="D8477" t="s">
        <v>104</v>
      </c>
      <c r="E8477">
        <v>115359.21</v>
      </c>
      <c r="F8477">
        <v>115359.21</v>
      </c>
      <c r="G8477">
        <v>115359.21</v>
      </c>
      <c r="H8477">
        <v>115359.21</v>
      </c>
      <c r="I8477">
        <v>115359.21</v>
      </c>
      <c r="J8477">
        <v>115359.21</v>
      </c>
      <c r="K8477">
        <v>115359.21</v>
      </c>
      <c r="L8477">
        <v>115359.21</v>
      </c>
      <c r="M8477">
        <v>115359.21</v>
      </c>
      <c r="N8477">
        <v>115359.21</v>
      </c>
      <c r="O8477">
        <v>115359.21</v>
      </c>
      <c r="P8477">
        <v>115359.21</v>
      </c>
      <c r="Q8477">
        <v>115359.21</v>
      </c>
      <c r="R8477">
        <v>115359.21</v>
      </c>
      <c r="S8477">
        <v>115359.21</v>
      </c>
      <c r="T8477">
        <v>115359.21</v>
      </c>
      <c r="U8477">
        <v>115359.21</v>
      </c>
      <c r="V8477">
        <v>115359.2</v>
      </c>
      <c r="W8477">
        <v>115359.2</v>
      </c>
      <c r="X8477">
        <v>115359.2</v>
      </c>
      <c r="Y8477">
        <v>115359.2</v>
      </c>
      <c r="Z8477">
        <v>115359.2</v>
      </c>
      <c r="AA8477">
        <v>115359.2</v>
      </c>
      <c r="AB8477">
        <v>115359.2</v>
      </c>
      <c r="AC8477">
        <v>115359.2</v>
      </c>
      <c r="AD8477">
        <v>115359.2</v>
      </c>
      <c r="AE8477">
        <v>115359.2</v>
      </c>
    </row>
    <row r="8478" spans="1:31">
      <c r="A8478" t="s">
        <v>14387</v>
      </c>
      <c r="B8478" t="s">
        <v>16945</v>
      </c>
      <c r="C8478" t="s">
        <v>16946</v>
      </c>
      <c r="D8478" t="s">
        <v>104</v>
      </c>
      <c r="E8478">
        <v>246968.51</v>
      </c>
      <c r="F8478">
        <v>246968.51</v>
      </c>
      <c r="G8478">
        <v>246968.51</v>
      </c>
      <c r="H8478">
        <v>246968.51</v>
      </c>
      <c r="I8478">
        <v>246968.51</v>
      </c>
      <c r="J8478">
        <v>246968.51</v>
      </c>
      <c r="K8478">
        <v>246968.51</v>
      </c>
      <c r="L8478">
        <v>246968.51</v>
      </c>
      <c r="M8478">
        <v>246968.51</v>
      </c>
      <c r="N8478">
        <v>246968.51</v>
      </c>
      <c r="O8478">
        <v>246968.51</v>
      </c>
      <c r="P8478">
        <v>246968.51</v>
      </c>
      <c r="Q8478">
        <v>246968.51</v>
      </c>
      <c r="R8478">
        <v>246968.51</v>
      </c>
      <c r="S8478">
        <v>246968.51</v>
      </c>
      <c r="T8478">
        <v>246968.51</v>
      </c>
      <c r="U8478">
        <v>246968.51</v>
      </c>
      <c r="V8478">
        <v>246968.5</v>
      </c>
      <c r="W8478">
        <v>246968.5</v>
      </c>
      <c r="X8478">
        <v>246968.5</v>
      </c>
      <c r="Y8478">
        <v>246968.5</v>
      </c>
      <c r="Z8478">
        <v>246968.5</v>
      </c>
      <c r="AA8478">
        <v>246968.5</v>
      </c>
      <c r="AB8478">
        <v>246968.5</v>
      </c>
      <c r="AC8478">
        <v>246968.5</v>
      </c>
      <c r="AD8478">
        <v>246968.5</v>
      </c>
      <c r="AE8478">
        <v>246968.5</v>
      </c>
    </row>
    <row r="8479" spans="1:31">
      <c r="A8479" t="s">
        <v>14387</v>
      </c>
      <c r="B8479" t="s">
        <v>16947</v>
      </c>
      <c r="C8479" t="s">
        <v>16948</v>
      </c>
      <c r="D8479" t="s">
        <v>104</v>
      </c>
      <c r="E8479">
        <v>268258.67</v>
      </c>
      <c r="F8479">
        <v>268258.67</v>
      </c>
      <c r="G8479">
        <v>268258.67</v>
      </c>
      <c r="H8479">
        <v>268258.67</v>
      </c>
      <c r="I8479">
        <v>268258.67</v>
      </c>
      <c r="J8479">
        <v>268258.67</v>
      </c>
      <c r="K8479">
        <v>268258.67</v>
      </c>
      <c r="L8479">
        <v>268258.67</v>
      </c>
      <c r="M8479">
        <v>268258.67</v>
      </c>
      <c r="N8479">
        <v>268258.67</v>
      </c>
      <c r="O8479">
        <v>268258.67</v>
      </c>
      <c r="P8479">
        <v>268258.67</v>
      </c>
      <c r="Q8479">
        <v>268258.67</v>
      </c>
      <c r="R8479">
        <v>268258.67</v>
      </c>
      <c r="S8479">
        <v>268258.67</v>
      </c>
      <c r="T8479">
        <v>268258.67</v>
      </c>
      <c r="U8479">
        <v>268258.67</v>
      </c>
      <c r="V8479">
        <v>268258.7</v>
      </c>
      <c r="W8479">
        <v>268258.7</v>
      </c>
      <c r="X8479">
        <v>268258.7</v>
      </c>
      <c r="Y8479">
        <v>268258.7</v>
      </c>
      <c r="Z8479">
        <v>268258.7</v>
      </c>
      <c r="AA8479">
        <v>268258.7</v>
      </c>
      <c r="AB8479">
        <v>268258.7</v>
      </c>
      <c r="AC8479">
        <v>268258.7</v>
      </c>
      <c r="AD8479">
        <v>268258.7</v>
      </c>
      <c r="AE8479">
        <v>268258.7</v>
      </c>
    </row>
    <row r="8480" spans="1:31">
      <c r="A8480" t="s">
        <v>14387</v>
      </c>
      <c r="B8480" t="s">
        <v>16949</v>
      </c>
      <c r="C8480" t="s">
        <v>16950</v>
      </c>
      <c r="D8480" t="s">
        <v>104</v>
      </c>
      <c r="E8480">
        <v>97000</v>
      </c>
      <c r="F8480">
        <v>97000</v>
      </c>
      <c r="G8480">
        <v>97000</v>
      </c>
      <c r="H8480">
        <v>97000</v>
      </c>
      <c r="I8480">
        <v>97000</v>
      </c>
      <c r="J8480">
        <v>97000</v>
      </c>
      <c r="K8480">
        <v>97000</v>
      </c>
      <c r="L8480">
        <v>97000</v>
      </c>
      <c r="M8480">
        <v>97000</v>
      </c>
      <c r="N8480">
        <v>97000</v>
      </c>
      <c r="O8480">
        <v>97000</v>
      </c>
      <c r="P8480">
        <v>97000</v>
      </c>
      <c r="Q8480">
        <v>97000</v>
      </c>
      <c r="R8480">
        <v>97000</v>
      </c>
      <c r="S8480">
        <v>97000</v>
      </c>
      <c r="T8480">
        <v>97000</v>
      </c>
      <c r="U8480">
        <v>97000</v>
      </c>
      <c r="V8480">
        <v>97000</v>
      </c>
      <c r="W8480">
        <v>97000</v>
      </c>
      <c r="X8480">
        <v>97000</v>
      </c>
      <c r="Y8480">
        <v>97000</v>
      </c>
      <c r="Z8480">
        <v>97000</v>
      </c>
      <c r="AA8480">
        <v>97000</v>
      </c>
      <c r="AB8480">
        <v>97000</v>
      </c>
      <c r="AC8480">
        <v>97000</v>
      </c>
      <c r="AD8480">
        <v>97000</v>
      </c>
      <c r="AE8480">
        <v>97000</v>
      </c>
    </row>
    <row r="8481" spans="1:31">
      <c r="A8481" t="s">
        <v>14387</v>
      </c>
      <c r="B8481" t="s">
        <v>16951</v>
      </c>
      <c r="C8481" t="s">
        <v>16952</v>
      </c>
      <c r="D8481" t="s">
        <v>104</v>
      </c>
      <c r="E8481">
        <v>62457.5</v>
      </c>
      <c r="F8481">
        <v>62457.5</v>
      </c>
      <c r="G8481">
        <v>62457.5</v>
      </c>
      <c r="H8481">
        <v>62457.5</v>
      </c>
      <c r="I8481">
        <v>62457.5</v>
      </c>
      <c r="J8481">
        <v>62457.5</v>
      </c>
      <c r="K8481">
        <v>62457.5</v>
      </c>
      <c r="L8481">
        <v>62457.5</v>
      </c>
      <c r="M8481">
        <v>62457.5</v>
      </c>
      <c r="N8481">
        <v>62457.5</v>
      </c>
      <c r="O8481">
        <v>62457.5</v>
      </c>
      <c r="P8481">
        <v>62457.5</v>
      </c>
      <c r="Q8481">
        <v>62457.5</v>
      </c>
      <c r="R8481">
        <v>62457.5</v>
      </c>
      <c r="S8481">
        <v>62457.5</v>
      </c>
      <c r="T8481">
        <v>62457.5</v>
      </c>
      <c r="U8481">
        <v>62457.5</v>
      </c>
      <c r="V8481">
        <v>62457.5</v>
      </c>
      <c r="W8481">
        <v>62457.5</v>
      </c>
      <c r="X8481">
        <v>62457.5</v>
      </c>
      <c r="Y8481">
        <v>62457.5</v>
      </c>
      <c r="Z8481">
        <v>62457.5</v>
      </c>
      <c r="AA8481">
        <v>62457.5</v>
      </c>
      <c r="AB8481">
        <v>62457.5</v>
      </c>
      <c r="AC8481">
        <v>62457.5</v>
      </c>
      <c r="AD8481">
        <v>62457.5</v>
      </c>
      <c r="AE8481">
        <v>62457.5</v>
      </c>
    </row>
    <row r="8482" spans="1:31">
      <c r="A8482" t="s">
        <v>14387</v>
      </c>
      <c r="B8482" t="s">
        <v>16953</v>
      </c>
      <c r="C8482" t="s">
        <v>16954</v>
      </c>
      <c r="D8482" t="s">
        <v>104</v>
      </c>
      <c r="E8482">
        <v>72637.33</v>
      </c>
      <c r="F8482">
        <v>72637.33</v>
      </c>
      <c r="G8482">
        <v>72637.33</v>
      </c>
      <c r="H8482">
        <v>72637.33</v>
      </c>
      <c r="I8482">
        <v>72637.33</v>
      </c>
      <c r="J8482">
        <v>72637.33</v>
      </c>
      <c r="K8482">
        <v>72637.33</v>
      </c>
      <c r="L8482">
        <v>72637.33</v>
      </c>
      <c r="M8482">
        <v>72637.33</v>
      </c>
      <c r="N8482">
        <v>72637.33</v>
      </c>
      <c r="O8482">
        <v>72637.33</v>
      </c>
      <c r="P8482">
        <v>72637.33</v>
      </c>
      <c r="Q8482">
        <v>72637.33</v>
      </c>
      <c r="R8482">
        <v>72637.33</v>
      </c>
      <c r="S8482">
        <v>72637.33</v>
      </c>
      <c r="T8482">
        <v>72637.33</v>
      </c>
      <c r="U8482">
        <v>72637.33</v>
      </c>
      <c r="V8482">
        <v>72637.33</v>
      </c>
      <c r="W8482">
        <v>72637.33</v>
      </c>
      <c r="X8482">
        <v>72637.33</v>
      </c>
      <c r="Y8482">
        <v>72637.33</v>
      </c>
      <c r="Z8482">
        <v>72637.33</v>
      </c>
      <c r="AA8482">
        <v>72637.33</v>
      </c>
      <c r="AB8482">
        <v>72637.33</v>
      </c>
      <c r="AC8482">
        <v>72637.33</v>
      </c>
      <c r="AD8482">
        <v>72637.33</v>
      </c>
      <c r="AE8482">
        <v>72637.33</v>
      </c>
    </row>
    <row r="8483" spans="1:31">
      <c r="A8483" t="s">
        <v>14387</v>
      </c>
      <c r="B8483" t="s">
        <v>16955</v>
      </c>
      <c r="C8483" t="s">
        <v>16956</v>
      </c>
      <c r="D8483" t="s">
        <v>104</v>
      </c>
      <c r="E8483">
        <v>97278.35</v>
      </c>
      <c r="F8483">
        <v>97278.35</v>
      </c>
      <c r="G8483">
        <v>97278.35</v>
      </c>
      <c r="H8483">
        <v>97278.35</v>
      </c>
      <c r="I8483">
        <v>97278.35</v>
      </c>
      <c r="J8483">
        <v>97278.35</v>
      </c>
      <c r="K8483">
        <v>97278.35</v>
      </c>
      <c r="L8483">
        <v>97278.35</v>
      </c>
      <c r="M8483">
        <v>97278.35</v>
      </c>
      <c r="N8483">
        <v>97278.35</v>
      </c>
      <c r="O8483">
        <v>97278.35</v>
      </c>
      <c r="P8483">
        <v>97278.35</v>
      </c>
      <c r="Q8483">
        <v>97278.35</v>
      </c>
      <c r="R8483">
        <v>97278.35</v>
      </c>
      <c r="S8483">
        <v>97278.35</v>
      </c>
      <c r="T8483">
        <v>97278.35</v>
      </c>
      <c r="U8483">
        <v>97278.35</v>
      </c>
      <c r="V8483">
        <v>97278.35</v>
      </c>
      <c r="W8483">
        <v>97278.35</v>
      </c>
      <c r="X8483">
        <v>97278.35</v>
      </c>
      <c r="Y8483">
        <v>97278.35</v>
      </c>
      <c r="Z8483">
        <v>97278.35</v>
      </c>
      <c r="AA8483">
        <v>97278.35</v>
      </c>
      <c r="AB8483">
        <v>97278.35</v>
      </c>
      <c r="AC8483">
        <v>97278.35</v>
      </c>
      <c r="AD8483">
        <v>97278.35</v>
      </c>
      <c r="AE8483">
        <v>97278.35</v>
      </c>
    </row>
    <row r="8484" spans="1:31">
      <c r="A8484" t="s">
        <v>14387</v>
      </c>
      <c r="B8484" t="s">
        <v>16957</v>
      </c>
      <c r="C8484" t="s">
        <v>16958</v>
      </c>
      <c r="D8484" t="s">
        <v>51</v>
      </c>
      <c r="E8484">
        <v>24.04</v>
      </c>
      <c r="F8484">
        <v>29.18</v>
      </c>
      <c r="G8484">
        <v>28.23</v>
      </c>
      <c r="H8484">
        <v>27.02</v>
      </c>
      <c r="I8484">
        <v>29.27</v>
      </c>
      <c r="J8484">
        <v>23.41</v>
      </c>
      <c r="K8484">
        <v>28.75</v>
      </c>
      <c r="L8484">
        <v>33.43</v>
      </c>
      <c r="M8484">
        <v>27.13</v>
      </c>
      <c r="N8484">
        <v>19.350000000000001</v>
      </c>
      <c r="O8484">
        <v>28.17</v>
      </c>
      <c r="P8484">
        <v>26.28</v>
      </c>
      <c r="Q8484">
        <v>20.94</v>
      </c>
      <c r="R8484">
        <v>22.28</v>
      </c>
      <c r="S8484">
        <v>26.48</v>
      </c>
      <c r="T8484">
        <v>27.23</v>
      </c>
      <c r="U8484">
        <v>24.27</v>
      </c>
      <c r="V8484">
        <v>30.01</v>
      </c>
      <c r="W8484">
        <v>24.64</v>
      </c>
      <c r="X8484">
        <v>31.32</v>
      </c>
      <c r="Y8484">
        <v>24.96</v>
      </c>
      <c r="Z8484">
        <v>25.73</v>
      </c>
      <c r="AA8484">
        <v>26.34</v>
      </c>
      <c r="AB8484">
        <v>24.89</v>
      </c>
      <c r="AC8484">
        <v>24.43</v>
      </c>
      <c r="AD8484">
        <v>21.5</v>
      </c>
      <c r="AE8484">
        <v>22.52</v>
      </c>
    </row>
    <row r="8485" spans="1:31">
      <c r="A8485" t="s">
        <v>14387</v>
      </c>
      <c r="B8485" t="s">
        <v>16959</v>
      </c>
      <c r="C8485" t="s">
        <v>16960</v>
      </c>
      <c r="D8485" t="s">
        <v>51</v>
      </c>
      <c r="E8485">
        <v>17.18</v>
      </c>
      <c r="F8485">
        <v>20.86</v>
      </c>
      <c r="G8485">
        <v>20.18</v>
      </c>
      <c r="H8485">
        <v>19.32</v>
      </c>
      <c r="I8485">
        <v>20.93</v>
      </c>
      <c r="J8485">
        <v>16.73</v>
      </c>
      <c r="K8485">
        <v>20.55</v>
      </c>
      <c r="L8485">
        <v>23.9</v>
      </c>
      <c r="M8485">
        <v>19.39</v>
      </c>
      <c r="N8485">
        <v>13.84</v>
      </c>
      <c r="O8485">
        <v>20.14</v>
      </c>
      <c r="P8485">
        <v>18.79</v>
      </c>
      <c r="Q8485">
        <v>14.97</v>
      </c>
      <c r="R8485">
        <v>15.92</v>
      </c>
      <c r="S8485">
        <v>18.93</v>
      </c>
      <c r="T8485">
        <v>19.47</v>
      </c>
      <c r="U8485">
        <v>17.350000000000001</v>
      </c>
      <c r="V8485">
        <v>21.45</v>
      </c>
      <c r="W8485">
        <v>17.62</v>
      </c>
      <c r="X8485">
        <v>22.39</v>
      </c>
      <c r="Y8485">
        <v>17.84</v>
      </c>
      <c r="Z8485">
        <v>18.399999999999999</v>
      </c>
      <c r="AA8485">
        <v>18.829999999999998</v>
      </c>
      <c r="AB8485">
        <v>17.79</v>
      </c>
      <c r="AC8485">
        <v>17.47</v>
      </c>
      <c r="AD8485">
        <v>15.37</v>
      </c>
      <c r="AE8485">
        <v>16.100000000000001</v>
      </c>
    </row>
    <row r="8486" spans="1:31">
      <c r="A8486" t="s">
        <v>14387</v>
      </c>
      <c r="B8486" t="s">
        <v>16961</v>
      </c>
      <c r="C8486" t="s">
        <v>16962</v>
      </c>
      <c r="D8486" t="s">
        <v>86</v>
      </c>
      <c r="E8486">
        <v>884.45</v>
      </c>
      <c r="F8486">
        <v>410.71</v>
      </c>
      <c r="G8486">
        <v>618.89</v>
      </c>
      <c r="H8486">
        <v>686.4</v>
      </c>
      <c r="I8486">
        <v>444.47</v>
      </c>
      <c r="J8486">
        <v>413.53</v>
      </c>
      <c r="K8486">
        <v>371.33</v>
      </c>
      <c r="L8486">
        <v>378.08</v>
      </c>
      <c r="M8486">
        <v>483.85</v>
      </c>
      <c r="N8486">
        <v>451.78</v>
      </c>
      <c r="O8486">
        <v>393.83</v>
      </c>
      <c r="P8486">
        <v>448.97</v>
      </c>
      <c r="Q8486">
        <v>557</v>
      </c>
      <c r="R8486">
        <v>528.86</v>
      </c>
      <c r="S8486">
        <v>388.21</v>
      </c>
      <c r="T8486">
        <v>410.71</v>
      </c>
      <c r="U8486">
        <v>450.1</v>
      </c>
      <c r="V8486">
        <v>365.7</v>
      </c>
      <c r="W8486">
        <v>374.14</v>
      </c>
      <c r="X8486">
        <v>427.59</v>
      </c>
      <c r="Y8486">
        <v>582.92999999999995</v>
      </c>
      <c r="Z8486">
        <v>884.13</v>
      </c>
      <c r="AA8486">
        <v>468.1</v>
      </c>
      <c r="AB8486">
        <v>445.03</v>
      </c>
      <c r="AC8486">
        <v>393.83</v>
      </c>
      <c r="AD8486">
        <v>371.33</v>
      </c>
      <c r="AE8486">
        <v>416.34</v>
      </c>
    </row>
    <row r="8487" spans="1:31">
      <c r="A8487" t="s">
        <v>14387</v>
      </c>
      <c r="B8487" t="s">
        <v>16963</v>
      </c>
      <c r="C8487" t="s">
        <v>16964</v>
      </c>
      <c r="D8487" t="s">
        <v>86</v>
      </c>
      <c r="E8487">
        <v>919.06</v>
      </c>
      <c r="F8487">
        <v>426.79</v>
      </c>
      <c r="G8487">
        <v>643.11</v>
      </c>
      <c r="H8487">
        <v>713.26</v>
      </c>
      <c r="I8487">
        <v>461.87</v>
      </c>
      <c r="J8487">
        <v>429.71</v>
      </c>
      <c r="K8487">
        <v>385.86</v>
      </c>
      <c r="L8487">
        <v>392.88</v>
      </c>
      <c r="M8487">
        <v>502.79</v>
      </c>
      <c r="N8487">
        <v>469.47</v>
      </c>
      <c r="O8487">
        <v>409.25</v>
      </c>
      <c r="P8487">
        <v>466.54</v>
      </c>
      <c r="Q8487">
        <v>578.79</v>
      </c>
      <c r="R8487">
        <v>549.55999999999995</v>
      </c>
      <c r="S8487">
        <v>403.4</v>
      </c>
      <c r="T8487">
        <v>426.79</v>
      </c>
      <c r="U8487">
        <v>467.71</v>
      </c>
      <c r="V8487">
        <v>380.01</v>
      </c>
      <c r="W8487">
        <v>388.78</v>
      </c>
      <c r="X8487">
        <v>444.33</v>
      </c>
      <c r="Y8487">
        <v>605.75</v>
      </c>
      <c r="Z8487">
        <v>918.73</v>
      </c>
      <c r="AA8487">
        <v>486.42</v>
      </c>
      <c r="AB8487">
        <v>462.45</v>
      </c>
      <c r="AC8487">
        <v>409.25</v>
      </c>
      <c r="AD8487">
        <v>385.86</v>
      </c>
      <c r="AE8487">
        <v>432.63</v>
      </c>
    </row>
    <row r="8488" spans="1:31">
      <c r="A8488" t="s">
        <v>14387</v>
      </c>
      <c r="B8488" t="s">
        <v>16965</v>
      </c>
      <c r="C8488" t="s">
        <v>16966</v>
      </c>
      <c r="D8488" t="s">
        <v>86</v>
      </c>
      <c r="E8488">
        <v>929.38</v>
      </c>
      <c r="F8488">
        <v>431.58</v>
      </c>
      <c r="G8488">
        <v>650.33000000000004</v>
      </c>
      <c r="H8488">
        <v>721.27</v>
      </c>
      <c r="I8488">
        <v>467.05</v>
      </c>
      <c r="J8488">
        <v>434.53</v>
      </c>
      <c r="K8488">
        <v>390.19</v>
      </c>
      <c r="L8488">
        <v>397.29</v>
      </c>
      <c r="M8488">
        <v>508.44</v>
      </c>
      <c r="N8488">
        <v>474.74</v>
      </c>
      <c r="O8488">
        <v>413.84</v>
      </c>
      <c r="P8488">
        <v>471.78</v>
      </c>
      <c r="Q8488">
        <v>585.29</v>
      </c>
      <c r="R8488">
        <v>555.73</v>
      </c>
      <c r="S8488">
        <v>407.93</v>
      </c>
      <c r="T8488">
        <v>431.58</v>
      </c>
      <c r="U8488">
        <v>472.96</v>
      </c>
      <c r="V8488">
        <v>384.28</v>
      </c>
      <c r="W8488">
        <v>393.15</v>
      </c>
      <c r="X8488">
        <v>449.31</v>
      </c>
      <c r="Y8488">
        <v>612.54999999999995</v>
      </c>
      <c r="Z8488">
        <v>929.05</v>
      </c>
      <c r="AA8488">
        <v>491.88</v>
      </c>
      <c r="AB8488">
        <v>467.64</v>
      </c>
      <c r="AC8488">
        <v>413.84</v>
      </c>
      <c r="AD8488">
        <v>390.19</v>
      </c>
      <c r="AE8488">
        <v>437.49</v>
      </c>
    </row>
    <row r="8489" spans="1:31">
      <c r="A8489" t="s">
        <v>14387</v>
      </c>
      <c r="B8489" t="s">
        <v>16967</v>
      </c>
      <c r="C8489" t="s">
        <v>16968</v>
      </c>
      <c r="D8489" t="s">
        <v>86</v>
      </c>
      <c r="E8489">
        <v>956.31</v>
      </c>
      <c r="F8489">
        <v>444.09</v>
      </c>
      <c r="G8489">
        <v>669.17</v>
      </c>
      <c r="H8489">
        <v>742.17</v>
      </c>
      <c r="I8489">
        <v>480.59</v>
      </c>
      <c r="J8489">
        <v>447.13</v>
      </c>
      <c r="K8489">
        <v>401.5</v>
      </c>
      <c r="L8489">
        <v>408.8</v>
      </c>
      <c r="M8489">
        <v>523.16999999999996</v>
      </c>
      <c r="N8489">
        <v>488.49</v>
      </c>
      <c r="O8489">
        <v>425.84</v>
      </c>
      <c r="P8489">
        <v>485.45</v>
      </c>
      <c r="Q8489">
        <v>602.25</v>
      </c>
      <c r="R8489">
        <v>571.84</v>
      </c>
      <c r="S8489">
        <v>419.75</v>
      </c>
      <c r="T8489">
        <v>444.09</v>
      </c>
      <c r="U8489">
        <v>486.67</v>
      </c>
      <c r="V8489">
        <v>395.42</v>
      </c>
      <c r="W8489">
        <v>404.54</v>
      </c>
      <c r="X8489">
        <v>462.34</v>
      </c>
      <c r="Y8489">
        <v>630.29999999999995</v>
      </c>
      <c r="Z8489">
        <v>955.97</v>
      </c>
      <c r="AA8489">
        <v>506.14</v>
      </c>
      <c r="AB8489">
        <v>481.19</v>
      </c>
      <c r="AC8489">
        <v>425.84</v>
      </c>
      <c r="AD8489">
        <v>401.5</v>
      </c>
      <c r="AE8489">
        <v>450.17</v>
      </c>
    </row>
    <row r="8490" spans="1:31">
      <c r="A8490" t="s">
        <v>14387</v>
      </c>
      <c r="B8490" t="s">
        <v>16969</v>
      </c>
      <c r="C8490" t="s">
        <v>16970</v>
      </c>
      <c r="D8490" t="s">
        <v>3372</v>
      </c>
      <c r="E8490">
        <v>735.66</v>
      </c>
      <c r="F8490">
        <v>448.75</v>
      </c>
      <c r="G8490">
        <v>448.75</v>
      </c>
      <c r="H8490">
        <v>448.75</v>
      </c>
      <c r="I8490">
        <v>451.21</v>
      </c>
      <c r="J8490">
        <v>448.75</v>
      </c>
      <c r="K8490">
        <v>448.75</v>
      </c>
      <c r="L8490">
        <v>554.69000000000005</v>
      </c>
      <c r="M8490">
        <v>448.75</v>
      </c>
      <c r="N8490">
        <v>448.75</v>
      </c>
      <c r="O8490">
        <v>555.38</v>
      </c>
      <c r="P8490">
        <v>470.82</v>
      </c>
      <c r="Q8490">
        <v>448.75</v>
      </c>
      <c r="R8490">
        <v>448.75</v>
      </c>
      <c r="S8490">
        <v>448.75</v>
      </c>
      <c r="T8490">
        <v>448.75</v>
      </c>
      <c r="U8490">
        <v>448.75</v>
      </c>
      <c r="V8490">
        <v>411.97</v>
      </c>
      <c r="W8490">
        <v>510.06</v>
      </c>
      <c r="X8490">
        <v>448.75</v>
      </c>
      <c r="Y8490">
        <v>448.75</v>
      </c>
      <c r="Z8490">
        <v>448.75</v>
      </c>
      <c r="AA8490">
        <v>539.49</v>
      </c>
      <c r="AB8490">
        <v>448.75</v>
      </c>
      <c r="AC8490">
        <v>448.75</v>
      </c>
      <c r="AD8490">
        <v>448.75</v>
      </c>
      <c r="AE8490">
        <v>448.75</v>
      </c>
    </row>
    <row r="8491" spans="1:31">
      <c r="A8491" t="s">
        <v>14387</v>
      </c>
      <c r="B8491" t="s">
        <v>16971</v>
      </c>
      <c r="C8491" t="s">
        <v>16972</v>
      </c>
      <c r="D8491" t="s">
        <v>3372</v>
      </c>
      <c r="E8491">
        <v>750</v>
      </c>
      <c r="F8491">
        <v>457.5</v>
      </c>
      <c r="G8491">
        <v>457.5</v>
      </c>
      <c r="H8491">
        <v>457.5</v>
      </c>
      <c r="I8491">
        <v>460</v>
      </c>
      <c r="J8491">
        <v>457.5</v>
      </c>
      <c r="K8491">
        <v>457.5</v>
      </c>
      <c r="L8491">
        <v>565.5</v>
      </c>
      <c r="M8491">
        <v>457.5</v>
      </c>
      <c r="N8491">
        <v>457.5</v>
      </c>
      <c r="O8491">
        <v>566.20000000000005</v>
      </c>
      <c r="P8491">
        <v>480</v>
      </c>
      <c r="Q8491">
        <v>457.5</v>
      </c>
      <c r="R8491">
        <v>457.5</v>
      </c>
      <c r="S8491">
        <v>457.5</v>
      </c>
      <c r="T8491">
        <v>457.5</v>
      </c>
      <c r="U8491">
        <v>457.5</v>
      </c>
      <c r="V8491">
        <v>420</v>
      </c>
      <c r="W8491">
        <v>520</v>
      </c>
      <c r="X8491">
        <v>457.5</v>
      </c>
      <c r="Y8491">
        <v>457.5</v>
      </c>
      <c r="Z8491">
        <v>457.5</v>
      </c>
      <c r="AA8491">
        <v>550</v>
      </c>
      <c r="AB8491">
        <v>457.5</v>
      </c>
      <c r="AC8491">
        <v>457.5</v>
      </c>
      <c r="AD8491">
        <v>457.5</v>
      </c>
      <c r="AE8491">
        <v>457.5</v>
      </c>
    </row>
    <row r="8492" spans="1:31">
      <c r="A8492" t="s">
        <v>14387</v>
      </c>
      <c r="B8492" t="s">
        <v>16973</v>
      </c>
      <c r="C8492" t="s">
        <v>16974</v>
      </c>
      <c r="D8492" t="s">
        <v>3372</v>
      </c>
      <c r="E8492">
        <v>657.63</v>
      </c>
      <c r="F8492">
        <v>401.15</v>
      </c>
      <c r="G8492">
        <v>401.15</v>
      </c>
      <c r="H8492">
        <v>401.15</v>
      </c>
      <c r="I8492">
        <v>403.34</v>
      </c>
      <c r="J8492">
        <v>401.15</v>
      </c>
      <c r="K8492">
        <v>401.15</v>
      </c>
      <c r="L8492">
        <v>495.85</v>
      </c>
      <c r="M8492">
        <v>401.15</v>
      </c>
      <c r="N8492">
        <v>401.15</v>
      </c>
      <c r="O8492">
        <v>496.46</v>
      </c>
      <c r="P8492">
        <v>420.88</v>
      </c>
      <c r="Q8492">
        <v>401.15</v>
      </c>
      <c r="R8492">
        <v>401.15</v>
      </c>
      <c r="S8492">
        <v>401.15</v>
      </c>
      <c r="T8492">
        <v>401.15</v>
      </c>
      <c r="U8492">
        <v>401.15</v>
      </c>
      <c r="V8492">
        <v>368.27</v>
      </c>
      <c r="W8492">
        <v>455.95</v>
      </c>
      <c r="X8492">
        <v>401.15</v>
      </c>
      <c r="Y8492">
        <v>401.15</v>
      </c>
      <c r="Z8492">
        <v>401.15</v>
      </c>
      <c r="AA8492">
        <v>482.26</v>
      </c>
      <c r="AB8492">
        <v>401.15</v>
      </c>
      <c r="AC8492">
        <v>401.15</v>
      </c>
      <c r="AD8492">
        <v>401.15</v>
      </c>
      <c r="AE8492">
        <v>401.15</v>
      </c>
    </row>
    <row r="8493" spans="1:31">
      <c r="A8493" t="s">
        <v>14387</v>
      </c>
      <c r="B8493" t="s">
        <v>16975</v>
      </c>
      <c r="C8493" t="s">
        <v>16976</v>
      </c>
      <c r="D8493" t="s">
        <v>86</v>
      </c>
      <c r="E8493">
        <v>786</v>
      </c>
      <c r="F8493">
        <v>365</v>
      </c>
      <c r="G8493">
        <v>550</v>
      </c>
      <c r="H8493">
        <v>610</v>
      </c>
      <c r="I8493">
        <v>395</v>
      </c>
      <c r="J8493">
        <v>367.5</v>
      </c>
      <c r="K8493">
        <v>330</v>
      </c>
      <c r="L8493">
        <v>336</v>
      </c>
      <c r="M8493">
        <v>430</v>
      </c>
      <c r="N8493">
        <v>401.5</v>
      </c>
      <c r="O8493">
        <v>350</v>
      </c>
      <c r="P8493">
        <v>399</v>
      </c>
      <c r="Q8493">
        <v>495</v>
      </c>
      <c r="R8493">
        <v>470</v>
      </c>
      <c r="S8493">
        <v>345</v>
      </c>
      <c r="T8493">
        <v>365</v>
      </c>
      <c r="U8493">
        <v>400</v>
      </c>
      <c r="V8493">
        <v>325</v>
      </c>
      <c r="W8493">
        <v>332.5</v>
      </c>
      <c r="X8493">
        <v>380</v>
      </c>
      <c r="Y8493">
        <v>518.04999999999995</v>
      </c>
      <c r="Z8493">
        <v>785.72</v>
      </c>
      <c r="AA8493">
        <v>416</v>
      </c>
      <c r="AB8493">
        <v>395.5</v>
      </c>
      <c r="AC8493">
        <v>350</v>
      </c>
      <c r="AD8493">
        <v>330</v>
      </c>
      <c r="AE8493">
        <v>370</v>
      </c>
    </row>
    <row r="8494" spans="1:31">
      <c r="A8494" t="s">
        <v>14387</v>
      </c>
      <c r="B8494" t="s">
        <v>16977</v>
      </c>
      <c r="C8494" t="s">
        <v>16978</v>
      </c>
      <c r="D8494" t="s">
        <v>86</v>
      </c>
      <c r="E8494">
        <v>848.56</v>
      </c>
      <c r="F8494">
        <v>394.05</v>
      </c>
      <c r="G8494">
        <v>593.77</v>
      </c>
      <c r="H8494">
        <v>658.55</v>
      </c>
      <c r="I8494">
        <v>426.44</v>
      </c>
      <c r="J8494">
        <v>396.75</v>
      </c>
      <c r="K8494">
        <v>356.26</v>
      </c>
      <c r="L8494">
        <v>362.74</v>
      </c>
      <c r="M8494">
        <v>464.22</v>
      </c>
      <c r="N8494">
        <v>433.45</v>
      </c>
      <c r="O8494">
        <v>377.85</v>
      </c>
      <c r="P8494">
        <v>430.75</v>
      </c>
      <c r="Q8494">
        <v>534.4</v>
      </c>
      <c r="R8494">
        <v>507.41</v>
      </c>
      <c r="S8494">
        <v>372.46</v>
      </c>
      <c r="T8494">
        <v>394.05</v>
      </c>
      <c r="U8494">
        <v>431.83</v>
      </c>
      <c r="V8494">
        <v>350.86</v>
      </c>
      <c r="W8494">
        <v>358.96</v>
      </c>
      <c r="X8494">
        <v>410.24</v>
      </c>
      <c r="Y8494">
        <v>559.28</v>
      </c>
      <c r="Z8494">
        <v>848.26</v>
      </c>
      <c r="AA8494">
        <v>449.11</v>
      </c>
      <c r="AB8494">
        <v>426.98</v>
      </c>
      <c r="AC8494">
        <v>377.85</v>
      </c>
      <c r="AD8494">
        <v>356.26</v>
      </c>
      <c r="AE8494">
        <v>399.45</v>
      </c>
    </row>
    <row r="8495" spans="1:31">
      <c r="A8495" t="s">
        <v>14387</v>
      </c>
      <c r="B8495" t="s">
        <v>16979</v>
      </c>
      <c r="C8495" t="s">
        <v>16980</v>
      </c>
      <c r="D8495" t="s">
        <v>86</v>
      </c>
      <c r="E8495">
        <v>814.14</v>
      </c>
      <c r="F8495">
        <v>378.07</v>
      </c>
      <c r="G8495">
        <v>569.69000000000005</v>
      </c>
      <c r="H8495">
        <v>631.84</v>
      </c>
      <c r="I8495">
        <v>409.14</v>
      </c>
      <c r="J8495">
        <v>380.66</v>
      </c>
      <c r="K8495">
        <v>341.81</v>
      </c>
      <c r="L8495">
        <v>348.03</v>
      </c>
      <c r="M8495">
        <v>445.39</v>
      </c>
      <c r="N8495">
        <v>415.87</v>
      </c>
      <c r="O8495">
        <v>362.53</v>
      </c>
      <c r="P8495">
        <v>413.28</v>
      </c>
      <c r="Q8495">
        <v>512.72</v>
      </c>
      <c r="R8495">
        <v>486.83</v>
      </c>
      <c r="S8495">
        <v>357.35</v>
      </c>
      <c r="T8495">
        <v>378.07</v>
      </c>
      <c r="U8495">
        <v>414.32</v>
      </c>
      <c r="V8495">
        <v>336.63</v>
      </c>
      <c r="W8495">
        <v>344.4</v>
      </c>
      <c r="X8495">
        <v>393.6</v>
      </c>
      <c r="Y8495">
        <v>536.6</v>
      </c>
      <c r="Z8495">
        <v>813.85</v>
      </c>
      <c r="AA8495">
        <v>430.89</v>
      </c>
      <c r="AB8495">
        <v>409.66</v>
      </c>
      <c r="AC8495">
        <v>362.53</v>
      </c>
      <c r="AD8495">
        <v>341.81</v>
      </c>
      <c r="AE8495">
        <v>383.24</v>
      </c>
    </row>
    <row r="8496" spans="1:31">
      <c r="A8496" t="s">
        <v>14387</v>
      </c>
      <c r="B8496" t="s">
        <v>16981</v>
      </c>
      <c r="C8496" t="s">
        <v>16982</v>
      </c>
      <c r="D8496" t="s">
        <v>86</v>
      </c>
      <c r="E8496">
        <v>933.01</v>
      </c>
      <c r="F8496">
        <v>433.26</v>
      </c>
      <c r="G8496">
        <v>652.87</v>
      </c>
      <c r="H8496">
        <v>724.09</v>
      </c>
      <c r="I8496">
        <v>468.88</v>
      </c>
      <c r="J8496">
        <v>436.23</v>
      </c>
      <c r="K8496">
        <v>391.72</v>
      </c>
      <c r="L8496">
        <v>398.84</v>
      </c>
      <c r="M8496">
        <v>510.42</v>
      </c>
      <c r="N8496">
        <v>476.59</v>
      </c>
      <c r="O8496">
        <v>415.46</v>
      </c>
      <c r="P8496">
        <v>473.62</v>
      </c>
      <c r="Q8496">
        <v>587.58000000000004</v>
      </c>
      <c r="R8496">
        <v>557.9</v>
      </c>
      <c r="S8496">
        <v>409.52</v>
      </c>
      <c r="T8496">
        <v>433.26</v>
      </c>
      <c r="U8496">
        <v>474.81</v>
      </c>
      <c r="V8496">
        <v>385.78</v>
      </c>
      <c r="W8496">
        <v>394.69</v>
      </c>
      <c r="X8496">
        <v>451.07</v>
      </c>
      <c r="Y8496">
        <v>614.94000000000005</v>
      </c>
      <c r="Z8496">
        <v>932.68</v>
      </c>
      <c r="AA8496">
        <v>493.8</v>
      </c>
      <c r="AB8496">
        <v>469.47</v>
      </c>
      <c r="AC8496">
        <v>415.46</v>
      </c>
      <c r="AD8496">
        <v>391.72</v>
      </c>
      <c r="AE8496">
        <v>439.2</v>
      </c>
    </row>
    <row r="8497" spans="1:31">
      <c r="A8497" t="s">
        <v>14387</v>
      </c>
      <c r="B8497" t="s">
        <v>16983</v>
      </c>
      <c r="C8497" t="s">
        <v>16984</v>
      </c>
      <c r="D8497" t="s">
        <v>86</v>
      </c>
      <c r="E8497">
        <v>946.55</v>
      </c>
      <c r="F8497">
        <v>439.55</v>
      </c>
      <c r="G8497">
        <v>662.34</v>
      </c>
      <c r="H8497">
        <v>734.6</v>
      </c>
      <c r="I8497">
        <v>475.68</v>
      </c>
      <c r="J8497">
        <v>442.56</v>
      </c>
      <c r="K8497">
        <v>397.4</v>
      </c>
      <c r="L8497">
        <v>404.63</v>
      </c>
      <c r="M8497">
        <v>517.83000000000004</v>
      </c>
      <c r="N8497">
        <v>483.51</v>
      </c>
      <c r="O8497">
        <v>421.49</v>
      </c>
      <c r="P8497">
        <v>480.5</v>
      </c>
      <c r="Q8497">
        <v>596.11</v>
      </c>
      <c r="R8497">
        <v>566</v>
      </c>
      <c r="S8497">
        <v>415.47</v>
      </c>
      <c r="T8497">
        <v>439.55</v>
      </c>
      <c r="U8497">
        <v>481.7</v>
      </c>
      <c r="V8497">
        <v>391.38</v>
      </c>
      <c r="W8497">
        <v>400.42</v>
      </c>
      <c r="X8497">
        <v>457.62</v>
      </c>
      <c r="Y8497">
        <v>623.87</v>
      </c>
      <c r="Z8497">
        <v>946.21</v>
      </c>
      <c r="AA8497">
        <v>500.97</v>
      </c>
      <c r="AB8497">
        <v>476.28</v>
      </c>
      <c r="AC8497">
        <v>421.49</v>
      </c>
      <c r="AD8497">
        <v>397.4</v>
      </c>
      <c r="AE8497">
        <v>445.58</v>
      </c>
    </row>
    <row r="8498" spans="1:31">
      <c r="A8498" t="s">
        <v>14387</v>
      </c>
      <c r="B8498" t="s">
        <v>16985</v>
      </c>
      <c r="C8498" t="s">
        <v>16986</v>
      </c>
      <c r="D8498" t="s">
        <v>86</v>
      </c>
      <c r="E8498">
        <v>808.15</v>
      </c>
      <c r="F8498">
        <v>375.28</v>
      </c>
      <c r="G8498">
        <v>565.5</v>
      </c>
      <c r="H8498">
        <v>627.19000000000005</v>
      </c>
      <c r="I8498">
        <v>406.13</v>
      </c>
      <c r="J8498">
        <v>377.85</v>
      </c>
      <c r="K8498">
        <v>339.3</v>
      </c>
      <c r="L8498">
        <v>345.47</v>
      </c>
      <c r="M8498">
        <v>442.12</v>
      </c>
      <c r="N8498">
        <v>412.81</v>
      </c>
      <c r="O8498">
        <v>359.86</v>
      </c>
      <c r="P8498">
        <v>410.24</v>
      </c>
      <c r="Q8498">
        <v>508.95</v>
      </c>
      <c r="R8498">
        <v>483.24</v>
      </c>
      <c r="S8498">
        <v>354.72</v>
      </c>
      <c r="T8498">
        <v>375.28</v>
      </c>
      <c r="U8498">
        <v>411.27</v>
      </c>
      <c r="V8498">
        <v>334.16</v>
      </c>
      <c r="W8498">
        <v>341.87</v>
      </c>
      <c r="X8498">
        <v>390.71</v>
      </c>
      <c r="Y8498">
        <v>532.65</v>
      </c>
      <c r="Z8498">
        <v>807.86</v>
      </c>
      <c r="AA8498">
        <v>427.72</v>
      </c>
      <c r="AB8498">
        <v>406.64</v>
      </c>
      <c r="AC8498">
        <v>359.86</v>
      </c>
      <c r="AD8498">
        <v>339.3</v>
      </c>
      <c r="AE8498">
        <v>380.42</v>
      </c>
    </row>
    <row r="8499" spans="1:31">
      <c r="A8499" t="s">
        <v>14387</v>
      </c>
      <c r="B8499" t="s">
        <v>16987</v>
      </c>
      <c r="C8499" t="s">
        <v>16988</v>
      </c>
      <c r="D8499" t="s">
        <v>86</v>
      </c>
      <c r="E8499">
        <v>875.5</v>
      </c>
      <c r="F8499">
        <v>406.56</v>
      </c>
      <c r="G8499">
        <v>612.63</v>
      </c>
      <c r="H8499">
        <v>679.46</v>
      </c>
      <c r="I8499">
        <v>439.98</v>
      </c>
      <c r="J8499">
        <v>409.34</v>
      </c>
      <c r="K8499">
        <v>367.57</v>
      </c>
      <c r="L8499">
        <v>374.26</v>
      </c>
      <c r="M8499">
        <v>478.96</v>
      </c>
      <c r="N8499">
        <v>447.22</v>
      </c>
      <c r="O8499">
        <v>389.85</v>
      </c>
      <c r="P8499">
        <v>444.43</v>
      </c>
      <c r="Q8499">
        <v>551.36</v>
      </c>
      <c r="R8499">
        <v>523.52</v>
      </c>
      <c r="S8499">
        <v>384.28</v>
      </c>
      <c r="T8499">
        <v>406.56</v>
      </c>
      <c r="U8499">
        <v>445.55</v>
      </c>
      <c r="V8499">
        <v>362</v>
      </c>
      <c r="W8499">
        <v>370.36</v>
      </c>
      <c r="X8499">
        <v>423.27</v>
      </c>
      <c r="Y8499">
        <v>577.04</v>
      </c>
      <c r="Z8499">
        <v>875.19</v>
      </c>
      <c r="AA8499">
        <v>463.37</v>
      </c>
      <c r="AB8499">
        <v>440.53</v>
      </c>
      <c r="AC8499">
        <v>389.85</v>
      </c>
      <c r="AD8499">
        <v>367.57</v>
      </c>
      <c r="AE8499">
        <v>412.13</v>
      </c>
    </row>
    <row r="8500" spans="1:31">
      <c r="A8500" t="s">
        <v>14387</v>
      </c>
      <c r="B8500" t="s">
        <v>16989</v>
      </c>
      <c r="C8500" t="s">
        <v>16990</v>
      </c>
      <c r="D8500" t="s">
        <v>86</v>
      </c>
      <c r="E8500">
        <v>839.25</v>
      </c>
      <c r="F8500">
        <v>389.73</v>
      </c>
      <c r="G8500">
        <v>587.26</v>
      </c>
      <c r="H8500">
        <v>651.33000000000004</v>
      </c>
      <c r="I8500">
        <v>421.76</v>
      </c>
      <c r="J8500">
        <v>392.4</v>
      </c>
      <c r="K8500">
        <v>352.35</v>
      </c>
      <c r="L8500">
        <v>358.76</v>
      </c>
      <c r="M8500">
        <v>459.13</v>
      </c>
      <c r="N8500">
        <v>428.7</v>
      </c>
      <c r="O8500">
        <v>373.71</v>
      </c>
      <c r="P8500">
        <v>426.03</v>
      </c>
      <c r="Q8500">
        <v>528.53</v>
      </c>
      <c r="R8500">
        <v>501.84</v>
      </c>
      <c r="S8500">
        <v>368.37</v>
      </c>
      <c r="T8500">
        <v>389.73</v>
      </c>
      <c r="U8500">
        <v>427.1</v>
      </c>
      <c r="V8500">
        <v>347.02</v>
      </c>
      <c r="W8500">
        <v>355.02</v>
      </c>
      <c r="X8500">
        <v>405.74</v>
      </c>
      <c r="Y8500">
        <v>553.15</v>
      </c>
      <c r="Z8500">
        <v>838.95</v>
      </c>
      <c r="AA8500">
        <v>444.18</v>
      </c>
      <c r="AB8500">
        <v>422.29</v>
      </c>
      <c r="AC8500">
        <v>373.71</v>
      </c>
      <c r="AD8500">
        <v>352.35</v>
      </c>
      <c r="AE8500">
        <v>395.06</v>
      </c>
    </row>
    <row r="8501" spans="1:31">
      <c r="A8501" t="s">
        <v>14387</v>
      </c>
      <c r="B8501" t="s">
        <v>16991</v>
      </c>
      <c r="C8501" t="s">
        <v>16992</v>
      </c>
      <c r="D8501" t="s">
        <v>86</v>
      </c>
      <c r="E8501">
        <v>928.97</v>
      </c>
      <c r="F8501">
        <v>431.39</v>
      </c>
      <c r="G8501">
        <v>650.04</v>
      </c>
      <c r="H8501">
        <v>720.95</v>
      </c>
      <c r="I8501">
        <v>466.85</v>
      </c>
      <c r="J8501">
        <v>434.34</v>
      </c>
      <c r="K8501">
        <v>390.02</v>
      </c>
      <c r="L8501">
        <v>397.11</v>
      </c>
      <c r="M8501">
        <v>508.21</v>
      </c>
      <c r="N8501">
        <v>474.53</v>
      </c>
      <c r="O8501">
        <v>413.66</v>
      </c>
      <c r="P8501">
        <v>471.57</v>
      </c>
      <c r="Q8501">
        <v>585.04</v>
      </c>
      <c r="R8501">
        <v>555.49</v>
      </c>
      <c r="S8501">
        <v>407.75</v>
      </c>
      <c r="T8501">
        <v>431.39</v>
      </c>
      <c r="U8501">
        <v>472.76</v>
      </c>
      <c r="V8501">
        <v>384.11</v>
      </c>
      <c r="W8501">
        <v>392.98</v>
      </c>
      <c r="X8501">
        <v>449.12</v>
      </c>
      <c r="Y8501">
        <v>612.28</v>
      </c>
      <c r="Z8501">
        <v>928.64</v>
      </c>
      <c r="AA8501">
        <v>491.67</v>
      </c>
      <c r="AB8501">
        <v>467.44</v>
      </c>
      <c r="AC8501">
        <v>413.66</v>
      </c>
      <c r="AD8501">
        <v>390.02</v>
      </c>
      <c r="AE8501">
        <v>437.3</v>
      </c>
    </row>
    <row r="8502" spans="1:31">
      <c r="A8502" t="s">
        <v>14387</v>
      </c>
      <c r="B8502" t="s">
        <v>16993</v>
      </c>
      <c r="C8502" t="s">
        <v>16994</v>
      </c>
      <c r="D8502" t="s">
        <v>86</v>
      </c>
      <c r="E8502">
        <v>835.09</v>
      </c>
      <c r="F8502">
        <v>387.79</v>
      </c>
      <c r="G8502">
        <v>584.35</v>
      </c>
      <c r="H8502">
        <v>648.1</v>
      </c>
      <c r="I8502">
        <v>419.67</v>
      </c>
      <c r="J8502">
        <v>390.45</v>
      </c>
      <c r="K8502">
        <v>350.61</v>
      </c>
      <c r="L8502">
        <v>356.98</v>
      </c>
      <c r="M8502">
        <v>456.86</v>
      </c>
      <c r="N8502">
        <v>426.57</v>
      </c>
      <c r="O8502">
        <v>371.86</v>
      </c>
      <c r="P8502">
        <v>423.92</v>
      </c>
      <c r="Q8502">
        <v>525.91999999999996</v>
      </c>
      <c r="R8502">
        <v>499.35</v>
      </c>
      <c r="S8502">
        <v>366.55</v>
      </c>
      <c r="T8502">
        <v>387.79</v>
      </c>
      <c r="U8502">
        <v>424.98</v>
      </c>
      <c r="V8502">
        <v>345.3</v>
      </c>
      <c r="W8502">
        <v>353.26</v>
      </c>
      <c r="X8502">
        <v>403.73</v>
      </c>
      <c r="Y8502">
        <v>550.41</v>
      </c>
      <c r="Z8502">
        <v>834.8</v>
      </c>
      <c r="AA8502">
        <v>441.98</v>
      </c>
      <c r="AB8502">
        <v>420.2</v>
      </c>
      <c r="AC8502">
        <v>371.86</v>
      </c>
      <c r="AD8502">
        <v>350.61</v>
      </c>
      <c r="AE8502">
        <v>393.11</v>
      </c>
    </row>
    <row r="8503" spans="1:31">
      <c r="A8503" t="s">
        <v>14387</v>
      </c>
      <c r="B8503" t="s">
        <v>16995</v>
      </c>
      <c r="C8503" t="s">
        <v>16996</v>
      </c>
      <c r="D8503" t="s">
        <v>86</v>
      </c>
      <c r="E8503">
        <v>902.44</v>
      </c>
      <c r="F8503">
        <v>419.07</v>
      </c>
      <c r="G8503">
        <v>631.47</v>
      </c>
      <c r="H8503">
        <v>700.36</v>
      </c>
      <c r="I8503">
        <v>453.51</v>
      </c>
      <c r="J8503">
        <v>421.94</v>
      </c>
      <c r="K8503">
        <v>378.88</v>
      </c>
      <c r="L8503">
        <v>385.77</v>
      </c>
      <c r="M8503">
        <v>493.7</v>
      </c>
      <c r="N8503">
        <v>460.97</v>
      </c>
      <c r="O8503">
        <v>401.84</v>
      </c>
      <c r="P8503">
        <v>458.1</v>
      </c>
      <c r="Q8503">
        <v>568.33000000000004</v>
      </c>
      <c r="R8503">
        <v>539.62</v>
      </c>
      <c r="S8503">
        <v>396.1</v>
      </c>
      <c r="T8503">
        <v>419.07</v>
      </c>
      <c r="U8503">
        <v>459.25</v>
      </c>
      <c r="V8503">
        <v>373.14</v>
      </c>
      <c r="W8503">
        <v>381.75</v>
      </c>
      <c r="X8503">
        <v>436.29</v>
      </c>
      <c r="Y8503">
        <v>594.79</v>
      </c>
      <c r="Z8503">
        <v>902.11</v>
      </c>
      <c r="AA8503">
        <v>477.62</v>
      </c>
      <c r="AB8503">
        <v>454.09</v>
      </c>
      <c r="AC8503">
        <v>401.84</v>
      </c>
      <c r="AD8503">
        <v>378.88</v>
      </c>
      <c r="AE8503">
        <v>424.81</v>
      </c>
    </row>
    <row r="8504" spans="1:31">
      <c r="A8504" t="s">
        <v>14387</v>
      </c>
      <c r="B8504" t="s">
        <v>16997</v>
      </c>
      <c r="C8504" t="s">
        <v>16998</v>
      </c>
      <c r="D8504" t="s">
        <v>86</v>
      </c>
      <c r="E8504">
        <v>886.19</v>
      </c>
      <c r="F8504">
        <v>411.52</v>
      </c>
      <c r="G8504">
        <v>620.11</v>
      </c>
      <c r="H8504">
        <v>687.76</v>
      </c>
      <c r="I8504">
        <v>445.35</v>
      </c>
      <c r="J8504">
        <v>414.34</v>
      </c>
      <c r="K8504">
        <v>372.06</v>
      </c>
      <c r="L8504">
        <v>378.83</v>
      </c>
      <c r="M8504">
        <v>484.81</v>
      </c>
      <c r="N8504">
        <v>452.68</v>
      </c>
      <c r="O8504">
        <v>394.61</v>
      </c>
      <c r="P8504">
        <v>449.86</v>
      </c>
      <c r="Q8504">
        <v>558.1</v>
      </c>
      <c r="R8504">
        <v>529.91</v>
      </c>
      <c r="S8504">
        <v>388.98</v>
      </c>
      <c r="T8504">
        <v>411.52</v>
      </c>
      <c r="U8504">
        <v>450.99</v>
      </c>
      <c r="V8504">
        <v>366.43</v>
      </c>
      <c r="W8504">
        <v>374.88</v>
      </c>
      <c r="X8504">
        <v>428.44</v>
      </c>
      <c r="Y8504">
        <v>584.09</v>
      </c>
      <c r="Z8504">
        <v>885.88</v>
      </c>
      <c r="AA8504">
        <v>469.03</v>
      </c>
      <c r="AB8504">
        <v>445.91</v>
      </c>
      <c r="AC8504">
        <v>394.61</v>
      </c>
      <c r="AD8504">
        <v>372.06</v>
      </c>
      <c r="AE8504">
        <v>417.16</v>
      </c>
    </row>
    <row r="8505" spans="1:31">
      <c r="A8505" t="s">
        <v>14387</v>
      </c>
      <c r="B8505" t="s">
        <v>16999</v>
      </c>
      <c r="C8505" t="s">
        <v>17000</v>
      </c>
      <c r="D8505" t="s">
        <v>86</v>
      </c>
      <c r="E8505">
        <v>935.3</v>
      </c>
      <c r="F8505">
        <v>434.33</v>
      </c>
      <c r="G8505">
        <v>654.47</v>
      </c>
      <c r="H8505">
        <v>725.87</v>
      </c>
      <c r="I8505">
        <v>470.03</v>
      </c>
      <c r="J8505">
        <v>437.3</v>
      </c>
      <c r="K8505">
        <v>392.68</v>
      </c>
      <c r="L8505">
        <v>399.82</v>
      </c>
      <c r="M8505">
        <v>511.68</v>
      </c>
      <c r="N8505">
        <v>477.76</v>
      </c>
      <c r="O8505">
        <v>416.48</v>
      </c>
      <c r="P8505">
        <v>474.79</v>
      </c>
      <c r="Q8505">
        <v>589.02</v>
      </c>
      <c r="R8505">
        <v>559.27</v>
      </c>
      <c r="S8505">
        <v>410.53</v>
      </c>
      <c r="T8505">
        <v>434.33</v>
      </c>
      <c r="U8505">
        <v>475.98</v>
      </c>
      <c r="V8505">
        <v>386.73</v>
      </c>
      <c r="W8505">
        <v>395.66</v>
      </c>
      <c r="X8505">
        <v>452.18</v>
      </c>
      <c r="Y8505">
        <v>616.45000000000005</v>
      </c>
      <c r="Z8505">
        <v>934.97</v>
      </c>
      <c r="AA8505">
        <v>495.02</v>
      </c>
      <c r="AB8505">
        <v>470.62</v>
      </c>
      <c r="AC8505">
        <v>416.48</v>
      </c>
      <c r="AD8505">
        <v>392.68</v>
      </c>
      <c r="AE8505">
        <v>440.28</v>
      </c>
    </row>
    <row r="8506" spans="1:31">
      <c r="A8506" t="s">
        <v>14387</v>
      </c>
      <c r="B8506" t="s">
        <v>17001</v>
      </c>
      <c r="C8506" t="s">
        <v>17002</v>
      </c>
      <c r="D8506" t="s">
        <v>86</v>
      </c>
      <c r="E8506">
        <v>975.25</v>
      </c>
      <c r="F8506">
        <v>452.88</v>
      </c>
      <c r="G8506">
        <v>682.43</v>
      </c>
      <c r="H8506">
        <v>756.87</v>
      </c>
      <c r="I8506">
        <v>490.1</v>
      </c>
      <c r="J8506">
        <v>455.98</v>
      </c>
      <c r="K8506">
        <v>409.45</v>
      </c>
      <c r="L8506">
        <v>416.9</v>
      </c>
      <c r="M8506">
        <v>533.53</v>
      </c>
      <c r="N8506">
        <v>498.17</v>
      </c>
      <c r="O8506">
        <v>434.27</v>
      </c>
      <c r="P8506">
        <v>495.07</v>
      </c>
      <c r="Q8506">
        <v>614.17999999999995</v>
      </c>
      <c r="R8506">
        <v>583.16</v>
      </c>
      <c r="S8506">
        <v>428.07</v>
      </c>
      <c r="T8506">
        <v>452.88</v>
      </c>
      <c r="U8506">
        <v>496.31</v>
      </c>
      <c r="V8506">
        <v>403.25</v>
      </c>
      <c r="W8506">
        <v>412.56</v>
      </c>
      <c r="X8506">
        <v>471.49</v>
      </c>
      <c r="Y8506">
        <v>642.78</v>
      </c>
      <c r="Z8506">
        <v>974.9</v>
      </c>
      <c r="AA8506">
        <v>516.16</v>
      </c>
      <c r="AB8506">
        <v>490.72</v>
      </c>
      <c r="AC8506">
        <v>434.27</v>
      </c>
      <c r="AD8506">
        <v>409.45</v>
      </c>
      <c r="AE8506">
        <v>459.08</v>
      </c>
    </row>
    <row r="8507" spans="1:31">
      <c r="A8507" t="s">
        <v>14387</v>
      </c>
      <c r="B8507" t="s">
        <v>17003</v>
      </c>
      <c r="C8507" t="s">
        <v>17004</v>
      </c>
      <c r="D8507" t="s">
        <v>86</v>
      </c>
      <c r="E8507">
        <v>862.03</v>
      </c>
      <c r="F8507">
        <v>400.3</v>
      </c>
      <c r="G8507">
        <v>603.20000000000005</v>
      </c>
      <c r="H8507">
        <v>669</v>
      </c>
      <c r="I8507">
        <v>433.2</v>
      </c>
      <c r="J8507">
        <v>403.04</v>
      </c>
      <c r="K8507">
        <v>361.92</v>
      </c>
      <c r="L8507">
        <v>368.5</v>
      </c>
      <c r="M8507">
        <v>471.59</v>
      </c>
      <c r="N8507">
        <v>440.33</v>
      </c>
      <c r="O8507">
        <v>383.85</v>
      </c>
      <c r="P8507">
        <v>437.59</v>
      </c>
      <c r="Q8507">
        <v>542.88</v>
      </c>
      <c r="R8507">
        <v>515.46</v>
      </c>
      <c r="S8507">
        <v>378.37</v>
      </c>
      <c r="T8507">
        <v>400.3</v>
      </c>
      <c r="U8507">
        <v>438.69</v>
      </c>
      <c r="V8507">
        <v>356.43</v>
      </c>
      <c r="W8507">
        <v>364.66</v>
      </c>
      <c r="X8507">
        <v>416.75</v>
      </c>
      <c r="Y8507">
        <v>568.16</v>
      </c>
      <c r="Z8507">
        <v>861.72</v>
      </c>
      <c r="AA8507">
        <v>456.24</v>
      </c>
      <c r="AB8507">
        <v>433.75</v>
      </c>
      <c r="AC8507">
        <v>383.85</v>
      </c>
      <c r="AD8507">
        <v>361.92</v>
      </c>
      <c r="AE8507">
        <v>405.79</v>
      </c>
    </row>
    <row r="8508" spans="1:31">
      <c r="A8508" t="s">
        <v>14387</v>
      </c>
      <c r="B8508" t="s">
        <v>17005</v>
      </c>
      <c r="C8508" t="s">
        <v>17006</v>
      </c>
      <c r="D8508" t="s">
        <v>86</v>
      </c>
      <c r="E8508">
        <v>929.38</v>
      </c>
      <c r="F8508">
        <v>431.58</v>
      </c>
      <c r="G8508">
        <v>650.33000000000004</v>
      </c>
      <c r="H8508">
        <v>721.27</v>
      </c>
      <c r="I8508">
        <v>467.05</v>
      </c>
      <c r="J8508">
        <v>434.53</v>
      </c>
      <c r="K8508">
        <v>390.19</v>
      </c>
      <c r="L8508">
        <v>397.29</v>
      </c>
      <c r="M8508">
        <v>508.44</v>
      </c>
      <c r="N8508">
        <v>474.74</v>
      </c>
      <c r="O8508">
        <v>413.84</v>
      </c>
      <c r="P8508">
        <v>471.78</v>
      </c>
      <c r="Q8508">
        <v>585.29</v>
      </c>
      <c r="R8508">
        <v>555.73</v>
      </c>
      <c r="S8508">
        <v>407.93</v>
      </c>
      <c r="T8508">
        <v>431.58</v>
      </c>
      <c r="U8508">
        <v>472.96</v>
      </c>
      <c r="V8508">
        <v>384.28</v>
      </c>
      <c r="W8508">
        <v>393.15</v>
      </c>
      <c r="X8508">
        <v>449.31</v>
      </c>
      <c r="Y8508">
        <v>612.54999999999995</v>
      </c>
      <c r="Z8508">
        <v>929.05</v>
      </c>
      <c r="AA8508">
        <v>491.88</v>
      </c>
      <c r="AB8508">
        <v>467.64</v>
      </c>
      <c r="AC8508">
        <v>413.84</v>
      </c>
      <c r="AD8508">
        <v>390.19</v>
      </c>
      <c r="AE8508">
        <v>437.49</v>
      </c>
    </row>
    <row r="8509" spans="1:31">
      <c r="A8509" t="s">
        <v>14387</v>
      </c>
      <c r="B8509" t="s">
        <v>17007</v>
      </c>
      <c r="C8509" t="s">
        <v>17008</v>
      </c>
      <c r="D8509" t="s">
        <v>86</v>
      </c>
      <c r="E8509">
        <v>899.24</v>
      </c>
      <c r="F8509">
        <v>417.59</v>
      </c>
      <c r="G8509">
        <v>629.24</v>
      </c>
      <c r="H8509">
        <v>697.89</v>
      </c>
      <c r="I8509">
        <v>451.91</v>
      </c>
      <c r="J8509">
        <v>420.45</v>
      </c>
      <c r="K8509">
        <v>377.54</v>
      </c>
      <c r="L8509">
        <v>384.41</v>
      </c>
      <c r="M8509">
        <v>491.95</v>
      </c>
      <c r="N8509">
        <v>459.34</v>
      </c>
      <c r="O8509">
        <v>400.42</v>
      </c>
      <c r="P8509">
        <v>456.48</v>
      </c>
      <c r="Q8509">
        <v>566.32000000000005</v>
      </c>
      <c r="R8509">
        <v>537.71</v>
      </c>
      <c r="S8509">
        <v>394.7</v>
      </c>
      <c r="T8509">
        <v>417.59</v>
      </c>
      <c r="U8509">
        <v>457.63</v>
      </c>
      <c r="V8509">
        <v>371.82</v>
      </c>
      <c r="W8509">
        <v>380.4</v>
      </c>
      <c r="X8509">
        <v>434.75</v>
      </c>
      <c r="Y8509">
        <v>592.69000000000005</v>
      </c>
      <c r="Z8509">
        <v>898.92</v>
      </c>
      <c r="AA8509">
        <v>475.93</v>
      </c>
      <c r="AB8509">
        <v>452.48</v>
      </c>
      <c r="AC8509">
        <v>400.42</v>
      </c>
      <c r="AD8509">
        <v>377.54</v>
      </c>
      <c r="AE8509">
        <v>423.31</v>
      </c>
    </row>
    <row r="8510" spans="1:31">
      <c r="A8510" t="s">
        <v>14387</v>
      </c>
      <c r="B8510" t="s">
        <v>17009</v>
      </c>
      <c r="C8510" t="s">
        <v>17010</v>
      </c>
      <c r="D8510" t="s">
        <v>86</v>
      </c>
      <c r="E8510">
        <v>956.31</v>
      </c>
      <c r="F8510">
        <v>444.09</v>
      </c>
      <c r="G8510">
        <v>669.17</v>
      </c>
      <c r="H8510">
        <v>742.17</v>
      </c>
      <c r="I8510">
        <v>480.59</v>
      </c>
      <c r="J8510">
        <v>447.13</v>
      </c>
      <c r="K8510">
        <v>401.5</v>
      </c>
      <c r="L8510">
        <v>408.8</v>
      </c>
      <c r="M8510">
        <v>523.16999999999996</v>
      </c>
      <c r="N8510">
        <v>488.49</v>
      </c>
      <c r="O8510">
        <v>425.84</v>
      </c>
      <c r="P8510">
        <v>485.45</v>
      </c>
      <c r="Q8510">
        <v>602.25</v>
      </c>
      <c r="R8510">
        <v>571.84</v>
      </c>
      <c r="S8510">
        <v>419.75</v>
      </c>
      <c r="T8510">
        <v>444.09</v>
      </c>
      <c r="U8510">
        <v>486.67</v>
      </c>
      <c r="V8510">
        <v>395.42</v>
      </c>
      <c r="W8510">
        <v>404.54</v>
      </c>
      <c r="X8510">
        <v>462.34</v>
      </c>
      <c r="Y8510">
        <v>630.29999999999995</v>
      </c>
      <c r="Z8510">
        <v>955.97</v>
      </c>
      <c r="AA8510">
        <v>506.14</v>
      </c>
      <c r="AB8510">
        <v>481.19</v>
      </c>
      <c r="AC8510">
        <v>425.84</v>
      </c>
      <c r="AD8510">
        <v>401.5</v>
      </c>
      <c r="AE8510">
        <v>450.17</v>
      </c>
    </row>
    <row r="8511" spans="1:31">
      <c r="A8511" t="s">
        <v>14387</v>
      </c>
      <c r="B8511" t="s">
        <v>17011</v>
      </c>
      <c r="C8511" t="s">
        <v>17012</v>
      </c>
      <c r="D8511" t="s">
        <v>86</v>
      </c>
      <c r="E8511">
        <v>999.23</v>
      </c>
      <c r="F8511">
        <v>464.02</v>
      </c>
      <c r="G8511">
        <v>699.21</v>
      </c>
      <c r="H8511">
        <v>775.48</v>
      </c>
      <c r="I8511">
        <v>502.16</v>
      </c>
      <c r="J8511">
        <v>467.19</v>
      </c>
      <c r="K8511">
        <v>419.52</v>
      </c>
      <c r="L8511">
        <v>427.15</v>
      </c>
      <c r="M8511">
        <v>546.65</v>
      </c>
      <c r="N8511">
        <v>510.42</v>
      </c>
      <c r="O8511">
        <v>444.95</v>
      </c>
      <c r="P8511">
        <v>507.24</v>
      </c>
      <c r="Q8511">
        <v>629.28</v>
      </c>
      <c r="R8511">
        <v>597.5</v>
      </c>
      <c r="S8511">
        <v>438.59</v>
      </c>
      <c r="T8511">
        <v>464.02</v>
      </c>
      <c r="U8511">
        <v>508.51</v>
      </c>
      <c r="V8511">
        <v>413.16</v>
      </c>
      <c r="W8511">
        <v>422.7</v>
      </c>
      <c r="X8511">
        <v>483.09</v>
      </c>
      <c r="Y8511">
        <v>658.59</v>
      </c>
      <c r="Z8511">
        <v>998.87</v>
      </c>
      <c r="AA8511">
        <v>528.85</v>
      </c>
      <c r="AB8511">
        <v>502.79</v>
      </c>
      <c r="AC8511">
        <v>444.95</v>
      </c>
      <c r="AD8511">
        <v>419.52</v>
      </c>
      <c r="AE8511">
        <v>470.37</v>
      </c>
    </row>
    <row r="8512" spans="1:31">
      <c r="A8512" t="s">
        <v>14387</v>
      </c>
      <c r="B8512" t="s">
        <v>17013</v>
      </c>
      <c r="C8512" t="s">
        <v>17014</v>
      </c>
      <c r="D8512" t="s">
        <v>86</v>
      </c>
      <c r="E8512">
        <v>1067.6099999999999</v>
      </c>
      <c r="F8512">
        <v>495.77</v>
      </c>
      <c r="G8512">
        <v>747.05</v>
      </c>
      <c r="H8512">
        <v>828.55</v>
      </c>
      <c r="I8512">
        <v>536.52</v>
      </c>
      <c r="J8512">
        <v>499.17</v>
      </c>
      <c r="K8512">
        <v>448.23</v>
      </c>
      <c r="L8512">
        <v>456.38</v>
      </c>
      <c r="M8512">
        <v>584.05999999999995</v>
      </c>
      <c r="N8512">
        <v>545.35</v>
      </c>
      <c r="O8512">
        <v>475.4</v>
      </c>
      <c r="P8512">
        <v>541.95000000000005</v>
      </c>
      <c r="Q8512">
        <v>672.35</v>
      </c>
      <c r="R8512">
        <v>638.39</v>
      </c>
      <c r="S8512">
        <v>468.6</v>
      </c>
      <c r="T8512">
        <v>495.77</v>
      </c>
      <c r="U8512">
        <v>543.30999999999995</v>
      </c>
      <c r="V8512">
        <v>441.44</v>
      </c>
      <c r="W8512">
        <v>451.63</v>
      </c>
      <c r="X8512">
        <v>516.14</v>
      </c>
      <c r="Y8512">
        <v>703.66</v>
      </c>
      <c r="Z8512">
        <v>1067.23</v>
      </c>
      <c r="AA8512">
        <v>565.04</v>
      </c>
      <c r="AB8512">
        <v>537.20000000000005</v>
      </c>
      <c r="AC8512">
        <v>475.4</v>
      </c>
      <c r="AD8512">
        <v>448.23</v>
      </c>
      <c r="AE8512">
        <v>502.56</v>
      </c>
    </row>
    <row r="8513" spans="1:31">
      <c r="A8513" t="s">
        <v>14387</v>
      </c>
      <c r="B8513" t="s">
        <v>17015</v>
      </c>
      <c r="C8513" t="s">
        <v>17016</v>
      </c>
      <c r="D8513" t="s">
        <v>86</v>
      </c>
      <c r="E8513">
        <v>1141.69</v>
      </c>
      <c r="F8513">
        <v>530.16999999999996</v>
      </c>
      <c r="G8513">
        <v>798.89</v>
      </c>
      <c r="H8513">
        <v>886.04</v>
      </c>
      <c r="I8513">
        <v>573.75</v>
      </c>
      <c r="J8513">
        <v>533.79999999999995</v>
      </c>
      <c r="K8513">
        <v>479.33</v>
      </c>
      <c r="L8513">
        <v>488.05</v>
      </c>
      <c r="M8513">
        <v>624.59</v>
      </c>
      <c r="N8513">
        <v>583.19000000000005</v>
      </c>
      <c r="O8513">
        <v>508.38</v>
      </c>
      <c r="P8513">
        <v>579.55999999999995</v>
      </c>
      <c r="Q8513">
        <v>719</v>
      </c>
      <c r="R8513">
        <v>682.69</v>
      </c>
      <c r="S8513">
        <v>501.12</v>
      </c>
      <c r="T8513">
        <v>530.16999999999996</v>
      </c>
      <c r="U8513">
        <v>581.01</v>
      </c>
      <c r="V8513">
        <v>472.07</v>
      </c>
      <c r="W8513">
        <v>482.96</v>
      </c>
      <c r="X8513">
        <v>551.96</v>
      </c>
      <c r="Y8513">
        <v>752.48</v>
      </c>
      <c r="Z8513">
        <v>1141.28</v>
      </c>
      <c r="AA8513">
        <v>604.25</v>
      </c>
      <c r="AB8513">
        <v>574.47</v>
      </c>
      <c r="AC8513">
        <v>508.38</v>
      </c>
      <c r="AD8513">
        <v>479.33</v>
      </c>
      <c r="AE8513">
        <v>537.42999999999995</v>
      </c>
    </row>
    <row r="8514" spans="1:31">
      <c r="A8514" t="s">
        <v>14387</v>
      </c>
      <c r="B8514" t="s">
        <v>17017</v>
      </c>
      <c r="C8514" t="s">
        <v>17018</v>
      </c>
      <c r="D8514" t="s">
        <v>86</v>
      </c>
      <c r="E8514">
        <v>742.15</v>
      </c>
      <c r="F8514">
        <v>344.63</v>
      </c>
      <c r="G8514">
        <v>519.30999999999995</v>
      </c>
      <c r="H8514">
        <v>575.97</v>
      </c>
      <c r="I8514">
        <v>372.96</v>
      </c>
      <c r="J8514">
        <v>346.99</v>
      </c>
      <c r="K8514">
        <v>311.58999999999997</v>
      </c>
      <c r="L8514">
        <v>317.25</v>
      </c>
      <c r="M8514">
        <v>406.01</v>
      </c>
      <c r="N8514">
        <v>379.1</v>
      </c>
      <c r="O8514">
        <v>330.47</v>
      </c>
      <c r="P8514">
        <v>376.74</v>
      </c>
      <c r="Q8514">
        <v>467.38</v>
      </c>
      <c r="R8514">
        <v>443.78</v>
      </c>
      <c r="S8514">
        <v>325.75</v>
      </c>
      <c r="T8514">
        <v>344.63</v>
      </c>
      <c r="U8514">
        <v>377.68</v>
      </c>
      <c r="V8514">
        <v>306.87</v>
      </c>
      <c r="W8514">
        <v>313.95</v>
      </c>
      <c r="X8514">
        <v>358.8</v>
      </c>
      <c r="Y8514">
        <v>489.15</v>
      </c>
      <c r="Z8514">
        <v>741.89</v>
      </c>
      <c r="AA8514">
        <v>392.79</v>
      </c>
      <c r="AB8514">
        <v>373.43</v>
      </c>
      <c r="AC8514">
        <v>330.47</v>
      </c>
      <c r="AD8514">
        <v>311.58999999999997</v>
      </c>
      <c r="AE8514">
        <v>349.36</v>
      </c>
    </row>
    <row r="8515" spans="1:31">
      <c r="A8515" t="s">
        <v>14387</v>
      </c>
      <c r="B8515" t="s">
        <v>17019</v>
      </c>
      <c r="C8515" t="s">
        <v>17020</v>
      </c>
      <c r="D8515" t="s">
        <v>86</v>
      </c>
      <c r="E8515">
        <v>754.28</v>
      </c>
      <c r="F8515">
        <v>350.27</v>
      </c>
      <c r="G8515">
        <v>527.79999999999995</v>
      </c>
      <c r="H8515">
        <v>585.38</v>
      </c>
      <c r="I8515">
        <v>379.05</v>
      </c>
      <c r="J8515">
        <v>352.66</v>
      </c>
      <c r="K8515">
        <v>316.68</v>
      </c>
      <c r="L8515">
        <v>322.44</v>
      </c>
      <c r="M8515">
        <v>412.64</v>
      </c>
      <c r="N8515">
        <v>385.29</v>
      </c>
      <c r="O8515">
        <v>335.87</v>
      </c>
      <c r="P8515">
        <v>382.89</v>
      </c>
      <c r="Q8515">
        <v>475.02</v>
      </c>
      <c r="R8515">
        <v>451.03</v>
      </c>
      <c r="S8515">
        <v>331.07</v>
      </c>
      <c r="T8515">
        <v>350.27</v>
      </c>
      <c r="U8515">
        <v>383.85</v>
      </c>
      <c r="V8515">
        <v>311.88</v>
      </c>
      <c r="W8515">
        <v>319.08</v>
      </c>
      <c r="X8515">
        <v>364.66</v>
      </c>
      <c r="Y8515">
        <v>497.14</v>
      </c>
      <c r="Z8515">
        <v>754.01</v>
      </c>
      <c r="AA8515">
        <v>399.21</v>
      </c>
      <c r="AB8515">
        <v>379.53</v>
      </c>
      <c r="AC8515">
        <v>335.87</v>
      </c>
      <c r="AD8515">
        <v>316.68</v>
      </c>
      <c r="AE8515">
        <v>355.06</v>
      </c>
    </row>
    <row r="8516" spans="1:31">
      <c r="A8516" t="s">
        <v>14387</v>
      </c>
      <c r="B8516" t="s">
        <v>17021</v>
      </c>
      <c r="C8516" t="s">
        <v>17022</v>
      </c>
      <c r="D8516" t="s">
        <v>104</v>
      </c>
      <c r="E8516">
        <v>8.6999999999999993</v>
      </c>
      <c r="F8516">
        <v>14.5</v>
      </c>
      <c r="G8516">
        <v>12.75</v>
      </c>
      <c r="H8516">
        <v>13.83</v>
      </c>
      <c r="I8516">
        <v>18.059999999999999</v>
      </c>
      <c r="J8516">
        <v>13.88</v>
      </c>
      <c r="K8516">
        <v>15.62</v>
      </c>
      <c r="L8516">
        <v>17.920000000000002</v>
      </c>
      <c r="M8516">
        <v>14.14</v>
      </c>
      <c r="N8516">
        <v>14.74</v>
      </c>
      <c r="O8516">
        <v>12.49</v>
      </c>
      <c r="P8516">
        <v>11.72</v>
      </c>
      <c r="Q8516">
        <v>12.87</v>
      </c>
      <c r="R8516">
        <v>16.13</v>
      </c>
      <c r="S8516">
        <v>15.62</v>
      </c>
      <c r="T8516">
        <v>13.05</v>
      </c>
      <c r="U8516">
        <v>13.89</v>
      </c>
      <c r="V8516">
        <v>14.41</v>
      </c>
      <c r="W8516">
        <v>13.31</v>
      </c>
      <c r="X8516">
        <v>14.07</v>
      </c>
      <c r="Y8516">
        <v>17.52</v>
      </c>
      <c r="Z8516">
        <v>14.5</v>
      </c>
      <c r="AA8516">
        <v>16.010000000000002</v>
      </c>
      <c r="AB8516">
        <v>12.27</v>
      </c>
      <c r="AC8516">
        <v>17.04</v>
      </c>
      <c r="AD8516">
        <v>15.62</v>
      </c>
      <c r="AE8516">
        <v>15.62</v>
      </c>
    </row>
    <row r="8517" spans="1:31">
      <c r="A8517" t="s">
        <v>14387</v>
      </c>
      <c r="B8517" t="s">
        <v>17023</v>
      </c>
      <c r="C8517" t="s">
        <v>17024</v>
      </c>
      <c r="D8517" t="s">
        <v>104</v>
      </c>
      <c r="E8517">
        <v>6.69</v>
      </c>
      <c r="F8517">
        <v>11.15</v>
      </c>
      <c r="G8517">
        <v>9.8000000000000007</v>
      </c>
      <c r="H8517">
        <v>10.64</v>
      </c>
      <c r="I8517">
        <v>13.9</v>
      </c>
      <c r="J8517">
        <v>10.68</v>
      </c>
      <c r="K8517">
        <v>12.02</v>
      </c>
      <c r="L8517">
        <v>13.78</v>
      </c>
      <c r="M8517">
        <v>10.87</v>
      </c>
      <c r="N8517">
        <v>11.34</v>
      </c>
      <c r="O8517">
        <v>9.61</v>
      </c>
      <c r="P8517">
        <v>9.01</v>
      </c>
      <c r="Q8517">
        <v>9.9</v>
      </c>
      <c r="R8517">
        <v>12.41</v>
      </c>
      <c r="S8517">
        <v>12.02</v>
      </c>
      <c r="T8517">
        <v>10.039999999999999</v>
      </c>
      <c r="U8517">
        <v>10.69</v>
      </c>
      <c r="V8517">
        <v>11.09</v>
      </c>
      <c r="W8517">
        <v>10.24</v>
      </c>
      <c r="X8517">
        <v>10.83</v>
      </c>
      <c r="Y8517">
        <v>13.48</v>
      </c>
      <c r="Z8517">
        <v>11.15</v>
      </c>
      <c r="AA8517">
        <v>12.31</v>
      </c>
      <c r="AB8517">
        <v>9.44</v>
      </c>
      <c r="AC8517">
        <v>13.1</v>
      </c>
      <c r="AD8517">
        <v>12.02</v>
      </c>
      <c r="AE8517">
        <v>12.02</v>
      </c>
    </row>
    <row r="8518" spans="1:31">
      <c r="A8518" t="s">
        <v>14387</v>
      </c>
      <c r="B8518" t="s">
        <v>17025</v>
      </c>
      <c r="C8518" t="s">
        <v>17026</v>
      </c>
      <c r="D8518" t="s">
        <v>104</v>
      </c>
      <c r="E8518">
        <v>6.79</v>
      </c>
      <c r="F8518">
        <v>11.32</v>
      </c>
      <c r="G8518">
        <v>9.9499999999999993</v>
      </c>
      <c r="H8518">
        <v>10.8</v>
      </c>
      <c r="I8518">
        <v>14.11</v>
      </c>
      <c r="J8518">
        <v>10.84</v>
      </c>
      <c r="K8518">
        <v>12.2</v>
      </c>
      <c r="L8518">
        <v>13.99</v>
      </c>
      <c r="M8518">
        <v>11.04</v>
      </c>
      <c r="N8518">
        <v>11.51</v>
      </c>
      <c r="O8518">
        <v>9.75</v>
      </c>
      <c r="P8518">
        <v>9.15</v>
      </c>
      <c r="Q8518">
        <v>10.050000000000001</v>
      </c>
      <c r="R8518">
        <v>12.59</v>
      </c>
      <c r="S8518">
        <v>12.2</v>
      </c>
      <c r="T8518">
        <v>10.19</v>
      </c>
      <c r="U8518">
        <v>10.85</v>
      </c>
      <c r="V8518">
        <v>11.25</v>
      </c>
      <c r="W8518">
        <v>10.4</v>
      </c>
      <c r="X8518">
        <v>10.99</v>
      </c>
      <c r="Y8518">
        <v>13.68</v>
      </c>
      <c r="Z8518">
        <v>11.32</v>
      </c>
      <c r="AA8518">
        <v>12.5</v>
      </c>
      <c r="AB8518">
        <v>9.58</v>
      </c>
      <c r="AC8518">
        <v>13.3</v>
      </c>
      <c r="AD8518">
        <v>12.2</v>
      </c>
      <c r="AE8518">
        <v>12.2</v>
      </c>
    </row>
    <row r="8519" spans="1:31">
      <c r="A8519" t="s">
        <v>14387</v>
      </c>
      <c r="B8519" t="s">
        <v>17027</v>
      </c>
      <c r="C8519" t="s">
        <v>17028</v>
      </c>
      <c r="D8519" t="s">
        <v>104</v>
      </c>
      <c r="E8519">
        <v>9</v>
      </c>
      <c r="F8519">
        <v>15</v>
      </c>
      <c r="G8519">
        <v>13.19</v>
      </c>
      <c r="H8519">
        <v>14.32</v>
      </c>
      <c r="I8519">
        <v>18.690000000000001</v>
      </c>
      <c r="J8519">
        <v>14.37</v>
      </c>
      <c r="K8519">
        <v>16.170000000000002</v>
      </c>
      <c r="L8519">
        <v>18.54</v>
      </c>
      <c r="M8519">
        <v>14.63</v>
      </c>
      <c r="N8519">
        <v>15.25</v>
      </c>
      <c r="O8519">
        <v>12.93</v>
      </c>
      <c r="P8519">
        <v>12.13</v>
      </c>
      <c r="Q8519">
        <v>13.31</v>
      </c>
      <c r="R8519">
        <v>16.690000000000001</v>
      </c>
      <c r="S8519">
        <v>16.170000000000002</v>
      </c>
      <c r="T8519">
        <v>13.5</v>
      </c>
      <c r="U8519">
        <v>14.38</v>
      </c>
      <c r="V8519">
        <v>14.92</v>
      </c>
      <c r="W8519">
        <v>13.78</v>
      </c>
      <c r="X8519">
        <v>14.57</v>
      </c>
      <c r="Y8519">
        <v>18.13</v>
      </c>
      <c r="Z8519">
        <v>15</v>
      </c>
      <c r="AA8519">
        <v>16.57</v>
      </c>
      <c r="AB8519">
        <v>12.7</v>
      </c>
      <c r="AC8519">
        <v>17.63</v>
      </c>
      <c r="AD8519">
        <v>16.170000000000002</v>
      </c>
      <c r="AE8519">
        <v>16.170000000000002</v>
      </c>
    </row>
    <row r="8520" spans="1:31">
      <c r="A8520" t="s">
        <v>14387</v>
      </c>
      <c r="B8520" t="s">
        <v>17029</v>
      </c>
      <c r="C8520" t="s">
        <v>17030</v>
      </c>
      <c r="D8520" t="s">
        <v>104</v>
      </c>
      <c r="E8520">
        <v>5.1100000000000003</v>
      </c>
      <c r="F8520">
        <v>8.52</v>
      </c>
      <c r="G8520">
        <v>7.49</v>
      </c>
      <c r="H8520">
        <v>8.1300000000000008</v>
      </c>
      <c r="I8520">
        <v>10.62</v>
      </c>
      <c r="J8520">
        <v>8.16</v>
      </c>
      <c r="K8520">
        <v>9.18</v>
      </c>
      <c r="L8520">
        <v>10.53</v>
      </c>
      <c r="M8520">
        <v>8.31</v>
      </c>
      <c r="N8520">
        <v>8.67</v>
      </c>
      <c r="O8520">
        <v>7.34</v>
      </c>
      <c r="P8520">
        <v>6.89</v>
      </c>
      <c r="Q8520">
        <v>7.56</v>
      </c>
      <c r="R8520">
        <v>9.48</v>
      </c>
      <c r="S8520">
        <v>9.18</v>
      </c>
      <c r="T8520">
        <v>7.67</v>
      </c>
      <c r="U8520">
        <v>8.17</v>
      </c>
      <c r="V8520">
        <v>8.4700000000000006</v>
      </c>
      <c r="W8520">
        <v>7.83</v>
      </c>
      <c r="X8520">
        <v>8.27</v>
      </c>
      <c r="Y8520">
        <v>10.3</v>
      </c>
      <c r="Z8520">
        <v>8.52</v>
      </c>
      <c r="AA8520">
        <v>9.41</v>
      </c>
      <c r="AB8520">
        <v>7.22</v>
      </c>
      <c r="AC8520">
        <v>10.02</v>
      </c>
      <c r="AD8520">
        <v>9.18</v>
      </c>
      <c r="AE8520">
        <v>9.18</v>
      </c>
    </row>
    <row r="8521" spans="1:31">
      <c r="A8521" t="s">
        <v>14387</v>
      </c>
      <c r="B8521" t="s">
        <v>17031</v>
      </c>
      <c r="C8521" t="s">
        <v>17032</v>
      </c>
      <c r="D8521" t="s">
        <v>104</v>
      </c>
      <c r="E8521">
        <v>7.2</v>
      </c>
      <c r="F8521">
        <v>12</v>
      </c>
      <c r="G8521">
        <v>10.55</v>
      </c>
      <c r="H8521">
        <v>11.45</v>
      </c>
      <c r="I8521">
        <v>14.95</v>
      </c>
      <c r="J8521">
        <v>11.49</v>
      </c>
      <c r="K8521">
        <v>12.93</v>
      </c>
      <c r="L8521">
        <v>14.83</v>
      </c>
      <c r="M8521">
        <v>11.7</v>
      </c>
      <c r="N8521">
        <v>12.2</v>
      </c>
      <c r="O8521">
        <v>10.34</v>
      </c>
      <c r="P8521">
        <v>9.6999999999999993</v>
      </c>
      <c r="Q8521">
        <v>10.65</v>
      </c>
      <c r="R8521">
        <v>13.35</v>
      </c>
      <c r="S8521">
        <v>12.93</v>
      </c>
      <c r="T8521">
        <v>10.8</v>
      </c>
      <c r="U8521">
        <v>11.5</v>
      </c>
      <c r="V8521">
        <v>11.93</v>
      </c>
      <c r="W8521">
        <v>11.02</v>
      </c>
      <c r="X8521">
        <v>11.65</v>
      </c>
      <c r="Y8521">
        <v>14.5</v>
      </c>
      <c r="Z8521">
        <v>12</v>
      </c>
      <c r="AA8521">
        <v>13.25</v>
      </c>
      <c r="AB8521">
        <v>10.16</v>
      </c>
      <c r="AC8521">
        <v>14.1</v>
      </c>
      <c r="AD8521">
        <v>12.93</v>
      </c>
      <c r="AE8521">
        <v>12.93</v>
      </c>
    </row>
    <row r="8522" spans="1:31">
      <c r="A8522" t="s">
        <v>14387</v>
      </c>
      <c r="B8522" t="s">
        <v>17033</v>
      </c>
      <c r="C8522" t="s">
        <v>17034</v>
      </c>
      <c r="D8522" t="s">
        <v>104</v>
      </c>
      <c r="E8522">
        <v>119.36</v>
      </c>
      <c r="F8522">
        <v>198.93</v>
      </c>
      <c r="G8522">
        <v>174.89</v>
      </c>
      <c r="H8522">
        <v>189.81</v>
      </c>
      <c r="I8522">
        <v>247.84</v>
      </c>
      <c r="J8522">
        <v>190.48</v>
      </c>
      <c r="K8522">
        <v>214.35</v>
      </c>
      <c r="L8522">
        <v>245.85</v>
      </c>
      <c r="M8522">
        <v>193.96</v>
      </c>
      <c r="N8522">
        <v>202.25</v>
      </c>
      <c r="O8522">
        <v>171.41</v>
      </c>
      <c r="P8522">
        <v>160.80000000000001</v>
      </c>
      <c r="Q8522">
        <v>176.55</v>
      </c>
      <c r="R8522">
        <v>221.31</v>
      </c>
      <c r="S8522">
        <v>214.35</v>
      </c>
      <c r="T8522">
        <v>179.04</v>
      </c>
      <c r="U8522">
        <v>190.64</v>
      </c>
      <c r="V8522">
        <v>197.77</v>
      </c>
      <c r="W8522">
        <v>182.68</v>
      </c>
      <c r="X8522">
        <v>193.13</v>
      </c>
      <c r="Y8522">
        <v>240.38</v>
      </c>
      <c r="Z8522">
        <v>198.93</v>
      </c>
      <c r="AA8522">
        <v>219.65</v>
      </c>
      <c r="AB8522">
        <v>168.43</v>
      </c>
      <c r="AC8522">
        <v>233.74</v>
      </c>
      <c r="AD8522">
        <v>214.35</v>
      </c>
      <c r="AE8522">
        <v>214.35</v>
      </c>
    </row>
    <row r="8523" spans="1:31">
      <c r="A8523" t="s">
        <v>14387</v>
      </c>
      <c r="B8523" t="s">
        <v>17035</v>
      </c>
      <c r="C8523" t="s">
        <v>17036</v>
      </c>
      <c r="D8523" t="s">
        <v>104</v>
      </c>
      <c r="E8523">
        <v>12.01</v>
      </c>
      <c r="F8523">
        <v>20.02</v>
      </c>
      <c r="G8523">
        <v>17.600000000000001</v>
      </c>
      <c r="H8523">
        <v>19.100000000000001</v>
      </c>
      <c r="I8523">
        <v>24.94</v>
      </c>
      <c r="J8523">
        <v>19.170000000000002</v>
      </c>
      <c r="K8523">
        <v>21.57</v>
      </c>
      <c r="L8523">
        <v>24.74</v>
      </c>
      <c r="M8523">
        <v>19.52</v>
      </c>
      <c r="N8523">
        <v>20.350000000000001</v>
      </c>
      <c r="O8523">
        <v>17.25</v>
      </c>
      <c r="P8523">
        <v>16.18</v>
      </c>
      <c r="Q8523">
        <v>17.760000000000002</v>
      </c>
      <c r="R8523">
        <v>22.27</v>
      </c>
      <c r="S8523">
        <v>21.57</v>
      </c>
      <c r="T8523">
        <v>18.02</v>
      </c>
      <c r="U8523">
        <v>19.18</v>
      </c>
      <c r="V8523">
        <v>19.899999999999999</v>
      </c>
      <c r="W8523">
        <v>18.38</v>
      </c>
      <c r="X8523">
        <v>19.43</v>
      </c>
      <c r="Y8523">
        <v>24.19</v>
      </c>
      <c r="Z8523">
        <v>20.02</v>
      </c>
      <c r="AA8523">
        <v>22.1</v>
      </c>
      <c r="AB8523">
        <v>16.95</v>
      </c>
      <c r="AC8523">
        <v>23.52</v>
      </c>
      <c r="AD8523">
        <v>21.57</v>
      </c>
      <c r="AE8523">
        <v>21.57</v>
      </c>
    </row>
    <row r="8524" spans="1:31">
      <c r="A8524" t="s">
        <v>14387</v>
      </c>
      <c r="B8524" t="s">
        <v>17037</v>
      </c>
      <c r="C8524" t="s">
        <v>17038</v>
      </c>
      <c r="D8524" t="s">
        <v>104</v>
      </c>
      <c r="E8524">
        <v>15.96</v>
      </c>
      <c r="F8524">
        <v>26.61</v>
      </c>
      <c r="G8524">
        <v>23.39</v>
      </c>
      <c r="H8524">
        <v>25.39</v>
      </c>
      <c r="I8524">
        <v>33.15</v>
      </c>
      <c r="J8524">
        <v>25.48</v>
      </c>
      <c r="K8524">
        <v>28.67</v>
      </c>
      <c r="L8524">
        <v>32.880000000000003</v>
      </c>
      <c r="M8524">
        <v>25.94</v>
      </c>
      <c r="N8524">
        <v>27.05</v>
      </c>
      <c r="O8524">
        <v>22.93</v>
      </c>
      <c r="P8524">
        <v>21.51</v>
      </c>
      <c r="Q8524">
        <v>23.61</v>
      </c>
      <c r="R8524">
        <v>29.6</v>
      </c>
      <c r="S8524">
        <v>28.67</v>
      </c>
      <c r="T8524">
        <v>23.95</v>
      </c>
      <c r="U8524">
        <v>25.5</v>
      </c>
      <c r="V8524">
        <v>26.45</v>
      </c>
      <c r="W8524">
        <v>24.43</v>
      </c>
      <c r="X8524">
        <v>25.83</v>
      </c>
      <c r="Y8524">
        <v>32.15</v>
      </c>
      <c r="Z8524">
        <v>26.61</v>
      </c>
      <c r="AA8524">
        <v>29.38</v>
      </c>
      <c r="AB8524">
        <v>22.53</v>
      </c>
      <c r="AC8524">
        <v>31.26</v>
      </c>
      <c r="AD8524">
        <v>28.67</v>
      </c>
      <c r="AE8524">
        <v>28.67</v>
      </c>
    </row>
    <row r="8525" spans="1:31">
      <c r="A8525" t="s">
        <v>14387</v>
      </c>
      <c r="B8525" t="s">
        <v>17039</v>
      </c>
      <c r="C8525" t="s">
        <v>17040</v>
      </c>
      <c r="D8525" t="s">
        <v>104</v>
      </c>
      <c r="E8525">
        <v>9.7899999999999991</v>
      </c>
      <c r="F8525">
        <v>16.329999999999998</v>
      </c>
      <c r="G8525">
        <v>14.35</v>
      </c>
      <c r="H8525">
        <v>15.58</v>
      </c>
      <c r="I8525">
        <v>20.34</v>
      </c>
      <c r="J8525">
        <v>15.63</v>
      </c>
      <c r="K8525">
        <v>17.59</v>
      </c>
      <c r="L8525">
        <v>20.18</v>
      </c>
      <c r="M8525">
        <v>15.92</v>
      </c>
      <c r="N8525">
        <v>16.600000000000001</v>
      </c>
      <c r="O8525">
        <v>14.07</v>
      </c>
      <c r="P8525">
        <v>13.2</v>
      </c>
      <c r="Q8525">
        <v>14.49</v>
      </c>
      <c r="R8525">
        <v>18.16</v>
      </c>
      <c r="S8525">
        <v>17.59</v>
      </c>
      <c r="T8525">
        <v>14.69</v>
      </c>
      <c r="U8525">
        <v>15.65</v>
      </c>
      <c r="V8525">
        <v>16.23</v>
      </c>
      <c r="W8525">
        <v>14.99</v>
      </c>
      <c r="X8525">
        <v>15.85</v>
      </c>
      <c r="Y8525">
        <v>19.73</v>
      </c>
      <c r="Z8525">
        <v>16.329999999999998</v>
      </c>
      <c r="AA8525">
        <v>18.03</v>
      </c>
      <c r="AB8525">
        <v>13.82</v>
      </c>
      <c r="AC8525">
        <v>19.18</v>
      </c>
      <c r="AD8525">
        <v>17.59</v>
      </c>
      <c r="AE8525">
        <v>17.59</v>
      </c>
    </row>
    <row r="8526" spans="1:31">
      <c r="A8526" t="s">
        <v>14387</v>
      </c>
      <c r="B8526" t="s">
        <v>17041</v>
      </c>
      <c r="C8526" t="s">
        <v>17042</v>
      </c>
      <c r="D8526" t="s">
        <v>104</v>
      </c>
      <c r="E8526">
        <v>5.82</v>
      </c>
      <c r="F8526">
        <v>9.6999999999999993</v>
      </c>
      <c r="G8526">
        <v>8.5299999999999994</v>
      </c>
      <c r="H8526">
        <v>9.26</v>
      </c>
      <c r="I8526">
        <v>12.09</v>
      </c>
      <c r="J8526">
        <v>9.2899999999999991</v>
      </c>
      <c r="K8526">
        <v>10.46</v>
      </c>
      <c r="L8526">
        <v>11.99</v>
      </c>
      <c r="M8526">
        <v>9.4600000000000009</v>
      </c>
      <c r="N8526">
        <v>9.86</v>
      </c>
      <c r="O8526">
        <v>8.36</v>
      </c>
      <c r="P8526">
        <v>7.84</v>
      </c>
      <c r="Q8526">
        <v>8.61</v>
      </c>
      <c r="R8526">
        <v>10.79</v>
      </c>
      <c r="S8526">
        <v>10.46</v>
      </c>
      <c r="T8526">
        <v>8.73</v>
      </c>
      <c r="U8526">
        <v>9.3000000000000007</v>
      </c>
      <c r="V8526">
        <v>9.65</v>
      </c>
      <c r="W8526">
        <v>8.91</v>
      </c>
      <c r="X8526">
        <v>9.42</v>
      </c>
      <c r="Y8526">
        <v>11.73</v>
      </c>
      <c r="Z8526">
        <v>9.6999999999999993</v>
      </c>
      <c r="AA8526">
        <v>10.71</v>
      </c>
      <c r="AB8526">
        <v>8.2100000000000009</v>
      </c>
      <c r="AC8526">
        <v>11.4</v>
      </c>
      <c r="AD8526">
        <v>10.46</v>
      </c>
      <c r="AE8526">
        <v>10.46</v>
      </c>
    </row>
    <row r="8527" spans="1:31">
      <c r="A8527" t="s">
        <v>14387</v>
      </c>
      <c r="B8527" t="s">
        <v>17043</v>
      </c>
      <c r="C8527" t="s">
        <v>17044</v>
      </c>
      <c r="D8527" t="s">
        <v>104</v>
      </c>
      <c r="E8527">
        <v>23.42</v>
      </c>
      <c r="F8527">
        <v>39.03</v>
      </c>
      <c r="G8527">
        <v>34.31</v>
      </c>
      <c r="H8527">
        <v>37.24</v>
      </c>
      <c r="I8527">
        <v>48.62</v>
      </c>
      <c r="J8527">
        <v>37.369999999999997</v>
      </c>
      <c r="K8527">
        <v>42.05</v>
      </c>
      <c r="L8527">
        <v>48.23</v>
      </c>
      <c r="M8527">
        <v>38.049999999999997</v>
      </c>
      <c r="N8527">
        <v>39.68</v>
      </c>
      <c r="O8527">
        <v>33.630000000000003</v>
      </c>
      <c r="P8527">
        <v>31.55</v>
      </c>
      <c r="Q8527">
        <v>34.64</v>
      </c>
      <c r="R8527">
        <v>43.42</v>
      </c>
      <c r="S8527">
        <v>42.05</v>
      </c>
      <c r="T8527">
        <v>35.130000000000003</v>
      </c>
      <c r="U8527">
        <v>37.4</v>
      </c>
      <c r="V8527">
        <v>38.799999999999997</v>
      </c>
      <c r="W8527">
        <v>35.840000000000003</v>
      </c>
      <c r="X8527">
        <v>37.89</v>
      </c>
      <c r="Y8527">
        <v>47.16</v>
      </c>
      <c r="Z8527">
        <v>39.03</v>
      </c>
      <c r="AA8527">
        <v>43.09</v>
      </c>
      <c r="AB8527">
        <v>33.04</v>
      </c>
      <c r="AC8527">
        <v>45.86</v>
      </c>
      <c r="AD8527">
        <v>42.05</v>
      </c>
      <c r="AE8527">
        <v>42.05</v>
      </c>
    </row>
    <row r="8528" spans="1:31">
      <c r="A8528" t="s">
        <v>14387</v>
      </c>
      <c r="B8528" t="s">
        <v>17045</v>
      </c>
      <c r="C8528" t="s">
        <v>17046</v>
      </c>
      <c r="D8528" t="s">
        <v>104</v>
      </c>
      <c r="E8528">
        <v>65.03</v>
      </c>
      <c r="F8528">
        <v>108.38</v>
      </c>
      <c r="G8528">
        <v>95.29</v>
      </c>
      <c r="H8528">
        <v>103.41</v>
      </c>
      <c r="I8528">
        <v>135.03</v>
      </c>
      <c r="J8528">
        <v>103.78</v>
      </c>
      <c r="K8528">
        <v>116.78</v>
      </c>
      <c r="L8528">
        <v>133.94</v>
      </c>
      <c r="M8528">
        <v>105.67</v>
      </c>
      <c r="N8528">
        <v>110.19</v>
      </c>
      <c r="O8528">
        <v>93.39</v>
      </c>
      <c r="P8528">
        <v>87.61</v>
      </c>
      <c r="Q8528">
        <v>96.19</v>
      </c>
      <c r="R8528">
        <v>120.58</v>
      </c>
      <c r="S8528">
        <v>116.78</v>
      </c>
      <c r="T8528">
        <v>97.54</v>
      </c>
      <c r="U8528">
        <v>103.87</v>
      </c>
      <c r="V8528">
        <v>107.75</v>
      </c>
      <c r="W8528">
        <v>99.53</v>
      </c>
      <c r="X8528">
        <v>105.22</v>
      </c>
      <c r="Y8528">
        <v>130.96</v>
      </c>
      <c r="Z8528">
        <v>108.38</v>
      </c>
      <c r="AA8528">
        <v>119.67</v>
      </c>
      <c r="AB8528">
        <v>91.76</v>
      </c>
      <c r="AC8528">
        <v>127.35</v>
      </c>
      <c r="AD8528">
        <v>116.78</v>
      </c>
      <c r="AE8528">
        <v>116.78</v>
      </c>
    </row>
    <row r="8529" spans="1:31">
      <c r="A8529" t="s">
        <v>14387</v>
      </c>
      <c r="B8529" t="s">
        <v>17047</v>
      </c>
      <c r="C8529" t="s">
        <v>17048</v>
      </c>
      <c r="D8529" t="s">
        <v>104</v>
      </c>
      <c r="E8529">
        <v>5.83</v>
      </c>
      <c r="F8529">
        <v>9.7200000000000006</v>
      </c>
      <c r="G8529">
        <v>8.5399999999999991</v>
      </c>
      <c r="H8529">
        <v>9.27</v>
      </c>
      <c r="I8529">
        <v>12.11</v>
      </c>
      <c r="J8529">
        <v>9.31</v>
      </c>
      <c r="K8529">
        <v>10.47</v>
      </c>
      <c r="L8529">
        <v>12.01</v>
      </c>
      <c r="M8529">
        <v>9.48</v>
      </c>
      <c r="N8529">
        <v>9.8800000000000008</v>
      </c>
      <c r="O8529">
        <v>8.3699999999999992</v>
      </c>
      <c r="P8529">
        <v>7.86</v>
      </c>
      <c r="Q8529">
        <v>8.6300000000000008</v>
      </c>
      <c r="R8529">
        <v>10.81</v>
      </c>
      <c r="S8529">
        <v>10.47</v>
      </c>
      <c r="T8529">
        <v>8.75</v>
      </c>
      <c r="U8529">
        <v>9.31</v>
      </c>
      <c r="V8529">
        <v>9.66</v>
      </c>
      <c r="W8529">
        <v>8.93</v>
      </c>
      <c r="X8529">
        <v>9.44</v>
      </c>
      <c r="Y8529">
        <v>11.75</v>
      </c>
      <c r="Z8529">
        <v>9.7200000000000006</v>
      </c>
      <c r="AA8529">
        <v>10.73</v>
      </c>
      <c r="AB8529">
        <v>8.23</v>
      </c>
      <c r="AC8529">
        <v>11.42</v>
      </c>
      <c r="AD8529">
        <v>10.47</v>
      </c>
      <c r="AE8529">
        <v>10.47</v>
      </c>
    </row>
    <row r="8530" spans="1:31">
      <c r="A8530" t="s">
        <v>14387</v>
      </c>
      <c r="B8530" t="s">
        <v>17049</v>
      </c>
      <c r="C8530" t="s">
        <v>17050</v>
      </c>
      <c r="D8530" t="s">
        <v>104</v>
      </c>
      <c r="E8530">
        <v>108.33</v>
      </c>
      <c r="F8530">
        <v>180.56</v>
      </c>
      <c r="G8530">
        <v>158.74</v>
      </c>
      <c r="H8530">
        <v>172.28</v>
      </c>
      <c r="I8530">
        <v>224.95</v>
      </c>
      <c r="J8530">
        <v>172.89</v>
      </c>
      <c r="K8530">
        <v>194.55</v>
      </c>
      <c r="L8530">
        <v>223.14</v>
      </c>
      <c r="M8530">
        <v>176.05</v>
      </c>
      <c r="N8530">
        <v>183.57</v>
      </c>
      <c r="O8530">
        <v>155.58000000000001</v>
      </c>
      <c r="P8530">
        <v>145.94999999999999</v>
      </c>
      <c r="Q8530">
        <v>160.25</v>
      </c>
      <c r="R8530">
        <v>200.87</v>
      </c>
      <c r="S8530">
        <v>194.55</v>
      </c>
      <c r="T8530">
        <v>162.5</v>
      </c>
      <c r="U8530">
        <v>173.04</v>
      </c>
      <c r="V8530">
        <v>179.51</v>
      </c>
      <c r="W8530">
        <v>165.81</v>
      </c>
      <c r="X8530">
        <v>175.29</v>
      </c>
      <c r="Y8530">
        <v>218.18</v>
      </c>
      <c r="Z8530">
        <v>180.56</v>
      </c>
      <c r="AA8530">
        <v>199.37</v>
      </c>
      <c r="AB8530">
        <v>152.87</v>
      </c>
      <c r="AC8530">
        <v>212.16</v>
      </c>
      <c r="AD8530">
        <v>194.55</v>
      </c>
      <c r="AE8530">
        <v>194.55</v>
      </c>
    </row>
    <row r="8531" spans="1:31">
      <c r="A8531" t="s">
        <v>14387</v>
      </c>
      <c r="B8531" t="s">
        <v>17051</v>
      </c>
      <c r="C8531" t="s">
        <v>17052</v>
      </c>
      <c r="D8531" t="s">
        <v>104</v>
      </c>
      <c r="E8531">
        <v>18.46</v>
      </c>
      <c r="F8531">
        <v>30.77</v>
      </c>
      <c r="G8531">
        <v>27.05</v>
      </c>
      <c r="H8531">
        <v>29.36</v>
      </c>
      <c r="I8531">
        <v>38.340000000000003</v>
      </c>
      <c r="J8531">
        <v>29.46</v>
      </c>
      <c r="K8531">
        <v>33.159999999999997</v>
      </c>
      <c r="L8531">
        <v>38.03</v>
      </c>
      <c r="M8531">
        <v>30</v>
      </c>
      <c r="N8531">
        <v>31.28</v>
      </c>
      <c r="O8531">
        <v>26.51</v>
      </c>
      <c r="P8531">
        <v>24.87</v>
      </c>
      <c r="Q8531">
        <v>27.31</v>
      </c>
      <c r="R8531">
        <v>34.229999999999997</v>
      </c>
      <c r="S8531">
        <v>33.159999999999997</v>
      </c>
      <c r="T8531">
        <v>27.69</v>
      </c>
      <c r="U8531">
        <v>29.49</v>
      </c>
      <c r="V8531">
        <v>30.59</v>
      </c>
      <c r="W8531">
        <v>28.26</v>
      </c>
      <c r="X8531">
        <v>29.87</v>
      </c>
      <c r="Y8531">
        <v>37.18</v>
      </c>
      <c r="Z8531">
        <v>30.77</v>
      </c>
      <c r="AA8531">
        <v>33.979999999999997</v>
      </c>
      <c r="AB8531">
        <v>26.05</v>
      </c>
      <c r="AC8531">
        <v>36.159999999999997</v>
      </c>
      <c r="AD8531">
        <v>33.159999999999997</v>
      </c>
      <c r="AE8531">
        <v>33.159999999999997</v>
      </c>
    </row>
    <row r="8532" spans="1:31">
      <c r="A8532" t="s">
        <v>14387</v>
      </c>
      <c r="B8532" t="s">
        <v>17053</v>
      </c>
      <c r="C8532" t="s">
        <v>17054</v>
      </c>
      <c r="D8532" t="s">
        <v>104</v>
      </c>
      <c r="E8532">
        <v>14.66</v>
      </c>
      <c r="F8532">
        <v>24.44</v>
      </c>
      <c r="G8532">
        <v>21.49</v>
      </c>
      <c r="H8532">
        <v>23.32</v>
      </c>
      <c r="I8532">
        <v>30.45</v>
      </c>
      <c r="J8532">
        <v>23.4</v>
      </c>
      <c r="K8532">
        <v>26.34</v>
      </c>
      <c r="L8532">
        <v>30.21</v>
      </c>
      <c r="M8532">
        <v>23.83</v>
      </c>
      <c r="N8532">
        <v>24.85</v>
      </c>
      <c r="O8532">
        <v>21.06</v>
      </c>
      <c r="P8532">
        <v>19.760000000000002</v>
      </c>
      <c r="Q8532">
        <v>21.69</v>
      </c>
      <c r="R8532">
        <v>27.19</v>
      </c>
      <c r="S8532">
        <v>26.34</v>
      </c>
      <c r="T8532">
        <v>22</v>
      </c>
      <c r="U8532">
        <v>23.42</v>
      </c>
      <c r="V8532">
        <v>24.3</v>
      </c>
      <c r="W8532">
        <v>22.45</v>
      </c>
      <c r="X8532">
        <v>23.73</v>
      </c>
      <c r="Y8532">
        <v>29.53</v>
      </c>
      <c r="Z8532">
        <v>24.44</v>
      </c>
      <c r="AA8532">
        <v>26.99</v>
      </c>
      <c r="AB8532">
        <v>20.69</v>
      </c>
      <c r="AC8532">
        <v>28.72</v>
      </c>
      <c r="AD8532">
        <v>26.34</v>
      </c>
      <c r="AE8532">
        <v>26.34</v>
      </c>
    </row>
    <row r="8533" spans="1:31">
      <c r="A8533" t="s">
        <v>14387</v>
      </c>
      <c r="B8533" t="s">
        <v>17055</v>
      </c>
      <c r="C8533" t="s">
        <v>17056</v>
      </c>
      <c r="D8533" t="s">
        <v>104</v>
      </c>
      <c r="E8533">
        <v>9.4700000000000006</v>
      </c>
      <c r="F8533">
        <v>15.79</v>
      </c>
      <c r="G8533">
        <v>13.88</v>
      </c>
      <c r="H8533">
        <v>15.06</v>
      </c>
      <c r="I8533">
        <v>19.670000000000002</v>
      </c>
      <c r="J8533">
        <v>15.12</v>
      </c>
      <c r="K8533">
        <v>17.010000000000002</v>
      </c>
      <c r="L8533">
        <v>19.510000000000002</v>
      </c>
      <c r="M8533">
        <v>15.39</v>
      </c>
      <c r="N8533">
        <v>16.05</v>
      </c>
      <c r="O8533">
        <v>13.6</v>
      </c>
      <c r="P8533">
        <v>12.76</v>
      </c>
      <c r="Q8533">
        <v>14.01</v>
      </c>
      <c r="R8533">
        <v>17.559999999999999</v>
      </c>
      <c r="S8533">
        <v>17.010000000000002</v>
      </c>
      <c r="T8533">
        <v>14.21</v>
      </c>
      <c r="U8533">
        <v>15.13</v>
      </c>
      <c r="V8533">
        <v>15.7</v>
      </c>
      <c r="W8533">
        <v>14.5</v>
      </c>
      <c r="X8533">
        <v>15.33</v>
      </c>
      <c r="Y8533">
        <v>19.079999999999998</v>
      </c>
      <c r="Z8533">
        <v>15.79</v>
      </c>
      <c r="AA8533">
        <v>17.43</v>
      </c>
      <c r="AB8533">
        <v>13.37</v>
      </c>
      <c r="AC8533">
        <v>18.55</v>
      </c>
      <c r="AD8533">
        <v>17.010000000000002</v>
      </c>
      <c r="AE8533">
        <v>17.010000000000002</v>
      </c>
    </row>
    <row r="8534" spans="1:31">
      <c r="A8534" t="s">
        <v>14387</v>
      </c>
      <c r="B8534" t="s">
        <v>17057</v>
      </c>
      <c r="C8534" t="s">
        <v>17058</v>
      </c>
      <c r="D8534" t="s">
        <v>104</v>
      </c>
      <c r="E8534">
        <v>5.65</v>
      </c>
      <c r="F8534">
        <v>9.42</v>
      </c>
      <c r="G8534">
        <v>8.2799999999999994</v>
      </c>
      <c r="H8534">
        <v>8.98</v>
      </c>
      <c r="I8534">
        <v>11.73</v>
      </c>
      <c r="J8534">
        <v>9.02</v>
      </c>
      <c r="K8534">
        <v>10.15</v>
      </c>
      <c r="L8534">
        <v>11.64</v>
      </c>
      <c r="M8534">
        <v>9.18</v>
      </c>
      <c r="N8534">
        <v>9.57</v>
      </c>
      <c r="O8534">
        <v>8.11</v>
      </c>
      <c r="P8534">
        <v>7.61</v>
      </c>
      <c r="Q8534">
        <v>8.36</v>
      </c>
      <c r="R8534">
        <v>10.48</v>
      </c>
      <c r="S8534">
        <v>10.15</v>
      </c>
      <c r="T8534">
        <v>8.4700000000000006</v>
      </c>
      <c r="U8534">
        <v>9.02</v>
      </c>
      <c r="V8534">
        <v>9.36</v>
      </c>
      <c r="W8534">
        <v>8.65</v>
      </c>
      <c r="X8534">
        <v>9.14</v>
      </c>
      <c r="Y8534">
        <v>11.38</v>
      </c>
      <c r="Z8534">
        <v>9.42</v>
      </c>
      <c r="AA8534">
        <v>10.4</v>
      </c>
      <c r="AB8534">
        <v>7.97</v>
      </c>
      <c r="AC8534">
        <v>11.07</v>
      </c>
      <c r="AD8534">
        <v>10.15</v>
      </c>
      <c r="AE8534">
        <v>10.15</v>
      </c>
    </row>
    <row r="8535" spans="1:31">
      <c r="A8535" t="s">
        <v>14387</v>
      </c>
      <c r="B8535" t="s">
        <v>17059</v>
      </c>
      <c r="C8535" t="s">
        <v>17060</v>
      </c>
      <c r="D8535" t="s">
        <v>104</v>
      </c>
      <c r="E8535">
        <v>28.12</v>
      </c>
      <c r="F8535">
        <v>46.87</v>
      </c>
      <c r="G8535">
        <v>41.2</v>
      </c>
      <c r="H8535">
        <v>44.72</v>
      </c>
      <c r="I8535">
        <v>58.39</v>
      </c>
      <c r="J8535">
        <v>44.87</v>
      </c>
      <c r="K8535">
        <v>50.5</v>
      </c>
      <c r="L8535">
        <v>57.92</v>
      </c>
      <c r="M8535">
        <v>45.69</v>
      </c>
      <c r="N8535">
        <v>47.65</v>
      </c>
      <c r="O8535">
        <v>40.380000000000003</v>
      </c>
      <c r="P8535">
        <v>37.880000000000003</v>
      </c>
      <c r="Q8535">
        <v>41.59</v>
      </c>
      <c r="R8535">
        <v>52.14</v>
      </c>
      <c r="S8535">
        <v>50.5</v>
      </c>
      <c r="T8535">
        <v>42.18</v>
      </c>
      <c r="U8535">
        <v>44.91</v>
      </c>
      <c r="V8535">
        <v>46.59</v>
      </c>
      <c r="W8535">
        <v>43.04</v>
      </c>
      <c r="X8535">
        <v>45.5</v>
      </c>
      <c r="Y8535">
        <v>56.63</v>
      </c>
      <c r="Z8535">
        <v>46.87</v>
      </c>
      <c r="AA8535">
        <v>51.75</v>
      </c>
      <c r="AB8535">
        <v>39.68</v>
      </c>
      <c r="AC8535">
        <v>55.07</v>
      </c>
      <c r="AD8535">
        <v>50.5</v>
      </c>
      <c r="AE8535">
        <v>50.5</v>
      </c>
    </row>
    <row r="8536" spans="1:31">
      <c r="A8536" t="s">
        <v>14387</v>
      </c>
      <c r="B8536" t="s">
        <v>17061</v>
      </c>
      <c r="C8536" t="s">
        <v>17062</v>
      </c>
      <c r="D8536" t="s">
        <v>104</v>
      </c>
      <c r="E8536">
        <v>83.16</v>
      </c>
      <c r="F8536">
        <v>138.6</v>
      </c>
      <c r="G8536">
        <v>121.85</v>
      </c>
      <c r="H8536">
        <v>132.25</v>
      </c>
      <c r="I8536">
        <v>172.68</v>
      </c>
      <c r="J8536">
        <v>132.71</v>
      </c>
      <c r="K8536">
        <v>149.34</v>
      </c>
      <c r="L8536">
        <v>171.29</v>
      </c>
      <c r="M8536">
        <v>135.13999999999999</v>
      </c>
      <c r="N8536">
        <v>140.91</v>
      </c>
      <c r="O8536">
        <v>119.43</v>
      </c>
      <c r="P8536">
        <v>112.04</v>
      </c>
      <c r="Q8536">
        <v>123.01</v>
      </c>
      <c r="R8536">
        <v>154.19</v>
      </c>
      <c r="S8536">
        <v>149.34</v>
      </c>
      <c r="T8536">
        <v>124.74</v>
      </c>
      <c r="U8536">
        <v>132.83000000000001</v>
      </c>
      <c r="V8536">
        <v>137.79</v>
      </c>
      <c r="W8536">
        <v>127.28</v>
      </c>
      <c r="X8536">
        <v>134.56</v>
      </c>
      <c r="Y8536">
        <v>167.48</v>
      </c>
      <c r="Z8536">
        <v>138.6</v>
      </c>
      <c r="AA8536">
        <v>153.04</v>
      </c>
      <c r="AB8536">
        <v>117.35</v>
      </c>
      <c r="AC8536">
        <v>162.86000000000001</v>
      </c>
      <c r="AD8536">
        <v>149.34</v>
      </c>
      <c r="AE8536">
        <v>149.34</v>
      </c>
    </row>
    <row r="8537" spans="1:31">
      <c r="A8537" t="s">
        <v>14387</v>
      </c>
      <c r="B8537" t="s">
        <v>17063</v>
      </c>
      <c r="C8537" t="s">
        <v>17064</v>
      </c>
      <c r="D8537" t="s">
        <v>104</v>
      </c>
      <c r="E8537">
        <v>6.02</v>
      </c>
      <c r="F8537">
        <v>10.039999999999999</v>
      </c>
      <c r="G8537">
        <v>8.83</v>
      </c>
      <c r="H8537">
        <v>9.58</v>
      </c>
      <c r="I8537">
        <v>12.51</v>
      </c>
      <c r="J8537">
        <v>9.61</v>
      </c>
      <c r="K8537">
        <v>10.82</v>
      </c>
      <c r="L8537">
        <v>12.41</v>
      </c>
      <c r="M8537">
        <v>9.7899999999999991</v>
      </c>
      <c r="N8537">
        <v>10.210000000000001</v>
      </c>
      <c r="O8537">
        <v>8.65</v>
      </c>
      <c r="P8537">
        <v>8.11</v>
      </c>
      <c r="Q8537">
        <v>8.91</v>
      </c>
      <c r="R8537">
        <v>11.17</v>
      </c>
      <c r="S8537">
        <v>10.82</v>
      </c>
      <c r="T8537">
        <v>9.0399999999999991</v>
      </c>
      <c r="U8537">
        <v>9.6199999999999992</v>
      </c>
      <c r="V8537">
        <v>9.98</v>
      </c>
      <c r="W8537">
        <v>9.2200000000000006</v>
      </c>
      <c r="X8537">
        <v>9.75</v>
      </c>
      <c r="Y8537">
        <v>12.13</v>
      </c>
      <c r="Z8537">
        <v>10.039999999999999</v>
      </c>
      <c r="AA8537">
        <v>11.09</v>
      </c>
      <c r="AB8537">
        <v>8.5</v>
      </c>
      <c r="AC8537">
        <v>11.8</v>
      </c>
      <c r="AD8537">
        <v>10.82</v>
      </c>
      <c r="AE8537">
        <v>10.82</v>
      </c>
    </row>
    <row r="8538" spans="1:31">
      <c r="A8538" t="s">
        <v>14387</v>
      </c>
      <c r="B8538" t="s">
        <v>17065</v>
      </c>
      <c r="C8538" t="s">
        <v>17066</v>
      </c>
      <c r="D8538" t="s">
        <v>104</v>
      </c>
      <c r="E8538">
        <v>129.75</v>
      </c>
      <c r="F8538">
        <v>216.25</v>
      </c>
      <c r="G8538">
        <v>190.12</v>
      </c>
      <c r="H8538">
        <v>206.34</v>
      </c>
      <c r="I8538">
        <v>269.41000000000003</v>
      </c>
      <c r="J8538">
        <v>207.06</v>
      </c>
      <c r="K8538">
        <v>233.01</v>
      </c>
      <c r="L8538">
        <v>267.25</v>
      </c>
      <c r="M8538">
        <v>210.84</v>
      </c>
      <c r="N8538">
        <v>219.85</v>
      </c>
      <c r="O8538">
        <v>186.33</v>
      </c>
      <c r="P8538">
        <v>174.8</v>
      </c>
      <c r="Q8538">
        <v>191.92</v>
      </c>
      <c r="R8538">
        <v>240.58</v>
      </c>
      <c r="S8538">
        <v>233.01</v>
      </c>
      <c r="T8538">
        <v>194.62</v>
      </c>
      <c r="U8538">
        <v>207.24</v>
      </c>
      <c r="V8538">
        <v>214.99</v>
      </c>
      <c r="W8538">
        <v>198.59</v>
      </c>
      <c r="X8538">
        <v>209.94</v>
      </c>
      <c r="Y8538">
        <v>261.3</v>
      </c>
      <c r="Z8538">
        <v>216.25</v>
      </c>
      <c r="AA8538">
        <v>238.77</v>
      </c>
      <c r="AB8538">
        <v>183.09</v>
      </c>
      <c r="AC8538">
        <v>254.09</v>
      </c>
      <c r="AD8538">
        <v>233.01</v>
      </c>
      <c r="AE8538">
        <v>233.01</v>
      </c>
    </row>
    <row r="8539" spans="1:31">
      <c r="A8539" t="s">
        <v>14387</v>
      </c>
      <c r="B8539" t="s">
        <v>17067</v>
      </c>
      <c r="C8539" t="s">
        <v>17068</v>
      </c>
      <c r="D8539" t="s">
        <v>104</v>
      </c>
      <c r="E8539">
        <v>22.12</v>
      </c>
      <c r="F8539">
        <v>36.86</v>
      </c>
      <c r="G8539">
        <v>32.409999999999997</v>
      </c>
      <c r="H8539">
        <v>35.17</v>
      </c>
      <c r="I8539">
        <v>45.93</v>
      </c>
      <c r="J8539">
        <v>35.299999999999997</v>
      </c>
      <c r="K8539">
        <v>39.72</v>
      </c>
      <c r="L8539">
        <v>45.56</v>
      </c>
      <c r="M8539">
        <v>35.94</v>
      </c>
      <c r="N8539">
        <v>37.479999999999997</v>
      </c>
      <c r="O8539">
        <v>31.76</v>
      </c>
      <c r="P8539">
        <v>29.8</v>
      </c>
      <c r="Q8539">
        <v>32.72</v>
      </c>
      <c r="R8539">
        <v>41.01</v>
      </c>
      <c r="S8539">
        <v>39.72</v>
      </c>
      <c r="T8539">
        <v>33.18</v>
      </c>
      <c r="U8539">
        <v>35.33</v>
      </c>
      <c r="V8539">
        <v>36.65</v>
      </c>
      <c r="W8539">
        <v>33.85</v>
      </c>
      <c r="X8539">
        <v>35.79</v>
      </c>
      <c r="Y8539">
        <v>44.54</v>
      </c>
      <c r="Z8539">
        <v>36.86</v>
      </c>
      <c r="AA8539">
        <v>40.700000000000003</v>
      </c>
      <c r="AB8539">
        <v>31.21</v>
      </c>
      <c r="AC8539">
        <v>43.31</v>
      </c>
      <c r="AD8539">
        <v>39.72</v>
      </c>
      <c r="AE8539">
        <v>39.72</v>
      </c>
    </row>
    <row r="8540" spans="1:31">
      <c r="A8540" t="s">
        <v>14387</v>
      </c>
      <c r="B8540" t="s">
        <v>17069</v>
      </c>
      <c r="C8540" t="s">
        <v>17070</v>
      </c>
      <c r="D8540" t="s">
        <v>104</v>
      </c>
      <c r="E8540">
        <v>16.62</v>
      </c>
      <c r="F8540">
        <v>27.71</v>
      </c>
      <c r="G8540">
        <v>24.36</v>
      </c>
      <c r="H8540">
        <v>26.44</v>
      </c>
      <c r="I8540">
        <v>34.520000000000003</v>
      </c>
      <c r="J8540">
        <v>26.53</v>
      </c>
      <c r="K8540">
        <v>29.86</v>
      </c>
      <c r="L8540">
        <v>34.25</v>
      </c>
      <c r="M8540">
        <v>27.02</v>
      </c>
      <c r="N8540">
        <v>28.17</v>
      </c>
      <c r="O8540">
        <v>23.88</v>
      </c>
      <c r="P8540">
        <v>22.4</v>
      </c>
      <c r="Q8540">
        <v>24.59</v>
      </c>
      <c r="R8540">
        <v>30.83</v>
      </c>
      <c r="S8540">
        <v>29.86</v>
      </c>
      <c r="T8540">
        <v>24.94</v>
      </c>
      <c r="U8540">
        <v>26.56</v>
      </c>
      <c r="V8540">
        <v>27.55</v>
      </c>
      <c r="W8540">
        <v>25.45</v>
      </c>
      <c r="X8540">
        <v>26.9</v>
      </c>
      <c r="Y8540">
        <v>33.49</v>
      </c>
      <c r="Z8540">
        <v>27.71</v>
      </c>
      <c r="AA8540">
        <v>30.6</v>
      </c>
      <c r="AB8540">
        <v>23.46</v>
      </c>
      <c r="AC8540">
        <v>32.56</v>
      </c>
      <c r="AD8540">
        <v>29.86</v>
      </c>
      <c r="AE8540">
        <v>29.86</v>
      </c>
    </row>
    <row r="8541" spans="1:31">
      <c r="A8541" t="s">
        <v>14387</v>
      </c>
      <c r="B8541" t="s">
        <v>17071</v>
      </c>
      <c r="C8541" t="s">
        <v>17072</v>
      </c>
      <c r="D8541" t="s">
        <v>104</v>
      </c>
      <c r="E8541">
        <v>11.19</v>
      </c>
      <c r="F8541">
        <v>18.649999999999999</v>
      </c>
      <c r="G8541">
        <v>16.399999999999999</v>
      </c>
      <c r="H8541">
        <v>17.8</v>
      </c>
      <c r="I8541">
        <v>23.24</v>
      </c>
      <c r="J8541">
        <v>17.86</v>
      </c>
      <c r="K8541">
        <v>20.100000000000001</v>
      </c>
      <c r="L8541">
        <v>23.05</v>
      </c>
      <c r="M8541">
        <v>18.190000000000001</v>
      </c>
      <c r="N8541">
        <v>18.96</v>
      </c>
      <c r="O8541">
        <v>16.07</v>
      </c>
      <c r="P8541">
        <v>15.08</v>
      </c>
      <c r="Q8541">
        <v>16.55</v>
      </c>
      <c r="R8541">
        <v>20.75</v>
      </c>
      <c r="S8541">
        <v>20.100000000000001</v>
      </c>
      <c r="T8541">
        <v>16.79</v>
      </c>
      <c r="U8541">
        <v>17.87</v>
      </c>
      <c r="V8541">
        <v>18.54</v>
      </c>
      <c r="W8541">
        <v>17.13</v>
      </c>
      <c r="X8541">
        <v>18.11</v>
      </c>
      <c r="Y8541">
        <v>22.54</v>
      </c>
      <c r="Z8541">
        <v>18.649999999999999</v>
      </c>
      <c r="AA8541">
        <v>20.6</v>
      </c>
      <c r="AB8541">
        <v>15.79</v>
      </c>
      <c r="AC8541">
        <v>21.92</v>
      </c>
      <c r="AD8541">
        <v>20.100000000000001</v>
      </c>
      <c r="AE8541">
        <v>20.100000000000001</v>
      </c>
    </row>
    <row r="8542" spans="1:31">
      <c r="A8542" t="s">
        <v>14387</v>
      </c>
      <c r="B8542" t="s">
        <v>17073</v>
      </c>
      <c r="C8542" t="s">
        <v>17074</v>
      </c>
      <c r="D8542" t="s">
        <v>104</v>
      </c>
      <c r="E8542">
        <v>6.9</v>
      </c>
      <c r="F8542">
        <v>11.51</v>
      </c>
      <c r="G8542">
        <v>10.119999999999999</v>
      </c>
      <c r="H8542">
        <v>10.98</v>
      </c>
      <c r="I8542">
        <v>14.34</v>
      </c>
      <c r="J8542">
        <v>11.02</v>
      </c>
      <c r="K8542">
        <v>12.4</v>
      </c>
      <c r="L8542">
        <v>14.22</v>
      </c>
      <c r="M8542">
        <v>11.22</v>
      </c>
      <c r="N8542">
        <v>11.7</v>
      </c>
      <c r="O8542">
        <v>9.91</v>
      </c>
      <c r="P8542">
        <v>9.3000000000000007</v>
      </c>
      <c r="Q8542">
        <v>10.210000000000001</v>
      </c>
      <c r="R8542">
        <v>12.8</v>
      </c>
      <c r="S8542">
        <v>12.4</v>
      </c>
      <c r="T8542">
        <v>10.36</v>
      </c>
      <c r="U8542">
        <v>11.03</v>
      </c>
      <c r="V8542">
        <v>11.44</v>
      </c>
      <c r="W8542">
        <v>10.57</v>
      </c>
      <c r="X8542">
        <v>11.17</v>
      </c>
      <c r="Y8542">
        <v>13.9</v>
      </c>
      <c r="Z8542">
        <v>11.51</v>
      </c>
      <c r="AA8542">
        <v>12.71</v>
      </c>
      <c r="AB8542">
        <v>9.74</v>
      </c>
      <c r="AC8542">
        <v>13.52</v>
      </c>
      <c r="AD8542">
        <v>12.4</v>
      </c>
      <c r="AE8542">
        <v>12.4</v>
      </c>
    </row>
    <row r="8543" spans="1:31">
      <c r="A8543" t="s">
        <v>14387</v>
      </c>
      <c r="B8543" t="s">
        <v>17075</v>
      </c>
      <c r="C8543" t="s">
        <v>17076</v>
      </c>
      <c r="D8543" t="s">
        <v>104</v>
      </c>
      <c r="E8543">
        <v>29.97</v>
      </c>
      <c r="F8543">
        <v>49.95</v>
      </c>
      <c r="G8543">
        <v>43.91</v>
      </c>
      <c r="H8543">
        <v>47.66</v>
      </c>
      <c r="I8543">
        <v>62.23</v>
      </c>
      <c r="J8543">
        <v>47.83</v>
      </c>
      <c r="K8543">
        <v>53.82</v>
      </c>
      <c r="L8543">
        <v>61.73</v>
      </c>
      <c r="M8543">
        <v>48.7</v>
      </c>
      <c r="N8543">
        <v>50.78</v>
      </c>
      <c r="O8543">
        <v>43.04</v>
      </c>
      <c r="P8543">
        <v>40.380000000000003</v>
      </c>
      <c r="Q8543">
        <v>44.33</v>
      </c>
      <c r="R8543">
        <v>55.57</v>
      </c>
      <c r="S8543">
        <v>53.82</v>
      </c>
      <c r="T8543">
        <v>44.95</v>
      </c>
      <c r="U8543">
        <v>47.87</v>
      </c>
      <c r="V8543">
        <v>49.66</v>
      </c>
      <c r="W8543">
        <v>45.87</v>
      </c>
      <c r="X8543">
        <v>48.49</v>
      </c>
      <c r="Y8543">
        <v>60.36</v>
      </c>
      <c r="Z8543">
        <v>49.95</v>
      </c>
      <c r="AA8543">
        <v>55.15</v>
      </c>
      <c r="AB8543">
        <v>42.29</v>
      </c>
      <c r="AC8543">
        <v>58.69</v>
      </c>
      <c r="AD8543">
        <v>53.82</v>
      </c>
      <c r="AE8543">
        <v>53.82</v>
      </c>
    </row>
    <row r="8544" spans="1:31">
      <c r="A8544" t="s">
        <v>14387</v>
      </c>
      <c r="B8544" t="s">
        <v>17077</v>
      </c>
      <c r="C8544" t="s">
        <v>17078</v>
      </c>
      <c r="D8544" t="s">
        <v>104</v>
      </c>
      <c r="E8544">
        <v>93.57</v>
      </c>
      <c r="F8544">
        <v>155.94999999999999</v>
      </c>
      <c r="G8544">
        <v>137.11000000000001</v>
      </c>
      <c r="H8544">
        <v>148.80000000000001</v>
      </c>
      <c r="I8544">
        <v>194.29</v>
      </c>
      <c r="J8544">
        <v>149.32</v>
      </c>
      <c r="K8544">
        <v>168.04</v>
      </c>
      <c r="L8544">
        <v>192.73</v>
      </c>
      <c r="M8544">
        <v>152.05000000000001</v>
      </c>
      <c r="N8544">
        <v>158.55000000000001</v>
      </c>
      <c r="O8544">
        <v>134.38</v>
      </c>
      <c r="P8544">
        <v>126.06</v>
      </c>
      <c r="Q8544">
        <v>138.41</v>
      </c>
      <c r="R8544">
        <v>173.5</v>
      </c>
      <c r="S8544">
        <v>168.04</v>
      </c>
      <c r="T8544">
        <v>140.36000000000001</v>
      </c>
      <c r="U8544">
        <v>149.44999999999999</v>
      </c>
      <c r="V8544">
        <v>155.04</v>
      </c>
      <c r="W8544">
        <v>143.22</v>
      </c>
      <c r="X8544">
        <v>151.4</v>
      </c>
      <c r="Y8544">
        <v>188.44</v>
      </c>
      <c r="Z8544">
        <v>155.94999999999999</v>
      </c>
      <c r="AA8544">
        <v>172.2</v>
      </c>
      <c r="AB8544">
        <v>132.04</v>
      </c>
      <c r="AC8544">
        <v>183.25</v>
      </c>
      <c r="AD8544">
        <v>168.04</v>
      </c>
      <c r="AE8544">
        <v>168.04</v>
      </c>
    </row>
    <row r="8545" spans="1:31">
      <c r="A8545" t="s">
        <v>14387</v>
      </c>
      <c r="B8545" t="s">
        <v>17079</v>
      </c>
      <c r="C8545" t="s">
        <v>17080</v>
      </c>
      <c r="D8545" t="s">
        <v>104</v>
      </c>
      <c r="E8545">
        <v>6.95</v>
      </c>
      <c r="F8545">
        <v>11.58</v>
      </c>
      <c r="G8545">
        <v>10.18</v>
      </c>
      <c r="H8545">
        <v>11.05</v>
      </c>
      <c r="I8545">
        <v>14.43</v>
      </c>
      <c r="J8545">
        <v>11.09</v>
      </c>
      <c r="K8545">
        <v>12.48</v>
      </c>
      <c r="L8545">
        <v>14.31</v>
      </c>
      <c r="M8545">
        <v>11.29</v>
      </c>
      <c r="N8545">
        <v>11.78</v>
      </c>
      <c r="O8545">
        <v>9.98</v>
      </c>
      <c r="P8545">
        <v>9.36</v>
      </c>
      <c r="Q8545">
        <v>10.28</v>
      </c>
      <c r="R8545">
        <v>12.89</v>
      </c>
      <c r="S8545">
        <v>12.48</v>
      </c>
      <c r="T8545">
        <v>10.42</v>
      </c>
      <c r="U8545">
        <v>11.1</v>
      </c>
      <c r="V8545">
        <v>11.51</v>
      </c>
      <c r="W8545">
        <v>10.64</v>
      </c>
      <c r="X8545">
        <v>11.24</v>
      </c>
      <c r="Y8545">
        <v>14</v>
      </c>
      <c r="Z8545">
        <v>11.58</v>
      </c>
      <c r="AA8545">
        <v>12.79</v>
      </c>
      <c r="AB8545">
        <v>9.81</v>
      </c>
      <c r="AC8545">
        <v>13.61</v>
      </c>
      <c r="AD8545">
        <v>12.48</v>
      </c>
      <c r="AE8545">
        <v>12.48</v>
      </c>
    </row>
    <row r="8546" spans="1:31">
      <c r="A8546" t="s">
        <v>14387</v>
      </c>
      <c r="B8546" t="s">
        <v>17081</v>
      </c>
      <c r="C8546" t="s">
        <v>17082</v>
      </c>
      <c r="D8546" t="s">
        <v>104</v>
      </c>
      <c r="E8546">
        <v>128.4</v>
      </c>
      <c r="F8546">
        <v>214.01</v>
      </c>
      <c r="G8546">
        <v>188.15</v>
      </c>
      <c r="H8546">
        <v>204.2</v>
      </c>
      <c r="I8546">
        <v>266.62</v>
      </c>
      <c r="J8546">
        <v>204.91</v>
      </c>
      <c r="K8546">
        <v>230.59</v>
      </c>
      <c r="L8546">
        <v>264.48</v>
      </c>
      <c r="M8546">
        <v>208.66</v>
      </c>
      <c r="N8546">
        <v>217.57</v>
      </c>
      <c r="O8546">
        <v>184.4</v>
      </c>
      <c r="P8546">
        <v>172.99</v>
      </c>
      <c r="Q8546">
        <v>189.93</v>
      </c>
      <c r="R8546">
        <v>238.08</v>
      </c>
      <c r="S8546">
        <v>230.59</v>
      </c>
      <c r="T8546">
        <v>192.61</v>
      </c>
      <c r="U8546">
        <v>205.09</v>
      </c>
      <c r="V8546">
        <v>212.76</v>
      </c>
      <c r="W8546">
        <v>196.53</v>
      </c>
      <c r="X8546">
        <v>207.76</v>
      </c>
      <c r="Y8546">
        <v>258.58999999999997</v>
      </c>
      <c r="Z8546">
        <v>214.01</v>
      </c>
      <c r="AA8546">
        <v>236.3</v>
      </c>
      <c r="AB8546">
        <v>181.19</v>
      </c>
      <c r="AC8546">
        <v>251.46</v>
      </c>
      <c r="AD8546">
        <v>230.59</v>
      </c>
      <c r="AE8546">
        <v>230.59</v>
      </c>
    </row>
    <row r="8547" spans="1:31">
      <c r="A8547" t="s">
        <v>14387</v>
      </c>
      <c r="B8547" t="s">
        <v>17083</v>
      </c>
      <c r="C8547" t="s">
        <v>17084</v>
      </c>
      <c r="D8547" t="s">
        <v>104</v>
      </c>
      <c r="E8547">
        <v>68.89</v>
      </c>
      <c r="F8547">
        <v>114.82</v>
      </c>
      <c r="G8547">
        <v>100.95</v>
      </c>
      <c r="H8547">
        <v>109.56</v>
      </c>
      <c r="I8547">
        <v>143.05000000000001</v>
      </c>
      <c r="J8547">
        <v>109.94</v>
      </c>
      <c r="K8547">
        <v>123.72</v>
      </c>
      <c r="L8547">
        <v>141.9</v>
      </c>
      <c r="M8547">
        <v>111.95</v>
      </c>
      <c r="N8547">
        <v>116.73</v>
      </c>
      <c r="O8547">
        <v>98.94</v>
      </c>
      <c r="P8547">
        <v>92.81</v>
      </c>
      <c r="Q8547">
        <v>101.9</v>
      </c>
      <c r="R8547">
        <v>127.74</v>
      </c>
      <c r="S8547">
        <v>123.72</v>
      </c>
      <c r="T8547">
        <v>103.34</v>
      </c>
      <c r="U8547">
        <v>110.04</v>
      </c>
      <c r="V8547">
        <v>114.15</v>
      </c>
      <c r="W8547">
        <v>105.44</v>
      </c>
      <c r="X8547">
        <v>111.47</v>
      </c>
      <c r="Y8547">
        <v>138.74</v>
      </c>
      <c r="Z8547">
        <v>114.82</v>
      </c>
      <c r="AA8547">
        <v>126.78</v>
      </c>
      <c r="AB8547">
        <v>97.21</v>
      </c>
      <c r="AC8547">
        <v>134.91999999999999</v>
      </c>
      <c r="AD8547">
        <v>123.72</v>
      </c>
      <c r="AE8547">
        <v>123.72</v>
      </c>
    </row>
    <row r="8548" spans="1:31">
      <c r="A8548" t="s">
        <v>14387</v>
      </c>
      <c r="B8548" t="s">
        <v>17085</v>
      </c>
      <c r="C8548" t="s">
        <v>17086</v>
      </c>
      <c r="D8548" t="s">
        <v>104</v>
      </c>
      <c r="E8548">
        <v>20.51</v>
      </c>
      <c r="F8548">
        <v>34.19</v>
      </c>
      <c r="G8548">
        <v>30.06</v>
      </c>
      <c r="H8548">
        <v>32.619999999999997</v>
      </c>
      <c r="I8548">
        <v>42.6</v>
      </c>
      <c r="J8548">
        <v>32.74</v>
      </c>
      <c r="K8548">
        <v>36.840000000000003</v>
      </c>
      <c r="L8548">
        <v>42.26</v>
      </c>
      <c r="M8548">
        <v>33.340000000000003</v>
      </c>
      <c r="N8548">
        <v>34.76</v>
      </c>
      <c r="O8548">
        <v>29.46</v>
      </c>
      <c r="P8548">
        <v>27.64</v>
      </c>
      <c r="Q8548">
        <v>30.34</v>
      </c>
      <c r="R8548">
        <v>38.04</v>
      </c>
      <c r="S8548">
        <v>36.840000000000003</v>
      </c>
      <c r="T8548">
        <v>30.77</v>
      </c>
      <c r="U8548">
        <v>32.770000000000003</v>
      </c>
      <c r="V8548">
        <v>33.99</v>
      </c>
      <c r="W8548">
        <v>31.4</v>
      </c>
      <c r="X8548">
        <v>33.19</v>
      </c>
      <c r="Y8548">
        <v>41.32</v>
      </c>
      <c r="Z8548">
        <v>34.19</v>
      </c>
      <c r="AA8548">
        <v>37.75</v>
      </c>
      <c r="AB8548">
        <v>28.95</v>
      </c>
      <c r="AC8548">
        <v>40.18</v>
      </c>
      <c r="AD8548">
        <v>36.840000000000003</v>
      </c>
      <c r="AE8548">
        <v>36.840000000000003</v>
      </c>
    </row>
    <row r="8549" spans="1:31">
      <c r="A8549" t="s">
        <v>14387</v>
      </c>
      <c r="B8549" t="s">
        <v>17087</v>
      </c>
      <c r="C8549" t="s">
        <v>17088</v>
      </c>
      <c r="D8549" t="s">
        <v>104</v>
      </c>
      <c r="E8549">
        <v>17.579999999999998</v>
      </c>
      <c r="F8549">
        <v>29.3</v>
      </c>
      <c r="G8549">
        <v>25.76</v>
      </c>
      <c r="H8549">
        <v>27.96</v>
      </c>
      <c r="I8549">
        <v>36.51</v>
      </c>
      <c r="J8549">
        <v>28.06</v>
      </c>
      <c r="K8549">
        <v>31.58</v>
      </c>
      <c r="L8549">
        <v>36.22</v>
      </c>
      <c r="M8549">
        <v>28.57</v>
      </c>
      <c r="N8549">
        <v>29.79</v>
      </c>
      <c r="O8549">
        <v>25.25</v>
      </c>
      <c r="P8549">
        <v>23.69</v>
      </c>
      <c r="Q8549">
        <v>26.01</v>
      </c>
      <c r="R8549">
        <v>32.6</v>
      </c>
      <c r="S8549">
        <v>31.58</v>
      </c>
      <c r="T8549">
        <v>26.37</v>
      </c>
      <c r="U8549">
        <v>28.08</v>
      </c>
      <c r="V8549">
        <v>29.13</v>
      </c>
      <c r="W8549">
        <v>26.91</v>
      </c>
      <c r="X8549">
        <v>28.45</v>
      </c>
      <c r="Y8549">
        <v>35.409999999999997</v>
      </c>
      <c r="Z8549">
        <v>29.3</v>
      </c>
      <c r="AA8549">
        <v>32.36</v>
      </c>
      <c r="AB8549">
        <v>24.81</v>
      </c>
      <c r="AC8549">
        <v>34.43</v>
      </c>
      <c r="AD8549">
        <v>31.58</v>
      </c>
      <c r="AE8549">
        <v>31.58</v>
      </c>
    </row>
    <row r="8550" spans="1:31">
      <c r="A8550" t="s">
        <v>14387</v>
      </c>
      <c r="B8550" t="s">
        <v>17089</v>
      </c>
      <c r="C8550" t="s">
        <v>17090</v>
      </c>
      <c r="D8550" t="s">
        <v>104</v>
      </c>
      <c r="E8550">
        <v>10.71</v>
      </c>
      <c r="F8550">
        <v>17.850000000000001</v>
      </c>
      <c r="G8550">
        <v>15.69</v>
      </c>
      <c r="H8550">
        <v>17.03</v>
      </c>
      <c r="I8550">
        <v>22.24</v>
      </c>
      <c r="J8550">
        <v>17.09</v>
      </c>
      <c r="K8550">
        <v>19.239999999999998</v>
      </c>
      <c r="L8550">
        <v>22.06</v>
      </c>
      <c r="M8550">
        <v>17.41</v>
      </c>
      <c r="N8550">
        <v>18.149999999999999</v>
      </c>
      <c r="O8550">
        <v>15.38</v>
      </c>
      <c r="P8550">
        <v>14.43</v>
      </c>
      <c r="Q8550">
        <v>15.84</v>
      </c>
      <c r="R8550">
        <v>19.86</v>
      </c>
      <c r="S8550">
        <v>19.239999999999998</v>
      </c>
      <c r="T8550">
        <v>16.07</v>
      </c>
      <c r="U8550">
        <v>17.11</v>
      </c>
      <c r="V8550">
        <v>17.75</v>
      </c>
      <c r="W8550">
        <v>16.39</v>
      </c>
      <c r="X8550">
        <v>17.329999999999998</v>
      </c>
      <c r="Y8550">
        <v>21.57</v>
      </c>
      <c r="Z8550">
        <v>17.850000000000001</v>
      </c>
      <c r="AA8550">
        <v>19.71</v>
      </c>
      <c r="AB8550">
        <v>15.11</v>
      </c>
      <c r="AC8550">
        <v>20.98</v>
      </c>
      <c r="AD8550">
        <v>19.239999999999998</v>
      </c>
      <c r="AE8550">
        <v>19.239999999999998</v>
      </c>
    </row>
    <row r="8551" spans="1:31">
      <c r="A8551" t="s">
        <v>14387</v>
      </c>
      <c r="B8551" t="s">
        <v>17091</v>
      </c>
      <c r="C8551" t="s">
        <v>17092</v>
      </c>
      <c r="D8551" t="s">
        <v>104</v>
      </c>
      <c r="E8551">
        <v>8.3699999999999992</v>
      </c>
      <c r="F8551">
        <v>13.95</v>
      </c>
      <c r="G8551">
        <v>12.26</v>
      </c>
      <c r="H8551">
        <v>13.31</v>
      </c>
      <c r="I8551">
        <v>17.38</v>
      </c>
      <c r="J8551">
        <v>13.36</v>
      </c>
      <c r="K8551">
        <v>15.03</v>
      </c>
      <c r="L8551">
        <v>17.239999999999998</v>
      </c>
      <c r="M8551">
        <v>13.6</v>
      </c>
      <c r="N8551">
        <v>14.18</v>
      </c>
      <c r="O8551">
        <v>12.02</v>
      </c>
      <c r="P8551">
        <v>11.28</v>
      </c>
      <c r="Q8551">
        <v>12.38</v>
      </c>
      <c r="R8551">
        <v>15.52</v>
      </c>
      <c r="S8551">
        <v>15.03</v>
      </c>
      <c r="T8551">
        <v>12.55</v>
      </c>
      <c r="U8551">
        <v>13.37</v>
      </c>
      <c r="V8551">
        <v>13.87</v>
      </c>
      <c r="W8551">
        <v>12.81</v>
      </c>
      <c r="X8551">
        <v>13.54</v>
      </c>
      <c r="Y8551">
        <v>16.86</v>
      </c>
      <c r="Z8551">
        <v>13.95</v>
      </c>
      <c r="AA8551">
        <v>15.4</v>
      </c>
      <c r="AB8551">
        <v>11.81</v>
      </c>
      <c r="AC8551">
        <v>16.39</v>
      </c>
      <c r="AD8551">
        <v>15.03</v>
      </c>
      <c r="AE8551">
        <v>15.03</v>
      </c>
    </row>
    <row r="8552" spans="1:31">
      <c r="A8552" t="s">
        <v>14387</v>
      </c>
      <c r="B8552" t="s">
        <v>17093</v>
      </c>
      <c r="C8552" t="s">
        <v>17094</v>
      </c>
      <c r="D8552" t="s">
        <v>104</v>
      </c>
      <c r="E8552">
        <v>31.68</v>
      </c>
      <c r="F8552">
        <v>52.8</v>
      </c>
      <c r="G8552">
        <v>46.42</v>
      </c>
      <c r="H8552">
        <v>50.38</v>
      </c>
      <c r="I8552">
        <v>65.78</v>
      </c>
      <c r="J8552">
        <v>50.55</v>
      </c>
      <c r="K8552">
        <v>56.89</v>
      </c>
      <c r="L8552">
        <v>65.25</v>
      </c>
      <c r="M8552">
        <v>51.48</v>
      </c>
      <c r="N8552">
        <v>53.68</v>
      </c>
      <c r="O8552">
        <v>45.49</v>
      </c>
      <c r="P8552">
        <v>42.68</v>
      </c>
      <c r="Q8552">
        <v>46.86</v>
      </c>
      <c r="R8552">
        <v>58.74</v>
      </c>
      <c r="S8552">
        <v>56.89</v>
      </c>
      <c r="T8552">
        <v>47.52</v>
      </c>
      <c r="U8552">
        <v>50.6</v>
      </c>
      <c r="V8552">
        <v>52.49</v>
      </c>
      <c r="W8552">
        <v>48.49</v>
      </c>
      <c r="X8552">
        <v>51.26</v>
      </c>
      <c r="Y8552">
        <v>63.8</v>
      </c>
      <c r="Z8552">
        <v>52.8</v>
      </c>
      <c r="AA8552">
        <v>58.3</v>
      </c>
      <c r="AB8552">
        <v>44.7</v>
      </c>
      <c r="AC8552">
        <v>62.04</v>
      </c>
      <c r="AD8552">
        <v>56.89</v>
      </c>
      <c r="AE8552">
        <v>56.89</v>
      </c>
    </row>
    <row r="8553" spans="1:31">
      <c r="A8553" t="s">
        <v>14387</v>
      </c>
      <c r="B8553" t="s">
        <v>17095</v>
      </c>
      <c r="C8553" t="s">
        <v>17096</v>
      </c>
      <c r="D8553" t="s">
        <v>104</v>
      </c>
      <c r="E8553">
        <v>77.05</v>
      </c>
      <c r="F8553">
        <v>128.41999999999999</v>
      </c>
      <c r="G8553">
        <v>112.9</v>
      </c>
      <c r="H8553">
        <v>122.54</v>
      </c>
      <c r="I8553">
        <v>159.99</v>
      </c>
      <c r="J8553">
        <v>122.96</v>
      </c>
      <c r="K8553">
        <v>138.38</v>
      </c>
      <c r="L8553">
        <v>158.71</v>
      </c>
      <c r="M8553">
        <v>125.21</v>
      </c>
      <c r="N8553">
        <v>130.56</v>
      </c>
      <c r="O8553">
        <v>110.66</v>
      </c>
      <c r="P8553">
        <v>103.81</v>
      </c>
      <c r="Q8553">
        <v>113.97</v>
      </c>
      <c r="R8553">
        <v>142.87</v>
      </c>
      <c r="S8553">
        <v>138.38</v>
      </c>
      <c r="T8553">
        <v>115.58</v>
      </c>
      <c r="U8553">
        <v>123.07</v>
      </c>
      <c r="V8553">
        <v>127.67</v>
      </c>
      <c r="W8553">
        <v>117.93</v>
      </c>
      <c r="X8553">
        <v>124.68</v>
      </c>
      <c r="Y8553">
        <v>155.18</v>
      </c>
      <c r="Z8553">
        <v>128.41999999999999</v>
      </c>
      <c r="AA8553">
        <v>141.80000000000001</v>
      </c>
      <c r="AB8553">
        <v>108.73</v>
      </c>
      <c r="AC8553">
        <v>150.9</v>
      </c>
      <c r="AD8553">
        <v>138.38</v>
      </c>
      <c r="AE8553">
        <v>138.38</v>
      </c>
    </row>
    <row r="8554" spans="1:31">
      <c r="A8554" t="s">
        <v>14387</v>
      </c>
      <c r="B8554" t="s">
        <v>17097</v>
      </c>
      <c r="C8554" t="s">
        <v>17098</v>
      </c>
      <c r="D8554" t="s">
        <v>104</v>
      </c>
      <c r="E8554">
        <v>9.17</v>
      </c>
      <c r="F8554">
        <v>15.29</v>
      </c>
      <c r="G8554">
        <v>13.44</v>
      </c>
      <c r="H8554">
        <v>14.59</v>
      </c>
      <c r="I8554">
        <v>19.05</v>
      </c>
      <c r="J8554">
        <v>14.64</v>
      </c>
      <c r="K8554">
        <v>16.48</v>
      </c>
      <c r="L8554">
        <v>18.899999999999999</v>
      </c>
      <c r="M8554">
        <v>14.91</v>
      </c>
      <c r="N8554">
        <v>15.54</v>
      </c>
      <c r="O8554">
        <v>13.17</v>
      </c>
      <c r="P8554">
        <v>12.36</v>
      </c>
      <c r="Q8554">
        <v>13.57</v>
      </c>
      <c r="R8554">
        <v>17.010000000000002</v>
      </c>
      <c r="S8554">
        <v>16.48</v>
      </c>
      <c r="T8554">
        <v>13.76</v>
      </c>
      <c r="U8554">
        <v>14.65</v>
      </c>
      <c r="V8554">
        <v>15.2</v>
      </c>
      <c r="W8554">
        <v>14.04</v>
      </c>
      <c r="X8554">
        <v>14.84</v>
      </c>
      <c r="Y8554">
        <v>18.48</v>
      </c>
      <c r="Z8554">
        <v>15.29</v>
      </c>
      <c r="AA8554">
        <v>16.88</v>
      </c>
      <c r="AB8554">
        <v>12.94</v>
      </c>
      <c r="AC8554">
        <v>17.97</v>
      </c>
      <c r="AD8554">
        <v>16.48</v>
      </c>
      <c r="AE8554">
        <v>16.48</v>
      </c>
    </row>
    <row r="8555" spans="1:31">
      <c r="A8555" t="s">
        <v>14387</v>
      </c>
      <c r="B8555" t="s">
        <v>17099</v>
      </c>
      <c r="C8555" t="s">
        <v>17100</v>
      </c>
      <c r="D8555" t="s">
        <v>104</v>
      </c>
      <c r="E8555">
        <v>128.27000000000001</v>
      </c>
      <c r="F8555">
        <v>213.79</v>
      </c>
      <c r="G8555">
        <v>187.95</v>
      </c>
      <c r="H8555">
        <v>203.99</v>
      </c>
      <c r="I8555">
        <v>266.33999999999997</v>
      </c>
      <c r="J8555">
        <v>204.7</v>
      </c>
      <c r="K8555">
        <v>230.36</v>
      </c>
      <c r="L8555">
        <v>264.20999999999998</v>
      </c>
      <c r="M8555">
        <v>208.44</v>
      </c>
      <c r="N8555">
        <v>217.35</v>
      </c>
      <c r="O8555">
        <v>184.21</v>
      </c>
      <c r="P8555">
        <v>172.81</v>
      </c>
      <c r="Q8555">
        <v>189.74</v>
      </c>
      <c r="R8555">
        <v>237.84</v>
      </c>
      <c r="S8555">
        <v>230.36</v>
      </c>
      <c r="T8555">
        <v>192.41</v>
      </c>
      <c r="U8555">
        <v>204.88</v>
      </c>
      <c r="V8555">
        <v>212.54</v>
      </c>
      <c r="W8555">
        <v>196.33</v>
      </c>
      <c r="X8555">
        <v>207.55</v>
      </c>
      <c r="Y8555">
        <v>258.33</v>
      </c>
      <c r="Z8555">
        <v>213.79</v>
      </c>
      <c r="AA8555">
        <v>236.06</v>
      </c>
      <c r="AB8555">
        <v>181.01</v>
      </c>
      <c r="AC8555">
        <v>251.2</v>
      </c>
      <c r="AD8555">
        <v>230.36</v>
      </c>
      <c r="AE8555">
        <v>230.36</v>
      </c>
    </row>
    <row r="8556" spans="1:31">
      <c r="A8556" t="s">
        <v>14387</v>
      </c>
      <c r="B8556" t="s">
        <v>17101</v>
      </c>
      <c r="C8556" t="s">
        <v>17102</v>
      </c>
      <c r="D8556" t="s">
        <v>104</v>
      </c>
      <c r="E8556">
        <v>9.4499999999999993</v>
      </c>
      <c r="F8556">
        <v>10.33</v>
      </c>
      <c r="G8556">
        <v>11.53</v>
      </c>
      <c r="H8556">
        <v>11.53</v>
      </c>
      <c r="I8556">
        <v>7.68</v>
      </c>
      <c r="J8556">
        <v>10.68</v>
      </c>
      <c r="K8556">
        <v>12.79</v>
      </c>
      <c r="L8556">
        <v>13.22</v>
      </c>
      <c r="M8556">
        <v>8.64</v>
      </c>
      <c r="N8556">
        <v>9.49</v>
      </c>
      <c r="O8556">
        <v>11.76</v>
      </c>
      <c r="P8556">
        <v>12.22</v>
      </c>
      <c r="Q8556">
        <v>9.99</v>
      </c>
      <c r="R8556">
        <v>9.99</v>
      </c>
      <c r="S8556">
        <v>7.68</v>
      </c>
      <c r="T8556">
        <v>12.68</v>
      </c>
      <c r="U8556">
        <v>11.99</v>
      </c>
      <c r="V8556">
        <v>15.37</v>
      </c>
      <c r="W8556">
        <v>8.5299999999999994</v>
      </c>
      <c r="X8556">
        <v>5.76</v>
      </c>
      <c r="Y8556">
        <v>12.49</v>
      </c>
      <c r="Z8556">
        <v>10.72</v>
      </c>
      <c r="AA8556">
        <v>13.22</v>
      </c>
      <c r="AB8556">
        <v>10.18</v>
      </c>
      <c r="AC8556">
        <v>10.41</v>
      </c>
      <c r="AD8556">
        <v>11.76</v>
      </c>
      <c r="AE8556">
        <v>15.95</v>
      </c>
    </row>
    <row r="8557" spans="1:31">
      <c r="A8557" t="s">
        <v>14387</v>
      </c>
      <c r="B8557" t="s">
        <v>17103</v>
      </c>
      <c r="C8557" t="s">
        <v>17104</v>
      </c>
      <c r="D8557" t="s">
        <v>104</v>
      </c>
      <c r="E8557">
        <v>9.0399999999999991</v>
      </c>
      <c r="F8557">
        <v>9.8800000000000008</v>
      </c>
      <c r="G8557">
        <v>11.02</v>
      </c>
      <c r="H8557">
        <v>11.02</v>
      </c>
      <c r="I8557">
        <v>7.35</v>
      </c>
      <c r="J8557">
        <v>10.210000000000001</v>
      </c>
      <c r="K8557">
        <v>12.23</v>
      </c>
      <c r="L8557">
        <v>12.64</v>
      </c>
      <c r="M8557">
        <v>8.26</v>
      </c>
      <c r="N8557">
        <v>9.07</v>
      </c>
      <c r="O8557">
        <v>11.24</v>
      </c>
      <c r="P8557">
        <v>11.68</v>
      </c>
      <c r="Q8557">
        <v>9.5500000000000007</v>
      </c>
      <c r="R8557">
        <v>9.5500000000000007</v>
      </c>
      <c r="S8557">
        <v>7.35</v>
      </c>
      <c r="T8557">
        <v>12.12</v>
      </c>
      <c r="U8557">
        <v>11.46</v>
      </c>
      <c r="V8557">
        <v>14.7</v>
      </c>
      <c r="W8557">
        <v>8.15</v>
      </c>
      <c r="X8557">
        <v>5.51</v>
      </c>
      <c r="Y8557">
        <v>11.94</v>
      </c>
      <c r="Z8557">
        <v>10.25</v>
      </c>
      <c r="AA8557">
        <v>12.64</v>
      </c>
      <c r="AB8557">
        <v>9.73</v>
      </c>
      <c r="AC8557">
        <v>9.9600000000000009</v>
      </c>
      <c r="AD8557">
        <v>11.24</v>
      </c>
      <c r="AE8557">
        <v>15.25</v>
      </c>
    </row>
    <row r="8558" spans="1:31">
      <c r="A8558" t="s">
        <v>14387</v>
      </c>
      <c r="B8558" t="s">
        <v>17105</v>
      </c>
      <c r="C8558" t="s">
        <v>17106</v>
      </c>
      <c r="D8558" t="s">
        <v>104</v>
      </c>
      <c r="E8558">
        <v>11.11</v>
      </c>
      <c r="F8558">
        <v>12.15</v>
      </c>
      <c r="G8558">
        <v>13.55</v>
      </c>
      <c r="H8558">
        <v>13.55</v>
      </c>
      <c r="I8558">
        <v>9.0299999999999994</v>
      </c>
      <c r="J8558">
        <v>12.56</v>
      </c>
      <c r="K8558">
        <v>15.04</v>
      </c>
      <c r="L8558">
        <v>15.54</v>
      </c>
      <c r="M8558">
        <v>10.16</v>
      </c>
      <c r="N8558">
        <v>11.16</v>
      </c>
      <c r="O8558">
        <v>13.82</v>
      </c>
      <c r="P8558">
        <v>14.36</v>
      </c>
      <c r="Q8558">
        <v>11.74</v>
      </c>
      <c r="R8558">
        <v>11.74</v>
      </c>
      <c r="S8558">
        <v>9.0299999999999994</v>
      </c>
      <c r="T8558">
        <v>14.91</v>
      </c>
      <c r="U8558">
        <v>14.09</v>
      </c>
      <c r="V8558">
        <v>18.07</v>
      </c>
      <c r="W8558">
        <v>10.029999999999999</v>
      </c>
      <c r="X8558">
        <v>6.77</v>
      </c>
      <c r="Y8558">
        <v>14.68</v>
      </c>
      <c r="Z8558">
        <v>12.6</v>
      </c>
      <c r="AA8558">
        <v>15.54</v>
      </c>
      <c r="AB8558">
        <v>11.97</v>
      </c>
      <c r="AC8558">
        <v>12.24</v>
      </c>
      <c r="AD8558">
        <v>13.82</v>
      </c>
      <c r="AE8558">
        <v>18.75</v>
      </c>
    </row>
    <row r="8559" spans="1:31">
      <c r="A8559" t="s">
        <v>14387</v>
      </c>
      <c r="B8559" t="s">
        <v>17107</v>
      </c>
      <c r="C8559" t="s">
        <v>17108</v>
      </c>
      <c r="D8559" t="s">
        <v>104</v>
      </c>
      <c r="E8559">
        <v>9.94</v>
      </c>
      <c r="F8559">
        <v>10.87</v>
      </c>
      <c r="G8559">
        <v>12.13</v>
      </c>
      <c r="H8559">
        <v>12.13</v>
      </c>
      <c r="I8559">
        <v>8.08</v>
      </c>
      <c r="J8559">
        <v>11.24</v>
      </c>
      <c r="K8559">
        <v>13.46</v>
      </c>
      <c r="L8559">
        <v>13.9</v>
      </c>
      <c r="M8559">
        <v>9.09</v>
      </c>
      <c r="N8559">
        <v>9.98</v>
      </c>
      <c r="O8559">
        <v>12.37</v>
      </c>
      <c r="P8559">
        <v>12.85</v>
      </c>
      <c r="Q8559">
        <v>10.51</v>
      </c>
      <c r="R8559">
        <v>10.51</v>
      </c>
      <c r="S8559">
        <v>8.08</v>
      </c>
      <c r="T8559">
        <v>13.34</v>
      </c>
      <c r="U8559">
        <v>12.61</v>
      </c>
      <c r="V8559">
        <v>16.170000000000002</v>
      </c>
      <c r="W8559">
        <v>8.9700000000000006</v>
      </c>
      <c r="X8559">
        <v>6.06</v>
      </c>
      <c r="Y8559">
        <v>13.14</v>
      </c>
      <c r="Z8559">
        <v>11.28</v>
      </c>
      <c r="AA8559">
        <v>13.9</v>
      </c>
      <c r="AB8559">
        <v>10.71</v>
      </c>
      <c r="AC8559">
        <v>10.95</v>
      </c>
      <c r="AD8559">
        <v>12.37</v>
      </c>
      <c r="AE8559">
        <v>16.78</v>
      </c>
    </row>
    <row r="8560" spans="1:31">
      <c r="A8560" t="s">
        <v>14387</v>
      </c>
      <c r="B8560" t="s">
        <v>17109</v>
      </c>
      <c r="C8560" t="s">
        <v>17110</v>
      </c>
      <c r="D8560" t="s">
        <v>104</v>
      </c>
      <c r="E8560">
        <v>8.84</v>
      </c>
      <c r="F8560">
        <v>9.67</v>
      </c>
      <c r="G8560">
        <v>10.79</v>
      </c>
      <c r="H8560">
        <v>10.79</v>
      </c>
      <c r="I8560">
        <v>7.19</v>
      </c>
      <c r="J8560">
        <v>9.99</v>
      </c>
      <c r="K8560">
        <v>11.97</v>
      </c>
      <c r="L8560">
        <v>12.37</v>
      </c>
      <c r="M8560">
        <v>8.09</v>
      </c>
      <c r="N8560">
        <v>8.8800000000000008</v>
      </c>
      <c r="O8560">
        <v>11</v>
      </c>
      <c r="P8560">
        <v>11.43</v>
      </c>
      <c r="Q8560">
        <v>9.35</v>
      </c>
      <c r="R8560">
        <v>9.35</v>
      </c>
      <c r="S8560">
        <v>7.19</v>
      </c>
      <c r="T8560">
        <v>11.87</v>
      </c>
      <c r="U8560">
        <v>11.22</v>
      </c>
      <c r="V8560">
        <v>14.38</v>
      </c>
      <c r="W8560">
        <v>7.98</v>
      </c>
      <c r="X8560">
        <v>5.39</v>
      </c>
      <c r="Y8560">
        <v>11.69</v>
      </c>
      <c r="Z8560">
        <v>10.029999999999999</v>
      </c>
      <c r="AA8560">
        <v>12.37</v>
      </c>
      <c r="AB8560">
        <v>9.5299999999999994</v>
      </c>
      <c r="AC8560">
        <v>9.74</v>
      </c>
      <c r="AD8560">
        <v>11</v>
      </c>
      <c r="AE8560">
        <v>14.92</v>
      </c>
    </row>
    <row r="8561" spans="1:31">
      <c r="A8561" t="s">
        <v>14387</v>
      </c>
      <c r="B8561" t="s">
        <v>17111</v>
      </c>
      <c r="C8561" t="s">
        <v>17112</v>
      </c>
      <c r="D8561" t="s">
        <v>104</v>
      </c>
      <c r="E8561">
        <v>9.98</v>
      </c>
      <c r="F8561">
        <v>10.91</v>
      </c>
      <c r="G8561">
        <v>12.17</v>
      </c>
      <c r="H8561">
        <v>12.17</v>
      </c>
      <c r="I8561">
        <v>8.11</v>
      </c>
      <c r="J8561">
        <v>11.28</v>
      </c>
      <c r="K8561">
        <v>13.51</v>
      </c>
      <c r="L8561">
        <v>13.95</v>
      </c>
      <c r="M8561">
        <v>9.1300000000000008</v>
      </c>
      <c r="N8561">
        <v>10.02</v>
      </c>
      <c r="O8561">
        <v>12.41</v>
      </c>
      <c r="P8561">
        <v>12.9</v>
      </c>
      <c r="Q8561">
        <v>10.55</v>
      </c>
      <c r="R8561">
        <v>10.55</v>
      </c>
      <c r="S8561">
        <v>8.11</v>
      </c>
      <c r="T8561">
        <v>13.39</v>
      </c>
      <c r="U8561">
        <v>12.66</v>
      </c>
      <c r="V8561">
        <v>16.23</v>
      </c>
      <c r="W8561">
        <v>9</v>
      </c>
      <c r="X8561">
        <v>6.08</v>
      </c>
      <c r="Y8561">
        <v>13.18</v>
      </c>
      <c r="Z8561">
        <v>11.32</v>
      </c>
      <c r="AA8561">
        <v>13.95</v>
      </c>
      <c r="AB8561">
        <v>10.75</v>
      </c>
      <c r="AC8561">
        <v>10.99</v>
      </c>
      <c r="AD8561">
        <v>12.41</v>
      </c>
      <c r="AE8561">
        <v>16.84</v>
      </c>
    </row>
    <row r="8562" spans="1:31">
      <c r="A8562" t="s">
        <v>14387</v>
      </c>
      <c r="B8562" t="s">
        <v>17113</v>
      </c>
      <c r="C8562" t="s">
        <v>17114</v>
      </c>
      <c r="D8562" t="s">
        <v>104</v>
      </c>
      <c r="E8562">
        <v>8.6199999999999992</v>
      </c>
      <c r="F8562">
        <v>9.43</v>
      </c>
      <c r="G8562">
        <v>10.52</v>
      </c>
      <c r="H8562">
        <v>10.52</v>
      </c>
      <c r="I8562">
        <v>7.01</v>
      </c>
      <c r="J8562">
        <v>9.75</v>
      </c>
      <c r="K8562">
        <v>11.67</v>
      </c>
      <c r="L8562">
        <v>12.06</v>
      </c>
      <c r="M8562">
        <v>7.89</v>
      </c>
      <c r="N8562">
        <v>8.66</v>
      </c>
      <c r="O8562">
        <v>10.73</v>
      </c>
      <c r="P8562">
        <v>11.15</v>
      </c>
      <c r="Q8562">
        <v>9.11</v>
      </c>
      <c r="R8562">
        <v>9.11</v>
      </c>
      <c r="S8562">
        <v>7.01</v>
      </c>
      <c r="T8562">
        <v>11.57</v>
      </c>
      <c r="U8562">
        <v>10.94</v>
      </c>
      <c r="V8562">
        <v>14.02</v>
      </c>
      <c r="W8562">
        <v>7.78</v>
      </c>
      <c r="X8562">
        <v>5.26</v>
      </c>
      <c r="Y8562">
        <v>11.39</v>
      </c>
      <c r="Z8562">
        <v>9.7799999999999994</v>
      </c>
      <c r="AA8562">
        <v>12.06</v>
      </c>
      <c r="AB8562">
        <v>9.2899999999999991</v>
      </c>
      <c r="AC8562">
        <v>9.5</v>
      </c>
      <c r="AD8562">
        <v>10.73</v>
      </c>
      <c r="AE8562">
        <v>14.55</v>
      </c>
    </row>
    <row r="8563" spans="1:31">
      <c r="A8563" t="s">
        <v>14387</v>
      </c>
      <c r="B8563" t="s">
        <v>17115</v>
      </c>
      <c r="C8563" t="s">
        <v>17116</v>
      </c>
      <c r="D8563" t="s">
        <v>104</v>
      </c>
      <c r="E8563">
        <v>7.93</v>
      </c>
      <c r="F8563">
        <v>8.67</v>
      </c>
      <c r="G8563">
        <v>9.67</v>
      </c>
      <c r="H8563">
        <v>9.67</v>
      </c>
      <c r="I8563">
        <v>6.45</v>
      </c>
      <c r="J8563">
        <v>8.9600000000000009</v>
      </c>
      <c r="K8563">
        <v>10.74</v>
      </c>
      <c r="L8563">
        <v>11.09</v>
      </c>
      <c r="M8563">
        <v>7.25</v>
      </c>
      <c r="N8563">
        <v>7.96</v>
      </c>
      <c r="O8563">
        <v>9.8699999999999992</v>
      </c>
      <c r="P8563">
        <v>10.25</v>
      </c>
      <c r="Q8563">
        <v>8.3800000000000008</v>
      </c>
      <c r="R8563">
        <v>8.3800000000000008</v>
      </c>
      <c r="S8563">
        <v>6.45</v>
      </c>
      <c r="T8563">
        <v>10.64</v>
      </c>
      <c r="U8563">
        <v>10.06</v>
      </c>
      <c r="V8563">
        <v>12.9</v>
      </c>
      <c r="W8563">
        <v>7.16</v>
      </c>
      <c r="X8563">
        <v>4.83</v>
      </c>
      <c r="Y8563">
        <v>10.48</v>
      </c>
      <c r="Z8563">
        <v>9</v>
      </c>
      <c r="AA8563">
        <v>11.09</v>
      </c>
      <c r="AB8563">
        <v>8.5399999999999991</v>
      </c>
      <c r="AC8563">
        <v>8.74</v>
      </c>
      <c r="AD8563">
        <v>9.8699999999999992</v>
      </c>
      <c r="AE8563">
        <v>13.38</v>
      </c>
    </row>
    <row r="8564" spans="1:31">
      <c r="A8564" t="s">
        <v>14387</v>
      </c>
      <c r="B8564" t="s">
        <v>17117</v>
      </c>
      <c r="C8564" t="s">
        <v>17118</v>
      </c>
      <c r="D8564" t="s">
        <v>104</v>
      </c>
      <c r="E8564">
        <v>11.59</v>
      </c>
      <c r="F8564">
        <v>12.67</v>
      </c>
      <c r="G8564">
        <v>14.13</v>
      </c>
      <c r="H8564">
        <v>14.13</v>
      </c>
      <c r="I8564">
        <v>9.42</v>
      </c>
      <c r="J8564">
        <v>13.1</v>
      </c>
      <c r="K8564">
        <v>15.69</v>
      </c>
      <c r="L8564">
        <v>16.21</v>
      </c>
      <c r="M8564">
        <v>10.6</v>
      </c>
      <c r="N8564">
        <v>11.64</v>
      </c>
      <c r="O8564">
        <v>14.42</v>
      </c>
      <c r="P8564">
        <v>14.98</v>
      </c>
      <c r="Q8564">
        <v>12.25</v>
      </c>
      <c r="R8564">
        <v>12.25</v>
      </c>
      <c r="S8564">
        <v>9.42</v>
      </c>
      <c r="T8564">
        <v>15.55</v>
      </c>
      <c r="U8564">
        <v>14.7</v>
      </c>
      <c r="V8564">
        <v>18.850000000000001</v>
      </c>
      <c r="W8564">
        <v>10.46</v>
      </c>
      <c r="X8564">
        <v>7.06</v>
      </c>
      <c r="Y8564">
        <v>15.31</v>
      </c>
      <c r="Z8564">
        <v>13.14</v>
      </c>
      <c r="AA8564">
        <v>16.21</v>
      </c>
      <c r="AB8564">
        <v>12.48</v>
      </c>
      <c r="AC8564">
        <v>12.77</v>
      </c>
      <c r="AD8564">
        <v>14.42</v>
      </c>
      <c r="AE8564">
        <v>19.55</v>
      </c>
    </row>
    <row r="8565" spans="1:31">
      <c r="A8565" t="s">
        <v>14387</v>
      </c>
      <c r="B8565" t="s">
        <v>17119</v>
      </c>
      <c r="C8565" t="s">
        <v>17120</v>
      </c>
      <c r="D8565" t="s">
        <v>104</v>
      </c>
      <c r="E8565">
        <v>9.9600000000000009</v>
      </c>
      <c r="F8565">
        <v>10.89</v>
      </c>
      <c r="G8565">
        <v>12.14</v>
      </c>
      <c r="H8565">
        <v>12.14</v>
      </c>
      <c r="I8565">
        <v>8.09</v>
      </c>
      <c r="J8565">
        <v>11.25</v>
      </c>
      <c r="K8565">
        <v>13.48</v>
      </c>
      <c r="L8565">
        <v>13.92</v>
      </c>
      <c r="M8565">
        <v>9.11</v>
      </c>
      <c r="N8565">
        <v>10</v>
      </c>
      <c r="O8565">
        <v>12.39</v>
      </c>
      <c r="P8565">
        <v>12.87</v>
      </c>
      <c r="Q8565">
        <v>10.52</v>
      </c>
      <c r="R8565">
        <v>10.52</v>
      </c>
      <c r="S8565">
        <v>8.09</v>
      </c>
      <c r="T8565">
        <v>13.36</v>
      </c>
      <c r="U8565">
        <v>12.63</v>
      </c>
      <c r="V8565">
        <v>16.190000000000001</v>
      </c>
      <c r="W8565">
        <v>8.98</v>
      </c>
      <c r="X8565">
        <v>6.07</v>
      </c>
      <c r="Y8565">
        <v>13.16</v>
      </c>
      <c r="Z8565">
        <v>11.29</v>
      </c>
      <c r="AA8565">
        <v>13.92</v>
      </c>
      <c r="AB8565">
        <v>10.73</v>
      </c>
      <c r="AC8565">
        <v>10.97</v>
      </c>
      <c r="AD8565">
        <v>12.39</v>
      </c>
      <c r="AE8565">
        <v>16.8</v>
      </c>
    </row>
    <row r="8566" spans="1:31">
      <c r="A8566" t="s">
        <v>14387</v>
      </c>
      <c r="B8566" t="s">
        <v>17121</v>
      </c>
      <c r="C8566" t="s">
        <v>17122</v>
      </c>
      <c r="D8566" t="s">
        <v>104</v>
      </c>
      <c r="E8566">
        <v>11.59</v>
      </c>
      <c r="F8566">
        <v>12.67</v>
      </c>
      <c r="G8566">
        <v>14.13</v>
      </c>
      <c r="H8566">
        <v>14.13</v>
      </c>
      <c r="I8566">
        <v>9.42</v>
      </c>
      <c r="J8566">
        <v>13.1</v>
      </c>
      <c r="K8566">
        <v>15.69</v>
      </c>
      <c r="L8566">
        <v>16.21</v>
      </c>
      <c r="M8566">
        <v>10.6</v>
      </c>
      <c r="N8566">
        <v>11.64</v>
      </c>
      <c r="O8566">
        <v>14.42</v>
      </c>
      <c r="P8566">
        <v>14.98</v>
      </c>
      <c r="Q8566">
        <v>12.25</v>
      </c>
      <c r="R8566">
        <v>12.25</v>
      </c>
      <c r="S8566">
        <v>9.42</v>
      </c>
      <c r="T8566">
        <v>15.55</v>
      </c>
      <c r="U8566">
        <v>14.7</v>
      </c>
      <c r="V8566">
        <v>18.850000000000001</v>
      </c>
      <c r="W8566">
        <v>10.46</v>
      </c>
      <c r="X8566">
        <v>7.06</v>
      </c>
      <c r="Y8566">
        <v>15.31</v>
      </c>
      <c r="Z8566">
        <v>13.14</v>
      </c>
      <c r="AA8566">
        <v>16.21</v>
      </c>
      <c r="AB8566">
        <v>12.48</v>
      </c>
      <c r="AC8566">
        <v>12.77</v>
      </c>
      <c r="AD8566">
        <v>14.42</v>
      </c>
      <c r="AE8566">
        <v>19.55</v>
      </c>
    </row>
    <row r="8567" spans="1:31">
      <c r="A8567" t="s">
        <v>14387</v>
      </c>
      <c r="B8567" t="s">
        <v>17123</v>
      </c>
      <c r="C8567" t="s">
        <v>17124</v>
      </c>
      <c r="D8567" t="s">
        <v>104</v>
      </c>
      <c r="E8567">
        <v>9.9600000000000009</v>
      </c>
      <c r="F8567">
        <v>10.89</v>
      </c>
      <c r="G8567">
        <v>12.14</v>
      </c>
      <c r="H8567">
        <v>12.14</v>
      </c>
      <c r="I8567">
        <v>8.09</v>
      </c>
      <c r="J8567">
        <v>11.25</v>
      </c>
      <c r="K8567">
        <v>13.48</v>
      </c>
      <c r="L8567">
        <v>13.92</v>
      </c>
      <c r="M8567">
        <v>9.11</v>
      </c>
      <c r="N8567">
        <v>10</v>
      </c>
      <c r="O8567">
        <v>12.39</v>
      </c>
      <c r="P8567">
        <v>12.87</v>
      </c>
      <c r="Q8567">
        <v>10.52</v>
      </c>
      <c r="R8567">
        <v>10.52</v>
      </c>
      <c r="S8567">
        <v>8.09</v>
      </c>
      <c r="T8567">
        <v>13.36</v>
      </c>
      <c r="U8567">
        <v>12.63</v>
      </c>
      <c r="V8567">
        <v>16.190000000000001</v>
      </c>
      <c r="W8567">
        <v>8.98</v>
      </c>
      <c r="X8567">
        <v>6.07</v>
      </c>
      <c r="Y8567">
        <v>13.16</v>
      </c>
      <c r="Z8567">
        <v>11.29</v>
      </c>
      <c r="AA8567">
        <v>13.92</v>
      </c>
      <c r="AB8567">
        <v>10.73</v>
      </c>
      <c r="AC8567">
        <v>10.97</v>
      </c>
      <c r="AD8567">
        <v>12.39</v>
      </c>
      <c r="AE8567">
        <v>16.8</v>
      </c>
    </row>
    <row r="8568" spans="1:31">
      <c r="A8568" t="s">
        <v>14387</v>
      </c>
      <c r="B8568" t="s">
        <v>17125</v>
      </c>
      <c r="C8568" t="s">
        <v>17126</v>
      </c>
      <c r="D8568" t="s">
        <v>104</v>
      </c>
      <c r="E8568">
        <v>11.11</v>
      </c>
      <c r="F8568">
        <v>12.15</v>
      </c>
      <c r="G8568">
        <v>13.55</v>
      </c>
      <c r="H8568">
        <v>13.55</v>
      </c>
      <c r="I8568">
        <v>9.0299999999999994</v>
      </c>
      <c r="J8568">
        <v>12.56</v>
      </c>
      <c r="K8568">
        <v>15.04</v>
      </c>
      <c r="L8568">
        <v>15.54</v>
      </c>
      <c r="M8568">
        <v>10.16</v>
      </c>
      <c r="N8568">
        <v>11.16</v>
      </c>
      <c r="O8568">
        <v>13.82</v>
      </c>
      <c r="P8568">
        <v>14.36</v>
      </c>
      <c r="Q8568">
        <v>11.74</v>
      </c>
      <c r="R8568">
        <v>11.74</v>
      </c>
      <c r="S8568">
        <v>9.0299999999999994</v>
      </c>
      <c r="T8568">
        <v>14.91</v>
      </c>
      <c r="U8568">
        <v>14.09</v>
      </c>
      <c r="V8568">
        <v>18.07</v>
      </c>
      <c r="W8568">
        <v>10.029999999999999</v>
      </c>
      <c r="X8568">
        <v>6.77</v>
      </c>
      <c r="Y8568">
        <v>14.68</v>
      </c>
      <c r="Z8568">
        <v>12.6</v>
      </c>
      <c r="AA8568">
        <v>15.54</v>
      </c>
      <c r="AB8568">
        <v>11.97</v>
      </c>
      <c r="AC8568">
        <v>12.24</v>
      </c>
      <c r="AD8568">
        <v>13.82</v>
      </c>
      <c r="AE8568">
        <v>18.75</v>
      </c>
    </row>
    <row r="8569" spans="1:31">
      <c r="A8569" t="s">
        <v>14387</v>
      </c>
      <c r="B8569" t="s">
        <v>17127</v>
      </c>
      <c r="C8569" t="s">
        <v>17128</v>
      </c>
      <c r="D8569" t="s">
        <v>104</v>
      </c>
      <c r="E8569">
        <v>9.94</v>
      </c>
      <c r="F8569">
        <v>10.87</v>
      </c>
      <c r="G8569">
        <v>12.13</v>
      </c>
      <c r="H8569">
        <v>12.13</v>
      </c>
      <c r="I8569">
        <v>8.08</v>
      </c>
      <c r="J8569">
        <v>11.24</v>
      </c>
      <c r="K8569">
        <v>13.46</v>
      </c>
      <c r="L8569">
        <v>13.9</v>
      </c>
      <c r="M8569">
        <v>9.09</v>
      </c>
      <c r="N8569">
        <v>9.98</v>
      </c>
      <c r="O8569">
        <v>12.37</v>
      </c>
      <c r="P8569">
        <v>12.85</v>
      </c>
      <c r="Q8569">
        <v>10.51</v>
      </c>
      <c r="R8569">
        <v>10.51</v>
      </c>
      <c r="S8569">
        <v>8.08</v>
      </c>
      <c r="T8569">
        <v>13.34</v>
      </c>
      <c r="U8569">
        <v>12.61</v>
      </c>
      <c r="V8569">
        <v>16.170000000000002</v>
      </c>
      <c r="W8569">
        <v>8.9700000000000006</v>
      </c>
      <c r="X8569">
        <v>6.06</v>
      </c>
      <c r="Y8569">
        <v>13.14</v>
      </c>
      <c r="Z8569">
        <v>11.28</v>
      </c>
      <c r="AA8569">
        <v>13.9</v>
      </c>
      <c r="AB8569">
        <v>10.71</v>
      </c>
      <c r="AC8569">
        <v>10.95</v>
      </c>
      <c r="AD8569">
        <v>12.37</v>
      </c>
      <c r="AE8569">
        <v>16.78</v>
      </c>
    </row>
    <row r="8570" spans="1:31">
      <c r="A8570" t="s">
        <v>14387</v>
      </c>
      <c r="B8570" t="s">
        <v>17129</v>
      </c>
      <c r="C8570" t="s">
        <v>17130</v>
      </c>
      <c r="D8570" t="s">
        <v>104</v>
      </c>
      <c r="E8570">
        <v>8.84</v>
      </c>
      <c r="F8570">
        <v>9.67</v>
      </c>
      <c r="G8570">
        <v>10.79</v>
      </c>
      <c r="H8570">
        <v>10.79</v>
      </c>
      <c r="I8570">
        <v>7.19</v>
      </c>
      <c r="J8570">
        <v>9.99</v>
      </c>
      <c r="K8570">
        <v>11.97</v>
      </c>
      <c r="L8570">
        <v>12.37</v>
      </c>
      <c r="M8570">
        <v>8.09</v>
      </c>
      <c r="N8570">
        <v>8.8800000000000008</v>
      </c>
      <c r="O8570">
        <v>11</v>
      </c>
      <c r="P8570">
        <v>11.43</v>
      </c>
      <c r="Q8570">
        <v>9.35</v>
      </c>
      <c r="R8570">
        <v>9.35</v>
      </c>
      <c r="S8570">
        <v>7.19</v>
      </c>
      <c r="T8570">
        <v>11.87</v>
      </c>
      <c r="U8570">
        <v>11.22</v>
      </c>
      <c r="V8570">
        <v>14.38</v>
      </c>
      <c r="W8570">
        <v>7.98</v>
      </c>
      <c r="X8570">
        <v>5.39</v>
      </c>
      <c r="Y8570">
        <v>11.69</v>
      </c>
      <c r="Z8570">
        <v>10.029999999999999</v>
      </c>
      <c r="AA8570">
        <v>12.37</v>
      </c>
      <c r="AB8570">
        <v>9.5299999999999994</v>
      </c>
      <c r="AC8570">
        <v>9.74</v>
      </c>
      <c r="AD8570">
        <v>11</v>
      </c>
      <c r="AE8570">
        <v>14.92</v>
      </c>
    </row>
    <row r="8571" spans="1:31">
      <c r="A8571" t="s">
        <v>14387</v>
      </c>
      <c r="B8571" t="s">
        <v>17131</v>
      </c>
      <c r="C8571" t="s">
        <v>17132</v>
      </c>
      <c r="D8571" t="s">
        <v>104</v>
      </c>
      <c r="E8571">
        <v>14.48</v>
      </c>
      <c r="F8571">
        <v>15.84</v>
      </c>
      <c r="G8571">
        <v>17.66</v>
      </c>
      <c r="H8571">
        <v>17.66</v>
      </c>
      <c r="I8571">
        <v>11.77</v>
      </c>
      <c r="J8571">
        <v>16.37</v>
      </c>
      <c r="K8571">
        <v>19.61</v>
      </c>
      <c r="L8571">
        <v>20.260000000000002</v>
      </c>
      <c r="M8571">
        <v>13.25</v>
      </c>
      <c r="N8571">
        <v>14.54</v>
      </c>
      <c r="O8571">
        <v>18.02</v>
      </c>
      <c r="P8571">
        <v>18.72</v>
      </c>
      <c r="Q8571">
        <v>15.31</v>
      </c>
      <c r="R8571">
        <v>15.31</v>
      </c>
      <c r="S8571">
        <v>11.77</v>
      </c>
      <c r="T8571">
        <v>19.43</v>
      </c>
      <c r="U8571">
        <v>18.37</v>
      </c>
      <c r="V8571">
        <v>23.55</v>
      </c>
      <c r="W8571">
        <v>13.07</v>
      </c>
      <c r="X8571">
        <v>8.83</v>
      </c>
      <c r="Y8571">
        <v>19.14</v>
      </c>
      <c r="Z8571">
        <v>16.43</v>
      </c>
      <c r="AA8571">
        <v>20.260000000000002</v>
      </c>
      <c r="AB8571">
        <v>15.6</v>
      </c>
      <c r="AC8571">
        <v>15.96</v>
      </c>
      <c r="AD8571">
        <v>18.02</v>
      </c>
      <c r="AE8571">
        <v>24.44</v>
      </c>
    </row>
    <row r="8572" spans="1:31">
      <c r="A8572" t="s">
        <v>14387</v>
      </c>
      <c r="B8572" t="s">
        <v>17133</v>
      </c>
      <c r="C8572" t="s">
        <v>17134</v>
      </c>
      <c r="D8572" t="s">
        <v>104</v>
      </c>
      <c r="E8572">
        <v>10.63</v>
      </c>
      <c r="F8572">
        <v>11.63</v>
      </c>
      <c r="G8572">
        <v>12.97</v>
      </c>
      <c r="H8572">
        <v>12.97</v>
      </c>
      <c r="I8572">
        <v>8.64</v>
      </c>
      <c r="J8572">
        <v>12.02</v>
      </c>
      <c r="K8572">
        <v>14.4</v>
      </c>
      <c r="L8572">
        <v>14.87</v>
      </c>
      <c r="M8572">
        <v>9.73</v>
      </c>
      <c r="N8572">
        <v>10.68</v>
      </c>
      <c r="O8572">
        <v>13.23</v>
      </c>
      <c r="P8572">
        <v>13.75</v>
      </c>
      <c r="Q8572">
        <v>11.24</v>
      </c>
      <c r="R8572">
        <v>11.24</v>
      </c>
      <c r="S8572">
        <v>8.64</v>
      </c>
      <c r="T8572">
        <v>14.27</v>
      </c>
      <c r="U8572">
        <v>13.49</v>
      </c>
      <c r="V8572">
        <v>17.29</v>
      </c>
      <c r="W8572">
        <v>9.6</v>
      </c>
      <c r="X8572">
        <v>6.48</v>
      </c>
      <c r="Y8572">
        <v>14.05</v>
      </c>
      <c r="Z8572">
        <v>12.06</v>
      </c>
      <c r="AA8572">
        <v>14.87</v>
      </c>
      <c r="AB8572">
        <v>11.46</v>
      </c>
      <c r="AC8572">
        <v>11.71</v>
      </c>
      <c r="AD8572">
        <v>13.23</v>
      </c>
      <c r="AE8572">
        <v>17.940000000000001</v>
      </c>
    </row>
    <row r="8573" spans="1:31">
      <c r="A8573" t="s">
        <v>14387</v>
      </c>
      <c r="B8573" t="s">
        <v>17135</v>
      </c>
      <c r="C8573" t="s">
        <v>17136</v>
      </c>
      <c r="D8573" t="s">
        <v>104</v>
      </c>
      <c r="E8573">
        <v>14.48</v>
      </c>
      <c r="F8573">
        <v>15.84</v>
      </c>
      <c r="G8573">
        <v>17.66</v>
      </c>
      <c r="H8573">
        <v>17.66</v>
      </c>
      <c r="I8573">
        <v>11.77</v>
      </c>
      <c r="J8573">
        <v>16.37</v>
      </c>
      <c r="K8573">
        <v>19.61</v>
      </c>
      <c r="L8573">
        <v>20.260000000000002</v>
      </c>
      <c r="M8573">
        <v>13.25</v>
      </c>
      <c r="N8573">
        <v>14.54</v>
      </c>
      <c r="O8573">
        <v>18.02</v>
      </c>
      <c r="P8573">
        <v>18.72</v>
      </c>
      <c r="Q8573">
        <v>15.31</v>
      </c>
      <c r="R8573">
        <v>15.31</v>
      </c>
      <c r="S8573">
        <v>11.77</v>
      </c>
      <c r="T8573">
        <v>19.43</v>
      </c>
      <c r="U8573">
        <v>18.37</v>
      </c>
      <c r="V8573">
        <v>23.55</v>
      </c>
      <c r="W8573">
        <v>13.07</v>
      </c>
      <c r="X8573">
        <v>8.83</v>
      </c>
      <c r="Y8573">
        <v>19.14</v>
      </c>
      <c r="Z8573">
        <v>16.43</v>
      </c>
      <c r="AA8573">
        <v>20.260000000000002</v>
      </c>
      <c r="AB8573">
        <v>15.6</v>
      </c>
      <c r="AC8573">
        <v>15.96</v>
      </c>
      <c r="AD8573">
        <v>18.02</v>
      </c>
      <c r="AE8573">
        <v>24.44</v>
      </c>
    </row>
    <row r="8574" spans="1:31">
      <c r="A8574" t="s">
        <v>14387</v>
      </c>
      <c r="B8574" t="s">
        <v>17137</v>
      </c>
      <c r="C8574" t="s">
        <v>17138</v>
      </c>
      <c r="D8574" t="s">
        <v>104</v>
      </c>
      <c r="E8574">
        <v>10.98</v>
      </c>
      <c r="F8574">
        <v>12.01</v>
      </c>
      <c r="G8574">
        <v>13.4</v>
      </c>
      <c r="H8574">
        <v>13.4</v>
      </c>
      <c r="I8574">
        <v>8.93</v>
      </c>
      <c r="J8574">
        <v>12.41</v>
      </c>
      <c r="K8574">
        <v>14.87</v>
      </c>
      <c r="L8574">
        <v>15.36</v>
      </c>
      <c r="M8574">
        <v>10.050000000000001</v>
      </c>
      <c r="N8574">
        <v>11.03</v>
      </c>
      <c r="O8574">
        <v>13.66</v>
      </c>
      <c r="P8574">
        <v>14.2</v>
      </c>
      <c r="Q8574">
        <v>11.61</v>
      </c>
      <c r="R8574">
        <v>11.61</v>
      </c>
      <c r="S8574">
        <v>8.93</v>
      </c>
      <c r="T8574">
        <v>14.74</v>
      </c>
      <c r="U8574">
        <v>13.93</v>
      </c>
      <c r="V8574">
        <v>17.86</v>
      </c>
      <c r="W8574">
        <v>9.91</v>
      </c>
      <c r="X8574">
        <v>6.7</v>
      </c>
      <c r="Y8574">
        <v>14.51</v>
      </c>
      <c r="Z8574">
        <v>12.46</v>
      </c>
      <c r="AA8574">
        <v>15.36</v>
      </c>
      <c r="AB8574">
        <v>11.83</v>
      </c>
      <c r="AC8574">
        <v>12.1</v>
      </c>
      <c r="AD8574">
        <v>13.66</v>
      </c>
      <c r="AE8574">
        <v>18.53</v>
      </c>
    </row>
    <row r="8575" spans="1:31">
      <c r="A8575" t="s">
        <v>14387</v>
      </c>
      <c r="B8575" t="s">
        <v>17139</v>
      </c>
      <c r="C8575" t="s">
        <v>17140</v>
      </c>
      <c r="D8575" t="s">
        <v>104</v>
      </c>
      <c r="E8575">
        <v>16.55</v>
      </c>
      <c r="F8575">
        <v>18.100000000000001</v>
      </c>
      <c r="G8575">
        <v>20.190000000000001</v>
      </c>
      <c r="H8575">
        <v>20.190000000000001</v>
      </c>
      <c r="I8575">
        <v>13.46</v>
      </c>
      <c r="J8575">
        <v>18.71</v>
      </c>
      <c r="K8575">
        <v>22.41</v>
      </c>
      <c r="L8575">
        <v>23.15</v>
      </c>
      <c r="M8575">
        <v>15.14</v>
      </c>
      <c r="N8575">
        <v>16.62</v>
      </c>
      <c r="O8575">
        <v>20.59</v>
      </c>
      <c r="P8575">
        <v>21.4</v>
      </c>
      <c r="Q8575">
        <v>17.489999999999998</v>
      </c>
      <c r="R8575">
        <v>17.489999999999998</v>
      </c>
      <c r="S8575">
        <v>13.46</v>
      </c>
      <c r="T8575">
        <v>22.21</v>
      </c>
      <c r="U8575">
        <v>20.99</v>
      </c>
      <c r="V8575">
        <v>26.92</v>
      </c>
      <c r="W8575">
        <v>14.94</v>
      </c>
      <c r="X8575">
        <v>10.09</v>
      </c>
      <c r="Y8575">
        <v>21.87</v>
      </c>
      <c r="Z8575">
        <v>18.77</v>
      </c>
      <c r="AA8575">
        <v>23.15</v>
      </c>
      <c r="AB8575">
        <v>17.829999999999998</v>
      </c>
      <c r="AC8575">
        <v>18.23</v>
      </c>
      <c r="AD8575">
        <v>20.59</v>
      </c>
      <c r="AE8575">
        <v>27.93</v>
      </c>
    </row>
    <row r="8576" spans="1:31">
      <c r="A8576" t="s">
        <v>14387</v>
      </c>
      <c r="B8576" t="s">
        <v>17141</v>
      </c>
      <c r="C8576" t="s">
        <v>17142</v>
      </c>
      <c r="D8576" t="s">
        <v>104</v>
      </c>
      <c r="E8576">
        <v>12.23</v>
      </c>
      <c r="F8576">
        <v>13.37</v>
      </c>
      <c r="G8576">
        <v>14.92</v>
      </c>
      <c r="H8576">
        <v>14.92</v>
      </c>
      <c r="I8576">
        <v>9.94</v>
      </c>
      <c r="J8576">
        <v>13.82</v>
      </c>
      <c r="K8576">
        <v>16.559999999999999</v>
      </c>
      <c r="L8576">
        <v>17.11</v>
      </c>
      <c r="M8576">
        <v>11.19</v>
      </c>
      <c r="N8576">
        <v>12.28</v>
      </c>
      <c r="O8576">
        <v>15.22</v>
      </c>
      <c r="P8576">
        <v>15.81</v>
      </c>
      <c r="Q8576">
        <v>12.93</v>
      </c>
      <c r="R8576">
        <v>12.93</v>
      </c>
      <c r="S8576">
        <v>9.94</v>
      </c>
      <c r="T8576">
        <v>16.41</v>
      </c>
      <c r="U8576">
        <v>15.51</v>
      </c>
      <c r="V8576">
        <v>19.89</v>
      </c>
      <c r="W8576">
        <v>11.04</v>
      </c>
      <c r="X8576">
        <v>7.46</v>
      </c>
      <c r="Y8576">
        <v>16.16</v>
      </c>
      <c r="Z8576">
        <v>13.87</v>
      </c>
      <c r="AA8576">
        <v>17.11</v>
      </c>
      <c r="AB8576">
        <v>13.18</v>
      </c>
      <c r="AC8576">
        <v>13.47</v>
      </c>
      <c r="AD8576">
        <v>15.22</v>
      </c>
      <c r="AE8576">
        <v>20.64</v>
      </c>
    </row>
    <row r="8577" spans="1:31">
      <c r="A8577" t="s">
        <v>14387</v>
      </c>
      <c r="B8577" t="s">
        <v>17143</v>
      </c>
      <c r="C8577" t="s">
        <v>17144</v>
      </c>
      <c r="D8577" t="s">
        <v>104</v>
      </c>
      <c r="E8577">
        <v>11.82</v>
      </c>
      <c r="F8577">
        <v>12.93</v>
      </c>
      <c r="G8577">
        <v>14.42</v>
      </c>
      <c r="H8577">
        <v>14.42</v>
      </c>
      <c r="I8577">
        <v>9.61</v>
      </c>
      <c r="J8577">
        <v>13.36</v>
      </c>
      <c r="K8577">
        <v>16.010000000000002</v>
      </c>
      <c r="L8577">
        <v>16.54</v>
      </c>
      <c r="M8577">
        <v>10.81</v>
      </c>
      <c r="N8577">
        <v>11.87</v>
      </c>
      <c r="O8577">
        <v>14.71</v>
      </c>
      <c r="P8577">
        <v>15.29</v>
      </c>
      <c r="Q8577">
        <v>12.5</v>
      </c>
      <c r="R8577">
        <v>12.5</v>
      </c>
      <c r="S8577">
        <v>9.61</v>
      </c>
      <c r="T8577">
        <v>15.86</v>
      </c>
      <c r="U8577">
        <v>15</v>
      </c>
      <c r="V8577">
        <v>19.23</v>
      </c>
      <c r="W8577">
        <v>10.67</v>
      </c>
      <c r="X8577">
        <v>7.21</v>
      </c>
      <c r="Y8577">
        <v>15.62</v>
      </c>
      <c r="Z8577">
        <v>13.41</v>
      </c>
      <c r="AA8577">
        <v>16.54</v>
      </c>
      <c r="AB8577">
        <v>12.74</v>
      </c>
      <c r="AC8577">
        <v>13.03</v>
      </c>
      <c r="AD8577">
        <v>14.71</v>
      </c>
      <c r="AE8577">
        <v>19.95</v>
      </c>
    </row>
    <row r="8578" spans="1:31">
      <c r="A8578" t="s">
        <v>14387</v>
      </c>
      <c r="B8578" t="s">
        <v>17145</v>
      </c>
      <c r="C8578" t="s">
        <v>17146</v>
      </c>
      <c r="D8578" t="s">
        <v>51</v>
      </c>
      <c r="E8578">
        <v>14.24</v>
      </c>
      <c r="F8578">
        <v>14.24</v>
      </c>
      <c r="G8578">
        <v>14.24</v>
      </c>
      <c r="H8578">
        <v>14.24</v>
      </c>
      <c r="I8578">
        <v>14.24</v>
      </c>
      <c r="J8578">
        <v>14.24</v>
      </c>
      <c r="K8578">
        <v>14.24</v>
      </c>
      <c r="L8578">
        <v>14.24</v>
      </c>
      <c r="M8578">
        <v>14.24</v>
      </c>
      <c r="N8578">
        <v>14.24</v>
      </c>
      <c r="O8578">
        <v>14.24</v>
      </c>
      <c r="P8578">
        <v>14.24</v>
      </c>
      <c r="Q8578">
        <v>14.24</v>
      </c>
      <c r="R8578">
        <v>14.24</v>
      </c>
      <c r="S8578">
        <v>14.24</v>
      </c>
      <c r="T8578">
        <v>14.24</v>
      </c>
      <c r="U8578">
        <v>14.24</v>
      </c>
      <c r="V8578">
        <v>14.24</v>
      </c>
      <c r="W8578">
        <v>14.24</v>
      </c>
      <c r="X8578">
        <v>14.24</v>
      </c>
      <c r="Y8578">
        <v>14.24</v>
      </c>
      <c r="Z8578">
        <v>14.24</v>
      </c>
      <c r="AA8578">
        <v>14.24</v>
      </c>
      <c r="AB8578">
        <v>14.24</v>
      </c>
      <c r="AC8578">
        <v>14.24</v>
      </c>
      <c r="AD8578">
        <v>14.24</v>
      </c>
      <c r="AE8578">
        <v>14.24</v>
      </c>
    </row>
    <row r="8579" spans="1:31">
      <c r="A8579" t="s">
        <v>14387</v>
      </c>
      <c r="B8579" t="s">
        <v>17147</v>
      </c>
      <c r="C8579" t="s">
        <v>17148</v>
      </c>
      <c r="D8579" t="s">
        <v>104</v>
      </c>
      <c r="E8579">
        <v>98.16</v>
      </c>
      <c r="F8579">
        <v>121.16</v>
      </c>
      <c r="G8579">
        <v>100.96</v>
      </c>
      <c r="H8579">
        <v>133.03</v>
      </c>
      <c r="I8579">
        <v>114.74</v>
      </c>
      <c r="J8579">
        <v>112.01</v>
      </c>
      <c r="K8579">
        <v>113.91</v>
      </c>
      <c r="L8579">
        <v>123.29</v>
      </c>
      <c r="M8579">
        <v>83.14</v>
      </c>
      <c r="N8579">
        <v>109.18</v>
      </c>
      <c r="O8579">
        <v>119.85</v>
      </c>
      <c r="P8579">
        <v>110.47</v>
      </c>
      <c r="Q8579">
        <v>94.29</v>
      </c>
      <c r="R8579">
        <v>122.34</v>
      </c>
      <c r="S8579">
        <v>135.41</v>
      </c>
      <c r="T8579">
        <v>130.66</v>
      </c>
      <c r="U8579">
        <v>126.41</v>
      </c>
      <c r="V8579">
        <v>139.54</v>
      </c>
      <c r="W8579">
        <v>98.23</v>
      </c>
      <c r="X8579">
        <v>99.01</v>
      </c>
      <c r="Y8579">
        <v>76.02</v>
      </c>
      <c r="Z8579">
        <v>86.92</v>
      </c>
      <c r="AA8579">
        <v>113.79</v>
      </c>
      <c r="AB8579">
        <v>149.55000000000001</v>
      </c>
      <c r="AC8579">
        <v>91.22</v>
      </c>
      <c r="AD8579">
        <v>128.16</v>
      </c>
      <c r="AE8579">
        <v>166.06</v>
      </c>
    </row>
    <row r="8580" spans="1:31">
      <c r="A8580" t="s">
        <v>14387</v>
      </c>
      <c r="B8580" t="s">
        <v>17149</v>
      </c>
      <c r="C8580" t="s">
        <v>17150</v>
      </c>
      <c r="D8580" t="s">
        <v>104</v>
      </c>
      <c r="E8580">
        <v>41.32</v>
      </c>
      <c r="F8580">
        <v>51</v>
      </c>
      <c r="G8580">
        <v>42.5</v>
      </c>
      <c r="H8580">
        <v>56</v>
      </c>
      <c r="I8580">
        <v>48.3</v>
      </c>
      <c r="J8580">
        <v>47.15</v>
      </c>
      <c r="K8580">
        <v>47.95</v>
      </c>
      <c r="L8580">
        <v>51.9</v>
      </c>
      <c r="M8580">
        <v>35</v>
      </c>
      <c r="N8580">
        <v>45.96</v>
      </c>
      <c r="O8580">
        <v>50.45</v>
      </c>
      <c r="P8580">
        <v>46.5</v>
      </c>
      <c r="Q8580">
        <v>39.69</v>
      </c>
      <c r="R8580">
        <v>51.5</v>
      </c>
      <c r="S8580">
        <v>57</v>
      </c>
      <c r="T8580">
        <v>55</v>
      </c>
      <c r="U8580">
        <v>53.21</v>
      </c>
      <c r="V8580">
        <v>58.74</v>
      </c>
      <c r="W8580">
        <v>41.35</v>
      </c>
      <c r="X8580">
        <v>41.68</v>
      </c>
      <c r="Y8580">
        <v>32</v>
      </c>
      <c r="Z8580">
        <v>36.590000000000003</v>
      </c>
      <c r="AA8580">
        <v>47.9</v>
      </c>
      <c r="AB8580">
        <v>62.95</v>
      </c>
      <c r="AC8580">
        <v>38.4</v>
      </c>
      <c r="AD8580">
        <v>53.95</v>
      </c>
      <c r="AE8580">
        <v>69.900000000000006</v>
      </c>
    </row>
    <row r="8581" spans="1:31">
      <c r="A8581" t="s">
        <v>14387</v>
      </c>
      <c r="B8581" t="s">
        <v>17151</v>
      </c>
      <c r="C8581" t="s">
        <v>17152</v>
      </c>
      <c r="D8581" t="s">
        <v>104</v>
      </c>
      <c r="E8581">
        <v>15.48</v>
      </c>
      <c r="F8581">
        <v>15.48</v>
      </c>
      <c r="G8581">
        <v>15.48</v>
      </c>
      <c r="H8581">
        <v>15.48</v>
      </c>
      <c r="I8581">
        <v>15.48</v>
      </c>
      <c r="J8581">
        <v>15.45</v>
      </c>
      <c r="K8581">
        <v>15.48</v>
      </c>
      <c r="L8581">
        <v>15.48</v>
      </c>
      <c r="M8581">
        <v>15.48</v>
      </c>
      <c r="N8581">
        <v>15.48</v>
      </c>
      <c r="O8581">
        <v>15.48</v>
      </c>
      <c r="P8581">
        <v>15.48</v>
      </c>
      <c r="Q8581">
        <v>15.48</v>
      </c>
      <c r="R8581">
        <v>15.48</v>
      </c>
      <c r="S8581">
        <v>15.48</v>
      </c>
      <c r="T8581">
        <v>15.48</v>
      </c>
      <c r="U8581">
        <v>15.48</v>
      </c>
      <c r="V8581">
        <v>16.53</v>
      </c>
      <c r="W8581">
        <v>15.48</v>
      </c>
      <c r="X8581">
        <v>13.44</v>
      </c>
      <c r="Y8581">
        <v>15.48</v>
      </c>
      <c r="Z8581">
        <v>15.48</v>
      </c>
      <c r="AA8581">
        <v>12.9</v>
      </c>
      <c r="AB8581">
        <v>10.5</v>
      </c>
      <c r="AC8581">
        <v>15.48</v>
      </c>
      <c r="AD8581">
        <v>15.48</v>
      </c>
      <c r="AE8581">
        <v>15.48</v>
      </c>
    </row>
    <row r="8582" spans="1:31">
      <c r="A8582" t="s">
        <v>14387</v>
      </c>
      <c r="B8582" t="s">
        <v>17153</v>
      </c>
      <c r="C8582" t="s">
        <v>17154</v>
      </c>
      <c r="D8582" t="s">
        <v>104</v>
      </c>
      <c r="E8582">
        <v>25.62</v>
      </c>
      <c r="F8582">
        <v>25.62</v>
      </c>
      <c r="G8582">
        <v>25.62</v>
      </c>
      <c r="H8582">
        <v>25.62</v>
      </c>
      <c r="I8582">
        <v>25.62</v>
      </c>
      <c r="J8582">
        <v>25.57</v>
      </c>
      <c r="K8582">
        <v>25.62</v>
      </c>
      <c r="L8582">
        <v>25.62</v>
      </c>
      <c r="M8582">
        <v>25.62</v>
      </c>
      <c r="N8582">
        <v>25.62</v>
      </c>
      <c r="O8582">
        <v>25.62</v>
      </c>
      <c r="P8582">
        <v>25.62</v>
      </c>
      <c r="Q8582">
        <v>25.62</v>
      </c>
      <c r="R8582">
        <v>25.62</v>
      </c>
      <c r="S8582">
        <v>25.62</v>
      </c>
      <c r="T8582">
        <v>25.62</v>
      </c>
      <c r="U8582">
        <v>25.62</v>
      </c>
      <c r="V8582">
        <v>27.35</v>
      </c>
      <c r="W8582">
        <v>25.62</v>
      </c>
      <c r="X8582">
        <v>22.23</v>
      </c>
      <c r="Y8582">
        <v>25.62</v>
      </c>
      <c r="Z8582">
        <v>25.62</v>
      </c>
      <c r="AA8582">
        <v>21.34</v>
      </c>
      <c r="AB8582">
        <v>17.37</v>
      </c>
      <c r="AC8582">
        <v>25.62</v>
      </c>
      <c r="AD8582">
        <v>25.62</v>
      </c>
      <c r="AE8582">
        <v>25.62</v>
      </c>
    </row>
    <row r="8583" spans="1:31">
      <c r="A8583" t="s">
        <v>14387</v>
      </c>
      <c r="B8583" t="s">
        <v>17155</v>
      </c>
      <c r="C8583" t="s">
        <v>17156</v>
      </c>
      <c r="D8583" t="s">
        <v>104</v>
      </c>
      <c r="E8583">
        <v>22.37</v>
      </c>
      <c r="F8583">
        <v>22.37</v>
      </c>
      <c r="G8583">
        <v>22.37</v>
      </c>
      <c r="H8583">
        <v>22.37</v>
      </c>
      <c r="I8583">
        <v>22.37</v>
      </c>
      <c r="J8583">
        <v>22.33</v>
      </c>
      <c r="K8583">
        <v>22.37</v>
      </c>
      <c r="L8583">
        <v>22.37</v>
      </c>
      <c r="M8583">
        <v>22.37</v>
      </c>
      <c r="N8583">
        <v>22.37</v>
      </c>
      <c r="O8583">
        <v>22.37</v>
      </c>
      <c r="P8583">
        <v>22.37</v>
      </c>
      <c r="Q8583">
        <v>22.37</v>
      </c>
      <c r="R8583">
        <v>22.37</v>
      </c>
      <c r="S8583">
        <v>22.37</v>
      </c>
      <c r="T8583">
        <v>22.37</v>
      </c>
      <c r="U8583">
        <v>22.37</v>
      </c>
      <c r="V8583">
        <v>23.88</v>
      </c>
      <c r="W8583">
        <v>22.37</v>
      </c>
      <c r="X8583">
        <v>19.41</v>
      </c>
      <c r="Y8583">
        <v>22.37</v>
      </c>
      <c r="Z8583">
        <v>22.37</v>
      </c>
      <c r="AA8583">
        <v>18.63</v>
      </c>
      <c r="AB8583">
        <v>15.16</v>
      </c>
      <c r="AC8583">
        <v>22.37</v>
      </c>
      <c r="AD8583">
        <v>22.37</v>
      </c>
      <c r="AE8583">
        <v>22.37</v>
      </c>
    </row>
    <row r="8584" spans="1:31">
      <c r="A8584" t="s">
        <v>14387</v>
      </c>
      <c r="B8584" t="s">
        <v>17157</v>
      </c>
      <c r="C8584" t="s">
        <v>17158</v>
      </c>
      <c r="D8584" t="s">
        <v>104</v>
      </c>
      <c r="E8584">
        <v>36.200000000000003</v>
      </c>
      <c r="F8584">
        <v>36.200000000000003</v>
      </c>
      <c r="G8584">
        <v>36.200000000000003</v>
      </c>
      <c r="H8584">
        <v>36.200000000000003</v>
      </c>
      <c r="I8584">
        <v>36.200000000000003</v>
      </c>
      <c r="J8584">
        <v>36.130000000000003</v>
      </c>
      <c r="K8584">
        <v>36.200000000000003</v>
      </c>
      <c r="L8584">
        <v>36.200000000000003</v>
      </c>
      <c r="M8584">
        <v>36.200000000000003</v>
      </c>
      <c r="N8584">
        <v>36.200000000000003</v>
      </c>
      <c r="O8584">
        <v>36.200000000000003</v>
      </c>
      <c r="P8584">
        <v>36.200000000000003</v>
      </c>
      <c r="Q8584">
        <v>36.200000000000003</v>
      </c>
      <c r="R8584">
        <v>36.200000000000003</v>
      </c>
      <c r="S8584">
        <v>36.200000000000003</v>
      </c>
      <c r="T8584">
        <v>36.200000000000003</v>
      </c>
      <c r="U8584">
        <v>36.200000000000003</v>
      </c>
      <c r="V8584">
        <v>38.65</v>
      </c>
      <c r="W8584">
        <v>36.200000000000003</v>
      </c>
      <c r="X8584">
        <v>31.42</v>
      </c>
      <c r="Y8584">
        <v>36.200000000000003</v>
      </c>
      <c r="Z8584">
        <v>36.200000000000003</v>
      </c>
      <c r="AA8584">
        <v>30.16</v>
      </c>
      <c r="AB8584">
        <v>24.54</v>
      </c>
      <c r="AC8584">
        <v>36.200000000000003</v>
      </c>
      <c r="AD8584">
        <v>36.200000000000003</v>
      </c>
      <c r="AE8584">
        <v>36.200000000000003</v>
      </c>
    </row>
    <row r="8585" spans="1:31">
      <c r="A8585" t="s">
        <v>14387</v>
      </c>
      <c r="B8585" t="s">
        <v>17159</v>
      </c>
      <c r="C8585" t="s">
        <v>17160</v>
      </c>
      <c r="D8585" t="s">
        <v>104</v>
      </c>
      <c r="E8585">
        <v>16.11</v>
      </c>
      <c r="F8585">
        <v>16.11</v>
      </c>
      <c r="G8585">
        <v>16.11</v>
      </c>
      <c r="H8585">
        <v>16.11</v>
      </c>
      <c r="I8585">
        <v>16.11</v>
      </c>
      <c r="J8585">
        <v>16.11</v>
      </c>
      <c r="K8585">
        <v>16.11</v>
      </c>
      <c r="L8585">
        <v>16.11</v>
      </c>
      <c r="M8585">
        <v>16.11</v>
      </c>
      <c r="N8585">
        <v>16.11</v>
      </c>
      <c r="O8585">
        <v>16.11</v>
      </c>
      <c r="P8585">
        <v>16.11</v>
      </c>
      <c r="Q8585">
        <v>16.11</v>
      </c>
      <c r="R8585">
        <v>16.11</v>
      </c>
      <c r="S8585">
        <v>16.11</v>
      </c>
      <c r="T8585">
        <v>16.11</v>
      </c>
      <c r="U8585">
        <v>16.11</v>
      </c>
      <c r="V8585">
        <v>16.11</v>
      </c>
      <c r="W8585">
        <v>13.71</v>
      </c>
      <c r="X8585">
        <v>16.11</v>
      </c>
      <c r="Y8585">
        <v>16.11</v>
      </c>
      <c r="Z8585">
        <v>16.11</v>
      </c>
      <c r="AA8585">
        <v>16.11</v>
      </c>
      <c r="AB8585">
        <v>16.11</v>
      </c>
      <c r="AC8585">
        <v>16.11</v>
      </c>
      <c r="AD8585">
        <v>16.11</v>
      </c>
      <c r="AE8585">
        <v>16.11</v>
      </c>
    </row>
    <row r="8586" spans="1:31">
      <c r="A8586" t="s">
        <v>14387</v>
      </c>
      <c r="B8586" t="s">
        <v>17161</v>
      </c>
      <c r="C8586" t="s">
        <v>17162</v>
      </c>
      <c r="D8586" t="s">
        <v>104</v>
      </c>
      <c r="E8586">
        <v>16.34</v>
      </c>
      <c r="F8586">
        <v>16.34</v>
      </c>
      <c r="G8586">
        <v>16.34</v>
      </c>
      <c r="H8586">
        <v>16.34</v>
      </c>
      <c r="I8586">
        <v>16.34</v>
      </c>
      <c r="J8586">
        <v>16.34</v>
      </c>
      <c r="K8586">
        <v>16.34</v>
      </c>
      <c r="L8586">
        <v>16.34</v>
      </c>
      <c r="M8586">
        <v>16.34</v>
      </c>
      <c r="N8586">
        <v>16.34</v>
      </c>
      <c r="O8586">
        <v>16.34</v>
      </c>
      <c r="P8586">
        <v>16.34</v>
      </c>
      <c r="Q8586">
        <v>16.34</v>
      </c>
      <c r="R8586">
        <v>16.34</v>
      </c>
      <c r="S8586">
        <v>16.34</v>
      </c>
      <c r="T8586">
        <v>16.34</v>
      </c>
      <c r="U8586">
        <v>16.34</v>
      </c>
      <c r="V8586">
        <v>16.34</v>
      </c>
      <c r="W8586">
        <v>13.9</v>
      </c>
      <c r="X8586">
        <v>16.34</v>
      </c>
      <c r="Y8586">
        <v>16.34</v>
      </c>
      <c r="Z8586">
        <v>16.34</v>
      </c>
      <c r="AA8586">
        <v>16.34</v>
      </c>
      <c r="AB8586">
        <v>16.34</v>
      </c>
      <c r="AC8586">
        <v>16.34</v>
      </c>
      <c r="AD8586">
        <v>16.34</v>
      </c>
      <c r="AE8586">
        <v>16.34</v>
      </c>
    </row>
    <row r="8587" spans="1:31">
      <c r="A8587" t="s">
        <v>14387</v>
      </c>
      <c r="B8587" t="s">
        <v>17163</v>
      </c>
      <c r="C8587" t="s">
        <v>17164</v>
      </c>
      <c r="D8587" t="s">
        <v>104</v>
      </c>
      <c r="E8587">
        <v>20.27</v>
      </c>
      <c r="F8587">
        <v>20.27</v>
      </c>
      <c r="G8587">
        <v>20.27</v>
      </c>
      <c r="H8587">
        <v>20.27</v>
      </c>
      <c r="I8587">
        <v>20.27</v>
      </c>
      <c r="J8587">
        <v>20.27</v>
      </c>
      <c r="K8587">
        <v>20.27</v>
      </c>
      <c r="L8587">
        <v>20.27</v>
      </c>
      <c r="M8587">
        <v>20.27</v>
      </c>
      <c r="N8587">
        <v>20.27</v>
      </c>
      <c r="O8587">
        <v>20.27</v>
      </c>
      <c r="P8587">
        <v>20.27</v>
      </c>
      <c r="Q8587">
        <v>20.27</v>
      </c>
      <c r="R8587">
        <v>20.27</v>
      </c>
      <c r="S8587">
        <v>20.27</v>
      </c>
      <c r="T8587">
        <v>20.27</v>
      </c>
      <c r="U8587">
        <v>20.27</v>
      </c>
      <c r="V8587">
        <v>20.27</v>
      </c>
      <c r="W8587">
        <v>17.25</v>
      </c>
      <c r="X8587">
        <v>20.27</v>
      </c>
      <c r="Y8587">
        <v>20.27</v>
      </c>
      <c r="Z8587">
        <v>20.27</v>
      </c>
      <c r="AA8587">
        <v>20.27</v>
      </c>
      <c r="AB8587">
        <v>20.27</v>
      </c>
      <c r="AC8587">
        <v>20.27</v>
      </c>
      <c r="AD8587">
        <v>20.27</v>
      </c>
      <c r="AE8587">
        <v>20.27</v>
      </c>
    </row>
    <row r="8588" spans="1:31">
      <c r="A8588" t="s">
        <v>14387</v>
      </c>
      <c r="B8588" t="s">
        <v>17165</v>
      </c>
      <c r="C8588" t="s">
        <v>17166</v>
      </c>
      <c r="D8588" t="s">
        <v>104</v>
      </c>
      <c r="E8588">
        <v>28.58</v>
      </c>
      <c r="F8588">
        <v>28.58</v>
      </c>
      <c r="G8588">
        <v>28.58</v>
      </c>
      <c r="H8588">
        <v>28.58</v>
      </c>
      <c r="I8588">
        <v>28.58</v>
      </c>
      <c r="J8588">
        <v>28.58</v>
      </c>
      <c r="K8588">
        <v>28.58</v>
      </c>
      <c r="L8588">
        <v>28.58</v>
      </c>
      <c r="M8588">
        <v>28.58</v>
      </c>
      <c r="N8588">
        <v>28.58</v>
      </c>
      <c r="O8588">
        <v>28.58</v>
      </c>
      <c r="P8588">
        <v>28.58</v>
      </c>
      <c r="Q8588">
        <v>28.58</v>
      </c>
      <c r="R8588">
        <v>28.58</v>
      </c>
      <c r="S8588">
        <v>28.58</v>
      </c>
      <c r="T8588">
        <v>28.58</v>
      </c>
      <c r="U8588">
        <v>28.58</v>
      </c>
      <c r="V8588">
        <v>28.58</v>
      </c>
      <c r="W8588">
        <v>24.31</v>
      </c>
      <c r="X8588">
        <v>28.58</v>
      </c>
      <c r="Y8588">
        <v>28.58</v>
      </c>
      <c r="Z8588">
        <v>28.58</v>
      </c>
      <c r="AA8588">
        <v>28.58</v>
      </c>
      <c r="AB8588">
        <v>28.58</v>
      </c>
      <c r="AC8588">
        <v>28.58</v>
      </c>
      <c r="AD8588">
        <v>28.58</v>
      </c>
      <c r="AE8588">
        <v>28.58</v>
      </c>
    </row>
    <row r="8589" spans="1:31">
      <c r="A8589" t="s">
        <v>14387</v>
      </c>
      <c r="B8589" t="s">
        <v>17167</v>
      </c>
      <c r="C8589" t="s">
        <v>17168</v>
      </c>
      <c r="D8589" t="s">
        <v>104</v>
      </c>
      <c r="E8589">
        <v>12.78</v>
      </c>
      <c r="F8589">
        <v>21.3</v>
      </c>
      <c r="G8589">
        <v>18.72</v>
      </c>
      <c r="H8589">
        <v>20.32</v>
      </c>
      <c r="I8589">
        <v>26.54</v>
      </c>
      <c r="J8589">
        <v>20.39</v>
      </c>
      <c r="K8589">
        <v>22.95</v>
      </c>
      <c r="L8589">
        <v>26.32</v>
      </c>
      <c r="M8589">
        <v>20.77</v>
      </c>
      <c r="N8589">
        <v>21.65</v>
      </c>
      <c r="O8589">
        <v>18.350000000000001</v>
      </c>
      <c r="P8589">
        <v>17.22</v>
      </c>
      <c r="Q8589">
        <v>18.899999999999999</v>
      </c>
      <c r="R8589">
        <v>23.69</v>
      </c>
      <c r="S8589">
        <v>22.95</v>
      </c>
      <c r="T8589">
        <v>19.170000000000002</v>
      </c>
      <c r="U8589">
        <v>20.41</v>
      </c>
      <c r="V8589">
        <v>21.17</v>
      </c>
      <c r="W8589">
        <v>19.559999999999999</v>
      </c>
      <c r="X8589">
        <v>20.68</v>
      </c>
      <c r="Y8589">
        <v>25.74</v>
      </c>
      <c r="Z8589">
        <v>21.3</v>
      </c>
      <c r="AA8589">
        <v>23.52</v>
      </c>
      <c r="AB8589">
        <v>18.03</v>
      </c>
      <c r="AC8589">
        <v>25.03</v>
      </c>
      <c r="AD8589">
        <v>22.95</v>
      </c>
      <c r="AE8589">
        <v>22.95</v>
      </c>
    </row>
    <row r="8590" spans="1:31">
      <c r="A8590" t="s">
        <v>14387</v>
      </c>
      <c r="B8590" t="s">
        <v>17169</v>
      </c>
      <c r="C8590" t="s">
        <v>17170</v>
      </c>
      <c r="D8590" t="s">
        <v>104</v>
      </c>
      <c r="E8590">
        <v>8.26</v>
      </c>
      <c r="F8590">
        <v>13.76</v>
      </c>
      <c r="G8590">
        <v>12.1</v>
      </c>
      <c r="H8590">
        <v>13.13</v>
      </c>
      <c r="I8590">
        <v>17.149999999999999</v>
      </c>
      <c r="J8590">
        <v>13.18</v>
      </c>
      <c r="K8590">
        <v>14.83</v>
      </c>
      <c r="L8590">
        <v>17.010000000000002</v>
      </c>
      <c r="M8590">
        <v>13.42</v>
      </c>
      <c r="N8590">
        <v>13.99</v>
      </c>
      <c r="O8590">
        <v>11.86</v>
      </c>
      <c r="P8590">
        <v>11.13</v>
      </c>
      <c r="Q8590">
        <v>12.22</v>
      </c>
      <c r="R8590">
        <v>15.31</v>
      </c>
      <c r="S8590">
        <v>14.83</v>
      </c>
      <c r="T8590">
        <v>12.39</v>
      </c>
      <c r="U8590">
        <v>13.19</v>
      </c>
      <c r="V8590">
        <v>13.68</v>
      </c>
      <c r="W8590">
        <v>12.64</v>
      </c>
      <c r="X8590">
        <v>13.36</v>
      </c>
      <c r="Y8590">
        <v>16.63</v>
      </c>
      <c r="Z8590">
        <v>13.76</v>
      </c>
      <c r="AA8590">
        <v>15.2</v>
      </c>
      <c r="AB8590">
        <v>11.65</v>
      </c>
      <c r="AC8590">
        <v>16.170000000000002</v>
      </c>
      <c r="AD8590">
        <v>14.83</v>
      </c>
      <c r="AE8590">
        <v>14.83</v>
      </c>
    </row>
    <row r="8591" spans="1:31">
      <c r="A8591" t="s">
        <v>14387</v>
      </c>
      <c r="B8591" t="s">
        <v>17171</v>
      </c>
      <c r="C8591" t="s">
        <v>17172</v>
      </c>
      <c r="D8591" t="s">
        <v>104</v>
      </c>
      <c r="E8591">
        <v>6.63</v>
      </c>
      <c r="F8591">
        <v>11.05</v>
      </c>
      <c r="G8591">
        <v>9.7200000000000006</v>
      </c>
      <c r="H8591">
        <v>10.54</v>
      </c>
      <c r="I8591">
        <v>13.77</v>
      </c>
      <c r="J8591">
        <v>10.58</v>
      </c>
      <c r="K8591">
        <v>11.91</v>
      </c>
      <c r="L8591">
        <v>13.66</v>
      </c>
      <c r="M8591">
        <v>10.77</v>
      </c>
      <c r="N8591">
        <v>11.24</v>
      </c>
      <c r="O8591">
        <v>9.52</v>
      </c>
      <c r="P8591">
        <v>8.93</v>
      </c>
      <c r="Q8591">
        <v>9.81</v>
      </c>
      <c r="R8591">
        <v>12.29</v>
      </c>
      <c r="S8591">
        <v>11.91</v>
      </c>
      <c r="T8591">
        <v>9.9499999999999993</v>
      </c>
      <c r="U8591">
        <v>10.59</v>
      </c>
      <c r="V8591">
        <v>10.99</v>
      </c>
      <c r="W8591">
        <v>10.15</v>
      </c>
      <c r="X8591">
        <v>10.73</v>
      </c>
      <c r="Y8591">
        <v>13.35</v>
      </c>
      <c r="Z8591">
        <v>11.05</v>
      </c>
      <c r="AA8591">
        <v>12.2</v>
      </c>
      <c r="AB8591">
        <v>9.36</v>
      </c>
      <c r="AC8591">
        <v>12.99</v>
      </c>
      <c r="AD8591">
        <v>11.91</v>
      </c>
      <c r="AE8591">
        <v>11.91</v>
      </c>
    </row>
    <row r="8592" spans="1:31">
      <c r="A8592" t="s">
        <v>14387</v>
      </c>
      <c r="B8592" t="s">
        <v>17173</v>
      </c>
      <c r="C8592" t="s">
        <v>17174</v>
      </c>
      <c r="D8592" t="s">
        <v>104</v>
      </c>
      <c r="E8592">
        <v>5.08</v>
      </c>
      <c r="F8592">
        <v>8.4600000000000009</v>
      </c>
      <c r="G8592">
        <v>7.44</v>
      </c>
      <c r="H8592">
        <v>8.08</v>
      </c>
      <c r="I8592">
        <v>10.55</v>
      </c>
      <c r="J8592">
        <v>8.1</v>
      </c>
      <c r="K8592">
        <v>9.1199999999999992</v>
      </c>
      <c r="L8592">
        <v>10.46</v>
      </c>
      <c r="M8592">
        <v>8.25</v>
      </c>
      <c r="N8592">
        <v>8.61</v>
      </c>
      <c r="O8592">
        <v>7.29</v>
      </c>
      <c r="P8592">
        <v>6.84</v>
      </c>
      <c r="Q8592">
        <v>7.51</v>
      </c>
      <c r="R8592">
        <v>9.42</v>
      </c>
      <c r="S8592">
        <v>9.1199999999999992</v>
      </c>
      <c r="T8592">
        <v>7.62</v>
      </c>
      <c r="U8592">
        <v>8.11</v>
      </c>
      <c r="V8592">
        <v>8.41</v>
      </c>
      <c r="W8592">
        <v>7.77</v>
      </c>
      <c r="X8592">
        <v>8.2200000000000006</v>
      </c>
      <c r="Y8592">
        <v>10.23</v>
      </c>
      <c r="Z8592">
        <v>8.4600000000000009</v>
      </c>
      <c r="AA8592">
        <v>9.35</v>
      </c>
      <c r="AB8592">
        <v>7.17</v>
      </c>
      <c r="AC8592">
        <v>9.9499999999999993</v>
      </c>
      <c r="AD8592">
        <v>9.1199999999999992</v>
      </c>
      <c r="AE8592">
        <v>9.1199999999999992</v>
      </c>
    </row>
    <row r="8593" spans="1:31">
      <c r="A8593" t="s">
        <v>14387</v>
      </c>
      <c r="B8593" t="s">
        <v>17175</v>
      </c>
      <c r="C8593" t="s">
        <v>17176</v>
      </c>
      <c r="D8593" t="s">
        <v>104</v>
      </c>
      <c r="E8593">
        <v>60.83</v>
      </c>
      <c r="F8593">
        <v>101.39</v>
      </c>
      <c r="G8593">
        <v>89.14</v>
      </c>
      <c r="H8593">
        <v>96.74</v>
      </c>
      <c r="I8593">
        <v>126.31</v>
      </c>
      <c r="J8593">
        <v>97.08</v>
      </c>
      <c r="K8593">
        <v>109.25</v>
      </c>
      <c r="L8593">
        <v>125.3</v>
      </c>
      <c r="M8593">
        <v>98.85</v>
      </c>
      <c r="N8593">
        <v>103.08</v>
      </c>
      <c r="O8593">
        <v>87.36</v>
      </c>
      <c r="P8593">
        <v>81.95</v>
      </c>
      <c r="Q8593">
        <v>89.98</v>
      </c>
      <c r="R8593">
        <v>112.79</v>
      </c>
      <c r="S8593">
        <v>109.25</v>
      </c>
      <c r="T8593">
        <v>91.25</v>
      </c>
      <c r="U8593">
        <v>97.16</v>
      </c>
      <c r="V8593">
        <v>100.8</v>
      </c>
      <c r="W8593">
        <v>93.11</v>
      </c>
      <c r="X8593">
        <v>98.43</v>
      </c>
      <c r="Y8593">
        <v>122.51</v>
      </c>
      <c r="Z8593">
        <v>101.39</v>
      </c>
      <c r="AA8593">
        <v>111.95</v>
      </c>
      <c r="AB8593">
        <v>85.84</v>
      </c>
      <c r="AC8593">
        <v>119.13</v>
      </c>
      <c r="AD8593">
        <v>109.25</v>
      </c>
      <c r="AE8593">
        <v>109.25</v>
      </c>
    </row>
    <row r="8594" spans="1:31">
      <c r="A8594" t="s">
        <v>14387</v>
      </c>
      <c r="B8594" t="s">
        <v>17177</v>
      </c>
      <c r="C8594" t="s">
        <v>17178</v>
      </c>
      <c r="D8594" t="s">
        <v>104</v>
      </c>
      <c r="E8594">
        <v>25.89</v>
      </c>
      <c r="F8594">
        <v>43.16</v>
      </c>
      <c r="G8594">
        <v>37.94</v>
      </c>
      <c r="H8594">
        <v>41.18</v>
      </c>
      <c r="I8594">
        <v>53.77</v>
      </c>
      <c r="J8594">
        <v>41.32</v>
      </c>
      <c r="K8594">
        <v>46.5</v>
      </c>
      <c r="L8594">
        <v>53.34</v>
      </c>
      <c r="M8594">
        <v>42.08</v>
      </c>
      <c r="N8594">
        <v>43.88</v>
      </c>
      <c r="O8594">
        <v>37.19</v>
      </c>
      <c r="P8594">
        <v>34.89</v>
      </c>
      <c r="Q8594">
        <v>38.299999999999997</v>
      </c>
      <c r="R8594">
        <v>48.01</v>
      </c>
      <c r="S8594">
        <v>46.5</v>
      </c>
      <c r="T8594">
        <v>38.840000000000003</v>
      </c>
      <c r="U8594">
        <v>41.36</v>
      </c>
      <c r="V8594">
        <v>42.91</v>
      </c>
      <c r="W8594">
        <v>39.630000000000003</v>
      </c>
      <c r="X8594">
        <v>41.9</v>
      </c>
      <c r="Y8594">
        <v>52.15</v>
      </c>
      <c r="Z8594">
        <v>43.16</v>
      </c>
      <c r="AA8594">
        <v>47.65</v>
      </c>
      <c r="AB8594">
        <v>36.54</v>
      </c>
      <c r="AC8594">
        <v>50.71</v>
      </c>
      <c r="AD8594">
        <v>46.5</v>
      </c>
      <c r="AE8594">
        <v>46.5</v>
      </c>
    </row>
    <row r="8595" spans="1:31">
      <c r="A8595" t="s">
        <v>14387</v>
      </c>
      <c r="B8595" t="s">
        <v>17179</v>
      </c>
      <c r="C8595" t="s">
        <v>17180</v>
      </c>
      <c r="D8595" t="s">
        <v>104</v>
      </c>
      <c r="E8595">
        <v>73.349999999999994</v>
      </c>
      <c r="F8595">
        <v>122.25</v>
      </c>
      <c r="G8595">
        <v>107.48</v>
      </c>
      <c r="H8595">
        <v>116.65</v>
      </c>
      <c r="I8595">
        <v>152.31</v>
      </c>
      <c r="J8595">
        <v>117.06</v>
      </c>
      <c r="K8595">
        <v>131.72999999999999</v>
      </c>
      <c r="L8595">
        <v>151.09</v>
      </c>
      <c r="M8595">
        <v>119.2</v>
      </c>
      <c r="N8595">
        <v>124.29</v>
      </c>
      <c r="O8595">
        <v>105.34</v>
      </c>
      <c r="P8595">
        <v>98.82</v>
      </c>
      <c r="Q8595">
        <v>108.5</v>
      </c>
      <c r="R8595">
        <v>136.01</v>
      </c>
      <c r="S8595">
        <v>131.72999999999999</v>
      </c>
      <c r="T8595">
        <v>110.03</v>
      </c>
      <c r="U8595">
        <v>117.16</v>
      </c>
      <c r="V8595">
        <v>121.54</v>
      </c>
      <c r="W8595">
        <v>112.27</v>
      </c>
      <c r="X8595">
        <v>118.69</v>
      </c>
      <c r="Y8595">
        <v>147.72</v>
      </c>
      <c r="Z8595">
        <v>122.25</v>
      </c>
      <c r="AA8595">
        <v>134.99</v>
      </c>
      <c r="AB8595">
        <v>103.51</v>
      </c>
      <c r="AC8595">
        <v>143.65</v>
      </c>
      <c r="AD8595">
        <v>131.72999999999999</v>
      </c>
      <c r="AE8595">
        <v>131.72999999999999</v>
      </c>
    </row>
    <row r="8596" spans="1:31">
      <c r="A8596" t="s">
        <v>14387</v>
      </c>
      <c r="B8596" t="s">
        <v>17181</v>
      </c>
      <c r="C8596" t="s">
        <v>17182</v>
      </c>
      <c r="D8596" t="s">
        <v>104</v>
      </c>
      <c r="E8596">
        <v>5.52</v>
      </c>
      <c r="F8596">
        <v>9.1999999999999993</v>
      </c>
      <c r="G8596">
        <v>8.09</v>
      </c>
      <c r="H8596">
        <v>8.7799999999999994</v>
      </c>
      <c r="I8596">
        <v>11.46</v>
      </c>
      <c r="J8596">
        <v>8.81</v>
      </c>
      <c r="K8596">
        <v>9.91</v>
      </c>
      <c r="L8596">
        <v>11.37</v>
      </c>
      <c r="M8596">
        <v>8.9700000000000006</v>
      </c>
      <c r="N8596">
        <v>9.35</v>
      </c>
      <c r="O8596">
        <v>7.92</v>
      </c>
      <c r="P8596">
        <v>7.43</v>
      </c>
      <c r="Q8596">
        <v>8.16</v>
      </c>
      <c r="R8596">
        <v>10.23</v>
      </c>
      <c r="S8596">
        <v>9.91</v>
      </c>
      <c r="T8596">
        <v>8.2799999999999994</v>
      </c>
      <c r="U8596">
        <v>8.81</v>
      </c>
      <c r="V8596">
        <v>9.14</v>
      </c>
      <c r="W8596">
        <v>8.4499999999999993</v>
      </c>
      <c r="X8596">
        <v>8.93</v>
      </c>
      <c r="Y8596">
        <v>11.11</v>
      </c>
      <c r="Z8596">
        <v>9.1999999999999993</v>
      </c>
      <c r="AA8596">
        <v>10.16</v>
      </c>
      <c r="AB8596">
        <v>7.79</v>
      </c>
      <c r="AC8596">
        <v>10.81</v>
      </c>
      <c r="AD8596">
        <v>9.91</v>
      </c>
      <c r="AE8596">
        <v>9.91</v>
      </c>
    </row>
    <row r="8597" spans="1:31">
      <c r="A8597" t="s">
        <v>14387</v>
      </c>
      <c r="B8597" t="s">
        <v>17183</v>
      </c>
      <c r="C8597" t="s">
        <v>17184</v>
      </c>
      <c r="D8597" t="s">
        <v>104</v>
      </c>
      <c r="E8597">
        <v>135.01</v>
      </c>
      <c r="F8597">
        <v>225.01</v>
      </c>
      <c r="G8597">
        <v>197.82</v>
      </c>
      <c r="H8597">
        <v>214.7</v>
      </c>
      <c r="I8597">
        <v>280.33</v>
      </c>
      <c r="J8597">
        <v>215.45</v>
      </c>
      <c r="K8597">
        <v>242.45</v>
      </c>
      <c r="L8597">
        <v>278.08</v>
      </c>
      <c r="M8597">
        <v>219.39</v>
      </c>
      <c r="N8597">
        <v>228.76</v>
      </c>
      <c r="O8597">
        <v>193.88</v>
      </c>
      <c r="P8597">
        <v>181.88</v>
      </c>
      <c r="Q8597">
        <v>199.7</v>
      </c>
      <c r="R8597">
        <v>250.33</v>
      </c>
      <c r="S8597">
        <v>242.45</v>
      </c>
      <c r="T8597">
        <v>202.51</v>
      </c>
      <c r="U8597">
        <v>215.64</v>
      </c>
      <c r="V8597">
        <v>223.7</v>
      </c>
      <c r="W8597">
        <v>206.64</v>
      </c>
      <c r="X8597">
        <v>218.45</v>
      </c>
      <c r="Y8597">
        <v>271.89</v>
      </c>
      <c r="Z8597">
        <v>225.01</v>
      </c>
      <c r="AA8597">
        <v>248.45</v>
      </c>
      <c r="AB8597">
        <v>190.51</v>
      </c>
      <c r="AC8597">
        <v>264.39</v>
      </c>
      <c r="AD8597">
        <v>242.45</v>
      </c>
      <c r="AE8597">
        <v>242.45</v>
      </c>
    </row>
    <row r="8598" spans="1:31">
      <c r="A8598" t="s">
        <v>14387</v>
      </c>
      <c r="B8598" t="s">
        <v>17185</v>
      </c>
      <c r="C8598" t="s">
        <v>17186</v>
      </c>
      <c r="D8598" t="s">
        <v>104</v>
      </c>
      <c r="E8598">
        <v>50.81</v>
      </c>
      <c r="F8598">
        <v>46.38</v>
      </c>
      <c r="G8598">
        <v>33.340000000000003</v>
      </c>
      <c r="H8598">
        <v>45.93</v>
      </c>
      <c r="I8598">
        <v>40.99</v>
      </c>
      <c r="J8598">
        <v>48.26</v>
      </c>
      <c r="K8598">
        <v>45.71</v>
      </c>
      <c r="L8598">
        <v>43.01</v>
      </c>
      <c r="M8598">
        <v>47.66</v>
      </c>
      <c r="N8598">
        <v>46.46</v>
      </c>
      <c r="O8598">
        <v>55.15</v>
      </c>
      <c r="P8598">
        <v>51.71</v>
      </c>
      <c r="Q8598">
        <v>43.46</v>
      </c>
      <c r="R8598">
        <v>38.97</v>
      </c>
      <c r="S8598">
        <v>29.6</v>
      </c>
      <c r="T8598">
        <v>50.21</v>
      </c>
      <c r="U8598">
        <v>49.46</v>
      </c>
      <c r="V8598">
        <v>44.59</v>
      </c>
      <c r="W8598">
        <v>32.22</v>
      </c>
      <c r="X8598">
        <v>48.33</v>
      </c>
      <c r="Y8598">
        <v>55.15</v>
      </c>
      <c r="Z8598">
        <v>55.15</v>
      </c>
      <c r="AA8598">
        <v>51.18</v>
      </c>
      <c r="AB8598">
        <v>44.44</v>
      </c>
      <c r="AC8598">
        <v>33.72</v>
      </c>
      <c r="AD8598">
        <v>55.15</v>
      </c>
      <c r="AE8598">
        <v>55.15</v>
      </c>
    </row>
    <row r="8599" spans="1:31">
      <c r="A8599" t="s">
        <v>14387</v>
      </c>
      <c r="B8599" t="s">
        <v>17187</v>
      </c>
      <c r="C8599" t="s">
        <v>17188</v>
      </c>
      <c r="D8599" t="s">
        <v>104</v>
      </c>
      <c r="E8599">
        <v>45.28</v>
      </c>
      <c r="F8599">
        <v>41.34</v>
      </c>
      <c r="G8599">
        <v>29.72</v>
      </c>
      <c r="H8599">
        <v>40.94</v>
      </c>
      <c r="I8599">
        <v>36.53</v>
      </c>
      <c r="J8599">
        <v>43.01</v>
      </c>
      <c r="K8599">
        <v>40.74</v>
      </c>
      <c r="L8599">
        <v>38.33</v>
      </c>
      <c r="M8599">
        <v>42.48</v>
      </c>
      <c r="N8599">
        <v>41.41</v>
      </c>
      <c r="O8599">
        <v>49.16</v>
      </c>
      <c r="P8599">
        <v>46.08</v>
      </c>
      <c r="Q8599">
        <v>38.74</v>
      </c>
      <c r="R8599">
        <v>34.729999999999997</v>
      </c>
      <c r="S8599">
        <v>26.38</v>
      </c>
      <c r="T8599">
        <v>44.75</v>
      </c>
      <c r="U8599">
        <v>44.08</v>
      </c>
      <c r="V8599">
        <v>39.74</v>
      </c>
      <c r="W8599">
        <v>28.72</v>
      </c>
      <c r="X8599">
        <v>43.08</v>
      </c>
      <c r="Y8599">
        <v>49.16</v>
      </c>
      <c r="Z8599">
        <v>49.16</v>
      </c>
      <c r="AA8599">
        <v>45.62</v>
      </c>
      <c r="AB8599">
        <v>39.6</v>
      </c>
      <c r="AC8599">
        <v>30.05</v>
      </c>
      <c r="AD8599">
        <v>49.16</v>
      </c>
      <c r="AE8599">
        <v>49.16</v>
      </c>
    </row>
    <row r="8600" spans="1:31">
      <c r="A8600" t="s">
        <v>14387</v>
      </c>
      <c r="B8600" t="s">
        <v>17189</v>
      </c>
      <c r="C8600" t="s">
        <v>17190</v>
      </c>
      <c r="D8600" t="s">
        <v>104</v>
      </c>
      <c r="E8600">
        <v>19.78</v>
      </c>
      <c r="F8600">
        <v>18.059999999999999</v>
      </c>
      <c r="G8600">
        <v>12.98</v>
      </c>
      <c r="H8600">
        <v>17.88</v>
      </c>
      <c r="I8600">
        <v>15.96</v>
      </c>
      <c r="J8600">
        <v>18.79</v>
      </c>
      <c r="K8600">
        <v>17.79</v>
      </c>
      <c r="L8600">
        <v>16.739999999999998</v>
      </c>
      <c r="M8600">
        <v>18.55</v>
      </c>
      <c r="N8600">
        <v>18.09</v>
      </c>
      <c r="O8600">
        <v>21.47</v>
      </c>
      <c r="P8600">
        <v>20.13</v>
      </c>
      <c r="Q8600">
        <v>16.920000000000002</v>
      </c>
      <c r="R8600">
        <v>15.17</v>
      </c>
      <c r="S8600">
        <v>11.52</v>
      </c>
      <c r="T8600">
        <v>19.55</v>
      </c>
      <c r="U8600">
        <v>19.25</v>
      </c>
      <c r="V8600">
        <v>17.36</v>
      </c>
      <c r="W8600">
        <v>12.54</v>
      </c>
      <c r="X8600">
        <v>18.82</v>
      </c>
      <c r="Y8600">
        <v>21.47</v>
      </c>
      <c r="Z8600">
        <v>21.47</v>
      </c>
      <c r="AA8600">
        <v>19.920000000000002</v>
      </c>
      <c r="AB8600">
        <v>17.3</v>
      </c>
      <c r="AC8600">
        <v>13.13</v>
      </c>
      <c r="AD8600">
        <v>21.47</v>
      </c>
      <c r="AE8600">
        <v>21.47</v>
      </c>
    </row>
    <row r="8601" spans="1:31">
      <c r="A8601" t="s">
        <v>14387</v>
      </c>
      <c r="B8601" t="s">
        <v>17191</v>
      </c>
      <c r="C8601" t="s">
        <v>17192</v>
      </c>
      <c r="D8601" t="s">
        <v>104</v>
      </c>
      <c r="E8601">
        <v>13.4</v>
      </c>
      <c r="F8601">
        <v>12.23</v>
      </c>
      <c r="G8601">
        <v>8.7899999999999991</v>
      </c>
      <c r="H8601">
        <v>12.11</v>
      </c>
      <c r="I8601">
        <v>10.81</v>
      </c>
      <c r="J8601">
        <v>12.73</v>
      </c>
      <c r="K8601">
        <v>12.06</v>
      </c>
      <c r="L8601">
        <v>11.34</v>
      </c>
      <c r="M8601">
        <v>12.57</v>
      </c>
      <c r="N8601">
        <v>12.25</v>
      </c>
      <c r="O8601">
        <v>14.55</v>
      </c>
      <c r="P8601">
        <v>13.64</v>
      </c>
      <c r="Q8601">
        <v>11.46</v>
      </c>
      <c r="R8601">
        <v>10.28</v>
      </c>
      <c r="S8601">
        <v>7.8</v>
      </c>
      <c r="T8601">
        <v>13.24</v>
      </c>
      <c r="U8601">
        <v>13.04</v>
      </c>
      <c r="V8601">
        <v>11.76</v>
      </c>
      <c r="W8601">
        <v>8.5</v>
      </c>
      <c r="X8601">
        <v>12.75</v>
      </c>
      <c r="Y8601">
        <v>14.55</v>
      </c>
      <c r="Z8601">
        <v>14.55</v>
      </c>
      <c r="AA8601">
        <v>13.5</v>
      </c>
      <c r="AB8601">
        <v>11.72</v>
      </c>
      <c r="AC8601">
        <v>8.89</v>
      </c>
      <c r="AD8601">
        <v>14.55</v>
      </c>
      <c r="AE8601">
        <v>14.55</v>
      </c>
    </row>
    <row r="8602" spans="1:31">
      <c r="A8602" t="s">
        <v>14387</v>
      </c>
      <c r="B8602" t="s">
        <v>17193</v>
      </c>
      <c r="C8602" t="s">
        <v>17194</v>
      </c>
      <c r="D8602" t="s">
        <v>104</v>
      </c>
      <c r="E8602">
        <v>76.709999999999994</v>
      </c>
      <c r="F8602">
        <v>70.03</v>
      </c>
      <c r="G8602">
        <v>50.35</v>
      </c>
      <c r="H8602">
        <v>69.36</v>
      </c>
      <c r="I8602">
        <v>61.89</v>
      </c>
      <c r="J8602">
        <v>72.86</v>
      </c>
      <c r="K8602">
        <v>69.02</v>
      </c>
      <c r="L8602">
        <v>64.94</v>
      </c>
      <c r="M8602">
        <v>71.959999999999994</v>
      </c>
      <c r="N8602">
        <v>70.150000000000006</v>
      </c>
      <c r="O8602">
        <v>83.27</v>
      </c>
      <c r="P8602">
        <v>78.069999999999993</v>
      </c>
      <c r="Q8602">
        <v>65.62</v>
      </c>
      <c r="R8602">
        <v>58.83</v>
      </c>
      <c r="S8602">
        <v>44.69</v>
      </c>
      <c r="T8602">
        <v>75.8</v>
      </c>
      <c r="U8602">
        <v>74.67</v>
      </c>
      <c r="V8602">
        <v>67.319999999999993</v>
      </c>
      <c r="W8602">
        <v>48.65</v>
      </c>
      <c r="X8602">
        <v>72.98</v>
      </c>
      <c r="Y8602">
        <v>83.27</v>
      </c>
      <c r="Z8602">
        <v>83.27</v>
      </c>
      <c r="AA8602">
        <v>77.28</v>
      </c>
      <c r="AB8602">
        <v>67.09</v>
      </c>
      <c r="AC8602">
        <v>50.91</v>
      </c>
      <c r="AD8602">
        <v>83.27</v>
      </c>
      <c r="AE8602">
        <v>83.27</v>
      </c>
    </row>
    <row r="8603" spans="1:31">
      <c r="A8603" t="s">
        <v>14387</v>
      </c>
      <c r="B8603" t="s">
        <v>17195</v>
      </c>
      <c r="C8603" t="s">
        <v>17196</v>
      </c>
      <c r="D8603" t="s">
        <v>104</v>
      </c>
      <c r="E8603">
        <v>15.55</v>
      </c>
      <c r="F8603">
        <v>14.19</v>
      </c>
      <c r="G8603">
        <v>10.199999999999999</v>
      </c>
      <c r="H8603">
        <v>14.06</v>
      </c>
      <c r="I8603">
        <v>12.54</v>
      </c>
      <c r="J8603">
        <v>14.77</v>
      </c>
      <c r="K8603">
        <v>13.99</v>
      </c>
      <c r="L8603">
        <v>13.16</v>
      </c>
      <c r="M8603">
        <v>14.58</v>
      </c>
      <c r="N8603">
        <v>14.22</v>
      </c>
      <c r="O8603">
        <v>16.88</v>
      </c>
      <c r="P8603">
        <v>15.82</v>
      </c>
      <c r="Q8603">
        <v>13.3</v>
      </c>
      <c r="R8603">
        <v>11.92</v>
      </c>
      <c r="S8603">
        <v>9.06</v>
      </c>
      <c r="T8603">
        <v>15.36</v>
      </c>
      <c r="U8603">
        <v>15.13</v>
      </c>
      <c r="V8603">
        <v>13.64</v>
      </c>
      <c r="W8603">
        <v>9.86</v>
      </c>
      <c r="X8603">
        <v>14.79</v>
      </c>
      <c r="Y8603">
        <v>16.88</v>
      </c>
      <c r="Z8603">
        <v>16.88</v>
      </c>
      <c r="AA8603">
        <v>15.66</v>
      </c>
      <c r="AB8603">
        <v>13.6</v>
      </c>
      <c r="AC8603">
        <v>10.32</v>
      </c>
      <c r="AD8603">
        <v>16.88</v>
      </c>
      <c r="AE8603">
        <v>16.88</v>
      </c>
    </row>
    <row r="8604" spans="1:31">
      <c r="A8604" t="s">
        <v>14387</v>
      </c>
      <c r="B8604" t="s">
        <v>17197</v>
      </c>
      <c r="C8604" t="s">
        <v>17198</v>
      </c>
      <c r="D8604" t="s">
        <v>104</v>
      </c>
      <c r="E8604">
        <v>12.6</v>
      </c>
      <c r="F8604">
        <v>11.5</v>
      </c>
      <c r="G8604">
        <v>8.27</v>
      </c>
      <c r="H8604">
        <v>11.39</v>
      </c>
      <c r="I8604">
        <v>10.16</v>
      </c>
      <c r="J8604">
        <v>11.97</v>
      </c>
      <c r="K8604">
        <v>11.33</v>
      </c>
      <c r="L8604">
        <v>10.66</v>
      </c>
      <c r="M8604">
        <v>11.82</v>
      </c>
      <c r="N8604">
        <v>11.52</v>
      </c>
      <c r="O8604">
        <v>13.68</v>
      </c>
      <c r="P8604">
        <v>12.82</v>
      </c>
      <c r="Q8604">
        <v>10.78</v>
      </c>
      <c r="R8604">
        <v>9.66</v>
      </c>
      <c r="S8604">
        <v>7.34</v>
      </c>
      <c r="T8604">
        <v>12.45</v>
      </c>
      <c r="U8604">
        <v>12.26</v>
      </c>
      <c r="V8604">
        <v>11.05</v>
      </c>
      <c r="W8604">
        <v>7.99</v>
      </c>
      <c r="X8604">
        <v>11.98</v>
      </c>
      <c r="Y8604">
        <v>13.68</v>
      </c>
      <c r="Z8604">
        <v>13.68</v>
      </c>
      <c r="AA8604">
        <v>12.69</v>
      </c>
      <c r="AB8604">
        <v>11.02</v>
      </c>
      <c r="AC8604">
        <v>8.36</v>
      </c>
      <c r="AD8604">
        <v>13.68</v>
      </c>
      <c r="AE8604">
        <v>13.68</v>
      </c>
    </row>
    <row r="8605" spans="1:31">
      <c r="A8605" t="s">
        <v>14387</v>
      </c>
      <c r="B8605" t="s">
        <v>17199</v>
      </c>
      <c r="C8605" t="s">
        <v>17200</v>
      </c>
      <c r="D8605" t="s">
        <v>104</v>
      </c>
      <c r="E8605">
        <v>16.66</v>
      </c>
      <c r="F8605">
        <v>17.72</v>
      </c>
      <c r="G8605">
        <v>17.72</v>
      </c>
      <c r="H8605">
        <v>17.72</v>
      </c>
      <c r="I8605">
        <v>11.58</v>
      </c>
      <c r="J8605">
        <v>17.72</v>
      </c>
      <c r="K8605">
        <v>17.72</v>
      </c>
      <c r="L8605">
        <v>32.130000000000003</v>
      </c>
      <c r="M8605">
        <v>10.69</v>
      </c>
      <c r="N8605">
        <v>17.72</v>
      </c>
      <c r="O8605">
        <v>16.13</v>
      </c>
      <c r="P8605">
        <v>17.72</v>
      </c>
      <c r="Q8605">
        <v>13.96</v>
      </c>
      <c r="R8605">
        <v>17.72</v>
      </c>
      <c r="S8605">
        <v>17.72</v>
      </c>
      <c r="T8605">
        <v>12.91</v>
      </c>
      <c r="U8605">
        <v>17.72</v>
      </c>
      <c r="V8605">
        <v>15.81</v>
      </c>
      <c r="W8605">
        <v>10.97</v>
      </c>
      <c r="X8605">
        <v>15.28</v>
      </c>
      <c r="Y8605">
        <v>17.72</v>
      </c>
      <c r="Z8605">
        <v>17.72</v>
      </c>
      <c r="AA8605">
        <v>12.78</v>
      </c>
      <c r="AB8605">
        <v>20.78</v>
      </c>
      <c r="AC8605">
        <v>9.52</v>
      </c>
      <c r="AD8605">
        <v>17.72</v>
      </c>
      <c r="AE8605">
        <v>17.72</v>
      </c>
    </row>
    <row r="8606" spans="1:31">
      <c r="A8606" t="s">
        <v>14387</v>
      </c>
      <c r="B8606" t="s">
        <v>17201</v>
      </c>
      <c r="C8606" t="s">
        <v>17202</v>
      </c>
      <c r="D8606" t="s">
        <v>104</v>
      </c>
      <c r="E8606">
        <v>28.97</v>
      </c>
      <c r="F8606">
        <v>30.81</v>
      </c>
      <c r="G8606">
        <v>30.81</v>
      </c>
      <c r="H8606">
        <v>30.81</v>
      </c>
      <c r="I8606">
        <v>20.14</v>
      </c>
      <c r="J8606">
        <v>30.81</v>
      </c>
      <c r="K8606">
        <v>30.81</v>
      </c>
      <c r="L8606">
        <v>55.88</v>
      </c>
      <c r="M8606">
        <v>18.59</v>
      </c>
      <c r="N8606">
        <v>30.81</v>
      </c>
      <c r="O8606">
        <v>28.05</v>
      </c>
      <c r="P8606">
        <v>30.81</v>
      </c>
      <c r="Q8606">
        <v>24.28</v>
      </c>
      <c r="R8606">
        <v>30.81</v>
      </c>
      <c r="S8606">
        <v>30.81</v>
      </c>
      <c r="T8606">
        <v>22.45</v>
      </c>
      <c r="U8606">
        <v>30.81</v>
      </c>
      <c r="V8606">
        <v>27.49</v>
      </c>
      <c r="W8606">
        <v>19.079999999999998</v>
      </c>
      <c r="X8606">
        <v>26.58</v>
      </c>
      <c r="Y8606">
        <v>30.81</v>
      </c>
      <c r="Z8606">
        <v>30.81</v>
      </c>
      <c r="AA8606">
        <v>22.23</v>
      </c>
      <c r="AB8606">
        <v>36.14</v>
      </c>
      <c r="AC8606">
        <v>16.55</v>
      </c>
      <c r="AD8606">
        <v>30.81</v>
      </c>
      <c r="AE8606">
        <v>30.81</v>
      </c>
    </row>
    <row r="8607" spans="1:31">
      <c r="A8607" t="s">
        <v>14387</v>
      </c>
      <c r="B8607" t="s">
        <v>17203</v>
      </c>
      <c r="C8607" t="s">
        <v>17204</v>
      </c>
      <c r="D8607" t="s">
        <v>104</v>
      </c>
      <c r="E8607">
        <v>1.9</v>
      </c>
      <c r="F8607">
        <v>2.02</v>
      </c>
      <c r="G8607">
        <v>2.02</v>
      </c>
      <c r="H8607">
        <v>2.02</v>
      </c>
      <c r="I8607">
        <v>1.32</v>
      </c>
      <c r="J8607">
        <v>2.02</v>
      </c>
      <c r="K8607">
        <v>2.02</v>
      </c>
      <c r="L8607">
        <v>3.68</v>
      </c>
      <c r="M8607">
        <v>1.22</v>
      </c>
      <c r="N8607">
        <v>2.02</v>
      </c>
      <c r="O8607">
        <v>1.84</v>
      </c>
      <c r="P8607">
        <v>2.02</v>
      </c>
      <c r="Q8607">
        <v>1.59</v>
      </c>
      <c r="R8607">
        <v>2.02</v>
      </c>
      <c r="S8607">
        <v>2.02</v>
      </c>
      <c r="T8607">
        <v>1.47</v>
      </c>
      <c r="U8607">
        <v>2.02</v>
      </c>
      <c r="V8607">
        <v>1.81</v>
      </c>
      <c r="W8607">
        <v>1.25</v>
      </c>
      <c r="X8607">
        <v>1.75</v>
      </c>
      <c r="Y8607">
        <v>2.02</v>
      </c>
      <c r="Z8607">
        <v>2.02</v>
      </c>
      <c r="AA8607">
        <v>1.46</v>
      </c>
      <c r="AB8607">
        <v>2.38</v>
      </c>
      <c r="AC8607">
        <v>1.0900000000000001</v>
      </c>
      <c r="AD8607">
        <v>2.02</v>
      </c>
      <c r="AE8607">
        <v>2.02</v>
      </c>
    </row>
    <row r="8608" spans="1:31">
      <c r="A8608" t="s">
        <v>14387</v>
      </c>
      <c r="B8608" t="s">
        <v>17205</v>
      </c>
      <c r="C8608" t="s">
        <v>17206</v>
      </c>
      <c r="D8608" t="s">
        <v>104</v>
      </c>
      <c r="E8608">
        <v>3.26</v>
      </c>
      <c r="F8608">
        <v>3.47</v>
      </c>
      <c r="G8608">
        <v>3.47</v>
      </c>
      <c r="H8608">
        <v>3.47</v>
      </c>
      <c r="I8608">
        <v>2.27</v>
      </c>
      <c r="J8608">
        <v>3.47</v>
      </c>
      <c r="K8608">
        <v>3.47</v>
      </c>
      <c r="L8608">
        <v>6.3</v>
      </c>
      <c r="M8608">
        <v>2.09</v>
      </c>
      <c r="N8608">
        <v>3.47</v>
      </c>
      <c r="O8608">
        <v>3.16</v>
      </c>
      <c r="P8608">
        <v>3.47</v>
      </c>
      <c r="Q8608">
        <v>2.73</v>
      </c>
      <c r="R8608">
        <v>3.47</v>
      </c>
      <c r="S8608">
        <v>3.47</v>
      </c>
      <c r="T8608">
        <v>2.5299999999999998</v>
      </c>
      <c r="U8608">
        <v>3.47</v>
      </c>
      <c r="V8608">
        <v>3.1</v>
      </c>
      <c r="W8608">
        <v>2.15</v>
      </c>
      <c r="X8608">
        <v>2.99</v>
      </c>
      <c r="Y8608">
        <v>3.47</v>
      </c>
      <c r="Z8608">
        <v>3.47</v>
      </c>
      <c r="AA8608">
        <v>2.5</v>
      </c>
      <c r="AB8608">
        <v>4.07</v>
      </c>
      <c r="AC8608">
        <v>1.86</v>
      </c>
      <c r="AD8608">
        <v>3.47</v>
      </c>
      <c r="AE8608">
        <v>3.47</v>
      </c>
    </row>
    <row r="8609" spans="1:31">
      <c r="A8609" t="s">
        <v>14387</v>
      </c>
      <c r="B8609" t="s">
        <v>17207</v>
      </c>
      <c r="C8609" t="s">
        <v>17208</v>
      </c>
      <c r="D8609" t="s">
        <v>104</v>
      </c>
      <c r="E8609">
        <v>10.35</v>
      </c>
      <c r="F8609">
        <v>9.4499999999999993</v>
      </c>
      <c r="G8609">
        <v>6.79</v>
      </c>
      <c r="H8609">
        <v>9.35</v>
      </c>
      <c r="I8609">
        <v>8.35</v>
      </c>
      <c r="J8609">
        <v>9.83</v>
      </c>
      <c r="K8609">
        <v>9.31</v>
      </c>
      <c r="L8609">
        <v>8.76</v>
      </c>
      <c r="M8609">
        <v>9.6999999999999993</v>
      </c>
      <c r="N8609">
        <v>9.4600000000000009</v>
      </c>
      <c r="O8609">
        <v>11.23</v>
      </c>
      <c r="P8609">
        <v>10.53</v>
      </c>
      <c r="Q8609">
        <v>8.85</v>
      </c>
      <c r="R8609">
        <v>7.93</v>
      </c>
      <c r="S8609">
        <v>6.03</v>
      </c>
      <c r="T8609">
        <v>10.220000000000001</v>
      </c>
      <c r="U8609">
        <v>10.07</v>
      </c>
      <c r="V8609">
        <v>9.08</v>
      </c>
      <c r="W8609">
        <v>6.56</v>
      </c>
      <c r="X8609">
        <v>9.84</v>
      </c>
      <c r="Y8609">
        <v>11.23</v>
      </c>
      <c r="Z8609">
        <v>11.23</v>
      </c>
      <c r="AA8609">
        <v>10.42</v>
      </c>
      <c r="AB8609">
        <v>9.0500000000000007</v>
      </c>
      <c r="AC8609">
        <v>6.87</v>
      </c>
      <c r="AD8609">
        <v>11.23</v>
      </c>
      <c r="AE8609">
        <v>11.23</v>
      </c>
    </row>
    <row r="8610" spans="1:31">
      <c r="A8610" t="s">
        <v>14387</v>
      </c>
      <c r="B8610" t="s">
        <v>17209</v>
      </c>
      <c r="C8610" t="s">
        <v>17210</v>
      </c>
      <c r="D8610" t="s">
        <v>104</v>
      </c>
      <c r="E8610">
        <v>16.95</v>
      </c>
      <c r="F8610">
        <v>15.47</v>
      </c>
      <c r="G8610">
        <v>11.12</v>
      </c>
      <c r="H8610">
        <v>15.32</v>
      </c>
      <c r="I8610">
        <v>13.67</v>
      </c>
      <c r="J8610">
        <v>16.100000000000001</v>
      </c>
      <c r="K8610">
        <v>15.25</v>
      </c>
      <c r="L8610">
        <v>14.35</v>
      </c>
      <c r="M8610">
        <v>15.9</v>
      </c>
      <c r="N8610">
        <v>15.5</v>
      </c>
      <c r="O8610">
        <v>18.399999999999999</v>
      </c>
      <c r="P8610">
        <v>17.25</v>
      </c>
      <c r="Q8610">
        <v>14.5</v>
      </c>
      <c r="R8610">
        <v>13</v>
      </c>
      <c r="S8610">
        <v>9.8699999999999992</v>
      </c>
      <c r="T8610">
        <v>16.75</v>
      </c>
      <c r="U8610">
        <v>16.5</v>
      </c>
      <c r="V8610">
        <v>14.87</v>
      </c>
      <c r="W8610">
        <v>10.75</v>
      </c>
      <c r="X8610">
        <v>16.12</v>
      </c>
      <c r="Y8610">
        <v>18.399999999999999</v>
      </c>
      <c r="Z8610">
        <v>18.399999999999999</v>
      </c>
      <c r="AA8610">
        <v>17.07</v>
      </c>
      <c r="AB8610">
        <v>14.82</v>
      </c>
      <c r="AC8610">
        <v>11.25</v>
      </c>
      <c r="AD8610">
        <v>18.399999999999999</v>
      </c>
      <c r="AE8610">
        <v>18.399999999999999</v>
      </c>
    </row>
    <row r="8611" spans="1:31">
      <c r="A8611" t="s">
        <v>14387</v>
      </c>
      <c r="B8611" t="s">
        <v>17211</v>
      </c>
      <c r="C8611" t="s">
        <v>17212</v>
      </c>
      <c r="D8611" t="s">
        <v>104</v>
      </c>
      <c r="E8611">
        <v>22.74</v>
      </c>
      <c r="F8611">
        <v>20.76</v>
      </c>
      <c r="G8611">
        <v>14.92</v>
      </c>
      <c r="H8611">
        <v>20.56</v>
      </c>
      <c r="I8611">
        <v>18.350000000000001</v>
      </c>
      <c r="J8611">
        <v>21.6</v>
      </c>
      <c r="K8611">
        <v>20.46</v>
      </c>
      <c r="L8611">
        <v>19.25</v>
      </c>
      <c r="M8611">
        <v>21.33</v>
      </c>
      <c r="N8611">
        <v>20.8</v>
      </c>
      <c r="O8611">
        <v>24.69</v>
      </c>
      <c r="P8611">
        <v>23.14</v>
      </c>
      <c r="Q8611">
        <v>19.45</v>
      </c>
      <c r="R8611">
        <v>17.440000000000001</v>
      </c>
      <c r="S8611">
        <v>13.25</v>
      </c>
      <c r="T8611">
        <v>22.47</v>
      </c>
      <c r="U8611">
        <v>22.14</v>
      </c>
      <c r="V8611">
        <v>19.96</v>
      </c>
      <c r="W8611">
        <v>14.42</v>
      </c>
      <c r="X8611">
        <v>21.63</v>
      </c>
      <c r="Y8611">
        <v>24.69</v>
      </c>
      <c r="Z8611">
        <v>24.69</v>
      </c>
      <c r="AA8611">
        <v>22.91</v>
      </c>
      <c r="AB8611">
        <v>19.89</v>
      </c>
      <c r="AC8611">
        <v>15.09</v>
      </c>
      <c r="AD8611">
        <v>24.69</v>
      </c>
      <c r="AE8611">
        <v>24.69</v>
      </c>
    </row>
    <row r="8612" spans="1:31">
      <c r="A8612" t="s">
        <v>14387</v>
      </c>
      <c r="B8612" t="s">
        <v>17213</v>
      </c>
      <c r="C8612" t="s">
        <v>17214</v>
      </c>
      <c r="D8612" t="s">
        <v>104</v>
      </c>
      <c r="E8612">
        <v>6.78</v>
      </c>
      <c r="F8612">
        <v>6.19</v>
      </c>
      <c r="G8612">
        <v>4.45</v>
      </c>
      <c r="H8612">
        <v>6.13</v>
      </c>
      <c r="I8612">
        <v>5.47</v>
      </c>
      <c r="J8612">
        <v>6.44</v>
      </c>
      <c r="K8612">
        <v>6.1</v>
      </c>
      <c r="L8612">
        <v>5.74</v>
      </c>
      <c r="M8612">
        <v>6.36</v>
      </c>
      <c r="N8612">
        <v>6.2</v>
      </c>
      <c r="O8612">
        <v>7.36</v>
      </c>
      <c r="P8612">
        <v>6.9</v>
      </c>
      <c r="Q8612">
        <v>5.8</v>
      </c>
      <c r="R8612">
        <v>5.2</v>
      </c>
      <c r="S8612">
        <v>3.95</v>
      </c>
      <c r="T8612">
        <v>6.7</v>
      </c>
      <c r="U8612">
        <v>6.6</v>
      </c>
      <c r="V8612">
        <v>5.95</v>
      </c>
      <c r="W8612">
        <v>4.3</v>
      </c>
      <c r="X8612">
        <v>6.45</v>
      </c>
      <c r="Y8612">
        <v>7.36</v>
      </c>
      <c r="Z8612">
        <v>7.36</v>
      </c>
      <c r="AA8612">
        <v>6.83</v>
      </c>
      <c r="AB8612">
        <v>5.93</v>
      </c>
      <c r="AC8612">
        <v>4.5</v>
      </c>
      <c r="AD8612">
        <v>7.36</v>
      </c>
      <c r="AE8612">
        <v>7.36</v>
      </c>
    </row>
    <row r="8613" spans="1:31">
      <c r="A8613" t="s">
        <v>14387</v>
      </c>
      <c r="B8613" t="s">
        <v>17215</v>
      </c>
      <c r="C8613" t="s">
        <v>17216</v>
      </c>
      <c r="D8613" t="s">
        <v>104</v>
      </c>
      <c r="E8613">
        <v>35.68</v>
      </c>
      <c r="F8613">
        <v>32.58</v>
      </c>
      <c r="G8613">
        <v>23.42</v>
      </c>
      <c r="H8613">
        <v>32.26</v>
      </c>
      <c r="I8613">
        <v>28.79</v>
      </c>
      <c r="J8613">
        <v>33.89</v>
      </c>
      <c r="K8613">
        <v>32.1</v>
      </c>
      <c r="L8613">
        <v>30.21</v>
      </c>
      <c r="M8613">
        <v>33.47</v>
      </c>
      <c r="N8613">
        <v>32.630000000000003</v>
      </c>
      <c r="O8613">
        <v>38.729999999999997</v>
      </c>
      <c r="P8613">
        <v>36.31</v>
      </c>
      <c r="Q8613">
        <v>30.52</v>
      </c>
      <c r="R8613">
        <v>27.36</v>
      </c>
      <c r="S8613">
        <v>20.79</v>
      </c>
      <c r="T8613">
        <v>35.26</v>
      </c>
      <c r="U8613">
        <v>34.729999999999997</v>
      </c>
      <c r="V8613">
        <v>31.31</v>
      </c>
      <c r="W8613">
        <v>22.63</v>
      </c>
      <c r="X8613">
        <v>33.94</v>
      </c>
      <c r="Y8613">
        <v>38.729999999999997</v>
      </c>
      <c r="Z8613">
        <v>38.729999999999997</v>
      </c>
      <c r="AA8613">
        <v>35.94</v>
      </c>
      <c r="AB8613">
        <v>31.21</v>
      </c>
      <c r="AC8613">
        <v>23.68</v>
      </c>
      <c r="AD8613">
        <v>38.729999999999997</v>
      </c>
      <c r="AE8613">
        <v>38.729999999999997</v>
      </c>
    </row>
    <row r="8614" spans="1:31">
      <c r="A8614" t="s">
        <v>14387</v>
      </c>
      <c r="B8614" t="s">
        <v>17217</v>
      </c>
      <c r="C8614" t="s">
        <v>17218</v>
      </c>
      <c r="D8614" t="s">
        <v>104</v>
      </c>
      <c r="E8614">
        <v>44.28</v>
      </c>
      <c r="F8614">
        <v>40.43</v>
      </c>
      <c r="G8614">
        <v>29.06</v>
      </c>
      <c r="H8614">
        <v>40.04</v>
      </c>
      <c r="I8614">
        <v>35.729999999999997</v>
      </c>
      <c r="J8614">
        <v>42.06</v>
      </c>
      <c r="K8614">
        <v>39.840000000000003</v>
      </c>
      <c r="L8614">
        <v>37.49</v>
      </c>
      <c r="M8614">
        <v>41.54</v>
      </c>
      <c r="N8614">
        <v>40.5</v>
      </c>
      <c r="O8614">
        <v>48.07</v>
      </c>
      <c r="P8614">
        <v>45.07</v>
      </c>
      <c r="Q8614">
        <v>37.880000000000003</v>
      </c>
      <c r="R8614">
        <v>33.96</v>
      </c>
      <c r="S8614">
        <v>25.8</v>
      </c>
      <c r="T8614">
        <v>43.76</v>
      </c>
      <c r="U8614">
        <v>43.11</v>
      </c>
      <c r="V8614">
        <v>38.86</v>
      </c>
      <c r="W8614">
        <v>28.08</v>
      </c>
      <c r="X8614">
        <v>42.13</v>
      </c>
      <c r="Y8614">
        <v>48.07</v>
      </c>
      <c r="Z8614">
        <v>48.07</v>
      </c>
      <c r="AA8614">
        <v>44.61</v>
      </c>
      <c r="AB8614">
        <v>38.729999999999997</v>
      </c>
      <c r="AC8614">
        <v>29.39</v>
      </c>
      <c r="AD8614">
        <v>48.07</v>
      </c>
      <c r="AE8614">
        <v>48.07</v>
      </c>
    </row>
    <row r="8615" spans="1:31">
      <c r="A8615" t="s">
        <v>14387</v>
      </c>
      <c r="B8615" t="s">
        <v>17219</v>
      </c>
      <c r="C8615" t="s">
        <v>17220</v>
      </c>
      <c r="D8615" t="s">
        <v>104</v>
      </c>
      <c r="E8615">
        <v>7.97</v>
      </c>
      <c r="F8615">
        <v>7.27</v>
      </c>
      <c r="G8615">
        <v>5.23</v>
      </c>
      <c r="H8615">
        <v>7.2</v>
      </c>
      <c r="I8615">
        <v>6.43</v>
      </c>
      <c r="J8615">
        <v>7.57</v>
      </c>
      <c r="K8615">
        <v>7.17</v>
      </c>
      <c r="L8615">
        <v>6.74</v>
      </c>
      <c r="M8615">
        <v>7.47</v>
      </c>
      <c r="N8615">
        <v>7.28</v>
      </c>
      <c r="O8615">
        <v>8.65</v>
      </c>
      <c r="P8615">
        <v>8.11</v>
      </c>
      <c r="Q8615">
        <v>6.81</v>
      </c>
      <c r="R8615">
        <v>6.11</v>
      </c>
      <c r="S8615">
        <v>4.6399999999999997</v>
      </c>
      <c r="T8615">
        <v>7.87</v>
      </c>
      <c r="U8615">
        <v>7.75</v>
      </c>
      <c r="V8615">
        <v>6.99</v>
      </c>
      <c r="W8615">
        <v>5.05</v>
      </c>
      <c r="X8615">
        <v>7.58</v>
      </c>
      <c r="Y8615">
        <v>8.65</v>
      </c>
      <c r="Z8615">
        <v>8.65</v>
      </c>
      <c r="AA8615">
        <v>8.02</v>
      </c>
      <c r="AB8615">
        <v>6.97</v>
      </c>
      <c r="AC8615">
        <v>5.29</v>
      </c>
      <c r="AD8615">
        <v>8.65</v>
      </c>
      <c r="AE8615">
        <v>8.65</v>
      </c>
    </row>
    <row r="8616" spans="1:31">
      <c r="A8616" t="s">
        <v>14387</v>
      </c>
      <c r="B8616" t="s">
        <v>17221</v>
      </c>
      <c r="C8616" t="s">
        <v>17222</v>
      </c>
      <c r="D8616" t="s">
        <v>104</v>
      </c>
      <c r="E8616">
        <v>60.25</v>
      </c>
      <c r="F8616">
        <v>55.01</v>
      </c>
      <c r="G8616">
        <v>39.54</v>
      </c>
      <c r="H8616">
        <v>54.47</v>
      </c>
      <c r="I8616">
        <v>48.61</v>
      </c>
      <c r="J8616">
        <v>57.23</v>
      </c>
      <c r="K8616">
        <v>54.21</v>
      </c>
      <c r="L8616">
        <v>51.01</v>
      </c>
      <c r="M8616">
        <v>56.52</v>
      </c>
      <c r="N8616">
        <v>55.1</v>
      </c>
      <c r="O8616">
        <v>65.41</v>
      </c>
      <c r="P8616">
        <v>61.32</v>
      </c>
      <c r="Q8616">
        <v>51.54</v>
      </c>
      <c r="R8616">
        <v>46.21</v>
      </c>
      <c r="S8616">
        <v>35.1</v>
      </c>
      <c r="T8616">
        <v>59.54</v>
      </c>
      <c r="U8616">
        <v>58.65</v>
      </c>
      <c r="V8616">
        <v>52.88</v>
      </c>
      <c r="W8616">
        <v>38.21</v>
      </c>
      <c r="X8616">
        <v>57.32</v>
      </c>
      <c r="Y8616">
        <v>65.41</v>
      </c>
      <c r="Z8616">
        <v>65.41</v>
      </c>
      <c r="AA8616">
        <v>60.7</v>
      </c>
      <c r="AB8616">
        <v>52.7</v>
      </c>
      <c r="AC8616">
        <v>39.99</v>
      </c>
      <c r="AD8616">
        <v>65.41</v>
      </c>
      <c r="AE8616">
        <v>65.41</v>
      </c>
    </row>
    <row r="8617" spans="1:31">
      <c r="A8617" t="s">
        <v>14387</v>
      </c>
      <c r="B8617" t="s">
        <v>17223</v>
      </c>
      <c r="C8617" t="s">
        <v>17224</v>
      </c>
      <c r="D8617" t="s">
        <v>104</v>
      </c>
      <c r="E8617">
        <v>8.41</v>
      </c>
      <c r="F8617">
        <v>7.67</v>
      </c>
      <c r="G8617">
        <v>5.52</v>
      </c>
      <c r="H8617">
        <v>7.6</v>
      </c>
      <c r="I8617">
        <v>6.78</v>
      </c>
      <c r="J8617">
        <v>7.98</v>
      </c>
      <c r="K8617">
        <v>7.56</v>
      </c>
      <c r="L8617">
        <v>7.12</v>
      </c>
      <c r="M8617">
        <v>7.88</v>
      </c>
      <c r="N8617">
        <v>7.69</v>
      </c>
      <c r="O8617">
        <v>9.1199999999999992</v>
      </c>
      <c r="P8617">
        <v>8.5500000000000007</v>
      </c>
      <c r="Q8617">
        <v>7.19</v>
      </c>
      <c r="R8617">
        <v>6.45</v>
      </c>
      <c r="S8617">
        <v>4.8899999999999997</v>
      </c>
      <c r="T8617">
        <v>8.31</v>
      </c>
      <c r="U8617">
        <v>8.18</v>
      </c>
      <c r="V8617">
        <v>7.38</v>
      </c>
      <c r="W8617">
        <v>5.33</v>
      </c>
      <c r="X8617">
        <v>8</v>
      </c>
      <c r="Y8617">
        <v>9.1199999999999992</v>
      </c>
      <c r="Z8617">
        <v>9.1199999999999992</v>
      </c>
      <c r="AA8617">
        <v>8.4700000000000006</v>
      </c>
      <c r="AB8617">
        <v>7.35</v>
      </c>
      <c r="AC8617">
        <v>5.58</v>
      </c>
      <c r="AD8617">
        <v>9.1199999999999992</v>
      </c>
      <c r="AE8617">
        <v>9.1199999999999992</v>
      </c>
    </row>
    <row r="8618" spans="1:31">
      <c r="A8618" t="s">
        <v>14387</v>
      </c>
      <c r="B8618" t="s">
        <v>17225</v>
      </c>
      <c r="C8618" t="s">
        <v>17226</v>
      </c>
      <c r="D8618" t="s">
        <v>104</v>
      </c>
      <c r="E8618">
        <v>10.5</v>
      </c>
      <c r="F8618">
        <v>9.59</v>
      </c>
      <c r="G8618">
        <v>6.89</v>
      </c>
      <c r="H8618">
        <v>9.49</v>
      </c>
      <c r="I8618">
        <v>8.4700000000000006</v>
      </c>
      <c r="J8618">
        <v>9.9700000000000006</v>
      </c>
      <c r="K8618">
        <v>9.4499999999999993</v>
      </c>
      <c r="L8618">
        <v>8.89</v>
      </c>
      <c r="M8618">
        <v>9.85</v>
      </c>
      <c r="N8618">
        <v>9.6</v>
      </c>
      <c r="O8618">
        <v>11.4</v>
      </c>
      <c r="P8618">
        <v>10.69</v>
      </c>
      <c r="Q8618">
        <v>8.98</v>
      </c>
      <c r="R8618">
        <v>8.0500000000000007</v>
      </c>
      <c r="S8618">
        <v>6.12</v>
      </c>
      <c r="T8618">
        <v>10.38</v>
      </c>
      <c r="U8618">
        <v>10.220000000000001</v>
      </c>
      <c r="V8618">
        <v>9.2200000000000006</v>
      </c>
      <c r="W8618">
        <v>6.66</v>
      </c>
      <c r="X8618">
        <v>9.99</v>
      </c>
      <c r="Y8618">
        <v>11.4</v>
      </c>
      <c r="Z8618">
        <v>11.4</v>
      </c>
      <c r="AA8618">
        <v>10.58</v>
      </c>
      <c r="AB8618">
        <v>9.18</v>
      </c>
      <c r="AC8618">
        <v>6.97</v>
      </c>
      <c r="AD8618">
        <v>11.4</v>
      </c>
      <c r="AE8618">
        <v>11.4</v>
      </c>
    </row>
    <row r="8619" spans="1:31">
      <c r="A8619" t="s">
        <v>14387</v>
      </c>
      <c r="B8619" t="s">
        <v>17227</v>
      </c>
      <c r="C8619" t="s">
        <v>17228</v>
      </c>
      <c r="D8619" t="s">
        <v>104</v>
      </c>
      <c r="E8619">
        <v>14.73</v>
      </c>
      <c r="F8619">
        <v>13.45</v>
      </c>
      <c r="G8619">
        <v>9.67</v>
      </c>
      <c r="H8619">
        <v>13.32</v>
      </c>
      <c r="I8619">
        <v>11.88</v>
      </c>
      <c r="J8619">
        <v>13.99</v>
      </c>
      <c r="K8619">
        <v>13.25</v>
      </c>
      <c r="L8619">
        <v>12.47</v>
      </c>
      <c r="M8619">
        <v>13.82</v>
      </c>
      <c r="N8619">
        <v>13.47</v>
      </c>
      <c r="O8619">
        <v>15.99</v>
      </c>
      <c r="P8619">
        <v>14.99</v>
      </c>
      <c r="Q8619">
        <v>12.6</v>
      </c>
      <c r="R8619">
        <v>11.3</v>
      </c>
      <c r="S8619">
        <v>8.58</v>
      </c>
      <c r="T8619">
        <v>14.56</v>
      </c>
      <c r="U8619">
        <v>14.34</v>
      </c>
      <c r="V8619">
        <v>12.93</v>
      </c>
      <c r="W8619">
        <v>9.34</v>
      </c>
      <c r="X8619">
        <v>14.02</v>
      </c>
      <c r="Y8619">
        <v>15.99</v>
      </c>
      <c r="Z8619">
        <v>15.99</v>
      </c>
      <c r="AA8619">
        <v>14.84</v>
      </c>
      <c r="AB8619">
        <v>12.88</v>
      </c>
      <c r="AC8619">
        <v>9.7799999999999994</v>
      </c>
      <c r="AD8619">
        <v>15.99</v>
      </c>
      <c r="AE8619">
        <v>15.99</v>
      </c>
    </row>
    <row r="8620" spans="1:31">
      <c r="A8620" t="s">
        <v>14387</v>
      </c>
      <c r="B8620" t="s">
        <v>17229</v>
      </c>
      <c r="C8620" t="s">
        <v>17230</v>
      </c>
      <c r="D8620" t="s">
        <v>104</v>
      </c>
      <c r="E8620">
        <v>5.95</v>
      </c>
      <c r="F8620">
        <v>5.43</v>
      </c>
      <c r="G8620">
        <v>3.9</v>
      </c>
      <c r="H8620">
        <v>5.38</v>
      </c>
      <c r="I8620">
        <v>4.8</v>
      </c>
      <c r="J8620">
        <v>5.65</v>
      </c>
      <c r="K8620">
        <v>5.35</v>
      </c>
      <c r="L8620">
        <v>5.03</v>
      </c>
      <c r="M8620">
        <v>5.58</v>
      </c>
      <c r="N8620">
        <v>5.44</v>
      </c>
      <c r="O8620">
        <v>6.46</v>
      </c>
      <c r="P8620">
        <v>6.05</v>
      </c>
      <c r="Q8620">
        <v>5.09</v>
      </c>
      <c r="R8620">
        <v>4.5599999999999996</v>
      </c>
      <c r="S8620">
        <v>3.46</v>
      </c>
      <c r="T8620">
        <v>5.88</v>
      </c>
      <c r="U8620">
        <v>5.79</v>
      </c>
      <c r="V8620">
        <v>5.22</v>
      </c>
      <c r="W8620">
        <v>3.77</v>
      </c>
      <c r="X8620">
        <v>5.66</v>
      </c>
      <c r="Y8620">
        <v>6.46</v>
      </c>
      <c r="Z8620">
        <v>6.46</v>
      </c>
      <c r="AA8620">
        <v>5.99</v>
      </c>
      <c r="AB8620">
        <v>5.2</v>
      </c>
      <c r="AC8620">
        <v>3.95</v>
      </c>
      <c r="AD8620">
        <v>6.46</v>
      </c>
      <c r="AE8620">
        <v>6.46</v>
      </c>
    </row>
    <row r="8621" spans="1:31">
      <c r="A8621" t="s">
        <v>14387</v>
      </c>
      <c r="B8621" t="s">
        <v>17231</v>
      </c>
      <c r="C8621" t="s">
        <v>17232</v>
      </c>
      <c r="D8621" t="s">
        <v>104</v>
      </c>
      <c r="E8621">
        <v>21.99</v>
      </c>
      <c r="F8621">
        <v>20.079999999999998</v>
      </c>
      <c r="G8621">
        <v>14.43</v>
      </c>
      <c r="H8621">
        <v>19.88</v>
      </c>
      <c r="I8621">
        <v>17.739999999999998</v>
      </c>
      <c r="J8621">
        <v>20.89</v>
      </c>
      <c r="K8621">
        <v>19.79</v>
      </c>
      <c r="L8621">
        <v>18.62</v>
      </c>
      <c r="M8621">
        <v>20.63</v>
      </c>
      <c r="N8621">
        <v>20.11</v>
      </c>
      <c r="O8621">
        <v>23.87</v>
      </c>
      <c r="P8621">
        <v>22.38</v>
      </c>
      <c r="Q8621">
        <v>18.809999999999999</v>
      </c>
      <c r="R8621">
        <v>16.87</v>
      </c>
      <c r="S8621">
        <v>12.81</v>
      </c>
      <c r="T8621">
        <v>21.73</v>
      </c>
      <c r="U8621">
        <v>21.41</v>
      </c>
      <c r="V8621">
        <v>19.3</v>
      </c>
      <c r="W8621">
        <v>13.95</v>
      </c>
      <c r="X8621">
        <v>20.92</v>
      </c>
      <c r="Y8621">
        <v>23.87</v>
      </c>
      <c r="Z8621">
        <v>23.87</v>
      </c>
      <c r="AA8621">
        <v>22.15</v>
      </c>
      <c r="AB8621">
        <v>19.23</v>
      </c>
      <c r="AC8621">
        <v>14.59</v>
      </c>
      <c r="AD8621">
        <v>23.87</v>
      </c>
      <c r="AE8621">
        <v>23.87</v>
      </c>
    </row>
    <row r="8622" spans="1:31">
      <c r="A8622" t="s">
        <v>14387</v>
      </c>
      <c r="B8622" t="s">
        <v>17233</v>
      </c>
      <c r="C8622" t="s">
        <v>17234</v>
      </c>
      <c r="D8622" t="s">
        <v>104</v>
      </c>
      <c r="E8622">
        <v>33.25</v>
      </c>
      <c r="F8622">
        <v>30.35</v>
      </c>
      <c r="G8622">
        <v>21.82</v>
      </c>
      <c r="H8622">
        <v>30.06</v>
      </c>
      <c r="I8622">
        <v>26.82</v>
      </c>
      <c r="J8622">
        <v>31.58</v>
      </c>
      <c r="K8622">
        <v>29.91</v>
      </c>
      <c r="L8622">
        <v>28.15</v>
      </c>
      <c r="M8622">
        <v>31.19</v>
      </c>
      <c r="N8622">
        <v>30.4</v>
      </c>
      <c r="O8622">
        <v>36.090000000000003</v>
      </c>
      <c r="P8622">
        <v>33.840000000000003</v>
      </c>
      <c r="Q8622">
        <v>28.44</v>
      </c>
      <c r="R8622">
        <v>25.5</v>
      </c>
      <c r="S8622">
        <v>19.37</v>
      </c>
      <c r="T8622">
        <v>32.86</v>
      </c>
      <c r="U8622">
        <v>32.369999999999997</v>
      </c>
      <c r="V8622">
        <v>29.18</v>
      </c>
      <c r="W8622">
        <v>21.08</v>
      </c>
      <c r="X8622">
        <v>31.63</v>
      </c>
      <c r="Y8622">
        <v>36.090000000000003</v>
      </c>
      <c r="Z8622">
        <v>36.090000000000003</v>
      </c>
      <c r="AA8622">
        <v>33.49</v>
      </c>
      <c r="AB8622">
        <v>29.08</v>
      </c>
      <c r="AC8622">
        <v>22.07</v>
      </c>
      <c r="AD8622">
        <v>36.090000000000003</v>
      </c>
      <c r="AE8622">
        <v>36.090000000000003</v>
      </c>
    </row>
    <row r="8623" spans="1:31">
      <c r="A8623" t="s">
        <v>14387</v>
      </c>
      <c r="B8623" t="s">
        <v>17235</v>
      </c>
      <c r="C8623" t="s">
        <v>17236</v>
      </c>
      <c r="D8623" t="s">
        <v>104</v>
      </c>
      <c r="E8623">
        <v>4.57</v>
      </c>
      <c r="F8623">
        <v>7.62</v>
      </c>
      <c r="G8623">
        <v>6.7</v>
      </c>
      <c r="H8623">
        <v>7.27</v>
      </c>
      <c r="I8623">
        <v>9.5</v>
      </c>
      <c r="J8623">
        <v>7.3</v>
      </c>
      <c r="K8623">
        <v>8.2100000000000009</v>
      </c>
      <c r="L8623">
        <v>9.42</v>
      </c>
      <c r="M8623">
        <v>7.43</v>
      </c>
      <c r="N8623">
        <v>7.75</v>
      </c>
      <c r="O8623">
        <v>6.57</v>
      </c>
      <c r="P8623">
        <v>6.16</v>
      </c>
      <c r="Q8623">
        <v>6.76</v>
      </c>
      <c r="R8623">
        <v>8.48</v>
      </c>
      <c r="S8623">
        <v>8.2100000000000009</v>
      </c>
      <c r="T8623">
        <v>6.86</v>
      </c>
      <c r="U8623">
        <v>7.3</v>
      </c>
      <c r="V8623">
        <v>7.58</v>
      </c>
      <c r="W8623">
        <v>7</v>
      </c>
      <c r="X8623">
        <v>7.4</v>
      </c>
      <c r="Y8623">
        <v>9.2100000000000009</v>
      </c>
      <c r="Z8623">
        <v>7.62</v>
      </c>
      <c r="AA8623">
        <v>8.42</v>
      </c>
      <c r="AB8623">
        <v>6.45</v>
      </c>
      <c r="AC8623">
        <v>8.9600000000000009</v>
      </c>
      <c r="AD8623">
        <v>8.2100000000000009</v>
      </c>
      <c r="AE8623">
        <v>8.2100000000000009</v>
      </c>
    </row>
    <row r="8624" spans="1:31">
      <c r="A8624" t="s">
        <v>14387</v>
      </c>
      <c r="B8624" t="s">
        <v>17237</v>
      </c>
      <c r="C8624" t="s">
        <v>17238</v>
      </c>
      <c r="D8624" t="s">
        <v>104</v>
      </c>
      <c r="E8624">
        <v>2.93</v>
      </c>
      <c r="F8624">
        <v>4.88</v>
      </c>
      <c r="G8624">
        <v>4.29</v>
      </c>
      <c r="H8624">
        <v>4.66</v>
      </c>
      <c r="I8624">
        <v>6.08</v>
      </c>
      <c r="J8624">
        <v>4.67</v>
      </c>
      <c r="K8624">
        <v>5.26</v>
      </c>
      <c r="L8624">
        <v>6.04</v>
      </c>
      <c r="M8624">
        <v>4.76</v>
      </c>
      <c r="N8624">
        <v>4.96</v>
      </c>
      <c r="O8624">
        <v>4.21</v>
      </c>
      <c r="P8624">
        <v>3.95</v>
      </c>
      <c r="Q8624">
        <v>4.33</v>
      </c>
      <c r="R8624">
        <v>5.43</v>
      </c>
      <c r="S8624">
        <v>5.26</v>
      </c>
      <c r="T8624">
        <v>4.3899999999999997</v>
      </c>
      <c r="U8624">
        <v>4.68</v>
      </c>
      <c r="V8624">
        <v>4.8499999999999996</v>
      </c>
      <c r="W8624">
        <v>4.4800000000000004</v>
      </c>
      <c r="X8624">
        <v>4.74</v>
      </c>
      <c r="Y8624">
        <v>5.9</v>
      </c>
      <c r="Z8624">
        <v>4.88</v>
      </c>
      <c r="AA8624">
        <v>5.39</v>
      </c>
      <c r="AB8624">
        <v>4.13</v>
      </c>
      <c r="AC8624">
        <v>5.74</v>
      </c>
      <c r="AD8624">
        <v>5.26</v>
      </c>
      <c r="AE8624">
        <v>5.26</v>
      </c>
    </row>
    <row r="8625" spans="1:31">
      <c r="A8625" t="s">
        <v>14387</v>
      </c>
      <c r="B8625" t="s">
        <v>17239</v>
      </c>
      <c r="C8625" t="s">
        <v>17240</v>
      </c>
      <c r="D8625" t="s">
        <v>104</v>
      </c>
      <c r="E8625">
        <v>2.08</v>
      </c>
      <c r="F8625">
        <v>3.48</v>
      </c>
      <c r="G8625">
        <v>3.05</v>
      </c>
      <c r="H8625">
        <v>3.32</v>
      </c>
      <c r="I8625">
        <v>4.33</v>
      </c>
      <c r="J8625">
        <v>3.33</v>
      </c>
      <c r="K8625">
        <v>3.75</v>
      </c>
      <c r="L8625">
        <v>4.3</v>
      </c>
      <c r="M8625">
        <v>3.39</v>
      </c>
      <c r="N8625">
        <v>3.53</v>
      </c>
      <c r="O8625">
        <v>2.99</v>
      </c>
      <c r="P8625">
        <v>2.81</v>
      </c>
      <c r="Q8625">
        <v>3.08</v>
      </c>
      <c r="R8625">
        <v>3.87</v>
      </c>
      <c r="S8625">
        <v>3.75</v>
      </c>
      <c r="T8625">
        <v>3.13</v>
      </c>
      <c r="U8625">
        <v>3.33</v>
      </c>
      <c r="V8625">
        <v>3.46</v>
      </c>
      <c r="W8625">
        <v>3.19</v>
      </c>
      <c r="X8625">
        <v>3.37</v>
      </c>
      <c r="Y8625">
        <v>4.2</v>
      </c>
      <c r="Z8625">
        <v>3.48</v>
      </c>
      <c r="AA8625">
        <v>3.84</v>
      </c>
      <c r="AB8625">
        <v>2.94</v>
      </c>
      <c r="AC8625">
        <v>4.08</v>
      </c>
      <c r="AD8625">
        <v>3.75</v>
      </c>
      <c r="AE8625">
        <v>3.75</v>
      </c>
    </row>
    <row r="8626" spans="1:31">
      <c r="A8626" t="s">
        <v>14387</v>
      </c>
      <c r="B8626" t="s">
        <v>17241</v>
      </c>
      <c r="C8626" t="s">
        <v>17242</v>
      </c>
      <c r="D8626" t="s">
        <v>104</v>
      </c>
      <c r="E8626">
        <v>1</v>
      </c>
      <c r="F8626">
        <v>1.66</v>
      </c>
      <c r="G8626">
        <v>1.46</v>
      </c>
      <c r="H8626">
        <v>1.59</v>
      </c>
      <c r="I8626">
        <v>2.0699999999999998</v>
      </c>
      <c r="J8626">
        <v>1.59</v>
      </c>
      <c r="K8626">
        <v>1.79</v>
      </c>
      <c r="L8626">
        <v>2.06</v>
      </c>
      <c r="M8626">
        <v>1.62</v>
      </c>
      <c r="N8626">
        <v>1.69</v>
      </c>
      <c r="O8626">
        <v>1.43</v>
      </c>
      <c r="P8626">
        <v>1.34</v>
      </c>
      <c r="Q8626">
        <v>1.48</v>
      </c>
      <c r="R8626">
        <v>1.85</v>
      </c>
      <c r="S8626">
        <v>1.79</v>
      </c>
      <c r="T8626">
        <v>1.5</v>
      </c>
      <c r="U8626">
        <v>1.59</v>
      </c>
      <c r="V8626">
        <v>1.65</v>
      </c>
      <c r="W8626">
        <v>1.53</v>
      </c>
      <c r="X8626">
        <v>1.61</v>
      </c>
      <c r="Y8626">
        <v>2.0099999999999998</v>
      </c>
      <c r="Z8626">
        <v>1.66</v>
      </c>
      <c r="AA8626">
        <v>1.84</v>
      </c>
      <c r="AB8626">
        <v>1.41</v>
      </c>
      <c r="AC8626">
        <v>1.96</v>
      </c>
      <c r="AD8626">
        <v>1.79</v>
      </c>
      <c r="AE8626">
        <v>1.79</v>
      </c>
    </row>
    <row r="8627" spans="1:31">
      <c r="A8627" t="s">
        <v>14387</v>
      </c>
      <c r="B8627" t="s">
        <v>17243</v>
      </c>
      <c r="C8627" t="s">
        <v>17244</v>
      </c>
      <c r="D8627" t="s">
        <v>104</v>
      </c>
      <c r="E8627">
        <v>11.51</v>
      </c>
      <c r="F8627">
        <v>19.18</v>
      </c>
      <c r="G8627">
        <v>16.86</v>
      </c>
      <c r="H8627">
        <v>18.3</v>
      </c>
      <c r="I8627">
        <v>23.9</v>
      </c>
      <c r="J8627">
        <v>18.37</v>
      </c>
      <c r="K8627">
        <v>20.67</v>
      </c>
      <c r="L8627">
        <v>23.71</v>
      </c>
      <c r="M8627">
        <v>18.7</v>
      </c>
      <c r="N8627">
        <v>19.5</v>
      </c>
      <c r="O8627">
        <v>16.53</v>
      </c>
      <c r="P8627">
        <v>15.51</v>
      </c>
      <c r="Q8627">
        <v>17.02</v>
      </c>
      <c r="R8627">
        <v>21.34</v>
      </c>
      <c r="S8627">
        <v>20.67</v>
      </c>
      <c r="T8627">
        <v>17.260000000000002</v>
      </c>
      <c r="U8627">
        <v>18.38</v>
      </c>
      <c r="V8627">
        <v>19.07</v>
      </c>
      <c r="W8627">
        <v>17.62</v>
      </c>
      <c r="X8627">
        <v>18.62</v>
      </c>
      <c r="Y8627">
        <v>23.18</v>
      </c>
      <c r="Z8627">
        <v>19.18</v>
      </c>
      <c r="AA8627">
        <v>21.18</v>
      </c>
      <c r="AB8627">
        <v>16.239999999999998</v>
      </c>
      <c r="AC8627">
        <v>22.54</v>
      </c>
      <c r="AD8627">
        <v>20.67</v>
      </c>
      <c r="AE8627">
        <v>20.67</v>
      </c>
    </row>
    <row r="8628" spans="1:31">
      <c r="A8628" t="s">
        <v>14387</v>
      </c>
      <c r="B8628" t="s">
        <v>17245</v>
      </c>
      <c r="C8628" t="s">
        <v>17246</v>
      </c>
      <c r="D8628" t="s">
        <v>104</v>
      </c>
      <c r="E8628">
        <v>5.07</v>
      </c>
      <c r="F8628">
        <v>8.4499999999999993</v>
      </c>
      <c r="G8628">
        <v>7.43</v>
      </c>
      <c r="H8628">
        <v>8.06</v>
      </c>
      <c r="I8628">
        <v>10.53</v>
      </c>
      <c r="J8628">
        <v>8.09</v>
      </c>
      <c r="K8628">
        <v>9.1</v>
      </c>
      <c r="L8628">
        <v>10.44</v>
      </c>
      <c r="M8628">
        <v>8.24</v>
      </c>
      <c r="N8628">
        <v>8.59</v>
      </c>
      <c r="O8628">
        <v>7.28</v>
      </c>
      <c r="P8628">
        <v>6.83</v>
      </c>
      <c r="Q8628">
        <v>7.5</v>
      </c>
      <c r="R8628">
        <v>9.4</v>
      </c>
      <c r="S8628">
        <v>9.1</v>
      </c>
      <c r="T8628">
        <v>7.6</v>
      </c>
      <c r="U8628">
        <v>8.1</v>
      </c>
      <c r="V8628">
        <v>8.4</v>
      </c>
      <c r="W8628">
        <v>7.76</v>
      </c>
      <c r="X8628">
        <v>8.1999999999999993</v>
      </c>
      <c r="Y8628">
        <v>10.210000000000001</v>
      </c>
      <c r="Z8628">
        <v>8.4499999999999993</v>
      </c>
      <c r="AA8628">
        <v>9.33</v>
      </c>
      <c r="AB8628">
        <v>7.15</v>
      </c>
      <c r="AC8628">
        <v>9.93</v>
      </c>
      <c r="AD8628">
        <v>9.1</v>
      </c>
      <c r="AE8628">
        <v>9.1</v>
      </c>
    </row>
    <row r="8629" spans="1:31">
      <c r="A8629" t="s">
        <v>14387</v>
      </c>
      <c r="B8629" t="s">
        <v>17247</v>
      </c>
      <c r="C8629" t="s">
        <v>17248</v>
      </c>
      <c r="D8629" t="s">
        <v>104</v>
      </c>
      <c r="E8629">
        <v>16.72</v>
      </c>
      <c r="F8629">
        <v>27.86</v>
      </c>
      <c r="G8629">
        <v>24.5</v>
      </c>
      <c r="H8629">
        <v>26.59</v>
      </c>
      <c r="I8629">
        <v>34.71</v>
      </c>
      <c r="J8629">
        <v>26.68</v>
      </c>
      <c r="K8629">
        <v>30.02</v>
      </c>
      <c r="L8629">
        <v>34.44</v>
      </c>
      <c r="M8629">
        <v>27.17</v>
      </c>
      <c r="N8629">
        <v>28.33</v>
      </c>
      <c r="O8629">
        <v>24.01</v>
      </c>
      <c r="P8629">
        <v>22.52</v>
      </c>
      <c r="Q8629">
        <v>24.73</v>
      </c>
      <c r="R8629">
        <v>31</v>
      </c>
      <c r="S8629">
        <v>30.02</v>
      </c>
      <c r="T8629">
        <v>25.08</v>
      </c>
      <c r="U8629">
        <v>26.7</v>
      </c>
      <c r="V8629">
        <v>27.7</v>
      </c>
      <c r="W8629">
        <v>25.59</v>
      </c>
      <c r="X8629">
        <v>27.05</v>
      </c>
      <c r="Y8629">
        <v>33.67</v>
      </c>
      <c r="Z8629">
        <v>27.86</v>
      </c>
      <c r="AA8629">
        <v>30.77</v>
      </c>
      <c r="AB8629">
        <v>23.59</v>
      </c>
      <c r="AC8629">
        <v>32.74</v>
      </c>
      <c r="AD8629">
        <v>30.02</v>
      </c>
      <c r="AE8629">
        <v>30.02</v>
      </c>
    </row>
    <row r="8630" spans="1:31">
      <c r="A8630" t="s">
        <v>14387</v>
      </c>
      <c r="B8630" t="s">
        <v>17249</v>
      </c>
      <c r="C8630" t="s">
        <v>17250</v>
      </c>
      <c r="D8630" t="s">
        <v>104</v>
      </c>
      <c r="E8630">
        <v>1.17</v>
      </c>
      <c r="F8630">
        <v>1.95</v>
      </c>
      <c r="G8630">
        <v>1.71</v>
      </c>
      <c r="H8630">
        <v>1.86</v>
      </c>
      <c r="I8630">
        <v>2.4300000000000002</v>
      </c>
      <c r="J8630">
        <v>1.87</v>
      </c>
      <c r="K8630">
        <v>2.1</v>
      </c>
      <c r="L8630">
        <v>2.41</v>
      </c>
      <c r="M8630">
        <v>1.9</v>
      </c>
      <c r="N8630">
        <v>1.98</v>
      </c>
      <c r="O8630">
        <v>1.68</v>
      </c>
      <c r="P8630">
        <v>1.58</v>
      </c>
      <c r="Q8630">
        <v>1.73</v>
      </c>
      <c r="R8630">
        <v>2.17</v>
      </c>
      <c r="S8630">
        <v>2.1</v>
      </c>
      <c r="T8630">
        <v>1.75</v>
      </c>
      <c r="U8630">
        <v>1.87</v>
      </c>
      <c r="V8630">
        <v>1.94</v>
      </c>
      <c r="W8630">
        <v>1.79</v>
      </c>
      <c r="X8630">
        <v>1.89</v>
      </c>
      <c r="Y8630">
        <v>2.36</v>
      </c>
      <c r="Z8630">
        <v>1.95</v>
      </c>
      <c r="AA8630">
        <v>2.15</v>
      </c>
      <c r="AB8630">
        <v>1.65</v>
      </c>
      <c r="AC8630">
        <v>2.29</v>
      </c>
      <c r="AD8630">
        <v>2.1</v>
      </c>
      <c r="AE8630">
        <v>2.1</v>
      </c>
    </row>
    <row r="8631" spans="1:31">
      <c r="A8631" t="s">
        <v>14387</v>
      </c>
      <c r="B8631" t="s">
        <v>17251</v>
      </c>
      <c r="C8631" t="s">
        <v>17252</v>
      </c>
      <c r="D8631" t="s">
        <v>104</v>
      </c>
      <c r="E8631">
        <v>26.2</v>
      </c>
      <c r="F8631">
        <v>43.67</v>
      </c>
      <c r="G8631">
        <v>38.39</v>
      </c>
      <c r="H8631">
        <v>41.67</v>
      </c>
      <c r="I8631">
        <v>54.41</v>
      </c>
      <c r="J8631">
        <v>41.82</v>
      </c>
      <c r="K8631">
        <v>47.06</v>
      </c>
      <c r="L8631">
        <v>53.97</v>
      </c>
      <c r="M8631">
        <v>42.58</v>
      </c>
      <c r="N8631">
        <v>44.4</v>
      </c>
      <c r="O8631">
        <v>37.630000000000003</v>
      </c>
      <c r="P8631">
        <v>35.299999999999997</v>
      </c>
      <c r="Q8631">
        <v>38.76</v>
      </c>
      <c r="R8631">
        <v>48.59</v>
      </c>
      <c r="S8631">
        <v>47.06</v>
      </c>
      <c r="T8631">
        <v>39.299999999999997</v>
      </c>
      <c r="U8631">
        <v>41.85</v>
      </c>
      <c r="V8631">
        <v>43.42</v>
      </c>
      <c r="W8631">
        <v>40.11</v>
      </c>
      <c r="X8631">
        <v>42.4</v>
      </c>
      <c r="Y8631">
        <v>52.77</v>
      </c>
      <c r="Z8631">
        <v>43.67</v>
      </c>
      <c r="AA8631">
        <v>48.22</v>
      </c>
      <c r="AB8631">
        <v>36.97</v>
      </c>
      <c r="AC8631">
        <v>51.32</v>
      </c>
      <c r="AD8631">
        <v>47.06</v>
      </c>
      <c r="AE8631">
        <v>47.06</v>
      </c>
    </row>
    <row r="8632" spans="1:31">
      <c r="A8632" t="s">
        <v>14387</v>
      </c>
      <c r="B8632" t="s">
        <v>17253</v>
      </c>
      <c r="C8632" t="s">
        <v>17254</v>
      </c>
      <c r="D8632" t="s">
        <v>104</v>
      </c>
      <c r="E8632">
        <v>16.440000000000001</v>
      </c>
      <c r="F8632">
        <v>17.72</v>
      </c>
      <c r="G8632">
        <v>20.55</v>
      </c>
      <c r="H8632">
        <v>17.72</v>
      </c>
      <c r="I8632">
        <v>20.68</v>
      </c>
      <c r="J8632">
        <v>17.72</v>
      </c>
      <c r="K8632">
        <v>15.43</v>
      </c>
      <c r="L8632">
        <v>25.87</v>
      </c>
      <c r="M8632">
        <v>17.72</v>
      </c>
      <c r="N8632">
        <v>17.72</v>
      </c>
      <c r="O8632">
        <v>17.72</v>
      </c>
      <c r="P8632">
        <v>17.72</v>
      </c>
      <c r="Q8632">
        <v>26.28</v>
      </c>
      <c r="R8632">
        <v>17.72</v>
      </c>
      <c r="S8632">
        <v>17.72</v>
      </c>
      <c r="T8632">
        <v>17.72</v>
      </c>
      <c r="U8632">
        <v>17.72</v>
      </c>
      <c r="V8632">
        <v>25.13</v>
      </c>
      <c r="W8632">
        <v>25.2</v>
      </c>
      <c r="X8632">
        <v>17.72</v>
      </c>
      <c r="Y8632">
        <v>17.72</v>
      </c>
      <c r="Z8632">
        <v>17.72</v>
      </c>
      <c r="AA8632">
        <v>23.24</v>
      </c>
      <c r="AB8632">
        <v>17.72</v>
      </c>
      <c r="AC8632">
        <v>17.72</v>
      </c>
      <c r="AD8632">
        <v>17.72</v>
      </c>
      <c r="AE8632">
        <v>17.72</v>
      </c>
    </row>
    <row r="8633" spans="1:31">
      <c r="A8633" t="s">
        <v>14387</v>
      </c>
      <c r="B8633" t="s">
        <v>17255</v>
      </c>
      <c r="C8633" t="s">
        <v>17256</v>
      </c>
      <c r="D8633" t="s">
        <v>104</v>
      </c>
      <c r="E8633">
        <v>20.170000000000002</v>
      </c>
      <c r="F8633">
        <v>21.75</v>
      </c>
      <c r="G8633">
        <v>25.22</v>
      </c>
      <c r="H8633">
        <v>21.75</v>
      </c>
      <c r="I8633">
        <v>25.38</v>
      </c>
      <c r="J8633">
        <v>21.75</v>
      </c>
      <c r="K8633">
        <v>18.93</v>
      </c>
      <c r="L8633">
        <v>31.75</v>
      </c>
      <c r="M8633">
        <v>21.75</v>
      </c>
      <c r="N8633">
        <v>21.75</v>
      </c>
      <c r="O8633">
        <v>21.75</v>
      </c>
      <c r="P8633">
        <v>21.75</v>
      </c>
      <c r="Q8633">
        <v>32.25</v>
      </c>
      <c r="R8633">
        <v>21.75</v>
      </c>
      <c r="S8633">
        <v>21.75</v>
      </c>
      <c r="T8633">
        <v>21.75</v>
      </c>
      <c r="U8633">
        <v>21.75</v>
      </c>
      <c r="V8633">
        <v>30.84</v>
      </c>
      <c r="W8633">
        <v>30.93</v>
      </c>
      <c r="X8633">
        <v>21.75</v>
      </c>
      <c r="Y8633">
        <v>21.75</v>
      </c>
      <c r="Z8633">
        <v>21.75</v>
      </c>
      <c r="AA8633">
        <v>28.53</v>
      </c>
      <c r="AB8633">
        <v>21.75</v>
      </c>
      <c r="AC8633">
        <v>21.75</v>
      </c>
      <c r="AD8633">
        <v>21.75</v>
      </c>
      <c r="AE8633">
        <v>21.75</v>
      </c>
    </row>
    <row r="8634" spans="1:31">
      <c r="A8634" t="s">
        <v>14387</v>
      </c>
      <c r="B8634" t="s">
        <v>17257</v>
      </c>
      <c r="C8634" t="s">
        <v>17258</v>
      </c>
      <c r="D8634" t="s">
        <v>104</v>
      </c>
      <c r="E8634">
        <v>18.899999999999999</v>
      </c>
      <c r="F8634">
        <v>20.37</v>
      </c>
      <c r="G8634">
        <v>23.63</v>
      </c>
      <c r="H8634">
        <v>20.37</v>
      </c>
      <c r="I8634">
        <v>23.78</v>
      </c>
      <c r="J8634">
        <v>20.37</v>
      </c>
      <c r="K8634">
        <v>17.739999999999998</v>
      </c>
      <c r="L8634">
        <v>29.75</v>
      </c>
      <c r="M8634">
        <v>20.37</v>
      </c>
      <c r="N8634">
        <v>20.37</v>
      </c>
      <c r="O8634">
        <v>20.37</v>
      </c>
      <c r="P8634">
        <v>20.37</v>
      </c>
      <c r="Q8634">
        <v>30.21</v>
      </c>
      <c r="R8634">
        <v>20.37</v>
      </c>
      <c r="S8634">
        <v>20.37</v>
      </c>
      <c r="T8634">
        <v>20.37</v>
      </c>
      <c r="U8634">
        <v>20.37</v>
      </c>
      <c r="V8634">
        <v>28.89</v>
      </c>
      <c r="W8634">
        <v>28.97</v>
      </c>
      <c r="X8634">
        <v>20.37</v>
      </c>
      <c r="Y8634">
        <v>20.37</v>
      </c>
      <c r="Z8634">
        <v>20.37</v>
      </c>
      <c r="AA8634">
        <v>26.72</v>
      </c>
      <c r="AB8634">
        <v>20.37</v>
      </c>
      <c r="AC8634">
        <v>20.37</v>
      </c>
      <c r="AD8634">
        <v>20.37</v>
      </c>
      <c r="AE8634">
        <v>20.37</v>
      </c>
    </row>
    <row r="8635" spans="1:31">
      <c r="A8635" t="s">
        <v>14387</v>
      </c>
      <c r="B8635" t="s">
        <v>17259</v>
      </c>
      <c r="C8635" t="s">
        <v>17260</v>
      </c>
      <c r="D8635" t="s">
        <v>104</v>
      </c>
      <c r="E8635">
        <v>30.88</v>
      </c>
      <c r="F8635">
        <v>33.28</v>
      </c>
      <c r="G8635">
        <v>38.6</v>
      </c>
      <c r="H8635">
        <v>33.28</v>
      </c>
      <c r="I8635">
        <v>38.85</v>
      </c>
      <c r="J8635">
        <v>33.28</v>
      </c>
      <c r="K8635">
        <v>28.98</v>
      </c>
      <c r="L8635">
        <v>48.6</v>
      </c>
      <c r="M8635">
        <v>33.28</v>
      </c>
      <c r="N8635">
        <v>33.28</v>
      </c>
      <c r="O8635">
        <v>33.28</v>
      </c>
      <c r="P8635">
        <v>33.28</v>
      </c>
      <c r="Q8635">
        <v>49.36</v>
      </c>
      <c r="R8635">
        <v>33.28</v>
      </c>
      <c r="S8635">
        <v>33.28</v>
      </c>
      <c r="T8635">
        <v>33.28</v>
      </c>
      <c r="U8635">
        <v>33.28</v>
      </c>
      <c r="V8635">
        <v>47.21</v>
      </c>
      <c r="W8635">
        <v>47.33</v>
      </c>
      <c r="X8635">
        <v>33.28</v>
      </c>
      <c r="Y8635">
        <v>33.28</v>
      </c>
      <c r="Z8635">
        <v>33.28</v>
      </c>
      <c r="AA8635">
        <v>43.66</v>
      </c>
      <c r="AB8635">
        <v>33.28</v>
      </c>
      <c r="AC8635">
        <v>33.28</v>
      </c>
      <c r="AD8635">
        <v>33.28</v>
      </c>
      <c r="AE8635">
        <v>33.28</v>
      </c>
    </row>
    <row r="8636" spans="1:31">
      <c r="A8636" t="s">
        <v>14387</v>
      </c>
      <c r="B8636" t="s">
        <v>17261</v>
      </c>
      <c r="C8636" t="s">
        <v>17262</v>
      </c>
      <c r="D8636" t="s">
        <v>104</v>
      </c>
      <c r="E8636">
        <v>124.37</v>
      </c>
      <c r="F8636">
        <v>134.05000000000001</v>
      </c>
      <c r="G8636">
        <v>155.46</v>
      </c>
      <c r="H8636">
        <v>134.05000000000001</v>
      </c>
      <c r="I8636">
        <v>156.47999999999999</v>
      </c>
      <c r="J8636">
        <v>134.05000000000001</v>
      </c>
      <c r="K8636">
        <v>116.72</v>
      </c>
      <c r="L8636">
        <v>195.73</v>
      </c>
      <c r="M8636">
        <v>134.05000000000001</v>
      </c>
      <c r="N8636">
        <v>134.05000000000001</v>
      </c>
      <c r="O8636">
        <v>134.05000000000001</v>
      </c>
      <c r="P8636">
        <v>134.05000000000001</v>
      </c>
      <c r="Q8636">
        <v>198.79</v>
      </c>
      <c r="R8636">
        <v>134.05000000000001</v>
      </c>
      <c r="S8636">
        <v>134.05000000000001</v>
      </c>
      <c r="T8636">
        <v>134.05000000000001</v>
      </c>
      <c r="U8636">
        <v>134.05000000000001</v>
      </c>
      <c r="V8636">
        <v>190.12</v>
      </c>
      <c r="W8636">
        <v>190.63</v>
      </c>
      <c r="X8636">
        <v>134.05000000000001</v>
      </c>
      <c r="Y8636">
        <v>134.05000000000001</v>
      </c>
      <c r="Z8636">
        <v>134.05000000000001</v>
      </c>
      <c r="AA8636">
        <v>175.85</v>
      </c>
      <c r="AB8636">
        <v>134.05000000000001</v>
      </c>
      <c r="AC8636">
        <v>134.05000000000001</v>
      </c>
      <c r="AD8636">
        <v>134.05000000000001</v>
      </c>
      <c r="AE8636">
        <v>134.05000000000001</v>
      </c>
    </row>
    <row r="8637" spans="1:31">
      <c r="A8637" t="s">
        <v>14387</v>
      </c>
      <c r="B8637" t="s">
        <v>17263</v>
      </c>
      <c r="C8637" t="s">
        <v>17264</v>
      </c>
      <c r="D8637" t="s">
        <v>104</v>
      </c>
      <c r="E8637">
        <v>152</v>
      </c>
      <c r="F8637">
        <v>163.84</v>
      </c>
      <c r="G8637">
        <v>190</v>
      </c>
      <c r="H8637">
        <v>163.84</v>
      </c>
      <c r="I8637">
        <v>191.25</v>
      </c>
      <c r="J8637">
        <v>163.84</v>
      </c>
      <c r="K8637">
        <v>142.66</v>
      </c>
      <c r="L8637">
        <v>239.22</v>
      </c>
      <c r="M8637">
        <v>163.84</v>
      </c>
      <c r="N8637">
        <v>163.84</v>
      </c>
      <c r="O8637">
        <v>163.84</v>
      </c>
      <c r="P8637">
        <v>163.84</v>
      </c>
      <c r="Q8637">
        <v>242.95</v>
      </c>
      <c r="R8637">
        <v>163.84</v>
      </c>
      <c r="S8637">
        <v>163.84</v>
      </c>
      <c r="T8637">
        <v>163.84</v>
      </c>
      <c r="U8637">
        <v>163.84</v>
      </c>
      <c r="V8637">
        <v>232.36</v>
      </c>
      <c r="W8637">
        <v>232.99</v>
      </c>
      <c r="X8637">
        <v>163.84</v>
      </c>
      <c r="Y8637">
        <v>163.84</v>
      </c>
      <c r="Z8637">
        <v>163.84</v>
      </c>
      <c r="AA8637">
        <v>214.92</v>
      </c>
      <c r="AB8637">
        <v>163.84</v>
      </c>
      <c r="AC8637">
        <v>163.84</v>
      </c>
      <c r="AD8637">
        <v>163.84</v>
      </c>
      <c r="AE8637">
        <v>163.84</v>
      </c>
    </row>
    <row r="8638" spans="1:31">
      <c r="A8638" t="s">
        <v>14387</v>
      </c>
      <c r="B8638" t="s">
        <v>17265</v>
      </c>
      <c r="C8638" t="s">
        <v>17266</v>
      </c>
      <c r="D8638" t="s">
        <v>104</v>
      </c>
      <c r="E8638">
        <v>15.27</v>
      </c>
      <c r="F8638">
        <v>15.27</v>
      </c>
      <c r="G8638">
        <v>15.27</v>
      </c>
      <c r="H8638">
        <v>15.27</v>
      </c>
      <c r="I8638">
        <v>15.27</v>
      </c>
      <c r="J8638">
        <v>15.27</v>
      </c>
      <c r="K8638">
        <v>15.27</v>
      </c>
      <c r="L8638">
        <v>15.27</v>
      </c>
      <c r="M8638">
        <v>15.27</v>
      </c>
      <c r="N8638">
        <v>15.27</v>
      </c>
      <c r="O8638">
        <v>15.27</v>
      </c>
      <c r="P8638">
        <v>15.27</v>
      </c>
      <c r="Q8638">
        <v>15.27</v>
      </c>
      <c r="R8638">
        <v>15.27</v>
      </c>
      <c r="S8638">
        <v>15.27</v>
      </c>
      <c r="T8638">
        <v>15.27</v>
      </c>
      <c r="U8638">
        <v>15.27</v>
      </c>
      <c r="V8638">
        <v>15.27</v>
      </c>
      <c r="W8638">
        <v>15.27</v>
      </c>
      <c r="X8638">
        <v>15.27</v>
      </c>
      <c r="Y8638">
        <v>15.27</v>
      </c>
      <c r="Z8638">
        <v>15.27</v>
      </c>
      <c r="AA8638">
        <v>21.36</v>
      </c>
      <c r="AB8638">
        <v>15.27</v>
      </c>
      <c r="AC8638">
        <v>15.27</v>
      </c>
      <c r="AD8638">
        <v>15.27</v>
      </c>
      <c r="AE8638">
        <v>15.27</v>
      </c>
    </row>
    <row r="8639" spans="1:31">
      <c r="A8639" t="s">
        <v>14387</v>
      </c>
      <c r="B8639" t="s">
        <v>17267</v>
      </c>
      <c r="C8639" t="s">
        <v>17268</v>
      </c>
      <c r="D8639" t="s">
        <v>104</v>
      </c>
      <c r="E8639">
        <v>22.1</v>
      </c>
      <c r="F8639">
        <v>22.1</v>
      </c>
      <c r="G8639">
        <v>22.1</v>
      </c>
      <c r="H8639">
        <v>22.1</v>
      </c>
      <c r="I8639">
        <v>22.1</v>
      </c>
      <c r="J8639">
        <v>22.1</v>
      </c>
      <c r="K8639">
        <v>22.1</v>
      </c>
      <c r="L8639">
        <v>22.1</v>
      </c>
      <c r="M8639">
        <v>22.1</v>
      </c>
      <c r="N8639">
        <v>22.1</v>
      </c>
      <c r="O8639">
        <v>22.1</v>
      </c>
      <c r="P8639">
        <v>22.1</v>
      </c>
      <c r="Q8639">
        <v>22.1</v>
      </c>
      <c r="R8639">
        <v>22.1</v>
      </c>
      <c r="S8639">
        <v>22.1</v>
      </c>
      <c r="T8639">
        <v>22.1</v>
      </c>
      <c r="U8639">
        <v>22.1</v>
      </c>
      <c r="V8639">
        <v>22.1</v>
      </c>
      <c r="W8639">
        <v>22.1</v>
      </c>
      <c r="X8639">
        <v>22.1</v>
      </c>
      <c r="Y8639">
        <v>22.1</v>
      </c>
      <c r="Z8639">
        <v>22.1</v>
      </c>
      <c r="AA8639">
        <v>30.92</v>
      </c>
      <c r="AB8639">
        <v>22.1</v>
      </c>
      <c r="AC8639">
        <v>22.1</v>
      </c>
      <c r="AD8639">
        <v>22.1</v>
      </c>
      <c r="AE8639">
        <v>22.1</v>
      </c>
    </row>
    <row r="8640" spans="1:31">
      <c r="A8640" t="s">
        <v>14387</v>
      </c>
      <c r="B8640" t="s">
        <v>17269</v>
      </c>
      <c r="C8640" t="s">
        <v>17270</v>
      </c>
      <c r="D8640" t="s">
        <v>104</v>
      </c>
      <c r="E8640">
        <v>19.8</v>
      </c>
      <c r="F8640">
        <v>19.8</v>
      </c>
      <c r="G8640">
        <v>19.8</v>
      </c>
      <c r="H8640">
        <v>19.8</v>
      </c>
      <c r="I8640">
        <v>19.8</v>
      </c>
      <c r="J8640">
        <v>19.8</v>
      </c>
      <c r="K8640">
        <v>19.8</v>
      </c>
      <c r="L8640">
        <v>19.8</v>
      </c>
      <c r="M8640">
        <v>19.8</v>
      </c>
      <c r="N8640">
        <v>19.8</v>
      </c>
      <c r="O8640">
        <v>19.8</v>
      </c>
      <c r="P8640">
        <v>19.8</v>
      </c>
      <c r="Q8640">
        <v>19.8</v>
      </c>
      <c r="R8640">
        <v>19.8</v>
      </c>
      <c r="S8640">
        <v>19.8</v>
      </c>
      <c r="T8640">
        <v>19.8</v>
      </c>
      <c r="U8640">
        <v>19.8</v>
      </c>
      <c r="V8640">
        <v>19.8</v>
      </c>
      <c r="W8640">
        <v>19.8</v>
      </c>
      <c r="X8640">
        <v>19.8</v>
      </c>
      <c r="Y8640">
        <v>19.8</v>
      </c>
      <c r="Z8640">
        <v>19.8</v>
      </c>
      <c r="AA8640">
        <v>27.7</v>
      </c>
      <c r="AB8640">
        <v>19.8</v>
      </c>
      <c r="AC8640">
        <v>19.8</v>
      </c>
      <c r="AD8640">
        <v>19.8</v>
      </c>
      <c r="AE8640">
        <v>19.8</v>
      </c>
    </row>
    <row r="8641" spans="1:31">
      <c r="A8641" t="s">
        <v>14387</v>
      </c>
      <c r="B8641" t="s">
        <v>17271</v>
      </c>
      <c r="C8641" t="s">
        <v>17272</v>
      </c>
      <c r="D8641" t="s">
        <v>104</v>
      </c>
      <c r="E8641">
        <v>26.07</v>
      </c>
      <c r="F8641">
        <v>26.07</v>
      </c>
      <c r="G8641">
        <v>26.07</v>
      </c>
      <c r="H8641">
        <v>26.07</v>
      </c>
      <c r="I8641">
        <v>26.07</v>
      </c>
      <c r="J8641">
        <v>26.07</v>
      </c>
      <c r="K8641">
        <v>26.07</v>
      </c>
      <c r="L8641">
        <v>26.07</v>
      </c>
      <c r="M8641">
        <v>26.07</v>
      </c>
      <c r="N8641">
        <v>26.07</v>
      </c>
      <c r="O8641">
        <v>26.07</v>
      </c>
      <c r="P8641">
        <v>26.07</v>
      </c>
      <c r="Q8641">
        <v>26.07</v>
      </c>
      <c r="R8641">
        <v>26.07</v>
      </c>
      <c r="S8641">
        <v>26.07</v>
      </c>
      <c r="T8641">
        <v>26.07</v>
      </c>
      <c r="U8641">
        <v>26.07</v>
      </c>
      <c r="V8641">
        <v>26.07</v>
      </c>
      <c r="W8641">
        <v>26.07</v>
      </c>
      <c r="X8641">
        <v>26.07</v>
      </c>
      <c r="Y8641">
        <v>26.07</v>
      </c>
      <c r="Z8641">
        <v>26.07</v>
      </c>
      <c r="AA8641">
        <v>36.47</v>
      </c>
      <c r="AB8641">
        <v>26.07</v>
      </c>
      <c r="AC8641">
        <v>26.07</v>
      </c>
      <c r="AD8641">
        <v>26.07</v>
      </c>
      <c r="AE8641">
        <v>26.07</v>
      </c>
    </row>
    <row r="8642" spans="1:31">
      <c r="A8642" t="s">
        <v>14387</v>
      </c>
      <c r="B8642" t="s">
        <v>17273</v>
      </c>
      <c r="C8642" t="s">
        <v>17274</v>
      </c>
      <c r="D8642" t="s">
        <v>104</v>
      </c>
      <c r="E8642">
        <v>22.33</v>
      </c>
      <c r="F8642">
        <v>22.33</v>
      </c>
      <c r="G8642">
        <v>22.33</v>
      </c>
      <c r="H8642">
        <v>22.33</v>
      </c>
      <c r="I8642">
        <v>22.33</v>
      </c>
      <c r="J8642">
        <v>22.33</v>
      </c>
      <c r="K8642">
        <v>22.33</v>
      </c>
      <c r="L8642">
        <v>22.33</v>
      </c>
      <c r="M8642">
        <v>22.33</v>
      </c>
      <c r="N8642">
        <v>22.33</v>
      </c>
      <c r="O8642">
        <v>22.33</v>
      </c>
      <c r="P8642">
        <v>22.33</v>
      </c>
      <c r="Q8642">
        <v>22.33</v>
      </c>
      <c r="R8642">
        <v>22.33</v>
      </c>
      <c r="S8642">
        <v>22.33</v>
      </c>
      <c r="T8642">
        <v>22.33</v>
      </c>
      <c r="U8642">
        <v>22.33</v>
      </c>
      <c r="V8642">
        <v>22.33</v>
      </c>
      <c r="W8642">
        <v>22.33</v>
      </c>
      <c r="X8642">
        <v>22.33</v>
      </c>
      <c r="Y8642">
        <v>22.33</v>
      </c>
      <c r="Z8642">
        <v>22.33</v>
      </c>
      <c r="AA8642">
        <v>31.24</v>
      </c>
      <c r="AB8642">
        <v>22.33</v>
      </c>
      <c r="AC8642">
        <v>22.33</v>
      </c>
      <c r="AD8642">
        <v>22.33</v>
      </c>
      <c r="AE8642">
        <v>22.33</v>
      </c>
    </row>
    <row r="8643" spans="1:31">
      <c r="A8643" t="s">
        <v>14387</v>
      </c>
      <c r="B8643" t="s">
        <v>17275</v>
      </c>
      <c r="C8643" t="s">
        <v>17276</v>
      </c>
      <c r="D8643" t="s">
        <v>104</v>
      </c>
      <c r="E8643">
        <v>26.69</v>
      </c>
      <c r="F8643">
        <v>26.69</v>
      </c>
      <c r="G8643">
        <v>26.69</v>
      </c>
      <c r="H8643">
        <v>26.69</v>
      </c>
      <c r="I8643">
        <v>26.69</v>
      </c>
      <c r="J8643">
        <v>26.69</v>
      </c>
      <c r="K8643">
        <v>26.69</v>
      </c>
      <c r="L8643">
        <v>26.69</v>
      </c>
      <c r="M8643">
        <v>26.69</v>
      </c>
      <c r="N8643">
        <v>26.69</v>
      </c>
      <c r="O8643">
        <v>26.69</v>
      </c>
      <c r="P8643">
        <v>26.69</v>
      </c>
      <c r="Q8643">
        <v>26.69</v>
      </c>
      <c r="R8643">
        <v>26.69</v>
      </c>
      <c r="S8643">
        <v>26.69</v>
      </c>
      <c r="T8643">
        <v>26.69</v>
      </c>
      <c r="U8643">
        <v>26.69</v>
      </c>
      <c r="V8643">
        <v>26.69</v>
      </c>
      <c r="W8643">
        <v>26.69</v>
      </c>
      <c r="X8643">
        <v>26.69</v>
      </c>
      <c r="Y8643">
        <v>26.69</v>
      </c>
      <c r="Z8643">
        <v>26.69</v>
      </c>
      <c r="AA8643">
        <v>37.340000000000003</v>
      </c>
      <c r="AB8643">
        <v>26.69</v>
      </c>
      <c r="AC8643">
        <v>26.69</v>
      </c>
      <c r="AD8643">
        <v>26.69</v>
      </c>
      <c r="AE8643">
        <v>26.69</v>
      </c>
    </row>
    <row r="8644" spans="1:31">
      <c r="A8644" t="s">
        <v>14387</v>
      </c>
      <c r="B8644" t="s">
        <v>17277</v>
      </c>
      <c r="C8644" t="s">
        <v>17278</v>
      </c>
      <c r="D8644" t="s">
        <v>104</v>
      </c>
      <c r="E8644">
        <v>36.32</v>
      </c>
      <c r="F8644">
        <v>36.32</v>
      </c>
      <c r="G8644">
        <v>36.32</v>
      </c>
      <c r="H8644">
        <v>36.32</v>
      </c>
      <c r="I8644">
        <v>36.32</v>
      </c>
      <c r="J8644">
        <v>36.32</v>
      </c>
      <c r="K8644">
        <v>36.32</v>
      </c>
      <c r="L8644">
        <v>36.32</v>
      </c>
      <c r="M8644">
        <v>36.32</v>
      </c>
      <c r="N8644">
        <v>36.32</v>
      </c>
      <c r="O8644">
        <v>36.32</v>
      </c>
      <c r="P8644">
        <v>36.32</v>
      </c>
      <c r="Q8644">
        <v>36.32</v>
      </c>
      <c r="R8644">
        <v>36.32</v>
      </c>
      <c r="S8644">
        <v>36.32</v>
      </c>
      <c r="T8644">
        <v>36.32</v>
      </c>
      <c r="U8644">
        <v>36.32</v>
      </c>
      <c r="V8644">
        <v>36.32</v>
      </c>
      <c r="W8644">
        <v>36.32</v>
      </c>
      <c r="X8644">
        <v>36.32</v>
      </c>
      <c r="Y8644">
        <v>36.32</v>
      </c>
      <c r="Z8644">
        <v>36.32</v>
      </c>
      <c r="AA8644">
        <v>50.8</v>
      </c>
      <c r="AB8644">
        <v>36.32</v>
      </c>
      <c r="AC8644">
        <v>36.32</v>
      </c>
      <c r="AD8644">
        <v>36.32</v>
      </c>
      <c r="AE8644">
        <v>36.32</v>
      </c>
    </row>
    <row r="8645" spans="1:31">
      <c r="A8645" t="s">
        <v>14387</v>
      </c>
      <c r="B8645" t="s">
        <v>17279</v>
      </c>
      <c r="C8645" t="s">
        <v>17280</v>
      </c>
      <c r="D8645" t="s">
        <v>104</v>
      </c>
      <c r="E8645">
        <v>11.16</v>
      </c>
      <c r="F8645">
        <v>11.16</v>
      </c>
      <c r="G8645">
        <v>11.16</v>
      </c>
      <c r="H8645">
        <v>11.16</v>
      </c>
      <c r="I8645">
        <v>11.16</v>
      </c>
      <c r="J8645">
        <v>11.16</v>
      </c>
      <c r="K8645">
        <v>11.16</v>
      </c>
      <c r="L8645">
        <v>11.16</v>
      </c>
      <c r="M8645">
        <v>11.16</v>
      </c>
      <c r="N8645">
        <v>11.16</v>
      </c>
      <c r="O8645">
        <v>11.16</v>
      </c>
      <c r="P8645">
        <v>11.16</v>
      </c>
      <c r="Q8645">
        <v>11.16</v>
      </c>
      <c r="R8645">
        <v>11.16</v>
      </c>
      <c r="S8645">
        <v>11.16</v>
      </c>
      <c r="T8645">
        <v>11.16</v>
      </c>
      <c r="U8645">
        <v>11.16</v>
      </c>
      <c r="V8645">
        <v>11.16</v>
      </c>
      <c r="W8645">
        <v>11.16</v>
      </c>
      <c r="X8645">
        <v>11.16</v>
      </c>
      <c r="Y8645">
        <v>11.16</v>
      </c>
      <c r="Z8645">
        <v>11.16</v>
      </c>
      <c r="AA8645">
        <v>15.61</v>
      </c>
      <c r="AB8645">
        <v>11.16</v>
      </c>
      <c r="AC8645">
        <v>11.16</v>
      </c>
      <c r="AD8645">
        <v>11.16</v>
      </c>
      <c r="AE8645">
        <v>11.16</v>
      </c>
    </row>
    <row r="8646" spans="1:31">
      <c r="A8646" t="s">
        <v>14387</v>
      </c>
      <c r="B8646" t="s">
        <v>17281</v>
      </c>
      <c r="C8646" t="s">
        <v>17282</v>
      </c>
      <c r="D8646" t="s">
        <v>104</v>
      </c>
      <c r="E8646">
        <v>12.21</v>
      </c>
      <c r="F8646">
        <v>12.21</v>
      </c>
      <c r="G8646">
        <v>12.21</v>
      </c>
      <c r="H8646">
        <v>12.21</v>
      </c>
      <c r="I8646">
        <v>12.21</v>
      </c>
      <c r="J8646">
        <v>12.21</v>
      </c>
      <c r="K8646">
        <v>12.21</v>
      </c>
      <c r="L8646">
        <v>12.21</v>
      </c>
      <c r="M8646">
        <v>12.21</v>
      </c>
      <c r="N8646">
        <v>12.21</v>
      </c>
      <c r="O8646">
        <v>12.21</v>
      </c>
      <c r="P8646">
        <v>12.21</v>
      </c>
      <c r="Q8646">
        <v>12.21</v>
      </c>
      <c r="R8646">
        <v>12.21</v>
      </c>
      <c r="S8646">
        <v>12.21</v>
      </c>
      <c r="T8646">
        <v>12.21</v>
      </c>
      <c r="U8646">
        <v>12.21</v>
      </c>
      <c r="V8646">
        <v>12.21</v>
      </c>
      <c r="W8646">
        <v>12.21</v>
      </c>
      <c r="X8646">
        <v>12.21</v>
      </c>
      <c r="Y8646">
        <v>12.21</v>
      </c>
      <c r="Z8646">
        <v>12.21</v>
      </c>
      <c r="AA8646">
        <v>17.07</v>
      </c>
      <c r="AB8646">
        <v>12.21</v>
      </c>
      <c r="AC8646">
        <v>12.21</v>
      </c>
      <c r="AD8646">
        <v>12.21</v>
      </c>
      <c r="AE8646">
        <v>12.21</v>
      </c>
    </row>
    <row r="8647" spans="1:31">
      <c r="A8647" t="s">
        <v>14387</v>
      </c>
      <c r="B8647" t="s">
        <v>17283</v>
      </c>
      <c r="C8647" t="s">
        <v>17284</v>
      </c>
      <c r="D8647" t="s">
        <v>104</v>
      </c>
      <c r="E8647">
        <v>15.02</v>
      </c>
      <c r="F8647">
        <v>15.02</v>
      </c>
      <c r="G8647">
        <v>15.02</v>
      </c>
      <c r="H8647">
        <v>15.02</v>
      </c>
      <c r="I8647">
        <v>15.02</v>
      </c>
      <c r="J8647">
        <v>15.02</v>
      </c>
      <c r="K8647">
        <v>15.02</v>
      </c>
      <c r="L8647">
        <v>15.02</v>
      </c>
      <c r="M8647">
        <v>15.02</v>
      </c>
      <c r="N8647">
        <v>15.02</v>
      </c>
      <c r="O8647">
        <v>15.02</v>
      </c>
      <c r="P8647">
        <v>15.02</v>
      </c>
      <c r="Q8647">
        <v>15.02</v>
      </c>
      <c r="R8647">
        <v>15.02</v>
      </c>
      <c r="S8647">
        <v>15.02</v>
      </c>
      <c r="T8647">
        <v>15.02</v>
      </c>
      <c r="U8647">
        <v>15.02</v>
      </c>
      <c r="V8647">
        <v>15.02</v>
      </c>
      <c r="W8647">
        <v>15.02</v>
      </c>
      <c r="X8647">
        <v>15.02</v>
      </c>
      <c r="Y8647">
        <v>15.02</v>
      </c>
      <c r="Z8647">
        <v>15.02</v>
      </c>
      <c r="AA8647">
        <v>21.01</v>
      </c>
      <c r="AB8647">
        <v>15.02</v>
      </c>
      <c r="AC8647">
        <v>15.02</v>
      </c>
      <c r="AD8647">
        <v>15.02</v>
      </c>
      <c r="AE8647">
        <v>15.02</v>
      </c>
    </row>
    <row r="8648" spans="1:31">
      <c r="A8648" t="s">
        <v>14387</v>
      </c>
      <c r="B8648" t="s">
        <v>17285</v>
      </c>
      <c r="C8648" t="s">
        <v>17286</v>
      </c>
      <c r="D8648" t="s">
        <v>104</v>
      </c>
      <c r="E8648">
        <v>20.87</v>
      </c>
      <c r="F8648">
        <v>20.87</v>
      </c>
      <c r="G8648">
        <v>20.87</v>
      </c>
      <c r="H8648">
        <v>20.87</v>
      </c>
      <c r="I8648">
        <v>20.87</v>
      </c>
      <c r="J8648">
        <v>20.87</v>
      </c>
      <c r="K8648">
        <v>20.87</v>
      </c>
      <c r="L8648">
        <v>20.87</v>
      </c>
      <c r="M8648">
        <v>20.87</v>
      </c>
      <c r="N8648">
        <v>20.87</v>
      </c>
      <c r="O8648">
        <v>20.87</v>
      </c>
      <c r="P8648">
        <v>20.87</v>
      </c>
      <c r="Q8648">
        <v>20.87</v>
      </c>
      <c r="R8648">
        <v>20.87</v>
      </c>
      <c r="S8648">
        <v>20.87</v>
      </c>
      <c r="T8648">
        <v>20.87</v>
      </c>
      <c r="U8648">
        <v>20.87</v>
      </c>
      <c r="V8648">
        <v>20.87</v>
      </c>
      <c r="W8648">
        <v>20.87</v>
      </c>
      <c r="X8648">
        <v>20.87</v>
      </c>
      <c r="Y8648">
        <v>20.87</v>
      </c>
      <c r="Z8648">
        <v>20.87</v>
      </c>
      <c r="AA8648">
        <v>29.2</v>
      </c>
      <c r="AB8648">
        <v>20.87</v>
      </c>
      <c r="AC8648">
        <v>20.87</v>
      </c>
      <c r="AD8648">
        <v>20.87</v>
      </c>
      <c r="AE8648">
        <v>20.87</v>
      </c>
    </row>
    <row r="8649" spans="1:31">
      <c r="A8649" t="s">
        <v>14387</v>
      </c>
      <c r="B8649" t="s">
        <v>17287</v>
      </c>
      <c r="C8649" t="s">
        <v>17288</v>
      </c>
      <c r="D8649" t="s">
        <v>104</v>
      </c>
      <c r="E8649">
        <v>17.46</v>
      </c>
      <c r="F8649">
        <v>17.46</v>
      </c>
      <c r="G8649">
        <v>17.46</v>
      </c>
      <c r="H8649">
        <v>17.46</v>
      </c>
      <c r="I8649">
        <v>17.46</v>
      </c>
      <c r="J8649">
        <v>17.46</v>
      </c>
      <c r="K8649">
        <v>17.46</v>
      </c>
      <c r="L8649">
        <v>17.46</v>
      </c>
      <c r="M8649">
        <v>17.46</v>
      </c>
      <c r="N8649">
        <v>17.46</v>
      </c>
      <c r="O8649">
        <v>17.46</v>
      </c>
      <c r="P8649">
        <v>17.46</v>
      </c>
      <c r="Q8649">
        <v>17.46</v>
      </c>
      <c r="R8649">
        <v>17.46</v>
      </c>
      <c r="S8649">
        <v>17.46</v>
      </c>
      <c r="T8649">
        <v>17.46</v>
      </c>
      <c r="U8649">
        <v>17.46</v>
      </c>
      <c r="V8649">
        <v>17.46</v>
      </c>
      <c r="W8649">
        <v>17.46</v>
      </c>
      <c r="X8649">
        <v>17.46</v>
      </c>
      <c r="Y8649">
        <v>17.46</v>
      </c>
      <c r="Z8649">
        <v>17.46</v>
      </c>
      <c r="AA8649">
        <v>24.42</v>
      </c>
      <c r="AB8649">
        <v>17.46</v>
      </c>
      <c r="AC8649">
        <v>17.46</v>
      </c>
      <c r="AD8649">
        <v>17.46</v>
      </c>
      <c r="AE8649">
        <v>17.46</v>
      </c>
    </row>
    <row r="8650" spans="1:31">
      <c r="A8650" t="s">
        <v>14387</v>
      </c>
      <c r="B8650" t="s">
        <v>17289</v>
      </c>
      <c r="C8650" t="s">
        <v>17290</v>
      </c>
      <c r="D8650" t="s">
        <v>104</v>
      </c>
      <c r="E8650">
        <v>31.73</v>
      </c>
      <c r="F8650">
        <v>31.73</v>
      </c>
      <c r="G8650">
        <v>31.73</v>
      </c>
      <c r="H8650">
        <v>31.73</v>
      </c>
      <c r="I8650">
        <v>31.73</v>
      </c>
      <c r="J8650">
        <v>31.73</v>
      </c>
      <c r="K8650">
        <v>31.73</v>
      </c>
      <c r="L8650">
        <v>31.73</v>
      </c>
      <c r="M8650">
        <v>31.73</v>
      </c>
      <c r="N8650">
        <v>31.73</v>
      </c>
      <c r="O8650">
        <v>31.73</v>
      </c>
      <c r="P8650">
        <v>31.73</v>
      </c>
      <c r="Q8650">
        <v>31.73</v>
      </c>
      <c r="R8650">
        <v>31.73</v>
      </c>
      <c r="S8650">
        <v>31.73</v>
      </c>
      <c r="T8650">
        <v>31.73</v>
      </c>
      <c r="U8650">
        <v>31.73</v>
      </c>
      <c r="V8650">
        <v>31.73</v>
      </c>
      <c r="W8650">
        <v>31.73</v>
      </c>
      <c r="X8650">
        <v>31.73</v>
      </c>
      <c r="Y8650">
        <v>31.73</v>
      </c>
      <c r="Z8650">
        <v>31.73</v>
      </c>
      <c r="AA8650">
        <v>44.39</v>
      </c>
      <c r="AB8650">
        <v>31.73</v>
      </c>
      <c r="AC8650">
        <v>31.73</v>
      </c>
      <c r="AD8650">
        <v>31.73</v>
      </c>
      <c r="AE8650">
        <v>31.73</v>
      </c>
    </row>
    <row r="8651" spans="1:31">
      <c r="A8651" t="s">
        <v>14387</v>
      </c>
      <c r="B8651" t="s">
        <v>17291</v>
      </c>
      <c r="C8651" t="s">
        <v>17292</v>
      </c>
      <c r="D8651" t="s">
        <v>104</v>
      </c>
      <c r="E8651">
        <v>8.9700000000000006</v>
      </c>
      <c r="F8651">
        <v>8.9700000000000006</v>
      </c>
      <c r="G8651">
        <v>8.9700000000000006</v>
      </c>
      <c r="H8651">
        <v>8.9700000000000006</v>
      </c>
      <c r="I8651">
        <v>8.9700000000000006</v>
      </c>
      <c r="J8651">
        <v>8.9700000000000006</v>
      </c>
      <c r="K8651">
        <v>8.9700000000000006</v>
      </c>
      <c r="L8651">
        <v>8.9700000000000006</v>
      </c>
      <c r="M8651">
        <v>8.9700000000000006</v>
      </c>
      <c r="N8651">
        <v>8.9700000000000006</v>
      </c>
      <c r="O8651">
        <v>8.9700000000000006</v>
      </c>
      <c r="P8651">
        <v>8.9700000000000006</v>
      </c>
      <c r="Q8651">
        <v>8.9700000000000006</v>
      </c>
      <c r="R8651">
        <v>8.9700000000000006</v>
      </c>
      <c r="S8651">
        <v>8.9700000000000006</v>
      </c>
      <c r="T8651">
        <v>8.9700000000000006</v>
      </c>
      <c r="U8651">
        <v>8.9700000000000006</v>
      </c>
      <c r="V8651">
        <v>8.9700000000000006</v>
      </c>
      <c r="W8651">
        <v>8.9700000000000006</v>
      </c>
      <c r="X8651">
        <v>8.9700000000000006</v>
      </c>
      <c r="Y8651">
        <v>8.9700000000000006</v>
      </c>
      <c r="Z8651">
        <v>8.9700000000000006</v>
      </c>
      <c r="AA8651">
        <v>12.54</v>
      </c>
      <c r="AB8651">
        <v>8.9700000000000006</v>
      </c>
      <c r="AC8651">
        <v>8.9700000000000006</v>
      </c>
      <c r="AD8651">
        <v>8.9700000000000006</v>
      </c>
      <c r="AE8651">
        <v>8.9700000000000006</v>
      </c>
    </row>
    <row r="8652" spans="1:31">
      <c r="A8652" t="s">
        <v>14387</v>
      </c>
      <c r="B8652" t="s">
        <v>17293</v>
      </c>
      <c r="C8652" t="s">
        <v>17294</v>
      </c>
      <c r="D8652" t="s">
        <v>104</v>
      </c>
      <c r="E8652">
        <v>12.07</v>
      </c>
      <c r="F8652">
        <v>12.07</v>
      </c>
      <c r="G8652">
        <v>12.07</v>
      </c>
      <c r="H8652">
        <v>12.07</v>
      </c>
      <c r="I8652">
        <v>12.07</v>
      </c>
      <c r="J8652">
        <v>12.07</v>
      </c>
      <c r="K8652">
        <v>12.07</v>
      </c>
      <c r="L8652">
        <v>12.07</v>
      </c>
      <c r="M8652">
        <v>12.07</v>
      </c>
      <c r="N8652">
        <v>12.07</v>
      </c>
      <c r="O8652">
        <v>12.07</v>
      </c>
      <c r="P8652">
        <v>12.07</v>
      </c>
      <c r="Q8652">
        <v>12.07</v>
      </c>
      <c r="R8652">
        <v>12.07</v>
      </c>
      <c r="S8652">
        <v>12.07</v>
      </c>
      <c r="T8652">
        <v>12.07</v>
      </c>
      <c r="U8652">
        <v>12.07</v>
      </c>
      <c r="V8652">
        <v>12.07</v>
      </c>
      <c r="W8652">
        <v>12.07</v>
      </c>
      <c r="X8652">
        <v>12.07</v>
      </c>
      <c r="Y8652">
        <v>12.07</v>
      </c>
      <c r="Z8652">
        <v>12.07</v>
      </c>
      <c r="AA8652">
        <v>16.88</v>
      </c>
      <c r="AB8652">
        <v>12.07</v>
      </c>
      <c r="AC8652">
        <v>12.07</v>
      </c>
      <c r="AD8652">
        <v>12.07</v>
      </c>
      <c r="AE8652">
        <v>12.07</v>
      </c>
    </row>
    <row r="8653" spans="1:31">
      <c r="A8653" t="s">
        <v>14387</v>
      </c>
      <c r="B8653" t="s">
        <v>17295</v>
      </c>
      <c r="C8653" t="s">
        <v>17296</v>
      </c>
      <c r="D8653" t="s">
        <v>104</v>
      </c>
      <c r="E8653">
        <v>10.17</v>
      </c>
      <c r="F8653">
        <v>10.17</v>
      </c>
      <c r="G8653">
        <v>10.17</v>
      </c>
      <c r="H8653">
        <v>10.17</v>
      </c>
      <c r="I8653">
        <v>10.17</v>
      </c>
      <c r="J8653">
        <v>10.17</v>
      </c>
      <c r="K8653">
        <v>10.17</v>
      </c>
      <c r="L8653">
        <v>10.17</v>
      </c>
      <c r="M8653">
        <v>10.17</v>
      </c>
      <c r="N8653">
        <v>10.17</v>
      </c>
      <c r="O8653">
        <v>10.17</v>
      </c>
      <c r="P8653">
        <v>10.17</v>
      </c>
      <c r="Q8653">
        <v>10.17</v>
      </c>
      <c r="R8653">
        <v>10.17</v>
      </c>
      <c r="S8653">
        <v>10.17</v>
      </c>
      <c r="T8653">
        <v>10.17</v>
      </c>
      <c r="U8653">
        <v>10.17</v>
      </c>
      <c r="V8653">
        <v>10.17</v>
      </c>
      <c r="W8653">
        <v>10.17</v>
      </c>
      <c r="X8653">
        <v>10.17</v>
      </c>
      <c r="Y8653">
        <v>10.17</v>
      </c>
      <c r="Z8653">
        <v>10.17</v>
      </c>
      <c r="AA8653">
        <v>14.23</v>
      </c>
      <c r="AB8653">
        <v>10.17</v>
      </c>
      <c r="AC8653">
        <v>10.17</v>
      </c>
      <c r="AD8653">
        <v>10.17</v>
      </c>
      <c r="AE8653">
        <v>10.17</v>
      </c>
    </row>
    <row r="8654" spans="1:31">
      <c r="A8654" t="s">
        <v>14387</v>
      </c>
      <c r="B8654" t="s">
        <v>17297</v>
      </c>
      <c r="C8654" t="s">
        <v>17298</v>
      </c>
      <c r="D8654" t="s">
        <v>104</v>
      </c>
      <c r="E8654">
        <v>11.69</v>
      </c>
      <c r="F8654">
        <v>11.69</v>
      </c>
      <c r="G8654">
        <v>11.69</v>
      </c>
      <c r="H8654">
        <v>11.69</v>
      </c>
      <c r="I8654">
        <v>11.69</v>
      </c>
      <c r="J8654">
        <v>11.69</v>
      </c>
      <c r="K8654">
        <v>11.69</v>
      </c>
      <c r="L8654">
        <v>11.69</v>
      </c>
      <c r="M8654">
        <v>11.69</v>
      </c>
      <c r="N8654">
        <v>11.69</v>
      </c>
      <c r="O8654">
        <v>11.69</v>
      </c>
      <c r="P8654">
        <v>11.69</v>
      </c>
      <c r="Q8654">
        <v>11.69</v>
      </c>
      <c r="R8654">
        <v>11.69</v>
      </c>
      <c r="S8654">
        <v>11.69</v>
      </c>
      <c r="T8654">
        <v>11.69</v>
      </c>
      <c r="U8654">
        <v>11.69</v>
      </c>
      <c r="V8654">
        <v>11.69</v>
      </c>
      <c r="W8654">
        <v>11.69</v>
      </c>
      <c r="X8654">
        <v>11.69</v>
      </c>
      <c r="Y8654">
        <v>11.69</v>
      </c>
      <c r="Z8654">
        <v>11.69</v>
      </c>
      <c r="AA8654">
        <v>16.350000000000001</v>
      </c>
      <c r="AB8654">
        <v>11.69</v>
      </c>
      <c r="AC8654">
        <v>11.69</v>
      </c>
      <c r="AD8654">
        <v>11.69</v>
      </c>
      <c r="AE8654">
        <v>11.69</v>
      </c>
    </row>
    <row r="8655" spans="1:31">
      <c r="A8655" t="s">
        <v>14387</v>
      </c>
      <c r="B8655" t="s">
        <v>17299</v>
      </c>
      <c r="C8655" t="s">
        <v>17300</v>
      </c>
      <c r="D8655" t="s">
        <v>104</v>
      </c>
      <c r="E8655">
        <v>24.26</v>
      </c>
      <c r="F8655">
        <v>24.26</v>
      </c>
      <c r="G8655">
        <v>24.26</v>
      </c>
      <c r="H8655">
        <v>24.26</v>
      </c>
      <c r="I8655">
        <v>24.26</v>
      </c>
      <c r="J8655">
        <v>24.26</v>
      </c>
      <c r="K8655">
        <v>24.26</v>
      </c>
      <c r="L8655">
        <v>24.26</v>
      </c>
      <c r="M8655">
        <v>24.26</v>
      </c>
      <c r="N8655">
        <v>24.26</v>
      </c>
      <c r="O8655">
        <v>24.26</v>
      </c>
      <c r="P8655">
        <v>24.26</v>
      </c>
      <c r="Q8655">
        <v>24.26</v>
      </c>
      <c r="R8655">
        <v>24.26</v>
      </c>
      <c r="S8655">
        <v>24.26</v>
      </c>
      <c r="T8655">
        <v>24.26</v>
      </c>
      <c r="U8655">
        <v>24.26</v>
      </c>
      <c r="V8655">
        <v>24.26</v>
      </c>
      <c r="W8655">
        <v>24.26</v>
      </c>
      <c r="X8655">
        <v>24.26</v>
      </c>
      <c r="Y8655">
        <v>24.26</v>
      </c>
      <c r="Z8655">
        <v>24.26</v>
      </c>
      <c r="AA8655">
        <v>33.94</v>
      </c>
      <c r="AB8655">
        <v>24.26</v>
      </c>
      <c r="AC8655">
        <v>24.26</v>
      </c>
      <c r="AD8655">
        <v>24.26</v>
      </c>
      <c r="AE8655">
        <v>24.26</v>
      </c>
    </row>
    <row r="8656" spans="1:31">
      <c r="A8656" t="s">
        <v>14387</v>
      </c>
      <c r="B8656" t="s">
        <v>17301</v>
      </c>
      <c r="C8656" t="s">
        <v>17302</v>
      </c>
      <c r="D8656" t="s">
        <v>104</v>
      </c>
      <c r="E8656">
        <v>15.87</v>
      </c>
      <c r="F8656">
        <v>15.87</v>
      </c>
      <c r="G8656">
        <v>15.87</v>
      </c>
      <c r="H8656">
        <v>15.87</v>
      </c>
      <c r="I8656">
        <v>15.87</v>
      </c>
      <c r="J8656">
        <v>15.87</v>
      </c>
      <c r="K8656">
        <v>15.87</v>
      </c>
      <c r="L8656">
        <v>15.87</v>
      </c>
      <c r="M8656">
        <v>15.87</v>
      </c>
      <c r="N8656">
        <v>15.87</v>
      </c>
      <c r="O8656">
        <v>15.87</v>
      </c>
      <c r="P8656">
        <v>15.87</v>
      </c>
      <c r="Q8656">
        <v>15.87</v>
      </c>
      <c r="R8656">
        <v>15.87</v>
      </c>
      <c r="S8656">
        <v>15.87</v>
      </c>
      <c r="T8656">
        <v>15.87</v>
      </c>
      <c r="U8656">
        <v>15.87</v>
      </c>
      <c r="V8656">
        <v>15.87</v>
      </c>
      <c r="W8656">
        <v>15.87</v>
      </c>
      <c r="X8656">
        <v>15.87</v>
      </c>
      <c r="Y8656">
        <v>15.87</v>
      </c>
      <c r="Z8656">
        <v>15.87</v>
      </c>
      <c r="AA8656">
        <v>22.21</v>
      </c>
      <c r="AB8656">
        <v>15.87</v>
      </c>
      <c r="AC8656">
        <v>15.87</v>
      </c>
      <c r="AD8656">
        <v>15.87</v>
      </c>
      <c r="AE8656">
        <v>15.87</v>
      </c>
    </row>
    <row r="8657" spans="1:31">
      <c r="A8657" t="s">
        <v>14387</v>
      </c>
      <c r="B8657" t="s">
        <v>17303</v>
      </c>
      <c r="C8657" t="s">
        <v>17304</v>
      </c>
      <c r="D8657" t="s">
        <v>104</v>
      </c>
      <c r="E8657">
        <v>17.079999999999998</v>
      </c>
      <c r="F8657">
        <v>17.079999999999998</v>
      </c>
      <c r="G8657">
        <v>17.079999999999998</v>
      </c>
      <c r="H8657">
        <v>17.079999999999998</v>
      </c>
      <c r="I8657">
        <v>17.079999999999998</v>
      </c>
      <c r="J8657">
        <v>17.079999999999998</v>
      </c>
      <c r="K8657">
        <v>17.079999999999998</v>
      </c>
      <c r="L8657">
        <v>17.079999999999998</v>
      </c>
      <c r="M8657">
        <v>17.079999999999998</v>
      </c>
      <c r="N8657">
        <v>17.079999999999998</v>
      </c>
      <c r="O8657">
        <v>17.079999999999998</v>
      </c>
      <c r="P8657">
        <v>17.079999999999998</v>
      </c>
      <c r="Q8657">
        <v>17.079999999999998</v>
      </c>
      <c r="R8657">
        <v>17.079999999999998</v>
      </c>
      <c r="S8657">
        <v>17.079999999999998</v>
      </c>
      <c r="T8657">
        <v>17.079999999999998</v>
      </c>
      <c r="U8657">
        <v>17.079999999999998</v>
      </c>
      <c r="V8657">
        <v>17.079999999999998</v>
      </c>
      <c r="W8657">
        <v>17.079999999999998</v>
      </c>
      <c r="X8657">
        <v>17.079999999999998</v>
      </c>
      <c r="Y8657">
        <v>17.079999999999998</v>
      </c>
      <c r="Z8657">
        <v>17.079999999999998</v>
      </c>
      <c r="AA8657">
        <v>23.89</v>
      </c>
      <c r="AB8657">
        <v>17.079999999999998</v>
      </c>
      <c r="AC8657">
        <v>17.079999999999998</v>
      </c>
      <c r="AD8657">
        <v>17.079999999999998</v>
      </c>
      <c r="AE8657">
        <v>17.079999999999998</v>
      </c>
    </row>
    <row r="8658" spans="1:31">
      <c r="A8658" t="s">
        <v>14387</v>
      </c>
      <c r="B8658" t="s">
        <v>17305</v>
      </c>
      <c r="C8658" t="s">
        <v>17306</v>
      </c>
      <c r="D8658" t="s">
        <v>104</v>
      </c>
      <c r="E8658">
        <v>28.47</v>
      </c>
      <c r="F8658">
        <v>28.47</v>
      </c>
      <c r="G8658">
        <v>28.47</v>
      </c>
      <c r="H8658">
        <v>28.47</v>
      </c>
      <c r="I8658">
        <v>28.47</v>
      </c>
      <c r="J8658">
        <v>28.47</v>
      </c>
      <c r="K8658">
        <v>28.47</v>
      </c>
      <c r="L8658">
        <v>28.47</v>
      </c>
      <c r="M8658">
        <v>28.47</v>
      </c>
      <c r="N8658">
        <v>28.47</v>
      </c>
      <c r="O8658">
        <v>28.47</v>
      </c>
      <c r="P8658">
        <v>28.47</v>
      </c>
      <c r="Q8658">
        <v>28.47</v>
      </c>
      <c r="R8658">
        <v>28.47</v>
      </c>
      <c r="S8658">
        <v>28.47</v>
      </c>
      <c r="T8658">
        <v>28.47</v>
      </c>
      <c r="U8658">
        <v>28.47</v>
      </c>
      <c r="V8658">
        <v>28.47</v>
      </c>
      <c r="W8658">
        <v>28.47</v>
      </c>
      <c r="X8658">
        <v>28.47</v>
      </c>
      <c r="Y8658">
        <v>28.47</v>
      </c>
      <c r="Z8658">
        <v>28.47</v>
      </c>
      <c r="AA8658">
        <v>39.83</v>
      </c>
      <c r="AB8658">
        <v>28.47</v>
      </c>
      <c r="AC8658">
        <v>28.47</v>
      </c>
      <c r="AD8658">
        <v>28.47</v>
      </c>
      <c r="AE8658">
        <v>28.47</v>
      </c>
    </row>
    <row r="8659" spans="1:31">
      <c r="A8659" t="s">
        <v>14387</v>
      </c>
      <c r="B8659" t="s">
        <v>17307</v>
      </c>
      <c r="C8659" t="s">
        <v>17308</v>
      </c>
      <c r="D8659" t="s">
        <v>104</v>
      </c>
      <c r="E8659">
        <v>9.1999999999999993</v>
      </c>
      <c r="F8659">
        <v>9.1999999999999993</v>
      </c>
      <c r="G8659">
        <v>9.1999999999999993</v>
      </c>
      <c r="H8659">
        <v>9.1999999999999993</v>
      </c>
      <c r="I8659">
        <v>9.1999999999999993</v>
      </c>
      <c r="J8659">
        <v>9.1999999999999993</v>
      </c>
      <c r="K8659">
        <v>9.1999999999999993</v>
      </c>
      <c r="L8659">
        <v>9.1999999999999993</v>
      </c>
      <c r="M8659">
        <v>9.1999999999999993</v>
      </c>
      <c r="N8659">
        <v>9.1999999999999993</v>
      </c>
      <c r="O8659">
        <v>9.1999999999999993</v>
      </c>
      <c r="P8659">
        <v>9.1999999999999993</v>
      </c>
      <c r="Q8659">
        <v>9.1999999999999993</v>
      </c>
      <c r="R8659">
        <v>9.1999999999999993</v>
      </c>
      <c r="S8659">
        <v>9.1999999999999993</v>
      </c>
      <c r="T8659">
        <v>9.1999999999999993</v>
      </c>
      <c r="U8659">
        <v>9.1999999999999993</v>
      </c>
      <c r="V8659">
        <v>9.1999999999999993</v>
      </c>
      <c r="W8659">
        <v>9.1999999999999993</v>
      </c>
      <c r="X8659">
        <v>9.1999999999999993</v>
      </c>
      <c r="Y8659">
        <v>9.1999999999999993</v>
      </c>
      <c r="Z8659">
        <v>9.1999999999999993</v>
      </c>
      <c r="AA8659">
        <v>12.87</v>
      </c>
      <c r="AB8659">
        <v>9.1999999999999993</v>
      </c>
      <c r="AC8659">
        <v>9.1999999999999993</v>
      </c>
      <c r="AD8659">
        <v>9.1999999999999993</v>
      </c>
      <c r="AE8659">
        <v>9.1999999999999993</v>
      </c>
    </row>
    <row r="8660" spans="1:31">
      <c r="A8660" t="s">
        <v>14387</v>
      </c>
      <c r="B8660" t="s">
        <v>17309</v>
      </c>
      <c r="C8660" t="s">
        <v>17310</v>
      </c>
      <c r="D8660" t="s">
        <v>104</v>
      </c>
      <c r="E8660">
        <v>12.58</v>
      </c>
      <c r="F8660">
        <v>12.58</v>
      </c>
      <c r="G8660">
        <v>12.58</v>
      </c>
      <c r="H8660">
        <v>12.58</v>
      </c>
      <c r="I8660">
        <v>12.58</v>
      </c>
      <c r="J8660">
        <v>12.58</v>
      </c>
      <c r="K8660">
        <v>12.58</v>
      </c>
      <c r="L8660">
        <v>12.58</v>
      </c>
      <c r="M8660">
        <v>12.58</v>
      </c>
      <c r="N8660">
        <v>12.58</v>
      </c>
      <c r="O8660">
        <v>12.58</v>
      </c>
      <c r="P8660">
        <v>12.58</v>
      </c>
      <c r="Q8660">
        <v>12.58</v>
      </c>
      <c r="R8660">
        <v>12.58</v>
      </c>
      <c r="S8660">
        <v>12.58</v>
      </c>
      <c r="T8660">
        <v>12.58</v>
      </c>
      <c r="U8660">
        <v>12.58</v>
      </c>
      <c r="V8660">
        <v>12.58</v>
      </c>
      <c r="W8660">
        <v>12.58</v>
      </c>
      <c r="X8660">
        <v>12.58</v>
      </c>
      <c r="Y8660">
        <v>12.58</v>
      </c>
      <c r="Z8660">
        <v>12.58</v>
      </c>
      <c r="AA8660">
        <v>17.59</v>
      </c>
      <c r="AB8660">
        <v>12.58</v>
      </c>
      <c r="AC8660">
        <v>12.58</v>
      </c>
      <c r="AD8660">
        <v>12.58</v>
      </c>
      <c r="AE8660">
        <v>12.58</v>
      </c>
    </row>
    <row r="8661" spans="1:31">
      <c r="A8661" t="s">
        <v>14387</v>
      </c>
      <c r="B8661" t="s">
        <v>17311</v>
      </c>
      <c r="C8661" t="s">
        <v>17312</v>
      </c>
      <c r="D8661" t="s">
        <v>104</v>
      </c>
      <c r="E8661">
        <v>9.33</v>
      </c>
      <c r="F8661">
        <v>9.33</v>
      </c>
      <c r="G8661">
        <v>9.33</v>
      </c>
      <c r="H8661">
        <v>9.33</v>
      </c>
      <c r="I8661">
        <v>9.33</v>
      </c>
      <c r="J8661">
        <v>9.33</v>
      </c>
      <c r="K8661">
        <v>9.33</v>
      </c>
      <c r="L8661">
        <v>9.33</v>
      </c>
      <c r="M8661">
        <v>9.33</v>
      </c>
      <c r="N8661">
        <v>9.33</v>
      </c>
      <c r="O8661">
        <v>9.33</v>
      </c>
      <c r="P8661">
        <v>9.33</v>
      </c>
      <c r="Q8661">
        <v>9.33</v>
      </c>
      <c r="R8661">
        <v>9.33</v>
      </c>
      <c r="S8661">
        <v>9.33</v>
      </c>
      <c r="T8661">
        <v>9.33</v>
      </c>
      <c r="U8661">
        <v>9.33</v>
      </c>
      <c r="V8661">
        <v>9.33</v>
      </c>
      <c r="W8661">
        <v>9.33</v>
      </c>
      <c r="X8661">
        <v>9.33</v>
      </c>
      <c r="Y8661">
        <v>9.33</v>
      </c>
      <c r="Z8661">
        <v>9.33</v>
      </c>
      <c r="AA8661">
        <v>13.05</v>
      </c>
      <c r="AB8661">
        <v>9.33</v>
      </c>
      <c r="AC8661">
        <v>9.33</v>
      </c>
      <c r="AD8661">
        <v>9.33</v>
      </c>
      <c r="AE8661">
        <v>9.33</v>
      </c>
    </row>
    <row r="8662" spans="1:31">
      <c r="A8662" t="s">
        <v>14387</v>
      </c>
      <c r="B8662" t="s">
        <v>17313</v>
      </c>
      <c r="C8662" t="s">
        <v>17314</v>
      </c>
      <c r="D8662" t="s">
        <v>104</v>
      </c>
      <c r="E8662">
        <v>14.98</v>
      </c>
      <c r="F8662">
        <v>14.98</v>
      </c>
      <c r="G8662">
        <v>14.98</v>
      </c>
      <c r="H8662">
        <v>14.98</v>
      </c>
      <c r="I8662">
        <v>14.98</v>
      </c>
      <c r="J8662">
        <v>14.98</v>
      </c>
      <c r="K8662">
        <v>14.98</v>
      </c>
      <c r="L8662">
        <v>14.98</v>
      </c>
      <c r="M8662">
        <v>14.98</v>
      </c>
      <c r="N8662">
        <v>14.98</v>
      </c>
      <c r="O8662">
        <v>14.98</v>
      </c>
      <c r="P8662">
        <v>14.98</v>
      </c>
      <c r="Q8662">
        <v>14.98</v>
      </c>
      <c r="R8662">
        <v>14.98</v>
      </c>
      <c r="S8662">
        <v>14.98</v>
      </c>
      <c r="T8662">
        <v>14.98</v>
      </c>
      <c r="U8662">
        <v>14.98</v>
      </c>
      <c r="V8662">
        <v>14.98</v>
      </c>
      <c r="W8662">
        <v>14.98</v>
      </c>
      <c r="X8662">
        <v>14.98</v>
      </c>
      <c r="Y8662">
        <v>14.98</v>
      </c>
      <c r="Z8662">
        <v>14.98</v>
      </c>
      <c r="AA8662">
        <v>20.95</v>
      </c>
      <c r="AB8662">
        <v>14.98</v>
      </c>
      <c r="AC8662">
        <v>14.98</v>
      </c>
      <c r="AD8662">
        <v>14.98</v>
      </c>
      <c r="AE8662">
        <v>14.98</v>
      </c>
    </row>
    <row r="8663" spans="1:31">
      <c r="A8663" t="s">
        <v>14387</v>
      </c>
      <c r="B8663" t="s">
        <v>17315</v>
      </c>
      <c r="C8663" t="s">
        <v>17316</v>
      </c>
      <c r="D8663" t="s">
        <v>104</v>
      </c>
      <c r="E8663">
        <v>19.809999999999999</v>
      </c>
      <c r="F8663">
        <v>19.809999999999999</v>
      </c>
      <c r="G8663">
        <v>19.809999999999999</v>
      </c>
      <c r="H8663">
        <v>19.809999999999999</v>
      </c>
      <c r="I8663">
        <v>19.809999999999999</v>
      </c>
      <c r="J8663">
        <v>19.809999999999999</v>
      </c>
      <c r="K8663">
        <v>19.809999999999999</v>
      </c>
      <c r="L8663">
        <v>19.809999999999999</v>
      </c>
      <c r="M8663">
        <v>19.809999999999999</v>
      </c>
      <c r="N8663">
        <v>19.809999999999999</v>
      </c>
      <c r="O8663">
        <v>19.809999999999999</v>
      </c>
      <c r="P8663">
        <v>19.809999999999999</v>
      </c>
      <c r="Q8663">
        <v>19.809999999999999</v>
      </c>
      <c r="R8663">
        <v>19.809999999999999</v>
      </c>
      <c r="S8663">
        <v>19.809999999999999</v>
      </c>
      <c r="T8663">
        <v>19.809999999999999</v>
      </c>
      <c r="U8663">
        <v>19.809999999999999</v>
      </c>
      <c r="V8663">
        <v>19.809999999999999</v>
      </c>
      <c r="W8663">
        <v>19.809999999999999</v>
      </c>
      <c r="X8663">
        <v>19.809999999999999</v>
      </c>
      <c r="Y8663">
        <v>19.809999999999999</v>
      </c>
      <c r="Z8663">
        <v>19.809999999999999</v>
      </c>
      <c r="AA8663">
        <v>27.72</v>
      </c>
      <c r="AB8663">
        <v>19.809999999999999</v>
      </c>
      <c r="AC8663">
        <v>19.809999999999999</v>
      </c>
      <c r="AD8663">
        <v>19.809999999999999</v>
      </c>
      <c r="AE8663">
        <v>19.809999999999999</v>
      </c>
    </row>
    <row r="8664" spans="1:31">
      <c r="A8664" t="s">
        <v>14387</v>
      </c>
      <c r="B8664" t="s">
        <v>17317</v>
      </c>
      <c r="C8664" t="s">
        <v>17318</v>
      </c>
      <c r="D8664" t="s">
        <v>104</v>
      </c>
      <c r="E8664">
        <v>18.010000000000002</v>
      </c>
      <c r="F8664">
        <v>18.010000000000002</v>
      </c>
      <c r="G8664">
        <v>18.010000000000002</v>
      </c>
      <c r="H8664">
        <v>18.010000000000002</v>
      </c>
      <c r="I8664">
        <v>18.010000000000002</v>
      </c>
      <c r="J8664">
        <v>18.010000000000002</v>
      </c>
      <c r="K8664">
        <v>18.010000000000002</v>
      </c>
      <c r="L8664">
        <v>18.010000000000002</v>
      </c>
      <c r="M8664">
        <v>18.010000000000002</v>
      </c>
      <c r="N8664">
        <v>18.010000000000002</v>
      </c>
      <c r="O8664">
        <v>18.010000000000002</v>
      </c>
      <c r="P8664">
        <v>18.010000000000002</v>
      </c>
      <c r="Q8664">
        <v>18.010000000000002</v>
      </c>
      <c r="R8664">
        <v>18.010000000000002</v>
      </c>
      <c r="S8664">
        <v>18.010000000000002</v>
      </c>
      <c r="T8664">
        <v>18.010000000000002</v>
      </c>
      <c r="U8664">
        <v>18.010000000000002</v>
      </c>
      <c r="V8664">
        <v>18.010000000000002</v>
      </c>
      <c r="W8664">
        <v>18.010000000000002</v>
      </c>
      <c r="X8664">
        <v>18.010000000000002</v>
      </c>
      <c r="Y8664">
        <v>18.010000000000002</v>
      </c>
      <c r="Z8664">
        <v>18.010000000000002</v>
      </c>
      <c r="AA8664">
        <v>25.2</v>
      </c>
      <c r="AB8664">
        <v>18.010000000000002</v>
      </c>
      <c r="AC8664">
        <v>18.010000000000002</v>
      </c>
      <c r="AD8664">
        <v>18.010000000000002</v>
      </c>
      <c r="AE8664">
        <v>18.010000000000002</v>
      </c>
    </row>
    <row r="8665" spans="1:31">
      <c r="A8665" t="s">
        <v>14387</v>
      </c>
      <c r="B8665" t="s">
        <v>17319</v>
      </c>
      <c r="C8665" t="s">
        <v>17320</v>
      </c>
      <c r="D8665" t="s">
        <v>104</v>
      </c>
      <c r="E8665">
        <v>29.17</v>
      </c>
      <c r="F8665">
        <v>29.17</v>
      </c>
      <c r="G8665">
        <v>29.17</v>
      </c>
      <c r="H8665">
        <v>29.17</v>
      </c>
      <c r="I8665">
        <v>29.17</v>
      </c>
      <c r="J8665">
        <v>29.17</v>
      </c>
      <c r="K8665">
        <v>29.17</v>
      </c>
      <c r="L8665">
        <v>29.17</v>
      </c>
      <c r="M8665">
        <v>29.17</v>
      </c>
      <c r="N8665">
        <v>29.17</v>
      </c>
      <c r="O8665">
        <v>29.17</v>
      </c>
      <c r="P8665">
        <v>29.17</v>
      </c>
      <c r="Q8665">
        <v>29.17</v>
      </c>
      <c r="R8665">
        <v>29.17</v>
      </c>
      <c r="S8665">
        <v>29.17</v>
      </c>
      <c r="T8665">
        <v>29.17</v>
      </c>
      <c r="U8665">
        <v>29.17</v>
      </c>
      <c r="V8665">
        <v>29.17</v>
      </c>
      <c r="W8665">
        <v>29.17</v>
      </c>
      <c r="X8665">
        <v>29.17</v>
      </c>
      <c r="Y8665">
        <v>29.17</v>
      </c>
      <c r="Z8665">
        <v>29.17</v>
      </c>
      <c r="AA8665">
        <v>40.81</v>
      </c>
      <c r="AB8665">
        <v>29.17</v>
      </c>
      <c r="AC8665">
        <v>29.17</v>
      </c>
      <c r="AD8665">
        <v>29.17</v>
      </c>
      <c r="AE8665">
        <v>29.17</v>
      </c>
    </row>
    <row r="8666" spans="1:31">
      <c r="A8666" t="s">
        <v>14387</v>
      </c>
      <c r="B8666" t="s">
        <v>17321</v>
      </c>
      <c r="C8666" t="s">
        <v>17322</v>
      </c>
      <c r="D8666" t="s">
        <v>17323</v>
      </c>
      <c r="E8666">
        <v>125.68</v>
      </c>
      <c r="F8666">
        <v>134.83000000000001</v>
      </c>
      <c r="G8666">
        <v>121.12</v>
      </c>
      <c r="H8666">
        <v>113.97</v>
      </c>
      <c r="I8666">
        <v>184.62</v>
      </c>
      <c r="J8666">
        <v>139.44</v>
      </c>
      <c r="K8666">
        <v>138.29</v>
      </c>
      <c r="L8666">
        <v>123.77</v>
      </c>
      <c r="M8666">
        <v>184.39</v>
      </c>
      <c r="N8666">
        <v>138.29</v>
      </c>
      <c r="O8666">
        <v>138.29</v>
      </c>
      <c r="P8666">
        <v>133.29</v>
      </c>
      <c r="Q8666">
        <v>135.96</v>
      </c>
      <c r="R8666">
        <v>137.13999999999999</v>
      </c>
      <c r="S8666">
        <v>133.22</v>
      </c>
      <c r="T8666">
        <v>158.80000000000001</v>
      </c>
      <c r="U8666">
        <v>120.89</v>
      </c>
      <c r="V8666">
        <v>142.9</v>
      </c>
      <c r="W8666">
        <v>202.6</v>
      </c>
      <c r="X8666">
        <v>119.96</v>
      </c>
      <c r="Y8666">
        <v>112.01</v>
      </c>
      <c r="Z8666">
        <v>111.78</v>
      </c>
      <c r="AA8666">
        <v>146.52000000000001</v>
      </c>
      <c r="AB8666">
        <v>152</v>
      </c>
      <c r="AC8666">
        <v>121.92</v>
      </c>
      <c r="AD8666">
        <v>179.5</v>
      </c>
      <c r="AE8666">
        <v>128.94999999999999</v>
      </c>
    </row>
    <row r="8667" spans="1:31">
      <c r="A8667" t="s">
        <v>14387</v>
      </c>
      <c r="B8667" t="s">
        <v>17324</v>
      </c>
      <c r="C8667" t="s">
        <v>17325</v>
      </c>
      <c r="D8667" t="s">
        <v>17323</v>
      </c>
      <c r="E8667">
        <v>0.3</v>
      </c>
      <c r="F8667">
        <v>0.34</v>
      </c>
      <c r="G8667">
        <v>0.24</v>
      </c>
      <c r="H8667">
        <v>0.24</v>
      </c>
      <c r="I8667">
        <v>0.3</v>
      </c>
      <c r="J8667">
        <v>0.28000000000000003</v>
      </c>
      <c r="K8667">
        <v>0.26</v>
      </c>
      <c r="L8667">
        <v>0.33</v>
      </c>
      <c r="M8667">
        <v>0.19</v>
      </c>
      <c r="N8667">
        <v>0.24</v>
      </c>
      <c r="O8667">
        <v>0.31</v>
      </c>
      <c r="P8667">
        <v>0.25</v>
      </c>
      <c r="Q8667">
        <v>0.26</v>
      </c>
      <c r="R8667">
        <v>0.28999999999999998</v>
      </c>
      <c r="S8667">
        <v>0.25</v>
      </c>
      <c r="T8667">
        <v>0.25</v>
      </c>
      <c r="U8667">
        <v>0.32</v>
      </c>
      <c r="V8667">
        <v>0.2</v>
      </c>
      <c r="W8667">
        <v>0.28000000000000003</v>
      </c>
      <c r="X8667">
        <v>0.34</v>
      </c>
      <c r="Y8667">
        <v>0.21</v>
      </c>
      <c r="Z8667">
        <v>0.17</v>
      </c>
      <c r="AA8667">
        <v>0.18</v>
      </c>
      <c r="AB8667">
        <v>0.23</v>
      </c>
      <c r="AC8667">
        <v>0.24</v>
      </c>
      <c r="AD8667">
        <v>0.24</v>
      </c>
      <c r="AE8667">
        <v>0.3</v>
      </c>
    </row>
    <row r="8668" spans="1:31">
      <c r="A8668" t="s">
        <v>14387</v>
      </c>
      <c r="B8668" t="s">
        <v>17326</v>
      </c>
      <c r="C8668" t="s">
        <v>17327</v>
      </c>
      <c r="D8668" t="s">
        <v>17323</v>
      </c>
      <c r="E8668">
        <v>76.63</v>
      </c>
      <c r="F8668">
        <v>78.650000000000006</v>
      </c>
      <c r="G8668">
        <v>73.55</v>
      </c>
      <c r="H8668">
        <v>66.790000000000006</v>
      </c>
      <c r="I8668">
        <v>78.05</v>
      </c>
      <c r="J8668">
        <v>76.28</v>
      </c>
      <c r="K8668">
        <v>77.66</v>
      </c>
      <c r="L8668">
        <v>70.739999999999995</v>
      </c>
      <c r="M8668">
        <v>62.64</v>
      </c>
      <c r="N8668">
        <v>74.69</v>
      </c>
      <c r="O8668">
        <v>81.02</v>
      </c>
      <c r="P8668">
        <v>77.11</v>
      </c>
      <c r="Q8668">
        <v>84.93</v>
      </c>
      <c r="R8668">
        <v>76.87</v>
      </c>
      <c r="S8668">
        <v>74.5</v>
      </c>
      <c r="T8668">
        <v>78.25</v>
      </c>
      <c r="U8668">
        <v>74.14</v>
      </c>
      <c r="V8668">
        <v>78.84</v>
      </c>
      <c r="W8668">
        <v>84.22</v>
      </c>
      <c r="X8668">
        <v>71.14</v>
      </c>
      <c r="Y8668">
        <v>76.08</v>
      </c>
      <c r="Z8668">
        <v>70.150000000000006</v>
      </c>
      <c r="AA8668">
        <v>87.34</v>
      </c>
      <c r="AB8668">
        <v>81.41</v>
      </c>
      <c r="AC8668">
        <v>78.650000000000006</v>
      </c>
      <c r="AD8668">
        <v>72.239999999999995</v>
      </c>
      <c r="AE8668">
        <v>78.05</v>
      </c>
    </row>
    <row r="8669" spans="1:31">
      <c r="A8669" t="s">
        <v>14387</v>
      </c>
      <c r="B8669" t="s">
        <v>17328</v>
      </c>
      <c r="C8669" t="s">
        <v>17329</v>
      </c>
      <c r="D8669" t="s">
        <v>104</v>
      </c>
      <c r="E8669">
        <v>8.51</v>
      </c>
      <c r="F8669">
        <v>8.27</v>
      </c>
      <c r="G8669">
        <v>7.56</v>
      </c>
      <c r="H8669">
        <v>7</v>
      </c>
      <c r="I8669">
        <v>8.59</v>
      </c>
      <c r="J8669">
        <v>7.18</v>
      </c>
      <c r="K8669">
        <v>9.44</v>
      </c>
      <c r="L8669">
        <v>9.84</v>
      </c>
      <c r="M8669">
        <v>10.57</v>
      </c>
      <c r="N8669">
        <v>9.11</v>
      </c>
      <c r="O8669">
        <v>9.17</v>
      </c>
      <c r="P8669">
        <v>9.08</v>
      </c>
      <c r="Q8669">
        <v>7.54</v>
      </c>
      <c r="R8669">
        <v>7.54</v>
      </c>
      <c r="S8669">
        <v>8.52</v>
      </c>
      <c r="T8669">
        <v>7.54</v>
      </c>
      <c r="U8669">
        <v>7.54</v>
      </c>
      <c r="V8669">
        <v>8.49</v>
      </c>
      <c r="W8669">
        <v>10.59</v>
      </c>
      <c r="X8669">
        <v>7.13</v>
      </c>
      <c r="Y8669">
        <v>8.1300000000000008</v>
      </c>
      <c r="Z8669">
        <v>7.11</v>
      </c>
      <c r="AA8669">
        <v>9.5399999999999991</v>
      </c>
      <c r="AB8669">
        <v>7.54</v>
      </c>
      <c r="AC8669">
        <v>8.1300000000000008</v>
      </c>
      <c r="AD8669">
        <v>9.4499999999999993</v>
      </c>
      <c r="AE8669">
        <v>8.69</v>
      </c>
    </row>
    <row r="8670" spans="1:31">
      <c r="A8670" t="s">
        <v>14387</v>
      </c>
      <c r="B8670" t="s">
        <v>17330</v>
      </c>
      <c r="C8670" t="s">
        <v>17331</v>
      </c>
      <c r="D8670" t="s">
        <v>104</v>
      </c>
      <c r="E8670">
        <v>11.81</v>
      </c>
      <c r="F8670">
        <v>11.49</v>
      </c>
      <c r="G8670">
        <v>10.5</v>
      </c>
      <c r="H8670">
        <v>9.7100000000000009</v>
      </c>
      <c r="I8670">
        <v>11.92</v>
      </c>
      <c r="J8670">
        <v>9.9700000000000006</v>
      </c>
      <c r="K8670">
        <v>13.1</v>
      </c>
      <c r="L8670">
        <v>13.66</v>
      </c>
      <c r="M8670">
        <v>14.68</v>
      </c>
      <c r="N8670">
        <v>12.65</v>
      </c>
      <c r="O8670">
        <v>12.73</v>
      </c>
      <c r="P8670">
        <v>12.6</v>
      </c>
      <c r="Q8670">
        <v>10.47</v>
      </c>
      <c r="R8670">
        <v>10.47</v>
      </c>
      <c r="S8670">
        <v>11.83</v>
      </c>
      <c r="T8670">
        <v>10.47</v>
      </c>
      <c r="U8670">
        <v>10.47</v>
      </c>
      <c r="V8670">
        <v>11.79</v>
      </c>
      <c r="W8670">
        <v>14.7</v>
      </c>
      <c r="X8670">
        <v>9.9</v>
      </c>
      <c r="Y8670">
        <v>11.29</v>
      </c>
      <c r="Z8670">
        <v>9.8699999999999992</v>
      </c>
      <c r="AA8670">
        <v>13.24</v>
      </c>
      <c r="AB8670">
        <v>10.47</v>
      </c>
      <c r="AC8670">
        <v>11.29</v>
      </c>
      <c r="AD8670">
        <v>13.11</v>
      </c>
      <c r="AE8670">
        <v>12.07</v>
      </c>
    </row>
    <row r="8671" spans="1:31">
      <c r="A8671" t="s">
        <v>14387</v>
      </c>
      <c r="B8671" t="s">
        <v>17332</v>
      </c>
      <c r="C8671" t="s">
        <v>17333</v>
      </c>
      <c r="D8671" t="s">
        <v>104</v>
      </c>
      <c r="E8671">
        <v>41.65</v>
      </c>
      <c r="F8671">
        <v>41.65</v>
      </c>
      <c r="G8671">
        <v>41.65</v>
      </c>
      <c r="H8671">
        <v>41.65</v>
      </c>
      <c r="I8671">
        <v>41.65</v>
      </c>
      <c r="J8671">
        <v>41.65</v>
      </c>
      <c r="K8671">
        <v>41.65</v>
      </c>
      <c r="L8671">
        <v>41.65</v>
      </c>
      <c r="M8671">
        <v>41.65</v>
      </c>
      <c r="N8671">
        <v>41.65</v>
      </c>
      <c r="O8671">
        <v>41.65</v>
      </c>
      <c r="P8671">
        <v>41.65</v>
      </c>
      <c r="Q8671">
        <v>41.65</v>
      </c>
      <c r="R8671">
        <v>41.65</v>
      </c>
      <c r="S8671">
        <v>41.65</v>
      </c>
      <c r="T8671">
        <v>41.65</v>
      </c>
      <c r="U8671">
        <v>41.65</v>
      </c>
      <c r="V8671">
        <v>41.65</v>
      </c>
      <c r="W8671">
        <v>41.65</v>
      </c>
      <c r="X8671">
        <v>41.65</v>
      </c>
      <c r="Y8671">
        <v>41.65</v>
      </c>
      <c r="Z8671">
        <v>41.65</v>
      </c>
      <c r="AA8671">
        <v>41.65</v>
      </c>
      <c r="AB8671">
        <v>41.65</v>
      </c>
      <c r="AC8671">
        <v>41.65</v>
      </c>
      <c r="AD8671">
        <v>41.65</v>
      </c>
      <c r="AE8671">
        <v>41.65</v>
      </c>
    </row>
    <row r="8672" spans="1:31">
      <c r="A8672" t="s">
        <v>14387</v>
      </c>
      <c r="B8672" t="s">
        <v>17334</v>
      </c>
      <c r="C8672" t="s">
        <v>17335</v>
      </c>
      <c r="D8672" t="s">
        <v>104</v>
      </c>
      <c r="E8672">
        <v>5406.27</v>
      </c>
      <c r="F8672">
        <v>5406.27</v>
      </c>
      <c r="G8672">
        <v>5406.27</v>
      </c>
      <c r="H8672">
        <v>5406.27</v>
      </c>
      <c r="I8672">
        <v>5406.27</v>
      </c>
      <c r="J8672">
        <v>5406.27</v>
      </c>
      <c r="K8672">
        <v>5406.27</v>
      </c>
      <c r="L8672">
        <v>5406.27</v>
      </c>
      <c r="M8672">
        <v>5406.27</v>
      </c>
      <c r="N8672">
        <v>5406.27</v>
      </c>
      <c r="O8672">
        <v>5406.27</v>
      </c>
      <c r="P8672">
        <v>5406.27</v>
      </c>
      <c r="Q8672">
        <v>5406.27</v>
      </c>
      <c r="R8672">
        <v>5406.27</v>
      </c>
      <c r="S8672">
        <v>5406.27</v>
      </c>
      <c r="T8672">
        <v>5406.27</v>
      </c>
      <c r="U8672">
        <v>5406.27</v>
      </c>
      <c r="V8672">
        <v>5406.27</v>
      </c>
      <c r="W8672">
        <v>5406.27</v>
      </c>
      <c r="X8672">
        <v>5406.27</v>
      </c>
      <c r="Y8672">
        <v>5406.27</v>
      </c>
      <c r="Z8672">
        <v>5406.27</v>
      </c>
      <c r="AA8672">
        <v>6587.31</v>
      </c>
      <c r="AB8672">
        <v>5406.27</v>
      </c>
      <c r="AC8672">
        <v>5406.27</v>
      </c>
      <c r="AD8672">
        <v>5406.27</v>
      </c>
      <c r="AE8672">
        <v>5406.27</v>
      </c>
    </row>
    <row r="8673" spans="1:31">
      <c r="A8673" t="s">
        <v>14387</v>
      </c>
      <c r="B8673" t="s">
        <v>17336</v>
      </c>
      <c r="C8673" t="s">
        <v>17337</v>
      </c>
      <c r="D8673" t="s">
        <v>104</v>
      </c>
      <c r="E8673">
        <v>3282.08</v>
      </c>
      <c r="F8673">
        <v>3282.08</v>
      </c>
      <c r="G8673">
        <v>3282.08</v>
      </c>
      <c r="H8673">
        <v>3282.08</v>
      </c>
      <c r="I8673">
        <v>3282.08</v>
      </c>
      <c r="J8673">
        <v>3282.08</v>
      </c>
      <c r="K8673">
        <v>3282.08</v>
      </c>
      <c r="L8673">
        <v>3282.08</v>
      </c>
      <c r="M8673">
        <v>3282.08</v>
      </c>
      <c r="N8673">
        <v>3282.08</v>
      </c>
      <c r="O8673">
        <v>3282.08</v>
      </c>
      <c r="P8673">
        <v>3282.08</v>
      </c>
      <c r="Q8673">
        <v>3282.08</v>
      </c>
      <c r="R8673">
        <v>3282.08</v>
      </c>
      <c r="S8673">
        <v>3282.08</v>
      </c>
      <c r="T8673">
        <v>3282.08</v>
      </c>
      <c r="U8673">
        <v>3282.08</v>
      </c>
      <c r="V8673">
        <v>3282.08</v>
      </c>
      <c r="W8673">
        <v>3282.08</v>
      </c>
      <c r="X8673">
        <v>3282.08</v>
      </c>
      <c r="Y8673">
        <v>3282.08</v>
      </c>
      <c r="Z8673">
        <v>3282.08</v>
      </c>
      <c r="AA8673">
        <v>3999.07</v>
      </c>
      <c r="AB8673">
        <v>3282.08</v>
      </c>
      <c r="AC8673">
        <v>3282.08</v>
      </c>
      <c r="AD8673">
        <v>3282.08</v>
      </c>
      <c r="AE8673">
        <v>3282.08</v>
      </c>
    </row>
    <row r="8674" spans="1:31">
      <c r="A8674" t="s">
        <v>14387</v>
      </c>
      <c r="B8674" t="s">
        <v>17338</v>
      </c>
      <c r="C8674" t="s">
        <v>17339</v>
      </c>
      <c r="D8674" t="s">
        <v>104</v>
      </c>
      <c r="E8674">
        <v>385.58</v>
      </c>
      <c r="F8674">
        <v>282.39</v>
      </c>
      <c r="G8674">
        <v>395.73</v>
      </c>
      <c r="H8674">
        <v>395.73</v>
      </c>
      <c r="I8674">
        <v>404.86</v>
      </c>
      <c r="J8674">
        <v>395.73</v>
      </c>
      <c r="K8674">
        <v>426.17</v>
      </c>
      <c r="L8674">
        <v>273.97000000000003</v>
      </c>
      <c r="M8674">
        <v>233.58</v>
      </c>
      <c r="N8674">
        <v>493.14</v>
      </c>
      <c r="O8674">
        <v>426.17</v>
      </c>
      <c r="P8674">
        <v>457.83</v>
      </c>
      <c r="Q8674">
        <v>403.85</v>
      </c>
      <c r="R8674">
        <v>372.6</v>
      </c>
      <c r="S8674">
        <v>395.73</v>
      </c>
      <c r="T8674">
        <v>395.73</v>
      </c>
      <c r="U8674">
        <v>395.73</v>
      </c>
      <c r="V8674">
        <v>251.64</v>
      </c>
      <c r="W8674">
        <v>334.85</v>
      </c>
      <c r="X8674">
        <v>368.76</v>
      </c>
      <c r="Y8674">
        <v>308.47000000000003</v>
      </c>
      <c r="Z8674">
        <v>395.73</v>
      </c>
      <c r="AA8674">
        <v>388.63</v>
      </c>
      <c r="AB8674">
        <v>279.04000000000002</v>
      </c>
      <c r="AC8674">
        <v>395.73</v>
      </c>
      <c r="AD8674">
        <v>395.73</v>
      </c>
      <c r="AE8674">
        <v>395.73</v>
      </c>
    </row>
    <row r="8675" spans="1:31">
      <c r="A8675" t="s">
        <v>14387</v>
      </c>
      <c r="B8675" t="s">
        <v>17340</v>
      </c>
      <c r="C8675" t="s">
        <v>17341</v>
      </c>
      <c r="D8675" t="s">
        <v>104</v>
      </c>
      <c r="E8675">
        <v>16320</v>
      </c>
      <c r="F8675">
        <v>16320</v>
      </c>
      <c r="G8675">
        <v>16320</v>
      </c>
      <c r="H8675">
        <v>16320</v>
      </c>
      <c r="I8675">
        <v>16320</v>
      </c>
      <c r="J8675">
        <v>16320</v>
      </c>
      <c r="K8675">
        <v>16320</v>
      </c>
      <c r="L8675">
        <v>16320</v>
      </c>
      <c r="M8675">
        <v>16320</v>
      </c>
      <c r="N8675">
        <v>16320</v>
      </c>
      <c r="O8675">
        <v>25545</v>
      </c>
      <c r="P8675">
        <v>16320</v>
      </c>
      <c r="Q8675">
        <v>16320</v>
      </c>
      <c r="R8675">
        <v>16320</v>
      </c>
      <c r="S8675">
        <v>16320</v>
      </c>
      <c r="T8675">
        <v>16320</v>
      </c>
      <c r="U8675">
        <v>16320</v>
      </c>
      <c r="V8675">
        <v>16320</v>
      </c>
      <c r="W8675">
        <v>16500</v>
      </c>
      <c r="X8675">
        <v>16320</v>
      </c>
      <c r="Y8675">
        <v>16320</v>
      </c>
      <c r="Z8675">
        <v>16320</v>
      </c>
      <c r="AA8675">
        <v>16320</v>
      </c>
      <c r="AB8675">
        <v>16320</v>
      </c>
      <c r="AC8675">
        <v>16320</v>
      </c>
      <c r="AD8675">
        <v>16320</v>
      </c>
      <c r="AE8675">
        <v>16320</v>
      </c>
    </row>
    <row r="8676" spans="1:31">
      <c r="A8676" t="s">
        <v>14387</v>
      </c>
      <c r="B8676" t="s">
        <v>17342</v>
      </c>
      <c r="C8676" t="s">
        <v>17343</v>
      </c>
      <c r="D8676" t="s">
        <v>104</v>
      </c>
      <c r="E8676">
        <v>1371.07</v>
      </c>
      <c r="F8676">
        <v>1371.07</v>
      </c>
      <c r="G8676">
        <v>1371.07</v>
      </c>
      <c r="H8676">
        <v>1371.07</v>
      </c>
      <c r="I8676">
        <v>1371.07</v>
      </c>
      <c r="J8676">
        <v>1371.07</v>
      </c>
      <c r="K8676">
        <v>1371.07</v>
      </c>
      <c r="L8676">
        <v>2628.34</v>
      </c>
      <c r="M8676">
        <v>1358.6</v>
      </c>
      <c r="N8676">
        <v>1994.28</v>
      </c>
      <c r="O8676">
        <v>1371.07</v>
      </c>
      <c r="P8676">
        <v>1371.07</v>
      </c>
      <c r="Q8676">
        <v>1690.65</v>
      </c>
      <c r="R8676">
        <v>1371.07</v>
      </c>
      <c r="S8676">
        <v>1371.07</v>
      </c>
      <c r="T8676">
        <v>1371.07</v>
      </c>
      <c r="U8676">
        <v>1121.78</v>
      </c>
      <c r="V8676">
        <v>1371.07</v>
      </c>
      <c r="W8676">
        <v>1994.28</v>
      </c>
      <c r="X8676">
        <v>1231.96</v>
      </c>
      <c r="Y8676">
        <v>1371.07</v>
      </c>
      <c r="Z8676">
        <v>1371.07</v>
      </c>
      <c r="AA8676">
        <v>3165.8</v>
      </c>
      <c r="AB8676">
        <v>1371.07</v>
      </c>
      <c r="AC8676">
        <v>1059.46</v>
      </c>
      <c r="AD8676">
        <v>1371.07</v>
      </c>
      <c r="AE8676">
        <v>1371.07</v>
      </c>
    </row>
    <row r="8677" spans="1:31">
      <c r="A8677" t="s">
        <v>14387</v>
      </c>
      <c r="B8677" t="s">
        <v>17344</v>
      </c>
      <c r="C8677" t="s">
        <v>17345</v>
      </c>
      <c r="D8677" t="s">
        <v>104</v>
      </c>
      <c r="E8677">
        <v>2050.6</v>
      </c>
      <c r="F8677">
        <v>2050.6</v>
      </c>
      <c r="G8677">
        <v>2050.6</v>
      </c>
      <c r="H8677">
        <v>2050.6</v>
      </c>
      <c r="I8677">
        <v>2050.6</v>
      </c>
      <c r="J8677">
        <v>2050.6</v>
      </c>
      <c r="K8677">
        <v>2050.6</v>
      </c>
      <c r="L8677">
        <v>3931</v>
      </c>
      <c r="M8677">
        <v>2031.96</v>
      </c>
      <c r="N8677">
        <v>2982.69</v>
      </c>
      <c r="O8677">
        <v>2050.6</v>
      </c>
      <c r="P8677">
        <v>2050.6</v>
      </c>
      <c r="Q8677">
        <v>2528.5700000000002</v>
      </c>
      <c r="R8677">
        <v>2050.6</v>
      </c>
      <c r="S8677">
        <v>2050.6</v>
      </c>
      <c r="T8677">
        <v>2050.6</v>
      </c>
      <c r="U8677">
        <v>1677.76</v>
      </c>
      <c r="V8677">
        <v>2050.6</v>
      </c>
      <c r="W8677">
        <v>2982.69</v>
      </c>
      <c r="X8677">
        <v>1842.55</v>
      </c>
      <c r="Y8677">
        <v>2050.6</v>
      </c>
      <c r="Z8677">
        <v>2050.6</v>
      </c>
      <c r="AA8677">
        <v>4734.84</v>
      </c>
      <c r="AB8677">
        <v>2050.6</v>
      </c>
      <c r="AC8677">
        <v>1584.55</v>
      </c>
      <c r="AD8677">
        <v>2050.6</v>
      </c>
      <c r="AE8677">
        <v>2050.6</v>
      </c>
    </row>
    <row r="8678" spans="1:31">
      <c r="A8678" t="s">
        <v>14387</v>
      </c>
      <c r="B8678" t="s">
        <v>17346</v>
      </c>
      <c r="C8678" t="s">
        <v>17347</v>
      </c>
      <c r="D8678" t="s">
        <v>104</v>
      </c>
      <c r="E8678">
        <v>143.22</v>
      </c>
      <c r="F8678">
        <v>143.22</v>
      </c>
      <c r="G8678">
        <v>143.22</v>
      </c>
      <c r="H8678">
        <v>143.22</v>
      </c>
      <c r="I8678">
        <v>143.22</v>
      </c>
      <c r="J8678">
        <v>143.22</v>
      </c>
      <c r="K8678">
        <v>143.22</v>
      </c>
      <c r="L8678">
        <v>274.57</v>
      </c>
      <c r="M8678">
        <v>141.91999999999999</v>
      </c>
      <c r="N8678">
        <v>208.33</v>
      </c>
      <c r="O8678">
        <v>143.22</v>
      </c>
      <c r="P8678">
        <v>143.22</v>
      </c>
      <c r="Q8678">
        <v>176.61</v>
      </c>
      <c r="R8678">
        <v>143.22</v>
      </c>
      <c r="S8678">
        <v>143.22</v>
      </c>
      <c r="T8678">
        <v>143.22</v>
      </c>
      <c r="U8678">
        <v>117.18</v>
      </c>
      <c r="V8678">
        <v>143.22</v>
      </c>
      <c r="W8678">
        <v>208.33</v>
      </c>
      <c r="X8678">
        <v>128.69</v>
      </c>
      <c r="Y8678">
        <v>143.22</v>
      </c>
      <c r="Z8678">
        <v>143.22</v>
      </c>
      <c r="AA8678">
        <v>330.71</v>
      </c>
      <c r="AB8678">
        <v>143.22</v>
      </c>
      <c r="AC8678">
        <v>110.67</v>
      </c>
      <c r="AD8678">
        <v>143.22</v>
      </c>
      <c r="AE8678">
        <v>143.22</v>
      </c>
    </row>
    <row r="8679" spans="1:31">
      <c r="A8679" t="s">
        <v>14387</v>
      </c>
      <c r="B8679" t="s">
        <v>17348</v>
      </c>
      <c r="C8679" t="s">
        <v>17349</v>
      </c>
      <c r="D8679" t="s">
        <v>104</v>
      </c>
      <c r="E8679">
        <v>4627.3599999999997</v>
      </c>
      <c r="F8679">
        <v>4627.3599999999997</v>
      </c>
      <c r="G8679">
        <v>4627.3599999999997</v>
      </c>
      <c r="H8679">
        <v>4627.3599999999997</v>
      </c>
      <c r="I8679">
        <v>4627.3599999999997</v>
      </c>
      <c r="J8679">
        <v>4627.3599999999997</v>
      </c>
      <c r="K8679">
        <v>4627.3599999999997</v>
      </c>
      <c r="L8679">
        <v>8870.66</v>
      </c>
      <c r="M8679">
        <v>4585.29</v>
      </c>
      <c r="N8679">
        <v>6730.71</v>
      </c>
      <c r="O8679">
        <v>4627.3599999999997</v>
      </c>
      <c r="P8679">
        <v>4627.3599999999997</v>
      </c>
      <c r="Q8679">
        <v>5705.96</v>
      </c>
      <c r="R8679">
        <v>4627.3599999999997</v>
      </c>
      <c r="S8679">
        <v>4627.3599999999997</v>
      </c>
      <c r="T8679">
        <v>4627.3599999999997</v>
      </c>
      <c r="U8679">
        <v>3786.02</v>
      </c>
      <c r="V8679">
        <v>4627.3599999999997</v>
      </c>
      <c r="W8679">
        <v>6730.71</v>
      </c>
      <c r="X8679">
        <v>4157.8900000000003</v>
      </c>
      <c r="Y8679">
        <v>4627.3599999999997</v>
      </c>
      <c r="Z8679">
        <v>4627.3599999999997</v>
      </c>
      <c r="AA8679">
        <v>10684.58</v>
      </c>
      <c r="AB8679">
        <v>4627.3599999999997</v>
      </c>
      <c r="AC8679">
        <v>3575.69</v>
      </c>
      <c r="AD8679">
        <v>4627.3599999999997</v>
      </c>
      <c r="AE8679">
        <v>4627.3599999999997</v>
      </c>
    </row>
    <row r="8680" spans="1:31">
      <c r="A8680" t="s">
        <v>14387</v>
      </c>
      <c r="B8680" t="s">
        <v>17350</v>
      </c>
      <c r="C8680" t="s">
        <v>17351</v>
      </c>
      <c r="D8680" t="s">
        <v>104</v>
      </c>
      <c r="E8680">
        <v>301.70999999999998</v>
      </c>
      <c r="F8680">
        <v>301.70999999999998</v>
      </c>
      <c r="G8680">
        <v>301.70999999999998</v>
      </c>
      <c r="H8680">
        <v>301.70999999999998</v>
      </c>
      <c r="I8680">
        <v>301.70999999999998</v>
      </c>
      <c r="J8680">
        <v>301.70999999999998</v>
      </c>
      <c r="K8680">
        <v>301.70999999999998</v>
      </c>
      <c r="L8680">
        <v>578.38</v>
      </c>
      <c r="M8680">
        <v>298.97000000000003</v>
      </c>
      <c r="N8680">
        <v>438.85</v>
      </c>
      <c r="O8680">
        <v>301.70999999999998</v>
      </c>
      <c r="P8680">
        <v>301.70999999999998</v>
      </c>
      <c r="Q8680">
        <v>372.04</v>
      </c>
      <c r="R8680">
        <v>301.70999999999998</v>
      </c>
      <c r="S8680">
        <v>301.70999999999998</v>
      </c>
      <c r="T8680">
        <v>301.70999999999998</v>
      </c>
      <c r="U8680">
        <v>246.85</v>
      </c>
      <c r="V8680">
        <v>301.70999999999998</v>
      </c>
      <c r="W8680">
        <v>438.85</v>
      </c>
      <c r="X8680">
        <v>271.10000000000002</v>
      </c>
      <c r="Y8680">
        <v>301.70999999999998</v>
      </c>
      <c r="Z8680">
        <v>301.70999999999998</v>
      </c>
      <c r="AA8680">
        <v>696.65</v>
      </c>
      <c r="AB8680">
        <v>301.70999999999998</v>
      </c>
      <c r="AC8680">
        <v>233.14</v>
      </c>
      <c r="AD8680">
        <v>301.70999999999998</v>
      </c>
      <c r="AE8680">
        <v>301.70999999999998</v>
      </c>
    </row>
    <row r="8681" spans="1:31">
      <c r="A8681" t="s">
        <v>14387</v>
      </c>
      <c r="B8681" t="s">
        <v>17352</v>
      </c>
      <c r="C8681" t="s">
        <v>17353</v>
      </c>
      <c r="D8681" t="s">
        <v>104</v>
      </c>
      <c r="E8681">
        <v>11261.9</v>
      </c>
      <c r="F8681">
        <v>11261.9</v>
      </c>
      <c r="G8681">
        <v>11261.9</v>
      </c>
      <c r="H8681">
        <v>11261.9</v>
      </c>
      <c r="I8681">
        <v>11261.9</v>
      </c>
      <c r="J8681">
        <v>11261.9</v>
      </c>
      <c r="K8681">
        <v>11261.9</v>
      </c>
      <c r="L8681">
        <v>21589.07</v>
      </c>
      <c r="M8681">
        <v>11159.52</v>
      </c>
      <c r="N8681">
        <v>16380.95</v>
      </c>
      <c r="O8681">
        <v>11261.9</v>
      </c>
      <c r="P8681">
        <v>11261.9</v>
      </c>
      <c r="Q8681">
        <v>13886.95</v>
      </c>
      <c r="R8681">
        <v>11261.9</v>
      </c>
      <c r="S8681">
        <v>11261.9</v>
      </c>
      <c r="T8681">
        <v>11261.9</v>
      </c>
      <c r="U8681">
        <v>9214.2800000000007</v>
      </c>
      <c r="V8681">
        <v>11261.9</v>
      </c>
      <c r="W8681">
        <v>16380.95</v>
      </c>
      <c r="X8681">
        <v>10119.33</v>
      </c>
      <c r="Y8681">
        <v>11261.9</v>
      </c>
      <c r="Z8681">
        <v>11261.9</v>
      </c>
      <c r="AA8681">
        <v>26003.73</v>
      </c>
      <c r="AB8681">
        <v>11261.9</v>
      </c>
      <c r="AC8681">
        <v>8702.3799999999992</v>
      </c>
      <c r="AD8681">
        <v>11261.9</v>
      </c>
      <c r="AE8681">
        <v>11261.9</v>
      </c>
    </row>
    <row r="8682" spans="1:31">
      <c r="A8682" t="s">
        <v>14387</v>
      </c>
      <c r="B8682" t="s">
        <v>17354</v>
      </c>
      <c r="C8682" t="s">
        <v>17355</v>
      </c>
      <c r="D8682" t="s">
        <v>104</v>
      </c>
      <c r="E8682">
        <v>576.71</v>
      </c>
      <c r="F8682">
        <v>576.71</v>
      </c>
      <c r="G8682">
        <v>576.71</v>
      </c>
      <c r="H8682">
        <v>576.71</v>
      </c>
      <c r="I8682">
        <v>576.71</v>
      </c>
      <c r="J8682">
        <v>576.71</v>
      </c>
      <c r="K8682">
        <v>576.71</v>
      </c>
      <c r="L8682">
        <v>1105.56</v>
      </c>
      <c r="M8682">
        <v>571.47</v>
      </c>
      <c r="N8682">
        <v>838.85</v>
      </c>
      <c r="O8682">
        <v>576.71</v>
      </c>
      <c r="P8682">
        <v>576.71</v>
      </c>
      <c r="Q8682">
        <v>711.14</v>
      </c>
      <c r="R8682">
        <v>576.71</v>
      </c>
      <c r="S8682">
        <v>576.71</v>
      </c>
      <c r="T8682">
        <v>576.71</v>
      </c>
      <c r="U8682">
        <v>471.85</v>
      </c>
      <c r="V8682">
        <v>576.71</v>
      </c>
      <c r="W8682">
        <v>838.85</v>
      </c>
      <c r="X8682">
        <v>518.20000000000005</v>
      </c>
      <c r="Y8682">
        <v>576.71</v>
      </c>
      <c r="Z8682">
        <v>576.71</v>
      </c>
      <c r="AA8682">
        <v>1331.63</v>
      </c>
      <c r="AB8682">
        <v>576.71</v>
      </c>
      <c r="AC8682">
        <v>445.64</v>
      </c>
      <c r="AD8682">
        <v>576.71</v>
      </c>
      <c r="AE8682">
        <v>576.71</v>
      </c>
    </row>
    <row r="8683" spans="1:31">
      <c r="A8683" t="s">
        <v>14387</v>
      </c>
      <c r="B8683" t="s">
        <v>17356</v>
      </c>
      <c r="C8683" t="s">
        <v>17357</v>
      </c>
      <c r="D8683" t="s">
        <v>104</v>
      </c>
      <c r="E8683">
        <v>116.8</v>
      </c>
      <c r="F8683">
        <v>116.8</v>
      </c>
      <c r="G8683">
        <v>116.8</v>
      </c>
      <c r="H8683">
        <v>116.8</v>
      </c>
      <c r="I8683">
        <v>116.8</v>
      </c>
      <c r="J8683">
        <v>116.8</v>
      </c>
      <c r="K8683">
        <v>116.8</v>
      </c>
      <c r="L8683">
        <v>223.92</v>
      </c>
      <c r="M8683">
        <v>115.74</v>
      </c>
      <c r="N8683">
        <v>169.9</v>
      </c>
      <c r="O8683">
        <v>116.8</v>
      </c>
      <c r="P8683">
        <v>116.8</v>
      </c>
      <c r="Q8683">
        <v>144.03</v>
      </c>
      <c r="R8683">
        <v>116.8</v>
      </c>
      <c r="S8683">
        <v>116.8</v>
      </c>
      <c r="T8683">
        <v>116.8</v>
      </c>
      <c r="U8683">
        <v>95.57</v>
      </c>
      <c r="V8683">
        <v>116.8</v>
      </c>
      <c r="W8683">
        <v>169.9</v>
      </c>
      <c r="X8683">
        <v>104.95</v>
      </c>
      <c r="Y8683">
        <v>116.8</v>
      </c>
      <c r="Z8683">
        <v>116.8</v>
      </c>
      <c r="AA8683">
        <v>269.70999999999998</v>
      </c>
      <c r="AB8683">
        <v>116.8</v>
      </c>
      <c r="AC8683">
        <v>90.26</v>
      </c>
      <c r="AD8683">
        <v>116.8</v>
      </c>
      <c r="AE8683">
        <v>116.8</v>
      </c>
    </row>
    <row r="8684" spans="1:31">
      <c r="A8684" t="s">
        <v>14387</v>
      </c>
      <c r="B8684" t="s">
        <v>17358</v>
      </c>
      <c r="C8684" t="s">
        <v>17359</v>
      </c>
      <c r="D8684" t="s">
        <v>104</v>
      </c>
      <c r="E8684">
        <v>160.66999999999999</v>
      </c>
      <c r="F8684">
        <v>160.66999999999999</v>
      </c>
      <c r="G8684">
        <v>160.66999999999999</v>
      </c>
      <c r="H8684">
        <v>160.66999999999999</v>
      </c>
      <c r="I8684">
        <v>160.66999999999999</v>
      </c>
      <c r="J8684">
        <v>160.66999999999999</v>
      </c>
      <c r="K8684">
        <v>160.66999999999999</v>
      </c>
      <c r="L8684">
        <v>308.02</v>
      </c>
      <c r="M8684">
        <v>159.21</v>
      </c>
      <c r="N8684">
        <v>233.71</v>
      </c>
      <c r="O8684">
        <v>160.66999999999999</v>
      </c>
      <c r="P8684">
        <v>160.66999999999999</v>
      </c>
      <c r="Q8684">
        <v>198.13</v>
      </c>
      <c r="R8684">
        <v>160.66999999999999</v>
      </c>
      <c r="S8684">
        <v>160.66999999999999</v>
      </c>
      <c r="T8684">
        <v>160.66999999999999</v>
      </c>
      <c r="U8684">
        <v>131.46</v>
      </c>
      <c r="V8684">
        <v>160.66999999999999</v>
      </c>
      <c r="W8684">
        <v>233.71</v>
      </c>
      <c r="X8684">
        <v>144.37</v>
      </c>
      <c r="Y8684">
        <v>160.66999999999999</v>
      </c>
      <c r="Z8684">
        <v>160.66999999999999</v>
      </c>
      <c r="AA8684">
        <v>371</v>
      </c>
      <c r="AB8684">
        <v>160.66999999999999</v>
      </c>
      <c r="AC8684">
        <v>124.16</v>
      </c>
      <c r="AD8684">
        <v>160.66999999999999</v>
      </c>
      <c r="AE8684">
        <v>160.66999999999999</v>
      </c>
    </row>
    <row r="8685" spans="1:31">
      <c r="A8685" t="s">
        <v>14387</v>
      </c>
      <c r="B8685" t="s">
        <v>17360</v>
      </c>
      <c r="C8685" t="s">
        <v>17361</v>
      </c>
      <c r="D8685" t="s">
        <v>104</v>
      </c>
      <c r="E8685">
        <v>3537.71</v>
      </c>
      <c r="F8685">
        <v>3537.71</v>
      </c>
      <c r="G8685">
        <v>3537.71</v>
      </c>
      <c r="H8685">
        <v>3537.71</v>
      </c>
      <c r="I8685">
        <v>3537.71</v>
      </c>
      <c r="J8685">
        <v>3537.71</v>
      </c>
      <c r="K8685">
        <v>3537.71</v>
      </c>
      <c r="L8685">
        <v>6781.8</v>
      </c>
      <c r="M8685">
        <v>3505.55</v>
      </c>
      <c r="N8685">
        <v>5145.7700000000004</v>
      </c>
      <c r="O8685">
        <v>3537.71</v>
      </c>
      <c r="P8685">
        <v>3537.71</v>
      </c>
      <c r="Q8685">
        <v>4362.32</v>
      </c>
      <c r="R8685">
        <v>3537.71</v>
      </c>
      <c r="S8685">
        <v>3537.71</v>
      </c>
      <c r="T8685">
        <v>3537.71</v>
      </c>
      <c r="U8685">
        <v>2894.49</v>
      </c>
      <c r="V8685">
        <v>3537.71</v>
      </c>
      <c r="W8685">
        <v>5145.7700000000004</v>
      </c>
      <c r="X8685">
        <v>3178.8</v>
      </c>
      <c r="Y8685">
        <v>3537.71</v>
      </c>
      <c r="Z8685">
        <v>3537.71</v>
      </c>
      <c r="AA8685">
        <v>8168.59</v>
      </c>
      <c r="AB8685">
        <v>3537.71</v>
      </c>
      <c r="AC8685">
        <v>2733.69</v>
      </c>
      <c r="AD8685">
        <v>3537.71</v>
      </c>
      <c r="AE8685">
        <v>3537.71</v>
      </c>
    </row>
    <row r="8686" spans="1:31">
      <c r="A8686" t="s">
        <v>14387</v>
      </c>
      <c r="B8686" t="s">
        <v>17362</v>
      </c>
      <c r="C8686" t="s">
        <v>17363</v>
      </c>
      <c r="D8686" t="s">
        <v>104</v>
      </c>
      <c r="E8686">
        <v>5441.07</v>
      </c>
      <c r="F8686">
        <v>5441.07</v>
      </c>
      <c r="G8686">
        <v>5441.07</v>
      </c>
      <c r="H8686">
        <v>5441.07</v>
      </c>
      <c r="I8686">
        <v>5441.07</v>
      </c>
      <c r="J8686">
        <v>5441.07</v>
      </c>
      <c r="K8686">
        <v>5441.07</v>
      </c>
      <c r="L8686">
        <v>10430.530000000001</v>
      </c>
      <c r="M8686">
        <v>5391.6</v>
      </c>
      <c r="N8686">
        <v>7914.28</v>
      </c>
      <c r="O8686">
        <v>5441.07</v>
      </c>
      <c r="P8686">
        <v>5441.07</v>
      </c>
      <c r="Q8686">
        <v>6709.33</v>
      </c>
      <c r="R8686">
        <v>5441.07</v>
      </c>
      <c r="S8686">
        <v>5441.07</v>
      </c>
      <c r="T8686">
        <v>5441.07</v>
      </c>
      <c r="U8686">
        <v>4451.78</v>
      </c>
      <c r="V8686">
        <v>5441.07</v>
      </c>
      <c r="W8686">
        <v>7914.28</v>
      </c>
      <c r="X8686">
        <v>4889.04</v>
      </c>
      <c r="Y8686">
        <v>5441.07</v>
      </c>
      <c r="Z8686">
        <v>5441.07</v>
      </c>
      <c r="AA8686">
        <v>12563.43</v>
      </c>
      <c r="AB8686">
        <v>5441.07</v>
      </c>
      <c r="AC8686">
        <v>4204.46</v>
      </c>
      <c r="AD8686">
        <v>5441.07</v>
      </c>
      <c r="AE8686">
        <v>5441.07</v>
      </c>
    </row>
    <row r="8687" spans="1:31">
      <c r="A8687" t="s">
        <v>14387</v>
      </c>
      <c r="B8687" t="s">
        <v>17364</v>
      </c>
      <c r="C8687" t="s">
        <v>17365</v>
      </c>
      <c r="D8687" t="s">
        <v>104</v>
      </c>
      <c r="E8687">
        <v>248.67</v>
      </c>
      <c r="F8687">
        <v>248.67</v>
      </c>
      <c r="G8687">
        <v>248.67</v>
      </c>
      <c r="H8687">
        <v>248.67</v>
      </c>
      <c r="I8687">
        <v>248.67</v>
      </c>
      <c r="J8687">
        <v>248.67</v>
      </c>
      <c r="K8687">
        <v>248.67</v>
      </c>
      <c r="L8687">
        <v>476.71</v>
      </c>
      <c r="M8687">
        <v>246.41</v>
      </c>
      <c r="N8687">
        <v>361.71</v>
      </c>
      <c r="O8687">
        <v>248.67</v>
      </c>
      <c r="P8687">
        <v>248.67</v>
      </c>
      <c r="Q8687">
        <v>306.64</v>
      </c>
      <c r="R8687">
        <v>248.67</v>
      </c>
      <c r="S8687">
        <v>248.67</v>
      </c>
      <c r="T8687">
        <v>248.67</v>
      </c>
      <c r="U8687">
        <v>203.46</v>
      </c>
      <c r="V8687">
        <v>248.67</v>
      </c>
      <c r="W8687">
        <v>361.71</v>
      </c>
      <c r="X8687">
        <v>223.44</v>
      </c>
      <c r="Y8687">
        <v>248.67</v>
      </c>
      <c r="Z8687">
        <v>248.67</v>
      </c>
      <c r="AA8687">
        <v>574.19000000000005</v>
      </c>
      <c r="AB8687">
        <v>248.67</v>
      </c>
      <c r="AC8687">
        <v>192.16</v>
      </c>
      <c r="AD8687">
        <v>248.67</v>
      </c>
      <c r="AE8687">
        <v>248.67</v>
      </c>
    </row>
    <row r="8688" spans="1:31">
      <c r="A8688" t="s">
        <v>14387</v>
      </c>
      <c r="B8688" t="s">
        <v>17366</v>
      </c>
      <c r="C8688" t="s">
        <v>17367</v>
      </c>
      <c r="D8688" t="s">
        <v>104</v>
      </c>
      <c r="E8688">
        <v>6495.46</v>
      </c>
      <c r="F8688">
        <v>6495.46</v>
      </c>
      <c r="G8688">
        <v>6495.46</v>
      </c>
      <c r="H8688">
        <v>6495.46</v>
      </c>
      <c r="I8688">
        <v>6495.46</v>
      </c>
      <c r="J8688">
        <v>6495.46</v>
      </c>
      <c r="K8688">
        <v>6495.46</v>
      </c>
      <c r="L8688">
        <v>12451.79</v>
      </c>
      <c r="M8688">
        <v>6436.41</v>
      </c>
      <c r="N8688">
        <v>9447.94</v>
      </c>
      <c r="O8688">
        <v>6495.46</v>
      </c>
      <c r="P8688">
        <v>6495.46</v>
      </c>
      <c r="Q8688">
        <v>8009.49</v>
      </c>
      <c r="R8688">
        <v>6495.46</v>
      </c>
      <c r="S8688">
        <v>6495.46</v>
      </c>
      <c r="T8688">
        <v>6495.46</v>
      </c>
      <c r="U8688">
        <v>5314.46</v>
      </c>
      <c r="V8688">
        <v>6495.46</v>
      </c>
      <c r="W8688">
        <v>9447.94</v>
      </c>
      <c r="X8688">
        <v>5836.46</v>
      </c>
      <c r="Y8688">
        <v>6495.46</v>
      </c>
      <c r="Z8688">
        <v>6495.46</v>
      </c>
      <c r="AA8688">
        <v>14998.01</v>
      </c>
      <c r="AB8688">
        <v>6495.46</v>
      </c>
      <c r="AC8688">
        <v>5019.21</v>
      </c>
      <c r="AD8688">
        <v>6495.46</v>
      </c>
      <c r="AE8688">
        <v>6495.46</v>
      </c>
    </row>
    <row r="8689" spans="1:31">
      <c r="A8689" t="s">
        <v>14387</v>
      </c>
      <c r="B8689" t="s">
        <v>17368</v>
      </c>
      <c r="C8689" t="s">
        <v>17369</v>
      </c>
      <c r="D8689" t="s">
        <v>104</v>
      </c>
      <c r="E8689">
        <v>444.75</v>
      </c>
      <c r="F8689">
        <v>444.75</v>
      </c>
      <c r="G8689">
        <v>444.75</v>
      </c>
      <c r="H8689">
        <v>444.75</v>
      </c>
      <c r="I8689">
        <v>444.75</v>
      </c>
      <c r="J8689">
        <v>444.75</v>
      </c>
      <c r="K8689">
        <v>444.75</v>
      </c>
      <c r="L8689">
        <v>852.59</v>
      </c>
      <c r="M8689">
        <v>440.71</v>
      </c>
      <c r="N8689">
        <v>646.91</v>
      </c>
      <c r="O8689">
        <v>444.75</v>
      </c>
      <c r="P8689">
        <v>444.75</v>
      </c>
      <c r="Q8689">
        <v>548.41999999999996</v>
      </c>
      <c r="R8689">
        <v>444.75</v>
      </c>
      <c r="S8689">
        <v>444.75</v>
      </c>
      <c r="T8689">
        <v>444.75</v>
      </c>
      <c r="U8689">
        <v>363.88</v>
      </c>
      <c r="V8689">
        <v>444.75</v>
      </c>
      <c r="W8689">
        <v>646.91</v>
      </c>
      <c r="X8689">
        <v>399.63</v>
      </c>
      <c r="Y8689">
        <v>444.75</v>
      </c>
      <c r="Z8689">
        <v>444.75</v>
      </c>
      <c r="AA8689">
        <v>1026.93</v>
      </c>
      <c r="AB8689">
        <v>444.75</v>
      </c>
      <c r="AC8689">
        <v>343.67</v>
      </c>
      <c r="AD8689">
        <v>444.75</v>
      </c>
      <c r="AE8689">
        <v>444.75</v>
      </c>
    </row>
    <row r="8690" spans="1:31">
      <c r="A8690" t="s">
        <v>14387</v>
      </c>
      <c r="B8690" t="s">
        <v>17370</v>
      </c>
      <c r="C8690" t="s">
        <v>17371</v>
      </c>
      <c r="D8690" t="s">
        <v>104</v>
      </c>
      <c r="E8690">
        <v>15966.15</v>
      </c>
      <c r="F8690">
        <v>15966.15</v>
      </c>
      <c r="G8690">
        <v>15966.15</v>
      </c>
      <c r="H8690">
        <v>15966.15</v>
      </c>
      <c r="I8690">
        <v>15966.15</v>
      </c>
      <c r="J8690">
        <v>15966.15</v>
      </c>
      <c r="K8690">
        <v>15966.15</v>
      </c>
      <c r="L8690">
        <v>30607.11</v>
      </c>
      <c r="M8690">
        <v>15821</v>
      </c>
      <c r="N8690">
        <v>23223.49</v>
      </c>
      <c r="O8690">
        <v>15966.15</v>
      </c>
      <c r="P8690">
        <v>15966.15</v>
      </c>
      <c r="Q8690">
        <v>19687.71</v>
      </c>
      <c r="R8690">
        <v>15966.15</v>
      </c>
      <c r="S8690">
        <v>15966.15</v>
      </c>
      <c r="T8690">
        <v>15966.15</v>
      </c>
      <c r="U8690">
        <v>13063.21</v>
      </c>
      <c r="V8690">
        <v>15966.15</v>
      </c>
      <c r="W8690">
        <v>23223.49</v>
      </c>
      <c r="X8690">
        <v>14346.31</v>
      </c>
      <c r="Y8690">
        <v>15966.15</v>
      </c>
      <c r="Z8690">
        <v>15966.15</v>
      </c>
      <c r="AA8690">
        <v>36865.839999999997</v>
      </c>
      <c r="AB8690">
        <v>15966.15</v>
      </c>
      <c r="AC8690">
        <v>12337.48</v>
      </c>
      <c r="AD8690">
        <v>15966.15</v>
      </c>
      <c r="AE8690">
        <v>15966.15</v>
      </c>
    </row>
    <row r="8691" spans="1:31">
      <c r="A8691" t="s">
        <v>14387</v>
      </c>
      <c r="B8691" t="s">
        <v>17372</v>
      </c>
      <c r="C8691" t="s">
        <v>17373</v>
      </c>
      <c r="D8691" t="s">
        <v>104</v>
      </c>
      <c r="E8691">
        <v>835.17</v>
      </c>
      <c r="F8691">
        <v>835.17</v>
      </c>
      <c r="G8691">
        <v>835.17</v>
      </c>
      <c r="H8691">
        <v>835.17</v>
      </c>
      <c r="I8691">
        <v>835.17</v>
      </c>
      <c r="J8691">
        <v>835.17</v>
      </c>
      <c r="K8691">
        <v>835.17</v>
      </c>
      <c r="L8691">
        <v>1601.03</v>
      </c>
      <c r="M8691">
        <v>827.58</v>
      </c>
      <c r="N8691">
        <v>1214.8</v>
      </c>
      <c r="O8691">
        <v>835.17</v>
      </c>
      <c r="P8691">
        <v>835.17</v>
      </c>
      <c r="Q8691">
        <v>1029.8399999999999</v>
      </c>
      <c r="R8691">
        <v>835.17</v>
      </c>
      <c r="S8691">
        <v>835.17</v>
      </c>
      <c r="T8691">
        <v>835.17</v>
      </c>
      <c r="U8691">
        <v>683.32</v>
      </c>
      <c r="V8691">
        <v>835.17</v>
      </c>
      <c r="W8691">
        <v>1214.8</v>
      </c>
      <c r="X8691">
        <v>750.44</v>
      </c>
      <c r="Y8691">
        <v>835.17</v>
      </c>
      <c r="Z8691">
        <v>835.17</v>
      </c>
      <c r="AA8691">
        <v>1928.41</v>
      </c>
      <c r="AB8691">
        <v>835.17</v>
      </c>
      <c r="AC8691">
        <v>645.36</v>
      </c>
      <c r="AD8691">
        <v>835.17</v>
      </c>
      <c r="AE8691">
        <v>835.17</v>
      </c>
    </row>
    <row r="8692" spans="1:31">
      <c r="A8692" t="s">
        <v>14387</v>
      </c>
      <c r="B8692" t="s">
        <v>17374</v>
      </c>
      <c r="C8692" t="s">
        <v>17375</v>
      </c>
      <c r="D8692" t="s">
        <v>104</v>
      </c>
      <c r="E8692">
        <v>110</v>
      </c>
      <c r="F8692">
        <v>110</v>
      </c>
      <c r="G8692">
        <v>110</v>
      </c>
      <c r="H8692">
        <v>110</v>
      </c>
      <c r="I8692">
        <v>110</v>
      </c>
      <c r="J8692">
        <v>110</v>
      </c>
      <c r="K8692">
        <v>110</v>
      </c>
      <c r="L8692">
        <v>210.87</v>
      </c>
      <c r="M8692">
        <v>109</v>
      </c>
      <c r="N8692">
        <v>160</v>
      </c>
      <c r="O8692">
        <v>110</v>
      </c>
      <c r="P8692">
        <v>110</v>
      </c>
      <c r="Q8692">
        <v>135.63999999999999</v>
      </c>
      <c r="R8692">
        <v>110</v>
      </c>
      <c r="S8692">
        <v>110</v>
      </c>
      <c r="T8692">
        <v>110</v>
      </c>
      <c r="U8692">
        <v>90</v>
      </c>
      <c r="V8692">
        <v>110</v>
      </c>
      <c r="W8692">
        <v>160</v>
      </c>
      <c r="X8692">
        <v>98.84</v>
      </c>
      <c r="Y8692">
        <v>110</v>
      </c>
      <c r="Z8692">
        <v>110</v>
      </c>
      <c r="AA8692">
        <v>253.99</v>
      </c>
      <c r="AB8692">
        <v>110</v>
      </c>
      <c r="AC8692">
        <v>85</v>
      </c>
      <c r="AD8692">
        <v>110</v>
      </c>
      <c r="AE8692">
        <v>110</v>
      </c>
    </row>
    <row r="8693" spans="1:31">
      <c r="A8693" t="s">
        <v>14387</v>
      </c>
      <c r="B8693" t="s">
        <v>17376</v>
      </c>
      <c r="C8693" t="s">
        <v>17377</v>
      </c>
      <c r="D8693" t="s">
        <v>104</v>
      </c>
      <c r="E8693">
        <v>1147.6500000000001</v>
      </c>
      <c r="F8693">
        <v>1147.6500000000001</v>
      </c>
      <c r="G8693">
        <v>1147.6500000000001</v>
      </c>
      <c r="H8693">
        <v>1147.6500000000001</v>
      </c>
      <c r="I8693">
        <v>1147.6500000000001</v>
      </c>
      <c r="J8693">
        <v>1147.6500000000001</v>
      </c>
      <c r="K8693">
        <v>1147.6500000000001</v>
      </c>
      <c r="L8693">
        <v>2200.0500000000002</v>
      </c>
      <c r="M8693">
        <v>1137.22</v>
      </c>
      <c r="N8693">
        <v>1669.31</v>
      </c>
      <c r="O8693">
        <v>1147.6500000000001</v>
      </c>
      <c r="P8693">
        <v>1147.6500000000001</v>
      </c>
      <c r="Q8693">
        <v>1415.16</v>
      </c>
      <c r="R8693">
        <v>1147.6500000000001</v>
      </c>
      <c r="S8693">
        <v>1147.6500000000001</v>
      </c>
      <c r="T8693">
        <v>1147.6500000000001</v>
      </c>
      <c r="U8693">
        <v>938.98</v>
      </c>
      <c r="V8693">
        <v>1147.6500000000001</v>
      </c>
      <c r="W8693">
        <v>1669.31</v>
      </c>
      <c r="X8693">
        <v>1031.21</v>
      </c>
      <c r="Y8693">
        <v>1147.6500000000001</v>
      </c>
      <c r="Z8693">
        <v>1147.6500000000001</v>
      </c>
      <c r="AA8693">
        <v>2649.93</v>
      </c>
      <c r="AB8693">
        <v>1147.6500000000001</v>
      </c>
      <c r="AC8693">
        <v>886.82</v>
      </c>
      <c r="AD8693">
        <v>1147.6500000000001</v>
      </c>
      <c r="AE8693">
        <v>1147.6500000000001</v>
      </c>
    </row>
    <row r="8694" spans="1:31">
      <c r="A8694" t="s">
        <v>14387</v>
      </c>
      <c r="B8694" t="s">
        <v>17378</v>
      </c>
      <c r="C8694" t="s">
        <v>17379</v>
      </c>
      <c r="D8694" t="s">
        <v>51</v>
      </c>
      <c r="E8694">
        <v>6.71</v>
      </c>
      <c r="F8694">
        <v>7.76</v>
      </c>
      <c r="G8694">
        <v>8.2200000000000006</v>
      </c>
      <c r="H8694">
        <v>6.71</v>
      </c>
      <c r="I8694">
        <v>4.12</v>
      </c>
      <c r="J8694">
        <v>8.08</v>
      </c>
      <c r="K8694">
        <v>6.71</v>
      </c>
      <c r="L8694">
        <v>14.93</v>
      </c>
      <c r="M8694">
        <v>6.71</v>
      </c>
      <c r="N8694">
        <v>6.71</v>
      </c>
      <c r="O8694">
        <v>4.6100000000000003</v>
      </c>
      <c r="P8694">
        <v>8.75</v>
      </c>
      <c r="Q8694">
        <v>10.29</v>
      </c>
      <c r="R8694">
        <v>4.21</v>
      </c>
      <c r="S8694">
        <v>11.54</v>
      </c>
      <c r="T8694">
        <v>6.19</v>
      </c>
      <c r="U8694">
        <v>8.39</v>
      </c>
      <c r="V8694">
        <v>7.86</v>
      </c>
      <c r="W8694">
        <v>7.77</v>
      </c>
      <c r="X8694">
        <v>5.45</v>
      </c>
      <c r="Y8694">
        <v>7.31</v>
      </c>
      <c r="Z8694">
        <v>6.71</v>
      </c>
      <c r="AA8694">
        <v>7.69</v>
      </c>
      <c r="AB8694">
        <v>7.93</v>
      </c>
      <c r="AC8694">
        <v>4.34</v>
      </c>
      <c r="AD8694">
        <v>6.71</v>
      </c>
      <c r="AE8694">
        <v>6.71</v>
      </c>
    </row>
    <row r="8695" spans="1:31">
      <c r="A8695" t="s">
        <v>14387</v>
      </c>
      <c r="B8695" t="s">
        <v>17380</v>
      </c>
      <c r="C8695" t="s">
        <v>17381</v>
      </c>
      <c r="D8695" t="s">
        <v>104</v>
      </c>
      <c r="E8695">
        <v>42.42</v>
      </c>
      <c r="F8695">
        <v>31.04</v>
      </c>
      <c r="G8695">
        <v>41.18</v>
      </c>
      <c r="H8695">
        <v>42.42</v>
      </c>
      <c r="I8695">
        <v>58.98</v>
      </c>
      <c r="J8695">
        <v>59.81</v>
      </c>
      <c r="K8695">
        <v>42.42</v>
      </c>
      <c r="L8695">
        <v>42.42</v>
      </c>
      <c r="M8695">
        <v>42.42</v>
      </c>
      <c r="N8695">
        <v>42.42</v>
      </c>
      <c r="O8695">
        <v>59.18</v>
      </c>
      <c r="P8695">
        <v>42.42</v>
      </c>
      <c r="Q8695">
        <v>42.42</v>
      </c>
      <c r="R8695">
        <v>42.42</v>
      </c>
      <c r="S8695">
        <v>42.42</v>
      </c>
      <c r="T8695">
        <v>51.11</v>
      </c>
      <c r="U8695">
        <v>42.42</v>
      </c>
      <c r="V8695">
        <v>54.22</v>
      </c>
      <c r="W8695">
        <v>55.46</v>
      </c>
      <c r="X8695">
        <v>42.42</v>
      </c>
      <c r="Y8695">
        <v>30.42</v>
      </c>
      <c r="Z8695">
        <v>42.42</v>
      </c>
      <c r="AA8695">
        <v>42.42</v>
      </c>
      <c r="AB8695">
        <v>53.6</v>
      </c>
      <c r="AC8695">
        <v>42.42</v>
      </c>
      <c r="AD8695">
        <v>42.42</v>
      </c>
      <c r="AE8695">
        <v>41.39</v>
      </c>
    </row>
    <row r="8696" spans="1:31">
      <c r="A8696" t="s">
        <v>14387</v>
      </c>
      <c r="B8696" t="s">
        <v>17382</v>
      </c>
      <c r="C8696" t="s">
        <v>17383</v>
      </c>
      <c r="D8696" t="s">
        <v>417</v>
      </c>
      <c r="E8696">
        <v>133.06</v>
      </c>
      <c r="F8696">
        <v>133.35</v>
      </c>
      <c r="G8696">
        <v>133.22</v>
      </c>
      <c r="H8696">
        <v>132.41999999999999</v>
      </c>
      <c r="I8696">
        <v>133.61000000000001</v>
      </c>
      <c r="J8696">
        <v>148.84</v>
      </c>
      <c r="K8696">
        <v>130.91</v>
      </c>
      <c r="L8696">
        <v>134.35</v>
      </c>
      <c r="M8696">
        <v>142.09</v>
      </c>
      <c r="N8696">
        <v>132.63</v>
      </c>
      <c r="O8696">
        <v>136.63999999999999</v>
      </c>
      <c r="P8696">
        <v>143.21</v>
      </c>
      <c r="Q8696">
        <v>133.6</v>
      </c>
      <c r="R8696">
        <v>135.4</v>
      </c>
      <c r="S8696">
        <v>134.46</v>
      </c>
      <c r="T8696">
        <v>133.21</v>
      </c>
      <c r="U8696">
        <v>131.97999999999999</v>
      </c>
      <c r="V8696">
        <v>134.01</v>
      </c>
      <c r="W8696">
        <v>141.21</v>
      </c>
      <c r="X8696">
        <v>133.49</v>
      </c>
      <c r="Y8696">
        <v>135.66999999999999</v>
      </c>
      <c r="Z8696">
        <v>134.75</v>
      </c>
      <c r="AA8696">
        <v>136.74</v>
      </c>
      <c r="AB8696">
        <v>140.58000000000001</v>
      </c>
      <c r="AC8696">
        <v>131.77000000000001</v>
      </c>
      <c r="AD8696">
        <v>141.25</v>
      </c>
      <c r="AE8696">
        <v>136.02000000000001</v>
      </c>
    </row>
    <row r="8697" spans="1:31">
      <c r="A8697" t="s">
        <v>14387</v>
      </c>
      <c r="B8697" t="s">
        <v>17384</v>
      </c>
      <c r="C8697" t="s">
        <v>17385</v>
      </c>
      <c r="D8697" t="s">
        <v>415</v>
      </c>
      <c r="E8697">
        <v>23319.81</v>
      </c>
      <c r="F8697">
        <v>23334.76</v>
      </c>
      <c r="G8697">
        <v>23388.34</v>
      </c>
      <c r="H8697">
        <v>23090.91</v>
      </c>
      <c r="I8697">
        <v>23425.35</v>
      </c>
      <c r="J8697">
        <v>26318.65</v>
      </c>
      <c r="K8697">
        <v>23304.73</v>
      </c>
      <c r="L8697">
        <v>23624.09</v>
      </c>
      <c r="M8697">
        <v>25079.05</v>
      </c>
      <c r="N8697">
        <v>23419.86</v>
      </c>
      <c r="O8697">
        <v>24201.439999999999</v>
      </c>
      <c r="P8697">
        <v>25155.63</v>
      </c>
      <c r="Q8697">
        <v>23603.53</v>
      </c>
      <c r="R8697">
        <v>23518.55</v>
      </c>
      <c r="S8697">
        <v>23609.01</v>
      </c>
      <c r="T8697">
        <v>23289.66</v>
      </c>
      <c r="U8697">
        <v>23386.97</v>
      </c>
      <c r="V8697">
        <v>23551.439999999999</v>
      </c>
      <c r="W8697">
        <v>24803.16</v>
      </c>
      <c r="X8697">
        <v>23373.26</v>
      </c>
      <c r="Y8697">
        <v>23581.599999999999</v>
      </c>
      <c r="Z8697">
        <v>23496.62</v>
      </c>
      <c r="AA8697">
        <v>24100.81</v>
      </c>
      <c r="AB8697">
        <v>24804.76</v>
      </c>
      <c r="AC8697">
        <v>23285.54</v>
      </c>
      <c r="AD8697">
        <v>24810.57</v>
      </c>
      <c r="AE8697">
        <v>23907.81</v>
      </c>
    </row>
    <row r="8698" spans="1:31">
      <c r="A8698" t="s">
        <v>14387</v>
      </c>
      <c r="B8698" t="s">
        <v>17386</v>
      </c>
      <c r="C8698" t="s">
        <v>17387</v>
      </c>
      <c r="D8698" t="s">
        <v>17388</v>
      </c>
      <c r="E8698">
        <v>620.17999999999995</v>
      </c>
      <c r="F8698">
        <v>682.92</v>
      </c>
      <c r="G8698">
        <v>682.92</v>
      </c>
      <c r="H8698">
        <v>682.92</v>
      </c>
      <c r="I8698">
        <v>552.74</v>
      </c>
      <c r="J8698">
        <v>598.41</v>
      </c>
      <c r="K8698">
        <v>635.97</v>
      </c>
      <c r="L8698">
        <v>635.97</v>
      </c>
      <c r="M8698">
        <v>597.55999999999995</v>
      </c>
      <c r="N8698">
        <v>715.36</v>
      </c>
      <c r="O8698">
        <v>597.13</v>
      </c>
      <c r="P8698">
        <v>537.79999999999995</v>
      </c>
      <c r="Q8698">
        <v>682.49</v>
      </c>
      <c r="R8698">
        <v>810.97</v>
      </c>
      <c r="S8698">
        <v>802.43</v>
      </c>
      <c r="T8698">
        <v>640.24</v>
      </c>
      <c r="U8698">
        <v>576.21</v>
      </c>
      <c r="V8698">
        <v>702.98</v>
      </c>
      <c r="W8698">
        <v>640.24</v>
      </c>
      <c r="X8698">
        <v>566.4</v>
      </c>
      <c r="Y8698">
        <v>687.19</v>
      </c>
      <c r="Z8698">
        <v>853.65</v>
      </c>
      <c r="AA8698">
        <v>635.97</v>
      </c>
      <c r="AB8698">
        <v>697.86</v>
      </c>
      <c r="AC8698">
        <v>510.06</v>
      </c>
      <c r="AD8698">
        <v>616.76</v>
      </c>
      <c r="AE8698">
        <v>714.51</v>
      </c>
    </row>
    <row r="8699" spans="1:31">
      <c r="A8699" t="s">
        <v>14387</v>
      </c>
      <c r="B8699" t="s">
        <v>17389</v>
      </c>
      <c r="C8699" t="s">
        <v>17390</v>
      </c>
      <c r="D8699" t="s">
        <v>51</v>
      </c>
      <c r="E8699">
        <v>1.54</v>
      </c>
      <c r="F8699">
        <v>1.6</v>
      </c>
      <c r="G8699">
        <v>1.22</v>
      </c>
      <c r="H8699">
        <v>1.59</v>
      </c>
      <c r="I8699">
        <v>1.41</v>
      </c>
      <c r="J8699">
        <v>1.33</v>
      </c>
      <c r="K8699">
        <v>1.5</v>
      </c>
      <c r="L8699">
        <v>1.39</v>
      </c>
      <c r="M8699">
        <v>1.3</v>
      </c>
      <c r="N8699">
        <v>1.5</v>
      </c>
      <c r="O8699">
        <v>1.25</v>
      </c>
      <c r="P8699">
        <v>1.28</v>
      </c>
      <c r="Q8699">
        <v>1.48</v>
      </c>
      <c r="R8699">
        <v>1.54</v>
      </c>
      <c r="S8699">
        <v>1.35</v>
      </c>
      <c r="T8699">
        <v>1.58</v>
      </c>
      <c r="U8699">
        <v>1.43</v>
      </c>
      <c r="V8699">
        <v>1.31</v>
      </c>
      <c r="W8699">
        <v>1.35</v>
      </c>
      <c r="X8699">
        <v>1.42</v>
      </c>
      <c r="Y8699">
        <v>1.46</v>
      </c>
      <c r="Z8699">
        <v>1.38</v>
      </c>
      <c r="AA8699">
        <v>1.46</v>
      </c>
      <c r="AB8699">
        <v>1.44</v>
      </c>
      <c r="AC8699">
        <v>1.43</v>
      </c>
      <c r="AD8699">
        <v>1.23</v>
      </c>
      <c r="AE8699">
        <v>1.37</v>
      </c>
    </row>
    <row r="8700" spans="1:31">
      <c r="A8700" t="s">
        <v>14387</v>
      </c>
      <c r="B8700" t="s">
        <v>17391</v>
      </c>
      <c r="C8700" t="s">
        <v>17392</v>
      </c>
      <c r="D8700" t="s">
        <v>51</v>
      </c>
      <c r="E8700">
        <v>2.14</v>
      </c>
      <c r="F8700">
        <v>2.23</v>
      </c>
      <c r="G8700">
        <v>1.7</v>
      </c>
      <c r="H8700">
        <v>2.21</v>
      </c>
      <c r="I8700">
        <v>1.96</v>
      </c>
      <c r="J8700">
        <v>1.85</v>
      </c>
      <c r="K8700">
        <v>2.08</v>
      </c>
      <c r="L8700">
        <v>1.94</v>
      </c>
      <c r="M8700">
        <v>1.81</v>
      </c>
      <c r="N8700">
        <v>2.09</v>
      </c>
      <c r="O8700">
        <v>1.73</v>
      </c>
      <c r="P8700">
        <v>1.78</v>
      </c>
      <c r="Q8700">
        <v>2.06</v>
      </c>
      <c r="R8700">
        <v>2.15</v>
      </c>
      <c r="S8700">
        <v>1.87</v>
      </c>
      <c r="T8700">
        <v>2.2000000000000002</v>
      </c>
      <c r="U8700">
        <v>1.99</v>
      </c>
      <c r="V8700">
        <v>1.83</v>
      </c>
      <c r="W8700">
        <v>1.87</v>
      </c>
      <c r="X8700">
        <v>1.97</v>
      </c>
      <c r="Y8700">
        <v>2.0299999999999998</v>
      </c>
      <c r="Z8700">
        <v>1.92</v>
      </c>
      <c r="AA8700">
        <v>2.0299999999999998</v>
      </c>
      <c r="AB8700">
        <v>2.0099999999999998</v>
      </c>
      <c r="AC8700">
        <v>1.99</v>
      </c>
      <c r="AD8700">
        <v>1.71</v>
      </c>
      <c r="AE8700">
        <v>1.91</v>
      </c>
    </row>
    <row r="8701" spans="1:31">
      <c r="A8701" t="s">
        <v>14387</v>
      </c>
      <c r="B8701" t="s">
        <v>17393</v>
      </c>
      <c r="C8701" t="s">
        <v>17394</v>
      </c>
      <c r="D8701" t="s">
        <v>51</v>
      </c>
      <c r="E8701">
        <v>2.5499999999999998</v>
      </c>
      <c r="F8701">
        <v>2.66</v>
      </c>
      <c r="G8701">
        <v>2.0299999999999998</v>
      </c>
      <c r="H8701">
        <v>2.64</v>
      </c>
      <c r="I8701">
        <v>2.34</v>
      </c>
      <c r="J8701">
        <v>2.21</v>
      </c>
      <c r="K8701">
        <v>2.48</v>
      </c>
      <c r="L8701">
        <v>2.31</v>
      </c>
      <c r="M8701">
        <v>2.16</v>
      </c>
      <c r="N8701">
        <v>2.4900000000000002</v>
      </c>
      <c r="O8701">
        <v>2.0699999999999998</v>
      </c>
      <c r="P8701">
        <v>2.12</v>
      </c>
      <c r="Q8701">
        <v>2.46</v>
      </c>
      <c r="R8701">
        <v>2.56</v>
      </c>
      <c r="S8701">
        <v>2.2400000000000002</v>
      </c>
      <c r="T8701">
        <v>2.63</v>
      </c>
      <c r="U8701">
        <v>2.37</v>
      </c>
      <c r="V8701">
        <v>2.1800000000000002</v>
      </c>
      <c r="W8701">
        <v>2.2400000000000002</v>
      </c>
      <c r="X8701">
        <v>2.35</v>
      </c>
      <c r="Y8701">
        <v>2.4300000000000002</v>
      </c>
      <c r="Z8701">
        <v>2.29</v>
      </c>
      <c r="AA8701">
        <v>2.41</v>
      </c>
      <c r="AB8701">
        <v>2.39</v>
      </c>
      <c r="AC8701">
        <v>2.37</v>
      </c>
      <c r="AD8701">
        <v>2.04</v>
      </c>
      <c r="AE8701">
        <v>2.27</v>
      </c>
    </row>
    <row r="8702" spans="1:31">
      <c r="A8702" t="s">
        <v>14387</v>
      </c>
      <c r="B8702" t="s">
        <v>17395</v>
      </c>
      <c r="C8702" t="s">
        <v>17396</v>
      </c>
      <c r="D8702" t="s">
        <v>51</v>
      </c>
      <c r="E8702">
        <v>3.32</v>
      </c>
      <c r="F8702">
        <v>3.45</v>
      </c>
      <c r="G8702">
        <v>2.64</v>
      </c>
      <c r="H8702">
        <v>3.43</v>
      </c>
      <c r="I8702">
        <v>3.05</v>
      </c>
      <c r="J8702">
        <v>2.87</v>
      </c>
      <c r="K8702">
        <v>3.23</v>
      </c>
      <c r="L8702">
        <v>3.01</v>
      </c>
      <c r="M8702">
        <v>2.81</v>
      </c>
      <c r="N8702">
        <v>3.23</v>
      </c>
      <c r="O8702">
        <v>2.69</v>
      </c>
      <c r="P8702">
        <v>2.76</v>
      </c>
      <c r="Q8702">
        <v>3.2</v>
      </c>
      <c r="R8702">
        <v>3.33</v>
      </c>
      <c r="S8702">
        <v>2.91</v>
      </c>
      <c r="T8702">
        <v>3.42</v>
      </c>
      <c r="U8702">
        <v>3.08</v>
      </c>
      <c r="V8702">
        <v>2.83</v>
      </c>
      <c r="W8702">
        <v>2.91</v>
      </c>
      <c r="X8702">
        <v>3.05</v>
      </c>
      <c r="Y8702">
        <v>3.15</v>
      </c>
      <c r="Z8702">
        <v>2.98</v>
      </c>
      <c r="AA8702">
        <v>3.14</v>
      </c>
      <c r="AB8702">
        <v>3.11</v>
      </c>
      <c r="AC8702">
        <v>3.08</v>
      </c>
      <c r="AD8702">
        <v>2.65</v>
      </c>
      <c r="AE8702">
        <v>2.96</v>
      </c>
    </row>
    <row r="8703" spans="1:31">
      <c r="A8703" t="s">
        <v>14387</v>
      </c>
      <c r="B8703" t="s">
        <v>17397</v>
      </c>
      <c r="C8703" t="s">
        <v>17398</v>
      </c>
      <c r="D8703" t="s">
        <v>51</v>
      </c>
      <c r="E8703">
        <v>5.48</v>
      </c>
      <c r="F8703">
        <v>5.69</v>
      </c>
      <c r="G8703">
        <v>4.3499999999999996</v>
      </c>
      <c r="H8703">
        <v>5.66</v>
      </c>
      <c r="I8703">
        <v>5.0199999999999996</v>
      </c>
      <c r="J8703">
        <v>4.7300000000000004</v>
      </c>
      <c r="K8703">
        <v>5.32</v>
      </c>
      <c r="L8703">
        <v>4.96</v>
      </c>
      <c r="M8703">
        <v>4.6399999999999997</v>
      </c>
      <c r="N8703">
        <v>5.33</v>
      </c>
      <c r="O8703">
        <v>4.43</v>
      </c>
      <c r="P8703">
        <v>4.55</v>
      </c>
      <c r="Q8703">
        <v>5.27</v>
      </c>
      <c r="R8703">
        <v>5.49</v>
      </c>
      <c r="S8703">
        <v>4.79</v>
      </c>
      <c r="T8703">
        <v>5.63</v>
      </c>
      <c r="U8703">
        <v>5.08</v>
      </c>
      <c r="V8703">
        <v>4.67</v>
      </c>
      <c r="W8703">
        <v>4.79</v>
      </c>
      <c r="X8703">
        <v>5.03</v>
      </c>
      <c r="Y8703">
        <v>5.2</v>
      </c>
      <c r="Z8703">
        <v>4.91</v>
      </c>
      <c r="AA8703">
        <v>5.18</v>
      </c>
      <c r="AB8703">
        <v>5.13</v>
      </c>
      <c r="AC8703">
        <v>5.08</v>
      </c>
      <c r="AD8703">
        <v>4.37</v>
      </c>
      <c r="AE8703">
        <v>4.88</v>
      </c>
    </row>
    <row r="8704" spans="1:31">
      <c r="A8704" t="s">
        <v>14387</v>
      </c>
      <c r="B8704" t="s">
        <v>17399</v>
      </c>
      <c r="C8704" t="s">
        <v>17400</v>
      </c>
      <c r="D8704" t="s">
        <v>51</v>
      </c>
      <c r="E8704">
        <v>8.44</v>
      </c>
      <c r="F8704">
        <v>8.77</v>
      </c>
      <c r="G8704">
        <v>6.7</v>
      </c>
      <c r="H8704">
        <v>8.7200000000000006</v>
      </c>
      <c r="I8704">
        <v>7.74</v>
      </c>
      <c r="J8704">
        <v>7.29</v>
      </c>
      <c r="K8704">
        <v>8.1999999999999993</v>
      </c>
      <c r="L8704">
        <v>7.65</v>
      </c>
      <c r="M8704">
        <v>7.15</v>
      </c>
      <c r="N8704">
        <v>8.2200000000000006</v>
      </c>
      <c r="O8704">
        <v>6.83</v>
      </c>
      <c r="P8704">
        <v>7.02</v>
      </c>
      <c r="Q8704">
        <v>8.1300000000000008</v>
      </c>
      <c r="R8704">
        <v>8.4600000000000009</v>
      </c>
      <c r="S8704">
        <v>7.39</v>
      </c>
      <c r="T8704">
        <v>8.68</v>
      </c>
      <c r="U8704">
        <v>7.83</v>
      </c>
      <c r="V8704">
        <v>7.2</v>
      </c>
      <c r="W8704">
        <v>7.39</v>
      </c>
      <c r="X8704">
        <v>7.76</v>
      </c>
      <c r="Y8704">
        <v>8.02</v>
      </c>
      <c r="Z8704">
        <v>7.57</v>
      </c>
      <c r="AA8704">
        <v>7.98</v>
      </c>
      <c r="AB8704">
        <v>7.9</v>
      </c>
      <c r="AC8704">
        <v>7.83</v>
      </c>
      <c r="AD8704">
        <v>6.74</v>
      </c>
      <c r="AE8704">
        <v>7.52</v>
      </c>
    </row>
    <row r="8705" spans="1:31">
      <c r="A8705" t="s">
        <v>14387</v>
      </c>
      <c r="B8705" t="s">
        <v>17401</v>
      </c>
      <c r="C8705" t="s">
        <v>17402</v>
      </c>
      <c r="D8705" t="s">
        <v>51</v>
      </c>
      <c r="E8705">
        <v>9.25</v>
      </c>
      <c r="F8705">
        <v>9.25</v>
      </c>
      <c r="G8705">
        <v>9.25</v>
      </c>
      <c r="H8705">
        <v>9.25</v>
      </c>
      <c r="I8705">
        <v>9.25</v>
      </c>
      <c r="J8705">
        <v>9.25</v>
      </c>
      <c r="K8705">
        <v>9.25</v>
      </c>
      <c r="L8705">
        <v>9.25</v>
      </c>
      <c r="M8705">
        <v>9.25</v>
      </c>
      <c r="N8705">
        <v>9.25</v>
      </c>
      <c r="O8705">
        <v>9.25</v>
      </c>
      <c r="P8705">
        <v>9.25</v>
      </c>
      <c r="Q8705">
        <v>9.25</v>
      </c>
      <c r="R8705">
        <v>9.25</v>
      </c>
      <c r="S8705">
        <v>9.25</v>
      </c>
      <c r="T8705">
        <v>9.25</v>
      </c>
      <c r="U8705">
        <v>9.25</v>
      </c>
      <c r="V8705">
        <v>9.25</v>
      </c>
      <c r="W8705">
        <v>9.25</v>
      </c>
      <c r="X8705">
        <v>9.25</v>
      </c>
      <c r="Y8705">
        <v>9.25</v>
      </c>
      <c r="Z8705">
        <v>9.25</v>
      </c>
      <c r="AA8705">
        <v>9.25</v>
      </c>
      <c r="AB8705">
        <v>9.25</v>
      </c>
      <c r="AC8705">
        <v>9.25</v>
      </c>
      <c r="AD8705">
        <v>9.25</v>
      </c>
      <c r="AE8705">
        <v>9.25</v>
      </c>
    </row>
    <row r="8706" spans="1:31">
      <c r="A8706" t="s">
        <v>14387</v>
      </c>
      <c r="B8706" t="s">
        <v>17403</v>
      </c>
      <c r="C8706" t="s">
        <v>17404</v>
      </c>
      <c r="D8706" t="s">
        <v>51</v>
      </c>
      <c r="E8706">
        <v>9.56</v>
      </c>
      <c r="F8706">
        <v>9.56</v>
      </c>
      <c r="G8706">
        <v>9.56</v>
      </c>
      <c r="H8706">
        <v>9.56</v>
      </c>
      <c r="I8706">
        <v>9.56</v>
      </c>
      <c r="J8706">
        <v>9.56</v>
      </c>
      <c r="K8706">
        <v>9.56</v>
      </c>
      <c r="L8706">
        <v>9.56</v>
      </c>
      <c r="M8706">
        <v>9.56</v>
      </c>
      <c r="N8706">
        <v>9.56</v>
      </c>
      <c r="O8706">
        <v>9.56</v>
      </c>
      <c r="P8706">
        <v>9.56</v>
      </c>
      <c r="Q8706">
        <v>9.56</v>
      </c>
      <c r="R8706">
        <v>9.56</v>
      </c>
      <c r="S8706">
        <v>9.56</v>
      </c>
      <c r="T8706">
        <v>9.56</v>
      </c>
      <c r="U8706">
        <v>9.56</v>
      </c>
      <c r="V8706">
        <v>9.56</v>
      </c>
      <c r="W8706">
        <v>9.56</v>
      </c>
      <c r="X8706">
        <v>9.56</v>
      </c>
      <c r="Y8706">
        <v>9.56</v>
      </c>
      <c r="Z8706">
        <v>9.56</v>
      </c>
      <c r="AA8706">
        <v>9.56</v>
      </c>
      <c r="AB8706">
        <v>9.56</v>
      </c>
      <c r="AC8706">
        <v>9.56</v>
      </c>
      <c r="AD8706">
        <v>9.56</v>
      </c>
      <c r="AE8706">
        <v>9.56</v>
      </c>
    </row>
    <row r="8707" spans="1:31">
      <c r="A8707" t="s">
        <v>14387</v>
      </c>
      <c r="B8707" t="s">
        <v>17405</v>
      </c>
      <c r="C8707" t="s">
        <v>17406</v>
      </c>
      <c r="D8707" t="s">
        <v>101</v>
      </c>
      <c r="E8707">
        <v>31.72</v>
      </c>
      <c r="F8707">
        <v>32.56</v>
      </c>
      <c r="G8707">
        <v>30.45</v>
      </c>
      <c r="H8707">
        <v>27.65</v>
      </c>
      <c r="I8707">
        <v>32.31</v>
      </c>
      <c r="J8707">
        <v>31.58</v>
      </c>
      <c r="K8707">
        <v>32.15</v>
      </c>
      <c r="L8707">
        <v>29.29</v>
      </c>
      <c r="M8707">
        <v>25.93</v>
      </c>
      <c r="N8707">
        <v>30.92</v>
      </c>
      <c r="O8707">
        <v>33.54</v>
      </c>
      <c r="P8707">
        <v>31.92</v>
      </c>
      <c r="Q8707">
        <v>35.159999999999997</v>
      </c>
      <c r="R8707">
        <v>31.82</v>
      </c>
      <c r="S8707">
        <v>30.84</v>
      </c>
      <c r="T8707">
        <v>32.39</v>
      </c>
      <c r="U8707">
        <v>30.69</v>
      </c>
      <c r="V8707">
        <v>32.64</v>
      </c>
      <c r="W8707">
        <v>34.869999999999997</v>
      </c>
      <c r="X8707">
        <v>29.45</v>
      </c>
      <c r="Y8707">
        <v>31.49</v>
      </c>
      <c r="Z8707">
        <v>29.04</v>
      </c>
      <c r="AA8707">
        <v>36.159999999999997</v>
      </c>
      <c r="AB8707">
        <v>33.700000000000003</v>
      </c>
      <c r="AC8707">
        <v>32.56</v>
      </c>
      <c r="AD8707">
        <v>29.91</v>
      </c>
      <c r="AE8707">
        <v>32.31</v>
      </c>
    </row>
    <row r="8708" spans="1:31">
      <c r="A8708" t="s">
        <v>14387</v>
      </c>
      <c r="B8708" t="s">
        <v>17407</v>
      </c>
      <c r="C8708" t="s">
        <v>17408</v>
      </c>
      <c r="D8708" t="s">
        <v>104</v>
      </c>
      <c r="E8708">
        <v>12274.71</v>
      </c>
      <c r="F8708">
        <v>8841.9599999999991</v>
      </c>
      <c r="G8708">
        <v>10705.67</v>
      </c>
      <c r="H8708">
        <v>12641.24</v>
      </c>
      <c r="I8708">
        <v>11679.81</v>
      </c>
      <c r="J8708">
        <v>14506.34</v>
      </c>
      <c r="K8708">
        <v>10222.129999999999</v>
      </c>
      <c r="L8708">
        <v>16633.099999999999</v>
      </c>
      <c r="M8708">
        <v>11356.39</v>
      </c>
      <c r="N8708">
        <v>10705.67</v>
      </c>
      <c r="O8708">
        <v>10428.4</v>
      </c>
      <c r="P8708">
        <v>12005.58</v>
      </c>
      <c r="Q8708">
        <v>14658.31</v>
      </c>
      <c r="R8708">
        <v>14368.18</v>
      </c>
      <c r="S8708">
        <v>14160.95</v>
      </c>
      <c r="T8708">
        <v>8026.84</v>
      </c>
      <c r="U8708">
        <v>14230.02</v>
      </c>
      <c r="V8708">
        <v>12018.15</v>
      </c>
      <c r="W8708">
        <v>11051.75</v>
      </c>
      <c r="X8708">
        <v>12930.26</v>
      </c>
      <c r="Y8708">
        <v>12416.87</v>
      </c>
      <c r="Z8708">
        <v>10705.67</v>
      </c>
      <c r="AA8708">
        <v>12576.72</v>
      </c>
      <c r="AB8708">
        <v>10705.67</v>
      </c>
      <c r="AC8708">
        <v>13110.96</v>
      </c>
      <c r="AD8708">
        <v>10705.67</v>
      </c>
      <c r="AE8708">
        <v>10705.67</v>
      </c>
    </row>
    <row r="8709" spans="1:31">
      <c r="A8709" t="s">
        <v>14387</v>
      </c>
      <c r="B8709" t="s">
        <v>17409</v>
      </c>
      <c r="C8709" t="s">
        <v>17410</v>
      </c>
      <c r="D8709" t="s">
        <v>104</v>
      </c>
      <c r="E8709">
        <v>101188.52</v>
      </c>
      <c r="F8709">
        <v>72890.080000000002</v>
      </c>
      <c r="G8709">
        <v>88253.94</v>
      </c>
      <c r="H8709">
        <v>104210.04</v>
      </c>
      <c r="I8709">
        <v>96284.38</v>
      </c>
      <c r="J8709">
        <v>119585.29</v>
      </c>
      <c r="K8709">
        <v>84267.77</v>
      </c>
      <c r="L8709">
        <v>137117.63</v>
      </c>
      <c r="M8709">
        <v>93618.2</v>
      </c>
      <c r="N8709">
        <v>88253.94</v>
      </c>
      <c r="O8709">
        <v>85968.15</v>
      </c>
      <c r="P8709">
        <v>98969.919999999998</v>
      </c>
      <c r="Q8709">
        <v>120838.09</v>
      </c>
      <c r="R8709">
        <v>118446.38</v>
      </c>
      <c r="S8709">
        <v>116738.02</v>
      </c>
      <c r="T8709">
        <v>66170.52</v>
      </c>
      <c r="U8709">
        <v>117307.47</v>
      </c>
      <c r="V8709">
        <v>99073.56</v>
      </c>
      <c r="W8709">
        <v>91106.91</v>
      </c>
      <c r="X8709">
        <v>106592.6</v>
      </c>
      <c r="Y8709">
        <v>102360.4</v>
      </c>
      <c r="Z8709">
        <v>88253.94</v>
      </c>
      <c r="AA8709">
        <v>103678.2</v>
      </c>
      <c r="AB8709">
        <v>88253.94</v>
      </c>
      <c r="AC8709">
        <v>108082.3</v>
      </c>
      <c r="AD8709">
        <v>88253.94</v>
      </c>
      <c r="AE8709">
        <v>88253.94</v>
      </c>
    </row>
    <row r="8710" spans="1:31">
      <c r="A8710" t="s">
        <v>14387</v>
      </c>
      <c r="B8710" t="s">
        <v>17411</v>
      </c>
      <c r="C8710" t="s">
        <v>17412</v>
      </c>
      <c r="D8710" t="s">
        <v>104</v>
      </c>
      <c r="E8710">
        <v>23.34</v>
      </c>
      <c r="F8710">
        <v>32.200000000000003</v>
      </c>
      <c r="G8710">
        <v>32.200000000000003</v>
      </c>
      <c r="H8710">
        <v>32.200000000000003</v>
      </c>
      <c r="I8710">
        <v>27.68</v>
      </c>
      <c r="J8710">
        <v>32.200000000000003</v>
      </c>
      <c r="K8710">
        <v>32.200000000000003</v>
      </c>
      <c r="L8710">
        <v>32.200000000000003</v>
      </c>
      <c r="M8710">
        <v>32.200000000000003</v>
      </c>
      <c r="N8710">
        <v>32.200000000000003</v>
      </c>
      <c r="O8710">
        <v>37.94</v>
      </c>
      <c r="P8710">
        <v>26.07</v>
      </c>
      <c r="Q8710">
        <v>28.65</v>
      </c>
      <c r="R8710">
        <v>32.200000000000003</v>
      </c>
      <c r="S8710">
        <v>32.200000000000003</v>
      </c>
      <c r="T8710">
        <v>32.200000000000003</v>
      </c>
      <c r="U8710">
        <v>29.55</v>
      </c>
      <c r="V8710">
        <v>32.200000000000003</v>
      </c>
      <c r="W8710">
        <v>32.200000000000003</v>
      </c>
      <c r="X8710">
        <v>32.200000000000003</v>
      </c>
      <c r="Y8710">
        <v>32.200000000000003</v>
      </c>
      <c r="Z8710">
        <v>32.200000000000003</v>
      </c>
      <c r="AA8710">
        <v>31.09</v>
      </c>
      <c r="AB8710">
        <v>35.5</v>
      </c>
      <c r="AC8710">
        <v>32.200000000000003</v>
      </c>
      <c r="AD8710">
        <v>32.200000000000003</v>
      </c>
      <c r="AE8710">
        <v>32.200000000000003</v>
      </c>
    </row>
    <row r="8711" spans="1:31">
      <c r="A8711" t="s">
        <v>14387</v>
      </c>
      <c r="B8711" t="s">
        <v>17413</v>
      </c>
      <c r="C8711" t="s">
        <v>17414</v>
      </c>
      <c r="D8711" t="s">
        <v>104</v>
      </c>
      <c r="E8711">
        <v>19.059999999999999</v>
      </c>
      <c r="F8711">
        <v>26.29</v>
      </c>
      <c r="G8711">
        <v>26.29</v>
      </c>
      <c r="H8711">
        <v>26.29</v>
      </c>
      <c r="I8711">
        <v>22.6</v>
      </c>
      <c r="J8711">
        <v>26.29</v>
      </c>
      <c r="K8711">
        <v>26.29</v>
      </c>
      <c r="L8711">
        <v>26.29</v>
      </c>
      <c r="M8711">
        <v>26.29</v>
      </c>
      <c r="N8711">
        <v>26.29</v>
      </c>
      <c r="O8711">
        <v>30.97</v>
      </c>
      <c r="P8711">
        <v>21.28</v>
      </c>
      <c r="Q8711">
        <v>23.39</v>
      </c>
      <c r="R8711">
        <v>26.29</v>
      </c>
      <c r="S8711">
        <v>26.29</v>
      </c>
      <c r="T8711">
        <v>26.29</v>
      </c>
      <c r="U8711">
        <v>24.12</v>
      </c>
      <c r="V8711">
        <v>26.29</v>
      </c>
      <c r="W8711">
        <v>26.29</v>
      </c>
      <c r="X8711">
        <v>26.29</v>
      </c>
      <c r="Y8711">
        <v>26.29</v>
      </c>
      <c r="Z8711">
        <v>26.29</v>
      </c>
      <c r="AA8711">
        <v>25.38</v>
      </c>
      <c r="AB8711">
        <v>28.98</v>
      </c>
      <c r="AC8711">
        <v>26.29</v>
      </c>
      <c r="AD8711">
        <v>26.29</v>
      </c>
      <c r="AE8711">
        <v>26.29</v>
      </c>
    </row>
    <row r="8712" spans="1:31">
      <c r="A8712" t="s">
        <v>14387</v>
      </c>
      <c r="B8712" t="s">
        <v>17415</v>
      </c>
      <c r="C8712" t="s">
        <v>17416</v>
      </c>
      <c r="D8712" t="s">
        <v>104</v>
      </c>
      <c r="E8712">
        <v>11.73</v>
      </c>
      <c r="F8712">
        <v>16.18</v>
      </c>
      <c r="G8712">
        <v>16.18</v>
      </c>
      <c r="H8712">
        <v>16.18</v>
      </c>
      <c r="I8712">
        <v>13.91</v>
      </c>
      <c r="J8712">
        <v>16.18</v>
      </c>
      <c r="K8712">
        <v>16.18</v>
      </c>
      <c r="L8712">
        <v>16.18</v>
      </c>
      <c r="M8712">
        <v>16.18</v>
      </c>
      <c r="N8712">
        <v>16.18</v>
      </c>
      <c r="O8712">
        <v>19.059999999999999</v>
      </c>
      <c r="P8712">
        <v>13.1</v>
      </c>
      <c r="Q8712">
        <v>14.4</v>
      </c>
      <c r="R8712">
        <v>16.18</v>
      </c>
      <c r="S8712">
        <v>16.18</v>
      </c>
      <c r="T8712">
        <v>16.18</v>
      </c>
      <c r="U8712">
        <v>14.85</v>
      </c>
      <c r="V8712">
        <v>16.18</v>
      </c>
      <c r="W8712">
        <v>16.18</v>
      </c>
      <c r="X8712">
        <v>16.18</v>
      </c>
      <c r="Y8712">
        <v>16.18</v>
      </c>
      <c r="Z8712">
        <v>16.18</v>
      </c>
      <c r="AA8712">
        <v>15.62</v>
      </c>
      <c r="AB8712">
        <v>17.84</v>
      </c>
      <c r="AC8712">
        <v>16.18</v>
      </c>
      <c r="AD8712">
        <v>16.18</v>
      </c>
      <c r="AE8712">
        <v>16.18</v>
      </c>
    </row>
    <row r="8713" spans="1:31">
      <c r="A8713" t="s">
        <v>14387</v>
      </c>
      <c r="B8713" t="s">
        <v>17417</v>
      </c>
      <c r="C8713" t="s">
        <v>17418</v>
      </c>
      <c r="D8713" t="s">
        <v>104</v>
      </c>
      <c r="E8713">
        <v>5.38</v>
      </c>
      <c r="F8713">
        <v>7.42</v>
      </c>
      <c r="G8713">
        <v>7.42</v>
      </c>
      <c r="H8713">
        <v>7.42</v>
      </c>
      <c r="I8713">
        <v>6.38</v>
      </c>
      <c r="J8713">
        <v>7.42</v>
      </c>
      <c r="K8713">
        <v>7.42</v>
      </c>
      <c r="L8713">
        <v>7.42</v>
      </c>
      <c r="M8713">
        <v>7.42</v>
      </c>
      <c r="N8713">
        <v>7.42</v>
      </c>
      <c r="O8713">
        <v>8.74</v>
      </c>
      <c r="P8713">
        <v>6.01</v>
      </c>
      <c r="Q8713">
        <v>6.6</v>
      </c>
      <c r="R8713">
        <v>7.42</v>
      </c>
      <c r="S8713">
        <v>7.42</v>
      </c>
      <c r="T8713">
        <v>7.42</v>
      </c>
      <c r="U8713">
        <v>6.81</v>
      </c>
      <c r="V8713">
        <v>7.42</v>
      </c>
      <c r="W8713">
        <v>7.42</v>
      </c>
      <c r="X8713">
        <v>7.42</v>
      </c>
      <c r="Y8713">
        <v>7.42</v>
      </c>
      <c r="Z8713">
        <v>7.42</v>
      </c>
      <c r="AA8713">
        <v>7.16</v>
      </c>
      <c r="AB8713">
        <v>8.18</v>
      </c>
      <c r="AC8713">
        <v>7.42</v>
      </c>
      <c r="AD8713">
        <v>7.42</v>
      </c>
      <c r="AE8713">
        <v>7.42</v>
      </c>
    </row>
    <row r="8714" spans="1:31">
      <c r="A8714" t="s">
        <v>14387</v>
      </c>
      <c r="B8714" t="s">
        <v>17419</v>
      </c>
      <c r="C8714" t="s">
        <v>17420</v>
      </c>
      <c r="D8714" t="s">
        <v>104</v>
      </c>
      <c r="E8714">
        <v>65.62</v>
      </c>
      <c r="F8714">
        <v>90.52</v>
      </c>
      <c r="G8714">
        <v>90.52</v>
      </c>
      <c r="H8714">
        <v>90.52</v>
      </c>
      <c r="I8714">
        <v>77.819999999999993</v>
      </c>
      <c r="J8714">
        <v>90.52</v>
      </c>
      <c r="K8714">
        <v>90.52</v>
      </c>
      <c r="L8714">
        <v>90.52</v>
      </c>
      <c r="M8714">
        <v>90.52</v>
      </c>
      <c r="N8714">
        <v>90.52</v>
      </c>
      <c r="O8714">
        <v>106.65</v>
      </c>
      <c r="P8714">
        <v>73.28</v>
      </c>
      <c r="Q8714">
        <v>80.540000000000006</v>
      </c>
      <c r="R8714">
        <v>90.52</v>
      </c>
      <c r="S8714">
        <v>90.52</v>
      </c>
      <c r="T8714">
        <v>90.52</v>
      </c>
      <c r="U8714">
        <v>83.06</v>
      </c>
      <c r="V8714">
        <v>90.52</v>
      </c>
      <c r="W8714">
        <v>90.52</v>
      </c>
      <c r="X8714">
        <v>90.52</v>
      </c>
      <c r="Y8714">
        <v>90.52</v>
      </c>
      <c r="Z8714">
        <v>90.52</v>
      </c>
      <c r="AA8714">
        <v>87.4</v>
      </c>
      <c r="AB8714">
        <v>99.8</v>
      </c>
      <c r="AC8714">
        <v>90.52</v>
      </c>
      <c r="AD8714">
        <v>90.52</v>
      </c>
      <c r="AE8714">
        <v>90.52</v>
      </c>
    </row>
    <row r="8715" spans="1:31">
      <c r="A8715" t="s">
        <v>14387</v>
      </c>
      <c r="B8715" t="s">
        <v>17421</v>
      </c>
      <c r="C8715" t="s">
        <v>17422</v>
      </c>
      <c r="D8715" t="s">
        <v>104</v>
      </c>
      <c r="E8715">
        <v>33.950000000000003</v>
      </c>
      <c r="F8715">
        <v>46.83</v>
      </c>
      <c r="G8715">
        <v>46.83</v>
      </c>
      <c r="H8715">
        <v>46.83</v>
      </c>
      <c r="I8715">
        <v>40.26</v>
      </c>
      <c r="J8715">
        <v>46.83</v>
      </c>
      <c r="K8715">
        <v>46.83</v>
      </c>
      <c r="L8715">
        <v>46.83</v>
      </c>
      <c r="M8715">
        <v>46.83</v>
      </c>
      <c r="N8715">
        <v>46.83</v>
      </c>
      <c r="O8715">
        <v>55.18</v>
      </c>
      <c r="P8715">
        <v>37.909999999999997</v>
      </c>
      <c r="Q8715">
        <v>41.67</v>
      </c>
      <c r="R8715">
        <v>46.83</v>
      </c>
      <c r="S8715">
        <v>46.83</v>
      </c>
      <c r="T8715">
        <v>46.83</v>
      </c>
      <c r="U8715">
        <v>42.97</v>
      </c>
      <c r="V8715">
        <v>46.83</v>
      </c>
      <c r="W8715">
        <v>46.83</v>
      </c>
      <c r="X8715">
        <v>46.83</v>
      </c>
      <c r="Y8715">
        <v>46.83</v>
      </c>
      <c r="Z8715">
        <v>46.83</v>
      </c>
      <c r="AA8715">
        <v>45.21</v>
      </c>
      <c r="AB8715">
        <v>51.63</v>
      </c>
      <c r="AC8715">
        <v>46.83</v>
      </c>
      <c r="AD8715">
        <v>46.83</v>
      </c>
      <c r="AE8715">
        <v>46.83</v>
      </c>
    </row>
    <row r="8716" spans="1:31">
      <c r="A8716" t="s">
        <v>14387</v>
      </c>
      <c r="B8716" t="s">
        <v>17423</v>
      </c>
      <c r="C8716" t="s">
        <v>17424</v>
      </c>
      <c r="D8716" t="s">
        <v>104</v>
      </c>
      <c r="E8716">
        <v>95.94</v>
      </c>
      <c r="F8716">
        <v>132.34</v>
      </c>
      <c r="G8716">
        <v>132.34</v>
      </c>
      <c r="H8716">
        <v>132.34</v>
      </c>
      <c r="I8716">
        <v>113.77</v>
      </c>
      <c r="J8716">
        <v>132.34</v>
      </c>
      <c r="K8716">
        <v>132.34</v>
      </c>
      <c r="L8716">
        <v>132.34</v>
      </c>
      <c r="M8716">
        <v>132.34</v>
      </c>
      <c r="N8716">
        <v>132.34</v>
      </c>
      <c r="O8716">
        <v>155.91999999999999</v>
      </c>
      <c r="P8716">
        <v>107.14</v>
      </c>
      <c r="Q8716">
        <v>117.75</v>
      </c>
      <c r="R8716">
        <v>132.34</v>
      </c>
      <c r="S8716">
        <v>132.34</v>
      </c>
      <c r="T8716">
        <v>132.34</v>
      </c>
      <c r="U8716">
        <v>121.44</v>
      </c>
      <c r="V8716">
        <v>132.34</v>
      </c>
      <c r="W8716">
        <v>132.34</v>
      </c>
      <c r="X8716">
        <v>132.34</v>
      </c>
      <c r="Y8716">
        <v>132.34</v>
      </c>
      <c r="Z8716">
        <v>132.34</v>
      </c>
      <c r="AA8716">
        <v>127.77</v>
      </c>
      <c r="AB8716">
        <v>145.9</v>
      </c>
      <c r="AC8716">
        <v>132.34</v>
      </c>
      <c r="AD8716">
        <v>132.34</v>
      </c>
      <c r="AE8716">
        <v>132.34</v>
      </c>
    </row>
    <row r="8717" spans="1:31">
      <c r="A8717" t="s">
        <v>14387</v>
      </c>
      <c r="B8717" t="s">
        <v>17425</v>
      </c>
      <c r="C8717" t="s">
        <v>17426</v>
      </c>
      <c r="D8717" t="s">
        <v>104</v>
      </c>
      <c r="E8717">
        <v>8.0399999999999991</v>
      </c>
      <c r="F8717">
        <v>11.1</v>
      </c>
      <c r="G8717">
        <v>11.1</v>
      </c>
      <c r="H8717">
        <v>11.1</v>
      </c>
      <c r="I8717">
        <v>9.5399999999999991</v>
      </c>
      <c r="J8717">
        <v>11.1</v>
      </c>
      <c r="K8717">
        <v>11.1</v>
      </c>
      <c r="L8717">
        <v>11.1</v>
      </c>
      <c r="M8717">
        <v>11.1</v>
      </c>
      <c r="N8717">
        <v>11.1</v>
      </c>
      <c r="O8717">
        <v>13.07</v>
      </c>
      <c r="P8717">
        <v>8.98</v>
      </c>
      <c r="Q8717">
        <v>9.8699999999999992</v>
      </c>
      <c r="R8717">
        <v>11.1</v>
      </c>
      <c r="S8717">
        <v>11.1</v>
      </c>
      <c r="T8717">
        <v>11.1</v>
      </c>
      <c r="U8717">
        <v>10.18</v>
      </c>
      <c r="V8717">
        <v>11.1</v>
      </c>
      <c r="W8717">
        <v>11.1</v>
      </c>
      <c r="X8717">
        <v>11.1</v>
      </c>
      <c r="Y8717">
        <v>11.1</v>
      </c>
      <c r="Z8717">
        <v>11.1</v>
      </c>
      <c r="AA8717">
        <v>10.71</v>
      </c>
      <c r="AB8717">
        <v>12.23</v>
      </c>
      <c r="AC8717">
        <v>11.1</v>
      </c>
      <c r="AD8717">
        <v>11.1</v>
      </c>
      <c r="AE8717">
        <v>11.1</v>
      </c>
    </row>
    <row r="8718" spans="1:31">
      <c r="A8718" t="s">
        <v>14387</v>
      </c>
      <c r="B8718" t="s">
        <v>17427</v>
      </c>
      <c r="C8718" t="s">
        <v>17428</v>
      </c>
      <c r="D8718" t="s">
        <v>104</v>
      </c>
      <c r="E8718">
        <v>168.11</v>
      </c>
      <c r="F8718">
        <v>231.9</v>
      </c>
      <c r="G8718">
        <v>231.9</v>
      </c>
      <c r="H8718">
        <v>231.9</v>
      </c>
      <c r="I8718">
        <v>199.36</v>
      </c>
      <c r="J8718">
        <v>231.9</v>
      </c>
      <c r="K8718">
        <v>231.9</v>
      </c>
      <c r="L8718">
        <v>231.9</v>
      </c>
      <c r="M8718">
        <v>231.9</v>
      </c>
      <c r="N8718">
        <v>231.9</v>
      </c>
      <c r="O8718">
        <v>273.20999999999998</v>
      </c>
      <c r="P8718">
        <v>187.74</v>
      </c>
      <c r="Q8718">
        <v>206.33</v>
      </c>
      <c r="R8718">
        <v>231.9</v>
      </c>
      <c r="S8718">
        <v>231.9</v>
      </c>
      <c r="T8718">
        <v>231.9</v>
      </c>
      <c r="U8718">
        <v>212.79</v>
      </c>
      <c r="V8718">
        <v>231.9</v>
      </c>
      <c r="W8718">
        <v>231.9</v>
      </c>
      <c r="X8718">
        <v>231.9</v>
      </c>
      <c r="Y8718">
        <v>231.9</v>
      </c>
      <c r="Z8718">
        <v>231.9</v>
      </c>
      <c r="AA8718">
        <v>223.89</v>
      </c>
      <c r="AB8718">
        <v>255.65</v>
      </c>
      <c r="AC8718">
        <v>231.9</v>
      </c>
      <c r="AD8718">
        <v>231.9</v>
      </c>
      <c r="AE8718">
        <v>231.9</v>
      </c>
    </row>
    <row r="8719" spans="1:31">
      <c r="A8719" t="s">
        <v>14387</v>
      </c>
      <c r="B8719" t="s">
        <v>17429</v>
      </c>
      <c r="C8719" t="s">
        <v>17430</v>
      </c>
      <c r="D8719" t="s">
        <v>104</v>
      </c>
      <c r="E8719">
        <v>245.63</v>
      </c>
      <c r="F8719">
        <v>245.63</v>
      </c>
      <c r="G8719">
        <v>245.63</v>
      </c>
      <c r="H8719">
        <v>245.63</v>
      </c>
      <c r="I8719">
        <v>245.63</v>
      </c>
      <c r="J8719">
        <v>245.63</v>
      </c>
      <c r="K8719">
        <v>245.63</v>
      </c>
      <c r="L8719">
        <v>245.63</v>
      </c>
      <c r="M8719">
        <v>245.63</v>
      </c>
      <c r="N8719">
        <v>245.63</v>
      </c>
      <c r="O8719">
        <v>245.63</v>
      </c>
      <c r="P8719">
        <v>245.63</v>
      </c>
      <c r="Q8719">
        <v>245.63</v>
      </c>
      <c r="R8719">
        <v>245.63</v>
      </c>
      <c r="S8719">
        <v>245.63</v>
      </c>
      <c r="T8719">
        <v>245.63</v>
      </c>
      <c r="U8719">
        <v>245.63</v>
      </c>
      <c r="V8719">
        <v>245.63</v>
      </c>
      <c r="W8719">
        <v>245.63</v>
      </c>
      <c r="X8719">
        <v>245.63</v>
      </c>
      <c r="Y8719">
        <v>245.63</v>
      </c>
      <c r="Z8719">
        <v>245.63</v>
      </c>
      <c r="AA8719">
        <v>275.10000000000002</v>
      </c>
      <c r="AB8719">
        <v>245.63</v>
      </c>
      <c r="AC8719">
        <v>245.63</v>
      </c>
      <c r="AD8719">
        <v>245.63</v>
      </c>
      <c r="AE8719">
        <v>245.63</v>
      </c>
    </row>
    <row r="8720" spans="1:31">
      <c r="A8720" t="s">
        <v>14387</v>
      </c>
      <c r="B8720" t="s">
        <v>17431</v>
      </c>
      <c r="C8720" t="s">
        <v>17432</v>
      </c>
      <c r="D8720" t="s">
        <v>104</v>
      </c>
      <c r="E8720">
        <v>1605.92</v>
      </c>
      <c r="F8720">
        <v>1605.92</v>
      </c>
      <c r="G8720">
        <v>1605.92</v>
      </c>
      <c r="H8720">
        <v>1605.92</v>
      </c>
      <c r="I8720">
        <v>1605.92</v>
      </c>
      <c r="J8720">
        <v>1605.92</v>
      </c>
      <c r="K8720">
        <v>1605.92</v>
      </c>
      <c r="L8720">
        <v>1605.92</v>
      </c>
      <c r="M8720">
        <v>1605.92</v>
      </c>
      <c r="N8720">
        <v>1605.92</v>
      </c>
      <c r="O8720">
        <v>1605.92</v>
      </c>
      <c r="P8720">
        <v>1605.92</v>
      </c>
      <c r="Q8720">
        <v>1605.92</v>
      </c>
      <c r="R8720">
        <v>1605.92</v>
      </c>
      <c r="S8720">
        <v>1605.92</v>
      </c>
      <c r="T8720">
        <v>1605.92</v>
      </c>
      <c r="U8720">
        <v>1605.92</v>
      </c>
      <c r="V8720">
        <v>1605.92</v>
      </c>
      <c r="W8720">
        <v>1605.92</v>
      </c>
      <c r="X8720">
        <v>1605.92</v>
      </c>
      <c r="Y8720">
        <v>1605.92</v>
      </c>
      <c r="Z8720">
        <v>1605.92</v>
      </c>
      <c r="AA8720">
        <v>1798.63</v>
      </c>
      <c r="AB8720">
        <v>1605.92</v>
      </c>
      <c r="AC8720">
        <v>1605.92</v>
      </c>
      <c r="AD8720">
        <v>1605.92</v>
      </c>
      <c r="AE8720">
        <v>1605.92</v>
      </c>
    </row>
    <row r="8721" spans="1:31">
      <c r="A8721" t="s">
        <v>14387</v>
      </c>
      <c r="B8721" t="s">
        <v>17433</v>
      </c>
      <c r="C8721" t="s">
        <v>17434</v>
      </c>
      <c r="D8721" t="s">
        <v>104</v>
      </c>
      <c r="E8721">
        <v>28.86</v>
      </c>
      <c r="F8721">
        <v>28.86</v>
      </c>
      <c r="G8721">
        <v>28.86</v>
      </c>
      <c r="H8721">
        <v>28.86</v>
      </c>
      <c r="I8721">
        <v>28.86</v>
      </c>
      <c r="J8721">
        <v>28.86</v>
      </c>
      <c r="K8721">
        <v>28.86</v>
      </c>
      <c r="L8721">
        <v>28.86</v>
      </c>
      <c r="M8721">
        <v>28.86</v>
      </c>
      <c r="N8721">
        <v>28.86</v>
      </c>
      <c r="O8721">
        <v>28.86</v>
      </c>
      <c r="P8721">
        <v>28.86</v>
      </c>
      <c r="Q8721">
        <v>28.86</v>
      </c>
      <c r="R8721">
        <v>28.86</v>
      </c>
      <c r="S8721">
        <v>28.86</v>
      </c>
      <c r="T8721">
        <v>28.86</v>
      </c>
      <c r="U8721">
        <v>28.86</v>
      </c>
      <c r="V8721">
        <v>28.86</v>
      </c>
      <c r="W8721">
        <v>28.86</v>
      </c>
      <c r="X8721">
        <v>28.86</v>
      </c>
      <c r="Y8721">
        <v>28.86</v>
      </c>
      <c r="Z8721">
        <v>28.86</v>
      </c>
      <c r="AA8721">
        <v>32.33</v>
      </c>
      <c r="AB8721">
        <v>28.86</v>
      </c>
      <c r="AC8721">
        <v>28.86</v>
      </c>
      <c r="AD8721">
        <v>28.86</v>
      </c>
      <c r="AE8721">
        <v>28.86</v>
      </c>
    </row>
    <row r="8722" spans="1:31">
      <c r="A8722" t="s">
        <v>14387</v>
      </c>
      <c r="B8722" t="s">
        <v>17435</v>
      </c>
      <c r="C8722" t="s">
        <v>17436</v>
      </c>
      <c r="D8722" t="s">
        <v>104</v>
      </c>
      <c r="E8722">
        <v>34.07</v>
      </c>
      <c r="F8722">
        <v>34.07</v>
      </c>
      <c r="G8722">
        <v>34.07</v>
      </c>
      <c r="H8722">
        <v>34.07</v>
      </c>
      <c r="I8722">
        <v>34.07</v>
      </c>
      <c r="J8722">
        <v>34.07</v>
      </c>
      <c r="K8722">
        <v>34.07</v>
      </c>
      <c r="L8722">
        <v>34.07</v>
      </c>
      <c r="M8722">
        <v>34.07</v>
      </c>
      <c r="N8722">
        <v>34.07</v>
      </c>
      <c r="O8722">
        <v>34.07</v>
      </c>
      <c r="P8722">
        <v>34.07</v>
      </c>
      <c r="Q8722">
        <v>34.07</v>
      </c>
      <c r="R8722">
        <v>34.07</v>
      </c>
      <c r="S8722">
        <v>34.07</v>
      </c>
      <c r="T8722">
        <v>34.07</v>
      </c>
      <c r="U8722">
        <v>34.07</v>
      </c>
      <c r="V8722">
        <v>34.07</v>
      </c>
      <c r="W8722">
        <v>34.07</v>
      </c>
      <c r="X8722">
        <v>34.07</v>
      </c>
      <c r="Y8722">
        <v>34.07</v>
      </c>
      <c r="Z8722">
        <v>34.07</v>
      </c>
      <c r="AA8722">
        <v>38.15</v>
      </c>
      <c r="AB8722">
        <v>34.07</v>
      </c>
      <c r="AC8722">
        <v>34.07</v>
      </c>
      <c r="AD8722">
        <v>34.07</v>
      </c>
      <c r="AE8722">
        <v>34.07</v>
      </c>
    </row>
    <row r="8723" spans="1:31">
      <c r="A8723" t="s">
        <v>14387</v>
      </c>
      <c r="B8723" t="s">
        <v>17437</v>
      </c>
      <c r="C8723" t="s">
        <v>17438</v>
      </c>
      <c r="D8723" t="s">
        <v>104</v>
      </c>
      <c r="E8723">
        <v>49.27</v>
      </c>
      <c r="F8723">
        <v>49.27</v>
      </c>
      <c r="G8723">
        <v>49.27</v>
      </c>
      <c r="H8723">
        <v>49.27</v>
      </c>
      <c r="I8723">
        <v>49.27</v>
      </c>
      <c r="J8723">
        <v>49.27</v>
      </c>
      <c r="K8723">
        <v>49.27</v>
      </c>
      <c r="L8723">
        <v>49.27</v>
      </c>
      <c r="M8723">
        <v>49.27</v>
      </c>
      <c r="N8723">
        <v>49.27</v>
      </c>
      <c r="O8723">
        <v>49.27</v>
      </c>
      <c r="P8723">
        <v>49.27</v>
      </c>
      <c r="Q8723">
        <v>49.27</v>
      </c>
      <c r="R8723">
        <v>49.27</v>
      </c>
      <c r="S8723">
        <v>49.27</v>
      </c>
      <c r="T8723">
        <v>49.27</v>
      </c>
      <c r="U8723">
        <v>49.27</v>
      </c>
      <c r="V8723">
        <v>49.27</v>
      </c>
      <c r="W8723">
        <v>49.27</v>
      </c>
      <c r="X8723">
        <v>49.27</v>
      </c>
      <c r="Y8723">
        <v>49.27</v>
      </c>
      <c r="Z8723">
        <v>49.27</v>
      </c>
      <c r="AA8723">
        <v>55.18</v>
      </c>
      <c r="AB8723">
        <v>49.27</v>
      </c>
      <c r="AC8723">
        <v>49.27</v>
      </c>
      <c r="AD8723">
        <v>49.27</v>
      </c>
      <c r="AE8723">
        <v>49.27</v>
      </c>
    </row>
    <row r="8724" spans="1:31">
      <c r="A8724" t="s">
        <v>14387</v>
      </c>
      <c r="B8724" t="s">
        <v>17439</v>
      </c>
      <c r="C8724" t="s">
        <v>17440</v>
      </c>
      <c r="D8724" t="s">
        <v>104</v>
      </c>
      <c r="E8724">
        <v>26.39</v>
      </c>
      <c r="F8724">
        <v>36.409999999999997</v>
      </c>
      <c r="G8724">
        <v>36.409999999999997</v>
      </c>
      <c r="H8724">
        <v>36.409999999999997</v>
      </c>
      <c r="I8724">
        <v>31.3</v>
      </c>
      <c r="J8724">
        <v>36.409999999999997</v>
      </c>
      <c r="K8724">
        <v>36.409999999999997</v>
      </c>
      <c r="L8724">
        <v>36.409999999999997</v>
      </c>
      <c r="M8724">
        <v>36.409999999999997</v>
      </c>
      <c r="N8724">
        <v>36.409999999999997</v>
      </c>
      <c r="O8724">
        <v>42.9</v>
      </c>
      <c r="P8724">
        <v>29.48</v>
      </c>
      <c r="Q8724">
        <v>32.4</v>
      </c>
      <c r="R8724">
        <v>36.409999999999997</v>
      </c>
      <c r="S8724">
        <v>36.409999999999997</v>
      </c>
      <c r="T8724">
        <v>36.409999999999997</v>
      </c>
      <c r="U8724">
        <v>33.409999999999997</v>
      </c>
      <c r="V8724">
        <v>36.409999999999997</v>
      </c>
      <c r="W8724">
        <v>36.409999999999997</v>
      </c>
      <c r="X8724">
        <v>36.409999999999997</v>
      </c>
      <c r="Y8724">
        <v>36.409999999999997</v>
      </c>
      <c r="Z8724">
        <v>36.409999999999997</v>
      </c>
      <c r="AA8724">
        <v>35.15</v>
      </c>
      <c r="AB8724">
        <v>40.14</v>
      </c>
      <c r="AC8724">
        <v>36.409999999999997</v>
      </c>
      <c r="AD8724">
        <v>36.409999999999997</v>
      </c>
      <c r="AE8724">
        <v>36.409999999999997</v>
      </c>
    </row>
    <row r="8725" spans="1:31">
      <c r="A8725" t="s">
        <v>14387</v>
      </c>
      <c r="B8725" t="s">
        <v>17441</v>
      </c>
      <c r="C8725" t="s">
        <v>17442</v>
      </c>
      <c r="D8725" t="s">
        <v>104</v>
      </c>
      <c r="E8725">
        <v>21.76</v>
      </c>
      <c r="F8725">
        <v>30.01</v>
      </c>
      <c r="G8725">
        <v>30.01</v>
      </c>
      <c r="H8725">
        <v>30.01</v>
      </c>
      <c r="I8725">
        <v>25.8</v>
      </c>
      <c r="J8725">
        <v>30.01</v>
      </c>
      <c r="K8725">
        <v>30.01</v>
      </c>
      <c r="L8725">
        <v>30.01</v>
      </c>
      <c r="M8725">
        <v>30.01</v>
      </c>
      <c r="N8725">
        <v>30.01</v>
      </c>
      <c r="O8725">
        <v>35.36</v>
      </c>
      <c r="P8725">
        <v>24.3</v>
      </c>
      <c r="Q8725">
        <v>26.7</v>
      </c>
      <c r="R8725">
        <v>30.01</v>
      </c>
      <c r="S8725">
        <v>30.01</v>
      </c>
      <c r="T8725">
        <v>30.01</v>
      </c>
      <c r="U8725">
        <v>27.54</v>
      </c>
      <c r="V8725">
        <v>30.01</v>
      </c>
      <c r="W8725">
        <v>30.01</v>
      </c>
      <c r="X8725">
        <v>30.01</v>
      </c>
      <c r="Y8725">
        <v>30.01</v>
      </c>
      <c r="Z8725">
        <v>30.01</v>
      </c>
      <c r="AA8725">
        <v>28.98</v>
      </c>
      <c r="AB8725">
        <v>33.090000000000003</v>
      </c>
      <c r="AC8725">
        <v>30.01</v>
      </c>
      <c r="AD8725">
        <v>30.01</v>
      </c>
      <c r="AE8725">
        <v>30.01</v>
      </c>
    </row>
    <row r="8726" spans="1:31">
      <c r="A8726" t="s">
        <v>14387</v>
      </c>
      <c r="B8726" t="s">
        <v>17443</v>
      </c>
      <c r="C8726" t="s">
        <v>17444</v>
      </c>
      <c r="D8726" t="s">
        <v>104</v>
      </c>
      <c r="E8726">
        <v>13.53</v>
      </c>
      <c r="F8726">
        <v>18.670000000000002</v>
      </c>
      <c r="G8726">
        <v>18.670000000000002</v>
      </c>
      <c r="H8726">
        <v>18.670000000000002</v>
      </c>
      <c r="I8726">
        <v>16.05</v>
      </c>
      <c r="J8726">
        <v>18.670000000000002</v>
      </c>
      <c r="K8726">
        <v>18.670000000000002</v>
      </c>
      <c r="L8726">
        <v>18.670000000000002</v>
      </c>
      <c r="M8726">
        <v>18.670000000000002</v>
      </c>
      <c r="N8726">
        <v>18.670000000000002</v>
      </c>
      <c r="O8726">
        <v>22</v>
      </c>
      <c r="P8726">
        <v>15.11</v>
      </c>
      <c r="Q8726">
        <v>16.61</v>
      </c>
      <c r="R8726">
        <v>18.670000000000002</v>
      </c>
      <c r="S8726">
        <v>18.670000000000002</v>
      </c>
      <c r="T8726">
        <v>18.670000000000002</v>
      </c>
      <c r="U8726">
        <v>17.13</v>
      </c>
      <c r="V8726">
        <v>18.670000000000002</v>
      </c>
      <c r="W8726">
        <v>18.670000000000002</v>
      </c>
      <c r="X8726">
        <v>18.670000000000002</v>
      </c>
      <c r="Y8726">
        <v>18.670000000000002</v>
      </c>
      <c r="Z8726">
        <v>18.670000000000002</v>
      </c>
      <c r="AA8726">
        <v>18.03</v>
      </c>
      <c r="AB8726">
        <v>20.58</v>
      </c>
      <c r="AC8726">
        <v>18.670000000000002</v>
      </c>
      <c r="AD8726">
        <v>18.670000000000002</v>
      </c>
      <c r="AE8726">
        <v>18.670000000000002</v>
      </c>
    </row>
    <row r="8727" spans="1:31">
      <c r="A8727" t="s">
        <v>14387</v>
      </c>
      <c r="B8727" t="s">
        <v>17445</v>
      </c>
      <c r="C8727" t="s">
        <v>17446</v>
      </c>
      <c r="D8727" t="s">
        <v>104</v>
      </c>
      <c r="E8727">
        <v>6.3</v>
      </c>
      <c r="F8727">
        <v>8.6999999999999993</v>
      </c>
      <c r="G8727">
        <v>8.6999999999999993</v>
      </c>
      <c r="H8727">
        <v>8.6999999999999993</v>
      </c>
      <c r="I8727">
        <v>7.48</v>
      </c>
      <c r="J8727">
        <v>8.6999999999999993</v>
      </c>
      <c r="K8727">
        <v>8.6999999999999993</v>
      </c>
      <c r="L8727">
        <v>8.6999999999999993</v>
      </c>
      <c r="M8727">
        <v>8.6999999999999993</v>
      </c>
      <c r="N8727">
        <v>8.6999999999999993</v>
      </c>
      <c r="O8727">
        <v>10.25</v>
      </c>
      <c r="P8727">
        <v>7.04</v>
      </c>
      <c r="Q8727">
        <v>7.74</v>
      </c>
      <c r="R8727">
        <v>8.6999999999999993</v>
      </c>
      <c r="S8727">
        <v>8.6999999999999993</v>
      </c>
      <c r="T8727">
        <v>8.6999999999999993</v>
      </c>
      <c r="U8727">
        <v>7.98</v>
      </c>
      <c r="V8727">
        <v>8.6999999999999993</v>
      </c>
      <c r="W8727">
        <v>8.6999999999999993</v>
      </c>
      <c r="X8727">
        <v>8.6999999999999993</v>
      </c>
      <c r="Y8727">
        <v>8.6999999999999993</v>
      </c>
      <c r="Z8727">
        <v>8.6999999999999993</v>
      </c>
      <c r="AA8727">
        <v>8.4</v>
      </c>
      <c r="AB8727">
        <v>9.59</v>
      </c>
      <c r="AC8727">
        <v>8.6999999999999993</v>
      </c>
      <c r="AD8727">
        <v>8.6999999999999993</v>
      </c>
      <c r="AE8727">
        <v>8.6999999999999993</v>
      </c>
    </row>
    <row r="8728" spans="1:31">
      <c r="A8728" t="s">
        <v>14387</v>
      </c>
      <c r="B8728" t="s">
        <v>17447</v>
      </c>
      <c r="C8728" t="s">
        <v>17448</v>
      </c>
      <c r="D8728" t="s">
        <v>104</v>
      </c>
      <c r="E8728">
        <v>77.05</v>
      </c>
      <c r="F8728">
        <v>106.28</v>
      </c>
      <c r="G8728">
        <v>106.28</v>
      </c>
      <c r="H8728">
        <v>106.28</v>
      </c>
      <c r="I8728">
        <v>91.37</v>
      </c>
      <c r="J8728">
        <v>106.28</v>
      </c>
      <c r="K8728">
        <v>106.28</v>
      </c>
      <c r="L8728">
        <v>106.28</v>
      </c>
      <c r="M8728">
        <v>106.28</v>
      </c>
      <c r="N8728">
        <v>106.28</v>
      </c>
      <c r="O8728">
        <v>125.22</v>
      </c>
      <c r="P8728">
        <v>86.04</v>
      </c>
      <c r="Q8728">
        <v>94.56</v>
      </c>
      <c r="R8728">
        <v>106.28</v>
      </c>
      <c r="S8728">
        <v>106.28</v>
      </c>
      <c r="T8728">
        <v>106.28</v>
      </c>
      <c r="U8728">
        <v>97.52</v>
      </c>
      <c r="V8728">
        <v>106.28</v>
      </c>
      <c r="W8728">
        <v>106.28</v>
      </c>
      <c r="X8728">
        <v>106.28</v>
      </c>
      <c r="Y8728">
        <v>106.28</v>
      </c>
      <c r="Z8728">
        <v>106.28</v>
      </c>
      <c r="AA8728">
        <v>102.61</v>
      </c>
      <c r="AB8728">
        <v>117.17</v>
      </c>
      <c r="AC8728">
        <v>106.28</v>
      </c>
      <c r="AD8728">
        <v>106.28</v>
      </c>
      <c r="AE8728">
        <v>106.28</v>
      </c>
    </row>
    <row r="8729" spans="1:31">
      <c r="A8729" t="s">
        <v>14387</v>
      </c>
      <c r="B8729" t="s">
        <v>17449</v>
      </c>
      <c r="C8729" t="s">
        <v>17450</v>
      </c>
      <c r="D8729" t="s">
        <v>104</v>
      </c>
      <c r="E8729">
        <v>38.03</v>
      </c>
      <c r="F8729">
        <v>52.46</v>
      </c>
      <c r="G8729">
        <v>52.46</v>
      </c>
      <c r="H8729">
        <v>52.46</v>
      </c>
      <c r="I8729">
        <v>45.1</v>
      </c>
      <c r="J8729">
        <v>52.46</v>
      </c>
      <c r="K8729">
        <v>52.46</v>
      </c>
      <c r="L8729">
        <v>52.46</v>
      </c>
      <c r="M8729">
        <v>52.46</v>
      </c>
      <c r="N8729">
        <v>52.46</v>
      </c>
      <c r="O8729">
        <v>61.8</v>
      </c>
      <c r="P8729">
        <v>42.47</v>
      </c>
      <c r="Q8729">
        <v>46.67</v>
      </c>
      <c r="R8729">
        <v>52.46</v>
      </c>
      <c r="S8729">
        <v>52.46</v>
      </c>
      <c r="T8729">
        <v>52.46</v>
      </c>
      <c r="U8729">
        <v>48.13</v>
      </c>
      <c r="V8729">
        <v>52.46</v>
      </c>
      <c r="W8729">
        <v>52.46</v>
      </c>
      <c r="X8729">
        <v>52.46</v>
      </c>
      <c r="Y8729">
        <v>52.46</v>
      </c>
      <c r="Z8729">
        <v>52.46</v>
      </c>
      <c r="AA8729">
        <v>50.65</v>
      </c>
      <c r="AB8729">
        <v>57.83</v>
      </c>
      <c r="AC8729">
        <v>52.46</v>
      </c>
      <c r="AD8729">
        <v>52.46</v>
      </c>
      <c r="AE8729">
        <v>52.46</v>
      </c>
    </row>
    <row r="8730" spans="1:31">
      <c r="A8730" t="s">
        <v>14387</v>
      </c>
      <c r="B8730" t="s">
        <v>17451</v>
      </c>
      <c r="C8730" t="s">
        <v>17452</v>
      </c>
      <c r="D8730" t="s">
        <v>104</v>
      </c>
      <c r="E8730">
        <v>117.18</v>
      </c>
      <c r="F8730">
        <v>161.65</v>
      </c>
      <c r="G8730">
        <v>161.65</v>
      </c>
      <c r="H8730">
        <v>161.65</v>
      </c>
      <c r="I8730">
        <v>138.96</v>
      </c>
      <c r="J8730">
        <v>161.65</v>
      </c>
      <c r="K8730">
        <v>161.65</v>
      </c>
      <c r="L8730">
        <v>161.65</v>
      </c>
      <c r="M8730">
        <v>161.65</v>
      </c>
      <c r="N8730">
        <v>161.65</v>
      </c>
      <c r="O8730">
        <v>190.45</v>
      </c>
      <c r="P8730">
        <v>130.86000000000001</v>
      </c>
      <c r="Q8730">
        <v>143.83000000000001</v>
      </c>
      <c r="R8730">
        <v>161.65</v>
      </c>
      <c r="S8730">
        <v>161.65</v>
      </c>
      <c r="T8730">
        <v>161.65</v>
      </c>
      <c r="U8730">
        <v>148.33000000000001</v>
      </c>
      <c r="V8730">
        <v>161.65</v>
      </c>
      <c r="W8730">
        <v>161.65</v>
      </c>
      <c r="X8730">
        <v>161.65</v>
      </c>
      <c r="Y8730">
        <v>161.65</v>
      </c>
      <c r="Z8730">
        <v>161.65</v>
      </c>
      <c r="AA8730">
        <v>156.07</v>
      </c>
      <c r="AB8730">
        <v>178.21</v>
      </c>
      <c r="AC8730">
        <v>161.65</v>
      </c>
      <c r="AD8730">
        <v>161.65</v>
      </c>
      <c r="AE8730">
        <v>161.65</v>
      </c>
    </row>
    <row r="8731" spans="1:31">
      <c r="A8731" t="s">
        <v>14387</v>
      </c>
      <c r="B8731" t="s">
        <v>17453</v>
      </c>
      <c r="C8731" t="s">
        <v>17454</v>
      </c>
      <c r="D8731" t="s">
        <v>104</v>
      </c>
      <c r="E8731">
        <v>7.54</v>
      </c>
      <c r="F8731">
        <v>10.4</v>
      </c>
      <c r="G8731">
        <v>10.4</v>
      </c>
      <c r="H8731">
        <v>10.4</v>
      </c>
      <c r="I8731">
        <v>8.94</v>
      </c>
      <c r="J8731">
        <v>10.4</v>
      </c>
      <c r="K8731">
        <v>10.4</v>
      </c>
      <c r="L8731">
        <v>10.4</v>
      </c>
      <c r="M8731">
        <v>10.4</v>
      </c>
      <c r="N8731">
        <v>10.4</v>
      </c>
      <c r="O8731">
        <v>12.26</v>
      </c>
      <c r="P8731">
        <v>8.42</v>
      </c>
      <c r="Q8731">
        <v>9.26</v>
      </c>
      <c r="R8731">
        <v>10.4</v>
      </c>
      <c r="S8731">
        <v>10.4</v>
      </c>
      <c r="T8731">
        <v>10.4</v>
      </c>
      <c r="U8731">
        <v>9.5500000000000007</v>
      </c>
      <c r="V8731">
        <v>10.4</v>
      </c>
      <c r="W8731">
        <v>10.4</v>
      </c>
      <c r="X8731">
        <v>10.4</v>
      </c>
      <c r="Y8731">
        <v>10.4</v>
      </c>
      <c r="Z8731">
        <v>10.4</v>
      </c>
      <c r="AA8731">
        <v>10.050000000000001</v>
      </c>
      <c r="AB8731">
        <v>11.47</v>
      </c>
      <c r="AC8731">
        <v>10.4</v>
      </c>
      <c r="AD8731">
        <v>10.4</v>
      </c>
      <c r="AE8731">
        <v>10.4</v>
      </c>
    </row>
    <row r="8732" spans="1:31">
      <c r="A8732" t="s">
        <v>14387</v>
      </c>
      <c r="B8732" t="s">
        <v>17455</v>
      </c>
      <c r="C8732" t="s">
        <v>17456</v>
      </c>
      <c r="D8732" t="s">
        <v>104</v>
      </c>
      <c r="E8732">
        <v>21.15</v>
      </c>
      <c r="F8732">
        <v>29.18</v>
      </c>
      <c r="G8732">
        <v>29.18</v>
      </c>
      <c r="H8732">
        <v>29.18</v>
      </c>
      <c r="I8732">
        <v>25.09</v>
      </c>
      <c r="J8732">
        <v>29.18</v>
      </c>
      <c r="K8732">
        <v>29.18</v>
      </c>
      <c r="L8732">
        <v>29.18</v>
      </c>
      <c r="M8732">
        <v>29.18</v>
      </c>
      <c r="N8732">
        <v>29.18</v>
      </c>
      <c r="O8732">
        <v>34.380000000000003</v>
      </c>
      <c r="P8732">
        <v>23.62</v>
      </c>
      <c r="Q8732">
        <v>25.97</v>
      </c>
      <c r="R8732">
        <v>29.18</v>
      </c>
      <c r="S8732">
        <v>29.18</v>
      </c>
      <c r="T8732">
        <v>29.18</v>
      </c>
      <c r="U8732">
        <v>26.78</v>
      </c>
      <c r="V8732">
        <v>29.18</v>
      </c>
      <c r="W8732">
        <v>29.18</v>
      </c>
      <c r="X8732">
        <v>29.18</v>
      </c>
      <c r="Y8732">
        <v>29.18</v>
      </c>
      <c r="Z8732">
        <v>29.18</v>
      </c>
      <c r="AA8732">
        <v>28.18</v>
      </c>
      <c r="AB8732">
        <v>32.17</v>
      </c>
      <c r="AC8732">
        <v>29.18</v>
      </c>
      <c r="AD8732">
        <v>29.18</v>
      </c>
      <c r="AE8732">
        <v>29.18</v>
      </c>
    </row>
    <row r="8733" spans="1:31">
      <c r="A8733" t="s">
        <v>14387</v>
      </c>
      <c r="B8733" t="s">
        <v>17457</v>
      </c>
      <c r="C8733" t="s">
        <v>17458</v>
      </c>
      <c r="D8733" t="s">
        <v>104</v>
      </c>
      <c r="E8733">
        <v>15.88</v>
      </c>
      <c r="F8733">
        <v>21.91</v>
      </c>
      <c r="G8733">
        <v>21.91</v>
      </c>
      <c r="H8733">
        <v>21.91</v>
      </c>
      <c r="I8733">
        <v>18.829999999999998</v>
      </c>
      <c r="J8733">
        <v>21.91</v>
      </c>
      <c r="K8733">
        <v>21.91</v>
      </c>
      <c r="L8733">
        <v>21.91</v>
      </c>
      <c r="M8733">
        <v>21.91</v>
      </c>
      <c r="N8733">
        <v>21.91</v>
      </c>
      <c r="O8733">
        <v>25.81</v>
      </c>
      <c r="P8733">
        <v>17.739999999999998</v>
      </c>
      <c r="Q8733">
        <v>19.489999999999998</v>
      </c>
      <c r="R8733">
        <v>21.91</v>
      </c>
      <c r="S8733">
        <v>21.91</v>
      </c>
      <c r="T8733">
        <v>21.91</v>
      </c>
      <c r="U8733">
        <v>20.100000000000001</v>
      </c>
      <c r="V8733">
        <v>21.91</v>
      </c>
      <c r="W8733">
        <v>21.91</v>
      </c>
      <c r="X8733">
        <v>21.91</v>
      </c>
      <c r="Y8733">
        <v>21.91</v>
      </c>
      <c r="Z8733">
        <v>21.91</v>
      </c>
      <c r="AA8733">
        <v>21.15</v>
      </c>
      <c r="AB8733">
        <v>24.15</v>
      </c>
      <c r="AC8733">
        <v>21.91</v>
      </c>
      <c r="AD8733">
        <v>21.91</v>
      </c>
      <c r="AE8733">
        <v>21.91</v>
      </c>
    </row>
    <row r="8734" spans="1:31">
      <c r="A8734" t="s">
        <v>14387</v>
      </c>
      <c r="B8734" t="s">
        <v>17459</v>
      </c>
      <c r="C8734" t="s">
        <v>17460</v>
      </c>
      <c r="D8734" t="s">
        <v>104</v>
      </c>
      <c r="E8734">
        <v>10.130000000000001</v>
      </c>
      <c r="F8734">
        <v>13.98</v>
      </c>
      <c r="G8734">
        <v>13.98</v>
      </c>
      <c r="H8734">
        <v>13.98</v>
      </c>
      <c r="I8734">
        <v>12.02</v>
      </c>
      <c r="J8734">
        <v>13.98</v>
      </c>
      <c r="K8734">
        <v>13.98</v>
      </c>
      <c r="L8734">
        <v>13.98</v>
      </c>
      <c r="M8734">
        <v>13.98</v>
      </c>
      <c r="N8734">
        <v>13.98</v>
      </c>
      <c r="O8734">
        <v>16.47</v>
      </c>
      <c r="P8734">
        <v>11.32</v>
      </c>
      <c r="Q8734">
        <v>12.44</v>
      </c>
      <c r="R8734">
        <v>13.98</v>
      </c>
      <c r="S8734">
        <v>13.98</v>
      </c>
      <c r="T8734">
        <v>13.98</v>
      </c>
      <c r="U8734">
        <v>12.83</v>
      </c>
      <c r="V8734">
        <v>13.98</v>
      </c>
      <c r="W8734">
        <v>13.98</v>
      </c>
      <c r="X8734">
        <v>13.98</v>
      </c>
      <c r="Y8734">
        <v>13.98</v>
      </c>
      <c r="Z8734">
        <v>13.98</v>
      </c>
      <c r="AA8734">
        <v>13.5</v>
      </c>
      <c r="AB8734">
        <v>15.41</v>
      </c>
      <c r="AC8734">
        <v>13.98</v>
      </c>
      <c r="AD8734">
        <v>13.98</v>
      </c>
      <c r="AE8734">
        <v>13.98</v>
      </c>
    </row>
    <row r="8735" spans="1:31">
      <c r="A8735" t="s">
        <v>14387</v>
      </c>
      <c r="B8735" t="s">
        <v>17461</v>
      </c>
      <c r="C8735" t="s">
        <v>17462</v>
      </c>
      <c r="D8735" t="s">
        <v>104</v>
      </c>
      <c r="E8735">
        <v>4.51</v>
      </c>
      <c r="F8735">
        <v>6.22</v>
      </c>
      <c r="G8735">
        <v>6.22</v>
      </c>
      <c r="H8735">
        <v>6.22</v>
      </c>
      <c r="I8735">
        <v>5.35</v>
      </c>
      <c r="J8735">
        <v>6.22</v>
      </c>
      <c r="K8735">
        <v>6.22</v>
      </c>
      <c r="L8735">
        <v>6.22</v>
      </c>
      <c r="M8735">
        <v>6.22</v>
      </c>
      <c r="N8735">
        <v>6.22</v>
      </c>
      <c r="O8735">
        <v>7.33</v>
      </c>
      <c r="P8735">
        <v>5.03</v>
      </c>
      <c r="Q8735">
        <v>5.53</v>
      </c>
      <c r="R8735">
        <v>6.22</v>
      </c>
      <c r="S8735">
        <v>6.22</v>
      </c>
      <c r="T8735">
        <v>6.22</v>
      </c>
      <c r="U8735">
        <v>5.71</v>
      </c>
      <c r="V8735">
        <v>6.22</v>
      </c>
      <c r="W8735">
        <v>6.22</v>
      </c>
      <c r="X8735">
        <v>6.22</v>
      </c>
      <c r="Y8735">
        <v>6.22</v>
      </c>
      <c r="Z8735">
        <v>6.22</v>
      </c>
      <c r="AA8735">
        <v>6.01</v>
      </c>
      <c r="AB8735">
        <v>6.86</v>
      </c>
      <c r="AC8735">
        <v>6.22</v>
      </c>
      <c r="AD8735">
        <v>6.22</v>
      </c>
      <c r="AE8735">
        <v>6.22</v>
      </c>
    </row>
    <row r="8736" spans="1:31">
      <c r="A8736" t="s">
        <v>14387</v>
      </c>
      <c r="B8736" t="s">
        <v>17463</v>
      </c>
      <c r="C8736" t="s">
        <v>17464</v>
      </c>
      <c r="D8736" t="s">
        <v>104</v>
      </c>
      <c r="E8736">
        <v>59.08</v>
      </c>
      <c r="F8736">
        <v>81.5</v>
      </c>
      <c r="G8736">
        <v>81.5</v>
      </c>
      <c r="H8736">
        <v>81.5</v>
      </c>
      <c r="I8736">
        <v>70.06</v>
      </c>
      <c r="J8736">
        <v>81.5</v>
      </c>
      <c r="K8736">
        <v>81.5</v>
      </c>
      <c r="L8736">
        <v>81.5</v>
      </c>
      <c r="M8736">
        <v>81.5</v>
      </c>
      <c r="N8736">
        <v>81.5</v>
      </c>
      <c r="O8736">
        <v>96.02</v>
      </c>
      <c r="P8736">
        <v>65.98</v>
      </c>
      <c r="Q8736">
        <v>72.510000000000005</v>
      </c>
      <c r="R8736">
        <v>81.5</v>
      </c>
      <c r="S8736">
        <v>81.5</v>
      </c>
      <c r="T8736">
        <v>81.5</v>
      </c>
      <c r="U8736">
        <v>74.78</v>
      </c>
      <c r="V8736">
        <v>81.5</v>
      </c>
      <c r="W8736">
        <v>81.5</v>
      </c>
      <c r="X8736">
        <v>81.5</v>
      </c>
      <c r="Y8736">
        <v>81.5</v>
      </c>
      <c r="Z8736">
        <v>81.5</v>
      </c>
      <c r="AA8736">
        <v>78.680000000000007</v>
      </c>
      <c r="AB8736">
        <v>89.84</v>
      </c>
      <c r="AC8736">
        <v>81.5</v>
      </c>
      <c r="AD8736">
        <v>81.5</v>
      </c>
      <c r="AE8736">
        <v>81.5</v>
      </c>
    </row>
    <row r="8737" spans="1:31">
      <c r="A8737" t="s">
        <v>14387</v>
      </c>
      <c r="B8737" t="s">
        <v>17465</v>
      </c>
      <c r="C8737" t="s">
        <v>17466</v>
      </c>
      <c r="D8737" t="s">
        <v>104</v>
      </c>
      <c r="E8737">
        <v>32.46</v>
      </c>
      <c r="F8737">
        <v>44.78</v>
      </c>
      <c r="G8737">
        <v>44.78</v>
      </c>
      <c r="H8737">
        <v>44.78</v>
      </c>
      <c r="I8737">
        <v>38.5</v>
      </c>
      <c r="J8737">
        <v>44.78</v>
      </c>
      <c r="K8737">
        <v>44.78</v>
      </c>
      <c r="L8737">
        <v>44.78</v>
      </c>
      <c r="M8737">
        <v>44.78</v>
      </c>
      <c r="N8737">
        <v>44.78</v>
      </c>
      <c r="O8737">
        <v>52.76</v>
      </c>
      <c r="P8737">
        <v>36.25</v>
      </c>
      <c r="Q8737">
        <v>39.840000000000003</v>
      </c>
      <c r="R8737">
        <v>44.78</v>
      </c>
      <c r="S8737">
        <v>44.78</v>
      </c>
      <c r="T8737">
        <v>44.78</v>
      </c>
      <c r="U8737">
        <v>41.09</v>
      </c>
      <c r="V8737">
        <v>44.78</v>
      </c>
      <c r="W8737">
        <v>44.78</v>
      </c>
      <c r="X8737">
        <v>44.78</v>
      </c>
      <c r="Y8737">
        <v>44.78</v>
      </c>
      <c r="Z8737">
        <v>44.78</v>
      </c>
      <c r="AA8737">
        <v>43.23</v>
      </c>
      <c r="AB8737">
        <v>49.37</v>
      </c>
      <c r="AC8737">
        <v>44.78</v>
      </c>
      <c r="AD8737">
        <v>44.78</v>
      </c>
      <c r="AE8737">
        <v>44.78</v>
      </c>
    </row>
    <row r="8738" spans="1:31">
      <c r="A8738" t="s">
        <v>14387</v>
      </c>
      <c r="B8738" t="s">
        <v>17467</v>
      </c>
      <c r="C8738" t="s">
        <v>17468</v>
      </c>
      <c r="D8738" t="s">
        <v>104</v>
      </c>
      <c r="E8738">
        <v>83.33</v>
      </c>
      <c r="F8738">
        <v>114.95</v>
      </c>
      <c r="G8738">
        <v>114.95</v>
      </c>
      <c r="H8738">
        <v>114.95</v>
      </c>
      <c r="I8738">
        <v>98.82</v>
      </c>
      <c r="J8738">
        <v>114.95</v>
      </c>
      <c r="K8738">
        <v>114.95</v>
      </c>
      <c r="L8738">
        <v>114.95</v>
      </c>
      <c r="M8738">
        <v>114.95</v>
      </c>
      <c r="N8738">
        <v>114.95</v>
      </c>
      <c r="O8738">
        <v>135.43</v>
      </c>
      <c r="P8738">
        <v>93.06</v>
      </c>
      <c r="Q8738">
        <v>102.28</v>
      </c>
      <c r="R8738">
        <v>114.95</v>
      </c>
      <c r="S8738">
        <v>114.95</v>
      </c>
      <c r="T8738">
        <v>114.95</v>
      </c>
      <c r="U8738">
        <v>105.48</v>
      </c>
      <c r="V8738">
        <v>114.95</v>
      </c>
      <c r="W8738">
        <v>114.95</v>
      </c>
      <c r="X8738">
        <v>114.95</v>
      </c>
      <c r="Y8738">
        <v>114.95</v>
      </c>
      <c r="Z8738">
        <v>114.95</v>
      </c>
      <c r="AA8738">
        <v>110.98</v>
      </c>
      <c r="AB8738">
        <v>126.73</v>
      </c>
      <c r="AC8738">
        <v>114.95</v>
      </c>
      <c r="AD8738">
        <v>114.95</v>
      </c>
      <c r="AE8738">
        <v>114.95</v>
      </c>
    </row>
    <row r="8739" spans="1:31">
      <c r="A8739" t="s">
        <v>14387</v>
      </c>
      <c r="B8739" t="s">
        <v>17469</v>
      </c>
      <c r="C8739" t="s">
        <v>17470</v>
      </c>
      <c r="D8739" t="s">
        <v>104</v>
      </c>
      <c r="E8739">
        <v>6.75</v>
      </c>
      <c r="F8739">
        <v>9.31</v>
      </c>
      <c r="G8739">
        <v>9.31</v>
      </c>
      <c r="H8739">
        <v>9.31</v>
      </c>
      <c r="I8739">
        <v>8</v>
      </c>
      <c r="J8739">
        <v>9.31</v>
      </c>
      <c r="K8739">
        <v>9.31</v>
      </c>
      <c r="L8739">
        <v>9.31</v>
      </c>
      <c r="M8739">
        <v>9.31</v>
      </c>
      <c r="N8739">
        <v>9.31</v>
      </c>
      <c r="O8739">
        <v>10.97</v>
      </c>
      <c r="P8739">
        <v>7.54</v>
      </c>
      <c r="Q8739">
        <v>8.2799999999999994</v>
      </c>
      <c r="R8739">
        <v>9.31</v>
      </c>
      <c r="S8739">
        <v>9.31</v>
      </c>
      <c r="T8739">
        <v>9.31</v>
      </c>
      <c r="U8739">
        <v>8.5399999999999991</v>
      </c>
      <c r="V8739">
        <v>9.31</v>
      </c>
      <c r="W8739">
        <v>9.31</v>
      </c>
      <c r="X8739">
        <v>9.31</v>
      </c>
      <c r="Y8739">
        <v>9.31</v>
      </c>
      <c r="Z8739">
        <v>9.31</v>
      </c>
      <c r="AA8739">
        <v>8.99</v>
      </c>
      <c r="AB8739">
        <v>10.26</v>
      </c>
      <c r="AC8739">
        <v>9.31</v>
      </c>
      <c r="AD8739">
        <v>9.31</v>
      </c>
      <c r="AE8739">
        <v>9.31</v>
      </c>
    </row>
    <row r="8740" spans="1:31">
      <c r="A8740" t="s">
        <v>14387</v>
      </c>
      <c r="B8740" t="s">
        <v>17471</v>
      </c>
      <c r="C8740" t="s">
        <v>17472</v>
      </c>
      <c r="D8740" t="s">
        <v>104</v>
      </c>
      <c r="E8740">
        <v>158.47</v>
      </c>
      <c r="F8740">
        <v>218.6</v>
      </c>
      <c r="G8740">
        <v>218.6</v>
      </c>
      <c r="H8740">
        <v>218.6</v>
      </c>
      <c r="I8740">
        <v>187.93</v>
      </c>
      <c r="J8740">
        <v>218.6</v>
      </c>
      <c r="K8740">
        <v>218.6</v>
      </c>
      <c r="L8740">
        <v>218.6</v>
      </c>
      <c r="M8740">
        <v>218.6</v>
      </c>
      <c r="N8740">
        <v>218.6</v>
      </c>
      <c r="O8740">
        <v>257.55</v>
      </c>
      <c r="P8740">
        <v>176.98</v>
      </c>
      <c r="Q8740">
        <v>194.5</v>
      </c>
      <c r="R8740">
        <v>218.6</v>
      </c>
      <c r="S8740">
        <v>218.6</v>
      </c>
      <c r="T8740">
        <v>218.6</v>
      </c>
      <c r="U8740">
        <v>200.59</v>
      </c>
      <c r="V8740">
        <v>218.6</v>
      </c>
      <c r="W8740">
        <v>218.6</v>
      </c>
      <c r="X8740">
        <v>218.6</v>
      </c>
      <c r="Y8740">
        <v>218.6</v>
      </c>
      <c r="Z8740">
        <v>218.6</v>
      </c>
      <c r="AA8740">
        <v>211.06</v>
      </c>
      <c r="AB8740">
        <v>241</v>
      </c>
      <c r="AC8740">
        <v>218.6</v>
      </c>
      <c r="AD8740">
        <v>218.6</v>
      </c>
      <c r="AE8740">
        <v>218.6</v>
      </c>
    </row>
    <row r="8741" spans="1:31">
      <c r="A8741" t="s">
        <v>14387</v>
      </c>
      <c r="B8741" t="s">
        <v>17473</v>
      </c>
      <c r="C8741" t="s">
        <v>17474</v>
      </c>
      <c r="D8741" t="s">
        <v>104</v>
      </c>
      <c r="E8741">
        <v>231.24</v>
      </c>
      <c r="F8741">
        <v>318.98</v>
      </c>
      <c r="G8741">
        <v>318.98</v>
      </c>
      <c r="H8741">
        <v>318.98</v>
      </c>
      <c r="I8741">
        <v>274.22000000000003</v>
      </c>
      <c r="J8741">
        <v>318.98</v>
      </c>
      <c r="K8741">
        <v>318.98</v>
      </c>
      <c r="L8741">
        <v>318.98</v>
      </c>
      <c r="M8741">
        <v>318.98</v>
      </c>
      <c r="N8741">
        <v>318.98</v>
      </c>
      <c r="O8741">
        <v>375.81</v>
      </c>
      <c r="P8741">
        <v>258.23</v>
      </c>
      <c r="Q8741">
        <v>283.81</v>
      </c>
      <c r="R8741">
        <v>318.98</v>
      </c>
      <c r="S8741">
        <v>318.98</v>
      </c>
      <c r="T8741">
        <v>318.98</v>
      </c>
      <c r="U8741">
        <v>292.69</v>
      </c>
      <c r="V8741">
        <v>318.98</v>
      </c>
      <c r="W8741">
        <v>318.98</v>
      </c>
      <c r="X8741">
        <v>318.98</v>
      </c>
      <c r="Y8741">
        <v>318.98</v>
      </c>
      <c r="Z8741">
        <v>318.98</v>
      </c>
      <c r="AA8741">
        <v>307.95999999999998</v>
      </c>
      <c r="AB8741">
        <v>351.65</v>
      </c>
      <c r="AC8741">
        <v>318.98</v>
      </c>
      <c r="AD8741">
        <v>318.98</v>
      </c>
      <c r="AE8741">
        <v>318.98</v>
      </c>
    </row>
    <row r="8742" spans="1:31">
      <c r="A8742" t="s">
        <v>14387</v>
      </c>
      <c r="B8742" t="s">
        <v>17475</v>
      </c>
      <c r="C8742" t="s">
        <v>17476</v>
      </c>
      <c r="D8742" t="s">
        <v>104</v>
      </c>
      <c r="E8742">
        <v>591.03</v>
      </c>
      <c r="F8742">
        <v>815.28</v>
      </c>
      <c r="G8742">
        <v>815.28</v>
      </c>
      <c r="H8742">
        <v>815.28</v>
      </c>
      <c r="I8742">
        <v>700.89</v>
      </c>
      <c r="J8742">
        <v>815.28</v>
      </c>
      <c r="K8742">
        <v>815.28</v>
      </c>
      <c r="L8742">
        <v>815.28</v>
      </c>
      <c r="M8742">
        <v>815.28</v>
      </c>
      <c r="N8742">
        <v>815.28</v>
      </c>
      <c r="O8742">
        <v>960.55</v>
      </c>
      <c r="P8742">
        <v>660.03</v>
      </c>
      <c r="Q8742">
        <v>725.4</v>
      </c>
      <c r="R8742">
        <v>815.28</v>
      </c>
      <c r="S8742">
        <v>815.28</v>
      </c>
      <c r="T8742">
        <v>815.28</v>
      </c>
      <c r="U8742">
        <v>748.1</v>
      </c>
      <c r="V8742">
        <v>815.28</v>
      </c>
      <c r="W8742">
        <v>815.28</v>
      </c>
      <c r="X8742">
        <v>815.28</v>
      </c>
      <c r="Y8742">
        <v>815.28</v>
      </c>
      <c r="Z8742">
        <v>815.28</v>
      </c>
      <c r="AA8742">
        <v>787.14</v>
      </c>
      <c r="AB8742">
        <v>898.81</v>
      </c>
      <c r="AC8742">
        <v>815.28</v>
      </c>
      <c r="AD8742">
        <v>815.28</v>
      </c>
      <c r="AE8742">
        <v>815.28</v>
      </c>
    </row>
    <row r="8743" spans="1:31">
      <c r="A8743" t="s">
        <v>14387</v>
      </c>
      <c r="B8743" t="s">
        <v>17477</v>
      </c>
      <c r="C8743" t="s">
        <v>17478</v>
      </c>
      <c r="D8743" t="s">
        <v>104</v>
      </c>
      <c r="E8743">
        <v>245.63</v>
      </c>
      <c r="F8743">
        <v>245.63</v>
      </c>
      <c r="G8743">
        <v>245.63</v>
      </c>
      <c r="H8743">
        <v>245.63</v>
      </c>
      <c r="I8743">
        <v>245.63</v>
      </c>
      <c r="J8743">
        <v>245.63</v>
      </c>
      <c r="K8743">
        <v>245.63</v>
      </c>
      <c r="L8743">
        <v>245.63</v>
      </c>
      <c r="M8743">
        <v>245.63</v>
      </c>
      <c r="N8743">
        <v>245.63</v>
      </c>
      <c r="O8743">
        <v>245.63</v>
      </c>
      <c r="P8743">
        <v>245.63</v>
      </c>
      <c r="Q8743">
        <v>245.63</v>
      </c>
      <c r="R8743">
        <v>245.63</v>
      </c>
      <c r="S8743">
        <v>245.63</v>
      </c>
      <c r="T8743">
        <v>245.63</v>
      </c>
      <c r="U8743">
        <v>245.63</v>
      </c>
      <c r="V8743">
        <v>245.63</v>
      </c>
      <c r="W8743">
        <v>245.63</v>
      </c>
      <c r="X8743">
        <v>245.63</v>
      </c>
      <c r="Y8743">
        <v>245.63</v>
      </c>
      <c r="Z8743">
        <v>245.63</v>
      </c>
      <c r="AA8743">
        <v>275.10000000000002</v>
      </c>
      <c r="AB8743">
        <v>245.63</v>
      </c>
      <c r="AC8743">
        <v>245.63</v>
      </c>
      <c r="AD8743">
        <v>245.63</v>
      </c>
      <c r="AE8743">
        <v>245.63</v>
      </c>
    </row>
    <row r="8744" spans="1:31">
      <c r="A8744" t="s">
        <v>14387</v>
      </c>
      <c r="B8744" t="s">
        <v>17479</v>
      </c>
      <c r="C8744" t="s">
        <v>17480</v>
      </c>
      <c r="D8744" t="s">
        <v>104</v>
      </c>
      <c r="E8744">
        <v>30.78</v>
      </c>
      <c r="F8744">
        <v>30.78</v>
      </c>
      <c r="G8744">
        <v>30.78</v>
      </c>
      <c r="H8744">
        <v>30.78</v>
      </c>
      <c r="I8744">
        <v>30.78</v>
      </c>
      <c r="J8744">
        <v>30.78</v>
      </c>
      <c r="K8744">
        <v>30.78</v>
      </c>
      <c r="L8744">
        <v>30.78</v>
      </c>
      <c r="M8744">
        <v>30.78</v>
      </c>
      <c r="N8744">
        <v>30.78</v>
      </c>
      <c r="O8744">
        <v>30.78</v>
      </c>
      <c r="P8744">
        <v>30.78</v>
      </c>
      <c r="Q8744">
        <v>30.78</v>
      </c>
      <c r="R8744">
        <v>30.78</v>
      </c>
      <c r="S8744">
        <v>30.78</v>
      </c>
      <c r="T8744">
        <v>30.78</v>
      </c>
      <c r="U8744">
        <v>30.78</v>
      </c>
      <c r="V8744">
        <v>30.78</v>
      </c>
      <c r="W8744">
        <v>30.78</v>
      </c>
      <c r="X8744">
        <v>30.78</v>
      </c>
      <c r="Y8744">
        <v>30.78</v>
      </c>
      <c r="Z8744">
        <v>30.78</v>
      </c>
      <c r="AA8744">
        <v>34.47</v>
      </c>
      <c r="AB8744">
        <v>30.78</v>
      </c>
      <c r="AC8744">
        <v>30.78</v>
      </c>
      <c r="AD8744">
        <v>30.78</v>
      </c>
      <c r="AE8744">
        <v>30.78</v>
      </c>
    </row>
    <row r="8745" spans="1:31">
      <c r="A8745" t="s">
        <v>14387</v>
      </c>
      <c r="B8745" t="s">
        <v>17481</v>
      </c>
      <c r="C8745" t="s">
        <v>17482</v>
      </c>
      <c r="D8745" t="s">
        <v>104</v>
      </c>
      <c r="E8745">
        <v>2290.2600000000002</v>
      </c>
      <c r="F8745">
        <v>2290.2600000000002</v>
      </c>
      <c r="G8745">
        <v>2290.2600000000002</v>
      </c>
      <c r="H8745">
        <v>2290.2600000000002</v>
      </c>
      <c r="I8745">
        <v>2290.2600000000002</v>
      </c>
      <c r="J8745">
        <v>2290.2600000000002</v>
      </c>
      <c r="K8745">
        <v>2290.2600000000002</v>
      </c>
      <c r="L8745">
        <v>2290.2600000000002</v>
      </c>
      <c r="M8745">
        <v>2290.2600000000002</v>
      </c>
      <c r="N8745">
        <v>2290.2600000000002</v>
      </c>
      <c r="O8745">
        <v>2290.2600000000002</v>
      </c>
      <c r="P8745">
        <v>2290.2600000000002</v>
      </c>
      <c r="Q8745">
        <v>2290.2600000000002</v>
      </c>
      <c r="R8745">
        <v>2290.2600000000002</v>
      </c>
      <c r="S8745">
        <v>2290.2600000000002</v>
      </c>
      <c r="T8745">
        <v>2290.2600000000002</v>
      </c>
      <c r="U8745">
        <v>2290.2600000000002</v>
      </c>
      <c r="V8745">
        <v>2290.2600000000002</v>
      </c>
      <c r="W8745">
        <v>2290.2600000000002</v>
      </c>
      <c r="X8745">
        <v>2290.2600000000002</v>
      </c>
      <c r="Y8745">
        <v>2290.2600000000002</v>
      </c>
      <c r="Z8745">
        <v>2290.2600000000002</v>
      </c>
      <c r="AA8745">
        <v>2565.09</v>
      </c>
      <c r="AB8745">
        <v>2290.2600000000002</v>
      </c>
      <c r="AC8745">
        <v>2290.2600000000002</v>
      </c>
      <c r="AD8745">
        <v>2290.2600000000002</v>
      </c>
      <c r="AE8745">
        <v>2290.2600000000002</v>
      </c>
    </row>
    <row r="8746" spans="1:31">
      <c r="A8746" t="s">
        <v>14387</v>
      </c>
      <c r="B8746" t="s">
        <v>17483</v>
      </c>
      <c r="C8746" t="s">
        <v>17484</v>
      </c>
      <c r="D8746" t="s">
        <v>104</v>
      </c>
      <c r="E8746">
        <v>41.76</v>
      </c>
      <c r="F8746">
        <v>41.76</v>
      </c>
      <c r="G8746">
        <v>41.76</v>
      </c>
      <c r="H8746">
        <v>41.76</v>
      </c>
      <c r="I8746">
        <v>41.76</v>
      </c>
      <c r="J8746">
        <v>41.76</v>
      </c>
      <c r="K8746">
        <v>41.76</v>
      </c>
      <c r="L8746">
        <v>41.76</v>
      </c>
      <c r="M8746">
        <v>41.76</v>
      </c>
      <c r="N8746">
        <v>41.76</v>
      </c>
      <c r="O8746">
        <v>41.76</v>
      </c>
      <c r="P8746">
        <v>41.76</v>
      </c>
      <c r="Q8746">
        <v>41.76</v>
      </c>
      <c r="R8746">
        <v>41.76</v>
      </c>
      <c r="S8746">
        <v>41.76</v>
      </c>
      <c r="T8746">
        <v>41.76</v>
      </c>
      <c r="U8746">
        <v>41.76</v>
      </c>
      <c r="V8746">
        <v>41.76</v>
      </c>
      <c r="W8746">
        <v>41.76</v>
      </c>
      <c r="X8746">
        <v>41.76</v>
      </c>
      <c r="Y8746">
        <v>41.76</v>
      </c>
      <c r="Z8746">
        <v>41.76</v>
      </c>
      <c r="AA8746">
        <v>46.77</v>
      </c>
      <c r="AB8746">
        <v>41.76</v>
      </c>
      <c r="AC8746">
        <v>41.76</v>
      </c>
      <c r="AD8746">
        <v>41.76</v>
      </c>
      <c r="AE8746">
        <v>41.76</v>
      </c>
    </row>
    <row r="8747" spans="1:31">
      <c r="A8747" t="s">
        <v>14387</v>
      </c>
      <c r="B8747" t="s">
        <v>17485</v>
      </c>
      <c r="C8747" t="s">
        <v>17486</v>
      </c>
      <c r="D8747" t="s">
        <v>104</v>
      </c>
      <c r="E8747">
        <v>77.02</v>
      </c>
      <c r="F8747">
        <v>77.02</v>
      </c>
      <c r="G8747">
        <v>77.02</v>
      </c>
      <c r="H8747">
        <v>77.02</v>
      </c>
      <c r="I8747">
        <v>77.02</v>
      </c>
      <c r="J8747">
        <v>77.02</v>
      </c>
      <c r="K8747">
        <v>77.02</v>
      </c>
      <c r="L8747">
        <v>77.02</v>
      </c>
      <c r="M8747">
        <v>77.02</v>
      </c>
      <c r="N8747">
        <v>77.02</v>
      </c>
      <c r="O8747">
        <v>77.02</v>
      </c>
      <c r="P8747">
        <v>77.02</v>
      </c>
      <c r="Q8747">
        <v>77.02</v>
      </c>
      <c r="R8747">
        <v>77.02</v>
      </c>
      <c r="S8747">
        <v>77.02</v>
      </c>
      <c r="T8747">
        <v>77.02</v>
      </c>
      <c r="U8747">
        <v>77.02</v>
      </c>
      <c r="V8747">
        <v>77.02</v>
      </c>
      <c r="W8747">
        <v>77.02</v>
      </c>
      <c r="X8747">
        <v>77.02</v>
      </c>
      <c r="Y8747">
        <v>77.02</v>
      </c>
      <c r="Z8747">
        <v>77.02</v>
      </c>
      <c r="AA8747">
        <v>86.26</v>
      </c>
      <c r="AB8747">
        <v>77.02</v>
      </c>
      <c r="AC8747">
        <v>77.02</v>
      </c>
      <c r="AD8747">
        <v>77.02</v>
      </c>
      <c r="AE8747">
        <v>77.02</v>
      </c>
    </row>
    <row r="8748" spans="1:31">
      <c r="A8748" t="s">
        <v>14387</v>
      </c>
      <c r="B8748" t="s">
        <v>17487</v>
      </c>
      <c r="C8748" t="s">
        <v>17488</v>
      </c>
      <c r="D8748" t="s">
        <v>104</v>
      </c>
      <c r="E8748">
        <v>16</v>
      </c>
      <c r="F8748">
        <v>16</v>
      </c>
      <c r="G8748">
        <v>16</v>
      </c>
      <c r="H8748">
        <v>16</v>
      </c>
      <c r="I8748">
        <v>16</v>
      </c>
      <c r="J8748">
        <v>16</v>
      </c>
      <c r="K8748">
        <v>16</v>
      </c>
      <c r="L8748">
        <v>16</v>
      </c>
      <c r="M8748">
        <v>16</v>
      </c>
      <c r="N8748">
        <v>16</v>
      </c>
      <c r="O8748">
        <v>16</v>
      </c>
      <c r="P8748">
        <v>16</v>
      </c>
      <c r="Q8748">
        <v>16</v>
      </c>
      <c r="R8748">
        <v>16</v>
      </c>
      <c r="S8748">
        <v>16</v>
      </c>
      <c r="T8748">
        <v>16</v>
      </c>
      <c r="U8748">
        <v>16</v>
      </c>
      <c r="V8748">
        <v>16</v>
      </c>
      <c r="W8748">
        <v>13.61</v>
      </c>
      <c r="X8748">
        <v>16</v>
      </c>
      <c r="Y8748">
        <v>16</v>
      </c>
      <c r="Z8748">
        <v>16</v>
      </c>
      <c r="AA8748">
        <v>16</v>
      </c>
      <c r="AB8748">
        <v>16</v>
      </c>
      <c r="AC8748">
        <v>16</v>
      </c>
      <c r="AD8748">
        <v>16</v>
      </c>
      <c r="AE8748">
        <v>16</v>
      </c>
    </row>
    <row r="8749" spans="1:31">
      <c r="A8749" t="s">
        <v>14387</v>
      </c>
      <c r="B8749" t="s">
        <v>17489</v>
      </c>
      <c r="C8749" t="s">
        <v>17490</v>
      </c>
      <c r="D8749" t="s">
        <v>104</v>
      </c>
      <c r="E8749">
        <v>24.47</v>
      </c>
      <c r="F8749">
        <v>24.47</v>
      </c>
      <c r="G8749">
        <v>24.47</v>
      </c>
      <c r="H8749">
        <v>24.47</v>
      </c>
      <c r="I8749">
        <v>24.47</v>
      </c>
      <c r="J8749">
        <v>24.47</v>
      </c>
      <c r="K8749">
        <v>24.47</v>
      </c>
      <c r="L8749">
        <v>24.47</v>
      </c>
      <c r="M8749">
        <v>24.47</v>
      </c>
      <c r="N8749">
        <v>24.47</v>
      </c>
      <c r="O8749">
        <v>24.47</v>
      </c>
      <c r="P8749">
        <v>24.47</v>
      </c>
      <c r="Q8749">
        <v>24.47</v>
      </c>
      <c r="R8749">
        <v>24.47</v>
      </c>
      <c r="S8749">
        <v>24.47</v>
      </c>
      <c r="T8749">
        <v>24.47</v>
      </c>
      <c r="U8749">
        <v>24.47</v>
      </c>
      <c r="V8749">
        <v>24.47</v>
      </c>
      <c r="W8749">
        <v>20.82</v>
      </c>
      <c r="X8749">
        <v>24.47</v>
      </c>
      <c r="Y8749">
        <v>24.47</v>
      </c>
      <c r="Z8749">
        <v>24.47</v>
      </c>
      <c r="AA8749">
        <v>24.47</v>
      </c>
      <c r="AB8749">
        <v>24.47</v>
      </c>
      <c r="AC8749">
        <v>24.47</v>
      </c>
      <c r="AD8749">
        <v>24.47</v>
      </c>
      <c r="AE8749">
        <v>24.47</v>
      </c>
    </row>
    <row r="8750" spans="1:31">
      <c r="A8750" t="s">
        <v>14387</v>
      </c>
      <c r="B8750" t="s">
        <v>17491</v>
      </c>
      <c r="C8750" t="s">
        <v>17492</v>
      </c>
      <c r="D8750" t="s">
        <v>104</v>
      </c>
      <c r="E8750">
        <v>27.43</v>
      </c>
      <c r="F8750">
        <v>27.43</v>
      </c>
      <c r="G8750">
        <v>27.43</v>
      </c>
      <c r="H8750">
        <v>27.43</v>
      </c>
      <c r="I8750">
        <v>27.43</v>
      </c>
      <c r="J8750">
        <v>27.43</v>
      </c>
      <c r="K8750">
        <v>27.43</v>
      </c>
      <c r="L8750">
        <v>27.43</v>
      </c>
      <c r="M8750">
        <v>27.43</v>
      </c>
      <c r="N8750">
        <v>27.43</v>
      </c>
      <c r="O8750">
        <v>27.43</v>
      </c>
      <c r="P8750">
        <v>27.43</v>
      </c>
      <c r="Q8750">
        <v>27.43</v>
      </c>
      <c r="R8750">
        <v>27.43</v>
      </c>
      <c r="S8750">
        <v>27.43</v>
      </c>
      <c r="T8750">
        <v>27.43</v>
      </c>
      <c r="U8750">
        <v>27.43</v>
      </c>
      <c r="V8750">
        <v>27.43</v>
      </c>
      <c r="W8750">
        <v>23.34</v>
      </c>
      <c r="X8750">
        <v>27.43</v>
      </c>
      <c r="Y8750">
        <v>27.43</v>
      </c>
      <c r="Z8750">
        <v>27.43</v>
      </c>
      <c r="AA8750">
        <v>27.43</v>
      </c>
      <c r="AB8750">
        <v>27.43</v>
      </c>
      <c r="AC8750">
        <v>27.43</v>
      </c>
      <c r="AD8750">
        <v>27.43</v>
      </c>
      <c r="AE8750">
        <v>27.43</v>
      </c>
    </row>
    <row r="8751" spans="1:31">
      <c r="A8751" t="s">
        <v>14387</v>
      </c>
      <c r="B8751" t="s">
        <v>17493</v>
      </c>
      <c r="C8751" t="s">
        <v>17494</v>
      </c>
      <c r="D8751" t="s">
        <v>104</v>
      </c>
      <c r="E8751">
        <v>917.99</v>
      </c>
      <c r="F8751">
        <v>917.99</v>
      </c>
      <c r="G8751">
        <v>917.99</v>
      </c>
      <c r="H8751">
        <v>917.99</v>
      </c>
      <c r="I8751">
        <v>917.99</v>
      </c>
      <c r="J8751">
        <v>917.99</v>
      </c>
      <c r="K8751">
        <v>917.99</v>
      </c>
      <c r="L8751">
        <v>917.99</v>
      </c>
      <c r="M8751">
        <v>917.99</v>
      </c>
      <c r="N8751">
        <v>917.99</v>
      </c>
      <c r="O8751">
        <v>917.99</v>
      </c>
      <c r="P8751">
        <v>917.99</v>
      </c>
      <c r="Q8751">
        <v>917.99</v>
      </c>
      <c r="R8751">
        <v>917.99</v>
      </c>
      <c r="S8751">
        <v>917.99</v>
      </c>
      <c r="T8751">
        <v>917.99</v>
      </c>
      <c r="U8751">
        <v>917.99</v>
      </c>
      <c r="V8751">
        <v>917.99</v>
      </c>
      <c r="W8751">
        <v>781.11</v>
      </c>
      <c r="X8751">
        <v>917.99</v>
      </c>
      <c r="Y8751">
        <v>917.99</v>
      </c>
      <c r="Z8751">
        <v>917.99</v>
      </c>
      <c r="AA8751">
        <v>917.99</v>
      </c>
      <c r="AB8751">
        <v>917.99</v>
      </c>
      <c r="AC8751">
        <v>917.99</v>
      </c>
      <c r="AD8751">
        <v>917.99</v>
      </c>
      <c r="AE8751">
        <v>917.99</v>
      </c>
    </row>
    <row r="8752" spans="1:31">
      <c r="A8752" t="s">
        <v>14387</v>
      </c>
      <c r="B8752" t="s">
        <v>17495</v>
      </c>
      <c r="C8752" t="s">
        <v>17496</v>
      </c>
      <c r="D8752" t="s">
        <v>104</v>
      </c>
      <c r="E8752">
        <v>5.99</v>
      </c>
      <c r="F8752">
        <v>5.99</v>
      </c>
      <c r="G8752">
        <v>5.99</v>
      </c>
      <c r="H8752">
        <v>5.99</v>
      </c>
      <c r="I8752">
        <v>5.99</v>
      </c>
      <c r="J8752">
        <v>5.99</v>
      </c>
      <c r="K8752">
        <v>5.99</v>
      </c>
      <c r="L8752">
        <v>5.99</v>
      </c>
      <c r="M8752">
        <v>5.99</v>
      </c>
      <c r="N8752">
        <v>5.99</v>
      </c>
      <c r="O8752">
        <v>5.99</v>
      </c>
      <c r="P8752">
        <v>5.99</v>
      </c>
      <c r="Q8752">
        <v>5.99</v>
      </c>
      <c r="R8752">
        <v>5.99</v>
      </c>
      <c r="S8752">
        <v>5.99</v>
      </c>
      <c r="T8752">
        <v>5.99</v>
      </c>
      <c r="U8752">
        <v>5.99</v>
      </c>
      <c r="V8752">
        <v>5.99</v>
      </c>
      <c r="W8752">
        <v>5.0999999999999996</v>
      </c>
      <c r="X8752">
        <v>5.99</v>
      </c>
      <c r="Y8752">
        <v>5.99</v>
      </c>
      <c r="Z8752">
        <v>5.99</v>
      </c>
      <c r="AA8752">
        <v>5.99</v>
      </c>
      <c r="AB8752">
        <v>5.99</v>
      </c>
      <c r="AC8752">
        <v>5.99</v>
      </c>
      <c r="AD8752">
        <v>5.99</v>
      </c>
      <c r="AE8752">
        <v>5.99</v>
      </c>
    </row>
    <row r="8753" spans="1:31">
      <c r="A8753" t="s">
        <v>14387</v>
      </c>
      <c r="B8753" t="s">
        <v>17497</v>
      </c>
      <c r="C8753" t="s">
        <v>17498</v>
      </c>
      <c r="D8753" t="s">
        <v>104</v>
      </c>
      <c r="E8753">
        <v>13.53</v>
      </c>
      <c r="F8753">
        <v>13.53</v>
      </c>
      <c r="G8753">
        <v>13.53</v>
      </c>
      <c r="H8753">
        <v>13.53</v>
      </c>
      <c r="I8753">
        <v>13.53</v>
      </c>
      <c r="J8753">
        <v>13.53</v>
      </c>
      <c r="K8753">
        <v>13.53</v>
      </c>
      <c r="L8753">
        <v>13.53</v>
      </c>
      <c r="M8753">
        <v>13.53</v>
      </c>
      <c r="N8753">
        <v>13.53</v>
      </c>
      <c r="O8753">
        <v>13.53</v>
      </c>
      <c r="P8753">
        <v>13.53</v>
      </c>
      <c r="Q8753">
        <v>13.53</v>
      </c>
      <c r="R8753">
        <v>13.53</v>
      </c>
      <c r="S8753">
        <v>13.53</v>
      </c>
      <c r="T8753">
        <v>13.53</v>
      </c>
      <c r="U8753">
        <v>13.53</v>
      </c>
      <c r="V8753">
        <v>13.53</v>
      </c>
      <c r="W8753">
        <v>11.51</v>
      </c>
      <c r="X8753">
        <v>13.53</v>
      </c>
      <c r="Y8753">
        <v>13.53</v>
      </c>
      <c r="Z8753">
        <v>13.53</v>
      </c>
      <c r="AA8753">
        <v>13.53</v>
      </c>
      <c r="AB8753">
        <v>13.53</v>
      </c>
      <c r="AC8753">
        <v>13.53</v>
      </c>
      <c r="AD8753">
        <v>13.53</v>
      </c>
      <c r="AE8753">
        <v>13.53</v>
      </c>
    </row>
    <row r="8754" spans="1:31">
      <c r="A8754" t="s">
        <v>14387</v>
      </c>
      <c r="B8754" t="s">
        <v>17499</v>
      </c>
      <c r="C8754" t="s">
        <v>17500</v>
      </c>
      <c r="D8754" t="s">
        <v>104</v>
      </c>
      <c r="E8754">
        <v>23.23</v>
      </c>
      <c r="F8754">
        <v>23.23</v>
      </c>
      <c r="G8754">
        <v>23.23</v>
      </c>
      <c r="H8754">
        <v>23.23</v>
      </c>
      <c r="I8754">
        <v>23.23</v>
      </c>
      <c r="J8754">
        <v>23.23</v>
      </c>
      <c r="K8754">
        <v>23.23</v>
      </c>
      <c r="L8754">
        <v>23.23</v>
      </c>
      <c r="M8754">
        <v>23.23</v>
      </c>
      <c r="N8754">
        <v>23.23</v>
      </c>
      <c r="O8754">
        <v>23.23</v>
      </c>
      <c r="P8754">
        <v>23.23</v>
      </c>
      <c r="Q8754">
        <v>23.23</v>
      </c>
      <c r="R8754">
        <v>23.23</v>
      </c>
      <c r="S8754">
        <v>23.23</v>
      </c>
      <c r="T8754">
        <v>23.23</v>
      </c>
      <c r="U8754">
        <v>23.23</v>
      </c>
      <c r="V8754">
        <v>23.23</v>
      </c>
      <c r="W8754">
        <v>19.77</v>
      </c>
      <c r="X8754">
        <v>23.23</v>
      </c>
      <c r="Y8754">
        <v>23.23</v>
      </c>
      <c r="Z8754">
        <v>23.23</v>
      </c>
      <c r="AA8754">
        <v>23.23</v>
      </c>
      <c r="AB8754">
        <v>23.23</v>
      </c>
      <c r="AC8754">
        <v>23.23</v>
      </c>
      <c r="AD8754">
        <v>23.23</v>
      </c>
      <c r="AE8754">
        <v>23.23</v>
      </c>
    </row>
    <row r="8755" spans="1:31">
      <c r="A8755" t="s">
        <v>14387</v>
      </c>
      <c r="B8755" t="s">
        <v>17501</v>
      </c>
      <c r="C8755" t="s">
        <v>17502</v>
      </c>
      <c r="D8755" t="s">
        <v>104</v>
      </c>
      <c r="E8755">
        <v>45.67</v>
      </c>
      <c r="F8755">
        <v>45.67</v>
      </c>
      <c r="G8755">
        <v>45.67</v>
      </c>
      <c r="H8755">
        <v>45.67</v>
      </c>
      <c r="I8755">
        <v>45.67</v>
      </c>
      <c r="J8755">
        <v>45.67</v>
      </c>
      <c r="K8755">
        <v>45.67</v>
      </c>
      <c r="L8755">
        <v>45.67</v>
      </c>
      <c r="M8755">
        <v>45.67</v>
      </c>
      <c r="N8755">
        <v>45.67</v>
      </c>
      <c r="O8755">
        <v>45.67</v>
      </c>
      <c r="P8755">
        <v>45.67</v>
      </c>
      <c r="Q8755">
        <v>45.67</v>
      </c>
      <c r="R8755">
        <v>45.67</v>
      </c>
      <c r="S8755">
        <v>45.67</v>
      </c>
      <c r="T8755">
        <v>45.67</v>
      </c>
      <c r="U8755">
        <v>45.67</v>
      </c>
      <c r="V8755">
        <v>45.67</v>
      </c>
      <c r="W8755">
        <v>38.86</v>
      </c>
      <c r="X8755">
        <v>45.67</v>
      </c>
      <c r="Y8755">
        <v>45.67</v>
      </c>
      <c r="Z8755">
        <v>45.67</v>
      </c>
      <c r="AA8755">
        <v>45.67</v>
      </c>
      <c r="AB8755">
        <v>45.67</v>
      </c>
      <c r="AC8755">
        <v>45.67</v>
      </c>
      <c r="AD8755">
        <v>45.67</v>
      </c>
      <c r="AE8755">
        <v>45.67</v>
      </c>
    </row>
    <row r="8756" spans="1:31">
      <c r="A8756" t="s">
        <v>14387</v>
      </c>
      <c r="B8756" t="s">
        <v>17503</v>
      </c>
      <c r="C8756" t="s">
        <v>17504</v>
      </c>
      <c r="D8756" t="s">
        <v>104</v>
      </c>
      <c r="E8756">
        <v>70.09</v>
      </c>
      <c r="F8756">
        <v>70.09</v>
      </c>
      <c r="G8756">
        <v>70.09</v>
      </c>
      <c r="H8756">
        <v>70.09</v>
      </c>
      <c r="I8756">
        <v>70.09</v>
      </c>
      <c r="J8756">
        <v>70.09</v>
      </c>
      <c r="K8756">
        <v>70.09</v>
      </c>
      <c r="L8756">
        <v>70.09</v>
      </c>
      <c r="M8756">
        <v>70.09</v>
      </c>
      <c r="N8756">
        <v>70.09</v>
      </c>
      <c r="O8756">
        <v>70.09</v>
      </c>
      <c r="P8756">
        <v>70.09</v>
      </c>
      <c r="Q8756">
        <v>70.09</v>
      </c>
      <c r="R8756">
        <v>70.09</v>
      </c>
      <c r="S8756">
        <v>70.09</v>
      </c>
      <c r="T8756">
        <v>70.09</v>
      </c>
      <c r="U8756">
        <v>70.09</v>
      </c>
      <c r="V8756">
        <v>70.09</v>
      </c>
      <c r="W8756">
        <v>59.64</v>
      </c>
      <c r="X8756">
        <v>70.09</v>
      </c>
      <c r="Y8756">
        <v>70.09</v>
      </c>
      <c r="Z8756">
        <v>70.09</v>
      </c>
      <c r="AA8756">
        <v>70.09</v>
      </c>
      <c r="AB8756">
        <v>70.09</v>
      </c>
      <c r="AC8756">
        <v>70.09</v>
      </c>
      <c r="AD8756">
        <v>70.09</v>
      </c>
      <c r="AE8756">
        <v>70.09</v>
      </c>
    </row>
    <row r="8757" spans="1:31">
      <c r="A8757" t="s">
        <v>14387</v>
      </c>
      <c r="B8757" t="s">
        <v>17505</v>
      </c>
      <c r="C8757" t="s">
        <v>17506</v>
      </c>
      <c r="D8757" t="s">
        <v>104</v>
      </c>
      <c r="E8757">
        <v>111.26</v>
      </c>
      <c r="F8757">
        <v>111.26</v>
      </c>
      <c r="G8757">
        <v>111.26</v>
      </c>
      <c r="H8757">
        <v>111.26</v>
      </c>
      <c r="I8757">
        <v>111.26</v>
      </c>
      <c r="J8757">
        <v>111.26</v>
      </c>
      <c r="K8757">
        <v>111.26</v>
      </c>
      <c r="L8757">
        <v>111.26</v>
      </c>
      <c r="M8757">
        <v>111.26</v>
      </c>
      <c r="N8757">
        <v>111.26</v>
      </c>
      <c r="O8757">
        <v>111.26</v>
      </c>
      <c r="P8757">
        <v>111.26</v>
      </c>
      <c r="Q8757">
        <v>111.26</v>
      </c>
      <c r="R8757">
        <v>111.26</v>
      </c>
      <c r="S8757">
        <v>111.26</v>
      </c>
      <c r="T8757">
        <v>111.26</v>
      </c>
      <c r="U8757">
        <v>111.26</v>
      </c>
      <c r="V8757">
        <v>111.26</v>
      </c>
      <c r="W8757">
        <v>94.67</v>
      </c>
      <c r="X8757">
        <v>111.26</v>
      </c>
      <c r="Y8757">
        <v>111.26</v>
      </c>
      <c r="Z8757">
        <v>111.26</v>
      </c>
      <c r="AA8757">
        <v>111.26</v>
      </c>
      <c r="AB8757">
        <v>111.26</v>
      </c>
      <c r="AC8757">
        <v>111.26</v>
      </c>
      <c r="AD8757">
        <v>111.26</v>
      </c>
      <c r="AE8757">
        <v>111.26</v>
      </c>
    </row>
    <row r="8758" spans="1:31">
      <c r="A8758" t="s">
        <v>14387</v>
      </c>
      <c r="B8758" t="s">
        <v>17507</v>
      </c>
      <c r="C8758" t="s">
        <v>17508</v>
      </c>
      <c r="D8758" t="s">
        <v>104</v>
      </c>
      <c r="E8758">
        <v>387.42</v>
      </c>
      <c r="F8758">
        <v>387.42</v>
      </c>
      <c r="G8758">
        <v>387.42</v>
      </c>
      <c r="H8758">
        <v>387.42</v>
      </c>
      <c r="I8758">
        <v>387.42</v>
      </c>
      <c r="J8758">
        <v>387.42</v>
      </c>
      <c r="K8758">
        <v>387.42</v>
      </c>
      <c r="L8758">
        <v>387.42</v>
      </c>
      <c r="M8758">
        <v>387.42</v>
      </c>
      <c r="N8758">
        <v>387.42</v>
      </c>
      <c r="O8758">
        <v>387.42</v>
      </c>
      <c r="P8758">
        <v>387.42</v>
      </c>
      <c r="Q8758">
        <v>387.42</v>
      </c>
      <c r="R8758">
        <v>387.42</v>
      </c>
      <c r="S8758">
        <v>387.42</v>
      </c>
      <c r="T8758">
        <v>387.42</v>
      </c>
      <c r="U8758">
        <v>387.42</v>
      </c>
      <c r="V8758">
        <v>387.42</v>
      </c>
      <c r="W8758">
        <v>329.65</v>
      </c>
      <c r="X8758">
        <v>387.42</v>
      </c>
      <c r="Y8758">
        <v>387.42</v>
      </c>
      <c r="Z8758">
        <v>387.42</v>
      </c>
      <c r="AA8758">
        <v>387.42</v>
      </c>
      <c r="AB8758">
        <v>387.42</v>
      </c>
      <c r="AC8758">
        <v>387.42</v>
      </c>
      <c r="AD8758">
        <v>387.42</v>
      </c>
      <c r="AE8758">
        <v>387.42</v>
      </c>
    </row>
    <row r="8759" spans="1:31">
      <c r="A8759" t="s">
        <v>14387</v>
      </c>
      <c r="B8759" t="s">
        <v>17509</v>
      </c>
      <c r="C8759" t="s">
        <v>17510</v>
      </c>
      <c r="D8759" t="s">
        <v>104</v>
      </c>
      <c r="E8759">
        <v>371.51</v>
      </c>
      <c r="F8759">
        <v>371.51</v>
      </c>
      <c r="G8759">
        <v>371.51</v>
      </c>
      <c r="H8759">
        <v>371.51</v>
      </c>
      <c r="I8759">
        <v>371.51</v>
      </c>
      <c r="J8759">
        <v>371.51</v>
      </c>
      <c r="K8759">
        <v>371.51</v>
      </c>
      <c r="L8759">
        <v>371.51</v>
      </c>
      <c r="M8759">
        <v>371.51</v>
      </c>
      <c r="N8759">
        <v>371.51</v>
      </c>
      <c r="O8759">
        <v>371.51</v>
      </c>
      <c r="P8759">
        <v>371.51</v>
      </c>
      <c r="Q8759">
        <v>371.51</v>
      </c>
      <c r="R8759">
        <v>371.51</v>
      </c>
      <c r="S8759">
        <v>371.51</v>
      </c>
      <c r="T8759">
        <v>371.51</v>
      </c>
      <c r="U8759">
        <v>371.51</v>
      </c>
      <c r="V8759">
        <v>371.51</v>
      </c>
      <c r="W8759">
        <v>316.11</v>
      </c>
      <c r="X8759">
        <v>371.51</v>
      </c>
      <c r="Y8759">
        <v>371.51</v>
      </c>
      <c r="Z8759">
        <v>371.51</v>
      </c>
      <c r="AA8759">
        <v>371.51</v>
      </c>
      <c r="AB8759">
        <v>371.51</v>
      </c>
      <c r="AC8759">
        <v>371.51</v>
      </c>
      <c r="AD8759">
        <v>371.51</v>
      </c>
      <c r="AE8759">
        <v>371.51</v>
      </c>
    </row>
    <row r="8760" spans="1:31">
      <c r="A8760" t="s">
        <v>14387</v>
      </c>
      <c r="B8760" t="s">
        <v>17511</v>
      </c>
      <c r="C8760" t="s">
        <v>17512</v>
      </c>
      <c r="D8760" t="s">
        <v>104</v>
      </c>
      <c r="E8760">
        <v>27.61</v>
      </c>
      <c r="F8760">
        <v>38.090000000000003</v>
      </c>
      <c r="G8760">
        <v>38.090000000000003</v>
      </c>
      <c r="H8760">
        <v>38.090000000000003</v>
      </c>
      <c r="I8760">
        <v>32.75</v>
      </c>
      <c r="J8760">
        <v>38.090000000000003</v>
      </c>
      <c r="K8760">
        <v>38.090000000000003</v>
      </c>
      <c r="L8760">
        <v>38.090000000000003</v>
      </c>
      <c r="M8760">
        <v>38.090000000000003</v>
      </c>
      <c r="N8760">
        <v>38.090000000000003</v>
      </c>
      <c r="O8760">
        <v>44.88</v>
      </c>
      <c r="P8760">
        <v>30.84</v>
      </c>
      <c r="Q8760">
        <v>33.89</v>
      </c>
      <c r="R8760">
        <v>38.090000000000003</v>
      </c>
      <c r="S8760">
        <v>38.090000000000003</v>
      </c>
      <c r="T8760">
        <v>38.090000000000003</v>
      </c>
      <c r="U8760">
        <v>34.950000000000003</v>
      </c>
      <c r="V8760">
        <v>38.090000000000003</v>
      </c>
      <c r="W8760">
        <v>38.090000000000003</v>
      </c>
      <c r="X8760">
        <v>38.090000000000003</v>
      </c>
      <c r="Y8760">
        <v>38.090000000000003</v>
      </c>
      <c r="Z8760">
        <v>38.090000000000003</v>
      </c>
      <c r="AA8760">
        <v>36.78</v>
      </c>
      <c r="AB8760">
        <v>42</v>
      </c>
      <c r="AC8760">
        <v>38.090000000000003</v>
      </c>
      <c r="AD8760">
        <v>38.090000000000003</v>
      </c>
      <c r="AE8760">
        <v>38.090000000000003</v>
      </c>
    </row>
    <row r="8761" spans="1:31">
      <c r="A8761" t="s">
        <v>14387</v>
      </c>
      <c r="B8761" t="s">
        <v>17513</v>
      </c>
      <c r="C8761" t="s">
        <v>17514</v>
      </c>
      <c r="D8761" t="s">
        <v>104</v>
      </c>
      <c r="E8761">
        <v>27.61</v>
      </c>
      <c r="F8761">
        <v>38.08</v>
      </c>
      <c r="G8761">
        <v>38.08</v>
      </c>
      <c r="H8761">
        <v>38.08</v>
      </c>
      <c r="I8761">
        <v>32.74</v>
      </c>
      <c r="J8761">
        <v>38.08</v>
      </c>
      <c r="K8761">
        <v>38.08</v>
      </c>
      <c r="L8761">
        <v>38.08</v>
      </c>
      <c r="M8761">
        <v>38.08</v>
      </c>
      <c r="N8761">
        <v>38.08</v>
      </c>
      <c r="O8761">
        <v>44.87</v>
      </c>
      <c r="P8761">
        <v>30.83</v>
      </c>
      <c r="Q8761">
        <v>33.880000000000003</v>
      </c>
      <c r="R8761">
        <v>38.08</v>
      </c>
      <c r="S8761">
        <v>38.08</v>
      </c>
      <c r="T8761">
        <v>38.08</v>
      </c>
      <c r="U8761">
        <v>34.94</v>
      </c>
      <c r="V8761">
        <v>38.08</v>
      </c>
      <c r="W8761">
        <v>38.08</v>
      </c>
      <c r="X8761">
        <v>38.08</v>
      </c>
      <c r="Y8761">
        <v>38.08</v>
      </c>
      <c r="Z8761">
        <v>38.08</v>
      </c>
      <c r="AA8761">
        <v>36.770000000000003</v>
      </c>
      <c r="AB8761">
        <v>41.98</v>
      </c>
      <c r="AC8761">
        <v>38.08</v>
      </c>
      <c r="AD8761">
        <v>38.08</v>
      </c>
      <c r="AE8761">
        <v>38.08</v>
      </c>
    </row>
    <row r="8762" spans="1:31">
      <c r="A8762" t="s">
        <v>14387</v>
      </c>
      <c r="B8762" t="s">
        <v>17515</v>
      </c>
      <c r="C8762" t="s">
        <v>17516</v>
      </c>
      <c r="D8762" t="s">
        <v>104</v>
      </c>
      <c r="E8762">
        <v>19.68</v>
      </c>
      <c r="F8762">
        <v>27.14</v>
      </c>
      <c r="G8762">
        <v>27.14</v>
      </c>
      <c r="H8762">
        <v>27.14</v>
      </c>
      <c r="I8762">
        <v>23.33</v>
      </c>
      <c r="J8762">
        <v>27.14</v>
      </c>
      <c r="K8762">
        <v>27.14</v>
      </c>
      <c r="L8762">
        <v>27.14</v>
      </c>
      <c r="M8762">
        <v>27.14</v>
      </c>
      <c r="N8762">
        <v>27.14</v>
      </c>
      <c r="O8762">
        <v>31.98</v>
      </c>
      <c r="P8762">
        <v>21.97</v>
      </c>
      <c r="Q8762">
        <v>24.15</v>
      </c>
      <c r="R8762">
        <v>27.14</v>
      </c>
      <c r="S8762">
        <v>27.14</v>
      </c>
      <c r="T8762">
        <v>27.14</v>
      </c>
      <c r="U8762">
        <v>24.91</v>
      </c>
      <c r="V8762">
        <v>27.14</v>
      </c>
      <c r="W8762">
        <v>27.14</v>
      </c>
      <c r="X8762">
        <v>27.14</v>
      </c>
      <c r="Y8762">
        <v>27.14</v>
      </c>
      <c r="Z8762">
        <v>27.14</v>
      </c>
      <c r="AA8762">
        <v>26.21</v>
      </c>
      <c r="AB8762">
        <v>29.92</v>
      </c>
      <c r="AC8762">
        <v>27.14</v>
      </c>
      <c r="AD8762">
        <v>27.14</v>
      </c>
      <c r="AE8762">
        <v>27.14</v>
      </c>
    </row>
    <row r="8763" spans="1:31">
      <c r="A8763" t="s">
        <v>14387</v>
      </c>
      <c r="B8763" t="s">
        <v>17517</v>
      </c>
      <c r="C8763" t="s">
        <v>17518</v>
      </c>
      <c r="D8763" t="s">
        <v>104</v>
      </c>
      <c r="E8763">
        <v>11.49</v>
      </c>
      <c r="F8763">
        <v>15.86</v>
      </c>
      <c r="G8763">
        <v>15.86</v>
      </c>
      <c r="H8763">
        <v>15.86</v>
      </c>
      <c r="I8763">
        <v>13.63</v>
      </c>
      <c r="J8763">
        <v>15.86</v>
      </c>
      <c r="K8763">
        <v>15.86</v>
      </c>
      <c r="L8763">
        <v>15.86</v>
      </c>
      <c r="M8763">
        <v>15.86</v>
      </c>
      <c r="N8763">
        <v>15.86</v>
      </c>
      <c r="O8763">
        <v>18.68</v>
      </c>
      <c r="P8763">
        <v>12.84</v>
      </c>
      <c r="Q8763">
        <v>14.11</v>
      </c>
      <c r="R8763">
        <v>15.86</v>
      </c>
      <c r="S8763">
        <v>15.86</v>
      </c>
      <c r="T8763">
        <v>15.86</v>
      </c>
      <c r="U8763">
        <v>14.55</v>
      </c>
      <c r="V8763">
        <v>15.86</v>
      </c>
      <c r="W8763">
        <v>15.86</v>
      </c>
      <c r="X8763">
        <v>15.86</v>
      </c>
      <c r="Y8763">
        <v>15.86</v>
      </c>
      <c r="Z8763">
        <v>15.86</v>
      </c>
      <c r="AA8763">
        <v>15.31</v>
      </c>
      <c r="AB8763">
        <v>17.48</v>
      </c>
      <c r="AC8763">
        <v>15.86</v>
      </c>
      <c r="AD8763">
        <v>15.86</v>
      </c>
      <c r="AE8763">
        <v>15.86</v>
      </c>
    </row>
    <row r="8764" spans="1:31">
      <c r="A8764" t="s">
        <v>14387</v>
      </c>
      <c r="B8764" t="s">
        <v>17519</v>
      </c>
      <c r="C8764" t="s">
        <v>17520</v>
      </c>
      <c r="D8764" t="s">
        <v>104</v>
      </c>
      <c r="E8764">
        <v>11.49</v>
      </c>
      <c r="F8764">
        <v>15.86</v>
      </c>
      <c r="G8764">
        <v>15.86</v>
      </c>
      <c r="H8764">
        <v>15.86</v>
      </c>
      <c r="I8764">
        <v>13.63</v>
      </c>
      <c r="J8764">
        <v>15.86</v>
      </c>
      <c r="K8764">
        <v>15.86</v>
      </c>
      <c r="L8764">
        <v>15.86</v>
      </c>
      <c r="M8764">
        <v>15.86</v>
      </c>
      <c r="N8764">
        <v>15.86</v>
      </c>
      <c r="O8764">
        <v>18.68</v>
      </c>
      <c r="P8764">
        <v>12.84</v>
      </c>
      <c r="Q8764">
        <v>14.11</v>
      </c>
      <c r="R8764">
        <v>15.86</v>
      </c>
      <c r="S8764">
        <v>15.86</v>
      </c>
      <c r="T8764">
        <v>15.86</v>
      </c>
      <c r="U8764">
        <v>14.55</v>
      </c>
      <c r="V8764">
        <v>15.86</v>
      </c>
      <c r="W8764">
        <v>15.86</v>
      </c>
      <c r="X8764">
        <v>15.86</v>
      </c>
      <c r="Y8764">
        <v>15.86</v>
      </c>
      <c r="Z8764">
        <v>15.86</v>
      </c>
      <c r="AA8764">
        <v>15.31</v>
      </c>
      <c r="AB8764">
        <v>17.48</v>
      </c>
      <c r="AC8764">
        <v>15.86</v>
      </c>
      <c r="AD8764">
        <v>15.86</v>
      </c>
      <c r="AE8764">
        <v>15.86</v>
      </c>
    </row>
    <row r="8765" spans="1:31">
      <c r="A8765" t="s">
        <v>14387</v>
      </c>
      <c r="B8765" t="s">
        <v>17521</v>
      </c>
      <c r="C8765" t="s">
        <v>17522</v>
      </c>
      <c r="D8765" t="s">
        <v>104</v>
      </c>
      <c r="E8765">
        <v>70.12</v>
      </c>
      <c r="F8765">
        <v>96.72</v>
      </c>
      <c r="G8765">
        <v>96.72</v>
      </c>
      <c r="H8765">
        <v>96.72</v>
      </c>
      <c r="I8765">
        <v>83.15</v>
      </c>
      <c r="J8765">
        <v>96.72</v>
      </c>
      <c r="K8765">
        <v>96.72</v>
      </c>
      <c r="L8765">
        <v>96.72</v>
      </c>
      <c r="M8765">
        <v>96.72</v>
      </c>
      <c r="N8765">
        <v>96.72</v>
      </c>
      <c r="O8765">
        <v>113.96</v>
      </c>
      <c r="P8765">
        <v>78.3</v>
      </c>
      <c r="Q8765">
        <v>86.06</v>
      </c>
      <c r="R8765">
        <v>96.72</v>
      </c>
      <c r="S8765">
        <v>96.72</v>
      </c>
      <c r="T8765">
        <v>96.72</v>
      </c>
      <c r="U8765">
        <v>88.75</v>
      </c>
      <c r="V8765">
        <v>96.72</v>
      </c>
      <c r="W8765">
        <v>96.72</v>
      </c>
      <c r="X8765">
        <v>96.72</v>
      </c>
      <c r="Y8765">
        <v>96.72</v>
      </c>
      <c r="Z8765">
        <v>96.72</v>
      </c>
      <c r="AA8765">
        <v>93.38</v>
      </c>
      <c r="AB8765">
        <v>106.63</v>
      </c>
      <c r="AC8765">
        <v>96.72</v>
      </c>
      <c r="AD8765">
        <v>96.72</v>
      </c>
      <c r="AE8765">
        <v>96.72</v>
      </c>
    </row>
    <row r="8766" spans="1:31">
      <c r="A8766" t="s">
        <v>14387</v>
      </c>
      <c r="B8766" t="s">
        <v>17523</v>
      </c>
      <c r="C8766" t="s">
        <v>17524</v>
      </c>
      <c r="D8766" t="s">
        <v>104</v>
      </c>
      <c r="E8766">
        <v>39.6</v>
      </c>
      <c r="F8766">
        <v>54.62</v>
      </c>
      <c r="G8766">
        <v>54.62</v>
      </c>
      <c r="H8766">
        <v>54.62</v>
      </c>
      <c r="I8766">
        <v>46.96</v>
      </c>
      <c r="J8766">
        <v>54.62</v>
      </c>
      <c r="K8766">
        <v>54.62</v>
      </c>
      <c r="L8766">
        <v>54.62</v>
      </c>
      <c r="M8766">
        <v>54.62</v>
      </c>
      <c r="N8766">
        <v>54.62</v>
      </c>
      <c r="O8766">
        <v>64.36</v>
      </c>
      <c r="P8766">
        <v>44.22</v>
      </c>
      <c r="Q8766">
        <v>48.6</v>
      </c>
      <c r="R8766">
        <v>54.62</v>
      </c>
      <c r="S8766">
        <v>54.62</v>
      </c>
      <c r="T8766">
        <v>54.62</v>
      </c>
      <c r="U8766">
        <v>50.12</v>
      </c>
      <c r="V8766">
        <v>54.62</v>
      </c>
      <c r="W8766">
        <v>54.62</v>
      </c>
      <c r="X8766">
        <v>54.62</v>
      </c>
      <c r="Y8766">
        <v>54.62</v>
      </c>
      <c r="Z8766">
        <v>54.62</v>
      </c>
      <c r="AA8766">
        <v>52.74</v>
      </c>
      <c r="AB8766">
        <v>60.22</v>
      </c>
      <c r="AC8766">
        <v>54.62</v>
      </c>
      <c r="AD8766">
        <v>54.62</v>
      </c>
      <c r="AE8766">
        <v>54.62</v>
      </c>
    </row>
    <row r="8767" spans="1:31">
      <c r="A8767" t="s">
        <v>14387</v>
      </c>
      <c r="B8767" t="s">
        <v>17525</v>
      </c>
      <c r="C8767" t="s">
        <v>17526</v>
      </c>
      <c r="D8767" t="s">
        <v>104</v>
      </c>
      <c r="E8767">
        <v>7.58</v>
      </c>
      <c r="F8767">
        <v>10.46</v>
      </c>
      <c r="G8767">
        <v>10.46</v>
      </c>
      <c r="H8767">
        <v>10.46</v>
      </c>
      <c r="I8767">
        <v>8.99</v>
      </c>
      <c r="J8767">
        <v>10.46</v>
      </c>
      <c r="K8767">
        <v>10.46</v>
      </c>
      <c r="L8767">
        <v>10.46</v>
      </c>
      <c r="M8767">
        <v>10.46</v>
      </c>
      <c r="N8767">
        <v>10.46</v>
      </c>
      <c r="O8767">
        <v>12.33</v>
      </c>
      <c r="P8767">
        <v>8.4700000000000006</v>
      </c>
      <c r="Q8767">
        <v>9.31</v>
      </c>
      <c r="R8767">
        <v>10.46</v>
      </c>
      <c r="S8767">
        <v>10.46</v>
      </c>
      <c r="T8767">
        <v>10.46</v>
      </c>
      <c r="U8767">
        <v>9.6</v>
      </c>
      <c r="V8767">
        <v>10.46</v>
      </c>
      <c r="W8767">
        <v>10.46</v>
      </c>
      <c r="X8767">
        <v>10.46</v>
      </c>
      <c r="Y8767">
        <v>10.46</v>
      </c>
      <c r="Z8767">
        <v>10.46</v>
      </c>
      <c r="AA8767">
        <v>10.1</v>
      </c>
      <c r="AB8767">
        <v>11.53</v>
      </c>
      <c r="AC8767">
        <v>10.46</v>
      </c>
      <c r="AD8767">
        <v>10.46</v>
      </c>
      <c r="AE8767">
        <v>10.46</v>
      </c>
    </row>
    <row r="8768" spans="1:31">
      <c r="A8768" t="s">
        <v>14387</v>
      </c>
      <c r="B8768" t="s">
        <v>17527</v>
      </c>
      <c r="C8768" t="s">
        <v>17528</v>
      </c>
      <c r="D8768" t="s">
        <v>104</v>
      </c>
      <c r="E8768">
        <v>3.84</v>
      </c>
      <c r="F8768">
        <v>3.84</v>
      </c>
      <c r="G8768">
        <v>3.84</v>
      </c>
      <c r="H8768">
        <v>3.84</v>
      </c>
      <c r="I8768">
        <v>3.84</v>
      </c>
      <c r="J8768">
        <v>3.84</v>
      </c>
      <c r="K8768">
        <v>3.84</v>
      </c>
      <c r="L8768">
        <v>3.84</v>
      </c>
      <c r="M8768">
        <v>3.84</v>
      </c>
      <c r="N8768">
        <v>3.84</v>
      </c>
      <c r="O8768">
        <v>3.84</v>
      </c>
      <c r="P8768">
        <v>3.84</v>
      </c>
      <c r="Q8768">
        <v>3.84</v>
      </c>
      <c r="R8768">
        <v>3.84</v>
      </c>
      <c r="S8768">
        <v>3.84</v>
      </c>
      <c r="T8768">
        <v>3.84</v>
      </c>
      <c r="U8768">
        <v>3.84</v>
      </c>
      <c r="V8768">
        <v>3.84</v>
      </c>
      <c r="W8768">
        <v>3.84</v>
      </c>
      <c r="X8768">
        <v>3.84</v>
      </c>
      <c r="Y8768">
        <v>3.84</v>
      </c>
      <c r="Z8768">
        <v>3.84</v>
      </c>
      <c r="AA8768">
        <v>5.93</v>
      </c>
      <c r="AB8768">
        <v>3.84</v>
      </c>
      <c r="AC8768">
        <v>3.84</v>
      </c>
      <c r="AD8768">
        <v>3.84</v>
      </c>
      <c r="AE8768">
        <v>3.84</v>
      </c>
    </row>
    <row r="8769" spans="1:31">
      <c r="A8769" t="s">
        <v>14387</v>
      </c>
      <c r="B8769" t="s">
        <v>17529</v>
      </c>
      <c r="C8769" t="s">
        <v>17530</v>
      </c>
      <c r="D8769" t="s">
        <v>104</v>
      </c>
      <c r="E8769">
        <v>5.52</v>
      </c>
      <c r="F8769">
        <v>5.52</v>
      </c>
      <c r="G8769">
        <v>5.52</v>
      </c>
      <c r="H8769">
        <v>5.52</v>
      </c>
      <c r="I8769">
        <v>5.52</v>
      </c>
      <c r="J8769">
        <v>5.52</v>
      </c>
      <c r="K8769">
        <v>5.52</v>
      </c>
      <c r="L8769">
        <v>5.52</v>
      </c>
      <c r="M8769">
        <v>5.52</v>
      </c>
      <c r="N8769">
        <v>5.52</v>
      </c>
      <c r="O8769">
        <v>5.52</v>
      </c>
      <c r="P8769">
        <v>5.52</v>
      </c>
      <c r="Q8769">
        <v>5.52</v>
      </c>
      <c r="R8769">
        <v>5.52</v>
      </c>
      <c r="S8769">
        <v>5.52</v>
      </c>
      <c r="T8769">
        <v>5.52</v>
      </c>
      <c r="U8769">
        <v>5.52</v>
      </c>
      <c r="V8769">
        <v>5.52</v>
      </c>
      <c r="W8769">
        <v>5.52</v>
      </c>
      <c r="X8769">
        <v>5.52</v>
      </c>
      <c r="Y8769">
        <v>5.52</v>
      </c>
      <c r="Z8769">
        <v>5.52</v>
      </c>
      <c r="AA8769">
        <v>8.52</v>
      </c>
      <c r="AB8769">
        <v>5.52</v>
      </c>
      <c r="AC8769">
        <v>5.52</v>
      </c>
      <c r="AD8769">
        <v>5.52</v>
      </c>
      <c r="AE8769">
        <v>5.52</v>
      </c>
    </row>
    <row r="8770" spans="1:31">
      <c r="A8770" t="s">
        <v>14387</v>
      </c>
      <c r="B8770" t="s">
        <v>17531</v>
      </c>
      <c r="C8770" t="s">
        <v>17532</v>
      </c>
      <c r="D8770" t="s">
        <v>104</v>
      </c>
      <c r="E8770">
        <v>4.0999999999999996</v>
      </c>
      <c r="F8770">
        <v>4.0999999999999996</v>
      </c>
      <c r="G8770">
        <v>4.0999999999999996</v>
      </c>
      <c r="H8770">
        <v>4.0999999999999996</v>
      </c>
      <c r="I8770">
        <v>4.0999999999999996</v>
      </c>
      <c r="J8770">
        <v>4.0999999999999996</v>
      </c>
      <c r="K8770">
        <v>4.0999999999999996</v>
      </c>
      <c r="L8770">
        <v>4.0999999999999996</v>
      </c>
      <c r="M8770">
        <v>4.0999999999999996</v>
      </c>
      <c r="N8770">
        <v>4.0999999999999996</v>
      </c>
      <c r="O8770">
        <v>4.0999999999999996</v>
      </c>
      <c r="P8770">
        <v>4.0999999999999996</v>
      </c>
      <c r="Q8770">
        <v>4.0999999999999996</v>
      </c>
      <c r="R8770">
        <v>4.0999999999999996</v>
      </c>
      <c r="S8770">
        <v>4.0999999999999996</v>
      </c>
      <c r="T8770">
        <v>4.0999999999999996</v>
      </c>
      <c r="U8770">
        <v>4.0999999999999996</v>
      </c>
      <c r="V8770">
        <v>4.0999999999999996</v>
      </c>
      <c r="W8770">
        <v>4.0999999999999996</v>
      </c>
      <c r="X8770">
        <v>4.0999999999999996</v>
      </c>
      <c r="Y8770">
        <v>4.0999999999999996</v>
      </c>
      <c r="Z8770">
        <v>4.0999999999999996</v>
      </c>
      <c r="AA8770">
        <v>6.34</v>
      </c>
      <c r="AB8770">
        <v>4.0999999999999996</v>
      </c>
      <c r="AC8770">
        <v>4.0999999999999996</v>
      </c>
      <c r="AD8770">
        <v>4.0999999999999996</v>
      </c>
      <c r="AE8770">
        <v>4.0999999999999996</v>
      </c>
    </row>
    <row r="8771" spans="1:31">
      <c r="A8771" t="s">
        <v>14387</v>
      </c>
      <c r="B8771" t="s">
        <v>17533</v>
      </c>
      <c r="C8771" t="s">
        <v>17534</v>
      </c>
      <c r="D8771" t="s">
        <v>104</v>
      </c>
      <c r="E8771">
        <v>4.66</v>
      </c>
      <c r="F8771">
        <v>4.66</v>
      </c>
      <c r="G8771">
        <v>4.66</v>
      </c>
      <c r="H8771">
        <v>4.66</v>
      </c>
      <c r="I8771">
        <v>4.66</v>
      </c>
      <c r="J8771">
        <v>4.66</v>
      </c>
      <c r="K8771">
        <v>4.66</v>
      </c>
      <c r="L8771">
        <v>4.66</v>
      </c>
      <c r="M8771">
        <v>4.66</v>
      </c>
      <c r="N8771">
        <v>4.66</v>
      </c>
      <c r="O8771">
        <v>4.66</v>
      </c>
      <c r="P8771">
        <v>4.66</v>
      </c>
      <c r="Q8771">
        <v>4.66</v>
      </c>
      <c r="R8771">
        <v>4.66</v>
      </c>
      <c r="S8771">
        <v>4.66</v>
      </c>
      <c r="T8771">
        <v>4.66</v>
      </c>
      <c r="U8771">
        <v>4.66</v>
      </c>
      <c r="V8771">
        <v>4.66</v>
      </c>
      <c r="W8771">
        <v>4.66</v>
      </c>
      <c r="X8771">
        <v>4.66</v>
      </c>
      <c r="Y8771">
        <v>4.66</v>
      </c>
      <c r="Z8771">
        <v>4.66</v>
      </c>
      <c r="AA8771">
        <v>7.19</v>
      </c>
      <c r="AB8771">
        <v>4.66</v>
      </c>
      <c r="AC8771">
        <v>4.66</v>
      </c>
      <c r="AD8771">
        <v>4.66</v>
      </c>
      <c r="AE8771">
        <v>4.66</v>
      </c>
    </row>
    <row r="8772" spans="1:31">
      <c r="A8772" t="s">
        <v>14387</v>
      </c>
      <c r="B8772" t="s">
        <v>17535</v>
      </c>
      <c r="C8772" t="s">
        <v>17536</v>
      </c>
      <c r="D8772" t="s">
        <v>104</v>
      </c>
      <c r="E8772">
        <v>8.4600000000000009</v>
      </c>
      <c r="F8772">
        <v>8.4600000000000009</v>
      </c>
      <c r="G8772">
        <v>8.4600000000000009</v>
      </c>
      <c r="H8772">
        <v>8.4600000000000009</v>
      </c>
      <c r="I8772">
        <v>8.4600000000000009</v>
      </c>
      <c r="J8772">
        <v>8.4600000000000009</v>
      </c>
      <c r="K8772">
        <v>8.4600000000000009</v>
      </c>
      <c r="L8772">
        <v>8.4600000000000009</v>
      </c>
      <c r="M8772">
        <v>8.4600000000000009</v>
      </c>
      <c r="N8772">
        <v>8.4600000000000009</v>
      </c>
      <c r="O8772">
        <v>8.4600000000000009</v>
      </c>
      <c r="P8772">
        <v>8.4600000000000009</v>
      </c>
      <c r="Q8772">
        <v>8.4600000000000009</v>
      </c>
      <c r="R8772">
        <v>8.4600000000000009</v>
      </c>
      <c r="S8772">
        <v>8.4600000000000009</v>
      </c>
      <c r="T8772">
        <v>8.4600000000000009</v>
      </c>
      <c r="U8772">
        <v>8.4600000000000009</v>
      </c>
      <c r="V8772">
        <v>8.4600000000000009</v>
      </c>
      <c r="W8772">
        <v>8.4600000000000009</v>
      </c>
      <c r="X8772">
        <v>8.4600000000000009</v>
      </c>
      <c r="Y8772">
        <v>8.4600000000000009</v>
      </c>
      <c r="Z8772">
        <v>8.4600000000000009</v>
      </c>
      <c r="AA8772">
        <v>13.08</v>
      </c>
      <c r="AB8772">
        <v>8.4600000000000009</v>
      </c>
      <c r="AC8772">
        <v>8.4600000000000009</v>
      </c>
      <c r="AD8772">
        <v>8.4600000000000009</v>
      </c>
      <c r="AE8772">
        <v>8.4600000000000009</v>
      </c>
    </row>
    <row r="8773" spans="1:31">
      <c r="A8773" t="s">
        <v>14387</v>
      </c>
      <c r="B8773" t="s">
        <v>17537</v>
      </c>
      <c r="C8773" t="s">
        <v>17538</v>
      </c>
      <c r="D8773" t="s">
        <v>104</v>
      </c>
      <c r="E8773">
        <v>147.49</v>
      </c>
      <c r="F8773">
        <v>151.37</v>
      </c>
      <c r="G8773">
        <v>141.56</v>
      </c>
      <c r="H8773">
        <v>128.55000000000001</v>
      </c>
      <c r="I8773">
        <v>150.22999999999999</v>
      </c>
      <c r="J8773">
        <v>146.80000000000001</v>
      </c>
      <c r="K8773">
        <v>149.47</v>
      </c>
      <c r="L8773">
        <v>136.15</v>
      </c>
      <c r="M8773">
        <v>120.56</v>
      </c>
      <c r="N8773">
        <v>143.76</v>
      </c>
      <c r="O8773">
        <v>155.93</v>
      </c>
      <c r="P8773">
        <v>148.4</v>
      </c>
      <c r="Q8773">
        <v>163.46</v>
      </c>
      <c r="R8773">
        <v>147.94</v>
      </c>
      <c r="S8773">
        <v>143.38</v>
      </c>
      <c r="T8773">
        <v>150.61000000000001</v>
      </c>
      <c r="U8773">
        <v>142.69999999999999</v>
      </c>
      <c r="V8773">
        <v>151.75</v>
      </c>
      <c r="W8773">
        <v>162.09</v>
      </c>
      <c r="X8773">
        <v>136.91999999999999</v>
      </c>
      <c r="Y8773">
        <v>146.41999999999999</v>
      </c>
      <c r="Z8773">
        <v>135.01</v>
      </c>
      <c r="AA8773">
        <v>168.1</v>
      </c>
      <c r="AB8773">
        <v>156.69</v>
      </c>
      <c r="AC8773">
        <v>151.37</v>
      </c>
      <c r="AD8773">
        <v>139.05000000000001</v>
      </c>
      <c r="AE8773">
        <v>150.22999999999999</v>
      </c>
    </row>
    <row r="8774" spans="1:31">
      <c r="A8774" t="s">
        <v>14387</v>
      </c>
      <c r="B8774" t="s">
        <v>17539</v>
      </c>
      <c r="C8774" t="s">
        <v>17540</v>
      </c>
      <c r="D8774" t="s">
        <v>104</v>
      </c>
      <c r="E8774">
        <v>26.68</v>
      </c>
      <c r="F8774">
        <v>27.38</v>
      </c>
      <c r="G8774">
        <v>25.61</v>
      </c>
      <c r="H8774">
        <v>23.25</v>
      </c>
      <c r="I8774">
        <v>27.18</v>
      </c>
      <c r="J8774">
        <v>26.56</v>
      </c>
      <c r="K8774">
        <v>27.04</v>
      </c>
      <c r="L8774">
        <v>24.63</v>
      </c>
      <c r="M8774">
        <v>21.81</v>
      </c>
      <c r="N8774">
        <v>26.01</v>
      </c>
      <c r="O8774">
        <v>28.21</v>
      </c>
      <c r="P8774">
        <v>26.85</v>
      </c>
      <c r="Q8774">
        <v>29.57</v>
      </c>
      <c r="R8774">
        <v>26.76</v>
      </c>
      <c r="S8774">
        <v>25.94</v>
      </c>
      <c r="T8774">
        <v>27.25</v>
      </c>
      <c r="U8774">
        <v>25.81</v>
      </c>
      <c r="V8774">
        <v>27.45</v>
      </c>
      <c r="W8774">
        <v>29.32</v>
      </c>
      <c r="X8774">
        <v>24.77</v>
      </c>
      <c r="Y8774">
        <v>26.49</v>
      </c>
      <c r="Z8774">
        <v>24.42</v>
      </c>
      <c r="AA8774">
        <v>30.41</v>
      </c>
      <c r="AB8774">
        <v>28.35</v>
      </c>
      <c r="AC8774">
        <v>27.38</v>
      </c>
      <c r="AD8774">
        <v>25.15</v>
      </c>
      <c r="AE8774">
        <v>27.18</v>
      </c>
    </row>
    <row r="8775" spans="1:31">
      <c r="A8775" t="s">
        <v>14387</v>
      </c>
      <c r="B8775" t="s">
        <v>17541</v>
      </c>
      <c r="C8775" t="s">
        <v>17542</v>
      </c>
      <c r="D8775" t="s">
        <v>104</v>
      </c>
      <c r="E8775">
        <v>128.62</v>
      </c>
      <c r="F8775">
        <v>79.5</v>
      </c>
      <c r="G8775">
        <v>79.5</v>
      </c>
      <c r="H8775">
        <v>79.5</v>
      </c>
      <c r="I8775">
        <v>79.5</v>
      </c>
      <c r="J8775">
        <v>79.5</v>
      </c>
      <c r="K8775">
        <v>79.5</v>
      </c>
      <c r="L8775">
        <v>79.5</v>
      </c>
      <c r="M8775">
        <v>79.5</v>
      </c>
      <c r="N8775">
        <v>79.5</v>
      </c>
      <c r="O8775">
        <v>100.27</v>
      </c>
      <c r="P8775">
        <v>93.18</v>
      </c>
      <c r="Q8775">
        <v>79.5</v>
      </c>
      <c r="R8775">
        <v>79.5</v>
      </c>
      <c r="S8775">
        <v>79.5</v>
      </c>
      <c r="T8775">
        <v>79.5</v>
      </c>
      <c r="U8775">
        <v>95.2</v>
      </c>
      <c r="V8775">
        <v>79.5</v>
      </c>
      <c r="W8775">
        <v>79.5</v>
      </c>
      <c r="X8775">
        <v>98.9</v>
      </c>
      <c r="Y8775">
        <v>79.5</v>
      </c>
      <c r="Z8775">
        <v>79.5</v>
      </c>
      <c r="AA8775">
        <v>102.8</v>
      </c>
      <c r="AB8775">
        <v>112.55</v>
      </c>
      <c r="AC8775">
        <v>79.5</v>
      </c>
      <c r="AD8775">
        <v>79.5</v>
      </c>
      <c r="AE8775">
        <v>99.69</v>
      </c>
    </row>
    <row r="8776" spans="1:31">
      <c r="A8776" t="s">
        <v>14387</v>
      </c>
      <c r="B8776" t="s">
        <v>17543</v>
      </c>
      <c r="C8776" t="s">
        <v>17544</v>
      </c>
      <c r="D8776" t="s">
        <v>104</v>
      </c>
      <c r="E8776">
        <v>49.89</v>
      </c>
      <c r="F8776">
        <v>68.83</v>
      </c>
      <c r="G8776">
        <v>68.83</v>
      </c>
      <c r="H8776">
        <v>68.83</v>
      </c>
      <c r="I8776">
        <v>59.17</v>
      </c>
      <c r="J8776">
        <v>68.83</v>
      </c>
      <c r="K8776">
        <v>68.83</v>
      </c>
      <c r="L8776">
        <v>68.83</v>
      </c>
      <c r="M8776">
        <v>68.83</v>
      </c>
      <c r="N8776">
        <v>68.83</v>
      </c>
      <c r="O8776">
        <v>81.09</v>
      </c>
      <c r="P8776">
        <v>55.72</v>
      </c>
      <c r="Q8776">
        <v>61.24</v>
      </c>
      <c r="R8776">
        <v>68.83</v>
      </c>
      <c r="S8776">
        <v>68.83</v>
      </c>
      <c r="T8776">
        <v>68.83</v>
      </c>
      <c r="U8776">
        <v>63.15</v>
      </c>
      <c r="V8776">
        <v>68.83</v>
      </c>
      <c r="W8776">
        <v>68.83</v>
      </c>
      <c r="X8776">
        <v>68.83</v>
      </c>
      <c r="Y8776">
        <v>68.83</v>
      </c>
      <c r="Z8776">
        <v>68.83</v>
      </c>
      <c r="AA8776">
        <v>66.45</v>
      </c>
      <c r="AB8776">
        <v>75.88</v>
      </c>
      <c r="AC8776">
        <v>68.83</v>
      </c>
      <c r="AD8776">
        <v>68.83</v>
      </c>
      <c r="AE8776">
        <v>68.83</v>
      </c>
    </row>
    <row r="8777" spans="1:31">
      <c r="A8777" t="s">
        <v>14387</v>
      </c>
      <c r="B8777" t="s">
        <v>17545</v>
      </c>
      <c r="C8777" t="s">
        <v>17546</v>
      </c>
      <c r="D8777" t="s">
        <v>104</v>
      </c>
      <c r="E8777">
        <v>39.08</v>
      </c>
      <c r="F8777">
        <v>53.91</v>
      </c>
      <c r="G8777">
        <v>53.91</v>
      </c>
      <c r="H8777">
        <v>53.91</v>
      </c>
      <c r="I8777">
        <v>46.34</v>
      </c>
      <c r="J8777">
        <v>53.91</v>
      </c>
      <c r="K8777">
        <v>53.91</v>
      </c>
      <c r="L8777">
        <v>53.91</v>
      </c>
      <c r="M8777">
        <v>53.91</v>
      </c>
      <c r="N8777">
        <v>53.91</v>
      </c>
      <c r="O8777">
        <v>63.52</v>
      </c>
      <c r="P8777">
        <v>43.64</v>
      </c>
      <c r="Q8777">
        <v>47.97</v>
      </c>
      <c r="R8777">
        <v>53.91</v>
      </c>
      <c r="S8777">
        <v>53.91</v>
      </c>
      <c r="T8777">
        <v>53.91</v>
      </c>
      <c r="U8777">
        <v>49.47</v>
      </c>
      <c r="V8777">
        <v>53.91</v>
      </c>
      <c r="W8777">
        <v>53.91</v>
      </c>
      <c r="X8777">
        <v>53.91</v>
      </c>
      <c r="Y8777">
        <v>53.91</v>
      </c>
      <c r="Z8777">
        <v>53.91</v>
      </c>
      <c r="AA8777">
        <v>52.05</v>
      </c>
      <c r="AB8777">
        <v>59.43</v>
      </c>
      <c r="AC8777">
        <v>53.91</v>
      </c>
      <c r="AD8777">
        <v>53.91</v>
      </c>
      <c r="AE8777">
        <v>53.91</v>
      </c>
    </row>
    <row r="8778" spans="1:31">
      <c r="A8778" t="s">
        <v>14387</v>
      </c>
      <c r="B8778" t="s">
        <v>17547</v>
      </c>
      <c r="C8778" t="s">
        <v>17548</v>
      </c>
      <c r="D8778" t="s">
        <v>104</v>
      </c>
      <c r="E8778">
        <v>26.87</v>
      </c>
      <c r="F8778">
        <v>37.07</v>
      </c>
      <c r="G8778">
        <v>37.07</v>
      </c>
      <c r="H8778">
        <v>37.07</v>
      </c>
      <c r="I8778">
        <v>31.87</v>
      </c>
      <c r="J8778">
        <v>37.07</v>
      </c>
      <c r="K8778">
        <v>37.07</v>
      </c>
      <c r="L8778">
        <v>37.07</v>
      </c>
      <c r="M8778">
        <v>37.07</v>
      </c>
      <c r="N8778">
        <v>37.07</v>
      </c>
      <c r="O8778">
        <v>43.67</v>
      </c>
      <c r="P8778">
        <v>30.01</v>
      </c>
      <c r="Q8778">
        <v>32.979999999999997</v>
      </c>
      <c r="R8778">
        <v>37.07</v>
      </c>
      <c r="S8778">
        <v>37.07</v>
      </c>
      <c r="T8778">
        <v>37.07</v>
      </c>
      <c r="U8778">
        <v>34.01</v>
      </c>
      <c r="V8778">
        <v>37.07</v>
      </c>
      <c r="W8778">
        <v>37.07</v>
      </c>
      <c r="X8778">
        <v>37.07</v>
      </c>
      <c r="Y8778">
        <v>37.07</v>
      </c>
      <c r="Z8778">
        <v>37.07</v>
      </c>
      <c r="AA8778">
        <v>35.79</v>
      </c>
      <c r="AB8778">
        <v>40.869999999999997</v>
      </c>
      <c r="AC8778">
        <v>37.07</v>
      </c>
      <c r="AD8778">
        <v>37.07</v>
      </c>
      <c r="AE8778">
        <v>37.07</v>
      </c>
    </row>
    <row r="8779" spans="1:31">
      <c r="A8779" t="s">
        <v>14387</v>
      </c>
      <c r="B8779" t="s">
        <v>17549</v>
      </c>
      <c r="C8779" t="s">
        <v>17550</v>
      </c>
      <c r="D8779" t="s">
        <v>104</v>
      </c>
      <c r="E8779">
        <v>13.99</v>
      </c>
      <c r="F8779">
        <v>19.3</v>
      </c>
      <c r="G8779">
        <v>19.3</v>
      </c>
      <c r="H8779">
        <v>19.3</v>
      </c>
      <c r="I8779">
        <v>16.59</v>
      </c>
      <c r="J8779">
        <v>19.3</v>
      </c>
      <c r="K8779">
        <v>19.3</v>
      </c>
      <c r="L8779">
        <v>19.3</v>
      </c>
      <c r="M8779">
        <v>19.3</v>
      </c>
      <c r="N8779">
        <v>19.3</v>
      </c>
      <c r="O8779">
        <v>22.74</v>
      </c>
      <c r="P8779">
        <v>15.63</v>
      </c>
      <c r="Q8779">
        <v>17.18</v>
      </c>
      <c r="R8779">
        <v>19.3</v>
      </c>
      <c r="S8779">
        <v>19.3</v>
      </c>
      <c r="T8779">
        <v>19.3</v>
      </c>
      <c r="U8779">
        <v>17.71</v>
      </c>
      <c r="V8779">
        <v>19.3</v>
      </c>
      <c r="W8779">
        <v>19.3</v>
      </c>
      <c r="X8779">
        <v>19.3</v>
      </c>
      <c r="Y8779">
        <v>19.3</v>
      </c>
      <c r="Z8779">
        <v>19.3</v>
      </c>
      <c r="AA8779">
        <v>18.64</v>
      </c>
      <c r="AB8779">
        <v>21.28</v>
      </c>
      <c r="AC8779">
        <v>19.3</v>
      </c>
      <c r="AD8779">
        <v>19.3</v>
      </c>
      <c r="AE8779">
        <v>19.3</v>
      </c>
    </row>
    <row r="8780" spans="1:31">
      <c r="A8780" t="s">
        <v>14387</v>
      </c>
      <c r="B8780" t="s">
        <v>17551</v>
      </c>
      <c r="C8780" t="s">
        <v>17552</v>
      </c>
      <c r="D8780" t="s">
        <v>104</v>
      </c>
      <c r="E8780">
        <v>124.66</v>
      </c>
      <c r="F8780">
        <v>171.96</v>
      </c>
      <c r="G8780">
        <v>171.96</v>
      </c>
      <c r="H8780">
        <v>171.96</v>
      </c>
      <c r="I8780">
        <v>147.83000000000001</v>
      </c>
      <c r="J8780">
        <v>171.96</v>
      </c>
      <c r="K8780">
        <v>171.96</v>
      </c>
      <c r="L8780">
        <v>171.96</v>
      </c>
      <c r="M8780">
        <v>171.96</v>
      </c>
      <c r="N8780">
        <v>171.96</v>
      </c>
      <c r="O8780">
        <v>202.6</v>
      </c>
      <c r="P8780">
        <v>139.22</v>
      </c>
      <c r="Q8780">
        <v>153.01</v>
      </c>
      <c r="R8780">
        <v>171.96</v>
      </c>
      <c r="S8780">
        <v>171.96</v>
      </c>
      <c r="T8780">
        <v>171.96</v>
      </c>
      <c r="U8780">
        <v>157.79</v>
      </c>
      <c r="V8780">
        <v>171.96</v>
      </c>
      <c r="W8780">
        <v>171.96</v>
      </c>
      <c r="X8780">
        <v>171.96</v>
      </c>
      <c r="Y8780">
        <v>171.96</v>
      </c>
      <c r="Z8780">
        <v>171.96</v>
      </c>
      <c r="AA8780">
        <v>166.03</v>
      </c>
      <c r="AB8780">
        <v>189.58</v>
      </c>
      <c r="AC8780">
        <v>171.96</v>
      </c>
      <c r="AD8780">
        <v>171.96</v>
      </c>
      <c r="AE8780">
        <v>171.96</v>
      </c>
    </row>
    <row r="8781" spans="1:31">
      <c r="A8781" t="s">
        <v>14387</v>
      </c>
      <c r="B8781" t="s">
        <v>17553</v>
      </c>
      <c r="C8781" t="s">
        <v>17554</v>
      </c>
      <c r="D8781" t="s">
        <v>104</v>
      </c>
      <c r="E8781">
        <v>68.91</v>
      </c>
      <c r="F8781">
        <v>95.05</v>
      </c>
      <c r="G8781">
        <v>95.05</v>
      </c>
      <c r="H8781">
        <v>95.05</v>
      </c>
      <c r="I8781">
        <v>81.709999999999994</v>
      </c>
      <c r="J8781">
        <v>95.05</v>
      </c>
      <c r="K8781">
        <v>95.05</v>
      </c>
      <c r="L8781">
        <v>95.05</v>
      </c>
      <c r="M8781">
        <v>95.05</v>
      </c>
      <c r="N8781">
        <v>95.05</v>
      </c>
      <c r="O8781">
        <v>111.99</v>
      </c>
      <c r="P8781">
        <v>76.95</v>
      </c>
      <c r="Q8781">
        <v>84.57</v>
      </c>
      <c r="R8781">
        <v>95.05</v>
      </c>
      <c r="S8781">
        <v>95.05</v>
      </c>
      <c r="T8781">
        <v>95.05</v>
      </c>
      <c r="U8781">
        <v>87.22</v>
      </c>
      <c r="V8781">
        <v>95.05</v>
      </c>
      <c r="W8781">
        <v>95.05</v>
      </c>
      <c r="X8781">
        <v>95.05</v>
      </c>
      <c r="Y8781">
        <v>95.05</v>
      </c>
      <c r="Z8781">
        <v>95.05</v>
      </c>
      <c r="AA8781">
        <v>91.77</v>
      </c>
      <c r="AB8781">
        <v>104.79</v>
      </c>
      <c r="AC8781">
        <v>95.05</v>
      </c>
      <c r="AD8781">
        <v>95.05</v>
      </c>
      <c r="AE8781">
        <v>95.05</v>
      </c>
    </row>
    <row r="8782" spans="1:31">
      <c r="A8782" t="s">
        <v>14387</v>
      </c>
      <c r="B8782" t="s">
        <v>17555</v>
      </c>
      <c r="C8782" t="s">
        <v>17556</v>
      </c>
      <c r="D8782" t="s">
        <v>104</v>
      </c>
      <c r="E8782">
        <v>178.92</v>
      </c>
      <c r="F8782">
        <v>246.81</v>
      </c>
      <c r="G8782">
        <v>246.81</v>
      </c>
      <c r="H8782">
        <v>246.81</v>
      </c>
      <c r="I8782">
        <v>212.18</v>
      </c>
      <c r="J8782">
        <v>246.81</v>
      </c>
      <c r="K8782">
        <v>246.81</v>
      </c>
      <c r="L8782">
        <v>246.81</v>
      </c>
      <c r="M8782">
        <v>246.81</v>
      </c>
      <c r="N8782">
        <v>246.81</v>
      </c>
      <c r="O8782">
        <v>290.79000000000002</v>
      </c>
      <c r="P8782">
        <v>199.81</v>
      </c>
      <c r="Q8782">
        <v>219.6</v>
      </c>
      <c r="R8782">
        <v>246.81</v>
      </c>
      <c r="S8782">
        <v>246.81</v>
      </c>
      <c r="T8782">
        <v>246.81</v>
      </c>
      <c r="U8782">
        <v>226.47</v>
      </c>
      <c r="V8782">
        <v>246.81</v>
      </c>
      <c r="W8782">
        <v>246.81</v>
      </c>
      <c r="X8782">
        <v>246.81</v>
      </c>
      <c r="Y8782">
        <v>246.81</v>
      </c>
      <c r="Z8782">
        <v>246.81</v>
      </c>
      <c r="AA8782">
        <v>238.29</v>
      </c>
      <c r="AB8782">
        <v>272.10000000000002</v>
      </c>
      <c r="AC8782">
        <v>246.81</v>
      </c>
      <c r="AD8782">
        <v>246.81</v>
      </c>
      <c r="AE8782">
        <v>246.81</v>
      </c>
    </row>
    <row r="8783" spans="1:31">
      <c r="A8783" t="s">
        <v>14387</v>
      </c>
      <c r="B8783" t="s">
        <v>17557</v>
      </c>
      <c r="C8783" t="s">
        <v>17558</v>
      </c>
      <c r="D8783" t="s">
        <v>104</v>
      </c>
      <c r="E8783">
        <v>19.21</v>
      </c>
      <c r="F8783">
        <v>26.5</v>
      </c>
      <c r="G8783">
        <v>26.5</v>
      </c>
      <c r="H8783">
        <v>26.5</v>
      </c>
      <c r="I8783">
        <v>22.78</v>
      </c>
      <c r="J8783">
        <v>26.5</v>
      </c>
      <c r="K8783">
        <v>26.5</v>
      </c>
      <c r="L8783">
        <v>26.5</v>
      </c>
      <c r="M8783">
        <v>26.5</v>
      </c>
      <c r="N8783">
        <v>26.5</v>
      </c>
      <c r="O8783">
        <v>31.22</v>
      </c>
      <c r="P8783">
        <v>21.45</v>
      </c>
      <c r="Q8783">
        <v>23.58</v>
      </c>
      <c r="R8783">
        <v>26.5</v>
      </c>
      <c r="S8783">
        <v>26.5</v>
      </c>
      <c r="T8783">
        <v>26.5</v>
      </c>
      <c r="U8783">
        <v>24.31</v>
      </c>
      <c r="V8783">
        <v>26.5</v>
      </c>
      <c r="W8783">
        <v>26.5</v>
      </c>
      <c r="X8783">
        <v>26.5</v>
      </c>
      <c r="Y8783">
        <v>26.5</v>
      </c>
      <c r="Z8783">
        <v>26.5</v>
      </c>
      <c r="AA8783">
        <v>25.58</v>
      </c>
      <c r="AB8783">
        <v>29.21</v>
      </c>
      <c r="AC8783">
        <v>26.5</v>
      </c>
      <c r="AD8783">
        <v>26.5</v>
      </c>
      <c r="AE8783">
        <v>26.5</v>
      </c>
    </row>
    <row r="8784" spans="1:31">
      <c r="A8784" t="s">
        <v>14387</v>
      </c>
      <c r="B8784" t="s">
        <v>17559</v>
      </c>
      <c r="C8784" t="s">
        <v>17560</v>
      </c>
      <c r="D8784" t="s">
        <v>104</v>
      </c>
      <c r="E8784">
        <v>113.4</v>
      </c>
      <c r="F8784">
        <v>113.4</v>
      </c>
      <c r="G8784">
        <v>113.4</v>
      </c>
      <c r="H8784">
        <v>100.44</v>
      </c>
      <c r="I8784">
        <v>126.51</v>
      </c>
      <c r="J8784">
        <v>113.4</v>
      </c>
      <c r="K8784">
        <v>130.49</v>
      </c>
      <c r="L8784">
        <v>113.4</v>
      </c>
      <c r="M8784">
        <v>130.49</v>
      </c>
      <c r="N8784">
        <v>113.4</v>
      </c>
      <c r="O8784">
        <v>90.43</v>
      </c>
      <c r="P8784">
        <v>138.59</v>
      </c>
      <c r="Q8784">
        <v>138.88</v>
      </c>
      <c r="R8784">
        <v>113.4</v>
      </c>
      <c r="S8784">
        <v>113.4</v>
      </c>
      <c r="T8784">
        <v>133.87</v>
      </c>
      <c r="U8784">
        <v>113.4</v>
      </c>
      <c r="V8784">
        <v>146.54</v>
      </c>
      <c r="W8784">
        <v>113.4</v>
      </c>
      <c r="X8784">
        <v>113.4</v>
      </c>
      <c r="Y8784">
        <v>113.4</v>
      </c>
      <c r="Z8784">
        <v>113.4</v>
      </c>
      <c r="AA8784">
        <v>167.31</v>
      </c>
      <c r="AB8784">
        <v>120.47</v>
      </c>
      <c r="AC8784">
        <v>113.4</v>
      </c>
      <c r="AD8784">
        <v>113.4</v>
      </c>
      <c r="AE8784">
        <v>113.4</v>
      </c>
    </row>
    <row r="8785" spans="1:31">
      <c r="A8785" t="s">
        <v>14387</v>
      </c>
      <c r="B8785" t="s">
        <v>17561</v>
      </c>
      <c r="C8785" t="s">
        <v>17562</v>
      </c>
      <c r="D8785" t="s">
        <v>104</v>
      </c>
      <c r="E8785">
        <v>126.86</v>
      </c>
      <c r="F8785">
        <v>117.93</v>
      </c>
      <c r="G8785">
        <v>121.5</v>
      </c>
      <c r="H8785">
        <v>121</v>
      </c>
      <c r="I8785">
        <v>115.8</v>
      </c>
      <c r="J8785">
        <v>108.84</v>
      </c>
      <c r="K8785">
        <v>124.26</v>
      </c>
      <c r="L8785">
        <v>133.79</v>
      </c>
      <c r="M8785">
        <v>120.35</v>
      </c>
      <c r="N8785">
        <v>124.31</v>
      </c>
      <c r="O8785">
        <v>118.73</v>
      </c>
      <c r="P8785">
        <v>120.45</v>
      </c>
      <c r="Q8785">
        <v>137.57</v>
      </c>
      <c r="R8785">
        <v>122.73</v>
      </c>
      <c r="S8785">
        <v>124.87</v>
      </c>
      <c r="T8785">
        <v>118.73</v>
      </c>
      <c r="U8785">
        <v>86.63</v>
      </c>
      <c r="V8785">
        <v>148.63</v>
      </c>
      <c r="W8785">
        <v>142.69</v>
      </c>
      <c r="X8785">
        <v>114.64</v>
      </c>
      <c r="Y8785">
        <v>147.52000000000001</v>
      </c>
      <c r="Z8785">
        <v>110.5</v>
      </c>
      <c r="AA8785">
        <v>150.28</v>
      </c>
      <c r="AB8785">
        <v>119.15</v>
      </c>
      <c r="AC8785">
        <v>125.14</v>
      </c>
      <c r="AD8785">
        <v>111.99</v>
      </c>
      <c r="AE8785">
        <v>149.82</v>
      </c>
    </row>
    <row r="8786" spans="1:31">
      <c r="A8786" t="s">
        <v>14387</v>
      </c>
      <c r="B8786" t="s">
        <v>17563</v>
      </c>
      <c r="C8786" t="s">
        <v>17564</v>
      </c>
      <c r="D8786" t="s">
        <v>104</v>
      </c>
      <c r="E8786">
        <v>166.58</v>
      </c>
      <c r="F8786">
        <v>154.87</v>
      </c>
      <c r="G8786">
        <v>159.55000000000001</v>
      </c>
      <c r="H8786">
        <v>158.88999999999999</v>
      </c>
      <c r="I8786">
        <v>152.07</v>
      </c>
      <c r="J8786">
        <v>142.93</v>
      </c>
      <c r="K8786">
        <v>163.16999999999999</v>
      </c>
      <c r="L8786">
        <v>175.69</v>
      </c>
      <c r="M8786">
        <v>158.04</v>
      </c>
      <c r="N8786">
        <v>163.25</v>
      </c>
      <c r="O8786">
        <v>155.91999999999999</v>
      </c>
      <c r="P8786">
        <v>158.16999999999999</v>
      </c>
      <c r="Q8786">
        <v>180.66</v>
      </c>
      <c r="R8786">
        <v>161.16</v>
      </c>
      <c r="S8786">
        <v>163.97</v>
      </c>
      <c r="T8786">
        <v>155.91999999999999</v>
      </c>
      <c r="U8786">
        <v>113.76</v>
      </c>
      <c r="V8786">
        <v>195.17</v>
      </c>
      <c r="W8786">
        <v>187.37</v>
      </c>
      <c r="X8786">
        <v>150.55000000000001</v>
      </c>
      <c r="Y8786">
        <v>193.72</v>
      </c>
      <c r="Z8786">
        <v>145.11000000000001</v>
      </c>
      <c r="AA8786">
        <v>197.35</v>
      </c>
      <c r="AB8786">
        <v>156.47</v>
      </c>
      <c r="AC8786">
        <v>164.33</v>
      </c>
      <c r="AD8786">
        <v>147.07</v>
      </c>
      <c r="AE8786">
        <v>196.75</v>
      </c>
    </row>
    <row r="8787" spans="1:31">
      <c r="A8787" t="s">
        <v>14387</v>
      </c>
      <c r="B8787" t="s">
        <v>17565</v>
      </c>
      <c r="C8787" t="s">
        <v>17566</v>
      </c>
      <c r="D8787" t="s">
        <v>104</v>
      </c>
      <c r="E8787">
        <v>183.15</v>
      </c>
      <c r="F8787">
        <v>170.26</v>
      </c>
      <c r="G8787">
        <v>175.41</v>
      </c>
      <c r="H8787">
        <v>174.69</v>
      </c>
      <c r="I8787">
        <v>167.18</v>
      </c>
      <c r="J8787">
        <v>157.13999999999999</v>
      </c>
      <c r="K8787">
        <v>179.4</v>
      </c>
      <c r="L8787">
        <v>193.16</v>
      </c>
      <c r="M8787">
        <v>173.76</v>
      </c>
      <c r="N8787">
        <v>179.48</v>
      </c>
      <c r="O8787">
        <v>171.42</v>
      </c>
      <c r="P8787">
        <v>173.89</v>
      </c>
      <c r="Q8787">
        <v>198.62</v>
      </c>
      <c r="R8787">
        <v>177.19</v>
      </c>
      <c r="S8787">
        <v>180.27</v>
      </c>
      <c r="T8787">
        <v>171.42</v>
      </c>
      <c r="U8787">
        <v>125.07</v>
      </c>
      <c r="V8787">
        <v>214.57</v>
      </c>
      <c r="W8787">
        <v>206</v>
      </c>
      <c r="X8787">
        <v>165.52</v>
      </c>
      <c r="Y8787">
        <v>212.98</v>
      </c>
      <c r="Z8787">
        <v>159.53</v>
      </c>
      <c r="AA8787">
        <v>216.97</v>
      </c>
      <c r="AB8787">
        <v>172.03</v>
      </c>
      <c r="AC8787">
        <v>180.67</v>
      </c>
      <c r="AD8787">
        <v>161.69</v>
      </c>
      <c r="AE8787">
        <v>216.31</v>
      </c>
    </row>
    <row r="8788" spans="1:31">
      <c r="A8788" t="s">
        <v>14387</v>
      </c>
      <c r="B8788" t="s">
        <v>17567</v>
      </c>
      <c r="C8788" t="s">
        <v>17568</v>
      </c>
      <c r="D8788" t="s">
        <v>104</v>
      </c>
      <c r="E8788">
        <v>14.79</v>
      </c>
      <c r="F8788">
        <v>18.86</v>
      </c>
      <c r="G8788">
        <v>24.25</v>
      </c>
      <c r="H8788">
        <v>14.2</v>
      </c>
      <c r="I8788">
        <v>15.7</v>
      </c>
      <c r="J8788">
        <v>16.75</v>
      </c>
      <c r="K8788">
        <v>12.55</v>
      </c>
      <c r="L8788">
        <v>13.23</v>
      </c>
      <c r="M8788">
        <v>13.81</v>
      </c>
      <c r="N8788">
        <v>13.1</v>
      </c>
      <c r="O8788">
        <v>10.33</v>
      </c>
      <c r="P8788">
        <v>14.56</v>
      </c>
      <c r="Q8788">
        <v>12.57</v>
      </c>
      <c r="R8788">
        <v>20.329999999999998</v>
      </c>
      <c r="S8788">
        <v>16.399999999999999</v>
      </c>
      <c r="T8788">
        <v>16.920000000000002</v>
      </c>
      <c r="U8788">
        <v>18.170000000000002</v>
      </c>
      <c r="V8788">
        <v>12.84</v>
      </c>
      <c r="W8788">
        <v>10.66</v>
      </c>
      <c r="X8788">
        <v>18.190000000000001</v>
      </c>
      <c r="Y8788">
        <v>12.26</v>
      </c>
      <c r="Z8788">
        <v>14.28</v>
      </c>
      <c r="AA8788">
        <v>14.03</v>
      </c>
      <c r="AB8788">
        <v>12.57</v>
      </c>
      <c r="AC8788">
        <v>14.55</v>
      </c>
      <c r="AD8788">
        <v>12.14</v>
      </c>
      <c r="AE8788">
        <v>12.88</v>
      </c>
    </row>
    <row r="8789" spans="1:31">
      <c r="A8789" t="s">
        <v>14387</v>
      </c>
      <c r="B8789" t="s">
        <v>17569</v>
      </c>
      <c r="C8789" t="s">
        <v>17570</v>
      </c>
      <c r="D8789" t="s">
        <v>104</v>
      </c>
      <c r="E8789">
        <v>79.430000000000007</v>
      </c>
      <c r="F8789">
        <v>101.33</v>
      </c>
      <c r="G8789">
        <v>130.26</v>
      </c>
      <c r="H8789">
        <v>76.28</v>
      </c>
      <c r="I8789">
        <v>84.33</v>
      </c>
      <c r="J8789">
        <v>89.96</v>
      </c>
      <c r="K8789">
        <v>67.44</v>
      </c>
      <c r="L8789">
        <v>71.05</v>
      </c>
      <c r="M8789">
        <v>74.19</v>
      </c>
      <c r="N8789">
        <v>70.37</v>
      </c>
      <c r="O8789">
        <v>55.5</v>
      </c>
      <c r="P8789">
        <v>78.239999999999995</v>
      </c>
      <c r="Q8789">
        <v>67.55</v>
      </c>
      <c r="R8789">
        <v>109.21</v>
      </c>
      <c r="S8789">
        <v>88.1</v>
      </c>
      <c r="T8789">
        <v>90.91</v>
      </c>
      <c r="U8789">
        <v>97.61</v>
      </c>
      <c r="V8789">
        <v>69</v>
      </c>
      <c r="W8789">
        <v>57.28</v>
      </c>
      <c r="X8789">
        <v>97.74</v>
      </c>
      <c r="Y8789">
        <v>65.86</v>
      </c>
      <c r="Z8789">
        <v>76.72</v>
      </c>
      <c r="AA8789">
        <v>75.400000000000006</v>
      </c>
      <c r="AB8789">
        <v>67.55</v>
      </c>
      <c r="AC8789">
        <v>78.19</v>
      </c>
      <c r="AD8789">
        <v>65.23</v>
      </c>
      <c r="AE8789">
        <v>69.180000000000007</v>
      </c>
    </row>
    <row r="8790" spans="1:31">
      <c r="A8790" t="s">
        <v>14387</v>
      </c>
      <c r="B8790" t="s">
        <v>17571</v>
      </c>
      <c r="C8790" t="s">
        <v>17572</v>
      </c>
      <c r="D8790" t="s">
        <v>104</v>
      </c>
      <c r="E8790">
        <v>63.86</v>
      </c>
      <c r="F8790">
        <v>81.47</v>
      </c>
      <c r="G8790">
        <v>104.73</v>
      </c>
      <c r="H8790">
        <v>61.32</v>
      </c>
      <c r="I8790">
        <v>67.8</v>
      </c>
      <c r="J8790">
        <v>72.319999999999993</v>
      </c>
      <c r="K8790">
        <v>54.22</v>
      </c>
      <c r="L8790">
        <v>57.12</v>
      </c>
      <c r="M8790">
        <v>59.65</v>
      </c>
      <c r="N8790">
        <v>56.57</v>
      </c>
      <c r="O8790">
        <v>44.62</v>
      </c>
      <c r="P8790">
        <v>62.9</v>
      </c>
      <c r="Q8790">
        <v>54.31</v>
      </c>
      <c r="R8790">
        <v>87.8</v>
      </c>
      <c r="S8790">
        <v>70.83</v>
      </c>
      <c r="T8790">
        <v>73.09</v>
      </c>
      <c r="U8790">
        <v>78.48</v>
      </c>
      <c r="V8790">
        <v>55.48</v>
      </c>
      <c r="W8790">
        <v>46.05</v>
      </c>
      <c r="X8790">
        <v>78.58</v>
      </c>
      <c r="Y8790">
        <v>52.95</v>
      </c>
      <c r="Z8790">
        <v>61.68</v>
      </c>
      <c r="AA8790">
        <v>60.62</v>
      </c>
      <c r="AB8790">
        <v>54.31</v>
      </c>
      <c r="AC8790">
        <v>62.86</v>
      </c>
      <c r="AD8790">
        <v>52.44</v>
      </c>
      <c r="AE8790">
        <v>55.62</v>
      </c>
    </row>
    <row r="8791" spans="1:31">
      <c r="A8791" t="s">
        <v>14387</v>
      </c>
      <c r="B8791" t="s">
        <v>17573</v>
      </c>
      <c r="C8791" t="s">
        <v>17574</v>
      </c>
      <c r="D8791" t="s">
        <v>104</v>
      </c>
      <c r="E8791">
        <v>3.26</v>
      </c>
      <c r="F8791">
        <v>2.33</v>
      </c>
      <c r="G8791">
        <v>3.26</v>
      </c>
      <c r="H8791">
        <v>3.75</v>
      </c>
      <c r="I8791">
        <v>2.64</v>
      </c>
      <c r="J8791">
        <v>2.5499999999999998</v>
      </c>
      <c r="K8791">
        <v>3.34</v>
      </c>
      <c r="L8791">
        <v>2</v>
      </c>
      <c r="M8791">
        <v>3.26</v>
      </c>
      <c r="N8791">
        <v>2.83</v>
      </c>
      <c r="O8791">
        <v>3.69</v>
      </c>
      <c r="P8791">
        <v>3.26</v>
      </c>
      <c r="Q8791">
        <v>4.63</v>
      </c>
      <c r="R8791">
        <v>2.63</v>
      </c>
      <c r="S8791">
        <v>1.86</v>
      </c>
      <c r="T8791">
        <v>3.45</v>
      </c>
      <c r="U8791">
        <v>1.94</v>
      </c>
      <c r="V8791">
        <v>3.26</v>
      </c>
      <c r="W8791">
        <v>5.57</v>
      </c>
      <c r="X8791">
        <v>2.2200000000000002</v>
      </c>
      <c r="Y8791">
        <v>6.54</v>
      </c>
      <c r="Z8791">
        <v>3.26</v>
      </c>
      <c r="AA8791">
        <v>3.51</v>
      </c>
      <c r="AB8791">
        <v>3.26</v>
      </c>
      <c r="AC8791">
        <v>2.42</v>
      </c>
      <c r="AD8791">
        <v>4.1399999999999997</v>
      </c>
      <c r="AE8791">
        <v>3.36</v>
      </c>
    </row>
    <row r="8792" spans="1:31">
      <c r="A8792" t="s">
        <v>14387</v>
      </c>
      <c r="B8792" t="s">
        <v>17575</v>
      </c>
      <c r="C8792" t="s">
        <v>17576</v>
      </c>
      <c r="D8792" t="s">
        <v>104</v>
      </c>
      <c r="E8792">
        <v>11.67</v>
      </c>
      <c r="F8792">
        <v>7.67</v>
      </c>
      <c r="G8792">
        <v>9.35</v>
      </c>
      <c r="H8792">
        <v>10.210000000000001</v>
      </c>
      <c r="I8792">
        <v>7.1</v>
      </c>
      <c r="J8792">
        <v>7.52</v>
      </c>
      <c r="K8792">
        <v>10.210000000000001</v>
      </c>
      <c r="L8792">
        <v>7.67</v>
      </c>
      <c r="M8792">
        <v>9.35</v>
      </c>
      <c r="N8792">
        <v>8.23</v>
      </c>
      <c r="O8792">
        <v>7.29</v>
      </c>
      <c r="P8792">
        <v>9.35</v>
      </c>
      <c r="Q8792">
        <v>10.1</v>
      </c>
      <c r="R8792">
        <v>8.7899999999999991</v>
      </c>
      <c r="S8792">
        <v>8.23</v>
      </c>
      <c r="T8792">
        <v>8.23</v>
      </c>
      <c r="U8792">
        <v>7.7</v>
      </c>
      <c r="V8792">
        <v>7.67</v>
      </c>
      <c r="W8792">
        <v>8.6</v>
      </c>
      <c r="X8792">
        <v>7.1</v>
      </c>
      <c r="Y8792">
        <v>16.53</v>
      </c>
      <c r="Z8792">
        <v>8.23</v>
      </c>
      <c r="AA8792">
        <v>10.47</v>
      </c>
      <c r="AB8792">
        <v>9.91</v>
      </c>
      <c r="AC8792">
        <v>7.48</v>
      </c>
      <c r="AD8792">
        <v>8.26</v>
      </c>
      <c r="AE8792">
        <v>9.8000000000000007</v>
      </c>
    </row>
    <row r="8793" spans="1:31">
      <c r="A8793" t="s">
        <v>14387</v>
      </c>
      <c r="B8793" t="s">
        <v>17577</v>
      </c>
      <c r="C8793" t="s">
        <v>17578</v>
      </c>
      <c r="D8793" t="s">
        <v>104</v>
      </c>
      <c r="E8793">
        <v>77.56</v>
      </c>
      <c r="F8793">
        <v>98.95</v>
      </c>
      <c r="G8793">
        <v>127.21</v>
      </c>
      <c r="H8793">
        <v>74.489999999999995</v>
      </c>
      <c r="I8793">
        <v>82.35</v>
      </c>
      <c r="J8793">
        <v>87.84</v>
      </c>
      <c r="K8793">
        <v>65.849999999999994</v>
      </c>
      <c r="L8793">
        <v>69.38</v>
      </c>
      <c r="M8793">
        <v>72.45</v>
      </c>
      <c r="N8793">
        <v>68.709999999999994</v>
      </c>
      <c r="O8793">
        <v>54.2</v>
      </c>
      <c r="P8793">
        <v>76.400000000000006</v>
      </c>
      <c r="Q8793">
        <v>65.959999999999994</v>
      </c>
      <c r="R8793">
        <v>106.65</v>
      </c>
      <c r="S8793">
        <v>86.03</v>
      </c>
      <c r="T8793">
        <v>88.78</v>
      </c>
      <c r="U8793">
        <v>95.32</v>
      </c>
      <c r="V8793">
        <v>67.38</v>
      </c>
      <c r="W8793">
        <v>55.94</v>
      </c>
      <c r="X8793">
        <v>95.44</v>
      </c>
      <c r="Y8793">
        <v>64.319999999999993</v>
      </c>
      <c r="Z8793">
        <v>74.91</v>
      </c>
      <c r="AA8793">
        <v>73.63</v>
      </c>
      <c r="AB8793">
        <v>65.959999999999994</v>
      </c>
      <c r="AC8793">
        <v>76.36</v>
      </c>
      <c r="AD8793">
        <v>63.7</v>
      </c>
      <c r="AE8793">
        <v>67.56</v>
      </c>
    </row>
    <row r="8794" spans="1:31">
      <c r="A8794" t="s">
        <v>14387</v>
      </c>
      <c r="B8794" t="s">
        <v>17579</v>
      </c>
      <c r="C8794" t="s">
        <v>17580</v>
      </c>
      <c r="D8794" t="s">
        <v>104</v>
      </c>
      <c r="E8794">
        <v>68.8</v>
      </c>
      <c r="F8794">
        <v>87.77</v>
      </c>
      <c r="G8794">
        <v>112.83</v>
      </c>
      <c r="H8794">
        <v>66.069999999999993</v>
      </c>
      <c r="I8794">
        <v>73.040000000000006</v>
      </c>
      <c r="J8794">
        <v>77.92</v>
      </c>
      <c r="K8794">
        <v>58.41</v>
      </c>
      <c r="L8794">
        <v>61.54</v>
      </c>
      <c r="M8794">
        <v>64.260000000000005</v>
      </c>
      <c r="N8794">
        <v>60.95</v>
      </c>
      <c r="O8794">
        <v>48.07</v>
      </c>
      <c r="P8794">
        <v>67.77</v>
      </c>
      <c r="Q8794">
        <v>58.51</v>
      </c>
      <c r="R8794">
        <v>94.59</v>
      </c>
      <c r="S8794">
        <v>76.31</v>
      </c>
      <c r="T8794">
        <v>78.75</v>
      </c>
      <c r="U8794">
        <v>84.55</v>
      </c>
      <c r="V8794">
        <v>59.77</v>
      </c>
      <c r="W8794">
        <v>49.62</v>
      </c>
      <c r="X8794">
        <v>84.66</v>
      </c>
      <c r="Y8794">
        <v>57.05</v>
      </c>
      <c r="Z8794">
        <v>66.45</v>
      </c>
      <c r="AA8794">
        <v>65.31</v>
      </c>
      <c r="AB8794">
        <v>58.51</v>
      </c>
      <c r="AC8794">
        <v>67.73</v>
      </c>
      <c r="AD8794">
        <v>56.5</v>
      </c>
      <c r="AE8794">
        <v>59.92</v>
      </c>
    </row>
    <row r="8795" spans="1:31">
      <c r="A8795" t="s">
        <v>14387</v>
      </c>
      <c r="B8795" t="s">
        <v>17581</v>
      </c>
      <c r="C8795" t="s">
        <v>17582</v>
      </c>
      <c r="D8795" t="s">
        <v>104</v>
      </c>
      <c r="E8795">
        <v>2.95</v>
      </c>
      <c r="F8795">
        <v>3.23</v>
      </c>
      <c r="G8795">
        <v>3.6</v>
      </c>
      <c r="H8795">
        <v>3.6</v>
      </c>
      <c r="I8795">
        <v>2.4</v>
      </c>
      <c r="J8795">
        <v>3.34</v>
      </c>
      <c r="K8795">
        <v>4</v>
      </c>
      <c r="L8795">
        <v>4.13</v>
      </c>
      <c r="M8795">
        <v>2.7</v>
      </c>
      <c r="N8795">
        <v>2.97</v>
      </c>
      <c r="O8795">
        <v>3.68</v>
      </c>
      <c r="P8795">
        <v>3.82</v>
      </c>
      <c r="Q8795">
        <v>3.12</v>
      </c>
      <c r="R8795">
        <v>3.12</v>
      </c>
      <c r="S8795">
        <v>2.4</v>
      </c>
      <c r="T8795">
        <v>3.96</v>
      </c>
      <c r="U8795">
        <v>3.75</v>
      </c>
      <c r="V8795">
        <v>4.8099999999999996</v>
      </c>
      <c r="W8795">
        <v>2.67</v>
      </c>
      <c r="X8795">
        <v>1.8</v>
      </c>
      <c r="Y8795">
        <v>3.9</v>
      </c>
      <c r="Z8795">
        <v>3.35</v>
      </c>
      <c r="AA8795">
        <v>4.13</v>
      </c>
      <c r="AB8795">
        <v>3.18</v>
      </c>
      <c r="AC8795">
        <v>3.25</v>
      </c>
      <c r="AD8795">
        <v>3.68</v>
      </c>
      <c r="AE8795">
        <v>4.99</v>
      </c>
    </row>
    <row r="8796" spans="1:31">
      <c r="A8796" t="s">
        <v>14387</v>
      </c>
      <c r="B8796" t="s">
        <v>17583</v>
      </c>
      <c r="C8796" t="s">
        <v>17584</v>
      </c>
      <c r="D8796" t="s">
        <v>104</v>
      </c>
      <c r="E8796">
        <v>2.29</v>
      </c>
      <c r="F8796">
        <v>2.5099999999999998</v>
      </c>
      <c r="G8796">
        <v>2.79</v>
      </c>
      <c r="H8796">
        <v>2.79</v>
      </c>
      <c r="I8796">
        <v>1.86</v>
      </c>
      <c r="J8796">
        <v>2.59</v>
      </c>
      <c r="K8796">
        <v>3.1</v>
      </c>
      <c r="L8796">
        <v>3.21</v>
      </c>
      <c r="M8796">
        <v>2.09</v>
      </c>
      <c r="N8796">
        <v>2.2999999999999998</v>
      </c>
      <c r="O8796">
        <v>2.85</v>
      </c>
      <c r="P8796">
        <v>2.96</v>
      </c>
      <c r="Q8796">
        <v>2.42</v>
      </c>
      <c r="R8796">
        <v>2.42</v>
      </c>
      <c r="S8796">
        <v>1.86</v>
      </c>
      <c r="T8796">
        <v>3.07</v>
      </c>
      <c r="U8796">
        <v>2.91</v>
      </c>
      <c r="V8796">
        <v>3.73</v>
      </c>
      <c r="W8796">
        <v>2.0699999999999998</v>
      </c>
      <c r="X8796">
        <v>1.39</v>
      </c>
      <c r="Y8796">
        <v>3.03</v>
      </c>
      <c r="Z8796">
        <v>2.6</v>
      </c>
      <c r="AA8796">
        <v>3.21</v>
      </c>
      <c r="AB8796">
        <v>2.4700000000000002</v>
      </c>
      <c r="AC8796">
        <v>2.52</v>
      </c>
      <c r="AD8796">
        <v>2.85</v>
      </c>
      <c r="AE8796">
        <v>3.87</v>
      </c>
    </row>
    <row r="8797" spans="1:31">
      <c r="A8797" t="s">
        <v>14387</v>
      </c>
      <c r="B8797" t="s">
        <v>17585</v>
      </c>
      <c r="C8797" t="s">
        <v>17586</v>
      </c>
      <c r="D8797" t="s">
        <v>104</v>
      </c>
      <c r="E8797">
        <v>182.12</v>
      </c>
      <c r="F8797">
        <v>286.47000000000003</v>
      </c>
      <c r="G8797">
        <v>286.47000000000003</v>
      </c>
      <c r="H8797">
        <v>183.63</v>
      </c>
      <c r="I8797">
        <v>237.65</v>
      </c>
      <c r="J8797">
        <v>286.47000000000003</v>
      </c>
      <c r="K8797">
        <v>286.47000000000003</v>
      </c>
      <c r="L8797">
        <v>286.47000000000003</v>
      </c>
      <c r="M8797">
        <v>213.88</v>
      </c>
      <c r="N8797">
        <v>205.67</v>
      </c>
      <c r="O8797">
        <v>286.47000000000003</v>
      </c>
      <c r="P8797">
        <v>226.41</v>
      </c>
      <c r="Q8797">
        <v>238.94</v>
      </c>
      <c r="R8797">
        <v>286.47000000000003</v>
      </c>
      <c r="S8797">
        <v>244.13</v>
      </c>
      <c r="T8797">
        <v>286.47000000000003</v>
      </c>
      <c r="U8797">
        <v>179.96</v>
      </c>
      <c r="V8797">
        <v>286.47000000000003</v>
      </c>
      <c r="W8797">
        <v>286.47000000000003</v>
      </c>
      <c r="X8797">
        <v>209.56</v>
      </c>
      <c r="Y8797">
        <v>286.47000000000003</v>
      </c>
      <c r="Z8797">
        <v>286.47000000000003</v>
      </c>
      <c r="AA8797">
        <v>512.24</v>
      </c>
      <c r="AB8797">
        <v>286.47000000000003</v>
      </c>
      <c r="AC8797">
        <v>185.8</v>
      </c>
      <c r="AD8797">
        <v>286.47000000000003</v>
      </c>
      <c r="AE8797">
        <v>286.47000000000003</v>
      </c>
    </row>
    <row r="8798" spans="1:31">
      <c r="A8798" t="s">
        <v>14387</v>
      </c>
      <c r="B8798" t="s">
        <v>17587</v>
      </c>
      <c r="C8798" t="s">
        <v>17588</v>
      </c>
      <c r="D8798" t="s">
        <v>104</v>
      </c>
      <c r="E8798">
        <v>4.32</v>
      </c>
      <c r="F8798">
        <v>6.8</v>
      </c>
      <c r="G8798">
        <v>6.8</v>
      </c>
      <c r="H8798">
        <v>4.3600000000000003</v>
      </c>
      <c r="I8798">
        <v>5.64</v>
      </c>
      <c r="J8798">
        <v>6.8</v>
      </c>
      <c r="K8798">
        <v>6.8</v>
      </c>
      <c r="L8798">
        <v>6.8</v>
      </c>
      <c r="M8798">
        <v>5.08</v>
      </c>
      <c r="N8798">
        <v>4.88</v>
      </c>
      <c r="O8798">
        <v>6.8</v>
      </c>
      <c r="P8798">
        <v>5.37</v>
      </c>
      <c r="Q8798">
        <v>5.67</v>
      </c>
      <c r="R8798">
        <v>6.8</v>
      </c>
      <c r="S8798">
        <v>5.8</v>
      </c>
      <c r="T8798">
        <v>6.8</v>
      </c>
      <c r="U8798">
        <v>4.2699999999999996</v>
      </c>
      <c r="V8798">
        <v>6.8</v>
      </c>
      <c r="W8798">
        <v>6.8</v>
      </c>
      <c r="X8798">
        <v>4.97</v>
      </c>
      <c r="Y8798">
        <v>6.8</v>
      </c>
      <c r="Z8798">
        <v>6.8</v>
      </c>
      <c r="AA8798">
        <v>12.17</v>
      </c>
      <c r="AB8798">
        <v>6.8</v>
      </c>
      <c r="AC8798">
        <v>4.41</v>
      </c>
      <c r="AD8798">
        <v>6.8</v>
      </c>
      <c r="AE8798">
        <v>6.8</v>
      </c>
    </row>
    <row r="8799" spans="1:31">
      <c r="A8799" t="s">
        <v>14387</v>
      </c>
      <c r="B8799" t="s">
        <v>17589</v>
      </c>
      <c r="C8799" t="s">
        <v>17590</v>
      </c>
      <c r="D8799" t="s">
        <v>104</v>
      </c>
      <c r="E8799">
        <v>5.2</v>
      </c>
      <c r="F8799">
        <v>8.19</v>
      </c>
      <c r="G8799">
        <v>8.19</v>
      </c>
      <c r="H8799">
        <v>5.25</v>
      </c>
      <c r="I8799">
        <v>6.79</v>
      </c>
      <c r="J8799">
        <v>8.19</v>
      </c>
      <c r="K8799">
        <v>8.19</v>
      </c>
      <c r="L8799">
        <v>8.19</v>
      </c>
      <c r="M8799">
        <v>6.11</v>
      </c>
      <c r="N8799">
        <v>5.88</v>
      </c>
      <c r="O8799">
        <v>8.19</v>
      </c>
      <c r="P8799">
        <v>6.47</v>
      </c>
      <c r="Q8799">
        <v>6.83</v>
      </c>
      <c r="R8799">
        <v>8.19</v>
      </c>
      <c r="S8799">
        <v>6.98</v>
      </c>
      <c r="T8799">
        <v>8.19</v>
      </c>
      <c r="U8799">
        <v>5.14</v>
      </c>
      <c r="V8799">
        <v>8.19</v>
      </c>
      <c r="W8799">
        <v>8.19</v>
      </c>
      <c r="X8799">
        <v>5.99</v>
      </c>
      <c r="Y8799">
        <v>8.19</v>
      </c>
      <c r="Z8799">
        <v>8.19</v>
      </c>
      <c r="AA8799">
        <v>14.64</v>
      </c>
      <c r="AB8799">
        <v>8.19</v>
      </c>
      <c r="AC8799">
        <v>5.31</v>
      </c>
      <c r="AD8799">
        <v>8.19</v>
      </c>
      <c r="AE8799">
        <v>8.19</v>
      </c>
    </row>
    <row r="8800" spans="1:31">
      <c r="A8800" t="s">
        <v>14387</v>
      </c>
      <c r="B8800" t="s">
        <v>17591</v>
      </c>
      <c r="C8800" t="s">
        <v>17592</v>
      </c>
      <c r="D8800" t="s">
        <v>104</v>
      </c>
      <c r="E8800">
        <v>8.2799999999999994</v>
      </c>
      <c r="F8800">
        <v>13.02</v>
      </c>
      <c r="G8800">
        <v>13.02</v>
      </c>
      <c r="H8800">
        <v>8.34</v>
      </c>
      <c r="I8800">
        <v>10.8</v>
      </c>
      <c r="J8800">
        <v>13.02</v>
      </c>
      <c r="K8800">
        <v>13.02</v>
      </c>
      <c r="L8800">
        <v>13.02</v>
      </c>
      <c r="M8800">
        <v>9.7200000000000006</v>
      </c>
      <c r="N8800">
        <v>9.35</v>
      </c>
      <c r="O8800">
        <v>13.02</v>
      </c>
      <c r="P8800">
        <v>10.29</v>
      </c>
      <c r="Q8800">
        <v>10.86</v>
      </c>
      <c r="R8800">
        <v>13.02</v>
      </c>
      <c r="S8800">
        <v>11.09</v>
      </c>
      <c r="T8800">
        <v>13.02</v>
      </c>
      <c r="U8800">
        <v>8.18</v>
      </c>
      <c r="V8800">
        <v>13.02</v>
      </c>
      <c r="W8800">
        <v>13.02</v>
      </c>
      <c r="X8800">
        <v>9.52</v>
      </c>
      <c r="Y8800">
        <v>13.02</v>
      </c>
      <c r="Z8800">
        <v>13.02</v>
      </c>
      <c r="AA8800">
        <v>23.28</v>
      </c>
      <c r="AB8800">
        <v>13.02</v>
      </c>
      <c r="AC8800">
        <v>8.44</v>
      </c>
      <c r="AD8800">
        <v>13.02</v>
      </c>
      <c r="AE8800">
        <v>13.02</v>
      </c>
    </row>
    <row r="8801" spans="1:31">
      <c r="A8801" t="s">
        <v>14387</v>
      </c>
      <c r="B8801" t="s">
        <v>17593</v>
      </c>
      <c r="C8801" t="s">
        <v>17594</v>
      </c>
      <c r="D8801" t="s">
        <v>104</v>
      </c>
      <c r="E8801">
        <v>17.47</v>
      </c>
      <c r="F8801">
        <v>27.49</v>
      </c>
      <c r="G8801">
        <v>27.49</v>
      </c>
      <c r="H8801">
        <v>17.62</v>
      </c>
      <c r="I8801">
        <v>22.8</v>
      </c>
      <c r="J8801">
        <v>27.49</v>
      </c>
      <c r="K8801">
        <v>27.49</v>
      </c>
      <c r="L8801">
        <v>27.49</v>
      </c>
      <c r="M8801">
        <v>20.52</v>
      </c>
      <c r="N8801">
        <v>19.73</v>
      </c>
      <c r="O8801">
        <v>27.49</v>
      </c>
      <c r="P8801">
        <v>21.72</v>
      </c>
      <c r="Q8801">
        <v>22.93</v>
      </c>
      <c r="R8801">
        <v>27.49</v>
      </c>
      <c r="S8801">
        <v>23.42</v>
      </c>
      <c r="T8801">
        <v>27.49</v>
      </c>
      <c r="U8801">
        <v>17.27</v>
      </c>
      <c r="V8801">
        <v>27.49</v>
      </c>
      <c r="W8801">
        <v>27.49</v>
      </c>
      <c r="X8801">
        <v>20.11</v>
      </c>
      <c r="Y8801">
        <v>27.49</v>
      </c>
      <c r="Z8801">
        <v>27.49</v>
      </c>
      <c r="AA8801">
        <v>49.15</v>
      </c>
      <c r="AB8801">
        <v>27.49</v>
      </c>
      <c r="AC8801">
        <v>17.829999999999998</v>
      </c>
      <c r="AD8801">
        <v>27.49</v>
      </c>
      <c r="AE8801">
        <v>27.49</v>
      </c>
    </row>
    <row r="8802" spans="1:31">
      <c r="A8802" t="s">
        <v>14387</v>
      </c>
      <c r="B8802" t="s">
        <v>17595</v>
      </c>
      <c r="C8802" t="s">
        <v>17596</v>
      </c>
      <c r="D8802" t="s">
        <v>104</v>
      </c>
      <c r="E8802">
        <v>25.6</v>
      </c>
      <c r="F8802">
        <v>40.28</v>
      </c>
      <c r="G8802">
        <v>40.28</v>
      </c>
      <c r="H8802">
        <v>25.82</v>
      </c>
      <c r="I8802">
        <v>33.409999999999997</v>
      </c>
      <c r="J8802">
        <v>40.28</v>
      </c>
      <c r="K8802">
        <v>40.28</v>
      </c>
      <c r="L8802">
        <v>40.28</v>
      </c>
      <c r="M8802">
        <v>30.07</v>
      </c>
      <c r="N8802">
        <v>28.91</v>
      </c>
      <c r="O8802">
        <v>40.28</v>
      </c>
      <c r="P8802">
        <v>31.83</v>
      </c>
      <c r="Q8802">
        <v>33.590000000000003</v>
      </c>
      <c r="R8802">
        <v>40.28</v>
      </c>
      <c r="S8802">
        <v>34.32</v>
      </c>
      <c r="T8802">
        <v>40.28</v>
      </c>
      <c r="U8802">
        <v>25.3</v>
      </c>
      <c r="V8802">
        <v>40.28</v>
      </c>
      <c r="W8802">
        <v>40.28</v>
      </c>
      <c r="X8802">
        <v>29.46</v>
      </c>
      <c r="Y8802">
        <v>40.28</v>
      </c>
      <c r="Z8802">
        <v>40.28</v>
      </c>
      <c r="AA8802">
        <v>72.02</v>
      </c>
      <c r="AB8802">
        <v>40.28</v>
      </c>
      <c r="AC8802">
        <v>26.12</v>
      </c>
      <c r="AD8802">
        <v>40.28</v>
      </c>
      <c r="AE8802">
        <v>40.28</v>
      </c>
    </row>
    <row r="8803" spans="1:31">
      <c r="A8803" t="s">
        <v>14387</v>
      </c>
      <c r="B8803" t="s">
        <v>17597</v>
      </c>
      <c r="C8803" t="s">
        <v>17598</v>
      </c>
      <c r="D8803" t="s">
        <v>104</v>
      </c>
      <c r="E8803">
        <v>38.94</v>
      </c>
      <c r="F8803">
        <v>61.26</v>
      </c>
      <c r="G8803">
        <v>61.26</v>
      </c>
      <c r="H8803">
        <v>39.270000000000003</v>
      </c>
      <c r="I8803">
        <v>50.82</v>
      </c>
      <c r="J8803">
        <v>61.26</v>
      </c>
      <c r="K8803">
        <v>61.26</v>
      </c>
      <c r="L8803">
        <v>61.26</v>
      </c>
      <c r="M8803">
        <v>45.73</v>
      </c>
      <c r="N8803">
        <v>43.98</v>
      </c>
      <c r="O8803">
        <v>61.26</v>
      </c>
      <c r="P8803">
        <v>48.41</v>
      </c>
      <c r="Q8803">
        <v>51.09</v>
      </c>
      <c r="R8803">
        <v>61.26</v>
      </c>
      <c r="S8803">
        <v>52.2</v>
      </c>
      <c r="T8803">
        <v>61.26</v>
      </c>
      <c r="U8803">
        <v>38.479999999999997</v>
      </c>
      <c r="V8803">
        <v>61.26</v>
      </c>
      <c r="W8803">
        <v>61.26</v>
      </c>
      <c r="X8803">
        <v>44.81</v>
      </c>
      <c r="Y8803">
        <v>61.26</v>
      </c>
      <c r="Z8803">
        <v>61.26</v>
      </c>
      <c r="AA8803">
        <v>109.54</v>
      </c>
      <c r="AB8803">
        <v>61.26</v>
      </c>
      <c r="AC8803">
        <v>39.729999999999997</v>
      </c>
      <c r="AD8803">
        <v>61.26</v>
      </c>
      <c r="AE8803">
        <v>61.26</v>
      </c>
    </row>
    <row r="8804" spans="1:31">
      <c r="A8804" t="s">
        <v>14387</v>
      </c>
      <c r="B8804" t="s">
        <v>17599</v>
      </c>
      <c r="C8804" t="s">
        <v>17600</v>
      </c>
      <c r="D8804" t="s">
        <v>104</v>
      </c>
      <c r="E8804">
        <v>68.599999999999994</v>
      </c>
      <c r="F8804">
        <v>107.9</v>
      </c>
      <c r="G8804">
        <v>107.9</v>
      </c>
      <c r="H8804">
        <v>69.17</v>
      </c>
      <c r="I8804">
        <v>89.51</v>
      </c>
      <c r="J8804">
        <v>107.9</v>
      </c>
      <c r="K8804">
        <v>107.9</v>
      </c>
      <c r="L8804">
        <v>107.9</v>
      </c>
      <c r="M8804">
        <v>80.56</v>
      </c>
      <c r="N8804">
        <v>77.47</v>
      </c>
      <c r="O8804">
        <v>107.9</v>
      </c>
      <c r="P8804">
        <v>85.28</v>
      </c>
      <c r="Q8804">
        <v>90</v>
      </c>
      <c r="R8804">
        <v>107.9</v>
      </c>
      <c r="S8804">
        <v>91.95</v>
      </c>
      <c r="T8804">
        <v>107.9</v>
      </c>
      <c r="U8804">
        <v>67.78</v>
      </c>
      <c r="V8804">
        <v>107.9</v>
      </c>
      <c r="W8804">
        <v>107.9</v>
      </c>
      <c r="X8804">
        <v>78.930000000000007</v>
      </c>
      <c r="Y8804">
        <v>107.9</v>
      </c>
      <c r="Z8804">
        <v>107.9</v>
      </c>
      <c r="AA8804">
        <v>192.94</v>
      </c>
      <c r="AB8804">
        <v>107.9</v>
      </c>
      <c r="AC8804">
        <v>69.98</v>
      </c>
      <c r="AD8804">
        <v>107.9</v>
      </c>
      <c r="AE8804">
        <v>107.9</v>
      </c>
    </row>
    <row r="8805" spans="1:31">
      <c r="A8805" t="s">
        <v>14387</v>
      </c>
      <c r="B8805" t="s">
        <v>17601</v>
      </c>
      <c r="C8805" t="s">
        <v>17602</v>
      </c>
      <c r="D8805" t="s">
        <v>104</v>
      </c>
      <c r="E8805">
        <v>92.78</v>
      </c>
      <c r="F8805">
        <v>145.94</v>
      </c>
      <c r="G8805">
        <v>145.94</v>
      </c>
      <c r="H8805">
        <v>93.55</v>
      </c>
      <c r="I8805">
        <v>121.07</v>
      </c>
      <c r="J8805">
        <v>145.94</v>
      </c>
      <c r="K8805">
        <v>145.94</v>
      </c>
      <c r="L8805">
        <v>145.94</v>
      </c>
      <c r="M8805">
        <v>108.96</v>
      </c>
      <c r="N8805">
        <v>104.78</v>
      </c>
      <c r="O8805">
        <v>145.94</v>
      </c>
      <c r="P8805">
        <v>115.35</v>
      </c>
      <c r="Q8805">
        <v>121.73</v>
      </c>
      <c r="R8805">
        <v>145.94</v>
      </c>
      <c r="S8805">
        <v>124.37</v>
      </c>
      <c r="T8805">
        <v>145.94</v>
      </c>
      <c r="U8805">
        <v>91.68</v>
      </c>
      <c r="V8805">
        <v>145.94</v>
      </c>
      <c r="W8805">
        <v>145.94</v>
      </c>
      <c r="X8805">
        <v>106.76</v>
      </c>
      <c r="Y8805">
        <v>145.94</v>
      </c>
      <c r="Z8805">
        <v>145.94</v>
      </c>
      <c r="AA8805">
        <v>260.97000000000003</v>
      </c>
      <c r="AB8805">
        <v>145.94</v>
      </c>
      <c r="AC8805">
        <v>94.65</v>
      </c>
      <c r="AD8805">
        <v>145.94</v>
      </c>
      <c r="AE8805">
        <v>145.94</v>
      </c>
    </row>
    <row r="8806" spans="1:31">
      <c r="A8806" t="s">
        <v>14387</v>
      </c>
      <c r="B8806" t="s">
        <v>17603</v>
      </c>
      <c r="C8806" t="s">
        <v>17604</v>
      </c>
      <c r="D8806" t="s">
        <v>104</v>
      </c>
      <c r="E8806">
        <v>9.44</v>
      </c>
      <c r="F8806">
        <v>10.32</v>
      </c>
      <c r="G8806">
        <v>11.51</v>
      </c>
      <c r="H8806">
        <v>11.51</v>
      </c>
      <c r="I8806">
        <v>7.67</v>
      </c>
      <c r="J8806">
        <v>10.66</v>
      </c>
      <c r="K8806">
        <v>12.77</v>
      </c>
      <c r="L8806">
        <v>13.2</v>
      </c>
      <c r="M8806">
        <v>8.6300000000000008</v>
      </c>
      <c r="N8806">
        <v>9.4700000000000006</v>
      </c>
      <c r="O8806">
        <v>11.74</v>
      </c>
      <c r="P8806">
        <v>12.2</v>
      </c>
      <c r="Q8806">
        <v>9.9700000000000006</v>
      </c>
      <c r="R8806">
        <v>9.9700000000000006</v>
      </c>
      <c r="S8806">
        <v>7.67</v>
      </c>
      <c r="T8806">
        <v>12.66</v>
      </c>
      <c r="U8806">
        <v>11.97</v>
      </c>
      <c r="V8806">
        <v>15.35</v>
      </c>
      <c r="W8806">
        <v>8.51</v>
      </c>
      <c r="X8806">
        <v>5.75</v>
      </c>
      <c r="Y8806">
        <v>12.47</v>
      </c>
      <c r="Z8806">
        <v>10.7</v>
      </c>
      <c r="AA8806">
        <v>13.2</v>
      </c>
      <c r="AB8806">
        <v>10.16</v>
      </c>
      <c r="AC8806">
        <v>10.4</v>
      </c>
      <c r="AD8806">
        <v>11.74</v>
      </c>
      <c r="AE8806">
        <v>15.92</v>
      </c>
    </row>
    <row r="8807" spans="1:31">
      <c r="A8807" t="s">
        <v>14387</v>
      </c>
      <c r="B8807" t="s">
        <v>17605</v>
      </c>
      <c r="C8807" t="s">
        <v>17606</v>
      </c>
      <c r="D8807" t="s">
        <v>104</v>
      </c>
      <c r="E8807">
        <v>6.2</v>
      </c>
      <c r="F8807">
        <v>6.78</v>
      </c>
      <c r="G8807">
        <v>7.56</v>
      </c>
      <c r="H8807">
        <v>7.56</v>
      </c>
      <c r="I8807">
        <v>5.04</v>
      </c>
      <c r="J8807">
        <v>7.01</v>
      </c>
      <c r="K8807">
        <v>8.39</v>
      </c>
      <c r="L8807">
        <v>8.67</v>
      </c>
      <c r="M8807">
        <v>5.67</v>
      </c>
      <c r="N8807">
        <v>6.22</v>
      </c>
      <c r="O8807">
        <v>7.71</v>
      </c>
      <c r="P8807">
        <v>8.01</v>
      </c>
      <c r="Q8807">
        <v>6.55</v>
      </c>
      <c r="R8807">
        <v>6.55</v>
      </c>
      <c r="S8807">
        <v>5.04</v>
      </c>
      <c r="T8807">
        <v>8.32</v>
      </c>
      <c r="U8807">
        <v>7.86</v>
      </c>
      <c r="V8807">
        <v>10.08</v>
      </c>
      <c r="W8807">
        <v>5.59</v>
      </c>
      <c r="X8807">
        <v>3.78</v>
      </c>
      <c r="Y8807">
        <v>8.19</v>
      </c>
      <c r="Z8807">
        <v>7.03</v>
      </c>
      <c r="AA8807">
        <v>8.67</v>
      </c>
      <c r="AB8807">
        <v>6.68</v>
      </c>
      <c r="AC8807">
        <v>6.83</v>
      </c>
      <c r="AD8807">
        <v>7.71</v>
      </c>
      <c r="AE8807">
        <v>10.46</v>
      </c>
    </row>
    <row r="8808" spans="1:31">
      <c r="A8808" t="s">
        <v>14387</v>
      </c>
      <c r="B8808" t="s">
        <v>17607</v>
      </c>
      <c r="C8808" t="s">
        <v>17608</v>
      </c>
      <c r="D8808" t="s">
        <v>104</v>
      </c>
      <c r="E8808">
        <v>5.59</v>
      </c>
      <c r="F8808">
        <v>6.11</v>
      </c>
      <c r="G8808">
        <v>6.81</v>
      </c>
      <c r="H8808">
        <v>6.81</v>
      </c>
      <c r="I8808">
        <v>4.54</v>
      </c>
      <c r="J8808">
        <v>6.31</v>
      </c>
      <c r="K8808">
        <v>7.56</v>
      </c>
      <c r="L8808">
        <v>7.81</v>
      </c>
      <c r="M8808">
        <v>5.1100000000000003</v>
      </c>
      <c r="N8808">
        <v>5.61</v>
      </c>
      <c r="O8808">
        <v>6.95</v>
      </c>
      <c r="P8808">
        <v>7.22</v>
      </c>
      <c r="Q8808">
        <v>5.9</v>
      </c>
      <c r="R8808">
        <v>5.9</v>
      </c>
      <c r="S8808">
        <v>4.54</v>
      </c>
      <c r="T8808">
        <v>7.49</v>
      </c>
      <c r="U8808">
        <v>7.09</v>
      </c>
      <c r="V8808">
        <v>9.08</v>
      </c>
      <c r="W8808">
        <v>5.04</v>
      </c>
      <c r="X8808">
        <v>3.4</v>
      </c>
      <c r="Y8808">
        <v>7.38</v>
      </c>
      <c r="Z8808">
        <v>6.34</v>
      </c>
      <c r="AA8808">
        <v>7.81</v>
      </c>
      <c r="AB8808">
        <v>6.02</v>
      </c>
      <c r="AC8808">
        <v>6.15</v>
      </c>
      <c r="AD8808">
        <v>6.95</v>
      </c>
      <c r="AE8808">
        <v>9.43</v>
      </c>
    </row>
    <row r="8809" spans="1:31">
      <c r="A8809" t="s">
        <v>14387</v>
      </c>
      <c r="B8809" t="s">
        <v>17609</v>
      </c>
      <c r="C8809" t="s">
        <v>17610</v>
      </c>
      <c r="D8809" t="s">
        <v>104</v>
      </c>
      <c r="E8809">
        <v>2.19</v>
      </c>
      <c r="F8809">
        <v>2.4</v>
      </c>
      <c r="G8809">
        <v>2.67</v>
      </c>
      <c r="H8809">
        <v>2.67</v>
      </c>
      <c r="I8809">
        <v>1.78</v>
      </c>
      <c r="J8809">
        <v>2.48</v>
      </c>
      <c r="K8809">
        <v>2.97</v>
      </c>
      <c r="L8809">
        <v>3.07</v>
      </c>
      <c r="M8809">
        <v>2</v>
      </c>
      <c r="N8809">
        <v>2.2000000000000002</v>
      </c>
      <c r="O8809">
        <v>2.73</v>
      </c>
      <c r="P8809">
        <v>2.83</v>
      </c>
      <c r="Q8809">
        <v>2.3199999999999998</v>
      </c>
      <c r="R8809">
        <v>2.3199999999999998</v>
      </c>
      <c r="S8809">
        <v>1.78</v>
      </c>
      <c r="T8809">
        <v>2.94</v>
      </c>
      <c r="U8809">
        <v>2.78</v>
      </c>
      <c r="V8809">
        <v>3.57</v>
      </c>
      <c r="W8809">
        <v>1.98</v>
      </c>
      <c r="X8809">
        <v>1.33</v>
      </c>
      <c r="Y8809">
        <v>2.9</v>
      </c>
      <c r="Z8809">
        <v>2.4900000000000002</v>
      </c>
      <c r="AA8809">
        <v>3.07</v>
      </c>
      <c r="AB8809">
        <v>2.36</v>
      </c>
      <c r="AC8809">
        <v>2.41</v>
      </c>
      <c r="AD8809">
        <v>2.73</v>
      </c>
      <c r="AE8809">
        <v>3.7</v>
      </c>
    </row>
    <row r="8810" spans="1:31">
      <c r="A8810" t="s">
        <v>14387</v>
      </c>
      <c r="B8810" t="s">
        <v>17611</v>
      </c>
      <c r="C8810" t="s">
        <v>17612</v>
      </c>
      <c r="D8810" t="s">
        <v>104</v>
      </c>
      <c r="E8810">
        <v>15.08</v>
      </c>
      <c r="F8810">
        <v>16.489999999999998</v>
      </c>
      <c r="G8810">
        <v>18.39</v>
      </c>
      <c r="H8810">
        <v>18.39</v>
      </c>
      <c r="I8810">
        <v>12.26</v>
      </c>
      <c r="J8810">
        <v>17.05</v>
      </c>
      <c r="K8810">
        <v>20.420000000000002</v>
      </c>
      <c r="L8810">
        <v>21.09</v>
      </c>
      <c r="M8810">
        <v>13.79</v>
      </c>
      <c r="N8810">
        <v>15.14</v>
      </c>
      <c r="O8810">
        <v>18.760000000000002</v>
      </c>
      <c r="P8810">
        <v>19.5</v>
      </c>
      <c r="Q8810">
        <v>15.94</v>
      </c>
      <c r="R8810">
        <v>15.94</v>
      </c>
      <c r="S8810">
        <v>12.26</v>
      </c>
      <c r="T8810">
        <v>20.23</v>
      </c>
      <c r="U8810">
        <v>19.13</v>
      </c>
      <c r="V8810">
        <v>24.53</v>
      </c>
      <c r="W8810">
        <v>13.61</v>
      </c>
      <c r="X8810">
        <v>9.19</v>
      </c>
      <c r="Y8810">
        <v>19.93</v>
      </c>
      <c r="Z8810">
        <v>17.11</v>
      </c>
      <c r="AA8810">
        <v>21.09</v>
      </c>
      <c r="AB8810">
        <v>16.25</v>
      </c>
      <c r="AC8810">
        <v>16.62</v>
      </c>
      <c r="AD8810">
        <v>18.760000000000002</v>
      </c>
      <c r="AE8810">
        <v>25.45</v>
      </c>
    </row>
    <row r="8811" spans="1:31">
      <c r="A8811" t="s">
        <v>14387</v>
      </c>
      <c r="B8811" t="s">
        <v>17613</v>
      </c>
      <c r="C8811" t="s">
        <v>17614</v>
      </c>
      <c r="D8811" t="s">
        <v>104</v>
      </c>
      <c r="E8811">
        <v>4.2699999999999996</v>
      </c>
      <c r="F8811">
        <v>4.67</v>
      </c>
      <c r="G8811">
        <v>5.21</v>
      </c>
      <c r="H8811">
        <v>5.21</v>
      </c>
      <c r="I8811">
        <v>3.47</v>
      </c>
      <c r="J8811">
        <v>4.83</v>
      </c>
      <c r="K8811">
        <v>5.79</v>
      </c>
      <c r="L8811">
        <v>5.98</v>
      </c>
      <c r="M8811">
        <v>3.91</v>
      </c>
      <c r="N8811">
        <v>4.29</v>
      </c>
      <c r="O8811">
        <v>5.32</v>
      </c>
      <c r="P8811">
        <v>5.53</v>
      </c>
      <c r="Q8811">
        <v>4.5199999999999996</v>
      </c>
      <c r="R8811">
        <v>4.5199999999999996</v>
      </c>
      <c r="S8811">
        <v>3.47</v>
      </c>
      <c r="T8811">
        <v>5.73</v>
      </c>
      <c r="U8811">
        <v>5.42</v>
      </c>
      <c r="V8811">
        <v>6.95</v>
      </c>
      <c r="W8811">
        <v>3.86</v>
      </c>
      <c r="X8811">
        <v>2.6</v>
      </c>
      <c r="Y8811">
        <v>5.65</v>
      </c>
      <c r="Z8811">
        <v>4.8499999999999996</v>
      </c>
      <c r="AA8811">
        <v>5.98</v>
      </c>
      <c r="AB8811">
        <v>4.5999999999999996</v>
      </c>
      <c r="AC8811">
        <v>4.71</v>
      </c>
      <c r="AD8811">
        <v>5.32</v>
      </c>
      <c r="AE8811">
        <v>7.21</v>
      </c>
    </row>
    <row r="8812" spans="1:31">
      <c r="A8812" t="s">
        <v>14387</v>
      </c>
      <c r="B8812" t="s">
        <v>17615</v>
      </c>
      <c r="C8812" t="s">
        <v>17616</v>
      </c>
      <c r="D8812" t="s">
        <v>104</v>
      </c>
      <c r="E8812">
        <v>5.95</v>
      </c>
      <c r="F8812">
        <v>5.95</v>
      </c>
      <c r="G8812">
        <v>5.95</v>
      </c>
      <c r="H8812">
        <v>5.95</v>
      </c>
      <c r="I8812">
        <v>5.95</v>
      </c>
      <c r="J8812">
        <v>5.95</v>
      </c>
      <c r="K8812">
        <v>5.95</v>
      </c>
      <c r="L8812">
        <v>5.95</v>
      </c>
      <c r="M8812">
        <v>5.95</v>
      </c>
      <c r="N8812">
        <v>5.95</v>
      </c>
      <c r="O8812">
        <v>5.95</v>
      </c>
      <c r="P8812">
        <v>5.95</v>
      </c>
      <c r="Q8812">
        <v>5.95</v>
      </c>
      <c r="R8812">
        <v>5.95</v>
      </c>
      <c r="S8812">
        <v>5.95</v>
      </c>
      <c r="T8812">
        <v>5.95</v>
      </c>
      <c r="U8812">
        <v>5.95</v>
      </c>
      <c r="V8812">
        <v>5.95</v>
      </c>
      <c r="W8812">
        <v>5.07</v>
      </c>
      <c r="X8812">
        <v>5.95</v>
      </c>
      <c r="Y8812">
        <v>5.95</v>
      </c>
      <c r="Z8812">
        <v>5.95</v>
      </c>
      <c r="AA8812">
        <v>5.95</v>
      </c>
      <c r="AB8812">
        <v>5.95</v>
      </c>
      <c r="AC8812">
        <v>5.95</v>
      </c>
      <c r="AD8812">
        <v>5.95</v>
      </c>
      <c r="AE8812">
        <v>5.95</v>
      </c>
    </row>
    <row r="8813" spans="1:31">
      <c r="A8813" t="s">
        <v>14387</v>
      </c>
      <c r="B8813" t="s">
        <v>17617</v>
      </c>
      <c r="C8813" t="s">
        <v>17618</v>
      </c>
      <c r="D8813" t="s">
        <v>104</v>
      </c>
      <c r="E8813">
        <v>13.19</v>
      </c>
      <c r="F8813">
        <v>13.19</v>
      </c>
      <c r="G8813">
        <v>13.19</v>
      </c>
      <c r="H8813">
        <v>13.19</v>
      </c>
      <c r="I8813">
        <v>13.19</v>
      </c>
      <c r="J8813">
        <v>13.19</v>
      </c>
      <c r="K8813">
        <v>13.19</v>
      </c>
      <c r="L8813">
        <v>13.19</v>
      </c>
      <c r="M8813">
        <v>13.19</v>
      </c>
      <c r="N8813">
        <v>13.19</v>
      </c>
      <c r="O8813">
        <v>13.19</v>
      </c>
      <c r="P8813">
        <v>13.19</v>
      </c>
      <c r="Q8813">
        <v>13.19</v>
      </c>
      <c r="R8813">
        <v>13.19</v>
      </c>
      <c r="S8813">
        <v>13.19</v>
      </c>
      <c r="T8813">
        <v>13.19</v>
      </c>
      <c r="U8813">
        <v>13.19</v>
      </c>
      <c r="V8813">
        <v>13.19</v>
      </c>
      <c r="W8813">
        <v>11.22</v>
      </c>
      <c r="X8813">
        <v>13.19</v>
      </c>
      <c r="Y8813">
        <v>13.19</v>
      </c>
      <c r="Z8813">
        <v>13.19</v>
      </c>
      <c r="AA8813">
        <v>13.19</v>
      </c>
      <c r="AB8813">
        <v>13.19</v>
      </c>
      <c r="AC8813">
        <v>13.19</v>
      </c>
      <c r="AD8813">
        <v>13.19</v>
      </c>
      <c r="AE8813">
        <v>13.19</v>
      </c>
    </row>
    <row r="8814" spans="1:31">
      <c r="A8814" t="s">
        <v>14387</v>
      </c>
      <c r="B8814" t="s">
        <v>17619</v>
      </c>
      <c r="C8814" t="s">
        <v>17620</v>
      </c>
      <c r="D8814" t="s">
        <v>104</v>
      </c>
      <c r="E8814">
        <v>21.17</v>
      </c>
      <c r="F8814">
        <v>21.17</v>
      </c>
      <c r="G8814">
        <v>21.17</v>
      </c>
      <c r="H8814">
        <v>21.17</v>
      </c>
      <c r="I8814">
        <v>21.17</v>
      </c>
      <c r="J8814">
        <v>21.17</v>
      </c>
      <c r="K8814">
        <v>21.17</v>
      </c>
      <c r="L8814">
        <v>21.17</v>
      </c>
      <c r="M8814">
        <v>21.17</v>
      </c>
      <c r="N8814">
        <v>21.17</v>
      </c>
      <c r="O8814">
        <v>21.17</v>
      </c>
      <c r="P8814">
        <v>21.17</v>
      </c>
      <c r="Q8814">
        <v>21.17</v>
      </c>
      <c r="R8814">
        <v>21.17</v>
      </c>
      <c r="S8814">
        <v>21.17</v>
      </c>
      <c r="T8814">
        <v>21.17</v>
      </c>
      <c r="U8814">
        <v>21.17</v>
      </c>
      <c r="V8814">
        <v>21.17</v>
      </c>
      <c r="W8814">
        <v>18.02</v>
      </c>
      <c r="X8814">
        <v>21.17</v>
      </c>
      <c r="Y8814">
        <v>21.17</v>
      </c>
      <c r="Z8814">
        <v>21.17</v>
      </c>
      <c r="AA8814">
        <v>21.17</v>
      </c>
      <c r="AB8814">
        <v>21.17</v>
      </c>
      <c r="AC8814">
        <v>21.17</v>
      </c>
      <c r="AD8814">
        <v>21.17</v>
      </c>
      <c r="AE8814">
        <v>21.17</v>
      </c>
    </row>
    <row r="8815" spans="1:31">
      <c r="A8815" t="s">
        <v>14387</v>
      </c>
      <c r="B8815" t="s">
        <v>17621</v>
      </c>
      <c r="C8815" t="s">
        <v>17622</v>
      </c>
      <c r="D8815" t="s">
        <v>104</v>
      </c>
      <c r="E8815">
        <v>55.77</v>
      </c>
      <c r="F8815">
        <v>55.77</v>
      </c>
      <c r="G8815">
        <v>55.77</v>
      </c>
      <c r="H8815">
        <v>55.77</v>
      </c>
      <c r="I8815">
        <v>55.77</v>
      </c>
      <c r="J8815">
        <v>55.77</v>
      </c>
      <c r="K8815">
        <v>55.77</v>
      </c>
      <c r="L8815">
        <v>55.77</v>
      </c>
      <c r="M8815">
        <v>55.77</v>
      </c>
      <c r="N8815">
        <v>55.77</v>
      </c>
      <c r="O8815">
        <v>55.77</v>
      </c>
      <c r="P8815">
        <v>55.77</v>
      </c>
      <c r="Q8815">
        <v>55.77</v>
      </c>
      <c r="R8815">
        <v>55.77</v>
      </c>
      <c r="S8815">
        <v>55.77</v>
      </c>
      <c r="T8815">
        <v>55.77</v>
      </c>
      <c r="U8815">
        <v>55.77</v>
      </c>
      <c r="V8815">
        <v>55.77</v>
      </c>
      <c r="W8815">
        <v>47.45</v>
      </c>
      <c r="X8815">
        <v>55.77</v>
      </c>
      <c r="Y8815">
        <v>55.77</v>
      </c>
      <c r="Z8815">
        <v>55.77</v>
      </c>
      <c r="AA8815">
        <v>55.77</v>
      </c>
      <c r="AB8815">
        <v>55.77</v>
      </c>
      <c r="AC8815">
        <v>55.77</v>
      </c>
      <c r="AD8815">
        <v>55.77</v>
      </c>
      <c r="AE8815">
        <v>55.77</v>
      </c>
    </row>
    <row r="8816" spans="1:31">
      <c r="A8816" t="s">
        <v>14387</v>
      </c>
      <c r="B8816" t="s">
        <v>17623</v>
      </c>
      <c r="C8816" t="s">
        <v>17624</v>
      </c>
      <c r="D8816" t="s">
        <v>104</v>
      </c>
      <c r="E8816">
        <v>89.05</v>
      </c>
      <c r="F8816">
        <v>89.05</v>
      </c>
      <c r="G8816">
        <v>89.05</v>
      </c>
      <c r="H8816">
        <v>89.05</v>
      </c>
      <c r="I8816">
        <v>89.05</v>
      </c>
      <c r="J8816">
        <v>89.05</v>
      </c>
      <c r="K8816">
        <v>89.05</v>
      </c>
      <c r="L8816">
        <v>89.05</v>
      </c>
      <c r="M8816">
        <v>89.05</v>
      </c>
      <c r="N8816">
        <v>89.05</v>
      </c>
      <c r="O8816">
        <v>89.05</v>
      </c>
      <c r="P8816">
        <v>89.05</v>
      </c>
      <c r="Q8816">
        <v>89.05</v>
      </c>
      <c r="R8816">
        <v>89.05</v>
      </c>
      <c r="S8816">
        <v>89.05</v>
      </c>
      <c r="T8816">
        <v>89.05</v>
      </c>
      <c r="U8816">
        <v>89.05</v>
      </c>
      <c r="V8816">
        <v>89.05</v>
      </c>
      <c r="W8816">
        <v>75.78</v>
      </c>
      <c r="X8816">
        <v>89.05</v>
      </c>
      <c r="Y8816">
        <v>89.05</v>
      </c>
      <c r="Z8816">
        <v>89.05</v>
      </c>
      <c r="AA8816">
        <v>89.05</v>
      </c>
      <c r="AB8816">
        <v>89.05</v>
      </c>
      <c r="AC8816">
        <v>89.05</v>
      </c>
      <c r="AD8816">
        <v>89.05</v>
      </c>
      <c r="AE8816">
        <v>89.05</v>
      </c>
    </row>
    <row r="8817" spans="1:31">
      <c r="A8817" t="s">
        <v>14387</v>
      </c>
      <c r="B8817" t="s">
        <v>17625</v>
      </c>
      <c r="C8817" t="s">
        <v>17626</v>
      </c>
      <c r="D8817" t="s">
        <v>104</v>
      </c>
      <c r="E8817">
        <v>132.27000000000001</v>
      </c>
      <c r="F8817">
        <v>132.27000000000001</v>
      </c>
      <c r="G8817">
        <v>132.27000000000001</v>
      </c>
      <c r="H8817">
        <v>132.27000000000001</v>
      </c>
      <c r="I8817">
        <v>132.27000000000001</v>
      </c>
      <c r="J8817">
        <v>132.27000000000001</v>
      </c>
      <c r="K8817">
        <v>132.27000000000001</v>
      </c>
      <c r="L8817">
        <v>132.27000000000001</v>
      </c>
      <c r="M8817">
        <v>132.27000000000001</v>
      </c>
      <c r="N8817">
        <v>132.27000000000001</v>
      </c>
      <c r="O8817">
        <v>132.27000000000001</v>
      </c>
      <c r="P8817">
        <v>132.27000000000001</v>
      </c>
      <c r="Q8817">
        <v>132.27000000000001</v>
      </c>
      <c r="R8817">
        <v>132.27000000000001</v>
      </c>
      <c r="S8817">
        <v>132.27000000000001</v>
      </c>
      <c r="T8817">
        <v>132.27000000000001</v>
      </c>
      <c r="U8817">
        <v>132.27000000000001</v>
      </c>
      <c r="V8817">
        <v>132.27000000000001</v>
      </c>
      <c r="W8817">
        <v>112.55</v>
      </c>
      <c r="X8817">
        <v>132.27000000000001</v>
      </c>
      <c r="Y8817">
        <v>132.27000000000001</v>
      </c>
      <c r="Z8817">
        <v>132.27000000000001</v>
      </c>
      <c r="AA8817">
        <v>132.27000000000001</v>
      </c>
      <c r="AB8817">
        <v>132.27000000000001</v>
      </c>
      <c r="AC8817">
        <v>132.27000000000001</v>
      </c>
      <c r="AD8817">
        <v>132.27000000000001</v>
      </c>
      <c r="AE8817">
        <v>132.27000000000001</v>
      </c>
    </row>
    <row r="8818" spans="1:31">
      <c r="A8818" t="s">
        <v>14387</v>
      </c>
      <c r="B8818" t="s">
        <v>17627</v>
      </c>
      <c r="C8818" t="s">
        <v>17628</v>
      </c>
      <c r="D8818" t="s">
        <v>104</v>
      </c>
      <c r="E8818">
        <v>314.36</v>
      </c>
      <c r="F8818">
        <v>314.36</v>
      </c>
      <c r="G8818">
        <v>314.36</v>
      </c>
      <c r="H8818">
        <v>314.36</v>
      </c>
      <c r="I8818">
        <v>314.36</v>
      </c>
      <c r="J8818">
        <v>314.36</v>
      </c>
      <c r="K8818">
        <v>314.36</v>
      </c>
      <c r="L8818">
        <v>314.36</v>
      </c>
      <c r="M8818">
        <v>314.36</v>
      </c>
      <c r="N8818">
        <v>314.36</v>
      </c>
      <c r="O8818">
        <v>314.36</v>
      </c>
      <c r="P8818">
        <v>314.36</v>
      </c>
      <c r="Q8818">
        <v>314.36</v>
      </c>
      <c r="R8818">
        <v>314.36</v>
      </c>
      <c r="S8818">
        <v>314.36</v>
      </c>
      <c r="T8818">
        <v>314.36</v>
      </c>
      <c r="U8818">
        <v>314.36</v>
      </c>
      <c r="V8818">
        <v>314.36</v>
      </c>
      <c r="W8818">
        <v>267.49</v>
      </c>
      <c r="X8818">
        <v>314.36</v>
      </c>
      <c r="Y8818">
        <v>314.36</v>
      </c>
      <c r="Z8818">
        <v>314.36</v>
      </c>
      <c r="AA8818">
        <v>314.36</v>
      </c>
      <c r="AB8818">
        <v>314.36</v>
      </c>
      <c r="AC8818">
        <v>314.36</v>
      </c>
      <c r="AD8818">
        <v>314.36</v>
      </c>
      <c r="AE8818">
        <v>314.36</v>
      </c>
    </row>
    <row r="8819" spans="1:31">
      <c r="A8819" t="s">
        <v>14387</v>
      </c>
      <c r="B8819" t="s">
        <v>17629</v>
      </c>
      <c r="C8819" t="s">
        <v>17630</v>
      </c>
      <c r="D8819" t="s">
        <v>104</v>
      </c>
      <c r="E8819">
        <v>53.8</v>
      </c>
      <c r="F8819">
        <v>74.209999999999994</v>
      </c>
      <c r="G8819">
        <v>74.209999999999994</v>
      </c>
      <c r="H8819">
        <v>74.209999999999994</v>
      </c>
      <c r="I8819">
        <v>63.8</v>
      </c>
      <c r="J8819">
        <v>74.209999999999994</v>
      </c>
      <c r="K8819">
        <v>74.209999999999994</v>
      </c>
      <c r="L8819">
        <v>74.209999999999994</v>
      </c>
      <c r="M8819">
        <v>74.209999999999994</v>
      </c>
      <c r="N8819">
        <v>74.209999999999994</v>
      </c>
      <c r="O8819">
        <v>87.43</v>
      </c>
      <c r="P8819">
        <v>60.08</v>
      </c>
      <c r="Q8819">
        <v>66.03</v>
      </c>
      <c r="R8819">
        <v>74.209999999999994</v>
      </c>
      <c r="S8819">
        <v>74.209999999999994</v>
      </c>
      <c r="T8819">
        <v>74.209999999999994</v>
      </c>
      <c r="U8819">
        <v>68.09</v>
      </c>
      <c r="V8819">
        <v>74.209999999999994</v>
      </c>
      <c r="W8819">
        <v>74.209999999999994</v>
      </c>
      <c r="X8819">
        <v>74.209999999999994</v>
      </c>
      <c r="Y8819">
        <v>74.209999999999994</v>
      </c>
      <c r="Z8819">
        <v>74.209999999999994</v>
      </c>
      <c r="AA8819">
        <v>71.650000000000006</v>
      </c>
      <c r="AB8819">
        <v>81.81</v>
      </c>
      <c r="AC8819">
        <v>74.209999999999994</v>
      </c>
      <c r="AD8819">
        <v>74.209999999999994</v>
      </c>
      <c r="AE8819">
        <v>74.209999999999994</v>
      </c>
    </row>
    <row r="8820" spans="1:31">
      <c r="A8820" t="s">
        <v>14387</v>
      </c>
      <c r="B8820" t="s">
        <v>17631</v>
      </c>
      <c r="C8820" t="s">
        <v>17632</v>
      </c>
      <c r="D8820" t="s">
        <v>104</v>
      </c>
      <c r="E8820">
        <v>39.14</v>
      </c>
      <c r="F8820">
        <v>53.99</v>
      </c>
      <c r="G8820">
        <v>53.99</v>
      </c>
      <c r="H8820">
        <v>53.99</v>
      </c>
      <c r="I8820">
        <v>46.41</v>
      </c>
      <c r="J8820">
        <v>53.99</v>
      </c>
      <c r="K8820">
        <v>53.99</v>
      </c>
      <c r="L8820">
        <v>53.99</v>
      </c>
      <c r="M8820">
        <v>53.99</v>
      </c>
      <c r="N8820">
        <v>53.99</v>
      </c>
      <c r="O8820">
        <v>63.61</v>
      </c>
      <c r="P8820">
        <v>43.71</v>
      </c>
      <c r="Q8820">
        <v>48.04</v>
      </c>
      <c r="R8820">
        <v>53.99</v>
      </c>
      <c r="S8820">
        <v>53.99</v>
      </c>
      <c r="T8820">
        <v>53.99</v>
      </c>
      <c r="U8820">
        <v>49.54</v>
      </c>
      <c r="V8820">
        <v>53.99</v>
      </c>
      <c r="W8820">
        <v>53.99</v>
      </c>
      <c r="X8820">
        <v>53.99</v>
      </c>
      <c r="Y8820">
        <v>53.99</v>
      </c>
      <c r="Z8820">
        <v>53.99</v>
      </c>
      <c r="AA8820">
        <v>52.13</v>
      </c>
      <c r="AB8820">
        <v>59.52</v>
      </c>
      <c r="AC8820">
        <v>53.99</v>
      </c>
      <c r="AD8820">
        <v>53.99</v>
      </c>
      <c r="AE8820">
        <v>53.99</v>
      </c>
    </row>
    <row r="8821" spans="1:31">
      <c r="A8821" t="s">
        <v>14387</v>
      </c>
      <c r="B8821" t="s">
        <v>17633</v>
      </c>
      <c r="C8821" t="s">
        <v>17634</v>
      </c>
      <c r="D8821" t="s">
        <v>104</v>
      </c>
      <c r="E8821">
        <v>31.84</v>
      </c>
      <c r="F8821">
        <v>43.93</v>
      </c>
      <c r="G8821">
        <v>43.93</v>
      </c>
      <c r="H8821">
        <v>43.93</v>
      </c>
      <c r="I8821">
        <v>37.76</v>
      </c>
      <c r="J8821">
        <v>43.93</v>
      </c>
      <c r="K8821">
        <v>43.93</v>
      </c>
      <c r="L8821">
        <v>43.93</v>
      </c>
      <c r="M8821">
        <v>43.93</v>
      </c>
      <c r="N8821">
        <v>43.93</v>
      </c>
      <c r="O8821">
        <v>51.75</v>
      </c>
      <c r="P8821">
        <v>35.56</v>
      </c>
      <c r="Q8821">
        <v>39.08</v>
      </c>
      <c r="R8821">
        <v>43.93</v>
      </c>
      <c r="S8821">
        <v>43.93</v>
      </c>
      <c r="T8821">
        <v>43.93</v>
      </c>
      <c r="U8821">
        <v>40.31</v>
      </c>
      <c r="V8821">
        <v>43.93</v>
      </c>
      <c r="W8821">
        <v>43.93</v>
      </c>
      <c r="X8821">
        <v>43.93</v>
      </c>
      <c r="Y8821">
        <v>43.93</v>
      </c>
      <c r="Z8821">
        <v>43.93</v>
      </c>
      <c r="AA8821">
        <v>42.41</v>
      </c>
      <c r="AB8821">
        <v>48.43</v>
      </c>
      <c r="AC8821">
        <v>43.93</v>
      </c>
      <c r="AD8821">
        <v>43.93</v>
      </c>
      <c r="AE8821">
        <v>43.93</v>
      </c>
    </row>
    <row r="8822" spans="1:31">
      <c r="A8822" t="s">
        <v>14387</v>
      </c>
      <c r="B8822" t="s">
        <v>17635</v>
      </c>
      <c r="C8822" t="s">
        <v>17636</v>
      </c>
      <c r="D8822" t="s">
        <v>104</v>
      </c>
      <c r="E8822">
        <v>11.7</v>
      </c>
      <c r="F8822">
        <v>16.149999999999999</v>
      </c>
      <c r="G8822">
        <v>16.149999999999999</v>
      </c>
      <c r="H8822">
        <v>16.149999999999999</v>
      </c>
      <c r="I8822">
        <v>13.88</v>
      </c>
      <c r="J8822">
        <v>16.149999999999999</v>
      </c>
      <c r="K8822">
        <v>16.149999999999999</v>
      </c>
      <c r="L8822">
        <v>16.149999999999999</v>
      </c>
      <c r="M8822">
        <v>16.149999999999999</v>
      </c>
      <c r="N8822">
        <v>16.149999999999999</v>
      </c>
      <c r="O8822">
        <v>19.02</v>
      </c>
      <c r="P8822">
        <v>13.07</v>
      </c>
      <c r="Q8822">
        <v>14.36</v>
      </c>
      <c r="R8822">
        <v>16.149999999999999</v>
      </c>
      <c r="S8822">
        <v>16.149999999999999</v>
      </c>
      <c r="T8822">
        <v>16.149999999999999</v>
      </c>
      <c r="U8822">
        <v>14.81</v>
      </c>
      <c r="V8822">
        <v>16.149999999999999</v>
      </c>
      <c r="W8822">
        <v>16.149999999999999</v>
      </c>
      <c r="X8822">
        <v>16.149999999999999</v>
      </c>
      <c r="Y8822">
        <v>16.149999999999999</v>
      </c>
      <c r="Z8822">
        <v>16.149999999999999</v>
      </c>
      <c r="AA8822">
        <v>15.59</v>
      </c>
      <c r="AB8822">
        <v>17.8</v>
      </c>
      <c r="AC8822">
        <v>16.149999999999999</v>
      </c>
      <c r="AD8822">
        <v>16.149999999999999</v>
      </c>
      <c r="AE8822">
        <v>16.149999999999999</v>
      </c>
    </row>
    <row r="8823" spans="1:31">
      <c r="A8823" t="s">
        <v>14387</v>
      </c>
      <c r="B8823" t="s">
        <v>17637</v>
      </c>
      <c r="C8823" t="s">
        <v>17638</v>
      </c>
      <c r="D8823" t="s">
        <v>104</v>
      </c>
      <c r="E8823">
        <v>130.22</v>
      </c>
      <c r="F8823">
        <v>179.63</v>
      </c>
      <c r="G8823">
        <v>179.63</v>
      </c>
      <c r="H8823">
        <v>179.63</v>
      </c>
      <c r="I8823">
        <v>154.41999999999999</v>
      </c>
      <c r="J8823">
        <v>179.63</v>
      </c>
      <c r="K8823">
        <v>179.63</v>
      </c>
      <c r="L8823">
        <v>179.63</v>
      </c>
      <c r="M8823">
        <v>179.63</v>
      </c>
      <c r="N8823">
        <v>179.63</v>
      </c>
      <c r="O8823">
        <v>211.64</v>
      </c>
      <c r="P8823">
        <v>145.41999999999999</v>
      </c>
      <c r="Q8823">
        <v>159.83000000000001</v>
      </c>
      <c r="R8823">
        <v>179.63</v>
      </c>
      <c r="S8823">
        <v>179.63</v>
      </c>
      <c r="T8823">
        <v>179.63</v>
      </c>
      <c r="U8823">
        <v>164.83</v>
      </c>
      <c r="V8823">
        <v>179.63</v>
      </c>
      <c r="W8823">
        <v>179.63</v>
      </c>
      <c r="X8823">
        <v>179.63</v>
      </c>
      <c r="Y8823">
        <v>179.63</v>
      </c>
      <c r="Z8823">
        <v>179.63</v>
      </c>
      <c r="AA8823">
        <v>173.43</v>
      </c>
      <c r="AB8823">
        <v>198.03</v>
      </c>
      <c r="AC8823">
        <v>179.63</v>
      </c>
      <c r="AD8823">
        <v>179.63</v>
      </c>
      <c r="AE8823">
        <v>179.63</v>
      </c>
    </row>
    <row r="8824" spans="1:31">
      <c r="A8824" t="s">
        <v>14387</v>
      </c>
      <c r="B8824" t="s">
        <v>17639</v>
      </c>
      <c r="C8824" t="s">
        <v>17640</v>
      </c>
      <c r="D8824" t="s">
        <v>104</v>
      </c>
      <c r="E8824">
        <v>86.44</v>
      </c>
      <c r="F8824">
        <v>119.24</v>
      </c>
      <c r="G8824">
        <v>119.24</v>
      </c>
      <c r="H8824">
        <v>119.24</v>
      </c>
      <c r="I8824">
        <v>102.51</v>
      </c>
      <c r="J8824">
        <v>119.24</v>
      </c>
      <c r="K8824">
        <v>119.24</v>
      </c>
      <c r="L8824">
        <v>119.24</v>
      </c>
      <c r="M8824">
        <v>119.24</v>
      </c>
      <c r="N8824">
        <v>119.24</v>
      </c>
      <c r="O8824">
        <v>140.47999999999999</v>
      </c>
      <c r="P8824">
        <v>96.53</v>
      </c>
      <c r="Q8824">
        <v>106.09</v>
      </c>
      <c r="R8824">
        <v>119.24</v>
      </c>
      <c r="S8824">
        <v>119.24</v>
      </c>
      <c r="T8824">
        <v>119.24</v>
      </c>
      <c r="U8824">
        <v>109.41</v>
      </c>
      <c r="V8824">
        <v>119.24</v>
      </c>
      <c r="W8824">
        <v>119.24</v>
      </c>
      <c r="X8824">
        <v>119.24</v>
      </c>
      <c r="Y8824">
        <v>119.24</v>
      </c>
      <c r="Z8824">
        <v>119.24</v>
      </c>
      <c r="AA8824">
        <v>115.12</v>
      </c>
      <c r="AB8824">
        <v>131.44999999999999</v>
      </c>
      <c r="AC8824">
        <v>119.24</v>
      </c>
      <c r="AD8824">
        <v>119.24</v>
      </c>
      <c r="AE8824">
        <v>119.24</v>
      </c>
    </row>
    <row r="8825" spans="1:31">
      <c r="A8825" t="s">
        <v>14387</v>
      </c>
      <c r="B8825" t="s">
        <v>17641</v>
      </c>
      <c r="C8825" t="s">
        <v>17642</v>
      </c>
      <c r="D8825" t="s">
        <v>104</v>
      </c>
      <c r="E8825">
        <v>189.39</v>
      </c>
      <c r="F8825">
        <v>261.24</v>
      </c>
      <c r="G8825">
        <v>261.24</v>
      </c>
      <c r="H8825">
        <v>261.24</v>
      </c>
      <c r="I8825">
        <v>224.59</v>
      </c>
      <c r="J8825">
        <v>261.24</v>
      </c>
      <c r="K8825">
        <v>261.24</v>
      </c>
      <c r="L8825">
        <v>261.24</v>
      </c>
      <c r="M8825">
        <v>261.24</v>
      </c>
      <c r="N8825">
        <v>261.24</v>
      </c>
      <c r="O8825">
        <v>307.79000000000002</v>
      </c>
      <c r="P8825">
        <v>211.5</v>
      </c>
      <c r="Q8825">
        <v>232.44</v>
      </c>
      <c r="R8825">
        <v>261.24</v>
      </c>
      <c r="S8825">
        <v>261.24</v>
      </c>
      <c r="T8825">
        <v>261.24</v>
      </c>
      <c r="U8825">
        <v>239.72</v>
      </c>
      <c r="V8825">
        <v>261.24</v>
      </c>
      <c r="W8825">
        <v>261.24</v>
      </c>
      <c r="X8825">
        <v>261.24</v>
      </c>
      <c r="Y8825">
        <v>261.24</v>
      </c>
      <c r="Z8825">
        <v>261.24</v>
      </c>
      <c r="AA8825">
        <v>252.23</v>
      </c>
      <c r="AB8825">
        <v>288.01</v>
      </c>
      <c r="AC8825">
        <v>261.24</v>
      </c>
      <c r="AD8825">
        <v>261.24</v>
      </c>
      <c r="AE8825">
        <v>261.24</v>
      </c>
    </row>
    <row r="8826" spans="1:31">
      <c r="A8826" t="s">
        <v>14387</v>
      </c>
      <c r="B8826" t="s">
        <v>17643</v>
      </c>
      <c r="C8826" t="s">
        <v>17644</v>
      </c>
      <c r="D8826" t="s">
        <v>104</v>
      </c>
      <c r="E8826">
        <v>16.899999999999999</v>
      </c>
      <c r="F8826">
        <v>23.32</v>
      </c>
      <c r="G8826">
        <v>23.32</v>
      </c>
      <c r="H8826">
        <v>23.32</v>
      </c>
      <c r="I8826">
        <v>20.04</v>
      </c>
      <c r="J8826">
        <v>23.32</v>
      </c>
      <c r="K8826">
        <v>23.32</v>
      </c>
      <c r="L8826">
        <v>23.32</v>
      </c>
      <c r="M8826">
        <v>23.32</v>
      </c>
      <c r="N8826">
        <v>23.32</v>
      </c>
      <c r="O8826">
        <v>27.47</v>
      </c>
      <c r="P8826">
        <v>18.87</v>
      </c>
      <c r="Q8826">
        <v>20.74</v>
      </c>
      <c r="R8826">
        <v>23.32</v>
      </c>
      <c r="S8826">
        <v>23.32</v>
      </c>
      <c r="T8826">
        <v>23.32</v>
      </c>
      <c r="U8826">
        <v>21.39</v>
      </c>
      <c r="V8826">
        <v>23.32</v>
      </c>
      <c r="W8826">
        <v>23.32</v>
      </c>
      <c r="X8826">
        <v>23.32</v>
      </c>
      <c r="Y8826">
        <v>23.32</v>
      </c>
      <c r="Z8826">
        <v>23.32</v>
      </c>
      <c r="AA8826">
        <v>22.51</v>
      </c>
      <c r="AB8826">
        <v>25.7</v>
      </c>
      <c r="AC8826">
        <v>23.32</v>
      </c>
      <c r="AD8826">
        <v>23.32</v>
      </c>
      <c r="AE8826">
        <v>23.32</v>
      </c>
    </row>
    <row r="8827" spans="1:31">
      <c r="A8827" t="s">
        <v>14387</v>
      </c>
      <c r="B8827" t="s">
        <v>17645</v>
      </c>
      <c r="C8827" t="s">
        <v>17646</v>
      </c>
      <c r="D8827" t="s">
        <v>104</v>
      </c>
      <c r="E8827">
        <v>390.43</v>
      </c>
      <c r="F8827">
        <v>538.55999999999995</v>
      </c>
      <c r="G8827">
        <v>538.55999999999995</v>
      </c>
      <c r="H8827">
        <v>538.55999999999995</v>
      </c>
      <c r="I8827">
        <v>463</v>
      </c>
      <c r="J8827">
        <v>538.55999999999995</v>
      </c>
      <c r="K8827">
        <v>538.55999999999995</v>
      </c>
      <c r="L8827">
        <v>538.55999999999995</v>
      </c>
      <c r="M8827">
        <v>538.55999999999995</v>
      </c>
      <c r="N8827">
        <v>538.55999999999995</v>
      </c>
      <c r="O8827">
        <v>634.52</v>
      </c>
      <c r="P8827">
        <v>436.01</v>
      </c>
      <c r="Q8827">
        <v>479.19</v>
      </c>
      <c r="R8827">
        <v>538.55999999999995</v>
      </c>
      <c r="S8827">
        <v>538.55999999999995</v>
      </c>
      <c r="T8827">
        <v>538.55999999999995</v>
      </c>
      <c r="U8827">
        <v>494.18</v>
      </c>
      <c r="V8827">
        <v>538.55999999999995</v>
      </c>
      <c r="W8827">
        <v>538.55999999999995</v>
      </c>
      <c r="X8827">
        <v>538.55999999999995</v>
      </c>
      <c r="Y8827">
        <v>538.55999999999995</v>
      </c>
      <c r="Z8827">
        <v>538.55999999999995</v>
      </c>
      <c r="AA8827">
        <v>519.97</v>
      </c>
      <c r="AB8827">
        <v>593.74</v>
      </c>
      <c r="AC8827">
        <v>538.55999999999995</v>
      </c>
      <c r="AD8827">
        <v>538.55999999999995</v>
      </c>
      <c r="AE8827">
        <v>538.55999999999995</v>
      </c>
    </row>
    <row r="8828" spans="1:31">
      <c r="A8828" t="s">
        <v>14387</v>
      </c>
      <c r="B8828" t="s">
        <v>17647</v>
      </c>
      <c r="C8828" t="s">
        <v>17648</v>
      </c>
      <c r="D8828" t="s">
        <v>104</v>
      </c>
      <c r="E8828">
        <v>41.28</v>
      </c>
      <c r="F8828">
        <v>56.94</v>
      </c>
      <c r="G8828">
        <v>56.94</v>
      </c>
      <c r="H8828">
        <v>56.94</v>
      </c>
      <c r="I8828">
        <v>48.95</v>
      </c>
      <c r="J8828">
        <v>56.94</v>
      </c>
      <c r="K8828">
        <v>56.94</v>
      </c>
      <c r="L8828">
        <v>56.94</v>
      </c>
      <c r="M8828">
        <v>56.94</v>
      </c>
      <c r="N8828">
        <v>56.94</v>
      </c>
      <c r="O8828">
        <v>67.09</v>
      </c>
      <c r="P8828">
        <v>46.1</v>
      </c>
      <c r="Q8828">
        <v>50.66</v>
      </c>
      <c r="R8828">
        <v>56.94</v>
      </c>
      <c r="S8828">
        <v>56.94</v>
      </c>
      <c r="T8828">
        <v>56.94</v>
      </c>
      <c r="U8828">
        <v>52.25</v>
      </c>
      <c r="V8828">
        <v>56.94</v>
      </c>
      <c r="W8828">
        <v>56.94</v>
      </c>
      <c r="X8828">
        <v>56.94</v>
      </c>
      <c r="Y8828">
        <v>56.94</v>
      </c>
      <c r="Z8828">
        <v>56.94</v>
      </c>
      <c r="AA8828">
        <v>54.98</v>
      </c>
      <c r="AB8828">
        <v>62.78</v>
      </c>
      <c r="AC8828">
        <v>56.94</v>
      </c>
      <c r="AD8828">
        <v>56.94</v>
      </c>
      <c r="AE8828">
        <v>56.94</v>
      </c>
    </row>
    <row r="8829" spans="1:31">
      <c r="A8829" t="s">
        <v>14387</v>
      </c>
      <c r="B8829" t="s">
        <v>17649</v>
      </c>
      <c r="C8829" t="s">
        <v>17650</v>
      </c>
      <c r="D8829" t="s">
        <v>104</v>
      </c>
      <c r="E8829">
        <v>32.64</v>
      </c>
      <c r="F8829">
        <v>45.02</v>
      </c>
      <c r="G8829">
        <v>45.02</v>
      </c>
      <c r="H8829">
        <v>45.02</v>
      </c>
      <c r="I8829">
        <v>38.700000000000003</v>
      </c>
      <c r="J8829">
        <v>45.02</v>
      </c>
      <c r="K8829">
        <v>45.02</v>
      </c>
      <c r="L8829">
        <v>45.02</v>
      </c>
      <c r="M8829">
        <v>45.02</v>
      </c>
      <c r="N8829">
        <v>45.02</v>
      </c>
      <c r="O8829">
        <v>53.04</v>
      </c>
      <c r="P8829">
        <v>36.450000000000003</v>
      </c>
      <c r="Q8829">
        <v>40.06</v>
      </c>
      <c r="R8829">
        <v>45.02</v>
      </c>
      <c r="S8829">
        <v>45.02</v>
      </c>
      <c r="T8829">
        <v>45.02</v>
      </c>
      <c r="U8829">
        <v>41.31</v>
      </c>
      <c r="V8829">
        <v>45.02</v>
      </c>
      <c r="W8829">
        <v>45.02</v>
      </c>
      <c r="X8829">
        <v>45.02</v>
      </c>
      <c r="Y8829">
        <v>45.02</v>
      </c>
      <c r="Z8829">
        <v>45.02</v>
      </c>
      <c r="AA8829">
        <v>43.47</v>
      </c>
      <c r="AB8829">
        <v>49.63</v>
      </c>
      <c r="AC8829">
        <v>45.02</v>
      </c>
      <c r="AD8829">
        <v>45.02</v>
      </c>
      <c r="AE8829">
        <v>45.02</v>
      </c>
    </row>
    <row r="8830" spans="1:31">
      <c r="A8830" t="s">
        <v>14387</v>
      </c>
      <c r="B8830" t="s">
        <v>17651</v>
      </c>
      <c r="C8830" t="s">
        <v>17652</v>
      </c>
      <c r="D8830" t="s">
        <v>104</v>
      </c>
      <c r="E8830">
        <v>21.26</v>
      </c>
      <c r="F8830">
        <v>29.33</v>
      </c>
      <c r="G8830">
        <v>29.33</v>
      </c>
      <c r="H8830">
        <v>29.33</v>
      </c>
      <c r="I8830">
        <v>25.22</v>
      </c>
      <c r="J8830">
        <v>29.33</v>
      </c>
      <c r="K8830">
        <v>29.33</v>
      </c>
      <c r="L8830">
        <v>29.33</v>
      </c>
      <c r="M8830">
        <v>29.33</v>
      </c>
      <c r="N8830">
        <v>29.33</v>
      </c>
      <c r="O8830">
        <v>34.56</v>
      </c>
      <c r="P8830">
        <v>23.75</v>
      </c>
      <c r="Q8830">
        <v>26.1</v>
      </c>
      <c r="R8830">
        <v>29.33</v>
      </c>
      <c r="S8830">
        <v>29.33</v>
      </c>
      <c r="T8830">
        <v>29.33</v>
      </c>
      <c r="U8830">
        <v>26.92</v>
      </c>
      <c r="V8830">
        <v>29.33</v>
      </c>
      <c r="W8830">
        <v>29.33</v>
      </c>
      <c r="X8830">
        <v>29.33</v>
      </c>
      <c r="Y8830">
        <v>29.33</v>
      </c>
      <c r="Z8830">
        <v>29.33</v>
      </c>
      <c r="AA8830">
        <v>28.32</v>
      </c>
      <c r="AB8830">
        <v>32.340000000000003</v>
      </c>
      <c r="AC8830">
        <v>29.33</v>
      </c>
      <c r="AD8830">
        <v>29.33</v>
      </c>
      <c r="AE8830">
        <v>29.33</v>
      </c>
    </row>
    <row r="8831" spans="1:31">
      <c r="A8831" t="s">
        <v>14387</v>
      </c>
      <c r="B8831" t="s">
        <v>17653</v>
      </c>
      <c r="C8831" t="s">
        <v>17654</v>
      </c>
      <c r="D8831" t="s">
        <v>104</v>
      </c>
      <c r="E8831">
        <v>9.7200000000000006</v>
      </c>
      <c r="F8831">
        <v>13.41</v>
      </c>
      <c r="G8831">
        <v>13.41</v>
      </c>
      <c r="H8831">
        <v>13.41</v>
      </c>
      <c r="I8831">
        <v>11.53</v>
      </c>
      <c r="J8831">
        <v>13.41</v>
      </c>
      <c r="K8831">
        <v>13.41</v>
      </c>
      <c r="L8831">
        <v>13.41</v>
      </c>
      <c r="M8831">
        <v>13.41</v>
      </c>
      <c r="N8831">
        <v>13.41</v>
      </c>
      <c r="O8831">
        <v>15.8</v>
      </c>
      <c r="P8831">
        <v>10.86</v>
      </c>
      <c r="Q8831">
        <v>11.93</v>
      </c>
      <c r="R8831">
        <v>13.41</v>
      </c>
      <c r="S8831">
        <v>13.41</v>
      </c>
      <c r="T8831">
        <v>13.41</v>
      </c>
      <c r="U8831">
        <v>12.31</v>
      </c>
      <c r="V8831">
        <v>13.41</v>
      </c>
      <c r="W8831">
        <v>13.41</v>
      </c>
      <c r="X8831">
        <v>13.41</v>
      </c>
      <c r="Y8831">
        <v>13.41</v>
      </c>
      <c r="Z8831">
        <v>13.41</v>
      </c>
      <c r="AA8831">
        <v>12.95</v>
      </c>
      <c r="AB8831">
        <v>14.79</v>
      </c>
      <c r="AC8831">
        <v>13.41</v>
      </c>
      <c r="AD8831">
        <v>13.41</v>
      </c>
      <c r="AE8831">
        <v>13.41</v>
      </c>
    </row>
    <row r="8832" spans="1:31">
      <c r="A8832" t="s">
        <v>14387</v>
      </c>
      <c r="B8832" t="s">
        <v>17655</v>
      </c>
      <c r="C8832" t="s">
        <v>17656</v>
      </c>
      <c r="D8832" t="s">
        <v>104</v>
      </c>
      <c r="E8832">
        <v>116.56</v>
      </c>
      <c r="F8832">
        <v>160.79</v>
      </c>
      <c r="G8832">
        <v>160.79</v>
      </c>
      <c r="H8832">
        <v>160.79</v>
      </c>
      <c r="I8832">
        <v>138.22999999999999</v>
      </c>
      <c r="J8832">
        <v>160.79</v>
      </c>
      <c r="K8832">
        <v>160.79</v>
      </c>
      <c r="L8832">
        <v>160.79</v>
      </c>
      <c r="M8832">
        <v>160.79</v>
      </c>
      <c r="N8832">
        <v>160.79</v>
      </c>
      <c r="O8832">
        <v>189.44</v>
      </c>
      <c r="P8832">
        <v>130.16999999999999</v>
      </c>
      <c r="Q8832">
        <v>143.07</v>
      </c>
      <c r="R8832">
        <v>160.79</v>
      </c>
      <c r="S8832">
        <v>160.79</v>
      </c>
      <c r="T8832">
        <v>160.79</v>
      </c>
      <c r="U8832">
        <v>147.54</v>
      </c>
      <c r="V8832">
        <v>160.79</v>
      </c>
      <c r="W8832">
        <v>160.79</v>
      </c>
      <c r="X8832">
        <v>160.79</v>
      </c>
      <c r="Y8832">
        <v>160.79</v>
      </c>
      <c r="Z8832">
        <v>160.79</v>
      </c>
      <c r="AA8832">
        <v>155.24</v>
      </c>
      <c r="AB8832">
        <v>177.27</v>
      </c>
      <c r="AC8832">
        <v>160.79</v>
      </c>
      <c r="AD8832">
        <v>160.79</v>
      </c>
      <c r="AE8832">
        <v>160.79</v>
      </c>
    </row>
    <row r="8833" spans="1:31">
      <c r="A8833" t="s">
        <v>14387</v>
      </c>
      <c r="B8833" t="s">
        <v>17657</v>
      </c>
      <c r="C8833" t="s">
        <v>17658</v>
      </c>
      <c r="D8833" t="s">
        <v>104</v>
      </c>
      <c r="E8833">
        <v>64.650000000000006</v>
      </c>
      <c r="F8833">
        <v>89.18</v>
      </c>
      <c r="G8833">
        <v>89.18</v>
      </c>
      <c r="H8833">
        <v>89.18</v>
      </c>
      <c r="I8833">
        <v>76.67</v>
      </c>
      <c r="J8833">
        <v>89.18</v>
      </c>
      <c r="K8833">
        <v>89.18</v>
      </c>
      <c r="L8833">
        <v>89.18</v>
      </c>
      <c r="M8833">
        <v>89.18</v>
      </c>
      <c r="N8833">
        <v>89.18</v>
      </c>
      <c r="O8833">
        <v>105.08</v>
      </c>
      <c r="P8833">
        <v>72.2</v>
      </c>
      <c r="Q8833">
        <v>79.349999999999994</v>
      </c>
      <c r="R8833">
        <v>89.18</v>
      </c>
      <c r="S8833">
        <v>89.18</v>
      </c>
      <c r="T8833">
        <v>89.18</v>
      </c>
      <c r="U8833">
        <v>81.83</v>
      </c>
      <c r="V8833">
        <v>89.18</v>
      </c>
      <c r="W8833">
        <v>89.18</v>
      </c>
      <c r="X8833">
        <v>89.18</v>
      </c>
      <c r="Y8833">
        <v>89.18</v>
      </c>
      <c r="Z8833">
        <v>89.18</v>
      </c>
      <c r="AA8833">
        <v>86.11</v>
      </c>
      <c r="AB8833">
        <v>98.32</v>
      </c>
      <c r="AC8833">
        <v>89.18</v>
      </c>
      <c r="AD8833">
        <v>89.18</v>
      </c>
      <c r="AE8833">
        <v>89.18</v>
      </c>
    </row>
    <row r="8834" spans="1:31">
      <c r="A8834" t="s">
        <v>14387</v>
      </c>
      <c r="B8834" t="s">
        <v>17659</v>
      </c>
      <c r="C8834" t="s">
        <v>17660</v>
      </c>
      <c r="D8834" t="s">
        <v>104</v>
      </c>
      <c r="E8834">
        <v>163.21</v>
      </c>
      <c r="F8834">
        <v>225.14</v>
      </c>
      <c r="G8834">
        <v>225.14</v>
      </c>
      <c r="H8834">
        <v>225.14</v>
      </c>
      <c r="I8834">
        <v>193.55</v>
      </c>
      <c r="J8834">
        <v>225.14</v>
      </c>
      <c r="K8834">
        <v>225.14</v>
      </c>
      <c r="L8834">
        <v>225.14</v>
      </c>
      <c r="M8834">
        <v>225.14</v>
      </c>
      <c r="N8834">
        <v>225.14</v>
      </c>
      <c r="O8834">
        <v>265.26</v>
      </c>
      <c r="P8834">
        <v>182.27</v>
      </c>
      <c r="Q8834">
        <v>200.32</v>
      </c>
      <c r="R8834">
        <v>225.14</v>
      </c>
      <c r="S8834">
        <v>225.14</v>
      </c>
      <c r="T8834">
        <v>225.14</v>
      </c>
      <c r="U8834">
        <v>206.59</v>
      </c>
      <c r="V8834">
        <v>225.14</v>
      </c>
      <c r="W8834">
        <v>225.14</v>
      </c>
      <c r="X8834">
        <v>225.14</v>
      </c>
      <c r="Y8834">
        <v>225.14</v>
      </c>
      <c r="Z8834">
        <v>225.14</v>
      </c>
      <c r="AA8834">
        <v>217.37</v>
      </c>
      <c r="AB8834">
        <v>248.21</v>
      </c>
      <c r="AC8834">
        <v>225.14</v>
      </c>
      <c r="AD8834">
        <v>225.14</v>
      </c>
      <c r="AE8834">
        <v>225.14</v>
      </c>
    </row>
    <row r="8835" spans="1:31">
      <c r="A8835" t="s">
        <v>14387</v>
      </c>
      <c r="B8835" t="s">
        <v>17661</v>
      </c>
      <c r="C8835" t="s">
        <v>17662</v>
      </c>
      <c r="D8835" t="s">
        <v>104</v>
      </c>
      <c r="E8835">
        <v>13.98</v>
      </c>
      <c r="F8835">
        <v>19.29</v>
      </c>
      <c r="G8835">
        <v>19.29</v>
      </c>
      <c r="H8835">
        <v>19.29</v>
      </c>
      <c r="I8835">
        <v>16.579999999999998</v>
      </c>
      <c r="J8835">
        <v>19.29</v>
      </c>
      <c r="K8835">
        <v>19.29</v>
      </c>
      <c r="L8835">
        <v>19.29</v>
      </c>
      <c r="M8835">
        <v>19.29</v>
      </c>
      <c r="N8835">
        <v>19.29</v>
      </c>
      <c r="O8835">
        <v>22.73</v>
      </c>
      <c r="P8835">
        <v>15.62</v>
      </c>
      <c r="Q8835">
        <v>17.16</v>
      </c>
      <c r="R8835">
        <v>19.29</v>
      </c>
      <c r="S8835">
        <v>19.29</v>
      </c>
      <c r="T8835">
        <v>19.29</v>
      </c>
      <c r="U8835">
        <v>17.7</v>
      </c>
      <c r="V8835">
        <v>19.29</v>
      </c>
      <c r="W8835">
        <v>19.29</v>
      </c>
      <c r="X8835">
        <v>19.29</v>
      </c>
      <c r="Y8835">
        <v>19.29</v>
      </c>
      <c r="Z8835">
        <v>19.29</v>
      </c>
      <c r="AA8835">
        <v>18.63</v>
      </c>
      <c r="AB8835">
        <v>21.27</v>
      </c>
      <c r="AC8835">
        <v>19.29</v>
      </c>
      <c r="AD8835">
        <v>19.29</v>
      </c>
      <c r="AE8835">
        <v>19.29</v>
      </c>
    </row>
    <row r="8836" spans="1:31">
      <c r="A8836" t="s">
        <v>14387</v>
      </c>
      <c r="B8836" t="s">
        <v>17663</v>
      </c>
      <c r="C8836" t="s">
        <v>17664</v>
      </c>
      <c r="D8836" t="s">
        <v>104</v>
      </c>
      <c r="E8836">
        <v>87.86</v>
      </c>
      <c r="F8836">
        <v>87.86</v>
      </c>
      <c r="G8836">
        <v>87.86</v>
      </c>
      <c r="H8836">
        <v>87.86</v>
      </c>
      <c r="I8836">
        <v>107.7</v>
      </c>
      <c r="J8836">
        <v>87.86</v>
      </c>
      <c r="K8836">
        <v>87.86</v>
      </c>
      <c r="L8836">
        <v>100.05</v>
      </c>
      <c r="M8836">
        <v>87.86</v>
      </c>
      <c r="N8836">
        <v>87.86</v>
      </c>
      <c r="O8836">
        <v>85.71</v>
      </c>
      <c r="P8836">
        <v>87.86</v>
      </c>
      <c r="Q8836">
        <v>87.86</v>
      </c>
      <c r="R8836">
        <v>87.86</v>
      </c>
      <c r="S8836">
        <v>87.86</v>
      </c>
      <c r="T8836">
        <v>87.86</v>
      </c>
      <c r="U8836">
        <v>87.86</v>
      </c>
      <c r="V8836">
        <v>87.86</v>
      </c>
      <c r="W8836">
        <v>87.86</v>
      </c>
      <c r="X8836">
        <v>87.86</v>
      </c>
      <c r="Y8836">
        <v>87.86</v>
      </c>
      <c r="Z8836">
        <v>87.86</v>
      </c>
      <c r="AA8836">
        <v>164.22</v>
      </c>
      <c r="AB8836">
        <v>87.86</v>
      </c>
      <c r="AC8836">
        <v>87.86</v>
      </c>
      <c r="AD8836">
        <v>87.86</v>
      </c>
      <c r="AE8836">
        <v>87.86</v>
      </c>
    </row>
    <row r="8837" spans="1:31">
      <c r="A8837" t="s">
        <v>14387</v>
      </c>
      <c r="B8837" t="s">
        <v>17665</v>
      </c>
      <c r="C8837" t="s">
        <v>17666</v>
      </c>
      <c r="D8837" t="s">
        <v>104</v>
      </c>
      <c r="E8837">
        <v>60.15</v>
      </c>
      <c r="F8837">
        <v>60.15</v>
      </c>
      <c r="G8837">
        <v>60.15</v>
      </c>
      <c r="H8837">
        <v>60.15</v>
      </c>
      <c r="I8837">
        <v>73.739999999999995</v>
      </c>
      <c r="J8837">
        <v>60.15</v>
      </c>
      <c r="K8837">
        <v>60.15</v>
      </c>
      <c r="L8837">
        <v>68.5</v>
      </c>
      <c r="M8837">
        <v>60.15</v>
      </c>
      <c r="N8837">
        <v>60.15</v>
      </c>
      <c r="O8837">
        <v>58.68</v>
      </c>
      <c r="P8837">
        <v>60.15</v>
      </c>
      <c r="Q8837">
        <v>60.15</v>
      </c>
      <c r="R8837">
        <v>60.15</v>
      </c>
      <c r="S8837">
        <v>60.15</v>
      </c>
      <c r="T8837">
        <v>60.15</v>
      </c>
      <c r="U8837">
        <v>60.15</v>
      </c>
      <c r="V8837">
        <v>60.15</v>
      </c>
      <c r="W8837">
        <v>60.15</v>
      </c>
      <c r="X8837">
        <v>60.15</v>
      </c>
      <c r="Y8837">
        <v>60.15</v>
      </c>
      <c r="Z8837">
        <v>60.15</v>
      </c>
      <c r="AA8837">
        <v>112.43</v>
      </c>
      <c r="AB8837">
        <v>60.15</v>
      </c>
      <c r="AC8837">
        <v>60.15</v>
      </c>
      <c r="AD8837">
        <v>60.15</v>
      </c>
      <c r="AE8837">
        <v>60.15</v>
      </c>
    </row>
    <row r="8838" spans="1:31">
      <c r="A8838" t="s">
        <v>14387</v>
      </c>
      <c r="B8838" t="s">
        <v>17667</v>
      </c>
      <c r="C8838" t="s">
        <v>17668</v>
      </c>
      <c r="D8838" t="s">
        <v>104</v>
      </c>
      <c r="E8838">
        <v>39.35</v>
      </c>
      <c r="F8838">
        <v>39.35</v>
      </c>
      <c r="G8838">
        <v>39.35</v>
      </c>
      <c r="H8838">
        <v>39.35</v>
      </c>
      <c r="I8838">
        <v>48.24</v>
      </c>
      <c r="J8838">
        <v>39.35</v>
      </c>
      <c r="K8838">
        <v>39.35</v>
      </c>
      <c r="L8838">
        <v>44.81</v>
      </c>
      <c r="M8838">
        <v>39.35</v>
      </c>
      <c r="N8838">
        <v>39.35</v>
      </c>
      <c r="O8838">
        <v>38.39</v>
      </c>
      <c r="P8838">
        <v>39.35</v>
      </c>
      <c r="Q8838">
        <v>39.35</v>
      </c>
      <c r="R8838">
        <v>39.35</v>
      </c>
      <c r="S8838">
        <v>39.35</v>
      </c>
      <c r="T8838">
        <v>39.35</v>
      </c>
      <c r="U8838">
        <v>39.35</v>
      </c>
      <c r="V8838">
        <v>39.35</v>
      </c>
      <c r="W8838">
        <v>39.35</v>
      </c>
      <c r="X8838">
        <v>39.35</v>
      </c>
      <c r="Y8838">
        <v>39.35</v>
      </c>
      <c r="Z8838">
        <v>39.35</v>
      </c>
      <c r="AA8838">
        <v>73.56</v>
      </c>
      <c r="AB8838">
        <v>39.35</v>
      </c>
      <c r="AC8838">
        <v>39.35</v>
      </c>
      <c r="AD8838">
        <v>39.35</v>
      </c>
      <c r="AE8838">
        <v>39.35</v>
      </c>
    </row>
    <row r="8839" spans="1:31">
      <c r="A8839" t="s">
        <v>14387</v>
      </c>
      <c r="B8839" t="s">
        <v>17669</v>
      </c>
      <c r="C8839" t="s">
        <v>17670</v>
      </c>
      <c r="D8839" t="s">
        <v>104</v>
      </c>
      <c r="E8839">
        <v>20.79</v>
      </c>
      <c r="F8839">
        <v>20.79</v>
      </c>
      <c r="G8839">
        <v>20.79</v>
      </c>
      <c r="H8839">
        <v>20.79</v>
      </c>
      <c r="I8839">
        <v>25.49</v>
      </c>
      <c r="J8839">
        <v>20.79</v>
      </c>
      <c r="K8839">
        <v>20.79</v>
      </c>
      <c r="L8839">
        <v>23.68</v>
      </c>
      <c r="M8839">
        <v>20.79</v>
      </c>
      <c r="N8839">
        <v>20.79</v>
      </c>
      <c r="O8839">
        <v>20.28</v>
      </c>
      <c r="P8839">
        <v>20.79</v>
      </c>
      <c r="Q8839">
        <v>20.79</v>
      </c>
      <c r="R8839">
        <v>20.79</v>
      </c>
      <c r="S8839">
        <v>20.79</v>
      </c>
      <c r="T8839">
        <v>20.79</v>
      </c>
      <c r="U8839">
        <v>20.79</v>
      </c>
      <c r="V8839">
        <v>20.79</v>
      </c>
      <c r="W8839">
        <v>20.79</v>
      </c>
      <c r="X8839">
        <v>20.79</v>
      </c>
      <c r="Y8839">
        <v>20.79</v>
      </c>
      <c r="Z8839">
        <v>20.79</v>
      </c>
      <c r="AA8839">
        <v>38.869999999999997</v>
      </c>
      <c r="AB8839">
        <v>20.79</v>
      </c>
      <c r="AC8839">
        <v>20.79</v>
      </c>
      <c r="AD8839">
        <v>20.79</v>
      </c>
      <c r="AE8839">
        <v>20.79</v>
      </c>
    </row>
    <row r="8840" spans="1:31">
      <c r="A8840" t="s">
        <v>14387</v>
      </c>
      <c r="B8840" t="s">
        <v>17671</v>
      </c>
      <c r="C8840" t="s">
        <v>17672</v>
      </c>
      <c r="D8840" t="s">
        <v>104</v>
      </c>
      <c r="E8840">
        <v>249.56</v>
      </c>
      <c r="F8840">
        <v>249.56</v>
      </c>
      <c r="G8840">
        <v>249.56</v>
      </c>
      <c r="H8840">
        <v>249.56</v>
      </c>
      <c r="I8840">
        <v>305.92</v>
      </c>
      <c r="J8840">
        <v>249.56</v>
      </c>
      <c r="K8840">
        <v>249.56</v>
      </c>
      <c r="L8840">
        <v>284.18</v>
      </c>
      <c r="M8840">
        <v>249.56</v>
      </c>
      <c r="N8840">
        <v>249.56</v>
      </c>
      <c r="O8840">
        <v>243.45</v>
      </c>
      <c r="P8840">
        <v>249.56</v>
      </c>
      <c r="Q8840">
        <v>249.56</v>
      </c>
      <c r="R8840">
        <v>249.56</v>
      </c>
      <c r="S8840">
        <v>249.56</v>
      </c>
      <c r="T8840">
        <v>249.56</v>
      </c>
      <c r="U8840">
        <v>249.56</v>
      </c>
      <c r="V8840">
        <v>249.56</v>
      </c>
      <c r="W8840">
        <v>249.56</v>
      </c>
      <c r="X8840">
        <v>249.56</v>
      </c>
      <c r="Y8840">
        <v>249.56</v>
      </c>
      <c r="Z8840">
        <v>249.56</v>
      </c>
      <c r="AA8840">
        <v>466.45</v>
      </c>
      <c r="AB8840">
        <v>249.56</v>
      </c>
      <c r="AC8840">
        <v>249.56</v>
      </c>
      <c r="AD8840">
        <v>249.56</v>
      </c>
      <c r="AE8840">
        <v>249.56</v>
      </c>
    </row>
    <row r="8841" spans="1:31">
      <c r="A8841" t="s">
        <v>14387</v>
      </c>
      <c r="B8841" t="s">
        <v>17673</v>
      </c>
      <c r="C8841" t="s">
        <v>17674</v>
      </c>
      <c r="D8841" t="s">
        <v>104</v>
      </c>
      <c r="E8841">
        <v>124.92</v>
      </c>
      <c r="F8841">
        <v>124.92</v>
      </c>
      <c r="G8841">
        <v>124.92</v>
      </c>
      <c r="H8841">
        <v>124.92</v>
      </c>
      <c r="I8841">
        <v>153.12</v>
      </c>
      <c r="J8841">
        <v>124.92</v>
      </c>
      <c r="K8841">
        <v>124.92</v>
      </c>
      <c r="L8841">
        <v>142.24</v>
      </c>
      <c r="M8841">
        <v>124.92</v>
      </c>
      <c r="N8841">
        <v>124.92</v>
      </c>
      <c r="O8841">
        <v>121.85</v>
      </c>
      <c r="P8841">
        <v>124.92</v>
      </c>
      <c r="Q8841">
        <v>124.92</v>
      </c>
      <c r="R8841">
        <v>124.92</v>
      </c>
      <c r="S8841">
        <v>124.92</v>
      </c>
      <c r="T8841">
        <v>124.92</v>
      </c>
      <c r="U8841">
        <v>124.92</v>
      </c>
      <c r="V8841">
        <v>124.92</v>
      </c>
      <c r="W8841">
        <v>124.92</v>
      </c>
      <c r="X8841">
        <v>124.92</v>
      </c>
      <c r="Y8841">
        <v>124.92</v>
      </c>
      <c r="Z8841">
        <v>124.92</v>
      </c>
      <c r="AA8841">
        <v>233.48</v>
      </c>
      <c r="AB8841">
        <v>124.92</v>
      </c>
      <c r="AC8841">
        <v>124.92</v>
      </c>
      <c r="AD8841">
        <v>124.92</v>
      </c>
      <c r="AE8841">
        <v>124.92</v>
      </c>
    </row>
    <row r="8842" spans="1:31">
      <c r="A8842" t="s">
        <v>14387</v>
      </c>
      <c r="B8842" t="s">
        <v>17675</v>
      </c>
      <c r="C8842" t="s">
        <v>17676</v>
      </c>
      <c r="D8842" t="s">
        <v>104</v>
      </c>
      <c r="E8842">
        <v>647.75</v>
      </c>
      <c r="F8842">
        <v>647.75</v>
      </c>
      <c r="G8842">
        <v>647.75</v>
      </c>
      <c r="H8842">
        <v>647.75</v>
      </c>
      <c r="I8842">
        <v>794.01</v>
      </c>
      <c r="J8842">
        <v>647.75</v>
      </c>
      <c r="K8842">
        <v>647.75</v>
      </c>
      <c r="L8842">
        <v>737.6</v>
      </c>
      <c r="M8842">
        <v>647.75</v>
      </c>
      <c r="N8842">
        <v>647.75</v>
      </c>
      <c r="O8842">
        <v>631.87</v>
      </c>
      <c r="P8842">
        <v>647.75</v>
      </c>
      <c r="Q8842">
        <v>647.75</v>
      </c>
      <c r="R8842">
        <v>647.75</v>
      </c>
      <c r="S8842">
        <v>647.75</v>
      </c>
      <c r="T8842">
        <v>647.75</v>
      </c>
      <c r="U8842">
        <v>647.75</v>
      </c>
      <c r="V8842">
        <v>647.75</v>
      </c>
      <c r="W8842">
        <v>647.75</v>
      </c>
      <c r="X8842">
        <v>647.75</v>
      </c>
      <c r="Y8842">
        <v>647.75</v>
      </c>
      <c r="Z8842">
        <v>647.75</v>
      </c>
      <c r="AA8842">
        <v>1210.67</v>
      </c>
      <c r="AB8842">
        <v>647.75</v>
      </c>
      <c r="AC8842">
        <v>647.75</v>
      </c>
      <c r="AD8842">
        <v>647.75</v>
      </c>
      <c r="AE8842">
        <v>647.75</v>
      </c>
    </row>
    <row r="8843" spans="1:31">
      <c r="A8843" t="s">
        <v>14387</v>
      </c>
      <c r="B8843" t="s">
        <v>17677</v>
      </c>
      <c r="C8843" t="s">
        <v>17678</v>
      </c>
      <c r="D8843" t="s">
        <v>104</v>
      </c>
      <c r="E8843">
        <v>27.73</v>
      </c>
      <c r="F8843">
        <v>27.73</v>
      </c>
      <c r="G8843">
        <v>27.73</v>
      </c>
      <c r="H8843">
        <v>27.73</v>
      </c>
      <c r="I8843">
        <v>33.99</v>
      </c>
      <c r="J8843">
        <v>27.73</v>
      </c>
      <c r="K8843">
        <v>27.73</v>
      </c>
      <c r="L8843">
        <v>31.57</v>
      </c>
      <c r="M8843">
        <v>27.73</v>
      </c>
      <c r="N8843">
        <v>27.73</v>
      </c>
      <c r="O8843">
        <v>27.05</v>
      </c>
      <c r="P8843">
        <v>27.73</v>
      </c>
      <c r="Q8843">
        <v>27.73</v>
      </c>
      <c r="R8843">
        <v>27.73</v>
      </c>
      <c r="S8843">
        <v>27.73</v>
      </c>
      <c r="T8843">
        <v>27.73</v>
      </c>
      <c r="U8843">
        <v>27.73</v>
      </c>
      <c r="V8843">
        <v>27.73</v>
      </c>
      <c r="W8843">
        <v>27.73</v>
      </c>
      <c r="X8843">
        <v>27.73</v>
      </c>
      <c r="Y8843">
        <v>27.73</v>
      </c>
      <c r="Z8843">
        <v>27.73</v>
      </c>
      <c r="AA8843">
        <v>51.83</v>
      </c>
      <c r="AB8843">
        <v>27.73</v>
      </c>
      <c r="AC8843">
        <v>27.73</v>
      </c>
      <c r="AD8843">
        <v>27.73</v>
      </c>
      <c r="AE8843">
        <v>27.73</v>
      </c>
    </row>
    <row r="8844" spans="1:31">
      <c r="A8844" t="s">
        <v>14387</v>
      </c>
      <c r="B8844" t="s">
        <v>17679</v>
      </c>
      <c r="C8844" t="s">
        <v>17680</v>
      </c>
      <c r="D8844" t="s">
        <v>104</v>
      </c>
      <c r="E8844">
        <v>27.37</v>
      </c>
      <c r="F8844">
        <v>27.37</v>
      </c>
      <c r="G8844">
        <v>27.37</v>
      </c>
      <c r="H8844">
        <v>27.37</v>
      </c>
      <c r="I8844">
        <v>27.37</v>
      </c>
      <c r="J8844">
        <v>27.37</v>
      </c>
      <c r="K8844">
        <v>27.37</v>
      </c>
      <c r="L8844">
        <v>27.37</v>
      </c>
      <c r="M8844">
        <v>27.37</v>
      </c>
      <c r="N8844">
        <v>27.37</v>
      </c>
      <c r="O8844">
        <v>27.37</v>
      </c>
      <c r="P8844">
        <v>27.37</v>
      </c>
      <c r="Q8844">
        <v>27.37</v>
      </c>
      <c r="R8844">
        <v>27.37</v>
      </c>
      <c r="S8844">
        <v>27.37</v>
      </c>
      <c r="T8844">
        <v>27.37</v>
      </c>
      <c r="U8844">
        <v>27.37</v>
      </c>
      <c r="V8844">
        <v>27.37</v>
      </c>
      <c r="W8844">
        <v>27.37</v>
      </c>
      <c r="X8844">
        <v>27.37</v>
      </c>
      <c r="Y8844">
        <v>27.37</v>
      </c>
      <c r="Z8844">
        <v>27.37</v>
      </c>
      <c r="AA8844">
        <v>27.37</v>
      </c>
      <c r="AB8844">
        <v>27.37</v>
      </c>
      <c r="AC8844">
        <v>27.37</v>
      </c>
      <c r="AD8844">
        <v>27.37</v>
      </c>
      <c r="AE8844">
        <v>27.37</v>
      </c>
    </row>
    <row r="8845" spans="1:31">
      <c r="A8845" t="s">
        <v>14387</v>
      </c>
      <c r="B8845" t="s">
        <v>17681</v>
      </c>
      <c r="C8845" t="s">
        <v>17682</v>
      </c>
      <c r="D8845" t="s">
        <v>104</v>
      </c>
      <c r="E8845">
        <v>37.840000000000003</v>
      </c>
      <c r="F8845">
        <v>37.840000000000003</v>
      </c>
      <c r="G8845">
        <v>37.840000000000003</v>
      </c>
      <c r="H8845">
        <v>37.840000000000003</v>
      </c>
      <c r="I8845">
        <v>37.840000000000003</v>
      </c>
      <c r="J8845">
        <v>37.840000000000003</v>
      </c>
      <c r="K8845">
        <v>37.840000000000003</v>
      </c>
      <c r="L8845">
        <v>37.840000000000003</v>
      </c>
      <c r="M8845">
        <v>37.840000000000003</v>
      </c>
      <c r="N8845">
        <v>37.840000000000003</v>
      </c>
      <c r="O8845">
        <v>37.840000000000003</v>
      </c>
      <c r="P8845">
        <v>37.840000000000003</v>
      </c>
      <c r="Q8845">
        <v>37.840000000000003</v>
      </c>
      <c r="R8845">
        <v>37.840000000000003</v>
      </c>
      <c r="S8845">
        <v>37.840000000000003</v>
      </c>
      <c r="T8845">
        <v>37.840000000000003</v>
      </c>
      <c r="U8845">
        <v>37.840000000000003</v>
      </c>
      <c r="V8845">
        <v>37.840000000000003</v>
      </c>
      <c r="W8845">
        <v>37.840000000000003</v>
      </c>
      <c r="X8845">
        <v>37.840000000000003</v>
      </c>
      <c r="Y8845">
        <v>37.840000000000003</v>
      </c>
      <c r="Z8845">
        <v>37.840000000000003</v>
      </c>
      <c r="AA8845">
        <v>37.840000000000003</v>
      </c>
      <c r="AB8845">
        <v>37.840000000000003</v>
      </c>
      <c r="AC8845">
        <v>37.840000000000003</v>
      </c>
      <c r="AD8845">
        <v>37.840000000000003</v>
      </c>
      <c r="AE8845">
        <v>37.840000000000003</v>
      </c>
    </row>
    <row r="8846" spans="1:31">
      <c r="A8846" t="s">
        <v>14387</v>
      </c>
      <c r="B8846" t="s">
        <v>17683</v>
      </c>
      <c r="C8846" t="s">
        <v>17684</v>
      </c>
      <c r="D8846" t="s">
        <v>104</v>
      </c>
      <c r="E8846">
        <v>45.13</v>
      </c>
      <c r="F8846">
        <v>45.13</v>
      </c>
      <c r="G8846">
        <v>45.13</v>
      </c>
      <c r="H8846">
        <v>45.13</v>
      </c>
      <c r="I8846">
        <v>45.13</v>
      </c>
      <c r="J8846">
        <v>45.13</v>
      </c>
      <c r="K8846">
        <v>45.13</v>
      </c>
      <c r="L8846">
        <v>45.13</v>
      </c>
      <c r="M8846">
        <v>45.13</v>
      </c>
      <c r="N8846">
        <v>45.13</v>
      </c>
      <c r="O8846">
        <v>45.13</v>
      </c>
      <c r="P8846">
        <v>45.13</v>
      </c>
      <c r="Q8846">
        <v>45.13</v>
      </c>
      <c r="R8846">
        <v>45.13</v>
      </c>
      <c r="S8846">
        <v>45.13</v>
      </c>
      <c r="T8846">
        <v>45.13</v>
      </c>
      <c r="U8846">
        <v>45.13</v>
      </c>
      <c r="V8846">
        <v>45.13</v>
      </c>
      <c r="W8846">
        <v>45.13</v>
      </c>
      <c r="X8846">
        <v>45.13</v>
      </c>
      <c r="Y8846">
        <v>45.13</v>
      </c>
      <c r="Z8846">
        <v>45.13</v>
      </c>
      <c r="AA8846">
        <v>45.13</v>
      </c>
      <c r="AB8846">
        <v>45.13</v>
      </c>
      <c r="AC8846">
        <v>45.13</v>
      </c>
      <c r="AD8846">
        <v>45.13</v>
      </c>
      <c r="AE8846">
        <v>45.13</v>
      </c>
    </row>
    <row r="8847" spans="1:31">
      <c r="A8847" t="s">
        <v>14387</v>
      </c>
      <c r="B8847" t="s">
        <v>17685</v>
      </c>
      <c r="C8847" t="s">
        <v>17686</v>
      </c>
      <c r="D8847" t="s">
        <v>104</v>
      </c>
      <c r="E8847">
        <v>4.0599999999999996</v>
      </c>
      <c r="F8847">
        <v>6.39</v>
      </c>
      <c r="G8847">
        <v>6.39</v>
      </c>
      <c r="H8847">
        <v>4.09</v>
      </c>
      <c r="I8847">
        <v>5.3</v>
      </c>
      <c r="J8847">
        <v>6.39</v>
      </c>
      <c r="K8847">
        <v>6.39</v>
      </c>
      <c r="L8847">
        <v>6.39</v>
      </c>
      <c r="M8847">
        <v>4.7699999999999996</v>
      </c>
      <c r="N8847">
        <v>4.59</v>
      </c>
      <c r="O8847">
        <v>6.39</v>
      </c>
      <c r="P8847">
        <v>5.05</v>
      </c>
      <c r="Q8847">
        <v>5.33</v>
      </c>
      <c r="R8847">
        <v>6.39</v>
      </c>
      <c r="S8847">
        <v>5.44</v>
      </c>
      <c r="T8847">
        <v>6.39</v>
      </c>
      <c r="U8847">
        <v>4.01</v>
      </c>
      <c r="V8847">
        <v>6.39</v>
      </c>
      <c r="W8847">
        <v>6.39</v>
      </c>
      <c r="X8847">
        <v>4.67</v>
      </c>
      <c r="Y8847">
        <v>6.39</v>
      </c>
      <c r="Z8847">
        <v>6.39</v>
      </c>
      <c r="AA8847">
        <v>11.43</v>
      </c>
      <c r="AB8847">
        <v>6.39</v>
      </c>
      <c r="AC8847">
        <v>4.1399999999999997</v>
      </c>
      <c r="AD8847">
        <v>6.39</v>
      </c>
      <c r="AE8847">
        <v>6.39</v>
      </c>
    </row>
    <row r="8848" spans="1:31">
      <c r="A8848" t="s">
        <v>14387</v>
      </c>
      <c r="B8848" t="s">
        <v>17687</v>
      </c>
      <c r="C8848" t="s">
        <v>17688</v>
      </c>
      <c r="D8848" t="s">
        <v>104</v>
      </c>
      <c r="E8848">
        <v>5.33</v>
      </c>
      <c r="F8848">
        <v>8.39</v>
      </c>
      <c r="G8848">
        <v>8.39</v>
      </c>
      <c r="H8848">
        <v>5.38</v>
      </c>
      <c r="I8848">
        <v>6.96</v>
      </c>
      <c r="J8848">
        <v>8.39</v>
      </c>
      <c r="K8848">
        <v>8.39</v>
      </c>
      <c r="L8848">
        <v>8.39</v>
      </c>
      <c r="M8848">
        <v>6.27</v>
      </c>
      <c r="N8848">
        <v>6.02</v>
      </c>
      <c r="O8848">
        <v>8.39</v>
      </c>
      <c r="P8848">
        <v>6.63</v>
      </c>
      <c r="Q8848">
        <v>7</v>
      </c>
      <c r="R8848">
        <v>8.39</v>
      </c>
      <c r="S8848">
        <v>7.15</v>
      </c>
      <c r="T8848">
        <v>8.39</v>
      </c>
      <c r="U8848">
        <v>5.27</v>
      </c>
      <c r="V8848">
        <v>8.39</v>
      </c>
      <c r="W8848">
        <v>8.39</v>
      </c>
      <c r="X8848">
        <v>6.14</v>
      </c>
      <c r="Y8848">
        <v>8.39</v>
      </c>
      <c r="Z8848">
        <v>8.39</v>
      </c>
      <c r="AA8848">
        <v>15.01</v>
      </c>
      <c r="AB8848">
        <v>8.39</v>
      </c>
      <c r="AC8848">
        <v>5.44</v>
      </c>
      <c r="AD8848">
        <v>8.39</v>
      </c>
      <c r="AE8848">
        <v>8.39</v>
      </c>
    </row>
    <row r="8849" spans="1:31">
      <c r="A8849" t="s">
        <v>14387</v>
      </c>
      <c r="B8849" t="s">
        <v>17689</v>
      </c>
      <c r="C8849" t="s">
        <v>17690</v>
      </c>
      <c r="D8849" t="s">
        <v>104</v>
      </c>
      <c r="E8849">
        <v>15.04</v>
      </c>
      <c r="F8849">
        <v>23.66</v>
      </c>
      <c r="G8849">
        <v>23.66</v>
      </c>
      <c r="H8849">
        <v>15.16</v>
      </c>
      <c r="I8849">
        <v>19.62</v>
      </c>
      <c r="J8849">
        <v>23.66</v>
      </c>
      <c r="K8849">
        <v>23.66</v>
      </c>
      <c r="L8849">
        <v>23.66</v>
      </c>
      <c r="M8849">
        <v>17.66</v>
      </c>
      <c r="N8849">
        <v>16.98</v>
      </c>
      <c r="O8849">
        <v>23.66</v>
      </c>
      <c r="P8849">
        <v>18.7</v>
      </c>
      <c r="Q8849">
        <v>19.73</v>
      </c>
      <c r="R8849">
        <v>23.66</v>
      </c>
      <c r="S8849">
        <v>20.16</v>
      </c>
      <c r="T8849">
        <v>23.66</v>
      </c>
      <c r="U8849">
        <v>14.86</v>
      </c>
      <c r="V8849">
        <v>23.66</v>
      </c>
      <c r="W8849">
        <v>23.66</v>
      </c>
      <c r="X8849">
        <v>17.3</v>
      </c>
      <c r="Y8849">
        <v>23.66</v>
      </c>
      <c r="Z8849">
        <v>23.66</v>
      </c>
      <c r="AA8849">
        <v>42.3</v>
      </c>
      <c r="AB8849">
        <v>23.66</v>
      </c>
      <c r="AC8849">
        <v>15.34</v>
      </c>
      <c r="AD8849">
        <v>23.66</v>
      </c>
      <c r="AE8849">
        <v>23.66</v>
      </c>
    </row>
    <row r="8850" spans="1:31">
      <c r="A8850" t="s">
        <v>14387</v>
      </c>
      <c r="B8850" t="s">
        <v>17691</v>
      </c>
      <c r="C8850" t="s">
        <v>17692</v>
      </c>
      <c r="D8850" t="s">
        <v>104</v>
      </c>
      <c r="E8850">
        <v>8.86</v>
      </c>
      <c r="F8850">
        <v>11.51</v>
      </c>
      <c r="G8850">
        <v>11.51</v>
      </c>
      <c r="H8850">
        <v>11.51</v>
      </c>
      <c r="I8850">
        <v>16.350000000000001</v>
      </c>
      <c r="J8850">
        <v>11.51</v>
      </c>
      <c r="K8850">
        <v>11.51</v>
      </c>
      <c r="L8850">
        <v>11.51</v>
      </c>
      <c r="M8850">
        <v>11.51</v>
      </c>
      <c r="N8850">
        <v>11.51</v>
      </c>
      <c r="O8850">
        <v>16.34</v>
      </c>
      <c r="P8850">
        <v>18.52</v>
      </c>
      <c r="Q8850">
        <v>11.51</v>
      </c>
      <c r="R8850">
        <v>11.51</v>
      </c>
      <c r="S8850">
        <v>11.51</v>
      </c>
      <c r="T8850">
        <v>11.51</v>
      </c>
      <c r="U8850">
        <v>11.51</v>
      </c>
      <c r="V8850">
        <v>12.59</v>
      </c>
      <c r="W8850">
        <v>11.51</v>
      </c>
      <c r="X8850">
        <v>11.51</v>
      </c>
      <c r="Y8850">
        <v>11.51</v>
      </c>
      <c r="Z8850">
        <v>11.51</v>
      </c>
      <c r="AA8850">
        <v>13.35</v>
      </c>
      <c r="AB8850">
        <v>16.309999999999999</v>
      </c>
      <c r="AC8850">
        <v>11.51</v>
      </c>
      <c r="AD8850">
        <v>11.51</v>
      </c>
      <c r="AE8850">
        <v>11.51</v>
      </c>
    </row>
    <row r="8851" spans="1:31">
      <c r="A8851" t="s">
        <v>14387</v>
      </c>
      <c r="B8851" t="s">
        <v>17693</v>
      </c>
      <c r="C8851" t="s">
        <v>17694</v>
      </c>
      <c r="D8851" t="s">
        <v>104</v>
      </c>
      <c r="E8851">
        <v>51.63</v>
      </c>
      <c r="F8851">
        <v>71.22</v>
      </c>
      <c r="G8851">
        <v>71.22</v>
      </c>
      <c r="H8851">
        <v>71.22</v>
      </c>
      <c r="I8851">
        <v>61.23</v>
      </c>
      <c r="J8851">
        <v>71.22</v>
      </c>
      <c r="K8851">
        <v>71.22</v>
      </c>
      <c r="L8851">
        <v>71.22</v>
      </c>
      <c r="M8851">
        <v>71.22</v>
      </c>
      <c r="N8851">
        <v>71.22</v>
      </c>
      <c r="O8851">
        <v>83.92</v>
      </c>
      <c r="P8851">
        <v>57.66</v>
      </c>
      <c r="Q8851">
        <v>63.37</v>
      </c>
      <c r="R8851">
        <v>71.22</v>
      </c>
      <c r="S8851">
        <v>71.22</v>
      </c>
      <c r="T8851">
        <v>71.22</v>
      </c>
      <c r="U8851">
        <v>65.349999999999994</v>
      </c>
      <c r="V8851">
        <v>71.22</v>
      </c>
      <c r="W8851">
        <v>71.22</v>
      </c>
      <c r="X8851">
        <v>71.22</v>
      </c>
      <c r="Y8851">
        <v>71.22</v>
      </c>
      <c r="Z8851">
        <v>71.22</v>
      </c>
      <c r="AA8851">
        <v>68.77</v>
      </c>
      <c r="AB8851">
        <v>78.52</v>
      </c>
      <c r="AC8851">
        <v>71.22</v>
      </c>
      <c r="AD8851">
        <v>71.22</v>
      </c>
      <c r="AE8851">
        <v>71.22</v>
      </c>
    </row>
    <row r="8852" spans="1:31">
      <c r="A8852" t="s">
        <v>14387</v>
      </c>
      <c r="B8852" t="s">
        <v>17695</v>
      </c>
      <c r="C8852" t="s">
        <v>17696</v>
      </c>
      <c r="D8852" t="s">
        <v>104</v>
      </c>
      <c r="E8852">
        <v>41.39</v>
      </c>
      <c r="F8852">
        <v>57.09</v>
      </c>
      <c r="G8852">
        <v>57.09</v>
      </c>
      <c r="H8852">
        <v>57.09</v>
      </c>
      <c r="I8852">
        <v>49.08</v>
      </c>
      <c r="J8852">
        <v>57.09</v>
      </c>
      <c r="K8852">
        <v>57.09</v>
      </c>
      <c r="L8852">
        <v>57.09</v>
      </c>
      <c r="M8852">
        <v>57.09</v>
      </c>
      <c r="N8852">
        <v>57.09</v>
      </c>
      <c r="O8852">
        <v>67.260000000000005</v>
      </c>
      <c r="P8852">
        <v>46.22</v>
      </c>
      <c r="Q8852">
        <v>50.8</v>
      </c>
      <c r="R8852">
        <v>57.09</v>
      </c>
      <c r="S8852">
        <v>57.09</v>
      </c>
      <c r="T8852">
        <v>57.09</v>
      </c>
      <c r="U8852">
        <v>52.39</v>
      </c>
      <c r="V8852">
        <v>57.09</v>
      </c>
      <c r="W8852">
        <v>57.09</v>
      </c>
      <c r="X8852">
        <v>57.09</v>
      </c>
      <c r="Y8852">
        <v>57.09</v>
      </c>
      <c r="Z8852">
        <v>57.09</v>
      </c>
      <c r="AA8852">
        <v>55.12</v>
      </c>
      <c r="AB8852">
        <v>62.94</v>
      </c>
      <c r="AC8852">
        <v>57.09</v>
      </c>
      <c r="AD8852">
        <v>57.09</v>
      </c>
      <c r="AE8852">
        <v>57.09</v>
      </c>
    </row>
    <row r="8853" spans="1:31">
      <c r="A8853" t="s">
        <v>14387</v>
      </c>
      <c r="B8853" t="s">
        <v>17697</v>
      </c>
      <c r="C8853" t="s">
        <v>17698</v>
      </c>
      <c r="D8853" t="s">
        <v>104</v>
      </c>
      <c r="E8853">
        <v>24.61</v>
      </c>
      <c r="F8853">
        <v>33.94</v>
      </c>
      <c r="G8853">
        <v>33.94</v>
      </c>
      <c r="H8853">
        <v>33.94</v>
      </c>
      <c r="I8853">
        <v>29.18</v>
      </c>
      <c r="J8853">
        <v>33.94</v>
      </c>
      <c r="K8853">
        <v>33.94</v>
      </c>
      <c r="L8853">
        <v>33.94</v>
      </c>
      <c r="M8853">
        <v>33.94</v>
      </c>
      <c r="N8853">
        <v>33.94</v>
      </c>
      <c r="O8853">
        <v>39.99</v>
      </c>
      <c r="P8853">
        <v>27.48</v>
      </c>
      <c r="Q8853">
        <v>30.2</v>
      </c>
      <c r="R8853">
        <v>33.94</v>
      </c>
      <c r="S8853">
        <v>33.94</v>
      </c>
      <c r="T8853">
        <v>33.94</v>
      </c>
      <c r="U8853">
        <v>31.15</v>
      </c>
      <c r="V8853">
        <v>33.94</v>
      </c>
      <c r="W8853">
        <v>33.94</v>
      </c>
      <c r="X8853">
        <v>33.94</v>
      </c>
      <c r="Y8853">
        <v>33.94</v>
      </c>
      <c r="Z8853">
        <v>33.94</v>
      </c>
      <c r="AA8853">
        <v>32.770000000000003</v>
      </c>
      <c r="AB8853">
        <v>37.42</v>
      </c>
      <c r="AC8853">
        <v>33.94</v>
      </c>
      <c r="AD8853">
        <v>33.94</v>
      </c>
      <c r="AE8853">
        <v>33.94</v>
      </c>
    </row>
    <row r="8854" spans="1:31">
      <c r="A8854" t="s">
        <v>14387</v>
      </c>
      <c r="B8854" t="s">
        <v>17699</v>
      </c>
      <c r="C8854" t="s">
        <v>17700</v>
      </c>
      <c r="D8854" t="s">
        <v>104</v>
      </c>
      <c r="E8854">
        <v>10.27</v>
      </c>
      <c r="F8854">
        <v>14.17</v>
      </c>
      <c r="G8854">
        <v>14.17</v>
      </c>
      <c r="H8854">
        <v>14.17</v>
      </c>
      <c r="I8854">
        <v>12.18</v>
      </c>
      <c r="J8854">
        <v>14.17</v>
      </c>
      <c r="K8854">
        <v>14.17</v>
      </c>
      <c r="L8854">
        <v>14.17</v>
      </c>
      <c r="M8854">
        <v>14.17</v>
      </c>
      <c r="N8854">
        <v>14.17</v>
      </c>
      <c r="O8854">
        <v>16.7</v>
      </c>
      <c r="P8854">
        <v>11.47</v>
      </c>
      <c r="Q8854">
        <v>12.61</v>
      </c>
      <c r="R8854">
        <v>14.17</v>
      </c>
      <c r="S8854">
        <v>14.17</v>
      </c>
      <c r="T8854">
        <v>14.17</v>
      </c>
      <c r="U8854">
        <v>13.01</v>
      </c>
      <c r="V8854">
        <v>14.17</v>
      </c>
      <c r="W8854">
        <v>14.17</v>
      </c>
      <c r="X8854">
        <v>14.17</v>
      </c>
      <c r="Y8854">
        <v>14.17</v>
      </c>
      <c r="Z8854">
        <v>14.17</v>
      </c>
      <c r="AA8854">
        <v>13.68</v>
      </c>
      <c r="AB8854">
        <v>15.63</v>
      </c>
      <c r="AC8854">
        <v>14.17</v>
      </c>
      <c r="AD8854">
        <v>14.17</v>
      </c>
      <c r="AE8854">
        <v>14.17</v>
      </c>
    </row>
    <row r="8855" spans="1:31">
      <c r="A8855" t="s">
        <v>14387</v>
      </c>
      <c r="B8855" t="s">
        <v>17701</v>
      </c>
      <c r="C8855" t="s">
        <v>17702</v>
      </c>
      <c r="D8855" t="s">
        <v>104</v>
      </c>
      <c r="E8855">
        <v>149.22</v>
      </c>
      <c r="F8855">
        <v>205.84</v>
      </c>
      <c r="G8855">
        <v>205.84</v>
      </c>
      <c r="H8855">
        <v>205.84</v>
      </c>
      <c r="I8855">
        <v>176.96</v>
      </c>
      <c r="J8855">
        <v>205.84</v>
      </c>
      <c r="K8855">
        <v>205.84</v>
      </c>
      <c r="L8855">
        <v>205.84</v>
      </c>
      <c r="M8855">
        <v>205.84</v>
      </c>
      <c r="N8855">
        <v>205.84</v>
      </c>
      <c r="O8855">
        <v>242.52</v>
      </c>
      <c r="P8855">
        <v>166.65</v>
      </c>
      <c r="Q8855">
        <v>183.15</v>
      </c>
      <c r="R8855">
        <v>205.84</v>
      </c>
      <c r="S8855">
        <v>205.84</v>
      </c>
      <c r="T8855">
        <v>205.84</v>
      </c>
      <c r="U8855">
        <v>188.88</v>
      </c>
      <c r="V8855">
        <v>205.84</v>
      </c>
      <c r="W8855">
        <v>205.84</v>
      </c>
      <c r="X8855">
        <v>205.84</v>
      </c>
      <c r="Y8855">
        <v>205.84</v>
      </c>
      <c r="Z8855">
        <v>205.84</v>
      </c>
      <c r="AA8855">
        <v>198.74</v>
      </c>
      <c r="AB8855">
        <v>226.93</v>
      </c>
      <c r="AC8855">
        <v>205.84</v>
      </c>
      <c r="AD8855">
        <v>205.84</v>
      </c>
      <c r="AE8855">
        <v>205.84</v>
      </c>
    </row>
    <row r="8856" spans="1:31">
      <c r="A8856" t="s">
        <v>14387</v>
      </c>
      <c r="B8856" t="s">
        <v>17703</v>
      </c>
      <c r="C8856" t="s">
        <v>17704</v>
      </c>
      <c r="D8856" t="s">
        <v>104</v>
      </c>
      <c r="E8856">
        <v>85.99</v>
      </c>
      <c r="F8856">
        <v>118.61</v>
      </c>
      <c r="G8856">
        <v>118.61</v>
      </c>
      <c r="H8856">
        <v>118.61</v>
      </c>
      <c r="I8856">
        <v>101.97</v>
      </c>
      <c r="J8856">
        <v>118.61</v>
      </c>
      <c r="K8856">
        <v>118.61</v>
      </c>
      <c r="L8856">
        <v>118.61</v>
      </c>
      <c r="M8856">
        <v>118.61</v>
      </c>
      <c r="N8856">
        <v>118.61</v>
      </c>
      <c r="O8856">
        <v>139.75</v>
      </c>
      <c r="P8856">
        <v>96.03</v>
      </c>
      <c r="Q8856">
        <v>105.54</v>
      </c>
      <c r="R8856">
        <v>118.61</v>
      </c>
      <c r="S8856">
        <v>118.61</v>
      </c>
      <c r="T8856">
        <v>118.61</v>
      </c>
      <c r="U8856">
        <v>108.84</v>
      </c>
      <c r="V8856">
        <v>118.61</v>
      </c>
      <c r="W8856">
        <v>118.61</v>
      </c>
      <c r="X8856">
        <v>118.61</v>
      </c>
      <c r="Y8856">
        <v>118.61</v>
      </c>
      <c r="Z8856">
        <v>118.61</v>
      </c>
      <c r="AA8856">
        <v>114.52</v>
      </c>
      <c r="AB8856">
        <v>130.77000000000001</v>
      </c>
      <c r="AC8856">
        <v>118.61</v>
      </c>
      <c r="AD8856">
        <v>118.61</v>
      </c>
      <c r="AE8856">
        <v>118.61</v>
      </c>
    </row>
    <row r="8857" spans="1:31">
      <c r="A8857" t="s">
        <v>14387</v>
      </c>
      <c r="B8857" t="s">
        <v>17705</v>
      </c>
      <c r="C8857" t="s">
        <v>17706</v>
      </c>
      <c r="D8857" t="s">
        <v>104</v>
      </c>
      <c r="E8857">
        <v>201.43</v>
      </c>
      <c r="F8857">
        <v>277.86</v>
      </c>
      <c r="G8857">
        <v>277.86</v>
      </c>
      <c r="H8857">
        <v>277.86</v>
      </c>
      <c r="I8857">
        <v>238.87</v>
      </c>
      <c r="J8857">
        <v>277.86</v>
      </c>
      <c r="K8857">
        <v>277.86</v>
      </c>
      <c r="L8857">
        <v>277.86</v>
      </c>
      <c r="M8857">
        <v>277.86</v>
      </c>
      <c r="N8857">
        <v>277.86</v>
      </c>
      <c r="O8857">
        <v>327.36</v>
      </c>
      <c r="P8857">
        <v>224.95</v>
      </c>
      <c r="Q8857">
        <v>247.22</v>
      </c>
      <c r="R8857">
        <v>277.86</v>
      </c>
      <c r="S8857">
        <v>277.86</v>
      </c>
      <c r="T8857">
        <v>277.86</v>
      </c>
      <c r="U8857">
        <v>254.96</v>
      </c>
      <c r="V8857">
        <v>277.86</v>
      </c>
      <c r="W8857">
        <v>277.86</v>
      </c>
      <c r="X8857">
        <v>277.86</v>
      </c>
      <c r="Y8857">
        <v>277.86</v>
      </c>
      <c r="Z8857">
        <v>277.86</v>
      </c>
      <c r="AA8857">
        <v>268.26</v>
      </c>
      <c r="AB8857">
        <v>306.32</v>
      </c>
      <c r="AC8857">
        <v>277.86</v>
      </c>
      <c r="AD8857">
        <v>277.86</v>
      </c>
      <c r="AE8857">
        <v>277.86</v>
      </c>
    </row>
    <row r="8858" spans="1:31">
      <c r="A8858" t="s">
        <v>14387</v>
      </c>
      <c r="B8858" t="s">
        <v>17707</v>
      </c>
      <c r="C8858" t="s">
        <v>17708</v>
      </c>
      <c r="D8858" t="s">
        <v>104</v>
      </c>
      <c r="E8858">
        <v>16.309999999999999</v>
      </c>
      <c r="F8858">
        <v>22.5</v>
      </c>
      <c r="G8858">
        <v>22.5</v>
      </c>
      <c r="H8858">
        <v>22.5</v>
      </c>
      <c r="I8858">
        <v>19.34</v>
      </c>
      <c r="J8858">
        <v>22.5</v>
      </c>
      <c r="K8858">
        <v>22.5</v>
      </c>
      <c r="L8858">
        <v>22.5</v>
      </c>
      <c r="M8858">
        <v>22.5</v>
      </c>
      <c r="N8858">
        <v>22.5</v>
      </c>
      <c r="O8858">
        <v>26.51</v>
      </c>
      <c r="P8858">
        <v>18.21</v>
      </c>
      <c r="Q8858">
        <v>20.02</v>
      </c>
      <c r="R8858">
        <v>22.5</v>
      </c>
      <c r="S8858">
        <v>22.5</v>
      </c>
      <c r="T8858">
        <v>22.5</v>
      </c>
      <c r="U8858">
        <v>20.64</v>
      </c>
      <c r="V8858">
        <v>22.5</v>
      </c>
      <c r="W8858">
        <v>22.5</v>
      </c>
      <c r="X8858">
        <v>22.5</v>
      </c>
      <c r="Y8858">
        <v>22.5</v>
      </c>
      <c r="Z8858">
        <v>22.5</v>
      </c>
      <c r="AA8858">
        <v>21.72</v>
      </c>
      <c r="AB8858">
        <v>24.8</v>
      </c>
      <c r="AC8858">
        <v>22.5</v>
      </c>
      <c r="AD8858">
        <v>22.5</v>
      </c>
      <c r="AE8858">
        <v>22.5</v>
      </c>
    </row>
    <row r="8859" spans="1:31">
      <c r="A8859" t="s">
        <v>14387</v>
      </c>
      <c r="B8859" t="s">
        <v>17709</v>
      </c>
      <c r="C8859" t="s">
        <v>17710</v>
      </c>
      <c r="D8859" t="s">
        <v>104</v>
      </c>
      <c r="E8859">
        <v>407.02</v>
      </c>
      <c r="F8859">
        <v>561.46</v>
      </c>
      <c r="G8859">
        <v>561.46</v>
      </c>
      <c r="H8859">
        <v>561.46</v>
      </c>
      <c r="I8859">
        <v>482.68</v>
      </c>
      <c r="J8859">
        <v>561.46</v>
      </c>
      <c r="K8859">
        <v>561.46</v>
      </c>
      <c r="L8859">
        <v>561.46</v>
      </c>
      <c r="M8859">
        <v>561.46</v>
      </c>
      <c r="N8859">
        <v>561.46</v>
      </c>
      <c r="O8859">
        <v>661.5</v>
      </c>
      <c r="P8859">
        <v>454.54</v>
      </c>
      <c r="Q8859">
        <v>499.56</v>
      </c>
      <c r="R8859">
        <v>561.46</v>
      </c>
      <c r="S8859">
        <v>561.46</v>
      </c>
      <c r="T8859">
        <v>561.46</v>
      </c>
      <c r="U8859">
        <v>515.19000000000005</v>
      </c>
      <c r="V8859">
        <v>561.46</v>
      </c>
      <c r="W8859">
        <v>561.46</v>
      </c>
      <c r="X8859">
        <v>561.46</v>
      </c>
      <c r="Y8859">
        <v>561.46</v>
      </c>
      <c r="Z8859">
        <v>561.46</v>
      </c>
      <c r="AA8859">
        <v>542.08000000000004</v>
      </c>
      <c r="AB8859">
        <v>618.98</v>
      </c>
      <c r="AC8859">
        <v>561.46</v>
      </c>
      <c r="AD8859">
        <v>561.46</v>
      </c>
      <c r="AE8859">
        <v>561.46</v>
      </c>
    </row>
    <row r="8860" spans="1:31">
      <c r="A8860" t="s">
        <v>14387</v>
      </c>
      <c r="B8860" t="s">
        <v>17711</v>
      </c>
      <c r="C8860" t="s">
        <v>17712</v>
      </c>
      <c r="D8860" t="s">
        <v>104</v>
      </c>
      <c r="E8860">
        <v>58.63</v>
      </c>
      <c r="F8860">
        <v>80.87</v>
      </c>
      <c r="G8860">
        <v>80.87</v>
      </c>
      <c r="H8860">
        <v>80.87</v>
      </c>
      <c r="I8860">
        <v>69.52</v>
      </c>
      <c r="J8860">
        <v>80.87</v>
      </c>
      <c r="K8860">
        <v>80.87</v>
      </c>
      <c r="L8860">
        <v>80.87</v>
      </c>
      <c r="M8860">
        <v>80.87</v>
      </c>
      <c r="N8860">
        <v>80.87</v>
      </c>
      <c r="O8860">
        <v>95.28</v>
      </c>
      <c r="P8860">
        <v>65.47</v>
      </c>
      <c r="Q8860">
        <v>71.959999999999994</v>
      </c>
      <c r="R8860">
        <v>80.87</v>
      </c>
      <c r="S8860">
        <v>80.87</v>
      </c>
      <c r="T8860">
        <v>80.87</v>
      </c>
      <c r="U8860">
        <v>74.209999999999994</v>
      </c>
      <c r="V8860">
        <v>80.87</v>
      </c>
      <c r="W8860">
        <v>80.87</v>
      </c>
      <c r="X8860">
        <v>80.87</v>
      </c>
      <c r="Y8860">
        <v>80.87</v>
      </c>
      <c r="Z8860">
        <v>80.87</v>
      </c>
      <c r="AA8860">
        <v>78.08</v>
      </c>
      <c r="AB8860">
        <v>89.16</v>
      </c>
      <c r="AC8860">
        <v>80.87</v>
      </c>
      <c r="AD8860">
        <v>80.87</v>
      </c>
      <c r="AE8860">
        <v>80.87</v>
      </c>
    </row>
    <row r="8861" spans="1:31">
      <c r="A8861" t="s">
        <v>14387</v>
      </c>
      <c r="B8861" t="s">
        <v>17713</v>
      </c>
      <c r="C8861" t="s">
        <v>17714</v>
      </c>
      <c r="D8861" t="s">
        <v>104</v>
      </c>
      <c r="E8861">
        <v>44.97</v>
      </c>
      <c r="F8861">
        <v>62.04</v>
      </c>
      <c r="G8861">
        <v>62.04</v>
      </c>
      <c r="H8861">
        <v>62.04</v>
      </c>
      <c r="I8861">
        <v>53.33</v>
      </c>
      <c r="J8861">
        <v>62.04</v>
      </c>
      <c r="K8861">
        <v>62.04</v>
      </c>
      <c r="L8861">
        <v>62.04</v>
      </c>
      <c r="M8861">
        <v>62.04</v>
      </c>
      <c r="N8861">
        <v>62.04</v>
      </c>
      <c r="O8861">
        <v>73.09</v>
      </c>
      <c r="P8861">
        <v>50.22</v>
      </c>
      <c r="Q8861">
        <v>55.2</v>
      </c>
      <c r="R8861">
        <v>62.04</v>
      </c>
      <c r="S8861">
        <v>62.04</v>
      </c>
      <c r="T8861">
        <v>62.04</v>
      </c>
      <c r="U8861">
        <v>56.92</v>
      </c>
      <c r="V8861">
        <v>62.04</v>
      </c>
      <c r="W8861">
        <v>62.04</v>
      </c>
      <c r="X8861">
        <v>62.04</v>
      </c>
      <c r="Y8861">
        <v>62.04</v>
      </c>
      <c r="Z8861">
        <v>62.04</v>
      </c>
      <c r="AA8861">
        <v>59.89</v>
      </c>
      <c r="AB8861">
        <v>68.39</v>
      </c>
      <c r="AC8861">
        <v>62.04</v>
      </c>
      <c r="AD8861">
        <v>62.04</v>
      </c>
      <c r="AE8861">
        <v>62.04</v>
      </c>
    </row>
    <row r="8862" spans="1:31">
      <c r="A8862" t="s">
        <v>14387</v>
      </c>
      <c r="B8862" t="s">
        <v>17715</v>
      </c>
      <c r="C8862" t="s">
        <v>17716</v>
      </c>
      <c r="D8862" t="s">
        <v>104</v>
      </c>
      <c r="E8862">
        <v>24.2</v>
      </c>
      <c r="F8862">
        <v>33.39</v>
      </c>
      <c r="G8862">
        <v>33.39</v>
      </c>
      <c r="H8862">
        <v>33.39</v>
      </c>
      <c r="I8862">
        <v>28.7</v>
      </c>
      <c r="J8862">
        <v>33.39</v>
      </c>
      <c r="K8862">
        <v>33.39</v>
      </c>
      <c r="L8862">
        <v>33.39</v>
      </c>
      <c r="M8862">
        <v>33.39</v>
      </c>
      <c r="N8862">
        <v>33.39</v>
      </c>
      <c r="O8862">
        <v>39.340000000000003</v>
      </c>
      <c r="P8862">
        <v>27.03</v>
      </c>
      <c r="Q8862">
        <v>29.71</v>
      </c>
      <c r="R8862">
        <v>33.39</v>
      </c>
      <c r="S8862">
        <v>33.39</v>
      </c>
      <c r="T8862">
        <v>33.39</v>
      </c>
      <c r="U8862">
        <v>30.64</v>
      </c>
      <c r="V8862">
        <v>33.39</v>
      </c>
      <c r="W8862">
        <v>33.39</v>
      </c>
      <c r="X8862">
        <v>33.39</v>
      </c>
      <c r="Y8862">
        <v>33.39</v>
      </c>
      <c r="Z8862">
        <v>33.39</v>
      </c>
      <c r="AA8862">
        <v>32.24</v>
      </c>
      <c r="AB8862">
        <v>36.81</v>
      </c>
      <c r="AC8862">
        <v>33.39</v>
      </c>
      <c r="AD8862">
        <v>33.39</v>
      </c>
      <c r="AE8862">
        <v>33.39</v>
      </c>
    </row>
    <row r="8863" spans="1:31">
      <c r="A8863" t="s">
        <v>14387</v>
      </c>
      <c r="B8863" t="s">
        <v>17717</v>
      </c>
      <c r="C8863" t="s">
        <v>17718</v>
      </c>
      <c r="D8863" t="s">
        <v>104</v>
      </c>
      <c r="E8863">
        <v>10.73</v>
      </c>
      <c r="F8863">
        <v>14.81</v>
      </c>
      <c r="G8863">
        <v>14.81</v>
      </c>
      <c r="H8863">
        <v>14.81</v>
      </c>
      <c r="I8863">
        <v>12.73</v>
      </c>
      <c r="J8863">
        <v>14.81</v>
      </c>
      <c r="K8863">
        <v>14.81</v>
      </c>
      <c r="L8863">
        <v>14.81</v>
      </c>
      <c r="M8863">
        <v>14.81</v>
      </c>
      <c r="N8863">
        <v>14.81</v>
      </c>
      <c r="O8863">
        <v>17.45</v>
      </c>
      <c r="P8863">
        <v>11.99</v>
      </c>
      <c r="Q8863">
        <v>13.17</v>
      </c>
      <c r="R8863">
        <v>14.81</v>
      </c>
      <c r="S8863">
        <v>14.81</v>
      </c>
      <c r="T8863">
        <v>14.81</v>
      </c>
      <c r="U8863">
        <v>13.59</v>
      </c>
      <c r="V8863">
        <v>14.81</v>
      </c>
      <c r="W8863">
        <v>14.81</v>
      </c>
      <c r="X8863">
        <v>14.81</v>
      </c>
      <c r="Y8863">
        <v>14.81</v>
      </c>
      <c r="Z8863">
        <v>14.81</v>
      </c>
      <c r="AA8863">
        <v>14.3</v>
      </c>
      <c r="AB8863">
        <v>16.329999999999998</v>
      </c>
      <c r="AC8863">
        <v>14.81</v>
      </c>
      <c r="AD8863">
        <v>14.81</v>
      </c>
      <c r="AE8863">
        <v>14.81</v>
      </c>
    </row>
    <row r="8864" spans="1:31">
      <c r="A8864" t="s">
        <v>14387</v>
      </c>
      <c r="B8864" t="s">
        <v>17719</v>
      </c>
      <c r="C8864" t="s">
        <v>17720</v>
      </c>
      <c r="D8864" t="s">
        <v>104</v>
      </c>
      <c r="E8864">
        <v>185.89</v>
      </c>
      <c r="F8864">
        <v>256.43</v>
      </c>
      <c r="G8864">
        <v>256.43</v>
      </c>
      <c r="H8864">
        <v>256.43</v>
      </c>
      <c r="I8864">
        <v>220.45</v>
      </c>
      <c r="J8864">
        <v>256.43</v>
      </c>
      <c r="K8864">
        <v>256.43</v>
      </c>
      <c r="L8864">
        <v>256.43</v>
      </c>
      <c r="M8864">
        <v>256.43</v>
      </c>
      <c r="N8864">
        <v>256.43</v>
      </c>
      <c r="O8864">
        <v>302.12</v>
      </c>
      <c r="P8864">
        <v>207.6</v>
      </c>
      <c r="Q8864">
        <v>228.16</v>
      </c>
      <c r="R8864">
        <v>256.43</v>
      </c>
      <c r="S8864">
        <v>256.43</v>
      </c>
      <c r="T8864">
        <v>256.43</v>
      </c>
      <c r="U8864">
        <v>235.3</v>
      </c>
      <c r="V8864">
        <v>256.43</v>
      </c>
      <c r="W8864">
        <v>256.43</v>
      </c>
      <c r="X8864">
        <v>256.43</v>
      </c>
      <c r="Y8864">
        <v>256.43</v>
      </c>
      <c r="Z8864">
        <v>256.43</v>
      </c>
      <c r="AA8864">
        <v>247.57</v>
      </c>
      <c r="AB8864">
        <v>282.7</v>
      </c>
      <c r="AC8864">
        <v>256.43</v>
      </c>
      <c r="AD8864">
        <v>256.43</v>
      </c>
      <c r="AE8864">
        <v>256.43</v>
      </c>
    </row>
    <row r="8865" spans="1:31">
      <c r="A8865" t="s">
        <v>14387</v>
      </c>
      <c r="B8865" t="s">
        <v>17721</v>
      </c>
      <c r="C8865" t="s">
        <v>17722</v>
      </c>
      <c r="D8865" t="s">
        <v>104</v>
      </c>
      <c r="E8865">
        <v>83.18</v>
      </c>
      <c r="F8865">
        <v>114.74</v>
      </c>
      <c r="G8865">
        <v>114.74</v>
      </c>
      <c r="H8865">
        <v>114.74</v>
      </c>
      <c r="I8865">
        <v>98.64</v>
      </c>
      <c r="J8865">
        <v>114.74</v>
      </c>
      <c r="K8865">
        <v>114.74</v>
      </c>
      <c r="L8865">
        <v>114.74</v>
      </c>
      <c r="M8865">
        <v>114.74</v>
      </c>
      <c r="N8865">
        <v>114.74</v>
      </c>
      <c r="O8865">
        <v>135.19</v>
      </c>
      <c r="P8865">
        <v>92.89</v>
      </c>
      <c r="Q8865">
        <v>102.09</v>
      </c>
      <c r="R8865">
        <v>114.74</v>
      </c>
      <c r="S8865">
        <v>114.74</v>
      </c>
      <c r="T8865">
        <v>114.74</v>
      </c>
      <c r="U8865">
        <v>105.29</v>
      </c>
      <c r="V8865">
        <v>114.74</v>
      </c>
      <c r="W8865">
        <v>114.74</v>
      </c>
      <c r="X8865">
        <v>114.74</v>
      </c>
      <c r="Y8865">
        <v>114.74</v>
      </c>
      <c r="Z8865">
        <v>114.74</v>
      </c>
      <c r="AA8865">
        <v>110.78</v>
      </c>
      <c r="AB8865">
        <v>126.5</v>
      </c>
      <c r="AC8865">
        <v>114.74</v>
      </c>
      <c r="AD8865">
        <v>114.74</v>
      </c>
      <c r="AE8865">
        <v>114.74</v>
      </c>
    </row>
    <row r="8866" spans="1:31">
      <c r="A8866" t="s">
        <v>14387</v>
      </c>
      <c r="B8866" t="s">
        <v>17723</v>
      </c>
      <c r="C8866" t="s">
        <v>17724</v>
      </c>
      <c r="D8866" t="s">
        <v>104</v>
      </c>
      <c r="E8866">
        <v>242.11</v>
      </c>
      <c r="F8866">
        <v>333.97</v>
      </c>
      <c r="G8866">
        <v>333.97</v>
      </c>
      <c r="H8866">
        <v>333.97</v>
      </c>
      <c r="I8866">
        <v>287.11</v>
      </c>
      <c r="J8866">
        <v>333.97</v>
      </c>
      <c r="K8866">
        <v>333.97</v>
      </c>
      <c r="L8866">
        <v>333.97</v>
      </c>
      <c r="M8866">
        <v>333.97</v>
      </c>
      <c r="N8866">
        <v>333.97</v>
      </c>
      <c r="O8866">
        <v>393.48</v>
      </c>
      <c r="P8866">
        <v>270.38</v>
      </c>
      <c r="Q8866">
        <v>297.14999999999998</v>
      </c>
      <c r="R8866">
        <v>333.97</v>
      </c>
      <c r="S8866">
        <v>333.97</v>
      </c>
      <c r="T8866">
        <v>333.97</v>
      </c>
      <c r="U8866">
        <v>306.45</v>
      </c>
      <c r="V8866">
        <v>333.97</v>
      </c>
      <c r="W8866">
        <v>333.97</v>
      </c>
      <c r="X8866">
        <v>333.97</v>
      </c>
      <c r="Y8866">
        <v>333.97</v>
      </c>
      <c r="Z8866">
        <v>333.97</v>
      </c>
      <c r="AA8866">
        <v>322.44</v>
      </c>
      <c r="AB8866">
        <v>368.19</v>
      </c>
      <c r="AC8866">
        <v>333.97</v>
      </c>
      <c r="AD8866">
        <v>333.97</v>
      </c>
      <c r="AE8866">
        <v>333.97</v>
      </c>
    </row>
    <row r="8867" spans="1:31">
      <c r="A8867" t="s">
        <v>14387</v>
      </c>
      <c r="B8867" t="s">
        <v>17725</v>
      </c>
      <c r="C8867" t="s">
        <v>17726</v>
      </c>
      <c r="D8867" t="s">
        <v>104</v>
      </c>
      <c r="E8867">
        <v>14.87</v>
      </c>
      <c r="F8867">
        <v>20.51</v>
      </c>
      <c r="G8867">
        <v>20.51</v>
      </c>
      <c r="H8867">
        <v>20.51</v>
      </c>
      <c r="I8867">
        <v>17.64</v>
      </c>
      <c r="J8867">
        <v>20.51</v>
      </c>
      <c r="K8867">
        <v>20.51</v>
      </c>
      <c r="L8867">
        <v>20.51</v>
      </c>
      <c r="M8867">
        <v>20.51</v>
      </c>
      <c r="N8867">
        <v>20.51</v>
      </c>
      <c r="O8867">
        <v>24.17</v>
      </c>
      <c r="P8867">
        <v>16.61</v>
      </c>
      <c r="Q8867">
        <v>18.25</v>
      </c>
      <c r="R8867">
        <v>20.51</v>
      </c>
      <c r="S8867">
        <v>20.51</v>
      </c>
      <c r="T8867">
        <v>20.51</v>
      </c>
      <c r="U8867">
        <v>18.82</v>
      </c>
      <c r="V8867">
        <v>20.51</v>
      </c>
      <c r="W8867">
        <v>20.51</v>
      </c>
      <c r="X8867">
        <v>20.51</v>
      </c>
      <c r="Y8867">
        <v>20.51</v>
      </c>
      <c r="Z8867">
        <v>20.51</v>
      </c>
      <c r="AA8867">
        <v>19.809999999999999</v>
      </c>
      <c r="AB8867">
        <v>22.62</v>
      </c>
      <c r="AC8867">
        <v>20.51</v>
      </c>
      <c r="AD8867">
        <v>20.51</v>
      </c>
      <c r="AE8867">
        <v>20.51</v>
      </c>
    </row>
    <row r="8868" spans="1:31">
      <c r="A8868" t="s">
        <v>14387</v>
      </c>
      <c r="B8868" t="s">
        <v>17727</v>
      </c>
      <c r="C8868" t="s">
        <v>17728</v>
      </c>
      <c r="D8868" t="s">
        <v>104</v>
      </c>
      <c r="E8868">
        <v>462.23</v>
      </c>
      <c r="F8868">
        <v>637.61</v>
      </c>
      <c r="G8868">
        <v>637.61</v>
      </c>
      <c r="H8868">
        <v>637.61</v>
      </c>
      <c r="I8868">
        <v>548.14</v>
      </c>
      <c r="J8868">
        <v>637.61</v>
      </c>
      <c r="K8868">
        <v>637.61</v>
      </c>
      <c r="L8868">
        <v>637.61</v>
      </c>
      <c r="M8868">
        <v>637.61</v>
      </c>
      <c r="N8868">
        <v>637.61</v>
      </c>
      <c r="O8868">
        <v>751.22</v>
      </c>
      <c r="P8868">
        <v>516.19000000000005</v>
      </c>
      <c r="Q8868">
        <v>567.32000000000005</v>
      </c>
      <c r="R8868">
        <v>637.61</v>
      </c>
      <c r="S8868">
        <v>637.61</v>
      </c>
      <c r="T8868">
        <v>637.61</v>
      </c>
      <c r="U8868">
        <v>585.07000000000005</v>
      </c>
      <c r="V8868">
        <v>637.61</v>
      </c>
      <c r="W8868">
        <v>637.61</v>
      </c>
      <c r="X8868">
        <v>637.61</v>
      </c>
      <c r="Y8868">
        <v>637.61</v>
      </c>
      <c r="Z8868">
        <v>637.61</v>
      </c>
      <c r="AA8868">
        <v>615.6</v>
      </c>
      <c r="AB8868">
        <v>702.93</v>
      </c>
      <c r="AC8868">
        <v>637.61</v>
      </c>
      <c r="AD8868">
        <v>637.61</v>
      </c>
      <c r="AE8868">
        <v>637.61</v>
      </c>
    </row>
    <row r="8869" spans="1:31">
      <c r="A8869" t="s">
        <v>14387</v>
      </c>
      <c r="B8869" t="s">
        <v>17729</v>
      </c>
      <c r="C8869" t="s">
        <v>17730</v>
      </c>
      <c r="D8869" t="s">
        <v>104</v>
      </c>
      <c r="E8869">
        <v>1156.23</v>
      </c>
      <c r="F8869">
        <v>1594.92</v>
      </c>
      <c r="G8869">
        <v>1594.92</v>
      </c>
      <c r="H8869">
        <v>1594.92</v>
      </c>
      <c r="I8869">
        <v>1371.13</v>
      </c>
      <c r="J8869">
        <v>1594.92</v>
      </c>
      <c r="K8869">
        <v>1594.92</v>
      </c>
      <c r="L8869">
        <v>1594.92</v>
      </c>
      <c r="M8869">
        <v>1594.92</v>
      </c>
      <c r="N8869">
        <v>1594.92</v>
      </c>
      <c r="O8869">
        <v>1879.09</v>
      </c>
      <c r="P8869">
        <v>1291.21</v>
      </c>
      <c r="Q8869">
        <v>1419.09</v>
      </c>
      <c r="R8869">
        <v>1594.92</v>
      </c>
      <c r="S8869">
        <v>1594.92</v>
      </c>
      <c r="T8869">
        <v>1594.92</v>
      </c>
      <c r="U8869">
        <v>1463.49</v>
      </c>
      <c r="V8869">
        <v>1594.92</v>
      </c>
      <c r="W8869">
        <v>1594.92</v>
      </c>
      <c r="X8869">
        <v>1594.92</v>
      </c>
      <c r="Y8869">
        <v>1594.92</v>
      </c>
      <c r="Z8869">
        <v>1594.92</v>
      </c>
      <c r="AA8869">
        <v>1539.86</v>
      </c>
      <c r="AB8869">
        <v>1758.32</v>
      </c>
      <c r="AC8869">
        <v>1594.92</v>
      </c>
      <c r="AD8869">
        <v>1594.92</v>
      </c>
      <c r="AE8869">
        <v>1594.92</v>
      </c>
    </row>
    <row r="8870" spans="1:31">
      <c r="A8870" t="s">
        <v>14387</v>
      </c>
      <c r="B8870" t="s">
        <v>17731</v>
      </c>
      <c r="C8870" t="s">
        <v>17732</v>
      </c>
      <c r="D8870" t="s">
        <v>104</v>
      </c>
      <c r="E8870">
        <v>48.41</v>
      </c>
      <c r="F8870">
        <v>66.77</v>
      </c>
      <c r="G8870">
        <v>66.77</v>
      </c>
      <c r="H8870">
        <v>66.77</v>
      </c>
      <c r="I8870">
        <v>57.4</v>
      </c>
      <c r="J8870">
        <v>66.77</v>
      </c>
      <c r="K8870">
        <v>66.77</v>
      </c>
      <c r="L8870">
        <v>66.77</v>
      </c>
      <c r="M8870">
        <v>66.77</v>
      </c>
      <c r="N8870">
        <v>66.77</v>
      </c>
      <c r="O8870">
        <v>78.67</v>
      </c>
      <c r="P8870">
        <v>54.06</v>
      </c>
      <c r="Q8870">
        <v>59.41</v>
      </c>
      <c r="R8870">
        <v>66.77</v>
      </c>
      <c r="S8870">
        <v>66.77</v>
      </c>
      <c r="T8870">
        <v>66.77</v>
      </c>
      <c r="U8870">
        <v>61.27</v>
      </c>
      <c r="V8870">
        <v>66.77</v>
      </c>
      <c r="W8870">
        <v>66.77</v>
      </c>
      <c r="X8870">
        <v>66.77</v>
      </c>
      <c r="Y8870">
        <v>66.77</v>
      </c>
      <c r="Z8870">
        <v>66.77</v>
      </c>
      <c r="AA8870">
        <v>64.47</v>
      </c>
      <c r="AB8870">
        <v>73.62</v>
      </c>
      <c r="AC8870">
        <v>66.77</v>
      </c>
      <c r="AD8870">
        <v>66.77</v>
      </c>
      <c r="AE8870">
        <v>66.77</v>
      </c>
    </row>
    <row r="8871" spans="1:31">
      <c r="A8871" t="s">
        <v>14387</v>
      </c>
      <c r="B8871" t="s">
        <v>17733</v>
      </c>
      <c r="C8871" t="s">
        <v>17734</v>
      </c>
      <c r="D8871" t="s">
        <v>104</v>
      </c>
      <c r="E8871">
        <v>39.770000000000003</v>
      </c>
      <c r="F8871">
        <v>54.85</v>
      </c>
      <c r="G8871">
        <v>54.85</v>
      </c>
      <c r="H8871">
        <v>54.85</v>
      </c>
      <c r="I8871">
        <v>47.16</v>
      </c>
      <c r="J8871">
        <v>54.85</v>
      </c>
      <c r="K8871">
        <v>54.85</v>
      </c>
      <c r="L8871">
        <v>54.85</v>
      </c>
      <c r="M8871">
        <v>54.85</v>
      </c>
      <c r="N8871">
        <v>54.85</v>
      </c>
      <c r="O8871">
        <v>64.63</v>
      </c>
      <c r="P8871">
        <v>44.41</v>
      </c>
      <c r="Q8871">
        <v>48.81</v>
      </c>
      <c r="R8871">
        <v>54.85</v>
      </c>
      <c r="S8871">
        <v>54.85</v>
      </c>
      <c r="T8871">
        <v>54.85</v>
      </c>
      <c r="U8871">
        <v>50.33</v>
      </c>
      <c r="V8871">
        <v>54.85</v>
      </c>
      <c r="W8871">
        <v>54.85</v>
      </c>
      <c r="X8871">
        <v>54.85</v>
      </c>
      <c r="Y8871">
        <v>54.85</v>
      </c>
      <c r="Z8871">
        <v>54.85</v>
      </c>
      <c r="AA8871">
        <v>52.96</v>
      </c>
      <c r="AB8871">
        <v>60.48</v>
      </c>
      <c r="AC8871">
        <v>54.85</v>
      </c>
      <c r="AD8871">
        <v>54.85</v>
      </c>
      <c r="AE8871">
        <v>54.85</v>
      </c>
    </row>
    <row r="8872" spans="1:31">
      <c r="A8872" t="s">
        <v>14387</v>
      </c>
      <c r="B8872" t="s">
        <v>17735</v>
      </c>
      <c r="C8872" t="s">
        <v>17736</v>
      </c>
      <c r="D8872" t="s">
        <v>104</v>
      </c>
      <c r="E8872">
        <v>23.08</v>
      </c>
      <c r="F8872">
        <v>31.83</v>
      </c>
      <c r="G8872">
        <v>31.83</v>
      </c>
      <c r="H8872">
        <v>31.83</v>
      </c>
      <c r="I8872">
        <v>27.37</v>
      </c>
      <c r="J8872">
        <v>31.83</v>
      </c>
      <c r="K8872">
        <v>31.83</v>
      </c>
      <c r="L8872">
        <v>31.83</v>
      </c>
      <c r="M8872">
        <v>31.83</v>
      </c>
      <c r="N8872">
        <v>31.83</v>
      </c>
      <c r="O8872">
        <v>37.51</v>
      </c>
      <c r="P8872">
        <v>25.77</v>
      </c>
      <c r="Q8872">
        <v>28.32</v>
      </c>
      <c r="R8872">
        <v>31.83</v>
      </c>
      <c r="S8872">
        <v>31.83</v>
      </c>
      <c r="T8872">
        <v>31.83</v>
      </c>
      <c r="U8872">
        <v>29.21</v>
      </c>
      <c r="V8872">
        <v>31.83</v>
      </c>
      <c r="W8872">
        <v>31.83</v>
      </c>
      <c r="X8872">
        <v>31.83</v>
      </c>
      <c r="Y8872">
        <v>31.83</v>
      </c>
      <c r="Z8872">
        <v>31.83</v>
      </c>
      <c r="AA8872">
        <v>30.74</v>
      </c>
      <c r="AB8872">
        <v>35.1</v>
      </c>
      <c r="AC8872">
        <v>31.83</v>
      </c>
      <c r="AD8872">
        <v>31.83</v>
      </c>
      <c r="AE8872">
        <v>31.83</v>
      </c>
    </row>
    <row r="8873" spans="1:31">
      <c r="A8873" t="s">
        <v>14387</v>
      </c>
      <c r="B8873" t="s">
        <v>17737</v>
      </c>
      <c r="C8873" t="s">
        <v>17738</v>
      </c>
      <c r="D8873" t="s">
        <v>104</v>
      </c>
      <c r="E8873">
        <v>10.050000000000001</v>
      </c>
      <c r="F8873">
        <v>13.86</v>
      </c>
      <c r="G8873">
        <v>13.86</v>
      </c>
      <c r="H8873">
        <v>13.86</v>
      </c>
      <c r="I8873">
        <v>11.92</v>
      </c>
      <c r="J8873">
        <v>13.86</v>
      </c>
      <c r="K8873">
        <v>13.86</v>
      </c>
      <c r="L8873">
        <v>13.86</v>
      </c>
      <c r="M8873">
        <v>13.86</v>
      </c>
      <c r="N8873">
        <v>13.86</v>
      </c>
      <c r="O8873">
        <v>16.329999999999998</v>
      </c>
      <c r="P8873">
        <v>11.22</v>
      </c>
      <c r="Q8873">
        <v>12.33</v>
      </c>
      <c r="R8873">
        <v>13.86</v>
      </c>
      <c r="S8873">
        <v>13.86</v>
      </c>
      <c r="T8873">
        <v>13.86</v>
      </c>
      <c r="U8873">
        <v>12.72</v>
      </c>
      <c r="V8873">
        <v>13.86</v>
      </c>
      <c r="W8873">
        <v>13.86</v>
      </c>
      <c r="X8873">
        <v>13.86</v>
      </c>
      <c r="Y8873">
        <v>13.86</v>
      </c>
      <c r="Z8873">
        <v>13.86</v>
      </c>
      <c r="AA8873">
        <v>13.38</v>
      </c>
      <c r="AB8873">
        <v>15.28</v>
      </c>
      <c r="AC8873">
        <v>13.86</v>
      </c>
      <c r="AD8873">
        <v>13.86</v>
      </c>
      <c r="AE8873">
        <v>13.86</v>
      </c>
    </row>
    <row r="8874" spans="1:31">
      <c r="A8874" t="s">
        <v>14387</v>
      </c>
      <c r="B8874" t="s">
        <v>17739</v>
      </c>
      <c r="C8874" t="s">
        <v>17740</v>
      </c>
      <c r="D8874" t="s">
        <v>104</v>
      </c>
      <c r="E8874">
        <v>136.34</v>
      </c>
      <c r="F8874">
        <v>188.07</v>
      </c>
      <c r="G8874">
        <v>188.07</v>
      </c>
      <c r="H8874">
        <v>188.07</v>
      </c>
      <c r="I8874">
        <v>161.68</v>
      </c>
      <c r="J8874">
        <v>188.07</v>
      </c>
      <c r="K8874">
        <v>188.07</v>
      </c>
      <c r="L8874">
        <v>188.07</v>
      </c>
      <c r="M8874">
        <v>188.07</v>
      </c>
      <c r="N8874">
        <v>188.07</v>
      </c>
      <c r="O8874">
        <v>221.58</v>
      </c>
      <c r="P8874">
        <v>152.25</v>
      </c>
      <c r="Q8874">
        <v>167.33</v>
      </c>
      <c r="R8874">
        <v>188.07</v>
      </c>
      <c r="S8874">
        <v>188.07</v>
      </c>
      <c r="T8874">
        <v>188.07</v>
      </c>
      <c r="U8874">
        <v>172.57</v>
      </c>
      <c r="V8874">
        <v>188.07</v>
      </c>
      <c r="W8874">
        <v>188.07</v>
      </c>
      <c r="X8874">
        <v>188.07</v>
      </c>
      <c r="Y8874">
        <v>188.07</v>
      </c>
      <c r="Z8874">
        <v>188.07</v>
      </c>
      <c r="AA8874">
        <v>181.58</v>
      </c>
      <c r="AB8874">
        <v>207.34</v>
      </c>
      <c r="AC8874">
        <v>188.07</v>
      </c>
      <c r="AD8874">
        <v>188.07</v>
      </c>
      <c r="AE8874">
        <v>188.07</v>
      </c>
    </row>
    <row r="8875" spans="1:31">
      <c r="A8875" t="s">
        <v>14387</v>
      </c>
      <c r="B8875" t="s">
        <v>17741</v>
      </c>
      <c r="C8875" t="s">
        <v>17742</v>
      </c>
      <c r="D8875" t="s">
        <v>104</v>
      </c>
      <c r="E8875">
        <v>81.150000000000006</v>
      </c>
      <c r="F8875">
        <v>111.94</v>
      </c>
      <c r="G8875">
        <v>111.94</v>
      </c>
      <c r="H8875">
        <v>111.94</v>
      </c>
      <c r="I8875">
        <v>96.23</v>
      </c>
      <c r="J8875">
        <v>111.94</v>
      </c>
      <c r="K8875">
        <v>111.94</v>
      </c>
      <c r="L8875">
        <v>111.94</v>
      </c>
      <c r="M8875">
        <v>111.94</v>
      </c>
      <c r="N8875">
        <v>111.94</v>
      </c>
      <c r="O8875">
        <v>131.88999999999999</v>
      </c>
      <c r="P8875">
        <v>90.62</v>
      </c>
      <c r="Q8875">
        <v>99.6</v>
      </c>
      <c r="R8875">
        <v>111.94</v>
      </c>
      <c r="S8875">
        <v>111.94</v>
      </c>
      <c r="T8875">
        <v>111.94</v>
      </c>
      <c r="U8875">
        <v>102.71</v>
      </c>
      <c r="V8875">
        <v>111.94</v>
      </c>
      <c r="W8875">
        <v>111.94</v>
      </c>
      <c r="X8875">
        <v>111.94</v>
      </c>
      <c r="Y8875">
        <v>111.94</v>
      </c>
      <c r="Z8875">
        <v>111.94</v>
      </c>
      <c r="AA8875">
        <v>108.08</v>
      </c>
      <c r="AB8875">
        <v>123.41</v>
      </c>
      <c r="AC8875">
        <v>111.94</v>
      </c>
      <c r="AD8875">
        <v>111.94</v>
      </c>
      <c r="AE8875">
        <v>111.94</v>
      </c>
    </row>
    <row r="8876" spans="1:31">
      <c r="A8876" t="s">
        <v>14387</v>
      </c>
      <c r="B8876" t="s">
        <v>17743</v>
      </c>
      <c r="C8876" t="s">
        <v>17744</v>
      </c>
      <c r="D8876" t="s">
        <v>104</v>
      </c>
      <c r="E8876">
        <v>194.99</v>
      </c>
      <c r="F8876">
        <v>268.97000000000003</v>
      </c>
      <c r="G8876">
        <v>268.97000000000003</v>
      </c>
      <c r="H8876">
        <v>268.97000000000003</v>
      </c>
      <c r="I8876">
        <v>231.23</v>
      </c>
      <c r="J8876">
        <v>268.97000000000003</v>
      </c>
      <c r="K8876">
        <v>268.97000000000003</v>
      </c>
      <c r="L8876">
        <v>268.97000000000003</v>
      </c>
      <c r="M8876">
        <v>268.97000000000003</v>
      </c>
      <c r="N8876">
        <v>268.97000000000003</v>
      </c>
      <c r="O8876">
        <v>316.89</v>
      </c>
      <c r="P8876">
        <v>217.75</v>
      </c>
      <c r="Q8876">
        <v>239.32</v>
      </c>
      <c r="R8876">
        <v>268.97000000000003</v>
      </c>
      <c r="S8876">
        <v>268.97000000000003</v>
      </c>
      <c r="T8876">
        <v>268.97000000000003</v>
      </c>
      <c r="U8876">
        <v>246.8</v>
      </c>
      <c r="V8876">
        <v>268.97000000000003</v>
      </c>
      <c r="W8876">
        <v>268.97000000000003</v>
      </c>
      <c r="X8876">
        <v>268.97000000000003</v>
      </c>
      <c r="Y8876">
        <v>268.97000000000003</v>
      </c>
      <c r="Z8876">
        <v>268.97000000000003</v>
      </c>
      <c r="AA8876">
        <v>259.68</v>
      </c>
      <c r="AB8876">
        <v>296.52</v>
      </c>
      <c r="AC8876">
        <v>268.97000000000003</v>
      </c>
      <c r="AD8876">
        <v>268.97000000000003</v>
      </c>
      <c r="AE8876">
        <v>268.97000000000003</v>
      </c>
    </row>
    <row r="8877" spans="1:31">
      <c r="A8877" t="s">
        <v>14387</v>
      </c>
      <c r="B8877" t="s">
        <v>17745</v>
      </c>
      <c r="C8877" t="s">
        <v>17746</v>
      </c>
      <c r="D8877" t="s">
        <v>104</v>
      </c>
      <c r="E8877">
        <v>14.3</v>
      </c>
      <c r="F8877">
        <v>19.73</v>
      </c>
      <c r="G8877">
        <v>19.73</v>
      </c>
      <c r="H8877">
        <v>19.73</v>
      </c>
      <c r="I8877">
        <v>16.96</v>
      </c>
      <c r="J8877">
        <v>19.73</v>
      </c>
      <c r="K8877">
        <v>19.73</v>
      </c>
      <c r="L8877">
        <v>19.73</v>
      </c>
      <c r="M8877">
        <v>19.73</v>
      </c>
      <c r="N8877">
        <v>19.73</v>
      </c>
      <c r="O8877">
        <v>23.25</v>
      </c>
      <c r="P8877">
        <v>15.97</v>
      </c>
      <c r="Q8877">
        <v>17.55</v>
      </c>
      <c r="R8877">
        <v>19.73</v>
      </c>
      <c r="S8877">
        <v>19.73</v>
      </c>
      <c r="T8877">
        <v>19.73</v>
      </c>
      <c r="U8877">
        <v>18.100000000000001</v>
      </c>
      <c r="V8877">
        <v>19.73</v>
      </c>
      <c r="W8877">
        <v>19.73</v>
      </c>
      <c r="X8877">
        <v>19.73</v>
      </c>
      <c r="Y8877">
        <v>19.73</v>
      </c>
      <c r="Z8877">
        <v>19.73</v>
      </c>
      <c r="AA8877">
        <v>19.05</v>
      </c>
      <c r="AB8877">
        <v>21.75</v>
      </c>
      <c r="AC8877">
        <v>19.73</v>
      </c>
      <c r="AD8877">
        <v>19.73</v>
      </c>
      <c r="AE8877">
        <v>19.73</v>
      </c>
    </row>
    <row r="8878" spans="1:31">
      <c r="A8878" t="s">
        <v>14387</v>
      </c>
      <c r="B8878" t="s">
        <v>17747</v>
      </c>
      <c r="C8878" t="s">
        <v>17748</v>
      </c>
      <c r="D8878" t="s">
        <v>104</v>
      </c>
      <c r="E8878">
        <v>390.91</v>
      </c>
      <c r="F8878">
        <v>539.23</v>
      </c>
      <c r="G8878">
        <v>539.23</v>
      </c>
      <c r="H8878">
        <v>539.23</v>
      </c>
      <c r="I8878">
        <v>463.57</v>
      </c>
      <c r="J8878">
        <v>539.23</v>
      </c>
      <c r="K8878">
        <v>539.23</v>
      </c>
      <c r="L8878">
        <v>539.23</v>
      </c>
      <c r="M8878">
        <v>539.23</v>
      </c>
      <c r="N8878">
        <v>539.23</v>
      </c>
      <c r="O8878">
        <v>635.30999999999995</v>
      </c>
      <c r="P8878">
        <v>436.55</v>
      </c>
      <c r="Q8878">
        <v>479.78</v>
      </c>
      <c r="R8878">
        <v>539.23</v>
      </c>
      <c r="S8878">
        <v>539.23</v>
      </c>
      <c r="T8878">
        <v>539.23</v>
      </c>
      <c r="U8878">
        <v>494.8</v>
      </c>
      <c r="V8878">
        <v>539.23</v>
      </c>
      <c r="W8878">
        <v>539.23</v>
      </c>
      <c r="X8878">
        <v>539.23</v>
      </c>
      <c r="Y8878">
        <v>539.23</v>
      </c>
      <c r="Z8878">
        <v>539.23</v>
      </c>
      <c r="AA8878">
        <v>520.62</v>
      </c>
      <c r="AB8878">
        <v>594.48</v>
      </c>
      <c r="AC8878">
        <v>539.23</v>
      </c>
      <c r="AD8878">
        <v>539.23</v>
      </c>
      <c r="AE8878">
        <v>539.23</v>
      </c>
    </row>
    <row r="8879" spans="1:31">
      <c r="A8879" t="s">
        <v>14387</v>
      </c>
      <c r="B8879" t="s">
        <v>17749</v>
      </c>
      <c r="C8879" t="s">
        <v>17750</v>
      </c>
      <c r="D8879" t="s">
        <v>104</v>
      </c>
      <c r="E8879">
        <v>87.86</v>
      </c>
      <c r="F8879">
        <v>87.86</v>
      </c>
      <c r="G8879">
        <v>87.86</v>
      </c>
      <c r="H8879">
        <v>87.86</v>
      </c>
      <c r="I8879">
        <v>107.7</v>
      </c>
      <c r="J8879">
        <v>87.86</v>
      </c>
      <c r="K8879">
        <v>87.86</v>
      </c>
      <c r="L8879">
        <v>100.05</v>
      </c>
      <c r="M8879">
        <v>87.86</v>
      </c>
      <c r="N8879">
        <v>87.86</v>
      </c>
      <c r="O8879">
        <v>85.71</v>
      </c>
      <c r="P8879">
        <v>87.86</v>
      </c>
      <c r="Q8879">
        <v>87.86</v>
      </c>
      <c r="R8879">
        <v>87.86</v>
      </c>
      <c r="S8879">
        <v>87.86</v>
      </c>
      <c r="T8879">
        <v>87.86</v>
      </c>
      <c r="U8879">
        <v>87.86</v>
      </c>
      <c r="V8879">
        <v>87.86</v>
      </c>
      <c r="W8879">
        <v>87.86</v>
      </c>
      <c r="X8879">
        <v>87.86</v>
      </c>
      <c r="Y8879">
        <v>87.86</v>
      </c>
      <c r="Z8879">
        <v>87.86</v>
      </c>
      <c r="AA8879">
        <v>164.22</v>
      </c>
      <c r="AB8879">
        <v>87.86</v>
      </c>
      <c r="AC8879">
        <v>87.86</v>
      </c>
      <c r="AD8879">
        <v>87.86</v>
      </c>
      <c r="AE8879">
        <v>87.86</v>
      </c>
    </row>
    <row r="8880" spans="1:31">
      <c r="A8880" t="s">
        <v>14387</v>
      </c>
      <c r="B8880" t="s">
        <v>17751</v>
      </c>
      <c r="C8880" t="s">
        <v>17752</v>
      </c>
      <c r="D8880" t="s">
        <v>104</v>
      </c>
      <c r="E8880">
        <v>60.15</v>
      </c>
      <c r="F8880">
        <v>60.15</v>
      </c>
      <c r="G8880">
        <v>60.15</v>
      </c>
      <c r="H8880">
        <v>60.15</v>
      </c>
      <c r="I8880">
        <v>73.739999999999995</v>
      </c>
      <c r="J8880">
        <v>60.15</v>
      </c>
      <c r="K8880">
        <v>60.15</v>
      </c>
      <c r="L8880">
        <v>68.5</v>
      </c>
      <c r="M8880">
        <v>60.15</v>
      </c>
      <c r="N8880">
        <v>60.15</v>
      </c>
      <c r="O8880">
        <v>58.68</v>
      </c>
      <c r="P8880">
        <v>60.15</v>
      </c>
      <c r="Q8880">
        <v>60.15</v>
      </c>
      <c r="R8880">
        <v>60.15</v>
      </c>
      <c r="S8880">
        <v>60.15</v>
      </c>
      <c r="T8880">
        <v>60.15</v>
      </c>
      <c r="U8880">
        <v>60.15</v>
      </c>
      <c r="V8880">
        <v>60.15</v>
      </c>
      <c r="W8880">
        <v>60.15</v>
      </c>
      <c r="X8880">
        <v>60.15</v>
      </c>
      <c r="Y8880">
        <v>60.15</v>
      </c>
      <c r="Z8880">
        <v>60.15</v>
      </c>
      <c r="AA8880">
        <v>112.43</v>
      </c>
      <c r="AB8880">
        <v>60.15</v>
      </c>
      <c r="AC8880">
        <v>60.15</v>
      </c>
      <c r="AD8880">
        <v>60.15</v>
      </c>
      <c r="AE8880">
        <v>60.15</v>
      </c>
    </row>
    <row r="8881" spans="1:31">
      <c r="A8881" t="s">
        <v>14387</v>
      </c>
      <c r="B8881" t="s">
        <v>17753</v>
      </c>
      <c r="C8881" t="s">
        <v>17754</v>
      </c>
      <c r="D8881" t="s">
        <v>104</v>
      </c>
      <c r="E8881">
        <v>39.35</v>
      </c>
      <c r="F8881">
        <v>39.35</v>
      </c>
      <c r="G8881">
        <v>39.35</v>
      </c>
      <c r="H8881">
        <v>39.35</v>
      </c>
      <c r="I8881">
        <v>48.24</v>
      </c>
      <c r="J8881">
        <v>39.35</v>
      </c>
      <c r="K8881">
        <v>39.35</v>
      </c>
      <c r="L8881">
        <v>44.81</v>
      </c>
      <c r="M8881">
        <v>39.35</v>
      </c>
      <c r="N8881">
        <v>39.35</v>
      </c>
      <c r="O8881">
        <v>38.39</v>
      </c>
      <c r="P8881">
        <v>39.35</v>
      </c>
      <c r="Q8881">
        <v>39.35</v>
      </c>
      <c r="R8881">
        <v>39.35</v>
      </c>
      <c r="S8881">
        <v>39.35</v>
      </c>
      <c r="T8881">
        <v>39.35</v>
      </c>
      <c r="U8881">
        <v>39.35</v>
      </c>
      <c r="V8881">
        <v>39.35</v>
      </c>
      <c r="W8881">
        <v>39.35</v>
      </c>
      <c r="X8881">
        <v>39.35</v>
      </c>
      <c r="Y8881">
        <v>39.35</v>
      </c>
      <c r="Z8881">
        <v>39.35</v>
      </c>
      <c r="AA8881">
        <v>73.56</v>
      </c>
      <c r="AB8881">
        <v>39.35</v>
      </c>
      <c r="AC8881">
        <v>39.35</v>
      </c>
      <c r="AD8881">
        <v>39.35</v>
      </c>
      <c r="AE8881">
        <v>39.35</v>
      </c>
    </row>
    <row r="8882" spans="1:31">
      <c r="A8882" t="s">
        <v>14387</v>
      </c>
      <c r="B8882" t="s">
        <v>17755</v>
      </c>
      <c r="C8882" t="s">
        <v>17756</v>
      </c>
      <c r="D8882" t="s">
        <v>104</v>
      </c>
      <c r="E8882">
        <v>20.79</v>
      </c>
      <c r="F8882">
        <v>20.79</v>
      </c>
      <c r="G8882">
        <v>20.79</v>
      </c>
      <c r="H8882">
        <v>20.79</v>
      </c>
      <c r="I8882">
        <v>25.49</v>
      </c>
      <c r="J8882">
        <v>20.79</v>
      </c>
      <c r="K8882">
        <v>20.79</v>
      </c>
      <c r="L8882">
        <v>23.68</v>
      </c>
      <c r="M8882">
        <v>20.79</v>
      </c>
      <c r="N8882">
        <v>20.79</v>
      </c>
      <c r="O8882">
        <v>20.28</v>
      </c>
      <c r="P8882">
        <v>20.79</v>
      </c>
      <c r="Q8882">
        <v>20.79</v>
      </c>
      <c r="R8882">
        <v>20.79</v>
      </c>
      <c r="S8882">
        <v>20.79</v>
      </c>
      <c r="T8882">
        <v>20.79</v>
      </c>
      <c r="U8882">
        <v>20.79</v>
      </c>
      <c r="V8882">
        <v>20.79</v>
      </c>
      <c r="W8882">
        <v>20.79</v>
      </c>
      <c r="X8882">
        <v>20.79</v>
      </c>
      <c r="Y8882">
        <v>20.79</v>
      </c>
      <c r="Z8882">
        <v>20.79</v>
      </c>
      <c r="AA8882">
        <v>38.869999999999997</v>
      </c>
      <c r="AB8882">
        <v>20.79</v>
      </c>
      <c r="AC8882">
        <v>20.79</v>
      </c>
      <c r="AD8882">
        <v>20.79</v>
      </c>
      <c r="AE8882">
        <v>20.79</v>
      </c>
    </row>
    <row r="8883" spans="1:31">
      <c r="A8883" t="s">
        <v>14387</v>
      </c>
      <c r="B8883" t="s">
        <v>17757</v>
      </c>
      <c r="C8883" t="s">
        <v>17758</v>
      </c>
      <c r="D8883" t="s">
        <v>104</v>
      </c>
      <c r="E8883">
        <v>268.08999999999997</v>
      </c>
      <c r="F8883">
        <v>268.08999999999997</v>
      </c>
      <c r="G8883">
        <v>268.08999999999997</v>
      </c>
      <c r="H8883">
        <v>268.08999999999997</v>
      </c>
      <c r="I8883">
        <v>328.63</v>
      </c>
      <c r="J8883">
        <v>268.08999999999997</v>
      </c>
      <c r="K8883">
        <v>268.08999999999997</v>
      </c>
      <c r="L8883">
        <v>305.27999999999997</v>
      </c>
      <c r="M8883">
        <v>268.08999999999997</v>
      </c>
      <c r="N8883">
        <v>268.08999999999997</v>
      </c>
      <c r="O8883">
        <v>261.52</v>
      </c>
      <c r="P8883">
        <v>268.08999999999997</v>
      </c>
      <c r="Q8883">
        <v>268.08999999999997</v>
      </c>
      <c r="R8883">
        <v>268.08999999999997</v>
      </c>
      <c r="S8883">
        <v>268.08999999999997</v>
      </c>
      <c r="T8883">
        <v>268.08999999999997</v>
      </c>
      <c r="U8883">
        <v>268.08999999999997</v>
      </c>
      <c r="V8883">
        <v>268.08999999999997</v>
      </c>
      <c r="W8883">
        <v>268.08999999999997</v>
      </c>
      <c r="X8883">
        <v>268.08999999999997</v>
      </c>
      <c r="Y8883">
        <v>268.08999999999997</v>
      </c>
      <c r="Z8883">
        <v>268.08999999999997</v>
      </c>
      <c r="AA8883">
        <v>501.08</v>
      </c>
      <c r="AB8883">
        <v>268.08999999999997</v>
      </c>
      <c r="AC8883">
        <v>268.08999999999997</v>
      </c>
      <c r="AD8883">
        <v>268.08999999999997</v>
      </c>
      <c r="AE8883">
        <v>268.08999999999997</v>
      </c>
    </row>
    <row r="8884" spans="1:31">
      <c r="A8884" t="s">
        <v>14387</v>
      </c>
      <c r="B8884" t="s">
        <v>17759</v>
      </c>
      <c r="C8884" t="s">
        <v>17760</v>
      </c>
      <c r="D8884" t="s">
        <v>104</v>
      </c>
      <c r="E8884">
        <v>136.5</v>
      </c>
      <c r="F8884">
        <v>136.5</v>
      </c>
      <c r="G8884">
        <v>136.5</v>
      </c>
      <c r="H8884">
        <v>136.5</v>
      </c>
      <c r="I8884">
        <v>167.32</v>
      </c>
      <c r="J8884">
        <v>136.5</v>
      </c>
      <c r="K8884">
        <v>136.5</v>
      </c>
      <c r="L8884">
        <v>155.43</v>
      </c>
      <c r="M8884">
        <v>136.5</v>
      </c>
      <c r="N8884">
        <v>136.5</v>
      </c>
      <c r="O8884">
        <v>133.15</v>
      </c>
      <c r="P8884">
        <v>136.5</v>
      </c>
      <c r="Q8884">
        <v>136.5</v>
      </c>
      <c r="R8884">
        <v>136.5</v>
      </c>
      <c r="S8884">
        <v>136.5</v>
      </c>
      <c r="T8884">
        <v>136.5</v>
      </c>
      <c r="U8884">
        <v>136.5</v>
      </c>
      <c r="V8884">
        <v>136.5</v>
      </c>
      <c r="W8884">
        <v>136.5</v>
      </c>
      <c r="X8884">
        <v>136.5</v>
      </c>
      <c r="Y8884">
        <v>136.5</v>
      </c>
      <c r="Z8884">
        <v>136.5</v>
      </c>
      <c r="AA8884">
        <v>255.13</v>
      </c>
      <c r="AB8884">
        <v>136.5</v>
      </c>
      <c r="AC8884">
        <v>136.5</v>
      </c>
      <c r="AD8884">
        <v>136.5</v>
      </c>
      <c r="AE8884">
        <v>136.5</v>
      </c>
    </row>
    <row r="8885" spans="1:31">
      <c r="A8885" t="s">
        <v>14387</v>
      </c>
      <c r="B8885" t="s">
        <v>17761</v>
      </c>
      <c r="C8885" t="s">
        <v>17762</v>
      </c>
      <c r="D8885" t="s">
        <v>104</v>
      </c>
      <c r="E8885">
        <v>564.63</v>
      </c>
      <c r="F8885">
        <v>564.63</v>
      </c>
      <c r="G8885">
        <v>564.63</v>
      </c>
      <c r="H8885">
        <v>564.63</v>
      </c>
      <c r="I8885">
        <v>692.13</v>
      </c>
      <c r="J8885">
        <v>564.63</v>
      </c>
      <c r="K8885">
        <v>564.63</v>
      </c>
      <c r="L8885">
        <v>642.95000000000005</v>
      </c>
      <c r="M8885">
        <v>564.63</v>
      </c>
      <c r="N8885">
        <v>564.63</v>
      </c>
      <c r="O8885">
        <v>550.79</v>
      </c>
      <c r="P8885">
        <v>564.63</v>
      </c>
      <c r="Q8885">
        <v>564.63</v>
      </c>
      <c r="R8885">
        <v>564.63</v>
      </c>
      <c r="S8885">
        <v>564.63</v>
      </c>
      <c r="T8885">
        <v>564.63</v>
      </c>
      <c r="U8885">
        <v>564.63</v>
      </c>
      <c r="V8885">
        <v>564.63</v>
      </c>
      <c r="W8885">
        <v>564.63</v>
      </c>
      <c r="X8885">
        <v>564.63</v>
      </c>
      <c r="Y8885">
        <v>564.63</v>
      </c>
      <c r="Z8885">
        <v>564.63</v>
      </c>
      <c r="AA8885">
        <v>1055.32</v>
      </c>
      <c r="AB8885">
        <v>564.63</v>
      </c>
      <c r="AC8885">
        <v>564.63</v>
      </c>
      <c r="AD8885">
        <v>564.63</v>
      </c>
      <c r="AE8885">
        <v>564.63</v>
      </c>
    </row>
    <row r="8886" spans="1:31">
      <c r="A8886" t="s">
        <v>14387</v>
      </c>
      <c r="B8886" t="s">
        <v>17763</v>
      </c>
      <c r="C8886" t="s">
        <v>17764</v>
      </c>
      <c r="D8886" t="s">
        <v>104</v>
      </c>
      <c r="E8886">
        <v>27.73</v>
      </c>
      <c r="F8886">
        <v>27.73</v>
      </c>
      <c r="G8886">
        <v>27.73</v>
      </c>
      <c r="H8886">
        <v>27.73</v>
      </c>
      <c r="I8886">
        <v>33.99</v>
      </c>
      <c r="J8886">
        <v>27.73</v>
      </c>
      <c r="K8886">
        <v>27.73</v>
      </c>
      <c r="L8886">
        <v>31.57</v>
      </c>
      <c r="M8886">
        <v>27.73</v>
      </c>
      <c r="N8886">
        <v>27.73</v>
      </c>
      <c r="O8886">
        <v>27.05</v>
      </c>
      <c r="P8886">
        <v>27.73</v>
      </c>
      <c r="Q8886">
        <v>27.73</v>
      </c>
      <c r="R8886">
        <v>27.73</v>
      </c>
      <c r="S8886">
        <v>27.73</v>
      </c>
      <c r="T8886">
        <v>27.73</v>
      </c>
      <c r="U8886">
        <v>27.73</v>
      </c>
      <c r="V8886">
        <v>27.73</v>
      </c>
      <c r="W8886">
        <v>27.73</v>
      </c>
      <c r="X8886">
        <v>27.73</v>
      </c>
      <c r="Y8886">
        <v>27.73</v>
      </c>
      <c r="Z8886">
        <v>27.73</v>
      </c>
      <c r="AA8886">
        <v>51.83</v>
      </c>
      <c r="AB8886">
        <v>27.73</v>
      </c>
      <c r="AC8886">
        <v>27.73</v>
      </c>
      <c r="AD8886">
        <v>27.73</v>
      </c>
      <c r="AE8886">
        <v>27.73</v>
      </c>
    </row>
    <row r="8887" spans="1:31">
      <c r="A8887" t="s">
        <v>14387</v>
      </c>
      <c r="B8887" t="s">
        <v>17765</v>
      </c>
      <c r="C8887" t="s">
        <v>17766</v>
      </c>
      <c r="D8887" t="s">
        <v>104</v>
      </c>
      <c r="E8887">
        <v>29.74</v>
      </c>
      <c r="F8887">
        <v>29.74</v>
      </c>
      <c r="G8887">
        <v>29.74</v>
      </c>
      <c r="H8887">
        <v>29.74</v>
      </c>
      <c r="I8887">
        <v>29.74</v>
      </c>
      <c r="J8887">
        <v>29.74</v>
      </c>
      <c r="K8887">
        <v>29.74</v>
      </c>
      <c r="L8887">
        <v>29.74</v>
      </c>
      <c r="M8887">
        <v>29.74</v>
      </c>
      <c r="N8887">
        <v>29.74</v>
      </c>
      <c r="O8887">
        <v>29.74</v>
      </c>
      <c r="P8887">
        <v>29.74</v>
      </c>
      <c r="Q8887">
        <v>29.74</v>
      </c>
      <c r="R8887">
        <v>29.74</v>
      </c>
      <c r="S8887">
        <v>29.74</v>
      </c>
      <c r="T8887">
        <v>29.74</v>
      </c>
      <c r="U8887">
        <v>29.74</v>
      </c>
      <c r="V8887">
        <v>29.74</v>
      </c>
      <c r="W8887">
        <v>29.74</v>
      </c>
      <c r="X8887">
        <v>29.74</v>
      </c>
      <c r="Y8887">
        <v>29.74</v>
      </c>
      <c r="Z8887">
        <v>29.74</v>
      </c>
      <c r="AA8887">
        <v>29.74</v>
      </c>
      <c r="AB8887">
        <v>29.74</v>
      </c>
      <c r="AC8887">
        <v>29.74</v>
      </c>
      <c r="AD8887">
        <v>29.74</v>
      </c>
      <c r="AE8887">
        <v>29.74</v>
      </c>
    </row>
    <row r="8888" spans="1:31">
      <c r="A8888" t="s">
        <v>14387</v>
      </c>
      <c r="B8888" t="s">
        <v>17767</v>
      </c>
      <c r="C8888" t="s">
        <v>17768</v>
      </c>
      <c r="D8888" t="s">
        <v>104</v>
      </c>
      <c r="E8888">
        <v>42.38</v>
      </c>
      <c r="F8888">
        <v>42.38</v>
      </c>
      <c r="G8888">
        <v>42.38</v>
      </c>
      <c r="H8888">
        <v>42.38</v>
      </c>
      <c r="I8888">
        <v>42.38</v>
      </c>
      <c r="J8888">
        <v>42.38</v>
      </c>
      <c r="K8888">
        <v>42.38</v>
      </c>
      <c r="L8888">
        <v>42.38</v>
      </c>
      <c r="M8888">
        <v>42.38</v>
      </c>
      <c r="N8888">
        <v>42.38</v>
      </c>
      <c r="O8888">
        <v>42.38</v>
      </c>
      <c r="P8888">
        <v>42.38</v>
      </c>
      <c r="Q8888">
        <v>42.38</v>
      </c>
      <c r="R8888">
        <v>42.38</v>
      </c>
      <c r="S8888">
        <v>42.38</v>
      </c>
      <c r="T8888">
        <v>42.38</v>
      </c>
      <c r="U8888">
        <v>42.38</v>
      </c>
      <c r="V8888">
        <v>42.38</v>
      </c>
      <c r="W8888">
        <v>42.38</v>
      </c>
      <c r="X8888">
        <v>42.38</v>
      </c>
      <c r="Y8888">
        <v>42.38</v>
      </c>
      <c r="Z8888">
        <v>42.38</v>
      </c>
      <c r="AA8888">
        <v>42.38</v>
      </c>
      <c r="AB8888">
        <v>42.38</v>
      </c>
      <c r="AC8888">
        <v>42.38</v>
      </c>
      <c r="AD8888">
        <v>42.38</v>
      </c>
      <c r="AE8888">
        <v>42.38</v>
      </c>
    </row>
    <row r="8889" spans="1:31">
      <c r="A8889" t="s">
        <v>14387</v>
      </c>
      <c r="B8889" t="s">
        <v>17769</v>
      </c>
      <c r="C8889" t="s">
        <v>17770</v>
      </c>
      <c r="D8889" t="s">
        <v>104</v>
      </c>
      <c r="E8889">
        <v>49.99</v>
      </c>
      <c r="F8889">
        <v>49.99</v>
      </c>
      <c r="G8889">
        <v>49.99</v>
      </c>
      <c r="H8889">
        <v>49.99</v>
      </c>
      <c r="I8889">
        <v>49.99</v>
      </c>
      <c r="J8889">
        <v>49.99</v>
      </c>
      <c r="K8889">
        <v>49.99</v>
      </c>
      <c r="L8889">
        <v>49.99</v>
      </c>
      <c r="M8889">
        <v>49.99</v>
      </c>
      <c r="N8889">
        <v>49.99</v>
      </c>
      <c r="O8889">
        <v>49.99</v>
      </c>
      <c r="P8889">
        <v>49.99</v>
      </c>
      <c r="Q8889">
        <v>49.99</v>
      </c>
      <c r="R8889">
        <v>49.99</v>
      </c>
      <c r="S8889">
        <v>49.99</v>
      </c>
      <c r="T8889">
        <v>49.99</v>
      </c>
      <c r="U8889">
        <v>49.99</v>
      </c>
      <c r="V8889">
        <v>49.99</v>
      </c>
      <c r="W8889">
        <v>49.99</v>
      </c>
      <c r="X8889">
        <v>49.99</v>
      </c>
      <c r="Y8889">
        <v>49.99</v>
      </c>
      <c r="Z8889">
        <v>49.99</v>
      </c>
      <c r="AA8889">
        <v>49.99</v>
      </c>
      <c r="AB8889">
        <v>49.99</v>
      </c>
      <c r="AC8889">
        <v>49.99</v>
      </c>
      <c r="AD8889">
        <v>49.99</v>
      </c>
      <c r="AE8889">
        <v>49.99</v>
      </c>
    </row>
    <row r="8890" spans="1:31">
      <c r="A8890" t="s">
        <v>14387</v>
      </c>
      <c r="B8890" t="s">
        <v>17771</v>
      </c>
      <c r="C8890" t="s">
        <v>17772</v>
      </c>
      <c r="D8890" t="s">
        <v>104</v>
      </c>
      <c r="E8890">
        <v>3.23</v>
      </c>
      <c r="F8890">
        <v>3.53</v>
      </c>
      <c r="G8890">
        <v>3.93</v>
      </c>
      <c r="H8890">
        <v>3.93</v>
      </c>
      <c r="I8890">
        <v>2.62</v>
      </c>
      <c r="J8890">
        <v>3.65</v>
      </c>
      <c r="K8890">
        <v>4.37</v>
      </c>
      <c r="L8890">
        <v>4.51</v>
      </c>
      <c r="M8890">
        <v>2.95</v>
      </c>
      <c r="N8890">
        <v>3.24</v>
      </c>
      <c r="O8890">
        <v>4.01</v>
      </c>
      <c r="P8890">
        <v>4.17</v>
      </c>
      <c r="Q8890">
        <v>3.41</v>
      </c>
      <c r="R8890">
        <v>3.41</v>
      </c>
      <c r="S8890">
        <v>2.62</v>
      </c>
      <c r="T8890">
        <v>4.33</v>
      </c>
      <c r="U8890">
        <v>4.09</v>
      </c>
      <c r="V8890">
        <v>5.25</v>
      </c>
      <c r="W8890">
        <v>2.91</v>
      </c>
      <c r="X8890">
        <v>1.96</v>
      </c>
      <c r="Y8890">
        <v>4.26</v>
      </c>
      <c r="Z8890">
        <v>3.66</v>
      </c>
      <c r="AA8890">
        <v>4.51</v>
      </c>
      <c r="AB8890">
        <v>3.47</v>
      </c>
      <c r="AC8890">
        <v>3.55</v>
      </c>
      <c r="AD8890">
        <v>4.01</v>
      </c>
      <c r="AE8890">
        <v>5.44</v>
      </c>
    </row>
    <row r="8891" spans="1:31">
      <c r="A8891" t="s">
        <v>14387</v>
      </c>
      <c r="B8891" t="s">
        <v>17773</v>
      </c>
      <c r="C8891" t="s">
        <v>17774</v>
      </c>
      <c r="D8891" t="s">
        <v>104</v>
      </c>
      <c r="E8891">
        <v>1.9</v>
      </c>
      <c r="F8891">
        <v>2.08</v>
      </c>
      <c r="G8891">
        <v>2.3199999999999998</v>
      </c>
      <c r="H8891">
        <v>2.3199999999999998</v>
      </c>
      <c r="I8891">
        <v>1.54</v>
      </c>
      <c r="J8891">
        <v>2.15</v>
      </c>
      <c r="K8891">
        <v>2.57</v>
      </c>
      <c r="L8891">
        <v>2.66</v>
      </c>
      <c r="M8891">
        <v>1.74</v>
      </c>
      <c r="N8891">
        <v>1.91</v>
      </c>
      <c r="O8891">
        <v>2.36</v>
      </c>
      <c r="P8891">
        <v>2.46</v>
      </c>
      <c r="Q8891">
        <v>2.0099999999999998</v>
      </c>
      <c r="R8891">
        <v>2.0099999999999998</v>
      </c>
      <c r="S8891">
        <v>1.54</v>
      </c>
      <c r="T8891">
        <v>2.5499999999999998</v>
      </c>
      <c r="U8891">
        <v>2.41</v>
      </c>
      <c r="V8891">
        <v>3.09</v>
      </c>
      <c r="W8891">
        <v>1.71</v>
      </c>
      <c r="X8891">
        <v>1.1599999999999999</v>
      </c>
      <c r="Y8891">
        <v>2.5099999999999998</v>
      </c>
      <c r="Z8891">
        <v>2.15</v>
      </c>
      <c r="AA8891">
        <v>2.66</v>
      </c>
      <c r="AB8891">
        <v>2.0499999999999998</v>
      </c>
      <c r="AC8891">
        <v>2.09</v>
      </c>
      <c r="AD8891">
        <v>2.36</v>
      </c>
      <c r="AE8891">
        <v>3.21</v>
      </c>
    </row>
    <row r="8892" spans="1:31">
      <c r="A8892" t="s">
        <v>14387</v>
      </c>
      <c r="B8892" t="s">
        <v>17775</v>
      </c>
      <c r="C8892" t="s">
        <v>17776</v>
      </c>
      <c r="D8892" t="s">
        <v>104</v>
      </c>
      <c r="E8892">
        <v>2.33</v>
      </c>
      <c r="F8892">
        <v>2.5499999999999998</v>
      </c>
      <c r="G8892">
        <v>2.85</v>
      </c>
      <c r="H8892">
        <v>2.85</v>
      </c>
      <c r="I8892">
        <v>1.9</v>
      </c>
      <c r="J8892">
        <v>2.64</v>
      </c>
      <c r="K8892">
        <v>3.16</v>
      </c>
      <c r="L8892">
        <v>3.27</v>
      </c>
      <c r="M8892">
        <v>2.13</v>
      </c>
      <c r="N8892">
        <v>2.34</v>
      </c>
      <c r="O8892">
        <v>2.9</v>
      </c>
      <c r="P8892">
        <v>3.02</v>
      </c>
      <c r="Q8892">
        <v>2.4700000000000002</v>
      </c>
      <c r="R8892">
        <v>2.4700000000000002</v>
      </c>
      <c r="S8892">
        <v>1.9</v>
      </c>
      <c r="T8892">
        <v>3.13</v>
      </c>
      <c r="U8892">
        <v>2.96</v>
      </c>
      <c r="V8892">
        <v>3.8</v>
      </c>
      <c r="W8892">
        <v>2.11</v>
      </c>
      <c r="X8892">
        <v>1.42</v>
      </c>
      <c r="Y8892">
        <v>3.08</v>
      </c>
      <c r="Z8892">
        <v>2.65</v>
      </c>
      <c r="AA8892">
        <v>3.27</v>
      </c>
      <c r="AB8892">
        <v>2.5099999999999998</v>
      </c>
      <c r="AC8892">
        <v>2.57</v>
      </c>
      <c r="AD8892">
        <v>2.9</v>
      </c>
      <c r="AE8892">
        <v>3.94</v>
      </c>
    </row>
    <row r="8893" spans="1:31">
      <c r="A8893" t="s">
        <v>14387</v>
      </c>
      <c r="B8893" t="s">
        <v>17777</v>
      </c>
      <c r="C8893" t="s">
        <v>17778</v>
      </c>
      <c r="D8893" t="s">
        <v>104</v>
      </c>
      <c r="E8893">
        <v>5.16</v>
      </c>
      <c r="F8893">
        <v>5.64</v>
      </c>
      <c r="G8893">
        <v>6.29</v>
      </c>
      <c r="H8893">
        <v>6.29</v>
      </c>
      <c r="I8893">
        <v>4.1900000000000004</v>
      </c>
      <c r="J8893">
        <v>5.83</v>
      </c>
      <c r="K8893">
        <v>6.98</v>
      </c>
      <c r="L8893">
        <v>7.21</v>
      </c>
      <c r="M8893">
        <v>4.72</v>
      </c>
      <c r="N8893">
        <v>5.18</v>
      </c>
      <c r="O8893">
        <v>6.42</v>
      </c>
      <c r="P8893">
        <v>6.67</v>
      </c>
      <c r="Q8893">
        <v>5.45</v>
      </c>
      <c r="R8893">
        <v>5.45</v>
      </c>
      <c r="S8893">
        <v>4.1900000000000004</v>
      </c>
      <c r="T8893">
        <v>6.92</v>
      </c>
      <c r="U8893">
        <v>6.54</v>
      </c>
      <c r="V8893">
        <v>8.39</v>
      </c>
      <c r="W8893">
        <v>4.6500000000000004</v>
      </c>
      <c r="X8893">
        <v>3.14</v>
      </c>
      <c r="Y8893">
        <v>6.82</v>
      </c>
      <c r="Z8893">
        <v>5.85</v>
      </c>
      <c r="AA8893">
        <v>7.21</v>
      </c>
      <c r="AB8893">
        <v>5.56</v>
      </c>
      <c r="AC8893">
        <v>5.68</v>
      </c>
      <c r="AD8893">
        <v>6.42</v>
      </c>
      <c r="AE8893">
        <v>8.6999999999999993</v>
      </c>
    </row>
    <row r="8894" spans="1:31">
      <c r="A8894" t="s">
        <v>14387</v>
      </c>
      <c r="B8894" t="s">
        <v>17779</v>
      </c>
      <c r="C8894" t="s">
        <v>17780</v>
      </c>
      <c r="D8894" t="s">
        <v>104</v>
      </c>
      <c r="E8894">
        <v>4.26</v>
      </c>
      <c r="F8894">
        <v>4.66</v>
      </c>
      <c r="G8894">
        <v>5.19</v>
      </c>
      <c r="H8894">
        <v>5.19</v>
      </c>
      <c r="I8894">
        <v>3.46</v>
      </c>
      <c r="J8894">
        <v>4.8099999999999996</v>
      </c>
      <c r="K8894">
        <v>5.77</v>
      </c>
      <c r="L8894">
        <v>5.96</v>
      </c>
      <c r="M8894">
        <v>3.89</v>
      </c>
      <c r="N8894">
        <v>4.28</v>
      </c>
      <c r="O8894">
        <v>5.3</v>
      </c>
      <c r="P8894">
        <v>5.51</v>
      </c>
      <c r="Q8894">
        <v>4.5</v>
      </c>
      <c r="R8894">
        <v>4.5</v>
      </c>
      <c r="S8894">
        <v>3.46</v>
      </c>
      <c r="T8894">
        <v>5.71</v>
      </c>
      <c r="U8894">
        <v>5.4</v>
      </c>
      <c r="V8894">
        <v>6.93</v>
      </c>
      <c r="W8894">
        <v>3.84</v>
      </c>
      <c r="X8894">
        <v>2.59</v>
      </c>
      <c r="Y8894">
        <v>5.63</v>
      </c>
      <c r="Z8894">
        <v>4.83</v>
      </c>
      <c r="AA8894">
        <v>5.96</v>
      </c>
      <c r="AB8894">
        <v>4.59</v>
      </c>
      <c r="AC8894">
        <v>4.6900000000000004</v>
      </c>
      <c r="AD8894">
        <v>5.3</v>
      </c>
      <c r="AE8894">
        <v>7.19</v>
      </c>
    </row>
    <row r="8895" spans="1:31">
      <c r="A8895" t="s">
        <v>14387</v>
      </c>
      <c r="B8895" t="s">
        <v>17781</v>
      </c>
      <c r="C8895" t="s">
        <v>17782</v>
      </c>
      <c r="D8895" t="s">
        <v>104</v>
      </c>
      <c r="E8895">
        <v>3.77</v>
      </c>
      <c r="F8895">
        <v>4.13</v>
      </c>
      <c r="G8895">
        <v>4.5999999999999996</v>
      </c>
      <c r="H8895">
        <v>4.5999999999999996</v>
      </c>
      <c r="I8895">
        <v>3.07</v>
      </c>
      <c r="J8895">
        <v>4.2699999999999996</v>
      </c>
      <c r="K8895">
        <v>5.1100000000000003</v>
      </c>
      <c r="L8895">
        <v>5.28</v>
      </c>
      <c r="M8895">
        <v>3.45</v>
      </c>
      <c r="N8895">
        <v>3.79</v>
      </c>
      <c r="O8895">
        <v>4.7</v>
      </c>
      <c r="P8895">
        <v>4.88</v>
      </c>
      <c r="Q8895">
        <v>3.99</v>
      </c>
      <c r="R8895">
        <v>3.99</v>
      </c>
      <c r="S8895">
        <v>3.07</v>
      </c>
      <c r="T8895">
        <v>5.0599999999999996</v>
      </c>
      <c r="U8895">
        <v>4.79</v>
      </c>
      <c r="V8895">
        <v>6.14</v>
      </c>
      <c r="W8895">
        <v>3.41</v>
      </c>
      <c r="X8895">
        <v>2.2999999999999998</v>
      </c>
      <c r="Y8895">
        <v>4.99</v>
      </c>
      <c r="Z8895">
        <v>4.28</v>
      </c>
      <c r="AA8895">
        <v>5.28</v>
      </c>
      <c r="AB8895">
        <v>4.07</v>
      </c>
      <c r="AC8895">
        <v>4.16</v>
      </c>
      <c r="AD8895">
        <v>4.7</v>
      </c>
      <c r="AE8895">
        <v>6.37</v>
      </c>
    </row>
    <row r="8896" spans="1:31">
      <c r="A8896" t="s">
        <v>14387</v>
      </c>
      <c r="B8896" t="s">
        <v>17783</v>
      </c>
      <c r="C8896" t="s">
        <v>17784</v>
      </c>
      <c r="D8896" t="s">
        <v>104</v>
      </c>
      <c r="E8896">
        <v>2.46</v>
      </c>
      <c r="F8896">
        <v>2.69</v>
      </c>
      <c r="G8896">
        <v>3</v>
      </c>
      <c r="H8896">
        <v>3</v>
      </c>
      <c r="I8896">
        <v>2</v>
      </c>
      <c r="J8896">
        <v>2.78</v>
      </c>
      <c r="K8896">
        <v>3.33</v>
      </c>
      <c r="L8896">
        <v>3.44</v>
      </c>
      <c r="M8896">
        <v>2.25</v>
      </c>
      <c r="N8896">
        <v>2.4700000000000002</v>
      </c>
      <c r="O8896">
        <v>3.06</v>
      </c>
      <c r="P8896">
        <v>3.18</v>
      </c>
      <c r="Q8896">
        <v>2.6</v>
      </c>
      <c r="R8896">
        <v>2.6</v>
      </c>
      <c r="S8896">
        <v>2</v>
      </c>
      <c r="T8896">
        <v>3.3</v>
      </c>
      <c r="U8896">
        <v>3.12</v>
      </c>
      <c r="V8896">
        <v>4</v>
      </c>
      <c r="W8896">
        <v>2.2200000000000002</v>
      </c>
      <c r="X8896">
        <v>1.5</v>
      </c>
      <c r="Y8896">
        <v>3.25</v>
      </c>
      <c r="Z8896">
        <v>2.79</v>
      </c>
      <c r="AA8896">
        <v>3.44</v>
      </c>
      <c r="AB8896">
        <v>2.65</v>
      </c>
      <c r="AC8896">
        <v>2.71</v>
      </c>
      <c r="AD8896">
        <v>3.06</v>
      </c>
      <c r="AE8896">
        <v>4.1500000000000004</v>
      </c>
    </row>
    <row r="8897" spans="1:31">
      <c r="A8897" t="s">
        <v>14387</v>
      </c>
      <c r="B8897" t="s">
        <v>17785</v>
      </c>
      <c r="C8897" t="s">
        <v>17786</v>
      </c>
      <c r="D8897" t="s">
        <v>104</v>
      </c>
      <c r="E8897">
        <v>21.39</v>
      </c>
      <c r="F8897">
        <v>23.39</v>
      </c>
      <c r="G8897">
        <v>26.08</v>
      </c>
      <c r="H8897">
        <v>26.08</v>
      </c>
      <c r="I8897">
        <v>17.39</v>
      </c>
      <c r="J8897">
        <v>24.17</v>
      </c>
      <c r="K8897">
        <v>28.95</v>
      </c>
      <c r="L8897">
        <v>29.91</v>
      </c>
      <c r="M8897">
        <v>19.559999999999999</v>
      </c>
      <c r="N8897">
        <v>21.47</v>
      </c>
      <c r="O8897">
        <v>26.6</v>
      </c>
      <c r="P8897">
        <v>27.65</v>
      </c>
      <c r="Q8897">
        <v>22.6</v>
      </c>
      <c r="R8897">
        <v>22.6</v>
      </c>
      <c r="S8897">
        <v>17.39</v>
      </c>
      <c r="T8897">
        <v>28.69</v>
      </c>
      <c r="U8897">
        <v>27.13</v>
      </c>
      <c r="V8897">
        <v>34.78</v>
      </c>
      <c r="W8897">
        <v>19.3</v>
      </c>
      <c r="X8897">
        <v>13.04</v>
      </c>
      <c r="Y8897">
        <v>28.26</v>
      </c>
      <c r="Z8897">
        <v>24.26</v>
      </c>
      <c r="AA8897">
        <v>29.91</v>
      </c>
      <c r="AB8897">
        <v>23.04</v>
      </c>
      <c r="AC8897">
        <v>23.56</v>
      </c>
      <c r="AD8897">
        <v>26.6</v>
      </c>
      <c r="AE8897">
        <v>36.08</v>
      </c>
    </row>
    <row r="8898" spans="1:31">
      <c r="A8898" t="s">
        <v>14387</v>
      </c>
      <c r="B8898" t="s">
        <v>17787</v>
      </c>
      <c r="C8898" t="s">
        <v>17788</v>
      </c>
      <c r="D8898" t="s">
        <v>104</v>
      </c>
      <c r="E8898">
        <v>8.3800000000000008</v>
      </c>
      <c r="F8898">
        <v>9.16</v>
      </c>
      <c r="G8898">
        <v>10.220000000000001</v>
      </c>
      <c r="H8898">
        <v>10.220000000000001</v>
      </c>
      <c r="I8898">
        <v>6.81</v>
      </c>
      <c r="J8898">
        <v>9.4700000000000006</v>
      </c>
      <c r="K8898">
        <v>11.35</v>
      </c>
      <c r="L8898">
        <v>11.72</v>
      </c>
      <c r="M8898">
        <v>7.66</v>
      </c>
      <c r="N8898">
        <v>8.41</v>
      </c>
      <c r="O8898">
        <v>10.43</v>
      </c>
      <c r="P8898">
        <v>10.83</v>
      </c>
      <c r="Q8898">
        <v>8.86</v>
      </c>
      <c r="R8898">
        <v>8.86</v>
      </c>
      <c r="S8898">
        <v>6.81</v>
      </c>
      <c r="T8898">
        <v>11.24</v>
      </c>
      <c r="U8898">
        <v>10.63</v>
      </c>
      <c r="V8898">
        <v>13.63</v>
      </c>
      <c r="W8898">
        <v>7.56</v>
      </c>
      <c r="X8898">
        <v>5.1100000000000003</v>
      </c>
      <c r="Y8898">
        <v>11.07</v>
      </c>
      <c r="Z8898">
        <v>9.51</v>
      </c>
      <c r="AA8898">
        <v>11.72</v>
      </c>
      <c r="AB8898">
        <v>9.0299999999999994</v>
      </c>
      <c r="AC8898">
        <v>9.23</v>
      </c>
      <c r="AD8898">
        <v>10.43</v>
      </c>
      <c r="AE8898">
        <v>14.14</v>
      </c>
    </row>
    <row r="8899" spans="1:31">
      <c r="A8899" t="s">
        <v>14387</v>
      </c>
      <c r="B8899" t="s">
        <v>17789</v>
      </c>
      <c r="C8899" t="s">
        <v>17790</v>
      </c>
      <c r="D8899" t="s">
        <v>104</v>
      </c>
      <c r="E8899">
        <v>21.41</v>
      </c>
      <c r="F8899">
        <v>23.42</v>
      </c>
      <c r="G8899">
        <v>26.12</v>
      </c>
      <c r="H8899">
        <v>26.12</v>
      </c>
      <c r="I8899">
        <v>17.41</v>
      </c>
      <c r="J8899">
        <v>24.2</v>
      </c>
      <c r="K8899">
        <v>28.99</v>
      </c>
      <c r="L8899">
        <v>29.95</v>
      </c>
      <c r="M8899">
        <v>19.59</v>
      </c>
      <c r="N8899">
        <v>21.5</v>
      </c>
      <c r="O8899">
        <v>26.64</v>
      </c>
      <c r="P8899">
        <v>27.68</v>
      </c>
      <c r="Q8899">
        <v>22.63</v>
      </c>
      <c r="R8899">
        <v>22.63</v>
      </c>
      <c r="S8899">
        <v>17.41</v>
      </c>
      <c r="T8899">
        <v>28.73</v>
      </c>
      <c r="U8899">
        <v>27.16</v>
      </c>
      <c r="V8899">
        <v>34.82</v>
      </c>
      <c r="W8899">
        <v>19.329999999999998</v>
      </c>
      <c r="X8899">
        <v>13.06</v>
      </c>
      <c r="Y8899">
        <v>28.29</v>
      </c>
      <c r="Z8899">
        <v>24.29</v>
      </c>
      <c r="AA8899">
        <v>29.95</v>
      </c>
      <c r="AB8899">
        <v>23.07</v>
      </c>
      <c r="AC8899">
        <v>23.59</v>
      </c>
      <c r="AD8899">
        <v>26.64</v>
      </c>
      <c r="AE8899">
        <v>36.130000000000003</v>
      </c>
    </row>
    <row r="8900" spans="1:31">
      <c r="A8900" t="s">
        <v>14387</v>
      </c>
      <c r="B8900" t="s">
        <v>17791</v>
      </c>
      <c r="C8900" t="s">
        <v>17792</v>
      </c>
      <c r="D8900" t="s">
        <v>104</v>
      </c>
      <c r="E8900">
        <v>2.4900000000000002</v>
      </c>
      <c r="F8900">
        <v>2.72</v>
      </c>
      <c r="G8900">
        <v>3.04</v>
      </c>
      <c r="H8900">
        <v>3.04</v>
      </c>
      <c r="I8900">
        <v>2.02</v>
      </c>
      <c r="J8900">
        <v>2.82</v>
      </c>
      <c r="K8900">
        <v>3.37</v>
      </c>
      <c r="L8900">
        <v>3.48</v>
      </c>
      <c r="M8900">
        <v>2.2799999999999998</v>
      </c>
      <c r="N8900">
        <v>2.5</v>
      </c>
      <c r="O8900">
        <v>3.1</v>
      </c>
      <c r="P8900">
        <v>3.22</v>
      </c>
      <c r="Q8900">
        <v>2.63</v>
      </c>
      <c r="R8900">
        <v>2.63</v>
      </c>
      <c r="S8900">
        <v>2.02</v>
      </c>
      <c r="T8900">
        <v>3.34</v>
      </c>
      <c r="U8900">
        <v>3.16</v>
      </c>
      <c r="V8900">
        <v>4.05</v>
      </c>
      <c r="W8900">
        <v>2.25</v>
      </c>
      <c r="X8900">
        <v>1.52</v>
      </c>
      <c r="Y8900">
        <v>3.29</v>
      </c>
      <c r="Z8900">
        <v>2.83</v>
      </c>
      <c r="AA8900">
        <v>3.48</v>
      </c>
      <c r="AB8900">
        <v>2.68</v>
      </c>
      <c r="AC8900">
        <v>2.74</v>
      </c>
      <c r="AD8900">
        <v>3.1</v>
      </c>
      <c r="AE8900">
        <v>4.21</v>
      </c>
    </row>
    <row r="8901" spans="1:31">
      <c r="A8901" t="s">
        <v>14387</v>
      </c>
      <c r="B8901" t="s">
        <v>17793</v>
      </c>
      <c r="C8901" t="s">
        <v>17794</v>
      </c>
      <c r="D8901" t="s">
        <v>104</v>
      </c>
      <c r="E8901">
        <v>43.03</v>
      </c>
      <c r="F8901">
        <v>47.05</v>
      </c>
      <c r="G8901">
        <v>52.47</v>
      </c>
      <c r="H8901">
        <v>52.47</v>
      </c>
      <c r="I8901">
        <v>34.979999999999997</v>
      </c>
      <c r="J8901">
        <v>48.62</v>
      </c>
      <c r="K8901">
        <v>58.25</v>
      </c>
      <c r="L8901">
        <v>60.17</v>
      </c>
      <c r="M8901">
        <v>39.35</v>
      </c>
      <c r="N8901">
        <v>43.2</v>
      </c>
      <c r="O8901">
        <v>53.52</v>
      </c>
      <c r="P8901">
        <v>55.62</v>
      </c>
      <c r="Q8901">
        <v>45.48</v>
      </c>
      <c r="R8901">
        <v>45.48</v>
      </c>
      <c r="S8901">
        <v>34.979999999999997</v>
      </c>
      <c r="T8901">
        <v>57.72</v>
      </c>
      <c r="U8901">
        <v>54.57</v>
      </c>
      <c r="V8901">
        <v>69.97</v>
      </c>
      <c r="W8901">
        <v>38.83</v>
      </c>
      <c r="X8901">
        <v>26.23</v>
      </c>
      <c r="Y8901">
        <v>56.85</v>
      </c>
      <c r="Z8901">
        <v>48.8</v>
      </c>
      <c r="AA8901">
        <v>60.17</v>
      </c>
      <c r="AB8901">
        <v>46.35</v>
      </c>
      <c r="AC8901">
        <v>47.4</v>
      </c>
      <c r="AD8901">
        <v>53.52</v>
      </c>
      <c r="AE8901">
        <v>72.59</v>
      </c>
    </row>
    <row r="8902" spans="1:31">
      <c r="A8902" t="s">
        <v>14387</v>
      </c>
      <c r="B8902" t="s">
        <v>17795</v>
      </c>
      <c r="C8902" t="s">
        <v>17796</v>
      </c>
      <c r="D8902" t="s">
        <v>104</v>
      </c>
      <c r="E8902">
        <v>128.68</v>
      </c>
      <c r="F8902">
        <v>202.4</v>
      </c>
      <c r="G8902">
        <v>202.4</v>
      </c>
      <c r="H8902">
        <v>129.74</v>
      </c>
      <c r="I8902">
        <v>167.91</v>
      </c>
      <c r="J8902">
        <v>202.4</v>
      </c>
      <c r="K8902">
        <v>202.4</v>
      </c>
      <c r="L8902">
        <v>202.4</v>
      </c>
      <c r="M8902">
        <v>151.11000000000001</v>
      </c>
      <c r="N8902">
        <v>145.31</v>
      </c>
      <c r="O8902">
        <v>202.4</v>
      </c>
      <c r="P8902">
        <v>159.97</v>
      </c>
      <c r="Q8902">
        <v>168.82</v>
      </c>
      <c r="R8902">
        <v>202.4</v>
      </c>
      <c r="S8902">
        <v>172.48</v>
      </c>
      <c r="T8902">
        <v>202.4</v>
      </c>
      <c r="U8902">
        <v>127.15</v>
      </c>
      <c r="V8902">
        <v>202.4</v>
      </c>
      <c r="W8902">
        <v>202.4</v>
      </c>
      <c r="X8902">
        <v>148.06</v>
      </c>
      <c r="Y8902">
        <v>202.4</v>
      </c>
      <c r="Z8902">
        <v>202.4</v>
      </c>
      <c r="AA8902">
        <v>361.92</v>
      </c>
      <c r="AB8902">
        <v>202.4</v>
      </c>
      <c r="AC8902">
        <v>131.27000000000001</v>
      </c>
      <c r="AD8902">
        <v>202.4</v>
      </c>
      <c r="AE8902">
        <v>202.4</v>
      </c>
    </row>
    <row r="8903" spans="1:31">
      <c r="A8903" t="s">
        <v>14387</v>
      </c>
      <c r="B8903" t="s">
        <v>17797</v>
      </c>
      <c r="C8903" t="s">
        <v>17798</v>
      </c>
      <c r="D8903" t="s">
        <v>104</v>
      </c>
      <c r="E8903">
        <v>3.64</v>
      </c>
      <c r="F8903">
        <v>5.73</v>
      </c>
      <c r="G8903">
        <v>5.73</v>
      </c>
      <c r="H8903">
        <v>3.67</v>
      </c>
      <c r="I8903">
        <v>4.75</v>
      </c>
      <c r="J8903">
        <v>5.73</v>
      </c>
      <c r="K8903">
        <v>5.73</v>
      </c>
      <c r="L8903">
        <v>5.73</v>
      </c>
      <c r="M8903">
        <v>4.2699999999999996</v>
      </c>
      <c r="N8903">
        <v>4.1100000000000003</v>
      </c>
      <c r="O8903">
        <v>5.73</v>
      </c>
      <c r="P8903">
        <v>4.5199999999999996</v>
      </c>
      <c r="Q8903">
        <v>4.78</v>
      </c>
      <c r="R8903">
        <v>5.73</v>
      </c>
      <c r="S8903">
        <v>4.88</v>
      </c>
      <c r="T8903">
        <v>5.73</v>
      </c>
      <c r="U8903">
        <v>3.6</v>
      </c>
      <c r="V8903">
        <v>5.73</v>
      </c>
      <c r="W8903">
        <v>5.73</v>
      </c>
      <c r="X8903">
        <v>4.1900000000000004</v>
      </c>
      <c r="Y8903">
        <v>5.73</v>
      </c>
      <c r="Z8903">
        <v>5.73</v>
      </c>
      <c r="AA8903">
        <v>10.24</v>
      </c>
      <c r="AB8903">
        <v>5.73</v>
      </c>
      <c r="AC8903">
        <v>3.71</v>
      </c>
      <c r="AD8903">
        <v>5.73</v>
      </c>
      <c r="AE8903">
        <v>5.73</v>
      </c>
    </row>
    <row r="8904" spans="1:31">
      <c r="A8904" t="s">
        <v>14387</v>
      </c>
      <c r="B8904" t="s">
        <v>17799</v>
      </c>
      <c r="C8904" t="s">
        <v>17800</v>
      </c>
      <c r="D8904" t="s">
        <v>104</v>
      </c>
      <c r="E8904">
        <v>4.12</v>
      </c>
      <c r="F8904">
        <v>6.48</v>
      </c>
      <c r="G8904">
        <v>6.48</v>
      </c>
      <c r="H8904">
        <v>4.1500000000000004</v>
      </c>
      <c r="I8904">
        <v>5.37</v>
      </c>
      <c r="J8904">
        <v>6.48</v>
      </c>
      <c r="K8904">
        <v>6.48</v>
      </c>
      <c r="L8904">
        <v>6.48</v>
      </c>
      <c r="M8904">
        <v>4.84</v>
      </c>
      <c r="N8904">
        <v>4.6500000000000004</v>
      </c>
      <c r="O8904">
        <v>6.48</v>
      </c>
      <c r="P8904">
        <v>5.12</v>
      </c>
      <c r="Q8904">
        <v>5.4</v>
      </c>
      <c r="R8904">
        <v>6.48</v>
      </c>
      <c r="S8904">
        <v>5.52</v>
      </c>
      <c r="T8904">
        <v>6.48</v>
      </c>
      <c r="U8904">
        <v>4.07</v>
      </c>
      <c r="V8904">
        <v>6.48</v>
      </c>
      <c r="W8904">
        <v>6.48</v>
      </c>
      <c r="X8904">
        <v>4.74</v>
      </c>
      <c r="Y8904">
        <v>6.48</v>
      </c>
      <c r="Z8904">
        <v>6.48</v>
      </c>
      <c r="AA8904">
        <v>11.59</v>
      </c>
      <c r="AB8904">
        <v>6.48</v>
      </c>
      <c r="AC8904">
        <v>4.2</v>
      </c>
      <c r="AD8904">
        <v>6.48</v>
      </c>
      <c r="AE8904">
        <v>6.48</v>
      </c>
    </row>
    <row r="8905" spans="1:31">
      <c r="A8905" t="s">
        <v>14387</v>
      </c>
      <c r="B8905" t="s">
        <v>17801</v>
      </c>
      <c r="C8905" t="s">
        <v>17802</v>
      </c>
      <c r="D8905" t="s">
        <v>104</v>
      </c>
      <c r="E8905">
        <v>5.6</v>
      </c>
      <c r="F8905">
        <v>8.81</v>
      </c>
      <c r="G8905">
        <v>8.81</v>
      </c>
      <c r="H8905">
        <v>5.64</v>
      </c>
      <c r="I8905">
        <v>7.3</v>
      </c>
      <c r="J8905">
        <v>8.81</v>
      </c>
      <c r="K8905">
        <v>8.81</v>
      </c>
      <c r="L8905">
        <v>8.81</v>
      </c>
      <c r="M8905">
        <v>6.57</v>
      </c>
      <c r="N8905">
        <v>6.32</v>
      </c>
      <c r="O8905">
        <v>8.81</v>
      </c>
      <c r="P8905">
        <v>6.96</v>
      </c>
      <c r="Q8905">
        <v>7.34</v>
      </c>
      <c r="R8905">
        <v>8.81</v>
      </c>
      <c r="S8905">
        <v>7.5</v>
      </c>
      <c r="T8905">
        <v>8.81</v>
      </c>
      <c r="U8905">
        <v>5.53</v>
      </c>
      <c r="V8905">
        <v>8.81</v>
      </c>
      <c r="W8905">
        <v>8.81</v>
      </c>
      <c r="X8905">
        <v>6.44</v>
      </c>
      <c r="Y8905">
        <v>8.81</v>
      </c>
      <c r="Z8905">
        <v>8.81</v>
      </c>
      <c r="AA8905">
        <v>15.75</v>
      </c>
      <c r="AB8905">
        <v>8.81</v>
      </c>
      <c r="AC8905">
        <v>5.71</v>
      </c>
      <c r="AD8905">
        <v>8.81</v>
      </c>
      <c r="AE8905">
        <v>8.81</v>
      </c>
    </row>
    <row r="8906" spans="1:31">
      <c r="A8906" t="s">
        <v>14387</v>
      </c>
      <c r="B8906" t="s">
        <v>17803</v>
      </c>
      <c r="C8906" t="s">
        <v>17804</v>
      </c>
      <c r="D8906" t="s">
        <v>104</v>
      </c>
      <c r="E8906">
        <v>12.74</v>
      </c>
      <c r="F8906">
        <v>20.05</v>
      </c>
      <c r="G8906">
        <v>20.05</v>
      </c>
      <c r="H8906">
        <v>12.85</v>
      </c>
      <c r="I8906">
        <v>16.63</v>
      </c>
      <c r="J8906">
        <v>20.05</v>
      </c>
      <c r="K8906">
        <v>20.05</v>
      </c>
      <c r="L8906">
        <v>20.05</v>
      </c>
      <c r="M8906">
        <v>14.97</v>
      </c>
      <c r="N8906">
        <v>14.39</v>
      </c>
      <c r="O8906">
        <v>20.05</v>
      </c>
      <c r="P8906">
        <v>15.84</v>
      </c>
      <c r="Q8906">
        <v>16.72</v>
      </c>
      <c r="R8906">
        <v>20.05</v>
      </c>
      <c r="S8906">
        <v>17.079999999999998</v>
      </c>
      <c r="T8906">
        <v>20.05</v>
      </c>
      <c r="U8906">
        <v>12.59</v>
      </c>
      <c r="V8906">
        <v>20.05</v>
      </c>
      <c r="W8906">
        <v>20.05</v>
      </c>
      <c r="X8906">
        <v>14.66</v>
      </c>
      <c r="Y8906">
        <v>20.05</v>
      </c>
      <c r="Z8906">
        <v>20.05</v>
      </c>
      <c r="AA8906">
        <v>35.85</v>
      </c>
      <c r="AB8906">
        <v>20.05</v>
      </c>
      <c r="AC8906">
        <v>13</v>
      </c>
      <c r="AD8906">
        <v>20.05</v>
      </c>
      <c r="AE8906">
        <v>20.05</v>
      </c>
    </row>
    <row r="8907" spans="1:31">
      <c r="A8907" t="s">
        <v>14387</v>
      </c>
      <c r="B8907" t="s">
        <v>17805</v>
      </c>
      <c r="C8907" t="s">
        <v>17806</v>
      </c>
      <c r="D8907" t="s">
        <v>104</v>
      </c>
      <c r="E8907">
        <v>15.54</v>
      </c>
      <c r="F8907">
        <v>24.45</v>
      </c>
      <c r="G8907">
        <v>24.45</v>
      </c>
      <c r="H8907">
        <v>15.67</v>
      </c>
      <c r="I8907">
        <v>20.28</v>
      </c>
      <c r="J8907">
        <v>24.45</v>
      </c>
      <c r="K8907">
        <v>24.45</v>
      </c>
      <c r="L8907">
        <v>24.45</v>
      </c>
      <c r="M8907">
        <v>18.260000000000002</v>
      </c>
      <c r="N8907">
        <v>17.55</v>
      </c>
      <c r="O8907">
        <v>24.45</v>
      </c>
      <c r="P8907">
        <v>19.32</v>
      </c>
      <c r="Q8907">
        <v>20.39</v>
      </c>
      <c r="R8907">
        <v>24.45</v>
      </c>
      <c r="S8907">
        <v>20.84</v>
      </c>
      <c r="T8907">
        <v>24.45</v>
      </c>
      <c r="U8907">
        <v>15.36</v>
      </c>
      <c r="V8907">
        <v>24.45</v>
      </c>
      <c r="W8907">
        <v>24.45</v>
      </c>
      <c r="X8907">
        <v>17.89</v>
      </c>
      <c r="Y8907">
        <v>24.45</v>
      </c>
      <c r="Z8907">
        <v>24.45</v>
      </c>
      <c r="AA8907">
        <v>43.73</v>
      </c>
      <c r="AB8907">
        <v>24.45</v>
      </c>
      <c r="AC8907">
        <v>15.86</v>
      </c>
      <c r="AD8907">
        <v>24.45</v>
      </c>
      <c r="AE8907">
        <v>24.45</v>
      </c>
    </row>
    <row r="8908" spans="1:31">
      <c r="A8908" t="s">
        <v>14387</v>
      </c>
      <c r="B8908" t="s">
        <v>17807</v>
      </c>
      <c r="C8908" t="s">
        <v>17808</v>
      </c>
      <c r="D8908" t="s">
        <v>104</v>
      </c>
      <c r="E8908">
        <v>22.82</v>
      </c>
      <c r="F8908">
        <v>35.9</v>
      </c>
      <c r="G8908">
        <v>35.9</v>
      </c>
      <c r="H8908">
        <v>23.01</v>
      </c>
      <c r="I8908">
        <v>29.78</v>
      </c>
      <c r="J8908">
        <v>35.9</v>
      </c>
      <c r="K8908">
        <v>35.9</v>
      </c>
      <c r="L8908">
        <v>35.9</v>
      </c>
      <c r="M8908">
        <v>26.8</v>
      </c>
      <c r="N8908">
        <v>25.77</v>
      </c>
      <c r="O8908">
        <v>35.9</v>
      </c>
      <c r="P8908">
        <v>28.37</v>
      </c>
      <c r="Q8908">
        <v>29.94</v>
      </c>
      <c r="R8908">
        <v>35.9</v>
      </c>
      <c r="S8908">
        <v>30.59</v>
      </c>
      <c r="T8908">
        <v>35.9</v>
      </c>
      <c r="U8908">
        <v>22.55</v>
      </c>
      <c r="V8908">
        <v>35.9</v>
      </c>
      <c r="W8908">
        <v>35.9</v>
      </c>
      <c r="X8908">
        <v>26.26</v>
      </c>
      <c r="Y8908">
        <v>35.9</v>
      </c>
      <c r="Z8908">
        <v>35.9</v>
      </c>
      <c r="AA8908">
        <v>64.2</v>
      </c>
      <c r="AB8908">
        <v>35.9</v>
      </c>
      <c r="AC8908">
        <v>23.28</v>
      </c>
      <c r="AD8908">
        <v>35.9</v>
      </c>
      <c r="AE8908">
        <v>35.9</v>
      </c>
    </row>
    <row r="8909" spans="1:31">
      <c r="A8909" t="s">
        <v>14387</v>
      </c>
      <c r="B8909" t="s">
        <v>17809</v>
      </c>
      <c r="C8909" t="s">
        <v>17810</v>
      </c>
      <c r="D8909" t="s">
        <v>104</v>
      </c>
      <c r="E8909">
        <v>57.79</v>
      </c>
      <c r="F8909">
        <v>90.9</v>
      </c>
      <c r="G8909">
        <v>90.9</v>
      </c>
      <c r="H8909">
        <v>58.27</v>
      </c>
      <c r="I8909">
        <v>75.41</v>
      </c>
      <c r="J8909">
        <v>90.9</v>
      </c>
      <c r="K8909">
        <v>90.9</v>
      </c>
      <c r="L8909">
        <v>90.9</v>
      </c>
      <c r="M8909">
        <v>67.87</v>
      </c>
      <c r="N8909">
        <v>65.260000000000005</v>
      </c>
      <c r="O8909">
        <v>90.9</v>
      </c>
      <c r="P8909">
        <v>71.84</v>
      </c>
      <c r="Q8909">
        <v>75.819999999999993</v>
      </c>
      <c r="R8909">
        <v>90.9</v>
      </c>
      <c r="S8909">
        <v>77.459999999999994</v>
      </c>
      <c r="T8909">
        <v>90.9</v>
      </c>
      <c r="U8909">
        <v>57.1</v>
      </c>
      <c r="V8909">
        <v>90.9</v>
      </c>
      <c r="W8909">
        <v>90.9</v>
      </c>
      <c r="X8909">
        <v>66.489999999999995</v>
      </c>
      <c r="Y8909">
        <v>90.9</v>
      </c>
      <c r="Z8909">
        <v>90.9</v>
      </c>
      <c r="AA8909">
        <v>162.54</v>
      </c>
      <c r="AB8909">
        <v>90.9</v>
      </c>
      <c r="AC8909">
        <v>58.95</v>
      </c>
      <c r="AD8909">
        <v>90.9</v>
      </c>
      <c r="AE8909">
        <v>90.9</v>
      </c>
    </row>
    <row r="8910" spans="1:31">
      <c r="A8910" t="s">
        <v>14387</v>
      </c>
      <c r="B8910" t="s">
        <v>17811</v>
      </c>
      <c r="C8910" t="s">
        <v>17812</v>
      </c>
      <c r="D8910" t="s">
        <v>104</v>
      </c>
      <c r="E8910">
        <v>75.87</v>
      </c>
      <c r="F8910">
        <v>119.34</v>
      </c>
      <c r="G8910">
        <v>119.34</v>
      </c>
      <c r="H8910">
        <v>76.5</v>
      </c>
      <c r="I8910">
        <v>99</v>
      </c>
      <c r="J8910">
        <v>119.34</v>
      </c>
      <c r="K8910">
        <v>119.34</v>
      </c>
      <c r="L8910">
        <v>119.34</v>
      </c>
      <c r="M8910">
        <v>89.1</v>
      </c>
      <c r="N8910">
        <v>85.68</v>
      </c>
      <c r="O8910">
        <v>119.34</v>
      </c>
      <c r="P8910">
        <v>94.32</v>
      </c>
      <c r="Q8910">
        <v>99.54</v>
      </c>
      <c r="R8910">
        <v>119.34</v>
      </c>
      <c r="S8910">
        <v>101.7</v>
      </c>
      <c r="T8910">
        <v>119.34</v>
      </c>
      <c r="U8910">
        <v>74.97</v>
      </c>
      <c r="V8910">
        <v>119.34</v>
      </c>
      <c r="W8910">
        <v>119.34</v>
      </c>
      <c r="X8910">
        <v>87.3</v>
      </c>
      <c r="Y8910">
        <v>119.34</v>
      </c>
      <c r="Z8910">
        <v>119.34</v>
      </c>
      <c r="AA8910">
        <v>213.39</v>
      </c>
      <c r="AB8910">
        <v>119.34</v>
      </c>
      <c r="AC8910">
        <v>77.400000000000006</v>
      </c>
      <c r="AD8910">
        <v>119.34</v>
      </c>
      <c r="AE8910">
        <v>119.34</v>
      </c>
    </row>
    <row r="8911" spans="1:31">
      <c r="A8911" t="s">
        <v>14387</v>
      </c>
      <c r="B8911" t="s">
        <v>17813</v>
      </c>
      <c r="C8911" t="s">
        <v>17814</v>
      </c>
      <c r="D8911" t="s">
        <v>104</v>
      </c>
      <c r="E8911">
        <v>5.89</v>
      </c>
      <c r="F8911">
        <v>6.34</v>
      </c>
      <c r="G8911">
        <v>7.36</v>
      </c>
      <c r="H8911">
        <v>6.34</v>
      </c>
      <c r="I8911">
        <v>7.41</v>
      </c>
      <c r="J8911">
        <v>6.34</v>
      </c>
      <c r="K8911">
        <v>5.52</v>
      </c>
      <c r="L8911">
        <v>9.27</v>
      </c>
      <c r="M8911">
        <v>6.34</v>
      </c>
      <c r="N8911">
        <v>6.34</v>
      </c>
      <c r="O8911">
        <v>6.34</v>
      </c>
      <c r="P8911">
        <v>6.34</v>
      </c>
      <c r="Q8911">
        <v>9.41</v>
      </c>
      <c r="R8911">
        <v>6.34</v>
      </c>
      <c r="S8911">
        <v>6.34</v>
      </c>
      <c r="T8911">
        <v>6.34</v>
      </c>
      <c r="U8911">
        <v>6.34</v>
      </c>
      <c r="V8911">
        <v>9</v>
      </c>
      <c r="W8911">
        <v>9.02</v>
      </c>
      <c r="X8911">
        <v>6.34</v>
      </c>
      <c r="Y8911">
        <v>6.34</v>
      </c>
      <c r="Z8911">
        <v>6.34</v>
      </c>
      <c r="AA8911">
        <v>8.32</v>
      </c>
      <c r="AB8911">
        <v>6.34</v>
      </c>
      <c r="AC8911">
        <v>6.34</v>
      </c>
      <c r="AD8911">
        <v>6.34</v>
      </c>
      <c r="AE8911">
        <v>6.34</v>
      </c>
    </row>
    <row r="8912" spans="1:31">
      <c r="A8912" t="s">
        <v>14387</v>
      </c>
      <c r="B8912" t="s">
        <v>17815</v>
      </c>
      <c r="C8912" t="s">
        <v>17816</v>
      </c>
      <c r="D8912" t="s">
        <v>104</v>
      </c>
      <c r="E8912">
        <v>9.43</v>
      </c>
      <c r="F8912">
        <v>10.16</v>
      </c>
      <c r="G8912">
        <v>11.78</v>
      </c>
      <c r="H8912">
        <v>10.16</v>
      </c>
      <c r="I8912">
        <v>11.86</v>
      </c>
      <c r="J8912">
        <v>10.16</v>
      </c>
      <c r="K8912">
        <v>8.85</v>
      </c>
      <c r="L8912">
        <v>14.84</v>
      </c>
      <c r="M8912">
        <v>10.16</v>
      </c>
      <c r="N8912">
        <v>10.16</v>
      </c>
      <c r="O8912">
        <v>10.16</v>
      </c>
      <c r="P8912">
        <v>10.16</v>
      </c>
      <c r="Q8912">
        <v>15.07</v>
      </c>
      <c r="R8912">
        <v>10.16</v>
      </c>
      <c r="S8912">
        <v>10.16</v>
      </c>
      <c r="T8912">
        <v>10.16</v>
      </c>
      <c r="U8912">
        <v>10.16</v>
      </c>
      <c r="V8912">
        <v>14.41</v>
      </c>
      <c r="W8912">
        <v>14.45</v>
      </c>
      <c r="X8912">
        <v>10.16</v>
      </c>
      <c r="Y8912">
        <v>10.16</v>
      </c>
      <c r="Z8912">
        <v>10.16</v>
      </c>
      <c r="AA8912">
        <v>13.33</v>
      </c>
      <c r="AB8912">
        <v>10.16</v>
      </c>
      <c r="AC8912">
        <v>10.16</v>
      </c>
      <c r="AD8912">
        <v>10.16</v>
      </c>
      <c r="AE8912">
        <v>10.16</v>
      </c>
    </row>
    <row r="8913" spans="1:31">
      <c r="A8913" t="s">
        <v>14387</v>
      </c>
      <c r="B8913" t="s">
        <v>17817</v>
      </c>
      <c r="C8913" t="s">
        <v>17818</v>
      </c>
      <c r="D8913" t="s">
        <v>104</v>
      </c>
      <c r="E8913">
        <v>3.53</v>
      </c>
      <c r="F8913">
        <v>3.81</v>
      </c>
      <c r="G8913">
        <v>4.42</v>
      </c>
      <c r="H8913">
        <v>3.81</v>
      </c>
      <c r="I8913">
        <v>4.45</v>
      </c>
      <c r="J8913">
        <v>3.81</v>
      </c>
      <c r="K8913">
        <v>3.32</v>
      </c>
      <c r="L8913">
        <v>5.56</v>
      </c>
      <c r="M8913">
        <v>3.81</v>
      </c>
      <c r="N8913">
        <v>3.81</v>
      </c>
      <c r="O8913">
        <v>3.81</v>
      </c>
      <c r="P8913">
        <v>3.81</v>
      </c>
      <c r="Q8913">
        <v>5.65</v>
      </c>
      <c r="R8913">
        <v>3.81</v>
      </c>
      <c r="S8913">
        <v>3.81</v>
      </c>
      <c r="T8913">
        <v>3.81</v>
      </c>
      <c r="U8913">
        <v>3.81</v>
      </c>
      <c r="V8913">
        <v>5.41</v>
      </c>
      <c r="W8913">
        <v>5.42</v>
      </c>
      <c r="X8913">
        <v>3.81</v>
      </c>
      <c r="Y8913">
        <v>3.81</v>
      </c>
      <c r="Z8913">
        <v>3.81</v>
      </c>
      <c r="AA8913">
        <v>5</v>
      </c>
      <c r="AB8913">
        <v>3.81</v>
      </c>
      <c r="AC8913">
        <v>3.81</v>
      </c>
      <c r="AD8913">
        <v>3.81</v>
      </c>
      <c r="AE8913">
        <v>3.81</v>
      </c>
    </row>
    <row r="8914" spans="1:31">
      <c r="A8914" t="s">
        <v>14387</v>
      </c>
      <c r="B8914" t="s">
        <v>17819</v>
      </c>
      <c r="C8914" t="s">
        <v>17820</v>
      </c>
      <c r="D8914" t="s">
        <v>104</v>
      </c>
      <c r="E8914">
        <v>29.36</v>
      </c>
      <c r="F8914">
        <v>33</v>
      </c>
      <c r="G8914">
        <v>33</v>
      </c>
      <c r="H8914">
        <v>33</v>
      </c>
      <c r="I8914">
        <v>33</v>
      </c>
      <c r="J8914">
        <v>33</v>
      </c>
      <c r="K8914">
        <v>33</v>
      </c>
      <c r="L8914">
        <v>33</v>
      </c>
      <c r="M8914">
        <v>33</v>
      </c>
      <c r="N8914">
        <v>33</v>
      </c>
      <c r="O8914">
        <v>27.58</v>
      </c>
      <c r="P8914">
        <v>33</v>
      </c>
      <c r="Q8914">
        <v>33</v>
      </c>
      <c r="R8914">
        <v>33</v>
      </c>
      <c r="S8914">
        <v>33</v>
      </c>
      <c r="T8914">
        <v>33</v>
      </c>
      <c r="U8914">
        <v>33</v>
      </c>
      <c r="V8914">
        <v>23.89</v>
      </c>
      <c r="W8914">
        <v>33</v>
      </c>
      <c r="X8914">
        <v>33</v>
      </c>
      <c r="Y8914">
        <v>33</v>
      </c>
      <c r="Z8914">
        <v>33</v>
      </c>
      <c r="AA8914">
        <v>32.619999999999997</v>
      </c>
      <c r="AB8914">
        <v>33</v>
      </c>
      <c r="AC8914">
        <v>33</v>
      </c>
      <c r="AD8914">
        <v>33</v>
      </c>
      <c r="AE8914">
        <v>33</v>
      </c>
    </row>
    <row r="8915" spans="1:31">
      <c r="A8915" t="s">
        <v>14387</v>
      </c>
      <c r="B8915" t="s">
        <v>17821</v>
      </c>
      <c r="C8915" t="s">
        <v>17822</v>
      </c>
      <c r="D8915" t="s">
        <v>104</v>
      </c>
      <c r="E8915">
        <v>37.4</v>
      </c>
      <c r="F8915">
        <v>42.03</v>
      </c>
      <c r="G8915">
        <v>42.03</v>
      </c>
      <c r="H8915">
        <v>42.03</v>
      </c>
      <c r="I8915">
        <v>42.03</v>
      </c>
      <c r="J8915">
        <v>42.03</v>
      </c>
      <c r="K8915">
        <v>42.03</v>
      </c>
      <c r="L8915">
        <v>42.03</v>
      </c>
      <c r="M8915">
        <v>42.03</v>
      </c>
      <c r="N8915">
        <v>42.03</v>
      </c>
      <c r="O8915">
        <v>35.130000000000003</v>
      </c>
      <c r="P8915">
        <v>42.03</v>
      </c>
      <c r="Q8915">
        <v>42.03</v>
      </c>
      <c r="R8915">
        <v>42.03</v>
      </c>
      <c r="S8915">
        <v>42.03</v>
      </c>
      <c r="T8915">
        <v>42.03</v>
      </c>
      <c r="U8915">
        <v>42.03</v>
      </c>
      <c r="V8915">
        <v>30.42</v>
      </c>
      <c r="W8915">
        <v>42.03</v>
      </c>
      <c r="X8915">
        <v>42.03</v>
      </c>
      <c r="Y8915">
        <v>42.03</v>
      </c>
      <c r="Z8915">
        <v>42.03</v>
      </c>
      <c r="AA8915">
        <v>41.54</v>
      </c>
      <c r="AB8915">
        <v>42.03</v>
      </c>
      <c r="AC8915">
        <v>42.03</v>
      </c>
      <c r="AD8915">
        <v>42.03</v>
      </c>
      <c r="AE8915">
        <v>42.03</v>
      </c>
    </row>
    <row r="8916" spans="1:31">
      <c r="A8916" t="s">
        <v>14387</v>
      </c>
      <c r="B8916" t="s">
        <v>17823</v>
      </c>
      <c r="C8916" t="s">
        <v>17824</v>
      </c>
      <c r="D8916" t="s">
        <v>104</v>
      </c>
      <c r="E8916">
        <v>184.99</v>
      </c>
      <c r="F8916">
        <v>174</v>
      </c>
      <c r="G8916">
        <v>152.75</v>
      </c>
      <c r="H8916">
        <v>152.75</v>
      </c>
      <c r="I8916">
        <v>167.77</v>
      </c>
      <c r="J8916">
        <v>149.82</v>
      </c>
      <c r="K8916">
        <v>179.49</v>
      </c>
      <c r="L8916">
        <v>219.79</v>
      </c>
      <c r="M8916">
        <v>161.91</v>
      </c>
      <c r="N8916">
        <v>164.11</v>
      </c>
      <c r="O8916">
        <v>182.06</v>
      </c>
      <c r="P8916">
        <v>193.05</v>
      </c>
      <c r="Q8916">
        <v>146.52000000000001</v>
      </c>
      <c r="R8916">
        <v>164.47</v>
      </c>
      <c r="S8916">
        <v>171.07</v>
      </c>
      <c r="T8916">
        <v>158.61000000000001</v>
      </c>
      <c r="U8916">
        <v>148.72</v>
      </c>
      <c r="V8916">
        <v>174</v>
      </c>
      <c r="W8916">
        <v>162.28</v>
      </c>
      <c r="X8916">
        <v>171.43</v>
      </c>
      <c r="Y8916">
        <v>167.77</v>
      </c>
      <c r="Z8916">
        <v>148.36000000000001</v>
      </c>
      <c r="AA8916">
        <v>221.62</v>
      </c>
      <c r="AB8916">
        <v>165.21</v>
      </c>
      <c r="AC8916">
        <v>169.97</v>
      </c>
      <c r="AD8916">
        <v>189.02</v>
      </c>
      <c r="AE8916">
        <v>182.79</v>
      </c>
    </row>
    <row r="8917" spans="1:31">
      <c r="A8917" t="s">
        <v>14387</v>
      </c>
      <c r="B8917" t="s">
        <v>17825</v>
      </c>
      <c r="C8917" t="s">
        <v>17826</v>
      </c>
      <c r="D8917" t="s">
        <v>104</v>
      </c>
      <c r="E8917">
        <v>2.44</v>
      </c>
      <c r="F8917">
        <v>2.2999999999999998</v>
      </c>
      <c r="G8917">
        <v>2.02</v>
      </c>
      <c r="H8917">
        <v>2.02</v>
      </c>
      <c r="I8917">
        <v>2.2200000000000002</v>
      </c>
      <c r="J8917">
        <v>1.98</v>
      </c>
      <c r="K8917">
        <v>2.37</v>
      </c>
      <c r="L8917">
        <v>2.9</v>
      </c>
      <c r="M8917">
        <v>2.14</v>
      </c>
      <c r="N8917">
        <v>2.17</v>
      </c>
      <c r="O8917">
        <v>2.4</v>
      </c>
      <c r="P8917">
        <v>2.5499999999999998</v>
      </c>
      <c r="Q8917">
        <v>1.93</v>
      </c>
      <c r="R8917">
        <v>2.17</v>
      </c>
      <c r="S8917">
        <v>2.2599999999999998</v>
      </c>
      <c r="T8917">
        <v>2.09</v>
      </c>
      <c r="U8917">
        <v>1.96</v>
      </c>
      <c r="V8917">
        <v>2.2999999999999998</v>
      </c>
      <c r="W8917">
        <v>2.14</v>
      </c>
      <c r="X8917">
        <v>2.2599999999999998</v>
      </c>
      <c r="Y8917">
        <v>2.2200000000000002</v>
      </c>
      <c r="Z8917">
        <v>1.96</v>
      </c>
      <c r="AA8917">
        <v>2.93</v>
      </c>
      <c r="AB8917">
        <v>2.1800000000000002</v>
      </c>
      <c r="AC8917">
        <v>2.2400000000000002</v>
      </c>
      <c r="AD8917">
        <v>2.5</v>
      </c>
      <c r="AE8917">
        <v>2.41</v>
      </c>
    </row>
    <row r="8918" spans="1:31">
      <c r="A8918" t="s">
        <v>14387</v>
      </c>
      <c r="B8918" t="s">
        <v>17827</v>
      </c>
      <c r="C8918" t="s">
        <v>17828</v>
      </c>
      <c r="D8918" t="s">
        <v>104</v>
      </c>
      <c r="E8918">
        <v>3.22</v>
      </c>
      <c r="F8918">
        <v>3.03</v>
      </c>
      <c r="G8918">
        <v>2.66</v>
      </c>
      <c r="H8918">
        <v>2.66</v>
      </c>
      <c r="I8918">
        <v>2.92</v>
      </c>
      <c r="J8918">
        <v>2.61</v>
      </c>
      <c r="K8918">
        <v>3.12</v>
      </c>
      <c r="L8918">
        <v>3.83</v>
      </c>
      <c r="M8918">
        <v>2.82</v>
      </c>
      <c r="N8918">
        <v>2.86</v>
      </c>
      <c r="O8918">
        <v>3.17</v>
      </c>
      <c r="P8918">
        <v>3.36</v>
      </c>
      <c r="Q8918">
        <v>2.5499999999999998</v>
      </c>
      <c r="R8918">
        <v>2.86</v>
      </c>
      <c r="S8918">
        <v>2.98</v>
      </c>
      <c r="T8918">
        <v>2.76</v>
      </c>
      <c r="U8918">
        <v>2.59</v>
      </c>
      <c r="V8918">
        <v>3.03</v>
      </c>
      <c r="W8918">
        <v>2.82</v>
      </c>
      <c r="X8918">
        <v>2.98</v>
      </c>
      <c r="Y8918">
        <v>2.92</v>
      </c>
      <c r="Z8918">
        <v>2.58</v>
      </c>
      <c r="AA8918">
        <v>3.86</v>
      </c>
      <c r="AB8918">
        <v>2.88</v>
      </c>
      <c r="AC8918">
        <v>2.96</v>
      </c>
      <c r="AD8918">
        <v>3.29</v>
      </c>
      <c r="AE8918">
        <v>3.18</v>
      </c>
    </row>
    <row r="8919" spans="1:31">
      <c r="A8919" t="s">
        <v>14387</v>
      </c>
      <c r="B8919" t="s">
        <v>17829</v>
      </c>
      <c r="C8919" t="s">
        <v>17830</v>
      </c>
      <c r="D8919" t="s">
        <v>104</v>
      </c>
      <c r="E8919">
        <v>5.28</v>
      </c>
      <c r="F8919">
        <v>4.96</v>
      </c>
      <c r="G8919">
        <v>4.3600000000000003</v>
      </c>
      <c r="H8919">
        <v>4.3600000000000003</v>
      </c>
      <c r="I8919">
        <v>4.78</v>
      </c>
      <c r="J8919">
        <v>4.2699999999999996</v>
      </c>
      <c r="K8919">
        <v>5.12</v>
      </c>
      <c r="L8919">
        <v>6.27</v>
      </c>
      <c r="M8919">
        <v>4.62</v>
      </c>
      <c r="N8919">
        <v>4.68</v>
      </c>
      <c r="O8919">
        <v>5.19</v>
      </c>
      <c r="P8919">
        <v>5.51</v>
      </c>
      <c r="Q8919">
        <v>4.18</v>
      </c>
      <c r="R8919">
        <v>4.6900000000000004</v>
      </c>
      <c r="S8919">
        <v>4.88</v>
      </c>
      <c r="T8919">
        <v>4.5199999999999996</v>
      </c>
      <c r="U8919">
        <v>4.24</v>
      </c>
      <c r="V8919">
        <v>4.96</v>
      </c>
      <c r="W8919">
        <v>4.63</v>
      </c>
      <c r="X8919">
        <v>4.8899999999999997</v>
      </c>
      <c r="Y8919">
        <v>4.78</v>
      </c>
      <c r="Z8919">
        <v>4.2300000000000004</v>
      </c>
      <c r="AA8919">
        <v>6.32</v>
      </c>
      <c r="AB8919">
        <v>4.71</v>
      </c>
      <c r="AC8919">
        <v>4.8499999999999996</v>
      </c>
      <c r="AD8919">
        <v>5.39</v>
      </c>
      <c r="AE8919">
        <v>5.21</v>
      </c>
    </row>
    <row r="8920" spans="1:31">
      <c r="A8920" t="s">
        <v>14387</v>
      </c>
      <c r="B8920" t="s">
        <v>17831</v>
      </c>
      <c r="C8920" t="s">
        <v>17832</v>
      </c>
      <c r="D8920" t="s">
        <v>104</v>
      </c>
      <c r="E8920">
        <v>8.64</v>
      </c>
      <c r="F8920">
        <v>8.1300000000000008</v>
      </c>
      <c r="G8920">
        <v>7.13</v>
      </c>
      <c r="H8920">
        <v>7.13</v>
      </c>
      <c r="I8920">
        <v>7.84</v>
      </c>
      <c r="J8920">
        <v>7</v>
      </c>
      <c r="K8920">
        <v>8.3800000000000008</v>
      </c>
      <c r="L8920">
        <v>10.27</v>
      </c>
      <c r="M8920">
        <v>7.56</v>
      </c>
      <c r="N8920">
        <v>7.67</v>
      </c>
      <c r="O8920">
        <v>8.5</v>
      </c>
      <c r="P8920">
        <v>9.02</v>
      </c>
      <c r="Q8920">
        <v>6.84</v>
      </c>
      <c r="R8920">
        <v>7.68</v>
      </c>
      <c r="S8920">
        <v>7.99</v>
      </c>
      <c r="T8920">
        <v>7.41</v>
      </c>
      <c r="U8920">
        <v>6.95</v>
      </c>
      <c r="V8920">
        <v>8.1300000000000008</v>
      </c>
      <c r="W8920">
        <v>7.58</v>
      </c>
      <c r="X8920">
        <v>8.01</v>
      </c>
      <c r="Y8920">
        <v>7.84</v>
      </c>
      <c r="Z8920">
        <v>6.93</v>
      </c>
      <c r="AA8920">
        <v>10.35</v>
      </c>
      <c r="AB8920">
        <v>7.72</v>
      </c>
      <c r="AC8920">
        <v>7.94</v>
      </c>
      <c r="AD8920">
        <v>8.83</v>
      </c>
      <c r="AE8920">
        <v>8.5399999999999991</v>
      </c>
    </row>
    <row r="8921" spans="1:31">
      <c r="A8921" t="s">
        <v>14387</v>
      </c>
      <c r="B8921" t="s">
        <v>17833</v>
      </c>
      <c r="C8921" t="s">
        <v>17834</v>
      </c>
      <c r="D8921" t="s">
        <v>104</v>
      </c>
      <c r="E8921">
        <v>16.75</v>
      </c>
      <c r="F8921">
        <v>15.76</v>
      </c>
      <c r="G8921">
        <v>13.83</v>
      </c>
      <c r="H8921">
        <v>13.83</v>
      </c>
      <c r="I8921">
        <v>15.19</v>
      </c>
      <c r="J8921">
        <v>13.57</v>
      </c>
      <c r="K8921">
        <v>16.260000000000002</v>
      </c>
      <c r="L8921">
        <v>19.91</v>
      </c>
      <c r="M8921">
        <v>14.66</v>
      </c>
      <c r="N8921">
        <v>14.86</v>
      </c>
      <c r="O8921">
        <v>16.489999999999998</v>
      </c>
      <c r="P8921">
        <v>17.48</v>
      </c>
      <c r="Q8921">
        <v>13.27</v>
      </c>
      <c r="R8921">
        <v>14.9</v>
      </c>
      <c r="S8921">
        <v>15.49</v>
      </c>
      <c r="T8921">
        <v>14.36</v>
      </c>
      <c r="U8921">
        <v>13.47</v>
      </c>
      <c r="V8921">
        <v>15.76</v>
      </c>
      <c r="W8921">
        <v>14.7</v>
      </c>
      <c r="X8921">
        <v>15.53</v>
      </c>
      <c r="Y8921">
        <v>15.19</v>
      </c>
      <c r="Z8921">
        <v>13.44</v>
      </c>
      <c r="AA8921">
        <v>20.07</v>
      </c>
      <c r="AB8921">
        <v>14.96</v>
      </c>
      <c r="AC8921">
        <v>15.39</v>
      </c>
      <c r="AD8921">
        <v>17.12</v>
      </c>
      <c r="AE8921">
        <v>16.559999999999999</v>
      </c>
    </row>
    <row r="8922" spans="1:31">
      <c r="A8922" t="s">
        <v>14387</v>
      </c>
      <c r="B8922" t="s">
        <v>17835</v>
      </c>
      <c r="C8922" t="s">
        <v>17836</v>
      </c>
      <c r="D8922" t="s">
        <v>104</v>
      </c>
      <c r="E8922">
        <v>28.88</v>
      </c>
      <c r="F8922">
        <v>27.16</v>
      </c>
      <c r="G8922">
        <v>23.84</v>
      </c>
      <c r="H8922">
        <v>23.84</v>
      </c>
      <c r="I8922">
        <v>26.19</v>
      </c>
      <c r="J8922">
        <v>23.39</v>
      </c>
      <c r="K8922">
        <v>28.02</v>
      </c>
      <c r="L8922">
        <v>34.31</v>
      </c>
      <c r="M8922">
        <v>25.27</v>
      </c>
      <c r="N8922">
        <v>25.62</v>
      </c>
      <c r="O8922">
        <v>28.42</v>
      </c>
      <c r="P8922">
        <v>30.13</v>
      </c>
      <c r="Q8922">
        <v>22.87</v>
      </c>
      <c r="R8922">
        <v>25.67</v>
      </c>
      <c r="S8922">
        <v>26.7</v>
      </c>
      <c r="T8922">
        <v>24.76</v>
      </c>
      <c r="U8922">
        <v>23.21</v>
      </c>
      <c r="V8922">
        <v>27.16</v>
      </c>
      <c r="W8922">
        <v>25.33</v>
      </c>
      <c r="X8922">
        <v>26.76</v>
      </c>
      <c r="Y8922">
        <v>26.19</v>
      </c>
      <c r="Z8922">
        <v>23.16</v>
      </c>
      <c r="AA8922">
        <v>34.590000000000003</v>
      </c>
      <c r="AB8922">
        <v>25.79</v>
      </c>
      <c r="AC8922">
        <v>26.53</v>
      </c>
      <c r="AD8922">
        <v>29.5</v>
      </c>
      <c r="AE8922">
        <v>28.53</v>
      </c>
    </row>
    <row r="8923" spans="1:31">
      <c r="A8923" t="s">
        <v>14387</v>
      </c>
      <c r="B8923" t="s">
        <v>17837</v>
      </c>
      <c r="C8923" t="s">
        <v>17838</v>
      </c>
      <c r="D8923" t="s">
        <v>104</v>
      </c>
      <c r="E8923">
        <v>42.89</v>
      </c>
      <c r="F8923">
        <v>40.340000000000003</v>
      </c>
      <c r="G8923">
        <v>35.409999999999997</v>
      </c>
      <c r="H8923">
        <v>35.409999999999997</v>
      </c>
      <c r="I8923">
        <v>38.9</v>
      </c>
      <c r="J8923">
        <v>34.74</v>
      </c>
      <c r="K8923">
        <v>41.62</v>
      </c>
      <c r="L8923">
        <v>50.96</v>
      </c>
      <c r="M8923">
        <v>37.54</v>
      </c>
      <c r="N8923">
        <v>38.049999999999997</v>
      </c>
      <c r="O8923">
        <v>42.21</v>
      </c>
      <c r="P8923">
        <v>44.76</v>
      </c>
      <c r="Q8923">
        <v>33.97</v>
      </c>
      <c r="R8923">
        <v>38.130000000000003</v>
      </c>
      <c r="S8923">
        <v>39.659999999999997</v>
      </c>
      <c r="T8923">
        <v>36.770000000000003</v>
      </c>
      <c r="U8923">
        <v>34.479999999999997</v>
      </c>
      <c r="V8923">
        <v>40.340000000000003</v>
      </c>
      <c r="W8923">
        <v>37.619999999999997</v>
      </c>
      <c r="X8923">
        <v>39.75</v>
      </c>
      <c r="Y8923">
        <v>38.9</v>
      </c>
      <c r="Z8923">
        <v>34.4</v>
      </c>
      <c r="AA8923">
        <v>51.38</v>
      </c>
      <c r="AB8923">
        <v>38.299999999999997</v>
      </c>
      <c r="AC8923">
        <v>39.409999999999997</v>
      </c>
      <c r="AD8923">
        <v>43.82</v>
      </c>
      <c r="AE8923">
        <v>42.38</v>
      </c>
    </row>
    <row r="8924" spans="1:31">
      <c r="A8924" t="s">
        <v>14387</v>
      </c>
      <c r="B8924" t="s">
        <v>17839</v>
      </c>
      <c r="C8924" t="s">
        <v>17840</v>
      </c>
      <c r="D8924" t="s">
        <v>104</v>
      </c>
      <c r="E8924">
        <v>74.95</v>
      </c>
      <c r="F8924">
        <v>70.5</v>
      </c>
      <c r="G8924">
        <v>61.89</v>
      </c>
      <c r="H8924">
        <v>61.89</v>
      </c>
      <c r="I8924">
        <v>67.97</v>
      </c>
      <c r="J8924">
        <v>60.7</v>
      </c>
      <c r="K8924">
        <v>72.72</v>
      </c>
      <c r="L8924">
        <v>89.05</v>
      </c>
      <c r="M8924">
        <v>65.599999999999994</v>
      </c>
      <c r="N8924">
        <v>66.489999999999995</v>
      </c>
      <c r="O8924">
        <v>73.760000000000005</v>
      </c>
      <c r="P8924">
        <v>78.209999999999994</v>
      </c>
      <c r="Q8924">
        <v>59.36</v>
      </c>
      <c r="R8924">
        <v>66.64</v>
      </c>
      <c r="S8924">
        <v>69.31</v>
      </c>
      <c r="T8924">
        <v>64.260000000000005</v>
      </c>
      <c r="U8924">
        <v>60.25</v>
      </c>
      <c r="V8924">
        <v>70.5</v>
      </c>
      <c r="W8924">
        <v>65.75</v>
      </c>
      <c r="X8924">
        <v>69.459999999999994</v>
      </c>
      <c r="Y8924">
        <v>67.97</v>
      </c>
      <c r="Z8924">
        <v>60.11</v>
      </c>
      <c r="AA8924">
        <v>89.79</v>
      </c>
      <c r="AB8924">
        <v>66.930000000000007</v>
      </c>
      <c r="AC8924">
        <v>68.86</v>
      </c>
      <c r="AD8924">
        <v>76.58</v>
      </c>
      <c r="AE8924">
        <v>74.06</v>
      </c>
    </row>
    <row r="8925" spans="1:31">
      <c r="A8925" t="s">
        <v>14387</v>
      </c>
      <c r="B8925" t="s">
        <v>17841</v>
      </c>
      <c r="C8925" t="s">
        <v>17842</v>
      </c>
      <c r="D8925" t="s">
        <v>104</v>
      </c>
      <c r="E8925">
        <v>245.21</v>
      </c>
      <c r="F8925">
        <v>230.65</v>
      </c>
      <c r="G8925">
        <v>202.48</v>
      </c>
      <c r="H8925">
        <v>202.48</v>
      </c>
      <c r="I8925">
        <v>222.39</v>
      </c>
      <c r="J8925">
        <v>198.6</v>
      </c>
      <c r="K8925">
        <v>237.93</v>
      </c>
      <c r="L8925">
        <v>291.33999999999997</v>
      </c>
      <c r="M8925">
        <v>214.62</v>
      </c>
      <c r="N8925">
        <v>217.53</v>
      </c>
      <c r="O8925">
        <v>241.33</v>
      </c>
      <c r="P8925">
        <v>255.9</v>
      </c>
      <c r="Q8925">
        <v>194.23</v>
      </c>
      <c r="R8925">
        <v>218.02</v>
      </c>
      <c r="S8925">
        <v>226.76</v>
      </c>
      <c r="T8925">
        <v>210.25</v>
      </c>
      <c r="U8925">
        <v>197.14</v>
      </c>
      <c r="V8925">
        <v>230.65</v>
      </c>
      <c r="W8925">
        <v>215.11</v>
      </c>
      <c r="X8925">
        <v>227.25</v>
      </c>
      <c r="Y8925">
        <v>222.39</v>
      </c>
      <c r="Z8925">
        <v>196.65</v>
      </c>
      <c r="AA8925">
        <v>293.77</v>
      </c>
      <c r="AB8925">
        <v>218.99</v>
      </c>
      <c r="AC8925">
        <v>225.3</v>
      </c>
      <c r="AD8925">
        <v>250.55</v>
      </c>
      <c r="AE8925">
        <v>242.3</v>
      </c>
    </row>
    <row r="8926" spans="1:31">
      <c r="A8926" t="s">
        <v>14387</v>
      </c>
      <c r="B8926" t="s">
        <v>17843</v>
      </c>
      <c r="C8926" t="s">
        <v>17844</v>
      </c>
      <c r="D8926" t="s">
        <v>104</v>
      </c>
      <c r="E8926">
        <v>3.24</v>
      </c>
      <c r="F8926">
        <v>3.05</v>
      </c>
      <c r="G8926">
        <v>2.67</v>
      </c>
      <c r="H8926">
        <v>2.67</v>
      </c>
      <c r="I8926">
        <v>2.94</v>
      </c>
      <c r="J8926">
        <v>2.62</v>
      </c>
      <c r="K8926">
        <v>3.14</v>
      </c>
      <c r="L8926">
        <v>3.85</v>
      </c>
      <c r="M8926">
        <v>2.83</v>
      </c>
      <c r="N8926">
        <v>2.87</v>
      </c>
      <c r="O8926">
        <v>3.19</v>
      </c>
      <c r="P8926">
        <v>3.38</v>
      </c>
      <c r="Q8926">
        <v>2.56</v>
      </c>
      <c r="R8926">
        <v>2.88</v>
      </c>
      <c r="S8926">
        <v>2.99</v>
      </c>
      <c r="T8926">
        <v>2.78</v>
      </c>
      <c r="U8926">
        <v>2.6</v>
      </c>
      <c r="V8926">
        <v>3.05</v>
      </c>
      <c r="W8926">
        <v>2.84</v>
      </c>
      <c r="X8926">
        <v>3</v>
      </c>
      <c r="Y8926">
        <v>2.94</v>
      </c>
      <c r="Z8926">
        <v>2.6</v>
      </c>
      <c r="AA8926">
        <v>3.88</v>
      </c>
      <c r="AB8926">
        <v>2.89</v>
      </c>
      <c r="AC8926">
        <v>2.98</v>
      </c>
      <c r="AD8926">
        <v>3.31</v>
      </c>
      <c r="AE8926">
        <v>3.2</v>
      </c>
    </row>
    <row r="8927" spans="1:31">
      <c r="A8927" t="s">
        <v>14387</v>
      </c>
      <c r="B8927" t="s">
        <v>17845</v>
      </c>
      <c r="C8927" t="s">
        <v>17846</v>
      </c>
      <c r="D8927" t="s">
        <v>104</v>
      </c>
      <c r="E8927">
        <v>4.18</v>
      </c>
      <c r="F8927">
        <v>3.93</v>
      </c>
      <c r="G8927">
        <v>3.45</v>
      </c>
      <c r="H8927">
        <v>3.45</v>
      </c>
      <c r="I8927">
        <v>3.79</v>
      </c>
      <c r="J8927">
        <v>3.38</v>
      </c>
      <c r="K8927">
        <v>4.0599999999999996</v>
      </c>
      <c r="L8927">
        <v>4.97</v>
      </c>
      <c r="M8927">
        <v>3.66</v>
      </c>
      <c r="N8927">
        <v>3.71</v>
      </c>
      <c r="O8927">
        <v>4.1100000000000003</v>
      </c>
      <c r="P8927">
        <v>4.3600000000000003</v>
      </c>
      <c r="Q8927">
        <v>3.31</v>
      </c>
      <c r="R8927">
        <v>3.72</v>
      </c>
      <c r="S8927">
        <v>3.86</v>
      </c>
      <c r="T8927">
        <v>3.58</v>
      </c>
      <c r="U8927">
        <v>3.36</v>
      </c>
      <c r="V8927">
        <v>3.93</v>
      </c>
      <c r="W8927">
        <v>3.67</v>
      </c>
      <c r="X8927">
        <v>3.87</v>
      </c>
      <c r="Y8927">
        <v>3.79</v>
      </c>
      <c r="Z8927">
        <v>3.35</v>
      </c>
      <c r="AA8927">
        <v>5.01</v>
      </c>
      <c r="AB8927">
        <v>3.73</v>
      </c>
      <c r="AC8927">
        <v>3.84</v>
      </c>
      <c r="AD8927">
        <v>4.2699999999999996</v>
      </c>
      <c r="AE8927">
        <v>4.13</v>
      </c>
    </row>
    <row r="8928" spans="1:31">
      <c r="A8928" t="s">
        <v>14387</v>
      </c>
      <c r="B8928" t="s">
        <v>17847</v>
      </c>
      <c r="C8928" t="s">
        <v>17848</v>
      </c>
      <c r="D8928" t="s">
        <v>104</v>
      </c>
      <c r="E8928">
        <v>9.5</v>
      </c>
      <c r="F8928">
        <v>8.94</v>
      </c>
      <c r="G8928">
        <v>7.85</v>
      </c>
      <c r="H8928">
        <v>7.85</v>
      </c>
      <c r="I8928">
        <v>8.6199999999999992</v>
      </c>
      <c r="J8928">
        <v>7.69</v>
      </c>
      <c r="K8928">
        <v>9.2200000000000006</v>
      </c>
      <c r="L8928">
        <v>11.29</v>
      </c>
      <c r="M8928">
        <v>8.32</v>
      </c>
      <c r="N8928">
        <v>8.43</v>
      </c>
      <c r="O8928">
        <v>9.35</v>
      </c>
      <c r="P8928">
        <v>9.92</v>
      </c>
      <c r="Q8928">
        <v>7.53</v>
      </c>
      <c r="R8928">
        <v>8.4499999999999993</v>
      </c>
      <c r="S8928">
        <v>8.7899999999999991</v>
      </c>
      <c r="T8928">
        <v>8.15</v>
      </c>
      <c r="U8928">
        <v>7.64</v>
      </c>
      <c r="V8928">
        <v>8.94</v>
      </c>
      <c r="W8928">
        <v>8.33</v>
      </c>
      <c r="X8928">
        <v>8.81</v>
      </c>
      <c r="Y8928">
        <v>8.6199999999999992</v>
      </c>
      <c r="Z8928">
        <v>7.62</v>
      </c>
      <c r="AA8928">
        <v>11.38</v>
      </c>
      <c r="AB8928">
        <v>8.49</v>
      </c>
      <c r="AC8928">
        <v>8.73</v>
      </c>
      <c r="AD8928">
        <v>9.7100000000000009</v>
      </c>
      <c r="AE8928">
        <v>9.39</v>
      </c>
    </row>
    <row r="8929" spans="1:31">
      <c r="A8929" t="s">
        <v>14387</v>
      </c>
      <c r="B8929" t="s">
        <v>17849</v>
      </c>
      <c r="C8929" t="s">
        <v>17850</v>
      </c>
      <c r="D8929" t="s">
        <v>104</v>
      </c>
      <c r="E8929">
        <v>16.87</v>
      </c>
      <c r="F8929">
        <v>15.87</v>
      </c>
      <c r="G8929">
        <v>13.93</v>
      </c>
      <c r="H8929">
        <v>13.93</v>
      </c>
      <c r="I8929">
        <v>15.3</v>
      </c>
      <c r="J8929">
        <v>13.66</v>
      </c>
      <c r="K8929">
        <v>16.37</v>
      </c>
      <c r="L8929">
        <v>20.05</v>
      </c>
      <c r="M8929">
        <v>14.77</v>
      </c>
      <c r="N8929">
        <v>14.97</v>
      </c>
      <c r="O8929">
        <v>16.61</v>
      </c>
      <c r="P8929">
        <v>17.61</v>
      </c>
      <c r="Q8929">
        <v>13.36</v>
      </c>
      <c r="R8929">
        <v>15</v>
      </c>
      <c r="S8929">
        <v>15.6</v>
      </c>
      <c r="T8929">
        <v>14.47</v>
      </c>
      <c r="U8929">
        <v>13.56</v>
      </c>
      <c r="V8929">
        <v>15.87</v>
      </c>
      <c r="W8929">
        <v>14.8</v>
      </c>
      <c r="X8929">
        <v>15.64</v>
      </c>
      <c r="Y8929">
        <v>15.3</v>
      </c>
      <c r="Z8929">
        <v>13.53</v>
      </c>
      <c r="AA8929">
        <v>20.22</v>
      </c>
      <c r="AB8929">
        <v>15.07</v>
      </c>
      <c r="AC8929">
        <v>15.5</v>
      </c>
      <c r="AD8929">
        <v>17.239999999999998</v>
      </c>
      <c r="AE8929">
        <v>16.670000000000002</v>
      </c>
    </row>
    <row r="8930" spans="1:31">
      <c r="A8930" t="s">
        <v>14387</v>
      </c>
      <c r="B8930" t="s">
        <v>17851</v>
      </c>
      <c r="C8930" t="s">
        <v>17852</v>
      </c>
      <c r="D8930" t="s">
        <v>104</v>
      </c>
      <c r="E8930">
        <v>20.57</v>
      </c>
      <c r="F8930">
        <v>19.350000000000001</v>
      </c>
      <c r="G8930">
        <v>16.98</v>
      </c>
      <c r="H8930">
        <v>16.98</v>
      </c>
      <c r="I8930">
        <v>18.649999999999999</v>
      </c>
      <c r="J8930">
        <v>16.66</v>
      </c>
      <c r="K8930">
        <v>19.96</v>
      </c>
      <c r="L8930">
        <v>24.44</v>
      </c>
      <c r="M8930">
        <v>18</v>
      </c>
      <c r="N8930">
        <v>18.25</v>
      </c>
      <c r="O8930">
        <v>20.239999999999998</v>
      </c>
      <c r="P8930">
        <v>21.46</v>
      </c>
      <c r="Q8930">
        <v>16.29</v>
      </c>
      <c r="R8930">
        <v>18.29</v>
      </c>
      <c r="S8930">
        <v>19.02</v>
      </c>
      <c r="T8930">
        <v>17.64</v>
      </c>
      <c r="U8930">
        <v>16.54</v>
      </c>
      <c r="V8930">
        <v>19.350000000000001</v>
      </c>
      <c r="W8930">
        <v>18.04</v>
      </c>
      <c r="X8930">
        <v>19.059999999999999</v>
      </c>
      <c r="Y8930">
        <v>18.649999999999999</v>
      </c>
      <c r="Z8930">
        <v>16.489999999999998</v>
      </c>
      <c r="AA8930">
        <v>24.64</v>
      </c>
      <c r="AB8930">
        <v>18.37</v>
      </c>
      <c r="AC8930">
        <v>18.899999999999999</v>
      </c>
      <c r="AD8930">
        <v>21.02</v>
      </c>
      <c r="AE8930">
        <v>20.32</v>
      </c>
    </row>
    <row r="8931" spans="1:31">
      <c r="A8931" t="s">
        <v>14387</v>
      </c>
      <c r="B8931" t="s">
        <v>17853</v>
      </c>
      <c r="C8931" t="s">
        <v>17854</v>
      </c>
      <c r="D8931" t="s">
        <v>104</v>
      </c>
      <c r="E8931">
        <v>50.84</v>
      </c>
      <c r="F8931">
        <v>47.82</v>
      </c>
      <c r="G8931">
        <v>41.98</v>
      </c>
      <c r="H8931">
        <v>41.98</v>
      </c>
      <c r="I8931">
        <v>46.11</v>
      </c>
      <c r="J8931">
        <v>41.18</v>
      </c>
      <c r="K8931">
        <v>49.33</v>
      </c>
      <c r="L8931">
        <v>60.41</v>
      </c>
      <c r="M8931">
        <v>44.5</v>
      </c>
      <c r="N8931">
        <v>45.1</v>
      </c>
      <c r="O8931">
        <v>50.04</v>
      </c>
      <c r="P8931">
        <v>53.06</v>
      </c>
      <c r="Q8931">
        <v>40.270000000000003</v>
      </c>
      <c r="R8931">
        <v>45.21</v>
      </c>
      <c r="S8931">
        <v>47.02</v>
      </c>
      <c r="T8931">
        <v>43.59</v>
      </c>
      <c r="U8931">
        <v>40.880000000000003</v>
      </c>
      <c r="V8931">
        <v>47.82</v>
      </c>
      <c r="W8931">
        <v>44.6</v>
      </c>
      <c r="X8931">
        <v>47.12</v>
      </c>
      <c r="Y8931">
        <v>46.11</v>
      </c>
      <c r="Z8931">
        <v>40.770000000000003</v>
      </c>
      <c r="AA8931">
        <v>60.91</v>
      </c>
      <c r="AB8931">
        <v>45.41</v>
      </c>
      <c r="AC8931">
        <v>46.72</v>
      </c>
      <c r="AD8931">
        <v>51.95</v>
      </c>
      <c r="AE8931">
        <v>50.24</v>
      </c>
    </row>
    <row r="8932" spans="1:31">
      <c r="A8932" t="s">
        <v>14387</v>
      </c>
      <c r="B8932" t="s">
        <v>17855</v>
      </c>
      <c r="C8932" t="s">
        <v>17856</v>
      </c>
      <c r="D8932" t="s">
        <v>104</v>
      </c>
      <c r="E8932">
        <v>72.290000000000006</v>
      </c>
      <c r="F8932">
        <v>67.989999999999995</v>
      </c>
      <c r="G8932">
        <v>59.69</v>
      </c>
      <c r="H8932">
        <v>59.69</v>
      </c>
      <c r="I8932">
        <v>65.56</v>
      </c>
      <c r="J8932">
        <v>58.54</v>
      </c>
      <c r="K8932">
        <v>70.14</v>
      </c>
      <c r="L8932">
        <v>85.89</v>
      </c>
      <c r="M8932">
        <v>63.27</v>
      </c>
      <c r="N8932">
        <v>64.13</v>
      </c>
      <c r="O8932">
        <v>71.14</v>
      </c>
      <c r="P8932">
        <v>75.44</v>
      </c>
      <c r="Q8932">
        <v>57.26</v>
      </c>
      <c r="R8932">
        <v>64.27</v>
      </c>
      <c r="S8932">
        <v>66.849999999999994</v>
      </c>
      <c r="T8932">
        <v>61.98</v>
      </c>
      <c r="U8932">
        <v>58.11</v>
      </c>
      <c r="V8932">
        <v>67.989999999999995</v>
      </c>
      <c r="W8932">
        <v>63.41</v>
      </c>
      <c r="X8932">
        <v>66.989999999999995</v>
      </c>
      <c r="Y8932">
        <v>65.56</v>
      </c>
      <c r="Z8932">
        <v>57.97</v>
      </c>
      <c r="AA8932">
        <v>86.6</v>
      </c>
      <c r="AB8932">
        <v>64.56</v>
      </c>
      <c r="AC8932">
        <v>66.42</v>
      </c>
      <c r="AD8932">
        <v>73.86</v>
      </c>
      <c r="AE8932">
        <v>71.430000000000007</v>
      </c>
    </row>
    <row r="8933" spans="1:31">
      <c r="A8933" t="s">
        <v>14387</v>
      </c>
      <c r="B8933" t="s">
        <v>17857</v>
      </c>
      <c r="C8933" t="s">
        <v>17858</v>
      </c>
      <c r="D8933" t="s">
        <v>104</v>
      </c>
      <c r="E8933">
        <v>103.87</v>
      </c>
      <c r="F8933">
        <v>97.7</v>
      </c>
      <c r="G8933">
        <v>85.77</v>
      </c>
      <c r="H8933">
        <v>85.77</v>
      </c>
      <c r="I8933">
        <v>94.21</v>
      </c>
      <c r="J8933">
        <v>84.13</v>
      </c>
      <c r="K8933">
        <v>100.79</v>
      </c>
      <c r="L8933">
        <v>123.41</v>
      </c>
      <c r="M8933">
        <v>90.91</v>
      </c>
      <c r="N8933">
        <v>92.15</v>
      </c>
      <c r="O8933">
        <v>102.23</v>
      </c>
      <c r="P8933">
        <v>108.4</v>
      </c>
      <c r="Q8933">
        <v>82.27</v>
      </c>
      <c r="R8933">
        <v>92.35</v>
      </c>
      <c r="S8933">
        <v>96.06</v>
      </c>
      <c r="T8933">
        <v>89.06</v>
      </c>
      <c r="U8933">
        <v>83.51</v>
      </c>
      <c r="V8933">
        <v>97.7</v>
      </c>
      <c r="W8933">
        <v>91.12</v>
      </c>
      <c r="X8933">
        <v>96.26</v>
      </c>
      <c r="Y8933">
        <v>94.21</v>
      </c>
      <c r="Z8933">
        <v>83.3</v>
      </c>
      <c r="AA8933">
        <v>124.44</v>
      </c>
      <c r="AB8933">
        <v>92.77</v>
      </c>
      <c r="AC8933">
        <v>95.44</v>
      </c>
      <c r="AD8933">
        <v>106.14</v>
      </c>
      <c r="AE8933">
        <v>102.64</v>
      </c>
    </row>
    <row r="8934" spans="1:31">
      <c r="A8934" t="s">
        <v>14387</v>
      </c>
      <c r="B8934" t="s">
        <v>17859</v>
      </c>
      <c r="C8934" t="s">
        <v>17860</v>
      </c>
      <c r="D8934" t="s">
        <v>104</v>
      </c>
      <c r="E8934">
        <v>29.72</v>
      </c>
      <c r="F8934">
        <v>28.82</v>
      </c>
      <c r="G8934">
        <v>24.52</v>
      </c>
      <c r="H8934">
        <v>27.97</v>
      </c>
      <c r="I8934">
        <v>26.58</v>
      </c>
      <c r="J8934">
        <v>25.79</v>
      </c>
      <c r="K8934">
        <v>29.47</v>
      </c>
      <c r="L8934">
        <v>38.94</v>
      </c>
      <c r="M8934">
        <v>31.15</v>
      </c>
      <c r="N8934">
        <v>30.95</v>
      </c>
      <c r="O8934">
        <v>31.45</v>
      </c>
      <c r="P8934">
        <v>36.07</v>
      </c>
      <c r="Q8934">
        <v>27.09</v>
      </c>
      <c r="R8934">
        <v>27.24</v>
      </c>
      <c r="S8934">
        <v>28.85</v>
      </c>
      <c r="T8934">
        <v>34.49</v>
      </c>
      <c r="U8934">
        <v>25.25</v>
      </c>
      <c r="V8934">
        <v>31.19</v>
      </c>
      <c r="W8934">
        <v>28.82</v>
      </c>
      <c r="X8934">
        <v>27.55</v>
      </c>
      <c r="Y8934">
        <v>28.33</v>
      </c>
      <c r="Z8934">
        <v>26.7</v>
      </c>
      <c r="AA8934">
        <v>33.94</v>
      </c>
      <c r="AB8934">
        <v>28.85</v>
      </c>
      <c r="AC8934">
        <v>28.82</v>
      </c>
      <c r="AD8934">
        <v>34.49</v>
      </c>
      <c r="AE8934">
        <v>30.88</v>
      </c>
    </row>
    <row r="8935" spans="1:31">
      <c r="A8935" t="s">
        <v>14387</v>
      </c>
      <c r="B8935" t="s">
        <v>17861</v>
      </c>
      <c r="C8935" t="s">
        <v>17862</v>
      </c>
      <c r="D8935" t="s">
        <v>104</v>
      </c>
      <c r="E8935">
        <v>67.400000000000006</v>
      </c>
      <c r="F8935">
        <v>65.36</v>
      </c>
      <c r="G8935">
        <v>55.63</v>
      </c>
      <c r="H8935">
        <v>63.44</v>
      </c>
      <c r="I8935">
        <v>60.3</v>
      </c>
      <c r="J8935">
        <v>58.49</v>
      </c>
      <c r="K8935">
        <v>66.849999999999994</v>
      </c>
      <c r="L8935">
        <v>88.33</v>
      </c>
      <c r="M8935">
        <v>70.66</v>
      </c>
      <c r="N8935">
        <v>70.19</v>
      </c>
      <c r="O8935">
        <v>71.33</v>
      </c>
      <c r="P8935">
        <v>81.81</v>
      </c>
      <c r="Q8935">
        <v>61.44</v>
      </c>
      <c r="R8935">
        <v>61.79</v>
      </c>
      <c r="S8935">
        <v>65.44</v>
      </c>
      <c r="T8935">
        <v>78.239999999999995</v>
      </c>
      <c r="U8935">
        <v>57.27</v>
      </c>
      <c r="V8935">
        <v>70.739999999999995</v>
      </c>
      <c r="W8935">
        <v>65.36</v>
      </c>
      <c r="X8935">
        <v>62.5</v>
      </c>
      <c r="Y8935">
        <v>64.260000000000005</v>
      </c>
      <c r="Z8935">
        <v>60.57</v>
      </c>
      <c r="AA8935">
        <v>76.98</v>
      </c>
      <c r="AB8935">
        <v>65.44</v>
      </c>
      <c r="AC8935">
        <v>65.36</v>
      </c>
      <c r="AD8935">
        <v>78.239999999999995</v>
      </c>
      <c r="AE8935">
        <v>70.03</v>
      </c>
    </row>
    <row r="8936" spans="1:31">
      <c r="A8936" t="s">
        <v>14387</v>
      </c>
      <c r="B8936" t="s">
        <v>17863</v>
      </c>
      <c r="C8936" t="s">
        <v>17864</v>
      </c>
      <c r="D8936" t="s">
        <v>104</v>
      </c>
      <c r="E8936">
        <v>31.82</v>
      </c>
      <c r="F8936">
        <v>30.86</v>
      </c>
      <c r="G8936">
        <v>26.26</v>
      </c>
      <c r="H8936">
        <v>29.95</v>
      </c>
      <c r="I8936">
        <v>28.47</v>
      </c>
      <c r="J8936">
        <v>27.61</v>
      </c>
      <c r="K8936">
        <v>31.56</v>
      </c>
      <c r="L8936">
        <v>41.7</v>
      </c>
      <c r="M8936">
        <v>33.36</v>
      </c>
      <c r="N8936">
        <v>33.14</v>
      </c>
      <c r="O8936">
        <v>33.67</v>
      </c>
      <c r="P8936">
        <v>38.619999999999997</v>
      </c>
      <c r="Q8936">
        <v>29</v>
      </c>
      <c r="R8936">
        <v>29.17</v>
      </c>
      <c r="S8936">
        <v>30.89</v>
      </c>
      <c r="T8936">
        <v>36.94</v>
      </c>
      <c r="U8936">
        <v>27.04</v>
      </c>
      <c r="V8936">
        <v>33.4</v>
      </c>
      <c r="W8936">
        <v>30.86</v>
      </c>
      <c r="X8936">
        <v>29.5</v>
      </c>
      <c r="Y8936">
        <v>30.34</v>
      </c>
      <c r="Z8936">
        <v>28.59</v>
      </c>
      <c r="AA8936">
        <v>36.340000000000003</v>
      </c>
      <c r="AB8936">
        <v>30.89</v>
      </c>
      <c r="AC8936">
        <v>30.86</v>
      </c>
      <c r="AD8936">
        <v>36.94</v>
      </c>
      <c r="AE8936">
        <v>33.06</v>
      </c>
    </row>
    <row r="8937" spans="1:31">
      <c r="A8937" t="s">
        <v>14387</v>
      </c>
      <c r="B8937" t="s">
        <v>17865</v>
      </c>
      <c r="C8937" t="s">
        <v>17866</v>
      </c>
      <c r="D8937" t="s">
        <v>104</v>
      </c>
      <c r="E8937">
        <v>46.51</v>
      </c>
      <c r="F8937">
        <v>45.11</v>
      </c>
      <c r="G8937">
        <v>38.39</v>
      </c>
      <c r="H8937">
        <v>43.78</v>
      </c>
      <c r="I8937">
        <v>41.61</v>
      </c>
      <c r="J8937">
        <v>40.36</v>
      </c>
      <c r="K8937">
        <v>46.13</v>
      </c>
      <c r="L8937">
        <v>60.95</v>
      </c>
      <c r="M8937">
        <v>48.76</v>
      </c>
      <c r="N8937">
        <v>48.44</v>
      </c>
      <c r="O8937">
        <v>49.22</v>
      </c>
      <c r="P8937">
        <v>56.46</v>
      </c>
      <c r="Q8937">
        <v>42.4</v>
      </c>
      <c r="R8937">
        <v>42.64</v>
      </c>
      <c r="S8937">
        <v>45.16</v>
      </c>
      <c r="T8937">
        <v>53.99</v>
      </c>
      <c r="U8937">
        <v>39.520000000000003</v>
      </c>
      <c r="V8937">
        <v>48.82</v>
      </c>
      <c r="W8937">
        <v>45.11</v>
      </c>
      <c r="X8937">
        <v>43.13</v>
      </c>
      <c r="Y8937">
        <v>44.35</v>
      </c>
      <c r="Z8937">
        <v>41.8</v>
      </c>
      <c r="AA8937">
        <v>53.12</v>
      </c>
      <c r="AB8937">
        <v>45.16</v>
      </c>
      <c r="AC8937">
        <v>45.11</v>
      </c>
      <c r="AD8937">
        <v>53.99</v>
      </c>
      <c r="AE8937">
        <v>48.33</v>
      </c>
    </row>
    <row r="8938" spans="1:31">
      <c r="A8938" t="s">
        <v>14387</v>
      </c>
      <c r="B8938" t="s">
        <v>17867</v>
      </c>
      <c r="C8938" t="s">
        <v>17868</v>
      </c>
      <c r="D8938" t="s">
        <v>104</v>
      </c>
      <c r="E8938">
        <v>21.19</v>
      </c>
      <c r="F8938">
        <v>21.19</v>
      </c>
      <c r="G8938">
        <v>21.19</v>
      </c>
      <c r="H8938">
        <v>21.19</v>
      </c>
      <c r="I8938">
        <v>21.19</v>
      </c>
      <c r="J8938">
        <v>21.19</v>
      </c>
      <c r="K8938">
        <v>21.19</v>
      </c>
      <c r="L8938">
        <v>21.19</v>
      </c>
      <c r="M8938">
        <v>21.19</v>
      </c>
      <c r="N8938">
        <v>21.19</v>
      </c>
      <c r="O8938">
        <v>21.19</v>
      </c>
      <c r="P8938">
        <v>21.19</v>
      </c>
      <c r="Q8938">
        <v>21.19</v>
      </c>
      <c r="R8938">
        <v>21.19</v>
      </c>
      <c r="S8938">
        <v>21.19</v>
      </c>
      <c r="T8938">
        <v>21.19</v>
      </c>
      <c r="U8938">
        <v>21.19</v>
      </c>
      <c r="V8938">
        <v>21.19</v>
      </c>
      <c r="W8938">
        <v>18.03</v>
      </c>
      <c r="X8938">
        <v>21.19</v>
      </c>
      <c r="Y8938">
        <v>21.19</v>
      </c>
      <c r="Z8938">
        <v>21.19</v>
      </c>
      <c r="AA8938">
        <v>21.19</v>
      </c>
      <c r="AB8938">
        <v>21.19</v>
      </c>
      <c r="AC8938">
        <v>21.19</v>
      </c>
      <c r="AD8938">
        <v>21.19</v>
      </c>
      <c r="AE8938">
        <v>21.19</v>
      </c>
    </row>
    <row r="8939" spans="1:31">
      <c r="A8939" t="s">
        <v>14387</v>
      </c>
      <c r="B8939" t="s">
        <v>17869</v>
      </c>
      <c r="C8939" t="s">
        <v>17870</v>
      </c>
      <c r="D8939" t="s">
        <v>104</v>
      </c>
      <c r="E8939">
        <v>47.11</v>
      </c>
      <c r="F8939">
        <v>47.11</v>
      </c>
      <c r="G8939">
        <v>47.11</v>
      </c>
      <c r="H8939">
        <v>47.11</v>
      </c>
      <c r="I8939">
        <v>47.11</v>
      </c>
      <c r="J8939">
        <v>47.11</v>
      </c>
      <c r="K8939">
        <v>47.11</v>
      </c>
      <c r="L8939">
        <v>47.11</v>
      </c>
      <c r="M8939">
        <v>47.11</v>
      </c>
      <c r="N8939">
        <v>47.11</v>
      </c>
      <c r="O8939">
        <v>47.11</v>
      </c>
      <c r="P8939">
        <v>47.11</v>
      </c>
      <c r="Q8939">
        <v>47.11</v>
      </c>
      <c r="R8939">
        <v>47.11</v>
      </c>
      <c r="S8939">
        <v>47.11</v>
      </c>
      <c r="T8939">
        <v>47.11</v>
      </c>
      <c r="U8939">
        <v>47.11</v>
      </c>
      <c r="V8939">
        <v>47.11</v>
      </c>
      <c r="W8939">
        <v>40.090000000000003</v>
      </c>
      <c r="X8939">
        <v>47.11</v>
      </c>
      <c r="Y8939">
        <v>47.11</v>
      </c>
      <c r="Z8939">
        <v>47.11</v>
      </c>
      <c r="AA8939">
        <v>47.11</v>
      </c>
      <c r="AB8939">
        <v>47.11</v>
      </c>
      <c r="AC8939">
        <v>47.11</v>
      </c>
      <c r="AD8939">
        <v>47.11</v>
      </c>
      <c r="AE8939">
        <v>47.11</v>
      </c>
    </row>
    <row r="8940" spans="1:31">
      <c r="A8940" t="s">
        <v>14387</v>
      </c>
      <c r="B8940" t="s">
        <v>17871</v>
      </c>
      <c r="C8940" t="s">
        <v>17872</v>
      </c>
      <c r="D8940" t="s">
        <v>104</v>
      </c>
      <c r="E8940">
        <v>84.88</v>
      </c>
      <c r="F8940">
        <v>84.88</v>
      </c>
      <c r="G8940">
        <v>84.88</v>
      </c>
      <c r="H8940">
        <v>84.88</v>
      </c>
      <c r="I8940">
        <v>84.88</v>
      </c>
      <c r="J8940">
        <v>84.88</v>
      </c>
      <c r="K8940">
        <v>84.88</v>
      </c>
      <c r="L8940">
        <v>84.88</v>
      </c>
      <c r="M8940">
        <v>84.88</v>
      </c>
      <c r="N8940">
        <v>84.88</v>
      </c>
      <c r="O8940">
        <v>84.88</v>
      </c>
      <c r="P8940">
        <v>84.88</v>
      </c>
      <c r="Q8940">
        <v>84.88</v>
      </c>
      <c r="R8940">
        <v>84.88</v>
      </c>
      <c r="S8940">
        <v>84.88</v>
      </c>
      <c r="T8940">
        <v>84.88</v>
      </c>
      <c r="U8940">
        <v>84.88</v>
      </c>
      <c r="V8940">
        <v>84.88</v>
      </c>
      <c r="W8940">
        <v>72.22</v>
      </c>
      <c r="X8940">
        <v>84.88</v>
      </c>
      <c r="Y8940">
        <v>84.88</v>
      </c>
      <c r="Z8940">
        <v>84.88</v>
      </c>
      <c r="AA8940">
        <v>84.88</v>
      </c>
      <c r="AB8940">
        <v>84.88</v>
      </c>
      <c r="AC8940">
        <v>84.88</v>
      </c>
      <c r="AD8940">
        <v>84.88</v>
      </c>
      <c r="AE8940">
        <v>84.88</v>
      </c>
    </row>
    <row r="8941" spans="1:31">
      <c r="A8941" t="s">
        <v>14387</v>
      </c>
      <c r="B8941" t="s">
        <v>17873</v>
      </c>
      <c r="C8941" t="s">
        <v>17874</v>
      </c>
      <c r="D8941" t="s">
        <v>104</v>
      </c>
      <c r="E8941">
        <v>5.64</v>
      </c>
      <c r="F8941">
        <v>6.08</v>
      </c>
      <c r="G8941">
        <v>7.06</v>
      </c>
      <c r="H8941">
        <v>6.08</v>
      </c>
      <c r="I8941">
        <v>7.1</v>
      </c>
      <c r="J8941">
        <v>6.08</v>
      </c>
      <c r="K8941">
        <v>5.3</v>
      </c>
      <c r="L8941">
        <v>8.89</v>
      </c>
      <c r="M8941">
        <v>6.08</v>
      </c>
      <c r="N8941">
        <v>6.08</v>
      </c>
      <c r="O8941">
        <v>6.08</v>
      </c>
      <c r="P8941">
        <v>6.08</v>
      </c>
      <c r="Q8941">
        <v>9.02</v>
      </c>
      <c r="R8941">
        <v>6.08</v>
      </c>
      <c r="S8941">
        <v>6.08</v>
      </c>
      <c r="T8941">
        <v>6.08</v>
      </c>
      <c r="U8941">
        <v>6.08</v>
      </c>
      <c r="V8941">
        <v>8.6300000000000008</v>
      </c>
      <c r="W8941">
        <v>8.65</v>
      </c>
      <c r="X8941">
        <v>6.08</v>
      </c>
      <c r="Y8941">
        <v>6.08</v>
      </c>
      <c r="Z8941">
        <v>6.08</v>
      </c>
      <c r="AA8941">
        <v>7.98</v>
      </c>
      <c r="AB8941">
        <v>6.08</v>
      </c>
      <c r="AC8941">
        <v>6.08</v>
      </c>
      <c r="AD8941">
        <v>6.08</v>
      </c>
      <c r="AE8941">
        <v>6.08</v>
      </c>
    </row>
    <row r="8942" spans="1:31">
      <c r="A8942" t="s">
        <v>14387</v>
      </c>
      <c r="B8942" t="s">
        <v>17875</v>
      </c>
      <c r="C8942" t="s">
        <v>17876</v>
      </c>
      <c r="D8942" t="s">
        <v>104</v>
      </c>
      <c r="E8942">
        <v>7.47</v>
      </c>
      <c r="F8942">
        <v>8.0500000000000007</v>
      </c>
      <c r="G8942">
        <v>9.34</v>
      </c>
      <c r="H8942">
        <v>8.0500000000000007</v>
      </c>
      <c r="I8942">
        <v>9.4</v>
      </c>
      <c r="J8942">
        <v>8.0500000000000007</v>
      </c>
      <c r="K8942">
        <v>7.01</v>
      </c>
      <c r="L8942">
        <v>11.76</v>
      </c>
      <c r="M8942">
        <v>8.0500000000000007</v>
      </c>
      <c r="N8942">
        <v>8.0500000000000007</v>
      </c>
      <c r="O8942">
        <v>8.0500000000000007</v>
      </c>
      <c r="P8942">
        <v>8.0500000000000007</v>
      </c>
      <c r="Q8942">
        <v>11.94</v>
      </c>
      <c r="R8942">
        <v>8.0500000000000007</v>
      </c>
      <c r="S8942">
        <v>8.0500000000000007</v>
      </c>
      <c r="T8942">
        <v>8.0500000000000007</v>
      </c>
      <c r="U8942">
        <v>8.0500000000000007</v>
      </c>
      <c r="V8942">
        <v>11.42</v>
      </c>
      <c r="W8942">
        <v>11.45</v>
      </c>
      <c r="X8942">
        <v>8.0500000000000007</v>
      </c>
      <c r="Y8942">
        <v>8.0500000000000007</v>
      </c>
      <c r="Z8942">
        <v>8.0500000000000007</v>
      </c>
      <c r="AA8942">
        <v>10.56</v>
      </c>
      <c r="AB8942">
        <v>8.0500000000000007</v>
      </c>
      <c r="AC8942">
        <v>8.0500000000000007</v>
      </c>
      <c r="AD8942">
        <v>8.0500000000000007</v>
      </c>
      <c r="AE8942">
        <v>8.0500000000000007</v>
      </c>
    </row>
    <row r="8943" spans="1:31">
      <c r="A8943" t="s">
        <v>14387</v>
      </c>
      <c r="B8943" t="s">
        <v>17877</v>
      </c>
      <c r="C8943" t="s">
        <v>17878</v>
      </c>
      <c r="D8943" t="s">
        <v>104</v>
      </c>
      <c r="E8943">
        <v>5.62</v>
      </c>
      <c r="F8943">
        <v>5.28</v>
      </c>
      <c r="G8943">
        <v>4.6399999999999997</v>
      </c>
      <c r="H8943">
        <v>4.6399999999999997</v>
      </c>
      <c r="I8943">
        <v>5.0999999999999996</v>
      </c>
      <c r="J8943">
        <v>4.55</v>
      </c>
      <c r="K8943">
        <v>5.45</v>
      </c>
      <c r="L8943">
        <v>6.68</v>
      </c>
      <c r="M8943">
        <v>4.92</v>
      </c>
      <c r="N8943">
        <v>4.9800000000000004</v>
      </c>
      <c r="O8943">
        <v>5.53</v>
      </c>
      <c r="P8943">
        <v>5.86</v>
      </c>
      <c r="Q8943">
        <v>4.45</v>
      </c>
      <c r="R8943">
        <v>4.99</v>
      </c>
      <c r="S8943">
        <v>5.2</v>
      </c>
      <c r="T8943">
        <v>4.82</v>
      </c>
      <c r="U8943">
        <v>4.5199999999999996</v>
      </c>
      <c r="V8943">
        <v>5.28</v>
      </c>
      <c r="W8943">
        <v>4.93</v>
      </c>
      <c r="X8943">
        <v>5.21</v>
      </c>
      <c r="Y8943">
        <v>5.0999999999999996</v>
      </c>
      <c r="Z8943">
        <v>4.5</v>
      </c>
      <c r="AA8943">
        <v>6.73</v>
      </c>
      <c r="AB8943">
        <v>5.0199999999999996</v>
      </c>
      <c r="AC8943">
        <v>5.16</v>
      </c>
      <c r="AD8943">
        <v>5.74</v>
      </c>
      <c r="AE8943">
        <v>5.55</v>
      </c>
    </row>
    <row r="8944" spans="1:31">
      <c r="A8944" t="s">
        <v>14387</v>
      </c>
      <c r="B8944" t="s">
        <v>17879</v>
      </c>
      <c r="C8944" t="s">
        <v>17880</v>
      </c>
      <c r="D8944" t="s">
        <v>104</v>
      </c>
      <c r="E8944">
        <v>9.39</v>
      </c>
      <c r="F8944">
        <v>8.83</v>
      </c>
      <c r="G8944">
        <v>7.75</v>
      </c>
      <c r="H8944">
        <v>7.75</v>
      </c>
      <c r="I8944">
        <v>8.51</v>
      </c>
      <c r="J8944">
        <v>7.6</v>
      </c>
      <c r="K8944">
        <v>9.11</v>
      </c>
      <c r="L8944">
        <v>11.15</v>
      </c>
      <c r="M8944">
        <v>8.2200000000000006</v>
      </c>
      <c r="N8944">
        <v>8.33</v>
      </c>
      <c r="O8944">
        <v>9.24</v>
      </c>
      <c r="P8944">
        <v>9.8000000000000007</v>
      </c>
      <c r="Q8944">
        <v>7.43</v>
      </c>
      <c r="R8944">
        <v>8.35</v>
      </c>
      <c r="S8944">
        <v>8.68</v>
      </c>
      <c r="T8944">
        <v>8.0500000000000007</v>
      </c>
      <c r="U8944">
        <v>7.55</v>
      </c>
      <c r="V8944">
        <v>8.83</v>
      </c>
      <c r="W8944">
        <v>8.23</v>
      </c>
      <c r="X8944">
        <v>8.6999999999999993</v>
      </c>
      <c r="Y8944">
        <v>8.51</v>
      </c>
      <c r="Z8944">
        <v>7.53</v>
      </c>
      <c r="AA8944">
        <v>11.25</v>
      </c>
      <c r="AB8944">
        <v>8.3800000000000008</v>
      </c>
      <c r="AC8944">
        <v>8.6199999999999992</v>
      </c>
      <c r="AD8944">
        <v>9.59</v>
      </c>
      <c r="AE8944">
        <v>9.2799999999999994</v>
      </c>
    </row>
    <row r="8945" spans="1:31">
      <c r="A8945" t="s">
        <v>14387</v>
      </c>
      <c r="B8945" t="s">
        <v>17881</v>
      </c>
      <c r="C8945" t="s">
        <v>17882</v>
      </c>
      <c r="D8945" t="s">
        <v>104</v>
      </c>
      <c r="E8945">
        <v>25.14</v>
      </c>
      <c r="F8945">
        <v>23.65</v>
      </c>
      <c r="G8945">
        <v>20.76</v>
      </c>
      <c r="H8945">
        <v>20.76</v>
      </c>
      <c r="I8945">
        <v>22.8</v>
      </c>
      <c r="J8945">
        <v>20.36</v>
      </c>
      <c r="K8945">
        <v>24.39</v>
      </c>
      <c r="L8945">
        <v>29.87</v>
      </c>
      <c r="M8945">
        <v>22</v>
      </c>
      <c r="N8945">
        <v>22.3</v>
      </c>
      <c r="O8945">
        <v>24.74</v>
      </c>
      <c r="P8945">
        <v>26.24</v>
      </c>
      <c r="Q8945">
        <v>19.91</v>
      </c>
      <c r="R8945">
        <v>22.35</v>
      </c>
      <c r="S8945">
        <v>23.25</v>
      </c>
      <c r="T8945">
        <v>21.55</v>
      </c>
      <c r="U8945">
        <v>20.21</v>
      </c>
      <c r="V8945">
        <v>23.65</v>
      </c>
      <c r="W8945">
        <v>22.05</v>
      </c>
      <c r="X8945">
        <v>23.3</v>
      </c>
      <c r="Y8945">
        <v>22.8</v>
      </c>
      <c r="Z8945">
        <v>20.16</v>
      </c>
      <c r="AA8945">
        <v>30.12</v>
      </c>
      <c r="AB8945">
        <v>22.45</v>
      </c>
      <c r="AC8945">
        <v>23.1</v>
      </c>
      <c r="AD8945">
        <v>25.69</v>
      </c>
      <c r="AE8945">
        <v>24.84</v>
      </c>
    </row>
    <row r="8946" spans="1:31">
      <c r="A8946" t="s">
        <v>14387</v>
      </c>
      <c r="B8946" t="s">
        <v>17883</v>
      </c>
      <c r="C8946" t="s">
        <v>17884</v>
      </c>
      <c r="D8946" t="s">
        <v>104</v>
      </c>
      <c r="E8946">
        <v>41.12</v>
      </c>
      <c r="F8946">
        <v>46.21</v>
      </c>
      <c r="G8946">
        <v>46.21</v>
      </c>
      <c r="H8946">
        <v>46.21</v>
      </c>
      <c r="I8946">
        <v>46.21</v>
      </c>
      <c r="J8946">
        <v>46.21</v>
      </c>
      <c r="K8946">
        <v>46.21</v>
      </c>
      <c r="L8946">
        <v>46.21</v>
      </c>
      <c r="M8946">
        <v>46.21</v>
      </c>
      <c r="N8946">
        <v>46.21</v>
      </c>
      <c r="O8946">
        <v>38.630000000000003</v>
      </c>
      <c r="P8946">
        <v>46.21</v>
      </c>
      <c r="Q8946">
        <v>46.21</v>
      </c>
      <c r="R8946">
        <v>46.21</v>
      </c>
      <c r="S8946">
        <v>46.21</v>
      </c>
      <c r="T8946">
        <v>46.21</v>
      </c>
      <c r="U8946">
        <v>46.21</v>
      </c>
      <c r="V8946">
        <v>33.450000000000003</v>
      </c>
      <c r="W8946">
        <v>46.21</v>
      </c>
      <c r="X8946">
        <v>46.21</v>
      </c>
      <c r="Y8946">
        <v>46.21</v>
      </c>
      <c r="Z8946">
        <v>46.21</v>
      </c>
      <c r="AA8946">
        <v>45.68</v>
      </c>
      <c r="AB8946">
        <v>46.21</v>
      </c>
      <c r="AC8946">
        <v>46.21</v>
      </c>
      <c r="AD8946">
        <v>46.21</v>
      </c>
      <c r="AE8946">
        <v>46.21</v>
      </c>
    </row>
    <row r="8947" spans="1:31">
      <c r="A8947" t="s">
        <v>14387</v>
      </c>
      <c r="B8947" t="s">
        <v>17885</v>
      </c>
      <c r="C8947" t="s">
        <v>17886</v>
      </c>
      <c r="D8947" t="s">
        <v>104</v>
      </c>
      <c r="E8947">
        <v>151.6</v>
      </c>
      <c r="F8947">
        <v>170.38</v>
      </c>
      <c r="G8947">
        <v>170.38</v>
      </c>
      <c r="H8947">
        <v>170.38</v>
      </c>
      <c r="I8947">
        <v>170.38</v>
      </c>
      <c r="J8947">
        <v>170.38</v>
      </c>
      <c r="K8947">
        <v>170.38</v>
      </c>
      <c r="L8947">
        <v>170.38</v>
      </c>
      <c r="M8947">
        <v>170.38</v>
      </c>
      <c r="N8947">
        <v>170.38</v>
      </c>
      <c r="O8947">
        <v>142.41</v>
      </c>
      <c r="P8947">
        <v>170.38</v>
      </c>
      <c r="Q8947">
        <v>170.38</v>
      </c>
      <c r="R8947">
        <v>170.38</v>
      </c>
      <c r="S8947">
        <v>170.38</v>
      </c>
      <c r="T8947">
        <v>170.38</v>
      </c>
      <c r="U8947">
        <v>170.38</v>
      </c>
      <c r="V8947">
        <v>123.34</v>
      </c>
      <c r="W8947">
        <v>170.38</v>
      </c>
      <c r="X8947">
        <v>170.38</v>
      </c>
      <c r="Y8947">
        <v>170.38</v>
      </c>
      <c r="Z8947">
        <v>170.38</v>
      </c>
      <c r="AA8947">
        <v>168.39</v>
      </c>
      <c r="AB8947">
        <v>170.38</v>
      </c>
      <c r="AC8947">
        <v>170.38</v>
      </c>
      <c r="AD8947">
        <v>170.38</v>
      </c>
      <c r="AE8947">
        <v>170.38</v>
      </c>
    </row>
    <row r="8948" spans="1:31">
      <c r="A8948" t="s">
        <v>14387</v>
      </c>
      <c r="B8948" t="s">
        <v>17887</v>
      </c>
      <c r="C8948" t="s">
        <v>17888</v>
      </c>
      <c r="D8948" t="s">
        <v>104</v>
      </c>
      <c r="E8948">
        <v>59.67</v>
      </c>
      <c r="F8948">
        <v>67.06</v>
      </c>
      <c r="G8948">
        <v>67.06</v>
      </c>
      <c r="H8948">
        <v>67.06</v>
      </c>
      <c r="I8948">
        <v>67.06</v>
      </c>
      <c r="J8948">
        <v>67.06</v>
      </c>
      <c r="K8948">
        <v>67.06</v>
      </c>
      <c r="L8948">
        <v>67.06</v>
      </c>
      <c r="M8948">
        <v>67.06</v>
      </c>
      <c r="N8948">
        <v>67.06</v>
      </c>
      <c r="O8948">
        <v>56.05</v>
      </c>
      <c r="P8948">
        <v>67.06</v>
      </c>
      <c r="Q8948">
        <v>67.06</v>
      </c>
      <c r="R8948">
        <v>67.06</v>
      </c>
      <c r="S8948">
        <v>67.06</v>
      </c>
      <c r="T8948">
        <v>67.06</v>
      </c>
      <c r="U8948">
        <v>67.06</v>
      </c>
      <c r="V8948">
        <v>48.54</v>
      </c>
      <c r="W8948">
        <v>67.06</v>
      </c>
      <c r="X8948">
        <v>67.06</v>
      </c>
      <c r="Y8948">
        <v>67.06</v>
      </c>
      <c r="Z8948">
        <v>67.06</v>
      </c>
      <c r="AA8948">
        <v>66.28</v>
      </c>
      <c r="AB8948">
        <v>67.06</v>
      </c>
      <c r="AC8948">
        <v>67.06</v>
      </c>
      <c r="AD8948">
        <v>67.06</v>
      </c>
      <c r="AE8948">
        <v>67.06</v>
      </c>
    </row>
    <row r="8949" spans="1:31">
      <c r="A8949" t="s">
        <v>14387</v>
      </c>
      <c r="B8949" t="s">
        <v>17889</v>
      </c>
      <c r="C8949" t="s">
        <v>17890</v>
      </c>
      <c r="D8949" t="s">
        <v>104</v>
      </c>
      <c r="E8949">
        <v>217.69</v>
      </c>
      <c r="F8949">
        <v>244.66</v>
      </c>
      <c r="G8949">
        <v>244.66</v>
      </c>
      <c r="H8949">
        <v>244.66</v>
      </c>
      <c r="I8949">
        <v>244.66</v>
      </c>
      <c r="J8949">
        <v>244.66</v>
      </c>
      <c r="K8949">
        <v>244.66</v>
      </c>
      <c r="L8949">
        <v>244.66</v>
      </c>
      <c r="M8949">
        <v>244.66</v>
      </c>
      <c r="N8949">
        <v>244.66</v>
      </c>
      <c r="O8949">
        <v>204.5</v>
      </c>
      <c r="P8949">
        <v>244.66</v>
      </c>
      <c r="Q8949">
        <v>244.66</v>
      </c>
      <c r="R8949">
        <v>244.66</v>
      </c>
      <c r="S8949">
        <v>244.66</v>
      </c>
      <c r="T8949">
        <v>244.66</v>
      </c>
      <c r="U8949">
        <v>244.66</v>
      </c>
      <c r="V8949">
        <v>177.11</v>
      </c>
      <c r="W8949">
        <v>244.66</v>
      </c>
      <c r="X8949">
        <v>244.66</v>
      </c>
      <c r="Y8949">
        <v>244.66</v>
      </c>
      <c r="Z8949">
        <v>244.66</v>
      </c>
      <c r="AA8949">
        <v>241.81</v>
      </c>
      <c r="AB8949">
        <v>244.66</v>
      </c>
      <c r="AC8949">
        <v>244.66</v>
      </c>
      <c r="AD8949">
        <v>244.66</v>
      </c>
      <c r="AE8949">
        <v>244.66</v>
      </c>
    </row>
    <row r="8950" spans="1:31">
      <c r="A8950" t="s">
        <v>14387</v>
      </c>
      <c r="B8950" t="s">
        <v>17891</v>
      </c>
      <c r="C8950" t="s">
        <v>17892</v>
      </c>
      <c r="D8950" t="s">
        <v>104</v>
      </c>
      <c r="E8950">
        <v>8.57</v>
      </c>
      <c r="F8950">
        <v>8.57</v>
      </c>
      <c r="G8950">
        <v>8.57</v>
      </c>
      <c r="H8950">
        <v>8.57</v>
      </c>
      <c r="I8950">
        <v>8.57</v>
      </c>
      <c r="J8950">
        <v>8.5500000000000007</v>
      </c>
      <c r="K8950">
        <v>8.57</v>
      </c>
      <c r="L8950">
        <v>8.57</v>
      </c>
      <c r="M8950">
        <v>8.57</v>
      </c>
      <c r="N8950">
        <v>8.57</v>
      </c>
      <c r="O8950">
        <v>8.57</v>
      </c>
      <c r="P8950">
        <v>8.57</v>
      </c>
      <c r="Q8950">
        <v>8.57</v>
      </c>
      <c r="R8950">
        <v>8.57</v>
      </c>
      <c r="S8950">
        <v>8.57</v>
      </c>
      <c r="T8950">
        <v>8.57</v>
      </c>
      <c r="U8950">
        <v>8.57</v>
      </c>
      <c r="V8950">
        <v>9.15</v>
      </c>
      <c r="W8950">
        <v>8.57</v>
      </c>
      <c r="X8950">
        <v>7.43</v>
      </c>
      <c r="Y8950">
        <v>8.57</v>
      </c>
      <c r="Z8950">
        <v>8.57</v>
      </c>
      <c r="AA8950">
        <v>7.13</v>
      </c>
      <c r="AB8950">
        <v>5.81</v>
      </c>
      <c r="AC8950">
        <v>8.57</v>
      </c>
      <c r="AD8950">
        <v>8.57</v>
      </c>
      <c r="AE8950">
        <v>8.57</v>
      </c>
    </row>
    <row r="8951" spans="1:31">
      <c r="A8951" t="s">
        <v>14387</v>
      </c>
      <c r="B8951" t="s">
        <v>17893</v>
      </c>
      <c r="C8951" t="s">
        <v>17894</v>
      </c>
      <c r="D8951" t="s">
        <v>104</v>
      </c>
      <c r="E8951">
        <v>14.4</v>
      </c>
      <c r="F8951">
        <v>14.4</v>
      </c>
      <c r="G8951">
        <v>14.4</v>
      </c>
      <c r="H8951">
        <v>14.4</v>
      </c>
      <c r="I8951">
        <v>14.4</v>
      </c>
      <c r="J8951">
        <v>14.37</v>
      </c>
      <c r="K8951">
        <v>14.4</v>
      </c>
      <c r="L8951">
        <v>14.4</v>
      </c>
      <c r="M8951">
        <v>14.4</v>
      </c>
      <c r="N8951">
        <v>14.4</v>
      </c>
      <c r="O8951">
        <v>14.4</v>
      </c>
      <c r="P8951">
        <v>14.4</v>
      </c>
      <c r="Q8951">
        <v>14.4</v>
      </c>
      <c r="R8951">
        <v>14.4</v>
      </c>
      <c r="S8951">
        <v>14.4</v>
      </c>
      <c r="T8951">
        <v>14.4</v>
      </c>
      <c r="U8951">
        <v>14.4</v>
      </c>
      <c r="V8951">
        <v>15.37</v>
      </c>
      <c r="W8951">
        <v>14.4</v>
      </c>
      <c r="X8951">
        <v>12.5</v>
      </c>
      <c r="Y8951">
        <v>14.4</v>
      </c>
      <c r="Z8951">
        <v>14.4</v>
      </c>
      <c r="AA8951">
        <v>12</v>
      </c>
      <c r="AB8951">
        <v>9.76</v>
      </c>
      <c r="AC8951">
        <v>14.4</v>
      </c>
      <c r="AD8951">
        <v>14.4</v>
      </c>
      <c r="AE8951">
        <v>14.4</v>
      </c>
    </row>
    <row r="8952" spans="1:31">
      <c r="A8952" t="s">
        <v>14387</v>
      </c>
      <c r="B8952" t="s">
        <v>17895</v>
      </c>
      <c r="C8952" t="s">
        <v>17896</v>
      </c>
      <c r="D8952" t="s">
        <v>104</v>
      </c>
      <c r="E8952">
        <v>36.24</v>
      </c>
      <c r="F8952">
        <v>34.090000000000003</v>
      </c>
      <c r="G8952">
        <v>29.92</v>
      </c>
      <c r="H8952">
        <v>29.92</v>
      </c>
      <c r="I8952">
        <v>32.869999999999997</v>
      </c>
      <c r="J8952">
        <v>29.35</v>
      </c>
      <c r="K8952">
        <v>35.159999999999997</v>
      </c>
      <c r="L8952">
        <v>43.06</v>
      </c>
      <c r="M8952">
        <v>31.72</v>
      </c>
      <c r="N8952">
        <v>32.15</v>
      </c>
      <c r="O8952">
        <v>35.67</v>
      </c>
      <c r="P8952">
        <v>37.82</v>
      </c>
      <c r="Q8952">
        <v>28.7</v>
      </c>
      <c r="R8952">
        <v>32.22</v>
      </c>
      <c r="S8952">
        <v>33.51</v>
      </c>
      <c r="T8952">
        <v>31.07</v>
      </c>
      <c r="U8952">
        <v>29.13</v>
      </c>
      <c r="V8952">
        <v>34.090000000000003</v>
      </c>
      <c r="W8952">
        <v>31.79</v>
      </c>
      <c r="X8952">
        <v>33.58</v>
      </c>
      <c r="Y8952">
        <v>32.869999999999997</v>
      </c>
      <c r="Z8952">
        <v>29.06</v>
      </c>
      <c r="AA8952">
        <v>43.42</v>
      </c>
      <c r="AB8952">
        <v>32.36</v>
      </c>
      <c r="AC8952">
        <v>33.299999999999997</v>
      </c>
      <c r="AD8952">
        <v>37.03</v>
      </c>
      <c r="AE8952">
        <v>35.81</v>
      </c>
    </row>
    <row r="8953" spans="1:31">
      <c r="A8953" t="s">
        <v>14387</v>
      </c>
      <c r="B8953" t="s">
        <v>17897</v>
      </c>
      <c r="C8953" t="s">
        <v>17898</v>
      </c>
      <c r="D8953" t="s">
        <v>104</v>
      </c>
      <c r="E8953">
        <v>27.39</v>
      </c>
      <c r="F8953">
        <v>25.76</v>
      </c>
      <c r="G8953">
        <v>22.62</v>
      </c>
      <c r="H8953">
        <v>22.62</v>
      </c>
      <c r="I8953">
        <v>24.84</v>
      </c>
      <c r="J8953">
        <v>22.18</v>
      </c>
      <c r="K8953">
        <v>26.58</v>
      </c>
      <c r="L8953">
        <v>32.54</v>
      </c>
      <c r="M8953">
        <v>23.97</v>
      </c>
      <c r="N8953">
        <v>24.3</v>
      </c>
      <c r="O8953">
        <v>26.96</v>
      </c>
      <c r="P8953">
        <v>28.58</v>
      </c>
      <c r="Q8953">
        <v>21.69</v>
      </c>
      <c r="R8953">
        <v>24.35</v>
      </c>
      <c r="S8953">
        <v>25.33</v>
      </c>
      <c r="T8953">
        <v>23.48</v>
      </c>
      <c r="U8953">
        <v>22.02</v>
      </c>
      <c r="V8953">
        <v>25.76</v>
      </c>
      <c r="W8953">
        <v>24.03</v>
      </c>
      <c r="X8953">
        <v>25.38</v>
      </c>
      <c r="Y8953">
        <v>24.84</v>
      </c>
      <c r="Z8953">
        <v>21.97</v>
      </c>
      <c r="AA8953">
        <v>32.82</v>
      </c>
      <c r="AB8953">
        <v>24.46</v>
      </c>
      <c r="AC8953">
        <v>25.17</v>
      </c>
      <c r="AD8953">
        <v>27.99</v>
      </c>
      <c r="AE8953">
        <v>27.07</v>
      </c>
    </row>
    <row r="8954" spans="1:31">
      <c r="A8954" t="s">
        <v>14387</v>
      </c>
      <c r="B8954" t="s">
        <v>17899</v>
      </c>
      <c r="C8954" t="s">
        <v>17900</v>
      </c>
      <c r="D8954" t="s">
        <v>104</v>
      </c>
      <c r="E8954">
        <v>11.26</v>
      </c>
      <c r="F8954">
        <v>10.59</v>
      </c>
      <c r="G8954">
        <v>9.3000000000000007</v>
      </c>
      <c r="H8954">
        <v>9.3000000000000007</v>
      </c>
      <c r="I8954">
        <v>10.210000000000001</v>
      </c>
      <c r="J8954">
        <v>9.1199999999999992</v>
      </c>
      <c r="K8954">
        <v>10.93</v>
      </c>
      <c r="L8954">
        <v>13.38</v>
      </c>
      <c r="M8954">
        <v>9.86</v>
      </c>
      <c r="N8954">
        <v>9.99</v>
      </c>
      <c r="O8954">
        <v>11.08</v>
      </c>
      <c r="P8954">
        <v>11.75</v>
      </c>
      <c r="Q8954">
        <v>8.92</v>
      </c>
      <c r="R8954">
        <v>10.01</v>
      </c>
      <c r="S8954">
        <v>10.41</v>
      </c>
      <c r="T8954">
        <v>9.65</v>
      </c>
      <c r="U8954">
        <v>9.0500000000000007</v>
      </c>
      <c r="V8954">
        <v>10.59</v>
      </c>
      <c r="W8954">
        <v>9.8800000000000008</v>
      </c>
      <c r="X8954">
        <v>10.44</v>
      </c>
      <c r="Y8954">
        <v>10.210000000000001</v>
      </c>
      <c r="Z8954">
        <v>9.0299999999999994</v>
      </c>
      <c r="AA8954">
        <v>13.49</v>
      </c>
      <c r="AB8954">
        <v>10.06</v>
      </c>
      <c r="AC8954">
        <v>10.35</v>
      </c>
      <c r="AD8954">
        <v>11.51</v>
      </c>
      <c r="AE8954">
        <v>11.13</v>
      </c>
    </row>
    <row r="8955" spans="1:31">
      <c r="A8955" t="s">
        <v>14387</v>
      </c>
      <c r="B8955" t="s">
        <v>17901</v>
      </c>
      <c r="C8955" t="s">
        <v>17902</v>
      </c>
      <c r="D8955" t="s">
        <v>104</v>
      </c>
      <c r="E8955">
        <v>5.68</v>
      </c>
      <c r="F8955">
        <v>5.35</v>
      </c>
      <c r="G8955">
        <v>4.6900000000000004</v>
      </c>
      <c r="H8955">
        <v>4.6900000000000004</v>
      </c>
      <c r="I8955">
        <v>5.16</v>
      </c>
      <c r="J8955">
        <v>4.5999999999999996</v>
      </c>
      <c r="K8955">
        <v>5.52</v>
      </c>
      <c r="L8955">
        <v>6.75</v>
      </c>
      <c r="M8955">
        <v>4.97</v>
      </c>
      <c r="N8955">
        <v>5.04</v>
      </c>
      <c r="O8955">
        <v>5.59</v>
      </c>
      <c r="P8955">
        <v>5.93</v>
      </c>
      <c r="Q8955">
        <v>4.5</v>
      </c>
      <c r="R8955">
        <v>5.05</v>
      </c>
      <c r="S8955">
        <v>5.26</v>
      </c>
      <c r="T8955">
        <v>4.87</v>
      </c>
      <c r="U8955">
        <v>4.57</v>
      </c>
      <c r="V8955">
        <v>5.35</v>
      </c>
      <c r="W8955">
        <v>4.99</v>
      </c>
      <c r="X8955">
        <v>5.27</v>
      </c>
      <c r="Y8955">
        <v>5.16</v>
      </c>
      <c r="Z8955">
        <v>4.5599999999999996</v>
      </c>
      <c r="AA8955">
        <v>6.81</v>
      </c>
      <c r="AB8955">
        <v>5.08</v>
      </c>
      <c r="AC8955">
        <v>5.22</v>
      </c>
      <c r="AD8955">
        <v>5.81</v>
      </c>
      <c r="AE8955">
        <v>5.62</v>
      </c>
    </row>
    <row r="8956" spans="1:31">
      <c r="A8956" t="s">
        <v>14387</v>
      </c>
      <c r="B8956" t="s">
        <v>17903</v>
      </c>
      <c r="C8956" t="s">
        <v>17904</v>
      </c>
      <c r="D8956" t="s">
        <v>104</v>
      </c>
      <c r="E8956">
        <v>51.71</v>
      </c>
      <c r="F8956">
        <v>48.64</v>
      </c>
      <c r="G8956">
        <v>42.7</v>
      </c>
      <c r="H8956">
        <v>42.7</v>
      </c>
      <c r="I8956">
        <v>46.9</v>
      </c>
      <c r="J8956">
        <v>41.88</v>
      </c>
      <c r="K8956">
        <v>50.18</v>
      </c>
      <c r="L8956">
        <v>61.44</v>
      </c>
      <c r="M8956">
        <v>45.26</v>
      </c>
      <c r="N8956">
        <v>45.88</v>
      </c>
      <c r="O8956">
        <v>50.9</v>
      </c>
      <c r="P8956">
        <v>53.97</v>
      </c>
      <c r="Q8956">
        <v>40.96</v>
      </c>
      <c r="R8956">
        <v>45.98</v>
      </c>
      <c r="S8956">
        <v>47.82</v>
      </c>
      <c r="T8956">
        <v>44.34</v>
      </c>
      <c r="U8956">
        <v>41.58</v>
      </c>
      <c r="V8956">
        <v>48.64</v>
      </c>
      <c r="W8956">
        <v>45.36</v>
      </c>
      <c r="X8956">
        <v>47.93</v>
      </c>
      <c r="Y8956">
        <v>46.9</v>
      </c>
      <c r="Z8956">
        <v>41.47</v>
      </c>
      <c r="AA8956">
        <v>61.96</v>
      </c>
      <c r="AB8956">
        <v>46.18</v>
      </c>
      <c r="AC8956">
        <v>47.52</v>
      </c>
      <c r="AD8956">
        <v>52.84</v>
      </c>
      <c r="AE8956">
        <v>51.1</v>
      </c>
    </row>
    <row r="8957" spans="1:31">
      <c r="A8957" t="s">
        <v>14387</v>
      </c>
      <c r="B8957" t="s">
        <v>17905</v>
      </c>
      <c r="C8957" t="s">
        <v>17906</v>
      </c>
      <c r="D8957" t="s">
        <v>104</v>
      </c>
      <c r="E8957">
        <v>7.2</v>
      </c>
      <c r="F8957">
        <v>6.77</v>
      </c>
      <c r="G8957">
        <v>5.95</v>
      </c>
      <c r="H8957">
        <v>5.95</v>
      </c>
      <c r="I8957">
        <v>6.53</v>
      </c>
      <c r="J8957">
        <v>5.83</v>
      </c>
      <c r="K8957">
        <v>6.99</v>
      </c>
      <c r="L8957">
        <v>8.56</v>
      </c>
      <c r="M8957">
        <v>6.3</v>
      </c>
      <c r="N8957">
        <v>6.39</v>
      </c>
      <c r="O8957">
        <v>7.09</v>
      </c>
      <c r="P8957">
        <v>7.52</v>
      </c>
      <c r="Q8957">
        <v>5.7</v>
      </c>
      <c r="R8957">
        <v>6.4</v>
      </c>
      <c r="S8957">
        <v>6.66</v>
      </c>
      <c r="T8957">
        <v>6.18</v>
      </c>
      <c r="U8957">
        <v>5.79</v>
      </c>
      <c r="V8957">
        <v>6.77</v>
      </c>
      <c r="W8957">
        <v>6.32</v>
      </c>
      <c r="X8957">
        <v>6.67</v>
      </c>
      <c r="Y8957">
        <v>6.53</v>
      </c>
      <c r="Z8957">
        <v>5.78</v>
      </c>
      <c r="AA8957">
        <v>8.6300000000000008</v>
      </c>
      <c r="AB8957">
        <v>6.43</v>
      </c>
      <c r="AC8957">
        <v>6.62</v>
      </c>
      <c r="AD8957">
        <v>7.36</v>
      </c>
      <c r="AE8957">
        <v>7.12</v>
      </c>
    </row>
    <row r="8958" spans="1:31">
      <c r="A8958" t="s">
        <v>14387</v>
      </c>
      <c r="B8958" t="s">
        <v>17907</v>
      </c>
      <c r="C8958" t="s">
        <v>17908</v>
      </c>
      <c r="D8958" t="s">
        <v>104</v>
      </c>
      <c r="E8958">
        <v>11.48</v>
      </c>
      <c r="F8958">
        <v>11.13</v>
      </c>
      <c r="G8958">
        <v>9.48</v>
      </c>
      <c r="H8958">
        <v>10.81</v>
      </c>
      <c r="I8958">
        <v>10.27</v>
      </c>
      <c r="J8958">
        <v>9.9600000000000009</v>
      </c>
      <c r="K8958">
        <v>11.39</v>
      </c>
      <c r="L8958">
        <v>15.05</v>
      </c>
      <c r="M8958">
        <v>12.04</v>
      </c>
      <c r="N8958">
        <v>11.96</v>
      </c>
      <c r="O8958">
        <v>12.15</v>
      </c>
      <c r="P8958">
        <v>13.94</v>
      </c>
      <c r="Q8958">
        <v>10.47</v>
      </c>
      <c r="R8958">
        <v>10.53</v>
      </c>
      <c r="S8958">
        <v>11.15</v>
      </c>
      <c r="T8958">
        <v>13.33</v>
      </c>
      <c r="U8958">
        <v>9.76</v>
      </c>
      <c r="V8958">
        <v>12.05</v>
      </c>
      <c r="W8958">
        <v>11.13</v>
      </c>
      <c r="X8958">
        <v>10.65</v>
      </c>
      <c r="Y8958">
        <v>10.95</v>
      </c>
      <c r="Z8958">
        <v>10.32</v>
      </c>
      <c r="AA8958">
        <v>13.12</v>
      </c>
      <c r="AB8958">
        <v>11.15</v>
      </c>
      <c r="AC8958">
        <v>11.13</v>
      </c>
      <c r="AD8958">
        <v>13.33</v>
      </c>
      <c r="AE8958">
        <v>11.93</v>
      </c>
    </row>
    <row r="8959" spans="1:31">
      <c r="A8959" t="s">
        <v>14387</v>
      </c>
      <c r="B8959" t="s">
        <v>17909</v>
      </c>
      <c r="C8959" t="s">
        <v>17910</v>
      </c>
      <c r="D8959" t="s">
        <v>104</v>
      </c>
      <c r="E8959">
        <v>25.84</v>
      </c>
      <c r="F8959">
        <v>25.06</v>
      </c>
      <c r="G8959">
        <v>21.33</v>
      </c>
      <c r="H8959">
        <v>24.32</v>
      </c>
      <c r="I8959">
        <v>23.12</v>
      </c>
      <c r="J8959">
        <v>22.42</v>
      </c>
      <c r="K8959">
        <v>25.63</v>
      </c>
      <c r="L8959">
        <v>33.869999999999997</v>
      </c>
      <c r="M8959">
        <v>27.09</v>
      </c>
      <c r="N8959">
        <v>26.91</v>
      </c>
      <c r="O8959">
        <v>27.35</v>
      </c>
      <c r="P8959">
        <v>31.37</v>
      </c>
      <c r="Q8959">
        <v>23.55</v>
      </c>
      <c r="R8959">
        <v>23.69</v>
      </c>
      <c r="S8959">
        <v>25.09</v>
      </c>
      <c r="T8959">
        <v>30</v>
      </c>
      <c r="U8959">
        <v>21.96</v>
      </c>
      <c r="V8959">
        <v>27.12</v>
      </c>
      <c r="W8959">
        <v>25.06</v>
      </c>
      <c r="X8959">
        <v>23.96</v>
      </c>
      <c r="Y8959">
        <v>24.64</v>
      </c>
      <c r="Z8959">
        <v>23.22</v>
      </c>
      <c r="AA8959">
        <v>29.51</v>
      </c>
      <c r="AB8959">
        <v>25.09</v>
      </c>
      <c r="AC8959">
        <v>25.06</v>
      </c>
      <c r="AD8959">
        <v>30</v>
      </c>
      <c r="AE8959">
        <v>26.85</v>
      </c>
    </row>
    <row r="8960" spans="1:31">
      <c r="A8960" t="s">
        <v>14387</v>
      </c>
      <c r="B8960" t="s">
        <v>17911</v>
      </c>
      <c r="C8960" t="s">
        <v>17912</v>
      </c>
      <c r="D8960" t="s">
        <v>104</v>
      </c>
      <c r="E8960">
        <v>5.05</v>
      </c>
      <c r="F8960">
        <v>4.9000000000000004</v>
      </c>
      <c r="G8960">
        <v>4.17</v>
      </c>
      <c r="H8960">
        <v>4.75</v>
      </c>
      <c r="I8960">
        <v>4.5199999999999996</v>
      </c>
      <c r="J8960">
        <v>4.38</v>
      </c>
      <c r="K8960">
        <v>5.01</v>
      </c>
      <c r="L8960">
        <v>6.62</v>
      </c>
      <c r="M8960">
        <v>5.3</v>
      </c>
      <c r="N8960">
        <v>5.26</v>
      </c>
      <c r="O8960">
        <v>5.35</v>
      </c>
      <c r="P8960">
        <v>6.13</v>
      </c>
      <c r="Q8960">
        <v>4.5999999999999996</v>
      </c>
      <c r="R8960">
        <v>4.63</v>
      </c>
      <c r="S8960">
        <v>4.9000000000000004</v>
      </c>
      <c r="T8960">
        <v>5.86</v>
      </c>
      <c r="U8960">
        <v>4.29</v>
      </c>
      <c r="V8960">
        <v>5.3</v>
      </c>
      <c r="W8960">
        <v>4.9000000000000004</v>
      </c>
      <c r="X8960">
        <v>4.68</v>
      </c>
      <c r="Y8960">
        <v>4.82</v>
      </c>
      <c r="Z8960">
        <v>4.54</v>
      </c>
      <c r="AA8960">
        <v>5.77</v>
      </c>
      <c r="AB8960">
        <v>4.9000000000000004</v>
      </c>
      <c r="AC8960">
        <v>4.9000000000000004</v>
      </c>
      <c r="AD8960">
        <v>5.86</v>
      </c>
      <c r="AE8960">
        <v>5.25</v>
      </c>
    </row>
    <row r="8961" spans="1:31">
      <c r="A8961" t="s">
        <v>14387</v>
      </c>
      <c r="B8961" t="s">
        <v>17913</v>
      </c>
      <c r="C8961" t="s">
        <v>17914</v>
      </c>
      <c r="D8961" t="s">
        <v>104</v>
      </c>
      <c r="E8961">
        <v>22.46</v>
      </c>
      <c r="F8961">
        <v>21.78</v>
      </c>
      <c r="G8961">
        <v>18.54</v>
      </c>
      <c r="H8961">
        <v>21.14</v>
      </c>
      <c r="I8961">
        <v>20.09</v>
      </c>
      <c r="J8961">
        <v>19.489999999999998</v>
      </c>
      <c r="K8961">
        <v>22.28</v>
      </c>
      <c r="L8961">
        <v>29.44</v>
      </c>
      <c r="M8961">
        <v>23.55</v>
      </c>
      <c r="N8961">
        <v>23.39</v>
      </c>
      <c r="O8961">
        <v>23.77</v>
      </c>
      <c r="P8961">
        <v>27.26</v>
      </c>
      <c r="Q8961">
        <v>20.47</v>
      </c>
      <c r="R8961">
        <v>20.59</v>
      </c>
      <c r="S8961">
        <v>21.81</v>
      </c>
      <c r="T8961">
        <v>26.07</v>
      </c>
      <c r="U8961">
        <v>19.09</v>
      </c>
      <c r="V8961">
        <v>23.57</v>
      </c>
      <c r="W8961">
        <v>21.78</v>
      </c>
      <c r="X8961">
        <v>20.83</v>
      </c>
      <c r="Y8961">
        <v>21.42</v>
      </c>
      <c r="Z8961">
        <v>20.190000000000001</v>
      </c>
      <c r="AA8961">
        <v>25.66</v>
      </c>
      <c r="AB8961">
        <v>21.81</v>
      </c>
      <c r="AC8961">
        <v>21.78</v>
      </c>
      <c r="AD8961">
        <v>26.07</v>
      </c>
      <c r="AE8961">
        <v>23.34</v>
      </c>
    </row>
    <row r="8962" spans="1:31">
      <c r="A8962" t="s">
        <v>14387</v>
      </c>
      <c r="B8962" t="s">
        <v>17915</v>
      </c>
      <c r="C8962" t="s">
        <v>17916</v>
      </c>
      <c r="D8962" t="s">
        <v>104</v>
      </c>
      <c r="E8962">
        <v>97.05</v>
      </c>
      <c r="F8962">
        <v>94.11</v>
      </c>
      <c r="G8962">
        <v>80.09</v>
      </c>
      <c r="H8962">
        <v>91.34</v>
      </c>
      <c r="I8962">
        <v>86.82</v>
      </c>
      <c r="J8962">
        <v>84.22</v>
      </c>
      <c r="K8962">
        <v>96.26</v>
      </c>
      <c r="L8962">
        <v>127.18</v>
      </c>
      <c r="M8962">
        <v>101.74</v>
      </c>
      <c r="N8962">
        <v>101.06</v>
      </c>
      <c r="O8962">
        <v>102.7</v>
      </c>
      <c r="P8962">
        <v>117.79</v>
      </c>
      <c r="Q8962">
        <v>88.46</v>
      </c>
      <c r="R8962">
        <v>88.97</v>
      </c>
      <c r="S8962">
        <v>94.22</v>
      </c>
      <c r="T8962">
        <v>112.65</v>
      </c>
      <c r="U8962">
        <v>82.47</v>
      </c>
      <c r="V8962">
        <v>101.85</v>
      </c>
      <c r="W8962">
        <v>94.11</v>
      </c>
      <c r="X8962">
        <v>89.98</v>
      </c>
      <c r="Y8962">
        <v>92.53</v>
      </c>
      <c r="Z8962">
        <v>87.21</v>
      </c>
      <c r="AA8962">
        <v>110.84</v>
      </c>
      <c r="AB8962">
        <v>94.22</v>
      </c>
      <c r="AC8962">
        <v>94.11</v>
      </c>
      <c r="AD8962">
        <v>112.65</v>
      </c>
      <c r="AE8962">
        <v>100.84</v>
      </c>
    </row>
    <row r="8963" spans="1:31">
      <c r="A8963" t="s">
        <v>14387</v>
      </c>
      <c r="B8963" t="s">
        <v>17917</v>
      </c>
      <c r="C8963" t="s">
        <v>17918</v>
      </c>
      <c r="D8963" t="s">
        <v>104</v>
      </c>
      <c r="E8963">
        <v>717.09</v>
      </c>
      <c r="F8963">
        <v>695.38</v>
      </c>
      <c r="G8963">
        <v>591.79999999999995</v>
      </c>
      <c r="H8963">
        <v>674.91</v>
      </c>
      <c r="I8963">
        <v>641.5</v>
      </c>
      <c r="J8963">
        <v>622.29</v>
      </c>
      <c r="K8963">
        <v>711.25</v>
      </c>
      <c r="L8963">
        <v>939.7</v>
      </c>
      <c r="M8963">
        <v>751.76</v>
      </c>
      <c r="N8963">
        <v>746.75</v>
      </c>
      <c r="O8963">
        <v>758.86</v>
      </c>
      <c r="P8963">
        <v>870.37</v>
      </c>
      <c r="Q8963">
        <v>653.61</v>
      </c>
      <c r="R8963">
        <v>657.37</v>
      </c>
      <c r="S8963">
        <v>696.21</v>
      </c>
      <c r="T8963">
        <v>832.36</v>
      </c>
      <c r="U8963">
        <v>609.34</v>
      </c>
      <c r="V8963">
        <v>752.59</v>
      </c>
      <c r="W8963">
        <v>695.38</v>
      </c>
      <c r="X8963">
        <v>664.89</v>
      </c>
      <c r="Y8963">
        <v>683.68</v>
      </c>
      <c r="Z8963">
        <v>644.41999999999996</v>
      </c>
      <c r="AA8963">
        <v>819</v>
      </c>
      <c r="AB8963">
        <v>696.21</v>
      </c>
      <c r="AC8963">
        <v>695.38</v>
      </c>
      <c r="AD8963">
        <v>832.36</v>
      </c>
      <c r="AE8963">
        <v>745.07</v>
      </c>
    </row>
    <row r="8964" spans="1:31">
      <c r="A8964" t="s">
        <v>14387</v>
      </c>
      <c r="B8964" t="s">
        <v>17919</v>
      </c>
      <c r="C8964" t="s">
        <v>17920</v>
      </c>
      <c r="D8964" t="s">
        <v>104</v>
      </c>
      <c r="E8964">
        <v>1116.94</v>
      </c>
      <c r="F8964">
        <v>1083.1099999999999</v>
      </c>
      <c r="G8964">
        <v>921.78</v>
      </c>
      <c r="H8964">
        <v>1051.24</v>
      </c>
      <c r="I8964">
        <v>999.2</v>
      </c>
      <c r="J8964">
        <v>969.27</v>
      </c>
      <c r="K8964">
        <v>1107.83</v>
      </c>
      <c r="L8964">
        <v>1463.67</v>
      </c>
      <c r="M8964">
        <v>1170.93</v>
      </c>
      <c r="N8964">
        <v>1163.1300000000001</v>
      </c>
      <c r="O8964">
        <v>1181.99</v>
      </c>
      <c r="P8964">
        <v>1355.68</v>
      </c>
      <c r="Q8964">
        <v>1018.06</v>
      </c>
      <c r="R8964">
        <v>1023.92</v>
      </c>
      <c r="S8964">
        <v>1084.4100000000001</v>
      </c>
      <c r="T8964">
        <v>1296.48</v>
      </c>
      <c r="U8964">
        <v>949.11</v>
      </c>
      <c r="V8964">
        <v>1172.23</v>
      </c>
      <c r="W8964">
        <v>1083.1099999999999</v>
      </c>
      <c r="X8964">
        <v>1035.6300000000001</v>
      </c>
      <c r="Y8964">
        <v>1064.9000000000001</v>
      </c>
      <c r="Z8964">
        <v>1003.75</v>
      </c>
      <c r="AA8964">
        <v>1275.67</v>
      </c>
      <c r="AB8964">
        <v>1084.4100000000001</v>
      </c>
      <c r="AC8964">
        <v>1083.1099999999999</v>
      </c>
      <c r="AD8964">
        <v>1296.48</v>
      </c>
      <c r="AE8964">
        <v>1160.53</v>
      </c>
    </row>
    <row r="8965" spans="1:31">
      <c r="A8965" t="s">
        <v>14387</v>
      </c>
      <c r="B8965" t="s">
        <v>17921</v>
      </c>
      <c r="C8965" t="s">
        <v>17922</v>
      </c>
      <c r="D8965" t="s">
        <v>104</v>
      </c>
      <c r="E8965">
        <v>52.39</v>
      </c>
      <c r="F8965">
        <v>50.8</v>
      </c>
      <c r="G8965">
        <v>43.24</v>
      </c>
      <c r="H8965">
        <v>49.31</v>
      </c>
      <c r="I8965">
        <v>46.87</v>
      </c>
      <c r="J8965">
        <v>45.46</v>
      </c>
      <c r="K8965">
        <v>51.96</v>
      </c>
      <c r="L8965">
        <v>68.66</v>
      </c>
      <c r="M8965">
        <v>54.92</v>
      </c>
      <c r="N8965">
        <v>54.56</v>
      </c>
      <c r="O8965">
        <v>55.44</v>
      </c>
      <c r="P8965">
        <v>63.59</v>
      </c>
      <c r="Q8965">
        <v>47.75</v>
      </c>
      <c r="R8965">
        <v>48.03</v>
      </c>
      <c r="S8965">
        <v>50.87</v>
      </c>
      <c r="T8965">
        <v>60.81</v>
      </c>
      <c r="U8965">
        <v>44.52</v>
      </c>
      <c r="V8965">
        <v>54.99</v>
      </c>
      <c r="W8965">
        <v>50.8</v>
      </c>
      <c r="X8965">
        <v>48.58</v>
      </c>
      <c r="Y8965">
        <v>49.95</v>
      </c>
      <c r="Z8965">
        <v>47.08</v>
      </c>
      <c r="AA8965">
        <v>59.84</v>
      </c>
      <c r="AB8965">
        <v>50.87</v>
      </c>
      <c r="AC8965">
        <v>50.8</v>
      </c>
      <c r="AD8965">
        <v>60.81</v>
      </c>
      <c r="AE8965">
        <v>54.44</v>
      </c>
    </row>
    <row r="8966" spans="1:31">
      <c r="A8966" t="s">
        <v>14387</v>
      </c>
      <c r="B8966" t="s">
        <v>17923</v>
      </c>
      <c r="C8966" t="s">
        <v>17924</v>
      </c>
      <c r="D8966" t="s">
        <v>104</v>
      </c>
      <c r="E8966">
        <v>13.24</v>
      </c>
      <c r="F8966">
        <v>12.84</v>
      </c>
      <c r="G8966">
        <v>10.93</v>
      </c>
      <c r="H8966">
        <v>12.46</v>
      </c>
      <c r="I8966">
        <v>11.84</v>
      </c>
      <c r="J8966">
        <v>11.49</v>
      </c>
      <c r="K8966">
        <v>13.13</v>
      </c>
      <c r="L8966">
        <v>17.350000000000001</v>
      </c>
      <c r="M8966">
        <v>13.88</v>
      </c>
      <c r="N8966">
        <v>13.79</v>
      </c>
      <c r="O8966">
        <v>14.01</v>
      </c>
      <c r="P8966">
        <v>16.07</v>
      </c>
      <c r="Q8966">
        <v>12.07</v>
      </c>
      <c r="R8966">
        <v>12.14</v>
      </c>
      <c r="S8966">
        <v>12.85</v>
      </c>
      <c r="T8966">
        <v>15.37</v>
      </c>
      <c r="U8966">
        <v>11.25</v>
      </c>
      <c r="V8966">
        <v>13.9</v>
      </c>
      <c r="W8966">
        <v>12.84</v>
      </c>
      <c r="X8966">
        <v>12.28</v>
      </c>
      <c r="Y8966">
        <v>12.62</v>
      </c>
      <c r="Z8966">
        <v>11.9</v>
      </c>
      <c r="AA8966">
        <v>15.12</v>
      </c>
      <c r="AB8966">
        <v>12.85</v>
      </c>
      <c r="AC8966">
        <v>12.84</v>
      </c>
      <c r="AD8966">
        <v>15.37</v>
      </c>
      <c r="AE8966">
        <v>13.76</v>
      </c>
    </row>
    <row r="8967" spans="1:31">
      <c r="A8967" t="s">
        <v>14387</v>
      </c>
      <c r="B8967" t="s">
        <v>17925</v>
      </c>
      <c r="C8967" t="s">
        <v>17926</v>
      </c>
      <c r="D8967" t="s">
        <v>104</v>
      </c>
      <c r="E8967">
        <v>43.39</v>
      </c>
      <c r="F8967">
        <v>42.07</v>
      </c>
      <c r="G8967">
        <v>35.81</v>
      </c>
      <c r="H8967">
        <v>40.840000000000003</v>
      </c>
      <c r="I8967">
        <v>38.81</v>
      </c>
      <c r="J8967">
        <v>37.65</v>
      </c>
      <c r="K8967">
        <v>43.03</v>
      </c>
      <c r="L8967">
        <v>56.86</v>
      </c>
      <c r="M8967">
        <v>45.49</v>
      </c>
      <c r="N8967">
        <v>45.18</v>
      </c>
      <c r="O8967">
        <v>45.92</v>
      </c>
      <c r="P8967">
        <v>52.66</v>
      </c>
      <c r="Q8967">
        <v>39.549999999999997</v>
      </c>
      <c r="R8967">
        <v>39.770000000000003</v>
      </c>
      <c r="S8967">
        <v>42.12</v>
      </c>
      <c r="T8967">
        <v>50.36</v>
      </c>
      <c r="U8967">
        <v>36.869999999999997</v>
      </c>
      <c r="V8967">
        <v>45.54</v>
      </c>
      <c r="W8967">
        <v>42.07</v>
      </c>
      <c r="X8967">
        <v>40.229999999999997</v>
      </c>
      <c r="Y8967">
        <v>41.37</v>
      </c>
      <c r="Z8967">
        <v>38.99</v>
      </c>
      <c r="AA8967">
        <v>49.55</v>
      </c>
      <c r="AB8967">
        <v>42.12</v>
      </c>
      <c r="AC8967">
        <v>42.07</v>
      </c>
      <c r="AD8967">
        <v>50.36</v>
      </c>
      <c r="AE8967">
        <v>45.08</v>
      </c>
    </row>
    <row r="8968" spans="1:31">
      <c r="A8968" t="s">
        <v>14387</v>
      </c>
      <c r="B8968" t="s">
        <v>17927</v>
      </c>
      <c r="C8968" t="s">
        <v>17928</v>
      </c>
      <c r="D8968" t="s">
        <v>104</v>
      </c>
      <c r="E8968">
        <v>54.38</v>
      </c>
      <c r="F8968">
        <v>52.73</v>
      </c>
      <c r="G8968">
        <v>44.88</v>
      </c>
      <c r="H8968">
        <v>51.18</v>
      </c>
      <c r="I8968">
        <v>48.64</v>
      </c>
      <c r="J8968">
        <v>47.19</v>
      </c>
      <c r="K8968">
        <v>53.93</v>
      </c>
      <c r="L8968">
        <v>71.260000000000005</v>
      </c>
      <c r="M8968">
        <v>57.01</v>
      </c>
      <c r="N8968">
        <v>56.63</v>
      </c>
      <c r="O8968">
        <v>57.54</v>
      </c>
      <c r="P8968">
        <v>66</v>
      </c>
      <c r="Q8968">
        <v>49.56</v>
      </c>
      <c r="R8968">
        <v>49.85</v>
      </c>
      <c r="S8968">
        <v>52.79</v>
      </c>
      <c r="T8968">
        <v>63.12</v>
      </c>
      <c r="U8968">
        <v>46.21</v>
      </c>
      <c r="V8968">
        <v>57.07</v>
      </c>
      <c r="W8968">
        <v>52.73</v>
      </c>
      <c r="X8968">
        <v>50.42</v>
      </c>
      <c r="Y8968">
        <v>51.84</v>
      </c>
      <c r="Z8968">
        <v>48.87</v>
      </c>
      <c r="AA8968">
        <v>62.11</v>
      </c>
      <c r="AB8968">
        <v>52.79</v>
      </c>
      <c r="AC8968">
        <v>52.73</v>
      </c>
      <c r="AD8968">
        <v>63.12</v>
      </c>
      <c r="AE8968">
        <v>56.5</v>
      </c>
    </row>
    <row r="8969" spans="1:31">
      <c r="A8969" t="s">
        <v>14387</v>
      </c>
      <c r="B8969" t="s">
        <v>17929</v>
      </c>
      <c r="C8969" t="s">
        <v>17930</v>
      </c>
      <c r="D8969" t="s">
        <v>104</v>
      </c>
      <c r="E8969">
        <v>6.05</v>
      </c>
      <c r="F8969">
        <v>5.87</v>
      </c>
      <c r="G8969">
        <v>4.99</v>
      </c>
      <c r="H8969">
        <v>5.69</v>
      </c>
      <c r="I8969">
        <v>5.41</v>
      </c>
      <c r="J8969">
        <v>5.25</v>
      </c>
      <c r="K8969">
        <v>6</v>
      </c>
      <c r="L8969">
        <v>7.93</v>
      </c>
      <c r="M8969">
        <v>6.34</v>
      </c>
      <c r="N8969">
        <v>6.3</v>
      </c>
      <c r="O8969">
        <v>6.4</v>
      </c>
      <c r="P8969">
        <v>7.34</v>
      </c>
      <c r="Q8969">
        <v>5.51</v>
      </c>
      <c r="R8969">
        <v>5.54</v>
      </c>
      <c r="S8969">
        <v>5.87</v>
      </c>
      <c r="T8969">
        <v>7.02</v>
      </c>
      <c r="U8969">
        <v>5.14</v>
      </c>
      <c r="V8969">
        <v>6.35</v>
      </c>
      <c r="W8969">
        <v>5.87</v>
      </c>
      <c r="X8969">
        <v>5.61</v>
      </c>
      <c r="Y8969">
        <v>5.77</v>
      </c>
      <c r="Z8969">
        <v>5.44</v>
      </c>
      <c r="AA8969">
        <v>6.91</v>
      </c>
      <c r="AB8969">
        <v>5.87</v>
      </c>
      <c r="AC8969">
        <v>5.87</v>
      </c>
      <c r="AD8969">
        <v>7.02</v>
      </c>
      <c r="AE8969">
        <v>6.29</v>
      </c>
    </row>
    <row r="8970" spans="1:31">
      <c r="A8970" t="s">
        <v>14387</v>
      </c>
      <c r="B8970" t="s">
        <v>17931</v>
      </c>
      <c r="C8970" t="s">
        <v>17932</v>
      </c>
      <c r="D8970" t="s">
        <v>104</v>
      </c>
      <c r="E8970">
        <v>12.68</v>
      </c>
      <c r="F8970">
        <v>12.29</v>
      </c>
      <c r="G8970">
        <v>10.46</v>
      </c>
      <c r="H8970">
        <v>11.93</v>
      </c>
      <c r="I8970">
        <v>11.34</v>
      </c>
      <c r="J8970">
        <v>11</v>
      </c>
      <c r="K8970">
        <v>12.57</v>
      </c>
      <c r="L8970">
        <v>16.61</v>
      </c>
      <c r="M8970">
        <v>13.29</v>
      </c>
      <c r="N8970">
        <v>13.2</v>
      </c>
      <c r="O8970">
        <v>13.41</v>
      </c>
      <c r="P8970">
        <v>15.39</v>
      </c>
      <c r="Q8970">
        <v>11.55</v>
      </c>
      <c r="R8970">
        <v>11.62</v>
      </c>
      <c r="S8970">
        <v>12.31</v>
      </c>
      <c r="T8970">
        <v>14.71</v>
      </c>
      <c r="U8970">
        <v>10.77</v>
      </c>
      <c r="V8970">
        <v>13.3</v>
      </c>
      <c r="W8970">
        <v>12.29</v>
      </c>
      <c r="X8970">
        <v>11.75</v>
      </c>
      <c r="Y8970">
        <v>12.09</v>
      </c>
      <c r="Z8970">
        <v>11.39</v>
      </c>
      <c r="AA8970">
        <v>14.48</v>
      </c>
      <c r="AB8970">
        <v>12.31</v>
      </c>
      <c r="AC8970">
        <v>12.29</v>
      </c>
      <c r="AD8970">
        <v>14.71</v>
      </c>
      <c r="AE8970">
        <v>13.17</v>
      </c>
    </row>
    <row r="8971" spans="1:31">
      <c r="A8971" t="s">
        <v>14387</v>
      </c>
      <c r="B8971" t="s">
        <v>17933</v>
      </c>
      <c r="C8971" t="s">
        <v>17934</v>
      </c>
      <c r="D8971" t="s">
        <v>104</v>
      </c>
      <c r="E8971">
        <v>37.299999999999997</v>
      </c>
      <c r="F8971">
        <v>36.17</v>
      </c>
      <c r="G8971">
        <v>30.78</v>
      </c>
      <c r="H8971">
        <v>35.1</v>
      </c>
      <c r="I8971">
        <v>33.36</v>
      </c>
      <c r="J8971">
        <v>32.36</v>
      </c>
      <c r="K8971">
        <v>36.99</v>
      </c>
      <c r="L8971">
        <v>48.87</v>
      </c>
      <c r="M8971">
        <v>39.1</v>
      </c>
      <c r="N8971">
        <v>38.840000000000003</v>
      </c>
      <c r="O8971">
        <v>39.47</v>
      </c>
      <c r="P8971">
        <v>45.27</v>
      </c>
      <c r="Q8971">
        <v>33.99</v>
      </c>
      <c r="R8971">
        <v>34.19</v>
      </c>
      <c r="S8971">
        <v>36.21</v>
      </c>
      <c r="T8971">
        <v>43.29</v>
      </c>
      <c r="U8971">
        <v>31.69</v>
      </c>
      <c r="V8971">
        <v>39.14</v>
      </c>
      <c r="W8971">
        <v>36.17</v>
      </c>
      <c r="X8971">
        <v>34.58</v>
      </c>
      <c r="Y8971">
        <v>35.56</v>
      </c>
      <c r="Z8971">
        <v>33.520000000000003</v>
      </c>
      <c r="AA8971">
        <v>42.6</v>
      </c>
      <c r="AB8971">
        <v>36.21</v>
      </c>
      <c r="AC8971">
        <v>36.17</v>
      </c>
      <c r="AD8971">
        <v>43.29</v>
      </c>
      <c r="AE8971">
        <v>38.75</v>
      </c>
    </row>
    <row r="8972" spans="1:31">
      <c r="A8972" t="s">
        <v>14387</v>
      </c>
      <c r="B8972" t="s">
        <v>17935</v>
      </c>
      <c r="C8972" t="s">
        <v>17936</v>
      </c>
      <c r="D8972" t="s">
        <v>104</v>
      </c>
      <c r="E8972">
        <v>153.12</v>
      </c>
      <c r="F8972">
        <v>177.09</v>
      </c>
      <c r="G8972">
        <v>177.09</v>
      </c>
      <c r="H8972">
        <v>177.09</v>
      </c>
      <c r="I8972">
        <v>177.09</v>
      </c>
      <c r="J8972">
        <v>177.09</v>
      </c>
      <c r="K8972">
        <v>177.09</v>
      </c>
      <c r="L8972">
        <v>177.09</v>
      </c>
      <c r="M8972">
        <v>177.09</v>
      </c>
      <c r="N8972">
        <v>177.09</v>
      </c>
      <c r="O8972">
        <v>177.09</v>
      </c>
      <c r="P8972">
        <v>177.09</v>
      </c>
      <c r="Q8972">
        <v>177.09</v>
      </c>
      <c r="R8972">
        <v>177.09</v>
      </c>
      <c r="S8972">
        <v>177.09</v>
      </c>
      <c r="T8972">
        <v>177.09</v>
      </c>
      <c r="U8972">
        <v>177.09</v>
      </c>
      <c r="V8972">
        <v>177.09</v>
      </c>
      <c r="W8972">
        <v>177.09</v>
      </c>
      <c r="X8972">
        <v>177.09</v>
      </c>
      <c r="Y8972">
        <v>177.09</v>
      </c>
      <c r="Z8972">
        <v>177.09</v>
      </c>
      <c r="AA8972">
        <v>177.09</v>
      </c>
      <c r="AB8972">
        <v>177.09</v>
      </c>
      <c r="AC8972">
        <v>177.09</v>
      </c>
      <c r="AD8972">
        <v>177.09</v>
      </c>
      <c r="AE8972">
        <v>177.09</v>
      </c>
    </row>
    <row r="8973" spans="1:31">
      <c r="A8973" t="s">
        <v>14387</v>
      </c>
      <c r="B8973" t="s">
        <v>17937</v>
      </c>
      <c r="C8973" t="s">
        <v>17938</v>
      </c>
      <c r="D8973" t="s">
        <v>104</v>
      </c>
      <c r="E8973">
        <v>32.549999999999997</v>
      </c>
      <c r="F8973">
        <v>37.65</v>
      </c>
      <c r="G8973">
        <v>37.65</v>
      </c>
      <c r="H8973">
        <v>37.65</v>
      </c>
      <c r="I8973">
        <v>37.65</v>
      </c>
      <c r="J8973">
        <v>37.65</v>
      </c>
      <c r="K8973">
        <v>37.65</v>
      </c>
      <c r="L8973">
        <v>37.65</v>
      </c>
      <c r="M8973">
        <v>37.65</v>
      </c>
      <c r="N8973">
        <v>37.65</v>
      </c>
      <c r="O8973">
        <v>37.65</v>
      </c>
      <c r="P8973">
        <v>37.65</v>
      </c>
      <c r="Q8973">
        <v>37.65</v>
      </c>
      <c r="R8973">
        <v>37.65</v>
      </c>
      <c r="S8973">
        <v>37.65</v>
      </c>
      <c r="T8973">
        <v>37.65</v>
      </c>
      <c r="U8973">
        <v>37.65</v>
      </c>
      <c r="V8973">
        <v>37.65</v>
      </c>
      <c r="W8973">
        <v>37.65</v>
      </c>
      <c r="X8973">
        <v>37.65</v>
      </c>
      <c r="Y8973">
        <v>37.65</v>
      </c>
      <c r="Z8973">
        <v>37.65</v>
      </c>
      <c r="AA8973">
        <v>37.65</v>
      </c>
      <c r="AB8973">
        <v>37.65</v>
      </c>
      <c r="AC8973">
        <v>37.65</v>
      </c>
      <c r="AD8973">
        <v>37.65</v>
      </c>
      <c r="AE8973">
        <v>37.65</v>
      </c>
    </row>
    <row r="8974" spans="1:31">
      <c r="A8974" t="s">
        <v>14387</v>
      </c>
      <c r="B8974" t="s">
        <v>17939</v>
      </c>
      <c r="C8974" t="s">
        <v>17940</v>
      </c>
      <c r="D8974" t="s">
        <v>104</v>
      </c>
      <c r="E8974">
        <v>62.94</v>
      </c>
      <c r="F8974">
        <v>72.790000000000006</v>
      </c>
      <c r="G8974">
        <v>72.790000000000006</v>
      </c>
      <c r="H8974">
        <v>72.790000000000006</v>
      </c>
      <c r="I8974">
        <v>72.790000000000006</v>
      </c>
      <c r="J8974">
        <v>72.790000000000006</v>
      </c>
      <c r="K8974">
        <v>72.790000000000006</v>
      </c>
      <c r="L8974">
        <v>72.790000000000006</v>
      </c>
      <c r="M8974">
        <v>72.790000000000006</v>
      </c>
      <c r="N8974">
        <v>72.790000000000006</v>
      </c>
      <c r="O8974">
        <v>72.790000000000006</v>
      </c>
      <c r="P8974">
        <v>72.790000000000006</v>
      </c>
      <c r="Q8974">
        <v>72.790000000000006</v>
      </c>
      <c r="R8974">
        <v>72.790000000000006</v>
      </c>
      <c r="S8974">
        <v>72.790000000000006</v>
      </c>
      <c r="T8974">
        <v>72.790000000000006</v>
      </c>
      <c r="U8974">
        <v>72.790000000000006</v>
      </c>
      <c r="V8974">
        <v>72.790000000000006</v>
      </c>
      <c r="W8974">
        <v>72.790000000000006</v>
      </c>
      <c r="X8974">
        <v>72.790000000000006</v>
      </c>
      <c r="Y8974">
        <v>72.790000000000006</v>
      </c>
      <c r="Z8974">
        <v>72.790000000000006</v>
      </c>
      <c r="AA8974">
        <v>72.790000000000006</v>
      </c>
      <c r="AB8974">
        <v>72.790000000000006</v>
      </c>
      <c r="AC8974">
        <v>72.790000000000006</v>
      </c>
      <c r="AD8974">
        <v>72.790000000000006</v>
      </c>
      <c r="AE8974">
        <v>72.790000000000006</v>
      </c>
    </row>
    <row r="8975" spans="1:31">
      <c r="A8975" t="s">
        <v>14387</v>
      </c>
      <c r="B8975" t="s">
        <v>17941</v>
      </c>
      <c r="C8975" t="s">
        <v>17942</v>
      </c>
      <c r="D8975" t="s">
        <v>104</v>
      </c>
      <c r="E8975">
        <v>151.63</v>
      </c>
      <c r="F8975">
        <v>175.36</v>
      </c>
      <c r="G8975">
        <v>175.36</v>
      </c>
      <c r="H8975">
        <v>175.36</v>
      </c>
      <c r="I8975">
        <v>175.36</v>
      </c>
      <c r="J8975">
        <v>175.36</v>
      </c>
      <c r="K8975">
        <v>175.36</v>
      </c>
      <c r="L8975">
        <v>175.36</v>
      </c>
      <c r="M8975">
        <v>175.36</v>
      </c>
      <c r="N8975">
        <v>175.36</v>
      </c>
      <c r="O8975">
        <v>175.36</v>
      </c>
      <c r="P8975">
        <v>175.36</v>
      </c>
      <c r="Q8975">
        <v>175.36</v>
      </c>
      <c r="R8975">
        <v>175.36</v>
      </c>
      <c r="S8975">
        <v>175.36</v>
      </c>
      <c r="T8975">
        <v>175.36</v>
      </c>
      <c r="U8975">
        <v>175.36</v>
      </c>
      <c r="V8975">
        <v>175.36</v>
      </c>
      <c r="W8975">
        <v>175.36</v>
      </c>
      <c r="X8975">
        <v>175.36</v>
      </c>
      <c r="Y8975">
        <v>175.36</v>
      </c>
      <c r="Z8975">
        <v>175.36</v>
      </c>
      <c r="AA8975">
        <v>175.36</v>
      </c>
      <c r="AB8975">
        <v>175.36</v>
      </c>
      <c r="AC8975">
        <v>175.36</v>
      </c>
      <c r="AD8975">
        <v>175.36</v>
      </c>
      <c r="AE8975">
        <v>175.36</v>
      </c>
    </row>
    <row r="8976" spans="1:31">
      <c r="A8976" t="s">
        <v>14387</v>
      </c>
      <c r="B8976" t="s">
        <v>17943</v>
      </c>
      <c r="C8976" t="s">
        <v>17944</v>
      </c>
      <c r="D8976" t="s">
        <v>104</v>
      </c>
      <c r="E8976">
        <v>33.1</v>
      </c>
      <c r="F8976">
        <v>38.28</v>
      </c>
      <c r="G8976">
        <v>38.28</v>
      </c>
      <c r="H8976">
        <v>38.28</v>
      </c>
      <c r="I8976">
        <v>38.28</v>
      </c>
      <c r="J8976">
        <v>38.28</v>
      </c>
      <c r="K8976">
        <v>38.28</v>
      </c>
      <c r="L8976">
        <v>38.28</v>
      </c>
      <c r="M8976">
        <v>38.28</v>
      </c>
      <c r="N8976">
        <v>38.28</v>
      </c>
      <c r="O8976">
        <v>38.28</v>
      </c>
      <c r="P8976">
        <v>38.28</v>
      </c>
      <c r="Q8976">
        <v>38.28</v>
      </c>
      <c r="R8976">
        <v>38.28</v>
      </c>
      <c r="S8976">
        <v>38.28</v>
      </c>
      <c r="T8976">
        <v>38.28</v>
      </c>
      <c r="U8976">
        <v>38.28</v>
      </c>
      <c r="V8976">
        <v>38.28</v>
      </c>
      <c r="W8976">
        <v>38.28</v>
      </c>
      <c r="X8976">
        <v>38.28</v>
      </c>
      <c r="Y8976">
        <v>38.28</v>
      </c>
      <c r="Z8976">
        <v>38.28</v>
      </c>
      <c r="AA8976">
        <v>38.28</v>
      </c>
      <c r="AB8976">
        <v>38.28</v>
      </c>
      <c r="AC8976">
        <v>38.28</v>
      </c>
      <c r="AD8976">
        <v>38.28</v>
      </c>
      <c r="AE8976">
        <v>38.28</v>
      </c>
    </row>
    <row r="8977" spans="1:31">
      <c r="A8977" t="s">
        <v>14387</v>
      </c>
      <c r="B8977" t="s">
        <v>17945</v>
      </c>
      <c r="C8977" t="s">
        <v>17946</v>
      </c>
      <c r="D8977" t="s">
        <v>104</v>
      </c>
      <c r="E8977">
        <v>81.69</v>
      </c>
      <c r="F8977">
        <v>94.48</v>
      </c>
      <c r="G8977">
        <v>94.48</v>
      </c>
      <c r="H8977">
        <v>94.48</v>
      </c>
      <c r="I8977">
        <v>94.48</v>
      </c>
      <c r="J8977">
        <v>94.48</v>
      </c>
      <c r="K8977">
        <v>94.48</v>
      </c>
      <c r="L8977">
        <v>94.48</v>
      </c>
      <c r="M8977">
        <v>94.48</v>
      </c>
      <c r="N8977">
        <v>94.48</v>
      </c>
      <c r="O8977">
        <v>94.48</v>
      </c>
      <c r="P8977">
        <v>94.48</v>
      </c>
      <c r="Q8977">
        <v>94.48</v>
      </c>
      <c r="R8977">
        <v>94.48</v>
      </c>
      <c r="S8977">
        <v>94.48</v>
      </c>
      <c r="T8977">
        <v>94.48</v>
      </c>
      <c r="U8977">
        <v>94.48</v>
      </c>
      <c r="V8977">
        <v>94.48</v>
      </c>
      <c r="W8977">
        <v>94.48</v>
      </c>
      <c r="X8977">
        <v>94.48</v>
      </c>
      <c r="Y8977">
        <v>94.48</v>
      </c>
      <c r="Z8977">
        <v>94.48</v>
      </c>
      <c r="AA8977">
        <v>94.48</v>
      </c>
      <c r="AB8977">
        <v>94.48</v>
      </c>
      <c r="AC8977">
        <v>94.48</v>
      </c>
      <c r="AD8977">
        <v>94.48</v>
      </c>
      <c r="AE8977">
        <v>94.48</v>
      </c>
    </row>
    <row r="8978" spans="1:31">
      <c r="A8978" t="s">
        <v>14387</v>
      </c>
      <c r="B8978" t="s">
        <v>17947</v>
      </c>
      <c r="C8978" t="s">
        <v>17948</v>
      </c>
      <c r="D8978" t="s">
        <v>104</v>
      </c>
      <c r="E8978">
        <v>185.03</v>
      </c>
      <c r="F8978">
        <v>214</v>
      </c>
      <c r="G8978">
        <v>214</v>
      </c>
      <c r="H8978">
        <v>214</v>
      </c>
      <c r="I8978">
        <v>214</v>
      </c>
      <c r="J8978">
        <v>214</v>
      </c>
      <c r="K8978">
        <v>214</v>
      </c>
      <c r="L8978">
        <v>214</v>
      </c>
      <c r="M8978">
        <v>214</v>
      </c>
      <c r="N8978">
        <v>214</v>
      </c>
      <c r="O8978">
        <v>214</v>
      </c>
      <c r="P8978">
        <v>214</v>
      </c>
      <c r="Q8978">
        <v>214</v>
      </c>
      <c r="R8978">
        <v>214</v>
      </c>
      <c r="S8978">
        <v>214</v>
      </c>
      <c r="T8978">
        <v>214</v>
      </c>
      <c r="U8978">
        <v>214</v>
      </c>
      <c r="V8978">
        <v>214</v>
      </c>
      <c r="W8978">
        <v>214</v>
      </c>
      <c r="X8978">
        <v>214</v>
      </c>
      <c r="Y8978">
        <v>214</v>
      </c>
      <c r="Z8978">
        <v>214</v>
      </c>
      <c r="AA8978">
        <v>214</v>
      </c>
      <c r="AB8978">
        <v>214</v>
      </c>
      <c r="AC8978">
        <v>214</v>
      </c>
      <c r="AD8978">
        <v>214</v>
      </c>
      <c r="AE8978">
        <v>214</v>
      </c>
    </row>
    <row r="8979" spans="1:31">
      <c r="A8979" t="s">
        <v>14387</v>
      </c>
      <c r="B8979" t="s">
        <v>17949</v>
      </c>
      <c r="C8979" t="s">
        <v>17950</v>
      </c>
      <c r="D8979" t="s">
        <v>104</v>
      </c>
      <c r="E8979">
        <v>41.48</v>
      </c>
      <c r="F8979">
        <v>47.97</v>
      </c>
      <c r="G8979">
        <v>47.97</v>
      </c>
      <c r="H8979">
        <v>47.97</v>
      </c>
      <c r="I8979">
        <v>47.97</v>
      </c>
      <c r="J8979">
        <v>47.97</v>
      </c>
      <c r="K8979">
        <v>47.97</v>
      </c>
      <c r="L8979">
        <v>47.97</v>
      </c>
      <c r="M8979">
        <v>47.97</v>
      </c>
      <c r="N8979">
        <v>47.97</v>
      </c>
      <c r="O8979">
        <v>47.97</v>
      </c>
      <c r="P8979">
        <v>47.97</v>
      </c>
      <c r="Q8979">
        <v>47.97</v>
      </c>
      <c r="R8979">
        <v>47.97</v>
      </c>
      <c r="S8979">
        <v>47.97</v>
      </c>
      <c r="T8979">
        <v>47.97</v>
      </c>
      <c r="U8979">
        <v>47.97</v>
      </c>
      <c r="V8979">
        <v>47.97</v>
      </c>
      <c r="W8979">
        <v>47.97</v>
      </c>
      <c r="X8979">
        <v>47.97</v>
      </c>
      <c r="Y8979">
        <v>47.97</v>
      </c>
      <c r="Z8979">
        <v>47.97</v>
      </c>
      <c r="AA8979">
        <v>47.97</v>
      </c>
      <c r="AB8979">
        <v>47.97</v>
      </c>
      <c r="AC8979">
        <v>47.97</v>
      </c>
      <c r="AD8979">
        <v>47.97</v>
      </c>
      <c r="AE8979">
        <v>47.97</v>
      </c>
    </row>
    <row r="8980" spans="1:31">
      <c r="A8980" t="s">
        <v>14387</v>
      </c>
      <c r="B8980" t="s">
        <v>17951</v>
      </c>
      <c r="C8980" t="s">
        <v>17952</v>
      </c>
      <c r="D8980" t="s">
        <v>104</v>
      </c>
      <c r="E8980">
        <v>97.93</v>
      </c>
      <c r="F8980">
        <v>113.26</v>
      </c>
      <c r="G8980">
        <v>113.26</v>
      </c>
      <c r="H8980">
        <v>113.26</v>
      </c>
      <c r="I8980">
        <v>113.26</v>
      </c>
      <c r="J8980">
        <v>113.26</v>
      </c>
      <c r="K8980">
        <v>113.26</v>
      </c>
      <c r="L8980">
        <v>113.26</v>
      </c>
      <c r="M8980">
        <v>113.26</v>
      </c>
      <c r="N8980">
        <v>113.26</v>
      </c>
      <c r="O8980">
        <v>113.26</v>
      </c>
      <c r="P8980">
        <v>113.26</v>
      </c>
      <c r="Q8980">
        <v>113.26</v>
      </c>
      <c r="R8980">
        <v>113.26</v>
      </c>
      <c r="S8980">
        <v>113.26</v>
      </c>
      <c r="T8980">
        <v>113.26</v>
      </c>
      <c r="U8980">
        <v>113.26</v>
      </c>
      <c r="V8980">
        <v>113.26</v>
      </c>
      <c r="W8980">
        <v>113.26</v>
      </c>
      <c r="X8980">
        <v>113.26</v>
      </c>
      <c r="Y8980">
        <v>113.26</v>
      </c>
      <c r="Z8980">
        <v>113.26</v>
      </c>
      <c r="AA8980">
        <v>113.26</v>
      </c>
      <c r="AB8980">
        <v>113.26</v>
      </c>
      <c r="AC8980">
        <v>113.26</v>
      </c>
      <c r="AD8980">
        <v>113.26</v>
      </c>
      <c r="AE8980">
        <v>113.26</v>
      </c>
    </row>
    <row r="8981" spans="1:31">
      <c r="A8981" t="s">
        <v>14387</v>
      </c>
      <c r="B8981" t="s">
        <v>17953</v>
      </c>
      <c r="C8981" t="s">
        <v>17954</v>
      </c>
      <c r="D8981" t="s">
        <v>104</v>
      </c>
      <c r="E8981">
        <v>31.07</v>
      </c>
      <c r="F8981">
        <v>30.13</v>
      </c>
      <c r="G8981">
        <v>25.64</v>
      </c>
      <c r="H8981">
        <v>29.24</v>
      </c>
      <c r="I8981">
        <v>27.79</v>
      </c>
      <c r="J8981">
        <v>26.96</v>
      </c>
      <c r="K8981">
        <v>30.82</v>
      </c>
      <c r="L8981">
        <v>40.72</v>
      </c>
      <c r="M8981">
        <v>32.57</v>
      </c>
      <c r="N8981">
        <v>32.35</v>
      </c>
      <c r="O8981">
        <v>32.880000000000003</v>
      </c>
      <c r="P8981">
        <v>37.71</v>
      </c>
      <c r="Q8981">
        <v>28.32</v>
      </c>
      <c r="R8981">
        <v>28.48</v>
      </c>
      <c r="S8981">
        <v>30.16</v>
      </c>
      <c r="T8981">
        <v>36.06</v>
      </c>
      <c r="U8981">
        <v>26.4</v>
      </c>
      <c r="V8981">
        <v>32.61</v>
      </c>
      <c r="W8981">
        <v>30.13</v>
      </c>
      <c r="X8981">
        <v>28.81</v>
      </c>
      <c r="Y8981">
        <v>29.62</v>
      </c>
      <c r="Z8981">
        <v>27.92</v>
      </c>
      <c r="AA8981">
        <v>35.479999999999997</v>
      </c>
      <c r="AB8981">
        <v>30.16</v>
      </c>
      <c r="AC8981">
        <v>30.13</v>
      </c>
      <c r="AD8981">
        <v>36.06</v>
      </c>
      <c r="AE8981">
        <v>32.28</v>
      </c>
    </row>
    <row r="8982" spans="1:31">
      <c r="A8982" t="s">
        <v>14387</v>
      </c>
      <c r="B8982" t="s">
        <v>17955</v>
      </c>
      <c r="C8982" t="s">
        <v>17956</v>
      </c>
      <c r="D8982" t="s">
        <v>104</v>
      </c>
      <c r="E8982">
        <v>482.97</v>
      </c>
      <c r="F8982">
        <v>542.82000000000005</v>
      </c>
      <c r="G8982">
        <v>542.82000000000005</v>
      </c>
      <c r="H8982">
        <v>542.82000000000005</v>
      </c>
      <c r="I8982">
        <v>542.82000000000005</v>
      </c>
      <c r="J8982">
        <v>542.82000000000005</v>
      </c>
      <c r="K8982">
        <v>542.82000000000005</v>
      </c>
      <c r="L8982">
        <v>542.82000000000005</v>
      </c>
      <c r="M8982">
        <v>542.82000000000005</v>
      </c>
      <c r="N8982">
        <v>542.82000000000005</v>
      </c>
      <c r="O8982">
        <v>453.71</v>
      </c>
      <c r="P8982">
        <v>542.82000000000005</v>
      </c>
      <c r="Q8982">
        <v>542.82000000000005</v>
      </c>
      <c r="R8982">
        <v>542.82000000000005</v>
      </c>
      <c r="S8982">
        <v>542.82000000000005</v>
      </c>
      <c r="T8982">
        <v>542.82000000000005</v>
      </c>
      <c r="U8982">
        <v>542.82000000000005</v>
      </c>
      <c r="V8982">
        <v>392.94</v>
      </c>
      <c r="W8982">
        <v>542.82000000000005</v>
      </c>
      <c r="X8982">
        <v>542.82000000000005</v>
      </c>
      <c r="Y8982">
        <v>542.82000000000005</v>
      </c>
      <c r="Z8982">
        <v>542.82000000000005</v>
      </c>
      <c r="AA8982">
        <v>536.49</v>
      </c>
      <c r="AB8982">
        <v>542.82000000000005</v>
      </c>
      <c r="AC8982">
        <v>542.82000000000005</v>
      </c>
      <c r="AD8982">
        <v>542.82000000000005</v>
      </c>
      <c r="AE8982">
        <v>542.82000000000005</v>
      </c>
    </row>
    <row r="8983" spans="1:31">
      <c r="A8983" t="s">
        <v>14387</v>
      </c>
      <c r="B8983" t="s">
        <v>17957</v>
      </c>
      <c r="C8983" t="s">
        <v>17958</v>
      </c>
      <c r="D8983" t="s">
        <v>104</v>
      </c>
      <c r="E8983">
        <v>794.46</v>
      </c>
      <c r="F8983">
        <v>892.9</v>
      </c>
      <c r="G8983">
        <v>892.9</v>
      </c>
      <c r="H8983">
        <v>892.9</v>
      </c>
      <c r="I8983">
        <v>892.9</v>
      </c>
      <c r="J8983">
        <v>892.9</v>
      </c>
      <c r="K8983">
        <v>892.9</v>
      </c>
      <c r="L8983">
        <v>892.9</v>
      </c>
      <c r="M8983">
        <v>892.9</v>
      </c>
      <c r="N8983">
        <v>892.9</v>
      </c>
      <c r="O8983">
        <v>746.32</v>
      </c>
      <c r="P8983">
        <v>892.9</v>
      </c>
      <c r="Q8983">
        <v>892.9</v>
      </c>
      <c r="R8983">
        <v>892.9</v>
      </c>
      <c r="S8983">
        <v>892.9</v>
      </c>
      <c r="T8983">
        <v>892.9</v>
      </c>
      <c r="U8983">
        <v>892.9</v>
      </c>
      <c r="V8983">
        <v>646.36</v>
      </c>
      <c r="W8983">
        <v>892.9</v>
      </c>
      <c r="X8983">
        <v>892.9</v>
      </c>
      <c r="Y8983">
        <v>892.9</v>
      </c>
      <c r="Z8983">
        <v>892.9</v>
      </c>
      <c r="AA8983">
        <v>882.49</v>
      </c>
      <c r="AB8983">
        <v>892.9</v>
      </c>
      <c r="AC8983">
        <v>892.9</v>
      </c>
      <c r="AD8983">
        <v>892.9</v>
      </c>
      <c r="AE8983">
        <v>892.9</v>
      </c>
    </row>
    <row r="8984" spans="1:31">
      <c r="A8984" t="s">
        <v>14387</v>
      </c>
      <c r="B8984" t="s">
        <v>17959</v>
      </c>
      <c r="C8984" t="s">
        <v>17960</v>
      </c>
      <c r="D8984" t="s">
        <v>104</v>
      </c>
      <c r="E8984">
        <v>604.07000000000005</v>
      </c>
      <c r="F8984">
        <v>678.92</v>
      </c>
      <c r="G8984">
        <v>678.92</v>
      </c>
      <c r="H8984">
        <v>678.92</v>
      </c>
      <c r="I8984">
        <v>678.92</v>
      </c>
      <c r="J8984">
        <v>678.92</v>
      </c>
      <c r="K8984">
        <v>678.92</v>
      </c>
      <c r="L8984">
        <v>678.92</v>
      </c>
      <c r="M8984">
        <v>678.92</v>
      </c>
      <c r="N8984">
        <v>678.92</v>
      </c>
      <c r="O8984">
        <v>567.47</v>
      </c>
      <c r="P8984">
        <v>678.92</v>
      </c>
      <c r="Q8984">
        <v>678.92</v>
      </c>
      <c r="R8984">
        <v>678.92</v>
      </c>
      <c r="S8984">
        <v>678.92</v>
      </c>
      <c r="T8984">
        <v>678.92</v>
      </c>
      <c r="U8984">
        <v>678.92</v>
      </c>
      <c r="V8984">
        <v>491.46</v>
      </c>
      <c r="W8984">
        <v>678.92</v>
      </c>
      <c r="X8984">
        <v>678.92</v>
      </c>
      <c r="Y8984">
        <v>678.92</v>
      </c>
      <c r="Z8984">
        <v>678.92</v>
      </c>
      <c r="AA8984">
        <v>671</v>
      </c>
      <c r="AB8984">
        <v>678.92</v>
      </c>
      <c r="AC8984">
        <v>678.92</v>
      </c>
      <c r="AD8984">
        <v>678.92</v>
      </c>
      <c r="AE8984">
        <v>678.92</v>
      </c>
    </row>
    <row r="8985" spans="1:31">
      <c r="A8985" t="s">
        <v>14387</v>
      </c>
      <c r="B8985" t="s">
        <v>17961</v>
      </c>
      <c r="C8985" t="s">
        <v>17962</v>
      </c>
      <c r="D8985" t="s">
        <v>104</v>
      </c>
      <c r="E8985">
        <v>893.04</v>
      </c>
      <c r="F8985">
        <v>1003.69</v>
      </c>
      <c r="G8985">
        <v>1003.69</v>
      </c>
      <c r="H8985">
        <v>1003.69</v>
      </c>
      <c r="I8985">
        <v>1003.69</v>
      </c>
      <c r="J8985">
        <v>1003.69</v>
      </c>
      <c r="K8985">
        <v>1003.69</v>
      </c>
      <c r="L8985">
        <v>1003.69</v>
      </c>
      <c r="M8985">
        <v>1003.69</v>
      </c>
      <c r="N8985">
        <v>1003.69</v>
      </c>
      <c r="O8985">
        <v>838.93</v>
      </c>
      <c r="P8985">
        <v>1003.69</v>
      </c>
      <c r="Q8985">
        <v>1003.69</v>
      </c>
      <c r="R8985">
        <v>1003.69</v>
      </c>
      <c r="S8985">
        <v>1003.69</v>
      </c>
      <c r="T8985">
        <v>1003.69</v>
      </c>
      <c r="U8985">
        <v>1003.69</v>
      </c>
      <c r="V8985">
        <v>726.57</v>
      </c>
      <c r="W8985">
        <v>1003.69</v>
      </c>
      <c r="X8985">
        <v>1003.69</v>
      </c>
      <c r="Y8985">
        <v>1003.69</v>
      </c>
      <c r="Z8985">
        <v>1003.69</v>
      </c>
      <c r="AA8985">
        <v>992</v>
      </c>
      <c r="AB8985">
        <v>1003.69</v>
      </c>
      <c r="AC8985">
        <v>1003.69</v>
      </c>
      <c r="AD8985">
        <v>1003.69</v>
      </c>
      <c r="AE8985">
        <v>1003.69</v>
      </c>
    </row>
    <row r="8986" spans="1:31">
      <c r="A8986" t="s">
        <v>14387</v>
      </c>
      <c r="B8986" t="s">
        <v>17963</v>
      </c>
      <c r="C8986" t="s">
        <v>17964</v>
      </c>
      <c r="D8986" t="s">
        <v>104</v>
      </c>
      <c r="E8986">
        <v>51.37</v>
      </c>
      <c r="F8986">
        <v>49.82</v>
      </c>
      <c r="G8986">
        <v>42.4</v>
      </c>
      <c r="H8986">
        <v>48.35</v>
      </c>
      <c r="I8986">
        <v>45.96</v>
      </c>
      <c r="J8986">
        <v>44.58</v>
      </c>
      <c r="K8986">
        <v>50.95</v>
      </c>
      <c r="L8986">
        <v>67.319999999999993</v>
      </c>
      <c r="M8986">
        <v>53.86</v>
      </c>
      <c r="N8986">
        <v>53.5</v>
      </c>
      <c r="O8986">
        <v>54.36</v>
      </c>
      <c r="P8986">
        <v>62.35</v>
      </c>
      <c r="Q8986">
        <v>46.82</v>
      </c>
      <c r="R8986">
        <v>47.09</v>
      </c>
      <c r="S8986">
        <v>49.88</v>
      </c>
      <c r="T8986">
        <v>59.63</v>
      </c>
      <c r="U8986">
        <v>43.65</v>
      </c>
      <c r="V8986">
        <v>53.92</v>
      </c>
      <c r="W8986">
        <v>49.82</v>
      </c>
      <c r="X8986">
        <v>47.63</v>
      </c>
      <c r="Y8986">
        <v>48.98</v>
      </c>
      <c r="Z8986">
        <v>46.17</v>
      </c>
      <c r="AA8986">
        <v>58.67</v>
      </c>
      <c r="AB8986">
        <v>49.88</v>
      </c>
      <c r="AC8986">
        <v>49.82</v>
      </c>
      <c r="AD8986">
        <v>59.63</v>
      </c>
      <c r="AE8986">
        <v>53.38</v>
      </c>
    </row>
    <row r="8987" spans="1:31">
      <c r="A8987" t="s">
        <v>14387</v>
      </c>
      <c r="B8987" t="s">
        <v>17965</v>
      </c>
      <c r="C8987" t="s">
        <v>17966</v>
      </c>
      <c r="D8987" t="s">
        <v>104</v>
      </c>
      <c r="E8987">
        <v>173.21</v>
      </c>
      <c r="F8987">
        <v>167.97</v>
      </c>
      <c r="G8987">
        <v>142.94999999999999</v>
      </c>
      <c r="H8987">
        <v>163.02000000000001</v>
      </c>
      <c r="I8987">
        <v>154.94999999999999</v>
      </c>
      <c r="J8987">
        <v>150.31</v>
      </c>
      <c r="K8987">
        <v>171.8</v>
      </c>
      <c r="L8987">
        <v>226.99</v>
      </c>
      <c r="M8987">
        <v>181.59</v>
      </c>
      <c r="N8987">
        <v>180.38</v>
      </c>
      <c r="O8987">
        <v>183.3</v>
      </c>
      <c r="P8987">
        <v>210.24</v>
      </c>
      <c r="Q8987">
        <v>157.88</v>
      </c>
      <c r="R8987">
        <v>158.79</v>
      </c>
      <c r="S8987">
        <v>168.17</v>
      </c>
      <c r="T8987">
        <v>201.06</v>
      </c>
      <c r="U8987">
        <v>147.19</v>
      </c>
      <c r="V8987">
        <v>181.79</v>
      </c>
      <c r="W8987">
        <v>167.97</v>
      </c>
      <c r="X8987">
        <v>160.6</v>
      </c>
      <c r="Y8987">
        <v>165.14</v>
      </c>
      <c r="Z8987">
        <v>155.66</v>
      </c>
      <c r="AA8987">
        <v>197.83</v>
      </c>
      <c r="AB8987">
        <v>168.17</v>
      </c>
      <c r="AC8987">
        <v>167.97</v>
      </c>
      <c r="AD8987">
        <v>201.06</v>
      </c>
      <c r="AE8987">
        <v>179.97</v>
      </c>
    </row>
    <row r="8988" spans="1:31">
      <c r="A8988" t="s">
        <v>14387</v>
      </c>
      <c r="B8988" t="s">
        <v>17967</v>
      </c>
      <c r="C8988" t="s">
        <v>17968</v>
      </c>
      <c r="D8988" t="s">
        <v>104</v>
      </c>
      <c r="E8988">
        <v>33.61</v>
      </c>
      <c r="F8988">
        <v>32.590000000000003</v>
      </c>
      <c r="G8988">
        <v>27.74</v>
      </c>
      <c r="H8988">
        <v>31.63</v>
      </c>
      <c r="I8988">
        <v>30.07</v>
      </c>
      <c r="J8988">
        <v>29.17</v>
      </c>
      <c r="K8988">
        <v>33.340000000000003</v>
      </c>
      <c r="L8988">
        <v>44.05</v>
      </c>
      <c r="M8988">
        <v>35.24</v>
      </c>
      <c r="N8988">
        <v>35</v>
      </c>
      <c r="O8988">
        <v>35.57</v>
      </c>
      <c r="P8988">
        <v>40.799999999999997</v>
      </c>
      <c r="Q8988">
        <v>30.64</v>
      </c>
      <c r="R8988">
        <v>30.81</v>
      </c>
      <c r="S8988">
        <v>32.630000000000003</v>
      </c>
      <c r="T8988">
        <v>39.020000000000003</v>
      </c>
      <c r="U8988">
        <v>28.56</v>
      </c>
      <c r="V8988">
        <v>35.28</v>
      </c>
      <c r="W8988">
        <v>32.590000000000003</v>
      </c>
      <c r="X8988">
        <v>31.16</v>
      </c>
      <c r="Y8988">
        <v>32.049999999999997</v>
      </c>
      <c r="Z8988">
        <v>30.21</v>
      </c>
      <c r="AA8988">
        <v>38.39</v>
      </c>
      <c r="AB8988">
        <v>32.630000000000003</v>
      </c>
      <c r="AC8988">
        <v>32.590000000000003</v>
      </c>
      <c r="AD8988">
        <v>39.020000000000003</v>
      </c>
      <c r="AE8988">
        <v>34.92</v>
      </c>
    </row>
    <row r="8989" spans="1:31">
      <c r="A8989" t="s">
        <v>14387</v>
      </c>
      <c r="B8989" t="s">
        <v>17969</v>
      </c>
      <c r="C8989" t="s">
        <v>17970</v>
      </c>
      <c r="D8989" t="s">
        <v>104</v>
      </c>
      <c r="E8989">
        <v>70.38</v>
      </c>
      <c r="F8989">
        <v>70.38</v>
      </c>
      <c r="G8989">
        <v>70.38</v>
      </c>
      <c r="H8989">
        <v>70.38</v>
      </c>
      <c r="I8989">
        <v>70.38</v>
      </c>
      <c r="J8989">
        <v>70.38</v>
      </c>
      <c r="K8989">
        <v>70.38</v>
      </c>
      <c r="L8989">
        <v>70.38</v>
      </c>
      <c r="M8989">
        <v>70.38</v>
      </c>
      <c r="N8989">
        <v>70.38</v>
      </c>
      <c r="O8989">
        <v>70.38</v>
      </c>
      <c r="P8989">
        <v>70.38</v>
      </c>
      <c r="Q8989">
        <v>70.38</v>
      </c>
      <c r="R8989">
        <v>70.38</v>
      </c>
      <c r="S8989">
        <v>70.38</v>
      </c>
      <c r="T8989">
        <v>70.38</v>
      </c>
      <c r="U8989">
        <v>70.38</v>
      </c>
      <c r="V8989">
        <v>70.38</v>
      </c>
      <c r="W8989">
        <v>70.38</v>
      </c>
      <c r="X8989">
        <v>70.38</v>
      </c>
      <c r="Y8989">
        <v>70.38</v>
      </c>
      <c r="Z8989">
        <v>70.38</v>
      </c>
      <c r="AA8989">
        <v>70.38</v>
      </c>
      <c r="AB8989">
        <v>70.38</v>
      </c>
      <c r="AC8989">
        <v>70.38</v>
      </c>
      <c r="AD8989">
        <v>70.38</v>
      </c>
      <c r="AE8989">
        <v>70.38</v>
      </c>
    </row>
    <row r="8990" spans="1:31">
      <c r="A8990" t="s">
        <v>14387</v>
      </c>
      <c r="B8990" t="s">
        <v>17971</v>
      </c>
      <c r="C8990" t="s">
        <v>17972</v>
      </c>
      <c r="D8990" t="s">
        <v>104</v>
      </c>
      <c r="E8990">
        <v>24.19</v>
      </c>
      <c r="F8990">
        <v>18.010000000000002</v>
      </c>
      <c r="G8990">
        <v>15.41</v>
      </c>
      <c r="H8990">
        <v>19.809999999999999</v>
      </c>
      <c r="I8990">
        <v>22.33</v>
      </c>
      <c r="J8990">
        <v>18.809999999999999</v>
      </c>
      <c r="K8990">
        <v>19.41</v>
      </c>
      <c r="L8990">
        <v>19.7</v>
      </c>
      <c r="M8990">
        <v>19.510000000000002</v>
      </c>
      <c r="N8990">
        <v>24.52</v>
      </c>
      <c r="O8990">
        <v>23.01</v>
      </c>
      <c r="P8990">
        <v>21.02</v>
      </c>
      <c r="Q8990">
        <v>18.559999999999999</v>
      </c>
      <c r="R8990">
        <v>20.22</v>
      </c>
      <c r="S8990">
        <v>17.510000000000002</v>
      </c>
      <c r="T8990">
        <v>19.91</v>
      </c>
      <c r="U8990">
        <v>15.01</v>
      </c>
      <c r="V8990">
        <v>18.16</v>
      </c>
      <c r="W8990">
        <v>21.02</v>
      </c>
      <c r="X8990">
        <v>17.399999999999999</v>
      </c>
      <c r="Y8990">
        <v>19.96</v>
      </c>
      <c r="Z8990">
        <v>22.02</v>
      </c>
      <c r="AA8990">
        <v>21.92</v>
      </c>
      <c r="AB8990">
        <v>21.52</v>
      </c>
      <c r="AC8990">
        <v>19.07</v>
      </c>
      <c r="AD8990">
        <v>23.01</v>
      </c>
      <c r="AE8990">
        <v>20.02</v>
      </c>
    </row>
    <row r="8991" spans="1:31">
      <c r="A8991" t="s">
        <v>14387</v>
      </c>
      <c r="B8991" t="s">
        <v>17973</v>
      </c>
      <c r="C8991" t="s">
        <v>17974</v>
      </c>
      <c r="D8991" t="s">
        <v>104</v>
      </c>
      <c r="E8991">
        <v>24.19</v>
      </c>
      <c r="F8991">
        <v>18.010000000000002</v>
      </c>
      <c r="G8991">
        <v>15.41</v>
      </c>
      <c r="H8991">
        <v>19.809999999999999</v>
      </c>
      <c r="I8991">
        <v>22.33</v>
      </c>
      <c r="J8991">
        <v>18.809999999999999</v>
      </c>
      <c r="K8991">
        <v>19.41</v>
      </c>
      <c r="L8991">
        <v>19.7</v>
      </c>
      <c r="M8991">
        <v>19.510000000000002</v>
      </c>
      <c r="N8991">
        <v>24.52</v>
      </c>
      <c r="O8991">
        <v>23.01</v>
      </c>
      <c r="P8991">
        <v>21.02</v>
      </c>
      <c r="Q8991">
        <v>18.559999999999999</v>
      </c>
      <c r="R8991">
        <v>20.22</v>
      </c>
      <c r="S8991">
        <v>17.510000000000002</v>
      </c>
      <c r="T8991">
        <v>19.91</v>
      </c>
      <c r="U8991">
        <v>15.01</v>
      </c>
      <c r="V8991">
        <v>18.16</v>
      </c>
      <c r="W8991">
        <v>21.02</v>
      </c>
      <c r="X8991">
        <v>17.399999999999999</v>
      </c>
      <c r="Y8991">
        <v>19.96</v>
      </c>
      <c r="Z8991">
        <v>22.02</v>
      </c>
      <c r="AA8991">
        <v>21.92</v>
      </c>
      <c r="AB8991">
        <v>21.52</v>
      </c>
      <c r="AC8991">
        <v>19.07</v>
      </c>
      <c r="AD8991">
        <v>23.01</v>
      </c>
      <c r="AE8991">
        <v>20.02</v>
      </c>
    </row>
    <row r="8992" spans="1:31">
      <c r="A8992" t="s">
        <v>14387</v>
      </c>
      <c r="B8992" t="s">
        <v>17975</v>
      </c>
      <c r="C8992" t="s">
        <v>17976</v>
      </c>
      <c r="D8992" t="s">
        <v>104</v>
      </c>
      <c r="E8992">
        <v>21.62</v>
      </c>
      <c r="F8992">
        <v>14.94</v>
      </c>
      <c r="G8992">
        <v>12.21</v>
      </c>
      <c r="H8992">
        <v>19</v>
      </c>
      <c r="I8992">
        <v>18.95</v>
      </c>
      <c r="J8992">
        <v>16.53</v>
      </c>
      <c r="K8992">
        <v>21.07</v>
      </c>
      <c r="L8992">
        <v>18.440000000000001</v>
      </c>
      <c r="M8992">
        <v>19.079999999999998</v>
      </c>
      <c r="N8992">
        <v>16.510000000000002</v>
      </c>
      <c r="O8992">
        <v>19.010000000000002</v>
      </c>
      <c r="P8992">
        <v>22.83</v>
      </c>
      <c r="Q8992">
        <v>20.34</v>
      </c>
      <c r="R8992">
        <v>14.75</v>
      </c>
      <c r="S8992">
        <v>16.510000000000002</v>
      </c>
      <c r="T8992">
        <v>19.97</v>
      </c>
      <c r="U8992">
        <v>17.68</v>
      </c>
      <c r="V8992">
        <v>17.8</v>
      </c>
      <c r="W8992">
        <v>16.53</v>
      </c>
      <c r="X8992">
        <v>16.510000000000002</v>
      </c>
      <c r="Y8992">
        <v>19.329999999999998</v>
      </c>
      <c r="Z8992">
        <v>16.53</v>
      </c>
      <c r="AA8992">
        <v>19.989999999999998</v>
      </c>
      <c r="AB8992">
        <v>21.49</v>
      </c>
      <c r="AC8992">
        <v>16.53</v>
      </c>
      <c r="AD8992">
        <v>20.92</v>
      </c>
      <c r="AE8992">
        <v>20.6</v>
      </c>
    </row>
    <row r="8993" spans="1:31">
      <c r="A8993" t="s">
        <v>14387</v>
      </c>
      <c r="B8993" t="s">
        <v>17977</v>
      </c>
      <c r="C8993" t="s">
        <v>17978</v>
      </c>
      <c r="D8993" t="s">
        <v>417</v>
      </c>
      <c r="E8993">
        <v>34.08</v>
      </c>
      <c r="F8993">
        <v>15.72</v>
      </c>
      <c r="G8993">
        <v>47.64</v>
      </c>
      <c r="H8993">
        <v>26.39</v>
      </c>
      <c r="I8993">
        <v>17.13</v>
      </c>
      <c r="J8993">
        <v>22.5</v>
      </c>
      <c r="K8993">
        <v>13.3</v>
      </c>
      <c r="L8993">
        <v>25.4</v>
      </c>
      <c r="M8993">
        <v>23.02</v>
      </c>
      <c r="N8993">
        <v>13.88</v>
      </c>
      <c r="O8993">
        <v>42.22</v>
      </c>
      <c r="P8993">
        <v>23.95</v>
      </c>
      <c r="Q8993">
        <v>18.7</v>
      </c>
      <c r="R8993">
        <v>22.47</v>
      </c>
      <c r="S8993">
        <v>17.41</v>
      </c>
      <c r="T8993">
        <v>23.05</v>
      </c>
      <c r="U8993">
        <v>14.59</v>
      </c>
      <c r="V8993">
        <v>17.420000000000002</v>
      </c>
      <c r="W8993">
        <v>27.16</v>
      </c>
      <c r="X8993">
        <v>18.55</v>
      </c>
      <c r="Y8993">
        <v>50</v>
      </c>
      <c r="Z8993">
        <v>66.75</v>
      </c>
      <c r="AA8993">
        <v>41.29</v>
      </c>
      <c r="AB8993">
        <v>25.34</v>
      </c>
      <c r="AC8993">
        <v>9.0299999999999994</v>
      </c>
      <c r="AD8993">
        <v>61.33</v>
      </c>
      <c r="AE8993">
        <v>18.88</v>
      </c>
    </row>
    <row r="8994" spans="1:31">
      <c r="A8994" t="s">
        <v>14387</v>
      </c>
      <c r="B8994" t="s">
        <v>17979</v>
      </c>
      <c r="C8994" t="s">
        <v>17980</v>
      </c>
      <c r="D8994" t="s">
        <v>415</v>
      </c>
      <c r="E8994">
        <v>5974.73</v>
      </c>
      <c r="F8994">
        <v>2752.52</v>
      </c>
      <c r="G8994">
        <v>8367.7000000000007</v>
      </c>
      <c r="H8994">
        <v>4605.6099999999997</v>
      </c>
      <c r="I8994">
        <v>3006.99</v>
      </c>
      <c r="J8994">
        <v>3980.52</v>
      </c>
      <c r="K8994">
        <v>2368.16</v>
      </c>
      <c r="L8994">
        <v>4468.74</v>
      </c>
      <c r="M8994">
        <v>4064.95</v>
      </c>
      <c r="N8994">
        <v>2454.3200000000002</v>
      </c>
      <c r="O8994">
        <v>7480.86</v>
      </c>
      <c r="P8994">
        <v>4209.1899999999996</v>
      </c>
      <c r="Q8994">
        <v>3303.91</v>
      </c>
      <c r="R8994">
        <v>3904.27</v>
      </c>
      <c r="S8994">
        <v>3059.1</v>
      </c>
      <c r="T8994">
        <v>4032.91</v>
      </c>
      <c r="U8994">
        <v>2587.65</v>
      </c>
      <c r="V8994">
        <v>3064.14</v>
      </c>
      <c r="W8994">
        <v>4774.8900000000003</v>
      </c>
      <c r="X8994">
        <v>3252.09</v>
      </c>
      <c r="Y8994">
        <v>8693.27</v>
      </c>
      <c r="Z8994">
        <v>11640.04</v>
      </c>
      <c r="AA8994">
        <v>7277.2</v>
      </c>
      <c r="AB8994">
        <v>4472.2</v>
      </c>
      <c r="AC8994">
        <v>1598.2</v>
      </c>
      <c r="AD8994">
        <v>10773.95</v>
      </c>
      <c r="AE8994">
        <v>3320.58</v>
      </c>
    </row>
    <row r="8995" spans="1:31">
      <c r="A8995" t="s">
        <v>14387</v>
      </c>
      <c r="B8995" t="s">
        <v>17981</v>
      </c>
      <c r="C8995" t="s">
        <v>17982</v>
      </c>
      <c r="D8995" t="s">
        <v>417</v>
      </c>
      <c r="E8995">
        <v>45.19</v>
      </c>
      <c r="F8995">
        <v>38.049999999999997</v>
      </c>
      <c r="G8995">
        <v>63.19</v>
      </c>
      <c r="H8995">
        <v>35</v>
      </c>
      <c r="I8995">
        <v>41.49</v>
      </c>
      <c r="J8995">
        <v>54.46</v>
      </c>
      <c r="K8995">
        <v>28.41</v>
      </c>
      <c r="L8995">
        <v>44.33</v>
      </c>
      <c r="M8995">
        <v>30.26</v>
      </c>
      <c r="N8995">
        <v>33.61</v>
      </c>
      <c r="O8995">
        <v>58.4</v>
      </c>
      <c r="P8995">
        <v>31.76</v>
      </c>
      <c r="Q8995">
        <v>24.79</v>
      </c>
      <c r="R8995">
        <v>29.79</v>
      </c>
      <c r="S8995">
        <v>42.15</v>
      </c>
      <c r="T8995">
        <v>31.96</v>
      </c>
      <c r="U8995">
        <v>35.33</v>
      </c>
      <c r="V8995">
        <v>27.92</v>
      </c>
      <c r="W8995">
        <v>28.25</v>
      </c>
      <c r="X8995">
        <v>49.68</v>
      </c>
      <c r="Y8995">
        <v>66.290000000000006</v>
      </c>
      <c r="Z8995">
        <v>88.48</v>
      </c>
      <c r="AA8995">
        <v>37.97</v>
      </c>
      <c r="AB8995">
        <v>29.49</v>
      </c>
      <c r="AC8995">
        <v>21.87</v>
      </c>
      <c r="AD8995">
        <v>92.17</v>
      </c>
      <c r="AE8995">
        <v>25.04</v>
      </c>
    </row>
    <row r="8996" spans="1:31">
      <c r="A8996" t="s">
        <v>14387</v>
      </c>
      <c r="B8996" t="s">
        <v>17983</v>
      </c>
      <c r="C8996" t="s">
        <v>17984</v>
      </c>
      <c r="D8996" t="s">
        <v>415</v>
      </c>
      <c r="E8996">
        <v>7920.93</v>
      </c>
      <c r="F8996">
        <v>6660.61</v>
      </c>
      <c r="G8996">
        <v>11093.39</v>
      </c>
      <c r="H8996">
        <v>6105.84</v>
      </c>
      <c r="I8996">
        <v>7276.35</v>
      </c>
      <c r="J8996">
        <v>9632.14</v>
      </c>
      <c r="K8996">
        <v>5058.6899999999996</v>
      </c>
      <c r="L8996">
        <v>7799.1</v>
      </c>
      <c r="M8996">
        <v>5345.06</v>
      </c>
      <c r="N8996">
        <v>5939.03</v>
      </c>
      <c r="O8996">
        <v>10346.99</v>
      </c>
      <c r="P8996">
        <v>5580.27</v>
      </c>
      <c r="Q8996">
        <v>4380.12</v>
      </c>
      <c r="R8996">
        <v>5176.0200000000004</v>
      </c>
      <c r="S8996">
        <v>7402.47</v>
      </c>
      <c r="T8996">
        <v>5590.3</v>
      </c>
      <c r="U8996">
        <v>6261.66</v>
      </c>
      <c r="V8996">
        <v>4908.01</v>
      </c>
      <c r="W8996">
        <v>4964.8900000000003</v>
      </c>
      <c r="X8996">
        <v>8702.69</v>
      </c>
      <c r="Y8996">
        <v>11525.01</v>
      </c>
      <c r="Z8996">
        <v>15431.63</v>
      </c>
      <c r="AA8996">
        <v>6692.59</v>
      </c>
      <c r="AB8996">
        <v>5206.08</v>
      </c>
      <c r="AC8996">
        <v>3867.39</v>
      </c>
      <c r="AD8996">
        <v>16190.63</v>
      </c>
      <c r="AE8996">
        <v>4402.22</v>
      </c>
    </row>
    <row r="8997" spans="1:31">
      <c r="A8997" t="s">
        <v>14387</v>
      </c>
      <c r="B8997" t="s">
        <v>17985</v>
      </c>
      <c r="C8997" t="s">
        <v>17986</v>
      </c>
      <c r="D8997" t="s">
        <v>417</v>
      </c>
      <c r="E8997">
        <v>28.36</v>
      </c>
      <c r="F8997">
        <v>23.38</v>
      </c>
      <c r="G8997">
        <v>39.659999999999997</v>
      </c>
      <c r="H8997">
        <v>21.97</v>
      </c>
      <c r="I8997">
        <v>49.75</v>
      </c>
      <c r="J8997">
        <v>46.9</v>
      </c>
      <c r="K8997">
        <v>25.38</v>
      </c>
      <c r="L8997">
        <v>33.85</v>
      </c>
      <c r="M8997">
        <v>24.19</v>
      </c>
      <c r="N8997">
        <v>23.82</v>
      </c>
      <c r="O8997">
        <v>57.82</v>
      </c>
      <c r="P8997">
        <v>17.850000000000001</v>
      </c>
      <c r="Q8997">
        <v>19.809999999999999</v>
      </c>
      <c r="R8997">
        <v>19.010000000000002</v>
      </c>
      <c r="S8997">
        <v>36.19</v>
      </c>
      <c r="T8997">
        <v>26.53</v>
      </c>
      <c r="U8997">
        <v>30.33</v>
      </c>
      <c r="V8997">
        <v>24.56</v>
      </c>
      <c r="W8997">
        <v>33.44</v>
      </c>
      <c r="X8997">
        <v>39.31</v>
      </c>
      <c r="Y8997">
        <v>41.61</v>
      </c>
      <c r="Z8997">
        <v>55.54</v>
      </c>
      <c r="AA8997">
        <v>54.66</v>
      </c>
      <c r="AB8997">
        <v>43.48</v>
      </c>
      <c r="AC8997">
        <v>15.48</v>
      </c>
      <c r="AD8997">
        <v>98.78</v>
      </c>
      <c r="AE8997">
        <v>15.72</v>
      </c>
    </row>
    <row r="8998" spans="1:31">
      <c r="A8998" t="s">
        <v>14387</v>
      </c>
      <c r="B8998" t="s">
        <v>17987</v>
      </c>
      <c r="C8998" t="s">
        <v>17988</v>
      </c>
      <c r="D8998" t="s">
        <v>415</v>
      </c>
      <c r="E8998">
        <v>4973.1400000000003</v>
      </c>
      <c r="F8998">
        <v>4093.17</v>
      </c>
      <c r="G8998">
        <v>6964.94</v>
      </c>
      <c r="H8998">
        <v>3833.53</v>
      </c>
      <c r="I8998">
        <v>8724.34</v>
      </c>
      <c r="J8998">
        <v>8293.1</v>
      </c>
      <c r="K8998">
        <v>4521.53</v>
      </c>
      <c r="L8998">
        <v>5956.34</v>
      </c>
      <c r="M8998">
        <v>4272.4799999999996</v>
      </c>
      <c r="N8998">
        <v>4207.46</v>
      </c>
      <c r="O8998">
        <v>10240.540000000001</v>
      </c>
      <c r="P8998">
        <v>3138.79</v>
      </c>
      <c r="Q8998">
        <v>3501.16</v>
      </c>
      <c r="R8998">
        <v>3306.84</v>
      </c>
      <c r="S8998">
        <v>6356.4</v>
      </c>
      <c r="T8998">
        <v>4642.21</v>
      </c>
      <c r="U8998">
        <v>5376.79</v>
      </c>
      <c r="V8998">
        <v>4319.05</v>
      </c>
      <c r="W8998">
        <v>5877.31</v>
      </c>
      <c r="X8998">
        <v>6887.21</v>
      </c>
      <c r="Y8998">
        <v>7235.94</v>
      </c>
      <c r="Z8998">
        <v>9688.7000000000007</v>
      </c>
      <c r="AA8998">
        <v>9633.2999999999993</v>
      </c>
      <c r="AB8998">
        <v>7673.62</v>
      </c>
      <c r="AC8998">
        <v>2739.23</v>
      </c>
      <c r="AD8998">
        <v>17351.599999999999</v>
      </c>
      <c r="AE8998">
        <v>2763.93</v>
      </c>
    </row>
    <row r="8999" spans="1:31">
      <c r="A8999" t="s">
        <v>14387</v>
      </c>
      <c r="B8999" t="s">
        <v>17989</v>
      </c>
      <c r="C8999" t="s">
        <v>17990</v>
      </c>
      <c r="D8999" t="s">
        <v>417</v>
      </c>
      <c r="E8999">
        <v>39.869999999999997</v>
      </c>
      <c r="F8999">
        <v>27.67</v>
      </c>
      <c r="G8999">
        <v>55.75</v>
      </c>
      <c r="H8999">
        <v>30.88</v>
      </c>
      <c r="I8999">
        <v>41.69</v>
      </c>
      <c r="J8999">
        <v>39.31</v>
      </c>
      <c r="K8999">
        <v>30.34</v>
      </c>
      <c r="L8999">
        <v>30.47</v>
      </c>
      <c r="M8999">
        <v>24.83</v>
      </c>
      <c r="N8999">
        <v>24.07</v>
      </c>
      <c r="O8999">
        <v>51.4</v>
      </c>
      <c r="P8999">
        <v>22.72</v>
      </c>
      <c r="Q8999">
        <v>19.79</v>
      </c>
      <c r="R8999">
        <v>26.27</v>
      </c>
      <c r="S8999">
        <v>30.19</v>
      </c>
      <c r="T8999">
        <v>22.23</v>
      </c>
      <c r="U8999">
        <v>25.29</v>
      </c>
      <c r="V8999">
        <v>27.06</v>
      </c>
      <c r="W8999">
        <v>24.09</v>
      </c>
      <c r="X8999">
        <v>35.590000000000003</v>
      </c>
      <c r="Y8999">
        <v>58.49</v>
      </c>
      <c r="Z8999">
        <v>78.08</v>
      </c>
      <c r="AA8999">
        <v>47.05</v>
      </c>
      <c r="AB8999">
        <v>26.28</v>
      </c>
      <c r="AC8999">
        <v>15.67</v>
      </c>
      <c r="AD8999">
        <v>83.17</v>
      </c>
      <c r="AE8999">
        <v>22.09</v>
      </c>
    </row>
    <row r="9000" spans="1:31">
      <c r="A9000" t="s">
        <v>14387</v>
      </c>
      <c r="B9000" t="s">
        <v>17991</v>
      </c>
      <c r="C9000" t="s">
        <v>17992</v>
      </c>
      <c r="D9000" t="s">
        <v>415</v>
      </c>
      <c r="E9000">
        <v>6989.96</v>
      </c>
      <c r="F9000">
        <v>4844.87</v>
      </c>
      <c r="G9000">
        <v>9789.5300000000007</v>
      </c>
      <c r="H9000">
        <v>5388.19</v>
      </c>
      <c r="I9000">
        <v>7309.56</v>
      </c>
      <c r="J9000">
        <v>6953.49</v>
      </c>
      <c r="K9000">
        <v>5402.89</v>
      </c>
      <c r="L9000">
        <v>5360.7</v>
      </c>
      <c r="M9000">
        <v>4384.01</v>
      </c>
      <c r="N9000">
        <v>4253.79</v>
      </c>
      <c r="O9000">
        <v>9105.34</v>
      </c>
      <c r="P9000">
        <v>3992.49</v>
      </c>
      <c r="Q9000">
        <v>3500.18</v>
      </c>
      <c r="R9000">
        <v>4567.67</v>
      </c>
      <c r="S9000">
        <v>5301.99</v>
      </c>
      <c r="T9000">
        <v>3889.94</v>
      </c>
      <c r="U9000">
        <v>4484.87</v>
      </c>
      <c r="V9000">
        <v>4758.55</v>
      </c>
      <c r="W9000">
        <v>4233.03</v>
      </c>
      <c r="X9000">
        <v>6233.26</v>
      </c>
      <c r="Y9000">
        <v>10170.42</v>
      </c>
      <c r="Z9000">
        <v>13617.9</v>
      </c>
      <c r="AA9000">
        <v>8295.11</v>
      </c>
      <c r="AB9000">
        <v>4637.3500000000004</v>
      </c>
      <c r="AC9000">
        <v>2770</v>
      </c>
      <c r="AD9000">
        <v>14610.2</v>
      </c>
      <c r="AE9000">
        <v>3884.81</v>
      </c>
    </row>
    <row r="9001" spans="1:31">
      <c r="A9001" t="s">
        <v>14387</v>
      </c>
      <c r="B9001" t="s">
        <v>17993</v>
      </c>
      <c r="C9001" t="s">
        <v>17994</v>
      </c>
      <c r="D9001" t="s">
        <v>13190</v>
      </c>
      <c r="E9001">
        <v>8.5399999999999991</v>
      </c>
      <c r="F9001">
        <v>9.11</v>
      </c>
      <c r="G9001">
        <v>6.91</v>
      </c>
      <c r="H9001">
        <v>6.82</v>
      </c>
      <c r="I9001">
        <v>7.54</v>
      </c>
      <c r="J9001">
        <v>9.06</v>
      </c>
      <c r="K9001">
        <v>7.22</v>
      </c>
      <c r="L9001">
        <v>7.47</v>
      </c>
      <c r="M9001">
        <v>7.74</v>
      </c>
      <c r="N9001">
        <v>6.88</v>
      </c>
      <c r="O9001">
        <v>8.41</v>
      </c>
      <c r="P9001">
        <v>6.59</v>
      </c>
      <c r="Q9001">
        <v>6.59</v>
      </c>
      <c r="R9001">
        <v>6.89</v>
      </c>
      <c r="S9001">
        <v>7.03</v>
      </c>
      <c r="T9001">
        <v>9.81</v>
      </c>
      <c r="U9001">
        <v>10.25</v>
      </c>
      <c r="V9001">
        <v>7.41</v>
      </c>
      <c r="W9001">
        <v>7.83</v>
      </c>
      <c r="X9001">
        <v>8.6999999999999993</v>
      </c>
      <c r="Y9001">
        <v>6.38</v>
      </c>
      <c r="Z9001">
        <v>6.51</v>
      </c>
      <c r="AA9001">
        <v>10.85</v>
      </c>
      <c r="AB9001">
        <v>7.31</v>
      </c>
      <c r="AC9001">
        <v>8.01</v>
      </c>
      <c r="AD9001">
        <v>7.98</v>
      </c>
      <c r="AE9001">
        <v>8.2100000000000009</v>
      </c>
    </row>
    <row r="9002" spans="1:31">
      <c r="A9002" t="s">
        <v>14387</v>
      </c>
      <c r="B9002" t="s">
        <v>17995</v>
      </c>
      <c r="C9002" t="s">
        <v>17996</v>
      </c>
      <c r="D9002" t="s">
        <v>101</v>
      </c>
      <c r="E9002">
        <v>44.37</v>
      </c>
      <c r="F9002">
        <v>37.729999999999997</v>
      </c>
      <c r="G9002">
        <v>27.9</v>
      </c>
      <c r="H9002">
        <v>55.39</v>
      </c>
      <c r="I9002">
        <v>34.75</v>
      </c>
      <c r="J9002">
        <v>37.31</v>
      </c>
      <c r="K9002">
        <v>40.92</v>
      </c>
      <c r="L9002">
        <v>33.08</v>
      </c>
      <c r="M9002">
        <v>38.200000000000003</v>
      </c>
      <c r="N9002">
        <v>44.26</v>
      </c>
      <c r="O9002">
        <v>26.34</v>
      </c>
      <c r="P9002">
        <v>26.28</v>
      </c>
      <c r="Q9002">
        <v>28.37</v>
      </c>
      <c r="R9002">
        <v>42.85</v>
      </c>
      <c r="S9002">
        <v>43.16</v>
      </c>
      <c r="T9002">
        <v>40.92</v>
      </c>
      <c r="U9002">
        <v>42.12</v>
      </c>
      <c r="V9002">
        <v>31.67</v>
      </c>
      <c r="W9002">
        <v>31.35</v>
      </c>
      <c r="X9002">
        <v>37.21</v>
      </c>
      <c r="Y9002">
        <v>38.880000000000003</v>
      </c>
      <c r="Z9002">
        <v>41.28</v>
      </c>
      <c r="AA9002">
        <v>32.14</v>
      </c>
      <c r="AB9002">
        <v>36.53</v>
      </c>
      <c r="AC9002">
        <v>38.15</v>
      </c>
      <c r="AD9002">
        <v>35.119999999999997</v>
      </c>
      <c r="AE9002">
        <v>57.33</v>
      </c>
    </row>
    <row r="9003" spans="1:31">
      <c r="A9003" t="s">
        <v>14387</v>
      </c>
      <c r="B9003" t="s">
        <v>17997</v>
      </c>
      <c r="C9003" t="s">
        <v>17998</v>
      </c>
      <c r="D9003" t="s">
        <v>13190</v>
      </c>
      <c r="E9003">
        <v>20.22</v>
      </c>
      <c r="F9003">
        <v>17.190000000000001</v>
      </c>
      <c r="G9003">
        <v>12.72</v>
      </c>
      <c r="H9003">
        <v>25.25</v>
      </c>
      <c r="I9003">
        <v>15.84</v>
      </c>
      <c r="J9003">
        <v>17</v>
      </c>
      <c r="K9003">
        <v>18.649999999999999</v>
      </c>
      <c r="L9003">
        <v>15.07</v>
      </c>
      <c r="M9003">
        <v>17.41</v>
      </c>
      <c r="N9003">
        <v>20.170000000000002</v>
      </c>
      <c r="O9003">
        <v>12</v>
      </c>
      <c r="P9003">
        <v>11.98</v>
      </c>
      <c r="Q9003">
        <v>12.93</v>
      </c>
      <c r="R9003">
        <v>19.53</v>
      </c>
      <c r="S9003">
        <v>19.670000000000002</v>
      </c>
      <c r="T9003">
        <v>18.649999999999999</v>
      </c>
      <c r="U9003">
        <v>19.2</v>
      </c>
      <c r="V9003">
        <v>14.43</v>
      </c>
      <c r="W9003">
        <v>14.29</v>
      </c>
      <c r="X9003">
        <v>16.96</v>
      </c>
      <c r="Y9003">
        <v>17.72</v>
      </c>
      <c r="Z9003">
        <v>18.809999999999999</v>
      </c>
      <c r="AA9003">
        <v>14.65</v>
      </c>
      <c r="AB9003">
        <v>16.649999999999999</v>
      </c>
      <c r="AC9003">
        <v>17.39</v>
      </c>
      <c r="AD9003">
        <v>16</v>
      </c>
      <c r="AE9003">
        <v>26.13</v>
      </c>
    </row>
    <row r="9004" spans="1:31">
      <c r="A9004" t="s">
        <v>14387</v>
      </c>
      <c r="B9004" t="s">
        <v>17999</v>
      </c>
      <c r="C9004" t="s">
        <v>18000</v>
      </c>
      <c r="D9004" t="s">
        <v>13190</v>
      </c>
      <c r="E9004">
        <v>8.16</v>
      </c>
      <c r="F9004">
        <v>6.94</v>
      </c>
      <c r="G9004">
        <v>5.13</v>
      </c>
      <c r="H9004">
        <v>10.19</v>
      </c>
      <c r="I9004">
        <v>6.39</v>
      </c>
      <c r="J9004">
        <v>6.86</v>
      </c>
      <c r="K9004">
        <v>7.52</v>
      </c>
      <c r="L9004">
        <v>6.08</v>
      </c>
      <c r="M9004">
        <v>7.02</v>
      </c>
      <c r="N9004">
        <v>8.14</v>
      </c>
      <c r="O9004">
        <v>4.84</v>
      </c>
      <c r="P9004">
        <v>4.83</v>
      </c>
      <c r="Q9004">
        <v>5.22</v>
      </c>
      <c r="R9004">
        <v>7.88</v>
      </c>
      <c r="S9004">
        <v>7.94</v>
      </c>
      <c r="T9004">
        <v>7.52</v>
      </c>
      <c r="U9004">
        <v>7.74</v>
      </c>
      <c r="V9004">
        <v>5.82</v>
      </c>
      <c r="W9004">
        <v>5.76</v>
      </c>
      <c r="X9004">
        <v>6.84</v>
      </c>
      <c r="Y9004">
        <v>7.15</v>
      </c>
      <c r="Z9004">
        <v>7.59</v>
      </c>
      <c r="AA9004">
        <v>5.91</v>
      </c>
      <c r="AB9004">
        <v>6.71</v>
      </c>
      <c r="AC9004">
        <v>7.01</v>
      </c>
      <c r="AD9004">
        <v>6.46</v>
      </c>
      <c r="AE9004">
        <v>10.54</v>
      </c>
    </row>
    <row r="9005" spans="1:31">
      <c r="A9005" t="s">
        <v>14387</v>
      </c>
      <c r="B9005" t="s">
        <v>18001</v>
      </c>
      <c r="C9005" t="s">
        <v>18002</v>
      </c>
      <c r="D9005" t="s">
        <v>13190</v>
      </c>
      <c r="E9005">
        <v>11.2</v>
      </c>
      <c r="F9005">
        <v>11.94</v>
      </c>
      <c r="G9005">
        <v>9.06</v>
      </c>
      <c r="H9005">
        <v>8.93</v>
      </c>
      <c r="I9005">
        <v>9.8800000000000008</v>
      </c>
      <c r="J9005">
        <v>11.87</v>
      </c>
      <c r="K9005">
        <v>9.4700000000000006</v>
      </c>
      <c r="L9005">
        <v>9.7899999999999991</v>
      </c>
      <c r="M9005">
        <v>10.14</v>
      </c>
      <c r="N9005">
        <v>9.02</v>
      </c>
      <c r="O9005">
        <v>11.02</v>
      </c>
      <c r="P9005">
        <v>8.64</v>
      </c>
      <c r="Q9005">
        <v>8.6300000000000008</v>
      </c>
      <c r="R9005">
        <v>9.0299999999999994</v>
      </c>
      <c r="S9005">
        <v>9.2100000000000009</v>
      </c>
      <c r="T9005">
        <v>12.86</v>
      </c>
      <c r="U9005">
        <v>13.43</v>
      </c>
      <c r="V9005">
        <v>9.7100000000000009</v>
      </c>
      <c r="W9005">
        <v>10.26</v>
      </c>
      <c r="X9005">
        <v>11.4</v>
      </c>
      <c r="Y9005">
        <v>8.36</v>
      </c>
      <c r="Z9005">
        <v>8.5299999999999994</v>
      </c>
      <c r="AA9005">
        <v>14.22</v>
      </c>
      <c r="AB9005">
        <v>9.58</v>
      </c>
      <c r="AC9005">
        <v>10.49</v>
      </c>
      <c r="AD9005">
        <v>10.46</v>
      </c>
      <c r="AE9005">
        <v>10.76</v>
      </c>
    </row>
    <row r="9006" spans="1:31">
      <c r="A9006" t="s">
        <v>14387</v>
      </c>
      <c r="B9006" t="s">
        <v>18003</v>
      </c>
      <c r="C9006" t="s">
        <v>18004</v>
      </c>
      <c r="D9006" t="s">
        <v>13190</v>
      </c>
      <c r="E9006">
        <v>18.11</v>
      </c>
      <c r="F9006">
        <v>19.3</v>
      </c>
      <c r="G9006">
        <v>14.65</v>
      </c>
      <c r="H9006">
        <v>14.45</v>
      </c>
      <c r="I9006">
        <v>15.98</v>
      </c>
      <c r="J9006">
        <v>19.2</v>
      </c>
      <c r="K9006">
        <v>15.31</v>
      </c>
      <c r="L9006">
        <v>15.83</v>
      </c>
      <c r="M9006">
        <v>16.399999999999999</v>
      </c>
      <c r="N9006">
        <v>14.59</v>
      </c>
      <c r="O9006">
        <v>17.82</v>
      </c>
      <c r="P9006">
        <v>13.98</v>
      </c>
      <c r="Q9006">
        <v>13.96</v>
      </c>
      <c r="R9006">
        <v>14.6</v>
      </c>
      <c r="S9006">
        <v>14.9</v>
      </c>
      <c r="T9006">
        <v>20.8</v>
      </c>
      <c r="U9006">
        <v>21.72</v>
      </c>
      <c r="V9006">
        <v>15.7</v>
      </c>
      <c r="W9006">
        <v>16.59</v>
      </c>
      <c r="X9006">
        <v>18.440000000000001</v>
      </c>
      <c r="Y9006">
        <v>13.52</v>
      </c>
      <c r="Z9006">
        <v>13.8</v>
      </c>
      <c r="AA9006">
        <v>23</v>
      </c>
      <c r="AB9006">
        <v>15.49</v>
      </c>
      <c r="AC9006">
        <v>16.97</v>
      </c>
      <c r="AD9006">
        <v>16.920000000000002</v>
      </c>
      <c r="AE9006">
        <v>17.399999999999999</v>
      </c>
    </row>
    <row r="9007" spans="1:31">
      <c r="A9007" t="s">
        <v>14387</v>
      </c>
      <c r="B9007" t="s">
        <v>18005</v>
      </c>
      <c r="C9007" t="s">
        <v>18006</v>
      </c>
      <c r="D9007" t="s">
        <v>13190</v>
      </c>
      <c r="E9007">
        <v>41.28</v>
      </c>
      <c r="F9007">
        <v>43.99</v>
      </c>
      <c r="G9007">
        <v>33.39</v>
      </c>
      <c r="H9007">
        <v>32.93</v>
      </c>
      <c r="I9007">
        <v>36.42</v>
      </c>
      <c r="J9007">
        <v>43.76</v>
      </c>
      <c r="K9007">
        <v>34.89</v>
      </c>
      <c r="L9007">
        <v>36.08</v>
      </c>
      <c r="M9007">
        <v>37.380000000000003</v>
      </c>
      <c r="N9007">
        <v>33.25</v>
      </c>
      <c r="O9007">
        <v>40.619999999999997</v>
      </c>
      <c r="P9007">
        <v>31.86</v>
      </c>
      <c r="Q9007">
        <v>31.82</v>
      </c>
      <c r="R9007">
        <v>33.28</v>
      </c>
      <c r="S9007">
        <v>33.96</v>
      </c>
      <c r="T9007">
        <v>47.41</v>
      </c>
      <c r="U9007">
        <v>49.51</v>
      </c>
      <c r="V9007">
        <v>35.78</v>
      </c>
      <c r="W9007">
        <v>37.81</v>
      </c>
      <c r="X9007">
        <v>42.03</v>
      </c>
      <c r="Y9007">
        <v>30.81</v>
      </c>
      <c r="Z9007">
        <v>31.45</v>
      </c>
      <c r="AA9007">
        <v>52.42</v>
      </c>
      <c r="AB9007">
        <v>35.299999999999997</v>
      </c>
      <c r="AC9007">
        <v>38.68</v>
      </c>
      <c r="AD9007">
        <v>38.56</v>
      </c>
      <c r="AE9007">
        <v>39.659999999999997</v>
      </c>
    </row>
    <row r="9008" spans="1:31">
      <c r="A9008" t="s">
        <v>14387</v>
      </c>
      <c r="B9008" t="s">
        <v>18007</v>
      </c>
      <c r="C9008" t="s">
        <v>18008</v>
      </c>
      <c r="D9008" t="s">
        <v>104</v>
      </c>
      <c r="E9008">
        <v>33.89</v>
      </c>
      <c r="F9008">
        <v>25.17</v>
      </c>
      <c r="G9008">
        <v>24.58</v>
      </c>
      <c r="H9008">
        <v>36.33</v>
      </c>
      <c r="I9008">
        <v>32.17</v>
      </c>
      <c r="J9008">
        <v>29.84</v>
      </c>
      <c r="K9008">
        <v>31.46</v>
      </c>
      <c r="L9008">
        <v>21.48</v>
      </c>
      <c r="M9008">
        <v>19.46</v>
      </c>
      <c r="N9008">
        <v>32.43</v>
      </c>
      <c r="O9008">
        <v>33.04</v>
      </c>
      <c r="P9008">
        <v>24.13</v>
      </c>
      <c r="Q9008">
        <v>36.26</v>
      </c>
      <c r="R9008">
        <v>19.46</v>
      </c>
      <c r="S9008">
        <v>28.54</v>
      </c>
      <c r="T9008">
        <v>38.92</v>
      </c>
      <c r="U9008">
        <v>30.36</v>
      </c>
      <c r="V9008">
        <v>31.46</v>
      </c>
      <c r="W9008">
        <v>35.03</v>
      </c>
      <c r="X9008">
        <v>37.49</v>
      </c>
      <c r="Y9008">
        <v>35.03</v>
      </c>
      <c r="Z9008">
        <v>26.28</v>
      </c>
      <c r="AA9008">
        <v>32.299999999999997</v>
      </c>
      <c r="AB9008">
        <v>37.49</v>
      </c>
      <c r="AC9008">
        <v>26.59</v>
      </c>
      <c r="AD9008">
        <v>41.39</v>
      </c>
      <c r="AE9008">
        <v>21.63</v>
      </c>
    </row>
    <row r="9009" spans="1:31">
      <c r="A9009" t="s">
        <v>14387</v>
      </c>
      <c r="B9009" t="s">
        <v>18009</v>
      </c>
      <c r="C9009" t="s">
        <v>18010</v>
      </c>
      <c r="D9009" t="s">
        <v>104</v>
      </c>
      <c r="E9009">
        <v>107.71</v>
      </c>
      <c r="F9009">
        <v>79.989999999999995</v>
      </c>
      <c r="G9009">
        <v>78.14</v>
      </c>
      <c r="H9009">
        <v>115.46</v>
      </c>
      <c r="I9009">
        <v>102.26</v>
      </c>
      <c r="J9009">
        <v>94.84</v>
      </c>
      <c r="K9009">
        <v>99.99</v>
      </c>
      <c r="L9009">
        <v>68.28</v>
      </c>
      <c r="M9009">
        <v>61.85</v>
      </c>
      <c r="N9009">
        <v>103.09</v>
      </c>
      <c r="O9009">
        <v>105.03</v>
      </c>
      <c r="P9009">
        <v>76.7</v>
      </c>
      <c r="Q9009">
        <v>115.25</v>
      </c>
      <c r="R9009">
        <v>61.85</v>
      </c>
      <c r="S9009">
        <v>90.72</v>
      </c>
      <c r="T9009">
        <v>123.71</v>
      </c>
      <c r="U9009">
        <v>96.49</v>
      </c>
      <c r="V9009">
        <v>99.99</v>
      </c>
      <c r="W9009">
        <v>111.34</v>
      </c>
      <c r="X9009">
        <v>119.17</v>
      </c>
      <c r="Y9009">
        <v>111.34</v>
      </c>
      <c r="Z9009">
        <v>83.54</v>
      </c>
      <c r="AA9009">
        <v>102.68</v>
      </c>
      <c r="AB9009">
        <v>119.17</v>
      </c>
      <c r="AC9009">
        <v>84.53</v>
      </c>
      <c r="AD9009">
        <v>131.54</v>
      </c>
      <c r="AE9009">
        <v>68.739999999999995</v>
      </c>
    </row>
    <row r="9010" spans="1:31">
      <c r="A9010" t="s">
        <v>14387</v>
      </c>
      <c r="B9010" t="s">
        <v>18011</v>
      </c>
      <c r="C9010" t="s">
        <v>18012</v>
      </c>
      <c r="D9010" t="s">
        <v>104</v>
      </c>
      <c r="E9010">
        <v>26.12</v>
      </c>
      <c r="F9010">
        <v>19.399999999999999</v>
      </c>
      <c r="G9010">
        <v>18.95</v>
      </c>
      <c r="H9010">
        <v>28</v>
      </c>
      <c r="I9010">
        <v>24.8</v>
      </c>
      <c r="J9010">
        <v>23</v>
      </c>
      <c r="K9010">
        <v>24.25</v>
      </c>
      <c r="L9010">
        <v>16.559999999999999</v>
      </c>
      <c r="M9010">
        <v>15</v>
      </c>
      <c r="N9010">
        <v>25</v>
      </c>
      <c r="O9010">
        <v>25.47</v>
      </c>
      <c r="P9010">
        <v>18.600000000000001</v>
      </c>
      <c r="Q9010">
        <v>27.95</v>
      </c>
      <c r="R9010">
        <v>15</v>
      </c>
      <c r="S9010">
        <v>22</v>
      </c>
      <c r="T9010">
        <v>30</v>
      </c>
      <c r="U9010">
        <v>23.4</v>
      </c>
      <c r="V9010">
        <v>24.25</v>
      </c>
      <c r="W9010">
        <v>27</v>
      </c>
      <c r="X9010">
        <v>28.9</v>
      </c>
      <c r="Y9010">
        <v>27</v>
      </c>
      <c r="Z9010">
        <v>20.260000000000002</v>
      </c>
      <c r="AA9010">
        <v>24.9</v>
      </c>
      <c r="AB9010">
        <v>28.9</v>
      </c>
      <c r="AC9010">
        <v>20.5</v>
      </c>
      <c r="AD9010">
        <v>31.9</v>
      </c>
      <c r="AE9010">
        <v>16.670000000000002</v>
      </c>
    </row>
    <row r="9011" spans="1:31">
      <c r="A9011" t="s">
        <v>14387</v>
      </c>
      <c r="B9011" t="s">
        <v>18013</v>
      </c>
      <c r="C9011" t="s">
        <v>18014</v>
      </c>
      <c r="D9011" t="s">
        <v>104</v>
      </c>
      <c r="E9011">
        <v>618.41</v>
      </c>
      <c r="F9011">
        <v>459.31</v>
      </c>
      <c r="G9011">
        <v>448.65</v>
      </c>
      <c r="H9011">
        <v>662.92</v>
      </c>
      <c r="I9011">
        <v>587.15</v>
      </c>
      <c r="J9011">
        <v>544.54</v>
      </c>
      <c r="K9011">
        <v>574.13</v>
      </c>
      <c r="L9011">
        <v>392.07</v>
      </c>
      <c r="M9011">
        <v>355.13</v>
      </c>
      <c r="N9011">
        <v>591.89</v>
      </c>
      <c r="O9011">
        <v>603.02</v>
      </c>
      <c r="P9011">
        <v>440.36</v>
      </c>
      <c r="Q9011">
        <v>661.73</v>
      </c>
      <c r="R9011">
        <v>355.13</v>
      </c>
      <c r="S9011">
        <v>520.86</v>
      </c>
      <c r="T9011">
        <v>710.27</v>
      </c>
      <c r="U9011">
        <v>554.01</v>
      </c>
      <c r="V9011">
        <v>574.13</v>
      </c>
      <c r="W9011">
        <v>639.24</v>
      </c>
      <c r="X9011">
        <v>684.23</v>
      </c>
      <c r="Y9011">
        <v>639.24</v>
      </c>
      <c r="Z9011">
        <v>479.67</v>
      </c>
      <c r="AA9011">
        <v>589.52</v>
      </c>
      <c r="AB9011">
        <v>684.23</v>
      </c>
      <c r="AC9011">
        <v>485.35</v>
      </c>
      <c r="AD9011">
        <v>755.25</v>
      </c>
      <c r="AE9011">
        <v>394.67</v>
      </c>
    </row>
    <row r="9012" spans="1:31">
      <c r="A9012" t="s">
        <v>14387</v>
      </c>
      <c r="B9012" t="s">
        <v>18015</v>
      </c>
      <c r="C9012" t="s">
        <v>18016</v>
      </c>
      <c r="D9012" t="s">
        <v>104</v>
      </c>
      <c r="E9012">
        <v>27.53</v>
      </c>
      <c r="F9012">
        <v>20.440000000000001</v>
      </c>
      <c r="G9012">
        <v>19.97</v>
      </c>
      <c r="H9012">
        <v>29.51</v>
      </c>
      <c r="I9012">
        <v>26.14</v>
      </c>
      <c r="J9012">
        <v>24.24</v>
      </c>
      <c r="K9012">
        <v>25.56</v>
      </c>
      <c r="L9012">
        <v>17.45</v>
      </c>
      <c r="M9012">
        <v>15.81</v>
      </c>
      <c r="N9012">
        <v>26.35</v>
      </c>
      <c r="O9012">
        <v>26.84</v>
      </c>
      <c r="P9012">
        <v>19.600000000000001</v>
      </c>
      <c r="Q9012">
        <v>29.46</v>
      </c>
      <c r="R9012">
        <v>15.81</v>
      </c>
      <c r="S9012">
        <v>23.18</v>
      </c>
      <c r="T9012">
        <v>31.62</v>
      </c>
      <c r="U9012">
        <v>24.66</v>
      </c>
      <c r="V9012">
        <v>25.56</v>
      </c>
      <c r="W9012">
        <v>28.45</v>
      </c>
      <c r="X9012">
        <v>30.46</v>
      </c>
      <c r="Y9012">
        <v>28.45</v>
      </c>
      <c r="Z9012">
        <v>21.35</v>
      </c>
      <c r="AA9012">
        <v>26.24</v>
      </c>
      <c r="AB9012">
        <v>30.46</v>
      </c>
      <c r="AC9012">
        <v>21.6</v>
      </c>
      <c r="AD9012">
        <v>33.619999999999997</v>
      </c>
      <c r="AE9012">
        <v>17.57</v>
      </c>
    </row>
    <row r="9013" spans="1:31">
      <c r="A9013" t="s">
        <v>14387</v>
      </c>
      <c r="B9013" t="s">
        <v>18017</v>
      </c>
      <c r="C9013" t="s">
        <v>18018</v>
      </c>
      <c r="D9013" t="s">
        <v>104</v>
      </c>
      <c r="E9013">
        <v>25.99</v>
      </c>
      <c r="F9013">
        <v>19.309999999999999</v>
      </c>
      <c r="G9013">
        <v>18.86</v>
      </c>
      <c r="H9013">
        <v>27.87</v>
      </c>
      <c r="I9013">
        <v>24.68</v>
      </c>
      <c r="J9013">
        <v>22.89</v>
      </c>
      <c r="K9013">
        <v>24.13</v>
      </c>
      <c r="L9013">
        <v>16.48</v>
      </c>
      <c r="M9013">
        <v>14.93</v>
      </c>
      <c r="N9013">
        <v>24.88</v>
      </c>
      <c r="O9013">
        <v>25.35</v>
      </c>
      <c r="P9013">
        <v>18.510000000000002</v>
      </c>
      <c r="Q9013">
        <v>27.82</v>
      </c>
      <c r="R9013">
        <v>14.93</v>
      </c>
      <c r="S9013">
        <v>21.89</v>
      </c>
      <c r="T9013">
        <v>29.86</v>
      </c>
      <c r="U9013">
        <v>23.29</v>
      </c>
      <c r="V9013">
        <v>24.13</v>
      </c>
      <c r="W9013">
        <v>26.87</v>
      </c>
      <c r="X9013">
        <v>28.76</v>
      </c>
      <c r="Y9013">
        <v>26.87</v>
      </c>
      <c r="Z9013">
        <v>20.16</v>
      </c>
      <c r="AA9013">
        <v>24.78</v>
      </c>
      <c r="AB9013">
        <v>28.76</v>
      </c>
      <c r="AC9013">
        <v>20.399999999999999</v>
      </c>
      <c r="AD9013">
        <v>31.75</v>
      </c>
      <c r="AE9013">
        <v>16.59</v>
      </c>
    </row>
    <row r="9014" spans="1:31">
      <c r="A9014" t="s">
        <v>14387</v>
      </c>
      <c r="B9014" t="s">
        <v>18019</v>
      </c>
      <c r="C9014" t="s">
        <v>18020</v>
      </c>
      <c r="D9014" t="s">
        <v>104</v>
      </c>
      <c r="E9014">
        <v>6.77</v>
      </c>
      <c r="F9014">
        <v>5.03</v>
      </c>
      <c r="G9014">
        <v>4.91</v>
      </c>
      <c r="H9014">
        <v>7.26</v>
      </c>
      <c r="I9014">
        <v>6.43</v>
      </c>
      <c r="J9014">
        <v>5.96</v>
      </c>
      <c r="K9014">
        <v>6.29</v>
      </c>
      <c r="L9014">
        <v>4.29</v>
      </c>
      <c r="M9014">
        <v>3.89</v>
      </c>
      <c r="N9014">
        <v>6.48</v>
      </c>
      <c r="O9014">
        <v>6.6</v>
      </c>
      <c r="P9014">
        <v>4.82</v>
      </c>
      <c r="Q9014">
        <v>7.25</v>
      </c>
      <c r="R9014">
        <v>3.89</v>
      </c>
      <c r="S9014">
        <v>5.7</v>
      </c>
      <c r="T9014">
        <v>7.78</v>
      </c>
      <c r="U9014">
        <v>6.07</v>
      </c>
      <c r="V9014">
        <v>6.29</v>
      </c>
      <c r="W9014">
        <v>7</v>
      </c>
      <c r="X9014">
        <v>7.49</v>
      </c>
      <c r="Y9014">
        <v>7</v>
      </c>
      <c r="Z9014">
        <v>5.25</v>
      </c>
      <c r="AA9014">
        <v>6.46</v>
      </c>
      <c r="AB9014">
        <v>7.49</v>
      </c>
      <c r="AC9014">
        <v>5.31</v>
      </c>
      <c r="AD9014">
        <v>8.27</v>
      </c>
      <c r="AE9014">
        <v>4.32</v>
      </c>
    </row>
    <row r="9015" spans="1:31">
      <c r="A9015" t="s">
        <v>14387</v>
      </c>
      <c r="B9015" t="s">
        <v>18021</v>
      </c>
      <c r="C9015" t="s">
        <v>18022</v>
      </c>
      <c r="D9015" t="s">
        <v>104</v>
      </c>
      <c r="E9015">
        <v>1473.5</v>
      </c>
      <c r="F9015">
        <v>1658.81</v>
      </c>
      <c r="G9015">
        <v>1533.57</v>
      </c>
      <c r="H9015">
        <v>1533.57</v>
      </c>
      <c r="I9015">
        <v>1571.91</v>
      </c>
      <c r="J9015">
        <v>1648.58</v>
      </c>
      <c r="K9015">
        <v>1694.59</v>
      </c>
      <c r="L9015">
        <v>1349.54</v>
      </c>
      <c r="M9015">
        <v>1661.36</v>
      </c>
      <c r="N9015">
        <v>1265.19</v>
      </c>
      <c r="O9015">
        <v>2632.63</v>
      </c>
      <c r="P9015">
        <v>1469.67</v>
      </c>
      <c r="Q9015">
        <v>1469.67</v>
      </c>
      <c r="R9015">
        <v>1444.11</v>
      </c>
      <c r="S9015">
        <v>1194.9000000000001</v>
      </c>
      <c r="T9015">
        <v>1789.16</v>
      </c>
      <c r="U9015">
        <v>1583.41</v>
      </c>
      <c r="V9015">
        <v>1654.97</v>
      </c>
      <c r="W9015">
        <v>1391.71</v>
      </c>
      <c r="X9015">
        <v>1288.19</v>
      </c>
      <c r="Y9015">
        <v>1469.67</v>
      </c>
      <c r="Z9015">
        <v>1177.01</v>
      </c>
      <c r="AA9015">
        <v>1441.55</v>
      </c>
      <c r="AB9015">
        <v>1483.73</v>
      </c>
      <c r="AC9015">
        <v>1597.47</v>
      </c>
      <c r="AD9015">
        <v>1495.23</v>
      </c>
      <c r="AE9015">
        <v>1447.94</v>
      </c>
    </row>
    <row r="9016" spans="1:31">
      <c r="A9016" t="s">
        <v>14387</v>
      </c>
      <c r="B9016" t="s">
        <v>18023</v>
      </c>
      <c r="C9016" t="s">
        <v>18024</v>
      </c>
      <c r="D9016" t="s">
        <v>104</v>
      </c>
      <c r="E9016">
        <v>1159.1400000000001</v>
      </c>
      <c r="F9016">
        <v>1304.9100000000001</v>
      </c>
      <c r="G9016">
        <v>1206.3900000000001</v>
      </c>
      <c r="H9016">
        <v>1206.3900000000001</v>
      </c>
      <c r="I9016">
        <v>1236.55</v>
      </c>
      <c r="J9016">
        <v>1296.8699999999999</v>
      </c>
      <c r="K9016">
        <v>1333.06</v>
      </c>
      <c r="L9016">
        <v>1061.6199999999999</v>
      </c>
      <c r="M9016">
        <v>1306.92</v>
      </c>
      <c r="N9016">
        <v>995.27</v>
      </c>
      <c r="O9016">
        <v>2070.9699999999998</v>
      </c>
      <c r="P9016">
        <v>1156.1199999999999</v>
      </c>
      <c r="Q9016">
        <v>1156.1199999999999</v>
      </c>
      <c r="R9016">
        <v>1136.01</v>
      </c>
      <c r="S9016">
        <v>939.98</v>
      </c>
      <c r="T9016">
        <v>1407.45</v>
      </c>
      <c r="U9016">
        <v>1245.5899999999999</v>
      </c>
      <c r="V9016">
        <v>1301.8900000000001</v>
      </c>
      <c r="W9016">
        <v>1094.8</v>
      </c>
      <c r="X9016">
        <v>1013.36</v>
      </c>
      <c r="Y9016">
        <v>1156.1199999999999</v>
      </c>
      <c r="Z9016">
        <v>925.9</v>
      </c>
      <c r="AA9016">
        <v>1134</v>
      </c>
      <c r="AB9016">
        <v>1167.18</v>
      </c>
      <c r="AC9016">
        <v>1256.6500000000001</v>
      </c>
      <c r="AD9016">
        <v>1176.23</v>
      </c>
      <c r="AE9016">
        <v>1139.03</v>
      </c>
    </row>
    <row r="9017" spans="1:31">
      <c r="A9017" t="s">
        <v>14387</v>
      </c>
      <c r="B9017" t="s">
        <v>18025</v>
      </c>
      <c r="C9017" t="s">
        <v>18026</v>
      </c>
      <c r="D9017" t="s">
        <v>104</v>
      </c>
      <c r="E9017">
        <v>1794.71</v>
      </c>
      <c r="F9017">
        <v>2020.42</v>
      </c>
      <c r="G9017">
        <v>1867.87</v>
      </c>
      <c r="H9017">
        <v>1867.87</v>
      </c>
      <c r="I9017">
        <v>1914.57</v>
      </c>
      <c r="J9017">
        <v>2007.96</v>
      </c>
      <c r="K9017">
        <v>2064</v>
      </c>
      <c r="L9017">
        <v>1643.73</v>
      </c>
      <c r="M9017">
        <v>2023.53</v>
      </c>
      <c r="N9017">
        <v>1540.99</v>
      </c>
      <c r="O9017">
        <v>3206.52</v>
      </c>
      <c r="P9017">
        <v>1790.04</v>
      </c>
      <c r="Q9017">
        <v>1790.04</v>
      </c>
      <c r="R9017">
        <v>1758.91</v>
      </c>
      <c r="S9017">
        <v>1455.38</v>
      </c>
      <c r="T9017">
        <v>2179.19</v>
      </c>
      <c r="U9017">
        <v>1928.58</v>
      </c>
      <c r="V9017">
        <v>2015.75</v>
      </c>
      <c r="W9017">
        <v>1695.09</v>
      </c>
      <c r="X9017">
        <v>1569.01</v>
      </c>
      <c r="Y9017">
        <v>1790.04</v>
      </c>
      <c r="Z9017">
        <v>1433.59</v>
      </c>
      <c r="AA9017">
        <v>1755.8</v>
      </c>
      <c r="AB9017">
        <v>1807.17</v>
      </c>
      <c r="AC9017">
        <v>1945.7</v>
      </c>
      <c r="AD9017">
        <v>1821.18</v>
      </c>
      <c r="AE9017">
        <v>1763.58</v>
      </c>
    </row>
    <row r="9018" spans="1:31">
      <c r="A9018" t="s">
        <v>14387</v>
      </c>
      <c r="B9018" t="s">
        <v>18027</v>
      </c>
      <c r="C9018" t="s">
        <v>18028</v>
      </c>
      <c r="D9018" t="s">
        <v>104</v>
      </c>
      <c r="E9018">
        <v>4193.0200000000004</v>
      </c>
      <c r="F9018">
        <v>4720.32</v>
      </c>
      <c r="G9018">
        <v>4363.9399999999996</v>
      </c>
      <c r="H9018">
        <v>4363.9399999999996</v>
      </c>
      <c r="I9018">
        <v>4473.03</v>
      </c>
      <c r="J9018">
        <v>4691.2299999999996</v>
      </c>
      <c r="K9018">
        <v>4822.1499999999996</v>
      </c>
      <c r="L9018">
        <v>3840.26</v>
      </c>
      <c r="M9018">
        <v>4727.6000000000004</v>
      </c>
      <c r="N9018">
        <v>3600.25</v>
      </c>
      <c r="O9018">
        <v>7491.43</v>
      </c>
      <c r="P9018">
        <v>4182.1099999999997</v>
      </c>
      <c r="Q9018">
        <v>4182.1099999999997</v>
      </c>
      <c r="R9018">
        <v>4109.37</v>
      </c>
      <c r="S9018">
        <v>3400.23</v>
      </c>
      <c r="T9018">
        <v>5091.26</v>
      </c>
      <c r="U9018">
        <v>4505.76</v>
      </c>
      <c r="V9018">
        <v>4709.42</v>
      </c>
      <c r="W9018">
        <v>3960.27</v>
      </c>
      <c r="X9018">
        <v>3665.71</v>
      </c>
      <c r="Y9018">
        <v>4182.1099999999997</v>
      </c>
      <c r="Z9018">
        <v>3349.32</v>
      </c>
      <c r="AA9018">
        <v>4102.1000000000004</v>
      </c>
      <c r="AB9018">
        <v>4222.1099999999997</v>
      </c>
      <c r="AC9018">
        <v>4545.7700000000004</v>
      </c>
      <c r="AD9018">
        <v>4254.84</v>
      </c>
      <c r="AE9018">
        <v>4120.28</v>
      </c>
    </row>
    <row r="9019" spans="1:31">
      <c r="A9019" t="s">
        <v>14387</v>
      </c>
      <c r="B9019" t="s">
        <v>18029</v>
      </c>
      <c r="C9019" t="s">
        <v>18030</v>
      </c>
      <c r="D9019" t="s">
        <v>104</v>
      </c>
      <c r="E9019">
        <v>341.03</v>
      </c>
      <c r="F9019">
        <v>383.92</v>
      </c>
      <c r="G9019">
        <v>354.93</v>
      </c>
      <c r="H9019">
        <v>354.93</v>
      </c>
      <c r="I9019">
        <v>363.8</v>
      </c>
      <c r="J9019">
        <v>381.55</v>
      </c>
      <c r="K9019">
        <v>392.2</v>
      </c>
      <c r="L9019">
        <v>312.33999999999997</v>
      </c>
      <c r="M9019">
        <v>384.51</v>
      </c>
      <c r="N9019">
        <v>292.82</v>
      </c>
      <c r="O9019">
        <v>609.29999999999995</v>
      </c>
      <c r="P9019">
        <v>340.14</v>
      </c>
      <c r="Q9019">
        <v>340.14</v>
      </c>
      <c r="R9019">
        <v>334.23</v>
      </c>
      <c r="S9019">
        <v>276.55</v>
      </c>
      <c r="T9019">
        <v>414.09</v>
      </c>
      <c r="U9019">
        <v>366.47</v>
      </c>
      <c r="V9019">
        <v>383.03</v>
      </c>
      <c r="W9019">
        <v>322.10000000000002</v>
      </c>
      <c r="X9019">
        <v>298.14</v>
      </c>
      <c r="Y9019">
        <v>340.14</v>
      </c>
      <c r="Z9019">
        <v>272.41000000000003</v>
      </c>
      <c r="AA9019">
        <v>333.63</v>
      </c>
      <c r="AB9019">
        <v>343.39</v>
      </c>
      <c r="AC9019">
        <v>369.72</v>
      </c>
      <c r="AD9019">
        <v>346.06</v>
      </c>
      <c r="AE9019">
        <v>335.11</v>
      </c>
    </row>
    <row r="9020" spans="1:31">
      <c r="A9020" t="s">
        <v>14387</v>
      </c>
      <c r="B9020" t="s">
        <v>18031</v>
      </c>
      <c r="C9020" t="s">
        <v>18032</v>
      </c>
      <c r="D9020" t="s">
        <v>104</v>
      </c>
      <c r="E9020">
        <v>386.89</v>
      </c>
      <c r="F9020">
        <v>435.54</v>
      </c>
      <c r="G9020">
        <v>402.66</v>
      </c>
      <c r="H9020">
        <v>402.66</v>
      </c>
      <c r="I9020">
        <v>412.72</v>
      </c>
      <c r="J9020">
        <v>432.86</v>
      </c>
      <c r="K9020">
        <v>444.94</v>
      </c>
      <c r="L9020">
        <v>354.34</v>
      </c>
      <c r="M9020">
        <v>436.21</v>
      </c>
      <c r="N9020">
        <v>332.19</v>
      </c>
      <c r="O9020">
        <v>691.23</v>
      </c>
      <c r="P9020">
        <v>385.88</v>
      </c>
      <c r="Q9020">
        <v>385.88</v>
      </c>
      <c r="R9020">
        <v>379.17</v>
      </c>
      <c r="S9020">
        <v>313.74</v>
      </c>
      <c r="T9020">
        <v>469.77</v>
      </c>
      <c r="U9020">
        <v>415.74</v>
      </c>
      <c r="V9020">
        <v>434.54</v>
      </c>
      <c r="W9020">
        <v>365.41</v>
      </c>
      <c r="X9020">
        <v>338.23</v>
      </c>
      <c r="Y9020">
        <v>385.88</v>
      </c>
      <c r="Z9020">
        <v>309.04000000000002</v>
      </c>
      <c r="AA9020">
        <v>378.5</v>
      </c>
      <c r="AB9020">
        <v>389.57</v>
      </c>
      <c r="AC9020">
        <v>419.44</v>
      </c>
      <c r="AD9020">
        <v>392.59</v>
      </c>
      <c r="AE9020">
        <v>380.18</v>
      </c>
    </row>
    <row r="9021" spans="1:31">
      <c r="A9021" t="s">
        <v>14387</v>
      </c>
      <c r="B9021" t="s">
        <v>18033</v>
      </c>
      <c r="C9021" t="s">
        <v>18034</v>
      </c>
      <c r="D9021" t="s">
        <v>104</v>
      </c>
      <c r="E9021">
        <v>542.96</v>
      </c>
      <c r="F9021">
        <v>611.24</v>
      </c>
      <c r="G9021">
        <v>565.09</v>
      </c>
      <c r="H9021">
        <v>565.09</v>
      </c>
      <c r="I9021">
        <v>579.22</v>
      </c>
      <c r="J9021">
        <v>607.47</v>
      </c>
      <c r="K9021">
        <v>624.41999999999996</v>
      </c>
      <c r="L9021">
        <v>497.28</v>
      </c>
      <c r="M9021">
        <v>612.17999999999995</v>
      </c>
      <c r="N9021">
        <v>466.2</v>
      </c>
      <c r="O9021">
        <v>970.07</v>
      </c>
      <c r="P9021">
        <v>541.54</v>
      </c>
      <c r="Q9021">
        <v>541.54</v>
      </c>
      <c r="R9021">
        <v>532.13</v>
      </c>
      <c r="S9021">
        <v>440.3</v>
      </c>
      <c r="T9021">
        <v>659.27</v>
      </c>
      <c r="U9021">
        <v>583.46</v>
      </c>
      <c r="V9021">
        <v>609.83000000000004</v>
      </c>
      <c r="W9021">
        <v>512.82000000000005</v>
      </c>
      <c r="X9021">
        <v>474.67</v>
      </c>
      <c r="Y9021">
        <v>541.54</v>
      </c>
      <c r="Z9021">
        <v>433.71</v>
      </c>
      <c r="AA9021">
        <v>531.17999999999995</v>
      </c>
      <c r="AB9021">
        <v>546.72</v>
      </c>
      <c r="AC9021">
        <v>588.64</v>
      </c>
      <c r="AD9021">
        <v>550.96</v>
      </c>
      <c r="AE9021">
        <v>533.54</v>
      </c>
    </row>
    <row r="9022" spans="1:31">
      <c r="A9022" t="s">
        <v>14387</v>
      </c>
      <c r="B9022" t="s">
        <v>18035</v>
      </c>
      <c r="C9022" t="s">
        <v>18036</v>
      </c>
      <c r="D9022" t="s">
        <v>104</v>
      </c>
      <c r="E9022">
        <v>909.25</v>
      </c>
      <c r="F9022">
        <v>1023.6</v>
      </c>
      <c r="G9022">
        <v>946.32</v>
      </c>
      <c r="H9022">
        <v>946.32</v>
      </c>
      <c r="I9022">
        <v>969.98</v>
      </c>
      <c r="J9022">
        <v>1017.29</v>
      </c>
      <c r="K9022">
        <v>1045.68</v>
      </c>
      <c r="L9022">
        <v>832.76</v>
      </c>
      <c r="M9022">
        <v>1025.18</v>
      </c>
      <c r="N9022">
        <v>780.71</v>
      </c>
      <c r="O9022">
        <v>1624.51</v>
      </c>
      <c r="P9022">
        <v>906.89</v>
      </c>
      <c r="Q9022">
        <v>906.89</v>
      </c>
      <c r="R9022">
        <v>891.12</v>
      </c>
      <c r="S9022">
        <v>737.34</v>
      </c>
      <c r="T9022">
        <v>1104.04</v>
      </c>
      <c r="U9022">
        <v>977.07</v>
      </c>
      <c r="V9022">
        <v>1021.23</v>
      </c>
      <c r="W9022">
        <v>858.78</v>
      </c>
      <c r="X9022">
        <v>794.91</v>
      </c>
      <c r="Y9022">
        <v>906.89</v>
      </c>
      <c r="Z9022">
        <v>726.3</v>
      </c>
      <c r="AA9022">
        <v>889.54</v>
      </c>
      <c r="AB9022">
        <v>915.56</v>
      </c>
      <c r="AC9022">
        <v>985.75</v>
      </c>
      <c r="AD9022">
        <v>922.66</v>
      </c>
      <c r="AE9022">
        <v>893.48</v>
      </c>
    </row>
    <row r="9023" spans="1:31">
      <c r="A9023" t="s">
        <v>14387</v>
      </c>
      <c r="B9023" t="s">
        <v>18037</v>
      </c>
      <c r="C9023" t="s">
        <v>18038</v>
      </c>
      <c r="D9023" t="s">
        <v>104</v>
      </c>
      <c r="E9023">
        <v>795.27</v>
      </c>
      <c r="F9023">
        <v>895.29</v>
      </c>
      <c r="G9023">
        <v>827.69</v>
      </c>
      <c r="H9023">
        <v>827.69</v>
      </c>
      <c r="I9023">
        <v>848.38</v>
      </c>
      <c r="J9023">
        <v>889.77</v>
      </c>
      <c r="K9023">
        <v>914.6</v>
      </c>
      <c r="L9023">
        <v>728.37</v>
      </c>
      <c r="M9023">
        <v>896.67</v>
      </c>
      <c r="N9023">
        <v>682.84</v>
      </c>
      <c r="O9023">
        <v>1420.87</v>
      </c>
      <c r="P9023">
        <v>793.2</v>
      </c>
      <c r="Q9023">
        <v>793.2</v>
      </c>
      <c r="R9023">
        <v>779.41</v>
      </c>
      <c r="S9023">
        <v>644.91</v>
      </c>
      <c r="T9023">
        <v>965.64</v>
      </c>
      <c r="U9023">
        <v>854.59</v>
      </c>
      <c r="V9023">
        <v>893.22</v>
      </c>
      <c r="W9023">
        <v>751.13</v>
      </c>
      <c r="X9023">
        <v>695.26</v>
      </c>
      <c r="Y9023">
        <v>793.2</v>
      </c>
      <c r="Z9023">
        <v>635.25</v>
      </c>
      <c r="AA9023">
        <v>778.03</v>
      </c>
      <c r="AB9023">
        <v>800.79</v>
      </c>
      <c r="AC9023">
        <v>862.18</v>
      </c>
      <c r="AD9023">
        <v>807</v>
      </c>
      <c r="AE9023">
        <v>781.48</v>
      </c>
    </row>
    <row r="9024" spans="1:31">
      <c r="A9024" t="s">
        <v>14387</v>
      </c>
      <c r="B9024" t="s">
        <v>18039</v>
      </c>
      <c r="C9024" t="s">
        <v>18040</v>
      </c>
      <c r="D9024" t="s">
        <v>104</v>
      </c>
      <c r="E9024">
        <v>1473.65</v>
      </c>
      <c r="F9024">
        <v>1658.98</v>
      </c>
      <c r="G9024">
        <v>1533.73</v>
      </c>
      <c r="H9024">
        <v>1533.73</v>
      </c>
      <c r="I9024">
        <v>1572.07</v>
      </c>
      <c r="J9024">
        <v>1648.76</v>
      </c>
      <c r="K9024">
        <v>1694.77</v>
      </c>
      <c r="L9024">
        <v>1349.68</v>
      </c>
      <c r="M9024">
        <v>1661.54</v>
      </c>
      <c r="N9024">
        <v>1265.32</v>
      </c>
      <c r="O9024">
        <v>2632.9</v>
      </c>
      <c r="P9024">
        <v>1469.82</v>
      </c>
      <c r="Q9024">
        <v>1469.82</v>
      </c>
      <c r="R9024">
        <v>1444.26</v>
      </c>
      <c r="S9024">
        <v>1195.03</v>
      </c>
      <c r="T9024">
        <v>1789.35</v>
      </c>
      <c r="U9024">
        <v>1583.57</v>
      </c>
      <c r="V9024">
        <v>1655.15</v>
      </c>
      <c r="W9024">
        <v>1391.86</v>
      </c>
      <c r="X9024">
        <v>1288.33</v>
      </c>
      <c r="Y9024">
        <v>1469.82</v>
      </c>
      <c r="Z9024">
        <v>1177.1300000000001</v>
      </c>
      <c r="AA9024">
        <v>1441.7</v>
      </c>
      <c r="AB9024">
        <v>1483.88</v>
      </c>
      <c r="AC9024">
        <v>1597.63</v>
      </c>
      <c r="AD9024">
        <v>1495.38</v>
      </c>
      <c r="AE9024">
        <v>1448.09</v>
      </c>
    </row>
    <row r="9025" spans="1:31">
      <c r="A9025" t="s">
        <v>14387</v>
      </c>
      <c r="B9025" t="s">
        <v>18041</v>
      </c>
      <c r="C9025" t="s">
        <v>18042</v>
      </c>
      <c r="D9025" t="s">
        <v>104</v>
      </c>
      <c r="E9025">
        <v>1248.98</v>
      </c>
      <c r="F9025">
        <v>1406.05</v>
      </c>
      <c r="G9025">
        <v>1299.8900000000001</v>
      </c>
      <c r="H9025">
        <v>1299.8900000000001</v>
      </c>
      <c r="I9025">
        <v>1332.39</v>
      </c>
      <c r="J9025">
        <v>1397.39</v>
      </c>
      <c r="K9025">
        <v>1436.38</v>
      </c>
      <c r="L9025">
        <v>1143.9100000000001</v>
      </c>
      <c r="M9025">
        <v>1408.22</v>
      </c>
      <c r="N9025">
        <v>1072.4100000000001</v>
      </c>
      <c r="O9025">
        <v>2231.4899999999998</v>
      </c>
      <c r="P9025">
        <v>1245.73</v>
      </c>
      <c r="Q9025">
        <v>1245.73</v>
      </c>
      <c r="R9025">
        <v>1224.07</v>
      </c>
      <c r="S9025">
        <v>1012.83</v>
      </c>
      <c r="T9025">
        <v>1516.54</v>
      </c>
      <c r="U9025">
        <v>1342.14</v>
      </c>
      <c r="V9025">
        <v>1402.8</v>
      </c>
      <c r="W9025">
        <v>1179.6500000000001</v>
      </c>
      <c r="X9025">
        <v>1091.9100000000001</v>
      </c>
      <c r="Y9025">
        <v>1245.73</v>
      </c>
      <c r="Z9025">
        <v>997.67</v>
      </c>
      <c r="AA9025">
        <v>1221.9000000000001</v>
      </c>
      <c r="AB9025">
        <v>1257.6500000000001</v>
      </c>
      <c r="AC9025">
        <v>1354.06</v>
      </c>
      <c r="AD9025">
        <v>1267.4000000000001</v>
      </c>
      <c r="AE9025">
        <v>1227.32</v>
      </c>
    </row>
    <row r="9026" spans="1:31">
      <c r="A9026" t="s">
        <v>14387</v>
      </c>
      <c r="B9026" t="s">
        <v>18043</v>
      </c>
      <c r="C9026" t="s">
        <v>18044</v>
      </c>
      <c r="D9026" t="s">
        <v>104</v>
      </c>
      <c r="E9026">
        <v>1248.98</v>
      </c>
      <c r="F9026">
        <v>1406.05</v>
      </c>
      <c r="G9026">
        <v>1299.8900000000001</v>
      </c>
      <c r="H9026">
        <v>1299.8900000000001</v>
      </c>
      <c r="I9026">
        <v>1332.39</v>
      </c>
      <c r="J9026">
        <v>1397.39</v>
      </c>
      <c r="K9026">
        <v>1436.38</v>
      </c>
      <c r="L9026">
        <v>1143.9100000000001</v>
      </c>
      <c r="M9026">
        <v>1408.22</v>
      </c>
      <c r="N9026">
        <v>1072.4100000000001</v>
      </c>
      <c r="O9026">
        <v>2231.4899999999998</v>
      </c>
      <c r="P9026">
        <v>1245.73</v>
      </c>
      <c r="Q9026">
        <v>1245.73</v>
      </c>
      <c r="R9026">
        <v>1224.07</v>
      </c>
      <c r="S9026">
        <v>1012.83</v>
      </c>
      <c r="T9026">
        <v>1516.54</v>
      </c>
      <c r="U9026">
        <v>1342.14</v>
      </c>
      <c r="V9026">
        <v>1402.8</v>
      </c>
      <c r="W9026">
        <v>1179.6500000000001</v>
      </c>
      <c r="X9026">
        <v>1091.9100000000001</v>
      </c>
      <c r="Y9026">
        <v>1245.73</v>
      </c>
      <c r="Z9026">
        <v>997.67</v>
      </c>
      <c r="AA9026">
        <v>1221.9000000000001</v>
      </c>
      <c r="AB9026">
        <v>1257.6500000000001</v>
      </c>
      <c r="AC9026">
        <v>1354.06</v>
      </c>
      <c r="AD9026">
        <v>1267.4000000000001</v>
      </c>
      <c r="AE9026">
        <v>1227.32</v>
      </c>
    </row>
    <row r="9027" spans="1:31">
      <c r="A9027" t="s">
        <v>14387</v>
      </c>
      <c r="B9027" t="s">
        <v>18045</v>
      </c>
      <c r="C9027" t="s">
        <v>18046</v>
      </c>
      <c r="D9027" t="s">
        <v>104</v>
      </c>
      <c r="E9027">
        <v>2057.06</v>
      </c>
      <c r="F9027">
        <v>2315.7600000000002</v>
      </c>
      <c r="G9027">
        <v>2140.92</v>
      </c>
      <c r="H9027">
        <v>2140.92</v>
      </c>
      <c r="I9027">
        <v>2194.44</v>
      </c>
      <c r="J9027">
        <v>2301.4899999999998</v>
      </c>
      <c r="K9027">
        <v>2365.71</v>
      </c>
      <c r="L9027">
        <v>1884.01</v>
      </c>
      <c r="M9027">
        <v>2319.33</v>
      </c>
      <c r="N9027">
        <v>1766.26</v>
      </c>
      <c r="O9027">
        <v>3675.24</v>
      </c>
      <c r="P9027">
        <v>2051.71</v>
      </c>
      <c r="Q9027">
        <v>2051.71</v>
      </c>
      <c r="R9027">
        <v>2016.03</v>
      </c>
      <c r="S9027">
        <v>1668.13</v>
      </c>
      <c r="T9027">
        <v>2497.7399999999998</v>
      </c>
      <c r="U9027">
        <v>2210.5</v>
      </c>
      <c r="V9027">
        <v>2310.41</v>
      </c>
      <c r="W9027">
        <v>1942.88</v>
      </c>
      <c r="X9027">
        <v>1798.37</v>
      </c>
      <c r="Y9027">
        <v>2051.71</v>
      </c>
      <c r="Z9027">
        <v>1643.15</v>
      </c>
      <c r="AA9027">
        <v>2012.46</v>
      </c>
      <c r="AB9027">
        <v>2071.34</v>
      </c>
      <c r="AC9027">
        <v>2230.12</v>
      </c>
      <c r="AD9027">
        <v>2087.39</v>
      </c>
      <c r="AE9027">
        <v>2021.38</v>
      </c>
    </row>
    <row r="9028" spans="1:31">
      <c r="A9028" t="s">
        <v>14387</v>
      </c>
      <c r="B9028" t="s">
        <v>18047</v>
      </c>
      <c r="C9028" t="s">
        <v>18048</v>
      </c>
      <c r="D9028" t="s">
        <v>104</v>
      </c>
      <c r="E9028">
        <v>4397.63</v>
      </c>
      <c r="F9028">
        <v>4950.67</v>
      </c>
      <c r="G9028">
        <v>4576.8900000000003</v>
      </c>
      <c r="H9028">
        <v>4576.8900000000003</v>
      </c>
      <c r="I9028">
        <v>4691.3100000000004</v>
      </c>
      <c r="J9028">
        <v>4920.16</v>
      </c>
      <c r="K9028">
        <v>5057.47</v>
      </c>
      <c r="L9028">
        <v>4027.66</v>
      </c>
      <c r="M9028">
        <v>4958.3</v>
      </c>
      <c r="N9028">
        <v>3775.94</v>
      </c>
      <c r="O9028">
        <v>7857</v>
      </c>
      <c r="P9028">
        <v>4386.1899999999996</v>
      </c>
      <c r="Q9028">
        <v>4386.1899999999996</v>
      </c>
      <c r="R9028">
        <v>4309.91</v>
      </c>
      <c r="S9028">
        <v>3566.16</v>
      </c>
      <c r="T9028">
        <v>5339.71</v>
      </c>
      <c r="U9028">
        <v>4725.6400000000003</v>
      </c>
      <c r="V9028">
        <v>4939.2299999999996</v>
      </c>
      <c r="W9028">
        <v>4153.53</v>
      </c>
      <c r="X9028">
        <v>3844.59</v>
      </c>
      <c r="Y9028">
        <v>4386.1899999999996</v>
      </c>
      <c r="Z9028">
        <v>3512.76</v>
      </c>
      <c r="AA9028">
        <v>4302.28</v>
      </c>
      <c r="AB9028">
        <v>4428.1400000000003</v>
      </c>
      <c r="AC9028">
        <v>4767.6000000000004</v>
      </c>
      <c r="AD9028">
        <v>4462.47</v>
      </c>
      <c r="AE9028">
        <v>4321.3500000000004</v>
      </c>
    </row>
    <row r="9029" spans="1:31">
      <c r="A9029" t="s">
        <v>14387</v>
      </c>
      <c r="B9029" t="s">
        <v>18049</v>
      </c>
      <c r="C9029" t="s">
        <v>18050</v>
      </c>
      <c r="D9029" t="s">
        <v>104</v>
      </c>
      <c r="E9029">
        <v>13.2</v>
      </c>
      <c r="F9029">
        <v>14.86</v>
      </c>
      <c r="G9029">
        <v>13.74</v>
      </c>
      <c r="H9029">
        <v>13.74</v>
      </c>
      <c r="I9029">
        <v>14.08</v>
      </c>
      <c r="J9029">
        <v>14.77</v>
      </c>
      <c r="K9029">
        <v>15.18</v>
      </c>
      <c r="L9029">
        <v>12.09</v>
      </c>
      <c r="M9029">
        <v>14.88</v>
      </c>
      <c r="N9029">
        <v>11.33</v>
      </c>
      <c r="O9029">
        <v>23.58</v>
      </c>
      <c r="P9029">
        <v>13.16</v>
      </c>
      <c r="Q9029">
        <v>13.16</v>
      </c>
      <c r="R9029">
        <v>12.94</v>
      </c>
      <c r="S9029">
        <v>10.7</v>
      </c>
      <c r="T9029">
        <v>16.03</v>
      </c>
      <c r="U9029">
        <v>14.18</v>
      </c>
      <c r="V9029">
        <v>14.82</v>
      </c>
      <c r="W9029">
        <v>12.47</v>
      </c>
      <c r="X9029">
        <v>11.54</v>
      </c>
      <c r="Y9029">
        <v>13.16</v>
      </c>
      <c r="Z9029">
        <v>10.54</v>
      </c>
      <c r="AA9029">
        <v>12.91</v>
      </c>
      <c r="AB9029">
        <v>13.29</v>
      </c>
      <c r="AC9029">
        <v>14.31</v>
      </c>
      <c r="AD9029">
        <v>13.39</v>
      </c>
      <c r="AE9029">
        <v>12.97</v>
      </c>
    </row>
    <row r="9030" spans="1:31">
      <c r="A9030" t="s">
        <v>14387</v>
      </c>
      <c r="B9030" t="s">
        <v>18051</v>
      </c>
      <c r="C9030" t="s">
        <v>18052</v>
      </c>
      <c r="D9030" t="s">
        <v>104</v>
      </c>
      <c r="E9030">
        <v>50.24</v>
      </c>
      <c r="F9030">
        <v>56.56</v>
      </c>
      <c r="G9030">
        <v>52.29</v>
      </c>
      <c r="H9030">
        <v>52.29</v>
      </c>
      <c r="I9030">
        <v>53.6</v>
      </c>
      <c r="J9030">
        <v>56.22</v>
      </c>
      <c r="K9030">
        <v>57.78</v>
      </c>
      <c r="L9030">
        <v>46.02</v>
      </c>
      <c r="M9030">
        <v>56.65</v>
      </c>
      <c r="N9030">
        <v>43.14</v>
      </c>
      <c r="O9030">
        <v>89.77</v>
      </c>
      <c r="P9030">
        <v>50.11</v>
      </c>
      <c r="Q9030">
        <v>50.11</v>
      </c>
      <c r="R9030">
        <v>49.24</v>
      </c>
      <c r="S9030">
        <v>40.74</v>
      </c>
      <c r="T9030">
        <v>61.01</v>
      </c>
      <c r="U9030">
        <v>53.99</v>
      </c>
      <c r="V9030">
        <v>56.43</v>
      </c>
      <c r="W9030">
        <v>47.46</v>
      </c>
      <c r="X9030">
        <v>43.93</v>
      </c>
      <c r="Y9030">
        <v>50.11</v>
      </c>
      <c r="Z9030">
        <v>40.130000000000003</v>
      </c>
      <c r="AA9030">
        <v>49.16</v>
      </c>
      <c r="AB9030">
        <v>50.59</v>
      </c>
      <c r="AC9030">
        <v>54.47</v>
      </c>
      <c r="AD9030">
        <v>50.99</v>
      </c>
      <c r="AE9030">
        <v>49.37</v>
      </c>
    </row>
    <row r="9031" spans="1:31">
      <c r="A9031" t="s">
        <v>14387</v>
      </c>
      <c r="B9031" t="s">
        <v>18053</v>
      </c>
      <c r="C9031" t="s">
        <v>18054</v>
      </c>
      <c r="D9031" t="s">
        <v>104</v>
      </c>
      <c r="E9031">
        <v>71.97</v>
      </c>
      <c r="F9031">
        <v>81.02</v>
      </c>
      <c r="G9031">
        <v>74.900000000000006</v>
      </c>
      <c r="H9031">
        <v>74.900000000000006</v>
      </c>
      <c r="I9031">
        <v>76.78</v>
      </c>
      <c r="J9031">
        <v>80.52</v>
      </c>
      <c r="K9031">
        <v>82.77</v>
      </c>
      <c r="L9031">
        <v>65.91</v>
      </c>
      <c r="M9031">
        <v>81.150000000000006</v>
      </c>
      <c r="N9031">
        <v>61.79</v>
      </c>
      <c r="O9031">
        <v>128.59</v>
      </c>
      <c r="P9031">
        <v>71.78</v>
      </c>
      <c r="Q9031">
        <v>71.78</v>
      </c>
      <c r="R9031">
        <v>70.53</v>
      </c>
      <c r="S9031">
        <v>58.36</v>
      </c>
      <c r="T9031">
        <v>87.39</v>
      </c>
      <c r="U9031">
        <v>77.34</v>
      </c>
      <c r="V9031">
        <v>80.83</v>
      </c>
      <c r="W9031">
        <v>67.97</v>
      </c>
      <c r="X9031">
        <v>62.92</v>
      </c>
      <c r="Y9031">
        <v>71.78</v>
      </c>
      <c r="Z9031">
        <v>57.49</v>
      </c>
      <c r="AA9031">
        <v>70.41</v>
      </c>
      <c r="AB9031">
        <v>72.47</v>
      </c>
      <c r="AC9031">
        <v>78.02</v>
      </c>
      <c r="AD9031">
        <v>73.03</v>
      </c>
      <c r="AE9031">
        <v>70.72</v>
      </c>
    </row>
    <row r="9032" spans="1:31">
      <c r="A9032" t="s">
        <v>14387</v>
      </c>
      <c r="B9032" t="s">
        <v>18055</v>
      </c>
      <c r="C9032" t="s">
        <v>18056</v>
      </c>
      <c r="D9032" t="s">
        <v>104</v>
      </c>
      <c r="E9032">
        <v>51.03</v>
      </c>
      <c r="F9032">
        <v>57.45</v>
      </c>
      <c r="G9032">
        <v>53.11</v>
      </c>
      <c r="H9032">
        <v>53.11</v>
      </c>
      <c r="I9032">
        <v>54.44</v>
      </c>
      <c r="J9032">
        <v>57.09</v>
      </c>
      <c r="K9032">
        <v>58.69</v>
      </c>
      <c r="L9032">
        <v>46.73</v>
      </c>
      <c r="M9032">
        <v>57.53</v>
      </c>
      <c r="N9032">
        <v>43.81</v>
      </c>
      <c r="O9032">
        <v>91.17</v>
      </c>
      <c r="P9032">
        <v>50.9</v>
      </c>
      <c r="Q9032">
        <v>50.9</v>
      </c>
      <c r="R9032">
        <v>50.01</v>
      </c>
      <c r="S9032">
        <v>41.38</v>
      </c>
      <c r="T9032">
        <v>61.96</v>
      </c>
      <c r="U9032">
        <v>54.83</v>
      </c>
      <c r="V9032">
        <v>57.31</v>
      </c>
      <c r="W9032">
        <v>48.2</v>
      </c>
      <c r="X9032">
        <v>44.61</v>
      </c>
      <c r="Y9032">
        <v>50.9</v>
      </c>
      <c r="Z9032">
        <v>40.76</v>
      </c>
      <c r="AA9032">
        <v>49.92</v>
      </c>
      <c r="AB9032">
        <v>51.38</v>
      </c>
      <c r="AC9032">
        <v>55.32</v>
      </c>
      <c r="AD9032">
        <v>51.78</v>
      </c>
      <c r="AE9032">
        <v>50.14</v>
      </c>
    </row>
    <row r="9033" spans="1:31">
      <c r="A9033" t="s">
        <v>14387</v>
      </c>
      <c r="B9033" t="s">
        <v>18057</v>
      </c>
      <c r="C9033" t="s">
        <v>18058</v>
      </c>
      <c r="D9033" t="s">
        <v>104</v>
      </c>
      <c r="E9033">
        <v>8.9</v>
      </c>
      <c r="F9033">
        <v>10.02</v>
      </c>
      <c r="G9033">
        <v>9.26</v>
      </c>
      <c r="H9033">
        <v>9.26</v>
      </c>
      <c r="I9033">
        <v>9.49</v>
      </c>
      <c r="J9033">
        <v>9.9600000000000009</v>
      </c>
      <c r="K9033">
        <v>10.24</v>
      </c>
      <c r="L9033">
        <v>8.15</v>
      </c>
      <c r="M9033">
        <v>10.029999999999999</v>
      </c>
      <c r="N9033">
        <v>7.64</v>
      </c>
      <c r="O9033">
        <v>15.9</v>
      </c>
      <c r="P9033">
        <v>8.8800000000000008</v>
      </c>
      <c r="Q9033">
        <v>8.8800000000000008</v>
      </c>
      <c r="R9033">
        <v>8.7200000000000006</v>
      </c>
      <c r="S9033">
        <v>7.22</v>
      </c>
      <c r="T9033">
        <v>10.81</v>
      </c>
      <c r="U9033">
        <v>9.56</v>
      </c>
      <c r="V9033">
        <v>10</v>
      </c>
      <c r="W9033">
        <v>8.41</v>
      </c>
      <c r="X9033">
        <v>7.78</v>
      </c>
      <c r="Y9033">
        <v>8.8800000000000008</v>
      </c>
      <c r="Z9033">
        <v>7.11</v>
      </c>
      <c r="AA9033">
        <v>8.7100000000000009</v>
      </c>
      <c r="AB9033">
        <v>8.9600000000000009</v>
      </c>
      <c r="AC9033">
        <v>9.65</v>
      </c>
      <c r="AD9033">
        <v>9.0299999999999994</v>
      </c>
      <c r="AE9033">
        <v>8.75</v>
      </c>
    </row>
    <row r="9034" spans="1:31">
      <c r="A9034" t="s">
        <v>14387</v>
      </c>
      <c r="B9034" t="s">
        <v>18059</v>
      </c>
      <c r="C9034" t="s">
        <v>18060</v>
      </c>
      <c r="D9034" t="s">
        <v>104</v>
      </c>
      <c r="E9034">
        <v>16.13</v>
      </c>
      <c r="F9034">
        <v>18.16</v>
      </c>
      <c r="G9034">
        <v>16.79</v>
      </c>
      <c r="H9034">
        <v>16.79</v>
      </c>
      <c r="I9034">
        <v>17.21</v>
      </c>
      <c r="J9034">
        <v>18.05</v>
      </c>
      <c r="K9034">
        <v>18.55</v>
      </c>
      <c r="L9034">
        <v>14.77</v>
      </c>
      <c r="M9034">
        <v>18.190000000000001</v>
      </c>
      <c r="N9034">
        <v>13.85</v>
      </c>
      <c r="O9034">
        <v>28.82</v>
      </c>
      <c r="P9034">
        <v>16.09</v>
      </c>
      <c r="Q9034">
        <v>16.09</v>
      </c>
      <c r="R9034">
        <v>15.81</v>
      </c>
      <c r="S9034">
        <v>13.08</v>
      </c>
      <c r="T9034">
        <v>19.59</v>
      </c>
      <c r="U9034">
        <v>17.329999999999998</v>
      </c>
      <c r="V9034">
        <v>18.12</v>
      </c>
      <c r="W9034">
        <v>15.24</v>
      </c>
      <c r="X9034">
        <v>14.1</v>
      </c>
      <c r="Y9034">
        <v>16.09</v>
      </c>
      <c r="Z9034">
        <v>12.88</v>
      </c>
      <c r="AA9034">
        <v>15.78</v>
      </c>
      <c r="AB9034">
        <v>16.239999999999998</v>
      </c>
      <c r="AC9034">
        <v>17.489999999999998</v>
      </c>
      <c r="AD9034">
        <v>16.37</v>
      </c>
      <c r="AE9034">
        <v>15.85</v>
      </c>
    </row>
    <row r="9035" spans="1:31">
      <c r="A9035" t="s">
        <v>14387</v>
      </c>
      <c r="B9035" t="s">
        <v>18061</v>
      </c>
      <c r="C9035" t="s">
        <v>18062</v>
      </c>
      <c r="D9035" t="s">
        <v>104</v>
      </c>
      <c r="E9035">
        <v>74.67</v>
      </c>
      <c r="F9035">
        <v>84.06</v>
      </c>
      <c r="G9035">
        <v>77.72</v>
      </c>
      <c r="H9035">
        <v>77.72</v>
      </c>
      <c r="I9035">
        <v>79.66</v>
      </c>
      <c r="J9035">
        <v>83.54</v>
      </c>
      <c r="K9035">
        <v>85.88</v>
      </c>
      <c r="L9035">
        <v>68.39</v>
      </c>
      <c r="M9035">
        <v>84.19</v>
      </c>
      <c r="N9035">
        <v>64.11</v>
      </c>
      <c r="O9035">
        <v>133.41</v>
      </c>
      <c r="P9035">
        <v>74.48</v>
      </c>
      <c r="Q9035">
        <v>74.48</v>
      </c>
      <c r="R9035">
        <v>73.180000000000007</v>
      </c>
      <c r="S9035">
        <v>60.55</v>
      </c>
      <c r="T9035">
        <v>90.67</v>
      </c>
      <c r="U9035">
        <v>80.239999999999995</v>
      </c>
      <c r="V9035">
        <v>83.87</v>
      </c>
      <c r="W9035">
        <v>70.53</v>
      </c>
      <c r="X9035">
        <v>65.28</v>
      </c>
      <c r="Y9035">
        <v>74.48</v>
      </c>
      <c r="Z9035">
        <v>59.65</v>
      </c>
      <c r="AA9035">
        <v>73.05</v>
      </c>
      <c r="AB9035">
        <v>75.19</v>
      </c>
      <c r="AC9035">
        <v>80.95</v>
      </c>
      <c r="AD9035">
        <v>75.77</v>
      </c>
      <c r="AE9035">
        <v>73.38</v>
      </c>
    </row>
    <row r="9036" spans="1:31">
      <c r="A9036" t="s">
        <v>14387</v>
      </c>
      <c r="B9036" t="s">
        <v>18063</v>
      </c>
      <c r="C9036" t="s">
        <v>18064</v>
      </c>
      <c r="D9036" t="s">
        <v>104</v>
      </c>
      <c r="E9036">
        <v>62.52</v>
      </c>
      <c r="F9036">
        <v>70.38</v>
      </c>
      <c r="G9036">
        <v>65.069999999999993</v>
      </c>
      <c r="H9036">
        <v>65.069999999999993</v>
      </c>
      <c r="I9036">
        <v>66.7</v>
      </c>
      <c r="J9036">
        <v>69.95</v>
      </c>
      <c r="K9036">
        <v>71.900000000000006</v>
      </c>
      <c r="L9036">
        <v>57.26</v>
      </c>
      <c r="M9036">
        <v>70.489999999999995</v>
      </c>
      <c r="N9036">
        <v>53.68</v>
      </c>
      <c r="O9036">
        <v>111.7</v>
      </c>
      <c r="P9036">
        <v>62.36</v>
      </c>
      <c r="Q9036">
        <v>62.36</v>
      </c>
      <c r="R9036">
        <v>61.27</v>
      </c>
      <c r="S9036">
        <v>50.7</v>
      </c>
      <c r="T9036">
        <v>75.91</v>
      </c>
      <c r="U9036">
        <v>67.180000000000007</v>
      </c>
      <c r="V9036">
        <v>70.22</v>
      </c>
      <c r="W9036">
        <v>59.05</v>
      </c>
      <c r="X9036">
        <v>54.66</v>
      </c>
      <c r="Y9036">
        <v>62.36</v>
      </c>
      <c r="Z9036">
        <v>49.94</v>
      </c>
      <c r="AA9036">
        <v>61.16</v>
      </c>
      <c r="AB9036">
        <v>62.95</v>
      </c>
      <c r="AC9036">
        <v>67.78</v>
      </c>
      <c r="AD9036">
        <v>63.44</v>
      </c>
      <c r="AE9036">
        <v>61.43</v>
      </c>
    </row>
    <row r="9037" spans="1:31">
      <c r="A9037" t="s">
        <v>14387</v>
      </c>
      <c r="B9037" t="s">
        <v>18065</v>
      </c>
      <c r="C9037" t="s">
        <v>18066</v>
      </c>
      <c r="D9037" t="s">
        <v>104</v>
      </c>
      <c r="E9037">
        <v>62.05</v>
      </c>
      <c r="F9037">
        <v>69.86</v>
      </c>
      <c r="G9037">
        <v>64.58</v>
      </c>
      <c r="H9037">
        <v>64.58</v>
      </c>
      <c r="I9037">
        <v>66.2</v>
      </c>
      <c r="J9037">
        <v>69.42</v>
      </c>
      <c r="K9037">
        <v>71.36</v>
      </c>
      <c r="L9037">
        <v>56.83</v>
      </c>
      <c r="M9037">
        <v>69.959999999999994</v>
      </c>
      <c r="N9037">
        <v>53.28</v>
      </c>
      <c r="O9037">
        <v>110.87</v>
      </c>
      <c r="P9037">
        <v>61.89</v>
      </c>
      <c r="Q9037">
        <v>61.89</v>
      </c>
      <c r="R9037">
        <v>60.81</v>
      </c>
      <c r="S9037">
        <v>50.32</v>
      </c>
      <c r="T9037">
        <v>75.349999999999994</v>
      </c>
      <c r="U9037">
        <v>66.680000000000007</v>
      </c>
      <c r="V9037">
        <v>69.69</v>
      </c>
      <c r="W9037">
        <v>58.61</v>
      </c>
      <c r="X9037">
        <v>54.25</v>
      </c>
      <c r="Y9037">
        <v>61.89</v>
      </c>
      <c r="Z9037">
        <v>49.56</v>
      </c>
      <c r="AA9037">
        <v>60.71</v>
      </c>
      <c r="AB9037">
        <v>62.48</v>
      </c>
      <c r="AC9037">
        <v>67.27</v>
      </c>
      <c r="AD9037">
        <v>62.97</v>
      </c>
      <c r="AE9037">
        <v>60.97</v>
      </c>
    </row>
    <row r="9038" spans="1:31">
      <c r="A9038" t="s">
        <v>14387</v>
      </c>
      <c r="B9038" t="s">
        <v>18067</v>
      </c>
      <c r="C9038" t="s">
        <v>18068</v>
      </c>
      <c r="D9038" t="s">
        <v>104</v>
      </c>
      <c r="E9038">
        <v>95.18</v>
      </c>
      <c r="F9038">
        <v>107.15</v>
      </c>
      <c r="G9038">
        <v>99.06</v>
      </c>
      <c r="H9038">
        <v>99.06</v>
      </c>
      <c r="I9038">
        <v>101.54</v>
      </c>
      <c r="J9038">
        <v>106.49</v>
      </c>
      <c r="K9038">
        <v>109.47</v>
      </c>
      <c r="L9038">
        <v>87.17</v>
      </c>
      <c r="M9038">
        <v>107.32</v>
      </c>
      <c r="N9038">
        <v>81.73</v>
      </c>
      <c r="O9038">
        <v>170.06</v>
      </c>
      <c r="P9038">
        <v>94.94</v>
      </c>
      <c r="Q9038">
        <v>94.94</v>
      </c>
      <c r="R9038">
        <v>93.28</v>
      </c>
      <c r="S9038">
        <v>77.19</v>
      </c>
      <c r="T9038">
        <v>115.57</v>
      </c>
      <c r="U9038">
        <v>102.28</v>
      </c>
      <c r="V9038">
        <v>106.91</v>
      </c>
      <c r="W9038">
        <v>89.9</v>
      </c>
      <c r="X9038">
        <v>83.21</v>
      </c>
      <c r="Y9038">
        <v>94.94</v>
      </c>
      <c r="Z9038">
        <v>76.03</v>
      </c>
      <c r="AA9038">
        <v>93.12</v>
      </c>
      <c r="AB9038">
        <v>95.84</v>
      </c>
      <c r="AC9038">
        <v>103.19</v>
      </c>
      <c r="AD9038">
        <v>96.59</v>
      </c>
      <c r="AE9038">
        <v>93.53</v>
      </c>
    </row>
    <row r="9039" spans="1:31">
      <c r="A9039" t="s">
        <v>14387</v>
      </c>
      <c r="B9039" t="s">
        <v>18069</v>
      </c>
      <c r="C9039" t="s">
        <v>18070</v>
      </c>
      <c r="D9039" t="s">
        <v>104</v>
      </c>
      <c r="E9039">
        <v>11.53</v>
      </c>
      <c r="F9039">
        <v>12.98</v>
      </c>
      <c r="G9039">
        <v>12</v>
      </c>
      <c r="H9039">
        <v>12</v>
      </c>
      <c r="I9039">
        <v>12.3</v>
      </c>
      <c r="J9039">
        <v>12.9</v>
      </c>
      <c r="K9039">
        <v>13.26</v>
      </c>
      <c r="L9039">
        <v>10.56</v>
      </c>
      <c r="M9039">
        <v>13</v>
      </c>
      <c r="N9039">
        <v>9.9</v>
      </c>
      <c r="O9039">
        <v>20.6</v>
      </c>
      <c r="P9039">
        <v>11.5</v>
      </c>
      <c r="Q9039">
        <v>11.5</v>
      </c>
      <c r="R9039">
        <v>11.3</v>
      </c>
      <c r="S9039">
        <v>9.35</v>
      </c>
      <c r="T9039">
        <v>14</v>
      </c>
      <c r="U9039">
        <v>12.39</v>
      </c>
      <c r="V9039">
        <v>12.95</v>
      </c>
      <c r="W9039">
        <v>10.89</v>
      </c>
      <c r="X9039">
        <v>10.08</v>
      </c>
      <c r="Y9039">
        <v>11.5</v>
      </c>
      <c r="Z9039">
        <v>9.2100000000000009</v>
      </c>
      <c r="AA9039">
        <v>11.28</v>
      </c>
      <c r="AB9039">
        <v>11.61</v>
      </c>
      <c r="AC9039">
        <v>12.5</v>
      </c>
      <c r="AD9039">
        <v>11.7</v>
      </c>
      <c r="AE9039">
        <v>11.33</v>
      </c>
    </row>
    <row r="9040" spans="1:31">
      <c r="A9040" t="s">
        <v>14387</v>
      </c>
      <c r="B9040" t="s">
        <v>18071</v>
      </c>
      <c r="C9040" t="s">
        <v>18072</v>
      </c>
      <c r="D9040" t="s">
        <v>104</v>
      </c>
      <c r="E9040">
        <v>19.34</v>
      </c>
      <c r="F9040">
        <v>21.77</v>
      </c>
      <c r="G9040">
        <v>20.13</v>
      </c>
      <c r="H9040">
        <v>20.13</v>
      </c>
      <c r="I9040">
        <v>20.63</v>
      </c>
      <c r="J9040">
        <v>21.64</v>
      </c>
      <c r="K9040">
        <v>22.24</v>
      </c>
      <c r="L9040">
        <v>17.71</v>
      </c>
      <c r="M9040">
        <v>21.81</v>
      </c>
      <c r="N9040">
        <v>16.600000000000001</v>
      </c>
      <c r="O9040">
        <v>34.56</v>
      </c>
      <c r="P9040">
        <v>19.29</v>
      </c>
      <c r="Q9040">
        <v>19.29</v>
      </c>
      <c r="R9040">
        <v>18.95</v>
      </c>
      <c r="S9040">
        <v>15.68</v>
      </c>
      <c r="T9040">
        <v>23.48</v>
      </c>
      <c r="U9040">
        <v>20.78</v>
      </c>
      <c r="V9040">
        <v>21.72</v>
      </c>
      <c r="W9040">
        <v>18.27</v>
      </c>
      <c r="X9040">
        <v>16.91</v>
      </c>
      <c r="Y9040">
        <v>19.29</v>
      </c>
      <c r="Z9040">
        <v>15.45</v>
      </c>
      <c r="AA9040">
        <v>18.920000000000002</v>
      </c>
      <c r="AB9040">
        <v>19.47</v>
      </c>
      <c r="AC9040">
        <v>20.97</v>
      </c>
      <c r="AD9040">
        <v>19.62</v>
      </c>
      <c r="AE9040">
        <v>19</v>
      </c>
    </row>
    <row r="9041" spans="1:31">
      <c r="A9041" t="s">
        <v>14387</v>
      </c>
      <c r="B9041" t="s">
        <v>18073</v>
      </c>
      <c r="C9041" t="s">
        <v>18074</v>
      </c>
      <c r="D9041" t="s">
        <v>104</v>
      </c>
      <c r="E9041">
        <v>30.3</v>
      </c>
      <c r="F9041">
        <v>34.11</v>
      </c>
      <c r="G9041">
        <v>31.54</v>
      </c>
      <c r="H9041">
        <v>31.54</v>
      </c>
      <c r="I9041">
        <v>32.33</v>
      </c>
      <c r="J9041">
        <v>33.9</v>
      </c>
      <c r="K9041">
        <v>34.85</v>
      </c>
      <c r="L9041">
        <v>27.75</v>
      </c>
      <c r="M9041">
        <v>34.17</v>
      </c>
      <c r="N9041">
        <v>26.02</v>
      </c>
      <c r="O9041">
        <v>54.14</v>
      </c>
      <c r="P9041">
        <v>30.22</v>
      </c>
      <c r="Q9041">
        <v>30.22</v>
      </c>
      <c r="R9041">
        <v>29.7</v>
      </c>
      <c r="S9041">
        <v>24.57</v>
      </c>
      <c r="T9041">
        <v>36.79</v>
      </c>
      <c r="U9041">
        <v>32.56</v>
      </c>
      <c r="V9041">
        <v>34.03</v>
      </c>
      <c r="W9041">
        <v>28.62</v>
      </c>
      <c r="X9041">
        <v>26.49</v>
      </c>
      <c r="Y9041">
        <v>30.22</v>
      </c>
      <c r="Z9041">
        <v>24.2</v>
      </c>
      <c r="AA9041">
        <v>29.64</v>
      </c>
      <c r="AB9041">
        <v>30.51</v>
      </c>
      <c r="AC9041">
        <v>32.85</v>
      </c>
      <c r="AD9041">
        <v>30.75</v>
      </c>
      <c r="AE9041">
        <v>29.78</v>
      </c>
    </row>
    <row r="9042" spans="1:31">
      <c r="A9042" t="s">
        <v>14387</v>
      </c>
      <c r="B9042" t="s">
        <v>18075</v>
      </c>
      <c r="C9042" t="s">
        <v>18076</v>
      </c>
      <c r="D9042" t="s">
        <v>104</v>
      </c>
      <c r="E9042">
        <v>77.400000000000006</v>
      </c>
      <c r="F9042">
        <v>87.13</v>
      </c>
      <c r="G9042">
        <v>80.55</v>
      </c>
      <c r="H9042">
        <v>80.55</v>
      </c>
      <c r="I9042">
        <v>82.57</v>
      </c>
      <c r="J9042">
        <v>86.59</v>
      </c>
      <c r="K9042">
        <v>89.01</v>
      </c>
      <c r="L9042">
        <v>70.88</v>
      </c>
      <c r="M9042">
        <v>87.26</v>
      </c>
      <c r="N9042">
        <v>66.45</v>
      </c>
      <c r="O9042">
        <v>138.28</v>
      </c>
      <c r="P9042">
        <v>77.2</v>
      </c>
      <c r="Q9042">
        <v>77.2</v>
      </c>
      <c r="R9042">
        <v>75.849999999999994</v>
      </c>
      <c r="S9042">
        <v>62.76</v>
      </c>
      <c r="T9042">
        <v>93.98</v>
      </c>
      <c r="U9042">
        <v>83.17</v>
      </c>
      <c r="V9042">
        <v>86.93</v>
      </c>
      <c r="W9042">
        <v>73.099999999999994</v>
      </c>
      <c r="X9042">
        <v>67.66</v>
      </c>
      <c r="Y9042">
        <v>77.2</v>
      </c>
      <c r="Z9042">
        <v>61.82</v>
      </c>
      <c r="AA9042">
        <v>75.72</v>
      </c>
      <c r="AB9042">
        <v>77.930000000000007</v>
      </c>
      <c r="AC9042">
        <v>83.91</v>
      </c>
      <c r="AD9042">
        <v>78.540000000000006</v>
      </c>
      <c r="AE9042">
        <v>76.05</v>
      </c>
    </row>
    <row r="9043" spans="1:31">
      <c r="A9043" t="s">
        <v>14387</v>
      </c>
      <c r="B9043" t="s">
        <v>18077</v>
      </c>
      <c r="C9043" t="s">
        <v>18078</v>
      </c>
      <c r="D9043" t="s">
        <v>104</v>
      </c>
      <c r="E9043">
        <v>109.05</v>
      </c>
      <c r="F9043">
        <v>122.76</v>
      </c>
      <c r="G9043">
        <v>113.49</v>
      </c>
      <c r="H9043">
        <v>113.49</v>
      </c>
      <c r="I9043">
        <v>116.33</v>
      </c>
      <c r="J9043">
        <v>122</v>
      </c>
      <c r="K9043">
        <v>125.41</v>
      </c>
      <c r="L9043">
        <v>99.87</v>
      </c>
      <c r="M9043">
        <v>122.95</v>
      </c>
      <c r="N9043">
        <v>93.63</v>
      </c>
      <c r="O9043">
        <v>194.83</v>
      </c>
      <c r="P9043">
        <v>108.76</v>
      </c>
      <c r="Q9043">
        <v>108.76</v>
      </c>
      <c r="R9043">
        <v>106.87</v>
      </c>
      <c r="S9043">
        <v>88.43</v>
      </c>
      <c r="T9043">
        <v>132.41</v>
      </c>
      <c r="U9043">
        <v>117.18</v>
      </c>
      <c r="V9043">
        <v>122.48</v>
      </c>
      <c r="W9043">
        <v>102.99</v>
      </c>
      <c r="X9043">
        <v>95.33</v>
      </c>
      <c r="Y9043">
        <v>108.76</v>
      </c>
      <c r="Z9043">
        <v>87.1</v>
      </c>
      <c r="AA9043">
        <v>106.68</v>
      </c>
      <c r="AB9043">
        <v>109.8</v>
      </c>
      <c r="AC9043">
        <v>118.22</v>
      </c>
      <c r="AD9043">
        <v>110.65</v>
      </c>
      <c r="AE9043">
        <v>107.15</v>
      </c>
    </row>
    <row r="9044" spans="1:31">
      <c r="A9044" t="s">
        <v>14387</v>
      </c>
      <c r="B9044" t="s">
        <v>18079</v>
      </c>
      <c r="C9044" t="s">
        <v>18080</v>
      </c>
      <c r="D9044" t="s">
        <v>104</v>
      </c>
      <c r="E9044">
        <v>66.61</v>
      </c>
      <c r="F9044">
        <v>74.989999999999995</v>
      </c>
      <c r="G9044">
        <v>69.33</v>
      </c>
      <c r="H9044">
        <v>69.33</v>
      </c>
      <c r="I9044">
        <v>71.06</v>
      </c>
      <c r="J9044">
        <v>74.53</v>
      </c>
      <c r="K9044">
        <v>76.61</v>
      </c>
      <c r="L9044">
        <v>61.01</v>
      </c>
      <c r="M9044">
        <v>75.11</v>
      </c>
      <c r="N9044">
        <v>57.2</v>
      </c>
      <c r="O9044">
        <v>119.02</v>
      </c>
      <c r="P9044">
        <v>66.44</v>
      </c>
      <c r="Q9044">
        <v>66.44</v>
      </c>
      <c r="R9044">
        <v>65.28</v>
      </c>
      <c r="S9044">
        <v>54.02</v>
      </c>
      <c r="T9044">
        <v>80.88</v>
      </c>
      <c r="U9044">
        <v>71.58</v>
      </c>
      <c r="V9044">
        <v>74.819999999999993</v>
      </c>
      <c r="W9044">
        <v>62.92</v>
      </c>
      <c r="X9044">
        <v>58.24</v>
      </c>
      <c r="Y9044">
        <v>66.44</v>
      </c>
      <c r="Z9044">
        <v>53.21</v>
      </c>
      <c r="AA9044">
        <v>65.17</v>
      </c>
      <c r="AB9044">
        <v>67.08</v>
      </c>
      <c r="AC9044">
        <v>72.22</v>
      </c>
      <c r="AD9044">
        <v>67.599999999999994</v>
      </c>
      <c r="AE9044">
        <v>65.459999999999994</v>
      </c>
    </row>
    <row r="9045" spans="1:31">
      <c r="A9045" t="s">
        <v>14387</v>
      </c>
      <c r="B9045" t="s">
        <v>18081</v>
      </c>
      <c r="C9045" t="s">
        <v>18082</v>
      </c>
      <c r="D9045" t="s">
        <v>104</v>
      </c>
      <c r="E9045">
        <v>74.94</v>
      </c>
      <c r="F9045">
        <v>84.37</v>
      </c>
      <c r="G9045">
        <v>78</v>
      </c>
      <c r="H9045">
        <v>78</v>
      </c>
      <c r="I9045">
        <v>79.95</v>
      </c>
      <c r="J9045">
        <v>83.85</v>
      </c>
      <c r="K9045">
        <v>86.19</v>
      </c>
      <c r="L9045">
        <v>68.64</v>
      </c>
      <c r="M9045">
        <v>84.5</v>
      </c>
      <c r="N9045">
        <v>64.349999999999994</v>
      </c>
      <c r="O9045">
        <v>133.9</v>
      </c>
      <c r="P9045">
        <v>74.75</v>
      </c>
      <c r="Q9045">
        <v>74.75</v>
      </c>
      <c r="R9045">
        <v>73.45</v>
      </c>
      <c r="S9045">
        <v>60.77</v>
      </c>
      <c r="T9045">
        <v>91</v>
      </c>
      <c r="U9045">
        <v>80.53</v>
      </c>
      <c r="V9045">
        <v>84.17</v>
      </c>
      <c r="W9045">
        <v>70.78</v>
      </c>
      <c r="X9045">
        <v>65.52</v>
      </c>
      <c r="Y9045">
        <v>74.75</v>
      </c>
      <c r="Z9045">
        <v>59.86</v>
      </c>
      <c r="AA9045">
        <v>73.319999999999993</v>
      </c>
      <c r="AB9045">
        <v>75.459999999999994</v>
      </c>
      <c r="AC9045">
        <v>81.25</v>
      </c>
      <c r="AD9045">
        <v>76.05</v>
      </c>
      <c r="AE9045">
        <v>73.64</v>
      </c>
    </row>
    <row r="9046" spans="1:31">
      <c r="A9046" t="s">
        <v>14387</v>
      </c>
      <c r="B9046" t="s">
        <v>18083</v>
      </c>
      <c r="C9046" t="s">
        <v>18084</v>
      </c>
      <c r="D9046" t="s">
        <v>104</v>
      </c>
      <c r="E9046">
        <v>95.86</v>
      </c>
      <c r="F9046">
        <v>107.92</v>
      </c>
      <c r="G9046">
        <v>99.77</v>
      </c>
      <c r="H9046">
        <v>99.77</v>
      </c>
      <c r="I9046">
        <v>102.26</v>
      </c>
      <c r="J9046">
        <v>107.25</v>
      </c>
      <c r="K9046">
        <v>110.24</v>
      </c>
      <c r="L9046">
        <v>87.8</v>
      </c>
      <c r="M9046">
        <v>108.08</v>
      </c>
      <c r="N9046">
        <v>82.31</v>
      </c>
      <c r="O9046">
        <v>171.27</v>
      </c>
      <c r="P9046">
        <v>95.61</v>
      </c>
      <c r="Q9046">
        <v>95.61</v>
      </c>
      <c r="R9046">
        <v>93.95</v>
      </c>
      <c r="S9046">
        <v>77.739999999999995</v>
      </c>
      <c r="T9046">
        <v>116.4</v>
      </c>
      <c r="U9046">
        <v>103.01</v>
      </c>
      <c r="V9046">
        <v>107.67</v>
      </c>
      <c r="W9046">
        <v>90.54</v>
      </c>
      <c r="X9046">
        <v>83.8</v>
      </c>
      <c r="Y9046">
        <v>95.61</v>
      </c>
      <c r="Z9046">
        <v>76.569999999999993</v>
      </c>
      <c r="AA9046">
        <v>93.78</v>
      </c>
      <c r="AB9046">
        <v>96.53</v>
      </c>
      <c r="AC9046">
        <v>103.93</v>
      </c>
      <c r="AD9046">
        <v>97.27</v>
      </c>
      <c r="AE9046">
        <v>94.2</v>
      </c>
    </row>
    <row r="9047" spans="1:31">
      <c r="A9047" t="s">
        <v>14387</v>
      </c>
      <c r="B9047" t="s">
        <v>18085</v>
      </c>
      <c r="C9047" t="s">
        <v>18086</v>
      </c>
      <c r="D9047" t="s">
        <v>104</v>
      </c>
      <c r="E9047">
        <v>170.39</v>
      </c>
      <c r="F9047">
        <v>191.82</v>
      </c>
      <c r="G9047">
        <v>177.33</v>
      </c>
      <c r="H9047">
        <v>177.33</v>
      </c>
      <c r="I9047">
        <v>181.77</v>
      </c>
      <c r="J9047">
        <v>190.64</v>
      </c>
      <c r="K9047">
        <v>195.96</v>
      </c>
      <c r="L9047">
        <v>156.05000000000001</v>
      </c>
      <c r="M9047">
        <v>192.11</v>
      </c>
      <c r="N9047">
        <v>146.30000000000001</v>
      </c>
      <c r="O9047">
        <v>304.43</v>
      </c>
      <c r="P9047">
        <v>169.95</v>
      </c>
      <c r="Q9047">
        <v>169.95</v>
      </c>
      <c r="R9047">
        <v>166.99</v>
      </c>
      <c r="S9047">
        <v>138.16999999999999</v>
      </c>
      <c r="T9047">
        <v>206.89</v>
      </c>
      <c r="U9047">
        <v>183.1</v>
      </c>
      <c r="V9047">
        <v>191.37</v>
      </c>
      <c r="W9047">
        <v>160.93</v>
      </c>
      <c r="X9047">
        <v>148.96</v>
      </c>
      <c r="Y9047">
        <v>169.95</v>
      </c>
      <c r="Z9047">
        <v>136.1</v>
      </c>
      <c r="AA9047">
        <v>166.69</v>
      </c>
      <c r="AB9047">
        <v>171.57</v>
      </c>
      <c r="AC9047">
        <v>184.72</v>
      </c>
      <c r="AD9047">
        <v>172.9</v>
      </c>
      <c r="AE9047">
        <v>167.43</v>
      </c>
    </row>
    <row r="9048" spans="1:31">
      <c r="A9048" t="s">
        <v>14387</v>
      </c>
      <c r="B9048" t="s">
        <v>18087</v>
      </c>
      <c r="C9048" t="s">
        <v>18088</v>
      </c>
      <c r="D9048" t="s">
        <v>104</v>
      </c>
      <c r="E9048">
        <v>69.41</v>
      </c>
      <c r="F9048">
        <v>78.13</v>
      </c>
      <c r="G9048">
        <v>72.239999999999995</v>
      </c>
      <c r="H9048">
        <v>72.239999999999995</v>
      </c>
      <c r="I9048">
        <v>74.040000000000006</v>
      </c>
      <c r="J9048">
        <v>77.650000000000006</v>
      </c>
      <c r="K9048">
        <v>79.819999999999993</v>
      </c>
      <c r="L9048">
        <v>63.57</v>
      </c>
      <c r="M9048">
        <v>78.260000000000005</v>
      </c>
      <c r="N9048">
        <v>59.59</v>
      </c>
      <c r="O9048">
        <v>124.01</v>
      </c>
      <c r="P9048">
        <v>69.23</v>
      </c>
      <c r="Q9048">
        <v>69.23</v>
      </c>
      <c r="R9048">
        <v>68.02</v>
      </c>
      <c r="S9048">
        <v>56.28</v>
      </c>
      <c r="T9048">
        <v>84.28</v>
      </c>
      <c r="U9048">
        <v>74.58</v>
      </c>
      <c r="V9048">
        <v>77.95</v>
      </c>
      <c r="W9048">
        <v>65.55</v>
      </c>
      <c r="X9048">
        <v>60.68</v>
      </c>
      <c r="Y9048">
        <v>69.23</v>
      </c>
      <c r="Z9048">
        <v>55.44</v>
      </c>
      <c r="AA9048">
        <v>67.900000000000006</v>
      </c>
      <c r="AB9048">
        <v>69.89</v>
      </c>
      <c r="AC9048">
        <v>75.25</v>
      </c>
      <c r="AD9048">
        <v>70.430000000000007</v>
      </c>
      <c r="AE9048">
        <v>68.2</v>
      </c>
    </row>
    <row r="9049" spans="1:31">
      <c r="A9049" t="s">
        <v>14387</v>
      </c>
      <c r="B9049" t="s">
        <v>18089</v>
      </c>
      <c r="C9049" t="s">
        <v>18090</v>
      </c>
      <c r="D9049" t="s">
        <v>104</v>
      </c>
      <c r="E9049">
        <v>85.28</v>
      </c>
      <c r="F9049">
        <v>96</v>
      </c>
      <c r="G9049">
        <v>88.76</v>
      </c>
      <c r="H9049">
        <v>88.76</v>
      </c>
      <c r="I9049">
        <v>90.97</v>
      </c>
      <c r="J9049">
        <v>95.41</v>
      </c>
      <c r="K9049">
        <v>98.07</v>
      </c>
      <c r="L9049">
        <v>78.099999999999994</v>
      </c>
      <c r="M9049">
        <v>96.15</v>
      </c>
      <c r="N9049">
        <v>73.22</v>
      </c>
      <c r="O9049">
        <v>152.37</v>
      </c>
      <c r="P9049">
        <v>85.06</v>
      </c>
      <c r="Q9049">
        <v>85.06</v>
      </c>
      <c r="R9049">
        <v>83.58</v>
      </c>
      <c r="S9049">
        <v>69.150000000000006</v>
      </c>
      <c r="T9049">
        <v>103.55</v>
      </c>
      <c r="U9049">
        <v>91.64</v>
      </c>
      <c r="V9049">
        <v>95.78</v>
      </c>
      <c r="W9049">
        <v>80.540000000000006</v>
      </c>
      <c r="X9049">
        <v>74.55</v>
      </c>
      <c r="Y9049">
        <v>85.06</v>
      </c>
      <c r="Z9049">
        <v>68.12</v>
      </c>
      <c r="AA9049">
        <v>83.43</v>
      </c>
      <c r="AB9049">
        <v>85.87</v>
      </c>
      <c r="AC9049">
        <v>92.45</v>
      </c>
      <c r="AD9049">
        <v>86.54</v>
      </c>
      <c r="AE9049">
        <v>83.8</v>
      </c>
    </row>
    <row r="9050" spans="1:31">
      <c r="A9050" t="s">
        <v>14387</v>
      </c>
      <c r="B9050" t="s">
        <v>18091</v>
      </c>
      <c r="C9050" t="s">
        <v>18092</v>
      </c>
      <c r="D9050" t="s">
        <v>104</v>
      </c>
      <c r="E9050">
        <v>102.48</v>
      </c>
      <c r="F9050">
        <v>115.37</v>
      </c>
      <c r="G9050">
        <v>106.66</v>
      </c>
      <c r="H9050">
        <v>106.66</v>
      </c>
      <c r="I9050">
        <v>109.33</v>
      </c>
      <c r="J9050">
        <v>114.66</v>
      </c>
      <c r="K9050">
        <v>117.86</v>
      </c>
      <c r="L9050">
        <v>93.86</v>
      </c>
      <c r="M9050">
        <v>115.55</v>
      </c>
      <c r="N9050">
        <v>88</v>
      </c>
      <c r="O9050">
        <v>183.11</v>
      </c>
      <c r="P9050">
        <v>102.22</v>
      </c>
      <c r="Q9050">
        <v>102.22</v>
      </c>
      <c r="R9050">
        <v>100.44</v>
      </c>
      <c r="S9050">
        <v>83.11</v>
      </c>
      <c r="T9050">
        <v>124.44</v>
      </c>
      <c r="U9050">
        <v>110.13</v>
      </c>
      <c r="V9050">
        <v>115.11</v>
      </c>
      <c r="W9050">
        <v>96.8</v>
      </c>
      <c r="X9050">
        <v>89.6</v>
      </c>
      <c r="Y9050">
        <v>102.22</v>
      </c>
      <c r="Z9050">
        <v>81.86</v>
      </c>
      <c r="AA9050">
        <v>100.26</v>
      </c>
      <c r="AB9050">
        <v>103.2</v>
      </c>
      <c r="AC9050">
        <v>111.11</v>
      </c>
      <c r="AD9050">
        <v>104</v>
      </c>
      <c r="AE9050">
        <v>100.71</v>
      </c>
    </row>
    <row r="9051" spans="1:31">
      <c r="A9051" t="s">
        <v>14387</v>
      </c>
      <c r="B9051" t="s">
        <v>18093</v>
      </c>
      <c r="C9051" t="s">
        <v>18094</v>
      </c>
      <c r="D9051" t="s">
        <v>104</v>
      </c>
      <c r="E9051">
        <v>178.07</v>
      </c>
      <c r="F9051">
        <v>200.46</v>
      </c>
      <c r="G9051">
        <v>185.33</v>
      </c>
      <c r="H9051">
        <v>185.33</v>
      </c>
      <c r="I9051">
        <v>189.96</v>
      </c>
      <c r="J9051">
        <v>199.23</v>
      </c>
      <c r="K9051">
        <v>204.79</v>
      </c>
      <c r="L9051">
        <v>163.09</v>
      </c>
      <c r="M9051">
        <v>200.77</v>
      </c>
      <c r="N9051">
        <v>152.88999999999999</v>
      </c>
      <c r="O9051">
        <v>318.14999999999998</v>
      </c>
      <c r="P9051">
        <v>177.61</v>
      </c>
      <c r="Q9051">
        <v>177.61</v>
      </c>
      <c r="R9051">
        <v>174.52</v>
      </c>
      <c r="S9051">
        <v>144.4</v>
      </c>
      <c r="T9051">
        <v>216.22</v>
      </c>
      <c r="U9051">
        <v>191.35</v>
      </c>
      <c r="V9051">
        <v>200</v>
      </c>
      <c r="W9051">
        <v>168.18</v>
      </c>
      <c r="X9051">
        <v>155.66999999999999</v>
      </c>
      <c r="Y9051">
        <v>177.61</v>
      </c>
      <c r="Z9051">
        <v>142.24</v>
      </c>
      <c r="AA9051">
        <v>174.21</v>
      </c>
      <c r="AB9051">
        <v>179.3</v>
      </c>
      <c r="AC9051">
        <v>193.05</v>
      </c>
      <c r="AD9051">
        <v>180.69</v>
      </c>
      <c r="AE9051">
        <v>174.98</v>
      </c>
    </row>
    <row r="9052" spans="1:31">
      <c r="A9052" t="s">
        <v>14387</v>
      </c>
      <c r="B9052" t="s">
        <v>18095</v>
      </c>
      <c r="C9052" t="s">
        <v>18096</v>
      </c>
      <c r="D9052" t="s">
        <v>104</v>
      </c>
      <c r="E9052">
        <v>115.03</v>
      </c>
      <c r="F9052">
        <v>129.5</v>
      </c>
      <c r="G9052">
        <v>119.72</v>
      </c>
      <c r="H9052">
        <v>119.72</v>
      </c>
      <c r="I9052">
        <v>122.71</v>
      </c>
      <c r="J9052">
        <v>128.69999999999999</v>
      </c>
      <c r="K9052">
        <v>132.29</v>
      </c>
      <c r="L9052">
        <v>105.35</v>
      </c>
      <c r="M9052">
        <v>129.69999999999999</v>
      </c>
      <c r="N9052">
        <v>98.77</v>
      </c>
      <c r="O9052">
        <v>205.53</v>
      </c>
      <c r="P9052">
        <v>114.73</v>
      </c>
      <c r="Q9052">
        <v>114.73</v>
      </c>
      <c r="R9052">
        <v>112.74</v>
      </c>
      <c r="S9052">
        <v>93.28</v>
      </c>
      <c r="T9052">
        <v>139.68</v>
      </c>
      <c r="U9052">
        <v>123.61</v>
      </c>
      <c r="V9052">
        <v>129.19999999999999</v>
      </c>
      <c r="W9052">
        <v>108.65</v>
      </c>
      <c r="X9052">
        <v>100.57</v>
      </c>
      <c r="Y9052">
        <v>114.73</v>
      </c>
      <c r="Z9052">
        <v>91.89</v>
      </c>
      <c r="AA9052">
        <v>112.54</v>
      </c>
      <c r="AB9052">
        <v>115.83</v>
      </c>
      <c r="AC9052">
        <v>124.71</v>
      </c>
      <c r="AD9052">
        <v>116.73</v>
      </c>
      <c r="AE9052">
        <v>113.04</v>
      </c>
    </row>
    <row r="9053" spans="1:31">
      <c r="A9053" t="s">
        <v>14387</v>
      </c>
      <c r="B9053" t="s">
        <v>18097</v>
      </c>
      <c r="C9053" t="s">
        <v>18098</v>
      </c>
      <c r="D9053" t="s">
        <v>104</v>
      </c>
      <c r="E9053">
        <v>122.63</v>
      </c>
      <c r="F9053">
        <v>138.05000000000001</v>
      </c>
      <c r="G9053">
        <v>127.63</v>
      </c>
      <c r="H9053">
        <v>127.63</v>
      </c>
      <c r="I9053">
        <v>130.82</v>
      </c>
      <c r="J9053">
        <v>137.19999999999999</v>
      </c>
      <c r="K9053">
        <v>141.03</v>
      </c>
      <c r="L9053">
        <v>112.31</v>
      </c>
      <c r="M9053">
        <v>138.26</v>
      </c>
      <c r="N9053">
        <v>105.29</v>
      </c>
      <c r="O9053">
        <v>219.1</v>
      </c>
      <c r="P9053">
        <v>122.31</v>
      </c>
      <c r="Q9053">
        <v>122.31</v>
      </c>
      <c r="R9053">
        <v>120.18</v>
      </c>
      <c r="S9053">
        <v>99.44</v>
      </c>
      <c r="T9053">
        <v>148.9</v>
      </c>
      <c r="U9053">
        <v>131.78</v>
      </c>
      <c r="V9053">
        <v>137.72999999999999</v>
      </c>
      <c r="W9053">
        <v>115.82</v>
      </c>
      <c r="X9053">
        <v>107.21</v>
      </c>
      <c r="Y9053">
        <v>122.31</v>
      </c>
      <c r="Z9053">
        <v>97.95</v>
      </c>
      <c r="AA9053">
        <v>119.97</v>
      </c>
      <c r="AB9053">
        <v>123.48</v>
      </c>
      <c r="AC9053">
        <v>132.94999999999999</v>
      </c>
      <c r="AD9053">
        <v>124.44</v>
      </c>
      <c r="AE9053">
        <v>120.5</v>
      </c>
    </row>
    <row r="9054" spans="1:31">
      <c r="A9054" t="s">
        <v>14387</v>
      </c>
      <c r="B9054" t="s">
        <v>18099</v>
      </c>
      <c r="C9054" t="s">
        <v>18100</v>
      </c>
      <c r="D9054" t="s">
        <v>104</v>
      </c>
      <c r="E9054">
        <v>139.13999999999999</v>
      </c>
      <c r="F9054">
        <v>156.63</v>
      </c>
      <c r="G9054">
        <v>144.81</v>
      </c>
      <c r="H9054">
        <v>144.81</v>
      </c>
      <c r="I9054">
        <v>148.43</v>
      </c>
      <c r="J9054">
        <v>155.66999999999999</v>
      </c>
      <c r="K9054">
        <v>160.01</v>
      </c>
      <c r="L9054">
        <v>127.43</v>
      </c>
      <c r="M9054">
        <v>156.88</v>
      </c>
      <c r="N9054">
        <v>119.47</v>
      </c>
      <c r="O9054">
        <v>248.59</v>
      </c>
      <c r="P9054">
        <v>138.77000000000001</v>
      </c>
      <c r="Q9054">
        <v>138.77000000000001</v>
      </c>
      <c r="R9054">
        <v>136.36000000000001</v>
      </c>
      <c r="S9054">
        <v>112.83</v>
      </c>
      <c r="T9054">
        <v>168.94</v>
      </c>
      <c r="U9054">
        <v>149.51</v>
      </c>
      <c r="V9054">
        <v>156.27000000000001</v>
      </c>
      <c r="W9054">
        <v>131.41</v>
      </c>
      <c r="X9054">
        <v>121.64</v>
      </c>
      <c r="Y9054">
        <v>138.77000000000001</v>
      </c>
      <c r="Z9054">
        <v>111.14</v>
      </c>
      <c r="AA9054">
        <v>136.12</v>
      </c>
      <c r="AB9054">
        <v>140.1</v>
      </c>
      <c r="AC9054">
        <v>150.84</v>
      </c>
      <c r="AD9054">
        <v>141.19</v>
      </c>
      <c r="AE9054">
        <v>136.72</v>
      </c>
    </row>
    <row r="9055" spans="1:31">
      <c r="A9055" t="s">
        <v>14387</v>
      </c>
      <c r="B9055" t="s">
        <v>18101</v>
      </c>
      <c r="C9055" t="s">
        <v>18102</v>
      </c>
      <c r="D9055" t="s">
        <v>104</v>
      </c>
      <c r="E9055">
        <v>261.92</v>
      </c>
      <c r="F9055">
        <v>294.86</v>
      </c>
      <c r="G9055">
        <v>272.60000000000002</v>
      </c>
      <c r="H9055">
        <v>272.60000000000002</v>
      </c>
      <c r="I9055">
        <v>279.41000000000003</v>
      </c>
      <c r="J9055">
        <v>293.04000000000002</v>
      </c>
      <c r="K9055">
        <v>301.22000000000003</v>
      </c>
      <c r="L9055">
        <v>239.88</v>
      </c>
      <c r="M9055">
        <v>295.31</v>
      </c>
      <c r="N9055">
        <v>224.89</v>
      </c>
      <c r="O9055">
        <v>467.96</v>
      </c>
      <c r="P9055">
        <v>261.24</v>
      </c>
      <c r="Q9055">
        <v>261.24</v>
      </c>
      <c r="R9055">
        <v>256.69</v>
      </c>
      <c r="S9055">
        <v>212.4</v>
      </c>
      <c r="T9055">
        <v>318.02999999999997</v>
      </c>
      <c r="U9055">
        <v>281.45</v>
      </c>
      <c r="V9055">
        <v>294.18</v>
      </c>
      <c r="W9055">
        <v>247.38</v>
      </c>
      <c r="X9055">
        <v>228.98</v>
      </c>
      <c r="Y9055">
        <v>261.24</v>
      </c>
      <c r="Z9055">
        <v>209.22</v>
      </c>
      <c r="AA9055">
        <v>256.24</v>
      </c>
      <c r="AB9055">
        <v>263.74</v>
      </c>
      <c r="AC9055">
        <v>283.95</v>
      </c>
      <c r="AD9055">
        <v>265.77999999999997</v>
      </c>
      <c r="AE9055">
        <v>257.37</v>
      </c>
    </row>
    <row r="9056" spans="1:31">
      <c r="A9056" t="s">
        <v>14387</v>
      </c>
      <c r="B9056" t="s">
        <v>18103</v>
      </c>
      <c r="C9056" t="s">
        <v>18104</v>
      </c>
      <c r="D9056" t="s">
        <v>104</v>
      </c>
      <c r="E9056">
        <v>128.33000000000001</v>
      </c>
      <c r="F9056">
        <v>144.47</v>
      </c>
      <c r="G9056">
        <v>133.56</v>
      </c>
      <c r="H9056">
        <v>133.56</v>
      </c>
      <c r="I9056">
        <v>136.9</v>
      </c>
      <c r="J9056">
        <v>143.58000000000001</v>
      </c>
      <c r="K9056">
        <v>147.59</v>
      </c>
      <c r="L9056">
        <v>117.53</v>
      </c>
      <c r="M9056">
        <v>144.69</v>
      </c>
      <c r="N9056">
        <v>110.19</v>
      </c>
      <c r="O9056">
        <v>229.28</v>
      </c>
      <c r="P9056">
        <v>128</v>
      </c>
      <c r="Q9056">
        <v>128</v>
      </c>
      <c r="R9056">
        <v>125.77</v>
      </c>
      <c r="S9056">
        <v>104.07</v>
      </c>
      <c r="T9056">
        <v>155.82</v>
      </c>
      <c r="U9056">
        <v>137.9</v>
      </c>
      <c r="V9056">
        <v>144.13999999999999</v>
      </c>
      <c r="W9056">
        <v>121.21</v>
      </c>
      <c r="X9056">
        <v>112.19</v>
      </c>
      <c r="Y9056">
        <v>128</v>
      </c>
      <c r="Z9056">
        <v>102.51</v>
      </c>
      <c r="AA9056">
        <v>125.55</v>
      </c>
      <c r="AB9056">
        <v>129.22</v>
      </c>
      <c r="AC9056">
        <v>139.13</v>
      </c>
      <c r="AD9056">
        <v>130.22</v>
      </c>
      <c r="AE9056">
        <v>126.1</v>
      </c>
    </row>
    <row r="9057" spans="1:31">
      <c r="A9057" t="s">
        <v>14387</v>
      </c>
      <c r="B9057" t="s">
        <v>18105</v>
      </c>
      <c r="C9057" t="s">
        <v>18106</v>
      </c>
      <c r="D9057" t="s">
        <v>104</v>
      </c>
      <c r="E9057">
        <v>132.30000000000001</v>
      </c>
      <c r="F9057">
        <v>148.94</v>
      </c>
      <c r="G9057">
        <v>137.69999999999999</v>
      </c>
      <c r="H9057">
        <v>137.69999999999999</v>
      </c>
      <c r="I9057">
        <v>141.13999999999999</v>
      </c>
      <c r="J9057">
        <v>148.02000000000001</v>
      </c>
      <c r="K9057">
        <v>152.15</v>
      </c>
      <c r="L9057">
        <v>121.17</v>
      </c>
      <c r="M9057">
        <v>149.16999999999999</v>
      </c>
      <c r="N9057">
        <v>113.6</v>
      </c>
      <c r="O9057">
        <v>236.38</v>
      </c>
      <c r="P9057">
        <v>131.96</v>
      </c>
      <c r="Q9057">
        <v>131.96</v>
      </c>
      <c r="R9057">
        <v>129.66</v>
      </c>
      <c r="S9057">
        <v>107.29</v>
      </c>
      <c r="T9057">
        <v>160.65</v>
      </c>
      <c r="U9057">
        <v>142.16999999999999</v>
      </c>
      <c r="V9057">
        <v>148.6</v>
      </c>
      <c r="W9057">
        <v>124.96</v>
      </c>
      <c r="X9057">
        <v>115.66</v>
      </c>
      <c r="Y9057">
        <v>131.96</v>
      </c>
      <c r="Z9057">
        <v>105.68</v>
      </c>
      <c r="AA9057">
        <v>129.43</v>
      </c>
      <c r="AB9057">
        <v>133.22</v>
      </c>
      <c r="AC9057">
        <v>143.43</v>
      </c>
      <c r="AD9057">
        <v>134.25</v>
      </c>
      <c r="AE9057">
        <v>130.01</v>
      </c>
    </row>
    <row r="9058" spans="1:31">
      <c r="A9058" t="s">
        <v>14387</v>
      </c>
      <c r="B9058" t="s">
        <v>18107</v>
      </c>
      <c r="C9058" t="s">
        <v>18108</v>
      </c>
      <c r="D9058" t="s">
        <v>104</v>
      </c>
      <c r="E9058">
        <v>155.88</v>
      </c>
      <c r="F9058">
        <v>175.48</v>
      </c>
      <c r="G9058">
        <v>162.24</v>
      </c>
      <c r="H9058">
        <v>162.24</v>
      </c>
      <c r="I9058">
        <v>166.29</v>
      </c>
      <c r="J9058">
        <v>174.4</v>
      </c>
      <c r="K9058">
        <v>179.27</v>
      </c>
      <c r="L9058">
        <v>142.77000000000001</v>
      </c>
      <c r="M9058">
        <v>175.76</v>
      </c>
      <c r="N9058">
        <v>133.84</v>
      </c>
      <c r="O9058">
        <v>278.51</v>
      </c>
      <c r="P9058">
        <v>155.47999999999999</v>
      </c>
      <c r="Q9058">
        <v>155.47999999999999</v>
      </c>
      <c r="R9058">
        <v>152.77000000000001</v>
      </c>
      <c r="S9058">
        <v>126.41</v>
      </c>
      <c r="T9058">
        <v>189.28</v>
      </c>
      <c r="U9058">
        <v>167.51</v>
      </c>
      <c r="V9058">
        <v>175.08</v>
      </c>
      <c r="W9058">
        <v>147.22999999999999</v>
      </c>
      <c r="X9058">
        <v>136.28</v>
      </c>
      <c r="Y9058">
        <v>155.47999999999999</v>
      </c>
      <c r="Z9058">
        <v>124.51</v>
      </c>
      <c r="AA9058">
        <v>152.5</v>
      </c>
      <c r="AB9058">
        <v>156.96</v>
      </c>
      <c r="AC9058">
        <v>169</v>
      </c>
      <c r="AD9058">
        <v>158.18</v>
      </c>
      <c r="AE9058">
        <v>153.18</v>
      </c>
    </row>
    <row r="9059" spans="1:31">
      <c r="A9059" t="s">
        <v>14387</v>
      </c>
      <c r="B9059" t="s">
        <v>18109</v>
      </c>
      <c r="C9059" t="s">
        <v>18110</v>
      </c>
      <c r="D9059" t="s">
        <v>104</v>
      </c>
      <c r="E9059">
        <v>321.66000000000003</v>
      </c>
      <c r="F9059">
        <v>362.11</v>
      </c>
      <c r="G9059">
        <v>334.77</v>
      </c>
      <c r="H9059">
        <v>334.77</v>
      </c>
      <c r="I9059">
        <v>343.14</v>
      </c>
      <c r="J9059">
        <v>359.88</v>
      </c>
      <c r="K9059">
        <v>369.92</v>
      </c>
      <c r="L9059">
        <v>294.60000000000002</v>
      </c>
      <c r="M9059">
        <v>362.67</v>
      </c>
      <c r="N9059">
        <v>276.18</v>
      </c>
      <c r="O9059">
        <v>574.69000000000005</v>
      </c>
      <c r="P9059">
        <v>320.82</v>
      </c>
      <c r="Q9059">
        <v>320.82</v>
      </c>
      <c r="R9059">
        <v>315.24</v>
      </c>
      <c r="S9059">
        <v>260.83999999999997</v>
      </c>
      <c r="T9059">
        <v>390.56</v>
      </c>
      <c r="U9059">
        <v>345.65</v>
      </c>
      <c r="V9059">
        <v>361.27</v>
      </c>
      <c r="W9059">
        <v>303.8</v>
      </c>
      <c r="X9059">
        <v>281.2</v>
      </c>
      <c r="Y9059">
        <v>320.82</v>
      </c>
      <c r="Z9059">
        <v>256.93</v>
      </c>
      <c r="AA9059">
        <v>314.68</v>
      </c>
      <c r="AB9059">
        <v>323.89</v>
      </c>
      <c r="AC9059">
        <v>348.72</v>
      </c>
      <c r="AD9059">
        <v>326.39999999999998</v>
      </c>
      <c r="AE9059">
        <v>316.08</v>
      </c>
    </row>
    <row r="9060" spans="1:31">
      <c r="A9060" t="s">
        <v>14387</v>
      </c>
      <c r="B9060" t="s">
        <v>18111</v>
      </c>
      <c r="C9060" t="s">
        <v>18112</v>
      </c>
      <c r="D9060" t="s">
        <v>104</v>
      </c>
      <c r="E9060">
        <v>273.01</v>
      </c>
      <c r="F9060">
        <v>307.33999999999997</v>
      </c>
      <c r="G9060">
        <v>284.13</v>
      </c>
      <c r="H9060">
        <v>284.13</v>
      </c>
      <c r="I9060">
        <v>291.24</v>
      </c>
      <c r="J9060">
        <v>305.45</v>
      </c>
      <c r="K9060">
        <v>313.97000000000003</v>
      </c>
      <c r="L9060">
        <v>250.04</v>
      </c>
      <c r="M9060">
        <v>307.81</v>
      </c>
      <c r="N9060">
        <v>234.41</v>
      </c>
      <c r="O9060">
        <v>487.77</v>
      </c>
      <c r="P9060">
        <v>272.3</v>
      </c>
      <c r="Q9060">
        <v>272.3</v>
      </c>
      <c r="R9060">
        <v>267.56</v>
      </c>
      <c r="S9060">
        <v>221.39</v>
      </c>
      <c r="T9060">
        <v>331.49</v>
      </c>
      <c r="U9060">
        <v>293.37</v>
      </c>
      <c r="V9060">
        <v>306.63</v>
      </c>
      <c r="W9060">
        <v>257.85000000000002</v>
      </c>
      <c r="X9060">
        <v>238.67</v>
      </c>
      <c r="Y9060">
        <v>272.3</v>
      </c>
      <c r="Z9060">
        <v>218.07</v>
      </c>
      <c r="AA9060">
        <v>267.08999999999997</v>
      </c>
      <c r="AB9060">
        <v>274.89999999999998</v>
      </c>
      <c r="AC9060">
        <v>295.97000000000003</v>
      </c>
      <c r="AD9060">
        <v>277.02999999999997</v>
      </c>
      <c r="AE9060">
        <v>268.27</v>
      </c>
    </row>
    <row r="9061" spans="1:31">
      <c r="A9061" t="s">
        <v>14387</v>
      </c>
      <c r="B9061" t="s">
        <v>18113</v>
      </c>
      <c r="C9061" t="s">
        <v>18114</v>
      </c>
      <c r="D9061" t="s">
        <v>104</v>
      </c>
      <c r="E9061">
        <v>137.07</v>
      </c>
      <c r="F9061">
        <v>154.31</v>
      </c>
      <c r="G9061">
        <v>142.66</v>
      </c>
      <c r="H9061">
        <v>142.66</v>
      </c>
      <c r="I9061">
        <v>146.22999999999999</v>
      </c>
      <c r="J9061">
        <v>153.36000000000001</v>
      </c>
      <c r="K9061">
        <v>157.63999999999999</v>
      </c>
      <c r="L9061">
        <v>125.54</v>
      </c>
      <c r="M9061">
        <v>154.55000000000001</v>
      </c>
      <c r="N9061">
        <v>117.7</v>
      </c>
      <c r="O9061">
        <v>244.91</v>
      </c>
      <c r="P9061">
        <v>136.72</v>
      </c>
      <c r="Q9061">
        <v>136.72</v>
      </c>
      <c r="R9061">
        <v>134.34</v>
      </c>
      <c r="S9061">
        <v>111.16</v>
      </c>
      <c r="T9061">
        <v>166.44</v>
      </c>
      <c r="U9061">
        <v>147.30000000000001</v>
      </c>
      <c r="V9061">
        <v>153.96</v>
      </c>
      <c r="W9061">
        <v>129.47</v>
      </c>
      <c r="X9061">
        <v>119.84</v>
      </c>
      <c r="Y9061">
        <v>136.72</v>
      </c>
      <c r="Z9061">
        <v>109.49</v>
      </c>
      <c r="AA9061">
        <v>134.1</v>
      </c>
      <c r="AB9061">
        <v>138.03</v>
      </c>
      <c r="AC9061">
        <v>148.61000000000001</v>
      </c>
      <c r="AD9061">
        <v>139.1</v>
      </c>
      <c r="AE9061">
        <v>134.69999999999999</v>
      </c>
    </row>
    <row r="9062" spans="1:31">
      <c r="A9062" t="s">
        <v>14387</v>
      </c>
      <c r="B9062" t="s">
        <v>18115</v>
      </c>
      <c r="C9062" t="s">
        <v>18116</v>
      </c>
      <c r="D9062" t="s">
        <v>104</v>
      </c>
      <c r="E9062">
        <v>139.51</v>
      </c>
      <c r="F9062">
        <v>157.06</v>
      </c>
      <c r="G9062">
        <v>145.19999999999999</v>
      </c>
      <c r="H9062">
        <v>145.19999999999999</v>
      </c>
      <c r="I9062">
        <v>148.83000000000001</v>
      </c>
      <c r="J9062">
        <v>156.09</v>
      </c>
      <c r="K9062">
        <v>160.44999999999999</v>
      </c>
      <c r="L9062">
        <v>127.78</v>
      </c>
      <c r="M9062">
        <v>157.30000000000001</v>
      </c>
      <c r="N9062">
        <v>119.79</v>
      </c>
      <c r="O9062">
        <v>249.27</v>
      </c>
      <c r="P9062">
        <v>139.15</v>
      </c>
      <c r="Q9062">
        <v>139.15</v>
      </c>
      <c r="R9062">
        <v>136.72999999999999</v>
      </c>
      <c r="S9062">
        <v>113.14</v>
      </c>
      <c r="T9062">
        <v>169.4</v>
      </c>
      <c r="U9062">
        <v>149.91999999999999</v>
      </c>
      <c r="V9062">
        <v>156.69999999999999</v>
      </c>
      <c r="W9062">
        <v>131.77000000000001</v>
      </c>
      <c r="X9062">
        <v>121.97</v>
      </c>
      <c r="Y9062">
        <v>139.15</v>
      </c>
      <c r="Z9062">
        <v>111.44</v>
      </c>
      <c r="AA9062">
        <v>136.49</v>
      </c>
      <c r="AB9062">
        <v>140.47999999999999</v>
      </c>
      <c r="AC9062">
        <v>151.25</v>
      </c>
      <c r="AD9062">
        <v>141.57</v>
      </c>
      <c r="AE9062">
        <v>137.09</v>
      </c>
    </row>
    <row r="9063" spans="1:31">
      <c r="A9063" t="s">
        <v>14387</v>
      </c>
      <c r="B9063" t="s">
        <v>18117</v>
      </c>
      <c r="C9063" t="s">
        <v>18118</v>
      </c>
      <c r="D9063" t="s">
        <v>104</v>
      </c>
      <c r="E9063">
        <v>149.19</v>
      </c>
      <c r="F9063">
        <v>167.96</v>
      </c>
      <c r="G9063">
        <v>155.28</v>
      </c>
      <c r="H9063">
        <v>155.28</v>
      </c>
      <c r="I9063">
        <v>159.16</v>
      </c>
      <c r="J9063">
        <v>166.92</v>
      </c>
      <c r="K9063">
        <v>171.58</v>
      </c>
      <c r="L9063">
        <v>136.63999999999999</v>
      </c>
      <c r="M9063">
        <v>168.22</v>
      </c>
      <c r="N9063">
        <v>128.1</v>
      </c>
      <c r="O9063">
        <v>266.56</v>
      </c>
      <c r="P9063">
        <v>148.81</v>
      </c>
      <c r="Q9063">
        <v>148.81</v>
      </c>
      <c r="R9063">
        <v>146.22</v>
      </c>
      <c r="S9063">
        <v>120.98</v>
      </c>
      <c r="T9063">
        <v>181.16</v>
      </c>
      <c r="U9063">
        <v>160.32</v>
      </c>
      <c r="V9063">
        <v>167.57</v>
      </c>
      <c r="W9063">
        <v>140.91</v>
      </c>
      <c r="X9063">
        <v>130.43</v>
      </c>
      <c r="Y9063">
        <v>148.81</v>
      </c>
      <c r="Z9063">
        <v>119.17</v>
      </c>
      <c r="AA9063">
        <v>145.96</v>
      </c>
      <c r="AB9063">
        <v>150.22999999999999</v>
      </c>
      <c r="AC9063">
        <v>161.75</v>
      </c>
      <c r="AD9063">
        <v>151.38999999999999</v>
      </c>
      <c r="AE9063">
        <v>146.61000000000001</v>
      </c>
    </row>
    <row r="9064" spans="1:31">
      <c r="A9064" t="s">
        <v>14387</v>
      </c>
      <c r="B9064" t="s">
        <v>18119</v>
      </c>
      <c r="C9064" t="s">
        <v>18120</v>
      </c>
      <c r="D9064" t="s">
        <v>104</v>
      </c>
      <c r="E9064">
        <v>254.4</v>
      </c>
      <c r="F9064">
        <v>286.39999999999998</v>
      </c>
      <c r="G9064">
        <v>264.77999999999997</v>
      </c>
      <c r="H9064">
        <v>264.77999999999997</v>
      </c>
      <c r="I9064">
        <v>271.39</v>
      </c>
      <c r="J9064">
        <v>284.63</v>
      </c>
      <c r="K9064">
        <v>292.58</v>
      </c>
      <c r="L9064">
        <v>233</v>
      </c>
      <c r="M9064">
        <v>286.83999999999997</v>
      </c>
      <c r="N9064">
        <v>218.44</v>
      </c>
      <c r="O9064">
        <v>454.53</v>
      </c>
      <c r="P9064">
        <v>253.74</v>
      </c>
      <c r="Q9064">
        <v>253.74</v>
      </c>
      <c r="R9064">
        <v>249.33</v>
      </c>
      <c r="S9064">
        <v>206.3</v>
      </c>
      <c r="T9064">
        <v>308.91000000000003</v>
      </c>
      <c r="U9064">
        <v>273.38</v>
      </c>
      <c r="V9064">
        <v>285.74</v>
      </c>
      <c r="W9064">
        <v>240.28</v>
      </c>
      <c r="X9064">
        <v>222.41</v>
      </c>
      <c r="Y9064">
        <v>253.74</v>
      </c>
      <c r="Z9064">
        <v>203.21</v>
      </c>
      <c r="AA9064">
        <v>248.89</v>
      </c>
      <c r="AB9064">
        <v>256.17</v>
      </c>
      <c r="AC9064">
        <v>275.81</v>
      </c>
      <c r="AD9064">
        <v>258.16000000000003</v>
      </c>
      <c r="AE9064">
        <v>249.99</v>
      </c>
    </row>
    <row r="9065" spans="1:31">
      <c r="A9065" t="s">
        <v>14387</v>
      </c>
      <c r="B9065" t="s">
        <v>18121</v>
      </c>
      <c r="C9065" t="s">
        <v>18122</v>
      </c>
      <c r="D9065" t="s">
        <v>104</v>
      </c>
      <c r="E9065">
        <v>155.21</v>
      </c>
      <c r="F9065">
        <v>174.73</v>
      </c>
      <c r="G9065">
        <v>161.54</v>
      </c>
      <c r="H9065">
        <v>161.54</v>
      </c>
      <c r="I9065">
        <v>165.58</v>
      </c>
      <c r="J9065">
        <v>173.66</v>
      </c>
      <c r="K9065">
        <v>178.5</v>
      </c>
      <c r="L9065">
        <v>142.16</v>
      </c>
      <c r="M9065">
        <v>175</v>
      </c>
      <c r="N9065">
        <v>133.27000000000001</v>
      </c>
      <c r="O9065">
        <v>277.32</v>
      </c>
      <c r="P9065">
        <v>154.81</v>
      </c>
      <c r="Q9065">
        <v>154.81</v>
      </c>
      <c r="R9065">
        <v>152.12</v>
      </c>
      <c r="S9065">
        <v>125.87</v>
      </c>
      <c r="T9065">
        <v>188.47</v>
      </c>
      <c r="U9065">
        <v>166.79</v>
      </c>
      <c r="V9065">
        <v>174.33</v>
      </c>
      <c r="W9065">
        <v>146.6</v>
      </c>
      <c r="X9065">
        <v>135.69</v>
      </c>
      <c r="Y9065">
        <v>154.81</v>
      </c>
      <c r="Z9065">
        <v>123.98</v>
      </c>
      <c r="AA9065">
        <v>151.85</v>
      </c>
      <c r="AB9065">
        <v>156.29</v>
      </c>
      <c r="AC9065">
        <v>168.27</v>
      </c>
      <c r="AD9065">
        <v>157.5</v>
      </c>
      <c r="AE9065">
        <v>152.52000000000001</v>
      </c>
    </row>
    <row r="9066" spans="1:31">
      <c r="A9066" t="s">
        <v>14387</v>
      </c>
      <c r="B9066" t="s">
        <v>18123</v>
      </c>
      <c r="C9066" t="s">
        <v>18124</v>
      </c>
      <c r="D9066" t="s">
        <v>104</v>
      </c>
      <c r="E9066">
        <v>169.29</v>
      </c>
      <c r="F9066">
        <v>190.58</v>
      </c>
      <c r="G9066">
        <v>176.19</v>
      </c>
      <c r="H9066">
        <v>176.19</v>
      </c>
      <c r="I9066">
        <v>180.6</v>
      </c>
      <c r="J9066">
        <v>189.41</v>
      </c>
      <c r="K9066">
        <v>194.7</v>
      </c>
      <c r="L9066">
        <v>155.05000000000001</v>
      </c>
      <c r="M9066">
        <v>190.88</v>
      </c>
      <c r="N9066">
        <v>145.36000000000001</v>
      </c>
      <c r="O9066">
        <v>302.47000000000003</v>
      </c>
      <c r="P9066">
        <v>168.85</v>
      </c>
      <c r="Q9066">
        <v>168.85</v>
      </c>
      <c r="R9066">
        <v>165.92</v>
      </c>
      <c r="S9066">
        <v>137.28</v>
      </c>
      <c r="T9066">
        <v>205.56</v>
      </c>
      <c r="U9066">
        <v>181.92</v>
      </c>
      <c r="V9066">
        <v>190.14</v>
      </c>
      <c r="W9066">
        <v>159.9</v>
      </c>
      <c r="X9066">
        <v>148</v>
      </c>
      <c r="Y9066">
        <v>168.85</v>
      </c>
      <c r="Z9066">
        <v>135.22999999999999</v>
      </c>
      <c r="AA9066">
        <v>165.62</v>
      </c>
      <c r="AB9066">
        <v>170.47</v>
      </c>
      <c r="AC9066">
        <v>183.54</v>
      </c>
      <c r="AD9066">
        <v>171.79</v>
      </c>
      <c r="AE9066">
        <v>166.36</v>
      </c>
    </row>
    <row r="9067" spans="1:31">
      <c r="A9067" t="s">
        <v>14387</v>
      </c>
      <c r="B9067" t="s">
        <v>18125</v>
      </c>
      <c r="C9067" t="s">
        <v>18126</v>
      </c>
      <c r="D9067" t="s">
        <v>104</v>
      </c>
      <c r="E9067">
        <v>170.31</v>
      </c>
      <c r="F9067">
        <v>191.72</v>
      </c>
      <c r="G9067">
        <v>177.25</v>
      </c>
      <c r="H9067">
        <v>177.25</v>
      </c>
      <c r="I9067">
        <v>181.68</v>
      </c>
      <c r="J9067">
        <v>190.54</v>
      </c>
      <c r="K9067">
        <v>195.86</v>
      </c>
      <c r="L9067">
        <v>155.97999999999999</v>
      </c>
      <c r="M9067">
        <v>192.02</v>
      </c>
      <c r="N9067">
        <v>146.22999999999999</v>
      </c>
      <c r="O9067">
        <v>304.27999999999997</v>
      </c>
      <c r="P9067">
        <v>169.86</v>
      </c>
      <c r="Q9067">
        <v>169.86</v>
      </c>
      <c r="R9067">
        <v>166.91</v>
      </c>
      <c r="S9067">
        <v>138.1</v>
      </c>
      <c r="T9067">
        <v>206.79</v>
      </c>
      <c r="U9067">
        <v>183.01</v>
      </c>
      <c r="V9067">
        <v>191.28</v>
      </c>
      <c r="W9067">
        <v>160.85</v>
      </c>
      <c r="X9067">
        <v>148.88999999999999</v>
      </c>
      <c r="Y9067">
        <v>169.86</v>
      </c>
      <c r="Z9067">
        <v>136.04</v>
      </c>
      <c r="AA9067">
        <v>166.61</v>
      </c>
      <c r="AB9067">
        <v>171.49</v>
      </c>
      <c r="AC9067">
        <v>184.63</v>
      </c>
      <c r="AD9067">
        <v>172.82</v>
      </c>
      <c r="AE9067">
        <v>167.35</v>
      </c>
    </row>
    <row r="9068" spans="1:31">
      <c r="A9068" t="s">
        <v>14387</v>
      </c>
      <c r="B9068" t="s">
        <v>18127</v>
      </c>
      <c r="C9068" t="s">
        <v>18128</v>
      </c>
      <c r="D9068" t="s">
        <v>104</v>
      </c>
      <c r="E9068">
        <v>285</v>
      </c>
      <c r="F9068">
        <v>320.85000000000002</v>
      </c>
      <c r="G9068">
        <v>296.62</v>
      </c>
      <c r="H9068">
        <v>296.62</v>
      </c>
      <c r="I9068">
        <v>304.04000000000002</v>
      </c>
      <c r="J9068">
        <v>318.87</v>
      </c>
      <c r="K9068">
        <v>327.77</v>
      </c>
      <c r="L9068">
        <v>261.02999999999997</v>
      </c>
      <c r="M9068">
        <v>321.33999999999997</v>
      </c>
      <c r="N9068">
        <v>244.71</v>
      </c>
      <c r="O9068">
        <v>509.2</v>
      </c>
      <c r="P9068">
        <v>284.26</v>
      </c>
      <c r="Q9068">
        <v>284.26</v>
      </c>
      <c r="R9068">
        <v>279.32</v>
      </c>
      <c r="S9068">
        <v>231.12</v>
      </c>
      <c r="T9068">
        <v>346.06</v>
      </c>
      <c r="U9068">
        <v>306.26</v>
      </c>
      <c r="V9068">
        <v>320.10000000000002</v>
      </c>
      <c r="W9068">
        <v>269.18</v>
      </c>
      <c r="X9068">
        <v>249.16</v>
      </c>
      <c r="Y9068">
        <v>284.26</v>
      </c>
      <c r="Z9068">
        <v>227.66</v>
      </c>
      <c r="AA9068">
        <v>278.82</v>
      </c>
      <c r="AB9068">
        <v>286.98</v>
      </c>
      <c r="AC9068">
        <v>308.98</v>
      </c>
      <c r="AD9068">
        <v>289.20999999999998</v>
      </c>
      <c r="AE9068">
        <v>280.06</v>
      </c>
    </row>
    <row r="9069" spans="1:31">
      <c r="A9069" t="s">
        <v>14387</v>
      </c>
      <c r="B9069" t="s">
        <v>18129</v>
      </c>
      <c r="C9069" t="s">
        <v>18130</v>
      </c>
      <c r="D9069" t="s">
        <v>104</v>
      </c>
      <c r="E9069">
        <v>315.62</v>
      </c>
      <c r="F9069">
        <v>355.32</v>
      </c>
      <c r="G9069">
        <v>328.49</v>
      </c>
      <c r="H9069">
        <v>328.49</v>
      </c>
      <c r="I9069">
        <v>336.7</v>
      </c>
      <c r="J9069">
        <v>353.13</v>
      </c>
      <c r="K9069">
        <v>362.98</v>
      </c>
      <c r="L9069">
        <v>289.07</v>
      </c>
      <c r="M9069">
        <v>355.86</v>
      </c>
      <c r="N9069">
        <v>271</v>
      </c>
      <c r="O9069">
        <v>563.91</v>
      </c>
      <c r="P9069">
        <v>314.8</v>
      </c>
      <c r="Q9069">
        <v>314.8</v>
      </c>
      <c r="R9069">
        <v>309.33</v>
      </c>
      <c r="S9069">
        <v>255.95</v>
      </c>
      <c r="T9069">
        <v>383.24</v>
      </c>
      <c r="U9069">
        <v>339.16</v>
      </c>
      <c r="V9069">
        <v>354.49</v>
      </c>
      <c r="W9069">
        <v>298.10000000000002</v>
      </c>
      <c r="X9069">
        <v>275.93</v>
      </c>
      <c r="Y9069">
        <v>314.8</v>
      </c>
      <c r="Z9069">
        <v>252.11</v>
      </c>
      <c r="AA9069">
        <v>308.77999999999997</v>
      </c>
      <c r="AB9069">
        <v>317.81</v>
      </c>
      <c r="AC9069">
        <v>342.18</v>
      </c>
      <c r="AD9069">
        <v>320.27999999999997</v>
      </c>
      <c r="AE9069">
        <v>310.14999999999998</v>
      </c>
    </row>
    <row r="9070" spans="1:31">
      <c r="A9070" t="s">
        <v>14387</v>
      </c>
      <c r="B9070" t="s">
        <v>18131</v>
      </c>
      <c r="C9070" t="s">
        <v>18132</v>
      </c>
      <c r="D9070" t="s">
        <v>104</v>
      </c>
      <c r="E9070">
        <v>156.18</v>
      </c>
      <c r="F9070">
        <v>175.82</v>
      </c>
      <c r="G9070">
        <v>162.54</v>
      </c>
      <c r="H9070">
        <v>162.54</v>
      </c>
      <c r="I9070">
        <v>166.61</v>
      </c>
      <c r="J9070">
        <v>174.73</v>
      </c>
      <c r="K9070">
        <v>179.61</v>
      </c>
      <c r="L9070">
        <v>143.04</v>
      </c>
      <c r="M9070">
        <v>176.09</v>
      </c>
      <c r="N9070">
        <v>134.1</v>
      </c>
      <c r="O9070">
        <v>279.02999999999997</v>
      </c>
      <c r="P9070">
        <v>155.77000000000001</v>
      </c>
      <c r="Q9070">
        <v>155.77000000000001</v>
      </c>
      <c r="R9070">
        <v>153.06</v>
      </c>
      <c r="S9070">
        <v>126.65</v>
      </c>
      <c r="T9070">
        <v>189.63</v>
      </c>
      <c r="U9070">
        <v>167.82</v>
      </c>
      <c r="V9070">
        <v>175.41</v>
      </c>
      <c r="W9070">
        <v>147.51</v>
      </c>
      <c r="X9070">
        <v>136.53</v>
      </c>
      <c r="Y9070">
        <v>155.77000000000001</v>
      </c>
      <c r="Z9070">
        <v>124.75</v>
      </c>
      <c r="AA9070">
        <v>152.79</v>
      </c>
      <c r="AB9070">
        <v>157.26</v>
      </c>
      <c r="AC9070">
        <v>169.31</v>
      </c>
      <c r="AD9070">
        <v>158.47999999999999</v>
      </c>
      <c r="AE9070">
        <v>153.47</v>
      </c>
    </row>
    <row r="9071" spans="1:31">
      <c r="A9071" t="s">
        <v>14387</v>
      </c>
      <c r="B9071" t="s">
        <v>18133</v>
      </c>
      <c r="C9071" t="s">
        <v>18134</v>
      </c>
      <c r="D9071" t="s">
        <v>104</v>
      </c>
      <c r="E9071">
        <v>156.29</v>
      </c>
      <c r="F9071">
        <v>175.95</v>
      </c>
      <c r="G9071">
        <v>162.66</v>
      </c>
      <c r="H9071">
        <v>162.66</v>
      </c>
      <c r="I9071">
        <v>166.73</v>
      </c>
      <c r="J9071">
        <v>174.86</v>
      </c>
      <c r="K9071">
        <v>179.74</v>
      </c>
      <c r="L9071">
        <v>143.13999999999999</v>
      </c>
      <c r="M9071">
        <v>176.22</v>
      </c>
      <c r="N9071">
        <v>134.19999999999999</v>
      </c>
      <c r="O9071">
        <v>279.24</v>
      </c>
      <c r="P9071">
        <v>155.88</v>
      </c>
      <c r="Q9071">
        <v>155.88</v>
      </c>
      <c r="R9071">
        <v>153.16999999999999</v>
      </c>
      <c r="S9071">
        <v>126.74</v>
      </c>
      <c r="T9071">
        <v>189.77</v>
      </c>
      <c r="U9071">
        <v>167.95</v>
      </c>
      <c r="V9071">
        <v>175.54</v>
      </c>
      <c r="W9071">
        <v>147.62</v>
      </c>
      <c r="X9071">
        <v>136.63999999999999</v>
      </c>
      <c r="Y9071">
        <v>155.88</v>
      </c>
      <c r="Z9071">
        <v>124.84</v>
      </c>
      <c r="AA9071">
        <v>152.9</v>
      </c>
      <c r="AB9071">
        <v>157.38</v>
      </c>
      <c r="AC9071">
        <v>169.44</v>
      </c>
      <c r="AD9071">
        <v>158.6</v>
      </c>
      <c r="AE9071">
        <v>153.58000000000001</v>
      </c>
    </row>
    <row r="9072" spans="1:31">
      <c r="A9072" t="s">
        <v>14387</v>
      </c>
      <c r="B9072" t="s">
        <v>18135</v>
      </c>
      <c r="C9072" t="s">
        <v>18136</v>
      </c>
      <c r="D9072" t="s">
        <v>104</v>
      </c>
      <c r="E9072">
        <v>170.38</v>
      </c>
      <c r="F9072">
        <v>191.81</v>
      </c>
      <c r="G9072">
        <v>177.33</v>
      </c>
      <c r="H9072">
        <v>177.33</v>
      </c>
      <c r="I9072">
        <v>181.76</v>
      </c>
      <c r="J9072">
        <v>190.63</v>
      </c>
      <c r="K9072">
        <v>195.95</v>
      </c>
      <c r="L9072">
        <v>156.05000000000001</v>
      </c>
      <c r="M9072">
        <v>192.11</v>
      </c>
      <c r="N9072">
        <v>146.30000000000001</v>
      </c>
      <c r="O9072">
        <v>304.42</v>
      </c>
      <c r="P9072">
        <v>169.94</v>
      </c>
      <c r="Q9072">
        <v>169.94</v>
      </c>
      <c r="R9072">
        <v>166.98</v>
      </c>
      <c r="S9072">
        <v>138.16999999999999</v>
      </c>
      <c r="T9072">
        <v>206.88</v>
      </c>
      <c r="U9072">
        <v>183.09</v>
      </c>
      <c r="V9072">
        <v>191.37</v>
      </c>
      <c r="W9072">
        <v>160.93</v>
      </c>
      <c r="X9072">
        <v>148.96</v>
      </c>
      <c r="Y9072">
        <v>169.94</v>
      </c>
      <c r="Z9072">
        <v>136.1</v>
      </c>
      <c r="AA9072">
        <v>166.69</v>
      </c>
      <c r="AB9072">
        <v>171.57</v>
      </c>
      <c r="AC9072">
        <v>184.72</v>
      </c>
      <c r="AD9072">
        <v>172.9</v>
      </c>
      <c r="AE9072">
        <v>167.43</v>
      </c>
    </row>
    <row r="9073" spans="1:31">
      <c r="A9073" t="s">
        <v>14387</v>
      </c>
      <c r="B9073" t="s">
        <v>18137</v>
      </c>
      <c r="C9073" t="s">
        <v>18138</v>
      </c>
      <c r="D9073" t="s">
        <v>104</v>
      </c>
      <c r="E9073">
        <v>317.95</v>
      </c>
      <c r="F9073">
        <v>357.93</v>
      </c>
      <c r="G9073">
        <v>330.91</v>
      </c>
      <c r="H9073">
        <v>330.91</v>
      </c>
      <c r="I9073">
        <v>339.18</v>
      </c>
      <c r="J9073">
        <v>355.73</v>
      </c>
      <c r="K9073">
        <v>365.65</v>
      </c>
      <c r="L9073">
        <v>291.2</v>
      </c>
      <c r="M9073">
        <v>358.48</v>
      </c>
      <c r="N9073">
        <v>273</v>
      </c>
      <c r="O9073">
        <v>568.05999999999995</v>
      </c>
      <c r="P9073">
        <v>317.12</v>
      </c>
      <c r="Q9073">
        <v>317.12</v>
      </c>
      <c r="R9073">
        <v>311.61</v>
      </c>
      <c r="S9073">
        <v>257.83</v>
      </c>
      <c r="T9073">
        <v>386.06</v>
      </c>
      <c r="U9073">
        <v>341.66</v>
      </c>
      <c r="V9073">
        <v>357.11</v>
      </c>
      <c r="W9073">
        <v>300.3</v>
      </c>
      <c r="X9073">
        <v>277.95999999999998</v>
      </c>
      <c r="Y9073">
        <v>317.12</v>
      </c>
      <c r="Z9073">
        <v>253.97</v>
      </c>
      <c r="AA9073">
        <v>311.05</v>
      </c>
      <c r="AB9073">
        <v>320.14999999999998</v>
      </c>
      <c r="AC9073">
        <v>344.7</v>
      </c>
      <c r="AD9073">
        <v>322.64</v>
      </c>
      <c r="AE9073">
        <v>312.43</v>
      </c>
    </row>
    <row r="9074" spans="1:31">
      <c r="A9074" t="s">
        <v>14387</v>
      </c>
      <c r="B9074" t="s">
        <v>18139</v>
      </c>
      <c r="C9074" t="s">
        <v>18140</v>
      </c>
      <c r="D9074" t="s">
        <v>104</v>
      </c>
      <c r="E9074">
        <v>511.29</v>
      </c>
      <c r="F9074">
        <v>575.59</v>
      </c>
      <c r="G9074">
        <v>532.13</v>
      </c>
      <c r="H9074">
        <v>532.13</v>
      </c>
      <c r="I9074">
        <v>545.42999999999995</v>
      </c>
      <c r="J9074">
        <v>572.04</v>
      </c>
      <c r="K9074">
        <v>588</v>
      </c>
      <c r="L9074">
        <v>468.27</v>
      </c>
      <c r="M9074">
        <v>576.47</v>
      </c>
      <c r="N9074">
        <v>439</v>
      </c>
      <c r="O9074">
        <v>913.49</v>
      </c>
      <c r="P9074">
        <v>509.96</v>
      </c>
      <c r="Q9074">
        <v>509.96</v>
      </c>
      <c r="R9074">
        <v>501.09</v>
      </c>
      <c r="S9074">
        <v>414.62</v>
      </c>
      <c r="T9074">
        <v>620.82000000000005</v>
      </c>
      <c r="U9074">
        <v>549.41999999999996</v>
      </c>
      <c r="V9074">
        <v>574.26</v>
      </c>
      <c r="W9074">
        <v>482.91</v>
      </c>
      <c r="X9074">
        <v>446.99</v>
      </c>
      <c r="Y9074">
        <v>509.96</v>
      </c>
      <c r="Z9074">
        <v>408.41</v>
      </c>
      <c r="AA9074">
        <v>500.2</v>
      </c>
      <c r="AB9074">
        <v>514.83000000000004</v>
      </c>
      <c r="AC9074">
        <v>554.29999999999995</v>
      </c>
      <c r="AD9074">
        <v>518.82000000000005</v>
      </c>
      <c r="AE9074">
        <v>502.42</v>
      </c>
    </row>
    <row r="9075" spans="1:31">
      <c r="A9075" t="s">
        <v>14387</v>
      </c>
      <c r="B9075" t="s">
        <v>18141</v>
      </c>
      <c r="C9075" t="s">
        <v>18142</v>
      </c>
      <c r="D9075" t="s">
        <v>104</v>
      </c>
      <c r="E9075">
        <v>193.92</v>
      </c>
      <c r="F9075">
        <v>218.3</v>
      </c>
      <c r="G9075">
        <v>201.82</v>
      </c>
      <c r="H9075">
        <v>201.82</v>
      </c>
      <c r="I9075">
        <v>206.87</v>
      </c>
      <c r="J9075">
        <v>216.96</v>
      </c>
      <c r="K9075">
        <v>223.01</v>
      </c>
      <c r="L9075">
        <v>177.6</v>
      </c>
      <c r="M9075">
        <v>218.64</v>
      </c>
      <c r="N9075">
        <v>166.5</v>
      </c>
      <c r="O9075">
        <v>346.46</v>
      </c>
      <c r="P9075">
        <v>193.41</v>
      </c>
      <c r="Q9075">
        <v>193.41</v>
      </c>
      <c r="R9075">
        <v>190.05</v>
      </c>
      <c r="S9075">
        <v>157.25</v>
      </c>
      <c r="T9075">
        <v>235.46</v>
      </c>
      <c r="U9075">
        <v>208.38</v>
      </c>
      <c r="V9075">
        <v>217.8</v>
      </c>
      <c r="W9075">
        <v>183.15</v>
      </c>
      <c r="X9075">
        <v>169.53</v>
      </c>
      <c r="Y9075">
        <v>193.41</v>
      </c>
      <c r="Z9075">
        <v>154.9</v>
      </c>
      <c r="AA9075">
        <v>189.71</v>
      </c>
      <c r="AB9075">
        <v>195.26</v>
      </c>
      <c r="AC9075">
        <v>210.23</v>
      </c>
      <c r="AD9075">
        <v>196.78</v>
      </c>
      <c r="AE9075">
        <v>190.55</v>
      </c>
    </row>
    <row r="9076" spans="1:31">
      <c r="A9076" t="s">
        <v>14387</v>
      </c>
      <c r="B9076" t="s">
        <v>18143</v>
      </c>
      <c r="C9076" t="s">
        <v>18144</v>
      </c>
      <c r="D9076" t="s">
        <v>104</v>
      </c>
      <c r="E9076">
        <v>227.23</v>
      </c>
      <c r="F9076">
        <v>255.8</v>
      </c>
      <c r="G9076">
        <v>236.49</v>
      </c>
      <c r="H9076">
        <v>236.49</v>
      </c>
      <c r="I9076">
        <v>242.4</v>
      </c>
      <c r="J9076">
        <v>254.23</v>
      </c>
      <c r="K9076">
        <v>261.32</v>
      </c>
      <c r="L9076">
        <v>208.11</v>
      </c>
      <c r="M9076">
        <v>256.2</v>
      </c>
      <c r="N9076">
        <v>195.1</v>
      </c>
      <c r="O9076">
        <v>405.98</v>
      </c>
      <c r="P9076">
        <v>226.63</v>
      </c>
      <c r="Q9076">
        <v>226.63</v>
      </c>
      <c r="R9076">
        <v>222.69</v>
      </c>
      <c r="S9076">
        <v>184.26</v>
      </c>
      <c r="T9076">
        <v>275.89999999999998</v>
      </c>
      <c r="U9076">
        <v>244.17</v>
      </c>
      <c r="V9076">
        <v>255.21</v>
      </c>
      <c r="W9076">
        <v>214.61</v>
      </c>
      <c r="X9076">
        <v>198.65</v>
      </c>
      <c r="Y9076">
        <v>226.63</v>
      </c>
      <c r="Z9076">
        <v>181.5</v>
      </c>
      <c r="AA9076">
        <v>222.3</v>
      </c>
      <c r="AB9076">
        <v>228.8</v>
      </c>
      <c r="AC9076">
        <v>246.34</v>
      </c>
      <c r="AD9076">
        <v>230.58</v>
      </c>
      <c r="AE9076">
        <v>223.28</v>
      </c>
    </row>
    <row r="9077" spans="1:31">
      <c r="A9077" t="s">
        <v>14387</v>
      </c>
      <c r="B9077" t="s">
        <v>18145</v>
      </c>
      <c r="C9077" t="s">
        <v>18146</v>
      </c>
      <c r="D9077" t="s">
        <v>104</v>
      </c>
      <c r="E9077">
        <v>218.99</v>
      </c>
      <c r="F9077">
        <v>246.53</v>
      </c>
      <c r="G9077">
        <v>227.91</v>
      </c>
      <c r="H9077">
        <v>227.91</v>
      </c>
      <c r="I9077">
        <v>233.61</v>
      </c>
      <c r="J9077">
        <v>245.01</v>
      </c>
      <c r="K9077">
        <v>251.85</v>
      </c>
      <c r="L9077">
        <v>200.56</v>
      </c>
      <c r="M9077">
        <v>246.91</v>
      </c>
      <c r="N9077">
        <v>188.03</v>
      </c>
      <c r="O9077">
        <v>391.26</v>
      </c>
      <c r="P9077">
        <v>218.42</v>
      </c>
      <c r="Q9077">
        <v>218.42</v>
      </c>
      <c r="R9077">
        <v>214.62</v>
      </c>
      <c r="S9077">
        <v>177.58</v>
      </c>
      <c r="T9077">
        <v>265.89999999999998</v>
      </c>
      <c r="U9077">
        <v>235.32</v>
      </c>
      <c r="V9077">
        <v>245.96</v>
      </c>
      <c r="W9077">
        <v>206.83</v>
      </c>
      <c r="X9077">
        <v>191.45</v>
      </c>
      <c r="Y9077">
        <v>218.42</v>
      </c>
      <c r="Z9077">
        <v>174.92</v>
      </c>
      <c r="AA9077">
        <v>214.24</v>
      </c>
      <c r="AB9077">
        <v>220.51</v>
      </c>
      <c r="AC9077">
        <v>237.41</v>
      </c>
      <c r="AD9077">
        <v>222.22</v>
      </c>
      <c r="AE9077">
        <v>215.19</v>
      </c>
    </row>
    <row r="9078" spans="1:31">
      <c r="A9078" t="s">
        <v>14387</v>
      </c>
      <c r="B9078" t="s">
        <v>18147</v>
      </c>
      <c r="C9078" t="s">
        <v>18148</v>
      </c>
      <c r="D9078" t="s">
        <v>104</v>
      </c>
      <c r="E9078">
        <v>507.32</v>
      </c>
      <c r="F9078">
        <v>571.12</v>
      </c>
      <c r="G9078">
        <v>528</v>
      </c>
      <c r="H9078">
        <v>528</v>
      </c>
      <c r="I9078">
        <v>541.20000000000005</v>
      </c>
      <c r="J9078">
        <v>567.6</v>
      </c>
      <c r="K9078">
        <v>583.44000000000005</v>
      </c>
      <c r="L9078">
        <v>464.64</v>
      </c>
      <c r="M9078">
        <v>572</v>
      </c>
      <c r="N9078">
        <v>435.6</v>
      </c>
      <c r="O9078">
        <v>906.4</v>
      </c>
      <c r="P9078">
        <v>506</v>
      </c>
      <c r="Q9078">
        <v>506</v>
      </c>
      <c r="R9078">
        <v>497.2</v>
      </c>
      <c r="S9078">
        <v>411.4</v>
      </c>
      <c r="T9078">
        <v>616</v>
      </c>
      <c r="U9078">
        <v>545.16</v>
      </c>
      <c r="V9078">
        <v>569.79999999999995</v>
      </c>
      <c r="W9078">
        <v>479.16</v>
      </c>
      <c r="X9078">
        <v>443.52</v>
      </c>
      <c r="Y9078">
        <v>506</v>
      </c>
      <c r="Z9078">
        <v>405.24</v>
      </c>
      <c r="AA9078">
        <v>496.32</v>
      </c>
      <c r="AB9078">
        <v>510.84</v>
      </c>
      <c r="AC9078">
        <v>550</v>
      </c>
      <c r="AD9078">
        <v>514.79999999999995</v>
      </c>
      <c r="AE9078">
        <v>498.52</v>
      </c>
    </row>
    <row r="9079" spans="1:31">
      <c r="A9079" t="s">
        <v>14387</v>
      </c>
      <c r="B9079" t="s">
        <v>18149</v>
      </c>
      <c r="C9079" t="s">
        <v>18150</v>
      </c>
      <c r="D9079" t="s">
        <v>104</v>
      </c>
      <c r="E9079">
        <v>366962.58</v>
      </c>
      <c r="F9079">
        <v>366962.58</v>
      </c>
      <c r="G9079">
        <v>366962.58</v>
      </c>
      <c r="H9079">
        <v>366962.58</v>
      </c>
      <c r="I9079">
        <v>366962.58</v>
      </c>
      <c r="J9079">
        <v>366962.58</v>
      </c>
      <c r="K9079">
        <v>366962.58</v>
      </c>
      <c r="L9079">
        <v>366962.58</v>
      </c>
      <c r="M9079">
        <v>366962.58</v>
      </c>
      <c r="N9079">
        <v>366962.58</v>
      </c>
      <c r="O9079">
        <v>366962.58</v>
      </c>
      <c r="P9079">
        <v>366962.58</v>
      </c>
      <c r="Q9079">
        <v>366962.58</v>
      </c>
      <c r="R9079">
        <v>366962.58</v>
      </c>
      <c r="S9079">
        <v>366962.58</v>
      </c>
      <c r="T9079">
        <v>366962.58</v>
      </c>
      <c r="U9079">
        <v>366962.58</v>
      </c>
      <c r="V9079">
        <v>366962.6</v>
      </c>
      <c r="W9079">
        <v>366962.6</v>
      </c>
      <c r="X9079">
        <v>366962.6</v>
      </c>
      <c r="Y9079">
        <v>366962.6</v>
      </c>
      <c r="Z9079">
        <v>366962.6</v>
      </c>
      <c r="AA9079">
        <v>366962.6</v>
      </c>
      <c r="AB9079">
        <v>366962.6</v>
      </c>
      <c r="AC9079">
        <v>366962.6</v>
      </c>
      <c r="AD9079">
        <v>366962.6</v>
      </c>
      <c r="AE9079">
        <v>366962.6</v>
      </c>
    </row>
    <row r="9080" spans="1:31">
      <c r="A9080" t="s">
        <v>14387</v>
      </c>
      <c r="B9080" t="s">
        <v>18151</v>
      </c>
      <c r="C9080" t="s">
        <v>18152</v>
      </c>
      <c r="D9080" t="s">
        <v>104</v>
      </c>
      <c r="E9080">
        <v>84405.46</v>
      </c>
      <c r="F9080">
        <v>84405.46</v>
      </c>
      <c r="G9080">
        <v>84405.46</v>
      </c>
      <c r="H9080">
        <v>84405.46</v>
      </c>
      <c r="I9080">
        <v>84405.46</v>
      </c>
      <c r="J9080">
        <v>84405.46</v>
      </c>
      <c r="K9080">
        <v>84405.46</v>
      </c>
      <c r="L9080">
        <v>84405.46</v>
      </c>
      <c r="M9080">
        <v>84405.46</v>
      </c>
      <c r="N9080">
        <v>84405.46</v>
      </c>
      <c r="O9080">
        <v>84405.46</v>
      </c>
      <c r="P9080">
        <v>84405.46</v>
      </c>
      <c r="Q9080">
        <v>84405.46</v>
      </c>
      <c r="R9080">
        <v>84405.46</v>
      </c>
      <c r="S9080">
        <v>84405.46</v>
      </c>
      <c r="T9080">
        <v>84405.46</v>
      </c>
      <c r="U9080">
        <v>84405.46</v>
      </c>
      <c r="V9080">
        <v>84405.46</v>
      </c>
      <c r="W9080">
        <v>84405.46</v>
      </c>
      <c r="X9080">
        <v>84405.46</v>
      </c>
      <c r="Y9080">
        <v>84405.46</v>
      </c>
      <c r="Z9080">
        <v>84405.46</v>
      </c>
      <c r="AA9080">
        <v>84405.46</v>
      </c>
      <c r="AB9080">
        <v>84405.46</v>
      </c>
      <c r="AC9080">
        <v>84405.46</v>
      </c>
      <c r="AD9080">
        <v>84405.46</v>
      </c>
      <c r="AE9080">
        <v>84405.46</v>
      </c>
    </row>
    <row r="9081" spans="1:31">
      <c r="A9081" t="s">
        <v>14387</v>
      </c>
      <c r="B9081" t="s">
        <v>18153</v>
      </c>
      <c r="C9081" t="s">
        <v>18154</v>
      </c>
      <c r="D9081" t="s">
        <v>104</v>
      </c>
      <c r="E9081">
        <v>52.22</v>
      </c>
      <c r="F9081">
        <v>52.22</v>
      </c>
      <c r="G9081">
        <v>52.22</v>
      </c>
      <c r="H9081">
        <v>52.22</v>
      </c>
      <c r="I9081">
        <v>52.22</v>
      </c>
      <c r="J9081">
        <v>52.22</v>
      </c>
      <c r="K9081">
        <v>52.22</v>
      </c>
      <c r="L9081">
        <v>52.22</v>
      </c>
      <c r="M9081">
        <v>52.22</v>
      </c>
      <c r="N9081">
        <v>52.22</v>
      </c>
      <c r="O9081">
        <v>52.22</v>
      </c>
      <c r="P9081">
        <v>52.22</v>
      </c>
      <c r="Q9081">
        <v>52.22</v>
      </c>
      <c r="R9081">
        <v>52.22</v>
      </c>
      <c r="S9081">
        <v>52.22</v>
      </c>
      <c r="T9081">
        <v>52.22</v>
      </c>
      <c r="U9081">
        <v>52.22</v>
      </c>
      <c r="V9081">
        <v>52.22</v>
      </c>
      <c r="W9081">
        <v>52.22</v>
      </c>
      <c r="X9081">
        <v>52.22</v>
      </c>
      <c r="Y9081">
        <v>52.22</v>
      </c>
      <c r="Z9081">
        <v>52.22</v>
      </c>
      <c r="AA9081">
        <v>73.05</v>
      </c>
      <c r="AB9081">
        <v>52.22</v>
      </c>
      <c r="AC9081">
        <v>52.22</v>
      </c>
      <c r="AD9081">
        <v>52.22</v>
      </c>
      <c r="AE9081">
        <v>52.22</v>
      </c>
    </row>
    <row r="9082" spans="1:31">
      <c r="A9082" t="s">
        <v>14387</v>
      </c>
      <c r="B9082" t="s">
        <v>18155</v>
      </c>
      <c r="C9082" t="s">
        <v>18156</v>
      </c>
      <c r="D9082" t="s">
        <v>104</v>
      </c>
      <c r="E9082">
        <v>46.07</v>
      </c>
      <c r="F9082">
        <v>46.07</v>
      </c>
      <c r="G9082">
        <v>46.07</v>
      </c>
      <c r="H9082">
        <v>46.07</v>
      </c>
      <c r="I9082">
        <v>46.07</v>
      </c>
      <c r="J9082">
        <v>46.07</v>
      </c>
      <c r="K9082">
        <v>46.07</v>
      </c>
      <c r="L9082">
        <v>46.07</v>
      </c>
      <c r="M9082">
        <v>46.07</v>
      </c>
      <c r="N9082">
        <v>46.07</v>
      </c>
      <c r="O9082">
        <v>46.07</v>
      </c>
      <c r="P9082">
        <v>46.07</v>
      </c>
      <c r="Q9082">
        <v>46.07</v>
      </c>
      <c r="R9082">
        <v>46.07</v>
      </c>
      <c r="S9082">
        <v>46.07</v>
      </c>
      <c r="T9082">
        <v>46.07</v>
      </c>
      <c r="U9082">
        <v>46.07</v>
      </c>
      <c r="V9082">
        <v>46.07</v>
      </c>
      <c r="W9082">
        <v>46.07</v>
      </c>
      <c r="X9082">
        <v>46.07</v>
      </c>
      <c r="Y9082">
        <v>46.07</v>
      </c>
      <c r="Z9082">
        <v>46.07</v>
      </c>
      <c r="AA9082">
        <v>64.44</v>
      </c>
      <c r="AB9082">
        <v>46.07</v>
      </c>
      <c r="AC9082">
        <v>46.07</v>
      </c>
      <c r="AD9082">
        <v>46.07</v>
      </c>
      <c r="AE9082">
        <v>46.07</v>
      </c>
    </row>
    <row r="9083" spans="1:31">
      <c r="A9083" t="s">
        <v>14387</v>
      </c>
      <c r="B9083" t="s">
        <v>18157</v>
      </c>
      <c r="C9083" t="s">
        <v>18158</v>
      </c>
      <c r="D9083" t="s">
        <v>104</v>
      </c>
      <c r="E9083">
        <v>71.33</v>
      </c>
      <c r="F9083">
        <v>71.33</v>
      </c>
      <c r="G9083">
        <v>71.33</v>
      </c>
      <c r="H9083">
        <v>71.33</v>
      </c>
      <c r="I9083">
        <v>71.33</v>
      </c>
      <c r="J9083">
        <v>71.33</v>
      </c>
      <c r="K9083">
        <v>71.33</v>
      </c>
      <c r="L9083">
        <v>71.33</v>
      </c>
      <c r="M9083">
        <v>71.33</v>
      </c>
      <c r="N9083">
        <v>71.33</v>
      </c>
      <c r="O9083">
        <v>71.33</v>
      </c>
      <c r="P9083">
        <v>71.33</v>
      </c>
      <c r="Q9083">
        <v>71.33</v>
      </c>
      <c r="R9083">
        <v>71.33</v>
      </c>
      <c r="S9083">
        <v>71.33</v>
      </c>
      <c r="T9083">
        <v>71.33</v>
      </c>
      <c r="U9083">
        <v>71.33</v>
      </c>
      <c r="V9083">
        <v>71.33</v>
      </c>
      <c r="W9083">
        <v>71.33</v>
      </c>
      <c r="X9083">
        <v>71.33</v>
      </c>
      <c r="Y9083">
        <v>71.33</v>
      </c>
      <c r="Z9083">
        <v>71.33</v>
      </c>
      <c r="AA9083">
        <v>99.78</v>
      </c>
      <c r="AB9083">
        <v>71.33</v>
      </c>
      <c r="AC9083">
        <v>71.33</v>
      </c>
      <c r="AD9083">
        <v>71.33</v>
      </c>
      <c r="AE9083">
        <v>71.33</v>
      </c>
    </row>
    <row r="9084" spans="1:31">
      <c r="A9084" t="s">
        <v>14387</v>
      </c>
      <c r="B9084" t="s">
        <v>18159</v>
      </c>
      <c r="C9084" t="s">
        <v>18160</v>
      </c>
      <c r="D9084" t="s">
        <v>104</v>
      </c>
      <c r="E9084">
        <v>57.38</v>
      </c>
      <c r="F9084">
        <v>57.38</v>
      </c>
      <c r="G9084">
        <v>57.38</v>
      </c>
      <c r="H9084">
        <v>57.38</v>
      </c>
      <c r="I9084">
        <v>57.38</v>
      </c>
      <c r="J9084">
        <v>57.38</v>
      </c>
      <c r="K9084">
        <v>57.38</v>
      </c>
      <c r="L9084">
        <v>57.38</v>
      </c>
      <c r="M9084">
        <v>57.38</v>
      </c>
      <c r="N9084">
        <v>57.38</v>
      </c>
      <c r="O9084">
        <v>57.38</v>
      </c>
      <c r="P9084">
        <v>57.38</v>
      </c>
      <c r="Q9084">
        <v>57.38</v>
      </c>
      <c r="R9084">
        <v>57.38</v>
      </c>
      <c r="S9084">
        <v>57.38</v>
      </c>
      <c r="T9084">
        <v>57.38</v>
      </c>
      <c r="U9084">
        <v>57.38</v>
      </c>
      <c r="V9084">
        <v>57.38</v>
      </c>
      <c r="W9084">
        <v>57.38</v>
      </c>
      <c r="X9084">
        <v>57.38</v>
      </c>
      <c r="Y9084">
        <v>57.38</v>
      </c>
      <c r="Z9084">
        <v>57.38</v>
      </c>
      <c r="AA9084">
        <v>80.260000000000005</v>
      </c>
      <c r="AB9084">
        <v>57.38</v>
      </c>
      <c r="AC9084">
        <v>57.38</v>
      </c>
      <c r="AD9084">
        <v>57.38</v>
      </c>
      <c r="AE9084">
        <v>57.38</v>
      </c>
    </row>
    <row r="9085" spans="1:31">
      <c r="A9085" t="s">
        <v>14387</v>
      </c>
      <c r="B9085" t="s">
        <v>18161</v>
      </c>
      <c r="C9085" t="s">
        <v>18162</v>
      </c>
      <c r="D9085" t="s">
        <v>104</v>
      </c>
      <c r="E9085">
        <v>178.73</v>
      </c>
      <c r="F9085">
        <v>178.73</v>
      </c>
      <c r="G9085">
        <v>178.73</v>
      </c>
      <c r="H9085">
        <v>178.73</v>
      </c>
      <c r="I9085">
        <v>178.73</v>
      </c>
      <c r="J9085">
        <v>178.73</v>
      </c>
      <c r="K9085">
        <v>178.73</v>
      </c>
      <c r="L9085">
        <v>178.73</v>
      </c>
      <c r="M9085">
        <v>178.73</v>
      </c>
      <c r="N9085">
        <v>178.73</v>
      </c>
      <c r="O9085">
        <v>178.73</v>
      </c>
      <c r="P9085">
        <v>178.73</v>
      </c>
      <c r="Q9085">
        <v>178.73</v>
      </c>
      <c r="R9085">
        <v>178.73</v>
      </c>
      <c r="S9085">
        <v>178.73</v>
      </c>
      <c r="T9085">
        <v>178.73</v>
      </c>
      <c r="U9085">
        <v>178.73</v>
      </c>
      <c r="V9085">
        <v>178.73</v>
      </c>
      <c r="W9085">
        <v>178.73</v>
      </c>
      <c r="X9085">
        <v>178.73</v>
      </c>
      <c r="Y9085">
        <v>178.73</v>
      </c>
      <c r="Z9085">
        <v>178.73</v>
      </c>
      <c r="AA9085">
        <v>250</v>
      </c>
      <c r="AB9085">
        <v>178.73</v>
      </c>
      <c r="AC9085">
        <v>178.73</v>
      </c>
      <c r="AD9085">
        <v>178.73</v>
      </c>
      <c r="AE9085">
        <v>178.73</v>
      </c>
    </row>
    <row r="9086" spans="1:31">
      <c r="A9086" t="s">
        <v>14387</v>
      </c>
      <c r="B9086" t="s">
        <v>18163</v>
      </c>
      <c r="C9086" t="s">
        <v>18164</v>
      </c>
      <c r="D9086" t="s">
        <v>104</v>
      </c>
      <c r="E9086">
        <v>193.68</v>
      </c>
      <c r="F9086">
        <v>193.68</v>
      </c>
      <c r="G9086">
        <v>193.68</v>
      </c>
      <c r="H9086">
        <v>193.68</v>
      </c>
      <c r="I9086">
        <v>193.68</v>
      </c>
      <c r="J9086">
        <v>193.68</v>
      </c>
      <c r="K9086">
        <v>193.68</v>
      </c>
      <c r="L9086">
        <v>193.68</v>
      </c>
      <c r="M9086">
        <v>193.68</v>
      </c>
      <c r="N9086">
        <v>193.68</v>
      </c>
      <c r="O9086">
        <v>193.68</v>
      </c>
      <c r="P9086">
        <v>193.68</v>
      </c>
      <c r="Q9086">
        <v>193.68</v>
      </c>
      <c r="R9086">
        <v>193.68</v>
      </c>
      <c r="S9086">
        <v>193.68</v>
      </c>
      <c r="T9086">
        <v>193.68</v>
      </c>
      <c r="U9086">
        <v>193.68</v>
      </c>
      <c r="V9086">
        <v>193.68</v>
      </c>
      <c r="W9086">
        <v>193.68</v>
      </c>
      <c r="X9086">
        <v>193.68</v>
      </c>
      <c r="Y9086">
        <v>193.68</v>
      </c>
      <c r="Z9086">
        <v>193.68</v>
      </c>
      <c r="AA9086">
        <v>270.92</v>
      </c>
      <c r="AB9086">
        <v>193.68</v>
      </c>
      <c r="AC9086">
        <v>193.68</v>
      </c>
      <c r="AD9086">
        <v>193.68</v>
      </c>
      <c r="AE9086">
        <v>193.68</v>
      </c>
    </row>
    <row r="9087" spans="1:31">
      <c r="A9087" t="s">
        <v>14387</v>
      </c>
      <c r="B9087" t="s">
        <v>18165</v>
      </c>
      <c r="C9087" t="s">
        <v>18166</v>
      </c>
      <c r="D9087" t="s">
        <v>104</v>
      </c>
      <c r="E9087">
        <v>196.48</v>
      </c>
      <c r="F9087">
        <v>196.48</v>
      </c>
      <c r="G9087">
        <v>196.48</v>
      </c>
      <c r="H9087">
        <v>196.48</v>
      </c>
      <c r="I9087">
        <v>196.48</v>
      </c>
      <c r="J9087">
        <v>196.48</v>
      </c>
      <c r="K9087">
        <v>196.48</v>
      </c>
      <c r="L9087">
        <v>196.48</v>
      </c>
      <c r="M9087">
        <v>196.48</v>
      </c>
      <c r="N9087">
        <v>196.48</v>
      </c>
      <c r="O9087">
        <v>196.48</v>
      </c>
      <c r="P9087">
        <v>196.48</v>
      </c>
      <c r="Q9087">
        <v>196.48</v>
      </c>
      <c r="R9087">
        <v>196.48</v>
      </c>
      <c r="S9087">
        <v>196.48</v>
      </c>
      <c r="T9087">
        <v>196.48</v>
      </c>
      <c r="U9087">
        <v>196.48</v>
      </c>
      <c r="V9087">
        <v>196.48</v>
      </c>
      <c r="W9087">
        <v>196.48</v>
      </c>
      <c r="X9087">
        <v>196.48</v>
      </c>
      <c r="Y9087">
        <v>196.48</v>
      </c>
      <c r="Z9087">
        <v>196.48</v>
      </c>
      <c r="AA9087">
        <v>274.82</v>
      </c>
      <c r="AB9087">
        <v>196.48</v>
      </c>
      <c r="AC9087">
        <v>196.48</v>
      </c>
      <c r="AD9087">
        <v>196.48</v>
      </c>
      <c r="AE9087">
        <v>196.48</v>
      </c>
    </row>
    <row r="9088" spans="1:31">
      <c r="A9088" t="s">
        <v>14387</v>
      </c>
      <c r="B9088" t="s">
        <v>18167</v>
      </c>
      <c r="C9088" t="s">
        <v>18168</v>
      </c>
      <c r="D9088" t="s">
        <v>104</v>
      </c>
      <c r="E9088">
        <v>192.2</v>
      </c>
      <c r="F9088">
        <v>192.2</v>
      </c>
      <c r="G9088">
        <v>192.2</v>
      </c>
      <c r="H9088">
        <v>192.2</v>
      </c>
      <c r="I9088">
        <v>192.2</v>
      </c>
      <c r="J9088">
        <v>192.2</v>
      </c>
      <c r="K9088">
        <v>192.2</v>
      </c>
      <c r="L9088">
        <v>192.2</v>
      </c>
      <c r="M9088">
        <v>192.2</v>
      </c>
      <c r="N9088">
        <v>192.2</v>
      </c>
      <c r="O9088">
        <v>192.2</v>
      </c>
      <c r="P9088">
        <v>192.2</v>
      </c>
      <c r="Q9088">
        <v>192.2</v>
      </c>
      <c r="R9088">
        <v>192.2</v>
      </c>
      <c r="S9088">
        <v>192.2</v>
      </c>
      <c r="T9088">
        <v>192.2</v>
      </c>
      <c r="U9088">
        <v>192.2</v>
      </c>
      <c r="V9088">
        <v>192.2</v>
      </c>
      <c r="W9088">
        <v>192.2</v>
      </c>
      <c r="X9088">
        <v>192.2</v>
      </c>
      <c r="Y9088">
        <v>192.2</v>
      </c>
      <c r="Z9088">
        <v>192.2</v>
      </c>
      <c r="AA9088">
        <v>268.83999999999997</v>
      </c>
      <c r="AB9088">
        <v>192.2</v>
      </c>
      <c r="AC9088">
        <v>192.2</v>
      </c>
      <c r="AD9088">
        <v>192.2</v>
      </c>
      <c r="AE9088">
        <v>192.2</v>
      </c>
    </row>
    <row r="9089" spans="1:31">
      <c r="A9089" t="s">
        <v>14387</v>
      </c>
      <c r="B9089" t="s">
        <v>18169</v>
      </c>
      <c r="C9089" t="s">
        <v>18170</v>
      </c>
      <c r="D9089" t="s">
        <v>104</v>
      </c>
      <c r="E9089">
        <v>225.68</v>
      </c>
      <c r="F9089">
        <v>225.68</v>
      </c>
      <c r="G9089">
        <v>225.68</v>
      </c>
      <c r="H9089">
        <v>225.68</v>
      </c>
      <c r="I9089">
        <v>225.68</v>
      </c>
      <c r="J9089">
        <v>225.68</v>
      </c>
      <c r="K9089">
        <v>225.68</v>
      </c>
      <c r="L9089">
        <v>225.68</v>
      </c>
      <c r="M9089">
        <v>225.68</v>
      </c>
      <c r="N9089">
        <v>225.68</v>
      </c>
      <c r="O9089">
        <v>225.68</v>
      </c>
      <c r="P9089">
        <v>225.68</v>
      </c>
      <c r="Q9089">
        <v>225.68</v>
      </c>
      <c r="R9089">
        <v>225.68</v>
      </c>
      <c r="S9089">
        <v>225.68</v>
      </c>
      <c r="T9089">
        <v>225.68</v>
      </c>
      <c r="U9089">
        <v>225.68</v>
      </c>
      <c r="V9089">
        <v>225.68</v>
      </c>
      <c r="W9089">
        <v>225.68</v>
      </c>
      <c r="X9089">
        <v>225.68</v>
      </c>
      <c r="Y9089">
        <v>225.68</v>
      </c>
      <c r="Z9089">
        <v>225.68</v>
      </c>
      <c r="AA9089">
        <v>315.67</v>
      </c>
      <c r="AB9089">
        <v>225.68</v>
      </c>
      <c r="AC9089">
        <v>225.68</v>
      </c>
      <c r="AD9089">
        <v>225.68</v>
      </c>
      <c r="AE9089">
        <v>225.68</v>
      </c>
    </row>
    <row r="9090" spans="1:31">
      <c r="A9090" t="s">
        <v>14387</v>
      </c>
      <c r="B9090" t="s">
        <v>18171</v>
      </c>
      <c r="C9090" t="s">
        <v>18172</v>
      </c>
      <c r="D9090" t="s">
        <v>104</v>
      </c>
      <c r="E9090">
        <v>240.84</v>
      </c>
      <c r="F9090">
        <v>240.84</v>
      </c>
      <c r="G9090">
        <v>240.84</v>
      </c>
      <c r="H9090">
        <v>240.84</v>
      </c>
      <c r="I9090">
        <v>240.84</v>
      </c>
      <c r="J9090">
        <v>240.84</v>
      </c>
      <c r="K9090">
        <v>240.84</v>
      </c>
      <c r="L9090">
        <v>240.84</v>
      </c>
      <c r="M9090">
        <v>240.84</v>
      </c>
      <c r="N9090">
        <v>240.84</v>
      </c>
      <c r="O9090">
        <v>240.84</v>
      </c>
      <c r="P9090">
        <v>240.84</v>
      </c>
      <c r="Q9090">
        <v>240.84</v>
      </c>
      <c r="R9090">
        <v>240.84</v>
      </c>
      <c r="S9090">
        <v>240.84</v>
      </c>
      <c r="T9090">
        <v>240.84</v>
      </c>
      <c r="U9090">
        <v>240.84</v>
      </c>
      <c r="V9090">
        <v>240.84</v>
      </c>
      <c r="W9090">
        <v>240.84</v>
      </c>
      <c r="X9090">
        <v>240.84</v>
      </c>
      <c r="Y9090">
        <v>240.84</v>
      </c>
      <c r="Z9090">
        <v>240.84</v>
      </c>
      <c r="AA9090">
        <v>336.88</v>
      </c>
      <c r="AB9090">
        <v>240.84</v>
      </c>
      <c r="AC9090">
        <v>240.84</v>
      </c>
      <c r="AD9090">
        <v>240.84</v>
      </c>
      <c r="AE9090">
        <v>240.84</v>
      </c>
    </row>
    <row r="9091" spans="1:31">
      <c r="A9091" t="s">
        <v>14387</v>
      </c>
      <c r="B9091" t="s">
        <v>18173</v>
      </c>
      <c r="C9091" t="s">
        <v>18174</v>
      </c>
      <c r="D9091" t="s">
        <v>34</v>
      </c>
      <c r="E9091">
        <v>602.26</v>
      </c>
      <c r="F9091">
        <v>472.61</v>
      </c>
      <c r="G9091">
        <v>602.26</v>
      </c>
      <c r="H9091">
        <v>602.26</v>
      </c>
      <c r="I9091">
        <v>470.93</v>
      </c>
      <c r="J9091">
        <v>602.26</v>
      </c>
      <c r="K9091">
        <v>635.72</v>
      </c>
      <c r="L9091">
        <v>292.76</v>
      </c>
      <c r="M9091">
        <v>602.26</v>
      </c>
      <c r="N9091">
        <v>602.26</v>
      </c>
      <c r="O9091">
        <v>602.26</v>
      </c>
      <c r="P9091">
        <v>669.18</v>
      </c>
      <c r="Q9091">
        <v>602.26</v>
      </c>
      <c r="R9091">
        <v>306.98</v>
      </c>
      <c r="S9091">
        <v>451.69</v>
      </c>
      <c r="T9091">
        <v>585.53</v>
      </c>
      <c r="U9091">
        <v>602.26</v>
      </c>
      <c r="V9091">
        <v>635.72</v>
      </c>
      <c r="W9091">
        <v>715.18</v>
      </c>
      <c r="X9091">
        <v>602.26</v>
      </c>
      <c r="Y9091">
        <v>545.38</v>
      </c>
      <c r="Z9091">
        <v>602.26</v>
      </c>
      <c r="AA9091">
        <v>573.48</v>
      </c>
      <c r="AB9091">
        <v>577.16</v>
      </c>
      <c r="AC9091">
        <v>418.23</v>
      </c>
      <c r="AD9091">
        <v>602.26</v>
      </c>
      <c r="AE9091">
        <v>602.26</v>
      </c>
    </row>
    <row r="9092" spans="1:31">
      <c r="A9092" t="s">
        <v>14387</v>
      </c>
      <c r="B9092" t="s">
        <v>18175</v>
      </c>
      <c r="C9092" t="s">
        <v>18176</v>
      </c>
      <c r="D9092" t="s">
        <v>34</v>
      </c>
      <c r="E9092">
        <v>952.68</v>
      </c>
      <c r="F9092">
        <v>640.20000000000005</v>
      </c>
      <c r="G9092">
        <v>640.20000000000005</v>
      </c>
      <c r="H9092">
        <v>640.20000000000005</v>
      </c>
      <c r="I9092">
        <v>350.58</v>
      </c>
      <c r="J9092">
        <v>640.20000000000005</v>
      </c>
      <c r="K9092">
        <v>347.54</v>
      </c>
      <c r="L9092">
        <v>419.18</v>
      </c>
      <c r="M9092">
        <v>582.96</v>
      </c>
      <c r="N9092">
        <v>640.20000000000005</v>
      </c>
      <c r="O9092">
        <v>381.07</v>
      </c>
      <c r="P9092">
        <v>762.15</v>
      </c>
      <c r="Q9092">
        <v>640.20000000000005</v>
      </c>
      <c r="R9092">
        <v>537.30999999999995</v>
      </c>
      <c r="S9092">
        <v>396.31</v>
      </c>
      <c r="T9092">
        <v>464.14</v>
      </c>
      <c r="U9092">
        <v>640.20000000000005</v>
      </c>
      <c r="V9092">
        <v>457.29</v>
      </c>
      <c r="W9092">
        <v>457.29</v>
      </c>
      <c r="X9092">
        <v>640.20000000000005</v>
      </c>
      <c r="Y9092">
        <v>899.16</v>
      </c>
      <c r="Z9092">
        <v>640.20000000000005</v>
      </c>
      <c r="AA9092">
        <v>452.71</v>
      </c>
      <c r="AB9092">
        <v>659.25</v>
      </c>
      <c r="AC9092">
        <v>288.08999999999997</v>
      </c>
      <c r="AD9092">
        <v>640.20000000000005</v>
      </c>
      <c r="AE9092">
        <v>640.20000000000005</v>
      </c>
    </row>
    <row r="9093" spans="1:31">
      <c r="A9093" t="s">
        <v>14387</v>
      </c>
      <c r="B9093" t="s">
        <v>18177</v>
      </c>
      <c r="C9093" t="s">
        <v>18178</v>
      </c>
      <c r="D9093" t="s">
        <v>34</v>
      </c>
      <c r="E9093">
        <v>166.43</v>
      </c>
      <c r="F9093">
        <v>166.43</v>
      </c>
      <c r="G9093">
        <v>166.43</v>
      </c>
      <c r="H9093">
        <v>166.43</v>
      </c>
      <c r="I9093">
        <v>166.43</v>
      </c>
      <c r="J9093">
        <v>166.43</v>
      </c>
      <c r="K9093">
        <v>166.43</v>
      </c>
      <c r="L9093">
        <v>166.43</v>
      </c>
      <c r="M9093">
        <v>166.43</v>
      </c>
      <c r="N9093">
        <v>166.43</v>
      </c>
      <c r="O9093">
        <v>166.43</v>
      </c>
      <c r="P9093">
        <v>166.43</v>
      </c>
      <c r="Q9093">
        <v>166.43</v>
      </c>
      <c r="R9093">
        <v>166.43</v>
      </c>
      <c r="S9093">
        <v>166.43</v>
      </c>
      <c r="T9093">
        <v>166.43</v>
      </c>
      <c r="U9093">
        <v>166.43</v>
      </c>
      <c r="V9093">
        <v>166.43</v>
      </c>
      <c r="W9093">
        <v>166.43</v>
      </c>
      <c r="X9093">
        <v>166.43</v>
      </c>
      <c r="Y9093">
        <v>166.43</v>
      </c>
      <c r="Z9093">
        <v>166.43</v>
      </c>
      <c r="AA9093">
        <v>166.43</v>
      </c>
      <c r="AB9093">
        <v>166.43</v>
      </c>
      <c r="AC9093">
        <v>166.43</v>
      </c>
      <c r="AD9093">
        <v>166.43</v>
      </c>
      <c r="AE9093">
        <v>166.43</v>
      </c>
    </row>
    <row r="9094" spans="1:31">
      <c r="A9094" t="s">
        <v>14387</v>
      </c>
      <c r="B9094" t="s">
        <v>18179</v>
      </c>
      <c r="C9094" t="s">
        <v>18180</v>
      </c>
      <c r="D9094" t="s">
        <v>104</v>
      </c>
      <c r="E9094">
        <v>107243.55</v>
      </c>
      <c r="F9094">
        <v>77251.759999999995</v>
      </c>
      <c r="G9094">
        <v>93534.98</v>
      </c>
      <c r="H9094">
        <v>110445.88</v>
      </c>
      <c r="I9094">
        <v>102045.96</v>
      </c>
      <c r="J9094">
        <v>126741.17</v>
      </c>
      <c r="K9094">
        <v>89310.28</v>
      </c>
      <c r="L9094">
        <v>145322.64000000001</v>
      </c>
      <c r="M9094">
        <v>99220.23</v>
      </c>
      <c r="N9094">
        <v>93534.98</v>
      </c>
      <c r="O9094">
        <v>91112.42</v>
      </c>
      <c r="P9094">
        <v>104892.2</v>
      </c>
      <c r="Q9094">
        <v>128068.94</v>
      </c>
      <c r="R9094">
        <v>125534.11</v>
      </c>
      <c r="S9094">
        <v>123723.52</v>
      </c>
      <c r="T9094">
        <v>70130.11</v>
      </c>
      <c r="U9094">
        <v>124327.05</v>
      </c>
      <c r="V9094">
        <v>105002</v>
      </c>
      <c r="W9094">
        <v>96558.67</v>
      </c>
      <c r="X9094">
        <v>112971</v>
      </c>
      <c r="Y9094">
        <v>108485.6</v>
      </c>
      <c r="Z9094">
        <v>93534.98</v>
      </c>
      <c r="AA9094">
        <v>109882.2</v>
      </c>
      <c r="AB9094">
        <v>93534.98</v>
      </c>
      <c r="AC9094">
        <v>114549.9</v>
      </c>
      <c r="AD9094">
        <v>93534.98</v>
      </c>
      <c r="AE9094">
        <v>93534.98</v>
      </c>
    </row>
    <row r="9095" spans="1:31">
      <c r="A9095" t="s">
        <v>14387</v>
      </c>
      <c r="B9095" t="s">
        <v>18181</v>
      </c>
      <c r="C9095" t="s">
        <v>18182</v>
      </c>
      <c r="D9095" t="s">
        <v>104</v>
      </c>
      <c r="E9095">
        <v>34.880000000000003</v>
      </c>
      <c r="F9095">
        <v>15.8</v>
      </c>
      <c r="G9095">
        <v>23.17</v>
      </c>
      <c r="H9095">
        <v>14.01</v>
      </c>
      <c r="I9095">
        <v>41.18</v>
      </c>
      <c r="J9095">
        <v>35.83</v>
      </c>
      <c r="K9095">
        <v>23.84</v>
      </c>
      <c r="L9095">
        <v>17.2</v>
      </c>
      <c r="M9095">
        <v>27.38</v>
      </c>
      <c r="N9095">
        <v>15.35</v>
      </c>
      <c r="O9095">
        <v>15.3</v>
      </c>
      <c r="P9095">
        <v>11.85</v>
      </c>
      <c r="Q9095">
        <v>20.67</v>
      </c>
      <c r="R9095">
        <v>26.95</v>
      </c>
      <c r="S9095">
        <v>24.4</v>
      </c>
      <c r="T9095">
        <v>28.97</v>
      </c>
      <c r="U9095">
        <v>17.95</v>
      </c>
      <c r="V9095">
        <v>13.58</v>
      </c>
      <c r="W9095">
        <v>20.48</v>
      </c>
      <c r="X9095">
        <v>40.68</v>
      </c>
      <c r="Y9095">
        <v>18.32</v>
      </c>
      <c r="Z9095">
        <v>18.54</v>
      </c>
      <c r="AA9095">
        <v>29.02</v>
      </c>
      <c r="AB9095">
        <v>24.57</v>
      </c>
      <c r="AC9095">
        <v>31.62</v>
      </c>
      <c r="AD9095">
        <v>29.25</v>
      </c>
      <c r="AE9095">
        <v>18.86</v>
      </c>
    </row>
    <row r="9096" spans="1:31">
      <c r="A9096" t="s">
        <v>14387</v>
      </c>
      <c r="B9096" t="s">
        <v>18183</v>
      </c>
      <c r="C9096" t="s">
        <v>18184</v>
      </c>
      <c r="D9096" t="s">
        <v>104</v>
      </c>
      <c r="E9096">
        <v>11.81</v>
      </c>
      <c r="F9096">
        <v>5.35</v>
      </c>
      <c r="G9096">
        <v>7.85</v>
      </c>
      <c r="H9096">
        <v>4.74</v>
      </c>
      <c r="I9096">
        <v>13.95</v>
      </c>
      <c r="J9096">
        <v>12.14</v>
      </c>
      <c r="K9096">
        <v>8.07</v>
      </c>
      <c r="L9096">
        <v>5.82</v>
      </c>
      <c r="M9096">
        <v>9.27</v>
      </c>
      <c r="N9096">
        <v>5.2</v>
      </c>
      <c r="O9096">
        <v>5.18</v>
      </c>
      <c r="P9096">
        <v>4.01</v>
      </c>
      <c r="Q9096">
        <v>7</v>
      </c>
      <c r="R9096">
        <v>9.1300000000000008</v>
      </c>
      <c r="S9096">
        <v>8.26</v>
      </c>
      <c r="T9096">
        <v>9.81</v>
      </c>
      <c r="U9096">
        <v>6.08</v>
      </c>
      <c r="V9096">
        <v>4.5999999999999996</v>
      </c>
      <c r="W9096">
        <v>6.93</v>
      </c>
      <c r="X9096">
        <v>13.78</v>
      </c>
      <c r="Y9096">
        <v>6.2</v>
      </c>
      <c r="Z9096">
        <v>6.28</v>
      </c>
      <c r="AA9096">
        <v>9.83</v>
      </c>
      <c r="AB9096">
        <v>8.32</v>
      </c>
      <c r="AC9096">
        <v>10.71</v>
      </c>
      <c r="AD9096">
        <v>9.91</v>
      </c>
      <c r="AE9096">
        <v>6.39</v>
      </c>
    </row>
    <row r="9097" spans="1:31">
      <c r="A9097" t="s">
        <v>14387</v>
      </c>
      <c r="B9097" t="s">
        <v>18185</v>
      </c>
      <c r="C9097" t="s">
        <v>18186</v>
      </c>
      <c r="D9097" t="s">
        <v>104</v>
      </c>
      <c r="E9097">
        <v>20.29</v>
      </c>
      <c r="F9097">
        <v>9.19</v>
      </c>
      <c r="G9097">
        <v>13.48</v>
      </c>
      <c r="H9097">
        <v>8.15</v>
      </c>
      <c r="I9097">
        <v>23.96</v>
      </c>
      <c r="J9097">
        <v>20.84</v>
      </c>
      <c r="K9097">
        <v>13.87</v>
      </c>
      <c r="L9097">
        <v>10.01</v>
      </c>
      <c r="M9097">
        <v>15.93</v>
      </c>
      <c r="N9097">
        <v>8.93</v>
      </c>
      <c r="O9097">
        <v>8.9</v>
      </c>
      <c r="P9097">
        <v>6.89</v>
      </c>
      <c r="Q9097">
        <v>12.03</v>
      </c>
      <c r="R9097">
        <v>15.68</v>
      </c>
      <c r="S9097">
        <v>14.2</v>
      </c>
      <c r="T9097">
        <v>16.86</v>
      </c>
      <c r="U9097">
        <v>10.44</v>
      </c>
      <c r="V9097">
        <v>7.9</v>
      </c>
      <c r="W9097">
        <v>11.91</v>
      </c>
      <c r="X9097">
        <v>23.67</v>
      </c>
      <c r="Y9097">
        <v>10.66</v>
      </c>
      <c r="Z9097">
        <v>10.78</v>
      </c>
      <c r="AA9097">
        <v>16.88</v>
      </c>
      <c r="AB9097">
        <v>14.3</v>
      </c>
      <c r="AC9097">
        <v>18.399999999999999</v>
      </c>
      <c r="AD9097">
        <v>17.02</v>
      </c>
      <c r="AE9097">
        <v>10.97</v>
      </c>
    </row>
    <row r="9098" spans="1:31">
      <c r="A9098" t="s">
        <v>14387</v>
      </c>
      <c r="B9098" t="s">
        <v>18187</v>
      </c>
      <c r="C9098" t="s">
        <v>18188</v>
      </c>
      <c r="D9098" t="s">
        <v>104</v>
      </c>
      <c r="E9098">
        <v>40.1</v>
      </c>
      <c r="F9098">
        <v>18.170000000000002</v>
      </c>
      <c r="G9098">
        <v>26.64</v>
      </c>
      <c r="H9098">
        <v>16.11</v>
      </c>
      <c r="I9098">
        <v>47.34</v>
      </c>
      <c r="J9098">
        <v>41.19</v>
      </c>
      <c r="K9098">
        <v>27.41</v>
      </c>
      <c r="L9098">
        <v>19.78</v>
      </c>
      <c r="M9098">
        <v>31.48</v>
      </c>
      <c r="N9098">
        <v>17.64</v>
      </c>
      <c r="O9098">
        <v>17.600000000000001</v>
      </c>
      <c r="P9098">
        <v>13.63</v>
      </c>
      <c r="Q9098">
        <v>23.77</v>
      </c>
      <c r="R9098">
        <v>30.98</v>
      </c>
      <c r="S9098">
        <v>28.06</v>
      </c>
      <c r="T9098">
        <v>33.31</v>
      </c>
      <c r="U9098">
        <v>20.64</v>
      </c>
      <c r="V9098">
        <v>15.61</v>
      </c>
      <c r="W9098">
        <v>23.54</v>
      </c>
      <c r="X9098">
        <v>46.77</v>
      </c>
      <c r="Y9098">
        <v>21.07</v>
      </c>
      <c r="Z9098">
        <v>21.31</v>
      </c>
      <c r="AA9098">
        <v>33.36</v>
      </c>
      <c r="AB9098">
        <v>28.25</v>
      </c>
      <c r="AC9098">
        <v>36.36</v>
      </c>
      <c r="AD9098">
        <v>33.630000000000003</v>
      </c>
      <c r="AE9098">
        <v>21.69</v>
      </c>
    </row>
    <row r="9099" spans="1:31">
      <c r="A9099" t="s">
        <v>14387</v>
      </c>
      <c r="B9099" t="s">
        <v>18189</v>
      </c>
      <c r="C9099" t="s">
        <v>18190</v>
      </c>
      <c r="D9099" t="s">
        <v>104</v>
      </c>
      <c r="E9099">
        <v>107.51</v>
      </c>
      <c r="F9099">
        <v>48.7</v>
      </c>
      <c r="G9099">
        <v>71.430000000000007</v>
      </c>
      <c r="H9099">
        <v>43.19</v>
      </c>
      <c r="I9099">
        <v>126.92</v>
      </c>
      <c r="J9099">
        <v>110.44</v>
      </c>
      <c r="K9099">
        <v>73.489999999999995</v>
      </c>
      <c r="L9099">
        <v>53.02</v>
      </c>
      <c r="M9099">
        <v>84.39</v>
      </c>
      <c r="N9099">
        <v>47.31</v>
      </c>
      <c r="O9099">
        <v>47.18</v>
      </c>
      <c r="P9099">
        <v>36.54</v>
      </c>
      <c r="Q9099">
        <v>63.72</v>
      </c>
      <c r="R9099">
        <v>83.06</v>
      </c>
      <c r="S9099">
        <v>75.22</v>
      </c>
      <c r="T9099">
        <v>89.31</v>
      </c>
      <c r="U9099">
        <v>55.35</v>
      </c>
      <c r="V9099">
        <v>41.86</v>
      </c>
      <c r="W9099">
        <v>63.12</v>
      </c>
      <c r="X9099">
        <v>125.39</v>
      </c>
      <c r="Y9099">
        <v>56.48</v>
      </c>
      <c r="Z9099">
        <v>57.14</v>
      </c>
      <c r="AA9099">
        <v>89.44</v>
      </c>
      <c r="AB9099">
        <v>75.75</v>
      </c>
      <c r="AC9099">
        <v>97.48</v>
      </c>
      <c r="AD9099">
        <v>90.17</v>
      </c>
      <c r="AE9099">
        <v>58.14</v>
      </c>
    </row>
    <row r="9100" spans="1:31">
      <c r="A9100" t="s">
        <v>14387</v>
      </c>
      <c r="B9100" t="s">
        <v>18191</v>
      </c>
      <c r="C9100" t="s">
        <v>18192</v>
      </c>
      <c r="D9100" t="s">
        <v>104</v>
      </c>
      <c r="E9100">
        <v>588.48</v>
      </c>
      <c r="F9100">
        <v>588.48</v>
      </c>
      <c r="G9100">
        <v>588.48</v>
      </c>
      <c r="H9100">
        <v>588.48</v>
      </c>
      <c r="I9100">
        <v>742.26</v>
      </c>
      <c r="J9100">
        <v>588.48</v>
      </c>
      <c r="K9100">
        <v>588.48</v>
      </c>
      <c r="L9100">
        <v>588.48</v>
      </c>
      <c r="M9100">
        <v>588.48</v>
      </c>
      <c r="N9100">
        <v>588.48</v>
      </c>
      <c r="O9100">
        <v>588.48</v>
      </c>
      <c r="P9100">
        <v>588.48</v>
      </c>
      <c r="Q9100">
        <v>569.65</v>
      </c>
      <c r="R9100">
        <v>588.48</v>
      </c>
      <c r="S9100">
        <v>588.48</v>
      </c>
      <c r="T9100">
        <v>588.48</v>
      </c>
      <c r="U9100">
        <v>588.48</v>
      </c>
      <c r="V9100">
        <v>727.42</v>
      </c>
      <c r="W9100">
        <v>588.48</v>
      </c>
      <c r="X9100">
        <v>588.48</v>
      </c>
      <c r="Y9100">
        <v>588.48</v>
      </c>
      <c r="Z9100">
        <v>588.48</v>
      </c>
      <c r="AA9100">
        <v>454.8</v>
      </c>
      <c r="AB9100">
        <v>588.48</v>
      </c>
      <c r="AC9100">
        <v>588.48</v>
      </c>
      <c r="AD9100">
        <v>588.48</v>
      </c>
      <c r="AE9100">
        <v>588.48</v>
      </c>
    </row>
    <row r="9101" spans="1:31">
      <c r="A9101" t="s">
        <v>14387</v>
      </c>
      <c r="B9101" t="s">
        <v>18193</v>
      </c>
      <c r="C9101" t="s">
        <v>18194</v>
      </c>
      <c r="D9101" t="s">
        <v>104</v>
      </c>
      <c r="E9101">
        <v>1986.51</v>
      </c>
      <c r="F9101">
        <v>1613.97</v>
      </c>
      <c r="G9101">
        <v>1613.97</v>
      </c>
      <c r="H9101">
        <v>1789.07</v>
      </c>
      <c r="I9101">
        <v>1770.98</v>
      </c>
      <c r="J9101">
        <v>1629.71</v>
      </c>
      <c r="K9101">
        <v>1613.97</v>
      </c>
      <c r="L9101">
        <v>1613.97</v>
      </c>
      <c r="M9101">
        <v>1656.54</v>
      </c>
      <c r="N9101">
        <v>1613.97</v>
      </c>
      <c r="O9101">
        <v>1732.4</v>
      </c>
      <c r="P9101">
        <v>1620.1</v>
      </c>
      <c r="Q9101">
        <v>1712.87</v>
      </c>
      <c r="R9101">
        <v>1755.9</v>
      </c>
      <c r="S9101">
        <v>1613.97</v>
      </c>
      <c r="T9101">
        <v>1613.97</v>
      </c>
      <c r="U9101">
        <v>1613.97</v>
      </c>
      <c r="V9101">
        <v>1585.31</v>
      </c>
      <c r="W9101">
        <v>1638.32</v>
      </c>
      <c r="X9101">
        <v>1613.97</v>
      </c>
      <c r="Y9101">
        <v>1721.14</v>
      </c>
      <c r="Z9101">
        <v>1941.13</v>
      </c>
      <c r="AA9101">
        <v>1618.08</v>
      </c>
      <c r="AB9101">
        <v>1480.62</v>
      </c>
      <c r="AC9101">
        <v>1613.97</v>
      </c>
      <c r="AD9101">
        <v>1613.97</v>
      </c>
      <c r="AE9101">
        <v>1613.97</v>
      </c>
    </row>
    <row r="9102" spans="1:31">
      <c r="A9102" t="s">
        <v>14387</v>
      </c>
      <c r="B9102" t="s">
        <v>18195</v>
      </c>
      <c r="C9102" t="s">
        <v>18196</v>
      </c>
      <c r="D9102" t="s">
        <v>104</v>
      </c>
      <c r="E9102">
        <v>117.26</v>
      </c>
      <c r="F9102">
        <v>118.08</v>
      </c>
      <c r="G9102">
        <v>142.21</v>
      </c>
      <c r="H9102">
        <v>141.27000000000001</v>
      </c>
      <c r="I9102">
        <v>137.66999999999999</v>
      </c>
      <c r="J9102">
        <v>124.96</v>
      </c>
      <c r="K9102">
        <v>139.09</v>
      </c>
      <c r="L9102">
        <v>120.5</v>
      </c>
      <c r="M9102">
        <v>148.44</v>
      </c>
      <c r="N9102">
        <v>112.89</v>
      </c>
      <c r="O9102">
        <v>135.16</v>
      </c>
      <c r="P9102">
        <v>127.74</v>
      </c>
      <c r="Q9102">
        <v>142.22999999999999</v>
      </c>
      <c r="R9102">
        <v>120.5</v>
      </c>
      <c r="S9102">
        <v>144.88999999999999</v>
      </c>
      <c r="T9102">
        <v>153.1</v>
      </c>
      <c r="U9102">
        <v>111.08</v>
      </c>
      <c r="V9102">
        <v>115.64</v>
      </c>
      <c r="W9102">
        <v>106.01</v>
      </c>
      <c r="X9102">
        <v>119.41</v>
      </c>
      <c r="Y9102">
        <v>121.7</v>
      </c>
      <c r="Z9102">
        <v>127.5</v>
      </c>
      <c r="AA9102">
        <v>253.32</v>
      </c>
      <c r="AB9102">
        <v>163.72</v>
      </c>
      <c r="AC9102">
        <v>140.06</v>
      </c>
      <c r="AD9102">
        <v>132.93</v>
      </c>
      <c r="AE9102">
        <v>168.79</v>
      </c>
    </row>
    <row r="9103" spans="1:31">
      <c r="A9103" t="s">
        <v>14387</v>
      </c>
      <c r="B9103" t="s">
        <v>18197</v>
      </c>
      <c r="C9103" t="s">
        <v>18198</v>
      </c>
      <c r="D9103" t="s">
        <v>104</v>
      </c>
      <c r="E9103">
        <v>247.04</v>
      </c>
      <c r="F9103">
        <v>248.77</v>
      </c>
      <c r="G9103">
        <v>299.58999999999997</v>
      </c>
      <c r="H9103">
        <v>297.61</v>
      </c>
      <c r="I9103">
        <v>290.02999999999997</v>
      </c>
      <c r="J9103">
        <v>263.27</v>
      </c>
      <c r="K9103">
        <v>293.02999999999997</v>
      </c>
      <c r="L9103">
        <v>253.86</v>
      </c>
      <c r="M9103">
        <v>312.72000000000003</v>
      </c>
      <c r="N9103">
        <v>237.83</v>
      </c>
      <c r="O9103">
        <v>284.74</v>
      </c>
      <c r="P9103">
        <v>269.12</v>
      </c>
      <c r="Q9103">
        <v>299.64</v>
      </c>
      <c r="R9103">
        <v>253.86</v>
      </c>
      <c r="S9103">
        <v>305.24</v>
      </c>
      <c r="T9103">
        <v>322.54000000000002</v>
      </c>
      <c r="U9103">
        <v>234.02</v>
      </c>
      <c r="V9103">
        <v>243.63</v>
      </c>
      <c r="W9103">
        <v>223.33</v>
      </c>
      <c r="X9103">
        <v>251.57</v>
      </c>
      <c r="Y9103">
        <v>256.39999999999998</v>
      </c>
      <c r="Z9103">
        <v>268.61</v>
      </c>
      <c r="AA9103">
        <v>533.66</v>
      </c>
      <c r="AB9103">
        <v>344.92</v>
      </c>
      <c r="AC9103">
        <v>295.06</v>
      </c>
      <c r="AD9103">
        <v>280.06</v>
      </c>
      <c r="AE9103">
        <v>355.6</v>
      </c>
    </row>
    <row r="9104" spans="1:31">
      <c r="A9104" t="s">
        <v>14387</v>
      </c>
      <c r="B9104" t="s">
        <v>18199</v>
      </c>
      <c r="C9104" t="s">
        <v>18200</v>
      </c>
      <c r="D9104" t="s">
        <v>104</v>
      </c>
      <c r="E9104">
        <v>11.97</v>
      </c>
      <c r="F9104">
        <v>9.85</v>
      </c>
      <c r="G9104">
        <v>10.119999999999999</v>
      </c>
      <c r="H9104">
        <v>13.51</v>
      </c>
      <c r="I9104">
        <v>9.5399999999999991</v>
      </c>
      <c r="J9104">
        <v>10.57</v>
      </c>
      <c r="K9104">
        <v>13.42</v>
      </c>
      <c r="L9104">
        <v>13.68</v>
      </c>
      <c r="M9104">
        <v>10.8</v>
      </c>
      <c r="N9104">
        <v>12.4</v>
      </c>
      <c r="O9104">
        <v>12.31</v>
      </c>
      <c r="P9104">
        <v>12.83</v>
      </c>
      <c r="Q9104">
        <v>10.36</v>
      </c>
      <c r="R9104">
        <v>10.61</v>
      </c>
      <c r="S9104">
        <v>7.86</v>
      </c>
      <c r="T9104">
        <v>10.16</v>
      </c>
      <c r="U9104">
        <v>6.97</v>
      </c>
      <c r="V9104">
        <v>9.39</v>
      </c>
      <c r="W9104">
        <v>14.77</v>
      </c>
      <c r="X9104">
        <v>10.02</v>
      </c>
      <c r="Y9104">
        <v>7.6</v>
      </c>
      <c r="Z9104">
        <v>5.75</v>
      </c>
      <c r="AA9104">
        <v>13.95</v>
      </c>
      <c r="AB9104">
        <v>10.68</v>
      </c>
      <c r="AC9104">
        <v>10.39</v>
      </c>
      <c r="AD9104">
        <v>12.35</v>
      </c>
      <c r="AE9104">
        <v>9.02</v>
      </c>
    </row>
    <row r="9105" spans="1:31">
      <c r="A9105" t="s">
        <v>14387</v>
      </c>
      <c r="B9105" t="s">
        <v>18201</v>
      </c>
      <c r="C9105" t="s">
        <v>18202</v>
      </c>
      <c r="D9105" t="s">
        <v>104</v>
      </c>
      <c r="E9105">
        <v>101.58</v>
      </c>
      <c r="F9105">
        <v>95.32</v>
      </c>
      <c r="G9105">
        <v>101.45</v>
      </c>
      <c r="H9105">
        <v>99.95</v>
      </c>
      <c r="I9105">
        <v>101.38</v>
      </c>
      <c r="J9105">
        <v>93.96</v>
      </c>
      <c r="K9105">
        <v>95.82</v>
      </c>
      <c r="L9105">
        <v>88.51</v>
      </c>
      <c r="M9105">
        <v>95.18</v>
      </c>
      <c r="N9105">
        <v>108.95</v>
      </c>
      <c r="O9105">
        <v>87.15</v>
      </c>
      <c r="P9105">
        <v>93.96</v>
      </c>
      <c r="Q9105">
        <v>100.77</v>
      </c>
      <c r="R9105">
        <v>106.21</v>
      </c>
      <c r="S9105">
        <v>104.85</v>
      </c>
      <c r="T9105">
        <v>115.61</v>
      </c>
      <c r="U9105">
        <v>92.32</v>
      </c>
      <c r="V9105">
        <v>95.59</v>
      </c>
      <c r="W9105">
        <v>95.18</v>
      </c>
      <c r="X9105">
        <v>98.62</v>
      </c>
      <c r="Y9105">
        <v>102.81</v>
      </c>
      <c r="Z9105">
        <v>92.46</v>
      </c>
      <c r="AA9105">
        <v>95.18</v>
      </c>
      <c r="AB9105">
        <v>79.459999999999994</v>
      </c>
      <c r="AC9105">
        <v>97.4</v>
      </c>
      <c r="AD9105">
        <v>108.8</v>
      </c>
      <c r="AE9105">
        <v>90.21</v>
      </c>
    </row>
    <row r="9106" spans="1:31">
      <c r="A9106" t="s">
        <v>14387</v>
      </c>
      <c r="B9106" t="s">
        <v>18203</v>
      </c>
      <c r="C9106" t="s">
        <v>18204</v>
      </c>
      <c r="D9106" t="s">
        <v>104</v>
      </c>
      <c r="E9106">
        <v>169915.01</v>
      </c>
      <c r="F9106">
        <v>118808.39</v>
      </c>
      <c r="G9106">
        <v>118808.39</v>
      </c>
      <c r="H9106">
        <v>118808.39</v>
      </c>
      <c r="I9106">
        <v>126200.91</v>
      </c>
      <c r="J9106">
        <v>118808.39</v>
      </c>
      <c r="K9106">
        <v>118808.39</v>
      </c>
      <c r="L9106">
        <v>118808.39</v>
      </c>
      <c r="M9106">
        <v>118808.39</v>
      </c>
      <c r="N9106">
        <v>118808.39</v>
      </c>
      <c r="O9106">
        <v>124088.76</v>
      </c>
      <c r="P9106">
        <v>118808.39</v>
      </c>
      <c r="Q9106">
        <v>118808.39</v>
      </c>
      <c r="R9106">
        <v>118808.39</v>
      </c>
      <c r="S9106">
        <v>118808.39</v>
      </c>
      <c r="T9106">
        <v>118808.39</v>
      </c>
      <c r="U9106">
        <v>118808.39</v>
      </c>
      <c r="V9106">
        <v>118808.4</v>
      </c>
      <c r="W9106">
        <v>104583.1</v>
      </c>
      <c r="X9106">
        <v>118808.4</v>
      </c>
      <c r="Y9106">
        <v>118808.4</v>
      </c>
      <c r="Z9106">
        <v>118808.4</v>
      </c>
      <c r="AA9106">
        <v>125144.8</v>
      </c>
      <c r="AB9106">
        <v>118808.4</v>
      </c>
      <c r="AC9106">
        <v>126728.9</v>
      </c>
      <c r="AD9106">
        <v>118808.4</v>
      </c>
      <c r="AE9106">
        <v>118808.4</v>
      </c>
    </row>
    <row r="9107" spans="1:31">
      <c r="A9107" t="s">
        <v>14387</v>
      </c>
      <c r="B9107" t="s">
        <v>18205</v>
      </c>
      <c r="C9107" t="s">
        <v>18206</v>
      </c>
      <c r="D9107" t="s">
        <v>104</v>
      </c>
      <c r="E9107">
        <v>2.89</v>
      </c>
      <c r="F9107">
        <v>2.61</v>
      </c>
      <c r="G9107">
        <v>2.89</v>
      </c>
      <c r="H9107">
        <v>3.48</v>
      </c>
      <c r="I9107">
        <v>2.5499999999999998</v>
      </c>
      <c r="J9107">
        <v>2.7</v>
      </c>
      <c r="K9107">
        <v>3.05</v>
      </c>
      <c r="L9107">
        <v>1.86</v>
      </c>
      <c r="M9107">
        <v>3.33</v>
      </c>
      <c r="N9107">
        <v>3.18</v>
      </c>
      <c r="O9107">
        <v>2.68</v>
      </c>
      <c r="P9107">
        <v>3.54</v>
      </c>
      <c r="Q9107">
        <v>3.41</v>
      </c>
      <c r="R9107">
        <v>2.92</v>
      </c>
      <c r="S9107">
        <v>2.42</v>
      </c>
      <c r="T9107">
        <v>1.86</v>
      </c>
      <c r="U9107">
        <v>3.92</v>
      </c>
      <c r="V9107">
        <v>2.98</v>
      </c>
      <c r="W9107">
        <v>3.72</v>
      </c>
      <c r="X9107">
        <v>2.42</v>
      </c>
      <c r="Y9107">
        <v>2.5299999999999998</v>
      </c>
      <c r="Z9107">
        <v>2.42</v>
      </c>
      <c r="AA9107">
        <v>2.91</v>
      </c>
      <c r="AB9107">
        <v>4.25</v>
      </c>
      <c r="AC9107">
        <v>1.72</v>
      </c>
      <c r="AD9107">
        <v>2.79</v>
      </c>
      <c r="AE9107">
        <v>3.29</v>
      </c>
    </row>
    <row r="9108" spans="1:31">
      <c r="A9108" t="s">
        <v>14387</v>
      </c>
      <c r="B9108" t="s">
        <v>18207</v>
      </c>
      <c r="C9108" t="s">
        <v>18208</v>
      </c>
      <c r="D9108" t="s">
        <v>104</v>
      </c>
      <c r="E9108">
        <v>2.4300000000000002</v>
      </c>
      <c r="F9108">
        <v>2.2000000000000002</v>
      </c>
      <c r="G9108">
        <v>2.44</v>
      </c>
      <c r="H9108">
        <v>2.93</v>
      </c>
      <c r="I9108">
        <v>2.15</v>
      </c>
      <c r="J9108">
        <v>2.2799999999999998</v>
      </c>
      <c r="K9108">
        <v>2.57</v>
      </c>
      <c r="L9108">
        <v>1.57</v>
      </c>
      <c r="M9108">
        <v>2.81</v>
      </c>
      <c r="N9108">
        <v>2.68</v>
      </c>
      <c r="O9108">
        <v>2.2599999999999998</v>
      </c>
      <c r="P9108">
        <v>2.98</v>
      </c>
      <c r="Q9108">
        <v>2.87</v>
      </c>
      <c r="R9108">
        <v>2.46</v>
      </c>
      <c r="S9108">
        <v>2.04</v>
      </c>
      <c r="T9108">
        <v>1.57</v>
      </c>
      <c r="U9108">
        <v>3.3</v>
      </c>
      <c r="V9108">
        <v>2.5099999999999998</v>
      </c>
      <c r="W9108">
        <v>3.14</v>
      </c>
      <c r="X9108">
        <v>2.04</v>
      </c>
      <c r="Y9108">
        <v>2.13</v>
      </c>
      <c r="Z9108">
        <v>2.04</v>
      </c>
      <c r="AA9108">
        <v>2.4500000000000002</v>
      </c>
      <c r="AB9108">
        <v>3.58</v>
      </c>
      <c r="AC9108">
        <v>1.45</v>
      </c>
      <c r="AD9108">
        <v>2.35</v>
      </c>
      <c r="AE9108">
        <v>2.78</v>
      </c>
    </row>
    <row r="9109" spans="1:31">
      <c r="A9109" t="s">
        <v>14387</v>
      </c>
      <c r="B9109" t="s">
        <v>18209</v>
      </c>
      <c r="C9109" t="s">
        <v>18210</v>
      </c>
      <c r="D9109" t="s">
        <v>104</v>
      </c>
      <c r="E9109">
        <v>5.46</v>
      </c>
      <c r="F9109">
        <v>3.59</v>
      </c>
      <c r="G9109">
        <v>4.37</v>
      </c>
      <c r="H9109">
        <v>4.78</v>
      </c>
      <c r="I9109">
        <v>3.32</v>
      </c>
      <c r="J9109">
        <v>3.52</v>
      </c>
      <c r="K9109">
        <v>4.78</v>
      </c>
      <c r="L9109">
        <v>3.59</v>
      </c>
      <c r="M9109">
        <v>4.37</v>
      </c>
      <c r="N9109">
        <v>3.85</v>
      </c>
      <c r="O9109">
        <v>3.41</v>
      </c>
      <c r="P9109">
        <v>4.37</v>
      </c>
      <c r="Q9109">
        <v>4.72</v>
      </c>
      <c r="R9109">
        <v>4.1100000000000003</v>
      </c>
      <c r="S9109">
        <v>3.85</v>
      </c>
      <c r="T9109">
        <v>3.85</v>
      </c>
      <c r="U9109">
        <v>3.6</v>
      </c>
      <c r="V9109">
        <v>3.59</v>
      </c>
      <c r="W9109">
        <v>4.0199999999999996</v>
      </c>
      <c r="X9109">
        <v>3.32</v>
      </c>
      <c r="Y9109">
        <v>7.74</v>
      </c>
      <c r="Z9109">
        <v>3.85</v>
      </c>
      <c r="AA9109">
        <v>4.9000000000000004</v>
      </c>
      <c r="AB9109">
        <v>4.6399999999999997</v>
      </c>
      <c r="AC9109">
        <v>3.5</v>
      </c>
      <c r="AD9109">
        <v>3.87</v>
      </c>
      <c r="AE9109">
        <v>4.58</v>
      </c>
    </row>
    <row r="9110" spans="1:31">
      <c r="A9110" t="s">
        <v>14387</v>
      </c>
      <c r="B9110" t="s">
        <v>18211</v>
      </c>
      <c r="C9110" t="s">
        <v>18212</v>
      </c>
      <c r="D9110" t="s">
        <v>104</v>
      </c>
      <c r="E9110">
        <v>12.73</v>
      </c>
      <c r="F9110">
        <v>8.36</v>
      </c>
      <c r="G9110">
        <v>10.199999999999999</v>
      </c>
      <c r="H9110">
        <v>11.14</v>
      </c>
      <c r="I9110">
        <v>7.75</v>
      </c>
      <c r="J9110">
        <v>8.1999999999999993</v>
      </c>
      <c r="K9110">
        <v>11.14</v>
      </c>
      <c r="L9110">
        <v>8.36</v>
      </c>
      <c r="M9110">
        <v>10.199999999999999</v>
      </c>
      <c r="N9110">
        <v>8.9700000000000006</v>
      </c>
      <c r="O9110">
        <v>7.95</v>
      </c>
      <c r="P9110">
        <v>10.199999999999999</v>
      </c>
      <c r="Q9110">
        <v>11.02</v>
      </c>
      <c r="R9110">
        <v>9.59</v>
      </c>
      <c r="S9110">
        <v>8.9700000000000006</v>
      </c>
      <c r="T9110">
        <v>8.9700000000000006</v>
      </c>
      <c r="U9110">
        <v>8.4</v>
      </c>
      <c r="V9110">
        <v>8.36</v>
      </c>
      <c r="W9110">
        <v>9.3800000000000008</v>
      </c>
      <c r="X9110">
        <v>7.75</v>
      </c>
      <c r="Y9110">
        <v>18.04</v>
      </c>
      <c r="Z9110">
        <v>8.9700000000000006</v>
      </c>
      <c r="AA9110">
        <v>11.42</v>
      </c>
      <c r="AB9110">
        <v>10.81</v>
      </c>
      <c r="AC9110">
        <v>8.16</v>
      </c>
      <c r="AD9110">
        <v>9.02</v>
      </c>
      <c r="AE9110">
        <v>10.69</v>
      </c>
    </row>
    <row r="9111" spans="1:31">
      <c r="A9111" t="s">
        <v>14387</v>
      </c>
      <c r="B9111" t="s">
        <v>18213</v>
      </c>
      <c r="C9111" t="s">
        <v>18214</v>
      </c>
      <c r="D9111" t="s">
        <v>104</v>
      </c>
      <c r="E9111">
        <v>17.510000000000002</v>
      </c>
      <c r="F9111">
        <v>11.5</v>
      </c>
      <c r="G9111">
        <v>14.03</v>
      </c>
      <c r="H9111">
        <v>15.32</v>
      </c>
      <c r="I9111">
        <v>10.66</v>
      </c>
      <c r="J9111">
        <v>11.28</v>
      </c>
      <c r="K9111">
        <v>15.32</v>
      </c>
      <c r="L9111">
        <v>11.5</v>
      </c>
      <c r="M9111">
        <v>14.03</v>
      </c>
      <c r="N9111">
        <v>12.34</v>
      </c>
      <c r="O9111">
        <v>10.94</v>
      </c>
      <c r="P9111">
        <v>14.03</v>
      </c>
      <c r="Q9111">
        <v>15.15</v>
      </c>
      <c r="R9111">
        <v>13.18</v>
      </c>
      <c r="S9111">
        <v>12.34</v>
      </c>
      <c r="T9111">
        <v>12.34</v>
      </c>
      <c r="U9111">
        <v>11.56</v>
      </c>
      <c r="V9111">
        <v>11.5</v>
      </c>
      <c r="W9111">
        <v>12.9</v>
      </c>
      <c r="X9111">
        <v>10.66</v>
      </c>
      <c r="Y9111">
        <v>24.8</v>
      </c>
      <c r="Z9111">
        <v>12.34</v>
      </c>
      <c r="AA9111">
        <v>15.71</v>
      </c>
      <c r="AB9111">
        <v>14.87</v>
      </c>
      <c r="AC9111">
        <v>11.22</v>
      </c>
      <c r="AD9111">
        <v>12.4</v>
      </c>
      <c r="AE9111">
        <v>14.7</v>
      </c>
    </row>
    <row r="9112" spans="1:31">
      <c r="A9112" t="s">
        <v>14387</v>
      </c>
      <c r="B9112" t="s">
        <v>18215</v>
      </c>
      <c r="C9112" t="s">
        <v>18216</v>
      </c>
      <c r="D9112" t="s">
        <v>104</v>
      </c>
      <c r="E9112">
        <v>21.13</v>
      </c>
      <c r="F9112">
        <v>13.88</v>
      </c>
      <c r="G9112">
        <v>16.93</v>
      </c>
      <c r="H9112">
        <v>18.489999999999998</v>
      </c>
      <c r="I9112">
        <v>12.87</v>
      </c>
      <c r="J9112">
        <v>13.61</v>
      </c>
      <c r="K9112">
        <v>18.489999999999998</v>
      </c>
      <c r="L9112">
        <v>13.88</v>
      </c>
      <c r="M9112">
        <v>16.93</v>
      </c>
      <c r="N9112">
        <v>14.9</v>
      </c>
      <c r="O9112">
        <v>13.21</v>
      </c>
      <c r="P9112">
        <v>16.93</v>
      </c>
      <c r="Q9112">
        <v>18.29</v>
      </c>
      <c r="R9112">
        <v>15.92</v>
      </c>
      <c r="S9112">
        <v>14.9</v>
      </c>
      <c r="T9112">
        <v>14.9</v>
      </c>
      <c r="U9112">
        <v>13.95</v>
      </c>
      <c r="V9112">
        <v>13.88</v>
      </c>
      <c r="W9112">
        <v>15.58</v>
      </c>
      <c r="X9112">
        <v>12.87</v>
      </c>
      <c r="Y9112">
        <v>29.94</v>
      </c>
      <c r="Z9112">
        <v>14.9</v>
      </c>
      <c r="AA9112">
        <v>18.97</v>
      </c>
      <c r="AB9112">
        <v>17.95</v>
      </c>
      <c r="AC9112">
        <v>13.55</v>
      </c>
      <c r="AD9112">
        <v>14.97</v>
      </c>
      <c r="AE9112">
        <v>17.75</v>
      </c>
    </row>
    <row r="9113" spans="1:31">
      <c r="A9113" t="s">
        <v>14387</v>
      </c>
      <c r="B9113" t="s">
        <v>18217</v>
      </c>
      <c r="C9113" t="s">
        <v>18218</v>
      </c>
      <c r="D9113" t="s">
        <v>104</v>
      </c>
      <c r="E9113">
        <v>24.62</v>
      </c>
      <c r="F9113">
        <v>16.170000000000002</v>
      </c>
      <c r="G9113">
        <v>19.72</v>
      </c>
      <c r="H9113">
        <v>21.54</v>
      </c>
      <c r="I9113">
        <v>14.99</v>
      </c>
      <c r="J9113">
        <v>15.86</v>
      </c>
      <c r="K9113">
        <v>21.54</v>
      </c>
      <c r="L9113">
        <v>16.170000000000002</v>
      </c>
      <c r="M9113">
        <v>19.72</v>
      </c>
      <c r="N9113">
        <v>17.36</v>
      </c>
      <c r="O9113">
        <v>15.38</v>
      </c>
      <c r="P9113">
        <v>19.72</v>
      </c>
      <c r="Q9113">
        <v>21.3</v>
      </c>
      <c r="R9113">
        <v>18.54</v>
      </c>
      <c r="S9113">
        <v>17.36</v>
      </c>
      <c r="T9113">
        <v>17.36</v>
      </c>
      <c r="U9113">
        <v>16.25</v>
      </c>
      <c r="V9113">
        <v>16.170000000000002</v>
      </c>
      <c r="W9113">
        <v>18.14</v>
      </c>
      <c r="X9113">
        <v>14.99</v>
      </c>
      <c r="Y9113">
        <v>34.869999999999997</v>
      </c>
      <c r="Z9113">
        <v>17.36</v>
      </c>
      <c r="AA9113">
        <v>22.09</v>
      </c>
      <c r="AB9113">
        <v>20.91</v>
      </c>
      <c r="AC9113">
        <v>15.78</v>
      </c>
      <c r="AD9113">
        <v>17.43</v>
      </c>
      <c r="AE9113">
        <v>20.67</v>
      </c>
    </row>
    <row r="9114" spans="1:31">
      <c r="A9114" t="s">
        <v>14387</v>
      </c>
      <c r="B9114" t="s">
        <v>18219</v>
      </c>
      <c r="C9114" t="s">
        <v>18220</v>
      </c>
      <c r="D9114" t="s">
        <v>104</v>
      </c>
      <c r="E9114">
        <v>27.37</v>
      </c>
      <c r="F9114">
        <v>17.98</v>
      </c>
      <c r="G9114">
        <v>21.93</v>
      </c>
      <c r="H9114">
        <v>23.95</v>
      </c>
      <c r="I9114">
        <v>16.670000000000002</v>
      </c>
      <c r="J9114">
        <v>17.63</v>
      </c>
      <c r="K9114">
        <v>23.95</v>
      </c>
      <c r="L9114">
        <v>17.98</v>
      </c>
      <c r="M9114">
        <v>21.93</v>
      </c>
      <c r="N9114">
        <v>19.3</v>
      </c>
      <c r="O9114">
        <v>17.11</v>
      </c>
      <c r="P9114">
        <v>21.93</v>
      </c>
      <c r="Q9114">
        <v>23.69</v>
      </c>
      <c r="R9114">
        <v>20.62</v>
      </c>
      <c r="S9114">
        <v>19.3</v>
      </c>
      <c r="T9114">
        <v>19.3</v>
      </c>
      <c r="U9114">
        <v>18.07</v>
      </c>
      <c r="V9114">
        <v>17.98</v>
      </c>
      <c r="W9114">
        <v>20.18</v>
      </c>
      <c r="X9114">
        <v>16.670000000000002</v>
      </c>
      <c r="Y9114">
        <v>38.78</v>
      </c>
      <c r="Z9114">
        <v>19.3</v>
      </c>
      <c r="AA9114">
        <v>24.57</v>
      </c>
      <c r="AB9114">
        <v>23.25</v>
      </c>
      <c r="AC9114">
        <v>17.55</v>
      </c>
      <c r="AD9114">
        <v>19.39</v>
      </c>
      <c r="AE9114">
        <v>22.99</v>
      </c>
    </row>
    <row r="9115" spans="1:31">
      <c r="A9115" t="s">
        <v>14387</v>
      </c>
      <c r="B9115" t="s">
        <v>18221</v>
      </c>
      <c r="C9115" t="s">
        <v>18222</v>
      </c>
      <c r="D9115" t="s">
        <v>104</v>
      </c>
      <c r="E9115">
        <v>36.61</v>
      </c>
      <c r="F9115">
        <v>24.05</v>
      </c>
      <c r="G9115">
        <v>29.33</v>
      </c>
      <c r="H9115">
        <v>32.03</v>
      </c>
      <c r="I9115">
        <v>22.29</v>
      </c>
      <c r="J9115">
        <v>23.58</v>
      </c>
      <c r="K9115">
        <v>32.03</v>
      </c>
      <c r="L9115">
        <v>24.05</v>
      </c>
      <c r="M9115">
        <v>29.33</v>
      </c>
      <c r="N9115">
        <v>25.81</v>
      </c>
      <c r="O9115">
        <v>22.88</v>
      </c>
      <c r="P9115">
        <v>29.33</v>
      </c>
      <c r="Q9115">
        <v>31.68</v>
      </c>
      <c r="R9115">
        <v>27.57</v>
      </c>
      <c r="S9115">
        <v>25.81</v>
      </c>
      <c r="T9115">
        <v>25.81</v>
      </c>
      <c r="U9115">
        <v>24.17</v>
      </c>
      <c r="V9115">
        <v>24.05</v>
      </c>
      <c r="W9115">
        <v>26.98</v>
      </c>
      <c r="X9115">
        <v>22.29</v>
      </c>
      <c r="Y9115">
        <v>51.86</v>
      </c>
      <c r="Z9115">
        <v>25.81</v>
      </c>
      <c r="AA9115">
        <v>32.85</v>
      </c>
      <c r="AB9115">
        <v>31.09</v>
      </c>
      <c r="AC9115">
        <v>23.46</v>
      </c>
      <c r="AD9115">
        <v>25.93</v>
      </c>
      <c r="AE9115">
        <v>30.74</v>
      </c>
    </row>
    <row r="9116" spans="1:31">
      <c r="A9116" t="s">
        <v>14387</v>
      </c>
      <c r="B9116" t="s">
        <v>18223</v>
      </c>
      <c r="C9116" t="s">
        <v>18224</v>
      </c>
      <c r="D9116" t="s">
        <v>104</v>
      </c>
      <c r="E9116">
        <v>32.47</v>
      </c>
      <c r="F9116">
        <v>21.33</v>
      </c>
      <c r="G9116">
        <v>26.02</v>
      </c>
      <c r="H9116">
        <v>28.41</v>
      </c>
      <c r="I9116">
        <v>19.77</v>
      </c>
      <c r="J9116">
        <v>20.92</v>
      </c>
      <c r="K9116">
        <v>28.41</v>
      </c>
      <c r="L9116">
        <v>21.33</v>
      </c>
      <c r="M9116">
        <v>26.02</v>
      </c>
      <c r="N9116">
        <v>22.89</v>
      </c>
      <c r="O9116">
        <v>20.29</v>
      </c>
      <c r="P9116">
        <v>26.02</v>
      </c>
      <c r="Q9116">
        <v>28.1</v>
      </c>
      <c r="R9116">
        <v>24.45</v>
      </c>
      <c r="S9116">
        <v>22.89</v>
      </c>
      <c r="T9116">
        <v>22.89</v>
      </c>
      <c r="U9116">
        <v>21.44</v>
      </c>
      <c r="V9116">
        <v>21.33</v>
      </c>
      <c r="W9116">
        <v>23.93</v>
      </c>
      <c r="X9116">
        <v>19.77</v>
      </c>
      <c r="Y9116">
        <v>46</v>
      </c>
      <c r="Z9116">
        <v>22.89</v>
      </c>
      <c r="AA9116">
        <v>29.14</v>
      </c>
      <c r="AB9116">
        <v>27.58</v>
      </c>
      <c r="AC9116">
        <v>20.81</v>
      </c>
      <c r="AD9116">
        <v>23</v>
      </c>
      <c r="AE9116">
        <v>27.26</v>
      </c>
    </row>
    <row r="9117" spans="1:31">
      <c r="A9117" t="s">
        <v>14387</v>
      </c>
      <c r="B9117" t="s">
        <v>18225</v>
      </c>
      <c r="C9117" t="s">
        <v>18226</v>
      </c>
      <c r="D9117" t="s">
        <v>104</v>
      </c>
      <c r="E9117">
        <v>16.87</v>
      </c>
      <c r="F9117">
        <v>11.08</v>
      </c>
      <c r="G9117">
        <v>13.52</v>
      </c>
      <c r="H9117">
        <v>14.76</v>
      </c>
      <c r="I9117">
        <v>10.27</v>
      </c>
      <c r="J9117">
        <v>10.87</v>
      </c>
      <c r="K9117">
        <v>14.76</v>
      </c>
      <c r="L9117">
        <v>11.08</v>
      </c>
      <c r="M9117">
        <v>13.52</v>
      </c>
      <c r="N9117">
        <v>11.89</v>
      </c>
      <c r="O9117">
        <v>10.54</v>
      </c>
      <c r="P9117">
        <v>13.52</v>
      </c>
      <c r="Q9117">
        <v>14.6</v>
      </c>
      <c r="R9117">
        <v>12.7</v>
      </c>
      <c r="S9117">
        <v>11.89</v>
      </c>
      <c r="T9117">
        <v>11.89</v>
      </c>
      <c r="U9117">
        <v>11.14</v>
      </c>
      <c r="V9117">
        <v>11.08</v>
      </c>
      <c r="W9117">
        <v>12.43</v>
      </c>
      <c r="X9117">
        <v>10.27</v>
      </c>
      <c r="Y9117">
        <v>23.9</v>
      </c>
      <c r="Z9117">
        <v>11.89</v>
      </c>
      <c r="AA9117">
        <v>15.14</v>
      </c>
      <c r="AB9117">
        <v>14.33</v>
      </c>
      <c r="AC9117">
        <v>10.81</v>
      </c>
      <c r="AD9117">
        <v>11.95</v>
      </c>
      <c r="AE9117">
        <v>14.16</v>
      </c>
    </row>
    <row r="9118" spans="1:31">
      <c r="A9118" t="s">
        <v>14387</v>
      </c>
      <c r="B9118" t="s">
        <v>18227</v>
      </c>
      <c r="C9118" t="s">
        <v>18228</v>
      </c>
      <c r="D9118" t="s">
        <v>104</v>
      </c>
      <c r="E9118">
        <v>29.4</v>
      </c>
      <c r="F9118">
        <v>19.32</v>
      </c>
      <c r="G9118">
        <v>23.56</v>
      </c>
      <c r="H9118">
        <v>25.73</v>
      </c>
      <c r="I9118">
        <v>17.899999999999999</v>
      </c>
      <c r="J9118">
        <v>18.940000000000001</v>
      </c>
      <c r="K9118">
        <v>25.73</v>
      </c>
      <c r="L9118">
        <v>19.32</v>
      </c>
      <c r="M9118">
        <v>23.56</v>
      </c>
      <c r="N9118">
        <v>20.73</v>
      </c>
      <c r="O9118">
        <v>18.37</v>
      </c>
      <c r="P9118">
        <v>23.56</v>
      </c>
      <c r="Q9118">
        <v>25.44</v>
      </c>
      <c r="R9118">
        <v>22.14</v>
      </c>
      <c r="S9118">
        <v>20.73</v>
      </c>
      <c r="T9118">
        <v>20.73</v>
      </c>
      <c r="U9118">
        <v>19.41</v>
      </c>
      <c r="V9118">
        <v>19.32</v>
      </c>
      <c r="W9118">
        <v>21.67</v>
      </c>
      <c r="X9118">
        <v>17.899999999999999</v>
      </c>
      <c r="Y9118">
        <v>41.65</v>
      </c>
      <c r="Z9118">
        <v>20.73</v>
      </c>
      <c r="AA9118">
        <v>26.39</v>
      </c>
      <c r="AB9118">
        <v>24.97</v>
      </c>
      <c r="AC9118">
        <v>18.850000000000001</v>
      </c>
      <c r="AD9118">
        <v>20.82</v>
      </c>
      <c r="AE9118">
        <v>24.69</v>
      </c>
    </row>
    <row r="9119" spans="1:31">
      <c r="A9119" t="s">
        <v>14387</v>
      </c>
      <c r="B9119" t="s">
        <v>18229</v>
      </c>
      <c r="C9119" t="s">
        <v>18230</v>
      </c>
      <c r="D9119" t="s">
        <v>104</v>
      </c>
      <c r="E9119">
        <v>14.85</v>
      </c>
      <c r="F9119">
        <v>9.76</v>
      </c>
      <c r="G9119">
        <v>11.9</v>
      </c>
      <c r="H9119">
        <v>13</v>
      </c>
      <c r="I9119">
        <v>9.0399999999999991</v>
      </c>
      <c r="J9119">
        <v>9.57</v>
      </c>
      <c r="K9119">
        <v>13</v>
      </c>
      <c r="L9119">
        <v>9.76</v>
      </c>
      <c r="M9119">
        <v>11.9</v>
      </c>
      <c r="N9119">
        <v>10.47</v>
      </c>
      <c r="O9119">
        <v>9.2799999999999994</v>
      </c>
      <c r="P9119">
        <v>11.9</v>
      </c>
      <c r="Q9119">
        <v>12.85</v>
      </c>
      <c r="R9119">
        <v>11.19</v>
      </c>
      <c r="S9119">
        <v>10.47</v>
      </c>
      <c r="T9119">
        <v>10.47</v>
      </c>
      <c r="U9119">
        <v>9.8000000000000007</v>
      </c>
      <c r="V9119">
        <v>9.76</v>
      </c>
      <c r="W9119">
        <v>10.95</v>
      </c>
      <c r="X9119">
        <v>9.0399999999999991</v>
      </c>
      <c r="Y9119">
        <v>21.04</v>
      </c>
      <c r="Z9119">
        <v>10.47</v>
      </c>
      <c r="AA9119">
        <v>13.33</v>
      </c>
      <c r="AB9119">
        <v>12.61</v>
      </c>
      <c r="AC9119">
        <v>9.52</v>
      </c>
      <c r="AD9119">
        <v>10.52</v>
      </c>
      <c r="AE9119">
        <v>12.47</v>
      </c>
    </row>
    <row r="9120" spans="1:31">
      <c r="A9120" t="s">
        <v>14387</v>
      </c>
      <c r="B9120" t="s">
        <v>18231</v>
      </c>
      <c r="C9120" t="s">
        <v>18232</v>
      </c>
      <c r="D9120" t="s">
        <v>417</v>
      </c>
      <c r="E9120">
        <v>17.47</v>
      </c>
      <c r="F9120">
        <v>17.64</v>
      </c>
      <c r="G9120">
        <v>20.67</v>
      </c>
      <c r="H9120">
        <v>18.87</v>
      </c>
      <c r="I9120">
        <v>18.61</v>
      </c>
      <c r="J9120">
        <v>16.399999999999999</v>
      </c>
      <c r="K9120">
        <v>17.86</v>
      </c>
      <c r="L9120">
        <v>19.86</v>
      </c>
      <c r="M9120">
        <v>18.2</v>
      </c>
      <c r="N9120">
        <v>16.18</v>
      </c>
      <c r="O9120">
        <v>17.920000000000002</v>
      </c>
      <c r="P9120">
        <v>17.98</v>
      </c>
      <c r="Q9120">
        <v>16.46</v>
      </c>
      <c r="R9120">
        <v>16.95</v>
      </c>
      <c r="S9120">
        <v>15.82</v>
      </c>
      <c r="T9120">
        <v>16.78</v>
      </c>
      <c r="U9120">
        <v>14.91</v>
      </c>
      <c r="V9120">
        <v>21.38</v>
      </c>
      <c r="W9120">
        <v>22.1</v>
      </c>
      <c r="X9120">
        <v>17.84</v>
      </c>
      <c r="Y9120">
        <v>18.940000000000001</v>
      </c>
      <c r="Z9120">
        <v>20.74</v>
      </c>
      <c r="AA9120">
        <v>17.78</v>
      </c>
      <c r="AB9120">
        <v>29.6</v>
      </c>
      <c r="AC9120">
        <v>14.02</v>
      </c>
      <c r="AD9120">
        <v>20.72</v>
      </c>
      <c r="AE9120">
        <v>17.239999999999998</v>
      </c>
    </row>
    <row r="9121" spans="1:31">
      <c r="A9121" t="s">
        <v>14387</v>
      </c>
      <c r="B9121" t="s">
        <v>18233</v>
      </c>
      <c r="C9121" t="s">
        <v>18234</v>
      </c>
      <c r="D9121" t="s">
        <v>415</v>
      </c>
      <c r="E9121">
        <v>3061.83</v>
      </c>
      <c r="F9121">
        <v>3088.06</v>
      </c>
      <c r="G9121">
        <v>3630.19</v>
      </c>
      <c r="H9121">
        <v>3291.22</v>
      </c>
      <c r="I9121">
        <v>3263.69</v>
      </c>
      <c r="J9121">
        <v>2900.86</v>
      </c>
      <c r="K9121">
        <v>3179.56</v>
      </c>
      <c r="L9121">
        <v>3492.35</v>
      </c>
      <c r="M9121">
        <v>3212.53</v>
      </c>
      <c r="N9121">
        <v>2856.94</v>
      </c>
      <c r="O9121">
        <v>3174.61</v>
      </c>
      <c r="P9121">
        <v>3158.56</v>
      </c>
      <c r="Q9121">
        <v>2909.66</v>
      </c>
      <c r="R9121">
        <v>2944.48</v>
      </c>
      <c r="S9121">
        <v>2777.7</v>
      </c>
      <c r="T9121">
        <v>2934.51</v>
      </c>
      <c r="U9121">
        <v>2642.71</v>
      </c>
      <c r="V9121">
        <v>3757.57</v>
      </c>
      <c r="W9121">
        <v>3882.96</v>
      </c>
      <c r="X9121">
        <v>3125.13</v>
      </c>
      <c r="Y9121">
        <v>3293.03</v>
      </c>
      <c r="Z9121">
        <v>3616.83</v>
      </c>
      <c r="AA9121">
        <v>3134.07</v>
      </c>
      <c r="AB9121">
        <v>5222.97</v>
      </c>
      <c r="AC9121">
        <v>2478.0100000000002</v>
      </c>
      <c r="AD9121">
        <v>3640.76</v>
      </c>
      <c r="AE9121">
        <v>3031.59</v>
      </c>
    </row>
    <row r="9122" spans="1:31">
      <c r="A9122" t="s">
        <v>14387</v>
      </c>
      <c r="B9122" t="s">
        <v>18235</v>
      </c>
      <c r="C9122" t="s">
        <v>18236</v>
      </c>
      <c r="D9122" t="s">
        <v>417</v>
      </c>
      <c r="E9122">
        <v>17.47</v>
      </c>
      <c r="F9122">
        <v>11.52</v>
      </c>
      <c r="G9122">
        <v>23.97</v>
      </c>
      <c r="H9122">
        <v>19.829999999999998</v>
      </c>
      <c r="I9122">
        <v>19.75</v>
      </c>
      <c r="J9122">
        <v>16.399999999999999</v>
      </c>
      <c r="K9122">
        <v>17.86</v>
      </c>
      <c r="L9122">
        <v>21.86</v>
      </c>
      <c r="M9122">
        <v>19.68</v>
      </c>
      <c r="N9122">
        <v>16.18</v>
      </c>
      <c r="O9122">
        <v>18.03</v>
      </c>
      <c r="P9122">
        <v>17</v>
      </c>
      <c r="Q9122">
        <v>16.46</v>
      </c>
      <c r="R9122">
        <v>16.95</v>
      </c>
      <c r="S9122">
        <v>15.82</v>
      </c>
      <c r="T9122">
        <v>16.78</v>
      </c>
      <c r="U9122">
        <v>14.91</v>
      </c>
      <c r="V9122">
        <v>21.64</v>
      </c>
      <c r="W9122">
        <v>19.09</v>
      </c>
      <c r="X9122">
        <v>18.850000000000001</v>
      </c>
      <c r="Y9122">
        <v>34.159999999999997</v>
      </c>
      <c r="Z9122">
        <v>18.989999999999998</v>
      </c>
      <c r="AA9122">
        <v>17.63</v>
      </c>
      <c r="AB9122">
        <v>29.6</v>
      </c>
      <c r="AC9122">
        <v>14.02</v>
      </c>
      <c r="AD9122">
        <v>21.77</v>
      </c>
      <c r="AE9122">
        <v>16.22</v>
      </c>
    </row>
    <row r="9123" spans="1:31">
      <c r="A9123" t="s">
        <v>14387</v>
      </c>
      <c r="B9123" t="s">
        <v>18237</v>
      </c>
      <c r="C9123" t="s">
        <v>18238</v>
      </c>
      <c r="D9123" t="s">
        <v>415</v>
      </c>
      <c r="E9123">
        <v>3061.83</v>
      </c>
      <c r="F9123">
        <v>2019.07</v>
      </c>
      <c r="G9123">
        <v>4208.42</v>
      </c>
      <c r="H9123">
        <v>3458.03</v>
      </c>
      <c r="I9123">
        <v>3466.37</v>
      </c>
      <c r="J9123">
        <v>2900.86</v>
      </c>
      <c r="K9123">
        <v>3183.23</v>
      </c>
      <c r="L9123">
        <v>3847.91</v>
      </c>
      <c r="M9123">
        <v>3476.95</v>
      </c>
      <c r="N9123">
        <v>2856.94</v>
      </c>
      <c r="O9123">
        <v>3196.14</v>
      </c>
      <c r="P9123">
        <v>2989.33</v>
      </c>
      <c r="Q9123">
        <v>2909.66</v>
      </c>
      <c r="R9123">
        <v>2944.48</v>
      </c>
      <c r="S9123">
        <v>2777.7</v>
      </c>
      <c r="T9123">
        <v>2934.51</v>
      </c>
      <c r="U9123">
        <v>2642.71</v>
      </c>
      <c r="V9123">
        <v>3803.49</v>
      </c>
      <c r="W9123">
        <v>3355.19</v>
      </c>
      <c r="X9123">
        <v>3303.59</v>
      </c>
      <c r="Y9123">
        <v>5938.82</v>
      </c>
      <c r="Z9123">
        <v>3312.18</v>
      </c>
      <c r="AA9123">
        <v>3110.28</v>
      </c>
      <c r="AB9123">
        <v>5222.97</v>
      </c>
      <c r="AC9123">
        <v>2478.0100000000002</v>
      </c>
      <c r="AD9123">
        <v>3826.58</v>
      </c>
      <c r="AE9123">
        <v>2853.44</v>
      </c>
    </row>
    <row r="9124" spans="1:31">
      <c r="A9124" t="s">
        <v>14387</v>
      </c>
      <c r="B9124" t="s">
        <v>18239</v>
      </c>
      <c r="C9124" t="s">
        <v>18240</v>
      </c>
      <c r="D9124" t="s">
        <v>101</v>
      </c>
      <c r="E9124">
        <v>24.05</v>
      </c>
      <c r="F9124">
        <v>48.74</v>
      </c>
      <c r="G9124">
        <v>19.600000000000001</v>
      </c>
      <c r="H9124">
        <v>38.29</v>
      </c>
      <c r="I9124">
        <v>37.93</v>
      </c>
      <c r="J9124">
        <v>38.29</v>
      </c>
      <c r="K9124">
        <v>31.34</v>
      </c>
      <c r="L9124">
        <v>32.47</v>
      </c>
      <c r="M9124">
        <v>29.35</v>
      </c>
      <c r="N9124">
        <v>38.29</v>
      </c>
      <c r="O9124">
        <v>59.13</v>
      </c>
      <c r="P9124">
        <v>38.57</v>
      </c>
      <c r="Q9124">
        <v>27.66</v>
      </c>
      <c r="R9124">
        <v>31.44</v>
      </c>
      <c r="S9124">
        <v>36.69</v>
      </c>
      <c r="T9124">
        <v>35.35</v>
      </c>
      <c r="U9124">
        <v>31.63</v>
      </c>
      <c r="V9124">
        <v>38.26</v>
      </c>
      <c r="W9124">
        <v>38.29</v>
      </c>
      <c r="X9124">
        <v>28.25</v>
      </c>
      <c r="Y9124">
        <v>27.51</v>
      </c>
      <c r="Z9124">
        <v>20.96</v>
      </c>
      <c r="AA9124">
        <v>69.709999999999994</v>
      </c>
      <c r="AB9124">
        <v>36.369999999999997</v>
      </c>
      <c r="AC9124">
        <v>38.29</v>
      </c>
      <c r="AD9124">
        <v>38.29</v>
      </c>
      <c r="AE9124">
        <v>38.29</v>
      </c>
    </row>
    <row r="9125" spans="1:31">
      <c r="A9125" t="s">
        <v>14387</v>
      </c>
      <c r="B9125" t="s">
        <v>18241</v>
      </c>
      <c r="C9125" t="s">
        <v>18242</v>
      </c>
      <c r="D9125" t="s">
        <v>101</v>
      </c>
      <c r="E9125">
        <v>22.04</v>
      </c>
      <c r="F9125">
        <v>44.65</v>
      </c>
      <c r="G9125">
        <v>17.95</v>
      </c>
      <c r="H9125">
        <v>35.08</v>
      </c>
      <c r="I9125">
        <v>34.75</v>
      </c>
      <c r="J9125">
        <v>35.08</v>
      </c>
      <c r="K9125">
        <v>28.71</v>
      </c>
      <c r="L9125">
        <v>29.75</v>
      </c>
      <c r="M9125">
        <v>26.89</v>
      </c>
      <c r="N9125">
        <v>35.08</v>
      </c>
      <c r="O9125">
        <v>54.17</v>
      </c>
      <c r="P9125">
        <v>35.340000000000003</v>
      </c>
      <c r="Q9125">
        <v>25.34</v>
      </c>
      <c r="R9125">
        <v>28.81</v>
      </c>
      <c r="S9125">
        <v>33.61</v>
      </c>
      <c r="T9125">
        <v>32.39</v>
      </c>
      <c r="U9125">
        <v>28.98</v>
      </c>
      <c r="V9125">
        <v>35.049999999999997</v>
      </c>
      <c r="W9125">
        <v>35.08</v>
      </c>
      <c r="X9125">
        <v>25.88</v>
      </c>
      <c r="Y9125">
        <v>25.2</v>
      </c>
      <c r="Z9125">
        <v>19.2</v>
      </c>
      <c r="AA9125">
        <v>63.86</v>
      </c>
      <c r="AB9125">
        <v>33.32</v>
      </c>
      <c r="AC9125">
        <v>35.08</v>
      </c>
      <c r="AD9125">
        <v>35.08</v>
      </c>
      <c r="AE9125">
        <v>35.08</v>
      </c>
    </row>
    <row r="9126" spans="1:31">
      <c r="A9126" t="s">
        <v>14387</v>
      </c>
      <c r="B9126" t="s">
        <v>18243</v>
      </c>
      <c r="C9126" t="s">
        <v>18244</v>
      </c>
      <c r="D9126" t="s">
        <v>101</v>
      </c>
      <c r="E9126">
        <v>21.17</v>
      </c>
      <c r="F9126">
        <v>42.9</v>
      </c>
      <c r="G9126">
        <v>17.25</v>
      </c>
      <c r="H9126">
        <v>33.700000000000003</v>
      </c>
      <c r="I9126">
        <v>33.39</v>
      </c>
      <c r="J9126">
        <v>33.700000000000003</v>
      </c>
      <c r="K9126">
        <v>27.58</v>
      </c>
      <c r="L9126">
        <v>28.58</v>
      </c>
      <c r="M9126">
        <v>25.83</v>
      </c>
      <c r="N9126">
        <v>33.700000000000003</v>
      </c>
      <c r="O9126">
        <v>52.05</v>
      </c>
      <c r="P9126">
        <v>33.950000000000003</v>
      </c>
      <c r="Q9126">
        <v>24.35</v>
      </c>
      <c r="R9126">
        <v>27.68</v>
      </c>
      <c r="S9126">
        <v>32.29</v>
      </c>
      <c r="T9126">
        <v>31.12</v>
      </c>
      <c r="U9126">
        <v>27.84</v>
      </c>
      <c r="V9126">
        <v>33.67</v>
      </c>
      <c r="W9126">
        <v>33.700000000000003</v>
      </c>
      <c r="X9126">
        <v>24.86</v>
      </c>
      <c r="Y9126">
        <v>24.22</v>
      </c>
      <c r="Z9126">
        <v>18.45</v>
      </c>
      <c r="AA9126">
        <v>61.36</v>
      </c>
      <c r="AB9126">
        <v>32.01</v>
      </c>
      <c r="AC9126">
        <v>33.700000000000003</v>
      </c>
      <c r="AD9126">
        <v>33.700000000000003</v>
      </c>
      <c r="AE9126">
        <v>33.700000000000003</v>
      </c>
    </row>
    <row r="9127" spans="1:31">
      <c r="A9127" t="s">
        <v>14387</v>
      </c>
      <c r="B9127" t="s">
        <v>18245</v>
      </c>
      <c r="C9127" t="s">
        <v>18246</v>
      </c>
      <c r="D9127" t="s">
        <v>101</v>
      </c>
      <c r="E9127">
        <v>22.95</v>
      </c>
      <c r="F9127">
        <v>46.5</v>
      </c>
      <c r="G9127">
        <v>18.7</v>
      </c>
      <c r="H9127">
        <v>36.53</v>
      </c>
      <c r="I9127">
        <v>36.19</v>
      </c>
      <c r="J9127">
        <v>36.53</v>
      </c>
      <c r="K9127">
        <v>29.9</v>
      </c>
      <c r="L9127">
        <v>30.98</v>
      </c>
      <c r="M9127">
        <v>28</v>
      </c>
      <c r="N9127">
        <v>36.53</v>
      </c>
      <c r="O9127">
        <v>56.41</v>
      </c>
      <c r="P9127">
        <v>36.799999999999997</v>
      </c>
      <c r="Q9127">
        <v>26.39</v>
      </c>
      <c r="R9127">
        <v>30</v>
      </c>
      <c r="S9127">
        <v>35</v>
      </c>
      <c r="T9127">
        <v>33.729999999999997</v>
      </c>
      <c r="U9127">
        <v>30.18</v>
      </c>
      <c r="V9127">
        <v>36.5</v>
      </c>
      <c r="W9127">
        <v>36.53</v>
      </c>
      <c r="X9127">
        <v>26.95</v>
      </c>
      <c r="Y9127">
        <v>26.25</v>
      </c>
      <c r="Z9127">
        <v>20</v>
      </c>
      <c r="AA9127">
        <v>66.5</v>
      </c>
      <c r="AB9127">
        <v>34.700000000000003</v>
      </c>
      <c r="AC9127">
        <v>36.53</v>
      </c>
      <c r="AD9127">
        <v>36.53</v>
      </c>
      <c r="AE9127">
        <v>36.53</v>
      </c>
    </row>
    <row r="9128" spans="1:31">
      <c r="A9128" t="s">
        <v>14387</v>
      </c>
      <c r="B9128" t="s">
        <v>18247</v>
      </c>
      <c r="C9128" t="s">
        <v>18248</v>
      </c>
      <c r="D9128" t="s">
        <v>51</v>
      </c>
      <c r="E9128">
        <v>6.75</v>
      </c>
      <c r="F9128">
        <v>7.7</v>
      </c>
      <c r="G9128">
        <v>6.67</v>
      </c>
      <c r="H9128">
        <v>7.78</v>
      </c>
      <c r="I9128">
        <v>6.42</v>
      </c>
      <c r="J9128">
        <v>7.92</v>
      </c>
      <c r="K9128">
        <v>7.84</v>
      </c>
      <c r="L9128">
        <v>6.96</v>
      </c>
      <c r="M9128">
        <v>5.0599999999999996</v>
      </c>
      <c r="N9128">
        <v>6.13</v>
      </c>
      <c r="O9128">
        <v>8.77</v>
      </c>
      <c r="P9128">
        <v>8.75</v>
      </c>
      <c r="Q9128">
        <v>6.48</v>
      </c>
      <c r="R9128">
        <v>7.76</v>
      </c>
      <c r="S9128">
        <v>5</v>
      </c>
      <c r="T9128">
        <v>7.98</v>
      </c>
      <c r="U9128">
        <v>5.29</v>
      </c>
      <c r="V9128">
        <v>9.61</v>
      </c>
      <c r="W9128">
        <v>5.8</v>
      </c>
      <c r="X9128">
        <v>5.78</v>
      </c>
      <c r="Y9128">
        <v>6.98</v>
      </c>
      <c r="Z9128">
        <v>7</v>
      </c>
      <c r="AA9128">
        <v>7.29</v>
      </c>
      <c r="AB9128">
        <v>7.72</v>
      </c>
      <c r="AC9128">
        <v>7.39</v>
      </c>
      <c r="AD9128">
        <v>7.78</v>
      </c>
      <c r="AE9128">
        <v>7.98</v>
      </c>
    </row>
    <row r="9129" spans="1:31">
      <c r="A9129" t="s">
        <v>14387</v>
      </c>
      <c r="B9129" t="s">
        <v>18249</v>
      </c>
      <c r="C9129" t="s">
        <v>18250</v>
      </c>
      <c r="D9129" t="s">
        <v>51</v>
      </c>
      <c r="E9129">
        <v>9.8800000000000008</v>
      </c>
      <c r="F9129">
        <v>11.27</v>
      </c>
      <c r="G9129">
        <v>9.76</v>
      </c>
      <c r="H9129">
        <v>11.39</v>
      </c>
      <c r="I9129">
        <v>9.39</v>
      </c>
      <c r="J9129">
        <v>11.59</v>
      </c>
      <c r="K9129">
        <v>11.47</v>
      </c>
      <c r="L9129">
        <v>10.19</v>
      </c>
      <c r="M9129">
        <v>7.4</v>
      </c>
      <c r="N9129">
        <v>8.9700000000000006</v>
      </c>
      <c r="O9129">
        <v>12.84</v>
      </c>
      <c r="P9129">
        <v>12.81</v>
      </c>
      <c r="Q9129">
        <v>9.48</v>
      </c>
      <c r="R9129">
        <v>11.36</v>
      </c>
      <c r="S9129">
        <v>7.32</v>
      </c>
      <c r="T9129">
        <v>11.67</v>
      </c>
      <c r="U9129">
        <v>7.74</v>
      </c>
      <c r="V9129">
        <v>14.07</v>
      </c>
      <c r="W9129">
        <v>8.48</v>
      </c>
      <c r="X9129">
        <v>8.4499999999999993</v>
      </c>
      <c r="Y9129">
        <v>10.220000000000001</v>
      </c>
      <c r="Z9129">
        <v>10.25</v>
      </c>
      <c r="AA9129">
        <v>10.68</v>
      </c>
      <c r="AB9129">
        <v>11.3</v>
      </c>
      <c r="AC9129">
        <v>10.82</v>
      </c>
      <c r="AD9129">
        <v>11.39</v>
      </c>
      <c r="AE9129">
        <v>11.67</v>
      </c>
    </row>
    <row r="9130" spans="1:31">
      <c r="A9130" t="s">
        <v>14387</v>
      </c>
      <c r="B9130" t="s">
        <v>18251</v>
      </c>
      <c r="C9130" t="s">
        <v>18252</v>
      </c>
      <c r="D9130" t="s">
        <v>51</v>
      </c>
      <c r="E9130">
        <v>8.99</v>
      </c>
      <c r="F9130">
        <v>10.26</v>
      </c>
      <c r="G9130">
        <v>8.8800000000000008</v>
      </c>
      <c r="H9130">
        <v>10.36</v>
      </c>
      <c r="I9130">
        <v>8.5500000000000007</v>
      </c>
      <c r="J9130">
        <v>10.54</v>
      </c>
      <c r="K9130">
        <v>10.44</v>
      </c>
      <c r="L9130">
        <v>9.27</v>
      </c>
      <c r="M9130">
        <v>6.73</v>
      </c>
      <c r="N9130">
        <v>8.16</v>
      </c>
      <c r="O9130">
        <v>11.68</v>
      </c>
      <c r="P9130">
        <v>11.66</v>
      </c>
      <c r="Q9130">
        <v>8.6199999999999992</v>
      </c>
      <c r="R9130">
        <v>10.34</v>
      </c>
      <c r="S9130">
        <v>6.66</v>
      </c>
      <c r="T9130">
        <v>10.62</v>
      </c>
      <c r="U9130">
        <v>7.04</v>
      </c>
      <c r="V9130">
        <v>12.8</v>
      </c>
      <c r="W9130">
        <v>7.72</v>
      </c>
      <c r="X9130">
        <v>7.69</v>
      </c>
      <c r="Y9130">
        <v>9.3000000000000007</v>
      </c>
      <c r="Z9130">
        <v>9.32</v>
      </c>
      <c r="AA9130">
        <v>9.7100000000000009</v>
      </c>
      <c r="AB9130">
        <v>10.28</v>
      </c>
      <c r="AC9130">
        <v>9.84</v>
      </c>
      <c r="AD9130">
        <v>10.36</v>
      </c>
      <c r="AE9130">
        <v>10.62</v>
      </c>
    </row>
    <row r="9131" spans="1:31">
      <c r="A9131" t="s">
        <v>14387</v>
      </c>
      <c r="B9131" t="s">
        <v>18253</v>
      </c>
      <c r="C9131" t="s">
        <v>18254</v>
      </c>
      <c r="D9131" t="s">
        <v>51</v>
      </c>
      <c r="E9131">
        <v>3.47</v>
      </c>
      <c r="F9131">
        <v>3.96</v>
      </c>
      <c r="G9131">
        <v>3.43</v>
      </c>
      <c r="H9131">
        <v>4</v>
      </c>
      <c r="I9131">
        <v>3.3</v>
      </c>
      <c r="J9131">
        <v>4.07</v>
      </c>
      <c r="K9131">
        <v>4.03</v>
      </c>
      <c r="L9131">
        <v>3.58</v>
      </c>
      <c r="M9131">
        <v>2.6</v>
      </c>
      <c r="N9131">
        <v>3.15</v>
      </c>
      <c r="O9131">
        <v>4.51</v>
      </c>
      <c r="P9131">
        <v>4.5</v>
      </c>
      <c r="Q9131">
        <v>3.33</v>
      </c>
      <c r="R9131">
        <v>3.99</v>
      </c>
      <c r="S9131">
        <v>2.57</v>
      </c>
      <c r="T9131">
        <v>4.0999999999999996</v>
      </c>
      <c r="U9131">
        <v>2.72</v>
      </c>
      <c r="V9131">
        <v>4.9400000000000004</v>
      </c>
      <c r="W9131">
        <v>2.98</v>
      </c>
      <c r="X9131">
        <v>2.97</v>
      </c>
      <c r="Y9131">
        <v>3.59</v>
      </c>
      <c r="Z9131">
        <v>3.6</v>
      </c>
      <c r="AA9131">
        <v>3.75</v>
      </c>
      <c r="AB9131">
        <v>3.97</v>
      </c>
      <c r="AC9131">
        <v>3.8</v>
      </c>
      <c r="AD9131">
        <v>4</v>
      </c>
      <c r="AE9131">
        <v>4.0999999999999996</v>
      </c>
    </row>
    <row r="9132" spans="1:31">
      <c r="A9132" t="s">
        <v>14387</v>
      </c>
      <c r="B9132" t="s">
        <v>18255</v>
      </c>
      <c r="C9132" t="s">
        <v>18256</v>
      </c>
      <c r="D9132" t="s">
        <v>51</v>
      </c>
      <c r="E9132">
        <v>16.149999999999999</v>
      </c>
      <c r="F9132">
        <v>18.43</v>
      </c>
      <c r="G9132">
        <v>15.96</v>
      </c>
      <c r="H9132">
        <v>18.61</v>
      </c>
      <c r="I9132">
        <v>15.35</v>
      </c>
      <c r="J9132">
        <v>18.940000000000001</v>
      </c>
      <c r="K9132">
        <v>18.75</v>
      </c>
      <c r="L9132">
        <v>16.66</v>
      </c>
      <c r="M9132">
        <v>12.1</v>
      </c>
      <c r="N9132">
        <v>14.66</v>
      </c>
      <c r="O9132">
        <v>20.99</v>
      </c>
      <c r="P9132">
        <v>20.94</v>
      </c>
      <c r="Q9132">
        <v>15.49</v>
      </c>
      <c r="R9132">
        <v>18.57</v>
      </c>
      <c r="S9132">
        <v>11.96</v>
      </c>
      <c r="T9132">
        <v>19.079999999999998</v>
      </c>
      <c r="U9132">
        <v>12.65</v>
      </c>
      <c r="V9132">
        <v>22.99</v>
      </c>
      <c r="W9132">
        <v>13.86</v>
      </c>
      <c r="X9132">
        <v>13.82</v>
      </c>
      <c r="Y9132">
        <v>16.7</v>
      </c>
      <c r="Z9132">
        <v>16.75</v>
      </c>
      <c r="AA9132">
        <v>17.45</v>
      </c>
      <c r="AB9132">
        <v>18.47</v>
      </c>
      <c r="AC9132">
        <v>17.68</v>
      </c>
      <c r="AD9132">
        <v>18.61</v>
      </c>
      <c r="AE9132">
        <v>19.079999999999998</v>
      </c>
    </row>
    <row r="9133" spans="1:31">
      <c r="A9133" t="s">
        <v>14387</v>
      </c>
      <c r="B9133" t="s">
        <v>18257</v>
      </c>
      <c r="C9133" t="s">
        <v>18258</v>
      </c>
      <c r="D9133" t="s">
        <v>51</v>
      </c>
      <c r="E9133">
        <v>23.56</v>
      </c>
      <c r="F9133">
        <v>26.88</v>
      </c>
      <c r="G9133">
        <v>23.28</v>
      </c>
      <c r="H9133">
        <v>27.15</v>
      </c>
      <c r="I9133">
        <v>22.4</v>
      </c>
      <c r="J9133">
        <v>27.63</v>
      </c>
      <c r="K9133">
        <v>27.36</v>
      </c>
      <c r="L9133">
        <v>24.3</v>
      </c>
      <c r="M9133">
        <v>17.649999999999999</v>
      </c>
      <c r="N9133">
        <v>21.38</v>
      </c>
      <c r="O9133">
        <v>30.62</v>
      </c>
      <c r="P9133">
        <v>30.55</v>
      </c>
      <c r="Q9133">
        <v>22.61</v>
      </c>
      <c r="R9133">
        <v>27.09</v>
      </c>
      <c r="S9133">
        <v>17.440000000000001</v>
      </c>
      <c r="T9133">
        <v>27.83</v>
      </c>
      <c r="U9133">
        <v>18.46</v>
      </c>
      <c r="V9133">
        <v>33.54</v>
      </c>
      <c r="W9133">
        <v>20.23</v>
      </c>
      <c r="X9133">
        <v>20.16</v>
      </c>
      <c r="Y9133">
        <v>24.37</v>
      </c>
      <c r="Z9133">
        <v>24.44</v>
      </c>
      <c r="AA9133">
        <v>25.46</v>
      </c>
      <c r="AB9133">
        <v>26.95</v>
      </c>
      <c r="AC9133">
        <v>25.8</v>
      </c>
      <c r="AD9133">
        <v>27.15</v>
      </c>
      <c r="AE9133">
        <v>27.83</v>
      </c>
    </row>
    <row r="9134" spans="1:31">
      <c r="A9134" t="s">
        <v>14387</v>
      </c>
      <c r="B9134" t="s">
        <v>18259</v>
      </c>
      <c r="C9134" t="s">
        <v>18260</v>
      </c>
      <c r="D9134" t="s">
        <v>51</v>
      </c>
      <c r="E9134">
        <v>29.54</v>
      </c>
      <c r="F9134">
        <v>33.71</v>
      </c>
      <c r="G9134">
        <v>29.2</v>
      </c>
      <c r="H9134">
        <v>34.049999999999997</v>
      </c>
      <c r="I9134">
        <v>28.09</v>
      </c>
      <c r="J9134">
        <v>34.65</v>
      </c>
      <c r="K9134">
        <v>34.31</v>
      </c>
      <c r="L9134">
        <v>30.48</v>
      </c>
      <c r="M9134">
        <v>22.13</v>
      </c>
      <c r="N9134">
        <v>26.82</v>
      </c>
      <c r="O9134">
        <v>38.39</v>
      </c>
      <c r="P9134">
        <v>38.31</v>
      </c>
      <c r="Q9134">
        <v>28.35</v>
      </c>
      <c r="R9134">
        <v>33.97</v>
      </c>
      <c r="S9134">
        <v>21.88</v>
      </c>
      <c r="T9134">
        <v>34.9</v>
      </c>
      <c r="U9134">
        <v>23.15</v>
      </c>
      <c r="V9134">
        <v>42.06</v>
      </c>
      <c r="W9134">
        <v>25.37</v>
      </c>
      <c r="X9134">
        <v>25.28</v>
      </c>
      <c r="Y9134">
        <v>30.56</v>
      </c>
      <c r="Z9134">
        <v>30.65</v>
      </c>
      <c r="AA9134">
        <v>31.92</v>
      </c>
      <c r="AB9134">
        <v>33.799999999999997</v>
      </c>
      <c r="AC9134">
        <v>32.35</v>
      </c>
      <c r="AD9134">
        <v>34.049999999999997</v>
      </c>
      <c r="AE9134">
        <v>34.9</v>
      </c>
    </row>
    <row r="9135" spans="1:31">
      <c r="A9135" t="s">
        <v>14387</v>
      </c>
      <c r="B9135" t="s">
        <v>18261</v>
      </c>
      <c r="C9135" t="s">
        <v>18262</v>
      </c>
      <c r="D9135" t="s">
        <v>51</v>
      </c>
      <c r="E9135">
        <v>4.32</v>
      </c>
      <c r="F9135">
        <v>4.93</v>
      </c>
      <c r="G9135">
        <v>4.2699999999999996</v>
      </c>
      <c r="H9135">
        <v>4.9800000000000004</v>
      </c>
      <c r="I9135">
        <v>4.1100000000000003</v>
      </c>
      <c r="J9135">
        <v>5.07</v>
      </c>
      <c r="K9135">
        <v>5.0199999999999996</v>
      </c>
      <c r="L9135">
        <v>4.45</v>
      </c>
      <c r="M9135">
        <v>3.23</v>
      </c>
      <c r="N9135">
        <v>3.92</v>
      </c>
      <c r="O9135">
        <v>5.61</v>
      </c>
      <c r="P9135">
        <v>5.6</v>
      </c>
      <c r="Q9135">
        <v>4.1399999999999997</v>
      </c>
      <c r="R9135">
        <v>4.97</v>
      </c>
      <c r="S9135">
        <v>3.2</v>
      </c>
      <c r="T9135">
        <v>5.0999999999999996</v>
      </c>
      <c r="U9135">
        <v>3.38</v>
      </c>
      <c r="V9135">
        <v>6.15</v>
      </c>
      <c r="W9135">
        <v>3.71</v>
      </c>
      <c r="X9135">
        <v>3.69</v>
      </c>
      <c r="Y9135">
        <v>4.47</v>
      </c>
      <c r="Z9135">
        <v>4.4800000000000004</v>
      </c>
      <c r="AA9135">
        <v>4.67</v>
      </c>
      <c r="AB9135">
        <v>4.9400000000000004</v>
      </c>
      <c r="AC9135">
        <v>4.7300000000000004</v>
      </c>
      <c r="AD9135">
        <v>4.9800000000000004</v>
      </c>
      <c r="AE9135">
        <v>5.0999999999999996</v>
      </c>
    </row>
    <row r="9136" spans="1:31">
      <c r="A9136" t="s">
        <v>14387</v>
      </c>
      <c r="B9136" t="s">
        <v>18263</v>
      </c>
      <c r="C9136" t="s">
        <v>18264</v>
      </c>
      <c r="D9136" t="s">
        <v>51</v>
      </c>
      <c r="E9136">
        <v>46.55</v>
      </c>
      <c r="F9136">
        <v>53.12</v>
      </c>
      <c r="G9136">
        <v>46.01</v>
      </c>
      <c r="H9136">
        <v>53.66</v>
      </c>
      <c r="I9136">
        <v>44.27</v>
      </c>
      <c r="J9136">
        <v>54.6</v>
      </c>
      <c r="K9136">
        <v>54.06</v>
      </c>
      <c r="L9136">
        <v>48.02</v>
      </c>
      <c r="M9136">
        <v>34.880000000000003</v>
      </c>
      <c r="N9136">
        <v>42.26</v>
      </c>
      <c r="O9136">
        <v>60.5</v>
      </c>
      <c r="P9136">
        <v>60.37</v>
      </c>
      <c r="Q9136">
        <v>44.67</v>
      </c>
      <c r="R9136">
        <v>53.53</v>
      </c>
      <c r="S9136">
        <v>34.47</v>
      </c>
      <c r="T9136">
        <v>55</v>
      </c>
      <c r="U9136">
        <v>36.49</v>
      </c>
      <c r="V9136">
        <v>66.27</v>
      </c>
      <c r="W9136">
        <v>39.97</v>
      </c>
      <c r="X9136">
        <v>39.840000000000003</v>
      </c>
      <c r="Y9136">
        <v>48.16</v>
      </c>
      <c r="Z9136">
        <v>48.29</v>
      </c>
      <c r="AA9136">
        <v>50.31</v>
      </c>
      <c r="AB9136">
        <v>53.26</v>
      </c>
      <c r="AC9136">
        <v>50.98</v>
      </c>
      <c r="AD9136">
        <v>53.66</v>
      </c>
      <c r="AE9136">
        <v>55</v>
      </c>
    </row>
    <row r="9137" spans="1:31">
      <c r="A9137" t="s">
        <v>14387</v>
      </c>
      <c r="B9137" t="s">
        <v>18265</v>
      </c>
      <c r="C9137" t="s">
        <v>18266</v>
      </c>
      <c r="D9137" t="s">
        <v>51</v>
      </c>
      <c r="E9137">
        <v>2.02</v>
      </c>
      <c r="F9137">
        <v>2.2999999999999998</v>
      </c>
      <c r="G9137">
        <v>1.99</v>
      </c>
      <c r="H9137">
        <v>2.3199999999999998</v>
      </c>
      <c r="I9137">
        <v>1.92</v>
      </c>
      <c r="J9137">
        <v>2.36</v>
      </c>
      <c r="K9137">
        <v>2.34</v>
      </c>
      <c r="L9137">
        <v>2.08</v>
      </c>
      <c r="M9137">
        <v>1.51</v>
      </c>
      <c r="N9137">
        <v>1.83</v>
      </c>
      <c r="O9137">
        <v>2.62</v>
      </c>
      <c r="P9137">
        <v>2.61</v>
      </c>
      <c r="Q9137">
        <v>1.93</v>
      </c>
      <c r="R9137">
        <v>2.3199999999999998</v>
      </c>
      <c r="S9137">
        <v>1.49</v>
      </c>
      <c r="T9137">
        <v>2.38</v>
      </c>
      <c r="U9137">
        <v>1.58</v>
      </c>
      <c r="V9137">
        <v>2.87</v>
      </c>
      <c r="W9137">
        <v>1.73</v>
      </c>
      <c r="X9137">
        <v>1.72</v>
      </c>
      <c r="Y9137">
        <v>2.09</v>
      </c>
      <c r="Z9137">
        <v>2.09</v>
      </c>
      <c r="AA9137">
        <v>2.1800000000000002</v>
      </c>
      <c r="AB9137">
        <v>2.31</v>
      </c>
      <c r="AC9137">
        <v>2.21</v>
      </c>
      <c r="AD9137">
        <v>2.3199999999999998</v>
      </c>
      <c r="AE9137">
        <v>2.38</v>
      </c>
    </row>
    <row r="9138" spans="1:31">
      <c r="A9138" t="s">
        <v>14387</v>
      </c>
      <c r="B9138" t="s">
        <v>18267</v>
      </c>
      <c r="C9138" t="s">
        <v>18268</v>
      </c>
      <c r="D9138" t="s">
        <v>51</v>
      </c>
      <c r="E9138">
        <v>2.52</v>
      </c>
      <c r="F9138">
        <v>2.88</v>
      </c>
      <c r="G9138">
        <v>2.4900000000000002</v>
      </c>
      <c r="H9138">
        <v>2.91</v>
      </c>
      <c r="I9138">
        <v>2.4</v>
      </c>
      <c r="J9138">
        <v>2.96</v>
      </c>
      <c r="K9138">
        <v>2.93</v>
      </c>
      <c r="L9138">
        <v>2.6</v>
      </c>
      <c r="M9138">
        <v>1.89</v>
      </c>
      <c r="N9138">
        <v>2.29</v>
      </c>
      <c r="O9138">
        <v>3.28</v>
      </c>
      <c r="P9138">
        <v>3.27</v>
      </c>
      <c r="Q9138">
        <v>2.42</v>
      </c>
      <c r="R9138">
        <v>2.9</v>
      </c>
      <c r="S9138">
        <v>1.87</v>
      </c>
      <c r="T9138">
        <v>2.98</v>
      </c>
      <c r="U9138">
        <v>1.98</v>
      </c>
      <c r="V9138">
        <v>3.6</v>
      </c>
      <c r="W9138">
        <v>2.17</v>
      </c>
      <c r="X9138">
        <v>2.16</v>
      </c>
      <c r="Y9138">
        <v>2.61</v>
      </c>
      <c r="Z9138">
        <v>2.62</v>
      </c>
      <c r="AA9138">
        <v>2.73</v>
      </c>
      <c r="AB9138">
        <v>2.89</v>
      </c>
      <c r="AC9138">
        <v>2.76</v>
      </c>
      <c r="AD9138">
        <v>2.91</v>
      </c>
      <c r="AE9138">
        <v>2.98</v>
      </c>
    </row>
    <row r="9139" spans="1:31">
      <c r="A9139" t="s">
        <v>14387</v>
      </c>
      <c r="B9139" t="s">
        <v>18269</v>
      </c>
      <c r="C9139" t="s">
        <v>18270</v>
      </c>
      <c r="D9139" t="s">
        <v>51</v>
      </c>
      <c r="E9139">
        <v>3.89</v>
      </c>
      <c r="F9139">
        <v>4.4400000000000004</v>
      </c>
      <c r="G9139">
        <v>3.85</v>
      </c>
      <c r="H9139">
        <v>4.49</v>
      </c>
      <c r="I9139">
        <v>3.7</v>
      </c>
      <c r="J9139">
        <v>4.57</v>
      </c>
      <c r="K9139">
        <v>4.5199999999999996</v>
      </c>
      <c r="L9139">
        <v>4.0199999999999996</v>
      </c>
      <c r="M9139">
        <v>2.92</v>
      </c>
      <c r="N9139">
        <v>3.53</v>
      </c>
      <c r="O9139">
        <v>5.0599999999999996</v>
      </c>
      <c r="P9139">
        <v>5.05</v>
      </c>
      <c r="Q9139">
        <v>3.74</v>
      </c>
      <c r="R9139">
        <v>4.4800000000000004</v>
      </c>
      <c r="S9139">
        <v>2.88</v>
      </c>
      <c r="T9139">
        <v>4.5999999999999996</v>
      </c>
      <c r="U9139">
        <v>3.05</v>
      </c>
      <c r="V9139">
        <v>5.55</v>
      </c>
      <c r="W9139">
        <v>3.34</v>
      </c>
      <c r="X9139">
        <v>3.33</v>
      </c>
      <c r="Y9139">
        <v>4.03</v>
      </c>
      <c r="Z9139">
        <v>4.04</v>
      </c>
      <c r="AA9139">
        <v>4.21</v>
      </c>
      <c r="AB9139">
        <v>4.46</v>
      </c>
      <c r="AC9139">
        <v>4.2699999999999996</v>
      </c>
      <c r="AD9139">
        <v>4.49</v>
      </c>
      <c r="AE9139">
        <v>4.5999999999999996</v>
      </c>
    </row>
    <row r="9140" spans="1:31">
      <c r="A9140" t="s">
        <v>14387</v>
      </c>
      <c r="B9140" t="s">
        <v>18271</v>
      </c>
      <c r="C9140" t="s">
        <v>18272</v>
      </c>
      <c r="D9140" t="s">
        <v>51</v>
      </c>
      <c r="E9140">
        <v>5.42</v>
      </c>
      <c r="F9140">
        <v>6.19</v>
      </c>
      <c r="G9140">
        <v>5.36</v>
      </c>
      <c r="H9140">
        <v>6.25</v>
      </c>
      <c r="I9140">
        <v>5.15</v>
      </c>
      <c r="J9140">
        <v>6.36</v>
      </c>
      <c r="K9140">
        <v>6.3</v>
      </c>
      <c r="L9140">
        <v>5.59</v>
      </c>
      <c r="M9140">
        <v>4.0599999999999996</v>
      </c>
      <c r="N9140">
        <v>4.92</v>
      </c>
      <c r="O9140">
        <v>7.05</v>
      </c>
      <c r="P9140">
        <v>7.03</v>
      </c>
      <c r="Q9140">
        <v>5.2</v>
      </c>
      <c r="R9140">
        <v>6.23</v>
      </c>
      <c r="S9140">
        <v>4.01</v>
      </c>
      <c r="T9140">
        <v>6.41</v>
      </c>
      <c r="U9140">
        <v>4.25</v>
      </c>
      <c r="V9140">
        <v>7.72</v>
      </c>
      <c r="W9140">
        <v>4.6500000000000004</v>
      </c>
      <c r="X9140">
        <v>4.6399999999999997</v>
      </c>
      <c r="Y9140">
        <v>5.61</v>
      </c>
      <c r="Z9140">
        <v>5.62</v>
      </c>
      <c r="AA9140">
        <v>5.86</v>
      </c>
      <c r="AB9140">
        <v>6.2</v>
      </c>
      <c r="AC9140">
        <v>5.94</v>
      </c>
      <c r="AD9140">
        <v>6.25</v>
      </c>
      <c r="AE9140">
        <v>6.41</v>
      </c>
    </row>
    <row r="9141" spans="1:31">
      <c r="A9141" t="s">
        <v>14387</v>
      </c>
      <c r="B9141" t="s">
        <v>18273</v>
      </c>
      <c r="C9141" t="s">
        <v>18274</v>
      </c>
      <c r="D9141" t="s">
        <v>51</v>
      </c>
      <c r="E9141">
        <v>7.05</v>
      </c>
      <c r="F9141">
        <v>8.0399999999999991</v>
      </c>
      <c r="G9141">
        <v>6.97</v>
      </c>
      <c r="H9141">
        <v>8.1199999999999992</v>
      </c>
      <c r="I9141">
        <v>6.7</v>
      </c>
      <c r="J9141">
        <v>8.27</v>
      </c>
      <c r="K9141">
        <v>8.18</v>
      </c>
      <c r="L9141">
        <v>7.27</v>
      </c>
      <c r="M9141">
        <v>5.28</v>
      </c>
      <c r="N9141">
        <v>6.4</v>
      </c>
      <c r="O9141">
        <v>9.16</v>
      </c>
      <c r="P9141">
        <v>9.14</v>
      </c>
      <c r="Q9141">
        <v>6.76</v>
      </c>
      <c r="R9141">
        <v>8.1</v>
      </c>
      <c r="S9141">
        <v>5.22</v>
      </c>
      <c r="T9141">
        <v>8.33</v>
      </c>
      <c r="U9141">
        <v>5.52</v>
      </c>
      <c r="V9141">
        <v>10.029999999999999</v>
      </c>
      <c r="W9141">
        <v>6.05</v>
      </c>
      <c r="X9141">
        <v>6.03</v>
      </c>
      <c r="Y9141">
        <v>7.29</v>
      </c>
      <c r="Z9141">
        <v>7.31</v>
      </c>
      <c r="AA9141">
        <v>7.62</v>
      </c>
      <c r="AB9141">
        <v>8.06</v>
      </c>
      <c r="AC9141">
        <v>7.72</v>
      </c>
      <c r="AD9141">
        <v>8.1199999999999992</v>
      </c>
      <c r="AE9141">
        <v>8.33</v>
      </c>
    </row>
    <row r="9142" spans="1:31">
      <c r="A9142" t="s">
        <v>14387</v>
      </c>
      <c r="B9142" t="s">
        <v>18275</v>
      </c>
      <c r="C9142" t="s">
        <v>18276</v>
      </c>
      <c r="D9142" t="s">
        <v>51</v>
      </c>
      <c r="E9142">
        <v>9.56</v>
      </c>
      <c r="F9142">
        <v>10.91</v>
      </c>
      <c r="G9142">
        <v>9.4499999999999993</v>
      </c>
      <c r="H9142">
        <v>11.02</v>
      </c>
      <c r="I9142">
        <v>9.09</v>
      </c>
      <c r="J9142">
        <v>11.22</v>
      </c>
      <c r="K9142">
        <v>11.1</v>
      </c>
      <c r="L9142">
        <v>9.86</v>
      </c>
      <c r="M9142">
        <v>7.16</v>
      </c>
      <c r="N9142">
        <v>8.68</v>
      </c>
      <c r="O9142">
        <v>12.43</v>
      </c>
      <c r="P9142">
        <v>12.4</v>
      </c>
      <c r="Q9142">
        <v>9.18</v>
      </c>
      <c r="R9142">
        <v>10.99</v>
      </c>
      <c r="S9142">
        <v>7.08</v>
      </c>
      <c r="T9142">
        <v>11.3</v>
      </c>
      <c r="U9142">
        <v>7.49</v>
      </c>
      <c r="V9142">
        <v>13.61</v>
      </c>
      <c r="W9142">
        <v>8.2100000000000009</v>
      </c>
      <c r="X9142">
        <v>8.18</v>
      </c>
      <c r="Y9142">
        <v>9.89</v>
      </c>
      <c r="Z9142">
        <v>9.92</v>
      </c>
      <c r="AA9142">
        <v>10.33</v>
      </c>
      <c r="AB9142">
        <v>10.94</v>
      </c>
      <c r="AC9142">
        <v>10.47</v>
      </c>
      <c r="AD9142">
        <v>11.02</v>
      </c>
      <c r="AE9142">
        <v>11.3</v>
      </c>
    </row>
    <row r="9143" spans="1:31">
      <c r="A9143" t="s">
        <v>14387</v>
      </c>
      <c r="B9143" t="s">
        <v>18277</v>
      </c>
      <c r="C9143" t="s">
        <v>18278</v>
      </c>
      <c r="D9143" t="s">
        <v>51</v>
      </c>
      <c r="E9143">
        <v>2.08</v>
      </c>
      <c r="F9143">
        <v>2.56</v>
      </c>
      <c r="G9143">
        <v>5.39</v>
      </c>
      <c r="H9143">
        <v>3.11</v>
      </c>
      <c r="I9143">
        <v>2.72</v>
      </c>
      <c r="J9143">
        <v>2.29</v>
      </c>
      <c r="K9143">
        <v>2.56</v>
      </c>
      <c r="L9143">
        <v>2.74</v>
      </c>
      <c r="M9143">
        <v>2.2400000000000002</v>
      </c>
      <c r="N9143">
        <v>3.24</v>
      </c>
      <c r="O9143">
        <v>2.56</v>
      </c>
      <c r="P9143">
        <v>2.76</v>
      </c>
      <c r="Q9143">
        <v>2.16</v>
      </c>
      <c r="R9143">
        <v>2.56</v>
      </c>
      <c r="S9143">
        <v>2.56</v>
      </c>
      <c r="T9143">
        <v>4.7300000000000004</v>
      </c>
      <c r="U9143">
        <v>4.01</v>
      </c>
      <c r="V9143">
        <v>2.2799999999999998</v>
      </c>
      <c r="W9143">
        <v>3.51</v>
      </c>
      <c r="X9143">
        <v>4.8499999999999996</v>
      </c>
      <c r="Y9143">
        <v>2.08</v>
      </c>
      <c r="Z9143">
        <v>2.56</v>
      </c>
      <c r="AA9143">
        <v>4.5</v>
      </c>
      <c r="AB9143">
        <v>3.01</v>
      </c>
      <c r="AC9143">
        <v>3.53</v>
      </c>
      <c r="AD9143">
        <v>2.56</v>
      </c>
      <c r="AE9143">
        <v>2.56</v>
      </c>
    </row>
    <row r="9144" spans="1:31">
      <c r="A9144" t="s">
        <v>14387</v>
      </c>
      <c r="B9144" t="s">
        <v>18279</v>
      </c>
      <c r="C9144" t="s">
        <v>18280</v>
      </c>
      <c r="D9144" t="s">
        <v>51</v>
      </c>
      <c r="E9144">
        <v>2.67</v>
      </c>
      <c r="F9144">
        <v>3.29</v>
      </c>
      <c r="G9144">
        <v>6.92</v>
      </c>
      <c r="H9144">
        <v>3.99</v>
      </c>
      <c r="I9144">
        <v>3.5</v>
      </c>
      <c r="J9144">
        <v>2.94</v>
      </c>
      <c r="K9144">
        <v>3.29</v>
      </c>
      <c r="L9144">
        <v>3.52</v>
      </c>
      <c r="M9144">
        <v>2.88</v>
      </c>
      <c r="N9144">
        <v>4.16</v>
      </c>
      <c r="O9144">
        <v>3.29</v>
      </c>
      <c r="P9144">
        <v>3.55</v>
      </c>
      <c r="Q9144">
        <v>2.78</v>
      </c>
      <c r="R9144">
        <v>3.29</v>
      </c>
      <c r="S9144">
        <v>3.29</v>
      </c>
      <c r="T9144">
        <v>6.07</v>
      </c>
      <c r="U9144">
        <v>5.14</v>
      </c>
      <c r="V9144">
        <v>2.92</v>
      </c>
      <c r="W9144">
        <v>4.51</v>
      </c>
      <c r="X9144">
        <v>6.23</v>
      </c>
      <c r="Y9144">
        <v>2.67</v>
      </c>
      <c r="Z9144">
        <v>3.29</v>
      </c>
      <c r="AA9144">
        <v>5.78</v>
      </c>
      <c r="AB9144">
        <v>3.86</v>
      </c>
      <c r="AC9144">
        <v>4.53</v>
      </c>
      <c r="AD9144">
        <v>3.29</v>
      </c>
      <c r="AE9144">
        <v>3.29</v>
      </c>
    </row>
    <row r="9145" spans="1:31">
      <c r="A9145" t="s">
        <v>14387</v>
      </c>
      <c r="B9145" t="s">
        <v>18281</v>
      </c>
      <c r="C9145" t="s">
        <v>18282</v>
      </c>
      <c r="D9145" t="s">
        <v>51</v>
      </c>
      <c r="E9145">
        <v>1.41</v>
      </c>
      <c r="F9145">
        <v>1.74</v>
      </c>
      <c r="G9145">
        <v>3.66</v>
      </c>
      <c r="H9145">
        <v>2.11</v>
      </c>
      <c r="I9145">
        <v>1.85</v>
      </c>
      <c r="J9145">
        <v>1.55</v>
      </c>
      <c r="K9145">
        <v>1.74</v>
      </c>
      <c r="L9145">
        <v>1.86</v>
      </c>
      <c r="M9145">
        <v>1.52</v>
      </c>
      <c r="N9145">
        <v>2.2000000000000002</v>
      </c>
      <c r="O9145">
        <v>1.74</v>
      </c>
      <c r="P9145">
        <v>1.88</v>
      </c>
      <c r="Q9145">
        <v>1.47</v>
      </c>
      <c r="R9145">
        <v>1.74</v>
      </c>
      <c r="S9145">
        <v>1.74</v>
      </c>
      <c r="T9145">
        <v>3.21</v>
      </c>
      <c r="U9145">
        <v>2.72</v>
      </c>
      <c r="V9145">
        <v>1.55</v>
      </c>
      <c r="W9145">
        <v>2.38</v>
      </c>
      <c r="X9145">
        <v>3.29</v>
      </c>
      <c r="Y9145">
        <v>1.41</v>
      </c>
      <c r="Z9145">
        <v>1.74</v>
      </c>
      <c r="AA9145">
        <v>3.06</v>
      </c>
      <c r="AB9145">
        <v>2.04</v>
      </c>
      <c r="AC9145">
        <v>2.39</v>
      </c>
      <c r="AD9145">
        <v>1.74</v>
      </c>
      <c r="AE9145">
        <v>1.74</v>
      </c>
    </row>
    <row r="9146" spans="1:31">
      <c r="A9146" t="s">
        <v>14387</v>
      </c>
      <c r="B9146" t="s">
        <v>18283</v>
      </c>
      <c r="C9146" t="s">
        <v>18284</v>
      </c>
      <c r="D9146" t="s">
        <v>51</v>
      </c>
      <c r="E9146">
        <v>9.35</v>
      </c>
      <c r="F9146">
        <v>14.71</v>
      </c>
      <c r="G9146">
        <v>14.71</v>
      </c>
      <c r="H9146">
        <v>9.43</v>
      </c>
      <c r="I9146">
        <v>12.2</v>
      </c>
      <c r="J9146">
        <v>14.71</v>
      </c>
      <c r="K9146">
        <v>14.71</v>
      </c>
      <c r="L9146">
        <v>14.71</v>
      </c>
      <c r="M9146">
        <v>10.98</v>
      </c>
      <c r="N9146">
        <v>10.56</v>
      </c>
      <c r="O9146">
        <v>14.71</v>
      </c>
      <c r="P9146">
        <v>11.63</v>
      </c>
      <c r="Q9146">
        <v>12.27</v>
      </c>
      <c r="R9146">
        <v>14.71</v>
      </c>
      <c r="S9146">
        <v>12.54</v>
      </c>
      <c r="T9146">
        <v>14.71</v>
      </c>
      <c r="U9146">
        <v>9.24</v>
      </c>
      <c r="V9146">
        <v>14.71</v>
      </c>
      <c r="W9146">
        <v>14.71</v>
      </c>
      <c r="X9146">
        <v>10.76</v>
      </c>
      <c r="Y9146">
        <v>14.71</v>
      </c>
      <c r="Z9146">
        <v>14.71</v>
      </c>
      <c r="AA9146">
        <v>26.31</v>
      </c>
      <c r="AB9146">
        <v>14.71</v>
      </c>
      <c r="AC9146">
        <v>9.5399999999999991</v>
      </c>
      <c r="AD9146">
        <v>14.71</v>
      </c>
      <c r="AE9146">
        <v>14.71</v>
      </c>
    </row>
    <row r="9147" spans="1:31">
      <c r="A9147" t="s">
        <v>14387</v>
      </c>
      <c r="B9147" t="s">
        <v>18285</v>
      </c>
      <c r="C9147" t="s">
        <v>18286</v>
      </c>
      <c r="D9147" t="s">
        <v>51</v>
      </c>
      <c r="E9147">
        <v>12.26</v>
      </c>
      <c r="F9147">
        <v>19.29</v>
      </c>
      <c r="G9147">
        <v>19.29</v>
      </c>
      <c r="H9147">
        <v>12.37</v>
      </c>
      <c r="I9147">
        <v>16</v>
      </c>
      <c r="J9147">
        <v>19.29</v>
      </c>
      <c r="K9147">
        <v>19.29</v>
      </c>
      <c r="L9147">
        <v>19.29</v>
      </c>
      <c r="M9147">
        <v>14.4</v>
      </c>
      <c r="N9147">
        <v>13.85</v>
      </c>
      <c r="O9147">
        <v>19.29</v>
      </c>
      <c r="P9147">
        <v>15.25</v>
      </c>
      <c r="Q9147">
        <v>16.09</v>
      </c>
      <c r="R9147">
        <v>19.29</v>
      </c>
      <c r="S9147">
        <v>16.440000000000001</v>
      </c>
      <c r="T9147">
        <v>19.29</v>
      </c>
      <c r="U9147">
        <v>12.12</v>
      </c>
      <c r="V9147">
        <v>19.29</v>
      </c>
      <c r="W9147">
        <v>19.29</v>
      </c>
      <c r="X9147">
        <v>14.11</v>
      </c>
      <c r="Y9147">
        <v>19.29</v>
      </c>
      <c r="Z9147">
        <v>19.29</v>
      </c>
      <c r="AA9147">
        <v>34.5</v>
      </c>
      <c r="AB9147">
        <v>19.29</v>
      </c>
      <c r="AC9147">
        <v>12.51</v>
      </c>
      <c r="AD9147">
        <v>19.29</v>
      </c>
      <c r="AE9147">
        <v>19.29</v>
      </c>
    </row>
    <row r="9148" spans="1:31">
      <c r="A9148" t="s">
        <v>14387</v>
      </c>
      <c r="B9148" t="s">
        <v>18287</v>
      </c>
      <c r="C9148" t="s">
        <v>18288</v>
      </c>
      <c r="D9148" t="s">
        <v>51</v>
      </c>
      <c r="E9148">
        <v>18.510000000000002</v>
      </c>
      <c r="F9148">
        <v>29.11</v>
      </c>
      <c r="G9148">
        <v>29.11</v>
      </c>
      <c r="H9148">
        <v>18.66</v>
      </c>
      <c r="I9148">
        <v>24.15</v>
      </c>
      <c r="J9148">
        <v>29.11</v>
      </c>
      <c r="K9148">
        <v>29.11</v>
      </c>
      <c r="L9148">
        <v>29.11</v>
      </c>
      <c r="M9148">
        <v>21.73</v>
      </c>
      <c r="N9148">
        <v>20.9</v>
      </c>
      <c r="O9148">
        <v>29.11</v>
      </c>
      <c r="P9148">
        <v>23.01</v>
      </c>
      <c r="Q9148">
        <v>24.28</v>
      </c>
      <c r="R9148">
        <v>29.11</v>
      </c>
      <c r="S9148">
        <v>24.81</v>
      </c>
      <c r="T9148">
        <v>29.11</v>
      </c>
      <c r="U9148">
        <v>18.29</v>
      </c>
      <c r="V9148">
        <v>29.11</v>
      </c>
      <c r="W9148">
        <v>29.11</v>
      </c>
      <c r="X9148">
        <v>21.3</v>
      </c>
      <c r="Y9148">
        <v>29.11</v>
      </c>
      <c r="Z9148">
        <v>29.11</v>
      </c>
      <c r="AA9148">
        <v>52.06</v>
      </c>
      <c r="AB9148">
        <v>29.11</v>
      </c>
      <c r="AC9148">
        <v>18.88</v>
      </c>
      <c r="AD9148">
        <v>29.11</v>
      </c>
      <c r="AE9148">
        <v>29.11</v>
      </c>
    </row>
    <row r="9149" spans="1:31">
      <c r="A9149" t="s">
        <v>14387</v>
      </c>
      <c r="B9149" t="s">
        <v>18289</v>
      </c>
      <c r="C9149" t="s">
        <v>18290</v>
      </c>
      <c r="D9149" t="s">
        <v>51</v>
      </c>
      <c r="E9149">
        <v>23.82</v>
      </c>
      <c r="F9149">
        <v>37.47</v>
      </c>
      <c r="G9149">
        <v>37.47</v>
      </c>
      <c r="H9149">
        <v>24.02</v>
      </c>
      <c r="I9149">
        <v>31.08</v>
      </c>
      <c r="J9149">
        <v>37.47</v>
      </c>
      <c r="K9149">
        <v>37.47</v>
      </c>
      <c r="L9149">
        <v>37.47</v>
      </c>
      <c r="M9149">
        <v>27.97</v>
      </c>
      <c r="N9149">
        <v>26.9</v>
      </c>
      <c r="O9149">
        <v>37.47</v>
      </c>
      <c r="P9149">
        <v>29.61</v>
      </c>
      <c r="Q9149">
        <v>31.25</v>
      </c>
      <c r="R9149">
        <v>37.47</v>
      </c>
      <c r="S9149">
        <v>31.93</v>
      </c>
      <c r="T9149">
        <v>37.47</v>
      </c>
      <c r="U9149">
        <v>23.54</v>
      </c>
      <c r="V9149">
        <v>37.47</v>
      </c>
      <c r="W9149">
        <v>37.47</v>
      </c>
      <c r="X9149">
        <v>27.41</v>
      </c>
      <c r="Y9149">
        <v>37.47</v>
      </c>
      <c r="Z9149">
        <v>37.47</v>
      </c>
      <c r="AA9149">
        <v>67</v>
      </c>
      <c r="AB9149">
        <v>37.47</v>
      </c>
      <c r="AC9149">
        <v>24.3</v>
      </c>
      <c r="AD9149">
        <v>37.47</v>
      </c>
      <c r="AE9149">
        <v>37.47</v>
      </c>
    </row>
    <row r="9150" spans="1:31">
      <c r="A9150" t="s">
        <v>14387</v>
      </c>
      <c r="B9150" t="s">
        <v>18291</v>
      </c>
      <c r="C9150" t="s">
        <v>18292</v>
      </c>
      <c r="D9150" t="s">
        <v>51</v>
      </c>
      <c r="E9150">
        <v>31.73</v>
      </c>
      <c r="F9150">
        <v>49.91</v>
      </c>
      <c r="G9150">
        <v>49.91</v>
      </c>
      <c r="H9150">
        <v>31.99</v>
      </c>
      <c r="I9150">
        <v>41.4</v>
      </c>
      <c r="J9150">
        <v>49.91</v>
      </c>
      <c r="K9150">
        <v>49.91</v>
      </c>
      <c r="L9150">
        <v>49.91</v>
      </c>
      <c r="M9150">
        <v>37.26</v>
      </c>
      <c r="N9150">
        <v>35.83</v>
      </c>
      <c r="O9150">
        <v>49.91</v>
      </c>
      <c r="P9150">
        <v>39.44</v>
      </c>
      <c r="Q9150">
        <v>41.63</v>
      </c>
      <c r="R9150">
        <v>49.91</v>
      </c>
      <c r="S9150">
        <v>42.53</v>
      </c>
      <c r="T9150">
        <v>49.91</v>
      </c>
      <c r="U9150">
        <v>31.35</v>
      </c>
      <c r="V9150">
        <v>49.91</v>
      </c>
      <c r="W9150">
        <v>49.91</v>
      </c>
      <c r="X9150">
        <v>36.51</v>
      </c>
      <c r="Y9150">
        <v>49.91</v>
      </c>
      <c r="Z9150">
        <v>49.91</v>
      </c>
      <c r="AA9150">
        <v>89.24</v>
      </c>
      <c r="AB9150">
        <v>49.91</v>
      </c>
      <c r="AC9150">
        <v>32.369999999999997</v>
      </c>
      <c r="AD9150">
        <v>49.91</v>
      </c>
      <c r="AE9150">
        <v>49.91</v>
      </c>
    </row>
    <row r="9151" spans="1:31">
      <c r="A9151" t="s">
        <v>14387</v>
      </c>
      <c r="B9151" t="s">
        <v>18293</v>
      </c>
      <c r="C9151" t="s">
        <v>18294</v>
      </c>
      <c r="D9151" t="s">
        <v>51</v>
      </c>
      <c r="E9151">
        <v>49.45</v>
      </c>
      <c r="F9151">
        <v>77.78</v>
      </c>
      <c r="G9151">
        <v>77.78</v>
      </c>
      <c r="H9151">
        <v>49.86</v>
      </c>
      <c r="I9151">
        <v>64.52</v>
      </c>
      <c r="J9151">
        <v>77.78</v>
      </c>
      <c r="K9151">
        <v>77.78</v>
      </c>
      <c r="L9151">
        <v>77.78</v>
      </c>
      <c r="M9151">
        <v>58.07</v>
      </c>
      <c r="N9151">
        <v>55.84</v>
      </c>
      <c r="O9151">
        <v>77.78</v>
      </c>
      <c r="P9151">
        <v>61.47</v>
      </c>
      <c r="Q9151">
        <v>64.87</v>
      </c>
      <c r="R9151">
        <v>77.78</v>
      </c>
      <c r="S9151">
        <v>66.28</v>
      </c>
      <c r="T9151">
        <v>77.78</v>
      </c>
      <c r="U9151">
        <v>48.86</v>
      </c>
      <c r="V9151">
        <v>77.78</v>
      </c>
      <c r="W9151">
        <v>77.78</v>
      </c>
      <c r="X9151">
        <v>56.9</v>
      </c>
      <c r="Y9151">
        <v>77.78</v>
      </c>
      <c r="Z9151">
        <v>77.78</v>
      </c>
      <c r="AA9151">
        <v>139.08000000000001</v>
      </c>
      <c r="AB9151">
        <v>77.78</v>
      </c>
      <c r="AC9151">
        <v>50.44</v>
      </c>
      <c r="AD9151">
        <v>77.78</v>
      </c>
      <c r="AE9151">
        <v>77.78</v>
      </c>
    </row>
    <row r="9152" spans="1:31">
      <c r="A9152" t="s">
        <v>14387</v>
      </c>
      <c r="B9152" t="s">
        <v>18295</v>
      </c>
      <c r="C9152" t="s">
        <v>18296</v>
      </c>
      <c r="D9152" t="s">
        <v>51</v>
      </c>
      <c r="E9152">
        <v>19.98</v>
      </c>
      <c r="F9152">
        <v>31.43</v>
      </c>
      <c r="G9152">
        <v>31.43</v>
      </c>
      <c r="H9152">
        <v>20.14</v>
      </c>
      <c r="I9152">
        <v>26.07</v>
      </c>
      <c r="J9152">
        <v>31.43</v>
      </c>
      <c r="K9152">
        <v>31.43</v>
      </c>
      <c r="L9152">
        <v>31.43</v>
      </c>
      <c r="M9152">
        <v>23.46</v>
      </c>
      <c r="N9152">
        <v>22.56</v>
      </c>
      <c r="O9152">
        <v>31.43</v>
      </c>
      <c r="P9152">
        <v>24.84</v>
      </c>
      <c r="Q9152">
        <v>26.21</v>
      </c>
      <c r="R9152">
        <v>31.43</v>
      </c>
      <c r="S9152">
        <v>26.78</v>
      </c>
      <c r="T9152">
        <v>31.43</v>
      </c>
      <c r="U9152">
        <v>19.739999999999998</v>
      </c>
      <c r="V9152">
        <v>31.43</v>
      </c>
      <c r="W9152">
        <v>31.43</v>
      </c>
      <c r="X9152">
        <v>22.99</v>
      </c>
      <c r="Y9152">
        <v>31.43</v>
      </c>
      <c r="Z9152">
        <v>31.43</v>
      </c>
      <c r="AA9152">
        <v>56.2</v>
      </c>
      <c r="AB9152">
        <v>31.43</v>
      </c>
      <c r="AC9152">
        <v>20.38</v>
      </c>
      <c r="AD9152">
        <v>31.43</v>
      </c>
      <c r="AE9152">
        <v>31.43</v>
      </c>
    </row>
    <row r="9153" spans="1:31">
      <c r="A9153" t="s">
        <v>14387</v>
      </c>
      <c r="B9153" t="s">
        <v>18297</v>
      </c>
      <c r="C9153" t="s">
        <v>18298</v>
      </c>
      <c r="D9153" t="s">
        <v>51</v>
      </c>
      <c r="E9153">
        <v>16.97</v>
      </c>
      <c r="F9153">
        <v>26.69</v>
      </c>
      <c r="G9153">
        <v>26.69</v>
      </c>
      <c r="H9153">
        <v>17.11</v>
      </c>
      <c r="I9153">
        <v>22.14</v>
      </c>
      <c r="J9153">
        <v>26.69</v>
      </c>
      <c r="K9153">
        <v>26.69</v>
      </c>
      <c r="L9153">
        <v>26.69</v>
      </c>
      <c r="M9153">
        <v>19.93</v>
      </c>
      <c r="N9153">
        <v>19.16</v>
      </c>
      <c r="O9153">
        <v>26.69</v>
      </c>
      <c r="P9153">
        <v>21.1</v>
      </c>
      <c r="Q9153">
        <v>22.26</v>
      </c>
      <c r="R9153">
        <v>26.69</v>
      </c>
      <c r="S9153">
        <v>22.75</v>
      </c>
      <c r="T9153">
        <v>26.69</v>
      </c>
      <c r="U9153">
        <v>16.77</v>
      </c>
      <c r="V9153">
        <v>26.69</v>
      </c>
      <c r="W9153">
        <v>26.69</v>
      </c>
      <c r="X9153">
        <v>19.53</v>
      </c>
      <c r="Y9153">
        <v>26.69</v>
      </c>
      <c r="Z9153">
        <v>26.69</v>
      </c>
      <c r="AA9153">
        <v>47.74</v>
      </c>
      <c r="AB9153">
        <v>26.69</v>
      </c>
      <c r="AC9153">
        <v>17.309999999999999</v>
      </c>
      <c r="AD9153">
        <v>26.69</v>
      </c>
      <c r="AE9153">
        <v>26.69</v>
      </c>
    </row>
    <row r="9154" spans="1:31">
      <c r="A9154" t="s">
        <v>14387</v>
      </c>
      <c r="B9154" t="s">
        <v>18299</v>
      </c>
      <c r="C9154" t="s">
        <v>18300</v>
      </c>
      <c r="D9154" t="s">
        <v>51</v>
      </c>
      <c r="E9154">
        <v>10.58</v>
      </c>
      <c r="F9154">
        <v>16.64</v>
      </c>
      <c r="G9154">
        <v>16.64</v>
      </c>
      <c r="H9154">
        <v>10.66</v>
      </c>
      <c r="I9154">
        <v>13.8</v>
      </c>
      <c r="J9154">
        <v>16.64</v>
      </c>
      <c r="K9154">
        <v>16.64</v>
      </c>
      <c r="L9154">
        <v>16.64</v>
      </c>
      <c r="M9154">
        <v>12.42</v>
      </c>
      <c r="N9154">
        <v>11.94</v>
      </c>
      <c r="O9154">
        <v>16.64</v>
      </c>
      <c r="P9154">
        <v>13.15</v>
      </c>
      <c r="Q9154">
        <v>13.88</v>
      </c>
      <c r="R9154">
        <v>16.64</v>
      </c>
      <c r="S9154">
        <v>14.18</v>
      </c>
      <c r="T9154">
        <v>16.64</v>
      </c>
      <c r="U9154">
        <v>10.45</v>
      </c>
      <c r="V9154">
        <v>16.64</v>
      </c>
      <c r="W9154">
        <v>16.64</v>
      </c>
      <c r="X9154">
        <v>12.17</v>
      </c>
      <c r="Y9154">
        <v>16.64</v>
      </c>
      <c r="Z9154">
        <v>16.64</v>
      </c>
      <c r="AA9154">
        <v>29.76</v>
      </c>
      <c r="AB9154">
        <v>16.64</v>
      </c>
      <c r="AC9154">
        <v>10.79</v>
      </c>
      <c r="AD9154">
        <v>16.64</v>
      </c>
      <c r="AE9154">
        <v>16.64</v>
      </c>
    </row>
    <row r="9155" spans="1:31">
      <c r="A9155" t="s">
        <v>14387</v>
      </c>
      <c r="B9155" t="s">
        <v>18301</v>
      </c>
      <c r="C9155" t="s">
        <v>18302</v>
      </c>
      <c r="D9155" t="s">
        <v>51</v>
      </c>
      <c r="E9155">
        <v>5.95</v>
      </c>
      <c r="F9155">
        <v>9.36</v>
      </c>
      <c r="G9155">
        <v>9.36</v>
      </c>
      <c r="H9155">
        <v>6</v>
      </c>
      <c r="I9155">
        <v>7.77</v>
      </c>
      <c r="J9155">
        <v>9.36</v>
      </c>
      <c r="K9155">
        <v>9.36</v>
      </c>
      <c r="L9155">
        <v>9.36</v>
      </c>
      <c r="M9155">
        <v>6.99</v>
      </c>
      <c r="N9155">
        <v>6.72</v>
      </c>
      <c r="O9155">
        <v>9.36</v>
      </c>
      <c r="P9155">
        <v>7.4</v>
      </c>
      <c r="Q9155">
        <v>7.81</v>
      </c>
      <c r="R9155">
        <v>9.36</v>
      </c>
      <c r="S9155">
        <v>7.98</v>
      </c>
      <c r="T9155">
        <v>9.36</v>
      </c>
      <c r="U9155">
        <v>5.88</v>
      </c>
      <c r="V9155">
        <v>9.36</v>
      </c>
      <c r="W9155">
        <v>9.36</v>
      </c>
      <c r="X9155">
        <v>6.85</v>
      </c>
      <c r="Y9155">
        <v>9.36</v>
      </c>
      <c r="Z9155">
        <v>9.36</v>
      </c>
      <c r="AA9155">
        <v>16.75</v>
      </c>
      <c r="AB9155">
        <v>9.36</v>
      </c>
      <c r="AC9155">
        <v>6.07</v>
      </c>
      <c r="AD9155">
        <v>9.36</v>
      </c>
      <c r="AE9155">
        <v>9.36</v>
      </c>
    </row>
    <row r="9156" spans="1:31">
      <c r="A9156" t="s">
        <v>14387</v>
      </c>
      <c r="B9156" t="s">
        <v>18303</v>
      </c>
      <c r="C9156" t="s">
        <v>18304</v>
      </c>
      <c r="D9156" t="s">
        <v>51</v>
      </c>
      <c r="E9156">
        <v>44.09</v>
      </c>
      <c r="F9156">
        <v>69.36</v>
      </c>
      <c r="G9156">
        <v>69.36</v>
      </c>
      <c r="H9156">
        <v>44.46</v>
      </c>
      <c r="I9156">
        <v>57.53</v>
      </c>
      <c r="J9156">
        <v>69.36</v>
      </c>
      <c r="K9156">
        <v>69.36</v>
      </c>
      <c r="L9156">
        <v>69.36</v>
      </c>
      <c r="M9156">
        <v>51.78</v>
      </c>
      <c r="N9156">
        <v>49.79</v>
      </c>
      <c r="O9156">
        <v>69.36</v>
      </c>
      <c r="P9156">
        <v>54.81</v>
      </c>
      <c r="Q9156">
        <v>57.85</v>
      </c>
      <c r="R9156">
        <v>69.36</v>
      </c>
      <c r="S9156">
        <v>59.1</v>
      </c>
      <c r="T9156">
        <v>69.36</v>
      </c>
      <c r="U9156">
        <v>43.57</v>
      </c>
      <c r="V9156">
        <v>69.36</v>
      </c>
      <c r="W9156">
        <v>69.36</v>
      </c>
      <c r="X9156">
        <v>50.73</v>
      </c>
      <c r="Y9156">
        <v>69.36</v>
      </c>
      <c r="Z9156">
        <v>69.36</v>
      </c>
      <c r="AA9156">
        <v>124.02</v>
      </c>
      <c r="AB9156">
        <v>69.36</v>
      </c>
      <c r="AC9156">
        <v>44.98</v>
      </c>
      <c r="AD9156">
        <v>69.36</v>
      </c>
      <c r="AE9156">
        <v>69.36</v>
      </c>
    </row>
    <row r="9157" spans="1:31">
      <c r="A9157" t="s">
        <v>14387</v>
      </c>
      <c r="B9157" t="s">
        <v>18305</v>
      </c>
      <c r="C9157" t="s">
        <v>18306</v>
      </c>
      <c r="D9157" t="s">
        <v>51</v>
      </c>
      <c r="E9157">
        <v>26.92</v>
      </c>
      <c r="F9157">
        <v>42.35</v>
      </c>
      <c r="G9157">
        <v>42.35</v>
      </c>
      <c r="H9157">
        <v>27.14</v>
      </c>
      <c r="I9157">
        <v>35.130000000000003</v>
      </c>
      <c r="J9157">
        <v>42.35</v>
      </c>
      <c r="K9157">
        <v>42.35</v>
      </c>
      <c r="L9157">
        <v>42.35</v>
      </c>
      <c r="M9157">
        <v>31.62</v>
      </c>
      <c r="N9157">
        <v>30.4</v>
      </c>
      <c r="O9157">
        <v>42.35</v>
      </c>
      <c r="P9157">
        <v>33.47</v>
      </c>
      <c r="Q9157">
        <v>35.32</v>
      </c>
      <c r="R9157">
        <v>42.35</v>
      </c>
      <c r="S9157">
        <v>36.090000000000003</v>
      </c>
      <c r="T9157">
        <v>42.35</v>
      </c>
      <c r="U9157">
        <v>26.6</v>
      </c>
      <c r="V9157">
        <v>42.35</v>
      </c>
      <c r="W9157">
        <v>42.35</v>
      </c>
      <c r="X9157">
        <v>30.98</v>
      </c>
      <c r="Y9157">
        <v>42.35</v>
      </c>
      <c r="Z9157">
        <v>42.35</v>
      </c>
      <c r="AA9157">
        <v>75.73</v>
      </c>
      <c r="AB9157">
        <v>42.35</v>
      </c>
      <c r="AC9157">
        <v>27.46</v>
      </c>
      <c r="AD9157">
        <v>42.35</v>
      </c>
      <c r="AE9157">
        <v>42.35</v>
      </c>
    </row>
    <row r="9158" spans="1:31">
      <c r="A9158" t="s">
        <v>14387</v>
      </c>
      <c r="B9158" t="s">
        <v>18307</v>
      </c>
      <c r="C9158" t="s">
        <v>18308</v>
      </c>
      <c r="D9158" t="s">
        <v>51</v>
      </c>
      <c r="E9158">
        <v>49.65</v>
      </c>
      <c r="F9158">
        <v>78.099999999999994</v>
      </c>
      <c r="G9158">
        <v>78.099999999999994</v>
      </c>
      <c r="H9158">
        <v>50.06</v>
      </c>
      <c r="I9158">
        <v>64.790000000000006</v>
      </c>
      <c r="J9158">
        <v>78.099999999999994</v>
      </c>
      <c r="K9158">
        <v>78.099999999999994</v>
      </c>
      <c r="L9158">
        <v>78.099999999999994</v>
      </c>
      <c r="M9158">
        <v>58.31</v>
      </c>
      <c r="N9158">
        <v>56.07</v>
      </c>
      <c r="O9158">
        <v>78.099999999999994</v>
      </c>
      <c r="P9158">
        <v>61.72</v>
      </c>
      <c r="Q9158">
        <v>65.14</v>
      </c>
      <c r="R9158">
        <v>78.099999999999994</v>
      </c>
      <c r="S9158">
        <v>66.55</v>
      </c>
      <c r="T9158">
        <v>78.099999999999994</v>
      </c>
      <c r="U9158">
        <v>49.06</v>
      </c>
      <c r="V9158">
        <v>78.099999999999994</v>
      </c>
      <c r="W9158">
        <v>78.099999999999994</v>
      </c>
      <c r="X9158">
        <v>57.13</v>
      </c>
      <c r="Y9158">
        <v>78.099999999999994</v>
      </c>
      <c r="Z9158">
        <v>78.099999999999994</v>
      </c>
      <c r="AA9158">
        <v>139.65</v>
      </c>
      <c r="AB9158">
        <v>78.099999999999994</v>
      </c>
      <c r="AC9158">
        <v>50.65</v>
      </c>
      <c r="AD9158">
        <v>78.099999999999994</v>
      </c>
      <c r="AE9158">
        <v>78.099999999999994</v>
      </c>
    </row>
    <row r="9159" spans="1:31">
      <c r="A9159" t="s">
        <v>14387</v>
      </c>
      <c r="B9159" t="s">
        <v>18309</v>
      </c>
      <c r="C9159" t="s">
        <v>18310</v>
      </c>
      <c r="D9159" t="s">
        <v>51</v>
      </c>
      <c r="E9159">
        <v>8.6300000000000008</v>
      </c>
      <c r="F9159">
        <v>13.57</v>
      </c>
      <c r="G9159">
        <v>13.57</v>
      </c>
      <c r="H9159">
        <v>8.6999999999999993</v>
      </c>
      <c r="I9159">
        <v>11.26</v>
      </c>
      <c r="J9159">
        <v>13.57</v>
      </c>
      <c r="K9159">
        <v>13.57</v>
      </c>
      <c r="L9159">
        <v>13.57</v>
      </c>
      <c r="M9159">
        <v>10.130000000000001</v>
      </c>
      <c r="N9159">
        <v>9.74</v>
      </c>
      <c r="O9159">
        <v>13.57</v>
      </c>
      <c r="P9159">
        <v>10.73</v>
      </c>
      <c r="Q9159">
        <v>11.32</v>
      </c>
      <c r="R9159">
        <v>13.57</v>
      </c>
      <c r="S9159">
        <v>11.56</v>
      </c>
      <c r="T9159">
        <v>13.57</v>
      </c>
      <c r="U9159">
        <v>8.52</v>
      </c>
      <c r="V9159">
        <v>13.57</v>
      </c>
      <c r="W9159">
        <v>13.57</v>
      </c>
      <c r="X9159">
        <v>9.93</v>
      </c>
      <c r="Y9159">
        <v>13.57</v>
      </c>
      <c r="Z9159">
        <v>13.57</v>
      </c>
      <c r="AA9159">
        <v>24.27</v>
      </c>
      <c r="AB9159">
        <v>13.57</v>
      </c>
      <c r="AC9159">
        <v>8.8000000000000007</v>
      </c>
      <c r="AD9159">
        <v>13.57</v>
      </c>
      <c r="AE9159">
        <v>13.57</v>
      </c>
    </row>
    <row r="9160" spans="1:31">
      <c r="A9160" t="s">
        <v>14387</v>
      </c>
      <c r="B9160" t="s">
        <v>18311</v>
      </c>
      <c r="C9160" t="s">
        <v>18312</v>
      </c>
      <c r="D9160" t="s">
        <v>51</v>
      </c>
      <c r="E9160">
        <v>1.76</v>
      </c>
      <c r="F9160">
        <v>2.0099999999999998</v>
      </c>
      <c r="G9160">
        <v>1.74</v>
      </c>
      <c r="H9160">
        <v>2.0299999999999998</v>
      </c>
      <c r="I9160">
        <v>1.67</v>
      </c>
      <c r="J9160">
        <v>2.06</v>
      </c>
      <c r="K9160">
        <v>2.04</v>
      </c>
      <c r="L9160">
        <v>1.82</v>
      </c>
      <c r="M9160">
        <v>1.32</v>
      </c>
      <c r="N9160">
        <v>1.6</v>
      </c>
      <c r="O9160">
        <v>2.29</v>
      </c>
      <c r="P9160">
        <v>2.2799999999999998</v>
      </c>
      <c r="Q9160">
        <v>1.69</v>
      </c>
      <c r="R9160">
        <v>2.02</v>
      </c>
      <c r="S9160">
        <v>1.3</v>
      </c>
      <c r="T9160">
        <v>2.08</v>
      </c>
      <c r="U9160">
        <v>1.38</v>
      </c>
      <c r="V9160">
        <v>2.5099999999999998</v>
      </c>
      <c r="W9160">
        <v>1.51</v>
      </c>
      <c r="X9160">
        <v>1.51</v>
      </c>
      <c r="Y9160">
        <v>1.82</v>
      </c>
      <c r="Z9160">
        <v>1.83</v>
      </c>
      <c r="AA9160">
        <v>1.9</v>
      </c>
      <c r="AB9160">
        <v>2.0099999999999998</v>
      </c>
      <c r="AC9160">
        <v>1.93</v>
      </c>
      <c r="AD9160">
        <v>2.0299999999999998</v>
      </c>
      <c r="AE9160">
        <v>2.08</v>
      </c>
    </row>
    <row r="9161" spans="1:31">
      <c r="A9161" t="s">
        <v>14387</v>
      </c>
      <c r="B9161" t="s">
        <v>18313</v>
      </c>
      <c r="C9161" t="s">
        <v>18314</v>
      </c>
      <c r="D9161" t="s">
        <v>51</v>
      </c>
      <c r="E9161">
        <v>2.09</v>
      </c>
      <c r="F9161">
        <v>2.39</v>
      </c>
      <c r="G9161">
        <v>2.0699999999999998</v>
      </c>
      <c r="H9161">
        <v>2.42</v>
      </c>
      <c r="I9161">
        <v>1.99</v>
      </c>
      <c r="J9161">
        <v>2.46</v>
      </c>
      <c r="K9161">
        <v>2.4300000000000002</v>
      </c>
      <c r="L9161">
        <v>2.16</v>
      </c>
      <c r="M9161">
        <v>1.57</v>
      </c>
      <c r="N9161">
        <v>1.9</v>
      </c>
      <c r="O9161">
        <v>2.72</v>
      </c>
      <c r="P9161">
        <v>2.72</v>
      </c>
      <c r="Q9161">
        <v>2.0099999999999998</v>
      </c>
      <c r="R9161">
        <v>2.41</v>
      </c>
      <c r="S9161">
        <v>1.55</v>
      </c>
      <c r="T9161">
        <v>2.48</v>
      </c>
      <c r="U9161">
        <v>1.64</v>
      </c>
      <c r="V9161">
        <v>2.98</v>
      </c>
      <c r="W9161">
        <v>1.8</v>
      </c>
      <c r="X9161">
        <v>1.79</v>
      </c>
      <c r="Y9161">
        <v>2.17</v>
      </c>
      <c r="Z9161">
        <v>2.17</v>
      </c>
      <c r="AA9161">
        <v>2.2599999999999998</v>
      </c>
      <c r="AB9161">
        <v>2.4</v>
      </c>
      <c r="AC9161">
        <v>2.29</v>
      </c>
      <c r="AD9161">
        <v>2.42</v>
      </c>
      <c r="AE9161">
        <v>2.48</v>
      </c>
    </row>
    <row r="9162" spans="1:31">
      <c r="A9162" t="s">
        <v>14387</v>
      </c>
      <c r="B9162" t="s">
        <v>18315</v>
      </c>
      <c r="C9162" t="s">
        <v>18316</v>
      </c>
      <c r="D9162" t="s">
        <v>51</v>
      </c>
      <c r="E9162">
        <v>2.27</v>
      </c>
      <c r="F9162">
        <v>2.59</v>
      </c>
      <c r="G9162">
        <v>2.2400000000000002</v>
      </c>
      <c r="H9162">
        <v>2.62</v>
      </c>
      <c r="I9162">
        <v>2.16</v>
      </c>
      <c r="J9162">
        <v>2.66</v>
      </c>
      <c r="K9162">
        <v>2.64</v>
      </c>
      <c r="L9162">
        <v>2.34</v>
      </c>
      <c r="M9162">
        <v>1.7</v>
      </c>
      <c r="N9162">
        <v>2.06</v>
      </c>
      <c r="O9162">
        <v>2.95</v>
      </c>
      <c r="P9162">
        <v>2.94</v>
      </c>
      <c r="Q9162">
        <v>2.1800000000000002</v>
      </c>
      <c r="R9162">
        <v>2.61</v>
      </c>
      <c r="S9162">
        <v>1.68</v>
      </c>
      <c r="T9162">
        <v>2.68</v>
      </c>
      <c r="U9162">
        <v>1.78</v>
      </c>
      <c r="V9162">
        <v>3.23</v>
      </c>
      <c r="W9162">
        <v>1.95</v>
      </c>
      <c r="X9162">
        <v>1.94</v>
      </c>
      <c r="Y9162">
        <v>2.35</v>
      </c>
      <c r="Z9162">
        <v>2.35</v>
      </c>
      <c r="AA9162">
        <v>2.4500000000000002</v>
      </c>
      <c r="AB9162">
        <v>2.6</v>
      </c>
      <c r="AC9162">
        <v>2.4900000000000002</v>
      </c>
      <c r="AD9162">
        <v>2.62</v>
      </c>
      <c r="AE9162">
        <v>2.68</v>
      </c>
    </row>
    <row r="9163" spans="1:31">
      <c r="A9163" t="s">
        <v>14387</v>
      </c>
      <c r="B9163" t="s">
        <v>18317</v>
      </c>
      <c r="C9163" t="s">
        <v>18318</v>
      </c>
      <c r="D9163" t="s">
        <v>51</v>
      </c>
      <c r="E9163">
        <v>3.89</v>
      </c>
      <c r="F9163">
        <v>4.43</v>
      </c>
      <c r="G9163">
        <v>3.84</v>
      </c>
      <c r="H9163">
        <v>4.4800000000000004</v>
      </c>
      <c r="I9163">
        <v>3.69</v>
      </c>
      <c r="J9163">
        <v>4.5599999999999996</v>
      </c>
      <c r="K9163">
        <v>4.51</v>
      </c>
      <c r="L9163">
        <v>4.01</v>
      </c>
      <c r="M9163">
        <v>2.91</v>
      </c>
      <c r="N9163">
        <v>3.53</v>
      </c>
      <c r="O9163">
        <v>5.05</v>
      </c>
      <c r="P9163">
        <v>5.04</v>
      </c>
      <c r="Q9163">
        <v>3.73</v>
      </c>
      <c r="R9163">
        <v>4.47</v>
      </c>
      <c r="S9163">
        <v>2.88</v>
      </c>
      <c r="T9163">
        <v>4.59</v>
      </c>
      <c r="U9163">
        <v>3.04</v>
      </c>
      <c r="V9163">
        <v>5.53</v>
      </c>
      <c r="W9163">
        <v>3.34</v>
      </c>
      <c r="X9163">
        <v>3.32</v>
      </c>
      <c r="Y9163">
        <v>4.0199999999999996</v>
      </c>
      <c r="Z9163">
        <v>4.03</v>
      </c>
      <c r="AA9163">
        <v>4.2</v>
      </c>
      <c r="AB9163">
        <v>4.45</v>
      </c>
      <c r="AC9163">
        <v>4.26</v>
      </c>
      <c r="AD9163">
        <v>4.4800000000000004</v>
      </c>
      <c r="AE9163">
        <v>4.59</v>
      </c>
    </row>
    <row r="9164" spans="1:31">
      <c r="A9164" t="s">
        <v>14387</v>
      </c>
      <c r="B9164" t="s">
        <v>18319</v>
      </c>
      <c r="C9164" t="s">
        <v>18320</v>
      </c>
      <c r="D9164" t="s">
        <v>51</v>
      </c>
      <c r="E9164">
        <v>2.56</v>
      </c>
      <c r="F9164">
        <v>2.92</v>
      </c>
      <c r="G9164">
        <v>2.5299999999999998</v>
      </c>
      <c r="H9164">
        <v>2.95</v>
      </c>
      <c r="I9164">
        <v>2.4300000000000002</v>
      </c>
      <c r="J9164">
        <v>3</v>
      </c>
      <c r="K9164">
        <v>2.97</v>
      </c>
      <c r="L9164">
        <v>2.64</v>
      </c>
      <c r="M9164">
        <v>1.92</v>
      </c>
      <c r="N9164">
        <v>2.3199999999999998</v>
      </c>
      <c r="O9164">
        <v>3.33</v>
      </c>
      <c r="P9164">
        <v>3.32</v>
      </c>
      <c r="Q9164">
        <v>2.46</v>
      </c>
      <c r="R9164">
        <v>2.94</v>
      </c>
      <c r="S9164">
        <v>1.89</v>
      </c>
      <c r="T9164">
        <v>3.03</v>
      </c>
      <c r="U9164">
        <v>2.0099999999999998</v>
      </c>
      <c r="V9164">
        <v>3.65</v>
      </c>
      <c r="W9164">
        <v>2.2000000000000002</v>
      </c>
      <c r="X9164">
        <v>2.19</v>
      </c>
      <c r="Y9164">
        <v>2.65</v>
      </c>
      <c r="Z9164">
        <v>2.66</v>
      </c>
      <c r="AA9164">
        <v>2.77</v>
      </c>
      <c r="AB9164">
        <v>2.93</v>
      </c>
      <c r="AC9164">
        <v>2.8</v>
      </c>
      <c r="AD9164">
        <v>2.95</v>
      </c>
      <c r="AE9164">
        <v>3.03</v>
      </c>
    </row>
    <row r="9165" spans="1:31">
      <c r="A9165" t="s">
        <v>14387</v>
      </c>
      <c r="B9165" t="s">
        <v>18321</v>
      </c>
      <c r="C9165" t="s">
        <v>18322</v>
      </c>
      <c r="D9165" t="s">
        <v>51</v>
      </c>
      <c r="E9165">
        <v>3.46</v>
      </c>
      <c r="F9165">
        <v>3.95</v>
      </c>
      <c r="G9165">
        <v>3.42</v>
      </c>
      <c r="H9165">
        <v>3.99</v>
      </c>
      <c r="I9165">
        <v>3.29</v>
      </c>
      <c r="J9165">
        <v>4.0599999999999996</v>
      </c>
      <c r="K9165">
        <v>4.0199999999999996</v>
      </c>
      <c r="L9165">
        <v>3.57</v>
      </c>
      <c r="M9165">
        <v>2.59</v>
      </c>
      <c r="N9165">
        <v>3.14</v>
      </c>
      <c r="O9165">
        <v>4.5</v>
      </c>
      <c r="P9165">
        <v>4.49</v>
      </c>
      <c r="Q9165">
        <v>3.32</v>
      </c>
      <c r="R9165">
        <v>3.98</v>
      </c>
      <c r="S9165">
        <v>2.56</v>
      </c>
      <c r="T9165">
        <v>4.09</v>
      </c>
      <c r="U9165">
        <v>2.71</v>
      </c>
      <c r="V9165">
        <v>4.93</v>
      </c>
      <c r="W9165">
        <v>2.97</v>
      </c>
      <c r="X9165">
        <v>2.96</v>
      </c>
      <c r="Y9165">
        <v>3.58</v>
      </c>
      <c r="Z9165">
        <v>3.59</v>
      </c>
      <c r="AA9165">
        <v>3.74</v>
      </c>
      <c r="AB9165">
        <v>3.96</v>
      </c>
      <c r="AC9165">
        <v>3.79</v>
      </c>
      <c r="AD9165">
        <v>3.99</v>
      </c>
      <c r="AE9165">
        <v>4.09</v>
      </c>
    </row>
    <row r="9166" spans="1:31">
      <c r="A9166" t="s">
        <v>14387</v>
      </c>
      <c r="B9166" t="s">
        <v>18323</v>
      </c>
      <c r="C9166" t="s">
        <v>18324</v>
      </c>
      <c r="D9166" t="s">
        <v>51</v>
      </c>
      <c r="E9166">
        <v>6.66</v>
      </c>
      <c r="F9166">
        <v>7.6</v>
      </c>
      <c r="G9166">
        <v>6.58</v>
      </c>
      <c r="H9166">
        <v>7.68</v>
      </c>
      <c r="I9166">
        <v>6.33</v>
      </c>
      <c r="J9166">
        <v>7.81</v>
      </c>
      <c r="K9166">
        <v>7.74</v>
      </c>
      <c r="L9166">
        <v>6.87</v>
      </c>
      <c r="M9166">
        <v>4.99</v>
      </c>
      <c r="N9166">
        <v>6.05</v>
      </c>
      <c r="O9166">
        <v>8.66</v>
      </c>
      <c r="P9166">
        <v>8.64</v>
      </c>
      <c r="Q9166">
        <v>6.39</v>
      </c>
      <c r="R9166">
        <v>7.66</v>
      </c>
      <c r="S9166">
        <v>4.93</v>
      </c>
      <c r="T9166">
        <v>7.87</v>
      </c>
      <c r="U9166">
        <v>5.22</v>
      </c>
      <c r="V9166">
        <v>9.48</v>
      </c>
      <c r="W9166">
        <v>5.72</v>
      </c>
      <c r="X9166">
        <v>5.7</v>
      </c>
      <c r="Y9166">
        <v>6.89</v>
      </c>
      <c r="Z9166">
        <v>6.91</v>
      </c>
      <c r="AA9166">
        <v>7.2</v>
      </c>
      <c r="AB9166">
        <v>7.62</v>
      </c>
      <c r="AC9166">
        <v>7.29</v>
      </c>
      <c r="AD9166">
        <v>7.68</v>
      </c>
      <c r="AE9166">
        <v>7.87</v>
      </c>
    </row>
    <row r="9167" spans="1:31">
      <c r="A9167" t="s">
        <v>14387</v>
      </c>
      <c r="B9167" t="s">
        <v>18325</v>
      </c>
      <c r="C9167" t="s">
        <v>18326</v>
      </c>
      <c r="D9167" t="s">
        <v>51</v>
      </c>
      <c r="E9167">
        <v>18.440000000000001</v>
      </c>
      <c r="F9167">
        <v>21.04</v>
      </c>
      <c r="G9167">
        <v>18.23</v>
      </c>
      <c r="H9167">
        <v>21.26</v>
      </c>
      <c r="I9167">
        <v>17.54</v>
      </c>
      <c r="J9167">
        <v>21.63</v>
      </c>
      <c r="K9167">
        <v>21.42</v>
      </c>
      <c r="L9167">
        <v>19.02</v>
      </c>
      <c r="M9167">
        <v>13.81</v>
      </c>
      <c r="N9167">
        <v>16.739999999999998</v>
      </c>
      <c r="O9167">
        <v>23.97</v>
      </c>
      <c r="P9167">
        <v>23.91</v>
      </c>
      <c r="Q9167">
        <v>17.690000000000001</v>
      </c>
      <c r="R9167">
        <v>21.2</v>
      </c>
      <c r="S9167">
        <v>13.66</v>
      </c>
      <c r="T9167">
        <v>21.79</v>
      </c>
      <c r="U9167">
        <v>14.45</v>
      </c>
      <c r="V9167">
        <v>26.25</v>
      </c>
      <c r="W9167">
        <v>15.83</v>
      </c>
      <c r="X9167">
        <v>15.78</v>
      </c>
      <c r="Y9167">
        <v>19.079999999999998</v>
      </c>
      <c r="Z9167">
        <v>19.13</v>
      </c>
      <c r="AA9167">
        <v>19.93</v>
      </c>
      <c r="AB9167">
        <v>21.1</v>
      </c>
      <c r="AC9167">
        <v>20.190000000000001</v>
      </c>
      <c r="AD9167">
        <v>21.26</v>
      </c>
      <c r="AE9167">
        <v>21.79</v>
      </c>
    </row>
    <row r="9168" spans="1:31">
      <c r="A9168" t="s">
        <v>14387</v>
      </c>
      <c r="B9168" t="s">
        <v>18327</v>
      </c>
      <c r="C9168" t="s">
        <v>18328</v>
      </c>
      <c r="D9168" t="s">
        <v>51</v>
      </c>
      <c r="E9168">
        <v>9.9600000000000009</v>
      </c>
      <c r="F9168">
        <v>11.37</v>
      </c>
      <c r="G9168">
        <v>9.85</v>
      </c>
      <c r="H9168">
        <v>11.49</v>
      </c>
      <c r="I9168">
        <v>9.48</v>
      </c>
      <c r="J9168">
        <v>11.69</v>
      </c>
      <c r="K9168">
        <v>11.57</v>
      </c>
      <c r="L9168">
        <v>10.28</v>
      </c>
      <c r="M9168">
        <v>7.46</v>
      </c>
      <c r="N9168">
        <v>9.0399999999999991</v>
      </c>
      <c r="O9168">
        <v>12.95</v>
      </c>
      <c r="P9168">
        <v>12.92</v>
      </c>
      <c r="Q9168">
        <v>9.56</v>
      </c>
      <c r="R9168">
        <v>11.46</v>
      </c>
      <c r="S9168">
        <v>7.38</v>
      </c>
      <c r="T9168">
        <v>11.77</v>
      </c>
      <c r="U9168">
        <v>7.81</v>
      </c>
      <c r="V9168">
        <v>14.19</v>
      </c>
      <c r="W9168">
        <v>8.56</v>
      </c>
      <c r="X9168">
        <v>8.5299999999999994</v>
      </c>
      <c r="Y9168">
        <v>10.31</v>
      </c>
      <c r="Z9168">
        <v>10.34</v>
      </c>
      <c r="AA9168">
        <v>10.77</v>
      </c>
      <c r="AB9168">
        <v>11.4</v>
      </c>
      <c r="AC9168">
        <v>10.91</v>
      </c>
      <c r="AD9168">
        <v>11.49</v>
      </c>
      <c r="AE9168">
        <v>11.77</v>
      </c>
    </row>
    <row r="9169" spans="1:31">
      <c r="A9169" t="s">
        <v>14387</v>
      </c>
      <c r="B9169" t="s">
        <v>18329</v>
      </c>
      <c r="C9169" t="s">
        <v>18330</v>
      </c>
      <c r="D9169" t="s">
        <v>51</v>
      </c>
      <c r="E9169">
        <v>12.7</v>
      </c>
      <c r="F9169">
        <v>14.49</v>
      </c>
      <c r="G9169">
        <v>12.55</v>
      </c>
      <c r="H9169">
        <v>14.64</v>
      </c>
      <c r="I9169">
        <v>12.08</v>
      </c>
      <c r="J9169">
        <v>14.9</v>
      </c>
      <c r="K9169">
        <v>14.75</v>
      </c>
      <c r="L9169">
        <v>13.1</v>
      </c>
      <c r="M9169">
        <v>9.51</v>
      </c>
      <c r="N9169">
        <v>11.53</v>
      </c>
      <c r="O9169">
        <v>16.510000000000002</v>
      </c>
      <c r="P9169">
        <v>16.47</v>
      </c>
      <c r="Q9169">
        <v>12.19</v>
      </c>
      <c r="R9169">
        <v>14.6</v>
      </c>
      <c r="S9169">
        <v>9.4</v>
      </c>
      <c r="T9169">
        <v>15.01</v>
      </c>
      <c r="U9169">
        <v>9.9499999999999993</v>
      </c>
      <c r="V9169">
        <v>18.079999999999998</v>
      </c>
      <c r="W9169">
        <v>10.9</v>
      </c>
      <c r="X9169">
        <v>10.87</v>
      </c>
      <c r="Y9169">
        <v>13.14</v>
      </c>
      <c r="Z9169">
        <v>13.17</v>
      </c>
      <c r="AA9169">
        <v>13.72</v>
      </c>
      <c r="AB9169">
        <v>14.53</v>
      </c>
      <c r="AC9169">
        <v>13.91</v>
      </c>
      <c r="AD9169">
        <v>14.64</v>
      </c>
      <c r="AE9169">
        <v>15.01</v>
      </c>
    </row>
    <row r="9170" spans="1:31">
      <c r="A9170" t="s">
        <v>14387</v>
      </c>
      <c r="B9170" t="s">
        <v>18331</v>
      </c>
      <c r="C9170" t="s">
        <v>18332</v>
      </c>
      <c r="D9170" t="s">
        <v>51</v>
      </c>
      <c r="E9170">
        <v>3.62</v>
      </c>
      <c r="F9170">
        <v>4.46</v>
      </c>
      <c r="G9170">
        <v>9.3699999999999992</v>
      </c>
      <c r="H9170">
        <v>5.4</v>
      </c>
      <c r="I9170">
        <v>4.7300000000000004</v>
      </c>
      <c r="J9170">
        <v>3.98</v>
      </c>
      <c r="K9170">
        <v>4.46</v>
      </c>
      <c r="L9170">
        <v>4.7699999999999996</v>
      </c>
      <c r="M9170">
        <v>3.9</v>
      </c>
      <c r="N9170">
        <v>5.63</v>
      </c>
      <c r="O9170">
        <v>4.46</v>
      </c>
      <c r="P9170">
        <v>4.8</v>
      </c>
      <c r="Q9170">
        <v>3.76</v>
      </c>
      <c r="R9170">
        <v>4.46</v>
      </c>
      <c r="S9170">
        <v>4.46</v>
      </c>
      <c r="T9170">
        <v>8.2200000000000006</v>
      </c>
      <c r="U9170">
        <v>6.96</v>
      </c>
      <c r="V9170">
        <v>3.96</v>
      </c>
      <c r="W9170">
        <v>6.1</v>
      </c>
      <c r="X9170">
        <v>8.43</v>
      </c>
      <c r="Y9170">
        <v>3.62</v>
      </c>
      <c r="Z9170">
        <v>4.46</v>
      </c>
      <c r="AA9170">
        <v>7.82</v>
      </c>
      <c r="AB9170">
        <v>5.22</v>
      </c>
      <c r="AC9170">
        <v>6.13</v>
      </c>
      <c r="AD9170">
        <v>4.46</v>
      </c>
      <c r="AE9170">
        <v>4.46</v>
      </c>
    </row>
    <row r="9171" spans="1:31">
      <c r="A9171" t="s">
        <v>14387</v>
      </c>
      <c r="B9171" t="s">
        <v>18333</v>
      </c>
      <c r="C9171" t="s">
        <v>18334</v>
      </c>
      <c r="D9171" t="s">
        <v>51</v>
      </c>
      <c r="E9171">
        <v>3.15</v>
      </c>
      <c r="F9171">
        <v>3.88</v>
      </c>
      <c r="G9171">
        <v>8.17</v>
      </c>
      <c r="H9171">
        <v>4.7</v>
      </c>
      <c r="I9171">
        <v>4.13</v>
      </c>
      <c r="J9171">
        <v>3.47</v>
      </c>
      <c r="K9171">
        <v>3.88</v>
      </c>
      <c r="L9171">
        <v>4.16</v>
      </c>
      <c r="M9171">
        <v>3.4</v>
      </c>
      <c r="N9171">
        <v>4.9000000000000004</v>
      </c>
      <c r="O9171">
        <v>3.88</v>
      </c>
      <c r="P9171">
        <v>4.1900000000000004</v>
      </c>
      <c r="Q9171">
        <v>3.28</v>
      </c>
      <c r="R9171">
        <v>3.88</v>
      </c>
      <c r="S9171">
        <v>3.88</v>
      </c>
      <c r="T9171">
        <v>7.16</v>
      </c>
      <c r="U9171">
        <v>6.07</v>
      </c>
      <c r="V9171">
        <v>3.45</v>
      </c>
      <c r="W9171">
        <v>5.32</v>
      </c>
      <c r="X9171">
        <v>7.35</v>
      </c>
      <c r="Y9171">
        <v>3.15</v>
      </c>
      <c r="Z9171">
        <v>3.88</v>
      </c>
      <c r="AA9171">
        <v>6.82</v>
      </c>
      <c r="AB9171">
        <v>4.55</v>
      </c>
      <c r="AC9171">
        <v>5.34</v>
      </c>
      <c r="AD9171">
        <v>3.88</v>
      </c>
      <c r="AE9171">
        <v>3.88</v>
      </c>
    </row>
    <row r="9172" spans="1:31">
      <c r="A9172" t="s">
        <v>14387</v>
      </c>
      <c r="B9172" t="s">
        <v>18335</v>
      </c>
      <c r="C9172" t="s">
        <v>18336</v>
      </c>
      <c r="D9172" t="s">
        <v>51</v>
      </c>
      <c r="E9172">
        <v>5.2</v>
      </c>
      <c r="F9172">
        <v>6.4</v>
      </c>
      <c r="G9172">
        <v>13.45</v>
      </c>
      <c r="H9172">
        <v>7.75</v>
      </c>
      <c r="I9172">
        <v>6.8</v>
      </c>
      <c r="J9172">
        <v>5.72</v>
      </c>
      <c r="K9172">
        <v>6.4</v>
      </c>
      <c r="L9172">
        <v>6.85</v>
      </c>
      <c r="M9172">
        <v>5.6</v>
      </c>
      <c r="N9172">
        <v>8.08</v>
      </c>
      <c r="O9172">
        <v>6.4</v>
      </c>
      <c r="P9172">
        <v>6.9</v>
      </c>
      <c r="Q9172">
        <v>5.4</v>
      </c>
      <c r="R9172">
        <v>6.4</v>
      </c>
      <c r="S9172">
        <v>6.4</v>
      </c>
      <c r="T9172">
        <v>11.8</v>
      </c>
      <c r="U9172">
        <v>10</v>
      </c>
      <c r="V9172">
        <v>5.69</v>
      </c>
      <c r="W9172">
        <v>8.76</v>
      </c>
      <c r="X9172">
        <v>12.1</v>
      </c>
      <c r="Y9172">
        <v>5.2</v>
      </c>
      <c r="Z9172">
        <v>6.4</v>
      </c>
      <c r="AA9172">
        <v>11.23</v>
      </c>
      <c r="AB9172">
        <v>7.5</v>
      </c>
      <c r="AC9172">
        <v>8.8000000000000007</v>
      </c>
      <c r="AD9172">
        <v>6.4</v>
      </c>
      <c r="AE9172">
        <v>6.4</v>
      </c>
    </row>
    <row r="9173" spans="1:31">
      <c r="A9173" t="s">
        <v>14387</v>
      </c>
      <c r="B9173" t="s">
        <v>18337</v>
      </c>
      <c r="C9173" t="s">
        <v>18338</v>
      </c>
      <c r="D9173" t="s">
        <v>51</v>
      </c>
      <c r="E9173">
        <v>7.28</v>
      </c>
      <c r="F9173">
        <v>8.9600000000000009</v>
      </c>
      <c r="G9173">
        <v>18.84</v>
      </c>
      <c r="H9173">
        <v>10.86</v>
      </c>
      <c r="I9173">
        <v>9.52</v>
      </c>
      <c r="J9173">
        <v>8.01</v>
      </c>
      <c r="K9173">
        <v>8.9600000000000009</v>
      </c>
      <c r="L9173">
        <v>9.59</v>
      </c>
      <c r="M9173">
        <v>7.84</v>
      </c>
      <c r="N9173">
        <v>11.32</v>
      </c>
      <c r="O9173">
        <v>8.9600000000000009</v>
      </c>
      <c r="P9173">
        <v>9.66</v>
      </c>
      <c r="Q9173">
        <v>7.56</v>
      </c>
      <c r="R9173">
        <v>8.9600000000000009</v>
      </c>
      <c r="S9173">
        <v>8.9600000000000009</v>
      </c>
      <c r="T9173">
        <v>16.53</v>
      </c>
      <c r="U9173">
        <v>14.01</v>
      </c>
      <c r="V9173">
        <v>7.97</v>
      </c>
      <c r="W9173">
        <v>12.27</v>
      </c>
      <c r="X9173">
        <v>16.95</v>
      </c>
      <c r="Y9173">
        <v>7.28</v>
      </c>
      <c r="Z9173">
        <v>8.9600000000000009</v>
      </c>
      <c r="AA9173">
        <v>15.73</v>
      </c>
      <c r="AB9173">
        <v>10.51</v>
      </c>
      <c r="AC9173">
        <v>12.33</v>
      </c>
      <c r="AD9173">
        <v>8.9600000000000009</v>
      </c>
      <c r="AE9173">
        <v>8.9600000000000009</v>
      </c>
    </row>
    <row r="9174" spans="1:31">
      <c r="A9174" t="s">
        <v>14387</v>
      </c>
      <c r="B9174" t="s">
        <v>18339</v>
      </c>
      <c r="C9174" t="s">
        <v>18340</v>
      </c>
      <c r="D9174" t="s">
        <v>51</v>
      </c>
      <c r="E9174">
        <v>10.15</v>
      </c>
      <c r="F9174">
        <v>12.49</v>
      </c>
      <c r="G9174">
        <v>26.26</v>
      </c>
      <c r="H9174">
        <v>15.13</v>
      </c>
      <c r="I9174">
        <v>13.28</v>
      </c>
      <c r="J9174">
        <v>11.17</v>
      </c>
      <c r="K9174">
        <v>12.49</v>
      </c>
      <c r="L9174">
        <v>13.37</v>
      </c>
      <c r="M9174">
        <v>10.93</v>
      </c>
      <c r="N9174">
        <v>15.77</v>
      </c>
      <c r="O9174">
        <v>12.49</v>
      </c>
      <c r="P9174">
        <v>13.47</v>
      </c>
      <c r="Q9174">
        <v>10.54</v>
      </c>
      <c r="R9174">
        <v>12.49</v>
      </c>
      <c r="S9174">
        <v>12.49</v>
      </c>
      <c r="T9174">
        <v>23.04</v>
      </c>
      <c r="U9174">
        <v>19.52</v>
      </c>
      <c r="V9174">
        <v>11.11</v>
      </c>
      <c r="W9174">
        <v>17.100000000000001</v>
      </c>
      <c r="X9174">
        <v>23.63</v>
      </c>
      <c r="Y9174">
        <v>10.15</v>
      </c>
      <c r="Z9174">
        <v>12.49</v>
      </c>
      <c r="AA9174">
        <v>21.93</v>
      </c>
      <c r="AB9174">
        <v>14.64</v>
      </c>
      <c r="AC9174">
        <v>17.18</v>
      </c>
      <c r="AD9174">
        <v>12.49</v>
      </c>
      <c r="AE9174">
        <v>12.49</v>
      </c>
    </row>
    <row r="9175" spans="1:31">
      <c r="A9175" t="s">
        <v>14387</v>
      </c>
      <c r="B9175" t="s">
        <v>18341</v>
      </c>
      <c r="C9175" t="s">
        <v>18342</v>
      </c>
      <c r="D9175" t="s">
        <v>417</v>
      </c>
      <c r="E9175">
        <v>20.39</v>
      </c>
      <c r="F9175">
        <v>22.62</v>
      </c>
      <c r="G9175">
        <v>29.12</v>
      </c>
      <c r="H9175">
        <v>24.01</v>
      </c>
      <c r="I9175">
        <v>24.14</v>
      </c>
      <c r="J9175">
        <v>20.5</v>
      </c>
      <c r="K9175">
        <v>26.33</v>
      </c>
      <c r="L9175">
        <v>23.83</v>
      </c>
      <c r="M9175">
        <v>23.99</v>
      </c>
      <c r="N9175">
        <v>15.05</v>
      </c>
      <c r="O9175">
        <v>20.52</v>
      </c>
      <c r="P9175">
        <v>29.35</v>
      </c>
      <c r="Q9175">
        <v>16.64</v>
      </c>
      <c r="R9175">
        <v>19.53</v>
      </c>
      <c r="S9175">
        <v>15.86</v>
      </c>
      <c r="T9175">
        <v>18.579999999999998</v>
      </c>
      <c r="U9175">
        <v>28.85</v>
      </c>
      <c r="V9175">
        <v>27.08</v>
      </c>
      <c r="W9175">
        <v>25.18</v>
      </c>
      <c r="X9175">
        <v>19.149999999999999</v>
      </c>
      <c r="Y9175">
        <v>23.56</v>
      </c>
      <c r="Z9175">
        <v>20.72</v>
      </c>
      <c r="AA9175">
        <v>23.25</v>
      </c>
      <c r="AB9175">
        <v>30.94</v>
      </c>
      <c r="AC9175">
        <v>17.61</v>
      </c>
      <c r="AD9175">
        <v>29.59</v>
      </c>
      <c r="AE9175">
        <v>20.5</v>
      </c>
    </row>
    <row r="9176" spans="1:31">
      <c r="A9176" t="s">
        <v>14387</v>
      </c>
      <c r="B9176" t="s">
        <v>18343</v>
      </c>
      <c r="C9176" t="s">
        <v>18344</v>
      </c>
      <c r="D9176" t="s">
        <v>415</v>
      </c>
      <c r="E9176">
        <v>3576.63</v>
      </c>
      <c r="F9176">
        <v>3960</v>
      </c>
      <c r="G9176">
        <v>5114.13</v>
      </c>
      <c r="H9176">
        <v>4189.41</v>
      </c>
      <c r="I9176">
        <v>4235.04</v>
      </c>
      <c r="J9176">
        <v>3626.8</v>
      </c>
      <c r="K9176">
        <v>4690.05</v>
      </c>
      <c r="L9176">
        <v>4190.3599999999997</v>
      </c>
      <c r="M9176">
        <v>4238.78</v>
      </c>
      <c r="N9176">
        <v>2660.06</v>
      </c>
      <c r="O9176">
        <v>3637.57</v>
      </c>
      <c r="P9176">
        <v>5156.83</v>
      </c>
      <c r="Q9176">
        <v>2942</v>
      </c>
      <c r="R9176">
        <v>3395.47</v>
      </c>
      <c r="S9176">
        <v>2788.95</v>
      </c>
      <c r="T9176">
        <v>3248.56</v>
      </c>
      <c r="U9176">
        <v>5114.8</v>
      </c>
      <c r="V9176">
        <v>4761.54</v>
      </c>
      <c r="W9176">
        <v>4424.62</v>
      </c>
      <c r="X9176">
        <v>3356.79</v>
      </c>
      <c r="Y9176">
        <v>4099.07</v>
      </c>
      <c r="Z9176">
        <v>3613.67</v>
      </c>
      <c r="AA9176">
        <v>4100.26</v>
      </c>
      <c r="AB9176">
        <v>5461.06</v>
      </c>
      <c r="AC9176">
        <v>3115.52</v>
      </c>
      <c r="AD9176">
        <v>5199.2299999999996</v>
      </c>
      <c r="AE9176">
        <v>3604.66</v>
      </c>
    </row>
    <row r="9177" spans="1:31">
      <c r="A9177" t="s">
        <v>14387</v>
      </c>
      <c r="B9177" t="s">
        <v>18345</v>
      </c>
      <c r="C9177" t="s">
        <v>18346</v>
      </c>
      <c r="D9177" t="s">
        <v>104</v>
      </c>
      <c r="E9177">
        <v>61475.87</v>
      </c>
      <c r="F9177">
        <v>61475.87</v>
      </c>
      <c r="G9177">
        <v>61475.87</v>
      </c>
      <c r="H9177">
        <v>61475.87</v>
      </c>
      <c r="I9177">
        <v>64288.49</v>
      </c>
      <c r="J9177">
        <v>61475.87</v>
      </c>
      <c r="K9177">
        <v>61475.87</v>
      </c>
      <c r="L9177">
        <v>61475.87</v>
      </c>
      <c r="M9177">
        <v>61475.87</v>
      </c>
      <c r="N9177">
        <v>61475.87</v>
      </c>
      <c r="O9177">
        <v>61475.87</v>
      </c>
      <c r="P9177">
        <v>61475.87</v>
      </c>
      <c r="Q9177">
        <v>61475.87</v>
      </c>
      <c r="R9177">
        <v>61475.87</v>
      </c>
      <c r="S9177">
        <v>61475.87</v>
      </c>
      <c r="T9177">
        <v>61475.87</v>
      </c>
      <c r="U9177">
        <v>61475.87</v>
      </c>
      <c r="V9177">
        <v>61475.87</v>
      </c>
      <c r="W9177">
        <v>61475.87</v>
      </c>
      <c r="X9177">
        <v>61475.87</v>
      </c>
      <c r="Y9177">
        <v>61475.87</v>
      </c>
      <c r="Z9177">
        <v>61475.87</v>
      </c>
      <c r="AA9177">
        <v>66701.460000000006</v>
      </c>
      <c r="AB9177">
        <v>61475.87</v>
      </c>
      <c r="AC9177">
        <v>61475.87</v>
      </c>
      <c r="AD9177">
        <v>61475.87</v>
      </c>
      <c r="AE9177">
        <v>61475.87</v>
      </c>
    </row>
    <row r="9178" spans="1:31">
      <c r="A9178" t="s">
        <v>14387</v>
      </c>
      <c r="B9178" t="s">
        <v>18347</v>
      </c>
      <c r="C9178" t="s">
        <v>18348</v>
      </c>
      <c r="D9178" t="s">
        <v>104</v>
      </c>
      <c r="E9178">
        <v>289427.23</v>
      </c>
      <c r="F9178">
        <v>289427.23</v>
      </c>
      <c r="G9178">
        <v>289427.23</v>
      </c>
      <c r="H9178">
        <v>289427.23</v>
      </c>
      <c r="I9178">
        <v>302669</v>
      </c>
      <c r="J9178">
        <v>289427.23</v>
      </c>
      <c r="K9178">
        <v>289427.23</v>
      </c>
      <c r="L9178">
        <v>289427.23</v>
      </c>
      <c r="M9178">
        <v>289427.23</v>
      </c>
      <c r="N9178">
        <v>289427.23</v>
      </c>
      <c r="O9178">
        <v>289427.23</v>
      </c>
      <c r="P9178">
        <v>289427.23</v>
      </c>
      <c r="Q9178">
        <v>289427.23</v>
      </c>
      <c r="R9178">
        <v>289427.23</v>
      </c>
      <c r="S9178">
        <v>289427.23</v>
      </c>
      <c r="T9178">
        <v>289427.23</v>
      </c>
      <c r="U9178">
        <v>289427.23</v>
      </c>
      <c r="V9178">
        <v>289427.20000000001</v>
      </c>
      <c r="W9178">
        <v>289427.20000000001</v>
      </c>
      <c r="X9178">
        <v>289427.20000000001</v>
      </c>
      <c r="Y9178">
        <v>289427.20000000001</v>
      </c>
      <c r="Z9178">
        <v>289427.20000000001</v>
      </c>
      <c r="AA9178">
        <v>314029.2</v>
      </c>
      <c r="AB9178">
        <v>289427.20000000001</v>
      </c>
      <c r="AC9178">
        <v>289427.20000000001</v>
      </c>
      <c r="AD9178">
        <v>289427.20000000001</v>
      </c>
      <c r="AE9178">
        <v>289427.20000000001</v>
      </c>
    </row>
    <row r="9179" spans="1:31">
      <c r="A9179" t="s">
        <v>14387</v>
      </c>
      <c r="B9179" t="s">
        <v>18349</v>
      </c>
      <c r="C9179" t="s">
        <v>18350</v>
      </c>
      <c r="D9179" t="s">
        <v>104</v>
      </c>
      <c r="E9179">
        <v>13.68</v>
      </c>
      <c r="F9179">
        <v>13.68</v>
      </c>
      <c r="G9179">
        <v>13.68</v>
      </c>
      <c r="H9179">
        <v>13.68</v>
      </c>
      <c r="I9179">
        <v>13.68</v>
      </c>
      <c r="J9179">
        <v>13.68</v>
      </c>
      <c r="K9179">
        <v>13.68</v>
      </c>
      <c r="L9179">
        <v>13.68</v>
      </c>
      <c r="M9179">
        <v>13.68</v>
      </c>
      <c r="N9179">
        <v>13.68</v>
      </c>
      <c r="O9179">
        <v>13.68</v>
      </c>
      <c r="P9179">
        <v>13.68</v>
      </c>
      <c r="Q9179">
        <v>13.68</v>
      </c>
      <c r="R9179">
        <v>13.68</v>
      </c>
      <c r="S9179">
        <v>13.68</v>
      </c>
      <c r="T9179">
        <v>13.68</v>
      </c>
      <c r="U9179">
        <v>13.68</v>
      </c>
      <c r="V9179">
        <v>13.68</v>
      </c>
      <c r="W9179">
        <v>13.68</v>
      </c>
      <c r="X9179">
        <v>13.68</v>
      </c>
      <c r="Y9179">
        <v>13.68</v>
      </c>
      <c r="Z9179">
        <v>13.68</v>
      </c>
      <c r="AA9179">
        <v>13.68</v>
      </c>
      <c r="AB9179">
        <v>13.68</v>
      </c>
      <c r="AC9179">
        <v>13.68</v>
      </c>
      <c r="AD9179">
        <v>13.68</v>
      </c>
      <c r="AE9179">
        <v>13.68</v>
      </c>
    </row>
    <row r="9180" spans="1:31">
      <c r="A9180" t="s">
        <v>14387</v>
      </c>
      <c r="B9180" t="s">
        <v>18351</v>
      </c>
      <c r="C9180" t="s">
        <v>18352</v>
      </c>
      <c r="D9180" t="s">
        <v>13190</v>
      </c>
      <c r="E9180">
        <v>9.84</v>
      </c>
      <c r="F9180">
        <v>6.36</v>
      </c>
      <c r="G9180">
        <v>7.43</v>
      </c>
      <c r="H9180">
        <v>10.18</v>
      </c>
      <c r="I9180">
        <v>6.75</v>
      </c>
      <c r="J9180">
        <v>5.3</v>
      </c>
      <c r="K9180">
        <v>6.72</v>
      </c>
      <c r="L9180">
        <v>4.87</v>
      </c>
      <c r="M9180">
        <v>8.11</v>
      </c>
      <c r="N9180">
        <v>6.16</v>
      </c>
      <c r="O9180">
        <v>6.6</v>
      </c>
      <c r="P9180">
        <v>8.98</v>
      </c>
      <c r="Q9180">
        <v>9.41</v>
      </c>
      <c r="R9180">
        <v>7.65</v>
      </c>
      <c r="S9180">
        <v>7.59</v>
      </c>
      <c r="T9180">
        <v>10.56</v>
      </c>
      <c r="U9180">
        <v>6.24</v>
      </c>
      <c r="V9180">
        <v>6.01</v>
      </c>
      <c r="W9180">
        <v>7.54</v>
      </c>
      <c r="X9180">
        <v>5.51</v>
      </c>
      <c r="Y9180">
        <v>8.84</v>
      </c>
      <c r="Z9180">
        <v>9.7100000000000009</v>
      </c>
      <c r="AA9180">
        <v>7.64</v>
      </c>
      <c r="AB9180">
        <v>4.7699999999999996</v>
      </c>
      <c r="AC9180">
        <v>10.130000000000001</v>
      </c>
      <c r="AD9180">
        <v>8.11</v>
      </c>
      <c r="AE9180">
        <v>7.07</v>
      </c>
    </row>
    <row r="9181" spans="1:31">
      <c r="A9181" t="s">
        <v>14387</v>
      </c>
      <c r="B9181" t="s">
        <v>18353</v>
      </c>
      <c r="C9181" t="s">
        <v>18354</v>
      </c>
      <c r="D9181" t="s">
        <v>3372</v>
      </c>
      <c r="E9181">
        <v>3526.08</v>
      </c>
      <c r="F9181">
        <v>3526.08</v>
      </c>
      <c r="G9181">
        <v>3526.08</v>
      </c>
      <c r="H9181">
        <v>3526.08</v>
      </c>
      <c r="I9181">
        <v>3526.08</v>
      </c>
      <c r="J9181">
        <v>3526.08</v>
      </c>
      <c r="K9181">
        <v>3526.08</v>
      </c>
      <c r="L9181">
        <v>3526.08</v>
      </c>
      <c r="M9181">
        <v>3249.22</v>
      </c>
      <c r="N9181">
        <v>3526.08</v>
      </c>
      <c r="O9181">
        <v>3442.84</v>
      </c>
      <c r="P9181">
        <v>3526.08</v>
      </c>
      <c r="Q9181">
        <v>2815.49</v>
      </c>
      <c r="R9181">
        <v>3526.08</v>
      </c>
      <c r="S9181">
        <v>3526.08</v>
      </c>
      <c r="T9181">
        <v>3526.08</v>
      </c>
      <c r="U9181">
        <v>3526.08</v>
      </c>
      <c r="V9181">
        <v>3358.03</v>
      </c>
      <c r="W9181">
        <v>3526.08</v>
      </c>
      <c r="X9181">
        <v>3526.08</v>
      </c>
      <c r="Y9181">
        <v>3526.08</v>
      </c>
      <c r="Z9181">
        <v>3526.08</v>
      </c>
      <c r="AA9181">
        <v>3526.08</v>
      </c>
      <c r="AB9181">
        <v>3526.08</v>
      </c>
      <c r="AC9181">
        <v>3526.08</v>
      </c>
      <c r="AD9181">
        <v>3526.08</v>
      </c>
      <c r="AE9181">
        <v>3526.08</v>
      </c>
    </row>
    <row r="9182" spans="1:31">
      <c r="A9182" t="s">
        <v>14387</v>
      </c>
      <c r="B9182" t="s">
        <v>18355</v>
      </c>
      <c r="C9182" t="s">
        <v>18356</v>
      </c>
      <c r="D9182" t="s">
        <v>101</v>
      </c>
      <c r="E9182">
        <v>4.18</v>
      </c>
      <c r="F9182">
        <v>4.18</v>
      </c>
      <c r="G9182">
        <v>4.18</v>
      </c>
      <c r="H9182">
        <v>4.18</v>
      </c>
      <c r="I9182">
        <v>4.18</v>
      </c>
      <c r="J9182">
        <v>3.51</v>
      </c>
      <c r="K9182">
        <v>4.18</v>
      </c>
      <c r="L9182">
        <v>4.18</v>
      </c>
      <c r="M9182">
        <v>4.18</v>
      </c>
      <c r="N9182">
        <v>4.18</v>
      </c>
      <c r="O9182">
        <v>3.95</v>
      </c>
      <c r="P9182">
        <v>3.88</v>
      </c>
      <c r="Q9182">
        <v>4</v>
      </c>
      <c r="R9182">
        <v>4.18</v>
      </c>
      <c r="S9182">
        <v>4.18</v>
      </c>
      <c r="T9182">
        <v>4.18</v>
      </c>
      <c r="U9182">
        <v>4.18</v>
      </c>
      <c r="V9182">
        <v>3.81</v>
      </c>
      <c r="W9182">
        <v>4.18</v>
      </c>
      <c r="X9182">
        <v>4.18</v>
      </c>
      <c r="Y9182">
        <v>4.18</v>
      </c>
      <c r="Z9182">
        <v>4.18</v>
      </c>
      <c r="AA9182">
        <v>4.18</v>
      </c>
      <c r="AB9182">
        <v>4.18</v>
      </c>
      <c r="AC9182">
        <v>4.18</v>
      </c>
      <c r="AD9182">
        <v>4.18</v>
      </c>
      <c r="AE9182">
        <v>4.18</v>
      </c>
    </row>
    <row r="9183" spans="1:31">
      <c r="A9183" t="s">
        <v>14387</v>
      </c>
      <c r="B9183" t="s">
        <v>18357</v>
      </c>
      <c r="C9183" t="s">
        <v>18358</v>
      </c>
      <c r="D9183" t="s">
        <v>101</v>
      </c>
      <c r="E9183">
        <v>24.46</v>
      </c>
      <c r="F9183">
        <v>24.46</v>
      </c>
      <c r="G9183">
        <v>24.46</v>
      </c>
      <c r="H9183">
        <v>24.46</v>
      </c>
      <c r="I9183">
        <v>24.46</v>
      </c>
      <c r="J9183">
        <v>24.46</v>
      </c>
      <c r="K9183">
        <v>24.46</v>
      </c>
      <c r="L9183">
        <v>24.46</v>
      </c>
      <c r="M9183">
        <v>24.46</v>
      </c>
      <c r="N9183">
        <v>24.46</v>
      </c>
      <c r="O9183">
        <v>24.46</v>
      </c>
      <c r="P9183">
        <v>24.46</v>
      </c>
      <c r="Q9183">
        <v>24.46</v>
      </c>
      <c r="R9183">
        <v>24.46</v>
      </c>
      <c r="S9183">
        <v>24.46</v>
      </c>
      <c r="T9183">
        <v>24.46</v>
      </c>
      <c r="U9183">
        <v>24.46</v>
      </c>
      <c r="V9183">
        <v>24.46</v>
      </c>
      <c r="W9183">
        <v>24.46</v>
      </c>
      <c r="X9183">
        <v>24.46</v>
      </c>
      <c r="Y9183">
        <v>24.46</v>
      </c>
      <c r="Z9183">
        <v>24.46</v>
      </c>
      <c r="AA9183">
        <v>24.46</v>
      </c>
      <c r="AB9183">
        <v>24.46</v>
      </c>
      <c r="AC9183">
        <v>24.46</v>
      </c>
      <c r="AD9183">
        <v>24.46</v>
      </c>
      <c r="AE9183">
        <v>24.46</v>
      </c>
    </row>
    <row r="9184" spans="1:31">
      <c r="A9184" t="s">
        <v>14387</v>
      </c>
      <c r="B9184" t="s">
        <v>18359</v>
      </c>
      <c r="C9184" t="s">
        <v>18360</v>
      </c>
      <c r="D9184" t="s">
        <v>101</v>
      </c>
      <c r="E9184">
        <v>24.46</v>
      </c>
      <c r="F9184">
        <v>24.46</v>
      </c>
      <c r="G9184">
        <v>24.46</v>
      </c>
      <c r="H9184">
        <v>24.46</v>
      </c>
      <c r="I9184">
        <v>24.46</v>
      </c>
      <c r="J9184">
        <v>24.46</v>
      </c>
      <c r="K9184">
        <v>24.46</v>
      </c>
      <c r="L9184">
        <v>24.46</v>
      </c>
      <c r="M9184">
        <v>24.46</v>
      </c>
      <c r="N9184">
        <v>24.46</v>
      </c>
      <c r="O9184">
        <v>24.46</v>
      </c>
      <c r="P9184">
        <v>24.46</v>
      </c>
      <c r="Q9184">
        <v>24.46</v>
      </c>
      <c r="R9184">
        <v>24.46</v>
      </c>
      <c r="S9184">
        <v>24.46</v>
      </c>
      <c r="T9184">
        <v>24.46</v>
      </c>
      <c r="U9184">
        <v>24.46</v>
      </c>
      <c r="V9184">
        <v>24.46</v>
      </c>
      <c r="W9184">
        <v>24.46</v>
      </c>
      <c r="X9184">
        <v>24.46</v>
      </c>
      <c r="Y9184">
        <v>24.46</v>
      </c>
      <c r="Z9184">
        <v>24.46</v>
      </c>
      <c r="AA9184">
        <v>24.46</v>
      </c>
      <c r="AB9184">
        <v>24.46</v>
      </c>
      <c r="AC9184">
        <v>24.46</v>
      </c>
      <c r="AD9184">
        <v>24.46</v>
      </c>
      <c r="AE9184">
        <v>24.46</v>
      </c>
    </row>
    <row r="9185" spans="1:31">
      <c r="A9185" t="s">
        <v>14387</v>
      </c>
      <c r="B9185" t="s">
        <v>18361</v>
      </c>
      <c r="C9185" t="s">
        <v>18362</v>
      </c>
      <c r="D9185" t="s">
        <v>101</v>
      </c>
      <c r="E9185">
        <v>24.46</v>
      </c>
      <c r="F9185">
        <v>24.46</v>
      </c>
      <c r="G9185">
        <v>24.46</v>
      </c>
      <c r="H9185">
        <v>24.46</v>
      </c>
      <c r="I9185">
        <v>24.46</v>
      </c>
      <c r="J9185">
        <v>24.46</v>
      </c>
      <c r="K9185">
        <v>24.46</v>
      </c>
      <c r="L9185">
        <v>24.46</v>
      </c>
      <c r="M9185">
        <v>24.46</v>
      </c>
      <c r="N9185">
        <v>24.46</v>
      </c>
      <c r="O9185">
        <v>24.46</v>
      </c>
      <c r="P9185">
        <v>24.46</v>
      </c>
      <c r="Q9185">
        <v>24.46</v>
      </c>
      <c r="R9185">
        <v>24.46</v>
      </c>
      <c r="S9185">
        <v>24.46</v>
      </c>
      <c r="T9185">
        <v>24.46</v>
      </c>
      <c r="U9185">
        <v>24.46</v>
      </c>
      <c r="V9185">
        <v>24.46</v>
      </c>
      <c r="W9185">
        <v>24.46</v>
      </c>
      <c r="X9185">
        <v>24.46</v>
      </c>
      <c r="Y9185">
        <v>24.46</v>
      </c>
      <c r="Z9185">
        <v>24.46</v>
      </c>
      <c r="AA9185">
        <v>24.46</v>
      </c>
      <c r="AB9185">
        <v>24.46</v>
      </c>
      <c r="AC9185">
        <v>24.46</v>
      </c>
      <c r="AD9185">
        <v>24.46</v>
      </c>
      <c r="AE9185">
        <v>24.46</v>
      </c>
    </row>
    <row r="9186" spans="1:31">
      <c r="A9186" t="s">
        <v>14387</v>
      </c>
      <c r="B9186" t="s">
        <v>18363</v>
      </c>
      <c r="C9186" t="s">
        <v>18364</v>
      </c>
      <c r="D9186" t="s">
        <v>101</v>
      </c>
      <c r="E9186">
        <v>18.510000000000002</v>
      </c>
      <c r="F9186">
        <v>18.510000000000002</v>
      </c>
      <c r="G9186">
        <v>18.510000000000002</v>
      </c>
      <c r="H9186">
        <v>18.510000000000002</v>
      </c>
      <c r="I9186">
        <v>18.510000000000002</v>
      </c>
      <c r="J9186">
        <v>18.510000000000002</v>
      </c>
      <c r="K9186">
        <v>18.510000000000002</v>
      </c>
      <c r="L9186">
        <v>18.510000000000002</v>
      </c>
      <c r="M9186">
        <v>18.510000000000002</v>
      </c>
      <c r="N9186">
        <v>18.510000000000002</v>
      </c>
      <c r="O9186">
        <v>18.510000000000002</v>
      </c>
      <c r="P9186">
        <v>18.510000000000002</v>
      </c>
      <c r="Q9186">
        <v>18.510000000000002</v>
      </c>
      <c r="R9186">
        <v>18.510000000000002</v>
      </c>
      <c r="S9186">
        <v>18.510000000000002</v>
      </c>
      <c r="T9186">
        <v>18.510000000000002</v>
      </c>
      <c r="U9186">
        <v>18.510000000000002</v>
      </c>
      <c r="V9186">
        <v>18.510000000000002</v>
      </c>
      <c r="W9186">
        <v>18.510000000000002</v>
      </c>
      <c r="X9186">
        <v>18.510000000000002</v>
      </c>
      <c r="Y9186">
        <v>18.510000000000002</v>
      </c>
      <c r="Z9186">
        <v>18.510000000000002</v>
      </c>
      <c r="AA9186">
        <v>18.510000000000002</v>
      </c>
      <c r="AB9186">
        <v>18.510000000000002</v>
      </c>
      <c r="AC9186">
        <v>18.510000000000002</v>
      </c>
      <c r="AD9186">
        <v>18.510000000000002</v>
      </c>
      <c r="AE9186">
        <v>18.510000000000002</v>
      </c>
    </row>
    <row r="9187" spans="1:31">
      <c r="A9187" t="s">
        <v>14387</v>
      </c>
      <c r="B9187" t="s">
        <v>18365</v>
      </c>
      <c r="C9187" t="s">
        <v>18366</v>
      </c>
      <c r="D9187" t="s">
        <v>101</v>
      </c>
      <c r="E9187">
        <v>18.510000000000002</v>
      </c>
      <c r="F9187">
        <v>18.510000000000002</v>
      </c>
      <c r="G9187">
        <v>18.510000000000002</v>
      </c>
      <c r="H9187">
        <v>18.510000000000002</v>
      </c>
      <c r="I9187">
        <v>18.510000000000002</v>
      </c>
      <c r="J9187">
        <v>18.510000000000002</v>
      </c>
      <c r="K9187">
        <v>18.510000000000002</v>
      </c>
      <c r="L9187">
        <v>18.510000000000002</v>
      </c>
      <c r="M9187">
        <v>18.510000000000002</v>
      </c>
      <c r="N9187">
        <v>18.510000000000002</v>
      </c>
      <c r="O9187">
        <v>18.510000000000002</v>
      </c>
      <c r="P9187">
        <v>18.510000000000002</v>
      </c>
      <c r="Q9187">
        <v>18.510000000000002</v>
      </c>
      <c r="R9187">
        <v>18.510000000000002</v>
      </c>
      <c r="S9187">
        <v>18.510000000000002</v>
      </c>
      <c r="T9187">
        <v>18.510000000000002</v>
      </c>
      <c r="U9187">
        <v>18.510000000000002</v>
      </c>
      <c r="V9187">
        <v>18.510000000000002</v>
      </c>
      <c r="W9187">
        <v>18.510000000000002</v>
      </c>
      <c r="X9187">
        <v>18.510000000000002</v>
      </c>
      <c r="Y9187">
        <v>18.510000000000002</v>
      </c>
      <c r="Z9187">
        <v>18.510000000000002</v>
      </c>
      <c r="AA9187">
        <v>18.510000000000002</v>
      </c>
      <c r="AB9187">
        <v>18.510000000000002</v>
      </c>
      <c r="AC9187">
        <v>18.510000000000002</v>
      </c>
      <c r="AD9187">
        <v>18.510000000000002</v>
      </c>
      <c r="AE9187">
        <v>18.510000000000002</v>
      </c>
    </row>
    <row r="9188" spans="1:31">
      <c r="A9188" t="s">
        <v>14387</v>
      </c>
      <c r="B9188" t="s">
        <v>18367</v>
      </c>
      <c r="C9188" t="s">
        <v>18368</v>
      </c>
      <c r="D9188" t="s">
        <v>101</v>
      </c>
      <c r="E9188">
        <v>18.510000000000002</v>
      </c>
      <c r="F9188">
        <v>18.510000000000002</v>
      </c>
      <c r="G9188">
        <v>18.510000000000002</v>
      </c>
      <c r="H9188">
        <v>18.510000000000002</v>
      </c>
      <c r="I9188">
        <v>18.510000000000002</v>
      </c>
      <c r="J9188">
        <v>18.510000000000002</v>
      </c>
      <c r="K9188">
        <v>18.510000000000002</v>
      </c>
      <c r="L9188">
        <v>18.510000000000002</v>
      </c>
      <c r="M9188">
        <v>18.510000000000002</v>
      </c>
      <c r="N9188">
        <v>18.510000000000002</v>
      </c>
      <c r="O9188">
        <v>18.510000000000002</v>
      </c>
      <c r="P9188">
        <v>18.510000000000002</v>
      </c>
      <c r="Q9188">
        <v>18.510000000000002</v>
      </c>
      <c r="R9188">
        <v>18.510000000000002</v>
      </c>
      <c r="S9188">
        <v>18.510000000000002</v>
      </c>
      <c r="T9188">
        <v>18.510000000000002</v>
      </c>
      <c r="U9188">
        <v>18.510000000000002</v>
      </c>
      <c r="V9188">
        <v>18.510000000000002</v>
      </c>
      <c r="W9188">
        <v>18.510000000000002</v>
      </c>
      <c r="X9188">
        <v>18.510000000000002</v>
      </c>
      <c r="Y9188">
        <v>18.510000000000002</v>
      </c>
      <c r="Z9188">
        <v>18.510000000000002</v>
      </c>
      <c r="AA9188">
        <v>18.510000000000002</v>
      </c>
      <c r="AB9188">
        <v>18.510000000000002</v>
      </c>
      <c r="AC9188">
        <v>18.510000000000002</v>
      </c>
      <c r="AD9188">
        <v>18.510000000000002</v>
      </c>
      <c r="AE9188">
        <v>18.510000000000002</v>
      </c>
    </row>
    <row r="9189" spans="1:31">
      <c r="A9189" t="s">
        <v>14387</v>
      </c>
      <c r="B9189" t="s">
        <v>18369</v>
      </c>
      <c r="C9189" t="s">
        <v>18370</v>
      </c>
      <c r="D9189" t="s">
        <v>417</v>
      </c>
      <c r="E9189">
        <v>17.47</v>
      </c>
      <c r="F9189">
        <v>17.64</v>
      </c>
      <c r="G9189">
        <v>15.76</v>
      </c>
      <c r="H9189">
        <v>16.260000000000002</v>
      </c>
      <c r="I9189">
        <v>18.61</v>
      </c>
      <c r="J9189">
        <v>16.399999999999999</v>
      </c>
      <c r="K9189">
        <v>17.86</v>
      </c>
      <c r="L9189">
        <v>16.02</v>
      </c>
      <c r="M9189">
        <v>18.2</v>
      </c>
      <c r="N9189">
        <v>16.18</v>
      </c>
      <c r="O9189">
        <v>17.920000000000002</v>
      </c>
      <c r="P9189">
        <v>15.78</v>
      </c>
      <c r="Q9189">
        <v>16.46</v>
      </c>
      <c r="R9189">
        <v>16.95</v>
      </c>
      <c r="S9189">
        <v>15.82</v>
      </c>
      <c r="T9189">
        <v>16.78</v>
      </c>
      <c r="U9189">
        <v>14.91</v>
      </c>
      <c r="V9189">
        <v>21.38</v>
      </c>
      <c r="W9189">
        <v>22.1</v>
      </c>
      <c r="X9189">
        <v>14.95</v>
      </c>
      <c r="Y9189">
        <v>16.79</v>
      </c>
      <c r="Z9189">
        <v>19.809999999999999</v>
      </c>
      <c r="AA9189">
        <v>17.78</v>
      </c>
      <c r="AB9189">
        <v>23.29</v>
      </c>
      <c r="AC9189">
        <v>14.02</v>
      </c>
      <c r="AD9189">
        <v>21.73</v>
      </c>
      <c r="AE9189">
        <v>17.75</v>
      </c>
    </row>
    <row r="9190" spans="1:31">
      <c r="A9190" t="s">
        <v>14387</v>
      </c>
      <c r="B9190" t="s">
        <v>18371</v>
      </c>
      <c r="C9190" t="s">
        <v>18372</v>
      </c>
      <c r="D9190" t="s">
        <v>415</v>
      </c>
      <c r="E9190">
        <v>3061.83</v>
      </c>
      <c r="F9190">
        <v>3088.06</v>
      </c>
      <c r="G9190">
        <v>2766.75</v>
      </c>
      <c r="H9190">
        <v>2835.35</v>
      </c>
      <c r="I9190">
        <v>3263.69</v>
      </c>
      <c r="J9190">
        <v>2900.86</v>
      </c>
      <c r="K9190">
        <v>3179.56</v>
      </c>
      <c r="L9190">
        <v>2817.39</v>
      </c>
      <c r="M9190">
        <v>3212.53</v>
      </c>
      <c r="N9190">
        <v>2856.94</v>
      </c>
      <c r="O9190">
        <v>3174.61</v>
      </c>
      <c r="P9190">
        <v>2772.64</v>
      </c>
      <c r="Q9190">
        <v>2909.66</v>
      </c>
      <c r="R9190">
        <v>2944.48</v>
      </c>
      <c r="S9190">
        <v>2777.7</v>
      </c>
      <c r="T9190">
        <v>2934.51</v>
      </c>
      <c r="U9190">
        <v>2642.71</v>
      </c>
      <c r="V9190">
        <v>3757.57</v>
      </c>
      <c r="W9190">
        <v>3882.96</v>
      </c>
      <c r="X9190">
        <v>2618.65</v>
      </c>
      <c r="Y9190">
        <v>2918.31</v>
      </c>
      <c r="Z9190">
        <v>3454.65</v>
      </c>
      <c r="AA9190">
        <v>3134.07</v>
      </c>
      <c r="AB9190">
        <v>4109.9399999999996</v>
      </c>
      <c r="AC9190">
        <v>2478.0100000000002</v>
      </c>
      <c r="AD9190">
        <v>3817.53</v>
      </c>
      <c r="AE9190">
        <v>3119.85</v>
      </c>
    </row>
    <row r="9191" spans="1:31">
      <c r="A9191" t="s">
        <v>14387</v>
      </c>
      <c r="B9191" t="s">
        <v>18373</v>
      </c>
      <c r="C9191" t="s">
        <v>18374</v>
      </c>
      <c r="D9191" t="s">
        <v>417</v>
      </c>
      <c r="E9191">
        <v>27.87</v>
      </c>
      <c r="F9191">
        <v>20.100000000000001</v>
      </c>
      <c r="G9191">
        <v>30.62</v>
      </c>
      <c r="H9191">
        <v>18.87</v>
      </c>
      <c r="I9191">
        <v>28.65</v>
      </c>
      <c r="J9191">
        <v>25.28</v>
      </c>
      <c r="K9191">
        <v>17.86</v>
      </c>
      <c r="L9191">
        <v>34</v>
      </c>
      <c r="M9191">
        <v>48.94</v>
      </c>
      <c r="N9191">
        <v>24.63</v>
      </c>
      <c r="O9191">
        <v>32.619999999999997</v>
      </c>
      <c r="P9191">
        <v>21.35</v>
      </c>
      <c r="Q9191">
        <v>21.31</v>
      </c>
      <c r="R9191">
        <v>18.77</v>
      </c>
      <c r="S9191">
        <v>16.920000000000002</v>
      </c>
      <c r="T9191">
        <v>35.549999999999997</v>
      </c>
      <c r="U9191">
        <v>23.34</v>
      </c>
      <c r="V9191">
        <v>34.61</v>
      </c>
      <c r="W9191">
        <v>36.78</v>
      </c>
      <c r="X9191">
        <v>15.72</v>
      </c>
      <c r="Y9191">
        <v>20.64</v>
      </c>
      <c r="Z9191">
        <v>27.85</v>
      </c>
      <c r="AA9191">
        <v>45.39</v>
      </c>
      <c r="AB9191">
        <v>31.11</v>
      </c>
      <c r="AC9191">
        <v>22.73</v>
      </c>
      <c r="AD9191">
        <v>31.05</v>
      </c>
      <c r="AE9191">
        <v>20.32</v>
      </c>
    </row>
    <row r="9192" spans="1:31">
      <c r="A9192" t="s">
        <v>14387</v>
      </c>
      <c r="B9192" t="s">
        <v>18375</v>
      </c>
      <c r="C9192" t="s">
        <v>18376</v>
      </c>
      <c r="D9192" t="s">
        <v>415</v>
      </c>
      <c r="E9192">
        <v>4884.71</v>
      </c>
      <c r="F9192">
        <v>3517.48</v>
      </c>
      <c r="G9192">
        <v>5375.84</v>
      </c>
      <c r="H9192">
        <v>3291.22</v>
      </c>
      <c r="I9192">
        <v>5023.38</v>
      </c>
      <c r="J9192">
        <v>4471.54</v>
      </c>
      <c r="K9192">
        <v>3179.56</v>
      </c>
      <c r="L9192">
        <v>5979.85</v>
      </c>
      <c r="M9192">
        <v>8637.73</v>
      </c>
      <c r="N9192">
        <v>4349.32</v>
      </c>
      <c r="O9192">
        <v>5777.56</v>
      </c>
      <c r="P9192">
        <v>3750.56</v>
      </c>
      <c r="Q9192">
        <v>3765.88</v>
      </c>
      <c r="R9192">
        <v>3261.58</v>
      </c>
      <c r="S9192">
        <v>2970.96</v>
      </c>
      <c r="T9192">
        <v>6216.69</v>
      </c>
      <c r="U9192">
        <v>4136.75</v>
      </c>
      <c r="V9192">
        <v>6082.43</v>
      </c>
      <c r="W9192">
        <v>6460.35</v>
      </c>
      <c r="X9192">
        <v>2753.71</v>
      </c>
      <c r="Y9192">
        <v>3588.27</v>
      </c>
      <c r="Z9192">
        <v>4857.6400000000003</v>
      </c>
      <c r="AA9192">
        <v>7998.96</v>
      </c>
      <c r="AB9192">
        <v>5489.95</v>
      </c>
      <c r="AC9192">
        <v>4017.89</v>
      </c>
      <c r="AD9192">
        <v>5453.62</v>
      </c>
      <c r="AE9192">
        <v>3572.67</v>
      </c>
    </row>
    <row r="9193" spans="1:31">
      <c r="A9193" t="s">
        <v>14387</v>
      </c>
      <c r="B9193" t="s">
        <v>18377</v>
      </c>
      <c r="C9193" t="s">
        <v>18378</v>
      </c>
      <c r="D9193" t="s">
        <v>101</v>
      </c>
      <c r="E9193">
        <v>10.45</v>
      </c>
      <c r="F9193">
        <v>8.8800000000000008</v>
      </c>
      <c r="G9193">
        <v>6.57</v>
      </c>
      <c r="H9193">
        <v>13.05</v>
      </c>
      <c r="I9193">
        <v>8.18</v>
      </c>
      <c r="J9193">
        <v>8.7899999999999991</v>
      </c>
      <c r="K9193">
        <v>9.64</v>
      </c>
      <c r="L9193">
        <v>7.79</v>
      </c>
      <c r="M9193">
        <v>9</v>
      </c>
      <c r="N9193">
        <v>10.42</v>
      </c>
      <c r="O9193">
        <v>6.2</v>
      </c>
      <c r="P9193">
        <v>6.19</v>
      </c>
      <c r="Q9193">
        <v>6.68</v>
      </c>
      <c r="R9193">
        <v>10.09</v>
      </c>
      <c r="S9193">
        <v>10.16</v>
      </c>
      <c r="T9193">
        <v>9.64</v>
      </c>
      <c r="U9193">
        <v>9.92</v>
      </c>
      <c r="V9193">
        <v>7.46</v>
      </c>
      <c r="W9193">
        <v>7.38</v>
      </c>
      <c r="X9193">
        <v>8.76</v>
      </c>
      <c r="Y9193">
        <v>9.16</v>
      </c>
      <c r="Z9193">
        <v>9.7200000000000006</v>
      </c>
      <c r="AA9193">
        <v>7.57</v>
      </c>
      <c r="AB9193">
        <v>8.6</v>
      </c>
      <c r="AC9193">
        <v>8.98</v>
      </c>
      <c r="AD9193">
        <v>8.27</v>
      </c>
      <c r="AE9193">
        <v>13.5</v>
      </c>
    </row>
    <row r="9194" spans="1:31">
      <c r="A9194" t="s">
        <v>14387</v>
      </c>
      <c r="B9194" t="s">
        <v>18379</v>
      </c>
      <c r="C9194" t="s">
        <v>18380</v>
      </c>
      <c r="D9194" t="s">
        <v>18381</v>
      </c>
      <c r="E9194">
        <v>0.88</v>
      </c>
      <c r="F9194">
        <v>1.1100000000000001</v>
      </c>
      <c r="G9194">
        <v>0.9</v>
      </c>
      <c r="H9194">
        <v>0.77</v>
      </c>
      <c r="I9194">
        <v>0.92</v>
      </c>
      <c r="J9194">
        <v>0.8</v>
      </c>
      <c r="K9194">
        <v>0.82</v>
      </c>
      <c r="L9194">
        <v>0.99</v>
      </c>
      <c r="M9194">
        <v>1.1100000000000001</v>
      </c>
      <c r="N9194">
        <v>0.75</v>
      </c>
      <c r="O9194">
        <v>1.1299999999999999</v>
      </c>
      <c r="P9194">
        <v>0.86</v>
      </c>
      <c r="Q9194">
        <v>0.91</v>
      </c>
      <c r="R9194">
        <v>1.0900000000000001</v>
      </c>
      <c r="S9194">
        <v>0.65</v>
      </c>
      <c r="T9194">
        <v>1.0900000000000001</v>
      </c>
      <c r="U9194">
        <v>1.02</v>
      </c>
      <c r="V9194">
        <v>0.87</v>
      </c>
      <c r="W9194">
        <v>0.9</v>
      </c>
      <c r="X9194">
        <v>0.72</v>
      </c>
      <c r="Y9194">
        <v>0.8</v>
      </c>
      <c r="Z9194">
        <v>0.67</v>
      </c>
      <c r="AA9194">
        <v>1.04</v>
      </c>
      <c r="AB9194">
        <v>0.73</v>
      </c>
      <c r="AC9194">
        <v>0.91</v>
      </c>
      <c r="AD9194">
        <v>0.68</v>
      </c>
      <c r="AE9194">
        <v>0.91</v>
      </c>
    </row>
    <row r="9195" spans="1:31">
      <c r="A9195" t="s">
        <v>14387</v>
      </c>
      <c r="B9195" t="s">
        <v>18382</v>
      </c>
      <c r="C9195" t="s">
        <v>18383</v>
      </c>
      <c r="D9195" t="s">
        <v>18381</v>
      </c>
      <c r="E9195">
        <v>0.9</v>
      </c>
      <c r="F9195">
        <v>1.1299999999999999</v>
      </c>
      <c r="G9195">
        <v>0.92</v>
      </c>
      <c r="H9195">
        <v>0.79</v>
      </c>
      <c r="I9195">
        <v>0.94</v>
      </c>
      <c r="J9195">
        <v>0.82</v>
      </c>
      <c r="K9195">
        <v>0.84</v>
      </c>
      <c r="L9195">
        <v>1.01</v>
      </c>
      <c r="M9195">
        <v>1.1299999999999999</v>
      </c>
      <c r="N9195">
        <v>0.77</v>
      </c>
      <c r="O9195">
        <v>1.1499999999999999</v>
      </c>
      <c r="P9195">
        <v>0.88</v>
      </c>
      <c r="Q9195">
        <v>0.93</v>
      </c>
      <c r="R9195">
        <v>1.1100000000000001</v>
      </c>
      <c r="S9195">
        <v>0.66</v>
      </c>
      <c r="T9195">
        <v>1.1100000000000001</v>
      </c>
      <c r="U9195">
        <v>1.04</v>
      </c>
      <c r="V9195">
        <v>0.89</v>
      </c>
      <c r="W9195">
        <v>0.92</v>
      </c>
      <c r="X9195">
        <v>0.74</v>
      </c>
      <c r="Y9195">
        <v>0.82</v>
      </c>
      <c r="Z9195">
        <v>0.69</v>
      </c>
      <c r="AA9195">
        <v>1.06</v>
      </c>
      <c r="AB9195">
        <v>0.75</v>
      </c>
      <c r="AC9195">
        <v>0.93</v>
      </c>
      <c r="AD9195">
        <v>0.7</v>
      </c>
      <c r="AE9195">
        <v>0.93</v>
      </c>
    </row>
    <row r="9196" spans="1:31">
      <c r="A9196" t="s">
        <v>14387</v>
      </c>
      <c r="B9196" t="s">
        <v>18384</v>
      </c>
      <c r="C9196" t="s">
        <v>18385</v>
      </c>
      <c r="D9196" t="s">
        <v>104</v>
      </c>
      <c r="E9196">
        <v>35.770000000000003</v>
      </c>
      <c r="F9196">
        <v>34.880000000000003</v>
      </c>
      <c r="G9196">
        <v>33.86</v>
      </c>
      <c r="H9196">
        <v>34.880000000000003</v>
      </c>
      <c r="I9196">
        <v>39.880000000000003</v>
      </c>
      <c r="J9196">
        <v>33.020000000000003</v>
      </c>
      <c r="K9196">
        <v>37.47</v>
      </c>
      <c r="L9196">
        <v>38.93</v>
      </c>
      <c r="M9196">
        <v>35.43</v>
      </c>
      <c r="N9196">
        <v>44.83</v>
      </c>
      <c r="O9196">
        <v>41.28</v>
      </c>
      <c r="P9196">
        <v>66.03</v>
      </c>
      <c r="Q9196">
        <v>34.39</v>
      </c>
      <c r="R9196">
        <v>41.87</v>
      </c>
      <c r="S9196">
        <v>34.880000000000003</v>
      </c>
      <c r="T9196">
        <v>31.87</v>
      </c>
      <c r="U9196">
        <v>32.06</v>
      </c>
      <c r="V9196">
        <v>78.67</v>
      </c>
      <c r="W9196">
        <v>37.93</v>
      </c>
      <c r="X9196">
        <v>37.61</v>
      </c>
      <c r="Y9196">
        <v>30.96</v>
      </c>
      <c r="Z9196">
        <v>28.09</v>
      </c>
      <c r="AA9196">
        <v>58.47</v>
      </c>
      <c r="AB9196">
        <v>47.8</v>
      </c>
      <c r="AC9196">
        <v>39.96</v>
      </c>
      <c r="AD9196">
        <v>34.880000000000003</v>
      </c>
      <c r="AE9196">
        <v>34.880000000000003</v>
      </c>
    </row>
    <row r="9197" spans="1:31">
      <c r="A9197" t="s">
        <v>14387</v>
      </c>
      <c r="B9197" t="s">
        <v>18386</v>
      </c>
      <c r="C9197" t="s">
        <v>18387</v>
      </c>
      <c r="D9197" t="s">
        <v>104</v>
      </c>
      <c r="E9197">
        <v>39.15</v>
      </c>
      <c r="F9197">
        <v>38.18</v>
      </c>
      <c r="G9197">
        <v>37.06</v>
      </c>
      <c r="H9197">
        <v>38.18</v>
      </c>
      <c r="I9197">
        <v>43.65</v>
      </c>
      <c r="J9197">
        <v>36.14</v>
      </c>
      <c r="K9197">
        <v>41.01</v>
      </c>
      <c r="L9197">
        <v>42.62</v>
      </c>
      <c r="M9197">
        <v>38.79</v>
      </c>
      <c r="N9197">
        <v>49.07</v>
      </c>
      <c r="O9197">
        <v>45.18</v>
      </c>
      <c r="P9197">
        <v>72.28</v>
      </c>
      <c r="Q9197">
        <v>37.65</v>
      </c>
      <c r="R9197">
        <v>45.83</v>
      </c>
      <c r="S9197">
        <v>38.18</v>
      </c>
      <c r="T9197">
        <v>34.89</v>
      </c>
      <c r="U9197">
        <v>35.090000000000003</v>
      </c>
      <c r="V9197">
        <v>86.11</v>
      </c>
      <c r="W9197">
        <v>41.51</v>
      </c>
      <c r="X9197">
        <v>41.16</v>
      </c>
      <c r="Y9197">
        <v>33.880000000000003</v>
      </c>
      <c r="Z9197">
        <v>30.75</v>
      </c>
      <c r="AA9197">
        <v>64</v>
      </c>
      <c r="AB9197">
        <v>52.32</v>
      </c>
      <c r="AC9197">
        <v>43.74</v>
      </c>
      <c r="AD9197">
        <v>38.18</v>
      </c>
      <c r="AE9197">
        <v>38.18</v>
      </c>
    </row>
    <row r="9198" spans="1:31">
      <c r="A9198" t="s">
        <v>14387</v>
      </c>
      <c r="B9198" t="s">
        <v>18388</v>
      </c>
      <c r="C9198" t="s">
        <v>18389</v>
      </c>
      <c r="D9198" t="s">
        <v>104</v>
      </c>
      <c r="E9198">
        <v>3.82</v>
      </c>
      <c r="F9198">
        <v>3.6</v>
      </c>
      <c r="G9198">
        <v>3.55</v>
      </c>
      <c r="H9198">
        <v>4.2699999999999996</v>
      </c>
      <c r="I9198">
        <v>3.49</v>
      </c>
      <c r="J9198">
        <v>4.3</v>
      </c>
      <c r="K9198">
        <v>3.94</v>
      </c>
      <c r="L9198">
        <v>3.69</v>
      </c>
      <c r="M9198">
        <v>3.59</v>
      </c>
      <c r="N9198">
        <v>4.05</v>
      </c>
      <c r="O9198">
        <v>3.97</v>
      </c>
      <c r="P9198">
        <v>4.03</v>
      </c>
      <c r="Q9198">
        <v>5.29</v>
      </c>
      <c r="R9198">
        <v>4.37</v>
      </c>
      <c r="S9198">
        <v>3.59</v>
      </c>
      <c r="T9198">
        <v>4.22</v>
      </c>
      <c r="U9198">
        <v>4.0599999999999996</v>
      </c>
      <c r="V9198">
        <v>4.01</v>
      </c>
      <c r="W9198">
        <v>6.3</v>
      </c>
      <c r="X9198">
        <v>3.74</v>
      </c>
      <c r="Y9198">
        <v>3.93</v>
      </c>
      <c r="Z9198">
        <v>3.72</v>
      </c>
      <c r="AA9198">
        <v>5.36</v>
      </c>
      <c r="AB9198">
        <v>3.81</v>
      </c>
      <c r="AC9198">
        <v>3.6</v>
      </c>
      <c r="AD9198">
        <v>5.4</v>
      </c>
      <c r="AE9198">
        <v>4.26</v>
      </c>
    </row>
    <row r="9199" spans="1:31">
      <c r="A9199" t="s">
        <v>14387</v>
      </c>
      <c r="B9199" t="s">
        <v>18390</v>
      </c>
      <c r="C9199" t="s">
        <v>18391</v>
      </c>
      <c r="D9199" t="s">
        <v>104</v>
      </c>
      <c r="E9199">
        <v>6.37</v>
      </c>
      <c r="F9199">
        <v>5.05</v>
      </c>
      <c r="G9199">
        <v>7.32</v>
      </c>
      <c r="H9199">
        <v>11.32</v>
      </c>
      <c r="I9199">
        <v>9.69</v>
      </c>
      <c r="J9199">
        <v>6.23</v>
      </c>
      <c r="K9199">
        <v>5.01</v>
      </c>
      <c r="L9199">
        <v>6.93</v>
      </c>
      <c r="M9199">
        <v>5.85</v>
      </c>
      <c r="N9199">
        <v>5.78</v>
      </c>
      <c r="O9199">
        <v>7.07</v>
      </c>
      <c r="P9199">
        <v>7.04</v>
      </c>
      <c r="Q9199">
        <v>8.84</v>
      </c>
      <c r="R9199">
        <v>7.16</v>
      </c>
      <c r="S9199">
        <v>4.6399999999999997</v>
      </c>
      <c r="T9199">
        <v>7.42</v>
      </c>
      <c r="U9199">
        <v>7.36</v>
      </c>
      <c r="V9199">
        <v>5.79</v>
      </c>
      <c r="W9199">
        <v>8.18</v>
      </c>
      <c r="X9199">
        <v>6</v>
      </c>
      <c r="Y9199">
        <v>7.81</v>
      </c>
      <c r="Z9199">
        <v>6.44</v>
      </c>
      <c r="AA9199">
        <v>9.16</v>
      </c>
      <c r="AB9199">
        <v>5.92</v>
      </c>
      <c r="AC9199">
        <v>4.76</v>
      </c>
      <c r="AD9199">
        <v>10.050000000000001</v>
      </c>
      <c r="AE9199">
        <v>5.82</v>
      </c>
    </row>
    <row r="9200" spans="1:31">
      <c r="A9200" t="s">
        <v>14387</v>
      </c>
      <c r="B9200" t="s">
        <v>18392</v>
      </c>
      <c r="C9200" t="s">
        <v>18393</v>
      </c>
      <c r="D9200" t="s">
        <v>417</v>
      </c>
      <c r="E9200">
        <v>90.77</v>
      </c>
      <c r="F9200">
        <v>90.97</v>
      </c>
      <c r="G9200">
        <v>90.88</v>
      </c>
      <c r="H9200">
        <v>90.33</v>
      </c>
      <c r="I9200">
        <v>91.14</v>
      </c>
      <c r="J9200">
        <v>101.53</v>
      </c>
      <c r="K9200">
        <v>89.3</v>
      </c>
      <c r="L9200">
        <v>91.65</v>
      </c>
      <c r="M9200">
        <v>96.93</v>
      </c>
      <c r="N9200">
        <v>90.48</v>
      </c>
      <c r="O9200">
        <v>93.22</v>
      </c>
      <c r="P9200">
        <v>97.7</v>
      </c>
      <c r="Q9200">
        <v>91.14</v>
      </c>
      <c r="R9200">
        <v>92.36</v>
      </c>
      <c r="S9200">
        <v>91.72</v>
      </c>
      <c r="T9200">
        <v>90.87</v>
      </c>
      <c r="U9200">
        <v>90.04</v>
      </c>
      <c r="V9200">
        <v>91.42</v>
      </c>
      <c r="W9200">
        <v>96.33</v>
      </c>
      <c r="X9200">
        <v>91.06</v>
      </c>
      <c r="Y9200">
        <v>92.55</v>
      </c>
      <c r="Z9200">
        <v>91.92</v>
      </c>
      <c r="AA9200">
        <v>93.29</v>
      </c>
      <c r="AB9200">
        <v>95.91</v>
      </c>
      <c r="AC9200">
        <v>89.89</v>
      </c>
      <c r="AD9200">
        <v>96.36</v>
      </c>
      <c r="AE9200">
        <v>92.79</v>
      </c>
    </row>
    <row r="9201" spans="1:31">
      <c r="A9201" t="s">
        <v>14387</v>
      </c>
      <c r="B9201" t="s">
        <v>18394</v>
      </c>
      <c r="C9201" t="s">
        <v>18395</v>
      </c>
      <c r="D9201" t="s">
        <v>415</v>
      </c>
      <c r="E9201">
        <v>15908.09</v>
      </c>
      <c r="F9201">
        <v>15918.29</v>
      </c>
      <c r="G9201">
        <v>15954.84</v>
      </c>
      <c r="H9201">
        <v>15751.94</v>
      </c>
      <c r="I9201">
        <v>15980.08</v>
      </c>
      <c r="J9201">
        <v>17953.810000000001</v>
      </c>
      <c r="K9201">
        <v>15897.8</v>
      </c>
      <c r="L9201">
        <v>16115.66</v>
      </c>
      <c r="M9201">
        <v>17108.189999999999</v>
      </c>
      <c r="N9201">
        <v>15976.34</v>
      </c>
      <c r="O9201">
        <v>16509.509999999998</v>
      </c>
      <c r="P9201">
        <v>17160.43</v>
      </c>
      <c r="Q9201">
        <v>16101.63</v>
      </c>
      <c r="R9201">
        <v>16043.66</v>
      </c>
      <c r="S9201">
        <v>16105.37</v>
      </c>
      <c r="T9201">
        <v>15887.52</v>
      </c>
      <c r="U9201">
        <v>15953.9</v>
      </c>
      <c r="V9201">
        <v>16066.1</v>
      </c>
      <c r="W9201">
        <v>16919.98</v>
      </c>
      <c r="X9201">
        <v>15944.55</v>
      </c>
      <c r="Y9201">
        <v>16086.67</v>
      </c>
      <c r="Z9201">
        <v>16028.7</v>
      </c>
      <c r="AA9201">
        <v>16440.86</v>
      </c>
      <c r="AB9201">
        <v>16921.080000000002</v>
      </c>
      <c r="AC9201">
        <v>15884.71</v>
      </c>
      <c r="AD9201">
        <v>16925.04</v>
      </c>
      <c r="AE9201">
        <v>16309.2</v>
      </c>
    </row>
    <row r="9202" spans="1:31">
      <c r="A9202" t="s">
        <v>14387</v>
      </c>
      <c r="B9202" t="s">
        <v>18396</v>
      </c>
      <c r="C9202" t="s">
        <v>18397</v>
      </c>
      <c r="D9202" t="s">
        <v>417</v>
      </c>
      <c r="E9202">
        <v>103.31</v>
      </c>
      <c r="F9202">
        <v>103.54</v>
      </c>
      <c r="G9202">
        <v>103.43</v>
      </c>
      <c r="H9202">
        <v>102.81</v>
      </c>
      <c r="I9202">
        <v>103.73</v>
      </c>
      <c r="J9202">
        <v>115.56</v>
      </c>
      <c r="K9202">
        <v>101.64</v>
      </c>
      <c r="L9202">
        <v>104.31</v>
      </c>
      <c r="M9202">
        <v>110.31</v>
      </c>
      <c r="N9202">
        <v>102.97</v>
      </c>
      <c r="O9202">
        <v>106.08</v>
      </c>
      <c r="P9202">
        <v>111.19</v>
      </c>
      <c r="Q9202">
        <v>103.72</v>
      </c>
      <c r="R9202">
        <v>105.12</v>
      </c>
      <c r="S9202">
        <v>104.39</v>
      </c>
      <c r="T9202">
        <v>103.42</v>
      </c>
      <c r="U9202">
        <v>102.47</v>
      </c>
      <c r="V9202">
        <v>104.04</v>
      </c>
      <c r="W9202">
        <v>109.64</v>
      </c>
      <c r="X9202">
        <v>103.64</v>
      </c>
      <c r="Y9202">
        <v>105.34</v>
      </c>
      <c r="Z9202">
        <v>104.62</v>
      </c>
      <c r="AA9202">
        <v>106.18</v>
      </c>
      <c r="AB9202">
        <v>109.14</v>
      </c>
      <c r="AC9202">
        <v>102.3</v>
      </c>
      <c r="AD9202">
        <v>109.66</v>
      </c>
      <c r="AE9202">
        <v>105.61</v>
      </c>
    </row>
    <row r="9203" spans="1:31">
      <c r="A9203" t="s">
        <v>14387</v>
      </c>
      <c r="B9203" t="s">
        <v>18398</v>
      </c>
      <c r="C9203" t="s">
        <v>18399</v>
      </c>
      <c r="D9203" t="s">
        <v>415</v>
      </c>
      <c r="E9203">
        <v>18106.669999999998</v>
      </c>
      <c r="F9203">
        <v>18118.3</v>
      </c>
      <c r="G9203">
        <v>18159.88</v>
      </c>
      <c r="H9203">
        <v>17928.939999999999</v>
      </c>
      <c r="I9203">
        <v>18188.61</v>
      </c>
      <c r="J9203">
        <v>20435.14</v>
      </c>
      <c r="K9203">
        <v>18094.96</v>
      </c>
      <c r="L9203">
        <v>18342.93</v>
      </c>
      <c r="M9203">
        <v>19472.64</v>
      </c>
      <c r="N9203">
        <v>18184.36</v>
      </c>
      <c r="O9203">
        <v>18791.22</v>
      </c>
      <c r="P9203">
        <v>19532.099999999999</v>
      </c>
      <c r="Q9203">
        <v>18326.96</v>
      </c>
      <c r="R9203">
        <v>18260.98</v>
      </c>
      <c r="S9203">
        <v>18331.22</v>
      </c>
      <c r="T9203">
        <v>18083.259999999998</v>
      </c>
      <c r="U9203">
        <v>18158.810000000001</v>
      </c>
      <c r="V9203">
        <v>18286.52</v>
      </c>
      <c r="W9203">
        <v>19258.43</v>
      </c>
      <c r="X9203">
        <v>18148.169999999998</v>
      </c>
      <c r="Y9203">
        <v>18309.93</v>
      </c>
      <c r="Z9203">
        <v>18243.95</v>
      </c>
      <c r="AA9203">
        <v>18713.09</v>
      </c>
      <c r="AB9203">
        <v>19259.669999999998</v>
      </c>
      <c r="AC9203">
        <v>18080.060000000001</v>
      </c>
      <c r="AD9203">
        <v>19264.18</v>
      </c>
      <c r="AE9203">
        <v>18563.22</v>
      </c>
    </row>
    <row r="9204" spans="1:31">
      <c r="A9204" t="s">
        <v>14387</v>
      </c>
      <c r="B9204" t="s">
        <v>18400</v>
      </c>
      <c r="C9204" t="s">
        <v>18401</v>
      </c>
      <c r="D9204" t="s">
        <v>417</v>
      </c>
      <c r="E9204">
        <v>141.22</v>
      </c>
      <c r="F9204">
        <v>141.53</v>
      </c>
      <c r="G9204">
        <v>141.38999999999999</v>
      </c>
      <c r="H9204">
        <v>140.54</v>
      </c>
      <c r="I9204">
        <v>141.80000000000001</v>
      </c>
      <c r="J9204">
        <v>157.97</v>
      </c>
      <c r="K9204">
        <v>138.94</v>
      </c>
      <c r="L9204">
        <v>142.59</v>
      </c>
      <c r="M9204">
        <v>150.81</v>
      </c>
      <c r="N9204">
        <v>140.76</v>
      </c>
      <c r="O9204">
        <v>145.03</v>
      </c>
      <c r="P9204">
        <v>152.02000000000001</v>
      </c>
      <c r="Q9204">
        <v>141.79</v>
      </c>
      <c r="R9204">
        <v>143.69999999999999</v>
      </c>
      <c r="S9204">
        <v>142.69999999999999</v>
      </c>
      <c r="T9204">
        <v>141.38</v>
      </c>
      <c r="U9204">
        <v>140.08000000000001</v>
      </c>
      <c r="V9204">
        <v>142.22999999999999</v>
      </c>
      <c r="W9204">
        <v>149.88</v>
      </c>
      <c r="X9204">
        <v>141.66999999999999</v>
      </c>
      <c r="Y9204">
        <v>143.99</v>
      </c>
      <c r="Z9204">
        <v>143.01</v>
      </c>
      <c r="AA9204">
        <v>145.15</v>
      </c>
      <c r="AB9204">
        <v>149.21</v>
      </c>
      <c r="AC9204">
        <v>139.85</v>
      </c>
      <c r="AD9204">
        <v>149.91999999999999</v>
      </c>
      <c r="AE9204">
        <v>144.36000000000001</v>
      </c>
    </row>
    <row r="9205" spans="1:31">
      <c r="A9205" t="s">
        <v>14387</v>
      </c>
      <c r="B9205" t="s">
        <v>18402</v>
      </c>
      <c r="C9205" t="s">
        <v>18403</v>
      </c>
      <c r="D9205" t="s">
        <v>415</v>
      </c>
      <c r="E9205">
        <v>24751.33</v>
      </c>
      <c r="F9205">
        <v>24767.22</v>
      </c>
      <c r="G9205">
        <v>24824.07</v>
      </c>
      <c r="H9205">
        <v>24508.39</v>
      </c>
      <c r="I9205">
        <v>24863.35</v>
      </c>
      <c r="J9205">
        <v>27934.27</v>
      </c>
      <c r="K9205">
        <v>24735.33</v>
      </c>
      <c r="L9205">
        <v>25074.29</v>
      </c>
      <c r="M9205">
        <v>26618.560000000001</v>
      </c>
      <c r="N9205">
        <v>24857.53</v>
      </c>
      <c r="O9205">
        <v>25687.08</v>
      </c>
      <c r="P9205">
        <v>26699.85</v>
      </c>
      <c r="Q9205">
        <v>25052.47</v>
      </c>
      <c r="R9205">
        <v>24962.27</v>
      </c>
      <c r="S9205">
        <v>25058.29</v>
      </c>
      <c r="T9205">
        <v>24719.33</v>
      </c>
      <c r="U9205">
        <v>24822.62</v>
      </c>
      <c r="V9205">
        <v>24997.19</v>
      </c>
      <c r="W9205">
        <v>26325.73</v>
      </c>
      <c r="X9205">
        <v>24808.07</v>
      </c>
      <c r="Y9205">
        <v>25029.19</v>
      </c>
      <c r="Z9205">
        <v>24939</v>
      </c>
      <c r="AA9205">
        <v>25580.29</v>
      </c>
      <c r="AB9205">
        <v>26327.439999999999</v>
      </c>
      <c r="AC9205">
        <v>24714.959999999999</v>
      </c>
      <c r="AD9205">
        <v>26333.599999999999</v>
      </c>
      <c r="AE9205">
        <v>25375.43</v>
      </c>
    </row>
    <row r="9206" spans="1:31">
      <c r="A9206" t="s">
        <v>14387</v>
      </c>
      <c r="B9206" t="s">
        <v>18404</v>
      </c>
      <c r="C9206" t="s">
        <v>18405</v>
      </c>
      <c r="D9206" t="s">
        <v>417</v>
      </c>
      <c r="E9206">
        <v>92.1</v>
      </c>
      <c r="F9206">
        <v>92.29</v>
      </c>
      <c r="G9206">
        <v>92.21</v>
      </c>
      <c r="H9206">
        <v>91.65</v>
      </c>
      <c r="I9206">
        <v>92.47</v>
      </c>
      <c r="J9206">
        <v>103</v>
      </c>
      <c r="K9206">
        <v>90.61</v>
      </c>
      <c r="L9206">
        <v>92.99</v>
      </c>
      <c r="M9206">
        <v>98.33</v>
      </c>
      <c r="N9206">
        <v>91.8</v>
      </c>
      <c r="O9206">
        <v>94.57</v>
      </c>
      <c r="P9206">
        <v>99.11</v>
      </c>
      <c r="Q9206">
        <v>92.47</v>
      </c>
      <c r="R9206">
        <v>93.71</v>
      </c>
      <c r="S9206">
        <v>93.06</v>
      </c>
      <c r="T9206">
        <v>92.2</v>
      </c>
      <c r="U9206">
        <v>91.35</v>
      </c>
      <c r="V9206">
        <v>92.75</v>
      </c>
      <c r="W9206">
        <v>97.72</v>
      </c>
      <c r="X9206">
        <v>92.39</v>
      </c>
      <c r="Y9206">
        <v>93.9</v>
      </c>
      <c r="Z9206">
        <v>93.26</v>
      </c>
      <c r="AA9206">
        <v>94.64</v>
      </c>
      <c r="AB9206">
        <v>97.29</v>
      </c>
      <c r="AC9206">
        <v>91.2</v>
      </c>
      <c r="AD9206">
        <v>97.75</v>
      </c>
      <c r="AE9206">
        <v>94.14</v>
      </c>
    </row>
    <row r="9207" spans="1:31">
      <c r="A9207" t="s">
        <v>14387</v>
      </c>
      <c r="B9207" t="s">
        <v>18406</v>
      </c>
      <c r="C9207" t="s">
        <v>18407</v>
      </c>
      <c r="D9207" t="s">
        <v>415</v>
      </c>
      <c r="E9207">
        <v>16140.16</v>
      </c>
      <c r="F9207">
        <v>16150.5</v>
      </c>
      <c r="G9207">
        <v>16187.59</v>
      </c>
      <c r="H9207">
        <v>15981.73</v>
      </c>
      <c r="I9207">
        <v>16213.2</v>
      </c>
      <c r="J9207">
        <v>18215.71</v>
      </c>
      <c r="K9207">
        <v>16129.72</v>
      </c>
      <c r="L9207">
        <v>16350.75</v>
      </c>
      <c r="M9207">
        <v>17357.759999999998</v>
      </c>
      <c r="N9207">
        <v>16209.41</v>
      </c>
      <c r="O9207">
        <v>16750.349999999999</v>
      </c>
      <c r="P9207">
        <v>17410.77</v>
      </c>
      <c r="Q9207">
        <v>16336.52</v>
      </c>
      <c r="R9207">
        <v>16277.71</v>
      </c>
      <c r="S9207">
        <v>16340.32</v>
      </c>
      <c r="T9207">
        <v>16119.29</v>
      </c>
      <c r="U9207">
        <v>16186.64</v>
      </c>
      <c r="V9207">
        <v>16300.48</v>
      </c>
      <c r="W9207">
        <v>17166.810000000001</v>
      </c>
      <c r="X9207">
        <v>16177.15</v>
      </c>
      <c r="Y9207">
        <v>16321.35</v>
      </c>
      <c r="Z9207">
        <v>16262.53</v>
      </c>
      <c r="AA9207">
        <v>16680.71</v>
      </c>
      <c r="AB9207">
        <v>17167.919999999998</v>
      </c>
      <c r="AC9207">
        <v>16116.44</v>
      </c>
      <c r="AD9207">
        <v>17171.939999999999</v>
      </c>
      <c r="AE9207">
        <v>16547.12</v>
      </c>
    </row>
    <row r="9208" spans="1:31">
      <c r="A9208" t="s">
        <v>14387</v>
      </c>
      <c r="B9208" t="s">
        <v>18408</v>
      </c>
      <c r="C9208" t="s">
        <v>18409</v>
      </c>
      <c r="D9208" t="s">
        <v>417</v>
      </c>
      <c r="E9208">
        <v>103.89</v>
      </c>
      <c r="F9208">
        <v>104.12</v>
      </c>
      <c r="G9208">
        <v>104.01</v>
      </c>
      <c r="H9208">
        <v>103.38</v>
      </c>
      <c r="I9208">
        <v>104.31</v>
      </c>
      <c r="J9208">
        <v>116.22</v>
      </c>
      <c r="K9208">
        <v>102.21</v>
      </c>
      <c r="L9208">
        <v>104.89</v>
      </c>
      <c r="M9208">
        <v>110.94</v>
      </c>
      <c r="N9208">
        <v>103.55</v>
      </c>
      <c r="O9208">
        <v>106.69</v>
      </c>
      <c r="P9208">
        <v>111.83</v>
      </c>
      <c r="Q9208">
        <v>104.3</v>
      </c>
      <c r="R9208">
        <v>105.71</v>
      </c>
      <c r="S9208">
        <v>104.97</v>
      </c>
      <c r="T9208">
        <v>104</v>
      </c>
      <c r="U9208">
        <v>103.04</v>
      </c>
      <c r="V9208">
        <v>104.62</v>
      </c>
      <c r="W9208">
        <v>110.26</v>
      </c>
      <c r="X9208">
        <v>104.22</v>
      </c>
      <c r="Y9208">
        <v>105.92</v>
      </c>
      <c r="Z9208">
        <v>105.2</v>
      </c>
      <c r="AA9208">
        <v>106.77</v>
      </c>
      <c r="AB9208">
        <v>109.76</v>
      </c>
      <c r="AC9208">
        <v>102.87</v>
      </c>
      <c r="AD9208">
        <v>110.28</v>
      </c>
      <c r="AE9208">
        <v>106.2</v>
      </c>
    </row>
    <row r="9209" spans="1:31">
      <c r="A9209" t="s">
        <v>14387</v>
      </c>
      <c r="B9209" t="s">
        <v>18410</v>
      </c>
      <c r="C9209" t="s">
        <v>18411</v>
      </c>
      <c r="D9209" t="s">
        <v>415</v>
      </c>
      <c r="E9209">
        <v>18209.28</v>
      </c>
      <c r="F9209">
        <v>18220.97</v>
      </c>
      <c r="G9209">
        <v>18262.79</v>
      </c>
      <c r="H9209">
        <v>18030.55</v>
      </c>
      <c r="I9209">
        <v>18291.689999999999</v>
      </c>
      <c r="J9209">
        <v>20550.919999999998</v>
      </c>
      <c r="K9209">
        <v>18197.509999999998</v>
      </c>
      <c r="L9209">
        <v>18446.88</v>
      </c>
      <c r="M9209">
        <v>19582.98</v>
      </c>
      <c r="N9209">
        <v>18287.41</v>
      </c>
      <c r="O9209">
        <v>18897.689999999999</v>
      </c>
      <c r="P9209">
        <v>19642.78</v>
      </c>
      <c r="Q9209">
        <v>18430.82</v>
      </c>
      <c r="R9209">
        <v>18364.47</v>
      </c>
      <c r="S9209">
        <v>18435.099999999999</v>
      </c>
      <c r="T9209">
        <v>18185.73</v>
      </c>
      <c r="U9209">
        <v>18261.72</v>
      </c>
      <c r="V9209">
        <v>18390.150000000001</v>
      </c>
      <c r="W9209">
        <v>19367.55</v>
      </c>
      <c r="X9209">
        <v>18251.02</v>
      </c>
      <c r="Y9209">
        <v>18413.7</v>
      </c>
      <c r="Z9209">
        <v>18347.34</v>
      </c>
      <c r="AA9209">
        <v>18819.13</v>
      </c>
      <c r="AB9209">
        <v>19368.8</v>
      </c>
      <c r="AC9209">
        <v>18182.52</v>
      </c>
      <c r="AD9209">
        <v>19373.34</v>
      </c>
      <c r="AE9209">
        <v>18668.419999999998</v>
      </c>
    </row>
    <row r="9210" spans="1:31">
      <c r="A9210" t="s">
        <v>14387</v>
      </c>
      <c r="B9210" t="s">
        <v>18412</v>
      </c>
      <c r="C9210" t="s">
        <v>18413</v>
      </c>
      <c r="D9210" t="s">
        <v>417</v>
      </c>
      <c r="E9210">
        <v>142.37</v>
      </c>
      <c r="F9210">
        <v>142.69999999999999</v>
      </c>
      <c r="G9210">
        <v>142.55000000000001</v>
      </c>
      <c r="H9210">
        <v>141.69</v>
      </c>
      <c r="I9210">
        <v>142.96</v>
      </c>
      <c r="J9210">
        <v>159.25</v>
      </c>
      <c r="K9210">
        <v>140.07</v>
      </c>
      <c r="L9210">
        <v>143.75</v>
      </c>
      <c r="M9210">
        <v>152.04</v>
      </c>
      <c r="N9210">
        <v>141.91</v>
      </c>
      <c r="O9210">
        <v>146.22</v>
      </c>
      <c r="P9210">
        <v>153.26</v>
      </c>
      <c r="Q9210">
        <v>142.94999999999999</v>
      </c>
      <c r="R9210">
        <v>144.87</v>
      </c>
      <c r="S9210">
        <v>143.87</v>
      </c>
      <c r="T9210">
        <v>142.53</v>
      </c>
      <c r="U9210">
        <v>141.22</v>
      </c>
      <c r="V9210">
        <v>143.38999999999999</v>
      </c>
      <c r="W9210">
        <v>151.1</v>
      </c>
      <c r="X9210">
        <v>142.83000000000001</v>
      </c>
      <c r="Y9210">
        <v>145.16999999999999</v>
      </c>
      <c r="Z9210">
        <v>144.18</v>
      </c>
      <c r="AA9210">
        <v>146.33000000000001</v>
      </c>
      <c r="AB9210">
        <v>150.43</v>
      </c>
      <c r="AC9210">
        <v>140.99</v>
      </c>
      <c r="AD9210">
        <v>151.13999999999999</v>
      </c>
      <c r="AE9210">
        <v>145.54</v>
      </c>
    </row>
    <row r="9211" spans="1:31">
      <c r="A9211" t="s">
        <v>14387</v>
      </c>
      <c r="B9211" t="s">
        <v>18414</v>
      </c>
      <c r="C9211" t="s">
        <v>18415</v>
      </c>
      <c r="D9211" t="s">
        <v>415</v>
      </c>
      <c r="E9211">
        <v>24954.09</v>
      </c>
      <c r="F9211">
        <v>24970.11</v>
      </c>
      <c r="G9211">
        <v>25027.42</v>
      </c>
      <c r="H9211">
        <v>24709.15</v>
      </c>
      <c r="I9211">
        <v>25067.02</v>
      </c>
      <c r="J9211">
        <v>28163.1</v>
      </c>
      <c r="K9211">
        <v>24937.96</v>
      </c>
      <c r="L9211">
        <v>25279.69</v>
      </c>
      <c r="M9211">
        <v>26836.63</v>
      </c>
      <c r="N9211">
        <v>25061.16</v>
      </c>
      <c r="O9211">
        <v>25897.52</v>
      </c>
      <c r="P9211">
        <v>26918.58</v>
      </c>
      <c r="Q9211">
        <v>25257.69</v>
      </c>
      <c r="R9211">
        <v>25166.76</v>
      </c>
      <c r="S9211">
        <v>25263.56</v>
      </c>
      <c r="T9211">
        <v>24921.82</v>
      </c>
      <c r="U9211">
        <v>25025.96</v>
      </c>
      <c r="V9211">
        <v>25201.96</v>
      </c>
      <c r="W9211">
        <v>26541.4</v>
      </c>
      <c r="X9211">
        <v>25011.29</v>
      </c>
      <c r="Y9211">
        <v>25234.22</v>
      </c>
      <c r="Z9211">
        <v>25143.29</v>
      </c>
      <c r="AA9211">
        <v>25789.83</v>
      </c>
      <c r="AB9211">
        <v>26543.119999999999</v>
      </c>
      <c r="AC9211">
        <v>24917.42</v>
      </c>
      <c r="AD9211">
        <v>26549.33</v>
      </c>
      <c r="AE9211">
        <v>25583.29</v>
      </c>
    </row>
    <row r="9212" spans="1:31">
      <c r="A9212" t="s">
        <v>14387</v>
      </c>
      <c r="B9212" t="s">
        <v>18416</v>
      </c>
      <c r="C9212" t="s">
        <v>18417</v>
      </c>
      <c r="D9212" t="s">
        <v>417</v>
      </c>
      <c r="E9212">
        <v>131.65</v>
      </c>
      <c r="F9212">
        <v>85.81</v>
      </c>
      <c r="G9212">
        <v>87.87</v>
      </c>
      <c r="H9212">
        <v>131.02000000000001</v>
      </c>
      <c r="I9212">
        <v>90.89</v>
      </c>
      <c r="J9212">
        <v>101.53</v>
      </c>
      <c r="K9212">
        <v>104.79</v>
      </c>
      <c r="L9212">
        <v>97.39</v>
      </c>
      <c r="M9212">
        <v>96.93</v>
      </c>
      <c r="N9212">
        <v>93.25</v>
      </c>
      <c r="O9212">
        <v>93.32</v>
      </c>
      <c r="P9212">
        <v>99.67</v>
      </c>
      <c r="Q9212">
        <v>86.91</v>
      </c>
      <c r="R9212">
        <v>133.96</v>
      </c>
      <c r="S9212">
        <v>129.91999999999999</v>
      </c>
      <c r="T9212">
        <v>100.52</v>
      </c>
      <c r="U9212">
        <v>87.05</v>
      </c>
      <c r="V9212">
        <v>90.1</v>
      </c>
      <c r="W9212">
        <v>97.29</v>
      </c>
      <c r="X9212">
        <v>132.07</v>
      </c>
      <c r="Y9212">
        <v>134.22999999999999</v>
      </c>
      <c r="Z9212">
        <v>131.81</v>
      </c>
      <c r="AA9212">
        <v>89</v>
      </c>
      <c r="AB9212">
        <v>103.24</v>
      </c>
      <c r="AC9212">
        <v>118.23</v>
      </c>
      <c r="AD9212">
        <v>94.8</v>
      </c>
      <c r="AE9212">
        <v>179.43</v>
      </c>
    </row>
    <row r="9213" spans="1:31">
      <c r="A9213" t="s">
        <v>14387</v>
      </c>
      <c r="B9213" t="s">
        <v>18418</v>
      </c>
      <c r="C9213" t="s">
        <v>18419</v>
      </c>
      <c r="D9213" t="s">
        <v>415</v>
      </c>
      <c r="E9213">
        <v>23072.75</v>
      </c>
      <c r="F9213">
        <v>15017.86</v>
      </c>
      <c r="G9213">
        <v>15427.03</v>
      </c>
      <c r="H9213">
        <v>22846.28</v>
      </c>
      <c r="I9213">
        <v>15937.46</v>
      </c>
      <c r="J9213">
        <v>17953.810000000001</v>
      </c>
      <c r="K9213">
        <v>18656.349999999999</v>
      </c>
      <c r="L9213">
        <v>17126.84</v>
      </c>
      <c r="M9213">
        <v>17108.189999999999</v>
      </c>
      <c r="N9213">
        <v>16466.669999999998</v>
      </c>
      <c r="O9213">
        <v>16531.580000000002</v>
      </c>
      <c r="P9213">
        <v>17508.75</v>
      </c>
      <c r="Q9213">
        <v>15358.34</v>
      </c>
      <c r="R9213">
        <v>23269.38</v>
      </c>
      <c r="S9213">
        <v>22815.94</v>
      </c>
      <c r="T9213">
        <v>17575.189999999999</v>
      </c>
      <c r="U9213">
        <v>15426.12</v>
      </c>
      <c r="V9213">
        <v>15838.49</v>
      </c>
      <c r="W9213">
        <v>17090.89</v>
      </c>
      <c r="X9213">
        <v>23125.64</v>
      </c>
      <c r="Y9213">
        <v>23331.759999999998</v>
      </c>
      <c r="Z9213">
        <v>22986.48</v>
      </c>
      <c r="AA9213">
        <v>15687.31</v>
      </c>
      <c r="AB9213">
        <v>18217.330000000002</v>
      </c>
      <c r="AC9213">
        <v>20896.21</v>
      </c>
      <c r="AD9213">
        <v>16651.28</v>
      </c>
      <c r="AE9213">
        <v>31539.35</v>
      </c>
    </row>
    <row r="9214" spans="1:31">
      <c r="A9214" t="s">
        <v>14387</v>
      </c>
      <c r="B9214" t="s">
        <v>18420</v>
      </c>
      <c r="C9214" t="s">
        <v>18421</v>
      </c>
      <c r="D9214" t="s">
        <v>417</v>
      </c>
      <c r="E9214">
        <v>128.58000000000001</v>
      </c>
      <c r="F9214">
        <v>85.91</v>
      </c>
      <c r="G9214">
        <v>85.81</v>
      </c>
      <c r="H9214">
        <v>127.96</v>
      </c>
      <c r="I9214">
        <v>75.45</v>
      </c>
      <c r="J9214">
        <v>101.53</v>
      </c>
      <c r="K9214">
        <v>98.95</v>
      </c>
      <c r="L9214">
        <v>94.22</v>
      </c>
      <c r="M9214">
        <v>96.93</v>
      </c>
      <c r="N9214">
        <v>93.35</v>
      </c>
      <c r="O9214">
        <v>73.010000000000005</v>
      </c>
      <c r="P9214">
        <v>98.69</v>
      </c>
      <c r="Q9214">
        <v>86.05</v>
      </c>
      <c r="R9214">
        <v>130.83000000000001</v>
      </c>
      <c r="S9214">
        <v>129.91999999999999</v>
      </c>
      <c r="T9214">
        <v>98.19</v>
      </c>
      <c r="U9214">
        <v>85.01</v>
      </c>
      <c r="V9214">
        <v>62.46</v>
      </c>
      <c r="W9214">
        <v>93.12</v>
      </c>
      <c r="X9214">
        <v>128.99</v>
      </c>
      <c r="Y9214">
        <v>131.1</v>
      </c>
      <c r="Z9214">
        <v>128.76</v>
      </c>
      <c r="AA9214">
        <v>88.09</v>
      </c>
      <c r="AB9214">
        <v>97.51</v>
      </c>
      <c r="AC9214">
        <v>118.36</v>
      </c>
      <c r="AD9214">
        <v>93.17</v>
      </c>
      <c r="AE9214">
        <v>175.26</v>
      </c>
    </row>
    <row r="9215" spans="1:31">
      <c r="A9215" t="s">
        <v>14387</v>
      </c>
      <c r="B9215" t="s">
        <v>18422</v>
      </c>
      <c r="C9215" t="s">
        <v>18423</v>
      </c>
      <c r="D9215" t="s">
        <v>415</v>
      </c>
      <c r="E9215">
        <v>22536.45</v>
      </c>
      <c r="F9215">
        <v>15033.93</v>
      </c>
      <c r="G9215">
        <v>15068.45</v>
      </c>
      <c r="H9215">
        <v>22315.24</v>
      </c>
      <c r="I9215">
        <v>13230.57</v>
      </c>
      <c r="J9215">
        <v>17953.810000000001</v>
      </c>
      <c r="K9215">
        <v>17616.77</v>
      </c>
      <c r="L9215">
        <v>16570.55</v>
      </c>
      <c r="M9215">
        <v>17108.189999999999</v>
      </c>
      <c r="N9215">
        <v>16484.3</v>
      </c>
      <c r="O9215">
        <v>12933.9</v>
      </c>
      <c r="P9215">
        <v>17336.310000000001</v>
      </c>
      <c r="Q9215">
        <v>15207.09</v>
      </c>
      <c r="R9215">
        <v>22728.51</v>
      </c>
      <c r="S9215">
        <v>22815.94</v>
      </c>
      <c r="T9215">
        <v>17166.689999999999</v>
      </c>
      <c r="U9215">
        <v>15067.56</v>
      </c>
      <c r="V9215">
        <v>10980.6</v>
      </c>
      <c r="W9215">
        <v>16360.25</v>
      </c>
      <c r="X9215">
        <v>22588.11</v>
      </c>
      <c r="Y9215">
        <v>22789.45</v>
      </c>
      <c r="Z9215">
        <v>22452.18</v>
      </c>
      <c r="AA9215">
        <v>15527.47</v>
      </c>
      <c r="AB9215">
        <v>17205.98</v>
      </c>
      <c r="AC9215">
        <v>20918.580000000002</v>
      </c>
      <c r="AD9215">
        <v>16365.12</v>
      </c>
      <c r="AE9215">
        <v>30806.27</v>
      </c>
    </row>
    <row r="9216" spans="1:31">
      <c r="A9216" t="s">
        <v>14387</v>
      </c>
      <c r="B9216" t="s">
        <v>18424</v>
      </c>
      <c r="C9216" t="s">
        <v>18425</v>
      </c>
      <c r="D9216" t="s">
        <v>104</v>
      </c>
      <c r="E9216">
        <v>59.89</v>
      </c>
      <c r="F9216">
        <v>44.59</v>
      </c>
      <c r="G9216">
        <v>38.15</v>
      </c>
      <c r="H9216">
        <v>49.05</v>
      </c>
      <c r="I9216">
        <v>55.28</v>
      </c>
      <c r="J9216">
        <v>46.57</v>
      </c>
      <c r="K9216">
        <v>48.06</v>
      </c>
      <c r="L9216">
        <v>48.78</v>
      </c>
      <c r="M9216">
        <v>48.31</v>
      </c>
      <c r="N9216">
        <v>60.69</v>
      </c>
      <c r="O9216">
        <v>56.95</v>
      </c>
      <c r="P9216">
        <v>52.02</v>
      </c>
      <c r="Q9216">
        <v>45.94</v>
      </c>
      <c r="R9216">
        <v>50.04</v>
      </c>
      <c r="S9216">
        <v>43.35</v>
      </c>
      <c r="T9216">
        <v>49.3</v>
      </c>
      <c r="U9216">
        <v>37.159999999999997</v>
      </c>
      <c r="V9216">
        <v>44.96</v>
      </c>
      <c r="W9216">
        <v>52.02</v>
      </c>
      <c r="X9216">
        <v>43.07</v>
      </c>
      <c r="Y9216">
        <v>49.42</v>
      </c>
      <c r="Z9216">
        <v>54.5</v>
      </c>
      <c r="AA9216">
        <v>54.25</v>
      </c>
      <c r="AB9216">
        <v>53.26</v>
      </c>
      <c r="AC9216">
        <v>47.22</v>
      </c>
      <c r="AD9216">
        <v>56.95</v>
      </c>
      <c r="AE9216">
        <v>49.54</v>
      </c>
    </row>
    <row r="9217" spans="1:31">
      <c r="A9217" t="s">
        <v>14387</v>
      </c>
      <c r="B9217" t="s">
        <v>18426</v>
      </c>
      <c r="C9217" t="s">
        <v>18427</v>
      </c>
      <c r="D9217" t="s">
        <v>417</v>
      </c>
      <c r="E9217">
        <v>0.69</v>
      </c>
      <c r="F9217">
        <v>0.69</v>
      </c>
      <c r="G9217">
        <v>0.69</v>
      </c>
      <c r="H9217">
        <v>0.69</v>
      </c>
      <c r="I9217">
        <v>0.69</v>
      </c>
      <c r="J9217">
        <v>0.69</v>
      </c>
      <c r="K9217">
        <v>0.69</v>
      </c>
      <c r="L9217">
        <v>0.69</v>
      </c>
      <c r="M9217">
        <v>0.69</v>
      </c>
      <c r="N9217">
        <v>0.69</v>
      </c>
      <c r="O9217">
        <v>0.69</v>
      </c>
      <c r="P9217">
        <v>0.69</v>
      </c>
      <c r="Q9217">
        <v>0.69</v>
      </c>
      <c r="R9217">
        <v>0.69</v>
      </c>
      <c r="S9217">
        <v>0.69</v>
      </c>
      <c r="T9217">
        <v>0.69</v>
      </c>
      <c r="U9217">
        <v>0.69</v>
      </c>
      <c r="V9217">
        <v>0.69</v>
      </c>
      <c r="W9217">
        <v>0.69</v>
      </c>
      <c r="X9217">
        <v>0.69</v>
      </c>
      <c r="Y9217">
        <v>0.69</v>
      </c>
      <c r="Z9217">
        <v>0.69</v>
      </c>
      <c r="AA9217">
        <v>0.69</v>
      </c>
      <c r="AB9217">
        <v>0.69</v>
      </c>
      <c r="AC9217">
        <v>0.69</v>
      </c>
      <c r="AD9217">
        <v>0.69</v>
      </c>
      <c r="AE9217">
        <v>0.69</v>
      </c>
    </row>
    <row r="9218" spans="1:31">
      <c r="A9218" t="s">
        <v>14387</v>
      </c>
      <c r="B9218" t="s">
        <v>18428</v>
      </c>
      <c r="C9218" t="s">
        <v>18429</v>
      </c>
      <c r="D9218" t="s">
        <v>415</v>
      </c>
      <c r="E9218">
        <v>130.43</v>
      </c>
      <c r="F9218">
        <v>130.43</v>
      </c>
      <c r="G9218">
        <v>130.43</v>
      </c>
      <c r="H9218">
        <v>130.43</v>
      </c>
      <c r="I9218">
        <v>130.43</v>
      </c>
      <c r="J9218">
        <v>130.43</v>
      </c>
      <c r="K9218">
        <v>130.43</v>
      </c>
      <c r="L9218">
        <v>130.43</v>
      </c>
      <c r="M9218">
        <v>130.43</v>
      </c>
      <c r="N9218">
        <v>130.43</v>
      </c>
      <c r="O9218">
        <v>130.43</v>
      </c>
      <c r="P9218">
        <v>130.43</v>
      </c>
      <c r="Q9218">
        <v>130.43</v>
      </c>
      <c r="R9218">
        <v>130.43</v>
      </c>
      <c r="S9218">
        <v>130.43</v>
      </c>
      <c r="T9218">
        <v>130.43</v>
      </c>
      <c r="U9218">
        <v>130.43</v>
      </c>
      <c r="V9218">
        <v>130.43</v>
      </c>
      <c r="W9218">
        <v>130.43</v>
      </c>
      <c r="X9218">
        <v>130.43</v>
      </c>
      <c r="Y9218">
        <v>130.43</v>
      </c>
      <c r="Z9218">
        <v>130.43</v>
      </c>
      <c r="AA9218">
        <v>130.43</v>
      </c>
      <c r="AB9218">
        <v>130.43</v>
      </c>
      <c r="AC9218">
        <v>130.43</v>
      </c>
      <c r="AD9218">
        <v>130.43</v>
      </c>
      <c r="AE9218">
        <v>130.43</v>
      </c>
    </row>
    <row r="9219" spans="1:31">
      <c r="A9219" t="s">
        <v>14387</v>
      </c>
      <c r="B9219" t="s">
        <v>18430</v>
      </c>
      <c r="C9219" t="s">
        <v>18431</v>
      </c>
      <c r="D9219" t="s">
        <v>417</v>
      </c>
      <c r="E9219">
        <v>1.26</v>
      </c>
      <c r="F9219">
        <v>1.26</v>
      </c>
      <c r="G9219">
        <v>1.26</v>
      </c>
      <c r="H9219">
        <v>1.26</v>
      </c>
      <c r="I9219">
        <v>1.26</v>
      </c>
      <c r="J9219">
        <v>1.26</v>
      </c>
      <c r="K9219">
        <v>1.26</v>
      </c>
      <c r="L9219">
        <v>1.26</v>
      </c>
      <c r="M9219">
        <v>1.26</v>
      </c>
      <c r="N9219">
        <v>1.26</v>
      </c>
      <c r="O9219">
        <v>1.26</v>
      </c>
      <c r="P9219">
        <v>1.26</v>
      </c>
      <c r="Q9219">
        <v>1.26</v>
      </c>
      <c r="R9219">
        <v>1.26</v>
      </c>
      <c r="S9219">
        <v>1.26</v>
      </c>
      <c r="T9219">
        <v>1.26</v>
      </c>
      <c r="U9219">
        <v>1.26</v>
      </c>
      <c r="V9219">
        <v>1.26</v>
      </c>
      <c r="W9219">
        <v>1.26</v>
      </c>
      <c r="X9219">
        <v>1.26</v>
      </c>
      <c r="Y9219">
        <v>1.26</v>
      </c>
      <c r="Z9219">
        <v>1.26</v>
      </c>
      <c r="AA9219">
        <v>1.26</v>
      </c>
      <c r="AB9219">
        <v>1.26</v>
      </c>
      <c r="AC9219">
        <v>1.26</v>
      </c>
      <c r="AD9219">
        <v>1.26</v>
      </c>
      <c r="AE9219">
        <v>1.26</v>
      </c>
    </row>
    <row r="9220" spans="1:31">
      <c r="A9220" t="s">
        <v>14387</v>
      </c>
      <c r="B9220" t="s">
        <v>18432</v>
      </c>
      <c r="C9220" t="s">
        <v>18433</v>
      </c>
      <c r="D9220" t="s">
        <v>415</v>
      </c>
      <c r="E9220">
        <v>238.17</v>
      </c>
      <c r="F9220">
        <v>238.17</v>
      </c>
      <c r="G9220">
        <v>238.17</v>
      </c>
      <c r="H9220">
        <v>238.17</v>
      </c>
      <c r="I9220">
        <v>238.17</v>
      </c>
      <c r="J9220">
        <v>238.17</v>
      </c>
      <c r="K9220">
        <v>238.17</v>
      </c>
      <c r="L9220">
        <v>238.17</v>
      </c>
      <c r="M9220">
        <v>238.17</v>
      </c>
      <c r="N9220">
        <v>238.17</v>
      </c>
      <c r="O9220">
        <v>238.17</v>
      </c>
      <c r="P9220">
        <v>238.17</v>
      </c>
      <c r="Q9220">
        <v>238.17</v>
      </c>
      <c r="R9220">
        <v>238.17</v>
      </c>
      <c r="S9220">
        <v>238.17</v>
      </c>
      <c r="T9220">
        <v>238.17</v>
      </c>
      <c r="U9220">
        <v>238.17</v>
      </c>
      <c r="V9220">
        <v>238.17</v>
      </c>
      <c r="W9220">
        <v>238.17</v>
      </c>
      <c r="X9220">
        <v>238.17</v>
      </c>
      <c r="Y9220">
        <v>238.17</v>
      </c>
      <c r="Z9220">
        <v>238.17</v>
      </c>
      <c r="AA9220">
        <v>238.17</v>
      </c>
      <c r="AB9220">
        <v>238.17</v>
      </c>
      <c r="AC9220">
        <v>238.17</v>
      </c>
      <c r="AD9220">
        <v>238.17</v>
      </c>
      <c r="AE9220">
        <v>238.17</v>
      </c>
    </row>
    <row r="9221" spans="1:31">
      <c r="A9221" t="s">
        <v>14387</v>
      </c>
      <c r="B9221" t="s">
        <v>18434</v>
      </c>
      <c r="C9221" t="s">
        <v>18435</v>
      </c>
      <c r="D9221" t="s">
        <v>417</v>
      </c>
      <c r="E9221">
        <v>1.07</v>
      </c>
      <c r="F9221">
        <v>1.07</v>
      </c>
      <c r="G9221">
        <v>1.07</v>
      </c>
      <c r="H9221">
        <v>1.07</v>
      </c>
      <c r="I9221">
        <v>1.07</v>
      </c>
      <c r="J9221">
        <v>1.07</v>
      </c>
      <c r="K9221">
        <v>1.07</v>
      </c>
      <c r="L9221">
        <v>1.07</v>
      </c>
      <c r="M9221">
        <v>1.07</v>
      </c>
      <c r="N9221">
        <v>1.07</v>
      </c>
      <c r="O9221">
        <v>1.07</v>
      </c>
      <c r="P9221">
        <v>1.07</v>
      </c>
      <c r="Q9221">
        <v>1.07</v>
      </c>
      <c r="R9221">
        <v>1.07</v>
      </c>
      <c r="S9221">
        <v>1.07</v>
      </c>
      <c r="T9221">
        <v>1.07</v>
      </c>
      <c r="U9221">
        <v>1.07</v>
      </c>
      <c r="V9221">
        <v>1.07</v>
      </c>
      <c r="W9221">
        <v>1.07</v>
      </c>
      <c r="X9221">
        <v>1.07</v>
      </c>
      <c r="Y9221">
        <v>1.07</v>
      </c>
      <c r="Z9221">
        <v>1.07</v>
      </c>
      <c r="AA9221">
        <v>1.07</v>
      </c>
      <c r="AB9221">
        <v>1.07</v>
      </c>
      <c r="AC9221">
        <v>1.07</v>
      </c>
      <c r="AD9221">
        <v>1.07</v>
      </c>
      <c r="AE9221">
        <v>1.07</v>
      </c>
    </row>
    <row r="9222" spans="1:31">
      <c r="A9222" t="s">
        <v>14387</v>
      </c>
      <c r="B9222" t="s">
        <v>18436</v>
      </c>
      <c r="C9222" t="s">
        <v>18437</v>
      </c>
      <c r="D9222" t="s">
        <v>415</v>
      </c>
      <c r="E9222">
        <v>201.65</v>
      </c>
      <c r="F9222">
        <v>201.65</v>
      </c>
      <c r="G9222">
        <v>201.65</v>
      </c>
      <c r="H9222">
        <v>201.65</v>
      </c>
      <c r="I9222">
        <v>201.65</v>
      </c>
      <c r="J9222">
        <v>201.65</v>
      </c>
      <c r="K9222">
        <v>201.65</v>
      </c>
      <c r="L9222">
        <v>201.65</v>
      </c>
      <c r="M9222">
        <v>201.65</v>
      </c>
      <c r="N9222">
        <v>201.65</v>
      </c>
      <c r="O9222">
        <v>201.65</v>
      </c>
      <c r="P9222">
        <v>201.65</v>
      </c>
      <c r="Q9222">
        <v>201.65</v>
      </c>
      <c r="R9222">
        <v>201.65</v>
      </c>
      <c r="S9222">
        <v>201.65</v>
      </c>
      <c r="T9222">
        <v>201.65</v>
      </c>
      <c r="U9222">
        <v>201.65</v>
      </c>
      <c r="V9222">
        <v>201.65</v>
      </c>
      <c r="W9222">
        <v>201.65</v>
      </c>
      <c r="X9222">
        <v>201.65</v>
      </c>
      <c r="Y9222">
        <v>201.65</v>
      </c>
      <c r="Z9222">
        <v>201.65</v>
      </c>
      <c r="AA9222">
        <v>201.65</v>
      </c>
      <c r="AB9222">
        <v>201.65</v>
      </c>
      <c r="AC9222">
        <v>201.65</v>
      </c>
      <c r="AD9222">
        <v>201.65</v>
      </c>
      <c r="AE9222">
        <v>201.65</v>
      </c>
    </row>
    <row r="9223" spans="1:31">
      <c r="A9223" t="s">
        <v>14387</v>
      </c>
      <c r="B9223" t="s">
        <v>18438</v>
      </c>
      <c r="C9223" t="s">
        <v>18439</v>
      </c>
      <c r="D9223" t="s">
        <v>417</v>
      </c>
      <c r="E9223">
        <v>0.94</v>
      </c>
      <c r="F9223">
        <v>0.94</v>
      </c>
      <c r="G9223">
        <v>0.94</v>
      </c>
      <c r="H9223">
        <v>0.94</v>
      </c>
      <c r="I9223">
        <v>0.94</v>
      </c>
      <c r="J9223">
        <v>0.94</v>
      </c>
      <c r="K9223">
        <v>0.94</v>
      </c>
      <c r="L9223">
        <v>0.94</v>
      </c>
      <c r="M9223">
        <v>0.94</v>
      </c>
      <c r="N9223">
        <v>0.94</v>
      </c>
      <c r="O9223">
        <v>0.94</v>
      </c>
      <c r="P9223">
        <v>0.94</v>
      </c>
      <c r="Q9223">
        <v>0.94</v>
      </c>
      <c r="R9223">
        <v>0.94</v>
      </c>
      <c r="S9223">
        <v>0.94</v>
      </c>
      <c r="T9223">
        <v>0.94</v>
      </c>
      <c r="U9223">
        <v>0.94</v>
      </c>
      <c r="V9223">
        <v>0.94</v>
      </c>
      <c r="W9223">
        <v>0.94</v>
      </c>
      <c r="X9223">
        <v>0.94</v>
      </c>
      <c r="Y9223">
        <v>0.94</v>
      </c>
      <c r="Z9223">
        <v>0.94</v>
      </c>
      <c r="AA9223">
        <v>0.94</v>
      </c>
      <c r="AB9223">
        <v>0.94</v>
      </c>
      <c r="AC9223">
        <v>0.94</v>
      </c>
      <c r="AD9223">
        <v>0.94</v>
      </c>
      <c r="AE9223">
        <v>0.94</v>
      </c>
    </row>
    <row r="9224" spans="1:31">
      <c r="A9224" t="s">
        <v>14387</v>
      </c>
      <c r="B9224" t="s">
        <v>18440</v>
      </c>
      <c r="C9224" t="s">
        <v>18441</v>
      </c>
      <c r="D9224" t="s">
        <v>415</v>
      </c>
      <c r="E9224">
        <v>177.43</v>
      </c>
      <c r="F9224">
        <v>177.43</v>
      </c>
      <c r="G9224">
        <v>177.43</v>
      </c>
      <c r="H9224">
        <v>177.43</v>
      </c>
      <c r="I9224">
        <v>177.43</v>
      </c>
      <c r="J9224">
        <v>177.43</v>
      </c>
      <c r="K9224">
        <v>177.43</v>
      </c>
      <c r="L9224">
        <v>177.43</v>
      </c>
      <c r="M9224">
        <v>177.43</v>
      </c>
      <c r="N9224">
        <v>177.43</v>
      </c>
      <c r="O9224">
        <v>177.43</v>
      </c>
      <c r="P9224">
        <v>177.43</v>
      </c>
      <c r="Q9224">
        <v>177.43</v>
      </c>
      <c r="R9224">
        <v>177.43</v>
      </c>
      <c r="S9224">
        <v>177.43</v>
      </c>
      <c r="T9224">
        <v>177.43</v>
      </c>
      <c r="U9224">
        <v>177.43</v>
      </c>
      <c r="V9224">
        <v>177.43</v>
      </c>
      <c r="W9224">
        <v>177.43</v>
      </c>
      <c r="X9224">
        <v>177.43</v>
      </c>
      <c r="Y9224">
        <v>177.43</v>
      </c>
      <c r="Z9224">
        <v>177.43</v>
      </c>
      <c r="AA9224">
        <v>177.43</v>
      </c>
      <c r="AB9224">
        <v>177.43</v>
      </c>
      <c r="AC9224">
        <v>177.43</v>
      </c>
      <c r="AD9224">
        <v>177.43</v>
      </c>
      <c r="AE9224">
        <v>177.43</v>
      </c>
    </row>
    <row r="9225" spans="1:31">
      <c r="A9225" t="s">
        <v>14387</v>
      </c>
      <c r="B9225" t="s">
        <v>18442</v>
      </c>
      <c r="C9225" t="s">
        <v>18443</v>
      </c>
      <c r="D9225" t="s">
        <v>417</v>
      </c>
      <c r="E9225">
        <v>1.08</v>
      </c>
      <c r="F9225">
        <v>1.08</v>
      </c>
      <c r="G9225">
        <v>1.08</v>
      </c>
      <c r="H9225">
        <v>1.08</v>
      </c>
      <c r="I9225">
        <v>1.08</v>
      </c>
      <c r="J9225">
        <v>1.08</v>
      </c>
      <c r="K9225">
        <v>1.08</v>
      </c>
      <c r="L9225">
        <v>1.08</v>
      </c>
      <c r="M9225">
        <v>1.08</v>
      </c>
      <c r="N9225">
        <v>1.08</v>
      </c>
      <c r="O9225">
        <v>1.08</v>
      </c>
      <c r="P9225">
        <v>1.08</v>
      </c>
      <c r="Q9225">
        <v>1.08</v>
      </c>
      <c r="R9225">
        <v>1.08</v>
      </c>
      <c r="S9225">
        <v>1.08</v>
      </c>
      <c r="T9225">
        <v>1.08</v>
      </c>
      <c r="U9225">
        <v>1.08</v>
      </c>
      <c r="V9225">
        <v>1.08</v>
      </c>
      <c r="W9225">
        <v>1.08</v>
      </c>
      <c r="X9225">
        <v>1.08</v>
      </c>
      <c r="Y9225">
        <v>1.08</v>
      </c>
      <c r="Z9225">
        <v>1.08</v>
      </c>
      <c r="AA9225">
        <v>1.08</v>
      </c>
      <c r="AB9225">
        <v>1.08</v>
      </c>
      <c r="AC9225">
        <v>1.08</v>
      </c>
      <c r="AD9225">
        <v>1.08</v>
      </c>
      <c r="AE9225">
        <v>1.08</v>
      </c>
    </row>
    <row r="9226" spans="1:31">
      <c r="A9226" t="s">
        <v>14387</v>
      </c>
      <c r="B9226" t="s">
        <v>18444</v>
      </c>
      <c r="C9226" t="s">
        <v>18445</v>
      </c>
      <c r="D9226" t="s">
        <v>415</v>
      </c>
      <c r="E9226">
        <v>202.94</v>
      </c>
      <c r="F9226">
        <v>202.94</v>
      </c>
      <c r="G9226">
        <v>202.94</v>
      </c>
      <c r="H9226">
        <v>202.94</v>
      </c>
      <c r="I9226">
        <v>202.94</v>
      </c>
      <c r="J9226">
        <v>202.94</v>
      </c>
      <c r="K9226">
        <v>202.94</v>
      </c>
      <c r="L9226">
        <v>202.94</v>
      </c>
      <c r="M9226">
        <v>202.94</v>
      </c>
      <c r="N9226">
        <v>202.94</v>
      </c>
      <c r="O9226">
        <v>202.94</v>
      </c>
      <c r="P9226">
        <v>202.94</v>
      </c>
      <c r="Q9226">
        <v>202.94</v>
      </c>
      <c r="R9226">
        <v>202.94</v>
      </c>
      <c r="S9226">
        <v>202.94</v>
      </c>
      <c r="T9226">
        <v>202.94</v>
      </c>
      <c r="U9226">
        <v>202.94</v>
      </c>
      <c r="V9226">
        <v>202.94</v>
      </c>
      <c r="W9226">
        <v>202.94</v>
      </c>
      <c r="X9226">
        <v>202.94</v>
      </c>
      <c r="Y9226">
        <v>202.94</v>
      </c>
      <c r="Z9226">
        <v>202.94</v>
      </c>
      <c r="AA9226">
        <v>202.94</v>
      </c>
      <c r="AB9226">
        <v>202.94</v>
      </c>
      <c r="AC9226">
        <v>202.94</v>
      </c>
      <c r="AD9226">
        <v>202.94</v>
      </c>
      <c r="AE9226">
        <v>202.94</v>
      </c>
    </row>
    <row r="9227" spans="1:31">
      <c r="A9227" t="s">
        <v>14387</v>
      </c>
      <c r="B9227" t="s">
        <v>18446</v>
      </c>
      <c r="C9227" t="s">
        <v>18447</v>
      </c>
      <c r="D9227" t="s">
        <v>417</v>
      </c>
      <c r="E9227">
        <v>0.66</v>
      </c>
      <c r="F9227">
        <v>0.66</v>
      </c>
      <c r="G9227">
        <v>0.66</v>
      </c>
      <c r="H9227">
        <v>0.66</v>
      </c>
      <c r="I9227">
        <v>0.66</v>
      </c>
      <c r="J9227">
        <v>0.66</v>
      </c>
      <c r="K9227">
        <v>0.66</v>
      </c>
      <c r="L9227">
        <v>0.66</v>
      </c>
      <c r="M9227">
        <v>0.66</v>
      </c>
      <c r="N9227">
        <v>0.66</v>
      </c>
      <c r="O9227">
        <v>0.66</v>
      </c>
      <c r="P9227">
        <v>0.66</v>
      </c>
      <c r="Q9227">
        <v>0.66</v>
      </c>
      <c r="R9227">
        <v>0.66</v>
      </c>
      <c r="S9227">
        <v>0.66</v>
      </c>
      <c r="T9227">
        <v>0.66</v>
      </c>
      <c r="U9227">
        <v>0.66</v>
      </c>
      <c r="V9227">
        <v>0.66</v>
      </c>
      <c r="W9227">
        <v>0.66</v>
      </c>
      <c r="X9227">
        <v>0.66</v>
      </c>
      <c r="Y9227">
        <v>0.66</v>
      </c>
      <c r="Z9227">
        <v>0.66</v>
      </c>
      <c r="AA9227">
        <v>0.66</v>
      </c>
      <c r="AB9227">
        <v>0.66</v>
      </c>
      <c r="AC9227">
        <v>0.66</v>
      </c>
      <c r="AD9227">
        <v>0.66</v>
      </c>
      <c r="AE9227">
        <v>0.66</v>
      </c>
    </row>
    <row r="9228" spans="1:31">
      <c r="A9228" t="s">
        <v>14387</v>
      </c>
      <c r="B9228" t="s">
        <v>18448</v>
      </c>
      <c r="C9228" t="s">
        <v>18449</v>
      </c>
      <c r="D9228" t="s">
        <v>415</v>
      </c>
      <c r="E9228">
        <v>123.54</v>
      </c>
      <c r="F9228">
        <v>123.54</v>
      </c>
      <c r="G9228">
        <v>123.54</v>
      </c>
      <c r="H9228">
        <v>123.54</v>
      </c>
      <c r="I9228">
        <v>123.54</v>
      </c>
      <c r="J9228">
        <v>123.54</v>
      </c>
      <c r="K9228">
        <v>123.54</v>
      </c>
      <c r="L9228">
        <v>123.54</v>
      </c>
      <c r="M9228">
        <v>123.54</v>
      </c>
      <c r="N9228">
        <v>123.54</v>
      </c>
      <c r="O9228">
        <v>123.54</v>
      </c>
      <c r="P9228">
        <v>123.54</v>
      </c>
      <c r="Q9228">
        <v>123.54</v>
      </c>
      <c r="R9228">
        <v>123.54</v>
      </c>
      <c r="S9228">
        <v>123.54</v>
      </c>
      <c r="T9228">
        <v>123.54</v>
      </c>
      <c r="U9228">
        <v>123.54</v>
      </c>
      <c r="V9228">
        <v>123.54</v>
      </c>
      <c r="W9228">
        <v>123.54</v>
      </c>
      <c r="X9228">
        <v>123.54</v>
      </c>
      <c r="Y9228">
        <v>123.54</v>
      </c>
      <c r="Z9228">
        <v>123.54</v>
      </c>
      <c r="AA9228">
        <v>123.54</v>
      </c>
      <c r="AB9228">
        <v>123.54</v>
      </c>
      <c r="AC9228">
        <v>123.54</v>
      </c>
      <c r="AD9228">
        <v>123.54</v>
      </c>
      <c r="AE9228">
        <v>123.54</v>
      </c>
    </row>
    <row r="9229" spans="1:31">
      <c r="A9229" t="s">
        <v>14387</v>
      </c>
      <c r="B9229" t="s">
        <v>18450</v>
      </c>
      <c r="C9229" t="s">
        <v>18451</v>
      </c>
      <c r="D9229" t="s">
        <v>417</v>
      </c>
      <c r="E9229">
        <v>0.76</v>
      </c>
      <c r="F9229">
        <v>0.76</v>
      </c>
      <c r="G9229">
        <v>0.76</v>
      </c>
      <c r="H9229">
        <v>0.76</v>
      </c>
      <c r="I9229">
        <v>0.76</v>
      </c>
      <c r="J9229">
        <v>0.76</v>
      </c>
      <c r="K9229">
        <v>0.76</v>
      </c>
      <c r="L9229">
        <v>0.76</v>
      </c>
      <c r="M9229">
        <v>0.76</v>
      </c>
      <c r="N9229">
        <v>0.76</v>
      </c>
      <c r="O9229">
        <v>0.76</v>
      </c>
      <c r="P9229">
        <v>0.76</v>
      </c>
      <c r="Q9229">
        <v>0.76</v>
      </c>
      <c r="R9229">
        <v>0.76</v>
      </c>
      <c r="S9229">
        <v>0.76</v>
      </c>
      <c r="T9229">
        <v>0.76</v>
      </c>
      <c r="U9229">
        <v>0.76</v>
      </c>
      <c r="V9229">
        <v>0.76</v>
      </c>
      <c r="W9229">
        <v>0.76</v>
      </c>
      <c r="X9229">
        <v>0.76</v>
      </c>
      <c r="Y9229">
        <v>0.76</v>
      </c>
      <c r="Z9229">
        <v>0.76</v>
      </c>
      <c r="AA9229">
        <v>0.76</v>
      </c>
      <c r="AB9229">
        <v>0.76</v>
      </c>
      <c r="AC9229">
        <v>0.76</v>
      </c>
      <c r="AD9229">
        <v>0.76</v>
      </c>
      <c r="AE9229">
        <v>0.76</v>
      </c>
    </row>
    <row r="9230" spans="1:31">
      <c r="A9230" t="s">
        <v>14387</v>
      </c>
      <c r="B9230" t="s">
        <v>18452</v>
      </c>
      <c r="C9230" t="s">
        <v>18453</v>
      </c>
      <c r="D9230" t="s">
        <v>415</v>
      </c>
      <c r="E9230">
        <v>143.59</v>
      </c>
      <c r="F9230">
        <v>143.59</v>
      </c>
      <c r="G9230">
        <v>143.59</v>
      </c>
      <c r="H9230">
        <v>143.59</v>
      </c>
      <c r="I9230">
        <v>143.59</v>
      </c>
      <c r="J9230">
        <v>143.59</v>
      </c>
      <c r="K9230">
        <v>143.59</v>
      </c>
      <c r="L9230">
        <v>143.59</v>
      </c>
      <c r="M9230">
        <v>143.59</v>
      </c>
      <c r="N9230">
        <v>143.59</v>
      </c>
      <c r="O9230">
        <v>143.59</v>
      </c>
      <c r="P9230">
        <v>143.59</v>
      </c>
      <c r="Q9230">
        <v>143.59</v>
      </c>
      <c r="R9230">
        <v>143.59</v>
      </c>
      <c r="S9230">
        <v>143.59</v>
      </c>
      <c r="T9230">
        <v>143.59</v>
      </c>
      <c r="U9230">
        <v>143.59</v>
      </c>
      <c r="V9230">
        <v>143.59</v>
      </c>
      <c r="W9230">
        <v>143.59</v>
      </c>
      <c r="X9230">
        <v>143.59</v>
      </c>
      <c r="Y9230">
        <v>143.59</v>
      </c>
      <c r="Z9230">
        <v>143.59</v>
      </c>
      <c r="AA9230">
        <v>143.59</v>
      </c>
      <c r="AB9230">
        <v>143.59</v>
      </c>
      <c r="AC9230">
        <v>143.59</v>
      </c>
      <c r="AD9230">
        <v>143.59</v>
      </c>
      <c r="AE9230">
        <v>143.59</v>
      </c>
    </row>
    <row r="9231" spans="1:31">
      <c r="A9231" t="s">
        <v>14387</v>
      </c>
      <c r="B9231" t="s">
        <v>18454</v>
      </c>
      <c r="C9231" t="s">
        <v>18455</v>
      </c>
      <c r="D9231" t="s">
        <v>417</v>
      </c>
      <c r="E9231">
        <v>1.0900000000000001</v>
      </c>
      <c r="F9231">
        <v>1.0900000000000001</v>
      </c>
      <c r="G9231">
        <v>1.0900000000000001</v>
      </c>
      <c r="H9231">
        <v>1.0900000000000001</v>
      </c>
      <c r="I9231">
        <v>1.0900000000000001</v>
      </c>
      <c r="J9231">
        <v>1.0900000000000001</v>
      </c>
      <c r="K9231">
        <v>1.0900000000000001</v>
      </c>
      <c r="L9231">
        <v>1.0900000000000001</v>
      </c>
      <c r="M9231">
        <v>1.0900000000000001</v>
      </c>
      <c r="N9231">
        <v>1.0900000000000001</v>
      </c>
      <c r="O9231">
        <v>1.0900000000000001</v>
      </c>
      <c r="P9231">
        <v>1.0900000000000001</v>
      </c>
      <c r="Q9231">
        <v>1.0900000000000001</v>
      </c>
      <c r="R9231">
        <v>1.0900000000000001</v>
      </c>
      <c r="S9231">
        <v>1.0900000000000001</v>
      </c>
      <c r="T9231">
        <v>1.0900000000000001</v>
      </c>
      <c r="U9231">
        <v>1.0900000000000001</v>
      </c>
      <c r="V9231">
        <v>1.0900000000000001</v>
      </c>
      <c r="W9231">
        <v>1.0900000000000001</v>
      </c>
      <c r="X9231">
        <v>1.0900000000000001</v>
      </c>
      <c r="Y9231">
        <v>1.0900000000000001</v>
      </c>
      <c r="Z9231">
        <v>1.0900000000000001</v>
      </c>
      <c r="AA9231">
        <v>1.0900000000000001</v>
      </c>
      <c r="AB9231">
        <v>1.0900000000000001</v>
      </c>
      <c r="AC9231">
        <v>1.0900000000000001</v>
      </c>
      <c r="AD9231">
        <v>1.0900000000000001</v>
      </c>
      <c r="AE9231">
        <v>1.0900000000000001</v>
      </c>
    </row>
    <row r="9232" spans="1:31">
      <c r="A9232" t="s">
        <v>14387</v>
      </c>
      <c r="B9232" t="s">
        <v>18456</v>
      </c>
      <c r="C9232" t="s">
        <v>18457</v>
      </c>
      <c r="D9232" t="s">
        <v>415</v>
      </c>
      <c r="E9232">
        <v>204.95</v>
      </c>
      <c r="F9232">
        <v>204.95</v>
      </c>
      <c r="G9232">
        <v>204.95</v>
      </c>
      <c r="H9232">
        <v>204.95</v>
      </c>
      <c r="I9232">
        <v>204.95</v>
      </c>
      <c r="J9232">
        <v>204.95</v>
      </c>
      <c r="K9232">
        <v>204.95</v>
      </c>
      <c r="L9232">
        <v>204.95</v>
      </c>
      <c r="M9232">
        <v>204.95</v>
      </c>
      <c r="N9232">
        <v>204.95</v>
      </c>
      <c r="O9232">
        <v>204.95</v>
      </c>
      <c r="P9232">
        <v>204.95</v>
      </c>
      <c r="Q9232">
        <v>204.95</v>
      </c>
      <c r="R9232">
        <v>204.95</v>
      </c>
      <c r="S9232">
        <v>204.95</v>
      </c>
      <c r="T9232">
        <v>204.95</v>
      </c>
      <c r="U9232">
        <v>204.95</v>
      </c>
      <c r="V9232">
        <v>204.95</v>
      </c>
      <c r="W9232">
        <v>204.95</v>
      </c>
      <c r="X9232">
        <v>204.95</v>
      </c>
      <c r="Y9232">
        <v>204.95</v>
      </c>
      <c r="Z9232">
        <v>204.95</v>
      </c>
      <c r="AA9232">
        <v>204.95</v>
      </c>
      <c r="AB9232">
        <v>204.95</v>
      </c>
      <c r="AC9232">
        <v>204.95</v>
      </c>
      <c r="AD9232">
        <v>204.95</v>
      </c>
      <c r="AE9232">
        <v>204.95</v>
      </c>
    </row>
    <row r="9233" spans="1:31">
      <c r="A9233" t="s">
        <v>14387</v>
      </c>
      <c r="B9233" t="s">
        <v>18458</v>
      </c>
      <c r="C9233" t="s">
        <v>18459</v>
      </c>
      <c r="D9233" t="s">
        <v>417</v>
      </c>
      <c r="E9233">
        <v>1.5</v>
      </c>
      <c r="F9233">
        <v>1.5</v>
      </c>
      <c r="G9233">
        <v>1.5</v>
      </c>
      <c r="H9233">
        <v>1.5</v>
      </c>
      <c r="I9233">
        <v>1.5</v>
      </c>
      <c r="J9233">
        <v>1.5</v>
      </c>
      <c r="K9233">
        <v>1.5</v>
      </c>
      <c r="L9233">
        <v>1.5</v>
      </c>
      <c r="M9233">
        <v>1.5</v>
      </c>
      <c r="N9233">
        <v>1.5</v>
      </c>
      <c r="O9233">
        <v>1.5</v>
      </c>
      <c r="P9233">
        <v>1.5</v>
      </c>
      <c r="Q9233">
        <v>1.5</v>
      </c>
      <c r="R9233">
        <v>1.5</v>
      </c>
      <c r="S9233">
        <v>1.5</v>
      </c>
      <c r="T9233">
        <v>1.5</v>
      </c>
      <c r="U9233">
        <v>1.5</v>
      </c>
      <c r="V9233">
        <v>1.5</v>
      </c>
      <c r="W9233">
        <v>1.5</v>
      </c>
      <c r="X9233">
        <v>1.5</v>
      </c>
      <c r="Y9233">
        <v>1.5</v>
      </c>
      <c r="Z9233">
        <v>1.5</v>
      </c>
      <c r="AA9233">
        <v>1.5</v>
      </c>
      <c r="AB9233">
        <v>1.5</v>
      </c>
      <c r="AC9233">
        <v>1.5</v>
      </c>
      <c r="AD9233">
        <v>1.5</v>
      </c>
      <c r="AE9233">
        <v>1.5</v>
      </c>
    </row>
    <row r="9234" spans="1:31">
      <c r="A9234" t="s">
        <v>14387</v>
      </c>
      <c r="B9234" t="s">
        <v>18460</v>
      </c>
      <c r="C9234" t="s">
        <v>18461</v>
      </c>
      <c r="D9234" t="s">
        <v>415</v>
      </c>
      <c r="E9234">
        <v>283.14999999999998</v>
      </c>
      <c r="F9234">
        <v>283.14999999999998</v>
      </c>
      <c r="G9234">
        <v>283.14999999999998</v>
      </c>
      <c r="H9234">
        <v>283.14999999999998</v>
      </c>
      <c r="I9234">
        <v>283.14999999999998</v>
      </c>
      <c r="J9234">
        <v>283.14999999999998</v>
      </c>
      <c r="K9234">
        <v>283.14999999999998</v>
      </c>
      <c r="L9234">
        <v>283.14999999999998</v>
      </c>
      <c r="M9234">
        <v>283.14999999999998</v>
      </c>
      <c r="N9234">
        <v>283.14999999999998</v>
      </c>
      <c r="O9234">
        <v>283.14999999999998</v>
      </c>
      <c r="P9234">
        <v>283.14999999999998</v>
      </c>
      <c r="Q9234">
        <v>283.14999999999998</v>
      </c>
      <c r="R9234">
        <v>283.14999999999998</v>
      </c>
      <c r="S9234">
        <v>283.14999999999998</v>
      </c>
      <c r="T9234">
        <v>283.14999999999998</v>
      </c>
      <c r="U9234">
        <v>283.14999999999998</v>
      </c>
      <c r="V9234">
        <v>283.14999999999998</v>
      </c>
      <c r="W9234">
        <v>283.14999999999998</v>
      </c>
      <c r="X9234">
        <v>283.14999999999998</v>
      </c>
      <c r="Y9234">
        <v>283.14999999999998</v>
      </c>
      <c r="Z9234">
        <v>283.14999999999998</v>
      </c>
      <c r="AA9234">
        <v>283.14999999999998</v>
      </c>
      <c r="AB9234">
        <v>283.14999999999998</v>
      </c>
      <c r="AC9234">
        <v>283.14999999999998</v>
      </c>
      <c r="AD9234">
        <v>283.14999999999998</v>
      </c>
      <c r="AE9234">
        <v>283.14999999999998</v>
      </c>
    </row>
    <row r="9235" spans="1:31">
      <c r="A9235" t="s">
        <v>14387</v>
      </c>
      <c r="B9235" t="s">
        <v>18462</v>
      </c>
      <c r="C9235" t="s">
        <v>18463</v>
      </c>
      <c r="D9235" t="s">
        <v>417</v>
      </c>
      <c r="E9235">
        <v>1.1499999999999999</v>
      </c>
      <c r="F9235">
        <v>1.1499999999999999</v>
      </c>
      <c r="G9235">
        <v>1.1499999999999999</v>
      </c>
      <c r="H9235">
        <v>1.1499999999999999</v>
      </c>
      <c r="I9235">
        <v>1.1499999999999999</v>
      </c>
      <c r="J9235">
        <v>1.1499999999999999</v>
      </c>
      <c r="K9235">
        <v>1.1499999999999999</v>
      </c>
      <c r="L9235">
        <v>1.1499999999999999</v>
      </c>
      <c r="M9235">
        <v>1.1499999999999999</v>
      </c>
      <c r="N9235">
        <v>1.1499999999999999</v>
      </c>
      <c r="O9235">
        <v>1.1499999999999999</v>
      </c>
      <c r="P9235">
        <v>1.1499999999999999</v>
      </c>
      <c r="Q9235">
        <v>1.1499999999999999</v>
      </c>
      <c r="R9235">
        <v>1.1499999999999999</v>
      </c>
      <c r="S9235">
        <v>1.1499999999999999</v>
      </c>
      <c r="T9235">
        <v>1.1499999999999999</v>
      </c>
      <c r="U9235">
        <v>1.1499999999999999</v>
      </c>
      <c r="V9235">
        <v>1.1499999999999999</v>
      </c>
      <c r="W9235">
        <v>1.1499999999999999</v>
      </c>
      <c r="X9235">
        <v>1.1499999999999999</v>
      </c>
      <c r="Y9235">
        <v>1.1499999999999999</v>
      </c>
      <c r="Z9235">
        <v>1.1499999999999999</v>
      </c>
      <c r="AA9235">
        <v>1.1499999999999999</v>
      </c>
      <c r="AB9235">
        <v>1.1499999999999999</v>
      </c>
      <c r="AC9235">
        <v>1.1499999999999999</v>
      </c>
      <c r="AD9235">
        <v>1.1499999999999999</v>
      </c>
      <c r="AE9235">
        <v>1.1499999999999999</v>
      </c>
    </row>
    <row r="9236" spans="1:31">
      <c r="A9236" t="s">
        <v>14387</v>
      </c>
      <c r="B9236" t="s">
        <v>18464</v>
      </c>
      <c r="C9236" t="s">
        <v>18465</v>
      </c>
      <c r="D9236" t="s">
        <v>415</v>
      </c>
      <c r="E9236">
        <v>216.6</v>
      </c>
      <c r="F9236">
        <v>216.6</v>
      </c>
      <c r="G9236">
        <v>216.6</v>
      </c>
      <c r="H9236">
        <v>216.6</v>
      </c>
      <c r="I9236">
        <v>216.6</v>
      </c>
      <c r="J9236">
        <v>216.6</v>
      </c>
      <c r="K9236">
        <v>216.6</v>
      </c>
      <c r="L9236">
        <v>216.6</v>
      </c>
      <c r="M9236">
        <v>216.6</v>
      </c>
      <c r="N9236">
        <v>216.6</v>
      </c>
      <c r="O9236">
        <v>216.6</v>
      </c>
      <c r="P9236">
        <v>216.6</v>
      </c>
      <c r="Q9236">
        <v>216.6</v>
      </c>
      <c r="R9236">
        <v>216.6</v>
      </c>
      <c r="S9236">
        <v>216.6</v>
      </c>
      <c r="T9236">
        <v>216.6</v>
      </c>
      <c r="U9236">
        <v>216.6</v>
      </c>
      <c r="V9236">
        <v>216.6</v>
      </c>
      <c r="W9236">
        <v>216.6</v>
      </c>
      <c r="X9236">
        <v>216.6</v>
      </c>
      <c r="Y9236">
        <v>216.6</v>
      </c>
      <c r="Z9236">
        <v>216.6</v>
      </c>
      <c r="AA9236">
        <v>216.6</v>
      </c>
      <c r="AB9236">
        <v>216.6</v>
      </c>
      <c r="AC9236">
        <v>216.6</v>
      </c>
      <c r="AD9236">
        <v>216.6</v>
      </c>
      <c r="AE9236">
        <v>216.6</v>
      </c>
    </row>
    <row r="9237" spans="1:31">
      <c r="A9237" t="s">
        <v>14387</v>
      </c>
      <c r="B9237" t="s">
        <v>18466</v>
      </c>
      <c r="C9237" t="s">
        <v>18467</v>
      </c>
      <c r="D9237" t="s">
        <v>417</v>
      </c>
      <c r="E9237">
        <v>1.58</v>
      </c>
      <c r="F9237">
        <v>1.58</v>
      </c>
      <c r="G9237">
        <v>1.58</v>
      </c>
      <c r="H9237">
        <v>1.58</v>
      </c>
      <c r="I9237">
        <v>1.58</v>
      </c>
      <c r="J9237">
        <v>1.58</v>
      </c>
      <c r="K9237">
        <v>1.58</v>
      </c>
      <c r="L9237">
        <v>1.58</v>
      </c>
      <c r="M9237">
        <v>1.58</v>
      </c>
      <c r="N9237">
        <v>1.58</v>
      </c>
      <c r="O9237">
        <v>1.58</v>
      </c>
      <c r="P9237">
        <v>1.58</v>
      </c>
      <c r="Q9237">
        <v>1.58</v>
      </c>
      <c r="R9237">
        <v>1.58</v>
      </c>
      <c r="S9237">
        <v>1.58</v>
      </c>
      <c r="T9237">
        <v>1.58</v>
      </c>
      <c r="U9237">
        <v>1.58</v>
      </c>
      <c r="V9237">
        <v>1.58</v>
      </c>
      <c r="W9237">
        <v>1.58</v>
      </c>
      <c r="X9237">
        <v>1.58</v>
      </c>
      <c r="Y9237">
        <v>1.58</v>
      </c>
      <c r="Z9237">
        <v>1.58</v>
      </c>
      <c r="AA9237">
        <v>1.58</v>
      </c>
      <c r="AB9237">
        <v>1.58</v>
      </c>
      <c r="AC9237">
        <v>1.58</v>
      </c>
      <c r="AD9237">
        <v>1.58</v>
      </c>
      <c r="AE9237">
        <v>1.58</v>
      </c>
    </row>
    <row r="9238" spans="1:31">
      <c r="A9238" t="s">
        <v>14387</v>
      </c>
      <c r="B9238" t="s">
        <v>18468</v>
      </c>
      <c r="C9238" t="s">
        <v>18469</v>
      </c>
      <c r="D9238" t="s">
        <v>415</v>
      </c>
      <c r="E9238">
        <v>297.7</v>
      </c>
      <c r="F9238">
        <v>297.7</v>
      </c>
      <c r="G9238">
        <v>297.7</v>
      </c>
      <c r="H9238">
        <v>297.7</v>
      </c>
      <c r="I9238">
        <v>297.7</v>
      </c>
      <c r="J9238">
        <v>297.7</v>
      </c>
      <c r="K9238">
        <v>297.7</v>
      </c>
      <c r="L9238">
        <v>297.7</v>
      </c>
      <c r="M9238">
        <v>297.7</v>
      </c>
      <c r="N9238">
        <v>297.7</v>
      </c>
      <c r="O9238">
        <v>297.7</v>
      </c>
      <c r="P9238">
        <v>297.7</v>
      </c>
      <c r="Q9238">
        <v>297.7</v>
      </c>
      <c r="R9238">
        <v>297.7</v>
      </c>
      <c r="S9238">
        <v>297.7</v>
      </c>
      <c r="T9238">
        <v>297.7</v>
      </c>
      <c r="U9238">
        <v>297.7</v>
      </c>
      <c r="V9238">
        <v>297.7</v>
      </c>
      <c r="W9238">
        <v>297.7</v>
      </c>
      <c r="X9238">
        <v>297.7</v>
      </c>
      <c r="Y9238">
        <v>297.7</v>
      </c>
      <c r="Z9238">
        <v>297.7</v>
      </c>
      <c r="AA9238">
        <v>297.7</v>
      </c>
      <c r="AB9238">
        <v>297.7</v>
      </c>
      <c r="AC9238">
        <v>297.7</v>
      </c>
      <c r="AD9238">
        <v>297.7</v>
      </c>
      <c r="AE9238">
        <v>297.7</v>
      </c>
    </row>
    <row r="9239" spans="1:31">
      <c r="A9239" t="s">
        <v>14387</v>
      </c>
      <c r="B9239" t="s">
        <v>18470</v>
      </c>
      <c r="C9239" t="s">
        <v>18471</v>
      </c>
      <c r="D9239" t="s">
        <v>417</v>
      </c>
      <c r="E9239">
        <v>0.62</v>
      </c>
      <c r="F9239">
        <v>0.62</v>
      </c>
      <c r="G9239">
        <v>0.62</v>
      </c>
      <c r="H9239">
        <v>0.62</v>
      </c>
      <c r="I9239">
        <v>0.62</v>
      </c>
      <c r="J9239">
        <v>0.62</v>
      </c>
      <c r="K9239">
        <v>0.62</v>
      </c>
      <c r="L9239">
        <v>0.62</v>
      </c>
      <c r="M9239">
        <v>0.62</v>
      </c>
      <c r="N9239">
        <v>0.62</v>
      </c>
      <c r="O9239">
        <v>0.62</v>
      </c>
      <c r="P9239">
        <v>0.62</v>
      </c>
      <c r="Q9239">
        <v>0.62</v>
      </c>
      <c r="R9239">
        <v>0.62</v>
      </c>
      <c r="S9239">
        <v>0.62</v>
      </c>
      <c r="T9239">
        <v>0.62</v>
      </c>
      <c r="U9239">
        <v>0.62</v>
      </c>
      <c r="V9239">
        <v>0.62</v>
      </c>
      <c r="W9239">
        <v>0.62</v>
      </c>
      <c r="X9239">
        <v>0.62</v>
      </c>
      <c r="Y9239">
        <v>0.62</v>
      </c>
      <c r="Z9239">
        <v>0.62</v>
      </c>
      <c r="AA9239">
        <v>0.62</v>
      </c>
      <c r="AB9239">
        <v>0.62</v>
      </c>
      <c r="AC9239">
        <v>0.62</v>
      </c>
      <c r="AD9239">
        <v>0.62</v>
      </c>
      <c r="AE9239">
        <v>0.62</v>
      </c>
    </row>
    <row r="9240" spans="1:31">
      <c r="A9240" t="s">
        <v>14387</v>
      </c>
      <c r="B9240" t="s">
        <v>18472</v>
      </c>
      <c r="C9240" t="s">
        <v>18473</v>
      </c>
      <c r="D9240" t="s">
        <v>415</v>
      </c>
      <c r="E9240">
        <v>117.12</v>
      </c>
      <c r="F9240">
        <v>117.12</v>
      </c>
      <c r="G9240">
        <v>117.12</v>
      </c>
      <c r="H9240">
        <v>117.12</v>
      </c>
      <c r="I9240">
        <v>117.12</v>
      </c>
      <c r="J9240">
        <v>117.12</v>
      </c>
      <c r="K9240">
        <v>117.12</v>
      </c>
      <c r="L9240">
        <v>117.12</v>
      </c>
      <c r="M9240">
        <v>117.12</v>
      </c>
      <c r="N9240">
        <v>117.12</v>
      </c>
      <c r="O9240">
        <v>117.12</v>
      </c>
      <c r="P9240">
        <v>117.12</v>
      </c>
      <c r="Q9240">
        <v>117.12</v>
      </c>
      <c r="R9240">
        <v>117.12</v>
      </c>
      <c r="S9240">
        <v>117.12</v>
      </c>
      <c r="T9240">
        <v>117.12</v>
      </c>
      <c r="U9240">
        <v>117.12</v>
      </c>
      <c r="V9240">
        <v>117.12</v>
      </c>
      <c r="W9240">
        <v>117.12</v>
      </c>
      <c r="X9240">
        <v>117.12</v>
      </c>
      <c r="Y9240">
        <v>117.12</v>
      </c>
      <c r="Z9240">
        <v>117.12</v>
      </c>
      <c r="AA9240">
        <v>117.12</v>
      </c>
      <c r="AB9240">
        <v>117.12</v>
      </c>
      <c r="AC9240">
        <v>117.12</v>
      </c>
      <c r="AD9240">
        <v>117.12</v>
      </c>
      <c r="AE9240">
        <v>117.12</v>
      </c>
    </row>
    <row r="9241" spans="1:31">
      <c r="A9241" t="s">
        <v>14387</v>
      </c>
      <c r="B9241" t="s">
        <v>18474</v>
      </c>
      <c r="C9241" t="s">
        <v>18475</v>
      </c>
      <c r="D9241" t="s">
        <v>104</v>
      </c>
      <c r="E9241">
        <v>414744.07</v>
      </c>
      <c r="F9241">
        <v>414744.07</v>
      </c>
      <c r="G9241">
        <v>414744.07</v>
      </c>
      <c r="H9241">
        <v>414744.07</v>
      </c>
      <c r="I9241">
        <v>414744.07</v>
      </c>
      <c r="J9241">
        <v>414744.07</v>
      </c>
      <c r="K9241">
        <v>414744.07</v>
      </c>
      <c r="L9241">
        <v>414744.07</v>
      </c>
      <c r="M9241">
        <v>414744.07</v>
      </c>
      <c r="N9241">
        <v>414744.07</v>
      </c>
      <c r="O9241">
        <v>414744.07</v>
      </c>
      <c r="P9241">
        <v>414744.07</v>
      </c>
      <c r="Q9241">
        <v>414744.07</v>
      </c>
      <c r="R9241">
        <v>414744.07</v>
      </c>
      <c r="S9241">
        <v>414744.07</v>
      </c>
      <c r="T9241">
        <v>414744.07</v>
      </c>
      <c r="U9241">
        <v>414744.07</v>
      </c>
      <c r="V9241">
        <v>414744.1</v>
      </c>
      <c r="W9241">
        <v>414744.1</v>
      </c>
      <c r="X9241">
        <v>414744.1</v>
      </c>
      <c r="Y9241">
        <v>414744.1</v>
      </c>
      <c r="Z9241">
        <v>414744.1</v>
      </c>
      <c r="AA9241">
        <v>414744.1</v>
      </c>
      <c r="AB9241">
        <v>414744.1</v>
      </c>
      <c r="AC9241">
        <v>414744.1</v>
      </c>
      <c r="AD9241">
        <v>414744.1</v>
      </c>
      <c r="AE9241">
        <v>414744.1</v>
      </c>
    </row>
    <row r="9242" spans="1:31">
      <c r="A9242" t="s">
        <v>14387</v>
      </c>
      <c r="B9242" t="s">
        <v>18476</v>
      </c>
      <c r="C9242" t="s">
        <v>18477</v>
      </c>
      <c r="D9242" t="s">
        <v>104</v>
      </c>
      <c r="E9242">
        <v>1779511.16</v>
      </c>
      <c r="F9242">
        <v>1779511.16</v>
      </c>
      <c r="G9242">
        <v>1779511.16</v>
      </c>
      <c r="H9242">
        <v>1779511.16</v>
      </c>
      <c r="I9242">
        <v>1125781.25</v>
      </c>
      <c r="J9242">
        <v>1779511.16</v>
      </c>
      <c r="K9242">
        <v>1779511.16</v>
      </c>
      <c r="L9242">
        <v>1779511.16</v>
      </c>
      <c r="M9242">
        <v>1779511.16</v>
      </c>
      <c r="N9242">
        <v>1779511.16</v>
      </c>
      <c r="O9242">
        <v>1524921.87</v>
      </c>
      <c r="P9242">
        <v>1779511.16</v>
      </c>
      <c r="Q9242">
        <v>1779511.16</v>
      </c>
      <c r="R9242">
        <v>1779511.16</v>
      </c>
      <c r="S9242">
        <v>1779511.16</v>
      </c>
      <c r="T9242">
        <v>1779511.16</v>
      </c>
      <c r="U9242">
        <v>2456250</v>
      </c>
      <c r="V9242">
        <v>1995703</v>
      </c>
      <c r="W9242">
        <v>1678438</v>
      </c>
      <c r="X9242">
        <v>1779511</v>
      </c>
      <c r="Y9242">
        <v>1779511</v>
      </c>
      <c r="Z9242">
        <v>1779511</v>
      </c>
      <c r="AA9242">
        <v>1545391</v>
      </c>
      <c r="AB9242">
        <v>1779511</v>
      </c>
      <c r="AC9242">
        <v>1779511</v>
      </c>
      <c r="AD9242">
        <v>1779511</v>
      </c>
      <c r="AE9242">
        <v>1779511</v>
      </c>
    </row>
    <row r="9243" spans="1:31">
      <c r="A9243" t="s">
        <v>14387</v>
      </c>
      <c r="B9243" t="s">
        <v>18478</v>
      </c>
      <c r="C9243" t="s">
        <v>18479</v>
      </c>
      <c r="D9243" t="s">
        <v>104</v>
      </c>
      <c r="E9243">
        <v>2648890.66</v>
      </c>
      <c r="F9243">
        <v>2648890.66</v>
      </c>
      <c r="G9243">
        <v>2648890.66</v>
      </c>
      <c r="H9243">
        <v>2648890.66</v>
      </c>
      <c r="I9243">
        <v>1675781.25</v>
      </c>
      <c r="J9243">
        <v>2648890.66</v>
      </c>
      <c r="K9243">
        <v>2648890.66</v>
      </c>
      <c r="L9243">
        <v>2648890.66</v>
      </c>
      <c r="M9243">
        <v>2648890.66</v>
      </c>
      <c r="N9243">
        <v>2648890.66</v>
      </c>
      <c r="O9243">
        <v>2269921.87</v>
      </c>
      <c r="P9243">
        <v>2648890.66</v>
      </c>
      <c r="Q9243">
        <v>2648890.66</v>
      </c>
      <c r="R9243">
        <v>2648890.66</v>
      </c>
      <c r="S9243">
        <v>2648890.66</v>
      </c>
      <c r="T9243">
        <v>2648890.66</v>
      </c>
      <c r="U9243">
        <v>3656250</v>
      </c>
      <c r="V9243">
        <v>2970703</v>
      </c>
      <c r="W9243">
        <v>2498438</v>
      </c>
      <c r="X9243">
        <v>2648891</v>
      </c>
      <c r="Y9243">
        <v>2648891</v>
      </c>
      <c r="Z9243">
        <v>2648891</v>
      </c>
      <c r="AA9243">
        <v>2300391</v>
      </c>
      <c r="AB9243">
        <v>2648891</v>
      </c>
      <c r="AC9243">
        <v>2648891</v>
      </c>
      <c r="AD9243">
        <v>2648891</v>
      </c>
      <c r="AE9243">
        <v>2648891</v>
      </c>
    </row>
    <row r="9244" spans="1:31">
      <c r="A9244" t="s">
        <v>14387</v>
      </c>
      <c r="B9244" t="s">
        <v>18480</v>
      </c>
      <c r="C9244" t="s">
        <v>18481</v>
      </c>
      <c r="D9244" t="s">
        <v>104</v>
      </c>
      <c r="E9244">
        <v>450.1</v>
      </c>
      <c r="F9244">
        <v>335.13</v>
      </c>
      <c r="G9244">
        <v>286.72000000000003</v>
      </c>
      <c r="H9244">
        <v>368.64</v>
      </c>
      <c r="I9244">
        <v>415.47</v>
      </c>
      <c r="J9244">
        <v>350.03</v>
      </c>
      <c r="K9244">
        <v>361.2</v>
      </c>
      <c r="L9244">
        <v>366.6</v>
      </c>
      <c r="M9244">
        <v>363.06</v>
      </c>
      <c r="N9244">
        <v>456.15</v>
      </c>
      <c r="O9244">
        <v>428.04</v>
      </c>
      <c r="P9244">
        <v>390.99</v>
      </c>
      <c r="Q9244">
        <v>345.28</v>
      </c>
      <c r="R9244">
        <v>376.09</v>
      </c>
      <c r="S9244">
        <v>325.82</v>
      </c>
      <c r="T9244">
        <v>370.51</v>
      </c>
      <c r="U9244">
        <v>279.27</v>
      </c>
      <c r="V9244">
        <v>337.9</v>
      </c>
      <c r="W9244">
        <v>390.97</v>
      </c>
      <c r="X9244">
        <v>323.72000000000003</v>
      </c>
      <c r="Y9244">
        <v>371.44</v>
      </c>
      <c r="Z9244">
        <v>409.6</v>
      </c>
      <c r="AA9244">
        <v>407.74</v>
      </c>
      <c r="AB9244">
        <v>400.3</v>
      </c>
      <c r="AC9244">
        <v>354.87</v>
      </c>
      <c r="AD9244">
        <v>428.04</v>
      </c>
      <c r="AE9244">
        <v>372.37</v>
      </c>
    </row>
    <row r="9245" spans="1:31">
      <c r="A9245" t="s">
        <v>14387</v>
      </c>
      <c r="B9245" t="s">
        <v>18482</v>
      </c>
      <c r="C9245" t="s">
        <v>18483</v>
      </c>
      <c r="D9245" t="s">
        <v>104</v>
      </c>
      <c r="E9245">
        <v>1274.69</v>
      </c>
      <c r="F9245">
        <v>949.09</v>
      </c>
      <c r="G9245">
        <v>812</v>
      </c>
      <c r="H9245">
        <v>1044</v>
      </c>
      <c r="I9245">
        <v>1176.6099999999999</v>
      </c>
      <c r="J9245">
        <v>991.28</v>
      </c>
      <c r="K9245">
        <v>1022.91</v>
      </c>
      <c r="L9245">
        <v>1038.2</v>
      </c>
      <c r="M9245">
        <v>1028.19</v>
      </c>
      <c r="N9245">
        <v>1291.82</v>
      </c>
      <c r="O9245">
        <v>1212.21</v>
      </c>
      <c r="P9245">
        <v>1107.28</v>
      </c>
      <c r="Q9245">
        <v>977.83</v>
      </c>
      <c r="R9245">
        <v>1065.0999999999999</v>
      </c>
      <c r="S9245">
        <v>922.73</v>
      </c>
      <c r="T9245">
        <v>1049.28</v>
      </c>
      <c r="U9245">
        <v>790.91</v>
      </c>
      <c r="V9245">
        <v>956.95</v>
      </c>
      <c r="W9245">
        <v>1107.22</v>
      </c>
      <c r="X9245">
        <v>916.77</v>
      </c>
      <c r="Y9245">
        <v>1051.9100000000001</v>
      </c>
      <c r="Z9245">
        <v>1160.01</v>
      </c>
      <c r="AA9245">
        <v>1154.73</v>
      </c>
      <c r="AB9245">
        <v>1133.6400000000001</v>
      </c>
      <c r="AC9245">
        <v>1004.99</v>
      </c>
      <c r="AD9245">
        <v>1212.21</v>
      </c>
      <c r="AE9245">
        <v>1054.55</v>
      </c>
    </row>
    <row r="9246" spans="1:31">
      <c r="A9246" t="s">
        <v>14387</v>
      </c>
      <c r="B9246" t="s">
        <v>18484</v>
      </c>
      <c r="C9246" t="s">
        <v>18485</v>
      </c>
      <c r="D9246" t="s">
        <v>104</v>
      </c>
      <c r="E9246">
        <v>820771</v>
      </c>
      <c r="F9246">
        <v>820771</v>
      </c>
      <c r="G9246">
        <v>820771</v>
      </c>
      <c r="H9246">
        <v>820771</v>
      </c>
      <c r="I9246">
        <v>1017169.77</v>
      </c>
      <c r="J9246">
        <v>820771</v>
      </c>
      <c r="K9246">
        <v>820771</v>
      </c>
      <c r="L9246">
        <v>996650.5</v>
      </c>
      <c r="M9246">
        <v>820771</v>
      </c>
      <c r="N9246">
        <v>820771</v>
      </c>
      <c r="O9246">
        <v>843254.26</v>
      </c>
      <c r="P9246">
        <v>914573.4</v>
      </c>
      <c r="Q9246">
        <v>820771</v>
      </c>
      <c r="R9246">
        <v>1078727.6000000001</v>
      </c>
      <c r="S9246">
        <v>820771</v>
      </c>
      <c r="T9246">
        <v>820771</v>
      </c>
      <c r="U9246">
        <v>820771</v>
      </c>
      <c r="V9246">
        <v>879397.5</v>
      </c>
      <c r="W9246">
        <v>820771</v>
      </c>
      <c r="X9246">
        <v>820771</v>
      </c>
      <c r="Y9246">
        <v>820771</v>
      </c>
      <c r="Z9246">
        <v>820771</v>
      </c>
      <c r="AA9246">
        <v>939951.6</v>
      </c>
      <c r="AB9246">
        <v>852558.2</v>
      </c>
      <c r="AC9246">
        <v>820771</v>
      </c>
      <c r="AD9246">
        <v>820771</v>
      </c>
      <c r="AE9246">
        <v>820771</v>
      </c>
    </row>
    <row r="9247" spans="1:31">
      <c r="A9247" t="s">
        <v>14387</v>
      </c>
      <c r="B9247" t="s">
        <v>18486</v>
      </c>
      <c r="C9247" t="s">
        <v>18487</v>
      </c>
      <c r="D9247" t="s">
        <v>104</v>
      </c>
      <c r="E9247">
        <v>743750</v>
      </c>
      <c r="F9247">
        <v>743750</v>
      </c>
      <c r="G9247">
        <v>743750</v>
      </c>
      <c r="H9247">
        <v>743750</v>
      </c>
      <c r="I9247">
        <v>921718.75</v>
      </c>
      <c r="J9247">
        <v>743750</v>
      </c>
      <c r="K9247">
        <v>743750</v>
      </c>
      <c r="L9247">
        <v>903125</v>
      </c>
      <c r="M9247">
        <v>743750</v>
      </c>
      <c r="N9247">
        <v>743750</v>
      </c>
      <c r="O9247">
        <v>764123.43</v>
      </c>
      <c r="P9247">
        <v>828750</v>
      </c>
      <c r="Q9247">
        <v>743750</v>
      </c>
      <c r="R9247">
        <v>977500</v>
      </c>
      <c r="S9247">
        <v>743750</v>
      </c>
      <c r="T9247">
        <v>743750</v>
      </c>
      <c r="U9247">
        <v>743750</v>
      </c>
      <c r="V9247">
        <v>796875</v>
      </c>
      <c r="W9247">
        <v>743750</v>
      </c>
      <c r="X9247">
        <v>743750</v>
      </c>
      <c r="Y9247">
        <v>743750</v>
      </c>
      <c r="Z9247">
        <v>743750</v>
      </c>
      <c r="AA9247">
        <v>851746.8</v>
      </c>
      <c r="AB9247">
        <v>772554.3</v>
      </c>
      <c r="AC9247">
        <v>743750</v>
      </c>
      <c r="AD9247">
        <v>743750</v>
      </c>
      <c r="AE9247">
        <v>743750</v>
      </c>
    </row>
    <row r="9248" spans="1:31">
      <c r="A9248" t="s">
        <v>14387</v>
      </c>
      <c r="B9248" t="s">
        <v>18488</v>
      </c>
      <c r="C9248" t="s">
        <v>18489</v>
      </c>
      <c r="D9248" t="s">
        <v>104</v>
      </c>
      <c r="E9248">
        <v>778750</v>
      </c>
      <c r="F9248">
        <v>778750</v>
      </c>
      <c r="G9248">
        <v>778750</v>
      </c>
      <c r="H9248">
        <v>778750</v>
      </c>
      <c r="I9248">
        <v>965093.75</v>
      </c>
      <c r="J9248">
        <v>778750</v>
      </c>
      <c r="K9248">
        <v>778750</v>
      </c>
      <c r="L9248">
        <v>945625</v>
      </c>
      <c r="M9248">
        <v>778750</v>
      </c>
      <c r="N9248">
        <v>778750</v>
      </c>
      <c r="O9248">
        <v>800082.18</v>
      </c>
      <c r="P9248">
        <v>867750</v>
      </c>
      <c r="Q9248">
        <v>778750</v>
      </c>
      <c r="R9248">
        <v>1023500</v>
      </c>
      <c r="S9248">
        <v>778750</v>
      </c>
      <c r="T9248">
        <v>778750</v>
      </c>
      <c r="U9248">
        <v>778750</v>
      </c>
      <c r="V9248">
        <v>834375</v>
      </c>
      <c r="W9248">
        <v>778750</v>
      </c>
      <c r="X9248">
        <v>778750</v>
      </c>
      <c r="Y9248">
        <v>778750</v>
      </c>
      <c r="Z9248">
        <v>778750</v>
      </c>
      <c r="AA9248">
        <v>891828.9</v>
      </c>
      <c r="AB9248">
        <v>808909.8</v>
      </c>
      <c r="AC9248">
        <v>778750</v>
      </c>
      <c r="AD9248">
        <v>778750</v>
      </c>
      <c r="AE9248">
        <v>778750</v>
      </c>
    </row>
    <row r="9249" spans="1:31">
      <c r="A9249" t="s">
        <v>14387</v>
      </c>
      <c r="B9249" t="s">
        <v>18490</v>
      </c>
      <c r="C9249" t="s">
        <v>18491</v>
      </c>
      <c r="D9249" t="s">
        <v>104</v>
      </c>
      <c r="E9249">
        <v>667886.59</v>
      </c>
      <c r="F9249">
        <v>667886.59</v>
      </c>
      <c r="G9249">
        <v>667886.59</v>
      </c>
      <c r="H9249">
        <v>667886.59</v>
      </c>
      <c r="I9249">
        <v>827702.3</v>
      </c>
      <c r="J9249">
        <v>667886.59</v>
      </c>
      <c r="K9249">
        <v>667886.59</v>
      </c>
      <c r="L9249">
        <v>811005.14</v>
      </c>
      <c r="M9249">
        <v>667886.59</v>
      </c>
      <c r="N9249">
        <v>667886.59</v>
      </c>
      <c r="O9249">
        <v>686181.91</v>
      </c>
      <c r="P9249">
        <v>744216.48</v>
      </c>
      <c r="Q9249">
        <v>667886.59</v>
      </c>
      <c r="R9249">
        <v>877793.8</v>
      </c>
      <c r="S9249">
        <v>667886.59</v>
      </c>
      <c r="T9249">
        <v>667886.59</v>
      </c>
      <c r="U9249">
        <v>667886.59</v>
      </c>
      <c r="V9249">
        <v>715592.8</v>
      </c>
      <c r="W9249">
        <v>667886.6</v>
      </c>
      <c r="X9249">
        <v>667886.6</v>
      </c>
      <c r="Y9249">
        <v>667886.6</v>
      </c>
      <c r="Z9249">
        <v>667886.6</v>
      </c>
      <c r="AA9249">
        <v>764867.5</v>
      </c>
      <c r="AB9249">
        <v>693752.8</v>
      </c>
      <c r="AC9249">
        <v>667886.6</v>
      </c>
      <c r="AD9249">
        <v>667886.6</v>
      </c>
      <c r="AE9249">
        <v>667886.6</v>
      </c>
    </row>
    <row r="9250" spans="1:31">
      <c r="A9250" t="s">
        <v>14387</v>
      </c>
      <c r="B9250" t="s">
        <v>18492</v>
      </c>
      <c r="C9250" t="s">
        <v>18493</v>
      </c>
      <c r="D9250" t="s">
        <v>104</v>
      </c>
      <c r="E9250">
        <v>798000</v>
      </c>
      <c r="F9250">
        <v>798000</v>
      </c>
      <c r="G9250">
        <v>798000</v>
      </c>
      <c r="H9250">
        <v>798000</v>
      </c>
      <c r="I9250">
        <v>988950</v>
      </c>
      <c r="J9250">
        <v>798000</v>
      </c>
      <c r="K9250">
        <v>798000</v>
      </c>
      <c r="L9250">
        <v>969000</v>
      </c>
      <c r="M9250">
        <v>798000</v>
      </c>
      <c r="N9250">
        <v>798000</v>
      </c>
      <c r="O9250">
        <v>819859.5</v>
      </c>
      <c r="P9250">
        <v>889200</v>
      </c>
      <c r="Q9250">
        <v>798000</v>
      </c>
      <c r="R9250">
        <v>1048800</v>
      </c>
      <c r="S9250">
        <v>798000</v>
      </c>
      <c r="T9250">
        <v>798000</v>
      </c>
      <c r="U9250">
        <v>798000</v>
      </c>
      <c r="V9250">
        <v>855000</v>
      </c>
      <c r="W9250">
        <v>798000</v>
      </c>
      <c r="X9250">
        <v>798000</v>
      </c>
      <c r="Y9250">
        <v>798000</v>
      </c>
      <c r="Z9250">
        <v>798000</v>
      </c>
      <c r="AA9250">
        <v>913874.2</v>
      </c>
      <c r="AB9250">
        <v>828905.3</v>
      </c>
      <c r="AC9250">
        <v>798000</v>
      </c>
      <c r="AD9250">
        <v>798000</v>
      </c>
      <c r="AE9250">
        <v>798000</v>
      </c>
    </row>
    <row r="9251" spans="1:31">
      <c r="A9251" t="s">
        <v>14387</v>
      </c>
      <c r="B9251" t="s">
        <v>18494</v>
      </c>
      <c r="C9251" t="s">
        <v>18495</v>
      </c>
      <c r="D9251" t="s">
        <v>104</v>
      </c>
      <c r="E9251">
        <v>612500</v>
      </c>
      <c r="F9251">
        <v>612500</v>
      </c>
      <c r="G9251">
        <v>612500</v>
      </c>
      <c r="H9251">
        <v>612500</v>
      </c>
      <c r="I9251">
        <v>759062.5</v>
      </c>
      <c r="J9251">
        <v>612500</v>
      </c>
      <c r="K9251">
        <v>612500</v>
      </c>
      <c r="L9251">
        <v>743750</v>
      </c>
      <c r="M9251">
        <v>612500</v>
      </c>
      <c r="N9251">
        <v>612500</v>
      </c>
      <c r="O9251">
        <v>629278.12</v>
      </c>
      <c r="P9251">
        <v>682500</v>
      </c>
      <c r="Q9251">
        <v>612500</v>
      </c>
      <c r="R9251">
        <v>805000</v>
      </c>
      <c r="S9251">
        <v>612500</v>
      </c>
      <c r="T9251">
        <v>612500</v>
      </c>
      <c r="U9251">
        <v>612500</v>
      </c>
      <c r="V9251">
        <v>656250</v>
      </c>
      <c r="W9251">
        <v>612500</v>
      </c>
      <c r="X9251">
        <v>612500</v>
      </c>
      <c r="Y9251">
        <v>612500</v>
      </c>
      <c r="Z9251">
        <v>612500</v>
      </c>
      <c r="AA9251">
        <v>701438.5</v>
      </c>
      <c r="AB9251">
        <v>636221.19999999995</v>
      </c>
      <c r="AC9251">
        <v>612500</v>
      </c>
      <c r="AD9251">
        <v>612500</v>
      </c>
      <c r="AE9251">
        <v>612500</v>
      </c>
    </row>
    <row r="9252" spans="1:31">
      <c r="A9252" t="s">
        <v>14387</v>
      </c>
      <c r="B9252" t="s">
        <v>18496</v>
      </c>
      <c r="C9252" t="s">
        <v>18497</v>
      </c>
      <c r="D9252" t="s">
        <v>104</v>
      </c>
      <c r="E9252">
        <v>730625</v>
      </c>
      <c r="F9252">
        <v>730625</v>
      </c>
      <c r="G9252">
        <v>730625</v>
      </c>
      <c r="H9252">
        <v>730625</v>
      </c>
      <c r="I9252">
        <v>905453.12</v>
      </c>
      <c r="J9252">
        <v>730625</v>
      </c>
      <c r="K9252">
        <v>730625</v>
      </c>
      <c r="L9252">
        <v>887187.5</v>
      </c>
      <c r="M9252">
        <v>730625</v>
      </c>
      <c r="N9252">
        <v>730625</v>
      </c>
      <c r="O9252">
        <v>750638.9</v>
      </c>
      <c r="P9252">
        <v>814125</v>
      </c>
      <c r="Q9252">
        <v>730625</v>
      </c>
      <c r="R9252">
        <v>960250</v>
      </c>
      <c r="S9252">
        <v>730625</v>
      </c>
      <c r="T9252">
        <v>730625</v>
      </c>
      <c r="U9252">
        <v>730625</v>
      </c>
      <c r="V9252">
        <v>782812.5</v>
      </c>
      <c r="W9252">
        <v>730625</v>
      </c>
      <c r="X9252">
        <v>730625</v>
      </c>
      <c r="Y9252">
        <v>730625</v>
      </c>
      <c r="Z9252">
        <v>730625</v>
      </c>
      <c r="AA9252">
        <v>836715.9</v>
      </c>
      <c r="AB9252">
        <v>758921</v>
      </c>
      <c r="AC9252">
        <v>730625</v>
      </c>
      <c r="AD9252">
        <v>730625</v>
      </c>
      <c r="AE9252">
        <v>730625</v>
      </c>
    </row>
    <row r="9253" spans="1:31">
      <c r="A9253" t="s">
        <v>14387</v>
      </c>
      <c r="B9253" t="s">
        <v>18498</v>
      </c>
      <c r="C9253" t="s">
        <v>18499</v>
      </c>
      <c r="D9253" t="s">
        <v>104</v>
      </c>
      <c r="E9253">
        <v>700000</v>
      </c>
      <c r="F9253">
        <v>700000</v>
      </c>
      <c r="G9253">
        <v>700000</v>
      </c>
      <c r="H9253">
        <v>700000</v>
      </c>
      <c r="I9253">
        <v>867500</v>
      </c>
      <c r="J9253">
        <v>700000</v>
      </c>
      <c r="K9253">
        <v>700000</v>
      </c>
      <c r="L9253">
        <v>850000</v>
      </c>
      <c r="M9253">
        <v>700000</v>
      </c>
      <c r="N9253">
        <v>700000</v>
      </c>
      <c r="O9253">
        <v>719175</v>
      </c>
      <c r="P9253">
        <v>780000</v>
      </c>
      <c r="Q9253">
        <v>700000</v>
      </c>
      <c r="R9253">
        <v>920000</v>
      </c>
      <c r="S9253">
        <v>700000</v>
      </c>
      <c r="T9253">
        <v>700000</v>
      </c>
      <c r="U9253">
        <v>700000</v>
      </c>
      <c r="V9253">
        <v>750000</v>
      </c>
      <c r="W9253">
        <v>700000</v>
      </c>
      <c r="X9253">
        <v>700000</v>
      </c>
      <c r="Y9253">
        <v>700000</v>
      </c>
      <c r="Z9253">
        <v>700000</v>
      </c>
      <c r="AA9253">
        <v>801644</v>
      </c>
      <c r="AB9253">
        <v>727109.9</v>
      </c>
      <c r="AC9253">
        <v>700000</v>
      </c>
      <c r="AD9253">
        <v>700000</v>
      </c>
      <c r="AE9253">
        <v>700000</v>
      </c>
    </row>
    <row r="9254" spans="1:31">
      <c r="A9254" t="s">
        <v>14387</v>
      </c>
      <c r="B9254" t="s">
        <v>18500</v>
      </c>
      <c r="C9254" t="s">
        <v>18501</v>
      </c>
      <c r="D9254" t="s">
        <v>104</v>
      </c>
      <c r="E9254">
        <v>790146</v>
      </c>
      <c r="F9254">
        <v>790146</v>
      </c>
      <c r="G9254">
        <v>790146</v>
      </c>
      <c r="H9254">
        <v>790146</v>
      </c>
      <c r="I9254">
        <v>979216.65</v>
      </c>
      <c r="J9254">
        <v>790146</v>
      </c>
      <c r="K9254">
        <v>790146</v>
      </c>
      <c r="L9254">
        <v>959463</v>
      </c>
      <c r="M9254">
        <v>790146</v>
      </c>
      <c r="N9254">
        <v>790146</v>
      </c>
      <c r="O9254">
        <v>811790.35</v>
      </c>
      <c r="P9254">
        <v>880448.4</v>
      </c>
      <c r="Q9254">
        <v>790146</v>
      </c>
      <c r="R9254">
        <v>1038477.6</v>
      </c>
      <c r="S9254">
        <v>790146</v>
      </c>
      <c r="T9254">
        <v>790146</v>
      </c>
      <c r="U9254">
        <v>790146</v>
      </c>
      <c r="V9254">
        <v>846585</v>
      </c>
      <c r="W9254">
        <v>790146</v>
      </c>
      <c r="X9254">
        <v>790146</v>
      </c>
      <c r="Y9254">
        <v>790146</v>
      </c>
      <c r="Z9254">
        <v>790146</v>
      </c>
      <c r="AA9254">
        <v>904879.7</v>
      </c>
      <c r="AB9254">
        <v>820747.1</v>
      </c>
      <c r="AC9254">
        <v>790146</v>
      </c>
      <c r="AD9254">
        <v>790146</v>
      </c>
      <c r="AE9254">
        <v>790146</v>
      </c>
    </row>
    <row r="9255" spans="1:31">
      <c r="A9255" t="s">
        <v>14387</v>
      </c>
      <c r="B9255" t="s">
        <v>18502</v>
      </c>
      <c r="C9255" t="s">
        <v>18503</v>
      </c>
      <c r="D9255" t="s">
        <v>104</v>
      </c>
      <c r="E9255">
        <v>53.62</v>
      </c>
      <c r="F9255">
        <v>57.3</v>
      </c>
      <c r="G9255">
        <v>41.24</v>
      </c>
      <c r="H9255">
        <v>45.37</v>
      </c>
      <c r="I9255">
        <v>37.119999999999997</v>
      </c>
      <c r="J9255">
        <v>34.42</v>
      </c>
      <c r="K9255">
        <v>52.88</v>
      </c>
      <c r="L9255">
        <v>48.87</v>
      </c>
      <c r="M9255">
        <v>43.99</v>
      </c>
      <c r="N9255">
        <v>51.95</v>
      </c>
      <c r="O9255">
        <v>51.56</v>
      </c>
      <c r="P9255">
        <v>48.05</v>
      </c>
      <c r="Q9255">
        <v>54.24</v>
      </c>
      <c r="R9255">
        <v>54.99</v>
      </c>
      <c r="S9255">
        <v>44.68</v>
      </c>
      <c r="T9255">
        <v>41.24</v>
      </c>
      <c r="U9255">
        <v>38.36</v>
      </c>
      <c r="V9255">
        <v>32.090000000000003</v>
      </c>
      <c r="W9255">
        <v>60.9</v>
      </c>
      <c r="X9255">
        <v>48.12</v>
      </c>
      <c r="Y9255">
        <v>28.87</v>
      </c>
      <c r="Z9255">
        <v>51.56</v>
      </c>
      <c r="AA9255">
        <v>51.56</v>
      </c>
      <c r="AB9255">
        <v>42.89</v>
      </c>
      <c r="AC9255">
        <v>32.79</v>
      </c>
      <c r="AD9255">
        <v>41.23</v>
      </c>
      <c r="AE9255">
        <v>46.74</v>
      </c>
    </row>
    <row r="9256" spans="1:31">
      <c r="A9256" t="s">
        <v>14387</v>
      </c>
      <c r="B9256" t="s">
        <v>18504</v>
      </c>
      <c r="C9256" t="s">
        <v>18505</v>
      </c>
      <c r="D9256" t="s">
        <v>104</v>
      </c>
      <c r="E9256">
        <v>62.58</v>
      </c>
      <c r="F9256">
        <v>46.48</v>
      </c>
      <c r="G9256">
        <v>45.4</v>
      </c>
      <c r="H9256">
        <v>67.08</v>
      </c>
      <c r="I9256">
        <v>59.42</v>
      </c>
      <c r="J9256">
        <v>55.1</v>
      </c>
      <c r="K9256">
        <v>58.1</v>
      </c>
      <c r="L9256">
        <v>39.67</v>
      </c>
      <c r="M9256">
        <v>35.94</v>
      </c>
      <c r="N9256">
        <v>59.9</v>
      </c>
      <c r="O9256">
        <v>61.02</v>
      </c>
      <c r="P9256">
        <v>44.56</v>
      </c>
      <c r="Q9256">
        <v>66.959999999999994</v>
      </c>
      <c r="R9256">
        <v>35.94</v>
      </c>
      <c r="S9256">
        <v>52.71</v>
      </c>
      <c r="T9256">
        <v>71.88</v>
      </c>
      <c r="U9256">
        <v>56.06</v>
      </c>
      <c r="V9256">
        <v>58.1</v>
      </c>
      <c r="W9256">
        <v>64.69</v>
      </c>
      <c r="X9256">
        <v>69.239999999999995</v>
      </c>
      <c r="Y9256">
        <v>64.69</v>
      </c>
      <c r="Z9256">
        <v>48.54</v>
      </c>
      <c r="AA9256">
        <v>59.66</v>
      </c>
      <c r="AB9256">
        <v>69.239999999999995</v>
      </c>
      <c r="AC9256">
        <v>49.11</v>
      </c>
      <c r="AD9256">
        <v>76.430000000000007</v>
      </c>
      <c r="AE9256">
        <v>39.94</v>
      </c>
    </row>
    <row r="9257" spans="1:31">
      <c r="A9257" t="s">
        <v>14387</v>
      </c>
      <c r="B9257" t="s">
        <v>18506</v>
      </c>
      <c r="C9257" t="s">
        <v>18507</v>
      </c>
      <c r="D9257" t="s">
        <v>104</v>
      </c>
      <c r="E9257">
        <v>18.829999999999998</v>
      </c>
      <c r="F9257">
        <v>12.33</v>
      </c>
      <c r="G9257">
        <v>12.7</v>
      </c>
      <c r="H9257">
        <v>16</v>
      </c>
      <c r="I9257">
        <v>10.130000000000001</v>
      </c>
      <c r="J9257">
        <v>10.95</v>
      </c>
      <c r="K9257">
        <v>9.5500000000000007</v>
      </c>
      <c r="L9257">
        <v>7.55</v>
      </c>
      <c r="M9257">
        <v>15.37</v>
      </c>
      <c r="N9257">
        <v>7.9</v>
      </c>
      <c r="O9257">
        <v>13.7</v>
      </c>
      <c r="P9257">
        <v>18.82</v>
      </c>
      <c r="Q9257">
        <v>16.38</v>
      </c>
      <c r="R9257">
        <v>9.5</v>
      </c>
      <c r="S9257">
        <v>5.75</v>
      </c>
      <c r="T9257">
        <v>12.33</v>
      </c>
      <c r="U9257">
        <v>9.8000000000000007</v>
      </c>
      <c r="V9257">
        <v>12.5</v>
      </c>
      <c r="W9257">
        <v>16.45</v>
      </c>
      <c r="X9257">
        <v>7.9</v>
      </c>
      <c r="Y9257">
        <v>7.5</v>
      </c>
      <c r="Z9257">
        <v>9</v>
      </c>
      <c r="AA9257">
        <v>8.6999999999999993</v>
      </c>
      <c r="AB9257">
        <v>9.5</v>
      </c>
      <c r="AC9257">
        <v>10.78</v>
      </c>
      <c r="AD9257">
        <v>6.47</v>
      </c>
      <c r="AE9257">
        <v>12.5</v>
      </c>
    </row>
    <row r="9258" spans="1:31">
      <c r="A9258" t="s">
        <v>14387</v>
      </c>
      <c r="B9258" t="s">
        <v>18508</v>
      </c>
      <c r="C9258" t="s">
        <v>18509</v>
      </c>
      <c r="D9258" t="s">
        <v>104</v>
      </c>
      <c r="E9258">
        <v>217.26</v>
      </c>
      <c r="F9258">
        <v>281.85000000000002</v>
      </c>
      <c r="G9258">
        <v>176.15</v>
      </c>
      <c r="H9258">
        <v>283.02</v>
      </c>
      <c r="I9258">
        <v>229</v>
      </c>
      <c r="J9258">
        <v>208.45</v>
      </c>
      <c r="K9258">
        <v>182.02</v>
      </c>
      <c r="L9258">
        <v>215.49</v>
      </c>
      <c r="M9258">
        <v>283.02</v>
      </c>
      <c r="N9258">
        <v>218.56</v>
      </c>
      <c r="O9258">
        <v>211.38</v>
      </c>
      <c r="P9258">
        <v>223.07</v>
      </c>
      <c r="Q9258">
        <v>180.26</v>
      </c>
      <c r="R9258">
        <v>169.11</v>
      </c>
      <c r="S9258">
        <v>218.43</v>
      </c>
      <c r="T9258">
        <v>293.58999999999997</v>
      </c>
      <c r="U9258">
        <v>198.18</v>
      </c>
      <c r="V9258">
        <v>276.56</v>
      </c>
      <c r="W9258">
        <v>210.21</v>
      </c>
      <c r="X9258">
        <v>283.02</v>
      </c>
      <c r="Y9258">
        <v>283.02</v>
      </c>
      <c r="Z9258">
        <v>283.02</v>
      </c>
      <c r="AA9258">
        <v>239.18</v>
      </c>
      <c r="AB9258">
        <v>120.96</v>
      </c>
      <c r="AC9258">
        <v>129.18</v>
      </c>
      <c r="AD9258">
        <v>283.02</v>
      </c>
      <c r="AE9258">
        <v>283.02</v>
      </c>
    </row>
    <row r="9259" spans="1:31">
      <c r="A9259" t="s">
        <v>14387</v>
      </c>
      <c r="B9259" t="s">
        <v>18510</v>
      </c>
      <c r="C9259" t="s">
        <v>18511</v>
      </c>
      <c r="D9259" t="s">
        <v>104</v>
      </c>
      <c r="E9259">
        <v>264.27999999999997</v>
      </c>
      <c r="F9259">
        <v>342.85</v>
      </c>
      <c r="G9259">
        <v>214.28</v>
      </c>
      <c r="H9259">
        <v>344.28</v>
      </c>
      <c r="I9259">
        <v>278.57</v>
      </c>
      <c r="J9259">
        <v>253.57</v>
      </c>
      <c r="K9259">
        <v>221.42</v>
      </c>
      <c r="L9259">
        <v>262.14</v>
      </c>
      <c r="M9259">
        <v>344.28</v>
      </c>
      <c r="N9259">
        <v>265.87</v>
      </c>
      <c r="O9259">
        <v>257.14</v>
      </c>
      <c r="P9259">
        <v>271.35000000000002</v>
      </c>
      <c r="Q9259">
        <v>219.28</v>
      </c>
      <c r="R9259">
        <v>205.71</v>
      </c>
      <c r="S9259">
        <v>265.70999999999998</v>
      </c>
      <c r="T9259">
        <v>357.14</v>
      </c>
      <c r="U9259">
        <v>241.08</v>
      </c>
      <c r="V9259">
        <v>336.42</v>
      </c>
      <c r="W9259">
        <v>255.71</v>
      </c>
      <c r="X9259">
        <v>344.28</v>
      </c>
      <c r="Y9259">
        <v>344.28</v>
      </c>
      <c r="Z9259">
        <v>344.28</v>
      </c>
      <c r="AA9259">
        <v>290.95</v>
      </c>
      <c r="AB9259">
        <v>147.13999999999999</v>
      </c>
      <c r="AC9259">
        <v>157.13999999999999</v>
      </c>
      <c r="AD9259">
        <v>344.28</v>
      </c>
      <c r="AE9259">
        <v>344.28</v>
      </c>
    </row>
    <row r="9260" spans="1:31">
      <c r="A9260" t="s">
        <v>14387</v>
      </c>
      <c r="B9260" t="s">
        <v>18512</v>
      </c>
      <c r="C9260" t="s">
        <v>18513</v>
      </c>
      <c r="D9260" t="s">
        <v>104</v>
      </c>
      <c r="E9260">
        <v>66.31</v>
      </c>
      <c r="F9260">
        <v>86.03</v>
      </c>
      <c r="G9260">
        <v>53.77</v>
      </c>
      <c r="H9260">
        <v>86.39</v>
      </c>
      <c r="I9260">
        <v>69.900000000000006</v>
      </c>
      <c r="J9260">
        <v>63.62</v>
      </c>
      <c r="K9260">
        <v>55.56</v>
      </c>
      <c r="L9260">
        <v>65.78</v>
      </c>
      <c r="M9260">
        <v>86.39</v>
      </c>
      <c r="N9260">
        <v>66.709999999999994</v>
      </c>
      <c r="O9260">
        <v>64.52</v>
      </c>
      <c r="P9260">
        <v>68.09</v>
      </c>
      <c r="Q9260">
        <v>55.02</v>
      </c>
      <c r="R9260">
        <v>51.62</v>
      </c>
      <c r="S9260">
        <v>66.67</v>
      </c>
      <c r="T9260">
        <v>89.61</v>
      </c>
      <c r="U9260">
        <v>60.49</v>
      </c>
      <c r="V9260">
        <v>84.42</v>
      </c>
      <c r="W9260">
        <v>64.16</v>
      </c>
      <c r="X9260">
        <v>86.39</v>
      </c>
      <c r="Y9260">
        <v>86.39</v>
      </c>
      <c r="Z9260">
        <v>86.39</v>
      </c>
      <c r="AA9260">
        <v>73.010000000000005</v>
      </c>
      <c r="AB9260">
        <v>36.92</v>
      </c>
      <c r="AC9260">
        <v>39.43</v>
      </c>
      <c r="AD9260">
        <v>86.39</v>
      </c>
      <c r="AE9260">
        <v>86.39</v>
      </c>
    </row>
    <row r="9261" spans="1:31">
      <c r="A9261" t="s">
        <v>14387</v>
      </c>
      <c r="B9261" t="s">
        <v>18514</v>
      </c>
      <c r="C9261" t="s">
        <v>18515</v>
      </c>
      <c r="D9261" t="s">
        <v>104</v>
      </c>
      <c r="E9261">
        <v>66.930000000000007</v>
      </c>
      <c r="F9261">
        <v>86.83</v>
      </c>
      <c r="G9261">
        <v>54.27</v>
      </c>
      <c r="H9261">
        <v>87.19</v>
      </c>
      <c r="I9261">
        <v>70.55</v>
      </c>
      <c r="J9261">
        <v>64.22</v>
      </c>
      <c r="K9261">
        <v>56.08</v>
      </c>
      <c r="L9261">
        <v>66.39</v>
      </c>
      <c r="M9261">
        <v>87.19</v>
      </c>
      <c r="N9261">
        <v>67.33</v>
      </c>
      <c r="O9261">
        <v>65.12</v>
      </c>
      <c r="P9261">
        <v>68.72</v>
      </c>
      <c r="Q9261">
        <v>55.53</v>
      </c>
      <c r="R9261">
        <v>52.1</v>
      </c>
      <c r="S9261">
        <v>67.290000000000006</v>
      </c>
      <c r="T9261">
        <v>90.45</v>
      </c>
      <c r="U9261">
        <v>61.05</v>
      </c>
      <c r="V9261">
        <v>85.2</v>
      </c>
      <c r="W9261">
        <v>64.760000000000005</v>
      </c>
      <c r="X9261">
        <v>87.19</v>
      </c>
      <c r="Y9261">
        <v>87.19</v>
      </c>
      <c r="Z9261">
        <v>87.19</v>
      </c>
      <c r="AA9261">
        <v>73.680000000000007</v>
      </c>
      <c r="AB9261">
        <v>37.26</v>
      </c>
      <c r="AC9261">
        <v>39.79</v>
      </c>
      <c r="AD9261">
        <v>87.19</v>
      </c>
      <c r="AE9261">
        <v>87.19</v>
      </c>
    </row>
    <row r="9262" spans="1:31">
      <c r="A9262" t="s">
        <v>14387</v>
      </c>
      <c r="B9262" t="s">
        <v>18516</v>
      </c>
      <c r="C9262" t="s">
        <v>18517</v>
      </c>
      <c r="D9262" t="s">
        <v>104</v>
      </c>
      <c r="E9262">
        <v>72.069999999999993</v>
      </c>
      <c r="F9262">
        <v>93.49</v>
      </c>
      <c r="G9262">
        <v>58.43</v>
      </c>
      <c r="H9262">
        <v>93.88</v>
      </c>
      <c r="I9262">
        <v>75.959999999999994</v>
      </c>
      <c r="J9262">
        <v>69.14</v>
      </c>
      <c r="K9262">
        <v>60.38</v>
      </c>
      <c r="L9262">
        <v>71.48</v>
      </c>
      <c r="M9262">
        <v>93.88</v>
      </c>
      <c r="N9262">
        <v>72.5</v>
      </c>
      <c r="O9262">
        <v>70.12</v>
      </c>
      <c r="P9262">
        <v>73.989999999999995</v>
      </c>
      <c r="Q9262">
        <v>59.79</v>
      </c>
      <c r="R9262">
        <v>56.09</v>
      </c>
      <c r="S9262">
        <v>72.459999999999994</v>
      </c>
      <c r="T9262">
        <v>97.39</v>
      </c>
      <c r="U9262">
        <v>65.739999999999995</v>
      </c>
      <c r="V9262">
        <v>91.74</v>
      </c>
      <c r="W9262">
        <v>69.73</v>
      </c>
      <c r="X9262">
        <v>93.88</v>
      </c>
      <c r="Y9262">
        <v>93.88</v>
      </c>
      <c r="Z9262">
        <v>93.88</v>
      </c>
      <c r="AA9262">
        <v>79.34</v>
      </c>
      <c r="AB9262">
        <v>40.119999999999997</v>
      </c>
      <c r="AC9262">
        <v>42.85</v>
      </c>
      <c r="AD9262">
        <v>93.88</v>
      </c>
      <c r="AE9262">
        <v>93.88</v>
      </c>
    </row>
    <row r="9263" spans="1:31">
      <c r="A9263" t="s">
        <v>14387</v>
      </c>
      <c r="B9263" t="s">
        <v>18518</v>
      </c>
      <c r="C9263" t="s">
        <v>18519</v>
      </c>
      <c r="D9263" t="s">
        <v>104</v>
      </c>
      <c r="E9263">
        <v>109.23</v>
      </c>
      <c r="F9263">
        <v>141.71</v>
      </c>
      <c r="G9263">
        <v>88.57</v>
      </c>
      <c r="H9263">
        <v>142.30000000000001</v>
      </c>
      <c r="I9263">
        <v>115.14</v>
      </c>
      <c r="J9263">
        <v>104.8</v>
      </c>
      <c r="K9263">
        <v>91.52</v>
      </c>
      <c r="L9263">
        <v>108.35</v>
      </c>
      <c r="M9263">
        <v>142.30000000000001</v>
      </c>
      <c r="N9263">
        <v>109.89</v>
      </c>
      <c r="O9263">
        <v>106.28</v>
      </c>
      <c r="P9263">
        <v>112.16</v>
      </c>
      <c r="Q9263">
        <v>90.63</v>
      </c>
      <c r="R9263">
        <v>85.02</v>
      </c>
      <c r="S9263">
        <v>109.82</v>
      </c>
      <c r="T9263">
        <v>147.61000000000001</v>
      </c>
      <c r="U9263">
        <v>99.64</v>
      </c>
      <c r="V9263">
        <v>139.05000000000001</v>
      </c>
      <c r="W9263">
        <v>105.69</v>
      </c>
      <c r="X9263">
        <v>142.30000000000001</v>
      </c>
      <c r="Y9263">
        <v>142.30000000000001</v>
      </c>
      <c r="Z9263">
        <v>142.30000000000001</v>
      </c>
      <c r="AA9263">
        <v>120.26</v>
      </c>
      <c r="AB9263">
        <v>60.81</v>
      </c>
      <c r="AC9263">
        <v>64.95</v>
      </c>
      <c r="AD9263">
        <v>142.30000000000001</v>
      </c>
      <c r="AE9263">
        <v>142.30000000000001</v>
      </c>
    </row>
    <row r="9264" spans="1:31">
      <c r="A9264" t="s">
        <v>14387</v>
      </c>
      <c r="B9264" t="s">
        <v>18520</v>
      </c>
      <c r="C9264" t="s">
        <v>18521</v>
      </c>
      <c r="D9264" t="s">
        <v>104</v>
      </c>
      <c r="E9264">
        <v>109.23</v>
      </c>
      <c r="F9264">
        <v>141.71</v>
      </c>
      <c r="G9264">
        <v>88.57</v>
      </c>
      <c r="H9264">
        <v>142.30000000000001</v>
      </c>
      <c r="I9264">
        <v>115.14</v>
      </c>
      <c r="J9264">
        <v>104.8</v>
      </c>
      <c r="K9264">
        <v>91.52</v>
      </c>
      <c r="L9264">
        <v>108.35</v>
      </c>
      <c r="M9264">
        <v>142.30000000000001</v>
      </c>
      <c r="N9264">
        <v>109.89</v>
      </c>
      <c r="O9264">
        <v>106.28</v>
      </c>
      <c r="P9264">
        <v>112.16</v>
      </c>
      <c r="Q9264">
        <v>90.63</v>
      </c>
      <c r="R9264">
        <v>85.02</v>
      </c>
      <c r="S9264">
        <v>109.82</v>
      </c>
      <c r="T9264">
        <v>147.61000000000001</v>
      </c>
      <c r="U9264">
        <v>99.64</v>
      </c>
      <c r="V9264">
        <v>139.05000000000001</v>
      </c>
      <c r="W9264">
        <v>105.69</v>
      </c>
      <c r="X9264">
        <v>142.30000000000001</v>
      </c>
      <c r="Y9264">
        <v>142.30000000000001</v>
      </c>
      <c r="Z9264">
        <v>142.30000000000001</v>
      </c>
      <c r="AA9264">
        <v>120.26</v>
      </c>
      <c r="AB9264">
        <v>60.81</v>
      </c>
      <c r="AC9264">
        <v>64.95</v>
      </c>
      <c r="AD9264">
        <v>142.30000000000001</v>
      </c>
      <c r="AE9264">
        <v>142.30000000000001</v>
      </c>
    </row>
    <row r="9265" spans="1:31">
      <c r="A9265" t="s">
        <v>14387</v>
      </c>
      <c r="B9265" t="s">
        <v>18522</v>
      </c>
      <c r="C9265" t="s">
        <v>18523</v>
      </c>
      <c r="D9265" t="s">
        <v>104</v>
      </c>
      <c r="E9265">
        <v>119.8</v>
      </c>
      <c r="F9265">
        <v>155.41999999999999</v>
      </c>
      <c r="G9265">
        <v>97.14</v>
      </c>
      <c r="H9265">
        <v>156.07</v>
      </c>
      <c r="I9265">
        <v>126.28</v>
      </c>
      <c r="J9265">
        <v>114.95</v>
      </c>
      <c r="K9265">
        <v>100.38</v>
      </c>
      <c r="L9265">
        <v>118.83</v>
      </c>
      <c r="M9265">
        <v>156.07</v>
      </c>
      <c r="N9265">
        <v>120.52</v>
      </c>
      <c r="O9265">
        <v>116.57</v>
      </c>
      <c r="P9265">
        <v>123.01</v>
      </c>
      <c r="Q9265">
        <v>99.4</v>
      </c>
      <c r="R9265">
        <v>93.25</v>
      </c>
      <c r="S9265">
        <v>120.45</v>
      </c>
      <c r="T9265">
        <v>161.9</v>
      </c>
      <c r="U9265">
        <v>109.29</v>
      </c>
      <c r="V9265">
        <v>152.51</v>
      </c>
      <c r="W9265">
        <v>115.92</v>
      </c>
      <c r="X9265">
        <v>156.07</v>
      </c>
      <c r="Y9265">
        <v>156.07</v>
      </c>
      <c r="Z9265">
        <v>156.07</v>
      </c>
      <c r="AA9265">
        <v>131.9</v>
      </c>
      <c r="AB9265">
        <v>66.7</v>
      </c>
      <c r="AC9265">
        <v>71.23</v>
      </c>
      <c r="AD9265">
        <v>156.07</v>
      </c>
      <c r="AE9265">
        <v>156.07</v>
      </c>
    </row>
    <row r="9266" spans="1:31">
      <c r="A9266" t="s">
        <v>14387</v>
      </c>
      <c r="B9266" t="s">
        <v>18524</v>
      </c>
      <c r="C9266" t="s">
        <v>18525</v>
      </c>
      <c r="D9266" t="s">
        <v>104</v>
      </c>
      <c r="E9266">
        <v>888.47</v>
      </c>
      <c r="F9266">
        <v>640</v>
      </c>
      <c r="G9266">
        <v>774.9</v>
      </c>
      <c r="H9266">
        <v>915</v>
      </c>
      <c r="I9266">
        <v>845.41</v>
      </c>
      <c r="J9266">
        <v>1050</v>
      </c>
      <c r="K9266">
        <v>739.9</v>
      </c>
      <c r="L9266">
        <v>1203.94</v>
      </c>
      <c r="M9266">
        <v>822</v>
      </c>
      <c r="N9266">
        <v>774.9</v>
      </c>
      <c r="O9266">
        <v>754.83</v>
      </c>
      <c r="P9266">
        <v>868.99</v>
      </c>
      <c r="Q9266">
        <v>1061</v>
      </c>
      <c r="R9266">
        <v>1040</v>
      </c>
      <c r="S9266">
        <v>1025</v>
      </c>
      <c r="T9266">
        <v>581</v>
      </c>
      <c r="U9266">
        <v>1030</v>
      </c>
      <c r="V9266">
        <v>869.9</v>
      </c>
      <c r="W9266">
        <v>799.95</v>
      </c>
      <c r="X9266">
        <v>935.92</v>
      </c>
      <c r="Y9266">
        <v>898.76</v>
      </c>
      <c r="Z9266">
        <v>774.9</v>
      </c>
      <c r="AA9266">
        <v>910.33</v>
      </c>
      <c r="AB9266">
        <v>774.9</v>
      </c>
      <c r="AC9266">
        <v>949</v>
      </c>
      <c r="AD9266">
        <v>774.9</v>
      </c>
      <c r="AE9266">
        <v>774.9</v>
      </c>
    </row>
    <row r="9267" spans="1:31">
      <c r="A9267" t="s">
        <v>14387</v>
      </c>
      <c r="B9267" t="s">
        <v>18526</v>
      </c>
      <c r="C9267" t="s">
        <v>18527</v>
      </c>
      <c r="D9267" t="s">
        <v>104</v>
      </c>
      <c r="E9267">
        <v>0.21</v>
      </c>
      <c r="F9267">
        <v>0.21</v>
      </c>
      <c r="G9267">
        <v>0.21</v>
      </c>
      <c r="H9267">
        <v>0.21</v>
      </c>
      <c r="I9267">
        <v>0.2</v>
      </c>
      <c r="J9267">
        <v>0.21</v>
      </c>
      <c r="K9267">
        <v>0.21</v>
      </c>
      <c r="L9267">
        <v>0.2</v>
      </c>
      <c r="M9267">
        <v>0.21</v>
      </c>
      <c r="N9267">
        <v>0.21</v>
      </c>
      <c r="O9267">
        <v>0.2</v>
      </c>
      <c r="P9267">
        <v>0.21</v>
      </c>
      <c r="Q9267">
        <v>0.21</v>
      </c>
      <c r="R9267">
        <v>0.21</v>
      </c>
      <c r="S9267">
        <v>0.21</v>
      </c>
      <c r="T9267">
        <v>0.21</v>
      </c>
      <c r="U9267">
        <v>0.21</v>
      </c>
      <c r="V9267">
        <v>0.13</v>
      </c>
      <c r="W9267">
        <v>0.27</v>
      </c>
      <c r="X9267">
        <v>0.21</v>
      </c>
      <c r="Y9267">
        <v>0.21</v>
      </c>
      <c r="Z9267">
        <v>0.21</v>
      </c>
      <c r="AA9267">
        <v>0.12</v>
      </c>
      <c r="AB9267">
        <v>0.14000000000000001</v>
      </c>
      <c r="AC9267">
        <v>0.21</v>
      </c>
      <c r="AD9267">
        <v>0.21</v>
      </c>
      <c r="AE9267">
        <v>0.21</v>
      </c>
    </row>
    <row r="9268" spans="1:31">
      <c r="A9268" t="s">
        <v>14387</v>
      </c>
      <c r="B9268" t="s">
        <v>18528</v>
      </c>
      <c r="C9268" t="s">
        <v>18529</v>
      </c>
      <c r="D9268" t="s">
        <v>104</v>
      </c>
      <c r="E9268">
        <v>0.35</v>
      </c>
      <c r="F9268">
        <v>0.35</v>
      </c>
      <c r="G9268">
        <v>0.35</v>
      </c>
      <c r="H9268">
        <v>0.35</v>
      </c>
      <c r="I9268">
        <v>0.33</v>
      </c>
      <c r="J9268">
        <v>0.35</v>
      </c>
      <c r="K9268">
        <v>0.35</v>
      </c>
      <c r="L9268">
        <v>0.32</v>
      </c>
      <c r="M9268">
        <v>0.35</v>
      </c>
      <c r="N9268">
        <v>0.35</v>
      </c>
      <c r="O9268">
        <v>0.32</v>
      </c>
      <c r="P9268">
        <v>0.35</v>
      </c>
      <c r="Q9268">
        <v>0.35</v>
      </c>
      <c r="R9268">
        <v>0.35</v>
      </c>
      <c r="S9268">
        <v>0.35</v>
      </c>
      <c r="T9268">
        <v>0.35</v>
      </c>
      <c r="U9268">
        <v>0.35</v>
      </c>
      <c r="V9268">
        <v>0.22</v>
      </c>
      <c r="W9268">
        <v>0.44</v>
      </c>
      <c r="X9268">
        <v>0.35</v>
      </c>
      <c r="Y9268">
        <v>0.35</v>
      </c>
      <c r="Z9268">
        <v>0.35</v>
      </c>
      <c r="AA9268">
        <v>0.2</v>
      </c>
      <c r="AB9268">
        <v>0.22</v>
      </c>
      <c r="AC9268">
        <v>0.35</v>
      </c>
      <c r="AD9268">
        <v>0.35</v>
      </c>
      <c r="AE9268">
        <v>0.35</v>
      </c>
    </row>
    <row r="9269" spans="1:31">
      <c r="A9269" t="s">
        <v>14387</v>
      </c>
      <c r="B9269" t="s">
        <v>18530</v>
      </c>
      <c r="C9269" t="s">
        <v>18531</v>
      </c>
      <c r="D9269" t="s">
        <v>104</v>
      </c>
      <c r="E9269">
        <v>0.35</v>
      </c>
      <c r="F9269">
        <v>0.35</v>
      </c>
      <c r="G9269">
        <v>0.35</v>
      </c>
      <c r="H9269">
        <v>0.35</v>
      </c>
      <c r="I9269">
        <v>0.33</v>
      </c>
      <c r="J9269">
        <v>0.35</v>
      </c>
      <c r="K9269">
        <v>0.35</v>
      </c>
      <c r="L9269">
        <v>0.32</v>
      </c>
      <c r="M9269">
        <v>0.35</v>
      </c>
      <c r="N9269">
        <v>0.35</v>
      </c>
      <c r="O9269">
        <v>0.32</v>
      </c>
      <c r="P9269">
        <v>0.35</v>
      </c>
      <c r="Q9269">
        <v>0.35</v>
      </c>
      <c r="R9269">
        <v>0.35</v>
      </c>
      <c r="S9269">
        <v>0.35</v>
      </c>
      <c r="T9269">
        <v>0.35</v>
      </c>
      <c r="U9269">
        <v>0.35</v>
      </c>
      <c r="V9269">
        <v>0.22</v>
      </c>
      <c r="W9269">
        <v>0.44</v>
      </c>
      <c r="X9269">
        <v>0.35</v>
      </c>
      <c r="Y9269">
        <v>0.35</v>
      </c>
      <c r="Z9269">
        <v>0.35</v>
      </c>
      <c r="AA9269">
        <v>0.2</v>
      </c>
      <c r="AB9269">
        <v>0.23</v>
      </c>
      <c r="AC9269">
        <v>0.35</v>
      </c>
      <c r="AD9269">
        <v>0.35</v>
      </c>
      <c r="AE9269">
        <v>0.35</v>
      </c>
    </row>
    <row r="9270" spans="1:31">
      <c r="A9270" t="s">
        <v>14387</v>
      </c>
      <c r="B9270" t="s">
        <v>18532</v>
      </c>
      <c r="C9270" t="s">
        <v>18533</v>
      </c>
      <c r="D9270" t="s">
        <v>104</v>
      </c>
      <c r="E9270">
        <v>2.71</v>
      </c>
      <c r="F9270">
        <v>2.71</v>
      </c>
      <c r="G9270">
        <v>2.71</v>
      </c>
      <c r="H9270">
        <v>2.71</v>
      </c>
      <c r="I9270">
        <v>2.57</v>
      </c>
      <c r="J9270">
        <v>2.71</v>
      </c>
      <c r="K9270">
        <v>2.71</v>
      </c>
      <c r="L9270">
        <v>2.5099999999999998</v>
      </c>
      <c r="M9270">
        <v>2.71</v>
      </c>
      <c r="N9270">
        <v>2.71</v>
      </c>
      <c r="O9270">
        <v>2.5099999999999998</v>
      </c>
      <c r="P9270">
        <v>2.71</v>
      </c>
      <c r="Q9270">
        <v>2.71</v>
      </c>
      <c r="R9270">
        <v>2.71</v>
      </c>
      <c r="S9270">
        <v>2.71</v>
      </c>
      <c r="T9270">
        <v>2.71</v>
      </c>
      <c r="U9270">
        <v>2.71</v>
      </c>
      <c r="V9270">
        <v>1.71</v>
      </c>
      <c r="W9270">
        <v>3.45</v>
      </c>
      <c r="X9270">
        <v>2.71</v>
      </c>
      <c r="Y9270">
        <v>2.71</v>
      </c>
      <c r="Z9270">
        <v>2.71</v>
      </c>
      <c r="AA9270">
        <v>1.6</v>
      </c>
      <c r="AB9270">
        <v>1.77</v>
      </c>
      <c r="AC9270">
        <v>2.71</v>
      </c>
      <c r="AD9270">
        <v>2.71</v>
      </c>
      <c r="AE9270">
        <v>2.71</v>
      </c>
    </row>
    <row r="9271" spans="1:31">
      <c r="A9271" t="s">
        <v>14387</v>
      </c>
      <c r="B9271" t="s">
        <v>18534</v>
      </c>
      <c r="C9271" t="s">
        <v>18535</v>
      </c>
      <c r="D9271" t="s">
        <v>104</v>
      </c>
      <c r="E9271">
        <v>1.7</v>
      </c>
      <c r="F9271">
        <v>1.7</v>
      </c>
      <c r="G9271">
        <v>1.7</v>
      </c>
      <c r="H9271">
        <v>1.7</v>
      </c>
      <c r="I9271">
        <v>1.61</v>
      </c>
      <c r="J9271">
        <v>1.7</v>
      </c>
      <c r="K9271">
        <v>1.7</v>
      </c>
      <c r="L9271">
        <v>1.58</v>
      </c>
      <c r="M9271">
        <v>1.7</v>
      </c>
      <c r="N9271">
        <v>1.7</v>
      </c>
      <c r="O9271">
        <v>1.58</v>
      </c>
      <c r="P9271">
        <v>1.7</v>
      </c>
      <c r="Q9271">
        <v>1.7</v>
      </c>
      <c r="R9271">
        <v>1.7</v>
      </c>
      <c r="S9271">
        <v>1.7</v>
      </c>
      <c r="T9271">
        <v>1.7</v>
      </c>
      <c r="U9271">
        <v>1.7</v>
      </c>
      <c r="V9271">
        <v>1.07</v>
      </c>
      <c r="W9271">
        <v>2.17</v>
      </c>
      <c r="X9271">
        <v>1.7</v>
      </c>
      <c r="Y9271">
        <v>1.7</v>
      </c>
      <c r="Z9271">
        <v>1.7</v>
      </c>
      <c r="AA9271">
        <v>1</v>
      </c>
      <c r="AB9271">
        <v>1.1100000000000001</v>
      </c>
      <c r="AC9271">
        <v>1.7</v>
      </c>
      <c r="AD9271">
        <v>1.7</v>
      </c>
      <c r="AE9271">
        <v>1.7</v>
      </c>
    </row>
    <row r="9272" spans="1:31">
      <c r="A9272" t="s">
        <v>14387</v>
      </c>
      <c r="B9272" t="s">
        <v>18536</v>
      </c>
      <c r="C9272" t="s">
        <v>18537</v>
      </c>
      <c r="D9272" t="s">
        <v>104</v>
      </c>
      <c r="E9272">
        <v>1.5</v>
      </c>
      <c r="F9272">
        <v>1.5</v>
      </c>
      <c r="G9272">
        <v>1.5</v>
      </c>
      <c r="H9272">
        <v>1.5</v>
      </c>
      <c r="I9272">
        <v>1.42</v>
      </c>
      <c r="J9272">
        <v>1.5</v>
      </c>
      <c r="K9272">
        <v>1.5</v>
      </c>
      <c r="L9272">
        <v>1.39</v>
      </c>
      <c r="M9272">
        <v>1.5</v>
      </c>
      <c r="N9272">
        <v>1.5</v>
      </c>
      <c r="O9272">
        <v>1.39</v>
      </c>
      <c r="P9272">
        <v>1.5</v>
      </c>
      <c r="Q9272">
        <v>1.5</v>
      </c>
      <c r="R9272">
        <v>1.5</v>
      </c>
      <c r="S9272">
        <v>1.5</v>
      </c>
      <c r="T9272">
        <v>1.5</v>
      </c>
      <c r="U9272">
        <v>1.5</v>
      </c>
      <c r="V9272">
        <v>0.95</v>
      </c>
      <c r="W9272">
        <v>1.92</v>
      </c>
      <c r="X9272">
        <v>1.5</v>
      </c>
      <c r="Y9272">
        <v>1.5</v>
      </c>
      <c r="Z9272">
        <v>1.5</v>
      </c>
      <c r="AA9272">
        <v>0.88</v>
      </c>
      <c r="AB9272">
        <v>0.98</v>
      </c>
      <c r="AC9272">
        <v>1.5</v>
      </c>
      <c r="AD9272">
        <v>1.5</v>
      </c>
      <c r="AE9272">
        <v>1.5</v>
      </c>
    </row>
    <row r="9273" spans="1:31">
      <c r="A9273" t="s">
        <v>14387</v>
      </c>
      <c r="B9273" t="s">
        <v>18538</v>
      </c>
      <c r="C9273" t="s">
        <v>18539</v>
      </c>
      <c r="D9273" t="s">
        <v>104</v>
      </c>
      <c r="E9273">
        <v>108800</v>
      </c>
      <c r="F9273">
        <v>108800</v>
      </c>
      <c r="G9273">
        <v>108800</v>
      </c>
      <c r="H9273">
        <v>108800</v>
      </c>
      <c r="I9273">
        <v>108800</v>
      </c>
      <c r="J9273">
        <v>108800</v>
      </c>
      <c r="K9273">
        <v>108800</v>
      </c>
      <c r="L9273">
        <v>108800</v>
      </c>
      <c r="M9273">
        <v>108800</v>
      </c>
      <c r="N9273">
        <v>108800</v>
      </c>
      <c r="O9273">
        <v>108800</v>
      </c>
      <c r="P9273">
        <v>108800</v>
      </c>
      <c r="Q9273">
        <v>108800</v>
      </c>
      <c r="R9273">
        <v>108800</v>
      </c>
      <c r="S9273">
        <v>108800</v>
      </c>
      <c r="T9273">
        <v>108800</v>
      </c>
      <c r="U9273">
        <v>108800</v>
      </c>
      <c r="V9273">
        <v>108800</v>
      </c>
      <c r="W9273">
        <v>108800</v>
      </c>
      <c r="X9273">
        <v>108800</v>
      </c>
      <c r="Y9273">
        <v>108800</v>
      </c>
      <c r="Z9273">
        <v>108800</v>
      </c>
      <c r="AA9273">
        <v>108800</v>
      </c>
      <c r="AB9273">
        <v>108800</v>
      </c>
      <c r="AC9273">
        <v>108800</v>
      </c>
      <c r="AD9273">
        <v>108800</v>
      </c>
      <c r="AE9273">
        <v>108800</v>
      </c>
    </row>
    <row r="9274" spans="1:31">
      <c r="A9274" t="s">
        <v>14387</v>
      </c>
      <c r="B9274" t="s">
        <v>18540</v>
      </c>
      <c r="C9274" t="s">
        <v>18541</v>
      </c>
      <c r="D9274" t="s">
        <v>104</v>
      </c>
      <c r="E9274">
        <v>230962.58</v>
      </c>
      <c r="F9274">
        <v>230962.58</v>
      </c>
      <c r="G9274">
        <v>230962.58</v>
      </c>
      <c r="H9274">
        <v>230962.58</v>
      </c>
      <c r="I9274">
        <v>230962.58</v>
      </c>
      <c r="J9274">
        <v>230962.58</v>
      </c>
      <c r="K9274">
        <v>230962.58</v>
      </c>
      <c r="L9274">
        <v>230962.58</v>
      </c>
      <c r="M9274">
        <v>230962.58</v>
      </c>
      <c r="N9274">
        <v>230962.58</v>
      </c>
      <c r="O9274">
        <v>230962.58</v>
      </c>
      <c r="P9274">
        <v>230962.58</v>
      </c>
      <c r="Q9274">
        <v>230962.58</v>
      </c>
      <c r="R9274">
        <v>230962.58</v>
      </c>
      <c r="S9274">
        <v>230962.58</v>
      </c>
      <c r="T9274">
        <v>230962.58</v>
      </c>
      <c r="U9274">
        <v>230962.58</v>
      </c>
      <c r="V9274">
        <v>230962.6</v>
      </c>
      <c r="W9274">
        <v>230962.6</v>
      </c>
      <c r="X9274">
        <v>230962.6</v>
      </c>
      <c r="Y9274">
        <v>230962.6</v>
      </c>
      <c r="Z9274">
        <v>230962.6</v>
      </c>
      <c r="AA9274">
        <v>230962.6</v>
      </c>
      <c r="AB9274">
        <v>230962.6</v>
      </c>
      <c r="AC9274">
        <v>230962.6</v>
      </c>
      <c r="AD9274">
        <v>230962.6</v>
      </c>
      <c r="AE9274">
        <v>230962.6</v>
      </c>
    </row>
    <row r="9275" spans="1:31">
      <c r="A9275" t="s">
        <v>14387</v>
      </c>
      <c r="B9275" t="s">
        <v>18542</v>
      </c>
      <c r="C9275" t="s">
        <v>18543</v>
      </c>
      <c r="D9275" t="s">
        <v>104</v>
      </c>
      <c r="E9275">
        <v>24.18</v>
      </c>
      <c r="F9275">
        <v>18</v>
      </c>
      <c r="G9275">
        <v>15.4</v>
      </c>
      <c r="H9275">
        <v>19.8</v>
      </c>
      <c r="I9275">
        <v>22.32</v>
      </c>
      <c r="J9275">
        <v>18.8</v>
      </c>
      <c r="K9275">
        <v>19.399999999999999</v>
      </c>
      <c r="L9275">
        <v>19.690000000000001</v>
      </c>
      <c r="M9275">
        <v>19.5</v>
      </c>
      <c r="N9275">
        <v>24.51</v>
      </c>
      <c r="O9275">
        <v>23</v>
      </c>
      <c r="P9275">
        <v>21.01</v>
      </c>
      <c r="Q9275">
        <v>18.55</v>
      </c>
      <c r="R9275">
        <v>20.21</v>
      </c>
      <c r="S9275">
        <v>17.5</v>
      </c>
      <c r="T9275">
        <v>19.899999999999999</v>
      </c>
      <c r="U9275">
        <v>15</v>
      </c>
      <c r="V9275">
        <v>18.149999999999999</v>
      </c>
      <c r="W9275">
        <v>21</v>
      </c>
      <c r="X9275">
        <v>17.39</v>
      </c>
      <c r="Y9275">
        <v>19.95</v>
      </c>
      <c r="Z9275">
        <v>22.01</v>
      </c>
      <c r="AA9275">
        <v>21.91</v>
      </c>
      <c r="AB9275">
        <v>21.51</v>
      </c>
      <c r="AC9275">
        <v>19.059999999999999</v>
      </c>
      <c r="AD9275">
        <v>23</v>
      </c>
      <c r="AE9275">
        <v>20.010000000000002</v>
      </c>
    </row>
    <row r="9276" spans="1:31">
      <c r="A9276" t="s">
        <v>14387</v>
      </c>
      <c r="B9276" t="s">
        <v>18544</v>
      </c>
      <c r="C9276" t="s">
        <v>18545</v>
      </c>
      <c r="D9276" t="s">
        <v>104</v>
      </c>
      <c r="E9276">
        <v>8.41</v>
      </c>
      <c r="F9276">
        <v>5.81</v>
      </c>
      <c r="G9276">
        <v>4.74</v>
      </c>
      <c r="H9276">
        <v>7.39</v>
      </c>
      <c r="I9276">
        <v>7.37</v>
      </c>
      <c r="J9276">
        <v>6.43</v>
      </c>
      <c r="K9276">
        <v>8.19</v>
      </c>
      <c r="L9276">
        <v>7.17</v>
      </c>
      <c r="M9276">
        <v>7.42</v>
      </c>
      <c r="N9276">
        <v>6.42</v>
      </c>
      <c r="O9276">
        <v>7.39</v>
      </c>
      <c r="P9276">
        <v>8.8800000000000008</v>
      </c>
      <c r="Q9276">
        <v>7.91</v>
      </c>
      <c r="R9276">
        <v>5.73</v>
      </c>
      <c r="S9276">
        <v>6.42</v>
      </c>
      <c r="T9276">
        <v>7.76</v>
      </c>
      <c r="U9276">
        <v>6.87</v>
      </c>
      <c r="V9276">
        <v>6.92</v>
      </c>
      <c r="W9276">
        <v>6.43</v>
      </c>
      <c r="X9276">
        <v>6.42</v>
      </c>
      <c r="Y9276">
        <v>7.52</v>
      </c>
      <c r="Z9276">
        <v>6.43</v>
      </c>
      <c r="AA9276">
        <v>7.77</v>
      </c>
      <c r="AB9276">
        <v>8.36</v>
      </c>
      <c r="AC9276">
        <v>6.43</v>
      </c>
      <c r="AD9276">
        <v>8.1300000000000008</v>
      </c>
      <c r="AE9276">
        <v>8.01</v>
      </c>
    </row>
    <row r="9277" spans="1:31">
      <c r="A9277" t="s">
        <v>14387</v>
      </c>
      <c r="B9277" t="s">
        <v>18546</v>
      </c>
      <c r="C9277" t="s">
        <v>18547</v>
      </c>
      <c r="D9277" t="s">
        <v>104</v>
      </c>
      <c r="E9277">
        <v>2.75</v>
      </c>
      <c r="F9277">
        <v>3.14</v>
      </c>
      <c r="G9277">
        <v>1.83</v>
      </c>
      <c r="H9277">
        <v>2.5</v>
      </c>
      <c r="I9277">
        <v>2.02</v>
      </c>
      <c r="J9277">
        <v>2.19</v>
      </c>
      <c r="K9277">
        <v>2.66</v>
      </c>
      <c r="L9277">
        <v>2.2400000000000002</v>
      </c>
      <c r="M9277">
        <v>1.62</v>
      </c>
      <c r="N9277">
        <v>2.21</v>
      </c>
      <c r="O9277">
        <v>2.31</v>
      </c>
      <c r="P9277">
        <v>2.36</v>
      </c>
      <c r="Q9277">
        <v>2.11</v>
      </c>
      <c r="R9277">
        <v>2.37</v>
      </c>
      <c r="S9277">
        <v>2.5299999999999998</v>
      </c>
      <c r="T9277">
        <v>2.8</v>
      </c>
      <c r="U9277">
        <v>2.4700000000000002</v>
      </c>
      <c r="V9277">
        <v>3.27</v>
      </c>
      <c r="W9277">
        <v>2.11</v>
      </c>
      <c r="X9277">
        <v>2.35</v>
      </c>
      <c r="Y9277">
        <v>2.5</v>
      </c>
      <c r="Z9277">
        <v>1.88</v>
      </c>
      <c r="AA9277">
        <v>2.6</v>
      </c>
      <c r="AB9277">
        <v>2.4500000000000002</v>
      </c>
      <c r="AC9277">
        <v>2</v>
      </c>
      <c r="AD9277">
        <v>2.44</v>
      </c>
      <c r="AE9277">
        <v>2.17</v>
      </c>
    </row>
    <row r="9278" spans="1:31">
      <c r="A9278" t="s">
        <v>14387</v>
      </c>
      <c r="B9278" t="s">
        <v>18548</v>
      </c>
      <c r="C9278" t="s">
        <v>18549</v>
      </c>
      <c r="D9278" t="s">
        <v>104</v>
      </c>
      <c r="E9278">
        <v>5.82</v>
      </c>
      <c r="F9278">
        <v>6.64</v>
      </c>
      <c r="G9278">
        <v>3.87</v>
      </c>
      <c r="H9278">
        <v>5.29</v>
      </c>
      <c r="I9278">
        <v>4.2699999999999996</v>
      </c>
      <c r="J9278">
        <v>4.63</v>
      </c>
      <c r="K9278">
        <v>5.64</v>
      </c>
      <c r="L9278">
        <v>4.74</v>
      </c>
      <c r="M9278">
        <v>3.43</v>
      </c>
      <c r="N9278">
        <v>4.6900000000000004</v>
      </c>
      <c r="O9278">
        <v>4.88</v>
      </c>
      <c r="P9278">
        <v>5</v>
      </c>
      <c r="Q9278">
        <v>4.46</v>
      </c>
      <c r="R9278">
        <v>5.0199999999999996</v>
      </c>
      <c r="S9278">
        <v>5.36</v>
      </c>
      <c r="T9278">
        <v>5.92</v>
      </c>
      <c r="U9278">
        <v>5.23</v>
      </c>
      <c r="V9278">
        <v>6.92</v>
      </c>
      <c r="W9278">
        <v>4.46</v>
      </c>
      <c r="X9278">
        <v>4.97</v>
      </c>
      <c r="Y9278">
        <v>5.3</v>
      </c>
      <c r="Z9278">
        <v>3.98</v>
      </c>
      <c r="AA9278">
        <v>5.5</v>
      </c>
      <c r="AB9278">
        <v>5.19</v>
      </c>
      <c r="AC9278">
        <v>4.2300000000000004</v>
      </c>
      <c r="AD9278">
        <v>5.17</v>
      </c>
      <c r="AE9278">
        <v>4.59</v>
      </c>
    </row>
    <row r="9279" spans="1:31">
      <c r="A9279" t="s">
        <v>14387</v>
      </c>
      <c r="B9279" t="s">
        <v>18550</v>
      </c>
      <c r="C9279" t="s">
        <v>18551</v>
      </c>
      <c r="D9279" t="s">
        <v>104</v>
      </c>
      <c r="E9279">
        <v>2.61</v>
      </c>
      <c r="F9279">
        <v>2.98</v>
      </c>
      <c r="G9279">
        <v>1.73</v>
      </c>
      <c r="H9279">
        <v>2.37</v>
      </c>
      <c r="I9279">
        <v>1.91</v>
      </c>
      <c r="J9279">
        <v>2.0699999999999998</v>
      </c>
      <c r="K9279">
        <v>2.52</v>
      </c>
      <c r="L9279">
        <v>2.12</v>
      </c>
      <c r="M9279">
        <v>1.54</v>
      </c>
      <c r="N9279">
        <v>2.1</v>
      </c>
      <c r="O9279">
        <v>2.19</v>
      </c>
      <c r="P9279">
        <v>2.2400000000000002</v>
      </c>
      <c r="Q9279">
        <v>2</v>
      </c>
      <c r="R9279">
        <v>2.25</v>
      </c>
      <c r="S9279">
        <v>2.4</v>
      </c>
      <c r="T9279">
        <v>2.65</v>
      </c>
      <c r="U9279">
        <v>2.34</v>
      </c>
      <c r="V9279">
        <v>3.1</v>
      </c>
      <c r="W9279">
        <v>2</v>
      </c>
      <c r="X9279">
        <v>2.2200000000000002</v>
      </c>
      <c r="Y9279">
        <v>2.37</v>
      </c>
      <c r="Z9279">
        <v>1.78</v>
      </c>
      <c r="AA9279">
        <v>2.46</v>
      </c>
      <c r="AB9279">
        <v>2.3199999999999998</v>
      </c>
      <c r="AC9279">
        <v>1.89</v>
      </c>
      <c r="AD9279">
        <v>2.31</v>
      </c>
      <c r="AE9279">
        <v>2.06</v>
      </c>
    </row>
    <row r="9280" spans="1:31">
      <c r="A9280" t="s">
        <v>14387</v>
      </c>
      <c r="B9280" t="s">
        <v>18552</v>
      </c>
      <c r="C9280" t="s">
        <v>18553</v>
      </c>
      <c r="D9280" t="s">
        <v>104</v>
      </c>
      <c r="E9280">
        <v>2.7</v>
      </c>
      <c r="F9280">
        <v>3.08</v>
      </c>
      <c r="G9280">
        <v>1.79</v>
      </c>
      <c r="H9280">
        <v>2.4500000000000002</v>
      </c>
      <c r="I9280">
        <v>1.98</v>
      </c>
      <c r="J9280">
        <v>2.14</v>
      </c>
      <c r="K9280">
        <v>2.61</v>
      </c>
      <c r="L9280">
        <v>2.2000000000000002</v>
      </c>
      <c r="M9280">
        <v>1.59</v>
      </c>
      <c r="N9280">
        <v>2.17</v>
      </c>
      <c r="O9280">
        <v>2.2599999999999998</v>
      </c>
      <c r="P9280">
        <v>2.31</v>
      </c>
      <c r="Q9280">
        <v>2.06</v>
      </c>
      <c r="R9280">
        <v>2.33</v>
      </c>
      <c r="S9280">
        <v>2.48</v>
      </c>
      <c r="T9280">
        <v>2.74</v>
      </c>
      <c r="U9280">
        <v>2.42</v>
      </c>
      <c r="V9280">
        <v>3.21</v>
      </c>
      <c r="W9280">
        <v>2.0699999999999998</v>
      </c>
      <c r="X9280">
        <v>2.2999999999999998</v>
      </c>
      <c r="Y9280">
        <v>2.46</v>
      </c>
      <c r="Z9280">
        <v>1.84</v>
      </c>
      <c r="AA9280">
        <v>2.5499999999999998</v>
      </c>
      <c r="AB9280">
        <v>2.4</v>
      </c>
      <c r="AC9280">
        <v>1.96</v>
      </c>
      <c r="AD9280">
        <v>2.39</v>
      </c>
      <c r="AE9280">
        <v>2.13</v>
      </c>
    </row>
    <row r="9281" spans="1:31">
      <c r="A9281" t="s">
        <v>14387</v>
      </c>
      <c r="B9281" t="s">
        <v>18554</v>
      </c>
      <c r="C9281" t="s">
        <v>18555</v>
      </c>
      <c r="D9281" t="s">
        <v>104</v>
      </c>
      <c r="E9281">
        <v>6.26</v>
      </c>
      <c r="F9281">
        <v>7.15</v>
      </c>
      <c r="G9281">
        <v>4.16</v>
      </c>
      <c r="H9281">
        <v>5.69</v>
      </c>
      <c r="I9281">
        <v>4.59</v>
      </c>
      <c r="J9281">
        <v>4.9800000000000004</v>
      </c>
      <c r="K9281">
        <v>6.06</v>
      </c>
      <c r="L9281">
        <v>5.0999999999999996</v>
      </c>
      <c r="M9281">
        <v>3.69</v>
      </c>
      <c r="N9281">
        <v>5.04</v>
      </c>
      <c r="O9281">
        <v>5.25</v>
      </c>
      <c r="P9281">
        <v>5.37</v>
      </c>
      <c r="Q9281">
        <v>4.8</v>
      </c>
      <c r="R9281">
        <v>5.4</v>
      </c>
      <c r="S9281">
        <v>5.76</v>
      </c>
      <c r="T9281">
        <v>6.36</v>
      </c>
      <c r="U9281">
        <v>5.62</v>
      </c>
      <c r="V9281">
        <v>7.45</v>
      </c>
      <c r="W9281">
        <v>4.8</v>
      </c>
      <c r="X9281">
        <v>5.34</v>
      </c>
      <c r="Y9281">
        <v>5.7</v>
      </c>
      <c r="Z9281">
        <v>4.28</v>
      </c>
      <c r="AA9281">
        <v>5.91</v>
      </c>
      <c r="AB9281">
        <v>5.58</v>
      </c>
      <c r="AC9281">
        <v>4.55</v>
      </c>
      <c r="AD9281">
        <v>5.56</v>
      </c>
      <c r="AE9281">
        <v>4.9400000000000004</v>
      </c>
    </row>
    <row r="9282" spans="1:31">
      <c r="A9282" t="s">
        <v>14387</v>
      </c>
      <c r="B9282" t="s">
        <v>18556</v>
      </c>
      <c r="C9282" t="s">
        <v>18557</v>
      </c>
      <c r="D9282" t="s">
        <v>104</v>
      </c>
      <c r="E9282">
        <v>3.3</v>
      </c>
      <c r="F9282">
        <v>3.77</v>
      </c>
      <c r="G9282">
        <v>2.2000000000000002</v>
      </c>
      <c r="H9282">
        <v>3</v>
      </c>
      <c r="I9282">
        <v>2.42</v>
      </c>
      <c r="J9282">
        <v>2.63</v>
      </c>
      <c r="K9282">
        <v>3.2</v>
      </c>
      <c r="L9282">
        <v>2.69</v>
      </c>
      <c r="M9282">
        <v>1.95</v>
      </c>
      <c r="N9282">
        <v>2.66</v>
      </c>
      <c r="O9282">
        <v>2.77</v>
      </c>
      <c r="P9282">
        <v>2.83</v>
      </c>
      <c r="Q9282">
        <v>2.5299999999999998</v>
      </c>
      <c r="R9282">
        <v>2.85</v>
      </c>
      <c r="S9282">
        <v>3.04</v>
      </c>
      <c r="T9282">
        <v>3.36</v>
      </c>
      <c r="U9282">
        <v>2.97</v>
      </c>
      <c r="V9282">
        <v>3.93</v>
      </c>
      <c r="W9282">
        <v>2.5299999999999998</v>
      </c>
      <c r="X9282">
        <v>2.82</v>
      </c>
      <c r="Y9282">
        <v>3.01</v>
      </c>
      <c r="Z9282">
        <v>2.2599999999999998</v>
      </c>
      <c r="AA9282">
        <v>3.12</v>
      </c>
      <c r="AB9282">
        <v>2.95</v>
      </c>
      <c r="AC9282">
        <v>2.4</v>
      </c>
      <c r="AD9282">
        <v>2.93</v>
      </c>
      <c r="AE9282">
        <v>2.61</v>
      </c>
    </row>
    <row r="9283" spans="1:31">
      <c r="A9283" t="s">
        <v>14387</v>
      </c>
      <c r="B9283" t="s">
        <v>18558</v>
      </c>
      <c r="C9283" t="s">
        <v>18559</v>
      </c>
      <c r="D9283" t="s">
        <v>104</v>
      </c>
      <c r="E9283">
        <v>6.71</v>
      </c>
      <c r="F9283">
        <v>7.66</v>
      </c>
      <c r="G9283">
        <v>4.46</v>
      </c>
      <c r="H9283">
        <v>6.1</v>
      </c>
      <c r="I9283">
        <v>4.92</v>
      </c>
      <c r="J9283">
        <v>5.34</v>
      </c>
      <c r="K9283">
        <v>6.5</v>
      </c>
      <c r="L9283">
        <v>5.47</v>
      </c>
      <c r="M9283">
        <v>3.96</v>
      </c>
      <c r="N9283">
        <v>5.4</v>
      </c>
      <c r="O9283">
        <v>5.63</v>
      </c>
      <c r="P9283">
        <v>5.76</v>
      </c>
      <c r="Q9283">
        <v>5.14</v>
      </c>
      <c r="R9283">
        <v>5.79</v>
      </c>
      <c r="S9283">
        <v>6.18</v>
      </c>
      <c r="T9283">
        <v>6.82</v>
      </c>
      <c r="U9283">
        <v>6.03</v>
      </c>
      <c r="V9283">
        <v>7.98</v>
      </c>
      <c r="W9283">
        <v>5.15</v>
      </c>
      <c r="X9283">
        <v>5.73</v>
      </c>
      <c r="Y9283">
        <v>6.11</v>
      </c>
      <c r="Z9283">
        <v>4.59</v>
      </c>
      <c r="AA9283">
        <v>6.34</v>
      </c>
      <c r="AB9283">
        <v>5.98</v>
      </c>
      <c r="AC9283">
        <v>4.88</v>
      </c>
      <c r="AD9283">
        <v>5.96</v>
      </c>
      <c r="AE9283">
        <v>5.29</v>
      </c>
    </row>
    <row r="9284" spans="1:31">
      <c r="A9284" t="s">
        <v>14387</v>
      </c>
      <c r="B9284" t="s">
        <v>18560</v>
      </c>
      <c r="C9284" t="s">
        <v>18561</v>
      </c>
      <c r="D9284" t="s">
        <v>104</v>
      </c>
      <c r="E9284">
        <v>6.71</v>
      </c>
      <c r="F9284">
        <v>7.66</v>
      </c>
      <c r="G9284">
        <v>4.46</v>
      </c>
      <c r="H9284">
        <v>6.1</v>
      </c>
      <c r="I9284">
        <v>4.92</v>
      </c>
      <c r="J9284">
        <v>5.34</v>
      </c>
      <c r="K9284">
        <v>6.5</v>
      </c>
      <c r="L9284">
        <v>5.47</v>
      </c>
      <c r="M9284">
        <v>3.96</v>
      </c>
      <c r="N9284">
        <v>5.4</v>
      </c>
      <c r="O9284">
        <v>5.63</v>
      </c>
      <c r="P9284">
        <v>5.76</v>
      </c>
      <c r="Q9284">
        <v>5.14</v>
      </c>
      <c r="R9284">
        <v>5.79</v>
      </c>
      <c r="S9284">
        <v>6.18</v>
      </c>
      <c r="T9284">
        <v>6.82</v>
      </c>
      <c r="U9284">
        <v>6.03</v>
      </c>
      <c r="V9284">
        <v>7.98</v>
      </c>
      <c r="W9284">
        <v>5.15</v>
      </c>
      <c r="X9284">
        <v>5.73</v>
      </c>
      <c r="Y9284">
        <v>6.11</v>
      </c>
      <c r="Z9284">
        <v>4.59</v>
      </c>
      <c r="AA9284">
        <v>6.34</v>
      </c>
      <c r="AB9284">
        <v>5.98</v>
      </c>
      <c r="AC9284">
        <v>4.88</v>
      </c>
      <c r="AD9284">
        <v>5.96</v>
      </c>
      <c r="AE9284">
        <v>5.29</v>
      </c>
    </row>
    <row r="9285" spans="1:31">
      <c r="A9285" t="s">
        <v>14387</v>
      </c>
      <c r="B9285" t="s">
        <v>18562</v>
      </c>
      <c r="C9285" t="s">
        <v>18563</v>
      </c>
      <c r="D9285" t="s">
        <v>34</v>
      </c>
      <c r="E9285">
        <v>764.44</v>
      </c>
      <c r="F9285">
        <v>468.22</v>
      </c>
      <c r="G9285">
        <v>687.99</v>
      </c>
      <c r="H9285">
        <v>687.99</v>
      </c>
      <c r="I9285">
        <v>538.92999999999995</v>
      </c>
      <c r="J9285">
        <v>569.51</v>
      </c>
      <c r="K9285">
        <v>248.44</v>
      </c>
      <c r="L9285">
        <v>617.82000000000005</v>
      </c>
      <c r="M9285">
        <v>504.53</v>
      </c>
      <c r="N9285">
        <v>496.88</v>
      </c>
      <c r="O9285">
        <v>382.22</v>
      </c>
      <c r="P9285">
        <v>496.88</v>
      </c>
      <c r="Q9285">
        <v>696.71</v>
      </c>
      <c r="R9285">
        <v>477.77</v>
      </c>
      <c r="S9285">
        <v>504.53</v>
      </c>
      <c r="T9285">
        <v>458.66</v>
      </c>
      <c r="U9285">
        <v>535.11</v>
      </c>
      <c r="V9285">
        <v>487.33</v>
      </c>
      <c r="W9285">
        <v>357.37</v>
      </c>
      <c r="X9285">
        <v>448.91</v>
      </c>
      <c r="Y9285">
        <v>628.75</v>
      </c>
      <c r="Z9285">
        <v>512.16999999999996</v>
      </c>
      <c r="AA9285">
        <v>368.3</v>
      </c>
      <c r="AB9285">
        <v>363.11</v>
      </c>
      <c r="AC9285">
        <v>573.33000000000004</v>
      </c>
      <c r="AD9285">
        <v>569.51</v>
      </c>
      <c r="AE9285">
        <v>573.33000000000004</v>
      </c>
    </row>
    <row r="9286" spans="1:31">
      <c r="A9286" t="s">
        <v>14387</v>
      </c>
      <c r="B9286" t="s">
        <v>18564</v>
      </c>
      <c r="C9286" t="s">
        <v>18565</v>
      </c>
      <c r="D9286" t="s">
        <v>15280</v>
      </c>
      <c r="E9286">
        <v>13.9</v>
      </c>
      <c r="F9286">
        <v>14.26</v>
      </c>
      <c r="G9286">
        <v>13.34</v>
      </c>
      <c r="H9286">
        <v>12.11</v>
      </c>
      <c r="I9286">
        <v>14.16</v>
      </c>
      <c r="J9286">
        <v>13.83</v>
      </c>
      <c r="K9286">
        <v>14.08</v>
      </c>
      <c r="L9286">
        <v>12.83</v>
      </c>
      <c r="M9286">
        <v>11.36</v>
      </c>
      <c r="N9286">
        <v>13.55</v>
      </c>
      <c r="O9286">
        <v>14.69</v>
      </c>
      <c r="P9286">
        <v>13.98</v>
      </c>
      <c r="Q9286">
        <v>15.4</v>
      </c>
      <c r="R9286">
        <v>13.94</v>
      </c>
      <c r="S9286">
        <v>13.51</v>
      </c>
      <c r="T9286">
        <v>14.19</v>
      </c>
      <c r="U9286">
        <v>13.45</v>
      </c>
      <c r="V9286">
        <v>14.3</v>
      </c>
      <c r="W9286">
        <v>15.27</v>
      </c>
      <c r="X9286">
        <v>12.9</v>
      </c>
      <c r="Y9286">
        <v>13.8</v>
      </c>
      <c r="Z9286">
        <v>12.72</v>
      </c>
      <c r="AA9286">
        <v>15.84</v>
      </c>
      <c r="AB9286">
        <v>14.77</v>
      </c>
      <c r="AC9286">
        <v>14.26</v>
      </c>
      <c r="AD9286">
        <v>13.1</v>
      </c>
      <c r="AE9286">
        <v>14.16</v>
      </c>
    </row>
    <row r="9287" spans="1:31">
      <c r="A9287" t="s">
        <v>14387</v>
      </c>
      <c r="B9287" t="s">
        <v>18566</v>
      </c>
      <c r="C9287" t="s">
        <v>18567</v>
      </c>
      <c r="D9287" t="s">
        <v>15280</v>
      </c>
      <c r="E9287">
        <v>35.19</v>
      </c>
      <c r="F9287">
        <v>36.11</v>
      </c>
      <c r="G9287">
        <v>33.770000000000003</v>
      </c>
      <c r="H9287">
        <v>30.67</v>
      </c>
      <c r="I9287">
        <v>35.840000000000003</v>
      </c>
      <c r="J9287">
        <v>35.020000000000003</v>
      </c>
      <c r="K9287">
        <v>35.659999999999997</v>
      </c>
      <c r="L9287">
        <v>32.479999999999997</v>
      </c>
      <c r="M9287">
        <v>28.76</v>
      </c>
      <c r="N9287">
        <v>34.299999999999997</v>
      </c>
      <c r="O9287">
        <v>37.200000000000003</v>
      </c>
      <c r="P9287">
        <v>35.4</v>
      </c>
      <c r="Q9287">
        <v>39</v>
      </c>
      <c r="R9287">
        <v>35.29</v>
      </c>
      <c r="S9287">
        <v>34.21</v>
      </c>
      <c r="T9287">
        <v>35.93</v>
      </c>
      <c r="U9287">
        <v>34.04</v>
      </c>
      <c r="V9287">
        <v>36.200000000000003</v>
      </c>
      <c r="W9287">
        <v>38.67</v>
      </c>
      <c r="X9287">
        <v>32.659999999999997</v>
      </c>
      <c r="Y9287">
        <v>34.93</v>
      </c>
      <c r="Z9287">
        <v>32.21</v>
      </c>
      <c r="AA9287">
        <v>40.1</v>
      </c>
      <c r="AB9287">
        <v>37.380000000000003</v>
      </c>
      <c r="AC9287">
        <v>36.11</v>
      </c>
      <c r="AD9287">
        <v>33.17</v>
      </c>
      <c r="AE9287">
        <v>35.840000000000003</v>
      </c>
    </row>
    <row r="9288" spans="1:31">
      <c r="A9288" t="s">
        <v>14387</v>
      </c>
      <c r="B9288" t="s">
        <v>18568</v>
      </c>
      <c r="C9288" t="s">
        <v>18569</v>
      </c>
      <c r="D9288" t="s">
        <v>104</v>
      </c>
      <c r="E9288">
        <v>10.58</v>
      </c>
      <c r="F9288">
        <v>10.58</v>
      </c>
      <c r="G9288">
        <v>10.58</v>
      </c>
      <c r="H9288">
        <v>10.58</v>
      </c>
      <c r="I9288">
        <v>10.58</v>
      </c>
      <c r="J9288">
        <v>10.58</v>
      </c>
      <c r="K9288">
        <v>10.58</v>
      </c>
      <c r="L9288">
        <v>10.58</v>
      </c>
      <c r="M9288">
        <v>10.58</v>
      </c>
      <c r="N9288">
        <v>10.58</v>
      </c>
      <c r="O9288">
        <v>10.58</v>
      </c>
      <c r="P9288">
        <v>10.58</v>
      </c>
      <c r="Q9288">
        <v>10.58</v>
      </c>
      <c r="R9288">
        <v>10.58</v>
      </c>
      <c r="S9288">
        <v>10.58</v>
      </c>
      <c r="T9288">
        <v>10.58</v>
      </c>
      <c r="U9288">
        <v>10.58</v>
      </c>
      <c r="V9288">
        <v>10.58</v>
      </c>
      <c r="W9288">
        <v>10.58</v>
      </c>
      <c r="X9288">
        <v>10.58</v>
      </c>
      <c r="Y9288">
        <v>10.58</v>
      </c>
      <c r="Z9288">
        <v>10.58</v>
      </c>
      <c r="AA9288">
        <v>10.58</v>
      </c>
      <c r="AB9288">
        <v>10.58</v>
      </c>
      <c r="AC9288">
        <v>10.58</v>
      </c>
      <c r="AD9288">
        <v>10.58</v>
      </c>
      <c r="AE9288">
        <v>10.58</v>
      </c>
    </row>
    <row r="9289" spans="1:31">
      <c r="A9289" t="s">
        <v>14387</v>
      </c>
      <c r="B9289" t="s">
        <v>18570</v>
      </c>
      <c r="C9289" t="s">
        <v>18571</v>
      </c>
      <c r="D9289" t="s">
        <v>104</v>
      </c>
      <c r="E9289">
        <v>24.5</v>
      </c>
      <c r="F9289">
        <v>31.45</v>
      </c>
      <c r="G9289">
        <v>26.71</v>
      </c>
      <c r="H9289">
        <v>29.45</v>
      </c>
      <c r="I9289">
        <v>31.1</v>
      </c>
      <c r="J9289">
        <v>31.8</v>
      </c>
      <c r="K9289">
        <v>31.5</v>
      </c>
      <c r="L9289">
        <v>26.6</v>
      </c>
      <c r="M9289">
        <v>29.9</v>
      </c>
      <c r="N9289">
        <v>25.9</v>
      </c>
      <c r="O9289">
        <v>30.66</v>
      </c>
      <c r="P9289">
        <v>30.9</v>
      </c>
      <c r="Q9289">
        <v>29.99</v>
      </c>
      <c r="R9289">
        <v>36.950000000000003</v>
      </c>
      <c r="S9289">
        <v>26.18</v>
      </c>
      <c r="T9289">
        <v>35.33</v>
      </c>
      <c r="U9289">
        <v>35</v>
      </c>
      <c r="V9289">
        <v>25.45</v>
      </c>
      <c r="W9289">
        <v>35</v>
      </c>
      <c r="X9289">
        <v>26.72</v>
      </c>
      <c r="Y9289">
        <v>33</v>
      </c>
      <c r="Z9289">
        <v>23</v>
      </c>
      <c r="AA9289">
        <v>32.450000000000003</v>
      </c>
      <c r="AB9289">
        <v>32.03</v>
      </c>
      <c r="AC9289">
        <v>28.99</v>
      </c>
      <c r="AD9289">
        <v>30</v>
      </c>
      <c r="AE9289">
        <v>26</v>
      </c>
    </row>
    <row r="9290" spans="1:31">
      <c r="A9290" t="s">
        <v>14387</v>
      </c>
      <c r="B9290" t="s">
        <v>18572</v>
      </c>
      <c r="C9290" t="s">
        <v>18573</v>
      </c>
      <c r="D9290" t="s">
        <v>104</v>
      </c>
      <c r="E9290">
        <v>38.42</v>
      </c>
      <c r="F9290">
        <v>28.61</v>
      </c>
      <c r="G9290">
        <v>24.47</v>
      </c>
      <c r="H9290">
        <v>31.47</v>
      </c>
      <c r="I9290">
        <v>35.47</v>
      </c>
      <c r="J9290">
        <v>29.88</v>
      </c>
      <c r="K9290">
        <v>30.83</v>
      </c>
      <c r="L9290">
        <v>31.29</v>
      </c>
      <c r="M9290">
        <v>30.99</v>
      </c>
      <c r="N9290">
        <v>38.94</v>
      </c>
      <c r="O9290">
        <v>36.54</v>
      </c>
      <c r="P9290">
        <v>33.380000000000003</v>
      </c>
      <c r="Q9290">
        <v>29.47</v>
      </c>
      <c r="R9290">
        <v>32.1</v>
      </c>
      <c r="S9290">
        <v>27.81</v>
      </c>
      <c r="T9290">
        <v>31.63</v>
      </c>
      <c r="U9290">
        <v>23.84</v>
      </c>
      <c r="V9290">
        <v>28.84</v>
      </c>
      <c r="W9290">
        <v>33.369999999999997</v>
      </c>
      <c r="X9290">
        <v>27.63</v>
      </c>
      <c r="Y9290">
        <v>31.71</v>
      </c>
      <c r="Z9290">
        <v>34.97</v>
      </c>
      <c r="AA9290">
        <v>34.81</v>
      </c>
      <c r="AB9290">
        <v>34.17</v>
      </c>
      <c r="AC9290">
        <v>30.29</v>
      </c>
      <c r="AD9290">
        <v>36.54</v>
      </c>
      <c r="AE9290">
        <v>31.79</v>
      </c>
    </row>
    <row r="9291" spans="1:31">
      <c r="A9291" t="s">
        <v>14387</v>
      </c>
      <c r="B9291" t="s">
        <v>18574</v>
      </c>
      <c r="C9291" t="s">
        <v>18575</v>
      </c>
      <c r="D9291" t="s">
        <v>104</v>
      </c>
      <c r="E9291">
        <v>19.399999999999999</v>
      </c>
      <c r="F9291">
        <v>19.399999999999999</v>
      </c>
      <c r="G9291">
        <v>19.399999999999999</v>
      </c>
      <c r="H9291">
        <v>19.399999999999999</v>
      </c>
      <c r="I9291">
        <v>19.399999999999999</v>
      </c>
      <c r="J9291">
        <v>19.399999999999999</v>
      </c>
      <c r="K9291">
        <v>19.399999999999999</v>
      </c>
      <c r="L9291">
        <v>19.399999999999999</v>
      </c>
      <c r="M9291">
        <v>19.399999999999999</v>
      </c>
      <c r="N9291">
        <v>19.399999999999999</v>
      </c>
      <c r="O9291">
        <v>19.399999999999999</v>
      </c>
      <c r="P9291">
        <v>19.399999999999999</v>
      </c>
      <c r="Q9291">
        <v>19.399999999999999</v>
      </c>
      <c r="R9291">
        <v>19.399999999999999</v>
      </c>
      <c r="S9291">
        <v>19.399999999999999</v>
      </c>
      <c r="T9291">
        <v>19.399999999999999</v>
      </c>
      <c r="U9291">
        <v>19.399999999999999</v>
      </c>
      <c r="V9291">
        <v>19.399999999999999</v>
      </c>
      <c r="W9291">
        <v>19.399999999999999</v>
      </c>
      <c r="X9291">
        <v>19.399999999999999</v>
      </c>
      <c r="Y9291">
        <v>19.399999999999999</v>
      </c>
      <c r="Z9291">
        <v>19.399999999999999</v>
      </c>
      <c r="AA9291">
        <v>19.399999999999999</v>
      </c>
      <c r="AB9291">
        <v>19.399999999999999</v>
      </c>
      <c r="AC9291">
        <v>19.399999999999999</v>
      </c>
      <c r="AD9291">
        <v>19.399999999999999</v>
      </c>
      <c r="AE9291">
        <v>19.399999999999999</v>
      </c>
    </row>
    <row r="9292" spans="1:31">
      <c r="A9292" t="s">
        <v>14387</v>
      </c>
      <c r="B9292" t="s">
        <v>18576</v>
      </c>
      <c r="C9292" t="s">
        <v>18577</v>
      </c>
      <c r="D9292" t="s">
        <v>104</v>
      </c>
      <c r="E9292">
        <v>5290.2</v>
      </c>
      <c r="F9292">
        <v>5290.2</v>
      </c>
      <c r="G9292">
        <v>5290.2</v>
      </c>
      <c r="H9292">
        <v>5290.2</v>
      </c>
      <c r="I9292">
        <v>5290.2</v>
      </c>
      <c r="J9292">
        <v>5290.2</v>
      </c>
      <c r="K9292">
        <v>5290.2</v>
      </c>
      <c r="L9292">
        <v>5290.2</v>
      </c>
      <c r="M9292">
        <v>5290.2</v>
      </c>
      <c r="N9292">
        <v>5290.2</v>
      </c>
      <c r="O9292">
        <v>5290.2</v>
      </c>
      <c r="P9292">
        <v>5290.2</v>
      </c>
      <c r="Q9292">
        <v>5290.2</v>
      </c>
      <c r="R9292">
        <v>5290.2</v>
      </c>
      <c r="S9292">
        <v>5290.2</v>
      </c>
      <c r="T9292">
        <v>5290.2</v>
      </c>
      <c r="U9292">
        <v>5290.2</v>
      </c>
      <c r="V9292">
        <v>5290.2</v>
      </c>
      <c r="W9292">
        <v>5290.2</v>
      </c>
      <c r="X9292">
        <v>5290.2</v>
      </c>
      <c r="Y9292">
        <v>5290.2</v>
      </c>
      <c r="Z9292">
        <v>5290.2</v>
      </c>
      <c r="AA9292">
        <v>5290.2</v>
      </c>
      <c r="AB9292">
        <v>5290.2</v>
      </c>
      <c r="AC9292">
        <v>5290.2</v>
      </c>
      <c r="AD9292">
        <v>5290.2</v>
      </c>
      <c r="AE9292">
        <v>5290.2</v>
      </c>
    </row>
    <row r="9293" spans="1:31">
      <c r="A9293" t="s">
        <v>14387</v>
      </c>
      <c r="B9293" t="s">
        <v>18578</v>
      </c>
      <c r="C9293" t="s">
        <v>18579</v>
      </c>
      <c r="D9293" t="s">
        <v>104</v>
      </c>
      <c r="E9293">
        <v>465.95</v>
      </c>
      <c r="F9293">
        <v>509</v>
      </c>
      <c r="G9293">
        <v>265</v>
      </c>
      <c r="H9293">
        <v>538</v>
      </c>
      <c r="I9293">
        <v>511</v>
      </c>
      <c r="J9293">
        <v>449.9</v>
      </c>
      <c r="K9293">
        <v>509</v>
      </c>
      <c r="L9293">
        <v>494.23</v>
      </c>
      <c r="M9293">
        <v>494.23</v>
      </c>
      <c r="N9293">
        <v>427.45</v>
      </c>
      <c r="O9293">
        <v>499.99</v>
      </c>
      <c r="P9293">
        <v>494.23</v>
      </c>
      <c r="Q9293">
        <v>338</v>
      </c>
      <c r="R9293">
        <v>579</v>
      </c>
      <c r="S9293">
        <v>580</v>
      </c>
      <c r="T9293">
        <v>449.9</v>
      </c>
      <c r="U9293">
        <v>427.4</v>
      </c>
      <c r="V9293">
        <v>634.79999999999995</v>
      </c>
      <c r="W9293">
        <v>340</v>
      </c>
      <c r="X9293">
        <v>454.9</v>
      </c>
      <c r="Y9293">
        <v>270</v>
      </c>
      <c r="Z9293">
        <v>233</v>
      </c>
      <c r="AA9293">
        <v>306.89999999999998</v>
      </c>
      <c r="AB9293">
        <v>509</v>
      </c>
      <c r="AC9293">
        <v>214</v>
      </c>
      <c r="AD9293">
        <v>494.23</v>
      </c>
      <c r="AE9293">
        <v>494.23</v>
      </c>
    </row>
    <row r="9294" spans="1:31">
      <c r="A9294" t="s">
        <v>14387</v>
      </c>
      <c r="B9294" t="s">
        <v>18580</v>
      </c>
      <c r="C9294" t="s">
        <v>18581</v>
      </c>
      <c r="D9294" t="s">
        <v>104</v>
      </c>
      <c r="E9294">
        <v>845.15</v>
      </c>
      <c r="F9294">
        <v>923.24</v>
      </c>
      <c r="G9294">
        <v>480.66</v>
      </c>
      <c r="H9294">
        <v>975.84</v>
      </c>
      <c r="I9294">
        <v>926.87</v>
      </c>
      <c r="J9294">
        <v>816.04</v>
      </c>
      <c r="K9294">
        <v>923.24</v>
      </c>
      <c r="L9294">
        <v>896.45</v>
      </c>
      <c r="M9294">
        <v>896.45</v>
      </c>
      <c r="N9294">
        <v>775.32</v>
      </c>
      <c r="O9294">
        <v>906.9</v>
      </c>
      <c r="P9294">
        <v>896.45</v>
      </c>
      <c r="Q9294">
        <v>613.07000000000005</v>
      </c>
      <c r="R9294">
        <v>1050.21</v>
      </c>
      <c r="S9294">
        <v>1052.02</v>
      </c>
      <c r="T9294">
        <v>816.04</v>
      </c>
      <c r="U9294">
        <v>775.23</v>
      </c>
      <c r="V9294">
        <v>1151.42</v>
      </c>
      <c r="W9294">
        <v>616.70000000000005</v>
      </c>
      <c r="X9294">
        <v>825.11</v>
      </c>
      <c r="Y9294">
        <v>489.73</v>
      </c>
      <c r="Z9294">
        <v>422.62</v>
      </c>
      <c r="AA9294">
        <v>556.66</v>
      </c>
      <c r="AB9294">
        <v>923.24</v>
      </c>
      <c r="AC9294">
        <v>388.16</v>
      </c>
      <c r="AD9294">
        <v>896.45</v>
      </c>
      <c r="AE9294">
        <v>896.45</v>
      </c>
    </row>
    <row r="9295" spans="1:31">
      <c r="A9295" t="s">
        <v>14387</v>
      </c>
      <c r="B9295" t="s">
        <v>18582</v>
      </c>
      <c r="C9295" t="s">
        <v>18583</v>
      </c>
      <c r="D9295" t="s">
        <v>104</v>
      </c>
      <c r="E9295">
        <v>1157.52</v>
      </c>
      <c r="F9295">
        <v>1264.46</v>
      </c>
      <c r="G9295">
        <v>658.31</v>
      </c>
      <c r="H9295">
        <v>1336.51</v>
      </c>
      <c r="I9295">
        <v>1269.43</v>
      </c>
      <c r="J9295">
        <v>1117.6500000000001</v>
      </c>
      <c r="K9295">
        <v>1264.46</v>
      </c>
      <c r="L9295">
        <v>1227.77</v>
      </c>
      <c r="M9295">
        <v>1227.77</v>
      </c>
      <c r="N9295">
        <v>1061.8699999999999</v>
      </c>
      <c r="O9295">
        <v>1242.08</v>
      </c>
      <c r="P9295">
        <v>1227.77</v>
      </c>
      <c r="Q9295">
        <v>839.66</v>
      </c>
      <c r="R9295">
        <v>1438.36</v>
      </c>
      <c r="S9295">
        <v>1440.84</v>
      </c>
      <c r="T9295">
        <v>1117.6500000000001</v>
      </c>
      <c r="U9295">
        <v>1061.75</v>
      </c>
      <c r="V9295">
        <v>1576.98</v>
      </c>
      <c r="W9295">
        <v>844.63</v>
      </c>
      <c r="X9295">
        <v>1130.07</v>
      </c>
      <c r="Y9295">
        <v>670.73</v>
      </c>
      <c r="Z9295">
        <v>578.82000000000005</v>
      </c>
      <c r="AA9295">
        <v>762.4</v>
      </c>
      <c r="AB9295">
        <v>1264.46</v>
      </c>
      <c r="AC9295">
        <v>531.62</v>
      </c>
      <c r="AD9295">
        <v>1227.77</v>
      </c>
      <c r="AE9295">
        <v>1227.77</v>
      </c>
    </row>
    <row r="9296" spans="1:31">
      <c r="A9296" t="s">
        <v>14387</v>
      </c>
      <c r="B9296" t="s">
        <v>18584</v>
      </c>
      <c r="C9296" t="s">
        <v>18585</v>
      </c>
      <c r="D9296" t="s">
        <v>104</v>
      </c>
      <c r="E9296">
        <v>185.08</v>
      </c>
      <c r="F9296">
        <v>202.19</v>
      </c>
      <c r="G9296">
        <v>105.26</v>
      </c>
      <c r="H9296">
        <v>213.7</v>
      </c>
      <c r="I9296">
        <v>202.98</v>
      </c>
      <c r="J9296">
        <v>178.71</v>
      </c>
      <c r="K9296">
        <v>202.19</v>
      </c>
      <c r="L9296">
        <v>196.32</v>
      </c>
      <c r="M9296">
        <v>196.32</v>
      </c>
      <c r="N9296">
        <v>169.79</v>
      </c>
      <c r="O9296">
        <v>198.61</v>
      </c>
      <c r="P9296">
        <v>196.32</v>
      </c>
      <c r="Q9296">
        <v>134.26</v>
      </c>
      <c r="R9296">
        <v>229.99</v>
      </c>
      <c r="S9296">
        <v>230.39</v>
      </c>
      <c r="T9296">
        <v>178.71</v>
      </c>
      <c r="U9296">
        <v>169.77</v>
      </c>
      <c r="V9296">
        <v>252.16</v>
      </c>
      <c r="W9296">
        <v>135.05000000000001</v>
      </c>
      <c r="X9296">
        <v>180.69</v>
      </c>
      <c r="Y9296">
        <v>107.25</v>
      </c>
      <c r="Z9296">
        <v>92.55</v>
      </c>
      <c r="AA9296">
        <v>121.9</v>
      </c>
      <c r="AB9296">
        <v>202.19</v>
      </c>
      <c r="AC9296">
        <v>85</v>
      </c>
      <c r="AD9296">
        <v>196.32</v>
      </c>
      <c r="AE9296">
        <v>196.32</v>
      </c>
    </row>
    <row r="9297" spans="1:31">
      <c r="A9297" t="s">
        <v>14387</v>
      </c>
      <c r="B9297" t="s">
        <v>18586</v>
      </c>
      <c r="C9297" t="s">
        <v>18587</v>
      </c>
      <c r="D9297" t="s">
        <v>104</v>
      </c>
      <c r="E9297">
        <v>270.02</v>
      </c>
      <c r="F9297">
        <v>294.97000000000003</v>
      </c>
      <c r="G9297">
        <v>153.57</v>
      </c>
      <c r="H9297">
        <v>311.77999999999997</v>
      </c>
      <c r="I9297">
        <v>296.13</v>
      </c>
      <c r="J9297">
        <v>260.72000000000003</v>
      </c>
      <c r="K9297">
        <v>294.97000000000003</v>
      </c>
      <c r="L9297">
        <v>286.41000000000003</v>
      </c>
      <c r="M9297">
        <v>286.41000000000003</v>
      </c>
      <c r="N9297">
        <v>247.71</v>
      </c>
      <c r="O9297">
        <v>289.75</v>
      </c>
      <c r="P9297">
        <v>286.41000000000003</v>
      </c>
      <c r="Q9297">
        <v>195.87</v>
      </c>
      <c r="R9297">
        <v>335.54</v>
      </c>
      <c r="S9297">
        <v>336.12</v>
      </c>
      <c r="T9297">
        <v>260.72000000000003</v>
      </c>
      <c r="U9297">
        <v>247.68</v>
      </c>
      <c r="V9297">
        <v>367.87</v>
      </c>
      <c r="W9297">
        <v>197.03</v>
      </c>
      <c r="X9297">
        <v>263.62</v>
      </c>
      <c r="Y9297">
        <v>156.47</v>
      </c>
      <c r="Z9297">
        <v>135.02000000000001</v>
      </c>
      <c r="AA9297">
        <v>177.85</v>
      </c>
      <c r="AB9297">
        <v>294.97000000000003</v>
      </c>
      <c r="AC9297">
        <v>124.01</v>
      </c>
      <c r="AD9297">
        <v>286.41000000000003</v>
      </c>
      <c r="AE9297">
        <v>286.41000000000003</v>
      </c>
    </row>
    <row r="9298" spans="1:31">
      <c r="A9298" t="s">
        <v>14387</v>
      </c>
      <c r="B9298" t="s">
        <v>18588</v>
      </c>
      <c r="C9298" t="s">
        <v>18589</v>
      </c>
      <c r="D9298" t="s">
        <v>51</v>
      </c>
      <c r="E9298">
        <v>44.9</v>
      </c>
      <c r="F9298">
        <v>44.9</v>
      </c>
      <c r="G9298">
        <v>44.9</v>
      </c>
      <c r="H9298">
        <v>44.9</v>
      </c>
      <c r="I9298">
        <v>44.9</v>
      </c>
      <c r="J9298">
        <v>44.9</v>
      </c>
      <c r="K9298">
        <v>44.9</v>
      </c>
      <c r="L9298">
        <v>44.9</v>
      </c>
      <c r="M9298">
        <v>44.9</v>
      </c>
      <c r="N9298">
        <v>44.9</v>
      </c>
      <c r="O9298">
        <v>44.9</v>
      </c>
      <c r="P9298">
        <v>44.9</v>
      </c>
      <c r="Q9298">
        <v>44.9</v>
      </c>
      <c r="R9298">
        <v>44.9</v>
      </c>
      <c r="S9298">
        <v>44.9</v>
      </c>
      <c r="T9298">
        <v>44.9</v>
      </c>
      <c r="U9298">
        <v>44.9</v>
      </c>
      <c r="V9298">
        <v>44.9</v>
      </c>
      <c r="W9298">
        <v>44.9</v>
      </c>
      <c r="X9298">
        <v>44.9</v>
      </c>
      <c r="Y9298">
        <v>44.9</v>
      </c>
      <c r="Z9298">
        <v>44.9</v>
      </c>
      <c r="AA9298">
        <v>44.9</v>
      </c>
      <c r="AB9298">
        <v>44.9</v>
      </c>
      <c r="AC9298">
        <v>44.9</v>
      </c>
      <c r="AD9298">
        <v>44.9</v>
      </c>
      <c r="AE9298">
        <v>44.9</v>
      </c>
    </row>
    <row r="9299" spans="1:31">
      <c r="A9299" t="s">
        <v>14387</v>
      </c>
      <c r="B9299" t="s">
        <v>18590</v>
      </c>
      <c r="C9299" t="s">
        <v>18591</v>
      </c>
      <c r="D9299" t="s">
        <v>51</v>
      </c>
      <c r="E9299">
        <v>61.05</v>
      </c>
      <c r="F9299">
        <v>61.05</v>
      </c>
      <c r="G9299">
        <v>61.05</v>
      </c>
      <c r="H9299">
        <v>61.05</v>
      </c>
      <c r="I9299">
        <v>61.05</v>
      </c>
      <c r="J9299">
        <v>61.05</v>
      </c>
      <c r="K9299">
        <v>61.05</v>
      </c>
      <c r="L9299">
        <v>61.05</v>
      </c>
      <c r="M9299">
        <v>61.05</v>
      </c>
      <c r="N9299">
        <v>61.05</v>
      </c>
      <c r="O9299">
        <v>61.05</v>
      </c>
      <c r="P9299">
        <v>61.05</v>
      </c>
      <c r="Q9299">
        <v>61.05</v>
      </c>
      <c r="R9299">
        <v>61.05</v>
      </c>
      <c r="S9299">
        <v>61.05</v>
      </c>
      <c r="T9299">
        <v>61.05</v>
      </c>
      <c r="U9299">
        <v>61.05</v>
      </c>
      <c r="V9299">
        <v>61.05</v>
      </c>
      <c r="W9299">
        <v>61.05</v>
      </c>
      <c r="X9299">
        <v>61.05</v>
      </c>
      <c r="Y9299">
        <v>61.05</v>
      </c>
      <c r="Z9299">
        <v>61.05</v>
      </c>
      <c r="AA9299">
        <v>61.05</v>
      </c>
      <c r="AB9299">
        <v>61.05</v>
      </c>
      <c r="AC9299">
        <v>61.05</v>
      </c>
      <c r="AD9299">
        <v>61.05</v>
      </c>
      <c r="AE9299">
        <v>61.05</v>
      </c>
    </row>
    <row r="9300" spans="1:31">
      <c r="A9300" t="s">
        <v>14387</v>
      </c>
      <c r="B9300" t="s">
        <v>18592</v>
      </c>
      <c r="C9300" t="s">
        <v>18593</v>
      </c>
      <c r="D9300" t="s">
        <v>51</v>
      </c>
      <c r="E9300">
        <v>156.47</v>
      </c>
      <c r="F9300">
        <v>156.47</v>
      </c>
      <c r="G9300">
        <v>156.47</v>
      </c>
      <c r="H9300">
        <v>156.47</v>
      </c>
      <c r="I9300">
        <v>156.47</v>
      </c>
      <c r="J9300">
        <v>156.47</v>
      </c>
      <c r="K9300">
        <v>156.47</v>
      </c>
      <c r="L9300">
        <v>156.47</v>
      </c>
      <c r="M9300">
        <v>156.47</v>
      </c>
      <c r="N9300">
        <v>156.47</v>
      </c>
      <c r="O9300">
        <v>156.47</v>
      </c>
      <c r="P9300">
        <v>156.47</v>
      </c>
      <c r="Q9300">
        <v>156.47</v>
      </c>
      <c r="R9300">
        <v>156.47</v>
      </c>
      <c r="S9300">
        <v>156.47</v>
      </c>
      <c r="T9300">
        <v>156.47</v>
      </c>
      <c r="U9300">
        <v>156.47</v>
      </c>
      <c r="V9300">
        <v>156.47</v>
      </c>
      <c r="W9300">
        <v>156.47</v>
      </c>
      <c r="X9300">
        <v>156.47</v>
      </c>
      <c r="Y9300">
        <v>156.47</v>
      </c>
      <c r="Z9300">
        <v>156.47</v>
      </c>
      <c r="AA9300">
        <v>156.47</v>
      </c>
      <c r="AB9300">
        <v>156.47</v>
      </c>
      <c r="AC9300">
        <v>156.47</v>
      </c>
      <c r="AD9300">
        <v>156.47</v>
      </c>
      <c r="AE9300">
        <v>156.47</v>
      </c>
    </row>
    <row r="9301" spans="1:31">
      <c r="A9301" t="s">
        <v>14387</v>
      </c>
      <c r="B9301" t="s">
        <v>18594</v>
      </c>
      <c r="C9301" t="s">
        <v>18595</v>
      </c>
      <c r="D9301" t="s">
        <v>104</v>
      </c>
      <c r="E9301">
        <v>21.79</v>
      </c>
      <c r="F9301">
        <v>15.06</v>
      </c>
      <c r="G9301">
        <v>12.3</v>
      </c>
      <c r="H9301">
        <v>19.149999999999999</v>
      </c>
      <c r="I9301">
        <v>19.09</v>
      </c>
      <c r="J9301">
        <v>16.66</v>
      </c>
      <c r="K9301">
        <v>21.24</v>
      </c>
      <c r="L9301">
        <v>18.579999999999998</v>
      </c>
      <c r="M9301">
        <v>19.22</v>
      </c>
      <c r="N9301">
        <v>16.63</v>
      </c>
      <c r="O9301">
        <v>19.16</v>
      </c>
      <c r="P9301">
        <v>23</v>
      </c>
      <c r="Q9301">
        <v>20.49</v>
      </c>
      <c r="R9301">
        <v>14.86</v>
      </c>
      <c r="S9301">
        <v>16.63</v>
      </c>
      <c r="T9301">
        <v>20.12</v>
      </c>
      <c r="U9301">
        <v>17.809999999999999</v>
      </c>
      <c r="V9301">
        <v>17.940000000000001</v>
      </c>
      <c r="W9301">
        <v>16.66</v>
      </c>
      <c r="X9301">
        <v>16.63</v>
      </c>
      <c r="Y9301">
        <v>19.48</v>
      </c>
      <c r="Z9301">
        <v>16.66</v>
      </c>
      <c r="AA9301">
        <v>20.149999999999999</v>
      </c>
      <c r="AB9301">
        <v>21.66</v>
      </c>
      <c r="AC9301">
        <v>16.66</v>
      </c>
      <c r="AD9301">
        <v>21.08</v>
      </c>
      <c r="AE9301">
        <v>20.76</v>
      </c>
    </row>
    <row r="9302" spans="1:31">
      <c r="A9302" t="s">
        <v>14387</v>
      </c>
      <c r="B9302" t="s">
        <v>18596</v>
      </c>
      <c r="C9302" t="s">
        <v>18597</v>
      </c>
      <c r="D9302" t="s">
        <v>101</v>
      </c>
      <c r="E9302">
        <v>28.99</v>
      </c>
      <c r="F9302">
        <v>18.98</v>
      </c>
      <c r="G9302">
        <v>19.55</v>
      </c>
      <c r="H9302">
        <v>24.63</v>
      </c>
      <c r="I9302">
        <v>15.59</v>
      </c>
      <c r="J9302">
        <v>16.86</v>
      </c>
      <c r="K9302">
        <v>14.7</v>
      </c>
      <c r="L9302">
        <v>11.62</v>
      </c>
      <c r="M9302">
        <v>23.66</v>
      </c>
      <c r="N9302">
        <v>12.16</v>
      </c>
      <c r="O9302">
        <v>21.09</v>
      </c>
      <c r="P9302">
        <v>28.98</v>
      </c>
      <c r="Q9302">
        <v>25.22</v>
      </c>
      <c r="R9302">
        <v>14.62</v>
      </c>
      <c r="S9302">
        <v>8.85</v>
      </c>
      <c r="T9302">
        <v>18.98</v>
      </c>
      <c r="U9302">
        <v>15.09</v>
      </c>
      <c r="V9302">
        <v>19.239999999999998</v>
      </c>
      <c r="W9302">
        <v>25.33</v>
      </c>
      <c r="X9302">
        <v>12.16</v>
      </c>
      <c r="Y9302">
        <v>11.54</v>
      </c>
      <c r="Z9302">
        <v>13.85</v>
      </c>
      <c r="AA9302">
        <v>13.39</v>
      </c>
      <c r="AB9302">
        <v>14.62</v>
      </c>
      <c r="AC9302">
        <v>16.600000000000001</v>
      </c>
      <c r="AD9302">
        <v>9.9600000000000009</v>
      </c>
      <c r="AE9302">
        <v>19.239999999999998</v>
      </c>
    </row>
    <row r="9303" spans="1:31">
      <c r="A9303" t="s">
        <v>14387</v>
      </c>
      <c r="B9303" t="s">
        <v>18598</v>
      </c>
      <c r="C9303" t="s">
        <v>18599</v>
      </c>
      <c r="D9303" t="s">
        <v>51</v>
      </c>
      <c r="E9303">
        <v>13.22</v>
      </c>
      <c r="F9303">
        <v>13.22</v>
      </c>
      <c r="G9303">
        <v>13.22</v>
      </c>
      <c r="H9303">
        <v>13.22</v>
      </c>
      <c r="I9303">
        <v>13.22</v>
      </c>
      <c r="J9303">
        <v>13.22</v>
      </c>
      <c r="K9303">
        <v>13.22</v>
      </c>
      <c r="L9303">
        <v>13.22</v>
      </c>
      <c r="M9303">
        <v>13.22</v>
      </c>
      <c r="N9303">
        <v>13.22</v>
      </c>
      <c r="O9303">
        <v>13.22</v>
      </c>
      <c r="P9303">
        <v>13.22</v>
      </c>
      <c r="Q9303">
        <v>13.22</v>
      </c>
      <c r="R9303">
        <v>13.22</v>
      </c>
      <c r="S9303">
        <v>13.22</v>
      </c>
      <c r="T9303">
        <v>13.22</v>
      </c>
      <c r="U9303">
        <v>13.22</v>
      </c>
      <c r="V9303">
        <v>13.22</v>
      </c>
      <c r="W9303">
        <v>13.22</v>
      </c>
      <c r="X9303">
        <v>13.22</v>
      </c>
      <c r="Y9303">
        <v>13.22</v>
      </c>
      <c r="Z9303">
        <v>13.22</v>
      </c>
      <c r="AA9303">
        <v>13.22</v>
      </c>
      <c r="AB9303">
        <v>13.22</v>
      </c>
      <c r="AC9303">
        <v>13.22</v>
      </c>
      <c r="AD9303">
        <v>13.22</v>
      </c>
      <c r="AE9303">
        <v>13.22</v>
      </c>
    </row>
    <row r="9304" spans="1:31">
      <c r="A9304" t="s">
        <v>14387</v>
      </c>
      <c r="B9304" t="s">
        <v>18600</v>
      </c>
      <c r="C9304" t="s">
        <v>18601</v>
      </c>
      <c r="D9304" t="s">
        <v>104</v>
      </c>
      <c r="E9304">
        <v>38.18</v>
      </c>
      <c r="F9304">
        <v>43.13</v>
      </c>
      <c r="G9304">
        <v>30.4</v>
      </c>
      <c r="H9304">
        <v>30.64</v>
      </c>
      <c r="I9304">
        <v>37.71</v>
      </c>
      <c r="J9304">
        <v>35.35</v>
      </c>
      <c r="K9304">
        <v>33</v>
      </c>
      <c r="L9304">
        <v>41.01</v>
      </c>
      <c r="M9304">
        <v>23.8</v>
      </c>
      <c r="N9304">
        <v>30.64</v>
      </c>
      <c r="O9304">
        <v>38.42</v>
      </c>
      <c r="P9304">
        <v>31.11</v>
      </c>
      <c r="Q9304">
        <v>32.29</v>
      </c>
      <c r="R9304">
        <v>36.299999999999997</v>
      </c>
      <c r="S9304">
        <v>31.35</v>
      </c>
      <c r="T9304">
        <v>31.35</v>
      </c>
      <c r="U9304">
        <v>39.6</v>
      </c>
      <c r="V9304">
        <v>25.45</v>
      </c>
      <c r="W9304">
        <v>35.35</v>
      </c>
      <c r="X9304">
        <v>42.42</v>
      </c>
      <c r="Y9304">
        <v>26.16</v>
      </c>
      <c r="Z9304">
        <v>21.92</v>
      </c>
      <c r="AA9304">
        <v>23.33</v>
      </c>
      <c r="AB9304">
        <v>28.75</v>
      </c>
      <c r="AC9304">
        <v>30.64</v>
      </c>
      <c r="AD9304">
        <v>30.64</v>
      </c>
      <c r="AE9304">
        <v>37.71</v>
      </c>
    </row>
    <row r="9305" spans="1:31">
      <c r="A9305" t="s">
        <v>14387</v>
      </c>
      <c r="B9305" t="s">
        <v>18602</v>
      </c>
      <c r="C9305" t="s">
        <v>18603</v>
      </c>
      <c r="D9305" t="s">
        <v>13190</v>
      </c>
      <c r="E9305">
        <v>6.17</v>
      </c>
      <c r="F9305">
        <v>5.19</v>
      </c>
      <c r="G9305">
        <v>5.34</v>
      </c>
      <c r="H9305">
        <v>5.9</v>
      </c>
      <c r="I9305">
        <v>5.54</v>
      </c>
      <c r="J9305">
        <v>5.69</v>
      </c>
      <c r="K9305">
        <v>5.99</v>
      </c>
      <c r="L9305">
        <v>5.9</v>
      </c>
      <c r="M9305">
        <v>5.05</v>
      </c>
      <c r="N9305">
        <v>5.73</v>
      </c>
      <c r="O9305">
        <v>5.32</v>
      </c>
      <c r="P9305">
        <v>5.35</v>
      </c>
      <c r="Q9305">
        <v>4.84</v>
      </c>
      <c r="R9305">
        <v>6.18</v>
      </c>
      <c r="S9305">
        <v>5.04</v>
      </c>
      <c r="T9305">
        <v>5.23</v>
      </c>
      <c r="U9305">
        <v>5.5</v>
      </c>
      <c r="V9305">
        <v>5.24</v>
      </c>
      <c r="W9305">
        <v>6.17</v>
      </c>
      <c r="X9305">
        <v>5.65</v>
      </c>
      <c r="Y9305">
        <v>6.06</v>
      </c>
      <c r="Z9305">
        <v>6.12</v>
      </c>
      <c r="AA9305">
        <v>6.98</v>
      </c>
      <c r="AB9305">
        <v>6.14</v>
      </c>
      <c r="AC9305">
        <v>5.29</v>
      </c>
      <c r="AD9305">
        <v>4.96</v>
      </c>
      <c r="AE9305">
        <v>5.91</v>
      </c>
    </row>
    <row r="9306" spans="1:31">
      <c r="A9306" t="s">
        <v>14387</v>
      </c>
      <c r="B9306" t="s">
        <v>18604</v>
      </c>
      <c r="C9306" t="s">
        <v>18605</v>
      </c>
      <c r="D9306" t="s">
        <v>417</v>
      </c>
      <c r="E9306">
        <v>0.81</v>
      </c>
      <c r="F9306">
        <v>0.81</v>
      </c>
      <c r="G9306">
        <v>0.81</v>
      </c>
      <c r="H9306">
        <v>0.81</v>
      </c>
      <c r="I9306">
        <v>0.81</v>
      </c>
      <c r="J9306">
        <v>0.81</v>
      </c>
      <c r="K9306">
        <v>0.81</v>
      </c>
      <c r="L9306">
        <v>0.81</v>
      </c>
      <c r="M9306">
        <v>0.81</v>
      </c>
      <c r="N9306">
        <v>0.81</v>
      </c>
      <c r="O9306">
        <v>0.81</v>
      </c>
      <c r="P9306">
        <v>0.81</v>
      </c>
      <c r="Q9306">
        <v>0.81</v>
      </c>
      <c r="R9306">
        <v>0.81</v>
      </c>
      <c r="S9306">
        <v>0.81</v>
      </c>
      <c r="T9306">
        <v>0.81</v>
      </c>
      <c r="U9306">
        <v>0.81</v>
      </c>
      <c r="V9306">
        <v>0.81</v>
      </c>
      <c r="W9306">
        <v>0.81</v>
      </c>
      <c r="X9306">
        <v>0.81</v>
      </c>
      <c r="Y9306">
        <v>0.81</v>
      </c>
      <c r="Z9306">
        <v>0.81</v>
      </c>
      <c r="AA9306">
        <v>0.81</v>
      </c>
      <c r="AB9306">
        <v>0.81</v>
      </c>
      <c r="AC9306">
        <v>0.81</v>
      </c>
      <c r="AD9306">
        <v>0.81</v>
      </c>
      <c r="AE9306">
        <v>0.81</v>
      </c>
    </row>
    <row r="9307" spans="1:31">
      <c r="A9307" t="s">
        <v>14387</v>
      </c>
      <c r="B9307" t="s">
        <v>18606</v>
      </c>
      <c r="C9307" t="s">
        <v>18607</v>
      </c>
      <c r="D9307" t="s">
        <v>415</v>
      </c>
      <c r="E9307">
        <v>152.35</v>
      </c>
      <c r="F9307">
        <v>152.35</v>
      </c>
      <c r="G9307">
        <v>152.35</v>
      </c>
      <c r="H9307">
        <v>152.35</v>
      </c>
      <c r="I9307">
        <v>152.35</v>
      </c>
      <c r="J9307">
        <v>152.35</v>
      </c>
      <c r="K9307">
        <v>152.35</v>
      </c>
      <c r="L9307">
        <v>152.35</v>
      </c>
      <c r="M9307">
        <v>152.35</v>
      </c>
      <c r="N9307">
        <v>152.35</v>
      </c>
      <c r="O9307">
        <v>152.35</v>
      </c>
      <c r="P9307">
        <v>152.35</v>
      </c>
      <c r="Q9307">
        <v>152.35</v>
      </c>
      <c r="R9307">
        <v>152.35</v>
      </c>
      <c r="S9307">
        <v>152.35</v>
      </c>
      <c r="T9307">
        <v>152.35</v>
      </c>
      <c r="U9307">
        <v>152.35</v>
      </c>
      <c r="V9307">
        <v>152.35</v>
      </c>
      <c r="W9307">
        <v>152.35</v>
      </c>
      <c r="X9307">
        <v>152.35</v>
      </c>
      <c r="Y9307">
        <v>152.35</v>
      </c>
      <c r="Z9307">
        <v>152.35</v>
      </c>
      <c r="AA9307">
        <v>152.35</v>
      </c>
      <c r="AB9307">
        <v>152.35</v>
      </c>
      <c r="AC9307">
        <v>152.35</v>
      </c>
      <c r="AD9307">
        <v>152.35</v>
      </c>
      <c r="AE9307">
        <v>152.35</v>
      </c>
    </row>
    <row r="9308" spans="1:31">
      <c r="A9308" t="s">
        <v>14387</v>
      </c>
      <c r="B9308" t="s">
        <v>18608</v>
      </c>
      <c r="C9308" t="s">
        <v>18609</v>
      </c>
      <c r="D9308" t="s">
        <v>104</v>
      </c>
      <c r="E9308">
        <v>32.630000000000003</v>
      </c>
      <c r="F9308">
        <v>25.22</v>
      </c>
      <c r="G9308">
        <v>39.54</v>
      </c>
      <c r="H9308">
        <v>28.99</v>
      </c>
      <c r="I9308">
        <v>30.26</v>
      </c>
      <c r="J9308">
        <v>44.1</v>
      </c>
      <c r="K9308">
        <v>29.22</v>
      </c>
      <c r="L9308">
        <v>27.52</v>
      </c>
      <c r="M9308">
        <v>24.88</v>
      </c>
      <c r="N9308">
        <v>24.12</v>
      </c>
      <c r="O9308">
        <v>22.21</v>
      </c>
      <c r="P9308">
        <v>20.67</v>
      </c>
      <c r="Q9308">
        <v>28.61</v>
      </c>
      <c r="R9308">
        <v>30.15</v>
      </c>
      <c r="S9308">
        <v>19.600000000000001</v>
      </c>
      <c r="T9308">
        <v>34.979999999999997</v>
      </c>
      <c r="U9308">
        <v>29.21</v>
      </c>
      <c r="V9308">
        <v>38.43</v>
      </c>
      <c r="W9308">
        <v>36.93</v>
      </c>
      <c r="X9308">
        <v>25.03</v>
      </c>
      <c r="Y9308">
        <v>37.69</v>
      </c>
      <c r="Z9308">
        <v>37.049999999999997</v>
      </c>
      <c r="AA9308">
        <v>43.73</v>
      </c>
      <c r="AB9308">
        <v>32.840000000000003</v>
      </c>
      <c r="AC9308">
        <v>24.84</v>
      </c>
      <c r="AD9308">
        <v>37.69</v>
      </c>
      <c r="AE9308">
        <v>26.75</v>
      </c>
    </row>
    <row r="9309" spans="1:31">
      <c r="A9309" t="s">
        <v>14387</v>
      </c>
      <c r="B9309" t="s">
        <v>18610</v>
      </c>
      <c r="C9309" t="s">
        <v>18611</v>
      </c>
      <c r="D9309" t="s">
        <v>104</v>
      </c>
      <c r="E9309">
        <v>40.340000000000003</v>
      </c>
      <c r="F9309">
        <v>31.17</v>
      </c>
      <c r="G9309">
        <v>48.88</v>
      </c>
      <c r="H9309">
        <v>35.83</v>
      </c>
      <c r="I9309">
        <v>37.409999999999997</v>
      </c>
      <c r="J9309">
        <v>54.52</v>
      </c>
      <c r="K9309">
        <v>36.119999999999997</v>
      </c>
      <c r="L9309">
        <v>34.020000000000003</v>
      </c>
      <c r="M9309">
        <v>30.75</v>
      </c>
      <c r="N9309">
        <v>29.82</v>
      </c>
      <c r="O9309">
        <v>27.45</v>
      </c>
      <c r="P9309">
        <v>25.55</v>
      </c>
      <c r="Q9309">
        <v>35.369999999999997</v>
      </c>
      <c r="R9309">
        <v>37.28</v>
      </c>
      <c r="S9309">
        <v>24.23</v>
      </c>
      <c r="T9309">
        <v>43.24</v>
      </c>
      <c r="U9309">
        <v>36.11</v>
      </c>
      <c r="V9309">
        <v>47.51</v>
      </c>
      <c r="W9309">
        <v>45.66</v>
      </c>
      <c r="X9309">
        <v>30.94</v>
      </c>
      <c r="Y9309">
        <v>46.6</v>
      </c>
      <c r="Z9309">
        <v>45.81</v>
      </c>
      <c r="AA9309">
        <v>54.06</v>
      </c>
      <c r="AB9309">
        <v>40.6</v>
      </c>
      <c r="AC9309">
        <v>30.71</v>
      </c>
      <c r="AD9309">
        <v>46.6</v>
      </c>
      <c r="AE9309">
        <v>33.07</v>
      </c>
    </row>
    <row r="9310" spans="1:31">
      <c r="A9310" t="s">
        <v>14387</v>
      </c>
      <c r="B9310" t="s">
        <v>18612</v>
      </c>
      <c r="C9310" t="s">
        <v>18613</v>
      </c>
      <c r="D9310" t="s">
        <v>104</v>
      </c>
      <c r="E9310">
        <v>175</v>
      </c>
      <c r="F9310">
        <v>194.25</v>
      </c>
      <c r="G9310">
        <v>192.5</v>
      </c>
      <c r="H9310">
        <v>315</v>
      </c>
      <c r="I9310">
        <v>198.62</v>
      </c>
      <c r="J9310">
        <v>210</v>
      </c>
      <c r="K9310">
        <v>166.25</v>
      </c>
      <c r="L9310">
        <v>192.5</v>
      </c>
      <c r="M9310">
        <v>170.62</v>
      </c>
      <c r="N9310">
        <v>227.5</v>
      </c>
      <c r="O9310">
        <v>157.5</v>
      </c>
      <c r="P9310">
        <v>227.5</v>
      </c>
      <c r="Q9310">
        <v>160.87</v>
      </c>
      <c r="R9310">
        <v>187.25</v>
      </c>
      <c r="S9310">
        <v>253.75</v>
      </c>
      <c r="T9310">
        <v>192.5</v>
      </c>
      <c r="U9310">
        <v>166.25</v>
      </c>
      <c r="V9310">
        <v>166.25</v>
      </c>
      <c r="W9310">
        <v>212.18</v>
      </c>
      <c r="X9310">
        <v>201.25</v>
      </c>
      <c r="Y9310">
        <v>192.5</v>
      </c>
      <c r="Z9310">
        <v>159.68</v>
      </c>
      <c r="AA9310">
        <v>219.53</v>
      </c>
      <c r="AB9310">
        <v>149.43</v>
      </c>
      <c r="AC9310">
        <v>151.37</v>
      </c>
      <c r="AD9310">
        <v>159.68</v>
      </c>
      <c r="AE9310">
        <v>148.75</v>
      </c>
    </row>
    <row r="9311" spans="1:31">
      <c r="A9311" t="s">
        <v>14387</v>
      </c>
      <c r="B9311" t="s">
        <v>18614</v>
      </c>
      <c r="C9311" t="s">
        <v>18615</v>
      </c>
      <c r="D9311" t="s">
        <v>104</v>
      </c>
      <c r="E9311">
        <v>553.84</v>
      </c>
      <c r="F9311">
        <v>614.76</v>
      </c>
      <c r="G9311">
        <v>609.23</v>
      </c>
      <c r="H9311">
        <v>996.92</v>
      </c>
      <c r="I9311">
        <v>628.61</v>
      </c>
      <c r="J9311">
        <v>664.61</v>
      </c>
      <c r="K9311">
        <v>526.15</v>
      </c>
      <c r="L9311">
        <v>609.23</v>
      </c>
      <c r="M9311">
        <v>539.99</v>
      </c>
      <c r="N9311">
        <v>719.99</v>
      </c>
      <c r="O9311">
        <v>498.46</v>
      </c>
      <c r="P9311">
        <v>719.99</v>
      </c>
      <c r="Q9311">
        <v>509.15</v>
      </c>
      <c r="R9311">
        <v>592.61</v>
      </c>
      <c r="S9311">
        <v>803.07</v>
      </c>
      <c r="T9311">
        <v>609.23</v>
      </c>
      <c r="U9311">
        <v>526.15</v>
      </c>
      <c r="V9311">
        <v>526.15</v>
      </c>
      <c r="W9311">
        <v>671.53</v>
      </c>
      <c r="X9311">
        <v>636.91999999999996</v>
      </c>
      <c r="Y9311">
        <v>609.23</v>
      </c>
      <c r="Z9311">
        <v>505.38</v>
      </c>
      <c r="AA9311">
        <v>694.79</v>
      </c>
      <c r="AB9311">
        <v>472.92</v>
      </c>
      <c r="AC9311">
        <v>479.07</v>
      </c>
      <c r="AD9311">
        <v>505.38</v>
      </c>
      <c r="AE9311">
        <v>470.76</v>
      </c>
    </row>
    <row r="9312" spans="1:31">
      <c r="A9312" t="s">
        <v>14387</v>
      </c>
      <c r="B9312" t="s">
        <v>18616</v>
      </c>
      <c r="C9312" t="s">
        <v>18617</v>
      </c>
      <c r="D9312" t="s">
        <v>104</v>
      </c>
      <c r="E9312">
        <v>600</v>
      </c>
      <c r="F9312">
        <v>666</v>
      </c>
      <c r="G9312">
        <v>660</v>
      </c>
      <c r="H9312">
        <v>1080</v>
      </c>
      <c r="I9312">
        <v>681</v>
      </c>
      <c r="J9312">
        <v>720</v>
      </c>
      <c r="K9312">
        <v>570</v>
      </c>
      <c r="L9312">
        <v>660</v>
      </c>
      <c r="M9312">
        <v>585</v>
      </c>
      <c r="N9312">
        <v>780</v>
      </c>
      <c r="O9312">
        <v>540</v>
      </c>
      <c r="P9312">
        <v>780</v>
      </c>
      <c r="Q9312">
        <v>551.58000000000004</v>
      </c>
      <c r="R9312">
        <v>642</v>
      </c>
      <c r="S9312">
        <v>870</v>
      </c>
      <c r="T9312">
        <v>660</v>
      </c>
      <c r="U9312">
        <v>570</v>
      </c>
      <c r="V9312">
        <v>570</v>
      </c>
      <c r="W9312">
        <v>727.5</v>
      </c>
      <c r="X9312">
        <v>690</v>
      </c>
      <c r="Y9312">
        <v>660</v>
      </c>
      <c r="Z9312">
        <v>547.5</v>
      </c>
      <c r="AA9312">
        <v>752.7</v>
      </c>
      <c r="AB9312">
        <v>512.34</v>
      </c>
      <c r="AC9312">
        <v>519</v>
      </c>
      <c r="AD9312">
        <v>547.5</v>
      </c>
      <c r="AE9312">
        <v>510</v>
      </c>
    </row>
    <row r="9313" spans="1:31">
      <c r="A9313" t="s">
        <v>14387</v>
      </c>
      <c r="B9313" t="s">
        <v>18618</v>
      </c>
      <c r="C9313" t="s">
        <v>18619</v>
      </c>
      <c r="D9313" t="s">
        <v>104</v>
      </c>
      <c r="E9313">
        <v>276.92</v>
      </c>
      <c r="F9313">
        <v>307.38</v>
      </c>
      <c r="G9313">
        <v>304.61</v>
      </c>
      <c r="H9313">
        <v>498.46</v>
      </c>
      <c r="I9313">
        <v>314.3</v>
      </c>
      <c r="J9313">
        <v>332.3</v>
      </c>
      <c r="K9313">
        <v>263.07</v>
      </c>
      <c r="L9313">
        <v>304.61</v>
      </c>
      <c r="M9313">
        <v>269.99</v>
      </c>
      <c r="N9313">
        <v>359.99</v>
      </c>
      <c r="O9313">
        <v>249.23</v>
      </c>
      <c r="P9313">
        <v>359.99</v>
      </c>
      <c r="Q9313">
        <v>254.57</v>
      </c>
      <c r="R9313">
        <v>296.3</v>
      </c>
      <c r="S9313">
        <v>401.53</v>
      </c>
      <c r="T9313">
        <v>304.61</v>
      </c>
      <c r="U9313">
        <v>263.07</v>
      </c>
      <c r="V9313">
        <v>263.07</v>
      </c>
      <c r="W9313">
        <v>335.76</v>
      </c>
      <c r="X9313">
        <v>318.45999999999998</v>
      </c>
      <c r="Y9313">
        <v>304.61</v>
      </c>
      <c r="Z9313">
        <v>252.69</v>
      </c>
      <c r="AA9313">
        <v>347.39</v>
      </c>
      <c r="AB9313">
        <v>236.46</v>
      </c>
      <c r="AC9313">
        <v>239.53</v>
      </c>
      <c r="AD9313">
        <v>252.69</v>
      </c>
      <c r="AE9313">
        <v>235.38</v>
      </c>
    </row>
    <row r="9314" spans="1:31">
      <c r="A9314" t="s">
        <v>14387</v>
      </c>
      <c r="B9314" t="s">
        <v>18620</v>
      </c>
      <c r="C9314" t="s">
        <v>18621</v>
      </c>
      <c r="D9314" t="s">
        <v>104</v>
      </c>
      <c r="E9314">
        <v>169.23</v>
      </c>
      <c r="F9314">
        <v>187.84</v>
      </c>
      <c r="G9314">
        <v>186.15</v>
      </c>
      <c r="H9314">
        <v>304.61</v>
      </c>
      <c r="I9314">
        <v>192.07</v>
      </c>
      <c r="J9314">
        <v>203.07</v>
      </c>
      <c r="K9314">
        <v>160.76</v>
      </c>
      <c r="L9314">
        <v>186.15</v>
      </c>
      <c r="M9314">
        <v>164.99</v>
      </c>
      <c r="N9314">
        <v>219.99</v>
      </c>
      <c r="O9314">
        <v>152.30000000000001</v>
      </c>
      <c r="P9314">
        <v>219.99</v>
      </c>
      <c r="Q9314">
        <v>155.57</v>
      </c>
      <c r="R9314">
        <v>181.07</v>
      </c>
      <c r="S9314">
        <v>245.38</v>
      </c>
      <c r="T9314">
        <v>186.15</v>
      </c>
      <c r="U9314">
        <v>160.76</v>
      </c>
      <c r="V9314">
        <v>160.76</v>
      </c>
      <c r="W9314">
        <v>205.19</v>
      </c>
      <c r="X9314">
        <v>194.61</v>
      </c>
      <c r="Y9314">
        <v>186.15</v>
      </c>
      <c r="Z9314">
        <v>154.41999999999999</v>
      </c>
      <c r="AA9314">
        <v>212.29</v>
      </c>
      <c r="AB9314">
        <v>144.5</v>
      </c>
      <c r="AC9314">
        <v>146.38</v>
      </c>
      <c r="AD9314">
        <v>154.41999999999999</v>
      </c>
      <c r="AE9314">
        <v>143.84</v>
      </c>
    </row>
    <row r="9315" spans="1:31">
      <c r="A9315" t="s">
        <v>14387</v>
      </c>
      <c r="B9315" t="s">
        <v>18622</v>
      </c>
      <c r="C9315" t="s">
        <v>18623</v>
      </c>
      <c r="D9315" t="s">
        <v>104</v>
      </c>
      <c r="E9315">
        <v>200</v>
      </c>
      <c r="F9315">
        <v>222</v>
      </c>
      <c r="G9315">
        <v>220</v>
      </c>
      <c r="H9315">
        <v>360</v>
      </c>
      <c r="I9315">
        <v>227</v>
      </c>
      <c r="J9315">
        <v>240</v>
      </c>
      <c r="K9315">
        <v>190</v>
      </c>
      <c r="L9315">
        <v>220</v>
      </c>
      <c r="M9315">
        <v>195</v>
      </c>
      <c r="N9315">
        <v>260</v>
      </c>
      <c r="O9315">
        <v>180</v>
      </c>
      <c r="P9315">
        <v>260</v>
      </c>
      <c r="Q9315">
        <v>183.86</v>
      </c>
      <c r="R9315">
        <v>214</v>
      </c>
      <c r="S9315">
        <v>290</v>
      </c>
      <c r="T9315">
        <v>220</v>
      </c>
      <c r="U9315">
        <v>190</v>
      </c>
      <c r="V9315">
        <v>190</v>
      </c>
      <c r="W9315">
        <v>242.5</v>
      </c>
      <c r="X9315">
        <v>230</v>
      </c>
      <c r="Y9315">
        <v>220</v>
      </c>
      <c r="Z9315">
        <v>182.5</v>
      </c>
      <c r="AA9315">
        <v>250.9</v>
      </c>
      <c r="AB9315">
        <v>170.78</v>
      </c>
      <c r="AC9315">
        <v>173</v>
      </c>
      <c r="AD9315">
        <v>182.5</v>
      </c>
      <c r="AE9315">
        <v>170</v>
      </c>
    </row>
    <row r="9316" spans="1:31">
      <c r="A9316" t="s">
        <v>14387</v>
      </c>
      <c r="B9316" t="s">
        <v>18624</v>
      </c>
      <c r="C9316" t="s">
        <v>18625</v>
      </c>
      <c r="D9316" t="s">
        <v>104</v>
      </c>
      <c r="E9316">
        <v>238.46</v>
      </c>
      <c r="F9316">
        <v>264.69</v>
      </c>
      <c r="G9316">
        <v>262.3</v>
      </c>
      <c r="H9316">
        <v>429.23</v>
      </c>
      <c r="I9316">
        <v>270.64999999999998</v>
      </c>
      <c r="J9316">
        <v>286.14999999999998</v>
      </c>
      <c r="K9316">
        <v>226.53</v>
      </c>
      <c r="L9316">
        <v>262.3</v>
      </c>
      <c r="M9316">
        <v>232.49</v>
      </c>
      <c r="N9316">
        <v>309.99</v>
      </c>
      <c r="O9316">
        <v>214.61</v>
      </c>
      <c r="P9316">
        <v>309.99</v>
      </c>
      <c r="Q9316">
        <v>219.21</v>
      </c>
      <c r="R9316">
        <v>255.15</v>
      </c>
      <c r="S9316">
        <v>345.76</v>
      </c>
      <c r="T9316">
        <v>262.3</v>
      </c>
      <c r="U9316">
        <v>226.53</v>
      </c>
      <c r="V9316">
        <v>226.53</v>
      </c>
      <c r="W9316">
        <v>289.13</v>
      </c>
      <c r="X9316">
        <v>274.23</v>
      </c>
      <c r="Y9316">
        <v>262.3</v>
      </c>
      <c r="Z9316">
        <v>217.59</v>
      </c>
      <c r="AA9316">
        <v>299.14</v>
      </c>
      <c r="AB9316">
        <v>203.62</v>
      </c>
      <c r="AC9316">
        <v>206.26</v>
      </c>
      <c r="AD9316">
        <v>217.59</v>
      </c>
      <c r="AE9316">
        <v>202.69</v>
      </c>
    </row>
    <row r="9317" spans="1:31">
      <c r="A9317" t="s">
        <v>14387</v>
      </c>
      <c r="B9317" t="s">
        <v>18626</v>
      </c>
      <c r="C9317" t="s">
        <v>18627</v>
      </c>
      <c r="D9317" t="s">
        <v>104</v>
      </c>
      <c r="E9317">
        <v>223.01</v>
      </c>
      <c r="F9317">
        <v>257.92</v>
      </c>
      <c r="G9317">
        <v>257.92</v>
      </c>
      <c r="H9317">
        <v>257.92</v>
      </c>
      <c r="I9317">
        <v>257.92</v>
      </c>
      <c r="J9317">
        <v>257.92</v>
      </c>
      <c r="K9317">
        <v>257.92</v>
      </c>
      <c r="L9317">
        <v>257.92</v>
      </c>
      <c r="M9317">
        <v>257.92</v>
      </c>
      <c r="N9317">
        <v>257.92</v>
      </c>
      <c r="O9317">
        <v>257.92</v>
      </c>
      <c r="P9317">
        <v>257.92</v>
      </c>
      <c r="Q9317">
        <v>257.92</v>
      </c>
      <c r="R9317">
        <v>257.92</v>
      </c>
      <c r="S9317">
        <v>257.92</v>
      </c>
      <c r="T9317">
        <v>257.92</v>
      </c>
      <c r="U9317">
        <v>257.92</v>
      </c>
      <c r="V9317">
        <v>257.92</v>
      </c>
      <c r="W9317">
        <v>257.92</v>
      </c>
      <c r="X9317">
        <v>257.92</v>
      </c>
      <c r="Y9317">
        <v>257.92</v>
      </c>
      <c r="Z9317">
        <v>257.92</v>
      </c>
      <c r="AA9317">
        <v>257.92</v>
      </c>
      <c r="AB9317">
        <v>257.92</v>
      </c>
      <c r="AC9317">
        <v>257.92</v>
      </c>
      <c r="AD9317">
        <v>257.92</v>
      </c>
      <c r="AE9317">
        <v>257.92</v>
      </c>
    </row>
    <row r="9318" spans="1:31">
      <c r="A9318" t="s">
        <v>14387</v>
      </c>
      <c r="B9318" t="s">
        <v>18628</v>
      </c>
      <c r="C9318" t="s">
        <v>18629</v>
      </c>
      <c r="D9318" t="s">
        <v>104</v>
      </c>
      <c r="E9318">
        <v>44.58</v>
      </c>
      <c r="F9318">
        <v>51.56</v>
      </c>
      <c r="G9318">
        <v>51.56</v>
      </c>
      <c r="H9318">
        <v>51.56</v>
      </c>
      <c r="I9318">
        <v>51.56</v>
      </c>
      <c r="J9318">
        <v>51.56</v>
      </c>
      <c r="K9318">
        <v>51.56</v>
      </c>
      <c r="L9318">
        <v>51.56</v>
      </c>
      <c r="M9318">
        <v>51.56</v>
      </c>
      <c r="N9318">
        <v>51.56</v>
      </c>
      <c r="O9318">
        <v>51.56</v>
      </c>
      <c r="P9318">
        <v>51.56</v>
      </c>
      <c r="Q9318">
        <v>51.56</v>
      </c>
      <c r="R9318">
        <v>51.56</v>
      </c>
      <c r="S9318">
        <v>51.56</v>
      </c>
      <c r="T9318">
        <v>51.56</v>
      </c>
      <c r="U9318">
        <v>51.56</v>
      </c>
      <c r="V9318">
        <v>51.56</v>
      </c>
      <c r="W9318">
        <v>51.56</v>
      </c>
      <c r="X9318">
        <v>51.56</v>
      </c>
      <c r="Y9318">
        <v>51.56</v>
      </c>
      <c r="Z9318">
        <v>51.56</v>
      </c>
      <c r="AA9318">
        <v>51.56</v>
      </c>
      <c r="AB9318">
        <v>51.56</v>
      </c>
      <c r="AC9318">
        <v>51.56</v>
      </c>
      <c r="AD9318">
        <v>51.56</v>
      </c>
      <c r="AE9318">
        <v>51.56</v>
      </c>
    </row>
    <row r="9319" spans="1:31">
      <c r="A9319" t="s">
        <v>14387</v>
      </c>
      <c r="B9319" t="s">
        <v>18630</v>
      </c>
      <c r="C9319" t="s">
        <v>18631</v>
      </c>
      <c r="D9319" t="s">
        <v>104</v>
      </c>
      <c r="E9319">
        <v>140.79</v>
      </c>
      <c r="F9319">
        <v>162.83000000000001</v>
      </c>
      <c r="G9319">
        <v>162.83000000000001</v>
      </c>
      <c r="H9319">
        <v>162.83000000000001</v>
      </c>
      <c r="I9319">
        <v>162.83000000000001</v>
      </c>
      <c r="J9319">
        <v>162.83000000000001</v>
      </c>
      <c r="K9319">
        <v>162.83000000000001</v>
      </c>
      <c r="L9319">
        <v>162.83000000000001</v>
      </c>
      <c r="M9319">
        <v>162.83000000000001</v>
      </c>
      <c r="N9319">
        <v>162.83000000000001</v>
      </c>
      <c r="O9319">
        <v>162.83000000000001</v>
      </c>
      <c r="P9319">
        <v>162.83000000000001</v>
      </c>
      <c r="Q9319">
        <v>162.83000000000001</v>
      </c>
      <c r="R9319">
        <v>162.83000000000001</v>
      </c>
      <c r="S9319">
        <v>162.83000000000001</v>
      </c>
      <c r="T9319">
        <v>162.83000000000001</v>
      </c>
      <c r="U9319">
        <v>162.83000000000001</v>
      </c>
      <c r="V9319">
        <v>162.83000000000001</v>
      </c>
      <c r="W9319">
        <v>162.83000000000001</v>
      </c>
      <c r="X9319">
        <v>162.83000000000001</v>
      </c>
      <c r="Y9319">
        <v>162.83000000000001</v>
      </c>
      <c r="Z9319">
        <v>162.83000000000001</v>
      </c>
      <c r="AA9319">
        <v>162.83000000000001</v>
      </c>
      <c r="AB9319">
        <v>162.83000000000001</v>
      </c>
      <c r="AC9319">
        <v>162.83000000000001</v>
      </c>
      <c r="AD9319">
        <v>162.83000000000001</v>
      </c>
      <c r="AE9319">
        <v>162.83000000000001</v>
      </c>
    </row>
    <row r="9320" spans="1:31">
      <c r="A9320" t="s">
        <v>14387</v>
      </c>
      <c r="B9320" t="s">
        <v>18632</v>
      </c>
      <c r="C9320" t="s">
        <v>18633</v>
      </c>
      <c r="D9320" t="s">
        <v>104</v>
      </c>
      <c r="E9320">
        <v>183.34</v>
      </c>
      <c r="F9320">
        <v>212.04</v>
      </c>
      <c r="G9320">
        <v>212.04</v>
      </c>
      <c r="H9320">
        <v>212.04</v>
      </c>
      <c r="I9320">
        <v>212.04</v>
      </c>
      <c r="J9320">
        <v>212.04</v>
      </c>
      <c r="K9320">
        <v>212.04</v>
      </c>
      <c r="L9320">
        <v>212.04</v>
      </c>
      <c r="M9320">
        <v>212.04</v>
      </c>
      <c r="N9320">
        <v>212.04</v>
      </c>
      <c r="O9320">
        <v>212.04</v>
      </c>
      <c r="P9320">
        <v>212.04</v>
      </c>
      <c r="Q9320">
        <v>212.04</v>
      </c>
      <c r="R9320">
        <v>212.04</v>
      </c>
      <c r="S9320">
        <v>212.04</v>
      </c>
      <c r="T9320">
        <v>212.04</v>
      </c>
      <c r="U9320">
        <v>212.04</v>
      </c>
      <c r="V9320">
        <v>212.04</v>
      </c>
      <c r="W9320">
        <v>212.04</v>
      </c>
      <c r="X9320">
        <v>212.04</v>
      </c>
      <c r="Y9320">
        <v>212.04</v>
      </c>
      <c r="Z9320">
        <v>212.04</v>
      </c>
      <c r="AA9320">
        <v>212.04</v>
      </c>
      <c r="AB9320">
        <v>212.04</v>
      </c>
      <c r="AC9320">
        <v>212.04</v>
      </c>
      <c r="AD9320">
        <v>212.04</v>
      </c>
      <c r="AE9320">
        <v>212.04</v>
      </c>
    </row>
    <row r="9321" spans="1:31">
      <c r="A9321" t="s">
        <v>14387</v>
      </c>
      <c r="B9321" t="s">
        <v>18634</v>
      </c>
      <c r="C9321" t="s">
        <v>18635</v>
      </c>
      <c r="D9321" t="s">
        <v>104</v>
      </c>
      <c r="E9321">
        <v>46.19</v>
      </c>
      <c r="F9321">
        <v>53.42</v>
      </c>
      <c r="G9321">
        <v>53.42</v>
      </c>
      <c r="H9321">
        <v>53.42</v>
      </c>
      <c r="I9321">
        <v>53.42</v>
      </c>
      <c r="J9321">
        <v>53.42</v>
      </c>
      <c r="K9321">
        <v>53.42</v>
      </c>
      <c r="L9321">
        <v>53.42</v>
      </c>
      <c r="M9321">
        <v>53.42</v>
      </c>
      <c r="N9321">
        <v>53.42</v>
      </c>
      <c r="O9321">
        <v>53.42</v>
      </c>
      <c r="P9321">
        <v>53.42</v>
      </c>
      <c r="Q9321">
        <v>53.42</v>
      </c>
      <c r="R9321">
        <v>53.42</v>
      </c>
      <c r="S9321">
        <v>53.42</v>
      </c>
      <c r="T9321">
        <v>53.42</v>
      </c>
      <c r="U9321">
        <v>53.42</v>
      </c>
      <c r="V9321">
        <v>53.42</v>
      </c>
      <c r="W9321">
        <v>53.42</v>
      </c>
      <c r="X9321">
        <v>53.42</v>
      </c>
      <c r="Y9321">
        <v>53.42</v>
      </c>
      <c r="Z9321">
        <v>53.42</v>
      </c>
      <c r="AA9321">
        <v>53.42</v>
      </c>
      <c r="AB9321">
        <v>53.42</v>
      </c>
      <c r="AC9321">
        <v>53.42</v>
      </c>
      <c r="AD9321">
        <v>53.42</v>
      </c>
      <c r="AE9321">
        <v>53.42</v>
      </c>
    </row>
    <row r="9322" spans="1:31">
      <c r="A9322" t="s">
        <v>14387</v>
      </c>
      <c r="B9322" t="s">
        <v>18636</v>
      </c>
      <c r="C9322" t="s">
        <v>18637</v>
      </c>
      <c r="D9322" t="s">
        <v>104</v>
      </c>
      <c r="E9322">
        <v>115.86</v>
      </c>
      <c r="F9322">
        <v>133.99</v>
      </c>
      <c r="G9322">
        <v>133.99</v>
      </c>
      <c r="H9322">
        <v>133.99</v>
      </c>
      <c r="I9322">
        <v>133.99</v>
      </c>
      <c r="J9322">
        <v>133.99</v>
      </c>
      <c r="K9322">
        <v>133.99</v>
      </c>
      <c r="L9322">
        <v>133.99</v>
      </c>
      <c r="M9322">
        <v>133.99</v>
      </c>
      <c r="N9322">
        <v>133.99</v>
      </c>
      <c r="O9322">
        <v>133.99</v>
      </c>
      <c r="P9322">
        <v>133.99</v>
      </c>
      <c r="Q9322">
        <v>133.99</v>
      </c>
      <c r="R9322">
        <v>133.99</v>
      </c>
      <c r="S9322">
        <v>133.99</v>
      </c>
      <c r="T9322">
        <v>133.99</v>
      </c>
      <c r="U9322">
        <v>133.99</v>
      </c>
      <c r="V9322">
        <v>133.99</v>
      </c>
      <c r="W9322">
        <v>133.99</v>
      </c>
      <c r="X9322">
        <v>133.99</v>
      </c>
      <c r="Y9322">
        <v>133.99</v>
      </c>
      <c r="Z9322">
        <v>133.99</v>
      </c>
      <c r="AA9322">
        <v>133.99</v>
      </c>
      <c r="AB9322">
        <v>133.99</v>
      </c>
      <c r="AC9322">
        <v>133.99</v>
      </c>
      <c r="AD9322">
        <v>133.99</v>
      </c>
      <c r="AE9322">
        <v>133.99</v>
      </c>
    </row>
    <row r="9323" spans="1:31">
      <c r="A9323" t="s">
        <v>14387</v>
      </c>
      <c r="B9323" t="s">
        <v>18638</v>
      </c>
      <c r="C9323" t="s">
        <v>18639</v>
      </c>
      <c r="D9323" t="s">
        <v>104</v>
      </c>
      <c r="E9323">
        <v>9.7899999999999991</v>
      </c>
      <c r="F9323">
        <v>11.32</v>
      </c>
      <c r="G9323">
        <v>11.32</v>
      </c>
      <c r="H9323">
        <v>11.32</v>
      </c>
      <c r="I9323">
        <v>11.32</v>
      </c>
      <c r="J9323">
        <v>11.32</v>
      </c>
      <c r="K9323">
        <v>11.32</v>
      </c>
      <c r="L9323">
        <v>11.32</v>
      </c>
      <c r="M9323">
        <v>11.32</v>
      </c>
      <c r="N9323">
        <v>11.32</v>
      </c>
      <c r="O9323">
        <v>11.32</v>
      </c>
      <c r="P9323">
        <v>11.32</v>
      </c>
      <c r="Q9323">
        <v>11.32</v>
      </c>
      <c r="R9323">
        <v>11.32</v>
      </c>
      <c r="S9323">
        <v>11.32</v>
      </c>
      <c r="T9323">
        <v>11.32</v>
      </c>
      <c r="U9323">
        <v>11.32</v>
      </c>
      <c r="V9323">
        <v>11.32</v>
      </c>
      <c r="W9323">
        <v>11.32</v>
      </c>
      <c r="X9323">
        <v>11.32</v>
      </c>
      <c r="Y9323">
        <v>11.32</v>
      </c>
      <c r="Z9323">
        <v>11.32</v>
      </c>
      <c r="AA9323">
        <v>11.32</v>
      </c>
      <c r="AB9323">
        <v>11.32</v>
      </c>
      <c r="AC9323">
        <v>11.32</v>
      </c>
      <c r="AD9323">
        <v>11.32</v>
      </c>
      <c r="AE9323">
        <v>11.32</v>
      </c>
    </row>
    <row r="9324" spans="1:31">
      <c r="A9324" t="s">
        <v>14387</v>
      </c>
      <c r="B9324" t="s">
        <v>18640</v>
      </c>
      <c r="C9324" t="s">
        <v>18641</v>
      </c>
      <c r="D9324" t="s">
        <v>104</v>
      </c>
      <c r="E9324">
        <v>15.71</v>
      </c>
      <c r="F9324">
        <v>18.170000000000002</v>
      </c>
      <c r="G9324">
        <v>18.170000000000002</v>
      </c>
      <c r="H9324">
        <v>18.170000000000002</v>
      </c>
      <c r="I9324">
        <v>18.170000000000002</v>
      </c>
      <c r="J9324">
        <v>18.170000000000002</v>
      </c>
      <c r="K9324">
        <v>18.170000000000002</v>
      </c>
      <c r="L9324">
        <v>18.170000000000002</v>
      </c>
      <c r="M9324">
        <v>18.170000000000002</v>
      </c>
      <c r="N9324">
        <v>18.170000000000002</v>
      </c>
      <c r="O9324">
        <v>18.170000000000002</v>
      </c>
      <c r="P9324">
        <v>18.170000000000002</v>
      </c>
      <c r="Q9324">
        <v>18.170000000000002</v>
      </c>
      <c r="R9324">
        <v>18.170000000000002</v>
      </c>
      <c r="S9324">
        <v>18.170000000000002</v>
      </c>
      <c r="T9324">
        <v>18.170000000000002</v>
      </c>
      <c r="U9324">
        <v>18.170000000000002</v>
      </c>
      <c r="V9324">
        <v>18.170000000000002</v>
      </c>
      <c r="W9324">
        <v>18.170000000000002</v>
      </c>
      <c r="X9324">
        <v>18.170000000000002</v>
      </c>
      <c r="Y9324">
        <v>18.170000000000002</v>
      </c>
      <c r="Z9324">
        <v>18.170000000000002</v>
      </c>
      <c r="AA9324">
        <v>18.170000000000002</v>
      </c>
      <c r="AB9324">
        <v>18.170000000000002</v>
      </c>
      <c r="AC9324">
        <v>18.170000000000002</v>
      </c>
      <c r="AD9324">
        <v>18.170000000000002</v>
      </c>
      <c r="AE9324">
        <v>18.170000000000002</v>
      </c>
    </row>
    <row r="9325" spans="1:31">
      <c r="A9325" t="s">
        <v>14387</v>
      </c>
      <c r="B9325" t="s">
        <v>18642</v>
      </c>
      <c r="C9325" t="s">
        <v>18643</v>
      </c>
      <c r="D9325" t="s">
        <v>104</v>
      </c>
      <c r="E9325">
        <v>5.18</v>
      </c>
      <c r="F9325">
        <v>5.99</v>
      </c>
      <c r="G9325">
        <v>5.99</v>
      </c>
      <c r="H9325">
        <v>5.99</v>
      </c>
      <c r="I9325">
        <v>5.99</v>
      </c>
      <c r="J9325">
        <v>5.99</v>
      </c>
      <c r="K9325">
        <v>5.99</v>
      </c>
      <c r="L9325">
        <v>5.99</v>
      </c>
      <c r="M9325">
        <v>5.99</v>
      </c>
      <c r="N9325">
        <v>5.99</v>
      </c>
      <c r="O9325">
        <v>5.99</v>
      </c>
      <c r="P9325">
        <v>5.99</v>
      </c>
      <c r="Q9325">
        <v>5.99</v>
      </c>
      <c r="R9325">
        <v>5.99</v>
      </c>
      <c r="S9325">
        <v>5.99</v>
      </c>
      <c r="T9325">
        <v>5.99</v>
      </c>
      <c r="U9325">
        <v>5.99</v>
      </c>
      <c r="V9325">
        <v>5.99</v>
      </c>
      <c r="W9325">
        <v>5.99</v>
      </c>
      <c r="X9325">
        <v>5.99</v>
      </c>
      <c r="Y9325">
        <v>5.99</v>
      </c>
      <c r="Z9325">
        <v>5.99</v>
      </c>
      <c r="AA9325">
        <v>5.99</v>
      </c>
      <c r="AB9325">
        <v>5.99</v>
      </c>
      <c r="AC9325">
        <v>5.99</v>
      </c>
      <c r="AD9325">
        <v>5.99</v>
      </c>
      <c r="AE9325">
        <v>5.99</v>
      </c>
    </row>
    <row r="9326" spans="1:31">
      <c r="A9326" t="s">
        <v>14387</v>
      </c>
      <c r="B9326" t="s">
        <v>18644</v>
      </c>
      <c r="C9326" t="s">
        <v>18645</v>
      </c>
      <c r="D9326" t="s">
        <v>104</v>
      </c>
      <c r="E9326">
        <v>5.93</v>
      </c>
      <c r="F9326">
        <v>6.86</v>
      </c>
      <c r="G9326">
        <v>6.86</v>
      </c>
      <c r="H9326">
        <v>6.86</v>
      </c>
      <c r="I9326">
        <v>6.86</v>
      </c>
      <c r="J9326">
        <v>6.86</v>
      </c>
      <c r="K9326">
        <v>6.86</v>
      </c>
      <c r="L9326">
        <v>6.86</v>
      </c>
      <c r="M9326">
        <v>6.86</v>
      </c>
      <c r="N9326">
        <v>6.86</v>
      </c>
      <c r="O9326">
        <v>6.86</v>
      </c>
      <c r="P9326">
        <v>6.86</v>
      </c>
      <c r="Q9326">
        <v>6.86</v>
      </c>
      <c r="R9326">
        <v>6.86</v>
      </c>
      <c r="S9326">
        <v>6.86</v>
      </c>
      <c r="T9326">
        <v>6.86</v>
      </c>
      <c r="U9326">
        <v>6.86</v>
      </c>
      <c r="V9326">
        <v>6.86</v>
      </c>
      <c r="W9326">
        <v>6.86</v>
      </c>
      <c r="X9326">
        <v>6.86</v>
      </c>
      <c r="Y9326">
        <v>6.86</v>
      </c>
      <c r="Z9326">
        <v>6.86</v>
      </c>
      <c r="AA9326">
        <v>6.86</v>
      </c>
      <c r="AB9326">
        <v>6.86</v>
      </c>
      <c r="AC9326">
        <v>6.86</v>
      </c>
      <c r="AD9326">
        <v>6.86</v>
      </c>
      <c r="AE9326">
        <v>6.86</v>
      </c>
    </row>
    <row r="9327" spans="1:31">
      <c r="A9327" t="s">
        <v>14387</v>
      </c>
      <c r="B9327" t="s">
        <v>18646</v>
      </c>
      <c r="C9327" t="s">
        <v>18647</v>
      </c>
      <c r="D9327" t="s">
        <v>104</v>
      </c>
      <c r="E9327">
        <v>7.83</v>
      </c>
      <c r="F9327">
        <v>9.0500000000000007</v>
      </c>
      <c r="G9327">
        <v>9.0500000000000007</v>
      </c>
      <c r="H9327">
        <v>9.0500000000000007</v>
      </c>
      <c r="I9327">
        <v>9.0500000000000007</v>
      </c>
      <c r="J9327">
        <v>9.0500000000000007</v>
      </c>
      <c r="K9327">
        <v>9.0500000000000007</v>
      </c>
      <c r="L9327">
        <v>9.0500000000000007</v>
      </c>
      <c r="M9327">
        <v>9.0500000000000007</v>
      </c>
      <c r="N9327">
        <v>9.0500000000000007</v>
      </c>
      <c r="O9327">
        <v>9.0500000000000007</v>
      </c>
      <c r="P9327">
        <v>9.0500000000000007</v>
      </c>
      <c r="Q9327">
        <v>9.0500000000000007</v>
      </c>
      <c r="R9327">
        <v>9.0500000000000007</v>
      </c>
      <c r="S9327">
        <v>9.0500000000000007</v>
      </c>
      <c r="T9327">
        <v>9.0500000000000007</v>
      </c>
      <c r="U9327">
        <v>9.0500000000000007</v>
      </c>
      <c r="V9327">
        <v>9.0500000000000007</v>
      </c>
      <c r="W9327">
        <v>9.0500000000000007</v>
      </c>
      <c r="X9327">
        <v>9.0500000000000007</v>
      </c>
      <c r="Y9327">
        <v>9.0500000000000007</v>
      </c>
      <c r="Z9327">
        <v>9.0500000000000007</v>
      </c>
      <c r="AA9327">
        <v>9.0500000000000007</v>
      </c>
      <c r="AB9327">
        <v>9.0500000000000007</v>
      </c>
      <c r="AC9327">
        <v>9.0500000000000007</v>
      </c>
      <c r="AD9327">
        <v>9.0500000000000007</v>
      </c>
      <c r="AE9327">
        <v>9.0500000000000007</v>
      </c>
    </row>
    <row r="9328" spans="1:31">
      <c r="A9328" t="s">
        <v>14387</v>
      </c>
      <c r="B9328" t="s">
        <v>18648</v>
      </c>
      <c r="C9328" t="s">
        <v>18649</v>
      </c>
      <c r="D9328" t="s">
        <v>104</v>
      </c>
      <c r="E9328">
        <v>9.7899999999999991</v>
      </c>
      <c r="F9328">
        <v>11.32</v>
      </c>
      <c r="G9328">
        <v>11.32</v>
      </c>
      <c r="H9328">
        <v>11.32</v>
      </c>
      <c r="I9328">
        <v>11.32</v>
      </c>
      <c r="J9328">
        <v>11.32</v>
      </c>
      <c r="K9328">
        <v>11.32</v>
      </c>
      <c r="L9328">
        <v>11.32</v>
      </c>
      <c r="M9328">
        <v>11.32</v>
      </c>
      <c r="N9328">
        <v>11.32</v>
      </c>
      <c r="O9328">
        <v>11.32</v>
      </c>
      <c r="P9328">
        <v>11.32</v>
      </c>
      <c r="Q9328">
        <v>11.32</v>
      </c>
      <c r="R9328">
        <v>11.32</v>
      </c>
      <c r="S9328">
        <v>11.32</v>
      </c>
      <c r="T9328">
        <v>11.32</v>
      </c>
      <c r="U9328">
        <v>11.32</v>
      </c>
      <c r="V9328">
        <v>11.32</v>
      </c>
      <c r="W9328">
        <v>11.32</v>
      </c>
      <c r="X9328">
        <v>11.32</v>
      </c>
      <c r="Y9328">
        <v>11.32</v>
      </c>
      <c r="Z9328">
        <v>11.32</v>
      </c>
      <c r="AA9328">
        <v>11.32</v>
      </c>
      <c r="AB9328">
        <v>11.32</v>
      </c>
      <c r="AC9328">
        <v>11.32</v>
      </c>
      <c r="AD9328">
        <v>11.32</v>
      </c>
      <c r="AE9328">
        <v>11.32</v>
      </c>
    </row>
    <row r="9329" spans="1:31">
      <c r="A9329" t="s">
        <v>14387</v>
      </c>
      <c r="B9329" t="s">
        <v>18650</v>
      </c>
      <c r="C9329" t="s">
        <v>18651</v>
      </c>
      <c r="D9329" t="s">
        <v>17323</v>
      </c>
      <c r="E9329">
        <v>79.38</v>
      </c>
      <c r="F9329">
        <v>85.16</v>
      </c>
      <c r="G9329">
        <v>76.5</v>
      </c>
      <c r="H9329">
        <v>71.989999999999995</v>
      </c>
      <c r="I9329">
        <v>116.61</v>
      </c>
      <c r="J9329">
        <v>88.07</v>
      </c>
      <c r="K9329">
        <v>87.35</v>
      </c>
      <c r="L9329">
        <v>78.17</v>
      </c>
      <c r="M9329">
        <v>116.46</v>
      </c>
      <c r="N9329">
        <v>87.35</v>
      </c>
      <c r="O9329">
        <v>87.35</v>
      </c>
      <c r="P9329">
        <v>84.19</v>
      </c>
      <c r="Q9329">
        <v>85.88</v>
      </c>
      <c r="R9329">
        <v>86.62</v>
      </c>
      <c r="S9329">
        <v>84.14</v>
      </c>
      <c r="T9329">
        <v>100.3</v>
      </c>
      <c r="U9329">
        <v>76.349999999999994</v>
      </c>
      <c r="V9329">
        <v>90.26</v>
      </c>
      <c r="W9329">
        <v>127.96</v>
      </c>
      <c r="X9329">
        <v>75.77</v>
      </c>
      <c r="Y9329">
        <v>70.75</v>
      </c>
      <c r="Z9329">
        <v>70.599999999999994</v>
      </c>
      <c r="AA9329">
        <v>92.54</v>
      </c>
      <c r="AB9329">
        <v>96.01</v>
      </c>
      <c r="AC9329">
        <v>77.010000000000005</v>
      </c>
      <c r="AD9329">
        <v>113.38</v>
      </c>
      <c r="AE9329">
        <v>81.45</v>
      </c>
    </row>
    <row r="9330" spans="1:31">
      <c r="A9330" t="s">
        <v>14387</v>
      </c>
      <c r="B9330" t="s">
        <v>18652</v>
      </c>
      <c r="C9330" t="s">
        <v>18653</v>
      </c>
      <c r="D9330" t="s">
        <v>17323</v>
      </c>
      <c r="E9330">
        <v>65.72</v>
      </c>
      <c r="F9330">
        <v>70.5</v>
      </c>
      <c r="G9330">
        <v>63.33</v>
      </c>
      <c r="H9330">
        <v>59.59</v>
      </c>
      <c r="I9330">
        <v>96.54</v>
      </c>
      <c r="J9330">
        <v>72.91</v>
      </c>
      <c r="K9330">
        <v>72.31</v>
      </c>
      <c r="L9330">
        <v>64.72</v>
      </c>
      <c r="M9330">
        <v>96.42</v>
      </c>
      <c r="N9330">
        <v>72.31</v>
      </c>
      <c r="O9330">
        <v>72.31</v>
      </c>
      <c r="P9330">
        <v>69.69</v>
      </c>
      <c r="Q9330">
        <v>71.09</v>
      </c>
      <c r="R9330">
        <v>71.709999999999994</v>
      </c>
      <c r="S9330">
        <v>69.66</v>
      </c>
      <c r="T9330">
        <v>83.04</v>
      </c>
      <c r="U9330">
        <v>63.21</v>
      </c>
      <c r="V9330">
        <v>74.72</v>
      </c>
      <c r="W9330">
        <v>105.94</v>
      </c>
      <c r="X9330">
        <v>62.73</v>
      </c>
      <c r="Y9330">
        <v>58.57</v>
      </c>
      <c r="Z9330">
        <v>58.45</v>
      </c>
      <c r="AA9330">
        <v>76.61</v>
      </c>
      <c r="AB9330">
        <v>79.48</v>
      </c>
      <c r="AC9330">
        <v>63.75</v>
      </c>
      <c r="AD9330">
        <v>93.86</v>
      </c>
      <c r="AE9330">
        <v>67.430000000000007</v>
      </c>
    </row>
    <row r="9331" spans="1:31">
      <c r="A9331" t="s">
        <v>14387</v>
      </c>
      <c r="B9331" t="s">
        <v>18654</v>
      </c>
      <c r="C9331" t="s">
        <v>18655</v>
      </c>
      <c r="D9331" t="s">
        <v>17323</v>
      </c>
      <c r="E9331">
        <v>100.86</v>
      </c>
      <c r="F9331">
        <v>108.2</v>
      </c>
      <c r="G9331">
        <v>97.19</v>
      </c>
      <c r="H9331">
        <v>91.46</v>
      </c>
      <c r="I9331">
        <v>148.15</v>
      </c>
      <c r="J9331">
        <v>111.9</v>
      </c>
      <c r="K9331">
        <v>110.97</v>
      </c>
      <c r="L9331">
        <v>99.32</v>
      </c>
      <c r="M9331">
        <v>147.97</v>
      </c>
      <c r="N9331">
        <v>110.97</v>
      </c>
      <c r="O9331">
        <v>110.97</v>
      </c>
      <c r="P9331">
        <v>106.96</v>
      </c>
      <c r="Q9331">
        <v>109.11</v>
      </c>
      <c r="R9331">
        <v>110.05</v>
      </c>
      <c r="S9331">
        <v>106.9</v>
      </c>
      <c r="T9331">
        <v>127.44</v>
      </c>
      <c r="U9331">
        <v>97.01</v>
      </c>
      <c r="V9331">
        <v>114.67</v>
      </c>
      <c r="W9331">
        <v>162.58000000000001</v>
      </c>
      <c r="X9331">
        <v>96.27</v>
      </c>
      <c r="Y9331">
        <v>89.89</v>
      </c>
      <c r="Z9331">
        <v>89.7</v>
      </c>
      <c r="AA9331">
        <v>117.58</v>
      </c>
      <c r="AB9331">
        <v>121.98</v>
      </c>
      <c r="AC9331">
        <v>97.84</v>
      </c>
      <c r="AD9331">
        <v>144.05000000000001</v>
      </c>
      <c r="AE9331">
        <v>103.48</v>
      </c>
    </row>
    <row r="9332" spans="1:31">
      <c r="A9332" t="s">
        <v>14387</v>
      </c>
      <c r="B9332" t="s">
        <v>18656</v>
      </c>
      <c r="C9332" t="s">
        <v>18657</v>
      </c>
      <c r="D9332" t="s">
        <v>104</v>
      </c>
      <c r="E9332">
        <v>10.76</v>
      </c>
      <c r="F9332">
        <v>11.55</v>
      </c>
      <c r="G9332">
        <v>10.37</v>
      </c>
      <c r="H9332">
        <v>9.76</v>
      </c>
      <c r="I9332">
        <v>15.81</v>
      </c>
      <c r="J9332">
        <v>11.94</v>
      </c>
      <c r="K9332">
        <v>11.84</v>
      </c>
      <c r="L9332">
        <v>10.6</v>
      </c>
      <c r="M9332">
        <v>15.79</v>
      </c>
      <c r="N9332">
        <v>11.84</v>
      </c>
      <c r="O9332">
        <v>11.84</v>
      </c>
      <c r="P9332">
        <v>11.42</v>
      </c>
      <c r="Q9332">
        <v>11.65</v>
      </c>
      <c r="R9332">
        <v>11.75</v>
      </c>
      <c r="S9332">
        <v>11.41</v>
      </c>
      <c r="T9332">
        <v>13.6</v>
      </c>
      <c r="U9332">
        <v>10.35</v>
      </c>
      <c r="V9332">
        <v>12.24</v>
      </c>
      <c r="W9332">
        <v>17.350000000000001</v>
      </c>
      <c r="X9332">
        <v>10.27</v>
      </c>
      <c r="Y9332">
        <v>9.59</v>
      </c>
      <c r="Z9332">
        <v>9.57</v>
      </c>
      <c r="AA9332">
        <v>12.55</v>
      </c>
      <c r="AB9332">
        <v>13.02</v>
      </c>
      <c r="AC9332">
        <v>10.44</v>
      </c>
      <c r="AD9332">
        <v>15.38</v>
      </c>
      <c r="AE9332">
        <v>11.04</v>
      </c>
    </row>
    <row r="9333" spans="1:31">
      <c r="A9333" t="s">
        <v>14387</v>
      </c>
      <c r="B9333" t="s">
        <v>18658</v>
      </c>
      <c r="C9333" t="s">
        <v>18659</v>
      </c>
      <c r="D9333" t="s">
        <v>104</v>
      </c>
      <c r="E9333">
        <v>10.77</v>
      </c>
      <c r="F9333">
        <v>11.56</v>
      </c>
      <c r="G9333">
        <v>10.38</v>
      </c>
      <c r="H9333">
        <v>9.77</v>
      </c>
      <c r="I9333">
        <v>15.82</v>
      </c>
      <c r="J9333">
        <v>11.95</v>
      </c>
      <c r="K9333">
        <v>11.85</v>
      </c>
      <c r="L9333">
        <v>10.61</v>
      </c>
      <c r="M9333">
        <v>15.8</v>
      </c>
      <c r="N9333">
        <v>11.85</v>
      </c>
      <c r="O9333">
        <v>11.85</v>
      </c>
      <c r="P9333">
        <v>11.42</v>
      </c>
      <c r="Q9333">
        <v>11.65</v>
      </c>
      <c r="R9333">
        <v>11.75</v>
      </c>
      <c r="S9333">
        <v>11.42</v>
      </c>
      <c r="T9333">
        <v>13.61</v>
      </c>
      <c r="U9333">
        <v>10.36</v>
      </c>
      <c r="V9333">
        <v>12.25</v>
      </c>
      <c r="W9333">
        <v>17.37</v>
      </c>
      <c r="X9333">
        <v>10.28</v>
      </c>
      <c r="Y9333">
        <v>9.6</v>
      </c>
      <c r="Z9333">
        <v>9.58</v>
      </c>
      <c r="AA9333">
        <v>12.56</v>
      </c>
      <c r="AB9333">
        <v>13.03</v>
      </c>
      <c r="AC9333">
        <v>10.45</v>
      </c>
      <c r="AD9333">
        <v>15.39</v>
      </c>
      <c r="AE9333">
        <v>11.05</v>
      </c>
    </row>
    <row r="9334" spans="1:31">
      <c r="A9334" t="s">
        <v>14387</v>
      </c>
      <c r="B9334" t="s">
        <v>18660</v>
      </c>
      <c r="C9334" t="s">
        <v>18661</v>
      </c>
      <c r="D9334" t="s">
        <v>104</v>
      </c>
      <c r="E9334">
        <v>47.32</v>
      </c>
      <c r="F9334">
        <v>50.76</v>
      </c>
      <c r="G9334">
        <v>45.6</v>
      </c>
      <c r="H9334">
        <v>42.91</v>
      </c>
      <c r="I9334">
        <v>69.5</v>
      </c>
      <c r="J9334">
        <v>52.5</v>
      </c>
      <c r="K9334">
        <v>52.06</v>
      </c>
      <c r="L9334">
        <v>46.59</v>
      </c>
      <c r="M9334">
        <v>69.42</v>
      </c>
      <c r="N9334">
        <v>52.06</v>
      </c>
      <c r="O9334">
        <v>52.06</v>
      </c>
      <c r="P9334">
        <v>50.18</v>
      </c>
      <c r="Q9334">
        <v>51.19</v>
      </c>
      <c r="R9334">
        <v>51.63</v>
      </c>
      <c r="S9334">
        <v>50.15</v>
      </c>
      <c r="T9334">
        <v>59.79</v>
      </c>
      <c r="U9334">
        <v>45.51</v>
      </c>
      <c r="V9334">
        <v>53.8</v>
      </c>
      <c r="W9334">
        <v>76.27</v>
      </c>
      <c r="X9334">
        <v>45.16</v>
      </c>
      <c r="Y9334">
        <v>42.17</v>
      </c>
      <c r="Z9334">
        <v>42.08</v>
      </c>
      <c r="AA9334">
        <v>55.16</v>
      </c>
      <c r="AB9334">
        <v>57.23</v>
      </c>
      <c r="AC9334">
        <v>45.9</v>
      </c>
      <c r="AD9334">
        <v>67.58</v>
      </c>
      <c r="AE9334">
        <v>48.55</v>
      </c>
    </row>
    <row r="9335" spans="1:31">
      <c r="A9335" t="s">
        <v>14387</v>
      </c>
      <c r="B9335" t="s">
        <v>18662</v>
      </c>
      <c r="C9335" t="s">
        <v>18663</v>
      </c>
      <c r="D9335" t="s">
        <v>104</v>
      </c>
      <c r="E9335">
        <v>73.459999999999994</v>
      </c>
      <c r="F9335">
        <v>78.81</v>
      </c>
      <c r="G9335">
        <v>70.790000000000006</v>
      </c>
      <c r="H9335">
        <v>66.62</v>
      </c>
      <c r="I9335">
        <v>107.91</v>
      </c>
      <c r="J9335">
        <v>81.5</v>
      </c>
      <c r="K9335">
        <v>80.83</v>
      </c>
      <c r="L9335">
        <v>72.34</v>
      </c>
      <c r="M9335">
        <v>107.78</v>
      </c>
      <c r="N9335">
        <v>80.83</v>
      </c>
      <c r="O9335">
        <v>80.83</v>
      </c>
      <c r="P9335">
        <v>77.91</v>
      </c>
      <c r="Q9335">
        <v>79.47</v>
      </c>
      <c r="R9335">
        <v>80.16</v>
      </c>
      <c r="S9335">
        <v>77.87</v>
      </c>
      <c r="T9335">
        <v>92.82</v>
      </c>
      <c r="U9335">
        <v>70.66</v>
      </c>
      <c r="V9335">
        <v>83.52</v>
      </c>
      <c r="W9335">
        <v>118.42</v>
      </c>
      <c r="X9335">
        <v>70.12</v>
      </c>
      <c r="Y9335">
        <v>65.47</v>
      </c>
      <c r="Z9335">
        <v>65.34</v>
      </c>
      <c r="AA9335">
        <v>85.64</v>
      </c>
      <c r="AB9335">
        <v>88.85</v>
      </c>
      <c r="AC9335">
        <v>71.260000000000005</v>
      </c>
      <c r="AD9335">
        <v>104.92</v>
      </c>
      <c r="AE9335">
        <v>75.37</v>
      </c>
    </row>
    <row r="9336" spans="1:31">
      <c r="A9336" t="s">
        <v>14387</v>
      </c>
      <c r="B9336" t="s">
        <v>18664</v>
      </c>
      <c r="C9336" t="s">
        <v>18665</v>
      </c>
      <c r="D9336" t="s">
        <v>104</v>
      </c>
      <c r="E9336">
        <v>16.78</v>
      </c>
      <c r="F9336">
        <v>18.010000000000002</v>
      </c>
      <c r="G9336">
        <v>16.170000000000002</v>
      </c>
      <c r="H9336">
        <v>15.22</v>
      </c>
      <c r="I9336">
        <v>24.66</v>
      </c>
      <c r="J9336">
        <v>18.62</v>
      </c>
      <c r="K9336">
        <v>18.47</v>
      </c>
      <c r="L9336">
        <v>16.53</v>
      </c>
      <c r="M9336">
        <v>24.63</v>
      </c>
      <c r="N9336">
        <v>18.47</v>
      </c>
      <c r="O9336">
        <v>18.47</v>
      </c>
      <c r="P9336">
        <v>17.8</v>
      </c>
      <c r="Q9336">
        <v>18.16</v>
      </c>
      <c r="R9336">
        <v>18.309999999999999</v>
      </c>
      <c r="S9336">
        <v>17.79</v>
      </c>
      <c r="T9336">
        <v>21.21</v>
      </c>
      <c r="U9336">
        <v>16.14</v>
      </c>
      <c r="V9336">
        <v>19.079999999999998</v>
      </c>
      <c r="W9336">
        <v>27.06</v>
      </c>
      <c r="X9336">
        <v>16.02</v>
      </c>
      <c r="Y9336">
        <v>14.96</v>
      </c>
      <c r="Z9336">
        <v>14.93</v>
      </c>
      <c r="AA9336">
        <v>19.57</v>
      </c>
      <c r="AB9336">
        <v>20.3</v>
      </c>
      <c r="AC9336">
        <v>16.28</v>
      </c>
      <c r="AD9336">
        <v>23.97</v>
      </c>
      <c r="AE9336">
        <v>17.22</v>
      </c>
    </row>
    <row r="9337" spans="1:31">
      <c r="A9337" t="s">
        <v>14387</v>
      </c>
      <c r="B9337" t="s">
        <v>18666</v>
      </c>
      <c r="C9337" t="s">
        <v>18667</v>
      </c>
      <c r="D9337" t="s">
        <v>17323</v>
      </c>
      <c r="E9337">
        <v>42.88</v>
      </c>
      <c r="F9337">
        <v>46</v>
      </c>
      <c r="G9337">
        <v>41.32</v>
      </c>
      <c r="H9337">
        <v>38.880000000000003</v>
      </c>
      <c r="I9337">
        <v>62.99</v>
      </c>
      <c r="J9337">
        <v>47.57</v>
      </c>
      <c r="K9337">
        <v>47.18</v>
      </c>
      <c r="L9337">
        <v>42.22</v>
      </c>
      <c r="M9337">
        <v>62.91</v>
      </c>
      <c r="N9337">
        <v>47.18</v>
      </c>
      <c r="O9337">
        <v>47.18</v>
      </c>
      <c r="P9337">
        <v>45.47</v>
      </c>
      <c r="Q9337">
        <v>46.38</v>
      </c>
      <c r="R9337">
        <v>46.79</v>
      </c>
      <c r="S9337">
        <v>45.45</v>
      </c>
      <c r="T9337">
        <v>54.18</v>
      </c>
      <c r="U9337">
        <v>41.24</v>
      </c>
      <c r="V9337">
        <v>48.75</v>
      </c>
      <c r="W9337">
        <v>69.12</v>
      </c>
      <c r="X9337">
        <v>40.93</v>
      </c>
      <c r="Y9337">
        <v>38.21</v>
      </c>
      <c r="Z9337">
        <v>38.14</v>
      </c>
      <c r="AA9337">
        <v>49.99</v>
      </c>
      <c r="AB9337">
        <v>51.86</v>
      </c>
      <c r="AC9337">
        <v>41.6</v>
      </c>
      <c r="AD9337">
        <v>61.24</v>
      </c>
      <c r="AE9337">
        <v>43.99</v>
      </c>
    </row>
    <row r="9338" spans="1:31">
      <c r="A9338" t="s">
        <v>14387</v>
      </c>
      <c r="B9338" t="s">
        <v>18668</v>
      </c>
      <c r="C9338" t="s">
        <v>18669</v>
      </c>
      <c r="D9338" t="s">
        <v>17323</v>
      </c>
      <c r="E9338">
        <v>81.099999999999994</v>
      </c>
      <c r="F9338">
        <v>87.01</v>
      </c>
      <c r="G9338">
        <v>78.16</v>
      </c>
      <c r="H9338">
        <v>73.540000000000006</v>
      </c>
      <c r="I9338">
        <v>119.13</v>
      </c>
      <c r="J9338">
        <v>89.98</v>
      </c>
      <c r="K9338">
        <v>89.24</v>
      </c>
      <c r="L9338">
        <v>79.87</v>
      </c>
      <c r="M9338">
        <v>118.98</v>
      </c>
      <c r="N9338">
        <v>89.24</v>
      </c>
      <c r="O9338">
        <v>89.24</v>
      </c>
      <c r="P9338">
        <v>86.01</v>
      </c>
      <c r="Q9338">
        <v>87.73</v>
      </c>
      <c r="R9338">
        <v>88.49</v>
      </c>
      <c r="S9338">
        <v>85.96</v>
      </c>
      <c r="T9338">
        <v>102.47</v>
      </c>
      <c r="U9338">
        <v>78.010000000000005</v>
      </c>
      <c r="V9338">
        <v>92.21</v>
      </c>
      <c r="W9338">
        <v>130.72999999999999</v>
      </c>
      <c r="X9338">
        <v>77.41</v>
      </c>
      <c r="Y9338">
        <v>72.28</v>
      </c>
      <c r="Z9338">
        <v>72.13</v>
      </c>
      <c r="AA9338">
        <v>94.55</v>
      </c>
      <c r="AB9338">
        <v>98.09</v>
      </c>
      <c r="AC9338">
        <v>78.680000000000007</v>
      </c>
      <c r="AD9338">
        <v>115.83</v>
      </c>
      <c r="AE9338">
        <v>83.21</v>
      </c>
    </row>
    <row r="9339" spans="1:31">
      <c r="A9339" t="s">
        <v>14387</v>
      </c>
      <c r="B9339" t="s">
        <v>18670</v>
      </c>
      <c r="C9339" t="s">
        <v>18671</v>
      </c>
      <c r="D9339" t="s">
        <v>17323</v>
      </c>
      <c r="E9339">
        <v>54.53</v>
      </c>
      <c r="F9339">
        <v>58.5</v>
      </c>
      <c r="G9339">
        <v>52.55</v>
      </c>
      <c r="H9339">
        <v>49.45</v>
      </c>
      <c r="I9339">
        <v>80.099999999999994</v>
      </c>
      <c r="J9339">
        <v>60.5</v>
      </c>
      <c r="K9339">
        <v>60</v>
      </c>
      <c r="L9339">
        <v>53.7</v>
      </c>
      <c r="M9339">
        <v>80</v>
      </c>
      <c r="N9339">
        <v>60</v>
      </c>
      <c r="O9339">
        <v>60</v>
      </c>
      <c r="P9339">
        <v>57.83</v>
      </c>
      <c r="Q9339">
        <v>58.99</v>
      </c>
      <c r="R9339">
        <v>59.5</v>
      </c>
      <c r="S9339">
        <v>57.8</v>
      </c>
      <c r="T9339">
        <v>68.900000000000006</v>
      </c>
      <c r="U9339">
        <v>52.45</v>
      </c>
      <c r="V9339">
        <v>62</v>
      </c>
      <c r="W9339">
        <v>87.9</v>
      </c>
      <c r="X9339">
        <v>52.05</v>
      </c>
      <c r="Y9339">
        <v>48.6</v>
      </c>
      <c r="Z9339">
        <v>48.5</v>
      </c>
      <c r="AA9339">
        <v>63.57</v>
      </c>
      <c r="AB9339">
        <v>65.95</v>
      </c>
      <c r="AC9339">
        <v>52.9</v>
      </c>
      <c r="AD9339">
        <v>77.88</v>
      </c>
      <c r="AE9339">
        <v>55.95</v>
      </c>
    </row>
    <row r="9340" spans="1:31">
      <c r="A9340" t="s">
        <v>14387</v>
      </c>
      <c r="B9340" t="s">
        <v>18672</v>
      </c>
      <c r="C9340" t="s">
        <v>18673</v>
      </c>
      <c r="D9340" t="s">
        <v>17323</v>
      </c>
      <c r="E9340">
        <v>107.88</v>
      </c>
      <c r="F9340">
        <v>115.74</v>
      </c>
      <c r="G9340">
        <v>103.97</v>
      </c>
      <c r="H9340">
        <v>97.83</v>
      </c>
      <c r="I9340">
        <v>158.47</v>
      </c>
      <c r="J9340">
        <v>119.7</v>
      </c>
      <c r="K9340">
        <v>118.71</v>
      </c>
      <c r="L9340">
        <v>106.24</v>
      </c>
      <c r="M9340">
        <v>158.28</v>
      </c>
      <c r="N9340">
        <v>118.71</v>
      </c>
      <c r="O9340">
        <v>118.71</v>
      </c>
      <c r="P9340">
        <v>114.41</v>
      </c>
      <c r="Q9340">
        <v>116.71</v>
      </c>
      <c r="R9340">
        <v>117.72</v>
      </c>
      <c r="S9340">
        <v>114.35</v>
      </c>
      <c r="T9340">
        <v>136.32</v>
      </c>
      <c r="U9340">
        <v>103.77</v>
      </c>
      <c r="V9340">
        <v>122.66</v>
      </c>
      <c r="W9340">
        <v>173.91</v>
      </c>
      <c r="X9340">
        <v>102.98</v>
      </c>
      <c r="Y9340">
        <v>96.15</v>
      </c>
      <c r="Z9340">
        <v>95.95</v>
      </c>
      <c r="AA9340">
        <v>125.77</v>
      </c>
      <c r="AB9340">
        <v>130.47999999999999</v>
      </c>
      <c r="AC9340">
        <v>104.66</v>
      </c>
      <c r="AD9340">
        <v>154.08000000000001</v>
      </c>
      <c r="AE9340">
        <v>110.69</v>
      </c>
    </row>
    <row r="9341" spans="1:31">
      <c r="A9341" t="s">
        <v>14387</v>
      </c>
      <c r="B9341" t="s">
        <v>18674</v>
      </c>
      <c r="C9341" t="s">
        <v>18675</v>
      </c>
      <c r="D9341" t="s">
        <v>17323</v>
      </c>
      <c r="E9341">
        <v>48.67</v>
      </c>
      <c r="F9341">
        <v>52.21</v>
      </c>
      <c r="G9341">
        <v>46.9</v>
      </c>
      <c r="H9341">
        <v>44.13</v>
      </c>
      <c r="I9341">
        <v>71.489999999999995</v>
      </c>
      <c r="J9341">
        <v>54</v>
      </c>
      <c r="K9341">
        <v>53.55</v>
      </c>
      <c r="L9341">
        <v>47.93</v>
      </c>
      <c r="M9341">
        <v>71.400000000000006</v>
      </c>
      <c r="N9341">
        <v>53.55</v>
      </c>
      <c r="O9341">
        <v>53.55</v>
      </c>
      <c r="P9341">
        <v>51.61</v>
      </c>
      <c r="Q9341">
        <v>52.65</v>
      </c>
      <c r="R9341">
        <v>53.1</v>
      </c>
      <c r="S9341">
        <v>51.59</v>
      </c>
      <c r="T9341">
        <v>61.5</v>
      </c>
      <c r="U9341">
        <v>46.81</v>
      </c>
      <c r="V9341">
        <v>55.34</v>
      </c>
      <c r="W9341">
        <v>78.45</v>
      </c>
      <c r="X9341">
        <v>46.45</v>
      </c>
      <c r="Y9341">
        <v>43.38</v>
      </c>
      <c r="Z9341">
        <v>43.29</v>
      </c>
      <c r="AA9341">
        <v>56.74</v>
      </c>
      <c r="AB9341">
        <v>58.86</v>
      </c>
      <c r="AC9341">
        <v>47.21</v>
      </c>
      <c r="AD9341">
        <v>69.510000000000005</v>
      </c>
      <c r="AE9341">
        <v>49.94</v>
      </c>
    </row>
    <row r="9342" spans="1:31">
      <c r="A9342" t="s">
        <v>14387</v>
      </c>
      <c r="B9342" t="s">
        <v>18676</v>
      </c>
      <c r="C9342" t="s">
        <v>18677</v>
      </c>
      <c r="D9342" t="s">
        <v>17323</v>
      </c>
      <c r="E9342">
        <v>80.760000000000005</v>
      </c>
      <c r="F9342">
        <v>86.64</v>
      </c>
      <c r="G9342">
        <v>77.83</v>
      </c>
      <c r="H9342">
        <v>73.239999999999995</v>
      </c>
      <c r="I9342">
        <v>118.63</v>
      </c>
      <c r="J9342">
        <v>89.6</v>
      </c>
      <c r="K9342">
        <v>88.86</v>
      </c>
      <c r="L9342">
        <v>79.53</v>
      </c>
      <c r="M9342">
        <v>118.49</v>
      </c>
      <c r="N9342">
        <v>88.86</v>
      </c>
      <c r="O9342">
        <v>88.86</v>
      </c>
      <c r="P9342">
        <v>85.65</v>
      </c>
      <c r="Q9342">
        <v>87.37</v>
      </c>
      <c r="R9342">
        <v>88.12</v>
      </c>
      <c r="S9342">
        <v>85.61</v>
      </c>
      <c r="T9342">
        <v>102.05</v>
      </c>
      <c r="U9342">
        <v>77.680000000000007</v>
      </c>
      <c r="V9342">
        <v>91.83</v>
      </c>
      <c r="W9342">
        <v>130.19</v>
      </c>
      <c r="X9342">
        <v>77.09</v>
      </c>
      <c r="Y9342">
        <v>71.98</v>
      </c>
      <c r="Z9342">
        <v>71.83</v>
      </c>
      <c r="AA9342">
        <v>94.15</v>
      </c>
      <c r="AB9342">
        <v>97.68</v>
      </c>
      <c r="AC9342">
        <v>78.349999999999994</v>
      </c>
      <c r="AD9342">
        <v>115.35</v>
      </c>
      <c r="AE9342">
        <v>82.87</v>
      </c>
    </row>
    <row r="9343" spans="1:31">
      <c r="A9343" t="s">
        <v>14387</v>
      </c>
      <c r="B9343" t="s">
        <v>18678</v>
      </c>
      <c r="C9343" t="s">
        <v>18679</v>
      </c>
      <c r="D9343" t="s">
        <v>104</v>
      </c>
      <c r="E9343">
        <v>40.35</v>
      </c>
      <c r="F9343">
        <v>43.29</v>
      </c>
      <c r="G9343">
        <v>38.89</v>
      </c>
      <c r="H9343">
        <v>36.590000000000003</v>
      </c>
      <c r="I9343">
        <v>59.28</v>
      </c>
      <c r="J9343">
        <v>44.77</v>
      </c>
      <c r="K9343">
        <v>44.4</v>
      </c>
      <c r="L9343">
        <v>39.74</v>
      </c>
      <c r="M9343">
        <v>59.2</v>
      </c>
      <c r="N9343">
        <v>44.4</v>
      </c>
      <c r="O9343">
        <v>44.4</v>
      </c>
      <c r="P9343">
        <v>42.79</v>
      </c>
      <c r="Q9343">
        <v>43.65</v>
      </c>
      <c r="R9343">
        <v>44.03</v>
      </c>
      <c r="S9343">
        <v>42.77</v>
      </c>
      <c r="T9343">
        <v>50.99</v>
      </c>
      <c r="U9343">
        <v>38.81</v>
      </c>
      <c r="V9343">
        <v>45.88</v>
      </c>
      <c r="W9343">
        <v>65.05</v>
      </c>
      <c r="X9343">
        <v>38.520000000000003</v>
      </c>
      <c r="Y9343">
        <v>35.96</v>
      </c>
      <c r="Z9343">
        <v>35.89</v>
      </c>
      <c r="AA9343">
        <v>47.04</v>
      </c>
      <c r="AB9343">
        <v>48.8</v>
      </c>
      <c r="AC9343">
        <v>39.15</v>
      </c>
      <c r="AD9343">
        <v>57.63</v>
      </c>
      <c r="AE9343">
        <v>41.4</v>
      </c>
    </row>
    <row r="9344" spans="1:31">
      <c r="A9344" t="s">
        <v>14387</v>
      </c>
      <c r="B9344" t="s">
        <v>18680</v>
      </c>
      <c r="C9344" t="s">
        <v>18681</v>
      </c>
      <c r="D9344" t="s">
        <v>17323</v>
      </c>
      <c r="E9344">
        <v>61.05</v>
      </c>
      <c r="F9344">
        <v>65.5</v>
      </c>
      <c r="G9344">
        <v>58.83</v>
      </c>
      <c r="H9344">
        <v>55.36</v>
      </c>
      <c r="I9344">
        <v>89.68</v>
      </c>
      <c r="J9344">
        <v>67.739999999999995</v>
      </c>
      <c r="K9344">
        <v>67.180000000000007</v>
      </c>
      <c r="L9344">
        <v>60.12</v>
      </c>
      <c r="M9344">
        <v>89.57</v>
      </c>
      <c r="N9344">
        <v>67.180000000000007</v>
      </c>
      <c r="O9344">
        <v>67.180000000000007</v>
      </c>
      <c r="P9344">
        <v>64.75</v>
      </c>
      <c r="Q9344">
        <v>66.05</v>
      </c>
      <c r="R9344">
        <v>66.62</v>
      </c>
      <c r="S9344">
        <v>64.709999999999994</v>
      </c>
      <c r="T9344">
        <v>77.14</v>
      </c>
      <c r="U9344">
        <v>58.72</v>
      </c>
      <c r="V9344">
        <v>69.42</v>
      </c>
      <c r="W9344">
        <v>98.42</v>
      </c>
      <c r="X9344">
        <v>58.27</v>
      </c>
      <c r="Y9344">
        <v>54.41</v>
      </c>
      <c r="Z9344">
        <v>54.3</v>
      </c>
      <c r="AA9344">
        <v>71.17</v>
      </c>
      <c r="AB9344">
        <v>73.84</v>
      </c>
      <c r="AC9344">
        <v>59.23</v>
      </c>
      <c r="AD9344">
        <v>87.2</v>
      </c>
      <c r="AE9344">
        <v>62.64</v>
      </c>
    </row>
    <row r="9345" spans="1:31">
      <c r="A9345" t="s">
        <v>14387</v>
      </c>
      <c r="B9345" t="s">
        <v>18682</v>
      </c>
      <c r="C9345" t="s">
        <v>18683</v>
      </c>
      <c r="D9345" t="s">
        <v>17323</v>
      </c>
      <c r="E9345">
        <v>97.76</v>
      </c>
      <c r="F9345">
        <v>104.88</v>
      </c>
      <c r="G9345">
        <v>94.21</v>
      </c>
      <c r="H9345">
        <v>88.65</v>
      </c>
      <c r="I9345">
        <v>143.6</v>
      </c>
      <c r="J9345">
        <v>108.46</v>
      </c>
      <c r="K9345">
        <v>107.57</v>
      </c>
      <c r="L9345">
        <v>96.27</v>
      </c>
      <c r="M9345">
        <v>143.41999999999999</v>
      </c>
      <c r="N9345">
        <v>107.57</v>
      </c>
      <c r="O9345">
        <v>107.57</v>
      </c>
      <c r="P9345">
        <v>103.67</v>
      </c>
      <c r="Q9345">
        <v>105.75</v>
      </c>
      <c r="R9345">
        <v>106.67</v>
      </c>
      <c r="S9345">
        <v>103.62</v>
      </c>
      <c r="T9345">
        <v>123.52</v>
      </c>
      <c r="U9345">
        <v>94.03</v>
      </c>
      <c r="V9345">
        <v>111.15</v>
      </c>
      <c r="W9345">
        <v>157.59</v>
      </c>
      <c r="X9345">
        <v>93.31</v>
      </c>
      <c r="Y9345">
        <v>87.13</v>
      </c>
      <c r="Z9345">
        <v>86.95</v>
      </c>
      <c r="AA9345">
        <v>113.97</v>
      </c>
      <c r="AB9345">
        <v>118.23</v>
      </c>
      <c r="AC9345">
        <v>94.84</v>
      </c>
      <c r="AD9345">
        <v>139.62</v>
      </c>
      <c r="AE9345">
        <v>100.3</v>
      </c>
    </row>
    <row r="9346" spans="1:31">
      <c r="A9346" t="s">
        <v>14387</v>
      </c>
      <c r="B9346" t="s">
        <v>18684</v>
      </c>
      <c r="C9346" t="s">
        <v>18685</v>
      </c>
      <c r="D9346" t="s">
        <v>17323</v>
      </c>
      <c r="E9346">
        <v>70.87</v>
      </c>
      <c r="F9346">
        <v>76.03</v>
      </c>
      <c r="G9346">
        <v>68.3</v>
      </c>
      <c r="H9346">
        <v>64.27</v>
      </c>
      <c r="I9346">
        <v>104.11</v>
      </c>
      <c r="J9346">
        <v>78.63</v>
      </c>
      <c r="K9346">
        <v>77.98</v>
      </c>
      <c r="L9346">
        <v>69.790000000000006</v>
      </c>
      <c r="M9346">
        <v>103.98</v>
      </c>
      <c r="N9346">
        <v>77.98</v>
      </c>
      <c r="O9346">
        <v>77.98</v>
      </c>
      <c r="P9346">
        <v>75.16</v>
      </c>
      <c r="Q9346">
        <v>76.67</v>
      </c>
      <c r="R9346">
        <v>77.33</v>
      </c>
      <c r="S9346">
        <v>75.12</v>
      </c>
      <c r="T9346">
        <v>89.55</v>
      </c>
      <c r="U9346">
        <v>68.17</v>
      </c>
      <c r="V9346">
        <v>80.58</v>
      </c>
      <c r="W9346">
        <v>114.24</v>
      </c>
      <c r="X9346">
        <v>67.650000000000006</v>
      </c>
      <c r="Y9346">
        <v>63.16</v>
      </c>
      <c r="Z9346">
        <v>63.03</v>
      </c>
      <c r="AA9346">
        <v>82.62</v>
      </c>
      <c r="AB9346">
        <v>85.71</v>
      </c>
      <c r="AC9346">
        <v>68.75</v>
      </c>
      <c r="AD9346">
        <v>101.22</v>
      </c>
      <c r="AE9346">
        <v>72.72</v>
      </c>
    </row>
    <row r="9347" spans="1:31">
      <c r="A9347" t="s">
        <v>14387</v>
      </c>
      <c r="B9347" t="s">
        <v>18686</v>
      </c>
      <c r="C9347" t="s">
        <v>18687</v>
      </c>
      <c r="D9347" t="s">
        <v>17323</v>
      </c>
      <c r="E9347">
        <v>114.33</v>
      </c>
      <c r="F9347">
        <v>122.65</v>
      </c>
      <c r="G9347">
        <v>110.17</v>
      </c>
      <c r="H9347">
        <v>103.67</v>
      </c>
      <c r="I9347">
        <v>167.94</v>
      </c>
      <c r="J9347">
        <v>126.84</v>
      </c>
      <c r="K9347">
        <v>125.79</v>
      </c>
      <c r="L9347">
        <v>112.59</v>
      </c>
      <c r="M9347">
        <v>167.73</v>
      </c>
      <c r="N9347">
        <v>125.79</v>
      </c>
      <c r="O9347">
        <v>125.79</v>
      </c>
      <c r="P9347">
        <v>121.24</v>
      </c>
      <c r="Q9347">
        <v>123.68</v>
      </c>
      <c r="R9347">
        <v>124.75</v>
      </c>
      <c r="S9347">
        <v>121.18</v>
      </c>
      <c r="T9347">
        <v>144.44999999999999</v>
      </c>
      <c r="U9347">
        <v>109.96</v>
      </c>
      <c r="V9347">
        <v>129.99</v>
      </c>
      <c r="W9347">
        <v>184.29</v>
      </c>
      <c r="X9347">
        <v>109.13</v>
      </c>
      <c r="Y9347">
        <v>101.89</v>
      </c>
      <c r="Z9347">
        <v>101.68</v>
      </c>
      <c r="AA9347">
        <v>133.28</v>
      </c>
      <c r="AB9347">
        <v>138.27000000000001</v>
      </c>
      <c r="AC9347">
        <v>110.91</v>
      </c>
      <c r="AD9347">
        <v>163.28</v>
      </c>
      <c r="AE9347">
        <v>117.3</v>
      </c>
    </row>
    <row r="9348" spans="1:31">
      <c r="A9348" t="s">
        <v>14387</v>
      </c>
      <c r="B9348" t="s">
        <v>18688</v>
      </c>
      <c r="C9348" t="s">
        <v>18689</v>
      </c>
      <c r="D9348" t="s">
        <v>17323</v>
      </c>
      <c r="E9348">
        <v>60.58</v>
      </c>
      <c r="F9348">
        <v>64.989999999999995</v>
      </c>
      <c r="G9348">
        <v>58.38</v>
      </c>
      <c r="H9348">
        <v>54.93</v>
      </c>
      <c r="I9348">
        <v>88.98</v>
      </c>
      <c r="J9348">
        <v>67.209999999999994</v>
      </c>
      <c r="K9348">
        <v>66.650000000000006</v>
      </c>
      <c r="L9348">
        <v>59.65</v>
      </c>
      <c r="M9348">
        <v>88.87</v>
      </c>
      <c r="N9348">
        <v>66.650000000000006</v>
      </c>
      <c r="O9348">
        <v>66.650000000000006</v>
      </c>
      <c r="P9348">
        <v>64.239999999999995</v>
      </c>
      <c r="Q9348">
        <v>65.53</v>
      </c>
      <c r="R9348">
        <v>66.099999999999994</v>
      </c>
      <c r="S9348">
        <v>64.209999999999994</v>
      </c>
      <c r="T9348">
        <v>76.540000000000006</v>
      </c>
      <c r="U9348">
        <v>58.27</v>
      </c>
      <c r="V9348">
        <v>68.88</v>
      </c>
      <c r="W9348">
        <v>97.65</v>
      </c>
      <c r="X9348">
        <v>57.82</v>
      </c>
      <c r="Y9348">
        <v>53.99</v>
      </c>
      <c r="Z9348">
        <v>53.88</v>
      </c>
      <c r="AA9348">
        <v>70.62</v>
      </c>
      <c r="AB9348">
        <v>73.260000000000005</v>
      </c>
      <c r="AC9348">
        <v>58.77</v>
      </c>
      <c r="AD9348">
        <v>86.52</v>
      </c>
      <c r="AE9348">
        <v>62.15</v>
      </c>
    </row>
    <row r="9349" spans="1:31">
      <c r="A9349" t="s">
        <v>14387</v>
      </c>
      <c r="B9349" t="s">
        <v>18690</v>
      </c>
      <c r="C9349" t="s">
        <v>18691</v>
      </c>
      <c r="D9349" t="s">
        <v>17323</v>
      </c>
      <c r="E9349">
        <v>97.76</v>
      </c>
      <c r="F9349">
        <v>104.88</v>
      </c>
      <c r="G9349">
        <v>94.21</v>
      </c>
      <c r="H9349">
        <v>88.65</v>
      </c>
      <c r="I9349">
        <v>143.6</v>
      </c>
      <c r="J9349">
        <v>108.46</v>
      </c>
      <c r="K9349">
        <v>107.57</v>
      </c>
      <c r="L9349">
        <v>96.27</v>
      </c>
      <c r="M9349">
        <v>143.41999999999999</v>
      </c>
      <c r="N9349">
        <v>107.57</v>
      </c>
      <c r="O9349">
        <v>107.57</v>
      </c>
      <c r="P9349">
        <v>103.67</v>
      </c>
      <c r="Q9349">
        <v>105.75</v>
      </c>
      <c r="R9349">
        <v>106.67</v>
      </c>
      <c r="S9349">
        <v>103.62</v>
      </c>
      <c r="T9349">
        <v>123.52</v>
      </c>
      <c r="U9349">
        <v>94.03</v>
      </c>
      <c r="V9349">
        <v>111.15</v>
      </c>
      <c r="W9349">
        <v>157.59</v>
      </c>
      <c r="X9349">
        <v>93.31</v>
      </c>
      <c r="Y9349">
        <v>87.13</v>
      </c>
      <c r="Z9349">
        <v>86.95</v>
      </c>
      <c r="AA9349">
        <v>113.97</v>
      </c>
      <c r="AB9349">
        <v>118.23</v>
      </c>
      <c r="AC9349">
        <v>94.84</v>
      </c>
      <c r="AD9349">
        <v>139.62</v>
      </c>
      <c r="AE9349">
        <v>100.3</v>
      </c>
    </row>
    <row r="9350" spans="1:31">
      <c r="A9350" t="s">
        <v>14387</v>
      </c>
      <c r="B9350" t="s">
        <v>18692</v>
      </c>
      <c r="C9350" t="s">
        <v>18693</v>
      </c>
      <c r="D9350" t="s">
        <v>17323</v>
      </c>
      <c r="E9350">
        <v>66.86</v>
      </c>
      <c r="F9350">
        <v>68.62</v>
      </c>
      <c r="G9350">
        <v>64.17</v>
      </c>
      <c r="H9350">
        <v>58.28</v>
      </c>
      <c r="I9350">
        <v>68.11</v>
      </c>
      <c r="J9350">
        <v>66.55</v>
      </c>
      <c r="K9350">
        <v>67.760000000000005</v>
      </c>
      <c r="L9350">
        <v>61.73</v>
      </c>
      <c r="M9350">
        <v>54.66</v>
      </c>
      <c r="N9350">
        <v>65.180000000000007</v>
      </c>
      <c r="O9350">
        <v>70.69</v>
      </c>
      <c r="P9350">
        <v>67.28</v>
      </c>
      <c r="Q9350">
        <v>74.11</v>
      </c>
      <c r="R9350">
        <v>67.069999999999993</v>
      </c>
      <c r="S9350">
        <v>65</v>
      </c>
      <c r="T9350">
        <v>68.28</v>
      </c>
      <c r="U9350">
        <v>64.69</v>
      </c>
      <c r="V9350">
        <v>68.8</v>
      </c>
      <c r="W9350">
        <v>73.489999999999995</v>
      </c>
      <c r="X9350">
        <v>62.07</v>
      </c>
      <c r="Y9350">
        <v>66.38</v>
      </c>
      <c r="Z9350">
        <v>61.21</v>
      </c>
      <c r="AA9350">
        <v>76.209999999999994</v>
      </c>
      <c r="AB9350">
        <v>71.040000000000006</v>
      </c>
      <c r="AC9350">
        <v>68.62</v>
      </c>
      <c r="AD9350">
        <v>63.04</v>
      </c>
      <c r="AE9350">
        <v>68.11</v>
      </c>
    </row>
    <row r="9351" spans="1:31">
      <c r="A9351" t="s">
        <v>14387</v>
      </c>
      <c r="B9351" t="s">
        <v>18694</v>
      </c>
      <c r="C9351" t="s">
        <v>18695</v>
      </c>
      <c r="D9351" t="s">
        <v>104</v>
      </c>
      <c r="E9351">
        <v>19.87</v>
      </c>
      <c r="F9351">
        <v>20.39</v>
      </c>
      <c r="G9351">
        <v>19.07</v>
      </c>
      <c r="H9351">
        <v>17.32</v>
      </c>
      <c r="I9351">
        <v>20.239999999999998</v>
      </c>
      <c r="J9351">
        <v>19.77</v>
      </c>
      <c r="K9351">
        <v>20.13</v>
      </c>
      <c r="L9351">
        <v>18.34</v>
      </c>
      <c r="M9351">
        <v>16.239999999999998</v>
      </c>
      <c r="N9351">
        <v>19.37</v>
      </c>
      <c r="O9351">
        <v>21</v>
      </c>
      <c r="P9351">
        <v>19.989999999999998</v>
      </c>
      <c r="Q9351">
        <v>22.02</v>
      </c>
      <c r="R9351">
        <v>19.93</v>
      </c>
      <c r="S9351">
        <v>19.309999999999999</v>
      </c>
      <c r="T9351">
        <v>20.29</v>
      </c>
      <c r="U9351">
        <v>19.22</v>
      </c>
      <c r="V9351">
        <v>20.440000000000001</v>
      </c>
      <c r="W9351">
        <v>21.83</v>
      </c>
      <c r="X9351">
        <v>18.440000000000001</v>
      </c>
      <c r="Y9351">
        <v>19.72</v>
      </c>
      <c r="Z9351">
        <v>18.190000000000001</v>
      </c>
      <c r="AA9351">
        <v>22.64</v>
      </c>
      <c r="AB9351">
        <v>21.11</v>
      </c>
      <c r="AC9351">
        <v>20.39</v>
      </c>
      <c r="AD9351">
        <v>18.73</v>
      </c>
      <c r="AE9351">
        <v>20.239999999999998</v>
      </c>
    </row>
    <row r="9352" spans="1:31">
      <c r="A9352" t="s">
        <v>14387</v>
      </c>
      <c r="B9352" t="s">
        <v>18696</v>
      </c>
      <c r="C9352" t="s">
        <v>18697</v>
      </c>
      <c r="D9352" t="s">
        <v>104</v>
      </c>
      <c r="E9352">
        <v>23.72</v>
      </c>
      <c r="F9352">
        <v>24.34</v>
      </c>
      <c r="G9352">
        <v>22.77</v>
      </c>
      <c r="H9352">
        <v>20.67</v>
      </c>
      <c r="I9352">
        <v>24.16</v>
      </c>
      <c r="J9352">
        <v>23.61</v>
      </c>
      <c r="K9352">
        <v>24.04</v>
      </c>
      <c r="L9352">
        <v>21.9</v>
      </c>
      <c r="M9352">
        <v>19.39</v>
      </c>
      <c r="N9352">
        <v>23.12</v>
      </c>
      <c r="O9352">
        <v>25.08</v>
      </c>
      <c r="P9352">
        <v>23.87</v>
      </c>
      <c r="Q9352">
        <v>26.29</v>
      </c>
      <c r="R9352">
        <v>23.79</v>
      </c>
      <c r="S9352">
        <v>23.06</v>
      </c>
      <c r="T9352">
        <v>24.22</v>
      </c>
      <c r="U9352">
        <v>22.95</v>
      </c>
      <c r="V9352">
        <v>24.41</v>
      </c>
      <c r="W9352">
        <v>26.07</v>
      </c>
      <c r="X9352">
        <v>22.02</v>
      </c>
      <c r="Y9352">
        <v>23.55</v>
      </c>
      <c r="Z9352">
        <v>21.71</v>
      </c>
      <c r="AA9352">
        <v>27.04</v>
      </c>
      <c r="AB9352">
        <v>25.2</v>
      </c>
      <c r="AC9352">
        <v>24.34</v>
      </c>
      <c r="AD9352">
        <v>22.36</v>
      </c>
      <c r="AE9352">
        <v>24.16</v>
      </c>
    </row>
    <row r="9353" spans="1:31">
      <c r="A9353" t="s">
        <v>14387</v>
      </c>
      <c r="B9353" t="s">
        <v>18698</v>
      </c>
      <c r="C9353" t="s">
        <v>18699</v>
      </c>
      <c r="D9353" t="s">
        <v>104</v>
      </c>
      <c r="E9353">
        <v>100.84</v>
      </c>
      <c r="F9353">
        <v>103.49</v>
      </c>
      <c r="G9353">
        <v>96.78</v>
      </c>
      <c r="H9353">
        <v>87.89</v>
      </c>
      <c r="I9353">
        <v>102.71</v>
      </c>
      <c r="J9353">
        <v>100.37</v>
      </c>
      <c r="K9353">
        <v>102.19</v>
      </c>
      <c r="L9353">
        <v>93.09</v>
      </c>
      <c r="M9353">
        <v>82.43</v>
      </c>
      <c r="N9353">
        <v>98.29</v>
      </c>
      <c r="O9353">
        <v>106.61</v>
      </c>
      <c r="P9353">
        <v>101.46</v>
      </c>
      <c r="Q9353">
        <v>111.76</v>
      </c>
      <c r="R9353">
        <v>101.15</v>
      </c>
      <c r="S9353">
        <v>98.03</v>
      </c>
      <c r="T9353">
        <v>102.97</v>
      </c>
      <c r="U9353">
        <v>97.56</v>
      </c>
      <c r="V9353">
        <v>103.75</v>
      </c>
      <c r="W9353">
        <v>110.83</v>
      </c>
      <c r="X9353">
        <v>93.61</v>
      </c>
      <c r="Y9353">
        <v>100.11</v>
      </c>
      <c r="Z9353">
        <v>92.31</v>
      </c>
      <c r="AA9353">
        <v>114.94</v>
      </c>
      <c r="AB9353">
        <v>107.13</v>
      </c>
      <c r="AC9353">
        <v>103.49</v>
      </c>
      <c r="AD9353">
        <v>95.07</v>
      </c>
      <c r="AE9353">
        <v>102.71</v>
      </c>
    </row>
    <row r="9354" spans="1:31">
      <c r="A9354" t="s">
        <v>14387</v>
      </c>
      <c r="B9354" t="s">
        <v>18700</v>
      </c>
      <c r="C9354" t="s">
        <v>18701</v>
      </c>
      <c r="D9354" t="s">
        <v>104</v>
      </c>
      <c r="E9354">
        <v>131.88999999999999</v>
      </c>
      <c r="F9354">
        <v>135.36000000000001</v>
      </c>
      <c r="G9354">
        <v>126.59</v>
      </c>
      <c r="H9354">
        <v>114.95</v>
      </c>
      <c r="I9354">
        <v>134.34</v>
      </c>
      <c r="J9354">
        <v>131.28</v>
      </c>
      <c r="K9354">
        <v>133.66</v>
      </c>
      <c r="L9354">
        <v>121.76</v>
      </c>
      <c r="M9354">
        <v>107.81</v>
      </c>
      <c r="N9354">
        <v>128.56</v>
      </c>
      <c r="O9354">
        <v>139.44</v>
      </c>
      <c r="P9354">
        <v>132.71</v>
      </c>
      <c r="Q9354">
        <v>146.18</v>
      </c>
      <c r="R9354">
        <v>132.30000000000001</v>
      </c>
      <c r="S9354">
        <v>128.22</v>
      </c>
      <c r="T9354">
        <v>134.68</v>
      </c>
      <c r="U9354">
        <v>127.61</v>
      </c>
      <c r="V9354">
        <v>135.69999999999999</v>
      </c>
      <c r="W9354">
        <v>144.94999999999999</v>
      </c>
      <c r="X9354">
        <v>122.44</v>
      </c>
      <c r="Y9354">
        <v>130.94</v>
      </c>
      <c r="Z9354">
        <v>120.74</v>
      </c>
      <c r="AA9354">
        <v>150.33000000000001</v>
      </c>
      <c r="AB9354">
        <v>140.12</v>
      </c>
      <c r="AC9354">
        <v>135.36000000000001</v>
      </c>
      <c r="AD9354">
        <v>124.34</v>
      </c>
      <c r="AE9354">
        <v>134.34</v>
      </c>
    </row>
    <row r="9355" spans="1:31">
      <c r="A9355" t="s">
        <v>14387</v>
      </c>
      <c r="B9355" t="s">
        <v>18702</v>
      </c>
      <c r="C9355" t="s">
        <v>18703</v>
      </c>
      <c r="D9355" t="s">
        <v>104</v>
      </c>
      <c r="E9355">
        <v>21.86</v>
      </c>
      <c r="F9355">
        <v>22.43</v>
      </c>
      <c r="G9355">
        <v>20.98</v>
      </c>
      <c r="H9355">
        <v>19.05</v>
      </c>
      <c r="I9355">
        <v>22.27</v>
      </c>
      <c r="J9355">
        <v>21.76</v>
      </c>
      <c r="K9355">
        <v>22.15</v>
      </c>
      <c r="L9355">
        <v>20.18</v>
      </c>
      <c r="M9355">
        <v>17.87</v>
      </c>
      <c r="N9355">
        <v>21.31</v>
      </c>
      <c r="O9355">
        <v>23.11</v>
      </c>
      <c r="P9355">
        <v>21.99</v>
      </c>
      <c r="Q9355">
        <v>24.23</v>
      </c>
      <c r="R9355">
        <v>21.93</v>
      </c>
      <c r="S9355">
        <v>21.25</v>
      </c>
      <c r="T9355">
        <v>22.32</v>
      </c>
      <c r="U9355">
        <v>21.15</v>
      </c>
      <c r="V9355">
        <v>22.49</v>
      </c>
      <c r="W9355">
        <v>24.02</v>
      </c>
      <c r="X9355">
        <v>20.29</v>
      </c>
      <c r="Y9355">
        <v>21.7</v>
      </c>
      <c r="Z9355">
        <v>20.010000000000002</v>
      </c>
      <c r="AA9355">
        <v>24.92</v>
      </c>
      <c r="AB9355">
        <v>23.22</v>
      </c>
      <c r="AC9355">
        <v>22.43</v>
      </c>
      <c r="AD9355">
        <v>20.61</v>
      </c>
      <c r="AE9355">
        <v>22.27</v>
      </c>
    </row>
    <row r="9356" spans="1:31">
      <c r="A9356" t="s">
        <v>14387</v>
      </c>
      <c r="B9356" t="s">
        <v>18704</v>
      </c>
      <c r="C9356" t="s">
        <v>18705</v>
      </c>
      <c r="D9356" t="s">
        <v>104</v>
      </c>
      <c r="E9356">
        <v>47.37</v>
      </c>
      <c r="F9356">
        <v>48.61</v>
      </c>
      <c r="G9356">
        <v>45.46</v>
      </c>
      <c r="H9356">
        <v>41.28</v>
      </c>
      <c r="I9356">
        <v>48.25</v>
      </c>
      <c r="J9356">
        <v>47.15</v>
      </c>
      <c r="K9356">
        <v>48</v>
      </c>
      <c r="L9356">
        <v>43.73</v>
      </c>
      <c r="M9356">
        <v>38.72</v>
      </c>
      <c r="N9356">
        <v>46.17</v>
      </c>
      <c r="O9356">
        <v>50.08</v>
      </c>
      <c r="P9356">
        <v>47.66</v>
      </c>
      <c r="Q9356">
        <v>52.5</v>
      </c>
      <c r="R9356">
        <v>47.51</v>
      </c>
      <c r="S9356">
        <v>46.05</v>
      </c>
      <c r="T9356">
        <v>48.37</v>
      </c>
      <c r="U9356">
        <v>45.83</v>
      </c>
      <c r="V9356">
        <v>48.73</v>
      </c>
      <c r="W9356">
        <v>52.06</v>
      </c>
      <c r="X9356">
        <v>43.97</v>
      </c>
      <c r="Y9356">
        <v>47.02</v>
      </c>
      <c r="Z9356">
        <v>43.36</v>
      </c>
      <c r="AA9356">
        <v>53.99</v>
      </c>
      <c r="AB9356">
        <v>50.32</v>
      </c>
      <c r="AC9356">
        <v>48.61</v>
      </c>
      <c r="AD9356">
        <v>44.65</v>
      </c>
      <c r="AE9356">
        <v>48.25</v>
      </c>
    </row>
    <row r="9357" spans="1:31">
      <c r="A9357" t="s">
        <v>14387</v>
      </c>
      <c r="B9357" t="s">
        <v>18706</v>
      </c>
      <c r="C9357" t="s">
        <v>18707</v>
      </c>
      <c r="D9357" t="s">
        <v>104</v>
      </c>
      <c r="E9357">
        <v>82.35</v>
      </c>
      <c r="F9357">
        <v>84.52</v>
      </c>
      <c r="G9357">
        <v>79.040000000000006</v>
      </c>
      <c r="H9357">
        <v>71.78</v>
      </c>
      <c r="I9357">
        <v>83.88</v>
      </c>
      <c r="J9357">
        <v>81.97</v>
      </c>
      <c r="K9357">
        <v>83.46</v>
      </c>
      <c r="L9357">
        <v>76.02</v>
      </c>
      <c r="M9357">
        <v>67.319999999999993</v>
      </c>
      <c r="N9357">
        <v>80.27</v>
      </c>
      <c r="O9357">
        <v>87.07</v>
      </c>
      <c r="P9357">
        <v>82.86</v>
      </c>
      <c r="Q9357">
        <v>91.27</v>
      </c>
      <c r="R9357">
        <v>82.61</v>
      </c>
      <c r="S9357">
        <v>80.06</v>
      </c>
      <c r="T9357">
        <v>84.09</v>
      </c>
      <c r="U9357">
        <v>79.680000000000007</v>
      </c>
      <c r="V9357">
        <v>84.73</v>
      </c>
      <c r="W9357">
        <v>90.51</v>
      </c>
      <c r="X9357">
        <v>76.45</v>
      </c>
      <c r="Y9357">
        <v>81.760000000000005</v>
      </c>
      <c r="Z9357">
        <v>75.39</v>
      </c>
      <c r="AA9357">
        <v>93.86</v>
      </c>
      <c r="AB9357">
        <v>87.49</v>
      </c>
      <c r="AC9357">
        <v>84.52</v>
      </c>
      <c r="AD9357">
        <v>77.64</v>
      </c>
      <c r="AE9357">
        <v>83.88</v>
      </c>
    </row>
    <row r="9358" spans="1:31">
      <c r="A9358" t="s">
        <v>14387</v>
      </c>
      <c r="B9358" t="s">
        <v>18708</v>
      </c>
      <c r="C9358" t="s">
        <v>18709</v>
      </c>
      <c r="D9358" t="s">
        <v>417</v>
      </c>
      <c r="E9358">
        <v>0.05</v>
      </c>
      <c r="F9358">
        <v>0.05</v>
      </c>
      <c r="G9358">
        <v>0.05</v>
      </c>
      <c r="H9358">
        <v>0.05</v>
      </c>
      <c r="I9358">
        <v>0.05</v>
      </c>
      <c r="J9358">
        <v>0.05</v>
      </c>
      <c r="K9358">
        <v>0.05</v>
      </c>
      <c r="L9358">
        <v>0.05</v>
      </c>
      <c r="M9358">
        <v>0.05</v>
      </c>
      <c r="N9358">
        <v>0.05</v>
      </c>
      <c r="O9358">
        <v>0.05</v>
      </c>
      <c r="P9358">
        <v>0.05</v>
      </c>
      <c r="Q9358">
        <v>0.05</v>
      </c>
      <c r="R9358">
        <v>0.05</v>
      </c>
      <c r="S9358">
        <v>0.05</v>
      </c>
      <c r="T9358">
        <v>0.05</v>
      </c>
      <c r="U9358">
        <v>0.05</v>
      </c>
      <c r="V9358">
        <v>0.05</v>
      </c>
      <c r="W9358">
        <v>0.05</v>
      </c>
      <c r="X9358">
        <v>0.05</v>
      </c>
      <c r="Y9358">
        <v>0.05</v>
      </c>
      <c r="Z9358">
        <v>0.05</v>
      </c>
      <c r="AA9358">
        <v>0.05</v>
      </c>
      <c r="AB9358">
        <v>0.05</v>
      </c>
      <c r="AC9358">
        <v>0.05</v>
      </c>
      <c r="AD9358">
        <v>0.05</v>
      </c>
      <c r="AE9358">
        <v>0.05</v>
      </c>
    </row>
    <row r="9359" spans="1:31">
      <c r="A9359" t="s">
        <v>14387</v>
      </c>
      <c r="B9359" t="s">
        <v>18710</v>
      </c>
      <c r="C9359" t="s">
        <v>18711</v>
      </c>
      <c r="D9359" t="s">
        <v>415</v>
      </c>
      <c r="E9359">
        <v>9.2100000000000009</v>
      </c>
      <c r="F9359">
        <v>9.2100000000000009</v>
      </c>
      <c r="G9359">
        <v>9.2100000000000009</v>
      </c>
      <c r="H9359">
        <v>9.2100000000000009</v>
      </c>
      <c r="I9359">
        <v>9.2100000000000009</v>
      </c>
      <c r="J9359">
        <v>9.2100000000000009</v>
      </c>
      <c r="K9359">
        <v>9.2100000000000009</v>
      </c>
      <c r="L9359">
        <v>9.2100000000000009</v>
      </c>
      <c r="M9359">
        <v>9.2100000000000009</v>
      </c>
      <c r="N9359">
        <v>9.2100000000000009</v>
      </c>
      <c r="O9359">
        <v>9.2100000000000009</v>
      </c>
      <c r="P9359">
        <v>9.2100000000000009</v>
      </c>
      <c r="Q9359">
        <v>9.2100000000000009</v>
      </c>
      <c r="R9359">
        <v>9.2100000000000009</v>
      </c>
      <c r="S9359">
        <v>9.2100000000000009</v>
      </c>
      <c r="T9359">
        <v>9.2100000000000009</v>
      </c>
      <c r="U9359">
        <v>9.2100000000000009</v>
      </c>
      <c r="V9359">
        <v>9.2100000000000009</v>
      </c>
      <c r="W9359">
        <v>9.2100000000000009</v>
      </c>
      <c r="X9359">
        <v>9.2100000000000009</v>
      </c>
      <c r="Y9359">
        <v>9.2100000000000009</v>
      </c>
      <c r="Z9359">
        <v>9.2100000000000009</v>
      </c>
      <c r="AA9359">
        <v>9.2100000000000009</v>
      </c>
      <c r="AB9359">
        <v>9.2100000000000009</v>
      </c>
      <c r="AC9359">
        <v>9.2100000000000009</v>
      </c>
      <c r="AD9359">
        <v>9.2100000000000009</v>
      </c>
      <c r="AE9359">
        <v>9.2100000000000009</v>
      </c>
    </row>
    <row r="9360" spans="1:31">
      <c r="A9360" t="s">
        <v>14387</v>
      </c>
      <c r="B9360" t="s">
        <v>18712</v>
      </c>
      <c r="C9360" t="s">
        <v>18713</v>
      </c>
      <c r="D9360" t="s">
        <v>417</v>
      </c>
      <c r="E9360">
        <v>0.45</v>
      </c>
      <c r="F9360">
        <v>0.45</v>
      </c>
      <c r="G9360">
        <v>0.45</v>
      </c>
      <c r="H9360">
        <v>0.45</v>
      </c>
      <c r="I9360">
        <v>0.45</v>
      </c>
      <c r="J9360">
        <v>0.45</v>
      </c>
      <c r="K9360">
        <v>0.45</v>
      </c>
      <c r="L9360">
        <v>0.45</v>
      </c>
      <c r="M9360">
        <v>0.45</v>
      </c>
      <c r="N9360">
        <v>0.45</v>
      </c>
      <c r="O9360">
        <v>0.45</v>
      </c>
      <c r="P9360">
        <v>0.45</v>
      </c>
      <c r="Q9360">
        <v>0.45</v>
      </c>
      <c r="R9360">
        <v>0.45</v>
      </c>
      <c r="S9360">
        <v>0.45</v>
      </c>
      <c r="T9360">
        <v>0.45</v>
      </c>
      <c r="U9360">
        <v>0.45</v>
      </c>
      <c r="V9360">
        <v>0.45</v>
      </c>
      <c r="W9360">
        <v>0.45</v>
      </c>
      <c r="X9360">
        <v>0.45</v>
      </c>
      <c r="Y9360">
        <v>0.45</v>
      </c>
      <c r="Z9360">
        <v>0.45</v>
      </c>
      <c r="AA9360">
        <v>0.45</v>
      </c>
      <c r="AB9360">
        <v>0.45</v>
      </c>
      <c r="AC9360">
        <v>0.45</v>
      </c>
      <c r="AD9360">
        <v>0.45</v>
      </c>
      <c r="AE9360">
        <v>0.45</v>
      </c>
    </row>
    <row r="9361" spans="1:31">
      <c r="A9361" t="s">
        <v>14387</v>
      </c>
      <c r="B9361" t="s">
        <v>18714</v>
      </c>
      <c r="C9361" t="s">
        <v>18715</v>
      </c>
      <c r="D9361" t="s">
        <v>415</v>
      </c>
      <c r="E9361">
        <v>84.46</v>
      </c>
      <c r="F9361">
        <v>84.46</v>
      </c>
      <c r="G9361">
        <v>84.46</v>
      </c>
      <c r="H9361">
        <v>84.46</v>
      </c>
      <c r="I9361">
        <v>84.46</v>
      </c>
      <c r="J9361">
        <v>84.46</v>
      </c>
      <c r="K9361">
        <v>84.46</v>
      </c>
      <c r="L9361">
        <v>84.46</v>
      </c>
      <c r="M9361">
        <v>84.46</v>
      </c>
      <c r="N9361">
        <v>84.46</v>
      </c>
      <c r="O9361">
        <v>84.46</v>
      </c>
      <c r="P9361">
        <v>84.46</v>
      </c>
      <c r="Q9361">
        <v>84.46</v>
      </c>
      <c r="R9361">
        <v>84.46</v>
      </c>
      <c r="S9361">
        <v>84.46</v>
      </c>
      <c r="T9361">
        <v>84.46</v>
      </c>
      <c r="U9361">
        <v>84.46</v>
      </c>
      <c r="V9361">
        <v>84.46</v>
      </c>
      <c r="W9361">
        <v>84.46</v>
      </c>
      <c r="X9361">
        <v>84.46</v>
      </c>
      <c r="Y9361">
        <v>84.46</v>
      </c>
      <c r="Z9361">
        <v>84.46</v>
      </c>
      <c r="AA9361">
        <v>84.46</v>
      </c>
      <c r="AB9361">
        <v>84.46</v>
      </c>
      <c r="AC9361">
        <v>84.46</v>
      </c>
      <c r="AD9361">
        <v>84.46</v>
      </c>
      <c r="AE9361">
        <v>84.46</v>
      </c>
    </row>
    <row r="9362" spans="1:31">
      <c r="A9362" t="s">
        <v>14387</v>
      </c>
      <c r="B9362" t="s">
        <v>18716</v>
      </c>
      <c r="C9362" t="s">
        <v>18717</v>
      </c>
      <c r="D9362" t="s">
        <v>417</v>
      </c>
      <c r="E9362">
        <v>0.78</v>
      </c>
      <c r="F9362">
        <v>0.78</v>
      </c>
      <c r="G9362">
        <v>0.78</v>
      </c>
      <c r="H9362">
        <v>0.78</v>
      </c>
      <c r="I9362">
        <v>0.78</v>
      </c>
      <c r="J9362">
        <v>0.78</v>
      </c>
      <c r="K9362">
        <v>0.78</v>
      </c>
      <c r="L9362">
        <v>0.78</v>
      </c>
      <c r="M9362">
        <v>0.78</v>
      </c>
      <c r="N9362">
        <v>0.78</v>
      </c>
      <c r="O9362">
        <v>0.78</v>
      </c>
      <c r="P9362">
        <v>0.78</v>
      </c>
      <c r="Q9362">
        <v>0.78</v>
      </c>
      <c r="R9362">
        <v>0.78</v>
      </c>
      <c r="S9362">
        <v>0.78</v>
      </c>
      <c r="T9362">
        <v>0.78</v>
      </c>
      <c r="U9362">
        <v>0.78</v>
      </c>
      <c r="V9362">
        <v>0.78</v>
      </c>
      <c r="W9362">
        <v>0.78</v>
      </c>
      <c r="X9362">
        <v>0.78</v>
      </c>
      <c r="Y9362">
        <v>0.78</v>
      </c>
      <c r="Z9362">
        <v>0.78</v>
      </c>
      <c r="AA9362">
        <v>0.78</v>
      </c>
      <c r="AB9362">
        <v>0.78</v>
      </c>
      <c r="AC9362">
        <v>0.78</v>
      </c>
      <c r="AD9362">
        <v>0.78</v>
      </c>
      <c r="AE9362">
        <v>0.78</v>
      </c>
    </row>
    <row r="9363" spans="1:31">
      <c r="A9363" t="s">
        <v>14387</v>
      </c>
      <c r="B9363" t="s">
        <v>18718</v>
      </c>
      <c r="C9363" t="s">
        <v>18719</v>
      </c>
      <c r="D9363" t="s">
        <v>415</v>
      </c>
      <c r="E9363">
        <v>147.22999999999999</v>
      </c>
      <c r="F9363">
        <v>147.22999999999999</v>
      </c>
      <c r="G9363">
        <v>147.22999999999999</v>
      </c>
      <c r="H9363">
        <v>147.22999999999999</v>
      </c>
      <c r="I9363">
        <v>147.22999999999999</v>
      </c>
      <c r="J9363">
        <v>147.22999999999999</v>
      </c>
      <c r="K9363">
        <v>147.22999999999999</v>
      </c>
      <c r="L9363">
        <v>147.22999999999999</v>
      </c>
      <c r="M9363">
        <v>147.22999999999999</v>
      </c>
      <c r="N9363">
        <v>147.22999999999999</v>
      </c>
      <c r="O9363">
        <v>147.22999999999999</v>
      </c>
      <c r="P9363">
        <v>147.22999999999999</v>
      </c>
      <c r="Q9363">
        <v>147.22999999999999</v>
      </c>
      <c r="R9363">
        <v>147.22999999999999</v>
      </c>
      <c r="S9363">
        <v>147.22999999999999</v>
      </c>
      <c r="T9363">
        <v>147.22999999999999</v>
      </c>
      <c r="U9363">
        <v>147.22999999999999</v>
      </c>
      <c r="V9363">
        <v>147.22999999999999</v>
      </c>
      <c r="W9363">
        <v>147.22999999999999</v>
      </c>
      <c r="X9363">
        <v>147.22999999999999</v>
      </c>
      <c r="Y9363">
        <v>147.22999999999999</v>
      </c>
      <c r="Z9363">
        <v>147.22999999999999</v>
      </c>
      <c r="AA9363">
        <v>147.22999999999999</v>
      </c>
      <c r="AB9363">
        <v>147.22999999999999</v>
      </c>
      <c r="AC9363">
        <v>147.22999999999999</v>
      </c>
      <c r="AD9363">
        <v>147.22999999999999</v>
      </c>
      <c r="AE9363">
        <v>147.22999999999999</v>
      </c>
    </row>
    <row r="9364" spans="1:31">
      <c r="A9364" t="s">
        <v>14387</v>
      </c>
      <c r="B9364" t="s">
        <v>18720</v>
      </c>
      <c r="C9364" t="s">
        <v>18721</v>
      </c>
      <c r="D9364" t="s">
        <v>417</v>
      </c>
      <c r="E9364">
        <v>0.32</v>
      </c>
      <c r="F9364">
        <v>0.32</v>
      </c>
      <c r="G9364">
        <v>0.32</v>
      </c>
      <c r="H9364">
        <v>0.32</v>
      </c>
      <c r="I9364">
        <v>0.32</v>
      </c>
      <c r="J9364">
        <v>0.32</v>
      </c>
      <c r="K9364">
        <v>0.32</v>
      </c>
      <c r="L9364">
        <v>0.32</v>
      </c>
      <c r="M9364">
        <v>0.32</v>
      </c>
      <c r="N9364">
        <v>0.32</v>
      </c>
      <c r="O9364">
        <v>0.32</v>
      </c>
      <c r="P9364">
        <v>0.32</v>
      </c>
      <c r="Q9364">
        <v>0.32</v>
      </c>
      <c r="R9364">
        <v>0.32</v>
      </c>
      <c r="S9364">
        <v>0.32</v>
      </c>
      <c r="T9364">
        <v>0.32</v>
      </c>
      <c r="U9364">
        <v>0.32</v>
      </c>
      <c r="V9364">
        <v>0.32</v>
      </c>
      <c r="W9364">
        <v>0.32</v>
      </c>
      <c r="X9364">
        <v>0.32</v>
      </c>
      <c r="Y9364">
        <v>0.32</v>
      </c>
      <c r="Z9364">
        <v>0.32</v>
      </c>
      <c r="AA9364">
        <v>0.32</v>
      </c>
      <c r="AB9364">
        <v>0.32</v>
      </c>
      <c r="AC9364">
        <v>0.32</v>
      </c>
      <c r="AD9364">
        <v>0.32</v>
      </c>
      <c r="AE9364">
        <v>0.32</v>
      </c>
    </row>
    <row r="9365" spans="1:31">
      <c r="A9365" t="s">
        <v>14387</v>
      </c>
      <c r="B9365" t="s">
        <v>18722</v>
      </c>
      <c r="C9365" t="s">
        <v>18723</v>
      </c>
      <c r="D9365" t="s">
        <v>415</v>
      </c>
      <c r="E9365">
        <v>60.93</v>
      </c>
      <c r="F9365">
        <v>60.93</v>
      </c>
      <c r="G9365">
        <v>60.93</v>
      </c>
      <c r="H9365">
        <v>60.93</v>
      </c>
      <c r="I9365">
        <v>60.93</v>
      </c>
      <c r="J9365">
        <v>60.93</v>
      </c>
      <c r="K9365">
        <v>60.93</v>
      </c>
      <c r="L9365">
        <v>60.93</v>
      </c>
      <c r="M9365">
        <v>60.93</v>
      </c>
      <c r="N9365">
        <v>60.93</v>
      </c>
      <c r="O9365">
        <v>60.93</v>
      </c>
      <c r="P9365">
        <v>60.93</v>
      </c>
      <c r="Q9365">
        <v>60.93</v>
      </c>
      <c r="R9365">
        <v>60.93</v>
      </c>
      <c r="S9365">
        <v>60.93</v>
      </c>
      <c r="T9365">
        <v>60.93</v>
      </c>
      <c r="U9365">
        <v>60.93</v>
      </c>
      <c r="V9365">
        <v>60.93</v>
      </c>
      <c r="W9365">
        <v>60.93</v>
      </c>
      <c r="X9365">
        <v>60.93</v>
      </c>
      <c r="Y9365">
        <v>60.93</v>
      </c>
      <c r="Z9365">
        <v>60.93</v>
      </c>
      <c r="AA9365">
        <v>60.93</v>
      </c>
      <c r="AB9365">
        <v>60.93</v>
      </c>
      <c r="AC9365">
        <v>60.93</v>
      </c>
      <c r="AD9365">
        <v>60.93</v>
      </c>
      <c r="AE9365">
        <v>60.93</v>
      </c>
    </row>
    <row r="9366" spans="1:31">
      <c r="A9366" t="s">
        <v>14387</v>
      </c>
      <c r="B9366" t="s">
        <v>18724</v>
      </c>
      <c r="C9366" t="s">
        <v>18725</v>
      </c>
      <c r="D9366" t="s">
        <v>417</v>
      </c>
      <c r="E9366">
        <v>0.1</v>
      </c>
      <c r="F9366">
        <v>0.1</v>
      </c>
      <c r="G9366">
        <v>0.1</v>
      </c>
      <c r="H9366">
        <v>0.1</v>
      </c>
      <c r="I9366">
        <v>0.1</v>
      </c>
      <c r="J9366">
        <v>0.1</v>
      </c>
      <c r="K9366">
        <v>0.1</v>
      </c>
      <c r="L9366">
        <v>0.1</v>
      </c>
      <c r="M9366">
        <v>0.1</v>
      </c>
      <c r="N9366">
        <v>0.1</v>
      </c>
      <c r="O9366">
        <v>0.1</v>
      </c>
      <c r="P9366">
        <v>0.1</v>
      </c>
      <c r="Q9366">
        <v>0.1</v>
      </c>
      <c r="R9366">
        <v>0.1</v>
      </c>
      <c r="S9366">
        <v>0.1</v>
      </c>
      <c r="T9366">
        <v>0.1</v>
      </c>
      <c r="U9366">
        <v>0.1</v>
      </c>
      <c r="V9366">
        <v>0.1</v>
      </c>
      <c r="W9366">
        <v>0.1</v>
      </c>
      <c r="X9366">
        <v>0.1</v>
      </c>
      <c r="Y9366">
        <v>0.1</v>
      </c>
      <c r="Z9366">
        <v>0.1</v>
      </c>
      <c r="AA9366">
        <v>0.1</v>
      </c>
      <c r="AB9366">
        <v>0.1</v>
      </c>
      <c r="AC9366">
        <v>0.1</v>
      </c>
      <c r="AD9366">
        <v>0.1</v>
      </c>
      <c r="AE9366">
        <v>0.1</v>
      </c>
    </row>
    <row r="9367" spans="1:31">
      <c r="A9367" t="s">
        <v>14387</v>
      </c>
      <c r="B9367" t="s">
        <v>18726</v>
      </c>
      <c r="C9367" t="s">
        <v>18727</v>
      </c>
      <c r="D9367" t="s">
        <v>415</v>
      </c>
      <c r="E9367">
        <v>18.579999999999998</v>
      </c>
      <c r="F9367">
        <v>18.579999999999998</v>
      </c>
      <c r="G9367">
        <v>18.579999999999998</v>
      </c>
      <c r="H9367">
        <v>18.579999999999998</v>
      </c>
      <c r="I9367">
        <v>18.579999999999998</v>
      </c>
      <c r="J9367">
        <v>18.579999999999998</v>
      </c>
      <c r="K9367">
        <v>18.579999999999998</v>
      </c>
      <c r="L9367">
        <v>18.579999999999998</v>
      </c>
      <c r="M9367">
        <v>18.579999999999998</v>
      </c>
      <c r="N9367">
        <v>18.579999999999998</v>
      </c>
      <c r="O9367">
        <v>18.579999999999998</v>
      </c>
      <c r="P9367">
        <v>18.579999999999998</v>
      </c>
      <c r="Q9367">
        <v>18.579999999999998</v>
      </c>
      <c r="R9367">
        <v>18.579999999999998</v>
      </c>
      <c r="S9367">
        <v>18.579999999999998</v>
      </c>
      <c r="T9367">
        <v>18.579999999999998</v>
      </c>
      <c r="U9367">
        <v>18.579999999999998</v>
      </c>
      <c r="V9367">
        <v>18.579999999999998</v>
      </c>
      <c r="W9367">
        <v>18.579999999999998</v>
      </c>
      <c r="X9367">
        <v>18.579999999999998</v>
      </c>
      <c r="Y9367">
        <v>18.579999999999998</v>
      </c>
      <c r="Z9367">
        <v>18.579999999999998</v>
      </c>
      <c r="AA9367">
        <v>18.579999999999998</v>
      </c>
      <c r="AB9367">
        <v>18.579999999999998</v>
      </c>
      <c r="AC9367">
        <v>18.579999999999998</v>
      </c>
      <c r="AD9367">
        <v>18.579999999999998</v>
      </c>
      <c r="AE9367">
        <v>18.579999999999998</v>
      </c>
    </row>
    <row r="9368" spans="1:31">
      <c r="A9368" t="s">
        <v>14387</v>
      </c>
      <c r="B9368" t="s">
        <v>18728</v>
      </c>
      <c r="C9368" t="s">
        <v>18729</v>
      </c>
      <c r="D9368" t="s">
        <v>417</v>
      </c>
      <c r="E9368">
        <v>0.01</v>
      </c>
      <c r="F9368">
        <v>0.01</v>
      </c>
      <c r="G9368">
        <v>0.01</v>
      </c>
      <c r="H9368">
        <v>0.01</v>
      </c>
      <c r="I9368">
        <v>0.01</v>
      </c>
      <c r="J9368">
        <v>0.01</v>
      </c>
      <c r="K9368">
        <v>0.01</v>
      </c>
      <c r="L9368">
        <v>0.01</v>
      </c>
      <c r="M9368">
        <v>0.01</v>
      </c>
      <c r="N9368">
        <v>0.01</v>
      </c>
      <c r="O9368">
        <v>0.01</v>
      </c>
      <c r="P9368">
        <v>0.01</v>
      </c>
      <c r="Q9368">
        <v>0.01</v>
      </c>
      <c r="R9368">
        <v>0.01</v>
      </c>
      <c r="S9368">
        <v>0.01</v>
      </c>
      <c r="T9368">
        <v>0.01</v>
      </c>
      <c r="U9368">
        <v>0.01</v>
      </c>
      <c r="V9368">
        <v>0.01</v>
      </c>
      <c r="W9368">
        <v>0.01</v>
      </c>
      <c r="X9368">
        <v>0.01</v>
      </c>
      <c r="Y9368">
        <v>0.01</v>
      </c>
      <c r="Z9368">
        <v>0.01</v>
      </c>
      <c r="AA9368">
        <v>0.01</v>
      </c>
      <c r="AB9368">
        <v>0.01</v>
      </c>
      <c r="AC9368">
        <v>0.01</v>
      </c>
      <c r="AD9368">
        <v>0.01</v>
      </c>
      <c r="AE9368">
        <v>0.01</v>
      </c>
    </row>
    <row r="9369" spans="1:31">
      <c r="A9369" t="s">
        <v>14387</v>
      </c>
      <c r="B9369" t="s">
        <v>18730</v>
      </c>
      <c r="C9369" t="s">
        <v>18731</v>
      </c>
      <c r="D9369" t="s">
        <v>415</v>
      </c>
      <c r="E9369">
        <v>1.9</v>
      </c>
      <c r="F9369">
        <v>1.9</v>
      </c>
      <c r="G9369">
        <v>1.9</v>
      </c>
      <c r="H9369">
        <v>1.9</v>
      </c>
      <c r="I9369">
        <v>1.9</v>
      </c>
      <c r="J9369">
        <v>1.9</v>
      </c>
      <c r="K9369">
        <v>1.9</v>
      </c>
      <c r="L9369">
        <v>1.9</v>
      </c>
      <c r="M9369">
        <v>1.9</v>
      </c>
      <c r="N9369">
        <v>1.9</v>
      </c>
      <c r="O9369">
        <v>1.9</v>
      </c>
      <c r="P9369">
        <v>1.9</v>
      </c>
      <c r="Q9369">
        <v>1.9</v>
      </c>
      <c r="R9369">
        <v>1.9</v>
      </c>
      <c r="S9369">
        <v>1.9</v>
      </c>
      <c r="T9369">
        <v>1.9</v>
      </c>
      <c r="U9369">
        <v>1.9</v>
      </c>
      <c r="V9369">
        <v>1.9</v>
      </c>
      <c r="W9369">
        <v>1.9</v>
      </c>
      <c r="X9369">
        <v>1.9</v>
      </c>
      <c r="Y9369">
        <v>1.9</v>
      </c>
      <c r="Z9369">
        <v>1.9</v>
      </c>
      <c r="AA9369">
        <v>1.9</v>
      </c>
      <c r="AB9369">
        <v>1.9</v>
      </c>
      <c r="AC9369">
        <v>1.9</v>
      </c>
      <c r="AD9369">
        <v>1.9</v>
      </c>
      <c r="AE9369">
        <v>1.9</v>
      </c>
    </row>
    <row r="9370" spans="1:31">
      <c r="A9370" t="s">
        <v>14387</v>
      </c>
      <c r="B9370" t="s">
        <v>18732</v>
      </c>
      <c r="C9370" t="s">
        <v>18733</v>
      </c>
      <c r="D9370" t="s">
        <v>417</v>
      </c>
      <c r="E9370">
        <v>0.01</v>
      </c>
      <c r="F9370">
        <v>0.01</v>
      </c>
      <c r="G9370">
        <v>0.01</v>
      </c>
      <c r="H9370">
        <v>0.01</v>
      </c>
      <c r="I9370">
        <v>0.01</v>
      </c>
      <c r="J9370">
        <v>0.01</v>
      </c>
      <c r="K9370">
        <v>0.01</v>
      </c>
      <c r="L9370">
        <v>0.01</v>
      </c>
      <c r="M9370">
        <v>0.01</v>
      </c>
      <c r="N9370">
        <v>0.01</v>
      </c>
      <c r="O9370">
        <v>0.01</v>
      </c>
      <c r="P9370">
        <v>0.01</v>
      </c>
      <c r="Q9370">
        <v>0.01</v>
      </c>
      <c r="R9370">
        <v>0.01</v>
      </c>
      <c r="S9370">
        <v>0.01</v>
      </c>
      <c r="T9370">
        <v>0.01</v>
      </c>
      <c r="U9370">
        <v>0.01</v>
      </c>
      <c r="V9370">
        <v>0.01</v>
      </c>
      <c r="W9370">
        <v>0.01</v>
      </c>
      <c r="X9370">
        <v>0.01</v>
      </c>
      <c r="Y9370">
        <v>0.01</v>
      </c>
      <c r="Z9370">
        <v>0.01</v>
      </c>
      <c r="AA9370">
        <v>0.01</v>
      </c>
      <c r="AB9370">
        <v>0.01</v>
      </c>
      <c r="AC9370">
        <v>0.01</v>
      </c>
      <c r="AD9370">
        <v>0.01</v>
      </c>
      <c r="AE9370">
        <v>0.01</v>
      </c>
    </row>
    <row r="9371" spans="1:31">
      <c r="A9371" t="s">
        <v>14387</v>
      </c>
      <c r="B9371" t="s">
        <v>18734</v>
      </c>
      <c r="C9371" t="s">
        <v>18735</v>
      </c>
      <c r="D9371" t="s">
        <v>415</v>
      </c>
      <c r="E9371">
        <v>0.01</v>
      </c>
      <c r="F9371">
        <v>0.01</v>
      </c>
      <c r="G9371">
        <v>0.01</v>
      </c>
      <c r="H9371">
        <v>0.01</v>
      </c>
      <c r="I9371">
        <v>0.01</v>
      </c>
      <c r="J9371">
        <v>0.01</v>
      </c>
      <c r="K9371">
        <v>0.01</v>
      </c>
      <c r="L9371">
        <v>0.01</v>
      </c>
      <c r="M9371">
        <v>0.01</v>
      </c>
      <c r="N9371">
        <v>0.01</v>
      </c>
      <c r="O9371">
        <v>0.01</v>
      </c>
      <c r="P9371">
        <v>0.01</v>
      </c>
      <c r="Q9371">
        <v>0.01</v>
      </c>
      <c r="R9371">
        <v>0.01</v>
      </c>
      <c r="S9371">
        <v>0.01</v>
      </c>
      <c r="T9371">
        <v>0.01</v>
      </c>
      <c r="U9371">
        <v>0.01</v>
      </c>
      <c r="V9371">
        <v>0.01</v>
      </c>
      <c r="W9371">
        <v>0.01</v>
      </c>
      <c r="X9371">
        <v>0.01</v>
      </c>
      <c r="Y9371">
        <v>0.01</v>
      </c>
      <c r="Z9371">
        <v>0.01</v>
      </c>
      <c r="AA9371">
        <v>0.01</v>
      </c>
      <c r="AB9371">
        <v>0.01</v>
      </c>
      <c r="AC9371">
        <v>0.01</v>
      </c>
      <c r="AD9371">
        <v>0.01</v>
      </c>
      <c r="AE9371">
        <v>0.01</v>
      </c>
    </row>
    <row r="9372" spans="1:31">
      <c r="A9372" t="s">
        <v>14387</v>
      </c>
      <c r="B9372" t="s">
        <v>18736</v>
      </c>
      <c r="C9372" t="s">
        <v>18737</v>
      </c>
      <c r="D9372" t="s">
        <v>417</v>
      </c>
      <c r="E9372">
        <v>0.74</v>
      </c>
      <c r="F9372">
        <v>0.74</v>
      </c>
      <c r="G9372">
        <v>0.74</v>
      </c>
      <c r="H9372">
        <v>0.74</v>
      </c>
      <c r="I9372">
        <v>0.74</v>
      </c>
      <c r="J9372">
        <v>0.74</v>
      </c>
      <c r="K9372">
        <v>0.74</v>
      </c>
      <c r="L9372">
        <v>0.74</v>
      </c>
      <c r="M9372">
        <v>0.74</v>
      </c>
      <c r="N9372">
        <v>0.74</v>
      </c>
      <c r="O9372">
        <v>0.74</v>
      </c>
      <c r="P9372">
        <v>0.74</v>
      </c>
      <c r="Q9372">
        <v>0.74</v>
      </c>
      <c r="R9372">
        <v>0.74</v>
      </c>
      <c r="S9372">
        <v>0.74</v>
      </c>
      <c r="T9372">
        <v>0.74</v>
      </c>
      <c r="U9372">
        <v>0.74</v>
      </c>
      <c r="V9372">
        <v>0.74</v>
      </c>
      <c r="W9372">
        <v>0.74</v>
      </c>
      <c r="X9372">
        <v>0.74</v>
      </c>
      <c r="Y9372">
        <v>0.74</v>
      </c>
      <c r="Z9372">
        <v>0.74</v>
      </c>
      <c r="AA9372">
        <v>0.74</v>
      </c>
      <c r="AB9372">
        <v>0.74</v>
      </c>
      <c r="AC9372">
        <v>0.74</v>
      </c>
      <c r="AD9372">
        <v>0.74</v>
      </c>
      <c r="AE9372">
        <v>0.74</v>
      </c>
    </row>
    <row r="9373" spans="1:31">
      <c r="A9373" t="s">
        <v>14387</v>
      </c>
      <c r="B9373" t="s">
        <v>18738</v>
      </c>
      <c r="C9373" t="s">
        <v>18739</v>
      </c>
      <c r="D9373" t="s">
        <v>415</v>
      </c>
      <c r="E9373">
        <v>139.44</v>
      </c>
      <c r="F9373">
        <v>139.44</v>
      </c>
      <c r="G9373">
        <v>139.44</v>
      </c>
      <c r="H9373">
        <v>139.44</v>
      </c>
      <c r="I9373">
        <v>139.44</v>
      </c>
      <c r="J9373">
        <v>139.44</v>
      </c>
      <c r="K9373">
        <v>139.44</v>
      </c>
      <c r="L9373">
        <v>139.44</v>
      </c>
      <c r="M9373">
        <v>139.44</v>
      </c>
      <c r="N9373">
        <v>139.44</v>
      </c>
      <c r="O9373">
        <v>139.44</v>
      </c>
      <c r="P9373">
        <v>139.44</v>
      </c>
      <c r="Q9373">
        <v>139.44</v>
      </c>
      <c r="R9373">
        <v>139.44</v>
      </c>
      <c r="S9373">
        <v>139.44</v>
      </c>
      <c r="T9373">
        <v>139.44</v>
      </c>
      <c r="U9373">
        <v>139.44</v>
      </c>
      <c r="V9373">
        <v>139.44</v>
      </c>
      <c r="W9373">
        <v>139.44</v>
      </c>
      <c r="X9373">
        <v>139.44</v>
      </c>
      <c r="Y9373">
        <v>139.44</v>
      </c>
      <c r="Z9373">
        <v>139.44</v>
      </c>
      <c r="AA9373">
        <v>139.44</v>
      </c>
      <c r="AB9373">
        <v>139.44</v>
      </c>
      <c r="AC9373">
        <v>139.44</v>
      </c>
      <c r="AD9373">
        <v>139.44</v>
      </c>
      <c r="AE9373">
        <v>139.44</v>
      </c>
    </row>
    <row r="9374" spans="1:31">
      <c r="A9374" t="s">
        <v>14387</v>
      </c>
      <c r="B9374" t="s">
        <v>18740</v>
      </c>
      <c r="C9374" t="s">
        <v>18741</v>
      </c>
      <c r="D9374" t="s">
        <v>417</v>
      </c>
      <c r="E9374">
        <v>1.48</v>
      </c>
      <c r="F9374">
        <v>1.48</v>
      </c>
      <c r="G9374">
        <v>1.48</v>
      </c>
      <c r="H9374">
        <v>1.48</v>
      </c>
      <c r="I9374">
        <v>1.48</v>
      </c>
      <c r="J9374">
        <v>1.48</v>
      </c>
      <c r="K9374">
        <v>1.48</v>
      </c>
      <c r="L9374">
        <v>1.48</v>
      </c>
      <c r="M9374">
        <v>1.48</v>
      </c>
      <c r="N9374">
        <v>1.48</v>
      </c>
      <c r="O9374">
        <v>1.48</v>
      </c>
      <c r="P9374">
        <v>1.48</v>
      </c>
      <c r="Q9374">
        <v>1.48</v>
      </c>
      <c r="R9374">
        <v>1.48</v>
      </c>
      <c r="S9374">
        <v>1.48</v>
      </c>
      <c r="T9374">
        <v>1.48</v>
      </c>
      <c r="U9374">
        <v>1.48</v>
      </c>
      <c r="V9374">
        <v>1.48</v>
      </c>
      <c r="W9374">
        <v>1.48</v>
      </c>
      <c r="X9374">
        <v>1.48</v>
      </c>
      <c r="Y9374">
        <v>1.48</v>
      </c>
      <c r="Z9374">
        <v>1.48</v>
      </c>
      <c r="AA9374">
        <v>1.48</v>
      </c>
      <c r="AB9374">
        <v>1.48</v>
      </c>
      <c r="AC9374">
        <v>1.48</v>
      </c>
      <c r="AD9374">
        <v>1.48</v>
      </c>
      <c r="AE9374">
        <v>1.48</v>
      </c>
    </row>
    <row r="9375" spans="1:31">
      <c r="A9375" t="s">
        <v>14387</v>
      </c>
      <c r="B9375" t="s">
        <v>18742</v>
      </c>
      <c r="C9375" t="s">
        <v>18743</v>
      </c>
      <c r="D9375" t="s">
        <v>415</v>
      </c>
      <c r="E9375">
        <v>279.08999999999997</v>
      </c>
      <c r="F9375">
        <v>279.08999999999997</v>
      </c>
      <c r="G9375">
        <v>279.08999999999997</v>
      </c>
      <c r="H9375">
        <v>279.08999999999997</v>
      </c>
      <c r="I9375">
        <v>279.08999999999997</v>
      </c>
      <c r="J9375">
        <v>279.08999999999997</v>
      </c>
      <c r="K9375">
        <v>279.08999999999997</v>
      </c>
      <c r="L9375">
        <v>279.08999999999997</v>
      </c>
      <c r="M9375">
        <v>279.08999999999997</v>
      </c>
      <c r="N9375">
        <v>279.08999999999997</v>
      </c>
      <c r="O9375">
        <v>279.08999999999997</v>
      </c>
      <c r="P9375">
        <v>279.08999999999997</v>
      </c>
      <c r="Q9375">
        <v>279.08999999999997</v>
      </c>
      <c r="R9375">
        <v>279.08999999999997</v>
      </c>
      <c r="S9375">
        <v>279.08999999999997</v>
      </c>
      <c r="T9375">
        <v>279.08999999999997</v>
      </c>
      <c r="U9375">
        <v>279.08999999999997</v>
      </c>
      <c r="V9375">
        <v>279.08999999999997</v>
      </c>
      <c r="W9375">
        <v>279.08999999999997</v>
      </c>
      <c r="X9375">
        <v>279.08999999999997</v>
      </c>
      <c r="Y9375">
        <v>279.08999999999997</v>
      </c>
      <c r="Z9375">
        <v>279.08999999999997</v>
      </c>
      <c r="AA9375">
        <v>279.08999999999997</v>
      </c>
      <c r="AB9375">
        <v>279.08999999999997</v>
      </c>
      <c r="AC9375">
        <v>279.08999999999997</v>
      </c>
      <c r="AD9375">
        <v>279.08999999999997</v>
      </c>
      <c r="AE9375">
        <v>279.08999999999997</v>
      </c>
    </row>
    <row r="9376" spans="1:31">
      <c r="A9376" t="s">
        <v>14387</v>
      </c>
      <c r="B9376" t="s">
        <v>18744</v>
      </c>
      <c r="C9376" t="s">
        <v>18745</v>
      </c>
      <c r="D9376" t="s">
        <v>417</v>
      </c>
      <c r="E9376">
        <v>0.56000000000000005</v>
      </c>
      <c r="F9376">
        <v>0.56000000000000005</v>
      </c>
      <c r="G9376">
        <v>0.56000000000000005</v>
      </c>
      <c r="H9376">
        <v>0.56000000000000005</v>
      </c>
      <c r="I9376">
        <v>0.56000000000000005</v>
      </c>
      <c r="J9376">
        <v>0.56000000000000005</v>
      </c>
      <c r="K9376">
        <v>0.56000000000000005</v>
      </c>
      <c r="L9376">
        <v>0.56000000000000005</v>
      </c>
      <c r="M9376">
        <v>0.56000000000000005</v>
      </c>
      <c r="N9376">
        <v>0.56000000000000005</v>
      </c>
      <c r="O9376">
        <v>0.56000000000000005</v>
      </c>
      <c r="P9376">
        <v>0.56000000000000005</v>
      </c>
      <c r="Q9376">
        <v>0.56000000000000005</v>
      </c>
      <c r="R9376">
        <v>0.56000000000000005</v>
      </c>
      <c r="S9376">
        <v>0.56000000000000005</v>
      </c>
      <c r="T9376">
        <v>0.56000000000000005</v>
      </c>
      <c r="U9376">
        <v>0.56000000000000005</v>
      </c>
      <c r="V9376">
        <v>0.56000000000000005</v>
      </c>
      <c r="W9376">
        <v>0.56000000000000005</v>
      </c>
      <c r="X9376">
        <v>0.56000000000000005</v>
      </c>
      <c r="Y9376">
        <v>0.56000000000000005</v>
      </c>
      <c r="Z9376">
        <v>0.56000000000000005</v>
      </c>
      <c r="AA9376">
        <v>0.56000000000000005</v>
      </c>
      <c r="AB9376">
        <v>0.56000000000000005</v>
      </c>
      <c r="AC9376">
        <v>0.56000000000000005</v>
      </c>
      <c r="AD9376">
        <v>0.56000000000000005</v>
      </c>
      <c r="AE9376">
        <v>0.56000000000000005</v>
      </c>
    </row>
    <row r="9377" spans="1:31">
      <c r="A9377" t="s">
        <v>14387</v>
      </c>
      <c r="B9377" t="s">
        <v>18746</v>
      </c>
      <c r="C9377" t="s">
        <v>18747</v>
      </c>
      <c r="D9377" t="s">
        <v>415</v>
      </c>
      <c r="E9377">
        <v>106.33</v>
      </c>
      <c r="F9377">
        <v>106.33</v>
      </c>
      <c r="G9377">
        <v>106.33</v>
      </c>
      <c r="H9377">
        <v>106.33</v>
      </c>
      <c r="I9377">
        <v>106.33</v>
      </c>
      <c r="J9377">
        <v>106.33</v>
      </c>
      <c r="K9377">
        <v>106.33</v>
      </c>
      <c r="L9377">
        <v>106.33</v>
      </c>
      <c r="M9377">
        <v>106.33</v>
      </c>
      <c r="N9377">
        <v>106.33</v>
      </c>
      <c r="O9377">
        <v>106.33</v>
      </c>
      <c r="P9377">
        <v>106.33</v>
      </c>
      <c r="Q9377">
        <v>106.33</v>
      </c>
      <c r="R9377">
        <v>106.33</v>
      </c>
      <c r="S9377">
        <v>106.33</v>
      </c>
      <c r="T9377">
        <v>106.33</v>
      </c>
      <c r="U9377">
        <v>106.33</v>
      </c>
      <c r="V9377">
        <v>106.33</v>
      </c>
      <c r="W9377">
        <v>106.33</v>
      </c>
      <c r="X9377">
        <v>106.33</v>
      </c>
      <c r="Y9377">
        <v>106.33</v>
      </c>
      <c r="Z9377">
        <v>106.33</v>
      </c>
      <c r="AA9377">
        <v>106.33</v>
      </c>
      <c r="AB9377">
        <v>106.33</v>
      </c>
      <c r="AC9377">
        <v>106.33</v>
      </c>
      <c r="AD9377">
        <v>106.33</v>
      </c>
      <c r="AE9377">
        <v>106.33</v>
      </c>
    </row>
    <row r="9378" spans="1:31">
      <c r="A9378" t="s">
        <v>14387</v>
      </c>
      <c r="B9378" t="s">
        <v>18748</v>
      </c>
      <c r="C9378" t="s">
        <v>18749</v>
      </c>
      <c r="D9378" t="s">
        <v>417</v>
      </c>
      <c r="E9378">
        <v>1.07</v>
      </c>
      <c r="F9378">
        <v>1.07</v>
      </c>
      <c r="G9378">
        <v>1.07</v>
      </c>
      <c r="H9378">
        <v>1.07</v>
      </c>
      <c r="I9378">
        <v>1.07</v>
      </c>
      <c r="J9378">
        <v>1.07</v>
      </c>
      <c r="K9378">
        <v>1.07</v>
      </c>
      <c r="L9378">
        <v>1.07</v>
      </c>
      <c r="M9378">
        <v>1.07</v>
      </c>
      <c r="N9378">
        <v>1.07</v>
      </c>
      <c r="O9378">
        <v>1.07</v>
      </c>
      <c r="P9378">
        <v>1.07</v>
      </c>
      <c r="Q9378">
        <v>1.07</v>
      </c>
      <c r="R9378">
        <v>1.07</v>
      </c>
      <c r="S9378">
        <v>1.07</v>
      </c>
      <c r="T9378">
        <v>1.07</v>
      </c>
      <c r="U9378">
        <v>1.07</v>
      </c>
      <c r="V9378">
        <v>1.07</v>
      </c>
      <c r="W9378">
        <v>1.07</v>
      </c>
      <c r="X9378">
        <v>1.07</v>
      </c>
      <c r="Y9378">
        <v>1.07</v>
      </c>
      <c r="Z9378">
        <v>1.07</v>
      </c>
      <c r="AA9378">
        <v>1.07</v>
      </c>
      <c r="AB9378">
        <v>1.07</v>
      </c>
      <c r="AC9378">
        <v>1.07</v>
      </c>
      <c r="AD9378">
        <v>1.07</v>
      </c>
      <c r="AE9378">
        <v>1.07</v>
      </c>
    </row>
    <row r="9379" spans="1:31">
      <c r="A9379" t="s">
        <v>14387</v>
      </c>
      <c r="B9379" t="s">
        <v>18750</v>
      </c>
      <c r="C9379" t="s">
        <v>18751</v>
      </c>
      <c r="D9379" t="s">
        <v>415</v>
      </c>
      <c r="E9379">
        <v>201.56</v>
      </c>
      <c r="F9379">
        <v>201.56</v>
      </c>
      <c r="G9379">
        <v>201.56</v>
      </c>
      <c r="H9379">
        <v>201.56</v>
      </c>
      <c r="I9379">
        <v>201.56</v>
      </c>
      <c r="J9379">
        <v>201.56</v>
      </c>
      <c r="K9379">
        <v>201.56</v>
      </c>
      <c r="L9379">
        <v>201.56</v>
      </c>
      <c r="M9379">
        <v>201.56</v>
      </c>
      <c r="N9379">
        <v>201.56</v>
      </c>
      <c r="O9379">
        <v>201.56</v>
      </c>
      <c r="P9379">
        <v>201.56</v>
      </c>
      <c r="Q9379">
        <v>201.56</v>
      </c>
      <c r="R9379">
        <v>201.56</v>
      </c>
      <c r="S9379">
        <v>201.56</v>
      </c>
      <c r="T9379">
        <v>201.56</v>
      </c>
      <c r="U9379">
        <v>201.56</v>
      </c>
      <c r="V9379">
        <v>201.56</v>
      </c>
      <c r="W9379">
        <v>201.56</v>
      </c>
      <c r="X9379">
        <v>201.56</v>
      </c>
      <c r="Y9379">
        <v>201.56</v>
      </c>
      <c r="Z9379">
        <v>201.56</v>
      </c>
      <c r="AA9379">
        <v>201.56</v>
      </c>
      <c r="AB9379">
        <v>201.56</v>
      </c>
      <c r="AC9379">
        <v>201.56</v>
      </c>
      <c r="AD9379">
        <v>201.56</v>
      </c>
      <c r="AE9379">
        <v>201.56</v>
      </c>
    </row>
    <row r="9380" spans="1:31">
      <c r="A9380" t="s">
        <v>14387</v>
      </c>
      <c r="B9380" t="s">
        <v>18752</v>
      </c>
      <c r="C9380" t="s">
        <v>18753</v>
      </c>
      <c r="D9380" t="s">
        <v>417</v>
      </c>
      <c r="E9380">
        <v>7.0000000000000007E-2</v>
      </c>
      <c r="F9380">
        <v>7.0000000000000007E-2</v>
      </c>
      <c r="G9380">
        <v>7.0000000000000007E-2</v>
      </c>
      <c r="H9380">
        <v>7.0000000000000007E-2</v>
      </c>
      <c r="I9380">
        <v>7.0000000000000007E-2</v>
      </c>
      <c r="J9380">
        <v>7.0000000000000007E-2</v>
      </c>
      <c r="K9380">
        <v>7.0000000000000007E-2</v>
      </c>
      <c r="L9380">
        <v>7.0000000000000007E-2</v>
      </c>
      <c r="M9380">
        <v>7.0000000000000007E-2</v>
      </c>
      <c r="N9380">
        <v>7.0000000000000007E-2</v>
      </c>
      <c r="O9380">
        <v>7.0000000000000007E-2</v>
      </c>
      <c r="P9380">
        <v>7.0000000000000007E-2</v>
      </c>
      <c r="Q9380">
        <v>7.0000000000000007E-2</v>
      </c>
      <c r="R9380">
        <v>7.0000000000000007E-2</v>
      </c>
      <c r="S9380">
        <v>7.0000000000000007E-2</v>
      </c>
      <c r="T9380">
        <v>7.0000000000000007E-2</v>
      </c>
      <c r="U9380">
        <v>7.0000000000000007E-2</v>
      </c>
      <c r="V9380">
        <v>7.0000000000000007E-2</v>
      </c>
      <c r="W9380">
        <v>7.0000000000000007E-2</v>
      </c>
      <c r="X9380">
        <v>7.0000000000000007E-2</v>
      </c>
      <c r="Y9380">
        <v>7.0000000000000007E-2</v>
      </c>
      <c r="Z9380">
        <v>7.0000000000000007E-2</v>
      </c>
      <c r="AA9380">
        <v>7.0000000000000007E-2</v>
      </c>
      <c r="AB9380">
        <v>7.0000000000000007E-2</v>
      </c>
      <c r="AC9380">
        <v>7.0000000000000007E-2</v>
      </c>
      <c r="AD9380">
        <v>7.0000000000000007E-2</v>
      </c>
      <c r="AE9380">
        <v>7.0000000000000007E-2</v>
      </c>
    </row>
    <row r="9381" spans="1:31">
      <c r="A9381" t="s">
        <v>14387</v>
      </c>
      <c r="B9381" t="s">
        <v>18754</v>
      </c>
      <c r="C9381" t="s">
        <v>18755</v>
      </c>
      <c r="D9381" t="s">
        <v>415</v>
      </c>
      <c r="E9381">
        <v>13.21</v>
      </c>
      <c r="F9381">
        <v>13.21</v>
      </c>
      <c r="G9381">
        <v>13.21</v>
      </c>
      <c r="H9381">
        <v>13.21</v>
      </c>
      <c r="I9381">
        <v>13.21</v>
      </c>
      <c r="J9381">
        <v>13.21</v>
      </c>
      <c r="K9381">
        <v>13.21</v>
      </c>
      <c r="L9381">
        <v>13.21</v>
      </c>
      <c r="M9381">
        <v>13.21</v>
      </c>
      <c r="N9381">
        <v>13.21</v>
      </c>
      <c r="O9381">
        <v>13.21</v>
      </c>
      <c r="P9381">
        <v>13.21</v>
      </c>
      <c r="Q9381">
        <v>13.21</v>
      </c>
      <c r="R9381">
        <v>13.21</v>
      </c>
      <c r="S9381">
        <v>13.21</v>
      </c>
      <c r="T9381">
        <v>13.21</v>
      </c>
      <c r="U9381">
        <v>13.21</v>
      </c>
      <c r="V9381">
        <v>13.21</v>
      </c>
      <c r="W9381">
        <v>13.21</v>
      </c>
      <c r="X9381">
        <v>13.21</v>
      </c>
      <c r="Y9381">
        <v>13.21</v>
      </c>
      <c r="Z9381">
        <v>13.21</v>
      </c>
      <c r="AA9381">
        <v>13.21</v>
      </c>
      <c r="AB9381">
        <v>13.21</v>
      </c>
      <c r="AC9381">
        <v>13.21</v>
      </c>
      <c r="AD9381">
        <v>13.21</v>
      </c>
      <c r="AE9381">
        <v>13.21</v>
      </c>
    </row>
    <row r="9382" spans="1:31">
      <c r="A9382" t="s">
        <v>14387</v>
      </c>
      <c r="B9382" t="s">
        <v>18756</v>
      </c>
      <c r="C9382" t="s">
        <v>18757</v>
      </c>
      <c r="D9382" t="s">
        <v>104</v>
      </c>
      <c r="E9382">
        <v>2.56</v>
      </c>
      <c r="F9382">
        <v>2.63</v>
      </c>
      <c r="G9382">
        <v>2.46</v>
      </c>
      <c r="H9382">
        <v>2.23</v>
      </c>
      <c r="I9382">
        <v>2.61</v>
      </c>
      <c r="J9382">
        <v>2.5499999999999998</v>
      </c>
      <c r="K9382">
        <v>2.6</v>
      </c>
      <c r="L9382">
        <v>2.37</v>
      </c>
      <c r="M9382">
        <v>2.1</v>
      </c>
      <c r="N9382">
        <v>2.5</v>
      </c>
      <c r="O9382">
        <v>2.71</v>
      </c>
      <c r="P9382">
        <v>2.58</v>
      </c>
      <c r="Q9382">
        <v>2.84</v>
      </c>
      <c r="R9382">
        <v>2.57</v>
      </c>
      <c r="S9382">
        <v>2.4900000000000002</v>
      </c>
      <c r="T9382">
        <v>2.62</v>
      </c>
      <c r="U9382">
        <v>2.48</v>
      </c>
      <c r="V9382">
        <v>2.64</v>
      </c>
      <c r="W9382">
        <v>2.82</v>
      </c>
      <c r="X9382">
        <v>2.38</v>
      </c>
      <c r="Y9382">
        <v>2.5499999999999998</v>
      </c>
      <c r="Z9382">
        <v>2.35</v>
      </c>
      <c r="AA9382">
        <v>2.92</v>
      </c>
      <c r="AB9382">
        <v>2.73</v>
      </c>
      <c r="AC9382">
        <v>2.63</v>
      </c>
      <c r="AD9382">
        <v>2.42</v>
      </c>
      <c r="AE9382">
        <v>2.61</v>
      </c>
    </row>
    <row r="9383" spans="1:31">
      <c r="A9383" t="s">
        <v>14387</v>
      </c>
      <c r="B9383" t="s">
        <v>18758</v>
      </c>
      <c r="C9383" t="s">
        <v>18759</v>
      </c>
      <c r="D9383" t="s">
        <v>104</v>
      </c>
      <c r="E9383">
        <v>5.22</v>
      </c>
      <c r="F9383">
        <v>5.36</v>
      </c>
      <c r="G9383">
        <v>5.01</v>
      </c>
      <c r="H9383">
        <v>4.55</v>
      </c>
      <c r="I9383">
        <v>5.32</v>
      </c>
      <c r="J9383">
        <v>5.2</v>
      </c>
      <c r="K9383">
        <v>5.29</v>
      </c>
      <c r="L9383">
        <v>4.82</v>
      </c>
      <c r="M9383">
        <v>4.2699999999999996</v>
      </c>
      <c r="N9383">
        <v>5.09</v>
      </c>
      <c r="O9383">
        <v>5.52</v>
      </c>
      <c r="P9383">
        <v>5.26</v>
      </c>
      <c r="Q9383">
        <v>5.79</v>
      </c>
      <c r="R9383">
        <v>5.24</v>
      </c>
      <c r="S9383">
        <v>5.08</v>
      </c>
      <c r="T9383">
        <v>5.33</v>
      </c>
      <c r="U9383">
        <v>5.05</v>
      </c>
      <c r="V9383">
        <v>5.37</v>
      </c>
      <c r="W9383">
        <v>5.74</v>
      </c>
      <c r="X9383">
        <v>4.8499999999999996</v>
      </c>
      <c r="Y9383">
        <v>5.19</v>
      </c>
      <c r="Z9383">
        <v>4.78</v>
      </c>
      <c r="AA9383">
        <v>5.95</v>
      </c>
      <c r="AB9383">
        <v>5.55</v>
      </c>
      <c r="AC9383">
        <v>5.36</v>
      </c>
      <c r="AD9383">
        <v>4.92</v>
      </c>
      <c r="AE9383">
        <v>5.32</v>
      </c>
    </row>
    <row r="9384" spans="1:31">
      <c r="A9384" t="s">
        <v>14387</v>
      </c>
      <c r="B9384" t="s">
        <v>18760</v>
      </c>
      <c r="C9384" t="s">
        <v>18761</v>
      </c>
      <c r="D9384" t="s">
        <v>104</v>
      </c>
      <c r="E9384">
        <v>5.92</v>
      </c>
      <c r="F9384">
        <v>6.08</v>
      </c>
      <c r="G9384">
        <v>5.68</v>
      </c>
      <c r="H9384">
        <v>5.16</v>
      </c>
      <c r="I9384">
        <v>6.03</v>
      </c>
      <c r="J9384">
        <v>5.89</v>
      </c>
      <c r="K9384">
        <v>6</v>
      </c>
      <c r="L9384">
        <v>5.47</v>
      </c>
      <c r="M9384">
        <v>4.84</v>
      </c>
      <c r="N9384">
        <v>5.77</v>
      </c>
      <c r="O9384">
        <v>6.26</v>
      </c>
      <c r="P9384">
        <v>5.96</v>
      </c>
      <c r="Q9384">
        <v>6.56</v>
      </c>
      <c r="R9384">
        <v>5.94</v>
      </c>
      <c r="S9384">
        <v>5.76</v>
      </c>
      <c r="T9384">
        <v>6.05</v>
      </c>
      <c r="U9384">
        <v>5.73</v>
      </c>
      <c r="V9384">
        <v>6.09</v>
      </c>
      <c r="W9384">
        <v>6.51</v>
      </c>
      <c r="X9384">
        <v>5.5</v>
      </c>
      <c r="Y9384">
        <v>5.88</v>
      </c>
      <c r="Z9384">
        <v>5.42</v>
      </c>
      <c r="AA9384">
        <v>6.75</v>
      </c>
      <c r="AB9384">
        <v>6.29</v>
      </c>
      <c r="AC9384">
        <v>6.08</v>
      </c>
      <c r="AD9384">
        <v>5.58</v>
      </c>
      <c r="AE9384">
        <v>6.03</v>
      </c>
    </row>
    <row r="9385" spans="1:31">
      <c r="A9385" t="s">
        <v>14387</v>
      </c>
      <c r="B9385" t="s">
        <v>18762</v>
      </c>
      <c r="C9385" t="s">
        <v>18763</v>
      </c>
      <c r="D9385" t="s">
        <v>104</v>
      </c>
      <c r="E9385">
        <v>11.23</v>
      </c>
      <c r="F9385">
        <v>11.52</v>
      </c>
      <c r="G9385">
        <v>10.77</v>
      </c>
      <c r="H9385">
        <v>9.7799999999999994</v>
      </c>
      <c r="I9385">
        <v>11.43</v>
      </c>
      <c r="J9385">
        <v>11.17</v>
      </c>
      <c r="K9385">
        <v>11.38</v>
      </c>
      <c r="L9385">
        <v>10.36</v>
      </c>
      <c r="M9385">
        <v>9.18</v>
      </c>
      <c r="N9385">
        <v>10.94</v>
      </c>
      <c r="O9385">
        <v>11.87</v>
      </c>
      <c r="P9385">
        <v>11.29</v>
      </c>
      <c r="Q9385">
        <v>12.44</v>
      </c>
      <c r="R9385">
        <v>11.26</v>
      </c>
      <c r="S9385">
        <v>10.91</v>
      </c>
      <c r="T9385">
        <v>11.46</v>
      </c>
      <c r="U9385">
        <v>10.86</v>
      </c>
      <c r="V9385">
        <v>11.55</v>
      </c>
      <c r="W9385">
        <v>12.34</v>
      </c>
      <c r="X9385">
        <v>10.42</v>
      </c>
      <c r="Y9385">
        <v>11.14</v>
      </c>
      <c r="Z9385">
        <v>10.28</v>
      </c>
      <c r="AA9385">
        <v>12.8</v>
      </c>
      <c r="AB9385">
        <v>11.93</v>
      </c>
      <c r="AC9385">
        <v>11.52</v>
      </c>
      <c r="AD9385">
        <v>10.58</v>
      </c>
      <c r="AE9385">
        <v>11.43</v>
      </c>
    </row>
    <row r="9386" spans="1:31">
      <c r="A9386" t="s">
        <v>14387</v>
      </c>
      <c r="B9386" t="s">
        <v>18764</v>
      </c>
      <c r="C9386" t="s">
        <v>18765</v>
      </c>
      <c r="D9386" t="s">
        <v>104</v>
      </c>
      <c r="E9386">
        <v>16.239999999999998</v>
      </c>
      <c r="F9386">
        <v>16.670000000000002</v>
      </c>
      <c r="G9386">
        <v>15.58</v>
      </c>
      <c r="H9386">
        <v>14.15</v>
      </c>
      <c r="I9386">
        <v>16.54</v>
      </c>
      <c r="J9386">
        <v>16.16</v>
      </c>
      <c r="K9386">
        <v>16.46</v>
      </c>
      <c r="L9386">
        <v>14.99</v>
      </c>
      <c r="M9386">
        <v>13.27</v>
      </c>
      <c r="N9386">
        <v>15.83</v>
      </c>
      <c r="O9386">
        <v>17.170000000000002</v>
      </c>
      <c r="P9386">
        <v>16.34</v>
      </c>
      <c r="Q9386">
        <v>18</v>
      </c>
      <c r="R9386">
        <v>16.29</v>
      </c>
      <c r="S9386">
        <v>15.79</v>
      </c>
      <c r="T9386">
        <v>16.579999999999998</v>
      </c>
      <c r="U9386">
        <v>15.71</v>
      </c>
      <c r="V9386">
        <v>16.71</v>
      </c>
      <c r="W9386">
        <v>17.850000000000001</v>
      </c>
      <c r="X9386">
        <v>15.07</v>
      </c>
      <c r="Y9386">
        <v>16.12</v>
      </c>
      <c r="Z9386">
        <v>14.86</v>
      </c>
      <c r="AA9386">
        <v>18.510000000000002</v>
      </c>
      <c r="AB9386">
        <v>17.25</v>
      </c>
      <c r="AC9386">
        <v>16.670000000000002</v>
      </c>
      <c r="AD9386">
        <v>15.31</v>
      </c>
      <c r="AE9386">
        <v>16.54</v>
      </c>
    </row>
    <row r="9387" spans="1:31">
      <c r="A9387" t="s">
        <v>14387</v>
      </c>
      <c r="B9387" t="s">
        <v>18766</v>
      </c>
      <c r="C9387" t="s">
        <v>18767</v>
      </c>
      <c r="D9387" t="s">
        <v>104</v>
      </c>
      <c r="E9387">
        <v>19.41</v>
      </c>
      <c r="F9387">
        <v>19.920000000000002</v>
      </c>
      <c r="G9387">
        <v>18.63</v>
      </c>
      <c r="H9387">
        <v>16.920000000000002</v>
      </c>
      <c r="I9387">
        <v>19.77</v>
      </c>
      <c r="J9387">
        <v>19.32</v>
      </c>
      <c r="K9387">
        <v>19.670000000000002</v>
      </c>
      <c r="L9387">
        <v>17.920000000000002</v>
      </c>
      <c r="M9387">
        <v>15.87</v>
      </c>
      <c r="N9387">
        <v>18.920000000000002</v>
      </c>
      <c r="O9387">
        <v>20.52</v>
      </c>
      <c r="P9387">
        <v>19.53</v>
      </c>
      <c r="Q9387">
        <v>21.51</v>
      </c>
      <c r="R9387">
        <v>19.47</v>
      </c>
      <c r="S9387">
        <v>18.87</v>
      </c>
      <c r="T9387">
        <v>19.82</v>
      </c>
      <c r="U9387">
        <v>18.78</v>
      </c>
      <c r="V9387">
        <v>19.97</v>
      </c>
      <c r="W9387">
        <v>21.33</v>
      </c>
      <c r="X9387">
        <v>18.02</v>
      </c>
      <c r="Y9387">
        <v>19.27</v>
      </c>
      <c r="Z9387">
        <v>17.77</v>
      </c>
      <c r="AA9387">
        <v>22.12</v>
      </c>
      <c r="AB9387">
        <v>20.62</v>
      </c>
      <c r="AC9387">
        <v>19.920000000000002</v>
      </c>
      <c r="AD9387">
        <v>18.3</v>
      </c>
      <c r="AE9387">
        <v>19.77</v>
      </c>
    </row>
    <row r="9388" spans="1:31">
      <c r="A9388" t="s">
        <v>14387</v>
      </c>
      <c r="B9388" t="s">
        <v>18768</v>
      </c>
      <c r="C9388" t="s">
        <v>18769</v>
      </c>
      <c r="D9388" t="s">
        <v>104</v>
      </c>
      <c r="E9388">
        <v>8.19</v>
      </c>
      <c r="F9388">
        <v>8.4</v>
      </c>
      <c r="G9388">
        <v>7.86</v>
      </c>
      <c r="H9388">
        <v>7.13</v>
      </c>
      <c r="I9388">
        <v>8.34</v>
      </c>
      <c r="J9388">
        <v>8.15</v>
      </c>
      <c r="K9388">
        <v>8.3000000000000007</v>
      </c>
      <c r="L9388">
        <v>7.56</v>
      </c>
      <c r="M9388">
        <v>6.69</v>
      </c>
      <c r="N9388">
        <v>7.98</v>
      </c>
      <c r="O9388">
        <v>8.66</v>
      </c>
      <c r="P9388">
        <v>8.24</v>
      </c>
      <c r="Q9388">
        <v>9.07</v>
      </c>
      <c r="R9388">
        <v>8.2100000000000009</v>
      </c>
      <c r="S9388">
        <v>7.96</v>
      </c>
      <c r="T9388">
        <v>8.36</v>
      </c>
      <c r="U9388">
        <v>7.92</v>
      </c>
      <c r="V9388">
        <v>8.42</v>
      </c>
      <c r="W9388">
        <v>9</v>
      </c>
      <c r="X9388">
        <v>7.6</v>
      </c>
      <c r="Y9388">
        <v>8.1300000000000008</v>
      </c>
      <c r="Z9388">
        <v>7.49</v>
      </c>
      <c r="AA9388">
        <v>9.33</v>
      </c>
      <c r="AB9388">
        <v>8.6999999999999993</v>
      </c>
      <c r="AC9388">
        <v>8.4</v>
      </c>
      <c r="AD9388">
        <v>7.72</v>
      </c>
      <c r="AE9388">
        <v>8.34</v>
      </c>
    </row>
    <row r="9389" spans="1:31">
      <c r="A9389" t="s">
        <v>14387</v>
      </c>
      <c r="B9389" t="s">
        <v>18770</v>
      </c>
      <c r="C9389" t="s">
        <v>18771</v>
      </c>
      <c r="D9389" t="s">
        <v>104</v>
      </c>
      <c r="E9389">
        <v>9.23</v>
      </c>
      <c r="F9389">
        <v>9.48</v>
      </c>
      <c r="G9389">
        <v>8.86</v>
      </c>
      <c r="H9389">
        <v>8.0500000000000007</v>
      </c>
      <c r="I9389">
        <v>9.4</v>
      </c>
      <c r="J9389">
        <v>9.19</v>
      </c>
      <c r="K9389">
        <v>9.36</v>
      </c>
      <c r="L9389">
        <v>8.52</v>
      </c>
      <c r="M9389">
        <v>7.55</v>
      </c>
      <c r="N9389">
        <v>9</v>
      </c>
      <c r="O9389">
        <v>9.76</v>
      </c>
      <c r="P9389">
        <v>9.2899999999999991</v>
      </c>
      <c r="Q9389">
        <v>10.23</v>
      </c>
      <c r="R9389">
        <v>9.26</v>
      </c>
      <c r="S9389">
        <v>8.98</v>
      </c>
      <c r="T9389">
        <v>9.43</v>
      </c>
      <c r="U9389">
        <v>8.93</v>
      </c>
      <c r="V9389">
        <v>9.5</v>
      </c>
      <c r="W9389">
        <v>10.15</v>
      </c>
      <c r="X9389">
        <v>8.57</v>
      </c>
      <c r="Y9389">
        <v>9.17</v>
      </c>
      <c r="Z9389">
        <v>8.4499999999999993</v>
      </c>
      <c r="AA9389">
        <v>10.52</v>
      </c>
      <c r="AB9389">
        <v>9.81</v>
      </c>
      <c r="AC9389">
        <v>9.48</v>
      </c>
      <c r="AD9389">
        <v>8.6999999999999993</v>
      </c>
      <c r="AE9389">
        <v>9.4</v>
      </c>
    </row>
    <row r="9390" spans="1:31">
      <c r="A9390" t="s">
        <v>14387</v>
      </c>
      <c r="B9390" t="s">
        <v>18772</v>
      </c>
      <c r="C9390" t="s">
        <v>18773</v>
      </c>
      <c r="D9390" t="s">
        <v>104</v>
      </c>
      <c r="E9390">
        <v>9.4600000000000009</v>
      </c>
      <c r="F9390">
        <v>9.7100000000000009</v>
      </c>
      <c r="G9390">
        <v>9.08</v>
      </c>
      <c r="H9390">
        <v>8.25</v>
      </c>
      <c r="I9390">
        <v>9.64</v>
      </c>
      <c r="J9390">
        <v>9.42</v>
      </c>
      <c r="K9390">
        <v>9.59</v>
      </c>
      <c r="L9390">
        <v>8.73</v>
      </c>
      <c r="M9390">
        <v>7.73</v>
      </c>
      <c r="N9390">
        <v>9.2200000000000006</v>
      </c>
      <c r="O9390">
        <v>10</v>
      </c>
      <c r="P9390">
        <v>9.52</v>
      </c>
      <c r="Q9390">
        <v>10.49</v>
      </c>
      <c r="R9390">
        <v>9.49</v>
      </c>
      <c r="S9390">
        <v>9.1999999999999993</v>
      </c>
      <c r="T9390">
        <v>9.66</v>
      </c>
      <c r="U9390">
        <v>9.15</v>
      </c>
      <c r="V9390">
        <v>9.73</v>
      </c>
      <c r="W9390">
        <v>10.4</v>
      </c>
      <c r="X9390">
        <v>8.7799999999999994</v>
      </c>
      <c r="Y9390">
        <v>9.39</v>
      </c>
      <c r="Z9390">
        <v>8.66</v>
      </c>
      <c r="AA9390">
        <v>10.78</v>
      </c>
      <c r="AB9390">
        <v>10.050000000000001</v>
      </c>
      <c r="AC9390">
        <v>9.7100000000000009</v>
      </c>
      <c r="AD9390">
        <v>8.92</v>
      </c>
      <c r="AE9390">
        <v>9.64</v>
      </c>
    </row>
    <row r="9391" spans="1:31">
      <c r="A9391" t="s">
        <v>14387</v>
      </c>
      <c r="B9391" t="s">
        <v>18774</v>
      </c>
      <c r="C9391" t="s">
        <v>18775</v>
      </c>
      <c r="D9391" t="s">
        <v>104</v>
      </c>
      <c r="E9391">
        <v>10.31</v>
      </c>
      <c r="F9391">
        <v>10.58</v>
      </c>
      <c r="G9391">
        <v>9.9</v>
      </c>
      <c r="H9391">
        <v>8.99</v>
      </c>
      <c r="I9391">
        <v>10.5</v>
      </c>
      <c r="J9391">
        <v>10.26</v>
      </c>
      <c r="K9391">
        <v>10.45</v>
      </c>
      <c r="L9391">
        <v>9.52</v>
      </c>
      <c r="M9391">
        <v>8.43</v>
      </c>
      <c r="N9391">
        <v>10.050000000000001</v>
      </c>
      <c r="O9391">
        <v>10.9</v>
      </c>
      <c r="P9391">
        <v>10.38</v>
      </c>
      <c r="Q9391">
        <v>11.43</v>
      </c>
      <c r="R9391">
        <v>10.34</v>
      </c>
      <c r="S9391">
        <v>10.02</v>
      </c>
      <c r="T9391">
        <v>10.53</v>
      </c>
      <c r="U9391">
        <v>9.98</v>
      </c>
      <c r="V9391">
        <v>10.61</v>
      </c>
      <c r="W9391">
        <v>11.33</v>
      </c>
      <c r="X9391">
        <v>9.57</v>
      </c>
      <c r="Y9391">
        <v>10.24</v>
      </c>
      <c r="Z9391">
        <v>9.44</v>
      </c>
      <c r="AA9391">
        <v>11.75</v>
      </c>
      <c r="AB9391">
        <v>10.96</v>
      </c>
      <c r="AC9391">
        <v>10.58</v>
      </c>
      <c r="AD9391">
        <v>9.7200000000000006</v>
      </c>
      <c r="AE9391">
        <v>10.5</v>
      </c>
    </row>
    <row r="9392" spans="1:31">
      <c r="A9392" t="s">
        <v>14387</v>
      </c>
      <c r="B9392" t="s">
        <v>18776</v>
      </c>
      <c r="C9392" t="s">
        <v>18777</v>
      </c>
      <c r="D9392" t="s">
        <v>104</v>
      </c>
      <c r="E9392">
        <v>11.9</v>
      </c>
      <c r="F9392">
        <v>12.21</v>
      </c>
      <c r="G9392">
        <v>11.42</v>
      </c>
      <c r="H9392">
        <v>10.37</v>
      </c>
      <c r="I9392">
        <v>12.12</v>
      </c>
      <c r="J9392">
        <v>11.84</v>
      </c>
      <c r="K9392">
        <v>12.06</v>
      </c>
      <c r="L9392">
        <v>10.98</v>
      </c>
      <c r="M9392">
        <v>9.7200000000000006</v>
      </c>
      <c r="N9392">
        <v>11.6</v>
      </c>
      <c r="O9392">
        <v>12.58</v>
      </c>
      <c r="P9392">
        <v>11.97</v>
      </c>
      <c r="Q9392">
        <v>13.19</v>
      </c>
      <c r="R9392">
        <v>11.93</v>
      </c>
      <c r="S9392">
        <v>11.57</v>
      </c>
      <c r="T9392">
        <v>12.15</v>
      </c>
      <c r="U9392">
        <v>11.51</v>
      </c>
      <c r="V9392">
        <v>12.24</v>
      </c>
      <c r="W9392">
        <v>13.08</v>
      </c>
      <c r="X9392">
        <v>11.04</v>
      </c>
      <c r="Y9392">
        <v>11.81</v>
      </c>
      <c r="Z9392">
        <v>10.89</v>
      </c>
      <c r="AA9392">
        <v>13.56</v>
      </c>
      <c r="AB9392">
        <v>12.64</v>
      </c>
      <c r="AC9392">
        <v>12.21</v>
      </c>
      <c r="AD9392">
        <v>11.22</v>
      </c>
      <c r="AE9392">
        <v>12.12</v>
      </c>
    </row>
    <row r="9393" spans="1:31">
      <c r="A9393" t="s">
        <v>14387</v>
      </c>
      <c r="B9393" t="s">
        <v>18778</v>
      </c>
      <c r="C9393" t="s">
        <v>18779</v>
      </c>
      <c r="D9393" t="s">
        <v>104</v>
      </c>
      <c r="E9393">
        <v>15.1</v>
      </c>
      <c r="F9393">
        <v>15.49</v>
      </c>
      <c r="G9393">
        <v>14.49</v>
      </c>
      <c r="H9393">
        <v>13.16</v>
      </c>
      <c r="I9393">
        <v>15.38</v>
      </c>
      <c r="J9393">
        <v>15.03</v>
      </c>
      <c r="K9393">
        <v>15.3</v>
      </c>
      <c r="L9393">
        <v>13.94</v>
      </c>
      <c r="M9393">
        <v>12.34</v>
      </c>
      <c r="N9393">
        <v>14.71</v>
      </c>
      <c r="O9393">
        <v>15.96</v>
      </c>
      <c r="P9393">
        <v>15.19</v>
      </c>
      <c r="Q9393">
        <v>16.73</v>
      </c>
      <c r="R9393">
        <v>15.14</v>
      </c>
      <c r="S9393">
        <v>14.68</v>
      </c>
      <c r="T9393">
        <v>15.42</v>
      </c>
      <c r="U9393">
        <v>14.61</v>
      </c>
      <c r="V9393">
        <v>15.53</v>
      </c>
      <c r="W9393">
        <v>16.59</v>
      </c>
      <c r="X9393">
        <v>14.01</v>
      </c>
      <c r="Y9393">
        <v>14.99</v>
      </c>
      <c r="Z9393">
        <v>13.82</v>
      </c>
      <c r="AA9393">
        <v>17.21</v>
      </c>
      <c r="AB9393">
        <v>16.04</v>
      </c>
      <c r="AC9393">
        <v>15.49</v>
      </c>
      <c r="AD9393">
        <v>14.23</v>
      </c>
      <c r="AE9393">
        <v>15.38</v>
      </c>
    </row>
    <row r="9394" spans="1:31">
      <c r="A9394" t="s">
        <v>14387</v>
      </c>
      <c r="B9394" t="s">
        <v>18780</v>
      </c>
      <c r="C9394" t="s">
        <v>18781</v>
      </c>
      <c r="D9394" t="s">
        <v>101</v>
      </c>
      <c r="E9394">
        <v>3.98</v>
      </c>
      <c r="F9394">
        <v>2.99</v>
      </c>
      <c r="G9394">
        <v>3.98</v>
      </c>
      <c r="H9394">
        <v>3.98</v>
      </c>
      <c r="I9394">
        <v>3.81</v>
      </c>
      <c r="J9394">
        <v>6.01</v>
      </c>
      <c r="K9394">
        <v>4.6100000000000003</v>
      </c>
      <c r="L9394">
        <v>3.27</v>
      </c>
      <c r="M9394">
        <v>3.98</v>
      </c>
      <c r="N9394">
        <v>3.04</v>
      </c>
      <c r="O9394">
        <v>4.66</v>
      </c>
      <c r="P9394">
        <v>4.18</v>
      </c>
      <c r="Q9394">
        <v>3.75</v>
      </c>
      <c r="R9394">
        <v>3.98</v>
      </c>
      <c r="S9394">
        <v>3.98</v>
      </c>
      <c r="T9394">
        <v>3.98</v>
      </c>
      <c r="U9394">
        <v>3.98</v>
      </c>
      <c r="V9394">
        <v>3.73</v>
      </c>
      <c r="W9394">
        <v>4.72</v>
      </c>
      <c r="X9394">
        <v>3.98</v>
      </c>
      <c r="Y9394">
        <v>4.1900000000000004</v>
      </c>
      <c r="Z9394">
        <v>3.98</v>
      </c>
      <c r="AA9394">
        <v>4.1500000000000004</v>
      </c>
      <c r="AB9394">
        <v>4.43</v>
      </c>
      <c r="AC9394">
        <v>4.07</v>
      </c>
      <c r="AD9394">
        <v>3.98</v>
      </c>
      <c r="AE9394">
        <v>5.04</v>
      </c>
    </row>
    <row r="9395" spans="1:31">
      <c r="A9395" t="s">
        <v>14387</v>
      </c>
      <c r="B9395" t="s">
        <v>18782</v>
      </c>
      <c r="C9395" t="s">
        <v>18783</v>
      </c>
      <c r="D9395" t="s">
        <v>101</v>
      </c>
      <c r="E9395">
        <v>3.71</v>
      </c>
      <c r="F9395">
        <v>2.79</v>
      </c>
      <c r="G9395">
        <v>3.71</v>
      </c>
      <c r="H9395">
        <v>3.71</v>
      </c>
      <c r="I9395">
        <v>3.55</v>
      </c>
      <c r="J9395">
        <v>5.6</v>
      </c>
      <c r="K9395">
        <v>4.3</v>
      </c>
      <c r="L9395">
        <v>3.05</v>
      </c>
      <c r="M9395">
        <v>3.71</v>
      </c>
      <c r="N9395">
        <v>2.84</v>
      </c>
      <c r="O9395">
        <v>4.3499999999999996</v>
      </c>
      <c r="P9395">
        <v>3.9</v>
      </c>
      <c r="Q9395">
        <v>3.5</v>
      </c>
      <c r="R9395">
        <v>3.71</v>
      </c>
      <c r="S9395">
        <v>3.71</v>
      </c>
      <c r="T9395">
        <v>3.71</v>
      </c>
      <c r="U9395">
        <v>3.71</v>
      </c>
      <c r="V9395">
        <v>3.48</v>
      </c>
      <c r="W9395">
        <v>4.4000000000000004</v>
      </c>
      <c r="X9395">
        <v>3.71</v>
      </c>
      <c r="Y9395">
        <v>3.91</v>
      </c>
      <c r="Z9395">
        <v>3.71</v>
      </c>
      <c r="AA9395">
        <v>3.87</v>
      </c>
      <c r="AB9395">
        <v>4.13</v>
      </c>
      <c r="AC9395">
        <v>3.8</v>
      </c>
      <c r="AD9395">
        <v>3.71</v>
      </c>
      <c r="AE9395">
        <v>4.7</v>
      </c>
    </row>
    <row r="9396" spans="1:31">
      <c r="A9396" t="s">
        <v>14387</v>
      </c>
      <c r="B9396" t="s">
        <v>18784</v>
      </c>
      <c r="C9396" t="s">
        <v>18785</v>
      </c>
      <c r="D9396" t="s">
        <v>101</v>
      </c>
      <c r="E9396">
        <v>1.88</v>
      </c>
      <c r="F9396">
        <v>0.68</v>
      </c>
      <c r="G9396">
        <v>1.28</v>
      </c>
      <c r="H9396">
        <v>1.28</v>
      </c>
      <c r="I9396">
        <v>1.1399999999999999</v>
      </c>
      <c r="J9396">
        <v>1.5</v>
      </c>
      <c r="K9396">
        <v>1.18</v>
      </c>
      <c r="L9396">
        <v>1.1599999999999999</v>
      </c>
      <c r="M9396">
        <v>1.31</v>
      </c>
      <c r="N9396">
        <v>1.5</v>
      </c>
      <c r="O9396">
        <v>1.37</v>
      </c>
      <c r="P9396">
        <v>2.1</v>
      </c>
      <c r="Q9396">
        <v>1.1399999999999999</v>
      </c>
      <c r="R9396">
        <v>1.37</v>
      </c>
      <c r="S9396">
        <v>0.8</v>
      </c>
      <c r="T9396">
        <v>0.73</v>
      </c>
      <c r="U9396">
        <v>1.42</v>
      </c>
      <c r="V9396">
        <v>1.42</v>
      </c>
      <c r="W9396">
        <v>0.82</v>
      </c>
      <c r="X9396">
        <v>1.88</v>
      </c>
      <c r="Y9396">
        <v>1.67</v>
      </c>
      <c r="Z9396">
        <v>0.85</v>
      </c>
      <c r="AA9396">
        <v>1.23</v>
      </c>
      <c r="AB9396">
        <v>1.1399999999999999</v>
      </c>
      <c r="AC9396">
        <v>0.51</v>
      </c>
      <c r="AD9396">
        <v>1.28</v>
      </c>
      <c r="AE9396">
        <v>1.28</v>
      </c>
    </row>
    <row r="9397" spans="1:31">
      <c r="A9397" t="s">
        <v>14387</v>
      </c>
      <c r="B9397" t="s">
        <v>18786</v>
      </c>
      <c r="C9397" t="s">
        <v>18787</v>
      </c>
      <c r="D9397" t="s">
        <v>101</v>
      </c>
      <c r="E9397">
        <v>10.16</v>
      </c>
      <c r="F9397">
        <v>9.68</v>
      </c>
      <c r="G9397">
        <v>9.68</v>
      </c>
      <c r="H9397">
        <v>10.35</v>
      </c>
      <c r="I9397">
        <v>12.08</v>
      </c>
      <c r="J9397">
        <v>9.68</v>
      </c>
      <c r="K9397">
        <v>9.68</v>
      </c>
      <c r="L9397">
        <v>9.68</v>
      </c>
      <c r="M9397">
        <v>8.91</v>
      </c>
      <c r="N9397">
        <v>9.68</v>
      </c>
      <c r="O9397">
        <v>9.4</v>
      </c>
      <c r="P9397">
        <v>12.08</v>
      </c>
      <c r="Q9397">
        <v>10.210000000000001</v>
      </c>
      <c r="R9397">
        <v>9.68</v>
      </c>
      <c r="S9397">
        <v>9.68</v>
      </c>
      <c r="T9397">
        <v>14.86</v>
      </c>
      <c r="U9397">
        <v>9.68</v>
      </c>
      <c r="V9397">
        <v>10.75</v>
      </c>
      <c r="W9397">
        <v>12.68</v>
      </c>
      <c r="X9397">
        <v>9.68</v>
      </c>
      <c r="Y9397">
        <v>8.01</v>
      </c>
      <c r="Z9397">
        <v>9.68</v>
      </c>
      <c r="AA9397">
        <v>6.88</v>
      </c>
      <c r="AB9397">
        <v>10.15</v>
      </c>
      <c r="AC9397">
        <v>9.68</v>
      </c>
      <c r="AD9397">
        <v>9.68</v>
      </c>
      <c r="AE9397">
        <v>9.68</v>
      </c>
    </row>
    <row r="9398" spans="1:31">
      <c r="A9398" t="s">
        <v>14387</v>
      </c>
      <c r="B9398" t="s">
        <v>18788</v>
      </c>
      <c r="C9398" t="s">
        <v>18789</v>
      </c>
      <c r="D9398" t="s">
        <v>104</v>
      </c>
      <c r="E9398">
        <v>1148.47</v>
      </c>
      <c r="F9398">
        <v>1209.77</v>
      </c>
      <c r="G9398">
        <v>1129.1199999999999</v>
      </c>
      <c r="H9398">
        <v>927.49</v>
      </c>
      <c r="I9398">
        <v>1101.51</v>
      </c>
      <c r="J9398">
        <v>1128.8499999999999</v>
      </c>
      <c r="K9398">
        <v>1276.8399999999999</v>
      </c>
      <c r="L9398">
        <v>1290.47</v>
      </c>
      <c r="M9398">
        <v>994.56</v>
      </c>
      <c r="N9398">
        <v>1193.3699999999999</v>
      </c>
      <c r="O9398">
        <v>1317.04</v>
      </c>
      <c r="P9398">
        <v>1252.22</v>
      </c>
      <c r="Q9398">
        <v>1209.74</v>
      </c>
      <c r="R9398">
        <v>1314.35</v>
      </c>
      <c r="S9398">
        <v>1258.1600000000001</v>
      </c>
      <c r="T9398">
        <v>1094.03</v>
      </c>
      <c r="U9398">
        <v>1387.2</v>
      </c>
      <c r="V9398">
        <v>1276.98</v>
      </c>
      <c r="W9398">
        <v>1217.56</v>
      </c>
      <c r="X9398">
        <v>1052.55</v>
      </c>
      <c r="Y9398">
        <v>1227.24</v>
      </c>
      <c r="Z9398">
        <v>1240.69</v>
      </c>
      <c r="AA9398">
        <v>1287.73</v>
      </c>
      <c r="AB9398">
        <v>1054.8599999999999</v>
      </c>
      <c r="AC9398">
        <v>1255.47</v>
      </c>
      <c r="AD9398">
        <v>1119.57</v>
      </c>
      <c r="AE9398">
        <v>1411.26</v>
      </c>
    </row>
    <row r="9399" spans="1:31">
      <c r="A9399" t="s">
        <v>14387</v>
      </c>
      <c r="B9399" t="s">
        <v>18790</v>
      </c>
      <c r="C9399" t="s">
        <v>18791</v>
      </c>
      <c r="D9399" t="s">
        <v>104</v>
      </c>
      <c r="E9399">
        <v>2940.58</v>
      </c>
      <c r="F9399">
        <v>3097.52</v>
      </c>
      <c r="G9399">
        <v>2891.02</v>
      </c>
      <c r="H9399">
        <v>2374.7600000000002</v>
      </c>
      <c r="I9399">
        <v>2820.33</v>
      </c>
      <c r="J9399">
        <v>2890.33</v>
      </c>
      <c r="K9399">
        <v>3269.26</v>
      </c>
      <c r="L9399">
        <v>3304.16</v>
      </c>
      <c r="M9399">
        <v>2546.5</v>
      </c>
      <c r="N9399">
        <v>3055.53</v>
      </c>
      <c r="O9399">
        <v>3372.17</v>
      </c>
      <c r="P9399">
        <v>3206.21</v>
      </c>
      <c r="Q9399">
        <v>3097.45</v>
      </c>
      <c r="R9399">
        <v>3365.28</v>
      </c>
      <c r="S9399">
        <v>3221.42</v>
      </c>
      <c r="T9399">
        <v>2801.19</v>
      </c>
      <c r="U9399">
        <v>3551.82</v>
      </c>
      <c r="V9399">
        <v>3269.6</v>
      </c>
      <c r="W9399">
        <v>3117.48</v>
      </c>
      <c r="X9399">
        <v>2694.98</v>
      </c>
      <c r="Y9399">
        <v>3142.26</v>
      </c>
      <c r="Z9399">
        <v>3176.68</v>
      </c>
      <c r="AA9399">
        <v>3297.14</v>
      </c>
      <c r="AB9399">
        <v>2700.9</v>
      </c>
      <c r="AC9399">
        <v>3214.54</v>
      </c>
      <c r="AD9399">
        <v>2866.58</v>
      </c>
      <c r="AE9399">
        <v>3613.43</v>
      </c>
    </row>
    <row r="9400" spans="1:31">
      <c r="A9400" t="s">
        <v>14387</v>
      </c>
      <c r="B9400" t="s">
        <v>18792</v>
      </c>
      <c r="C9400" t="s">
        <v>18793</v>
      </c>
      <c r="D9400" t="s">
        <v>104</v>
      </c>
      <c r="E9400">
        <v>4019.24</v>
      </c>
      <c r="F9400">
        <v>4233.75</v>
      </c>
      <c r="G9400">
        <v>3951.5</v>
      </c>
      <c r="H9400">
        <v>3245.87</v>
      </c>
      <c r="I9400">
        <v>3854.87</v>
      </c>
      <c r="J9400">
        <v>3950.56</v>
      </c>
      <c r="K9400">
        <v>4468.49</v>
      </c>
      <c r="L9400">
        <v>4516.1899999999996</v>
      </c>
      <c r="M9400">
        <v>3480.61</v>
      </c>
      <c r="N9400">
        <v>4176.3599999999997</v>
      </c>
      <c r="O9400">
        <v>4609.1400000000003</v>
      </c>
      <c r="P9400">
        <v>4382.3100000000004</v>
      </c>
      <c r="Q9400">
        <v>4233.6499999999996</v>
      </c>
      <c r="R9400">
        <v>4599.7299999999996</v>
      </c>
      <c r="S9400">
        <v>4403.1000000000004</v>
      </c>
      <c r="T9400">
        <v>3828.72</v>
      </c>
      <c r="U9400">
        <v>4854.7</v>
      </c>
      <c r="V9400">
        <v>4468.96</v>
      </c>
      <c r="W9400">
        <v>4261.03</v>
      </c>
      <c r="X9400">
        <v>3683.55</v>
      </c>
      <c r="Y9400">
        <v>4294.8999999999996</v>
      </c>
      <c r="Z9400">
        <v>4341.9399999999996</v>
      </c>
      <c r="AA9400">
        <v>4506.59</v>
      </c>
      <c r="AB9400">
        <v>3691.64</v>
      </c>
      <c r="AC9400">
        <v>4393.6899999999996</v>
      </c>
      <c r="AD9400">
        <v>3918.1</v>
      </c>
      <c r="AE9400">
        <v>4938.8999999999996</v>
      </c>
    </row>
    <row r="9401" spans="1:31">
      <c r="A9401" t="s">
        <v>14387</v>
      </c>
      <c r="B9401" t="s">
        <v>18794</v>
      </c>
      <c r="C9401" t="s">
        <v>18795</v>
      </c>
      <c r="D9401" t="s">
        <v>18796</v>
      </c>
      <c r="E9401">
        <v>42.13</v>
      </c>
      <c r="F9401">
        <v>42.13</v>
      </c>
      <c r="G9401">
        <v>42.13</v>
      </c>
      <c r="H9401">
        <v>42.13</v>
      </c>
      <c r="I9401">
        <v>66.349999999999994</v>
      </c>
      <c r="J9401">
        <v>42.13</v>
      </c>
      <c r="K9401">
        <v>42.13</v>
      </c>
      <c r="L9401">
        <v>42.13</v>
      </c>
      <c r="M9401">
        <v>42.13</v>
      </c>
      <c r="N9401">
        <v>42.13</v>
      </c>
      <c r="O9401">
        <v>75.989999999999995</v>
      </c>
      <c r="P9401">
        <v>42.13</v>
      </c>
      <c r="Q9401">
        <v>42.13</v>
      </c>
      <c r="R9401">
        <v>42.13</v>
      </c>
      <c r="S9401">
        <v>42.13</v>
      </c>
      <c r="T9401">
        <v>42.13</v>
      </c>
      <c r="U9401">
        <v>42.13</v>
      </c>
      <c r="V9401">
        <v>42.13</v>
      </c>
      <c r="W9401">
        <v>50.58</v>
      </c>
      <c r="X9401">
        <v>42.13</v>
      </c>
      <c r="Y9401">
        <v>42.13</v>
      </c>
      <c r="Z9401">
        <v>42.13</v>
      </c>
      <c r="AA9401">
        <v>42.13</v>
      </c>
      <c r="AB9401">
        <v>42.13</v>
      </c>
      <c r="AC9401">
        <v>42.13</v>
      </c>
      <c r="AD9401">
        <v>42.13</v>
      </c>
      <c r="AE9401">
        <v>42.13</v>
      </c>
    </row>
    <row r="9402" spans="1:31">
      <c r="A9402" t="s">
        <v>14387</v>
      </c>
      <c r="B9402" t="s">
        <v>18797</v>
      </c>
      <c r="C9402" t="s">
        <v>18798</v>
      </c>
      <c r="D9402" t="s">
        <v>18796</v>
      </c>
      <c r="E9402">
        <v>67.75</v>
      </c>
      <c r="F9402">
        <v>67.75</v>
      </c>
      <c r="G9402">
        <v>67.75</v>
      </c>
      <c r="H9402">
        <v>67.75</v>
      </c>
      <c r="I9402">
        <v>106.7</v>
      </c>
      <c r="J9402">
        <v>67.75</v>
      </c>
      <c r="K9402">
        <v>67.75</v>
      </c>
      <c r="L9402">
        <v>67.75</v>
      </c>
      <c r="M9402">
        <v>67.75</v>
      </c>
      <c r="N9402">
        <v>67.75</v>
      </c>
      <c r="O9402">
        <v>122.2</v>
      </c>
      <c r="P9402">
        <v>67.75</v>
      </c>
      <c r="Q9402">
        <v>67.75</v>
      </c>
      <c r="R9402">
        <v>67.75</v>
      </c>
      <c r="S9402">
        <v>67.75</v>
      </c>
      <c r="T9402">
        <v>67.75</v>
      </c>
      <c r="U9402">
        <v>67.75</v>
      </c>
      <c r="V9402">
        <v>67.75</v>
      </c>
      <c r="W9402">
        <v>81.349999999999994</v>
      </c>
      <c r="X9402">
        <v>67.75</v>
      </c>
      <c r="Y9402">
        <v>67.75</v>
      </c>
      <c r="Z9402">
        <v>67.75</v>
      </c>
      <c r="AA9402">
        <v>67.75</v>
      </c>
      <c r="AB9402">
        <v>67.75</v>
      </c>
      <c r="AC9402">
        <v>67.75</v>
      </c>
      <c r="AD9402">
        <v>67.75</v>
      </c>
      <c r="AE9402">
        <v>67.75</v>
      </c>
    </row>
    <row r="9403" spans="1:31">
      <c r="A9403" t="s">
        <v>14387</v>
      </c>
      <c r="B9403" t="s">
        <v>18799</v>
      </c>
      <c r="C9403" t="s">
        <v>18800</v>
      </c>
      <c r="D9403" t="s">
        <v>101</v>
      </c>
      <c r="E9403">
        <v>114.38</v>
      </c>
      <c r="F9403">
        <v>146.87</v>
      </c>
      <c r="G9403">
        <v>90.98</v>
      </c>
      <c r="H9403">
        <v>136.47</v>
      </c>
      <c r="I9403">
        <v>121.13</v>
      </c>
      <c r="J9403">
        <v>87.14</v>
      </c>
      <c r="K9403">
        <v>87.73</v>
      </c>
      <c r="L9403">
        <v>108.33</v>
      </c>
      <c r="M9403">
        <v>103.39</v>
      </c>
      <c r="N9403">
        <v>104.76</v>
      </c>
      <c r="O9403">
        <v>85.98</v>
      </c>
      <c r="P9403">
        <v>123.86</v>
      </c>
      <c r="Q9403">
        <v>93.58</v>
      </c>
      <c r="R9403">
        <v>94.23</v>
      </c>
      <c r="S9403">
        <v>104.3</v>
      </c>
      <c r="T9403">
        <v>120.22</v>
      </c>
      <c r="U9403">
        <v>134.52000000000001</v>
      </c>
      <c r="V9403">
        <v>113.73</v>
      </c>
      <c r="W9403">
        <v>133.22</v>
      </c>
      <c r="X9403">
        <v>121</v>
      </c>
      <c r="Y9403">
        <v>108.53</v>
      </c>
      <c r="Z9403">
        <v>103.98</v>
      </c>
      <c r="AA9403">
        <v>107.16</v>
      </c>
      <c r="AB9403">
        <v>114.31</v>
      </c>
      <c r="AC9403">
        <v>98.78</v>
      </c>
      <c r="AD9403">
        <v>93.58</v>
      </c>
      <c r="AE9403">
        <v>112.1</v>
      </c>
    </row>
    <row r="9404" spans="1:31">
      <c r="A9404" t="s">
        <v>14387</v>
      </c>
      <c r="B9404" t="s">
        <v>18801</v>
      </c>
      <c r="C9404" t="s">
        <v>18802</v>
      </c>
      <c r="D9404" t="s">
        <v>101</v>
      </c>
      <c r="E9404">
        <v>116.66</v>
      </c>
      <c r="F9404">
        <v>149.80000000000001</v>
      </c>
      <c r="G9404">
        <v>92.8</v>
      </c>
      <c r="H9404">
        <v>139.19999999999999</v>
      </c>
      <c r="I9404">
        <v>123.55</v>
      </c>
      <c r="J9404">
        <v>88.88</v>
      </c>
      <c r="K9404">
        <v>89.48</v>
      </c>
      <c r="L9404">
        <v>110.49</v>
      </c>
      <c r="M9404">
        <v>105.46</v>
      </c>
      <c r="N9404">
        <v>106.85</v>
      </c>
      <c r="O9404">
        <v>87.69</v>
      </c>
      <c r="P9404">
        <v>126.34</v>
      </c>
      <c r="Q9404">
        <v>95.45</v>
      </c>
      <c r="R9404">
        <v>96.11</v>
      </c>
      <c r="S9404">
        <v>106.38</v>
      </c>
      <c r="T9404">
        <v>122.62</v>
      </c>
      <c r="U9404">
        <v>137.21</v>
      </c>
      <c r="V9404">
        <v>116</v>
      </c>
      <c r="W9404">
        <v>135.88</v>
      </c>
      <c r="X9404">
        <v>123.42</v>
      </c>
      <c r="Y9404">
        <v>110.69</v>
      </c>
      <c r="Z9404">
        <v>106.05</v>
      </c>
      <c r="AA9404">
        <v>109.3</v>
      </c>
      <c r="AB9404">
        <v>116.59</v>
      </c>
      <c r="AC9404">
        <v>100.75</v>
      </c>
      <c r="AD9404">
        <v>95.45</v>
      </c>
      <c r="AE9404">
        <v>114.34</v>
      </c>
    </row>
    <row r="9405" spans="1:31">
      <c r="A9405" t="s">
        <v>14387</v>
      </c>
      <c r="B9405" t="s">
        <v>18803</v>
      </c>
      <c r="C9405" t="s">
        <v>18804</v>
      </c>
      <c r="D9405" t="s">
        <v>101</v>
      </c>
      <c r="E9405">
        <v>112.84</v>
      </c>
      <c r="F9405">
        <v>144.9</v>
      </c>
      <c r="G9405">
        <v>89.76</v>
      </c>
      <c r="H9405">
        <v>134.63999999999999</v>
      </c>
      <c r="I9405">
        <v>119.51</v>
      </c>
      <c r="J9405">
        <v>85.97</v>
      </c>
      <c r="K9405">
        <v>86.55</v>
      </c>
      <c r="L9405">
        <v>106.88</v>
      </c>
      <c r="M9405">
        <v>102</v>
      </c>
      <c r="N9405">
        <v>103.35</v>
      </c>
      <c r="O9405">
        <v>84.82</v>
      </c>
      <c r="P9405">
        <v>122.2</v>
      </c>
      <c r="Q9405">
        <v>92.32</v>
      </c>
      <c r="R9405">
        <v>92.96</v>
      </c>
      <c r="S9405">
        <v>102.9</v>
      </c>
      <c r="T9405">
        <v>118.61</v>
      </c>
      <c r="U9405">
        <v>132.72</v>
      </c>
      <c r="V9405">
        <v>112.2</v>
      </c>
      <c r="W9405">
        <v>131.43</v>
      </c>
      <c r="X9405">
        <v>119.38</v>
      </c>
      <c r="Y9405">
        <v>107.07</v>
      </c>
      <c r="Z9405">
        <v>102.58</v>
      </c>
      <c r="AA9405">
        <v>105.72</v>
      </c>
      <c r="AB9405">
        <v>112.78</v>
      </c>
      <c r="AC9405">
        <v>97.45</v>
      </c>
      <c r="AD9405">
        <v>92.32</v>
      </c>
      <c r="AE9405">
        <v>110.6</v>
      </c>
    </row>
    <row r="9406" spans="1:31">
      <c r="A9406" t="s">
        <v>14387</v>
      </c>
      <c r="B9406" t="s">
        <v>18805</v>
      </c>
      <c r="C9406" t="s">
        <v>18806</v>
      </c>
      <c r="D9406" t="s">
        <v>51</v>
      </c>
      <c r="E9406">
        <v>1.64</v>
      </c>
      <c r="F9406">
        <v>1.71</v>
      </c>
      <c r="G9406">
        <v>1.3</v>
      </c>
      <c r="H9406">
        <v>1.69</v>
      </c>
      <c r="I9406">
        <v>1.5</v>
      </c>
      <c r="J9406">
        <v>1.42</v>
      </c>
      <c r="K9406">
        <v>1.59</v>
      </c>
      <c r="L9406">
        <v>1.49</v>
      </c>
      <c r="M9406">
        <v>1.39</v>
      </c>
      <c r="N9406">
        <v>1.6</v>
      </c>
      <c r="O9406">
        <v>1.33</v>
      </c>
      <c r="P9406">
        <v>1.36</v>
      </c>
      <c r="Q9406">
        <v>1.58</v>
      </c>
      <c r="R9406">
        <v>1.64</v>
      </c>
      <c r="S9406">
        <v>1.44</v>
      </c>
      <c r="T9406">
        <v>1.69</v>
      </c>
      <c r="U9406">
        <v>1.52</v>
      </c>
      <c r="V9406">
        <v>1.4</v>
      </c>
      <c r="W9406">
        <v>1.44</v>
      </c>
      <c r="X9406">
        <v>1.51</v>
      </c>
      <c r="Y9406">
        <v>1.56</v>
      </c>
      <c r="Z9406">
        <v>1.47</v>
      </c>
      <c r="AA9406">
        <v>1.55</v>
      </c>
      <c r="AB9406">
        <v>1.54</v>
      </c>
      <c r="AC9406">
        <v>1.52</v>
      </c>
      <c r="AD9406">
        <v>1.31</v>
      </c>
      <c r="AE9406">
        <v>1.46</v>
      </c>
    </row>
    <row r="9407" spans="1:31">
      <c r="A9407" t="s">
        <v>14387</v>
      </c>
      <c r="B9407" t="s">
        <v>18807</v>
      </c>
      <c r="C9407" t="s">
        <v>18808</v>
      </c>
      <c r="D9407" t="s">
        <v>51</v>
      </c>
      <c r="E9407">
        <v>10.16</v>
      </c>
      <c r="F9407">
        <v>10.56</v>
      </c>
      <c r="G9407">
        <v>8.07</v>
      </c>
      <c r="H9407">
        <v>10.49</v>
      </c>
      <c r="I9407">
        <v>9.31</v>
      </c>
      <c r="J9407">
        <v>8.7799999999999994</v>
      </c>
      <c r="K9407">
        <v>9.8699999999999992</v>
      </c>
      <c r="L9407">
        <v>9.1999999999999993</v>
      </c>
      <c r="M9407">
        <v>8.6</v>
      </c>
      <c r="N9407">
        <v>9.89</v>
      </c>
      <c r="O9407">
        <v>8.2200000000000006</v>
      </c>
      <c r="P9407">
        <v>8.44</v>
      </c>
      <c r="Q9407">
        <v>9.7799999999999994</v>
      </c>
      <c r="R9407">
        <v>10.18</v>
      </c>
      <c r="S9407">
        <v>8.89</v>
      </c>
      <c r="T9407">
        <v>10.44</v>
      </c>
      <c r="U9407">
        <v>9.42</v>
      </c>
      <c r="V9407">
        <v>8.67</v>
      </c>
      <c r="W9407">
        <v>8.89</v>
      </c>
      <c r="X9407">
        <v>9.33</v>
      </c>
      <c r="Y9407">
        <v>9.64</v>
      </c>
      <c r="Z9407">
        <v>9.11</v>
      </c>
      <c r="AA9407">
        <v>9.6</v>
      </c>
      <c r="AB9407">
        <v>9.51</v>
      </c>
      <c r="AC9407">
        <v>9.42</v>
      </c>
      <c r="AD9407">
        <v>8.11</v>
      </c>
      <c r="AE9407">
        <v>9.0399999999999991</v>
      </c>
    </row>
    <row r="9408" spans="1:31">
      <c r="A9408" t="s">
        <v>14387</v>
      </c>
      <c r="B9408" t="s">
        <v>18809</v>
      </c>
      <c r="C9408" t="s">
        <v>18810</v>
      </c>
      <c r="D9408" t="s">
        <v>51</v>
      </c>
      <c r="E9408">
        <v>2.63</v>
      </c>
      <c r="F9408">
        <v>2.73</v>
      </c>
      <c r="G9408">
        <v>2.09</v>
      </c>
      <c r="H9408">
        <v>2.71</v>
      </c>
      <c r="I9408">
        <v>2.41</v>
      </c>
      <c r="J9408">
        <v>2.27</v>
      </c>
      <c r="K9408">
        <v>2.5499999999999998</v>
      </c>
      <c r="L9408">
        <v>2.38</v>
      </c>
      <c r="M9408">
        <v>2.2200000000000002</v>
      </c>
      <c r="N9408">
        <v>2.56</v>
      </c>
      <c r="O9408">
        <v>2.13</v>
      </c>
      <c r="P9408">
        <v>2.1800000000000002</v>
      </c>
      <c r="Q9408">
        <v>2.5299999999999998</v>
      </c>
      <c r="R9408">
        <v>2.63</v>
      </c>
      <c r="S9408">
        <v>2.2999999999999998</v>
      </c>
      <c r="T9408">
        <v>2.7</v>
      </c>
      <c r="U9408">
        <v>2.44</v>
      </c>
      <c r="V9408">
        <v>2.2400000000000002</v>
      </c>
      <c r="W9408">
        <v>2.2999999999999998</v>
      </c>
      <c r="X9408">
        <v>2.41</v>
      </c>
      <c r="Y9408">
        <v>2.4900000000000002</v>
      </c>
      <c r="Z9408">
        <v>2.36</v>
      </c>
      <c r="AA9408">
        <v>2.48</v>
      </c>
      <c r="AB9408">
        <v>2.46</v>
      </c>
      <c r="AC9408">
        <v>2.44</v>
      </c>
      <c r="AD9408">
        <v>2.1</v>
      </c>
      <c r="AE9408">
        <v>2.34</v>
      </c>
    </row>
    <row r="9409" spans="1:31">
      <c r="A9409" t="s">
        <v>14387</v>
      </c>
      <c r="B9409" t="s">
        <v>18811</v>
      </c>
      <c r="C9409" t="s">
        <v>18812</v>
      </c>
      <c r="D9409" t="s">
        <v>51</v>
      </c>
      <c r="E9409">
        <v>4.49</v>
      </c>
      <c r="F9409">
        <v>4.67</v>
      </c>
      <c r="G9409">
        <v>3.57</v>
      </c>
      <c r="H9409">
        <v>4.6399999999999997</v>
      </c>
      <c r="I9409">
        <v>4.12</v>
      </c>
      <c r="J9409">
        <v>3.88</v>
      </c>
      <c r="K9409">
        <v>4.3600000000000003</v>
      </c>
      <c r="L9409">
        <v>4.07</v>
      </c>
      <c r="M9409">
        <v>3.8</v>
      </c>
      <c r="N9409">
        <v>4.37</v>
      </c>
      <c r="O9409">
        <v>3.64</v>
      </c>
      <c r="P9409">
        <v>3.73</v>
      </c>
      <c r="Q9409">
        <v>4.32</v>
      </c>
      <c r="R9409">
        <v>4.5</v>
      </c>
      <c r="S9409">
        <v>3.93</v>
      </c>
      <c r="T9409">
        <v>4.62</v>
      </c>
      <c r="U9409">
        <v>4.17</v>
      </c>
      <c r="V9409">
        <v>3.83</v>
      </c>
      <c r="W9409">
        <v>3.93</v>
      </c>
      <c r="X9409">
        <v>4.13</v>
      </c>
      <c r="Y9409">
        <v>4.2699999999999996</v>
      </c>
      <c r="Z9409">
        <v>4.03</v>
      </c>
      <c r="AA9409">
        <v>4.25</v>
      </c>
      <c r="AB9409">
        <v>4.21</v>
      </c>
      <c r="AC9409">
        <v>4.17</v>
      </c>
      <c r="AD9409">
        <v>3.59</v>
      </c>
      <c r="AE9409">
        <v>4</v>
      </c>
    </row>
    <row r="9410" spans="1:31">
      <c r="A9410" t="s">
        <v>14387</v>
      </c>
      <c r="B9410" t="s">
        <v>18813</v>
      </c>
      <c r="C9410" t="s">
        <v>18814</v>
      </c>
      <c r="D9410" t="s">
        <v>51</v>
      </c>
      <c r="E9410">
        <v>6.21</v>
      </c>
      <c r="F9410">
        <v>6.45</v>
      </c>
      <c r="G9410">
        <v>4.93</v>
      </c>
      <c r="H9410">
        <v>6.41</v>
      </c>
      <c r="I9410">
        <v>5.69</v>
      </c>
      <c r="J9410">
        <v>5.37</v>
      </c>
      <c r="K9410">
        <v>6.03</v>
      </c>
      <c r="L9410">
        <v>5.63</v>
      </c>
      <c r="M9410">
        <v>5.26</v>
      </c>
      <c r="N9410">
        <v>6.05</v>
      </c>
      <c r="O9410">
        <v>5.03</v>
      </c>
      <c r="P9410">
        <v>5.16</v>
      </c>
      <c r="Q9410">
        <v>5.98</v>
      </c>
      <c r="R9410">
        <v>6.22</v>
      </c>
      <c r="S9410">
        <v>5.43</v>
      </c>
      <c r="T9410">
        <v>6.39</v>
      </c>
      <c r="U9410">
        <v>5.76</v>
      </c>
      <c r="V9410">
        <v>5.3</v>
      </c>
      <c r="W9410">
        <v>5.43</v>
      </c>
      <c r="X9410">
        <v>5.71</v>
      </c>
      <c r="Y9410">
        <v>5.9</v>
      </c>
      <c r="Z9410">
        <v>5.57</v>
      </c>
      <c r="AA9410">
        <v>5.87</v>
      </c>
      <c r="AB9410">
        <v>5.82</v>
      </c>
      <c r="AC9410">
        <v>5.76</v>
      </c>
      <c r="AD9410">
        <v>4.96</v>
      </c>
      <c r="AE9410">
        <v>5.53</v>
      </c>
    </row>
    <row r="9411" spans="1:31">
      <c r="A9411" t="s">
        <v>14387</v>
      </c>
      <c r="B9411" t="s">
        <v>18815</v>
      </c>
      <c r="C9411" t="s">
        <v>18816</v>
      </c>
      <c r="D9411" t="s">
        <v>51</v>
      </c>
      <c r="E9411">
        <v>3.53</v>
      </c>
      <c r="F9411">
        <v>1.32</v>
      </c>
      <c r="G9411">
        <v>1.35</v>
      </c>
      <c r="H9411">
        <v>2.2000000000000002</v>
      </c>
      <c r="I9411">
        <v>1.0900000000000001</v>
      </c>
      <c r="J9411">
        <v>2.0499999999999998</v>
      </c>
      <c r="K9411">
        <v>1.28</v>
      </c>
      <c r="L9411">
        <v>1.1499999999999999</v>
      </c>
      <c r="M9411">
        <v>1.75</v>
      </c>
      <c r="N9411">
        <v>1.52</v>
      </c>
      <c r="O9411">
        <v>2.0499999999999998</v>
      </c>
      <c r="P9411">
        <v>1.69</v>
      </c>
      <c r="Q9411">
        <v>2.23</v>
      </c>
      <c r="R9411">
        <v>1.5</v>
      </c>
      <c r="S9411">
        <v>1.26</v>
      </c>
      <c r="T9411">
        <v>1.28</v>
      </c>
      <c r="U9411">
        <v>1.6</v>
      </c>
      <c r="V9411">
        <v>1.39</v>
      </c>
      <c r="W9411">
        <v>2.0499999999999998</v>
      </c>
      <c r="X9411">
        <v>1.07</v>
      </c>
      <c r="Y9411">
        <v>0.9</v>
      </c>
      <c r="Z9411">
        <v>2.0499999999999998</v>
      </c>
      <c r="AA9411">
        <v>1.69</v>
      </c>
      <c r="AB9411">
        <v>1.82</v>
      </c>
      <c r="AC9411">
        <v>1.43</v>
      </c>
      <c r="AD9411">
        <v>2.0499999999999998</v>
      </c>
      <c r="AE9411">
        <v>2.0499999999999998</v>
      </c>
    </row>
    <row r="9412" spans="1:31">
      <c r="A9412" t="s">
        <v>14387</v>
      </c>
      <c r="B9412" t="s">
        <v>18817</v>
      </c>
      <c r="C9412" t="s">
        <v>18818</v>
      </c>
      <c r="D9412" t="s">
        <v>51</v>
      </c>
      <c r="E9412">
        <v>2.69</v>
      </c>
      <c r="F9412">
        <v>1.01</v>
      </c>
      <c r="G9412">
        <v>1.02</v>
      </c>
      <c r="H9412">
        <v>1.68</v>
      </c>
      <c r="I9412">
        <v>0.83</v>
      </c>
      <c r="J9412">
        <v>1.56</v>
      </c>
      <c r="K9412">
        <v>0.98</v>
      </c>
      <c r="L9412">
        <v>0.88</v>
      </c>
      <c r="M9412">
        <v>1.34</v>
      </c>
      <c r="N9412">
        <v>1.1599999999999999</v>
      </c>
      <c r="O9412">
        <v>1.56</v>
      </c>
      <c r="P9412">
        <v>1.29</v>
      </c>
      <c r="Q9412">
        <v>1.69</v>
      </c>
      <c r="R9412">
        <v>1.1399999999999999</v>
      </c>
      <c r="S9412">
        <v>0.96</v>
      </c>
      <c r="T9412">
        <v>0.98</v>
      </c>
      <c r="U9412">
        <v>1.22</v>
      </c>
      <c r="V9412">
        <v>1.06</v>
      </c>
      <c r="W9412">
        <v>1.56</v>
      </c>
      <c r="X9412">
        <v>0.81</v>
      </c>
      <c r="Y9412">
        <v>0.68</v>
      </c>
      <c r="Z9412">
        <v>1.56</v>
      </c>
      <c r="AA9412">
        <v>1.29</v>
      </c>
      <c r="AB9412">
        <v>1.38</v>
      </c>
      <c r="AC9412">
        <v>1.0900000000000001</v>
      </c>
      <c r="AD9412">
        <v>1.56</v>
      </c>
      <c r="AE9412">
        <v>1.56</v>
      </c>
    </row>
    <row r="9413" spans="1:31">
      <c r="A9413" t="s">
        <v>14387</v>
      </c>
      <c r="B9413" t="s">
        <v>18819</v>
      </c>
      <c r="C9413" t="s">
        <v>18820</v>
      </c>
      <c r="D9413" t="s">
        <v>51</v>
      </c>
      <c r="E9413">
        <v>2.83</v>
      </c>
      <c r="F9413">
        <v>2.2799999999999998</v>
      </c>
      <c r="G9413">
        <v>1.77</v>
      </c>
      <c r="H9413">
        <v>1.57</v>
      </c>
      <c r="I9413">
        <v>2.4700000000000002</v>
      </c>
      <c r="J9413">
        <v>2.38</v>
      </c>
      <c r="K9413">
        <v>3.44</v>
      </c>
      <c r="L9413">
        <v>3.49</v>
      </c>
      <c r="M9413">
        <v>3.62</v>
      </c>
      <c r="N9413">
        <v>2</v>
      </c>
      <c r="O9413">
        <v>3.17</v>
      </c>
      <c r="P9413">
        <v>2.85</v>
      </c>
      <c r="Q9413">
        <v>1.46</v>
      </c>
      <c r="R9413">
        <v>2.31</v>
      </c>
      <c r="S9413">
        <v>2.69</v>
      </c>
      <c r="T9413">
        <v>3.22</v>
      </c>
      <c r="U9413">
        <v>2.2799999999999998</v>
      </c>
      <c r="V9413">
        <v>2.97</v>
      </c>
      <c r="W9413">
        <v>3.14</v>
      </c>
      <c r="X9413">
        <v>1.92</v>
      </c>
      <c r="Y9413">
        <v>2.19</v>
      </c>
      <c r="Z9413">
        <v>1.83</v>
      </c>
      <c r="AA9413">
        <v>2.39</v>
      </c>
      <c r="AB9413">
        <v>2.4500000000000002</v>
      </c>
      <c r="AC9413">
        <v>2.6</v>
      </c>
      <c r="AD9413">
        <v>3.34</v>
      </c>
      <c r="AE9413">
        <v>2.0699999999999998</v>
      </c>
    </row>
    <row r="9414" spans="1:31">
      <c r="A9414" t="s">
        <v>14387</v>
      </c>
      <c r="B9414" t="s">
        <v>18821</v>
      </c>
      <c r="C9414" t="s">
        <v>18822</v>
      </c>
      <c r="D9414" t="s">
        <v>104</v>
      </c>
      <c r="E9414">
        <v>79.14</v>
      </c>
      <c r="F9414">
        <v>73.569999999999993</v>
      </c>
      <c r="G9414">
        <v>75.8</v>
      </c>
      <c r="H9414">
        <v>75.489999999999995</v>
      </c>
      <c r="I9414">
        <v>72.239999999999995</v>
      </c>
      <c r="J9414">
        <v>67.900000000000006</v>
      </c>
      <c r="K9414">
        <v>77.52</v>
      </c>
      <c r="L9414">
        <v>83.47</v>
      </c>
      <c r="M9414">
        <v>75.08</v>
      </c>
      <c r="N9414">
        <v>77.55</v>
      </c>
      <c r="O9414">
        <v>74.069999999999993</v>
      </c>
      <c r="P9414">
        <v>75.14</v>
      </c>
      <c r="Q9414">
        <v>85.83</v>
      </c>
      <c r="R9414">
        <v>76.56</v>
      </c>
      <c r="S9414">
        <v>77.900000000000006</v>
      </c>
      <c r="T9414">
        <v>74.069999999999993</v>
      </c>
      <c r="U9414">
        <v>54.04</v>
      </c>
      <c r="V9414">
        <v>92.72</v>
      </c>
      <c r="W9414">
        <v>89.01</v>
      </c>
      <c r="X9414">
        <v>71.52</v>
      </c>
      <c r="Y9414">
        <v>92.03</v>
      </c>
      <c r="Z9414">
        <v>68.94</v>
      </c>
      <c r="AA9414">
        <v>93.75</v>
      </c>
      <c r="AB9414">
        <v>74.33</v>
      </c>
      <c r="AC9414">
        <v>78.069999999999993</v>
      </c>
      <c r="AD9414">
        <v>69.87</v>
      </c>
      <c r="AE9414">
        <v>93.47</v>
      </c>
    </row>
    <row r="9415" spans="1:31">
      <c r="A9415" t="s">
        <v>14387</v>
      </c>
      <c r="B9415" t="s">
        <v>18823</v>
      </c>
      <c r="C9415" t="s">
        <v>18824</v>
      </c>
      <c r="D9415" t="s">
        <v>51</v>
      </c>
      <c r="E9415">
        <v>1.17</v>
      </c>
      <c r="F9415">
        <v>1.3</v>
      </c>
      <c r="G9415">
        <v>1.3</v>
      </c>
      <c r="H9415">
        <v>1.3</v>
      </c>
      <c r="I9415">
        <v>1.1000000000000001</v>
      </c>
      <c r="J9415">
        <v>1.3</v>
      </c>
      <c r="K9415">
        <v>1.33</v>
      </c>
      <c r="L9415">
        <v>1.0900000000000001</v>
      </c>
      <c r="M9415">
        <v>1.3</v>
      </c>
      <c r="N9415">
        <v>1.3</v>
      </c>
      <c r="O9415">
        <v>1.26</v>
      </c>
      <c r="P9415">
        <v>1.3</v>
      </c>
      <c r="Q9415">
        <v>1.32</v>
      </c>
      <c r="R9415">
        <v>1.47</v>
      </c>
      <c r="S9415">
        <v>1.3</v>
      </c>
      <c r="T9415">
        <v>1.3</v>
      </c>
      <c r="U9415">
        <v>2.08</v>
      </c>
      <c r="V9415">
        <v>1.1599999999999999</v>
      </c>
      <c r="W9415">
        <v>1.1100000000000001</v>
      </c>
      <c r="X9415">
        <v>1.3</v>
      </c>
      <c r="Y9415">
        <v>1.3</v>
      </c>
      <c r="Z9415">
        <v>1.1299999999999999</v>
      </c>
      <c r="AA9415">
        <v>1.37</v>
      </c>
      <c r="AB9415">
        <v>1.57</v>
      </c>
      <c r="AC9415">
        <v>1.3</v>
      </c>
      <c r="AD9415">
        <v>1.3</v>
      </c>
      <c r="AE9415">
        <v>1.3</v>
      </c>
    </row>
    <row r="9416" spans="1:31">
      <c r="A9416" t="s">
        <v>14387</v>
      </c>
      <c r="B9416" t="s">
        <v>18825</v>
      </c>
      <c r="C9416" t="s">
        <v>18826</v>
      </c>
      <c r="D9416" t="s">
        <v>51</v>
      </c>
      <c r="E9416">
        <v>8.34</v>
      </c>
      <c r="F9416">
        <v>5.82</v>
      </c>
      <c r="G9416">
        <v>4.96</v>
      </c>
      <c r="H9416">
        <v>5.84</v>
      </c>
      <c r="I9416">
        <v>7.05</v>
      </c>
      <c r="J9416">
        <v>8.77</v>
      </c>
      <c r="K9416">
        <v>7.23</v>
      </c>
      <c r="L9416">
        <v>8.1199999999999992</v>
      </c>
      <c r="M9416">
        <v>7.6</v>
      </c>
      <c r="N9416">
        <v>8.2799999999999994</v>
      </c>
      <c r="O9416">
        <v>8.08</v>
      </c>
      <c r="P9416">
        <v>9.99</v>
      </c>
      <c r="Q9416">
        <v>9.74</v>
      </c>
      <c r="R9416">
        <v>6.82</v>
      </c>
      <c r="S9416">
        <v>5.84</v>
      </c>
      <c r="T9416">
        <v>8.9600000000000009</v>
      </c>
      <c r="U9416">
        <v>8.77</v>
      </c>
      <c r="V9416">
        <v>9.27</v>
      </c>
      <c r="W9416">
        <v>6.17</v>
      </c>
      <c r="X9416">
        <v>6.08</v>
      </c>
      <c r="Y9416">
        <v>6.82</v>
      </c>
      <c r="Z9416">
        <v>4.87</v>
      </c>
      <c r="AA9416">
        <v>8.36</v>
      </c>
      <c r="AB9416">
        <v>5.84</v>
      </c>
      <c r="AC9416">
        <v>5.82</v>
      </c>
      <c r="AD9416">
        <v>5.98</v>
      </c>
      <c r="AE9416">
        <v>5.55</v>
      </c>
    </row>
    <row r="9417" spans="1:31">
      <c r="A9417" t="s">
        <v>14387</v>
      </c>
      <c r="B9417" t="s">
        <v>18827</v>
      </c>
      <c r="C9417" t="s">
        <v>18828</v>
      </c>
      <c r="D9417" t="s">
        <v>104</v>
      </c>
      <c r="E9417">
        <v>81.819999999999993</v>
      </c>
      <c r="F9417">
        <v>82.96</v>
      </c>
      <c r="G9417">
        <v>88.04</v>
      </c>
      <c r="H9417">
        <v>103.13</v>
      </c>
      <c r="I9417">
        <v>81.67</v>
      </c>
      <c r="J9417">
        <v>91.42</v>
      </c>
      <c r="K9417">
        <v>75.44</v>
      </c>
      <c r="L9417">
        <v>112.28</v>
      </c>
      <c r="M9417">
        <v>89.16</v>
      </c>
      <c r="N9417">
        <v>88.04</v>
      </c>
      <c r="O9417">
        <v>81.92</v>
      </c>
      <c r="P9417">
        <v>129.02000000000001</v>
      </c>
      <c r="Q9417">
        <v>91.19</v>
      </c>
      <c r="R9417">
        <v>83.8</v>
      </c>
      <c r="S9417">
        <v>100.59</v>
      </c>
      <c r="T9417">
        <v>88.04</v>
      </c>
      <c r="U9417">
        <v>100.59</v>
      </c>
      <c r="V9417">
        <v>84.72</v>
      </c>
      <c r="W9417">
        <v>89.54</v>
      </c>
      <c r="X9417">
        <v>91.22</v>
      </c>
      <c r="Y9417">
        <v>89.67</v>
      </c>
      <c r="Z9417">
        <v>133.87</v>
      </c>
      <c r="AA9417">
        <v>95.87</v>
      </c>
      <c r="AB9417">
        <v>80.02</v>
      </c>
      <c r="AC9417">
        <v>104.02</v>
      </c>
      <c r="AD9417">
        <v>88.04</v>
      </c>
      <c r="AE9417">
        <v>88.04</v>
      </c>
    </row>
    <row r="9418" spans="1:31">
      <c r="A9418" t="s">
        <v>14387</v>
      </c>
      <c r="B9418" t="s">
        <v>18829</v>
      </c>
      <c r="C9418" t="s">
        <v>18830</v>
      </c>
      <c r="D9418" t="s">
        <v>104</v>
      </c>
      <c r="E9418">
        <v>9.59</v>
      </c>
      <c r="F9418">
        <v>6.63</v>
      </c>
      <c r="G9418">
        <v>5.41</v>
      </c>
      <c r="H9418">
        <v>8.43</v>
      </c>
      <c r="I9418">
        <v>8.41</v>
      </c>
      <c r="J9418">
        <v>7.33</v>
      </c>
      <c r="K9418">
        <v>9.35</v>
      </c>
      <c r="L9418">
        <v>8.18</v>
      </c>
      <c r="M9418">
        <v>8.4600000000000009</v>
      </c>
      <c r="N9418">
        <v>7.32</v>
      </c>
      <c r="O9418">
        <v>8.43</v>
      </c>
      <c r="P9418">
        <v>10.130000000000001</v>
      </c>
      <c r="Q9418">
        <v>9.02</v>
      </c>
      <c r="R9418">
        <v>6.54</v>
      </c>
      <c r="S9418">
        <v>7.32</v>
      </c>
      <c r="T9418">
        <v>8.86</v>
      </c>
      <c r="U9418">
        <v>7.84</v>
      </c>
      <c r="V9418">
        <v>7.9</v>
      </c>
      <c r="W9418">
        <v>7.33</v>
      </c>
      <c r="X9418">
        <v>7.32</v>
      </c>
      <c r="Y9418">
        <v>8.57</v>
      </c>
      <c r="Z9418">
        <v>7.33</v>
      </c>
      <c r="AA9418">
        <v>8.8699999999999992</v>
      </c>
      <c r="AB9418">
        <v>9.5299999999999994</v>
      </c>
      <c r="AC9418">
        <v>7.33</v>
      </c>
      <c r="AD9418">
        <v>9.2799999999999994</v>
      </c>
      <c r="AE9418">
        <v>9.14</v>
      </c>
    </row>
    <row r="9419" spans="1:31">
      <c r="A9419" t="s">
        <v>14387</v>
      </c>
      <c r="B9419" t="s">
        <v>18831</v>
      </c>
      <c r="C9419" t="s">
        <v>18832</v>
      </c>
      <c r="D9419" t="s">
        <v>101</v>
      </c>
      <c r="E9419">
        <v>47.8</v>
      </c>
      <c r="F9419">
        <v>62.09</v>
      </c>
      <c r="G9419">
        <v>62.09</v>
      </c>
      <c r="H9419">
        <v>62.09</v>
      </c>
      <c r="I9419">
        <v>88.2</v>
      </c>
      <c r="J9419">
        <v>62.09</v>
      </c>
      <c r="K9419">
        <v>62.09</v>
      </c>
      <c r="L9419">
        <v>62.09</v>
      </c>
      <c r="M9419">
        <v>62.09</v>
      </c>
      <c r="N9419">
        <v>62.09</v>
      </c>
      <c r="O9419">
        <v>88.16</v>
      </c>
      <c r="P9419">
        <v>99.92</v>
      </c>
      <c r="Q9419">
        <v>62.09</v>
      </c>
      <c r="R9419">
        <v>62.09</v>
      </c>
      <c r="S9419">
        <v>62.09</v>
      </c>
      <c r="T9419">
        <v>62.09</v>
      </c>
      <c r="U9419">
        <v>62.09</v>
      </c>
      <c r="V9419">
        <v>67.92</v>
      </c>
      <c r="W9419">
        <v>62.09</v>
      </c>
      <c r="X9419">
        <v>62.09</v>
      </c>
      <c r="Y9419">
        <v>62.09</v>
      </c>
      <c r="Z9419">
        <v>62.09</v>
      </c>
      <c r="AA9419">
        <v>72.010000000000005</v>
      </c>
      <c r="AB9419">
        <v>88</v>
      </c>
      <c r="AC9419">
        <v>62.09</v>
      </c>
      <c r="AD9419">
        <v>62.09</v>
      </c>
      <c r="AE9419">
        <v>62.09</v>
      </c>
    </row>
    <row r="9420" spans="1:31">
      <c r="A9420" t="s">
        <v>14387</v>
      </c>
      <c r="B9420" t="s">
        <v>18833</v>
      </c>
      <c r="C9420" t="s">
        <v>18834</v>
      </c>
      <c r="D9420" t="s">
        <v>51</v>
      </c>
      <c r="E9420">
        <v>0.43</v>
      </c>
      <c r="F9420">
        <v>0.33</v>
      </c>
      <c r="G9420">
        <v>0.26</v>
      </c>
      <c r="H9420">
        <v>0.33</v>
      </c>
      <c r="I9420">
        <v>0.3</v>
      </c>
      <c r="J9420">
        <v>0.39</v>
      </c>
      <c r="K9420">
        <v>0.26</v>
      </c>
      <c r="L9420">
        <v>0.28999999999999998</v>
      </c>
      <c r="M9420">
        <v>0.26</v>
      </c>
      <c r="N9420">
        <v>0.28999999999999998</v>
      </c>
      <c r="O9420">
        <v>0.27</v>
      </c>
      <c r="P9420">
        <v>0.31</v>
      </c>
      <c r="Q9420">
        <v>0.31</v>
      </c>
      <c r="R9420">
        <v>0.26</v>
      </c>
      <c r="S9420">
        <v>0.32</v>
      </c>
      <c r="T9420">
        <v>0.25</v>
      </c>
      <c r="U9420">
        <v>0.26</v>
      </c>
      <c r="V9420">
        <v>0.28000000000000003</v>
      </c>
      <c r="W9420">
        <v>0.25</v>
      </c>
      <c r="X9420">
        <v>0.27</v>
      </c>
      <c r="Y9420">
        <v>0.25</v>
      </c>
      <c r="Z9420">
        <v>0.25</v>
      </c>
      <c r="AA9420">
        <v>0.31</v>
      </c>
      <c r="AB9420">
        <v>0.28999999999999998</v>
      </c>
      <c r="AC9420">
        <v>0.33</v>
      </c>
      <c r="AD9420">
        <v>0.25</v>
      </c>
      <c r="AE9420">
        <v>0.32</v>
      </c>
    </row>
    <row r="9421" spans="1:31">
      <c r="A9421" t="s">
        <v>14387</v>
      </c>
      <c r="B9421" t="s">
        <v>18835</v>
      </c>
      <c r="C9421" t="s">
        <v>18836</v>
      </c>
      <c r="D9421" t="s">
        <v>51</v>
      </c>
      <c r="E9421">
        <v>3.81</v>
      </c>
      <c r="F9421">
        <v>2.95</v>
      </c>
      <c r="G9421">
        <v>2.35</v>
      </c>
      <c r="H9421">
        <v>2.98</v>
      </c>
      <c r="I9421">
        <v>2.69</v>
      </c>
      <c r="J9421">
        <v>3.44</v>
      </c>
      <c r="K9421">
        <v>2.35</v>
      </c>
      <c r="L9421">
        <v>2.56</v>
      </c>
      <c r="M9421">
        <v>2.34</v>
      </c>
      <c r="N9421">
        <v>2.63</v>
      </c>
      <c r="O9421">
        <v>2.41</v>
      </c>
      <c r="P9421">
        <v>2.8</v>
      </c>
      <c r="Q9421">
        <v>2.8</v>
      </c>
      <c r="R9421">
        <v>2.35</v>
      </c>
      <c r="S9421">
        <v>2.83</v>
      </c>
      <c r="T9421">
        <v>2.23</v>
      </c>
      <c r="U9421">
        <v>2.35</v>
      </c>
      <c r="V9421">
        <v>2.52</v>
      </c>
      <c r="W9421">
        <v>2.27</v>
      </c>
      <c r="X9421">
        <v>2.41</v>
      </c>
      <c r="Y9421">
        <v>2.25</v>
      </c>
      <c r="Z9421">
        <v>2.25</v>
      </c>
      <c r="AA9421">
        <v>2.8</v>
      </c>
      <c r="AB9421">
        <v>2.6</v>
      </c>
      <c r="AC9421">
        <v>2.91</v>
      </c>
      <c r="AD9421">
        <v>2.25</v>
      </c>
      <c r="AE9421">
        <v>2.86</v>
      </c>
    </row>
    <row r="9422" spans="1:31">
      <c r="A9422" t="s">
        <v>14387</v>
      </c>
      <c r="B9422" t="s">
        <v>18837</v>
      </c>
      <c r="C9422" t="s">
        <v>18838</v>
      </c>
      <c r="D9422" t="s">
        <v>104</v>
      </c>
      <c r="E9422">
        <v>16</v>
      </c>
      <c r="F9422">
        <v>10.199999999999999</v>
      </c>
      <c r="G9422">
        <v>8.4499999999999993</v>
      </c>
      <c r="H9422">
        <v>10</v>
      </c>
      <c r="I9422">
        <v>8.86</v>
      </c>
      <c r="J9422">
        <v>8.9</v>
      </c>
      <c r="K9422">
        <v>9.4600000000000009</v>
      </c>
      <c r="L9422">
        <v>11.71</v>
      </c>
      <c r="M9422">
        <v>7.15</v>
      </c>
      <c r="N9422">
        <v>8.5</v>
      </c>
      <c r="O9422">
        <v>9.98</v>
      </c>
      <c r="P9422">
        <v>8.4499999999999993</v>
      </c>
      <c r="Q9422">
        <v>9.99</v>
      </c>
      <c r="R9422">
        <v>12.4</v>
      </c>
      <c r="S9422">
        <v>7.5</v>
      </c>
      <c r="T9422">
        <v>15.65</v>
      </c>
      <c r="U9422">
        <v>12.73</v>
      </c>
      <c r="V9422">
        <v>16</v>
      </c>
      <c r="W9422">
        <v>18.399999999999999</v>
      </c>
      <c r="X9422">
        <v>11</v>
      </c>
      <c r="Y9422">
        <v>9.86</v>
      </c>
      <c r="Z9422">
        <v>11.9</v>
      </c>
      <c r="AA9422">
        <v>7.4</v>
      </c>
      <c r="AB9422">
        <v>18</v>
      </c>
      <c r="AC9422">
        <v>9</v>
      </c>
      <c r="AD9422">
        <v>15.69</v>
      </c>
      <c r="AE9422">
        <v>9.8000000000000007</v>
      </c>
    </row>
    <row r="9423" spans="1:31">
      <c r="A9423" t="s">
        <v>14387</v>
      </c>
      <c r="B9423" t="s">
        <v>18839</v>
      </c>
      <c r="C9423" t="s">
        <v>18840</v>
      </c>
      <c r="D9423" t="s">
        <v>104</v>
      </c>
      <c r="E9423">
        <v>6.05</v>
      </c>
      <c r="F9423">
        <v>3.85</v>
      </c>
      <c r="G9423">
        <v>3.19</v>
      </c>
      <c r="H9423">
        <v>3.78</v>
      </c>
      <c r="I9423">
        <v>3.35</v>
      </c>
      <c r="J9423">
        <v>3.36</v>
      </c>
      <c r="K9423">
        <v>3.57</v>
      </c>
      <c r="L9423">
        <v>4.42</v>
      </c>
      <c r="M9423">
        <v>2.7</v>
      </c>
      <c r="N9423">
        <v>3.21</v>
      </c>
      <c r="O9423">
        <v>3.77</v>
      </c>
      <c r="P9423">
        <v>3.19</v>
      </c>
      <c r="Q9423">
        <v>3.77</v>
      </c>
      <c r="R9423">
        <v>4.68</v>
      </c>
      <c r="S9423">
        <v>2.83</v>
      </c>
      <c r="T9423">
        <v>5.91</v>
      </c>
      <c r="U9423">
        <v>4.8099999999999996</v>
      </c>
      <c r="V9423">
        <v>6.05</v>
      </c>
      <c r="W9423">
        <v>6.95</v>
      </c>
      <c r="X9423">
        <v>4.1500000000000004</v>
      </c>
      <c r="Y9423">
        <v>3.72</v>
      </c>
      <c r="Z9423">
        <v>4.5</v>
      </c>
      <c r="AA9423">
        <v>2.79</v>
      </c>
      <c r="AB9423">
        <v>6.8</v>
      </c>
      <c r="AC9423">
        <v>3.4</v>
      </c>
      <c r="AD9423">
        <v>5.93</v>
      </c>
      <c r="AE9423">
        <v>3.7</v>
      </c>
    </row>
    <row r="9424" spans="1:31">
      <c r="A9424" t="s">
        <v>14387</v>
      </c>
      <c r="B9424" t="s">
        <v>18841</v>
      </c>
      <c r="C9424" t="s">
        <v>18842</v>
      </c>
      <c r="D9424" t="s">
        <v>51</v>
      </c>
      <c r="E9424">
        <v>2.1800000000000002</v>
      </c>
      <c r="F9424">
        <v>1.39</v>
      </c>
      <c r="G9424">
        <v>1.1499999999999999</v>
      </c>
      <c r="H9424">
        <v>1.36</v>
      </c>
      <c r="I9424">
        <v>1.2</v>
      </c>
      <c r="J9424">
        <v>1.21</v>
      </c>
      <c r="K9424">
        <v>1.29</v>
      </c>
      <c r="L9424">
        <v>1.59</v>
      </c>
      <c r="M9424">
        <v>0.97</v>
      </c>
      <c r="N9424">
        <v>1.1499999999999999</v>
      </c>
      <c r="O9424">
        <v>1.36</v>
      </c>
      <c r="P9424">
        <v>1.1499999999999999</v>
      </c>
      <c r="Q9424">
        <v>1.36</v>
      </c>
      <c r="R9424">
        <v>1.69</v>
      </c>
      <c r="S9424">
        <v>1.02</v>
      </c>
      <c r="T9424">
        <v>2.13</v>
      </c>
      <c r="U9424">
        <v>1.73</v>
      </c>
      <c r="V9424">
        <v>2.1800000000000002</v>
      </c>
      <c r="W9424">
        <v>2.5099999999999998</v>
      </c>
      <c r="X9424">
        <v>1.5</v>
      </c>
      <c r="Y9424">
        <v>1.34</v>
      </c>
      <c r="Z9424">
        <v>1.62</v>
      </c>
      <c r="AA9424">
        <v>1</v>
      </c>
      <c r="AB9424">
        <v>2.4500000000000002</v>
      </c>
      <c r="AC9424">
        <v>1.22</v>
      </c>
      <c r="AD9424">
        <v>2.14</v>
      </c>
      <c r="AE9424">
        <v>1.33</v>
      </c>
    </row>
    <row r="9425" spans="1:31">
      <c r="A9425" t="s">
        <v>14387</v>
      </c>
      <c r="B9425" t="s">
        <v>18843</v>
      </c>
      <c r="C9425" t="s">
        <v>18844</v>
      </c>
      <c r="D9425" t="s">
        <v>104</v>
      </c>
      <c r="E9425">
        <v>48.69</v>
      </c>
      <c r="F9425">
        <v>48.69</v>
      </c>
      <c r="G9425">
        <v>48.69</v>
      </c>
      <c r="H9425">
        <v>48.69</v>
      </c>
      <c r="I9425">
        <v>76.69</v>
      </c>
      <c r="J9425">
        <v>48.69</v>
      </c>
      <c r="K9425">
        <v>48.69</v>
      </c>
      <c r="L9425">
        <v>48.69</v>
      </c>
      <c r="M9425">
        <v>48.69</v>
      </c>
      <c r="N9425">
        <v>48.69</v>
      </c>
      <c r="O9425">
        <v>87.83</v>
      </c>
      <c r="P9425">
        <v>48.69</v>
      </c>
      <c r="Q9425">
        <v>48.69</v>
      </c>
      <c r="R9425">
        <v>48.69</v>
      </c>
      <c r="S9425">
        <v>48.69</v>
      </c>
      <c r="T9425">
        <v>48.69</v>
      </c>
      <c r="U9425">
        <v>48.69</v>
      </c>
      <c r="V9425">
        <v>48.69</v>
      </c>
      <c r="W9425">
        <v>58.47</v>
      </c>
      <c r="X9425">
        <v>48.69</v>
      </c>
      <c r="Y9425">
        <v>48.69</v>
      </c>
      <c r="Z9425">
        <v>48.69</v>
      </c>
      <c r="AA9425">
        <v>48.69</v>
      </c>
      <c r="AB9425">
        <v>48.69</v>
      </c>
      <c r="AC9425">
        <v>48.69</v>
      </c>
      <c r="AD9425">
        <v>48.69</v>
      </c>
      <c r="AE9425">
        <v>48.69</v>
      </c>
    </row>
    <row r="9426" spans="1:31">
      <c r="A9426" t="s">
        <v>14387</v>
      </c>
      <c r="B9426" t="s">
        <v>18845</v>
      </c>
      <c r="C9426" t="s">
        <v>18846</v>
      </c>
      <c r="D9426" t="s">
        <v>104</v>
      </c>
      <c r="E9426">
        <v>55.04</v>
      </c>
      <c r="F9426">
        <v>55.04</v>
      </c>
      <c r="G9426">
        <v>55.04</v>
      </c>
      <c r="H9426">
        <v>55.04</v>
      </c>
      <c r="I9426">
        <v>86.69</v>
      </c>
      <c r="J9426">
        <v>55.04</v>
      </c>
      <c r="K9426">
        <v>55.04</v>
      </c>
      <c r="L9426">
        <v>55.04</v>
      </c>
      <c r="M9426">
        <v>55.04</v>
      </c>
      <c r="N9426">
        <v>55.04</v>
      </c>
      <c r="O9426">
        <v>99.28</v>
      </c>
      <c r="P9426">
        <v>55.04</v>
      </c>
      <c r="Q9426">
        <v>55.04</v>
      </c>
      <c r="R9426">
        <v>55.04</v>
      </c>
      <c r="S9426">
        <v>55.04</v>
      </c>
      <c r="T9426">
        <v>55.04</v>
      </c>
      <c r="U9426">
        <v>55.04</v>
      </c>
      <c r="V9426">
        <v>55.04</v>
      </c>
      <c r="W9426">
        <v>66.09</v>
      </c>
      <c r="X9426">
        <v>55.04</v>
      </c>
      <c r="Y9426">
        <v>55.04</v>
      </c>
      <c r="Z9426">
        <v>55.04</v>
      </c>
      <c r="AA9426">
        <v>55.04</v>
      </c>
      <c r="AB9426">
        <v>55.04</v>
      </c>
      <c r="AC9426">
        <v>55.04</v>
      </c>
      <c r="AD9426">
        <v>55.04</v>
      </c>
      <c r="AE9426">
        <v>55.04</v>
      </c>
    </row>
    <row r="9427" spans="1:31">
      <c r="A9427" t="s">
        <v>14387</v>
      </c>
      <c r="B9427" t="s">
        <v>18847</v>
      </c>
      <c r="C9427" t="s">
        <v>18848</v>
      </c>
      <c r="D9427" t="s">
        <v>104</v>
      </c>
      <c r="E9427">
        <v>42.25</v>
      </c>
      <c r="F9427">
        <v>42.25</v>
      </c>
      <c r="G9427">
        <v>42.25</v>
      </c>
      <c r="H9427">
        <v>42.25</v>
      </c>
      <c r="I9427">
        <v>66.55</v>
      </c>
      <c r="J9427">
        <v>42.25</v>
      </c>
      <c r="K9427">
        <v>42.25</v>
      </c>
      <c r="L9427">
        <v>42.25</v>
      </c>
      <c r="M9427">
        <v>42.25</v>
      </c>
      <c r="N9427">
        <v>42.25</v>
      </c>
      <c r="O9427">
        <v>76.22</v>
      </c>
      <c r="P9427">
        <v>42.25</v>
      </c>
      <c r="Q9427">
        <v>42.25</v>
      </c>
      <c r="R9427">
        <v>42.25</v>
      </c>
      <c r="S9427">
        <v>42.25</v>
      </c>
      <c r="T9427">
        <v>42.25</v>
      </c>
      <c r="U9427">
        <v>42.25</v>
      </c>
      <c r="V9427">
        <v>42.25</v>
      </c>
      <c r="W9427">
        <v>50.74</v>
      </c>
      <c r="X9427">
        <v>42.25</v>
      </c>
      <c r="Y9427">
        <v>42.25</v>
      </c>
      <c r="Z9427">
        <v>42.25</v>
      </c>
      <c r="AA9427">
        <v>42.25</v>
      </c>
      <c r="AB9427">
        <v>42.25</v>
      </c>
      <c r="AC9427">
        <v>42.25</v>
      </c>
      <c r="AD9427">
        <v>42.25</v>
      </c>
      <c r="AE9427">
        <v>42.25</v>
      </c>
    </row>
    <row r="9428" spans="1:31">
      <c r="A9428" t="s">
        <v>14387</v>
      </c>
      <c r="B9428" t="s">
        <v>18849</v>
      </c>
      <c r="C9428" t="s">
        <v>18850</v>
      </c>
      <c r="D9428" t="s">
        <v>104</v>
      </c>
      <c r="E9428">
        <v>147.9</v>
      </c>
      <c r="F9428">
        <v>147.9</v>
      </c>
      <c r="G9428">
        <v>147.9</v>
      </c>
      <c r="H9428">
        <v>147.9</v>
      </c>
      <c r="I9428">
        <v>232.93</v>
      </c>
      <c r="J9428">
        <v>147.9</v>
      </c>
      <c r="K9428">
        <v>147.9</v>
      </c>
      <c r="L9428">
        <v>147.9</v>
      </c>
      <c r="M9428">
        <v>147.9</v>
      </c>
      <c r="N9428">
        <v>147.9</v>
      </c>
      <c r="O9428">
        <v>266.77</v>
      </c>
      <c r="P9428">
        <v>147.9</v>
      </c>
      <c r="Q9428">
        <v>147.9</v>
      </c>
      <c r="R9428">
        <v>147.9</v>
      </c>
      <c r="S9428">
        <v>147.9</v>
      </c>
      <c r="T9428">
        <v>147.9</v>
      </c>
      <c r="U9428">
        <v>147.9</v>
      </c>
      <c r="V9428">
        <v>147.9</v>
      </c>
      <c r="W9428">
        <v>177.59</v>
      </c>
      <c r="X9428">
        <v>147.9</v>
      </c>
      <c r="Y9428">
        <v>147.9</v>
      </c>
      <c r="Z9428">
        <v>147.9</v>
      </c>
      <c r="AA9428">
        <v>147.9</v>
      </c>
      <c r="AB9428">
        <v>147.9</v>
      </c>
      <c r="AC9428">
        <v>147.9</v>
      </c>
      <c r="AD9428">
        <v>147.9</v>
      </c>
      <c r="AE9428">
        <v>147.9</v>
      </c>
    </row>
    <row r="9429" spans="1:31">
      <c r="A9429" t="s">
        <v>14387</v>
      </c>
      <c r="B9429" t="s">
        <v>18851</v>
      </c>
      <c r="C9429" t="s">
        <v>18852</v>
      </c>
      <c r="D9429" t="s">
        <v>104</v>
      </c>
      <c r="E9429">
        <v>4.28</v>
      </c>
      <c r="F9429">
        <v>2.99</v>
      </c>
      <c r="G9429">
        <v>2.5499999999999998</v>
      </c>
      <c r="H9429">
        <v>3</v>
      </c>
      <c r="I9429">
        <v>3.62</v>
      </c>
      <c r="J9429">
        <v>4.5</v>
      </c>
      <c r="K9429">
        <v>3.71</v>
      </c>
      <c r="L9429">
        <v>4.17</v>
      </c>
      <c r="M9429">
        <v>3.9</v>
      </c>
      <c r="N9429">
        <v>4.25</v>
      </c>
      <c r="O9429">
        <v>4.1500000000000004</v>
      </c>
      <c r="P9429">
        <v>5.13</v>
      </c>
      <c r="Q9429">
        <v>5</v>
      </c>
      <c r="R9429">
        <v>3.5</v>
      </c>
      <c r="S9429">
        <v>3</v>
      </c>
      <c r="T9429">
        <v>4.5999999999999996</v>
      </c>
      <c r="U9429">
        <v>4.5</v>
      </c>
      <c r="V9429">
        <v>4.76</v>
      </c>
      <c r="W9429">
        <v>3.17</v>
      </c>
      <c r="X9429">
        <v>3.12</v>
      </c>
      <c r="Y9429">
        <v>3.5</v>
      </c>
      <c r="Z9429">
        <v>2.5</v>
      </c>
      <c r="AA9429">
        <v>4.29</v>
      </c>
      <c r="AB9429">
        <v>3</v>
      </c>
      <c r="AC9429">
        <v>2.99</v>
      </c>
      <c r="AD9429">
        <v>3.07</v>
      </c>
      <c r="AE9429">
        <v>2.85</v>
      </c>
    </row>
    <row r="9430" spans="1:31">
      <c r="A9430" t="s">
        <v>14387</v>
      </c>
      <c r="B9430" t="s">
        <v>18853</v>
      </c>
      <c r="C9430" t="s">
        <v>18854</v>
      </c>
      <c r="D9430" t="s">
        <v>104</v>
      </c>
      <c r="E9430">
        <v>9.73</v>
      </c>
      <c r="F9430">
        <v>6.8</v>
      </c>
      <c r="G9430">
        <v>5.8</v>
      </c>
      <c r="H9430">
        <v>6.82</v>
      </c>
      <c r="I9430">
        <v>8.23</v>
      </c>
      <c r="J9430">
        <v>10.23</v>
      </c>
      <c r="K9430">
        <v>8.44</v>
      </c>
      <c r="L9430">
        <v>9.48</v>
      </c>
      <c r="M9430">
        <v>8.8699999999999992</v>
      </c>
      <c r="N9430">
        <v>9.67</v>
      </c>
      <c r="O9430">
        <v>9.44</v>
      </c>
      <c r="P9430">
        <v>11.67</v>
      </c>
      <c r="Q9430">
        <v>11.37</v>
      </c>
      <c r="R9430">
        <v>7.96</v>
      </c>
      <c r="S9430">
        <v>6.82</v>
      </c>
      <c r="T9430">
        <v>10.46</v>
      </c>
      <c r="U9430">
        <v>10.23</v>
      </c>
      <c r="V9430">
        <v>10.83</v>
      </c>
      <c r="W9430">
        <v>7.21</v>
      </c>
      <c r="X9430">
        <v>7.09</v>
      </c>
      <c r="Y9430">
        <v>7.96</v>
      </c>
      <c r="Z9430">
        <v>5.68</v>
      </c>
      <c r="AA9430">
        <v>9.76</v>
      </c>
      <c r="AB9430">
        <v>6.82</v>
      </c>
      <c r="AC9430">
        <v>6.8</v>
      </c>
      <c r="AD9430">
        <v>6.98</v>
      </c>
      <c r="AE9430">
        <v>6.48</v>
      </c>
    </row>
    <row r="9431" spans="1:31">
      <c r="A9431" t="s">
        <v>14387</v>
      </c>
      <c r="B9431" t="s">
        <v>18855</v>
      </c>
      <c r="C9431" t="s">
        <v>18856</v>
      </c>
      <c r="D9431" t="s">
        <v>104</v>
      </c>
      <c r="E9431">
        <v>15.78</v>
      </c>
      <c r="F9431">
        <v>11.02</v>
      </c>
      <c r="G9431">
        <v>9.4</v>
      </c>
      <c r="H9431">
        <v>11.06</v>
      </c>
      <c r="I9431">
        <v>13.35</v>
      </c>
      <c r="J9431">
        <v>16.59</v>
      </c>
      <c r="K9431">
        <v>13.68</v>
      </c>
      <c r="L9431">
        <v>15.38</v>
      </c>
      <c r="M9431">
        <v>14.38</v>
      </c>
      <c r="N9431">
        <v>15.67</v>
      </c>
      <c r="O9431">
        <v>15.3</v>
      </c>
      <c r="P9431">
        <v>18.920000000000002</v>
      </c>
      <c r="Q9431">
        <v>18.440000000000001</v>
      </c>
      <c r="R9431">
        <v>12.9</v>
      </c>
      <c r="S9431">
        <v>11.06</v>
      </c>
      <c r="T9431">
        <v>16.96</v>
      </c>
      <c r="U9431">
        <v>16.59</v>
      </c>
      <c r="V9431">
        <v>17.55</v>
      </c>
      <c r="W9431">
        <v>11.69</v>
      </c>
      <c r="X9431">
        <v>11.5</v>
      </c>
      <c r="Y9431">
        <v>12.9</v>
      </c>
      <c r="Z9431">
        <v>9.2200000000000006</v>
      </c>
      <c r="AA9431">
        <v>15.82</v>
      </c>
      <c r="AB9431">
        <v>11.06</v>
      </c>
      <c r="AC9431">
        <v>11.02</v>
      </c>
      <c r="AD9431">
        <v>11.32</v>
      </c>
      <c r="AE9431">
        <v>10.51</v>
      </c>
    </row>
    <row r="9432" spans="1:31">
      <c r="A9432" t="s">
        <v>14387</v>
      </c>
      <c r="B9432" t="s">
        <v>18857</v>
      </c>
      <c r="C9432" t="s">
        <v>18858</v>
      </c>
      <c r="D9432" t="s">
        <v>104</v>
      </c>
      <c r="E9432">
        <v>3.65</v>
      </c>
      <c r="F9432">
        <v>4.12</v>
      </c>
      <c r="G9432">
        <v>2.9</v>
      </c>
      <c r="H9432">
        <v>2.93</v>
      </c>
      <c r="I9432">
        <v>3.6</v>
      </c>
      <c r="J9432">
        <v>3.38</v>
      </c>
      <c r="K9432">
        <v>3.15</v>
      </c>
      <c r="L9432">
        <v>3.92</v>
      </c>
      <c r="M9432">
        <v>2.27</v>
      </c>
      <c r="N9432">
        <v>2.93</v>
      </c>
      <c r="O9432">
        <v>3.67</v>
      </c>
      <c r="P9432">
        <v>2.97</v>
      </c>
      <c r="Q9432">
        <v>3.08</v>
      </c>
      <c r="R9432">
        <v>3.47</v>
      </c>
      <c r="S9432">
        <v>2.99</v>
      </c>
      <c r="T9432">
        <v>2.99</v>
      </c>
      <c r="U9432">
        <v>3.78</v>
      </c>
      <c r="V9432">
        <v>2.4300000000000002</v>
      </c>
      <c r="W9432">
        <v>3.38</v>
      </c>
      <c r="X9432">
        <v>4.05</v>
      </c>
      <c r="Y9432">
        <v>2.5</v>
      </c>
      <c r="Z9432">
        <v>2.09</v>
      </c>
      <c r="AA9432">
        <v>2.23</v>
      </c>
      <c r="AB9432">
        <v>2.74</v>
      </c>
      <c r="AC9432">
        <v>2.93</v>
      </c>
      <c r="AD9432">
        <v>2.93</v>
      </c>
      <c r="AE9432">
        <v>3.6</v>
      </c>
    </row>
    <row r="9433" spans="1:31">
      <c r="A9433" t="s">
        <v>14387</v>
      </c>
      <c r="B9433" t="s">
        <v>18859</v>
      </c>
      <c r="C9433" t="s">
        <v>18860</v>
      </c>
      <c r="D9433" t="s">
        <v>104</v>
      </c>
      <c r="E9433">
        <v>2.57</v>
      </c>
      <c r="F9433">
        <v>2.9</v>
      </c>
      <c r="G9433">
        <v>2.04</v>
      </c>
      <c r="H9433">
        <v>2.06</v>
      </c>
      <c r="I9433">
        <v>2.5299999999999998</v>
      </c>
      <c r="J9433">
        <v>2.38</v>
      </c>
      <c r="K9433">
        <v>2.2200000000000002</v>
      </c>
      <c r="L9433">
        <v>2.76</v>
      </c>
      <c r="M9433">
        <v>1.6</v>
      </c>
      <c r="N9433">
        <v>2.06</v>
      </c>
      <c r="O9433">
        <v>2.58</v>
      </c>
      <c r="P9433">
        <v>2.09</v>
      </c>
      <c r="Q9433">
        <v>2.17</v>
      </c>
      <c r="R9433">
        <v>2.44</v>
      </c>
      <c r="S9433">
        <v>2.11</v>
      </c>
      <c r="T9433">
        <v>2.11</v>
      </c>
      <c r="U9433">
        <v>2.66</v>
      </c>
      <c r="V9433">
        <v>1.71</v>
      </c>
      <c r="W9433">
        <v>2.38</v>
      </c>
      <c r="X9433">
        <v>2.85</v>
      </c>
      <c r="Y9433">
        <v>1.76</v>
      </c>
      <c r="Z9433">
        <v>1.47</v>
      </c>
      <c r="AA9433">
        <v>1.57</v>
      </c>
      <c r="AB9433">
        <v>1.93</v>
      </c>
      <c r="AC9433">
        <v>2.06</v>
      </c>
      <c r="AD9433">
        <v>2.06</v>
      </c>
      <c r="AE9433">
        <v>2.5299999999999998</v>
      </c>
    </row>
    <row r="9434" spans="1:31">
      <c r="A9434" t="s">
        <v>14387</v>
      </c>
      <c r="B9434" t="s">
        <v>18861</v>
      </c>
      <c r="C9434" t="s">
        <v>18862</v>
      </c>
      <c r="D9434" t="s">
        <v>104</v>
      </c>
      <c r="E9434">
        <v>3.59</v>
      </c>
      <c r="F9434">
        <v>4.0599999999999996</v>
      </c>
      <c r="G9434">
        <v>2.86</v>
      </c>
      <c r="H9434">
        <v>2.88</v>
      </c>
      <c r="I9434">
        <v>3.55</v>
      </c>
      <c r="J9434">
        <v>3.33</v>
      </c>
      <c r="K9434">
        <v>3.11</v>
      </c>
      <c r="L9434">
        <v>3.86</v>
      </c>
      <c r="M9434">
        <v>2.2400000000000002</v>
      </c>
      <c r="N9434">
        <v>2.88</v>
      </c>
      <c r="O9434">
        <v>3.62</v>
      </c>
      <c r="P9434">
        <v>2.93</v>
      </c>
      <c r="Q9434">
        <v>3.04</v>
      </c>
      <c r="R9434">
        <v>3.42</v>
      </c>
      <c r="S9434">
        <v>2.95</v>
      </c>
      <c r="T9434">
        <v>2.95</v>
      </c>
      <c r="U9434">
        <v>3.73</v>
      </c>
      <c r="V9434">
        <v>2.39</v>
      </c>
      <c r="W9434">
        <v>3.33</v>
      </c>
      <c r="X9434">
        <v>3.99</v>
      </c>
      <c r="Y9434">
        <v>2.46</v>
      </c>
      <c r="Z9434">
        <v>2.06</v>
      </c>
      <c r="AA9434">
        <v>2.19</v>
      </c>
      <c r="AB9434">
        <v>2.71</v>
      </c>
      <c r="AC9434">
        <v>2.88</v>
      </c>
      <c r="AD9434">
        <v>2.88</v>
      </c>
      <c r="AE9434">
        <v>3.55</v>
      </c>
    </row>
    <row r="9435" spans="1:31">
      <c r="A9435" t="s">
        <v>14387</v>
      </c>
      <c r="B9435" t="s">
        <v>18863</v>
      </c>
      <c r="C9435" t="s">
        <v>18864</v>
      </c>
      <c r="D9435" t="s">
        <v>104</v>
      </c>
      <c r="E9435">
        <v>4.46</v>
      </c>
      <c r="F9435">
        <v>2.92</v>
      </c>
      <c r="G9435">
        <v>3</v>
      </c>
      <c r="H9435">
        <v>3.79</v>
      </c>
      <c r="I9435">
        <v>2.4</v>
      </c>
      <c r="J9435">
        <v>2.59</v>
      </c>
      <c r="K9435">
        <v>2.2599999999999998</v>
      </c>
      <c r="L9435">
        <v>1.78</v>
      </c>
      <c r="M9435">
        <v>3.64</v>
      </c>
      <c r="N9435">
        <v>1.87</v>
      </c>
      <c r="O9435">
        <v>3.24</v>
      </c>
      <c r="P9435">
        <v>4.46</v>
      </c>
      <c r="Q9435">
        <v>3.88</v>
      </c>
      <c r="R9435">
        <v>2.25</v>
      </c>
      <c r="S9435">
        <v>1.36</v>
      </c>
      <c r="T9435">
        <v>2.92</v>
      </c>
      <c r="U9435">
        <v>2.3199999999999998</v>
      </c>
      <c r="V9435">
        <v>2.96</v>
      </c>
      <c r="W9435">
        <v>3.89</v>
      </c>
      <c r="X9435">
        <v>1.87</v>
      </c>
      <c r="Y9435">
        <v>1.77</v>
      </c>
      <c r="Z9435">
        <v>2.13</v>
      </c>
      <c r="AA9435">
        <v>2.06</v>
      </c>
      <c r="AB9435">
        <v>2.25</v>
      </c>
      <c r="AC9435">
        <v>2.5499999999999998</v>
      </c>
      <c r="AD9435">
        <v>1.53</v>
      </c>
      <c r="AE9435">
        <v>2.96</v>
      </c>
    </row>
    <row r="9436" spans="1:31">
      <c r="A9436" t="s">
        <v>14387</v>
      </c>
      <c r="B9436" t="s">
        <v>18865</v>
      </c>
      <c r="C9436" t="s">
        <v>18866</v>
      </c>
      <c r="D9436" t="s">
        <v>104</v>
      </c>
      <c r="E9436">
        <v>10.34</v>
      </c>
      <c r="F9436">
        <v>9.7200000000000006</v>
      </c>
      <c r="G9436">
        <v>8.5399999999999991</v>
      </c>
      <c r="H9436">
        <v>8.5399999999999991</v>
      </c>
      <c r="I9436">
        <v>9.3800000000000008</v>
      </c>
      <c r="J9436">
        <v>8.3699999999999992</v>
      </c>
      <c r="K9436">
        <v>10.029999999999999</v>
      </c>
      <c r="L9436">
        <v>12.28</v>
      </c>
      <c r="M9436">
        <v>9.0500000000000007</v>
      </c>
      <c r="N9436">
        <v>9.17</v>
      </c>
      <c r="O9436">
        <v>10.18</v>
      </c>
      <c r="P9436">
        <v>10.79</v>
      </c>
      <c r="Q9436">
        <v>8.19</v>
      </c>
      <c r="R9436">
        <v>9.19</v>
      </c>
      <c r="S9436">
        <v>9.56</v>
      </c>
      <c r="T9436">
        <v>8.86</v>
      </c>
      <c r="U9436">
        <v>8.31</v>
      </c>
      <c r="V9436">
        <v>9.7200000000000006</v>
      </c>
      <c r="W9436">
        <v>9.07</v>
      </c>
      <c r="X9436">
        <v>9.58</v>
      </c>
      <c r="Y9436">
        <v>9.3800000000000008</v>
      </c>
      <c r="Z9436">
        <v>8.2899999999999991</v>
      </c>
      <c r="AA9436">
        <v>12.39</v>
      </c>
      <c r="AB9436">
        <v>9.23</v>
      </c>
      <c r="AC9436">
        <v>9.5</v>
      </c>
      <c r="AD9436">
        <v>10.56</v>
      </c>
      <c r="AE9436">
        <v>10.220000000000001</v>
      </c>
    </row>
    <row r="9437" spans="1:31">
      <c r="A9437" t="s">
        <v>14387</v>
      </c>
      <c r="B9437" t="s">
        <v>18867</v>
      </c>
      <c r="C9437" t="s">
        <v>18868</v>
      </c>
      <c r="D9437" t="s">
        <v>104</v>
      </c>
      <c r="E9437">
        <v>167.92</v>
      </c>
      <c r="F9437">
        <v>157.94999999999999</v>
      </c>
      <c r="G9437">
        <v>138.66</v>
      </c>
      <c r="H9437">
        <v>138.66</v>
      </c>
      <c r="I9437">
        <v>152.29</v>
      </c>
      <c r="J9437">
        <v>136</v>
      </c>
      <c r="K9437">
        <v>162.93</v>
      </c>
      <c r="L9437">
        <v>199.51</v>
      </c>
      <c r="M9437">
        <v>146.97</v>
      </c>
      <c r="N9437">
        <v>148.97</v>
      </c>
      <c r="O9437">
        <v>165.26</v>
      </c>
      <c r="P9437">
        <v>175.24</v>
      </c>
      <c r="Q9437">
        <v>133.01</v>
      </c>
      <c r="R9437">
        <v>149.30000000000001</v>
      </c>
      <c r="S9437">
        <v>155.29</v>
      </c>
      <c r="T9437">
        <v>143.97999999999999</v>
      </c>
      <c r="U9437">
        <v>135</v>
      </c>
      <c r="V9437">
        <v>157.94999999999999</v>
      </c>
      <c r="W9437">
        <v>147.31</v>
      </c>
      <c r="X9437">
        <v>155.62</v>
      </c>
      <c r="Y9437">
        <v>152.29</v>
      </c>
      <c r="Z9437">
        <v>134.66999999999999</v>
      </c>
      <c r="AA9437">
        <v>201.17</v>
      </c>
      <c r="AB9437">
        <v>149.97</v>
      </c>
      <c r="AC9437">
        <v>154.29</v>
      </c>
      <c r="AD9437">
        <v>171.58</v>
      </c>
      <c r="AE9437">
        <v>165.93</v>
      </c>
    </row>
    <row r="9438" spans="1:31">
      <c r="A9438" t="s">
        <v>14387</v>
      </c>
      <c r="B9438" t="s">
        <v>18869</v>
      </c>
      <c r="C9438" t="s">
        <v>18870</v>
      </c>
      <c r="D9438" t="s">
        <v>104</v>
      </c>
      <c r="E9438">
        <v>20.18</v>
      </c>
      <c r="F9438">
        <v>18.98</v>
      </c>
      <c r="G9438">
        <v>16.66</v>
      </c>
      <c r="H9438">
        <v>16.66</v>
      </c>
      <c r="I9438">
        <v>18.3</v>
      </c>
      <c r="J9438">
        <v>16.34</v>
      </c>
      <c r="K9438">
        <v>19.579999999999998</v>
      </c>
      <c r="L9438">
        <v>23.98</v>
      </c>
      <c r="M9438">
        <v>17.66</v>
      </c>
      <c r="N9438">
        <v>17.899999999999999</v>
      </c>
      <c r="O9438">
        <v>19.86</v>
      </c>
      <c r="P9438">
        <v>21.06</v>
      </c>
      <c r="Q9438">
        <v>15.98</v>
      </c>
      <c r="R9438">
        <v>17.940000000000001</v>
      </c>
      <c r="S9438">
        <v>18.66</v>
      </c>
      <c r="T9438">
        <v>17.3</v>
      </c>
      <c r="U9438">
        <v>16.22</v>
      </c>
      <c r="V9438">
        <v>18.98</v>
      </c>
      <c r="W9438">
        <v>17.7</v>
      </c>
      <c r="X9438">
        <v>18.7</v>
      </c>
      <c r="Y9438">
        <v>18.3</v>
      </c>
      <c r="Z9438">
        <v>16.18</v>
      </c>
      <c r="AA9438">
        <v>24.18</v>
      </c>
      <c r="AB9438">
        <v>18.02</v>
      </c>
      <c r="AC9438">
        <v>18.54</v>
      </c>
      <c r="AD9438">
        <v>20.62</v>
      </c>
      <c r="AE9438">
        <v>19.940000000000001</v>
      </c>
    </row>
    <row r="9439" spans="1:31">
      <c r="A9439" t="s">
        <v>14387</v>
      </c>
      <c r="B9439" t="s">
        <v>18871</v>
      </c>
      <c r="C9439" t="s">
        <v>18872</v>
      </c>
      <c r="D9439" t="s">
        <v>104</v>
      </c>
      <c r="E9439">
        <v>12.19</v>
      </c>
      <c r="F9439">
        <v>11.47</v>
      </c>
      <c r="G9439">
        <v>10.07</v>
      </c>
      <c r="H9439">
        <v>10.07</v>
      </c>
      <c r="I9439">
        <v>11.06</v>
      </c>
      <c r="J9439">
        <v>9.8699999999999992</v>
      </c>
      <c r="K9439">
        <v>11.83</v>
      </c>
      <c r="L9439">
        <v>14.49</v>
      </c>
      <c r="M9439">
        <v>10.67</v>
      </c>
      <c r="N9439">
        <v>10.81</v>
      </c>
      <c r="O9439">
        <v>12</v>
      </c>
      <c r="P9439">
        <v>12.72</v>
      </c>
      <c r="Q9439">
        <v>9.66</v>
      </c>
      <c r="R9439">
        <v>10.84</v>
      </c>
      <c r="S9439">
        <v>11.27</v>
      </c>
      <c r="T9439">
        <v>10.45</v>
      </c>
      <c r="U9439">
        <v>9.8000000000000007</v>
      </c>
      <c r="V9439">
        <v>11.47</v>
      </c>
      <c r="W9439">
        <v>10.69</v>
      </c>
      <c r="X9439">
        <v>11.3</v>
      </c>
      <c r="Y9439">
        <v>11.06</v>
      </c>
      <c r="Z9439">
        <v>9.7799999999999994</v>
      </c>
      <c r="AA9439">
        <v>14.61</v>
      </c>
      <c r="AB9439">
        <v>10.89</v>
      </c>
      <c r="AC9439">
        <v>11.2</v>
      </c>
      <c r="AD9439">
        <v>12.46</v>
      </c>
      <c r="AE9439">
        <v>12.05</v>
      </c>
    </row>
    <row r="9440" spans="1:31">
      <c r="A9440" t="s">
        <v>14387</v>
      </c>
      <c r="B9440" t="s">
        <v>18873</v>
      </c>
      <c r="C9440" t="s">
        <v>18874</v>
      </c>
      <c r="D9440" t="s">
        <v>104</v>
      </c>
      <c r="E9440">
        <v>13.61</v>
      </c>
      <c r="F9440">
        <v>12.8</v>
      </c>
      <c r="G9440">
        <v>11.24</v>
      </c>
      <c r="H9440">
        <v>11.24</v>
      </c>
      <c r="I9440">
        <v>12.35</v>
      </c>
      <c r="J9440">
        <v>11.02</v>
      </c>
      <c r="K9440">
        <v>13.21</v>
      </c>
      <c r="L9440">
        <v>16.18</v>
      </c>
      <c r="M9440">
        <v>11.91</v>
      </c>
      <c r="N9440">
        <v>12.08</v>
      </c>
      <c r="O9440">
        <v>13.4</v>
      </c>
      <c r="P9440">
        <v>14.21</v>
      </c>
      <c r="Q9440">
        <v>10.78</v>
      </c>
      <c r="R9440">
        <v>12.1</v>
      </c>
      <c r="S9440">
        <v>12.59</v>
      </c>
      <c r="T9440">
        <v>11.67</v>
      </c>
      <c r="U9440">
        <v>10.94</v>
      </c>
      <c r="V9440">
        <v>12.8</v>
      </c>
      <c r="W9440">
        <v>11.94</v>
      </c>
      <c r="X9440">
        <v>12.62</v>
      </c>
      <c r="Y9440">
        <v>12.35</v>
      </c>
      <c r="Z9440">
        <v>10.92</v>
      </c>
      <c r="AA9440">
        <v>16.309999999999999</v>
      </c>
      <c r="AB9440">
        <v>12.16</v>
      </c>
      <c r="AC9440">
        <v>12.51</v>
      </c>
      <c r="AD9440">
        <v>13.91</v>
      </c>
      <c r="AE9440">
        <v>13.45</v>
      </c>
    </row>
    <row r="9441" spans="1:31">
      <c r="A9441" t="s">
        <v>14387</v>
      </c>
      <c r="B9441" t="s">
        <v>18875</v>
      </c>
      <c r="C9441" t="s">
        <v>18876</v>
      </c>
      <c r="D9441" t="s">
        <v>104</v>
      </c>
      <c r="E9441">
        <v>7.19</v>
      </c>
      <c r="F9441">
        <v>6.76</v>
      </c>
      <c r="G9441">
        <v>5.93</v>
      </c>
      <c r="H9441">
        <v>5.93</v>
      </c>
      <c r="I9441">
        <v>6.52</v>
      </c>
      <c r="J9441">
        <v>5.82</v>
      </c>
      <c r="K9441">
        <v>6.97</v>
      </c>
      <c r="L9441">
        <v>8.5399999999999991</v>
      </c>
      <c r="M9441">
        <v>6.29</v>
      </c>
      <c r="N9441">
        <v>6.38</v>
      </c>
      <c r="O9441">
        <v>7.07</v>
      </c>
      <c r="P9441">
        <v>7.5</v>
      </c>
      <c r="Q9441">
        <v>5.69</v>
      </c>
      <c r="R9441">
        <v>6.39</v>
      </c>
      <c r="S9441">
        <v>6.65</v>
      </c>
      <c r="T9441">
        <v>6.16</v>
      </c>
      <c r="U9441">
        <v>5.78</v>
      </c>
      <c r="V9441">
        <v>6.76</v>
      </c>
      <c r="W9441">
        <v>6.3</v>
      </c>
      <c r="X9441">
        <v>6.66</v>
      </c>
      <c r="Y9441">
        <v>6.52</v>
      </c>
      <c r="Z9441">
        <v>5.76</v>
      </c>
      <c r="AA9441">
        <v>8.61</v>
      </c>
      <c r="AB9441">
        <v>6.42</v>
      </c>
      <c r="AC9441">
        <v>6.6</v>
      </c>
      <c r="AD9441">
        <v>7.34</v>
      </c>
      <c r="AE9441">
        <v>7.1</v>
      </c>
    </row>
    <row r="9442" spans="1:31">
      <c r="A9442" t="s">
        <v>14387</v>
      </c>
      <c r="B9442" t="s">
        <v>18877</v>
      </c>
      <c r="C9442" t="s">
        <v>18878</v>
      </c>
      <c r="D9442" t="s">
        <v>104</v>
      </c>
      <c r="E9442">
        <v>148.5</v>
      </c>
      <c r="F9442">
        <v>139.68</v>
      </c>
      <c r="G9442">
        <v>122.62</v>
      </c>
      <c r="H9442">
        <v>122.62</v>
      </c>
      <c r="I9442">
        <v>134.68</v>
      </c>
      <c r="J9442">
        <v>120.27</v>
      </c>
      <c r="K9442">
        <v>144.09</v>
      </c>
      <c r="L9442">
        <v>176.44</v>
      </c>
      <c r="M9442">
        <v>129.97999999999999</v>
      </c>
      <c r="N9442">
        <v>131.74</v>
      </c>
      <c r="O9442">
        <v>146.15</v>
      </c>
      <c r="P9442">
        <v>154.97</v>
      </c>
      <c r="Q9442">
        <v>117.63</v>
      </c>
      <c r="R9442">
        <v>132.03</v>
      </c>
      <c r="S9442">
        <v>137.33000000000001</v>
      </c>
      <c r="T9442">
        <v>127.33</v>
      </c>
      <c r="U9442">
        <v>119.39</v>
      </c>
      <c r="V9442">
        <v>139.68</v>
      </c>
      <c r="W9442">
        <v>130.27000000000001</v>
      </c>
      <c r="X9442">
        <v>137.62</v>
      </c>
      <c r="Y9442">
        <v>134.68</v>
      </c>
      <c r="Z9442">
        <v>119.1</v>
      </c>
      <c r="AA9442">
        <v>177.91</v>
      </c>
      <c r="AB9442">
        <v>132.62</v>
      </c>
      <c r="AC9442">
        <v>136.44999999999999</v>
      </c>
      <c r="AD9442">
        <v>151.74</v>
      </c>
      <c r="AE9442">
        <v>146.74</v>
      </c>
    </row>
    <row r="9443" spans="1:31">
      <c r="A9443" t="s">
        <v>14387</v>
      </c>
      <c r="B9443" t="s">
        <v>18879</v>
      </c>
      <c r="C9443" t="s">
        <v>18880</v>
      </c>
      <c r="D9443" t="s">
        <v>104</v>
      </c>
      <c r="E9443">
        <v>25.51</v>
      </c>
      <c r="F9443">
        <v>24</v>
      </c>
      <c r="G9443">
        <v>21.07</v>
      </c>
      <c r="H9443">
        <v>21.07</v>
      </c>
      <c r="I9443">
        <v>23.14</v>
      </c>
      <c r="J9443">
        <v>20.66</v>
      </c>
      <c r="K9443">
        <v>24.75</v>
      </c>
      <c r="L9443">
        <v>30.31</v>
      </c>
      <c r="M9443">
        <v>22.33</v>
      </c>
      <c r="N9443">
        <v>22.63</v>
      </c>
      <c r="O9443">
        <v>25.11</v>
      </c>
      <c r="P9443">
        <v>26.62</v>
      </c>
      <c r="Q9443">
        <v>20.21</v>
      </c>
      <c r="R9443">
        <v>22.68</v>
      </c>
      <c r="S9443">
        <v>23.59</v>
      </c>
      <c r="T9443">
        <v>21.87</v>
      </c>
      <c r="U9443">
        <v>20.51</v>
      </c>
      <c r="V9443">
        <v>24</v>
      </c>
      <c r="W9443">
        <v>22.38</v>
      </c>
      <c r="X9443">
        <v>23.64</v>
      </c>
      <c r="Y9443">
        <v>23.14</v>
      </c>
      <c r="Z9443">
        <v>20.46</v>
      </c>
      <c r="AA9443">
        <v>30.56</v>
      </c>
      <c r="AB9443">
        <v>22.78</v>
      </c>
      <c r="AC9443">
        <v>23.44</v>
      </c>
      <c r="AD9443">
        <v>26.07</v>
      </c>
      <c r="AE9443">
        <v>25.21</v>
      </c>
    </row>
    <row r="9444" spans="1:31">
      <c r="A9444" t="s">
        <v>14387</v>
      </c>
      <c r="B9444" t="s">
        <v>18881</v>
      </c>
      <c r="C9444" t="s">
        <v>18882</v>
      </c>
      <c r="D9444" t="s">
        <v>104</v>
      </c>
      <c r="E9444">
        <v>34.4</v>
      </c>
      <c r="F9444">
        <v>47.45</v>
      </c>
      <c r="G9444">
        <v>47.45</v>
      </c>
      <c r="H9444">
        <v>47.45</v>
      </c>
      <c r="I9444">
        <v>40.799999999999997</v>
      </c>
      <c r="J9444">
        <v>47.45</v>
      </c>
      <c r="K9444">
        <v>47.45</v>
      </c>
      <c r="L9444">
        <v>47.45</v>
      </c>
      <c r="M9444">
        <v>47.45</v>
      </c>
      <c r="N9444">
        <v>47.45</v>
      </c>
      <c r="O9444">
        <v>55.91</v>
      </c>
      <c r="P9444">
        <v>38.42</v>
      </c>
      <c r="Q9444">
        <v>42.22</v>
      </c>
      <c r="R9444">
        <v>47.45</v>
      </c>
      <c r="S9444">
        <v>47.45</v>
      </c>
      <c r="T9444">
        <v>47.45</v>
      </c>
      <c r="U9444">
        <v>43.54</v>
      </c>
      <c r="V9444">
        <v>47.45</v>
      </c>
      <c r="W9444">
        <v>47.45</v>
      </c>
      <c r="X9444">
        <v>47.45</v>
      </c>
      <c r="Y9444">
        <v>47.45</v>
      </c>
      <c r="Z9444">
        <v>47.45</v>
      </c>
      <c r="AA9444">
        <v>45.82</v>
      </c>
      <c r="AB9444">
        <v>52.32</v>
      </c>
      <c r="AC9444">
        <v>47.45</v>
      </c>
      <c r="AD9444">
        <v>47.45</v>
      </c>
      <c r="AE9444">
        <v>47.45</v>
      </c>
    </row>
    <row r="9445" spans="1:31">
      <c r="A9445" t="s">
        <v>14387</v>
      </c>
      <c r="B9445" t="s">
        <v>18883</v>
      </c>
      <c r="C9445" t="s">
        <v>18884</v>
      </c>
      <c r="D9445" t="s">
        <v>104</v>
      </c>
      <c r="E9445">
        <v>27.33</v>
      </c>
      <c r="F9445">
        <v>37.700000000000003</v>
      </c>
      <c r="G9445">
        <v>37.700000000000003</v>
      </c>
      <c r="H9445">
        <v>37.700000000000003</v>
      </c>
      <c r="I9445">
        <v>32.409999999999997</v>
      </c>
      <c r="J9445">
        <v>37.700000000000003</v>
      </c>
      <c r="K9445">
        <v>37.700000000000003</v>
      </c>
      <c r="L9445">
        <v>37.700000000000003</v>
      </c>
      <c r="M9445">
        <v>37.700000000000003</v>
      </c>
      <c r="N9445">
        <v>37.700000000000003</v>
      </c>
      <c r="O9445">
        <v>44.42</v>
      </c>
      <c r="P9445">
        <v>30.52</v>
      </c>
      <c r="Q9445">
        <v>33.54</v>
      </c>
      <c r="R9445">
        <v>37.700000000000003</v>
      </c>
      <c r="S9445">
        <v>37.700000000000003</v>
      </c>
      <c r="T9445">
        <v>37.700000000000003</v>
      </c>
      <c r="U9445">
        <v>34.590000000000003</v>
      </c>
      <c r="V9445">
        <v>37.700000000000003</v>
      </c>
      <c r="W9445">
        <v>37.700000000000003</v>
      </c>
      <c r="X9445">
        <v>37.700000000000003</v>
      </c>
      <c r="Y9445">
        <v>37.700000000000003</v>
      </c>
      <c r="Z9445">
        <v>37.700000000000003</v>
      </c>
      <c r="AA9445">
        <v>36.4</v>
      </c>
      <c r="AB9445">
        <v>41.56</v>
      </c>
      <c r="AC9445">
        <v>37.700000000000003</v>
      </c>
      <c r="AD9445">
        <v>37.700000000000003</v>
      </c>
      <c r="AE9445">
        <v>37.700000000000003</v>
      </c>
    </row>
    <row r="9446" spans="1:31">
      <c r="A9446" t="s">
        <v>14387</v>
      </c>
      <c r="B9446" t="s">
        <v>18885</v>
      </c>
      <c r="C9446" t="s">
        <v>18886</v>
      </c>
      <c r="D9446" t="s">
        <v>104</v>
      </c>
      <c r="E9446">
        <v>19.649999999999999</v>
      </c>
      <c r="F9446">
        <v>27.11</v>
      </c>
      <c r="G9446">
        <v>27.11</v>
      </c>
      <c r="H9446">
        <v>27.11</v>
      </c>
      <c r="I9446">
        <v>23.3</v>
      </c>
      <c r="J9446">
        <v>27.11</v>
      </c>
      <c r="K9446">
        <v>27.11</v>
      </c>
      <c r="L9446">
        <v>27.11</v>
      </c>
      <c r="M9446">
        <v>27.11</v>
      </c>
      <c r="N9446">
        <v>27.11</v>
      </c>
      <c r="O9446">
        <v>31.94</v>
      </c>
      <c r="P9446">
        <v>21.94</v>
      </c>
      <c r="Q9446">
        <v>24.12</v>
      </c>
      <c r="R9446">
        <v>27.11</v>
      </c>
      <c r="S9446">
        <v>27.11</v>
      </c>
      <c r="T9446">
        <v>27.11</v>
      </c>
      <c r="U9446">
        <v>24.87</v>
      </c>
      <c r="V9446">
        <v>27.11</v>
      </c>
      <c r="W9446">
        <v>27.11</v>
      </c>
      <c r="X9446">
        <v>27.11</v>
      </c>
      <c r="Y9446">
        <v>27.11</v>
      </c>
      <c r="Z9446">
        <v>27.11</v>
      </c>
      <c r="AA9446">
        <v>26.17</v>
      </c>
      <c r="AB9446">
        <v>29.89</v>
      </c>
      <c r="AC9446">
        <v>27.11</v>
      </c>
      <c r="AD9446">
        <v>27.11</v>
      </c>
      <c r="AE9446">
        <v>27.11</v>
      </c>
    </row>
    <row r="9447" spans="1:31">
      <c r="A9447" t="s">
        <v>14387</v>
      </c>
      <c r="B9447" t="s">
        <v>18887</v>
      </c>
      <c r="C9447" t="s">
        <v>18888</v>
      </c>
      <c r="D9447" t="s">
        <v>104</v>
      </c>
      <c r="E9447">
        <v>11.96</v>
      </c>
      <c r="F9447">
        <v>16.5</v>
      </c>
      <c r="G9447">
        <v>16.5</v>
      </c>
      <c r="H9447">
        <v>16.5</v>
      </c>
      <c r="I9447">
        <v>14.19</v>
      </c>
      <c r="J9447">
        <v>16.5</v>
      </c>
      <c r="K9447">
        <v>16.5</v>
      </c>
      <c r="L9447">
        <v>16.5</v>
      </c>
      <c r="M9447">
        <v>16.5</v>
      </c>
      <c r="N9447">
        <v>16.5</v>
      </c>
      <c r="O9447">
        <v>19.440000000000001</v>
      </c>
      <c r="P9447">
        <v>13.36</v>
      </c>
      <c r="Q9447">
        <v>14.68</v>
      </c>
      <c r="R9447">
        <v>16.5</v>
      </c>
      <c r="S9447">
        <v>16.5</v>
      </c>
      <c r="T9447">
        <v>16.5</v>
      </c>
      <c r="U9447">
        <v>15.14</v>
      </c>
      <c r="V9447">
        <v>16.5</v>
      </c>
      <c r="W9447">
        <v>16.5</v>
      </c>
      <c r="X9447">
        <v>16.5</v>
      </c>
      <c r="Y9447">
        <v>16.5</v>
      </c>
      <c r="Z9447">
        <v>16.5</v>
      </c>
      <c r="AA9447">
        <v>15.93</v>
      </c>
      <c r="AB9447">
        <v>18.190000000000001</v>
      </c>
      <c r="AC9447">
        <v>16.5</v>
      </c>
      <c r="AD9447">
        <v>16.5</v>
      </c>
      <c r="AE9447">
        <v>16.5</v>
      </c>
    </row>
    <row r="9448" spans="1:31">
      <c r="A9448" t="s">
        <v>14387</v>
      </c>
      <c r="B9448" t="s">
        <v>18889</v>
      </c>
      <c r="C9448" t="s">
        <v>18890</v>
      </c>
      <c r="D9448" t="s">
        <v>104</v>
      </c>
      <c r="E9448">
        <v>64.180000000000007</v>
      </c>
      <c r="F9448">
        <v>88.54</v>
      </c>
      <c r="G9448">
        <v>88.54</v>
      </c>
      <c r="H9448">
        <v>88.54</v>
      </c>
      <c r="I9448">
        <v>76.11</v>
      </c>
      <c r="J9448">
        <v>88.54</v>
      </c>
      <c r="K9448">
        <v>88.54</v>
      </c>
      <c r="L9448">
        <v>88.54</v>
      </c>
      <c r="M9448">
        <v>88.54</v>
      </c>
      <c r="N9448">
        <v>88.54</v>
      </c>
      <c r="O9448">
        <v>104.31</v>
      </c>
      <c r="P9448">
        <v>71.680000000000007</v>
      </c>
      <c r="Q9448">
        <v>78.78</v>
      </c>
      <c r="R9448">
        <v>88.54</v>
      </c>
      <c r="S9448">
        <v>88.54</v>
      </c>
      <c r="T9448">
        <v>88.54</v>
      </c>
      <c r="U9448">
        <v>81.239999999999995</v>
      </c>
      <c r="V9448">
        <v>88.54</v>
      </c>
      <c r="W9448">
        <v>88.54</v>
      </c>
      <c r="X9448">
        <v>88.54</v>
      </c>
      <c r="Y9448">
        <v>88.54</v>
      </c>
      <c r="Z9448">
        <v>88.54</v>
      </c>
      <c r="AA9448">
        <v>85.48</v>
      </c>
      <c r="AB9448">
        <v>97.61</v>
      </c>
      <c r="AC9448">
        <v>88.54</v>
      </c>
      <c r="AD9448">
        <v>88.54</v>
      </c>
      <c r="AE9448">
        <v>88.54</v>
      </c>
    </row>
    <row r="9449" spans="1:31">
      <c r="A9449" t="s">
        <v>14387</v>
      </c>
      <c r="B9449" t="s">
        <v>18891</v>
      </c>
      <c r="C9449" t="s">
        <v>18892</v>
      </c>
      <c r="D9449" t="s">
        <v>104</v>
      </c>
      <c r="E9449">
        <v>40.840000000000003</v>
      </c>
      <c r="F9449">
        <v>56.33</v>
      </c>
      <c r="G9449">
        <v>56.33</v>
      </c>
      <c r="H9449">
        <v>56.33</v>
      </c>
      <c r="I9449">
        <v>48.43</v>
      </c>
      <c r="J9449">
        <v>56.33</v>
      </c>
      <c r="K9449">
        <v>56.33</v>
      </c>
      <c r="L9449">
        <v>56.33</v>
      </c>
      <c r="M9449">
        <v>56.33</v>
      </c>
      <c r="N9449">
        <v>56.33</v>
      </c>
      <c r="O9449">
        <v>66.37</v>
      </c>
      <c r="P9449">
        <v>45.6</v>
      </c>
      <c r="Q9449">
        <v>50.12</v>
      </c>
      <c r="R9449">
        <v>56.33</v>
      </c>
      <c r="S9449">
        <v>56.33</v>
      </c>
      <c r="T9449">
        <v>56.33</v>
      </c>
      <c r="U9449">
        <v>51.69</v>
      </c>
      <c r="V9449">
        <v>56.33</v>
      </c>
      <c r="W9449">
        <v>56.33</v>
      </c>
      <c r="X9449">
        <v>56.33</v>
      </c>
      <c r="Y9449">
        <v>56.33</v>
      </c>
      <c r="Z9449">
        <v>56.33</v>
      </c>
      <c r="AA9449">
        <v>54.39</v>
      </c>
      <c r="AB9449">
        <v>62.1</v>
      </c>
      <c r="AC9449">
        <v>56.33</v>
      </c>
      <c r="AD9449">
        <v>56.33</v>
      </c>
      <c r="AE9449">
        <v>56.33</v>
      </c>
    </row>
    <row r="9450" spans="1:31">
      <c r="A9450" t="s">
        <v>14387</v>
      </c>
      <c r="B9450" t="s">
        <v>18893</v>
      </c>
      <c r="C9450" t="s">
        <v>18894</v>
      </c>
      <c r="D9450" t="s">
        <v>104</v>
      </c>
      <c r="E9450">
        <v>86.78</v>
      </c>
      <c r="F9450">
        <v>119.71</v>
      </c>
      <c r="G9450">
        <v>119.71</v>
      </c>
      <c r="H9450">
        <v>119.71</v>
      </c>
      <c r="I9450">
        <v>102.91</v>
      </c>
      <c r="J9450">
        <v>119.71</v>
      </c>
      <c r="K9450">
        <v>119.71</v>
      </c>
      <c r="L9450">
        <v>119.71</v>
      </c>
      <c r="M9450">
        <v>119.71</v>
      </c>
      <c r="N9450">
        <v>119.71</v>
      </c>
      <c r="O9450">
        <v>141.04</v>
      </c>
      <c r="P9450">
        <v>96.91</v>
      </c>
      <c r="Q9450">
        <v>106.51</v>
      </c>
      <c r="R9450">
        <v>119.71</v>
      </c>
      <c r="S9450">
        <v>119.71</v>
      </c>
      <c r="T9450">
        <v>119.71</v>
      </c>
      <c r="U9450">
        <v>109.84</v>
      </c>
      <c r="V9450">
        <v>119.71</v>
      </c>
      <c r="W9450">
        <v>119.71</v>
      </c>
      <c r="X9450">
        <v>119.71</v>
      </c>
      <c r="Y9450">
        <v>119.71</v>
      </c>
      <c r="Z9450">
        <v>119.71</v>
      </c>
      <c r="AA9450">
        <v>115.58</v>
      </c>
      <c r="AB9450">
        <v>131.97</v>
      </c>
      <c r="AC9450">
        <v>119.71</v>
      </c>
      <c r="AD9450">
        <v>119.71</v>
      </c>
      <c r="AE9450">
        <v>119.71</v>
      </c>
    </row>
    <row r="9451" spans="1:31">
      <c r="A9451" t="s">
        <v>14387</v>
      </c>
      <c r="B9451" t="s">
        <v>18895</v>
      </c>
      <c r="C9451" t="s">
        <v>18896</v>
      </c>
      <c r="D9451" t="s">
        <v>104</v>
      </c>
      <c r="E9451">
        <v>16.34</v>
      </c>
      <c r="F9451">
        <v>22.54</v>
      </c>
      <c r="G9451">
        <v>22.54</v>
      </c>
      <c r="H9451">
        <v>22.54</v>
      </c>
      <c r="I9451">
        <v>19.38</v>
      </c>
      <c r="J9451">
        <v>22.54</v>
      </c>
      <c r="K9451">
        <v>22.54</v>
      </c>
      <c r="L9451">
        <v>22.54</v>
      </c>
      <c r="M9451">
        <v>22.54</v>
      </c>
      <c r="N9451">
        <v>22.54</v>
      </c>
      <c r="O9451">
        <v>26.56</v>
      </c>
      <c r="P9451">
        <v>18.25</v>
      </c>
      <c r="Q9451">
        <v>20.059999999999999</v>
      </c>
      <c r="R9451">
        <v>22.54</v>
      </c>
      <c r="S9451">
        <v>22.54</v>
      </c>
      <c r="T9451">
        <v>22.54</v>
      </c>
      <c r="U9451">
        <v>20.68</v>
      </c>
      <c r="V9451">
        <v>22.54</v>
      </c>
      <c r="W9451">
        <v>22.54</v>
      </c>
      <c r="X9451">
        <v>22.54</v>
      </c>
      <c r="Y9451">
        <v>22.54</v>
      </c>
      <c r="Z9451">
        <v>22.54</v>
      </c>
      <c r="AA9451">
        <v>21.76</v>
      </c>
      <c r="AB9451">
        <v>24.85</v>
      </c>
      <c r="AC9451">
        <v>22.54</v>
      </c>
      <c r="AD9451">
        <v>22.54</v>
      </c>
      <c r="AE9451">
        <v>22.54</v>
      </c>
    </row>
    <row r="9452" spans="1:31">
      <c r="A9452" t="s">
        <v>14387</v>
      </c>
      <c r="B9452" t="s">
        <v>18897</v>
      </c>
      <c r="C9452" t="s">
        <v>18898</v>
      </c>
      <c r="D9452" t="s">
        <v>104</v>
      </c>
      <c r="E9452">
        <v>128.30000000000001</v>
      </c>
      <c r="F9452">
        <v>176.98</v>
      </c>
      <c r="G9452">
        <v>176.98</v>
      </c>
      <c r="H9452">
        <v>176.98</v>
      </c>
      <c r="I9452">
        <v>152.15</v>
      </c>
      <c r="J9452">
        <v>176.98</v>
      </c>
      <c r="K9452">
        <v>176.98</v>
      </c>
      <c r="L9452">
        <v>176.98</v>
      </c>
      <c r="M9452">
        <v>176.98</v>
      </c>
      <c r="N9452">
        <v>176.98</v>
      </c>
      <c r="O9452">
        <v>208.51</v>
      </c>
      <c r="P9452">
        <v>143.28</v>
      </c>
      <c r="Q9452">
        <v>157.47</v>
      </c>
      <c r="R9452">
        <v>176.98</v>
      </c>
      <c r="S9452">
        <v>176.98</v>
      </c>
      <c r="T9452">
        <v>176.98</v>
      </c>
      <c r="U9452">
        <v>162.38999999999999</v>
      </c>
      <c r="V9452">
        <v>176.98</v>
      </c>
      <c r="W9452">
        <v>176.98</v>
      </c>
      <c r="X9452">
        <v>176.98</v>
      </c>
      <c r="Y9452">
        <v>176.98</v>
      </c>
      <c r="Z9452">
        <v>176.98</v>
      </c>
      <c r="AA9452">
        <v>170.87</v>
      </c>
      <c r="AB9452">
        <v>195.11</v>
      </c>
      <c r="AC9452">
        <v>176.98</v>
      </c>
      <c r="AD9452">
        <v>176.98</v>
      </c>
      <c r="AE9452">
        <v>176.98</v>
      </c>
    </row>
    <row r="9453" spans="1:31">
      <c r="A9453" t="s">
        <v>14387</v>
      </c>
      <c r="B9453" t="s">
        <v>18899</v>
      </c>
      <c r="C9453" t="s">
        <v>18900</v>
      </c>
      <c r="D9453" t="s">
        <v>104</v>
      </c>
      <c r="E9453">
        <v>215.55</v>
      </c>
      <c r="F9453">
        <v>297.33999999999997</v>
      </c>
      <c r="G9453">
        <v>297.33999999999997</v>
      </c>
      <c r="H9453">
        <v>297.33999999999997</v>
      </c>
      <c r="I9453">
        <v>255.62</v>
      </c>
      <c r="J9453">
        <v>297.33999999999997</v>
      </c>
      <c r="K9453">
        <v>297.33999999999997</v>
      </c>
      <c r="L9453">
        <v>297.33999999999997</v>
      </c>
      <c r="M9453">
        <v>297.33999999999997</v>
      </c>
      <c r="N9453">
        <v>297.33999999999997</v>
      </c>
      <c r="O9453">
        <v>350.32</v>
      </c>
      <c r="P9453">
        <v>240.72</v>
      </c>
      <c r="Q9453">
        <v>264.56</v>
      </c>
      <c r="R9453">
        <v>297.33999999999997</v>
      </c>
      <c r="S9453">
        <v>297.33999999999997</v>
      </c>
      <c r="T9453">
        <v>297.33999999999997</v>
      </c>
      <c r="U9453">
        <v>272.83999999999997</v>
      </c>
      <c r="V9453">
        <v>297.33999999999997</v>
      </c>
      <c r="W9453">
        <v>297.33999999999997</v>
      </c>
      <c r="X9453">
        <v>297.33999999999997</v>
      </c>
      <c r="Y9453">
        <v>297.33999999999997</v>
      </c>
      <c r="Z9453">
        <v>297.33999999999997</v>
      </c>
      <c r="AA9453">
        <v>287.07</v>
      </c>
      <c r="AB9453">
        <v>327.8</v>
      </c>
      <c r="AC9453">
        <v>297.33999999999997</v>
      </c>
      <c r="AD9453">
        <v>297.33999999999997</v>
      </c>
      <c r="AE9453">
        <v>297.33999999999997</v>
      </c>
    </row>
    <row r="9454" spans="1:31">
      <c r="A9454" t="s">
        <v>14387</v>
      </c>
      <c r="B9454" t="s">
        <v>18901</v>
      </c>
      <c r="C9454" t="s">
        <v>18902</v>
      </c>
      <c r="D9454" t="s">
        <v>34</v>
      </c>
      <c r="E9454">
        <v>123.53</v>
      </c>
      <c r="F9454">
        <v>160.52000000000001</v>
      </c>
      <c r="G9454">
        <v>129.49</v>
      </c>
      <c r="H9454">
        <v>141.71</v>
      </c>
      <c r="I9454">
        <v>147.76</v>
      </c>
      <c r="J9454">
        <v>141.71</v>
      </c>
      <c r="K9454">
        <v>141.71</v>
      </c>
      <c r="L9454">
        <v>119.18</v>
      </c>
      <c r="M9454">
        <v>124.31</v>
      </c>
      <c r="N9454">
        <v>141.71</v>
      </c>
      <c r="O9454">
        <v>129.49</v>
      </c>
      <c r="P9454">
        <v>160.03</v>
      </c>
      <c r="Q9454">
        <v>146.59</v>
      </c>
      <c r="R9454">
        <v>139.26</v>
      </c>
      <c r="S9454">
        <v>129.15</v>
      </c>
      <c r="T9454">
        <v>130.61000000000001</v>
      </c>
      <c r="U9454">
        <v>136.82</v>
      </c>
      <c r="V9454">
        <v>129</v>
      </c>
      <c r="W9454">
        <v>109.55</v>
      </c>
      <c r="X9454">
        <v>163.69</v>
      </c>
      <c r="Y9454">
        <v>141.71</v>
      </c>
      <c r="Z9454">
        <v>141.71</v>
      </c>
      <c r="AA9454">
        <v>167.26</v>
      </c>
      <c r="AB9454">
        <v>141.71</v>
      </c>
      <c r="AC9454">
        <v>146.1</v>
      </c>
      <c r="AD9454">
        <v>141.71</v>
      </c>
      <c r="AE9454">
        <v>117.27</v>
      </c>
    </row>
    <row r="9455" spans="1:31">
      <c r="A9455" t="s">
        <v>14387</v>
      </c>
      <c r="B9455" t="s">
        <v>18903</v>
      </c>
      <c r="C9455" t="s">
        <v>18904</v>
      </c>
      <c r="D9455" t="s">
        <v>34</v>
      </c>
      <c r="E9455">
        <v>135.61000000000001</v>
      </c>
      <c r="F9455">
        <v>135.61000000000001</v>
      </c>
      <c r="G9455">
        <v>135.61000000000001</v>
      </c>
      <c r="H9455">
        <v>135.61000000000001</v>
      </c>
      <c r="I9455">
        <v>135.61000000000001</v>
      </c>
      <c r="J9455">
        <v>135.61000000000001</v>
      </c>
      <c r="K9455">
        <v>135.61000000000001</v>
      </c>
      <c r="L9455">
        <v>135.61000000000001</v>
      </c>
      <c r="M9455">
        <v>135.61000000000001</v>
      </c>
      <c r="N9455">
        <v>135.61000000000001</v>
      </c>
      <c r="O9455">
        <v>135.61000000000001</v>
      </c>
      <c r="P9455">
        <v>135.61000000000001</v>
      </c>
      <c r="Q9455">
        <v>135.61000000000001</v>
      </c>
      <c r="R9455">
        <v>135.61000000000001</v>
      </c>
      <c r="S9455">
        <v>124.5</v>
      </c>
      <c r="T9455">
        <v>95.73</v>
      </c>
      <c r="U9455">
        <v>135.61000000000001</v>
      </c>
      <c r="V9455">
        <v>100.38</v>
      </c>
      <c r="W9455">
        <v>78.69</v>
      </c>
      <c r="X9455">
        <v>164.63</v>
      </c>
      <c r="Y9455">
        <v>135.61000000000001</v>
      </c>
      <c r="Z9455">
        <v>135.61000000000001</v>
      </c>
      <c r="AA9455">
        <v>86.43</v>
      </c>
      <c r="AB9455">
        <v>135.61000000000001</v>
      </c>
      <c r="AC9455">
        <v>135.61000000000001</v>
      </c>
      <c r="AD9455">
        <v>135.61000000000001</v>
      </c>
      <c r="AE9455">
        <v>135.61000000000001</v>
      </c>
    </row>
    <row r="9456" spans="1:31">
      <c r="A9456" t="s">
        <v>14387</v>
      </c>
      <c r="B9456" t="s">
        <v>18905</v>
      </c>
      <c r="C9456" t="s">
        <v>18906</v>
      </c>
      <c r="D9456" t="s">
        <v>34</v>
      </c>
      <c r="E9456">
        <v>147.91999999999999</v>
      </c>
      <c r="F9456">
        <v>147.91999999999999</v>
      </c>
      <c r="G9456">
        <v>147.91999999999999</v>
      </c>
      <c r="H9456">
        <v>147.91999999999999</v>
      </c>
      <c r="I9456">
        <v>147.91999999999999</v>
      </c>
      <c r="J9456">
        <v>147.91999999999999</v>
      </c>
      <c r="K9456">
        <v>147.91999999999999</v>
      </c>
      <c r="L9456">
        <v>147.91999999999999</v>
      </c>
      <c r="M9456">
        <v>147.91999999999999</v>
      </c>
      <c r="N9456">
        <v>147.91999999999999</v>
      </c>
      <c r="O9456">
        <v>147.91999999999999</v>
      </c>
      <c r="P9456">
        <v>147.91999999999999</v>
      </c>
      <c r="Q9456">
        <v>147.91999999999999</v>
      </c>
      <c r="R9456">
        <v>147.91999999999999</v>
      </c>
      <c r="S9456">
        <v>135.80000000000001</v>
      </c>
      <c r="T9456">
        <v>104.42</v>
      </c>
      <c r="U9456">
        <v>147.91999999999999</v>
      </c>
      <c r="V9456">
        <v>109.49</v>
      </c>
      <c r="W9456">
        <v>85.83</v>
      </c>
      <c r="X9456">
        <v>179.57</v>
      </c>
      <c r="Y9456">
        <v>147.91999999999999</v>
      </c>
      <c r="Z9456">
        <v>147.91999999999999</v>
      </c>
      <c r="AA9456">
        <v>94.27</v>
      </c>
      <c r="AB9456">
        <v>147.91999999999999</v>
      </c>
      <c r="AC9456">
        <v>147.91999999999999</v>
      </c>
      <c r="AD9456">
        <v>147.91999999999999</v>
      </c>
      <c r="AE9456">
        <v>147.91999999999999</v>
      </c>
    </row>
    <row r="9457" spans="1:31">
      <c r="A9457" t="s">
        <v>14387</v>
      </c>
      <c r="B9457" t="s">
        <v>18907</v>
      </c>
      <c r="C9457" t="s">
        <v>18908</v>
      </c>
      <c r="D9457" t="s">
        <v>34</v>
      </c>
      <c r="E9457">
        <v>158.65</v>
      </c>
      <c r="F9457">
        <v>158.65</v>
      </c>
      <c r="G9457">
        <v>158.65</v>
      </c>
      <c r="H9457">
        <v>158.65</v>
      </c>
      <c r="I9457">
        <v>158.65</v>
      </c>
      <c r="J9457">
        <v>158.65</v>
      </c>
      <c r="K9457">
        <v>158.65</v>
      </c>
      <c r="L9457">
        <v>158.65</v>
      </c>
      <c r="M9457">
        <v>158.65</v>
      </c>
      <c r="N9457">
        <v>158.65</v>
      </c>
      <c r="O9457">
        <v>158.65</v>
      </c>
      <c r="P9457">
        <v>158.65</v>
      </c>
      <c r="Q9457">
        <v>158.65</v>
      </c>
      <c r="R9457">
        <v>158.65</v>
      </c>
      <c r="S9457">
        <v>145.65</v>
      </c>
      <c r="T9457">
        <v>112</v>
      </c>
      <c r="U9457">
        <v>158.65</v>
      </c>
      <c r="V9457">
        <v>117.44</v>
      </c>
      <c r="W9457">
        <v>92.06</v>
      </c>
      <c r="X9457">
        <v>192.6</v>
      </c>
      <c r="Y9457">
        <v>158.65</v>
      </c>
      <c r="Z9457">
        <v>158.65</v>
      </c>
      <c r="AA9457">
        <v>101.11</v>
      </c>
      <c r="AB9457">
        <v>158.65</v>
      </c>
      <c r="AC9457">
        <v>158.65</v>
      </c>
      <c r="AD9457">
        <v>158.65</v>
      </c>
      <c r="AE9457">
        <v>158.65</v>
      </c>
    </row>
    <row r="9458" spans="1:31">
      <c r="A9458" t="s">
        <v>14387</v>
      </c>
      <c r="B9458" t="s">
        <v>18909</v>
      </c>
      <c r="C9458" t="s">
        <v>18910</v>
      </c>
      <c r="D9458" t="s">
        <v>34</v>
      </c>
      <c r="E9458">
        <v>119.11</v>
      </c>
      <c r="F9458">
        <v>79.41</v>
      </c>
      <c r="G9458">
        <v>79.41</v>
      </c>
      <c r="H9458">
        <v>79.41</v>
      </c>
      <c r="I9458">
        <v>112.49</v>
      </c>
      <c r="J9458">
        <v>79.41</v>
      </c>
      <c r="K9458">
        <v>92.64</v>
      </c>
      <c r="L9458">
        <v>79.41</v>
      </c>
      <c r="M9458">
        <v>79.41</v>
      </c>
      <c r="N9458">
        <v>79.41</v>
      </c>
      <c r="O9458">
        <v>99.26</v>
      </c>
      <c r="P9458">
        <v>62.2</v>
      </c>
      <c r="Q9458">
        <v>79.41</v>
      </c>
      <c r="R9458">
        <v>79.41</v>
      </c>
      <c r="S9458">
        <v>79.41</v>
      </c>
      <c r="T9458">
        <v>79.41</v>
      </c>
      <c r="U9458">
        <v>79.41</v>
      </c>
      <c r="V9458">
        <v>86.02</v>
      </c>
      <c r="W9458">
        <v>79.41</v>
      </c>
      <c r="X9458">
        <v>79.41</v>
      </c>
      <c r="Y9458">
        <v>82.72</v>
      </c>
      <c r="Z9458">
        <v>79.41</v>
      </c>
      <c r="AA9458">
        <v>73.45</v>
      </c>
      <c r="AB9458">
        <v>105.88</v>
      </c>
      <c r="AC9458">
        <v>79.41</v>
      </c>
      <c r="AD9458">
        <v>79.41</v>
      </c>
      <c r="AE9458">
        <v>79.41</v>
      </c>
    </row>
    <row r="9459" spans="1:31">
      <c r="A9459" t="s">
        <v>14387</v>
      </c>
      <c r="B9459" t="s">
        <v>18911</v>
      </c>
      <c r="C9459" t="s">
        <v>18912</v>
      </c>
      <c r="D9459" t="s">
        <v>34</v>
      </c>
      <c r="E9459">
        <v>180</v>
      </c>
      <c r="F9459">
        <v>120</v>
      </c>
      <c r="G9459">
        <v>120</v>
      </c>
      <c r="H9459">
        <v>120</v>
      </c>
      <c r="I9459">
        <v>170</v>
      </c>
      <c r="J9459">
        <v>120</v>
      </c>
      <c r="K9459">
        <v>140</v>
      </c>
      <c r="L9459">
        <v>120</v>
      </c>
      <c r="M9459">
        <v>120</v>
      </c>
      <c r="N9459">
        <v>120</v>
      </c>
      <c r="O9459">
        <v>150</v>
      </c>
      <c r="P9459">
        <v>94</v>
      </c>
      <c r="Q9459">
        <v>120</v>
      </c>
      <c r="R9459">
        <v>120</v>
      </c>
      <c r="S9459">
        <v>120</v>
      </c>
      <c r="T9459">
        <v>120</v>
      </c>
      <c r="U9459">
        <v>120</v>
      </c>
      <c r="V9459">
        <v>130</v>
      </c>
      <c r="W9459">
        <v>120</v>
      </c>
      <c r="X9459">
        <v>120</v>
      </c>
      <c r="Y9459">
        <v>125</v>
      </c>
      <c r="Z9459">
        <v>120</v>
      </c>
      <c r="AA9459">
        <v>111</v>
      </c>
      <c r="AB9459">
        <v>160</v>
      </c>
      <c r="AC9459">
        <v>120</v>
      </c>
      <c r="AD9459">
        <v>120</v>
      </c>
      <c r="AE9459">
        <v>120</v>
      </c>
    </row>
    <row r="9460" spans="1:31">
      <c r="A9460" t="s">
        <v>14387</v>
      </c>
      <c r="B9460" t="s">
        <v>18913</v>
      </c>
      <c r="C9460" t="s">
        <v>18914</v>
      </c>
      <c r="D9460" t="s">
        <v>34</v>
      </c>
      <c r="E9460">
        <v>37.81</v>
      </c>
      <c r="F9460">
        <v>25.2</v>
      </c>
      <c r="G9460">
        <v>25.2</v>
      </c>
      <c r="H9460">
        <v>25.2</v>
      </c>
      <c r="I9460">
        <v>35.71</v>
      </c>
      <c r="J9460">
        <v>25.2</v>
      </c>
      <c r="K9460">
        <v>29.41</v>
      </c>
      <c r="L9460">
        <v>25.2</v>
      </c>
      <c r="M9460">
        <v>25.2</v>
      </c>
      <c r="N9460">
        <v>25.2</v>
      </c>
      <c r="O9460">
        <v>31.51</v>
      </c>
      <c r="P9460">
        <v>19.739999999999998</v>
      </c>
      <c r="Q9460">
        <v>25.2</v>
      </c>
      <c r="R9460">
        <v>25.2</v>
      </c>
      <c r="S9460">
        <v>25.2</v>
      </c>
      <c r="T9460">
        <v>25.2</v>
      </c>
      <c r="U9460">
        <v>25.2</v>
      </c>
      <c r="V9460">
        <v>27.3</v>
      </c>
      <c r="W9460">
        <v>25.2</v>
      </c>
      <c r="X9460">
        <v>25.2</v>
      </c>
      <c r="Y9460">
        <v>26.25</v>
      </c>
      <c r="Z9460">
        <v>25.2</v>
      </c>
      <c r="AA9460">
        <v>23.31</v>
      </c>
      <c r="AB9460">
        <v>33.61</v>
      </c>
      <c r="AC9460">
        <v>25.2</v>
      </c>
      <c r="AD9460">
        <v>25.2</v>
      </c>
      <c r="AE9460">
        <v>25.2</v>
      </c>
    </row>
    <row r="9461" spans="1:31">
      <c r="A9461" t="s">
        <v>14387</v>
      </c>
      <c r="B9461" t="s">
        <v>18915</v>
      </c>
      <c r="C9461" t="s">
        <v>18916</v>
      </c>
      <c r="D9461" t="s">
        <v>34</v>
      </c>
      <c r="E9461">
        <v>84.7</v>
      </c>
      <c r="F9461">
        <v>110.07</v>
      </c>
      <c r="G9461">
        <v>88.79</v>
      </c>
      <c r="H9461">
        <v>97.17</v>
      </c>
      <c r="I9461">
        <v>101.32</v>
      </c>
      <c r="J9461">
        <v>97.17</v>
      </c>
      <c r="K9461">
        <v>97.17</v>
      </c>
      <c r="L9461">
        <v>81.72</v>
      </c>
      <c r="M9461">
        <v>85.24</v>
      </c>
      <c r="N9461">
        <v>97.17</v>
      </c>
      <c r="O9461">
        <v>88.79</v>
      </c>
      <c r="P9461">
        <v>109.73</v>
      </c>
      <c r="Q9461">
        <v>100.52</v>
      </c>
      <c r="R9461">
        <v>95.49</v>
      </c>
      <c r="S9461">
        <v>88.56</v>
      </c>
      <c r="T9461">
        <v>89.56</v>
      </c>
      <c r="U9461">
        <v>93.82</v>
      </c>
      <c r="V9461">
        <v>88.46</v>
      </c>
      <c r="W9461">
        <v>75.12</v>
      </c>
      <c r="X9461">
        <v>112.25</v>
      </c>
      <c r="Y9461">
        <v>97.17</v>
      </c>
      <c r="Z9461">
        <v>97.17</v>
      </c>
      <c r="AA9461">
        <v>114.69</v>
      </c>
      <c r="AB9461">
        <v>97.17</v>
      </c>
      <c r="AC9461">
        <v>100.18</v>
      </c>
      <c r="AD9461">
        <v>97.17</v>
      </c>
      <c r="AE9461">
        <v>80.41</v>
      </c>
    </row>
    <row r="9462" spans="1:31">
      <c r="A9462" t="s">
        <v>14387</v>
      </c>
      <c r="B9462" t="s">
        <v>18917</v>
      </c>
      <c r="C9462" t="s">
        <v>18918</v>
      </c>
      <c r="D9462" t="s">
        <v>34</v>
      </c>
      <c r="E9462">
        <v>34.409999999999997</v>
      </c>
      <c r="F9462">
        <v>44.71</v>
      </c>
      <c r="G9462">
        <v>36.07</v>
      </c>
      <c r="H9462">
        <v>39.47</v>
      </c>
      <c r="I9462">
        <v>41.16</v>
      </c>
      <c r="J9462">
        <v>39.47</v>
      </c>
      <c r="K9462">
        <v>39.47</v>
      </c>
      <c r="L9462">
        <v>33.200000000000003</v>
      </c>
      <c r="M9462">
        <v>34.630000000000003</v>
      </c>
      <c r="N9462">
        <v>39.47</v>
      </c>
      <c r="O9462">
        <v>36.07</v>
      </c>
      <c r="P9462">
        <v>44.58</v>
      </c>
      <c r="Q9462">
        <v>40.83</v>
      </c>
      <c r="R9462">
        <v>38.79</v>
      </c>
      <c r="S9462">
        <v>35.97</v>
      </c>
      <c r="T9462">
        <v>36.380000000000003</v>
      </c>
      <c r="U9462">
        <v>38.11</v>
      </c>
      <c r="V9462">
        <v>35.93</v>
      </c>
      <c r="W9462">
        <v>30.51</v>
      </c>
      <c r="X9462">
        <v>45.6</v>
      </c>
      <c r="Y9462">
        <v>39.47</v>
      </c>
      <c r="Z9462">
        <v>39.47</v>
      </c>
      <c r="AA9462">
        <v>46.59</v>
      </c>
      <c r="AB9462">
        <v>39.47</v>
      </c>
      <c r="AC9462">
        <v>40.700000000000003</v>
      </c>
      <c r="AD9462">
        <v>39.47</v>
      </c>
      <c r="AE9462">
        <v>32.67</v>
      </c>
    </row>
    <row r="9463" spans="1:31">
      <c r="A9463" t="s">
        <v>14387</v>
      </c>
      <c r="B9463" t="s">
        <v>18919</v>
      </c>
      <c r="C9463" t="s">
        <v>18920</v>
      </c>
      <c r="D9463" t="s">
        <v>34</v>
      </c>
      <c r="E9463">
        <v>25.28</v>
      </c>
      <c r="F9463">
        <v>32.85</v>
      </c>
      <c r="G9463">
        <v>26.5</v>
      </c>
      <c r="H9463">
        <v>29</v>
      </c>
      <c r="I9463">
        <v>30.24</v>
      </c>
      <c r="J9463">
        <v>29</v>
      </c>
      <c r="K9463">
        <v>29</v>
      </c>
      <c r="L9463">
        <v>24.39</v>
      </c>
      <c r="M9463">
        <v>25.44</v>
      </c>
      <c r="N9463">
        <v>29</v>
      </c>
      <c r="O9463">
        <v>26.5</v>
      </c>
      <c r="P9463">
        <v>32.75</v>
      </c>
      <c r="Q9463">
        <v>30</v>
      </c>
      <c r="R9463">
        <v>28.5</v>
      </c>
      <c r="S9463">
        <v>26.43</v>
      </c>
      <c r="T9463">
        <v>26.73</v>
      </c>
      <c r="U9463">
        <v>28</v>
      </c>
      <c r="V9463">
        <v>26.4</v>
      </c>
      <c r="W9463">
        <v>22.42</v>
      </c>
      <c r="X9463">
        <v>33.5</v>
      </c>
      <c r="Y9463">
        <v>29</v>
      </c>
      <c r="Z9463">
        <v>29</v>
      </c>
      <c r="AA9463">
        <v>34.229999999999997</v>
      </c>
      <c r="AB9463">
        <v>29</v>
      </c>
      <c r="AC9463">
        <v>29.9</v>
      </c>
      <c r="AD9463">
        <v>29</v>
      </c>
      <c r="AE9463">
        <v>24</v>
      </c>
    </row>
    <row r="9464" spans="1:31">
      <c r="A9464" t="s">
        <v>14387</v>
      </c>
      <c r="B9464" t="s">
        <v>18921</v>
      </c>
      <c r="C9464" t="s">
        <v>18922</v>
      </c>
      <c r="D9464" t="s">
        <v>34</v>
      </c>
      <c r="E9464">
        <v>24.7</v>
      </c>
      <c r="F9464">
        <v>32.1</v>
      </c>
      <c r="G9464">
        <v>25.89</v>
      </c>
      <c r="H9464">
        <v>28.34</v>
      </c>
      <c r="I9464">
        <v>29.55</v>
      </c>
      <c r="J9464">
        <v>28.34</v>
      </c>
      <c r="K9464">
        <v>28.34</v>
      </c>
      <c r="L9464">
        <v>23.83</v>
      </c>
      <c r="M9464">
        <v>24.86</v>
      </c>
      <c r="N9464">
        <v>28.34</v>
      </c>
      <c r="O9464">
        <v>25.89</v>
      </c>
      <c r="P9464">
        <v>32</v>
      </c>
      <c r="Q9464">
        <v>29.31</v>
      </c>
      <c r="R9464">
        <v>27.85</v>
      </c>
      <c r="S9464">
        <v>25.83</v>
      </c>
      <c r="T9464">
        <v>26.12</v>
      </c>
      <c r="U9464">
        <v>27.36</v>
      </c>
      <c r="V9464">
        <v>25.8</v>
      </c>
      <c r="W9464">
        <v>21.91</v>
      </c>
      <c r="X9464">
        <v>32.729999999999997</v>
      </c>
      <c r="Y9464">
        <v>28.34</v>
      </c>
      <c r="Z9464">
        <v>28.34</v>
      </c>
      <c r="AA9464">
        <v>33.450000000000003</v>
      </c>
      <c r="AB9464">
        <v>28.34</v>
      </c>
      <c r="AC9464">
        <v>29.22</v>
      </c>
      <c r="AD9464">
        <v>28.34</v>
      </c>
      <c r="AE9464">
        <v>23.45</v>
      </c>
    </row>
    <row r="9465" spans="1:31">
      <c r="A9465" t="s">
        <v>14387</v>
      </c>
      <c r="B9465" t="s">
        <v>18923</v>
      </c>
      <c r="C9465" t="s">
        <v>18924</v>
      </c>
      <c r="D9465" t="s">
        <v>104</v>
      </c>
      <c r="E9465">
        <v>4678.2</v>
      </c>
      <c r="F9465">
        <v>4927.88</v>
      </c>
      <c r="G9465">
        <v>4599.3500000000004</v>
      </c>
      <c r="H9465">
        <v>3778.04</v>
      </c>
      <c r="I9465">
        <v>4486.8900000000003</v>
      </c>
      <c r="J9465">
        <v>4598.26</v>
      </c>
      <c r="K9465">
        <v>5201.1000000000004</v>
      </c>
      <c r="L9465">
        <v>5256.62</v>
      </c>
      <c r="M9465">
        <v>4051.26</v>
      </c>
      <c r="N9465">
        <v>4861.08</v>
      </c>
      <c r="O9465">
        <v>5364.81</v>
      </c>
      <c r="P9465">
        <v>5100.79</v>
      </c>
      <c r="Q9465">
        <v>4927.7700000000004</v>
      </c>
      <c r="R9465">
        <v>5353.86</v>
      </c>
      <c r="S9465">
        <v>5124.99</v>
      </c>
      <c r="T9465">
        <v>4456.4399999999996</v>
      </c>
      <c r="U9465">
        <v>5650.63</v>
      </c>
      <c r="V9465">
        <v>5201.6499999999996</v>
      </c>
      <c r="W9465">
        <v>4959.63</v>
      </c>
      <c r="X9465">
        <v>4287.47</v>
      </c>
      <c r="Y9465">
        <v>4999.0600000000004</v>
      </c>
      <c r="Z9465">
        <v>5053.8100000000004</v>
      </c>
      <c r="AA9465">
        <v>5245.45</v>
      </c>
      <c r="AB9465">
        <v>4296.8900000000003</v>
      </c>
      <c r="AC9465">
        <v>5114.04</v>
      </c>
      <c r="AD9465">
        <v>4560.47</v>
      </c>
      <c r="AE9465">
        <v>5748.64</v>
      </c>
    </row>
    <row r="9466" spans="1:31">
      <c r="A9466" t="s">
        <v>14387</v>
      </c>
      <c r="B9466" t="s">
        <v>18925</v>
      </c>
      <c r="C9466" t="s">
        <v>18926</v>
      </c>
      <c r="D9466" t="s">
        <v>104</v>
      </c>
      <c r="E9466">
        <v>1202.96</v>
      </c>
      <c r="F9466">
        <v>1267.1600000000001</v>
      </c>
      <c r="G9466">
        <v>1182.69</v>
      </c>
      <c r="H9466">
        <v>971.49</v>
      </c>
      <c r="I9466">
        <v>1153.77</v>
      </c>
      <c r="J9466">
        <v>1182.4000000000001</v>
      </c>
      <c r="K9466">
        <v>1337.42</v>
      </c>
      <c r="L9466">
        <v>1351.7</v>
      </c>
      <c r="M9466">
        <v>1041.75</v>
      </c>
      <c r="N9466">
        <v>1249.99</v>
      </c>
      <c r="O9466">
        <v>1379.52</v>
      </c>
      <c r="P9466">
        <v>1311.63</v>
      </c>
      <c r="Q9466">
        <v>1267.1400000000001</v>
      </c>
      <c r="R9466">
        <v>1376.7</v>
      </c>
      <c r="S9466">
        <v>1317.85</v>
      </c>
      <c r="T9466">
        <v>1145.94</v>
      </c>
      <c r="U9466">
        <v>1453.02</v>
      </c>
      <c r="V9466">
        <v>1337.56</v>
      </c>
      <c r="W9466">
        <v>1275.33</v>
      </c>
      <c r="X9466">
        <v>1102.49</v>
      </c>
      <c r="Y9466">
        <v>1285.47</v>
      </c>
      <c r="Z9466">
        <v>1299.55</v>
      </c>
      <c r="AA9466">
        <v>1348.83</v>
      </c>
      <c r="AB9466">
        <v>1104.9100000000001</v>
      </c>
      <c r="AC9466">
        <v>1315.04</v>
      </c>
      <c r="AD9466">
        <v>1172.69</v>
      </c>
      <c r="AE9466">
        <v>1478.22</v>
      </c>
    </row>
    <row r="9467" spans="1:31">
      <c r="A9467" t="s">
        <v>14387</v>
      </c>
      <c r="B9467" t="s">
        <v>18927</v>
      </c>
      <c r="C9467" t="s">
        <v>18928</v>
      </c>
      <c r="D9467" t="s">
        <v>104</v>
      </c>
      <c r="E9467">
        <v>3701.83</v>
      </c>
      <c r="F9467">
        <v>3899.4</v>
      </c>
      <c r="G9467">
        <v>3639.44</v>
      </c>
      <c r="H9467">
        <v>2989.54</v>
      </c>
      <c r="I9467">
        <v>3550.45</v>
      </c>
      <c r="J9467">
        <v>3638.57</v>
      </c>
      <c r="K9467">
        <v>4115.6000000000004</v>
      </c>
      <c r="L9467">
        <v>4159.53</v>
      </c>
      <c r="M9467">
        <v>3205.74</v>
      </c>
      <c r="N9467">
        <v>3846.54</v>
      </c>
      <c r="O9467">
        <v>4245.1499999999996</v>
      </c>
      <c r="P9467">
        <v>4036.22</v>
      </c>
      <c r="Q9467">
        <v>3899.31</v>
      </c>
      <c r="R9467">
        <v>4236.4799999999996</v>
      </c>
      <c r="S9467">
        <v>4055.38</v>
      </c>
      <c r="T9467">
        <v>3526.36</v>
      </c>
      <c r="U9467">
        <v>4471.3100000000004</v>
      </c>
      <c r="V9467">
        <v>4116.03</v>
      </c>
      <c r="W9467">
        <v>3924.53</v>
      </c>
      <c r="X9467">
        <v>3392.65</v>
      </c>
      <c r="Y9467">
        <v>3955.72</v>
      </c>
      <c r="Z9467">
        <v>3999.05</v>
      </c>
      <c r="AA9467">
        <v>4150.6899999999996</v>
      </c>
      <c r="AB9467">
        <v>3400.1</v>
      </c>
      <c r="AC9467">
        <v>4046.71</v>
      </c>
      <c r="AD9467">
        <v>3608.68</v>
      </c>
      <c r="AE9467">
        <v>4548.87</v>
      </c>
    </row>
    <row r="9468" spans="1:31">
      <c r="A9468" t="s">
        <v>14387</v>
      </c>
      <c r="B9468" t="s">
        <v>18929</v>
      </c>
      <c r="C9468" t="s">
        <v>18930</v>
      </c>
      <c r="D9468" t="s">
        <v>104</v>
      </c>
      <c r="E9468">
        <v>10693.03</v>
      </c>
      <c r="F9468">
        <v>11263.72</v>
      </c>
      <c r="G9468">
        <v>10512.81</v>
      </c>
      <c r="H9468">
        <v>8635.52</v>
      </c>
      <c r="I9468">
        <v>10255.74</v>
      </c>
      <c r="J9468">
        <v>10510.3</v>
      </c>
      <c r="K9468">
        <v>11888.23</v>
      </c>
      <c r="L9468">
        <v>12015.14</v>
      </c>
      <c r="M9468">
        <v>9260.0300000000007</v>
      </c>
      <c r="N9468">
        <v>11111.04</v>
      </c>
      <c r="O9468">
        <v>12262.44</v>
      </c>
      <c r="P9468">
        <v>11658.95</v>
      </c>
      <c r="Q9468">
        <v>11263.47</v>
      </c>
      <c r="R9468">
        <v>12237.41</v>
      </c>
      <c r="S9468">
        <v>11714.27</v>
      </c>
      <c r="T9468">
        <v>10186.16</v>
      </c>
      <c r="U9468">
        <v>12915.74</v>
      </c>
      <c r="V9468">
        <v>11889.49</v>
      </c>
      <c r="W9468">
        <v>11336.31</v>
      </c>
      <c r="X9468">
        <v>9799.94</v>
      </c>
      <c r="Y9468">
        <v>11426.42</v>
      </c>
      <c r="Z9468">
        <v>11551.57</v>
      </c>
      <c r="AA9468">
        <v>11989.61</v>
      </c>
      <c r="AB9468">
        <v>9821.4599999999991</v>
      </c>
      <c r="AC9468">
        <v>11689.24</v>
      </c>
      <c r="AD9468">
        <v>10423.950000000001</v>
      </c>
      <c r="AE9468">
        <v>13139.76</v>
      </c>
    </row>
    <row r="9469" spans="1:31">
      <c r="A9469" t="s">
        <v>14387</v>
      </c>
      <c r="B9469" t="s">
        <v>18931</v>
      </c>
      <c r="C9469" t="s">
        <v>18932</v>
      </c>
      <c r="D9469" t="s">
        <v>104</v>
      </c>
      <c r="E9469">
        <v>7703087.96</v>
      </c>
      <c r="F9469">
        <v>7703087.96</v>
      </c>
      <c r="G9469">
        <v>7703087.96</v>
      </c>
      <c r="H9469">
        <v>7703087.96</v>
      </c>
      <c r="I9469">
        <v>7703087.96</v>
      </c>
      <c r="J9469">
        <v>7703087.96</v>
      </c>
      <c r="K9469">
        <v>7703087.96</v>
      </c>
      <c r="L9469">
        <v>7703087.96</v>
      </c>
      <c r="M9469">
        <v>7703087.96</v>
      </c>
      <c r="N9469">
        <v>7703087.96</v>
      </c>
      <c r="O9469">
        <v>7703087.96</v>
      </c>
      <c r="P9469">
        <v>7703087.96</v>
      </c>
      <c r="Q9469">
        <v>7703087.96</v>
      </c>
      <c r="R9469">
        <v>7703087.96</v>
      </c>
      <c r="S9469">
        <v>7703087.96</v>
      </c>
      <c r="T9469">
        <v>7703087.96</v>
      </c>
      <c r="U9469">
        <v>7703087.96</v>
      </c>
      <c r="V9469">
        <v>7703088</v>
      </c>
      <c r="W9469">
        <v>7703088</v>
      </c>
      <c r="X9469">
        <v>7703088</v>
      </c>
      <c r="Y9469">
        <v>7703088</v>
      </c>
      <c r="Z9469">
        <v>7703088</v>
      </c>
      <c r="AA9469">
        <v>7703088</v>
      </c>
      <c r="AB9469">
        <v>7703088</v>
      </c>
      <c r="AC9469">
        <v>7703088</v>
      </c>
      <c r="AD9469">
        <v>7703088</v>
      </c>
      <c r="AE9469">
        <v>7703088</v>
      </c>
    </row>
    <row r="9470" spans="1:31">
      <c r="A9470" t="s">
        <v>14387</v>
      </c>
      <c r="B9470" t="s">
        <v>18933</v>
      </c>
      <c r="C9470" t="s">
        <v>18934</v>
      </c>
      <c r="D9470" t="s">
        <v>104</v>
      </c>
      <c r="E9470">
        <v>3297577.06</v>
      </c>
      <c r="F9470">
        <v>3297577.06</v>
      </c>
      <c r="G9470">
        <v>3297577.06</v>
      </c>
      <c r="H9470">
        <v>3297577.06</v>
      </c>
      <c r="I9470">
        <v>3297577.06</v>
      </c>
      <c r="J9470">
        <v>3297577.06</v>
      </c>
      <c r="K9470">
        <v>3297577.06</v>
      </c>
      <c r="L9470">
        <v>3297577.06</v>
      </c>
      <c r="M9470">
        <v>3297577.06</v>
      </c>
      <c r="N9470">
        <v>3297577.06</v>
      </c>
      <c r="O9470">
        <v>3297577.06</v>
      </c>
      <c r="P9470">
        <v>3297577.06</v>
      </c>
      <c r="Q9470">
        <v>3297577.06</v>
      </c>
      <c r="R9470">
        <v>3297577.06</v>
      </c>
      <c r="S9470">
        <v>3297577.06</v>
      </c>
      <c r="T9470">
        <v>3297577.06</v>
      </c>
      <c r="U9470">
        <v>3297577.06</v>
      </c>
      <c r="V9470">
        <v>3297577</v>
      </c>
      <c r="W9470">
        <v>3297577</v>
      </c>
      <c r="X9470">
        <v>3297577</v>
      </c>
      <c r="Y9470">
        <v>3297577</v>
      </c>
      <c r="Z9470">
        <v>3297577</v>
      </c>
      <c r="AA9470">
        <v>3297577</v>
      </c>
      <c r="AB9470">
        <v>3297577</v>
      </c>
      <c r="AC9470">
        <v>3297577</v>
      </c>
      <c r="AD9470">
        <v>3297577</v>
      </c>
      <c r="AE9470">
        <v>3297577</v>
      </c>
    </row>
    <row r="9471" spans="1:31">
      <c r="A9471" t="s">
        <v>14387</v>
      </c>
      <c r="B9471" t="s">
        <v>18935</v>
      </c>
      <c r="C9471" t="s">
        <v>18936</v>
      </c>
      <c r="D9471" t="s">
        <v>13190</v>
      </c>
      <c r="E9471">
        <v>29.93</v>
      </c>
      <c r="F9471">
        <v>33.549999999999997</v>
      </c>
      <c r="G9471">
        <v>23.34</v>
      </c>
      <c r="H9471">
        <v>26.66</v>
      </c>
      <c r="I9471">
        <v>33.090000000000003</v>
      </c>
      <c r="J9471">
        <v>31.45</v>
      </c>
      <c r="K9471">
        <v>38.17</v>
      </c>
      <c r="L9471">
        <v>37.44</v>
      </c>
      <c r="M9471">
        <v>33.69</v>
      </c>
      <c r="N9471">
        <v>31.74</v>
      </c>
      <c r="O9471">
        <v>36.06</v>
      </c>
      <c r="P9471">
        <v>34.619999999999997</v>
      </c>
      <c r="Q9471">
        <v>29.66</v>
      </c>
      <c r="R9471">
        <v>29.93</v>
      </c>
      <c r="S9471">
        <v>27.57</v>
      </c>
      <c r="T9471">
        <v>33.71</v>
      </c>
      <c r="U9471">
        <v>31.76</v>
      </c>
      <c r="V9471">
        <v>32.96</v>
      </c>
      <c r="W9471">
        <v>40.159999999999997</v>
      </c>
      <c r="X9471">
        <v>29.26</v>
      </c>
      <c r="Y9471">
        <v>29.57</v>
      </c>
      <c r="Z9471">
        <v>26.96</v>
      </c>
      <c r="AA9471">
        <v>36.700000000000003</v>
      </c>
      <c r="AB9471">
        <v>32.96</v>
      </c>
      <c r="AC9471">
        <v>33.71</v>
      </c>
      <c r="AD9471">
        <v>35.79</v>
      </c>
      <c r="AE9471">
        <v>29.05</v>
      </c>
    </row>
    <row r="9472" spans="1:31">
      <c r="A9472" t="s">
        <v>14387</v>
      </c>
      <c r="B9472" t="s">
        <v>18937</v>
      </c>
      <c r="C9472" t="s">
        <v>18938</v>
      </c>
      <c r="D9472" t="s">
        <v>13190</v>
      </c>
      <c r="E9472">
        <v>14.82</v>
      </c>
      <c r="F9472">
        <v>11.94</v>
      </c>
      <c r="G9472">
        <v>9.2899999999999991</v>
      </c>
      <c r="H9472">
        <v>8.23</v>
      </c>
      <c r="I9472">
        <v>12.94</v>
      </c>
      <c r="J9472">
        <v>12.44</v>
      </c>
      <c r="K9472">
        <v>17.989999999999998</v>
      </c>
      <c r="L9472">
        <v>18.260000000000002</v>
      </c>
      <c r="M9472">
        <v>18.899999999999999</v>
      </c>
      <c r="N9472">
        <v>10.45</v>
      </c>
      <c r="O9472">
        <v>16.59</v>
      </c>
      <c r="P9472">
        <v>14.91</v>
      </c>
      <c r="Q9472">
        <v>7.66</v>
      </c>
      <c r="R9472">
        <v>12.1</v>
      </c>
      <c r="S9472">
        <v>14.07</v>
      </c>
      <c r="T9472">
        <v>16.829999999999998</v>
      </c>
      <c r="U9472">
        <v>11.92</v>
      </c>
      <c r="V9472">
        <v>15.52</v>
      </c>
      <c r="W9472">
        <v>16.43</v>
      </c>
      <c r="X9472">
        <v>10.02</v>
      </c>
      <c r="Y9472">
        <v>11.45</v>
      </c>
      <c r="Z9472">
        <v>9.57</v>
      </c>
      <c r="AA9472">
        <v>12.51</v>
      </c>
      <c r="AB9472">
        <v>12.83</v>
      </c>
      <c r="AC9472">
        <v>13.62</v>
      </c>
      <c r="AD9472">
        <v>17.47</v>
      </c>
      <c r="AE9472">
        <v>10.81</v>
      </c>
    </row>
    <row r="9473" spans="1:31">
      <c r="A9473" t="s">
        <v>14387</v>
      </c>
      <c r="B9473" t="s">
        <v>18939</v>
      </c>
      <c r="C9473" t="s">
        <v>18940</v>
      </c>
      <c r="D9473" t="s">
        <v>13190</v>
      </c>
      <c r="E9473">
        <v>29.8</v>
      </c>
      <c r="F9473">
        <v>22.43</v>
      </c>
      <c r="G9473">
        <v>19.28</v>
      </c>
      <c r="H9473">
        <v>20.46</v>
      </c>
      <c r="I9473">
        <v>27.05</v>
      </c>
      <c r="J9473">
        <v>20.65</v>
      </c>
      <c r="K9473">
        <v>37.67</v>
      </c>
      <c r="L9473">
        <v>46.04</v>
      </c>
      <c r="M9473">
        <v>21.64</v>
      </c>
      <c r="N9473">
        <v>23.61</v>
      </c>
      <c r="O9473">
        <v>35.409999999999997</v>
      </c>
      <c r="P9473">
        <v>38.950000000000003</v>
      </c>
      <c r="Q9473">
        <v>32.85</v>
      </c>
      <c r="R9473">
        <v>21.64</v>
      </c>
      <c r="S9473">
        <v>29.31</v>
      </c>
      <c r="T9473">
        <v>24.1</v>
      </c>
      <c r="U9473">
        <v>25.38</v>
      </c>
      <c r="V9473">
        <v>41.31</v>
      </c>
      <c r="W9473">
        <v>35.409999999999997</v>
      </c>
      <c r="X9473">
        <v>19.28</v>
      </c>
      <c r="Y9473">
        <v>27.34</v>
      </c>
      <c r="Z9473">
        <v>21.93</v>
      </c>
      <c r="AA9473">
        <v>43.28</v>
      </c>
      <c r="AB9473">
        <v>36.99</v>
      </c>
      <c r="AC9473">
        <v>23.21</v>
      </c>
      <c r="AD9473">
        <v>33.25</v>
      </c>
      <c r="AE9473">
        <v>36.99</v>
      </c>
    </row>
    <row r="9474" spans="1:31">
      <c r="A9474" t="s">
        <v>14387</v>
      </c>
      <c r="B9474" t="s">
        <v>18941</v>
      </c>
      <c r="C9474" t="s">
        <v>18942</v>
      </c>
      <c r="D9474" t="s">
        <v>104</v>
      </c>
      <c r="E9474">
        <v>33.31</v>
      </c>
      <c r="F9474">
        <v>22.39</v>
      </c>
      <c r="G9474">
        <v>22.39</v>
      </c>
      <c r="H9474">
        <v>22.39</v>
      </c>
      <c r="I9474">
        <v>12.26</v>
      </c>
      <c r="J9474">
        <v>22.39</v>
      </c>
      <c r="K9474">
        <v>12.15</v>
      </c>
      <c r="L9474">
        <v>14.66</v>
      </c>
      <c r="M9474">
        <v>20.38</v>
      </c>
      <c r="N9474">
        <v>22.39</v>
      </c>
      <c r="O9474">
        <v>13.32</v>
      </c>
      <c r="P9474">
        <v>26.65</v>
      </c>
      <c r="Q9474">
        <v>22.39</v>
      </c>
      <c r="R9474">
        <v>18.79</v>
      </c>
      <c r="S9474">
        <v>13.86</v>
      </c>
      <c r="T9474">
        <v>16.23</v>
      </c>
      <c r="U9474">
        <v>22.39</v>
      </c>
      <c r="V9474">
        <v>15.99</v>
      </c>
      <c r="W9474">
        <v>15.99</v>
      </c>
      <c r="X9474">
        <v>22.39</v>
      </c>
      <c r="Y9474">
        <v>31.44</v>
      </c>
      <c r="Z9474">
        <v>22.39</v>
      </c>
      <c r="AA9474">
        <v>15.83</v>
      </c>
      <c r="AB9474">
        <v>23.05</v>
      </c>
      <c r="AC9474">
        <v>10.07</v>
      </c>
      <c r="AD9474">
        <v>22.39</v>
      </c>
      <c r="AE9474">
        <v>22.39</v>
      </c>
    </row>
    <row r="9475" spans="1:31">
      <c r="A9475" t="s">
        <v>14387</v>
      </c>
      <c r="B9475" t="s">
        <v>18943</v>
      </c>
      <c r="C9475" t="s">
        <v>18944</v>
      </c>
      <c r="D9475" t="s">
        <v>104</v>
      </c>
      <c r="E9475">
        <v>3.03</v>
      </c>
      <c r="F9475">
        <v>3.03</v>
      </c>
      <c r="G9475">
        <v>2.77</v>
      </c>
      <c r="H9475">
        <v>2.25</v>
      </c>
      <c r="I9475">
        <v>5.03</v>
      </c>
      <c r="J9475">
        <v>3.03</v>
      </c>
      <c r="K9475">
        <v>2.25</v>
      </c>
      <c r="L9475">
        <v>3.28</v>
      </c>
      <c r="M9475">
        <v>3.64</v>
      </c>
      <c r="N9475">
        <v>3.38</v>
      </c>
      <c r="O9475">
        <v>5.73</v>
      </c>
      <c r="P9475">
        <v>2.5299999999999998</v>
      </c>
      <c r="Q9475">
        <v>4.8600000000000003</v>
      </c>
      <c r="R9475">
        <v>3.03</v>
      </c>
      <c r="S9475">
        <v>3.03</v>
      </c>
      <c r="T9475">
        <v>4.99</v>
      </c>
      <c r="U9475">
        <v>6.91</v>
      </c>
      <c r="V9475">
        <v>3.03</v>
      </c>
      <c r="W9475">
        <v>3.03</v>
      </c>
      <c r="X9475">
        <v>4.37</v>
      </c>
      <c r="Y9475">
        <v>3.03</v>
      </c>
      <c r="Z9475">
        <v>3.03</v>
      </c>
      <c r="AA9475">
        <v>2.2999999999999998</v>
      </c>
      <c r="AB9475">
        <v>5.28</v>
      </c>
      <c r="AC9475">
        <v>3.03</v>
      </c>
      <c r="AD9475">
        <v>3.03</v>
      </c>
      <c r="AE9475">
        <v>3.03</v>
      </c>
    </row>
    <row r="9476" spans="1:31">
      <c r="A9476" t="s">
        <v>14387</v>
      </c>
      <c r="B9476" t="s">
        <v>18945</v>
      </c>
      <c r="C9476" t="s">
        <v>18946</v>
      </c>
      <c r="D9476" t="s">
        <v>104</v>
      </c>
      <c r="E9476">
        <v>4.7</v>
      </c>
      <c r="F9476">
        <v>4.7</v>
      </c>
      <c r="G9476">
        <v>4.3</v>
      </c>
      <c r="H9476">
        <v>3.49</v>
      </c>
      <c r="I9476">
        <v>7.8</v>
      </c>
      <c r="J9476">
        <v>4.7</v>
      </c>
      <c r="K9476">
        <v>3.49</v>
      </c>
      <c r="L9476">
        <v>5.09</v>
      </c>
      <c r="M9476">
        <v>5.65</v>
      </c>
      <c r="N9476">
        <v>5.24</v>
      </c>
      <c r="O9476">
        <v>8.89</v>
      </c>
      <c r="P9476">
        <v>3.93</v>
      </c>
      <c r="Q9476">
        <v>7.53</v>
      </c>
      <c r="R9476">
        <v>4.7</v>
      </c>
      <c r="S9476">
        <v>4.7</v>
      </c>
      <c r="T9476">
        <v>7.74</v>
      </c>
      <c r="U9476">
        <v>10.72</v>
      </c>
      <c r="V9476">
        <v>4.7</v>
      </c>
      <c r="W9476">
        <v>4.7</v>
      </c>
      <c r="X9476">
        <v>6.78</v>
      </c>
      <c r="Y9476">
        <v>4.7</v>
      </c>
      <c r="Z9476">
        <v>4.7</v>
      </c>
      <c r="AA9476">
        <v>3.56</v>
      </c>
      <c r="AB9476">
        <v>8.18</v>
      </c>
      <c r="AC9476">
        <v>4.7</v>
      </c>
      <c r="AD9476">
        <v>4.7</v>
      </c>
      <c r="AE9476">
        <v>4.7</v>
      </c>
    </row>
    <row r="9477" spans="1:31">
      <c r="A9477" t="s">
        <v>14387</v>
      </c>
      <c r="B9477" t="s">
        <v>18947</v>
      </c>
      <c r="C9477" t="s">
        <v>18948</v>
      </c>
      <c r="D9477" t="s">
        <v>104</v>
      </c>
      <c r="E9477">
        <v>16.440000000000001</v>
      </c>
      <c r="F9477">
        <v>16.440000000000001</v>
      </c>
      <c r="G9477">
        <v>15.03</v>
      </c>
      <c r="H9477">
        <v>12.21</v>
      </c>
      <c r="I9477">
        <v>27.24</v>
      </c>
      <c r="J9477">
        <v>16.440000000000001</v>
      </c>
      <c r="K9477">
        <v>12.21</v>
      </c>
      <c r="L9477">
        <v>17.78</v>
      </c>
      <c r="M9477">
        <v>19.73</v>
      </c>
      <c r="N9477">
        <v>18.32</v>
      </c>
      <c r="O9477">
        <v>31.06</v>
      </c>
      <c r="P9477">
        <v>13.73</v>
      </c>
      <c r="Q9477">
        <v>26.3</v>
      </c>
      <c r="R9477">
        <v>16.440000000000001</v>
      </c>
      <c r="S9477">
        <v>16.440000000000001</v>
      </c>
      <c r="T9477">
        <v>27.05</v>
      </c>
      <c r="U9477">
        <v>37.44</v>
      </c>
      <c r="V9477">
        <v>16.440000000000001</v>
      </c>
      <c r="W9477">
        <v>16.440000000000001</v>
      </c>
      <c r="X9477">
        <v>23.67</v>
      </c>
      <c r="Y9477">
        <v>16.440000000000001</v>
      </c>
      <c r="Z9477">
        <v>16.440000000000001</v>
      </c>
      <c r="AA9477">
        <v>12.44</v>
      </c>
      <c r="AB9477">
        <v>28.58</v>
      </c>
      <c r="AC9477">
        <v>16.440000000000001</v>
      </c>
      <c r="AD9477">
        <v>16.440000000000001</v>
      </c>
      <c r="AE9477">
        <v>16.440000000000001</v>
      </c>
    </row>
    <row r="9478" spans="1:31">
      <c r="A9478" t="s">
        <v>14387</v>
      </c>
      <c r="B9478" t="s">
        <v>18949</v>
      </c>
      <c r="C9478" t="s">
        <v>18950</v>
      </c>
      <c r="D9478" t="s">
        <v>104</v>
      </c>
      <c r="E9478">
        <v>17.190000000000001</v>
      </c>
      <c r="F9478">
        <v>17.190000000000001</v>
      </c>
      <c r="G9478">
        <v>15.71</v>
      </c>
      <c r="H9478">
        <v>12.76</v>
      </c>
      <c r="I9478">
        <v>28.48</v>
      </c>
      <c r="J9478">
        <v>17.190000000000001</v>
      </c>
      <c r="K9478">
        <v>12.76</v>
      </c>
      <c r="L9478">
        <v>18.59</v>
      </c>
      <c r="M9478">
        <v>20.62</v>
      </c>
      <c r="N9478">
        <v>19.149999999999999</v>
      </c>
      <c r="O9478">
        <v>32.47</v>
      </c>
      <c r="P9478">
        <v>14.36</v>
      </c>
      <c r="Q9478">
        <v>27.5</v>
      </c>
      <c r="R9478">
        <v>17.190000000000001</v>
      </c>
      <c r="S9478">
        <v>17.190000000000001</v>
      </c>
      <c r="T9478">
        <v>28.28</v>
      </c>
      <c r="U9478">
        <v>39.14</v>
      </c>
      <c r="V9478">
        <v>17.190000000000001</v>
      </c>
      <c r="W9478">
        <v>17.190000000000001</v>
      </c>
      <c r="X9478">
        <v>24.75</v>
      </c>
      <c r="Y9478">
        <v>17.190000000000001</v>
      </c>
      <c r="Z9478">
        <v>17.190000000000001</v>
      </c>
      <c r="AA9478">
        <v>13.01</v>
      </c>
      <c r="AB9478">
        <v>29.88</v>
      </c>
      <c r="AC9478">
        <v>17.190000000000001</v>
      </c>
      <c r="AD9478">
        <v>17.190000000000001</v>
      </c>
      <c r="AE9478">
        <v>17.190000000000001</v>
      </c>
    </row>
    <row r="9479" spans="1:31">
      <c r="A9479" t="s">
        <v>14387</v>
      </c>
      <c r="B9479" t="s">
        <v>18951</v>
      </c>
      <c r="C9479" t="s">
        <v>18952</v>
      </c>
      <c r="D9479" t="s">
        <v>104</v>
      </c>
      <c r="E9479">
        <v>18.350000000000001</v>
      </c>
      <c r="F9479">
        <v>18.350000000000001</v>
      </c>
      <c r="G9479">
        <v>16.77</v>
      </c>
      <c r="H9479">
        <v>13.63</v>
      </c>
      <c r="I9479">
        <v>30.4</v>
      </c>
      <c r="J9479">
        <v>18.350000000000001</v>
      </c>
      <c r="K9479">
        <v>13.63</v>
      </c>
      <c r="L9479">
        <v>19.850000000000001</v>
      </c>
      <c r="M9479">
        <v>22.02</v>
      </c>
      <c r="N9479">
        <v>20.440000000000001</v>
      </c>
      <c r="O9479">
        <v>34.659999999999997</v>
      </c>
      <c r="P9479">
        <v>15.33</v>
      </c>
      <c r="Q9479">
        <v>29.36</v>
      </c>
      <c r="R9479">
        <v>18.350000000000001</v>
      </c>
      <c r="S9479">
        <v>18.350000000000001</v>
      </c>
      <c r="T9479">
        <v>30.18</v>
      </c>
      <c r="U9479">
        <v>41.78</v>
      </c>
      <c r="V9479">
        <v>18.350000000000001</v>
      </c>
      <c r="W9479">
        <v>18.350000000000001</v>
      </c>
      <c r="X9479">
        <v>26.42</v>
      </c>
      <c r="Y9479">
        <v>18.350000000000001</v>
      </c>
      <c r="Z9479">
        <v>18.350000000000001</v>
      </c>
      <c r="AA9479">
        <v>13.89</v>
      </c>
      <c r="AB9479">
        <v>31.89</v>
      </c>
      <c r="AC9479">
        <v>18.350000000000001</v>
      </c>
      <c r="AD9479">
        <v>18.350000000000001</v>
      </c>
      <c r="AE9479">
        <v>18.350000000000001</v>
      </c>
    </row>
    <row r="9480" spans="1:31">
      <c r="A9480" t="s">
        <v>14387</v>
      </c>
      <c r="B9480" t="s">
        <v>18953</v>
      </c>
      <c r="C9480" t="s">
        <v>18954</v>
      </c>
      <c r="D9480" t="s">
        <v>104</v>
      </c>
      <c r="E9480">
        <v>18.63</v>
      </c>
      <c r="F9480">
        <v>18.63</v>
      </c>
      <c r="G9480">
        <v>17.03</v>
      </c>
      <c r="H9480">
        <v>13.83</v>
      </c>
      <c r="I9480">
        <v>30.87</v>
      </c>
      <c r="J9480">
        <v>18.63</v>
      </c>
      <c r="K9480">
        <v>13.83</v>
      </c>
      <c r="L9480">
        <v>20.149999999999999</v>
      </c>
      <c r="M9480">
        <v>22.35</v>
      </c>
      <c r="N9480">
        <v>20.75</v>
      </c>
      <c r="O9480">
        <v>35.19</v>
      </c>
      <c r="P9480">
        <v>15.56</v>
      </c>
      <c r="Q9480">
        <v>29.8</v>
      </c>
      <c r="R9480">
        <v>18.63</v>
      </c>
      <c r="S9480">
        <v>18.63</v>
      </c>
      <c r="T9480">
        <v>30.64</v>
      </c>
      <c r="U9480">
        <v>42.42</v>
      </c>
      <c r="V9480">
        <v>18.63</v>
      </c>
      <c r="W9480">
        <v>18.63</v>
      </c>
      <c r="X9480">
        <v>26.82</v>
      </c>
      <c r="Y9480">
        <v>18.63</v>
      </c>
      <c r="Z9480">
        <v>18.63</v>
      </c>
      <c r="AA9480">
        <v>14.1</v>
      </c>
      <c r="AB9480">
        <v>32.380000000000003</v>
      </c>
      <c r="AC9480">
        <v>18.63</v>
      </c>
      <c r="AD9480">
        <v>18.63</v>
      </c>
      <c r="AE9480">
        <v>18.63</v>
      </c>
    </row>
    <row r="9481" spans="1:31">
      <c r="A9481" t="s">
        <v>14387</v>
      </c>
      <c r="B9481" t="s">
        <v>18955</v>
      </c>
      <c r="C9481" t="s">
        <v>18956</v>
      </c>
      <c r="D9481" t="s">
        <v>104</v>
      </c>
      <c r="E9481">
        <v>17.5</v>
      </c>
      <c r="F9481">
        <v>17.5</v>
      </c>
      <c r="G9481">
        <v>16</v>
      </c>
      <c r="H9481">
        <v>13</v>
      </c>
      <c r="I9481">
        <v>29</v>
      </c>
      <c r="J9481">
        <v>17.5</v>
      </c>
      <c r="K9481">
        <v>13</v>
      </c>
      <c r="L9481">
        <v>18.93</v>
      </c>
      <c r="M9481">
        <v>21</v>
      </c>
      <c r="N9481">
        <v>19.5</v>
      </c>
      <c r="O9481">
        <v>33.06</v>
      </c>
      <c r="P9481">
        <v>14.62</v>
      </c>
      <c r="Q9481">
        <v>28</v>
      </c>
      <c r="R9481">
        <v>17.5</v>
      </c>
      <c r="S9481">
        <v>17.5</v>
      </c>
      <c r="T9481">
        <v>28.79</v>
      </c>
      <c r="U9481">
        <v>39.85</v>
      </c>
      <c r="V9481">
        <v>17.5</v>
      </c>
      <c r="W9481">
        <v>17.5</v>
      </c>
      <c r="X9481">
        <v>25.2</v>
      </c>
      <c r="Y9481">
        <v>17.5</v>
      </c>
      <c r="Z9481">
        <v>17.5</v>
      </c>
      <c r="AA9481">
        <v>13.25</v>
      </c>
      <c r="AB9481">
        <v>30.42</v>
      </c>
      <c r="AC9481">
        <v>17.5</v>
      </c>
      <c r="AD9481">
        <v>17.5</v>
      </c>
      <c r="AE9481">
        <v>17.5</v>
      </c>
    </row>
    <row r="9482" spans="1:31">
      <c r="A9482" t="s">
        <v>14387</v>
      </c>
      <c r="B9482" t="s">
        <v>18957</v>
      </c>
      <c r="C9482" t="s">
        <v>18958</v>
      </c>
      <c r="D9482" t="s">
        <v>104</v>
      </c>
      <c r="E9482">
        <v>41.01</v>
      </c>
      <c r="F9482">
        <v>41.01</v>
      </c>
      <c r="G9482">
        <v>37.5</v>
      </c>
      <c r="H9482">
        <v>30.46</v>
      </c>
      <c r="I9482">
        <v>67.959999999999994</v>
      </c>
      <c r="J9482">
        <v>41.01</v>
      </c>
      <c r="K9482">
        <v>30.46</v>
      </c>
      <c r="L9482">
        <v>44.36</v>
      </c>
      <c r="M9482">
        <v>49.21</v>
      </c>
      <c r="N9482">
        <v>45.7</v>
      </c>
      <c r="O9482">
        <v>77.48</v>
      </c>
      <c r="P9482">
        <v>34.26</v>
      </c>
      <c r="Q9482">
        <v>65.62</v>
      </c>
      <c r="R9482">
        <v>41.01</v>
      </c>
      <c r="S9482">
        <v>41.01</v>
      </c>
      <c r="T9482">
        <v>67.47</v>
      </c>
      <c r="U9482">
        <v>93.39</v>
      </c>
      <c r="V9482">
        <v>41.01</v>
      </c>
      <c r="W9482">
        <v>41.01</v>
      </c>
      <c r="X9482">
        <v>59.06</v>
      </c>
      <c r="Y9482">
        <v>41.01</v>
      </c>
      <c r="Z9482">
        <v>41.01</v>
      </c>
      <c r="AA9482">
        <v>31.05</v>
      </c>
      <c r="AB9482">
        <v>71.290000000000006</v>
      </c>
      <c r="AC9482">
        <v>41.01</v>
      </c>
      <c r="AD9482">
        <v>41.01</v>
      </c>
      <c r="AE9482">
        <v>41.01</v>
      </c>
    </row>
    <row r="9483" spans="1:31">
      <c r="A9483" t="s">
        <v>14387</v>
      </c>
      <c r="B9483" t="s">
        <v>18959</v>
      </c>
      <c r="C9483" t="s">
        <v>18960</v>
      </c>
      <c r="D9483" t="s">
        <v>104</v>
      </c>
      <c r="E9483">
        <v>471.02</v>
      </c>
      <c r="F9483">
        <v>471.02</v>
      </c>
      <c r="G9483">
        <v>471.02</v>
      </c>
      <c r="H9483">
        <v>471.02</v>
      </c>
      <c r="I9483">
        <v>471.02</v>
      </c>
      <c r="J9483">
        <v>471.02</v>
      </c>
      <c r="K9483">
        <v>471.02</v>
      </c>
      <c r="L9483">
        <v>471.02</v>
      </c>
      <c r="M9483">
        <v>471.02</v>
      </c>
      <c r="N9483">
        <v>471.02</v>
      </c>
      <c r="O9483">
        <v>471.02</v>
      </c>
      <c r="P9483">
        <v>471.02</v>
      </c>
      <c r="Q9483">
        <v>471.02</v>
      </c>
      <c r="R9483">
        <v>471.02</v>
      </c>
      <c r="S9483">
        <v>471.02</v>
      </c>
      <c r="T9483">
        <v>471.02</v>
      </c>
      <c r="U9483">
        <v>471.02</v>
      </c>
      <c r="V9483">
        <v>471.02</v>
      </c>
      <c r="W9483">
        <v>471.02</v>
      </c>
      <c r="X9483">
        <v>471.02</v>
      </c>
      <c r="Y9483">
        <v>471.02</v>
      </c>
      <c r="Z9483">
        <v>471.02</v>
      </c>
      <c r="AA9483">
        <v>471.02</v>
      </c>
      <c r="AB9483">
        <v>471.02</v>
      </c>
      <c r="AC9483">
        <v>471.02</v>
      </c>
      <c r="AD9483">
        <v>471.02</v>
      </c>
      <c r="AE9483">
        <v>471.02</v>
      </c>
    </row>
    <row r="9484" spans="1:31">
      <c r="A9484" t="s">
        <v>14387</v>
      </c>
      <c r="B9484" t="s">
        <v>18961</v>
      </c>
      <c r="C9484" t="s">
        <v>18962</v>
      </c>
      <c r="D9484" t="s">
        <v>104</v>
      </c>
      <c r="E9484">
        <v>1293.57</v>
      </c>
      <c r="F9484">
        <v>1293.57</v>
      </c>
      <c r="G9484">
        <v>1293.57</v>
      </c>
      <c r="H9484">
        <v>1293.57</v>
      </c>
      <c r="I9484">
        <v>1293.57</v>
      </c>
      <c r="J9484">
        <v>1293.57</v>
      </c>
      <c r="K9484">
        <v>1293.57</v>
      </c>
      <c r="L9484">
        <v>1293.57</v>
      </c>
      <c r="M9484">
        <v>1293.57</v>
      </c>
      <c r="N9484">
        <v>1293.57</v>
      </c>
      <c r="O9484">
        <v>1293.57</v>
      </c>
      <c r="P9484">
        <v>1293.57</v>
      </c>
      <c r="Q9484">
        <v>1293.57</v>
      </c>
      <c r="R9484">
        <v>1293.57</v>
      </c>
      <c r="S9484">
        <v>1293.57</v>
      </c>
      <c r="T9484">
        <v>1293.57</v>
      </c>
      <c r="U9484">
        <v>1293.57</v>
      </c>
      <c r="V9484">
        <v>1293.57</v>
      </c>
      <c r="W9484">
        <v>1293.57</v>
      </c>
      <c r="X9484">
        <v>1293.57</v>
      </c>
      <c r="Y9484">
        <v>1293.57</v>
      </c>
      <c r="Z9484">
        <v>1293.57</v>
      </c>
      <c r="AA9484">
        <v>1293.57</v>
      </c>
      <c r="AB9484">
        <v>1293.57</v>
      </c>
      <c r="AC9484">
        <v>1293.57</v>
      </c>
      <c r="AD9484">
        <v>1293.57</v>
      </c>
      <c r="AE9484">
        <v>1293.57</v>
      </c>
    </row>
    <row r="9485" spans="1:31">
      <c r="A9485" t="s">
        <v>14387</v>
      </c>
      <c r="B9485" t="s">
        <v>18963</v>
      </c>
      <c r="C9485" t="s">
        <v>18964</v>
      </c>
      <c r="D9485" t="s">
        <v>104</v>
      </c>
      <c r="E9485">
        <v>1395.55</v>
      </c>
      <c r="F9485">
        <v>1395.55</v>
      </c>
      <c r="G9485">
        <v>1395.55</v>
      </c>
      <c r="H9485">
        <v>1395.55</v>
      </c>
      <c r="I9485">
        <v>1395.55</v>
      </c>
      <c r="J9485">
        <v>1395.55</v>
      </c>
      <c r="K9485">
        <v>1395.55</v>
      </c>
      <c r="L9485">
        <v>1395.55</v>
      </c>
      <c r="M9485">
        <v>1395.55</v>
      </c>
      <c r="N9485">
        <v>1395.55</v>
      </c>
      <c r="O9485">
        <v>1395.55</v>
      </c>
      <c r="P9485">
        <v>1395.55</v>
      </c>
      <c r="Q9485">
        <v>1395.55</v>
      </c>
      <c r="R9485">
        <v>1395.55</v>
      </c>
      <c r="S9485">
        <v>1395.55</v>
      </c>
      <c r="T9485">
        <v>1395.55</v>
      </c>
      <c r="U9485">
        <v>1395.55</v>
      </c>
      <c r="V9485">
        <v>1395.55</v>
      </c>
      <c r="W9485">
        <v>1395.55</v>
      </c>
      <c r="X9485">
        <v>1395.55</v>
      </c>
      <c r="Y9485">
        <v>1395.55</v>
      </c>
      <c r="Z9485">
        <v>1395.55</v>
      </c>
      <c r="AA9485">
        <v>1395.55</v>
      </c>
      <c r="AB9485">
        <v>1395.55</v>
      </c>
      <c r="AC9485">
        <v>1395.55</v>
      </c>
      <c r="AD9485">
        <v>1395.55</v>
      </c>
      <c r="AE9485">
        <v>1395.55</v>
      </c>
    </row>
    <row r="9486" spans="1:31">
      <c r="A9486" t="s">
        <v>14387</v>
      </c>
      <c r="B9486" t="s">
        <v>18965</v>
      </c>
      <c r="C9486" t="s">
        <v>18966</v>
      </c>
      <c r="D9486" t="s">
        <v>104</v>
      </c>
      <c r="E9486">
        <v>1535.21</v>
      </c>
      <c r="F9486">
        <v>1535.21</v>
      </c>
      <c r="G9486">
        <v>1535.21</v>
      </c>
      <c r="H9486">
        <v>1535.21</v>
      </c>
      <c r="I9486">
        <v>1535.21</v>
      </c>
      <c r="J9486">
        <v>1535.21</v>
      </c>
      <c r="K9486">
        <v>1535.21</v>
      </c>
      <c r="L9486">
        <v>1535.21</v>
      </c>
      <c r="M9486">
        <v>1535.21</v>
      </c>
      <c r="N9486">
        <v>1535.21</v>
      </c>
      <c r="O9486">
        <v>1535.21</v>
      </c>
      <c r="P9486">
        <v>1535.21</v>
      </c>
      <c r="Q9486">
        <v>1535.21</v>
      </c>
      <c r="R9486">
        <v>1535.21</v>
      </c>
      <c r="S9486">
        <v>1535.21</v>
      </c>
      <c r="T9486">
        <v>1535.21</v>
      </c>
      <c r="U9486">
        <v>1535.21</v>
      </c>
      <c r="V9486">
        <v>1535.21</v>
      </c>
      <c r="W9486">
        <v>1535.21</v>
      </c>
      <c r="X9486">
        <v>1535.21</v>
      </c>
      <c r="Y9486">
        <v>1535.21</v>
      </c>
      <c r="Z9486">
        <v>1535.21</v>
      </c>
      <c r="AA9486">
        <v>1535.21</v>
      </c>
      <c r="AB9486">
        <v>1535.21</v>
      </c>
      <c r="AC9486">
        <v>1535.21</v>
      </c>
      <c r="AD9486">
        <v>1535.21</v>
      </c>
      <c r="AE9486">
        <v>1535.21</v>
      </c>
    </row>
    <row r="9487" spans="1:31">
      <c r="A9487" t="s">
        <v>14387</v>
      </c>
      <c r="B9487" t="s">
        <v>18967</v>
      </c>
      <c r="C9487" t="s">
        <v>18968</v>
      </c>
      <c r="D9487" t="s">
        <v>34</v>
      </c>
      <c r="E9487">
        <v>124.1</v>
      </c>
      <c r="F9487">
        <v>124.1</v>
      </c>
      <c r="G9487">
        <v>124.1</v>
      </c>
      <c r="H9487">
        <v>124.1</v>
      </c>
      <c r="I9487">
        <v>124.1</v>
      </c>
      <c r="J9487">
        <v>124.1</v>
      </c>
      <c r="K9487">
        <v>124.1</v>
      </c>
      <c r="L9487">
        <v>124.1</v>
      </c>
      <c r="M9487">
        <v>124.1</v>
      </c>
      <c r="N9487">
        <v>124.1</v>
      </c>
      <c r="O9487">
        <v>124.1</v>
      </c>
      <c r="P9487">
        <v>124.1</v>
      </c>
      <c r="Q9487">
        <v>124.1</v>
      </c>
      <c r="R9487">
        <v>124.1</v>
      </c>
      <c r="S9487">
        <v>124.1</v>
      </c>
      <c r="T9487">
        <v>124.1</v>
      </c>
      <c r="U9487">
        <v>124.1</v>
      </c>
      <c r="V9487">
        <v>124.1</v>
      </c>
      <c r="W9487">
        <v>124.1</v>
      </c>
      <c r="X9487">
        <v>124.1</v>
      </c>
      <c r="Y9487">
        <v>124.1</v>
      </c>
      <c r="Z9487">
        <v>124.1</v>
      </c>
      <c r="AA9487">
        <v>124.1</v>
      </c>
      <c r="AB9487">
        <v>124.1</v>
      </c>
      <c r="AC9487">
        <v>124.1</v>
      </c>
      <c r="AD9487">
        <v>124.1</v>
      </c>
      <c r="AE9487">
        <v>124.1</v>
      </c>
    </row>
    <row r="9488" spans="1:31">
      <c r="A9488" t="s">
        <v>14387</v>
      </c>
      <c r="B9488" t="s">
        <v>18969</v>
      </c>
      <c r="C9488" t="s">
        <v>18970</v>
      </c>
      <c r="D9488" t="s">
        <v>34</v>
      </c>
      <c r="E9488">
        <v>134.27000000000001</v>
      </c>
      <c r="F9488">
        <v>134.27000000000001</v>
      </c>
      <c r="G9488">
        <v>134.27000000000001</v>
      </c>
      <c r="H9488">
        <v>134.27000000000001</v>
      </c>
      <c r="I9488">
        <v>134.27000000000001</v>
      </c>
      <c r="J9488">
        <v>134.27000000000001</v>
      </c>
      <c r="K9488">
        <v>134.27000000000001</v>
      </c>
      <c r="L9488">
        <v>134.27000000000001</v>
      </c>
      <c r="M9488">
        <v>134.27000000000001</v>
      </c>
      <c r="N9488">
        <v>134.27000000000001</v>
      </c>
      <c r="O9488">
        <v>134.27000000000001</v>
      </c>
      <c r="P9488">
        <v>134.27000000000001</v>
      </c>
      <c r="Q9488">
        <v>134.27000000000001</v>
      </c>
      <c r="R9488">
        <v>134.27000000000001</v>
      </c>
      <c r="S9488">
        <v>134.27000000000001</v>
      </c>
      <c r="T9488">
        <v>134.27000000000001</v>
      </c>
      <c r="U9488">
        <v>134.27000000000001</v>
      </c>
      <c r="V9488">
        <v>134.27000000000001</v>
      </c>
      <c r="W9488">
        <v>134.27000000000001</v>
      </c>
      <c r="X9488">
        <v>134.27000000000001</v>
      </c>
      <c r="Y9488">
        <v>134.27000000000001</v>
      </c>
      <c r="Z9488">
        <v>134.27000000000001</v>
      </c>
      <c r="AA9488">
        <v>134.27000000000001</v>
      </c>
      <c r="AB9488">
        <v>134.27000000000001</v>
      </c>
      <c r="AC9488">
        <v>134.27000000000001</v>
      </c>
      <c r="AD9488">
        <v>134.27000000000001</v>
      </c>
      <c r="AE9488">
        <v>134.27000000000001</v>
      </c>
    </row>
    <row r="9489" spans="1:31">
      <c r="A9489" t="s">
        <v>14387</v>
      </c>
      <c r="B9489" t="s">
        <v>18971</v>
      </c>
      <c r="C9489" t="s">
        <v>18972</v>
      </c>
      <c r="D9489" t="s">
        <v>34</v>
      </c>
      <c r="E9489">
        <v>147.28</v>
      </c>
      <c r="F9489">
        <v>147.28</v>
      </c>
      <c r="G9489">
        <v>147.28</v>
      </c>
      <c r="H9489">
        <v>147.28</v>
      </c>
      <c r="I9489">
        <v>147.28</v>
      </c>
      <c r="J9489">
        <v>147.28</v>
      </c>
      <c r="K9489">
        <v>147.28</v>
      </c>
      <c r="L9489">
        <v>147.28</v>
      </c>
      <c r="M9489">
        <v>147.28</v>
      </c>
      <c r="N9489">
        <v>147.28</v>
      </c>
      <c r="O9489">
        <v>147.28</v>
      </c>
      <c r="P9489">
        <v>147.28</v>
      </c>
      <c r="Q9489">
        <v>147.28</v>
      </c>
      <c r="R9489">
        <v>147.28</v>
      </c>
      <c r="S9489">
        <v>147.28</v>
      </c>
      <c r="T9489">
        <v>147.28</v>
      </c>
      <c r="U9489">
        <v>147.28</v>
      </c>
      <c r="V9489">
        <v>147.28</v>
      </c>
      <c r="W9489">
        <v>147.28</v>
      </c>
      <c r="X9489">
        <v>147.28</v>
      </c>
      <c r="Y9489">
        <v>147.28</v>
      </c>
      <c r="Z9489">
        <v>147.28</v>
      </c>
      <c r="AA9489">
        <v>147.28</v>
      </c>
      <c r="AB9489">
        <v>147.28</v>
      </c>
      <c r="AC9489">
        <v>147.28</v>
      </c>
      <c r="AD9489">
        <v>147.28</v>
      </c>
      <c r="AE9489">
        <v>147.28</v>
      </c>
    </row>
    <row r="9490" spans="1:31">
      <c r="A9490" t="s">
        <v>14387</v>
      </c>
      <c r="B9490" t="s">
        <v>18973</v>
      </c>
      <c r="C9490" t="s">
        <v>18974</v>
      </c>
      <c r="D9490" t="s">
        <v>104</v>
      </c>
      <c r="E9490">
        <v>444.8</v>
      </c>
      <c r="F9490">
        <v>444.8</v>
      </c>
      <c r="G9490">
        <v>444.8</v>
      </c>
      <c r="H9490">
        <v>444.8</v>
      </c>
      <c r="I9490">
        <v>444.8</v>
      </c>
      <c r="J9490">
        <v>444.8</v>
      </c>
      <c r="K9490">
        <v>444.8</v>
      </c>
      <c r="L9490">
        <v>444.8</v>
      </c>
      <c r="M9490">
        <v>444.8</v>
      </c>
      <c r="N9490">
        <v>444.8</v>
      </c>
      <c r="O9490">
        <v>444.8</v>
      </c>
      <c r="P9490">
        <v>444.8</v>
      </c>
      <c r="Q9490">
        <v>444.8</v>
      </c>
      <c r="R9490">
        <v>444.8</v>
      </c>
      <c r="S9490">
        <v>444.8</v>
      </c>
      <c r="T9490">
        <v>444.8</v>
      </c>
      <c r="U9490">
        <v>444.8</v>
      </c>
      <c r="V9490">
        <v>444.8</v>
      </c>
      <c r="W9490">
        <v>444.8</v>
      </c>
      <c r="X9490">
        <v>444.8</v>
      </c>
      <c r="Y9490">
        <v>444.8</v>
      </c>
      <c r="Z9490">
        <v>444.8</v>
      </c>
      <c r="AA9490">
        <v>444.8</v>
      </c>
      <c r="AB9490">
        <v>444.8</v>
      </c>
      <c r="AC9490">
        <v>444.8</v>
      </c>
      <c r="AD9490">
        <v>444.8</v>
      </c>
      <c r="AE9490">
        <v>444.8</v>
      </c>
    </row>
    <row r="9491" spans="1:31">
      <c r="A9491" t="s">
        <v>14387</v>
      </c>
      <c r="B9491" t="s">
        <v>18975</v>
      </c>
      <c r="C9491" t="s">
        <v>18976</v>
      </c>
      <c r="D9491" t="s">
        <v>86</v>
      </c>
      <c r="E9491">
        <v>444.8</v>
      </c>
      <c r="F9491">
        <v>444.8</v>
      </c>
      <c r="G9491">
        <v>444.8</v>
      </c>
      <c r="H9491">
        <v>444.8</v>
      </c>
      <c r="I9491">
        <v>444.8</v>
      </c>
      <c r="J9491">
        <v>444.8</v>
      </c>
      <c r="K9491">
        <v>444.8</v>
      </c>
      <c r="L9491">
        <v>444.8</v>
      </c>
      <c r="M9491">
        <v>444.8</v>
      </c>
      <c r="N9491">
        <v>444.8</v>
      </c>
      <c r="O9491">
        <v>444.8</v>
      </c>
      <c r="P9491">
        <v>444.8</v>
      </c>
      <c r="Q9491">
        <v>444.8</v>
      </c>
      <c r="R9491">
        <v>444.8</v>
      </c>
      <c r="S9491">
        <v>444.8</v>
      </c>
      <c r="T9491">
        <v>444.8</v>
      </c>
      <c r="U9491">
        <v>444.8</v>
      </c>
      <c r="V9491">
        <v>444.8</v>
      </c>
      <c r="W9491">
        <v>444.8</v>
      </c>
      <c r="X9491">
        <v>444.8</v>
      </c>
      <c r="Y9491">
        <v>444.8</v>
      </c>
      <c r="Z9491">
        <v>444.8</v>
      </c>
      <c r="AA9491">
        <v>444.8</v>
      </c>
      <c r="AB9491">
        <v>444.8</v>
      </c>
      <c r="AC9491">
        <v>444.8</v>
      </c>
      <c r="AD9491">
        <v>444.8</v>
      </c>
      <c r="AE9491">
        <v>444.8</v>
      </c>
    </row>
    <row r="9492" spans="1:31">
      <c r="A9492" t="s">
        <v>14387</v>
      </c>
      <c r="B9492" t="s">
        <v>18977</v>
      </c>
      <c r="C9492" t="s">
        <v>18978</v>
      </c>
      <c r="D9492" t="s">
        <v>104</v>
      </c>
      <c r="E9492">
        <v>591.54</v>
      </c>
      <c r="F9492">
        <v>591.54</v>
      </c>
      <c r="G9492">
        <v>591.54</v>
      </c>
      <c r="H9492">
        <v>591.54</v>
      </c>
      <c r="I9492">
        <v>591.54</v>
      </c>
      <c r="J9492">
        <v>591.54</v>
      </c>
      <c r="K9492">
        <v>591.54</v>
      </c>
      <c r="L9492">
        <v>591.54</v>
      </c>
      <c r="M9492">
        <v>591.54</v>
      </c>
      <c r="N9492">
        <v>591.54</v>
      </c>
      <c r="O9492">
        <v>591.54</v>
      </c>
      <c r="P9492">
        <v>591.54</v>
      </c>
      <c r="Q9492">
        <v>591.54</v>
      </c>
      <c r="R9492">
        <v>591.54</v>
      </c>
      <c r="S9492">
        <v>591.54</v>
      </c>
      <c r="T9492">
        <v>591.54</v>
      </c>
      <c r="U9492">
        <v>591.54</v>
      </c>
      <c r="V9492">
        <v>591.54</v>
      </c>
      <c r="W9492">
        <v>591.54</v>
      </c>
      <c r="X9492">
        <v>591.54</v>
      </c>
      <c r="Y9492">
        <v>591.54</v>
      </c>
      <c r="Z9492">
        <v>591.54</v>
      </c>
      <c r="AA9492">
        <v>591.54</v>
      </c>
      <c r="AB9492">
        <v>591.54</v>
      </c>
      <c r="AC9492">
        <v>591.54</v>
      </c>
      <c r="AD9492">
        <v>591.54</v>
      </c>
      <c r="AE9492">
        <v>591.54</v>
      </c>
    </row>
    <row r="9493" spans="1:31">
      <c r="A9493" t="s">
        <v>14387</v>
      </c>
      <c r="B9493" t="s">
        <v>18979</v>
      </c>
      <c r="C9493" t="s">
        <v>18980</v>
      </c>
      <c r="D9493" t="s">
        <v>104</v>
      </c>
      <c r="E9493">
        <v>829.3</v>
      </c>
      <c r="F9493">
        <v>829.3</v>
      </c>
      <c r="G9493">
        <v>829.3</v>
      </c>
      <c r="H9493">
        <v>829.3</v>
      </c>
      <c r="I9493">
        <v>829.3</v>
      </c>
      <c r="J9493">
        <v>829.3</v>
      </c>
      <c r="K9493">
        <v>829.3</v>
      </c>
      <c r="L9493">
        <v>829.3</v>
      </c>
      <c r="M9493">
        <v>829.3</v>
      </c>
      <c r="N9493">
        <v>829.3</v>
      </c>
      <c r="O9493">
        <v>829.3</v>
      </c>
      <c r="P9493">
        <v>829.3</v>
      </c>
      <c r="Q9493">
        <v>829.3</v>
      </c>
      <c r="R9493">
        <v>829.3</v>
      </c>
      <c r="S9493">
        <v>829.3</v>
      </c>
      <c r="T9493">
        <v>829.3</v>
      </c>
      <c r="U9493">
        <v>829.3</v>
      </c>
      <c r="V9493">
        <v>829.3</v>
      </c>
      <c r="W9493">
        <v>829.3</v>
      </c>
      <c r="X9493">
        <v>829.3</v>
      </c>
      <c r="Y9493">
        <v>829.3</v>
      </c>
      <c r="Z9493">
        <v>829.3</v>
      </c>
      <c r="AA9493">
        <v>829.3</v>
      </c>
      <c r="AB9493">
        <v>829.3</v>
      </c>
      <c r="AC9493">
        <v>829.3</v>
      </c>
      <c r="AD9493">
        <v>829.3</v>
      </c>
      <c r="AE9493">
        <v>829.3</v>
      </c>
    </row>
    <row r="9494" spans="1:31">
      <c r="A9494" t="s">
        <v>14387</v>
      </c>
      <c r="B9494" t="s">
        <v>18981</v>
      </c>
      <c r="C9494" t="s">
        <v>18982</v>
      </c>
      <c r="D9494" t="s">
        <v>86</v>
      </c>
      <c r="E9494">
        <v>593.12</v>
      </c>
      <c r="F9494">
        <v>593.12</v>
      </c>
      <c r="G9494">
        <v>593.12</v>
      </c>
      <c r="H9494">
        <v>593.12</v>
      </c>
      <c r="I9494">
        <v>593.12</v>
      </c>
      <c r="J9494">
        <v>593.12</v>
      </c>
      <c r="K9494">
        <v>593.12</v>
      </c>
      <c r="L9494">
        <v>593.12</v>
      </c>
      <c r="M9494">
        <v>593.12</v>
      </c>
      <c r="N9494">
        <v>593.12</v>
      </c>
      <c r="O9494">
        <v>593.12</v>
      </c>
      <c r="P9494">
        <v>593.12</v>
      </c>
      <c r="Q9494">
        <v>593.12</v>
      </c>
      <c r="R9494">
        <v>593.12</v>
      </c>
      <c r="S9494">
        <v>593.12</v>
      </c>
      <c r="T9494">
        <v>593.12</v>
      </c>
      <c r="U9494">
        <v>593.12</v>
      </c>
      <c r="V9494">
        <v>593.12</v>
      </c>
      <c r="W9494">
        <v>593.12</v>
      </c>
      <c r="X9494">
        <v>593.12</v>
      </c>
      <c r="Y9494">
        <v>593.12</v>
      </c>
      <c r="Z9494">
        <v>593.12</v>
      </c>
      <c r="AA9494">
        <v>593.12</v>
      </c>
      <c r="AB9494">
        <v>593.12</v>
      </c>
      <c r="AC9494">
        <v>593.12</v>
      </c>
      <c r="AD9494">
        <v>593.12</v>
      </c>
      <c r="AE9494">
        <v>593.12</v>
      </c>
    </row>
    <row r="9495" spans="1:31">
      <c r="A9495" t="s">
        <v>14387</v>
      </c>
      <c r="B9495" t="s">
        <v>18983</v>
      </c>
      <c r="C9495" t="s">
        <v>18984</v>
      </c>
      <c r="D9495" t="s">
        <v>104</v>
      </c>
      <c r="E9495">
        <v>689.72</v>
      </c>
      <c r="F9495">
        <v>689.72</v>
      </c>
      <c r="G9495">
        <v>689.72</v>
      </c>
      <c r="H9495">
        <v>689.72</v>
      </c>
      <c r="I9495">
        <v>689.72</v>
      </c>
      <c r="J9495">
        <v>689.72</v>
      </c>
      <c r="K9495">
        <v>689.72</v>
      </c>
      <c r="L9495">
        <v>689.72</v>
      </c>
      <c r="M9495">
        <v>689.72</v>
      </c>
      <c r="N9495">
        <v>689.72</v>
      </c>
      <c r="O9495">
        <v>689.72</v>
      </c>
      <c r="P9495">
        <v>689.72</v>
      </c>
      <c r="Q9495">
        <v>689.72</v>
      </c>
      <c r="R9495">
        <v>689.72</v>
      </c>
      <c r="S9495">
        <v>689.72</v>
      </c>
      <c r="T9495">
        <v>689.72</v>
      </c>
      <c r="U9495">
        <v>689.72</v>
      </c>
      <c r="V9495">
        <v>689.72</v>
      </c>
      <c r="W9495">
        <v>689.72</v>
      </c>
      <c r="X9495">
        <v>689.72</v>
      </c>
      <c r="Y9495">
        <v>689.72</v>
      </c>
      <c r="Z9495">
        <v>689.72</v>
      </c>
      <c r="AA9495">
        <v>689.72</v>
      </c>
      <c r="AB9495">
        <v>689.72</v>
      </c>
      <c r="AC9495">
        <v>689.72</v>
      </c>
      <c r="AD9495">
        <v>689.72</v>
      </c>
      <c r="AE9495">
        <v>689.72</v>
      </c>
    </row>
    <row r="9496" spans="1:31">
      <c r="A9496" t="s">
        <v>14387</v>
      </c>
      <c r="B9496" t="s">
        <v>18985</v>
      </c>
      <c r="C9496" t="s">
        <v>18986</v>
      </c>
      <c r="D9496" t="s">
        <v>86</v>
      </c>
      <c r="E9496">
        <v>471.02</v>
      </c>
      <c r="F9496">
        <v>471.02</v>
      </c>
      <c r="G9496">
        <v>471.02</v>
      </c>
      <c r="H9496">
        <v>471.02</v>
      </c>
      <c r="I9496">
        <v>471.02</v>
      </c>
      <c r="J9496">
        <v>471.02</v>
      </c>
      <c r="K9496">
        <v>471.02</v>
      </c>
      <c r="L9496">
        <v>471.02</v>
      </c>
      <c r="M9496">
        <v>471.02</v>
      </c>
      <c r="N9496">
        <v>471.02</v>
      </c>
      <c r="O9496">
        <v>471.02</v>
      </c>
      <c r="P9496">
        <v>471.02</v>
      </c>
      <c r="Q9496">
        <v>471.02</v>
      </c>
      <c r="R9496">
        <v>471.02</v>
      </c>
      <c r="S9496">
        <v>471.02</v>
      </c>
      <c r="T9496">
        <v>471.02</v>
      </c>
      <c r="U9496">
        <v>471.02</v>
      </c>
      <c r="V9496">
        <v>471.02</v>
      </c>
      <c r="W9496">
        <v>471.02</v>
      </c>
      <c r="X9496">
        <v>471.02</v>
      </c>
      <c r="Y9496">
        <v>471.02</v>
      </c>
      <c r="Z9496">
        <v>471.02</v>
      </c>
      <c r="AA9496">
        <v>471.02</v>
      </c>
      <c r="AB9496">
        <v>471.02</v>
      </c>
      <c r="AC9496">
        <v>471.02</v>
      </c>
      <c r="AD9496">
        <v>471.02</v>
      </c>
      <c r="AE9496">
        <v>471.02</v>
      </c>
    </row>
    <row r="9497" spans="1:31">
      <c r="A9497" t="s">
        <v>14387</v>
      </c>
      <c r="B9497" t="s">
        <v>18987</v>
      </c>
      <c r="C9497" t="s">
        <v>18988</v>
      </c>
      <c r="D9497" t="s">
        <v>86</v>
      </c>
      <c r="E9497">
        <v>617.79</v>
      </c>
      <c r="F9497">
        <v>617.79</v>
      </c>
      <c r="G9497">
        <v>617.79</v>
      </c>
      <c r="H9497">
        <v>617.79</v>
      </c>
      <c r="I9497">
        <v>617.79</v>
      </c>
      <c r="J9497">
        <v>617.79</v>
      </c>
      <c r="K9497">
        <v>617.79</v>
      </c>
      <c r="L9497">
        <v>617.79</v>
      </c>
      <c r="M9497">
        <v>617.79</v>
      </c>
      <c r="N9497">
        <v>617.79</v>
      </c>
      <c r="O9497">
        <v>617.79</v>
      </c>
      <c r="P9497">
        <v>617.79</v>
      </c>
      <c r="Q9497">
        <v>617.79</v>
      </c>
      <c r="R9497">
        <v>617.79</v>
      </c>
      <c r="S9497">
        <v>617.79</v>
      </c>
      <c r="T9497">
        <v>617.79</v>
      </c>
      <c r="U9497">
        <v>617.79</v>
      </c>
      <c r="V9497">
        <v>617.79</v>
      </c>
      <c r="W9497">
        <v>617.79</v>
      </c>
      <c r="X9497">
        <v>617.79</v>
      </c>
      <c r="Y9497">
        <v>617.79</v>
      </c>
      <c r="Z9497">
        <v>617.79</v>
      </c>
      <c r="AA9497">
        <v>617.79</v>
      </c>
      <c r="AB9497">
        <v>617.79</v>
      </c>
      <c r="AC9497">
        <v>617.79</v>
      </c>
      <c r="AD9497">
        <v>617.79</v>
      </c>
      <c r="AE9497">
        <v>617.79</v>
      </c>
    </row>
    <row r="9498" spans="1:31">
      <c r="A9498" t="s">
        <v>14387</v>
      </c>
      <c r="B9498" t="s">
        <v>18989</v>
      </c>
      <c r="C9498" t="s">
        <v>18990</v>
      </c>
      <c r="D9498" t="s">
        <v>86</v>
      </c>
      <c r="E9498">
        <v>394.42</v>
      </c>
      <c r="F9498">
        <v>394.42</v>
      </c>
      <c r="G9498">
        <v>394.42</v>
      </c>
      <c r="H9498">
        <v>394.42</v>
      </c>
      <c r="I9498">
        <v>394.42</v>
      </c>
      <c r="J9498">
        <v>394.42</v>
      </c>
      <c r="K9498">
        <v>394.42</v>
      </c>
      <c r="L9498">
        <v>394.42</v>
      </c>
      <c r="M9498">
        <v>394.42</v>
      </c>
      <c r="N9498">
        <v>394.42</v>
      </c>
      <c r="O9498">
        <v>394.42</v>
      </c>
      <c r="P9498">
        <v>394.42</v>
      </c>
      <c r="Q9498">
        <v>394.42</v>
      </c>
      <c r="R9498">
        <v>394.42</v>
      </c>
      <c r="S9498">
        <v>394.42</v>
      </c>
      <c r="T9498">
        <v>394.42</v>
      </c>
      <c r="U9498">
        <v>394.42</v>
      </c>
      <c r="V9498">
        <v>394.42</v>
      </c>
      <c r="W9498">
        <v>394.42</v>
      </c>
      <c r="X9498">
        <v>394.42</v>
      </c>
      <c r="Y9498">
        <v>394.42</v>
      </c>
      <c r="Z9498">
        <v>394.42</v>
      </c>
      <c r="AA9498">
        <v>394.42</v>
      </c>
      <c r="AB9498">
        <v>394.42</v>
      </c>
      <c r="AC9498">
        <v>394.42</v>
      </c>
      <c r="AD9498">
        <v>394.42</v>
      </c>
      <c r="AE9498">
        <v>394.42</v>
      </c>
    </row>
    <row r="9499" spans="1:31">
      <c r="A9499" t="s">
        <v>14387</v>
      </c>
      <c r="B9499" t="s">
        <v>18991</v>
      </c>
      <c r="C9499" t="s">
        <v>18992</v>
      </c>
      <c r="D9499" t="s">
        <v>104</v>
      </c>
      <c r="E9499">
        <v>853.07</v>
      </c>
      <c r="F9499">
        <v>853.07</v>
      </c>
      <c r="G9499">
        <v>853.07</v>
      </c>
      <c r="H9499">
        <v>853.07</v>
      </c>
      <c r="I9499">
        <v>853.07</v>
      </c>
      <c r="J9499">
        <v>853.07</v>
      </c>
      <c r="K9499">
        <v>853.07</v>
      </c>
      <c r="L9499">
        <v>853.07</v>
      </c>
      <c r="M9499">
        <v>853.07</v>
      </c>
      <c r="N9499">
        <v>853.07</v>
      </c>
      <c r="O9499">
        <v>853.07</v>
      </c>
      <c r="P9499">
        <v>853.07</v>
      </c>
      <c r="Q9499">
        <v>853.07</v>
      </c>
      <c r="R9499">
        <v>853.07</v>
      </c>
      <c r="S9499">
        <v>853.07</v>
      </c>
      <c r="T9499">
        <v>853.07</v>
      </c>
      <c r="U9499">
        <v>853.07</v>
      </c>
      <c r="V9499">
        <v>853.07</v>
      </c>
      <c r="W9499">
        <v>853.07</v>
      </c>
      <c r="X9499">
        <v>853.07</v>
      </c>
      <c r="Y9499">
        <v>853.07</v>
      </c>
      <c r="Z9499">
        <v>853.07</v>
      </c>
      <c r="AA9499">
        <v>853.07</v>
      </c>
      <c r="AB9499">
        <v>853.07</v>
      </c>
      <c r="AC9499">
        <v>853.07</v>
      </c>
      <c r="AD9499">
        <v>853.07</v>
      </c>
      <c r="AE9499">
        <v>853.07</v>
      </c>
    </row>
    <row r="9500" spans="1:31">
      <c r="A9500" t="s">
        <v>14387</v>
      </c>
      <c r="B9500" t="s">
        <v>18993</v>
      </c>
      <c r="C9500" t="s">
        <v>18994</v>
      </c>
      <c r="D9500" t="s">
        <v>104</v>
      </c>
      <c r="E9500">
        <v>1097</v>
      </c>
      <c r="F9500">
        <v>1097</v>
      </c>
      <c r="G9500">
        <v>1097</v>
      </c>
      <c r="H9500">
        <v>1097</v>
      </c>
      <c r="I9500">
        <v>1097</v>
      </c>
      <c r="J9500">
        <v>1097</v>
      </c>
      <c r="K9500">
        <v>1097</v>
      </c>
      <c r="L9500">
        <v>1097</v>
      </c>
      <c r="M9500">
        <v>1097</v>
      </c>
      <c r="N9500">
        <v>1097</v>
      </c>
      <c r="O9500">
        <v>1097</v>
      </c>
      <c r="P9500">
        <v>1097</v>
      </c>
      <c r="Q9500">
        <v>1097</v>
      </c>
      <c r="R9500">
        <v>1097</v>
      </c>
      <c r="S9500">
        <v>1097</v>
      </c>
      <c r="T9500">
        <v>1097</v>
      </c>
      <c r="U9500">
        <v>1097</v>
      </c>
      <c r="V9500">
        <v>1097</v>
      </c>
      <c r="W9500">
        <v>1097</v>
      </c>
      <c r="X9500">
        <v>1097</v>
      </c>
      <c r="Y9500">
        <v>1097</v>
      </c>
      <c r="Z9500">
        <v>1097</v>
      </c>
      <c r="AA9500">
        <v>1097</v>
      </c>
      <c r="AB9500">
        <v>1097</v>
      </c>
      <c r="AC9500">
        <v>1097</v>
      </c>
      <c r="AD9500">
        <v>1097</v>
      </c>
      <c r="AE9500">
        <v>1097</v>
      </c>
    </row>
    <row r="9501" spans="1:31">
      <c r="A9501" t="s">
        <v>14387</v>
      </c>
      <c r="B9501" t="s">
        <v>18995</v>
      </c>
      <c r="C9501" t="s">
        <v>18996</v>
      </c>
      <c r="D9501" t="s">
        <v>104</v>
      </c>
      <c r="E9501">
        <v>1209.18</v>
      </c>
      <c r="F9501">
        <v>1209.18</v>
      </c>
      <c r="G9501">
        <v>1209.18</v>
      </c>
      <c r="H9501">
        <v>1209.18</v>
      </c>
      <c r="I9501">
        <v>1209.18</v>
      </c>
      <c r="J9501">
        <v>1209.18</v>
      </c>
      <c r="K9501">
        <v>1209.18</v>
      </c>
      <c r="L9501">
        <v>1209.18</v>
      </c>
      <c r="M9501">
        <v>1209.18</v>
      </c>
      <c r="N9501">
        <v>1209.18</v>
      </c>
      <c r="O9501">
        <v>1209.18</v>
      </c>
      <c r="P9501">
        <v>1209.18</v>
      </c>
      <c r="Q9501">
        <v>1209.18</v>
      </c>
      <c r="R9501">
        <v>1209.18</v>
      </c>
      <c r="S9501">
        <v>1209.18</v>
      </c>
      <c r="T9501">
        <v>1209.18</v>
      </c>
      <c r="U9501">
        <v>1209.18</v>
      </c>
      <c r="V9501">
        <v>1209.18</v>
      </c>
      <c r="W9501">
        <v>1209.18</v>
      </c>
      <c r="X9501">
        <v>1209.18</v>
      </c>
      <c r="Y9501">
        <v>1209.18</v>
      </c>
      <c r="Z9501">
        <v>1209.18</v>
      </c>
      <c r="AA9501">
        <v>1209.18</v>
      </c>
      <c r="AB9501">
        <v>1209.18</v>
      </c>
      <c r="AC9501">
        <v>1209.18</v>
      </c>
      <c r="AD9501">
        <v>1209.18</v>
      </c>
      <c r="AE9501">
        <v>1209.18</v>
      </c>
    </row>
    <row r="9502" spans="1:31">
      <c r="A9502" t="s">
        <v>14387</v>
      </c>
      <c r="B9502" t="s">
        <v>18997</v>
      </c>
      <c r="C9502" t="s">
        <v>18998</v>
      </c>
      <c r="D9502" t="s">
        <v>86</v>
      </c>
      <c r="E9502">
        <v>331.58</v>
      </c>
      <c r="F9502">
        <v>331.58</v>
      </c>
      <c r="G9502">
        <v>331.58</v>
      </c>
      <c r="H9502">
        <v>331.58</v>
      </c>
      <c r="I9502">
        <v>331.58</v>
      </c>
      <c r="J9502">
        <v>331.58</v>
      </c>
      <c r="K9502">
        <v>331.58</v>
      </c>
      <c r="L9502">
        <v>331.58</v>
      </c>
      <c r="M9502">
        <v>331.58</v>
      </c>
      <c r="N9502">
        <v>331.58</v>
      </c>
      <c r="O9502">
        <v>331.58</v>
      </c>
      <c r="P9502">
        <v>331.58</v>
      </c>
      <c r="Q9502">
        <v>331.58</v>
      </c>
      <c r="R9502">
        <v>331.58</v>
      </c>
      <c r="S9502">
        <v>331.58</v>
      </c>
      <c r="T9502">
        <v>331.58</v>
      </c>
      <c r="U9502">
        <v>331.58</v>
      </c>
      <c r="V9502">
        <v>331.58</v>
      </c>
      <c r="W9502">
        <v>331.58</v>
      </c>
      <c r="X9502">
        <v>331.58</v>
      </c>
      <c r="Y9502">
        <v>331.58</v>
      </c>
      <c r="Z9502">
        <v>331.58</v>
      </c>
      <c r="AA9502">
        <v>331.58</v>
      </c>
      <c r="AB9502">
        <v>331.58</v>
      </c>
      <c r="AC9502">
        <v>331.58</v>
      </c>
      <c r="AD9502">
        <v>331.58</v>
      </c>
      <c r="AE9502">
        <v>331.58</v>
      </c>
    </row>
    <row r="9503" spans="1:31">
      <c r="A9503" t="s">
        <v>14387</v>
      </c>
      <c r="B9503" t="s">
        <v>18999</v>
      </c>
      <c r="C9503" t="s">
        <v>19000</v>
      </c>
      <c r="D9503" t="s">
        <v>104</v>
      </c>
      <c r="E9503">
        <v>593.12</v>
      </c>
      <c r="F9503">
        <v>593.12</v>
      </c>
      <c r="G9503">
        <v>593.12</v>
      </c>
      <c r="H9503">
        <v>593.12</v>
      </c>
      <c r="I9503">
        <v>593.12</v>
      </c>
      <c r="J9503">
        <v>593.12</v>
      </c>
      <c r="K9503">
        <v>593.12</v>
      </c>
      <c r="L9503">
        <v>593.12</v>
      </c>
      <c r="M9503">
        <v>593.12</v>
      </c>
      <c r="N9503">
        <v>593.12</v>
      </c>
      <c r="O9503">
        <v>593.12</v>
      </c>
      <c r="P9503">
        <v>593.12</v>
      </c>
      <c r="Q9503">
        <v>593.12</v>
      </c>
      <c r="R9503">
        <v>593.12</v>
      </c>
      <c r="S9503">
        <v>593.12</v>
      </c>
      <c r="T9503">
        <v>593.12</v>
      </c>
      <c r="U9503">
        <v>593.12</v>
      </c>
      <c r="V9503">
        <v>593.12</v>
      </c>
      <c r="W9503">
        <v>593.12</v>
      </c>
      <c r="X9503">
        <v>593.12</v>
      </c>
      <c r="Y9503">
        <v>593.12</v>
      </c>
      <c r="Z9503">
        <v>593.12</v>
      </c>
      <c r="AA9503">
        <v>593.12</v>
      </c>
      <c r="AB9503">
        <v>593.12</v>
      </c>
      <c r="AC9503">
        <v>593.12</v>
      </c>
      <c r="AD9503">
        <v>593.12</v>
      </c>
      <c r="AE9503">
        <v>593.12</v>
      </c>
    </row>
    <row r="9504" spans="1:31">
      <c r="A9504" t="s">
        <v>14387</v>
      </c>
      <c r="B9504" t="s">
        <v>19001</v>
      </c>
      <c r="C9504" t="s">
        <v>19002</v>
      </c>
      <c r="D9504" t="s">
        <v>86</v>
      </c>
      <c r="E9504">
        <v>414.65</v>
      </c>
      <c r="F9504">
        <v>414.65</v>
      </c>
      <c r="G9504">
        <v>414.65</v>
      </c>
      <c r="H9504">
        <v>414.65</v>
      </c>
      <c r="I9504">
        <v>414.65</v>
      </c>
      <c r="J9504">
        <v>414.65</v>
      </c>
      <c r="K9504">
        <v>414.65</v>
      </c>
      <c r="L9504">
        <v>414.65</v>
      </c>
      <c r="M9504">
        <v>414.65</v>
      </c>
      <c r="N9504">
        <v>414.65</v>
      </c>
      <c r="O9504">
        <v>414.65</v>
      </c>
      <c r="P9504">
        <v>414.65</v>
      </c>
      <c r="Q9504">
        <v>414.65</v>
      </c>
      <c r="R9504">
        <v>414.65</v>
      </c>
      <c r="S9504">
        <v>414.65</v>
      </c>
      <c r="T9504">
        <v>414.65</v>
      </c>
      <c r="U9504">
        <v>414.65</v>
      </c>
      <c r="V9504">
        <v>414.65</v>
      </c>
      <c r="W9504">
        <v>414.65</v>
      </c>
      <c r="X9504">
        <v>414.65</v>
      </c>
      <c r="Y9504">
        <v>414.65</v>
      </c>
      <c r="Z9504">
        <v>414.65</v>
      </c>
      <c r="AA9504">
        <v>414.65</v>
      </c>
      <c r="AB9504">
        <v>414.65</v>
      </c>
      <c r="AC9504">
        <v>414.65</v>
      </c>
      <c r="AD9504">
        <v>414.65</v>
      </c>
      <c r="AE9504">
        <v>414.65</v>
      </c>
    </row>
    <row r="9505" spans="1:31">
      <c r="A9505" t="s">
        <v>14387</v>
      </c>
      <c r="B9505" t="s">
        <v>19003</v>
      </c>
      <c r="C9505" t="s">
        <v>19004</v>
      </c>
      <c r="D9505" t="s">
        <v>86</v>
      </c>
      <c r="E9505">
        <v>276.24</v>
      </c>
      <c r="F9505">
        <v>276.24</v>
      </c>
      <c r="G9505">
        <v>276.24</v>
      </c>
      <c r="H9505">
        <v>276.24</v>
      </c>
      <c r="I9505">
        <v>276.24</v>
      </c>
      <c r="J9505">
        <v>276.24</v>
      </c>
      <c r="K9505">
        <v>276.24</v>
      </c>
      <c r="L9505">
        <v>276.24</v>
      </c>
      <c r="M9505">
        <v>276.24</v>
      </c>
      <c r="N9505">
        <v>276.24</v>
      </c>
      <c r="O9505">
        <v>276.24</v>
      </c>
      <c r="P9505">
        <v>276.24</v>
      </c>
      <c r="Q9505">
        <v>276.24</v>
      </c>
      <c r="R9505">
        <v>276.24</v>
      </c>
      <c r="S9505">
        <v>276.24</v>
      </c>
      <c r="T9505">
        <v>276.24</v>
      </c>
      <c r="U9505">
        <v>276.24</v>
      </c>
      <c r="V9505">
        <v>276.24</v>
      </c>
      <c r="W9505">
        <v>276.24</v>
      </c>
      <c r="X9505">
        <v>276.24</v>
      </c>
      <c r="Y9505">
        <v>276.24</v>
      </c>
      <c r="Z9505">
        <v>276.24</v>
      </c>
      <c r="AA9505">
        <v>276.24</v>
      </c>
      <c r="AB9505">
        <v>276.24</v>
      </c>
      <c r="AC9505">
        <v>276.24</v>
      </c>
      <c r="AD9505">
        <v>276.24</v>
      </c>
      <c r="AE9505">
        <v>276.24</v>
      </c>
    </row>
    <row r="9506" spans="1:31">
      <c r="A9506" t="s">
        <v>14387</v>
      </c>
      <c r="B9506" t="s">
        <v>19005</v>
      </c>
      <c r="C9506" t="s">
        <v>19006</v>
      </c>
      <c r="D9506" t="s">
        <v>86</v>
      </c>
      <c r="E9506">
        <v>344.45</v>
      </c>
      <c r="F9506">
        <v>344.45</v>
      </c>
      <c r="G9506">
        <v>344.45</v>
      </c>
      <c r="H9506">
        <v>344.45</v>
      </c>
      <c r="I9506">
        <v>344.45</v>
      </c>
      <c r="J9506">
        <v>344.45</v>
      </c>
      <c r="K9506">
        <v>344.45</v>
      </c>
      <c r="L9506">
        <v>344.45</v>
      </c>
      <c r="M9506">
        <v>344.45</v>
      </c>
      <c r="N9506">
        <v>344.45</v>
      </c>
      <c r="O9506">
        <v>344.45</v>
      </c>
      <c r="P9506">
        <v>344.45</v>
      </c>
      <c r="Q9506">
        <v>344.45</v>
      </c>
      <c r="R9506">
        <v>344.45</v>
      </c>
      <c r="S9506">
        <v>344.45</v>
      </c>
      <c r="T9506">
        <v>344.45</v>
      </c>
      <c r="U9506">
        <v>344.45</v>
      </c>
      <c r="V9506">
        <v>344.45</v>
      </c>
      <c r="W9506">
        <v>344.45</v>
      </c>
      <c r="X9506">
        <v>344.45</v>
      </c>
      <c r="Y9506">
        <v>344.45</v>
      </c>
      <c r="Z9506">
        <v>344.45</v>
      </c>
      <c r="AA9506">
        <v>344.45</v>
      </c>
      <c r="AB9506">
        <v>344.45</v>
      </c>
      <c r="AC9506">
        <v>344.45</v>
      </c>
      <c r="AD9506">
        <v>344.45</v>
      </c>
      <c r="AE9506">
        <v>344.45</v>
      </c>
    </row>
    <row r="9507" spans="1:31">
      <c r="A9507" t="s">
        <v>14387</v>
      </c>
      <c r="B9507" t="s">
        <v>19007</v>
      </c>
      <c r="C9507" t="s">
        <v>19008</v>
      </c>
      <c r="D9507" t="s">
        <v>104</v>
      </c>
      <c r="E9507">
        <v>2.64</v>
      </c>
      <c r="F9507">
        <v>2.99</v>
      </c>
      <c r="G9507">
        <v>2.1</v>
      </c>
      <c r="H9507">
        <v>2.12</v>
      </c>
      <c r="I9507">
        <v>2.61</v>
      </c>
      <c r="J9507">
        <v>2.4500000000000002</v>
      </c>
      <c r="K9507">
        <v>2.2799999999999998</v>
      </c>
      <c r="L9507">
        <v>2.84</v>
      </c>
      <c r="M9507">
        <v>1.65</v>
      </c>
      <c r="N9507">
        <v>2.12</v>
      </c>
      <c r="O9507">
        <v>2.66</v>
      </c>
      <c r="P9507">
        <v>2.15</v>
      </c>
      <c r="Q9507">
        <v>2.23</v>
      </c>
      <c r="R9507">
        <v>2.5099999999999998</v>
      </c>
      <c r="S9507">
        <v>2.17</v>
      </c>
      <c r="T9507">
        <v>2.17</v>
      </c>
      <c r="U9507">
        <v>2.74</v>
      </c>
      <c r="V9507">
        <v>1.76</v>
      </c>
      <c r="W9507">
        <v>2.4500000000000002</v>
      </c>
      <c r="X9507">
        <v>2.94</v>
      </c>
      <c r="Y9507">
        <v>1.81</v>
      </c>
      <c r="Z9507">
        <v>1.52</v>
      </c>
      <c r="AA9507">
        <v>1.61</v>
      </c>
      <c r="AB9507">
        <v>1.99</v>
      </c>
      <c r="AC9507">
        <v>2.12</v>
      </c>
      <c r="AD9507">
        <v>2.12</v>
      </c>
      <c r="AE9507">
        <v>2.61</v>
      </c>
    </row>
    <row r="9508" spans="1:31">
      <c r="A9508" t="s">
        <v>14387</v>
      </c>
      <c r="B9508" t="s">
        <v>19009</v>
      </c>
      <c r="C9508" t="s">
        <v>19010</v>
      </c>
      <c r="D9508" t="s">
        <v>104</v>
      </c>
      <c r="E9508">
        <v>8.4600000000000009</v>
      </c>
      <c r="F9508">
        <v>15.91</v>
      </c>
      <c r="G9508">
        <v>15.91</v>
      </c>
      <c r="H9508">
        <v>16.010000000000002</v>
      </c>
      <c r="I9508">
        <v>16.760000000000002</v>
      </c>
      <c r="J9508">
        <v>15.91</v>
      </c>
      <c r="K9508">
        <v>15.91</v>
      </c>
      <c r="L9508">
        <v>13.25</v>
      </c>
      <c r="M9508">
        <v>14.55</v>
      </c>
      <c r="N9508">
        <v>8.98</v>
      </c>
      <c r="O9508">
        <v>15.91</v>
      </c>
      <c r="P9508">
        <v>13.73</v>
      </c>
      <c r="Q9508">
        <v>17.760000000000002</v>
      </c>
      <c r="R9508">
        <v>15.91</v>
      </c>
      <c r="S9508">
        <v>15.91</v>
      </c>
      <c r="T9508">
        <v>15.91</v>
      </c>
      <c r="U9508">
        <v>10.6</v>
      </c>
      <c r="V9508">
        <v>8.68</v>
      </c>
      <c r="W9508">
        <v>15.91</v>
      </c>
      <c r="X9508">
        <v>15.91</v>
      </c>
      <c r="Y9508">
        <v>15.91</v>
      </c>
      <c r="Z9508">
        <v>15.91</v>
      </c>
      <c r="AA9508">
        <v>15.91</v>
      </c>
      <c r="AB9508">
        <v>22.02</v>
      </c>
      <c r="AC9508">
        <v>15.91</v>
      </c>
      <c r="AD9508">
        <v>15.91</v>
      </c>
      <c r="AE9508">
        <v>15.91</v>
      </c>
    </row>
    <row r="9509" spans="1:31">
      <c r="A9509" t="s">
        <v>14387</v>
      </c>
      <c r="B9509" t="s">
        <v>19011</v>
      </c>
      <c r="C9509" t="s">
        <v>19012</v>
      </c>
      <c r="D9509" t="s">
        <v>101</v>
      </c>
      <c r="E9509">
        <v>9.01</v>
      </c>
      <c r="F9509">
        <v>7.6</v>
      </c>
      <c r="G9509">
        <v>8.1300000000000008</v>
      </c>
      <c r="H9509">
        <v>8.92</v>
      </c>
      <c r="I9509">
        <v>7.28</v>
      </c>
      <c r="J9509">
        <v>8</v>
      </c>
      <c r="K9509">
        <v>7.55</v>
      </c>
      <c r="L9509">
        <v>7.5</v>
      </c>
      <c r="M9509">
        <v>8.51</v>
      </c>
      <c r="N9509">
        <v>8.0500000000000007</v>
      </c>
      <c r="O9509">
        <v>8.07</v>
      </c>
      <c r="P9509">
        <v>7.7</v>
      </c>
      <c r="Q9509">
        <v>9.49</v>
      </c>
      <c r="R9509">
        <v>8.43</v>
      </c>
      <c r="S9509">
        <v>8.07</v>
      </c>
      <c r="T9509">
        <v>7.18</v>
      </c>
      <c r="U9509">
        <v>8.32</v>
      </c>
      <c r="V9509">
        <v>8.09</v>
      </c>
      <c r="W9509">
        <v>7.14</v>
      </c>
      <c r="X9509">
        <v>8.2899999999999991</v>
      </c>
      <c r="Y9509">
        <v>9.1300000000000008</v>
      </c>
      <c r="Z9509">
        <v>8.59</v>
      </c>
      <c r="AA9509">
        <v>7.89</v>
      </c>
      <c r="AB9509">
        <v>8.5399999999999991</v>
      </c>
      <c r="AC9509">
        <v>7.43</v>
      </c>
      <c r="AD9509">
        <v>7.79</v>
      </c>
      <c r="AE9509">
        <v>8.66</v>
      </c>
    </row>
    <row r="9510" spans="1:31">
      <c r="A9510" t="s">
        <v>14387</v>
      </c>
      <c r="B9510" t="s">
        <v>19013</v>
      </c>
      <c r="C9510" t="s">
        <v>19014</v>
      </c>
      <c r="D9510" t="s">
        <v>13190</v>
      </c>
      <c r="E9510">
        <v>7.04</v>
      </c>
      <c r="F9510">
        <v>6.57</v>
      </c>
      <c r="G9510">
        <v>6.61</v>
      </c>
      <c r="H9510">
        <v>5.92</v>
      </c>
      <c r="I9510">
        <v>6.77</v>
      </c>
      <c r="J9510">
        <v>6.87</v>
      </c>
      <c r="K9510">
        <v>6.85</v>
      </c>
      <c r="L9510">
        <v>6.74</v>
      </c>
      <c r="M9510">
        <v>6.93</v>
      </c>
      <c r="N9510">
        <v>6.45</v>
      </c>
      <c r="O9510">
        <v>6.93</v>
      </c>
      <c r="P9510">
        <v>6.48</v>
      </c>
      <c r="Q9510">
        <v>6.63</v>
      </c>
      <c r="R9510">
        <v>6.75</v>
      </c>
      <c r="S9510">
        <v>6.5</v>
      </c>
      <c r="T9510">
        <v>6.64</v>
      </c>
      <c r="U9510">
        <v>6.92</v>
      </c>
      <c r="V9510">
        <v>6.4</v>
      </c>
      <c r="W9510">
        <v>7.21</v>
      </c>
      <c r="X9510">
        <v>6.84</v>
      </c>
      <c r="Y9510">
        <v>6.7</v>
      </c>
      <c r="Z9510">
        <v>6.42</v>
      </c>
      <c r="AA9510">
        <v>6.94</v>
      </c>
      <c r="AB9510">
        <v>6.52</v>
      </c>
      <c r="AC9510">
        <v>6.66</v>
      </c>
      <c r="AD9510">
        <v>6.35</v>
      </c>
      <c r="AE9510">
        <v>6.92</v>
      </c>
    </row>
    <row r="9511" spans="1:31">
      <c r="A9511" t="s">
        <v>14387</v>
      </c>
      <c r="B9511" t="s">
        <v>19015</v>
      </c>
      <c r="C9511" t="s">
        <v>19016</v>
      </c>
      <c r="D9511" t="s">
        <v>34</v>
      </c>
      <c r="E9511">
        <v>50.07</v>
      </c>
      <c r="F9511">
        <v>50.07</v>
      </c>
      <c r="G9511">
        <v>50.07</v>
      </c>
      <c r="H9511">
        <v>50.07</v>
      </c>
      <c r="I9511">
        <v>50.07</v>
      </c>
      <c r="J9511">
        <v>50.07</v>
      </c>
      <c r="K9511">
        <v>50.07</v>
      </c>
      <c r="L9511">
        <v>50.07</v>
      </c>
      <c r="M9511">
        <v>50.07</v>
      </c>
      <c r="N9511">
        <v>50.07</v>
      </c>
      <c r="O9511">
        <v>50.07</v>
      </c>
      <c r="P9511">
        <v>50.07</v>
      </c>
      <c r="Q9511">
        <v>50.07</v>
      </c>
      <c r="R9511">
        <v>50.07</v>
      </c>
      <c r="S9511">
        <v>50.07</v>
      </c>
      <c r="T9511">
        <v>50.07</v>
      </c>
      <c r="U9511">
        <v>50.07</v>
      </c>
      <c r="V9511">
        <v>50.07</v>
      </c>
      <c r="W9511">
        <v>50.07</v>
      </c>
      <c r="X9511">
        <v>50.07</v>
      </c>
      <c r="Y9511">
        <v>50.07</v>
      </c>
      <c r="Z9511">
        <v>50.07</v>
      </c>
      <c r="AA9511">
        <v>50.07</v>
      </c>
      <c r="AB9511">
        <v>50.07</v>
      </c>
      <c r="AC9511">
        <v>50.07</v>
      </c>
      <c r="AD9511">
        <v>50.07</v>
      </c>
      <c r="AE9511">
        <v>50.07</v>
      </c>
    </row>
    <row r="9512" spans="1:31">
      <c r="A9512" t="s">
        <v>14387</v>
      </c>
      <c r="B9512" t="s">
        <v>19017</v>
      </c>
      <c r="C9512" t="s">
        <v>19018</v>
      </c>
      <c r="D9512" t="s">
        <v>34</v>
      </c>
      <c r="E9512">
        <v>5.77</v>
      </c>
      <c r="F9512">
        <v>5.85</v>
      </c>
      <c r="G9512">
        <v>6.21</v>
      </c>
      <c r="H9512">
        <v>7.27</v>
      </c>
      <c r="I9512">
        <v>5.76</v>
      </c>
      <c r="J9512">
        <v>6.45</v>
      </c>
      <c r="K9512">
        <v>5.32</v>
      </c>
      <c r="L9512">
        <v>7.92</v>
      </c>
      <c r="M9512">
        <v>6.29</v>
      </c>
      <c r="N9512">
        <v>6.21</v>
      </c>
      <c r="O9512">
        <v>5.78</v>
      </c>
      <c r="P9512">
        <v>9.1</v>
      </c>
      <c r="Q9512">
        <v>6.43</v>
      </c>
      <c r="R9512">
        <v>5.91</v>
      </c>
      <c r="S9512">
        <v>7.09</v>
      </c>
      <c r="T9512">
        <v>6.21</v>
      </c>
      <c r="U9512">
        <v>7.09</v>
      </c>
      <c r="V9512">
        <v>5.97</v>
      </c>
      <c r="W9512">
        <v>6.31</v>
      </c>
      <c r="X9512">
        <v>6.43</v>
      </c>
      <c r="Y9512">
        <v>6.32</v>
      </c>
      <c r="Z9512">
        <v>9.44</v>
      </c>
      <c r="AA9512">
        <v>6.76</v>
      </c>
      <c r="AB9512">
        <v>5.64</v>
      </c>
      <c r="AC9512">
        <v>7.34</v>
      </c>
      <c r="AD9512">
        <v>6.21</v>
      </c>
      <c r="AE9512">
        <v>6.21</v>
      </c>
    </row>
    <row r="9513" spans="1:31">
      <c r="A9513" t="s">
        <v>14387</v>
      </c>
      <c r="B9513" t="s">
        <v>19019</v>
      </c>
      <c r="C9513" t="s">
        <v>19020</v>
      </c>
      <c r="D9513" t="s">
        <v>34</v>
      </c>
      <c r="E9513">
        <v>6.44</v>
      </c>
      <c r="F9513">
        <v>6.53</v>
      </c>
      <c r="G9513">
        <v>6.93</v>
      </c>
      <c r="H9513">
        <v>8.1199999999999992</v>
      </c>
      <c r="I9513">
        <v>6.43</v>
      </c>
      <c r="J9513">
        <v>7.2</v>
      </c>
      <c r="K9513">
        <v>5.94</v>
      </c>
      <c r="L9513">
        <v>8.84</v>
      </c>
      <c r="M9513">
        <v>7.02</v>
      </c>
      <c r="N9513">
        <v>6.93</v>
      </c>
      <c r="O9513">
        <v>6.45</v>
      </c>
      <c r="P9513">
        <v>10.16</v>
      </c>
      <c r="Q9513">
        <v>7.18</v>
      </c>
      <c r="R9513">
        <v>6.6</v>
      </c>
      <c r="S9513">
        <v>7.92</v>
      </c>
      <c r="T9513">
        <v>6.93</v>
      </c>
      <c r="U9513">
        <v>7.92</v>
      </c>
      <c r="V9513">
        <v>6.67</v>
      </c>
      <c r="W9513">
        <v>7.05</v>
      </c>
      <c r="X9513">
        <v>7.18</v>
      </c>
      <c r="Y9513">
        <v>7.06</v>
      </c>
      <c r="Z9513">
        <v>10.55</v>
      </c>
      <c r="AA9513">
        <v>7.55</v>
      </c>
      <c r="AB9513">
        <v>6.3</v>
      </c>
      <c r="AC9513">
        <v>8.19</v>
      </c>
      <c r="AD9513">
        <v>6.93</v>
      </c>
      <c r="AE9513">
        <v>6.93</v>
      </c>
    </row>
    <row r="9514" spans="1:31">
      <c r="A9514" t="s">
        <v>14387</v>
      </c>
      <c r="B9514" t="s">
        <v>19021</v>
      </c>
      <c r="C9514" t="s">
        <v>19022</v>
      </c>
      <c r="D9514" t="s">
        <v>34</v>
      </c>
      <c r="E9514">
        <v>8.0399999999999991</v>
      </c>
      <c r="F9514">
        <v>8.15</v>
      </c>
      <c r="G9514">
        <v>8.65</v>
      </c>
      <c r="H9514">
        <v>10.130000000000001</v>
      </c>
      <c r="I9514">
        <v>8.02</v>
      </c>
      <c r="J9514">
        <v>8.98</v>
      </c>
      <c r="K9514">
        <v>7.41</v>
      </c>
      <c r="L9514">
        <v>11.03</v>
      </c>
      <c r="M9514">
        <v>8.76</v>
      </c>
      <c r="N9514">
        <v>8.65</v>
      </c>
      <c r="O9514">
        <v>8.0500000000000007</v>
      </c>
      <c r="P9514">
        <v>12.68</v>
      </c>
      <c r="Q9514">
        <v>8.9600000000000009</v>
      </c>
      <c r="R9514">
        <v>8.23</v>
      </c>
      <c r="S9514">
        <v>9.8800000000000008</v>
      </c>
      <c r="T9514">
        <v>8.65</v>
      </c>
      <c r="U9514">
        <v>9.8800000000000008</v>
      </c>
      <c r="V9514">
        <v>8.32</v>
      </c>
      <c r="W9514">
        <v>8.8000000000000007</v>
      </c>
      <c r="X9514">
        <v>8.9600000000000009</v>
      </c>
      <c r="Y9514">
        <v>8.81</v>
      </c>
      <c r="Z9514">
        <v>13.15</v>
      </c>
      <c r="AA9514">
        <v>9.42</v>
      </c>
      <c r="AB9514">
        <v>7.86</v>
      </c>
      <c r="AC9514">
        <v>10.220000000000001</v>
      </c>
      <c r="AD9514">
        <v>8.65</v>
      </c>
      <c r="AE9514">
        <v>8.65</v>
      </c>
    </row>
    <row r="9515" spans="1:31">
      <c r="A9515" t="s">
        <v>14387</v>
      </c>
      <c r="B9515" t="s">
        <v>19023</v>
      </c>
      <c r="C9515" t="s">
        <v>19024</v>
      </c>
      <c r="D9515" t="s">
        <v>34</v>
      </c>
      <c r="E9515">
        <v>9.65</v>
      </c>
      <c r="F9515">
        <v>9.7799999999999994</v>
      </c>
      <c r="G9515">
        <v>10.38</v>
      </c>
      <c r="H9515">
        <v>12.16</v>
      </c>
      <c r="I9515">
        <v>9.6300000000000008</v>
      </c>
      <c r="J9515">
        <v>10.78</v>
      </c>
      <c r="K9515">
        <v>8.9</v>
      </c>
      <c r="L9515">
        <v>13.24</v>
      </c>
      <c r="M9515">
        <v>10.52</v>
      </c>
      <c r="N9515">
        <v>10.38</v>
      </c>
      <c r="O9515">
        <v>9.66</v>
      </c>
      <c r="P9515">
        <v>15.22</v>
      </c>
      <c r="Q9515">
        <v>10.75</v>
      </c>
      <c r="R9515">
        <v>9.8800000000000008</v>
      </c>
      <c r="S9515">
        <v>11.86</v>
      </c>
      <c r="T9515">
        <v>10.38</v>
      </c>
      <c r="U9515">
        <v>11.86</v>
      </c>
      <c r="V9515">
        <v>9.99</v>
      </c>
      <c r="W9515">
        <v>10.56</v>
      </c>
      <c r="X9515">
        <v>10.76</v>
      </c>
      <c r="Y9515">
        <v>10.58</v>
      </c>
      <c r="Z9515">
        <v>15.79</v>
      </c>
      <c r="AA9515">
        <v>11.31</v>
      </c>
      <c r="AB9515">
        <v>9.44</v>
      </c>
      <c r="AC9515">
        <v>12.27</v>
      </c>
      <c r="AD9515">
        <v>10.38</v>
      </c>
      <c r="AE9515">
        <v>10.38</v>
      </c>
    </row>
    <row r="9516" spans="1:31">
      <c r="A9516" t="s">
        <v>14387</v>
      </c>
      <c r="B9516" t="s">
        <v>19025</v>
      </c>
      <c r="C9516" t="s">
        <v>19026</v>
      </c>
      <c r="D9516" t="s">
        <v>34</v>
      </c>
      <c r="E9516">
        <v>12.93</v>
      </c>
      <c r="F9516">
        <v>13.11</v>
      </c>
      <c r="G9516">
        <v>13.91</v>
      </c>
      <c r="H9516">
        <v>16.3</v>
      </c>
      <c r="I9516">
        <v>12.91</v>
      </c>
      <c r="J9516">
        <v>14.45</v>
      </c>
      <c r="K9516">
        <v>11.92</v>
      </c>
      <c r="L9516">
        <v>17.739999999999998</v>
      </c>
      <c r="M9516">
        <v>14.09</v>
      </c>
      <c r="N9516">
        <v>13.91</v>
      </c>
      <c r="O9516">
        <v>12.95</v>
      </c>
      <c r="P9516">
        <v>20.39</v>
      </c>
      <c r="Q9516">
        <v>14.41</v>
      </c>
      <c r="R9516">
        <v>13.24</v>
      </c>
      <c r="S9516">
        <v>15.9</v>
      </c>
      <c r="T9516">
        <v>13.91</v>
      </c>
      <c r="U9516">
        <v>15.9</v>
      </c>
      <c r="V9516">
        <v>13.39</v>
      </c>
      <c r="W9516">
        <v>14.15</v>
      </c>
      <c r="X9516">
        <v>14.42</v>
      </c>
      <c r="Y9516">
        <v>14.17</v>
      </c>
      <c r="Z9516">
        <v>21.16</v>
      </c>
      <c r="AA9516">
        <v>15.15</v>
      </c>
      <c r="AB9516">
        <v>12.64</v>
      </c>
      <c r="AC9516">
        <v>16.440000000000001</v>
      </c>
      <c r="AD9516">
        <v>13.91</v>
      </c>
      <c r="AE9516">
        <v>13.91</v>
      </c>
    </row>
    <row r="9517" spans="1:31">
      <c r="A9517" t="s">
        <v>14387</v>
      </c>
      <c r="B9517" t="s">
        <v>19027</v>
      </c>
      <c r="C9517" t="s">
        <v>19028</v>
      </c>
      <c r="D9517" t="s">
        <v>34</v>
      </c>
      <c r="E9517">
        <v>16.190000000000001</v>
      </c>
      <c r="F9517">
        <v>16.420000000000002</v>
      </c>
      <c r="G9517">
        <v>17.420000000000002</v>
      </c>
      <c r="H9517">
        <v>20.41</v>
      </c>
      <c r="I9517">
        <v>16.16</v>
      </c>
      <c r="J9517">
        <v>18.09</v>
      </c>
      <c r="K9517">
        <v>14.93</v>
      </c>
      <c r="L9517">
        <v>22.22</v>
      </c>
      <c r="M9517">
        <v>17.64</v>
      </c>
      <c r="N9517">
        <v>17.420000000000002</v>
      </c>
      <c r="O9517">
        <v>16.21</v>
      </c>
      <c r="P9517">
        <v>25.53</v>
      </c>
      <c r="Q9517">
        <v>18.05</v>
      </c>
      <c r="R9517">
        <v>16.579999999999998</v>
      </c>
      <c r="S9517">
        <v>19.91</v>
      </c>
      <c r="T9517">
        <v>17.420000000000002</v>
      </c>
      <c r="U9517">
        <v>19.91</v>
      </c>
      <c r="V9517">
        <v>16.760000000000002</v>
      </c>
      <c r="W9517">
        <v>17.72</v>
      </c>
      <c r="X9517">
        <v>18.05</v>
      </c>
      <c r="Y9517">
        <v>17.739999999999998</v>
      </c>
      <c r="Z9517">
        <v>26.49</v>
      </c>
      <c r="AA9517">
        <v>18.97</v>
      </c>
      <c r="AB9517">
        <v>15.83</v>
      </c>
      <c r="AC9517">
        <v>20.59</v>
      </c>
      <c r="AD9517">
        <v>17.420000000000002</v>
      </c>
      <c r="AE9517">
        <v>17.420000000000002</v>
      </c>
    </row>
    <row r="9518" spans="1:31">
      <c r="A9518" t="s">
        <v>14387</v>
      </c>
      <c r="B9518" t="s">
        <v>19029</v>
      </c>
      <c r="C9518" t="s">
        <v>19030</v>
      </c>
      <c r="D9518" t="s">
        <v>34</v>
      </c>
      <c r="E9518">
        <v>19.399999999999999</v>
      </c>
      <c r="F9518">
        <v>19.670000000000002</v>
      </c>
      <c r="G9518">
        <v>20.87</v>
      </c>
      <c r="H9518">
        <v>24.45</v>
      </c>
      <c r="I9518">
        <v>19.36</v>
      </c>
      <c r="J9518">
        <v>21.67</v>
      </c>
      <c r="K9518">
        <v>17.88</v>
      </c>
      <c r="L9518">
        <v>26.62</v>
      </c>
      <c r="M9518">
        <v>21.14</v>
      </c>
      <c r="N9518">
        <v>20.87</v>
      </c>
      <c r="O9518">
        <v>19.420000000000002</v>
      </c>
      <c r="P9518">
        <v>30.59</v>
      </c>
      <c r="Q9518">
        <v>21.62</v>
      </c>
      <c r="R9518">
        <v>19.87</v>
      </c>
      <c r="S9518">
        <v>23.85</v>
      </c>
      <c r="T9518">
        <v>20.87</v>
      </c>
      <c r="U9518">
        <v>23.85</v>
      </c>
      <c r="V9518">
        <v>20.079999999999998</v>
      </c>
      <c r="W9518">
        <v>21.23</v>
      </c>
      <c r="X9518">
        <v>21.63</v>
      </c>
      <c r="Y9518">
        <v>21.26</v>
      </c>
      <c r="Z9518">
        <v>31.74</v>
      </c>
      <c r="AA9518">
        <v>22.73</v>
      </c>
      <c r="AB9518">
        <v>18.97</v>
      </c>
      <c r="AC9518">
        <v>24.66</v>
      </c>
      <c r="AD9518">
        <v>20.87</v>
      </c>
      <c r="AE9518">
        <v>20.87</v>
      </c>
    </row>
    <row r="9519" spans="1:31">
      <c r="A9519" t="s">
        <v>14387</v>
      </c>
      <c r="B9519" t="s">
        <v>19031</v>
      </c>
      <c r="C9519" t="s">
        <v>19032</v>
      </c>
      <c r="D9519" t="s">
        <v>104</v>
      </c>
      <c r="E9519">
        <v>6454.96</v>
      </c>
      <c r="F9519">
        <v>6454.96</v>
      </c>
      <c r="G9519">
        <v>6454.96</v>
      </c>
      <c r="H9519">
        <v>6454.96</v>
      </c>
      <c r="I9519">
        <v>6454.96</v>
      </c>
      <c r="J9519">
        <v>6454.96</v>
      </c>
      <c r="K9519">
        <v>6454.96</v>
      </c>
      <c r="L9519">
        <v>6454.96</v>
      </c>
      <c r="M9519">
        <v>6454.96</v>
      </c>
      <c r="N9519">
        <v>6454.96</v>
      </c>
      <c r="O9519">
        <v>4349.7</v>
      </c>
      <c r="P9519">
        <v>6454.96</v>
      </c>
      <c r="Q9519">
        <v>6454.96</v>
      </c>
      <c r="R9519">
        <v>6454.96</v>
      </c>
      <c r="S9519">
        <v>6454.96</v>
      </c>
      <c r="T9519">
        <v>6454.96</v>
      </c>
      <c r="U9519">
        <v>6454.96</v>
      </c>
      <c r="V9519">
        <v>5716.31</v>
      </c>
      <c r="W9519">
        <v>6454.96</v>
      </c>
      <c r="X9519">
        <v>6454.96</v>
      </c>
      <c r="Y9519">
        <v>6454.96</v>
      </c>
      <c r="Z9519">
        <v>6454.96</v>
      </c>
      <c r="AA9519">
        <v>6454.96</v>
      </c>
      <c r="AB9519">
        <v>6454.96</v>
      </c>
      <c r="AC9519">
        <v>6454.96</v>
      </c>
      <c r="AD9519">
        <v>6454.96</v>
      </c>
      <c r="AE9519">
        <v>6454.96</v>
      </c>
    </row>
    <row r="9520" spans="1:31">
      <c r="A9520" t="s">
        <v>14387</v>
      </c>
      <c r="B9520" t="s">
        <v>19033</v>
      </c>
      <c r="C9520" t="s">
        <v>19034</v>
      </c>
      <c r="D9520" t="s">
        <v>417</v>
      </c>
      <c r="E9520">
        <v>10.74</v>
      </c>
      <c r="F9520">
        <v>10.69</v>
      </c>
      <c r="G9520">
        <v>15.76</v>
      </c>
      <c r="H9520">
        <v>14.98</v>
      </c>
      <c r="I9520">
        <v>18.61</v>
      </c>
      <c r="J9520">
        <v>16.399999999999999</v>
      </c>
      <c r="K9520">
        <v>17.86</v>
      </c>
      <c r="L9520">
        <v>13.78</v>
      </c>
      <c r="M9520">
        <v>14.95</v>
      </c>
      <c r="N9520">
        <v>16.18</v>
      </c>
      <c r="O9520">
        <v>17.899999999999999</v>
      </c>
      <c r="P9520">
        <v>18.68</v>
      </c>
      <c r="Q9520">
        <v>15.93</v>
      </c>
      <c r="R9520">
        <v>16.95</v>
      </c>
      <c r="S9520">
        <v>15.82</v>
      </c>
      <c r="T9520">
        <v>16.760000000000002</v>
      </c>
      <c r="U9520">
        <v>14.91</v>
      </c>
      <c r="V9520">
        <v>21.38</v>
      </c>
      <c r="W9520">
        <v>22.23</v>
      </c>
      <c r="X9520">
        <v>14.14</v>
      </c>
      <c r="Y9520">
        <v>16.18</v>
      </c>
      <c r="Z9520">
        <v>15.87</v>
      </c>
      <c r="AA9520">
        <v>16.829999999999998</v>
      </c>
      <c r="AB9520">
        <v>23.67</v>
      </c>
      <c r="AC9520">
        <v>14.02</v>
      </c>
      <c r="AD9520">
        <v>19.760000000000002</v>
      </c>
      <c r="AE9520">
        <v>15.24</v>
      </c>
    </row>
    <row r="9521" spans="1:31">
      <c r="A9521" t="s">
        <v>14387</v>
      </c>
      <c r="B9521" t="s">
        <v>19035</v>
      </c>
      <c r="C9521" t="s">
        <v>19036</v>
      </c>
      <c r="D9521" t="s">
        <v>415</v>
      </c>
      <c r="E9521">
        <v>1885.91</v>
      </c>
      <c r="F9521">
        <v>1873.25</v>
      </c>
      <c r="G9521">
        <v>2766.75</v>
      </c>
      <c r="H9521">
        <v>2613.2199999999998</v>
      </c>
      <c r="I9521">
        <v>3263.69</v>
      </c>
      <c r="J9521">
        <v>2900.86</v>
      </c>
      <c r="K9521">
        <v>3179.56</v>
      </c>
      <c r="L9521">
        <v>2425.84</v>
      </c>
      <c r="M9521">
        <v>2639.24</v>
      </c>
      <c r="N9521">
        <v>2856.94</v>
      </c>
      <c r="O9521">
        <v>3174.38</v>
      </c>
      <c r="P9521">
        <v>3285.29</v>
      </c>
      <c r="Q9521">
        <v>2814.94</v>
      </c>
      <c r="R9521">
        <v>2944.48</v>
      </c>
      <c r="S9521">
        <v>2777.7</v>
      </c>
      <c r="T9521">
        <v>2934.09</v>
      </c>
      <c r="U9521">
        <v>2642.71</v>
      </c>
      <c r="V9521">
        <v>3757.57</v>
      </c>
      <c r="W9521">
        <v>3905.47</v>
      </c>
      <c r="X9521">
        <v>2476.09</v>
      </c>
      <c r="Y9521">
        <v>2814.15</v>
      </c>
      <c r="Z9521">
        <v>2768.64</v>
      </c>
      <c r="AA9521">
        <v>2969.79</v>
      </c>
      <c r="AB9521">
        <v>4177.62</v>
      </c>
      <c r="AC9521">
        <v>2478.0100000000002</v>
      </c>
      <c r="AD9521">
        <v>3471.51</v>
      </c>
      <c r="AE9521">
        <v>2678.54</v>
      </c>
    </row>
    <row r="9522" spans="1:31">
      <c r="A9522" t="s">
        <v>14387</v>
      </c>
      <c r="B9522" t="s">
        <v>19037</v>
      </c>
      <c r="C9522" t="s">
        <v>19038</v>
      </c>
      <c r="D9522" t="s">
        <v>101</v>
      </c>
      <c r="E9522">
        <v>3.77</v>
      </c>
      <c r="F9522">
        <v>2.93</v>
      </c>
      <c r="G9522">
        <v>2.33</v>
      </c>
      <c r="H9522">
        <v>2.95</v>
      </c>
      <c r="I9522">
        <v>2.66</v>
      </c>
      <c r="J9522">
        <v>3.41</v>
      </c>
      <c r="K9522">
        <v>2.33</v>
      </c>
      <c r="L9522">
        <v>2.54</v>
      </c>
      <c r="M9522">
        <v>2.31</v>
      </c>
      <c r="N9522">
        <v>2.61</v>
      </c>
      <c r="O9522">
        <v>2.38</v>
      </c>
      <c r="P9522">
        <v>2.78</v>
      </c>
      <c r="Q9522">
        <v>2.78</v>
      </c>
      <c r="R9522">
        <v>2.33</v>
      </c>
      <c r="S9522">
        <v>2.8</v>
      </c>
      <c r="T9522">
        <v>2.21</v>
      </c>
      <c r="U9522">
        <v>2.33</v>
      </c>
      <c r="V9522">
        <v>2.5</v>
      </c>
      <c r="W9522">
        <v>2.25</v>
      </c>
      <c r="X9522">
        <v>2.39</v>
      </c>
      <c r="Y9522">
        <v>2.23</v>
      </c>
      <c r="Z9522">
        <v>2.23</v>
      </c>
      <c r="AA9522">
        <v>2.78</v>
      </c>
      <c r="AB9522">
        <v>2.57</v>
      </c>
      <c r="AC9522">
        <v>2.88</v>
      </c>
      <c r="AD9522">
        <v>2.23</v>
      </c>
      <c r="AE9522">
        <v>2.84</v>
      </c>
    </row>
    <row r="9523" spans="1:31">
      <c r="A9523" t="s">
        <v>14387</v>
      </c>
      <c r="B9523" t="s">
        <v>19039</v>
      </c>
      <c r="C9523" t="s">
        <v>19040</v>
      </c>
      <c r="D9523" t="s">
        <v>101</v>
      </c>
      <c r="E9523">
        <v>1.0900000000000001</v>
      </c>
      <c r="F9523">
        <v>0.85</v>
      </c>
      <c r="G9523">
        <v>0.67</v>
      </c>
      <c r="H9523">
        <v>0.85</v>
      </c>
      <c r="I9523">
        <v>0.77</v>
      </c>
      <c r="J9523">
        <v>0.99</v>
      </c>
      <c r="K9523">
        <v>0.67</v>
      </c>
      <c r="L9523">
        <v>0.73</v>
      </c>
      <c r="M9523">
        <v>0.67</v>
      </c>
      <c r="N9523">
        <v>0.75</v>
      </c>
      <c r="O9523">
        <v>0.69</v>
      </c>
      <c r="P9523">
        <v>0.8</v>
      </c>
      <c r="Q9523">
        <v>0.8</v>
      </c>
      <c r="R9523">
        <v>0.67</v>
      </c>
      <c r="S9523">
        <v>0.81</v>
      </c>
      <c r="T9523">
        <v>0.64</v>
      </c>
      <c r="U9523">
        <v>0.67</v>
      </c>
      <c r="V9523">
        <v>0.72</v>
      </c>
      <c r="W9523">
        <v>0.65</v>
      </c>
      <c r="X9523">
        <v>0.69</v>
      </c>
      <c r="Y9523">
        <v>0.64</v>
      </c>
      <c r="Z9523">
        <v>0.64</v>
      </c>
      <c r="AA9523">
        <v>0.8</v>
      </c>
      <c r="AB9523">
        <v>0.74</v>
      </c>
      <c r="AC9523">
        <v>0.83</v>
      </c>
      <c r="AD9523">
        <v>0.64</v>
      </c>
      <c r="AE9523">
        <v>0.82</v>
      </c>
    </row>
    <row r="9524" spans="1:31">
      <c r="A9524" t="s">
        <v>14387</v>
      </c>
      <c r="B9524" t="s">
        <v>19041</v>
      </c>
      <c r="C9524" t="s">
        <v>19042</v>
      </c>
      <c r="D9524" t="s">
        <v>101</v>
      </c>
      <c r="E9524">
        <v>0.84</v>
      </c>
      <c r="F9524">
        <v>0.65</v>
      </c>
      <c r="G9524">
        <v>0.52</v>
      </c>
      <c r="H9524">
        <v>0.66</v>
      </c>
      <c r="I9524">
        <v>0.59</v>
      </c>
      <c r="J9524">
        <v>0.76</v>
      </c>
      <c r="K9524">
        <v>0.52</v>
      </c>
      <c r="L9524">
        <v>0.56999999999999995</v>
      </c>
      <c r="M9524">
        <v>0.52</v>
      </c>
      <c r="N9524">
        <v>0.57999999999999996</v>
      </c>
      <c r="O9524">
        <v>0.53</v>
      </c>
      <c r="P9524">
        <v>0.62</v>
      </c>
      <c r="Q9524">
        <v>0.62</v>
      </c>
      <c r="R9524">
        <v>0.52</v>
      </c>
      <c r="S9524">
        <v>0.63</v>
      </c>
      <c r="T9524">
        <v>0.49</v>
      </c>
      <c r="U9524">
        <v>0.52</v>
      </c>
      <c r="V9524">
        <v>0.56000000000000005</v>
      </c>
      <c r="W9524">
        <v>0.5</v>
      </c>
      <c r="X9524">
        <v>0.53</v>
      </c>
      <c r="Y9524">
        <v>0.5</v>
      </c>
      <c r="Z9524">
        <v>0.5</v>
      </c>
      <c r="AA9524">
        <v>0.62</v>
      </c>
      <c r="AB9524">
        <v>0.56999999999999995</v>
      </c>
      <c r="AC9524">
        <v>0.64</v>
      </c>
      <c r="AD9524">
        <v>0.5</v>
      </c>
      <c r="AE9524">
        <v>0.63</v>
      </c>
    </row>
    <row r="9525" spans="1:31">
      <c r="A9525" t="s">
        <v>14387</v>
      </c>
      <c r="B9525" t="s">
        <v>19043</v>
      </c>
      <c r="C9525" t="s">
        <v>19044</v>
      </c>
      <c r="D9525" t="s">
        <v>15280</v>
      </c>
      <c r="E9525">
        <v>17.010000000000002</v>
      </c>
      <c r="F9525">
        <v>17.46</v>
      </c>
      <c r="G9525">
        <v>16.329999999999998</v>
      </c>
      <c r="H9525">
        <v>14.83</v>
      </c>
      <c r="I9525">
        <v>17.329999999999998</v>
      </c>
      <c r="J9525">
        <v>16.93</v>
      </c>
      <c r="K9525">
        <v>17.239999999999998</v>
      </c>
      <c r="L9525">
        <v>15.7</v>
      </c>
      <c r="M9525">
        <v>13.9</v>
      </c>
      <c r="N9525">
        <v>16.579999999999998</v>
      </c>
      <c r="O9525">
        <v>17.989999999999998</v>
      </c>
      <c r="P9525">
        <v>17.12</v>
      </c>
      <c r="Q9525">
        <v>18.850000000000001</v>
      </c>
      <c r="R9525">
        <v>17.059999999999999</v>
      </c>
      <c r="S9525">
        <v>16.54</v>
      </c>
      <c r="T9525">
        <v>17.37</v>
      </c>
      <c r="U9525">
        <v>16.46</v>
      </c>
      <c r="V9525">
        <v>17.5</v>
      </c>
      <c r="W9525">
        <v>18.7</v>
      </c>
      <c r="X9525">
        <v>15.79</v>
      </c>
      <c r="Y9525">
        <v>16.89</v>
      </c>
      <c r="Z9525">
        <v>15.57</v>
      </c>
      <c r="AA9525">
        <v>19.39</v>
      </c>
      <c r="AB9525">
        <v>18.07</v>
      </c>
      <c r="AC9525">
        <v>17.46</v>
      </c>
      <c r="AD9525">
        <v>16.04</v>
      </c>
      <c r="AE9525">
        <v>17.329999999999998</v>
      </c>
    </row>
    <row r="9526" spans="1:31">
      <c r="A9526" t="s">
        <v>14387</v>
      </c>
      <c r="B9526" t="s">
        <v>19045</v>
      </c>
      <c r="C9526" t="s">
        <v>19046</v>
      </c>
      <c r="D9526" t="s">
        <v>15280</v>
      </c>
      <c r="E9526">
        <v>17.39</v>
      </c>
      <c r="F9526">
        <v>17.850000000000001</v>
      </c>
      <c r="G9526">
        <v>16.690000000000001</v>
      </c>
      <c r="H9526">
        <v>15.16</v>
      </c>
      <c r="I9526">
        <v>17.72</v>
      </c>
      <c r="J9526">
        <v>17.309999999999999</v>
      </c>
      <c r="K9526">
        <v>17.63</v>
      </c>
      <c r="L9526">
        <v>16.059999999999999</v>
      </c>
      <c r="M9526">
        <v>14.22</v>
      </c>
      <c r="N9526">
        <v>16.96</v>
      </c>
      <c r="O9526">
        <v>18.39</v>
      </c>
      <c r="P9526">
        <v>17.5</v>
      </c>
      <c r="Q9526">
        <v>19.28</v>
      </c>
      <c r="R9526">
        <v>17.45</v>
      </c>
      <c r="S9526">
        <v>16.91</v>
      </c>
      <c r="T9526">
        <v>17.760000000000002</v>
      </c>
      <c r="U9526">
        <v>16.829999999999998</v>
      </c>
      <c r="V9526">
        <v>17.899999999999999</v>
      </c>
      <c r="W9526">
        <v>19.12</v>
      </c>
      <c r="X9526">
        <v>16.149999999999999</v>
      </c>
      <c r="Y9526">
        <v>17.27</v>
      </c>
      <c r="Z9526">
        <v>15.92</v>
      </c>
      <c r="AA9526">
        <v>19.829999999999998</v>
      </c>
      <c r="AB9526">
        <v>18.48</v>
      </c>
      <c r="AC9526">
        <v>17.850000000000001</v>
      </c>
      <c r="AD9526">
        <v>16.399999999999999</v>
      </c>
      <c r="AE9526">
        <v>17.72</v>
      </c>
    </row>
    <row r="9527" spans="1:31">
      <c r="A9527" t="s">
        <v>14387</v>
      </c>
      <c r="B9527" t="s">
        <v>19047</v>
      </c>
      <c r="C9527" t="s">
        <v>19048</v>
      </c>
      <c r="D9527" t="s">
        <v>104</v>
      </c>
      <c r="E9527">
        <v>79081.63</v>
      </c>
      <c r="F9527">
        <v>79081.63</v>
      </c>
      <c r="G9527">
        <v>79081.63</v>
      </c>
      <c r="H9527">
        <v>79081.63</v>
      </c>
      <c r="I9527">
        <v>75255.100000000006</v>
      </c>
      <c r="J9527">
        <v>79081.63</v>
      </c>
      <c r="K9527">
        <v>79081.63</v>
      </c>
      <c r="L9527">
        <v>79081.63</v>
      </c>
      <c r="M9527">
        <v>79081.63</v>
      </c>
      <c r="N9527">
        <v>79081.63</v>
      </c>
      <c r="O9527">
        <v>79081.63</v>
      </c>
      <c r="P9527">
        <v>79081.63</v>
      </c>
      <c r="Q9527">
        <v>79081.63</v>
      </c>
      <c r="R9527">
        <v>79081.63</v>
      </c>
      <c r="S9527">
        <v>79081.63</v>
      </c>
      <c r="T9527">
        <v>79081.63</v>
      </c>
      <c r="U9527">
        <v>79081.63</v>
      </c>
      <c r="V9527">
        <v>79081.63</v>
      </c>
      <c r="W9527">
        <v>64668.36</v>
      </c>
      <c r="X9527">
        <v>79081.63</v>
      </c>
      <c r="Y9527">
        <v>76530.61</v>
      </c>
      <c r="Z9527">
        <v>79081.63</v>
      </c>
      <c r="AA9527">
        <v>76888.39</v>
      </c>
      <c r="AB9527">
        <v>79081.63</v>
      </c>
      <c r="AC9527">
        <v>79081.63</v>
      </c>
      <c r="AD9527">
        <v>79081.63</v>
      </c>
      <c r="AE9527">
        <v>79081.63</v>
      </c>
    </row>
    <row r="9528" spans="1:31">
      <c r="A9528" t="s">
        <v>14387</v>
      </c>
      <c r="B9528" t="s">
        <v>19049</v>
      </c>
      <c r="C9528" t="s">
        <v>19050</v>
      </c>
      <c r="D9528" t="s">
        <v>104</v>
      </c>
      <c r="E9528">
        <v>62000</v>
      </c>
      <c r="F9528">
        <v>62000</v>
      </c>
      <c r="G9528">
        <v>62000</v>
      </c>
      <c r="H9528">
        <v>62000</v>
      </c>
      <c r="I9528">
        <v>59000</v>
      </c>
      <c r="J9528">
        <v>62000</v>
      </c>
      <c r="K9528">
        <v>62000</v>
      </c>
      <c r="L9528">
        <v>62000</v>
      </c>
      <c r="M9528">
        <v>62000</v>
      </c>
      <c r="N9528">
        <v>62000</v>
      </c>
      <c r="O9528">
        <v>62000</v>
      </c>
      <c r="P9528">
        <v>62000</v>
      </c>
      <c r="Q9528">
        <v>62000</v>
      </c>
      <c r="R9528">
        <v>62000</v>
      </c>
      <c r="S9528">
        <v>62000</v>
      </c>
      <c r="T9528">
        <v>62000</v>
      </c>
      <c r="U9528">
        <v>62000</v>
      </c>
      <c r="V9528">
        <v>62000</v>
      </c>
      <c r="W9528">
        <v>50700</v>
      </c>
      <c r="X9528">
        <v>62000</v>
      </c>
      <c r="Y9528">
        <v>60000</v>
      </c>
      <c r="Z9528">
        <v>62000</v>
      </c>
      <c r="AA9528">
        <v>60280.5</v>
      </c>
      <c r="AB9528">
        <v>62000</v>
      </c>
      <c r="AC9528">
        <v>62000</v>
      </c>
      <c r="AD9528">
        <v>62000</v>
      </c>
      <c r="AE9528">
        <v>62000</v>
      </c>
    </row>
    <row r="9529" spans="1:31">
      <c r="A9529" t="s">
        <v>14387</v>
      </c>
      <c r="B9529" t="s">
        <v>19051</v>
      </c>
      <c r="C9529" t="s">
        <v>19052</v>
      </c>
      <c r="D9529" t="s">
        <v>34</v>
      </c>
      <c r="E9529">
        <v>13.57</v>
      </c>
      <c r="F9529">
        <v>9.2799999999999994</v>
      </c>
      <c r="G9529">
        <v>6.07</v>
      </c>
      <c r="H9529">
        <v>9.85</v>
      </c>
      <c r="I9529">
        <v>7.78</v>
      </c>
      <c r="J9529">
        <v>8.92</v>
      </c>
      <c r="K9529">
        <v>9.85</v>
      </c>
      <c r="L9529">
        <v>8.92</v>
      </c>
      <c r="M9529">
        <v>7.14</v>
      </c>
      <c r="N9529">
        <v>9.99</v>
      </c>
      <c r="O9529">
        <v>8.7100000000000009</v>
      </c>
      <c r="P9529">
        <v>5.14</v>
      </c>
      <c r="Q9529">
        <v>9.2799999999999994</v>
      </c>
      <c r="R9529">
        <v>7.32</v>
      </c>
      <c r="S9529">
        <v>10.35</v>
      </c>
      <c r="T9529">
        <v>9.85</v>
      </c>
      <c r="U9529">
        <v>8.57</v>
      </c>
      <c r="V9529">
        <v>6.6</v>
      </c>
      <c r="W9529">
        <v>10.71</v>
      </c>
      <c r="X9529">
        <v>7.14</v>
      </c>
      <c r="Y9529">
        <v>8.57</v>
      </c>
      <c r="Z9529">
        <v>9.2799999999999994</v>
      </c>
      <c r="AA9529">
        <v>17.14</v>
      </c>
      <c r="AB9529">
        <v>7.14</v>
      </c>
      <c r="AC9529">
        <v>8.07</v>
      </c>
      <c r="AD9529">
        <v>9.85</v>
      </c>
      <c r="AE9529">
        <v>8.92</v>
      </c>
    </row>
    <row r="9530" spans="1:31">
      <c r="A9530" t="s">
        <v>14387</v>
      </c>
      <c r="B9530" t="s">
        <v>19053</v>
      </c>
      <c r="C9530" t="s">
        <v>19054</v>
      </c>
      <c r="D9530" t="s">
        <v>34</v>
      </c>
      <c r="E9530">
        <v>19</v>
      </c>
      <c r="F9530">
        <v>13</v>
      </c>
      <c r="G9530">
        <v>8.5</v>
      </c>
      <c r="H9530">
        <v>13.8</v>
      </c>
      <c r="I9530">
        <v>10.9</v>
      </c>
      <c r="J9530">
        <v>12.5</v>
      </c>
      <c r="K9530">
        <v>13.8</v>
      </c>
      <c r="L9530">
        <v>12.5</v>
      </c>
      <c r="M9530">
        <v>10</v>
      </c>
      <c r="N9530">
        <v>14</v>
      </c>
      <c r="O9530">
        <v>12.2</v>
      </c>
      <c r="P9530">
        <v>7.2</v>
      </c>
      <c r="Q9530">
        <v>13</v>
      </c>
      <c r="R9530">
        <v>10.25</v>
      </c>
      <c r="S9530">
        <v>14.5</v>
      </c>
      <c r="T9530">
        <v>13.8</v>
      </c>
      <c r="U9530">
        <v>12</v>
      </c>
      <c r="V9530">
        <v>9.25</v>
      </c>
      <c r="W9530">
        <v>15</v>
      </c>
      <c r="X9530">
        <v>10</v>
      </c>
      <c r="Y9530">
        <v>12</v>
      </c>
      <c r="Z9530">
        <v>13</v>
      </c>
      <c r="AA9530">
        <v>24</v>
      </c>
      <c r="AB9530">
        <v>10</v>
      </c>
      <c r="AC9530">
        <v>11.3</v>
      </c>
      <c r="AD9530">
        <v>13.8</v>
      </c>
      <c r="AE9530">
        <v>12.5</v>
      </c>
    </row>
    <row r="9531" spans="1:31">
      <c r="A9531" t="s">
        <v>14387</v>
      </c>
      <c r="B9531" t="s">
        <v>19055</v>
      </c>
      <c r="C9531" t="s">
        <v>19056</v>
      </c>
      <c r="D9531" t="s">
        <v>101</v>
      </c>
      <c r="E9531">
        <v>23.94</v>
      </c>
      <c r="F9531">
        <v>25.69</v>
      </c>
      <c r="G9531">
        <v>20.55</v>
      </c>
      <c r="H9531">
        <v>17.78</v>
      </c>
      <c r="I9531">
        <v>22.61</v>
      </c>
      <c r="J9531">
        <v>20.239999999999998</v>
      </c>
      <c r="K9531">
        <v>24.56</v>
      </c>
      <c r="L9531">
        <v>27.89</v>
      </c>
      <c r="M9531">
        <v>20.45</v>
      </c>
      <c r="N9531">
        <v>22.71</v>
      </c>
      <c r="O9531">
        <v>20.170000000000002</v>
      </c>
      <c r="P9531">
        <v>25.69</v>
      </c>
      <c r="Q9531">
        <v>24.66</v>
      </c>
      <c r="R9531">
        <v>21.02</v>
      </c>
      <c r="S9531">
        <v>24.46</v>
      </c>
      <c r="T9531">
        <v>25.43</v>
      </c>
      <c r="U9531">
        <v>22.15</v>
      </c>
      <c r="V9531">
        <v>20.16</v>
      </c>
      <c r="W9531">
        <v>16.14</v>
      </c>
      <c r="X9531">
        <v>21.94</v>
      </c>
      <c r="Y9531">
        <v>16.309999999999999</v>
      </c>
      <c r="Z9531">
        <v>20.55</v>
      </c>
      <c r="AA9531">
        <v>20.94</v>
      </c>
      <c r="AB9531">
        <v>21.94</v>
      </c>
      <c r="AC9531">
        <v>21.73</v>
      </c>
      <c r="AD9531">
        <v>17.98</v>
      </c>
      <c r="AE9531">
        <v>22.61</v>
      </c>
    </row>
    <row r="9532" spans="1:31">
      <c r="A9532" t="s">
        <v>14387</v>
      </c>
      <c r="B9532" t="s">
        <v>19057</v>
      </c>
      <c r="C9532" t="s">
        <v>19058</v>
      </c>
      <c r="D9532" t="s">
        <v>101</v>
      </c>
      <c r="E9532">
        <v>26.46</v>
      </c>
      <c r="F9532">
        <v>28.39</v>
      </c>
      <c r="G9532">
        <v>22.71</v>
      </c>
      <c r="H9532">
        <v>19.64</v>
      </c>
      <c r="I9532">
        <v>24.98</v>
      </c>
      <c r="J9532">
        <v>22.37</v>
      </c>
      <c r="K9532">
        <v>27.14</v>
      </c>
      <c r="L9532">
        <v>30.82</v>
      </c>
      <c r="M9532">
        <v>22.6</v>
      </c>
      <c r="N9532">
        <v>25.1</v>
      </c>
      <c r="O9532">
        <v>22.29</v>
      </c>
      <c r="P9532">
        <v>28.39</v>
      </c>
      <c r="Q9532">
        <v>27.25</v>
      </c>
      <c r="R9532">
        <v>23.23</v>
      </c>
      <c r="S9532">
        <v>27.03</v>
      </c>
      <c r="T9532">
        <v>28.11</v>
      </c>
      <c r="U9532">
        <v>24.48</v>
      </c>
      <c r="V9532">
        <v>22.28</v>
      </c>
      <c r="W9532">
        <v>17.84</v>
      </c>
      <c r="X9532">
        <v>24.24</v>
      </c>
      <c r="Y9532">
        <v>18.02</v>
      </c>
      <c r="Z9532">
        <v>22.71</v>
      </c>
      <c r="AA9532">
        <v>23.14</v>
      </c>
      <c r="AB9532">
        <v>24.24</v>
      </c>
      <c r="AC9532">
        <v>24.02</v>
      </c>
      <c r="AD9532">
        <v>19.87</v>
      </c>
      <c r="AE9532">
        <v>24.98</v>
      </c>
    </row>
    <row r="9533" spans="1:31">
      <c r="A9533" t="s">
        <v>14387</v>
      </c>
      <c r="B9533" t="s">
        <v>19059</v>
      </c>
      <c r="C9533" t="s">
        <v>19060</v>
      </c>
      <c r="D9533" t="s">
        <v>104</v>
      </c>
      <c r="E9533">
        <v>52.1</v>
      </c>
      <c r="F9533">
        <v>56.69</v>
      </c>
      <c r="G9533">
        <v>58.06</v>
      </c>
      <c r="H9533">
        <v>59.05</v>
      </c>
      <c r="I9533">
        <v>81.19</v>
      </c>
      <c r="J9533">
        <v>46.78</v>
      </c>
      <c r="K9533">
        <v>81.19</v>
      </c>
      <c r="L9533">
        <v>59.05</v>
      </c>
      <c r="M9533">
        <v>56.03</v>
      </c>
      <c r="N9533">
        <v>83.66</v>
      </c>
      <c r="O9533">
        <v>73.319999999999993</v>
      </c>
      <c r="P9533">
        <v>76.209999999999994</v>
      </c>
      <c r="Q9533">
        <v>47.24</v>
      </c>
      <c r="R9533">
        <v>95.52</v>
      </c>
      <c r="S9533">
        <v>53.56</v>
      </c>
      <c r="T9533">
        <v>84.43</v>
      </c>
      <c r="U9533">
        <v>70.510000000000005</v>
      </c>
      <c r="V9533">
        <v>64.95</v>
      </c>
      <c r="W9533">
        <v>60.18</v>
      </c>
      <c r="X9533">
        <v>62.49</v>
      </c>
      <c r="Y9533">
        <v>75.73</v>
      </c>
      <c r="Z9533">
        <v>68.89</v>
      </c>
      <c r="AA9533">
        <v>79.41</v>
      </c>
      <c r="AB9533">
        <v>74.42</v>
      </c>
      <c r="AC9533">
        <v>93.62</v>
      </c>
      <c r="AD9533">
        <v>84.43</v>
      </c>
      <c r="AE9533">
        <v>57.08</v>
      </c>
    </row>
    <row r="9534" spans="1:31">
      <c r="A9534" t="s">
        <v>14387</v>
      </c>
      <c r="B9534" t="s">
        <v>19061</v>
      </c>
      <c r="C9534" t="s">
        <v>19062</v>
      </c>
      <c r="D9534" t="s">
        <v>104</v>
      </c>
      <c r="E9534">
        <v>21.36</v>
      </c>
      <c r="F9534">
        <v>23.24</v>
      </c>
      <c r="G9534">
        <v>23.81</v>
      </c>
      <c r="H9534">
        <v>24.21</v>
      </c>
      <c r="I9534">
        <v>33.29</v>
      </c>
      <c r="J9534">
        <v>19.18</v>
      </c>
      <c r="K9534">
        <v>33.29</v>
      </c>
      <c r="L9534">
        <v>24.21</v>
      </c>
      <c r="M9534">
        <v>22.97</v>
      </c>
      <c r="N9534">
        <v>34.299999999999997</v>
      </c>
      <c r="O9534">
        <v>30.06</v>
      </c>
      <c r="P9534">
        <v>31.25</v>
      </c>
      <c r="Q9534">
        <v>19.37</v>
      </c>
      <c r="R9534">
        <v>39.17</v>
      </c>
      <c r="S9534">
        <v>21.96</v>
      </c>
      <c r="T9534">
        <v>34.619999999999997</v>
      </c>
      <c r="U9534">
        <v>28.91</v>
      </c>
      <c r="V9534">
        <v>26.63</v>
      </c>
      <c r="W9534">
        <v>24.68</v>
      </c>
      <c r="X9534">
        <v>25.62</v>
      </c>
      <c r="Y9534">
        <v>31.05</v>
      </c>
      <c r="Z9534">
        <v>28.25</v>
      </c>
      <c r="AA9534">
        <v>32.56</v>
      </c>
      <c r="AB9534">
        <v>30.52</v>
      </c>
      <c r="AC9534">
        <v>38.39</v>
      </c>
      <c r="AD9534">
        <v>34.619999999999997</v>
      </c>
      <c r="AE9534">
        <v>23.4</v>
      </c>
    </row>
    <row r="9535" spans="1:31">
      <c r="A9535" t="s">
        <v>14387</v>
      </c>
      <c r="B9535" t="s">
        <v>19063</v>
      </c>
      <c r="C9535" t="s">
        <v>19064</v>
      </c>
      <c r="D9535" t="s">
        <v>104</v>
      </c>
      <c r="E9535">
        <v>4.72</v>
      </c>
      <c r="F9535">
        <v>5.14</v>
      </c>
      <c r="G9535">
        <v>5.27</v>
      </c>
      <c r="H9535">
        <v>5.35</v>
      </c>
      <c r="I9535">
        <v>7.36</v>
      </c>
      <c r="J9535">
        <v>4.24</v>
      </c>
      <c r="K9535">
        <v>7.36</v>
      </c>
      <c r="L9535">
        <v>5.35</v>
      </c>
      <c r="M9535">
        <v>5.08</v>
      </c>
      <c r="N9535">
        <v>7.59</v>
      </c>
      <c r="O9535">
        <v>6.65</v>
      </c>
      <c r="P9535">
        <v>6.91</v>
      </c>
      <c r="Q9535">
        <v>4.28</v>
      </c>
      <c r="R9535">
        <v>8.67</v>
      </c>
      <c r="S9535">
        <v>4.8600000000000003</v>
      </c>
      <c r="T9535">
        <v>7.66</v>
      </c>
      <c r="U9535">
        <v>6.39</v>
      </c>
      <c r="V9535">
        <v>5.89</v>
      </c>
      <c r="W9535">
        <v>5.46</v>
      </c>
      <c r="X9535">
        <v>5.67</v>
      </c>
      <c r="Y9535">
        <v>6.87</v>
      </c>
      <c r="Z9535">
        <v>6.25</v>
      </c>
      <c r="AA9535">
        <v>7.2</v>
      </c>
      <c r="AB9535">
        <v>6.75</v>
      </c>
      <c r="AC9535">
        <v>8.49</v>
      </c>
      <c r="AD9535">
        <v>7.66</v>
      </c>
      <c r="AE9535">
        <v>5.18</v>
      </c>
    </row>
    <row r="9536" spans="1:31">
      <c r="A9536" t="s">
        <v>14387</v>
      </c>
      <c r="B9536" t="s">
        <v>19065</v>
      </c>
      <c r="C9536" t="s">
        <v>19066</v>
      </c>
      <c r="D9536" t="s">
        <v>104</v>
      </c>
      <c r="E9536">
        <v>7.82</v>
      </c>
      <c r="F9536">
        <v>8.51</v>
      </c>
      <c r="G9536">
        <v>8.7100000000000009</v>
      </c>
      <c r="H9536">
        <v>8.86</v>
      </c>
      <c r="I9536">
        <v>12.19</v>
      </c>
      <c r="J9536">
        <v>7.02</v>
      </c>
      <c r="K9536">
        <v>12.19</v>
      </c>
      <c r="L9536">
        <v>8.86</v>
      </c>
      <c r="M9536">
        <v>8.41</v>
      </c>
      <c r="N9536">
        <v>12.56</v>
      </c>
      <c r="O9536">
        <v>11</v>
      </c>
      <c r="P9536">
        <v>11.44</v>
      </c>
      <c r="Q9536">
        <v>7.09</v>
      </c>
      <c r="R9536">
        <v>14.34</v>
      </c>
      <c r="S9536">
        <v>8.0399999999999991</v>
      </c>
      <c r="T9536">
        <v>12.67</v>
      </c>
      <c r="U9536">
        <v>10.58</v>
      </c>
      <c r="V9536">
        <v>9.75</v>
      </c>
      <c r="W9536">
        <v>9.0299999999999994</v>
      </c>
      <c r="X9536">
        <v>9.3800000000000008</v>
      </c>
      <c r="Y9536">
        <v>11.37</v>
      </c>
      <c r="Z9536">
        <v>10.34</v>
      </c>
      <c r="AA9536">
        <v>11.92</v>
      </c>
      <c r="AB9536">
        <v>11.17</v>
      </c>
      <c r="AC9536">
        <v>14.05</v>
      </c>
      <c r="AD9536">
        <v>12.67</v>
      </c>
      <c r="AE9536">
        <v>8.57</v>
      </c>
    </row>
    <row r="9537" spans="1:31">
      <c r="A9537" t="s">
        <v>14387</v>
      </c>
      <c r="B9537" t="s">
        <v>19067</v>
      </c>
      <c r="C9537" t="s">
        <v>19068</v>
      </c>
      <c r="D9537" t="s">
        <v>104</v>
      </c>
      <c r="E9537">
        <v>4.8499999999999996</v>
      </c>
      <c r="F9537">
        <v>5.27</v>
      </c>
      <c r="G9537">
        <v>5.4</v>
      </c>
      <c r="H9537">
        <v>5.49</v>
      </c>
      <c r="I9537">
        <v>7.55</v>
      </c>
      <c r="J9537">
        <v>4.3499999999999996</v>
      </c>
      <c r="K9537">
        <v>7.55</v>
      </c>
      <c r="L9537">
        <v>5.49</v>
      </c>
      <c r="M9537">
        <v>5.21</v>
      </c>
      <c r="N9537">
        <v>7.78</v>
      </c>
      <c r="O9537">
        <v>6.82</v>
      </c>
      <c r="P9537">
        <v>7.09</v>
      </c>
      <c r="Q9537">
        <v>4.3899999999999997</v>
      </c>
      <c r="R9537">
        <v>8.89</v>
      </c>
      <c r="S9537">
        <v>4.9800000000000004</v>
      </c>
      <c r="T9537">
        <v>7.86</v>
      </c>
      <c r="U9537">
        <v>6.56</v>
      </c>
      <c r="V9537">
        <v>6.04</v>
      </c>
      <c r="W9537">
        <v>5.6</v>
      </c>
      <c r="X9537">
        <v>5.81</v>
      </c>
      <c r="Y9537">
        <v>7.05</v>
      </c>
      <c r="Z9537">
        <v>6.41</v>
      </c>
      <c r="AA9537">
        <v>7.39</v>
      </c>
      <c r="AB9537">
        <v>6.92</v>
      </c>
      <c r="AC9537">
        <v>8.7100000000000009</v>
      </c>
      <c r="AD9537">
        <v>7.86</v>
      </c>
      <c r="AE9537">
        <v>5.31</v>
      </c>
    </row>
    <row r="9538" spans="1:31">
      <c r="A9538" t="s">
        <v>14387</v>
      </c>
      <c r="B9538" t="s">
        <v>19069</v>
      </c>
      <c r="C9538" t="s">
        <v>19070</v>
      </c>
      <c r="D9538" t="s">
        <v>104</v>
      </c>
      <c r="E9538">
        <v>26.7</v>
      </c>
      <c r="F9538">
        <v>29.05</v>
      </c>
      <c r="G9538">
        <v>29.76</v>
      </c>
      <c r="H9538">
        <v>30.26</v>
      </c>
      <c r="I9538">
        <v>41.61</v>
      </c>
      <c r="J9538">
        <v>23.97</v>
      </c>
      <c r="K9538">
        <v>41.61</v>
      </c>
      <c r="L9538">
        <v>30.26</v>
      </c>
      <c r="M9538">
        <v>28.71</v>
      </c>
      <c r="N9538">
        <v>42.87</v>
      </c>
      <c r="O9538">
        <v>37.58</v>
      </c>
      <c r="P9538">
        <v>39.06</v>
      </c>
      <c r="Q9538">
        <v>24.21</v>
      </c>
      <c r="R9538">
        <v>48.96</v>
      </c>
      <c r="S9538">
        <v>27.45</v>
      </c>
      <c r="T9538">
        <v>43.27</v>
      </c>
      <c r="U9538">
        <v>36.130000000000003</v>
      </c>
      <c r="V9538">
        <v>33.29</v>
      </c>
      <c r="W9538">
        <v>30.84</v>
      </c>
      <c r="X9538">
        <v>32.03</v>
      </c>
      <c r="Y9538">
        <v>38.81</v>
      </c>
      <c r="Z9538">
        <v>35.31</v>
      </c>
      <c r="AA9538">
        <v>40.700000000000003</v>
      </c>
      <c r="AB9538">
        <v>38.14</v>
      </c>
      <c r="AC9538">
        <v>47.98</v>
      </c>
      <c r="AD9538">
        <v>43.27</v>
      </c>
      <c r="AE9538">
        <v>29.25</v>
      </c>
    </row>
    <row r="9539" spans="1:31">
      <c r="A9539" t="s">
        <v>14387</v>
      </c>
      <c r="B9539" t="s">
        <v>19071</v>
      </c>
      <c r="C9539" t="s">
        <v>19072</v>
      </c>
      <c r="D9539" t="s">
        <v>104</v>
      </c>
      <c r="E9539">
        <v>26.07</v>
      </c>
      <c r="F9539">
        <v>28.37</v>
      </c>
      <c r="G9539">
        <v>29.06</v>
      </c>
      <c r="H9539">
        <v>29.55</v>
      </c>
      <c r="I9539">
        <v>40.64</v>
      </c>
      <c r="J9539">
        <v>23.41</v>
      </c>
      <c r="K9539">
        <v>40.64</v>
      </c>
      <c r="L9539">
        <v>29.55</v>
      </c>
      <c r="M9539">
        <v>28.04</v>
      </c>
      <c r="N9539">
        <v>41.87</v>
      </c>
      <c r="O9539">
        <v>36.69</v>
      </c>
      <c r="P9539">
        <v>38.14</v>
      </c>
      <c r="Q9539">
        <v>23.64</v>
      </c>
      <c r="R9539">
        <v>47.81</v>
      </c>
      <c r="S9539">
        <v>26.8</v>
      </c>
      <c r="T9539">
        <v>42.26</v>
      </c>
      <c r="U9539">
        <v>35.29</v>
      </c>
      <c r="V9539">
        <v>32.51</v>
      </c>
      <c r="W9539">
        <v>30.12</v>
      </c>
      <c r="X9539">
        <v>31.28</v>
      </c>
      <c r="Y9539">
        <v>37.9</v>
      </c>
      <c r="Z9539">
        <v>34.479999999999997</v>
      </c>
      <c r="AA9539">
        <v>39.74</v>
      </c>
      <c r="AB9539">
        <v>37.25</v>
      </c>
      <c r="AC9539">
        <v>46.85</v>
      </c>
      <c r="AD9539">
        <v>42.26</v>
      </c>
      <c r="AE9539">
        <v>28.57</v>
      </c>
    </row>
    <row r="9540" spans="1:31">
      <c r="A9540" t="s">
        <v>14387</v>
      </c>
      <c r="B9540" t="s">
        <v>19073</v>
      </c>
      <c r="C9540" t="s">
        <v>19074</v>
      </c>
      <c r="D9540" t="s">
        <v>104</v>
      </c>
      <c r="E9540">
        <v>9.9499999999999993</v>
      </c>
      <c r="F9540">
        <v>10.82</v>
      </c>
      <c r="G9540">
        <v>11.09</v>
      </c>
      <c r="H9540">
        <v>11.28</v>
      </c>
      <c r="I9540">
        <v>15.51</v>
      </c>
      <c r="J9540">
        <v>8.93</v>
      </c>
      <c r="K9540">
        <v>15.51</v>
      </c>
      <c r="L9540">
        <v>11.28</v>
      </c>
      <c r="M9540">
        <v>10.7</v>
      </c>
      <c r="N9540">
        <v>15.98</v>
      </c>
      <c r="O9540">
        <v>14</v>
      </c>
      <c r="P9540">
        <v>14.55</v>
      </c>
      <c r="Q9540">
        <v>9.02</v>
      </c>
      <c r="R9540">
        <v>18.239999999999998</v>
      </c>
      <c r="S9540">
        <v>10.23</v>
      </c>
      <c r="T9540">
        <v>16.12</v>
      </c>
      <c r="U9540">
        <v>13.46</v>
      </c>
      <c r="V9540">
        <v>12.4</v>
      </c>
      <c r="W9540">
        <v>11.49</v>
      </c>
      <c r="X9540">
        <v>11.93</v>
      </c>
      <c r="Y9540">
        <v>14.46</v>
      </c>
      <c r="Z9540">
        <v>13.16</v>
      </c>
      <c r="AA9540">
        <v>15.17</v>
      </c>
      <c r="AB9540">
        <v>14.21</v>
      </c>
      <c r="AC9540">
        <v>17.88</v>
      </c>
      <c r="AD9540">
        <v>16.12</v>
      </c>
      <c r="AE9540">
        <v>10.9</v>
      </c>
    </row>
    <row r="9541" spans="1:31">
      <c r="A9541" t="s">
        <v>14387</v>
      </c>
      <c r="B9541" t="s">
        <v>19075</v>
      </c>
      <c r="C9541" t="s">
        <v>19076</v>
      </c>
      <c r="D9541" t="s">
        <v>104</v>
      </c>
      <c r="E9541">
        <v>14.91</v>
      </c>
      <c r="F9541">
        <v>16.84</v>
      </c>
      <c r="G9541">
        <v>11.87</v>
      </c>
      <c r="H9541">
        <v>11.96</v>
      </c>
      <c r="I9541">
        <v>14.73</v>
      </c>
      <c r="J9541">
        <v>13.8</v>
      </c>
      <c r="K9541">
        <v>12.88</v>
      </c>
      <c r="L9541">
        <v>16.010000000000002</v>
      </c>
      <c r="M9541">
        <v>9.2899999999999991</v>
      </c>
      <c r="N9541">
        <v>11.96</v>
      </c>
      <c r="O9541">
        <v>15</v>
      </c>
      <c r="P9541">
        <v>12.15</v>
      </c>
      <c r="Q9541">
        <v>12.61</v>
      </c>
      <c r="R9541">
        <v>14.17</v>
      </c>
      <c r="S9541">
        <v>12.24</v>
      </c>
      <c r="T9541">
        <v>12.24</v>
      </c>
      <c r="U9541">
        <v>15.46</v>
      </c>
      <c r="V9541">
        <v>9.94</v>
      </c>
      <c r="W9541">
        <v>13.8</v>
      </c>
      <c r="X9541">
        <v>16.57</v>
      </c>
      <c r="Y9541">
        <v>10.210000000000001</v>
      </c>
      <c r="Z9541">
        <v>8.56</v>
      </c>
      <c r="AA9541">
        <v>9.11</v>
      </c>
      <c r="AB9541">
        <v>11.23</v>
      </c>
      <c r="AC9541">
        <v>11.96</v>
      </c>
      <c r="AD9541">
        <v>11.96</v>
      </c>
      <c r="AE9541">
        <v>14.73</v>
      </c>
    </row>
    <row r="9542" spans="1:31">
      <c r="A9542" t="s">
        <v>14387</v>
      </c>
      <c r="B9542" t="s">
        <v>19077</v>
      </c>
      <c r="C9542" t="s">
        <v>19078</v>
      </c>
      <c r="D9542" t="s">
        <v>19079</v>
      </c>
      <c r="E9542">
        <v>146.59</v>
      </c>
      <c r="F9542">
        <v>146.59</v>
      </c>
      <c r="G9542">
        <v>146.59</v>
      </c>
      <c r="H9542">
        <v>146.59</v>
      </c>
      <c r="I9542">
        <v>146.59</v>
      </c>
      <c r="J9542">
        <v>146.59</v>
      </c>
      <c r="K9542">
        <v>146.59</v>
      </c>
      <c r="L9542">
        <v>146.59</v>
      </c>
      <c r="M9542">
        <v>146.59</v>
      </c>
      <c r="N9542">
        <v>146.59</v>
      </c>
      <c r="O9542">
        <v>146.59</v>
      </c>
      <c r="P9542">
        <v>146.59</v>
      </c>
      <c r="Q9542">
        <v>146.59</v>
      </c>
      <c r="R9542">
        <v>146.59</v>
      </c>
      <c r="S9542">
        <v>146.59</v>
      </c>
      <c r="T9542">
        <v>146.59</v>
      </c>
      <c r="U9542">
        <v>146.59</v>
      </c>
      <c r="V9542">
        <v>146.59</v>
      </c>
      <c r="W9542">
        <v>146.59</v>
      </c>
      <c r="X9542">
        <v>146.59</v>
      </c>
      <c r="Y9542">
        <v>146.59</v>
      </c>
      <c r="Z9542">
        <v>146.59</v>
      </c>
      <c r="AA9542">
        <v>146.59</v>
      </c>
      <c r="AB9542">
        <v>146.59</v>
      </c>
      <c r="AC9542">
        <v>146.59</v>
      </c>
      <c r="AD9542">
        <v>146.59</v>
      </c>
      <c r="AE9542">
        <v>146.59</v>
      </c>
    </row>
    <row r="9543" spans="1:31">
      <c r="A9543" t="s">
        <v>14387</v>
      </c>
      <c r="B9543" t="s">
        <v>19080</v>
      </c>
      <c r="C9543" t="s">
        <v>19081</v>
      </c>
      <c r="D9543" t="s">
        <v>19079</v>
      </c>
      <c r="E9543">
        <v>127.38</v>
      </c>
      <c r="F9543">
        <v>127.38</v>
      </c>
      <c r="G9543">
        <v>127.38</v>
      </c>
      <c r="H9543">
        <v>127.38</v>
      </c>
      <c r="I9543">
        <v>127.38</v>
      </c>
      <c r="J9543">
        <v>127.38</v>
      </c>
      <c r="K9543">
        <v>127.38</v>
      </c>
      <c r="L9543">
        <v>127.38</v>
      </c>
      <c r="M9543">
        <v>127.38</v>
      </c>
      <c r="N9543">
        <v>127.38</v>
      </c>
      <c r="O9543">
        <v>127.38</v>
      </c>
      <c r="P9543">
        <v>127.38</v>
      </c>
      <c r="Q9543">
        <v>127.38</v>
      </c>
      <c r="R9543">
        <v>127.38</v>
      </c>
      <c r="S9543">
        <v>127.38</v>
      </c>
      <c r="T9543">
        <v>127.38</v>
      </c>
      <c r="U9543">
        <v>127.38</v>
      </c>
      <c r="V9543">
        <v>127.38</v>
      </c>
      <c r="W9543">
        <v>127.38</v>
      </c>
      <c r="X9543">
        <v>127.38</v>
      </c>
      <c r="Y9543">
        <v>127.38</v>
      </c>
      <c r="Z9543">
        <v>127.38</v>
      </c>
      <c r="AA9543">
        <v>127.38</v>
      </c>
      <c r="AB9543">
        <v>127.38</v>
      </c>
      <c r="AC9543">
        <v>127.38</v>
      </c>
      <c r="AD9543">
        <v>127.38</v>
      </c>
      <c r="AE9543">
        <v>127.38</v>
      </c>
    </row>
    <row r="9544" spans="1:31">
      <c r="A9544" t="s">
        <v>14387</v>
      </c>
      <c r="B9544" t="s">
        <v>19082</v>
      </c>
      <c r="C9544" t="s">
        <v>19083</v>
      </c>
      <c r="D9544" t="s">
        <v>19079</v>
      </c>
      <c r="E9544">
        <v>152.05000000000001</v>
      </c>
      <c r="F9544">
        <v>152.05000000000001</v>
      </c>
      <c r="G9544">
        <v>152.05000000000001</v>
      </c>
      <c r="H9544">
        <v>152.05000000000001</v>
      </c>
      <c r="I9544">
        <v>152.05000000000001</v>
      </c>
      <c r="J9544">
        <v>152.05000000000001</v>
      </c>
      <c r="K9544">
        <v>152.05000000000001</v>
      </c>
      <c r="L9544">
        <v>152.05000000000001</v>
      </c>
      <c r="M9544">
        <v>152.05000000000001</v>
      </c>
      <c r="N9544">
        <v>152.05000000000001</v>
      </c>
      <c r="O9544">
        <v>152.05000000000001</v>
      </c>
      <c r="P9544">
        <v>152.05000000000001</v>
      </c>
      <c r="Q9544">
        <v>152.05000000000001</v>
      </c>
      <c r="R9544">
        <v>152.05000000000001</v>
      </c>
      <c r="S9544">
        <v>152.05000000000001</v>
      </c>
      <c r="T9544">
        <v>152.05000000000001</v>
      </c>
      <c r="U9544">
        <v>152.05000000000001</v>
      </c>
      <c r="V9544">
        <v>152.05000000000001</v>
      </c>
      <c r="W9544">
        <v>152.05000000000001</v>
      </c>
      <c r="X9544">
        <v>152.05000000000001</v>
      </c>
      <c r="Y9544">
        <v>152.05000000000001</v>
      </c>
      <c r="Z9544">
        <v>152.05000000000001</v>
      </c>
      <c r="AA9544">
        <v>152.05000000000001</v>
      </c>
      <c r="AB9544">
        <v>152.05000000000001</v>
      </c>
      <c r="AC9544">
        <v>152.05000000000001</v>
      </c>
      <c r="AD9544">
        <v>152.05000000000001</v>
      </c>
      <c r="AE9544">
        <v>152.05000000000001</v>
      </c>
    </row>
    <row r="9545" spans="1:31">
      <c r="A9545" t="s">
        <v>14387</v>
      </c>
      <c r="B9545" t="s">
        <v>19084</v>
      </c>
      <c r="C9545" t="s">
        <v>19085</v>
      </c>
      <c r="D9545" t="s">
        <v>19079</v>
      </c>
      <c r="E9545">
        <v>171.28</v>
      </c>
      <c r="F9545">
        <v>171.28</v>
      </c>
      <c r="G9545">
        <v>171.28</v>
      </c>
      <c r="H9545">
        <v>171.28</v>
      </c>
      <c r="I9545">
        <v>171.28</v>
      </c>
      <c r="J9545">
        <v>171.28</v>
      </c>
      <c r="K9545">
        <v>171.28</v>
      </c>
      <c r="L9545">
        <v>171.28</v>
      </c>
      <c r="M9545">
        <v>171.28</v>
      </c>
      <c r="N9545">
        <v>171.28</v>
      </c>
      <c r="O9545">
        <v>171.28</v>
      </c>
      <c r="P9545">
        <v>171.28</v>
      </c>
      <c r="Q9545">
        <v>171.28</v>
      </c>
      <c r="R9545">
        <v>171.28</v>
      </c>
      <c r="S9545">
        <v>171.28</v>
      </c>
      <c r="T9545">
        <v>171.28</v>
      </c>
      <c r="U9545">
        <v>171.28</v>
      </c>
      <c r="V9545">
        <v>171.28</v>
      </c>
      <c r="W9545">
        <v>171.28</v>
      </c>
      <c r="X9545">
        <v>171.28</v>
      </c>
      <c r="Y9545">
        <v>171.28</v>
      </c>
      <c r="Z9545">
        <v>171.28</v>
      </c>
      <c r="AA9545">
        <v>171.28</v>
      </c>
      <c r="AB9545">
        <v>171.28</v>
      </c>
      <c r="AC9545">
        <v>171.28</v>
      </c>
      <c r="AD9545">
        <v>171.28</v>
      </c>
      <c r="AE9545">
        <v>171.28</v>
      </c>
    </row>
    <row r="9546" spans="1:31">
      <c r="A9546" t="s">
        <v>14387</v>
      </c>
      <c r="B9546" t="s">
        <v>19086</v>
      </c>
      <c r="C9546" t="s">
        <v>19087</v>
      </c>
      <c r="D9546" t="s">
        <v>101</v>
      </c>
      <c r="E9546">
        <v>0.88</v>
      </c>
      <c r="F9546">
        <v>0.59</v>
      </c>
      <c r="G9546">
        <v>0.59</v>
      </c>
      <c r="H9546">
        <v>0.59</v>
      </c>
      <c r="I9546">
        <v>0.32</v>
      </c>
      <c r="J9546">
        <v>0.59</v>
      </c>
      <c r="K9546">
        <v>0.32</v>
      </c>
      <c r="L9546">
        <v>0.39</v>
      </c>
      <c r="M9546">
        <v>0.54</v>
      </c>
      <c r="N9546">
        <v>0.59</v>
      </c>
      <c r="O9546">
        <v>0.35</v>
      </c>
      <c r="P9546">
        <v>0.71</v>
      </c>
      <c r="Q9546">
        <v>0.59</v>
      </c>
      <c r="R9546">
        <v>0.5</v>
      </c>
      <c r="S9546">
        <v>0.36</v>
      </c>
      <c r="T9546">
        <v>0.43</v>
      </c>
      <c r="U9546">
        <v>0.59</v>
      </c>
      <c r="V9546">
        <v>0.42</v>
      </c>
      <c r="W9546">
        <v>0.42</v>
      </c>
      <c r="X9546">
        <v>0.59</v>
      </c>
      <c r="Y9546">
        <v>0.83</v>
      </c>
      <c r="Z9546">
        <v>0.59</v>
      </c>
      <c r="AA9546">
        <v>0.42</v>
      </c>
      <c r="AB9546">
        <v>0.61</v>
      </c>
      <c r="AC9546">
        <v>0.26</v>
      </c>
      <c r="AD9546">
        <v>0.59</v>
      </c>
      <c r="AE9546">
        <v>0.59</v>
      </c>
    </row>
    <row r="9547" spans="1:31">
      <c r="A9547" t="s">
        <v>14387</v>
      </c>
      <c r="B9547" t="s">
        <v>19088</v>
      </c>
      <c r="C9547" t="s">
        <v>19089</v>
      </c>
      <c r="D9547" t="s">
        <v>34</v>
      </c>
      <c r="E9547">
        <v>543.39</v>
      </c>
      <c r="F9547">
        <v>426.41</v>
      </c>
      <c r="G9547">
        <v>543.39</v>
      </c>
      <c r="H9547">
        <v>543.39</v>
      </c>
      <c r="I9547">
        <v>424.9</v>
      </c>
      <c r="J9547">
        <v>543.39</v>
      </c>
      <c r="K9547">
        <v>573.58000000000004</v>
      </c>
      <c r="L9547">
        <v>264.14999999999998</v>
      </c>
      <c r="M9547">
        <v>543.39</v>
      </c>
      <c r="N9547">
        <v>543.39</v>
      </c>
      <c r="O9547">
        <v>543.39</v>
      </c>
      <c r="P9547">
        <v>603.77</v>
      </c>
      <c r="Q9547">
        <v>543.39</v>
      </c>
      <c r="R9547">
        <v>276.98</v>
      </c>
      <c r="S9547">
        <v>407.54</v>
      </c>
      <c r="T9547">
        <v>528.29999999999995</v>
      </c>
      <c r="U9547">
        <v>543.39</v>
      </c>
      <c r="V9547">
        <v>573.58000000000004</v>
      </c>
      <c r="W9547">
        <v>645.28</v>
      </c>
      <c r="X9547">
        <v>543.39</v>
      </c>
      <c r="Y9547">
        <v>492.07</v>
      </c>
      <c r="Z9547">
        <v>543.39</v>
      </c>
      <c r="AA9547">
        <v>517.42999999999995</v>
      </c>
      <c r="AB9547">
        <v>520.75</v>
      </c>
      <c r="AC9547">
        <v>377.35</v>
      </c>
      <c r="AD9547">
        <v>543.39</v>
      </c>
      <c r="AE9547">
        <v>543.39</v>
      </c>
    </row>
    <row r="9548" spans="1:31">
      <c r="A9548" t="s">
        <v>14387</v>
      </c>
      <c r="B9548" t="s">
        <v>19090</v>
      </c>
      <c r="C9548" t="s">
        <v>19091</v>
      </c>
      <c r="D9548" t="s">
        <v>101</v>
      </c>
      <c r="E9548">
        <v>2</v>
      </c>
      <c r="F9548">
        <v>1.7</v>
      </c>
      <c r="G9548">
        <v>1.25</v>
      </c>
      <c r="H9548">
        <v>2.4900000000000002</v>
      </c>
      <c r="I9548">
        <v>1.56</v>
      </c>
      <c r="J9548">
        <v>1.68</v>
      </c>
      <c r="K9548">
        <v>1.84</v>
      </c>
      <c r="L9548">
        <v>1.49</v>
      </c>
      <c r="M9548">
        <v>1.72</v>
      </c>
      <c r="N9548">
        <v>1.99</v>
      </c>
      <c r="O9548">
        <v>1.18</v>
      </c>
      <c r="P9548">
        <v>1.18</v>
      </c>
      <c r="Q9548">
        <v>1.28</v>
      </c>
      <c r="R9548">
        <v>1.93</v>
      </c>
      <c r="S9548">
        <v>1.94</v>
      </c>
      <c r="T9548">
        <v>1.84</v>
      </c>
      <c r="U9548">
        <v>1.9</v>
      </c>
      <c r="V9548">
        <v>1.42</v>
      </c>
      <c r="W9548">
        <v>1.41</v>
      </c>
      <c r="X9548">
        <v>1.67</v>
      </c>
      <c r="Y9548">
        <v>1.75</v>
      </c>
      <c r="Z9548">
        <v>1.86</v>
      </c>
      <c r="AA9548">
        <v>1.45</v>
      </c>
      <c r="AB9548">
        <v>1.64</v>
      </c>
      <c r="AC9548">
        <v>1.72</v>
      </c>
      <c r="AD9548">
        <v>1.58</v>
      </c>
      <c r="AE9548">
        <v>2.58</v>
      </c>
    </row>
    <row r="9549" spans="1:31">
      <c r="A9549" t="s">
        <v>14387</v>
      </c>
      <c r="B9549" t="s">
        <v>19092</v>
      </c>
      <c r="C9549" t="s">
        <v>19093</v>
      </c>
      <c r="D9549" t="s">
        <v>101</v>
      </c>
      <c r="E9549">
        <v>41.1</v>
      </c>
      <c r="F9549">
        <v>41.18</v>
      </c>
      <c r="G9549">
        <v>35.229999999999997</v>
      </c>
      <c r="H9549">
        <v>29.06</v>
      </c>
      <c r="I9549">
        <v>33.22</v>
      </c>
      <c r="J9549">
        <v>51.38</v>
      </c>
      <c r="K9549">
        <v>38.9</v>
      </c>
      <c r="L9549">
        <v>40.369999999999997</v>
      </c>
      <c r="M9549">
        <v>34.130000000000003</v>
      </c>
      <c r="N9549">
        <v>36.630000000000003</v>
      </c>
      <c r="O9549">
        <v>31.56</v>
      </c>
      <c r="P9549">
        <v>41.1</v>
      </c>
      <c r="Q9549">
        <v>31.82</v>
      </c>
      <c r="R9549">
        <v>38.17</v>
      </c>
      <c r="S9549">
        <v>34.42</v>
      </c>
      <c r="T9549">
        <v>46.24</v>
      </c>
      <c r="U9549">
        <v>39.33</v>
      </c>
      <c r="V9549">
        <v>32.659999999999997</v>
      </c>
      <c r="W9549">
        <v>34.5</v>
      </c>
      <c r="X9549">
        <v>36.700000000000003</v>
      </c>
      <c r="Y9549">
        <v>32.85</v>
      </c>
      <c r="Z9549">
        <v>33.76</v>
      </c>
      <c r="AA9549">
        <v>26.64</v>
      </c>
      <c r="AB9549">
        <v>46.96</v>
      </c>
      <c r="AC9549">
        <v>40.369999999999997</v>
      </c>
      <c r="AD9549">
        <v>32.85</v>
      </c>
      <c r="AE9549">
        <v>22.82</v>
      </c>
    </row>
    <row r="9550" spans="1:31">
      <c r="A9550" t="s">
        <v>14387</v>
      </c>
      <c r="B9550" t="s">
        <v>19094</v>
      </c>
      <c r="C9550" t="s">
        <v>19095</v>
      </c>
      <c r="D9550" t="s">
        <v>104</v>
      </c>
      <c r="E9550">
        <v>9.99</v>
      </c>
      <c r="F9550">
        <v>8.2200000000000006</v>
      </c>
      <c r="G9550">
        <v>8.4499999999999993</v>
      </c>
      <c r="H9550">
        <v>11.27</v>
      </c>
      <c r="I9550">
        <v>7.97</v>
      </c>
      <c r="J9550">
        <v>8.82</v>
      </c>
      <c r="K9550">
        <v>11.2</v>
      </c>
      <c r="L9550">
        <v>11.42</v>
      </c>
      <c r="M9550">
        <v>9.02</v>
      </c>
      <c r="N9550">
        <v>10.35</v>
      </c>
      <c r="O9550">
        <v>10.27</v>
      </c>
      <c r="P9550">
        <v>10.71</v>
      </c>
      <c r="Q9550">
        <v>8.65</v>
      </c>
      <c r="R9550">
        <v>8.86</v>
      </c>
      <c r="S9550">
        <v>6.56</v>
      </c>
      <c r="T9550">
        <v>8.48</v>
      </c>
      <c r="U9550">
        <v>5.82</v>
      </c>
      <c r="V9550">
        <v>7.83</v>
      </c>
      <c r="W9550">
        <v>12.33</v>
      </c>
      <c r="X9550">
        <v>8.3699999999999992</v>
      </c>
      <c r="Y9550">
        <v>6.35</v>
      </c>
      <c r="Z9550">
        <v>4.8</v>
      </c>
      <c r="AA9550">
        <v>11.64</v>
      </c>
      <c r="AB9550">
        <v>8.91</v>
      </c>
      <c r="AC9550">
        <v>8.68</v>
      </c>
      <c r="AD9550">
        <v>10.31</v>
      </c>
      <c r="AE9550">
        <v>7.53</v>
      </c>
    </row>
    <row r="9551" spans="1:31">
      <c r="A9551" t="s">
        <v>14387</v>
      </c>
      <c r="B9551" t="s">
        <v>19096</v>
      </c>
      <c r="C9551" t="s">
        <v>19097</v>
      </c>
      <c r="D9551" t="s">
        <v>104</v>
      </c>
      <c r="E9551">
        <v>26.18</v>
      </c>
      <c r="F9551">
        <v>21.54</v>
      </c>
      <c r="G9551">
        <v>22.14</v>
      </c>
      <c r="H9551">
        <v>29.55</v>
      </c>
      <c r="I9551">
        <v>20.89</v>
      </c>
      <c r="J9551">
        <v>23.13</v>
      </c>
      <c r="K9551">
        <v>29.36</v>
      </c>
      <c r="L9551">
        <v>29.93</v>
      </c>
      <c r="M9551">
        <v>23.64</v>
      </c>
      <c r="N9551">
        <v>27.12</v>
      </c>
      <c r="O9551">
        <v>26.93</v>
      </c>
      <c r="P9551">
        <v>28.07</v>
      </c>
      <c r="Q9551">
        <v>22.67</v>
      </c>
      <c r="R9551">
        <v>23.22</v>
      </c>
      <c r="S9551">
        <v>17.2</v>
      </c>
      <c r="T9551">
        <v>22.23</v>
      </c>
      <c r="U9551">
        <v>15.26</v>
      </c>
      <c r="V9551">
        <v>20.54</v>
      </c>
      <c r="W9551">
        <v>32.32</v>
      </c>
      <c r="X9551">
        <v>21.93</v>
      </c>
      <c r="Y9551">
        <v>16.64</v>
      </c>
      <c r="Z9551">
        <v>12.59</v>
      </c>
      <c r="AA9551">
        <v>30.52</v>
      </c>
      <c r="AB9551">
        <v>23.36</v>
      </c>
      <c r="AC9551">
        <v>22.74</v>
      </c>
      <c r="AD9551">
        <v>27.02</v>
      </c>
      <c r="AE9551">
        <v>19.75</v>
      </c>
    </row>
    <row r="9552" spans="1:31">
      <c r="A9552" t="s">
        <v>14387</v>
      </c>
      <c r="B9552" t="s">
        <v>19098</v>
      </c>
      <c r="C9552" t="s">
        <v>19099</v>
      </c>
      <c r="D9552" t="s">
        <v>104</v>
      </c>
      <c r="E9552">
        <v>292.55</v>
      </c>
      <c r="F9552">
        <v>292.55</v>
      </c>
      <c r="G9552">
        <v>292.55</v>
      </c>
      <c r="H9552">
        <v>292.55</v>
      </c>
      <c r="I9552">
        <v>292.55</v>
      </c>
      <c r="J9552">
        <v>292.55</v>
      </c>
      <c r="K9552">
        <v>292.55</v>
      </c>
      <c r="L9552">
        <v>292.55</v>
      </c>
      <c r="M9552">
        <v>292.55</v>
      </c>
      <c r="N9552">
        <v>292.55</v>
      </c>
      <c r="O9552">
        <v>190.4</v>
      </c>
      <c r="P9552">
        <v>292.55</v>
      </c>
      <c r="Q9552">
        <v>292.55</v>
      </c>
      <c r="R9552">
        <v>292.55</v>
      </c>
      <c r="S9552">
        <v>292.55</v>
      </c>
      <c r="T9552">
        <v>292.55</v>
      </c>
      <c r="U9552">
        <v>292.55</v>
      </c>
      <c r="V9552">
        <v>268.89</v>
      </c>
      <c r="W9552">
        <v>238.92</v>
      </c>
      <c r="X9552">
        <v>292.55</v>
      </c>
      <c r="Y9552">
        <v>292.55</v>
      </c>
      <c r="Z9552">
        <v>292.55</v>
      </c>
      <c r="AA9552">
        <v>292.55</v>
      </c>
      <c r="AB9552">
        <v>292.55</v>
      </c>
      <c r="AC9552">
        <v>292.55</v>
      </c>
      <c r="AD9552">
        <v>292.55</v>
      </c>
      <c r="AE9552">
        <v>292.55</v>
      </c>
    </row>
    <row r="9553" spans="1:31">
      <c r="A9553" t="s">
        <v>14387</v>
      </c>
      <c r="B9553" t="s">
        <v>19100</v>
      </c>
      <c r="C9553" t="s">
        <v>19101</v>
      </c>
      <c r="D9553" t="s">
        <v>104</v>
      </c>
      <c r="E9553">
        <v>404.65</v>
      </c>
      <c r="F9553">
        <v>404.65</v>
      </c>
      <c r="G9553">
        <v>404.65</v>
      </c>
      <c r="H9553">
        <v>404.65</v>
      </c>
      <c r="I9553">
        <v>404.65</v>
      </c>
      <c r="J9553">
        <v>404.65</v>
      </c>
      <c r="K9553">
        <v>404.65</v>
      </c>
      <c r="L9553">
        <v>404.65</v>
      </c>
      <c r="M9553">
        <v>404.65</v>
      </c>
      <c r="N9553">
        <v>404.65</v>
      </c>
      <c r="O9553">
        <v>263.36</v>
      </c>
      <c r="P9553">
        <v>404.65</v>
      </c>
      <c r="Q9553">
        <v>404.65</v>
      </c>
      <c r="R9553">
        <v>404.65</v>
      </c>
      <c r="S9553">
        <v>404.65</v>
      </c>
      <c r="T9553">
        <v>404.65</v>
      </c>
      <c r="U9553">
        <v>404.65</v>
      </c>
      <c r="V9553">
        <v>371.92</v>
      </c>
      <c r="W9553">
        <v>330.46</v>
      </c>
      <c r="X9553">
        <v>404.65</v>
      </c>
      <c r="Y9553">
        <v>404.65</v>
      </c>
      <c r="Z9553">
        <v>404.65</v>
      </c>
      <c r="AA9553">
        <v>404.65</v>
      </c>
      <c r="AB9553">
        <v>404.65</v>
      </c>
      <c r="AC9553">
        <v>404.65</v>
      </c>
      <c r="AD9553">
        <v>404.65</v>
      </c>
      <c r="AE9553">
        <v>404.65</v>
      </c>
    </row>
    <row r="9554" spans="1:31">
      <c r="A9554" t="s">
        <v>14387</v>
      </c>
      <c r="B9554" t="s">
        <v>19102</v>
      </c>
      <c r="C9554" t="s">
        <v>19103</v>
      </c>
      <c r="D9554" t="s">
        <v>104</v>
      </c>
      <c r="E9554">
        <v>223.25</v>
      </c>
      <c r="F9554">
        <v>223.25</v>
      </c>
      <c r="G9554">
        <v>223.25</v>
      </c>
      <c r="H9554">
        <v>223.25</v>
      </c>
      <c r="I9554">
        <v>223.25</v>
      </c>
      <c r="J9554">
        <v>223.25</v>
      </c>
      <c r="K9554">
        <v>223.25</v>
      </c>
      <c r="L9554">
        <v>223.25</v>
      </c>
      <c r="M9554">
        <v>223.25</v>
      </c>
      <c r="N9554">
        <v>223.25</v>
      </c>
      <c r="O9554">
        <v>145.30000000000001</v>
      </c>
      <c r="P9554">
        <v>223.25</v>
      </c>
      <c r="Q9554">
        <v>223.25</v>
      </c>
      <c r="R9554">
        <v>223.25</v>
      </c>
      <c r="S9554">
        <v>223.25</v>
      </c>
      <c r="T9554">
        <v>223.25</v>
      </c>
      <c r="U9554">
        <v>223.25</v>
      </c>
      <c r="V9554">
        <v>205.19</v>
      </c>
      <c r="W9554">
        <v>182.32</v>
      </c>
      <c r="X9554">
        <v>223.25</v>
      </c>
      <c r="Y9554">
        <v>223.25</v>
      </c>
      <c r="Z9554">
        <v>223.25</v>
      </c>
      <c r="AA9554">
        <v>223.25</v>
      </c>
      <c r="AB9554">
        <v>223.25</v>
      </c>
      <c r="AC9554">
        <v>223.25</v>
      </c>
      <c r="AD9554">
        <v>223.25</v>
      </c>
      <c r="AE9554">
        <v>223.25</v>
      </c>
    </row>
    <row r="9555" spans="1:31">
      <c r="A9555" t="s">
        <v>14387</v>
      </c>
      <c r="B9555" t="s">
        <v>19104</v>
      </c>
      <c r="C9555" t="s">
        <v>19105</v>
      </c>
      <c r="D9555" t="s">
        <v>104</v>
      </c>
      <c r="E9555">
        <v>283.72000000000003</v>
      </c>
      <c r="F9555">
        <v>283.72000000000003</v>
      </c>
      <c r="G9555">
        <v>283.72000000000003</v>
      </c>
      <c r="H9555">
        <v>283.72000000000003</v>
      </c>
      <c r="I9555">
        <v>283.72000000000003</v>
      </c>
      <c r="J9555">
        <v>283.72000000000003</v>
      </c>
      <c r="K9555">
        <v>283.72000000000003</v>
      </c>
      <c r="L9555">
        <v>283.72000000000003</v>
      </c>
      <c r="M9555">
        <v>283.72000000000003</v>
      </c>
      <c r="N9555">
        <v>283.72000000000003</v>
      </c>
      <c r="O9555">
        <v>184.65</v>
      </c>
      <c r="P9555">
        <v>283.72000000000003</v>
      </c>
      <c r="Q9555">
        <v>283.72000000000003</v>
      </c>
      <c r="R9555">
        <v>283.72000000000003</v>
      </c>
      <c r="S9555">
        <v>283.72000000000003</v>
      </c>
      <c r="T9555">
        <v>283.72000000000003</v>
      </c>
      <c r="U9555">
        <v>283.72000000000003</v>
      </c>
      <c r="V9555">
        <v>260.77</v>
      </c>
      <c r="W9555">
        <v>231.7</v>
      </c>
      <c r="X9555">
        <v>283.72000000000003</v>
      </c>
      <c r="Y9555">
        <v>283.72000000000003</v>
      </c>
      <c r="Z9555">
        <v>283.72000000000003</v>
      </c>
      <c r="AA9555">
        <v>283.72000000000003</v>
      </c>
      <c r="AB9555">
        <v>283.72000000000003</v>
      </c>
      <c r="AC9555">
        <v>283.72000000000003</v>
      </c>
      <c r="AD9555">
        <v>283.72000000000003</v>
      </c>
      <c r="AE9555">
        <v>283.72000000000003</v>
      </c>
    </row>
    <row r="9556" spans="1:31">
      <c r="A9556" t="s">
        <v>14387</v>
      </c>
      <c r="B9556" t="s">
        <v>19106</v>
      </c>
      <c r="C9556" t="s">
        <v>19107</v>
      </c>
      <c r="D9556" t="s">
        <v>104</v>
      </c>
      <c r="E9556">
        <v>630742.5</v>
      </c>
      <c r="F9556">
        <v>630742.5</v>
      </c>
      <c r="G9556">
        <v>630742.5</v>
      </c>
      <c r="H9556">
        <v>630742.5</v>
      </c>
      <c r="I9556">
        <v>659600</v>
      </c>
      <c r="J9556">
        <v>630742.5</v>
      </c>
      <c r="K9556">
        <v>630742.5</v>
      </c>
      <c r="L9556">
        <v>630742.5</v>
      </c>
      <c r="M9556">
        <v>630742.5</v>
      </c>
      <c r="N9556">
        <v>630742.5</v>
      </c>
      <c r="O9556">
        <v>630742.5</v>
      </c>
      <c r="P9556">
        <v>630742.5</v>
      </c>
      <c r="Q9556">
        <v>630742.5</v>
      </c>
      <c r="R9556">
        <v>630742.5</v>
      </c>
      <c r="S9556">
        <v>630742.5</v>
      </c>
      <c r="T9556">
        <v>630742.5</v>
      </c>
      <c r="U9556">
        <v>630742.5</v>
      </c>
      <c r="V9556">
        <v>630742.5</v>
      </c>
      <c r="W9556">
        <v>630742.5</v>
      </c>
      <c r="X9556">
        <v>630742.5</v>
      </c>
      <c r="Y9556">
        <v>630742.5</v>
      </c>
      <c r="Z9556">
        <v>630742.5</v>
      </c>
      <c r="AA9556">
        <v>684357.1</v>
      </c>
      <c r="AB9556">
        <v>630742.5</v>
      </c>
      <c r="AC9556">
        <v>630742.5</v>
      </c>
      <c r="AD9556">
        <v>630742.5</v>
      </c>
      <c r="AE9556">
        <v>630742.5</v>
      </c>
    </row>
    <row r="9557" spans="1:31">
      <c r="A9557" t="s">
        <v>14387</v>
      </c>
      <c r="B9557" t="s">
        <v>19108</v>
      </c>
      <c r="C9557" t="s">
        <v>19109</v>
      </c>
      <c r="D9557" t="s">
        <v>104</v>
      </c>
      <c r="E9557">
        <v>714605.63</v>
      </c>
      <c r="F9557">
        <v>714605.63</v>
      </c>
      <c r="G9557">
        <v>714605.63</v>
      </c>
      <c r="H9557">
        <v>714605.63</v>
      </c>
      <c r="I9557">
        <v>747300</v>
      </c>
      <c r="J9557">
        <v>714605.63</v>
      </c>
      <c r="K9557">
        <v>714605.63</v>
      </c>
      <c r="L9557">
        <v>714605.63</v>
      </c>
      <c r="M9557">
        <v>714605.63</v>
      </c>
      <c r="N9557">
        <v>714605.63</v>
      </c>
      <c r="O9557">
        <v>714605.63</v>
      </c>
      <c r="P9557">
        <v>714605.63</v>
      </c>
      <c r="Q9557">
        <v>714605.63</v>
      </c>
      <c r="R9557">
        <v>714605.63</v>
      </c>
      <c r="S9557">
        <v>714605.63</v>
      </c>
      <c r="T9557">
        <v>714605.63</v>
      </c>
      <c r="U9557">
        <v>714605.63</v>
      </c>
      <c r="V9557">
        <v>714605.6</v>
      </c>
      <c r="W9557">
        <v>714605.6</v>
      </c>
      <c r="X9557">
        <v>714605.6</v>
      </c>
      <c r="Y9557">
        <v>714605.6</v>
      </c>
      <c r="Z9557">
        <v>714605.6</v>
      </c>
      <c r="AA9557">
        <v>775348.7</v>
      </c>
      <c r="AB9557">
        <v>714605.6</v>
      </c>
      <c r="AC9557">
        <v>714605.6</v>
      </c>
      <c r="AD9557">
        <v>714605.6</v>
      </c>
      <c r="AE9557">
        <v>714605.6</v>
      </c>
    </row>
    <row r="9558" spans="1:31">
      <c r="A9558" t="s">
        <v>14387</v>
      </c>
      <c r="B9558" t="s">
        <v>19110</v>
      </c>
      <c r="C9558" t="s">
        <v>19111</v>
      </c>
      <c r="D9558" t="s">
        <v>104</v>
      </c>
      <c r="E9558">
        <v>1327466.25</v>
      </c>
      <c r="F9558">
        <v>1327466.25</v>
      </c>
      <c r="G9558">
        <v>1327466.25</v>
      </c>
      <c r="H9558">
        <v>1327466.25</v>
      </c>
      <c r="I9558">
        <v>1388200</v>
      </c>
      <c r="J9558">
        <v>1327466.25</v>
      </c>
      <c r="K9558">
        <v>1327466.25</v>
      </c>
      <c r="L9558">
        <v>1327466.25</v>
      </c>
      <c r="M9558">
        <v>1327466.25</v>
      </c>
      <c r="N9558">
        <v>1327466.25</v>
      </c>
      <c r="O9558">
        <v>1327466.25</v>
      </c>
      <c r="P9558">
        <v>1327466.25</v>
      </c>
      <c r="Q9558">
        <v>1327466.25</v>
      </c>
      <c r="R9558">
        <v>1327466.25</v>
      </c>
      <c r="S9558">
        <v>1327466.25</v>
      </c>
      <c r="T9558">
        <v>1327466.25</v>
      </c>
      <c r="U9558">
        <v>1327466.25</v>
      </c>
      <c r="V9558">
        <v>1327466</v>
      </c>
      <c r="W9558">
        <v>1327466</v>
      </c>
      <c r="X9558">
        <v>1327466</v>
      </c>
      <c r="Y9558">
        <v>1327466</v>
      </c>
      <c r="Z9558">
        <v>1327466</v>
      </c>
      <c r="AA9558">
        <v>1440304</v>
      </c>
      <c r="AB9558">
        <v>1327466</v>
      </c>
      <c r="AC9558">
        <v>1327466</v>
      </c>
      <c r="AD9558">
        <v>1327466</v>
      </c>
      <c r="AE9558">
        <v>1327466</v>
      </c>
    </row>
    <row r="9559" spans="1:31">
      <c r="A9559" t="s">
        <v>14387</v>
      </c>
      <c r="B9559" t="s">
        <v>19112</v>
      </c>
      <c r="C9559" t="s">
        <v>19113</v>
      </c>
      <c r="D9559" t="s">
        <v>104</v>
      </c>
      <c r="E9559">
        <v>178752.68</v>
      </c>
      <c r="F9559">
        <v>178752.68</v>
      </c>
      <c r="G9559">
        <v>178752.68</v>
      </c>
      <c r="H9559">
        <v>178752.68</v>
      </c>
      <c r="I9559">
        <v>178752.68</v>
      </c>
      <c r="J9559">
        <v>178752.68</v>
      </c>
      <c r="K9559">
        <v>178752.68</v>
      </c>
      <c r="L9559">
        <v>178752.68</v>
      </c>
      <c r="M9559">
        <v>178752.68</v>
      </c>
      <c r="N9559">
        <v>178752.68</v>
      </c>
      <c r="O9559">
        <v>120453.27</v>
      </c>
      <c r="P9559">
        <v>178752.68</v>
      </c>
      <c r="Q9559">
        <v>178752.68</v>
      </c>
      <c r="R9559">
        <v>178752.68</v>
      </c>
      <c r="S9559">
        <v>178752.68</v>
      </c>
      <c r="T9559">
        <v>178752.68</v>
      </c>
      <c r="U9559">
        <v>178752.68</v>
      </c>
      <c r="V9559">
        <v>158297.9</v>
      </c>
      <c r="W9559">
        <v>178752.7</v>
      </c>
      <c r="X9559">
        <v>178752.7</v>
      </c>
      <c r="Y9559">
        <v>178752.7</v>
      </c>
      <c r="Z9559">
        <v>178752.7</v>
      </c>
      <c r="AA9559">
        <v>178752.7</v>
      </c>
      <c r="AB9559">
        <v>178752.7</v>
      </c>
      <c r="AC9559">
        <v>178752.7</v>
      </c>
      <c r="AD9559">
        <v>178752.7</v>
      </c>
      <c r="AE9559">
        <v>178752.7</v>
      </c>
    </row>
    <row r="9560" spans="1:31">
      <c r="A9560" t="s">
        <v>14387</v>
      </c>
      <c r="B9560" t="s">
        <v>19114</v>
      </c>
      <c r="C9560" t="s">
        <v>19115</v>
      </c>
      <c r="D9560" t="s">
        <v>104</v>
      </c>
      <c r="E9560">
        <v>159785.04</v>
      </c>
      <c r="F9560">
        <v>159785.04</v>
      </c>
      <c r="G9560">
        <v>159785.04</v>
      </c>
      <c r="H9560">
        <v>159785.04</v>
      </c>
      <c r="I9560">
        <v>159785.04</v>
      </c>
      <c r="J9560">
        <v>159785.04</v>
      </c>
      <c r="K9560">
        <v>159785.04</v>
      </c>
      <c r="L9560">
        <v>159785.04</v>
      </c>
      <c r="M9560">
        <v>159785.04</v>
      </c>
      <c r="N9560">
        <v>159785.04</v>
      </c>
      <c r="O9560">
        <v>107671.84</v>
      </c>
      <c r="P9560">
        <v>159785.04</v>
      </c>
      <c r="Q9560">
        <v>159785.04</v>
      </c>
      <c r="R9560">
        <v>159785.04</v>
      </c>
      <c r="S9560">
        <v>159785.04</v>
      </c>
      <c r="T9560">
        <v>159785.04</v>
      </c>
      <c r="U9560">
        <v>159785.04</v>
      </c>
      <c r="V9560">
        <v>141500.79999999999</v>
      </c>
      <c r="W9560">
        <v>159785</v>
      </c>
      <c r="X9560">
        <v>159785</v>
      </c>
      <c r="Y9560">
        <v>159785</v>
      </c>
      <c r="Z9560">
        <v>159785</v>
      </c>
      <c r="AA9560">
        <v>159785</v>
      </c>
      <c r="AB9560">
        <v>159785</v>
      </c>
      <c r="AC9560">
        <v>159785</v>
      </c>
      <c r="AD9560">
        <v>159785</v>
      </c>
      <c r="AE9560">
        <v>159785</v>
      </c>
    </row>
    <row r="9561" spans="1:31">
      <c r="A9561" t="s">
        <v>14387</v>
      </c>
      <c r="B9561" t="s">
        <v>19116</v>
      </c>
      <c r="C9561" t="s">
        <v>19117</v>
      </c>
      <c r="D9561" t="s">
        <v>104</v>
      </c>
      <c r="E9561">
        <v>3485.67</v>
      </c>
      <c r="F9561">
        <v>3485.67</v>
      </c>
      <c r="G9561">
        <v>3485.67</v>
      </c>
      <c r="H9561">
        <v>3485.67</v>
      </c>
      <c r="I9561">
        <v>3485.67</v>
      </c>
      <c r="J9561">
        <v>3485.67</v>
      </c>
      <c r="K9561">
        <v>3485.67</v>
      </c>
      <c r="L9561">
        <v>3485.67</v>
      </c>
      <c r="M9561">
        <v>3485.67</v>
      </c>
      <c r="N9561">
        <v>3485.67</v>
      </c>
      <c r="O9561">
        <v>2348.84</v>
      </c>
      <c r="P9561">
        <v>3485.67</v>
      </c>
      <c r="Q9561">
        <v>3485.67</v>
      </c>
      <c r="R9561">
        <v>3485.67</v>
      </c>
      <c r="S9561">
        <v>3485.67</v>
      </c>
      <c r="T9561">
        <v>3485.67</v>
      </c>
      <c r="U9561">
        <v>3485.67</v>
      </c>
      <c r="V9561">
        <v>3086.81</v>
      </c>
      <c r="W9561">
        <v>3485.67</v>
      </c>
      <c r="X9561">
        <v>3485.67</v>
      </c>
      <c r="Y9561">
        <v>3485.67</v>
      </c>
      <c r="Z9561">
        <v>3485.67</v>
      </c>
      <c r="AA9561">
        <v>3485.67</v>
      </c>
      <c r="AB9561">
        <v>3485.67</v>
      </c>
      <c r="AC9561">
        <v>3485.67</v>
      </c>
      <c r="AD9561">
        <v>3485.67</v>
      </c>
      <c r="AE9561">
        <v>3485.67</v>
      </c>
    </row>
    <row r="9562" spans="1:31">
      <c r="A9562" t="s">
        <v>14387</v>
      </c>
      <c r="B9562" t="s">
        <v>19118</v>
      </c>
      <c r="C9562" t="s">
        <v>19119</v>
      </c>
      <c r="D9562" t="s">
        <v>104</v>
      </c>
      <c r="E9562">
        <v>115420.6</v>
      </c>
      <c r="F9562">
        <v>115420.6</v>
      </c>
      <c r="G9562">
        <v>115420.6</v>
      </c>
      <c r="H9562">
        <v>115420.6</v>
      </c>
      <c r="I9562">
        <v>115420.6</v>
      </c>
      <c r="J9562">
        <v>115420.6</v>
      </c>
      <c r="K9562">
        <v>115420.6</v>
      </c>
      <c r="L9562">
        <v>115420.6</v>
      </c>
      <c r="M9562">
        <v>115420.6</v>
      </c>
      <c r="N9562">
        <v>115420.6</v>
      </c>
      <c r="O9562">
        <v>77776.67</v>
      </c>
      <c r="P9562">
        <v>115420.6</v>
      </c>
      <c r="Q9562">
        <v>115420.6</v>
      </c>
      <c r="R9562">
        <v>115420.6</v>
      </c>
      <c r="S9562">
        <v>115420.6</v>
      </c>
      <c r="T9562">
        <v>115420.6</v>
      </c>
      <c r="U9562">
        <v>115420.6</v>
      </c>
      <c r="V9562">
        <v>102213</v>
      </c>
      <c r="W9562">
        <v>115420.6</v>
      </c>
      <c r="X9562">
        <v>115420.6</v>
      </c>
      <c r="Y9562">
        <v>115420.6</v>
      </c>
      <c r="Z9562">
        <v>115420.6</v>
      </c>
      <c r="AA9562">
        <v>115420.6</v>
      </c>
      <c r="AB9562">
        <v>115420.6</v>
      </c>
      <c r="AC9562">
        <v>115420.6</v>
      </c>
      <c r="AD9562">
        <v>115420.6</v>
      </c>
      <c r="AE9562">
        <v>115420.6</v>
      </c>
    </row>
    <row r="9563" spans="1:31">
      <c r="A9563" t="s">
        <v>14387</v>
      </c>
      <c r="B9563" t="s">
        <v>19120</v>
      </c>
      <c r="C9563" t="s">
        <v>19121</v>
      </c>
      <c r="D9563" t="s">
        <v>104</v>
      </c>
      <c r="E9563">
        <v>135380.54999999999</v>
      </c>
      <c r="F9563">
        <v>135380.54999999999</v>
      </c>
      <c r="G9563">
        <v>135380.54999999999</v>
      </c>
      <c r="H9563">
        <v>135380.54999999999</v>
      </c>
      <c r="I9563">
        <v>135380.54999999999</v>
      </c>
      <c r="J9563">
        <v>135380.54999999999</v>
      </c>
      <c r="K9563">
        <v>135380.54999999999</v>
      </c>
      <c r="L9563">
        <v>135380.54999999999</v>
      </c>
      <c r="M9563">
        <v>135380.54999999999</v>
      </c>
      <c r="N9563">
        <v>135380.54999999999</v>
      </c>
      <c r="O9563">
        <v>91226.77</v>
      </c>
      <c r="P9563">
        <v>135380.54999999999</v>
      </c>
      <c r="Q9563">
        <v>135380.54999999999</v>
      </c>
      <c r="R9563">
        <v>135380.54999999999</v>
      </c>
      <c r="S9563">
        <v>135380.54999999999</v>
      </c>
      <c r="T9563">
        <v>135380.54999999999</v>
      </c>
      <c r="U9563">
        <v>135380.54999999999</v>
      </c>
      <c r="V9563">
        <v>119888.9</v>
      </c>
      <c r="W9563">
        <v>135380.5</v>
      </c>
      <c r="X9563">
        <v>135380.5</v>
      </c>
      <c r="Y9563">
        <v>135380.5</v>
      </c>
      <c r="Z9563">
        <v>135380.5</v>
      </c>
      <c r="AA9563">
        <v>135380.5</v>
      </c>
      <c r="AB9563">
        <v>135380.5</v>
      </c>
      <c r="AC9563">
        <v>135380.5</v>
      </c>
      <c r="AD9563">
        <v>135380.5</v>
      </c>
      <c r="AE9563">
        <v>135380.5</v>
      </c>
    </row>
    <row r="9564" spans="1:31">
      <c r="A9564" t="s">
        <v>14387</v>
      </c>
      <c r="B9564" t="s">
        <v>19122</v>
      </c>
      <c r="C9564" t="s">
        <v>19123</v>
      </c>
      <c r="D9564" t="s">
        <v>104</v>
      </c>
      <c r="E9564">
        <v>164886.57</v>
      </c>
      <c r="F9564">
        <v>164886.57</v>
      </c>
      <c r="G9564">
        <v>164886.57</v>
      </c>
      <c r="H9564">
        <v>164886.57</v>
      </c>
      <c r="I9564">
        <v>164886.57</v>
      </c>
      <c r="J9564">
        <v>164886.57</v>
      </c>
      <c r="K9564">
        <v>164886.57</v>
      </c>
      <c r="L9564">
        <v>164886.57</v>
      </c>
      <c r="M9564">
        <v>164886.57</v>
      </c>
      <c r="N9564">
        <v>164886.57</v>
      </c>
      <c r="O9564">
        <v>111109.53</v>
      </c>
      <c r="P9564">
        <v>164886.57</v>
      </c>
      <c r="Q9564">
        <v>164886.57</v>
      </c>
      <c r="R9564">
        <v>164886.57</v>
      </c>
      <c r="S9564">
        <v>164886.57</v>
      </c>
      <c r="T9564">
        <v>164886.57</v>
      </c>
      <c r="U9564">
        <v>164886.57</v>
      </c>
      <c r="V9564">
        <v>146018.5</v>
      </c>
      <c r="W9564">
        <v>164886.6</v>
      </c>
      <c r="X9564">
        <v>164886.6</v>
      </c>
      <c r="Y9564">
        <v>164886.6</v>
      </c>
      <c r="Z9564">
        <v>164886.6</v>
      </c>
      <c r="AA9564">
        <v>164886.6</v>
      </c>
      <c r="AB9564">
        <v>164886.6</v>
      </c>
      <c r="AC9564">
        <v>164886.6</v>
      </c>
      <c r="AD9564">
        <v>164886.6</v>
      </c>
      <c r="AE9564">
        <v>164886.6</v>
      </c>
    </row>
    <row r="9565" spans="1:31">
      <c r="A9565" t="s">
        <v>14387</v>
      </c>
      <c r="B9565" t="s">
        <v>19124</v>
      </c>
      <c r="C9565" t="s">
        <v>19125</v>
      </c>
      <c r="D9565" t="s">
        <v>104</v>
      </c>
      <c r="E9565">
        <v>190921.29</v>
      </c>
      <c r="F9565">
        <v>190921.29</v>
      </c>
      <c r="G9565">
        <v>190921.29</v>
      </c>
      <c r="H9565">
        <v>190921.29</v>
      </c>
      <c r="I9565">
        <v>190921.29</v>
      </c>
      <c r="J9565">
        <v>190921.29</v>
      </c>
      <c r="K9565">
        <v>190921.29</v>
      </c>
      <c r="L9565">
        <v>190921.29</v>
      </c>
      <c r="M9565">
        <v>190921.29</v>
      </c>
      <c r="N9565">
        <v>190921.29</v>
      </c>
      <c r="O9565">
        <v>128653.14</v>
      </c>
      <c r="P9565">
        <v>190921.29</v>
      </c>
      <c r="Q9565">
        <v>190921.29</v>
      </c>
      <c r="R9565">
        <v>190921.29</v>
      </c>
      <c r="S9565">
        <v>190921.29</v>
      </c>
      <c r="T9565">
        <v>190921.29</v>
      </c>
      <c r="U9565">
        <v>190921.29</v>
      </c>
      <c r="V9565">
        <v>169074.1</v>
      </c>
      <c r="W9565">
        <v>190921.3</v>
      </c>
      <c r="X9565">
        <v>190921.3</v>
      </c>
      <c r="Y9565">
        <v>190921.3</v>
      </c>
      <c r="Z9565">
        <v>190921.3</v>
      </c>
      <c r="AA9565">
        <v>190921.3</v>
      </c>
      <c r="AB9565">
        <v>190921.3</v>
      </c>
      <c r="AC9565">
        <v>190921.3</v>
      </c>
      <c r="AD9565">
        <v>190921.3</v>
      </c>
      <c r="AE9565">
        <v>190921.3</v>
      </c>
    </row>
    <row r="9566" spans="1:31">
      <c r="A9566" t="s">
        <v>14387</v>
      </c>
      <c r="B9566" t="s">
        <v>19126</v>
      </c>
      <c r="C9566" t="s">
        <v>19127</v>
      </c>
      <c r="D9566" t="s">
        <v>104</v>
      </c>
      <c r="E9566">
        <v>102785.08</v>
      </c>
      <c r="F9566">
        <v>102785.08</v>
      </c>
      <c r="G9566">
        <v>102785.08</v>
      </c>
      <c r="H9566">
        <v>102785.08</v>
      </c>
      <c r="I9566">
        <v>102785.08</v>
      </c>
      <c r="J9566">
        <v>102785.08</v>
      </c>
      <c r="K9566">
        <v>102785.08</v>
      </c>
      <c r="L9566">
        <v>102785.08</v>
      </c>
      <c r="M9566">
        <v>102785.08</v>
      </c>
      <c r="N9566">
        <v>102785.08</v>
      </c>
      <c r="O9566">
        <v>69262.17</v>
      </c>
      <c r="P9566">
        <v>102785.08</v>
      </c>
      <c r="Q9566">
        <v>102785.08</v>
      </c>
      <c r="R9566">
        <v>102785.08</v>
      </c>
      <c r="S9566">
        <v>102785.08</v>
      </c>
      <c r="T9566">
        <v>102785.08</v>
      </c>
      <c r="U9566">
        <v>102785.08</v>
      </c>
      <c r="V9566">
        <v>91023.33</v>
      </c>
      <c r="W9566">
        <v>102785.1</v>
      </c>
      <c r="X9566">
        <v>102785.1</v>
      </c>
      <c r="Y9566">
        <v>102785.1</v>
      </c>
      <c r="Z9566">
        <v>102785.1</v>
      </c>
      <c r="AA9566">
        <v>102785.1</v>
      </c>
      <c r="AB9566">
        <v>102785.1</v>
      </c>
      <c r="AC9566">
        <v>102785.1</v>
      </c>
      <c r="AD9566">
        <v>102785.1</v>
      </c>
      <c r="AE9566">
        <v>102785.1</v>
      </c>
    </row>
    <row r="9567" spans="1:31">
      <c r="A9567" t="s">
        <v>14387</v>
      </c>
      <c r="B9567" t="s">
        <v>19128</v>
      </c>
      <c r="C9567" t="s">
        <v>19129</v>
      </c>
      <c r="D9567" t="s">
        <v>104</v>
      </c>
      <c r="E9567">
        <v>100320.46</v>
      </c>
      <c r="F9567">
        <v>100320.46</v>
      </c>
      <c r="G9567">
        <v>100320.46</v>
      </c>
      <c r="H9567">
        <v>100320.46</v>
      </c>
      <c r="I9567">
        <v>100320.46</v>
      </c>
      <c r="J9567">
        <v>100320.46</v>
      </c>
      <c r="K9567">
        <v>100320.46</v>
      </c>
      <c r="L9567">
        <v>100320.46</v>
      </c>
      <c r="M9567">
        <v>100320.46</v>
      </c>
      <c r="N9567">
        <v>100320.46</v>
      </c>
      <c r="O9567">
        <v>67601.38</v>
      </c>
      <c r="P9567">
        <v>100320.46</v>
      </c>
      <c r="Q9567">
        <v>100320.46</v>
      </c>
      <c r="R9567">
        <v>100320.46</v>
      </c>
      <c r="S9567">
        <v>100320.46</v>
      </c>
      <c r="T9567">
        <v>100320.46</v>
      </c>
      <c r="U9567">
        <v>100320.46</v>
      </c>
      <c r="V9567">
        <v>88840.74</v>
      </c>
      <c r="W9567">
        <v>100320.5</v>
      </c>
      <c r="X9567">
        <v>100320.5</v>
      </c>
      <c r="Y9567">
        <v>100320.5</v>
      </c>
      <c r="Z9567">
        <v>100320.5</v>
      </c>
      <c r="AA9567">
        <v>100320.5</v>
      </c>
      <c r="AB9567">
        <v>100320.5</v>
      </c>
      <c r="AC9567">
        <v>100320.5</v>
      </c>
      <c r="AD9567">
        <v>100320.5</v>
      </c>
      <c r="AE9567">
        <v>100320.5</v>
      </c>
    </row>
    <row r="9568" spans="1:31">
      <c r="A9568" t="s">
        <v>14387</v>
      </c>
      <c r="B9568" t="s">
        <v>19130</v>
      </c>
      <c r="C9568" t="s">
        <v>19131</v>
      </c>
      <c r="D9568" t="s">
        <v>104</v>
      </c>
      <c r="E9568">
        <v>144162.93</v>
      </c>
      <c r="F9568">
        <v>144162.93</v>
      </c>
      <c r="G9568">
        <v>144162.93</v>
      </c>
      <c r="H9568">
        <v>144162.93</v>
      </c>
      <c r="I9568">
        <v>144162.93</v>
      </c>
      <c r="J9568">
        <v>144162.93</v>
      </c>
      <c r="K9568">
        <v>144162.93</v>
      </c>
      <c r="L9568">
        <v>144162.93</v>
      </c>
      <c r="M9568">
        <v>144162.93</v>
      </c>
      <c r="N9568">
        <v>144162.93</v>
      </c>
      <c r="O9568">
        <v>97144.81</v>
      </c>
      <c r="P9568">
        <v>144162.93</v>
      </c>
      <c r="Q9568">
        <v>144162.93</v>
      </c>
      <c r="R9568">
        <v>144162.93</v>
      </c>
      <c r="S9568">
        <v>144162.93</v>
      </c>
      <c r="T9568">
        <v>144162.93</v>
      </c>
      <c r="U9568">
        <v>144162.93</v>
      </c>
      <c r="V9568">
        <v>127666.3</v>
      </c>
      <c r="W9568">
        <v>144162.9</v>
      </c>
      <c r="X9568">
        <v>144162.9</v>
      </c>
      <c r="Y9568">
        <v>144162.9</v>
      </c>
      <c r="Z9568">
        <v>144162.9</v>
      </c>
      <c r="AA9568">
        <v>144162.9</v>
      </c>
      <c r="AB9568">
        <v>144162.9</v>
      </c>
      <c r="AC9568">
        <v>144162.9</v>
      </c>
      <c r="AD9568">
        <v>144162.9</v>
      </c>
      <c r="AE9568">
        <v>144162.9</v>
      </c>
    </row>
    <row r="9569" spans="1:31">
      <c r="A9569" t="s">
        <v>14387</v>
      </c>
      <c r="B9569" t="s">
        <v>19132</v>
      </c>
      <c r="C9569" t="s">
        <v>19133</v>
      </c>
      <c r="D9569" t="s">
        <v>104</v>
      </c>
      <c r="E9569">
        <v>164886.57</v>
      </c>
      <c r="F9569">
        <v>164886.57</v>
      </c>
      <c r="G9569">
        <v>164886.57</v>
      </c>
      <c r="H9569">
        <v>164886.57</v>
      </c>
      <c r="I9569">
        <v>164886.57</v>
      </c>
      <c r="J9569">
        <v>164886.57</v>
      </c>
      <c r="K9569">
        <v>164886.57</v>
      </c>
      <c r="L9569">
        <v>164886.57</v>
      </c>
      <c r="M9569">
        <v>164886.57</v>
      </c>
      <c r="N9569">
        <v>164886.57</v>
      </c>
      <c r="O9569">
        <v>111109.53</v>
      </c>
      <c r="P9569">
        <v>164886.57</v>
      </c>
      <c r="Q9569">
        <v>164886.57</v>
      </c>
      <c r="R9569">
        <v>164886.57</v>
      </c>
      <c r="S9569">
        <v>164886.57</v>
      </c>
      <c r="T9569">
        <v>164886.57</v>
      </c>
      <c r="U9569">
        <v>164886.57</v>
      </c>
      <c r="V9569">
        <v>146018.5</v>
      </c>
      <c r="W9569">
        <v>164886.6</v>
      </c>
      <c r="X9569">
        <v>164886.6</v>
      </c>
      <c r="Y9569">
        <v>164886.6</v>
      </c>
      <c r="Z9569">
        <v>164886.6</v>
      </c>
      <c r="AA9569">
        <v>164886.6</v>
      </c>
      <c r="AB9569">
        <v>164886.6</v>
      </c>
      <c r="AC9569">
        <v>164886.6</v>
      </c>
      <c r="AD9569">
        <v>164886.6</v>
      </c>
      <c r="AE9569">
        <v>164886.6</v>
      </c>
    </row>
    <row r="9570" spans="1:31">
      <c r="A9570" t="s">
        <v>14387</v>
      </c>
      <c r="B9570" t="s">
        <v>19134</v>
      </c>
      <c r="C9570" t="s">
        <v>19135</v>
      </c>
      <c r="D9570" t="s">
        <v>104</v>
      </c>
      <c r="E9570">
        <v>93725</v>
      </c>
      <c r="F9570">
        <v>93725</v>
      </c>
      <c r="G9570">
        <v>93725</v>
      </c>
      <c r="H9570">
        <v>93725</v>
      </c>
      <c r="I9570">
        <v>93725</v>
      </c>
      <c r="J9570">
        <v>93725</v>
      </c>
      <c r="K9570">
        <v>93725</v>
      </c>
      <c r="L9570">
        <v>93725</v>
      </c>
      <c r="M9570">
        <v>93725</v>
      </c>
      <c r="N9570">
        <v>93725</v>
      </c>
      <c r="O9570">
        <v>63157</v>
      </c>
      <c r="P9570">
        <v>93725</v>
      </c>
      <c r="Q9570">
        <v>93725</v>
      </c>
      <c r="R9570">
        <v>93725</v>
      </c>
      <c r="S9570">
        <v>93725</v>
      </c>
      <c r="T9570">
        <v>93725</v>
      </c>
      <c r="U9570">
        <v>93725</v>
      </c>
      <c r="V9570">
        <v>83000</v>
      </c>
      <c r="W9570">
        <v>93725</v>
      </c>
      <c r="X9570">
        <v>93725</v>
      </c>
      <c r="Y9570">
        <v>93725</v>
      </c>
      <c r="Z9570">
        <v>93725</v>
      </c>
      <c r="AA9570">
        <v>93725</v>
      </c>
      <c r="AB9570">
        <v>93725</v>
      </c>
      <c r="AC9570">
        <v>93725</v>
      </c>
      <c r="AD9570">
        <v>93725</v>
      </c>
      <c r="AE9570">
        <v>93725</v>
      </c>
    </row>
    <row r="9571" spans="1:31">
      <c r="A9571" t="s">
        <v>14387</v>
      </c>
      <c r="B9571" t="s">
        <v>19136</v>
      </c>
      <c r="C9571" t="s">
        <v>19137</v>
      </c>
      <c r="D9571" t="s">
        <v>104</v>
      </c>
      <c r="E9571">
        <v>78267.850000000006</v>
      </c>
      <c r="F9571">
        <v>78267.850000000006</v>
      </c>
      <c r="G9571">
        <v>78267.850000000006</v>
      </c>
      <c r="H9571">
        <v>78267.850000000006</v>
      </c>
      <c r="I9571">
        <v>78267.850000000006</v>
      </c>
      <c r="J9571">
        <v>78267.850000000006</v>
      </c>
      <c r="K9571">
        <v>78267.850000000006</v>
      </c>
      <c r="L9571">
        <v>78267.850000000006</v>
      </c>
      <c r="M9571">
        <v>78267.850000000006</v>
      </c>
      <c r="N9571">
        <v>78267.850000000006</v>
      </c>
      <c r="O9571">
        <v>52741.13</v>
      </c>
      <c r="P9571">
        <v>78267.850000000006</v>
      </c>
      <c r="Q9571">
        <v>78267.850000000006</v>
      </c>
      <c r="R9571">
        <v>78267.850000000006</v>
      </c>
      <c r="S9571">
        <v>78267.850000000006</v>
      </c>
      <c r="T9571">
        <v>78267.850000000006</v>
      </c>
      <c r="U9571">
        <v>78267.850000000006</v>
      </c>
      <c r="V9571">
        <v>69311.62</v>
      </c>
      <c r="W9571">
        <v>78267.850000000006</v>
      </c>
      <c r="X9571">
        <v>78267.850000000006</v>
      </c>
      <c r="Y9571">
        <v>78267.850000000006</v>
      </c>
      <c r="Z9571">
        <v>78267.850000000006</v>
      </c>
      <c r="AA9571">
        <v>78267.850000000006</v>
      </c>
      <c r="AB9571">
        <v>78267.850000000006</v>
      </c>
      <c r="AC9571">
        <v>78267.850000000006</v>
      </c>
      <c r="AD9571">
        <v>78267.850000000006</v>
      </c>
      <c r="AE9571">
        <v>78267.850000000006</v>
      </c>
    </row>
    <row r="9572" spans="1:31">
      <c r="A9572" t="s">
        <v>14387</v>
      </c>
      <c r="B9572" t="s">
        <v>19138</v>
      </c>
      <c r="C9572" t="s">
        <v>19139</v>
      </c>
      <c r="D9572" t="s">
        <v>104</v>
      </c>
      <c r="E9572">
        <v>134159.84</v>
      </c>
      <c r="F9572">
        <v>134159.84</v>
      </c>
      <c r="G9572">
        <v>134159.84</v>
      </c>
      <c r="H9572">
        <v>134159.84</v>
      </c>
      <c r="I9572">
        <v>134159.84</v>
      </c>
      <c r="J9572">
        <v>134159.84</v>
      </c>
      <c r="K9572">
        <v>134159.84</v>
      </c>
      <c r="L9572">
        <v>134159.84</v>
      </c>
      <c r="M9572">
        <v>134159.84</v>
      </c>
      <c r="N9572">
        <v>134159.84</v>
      </c>
      <c r="O9572">
        <v>90404.19</v>
      </c>
      <c r="P9572">
        <v>134159.84</v>
      </c>
      <c r="Q9572">
        <v>134159.84</v>
      </c>
      <c r="R9572">
        <v>134159.84</v>
      </c>
      <c r="S9572">
        <v>134159.84</v>
      </c>
      <c r="T9572">
        <v>134159.84</v>
      </c>
      <c r="U9572">
        <v>134159.84</v>
      </c>
      <c r="V9572">
        <v>118807.9</v>
      </c>
      <c r="W9572">
        <v>134159.79999999999</v>
      </c>
      <c r="X9572">
        <v>134159.79999999999</v>
      </c>
      <c r="Y9572">
        <v>134159.79999999999</v>
      </c>
      <c r="Z9572">
        <v>134159.79999999999</v>
      </c>
      <c r="AA9572">
        <v>134159.79999999999</v>
      </c>
      <c r="AB9572">
        <v>134159.79999999999</v>
      </c>
      <c r="AC9572">
        <v>134159.79999999999</v>
      </c>
      <c r="AD9572">
        <v>134159.79999999999</v>
      </c>
      <c r="AE9572">
        <v>134159.79999999999</v>
      </c>
    </row>
    <row r="9573" spans="1:31">
      <c r="A9573" t="s">
        <v>14387</v>
      </c>
      <c r="B9573" t="s">
        <v>19140</v>
      </c>
      <c r="C9573" t="s">
        <v>19141</v>
      </c>
      <c r="D9573" t="s">
        <v>104</v>
      </c>
      <c r="E9573">
        <v>119448.5</v>
      </c>
      <c r="F9573">
        <v>119448.5</v>
      </c>
      <c r="G9573">
        <v>119448.5</v>
      </c>
      <c r="H9573">
        <v>119448.5</v>
      </c>
      <c r="I9573">
        <v>119448.5</v>
      </c>
      <c r="J9573">
        <v>119448.5</v>
      </c>
      <c r="K9573">
        <v>119448.5</v>
      </c>
      <c r="L9573">
        <v>119448.5</v>
      </c>
      <c r="M9573">
        <v>119448.5</v>
      </c>
      <c r="N9573">
        <v>119448.5</v>
      </c>
      <c r="O9573">
        <v>80490.89</v>
      </c>
      <c r="P9573">
        <v>119448.5</v>
      </c>
      <c r="Q9573">
        <v>119448.5</v>
      </c>
      <c r="R9573">
        <v>119448.5</v>
      </c>
      <c r="S9573">
        <v>119448.5</v>
      </c>
      <c r="T9573">
        <v>119448.5</v>
      </c>
      <c r="U9573">
        <v>119448.5</v>
      </c>
      <c r="V9573">
        <v>105779.9</v>
      </c>
      <c r="W9573">
        <v>119448.5</v>
      </c>
      <c r="X9573">
        <v>119448.5</v>
      </c>
      <c r="Y9573">
        <v>119448.5</v>
      </c>
      <c r="Z9573">
        <v>119448.5</v>
      </c>
      <c r="AA9573">
        <v>119448.5</v>
      </c>
      <c r="AB9573">
        <v>119448.5</v>
      </c>
      <c r="AC9573">
        <v>119448.5</v>
      </c>
      <c r="AD9573">
        <v>119448.5</v>
      </c>
      <c r="AE9573">
        <v>119448.5</v>
      </c>
    </row>
    <row r="9574" spans="1:31">
      <c r="A9574" t="s">
        <v>14387</v>
      </c>
      <c r="B9574" t="s">
        <v>19142</v>
      </c>
      <c r="C9574" t="s">
        <v>19143</v>
      </c>
      <c r="D9574" t="s">
        <v>104</v>
      </c>
      <c r="E9574">
        <v>143599.98000000001</v>
      </c>
      <c r="F9574">
        <v>143599.98000000001</v>
      </c>
      <c r="G9574">
        <v>143599.98000000001</v>
      </c>
      <c r="H9574">
        <v>143599.98000000001</v>
      </c>
      <c r="I9574">
        <v>143599.98000000001</v>
      </c>
      <c r="J9574">
        <v>143599.98000000001</v>
      </c>
      <c r="K9574">
        <v>143599.98000000001</v>
      </c>
      <c r="L9574">
        <v>143599.98000000001</v>
      </c>
      <c r="M9574">
        <v>143599.98000000001</v>
      </c>
      <c r="N9574">
        <v>143599.98000000001</v>
      </c>
      <c r="O9574">
        <v>96765.47</v>
      </c>
      <c r="P9574">
        <v>143599.98000000001</v>
      </c>
      <c r="Q9574">
        <v>143599.98000000001</v>
      </c>
      <c r="R9574">
        <v>143599.98000000001</v>
      </c>
      <c r="S9574">
        <v>143599.98000000001</v>
      </c>
      <c r="T9574">
        <v>143599.98000000001</v>
      </c>
      <c r="U9574">
        <v>143599.98000000001</v>
      </c>
      <c r="V9574">
        <v>127167.8</v>
      </c>
      <c r="W9574">
        <v>143600</v>
      </c>
      <c r="X9574">
        <v>143600</v>
      </c>
      <c r="Y9574">
        <v>143600</v>
      </c>
      <c r="Z9574">
        <v>143600</v>
      </c>
      <c r="AA9574">
        <v>143600</v>
      </c>
      <c r="AB9574">
        <v>143600</v>
      </c>
      <c r="AC9574">
        <v>143600</v>
      </c>
      <c r="AD9574">
        <v>143600</v>
      </c>
      <c r="AE9574">
        <v>143600</v>
      </c>
    </row>
    <row r="9575" spans="1:31">
      <c r="A9575" t="s">
        <v>14387</v>
      </c>
      <c r="B9575" t="s">
        <v>19144</v>
      </c>
      <c r="C9575" t="s">
        <v>19145</v>
      </c>
      <c r="D9575" t="s">
        <v>104</v>
      </c>
      <c r="E9575">
        <v>84410.99</v>
      </c>
      <c r="F9575">
        <v>84410.99</v>
      </c>
      <c r="G9575">
        <v>84410.99</v>
      </c>
      <c r="H9575">
        <v>84410.99</v>
      </c>
      <c r="I9575">
        <v>84410.99</v>
      </c>
      <c r="J9575">
        <v>84410.99</v>
      </c>
      <c r="K9575">
        <v>84410.99</v>
      </c>
      <c r="L9575">
        <v>84410.99</v>
      </c>
      <c r="M9575">
        <v>84410.99</v>
      </c>
      <c r="N9575">
        <v>84410.99</v>
      </c>
      <c r="O9575">
        <v>56880.71</v>
      </c>
      <c r="P9575">
        <v>84410.99</v>
      </c>
      <c r="Q9575">
        <v>84410.99</v>
      </c>
      <c r="R9575">
        <v>84410.99</v>
      </c>
      <c r="S9575">
        <v>84410.99</v>
      </c>
      <c r="T9575">
        <v>84410.99</v>
      </c>
      <c r="U9575">
        <v>84410.99</v>
      </c>
      <c r="V9575">
        <v>74751.8</v>
      </c>
      <c r="W9575">
        <v>84410.99</v>
      </c>
      <c r="X9575">
        <v>84410.99</v>
      </c>
      <c r="Y9575">
        <v>84410.99</v>
      </c>
      <c r="Z9575">
        <v>84410.99</v>
      </c>
      <c r="AA9575">
        <v>84410.99</v>
      </c>
      <c r="AB9575">
        <v>84410.99</v>
      </c>
      <c r="AC9575">
        <v>84410.99</v>
      </c>
      <c r="AD9575">
        <v>84410.99</v>
      </c>
      <c r="AE9575">
        <v>84410.99</v>
      </c>
    </row>
    <row r="9576" spans="1:31">
      <c r="A9576" t="s">
        <v>14387</v>
      </c>
      <c r="B9576" t="s">
        <v>19146</v>
      </c>
      <c r="C9576" t="s">
        <v>19147</v>
      </c>
      <c r="D9576" t="s">
        <v>51</v>
      </c>
      <c r="E9576">
        <v>3.52</v>
      </c>
      <c r="F9576">
        <v>7.27</v>
      </c>
      <c r="G9576">
        <v>2.41</v>
      </c>
      <c r="H9576">
        <v>4.3600000000000003</v>
      </c>
      <c r="I9576">
        <v>8.42</v>
      </c>
      <c r="J9576">
        <v>6.36</v>
      </c>
      <c r="K9576">
        <v>10</v>
      </c>
      <c r="L9576">
        <v>8</v>
      </c>
      <c r="M9576">
        <v>4.72</v>
      </c>
      <c r="N9576">
        <v>6.54</v>
      </c>
      <c r="O9576">
        <v>8.73</v>
      </c>
      <c r="P9576">
        <v>5.21</v>
      </c>
      <c r="Q9576">
        <v>4.45</v>
      </c>
      <c r="R9576">
        <v>4.72</v>
      </c>
      <c r="S9576">
        <v>6.91</v>
      </c>
      <c r="T9576">
        <v>6.54</v>
      </c>
      <c r="U9576">
        <v>5.45</v>
      </c>
      <c r="V9576">
        <v>7.82</v>
      </c>
      <c r="W9576">
        <v>7.69</v>
      </c>
      <c r="X9576">
        <v>7.27</v>
      </c>
      <c r="Y9576">
        <v>2.89</v>
      </c>
      <c r="Z9576">
        <v>4.18</v>
      </c>
      <c r="AA9576">
        <v>9.67</v>
      </c>
      <c r="AB9576">
        <v>8.4700000000000006</v>
      </c>
      <c r="AC9576">
        <v>6.54</v>
      </c>
      <c r="AD9576">
        <v>7.45</v>
      </c>
      <c r="AE9576">
        <v>8</v>
      </c>
    </row>
    <row r="9577" spans="1:31">
      <c r="A9577" t="s">
        <v>14387</v>
      </c>
      <c r="B9577" t="s">
        <v>19148</v>
      </c>
      <c r="C9577" t="s">
        <v>19149</v>
      </c>
      <c r="D9577" t="s">
        <v>51</v>
      </c>
      <c r="E9577">
        <v>2.1</v>
      </c>
      <c r="F9577">
        <v>4.34</v>
      </c>
      <c r="G9577">
        <v>1.44</v>
      </c>
      <c r="H9577">
        <v>2.6</v>
      </c>
      <c r="I9577">
        <v>5.0199999999999996</v>
      </c>
      <c r="J9577">
        <v>3.79</v>
      </c>
      <c r="K9577">
        <v>5.97</v>
      </c>
      <c r="L9577">
        <v>4.7699999999999996</v>
      </c>
      <c r="M9577">
        <v>2.82</v>
      </c>
      <c r="N9577">
        <v>3.9</v>
      </c>
      <c r="O9577">
        <v>5.21</v>
      </c>
      <c r="P9577">
        <v>3.11</v>
      </c>
      <c r="Q9577">
        <v>2.65</v>
      </c>
      <c r="R9577">
        <v>2.82</v>
      </c>
      <c r="S9577">
        <v>4.12</v>
      </c>
      <c r="T9577">
        <v>3.9</v>
      </c>
      <c r="U9577">
        <v>3.25</v>
      </c>
      <c r="V9577">
        <v>4.66</v>
      </c>
      <c r="W9577">
        <v>4.59</v>
      </c>
      <c r="X9577">
        <v>4.34</v>
      </c>
      <c r="Y9577">
        <v>1.72</v>
      </c>
      <c r="Z9577">
        <v>2.4900000000000002</v>
      </c>
      <c r="AA9577">
        <v>5.77</v>
      </c>
      <c r="AB9577">
        <v>5.05</v>
      </c>
      <c r="AC9577">
        <v>3.9</v>
      </c>
      <c r="AD9577">
        <v>4.45</v>
      </c>
      <c r="AE9577">
        <v>4.7699999999999996</v>
      </c>
    </row>
    <row r="9578" spans="1:31">
      <c r="A9578" t="s">
        <v>14387</v>
      </c>
      <c r="B9578" t="s">
        <v>19150</v>
      </c>
      <c r="C9578" t="s">
        <v>19151</v>
      </c>
      <c r="D9578" t="s">
        <v>15349</v>
      </c>
      <c r="E9578">
        <v>338.87</v>
      </c>
      <c r="F9578">
        <v>270.79000000000002</v>
      </c>
      <c r="G9578">
        <v>270.79000000000002</v>
      </c>
      <c r="H9578">
        <v>270.79000000000002</v>
      </c>
      <c r="I9578">
        <v>287.87</v>
      </c>
      <c r="J9578">
        <v>195.87</v>
      </c>
      <c r="K9578">
        <v>270.79000000000002</v>
      </c>
      <c r="L9578">
        <v>270.79000000000002</v>
      </c>
      <c r="M9578">
        <v>270.79000000000002</v>
      </c>
      <c r="N9578">
        <v>270.79000000000002</v>
      </c>
      <c r="O9578">
        <v>300.14999999999998</v>
      </c>
      <c r="P9578">
        <v>259.24</v>
      </c>
      <c r="Q9578">
        <v>270.79000000000002</v>
      </c>
      <c r="R9578">
        <v>294.87</v>
      </c>
      <c r="S9578">
        <v>270.79000000000002</v>
      </c>
      <c r="T9578">
        <v>270.79000000000002</v>
      </c>
      <c r="U9578">
        <v>422.17</v>
      </c>
      <c r="V9578">
        <v>193.19</v>
      </c>
      <c r="W9578">
        <v>213.69</v>
      </c>
      <c r="X9578">
        <v>237.52</v>
      </c>
      <c r="Y9578">
        <v>270.79000000000002</v>
      </c>
      <c r="Z9578">
        <v>270.79000000000002</v>
      </c>
      <c r="AA9578">
        <v>220.27</v>
      </c>
      <c r="AB9578">
        <v>245.57</v>
      </c>
      <c r="AC9578">
        <v>270.79000000000002</v>
      </c>
      <c r="AD9578">
        <v>270.79000000000002</v>
      </c>
      <c r="AE9578">
        <v>270.79000000000002</v>
      </c>
    </row>
    <row r="9579" spans="1:31">
      <c r="A9579" t="s">
        <v>14387</v>
      </c>
      <c r="B9579" t="s">
        <v>19152</v>
      </c>
      <c r="C9579" t="s">
        <v>19153</v>
      </c>
      <c r="D9579" t="s">
        <v>51</v>
      </c>
      <c r="E9579">
        <v>25.59</v>
      </c>
      <c r="F9579">
        <v>29.58</v>
      </c>
      <c r="G9579">
        <v>31.35</v>
      </c>
      <c r="H9579">
        <v>25.59</v>
      </c>
      <c r="I9579">
        <v>15.72</v>
      </c>
      <c r="J9579">
        <v>30.79</v>
      </c>
      <c r="K9579">
        <v>25.59</v>
      </c>
      <c r="L9579">
        <v>56.9</v>
      </c>
      <c r="M9579">
        <v>25.59</v>
      </c>
      <c r="N9579">
        <v>25.59</v>
      </c>
      <c r="O9579">
        <v>17.59</v>
      </c>
      <c r="P9579">
        <v>33.35</v>
      </c>
      <c r="Q9579">
        <v>39.229999999999997</v>
      </c>
      <c r="R9579">
        <v>16.05</v>
      </c>
      <c r="S9579">
        <v>43.99</v>
      </c>
      <c r="T9579">
        <v>23.61</v>
      </c>
      <c r="U9579">
        <v>31.99</v>
      </c>
      <c r="V9579">
        <v>29.99</v>
      </c>
      <c r="W9579">
        <v>29.62</v>
      </c>
      <c r="X9579">
        <v>20.77</v>
      </c>
      <c r="Y9579">
        <v>27.86</v>
      </c>
      <c r="Z9579">
        <v>25.59</v>
      </c>
      <c r="AA9579">
        <v>29.32</v>
      </c>
      <c r="AB9579">
        <v>30.24</v>
      </c>
      <c r="AC9579">
        <v>16.559999999999999</v>
      </c>
      <c r="AD9579">
        <v>25.59</v>
      </c>
      <c r="AE9579">
        <v>25.59</v>
      </c>
    </row>
    <row r="9580" spans="1:31">
      <c r="A9580" t="s">
        <v>14387</v>
      </c>
      <c r="B9580" t="s">
        <v>19154</v>
      </c>
      <c r="C9580" t="s">
        <v>19155</v>
      </c>
      <c r="D9580" t="s">
        <v>15349</v>
      </c>
      <c r="E9580">
        <v>297.76</v>
      </c>
      <c r="F9580">
        <v>237.94</v>
      </c>
      <c r="G9580">
        <v>237.94</v>
      </c>
      <c r="H9580">
        <v>237.94</v>
      </c>
      <c r="I9580">
        <v>252.95</v>
      </c>
      <c r="J9580">
        <v>172.11</v>
      </c>
      <c r="K9580">
        <v>237.94</v>
      </c>
      <c r="L9580">
        <v>237.94</v>
      </c>
      <c r="M9580">
        <v>237.94</v>
      </c>
      <c r="N9580">
        <v>237.94</v>
      </c>
      <c r="O9580">
        <v>263.74</v>
      </c>
      <c r="P9580">
        <v>227.79</v>
      </c>
      <c r="Q9580">
        <v>237.94</v>
      </c>
      <c r="R9580">
        <v>259.08999999999997</v>
      </c>
      <c r="S9580">
        <v>237.94</v>
      </c>
      <c r="T9580">
        <v>237.94</v>
      </c>
      <c r="U9580">
        <v>370.95</v>
      </c>
      <c r="V9580">
        <v>169.75</v>
      </c>
      <c r="W9580">
        <v>187.76</v>
      </c>
      <c r="X9580">
        <v>208.7</v>
      </c>
      <c r="Y9580">
        <v>237.94</v>
      </c>
      <c r="Z9580">
        <v>237.94</v>
      </c>
      <c r="AA9580">
        <v>193.55</v>
      </c>
      <c r="AB9580">
        <v>215.78</v>
      </c>
      <c r="AC9580">
        <v>237.94</v>
      </c>
      <c r="AD9580">
        <v>237.94</v>
      </c>
      <c r="AE9580">
        <v>237.94</v>
      </c>
    </row>
    <row r="9581" spans="1:31">
      <c r="A9581" t="s">
        <v>14387</v>
      </c>
      <c r="B9581" t="s">
        <v>19156</v>
      </c>
      <c r="C9581" t="s">
        <v>19157</v>
      </c>
      <c r="D9581" t="s">
        <v>15349</v>
      </c>
      <c r="E9581">
        <v>339.59</v>
      </c>
      <c r="F9581">
        <v>271.36</v>
      </c>
      <c r="G9581">
        <v>271.36</v>
      </c>
      <c r="H9581">
        <v>271.36</v>
      </c>
      <c r="I9581">
        <v>288.48</v>
      </c>
      <c r="J9581">
        <v>196.29</v>
      </c>
      <c r="K9581">
        <v>271.36</v>
      </c>
      <c r="L9581">
        <v>271.36</v>
      </c>
      <c r="M9581">
        <v>271.36</v>
      </c>
      <c r="N9581">
        <v>271.36</v>
      </c>
      <c r="O9581">
        <v>300.79000000000002</v>
      </c>
      <c r="P9581">
        <v>259.79000000000002</v>
      </c>
      <c r="Q9581">
        <v>271.36</v>
      </c>
      <c r="R9581">
        <v>295.49</v>
      </c>
      <c r="S9581">
        <v>271.36</v>
      </c>
      <c r="T9581">
        <v>271.36</v>
      </c>
      <c r="U9581">
        <v>423.07</v>
      </c>
      <c r="V9581">
        <v>193.6</v>
      </c>
      <c r="W9581">
        <v>214.14</v>
      </c>
      <c r="X9581">
        <v>238.02</v>
      </c>
      <c r="Y9581">
        <v>271.36</v>
      </c>
      <c r="Z9581">
        <v>271.36</v>
      </c>
      <c r="AA9581">
        <v>220.74</v>
      </c>
      <c r="AB9581">
        <v>246.09</v>
      </c>
      <c r="AC9581">
        <v>271.36</v>
      </c>
      <c r="AD9581">
        <v>271.36</v>
      </c>
      <c r="AE9581">
        <v>271.36</v>
      </c>
    </row>
    <row r="9582" spans="1:31">
      <c r="A9582" t="s">
        <v>14387</v>
      </c>
      <c r="B9582" t="s">
        <v>19158</v>
      </c>
      <c r="C9582" t="s">
        <v>19159</v>
      </c>
      <c r="D9582" t="s">
        <v>104</v>
      </c>
      <c r="E9582">
        <v>2799.82</v>
      </c>
      <c r="F9582">
        <v>2799.82</v>
      </c>
      <c r="G9582">
        <v>2799.82</v>
      </c>
      <c r="H9582">
        <v>2799.82</v>
      </c>
      <c r="I9582">
        <v>2233.33</v>
      </c>
      <c r="J9582">
        <v>2799.82</v>
      </c>
      <c r="K9582">
        <v>2799.82</v>
      </c>
      <c r="L9582">
        <v>2799.82</v>
      </c>
      <c r="M9582">
        <v>2350.4899999999998</v>
      </c>
      <c r="N9582">
        <v>2799.82</v>
      </c>
      <c r="O9582">
        <v>2357.8200000000002</v>
      </c>
      <c r="P9582">
        <v>2784.18</v>
      </c>
      <c r="Q9582">
        <v>3011.95</v>
      </c>
      <c r="R9582">
        <v>2799.82</v>
      </c>
      <c r="S9582">
        <v>2799.82</v>
      </c>
      <c r="T9582">
        <v>2799.82</v>
      </c>
      <c r="U9582">
        <v>2799.82</v>
      </c>
      <c r="V9582">
        <v>2799.82</v>
      </c>
      <c r="W9582">
        <v>2799.82</v>
      </c>
      <c r="X9582">
        <v>2799.82</v>
      </c>
      <c r="Y9582">
        <v>2371.85</v>
      </c>
      <c r="Z9582">
        <v>2799.82</v>
      </c>
      <c r="AA9582">
        <v>2606.7800000000002</v>
      </c>
      <c r="AB9582">
        <v>2799.82</v>
      </c>
      <c r="AC9582">
        <v>2799.82</v>
      </c>
      <c r="AD9582">
        <v>2799.82</v>
      </c>
      <c r="AE9582">
        <v>2799.82</v>
      </c>
    </row>
    <row r="9583" spans="1:31">
      <c r="A9583" t="s">
        <v>14387</v>
      </c>
      <c r="B9583" t="s">
        <v>19160</v>
      </c>
      <c r="C9583" t="s">
        <v>19161</v>
      </c>
      <c r="D9583" t="s">
        <v>104</v>
      </c>
      <c r="E9583">
        <v>2452.52</v>
      </c>
      <c r="F9583">
        <v>2452.52</v>
      </c>
      <c r="G9583">
        <v>2452.52</v>
      </c>
      <c r="H9583">
        <v>2452.52</v>
      </c>
      <c r="I9583">
        <v>1956.3</v>
      </c>
      <c r="J9583">
        <v>2452.52</v>
      </c>
      <c r="K9583">
        <v>2452.52</v>
      </c>
      <c r="L9583">
        <v>2452.52</v>
      </c>
      <c r="M9583">
        <v>2058.9299999999998</v>
      </c>
      <c r="N9583">
        <v>2452.52</v>
      </c>
      <c r="O9583">
        <v>2065.35</v>
      </c>
      <c r="P9583">
        <v>2438.8200000000002</v>
      </c>
      <c r="Q9583">
        <v>2638.34</v>
      </c>
      <c r="R9583">
        <v>2452.52</v>
      </c>
      <c r="S9583">
        <v>2452.52</v>
      </c>
      <c r="T9583">
        <v>2452.52</v>
      </c>
      <c r="U9583">
        <v>2452.52</v>
      </c>
      <c r="V9583">
        <v>2452.52</v>
      </c>
      <c r="W9583">
        <v>2452.52</v>
      </c>
      <c r="X9583">
        <v>2452.52</v>
      </c>
      <c r="Y9583">
        <v>2077.64</v>
      </c>
      <c r="Z9583">
        <v>2452.52</v>
      </c>
      <c r="AA9583">
        <v>2283.4299999999998</v>
      </c>
      <c r="AB9583">
        <v>2452.52</v>
      </c>
      <c r="AC9583">
        <v>2452.52</v>
      </c>
      <c r="AD9583">
        <v>2452.52</v>
      </c>
      <c r="AE9583">
        <v>2452.52</v>
      </c>
    </row>
    <row r="9584" spans="1:31">
      <c r="A9584" t="s">
        <v>14387</v>
      </c>
      <c r="B9584" t="s">
        <v>19162</v>
      </c>
      <c r="C9584" t="s">
        <v>19163</v>
      </c>
      <c r="D9584" t="s">
        <v>104</v>
      </c>
      <c r="E9584">
        <v>4874.92</v>
      </c>
      <c r="F9584">
        <v>4874.92</v>
      </c>
      <c r="G9584">
        <v>4874.92</v>
      </c>
      <c r="H9584">
        <v>4874.92</v>
      </c>
      <c r="I9584">
        <v>3888.58</v>
      </c>
      <c r="J9584">
        <v>4874.92</v>
      </c>
      <c r="K9584">
        <v>4874.92</v>
      </c>
      <c r="L9584">
        <v>4874.92</v>
      </c>
      <c r="M9584">
        <v>4092.57</v>
      </c>
      <c r="N9584">
        <v>4874.92</v>
      </c>
      <c r="O9584">
        <v>4105.32</v>
      </c>
      <c r="P9584">
        <v>4847.68</v>
      </c>
      <c r="Q9584">
        <v>5244.27</v>
      </c>
      <c r="R9584">
        <v>4874.92</v>
      </c>
      <c r="S9584">
        <v>4874.92</v>
      </c>
      <c r="T9584">
        <v>4874.92</v>
      </c>
      <c r="U9584">
        <v>4874.92</v>
      </c>
      <c r="V9584">
        <v>4874.92</v>
      </c>
      <c r="W9584">
        <v>4874.92</v>
      </c>
      <c r="X9584">
        <v>4874.92</v>
      </c>
      <c r="Y9584">
        <v>4129.76</v>
      </c>
      <c r="Z9584">
        <v>4874.92</v>
      </c>
      <c r="AA9584">
        <v>4538.8</v>
      </c>
      <c r="AB9584">
        <v>4874.92</v>
      </c>
      <c r="AC9584">
        <v>4874.92</v>
      </c>
      <c r="AD9584">
        <v>4874.92</v>
      </c>
      <c r="AE9584">
        <v>4874.92</v>
      </c>
    </row>
    <row r="9585" spans="1:31">
      <c r="A9585" t="s">
        <v>14387</v>
      </c>
      <c r="B9585" t="s">
        <v>19164</v>
      </c>
      <c r="C9585" t="s">
        <v>19165</v>
      </c>
      <c r="D9585" t="s">
        <v>104</v>
      </c>
      <c r="E9585">
        <v>1102950.23</v>
      </c>
      <c r="F9585">
        <v>1102950.23</v>
      </c>
      <c r="G9585">
        <v>1102950.23</v>
      </c>
      <c r="H9585">
        <v>1102950.23</v>
      </c>
      <c r="I9585">
        <v>1153412</v>
      </c>
      <c r="J9585">
        <v>1102950.23</v>
      </c>
      <c r="K9585">
        <v>1102950.23</v>
      </c>
      <c r="L9585">
        <v>1102950.23</v>
      </c>
      <c r="M9585">
        <v>1102950.23</v>
      </c>
      <c r="N9585">
        <v>1102950.23</v>
      </c>
      <c r="O9585">
        <v>1102950.23</v>
      </c>
      <c r="P9585">
        <v>1102950.23</v>
      </c>
      <c r="Q9585">
        <v>1102950.23</v>
      </c>
      <c r="R9585">
        <v>1102950.23</v>
      </c>
      <c r="S9585">
        <v>1102950.23</v>
      </c>
      <c r="T9585">
        <v>1102950.23</v>
      </c>
      <c r="U9585">
        <v>1102950.23</v>
      </c>
      <c r="V9585">
        <v>1102950</v>
      </c>
      <c r="W9585">
        <v>1102950</v>
      </c>
      <c r="X9585">
        <v>1102950</v>
      </c>
      <c r="Y9585">
        <v>1102950</v>
      </c>
      <c r="Z9585">
        <v>1102950</v>
      </c>
      <c r="AA9585">
        <v>1196704</v>
      </c>
      <c r="AB9585">
        <v>1102950</v>
      </c>
      <c r="AC9585">
        <v>1102950</v>
      </c>
      <c r="AD9585">
        <v>1102950</v>
      </c>
      <c r="AE9585">
        <v>1102950</v>
      </c>
    </row>
    <row r="9586" spans="1:31">
      <c r="A9586" t="s">
        <v>14387</v>
      </c>
      <c r="B9586" t="s">
        <v>19166</v>
      </c>
      <c r="C9586" t="s">
        <v>19167</v>
      </c>
      <c r="D9586" t="s">
        <v>104</v>
      </c>
      <c r="E9586">
        <v>2121058.13</v>
      </c>
      <c r="F9586">
        <v>2121058.13</v>
      </c>
      <c r="G9586">
        <v>2121058.13</v>
      </c>
      <c r="H9586">
        <v>2121058.13</v>
      </c>
      <c r="I9586">
        <v>2218100</v>
      </c>
      <c r="J9586">
        <v>2121058.13</v>
      </c>
      <c r="K9586">
        <v>2121058.13</v>
      </c>
      <c r="L9586">
        <v>2121058.13</v>
      </c>
      <c r="M9586">
        <v>2121058.13</v>
      </c>
      <c r="N9586">
        <v>2121058.13</v>
      </c>
      <c r="O9586">
        <v>2121058.13</v>
      </c>
      <c r="P9586">
        <v>2121058.13</v>
      </c>
      <c r="Q9586">
        <v>2121058.13</v>
      </c>
      <c r="R9586">
        <v>2121058.13</v>
      </c>
      <c r="S9586">
        <v>2121058.13</v>
      </c>
      <c r="T9586">
        <v>2121058.13</v>
      </c>
      <c r="U9586">
        <v>2121058.13</v>
      </c>
      <c r="V9586">
        <v>2121058</v>
      </c>
      <c r="W9586">
        <v>2121058</v>
      </c>
      <c r="X9586">
        <v>2121058</v>
      </c>
      <c r="Y9586">
        <v>2121058</v>
      </c>
      <c r="Z9586">
        <v>2121058</v>
      </c>
      <c r="AA9586">
        <v>2301353</v>
      </c>
      <c r="AB9586">
        <v>2121058</v>
      </c>
      <c r="AC9586">
        <v>2121058</v>
      </c>
      <c r="AD9586">
        <v>2121058</v>
      </c>
      <c r="AE9586">
        <v>2121058</v>
      </c>
    </row>
    <row r="9587" spans="1:31">
      <c r="A9587" t="s">
        <v>14387</v>
      </c>
      <c r="B9587" t="s">
        <v>19168</v>
      </c>
      <c r="C9587" t="s">
        <v>19169</v>
      </c>
      <c r="D9587" t="s">
        <v>104</v>
      </c>
      <c r="E9587">
        <v>3605798.8</v>
      </c>
      <c r="F9587">
        <v>3605798.8</v>
      </c>
      <c r="G9587">
        <v>3605798.8</v>
      </c>
      <c r="H9587">
        <v>3605798.8</v>
      </c>
      <c r="I9587">
        <v>3770769.99</v>
      </c>
      <c r="J9587">
        <v>3605798.8</v>
      </c>
      <c r="K9587">
        <v>3605798.8</v>
      </c>
      <c r="L9587">
        <v>3605798.8</v>
      </c>
      <c r="M9587">
        <v>3605798.8</v>
      </c>
      <c r="N9587">
        <v>3605798.8</v>
      </c>
      <c r="O9587">
        <v>3605798.8</v>
      </c>
      <c r="P9587">
        <v>3605798.8</v>
      </c>
      <c r="Q9587">
        <v>3605798.8</v>
      </c>
      <c r="R9587">
        <v>3605798.8</v>
      </c>
      <c r="S9587">
        <v>3605798.8</v>
      </c>
      <c r="T9587">
        <v>3605798.8</v>
      </c>
      <c r="U9587">
        <v>3605798.8</v>
      </c>
      <c r="V9587">
        <v>3605799</v>
      </c>
      <c r="W9587">
        <v>3605799</v>
      </c>
      <c r="X9587">
        <v>3605799</v>
      </c>
      <c r="Y9587">
        <v>3605799</v>
      </c>
      <c r="Z9587">
        <v>3605799</v>
      </c>
      <c r="AA9587">
        <v>3912300</v>
      </c>
      <c r="AB9587">
        <v>3605799</v>
      </c>
      <c r="AC9587">
        <v>3605799</v>
      </c>
      <c r="AD9587">
        <v>3605799</v>
      </c>
      <c r="AE9587">
        <v>3605799</v>
      </c>
    </row>
    <row r="9588" spans="1:31">
      <c r="A9588" t="s">
        <v>14387</v>
      </c>
      <c r="B9588" t="s">
        <v>19170</v>
      </c>
      <c r="C9588" t="s">
        <v>19171</v>
      </c>
      <c r="D9588" t="s">
        <v>104</v>
      </c>
      <c r="E9588">
        <v>220989.38</v>
      </c>
      <c r="F9588">
        <v>220989.38</v>
      </c>
      <c r="G9588">
        <v>220989.38</v>
      </c>
      <c r="H9588">
        <v>220989.38</v>
      </c>
      <c r="I9588">
        <v>231100</v>
      </c>
      <c r="J9588">
        <v>220989.38</v>
      </c>
      <c r="K9588">
        <v>220989.38</v>
      </c>
      <c r="L9588">
        <v>220989.38</v>
      </c>
      <c r="M9588">
        <v>220989.38</v>
      </c>
      <c r="N9588">
        <v>220989.38</v>
      </c>
      <c r="O9588">
        <v>220989.38</v>
      </c>
      <c r="P9588">
        <v>220989.38</v>
      </c>
      <c r="Q9588">
        <v>220989.38</v>
      </c>
      <c r="R9588">
        <v>220989.38</v>
      </c>
      <c r="S9588">
        <v>220989.38</v>
      </c>
      <c r="T9588">
        <v>220989.38</v>
      </c>
      <c r="U9588">
        <v>220989.38</v>
      </c>
      <c r="V9588">
        <v>220989.4</v>
      </c>
      <c r="W9588">
        <v>220989.4</v>
      </c>
      <c r="X9588">
        <v>220989.4</v>
      </c>
      <c r="Y9588">
        <v>220989.4</v>
      </c>
      <c r="Z9588">
        <v>220989.4</v>
      </c>
      <c r="AA9588">
        <v>239774</v>
      </c>
      <c r="AB9588">
        <v>220989.4</v>
      </c>
      <c r="AC9588">
        <v>220989.4</v>
      </c>
      <c r="AD9588">
        <v>220989.4</v>
      </c>
      <c r="AE9588">
        <v>220989.4</v>
      </c>
    </row>
    <row r="9589" spans="1:31">
      <c r="A9589" t="s">
        <v>14387</v>
      </c>
      <c r="B9589" t="s">
        <v>19172</v>
      </c>
      <c r="C9589" t="s">
        <v>19173</v>
      </c>
      <c r="D9589" t="s">
        <v>104</v>
      </c>
      <c r="E9589">
        <v>348075</v>
      </c>
      <c r="F9589">
        <v>348075</v>
      </c>
      <c r="G9589">
        <v>348075</v>
      </c>
      <c r="H9589">
        <v>348075</v>
      </c>
      <c r="I9589">
        <v>364000</v>
      </c>
      <c r="J9589">
        <v>348075</v>
      </c>
      <c r="K9589">
        <v>348075</v>
      </c>
      <c r="L9589">
        <v>348075</v>
      </c>
      <c r="M9589">
        <v>348075</v>
      </c>
      <c r="N9589">
        <v>348075</v>
      </c>
      <c r="O9589">
        <v>348075</v>
      </c>
      <c r="P9589">
        <v>348075</v>
      </c>
      <c r="Q9589">
        <v>348075</v>
      </c>
      <c r="R9589">
        <v>348075</v>
      </c>
      <c r="S9589">
        <v>348075</v>
      </c>
      <c r="T9589">
        <v>348075</v>
      </c>
      <c r="U9589">
        <v>348075</v>
      </c>
      <c r="V9589">
        <v>348075</v>
      </c>
      <c r="W9589">
        <v>348075</v>
      </c>
      <c r="X9589">
        <v>348075</v>
      </c>
      <c r="Y9589">
        <v>348075</v>
      </c>
      <c r="Z9589">
        <v>348075</v>
      </c>
      <c r="AA9589">
        <v>377662.2</v>
      </c>
      <c r="AB9589">
        <v>348075</v>
      </c>
      <c r="AC9589">
        <v>348075</v>
      </c>
      <c r="AD9589">
        <v>348075</v>
      </c>
      <c r="AE9589">
        <v>348075</v>
      </c>
    </row>
    <row r="9590" spans="1:31">
      <c r="A9590" t="s">
        <v>14387</v>
      </c>
      <c r="B9590" t="s">
        <v>19174</v>
      </c>
      <c r="C9590" t="s">
        <v>19175</v>
      </c>
      <c r="D9590" t="s">
        <v>104</v>
      </c>
      <c r="E9590">
        <v>1289025</v>
      </c>
      <c r="F9590">
        <v>1289025</v>
      </c>
      <c r="G9590">
        <v>1289025</v>
      </c>
      <c r="H9590">
        <v>1289025</v>
      </c>
      <c r="I9590">
        <v>1348000</v>
      </c>
      <c r="J9590">
        <v>1289025</v>
      </c>
      <c r="K9590">
        <v>1289025</v>
      </c>
      <c r="L9590">
        <v>1289025</v>
      </c>
      <c r="M9590">
        <v>1289025</v>
      </c>
      <c r="N9590">
        <v>1289025</v>
      </c>
      <c r="O9590">
        <v>1289025</v>
      </c>
      <c r="P9590">
        <v>1289025</v>
      </c>
      <c r="Q9590">
        <v>1289025</v>
      </c>
      <c r="R9590">
        <v>1289025</v>
      </c>
      <c r="S9590">
        <v>1289025</v>
      </c>
      <c r="T9590">
        <v>1289025</v>
      </c>
      <c r="U9590">
        <v>1289025</v>
      </c>
      <c r="V9590">
        <v>1289025</v>
      </c>
      <c r="W9590">
        <v>1289025</v>
      </c>
      <c r="X9590">
        <v>1289025</v>
      </c>
      <c r="Y9590">
        <v>1289025</v>
      </c>
      <c r="Z9590">
        <v>1289025</v>
      </c>
      <c r="AA9590">
        <v>1398595</v>
      </c>
      <c r="AB9590">
        <v>1289025</v>
      </c>
      <c r="AC9590">
        <v>1289025</v>
      </c>
      <c r="AD9590">
        <v>1289025</v>
      </c>
      <c r="AE9590">
        <v>1289025</v>
      </c>
    </row>
    <row r="9591" spans="1:31">
      <c r="A9591" t="s">
        <v>14387</v>
      </c>
      <c r="B9591" t="s">
        <v>19176</v>
      </c>
      <c r="C9591" t="s">
        <v>19177</v>
      </c>
      <c r="D9591" t="s">
        <v>104</v>
      </c>
      <c r="E9591">
        <v>87018.75</v>
      </c>
      <c r="F9591">
        <v>87018.75</v>
      </c>
      <c r="G9591">
        <v>87018.75</v>
      </c>
      <c r="H9591">
        <v>87018.75</v>
      </c>
      <c r="I9591">
        <v>91000</v>
      </c>
      <c r="J9591">
        <v>87018.75</v>
      </c>
      <c r="K9591">
        <v>87018.75</v>
      </c>
      <c r="L9591">
        <v>87018.75</v>
      </c>
      <c r="M9591">
        <v>87018.75</v>
      </c>
      <c r="N9591">
        <v>87018.75</v>
      </c>
      <c r="O9591">
        <v>87018.75</v>
      </c>
      <c r="P9591">
        <v>87018.75</v>
      </c>
      <c r="Q9591">
        <v>87018.75</v>
      </c>
      <c r="R9591">
        <v>87018.75</v>
      </c>
      <c r="S9591">
        <v>87018.75</v>
      </c>
      <c r="T9591">
        <v>87018.75</v>
      </c>
      <c r="U9591">
        <v>87018.75</v>
      </c>
      <c r="V9591">
        <v>87018.75</v>
      </c>
      <c r="W9591">
        <v>87018.75</v>
      </c>
      <c r="X9591">
        <v>87018.75</v>
      </c>
      <c r="Y9591">
        <v>87018.75</v>
      </c>
      <c r="Z9591">
        <v>87018.75</v>
      </c>
      <c r="AA9591">
        <v>94415.54</v>
      </c>
      <c r="AB9591">
        <v>87018.75</v>
      </c>
      <c r="AC9591">
        <v>87018.75</v>
      </c>
      <c r="AD9591">
        <v>87018.75</v>
      </c>
      <c r="AE9591">
        <v>87018.75</v>
      </c>
    </row>
    <row r="9592" spans="1:31">
      <c r="A9592" t="s">
        <v>14387</v>
      </c>
      <c r="B9592" t="s">
        <v>19178</v>
      </c>
      <c r="C9592" t="s">
        <v>19179</v>
      </c>
      <c r="D9592" t="s">
        <v>104</v>
      </c>
      <c r="E9592">
        <v>122400</v>
      </c>
      <c r="F9592">
        <v>122400</v>
      </c>
      <c r="G9592">
        <v>122400</v>
      </c>
      <c r="H9592">
        <v>122400</v>
      </c>
      <c r="I9592">
        <v>128000</v>
      </c>
      <c r="J9592">
        <v>122400</v>
      </c>
      <c r="K9592">
        <v>122400</v>
      </c>
      <c r="L9592">
        <v>122400</v>
      </c>
      <c r="M9592">
        <v>122400</v>
      </c>
      <c r="N9592">
        <v>122400</v>
      </c>
      <c r="O9592">
        <v>122400</v>
      </c>
      <c r="P9592">
        <v>122400</v>
      </c>
      <c r="Q9592">
        <v>122400</v>
      </c>
      <c r="R9592">
        <v>122400</v>
      </c>
      <c r="S9592">
        <v>122400</v>
      </c>
      <c r="T9592">
        <v>122400</v>
      </c>
      <c r="U9592">
        <v>122400</v>
      </c>
      <c r="V9592">
        <v>122400</v>
      </c>
      <c r="W9592">
        <v>122400</v>
      </c>
      <c r="X9592">
        <v>122400</v>
      </c>
      <c r="Y9592">
        <v>122400</v>
      </c>
      <c r="Z9592">
        <v>122400</v>
      </c>
      <c r="AA9592">
        <v>132804.29999999999</v>
      </c>
      <c r="AB9592">
        <v>122400</v>
      </c>
      <c r="AC9592">
        <v>122400</v>
      </c>
      <c r="AD9592">
        <v>122400</v>
      </c>
      <c r="AE9592">
        <v>122400</v>
      </c>
    </row>
    <row r="9593" spans="1:31">
      <c r="A9593" t="s">
        <v>14387</v>
      </c>
      <c r="B9593" t="s">
        <v>19180</v>
      </c>
      <c r="C9593" t="s">
        <v>19181</v>
      </c>
      <c r="D9593" t="s">
        <v>104</v>
      </c>
      <c r="E9593">
        <v>286110</v>
      </c>
      <c r="F9593">
        <v>286110</v>
      </c>
      <c r="G9593">
        <v>286110</v>
      </c>
      <c r="H9593">
        <v>286110</v>
      </c>
      <c r="I9593">
        <v>299200</v>
      </c>
      <c r="J9593">
        <v>286110</v>
      </c>
      <c r="K9593">
        <v>286110</v>
      </c>
      <c r="L9593">
        <v>286110</v>
      </c>
      <c r="M9593">
        <v>286110</v>
      </c>
      <c r="N9593">
        <v>286110</v>
      </c>
      <c r="O9593">
        <v>286110</v>
      </c>
      <c r="P9593">
        <v>286110</v>
      </c>
      <c r="Q9593">
        <v>286110</v>
      </c>
      <c r="R9593">
        <v>286110</v>
      </c>
      <c r="S9593">
        <v>286110</v>
      </c>
      <c r="T9593">
        <v>286110</v>
      </c>
      <c r="U9593">
        <v>286110</v>
      </c>
      <c r="V9593">
        <v>286110</v>
      </c>
      <c r="W9593">
        <v>286110</v>
      </c>
      <c r="X9593">
        <v>286110</v>
      </c>
      <c r="Y9593">
        <v>286110</v>
      </c>
      <c r="Z9593">
        <v>286110</v>
      </c>
      <c r="AA9593">
        <v>310430</v>
      </c>
      <c r="AB9593">
        <v>286110</v>
      </c>
      <c r="AC9593">
        <v>286110</v>
      </c>
      <c r="AD9593">
        <v>286110</v>
      </c>
      <c r="AE9593">
        <v>286110</v>
      </c>
    </row>
    <row r="9594" spans="1:31">
      <c r="A9594" t="s">
        <v>14387</v>
      </c>
      <c r="B9594" t="s">
        <v>19182</v>
      </c>
      <c r="C9594" t="s">
        <v>19183</v>
      </c>
      <c r="D9594" t="s">
        <v>104</v>
      </c>
      <c r="E9594">
        <v>39.51</v>
      </c>
      <c r="F9594">
        <v>74.31</v>
      </c>
      <c r="G9594">
        <v>74.31</v>
      </c>
      <c r="H9594">
        <v>74.77</v>
      </c>
      <c r="I9594">
        <v>78.27</v>
      </c>
      <c r="J9594">
        <v>74.31</v>
      </c>
      <c r="K9594">
        <v>74.31</v>
      </c>
      <c r="L9594">
        <v>61.88</v>
      </c>
      <c r="M9594">
        <v>67.959999999999994</v>
      </c>
      <c r="N9594">
        <v>41.96</v>
      </c>
      <c r="O9594">
        <v>74.31</v>
      </c>
      <c r="P9594">
        <v>64.13</v>
      </c>
      <c r="Q9594">
        <v>82.93</v>
      </c>
      <c r="R9594">
        <v>74.31</v>
      </c>
      <c r="S9594">
        <v>74.31</v>
      </c>
      <c r="T9594">
        <v>74.31</v>
      </c>
      <c r="U9594">
        <v>49.51</v>
      </c>
      <c r="V9594">
        <v>40.549999999999997</v>
      </c>
      <c r="W9594">
        <v>74.31</v>
      </c>
      <c r="X9594">
        <v>74.31</v>
      </c>
      <c r="Y9594">
        <v>74.31</v>
      </c>
      <c r="Z9594">
        <v>74.31</v>
      </c>
      <c r="AA9594">
        <v>74.31</v>
      </c>
      <c r="AB9594">
        <v>102.85</v>
      </c>
      <c r="AC9594">
        <v>74.31</v>
      </c>
      <c r="AD9594">
        <v>74.31</v>
      </c>
      <c r="AE9594">
        <v>74.31</v>
      </c>
    </row>
    <row r="9595" spans="1:31">
      <c r="A9595" t="s">
        <v>14387</v>
      </c>
      <c r="B9595" t="s">
        <v>19184</v>
      </c>
      <c r="C9595" t="s">
        <v>19185</v>
      </c>
      <c r="D9595" t="s">
        <v>104</v>
      </c>
      <c r="E9595">
        <v>29.42</v>
      </c>
      <c r="F9595">
        <v>35.72</v>
      </c>
      <c r="G9595">
        <v>34.549999999999997</v>
      </c>
      <c r="H9595">
        <v>33.08</v>
      </c>
      <c r="I9595">
        <v>35.840000000000003</v>
      </c>
      <c r="J9595">
        <v>28.66</v>
      </c>
      <c r="K9595">
        <v>35.200000000000003</v>
      </c>
      <c r="L9595">
        <v>40.93</v>
      </c>
      <c r="M9595">
        <v>33.21</v>
      </c>
      <c r="N9595">
        <v>23.69</v>
      </c>
      <c r="O9595">
        <v>34.49</v>
      </c>
      <c r="P9595">
        <v>32.17</v>
      </c>
      <c r="Q9595">
        <v>25.63</v>
      </c>
      <c r="R9595">
        <v>27.27</v>
      </c>
      <c r="S9595">
        <v>32.409999999999997</v>
      </c>
      <c r="T9595">
        <v>33.340000000000003</v>
      </c>
      <c r="U9595">
        <v>29.71</v>
      </c>
      <c r="V9595">
        <v>36.729999999999997</v>
      </c>
      <c r="W9595">
        <v>30.17</v>
      </c>
      <c r="X9595">
        <v>38.340000000000003</v>
      </c>
      <c r="Y9595">
        <v>30.55</v>
      </c>
      <c r="Z9595">
        <v>31.5</v>
      </c>
      <c r="AA9595">
        <v>32.25</v>
      </c>
      <c r="AB9595">
        <v>30.46</v>
      </c>
      <c r="AC9595">
        <v>29.91</v>
      </c>
      <c r="AD9595">
        <v>26.32</v>
      </c>
      <c r="AE9595">
        <v>27.57</v>
      </c>
    </row>
    <row r="9596" spans="1:31">
      <c r="A9596" t="s">
        <v>14387</v>
      </c>
      <c r="B9596" t="s">
        <v>19186</v>
      </c>
      <c r="C9596" t="s">
        <v>19187</v>
      </c>
      <c r="D9596" t="s">
        <v>104</v>
      </c>
      <c r="E9596">
        <v>59.34</v>
      </c>
      <c r="F9596">
        <v>64.569999999999993</v>
      </c>
      <c r="G9596">
        <v>66.14</v>
      </c>
      <c r="H9596">
        <v>67.260000000000005</v>
      </c>
      <c r="I9596">
        <v>92.48</v>
      </c>
      <c r="J9596">
        <v>53.28</v>
      </c>
      <c r="K9596">
        <v>92.48</v>
      </c>
      <c r="L9596">
        <v>67.260000000000005</v>
      </c>
      <c r="M9596">
        <v>63.81</v>
      </c>
      <c r="N9596">
        <v>95.28</v>
      </c>
      <c r="O9596">
        <v>83.51</v>
      </c>
      <c r="P9596">
        <v>86.81</v>
      </c>
      <c r="Q9596">
        <v>53.8</v>
      </c>
      <c r="R9596">
        <v>108.8</v>
      </c>
      <c r="S9596">
        <v>61</v>
      </c>
      <c r="T9596">
        <v>96.17</v>
      </c>
      <c r="U9596">
        <v>80.3</v>
      </c>
      <c r="V9596">
        <v>73.98</v>
      </c>
      <c r="W9596">
        <v>68.55</v>
      </c>
      <c r="X9596">
        <v>71.180000000000007</v>
      </c>
      <c r="Y9596">
        <v>86.26</v>
      </c>
      <c r="Z9596">
        <v>78.47</v>
      </c>
      <c r="AA9596">
        <v>90.45</v>
      </c>
      <c r="AB9596">
        <v>84.77</v>
      </c>
      <c r="AC9596">
        <v>106.63</v>
      </c>
      <c r="AD9596">
        <v>96.17</v>
      </c>
      <c r="AE9596">
        <v>65.010000000000005</v>
      </c>
    </row>
    <row r="9597" spans="1:31">
      <c r="A9597" t="s">
        <v>14387</v>
      </c>
      <c r="B9597" t="s">
        <v>19188</v>
      </c>
      <c r="C9597" t="s">
        <v>19189</v>
      </c>
      <c r="D9597" t="s">
        <v>104</v>
      </c>
      <c r="E9597">
        <v>16.989999999999998</v>
      </c>
      <c r="F9597">
        <v>16.989999999999998</v>
      </c>
      <c r="G9597">
        <v>16.989999999999998</v>
      </c>
      <c r="H9597">
        <v>16.989999999999998</v>
      </c>
      <c r="I9597">
        <v>16.989999999999998</v>
      </c>
      <c r="J9597">
        <v>16.989999999999998</v>
      </c>
      <c r="K9597">
        <v>16.989999999999998</v>
      </c>
      <c r="L9597">
        <v>16.989999999999998</v>
      </c>
      <c r="M9597">
        <v>16.989999999999998</v>
      </c>
      <c r="N9597">
        <v>16.989999999999998</v>
      </c>
      <c r="O9597">
        <v>16.989999999999998</v>
      </c>
      <c r="P9597">
        <v>16.989999999999998</v>
      </c>
      <c r="Q9597">
        <v>16.989999999999998</v>
      </c>
      <c r="R9597">
        <v>16.989999999999998</v>
      </c>
      <c r="S9597">
        <v>16.989999999999998</v>
      </c>
      <c r="T9597">
        <v>16.989999999999998</v>
      </c>
      <c r="U9597">
        <v>16.989999999999998</v>
      </c>
      <c r="V9597">
        <v>16.989999999999998</v>
      </c>
      <c r="W9597">
        <v>16.989999999999998</v>
      </c>
      <c r="X9597">
        <v>16.989999999999998</v>
      </c>
      <c r="Y9597">
        <v>16.989999999999998</v>
      </c>
      <c r="Z9597">
        <v>16.989999999999998</v>
      </c>
      <c r="AA9597">
        <v>16.989999999999998</v>
      </c>
      <c r="AB9597">
        <v>16.989999999999998</v>
      </c>
      <c r="AC9597">
        <v>16.989999999999998</v>
      </c>
      <c r="AD9597">
        <v>16.989999999999998</v>
      </c>
      <c r="AE9597">
        <v>16.989999999999998</v>
      </c>
    </row>
    <row r="9598" spans="1:31">
      <c r="A9598" t="s">
        <v>14387</v>
      </c>
      <c r="B9598" t="s">
        <v>19190</v>
      </c>
      <c r="C9598" t="s">
        <v>19191</v>
      </c>
      <c r="D9598" t="s">
        <v>17323</v>
      </c>
      <c r="E9598">
        <v>2.2799999999999998</v>
      </c>
      <c r="F9598">
        <v>2.58</v>
      </c>
      <c r="G9598">
        <v>1.82</v>
      </c>
      <c r="H9598">
        <v>1.83</v>
      </c>
      <c r="I9598">
        <v>2.2599999999999998</v>
      </c>
      <c r="J9598">
        <v>2.11</v>
      </c>
      <c r="K9598">
        <v>1.97</v>
      </c>
      <c r="L9598">
        <v>2.4500000000000002</v>
      </c>
      <c r="M9598">
        <v>1.42</v>
      </c>
      <c r="N9598">
        <v>1.83</v>
      </c>
      <c r="O9598">
        <v>2.2999999999999998</v>
      </c>
      <c r="P9598">
        <v>1.86</v>
      </c>
      <c r="Q9598">
        <v>1.93</v>
      </c>
      <c r="R9598">
        <v>2.17</v>
      </c>
      <c r="S9598">
        <v>1.87</v>
      </c>
      <c r="T9598">
        <v>1.87</v>
      </c>
      <c r="U9598">
        <v>2.37</v>
      </c>
      <c r="V9598">
        <v>1.52</v>
      </c>
      <c r="W9598">
        <v>2.11</v>
      </c>
      <c r="X9598">
        <v>2.54</v>
      </c>
      <c r="Y9598">
        <v>1.56</v>
      </c>
      <c r="Z9598">
        <v>1.31</v>
      </c>
      <c r="AA9598">
        <v>1.39</v>
      </c>
      <c r="AB9598">
        <v>1.72</v>
      </c>
      <c r="AC9598">
        <v>1.83</v>
      </c>
      <c r="AD9598">
        <v>1.83</v>
      </c>
      <c r="AE9598">
        <v>2.2599999999999998</v>
      </c>
    </row>
    <row r="9599" spans="1:31">
      <c r="A9599" t="s">
        <v>14387</v>
      </c>
      <c r="B9599" t="s">
        <v>19192</v>
      </c>
      <c r="C9599" t="s">
        <v>19193</v>
      </c>
      <c r="D9599" t="s">
        <v>104</v>
      </c>
      <c r="E9599">
        <v>2.31</v>
      </c>
      <c r="F9599">
        <v>2.61</v>
      </c>
      <c r="G9599">
        <v>1.84</v>
      </c>
      <c r="H9599">
        <v>1.85</v>
      </c>
      <c r="I9599">
        <v>2.2799999999999998</v>
      </c>
      <c r="J9599">
        <v>2.14</v>
      </c>
      <c r="K9599">
        <v>1.99</v>
      </c>
      <c r="L9599">
        <v>2.48</v>
      </c>
      <c r="M9599">
        <v>1.44</v>
      </c>
      <c r="N9599">
        <v>1.85</v>
      </c>
      <c r="O9599">
        <v>2.3199999999999998</v>
      </c>
      <c r="P9599">
        <v>1.88</v>
      </c>
      <c r="Q9599">
        <v>1.95</v>
      </c>
      <c r="R9599">
        <v>2.19</v>
      </c>
      <c r="S9599">
        <v>1.89</v>
      </c>
      <c r="T9599">
        <v>1.89</v>
      </c>
      <c r="U9599">
        <v>2.39</v>
      </c>
      <c r="V9599">
        <v>1.54</v>
      </c>
      <c r="W9599">
        <v>2.14</v>
      </c>
      <c r="X9599">
        <v>2.57</v>
      </c>
      <c r="Y9599">
        <v>1.58</v>
      </c>
      <c r="Z9599">
        <v>1.32</v>
      </c>
      <c r="AA9599">
        <v>1.41</v>
      </c>
      <c r="AB9599">
        <v>1.74</v>
      </c>
      <c r="AC9599">
        <v>1.85</v>
      </c>
      <c r="AD9599">
        <v>1.85</v>
      </c>
      <c r="AE9599">
        <v>2.2799999999999998</v>
      </c>
    </row>
    <row r="9600" spans="1:31">
      <c r="A9600" t="s">
        <v>14387</v>
      </c>
      <c r="B9600" t="s">
        <v>19194</v>
      </c>
      <c r="C9600" t="s">
        <v>19195</v>
      </c>
      <c r="D9600" t="s">
        <v>17323</v>
      </c>
      <c r="E9600">
        <v>3.31</v>
      </c>
      <c r="F9600">
        <v>3.74</v>
      </c>
      <c r="G9600">
        <v>2.64</v>
      </c>
      <c r="H9600">
        <v>2.66</v>
      </c>
      <c r="I9600">
        <v>3.27</v>
      </c>
      <c r="J9600">
        <v>3.07</v>
      </c>
      <c r="K9600">
        <v>2.86</v>
      </c>
      <c r="L9600">
        <v>3.56</v>
      </c>
      <c r="M9600">
        <v>2.06</v>
      </c>
      <c r="N9600">
        <v>2.66</v>
      </c>
      <c r="O9600">
        <v>3.33</v>
      </c>
      <c r="P9600">
        <v>2.7</v>
      </c>
      <c r="Q9600">
        <v>2.8</v>
      </c>
      <c r="R9600">
        <v>3.15</v>
      </c>
      <c r="S9600">
        <v>2.72</v>
      </c>
      <c r="T9600">
        <v>2.72</v>
      </c>
      <c r="U9600">
        <v>3.43</v>
      </c>
      <c r="V9600">
        <v>2.21</v>
      </c>
      <c r="W9600">
        <v>3.07</v>
      </c>
      <c r="X9600">
        <v>3.68</v>
      </c>
      <c r="Y9600">
        <v>2.27</v>
      </c>
      <c r="Z9600">
        <v>1.9</v>
      </c>
      <c r="AA9600">
        <v>2.02</v>
      </c>
      <c r="AB9600">
        <v>2.4900000000000002</v>
      </c>
      <c r="AC9600">
        <v>2.66</v>
      </c>
      <c r="AD9600">
        <v>2.66</v>
      </c>
      <c r="AE9600">
        <v>3.27</v>
      </c>
    </row>
    <row r="9601" spans="1:31">
      <c r="A9601" t="s">
        <v>14387</v>
      </c>
      <c r="B9601" t="s">
        <v>19196</v>
      </c>
      <c r="C9601" t="s">
        <v>19197</v>
      </c>
      <c r="D9601" t="s">
        <v>104</v>
      </c>
      <c r="E9601">
        <v>3.77</v>
      </c>
      <c r="F9601">
        <v>4.26</v>
      </c>
      <c r="G9601">
        <v>3</v>
      </c>
      <c r="H9601">
        <v>3.03</v>
      </c>
      <c r="I9601">
        <v>3.73</v>
      </c>
      <c r="J9601">
        <v>3.49</v>
      </c>
      <c r="K9601">
        <v>3.26</v>
      </c>
      <c r="L9601">
        <v>4.05</v>
      </c>
      <c r="M9601">
        <v>2.35</v>
      </c>
      <c r="N9601">
        <v>3.03</v>
      </c>
      <c r="O9601">
        <v>3.8</v>
      </c>
      <c r="P9601">
        <v>3.07</v>
      </c>
      <c r="Q9601">
        <v>3.19</v>
      </c>
      <c r="R9601">
        <v>3.59</v>
      </c>
      <c r="S9601">
        <v>3.1</v>
      </c>
      <c r="T9601">
        <v>3.1</v>
      </c>
      <c r="U9601">
        <v>3.91</v>
      </c>
      <c r="V9601">
        <v>2.5099999999999998</v>
      </c>
      <c r="W9601">
        <v>3.49</v>
      </c>
      <c r="X9601">
        <v>4.1900000000000004</v>
      </c>
      <c r="Y9601">
        <v>2.58</v>
      </c>
      <c r="Z9601">
        <v>2.16</v>
      </c>
      <c r="AA9601">
        <v>2.2999999999999998</v>
      </c>
      <c r="AB9601">
        <v>2.84</v>
      </c>
      <c r="AC9601">
        <v>3.03</v>
      </c>
      <c r="AD9601">
        <v>3.03</v>
      </c>
      <c r="AE9601">
        <v>3.73</v>
      </c>
    </row>
    <row r="9602" spans="1:31">
      <c r="A9602" t="s">
        <v>14387</v>
      </c>
      <c r="B9602" t="s">
        <v>19198</v>
      </c>
      <c r="C9602" t="s">
        <v>19199</v>
      </c>
      <c r="D9602" t="s">
        <v>17323</v>
      </c>
      <c r="E9602">
        <v>4.42</v>
      </c>
      <c r="F9602">
        <v>4.99</v>
      </c>
      <c r="G9602">
        <v>3.52</v>
      </c>
      <c r="H9602">
        <v>3.54</v>
      </c>
      <c r="I9602">
        <v>4.3600000000000003</v>
      </c>
      <c r="J9602">
        <v>4.09</v>
      </c>
      <c r="K9602">
        <v>3.82</v>
      </c>
      <c r="L9602">
        <v>4.75</v>
      </c>
      <c r="M9602">
        <v>2.75</v>
      </c>
      <c r="N9602">
        <v>3.54</v>
      </c>
      <c r="O9602">
        <v>4.45</v>
      </c>
      <c r="P9602">
        <v>3.6</v>
      </c>
      <c r="Q9602">
        <v>3.74</v>
      </c>
      <c r="R9602">
        <v>4.2</v>
      </c>
      <c r="S9602">
        <v>3.63</v>
      </c>
      <c r="T9602">
        <v>3.63</v>
      </c>
      <c r="U9602">
        <v>4.58</v>
      </c>
      <c r="V9602">
        <v>2.94</v>
      </c>
      <c r="W9602">
        <v>4.09</v>
      </c>
      <c r="X9602">
        <v>4.91</v>
      </c>
      <c r="Y9602">
        <v>3.03</v>
      </c>
      <c r="Z9602">
        <v>2.5299999999999998</v>
      </c>
      <c r="AA9602">
        <v>2.7</v>
      </c>
      <c r="AB9602">
        <v>3.33</v>
      </c>
      <c r="AC9602">
        <v>3.54</v>
      </c>
      <c r="AD9602">
        <v>3.54</v>
      </c>
      <c r="AE9602">
        <v>4.3600000000000003</v>
      </c>
    </row>
    <row r="9603" spans="1:31">
      <c r="A9603" t="s">
        <v>14387</v>
      </c>
      <c r="B9603" t="s">
        <v>19200</v>
      </c>
      <c r="C9603" t="s">
        <v>19201</v>
      </c>
      <c r="D9603" t="s">
        <v>104</v>
      </c>
      <c r="E9603">
        <v>5240</v>
      </c>
      <c r="F9603">
        <v>5240</v>
      </c>
      <c r="G9603">
        <v>5240</v>
      </c>
      <c r="H9603">
        <v>5240</v>
      </c>
      <c r="I9603">
        <v>5240</v>
      </c>
      <c r="J9603">
        <v>5240</v>
      </c>
      <c r="K9603">
        <v>5240</v>
      </c>
      <c r="L9603">
        <v>5240</v>
      </c>
      <c r="M9603">
        <v>5240</v>
      </c>
      <c r="N9603">
        <v>5240</v>
      </c>
      <c r="O9603">
        <v>5240</v>
      </c>
      <c r="P9603">
        <v>5240</v>
      </c>
      <c r="Q9603">
        <v>5240</v>
      </c>
      <c r="R9603">
        <v>5240</v>
      </c>
      <c r="S9603">
        <v>5240</v>
      </c>
      <c r="T9603">
        <v>5240</v>
      </c>
      <c r="U9603">
        <v>5240</v>
      </c>
      <c r="V9603">
        <v>5240</v>
      </c>
      <c r="W9603">
        <v>5240</v>
      </c>
      <c r="X9603">
        <v>5240</v>
      </c>
      <c r="Y9603">
        <v>5240</v>
      </c>
      <c r="Z9603">
        <v>5240</v>
      </c>
      <c r="AA9603">
        <v>5240</v>
      </c>
      <c r="AB9603">
        <v>5240</v>
      </c>
      <c r="AC9603">
        <v>5240</v>
      </c>
      <c r="AD9603">
        <v>5240</v>
      </c>
      <c r="AE9603">
        <v>5240</v>
      </c>
    </row>
    <row r="9604" spans="1:31">
      <c r="A9604" t="s">
        <v>14387</v>
      </c>
      <c r="B9604" t="s">
        <v>19202</v>
      </c>
      <c r="C9604" t="s">
        <v>19203</v>
      </c>
      <c r="D9604" t="s">
        <v>104</v>
      </c>
      <c r="E9604">
        <v>4746.26</v>
      </c>
      <c r="F9604">
        <v>4746.26</v>
      </c>
      <c r="G9604">
        <v>4746.26</v>
      </c>
      <c r="H9604">
        <v>4746.26</v>
      </c>
      <c r="I9604">
        <v>4746.26</v>
      </c>
      <c r="J9604">
        <v>4746.26</v>
      </c>
      <c r="K9604">
        <v>4746.26</v>
      </c>
      <c r="L9604">
        <v>4746.26</v>
      </c>
      <c r="M9604">
        <v>4746.26</v>
      </c>
      <c r="N9604">
        <v>4746.26</v>
      </c>
      <c r="O9604">
        <v>4746.26</v>
      </c>
      <c r="P9604">
        <v>4746.26</v>
      </c>
      <c r="Q9604">
        <v>4746.26</v>
      </c>
      <c r="R9604">
        <v>4746.26</v>
      </c>
      <c r="S9604">
        <v>4746.26</v>
      </c>
      <c r="T9604">
        <v>4746.26</v>
      </c>
      <c r="U9604">
        <v>4746.26</v>
      </c>
      <c r="V9604">
        <v>4746.26</v>
      </c>
      <c r="W9604">
        <v>4746.26</v>
      </c>
      <c r="X9604">
        <v>4746.26</v>
      </c>
      <c r="Y9604">
        <v>4746.26</v>
      </c>
      <c r="Z9604">
        <v>4746.26</v>
      </c>
      <c r="AA9604">
        <v>4746.26</v>
      </c>
      <c r="AB9604">
        <v>4746.26</v>
      </c>
      <c r="AC9604">
        <v>4746.26</v>
      </c>
      <c r="AD9604">
        <v>4746.26</v>
      </c>
      <c r="AE9604">
        <v>4746.26</v>
      </c>
    </row>
    <row r="9605" spans="1:31">
      <c r="A9605" t="s">
        <v>14387</v>
      </c>
      <c r="B9605" t="s">
        <v>19204</v>
      </c>
      <c r="C9605" t="s">
        <v>19205</v>
      </c>
      <c r="D9605" t="s">
        <v>104</v>
      </c>
      <c r="E9605">
        <v>2805.24</v>
      </c>
      <c r="F9605">
        <v>2805.24</v>
      </c>
      <c r="G9605">
        <v>2805.24</v>
      </c>
      <c r="H9605">
        <v>2805.24</v>
      </c>
      <c r="I9605">
        <v>2805.24</v>
      </c>
      <c r="J9605">
        <v>2805.24</v>
      </c>
      <c r="K9605">
        <v>2805.24</v>
      </c>
      <c r="L9605">
        <v>2805.24</v>
      </c>
      <c r="M9605">
        <v>2805.24</v>
      </c>
      <c r="N9605">
        <v>2805.24</v>
      </c>
      <c r="O9605">
        <v>2805.24</v>
      </c>
      <c r="P9605">
        <v>2805.24</v>
      </c>
      <c r="Q9605">
        <v>2805.24</v>
      </c>
      <c r="R9605">
        <v>2805.24</v>
      </c>
      <c r="S9605">
        <v>2805.24</v>
      </c>
      <c r="T9605">
        <v>2805.24</v>
      </c>
      <c r="U9605">
        <v>2805.24</v>
      </c>
      <c r="V9605">
        <v>2805.24</v>
      </c>
      <c r="W9605">
        <v>2805.24</v>
      </c>
      <c r="X9605">
        <v>2805.24</v>
      </c>
      <c r="Y9605">
        <v>2805.24</v>
      </c>
      <c r="Z9605">
        <v>2805.24</v>
      </c>
      <c r="AA9605">
        <v>2805.24</v>
      </c>
      <c r="AB9605">
        <v>2805.24</v>
      </c>
      <c r="AC9605">
        <v>2805.24</v>
      </c>
      <c r="AD9605">
        <v>2805.24</v>
      </c>
      <c r="AE9605">
        <v>2805.24</v>
      </c>
    </row>
    <row r="9606" spans="1:31">
      <c r="A9606" t="s">
        <v>14387</v>
      </c>
      <c r="B9606" t="s">
        <v>19206</v>
      </c>
      <c r="C9606" t="s">
        <v>19207</v>
      </c>
      <c r="D9606" t="s">
        <v>104</v>
      </c>
      <c r="E9606">
        <v>2954.46</v>
      </c>
      <c r="F9606">
        <v>2954.46</v>
      </c>
      <c r="G9606">
        <v>2954.46</v>
      </c>
      <c r="H9606">
        <v>2954.46</v>
      </c>
      <c r="I9606">
        <v>2954.46</v>
      </c>
      <c r="J9606">
        <v>2954.46</v>
      </c>
      <c r="K9606">
        <v>2954.46</v>
      </c>
      <c r="L9606">
        <v>2954.46</v>
      </c>
      <c r="M9606">
        <v>2954.46</v>
      </c>
      <c r="N9606">
        <v>2954.46</v>
      </c>
      <c r="O9606">
        <v>2954.46</v>
      </c>
      <c r="P9606">
        <v>2954.46</v>
      </c>
      <c r="Q9606">
        <v>2954.46</v>
      </c>
      <c r="R9606">
        <v>2954.46</v>
      </c>
      <c r="S9606">
        <v>2954.46</v>
      </c>
      <c r="T9606">
        <v>2954.46</v>
      </c>
      <c r="U9606">
        <v>2954.46</v>
      </c>
      <c r="V9606">
        <v>2954.46</v>
      </c>
      <c r="W9606">
        <v>2954.46</v>
      </c>
      <c r="X9606">
        <v>2954.46</v>
      </c>
      <c r="Y9606">
        <v>2954.46</v>
      </c>
      <c r="Z9606">
        <v>2954.46</v>
      </c>
      <c r="AA9606">
        <v>2954.46</v>
      </c>
      <c r="AB9606">
        <v>2954.46</v>
      </c>
      <c r="AC9606">
        <v>2954.46</v>
      </c>
      <c r="AD9606">
        <v>2954.46</v>
      </c>
      <c r="AE9606">
        <v>2954.46</v>
      </c>
    </row>
    <row r="9607" spans="1:31">
      <c r="A9607" t="s">
        <v>14387</v>
      </c>
      <c r="B9607" t="s">
        <v>19208</v>
      </c>
      <c r="C9607" t="s">
        <v>19209</v>
      </c>
      <c r="D9607" t="s">
        <v>104</v>
      </c>
      <c r="E9607">
        <v>251726.23</v>
      </c>
      <c r="F9607">
        <v>251726.23</v>
      </c>
      <c r="G9607">
        <v>251726.23</v>
      </c>
      <c r="H9607">
        <v>251726.23</v>
      </c>
      <c r="I9607">
        <v>251726.23</v>
      </c>
      <c r="J9607">
        <v>251726.23</v>
      </c>
      <c r="K9607">
        <v>251726.23</v>
      </c>
      <c r="L9607">
        <v>251726.23</v>
      </c>
      <c r="M9607">
        <v>251726.23</v>
      </c>
      <c r="N9607">
        <v>251726.23</v>
      </c>
      <c r="O9607">
        <v>251726.23</v>
      </c>
      <c r="P9607">
        <v>251726.23</v>
      </c>
      <c r="Q9607">
        <v>251726.23</v>
      </c>
      <c r="R9607">
        <v>251726.23</v>
      </c>
      <c r="S9607">
        <v>251726.23</v>
      </c>
      <c r="T9607">
        <v>251726.23</v>
      </c>
      <c r="U9607">
        <v>251726.23</v>
      </c>
      <c r="V9607">
        <v>251726.2</v>
      </c>
      <c r="W9607">
        <v>251726.2</v>
      </c>
      <c r="X9607">
        <v>251726.2</v>
      </c>
      <c r="Y9607">
        <v>251726.2</v>
      </c>
      <c r="Z9607">
        <v>251726.2</v>
      </c>
      <c r="AA9607">
        <v>251726.2</v>
      </c>
      <c r="AB9607">
        <v>251726.2</v>
      </c>
      <c r="AC9607">
        <v>251726.2</v>
      </c>
      <c r="AD9607">
        <v>251726.2</v>
      </c>
      <c r="AE9607">
        <v>251726.2</v>
      </c>
    </row>
    <row r="9608" spans="1:31">
      <c r="A9608" t="s">
        <v>14387</v>
      </c>
      <c r="B9608" t="s">
        <v>19210</v>
      </c>
      <c r="C9608" t="s">
        <v>19211</v>
      </c>
      <c r="D9608" t="s">
        <v>104</v>
      </c>
      <c r="E9608">
        <v>267796.62</v>
      </c>
      <c r="F9608">
        <v>267796.62</v>
      </c>
      <c r="G9608">
        <v>267796.62</v>
      </c>
      <c r="H9608">
        <v>267796.62</v>
      </c>
      <c r="I9608">
        <v>267796.62</v>
      </c>
      <c r="J9608">
        <v>267796.62</v>
      </c>
      <c r="K9608">
        <v>267796.62</v>
      </c>
      <c r="L9608">
        <v>267796.62</v>
      </c>
      <c r="M9608">
        <v>267796.62</v>
      </c>
      <c r="N9608">
        <v>267796.62</v>
      </c>
      <c r="O9608">
        <v>267796.62</v>
      </c>
      <c r="P9608">
        <v>267796.62</v>
      </c>
      <c r="Q9608">
        <v>267796.62</v>
      </c>
      <c r="R9608">
        <v>267796.62</v>
      </c>
      <c r="S9608">
        <v>267796.62</v>
      </c>
      <c r="T9608">
        <v>267796.62</v>
      </c>
      <c r="U9608">
        <v>267796.62</v>
      </c>
      <c r="V9608">
        <v>267796.59999999998</v>
      </c>
      <c r="W9608">
        <v>267796.59999999998</v>
      </c>
      <c r="X9608">
        <v>267796.59999999998</v>
      </c>
      <c r="Y9608">
        <v>267796.59999999998</v>
      </c>
      <c r="Z9608">
        <v>267796.59999999998</v>
      </c>
      <c r="AA9608">
        <v>267796.59999999998</v>
      </c>
      <c r="AB9608">
        <v>267796.59999999998</v>
      </c>
      <c r="AC9608">
        <v>267796.59999999998</v>
      </c>
      <c r="AD9608">
        <v>267796.59999999998</v>
      </c>
      <c r="AE9608">
        <v>267796.59999999998</v>
      </c>
    </row>
    <row r="9609" spans="1:31">
      <c r="A9609" t="s">
        <v>14387</v>
      </c>
      <c r="B9609" t="s">
        <v>19212</v>
      </c>
      <c r="C9609" t="s">
        <v>19213</v>
      </c>
      <c r="D9609" t="s">
        <v>104</v>
      </c>
      <c r="E9609">
        <v>832.94</v>
      </c>
      <c r="F9609">
        <v>832.94</v>
      </c>
      <c r="G9609">
        <v>832.94</v>
      </c>
      <c r="H9609">
        <v>832.94</v>
      </c>
      <c r="I9609">
        <v>1171.32</v>
      </c>
      <c r="J9609">
        <v>832.94</v>
      </c>
      <c r="K9609">
        <v>832.94</v>
      </c>
      <c r="L9609">
        <v>832.94</v>
      </c>
      <c r="M9609">
        <v>832.94</v>
      </c>
      <c r="N9609">
        <v>832.94</v>
      </c>
      <c r="O9609">
        <v>1583.02</v>
      </c>
      <c r="P9609">
        <v>832.94</v>
      </c>
      <c r="Q9609">
        <v>832.94</v>
      </c>
      <c r="R9609">
        <v>832.94</v>
      </c>
      <c r="S9609">
        <v>832.94</v>
      </c>
      <c r="T9609">
        <v>832.94</v>
      </c>
      <c r="U9609">
        <v>832.94</v>
      </c>
      <c r="V9609">
        <v>832.94</v>
      </c>
      <c r="W9609">
        <v>1647.66</v>
      </c>
      <c r="X9609">
        <v>832.94</v>
      </c>
      <c r="Y9609">
        <v>832.94</v>
      </c>
      <c r="Z9609">
        <v>832.94</v>
      </c>
      <c r="AA9609">
        <v>1171.32</v>
      </c>
      <c r="AB9609">
        <v>1206.02</v>
      </c>
      <c r="AC9609">
        <v>832.94</v>
      </c>
      <c r="AD9609">
        <v>832.94</v>
      </c>
      <c r="AE9609">
        <v>832.94</v>
      </c>
    </row>
    <row r="9610" spans="1:31">
      <c r="A9610" t="s">
        <v>14387</v>
      </c>
      <c r="B9610" t="s">
        <v>19214</v>
      </c>
      <c r="C9610" t="s">
        <v>19215</v>
      </c>
      <c r="D9610" t="s">
        <v>104</v>
      </c>
      <c r="E9610">
        <v>501.17</v>
      </c>
      <c r="F9610">
        <v>501.17</v>
      </c>
      <c r="G9610">
        <v>501.17</v>
      </c>
      <c r="H9610">
        <v>501.17</v>
      </c>
      <c r="I9610">
        <v>704.77</v>
      </c>
      <c r="J9610">
        <v>501.17</v>
      </c>
      <c r="K9610">
        <v>501.17</v>
      </c>
      <c r="L9610">
        <v>501.17</v>
      </c>
      <c r="M9610">
        <v>501.17</v>
      </c>
      <c r="N9610">
        <v>501.17</v>
      </c>
      <c r="O9610">
        <v>952.49</v>
      </c>
      <c r="P9610">
        <v>501.17</v>
      </c>
      <c r="Q9610">
        <v>501.17</v>
      </c>
      <c r="R9610">
        <v>501.17</v>
      </c>
      <c r="S9610">
        <v>501.17</v>
      </c>
      <c r="T9610">
        <v>501.17</v>
      </c>
      <c r="U9610">
        <v>501.17</v>
      </c>
      <c r="V9610">
        <v>501.17</v>
      </c>
      <c r="W9610">
        <v>991.38</v>
      </c>
      <c r="X9610">
        <v>501.17</v>
      </c>
      <c r="Y9610">
        <v>501.17</v>
      </c>
      <c r="Z9610">
        <v>501.17</v>
      </c>
      <c r="AA9610">
        <v>704.77</v>
      </c>
      <c r="AB9610">
        <v>725.66</v>
      </c>
      <c r="AC9610">
        <v>501.17</v>
      </c>
      <c r="AD9610">
        <v>501.17</v>
      </c>
      <c r="AE9610">
        <v>501.17</v>
      </c>
    </row>
    <row r="9611" spans="1:31">
      <c r="A9611" t="s">
        <v>14387</v>
      </c>
      <c r="B9611" t="s">
        <v>19216</v>
      </c>
      <c r="C9611" t="s">
        <v>19217</v>
      </c>
      <c r="D9611" t="s">
        <v>104</v>
      </c>
      <c r="E9611">
        <v>367.05</v>
      </c>
      <c r="F9611">
        <v>367.05</v>
      </c>
      <c r="G9611">
        <v>367.05</v>
      </c>
      <c r="H9611">
        <v>367.05</v>
      </c>
      <c r="I9611">
        <v>516.16999999999996</v>
      </c>
      <c r="J9611">
        <v>367.05</v>
      </c>
      <c r="K9611">
        <v>367.05</v>
      </c>
      <c r="L9611">
        <v>367.05</v>
      </c>
      <c r="M9611">
        <v>367.05</v>
      </c>
      <c r="N9611">
        <v>367.05</v>
      </c>
      <c r="O9611">
        <v>697.6</v>
      </c>
      <c r="P9611">
        <v>367.05</v>
      </c>
      <c r="Q9611">
        <v>367.05</v>
      </c>
      <c r="R9611">
        <v>367.05</v>
      </c>
      <c r="S9611">
        <v>367.05</v>
      </c>
      <c r="T9611">
        <v>367.05</v>
      </c>
      <c r="U9611">
        <v>367.05</v>
      </c>
      <c r="V9611">
        <v>367.05</v>
      </c>
      <c r="W9611">
        <v>726.08</v>
      </c>
      <c r="X9611">
        <v>367.05</v>
      </c>
      <c r="Y9611">
        <v>367.05</v>
      </c>
      <c r="Z9611">
        <v>367.05</v>
      </c>
      <c r="AA9611">
        <v>516.16999999999996</v>
      </c>
      <c r="AB9611">
        <v>531.47</v>
      </c>
      <c r="AC9611">
        <v>367.05</v>
      </c>
      <c r="AD9611">
        <v>367.05</v>
      </c>
      <c r="AE9611">
        <v>367.05</v>
      </c>
    </row>
    <row r="9612" spans="1:31">
      <c r="A9612" t="s">
        <v>14387</v>
      </c>
      <c r="B9612" t="s">
        <v>19218</v>
      </c>
      <c r="C9612" t="s">
        <v>19219</v>
      </c>
      <c r="D9612" t="s">
        <v>104</v>
      </c>
      <c r="E9612">
        <v>1171.76</v>
      </c>
      <c r="F9612">
        <v>1171.76</v>
      </c>
      <c r="G9612">
        <v>1171.76</v>
      </c>
      <c r="H9612">
        <v>1171.76</v>
      </c>
      <c r="I9612">
        <v>1647.79</v>
      </c>
      <c r="J9612">
        <v>1171.76</v>
      </c>
      <c r="K9612">
        <v>1171.76</v>
      </c>
      <c r="L9612">
        <v>1171.76</v>
      </c>
      <c r="M9612">
        <v>1171.76</v>
      </c>
      <c r="N9612">
        <v>1171.76</v>
      </c>
      <c r="O9612">
        <v>2226.96</v>
      </c>
      <c r="P9612">
        <v>1171.76</v>
      </c>
      <c r="Q9612">
        <v>1171.76</v>
      </c>
      <c r="R9612">
        <v>1171.76</v>
      </c>
      <c r="S9612">
        <v>1171.76</v>
      </c>
      <c r="T9612">
        <v>1171.76</v>
      </c>
      <c r="U9612">
        <v>1171.76</v>
      </c>
      <c r="V9612">
        <v>1171.76</v>
      </c>
      <c r="W9612">
        <v>2317.89</v>
      </c>
      <c r="X9612">
        <v>1171.76</v>
      </c>
      <c r="Y9612">
        <v>1171.76</v>
      </c>
      <c r="Z9612">
        <v>1171.76</v>
      </c>
      <c r="AA9612">
        <v>1647.79</v>
      </c>
      <c r="AB9612">
        <v>1696.61</v>
      </c>
      <c r="AC9612">
        <v>1171.76</v>
      </c>
      <c r="AD9612">
        <v>1171.76</v>
      </c>
      <c r="AE9612">
        <v>1171.76</v>
      </c>
    </row>
    <row r="9613" spans="1:31">
      <c r="A9613" t="s">
        <v>14387</v>
      </c>
      <c r="B9613" t="s">
        <v>19220</v>
      </c>
      <c r="C9613" t="s">
        <v>19221</v>
      </c>
      <c r="D9613" t="s">
        <v>104</v>
      </c>
      <c r="E9613">
        <v>96</v>
      </c>
      <c r="F9613">
        <v>96</v>
      </c>
      <c r="G9613">
        <v>96</v>
      </c>
      <c r="H9613">
        <v>96</v>
      </c>
      <c r="I9613">
        <v>135</v>
      </c>
      <c r="J9613">
        <v>96</v>
      </c>
      <c r="K9613">
        <v>96</v>
      </c>
      <c r="L9613">
        <v>96</v>
      </c>
      <c r="M9613">
        <v>96</v>
      </c>
      <c r="N9613">
        <v>96</v>
      </c>
      <c r="O9613">
        <v>182.45</v>
      </c>
      <c r="P9613">
        <v>96</v>
      </c>
      <c r="Q9613">
        <v>96</v>
      </c>
      <c r="R9613">
        <v>96</v>
      </c>
      <c r="S9613">
        <v>96</v>
      </c>
      <c r="T9613">
        <v>96</v>
      </c>
      <c r="U9613">
        <v>96</v>
      </c>
      <c r="V9613">
        <v>96</v>
      </c>
      <c r="W9613">
        <v>189.9</v>
      </c>
      <c r="X9613">
        <v>96</v>
      </c>
      <c r="Y9613">
        <v>96</v>
      </c>
      <c r="Z9613">
        <v>96</v>
      </c>
      <c r="AA9613">
        <v>135</v>
      </c>
      <c r="AB9613">
        <v>139</v>
      </c>
      <c r="AC9613">
        <v>96</v>
      </c>
      <c r="AD9613">
        <v>96</v>
      </c>
      <c r="AE9613">
        <v>96</v>
      </c>
    </row>
    <row r="9614" spans="1:31">
      <c r="A9614" t="s">
        <v>14387</v>
      </c>
      <c r="B9614" t="s">
        <v>19222</v>
      </c>
      <c r="C9614" t="s">
        <v>19223</v>
      </c>
      <c r="D9614" t="s">
        <v>104</v>
      </c>
      <c r="E9614">
        <v>103.05</v>
      </c>
      <c r="F9614">
        <v>103.05</v>
      </c>
      <c r="G9614">
        <v>103.05</v>
      </c>
      <c r="H9614">
        <v>103.05</v>
      </c>
      <c r="I9614">
        <v>144.91999999999999</v>
      </c>
      <c r="J9614">
        <v>103.05</v>
      </c>
      <c r="K9614">
        <v>103.05</v>
      </c>
      <c r="L9614">
        <v>103.05</v>
      </c>
      <c r="M9614">
        <v>103.05</v>
      </c>
      <c r="N9614">
        <v>103.05</v>
      </c>
      <c r="O9614">
        <v>195.86</v>
      </c>
      <c r="P9614">
        <v>103.05</v>
      </c>
      <c r="Q9614">
        <v>103.05</v>
      </c>
      <c r="R9614">
        <v>103.05</v>
      </c>
      <c r="S9614">
        <v>103.05</v>
      </c>
      <c r="T9614">
        <v>103.05</v>
      </c>
      <c r="U9614">
        <v>103.05</v>
      </c>
      <c r="V9614">
        <v>103.05</v>
      </c>
      <c r="W9614">
        <v>203.86</v>
      </c>
      <c r="X9614">
        <v>103.05</v>
      </c>
      <c r="Y9614">
        <v>103.05</v>
      </c>
      <c r="Z9614">
        <v>103.05</v>
      </c>
      <c r="AA9614">
        <v>144.91999999999999</v>
      </c>
      <c r="AB9614">
        <v>149.22</v>
      </c>
      <c r="AC9614">
        <v>103.05</v>
      </c>
      <c r="AD9614">
        <v>103.05</v>
      </c>
      <c r="AE9614">
        <v>103.05</v>
      </c>
    </row>
    <row r="9615" spans="1:31">
      <c r="A9615" t="s">
        <v>14387</v>
      </c>
      <c r="B9615" t="s">
        <v>19224</v>
      </c>
      <c r="C9615" t="s">
        <v>19225</v>
      </c>
      <c r="D9615" t="s">
        <v>104</v>
      </c>
      <c r="E9615">
        <v>127.05</v>
      </c>
      <c r="F9615">
        <v>127.05</v>
      </c>
      <c r="G9615">
        <v>127.05</v>
      </c>
      <c r="H9615">
        <v>127.05</v>
      </c>
      <c r="I9615">
        <v>178.67</v>
      </c>
      <c r="J9615">
        <v>127.05</v>
      </c>
      <c r="K9615">
        <v>127.05</v>
      </c>
      <c r="L9615">
        <v>127.05</v>
      </c>
      <c r="M9615">
        <v>127.05</v>
      </c>
      <c r="N9615">
        <v>127.05</v>
      </c>
      <c r="O9615">
        <v>241.47</v>
      </c>
      <c r="P9615">
        <v>127.05</v>
      </c>
      <c r="Q9615">
        <v>127.05</v>
      </c>
      <c r="R9615">
        <v>127.05</v>
      </c>
      <c r="S9615">
        <v>127.05</v>
      </c>
      <c r="T9615">
        <v>127.05</v>
      </c>
      <c r="U9615">
        <v>127.05</v>
      </c>
      <c r="V9615">
        <v>127.05</v>
      </c>
      <c r="W9615">
        <v>251.33</v>
      </c>
      <c r="X9615">
        <v>127.05</v>
      </c>
      <c r="Y9615">
        <v>127.05</v>
      </c>
      <c r="Z9615">
        <v>127.05</v>
      </c>
      <c r="AA9615">
        <v>178.67</v>
      </c>
      <c r="AB9615">
        <v>183.97</v>
      </c>
      <c r="AC9615">
        <v>127.05</v>
      </c>
      <c r="AD9615">
        <v>127.05</v>
      </c>
      <c r="AE9615">
        <v>127.05</v>
      </c>
    </row>
    <row r="9616" spans="1:31">
      <c r="A9616" t="s">
        <v>14387</v>
      </c>
      <c r="B9616" t="s">
        <v>19226</v>
      </c>
      <c r="C9616" t="s">
        <v>19227</v>
      </c>
      <c r="D9616" t="s">
        <v>104</v>
      </c>
      <c r="E9616">
        <v>1891.76</v>
      </c>
      <c r="F9616">
        <v>1891.76</v>
      </c>
      <c r="G9616">
        <v>1891.76</v>
      </c>
      <c r="H9616">
        <v>1891.76</v>
      </c>
      <c r="I9616">
        <v>2660.29</v>
      </c>
      <c r="J9616">
        <v>1891.76</v>
      </c>
      <c r="K9616">
        <v>1891.76</v>
      </c>
      <c r="L9616">
        <v>1891.76</v>
      </c>
      <c r="M9616">
        <v>1891.76</v>
      </c>
      <c r="N9616">
        <v>1891.76</v>
      </c>
      <c r="O9616">
        <v>3595.33</v>
      </c>
      <c r="P9616">
        <v>1891.76</v>
      </c>
      <c r="Q9616">
        <v>1891.76</v>
      </c>
      <c r="R9616">
        <v>1891.76</v>
      </c>
      <c r="S9616">
        <v>1891.76</v>
      </c>
      <c r="T9616">
        <v>1891.76</v>
      </c>
      <c r="U9616">
        <v>1891.76</v>
      </c>
      <c r="V9616">
        <v>1891.76</v>
      </c>
      <c r="W9616">
        <v>3742.14</v>
      </c>
      <c r="X9616">
        <v>1891.76</v>
      </c>
      <c r="Y9616">
        <v>1891.76</v>
      </c>
      <c r="Z9616">
        <v>1891.76</v>
      </c>
      <c r="AA9616">
        <v>2660.29</v>
      </c>
      <c r="AB9616">
        <v>2739.11</v>
      </c>
      <c r="AC9616">
        <v>1891.76</v>
      </c>
      <c r="AD9616">
        <v>1891.76</v>
      </c>
      <c r="AE9616">
        <v>1891.76</v>
      </c>
    </row>
    <row r="9617" spans="1:31">
      <c r="A9617" t="s">
        <v>14387</v>
      </c>
      <c r="B9617" t="s">
        <v>19228</v>
      </c>
      <c r="C9617" t="s">
        <v>19229</v>
      </c>
      <c r="D9617" t="s">
        <v>104</v>
      </c>
      <c r="E9617">
        <v>2470.58</v>
      </c>
      <c r="F9617">
        <v>2470.58</v>
      </c>
      <c r="G9617">
        <v>2470.58</v>
      </c>
      <c r="H9617">
        <v>2470.58</v>
      </c>
      <c r="I9617">
        <v>3474.26</v>
      </c>
      <c r="J9617">
        <v>2470.58</v>
      </c>
      <c r="K9617">
        <v>2470.58</v>
      </c>
      <c r="L9617">
        <v>2470.58</v>
      </c>
      <c r="M9617">
        <v>2470.58</v>
      </c>
      <c r="N9617">
        <v>2470.58</v>
      </c>
      <c r="O9617">
        <v>4695.3999999999996</v>
      </c>
      <c r="P9617">
        <v>2470.58</v>
      </c>
      <c r="Q9617">
        <v>2470.58</v>
      </c>
      <c r="R9617">
        <v>2470.58</v>
      </c>
      <c r="S9617">
        <v>2470.58</v>
      </c>
      <c r="T9617">
        <v>2470.58</v>
      </c>
      <c r="U9617">
        <v>2470.58</v>
      </c>
      <c r="V9617">
        <v>2470.58</v>
      </c>
      <c r="W9617">
        <v>4887.13</v>
      </c>
      <c r="X9617">
        <v>2470.58</v>
      </c>
      <c r="Y9617">
        <v>2470.58</v>
      </c>
      <c r="Z9617">
        <v>2470.58</v>
      </c>
      <c r="AA9617">
        <v>3474.26</v>
      </c>
      <c r="AB9617">
        <v>3577.2</v>
      </c>
      <c r="AC9617">
        <v>2470.58</v>
      </c>
      <c r="AD9617">
        <v>2470.58</v>
      </c>
      <c r="AE9617">
        <v>2470.58</v>
      </c>
    </row>
    <row r="9618" spans="1:31">
      <c r="A9618" t="s">
        <v>14387</v>
      </c>
      <c r="B9618" t="s">
        <v>19230</v>
      </c>
      <c r="C9618" t="s">
        <v>19231</v>
      </c>
      <c r="D9618" t="s">
        <v>104</v>
      </c>
      <c r="E9618">
        <v>26.98</v>
      </c>
      <c r="F9618">
        <v>26.98</v>
      </c>
      <c r="G9618">
        <v>26.98</v>
      </c>
      <c r="H9618">
        <v>26.98</v>
      </c>
      <c r="I9618">
        <v>26.98</v>
      </c>
      <c r="J9618">
        <v>26.98</v>
      </c>
      <c r="K9618">
        <v>26.98</v>
      </c>
      <c r="L9618">
        <v>26.98</v>
      </c>
      <c r="M9618">
        <v>26.98</v>
      </c>
      <c r="N9618">
        <v>26.98</v>
      </c>
      <c r="O9618">
        <v>26.98</v>
      </c>
      <c r="P9618">
        <v>26.98</v>
      </c>
      <c r="Q9618">
        <v>36.369999999999997</v>
      </c>
      <c r="R9618">
        <v>26.98</v>
      </c>
      <c r="S9618">
        <v>26.98</v>
      </c>
      <c r="T9618">
        <v>26.98</v>
      </c>
      <c r="U9618">
        <v>26.98</v>
      </c>
      <c r="V9618">
        <v>26.98</v>
      </c>
      <c r="W9618">
        <v>26.98</v>
      </c>
      <c r="X9618">
        <v>26.98</v>
      </c>
      <c r="Y9618">
        <v>26.98</v>
      </c>
      <c r="Z9618">
        <v>26.98</v>
      </c>
      <c r="AA9618">
        <v>26.98</v>
      </c>
      <c r="AB9618">
        <v>26.98</v>
      </c>
      <c r="AC9618">
        <v>26.98</v>
      </c>
      <c r="AD9618">
        <v>26.98</v>
      </c>
      <c r="AE9618">
        <v>26.98</v>
      </c>
    </row>
    <row r="9619" spans="1:31">
      <c r="A9619" t="s">
        <v>14387</v>
      </c>
      <c r="B9619" t="s">
        <v>19232</v>
      </c>
      <c r="C9619" t="s">
        <v>19233</v>
      </c>
      <c r="D9619" t="s">
        <v>104</v>
      </c>
      <c r="E9619">
        <v>14</v>
      </c>
      <c r="F9619">
        <v>14</v>
      </c>
      <c r="G9619">
        <v>14</v>
      </c>
      <c r="H9619">
        <v>14</v>
      </c>
      <c r="I9619">
        <v>14</v>
      </c>
      <c r="J9619">
        <v>14</v>
      </c>
      <c r="K9619">
        <v>14</v>
      </c>
      <c r="L9619">
        <v>14</v>
      </c>
      <c r="M9619">
        <v>14</v>
      </c>
      <c r="N9619">
        <v>14</v>
      </c>
      <c r="O9619">
        <v>14</v>
      </c>
      <c r="P9619">
        <v>14</v>
      </c>
      <c r="Q9619">
        <v>18.87</v>
      </c>
      <c r="R9619">
        <v>14</v>
      </c>
      <c r="S9619">
        <v>14</v>
      </c>
      <c r="T9619">
        <v>14</v>
      </c>
      <c r="U9619">
        <v>14</v>
      </c>
      <c r="V9619">
        <v>14</v>
      </c>
      <c r="W9619">
        <v>14</v>
      </c>
      <c r="X9619">
        <v>14</v>
      </c>
      <c r="Y9619">
        <v>14</v>
      </c>
      <c r="Z9619">
        <v>14</v>
      </c>
      <c r="AA9619">
        <v>14</v>
      </c>
      <c r="AB9619">
        <v>14</v>
      </c>
      <c r="AC9619">
        <v>14</v>
      </c>
      <c r="AD9619">
        <v>14</v>
      </c>
      <c r="AE9619">
        <v>14</v>
      </c>
    </row>
    <row r="9620" spans="1:31">
      <c r="A9620" t="s">
        <v>14387</v>
      </c>
      <c r="B9620" t="s">
        <v>19234</v>
      </c>
      <c r="C9620" t="s">
        <v>19235</v>
      </c>
      <c r="D9620" t="s">
        <v>104</v>
      </c>
      <c r="E9620">
        <v>15.75</v>
      </c>
      <c r="F9620">
        <v>15.75</v>
      </c>
      <c r="G9620">
        <v>15.75</v>
      </c>
      <c r="H9620">
        <v>15.75</v>
      </c>
      <c r="I9620">
        <v>15.75</v>
      </c>
      <c r="J9620">
        <v>15.75</v>
      </c>
      <c r="K9620">
        <v>15.75</v>
      </c>
      <c r="L9620">
        <v>15.75</v>
      </c>
      <c r="M9620">
        <v>15.75</v>
      </c>
      <c r="N9620">
        <v>15.75</v>
      </c>
      <c r="O9620">
        <v>15.75</v>
      </c>
      <c r="P9620">
        <v>15.75</v>
      </c>
      <c r="Q9620">
        <v>21.23</v>
      </c>
      <c r="R9620">
        <v>15.75</v>
      </c>
      <c r="S9620">
        <v>15.75</v>
      </c>
      <c r="T9620">
        <v>15.75</v>
      </c>
      <c r="U9620">
        <v>15.75</v>
      </c>
      <c r="V9620">
        <v>15.75</v>
      </c>
      <c r="W9620">
        <v>15.75</v>
      </c>
      <c r="X9620">
        <v>15.75</v>
      </c>
      <c r="Y9620">
        <v>15.75</v>
      </c>
      <c r="Z9620">
        <v>15.75</v>
      </c>
      <c r="AA9620">
        <v>15.75</v>
      </c>
      <c r="AB9620">
        <v>15.75</v>
      </c>
      <c r="AC9620">
        <v>15.75</v>
      </c>
      <c r="AD9620">
        <v>15.75</v>
      </c>
      <c r="AE9620">
        <v>15.75</v>
      </c>
    </row>
    <row r="9621" spans="1:31">
      <c r="A9621" t="s">
        <v>14387</v>
      </c>
      <c r="B9621" t="s">
        <v>19236</v>
      </c>
      <c r="C9621" t="s">
        <v>19237</v>
      </c>
      <c r="D9621" t="s">
        <v>417</v>
      </c>
      <c r="E9621">
        <v>15.63</v>
      </c>
      <c r="F9621">
        <v>14.98</v>
      </c>
      <c r="G9621">
        <v>15.76</v>
      </c>
      <c r="H9621">
        <v>15.62</v>
      </c>
      <c r="I9621">
        <v>19.96</v>
      </c>
      <c r="J9621">
        <v>16.399999999999999</v>
      </c>
      <c r="K9621">
        <v>17.86</v>
      </c>
      <c r="L9621">
        <v>17.309999999999999</v>
      </c>
      <c r="M9621">
        <v>19.64</v>
      </c>
      <c r="N9621">
        <v>18.07</v>
      </c>
      <c r="O9621">
        <v>17.899999999999999</v>
      </c>
      <c r="P9621">
        <v>16.399999999999999</v>
      </c>
      <c r="Q9621">
        <v>16.87</v>
      </c>
      <c r="R9621">
        <v>16.95</v>
      </c>
      <c r="S9621">
        <v>15.82</v>
      </c>
      <c r="T9621">
        <v>16.78</v>
      </c>
      <c r="U9621">
        <v>14.91</v>
      </c>
      <c r="V9621">
        <v>21.89</v>
      </c>
      <c r="W9621">
        <v>22.23</v>
      </c>
      <c r="X9621">
        <v>15.51</v>
      </c>
      <c r="Y9621">
        <v>16.87</v>
      </c>
      <c r="Z9621">
        <v>16.559999999999999</v>
      </c>
      <c r="AA9621">
        <v>17.89</v>
      </c>
      <c r="AB9621">
        <v>20.260000000000002</v>
      </c>
      <c r="AC9621">
        <v>14.02</v>
      </c>
      <c r="AD9621">
        <v>19.760000000000002</v>
      </c>
      <c r="AE9621">
        <v>15.17</v>
      </c>
    </row>
    <row r="9622" spans="1:31">
      <c r="A9622" t="s">
        <v>14387</v>
      </c>
      <c r="B9622" t="s">
        <v>19238</v>
      </c>
      <c r="C9622" t="s">
        <v>19239</v>
      </c>
      <c r="D9622" t="s">
        <v>415</v>
      </c>
      <c r="E9622">
        <v>2741.7</v>
      </c>
      <c r="F9622">
        <v>2624.8</v>
      </c>
      <c r="G9622">
        <v>2766.75</v>
      </c>
      <c r="H9622">
        <v>2727.04</v>
      </c>
      <c r="I9622">
        <v>3503.22</v>
      </c>
      <c r="J9622">
        <v>2900.86</v>
      </c>
      <c r="K9622">
        <v>3179.56</v>
      </c>
      <c r="L9622">
        <v>3046.92</v>
      </c>
      <c r="M9622">
        <v>3469.57</v>
      </c>
      <c r="N9622">
        <v>3192.03</v>
      </c>
      <c r="O9622">
        <v>3174.38</v>
      </c>
      <c r="P9622">
        <v>2883.99</v>
      </c>
      <c r="Q9622">
        <v>2983.19</v>
      </c>
      <c r="R9622">
        <v>2944.48</v>
      </c>
      <c r="S9622">
        <v>2777.7</v>
      </c>
      <c r="T9622">
        <v>2934.51</v>
      </c>
      <c r="U9622">
        <v>2642.71</v>
      </c>
      <c r="V9622">
        <v>3851.98</v>
      </c>
      <c r="W9622">
        <v>3905.47</v>
      </c>
      <c r="X9622">
        <v>2718.5</v>
      </c>
      <c r="Y9622">
        <v>2936.73</v>
      </c>
      <c r="Z9622">
        <v>2889.24</v>
      </c>
      <c r="AA9622">
        <v>3154.58</v>
      </c>
      <c r="AB9622">
        <v>3577.49</v>
      </c>
      <c r="AC9622">
        <v>2478.0100000000002</v>
      </c>
      <c r="AD9622">
        <v>3471.53</v>
      </c>
      <c r="AE9622">
        <v>2669.49</v>
      </c>
    </row>
    <row r="9623" spans="1:31">
      <c r="A9623" t="s">
        <v>14387</v>
      </c>
      <c r="B9623" t="s">
        <v>19240</v>
      </c>
      <c r="C9623" t="s">
        <v>19241</v>
      </c>
      <c r="D9623" t="s">
        <v>101</v>
      </c>
      <c r="E9623">
        <v>22.32</v>
      </c>
      <c r="F9623">
        <v>18.98</v>
      </c>
      <c r="G9623">
        <v>14.04</v>
      </c>
      <c r="H9623">
        <v>27.87</v>
      </c>
      <c r="I9623">
        <v>17.48</v>
      </c>
      <c r="J9623">
        <v>18.77</v>
      </c>
      <c r="K9623">
        <v>20.58</v>
      </c>
      <c r="L9623">
        <v>16.64</v>
      </c>
      <c r="M9623">
        <v>19.22</v>
      </c>
      <c r="N9623">
        <v>22.27</v>
      </c>
      <c r="O9623">
        <v>13.25</v>
      </c>
      <c r="P9623">
        <v>13.22</v>
      </c>
      <c r="Q9623">
        <v>14.27</v>
      </c>
      <c r="R9623">
        <v>21.56</v>
      </c>
      <c r="S9623">
        <v>21.72</v>
      </c>
      <c r="T9623">
        <v>20.58</v>
      </c>
      <c r="U9623">
        <v>21.19</v>
      </c>
      <c r="V9623">
        <v>15.93</v>
      </c>
      <c r="W9623">
        <v>15.77</v>
      </c>
      <c r="X9623">
        <v>18.72</v>
      </c>
      <c r="Y9623">
        <v>19.559999999999999</v>
      </c>
      <c r="Z9623">
        <v>20.77</v>
      </c>
      <c r="AA9623">
        <v>16.170000000000002</v>
      </c>
      <c r="AB9623">
        <v>18.38</v>
      </c>
      <c r="AC9623">
        <v>19.190000000000001</v>
      </c>
      <c r="AD9623">
        <v>17.670000000000002</v>
      </c>
      <c r="AE9623">
        <v>28.84</v>
      </c>
    </row>
    <row r="9624" spans="1:31">
      <c r="A9624" t="s">
        <v>14387</v>
      </c>
      <c r="B9624" t="s">
        <v>19242</v>
      </c>
      <c r="C9624" t="s">
        <v>19243</v>
      </c>
      <c r="D9624" t="s">
        <v>13190</v>
      </c>
      <c r="E9624">
        <v>32.94</v>
      </c>
      <c r="F9624">
        <v>28.01</v>
      </c>
      <c r="G9624">
        <v>20.72</v>
      </c>
      <c r="H9624">
        <v>41.13</v>
      </c>
      <c r="I9624">
        <v>25.8</v>
      </c>
      <c r="J9624">
        <v>27.7</v>
      </c>
      <c r="K9624">
        <v>30.38</v>
      </c>
      <c r="L9624">
        <v>24.56</v>
      </c>
      <c r="M9624">
        <v>28.36</v>
      </c>
      <c r="N9624">
        <v>32.86</v>
      </c>
      <c r="O9624">
        <v>19.55</v>
      </c>
      <c r="P9624">
        <v>19.510000000000002</v>
      </c>
      <c r="Q9624">
        <v>21.07</v>
      </c>
      <c r="R9624">
        <v>31.81</v>
      </c>
      <c r="S9624">
        <v>32.049999999999997</v>
      </c>
      <c r="T9624">
        <v>30.38</v>
      </c>
      <c r="U9624">
        <v>31.27</v>
      </c>
      <c r="V9624">
        <v>23.51</v>
      </c>
      <c r="W9624">
        <v>23.28</v>
      </c>
      <c r="X9624">
        <v>27.62</v>
      </c>
      <c r="Y9624">
        <v>28.87</v>
      </c>
      <c r="Z9624">
        <v>30.65</v>
      </c>
      <c r="AA9624">
        <v>23.86</v>
      </c>
      <c r="AB9624">
        <v>27.12</v>
      </c>
      <c r="AC9624">
        <v>28.32</v>
      </c>
      <c r="AD9624">
        <v>26.07</v>
      </c>
      <c r="AE9624">
        <v>42.56</v>
      </c>
    </row>
    <row r="9625" spans="1:31">
      <c r="A9625" t="s">
        <v>14387</v>
      </c>
      <c r="B9625" t="s">
        <v>19244</v>
      </c>
      <c r="C9625" t="s">
        <v>19245</v>
      </c>
      <c r="D9625" t="s">
        <v>13190</v>
      </c>
      <c r="E9625">
        <v>27.8</v>
      </c>
      <c r="F9625">
        <v>23.73</v>
      </c>
      <c r="G9625">
        <v>24.69</v>
      </c>
      <c r="H9625">
        <v>40.61</v>
      </c>
      <c r="I9625">
        <v>26.03</v>
      </c>
      <c r="J9625">
        <v>27.5</v>
      </c>
      <c r="K9625">
        <v>21.83</v>
      </c>
      <c r="L9625">
        <v>24.25</v>
      </c>
      <c r="M9625">
        <v>28.13</v>
      </c>
      <c r="N9625">
        <v>28.13</v>
      </c>
      <c r="O9625">
        <v>23.93</v>
      </c>
      <c r="P9625">
        <v>26.17</v>
      </c>
      <c r="Q9625">
        <v>49.68</v>
      </c>
      <c r="R9625">
        <v>22.54</v>
      </c>
      <c r="S9625">
        <v>31.04</v>
      </c>
      <c r="T9625">
        <v>29.45</v>
      </c>
      <c r="U9625">
        <v>33.56</v>
      </c>
      <c r="V9625">
        <v>24.64</v>
      </c>
      <c r="W9625">
        <v>26.46</v>
      </c>
      <c r="X9625">
        <v>23.1</v>
      </c>
      <c r="Y9625">
        <v>25.47</v>
      </c>
      <c r="Z9625">
        <v>22.72</v>
      </c>
      <c r="AA9625">
        <v>31.91</v>
      </c>
      <c r="AB9625">
        <v>26.44</v>
      </c>
      <c r="AC9625">
        <v>35.619999999999997</v>
      </c>
      <c r="AD9625">
        <v>28.13</v>
      </c>
      <c r="AE9625">
        <v>28.13</v>
      </c>
    </row>
    <row r="9626" spans="1:31">
      <c r="A9626" t="s">
        <v>14387</v>
      </c>
      <c r="B9626" t="s">
        <v>19246</v>
      </c>
      <c r="C9626" t="s">
        <v>19247</v>
      </c>
      <c r="D9626" t="s">
        <v>417</v>
      </c>
      <c r="E9626">
        <v>19.52</v>
      </c>
      <c r="F9626">
        <v>20.23</v>
      </c>
      <c r="G9626">
        <v>47</v>
      </c>
      <c r="H9626">
        <v>34.369999999999997</v>
      </c>
      <c r="I9626">
        <v>30.99</v>
      </c>
      <c r="J9626">
        <v>13.98</v>
      </c>
      <c r="K9626">
        <v>13.76</v>
      </c>
      <c r="L9626">
        <v>20.03</v>
      </c>
      <c r="M9626">
        <v>19.84</v>
      </c>
      <c r="N9626">
        <v>22.33</v>
      </c>
      <c r="O9626">
        <v>19.45</v>
      </c>
      <c r="P9626">
        <v>19.79</v>
      </c>
      <c r="Q9626">
        <v>12.22</v>
      </c>
      <c r="R9626">
        <v>37.94</v>
      </c>
      <c r="S9626">
        <v>10.53</v>
      </c>
      <c r="T9626">
        <v>43.62</v>
      </c>
      <c r="U9626">
        <v>19.989999999999998</v>
      </c>
      <c r="V9626">
        <v>24.82</v>
      </c>
      <c r="W9626">
        <v>22.12</v>
      </c>
      <c r="X9626">
        <v>28.34</v>
      </c>
      <c r="Y9626">
        <v>43.42</v>
      </c>
      <c r="Z9626">
        <v>45.5</v>
      </c>
      <c r="AA9626">
        <v>19.149999999999999</v>
      </c>
      <c r="AB9626">
        <v>22.27</v>
      </c>
      <c r="AC9626">
        <v>17.25</v>
      </c>
      <c r="AD9626">
        <v>21.97</v>
      </c>
      <c r="AE9626">
        <v>29.54</v>
      </c>
    </row>
    <row r="9627" spans="1:31">
      <c r="A9627" t="s">
        <v>14387</v>
      </c>
      <c r="B9627" t="s">
        <v>19248</v>
      </c>
      <c r="C9627" t="s">
        <v>19249</v>
      </c>
      <c r="D9627" t="s">
        <v>415</v>
      </c>
      <c r="E9627">
        <v>3421.85</v>
      </c>
      <c r="F9627">
        <v>3542.99</v>
      </c>
      <c r="G9627">
        <v>8252.69</v>
      </c>
      <c r="H9627">
        <v>5993.69</v>
      </c>
      <c r="I9627">
        <v>5436.15</v>
      </c>
      <c r="J9627">
        <v>2474.61</v>
      </c>
      <c r="K9627">
        <v>2450.2800000000002</v>
      </c>
      <c r="L9627">
        <v>3523.93</v>
      </c>
      <c r="M9627">
        <v>3504.22</v>
      </c>
      <c r="N9627">
        <v>3945.4</v>
      </c>
      <c r="O9627">
        <v>3446.08</v>
      </c>
      <c r="P9627">
        <v>3478.54</v>
      </c>
      <c r="Q9627">
        <v>2162.71</v>
      </c>
      <c r="R9627">
        <v>6591.61</v>
      </c>
      <c r="S9627">
        <v>1851.41</v>
      </c>
      <c r="T9627">
        <v>7628.25</v>
      </c>
      <c r="U9627">
        <v>3547.15</v>
      </c>
      <c r="V9627">
        <v>4365.01</v>
      </c>
      <c r="W9627">
        <v>3887.23</v>
      </c>
      <c r="X9627">
        <v>4966.24</v>
      </c>
      <c r="Y9627">
        <v>7548.52</v>
      </c>
      <c r="Z9627">
        <v>7936.36</v>
      </c>
      <c r="AA9627">
        <v>3378.41</v>
      </c>
      <c r="AB9627">
        <v>3932.04</v>
      </c>
      <c r="AC9627">
        <v>3052.99</v>
      </c>
      <c r="AD9627">
        <v>3859.19</v>
      </c>
      <c r="AE9627">
        <v>5194.1899999999996</v>
      </c>
    </row>
    <row r="9628" spans="1:31">
      <c r="A9628" t="s">
        <v>14387</v>
      </c>
      <c r="B9628" t="s">
        <v>19250</v>
      </c>
      <c r="C9628" t="s">
        <v>19251</v>
      </c>
      <c r="D9628" t="s">
        <v>104</v>
      </c>
      <c r="E9628">
        <v>22.59</v>
      </c>
      <c r="F9628">
        <v>25.78</v>
      </c>
      <c r="G9628">
        <v>15.03</v>
      </c>
      <c r="H9628">
        <v>20.54</v>
      </c>
      <c r="I9628">
        <v>16.57</v>
      </c>
      <c r="J9628">
        <v>17.98</v>
      </c>
      <c r="K9628">
        <v>21.88</v>
      </c>
      <c r="L9628">
        <v>18.41</v>
      </c>
      <c r="M9628">
        <v>13.32</v>
      </c>
      <c r="N9628">
        <v>18.2</v>
      </c>
      <c r="O9628">
        <v>18.95</v>
      </c>
      <c r="P9628">
        <v>19.39</v>
      </c>
      <c r="Q9628">
        <v>17.309999999999999</v>
      </c>
      <c r="R9628">
        <v>19.5</v>
      </c>
      <c r="S9628">
        <v>20.8</v>
      </c>
      <c r="T9628">
        <v>22.96</v>
      </c>
      <c r="U9628">
        <v>20.3</v>
      </c>
      <c r="V9628">
        <v>26.86</v>
      </c>
      <c r="W9628">
        <v>17.329999999999998</v>
      </c>
      <c r="X9628">
        <v>19.28</v>
      </c>
      <c r="Y9628">
        <v>20.58</v>
      </c>
      <c r="Z9628">
        <v>15.44</v>
      </c>
      <c r="AA9628">
        <v>21.34</v>
      </c>
      <c r="AB9628">
        <v>20.149999999999999</v>
      </c>
      <c r="AC9628">
        <v>16.420000000000002</v>
      </c>
      <c r="AD9628">
        <v>20.059999999999999</v>
      </c>
      <c r="AE9628">
        <v>17.829999999999998</v>
      </c>
    </row>
    <row r="9629" spans="1:31">
      <c r="A9629" t="s">
        <v>14387</v>
      </c>
      <c r="B9629" t="s">
        <v>19252</v>
      </c>
      <c r="C9629" t="s">
        <v>19253</v>
      </c>
      <c r="D9629" t="s">
        <v>104</v>
      </c>
      <c r="E9629">
        <v>20.21</v>
      </c>
      <c r="F9629">
        <v>23.06</v>
      </c>
      <c r="G9629">
        <v>13.44</v>
      </c>
      <c r="H9629">
        <v>18.37</v>
      </c>
      <c r="I9629">
        <v>14.82</v>
      </c>
      <c r="J9629">
        <v>16.079999999999998</v>
      </c>
      <c r="K9629">
        <v>19.57</v>
      </c>
      <c r="L9629">
        <v>16.47</v>
      </c>
      <c r="M9629">
        <v>11.91</v>
      </c>
      <c r="N9629">
        <v>16.27</v>
      </c>
      <c r="O9629">
        <v>16.95</v>
      </c>
      <c r="P9629">
        <v>17.34</v>
      </c>
      <c r="Q9629">
        <v>15.48</v>
      </c>
      <c r="R9629">
        <v>17.440000000000001</v>
      </c>
      <c r="S9629">
        <v>18.600000000000001</v>
      </c>
      <c r="T9629">
        <v>20.54</v>
      </c>
      <c r="U9629">
        <v>18.149999999999999</v>
      </c>
      <c r="V9629">
        <v>24.03</v>
      </c>
      <c r="W9629">
        <v>15.5</v>
      </c>
      <c r="X9629">
        <v>17.239999999999998</v>
      </c>
      <c r="Y9629">
        <v>18.41</v>
      </c>
      <c r="Z9629">
        <v>13.81</v>
      </c>
      <c r="AA9629">
        <v>19.079999999999998</v>
      </c>
      <c r="AB9629">
        <v>18.02</v>
      </c>
      <c r="AC9629">
        <v>14.68</v>
      </c>
      <c r="AD9629">
        <v>17.940000000000001</v>
      </c>
      <c r="AE9629">
        <v>15.94</v>
      </c>
    </row>
    <row r="9630" spans="1:31">
      <c r="A9630" t="s">
        <v>14387</v>
      </c>
      <c r="B9630" t="s">
        <v>19254</v>
      </c>
      <c r="C9630" t="s">
        <v>19255</v>
      </c>
      <c r="D9630" t="s">
        <v>104</v>
      </c>
      <c r="E9630">
        <v>21.58</v>
      </c>
      <c r="F9630">
        <v>24.62</v>
      </c>
      <c r="G9630">
        <v>14.35</v>
      </c>
      <c r="H9630">
        <v>19.61</v>
      </c>
      <c r="I9630">
        <v>15.82</v>
      </c>
      <c r="J9630">
        <v>17.170000000000002</v>
      </c>
      <c r="K9630">
        <v>20.89</v>
      </c>
      <c r="L9630">
        <v>17.579999999999998</v>
      </c>
      <c r="M9630">
        <v>12.72</v>
      </c>
      <c r="N9630">
        <v>17.38</v>
      </c>
      <c r="O9630">
        <v>18.100000000000001</v>
      </c>
      <c r="P9630">
        <v>18.510000000000002</v>
      </c>
      <c r="Q9630">
        <v>16.53</v>
      </c>
      <c r="R9630">
        <v>18.62</v>
      </c>
      <c r="S9630">
        <v>19.86</v>
      </c>
      <c r="T9630">
        <v>21.93</v>
      </c>
      <c r="U9630">
        <v>19.38</v>
      </c>
      <c r="V9630">
        <v>25.65</v>
      </c>
      <c r="W9630">
        <v>16.55</v>
      </c>
      <c r="X9630">
        <v>18.41</v>
      </c>
      <c r="Y9630">
        <v>19.649999999999999</v>
      </c>
      <c r="Z9630">
        <v>14.75</v>
      </c>
      <c r="AA9630">
        <v>20.38</v>
      </c>
      <c r="AB9630">
        <v>19.239999999999998</v>
      </c>
      <c r="AC9630">
        <v>15.68</v>
      </c>
      <c r="AD9630">
        <v>19.16</v>
      </c>
      <c r="AE9630">
        <v>17.02</v>
      </c>
    </row>
    <row r="9631" spans="1:31">
      <c r="A9631" t="s">
        <v>14387</v>
      </c>
      <c r="B9631" t="s">
        <v>19256</v>
      </c>
      <c r="C9631" t="s">
        <v>19257</v>
      </c>
      <c r="D9631" t="s">
        <v>104</v>
      </c>
      <c r="E9631">
        <v>32.06</v>
      </c>
      <c r="F9631">
        <v>36.57</v>
      </c>
      <c r="G9631">
        <v>21.33</v>
      </c>
      <c r="H9631">
        <v>29.14</v>
      </c>
      <c r="I9631">
        <v>23.51</v>
      </c>
      <c r="J9631">
        <v>25.51</v>
      </c>
      <c r="K9631">
        <v>31.04</v>
      </c>
      <c r="L9631">
        <v>26.12</v>
      </c>
      <c r="M9631">
        <v>18.899999999999999</v>
      </c>
      <c r="N9631">
        <v>25.82</v>
      </c>
      <c r="O9631">
        <v>26.89</v>
      </c>
      <c r="P9631">
        <v>27.51</v>
      </c>
      <c r="Q9631">
        <v>24.56</v>
      </c>
      <c r="R9631">
        <v>27.66</v>
      </c>
      <c r="S9631">
        <v>29.5</v>
      </c>
      <c r="T9631">
        <v>32.58</v>
      </c>
      <c r="U9631">
        <v>28.8</v>
      </c>
      <c r="V9631">
        <v>38.11</v>
      </c>
      <c r="W9631">
        <v>24.59</v>
      </c>
      <c r="X9631">
        <v>27.35</v>
      </c>
      <c r="Y9631">
        <v>29.2</v>
      </c>
      <c r="Z9631">
        <v>21.91</v>
      </c>
      <c r="AA9631">
        <v>30.27</v>
      </c>
      <c r="AB9631">
        <v>28.58</v>
      </c>
      <c r="AC9631">
        <v>23.29</v>
      </c>
      <c r="AD9631">
        <v>28.46</v>
      </c>
      <c r="AE9631">
        <v>25.29</v>
      </c>
    </row>
    <row r="9632" spans="1:31">
      <c r="A9632" t="s">
        <v>14387</v>
      </c>
      <c r="B9632" t="s">
        <v>19258</v>
      </c>
      <c r="C9632" t="s">
        <v>19259</v>
      </c>
      <c r="D9632" t="s">
        <v>104</v>
      </c>
      <c r="E9632">
        <v>18.7</v>
      </c>
      <c r="F9632">
        <v>21.34</v>
      </c>
      <c r="G9632">
        <v>12.44</v>
      </c>
      <c r="H9632">
        <v>17</v>
      </c>
      <c r="I9632">
        <v>13.72</v>
      </c>
      <c r="J9632">
        <v>14.88</v>
      </c>
      <c r="K9632">
        <v>18.11</v>
      </c>
      <c r="L9632">
        <v>15.24</v>
      </c>
      <c r="M9632">
        <v>11.03</v>
      </c>
      <c r="N9632">
        <v>15.06</v>
      </c>
      <c r="O9632">
        <v>15.69</v>
      </c>
      <c r="P9632">
        <v>16.05</v>
      </c>
      <c r="Q9632">
        <v>14.33</v>
      </c>
      <c r="R9632">
        <v>16.14</v>
      </c>
      <c r="S9632">
        <v>17.21</v>
      </c>
      <c r="T9632">
        <v>19.010000000000002</v>
      </c>
      <c r="U9632">
        <v>16.8</v>
      </c>
      <c r="V9632">
        <v>22.24</v>
      </c>
      <c r="W9632">
        <v>14.34</v>
      </c>
      <c r="X9632">
        <v>15.96</v>
      </c>
      <c r="Y9632">
        <v>17.03</v>
      </c>
      <c r="Z9632">
        <v>12.78</v>
      </c>
      <c r="AA9632">
        <v>17.66</v>
      </c>
      <c r="AB9632">
        <v>16.68</v>
      </c>
      <c r="AC9632">
        <v>13.59</v>
      </c>
      <c r="AD9632">
        <v>16.600000000000001</v>
      </c>
      <c r="AE9632">
        <v>14.76</v>
      </c>
    </row>
    <row r="9633" spans="1:31">
      <c r="A9633" t="s">
        <v>14387</v>
      </c>
      <c r="B9633" t="s">
        <v>19260</v>
      </c>
      <c r="C9633" t="s">
        <v>19261</v>
      </c>
      <c r="D9633" t="s">
        <v>104</v>
      </c>
      <c r="E9633">
        <v>10.16</v>
      </c>
      <c r="F9633">
        <v>11.59</v>
      </c>
      <c r="G9633">
        <v>6.76</v>
      </c>
      <c r="H9633">
        <v>9.23</v>
      </c>
      <c r="I9633">
        <v>7.45</v>
      </c>
      <c r="J9633">
        <v>8.08</v>
      </c>
      <c r="K9633">
        <v>9.84</v>
      </c>
      <c r="L9633">
        <v>8.2799999999999994</v>
      </c>
      <c r="M9633">
        <v>5.99</v>
      </c>
      <c r="N9633">
        <v>8.18</v>
      </c>
      <c r="O9633">
        <v>8.52</v>
      </c>
      <c r="P9633">
        <v>8.7200000000000006</v>
      </c>
      <c r="Q9633">
        <v>7.78</v>
      </c>
      <c r="R9633">
        <v>8.76</v>
      </c>
      <c r="S9633">
        <v>9.35</v>
      </c>
      <c r="T9633">
        <v>10.32</v>
      </c>
      <c r="U9633">
        <v>9.1300000000000008</v>
      </c>
      <c r="V9633">
        <v>12.08</v>
      </c>
      <c r="W9633">
        <v>7.79</v>
      </c>
      <c r="X9633">
        <v>8.67</v>
      </c>
      <c r="Y9633">
        <v>9.25</v>
      </c>
      <c r="Z9633">
        <v>6.94</v>
      </c>
      <c r="AA9633">
        <v>9.59</v>
      </c>
      <c r="AB9633">
        <v>9.06</v>
      </c>
      <c r="AC9633">
        <v>7.38</v>
      </c>
      <c r="AD9633">
        <v>9.02</v>
      </c>
      <c r="AE9633">
        <v>8.01</v>
      </c>
    </row>
    <row r="9634" spans="1:31">
      <c r="A9634" t="s">
        <v>14387</v>
      </c>
      <c r="B9634" t="s">
        <v>19262</v>
      </c>
      <c r="C9634" t="s">
        <v>19263</v>
      </c>
      <c r="D9634" t="s">
        <v>104</v>
      </c>
      <c r="E9634">
        <v>10.9</v>
      </c>
      <c r="F9634">
        <v>12.44</v>
      </c>
      <c r="G9634">
        <v>7.25</v>
      </c>
      <c r="H9634">
        <v>9.91</v>
      </c>
      <c r="I9634">
        <v>7.99</v>
      </c>
      <c r="J9634">
        <v>8.67</v>
      </c>
      <c r="K9634">
        <v>10.55</v>
      </c>
      <c r="L9634">
        <v>8.8800000000000008</v>
      </c>
      <c r="M9634">
        <v>6.42</v>
      </c>
      <c r="N9634">
        <v>8.7799999999999994</v>
      </c>
      <c r="O9634">
        <v>9.14</v>
      </c>
      <c r="P9634">
        <v>9.35</v>
      </c>
      <c r="Q9634">
        <v>8.35</v>
      </c>
      <c r="R9634">
        <v>9.4</v>
      </c>
      <c r="S9634">
        <v>10.029999999999999</v>
      </c>
      <c r="T9634">
        <v>11.08</v>
      </c>
      <c r="U9634">
        <v>9.7899999999999991</v>
      </c>
      <c r="V9634">
        <v>12.96</v>
      </c>
      <c r="W9634">
        <v>8.36</v>
      </c>
      <c r="X9634">
        <v>9.3000000000000007</v>
      </c>
      <c r="Y9634">
        <v>9.93</v>
      </c>
      <c r="Z9634">
        <v>7.45</v>
      </c>
      <c r="AA9634">
        <v>10.29</v>
      </c>
      <c r="AB9634">
        <v>9.7200000000000006</v>
      </c>
      <c r="AC9634">
        <v>7.92</v>
      </c>
      <c r="AD9634">
        <v>9.68</v>
      </c>
      <c r="AE9634">
        <v>8.6</v>
      </c>
    </row>
    <row r="9635" spans="1:31">
      <c r="A9635" t="s">
        <v>14387</v>
      </c>
      <c r="B9635" t="s">
        <v>19264</v>
      </c>
      <c r="C9635" t="s">
        <v>19265</v>
      </c>
      <c r="D9635" t="s">
        <v>104</v>
      </c>
      <c r="E9635">
        <v>26.45</v>
      </c>
      <c r="F9635">
        <v>30.17</v>
      </c>
      <c r="G9635">
        <v>17.59</v>
      </c>
      <c r="H9635">
        <v>24.04</v>
      </c>
      <c r="I9635">
        <v>19.399999999999999</v>
      </c>
      <c r="J9635">
        <v>21.04</v>
      </c>
      <c r="K9635">
        <v>25.61</v>
      </c>
      <c r="L9635">
        <v>21.55</v>
      </c>
      <c r="M9635">
        <v>15.59</v>
      </c>
      <c r="N9635">
        <v>21.3</v>
      </c>
      <c r="O9635">
        <v>22.18</v>
      </c>
      <c r="P9635">
        <v>22.69</v>
      </c>
      <c r="Q9635">
        <v>20.260000000000002</v>
      </c>
      <c r="R9635">
        <v>22.82</v>
      </c>
      <c r="S9635">
        <v>24.34</v>
      </c>
      <c r="T9635">
        <v>26.88</v>
      </c>
      <c r="U9635">
        <v>23.76</v>
      </c>
      <c r="V9635">
        <v>31.44</v>
      </c>
      <c r="W9635">
        <v>20.28</v>
      </c>
      <c r="X9635">
        <v>22.57</v>
      </c>
      <c r="Y9635">
        <v>24.09</v>
      </c>
      <c r="Z9635">
        <v>18.079999999999998</v>
      </c>
      <c r="AA9635">
        <v>24.97</v>
      </c>
      <c r="AB9635">
        <v>23.58</v>
      </c>
      <c r="AC9635">
        <v>19.22</v>
      </c>
      <c r="AD9635">
        <v>23.48</v>
      </c>
      <c r="AE9635">
        <v>20.87</v>
      </c>
    </row>
    <row r="9636" spans="1:31">
      <c r="A9636" t="s">
        <v>14387</v>
      </c>
      <c r="B9636" t="s">
        <v>19266</v>
      </c>
      <c r="C9636" t="s">
        <v>19267</v>
      </c>
      <c r="D9636" t="s">
        <v>104</v>
      </c>
      <c r="E9636">
        <v>32.479999999999997</v>
      </c>
      <c r="F9636">
        <v>37.06</v>
      </c>
      <c r="G9636">
        <v>21.61</v>
      </c>
      <c r="H9636">
        <v>29.52</v>
      </c>
      <c r="I9636">
        <v>23.82</v>
      </c>
      <c r="J9636">
        <v>25.85</v>
      </c>
      <c r="K9636">
        <v>31.45</v>
      </c>
      <c r="L9636">
        <v>26.47</v>
      </c>
      <c r="M9636">
        <v>19.149999999999999</v>
      </c>
      <c r="N9636">
        <v>26.16</v>
      </c>
      <c r="O9636">
        <v>27.25</v>
      </c>
      <c r="P9636">
        <v>27.87</v>
      </c>
      <c r="Q9636">
        <v>24.88</v>
      </c>
      <c r="R9636">
        <v>28.03</v>
      </c>
      <c r="S9636">
        <v>29.89</v>
      </c>
      <c r="T9636">
        <v>33.01</v>
      </c>
      <c r="U9636">
        <v>29.18</v>
      </c>
      <c r="V9636">
        <v>38.619999999999997</v>
      </c>
      <c r="W9636">
        <v>24.91</v>
      </c>
      <c r="X9636">
        <v>27.71</v>
      </c>
      <c r="Y9636">
        <v>29.58</v>
      </c>
      <c r="Z9636">
        <v>22.2</v>
      </c>
      <c r="AA9636">
        <v>30.67</v>
      </c>
      <c r="AB9636">
        <v>28.96</v>
      </c>
      <c r="AC9636">
        <v>23.6</v>
      </c>
      <c r="AD9636">
        <v>28.84</v>
      </c>
      <c r="AE9636">
        <v>25.63</v>
      </c>
    </row>
    <row r="9637" spans="1:31">
      <c r="A9637" t="s">
        <v>14387</v>
      </c>
      <c r="B9637" t="s">
        <v>19268</v>
      </c>
      <c r="C9637" t="s">
        <v>19269</v>
      </c>
      <c r="D9637" t="s">
        <v>104</v>
      </c>
      <c r="E9637">
        <v>17.760000000000002</v>
      </c>
      <c r="F9637">
        <v>20.27</v>
      </c>
      <c r="G9637">
        <v>11.82</v>
      </c>
      <c r="H9637">
        <v>16.149999999999999</v>
      </c>
      <c r="I9637">
        <v>13.03</v>
      </c>
      <c r="J9637">
        <v>14.13</v>
      </c>
      <c r="K9637">
        <v>17.2</v>
      </c>
      <c r="L9637">
        <v>14.48</v>
      </c>
      <c r="M9637">
        <v>10.47</v>
      </c>
      <c r="N9637">
        <v>14.31</v>
      </c>
      <c r="O9637">
        <v>14.9</v>
      </c>
      <c r="P9637">
        <v>15.24</v>
      </c>
      <c r="Q9637">
        <v>13.61</v>
      </c>
      <c r="R9637">
        <v>15.33</v>
      </c>
      <c r="S9637">
        <v>16.350000000000001</v>
      </c>
      <c r="T9637">
        <v>18.05</v>
      </c>
      <c r="U9637">
        <v>15.96</v>
      </c>
      <c r="V9637">
        <v>21.12</v>
      </c>
      <c r="W9637">
        <v>13.62</v>
      </c>
      <c r="X9637">
        <v>15.16</v>
      </c>
      <c r="Y9637">
        <v>16.18</v>
      </c>
      <c r="Z9637">
        <v>12.14</v>
      </c>
      <c r="AA9637">
        <v>16.78</v>
      </c>
      <c r="AB9637">
        <v>15.84</v>
      </c>
      <c r="AC9637">
        <v>12.91</v>
      </c>
      <c r="AD9637">
        <v>15.77</v>
      </c>
      <c r="AE9637">
        <v>14.02</v>
      </c>
    </row>
    <row r="9638" spans="1:31">
      <c r="A9638" t="s">
        <v>14387</v>
      </c>
      <c r="B9638" t="s">
        <v>19270</v>
      </c>
      <c r="C9638" t="s">
        <v>19271</v>
      </c>
      <c r="D9638" t="s">
        <v>104</v>
      </c>
      <c r="E9638">
        <v>17.36</v>
      </c>
      <c r="F9638">
        <v>19.809999999999999</v>
      </c>
      <c r="G9638">
        <v>11.55</v>
      </c>
      <c r="H9638">
        <v>15.78</v>
      </c>
      <c r="I9638">
        <v>12.73</v>
      </c>
      <c r="J9638">
        <v>13.81</v>
      </c>
      <c r="K9638">
        <v>16.809999999999999</v>
      </c>
      <c r="L9638">
        <v>14.15</v>
      </c>
      <c r="M9638">
        <v>10.23</v>
      </c>
      <c r="N9638">
        <v>13.98</v>
      </c>
      <c r="O9638">
        <v>14.56</v>
      </c>
      <c r="P9638">
        <v>14.89</v>
      </c>
      <c r="Q9638">
        <v>13.3</v>
      </c>
      <c r="R9638">
        <v>14.98</v>
      </c>
      <c r="S9638">
        <v>15.98</v>
      </c>
      <c r="T9638">
        <v>17.64</v>
      </c>
      <c r="U9638">
        <v>15.59</v>
      </c>
      <c r="V9638">
        <v>20.64</v>
      </c>
      <c r="W9638">
        <v>13.31</v>
      </c>
      <c r="X9638">
        <v>14.81</v>
      </c>
      <c r="Y9638">
        <v>15.81</v>
      </c>
      <c r="Z9638">
        <v>11.86</v>
      </c>
      <c r="AA9638">
        <v>16.39</v>
      </c>
      <c r="AB9638">
        <v>15.48</v>
      </c>
      <c r="AC9638">
        <v>12.61</v>
      </c>
      <c r="AD9638">
        <v>15.41</v>
      </c>
      <c r="AE9638">
        <v>13.7</v>
      </c>
    </row>
    <row r="9639" spans="1:31">
      <c r="A9639" t="s">
        <v>14387</v>
      </c>
      <c r="B9639" t="s">
        <v>19272</v>
      </c>
      <c r="C9639" t="s">
        <v>19273</v>
      </c>
      <c r="D9639" t="s">
        <v>104</v>
      </c>
      <c r="E9639">
        <v>7.8</v>
      </c>
      <c r="F9639">
        <v>8.9</v>
      </c>
      <c r="G9639">
        <v>5.19</v>
      </c>
      <c r="H9639">
        <v>7.09</v>
      </c>
      <c r="I9639">
        <v>5.72</v>
      </c>
      <c r="J9639">
        <v>6.2</v>
      </c>
      <c r="K9639">
        <v>7.55</v>
      </c>
      <c r="L9639">
        <v>6.35</v>
      </c>
      <c r="M9639">
        <v>4.5999999999999996</v>
      </c>
      <c r="N9639">
        <v>6.28</v>
      </c>
      <c r="O9639">
        <v>6.54</v>
      </c>
      <c r="P9639">
        <v>6.69</v>
      </c>
      <c r="Q9639">
        <v>5.97</v>
      </c>
      <c r="R9639">
        <v>6.73</v>
      </c>
      <c r="S9639">
        <v>7.18</v>
      </c>
      <c r="T9639">
        <v>7.92</v>
      </c>
      <c r="U9639">
        <v>7</v>
      </c>
      <c r="V9639">
        <v>9.27</v>
      </c>
      <c r="W9639">
        <v>5.98</v>
      </c>
      <c r="X9639">
        <v>6.65</v>
      </c>
      <c r="Y9639">
        <v>7.1</v>
      </c>
      <c r="Z9639">
        <v>5.33</v>
      </c>
      <c r="AA9639">
        <v>7.36</v>
      </c>
      <c r="AB9639">
        <v>6.95</v>
      </c>
      <c r="AC9639">
        <v>5.67</v>
      </c>
      <c r="AD9639">
        <v>6.92</v>
      </c>
      <c r="AE9639">
        <v>6.15</v>
      </c>
    </row>
    <row r="9640" spans="1:31">
      <c r="A9640" t="s">
        <v>14387</v>
      </c>
      <c r="B9640" t="s">
        <v>19274</v>
      </c>
      <c r="C9640" t="s">
        <v>19275</v>
      </c>
      <c r="D9640" t="s">
        <v>104</v>
      </c>
      <c r="E9640">
        <v>8.01</v>
      </c>
      <c r="F9640">
        <v>9.1300000000000008</v>
      </c>
      <c r="G9640">
        <v>5.32</v>
      </c>
      <c r="H9640">
        <v>7.28</v>
      </c>
      <c r="I9640">
        <v>5.87</v>
      </c>
      <c r="J9640">
        <v>6.37</v>
      </c>
      <c r="K9640">
        <v>7.75</v>
      </c>
      <c r="L9640">
        <v>6.52</v>
      </c>
      <c r="M9640">
        <v>4.72</v>
      </c>
      <c r="N9640">
        <v>6.45</v>
      </c>
      <c r="O9640">
        <v>6.71</v>
      </c>
      <c r="P9640">
        <v>6.87</v>
      </c>
      <c r="Q9640">
        <v>6.13</v>
      </c>
      <c r="R9640">
        <v>6.91</v>
      </c>
      <c r="S9640">
        <v>7.37</v>
      </c>
      <c r="T9640">
        <v>8.14</v>
      </c>
      <c r="U9640">
        <v>7.19</v>
      </c>
      <c r="V9640">
        <v>9.52</v>
      </c>
      <c r="W9640">
        <v>6.14</v>
      </c>
      <c r="X9640">
        <v>6.83</v>
      </c>
      <c r="Y9640">
        <v>7.29</v>
      </c>
      <c r="Z9640">
        <v>5.47</v>
      </c>
      <c r="AA9640">
        <v>7.56</v>
      </c>
      <c r="AB9640">
        <v>7.14</v>
      </c>
      <c r="AC9640">
        <v>5.82</v>
      </c>
      <c r="AD9640">
        <v>7.11</v>
      </c>
      <c r="AE9640">
        <v>6.32</v>
      </c>
    </row>
    <row r="9641" spans="1:31">
      <c r="A9641" t="s">
        <v>14387</v>
      </c>
      <c r="B9641" t="s">
        <v>19276</v>
      </c>
      <c r="C9641" t="s">
        <v>19277</v>
      </c>
      <c r="D9641" t="s">
        <v>104</v>
      </c>
      <c r="E9641">
        <v>14.14</v>
      </c>
      <c r="F9641">
        <v>16.14</v>
      </c>
      <c r="G9641">
        <v>9.41</v>
      </c>
      <c r="H9641">
        <v>12.85</v>
      </c>
      <c r="I9641">
        <v>10.37</v>
      </c>
      <c r="J9641">
        <v>11.25</v>
      </c>
      <c r="K9641">
        <v>13.7</v>
      </c>
      <c r="L9641">
        <v>11.53</v>
      </c>
      <c r="M9641">
        <v>8.34</v>
      </c>
      <c r="N9641">
        <v>11.39</v>
      </c>
      <c r="O9641">
        <v>11.86</v>
      </c>
      <c r="P9641">
        <v>12.14</v>
      </c>
      <c r="Q9641">
        <v>10.83</v>
      </c>
      <c r="R9641">
        <v>12.2</v>
      </c>
      <c r="S9641">
        <v>13.02</v>
      </c>
      <c r="T9641">
        <v>14.37</v>
      </c>
      <c r="U9641">
        <v>12.71</v>
      </c>
      <c r="V9641">
        <v>16.82</v>
      </c>
      <c r="W9641">
        <v>10.85</v>
      </c>
      <c r="X9641">
        <v>12.07</v>
      </c>
      <c r="Y9641">
        <v>12.88</v>
      </c>
      <c r="Z9641">
        <v>9.67</v>
      </c>
      <c r="AA9641">
        <v>13.36</v>
      </c>
      <c r="AB9641">
        <v>12.61</v>
      </c>
      <c r="AC9641">
        <v>10.28</v>
      </c>
      <c r="AD9641">
        <v>12.56</v>
      </c>
      <c r="AE9641">
        <v>11.16</v>
      </c>
    </row>
    <row r="9642" spans="1:31">
      <c r="A9642" t="s">
        <v>14387</v>
      </c>
      <c r="B9642" t="s">
        <v>19278</v>
      </c>
      <c r="C9642" t="s">
        <v>19279</v>
      </c>
      <c r="D9642" t="s">
        <v>104</v>
      </c>
      <c r="E9642">
        <v>10.7</v>
      </c>
      <c r="F9642">
        <v>12.21</v>
      </c>
      <c r="G9642">
        <v>7.12</v>
      </c>
      <c r="H9642">
        <v>9.73</v>
      </c>
      <c r="I9642">
        <v>7.85</v>
      </c>
      <c r="J9642">
        <v>8.52</v>
      </c>
      <c r="K9642">
        <v>10.36</v>
      </c>
      <c r="L9642">
        <v>8.7200000000000006</v>
      </c>
      <c r="M9642">
        <v>6.31</v>
      </c>
      <c r="N9642">
        <v>8.6199999999999992</v>
      </c>
      <c r="O9642">
        <v>8.98</v>
      </c>
      <c r="P9642">
        <v>9.18</v>
      </c>
      <c r="Q9642">
        <v>8.1999999999999993</v>
      </c>
      <c r="R9642">
        <v>9.23</v>
      </c>
      <c r="S9642">
        <v>9.85</v>
      </c>
      <c r="T9642">
        <v>10.88</v>
      </c>
      <c r="U9642">
        <v>9.61</v>
      </c>
      <c r="V9642">
        <v>12.72</v>
      </c>
      <c r="W9642">
        <v>8.2100000000000009</v>
      </c>
      <c r="X9642">
        <v>9.1300000000000008</v>
      </c>
      <c r="Y9642">
        <v>9.75</v>
      </c>
      <c r="Z9642">
        <v>7.31</v>
      </c>
      <c r="AA9642">
        <v>10.11</v>
      </c>
      <c r="AB9642">
        <v>9.5399999999999991</v>
      </c>
      <c r="AC9642">
        <v>7.78</v>
      </c>
      <c r="AD9642">
        <v>9.5</v>
      </c>
      <c r="AE9642">
        <v>8.44</v>
      </c>
    </row>
    <row r="9643" spans="1:31">
      <c r="A9643" t="s">
        <v>14387</v>
      </c>
      <c r="B9643" t="s">
        <v>19280</v>
      </c>
      <c r="C9643" t="s">
        <v>19281</v>
      </c>
      <c r="D9643" t="s">
        <v>104</v>
      </c>
      <c r="E9643">
        <v>27.55</v>
      </c>
      <c r="F9643">
        <v>31.44</v>
      </c>
      <c r="G9643">
        <v>18.329999999999998</v>
      </c>
      <c r="H9643">
        <v>25.04</v>
      </c>
      <c r="I9643">
        <v>20.21</v>
      </c>
      <c r="J9643">
        <v>21.92</v>
      </c>
      <c r="K9643">
        <v>26.68</v>
      </c>
      <c r="L9643">
        <v>22.45</v>
      </c>
      <c r="M9643">
        <v>16.239999999999998</v>
      </c>
      <c r="N9643">
        <v>22.19</v>
      </c>
      <c r="O9643">
        <v>23.11</v>
      </c>
      <c r="P9643">
        <v>23.64</v>
      </c>
      <c r="Q9643">
        <v>21.1</v>
      </c>
      <c r="R9643">
        <v>23.77</v>
      </c>
      <c r="S9643">
        <v>25.36</v>
      </c>
      <c r="T9643">
        <v>28</v>
      </c>
      <c r="U9643">
        <v>24.75</v>
      </c>
      <c r="V9643">
        <v>32.76</v>
      </c>
      <c r="W9643">
        <v>21.13</v>
      </c>
      <c r="X9643">
        <v>23.51</v>
      </c>
      <c r="Y9643">
        <v>25.09</v>
      </c>
      <c r="Z9643">
        <v>18.829999999999998</v>
      </c>
      <c r="AA9643">
        <v>26.02</v>
      </c>
      <c r="AB9643">
        <v>24.57</v>
      </c>
      <c r="AC9643">
        <v>20.02</v>
      </c>
      <c r="AD9643">
        <v>24.46</v>
      </c>
      <c r="AE9643">
        <v>21.74</v>
      </c>
    </row>
    <row r="9644" spans="1:31">
      <c r="A9644" t="s">
        <v>14387</v>
      </c>
      <c r="B9644" t="s">
        <v>19282</v>
      </c>
      <c r="C9644" t="s">
        <v>19283</v>
      </c>
      <c r="D9644" t="s">
        <v>104</v>
      </c>
      <c r="E9644">
        <v>18.98</v>
      </c>
      <c r="F9644">
        <v>21.66</v>
      </c>
      <c r="G9644">
        <v>12.63</v>
      </c>
      <c r="H9644">
        <v>17.25</v>
      </c>
      <c r="I9644">
        <v>13.92</v>
      </c>
      <c r="J9644">
        <v>15.11</v>
      </c>
      <c r="K9644">
        <v>18.38</v>
      </c>
      <c r="L9644">
        <v>15.47</v>
      </c>
      <c r="M9644">
        <v>11.19</v>
      </c>
      <c r="N9644">
        <v>15.29</v>
      </c>
      <c r="O9644">
        <v>15.92</v>
      </c>
      <c r="P9644">
        <v>16.29</v>
      </c>
      <c r="Q9644">
        <v>14.54</v>
      </c>
      <c r="R9644">
        <v>16.38</v>
      </c>
      <c r="S9644">
        <v>17.47</v>
      </c>
      <c r="T9644">
        <v>19.29</v>
      </c>
      <c r="U9644">
        <v>17.05</v>
      </c>
      <c r="V9644">
        <v>22.57</v>
      </c>
      <c r="W9644">
        <v>14.56</v>
      </c>
      <c r="X9644">
        <v>16.2</v>
      </c>
      <c r="Y9644">
        <v>17.29</v>
      </c>
      <c r="Z9644">
        <v>12.98</v>
      </c>
      <c r="AA9644">
        <v>17.93</v>
      </c>
      <c r="AB9644">
        <v>16.93</v>
      </c>
      <c r="AC9644">
        <v>13.79</v>
      </c>
      <c r="AD9644">
        <v>16.850000000000001</v>
      </c>
      <c r="AE9644">
        <v>14.98</v>
      </c>
    </row>
    <row r="9645" spans="1:31">
      <c r="A9645" t="s">
        <v>14387</v>
      </c>
      <c r="B9645" t="s">
        <v>19284</v>
      </c>
      <c r="C9645" t="s">
        <v>19285</v>
      </c>
      <c r="D9645" t="s">
        <v>104</v>
      </c>
      <c r="E9645">
        <v>28.87</v>
      </c>
      <c r="F9645">
        <v>32.93</v>
      </c>
      <c r="G9645">
        <v>19.2</v>
      </c>
      <c r="H9645">
        <v>26.24</v>
      </c>
      <c r="I9645">
        <v>21.17</v>
      </c>
      <c r="J9645">
        <v>22.97</v>
      </c>
      <c r="K9645">
        <v>27.95</v>
      </c>
      <c r="L9645">
        <v>23.52</v>
      </c>
      <c r="M9645">
        <v>17.02</v>
      </c>
      <c r="N9645">
        <v>23.25</v>
      </c>
      <c r="O9645">
        <v>24.21</v>
      </c>
      <c r="P9645">
        <v>24.77</v>
      </c>
      <c r="Q9645">
        <v>22.11</v>
      </c>
      <c r="R9645">
        <v>24.91</v>
      </c>
      <c r="S9645">
        <v>26.57</v>
      </c>
      <c r="T9645">
        <v>29.34</v>
      </c>
      <c r="U9645">
        <v>25.93</v>
      </c>
      <c r="V9645">
        <v>34.32</v>
      </c>
      <c r="W9645">
        <v>22.14</v>
      </c>
      <c r="X9645">
        <v>24.63</v>
      </c>
      <c r="Y9645">
        <v>26.29</v>
      </c>
      <c r="Z9645">
        <v>19.73</v>
      </c>
      <c r="AA9645">
        <v>27.26</v>
      </c>
      <c r="AB9645">
        <v>25.74</v>
      </c>
      <c r="AC9645">
        <v>20.98</v>
      </c>
      <c r="AD9645">
        <v>25.63</v>
      </c>
      <c r="AE9645">
        <v>22.78</v>
      </c>
    </row>
    <row r="9646" spans="1:31">
      <c r="A9646" t="s">
        <v>14387</v>
      </c>
      <c r="B9646" t="s">
        <v>19286</v>
      </c>
      <c r="C9646" t="s">
        <v>19287</v>
      </c>
      <c r="D9646" t="s">
        <v>104</v>
      </c>
      <c r="E9646">
        <v>23.81</v>
      </c>
      <c r="F9646">
        <v>27.16</v>
      </c>
      <c r="G9646">
        <v>15.84</v>
      </c>
      <c r="H9646">
        <v>21.64</v>
      </c>
      <c r="I9646">
        <v>17.46</v>
      </c>
      <c r="J9646">
        <v>18.95</v>
      </c>
      <c r="K9646">
        <v>23.05</v>
      </c>
      <c r="L9646">
        <v>19.399999999999999</v>
      </c>
      <c r="M9646">
        <v>14.04</v>
      </c>
      <c r="N9646">
        <v>19.170000000000002</v>
      </c>
      <c r="O9646">
        <v>19.97</v>
      </c>
      <c r="P9646">
        <v>20.43</v>
      </c>
      <c r="Q9646">
        <v>18.239999999999998</v>
      </c>
      <c r="R9646">
        <v>20.54</v>
      </c>
      <c r="S9646">
        <v>21.91</v>
      </c>
      <c r="T9646">
        <v>24.2</v>
      </c>
      <c r="U9646">
        <v>21.39</v>
      </c>
      <c r="V9646">
        <v>28.31</v>
      </c>
      <c r="W9646">
        <v>18.260000000000002</v>
      </c>
      <c r="X9646">
        <v>20.309999999999999</v>
      </c>
      <c r="Y9646">
        <v>21.68</v>
      </c>
      <c r="Z9646">
        <v>16.27</v>
      </c>
      <c r="AA9646">
        <v>22.48</v>
      </c>
      <c r="AB9646">
        <v>21.23</v>
      </c>
      <c r="AC9646">
        <v>17.3</v>
      </c>
      <c r="AD9646">
        <v>21.14</v>
      </c>
      <c r="AE9646">
        <v>18.79</v>
      </c>
    </row>
    <row r="9647" spans="1:31">
      <c r="A9647" t="s">
        <v>14387</v>
      </c>
      <c r="B9647" t="s">
        <v>19288</v>
      </c>
      <c r="C9647" t="s">
        <v>19289</v>
      </c>
      <c r="D9647" t="s">
        <v>104</v>
      </c>
      <c r="E9647">
        <v>24.78</v>
      </c>
      <c r="F9647">
        <v>28.27</v>
      </c>
      <c r="G9647">
        <v>16.48</v>
      </c>
      <c r="H9647">
        <v>22.52</v>
      </c>
      <c r="I9647">
        <v>18.170000000000002</v>
      </c>
      <c r="J9647">
        <v>19.72</v>
      </c>
      <c r="K9647">
        <v>23.99</v>
      </c>
      <c r="L9647">
        <v>20.190000000000001</v>
      </c>
      <c r="M9647">
        <v>14.61</v>
      </c>
      <c r="N9647">
        <v>19.95</v>
      </c>
      <c r="O9647">
        <v>20.78</v>
      </c>
      <c r="P9647">
        <v>21.26</v>
      </c>
      <c r="Q9647">
        <v>18.98</v>
      </c>
      <c r="R9647">
        <v>21.38</v>
      </c>
      <c r="S9647">
        <v>22.8</v>
      </c>
      <c r="T9647">
        <v>25.18</v>
      </c>
      <c r="U9647">
        <v>22.26</v>
      </c>
      <c r="V9647">
        <v>29.46</v>
      </c>
      <c r="W9647">
        <v>19</v>
      </c>
      <c r="X9647">
        <v>21.14</v>
      </c>
      <c r="Y9647">
        <v>22.57</v>
      </c>
      <c r="Z9647">
        <v>16.940000000000001</v>
      </c>
      <c r="AA9647">
        <v>23.4</v>
      </c>
      <c r="AB9647">
        <v>22.09</v>
      </c>
      <c r="AC9647">
        <v>18</v>
      </c>
      <c r="AD9647">
        <v>22</v>
      </c>
      <c r="AE9647">
        <v>19.55</v>
      </c>
    </row>
    <row r="9648" spans="1:31">
      <c r="A9648" t="s">
        <v>14387</v>
      </c>
      <c r="B9648" t="s">
        <v>19290</v>
      </c>
      <c r="C9648" t="s">
        <v>19291</v>
      </c>
      <c r="D9648" t="s">
        <v>104</v>
      </c>
      <c r="E9648">
        <v>16.440000000000001</v>
      </c>
      <c r="F9648">
        <v>18.75</v>
      </c>
      <c r="G9648">
        <v>10.93</v>
      </c>
      <c r="H9648">
        <v>14.94</v>
      </c>
      <c r="I9648">
        <v>12.05</v>
      </c>
      <c r="J9648">
        <v>13.08</v>
      </c>
      <c r="K9648">
        <v>15.91</v>
      </c>
      <c r="L9648">
        <v>13.39</v>
      </c>
      <c r="M9648">
        <v>9.69</v>
      </c>
      <c r="N9648">
        <v>13.24</v>
      </c>
      <c r="O9648">
        <v>13.79</v>
      </c>
      <c r="P9648">
        <v>14.1</v>
      </c>
      <c r="Q9648">
        <v>12.59</v>
      </c>
      <c r="R9648">
        <v>14.18</v>
      </c>
      <c r="S9648">
        <v>15.13</v>
      </c>
      <c r="T9648">
        <v>16.7</v>
      </c>
      <c r="U9648">
        <v>14.76</v>
      </c>
      <c r="V9648">
        <v>19.54</v>
      </c>
      <c r="W9648">
        <v>12.6</v>
      </c>
      <c r="X9648">
        <v>14.02</v>
      </c>
      <c r="Y9648">
        <v>14.97</v>
      </c>
      <c r="Z9648">
        <v>11.23</v>
      </c>
      <c r="AA9648">
        <v>15.52</v>
      </c>
      <c r="AB9648">
        <v>14.65</v>
      </c>
      <c r="AC9648">
        <v>11.94</v>
      </c>
      <c r="AD9648">
        <v>14.59</v>
      </c>
      <c r="AE9648">
        <v>12.97</v>
      </c>
    </row>
    <row r="9649" spans="1:31">
      <c r="A9649" t="s">
        <v>14387</v>
      </c>
      <c r="B9649" t="s">
        <v>19292</v>
      </c>
      <c r="C9649" t="s">
        <v>19293</v>
      </c>
      <c r="D9649" t="s">
        <v>104</v>
      </c>
      <c r="E9649">
        <v>19.649999999999999</v>
      </c>
      <c r="F9649">
        <v>22.42</v>
      </c>
      <c r="G9649">
        <v>13.07</v>
      </c>
      <c r="H9649">
        <v>17.86</v>
      </c>
      <c r="I9649">
        <v>14.41</v>
      </c>
      <c r="J9649">
        <v>15.64</v>
      </c>
      <c r="K9649">
        <v>19.03</v>
      </c>
      <c r="L9649">
        <v>16.010000000000002</v>
      </c>
      <c r="M9649">
        <v>11.58</v>
      </c>
      <c r="N9649">
        <v>15.82</v>
      </c>
      <c r="O9649">
        <v>16.48</v>
      </c>
      <c r="P9649">
        <v>16.86</v>
      </c>
      <c r="Q9649">
        <v>15.05</v>
      </c>
      <c r="R9649">
        <v>16.96</v>
      </c>
      <c r="S9649">
        <v>18.09</v>
      </c>
      <c r="T9649">
        <v>19.97</v>
      </c>
      <c r="U9649">
        <v>17.649999999999999</v>
      </c>
      <c r="V9649">
        <v>23.36</v>
      </c>
      <c r="W9649">
        <v>15.07</v>
      </c>
      <c r="X9649">
        <v>16.77</v>
      </c>
      <c r="Y9649">
        <v>17.899999999999999</v>
      </c>
      <c r="Z9649">
        <v>13.43</v>
      </c>
      <c r="AA9649">
        <v>18.559999999999999</v>
      </c>
      <c r="AB9649">
        <v>17.52</v>
      </c>
      <c r="AC9649">
        <v>14.28</v>
      </c>
      <c r="AD9649">
        <v>17.45</v>
      </c>
      <c r="AE9649">
        <v>15.5</v>
      </c>
    </row>
    <row r="9650" spans="1:31">
      <c r="A9650" t="s">
        <v>14387</v>
      </c>
      <c r="B9650" t="s">
        <v>19294</v>
      </c>
      <c r="C9650" t="s">
        <v>19295</v>
      </c>
      <c r="D9650" t="s">
        <v>104</v>
      </c>
      <c r="E9650">
        <v>1149</v>
      </c>
      <c r="F9650">
        <v>1149</v>
      </c>
      <c r="G9650">
        <v>1149</v>
      </c>
      <c r="H9650">
        <v>1149</v>
      </c>
      <c r="I9650">
        <v>1240</v>
      </c>
      <c r="J9650">
        <v>1149</v>
      </c>
      <c r="K9650">
        <v>1149</v>
      </c>
      <c r="L9650">
        <v>1495</v>
      </c>
      <c r="M9650">
        <v>1149</v>
      </c>
      <c r="N9650">
        <v>1870</v>
      </c>
      <c r="O9650">
        <v>1402</v>
      </c>
      <c r="P9650">
        <v>1233.26</v>
      </c>
      <c r="Q9650">
        <v>1600</v>
      </c>
      <c r="R9650">
        <v>1149</v>
      </c>
      <c r="S9650">
        <v>1000</v>
      </c>
      <c r="T9650">
        <v>1149</v>
      </c>
      <c r="U9650">
        <v>1149</v>
      </c>
      <c r="V9650">
        <v>1360.69</v>
      </c>
      <c r="W9650">
        <v>1256.9000000000001</v>
      </c>
      <c r="X9650">
        <v>1346</v>
      </c>
      <c r="Y9650">
        <v>1164.3900000000001</v>
      </c>
      <c r="Z9650">
        <v>1149</v>
      </c>
      <c r="AA9650">
        <v>941.95</v>
      </c>
      <c r="AB9650">
        <v>1497.47</v>
      </c>
      <c r="AC9650">
        <v>1149</v>
      </c>
      <c r="AD9650">
        <v>1149</v>
      </c>
      <c r="AE9650">
        <v>1149</v>
      </c>
    </row>
    <row r="9651" spans="1:31">
      <c r="A9651" t="s">
        <v>14387</v>
      </c>
      <c r="B9651" t="s">
        <v>19296</v>
      </c>
      <c r="C9651" t="s">
        <v>19297</v>
      </c>
      <c r="D9651" t="s">
        <v>104</v>
      </c>
      <c r="E9651">
        <v>97.35</v>
      </c>
      <c r="F9651">
        <v>39.200000000000003</v>
      </c>
      <c r="G9651">
        <v>97.35</v>
      </c>
      <c r="H9651">
        <v>40.340000000000003</v>
      </c>
      <c r="I9651">
        <v>97.35</v>
      </c>
      <c r="J9651">
        <v>97.35</v>
      </c>
      <c r="K9651">
        <v>97.35</v>
      </c>
      <c r="L9651">
        <v>88.21</v>
      </c>
      <c r="M9651">
        <v>80.040000000000006</v>
      </c>
      <c r="N9651">
        <v>103.04</v>
      </c>
      <c r="O9651">
        <v>98.01</v>
      </c>
      <c r="P9651">
        <v>97.35</v>
      </c>
      <c r="Q9651">
        <v>97.35</v>
      </c>
      <c r="R9651">
        <v>97.35</v>
      </c>
      <c r="S9651">
        <v>97.35</v>
      </c>
      <c r="T9651">
        <v>97.35</v>
      </c>
      <c r="U9651">
        <v>38.22</v>
      </c>
      <c r="V9651">
        <v>97.35</v>
      </c>
      <c r="W9651">
        <v>97.35</v>
      </c>
      <c r="X9651">
        <v>67.790000000000006</v>
      </c>
      <c r="Y9651">
        <v>60.83</v>
      </c>
      <c r="Z9651">
        <v>97.35</v>
      </c>
      <c r="AA9651">
        <v>97.35</v>
      </c>
      <c r="AB9651">
        <v>97.35</v>
      </c>
      <c r="AC9651">
        <v>44.1</v>
      </c>
      <c r="AD9651">
        <v>97.35</v>
      </c>
      <c r="AE9651">
        <v>97.35</v>
      </c>
    </row>
    <row r="9652" spans="1:31">
      <c r="A9652" t="s">
        <v>14387</v>
      </c>
      <c r="B9652" t="s">
        <v>19298</v>
      </c>
      <c r="C9652" t="s">
        <v>19299</v>
      </c>
      <c r="D9652" t="s">
        <v>104</v>
      </c>
      <c r="E9652">
        <v>513.91</v>
      </c>
      <c r="F9652">
        <v>206.94</v>
      </c>
      <c r="G9652">
        <v>513.91</v>
      </c>
      <c r="H9652">
        <v>212.98</v>
      </c>
      <c r="I9652">
        <v>513.91</v>
      </c>
      <c r="J9652">
        <v>513.91</v>
      </c>
      <c r="K9652">
        <v>513.91</v>
      </c>
      <c r="L9652">
        <v>465.62</v>
      </c>
      <c r="M9652">
        <v>422.51</v>
      </c>
      <c r="N9652">
        <v>543.91999999999996</v>
      </c>
      <c r="O9652">
        <v>517.36</v>
      </c>
      <c r="P9652">
        <v>513.91</v>
      </c>
      <c r="Q9652">
        <v>513.91</v>
      </c>
      <c r="R9652">
        <v>513.91</v>
      </c>
      <c r="S9652">
        <v>513.91</v>
      </c>
      <c r="T9652">
        <v>513.91</v>
      </c>
      <c r="U9652">
        <v>201.77</v>
      </c>
      <c r="V9652">
        <v>513.91</v>
      </c>
      <c r="W9652">
        <v>513.91</v>
      </c>
      <c r="X9652">
        <v>357.84</v>
      </c>
      <c r="Y9652">
        <v>321.11</v>
      </c>
      <c r="Z9652">
        <v>513.91</v>
      </c>
      <c r="AA9652">
        <v>513.91</v>
      </c>
      <c r="AB9652">
        <v>513.91</v>
      </c>
      <c r="AC9652">
        <v>232.81</v>
      </c>
      <c r="AD9652">
        <v>513.91</v>
      </c>
      <c r="AE9652">
        <v>513.91</v>
      </c>
    </row>
    <row r="9653" spans="1:31">
      <c r="A9653" t="s">
        <v>14387</v>
      </c>
      <c r="B9653" t="s">
        <v>19300</v>
      </c>
      <c r="C9653" t="s">
        <v>19301</v>
      </c>
      <c r="D9653" t="s">
        <v>104</v>
      </c>
      <c r="E9653">
        <v>874.99</v>
      </c>
      <c r="F9653">
        <v>352.34</v>
      </c>
      <c r="G9653">
        <v>874.99</v>
      </c>
      <c r="H9653">
        <v>362.62</v>
      </c>
      <c r="I9653">
        <v>874.99</v>
      </c>
      <c r="J9653">
        <v>874.99</v>
      </c>
      <c r="K9653">
        <v>874.99</v>
      </c>
      <c r="L9653">
        <v>792.78</v>
      </c>
      <c r="M9653">
        <v>719.37</v>
      </c>
      <c r="N9653">
        <v>926.08</v>
      </c>
      <c r="O9653">
        <v>880.86</v>
      </c>
      <c r="P9653">
        <v>874.99</v>
      </c>
      <c r="Q9653">
        <v>874.99</v>
      </c>
      <c r="R9653">
        <v>874.99</v>
      </c>
      <c r="S9653">
        <v>874.99</v>
      </c>
      <c r="T9653">
        <v>874.99</v>
      </c>
      <c r="U9653">
        <v>343.53</v>
      </c>
      <c r="V9653">
        <v>874.99</v>
      </c>
      <c r="W9653">
        <v>874.99</v>
      </c>
      <c r="X9653">
        <v>609.26</v>
      </c>
      <c r="Y9653">
        <v>546.72</v>
      </c>
      <c r="Z9653">
        <v>874.99</v>
      </c>
      <c r="AA9653">
        <v>874.99</v>
      </c>
      <c r="AB9653">
        <v>874.99</v>
      </c>
      <c r="AC9653">
        <v>396.39</v>
      </c>
      <c r="AD9653">
        <v>874.99</v>
      </c>
      <c r="AE9653">
        <v>874.99</v>
      </c>
    </row>
    <row r="9654" spans="1:31">
      <c r="A9654" t="s">
        <v>14387</v>
      </c>
      <c r="B9654" t="s">
        <v>19302</v>
      </c>
      <c r="C9654" t="s">
        <v>19303</v>
      </c>
      <c r="D9654" t="s">
        <v>104</v>
      </c>
      <c r="E9654">
        <v>29.8</v>
      </c>
      <c r="F9654">
        <v>12</v>
      </c>
      <c r="G9654">
        <v>29.8</v>
      </c>
      <c r="H9654">
        <v>12.35</v>
      </c>
      <c r="I9654">
        <v>29.8</v>
      </c>
      <c r="J9654">
        <v>29.8</v>
      </c>
      <c r="K9654">
        <v>29.8</v>
      </c>
      <c r="L9654">
        <v>27</v>
      </c>
      <c r="M9654">
        <v>24.5</v>
      </c>
      <c r="N9654">
        <v>31.54</v>
      </c>
      <c r="O9654">
        <v>30</v>
      </c>
      <c r="P9654">
        <v>29.8</v>
      </c>
      <c r="Q9654">
        <v>29.8</v>
      </c>
      <c r="R9654">
        <v>29.8</v>
      </c>
      <c r="S9654">
        <v>29.8</v>
      </c>
      <c r="T9654">
        <v>29.8</v>
      </c>
      <c r="U9654">
        <v>11.7</v>
      </c>
      <c r="V9654">
        <v>29.8</v>
      </c>
      <c r="W9654">
        <v>29.8</v>
      </c>
      <c r="X9654">
        <v>20.75</v>
      </c>
      <c r="Y9654">
        <v>18.62</v>
      </c>
      <c r="Z9654">
        <v>29.8</v>
      </c>
      <c r="AA9654">
        <v>29.8</v>
      </c>
      <c r="AB9654">
        <v>29.8</v>
      </c>
      <c r="AC9654">
        <v>13.5</v>
      </c>
      <c r="AD9654">
        <v>29.8</v>
      </c>
      <c r="AE9654">
        <v>29.8</v>
      </c>
    </row>
    <row r="9655" spans="1:31">
      <c r="A9655" t="s">
        <v>14387</v>
      </c>
      <c r="B9655" t="s">
        <v>19304</v>
      </c>
      <c r="C9655" t="s">
        <v>19305</v>
      </c>
      <c r="D9655" t="s">
        <v>104</v>
      </c>
      <c r="E9655">
        <v>125.71</v>
      </c>
      <c r="F9655">
        <v>50.62</v>
      </c>
      <c r="G9655">
        <v>125.71</v>
      </c>
      <c r="H9655">
        <v>52.09</v>
      </c>
      <c r="I9655">
        <v>125.71</v>
      </c>
      <c r="J9655">
        <v>125.71</v>
      </c>
      <c r="K9655">
        <v>125.71</v>
      </c>
      <c r="L9655">
        <v>113.9</v>
      </c>
      <c r="M9655">
        <v>103.35</v>
      </c>
      <c r="N9655">
        <v>133.05000000000001</v>
      </c>
      <c r="O9655">
        <v>126.55</v>
      </c>
      <c r="P9655">
        <v>125.71</v>
      </c>
      <c r="Q9655">
        <v>125.71</v>
      </c>
      <c r="R9655">
        <v>125.71</v>
      </c>
      <c r="S9655">
        <v>125.71</v>
      </c>
      <c r="T9655">
        <v>125.71</v>
      </c>
      <c r="U9655">
        <v>49.35</v>
      </c>
      <c r="V9655">
        <v>125.71</v>
      </c>
      <c r="W9655">
        <v>125.71</v>
      </c>
      <c r="X9655">
        <v>87.53</v>
      </c>
      <c r="Y9655">
        <v>78.540000000000006</v>
      </c>
      <c r="Z9655">
        <v>125.71</v>
      </c>
      <c r="AA9655">
        <v>125.71</v>
      </c>
      <c r="AB9655">
        <v>125.71</v>
      </c>
      <c r="AC9655">
        <v>56.95</v>
      </c>
      <c r="AD9655">
        <v>125.71</v>
      </c>
      <c r="AE9655">
        <v>125.71</v>
      </c>
    </row>
    <row r="9656" spans="1:31">
      <c r="A9656" t="s">
        <v>14387</v>
      </c>
      <c r="B9656" t="s">
        <v>19306</v>
      </c>
      <c r="C9656" t="s">
        <v>19307</v>
      </c>
      <c r="D9656" t="s">
        <v>104</v>
      </c>
      <c r="E9656">
        <v>5.97</v>
      </c>
      <c r="F9656">
        <v>2.4</v>
      </c>
      <c r="G9656">
        <v>5.97</v>
      </c>
      <c r="H9656">
        <v>2.4700000000000002</v>
      </c>
      <c r="I9656">
        <v>5.97</v>
      </c>
      <c r="J9656">
        <v>5.97</v>
      </c>
      <c r="K9656">
        <v>5.97</v>
      </c>
      <c r="L9656">
        <v>5.41</v>
      </c>
      <c r="M9656">
        <v>4.91</v>
      </c>
      <c r="N9656">
        <v>6.32</v>
      </c>
      <c r="O9656">
        <v>6.01</v>
      </c>
      <c r="P9656">
        <v>5.97</v>
      </c>
      <c r="Q9656">
        <v>5.97</v>
      </c>
      <c r="R9656">
        <v>5.97</v>
      </c>
      <c r="S9656">
        <v>5.97</v>
      </c>
      <c r="T9656">
        <v>5.97</v>
      </c>
      <c r="U9656">
        <v>2.34</v>
      </c>
      <c r="V9656">
        <v>5.97</v>
      </c>
      <c r="W9656">
        <v>5.97</v>
      </c>
      <c r="X9656">
        <v>4.16</v>
      </c>
      <c r="Y9656">
        <v>3.73</v>
      </c>
      <c r="Z9656">
        <v>5.97</v>
      </c>
      <c r="AA9656">
        <v>5.97</v>
      </c>
      <c r="AB9656">
        <v>5.97</v>
      </c>
      <c r="AC9656">
        <v>2.7</v>
      </c>
      <c r="AD9656">
        <v>5.97</v>
      </c>
      <c r="AE9656">
        <v>5.97</v>
      </c>
    </row>
    <row r="9657" spans="1:31">
      <c r="A9657" t="s">
        <v>14387</v>
      </c>
      <c r="B9657" t="s">
        <v>19308</v>
      </c>
      <c r="C9657" t="s">
        <v>19309</v>
      </c>
      <c r="D9657" t="s">
        <v>104</v>
      </c>
      <c r="E9657">
        <v>70.38</v>
      </c>
      <c r="F9657">
        <v>145.61000000000001</v>
      </c>
      <c r="G9657">
        <v>232.08</v>
      </c>
      <c r="H9657">
        <v>232.08</v>
      </c>
      <c r="I9657">
        <v>213.92</v>
      </c>
      <c r="J9657">
        <v>127.41</v>
      </c>
      <c r="K9657">
        <v>232.08</v>
      </c>
      <c r="L9657">
        <v>232.08</v>
      </c>
      <c r="M9657">
        <v>232.08</v>
      </c>
      <c r="N9657">
        <v>232.08</v>
      </c>
      <c r="O9657">
        <v>232.08</v>
      </c>
      <c r="P9657">
        <v>232.08</v>
      </c>
      <c r="Q9657">
        <v>232.08</v>
      </c>
      <c r="R9657">
        <v>232.08</v>
      </c>
      <c r="S9657">
        <v>182.02</v>
      </c>
      <c r="T9657">
        <v>232.08</v>
      </c>
      <c r="U9657">
        <v>232.08</v>
      </c>
      <c r="V9657">
        <v>182.02</v>
      </c>
      <c r="W9657">
        <v>232.08</v>
      </c>
      <c r="X9657">
        <v>104.48</v>
      </c>
      <c r="Y9657">
        <v>232.08</v>
      </c>
      <c r="Z9657">
        <v>232.08</v>
      </c>
      <c r="AA9657">
        <v>295.19</v>
      </c>
      <c r="AB9657">
        <v>149.81</v>
      </c>
      <c r="AC9657">
        <v>108.82</v>
      </c>
      <c r="AD9657">
        <v>232.08</v>
      </c>
      <c r="AE9657">
        <v>232.08</v>
      </c>
    </row>
    <row r="9658" spans="1:31">
      <c r="A9658" t="s">
        <v>14387</v>
      </c>
      <c r="B9658" t="s">
        <v>19310</v>
      </c>
      <c r="C9658" t="s">
        <v>19311</v>
      </c>
      <c r="D9658" t="s">
        <v>34</v>
      </c>
      <c r="E9658">
        <v>195.5</v>
      </c>
      <c r="F9658">
        <v>404.49</v>
      </c>
      <c r="G9658">
        <v>644.66</v>
      </c>
      <c r="H9658">
        <v>644.66</v>
      </c>
      <c r="I9658">
        <v>594.23</v>
      </c>
      <c r="J9658">
        <v>353.93</v>
      </c>
      <c r="K9658">
        <v>644.66</v>
      </c>
      <c r="L9658">
        <v>644.66</v>
      </c>
      <c r="M9658">
        <v>644.66</v>
      </c>
      <c r="N9658">
        <v>644.66</v>
      </c>
      <c r="O9658">
        <v>644.66</v>
      </c>
      <c r="P9658">
        <v>644.66</v>
      </c>
      <c r="Q9658">
        <v>644.66</v>
      </c>
      <c r="R9658">
        <v>644.66</v>
      </c>
      <c r="S9658">
        <v>505.62</v>
      </c>
      <c r="T9658">
        <v>644.66</v>
      </c>
      <c r="U9658">
        <v>644.66</v>
      </c>
      <c r="V9658">
        <v>505.62</v>
      </c>
      <c r="W9658">
        <v>644.66</v>
      </c>
      <c r="X9658">
        <v>290.22000000000003</v>
      </c>
      <c r="Y9658">
        <v>644.66</v>
      </c>
      <c r="Z9658">
        <v>644.66</v>
      </c>
      <c r="AA9658">
        <v>819.98</v>
      </c>
      <c r="AB9658">
        <v>416.16</v>
      </c>
      <c r="AC9658">
        <v>302.27999999999997</v>
      </c>
      <c r="AD9658">
        <v>644.66</v>
      </c>
      <c r="AE9658">
        <v>644.66</v>
      </c>
    </row>
    <row r="9659" spans="1:31">
      <c r="A9659" t="s">
        <v>14387</v>
      </c>
      <c r="B9659" t="s">
        <v>19312</v>
      </c>
      <c r="C9659" t="s">
        <v>19313</v>
      </c>
      <c r="D9659" t="s">
        <v>104</v>
      </c>
      <c r="E9659">
        <v>167.67</v>
      </c>
      <c r="F9659">
        <v>179.9</v>
      </c>
      <c r="G9659">
        <v>179.9</v>
      </c>
      <c r="H9659">
        <v>179.9</v>
      </c>
      <c r="I9659">
        <v>179.9</v>
      </c>
      <c r="J9659">
        <v>179.9</v>
      </c>
      <c r="K9659">
        <v>179.9</v>
      </c>
      <c r="L9659">
        <v>179.9</v>
      </c>
      <c r="M9659">
        <v>179.9</v>
      </c>
      <c r="N9659">
        <v>179.9</v>
      </c>
      <c r="O9659">
        <v>179.9</v>
      </c>
      <c r="P9659">
        <v>179.9</v>
      </c>
      <c r="Q9659">
        <v>179.9</v>
      </c>
      <c r="R9659">
        <v>179.9</v>
      </c>
      <c r="S9659">
        <v>179.9</v>
      </c>
      <c r="T9659">
        <v>179.9</v>
      </c>
      <c r="U9659">
        <v>179.9</v>
      </c>
      <c r="V9659">
        <v>179.9</v>
      </c>
      <c r="W9659">
        <v>179.9</v>
      </c>
      <c r="X9659">
        <v>179.9</v>
      </c>
      <c r="Y9659">
        <v>179.9</v>
      </c>
      <c r="Z9659">
        <v>179.9</v>
      </c>
      <c r="AA9659">
        <v>179.9</v>
      </c>
      <c r="AB9659">
        <v>179.9</v>
      </c>
      <c r="AC9659">
        <v>179.9</v>
      </c>
      <c r="AD9659">
        <v>179.9</v>
      </c>
      <c r="AE9659">
        <v>179.9</v>
      </c>
    </row>
    <row r="9660" spans="1:31">
      <c r="A9660" t="s">
        <v>14387</v>
      </c>
      <c r="B9660" t="s">
        <v>19314</v>
      </c>
      <c r="C9660" t="s">
        <v>19315</v>
      </c>
      <c r="D9660" t="s">
        <v>104</v>
      </c>
      <c r="E9660">
        <v>180.19</v>
      </c>
      <c r="F9660">
        <v>208.33</v>
      </c>
      <c r="G9660">
        <v>220.76</v>
      </c>
      <c r="H9660">
        <v>180.19</v>
      </c>
      <c r="I9660">
        <v>110.68</v>
      </c>
      <c r="J9660">
        <v>216.83</v>
      </c>
      <c r="K9660">
        <v>180.19</v>
      </c>
      <c r="L9660">
        <v>400.66</v>
      </c>
      <c r="M9660">
        <v>180.19</v>
      </c>
      <c r="N9660">
        <v>180.19</v>
      </c>
      <c r="O9660">
        <v>123.86</v>
      </c>
      <c r="P9660">
        <v>234.87</v>
      </c>
      <c r="Q9660">
        <v>276.23</v>
      </c>
      <c r="R9660">
        <v>113.07</v>
      </c>
      <c r="S9660">
        <v>309.79000000000002</v>
      </c>
      <c r="T9660">
        <v>166.25</v>
      </c>
      <c r="U9660">
        <v>225.27</v>
      </c>
      <c r="V9660">
        <v>211.17</v>
      </c>
      <c r="W9660">
        <v>208.59</v>
      </c>
      <c r="X9660">
        <v>146.29</v>
      </c>
      <c r="Y9660">
        <v>196.2</v>
      </c>
      <c r="Z9660">
        <v>180.19</v>
      </c>
      <c r="AA9660">
        <v>206.47</v>
      </c>
      <c r="AB9660">
        <v>212.95</v>
      </c>
      <c r="AC9660">
        <v>116.63</v>
      </c>
      <c r="AD9660">
        <v>180.19</v>
      </c>
      <c r="AE9660">
        <v>180.19</v>
      </c>
    </row>
    <row r="9661" spans="1:31">
      <c r="A9661" t="s">
        <v>14387</v>
      </c>
      <c r="B9661" t="s">
        <v>19316</v>
      </c>
      <c r="C9661" t="s">
        <v>19317</v>
      </c>
      <c r="D9661" t="s">
        <v>34</v>
      </c>
      <c r="E9661">
        <v>276.61</v>
      </c>
      <c r="F9661">
        <v>572.29999999999995</v>
      </c>
      <c r="G9661">
        <v>912.11</v>
      </c>
      <c r="H9661">
        <v>912.11</v>
      </c>
      <c r="I9661">
        <v>840.75</v>
      </c>
      <c r="J9661">
        <v>500.76</v>
      </c>
      <c r="K9661">
        <v>912.11</v>
      </c>
      <c r="L9661">
        <v>912.11</v>
      </c>
      <c r="M9661">
        <v>912.11</v>
      </c>
      <c r="N9661">
        <v>912.11</v>
      </c>
      <c r="O9661">
        <v>912.11</v>
      </c>
      <c r="P9661">
        <v>912.11</v>
      </c>
      <c r="Q9661">
        <v>912.11</v>
      </c>
      <c r="R9661">
        <v>912.11</v>
      </c>
      <c r="S9661">
        <v>715.38</v>
      </c>
      <c r="T9661">
        <v>912.11</v>
      </c>
      <c r="U9661">
        <v>912.11</v>
      </c>
      <c r="V9661">
        <v>715.38</v>
      </c>
      <c r="W9661">
        <v>912.11</v>
      </c>
      <c r="X9661">
        <v>410.62</v>
      </c>
      <c r="Y9661">
        <v>912.11</v>
      </c>
      <c r="Z9661">
        <v>912.11</v>
      </c>
      <c r="AA9661">
        <v>1160.1500000000001</v>
      </c>
      <c r="AB9661">
        <v>588.79999999999995</v>
      </c>
      <c r="AC9661">
        <v>427.68</v>
      </c>
      <c r="AD9661">
        <v>912.11</v>
      </c>
      <c r="AE9661">
        <v>912.11</v>
      </c>
    </row>
    <row r="9662" spans="1:31">
      <c r="A9662" t="s">
        <v>14387</v>
      </c>
      <c r="B9662" t="s">
        <v>19318</v>
      </c>
      <c r="C9662" t="s">
        <v>19319</v>
      </c>
      <c r="D9662" t="s">
        <v>34</v>
      </c>
      <c r="E9662">
        <v>350.57</v>
      </c>
      <c r="F9662">
        <v>725.32</v>
      </c>
      <c r="G9662">
        <v>1155.99</v>
      </c>
      <c r="H9662">
        <v>1155.99</v>
      </c>
      <c r="I9662">
        <v>1065.55</v>
      </c>
      <c r="J9662">
        <v>634.66</v>
      </c>
      <c r="K9662">
        <v>1155.99</v>
      </c>
      <c r="L9662">
        <v>1155.99</v>
      </c>
      <c r="M9662">
        <v>1155.99</v>
      </c>
      <c r="N9662">
        <v>1155.99</v>
      </c>
      <c r="O9662">
        <v>1155.99</v>
      </c>
      <c r="P9662">
        <v>1155.99</v>
      </c>
      <c r="Q9662">
        <v>1155.99</v>
      </c>
      <c r="R9662">
        <v>1155.99</v>
      </c>
      <c r="S9662">
        <v>906.65</v>
      </c>
      <c r="T9662">
        <v>1155.99</v>
      </c>
      <c r="U9662">
        <v>1155.99</v>
      </c>
      <c r="V9662">
        <v>906.65</v>
      </c>
      <c r="W9662">
        <v>1155.99</v>
      </c>
      <c r="X9662">
        <v>520.41999999999996</v>
      </c>
      <c r="Y9662">
        <v>1155.99</v>
      </c>
      <c r="Z9662">
        <v>1155.99</v>
      </c>
      <c r="AA9662">
        <v>1470.36</v>
      </c>
      <c r="AB9662">
        <v>746.24</v>
      </c>
      <c r="AC9662">
        <v>542.03</v>
      </c>
      <c r="AD9662">
        <v>1155.99</v>
      </c>
      <c r="AE9662">
        <v>1155.99</v>
      </c>
    </row>
    <row r="9663" spans="1:31">
      <c r="A9663" t="s">
        <v>14387</v>
      </c>
      <c r="B9663" t="s">
        <v>19320</v>
      </c>
      <c r="C9663" t="s">
        <v>19321</v>
      </c>
      <c r="D9663" t="s">
        <v>34</v>
      </c>
      <c r="E9663">
        <v>215.54</v>
      </c>
      <c r="F9663">
        <v>445.95</v>
      </c>
      <c r="G9663">
        <v>710.73</v>
      </c>
      <c r="H9663">
        <v>710.73</v>
      </c>
      <c r="I9663">
        <v>655.13</v>
      </c>
      <c r="J9663">
        <v>390.2</v>
      </c>
      <c r="K9663">
        <v>710.73</v>
      </c>
      <c r="L9663">
        <v>710.73</v>
      </c>
      <c r="M9663">
        <v>710.73</v>
      </c>
      <c r="N9663">
        <v>710.73</v>
      </c>
      <c r="O9663">
        <v>710.73</v>
      </c>
      <c r="P9663">
        <v>710.73</v>
      </c>
      <c r="Q9663">
        <v>710.73</v>
      </c>
      <c r="R9663">
        <v>710.73</v>
      </c>
      <c r="S9663">
        <v>557.44000000000005</v>
      </c>
      <c r="T9663">
        <v>710.73</v>
      </c>
      <c r="U9663">
        <v>710.73</v>
      </c>
      <c r="V9663">
        <v>557.44000000000005</v>
      </c>
      <c r="W9663">
        <v>710.73</v>
      </c>
      <c r="X9663">
        <v>319.97000000000003</v>
      </c>
      <c r="Y9663">
        <v>710.73</v>
      </c>
      <c r="Z9663">
        <v>710.73</v>
      </c>
      <c r="AA9663">
        <v>904.02</v>
      </c>
      <c r="AB9663">
        <v>458.81</v>
      </c>
      <c r="AC9663">
        <v>333.26</v>
      </c>
      <c r="AD9663">
        <v>710.73</v>
      </c>
      <c r="AE9663">
        <v>710.73</v>
      </c>
    </row>
    <row r="9664" spans="1:31">
      <c r="A9664" t="s">
        <v>14387</v>
      </c>
      <c r="B9664" t="s">
        <v>19322</v>
      </c>
      <c r="C9664" t="s">
        <v>19323</v>
      </c>
      <c r="D9664" t="s">
        <v>34</v>
      </c>
      <c r="E9664">
        <v>290</v>
      </c>
      <c r="F9664">
        <v>600</v>
      </c>
      <c r="G9664">
        <v>956.25</v>
      </c>
      <c r="H9664">
        <v>956.25</v>
      </c>
      <c r="I9664">
        <v>881.44</v>
      </c>
      <c r="J9664">
        <v>525</v>
      </c>
      <c r="K9664">
        <v>956.25</v>
      </c>
      <c r="L9664">
        <v>956.25</v>
      </c>
      <c r="M9664">
        <v>956.25</v>
      </c>
      <c r="N9664">
        <v>956.25</v>
      </c>
      <c r="O9664">
        <v>956.25</v>
      </c>
      <c r="P9664">
        <v>956.25</v>
      </c>
      <c r="Q9664">
        <v>956.25</v>
      </c>
      <c r="R9664">
        <v>956.25</v>
      </c>
      <c r="S9664">
        <v>750</v>
      </c>
      <c r="T9664">
        <v>956.25</v>
      </c>
      <c r="U9664">
        <v>956.25</v>
      </c>
      <c r="V9664">
        <v>750</v>
      </c>
      <c r="W9664">
        <v>956.25</v>
      </c>
      <c r="X9664">
        <v>430.5</v>
      </c>
      <c r="Y9664">
        <v>956.25</v>
      </c>
      <c r="Z9664">
        <v>956.25</v>
      </c>
      <c r="AA9664">
        <v>1216.3</v>
      </c>
      <c r="AB9664">
        <v>617.29999999999995</v>
      </c>
      <c r="AC9664">
        <v>448.38</v>
      </c>
      <c r="AD9664">
        <v>956.25</v>
      </c>
      <c r="AE9664">
        <v>956.25</v>
      </c>
    </row>
    <row r="9665" spans="1:31">
      <c r="A9665" t="s">
        <v>14387</v>
      </c>
      <c r="B9665" t="s">
        <v>19324</v>
      </c>
      <c r="C9665" t="s">
        <v>19325</v>
      </c>
      <c r="D9665" t="s">
        <v>34</v>
      </c>
      <c r="E9665">
        <v>165.69</v>
      </c>
      <c r="F9665">
        <v>342.8</v>
      </c>
      <c r="G9665">
        <v>546.35</v>
      </c>
      <c r="H9665">
        <v>546.35</v>
      </c>
      <c r="I9665">
        <v>503.6</v>
      </c>
      <c r="J9665">
        <v>299.95</v>
      </c>
      <c r="K9665">
        <v>546.35</v>
      </c>
      <c r="L9665">
        <v>546.35</v>
      </c>
      <c r="M9665">
        <v>546.35</v>
      </c>
      <c r="N9665">
        <v>546.35</v>
      </c>
      <c r="O9665">
        <v>546.35</v>
      </c>
      <c r="P9665">
        <v>546.35</v>
      </c>
      <c r="Q9665">
        <v>546.35</v>
      </c>
      <c r="R9665">
        <v>546.35</v>
      </c>
      <c r="S9665">
        <v>428.51</v>
      </c>
      <c r="T9665">
        <v>546.35</v>
      </c>
      <c r="U9665">
        <v>546.35</v>
      </c>
      <c r="V9665">
        <v>428.51</v>
      </c>
      <c r="W9665">
        <v>546.35</v>
      </c>
      <c r="X9665">
        <v>245.96</v>
      </c>
      <c r="Y9665">
        <v>546.35</v>
      </c>
      <c r="Z9665">
        <v>546.35</v>
      </c>
      <c r="AA9665">
        <v>694.93</v>
      </c>
      <c r="AB9665">
        <v>352.69</v>
      </c>
      <c r="AC9665">
        <v>256.18</v>
      </c>
      <c r="AD9665">
        <v>546.35</v>
      </c>
      <c r="AE9665">
        <v>546.35</v>
      </c>
    </row>
    <row r="9666" spans="1:31">
      <c r="A9666" t="s">
        <v>14387</v>
      </c>
      <c r="B9666" t="s">
        <v>19326</v>
      </c>
      <c r="C9666" t="s">
        <v>19327</v>
      </c>
      <c r="D9666" t="s">
        <v>104</v>
      </c>
      <c r="E9666">
        <v>591.26</v>
      </c>
      <c r="F9666">
        <v>683.59</v>
      </c>
      <c r="G9666">
        <v>724.37</v>
      </c>
      <c r="H9666">
        <v>591.26</v>
      </c>
      <c r="I9666">
        <v>363.19</v>
      </c>
      <c r="J9666">
        <v>711.46</v>
      </c>
      <c r="K9666">
        <v>591.26</v>
      </c>
      <c r="L9666">
        <v>1314.66</v>
      </c>
      <c r="M9666">
        <v>591.26</v>
      </c>
      <c r="N9666">
        <v>591.26</v>
      </c>
      <c r="O9666">
        <v>406.42</v>
      </c>
      <c r="P9666">
        <v>770.67</v>
      </c>
      <c r="Q9666">
        <v>906.37</v>
      </c>
      <c r="R9666">
        <v>371.02</v>
      </c>
      <c r="S9666">
        <v>1016.49</v>
      </c>
      <c r="T9666">
        <v>545.51</v>
      </c>
      <c r="U9666">
        <v>739.16</v>
      </c>
      <c r="V9666">
        <v>692.9</v>
      </c>
      <c r="W9666">
        <v>684.43</v>
      </c>
      <c r="X9666">
        <v>480.02</v>
      </c>
      <c r="Y9666">
        <v>643.77</v>
      </c>
      <c r="Z9666">
        <v>591.26</v>
      </c>
      <c r="AA9666">
        <v>677.49</v>
      </c>
      <c r="AB9666">
        <v>698.75</v>
      </c>
      <c r="AC9666">
        <v>382.7</v>
      </c>
      <c r="AD9666">
        <v>591.26</v>
      </c>
      <c r="AE9666">
        <v>591.26</v>
      </c>
    </row>
    <row r="9667" spans="1:31">
      <c r="A9667" t="s">
        <v>14387</v>
      </c>
      <c r="B9667" t="s">
        <v>19328</v>
      </c>
      <c r="C9667" t="s">
        <v>19329</v>
      </c>
      <c r="D9667" t="s">
        <v>104</v>
      </c>
      <c r="E9667">
        <v>626.74</v>
      </c>
      <c r="F9667">
        <v>724.61</v>
      </c>
      <c r="G9667">
        <v>767.84</v>
      </c>
      <c r="H9667">
        <v>626.74</v>
      </c>
      <c r="I9667">
        <v>384.98</v>
      </c>
      <c r="J9667">
        <v>754.15</v>
      </c>
      <c r="K9667">
        <v>626.74</v>
      </c>
      <c r="L9667">
        <v>1393.56</v>
      </c>
      <c r="M9667">
        <v>626.74</v>
      </c>
      <c r="N9667">
        <v>626.74</v>
      </c>
      <c r="O9667">
        <v>430.81</v>
      </c>
      <c r="P9667">
        <v>816.92</v>
      </c>
      <c r="Q9667">
        <v>960.76</v>
      </c>
      <c r="R9667">
        <v>393.28</v>
      </c>
      <c r="S9667">
        <v>1077.49</v>
      </c>
      <c r="T9667">
        <v>578.25</v>
      </c>
      <c r="U9667">
        <v>783.51</v>
      </c>
      <c r="V9667">
        <v>734.49</v>
      </c>
      <c r="W9667">
        <v>725.51</v>
      </c>
      <c r="X9667">
        <v>508.82</v>
      </c>
      <c r="Y9667">
        <v>682.41</v>
      </c>
      <c r="Z9667">
        <v>626.74</v>
      </c>
      <c r="AA9667">
        <v>718.15</v>
      </c>
      <c r="AB9667">
        <v>740.68</v>
      </c>
      <c r="AC9667">
        <v>405.67</v>
      </c>
      <c r="AD9667">
        <v>626.74</v>
      </c>
      <c r="AE9667">
        <v>626.74</v>
      </c>
    </row>
    <row r="9668" spans="1:31">
      <c r="A9668" t="s">
        <v>14387</v>
      </c>
      <c r="B9668" t="s">
        <v>19330</v>
      </c>
      <c r="C9668" t="s">
        <v>19331</v>
      </c>
      <c r="D9668" t="s">
        <v>104</v>
      </c>
      <c r="E9668">
        <v>349</v>
      </c>
      <c r="F9668">
        <v>403.5</v>
      </c>
      <c r="G9668">
        <v>427.57</v>
      </c>
      <c r="H9668">
        <v>349</v>
      </c>
      <c r="I9668">
        <v>214.38</v>
      </c>
      <c r="J9668">
        <v>419.95</v>
      </c>
      <c r="K9668">
        <v>349</v>
      </c>
      <c r="L9668">
        <v>776</v>
      </c>
      <c r="M9668">
        <v>349</v>
      </c>
      <c r="N9668">
        <v>349</v>
      </c>
      <c r="O9668">
        <v>239.9</v>
      </c>
      <c r="P9668">
        <v>454.9</v>
      </c>
      <c r="Q9668">
        <v>535</v>
      </c>
      <c r="R9668">
        <v>219</v>
      </c>
      <c r="S9668">
        <v>600</v>
      </c>
      <c r="T9668">
        <v>322</v>
      </c>
      <c r="U9668">
        <v>436.3</v>
      </c>
      <c r="V9668">
        <v>409</v>
      </c>
      <c r="W9668">
        <v>404</v>
      </c>
      <c r="X9668">
        <v>283.33999999999997</v>
      </c>
      <c r="Y9668">
        <v>380</v>
      </c>
      <c r="Z9668">
        <v>349</v>
      </c>
      <c r="AA9668">
        <v>399.9</v>
      </c>
      <c r="AB9668">
        <v>412.45</v>
      </c>
      <c r="AC9668">
        <v>225.9</v>
      </c>
      <c r="AD9668">
        <v>349</v>
      </c>
      <c r="AE9668">
        <v>349</v>
      </c>
    </row>
    <row r="9669" spans="1:31">
      <c r="A9669" t="s">
        <v>14387</v>
      </c>
      <c r="B9669" t="s">
        <v>19332</v>
      </c>
      <c r="C9669" t="s">
        <v>19333</v>
      </c>
      <c r="D9669" t="s">
        <v>104</v>
      </c>
      <c r="E9669">
        <v>449.8</v>
      </c>
      <c r="F9669">
        <v>520.04999999999995</v>
      </c>
      <c r="G9669">
        <v>551.07000000000005</v>
      </c>
      <c r="H9669">
        <v>449.8</v>
      </c>
      <c r="I9669">
        <v>276.3</v>
      </c>
      <c r="J9669">
        <v>541.25</v>
      </c>
      <c r="K9669">
        <v>449.8</v>
      </c>
      <c r="L9669">
        <v>1000.14</v>
      </c>
      <c r="M9669">
        <v>449.8</v>
      </c>
      <c r="N9669">
        <v>449.8</v>
      </c>
      <c r="O9669">
        <v>309.19</v>
      </c>
      <c r="P9669">
        <v>586.29</v>
      </c>
      <c r="Q9669">
        <v>689.53</v>
      </c>
      <c r="R9669">
        <v>282.25</v>
      </c>
      <c r="S9669">
        <v>773.31</v>
      </c>
      <c r="T9669">
        <v>415.01</v>
      </c>
      <c r="U9669">
        <v>562.32000000000005</v>
      </c>
      <c r="V9669">
        <v>527.14</v>
      </c>
      <c r="W9669">
        <v>520.69000000000005</v>
      </c>
      <c r="X9669">
        <v>365.18</v>
      </c>
      <c r="Y9669">
        <v>489.76</v>
      </c>
      <c r="Z9669">
        <v>449.8</v>
      </c>
      <c r="AA9669">
        <v>515.41</v>
      </c>
      <c r="AB9669">
        <v>531.58000000000004</v>
      </c>
      <c r="AC9669">
        <v>291.14999999999998</v>
      </c>
      <c r="AD9669">
        <v>449.8</v>
      </c>
      <c r="AE9669">
        <v>449.8</v>
      </c>
    </row>
    <row r="9670" spans="1:31">
      <c r="A9670" t="s">
        <v>14387</v>
      </c>
      <c r="B9670" t="s">
        <v>19334</v>
      </c>
      <c r="C9670" t="s">
        <v>19335</v>
      </c>
      <c r="D9670" t="s">
        <v>104</v>
      </c>
      <c r="E9670">
        <v>544.6</v>
      </c>
      <c r="F9670">
        <v>629.65</v>
      </c>
      <c r="G9670">
        <v>667.21</v>
      </c>
      <c r="H9670">
        <v>544.6</v>
      </c>
      <c r="I9670">
        <v>334.53</v>
      </c>
      <c r="J9670">
        <v>655.32000000000005</v>
      </c>
      <c r="K9670">
        <v>544.6</v>
      </c>
      <c r="L9670">
        <v>1210.93</v>
      </c>
      <c r="M9670">
        <v>544.6</v>
      </c>
      <c r="N9670">
        <v>544.6</v>
      </c>
      <c r="O9670">
        <v>374.36</v>
      </c>
      <c r="P9670">
        <v>709.86</v>
      </c>
      <c r="Q9670">
        <v>834.85</v>
      </c>
      <c r="R9670">
        <v>341.74</v>
      </c>
      <c r="S9670">
        <v>936.29</v>
      </c>
      <c r="T9670">
        <v>502.47</v>
      </c>
      <c r="U9670">
        <v>680.83</v>
      </c>
      <c r="V9670">
        <v>638.23</v>
      </c>
      <c r="W9670">
        <v>630.42999999999995</v>
      </c>
      <c r="X9670">
        <v>442.14</v>
      </c>
      <c r="Y9670">
        <v>592.98</v>
      </c>
      <c r="Z9670">
        <v>544.6</v>
      </c>
      <c r="AA9670">
        <v>624.03</v>
      </c>
      <c r="AB9670">
        <v>643.62</v>
      </c>
      <c r="AC9670">
        <v>352.51</v>
      </c>
      <c r="AD9670">
        <v>544.6</v>
      </c>
      <c r="AE9670">
        <v>544.6</v>
      </c>
    </row>
    <row r="9671" spans="1:31">
      <c r="A9671" t="s">
        <v>14387</v>
      </c>
      <c r="B9671" t="s">
        <v>19336</v>
      </c>
      <c r="C9671" t="s">
        <v>19337</v>
      </c>
      <c r="D9671" t="s">
        <v>34</v>
      </c>
      <c r="E9671">
        <v>217.19</v>
      </c>
      <c r="F9671">
        <v>449.36</v>
      </c>
      <c r="G9671">
        <v>716.17</v>
      </c>
      <c r="H9671">
        <v>716.17</v>
      </c>
      <c r="I9671">
        <v>660.14</v>
      </c>
      <c r="J9671">
        <v>393.19</v>
      </c>
      <c r="K9671">
        <v>716.17</v>
      </c>
      <c r="L9671">
        <v>716.17</v>
      </c>
      <c r="M9671">
        <v>716.17</v>
      </c>
      <c r="N9671">
        <v>716.17</v>
      </c>
      <c r="O9671">
        <v>716.17</v>
      </c>
      <c r="P9671">
        <v>716.17</v>
      </c>
      <c r="Q9671">
        <v>716.17</v>
      </c>
      <c r="R9671">
        <v>716.17</v>
      </c>
      <c r="S9671">
        <v>561.70000000000005</v>
      </c>
      <c r="T9671">
        <v>716.17</v>
      </c>
      <c r="U9671">
        <v>716.17</v>
      </c>
      <c r="V9671">
        <v>561.70000000000005</v>
      </c>
      <c r="W9671">
        <v>716.17</v>
      </c>
      <c r="X9671">
        <v>322.41000000000003</v>
      </c>
      <c r="Y9671">
        <v>716.17</v>
      </c>
      <c r="Z9671">
        <v>716.17</v>
      </c>
      <c r="AA9671">
        <v>910.93</v>
      </c>
      <c r="AB9671">
        <v>462.32</v>
      </c>
      <c r="AC9671">
        <v>335.8</v>
      </c>
      <c r="AD9671">
        <v>716.17</v>
      </c>
      <c r="AE9671">
        <v>716.17</v>
      </c>
    </row>
    <row r="9672" spans="1:31">
      <c r="A9672" t="s">
        <v>14387</v>
      </c>
      <c r="B9672" t="s">
        <v>19338</v>
      </c>
      <c r="C9672" t="s">
        <v>19339</v>
      </c>
      <c r="D9672" t="s">
        <v>34</v>
      </c>
      <c r="E9672">
        <v>636.5</v>
      </c>
      <c r="F9672">
        <v>735.89</v>
      </c>
      <c r="G9672">
        <v>779.79</v>
      </c>
      <c r="H9672">
        <v>636.5</v>
      </c>
      <c r="I9672">
        <v>390.98</v>
      </c>
      <c r="J9672">
        <v>765.9</v>
      </c>
      <c r="K9672">
        <v>636.5</v>
      </c>
      <c r="L9672">
        <v>1415.26</v>
      </c>
      <c r="M9672">
        <v>636.5</v>
      </c>
      <c r="N9672">
        <v>636.5</v>
      </c>
      <c r="O9672">
        <v>437.52</v>
      </c>
      <c r="P9672">
        <v>829.64</v>
      </c>
      <c r="Q9672">
        <v>975.72</v>
      </c>
      <c r="R9672">
        <v>399.41</v>
      </c>
      <c r="S9672">
        <v>1094.27</v>
      </c>
      <c r="T9672">
        <v>587.26</v>
      </c>
      <c r="U9672">
        <v>795.71</v>
      </c>
      <c r="V9672">
        <v>745.93</v>
      </c>
      <c r="W9672">
        <v>736.81</v>
      </c>
      <c r="X9672">
        <v>516.75</v>
      </c>
      <c r="Y9672">
        <v>693.04</v>
      </c>
      <c r="Z9672">
        <v>636.5</v>
      </c>
      <c r="AA9672">
        <v>729.33</v>
      </c>
      <c r="AB9672">
        <v>752.22</v>
      </c>
      <c r="AC9672">
        <v>411.99</v>
      </c>
      <c r="AD9672">
        <v>636.5</v>
      </c>
      <c r="AE9672">
        <v>636.5</v>
      </c>
    </row>
    <row r="9673" spans="1:31">
      <c r="A9673" t="s">
        <v>14387</v>
      </c>
      <c r="B9673" t="s">
        <v>19340</v>
      </c>
      <c r="C9673" t="s">
        <v>19341</v>
      </c>
      <c r="D9673" t="s">
        <v>104</v>
      </c>
      <c r="E9673">
        <v>1412.73</v>
      </c>
      <c r="F9673">
        <v>1633.35</v>
      </c>
      <c r="G9673">
        <v>1730.78</v>
      </c>
      <c r="H9673">
        <v>1412.73</v>
      </c>
      <c r="I9673">
        <v>867.8</v>
      </c>
      <c r="J9673">
        <v>1699.93</v>
      </c>
      <c r="K9673">
        <v>1412.73</v>
      </c>
      <c r="L9673">
        <v>3141.21</v>
      </c>
      <c r="M9673">
        <v>1412.73</v>
      </c>
      <c r="N9673">
        <v>1412.73</v>
      </c>
      <c r="O9673">
        <v>971.1</v>
      </c>
      <c r="P9673">
        <v>1841.41</v>
      </c>
      <c r="Q9673">
        <v>2165.65</v>
      </c>
      <c r="R9673">
        <v>886.5</v>
      </c>
      <c r="S9673">
        <v>2428.77</v>
      </c>
      <c r="T9673">
        <v>1303.44</v>
      </c>
      <c r="U9673">
        <v>1766.12</v>
      </c>
      <c r="V9673">
        <v>1655.61</v>
      </c>
      <c r="W9673">
        <v>1635.37</v>
      </c>
      <c r="X9673">
        <v>1146.94</v>
      </c>
      <c r="Y9673">
        <v>1538.22</v>
      </c>
      <c r="Z9673">
        <v>1412.73</v>
      </c>
      <c r="AA9673">
        <v>1618.77</v>
      </c>
      <c r="AB9673">
        <v>1669.57</v>
      </c>
      <c r="AC9673">
        <v>914.43</v>
      </c>
      <c r="AD9673">
        <v>1412.73</v>
      </c>
      <c r="AE9673">
        <v>1412.73</v>
      </c>
    </row>
    <row r="9674" spans="1:31">
      <c r="A9674" t="s">
        <v>14387</v>
      </c>
      <c r="B9674" t="s">
        <v>19342</v>
      </c>
      <c r="C9674" t="s">
        <v>19343</v>
      </c>
      <c r="D9674" t="s">
        <v>34</v>
      </c>
      <c r="E9674">
        <v>306.29000000000002</v>
      </c>
      <c r="F9674">
        <v>633.71</v>
      </c>
      <c r="G9674">
        <v>1009.97</v>
      </c>
      <c r="H9674">
        <v>1009.97</v>
      </c>
      <c r="I9674">
        <v>930.96</v>
      </c>
      <c r="J9674">
        <v>554.49</v>
      </c>
      <c r="K9674">
        <v>1009.97</v>
      </c>
      <c r="L9674">
        <v>1009.97</v>
      </c>
      <c r="M9674">
        <v>1009.97</v>
      </c>
      <c r="N9674">
        <v>1009.97</v>
      </c>
      <c r="O9674">
        <v>1009.97</v>
      </c>
      <c r="P9674">
        <v>1009.97</v>
      </c>
      <c r="Q9674">
        <v>1009.97</v>
      </c>
      <c r="R9674">
        <v>1009.97</v>
      </c>
      <c r="S9674">
        <v>792.13</v>
      </c>
      <c r="T9674">
        <v>1009.97</v>
      </c>
      <c r="U9674">
        <v>1009.97</v>
      </c>
      <c r="V9674">
        <v>792.13</v>
      </c>
      <c r="W9674">
        <v>1009.97</v>
      </c>
      <c r="X9674">
        <v>454.68</v>
      </c>
      <c r="Y9674">
        <v>1009.97</v>
      </c>
      <c r="Z9674">
        <v>1009.97</v>
      </c>
      <c r="AA9674">
        <v>1284.6300000000001</v>
      </c>
      <c r="AB9674">
        <v>651.98</v>
      </c>
      <c r="AC9674">
        <v>473.57</v>
      </c>
      <c r="AD9674">
        <v>1009.97</v>
      </c>
      <c r="AE9674">
        <v>1009.97</v>
      </c>
    </row>
    <row r="9675" spans="1:31">
      <c r="A9675" t="s">
        <v>14387</v>
      </c>
      <c r="B9675" t="s">
        <v>19344</v>
      </c>
      <c r="C9675" t="s">
        <v>19345</v>
      </c>
      <c r="D9675" t="s">
        <v>104</v>
      </c>
      <c r="E9675">
        <v>257</v>
      </c>
      <c r="F9675">
        <v>297.14</v>
      </c>
      <c r="G9675">
        <v>314.86</v>
      </c>
      <c r="H9675">
        <v>257</v>
      </c>
      <c r="I9675">
        <v>157.87</v>
      </c>
      <c r="J9675">
        <v>309.25</v>
      </c>
      <c r="K9675">
        <v>257</v>
      </c>
      <c r="L9675">
        <v>571.45000000000005</v>
      </c>
      <c r="M9675">
        <v>257</v>
      </c>
      <c r="N9675">
        <v>257</v>
      </c>
      <c r="O9675">
        <v>176.66</v>
      </c>
      <c r="P9675">
        <v>334.99</v>
      </c>
      <c r="Q9675">
        <v>393.98</v>
      </c>
      <c r="R9675">
        <v>161.27000000000001</v>
      </c>
      <c r="S9675">
        <v>441.84</v>
      </c>
      <c r="T9675">
        <v>237.12</v>
      </c>
      <c r="U9675">
        <v>321.29000000000002</v>
      </c>
      <c r="V9675">
        <v>301.19</v>
      </c>
      <c r="W9675">
        <v>297.51</v>
      </c>
      <c r="X9675">
        <v>208.65</v>
      </c>
      <c r="Y9675">
        <v>279.83</v>
      </c>
      <c r="Z9675">
        <v>257</v>
      </c>
      <c r="AA9675">
        <v>294.49</v>
      </c>
      <c r="AB9675">
        <v>303.73</v>
      </c>
      <c r="AC9675">
        <v>166.35</v>
      </c>
      <c r="AD9675">
        <v>257</v>
      </c>
      <c r="AE9675">
        <v>257</v>
      </c>
    </row>
    <row r="9676" spans="1:31">
      <c r="A9676" t="s">
        <v>14387</v>
      </c>
      <c r="B9676" t="s">
        <v>19346</v>
      </c>
      <c r="C9676" t="s">
        <v>19347</v>
      </c>
      <c r="D9676" t="s">
        <v>104</v>
      </c>
      <c r="E9676">
        <v>365.21</v>
      </c>
      <c r="F9676">
        <v>391.85</v>
      </c>
      <c r="G9676">
        <v>391.85</v>
      </c>
      <c r="H9676">
        <v>391.85</v>
      </c>
      <c r="I9676">
        <v>391.85</v>
      </c>
      <c r="J9676">
        <v>391.85</v>
      </c>
      <c r="K9676">
        <v>391.85</v>
      </c>
      <c r="L9676">
        <v>391.85</v>
      </c>
      <c r="M9676">
        <v>391.85</v>
      </c>
      <c r="N9676">
        <v>391.85</v>
      </c>
      <c r="O9676">
        <v>391.85</v>
      </c>
      <c r="P9676">
        <v>391.85</v>
      </c>
      <c r="Q9676">
        <v>391.85</v>
      </c>
      <c r="R9676">
        <v>391.85</v>
      </c>
      <c r="S9676">
        <v>391.85</v>
      </c>
      <c r="T9676">
        <v>391.85</v>
      </c>
      <c r="U9676">
        <v>391.85</v>
      </c>
      <c r="V9676">
        <v>391.85</v>
      </c>
      <c r="W9676">
        <v>391.85</v>
      </c>
      <c r="X9676">
        <v>391.85</v>
      </c>
      <c r="Y9676">
        <v>391.85</v>
      </c>
      <c r="Z9676">
        <v>391.85</v>
      </c>
      <c r="AA9676">
        <v>391.85</v>
      </c>
      <c r="AB9676">
        <v>391.85</v>
      </c>
      <c r="AC9676">
        <v>391.85</v>
      </c>
      <c r="AD9676">
        <v>391.85</v>
      </c>
      <c r="AE9676">
        <v>391.85</v>
      </c>
    </row>
    <row r="9677" spans="1:31">
      <c r="A9677" t="s">
        <v>14387</v>
      </c>
      <c r="B9677" t="s">
        <v>19348</v>
      </c>
      <c r="C9677" t="s">
        <v>19349</v>
      </c>
      <c r="D9677" t="s">
        <v>104</v>
      </c>
      <c r="E9677">
        <v>506.8</v>
      </c>
      <c r="F9677">
        <v>585.94000000000005</v>
      </c>
      <c r="G9677">
        <v>620.9</v>
      </c>
      <c r="H9677">
        <v>506.8</v>
      </c>
      <c r="I9677">
        <v>311.31</v>
      </c>
      <c r="J9677">
        <v>609.83000000000004</v>
      </c>
      <c r="K9677">
        <v>506.8</v>
      </c>
      <c r="L9677">
        <v>1126.8699999999999</v>
      </c>
      <c r="M9677">
        <v>506.8</v>
      </c>
      <c r="N9677">
        <v>506.8</v>
      </c>
      <c r="O9677">
        <v>348.37</v>
      </c>
      <c r="P9677">
        <v>660.58</v>
      </c>
      <c r="Q9677">
        <v>776.9</v>
      </c>
      <c r="R9677">
        <v>318.02</v>
      </c>
      <c r="S9677">
        <v>871.29</v>
      </c>
      <c r="T9677">
        <v>467.59</v>
      </c>
      <c r="U9677">
        <v>633.57000000000005</v>
      </c>
      <c r="V9677">
        <v>593.92999999999995</v>
      </c>
      <c r="W9677">
        <v>586.66999999999996</v>
      </c>
      <c r="X9677">
        <v>411.45</v>
      </c>
      <c r="Y9677">
        <v>551.82000000000005</v>
      </c>
      <c r="Z9677">
        <v>506.8</v>
      </c>
      <c r="AA9677">
        <v>580.72</v>
      </c>
      <c r="AB9677">
        <v>598.94000000000005</v>
      </c>
      <c r="AC9677">
        <v>328.04</v>
      </c>
      <c r="AD9677">
        <v>506.8</v>
      </c>
      <c r="AE9677">
        <v>506.8</v>
      </c>
    </row>
    <row r="9678" spans="1:31">
      <c r="A9678" t="s">
        <v>14387</v>
      </c>
      <c r="B9678" t="s">
        <v>19350</v>
      </c>
      <c r="C9678" t="s">
        <v>19351</v>
      </c>
      <c r="D9678" t="s">
        <v>104</v>
      </c>
      <c r="E9678">
        <v>692.46</v>
      </c>
      <c r="F9678">
        <v>800.59</v>
      </c>
      <c r="G9678">
        <v>848.35</v>
      </c>
      <c r="H9678">
        <v>692.46</v>
      </c>
      <c r="I9678">
        <v>425.35</v>
      </c>
      <c r="J9678">
        <v>833.23</v>
      </c>
      <c r="K9678">
        <v>692.46</v>
      </c>
      <c r="L9678">
        <v>1539.68</v>
      </c>
      <c r="M9678">
        <v>692.46</v>
      </c>
      <c r="N9678">
        <v>692.46</v>
      </c>
      <c r="O9678">
        <v>475.99</v>
      </c>
      <c r="P9678">
        <v>902.57</v>
      </c>
      <c r="Q9678">
        <v>1061.5</v>
      </c>
      <c r="R9678">
        <v>434.52</v>
      </c>
      <c r="S9678">
        <v>1190.47</v>
      </c>
      <c r="T9678">
        <v>638.88</v>
      </c>
      <c r="U9678">
        <v>865.67</v>
      </c>
      <c r="V9678">
        <v>811.5</v>
      </c>
      <c r="W9678">
        <v>801.58</v>
      </c>
      <c r="X9678">
        <v>562.17999999999995</v>
      </c>
      <c r="Y9678">
        <v>753.96</v>
      </c>
      <c r="Z9678">
        <v>692.46</v>
      </c>
      <c r="AA9678">
        <v>793.45</v>
      </c>
      <c r="AB9678">
        <v>818.35</v>
      </c>
      <c r="AC9678">
        <v>448.21</v>
      </c>
      <c r="AD9678">
        <v>692.46</v>
      </c>
      <c r="AE9678">
        <v>692.46</v>
      </c>
    </row>
    <row r="9679" spans="1:31">
      <c r="A9679" t="s">
        <v>14387</v>
      </c>
      <c r="B9679" t="s">
        <v>19352</v>
      </c>
      <c r="C9679" t="s">
        <v>19353</v>
      </c>
      <c r="D9679" t="s">
        <v>415</v>
      </c>
      <c r="E9679">
        <v>2963.54</v>
      </c>
      <c r="F9679">
        <v>2367.29</v>
      </c>
      <c r="G9679">
        <v>2677.93</v>
      </c>
      <c r="H9679">
        <v>2744.34</v>
      </c>
      <c r="I9679">
        <v>3158.92</v>
      </c>
      <c r="J9679">
        <v>2807.74</v>
      </c>
      <c r="K9679">
        <v>3077.49</v>
      </c>
      <c r="L9679">
        <v>3178.38</v>
      </c>
      <c r="M9679">
        <v>3109.42</v>
      </c>
      <c r="N9679">
        <v>2765.24</v>
      </c>
      <c r="O9679">
        <v>3072.7</v>
      </c>
      <c r="P9679">
        <v>2683.64</v>
      </c>
      <c r="Q9679">
        <v>2724.58</v>
      </c>
      <c r="R9679">
        <v>2849.97</v>
      </c>
      <c r="S9679">
        <v>2688.54</v>
      </c>
      <c r="T9679">
        <v>2840.31</v>
      </c>
      <c r="U9679">
        <v>2557.88</v>
      </c>
      <c r="V9679">
        <v>3636.97</v>
      </c>
      <c r="W9679">
        <v>3780.12</v>
      </c>
      <c r="X9679">
        <v>2396.61</v>
      </c>
      <c r="Y9679">
        <v>2824.63</v>
      </c>
      <c r="Z9679">
        <v>3343.75</v>
      </c>
      <c r="AA9679">
        <v>3001.04</v>
      </c>
      <c r="AB9679">
        <v>4043.52</v>
      </c>
      <c r="AC9679">
        <v>2398.4699999999998</v>
      </c>
      <c r="AD9679">
        <v>3360.08</v>
      </c>
      <c r="AE9679">
        <v>2592.5700000000002</v>
      </c>
    </row>
    <row r="9680" spans="1:31">
      <c r="A9680" t="s">
        <v>14387</v>
      </c>
      <c r="B9680" t="s">
        <v>19354</v>
      </c>
      <c r="C9680" t="s">
        <v>19355</v>
      </c>
      <c r="D9680" t="s">
        <v>417</v>
      </c>
      <c r="E9680">
        <v>16.89</v>
      </c>
      <c r="F9680">
        <v>13.5</v>
      </c>
      <c r="G9680">
        <v>15.24</v>
      </c>
      <c r="H9680">
        <v>15.72</v>
      </c>
      <c r="I9680">
        <v>18.010000000000002</v>
      </c>
      <c r="J9680">
        <v>15.87</v>
      </c>
      <c r="K9680">
        <v>17.27</v>
      </c>
      <c r="L9680">
        <v>18.07</v>
      </c>
      <c r="M9680">
        <v>17.59</v>
      </c>
      <c r="N9680">
        <v>15.64</v>
      </c>
      <c r="O9680">
        <v>17.34</v>
      </c>
      <c r="P9680">
        <v>15.27</v>
      </c>
      <c r="Q9680">
        <v>15.41</v>
      </c>
      <c r="R9680">
        <v>16.38</v>
      </c>
      <c r="S9680">
        <v>15.3</v>
      </c>
      <c r="T9680">
        <v>16.22</v>
      </c>
      <c r="U9680">
        <v>14.42</v>
      </c>
      <c r="V9680">
        <v>20.69</v>
      </c>
      <c r="W9680">
        <v>21.5</v>
      </c>
      <c r="X9680">
        <v>13.67</v>
      </c>
      <c r="Y9680">
        <v>16.239999999999998</v>
      </c>
      <c r="Z9680">
        <v>19.16</v>
      </c>
      <c r="AA9680">
        <v>17.02</v>
      </c>
      <c r="AB9680">
        <v>22.91</v>
      </c>
      <c r="AC9680">
        <v>13.55</v>
      </c>
      <c r="AD9680">
        <v>19.12</v>
      </c>
      <c r="AE9680">
        <v>14.73</v>
      </c>
    </row>
    <row r="9681" spans="1:31">
      <c r="A9681" t="s">
        <v>14387</v>
      </c>
      <c r="B9681" t="s">
        <v>19356</v>
      </c>
      <c r="C9681" t="s">
        <v>19357</v>
      </c>
      <c r="D9681" t="s">
        <v>104</v>
      </c>
      <c r="E9681">
        <v>10.16</v>
      </c>
      <c r="F9681">
        <v>10.16</v>
      </c>
      <c r="G9681">
        <v>10.16</v>
      </c>
      <c r="H9681">
        <v>10.16</v>
      </c>
      <c r="I9681">
        <v>10.16</v>
      </c>
      <c r="J9681">
        <v>10.14</v>
      </c>
      <c r="K9681">
        <v>10.16</v>
      </c>
      <c r="L9681">
        <v>10.16</v>
      </c>
      <c r="M9681">
        <v>10.16</v>
      </c>
      <c r="N9681">
        <v>10.16</v>
      </c>
      <c r="O9681">
        <v>10.16</v>
      </c>
      <c r="P9681">
        <v>10.16</v>
      </c>
      <c r="Q9681">
        <v>10.16</v>
      </c>
      <c r="R9681">
        <v>10.16</v>
      </c>
      <c r="S9681">
        <v>10.16</v>
      </c>
      <c r="T9681">
        <v>10.16</v>
      </c>
      <c r="U9681">
        <v>10.16</v>
      </c>
      <c r="V9681">
        <v>10.85</v>
      </c>
      <c r="W9681">
        <v>10.16</v>
      </c>
      <c r="X9681">
        <v>8.82</v>
      </c>
      <c r="Y9681">
        <v>10.16</v>
      </c>
      <c r="Z9681">
        <v>10.16</v>
      </c>
      <c r="AA9681">
        <v>8.4600000000000009</v>
      </c>
      <c r="AB9681">
        <v>6.89</v>
      </c>
      <c r="AC9681">
        <v>10.16</v>
      </c>
      <c r="AD9681">
        <v>10.16</v>
      </c>
      <c r="AE9681">
        <v>10.16</v>
      </c>
    </row>
    <row r="9682" spans="1:31">
      <c r="A9682" t="s">
        <v>14387</v>
      </c>
      <c r="B9682" t="s">
        <v>19358</v>
      </c>
      <c r="C9682" t="s">
        <v>19359</v>
      </c>
      <c r="D9682" t="s">
        <v>104</v>
      </c>
      <c r="E9682">
        <v>23.6</v>
      </c>
      <c r="F9682">
        <v>23.6</v>
      </c>
      <c r="G9682">
        <v>23.6</v>
      </c>
      <c r="H9682">
        <v>23.6</v>
      </c>
      <c r="I9682">
        <v>23.6</v>
      </c>
      <c r="J9682">
        <v>23.56</v>
      </c>
      <c r="K9682">
        <v>23.6</v>
      </c>
      <c r="L9682">
        <v>23.6</v>
      </c>
      <c r="M9682">
        <v>23.6</v>
      </c>
      <c r="N9682">
        <v>23.6</v>
      </c>
      <c r="O9682">
        <v>23.6</v>
      </c>
      <c r="P9682">
        <v>23.6</v>
      </c>
      <c r="Q9682">
        <v>23.6</v>
      </c>
      <c r="R9682">
        <v>23.6</v>
      </c>
      <c r="S9682">
        <v>23.6</v>
      </c>
      <c r="T9682">
        <v>23.6</v>
      </c>
      <c r="U9682">
        <v>23.6</v>
      </c>
      <c r="V9682">
        <v>25.2</v>
      </c>
      <c r="W9682">
        <v>23.6</v>
      </c>
      <c r="X9682">
        <v>20.48</v>
      </c>
      <c r="Y9682">
        <v>23.6</v>
      </c>
      <c r="Z9682">
        <v>23.6</v>
      </c>
      <c r="AA9682">
        <v>19.66</v>
      </c>
      <c r="AB9682">
        <v>16</v>
      </c>
      <c r="AC9682">
        <v>23.6</v>
      </c>
      <c r="AD9682">
        <v>23.6</v>
      </c>
      <c r="AE9682">
        <v>23.6</v>
      </c>
    </row>
    <row r="9683" spans="1:31">
      <c r="A9683" t="s">
        <v>14387</v>
      </c>
      <c r="B9683" t="s">
        <v>19360</v>
      </c>
      <c r="C9683" t="s">
        <v>19361</v>
      </c>
      <c r="D9683" t="s">
        <v>104</v>
      </c>
      <c r="E9683">
        <v>31.36</v>
      </c>
      <c r="F9683">
        <v>31.36</v>
      </c>
      <c r="G9683">
        <v>31.36</v>
      </c>
      <c r="H9683">
        <v>31.36</v>
      </c>
      <c r="I9683">
        <v>31.36</v>
      </c>
      <c r="J9683">
        <v>31.3</v>
      </c>
      <c r="K9683">
        <v>31.36</v>
      </c>
      <c r="L9683">
        <v>31.36</v>
      </c>
      <c r="M9683">
        <v>31.36</v>
      </c>
      <c r="N9683">
        <v>31.36</v>
      </c>
      <c r="O9683">
        <v>31.36</v>
      </c>
      <c r="P9683">
        <v>31.36</v>
      </c>
      <c r="Q9683">
        <v>31.36</v>
      </c>
      <c r="R9683">
        <v>31.36</v>
      </c>
      <c r="S9683">
        <v>31.36</v>
      </c>
      <c r="T9683">
        <v>31.36</v>
      </c>
      <c r="U9683">
        <v>31.36</v>
      </c>
      <c r="V9683">
        <v>33.479999999999997</v>
      </c>
      <c r="W9683">
        <v>31.36</v>
      </c>
      <c r="X9683">
        <v>27.22</v>
      </c>
      <c r="Y9683">
        <v>31.36</v>
      </c>
      <c r="Z9683">
        <v>31.36</v>
      </c>
      <c r="AA9683">
        <v>26.12</v>
      </c>
      <c r="AB9683">
        <v>21.26</v>
      </c>
      <c r="AC9683">
        <v>31.36</v>
      </c>
      <c r="AD9683">
        <v>31.36</v>
      </c>
      <c r="AE9683">
        <v>31.36</v>
      </c>
    </row>
    <row r="9684" spans="1:31">
      <c r="A9684" t="s">
        <v>14387</v>
      </c>
      <c r="B9684" t="s">
        <v>19362</v>
      </c>
      <c r="C9684" t="s">
        <v>19363</v>
      </c>
      <c r="D9684" t="s">
        <v>104</v>
      </c>
      <c r="E9684">
        <v>82.67</v>
      </c>
      <c r="F9684">
        <v>82.67</v>
      </c>
      <c r="G9684">
        <v>82.67</v>
      </c>
      <c r="H9684">
        <v>82.67</v>
      </c>
      <c r="I9684">
        <v>82.67</v>
      </c>
      <c r="J9684">
        <v>82.51</v>
      </c>
      <c r="K9684">
        <v>82.67</v>
      </c>
      <c r="L9684">
        <v>82.67</v>
      </c>
      <c r="M9684">
        <v>82.67</v>
      </c>
      <c r="N9684">
        <v>82.67</v>
      </c>
      <c r="O9684">
        <v>82.67</v>
      </c>
      <c r="P9684">
        <v>82.67</v>
      </c>
      <c r="Q9684">
        <v>82.67</v>
      </c>
      <c r="R9684">
        <v>82.67</v>
      </c>
      <c r="S9684">
        <v>82.67</v>
      </c>
      <c r="T9684">
        <v>82.67</v>
      </c>
      <c r="U9684">
        <v>82.67</v>
      </c>
      <c r="V9684">
        <v>88.26</v>
      </c>
      <c r="W9684">
        <v>82.67</v>
      </c>
      <c r="X9684">
        <v>71.739999999999995</v>
      </c>
      <c r="Y9684">
        <v>82.67</v>
      </c>
      <c r="Z9684">
        <v>82.67</v>
      </c>
      <c r="AA9684">
        <v>68.86</v>
      </c>
      <c r="AB9684">
        <v>56.04</v>
      </c>
      <c r="AC9684">
        <v>82.67</v>
      </c>
      <c r="AD9684">
        <v>82.67</v>
      </c>
      <c r="AE9684">
        <v>82.67</v>
      </c>
    </row>
    <row r="9685" spans="1:31">
      <c r="A9685" t="s">
        <v>14387</v>
      </c>
      <c r="B9685" t="s">
        <v>19364</v>
      </c>
      <c r="C9685" t="s">
        <v>19365</v>
      </c>
      <c r="D9685" t="s">
        <v>104</v>
      </c>
      <c r="E9685">
        <v>167.03</v>
      </c>
      <c r="F9685">
        <v>167.03</v>
      </c>
      <c r="G9685">
        <v>167.03</v>
      </c>
      <c r="H9685">
        <v>167.03</v>
      </c>
      <c r="I9685">
        <v>167.03</v>
      </c>
      <c r="J9685">
        <v>166.7</v>
      </c>
      <c r="K9685">
        <v>167.03</v>
      </c>
      <c r="L9685">
        <v>167.03</v>
      </c>
      <c r="M9685">
        <v>167.03</v>
      </c>
      <c r="N9685">
        <v>167.03</v>
      </c>
      <c r="O9685">
        <v>167.03</v>
      </c>
      <c r="P9685">
        <v>167.03</v>
      </c>
      <c r="Q9685">
        <v>167.03</v>
      </c>
      <c r="R9685">
        <v>167.03</v>
      </c>
      <c r="S9685">
        <v>167.03</v>
      </c>
      <c r="T9685">
        <v>167.03</v>
      </c>
      <c r="U9685">
        <v>167.03</v>
      </c>
      <c r="V9685">
        <v>178.32</v>
      </c>
      <c r="W9685">
        <v>167.03</v>
      </c>
      <c r="X9685">
        <v>144.94999999999999</v>
      </c>
      <c r="Y9685">
        <v>167.03</v>
      </c>
      <c r="Z9685">
        <v>167.03</v>
      </c>
      <c r="AA9685">
        <v>139.13999999999999</v>
      </c>
      <c r="AB9685">
        <v>113.23</v>
      </c>
      <c r="AC9685">
        <v>167.03</v>
      </c>
      <c r="AD9685">
        <v>167.03</v>
      </c>
      <c r="AE9685">
        <v>167.03</v>
      </c>
    </row>
    <row r="9686" spans="1:31">
      <c r="A9686" t="s">
        <v>14387</v>
      </c>
      <c r="B9686" t="s">
        <v>19366</v>
      </c>
      <c r="C9686" t="s">
        <v>19367</v>
      </c>
      <c r="D9686" t="s">
        <v>104</v>
      </c>
      <c r="E9686">
        <v>17.16</v>
      </c>
      <c r="F9686">
        <v>17.16</v>
      </c>
      <c r="G9686">
        <v>17.16</v>
      </c>
      <c r="H9686">
        <v>17.16</v>
      </c>
      <c r="I9686">
        <v>17.16</v>
      </c>
      <c r="J9686">
        <v>17.16</v>
      </c>
      <c r="K9686">
        <v>17.16</v>
      </c>
      <c r="L9686">
        <v>17.16</v>
      </c>
      <c r="M9686">
        <v>17.16</v>
      </c>
      <c r="N9686">
        <v>17.16</v>
      </c>
      <c r="O9686">
        <v>17.16</v>
      </c>
      <c r="P9686">
        <v>17.16</v>
      </c>
      <c r="Q9686">
        <v>17.16</v>
      </c>
      <c r="R9686">
        <v>17.16</v>
      </c>
      <c r="S9686">
        <v>17.16</v>
      </c>
      <c r="T9686">
        <v>17.16</v>
      </c>
      <c r="U9686">
        <v>17.16</v>
      </c>
      <c r="V9686">
        <v>17.16</v>
      </c>
      <c r="W9686">
        <v>17.16</v>
      </c>
      <c r="X9686">
        <v>17.16</v>
      </c>
      <c r="Y9686">
        <v>17.16</v>
      </c>
      <c r="Z9686">
        <v>17.16</v>
      </c>
      <c r="AA9686">
        <v>24</v>
      </c>
      <c r="AB9686">
        <v>17.16</v>
      </c>
      <c r="AC9686">
        <v>17.16</v>
      </c>
      <c r="AD9686">
        <v>17.16</v>
      </c>
      <c r="AE9686">
        <v>17.16</v>
      </c>
    </row>
    <row r="9687" spans="1:31">
      <c r="A9687" t="s">
        <v>14387</v>
      </c>
      <c r="B9687" t="s">
        <v>19368</v>
      </c>
      <c r="C9687" t="s">
        <v>19369</v>
      </c>
      <c r="D9687" t="s">
        <v>104</v>
      </c>
      <c r="E9687">
        <v>19.899999999999999</v>
      </c>
      <c r="F9687">
        <v>19.899999999999999</v>
      </c>
      <c r="G9687">
        <v>19.899999999999999</v>
      </c>
      <c r="H9687">
        <v>19.899999999999999</v>
      </c>
      <c r="I9687">
        <v>19.899999999999999</v>
      </c>
      <c r="J9687">
        <v>19.899999999999999</v>
      </c>
      <c r="K9687">
        <v>19.899999999999999</v>
      </c>
      <c r="L9687">
        <v>19.899999999999999</v>
      </c>
      <c r="M9687">
        <v>19.899999999999999</v>
      </c>
      <c r="N9687">
        <v>19.899999999999999</v>
      </c>
      <c r="O9687">
        <v>19.899999999999999</v>
      </c>
      <c r="P9687">
        <v>19.899999999999999</v>
      </c>
      <c r="Q9687">
        <v>19.899999999999999</v>
      </c>
      <c r="R9687">
        <v>19.899999999999999</v>
      </c>
      <c r="S9687">
        <v>19.899999999999999</v>
      </c>
      <c r="T9687">
        <v>19.899999999999999</v>
      </c>
      <c r="U9687">
        <v>19.899999999999999</v>
      </c>
      <c r="V9687">
        <v>19.899999999999999</v>
      </c>
      <c r="W9687">
        <v>19.899999999999999</v>
      </c>
      <c r="X9687">
        <v>19.899999999999999</v>
      </c>
      <c r="Y9687">
        <v>19.899999999999999</v>
      </c>
      <c r="Z9687">
        <v>19.899999999999999</v>
      </c>
      <c r="AA9687">
        <v>27.84</v>
      </c>
      <c r="AB9687">
        <v>19.899999999999999</v>
      </c>
      <c r="AC9687">
        <v>19.899999999999999</v>
      </c>
      <c r="AD9687">
        <v>19.899999999999999</v>
      </c>
      <c r="AE9687">
        <v>19.899999999999999</v>
      </c>
    </row>
    <row r="9688" spans="1:31">
      <c r="A9688" t="s">
        <v>14387</v>
      </c>
      <c r="B9688" t="s">
        <v>19370</v>
      </c>
      <c r="C9688" t="s">
        <v>19371</v>
      </c>
      <c r="D9688" t="s">
        <v>104</v>
      </c>
      <c r="E9688">
        <v>34.56</v>
      </c>
      <c r="F9688">
        <v>34.56</v>
      </c>
      <c r="G9688">
        <v>34.56</v>
      </c>
      <c r="H9688">
        <v>34.56</v>
      </c>
      <c r="I9688">
        <v>34.56</v>
      </c>
      <c r="J9688">
        <v>34.56</v>
      </c>
      <c r="K9688">
        <v>34.56</v>
      </c>
      <c r="L9688">
        <v>34.56</v>
      </c>
      <c r="M9688">
        <v>34.56</v>
      </c>
      <c r="N9688">
        <v>34.56</v>
      </c>
      <c r="O9688">
        <v>34.56</v>
      </c>
      <c r="P9688">
        <v>34.56</v>
      </c>
      <c r="Q9688">
        <v>34.56</v>
      </c>
      <c r="R9688">
        <v>34.56</v>
      </c>
      <c r="S9688">
        <v>34.56</v>
      </c>
      <c r="T9688">
        <v>34.56</v>
      </c>
      <c r="U9688">
        <v>34.56</v>
      </c>
      <c r="V9688">
        <v>34.56</v>
      </c>
      <c r="W9688">
        <v>34.56</v>
      </c>
      <c r="X9688">
        <v>34.56</v>
      </c>
      <c r="Y9688">
        <v>34.56</v>
      </c>
      <c r="Z9688">
        <v>34.56</v>
      </c>
      <c r="AA9688">
        <v>48.34</v>
      </c>
      <c r="AB9688">
        <v>34.56</v>
      </c>
      <c r="AC9688">
        <v>34.56</v>
      </c>
      <c r="AD9688">
        <v>34.56</v>
      </c>
      <c r="AE9688">
        <v>34.56</v>
      </c>
    </row>
    <row r="9689" spans="1:31">
      <c r="A9689" t="s">
        <v>14387</v>
      </c>
      <c r="B9689" t="s">
        <v>19372</v>
      </c>
      <c r="C9689" t="s">
        <v>19373</v>
      </c>
      <c r="D9689" t="s">
        <v>104</v>
      </c>
      <c r="E9689">
        <v>45.59</v>
      </c>
      <c r="F9689">
        <v>45.59</v>
      </c>
      <c r="G9689">
        <v>45.59</v>
      </c>
      <c r="H9689">
        <v>45.59</v>
      </c>
      <c r="I9689">
        <v>45.59</v>
      </c>
      <c r="J9689">
        <v>45.59</v>
      </c>
      <c r="K9689">
        <v>45.59</v>
      </c>
      <c r="L9689">
        <v>45.59</v>
      </c>
      <c r="M9689">
        <v>45.59</v>
      </c>
      <c r="N9689">
        <v>45.59</v>
      </c>
      <c r="O9689">
        <v>45.59</v>
      </c>
      <c r="P9689">
        <v>45.59</v>
      </c>
      <c r="Q9689">
        <v>45.59</v>
      </c>
      <c r="R9689">
        <v>45.59</v>
      </c>
      <c r="S9689">
        <v>45.59</v>
      </c>
      <c r="T9689">
        <v>45.59</v>
      </c>
      <c r="U9689">
        <v>45.59</v>
      </c>
      <c r="V9689">
        <v>45.59</v>
      </c>
      <c r="W9689">
        <v>45.59</v>
      </c>
      <c r="X9689">
        <v>45.59</v>
      </c>
      <c r="Y9689">
        <v>45.59</v>
      </c>
      <c r="Z9689">
        <v>45.59</v>
      </c>
      <c r="AA9689">
        <v>63.77</v>
      </c>
      <c r="AB9689">
        <v>45.59</v>
      </c>
      <c r="AC9689">
        <v>45.59</v>
      </c>
      <c r="AD9689">
        <v>45.59</v>
      </c>
      <c r="AE9689">
        <v>45.59</v>
      </c>
    </row>
    <row r="9690" spans="1:31">
      <c r="A9690" t="s">
        <v>14387</v>
      </c>
      <c r="B9690" t="s">
        <v>19374</v>
      </c>
      <c r="C9690" t="s">
        <v>19375</v>
      </c>
      <c r="D9690" t="s">
        <v>104</v>
      </c>
      <c r="E9690">
        <v>15.5</v>
      </c>
      <c r="F9690">
        <v>15.5</v>
      </c>
      <c r="G9690">
        <v>15.5</v>
      </c>
      <c r="H9690">
        <v>15.5</v>
      </c>
      <c r="I9690">
        <v>15.5</v>
      </c>
      <c r="J9690">
        <v>15.5</v>
      </c>
      <c r="K9690">
        <v>15.5</v>
      </c>
      <c r="L9690">
        <v>15.5</v>
      </c>
      <c r="M9690">
        <v>15.5</v>
      </c>
      <c r="N9690">
        <v>15.5</v>
      </c>
      <c r="O9690">
        <v>15.5</v>
      </c>
      <c r="P9690">
        <v>15.5</v>
      </c>
      <c r="Q9690">
        <v>15.5</v>
      </c>
      <c r="R9690">
        <v>15.5</v>
      </c>
      <c r="S9690">
        <v>15.5</v>
      </c>
      <c r="T9690">
        <v>15.5</v>
      </c>
      <c r="U9690">
        <v>15.5</v>
      </c>
      <c r="V9690">
        <v>15.5</v>
      </c>
      <c r="W9690">
        <v>15.5</v>
      </c>
      <c r="X9690">
        <v>15.5</v>
      </c>
      <c r="Y9690">
        <v>15.5</v>
      </c>
      <c r="Z9690">
        <v>15.5</v>
      </c>
      <c r="AA9690">
        <v>21.69</v>
      </c>
      <c r="AB9690">
        <v>15.5</v>
      </c>
      <c r="AC9690">
        <v>15.5</v>
      </c>
      <c r="AD9690">
        <v>15.5</v>
      </c>
      <c r="AE9690">
        <v>15.5</v>
      </c>
    </row>
    <row r="9691" spans="1:31">
      <c r="A9691" t="s">
        <v>14387</v>
      </c>
      <c r="B9691" t="s">
        <v>19376</v>
      </c>
      <c r="C9691" t="s">
        <v>19377</v>
      </c>
      <c r="D9691" t="s">
        <v>104</v>
      </c>
      <c r="E9691">
        <v>21.51</v>
      </c>
      <c r="F9691">
        <v>21.51</v>
      </c>
      <c r="G9691">
        <v>21.51</v>
      </c>
      <c r="H9691">
        <v>21.51</v>
      </c>
      <c r="I9691">
        <v>21.51</v>
      </c>
      <c r="J9691">
        <v>21.51</v>
      </c>
      <c r="K9691">
        <v>21.51</v>
      </c>
      <c r="L9691">
        <v>21.51</v>
      </c>
      <c r="M9691">
        <v>21.51</v>
      </c>
      <c r="N9691">
        <v>21.51</v>
      </c>
      <c r="O9691">
        <v>21.51</v>
      </c>
      <c r="P9691">
        <v>21.51</v>
      </c>
      <c r="Q9691">
        <v>21.51</v>
      </c>
      <c r="R9691">
        <v>21.51</v>
      </c>
      <c r="S9691">
        <v>21.51</v>
      </c>
      <c r="T9691">
        <v>21.51</v>
      </c>
      <c r="U9691">
        <v>21.51</v>
      </c>
      <c r="V9691">
        <v>21.51</v>
      </c>
      <c r="W9691">
        <v>21.51</v>
      </c>
      <c r="X9691">
        <v>21.51</v>
      </c>
      <c r="Y9691">
        <v>21.51</v>
      </c>
      <c r="Z9691">
        <v>21.51</v>
      </c>
      <c r="AA9691">
        <v>30.09</v>
      </c>
      <c r="AB9691">
        <v>21.51</v>
      </c>
      <c r="AC9691">
        <v>21.51</v>
      </c>
      <c r="AD9691">
        <v>21.51</v>
      </c>
      <c r="AE9691">
        <v>21.51</v>
      </c>
    </row>
    <row r="9692" spans="1:31">
      <c r="A9692" t="s">
        <v>14387</v>
      </c>
      <c r="B9692" t="s">
        <v>19378</v>
      </c>
      <c r="C9692" t="s">
        <v>19379</v>
      </c>
      <c r="D9692" t="s">
        <v>104</v>
      </c>
      <c r="E9692">
        <v>27.02</v>
      </c>
      <c r="F9692">
        <v>27.02</v>
      </c>
      <c r="G9692">
        <v>27.02</v>
      </c>
      <c r="H9692">
        <v>27.02</v>
      </c>
      <c r="I9692">
        <v>27.02</v>
      </c>
      <c r="J9692">
        <v>27.02</v>
      </c>
      <c r="K9692">
        <v>27.02</v>
      </c>
      <c r="L9692">
        <v>27.02</v>
      </c>
      <c r="M9692">
        <v>27.02</v>
      </c>
      <c r="N9692">
        <v>27.02</v>
      </c>
      <c r="O9692">
        <v>27.02</v>
      </c>
      <c r="P9692">
        <v>27.02</v>
      </c>
      <c r="Q9692">
        <v>27.02</v>
      </c>
      <c r="R9692">
        <v>27.02</v>
      </c>
      <c r="S9692">
        <v>27.02</v>
      </c>
      <c r="T9692">
        <v>27.02</v>
      </c>
      <c r="U9692">
        <v>27.02</v>
      </c>
      <c r="V9692">
        <v>27.02</v>
      </c>
      <c r="W9692">
        <v>27.02</v>
      </c>
      <c r="X9692">
        <v>27.02</v>
      </c>
      <c r="Y9692">
        <v>27.02</v>
      </c>
      <c r="Z9692">
        <v>27.02</v>
      </c>
      <c r="AA9692">
        <v>37.799999999999997</v>
      </c>
      <c r="AB9692">
        <v>27.02</v>
      </c>
      <c r="AC9692">
        <v>27.02</v>
      </c>
      <c r="AD9692">
        <v>27.02</v>
      </c>
      <c r="AE9692">
        <v>27.02</v>
      </c>
    </row>
    <row r="9693" spans="1:31">
      <c r="A9693" t="s">
        <v>14387</v>
      </c>
      <c r="B9693" t="s">
        <v>19380</v>
      </c>
      <c r="C9693" t="s">
        <v>19381</v>
      </c>
      <c r="D9693" t="s">
        <v>104</v>
      </c>
      <c r="E9693">
        <v>47.51</v>
      </c>
      <c r="F9693">
        <v>47.51</v>
      </c>
      <c r="G9693">
        <v>47.51</v>
      </c>
      <c r="H9693">
        <v>47.51</v>
      </c>
      <c r="I9693">
        <v>47.51</v>
      </c>
      <c r="J9693">
        <v>47.51</v>
      </c>
      <c r="K9693">
        <v>47.51</v>
      </c>
      <c r="L9693">
        <v>47.51</v>
      </c>
      <c r="M9693">
        <v>47.51</v>
      </c>
      <c r="N9693">
        <v>47.51</v>
      </c>
      <c r="O9693">
        <v>47.51</v>
      </c>
      <c r="P9693">
        <v>47.51</v>
      </c>
      <c r="Q9693">
        <v>47.51</v>
      </c>
      <c r="R9693">
        <v>47.51</v>
      </c>
      <c r="S9693">
        <v>47.51</v>
      </c>
      <c r="T9693">
        <v>47.51</v>
      </c>
      <c r="U9693">
        <v>47.51</v>
      </c>
      <c r="V9693">
        <v>47.51</v>
      </c>
      <c r="W9693">
        <v>47.51</v>
      </c>
      <c r="X9693">
        <v>47.51</v>
      </c>
      <c r="Y9693">
        <v>47.51</v>
      </c>
      <c r="Z9693">
        <v>47.51</v>
      </c>
      <c r="AA9693">
        <v>66.459999999999994</v>
      </c>
      <c r="AB9693">
        <v>47.51</v>
      </c>
      <c r="AC9693">
        <v>47.51</v>
      </c>
      <c r="AD9693">
        <v>47.51</v>
      </c>
      <c r="AE9693">
        <v>47.51</v>
      </c>
    </row>
    <row r="9694" spans="1:31">
      <c r="A9694" t="s">
        <v>14387</v>
      </c>
      <c r="B9694" t="s">
        <v>19382</v>
      </c>
      <c r="C9694" t="s">
        <v>19383</v>
      </c>
      <c r="D9694" t="s">
        <v>104</v>
      </c>
      <c r="E9694">
        <v>15.13</v>
      </c>
      <c r="F9694">
        <v>15.13</v>
      </c>
      <c r="G9694">
        <v>15.13</v>
      </c>
      <c r="H9694">
        <v>15.13</v>
      </c>
      <c r="I9694">
        <v>15.13</v>
      </c>
      <c r="J9694">
        <v>15.13</v>
      </c>
      <c r="K9694">
        <v>15.13</v>
      </c>
      <c r="L9694">
        <v>15.13</v>
      </c>
      <c r="M9694">
        <v>15.13</v>
      </c>
      <c r="N9694">
        <v>15.13</v>
      </c>
      <c r="O9694">
        <v>15.13</v>
      </c>
      <c r="P9694">
        <v>15.13</v>
      </c>
      <c r="Q9694">
        <v>15.13</v>
      </c>
      <c r="R9694">
        <v>15.13</v>
      </c>
      <c r="S9694">
        <v>15.13</v>
      </c>
      <c r="T9694">
        <v>15.13</v>
      </c>
      <c r="U9694">
        <v>15.13</v>
      </c>
      <c r="V9694">
        <v>15.13</v>
      </c>
      <c r="W9694">
        <v>15.13</v>
      </c>
      <c r="X9694">
        <v>15.13</v>
      </c>
      <c r="Y9694">
        <v>15.13</v>
      </c>
      <c r="Z9694">
        <v>15.13</v>
      </c>
      <c r="AA9694">
        <v>21.17</v>
      </c>
      <c r="AB9694">
        <v>15.13</v>
      </c>
      <c r="AC9694">
        <v>15.13</v>
      </c>
      <c r="AD9694">
        <v>15.13</v>
      </c>
      <c r="AE9694">
        <v>15.13</v>
      </c>
    </row>
    <row r="9695" spans="1:31">
      <c r="A9695" t="s">
        <v>14387</v>
      </c>
      <c r="B9695" t="s">
        <v>19384</v>
      </c>
      <c r="C9695" t="s">
        <v>19385</v>
      </c>
      <c r="D9695" t="s">
        <v>104</v>
      </c>
      <c r="E9695">
        <v>16.260000000000002</v>
      </c>
      <c r="F9695">
        <v>16.260000000000002</v>
      </c>
      <c r="G9695">
        <v>16.260000000000002</v>
      </c>
      <c r="H9695">
        <v>16.260000000000002</v>
      </c>
      <c r="I9695">
        <v>16.260000000000002</v>
      </c>
      <c r="J9695">
        <v>16.260000000000002</v>
      </c>
      <c r="K9695">
        <v>16.260000000000002</v>
      </c>
      <c r="L9695">
        <v>16.260000000000002</v>
      </c>
      <c r="M9695">
        <v>16.260000000000002</v>
      </c>
      <c r="N9695">
        <v>16.260000000000002</v>
      </c>
      <c r="O9695">
        <v>16.260000000000002</v>
      </c>
      <c r="P9695">
        <v>16.260000000000002</v>
      </c>
      <c r="Q9695">
        <v>16.260000000000002</v>
      </c>
      <c r="R9695">
        <v>16.260000000000002</v>
      </c>
      <c r="S9695">
        <v>16.260000000000002</v>
      </c>
      <c r="T9695">
        <v>16.260000000000002</v>
      </c>
      <c r="U9695">
        <v>16.260000000000002</v>
      </c>
      <c r="V9695">
        <v>16.260000000000002</v>
      </c>
      <c r="W9695">
        <v>16.260000000000002</v>
      </c>
      <c r="X9695">
        <v>16.260000000000002</v>
      </c>
      <c r="Y9695">
        <v>16.260000000000002</v>
      </c>
      <c r="Z9695">
        <v>16.260000000000002</v>
      </c>
      <c r="AA9695">
        <v>22.75</v>
      </c>
      <c r="AB9695">
        <v>16.260000000000002</v>
      </c>
      <c r="AC9695">
        <v>16.260000000000002</v>
      </c>
      <c r="AD9695">
        <v>16.260000000000002</v>
      </c>
      <c r="AE9695">
        <v>16.260000000000002</v>
      </c>
    </row>
    <row r="9696" spans="1:31">
      <c r="A9696" t="s">
        <v>14387</v>
      </c>
      <c r="B9696" t="s">
        <v>19386</v>
      </c>
      <c r="C9696" t="s">
        <v>19387</v>
      </c>
      <c r="D9696" t="s">
        <v>104</v>
      </c>
      <c r="E9696">
        <v>23.23</v>
      </c>
      <c r="F9696">
        <v>23.23</v>
      </c>
      <c r="G9696">
        <v>23.23</v>
      </c>
      <c r="H9696">
        <v>23.23</v>
      </c>
      <c r="I9696">
        <v>23.23</v>
      </c>
      <c r="J9696">
        <v>23.23</v>
      </c>
      <c r="K9696">
        <v>23.23</v>
      </c>
      <c r="L9696">
        <v>23.23</v>
      </c>
      <c r="M9696">
        <v>23.23</v>
      </c>
      <c r="N9696">
        <v>23.23</v>
      </c>
      <c r="O9696">
        <v>23.23</v>
      </c>
      <c r="P9696">
        <v>23.23</v>
      </c>
      <c r="Q9696">
        <v>23.23</v>
      </c>
      <c r="R9696">
        <v>23.23</v>
      </c>
      <c r="S9696">
        <v>23.23</v>
      </c>
      <c r="T9696">
        <v>23.23</v>
      </c>
      <c r="U9696">
        <v>23.23</v>
      </c>
      <c r="V9696">
        <v>23.23</v>
      </c>
      <c r="W9696">
        <v>23.23</v>
      </c>
      <c r="X9696">
        <v>23.23</v>
      </c>
      <c r="Y9696">
        <v>23.23</v>
      </c>
      <c r="Z9696">
        <v>23.23</v>
      </c>
      <c r="AA9696">
        <v>32.49</v>
      </c>
      <c r="AB9696">
        <v>23.23</v>
      </c>
      <c r="AC9696">
        <v>23.23</v>
      </c>
      <c r="AD9696">
        <v>23.23</v>
      </c>
      <c r="AE9696">
        <v>23.23</v>
      </c>
    </row>
    <row r="9697" spans="1:31">
      <c r="A9697" t="s">
        <v>14387</v>
      </c>
      <c r="B9697" t="s">
        <v>19388</v>
      </c>
      <c r="C9697" t="s">
        <v>19389</v>
      </c>
      <c r="D9697" t="s">
        <v>104</v>
      </c>
      <c r="E9697">
        <v>24.84</v>
      </c>
      <c r="F9697">
        <v>24.84</v>
      </c>
      <c r="G9697">
        <v>24.84</v>
      </c>
      <c r="H9697">
        <v>24.84</v>
      </c>
      <c r="I9697">
        <v>24.84</v>
      </c>
      <c r="J9697">
        <v>24.84</v>
      </c>
      <c r="K9697">
        <v>24.84</v>
      </c>
      <c r="L9697">
        <v>24.84</v>
      </c>
      <c r="M9697">
        <v>24.84</v>
      </c>
      <c r="N9697">
        <v>24.84</v>
      </c>
      <c r="O9697">
        <v>24.84</v>
      </c>
      <c r="P9697">
        <v>24.84</v>
      </c>
      <c r="Q9697">
        <v>24.84</v>
      </c>
      <c r="R9697">
        <v>24.84</v>
      </c>
      <c r="S9697">
        <v>24.84</v>
      </c>
      <c r="T9697">
        <v>24.84</v>
      </c>
      <c r="U9697">
        <v>24.84</v>
      </c>
      <c r="V9697">
        <v>24.84</v>
      </c>
      <c r="W9697">
        <v>24.84</v>
      </c>
      <c r="X9697">
        <v>24.84</v>
      </c>
      <c r="Y9697">
        <v>24.84</v>
      </c>
      <c r="Z9697">
        <v>24.84</v>
      </c>
      <c r="AA9697">
        <v>34.75</v>
      </c>
      <c r="AB9697">
        <v>24.84</v>
      </c>
      <c r="AC9697">
        <v>24.84</v>
      </c>
      <c r="AD9697">
        <v>24.84</v>
      </c>
      <c r="AE9697">
        <v>24.84</v>
      </c>
    </row>
    <row r="9698" spans="1:31">
      <c r="A9698" t="s">
        <v>14387</v>
      </c>
      <c r="B9698" t="s">
        <v>19390</v>
      </c>
      <c r="C9698" t="s">
        <v>19391</v>
      </c>
      <c r="D9698" t="s">
        <v>104</v>
      </c>
      <c r="E9698">
        <v>19.14</v>
      </c>
      <c r="F9698">
        <v>19.14</v>
      </c>
      <c r="G9698">
        <v>19.14</v>
      </c>
      <c r="H9698">
        <v>19.14</v>
      </c>
      <c r="I9698">
        <v>19.14</v>
      </c>
      <c r="J9698">
        <v>19.14</v>
      </c>
      <c r="K9698">
        <v>19.14</v>
      </c>
      <c r="L9698">
        <v>19.14</v>
      </c>
      <c r="M9698">
        <v>19.14</v>
      </c>
      <c r="N9698">
        <v>19.14</v>
      </c>
      <c r="O9698">
        <v>19.14</v>
      </c>
      <c r="P9698">
        <v>19.14</v>
      </c>
      <c r="Q9698">
        <v>19.14</v>
      </c>
      <c r="R9698">
        <v>19.14</v>
      </c>
      <c r="S9698">
        <v>19.14</v>
      </c>
      <c r="T9698">
        <v>19.14</v>
      </c>
      <c r="U9698">
        <v>19.14</v>
      </c>
      <c r="V9698">
        <v>19.14</v>
      </c>
      <c r="W9698">
        <v>19.14</v>
      </c>
      <c r="X9698">
        <v>19.14</v>
      </c>
      <c r="Y9698">
        <v>19.14</v>
      </c>
      <c r="Z9698">
        <v>19.14</v>
      </c>
      <c r="AA9698">
        <v>26.78</v>
      </c>
      <c r="AB9698">
        <v>19.14</v>
      </c>
      <c r="AC9698">
        <v>19.14</v>
      </c>
      <c r="AD9698">
        <v>19.14</v>
      </c>
      <c r="AE9698">
        <v>19.14</v>
      </c>
    </row>
    <row r="9699" spans="1:31">
      <c r="A9699" t="s">
        <v>14387</v>
      </c>
      <c r="B9699" t="s">
        <v>19392</v>
      </c>
      <c r="C9699" t="s">
        <v>19393</v>
      </c>
      <c r="D9699" t="s">
        <v>104</v>
      </c>
      <c r="E9699">
        <v>27.28</v>
      </c>
      <c r="F9699">
        <v>27.28</v>
      </c>
      <c r="G9699">
        <v>27.28</v>
      </c>
      <c r="H9699">
        <v>27.28</v>
      </c>
      <c r="I9699">
        <v>27.28</v>
      </c>
      <c r="J9699">
        <v>27.28</v>
      </c>
      <c r="K9699">
        <v>27.28</v>
      </c>
      <c r="L9699">
        <v>27.28</v>
      </c>
      <c r="M9699">
        <v>27.28</v>
      </c>
      <c r="N9699">
        <v>27.28</v>
      </c>
      <c r="O9699">
        <v>27.28</v>
      </c>
      <c r="P9699">
        <v>27.28</v>
      </c>
      <c r="Q9699">
        <v>27.28</v>
      </c>
      <c r="R9699">
        <v>27.28</v>
      </c>
      <c r="S9699">
        <v>27.28</v>
      </c>
      <c r="T9699">
        <v>27.28</v>
      </c>
      <c r="U9699">
        <v>27.28</v>
      </c>
      <c r="V9699">
        <v>27.28</v>
      </c>
      <c r="W9699">
        <v>27.28</v>
      </c>
      <c r="X9699">
        <v>27.28</v>
      </c>
      <c r="Y9699">
        <v>27.28</v>
      </c>
      <c r="Z9699">
        <v>27.28</v>
      </c>
      <c r="AA9699">
        <v>38.159999999999997</v>
      </c>
      <c r="AB9699">
        <v>27.28</v>
      </c>
      <c r="AC9699">
        <v>27.28</v>
      </c>
      <c r="AD9699">
        <v>27.28</v>
      </c>
      <c r="AE9699">
        <v>27.28</v>
      </c>
    </row>
    <row r="9700" spans="1:31">
      <c r="A9700" t="s">
        <v>14387</v>
      </c>
      <c r="B9700" t="s">
        <v>19394</v>
      </c>
      <c r="C9700" t="s">
        <v>19395</v>
      </c>
      <c r="D9700" t="s">
        <v>104</v>
      </c>
      <c r="E9700">
        <v>25.06</v>
      </c>
      <c r="F9700">
        <v>25.06</v>
      </c>
      <c r="G9700">
        <v>25.06</v>
      </c>
      <c r="H9700">
        <v>25.06</v>
      </c>
      <c r="I9700">
        <v>25.06</v>
      </c>
      <c r="J9700">
        <v>25.06</v>
      </c>
      <c r="K9700">
        <v>25.06</v>
      </c>
      <c r="L9700">
        <v>25.06</v>
      </c>
      <c r="M9700">
        <v>25.06</v>
      </c>
      <c r="N9700">
        <v>25.06</v>
      </c>
      <c r="O9700">
        <v>25.06</v>
      </c>
      <c r="P9700">
        <v>25.06</v>
      </c>
      <c r="Q9700">
        <v>25.06</v>
      </c>
      <c r="R9700">
        <v>25.06</v>
      </c>
      <c r="S9700">
        <v>25.06</v>
      </c>
      <c r="T9700">
        <v>25.06</v>
      </c>
      <c r="U9700">
        <v>25.06</v>
      </c>
      <c r="V9700">
        <v>25.06</v>
      </c>
      <c r="W9700">
        <v>25.06</v>
      </c>
      <c r="X9700">
        <v>25.06</v>
      </c>
      <c r="Y9700">
        <v>25.06</v>
      </c>
      <c r="Z9700">
        <v>25.06</v>
      </c>
      <c r="AA9700">
        <v>35.049999999999997</v>
      </c>
      <c r="AB9700">
        <v>25.06</v>
      </c>
      <c r="AC9700">
        <v>25.06</v>
      </c>
      <c r="AD9700">
        <v>25.06</v>
      </c>
      <c r="AE9700">
        <v>25.06</v>
      </c>
    </row>
    <row r="9701" spans="1:31">
      <c r="A9701" t="s">
        <v>14387</v>
      </c>
      <c r="B9701" t="s">
        <v>19396</v>
      </c>
      <c r="C9701" t="s">
        <v>19397</v>
      </c>
      <c r="D9701" t="s">
        <v>104</v>
      </c>
      <c r="E9701">
        <v>31.35</v>
      </c>
      <c r="F9701">
        <v>31.35</v>
      </c>
      <c r="G9701">
        <v>31.35</v>
      </c>
      <c r="H9701">
        <v>31.35</v>
      </c>
      <c r="I9701">
        <v>31.35</v>
      </c>
      <c r="J9701">
        <v>31.35</v>
      </c>
      <c r="K9701">
        <v>31.35</v>
      </c>
      <c r="L9701">
        <v>31.35</v>
      </c>
      <c r="M9701">
        <v>31.35</v>
      </c>
      <c r="N9701">
        <v>31.35</v>
      </c>
      <c r="O9701">
        <v>31.35</v>
      </c>
      <c r="P9701">
        <v>31.35</v>
      </c>
      <c r="Q9701">
        <v>31.35</v>
      </c>
      <c r="R9701">
        <v>31.35</v>
      </c>
      <c r="S9701">
        <v>31.35</v>
      </c>
      <c r="T9701">
        <v>31.35</v>
      </c>
      <c r="U9701">
        <v>31.35</v>
      </c>
      <c r="V9701">
        <v>31.35</v>
      </c>
      <c r="W9701">
        <v>31.35</v>
      </c>
      <c r="X9701">
        <v>31.35</v>
      </c>
      <c r="Y9701">
        <v>31.35</v>
      </c>
      <c r="Z9701">
        <v>31.35</v>
      </c>
      <c r="AA9701">
        <v>43.86</v>
      </c>
      <c r="AB9701">
        <v>31.35</v>
      </c>
      <c r="AC9701">
        <v>31.35</v>
      </c>
      <c r="AD9701">
        <v>31.35</v>
      </c>
      <c r="AE9701">
        <v>31.35</v>
      </c>
    </row>
    <row r="9702" spans="1:31">
      <c r="A9702" t="s">
        <v>14387</v>
      </c>
      <c r="B9702" t="s">
        <v>19398</v>
      </c>
      <c r="C9702" t="s">
        <v>19399</v>
      </c>
      <c r="D9702" t="s">
        <v>104</v>
      </c>
      <c r="E9702">
        <v>48.83</v>
      </c>
      <c r="F9702">
        <v>48.83</v>
      </c>
      <c r="G9702">
        <v>48.83</v>
      </c>
      <c r="H9702">
        <v>48.83</v>
      </c>
      <c r="I9702">
        <v>48.83</v>
      </c>
      <c r="J9702">
        <v>48.83</v>
      </c>
      <c r="K9702">
        <v>48.83</v>
      </c>
      <c r="L9702">
        <v>48.83</v>
      </c>
      <c r="M9702">
        <v>48.83</v>
      </c>
      <c r="N9702">
        <v>48.83</v>
      </c>
      <c r="O9702">
        <v>48.83</v>
      </c>
      <c r="P9702">
        <v>48.83</v>
      </c>
      <c r="Q9702">
        <v>48.83</v>
      </c>
      <c r="R9702">
        <v>48.83</v>
      </c>
      <c r="S9702">
        <v>48.83</v>
      </c>
      <c r="T9702">
        <v>48.83</v>
      </c>
      <c r="U9702">
        <v>48.83</v>
      </c>
      <c r="V9702">
        <v>48.83</v>
      </c>
      <c r="W9702">
        <v>48.83</v>
      </c>
      <c r="X9702">
        <v>48.83</v>
      </c>
      <c r="Y9702">
        <v>48.83</v>
      </c>
      <c r="Z9702">
        <v>48.83</v>
      </c>
      <c r="AA9702">
        <v>68.3</v>
      </c>
      <c r="AB9702">
        <v>48.83</v>
      </c>
      <c r="AC9702">
        <v>48.83</v>
      </c>
      <c r="AD9702">
        <v>48.83</v>
      </c>
      <c r="AE9702">
        <v>48.83</v>
      </c>
    </row>
    <row r="9703" spans="1:31">
      <c r="A9703" t="s">
        <v>14387</v>
      </c>
      <c r="B9703" t="s">
        <v>19400</v>
      </c>
      <c r="C9703" t="s">
        <v>19401</v>
      </c>
      <c r="D9703" t="s">
        <v>104</v>
      </c>
      <c r="E9703">
        <v>27.54</v>
      </c>
      <c r="F9703">
        <v>27.54</v>
      </c>
      <c r="G9703">
        <v>27.54</v>
      </c>
      <c r="H9703">
        <v>27.54</v>
      </c>
      <c r="I9703">
        <v>27.54</v>
      </c>
      <c r="J9703">
        <v>27.54</v>
      </c>
      <c r="K9703">
        <v>27.54</v>
      </c>
      <c r="L9703">
        <v>27.54</v>
      </c>
      <c r="M9703">
        <v>27.54</v>
      </c>
      <c r="N9703">
        <v>27.54</v>
      </c>
      <c r="O9703">
        <v>27.54</v>
      </c>
      <c r="P9703">
        <v>27.54</v>
      </c>
      <c r="Q9703">
        <v>27.54</v>
      </c>
      <c r="R9703">
        <v>27.54</v>
      </c>
      <c r="S9703">
        <v>27.54</v>
      </c>
      <c r="T9703">
        <v>27.54</v>
      </c>
      <c r="U9703">
        <v>27.54</v>
      </c>
      <c r="V9703">
        <v>27.54</v>
      </c>
      <c r="W9703">
        <v>27.54</v>
      </c>
      <c r="X9703">
        <v>27.54</v>
      </c>
      <c r="Y9703">
        <v>27.54</v>
      </c>
      <c r="Z9703">
        <v>27.54</v>
      </c>
      <c r="AA9703">
        <v>38.520000000000003</v>
      </c>
      <c r="AB9703">
        <v>27.54</v>
      </c>
      <c r="AC9703">
        <v>27.54</v>
      </c>
      <c r="AD9703">
        <v>27.54</v>
      </c>
      <c r="AE9703">
        <v>27.54</v>
      </c>
    </row>
    <row r="9704" spans="1:31">
      <c r="A9704" t="s">
        <v>14387</v>
      </c>
      <c r="B9704" t="s">
        <v>19402</v>
      </c>
      <c r="C9704" t="s">
        <v>19403</v>
      </c>
      <c r="D9704" t="s">
        <v>104</v>
      </c>
      <c r="E9704">
        <v>36.08</v>
      </c>
      <c r="F9704">
        <v>36.08</v>
      </c>
      <c r="G9704">
        <v>36.08</v>
      </c>
      <c r="H9704">
        <v>36.08</v>
      </c>
      <c r="I9704">
        <v>36.08</v>
      </c>
      <c r="J9704">
        <v>36.08</v>
      </c>
      <c r="K9704">
        <v>36.08</v>
      </c>
      <c r="L9704">
        <v>36.08</v>
      </c>
      <c r="M9704">
        <v>36.08</v>
      </c>
      <c r="N9704">
        <v>36.08</v>
      </c>
      <c r="O9704">
        <v>36.08</v>
      </c>
      <c r="P9704">
        <v>36.08</v>
      </c>
      <c r="Q9704">
        <v>36.08</v>
      </c>
      <c r="R9704">
        <v>36.08</v>
      </c>
      <c r="S9704">
        <v>36.08</v>
      </c>
      <c r="T9704">
        <v>36.08</v>
      </c>
      <c r="U9704">
        <v>36.08</v>
      </c>
      <c r="V9704">
        <v>36.08</v>
      </c>
      <c r="W9704">
        <v>36.08</v>
      </c>
      <c r="X9704">
        <v>36.08</v>
      </c>
      <c r="Y9704">
        <v>36.08</v>
      </c>
      <c r="Z9704">
        <v>36.08</v>
      </c>
      <c r="AA9704">
        <v>50.47</v>
      </c>
      <c r="AB9704">
        <v>36.08</v>
      </c>
      <c r="AC9704">
        <v>36.08</v>
      </c>
      <c r="AD9704">
        <v>36.08</v>
      </c>
      <c r="AE9704">
        <v>36.08</v>
      </c>
    </row>
    <row r="9705" spans="1:31">
      <c r="A9705" t="s">
        <v>14387</v>
      </c>
      <c r="B9705" t="s">
        <v>19404</v>
      </c>
      <c r="C9705" t="s">
        <v>19405</v>
      </c>
      <c r="D9705" t="s">
        <v>104</v>
      </c>
      <c r="E9705">
        <v>61.34</v>
      </c>
      <c r="F9705">
        <v>61.34</v>
      </c>
      <c r="G9705">
        <v>61.34</v>
      </c>
      <c r="H9705">
        <v>61.34</v>
      </c>
      <c r="I9705">
        <v>61.34</v>
      </c>
      <c r="J9705">
        <v>61.34</v>
      </c>
      <c r="K9705">
        <v>61.34</v>
      </c>
      <c r="L9705">
        <v>61.34</v>
      </c>
      <c r="M9705">
        <v>61.34</v>
      </c>
      <c r="N9705">
        <v>61.34</v>
      </c>
      <c r="O9705">
        <v>61.34</v>
      </c>
      <c r="P9705">
        <v>61.34</v>
      </c>
      <c r="Q9705">
        <v>61.34</v>
      </c>
      <c r="R9705">
        <v>61.34</v>
      </c>
      <c r="S9705">
        <v>61.34</v>
      </c>
      <c r="T9705">
        <v>61.34</v>
      </c>
      <c r="U9705">
        <v>61.34</v>
      </c>
      <c r="V9705">
        <v>61.34</v>
      </c>
      <c r="W9705">
        <v>61.34</v>
      </c>
      <c r="X9705">
        <v>61.34</v>
      </c>
      <c r="Y9705">
        <v>61.34</v>
      </c>
      <c r="Z9705">
        <v>61.34</v>
      </c>
      <c r="AA9705">
        <v>85.8</v>
      </c>
      <c r="AB9705">
        <v>61.34</v>
      </c>
      <c r="AC9705">
        <v>61.34</v>
      </c>
      <c r="AD9705">
        <v>61.34</v>
      </c>
      <c r="AE9705">
        <v>61.34</v>
      </c>
    </row>
    <row r="9706" spans="1:31">
      <c r="A9706" t="s">
        <v>14387</v>
      </c>
      <c r="B9706" t="s">
        <v>19406</v>
      </c>
      <c r="C9706" t="s">
        <v>19407</v>
      </c>
      <c r="D9706" t="s">
        <v>104</v>
      </c>
      <c r="E9706">
        <v>15.45</v>
      </c>
      <c r="F9706">
        <v>15.45</v>
      </c>
      <c r="G9706">
        <v>15.45</v>
      </c>
      <c r="H9706">
        <v>15.45</v>
      </c>
      <c r="I9706">
        <v>15.45</v>
      </c>
      <c r="J9706">
        <v>15.45</v>
      </c>
      <c r="K9706">
        <v>15.45</v>
      </c>
      <c r="L9706">
        <v>15.45</v>
      </c>
      <c r="M9706">
        <v>15.45</v>
      </c>
      <c r="N9706">
        <v>15.45</v>
      </c>
      <c r="O9706">
        <v>15.45</v>
      </c>
      <c r="P9706">
        <v>15.45</v>
      </c>
      <c r="Q9706">
        <v>15.45</v>
      </c>
      <c r="R9706">
        <v>15.45</v>
      </c>
      <c r="S9706">
        <v>15.45</v>
      </c>
      <c r="T9706">
        <v>15.45</v>
      </c>
      <c r="U9706">
        <v>15.45</v>
      </c>
      <c r="V9706">
        <v>15.45</v>
      </c>
      <c r="W9706">
        <v>15.45</v>
      </c>
      <c r="X9706">
        <v>15.45</v>
      </c>
      <c r="Y9706">
        <v>15.45</v>
      </c>
      <c r="Z9706">
        <v>15.45</v>
      </c>
      <c r="AA9706">
        <v>21.61</v>
      </c>
      <c r="AB9706">
        <v>15.45</v>
      </c>
      <c r="AC9706">
        <v>15.45</v>
      </c>
      <c r="AD9706">
        <v>15.45</v>
      </c>
      <c r="AE9706">
        <v>15.45</v>
      </c>
    </row>
    <row r="9707" spans="1:31">
      <c r="A9707" t="s">
        <v>14387</v>
      </c>
      <c r="B9707" t="s">
        <v>19408</v>
      </c>
      <c r="C9707" t="s">
        <v>19409</v>
      </c>
      <c r="D9707" t="s">
        <v>104</v>
      </c>
      <c r="E9707">
        <v>15.6</v>
      </c>
      <c r="F9707">
        <v>15.6</v>
      </c>
      <c r="G9707">
        <v>15.6</v>
      </c>
      <c r="H9707">
        <v>15.6</v>
      </c>
      <c r="I9707">
        <v>15.6</v>
      </c>
      <c r="J9707">
        <v>15.6</v>
      </c>
      <c r="K9707">
        <v>15.6</v>
      </c>
      <c r="L9707">
        <v>15.6</v>
      </c>
      <c r="M9707">
        <v>15.6</v>
      </c>
      <c r="N9707">
        <v>15.6</v>
      </c>
      <c r="O9707">
        <v>15.6</v>
      </c>
      <c r="P9707">
        <v>15.6</v>
      </c>
      <c r="Q9707">
        <v>15.6</v>
      </c>
      <c r="R9707">
        <v>15.6</v>
      </c>
      <c r="S9707">
        <v>15.6</v>
      </c>
      <c r="T9707">
        <v>15.6</v>
      </c>
      <c r="U9707">
        <v>15.6</v>
      </c>
      <c r="V9707">
        <v>15.6</v>
      </c>
      <c r="W9707">
        <v>15.6</v>
      </c>
      <c r="X9707">
        <v>15.6</v>
      </c>
      <c r="Y9707">
        <v>15.6</v>
      </c>
      <c r="Z9707">
        <v>15.6</v>
      </c>
      <c r="AA9707">
        <v>21.82</v>
      </c>
      <c r="AB9707">
        <v>15.6</v>
      </c>
      <c r="AC9707">
        <v>15.6</v>
      </c>
      <c r="AD9707">
        <v>15.6</v>
      </c>
      <c r="AE9707">
        <v>15.6</v>
      </c>
    </row>
    <row r="9708" spans="1:31">
      <c r="A9708" t="s">
        <v>14387</v>
      </c>
      <c r="B9708" t="s">
        <v>19410</v>
      </c>
      <c r="C9708" t="s">
        <v>19411</v>
      </c>
      <c r="D9708" t="s">
        <v>104</v>
      </c>
      <c r="E9708">
        <v>23.05</v>
      </c>
      <c r="F9708">
        <v>23.05</v>
      </c>
      <c r="G9708">
        <v>23.05</v>
      </c>
      <c r="H9708">
        <v>23.05</v>
      </c>
      <c r="I9708">
        <v>23.05</v>
      </c>
      <c r="J9708">
        <v>23.05</v>
      </c>
      <c r="K9708">
        <v>23.05</v>
      </c>
      <c r="L9708">
        <v>23.05</v>
      </c>
      <c r="M9708">
        <v>23.05</v>
      </c>
      <c r="N9708">
        <v>23.05</v>
      </c>
      <c r="O9708">
        <v>23.05</v>
      </c>
      <c r="P9708">
        <v>23.05</v>
      </c>
      <c r="Q9708">
        <v>23.05</v>
      </c>
      <c r="R9708">
        <v>23.05</v>
      </c>
      <c r="S9708">
        <v>23.05</v>
      </c>
      <c r="T9708">
        <v>23.05</v>
      </c>
      <c r="U9708">
        <v>23.05</v>
      </c>
      <c r="V9708">
        <v>23.05</v>
      </c>
      <c r="W9708">
        <v>23.05</v>
      </c>
      <c r="X9708">
        <v>23.05</v>
      </c>
      <c r="Y9708">
        <v>23.05</v>
      </c>
      <c r="Z9708">
        <v>23.05</v>
      </c>
      <c r="AA9708">
        <v>32.25</v>
      </c>
      <c r="AB9708">
        <v>23.05</v>
      </c>
      <c r="AC9708">
        <v>23.05</v>
      </c>
      <c r="AD9708">
        <v>23.05</v>
      </c>
      <c r="AE9708">
        <v>23.05</v>
      </c>
    </row>
    <row r="9709" spans="1:31">
      <c r="A9709" t="s">
        <v>14387</v>
      </c>
      <c r="B9709" t="s">
        <v>19412</v>
      </c>
      <c r="C9709" t="s">
        <v>19413</v>
      </c>
      <c r="D9709" t="s">
        <v>104</v>
      </c>
      <c r="E9709">
        <v>24.67</v>
      </c>
      <c r="F9709">
        <v>24.67</v>
      </c>
      <c r="G9709">
        <v>24.67</v>
      </c>
      <c r="H9709">
        <v>24.67</v>
      </c>
      <c r="I9709">
        <v>24.67</v>
      </c>
      <c r="J9709">
        <v>24.67</v>
      </c>
      <c r="K9709">
        <v>24.67</v>
      </c>
      <c r="L9709">
        <v>24.67</v>
      </c>
      <c r="M9709">
        <v>24.67</v>
      </c>
      <c r="N9709">
        <v>24.67</v>
      </c>
      <c r="O9709">
        <v>24.67</v>
      </c>
      <c r="P9709">
        <v>24.67</v>
      </c>
      <c r="Q9709">
        <v>24.67</v>
      </c>
      <c r="R9709">
        <v>24.67</v>
      </c>
      <c r="S9709">
        <v>24.67</v>
      </c>
      <c r="T9709">
        <v>24.67</v>
      </c>
      <c r="U9709">
        <v>24.67</v>
      </c>
      <c r="V9709">
        <v>24.67</v>
      </c>
      <c r="W9709">
        <v>24.67</v>
      </c>
      <c r="X9709">
        <v>24.67</v>
      </c>
      <c r="Y9709">
        <v>24.67</v>
      </c>
      <c r="Z9709">
        <v>24.67</v>
      </c>
      <c r="AA9709">
        <v>34.51</v>
      </c>
      <c r="AB9709">
        <v>24.67</v>
      </c>
      <c r="AC9709">
        <v>24.67</v>
      </c>
      <c r="AD9709">
        <v>24.67</v>
      </c>
      <c r="AE9709">
        <v>24.67</v>
      </c>
    </row>
    <row r="9710" spans="1:31">
      <c r="A9710" t="s">
        <v>14387</v>
      </c>
      <c r="B9710" t="s">
        <v>19414</v>
      </c>
      <c r="C9710" t="s">
        <v>19415</v>
      </c>
      <c r="D9710" t="s">
        <v>104</v>
      </c>
      <c r="E9710">
        <v>32.200000000000003</v>
      </c>
      <c r="F9710">
        <v>32.200000000000003</v>
      </c>
      <c r="G9710">
        <v>32.200000000000003</v>
      </c>
      <c r="H9710">
        <v>32.200000000000003</v>
      </c>
      <c r="I9710">
        <v>32.200000000000003</v>
      </c>
      <c r="J9710">
        <v>32.200000000000003</v>
      </c>
      <c r="K9710">
        <v>32.200000000000003</v>
      </c>
      <c r="L9710">
        <v>32.200000000000003</v>
      </c>
      <c r="M9710">
        <v>32.200000000000003</v>
      </c>
      <c r="N9710">
        <v>32.200000000000003</v>
      </c>
      <c r="O9710">
        <v>32.200000000000003</v>
      </c>
      <c r="P9710">
        <v>32.200000000000003</v>
      </c>
      <c r="Q9710">
        <v>32.200000000000003</v>
      </c>
      <c r="R9710">
        <v>32.200000000000003</v>
      </c>
      <c r="S9710">
        <v>32.200000000000003</v>
      </c>
      <c r="T9710">
        <v>32.200000000000003</v>
      </c>
      <c r="U9710">
        <v>32.200000000000003</v>
      </c>
      <c r="V9710">
        <v>32.200000000000003</v>
      </c>
      <c r="W9710">
        <v>32.200000000000003</v>
      </c>
      <c r="X9710">
        <v>32.200000000000003</v>
      </c>
      <c r="Y9710">
        <v>32.200000000000003</v>
      </c>
      <c r="Z9710">
        <v>32.200000000000003</v>
      </c>
      <c r="AA9710">
        <v>45.04</v>
      </c>
      <c r="AB9710">
        <v>32.200000000000003</v>
      </c>
      <c r="AC9710">
        <v>32.200000000000003</v>
      </c>
      <c r="AD9710">
        <v>32.200000000000003</v>
      </c>
      <c r="AE9710">
        <v>32.200000000000003</v>
      </c>
    </row>
    <row r="9711" spans="1:31">
      <c r="A9711" t="s">
        <v>14387</v>
      </c>
      <c r="B9711" t="s">
        <v>19416</v>
      </c>
      <c r="C9711" t="s">
        <v>19417</v>
      </c>
      <c r="D9711" t="s">
        <v>104</v>
      </c>
      <c r="E9711">
        <v>26.42</v>
      </c>
      <c r="F9711">
        <v>26.42</v>
      </c>
      <c r="G9711">
        <v>26.42</v>
      </c>
      <c r="H9711">
        <v>26.42</v>
      </c>
      <c r="I9711">
        <v>26.42</v>
      </c>
      <c r="J9711">
        <v>26.42</v>
      </c>
      <c r="K9711">
        <v>26.42</v>
      </c>
      <c r="L9711">
        <v>26.42</v>
      </c>
      <c r="M9711">
        <v>26.42</v>
      </c>
      <c r="N9711">
        <v>26.42</v>
      </c>
      <c r="O9711">
        <v>26.42</v>
      </c>
      <c r="P9711">
        <v>26.42</v>
      </c>
      <c r="Q9711">
        <v>26.42</v>
      </c>
      <c r="R9711">
        <v>26.42</v>
      </c>
      <c r="S9711">
        <v>26.42</v>
      </c>
      <c r="T9711">
        <v>26.42</v>
      </c>
      <c r="U9711">
        <v>26.42</v>
      </c>
      <c r="V9711">
        <v>26.42</v>
      </c>
      <c r="W9711">
        <v>26.42</v>
      </c>
      <c r="X9711">
        <v>26.42</v>
      </c>
      <c r="Y9711">
        <v>26.42</v>
      </c>
      <c r="Z9711">
        <v>26.42</v>
      </c>
      <c r="AA9711">
        <v>36.96</v>
      </c>
      <c r="AB9711">
        <v>26.42</v>
      </c>
      <c r="AC9711">
        <v>26.42</v>
      </c>
      <c r="AD9711">
        <v>26.42</v>
      </c>
      <c r="AE9711">
        <v>26.42</v>
      </c>
    </row>
    <row r="9712" spans="1:31">
      <c r="A9712" t="s">
        <v>14387</v>
      </c>
      <c r="B9712" t="s">
        <v>19418</v>
      </c>
      <c r="C9712" t="s">
        <v>19419</v>
      </c>
      <c r="D9712" t="s">
        <v>104</v>
      </c>
      <c r="E9712">
        <v>47.88</v>
      </c>
      <c r="F9712">
        <v>47.88</v>
      </c>
      <c r="G9712">
        <v>47.88</v>
      </c>
      <c r="H9712">
        <v>47.88</v>
      </c>
      <c r="I9712">
        <v>47.88</v>
      </c>
      <c r="J9712">
        <v>47.88</v>
      </c>
      <c r="K9712">
        <v>47.88</v>
      </c>
      <c r="L9712">
        <v>47.88</v>
      </c>
      <c r="M9712">
        <v>47.88</v>
      </c>
      <c r="N9712">
        <v>47.88</v>
      </c>
      <c r="O9712">
        <v>47.88</v>
      </c>
      <c r="P9712">
        <v>47.88</v>
      </c>
      <c r="Q9712">
        <v>47.88</v>
      </c>
      <c r="R9712">
        <v>47.88</v>
      </c>
      <c r="S9712">
        <v>47.88</v>
      </c>
      <c r="T9712">
        <v>47.88</v>
      </c>
      <c r="U9712">
        <v>47.88</v>
      </c>
      <c r="V9712">
        <v>47.88</v>
      </c>
      <c r="W9712">
        <v>47.88</v>
      </c>
      <c r="X9712">
        <v>47.88</v>
      </c>
      <c r="Y9712">
        <v>47.88</v>
      </c>
      <c r="Z9712">
        <v>47.88</v>
      </c>
      <c r="AA9712">
        <v>66.97</v>
      </c>
      <c r="AB9712">
        <v>47.88</v>
      </c>
      <c r="AC9712">
        <v>47.88</v>
      </c>
      <c r="AD9712">
        <v>47.88</v>
      </c>
      <c r="AE9712">
        <v>47.88</v>
      </c>
    </row>
    <row r="9713" spans="1:31">
      <c r="A9713" t="s">
        <v>14387</v>
      </c>
      <c r="B9713" t="s">
        <v>19420</v>
      </c>
      <c r="C9713" t="s">
        <v>19421</v>
      </c>
      <c r="D9713" t="s">
        <v>104</v>
      </c>
      <c r="E9713">
        <v>64.13</v>
      </c>
      <c r="F9713">
        <v>62.19</v>
      </c>
      <c r="G9713">
        <v>52.93</v>
      </c>
      <c r="H9713">
        <v>60.36</v>
      </c>
      <c r="I9713">
        <v>57.37</v>
      </c>
      <c r="J9713">
        <v>55.65</v>
      </c>
      <c r="K9713">
        <v>63.61</v>
      </c>
      <c r="L9713">
        <v>84.04</v>
      </c>
      <c r="M9713">
        <v>67.23</v>
      </c>
      <c r="N9713">
        <v>66.78</v>
      </c>
      <c r="O9713">
        <v>67.87</v>
      </c>
      <c r="P9713">
        <v>77.84</v>
      </c>
      <c r="Q9713">
        <v>58.45</v>
      </c>
      <c r="R9713">
        <v>58.79</v>
      </c>
      <c r="S9713">
        <v>62.26</v>
      </c>
      <c r="T9713">
        <v>74.44</v>
      </c>
      <c r="U9713">
        <v>54.49</v>
      </c>
      <c r="V9713">
        <v>67.31</v>
      </c>
      <c r="W9713">
        <v>62.19</v>
      </c>
      <c r="X9713">
        <v>59.46</v>
      </c>
      <c r="Y9713">
        <v>61.14</v>
      </c>
      <c r="Z9713">
        <v>57.63</v>
      </c>
      <c r="AA9713">
        <v>73.25</v>
      </c>
      <c r="AB9713">
        <v>62.26</v>
      </c>
      <c r="AC9713">
        <v>62.19</v>
      </c>
      <c r="AD9713">
        <v>74.44</v>
      </c>
      <c r="AE9713">
        <v>66.63</v>
      </c>
    </row>
    <row r="9714" spans="1:31">
      <c r="A9714" t="s">
        <v>14387</v>
      </c>
      <c r="B9714" t="s">
        <v>19422</v>
      </c>
      <c r="C9714" t="s">
        <v>19423</v>
      </c>
      <c r="D9714" t="s">
        <v>104</v>
      </c>
      <c r="E9714">
        <v>3.23</v>
      </c>
      <c r="F9714">
        <v>3.48</v>
      </c>
      <c r="G9714">
        <v>4.03</v>
      </c>
      <c r="H9714">
        <v>3.48</v>
      </c>
      <c r="I9714">
        <v>4.0599999999999996</v>
      </c>
      <c r="J9714">
        <v>3.48</v>
      </c>
      <c r="K9714">
        <v>3.03</v>
      </c>
      <c r="L9714">
        <v>5.08</v>
      </c>
      <c r="M9714">
        <v>3.48</v>
      </c>
      <c r="N9714">
        <v>3.48</v>
      </c>
      <c r="O9714">
        <v>3.48</v>
      </c>
      <c r="P9714">
        <v>3.48</v>
      </c>
      <c r="Q9714">
        <v>5.16</v>
      </c>
      <c r="R9714">
        <v>3.48</v>
      </c>
      <c r="S9714">
        <v>3.48</v>
      </c>
      <c r="T9714">
        <v>3.48</v>
      </c>
      <c r="U9714">
        <v>3.48</v>
      </c>
      <c r="V9714">
        <v>4.93</v>
      </c>
      <c r="W9714">
        <v>4.95</v>
      </c>
      <c r="X9714">
        <v>3.48</v>
      </c>
      <c r="Y9714">
        <v>3.48</v>
      </c>
      <c r="Z9714">
        <v>3.48</v>
      </c>
      <c r="AA9714">
        <v>4.5599999999999996</v>
      </c>
      <c r="AB9714">
        <v>3.48</v>
      </c>
      <c r="AC9714">
        <v>3.48</v>
      </c>
      <c r="AD9714">
        <v>3.48</v>
      </c>
      <c r="AE9714">
        <v>3.48</v>
      </c>
    </row>
    <row r="9715" spans="1:31">
      <c r="A9715" t="s">
        <v>14387</v>
      </c>
      <c r="B9715" t="s">
        <v>19424</v>
      </c>
      <c r="C9715" t="s">
        <v>19425</v>
      </c>
      <c r="D9715" t="s">
        <v>104</v>
      </c>
      <c r="E9715">
        <v>5.38</v>
      </c>
      <c r="F9715">
        <v>5.8</v>
      </c>
      <c r="G9715">
        <v>6.73</v>
      </c>
      <c r="H9715">
        <v>5.8</v>
      </c>
      <c r="I9715">
        <v>6.77</v>
      </c>
      <c r="J9715">
        <v>5.8</v>
      </c>
      <c r="K9715">
        <v>5.05</v>
      </c>
      <c r="L9715">
        <v>8.4700000000000006</v>
      </c>
      <c r="M9715">
        <v>5.8</v>
      </c>
      <c r="N9715">
        <v>5.8</v>
      </c>
      <c r="O9715">
        <v>5.8</v>
      </c>
      <c r="P9715">
        <v>5.8</v>
      </c>
      <c r="Q9715">
        <v>8.6</v>
      </c>
      <c r="R9715">
        <v>5.8</v>
      </c>
      <c r="S9715">
        <v>5.8</v>
      </c>
      <c r="T9715">
        <v>5.8</v>
      </c>
      <c r="U9715">
        <v>5.8</v>
      </c>
      <c r="V9715">
        <v>8.23</v>
      </c>
      <c r="W9715">
        <v>8.25</v>
      </c>
      <c r="X9715">
        <v>5.8</v>
      </c>
      <c r="Y9715">
        <v>5.8</v>
      </c>
      <c r="Z9715">
        <v>5.8</v>
      </c>
      <c r="AA9715">
        <v>7.61</v>
      </c>
      <c r="AB9715">
        <v>5.8</v>
      </c>
      <c r="AC9715">
        <v>5.8</v>
      </c>
      <c r="AD9715">
        <v>5.8</v>
      </c>
      <c r="AE9715">
        <v>5.8</v>
      </c>
    </row>
    <row r="9716" spans="1:31">
      <c r="A9716" t="s">
        <v>14387</v>
      </c>
      <c r="B9716" t="s">
        <v>19426</v>
      </c>
      <c r="C9716" t="s">
        <v>19427</v>
      </c>
      <c r="D9716" t="s">
        <v>104</v>
      </c>
      <c r="E9716">
        <v>7.8</v>
      </c>
      <c r="F9716">
        <v>8.41</v>
      </c>
      <c r="G9716">
        <v>9.75</v>
      </c>
      <c r="H9716">
        <v>8.41</v>
      </c>
      <c r="I9716">
        <v>9.81</v>
      </c>
      <c r="J9716">
        <v>8.41</v>
      </c>
      <c r="K9716">
        <v>7.32</v>
      </c>
      <c r="L9716">
        <v>12.28</v>
      </c>
      <c r="M9716">
        <v>8.41</v>
      </c>
      <c r="N9716">
        <v>8.41</v>
      </c>
      <c r="O9716">
        <v>8.41</v>
      </c>
      <c r="P9716">
        <v>8.41</v>
      </c>
      <c r="Q9716">
        <v>12.47</v>
      </c>
      <c r="R9716">
        <v>8.41</v>
      </c>
      <c r="S9716">
        <v>8.41</v>
      </c>
      <c r="T9716">
        <v>8.41</v>
      </c>
      <c r="U9716">
        <v>8.41</v>
      </c>
      <c r="V9716">
        <v>11.92</v>
      </c>
      <c r="W9716">
        <v>11.96</v>
      </c>
      <c r="X9716">
        <v>8.41</v>
      </c>
      <c r="Y9716">
        <v>8.41</v>
      </c>
      <c r="Z9716">
        <v>8.41</v>
      </c>
      <c r="AA9716">
        <v>11.03</v>
      </c>
      <c r="AB9716">
        <v>8.41</v>
      </c>
      <c r="AC9716">
        <v>8.41</v>
      </c>
      <c r="AD9716">
        <v>8.41</v>
      </c>
      <c r="AE9716">
        <v>8.41</v>
      </c>
    </row>
    <row r="9717" spans="1:31">
      <c r="A9717" t="s">
        <v>14387</v>
      </c>
      <c r="B9717" t="s">
        <v>19428</v>
      </c>
      <c r="C9717" t="s">
        <v>19429</v>
      </c>
      <c r="D9717" t="s">
        <v>104</v>
      </c>
      <c r="E9717">
        <v>14.13</v>
      </c>
      <c r="F9717">
        <v>15.23</v>
      </c>
      <c r="G9717">
        <v>17.66</v>
      </c>
      <c r="H9717">
        <v>15.23</v>
      </c>
      <c r="I9717">
        <v>17.78</v>
      </c>
      <c r="J9717">
        <v>15.23</v>
      </c>
      <c r="K9717">
        <v>13.26</v>
      </c>
      <c r="L9717">
        <v>22.24</v>
      </c>
      <c r="M9717">
        <v>15.23</v>
      </c>
      <c r="N9717">
        <v>15.23</v>
      </c>
      <c r="O9717">
        <v>15.23</v>
      </c>
      <c r="P9717">
        <v>15.23</v>
      </c>
      <c r="Q9717">
        <v>22.59</v>
      </c>
      <c r="R9717">
        <v>15.23</v>
      </c>
      <c r="S9717">
        <v>15.23</v>
      </c>
      <c r="T9717">
        <v>15.23</v>
      </c>
      <c r="U9717">
        <v>15.23</v>
      </c>
      <c r="V9717">
        <v>21.6</v>
      </c>
      <c r="W9717">
        <v>21.66</v>
      </c>
      <c r="X9717">
        <v>15.23</v>
      </c>
      <c r="Y9717">
        <v>15.23</v>
      </c>
      <c r="Z9717">
        <v>15.23</v>
      </c>
      <c r="AA9717">
        <v>19.98</v>
      </c>
      <c r="AB9717">
        <v>15.23</v>
      </c>
      <c r="AC9717">
        <v>15.23</v>
      </c>
      <c r="AD9717">
        <v>15.23</v>
      </c>
      <c r="AE9717">
        <v>15.23</v>
      </c>
    </row>
    <row r="9718" spans="1:31">
      <c r="A9718" t="s">
        <v>14387</v>
      </c>
      <c r="B9718" t="s">
        <v>19430</v>
      </c>
      <c r="C9718" t="s">
        <v>19431</v>
      </c>
      <c r="D9718" t="s">
        <v>104</v>
      </c>
      <c r="E9718">
        <v>22.66</v>
      </c>
      <c r="F9718">
        <v>24.42</v>
      </c>
      <c r="G9718">
        <v>28.32</v>
      </c>
      <c r="H9718">
        <v>24.42</v>
      </c>
      <c r="I9718">
        <v>28.51</v>
      </c>
      <c r="J9718">
        <v>24.42</v>
      </c>
      <c r="K9718">
        <v>21.27</v>
      </c>
      <c r="L9718">
        <v>35.659999999999997</v>
      </c>
      <c r="M9718">
        <v>24.42</v>
      </c>
      <c r="N9718">
        <v>24.42</v>
      </c>
      <c r="O9718">
        <v>24.42</v>
      </c>
      <c r="P9718">
        <v>24.42</v>
      </c>
      <c r="Q9718">
        <v>36.22</v>
      </c>
      <c r="R9718">
        <v>24.42</v>
      </c>
      <c r="S9718">
        <v>24.42</v>
      </c>
      <c r="T9718">
        <v>24.42</v>
      </c>
      <c r="U9718">
        <v>24.42</v>
      </c>
      <c r="V9718">
        <v>34.64</v>
      </c>
      <c r="W9718">
        <v>34.729999999999997</v>
      </c>
      <c r="X9718">
        <v>24.42</v>
      </c>
      <c r="Y9718">
        <v>24.42</v>
      </c>
      <c r="Z9718">
        <v>24.42</v>
      </c>
      <c r="AA9718">
        <v>32.04</v>
      </c>
      <c r="AB9718">
        <v>24.42</v>
      </c>
      <c r="AC9718">
        <v>24.42</v>
      </c>
      <c r="AD9718">
        <v>24.42</v>
      </c>
      <c r="AE9718">
        <v>24.42</v>
      </c>
    </row>
    <row r="9719" spans="1:31">
      <c r="A9719" t="s">
        <v>14387</v>
      </c>
      <c r="B9719" t="s">
        <v>19432</v>
      </c>
      <c r="C9719" t="s">
        <v>19433</v>
      </c>
      <c r="D9719" t="s">
        <v>104</v>
      </c>
      <c r="E9719">
        <v>49.7</v>
      </c>
      <c r="F9719">
        <v>53.57</v>
      </c>
      <c r="G9719">
        <v>62.12</v>
      </c>
      <c r="H9719">
        <v>53.57</v>
      </c>
      <c r="I9719">
        <v>62.53</v>
      </c>
      <c r="J9719">
        <v>53.57</v>
      </c>
      <c r="K9719">
        <v>46.64</v>
      </c>
      <c r="L9719">
        <v>78.209999999999994</v>
      </c>
      <c r="M9719">
        <v>53.57</v>
      </c>
      <c r="N9719">
        <v>53.57</v>
      </c>
      <c r="O9719">
        <v>53.57</v>
      </c>
      <c r="P9719">
        <v>53.57</v>
      </c>
      <c r="Q9719">
        <v>79.44</v>
      </c>
      <c r="R9719">
        <v>53.57</v>
      </c>
      <c r="S9719">
        <v>53.57</v>
      </c>
      <c r="T9719">
        <v>53.57</v>
      </c>
      <c r="U9719">
        <v>53.57</v>
      </c>
      <c r="V9719">
        <v>75.97</v>
      </c>
      <c r="W9719">
        <v>76.180000000000007</v>
      </c>
      <c r="X9719">
        <v>53.57</v>
      </c>
      <c r="Y9719">
        <v>53.57</v>
      </c>
      <c r="Z9719">
        <v>53.57</v>
      </c>
      <c r="AA9719">
        <v>70.27</v>
      </c>
      <c r="AB9719">
        <v>53.57</v>
      </c>
      <c r="AC9719">
        <v>53.57</v>
      </c>
      <c r="AD9719">
        <v>53.57</v>
      </c>
      <c r="AE9719">
        <v>53.57</v>
      </c>
    </row>
    <row r="9720" spans="1:31">
      <c r="A9720" t="s">
        <v>14387</v>
      </c>
      <c r="B9720" t="s">
        <v>19434</v>
      </c>
      <c r="C9720" t="s">
        <v>19435</v>
      </c>
      <c r="D9720" t="s">
        <v>104</v>
      </c>
      <c r="E9720">
        <v>132.77000000000001</v>
      </c>
      <c r="F9720">
        <v>143.1</v>
      </c>
      <c r="G9720">
        <v>165.96</v>
      </c>
      <c r="H9720">
        <v>143.1</v>
      </c>
      <c r="I9720">
        <v>167.05</v>
      </c>
      <c r="J9720">
        <v>143.1</v>
      </c>
      <c r="K9720">
        <v>124.6</v>
      </c>
      <c r="L9720">
        <v>208.95</v>
      </c>
      <c r="M9720">
        <v>143.1</v>
      </c>
      <c r="N9720">
        <v>143.1</v>
      </c>
      <c r="O9720">
        <v>143.1</v>
      </c>
      <c r="P9720">
        <v>143.1</v>
      </c>
      <c r="Q9720">
        <v>212.21</v>
      </c>
      <c r="R9720">
        <v>143.1</v>
      </c>
      <c r="S9720">
        <v>143.1</v>
      </c>
      <c r="T9720">
        <v>143.1</v>
      </c>
      <c r="U9720">
        <v>143.1</v>
      </c>
      <c r="V9720">
        <v>202.96</v>
      </c>
      <c r="W9720">
        <v>203.5</v>
      </c>
      <c r="X9720">
        <v>143.1</v>
      </c>
      <c r="Y9720">
        <v>143.1</v>
      </c>
      <c r="Z9720">
        <v>143.1</v>
      </c>
      <c r="AA9720">
        <v>187.72</v>
      </c>
      <c r="AB9720">
        <v>143.1</v>
      </c>
      <c r="AC9720">
        <v>143.1</v>
      </c>
      <c r="AD9720">
        <v>143.1</v>
      </c>
      <c r="AE9720">
        <v>143.1</v>
      </c>
    </row>
    <row r="9721" spans="1:31">
      <c r="A9721" t="s">
        <v>14387</v>
      </c>
      <c r="B9721" t="s">
        <v>19436</v>
      </c>
      <c r="C9721" t="s">
        <v>19437</v>
      </c>
      <c r="D9721" t="s">
        <v>104</v>
      </c>
      <c r="E9721">
        <v>154.88</v>
      </c>
      <c r="F9721">
        <v>166.94</v>
      </c>
      <c r="G9721">
        <v>193.6</v>
      </c>
      <c r="H9721">
        <v>166.94</v>
      </c>
      <c r="I9721">
        <v>194.87</v>
      </c>
      <c r="J9721">
        <v>166.94</v>
      </c>
      <c r="K9721">
        <v>145.36000000000001</v>
      </c>
      <c r="L9721">
        <v>243.75</v>
      </c>
      <c r="M9721">
        <v>166.94</v>
      </c>
      <c r="N9721">
        <v>166.94</v>
      </c>
      <c r="O9721">
        <v>166.94</v>
      </c>
      <c r="P9721">
        <v>166.94</v>
      </c>
      <c r="Q9721">
        <v>247.56</v>
      </c>
      <c r="R9721">
        <v>166.94</v>
      </c>
      <c r="S9721">
        <v>166.94</v>
      </c>
      <c r="T9721">
        <v>166.94</v>
      </c>
      <c r="U9721">
        <v>166.94</v>
      </c>
      <c r="V9721">
        <v>236.77</v>
      </c>
      <c r="W9721">
        <v>237.4</v>
      </c>
      <c r="X9721">
        <v>166.94</v>
      </c>
      <c r="Y9721">
        <v>166.94</v>
      </c>
      <c r="Z9721">
        <v>166.94</v>
      </c>
      <c r="AA9721">
        <v>218.99</v>
      </c>
      <c r="AB9721">
        <v>166.94</v>
      </c>
      <c r="AC9721">
        <v>166.94</v>
      </c>
      <c r="AD9721">
        <v>166.94</v>
      </c>
      <c r="AE9721">
        <v>166.94</v>
      </c>
    </row>
    <row r="9722" spans="1:31">
      <c r="A9722" t="s">
        <v>14387</v>
      </c>
      <c r="B9722" t="s">
        <v>19438</v>
      </c>
      <c r="C9722" t="s">
        <v>19439</v>
      </c>
      <c r="D9722" t="s">
        <v>104</v>
      </c>
      <c r="E9722">
        <v>2.44</v>
      </c>
      <c r="F9722">
        <v>2.63</v>
      </c>
      <c r="G9722">
        <v>3.05</v>
      </c>
      <c r="H9722">
        <v>2.63</v>
      </c>
      <c r="I9722">
        <v>3.07</v>
      </c>
      <c r="J9722">
        <v>2.63</v>
      </c>
      <c r="K9722">
        <v>2.29</v>
      </c>
      <c r="L9722">
        <v>3.84</v>
      </c>
      <c r="M9722">
        <v>2.63</v>
      </c>
      <c r="N9722">
        <v>2.63</v>
      </c>
      <c r="O9722">
        <v>2.63</v>
      </c>
      <c r="P9722">
        <v>2.63</v>
      </c>
      <c r="Q9722">
        <v>3.9</v>
      </c>
      <c r="R9722">
        <v>2.63</v>
      </c>
      <c r="S9722">
        <v>2.63</v>
      </c>
      <c r="T9722">
        <v>2.63</v>
      </c>
      <c r="U9722">
        <v>2.63</v>
      </c>
      <c r="V9722">
        <v>3.73</v>
      </c>
      <c r="W9722">
        <v>3.74</v>
      </c>
      <c r="X9722">
        <v>2.63</v>
      </c>
      <c r="Y9722">
        <v>2.63</v>
      </c>
      <c r="Z9722">
        <v>2.63</v>
      </c>
      <c r="AA9722">
        <v>3.45</v>
      </c>
      <c r="AB9722">
        <v>2.63</v>
      </c>
      <c r="AC9722">
        <v>2.63</v>
      </c>
      <c r="AD9722">
        <v>2.63</v>
      </c>
      <c r="AE9722">
        <v>2.63</v>
      </c>
    </row>
    <row r="9723" spans="1:31">
      <c r="A9723" t="s">
        <v>14387</v>
      </c>
      <c r="B9723" t="s">
        <v>19440</v>
      </c>
      <c r="C9723" t="s">
        <v>19441</v>
      </c>
      <c r="D9723" t="s">
        <v>104</v>
      </c>
      <c r="E9723">
        <v>3.86</v>
      </c>
      <c r="F9723">
        <v>4.17</v>
      </c>
      <c r="G9723">
        <v>4.83</v>
      </c>
      <c r="H9723">
        <v>4.17</v>
      </c>
      <c r="I9723">
        <v>4.8600000000000003</v>
      </c>
      <c r="J9723">
        <v>4.17</v>
      </c>
      <c r="K9723">
        <v>3.63</v>
      </c>
      <c r="L9723">
        <v>6.08</v>
      </c>
      <c r="M9723">
        <v>4.17</v>
      </c>
      <c r="N9723">
        <v>4.17</v>
      </c>
      <c r="O9723">
        <v>4.17</v>
      </c>
      <c r="P9723">
        <v>4.17</v>
      </c>
      <c r="Q9723">
        <v>6.18</v>
      </c>
      <c r="R9723">
        <v>4.17</v>
      </c>
      <c r="S9723">
        <v>4.17</v>
      </c>
      <c r="T9723">
        <v>4.17</v>
      </c>
      <c r="U9723">
        <v>4.17</v>
      </c>
      <c r="V9723">
        <v>5.91</v>
      </c>
      <c r="W9723">
        <v>5.93</v>
      </c>
      <c r="X9723">
        <v>4.17</v>
      </c>
      <c r="Y9723">
        <v>4.17</v>
      </c>
      <c r="Z9723">
        <v>4.17</v>
      </c>
      <c r="AA9723">
        <v>5.47</v>
      </c>
      <c r="AB9723">
        <v>4.17</v>
      </c>
      <c r="AC9723">
        <v>4.17</v>
      </c>
      <c r="AD9723">
        <v>4.17</v>
      </c>
      <c r="AE9723">
        <v>4.17</v>
      </c>
    </row>
    <row r="9724" spans="1:31">
      <c r="A9724" t="s">
        <v>14387</v>
      </c>
      <c r="B9724" t="s">
        <v>19442</v>
      </c>
      <c r="C9724" t="s">
        <v>19443</v>
      </c>
      <c r="D9724" t="s">
        <v>104</v>
      </c>
      <c r="E9724">
        <v>8.15</v>
      </c>
      <c r="F9724">
        <v>8.7899999999999991</v>
      </c>
      <c r="G9724">
        <v>10.19</v>
      </c>
      <c r="H9724">
        <v>8.7899999999999991</v>
      </c>
      <c r="I9724">
        <v>10.26</v>
      </c>
      <c r="J9724">
        <v>8.7899999999999991</v>
      </c>
      <c r="K9724">
        <v>7.65</v>
      </c>
      <c r="L9724">
        <v>12.83</v>
      </c>
      <c r="M9724">
        <v>8.7899999999999991</v>
      </c>
      <c r="N9724">
        <v>8.7899999999999991</v>
      </c>
      <c r="O9724">
        <v>8.7899999999999991</v>
      </c>
      <c r="P9724">
        <v>8.7899999999999991</v>
      </c>
      <c r="Q9724">
        <v>13.03</v>
      </c>
      <c r="R9724">
        <v>8.7899999999999991</v>
      </c>
      <c r="S9724">
        <v>8.7899999999999991</v>
      </c>
      <c r="T9724">
        <v>8.7899999999999991</v>
      </c>
      <c r="U9724">
        <v>8.7899999999999991</v>
      </c>
      <c r="V9724">
        <v>12.46</v>
      </c>
      <c r="W9724">
        <v>12.5</v>
      </c>
      <c r="X9724">
        <v>8.7899999999999991</v>
      </c>
      <c r="Y9724">
        <v>8.7899999999999991</v>
      </c>
      <c r="Z9724">
        <v>8.7899999999999991</v>
      </c>
      <c r="AA9724">
        <v>11.53</v>
      </c>
      <c r="AB9724">
        <v>8.7899999999999991</v>
      </c>
      <c r="AC9724">
        <v>8.7899999999999991</v>
      </c>
      <c r="AD9724">
        <v>8.7899999999999991</v>
      </c>
      <c r="AE9724">
        <v>8.7899999999999991</v>
      </c>
    </row>
    <row r="9725" spans="1:31">
      <c r="A9725" t="s">
        <v>14387</v>
      </c>
      <c r="B9725" t="s">
        <v>19444</v>
      </c>
      <c r="C9725" t="s">
        <v>19445</v>
      </c>
      <c r="D9725" t="s">
        <v>104</v>
      </c>
      <c r="E9725">
        <v>14.13</v>
      </c>
      <c r="F9725">
        <v>15.23</v>
      </c>
      <c r="G9725">
        <v>17.66</v>
      </c>
      <c r="H9725">
        <v>15.23</v>
      </c>
      <c r="I9725">
        <v>17.78</v>
      </c>
      <c r="J9725">
        <v>15.23</v>
      </c>
      <c r="K9725">
        <v>13.26</v>
      </c>
      <c r="L9725">
        <v>22.24</v>
      </c>
      <c r="M9725">
        <v>15.23</v>
      </c>
      <c r="N9725">
        <v>15.23</v>
      </c>
      <c r="O9725">
        <v>15.23</v>
      </c>
      <c r="P9725">
        <v>15.23</v>
      </c>
      <c r="Q9725">
        <v>22.59</v>
      </c>
      <c r="R9725">
        <v>15.23</v>
      </c>
      <c r="S9725">
        <v>15.23</v>
      </c>
      <c r="T9725">
        <v>15.23</v>
      </c>
      <c r="U9725">
        <v>15.23</v>
      </c>
      <c r="V9725">
        <v>21.6</v>
      </c>
      <c r="W9725">
        <v>21.66</v>
      </c>
      <c r="X9725">
        <v>15.23</v>
      </c>
      <c r="Y9725">
        <v>15.23</v>
      </c>
      <c r="Z9725">
        <v>15.23</v>
      </c>
      <c r="AA9725">
        <v>19.98</v>
      </c>
      <c r="AB9725">
        <v>15.23</v>
      </c>
      <c r="AC9725">
        <v>15.23</v>
      </c>
      <c r="AD9725">
        <v>15.23</v>
      </c>
      <c r="AE9725">
        <v>15.23</v>
      </c>
    </row>
    <row r="9726" spans="1:31">
      <c r="A9726" t="s">
        <v>14387</v>
      </c>
      <c r="B9726" t="s">
        <v>19446</v>
      </c>
      <c r="C9726" t="s">
        <v>19447</v>
      </c>
      <c r="D9726" t="s">
        <v>104</v>
      </c>
      <c r="E9726">
        <v>22.66</v>
      </c>
      <c r="F9726">
        <v>24.42</v>
      </c>
      <c r="G9726">
        <v>28.32</v>
      </c>
      <c r="H9726">
        <v>24.42</v>
      </c>
      <c r="I9726">
        <v>28.51</v>
      </c>
      <c r="J9726">
        <v>24.42</v>
      </c>
      <c r="K9726">
        <v>21.27</v>
      </c>
      <c r="L9726">
        <v>35.659999999999997</v>
      </c>
      <c r="M9726">
        <v>24.42</v>
      </c>
      <c r="N9726">
        <v>24.42</v>
      </c>
      <c r="O9726">
        <v>24.42</v>
      </c>
      <c r="P9726">
        <v>24.42</v>
      </c>
      <c r="Q9726">
        <v>36.22</v>
      </c>
      <c r="R9726">
        <v>24.42</v>
      </c>
      <c r="S9726">
        <v>24.42</v>
      </c>
      <c r="T9726">
        <v>24.42</v>
      </c>
      <c r="U9726">
        <v>24.42</v>
      </c>
      <c r="V9726">
        <v>34.64</v>
      </c>
      <c r="W9726">
        <v>34.729999999999997</v>
      </c>
      <c r="X9726">
        <v>24.42</v>
      </c>
      <c r="Y9726">
        <v>24.42</v>
      </c>
      <c r="Z9726">
        <v>24.42</v>
      </c>
      <c r="AA9726">
        <v>32.04</v>
      </c>
      <c r="AB9726">
        <v>24.42</v>
      </c>
      <c r="AC9726">
        <v>24.42</v>
      </c>
      <c r="AD9726">
        <v>24.42</v>
      </c>
      <c r="AE9726">
        <v>24.42</v>
      </c>
    </row>
    <row r="9727" spans="1:31">
      <c r="A9727" t="s">
        <v>14387</v>
      </c>
      <c r="B9727" t="s">
        <v>19448</v>
      </c>
      <c r="C9727" t="s">
        <v>19449</v>
      </c>
      <c r="D9727" t="s">
        <v>104</v>
      </c>
      <c r="E9727">
        <v>48.8</v>
      </c>
      <c r="F9727">
        <v>52.6</v>
      </c>
      <c r="G9727">
        <v>61</v>
      </c>
      <c r="H9727">
        <v>52.6</v>
      </c>
      <c r="I9727">
        <v>61.4</v>
      </c>
      <c r="J9727">
        <v>52.6</v>
      </c>
      <c r="K9727">
        <v>45.8</v>
      </c>
      <c r="L9727">
        <v>76.8</v>
      </c>
      <c r="M9727">
        <v>52.6</v>
      </c>
      <c r="N9727">
        <v>52.6</v>
      </c>
      <c r="O9727">
        <v>52.6</v>
      </c>
      <c r="P9727">
        <v>52.6</v>
      </c>
      <c r="Q9727">
        <v>78</v>
      </c>
      <c r="R9727">
        <v>52.6</v>
      </c>
      <c r="S9727">
        <v>52.6</v>
      </c>
      <c r="T9727">
        <v>52.6</v>
      </c>
      <c r="U9727">
        <v>52.6</v>
      </c>
      <c r="V9727">
        <v>74.599999999999994</v>
      </c>
      <c r="W9727">
        <v>74.8</v>
      </c>
      <c r="X9727">
        <v>52.6</v>
      </c>
      <c r="Y9727">
        <v>52.6</v>
      </c>
      <c r="Z9727">
        <v>52.6</v>
      </c>
      <c r="AA9727">
        <v>69</v>
      </c>
      <c r="AB9727">
        <v>52.6</v>
      </c>
      <c r="AC9727">
        <v>52.6</v>
      </c>
      <c r="AD9727">
        <v>52.6</v>
      </c>
      <c r="AE9727">
        <v>52.6</v>
      </c>
    </row>
    <row r="9728" spans="1:31">
      <c r="A9728" t="s">
        <v>14387</v>
      </c>
      <c r="B9728" t="s">
        <v>19450</v>
      </c>
      <c r="C9728" t="s">
        <v>19451</v>
      </c>
      <c r="D9728" t="s">
        <v>104</v>
      </c>
      <c r="E9728">
        <v>129.47</v>
      </c>
      <c r="F9728">
        <v>139.55000000000001</v>
      </c>
      <c r="G9728">
        <v>161.84</v>
      </c>
      <c r="H9728">
        <v>139.55000000000001</v>
      </c>
      <c r="I9728">
        <v>162.9</v>
      </c>
      <c r="J9728">
        <v>139.55000000000001</v>
      </c>
      <c r="K9728">
        <v>121.51</v>
      </c>
      <c r="L9728">
        <v>203.76</v>
      </c>
      <c r="M9728">
        <v>139.55000000000001</v>
      </c>
      <c r="N9728">
        <v>139.55000000000001</v>
      </c>
      <c r="O9728">
        <v>139.55000000000001</v>
      </c>
      <c r="P9728">
        <v>139.55000000000001</v>
      </c>
      <c r="Q9728">
        <v>206.94</v>
      </c>
      <c r="R9728">
        <v>139.55000000000001</v>
      </c>
      <c r="S9728">
        <v>139.55000000000001</v>
      </c>
      <c r="T9728">
        <v>139.55000000000001</v>
      </c>
      <c r="U9728">
        <v>139.55000000000001</v>
      </c>
      <c r="V9728">
        <v>197.92</v>
      </c>
      <c r="W9728">
        <v>198.45</v>
      </c>
      <c r="X9728">
        <v>139.55000000000001</v>
      </c>
      <c r="Y9728">
        <v>139.55000000000001</v>
      </c>
      <c r="Z9728">
        <v>139.55000000000001</v>
      </c>
      <c r="AA9728">
        <v>183.06</v>
      </c>
      <c r="AB9728">
        <v>139.55000000000001</v>
      </c>
      <c r="AC9728">
        <v>139.55000000000001</v>
      </c>
      <c r="AD9728">
        <v>139.55000000000001</v>
      </c>
      <c r="AE9728">
        <v>139.55000000000001</v>
      </c>
    </row>
    <row r="9729" spans="1:31">
      <c r="A9729" t="s">
        <v>14387</v>
      </c>
      <c r="B9729" t="s">
        <v>19452</v>
      </c>
      <c r="C9729" t="s">
        <v>19453</v>
      </c>
      <c r="D9729" t="s">
        <v>104</v>
      </c>
      <c r="E9729">
        <v>150.44</v>
      </c>
      <c r="F9729">
        <v>162.15</v>
      </c>
      <c r="G9729">
        <v>188.05</v>
      </c>
      <c r="H9729">
        <v>162.15</v>
      </c>
      <c r="I9729">
        <v>189.28</v>
      </c>
      <c r="J9729">
        <v>162.15</v>
      </c>
      <c r="K9729">
        <v>141.19</v>
      </c>
      <c r="L9729">
        <v>236.76</v>
      </c>
      <c r="M9729">
        <v>162.15</v>
      </c>
      <c r="N9729">
        <v>162.15</v>
      </c>
      <c r="O9729">
        <v>162.15</v>
      </c>
      <c r="P9729">
        <v>162.15</v>
      </c>
      <c r="Q9729">
        <v>240.46</v>
      </c>
      <c r="R9729">
        <v>162.15</v>
      </c>
      <c r="S9729">
        <v>162.15</v>
      </c>
      <c r="T9729">
        <v>162.15</v>
      </c>
      <c r="U9729">
        <v>162.15</v>
      </c>
      <c r="V9729">
        <v>229.98</v>
      </c>
      <c r="W9729">
        <v>230.59</v>
      </c>
      <c r="X9729">
        <v>162.15</v>
      </c>
      <c r="Y9729">
        <v>162.15</v>
      </c>
      <c r="Z9729">
        <v>162.15</v>
      </c>
      <c r="AA9729">
        <v>212.71</v>
      </c>
      <c r="AB9729">
        <v>162.15</v>
      </c>
      <c r="AC9729">
        <v>162.15</v>
      </c>
      <c r="AD9729">
        <v>162.15</v>
      </c>
      <c r="AE9729">
        <v>162.15</v>
      </c>
    </row>
    <row r="9730" spans="1:31">
      <c r="A9730" t="s">
        <v>14387</v>
      </c>
      <c r="B9730" t="s">
        <v>19454</v>
      </c>
      <c r="C9730" t="s">
        <v>19455</v>
      </c>
      <c r="D9730" t="s">
        <v>104</v>
      </c>
      <c r="E9730">
        <v>3.1</v>
      </c>
      <c r="F9730">
        <v>2.91</v>
      </c>
      <c r="G9730">
        <v>2.56</v>
      </c>
      <c r="H9730">
        <v>2.56</v>
      </c>
      <c r="I9730">
        <v>2.81</v>
      </c>
      <c r="J9730">
        <v>2.5099999999999998</v>
      </c>
      <c r="K9730">
        <v>3</v>
      </c>
      <c r="L9730">
        <v>3.68</v>
      </c>
      <c r="M9730">
        <v>2.71</v>
      </c>
      <c r="N9730">
        <v>2.75</v>
      </c>
      <c r="O9730">
        <v>3.05</v>
      </c>
      <c r="P9730">
        <v>3.23</v>
      </c>
      <c r="Q9730">
        <v>2.4500000000000002</v>
      </c>
      <c r="R9730">
        <v>2.75</v>
      </c>
      <c r="S9730">
        <v>2.86</v>
      </c>
      <c r="T9730">
        <v>2.65</v>
      </c>
      <c r="U9730">
        <v>2.4900000000000002</v>
      </c>
      <c r="V9730">
        <v>2.91</v>
      </c>
      <c r="W9730">
        <v>2.72</v>
      </c>
      <c r="X9730">
        <v>2.87</v>
      </c>
      <c r="Y9730">
        <v>2.81</v>
      </c>
      <c r="Z9730">
        <v>2.48</v>
      </c>
      <c r="AA9730">
        <v>3.71</v>
      </c>
      <c r="AB9730">
        <v>2.76</v>
      </c>
      <c r="AC9730">
        <v>2.84</v>
      </c>
      <c r="AD9730">
        <v>3.16</v>
      </c>
      <c r="AE9730">
        <v>3.06</v>
      </c>
    </row>
    <row r="9731" spans="1:31">
      <c r="A9731" t="s">
        <v>14387</v>
      </c>
      <c r="B9731" t="s">
        <v>19456</v>
      </c>
      <c r="C9731" t="s">
        <v>19457</v>
      </c>
      <c r="D9731" t="s">
        <v>104</v>
      </c>
      <c r="E9731">
        <v>5.35</v>
      </c>
      <c r="F9731">
        <v>5.03</v>
      </c>
      <c r="G9731">
        <v>4.41</v>
      </c>
      <c r="H9731">
        <v>4.41</v>
      </c>
      <c r="I9731">
        <v>4.8499999999999996</v>
      </c>
      <c r="J9731">
        <v>4.33</v>
      </c>
      <c r="K9731">
        <v>5.19</v>
      </c>
      <c r="L9731">
        <v>6.35</v>
      </c>
      <c r="M9731">
        <v>4.68</v>
      </c>
      <c r="N9731">
        <v>4.74</v>
      </c>
      <c r="O9731">
        <v>5.26</v>
      </c>
      <c r="P9731">
        <v>5.58</v>
      </c>
      <c r="Q9731">
        <v>4.2300000000000004</v>
      </c>
      <c r="R9731">
        <v>4.75</v>
      </c>
      <c r="S9731">
        <v>4.9400000000000004</v>
      </c>
      <c r="T9731">
        <v>4.58</v>
      </c>
      <c r="U9731">
        <v>4.3</v>
      </c>
      <c r="V9731">
        <v>5.03</v>
      </c>
      <c r="W9731">
        <v>4.6900000000000004</v>
      </c>
      <c r="X9731">
        <v>4.95</v>
      </c>
      <c r="Y9731">
        <v>4.8499999999999996</v>
      </c>
      <c r="Z9731">
        <v>4.29</v>
      </c>
      <c r="AA9731">
        <v>6.4</v>
      </c>
      <c r="AB9731">
        <v>4.7699999999999996</v>
      </c>
      <c r="AC9731">
        <v>4.91</v>
      </c>
      <c r="AD9731">
        <v>5.46</v>
      </c>
      <c r="AE9731">
        <v>5.28</v>
      </c>
    </row>
    <row r="9732" spans="1:31">
      <c r="A9732" t="s">
        <v>14387</v>
      </c>
      <c r="B9732" t="s">
        <v>19458</v>
      </c>
      <c r="C9732" t="s">
        <v>19459</v>
      </c>
      <c r="D9732" t="s">
        <v>104</v>
      </c>
      <c r="E9732">
        <v>19.97</v>
      </c>
      <c r="F9732">
        <v>18.78</v>
      </c>
      <c r="G9732">
        <v>16.489999999999998</v>
      </c>
      <c r="H9732">
        <v>16.489999999999998</v>
      </c>
      <c r="I9732">
        <v>18.11</v>
      </c>
      <c r="J9732">
        <v>16.170000000000002</v>
      </c>
      <c r="K9732">
        <v>19.37</v>
      </c>
      <c r="L9732">
        <v>23.72</v>
      </c>
      <c r="M9732">
        <v>17.47</v>
      </c>
      <c r="N9732">
        <v>17.71</v>
      </c>
      <c r="O9732">
        <v>19.649999999999999</v>
      </c>
      <c r="P9732">
        <v>20.84</v>
      </c>
      <c r="Q9732">
        <v>15.81</v>
      </c>
      <c r="R9732">
        <v>17.75</v>
      </c>
      <c r="S9732">
        <v>18.46</v>
      </c>
      <c r="T9732">
        <v>17.12</v>
      </c>
      <c r="U9732">
        <v>16.05</v>
      </c>
      <c r="V9732">
        <v>18.78</v>
      </c>
      <c r="W9732">
        <v>17.510000000000002</v>
      </c>
      <c r="X9732">
        <v>18.5</v>
      </c>
      <c r="Y9732">
        <v>18.11</v>
      </c>
      <c r="Z9732">
        <v>16.010000000000002</v>
      </c>
      <c r="AA9732">
        <v>23.92</v>
      </c>
      <c r="AB9732">
        <v>17.829999999999998</v>
      </c>
      <c r="AC9732">
        <v>18.34</v>
      </c>
      <c r="AD9732">
        <v>20.399999999999999</v>
      </c>
      <c r="AE9732">
        <v>19.73</v>
      </c>
    </row>
    <row r="9733" spans="1:31">
      <c r="A9733" t="s">
        <v>14387</v>
      </c>
      <c r="B9733" t="s">
        <v>19460</v>
      </c>
      <c r="C9733" t="s">
        <v>19461</v>
      </c>
      <c r="D9733" t="s">
        <v>104</v>
      </c>
      <c r="E9733">
        <v>6.34</v>
      </c>
      <c r="F9733">
        <v>5.96</v>
      </c>
      <c r="G9733">
        <v>5.24</v>
      </c>
      <c r="H9733">
        <v>5.24</v>
      </c>
      <c r="I9733">
        <v>5.75</v>
      </c>
      <c r="J9733">
        <v>5.13</v>
      </c>
      <c r="K9733">
        <v>6.15</v>
      </c>
      <c r="L9733">
        <v>7.53</v>
      </c>
      <c r="M9733">
        <v>5.55</v>
      </c>
      <c r="N9733">
        <v>5.62</v>
      </c>
      <c r="O9733">
        <v>6.24</v>
      </c>
      <c r="P9733">
        <v>6.62</v>
      </c>
      <c r="Q9733">
        <v>5.0199999999999996</v>
      </c>
      <c r="R9733">
        <v>5.64</v>
      </c>
      <c r="S9733">
        <v>5.86</v>
      </c>
      <c r="T9733">
        <v>5.44</v>
      </c>
      <c r="U9733">
        <v>5.0999999999999996</v>
      </c>
      <c r="V9733">
        <v>5.96</v>
      </c>
      <c r="W9733">
        <v>5.56</v>
      </c>
      <c r="X9733">
        <v>5.88</v>
      </c>
      <c r="Y9733">
        <v>5.75</v>
      </c>
      <c r="Z9733">
        <v>5.08</v>
      </c>
      <c r="AA9733">
        <v>7.6</v>
      </c>
      <c r="AB9733">
        <v>5.66</v>
      </c>
      <c r="AC9733">
        <v>5.83</v>
      </c>
      <c r="AD9733">
        <v>6.48</v>
      </c>
      <c r="AE9733">
        <v>6.27</v>
      </c>
    </row>
    <row r="9734" spans="1:31">
      <c r="A9734" t="s">
        <v>14387</v>
      </c>
      <c r="B9734" t="s">
        <v>19462</v>
      </c>
      <c r="C9734" t="s">
        <v>19463</v>
      </c>
      <c r="D9734" t="s">
        <v>104</v>
      </c>
      <c r="E9734">
        <v>5.12</v>
      </c>
      <c r="F9734">
        <v>4.8099999999999996</v>
      </c>
      <c r="G9734">
        <v>4.2300000000000004</v>
      </c>
      <c r="H9734">
        <v>4.2300000000000004</v>
      </c>
      <c r="I9734">
        <v>4.6399999999999997</v>
      </c>
      <c r="J9734">
        <v>4.1500000000000004</v>
      </c>
      <c r="K9734">
        <v>4.97</v>
      </c>
      <c r="L9734">
        <v>6.08</v>
      </c>
      <c r="M9734">
        <v>4.4800000000000004</v>
      </c>
      <c r="N9734">
        <v>4.54</v>
      </c>
      <c r="O9734">
        <v>5.04</v>
      </c>
      <c r="P9734">
        <v>5.34</v>
      </c>
      <c r="Q9734">
        <v>4.05</v>
      </c>
      <c r="R9734">
        <v>4.55</v>
      </c>
      <c r="S9734">
        <v>4.7300000000000004</v>
      </c>
      <c r="T9734">
        <v>4.3899999999999997</v>
      </c>
      <c r="U9734">
        <v>4.1100000000000003</v>
      </c>
      <c r="V9734">
        <v>4.8099999999999996</v>
      </c>
      <c r="W9734">
        <v>4.49</v>
      </c>
      <c r="X9734">
        <v>4.74</v>
      </c>
      <c r="Y9734">
        <v>4.6399999999999997</v>
      </c>
      <c r="Z9734">
        <v>4.0999999999999996</v>
      </c>
      <c r="AA9734">
        <v>6.13</v>
      </c>
      <c r="AB9734">
        <v>4.57</v>
      </c>
      <c r="AC9734">
        <v>4.7</v>
      </c>
      <c r="AD9734">
        <v>5.23</v>
      </c>
      <c r="AE9734">
        <v>5.0599999999999996</v>
      </c>
    </row>
    <row r="9735" spans="1:31">
      <c r="A9735" t="s">
        <v>14387</v>
      </c>
      <c r="B9735" t="s">
        <v>19464</v>
      </c>
      <c r="C9735" t="s">
        <v>19465</v>
      </c>
      <c r="D9735" t="s">
        <v>104</v>
      </c>
      <c r="E9735">
        <v>8.24</v>
      </c>
      <c r="F9735">
        <v>8.8800000000000008</v>
      </c>
      <c r="G9735">
        <v>10.3</v>
      </c>
      <c r="H9735">
        <v>8.8800000000000008</v>
      </c>
      <c r="I9735">
        <v>10.37</v>
      </c>
      <c r="J9735">
        <v>8.8800000000000008</v>
      </c>
      <c r="K9735">
        <v>7.73</v>
      </c>
      <c r="L9735">
        <v>12.97</v>
      </c>
      <c r="M9735">
        <v>8.8800000000000008</v>
      </c>
      <c r="N9735">
        <v>8.8800000000000008</v>
      </c>
      <c r="O9735">
        <v>8.8800000000000008</v>
      </c>
      <c r="P9735">
        <v>8.8800000000000008</v>
      </c>
      <c r="Q9735">
        <v>13.17</v>
      </c>
      <c r="R9735">
        <v>8.8800000000000008</v>
      </c>
      <c r="S9735">
        <v>8.8800000000000008</v>
      </c>
      <c r="T9735">
        <v>8.8800000000000008</v>
      </c>
      <c r="U9735">
        <v>8.8800000000000008</v>
      </c>
      <c r="V9735">
        <v>12.6</v>
      </c>
      <c r="W9735">
        <v>12.63</v>
      </c>
      <c r="X9735">
        <v>8.8800000000000008</v>
      </c>
      <c r="Y9735">
        <v>8.8800000000000008</v>
      </c>
      <c r="Z9735">
        <v>8.8800000000000008</v>
      </c>
      <c r="AA9735">
        <v>11.65</v>
      </c>
      <c r="AB9735">
        <v>8.8800000000000008</v>
      </c>
      <c r="AC9735">
        <v>8.8800000000000008</v>
      </c>
      <c r="AD9735">
        <v>8.8800000000000008</v>
      </c>
      <c r="AE9735">
        <v>8.8800000000000008</v>
      </c>
    </row>
    <row r="9736" spans="1:31">
      <c r="A9736" t="s">
        <v>14387</v>
      </c>
      <c r="B9736" t="s">
        <v>19466</v>
      </c>
      <c r="C9736" t="s">
        <v>19467</v>
      </c>
      <c r="D9736" t="s">
        <v>104</v>
      </c>
      <c r="E9736">
        <v>13.05</v>
      </c>
      <c r="F9736">
        <v>14.07</v>
      </c>
      <c r="G9736">
        <v>16.32</v>
      </c>
      <c r="H9736">
        <v>14.07</v>
      </c>
      <c r="I9736">
        <v>16.420000000000002</v>
      </c>
      <c r="J9736">
        <v>14.07</v>
      </c>
      <c r="K9736">
        <v>12.25</v>
      </c>
      <c r="L9736">
        <v>20.54</v>
      </c>
      <c r="M9736">
        <v>14.07</v>
      </c>
      <c r="N9736">
        <v>14.07</v>
      </c>
      <c r="O9736">
        <v>14.07</v>
      </c>
      <c r="P9736">
        <v>14.07</v>
      </c>
      <c r="Q9736">
        <v>20.87</v>
      </c>
      <c r="R9736">
        <v>14.07</v>
      </c>
      <c r="S9736">
        <v>14.07</v>
      </c>
      <c r="T9736">
        <v>14.07</v>
      </c>
      <c r="U9736">
        <v>14.07</v>
      </c>
      <c r="V9736">
        <v>19.96</v>
      </c>
      <c r="W9736">
        <v>20.010000000000002</v>
      </c>
      <c r="X9736">
        <v>14.07</v>
      </c>
      <c r="Y9736">
        <v>14.07</v>
      </c>
      <c r="Z9736">
        <v>14.07</v>
      </c>
      <c r="AA9736">
        <v>18.46</v>
      </c>
      <c r="AB9736">
        <v>14.07</v>
      </c>
      <c r="AC9736">
        <v>14.07</v>
      </c>
      <c r="AD9736">
        <v>14.07</v>
      </c>
      <c r="AE9736">
        <v>14.07</v>
      </c>
    </row>
    <row r="9737" spans="1:31">
      <c r="A9737" t="s">
        <v>14387</v>
      </c>
      <c r="B9737" t="s">
        <v>19468</v>
      </c>
      <c r="C9737" t="s">
        <v>19469</v>
      </c>
      <c r="D9737" t="s">
        <v>104</v>
      </c>
      <c r="E9737">
        <v>16.68</v>
      </c>
      <c r="F9737">
        <v>17.98</v>
      </c>
      <c r="G9737">
        <v>20.85</v>
      </c>
      <c r="H9737">
        <v>17.98</v>
      </c>
      <c r="I9737">
        <v>20.99</v>
      </c>
      <c r="J9737">
        <v>17.98</v>
      </c>
      <c r="K9737">
        <v>15.65</v>
      </c>
      <c r="L9737">
        <v>26.25</v>
      </c>
      <c r="M9737">
        <v>17.98</v>
      </c>
      <c r="N9737">
        <v>17.98</v>
      </c>
      <c r="O9737">
        <v>17.98</v>
      </c>
      <c r="P9737">
        <v>17.98</v>
      </c>
      <c r="Q9737">
        <v>26.66</v>
      </c>
      <c r="R9737">
        <v>17.98</v>
      </c>
      <c r="S9737">
        <v>17.98</v>
      </c>
      <c r="T9737">
        <v>17.98</v>
      </c>
      <c r="U9737">
        <v>17.98</v>
      </c>
      <c r="V9737">
        <v>25.5</v>
      </c>
      <c r="W9737">
        <v>25.57</v>
      </c>
      <c r="X9737">
        <v>17.98</v>
      </c>
      <c r="Y9737">
        <v>17.98</v>
      </c>
      <c r="Z9737">
        <v>17.98</v>
      </c>
      <c r="AA9737">
        <v>23.59</v>
      </c>
      <c r="AB9737">
        <v>17.98</v>
      </c>
      <c r="AC9737">
        <v>17.98</v>
      </c>
      <c r="AD9737">
        <v>17.98</v>
      </c>
      <c r="AE9737">
        <v>17.98</v>
      </c>
    </row>
    <row r="9738" spans="1:31">
      <c r="A9738" t="s">
        <v>14387</v>
      </c>
      <c r="B9738" t="s">
        <v>19470</v>
      </c>
      <c r="C9738" t="s">
        <v>19471</v>
      </c>
      <c r="D9738" t="s">
        <v>104</v>
      </c>
      <c r="E9738">
        <v>2.04</v>
      </c>
      <c r="F9738">
        <v>2.04</v>
      </c>
      <c r="G9738">
        <v>2.04</v>
      </c>
      <c r="H9738">
        <v>2.04</v>
      </c>
      <c r="I9738">
        <v>2.04</v>
      </c>
      <c r="J9738">
        <v>2.04</v>
      </c>
      <c r="K9738">
        <v>2.04</v>
      </c>
      <c r="L9738">
        <v>2.04</v>
      </c>
      <c r="M9738">
        <v>2.04</v>
      </c>
      <c r="N9738">
        <v>2.04</v>
      </c>
      <c r="O9738">
        <v>2.04</v>
      </c>
      <c r="P9738">
        <v>2.04</v>
      </c>
      <c r="Q9738">
        <v>2.04</v>
      </c>
      <c r="R9738">
        <v>2.04</v>
      </c>
      <c r="S9738">
        <v>2.04</v>
      </c>
      <c r="T9738">
        <v>2.04</v>
      </c>
      <c r="U9738">
        <v>2.04</v>
      </c>
      <c r="V9738">
        <v>2.1800000000000002</v>
      </c>
      <c r="W9738">
        <v>2.04</v>
      </c>
      <c r="X9738">
        <v>1.77</v>
      </c>
      <c r="Y9738">
        <v>2.04</v>
      </c>
      <c r="Z9738">
        <v>2.04</v>
      </c>
      <c r="AA9738">
        <v>1.7</v>
      </c>
      <c r="AB9738">
        <v>1.38</v>
      </c>
      <c r="AC9738">
        <v>2.04</v>
      </c>
      <c r="AD9738">
        <v>2.04</v>
      </c>
      <c r="AE9738">
        <v>2.04</v>
      </c>
    </row>
    <row r="9739" spans="1:31">
      <c r="A9739" t="s">
        <v>14387</v>
      </c>
      <c r="B9739" t="s">
        <v>19472</v>
      </c>
      <c r="C9739" t="s">
        <v>19473</v>
      </c>
      <c r="D9739" t="s">
        <v>104</v>
      </c>
      <c r="E9739">
        <v>3.06</v>
      </c>
      <c r="F9739">
        <v>3.06</v>
      </c>
      <c r="G9739">
        <v>3.06</v>
      </c>
      <c r="H9739">
        <v>3.06</v>
      </c>
      <c r="I9739">
        <v>3.06</v>
      </c>
      <c r="J9739">
        <v>3.06</v>
      </c>
      <c r="K9739">
        <v>3.06</v>
      </c>
      <c r="L9739">
        <v>3.06</v>
      </c>
      <c r="M9739">
        <v>3.06</v>
      </c>
      <c r="N9739">
        <v>3.06</v>
      </c>
      <c r="O9739">
        <v>3.06</v>
      </c>
      <c r="P9739">
        <v>3.06</v>
      </c>
      <c r="Q9739">
        <v>3.06</v>
      </c>
      <c r="R9739">
        <v>3.06</v>
      </c>
      <c r="S9739">
        <v>3.06</v>
      </c>
      <c r="T9739">
        <v>3.06</v>
      </c>
      <c r="U9739">
        <v>3.06</v>
      </c>
      <c r="V9739">
        <v>3.27</v>
      </c>
      <c r="W9739">
        <v>3.06</v>
      </c>
      <c r="X9739">
        <v>2.66</v>
      </c>
      <c r="Y9739">
        <v>3.06</v>
      </c>
      <c r="Z9739">
        <v>3.06</v>
      </c>
      <c r="AA9739">
        <v>2.5499999999999998</v>
      </c>
      <c r="AB9739">
        <v>2.0699999999999998</v>
      </c>
      <c r="AC9739">
        <v>3.06</v>
      </c>
      <c r="AD9739">
        <v>3.06</v>
      </c>
      <c r="AE9739">
        <v>3.06</v>
      </c>
    </row>
    <row r="9740" spans="1:31">
      <c r="A9740" t="s">
        <v>14387</v>
      </c>
      <c r="B9740" t="s">
        <v>19474</v>
      </c>
      <c r="C9740" t="s">
        <v>19475</v>
      </c>
      <c r="D9740" t="s">
        <v>104</v>
      </c>
      <c r="E9740">
        <v>5.68</v>
      </c>
      <c r="F9740">
        <v>5.68</v>
      </c>
      <c r="G9740">
        <v>5.68</v>
      </c>
      <c r="H9740">
        <v>5.68</v>
      </c>
      <c r="I9740">
        <v>5.68</v>
      </c>
      <c r="J9740">
        <v>5.66</v>
      </c>
      <c r="K9740">
        <v>5.68</v>
      </c>
      <c r="L9740">
        <v>5.68</v>
      </c>
      <c r="M9740">
        <v>5.68</v>
      </c>
      <c r="N9740">
        <v>5.68</v>
      </c>
      <c r="O9740">
        <v>5.68</v>
      </c>
      <c r="P9740">
        <v>5.68</v>
      </c>
      <c r="Q9740">
        <v>5.68</v>
      </c>
      <c r="R9740">
        <v>5.68</v>
      </c>
      <c r="S9740">
        <v>5.68</v>
      </c>
      <c r="T9740">
        <v>5.68</v>
      </c>
      <c r="U9740">
        <v>5.68</v>
      </c>
      <c r="V9740">
        <v>6.06</v>
      </c>
      <c r="W9740">
        <v>5.68</v>
      </c>
      <c r="X9740">
        <v>4.92</v>
      </c>
      <c r="Y9740">
        <v>5.68</v>
      </c>
      <c r="Z9740">
        <v>5.68</v>
      </c>
      <c r="AA9740">
        <v>4.7300000000000004</v>
      </c>
      <c r="AB9740">
        <v>3.85</v>
      </c>
      <c r="AC9740">
        <v>5.68</v>
      </c>
      <c r="AD9740">
        <v>5.68</v>
      </c>
      <c r="AE9740">
        <v>5.68</v>
      </c>
    </row>
    <row r="9741" spans="1:31">
      <c r="A9741" t="s">
        <v>14387</v>
      </c>
      <c r="B9741" t="s">
        <v>19476</v>
      </c>
      <c r="C9741" t="s">
        <v>19477</v>
      </c>
      <c r="D9741" t="s">
        <v>104</v>
      </c>
      <c r="E9741">
        <v>195.77</v>
      </c>
      <c r="F9741">
        <v>195.77</v>
      </c>
      <c r="G9741">
        <v>195.77</v>
      </c>
      <c r="H9741">
        <v>195.77</v>
      </c>
      <c r="I9741">
        <v>195.77</v>
      </c>
      <c r="J9741">
        <v>195.38</v>
      </c>
      <c r="K9741">
        <v>195.77</v>
      </c>
      <c r="L9741">
        <v>195.77</v>
      </c>
      <c r="M9741">
        <v>195.77</v>
      </c>
      <c r="N9741">
        <v>195.77</v>
      </c>
      <c r="O9741">
        <v>195.77</v>
      </c>
      <c r="P9741">
        <v>195.77</v>
      </c>
      <c r="Q9741">
        <v>195.77</v>
      </c>
      <c r="R9741">
        <v>195.77</v>
      </c>
      <c r="S9741">
        <v>195.77</v>
      </c>
      <c r="T9741">
        <v>195.77</v>
      </c>
      <c r="U9741">
        <v>195.77</v>
      </c>
      <c r="V9741">
        <v>209</v>
      </c>
      <c r="W9741">
        <v>195.77</v>
      </c>
      <c r="X9741">
        <v>169.89</v>
      </c>
      <c r="Y9741">
        <v>195.77</v>
      </c>
      <c r="Z9741">
        <v>195.77</v>
      </c>
      <c r="AA9741">
        <v>163.08000000000001</v>
      </c>
      <c r="AB9741">
        <v>132.72</v>
      </c>
      <c r="AC9741">
        <v>195.77</v>
      </c>
      <c r="AD9741">
        <v>195.77</v>
      </c>
      <c r="AE9741">
        <v>195.77</v>
      </c>
    </row>
    <row r="9742" spans="1:31">
      <c r="A9742" t="s">
        <v>14387</v>
      </c>
      <c r="B9742" t="s">
        <v>19478</v>
      </c>
      <c r="C9742" t="s">
        <v>19479</v>
      </c>
      <c r="D9742" t="s">
        <v>104</v>
      </c>
      <c r="E9742">
        <v>2.4300000000000002</v>
      </c>
      <c r="F9742">
        <v>2.4300000000000002</v>
      </c>
      <c r="G9742">
        <v>2.4300000000000002</v>
      </c>
      <c r="H9742">
        <v>2.4300000000000002</v>
      </c>
      <c r="I9742">
        <v>2.4300000000000002</v>
      </c>
      <c r="J9742">
        <v>2.4300000000000002</v>
      </c>
      <c r="K9742">
        <v>2.4300000000000002</v>
      </c>
      <c r="L9742">
        <v>2.4300000000000002</v>
      </c>
      <c r="M9742">
        <v>2.4300000000000002</v>
      </c>
      <c r="N9742">
        <v>2.4300000000000002</v>
      </c>
      <c r="O9742">
        <v>2.4300000000000002</v>
      </c>
      <c r="P9742">
        <v>2.4300000000000002</v>
      </c>
      <c r="Q9742">
        <v>2.4300000000000002</v>
      </c>
      <c r="R9742">
        <v>2.4300000000000002</v>
      </c>
      <c r="S9742">
        <v>2.4300000000000002</v>
      </c>
      <c r="T9742">
        <v>2.4300000000000002</v>
      </c>
      <c r="U9742">
        <v>2.4300000000000002</v>
      </c>
      <c r="V9742">
        <v>2.6</v>
      </c>
      <c r="W9742">
        <v>2.4300000000000002</v>
      </c>
      <c r="X9742">
        <v>2.11</v>
      </c>
      <c r="Y9742">
        <v>2.4300000000000002</v>
      </c>
      <c r="Z9742">
        <v>2.4300000000000002</v>
      </c>
      <c r="AA9742">
        <v>2.02</v>
      </c>
      <c r="AB9742">
        <v>1.65</v>
      </c>
      <c r="AC9742">
        <v>2.4300000000000002</v>
      </c>
      <c r="AD9742">
        <v>2.4300000000000002</v>
      </c>
      <c r="AE9742">
        <v>2.4300000000000002</v>
      </c>
    </row>
    <row r="9743" spans="1:31">
      <c r="A9743" t="s">
        <v>14387</v>
      </c>
      <c r="B9743" t="s">
        <v>19480</v>
      </c>
      <c r="C9743" t="s">
        <v>19481</v>
      </c>
      <c r="D9743" t="s">
        <v>104</v>
      </c>
      <c r="E9743">
        <v>3.75</v>
      </c>
      <c r="F9743">
        <v>3.75</v>
      </c>
      <c r="G9743">
        <v>3.75</v>
      </c>
      <c r="H9743">
        <v>3.75</v>
      </c>
      <c r="I9743">
        <v>3.75</v>
      </c>
      <c r="J9743">
        <v>3.75</v>
      </c>
      <c r="K9743">
        <v>3.75</v>
      </c>
      <c r="L9743">
        <v>3.75</v>
      </c>
      <c r="M9743">
        <v>3.75</v>
      </c>
      <c r="N9743">
        <v>3.75</v>
      </c>
      <c r="O9743">
        <v>3.75</v>
      </c>
      <c r="P9743">
        <v>3.75</v>
      </c>
      <c r="Q9743">
        <v>3.75</v>
      </c>
      <c r="R9743">
        <v>3.75</v>
      </c>
      <c r="S9743">
        <v>3.75</v>
      </c>
      <c r="T9743">
        <v>3.75</v>
      </c>
      <c r="U9743">
        <v>3.75</v>
      </c>
      <c r="V9743">
        <v>4.01</v>
      </c>
      <c r="W9743">
        <v>3.75</v>
      </c>
      <c r="X9743">
        <v>3.26</v>
      </c>
      <c r="Y9743">
        <v>3.75</v>
      </c>
      <c r="Z9743">
        <v>3.75</v>
      </c>
      <c r="AA9743">
        <v>3.13</v>
      </c>
      <c r="AB9743">
        <v>2.54</v>
      </c>
      <c r="AC9743">
        <v>3.75</v>
      </c>
      <c r="AD9743">
        <v>3.75</v>
      </c>
      <c r="AE9743">
        <v>3.75</v>
      </c>
    </row>
    <row r="9744" spans="1:31">
      <c r="A9744" t="s">
        <v>14387</v>
      </c>
      <c r="B9744" t="s">
        <v>19482</v>
      </c>
      <c r="C9744" t="s">
        <v>19483</v>
      </c>
      <c r="D9744" t="s">
        <v>104</v>
      </c>
      <c r="E9744">
        <v>5.75</v>
      </c>
      <c r="F9744">
        <v>5.75</v>
      </c>
      <c r="G9744">
        <v>5.75</v>
      </c>
      <c r="H9744">
        <v>5.75</v>
      </c>
      <c r="I9744">
        <v>5.75</v>
      </c>
      <c r="J9744">
        <v>5.74</v>
      </c>
      <c r="K9744">
        <v>5.75</v>
      </c>
      <c r="L9744">
        <v>5.75</v>
      </c>
      <c r="M9744">
        <v>5.75</v>
      </c>
      <c r="N9744">
        <v>5.75</v>
      </c>
      <c r="O9744">
        <v>5.75</v>
      </c>
      <c r="P9744">
        <v>5.75</v>
      </c>
      <c r="Q9744">
        <v>5.75</v>
      </c>
      <c r="R9744">
        <v>5.75</v>
      </c>
      <c r="S9744">
        <v>5.75</v>
      </c>
      <c r="T9744">
        <v>5.75</v>
      </c>
      <c r="U9744">
        <v>5.75</v>
      </c>
      <c r="V9744">
        <v>6.14</v>
      </c>
      <c r="W9744">
        <v>5.75</v>
      </c>
      <c r="X9744">
        <v>4.99</v>
      </c>
      <c r="Y9744">
        <v>5.75</v>
      </c>
      <c r="Z9744">
        <v>5.75</v>
      </c>
      <c r="AA9744">
        <v>4.79</v>
      </c>
      <c r="AB9744">
        <v>3.9</v>
      </c>
      <c r="AC9744">
        <v>5.75</v>
      </c>
      <c r="AD9744">
        <v>5.75</v>
      </c>
      <c r="AE9744">
        <v>5.75</v>
      </c>
    </row>
    <row r="9745" spans="1:31">
      <c r="A9745" t="s">
        <v>14387</v>
      </c>
      <c r="B9745" t="s">
        <v>19484</v>
      </c>
      <c r="C9745" t="s">
        <v>19485</v>
      </c>
      <c r="D9745" t="s">
        <v>104</v>
      </c>
      <c r="E9745">
        <v>10.92</v>
      </c>
      <c r="F9745">
        <v>10.92</v>
      </c>
      <c r="G9745">
        <v>10.92</v>
      </c>
      <c r="H9745">
        <v>10.92</v>
      </c>
      <c r="I9745">
        <v>10.92</v>
      </c>
      <c r="J9745">
        <v>10.89</v>
      </c>
      <c r="K9745">
        <v>10.92</v>
      </c>
      <c r="L9745">
        <v>10.92</v>
      </c>
      <c r="M9745">
        <v>10.92</v>
      </c>
      <c r="N9745">
        <v>10.92</v>
      </c>
      <c r="O9745">
        <v>10.92</v>
      </c>
      <c r="P9745">
        <v>10.92</v>
      </c>
      <c r="Q9745">
        <v>10.92</v>
      </c>
      <c r="R9745">
        <v>10.92</v>
      </c>
      <c r="S9745">
        <v>10.92</v>
      </c>
      <c r="T9745">
        <v>10.92</v>
      </c>
      <c r="U9745">
        <v>10.92</v>
      </c>
      <c r="V9745">
        <v>11.65</v>
      </c>
      <c r="W9745">
        <v>10.92</v>
      </c>
      <c r="X9745">
        <v>9.4700000000000006</v>
      </c>
      <c r="Y9745">
        <v>10.92</v>
      </c>
      <c r="Z9745">
        <v>10.92</v>
      </c>
      <c r="AA9745">
        <v>9.09</v>
      </c>
      <c r="AB9745">
        <v>7.4</v>
      </c>
      <c r="AC9745">
        <v>10.92</v>
      </c>
      <c r="AD9745">
        <v>10.92</v>
      </c>
      <c r="AE9745">
        <v>10.92</v>
      </c>
    </row>
    <row r="9746" spans="1:31">
      <c r="A9746" t="s">
        <v>14387</v>
      </c>
      <c r="B9746" t="s">
        <v>19486</v>
      </c>
      <c r="C9746" t="s">
        <v>19487</v>
      </c>
      <c r="D9746" t="s">
        <v>104</v>
      </c>
      <c r="E9746">
        <v>22.57</v>
      </c>
      <c r="F9746">
        <v>22.57</v>
      </c>
      <c r="G9746">
        <v>22.57</v>
      </c>
      <c r="H9746">
        <v>22.57</v>
      </c>
      <c r="I9746">
        <v>22.57</v>
      </c>
      <c r="J9746">
        <v>22.53</v>
      </c>
      <c r="K9746">
        <v>22.57</v>
      </c>
      <c r="L9746">
        <v>22.57</v>
      </c>
      <c r="M9746">
        <v>22.57</v>
      </c>
      <c r="N9746">
        <v>22.57</v>
      </c>
      <c r="O9746">
        <v>22.57</v>
      </c>
      <c r="P9746">
        <v>22.57</v>
      </c>
      <c r="Q9746">
        <v>22.57</v>
      </c>
      <c r="R9746">
        <v>22.57</v>
      </c>
      <c r="S9746">
        <v>22.57</v>
      </c>
      <c r="T9746">
        <v>22.57</v>
      </c>
      <c r="U9746">
        <v>22.57</v>
      </c>
      <c r="V9746">
        <v>24.1</v>
      </c>
      <c r="W9746">
        <v>22.57</v>
      </c>
      <c r="X9746">
        <v>19.59</v>
      </c>
      <c r="Y9746">
        <v>22.57</v>
      </c>
      <c r="Z9746">
        <v>22.57</v>
      </c>
      <c r="AA9746">
        <v>18.8</v>
      </c>
      <c r="AB9746">
        <v>15.3</v>
      </c>
      <c r="AC9746">
        <v>22.57</v>
      </c>
      <c r="AD9746">
        <v>22.57</v>
      </c>
      <c r="AE9746">
        <v>22.57</v>
      </c>
    </row>
    <row r="9747" spans="1:31">
      <c r="A9747" t="s">
        <v>14387</v>
      </c>
      <c r="B9747" t="s">
        <v>19488</v>
      </c>
      <c r="C9747" t="s">
        <v>19489</v>
      </c>
      <c r="D9747" t="s">
        <v>104</v>
      </c>
      <c r="E9747">
        <v>33.89</v>
      </c>
      <c r="F9747">
        <v>33.89</v>
      </c>
      <c r="G9747">
        <v>33.89</v>
      </c>
      <c r="H9747">
        <v>33.89</v>
      </c>
      <c r="I9747">
        <v>33.89</v>
      </c>
      <c r="J9747">
        <v>33.83</v>
      </c>
      <c r="K9747">
        <v>33.89</v>
      </c>
      <c r="L9747">
        <v>33.89</v>
      </c>
      <c r="M9747">
        <v>33.89</v>
      </c>
      <c r="N9747">
        <v>33.89</v>
      </c>
      <c r="O9747">
        <v>33.89</v>
      </c>
      <c r="P9747">
        <v>33.89</v>
      </c>
      <c r="Q9747">
        <v>33.89</v>
      </c>
      <c r="R9747">
        <v>33.89</v>
      </c>
      <c r="S9747">
        <v>33.89</v>
      </c>
      <c r="T9747">
        <v>33.89</v>
      </c>
      <c r="U9747">
        <v>33.89</v>
      </c>
      <c r="V9747">
        <v>36.19</v>
      </c>
      <c r="W9747">
        <v>33.89</v>
      </c>
      <c r="X9747">
        <v>29.41</v>
      </c>
      <c r="Y9747">
        <v>33.89</v>
      </c>
      <c r="Z9747">
        <v>33.89</v>
      </c>
      <c r="AA9747">
        <v>28.23</v>
      </c>
      <c r="AB9747">
        <v>22.98</v>
      </c>
      <c r="AC9747">
        <v>33.89</v>
      </c>
      <c r="AD9747">
        <v>33.89</v>
      </c>
      <c r="AE9747">
        <v>33.89</v>
      </c>
    </row>
    <row r="9748" spans="1:31">
      <c r="A9748" t="s">
        <v>14387</v>
      </c>
      <c r="B9748" t="s">
        <v>19490</v>
      </c>
      <c r="C9748" t="s">
        <v>19491</v>
      </c>
      <c r="D9748" t="s">
        <v>104</v>
      </c>
      <c r="E9748">
        <v>85.64</v>
      </c>
      <c r="F9748">
        <v>85.64</v>
      </c>
      <c r="G9748">
        <v>85.64</v>
      </c>
      <c r="H9748">
        <v>85.64</v>
      </c>
      <c r="I9748">
        <v>85.64</v>
      </c>
      <c r="J9748">
        <v>85.47</v>
      </c>
      <c r="K9748">
        <v>85.64</v>
      </c>
      <c r="L9748">
        <v>85.64</v>
      </c>
      <c r="M9748">
        <v>85.64</v>
      </c>
      <c r="N9748">
        <v>85.64</v>
      </c>
      <c r="O9748">
        <v>85.64</v>
      </c>
      <c r="P9748">
        <v>85.64</v>
      </c>
      <c r="Q9748">
        <v>85.64</v>
      </c>
      <c r="R9748">
        <v>85.64</v>
      </c>
      <c r="S9748">
        <v>85.64</v>
      </c>
      <c r="T9748">
        <v>85.64</v>
      </c>
      <c r="U9748">
        <v>85.64</v>
      </c>
      <c r="V9748">
        <v>91.43</v>
      </c>
      <c r="W9748">
        <v>85.64</v>
      </c>
      <c r="X9748">
        <v>74.319999999999993</v>
      </c>
      <c r="Y9748">
        <v>85.64</v>
      </c>
      <c r="Z9748">
        <v>85.64</v>
      </c>
      <c r="AA9748">
        <v>71.34</v>
      </c>
      <c r="AB9748">
        <v>58.06</v>
      </c>
      <c r="AC9748">
        <v>85.64</v>
      </c>
      <c r="AD9748">
        <v>85.64</v>
      </c>
      <c r="AE9748">
        <v>85.64</v>
      </c>
    </row>
    <row r="9749" spans="1:31">
      <c r="A9749" t="s">
        <v>14387</v>
      </c>
      <c r="B9749" t="s">
        <v>19492</v>
      </c>
      <c r="C9749" t="s">
        <v>19493</v>
      </c>
      <c r="D9749" t="s">
        <v>104</v>
      </c>
      <c r="E9749">
        <v>130.54</v>
      </c>
      <c r="F9749">
        <v>130.54</v>
      </c>
      <c r="G9749">
        <v>130.54</v>
      </c>
      <c r="H9749">
        <v>130.54</v>
      </c>
      <c r="I9749">
        <v>130.54</v>
      </c>
      <c r="J9749">
        <v>130.28</v>
      </c>
      <c r="K9749">
        <v>130.54</v>
      </c>
      <c r="L9749">
        <v>130.54</v>
      </c>
      <c r="M9749">
        <v>130.54</v>
      </c>
      <c r="N9749">
        <v>130.54</v>
      </c>
      <c r="O9749">
        <v>130.54</v>
      </c>
      <c r="P9749">
        <v>130.54</v>
      </c>
      <c r="Q9749">
        <v>130.54</v>
      </c>
      <c r="R9749">
        <v>130.54</v>
      </c>
      <c r="S9749">
        <v>130.54</v>
      </c>
      <c r="T9749">
        <v>130.54</v>
      </c>
      <c r="U9749">
        <v>130.54</v>
      </c>
      <c r="V9749">
        <v>139.36000000000001</v>
      </c>
      <c r="W9749">
        <v>130.54</v>
      </c>
      <c r="X9749">
        <v>113.28</v>
      </c>
      <c r="Y9749">
        <v>130.54</v>
      </c>
      <c r="Z9749">
        <v>130.54</v>
      </c>
      <c r="AA9749">
        <v>108.74</v>
      </c>
      <c r="AB9749">
        <v>88.49</v>
      </c>
      <c r="AC9749">
        <v>130.54</v>
      </c>
      <c r="AD9749">
        <v>130.54</v>
      </c>
      <c r="AE9749">
        <v>130.54</v>
      </c>
    </row>
    <row r="9750" spans="1:31">
      <c r="A9750" t="s">
        <v>14387</v>
      </c>
      <c r="B9750" t="s">
        <v>19494</v>
      </c>
      <c r="C9750" t="s">
        <v>19495</v>
      </c>
      <c r="D9750" t="s">
        <v>104</v>
      </c>
      <c r="E9750">
        <v>22.48</v>
      </c>
      <c r="F9750">
        <v>21.8</v>
      </c>
      <c r="G9750">
        <v>18.55</v>
      </c>
      <c r="H9750">
        <v>21.16</v>
      </c>
      <c r="I9750">
        <v>20.11</v>
      </c>
      <c r="J9750">
        <v>19.510000000000002</v>
      </c>
      <c r="K9750">
        <v>22.3</v>
      </c>
      <c r="L9750">
        <v>29.46</v>
      </c>
      <c r="M9750">
        <v>23.57</v>
      </c>
      <c r="N9750">
        <v>23.41</v>
      </c>
      <c r="O9750">
        <v>23.79</v>
      </c>
      <c r="P9750">
        <v>27.29</v>
      </c>
      <c r="Q9750">
        <v>20.49</v>
      </c>
      <c r="R9750">
        <v>20.61</v>
      </c>
      <c r="S9750">
        <v>21.83</v>
      </c>
      <c r="T9750">
        <v>26.1</v>
      </c>
      <c r="U9750">
        <v>19.100000000000001</v>
      </c>
      <c r="V9750">
        <v>23.6</v>
      </c>
      <c r="W9750">
        <v>21.8</v>
      </c>
      <c r="X9750">
        <v>20.84</v>
      </c>
      <c r="Y9750">
        <v>21.43</v>
      </c>
      <c r="Z9750">
        <v>20.2</v>
      </c>
      <c r="AA9750">
        <v>25.68</v>
      </c>
      <c r="AB9750">
        <v>21.83</v>
      </c>
      <c r="AC9750">
        <v>21.8</v>
      </c>
      <c r="AD9750">
        <v>26.1</v>
      </c>
      <c r="AE9750">
        <v>23.36</v>
      </c>
    </row>
    <row r="9751" spans="1:31">
      <c r="A9751" t="s">
        <v>14387</v>
      </c>
      <c r="B9751" t="s">
        <v>19496</v>
      </c>
      <c r="C9751" t="s">
        <v>19497</v>
      </c>
      <c r="D9751" t="s">
        <v>104</v>
      </c>
      <c r="E9751">
        <v>65.89</v>
      </c>
      <c r="F9751">
        <v>63.89</v>
      </c>
      <c r="G9751">
        <v>54.38</v>
      </c>
      <c r="H9751">
        <v>62.01</v>
      </c>
      <c r="I9751">
        <v>58.94</v>
      </c>
      <c r="J9751">
        <v>57.18</v>
      </c>
      <c r="K9751">
        <v>65.349999999999994</v>
      </c>
      <c r="L9751">
        <v>86.34</v>
      </c>
      <c r="M9751">
        <v>69.069999999999993</v>
      </c>
      <c r="N9751">
        <v>68.61</v>
      </c>
      <c r="O9751">
        <v>69.73</v>
      </c>
      <c r="P9751">
        <v>79.97</v>
      </c>
      <c r="Q9751">
        <v>60.06</v>
      </c>
      <c r="R9751">
        <v>60.4</v>
      </c>
      <c r="S9751">
        <v>63.97</v>
      </c>
      <c r="T9751">
        <v>76.48</v>
      </c>
      <c r="U9751">
        <v>55.99</v>
      </c>
      <c r="V9751">
        <v>69.150000000000006</v>
      </c>
      <c r="W9751">
        <v>63.89</v>
      </c>
      <c r="X9751">
        <v>61.09</v>
      </c>
      <c r="Y9751">
        <v>62.82</v>
      </c>
      <c r="Z9751">
        <v>59.21</v>
      </c>
      <c r="AA9751">
        <v>75.25</v>
      </c>
      <c r="AB9751">
        <v>63.97</v>
      </c>
      <c r="AC9751">
        <v>63.89</v>
      </c>
      <c r="AD9751">
        <v>76.48</v>
      </c>
      <c r="AE9751">
        <v>68.459999999999994</v>
      </c>
    </row>
    <row r="9752" spans="1:31">
      <c r="A9752" t="s">
        <v>14387</v>
      </c>
      <c r="B9752" t="s">
        <v>19498</v>
      </c>
      <c r="C9752" t="s">
        <v>19499</v>
      </c>
      <c r="D9752" t="s">
        <v>104</v>
      </c>
      <c r="E9752">
        <v>60.14</v>
      </c>
      <c r="F9752">
        <v>58.32</v>
      </c>
      <c r="G9752">
        <v>49.63</v>
      </c>
      <c r="H9752">
        <v>56.6</v>
      </c>
      <c r="I9752">
        <v>53.8</v>
      </c>
      <c r="J9752">
        <v>52.19</v>
      </c>
      <c r="K9752">
        <v>59.65</v>
      </c>
      <c r="L9752">
        <v>78.81</v>
      </c>
      <c r="M9752">
        <v>63.05</v>
      </c>
      <c r="N9752">
        <v>62.63</v>
      </c>
      <c r="O9752">
        <v>63.64</v>
      </c>
      <c r="P9752">
        <v>73</v>
      </c>
      <c r="Q9752">
        <v>54.82</v>
      </c>
      <c r="R9752">
        <v>55.13</v>
      </c>
      <c r="S9752">
        <v>58.39</v>
      </c>
      <c r="T9752">
        <v>69.81</v>
      </c>
      <c r="U9752">
        <v>51.1</v>
      </c>
      <c r="V9752">
        <v>63.12</v>
      </c>
      <c r="W9752">
        <v>58.32</v>
      </c>
      <c r="X9752">
        <v>55.76</v>
      </c>
      <c r="Y9752">
        <v>57.34</v>
      </c>
      <c r="Z9752">
        <v>54.05</v>
      </c>
      <c r="AA9752">
        <v>68.69</v>
      </c>
      <c r="AB9752">
        <v>58.39</v>
      </c>
      <c r="AC9752">
        <v>58.32</v>
      </c>
      <c r="AD9752">
        <v>69.81</v>
      </c>
      <c r="AE9752">
        <v>62.49</v>
      </c>
    </row>
    <row r="9753" spans="1:31">
      <c r="A9753" t="s">
        <v>14387</v>
      </c>
      <c r="B9753" t="s">
        <v>19500</v>
      </c>
      <c r="C9753" t="s">
        <v>19501</v>
      </c>
      <c r="D9753" t="s">
        <v>104</v>
      </c>
      <c r="E9753">
        <v>2.69</v>
      </c>
      <c r="F9753">
        <v>2.5299999999999998</v>
      </c>
      <c r="G9753">
        <v>2.2200000000000002</v>
      </c>
      <c r="H9753">
        <v>2.2200000000000002</v>
      </c>
      <c r="I9753">
        <v>2.44</v>
      </c>
      <c r="J9753">
        <v>2.1800000000000002</v>
      </c>
      <c r="K9753">
        <v>2.61</v>
      </c>
      <c r="L9753">
        <v>3.2</v>
      </c>
      <c r="M9753">
        <v>2.36</v>
      </c>
      <c r="N9753">
        <v>2.39</v>
      </c>
      <c r="O9753">
        <v>2.65</v>
      </c>
      <c r="P9753">
        <v>2.81</v>
      </c>
      <c r="Q9753">
        <v>2.13</v>
      </c>
      <c r="R9753">
        <v>2.39</v>
      </c>
      <c r="S9753">
        <v>2.4900000000000002</v>
      </c>
      <c r="T9753">
        <v>2.31</v>
      </c>
      <c r="U9753">
        <v>2.16</v>
      </c>
      <c r="V9753">
        <v>2.5299999999999998</v>
      </c>
      <c r="W9753">
        <v>2.36</v>
      </c>
      <c r="X9753">
        <v>2.4900000000000002</v>
      </c>
      <c r="Y9753">
        <v>2.44</v>
      </c>
      <c r="Z9753">
        <v>2.16</v>
      </c>
      <c r="AA9753">
        <v>3.23</v>
      </c>
      <c r="AB9753">
        <v>2.4</v>
      </c>
      <c r="AC9753">
        <v>2.4700000000000002</v>
      </c>
      <c r="AD9753">
        <v>2.75</v>
      </c>
      <c r="AE9753">
        <v>2.66</v>
      </c>
    </row>
    <row r="9754" spans="1:31">
      <c r="A9754" t="s">
        <v>14387</v>
      </c>
      <c r="B9754" t="s">
        <v>19502</v>
      </c>
      <c r="C9754" t="s">
        <v>19503</v>
      </c>
      <c r="D9754" t="s">
        <v>104</v>
      </c>
      <c r="E9754">
        <v>3.05</v>
      </c>
      <c r="F9754">
        <v>2.87</v>
      </c>
      <c r="G9754">
        <v>2.52</v>
      </c>
      <c r="H9754">
        <v>2.52</v>
      </c>
      <c r="I9754">
        <v>2.76</v>
      </c>
      <c r="J9754">
        <v>2.4700000000000002</v>
      </c>
      <c r="K9754">
        <v>2.96</v>
      </c>
      <c r="L9754">
        <v>3.62</v>
      </c>
      <c r="M9754">
        <v>2.67</v>
      </c>
      <c r="N9754">
        <v>2.7</v>
      </c>
      <c r="O9754">
        <v>3</v>
      </c>
      <c r="P9754">
        <v>3.18</v>
      </c>
      <c r="Q9754">
        <v>2.41</v>
      </c>
      <c r="R9754">
        <v>2.71</v>
      </c>
      <c r="S9754">
        <v>2.82</v>
      </c>
      <c r="T9754">
        <v>2.61</v>
      </c>
      <c r="U9754">
        <v>2.4500000000000002</v>
      </c>
      <c r="V9754">
        <v>2.87</v>
      </c>
      <c r="W9754">
        <v>2.67</v>
      </c>
      <c r="X9754">
        <v>2.83</v>
      </c>
      <c r="Y9754">
        <v>2.76</v>
      </c>
      <c r="Z9754">
        <v>2.44</v>
      </c>
      <c r="AA9754">
        <v>3.65</v>
      </c>
      <c r="AB9754">
        <v>2.72</v>
      </c>
      <c r="AC9754">
        <v>2.8</v>
      </c>
      <c r="AD9754">
        <v>3.12</v>
      </c>
      <c r="AE9754">
        <v>3.01</v>
      </c>
    </row>
    <row r="9755" spans="1:31">
      <c r="A9755" t="s">
        <v>14387</v>
      </c>
      <c r="B9755" t="s">
        <v>19504</v>
      </c>
      <c r="C9755" t="s">
        <v>19505</v>
      </c>
      <c r="D9755" t="s">
        <v>104</v>
      </c>
      <c r="E9755">
        <v>4.53</v>
      </c>
      <c r="F9755">
        <v>4.26</v>
      </c>
      <c r="G9755">
        <v>3.74</v>
      </c>
      <c r="H9755">
        <v>3.74</v>
      </c>
      <c r="I9755">
        <v>4.1100000000000003</v>
      </c>
      <c r="J9755">
        <v>3.67</v>
      </c>
      <c r="K9755">
        <v>4.4000000000000004</v>
      </c>
      <c r="L9755">
        <v>5.39</v>
      </c>
      <c r="M9755">
        <v>3.97</v>
      </c>
      <c r="N9755">
        <v>4.0199999999999996</v>
      </c>
      <c r="O9755">
        <v>4.46</v>
      </c>
      <c r="P9755">
        <v>4.7300000000000004</v>
      </c>
      <c r="Q9755">
        <v>3.59</v>
      </c>
      <c r="R9755">
        <v>4.03</v>
      </c>
      <c r="S9755">
        <v>4.1900000000000004</v>
      </c>
      <c r="T9755">
        <v>3.89</v>
      </c>
      <c r="U9755">
        <v>3.64</v>
      </c>
      <c r="V9755">
        <v>4.26</v>
      </c>
      <c r="W9755">
        <v>3.98</v>
      </c>
      <c r="X9755">
        <v>4.2</v>
      </c>
      <c r="Y9755">
        <v>4.1100000000000003</v>
      </c>
      <c r="Z9755">
        <v>3.63</v>
      </c>
      <c r="AA9755">
        <v>5.43</v>
      </c>
      <c r="AB9755">
        <v>4.05</v>
      </c>
      <c r="AC9755">
        <v>4.16</v>
      </c>
      <c r="AD9755">
        <v>4.63</v>
      </c>
      <c r="AE9755">
        <v>4.4800000000000004</v>
      </c>
    </row>
    <row r="9756" spans="1:31">
      <c r="A9756" t="s">
        <v>14387</v>
      </c>
      <c r="B9756" t="s">
        <v>19506</v>
      </c>
      <c r="C9756" t="s">
        <v>19507</v>
      </c>
      <c r="D9756" t="s">
        <v>104</v>
      </c>
      <c r="E9756">
        <v>15.59</v>
      </c>
      <c r="F9756">
        <v>14.66</v>
      </c>
      <c r="G9756">
        <v>12.87</v>
      </c>
      <c r="H9756">
        <v>12.87</v>
      </c>
      <c r="I9756">
        <v>14.13</v>
      </c>
      <c r="J9756">
        <v>12.62</v>
      </c>
      <c r="K9756">
        <v>15.12</v>
      </c>
      <c r="L9756">
        <v>18.52</v>
      </c>
      <c r="M9756">
        <v>13.64</v>
      </c>
      <c r="N9756">
        <v>13.83</v>
      </c>
      <c r="O9756">
        <v>15.34</v>
      </c>
      <c r="P9756">
        <v>16.260000000000002</v>
      </c>
      <c r="Q9756">
        <v>12.34</v>
      </c>
      <c r="R9756">
        <v>13.86</v>
      </c>
      <c r="S9756">
        <v>14.41</v>
      </c>
      <c r="T9756">
        <v>13.36</v>
      </c>
      <c r="U9756">
        <v>12.53</v>
      </c>
      <c r="V9756">
        <v>14.66</v>
      </c>
      <c r="W9756">
        <v>13.67</v>
      </c>
      <c r="X9756">
        <v>14.44</v>
      </c>
      <c r="Y9756">
        <v>14.13</v>
      </c>
      <c r="Z9756">
        <v>12.5</v>
      </c>
      <c r="AA9756">
        <v>18.670000000000002</v>
      </c>
      <c r="AB9756">
        <v>13.92</v>
      </c>
      <c r="AC9756">
        <v>14.32</v>
      </c>
      <c r="AD9756">
        <v>15.93</v>
      </c>
      <c r="AE9756">
        <v>15.4</v>
      </c>
    </row>
    <row r="9757" spans="1:31">
      <c r="A9757" t="s">
        <v>14387</v>
      </c>
      <c r="B9757" t="s">
        <v>19508</v>
      </c>
      <c r="C9757" t="s">
        <v>19509</v>
      </c>
      <c r="D9757" t="s">
        <v>104</v>
      </c>
      <c r="E9757">
        <v>28.33</v>
      </c>
      <c r="F9757">
        <v>26.65</v>
      </c>
      <c r="G9757">
        <v>23.4</v>
      </c>
      <c r="H9757">
        <v>23.4</v>
      </c>
      <c r="I9757">
        <v>25.7</v>
      </c>
      <c r="J9757">
        <v>22.95</v>
      </c>
      <c r="K9757">
        <v>27.49</v>
      </c>
      <c r="L9757">
        <v>33.67</v>
      </c>
      <c r="M9757">
        <v>24.8</v>
      </c>
      <c r="N9757">
        <v>25.14</v>
      </c>
      <c r="O9757">
        <v>27.89</v>
      </c>
      <c r="P9757">
        <v>29.57</v>
      </c>
      <c r="Q9757">
        <v>22.44</v>
      </c>
      <c r="R9757">
        <v>25.19</v>
      </c>
      <c r="S9757">
        <v>26.2</v>
      </c>
      <c r="T9757">
        <v>24.29</v>
      </c>
      <c r="U9757">
        <v>22.78</v>
      </c>
      <c r="V9757">
        <v>26.65</v>
      </c>
      <c r="W9757">
        <v>24.86</v>
      </c>
      <c r="X9757">
        <v>26.26</v>
      </c>
      <c r="Y9757">
        <v>25.7</v>
      </c>
      <c r="Z9757">
        <v>22.72</v>
      </c>
      <c r="AA9757">
        <v>33.950000000000003</v>
      </c>
      <c r="AB9757">
        <v>25.3</v>
      </c>
      <c r="AC9757">
        <v>26.03</v>
      </c>
      <c r="AD9757">
        <v>28.95</v>
      </c>
      <c r="AE9757">
        <v>28</v>
      </c>
    </row>
    <row r="9758" spans="1:31">
      <c r="A9758" t="s">
        <v>14387</v>
      </c>
      <c r="B9758" t="s">
        <v>19510</v>
      </c>
      <c r="C9758" t="s">
        <v>19511</v>
      </c>
      <c r="D9758" t="s">
        <v>104</v>
      </c>
      <c r="E9758">
        <v>16.16</v>
      </c>
      <c r="F9758">
        <v>15.2</v>
      </c>
      <c r="G9758">
        <v>13.34</v>
      </c>
      <c r="H9758">
        <v>13.34</v>
      </c>
      <c r="I9758">
        <v>14.65</v>
      </c>
      <c r="J9758">
        <v>13.08</v>
      </c>
      <c r="K9758">
        <v>15.68</v>
      </c>
      <c r="L9758">
        <v>19.2</v>
      </c>
      <c r="M9758">
        <v>14.14</v>
      </c>
      <c r="N9758">
        <v>14.33</v>
      </c>
      <c r="O9758">
        <v>15.9</v>
      </c>
      <c r="P9758">
        <v>16.86</v>
      </c>
      <c r="Q9758">
        <v>12.8</v>
      </c>
      <c r="R9758">
        <v>14.36</v>
      </c>
      <c r="S9758">
        <v>14.94</v>
      </c>
      <c r="T9758">
        <v>13.85</v>
      </c>
      <c r="U9758">
        <v>12.99</v>
      </c>
      <c r="V9758">
        <v>15.2</v>
      </c>
      <c r="W9758">
        <v>14.17</v>
      </c>
      <c r="X9758">
        <v>14.97</v>
      </c>
      <c r="Y9758">
        <v>14.65</v>
      </c>
      <c r="Z9758">
        <v>12.96</v>
      </c>
      <c r="AA9758">
        <v>19.36</v>
      </c>
      <c r="AB9758">
        <v>14.43</v>
      </c>
      <c r="AC9758">
        <v>14.84</v>
      </c>
      <c r="AD9758">
        <v>16.510000000000002</v>
      </c>
      <c r="AE9758">
        <v>15.96</v>
      </c>
    </row>
    <row r="9759" spans="1:31">
      <c r="A9759" t="s">
        <v>14387</v>
      </c>
      <c r="B9759" t="s">
        <v>19512</v>
      </c>
      <c r="C9759" t="s">
        <v>19513</v>
      </c>
      <c r="D9759" t="s">
        <v>104</v>
      </c>
      <c r="E9759">
        <v>38.74</v>
      </c>
      <c r="F9759">
        <v>36.44</v>
      </c>
      <c r="G9759">
        <v>31.99</v>
      </c>
      <c r="H9759">
        <v>31.99</v>
      </c>
      <c r="I9759">
        <v>35.130000000000003</v>
      </c>
      <c r="J9759">
        <v>31.37</v>
      </c>
      <c r="K9759">
        <v>37.590000000000003</v>
      </c>
      <c r="L9759">
        <v>46.03</v>
      </c>
      <c r="M9759">
        <v>33.9</v>
      </c>
      <c r="N9759">
        <v>34.36</v>
      </c>
      <c r="O9759">
        <v>38.119999999999997</v>
      </c>
      <c r="P9759">
        <v>40.42</v>
      </c>
      <c r="Q9759">
        <v>30.68</v>
      </c>
      <c r="R9759">
        <v>34.44</v>
      </c>
      <c r="S9759">
        <v>35.82</v>
      </c>
      <c r="T9759">
        <v>33.21</v>
      </c>
      <c r="U9759">
        <v>31.14</v>
      </c>
      <c r="V9759">
        <v>36.44</v>
      </c>
      <c r="W9759">
        <v>33.979999999999997</v>
      </c>
      <c r="X9759">
        <v>35.9</v>
      </c>
      <c r="Y9759">
        <v>35.130000000000003</v>
      </c>
      <c r="Z9759">
        <v>31.07</v>
      </c>
      <c r="AA9759">
        <v>46.41</v>
      </c>
      <c r="AB9759">
        <v>34.590000000000003</v>
      </c>
      <c r="AC9759">
        <v>35.590000000000003</v>
      </c>
      <c r="AD9759">
        <v>39.58</v>
      </c>
      <c r="AE9759">
        <v>38.28</v>
      </c>
    </row>
    <row r="9760" spans="1:31">
      <c r="A9760" t="s">
        <v>14387</v>
      </c>
      <c r="B9760" t="s">
        <v>19514</v>
      </c>
      <c r="C9760" t="s">
        <v>19515</v>
      </c>
      <c r="D9760" t="s">
        <v>104</v>
      </c>
      <c r="E9760">
        <v>8.61</v>
      </c>
      <c r="F9760">
        <v>8.61</v>
      </c>
      <c r="G9760">
        <v>8.61</v>
      </c>
      <c r="H9760">
        <v>8.61</v>
      </c>
      <c r="I9760">
        <v>8.61</v>
      </c>
      <c r="J9760">
        <v>8.61</v>
      </c>
      <c r="K9760">
        <v>8.61</v>
      </c>
      <c r="L9760">
        <v>8.61</v>
      </c>
      <c r="M9760">
        <v>8.61</v>
      </c>
      <c r="N9760">
        <v>8.61</v>
      </c>
      <c r="O9760">
        <v>8.61</v>
      </c>
      <c r="P9760">
        <v>8.61</v>
      </c>
      <c r="Q9760">
        <v>8.61</v>
      </c>
      <c r="R9760">
        <v>8.61</v>
      </c>
      <c r="S9760">
        <v>8.61</v>
      </c>
      <c r="T9760">
        <v>8.61</v>
      </c>
      <c r="U9760">
        <v>8.61</v>
      </c>
      <c r="V9760">
        <v>8.61</v>
      </c>
      <c r="W9760">
        <v>8.61</v>
      </c>
      <c r="X9760">
        <v>8.61</v>
      </c>
      <c r="Y9760">
        <v>8.61</v>
      </c>
      <c r="Z9760">
        <v>8.61</v>
      </c>
      <c r="AA9760">
        <v>8.61</v>
      </c>
      <c r="AB9760">
        <v>8.61</v>
      </c>
      <c r="AC9760">
        <v>8.61</v>
      </c>
      <c r="AD9760">
        <v>8.61</v>
      </c>
      <c r="AE9760">
        <v>8.61</v>
      </c>
    </row>
    <row r="9761" spans="1:31">
      <c r="A9761" t="s">
        <v>14387</v>
      </c>
      <c r="B9761" t="s">
        <v>19516</v>
      </c>
      <c r="C9761" t="s">
        <v>19517</v>
      </c>
      <c r="D9761" t="s">
        <v>104</v>
      </c>
      <c r="E9761">
        <v>9.34</v>
      </c>
      <c r="F9761">
        <v>9.34</v>
      </c>
      <c r="G9761">
        <v>9.34</v>
      </c>
      <c r="H9761">
        <v>9.34</v>
      </c>
      <c r="I9761">
        <v>9.34</v>
      </c>
      <c r="J9761">
        <v>9.34</v>
      </c>
      <c r="K9761">
        <v>9.34</v>
      </c>
      <c r="L9761">
        <v>9.34</v>
      </c>
      <c r="M9761">
        <v>9.34</v>
      </c>
      <c r="N9761">
        <v>9.34</v>
      </c>
      <c r="O9761">
        <v>9.34</v>
      </c>
      <c r="P9761">
        <v>9.34</v>
      </c>
      <c r="Q9761">
        <v>9.34</v>
      </c>
      <c r="R9761">
        <v>9.34</v>
      </c>
      <c r="S9761">
        <v>9.34</v>
      </c>
      <c r="T9761">
        <v>9.34</v>
      </c>
      <c r="U9761">
        <v>9.34</v>
      </c>
      <c r="V9761">
        <v>9.34</v>
      </c>
      <c r="W9761">
        <v>9.34</v>
      </c>
      <c r="X9761">
        <v>9.34</v>
      </c>
      <c r="Y9761">
        <v>9.34</v>
      </c>
      <c r="Z9761">
        <v>9.34</v>
      </c>
      <c r="AA9761">
        <v>9.34</v>
      </c>
      <c r="AB9761">
        <v>9.34</v>
      </c>
      <c r="AC9761">
        <v>9.34</v>
      </c>
      <c r="AD9761">
        <v>9.34</v>
      </c>
      <c r="AE9761">
        <v>9.34</v>
      </c>
    </row>
    <row r="9762" spans="1:31">
      <c r="A9762" t="s">
        <v>14387</v>
      </c>
      <c r="B9762" t="s">
        <v>19518</v>
      </c>
      <c r="C9762" t="s">
        <v>19519</v>
      </c>
      <c r="D9762" t="s">
        <v>104</v>
      </c>
      <c r="E9762">
        <v>19.62</v>
      </c>
      <c r="F9762">
        <v>18.46</v>
      </c>
      <c r="G9762">
        <v>16.2</v>
      </c>
      <c r="H9762">
        <v>16.2</v>
      </c>
      <c r="I9762">
        <v>17.8</v>
      </c>
      <c r="J9762">
        <v>15.89</v>
      </c>
      <c r="K9762">
        <v>19.04</v>
      </c>
      <c r="L9762">
        <v>23.32</v>
      </c>
      <c r="M9762">
        <v>17.170000000000002</v>
      </c>
      <c r="N9762">
        <v>17.41</v>
      </c>
      <c r="O9762">
        <v>19.309999999999999</v>
      </c>
      <c r="P9762">
        <v>20.48</v>
      </c>
      <c r="Q9762">
        <v>15.54</v>
      </c>
      <c r="R9762">
        <v>17.45</v>
      </c>
      <c r="S9762">
        <v>18.149999999999999</v>
      </c>
      <c r="T9762">
        <v>16.82</v>
      </c>
      <c r="U9762">
        <v>15.78</v>
      </c>
      <c r="V9762">
        <v>18.46</v>
      </c>
      <c r="W9762">
        <v>17.21</v>
      </c>
      <c r="X9762">
        <v>18.190000000000001</v>
      </c>
      <c r="Y9762">
        <v>17.8</v>
      </c>
      <c r="Z9762">
        <v>15.74</v>
      </c>
      <c r="AA9762">
        <v>23.51</v>
      </c>
      <c r="AB9762">
        <v>17.52</v>
      </c>
      <c r="AC9762">
        <v>18.03</v>
      </c>
      <c r="AD9762">
        <v>20.05</v>
      </c>
      <c r="AE9762">
        <v>19.39</v>
      </c>
    </row>
    <row r="9763" spans="1:31">
      <c r="A9763" t="s">
        <v>14387</v>
      </c>
      <c r="B9763" t="s">
        <v>19520</v>
      </c>
      <c r="C9763" t="s">
        <v>19521</v>
      </c>
      <c r="D9763" t="s">
        <v>104</v>
      </c>
      <c r="E9763">
        <v>18.34</v>
      </c>
      <c r="F9763">
        <v>17.25</v>
      </c>
      <c r="G9763">
        <v>15.14</v>
      </c>
      <c r="H9763">
        <v>15.14</v>
      </c>
      <c r="I9763">
        <v>16.63</v>
      </c>
      <c r="J9763">
        <v>14.85</v>
      </c>
      <c r="K9763">
        <v>17.79</v>
      </c>
      <c r="L9763">
        <v>21.79</v>
      </c>
      <c r="M9763">
        <v>16.05</v>
      </c>
      <c r="N9763">
        <v>16.27</v>
      </c>
      <c r="O9763">
        <v>18.05</v>
      </c>
      <c r="P9763">
        <v>19.14</v>
      </c>
      <c r="Q9763">
        <v>14.52</v>
      </c>
      <c r="R9763">
        <v>16.3</v>
      </c>
      <c r="S9763">
        <v>16.96</v>
      </c>
      <c r="T9763">
        <v>15.72</v>
      </c>
      <c r="U9763">
        <v>14.74</v>
      </c>
      <c r="V9763">
        <v>17.25</v>
      </c>
      <c r="W9763">
        <v>16.09</v>
      </c>
      <c r="X9763">
        <v>16.989999999999998</v>
      </c>
      <c r="Y9763">
        <v>16.63</v>
      </c>
      <c r="Z9763">
        <v>14.71</v>
      </c>
      <c r="AA9763">
        <v>21.97</v>
      </c>
      <c r="AB9763">
        <v>16.38</v>
      </c>
      <c r="AC9763">
        <v>16.850000000000001</v>
      </c>
      <c r="AD9763">
        <v>18.739999999999998</v>
      </c>
      <c r="AE9763">
        <v>18.12</v>
      </c>
    </row>
    <row r="9764" spans="1:31">
      <c r="A9764" t="s">
        <v>14387</v>
      </c>
      <c r="B9764" t="s">
        <v>19522</v>
      </c>
      <c r="C9764" t="s">
        <v>19523</v>
      </c>
      <c r="D9764" t="s">
        <v>104</v>
      </c>
      <c r="E9764">
        <v>47.94</v>
      </c>
      <c r="F9764">
        <v>45.09</v>
      </c>
      <c r="G9764">
        <v>39.590000000000003</v>
      </c>
      <c r="H9764">
        <v>39.590000000000003</v>
      </c>
      <c r="I9764">
        <v>43.48</v>
      </c>
      <c r="J9764">
        <v>38.83</v>
      </c>
      <c r="K9764">
        <v>46.52</v>
      </c>
      <c r="L9764">
        <v>56.96</v>
      </c>
      <c r="M9764">
        <v>41.96</v>
      </c>
      <c r="N9764">
        <v>42.53</v>
      </c>
      <c r="O9764">
        <v>47.18</v>
      </c>
      <c r="P9764">
        <v>50.03</v>
      </c>
      <c r="Q9764">
        <v>37.97</v>
      </c>
      <c r="R9764">
        <v>42.63</v>
      </c>
      <c r="S9764">
        <v>44.33</v>
      </c>
      <c r="T9764">
        <v>41.11</v>
      </c>
      <c r="U9764">
        <v>38.54</v>
      </c>
      <c r="V9764">
        <v>45.09</v>
      </c>
      <c r="W9764">
        <v>42.06</v>
      </c>
      <c r="X9764">
        <v>44.43</v>
      </c>
      <c r="Y9764">
        <v>43.48</v>
      </c>
      <c r="Z9764">
        <v>38.450000000000003</v>
      </c>
      <c r="AA9764">
        <v>57.44</v>
      </c>
      <c r="AB9764">
        <v>42.82</v>
      </c>
      <c r="AC9764">
        <v>44.05</v>
      </c>
      <c r="AD9764">
        <v>48.99</v>
      </c>
      <c r="AE9764">
        <v>47.37</v>
      </c>
    </row>
    <row r="9765" spans="1:31">
      <c r="A9765" t="s">
        <v>14387</v>
      </c>
      <c r="B9765" t="s">
        <v>19524</v>
      </c>
      <c r="C9765" t="s">
        <v>19525</v>
      </c>
      <c r="D9765" t="s">
        <v>104</v>
      </c>
      <c r="E9765">
        <v>4.7</v>
      </c>
      <c r="F9765">
        <v>4.5599999999999996</v>
      </c>
      <c r="G9765">
        <v>3.88</v>
      </c>
      <c r="H9765">
        <v>4.43</v>
      </c>
      <c r="I9765">
        <v>4.21</v>
      </c>
      <c r="J9765">
        <v>4.08</v>
      </c>
      <c r="K9765">
        <v>4.67</v>
      </c>
      <c r="L9765">
        <v>6.17</v>
      </c>
      <c r="M9765">
        <v>4.93</v>
      </c>
      <c r="N9765">
        <v>4.9000000000000004</v>
      </c>
      <c r="O9765">
        <v>4.9800000000000004</v>
      </c>
      <c r="P9765">
        <v>5.71</v>
      </c>
      <c r="Q9765">
        <v>4.29</v>
      </c>
      <c r="R9765">
        <v>4.3099999999999996</v>
      </c>
      <c r="S9765">
        <v>4.57</v>
      </c>
      <c r="T9765">
        <v>5.46</v>
      </c>
      <c r="U9765">
        <v>4</v>
      </c>
      <c r="V9765">
        <v>4.9400000000000004</v>
      </c>
      <c r="W9765">
        <v>4.5599999999999996</v>
      </c>
      <c r="X9765">
        <v>4.3600000000000003</v>
      </c>
      <c r="Y9765">
        <v>4.49</v>
      </c>
      <c r="Z9765">
        <v>4.2300000000000004</v>
      </c>
      <c r="AA9765">
        <v>5.37</v>
      </c>
      <c r="AB9765">
        <v>4.57</v>
      </c>
      <c r="AC9765">
        <v>4.5599999999999996</v>
      </c>
      <c r="AD9765">
        <v>5.46</v>
      </c>
      <c r="AE9765">
        <v>4.8899999999999997</v>
      </c>
    </row>
    <row r="9766" spans="1:31">
      <c r="A9766" t="s">
        <v>14387</v>
      </c>
      <c r="B9766" t="s">
        <v>19526</v>
      </c>
      <c r="C9766" t="s">
        <v>19527</v>
      </c>
      <c r="D9766" t="s">
        <v>104</v>
      </c>
      <c r="E9766">
        <v>16.73</v>
      </c>
      <c r="F9766">
        <v>15.74</v>
      </c>
      <c r="G9766">
        <v>13.82</v>
      </c>
      <c r="H9766">
        <v>13.82</v>
      </c>
      <c r="I9766">
        <v>15.18</v>
      </c>
      <c r="J9766">
        <v>13.55</v>
      </c>
      <c r="K9766">
        <v>16.239999999999998</v>
      </c>
      <c r="L9766">
        <v>19.88</v>
      </c>
      <c r="M9766">
        <v>14.65</v>
      </c>
      <c r="N9766">
        <v>14.84</v>
      </c>
      <c r="O9766">
        <v>16.47</v>
      </c>
      <c r="P9766">
        <v>17.46</v>
      </c>
      <c r="Q9766">
        <v>13.25</v>
      </c>
      <c r="R9766">
        <v>14.88</v>
      </c>
      <c r="S9766">
        <v>15.47</v>
      </c>
      <c r="T9766">
        <v>14.35</v>
      </c>
      <c r="U9766">
        <v>13.45</v>
      </c>
      <c r="V9766">
        <v>15.74</v>
      </c>
      <c r="W9766">
        <v>14.68</v>
      </c>
      <c r="X9766">
        <v>15.51</v>
      </c>
      <c r="Y9766">
        <v>15.18</v>
      </c>
      <c r="Z9766">
        <v>13.42</v>
      </c>
      <c r="AA9766">
        <v>20.05</v>
      </c>
      <c r="AB9766">
        <v>14.94</v>
      </c>
      <c r="AC9766">
        <v>15.37</v>
      </c>
      <c r="AD9766">
        <v>17.100000000000001</v>
      </c>
      <c r="AE9766">
        <v>16.53</v>
      </c>
    </row>
    <row r="9767" spans="1:31">
      <c r="A9767" t="s">
        <v>14387</v>
      </c>
      <c r="B9767" t="s">
        <v>19528</v>
      </c>
      <c r="C9767" t="s">
        <v>19529</v>
      </c>
      <c r="D9767" t="s">
        <v>104</v>
      </c>
      <c r="E9767">
        <v>5.24</v>
      </c>
      <c r="F9767">
        <v>4.93</v>
      </c>
      <c r="G9767">
        <v>4.32</v>
      </c>
      <c r="H9767">
        <v>4.32</v>
      </c>
      <c r="I9767">
        <v>4.75</v>
      </c>
      <c r="J9767">
        <v>4.24</v>
      </c>
      <c r="K9767">
        <v>5.08</v>
      </c>
      <c r="L9767">
        <v>6.22</v>
      </c>
      <c r="M9767">
        <v>4.58</v>
      </c>
      <c r="N9767">
        <v>4.6500000000000004</v>
      </c>
      <c r="O9767">
        <v>5.15</v>
      </c>
      <c r="P9767">
        <v>5.47</v>
      </c>
      <c r="Q9767">
        <v>4.1500000000000004</v>
      </c>
      <c r="R9767">
        <v>4.66</v>
      </c>
      <c r="S9767">
        <v>4.84</v>
      </c>
      <c r="T9767">
        <v>4.49</v>
      </c>
      <c r="U9767">
        <v>4.21</v>
      </c>
      <c r="V9767">
        <v>4.93</v>
      </c>
      <c r="W9767">
        <v>4.59</v>
      </c>
      <c r="X9767">
        <v>4.8499999999999996</v>
      </c>
      <c r="Y9767">
        <v>4.75</v>
      </c>
      <c r="Z9767">
        <v>4.2</v>
      </c>
      <c r="AA9767">
        <v>6.28</v>
      </c>
      <c r="AB9767">
        <v>4.68</v>
      </c>
      <c r="AC9767">
        <v>4.8099999999999996</v>
      </c>
      <c r="AD9767">
        <v>5.35</v>
      </c>
      <c r="AE9767">
        <v>5.17</v>
      </c>
    </row>
    <row r="9768" spans="1:31">
      <c r="A9768" t="s">
        <v>14387</v>
      </c>
      <c r="B9768" t="s">
        <v>19530</v>
      </c>
      <c r="C9768" t="s">
        <v>19531</v>
      </c>
      <c r="D9768" t="s">
        <v>104</v>
      </c>
      <c r="E9768">
        <v>6.62</v>
      </c>
      <c r="F9768">
        <v>6.22</v>
      </c>
      <c r="G9768">
        <v>5.46</v>
      </c>
      <c r="H9768">
        <v>5.46</v>
      </c>
      <c r="I9768">
        <v>6</v>
      </c>
      <c r="J9768">
        <v>5.36</v>
      </c>
      <c r="K9768">
        <v>6.42</v>
      </c>
      <c r="L9768">
        <v>7.86</v>
      </c>
      <c r="M9768">
        <v>5.79</v>
      </c>
      <c r="N9768">
        <v>5.87</v>
      </c>
      <c r="O9768">
        <v>6.51</v>
      </c>
      <c r="P9768">
        <v>6.91</v>
      </c>
      <c r="Q9768">
        <v>5.24</v>
      </c>
      <c r="R9768">
        <v>5.88</v>
      </c>
      <c r="S9768">
        <v>6.12</v>
      </c>
      <c r="T9768">
        <v>5.67</v>
      </c>
      <c r="U9768">
        <v>5.32</v>
      </c>
      <c r="V9768">
        <v>6.22</v>
      </c>
      <c r="W9768">
        <v>5.8</v>
      </c>
      <c r="X9768">
        <v>6.13</v>
      </c>
      <c r="Y9768">
        <v>6</v>
      </c>
      <c r="Z9768">
        <v>5.31</v>
      </c>
      <c r="AA9768">
        <v>7.93</v>
      </c>
      <c r="AB9768">
        <v>5.91</v>
      </c>
      <c r="AC9768">
        <v>6.08</v>
      </c>
      <c r="AD9768">
        <v>6.76</v>
      </c>
      <c r="AE9768">
        <v>6.54</v>
      </c>
    </row>
    <row r="9769" spans="1:31">
      <c r="A9769" t="s">
        <v>14387</v>
      </c>
      <c r="B9769" t="s">
        <v>19532</v>
      </c>
      <c r="C9769" t="s">
        <v>19533</v>
      </c>
      <c r="D9769" t="s">
        <v>104</v>
      </c>
      <c r="E9769">
        <v>8.41</v>
      </c>
      <c r="F9769">
        <v>7.91</v>
      </c>
      <c r="G9769">
        <v>6.94</v>
      </c>
      <c r="H9769">
        <v>6.94</v>
      </c>
      <c r="I9769">
        <v>7.63</v>
      </c>
      <c r="J9769">
        <v>6.81</v>
      </c>
      <c r="K9769">
        <v>8.16</v>
      </c>
      <c r="L9769">
        <v>9.99</v>
      </c>
      <c r="M9769">
        <v>7.36</v>
      </c>
      <c r="N9769">
        <v>7.46</v>
      </c>
      <c r="O9769">
        <v>8.2799999999999994</v>
      </c>
      <c r="P9769">
        <v>8.7799999999999994</v>
      </c>
      <c r="Q9769">
        <v>6.66</v>
      </c>
      <c r="R9769">
        <v>7.48</v>
      </c>
      <c r="S9769">
        <v>7.78</v>
      </c>
      <c r="T9769">
        <v>7.21</v>
      </c>
      <c r="U9769">
        <v>6.76</v>
      </c>
      <c r="V9769">
        <v>7.91</v>
      </c>
      <c r="W9769">
        <v>7.38</v>
      </c>
      <c r="X9769">
        <v>7.79</v>
      </c>
      <c r="Y9769">
        <v>7.63</v>
      </c>
      <c r="Z9769">
        <v>6.74</v>
      </c>
      <c r="AA9769">
        <v>10.08</v>
      </c>
      <c r="AB9769">
        <v>7.51</v>
      </c>
      <c r="AC9769">
        <v>7.73</v>
      </c>
      <c r="AD9769">
        <v>8.59</v>
      </c>
      <c r="AE9769">
        <v>8.31</v>
      </c>
    </row>
    <row r="9770" spans="1:31">
      <c r="A9770" t="s">
        <v>14387</v>
      </c>
      <c r="B9770" t="s">
        <v>19534</v>
      </c>
      <c r="C9770" t="s">
        <v>19535</v>
      </c>
      <c r="D9770" t="s">
        <v>104</v>
      </c>
      <c r="E9770">
        <v>3.32</v>
      </c>
      <c r="F9770">
        <v>3.13</v>
      </c>
      <c r="G9770">
        <v>2.74</v>
      </c>
      <c r="H9770">
        <v>2.74</v>
      </c>
      <c r="I9770">
        <v>3.01</v>
      </c>
      <c r="J9770">
        <v>2.69</v>
      </c>
      <c r="K9770">
        <v>3.22</v>
      </c>
      <c r="L9770">
        <v>3.95</v>
      </c>
      <c r="M9770">
        <v>2.91</v>
      </c>
      <c r="N9770">
        <v>2.95</v>
      </c>
      <c r="O9770">
        <v>3.27</v>
      </c>
      <c r="P9770">
        <v>3.47</v>
      </c>
      <c r="Q9770">
        <v>2.63</v>
      </c>
      <c r="R9770">
        <v>2.95</v>
      </c>
      <c r="S9770">
        <v>3.07</v>
      </c>
      <c r="T9770">
        <v>2.85</v>
      </c>
      <c r="U9770">
        <v>2.67</v>
      </c>
      <c r="V9770">
        <v>3.13</v>
      </c>
      <c r="W9770">
        <v>2.91</v>
      </c>
      <c r="X9770">
        <v>3.08</v>
      </c>
      <c r="Y9770">
        <v>3.01</v>
      </c>
      <c r="Z9770">
        <v>2.66</v>
      </c>
      <c r="AA9770">
        <v>3.98</v>
      </c>
      <c r="AB9770">
        <v>2.97</v>
      </c>
      <c r="AC9770">
        <v>3.05</v>
      </c>
      <c r="AD9770">
        <v>3.4</v>
      </c>
      <c r="AE9770">
        <v>3.28</v>
      </c>
    </row>
    <row r="9771" spans="1:31">
      <c r="A9771" t="s">
        <v>14387</v>
      </c>
      <c r="B9771" t="s">
        <v>19536</v>
      </c>
      <c r="C9771" t="s">
        <v>19537</v>
      </c>
      <c r="D9771" t="s">
        <v>104</v>
      </c>
      <c r="E9771">
        <v>4.7699999999999996</v>
      </c>
      <c r="F9771">
        <v>4.4800000000000004</v>
      </c>
      <c r="G9771">
        <v>3.94</v>
      </c>
      <c r="H9771">
        <v>3.94</v>
      </c>
      <c r="I9771">
        <v>4.32</v>
      </c>
      <c r="J9771">
        <v>3.86</v>
      </c>
      <c r="K9771">
        <v>4.63</v>
      </c>
      <c r="L9771">
        <v>5.67</v>
      </c>
      <c r="M9771">
        <v>4.17</v>
      </c>
      <c r="N9771">
        <v>4.2300000000000004</v>
      </c>
      <c r="O9771">
        <v>4.6900000000000004</v>
      </c>
      <c r="P9771">
        <v>4.9800000000000004</v>
      </c>
      <c r="Q9771">
        <v>3.78</v>
      </c>
      <c r="R9771">
        <v>4.24</v>
      </c>
      <c r="S9771">
        <v>4.41</v>
      </c>
      <c r="T9771">
        <v>4.09</v>
      </c>
      <c r="U9771">
        <v>3.83</v>
      </c>
      <c r="V9771">
        <v>4.4800000000000004</v>
      </c>
      <c r="W9771">
        <v>4.18</v>
      </c>
      <c r="X9771">
        <v>4.42</v>
      </c>
      <c r="Y9771">
        <v>4.32</v>
      </c>
      <c r="Z9771">
        <v>3.82</v>
      </c>
      <c r="AA9771">
        <v>5.71</v>
      </c>
      <c r="AB9771">
        <v>4.26</v>
      </c>
      <c r="AC9771">
        <v>4.38</v>
      </c>
      <c r="AD9771">
        <v>4.87</v>
      </c>
      <c r="AE9771">
        <v>4.71</v>
      </c>
    </row>
    <row r="9772" spans="1:31">
      <c r="A9772" t="s">
        <v>14387</v>
      </c>
      <c r="B9772" t="s">
        <v>19538</v>
      </c>
      <c r="C9772" t="s">
        <v>19539</v>
      </c>
      <c r="D9772" t="s">
        <v>104</v>
      </c>
      <c r="E9772">
        <v>310.52</v>
      </c>
      <c r="F9772">
        <v>292.07</v>
      </c>
      <c r="G9772">
        <v>256.41000000000003</v>
      </c>
      <c r="H9772">
        <v>256.41000000000003</v>
      </c>
      <c r="I9772">
        <v>281.62</v>
      </c>
      <c r="J9772">
        <v>251.49</v>
      </c>
      <c r="K9772">
        <v>301.29000000000002</v>
      </c>
      <c r="L9772">
        <v>368.93</v>
      </c>
      <c r="M9772">
        <v>271.77999999999997</v>
      </c>
      <c r="N9772">
        <v>275.47000000000003</v>
      </c>
      <c r="O9772">
        <v>305.60000000000002</v>
      </c>
      <c r="P9772">
        <v>324.04000000000002</v>
      </c>
      <c r="Q9772">
        <v>245.95</v>
      </c>
      <c r="R9772">
        <v>276.08</v>
      </c>
      <c r="S9772">
        <v>287.14999999999998</v>
      </c>
      <c r="T9772">
        <v>266.24</v>
      </c>
      <c r="U9772">
        <v>249.64</v>
      </c>
      <c r="V9772">
        <v>292.07</v>
      </c>
      <c r="W9772">
        <v>272.39</v>
      </c>
      <c r="X9772">
        <v>287.76</v>
      </c>
      <c r="Y9772">
        <v>281.62</v>
      </c>
      <c r="Z9772">
        <v>249.03</v>
      </c>
      <c r="AA9772">
        <v>372.01</v>
      </c>
      <c r="AB9772">
        <v>277.31</v>
      </c>
      <c r="AC9772">
        <v>285.31</v>
      </c>
      <c r="AD9772">
        <v>317.27999999999997</v>
      </c>
      <c r="AE9772">
        <v>306.83</v>
      </c>
    </row>
    <row r="9773" spans="1:31">
      <c r="A9773" t="s">
        <v>14387</v>
      </c>
      <c r="B9773" t="s">
        <v>19540</v>
      </c>
      <c r="C9773" t="s">
        <v>19541</v>
      </c>
      <c r="D9773" t="s">
        <v>104</v>
      </c>
      <c r="E9773">
        <v>0.72</v>
      </c>
      <c r="F9773">
        <v>0.68</v>
      </c>
      <c r="G9773">
        <v>0.59</v>
      </c>
      <c r="H9773">
        <v>0.59</v>
      </c>
      <c r="I9773">
        <v>0.65</v>
      </c>
      <c r="J9773">
        <v>0.57999999999999996</v>
      </c>
      <c r="K9773">
        <v>0.7</v>
      </c>
      <c r="L9773">
        <v>0.86</v>
      </c>
      <c r="M9773">
        <v>0.63</v>
      </c>
      <c r="N9773">
        <v>0.64</v>
      </c>
      <c r="O9773">
        <v>0.71</v>
      </c>
      <c r="P9773">
        <v>0.75</v>
      </c>
      <c r="Q9773">
        <v>0.56999999999999995</v>
      </c>
      <c r="R9773">
        <v>0.64</v>
      </c>
      <c r="S9773">
        <v>0.67</v>
      </c>
      <c r="T9773">
        <v>0.62</v>
      </c>
      <c r="U9773">
        <v>0.57999999999999996</v>
      </c>
      <c r="V9773">
        <v>0.68</v>
      </c>
      <c r="W9773">
        <v>0.63</v>
      </c>
      <c r="X9773">
        <v>0.67</v>
      </c>
      <c r="Y9773">
        <v>0.65</v>
      </c>
      <c r="Z9773">
        <v>0.57999999999999996</v>
      </c>
      <c r="AA9773">
        <v>0.86</v>
      </c>
      <c r="AB9773">
        <v>0.64</v>
      </c>
      <c r="AC9773">
        <v>0.66</v>
      </c>
      <c r="AD9773">
        <v>0.74</v>
      </c>
      <c r="AE9773">
        <v>0.71</v>
      </c>
    </row>
    <row r="9774" spans="1:31">
      <c r="A9774" t="s">
        <v>14387</v>
      </c>
      <c r="B9774" t="s">
        <v>19542</v>
      </c>
      <c r="C9774" t="s">
        <v>19543</v>
      </c>
      <c r="D9774" t="s">
        <v>104</v>
      </c>
      <c r="E9774">
        <v>0.99</v>
      </c>
      <c r="F9774">
        <v>0.94</v>
      </c>
      <c r="G9774">
        <v>0.82</v>
      </c>
      <c r="H9774">
        <v>0.82</v>
      </c>
      <c r="I9774">
        <v>0.9</v>
      </c>
      <c r="J9774">
        <v>0.8</v>
      </c>
      <c r="K9774">
        <v>0.96</v>
      </c>
      <c r="L9774">
        <v>1.18</v>
      </c>
      <c r="M9774">
        <v>0.87</v>
      </c>
      <c r="N9774">
        <v>0.88</v>
      </c>
      <c r="O9774">
        <v>0.98</v>
      </c>
      <c r="P9774">
        <v>1.04</v>
      </c>
      <c r="Q9774">
        <v>0.79</v>
      </c>
      <c r="R9774">
        <v>0.88</v>
      </c>
      <c r="S9774">
        <v>0.92</v>
      </c>
      <c r="T9774">
        <v>0.85</v>
      </c>
      <c r="U9774">
        <v>0.8</v>
      </c>
      <c r="V9774">
        <v>0.94</v>
      </c>
      <c r="W9774">
        <v>0.87</v>
      </c>
      <c r="X9774">
        <v>0.92</v>
      </c>
      <c r="Y9774">
        <v>0.9</v>
      </c>
      <c r="Z9774">
        <v>0.8</v>
      </c>
      <c r="AA9774">
        <v>1.19</v>
      </c>
      <c r="AB9774">
        <v>0.89</v>
      </c>
      <c r="AC9774">
        <v>0.91</v>
      </c>
      <c r="AD9774">
        <v>1.02</v>
      </c>
      <c r="AE9774">
        <v>0.98</v>
      </c>
    </row>
    <row r="9775" spans="1:31">
      <c r="A9775" t="s">
        <v>14387</v>
      </c>
      <c r="B9775" t="s">
        <v>19544</v>
      </c>
      <c r="C9775" t="s">
        <v>19545</v>
      </c>
      <c r="D9775" t="s">
        <v>104</v>
      </c>
      <c r="E9775">
        <v>2.97</v>
      </c>
      <c r="F9775">
        <v>2.8</v>
      </c>
      <c r="G9775">
        <v>2.4500000000000002</v>
      </c>
      <c r="H9775">
        <v>2.4500000000000002</v>
      </c>
      <c r="I9775">
        <v>2.7</v>
      </c>
      <c r="J9775">
        <v>2.41</v>
      </c>
      <c r="K9775">
        <v>2.88</v>
      </c>
      <c r="L9775">
        <v>3.53</v>
      </c>
      <c r="M9775">
        <v>2.6</v>
      </c>
      <c r="N9775">
        <v>2.64</v>
      </c>
      <c r="O9775">
        <v>2.93</v>
      </c>
      <c r="P9775">
        <v>3.1</v>
      </c>
      <c r="Q9775">
        <v>2.35</v>
      </c>
      <c r="R9775">
        <v>2.64</v>
      </c>
      <c r="S9775">
        <v>2.75</v>
      </c>
      <c r="T9775">
        <v>2.5499999999999998</v>
      </c>
      <c r="U9775">
        <v>2.39</v>
      </c>
      <c r="V9775">
        <v>2.8</v>
      </c>
      <c r="W9775">
        <v>2.61</v>
      </c>
      <c r="X9775">
        <v>2.75</v>
      </c>
      <c r="Y9775">
        <v>2.7</v>
      </c>
      <c r="Z9775">
        <v>2.38</v>
      </c>
      <c r="AA9775">
        <v>3.56</v>
      </c>
      <c r="AB9775">
        <v>2.65</v>
      </c>
      <c r="AC9775">
        <v>2.73</v>
      </c>
      <c r="AD9775">
        <v>3.04</v>
      </c>
      <c r="AE9775">
        <v>2.94</v>
      </c>
    </row>
    <row r="9776" spans="1:31">
      <c r="A9776" t="s">
        <v>14387</v>
      </c>
      <c r="B9776" t="s">
        <v>19546</v>
      </c>
      <c r="C9776" t="s">
        <v>19547</v>
      </c>
      <c r="D9776" t="s">
        <v>104</v>
      </c>
      <c r="E9776">
        <v>7.05</v>
      </c>
      <c r="F9776">
        <v>6.63</v>
      </c>
      <c r="G9776">
        <v>5.82</v>
      </c>
      <c r="H9776">
        <v>5.82</v>
      </c>
      <c r="I9776">
        <v>6.4</v>
      </c>
      <c r="J9776">
        <v>5.71</v>
      </c>
      <c r="K9776">
        <v>6.84</v>
      </c>
      <c r="L9776">
        <v>8.3800000000000008</v>
      </c>
      <c r="M9776">
        <v>6.17</v>
      </c>
      <c r="N9776">
        <v>6.26</v>
      </c>
      <c r="O9776">
        <v>6.94</v>
      </c>
      <c r="P9776">
        <v>7.36</v>
      </c>
      <c r="Q9776">
        <v>5.58</v>
      </c>
      <c r="R9776">
        <v>6.27</v>
      </c>
      <c r="S9776">
        <v>6.52</v>
      </c>
      <c r="T9776">
        <v>6.05</v>
      </c>
      <c r="U9776">
        <v>5.67</v>
      </c>
      <c r="V9776">
        <v>6.63</v>
      </c>
      <c r="W9776">
        <v>6.19</v>
      </c>
      <c r="X9776">
        <v>6.54</v>
      </c>
      <c r="Y9776">
        <v>6.4</v>
      </c>
      <c r="Z9776">
        <v>5.65</v>
      </c>
      <c r="AA9776">
        <v>8.4499999999999993</v>
      </c>
      <c r="AB9776">
        <v>6.3</v>
      </c>
      <c r="AC9776">
        <v>6.48</v>
      </c>
      <c r="AD9776">
        <v>7.21</v>
      </c>
      <c r="AE9776">
        <v>6.97</v>
      </c>
    </row>
    <row r="9777" spans="1:31">
      <c r="A9777" t="s">
        <v>14387</v>
      </c>
      <c r="B9777" t="s">
        <v>19548</v>
      </c>
      <c r="C9777" t="s">
        <v>19549</v>
      </c>
      <c r="D9777" t="s">
        <v>104</v>
      </c>
      <c r="E9777">
        <v>7.63</v>
      </c>
      <c r="F9777">
        <v>7.18</v>
      </c>
      <c r="G9777">
        <v>6.3</v>
      </c>
      <c r="H9777">
        <v>6.3</v>
      </c>
      <c r="I9777">
        <v>6.92</v>
      </c>
      <c r="J9777">
        <v>6.18</v>
      </c>
      <c r="K9777">
        <v>7.4</v>
      </c>
      <c r="L9777">
        <v>9.07</v>
      </c>
      <c r="M9777">
        <v>6.68</v>
      </c>
      <c r="N9777">
        <v>6.77</v>
      </c>
      <c r="O9777">
        <v>7.51</v>
      </c>
      <c r="P9777">
        <v>7.96</v>
      </c>
      <c r="Q9777">
        <v>6.04</v>
      </c>
      <c r="R9777">
        <v>6.78</v>
      </c>
      <c r="S9777">
        <v>7.06</v>
      </c>
      <c r="T9777">
        <v>6.54</v>
      </c>
      <c r="U9777">
        <v>6.13</v>
      </c>
      <c r="V9777">
        <v>7.18</v>
      </c>
      <c r="W9777">
        <v>6.69</v>
      </c>
      <c r="X9777">
        <v>7.07</v>
      </c>
      <c r="Y9777">
        <v>6.92</v>
      </c>
      <c r="Z9777">
        <v>6.12</v>
      </c>
      <c r="AA9777">
        <v>9.14</v>
      </c>
      <c r="AB9777">
        <v>6.81</v>
      </c>
      <c r="AC9777">
        <v>7.01</v>
      </c>
      <c r="AD9777">
        <v>7.8</v>
      </c>
      <c r="AE9777">
        <v>7.54</v>
      </c>
    </row>
    <row r="9778" spans="1:31">
      <c r="A9778" t="s">
        <v>14387</v>
      </c>
      <c r="B9778" t="s">
        <v>19550</v>
      </c>
      <c r="C9778" t="s">
        <v>19551</v>
      </c>
      <c r="D9778" t="s">
        <v>104</v>
      </c>
      <c r="E9778">
        <v>33.119999999999997</v>
      </c>
      <c r="F9778">
        <v>31.15</v>
      </c>
      <c r="G9778">
        <v>27.35</v>
      </c>
      <c r="H9778">
        <v>27.35</v>
      </c>
      <c r="I9778">
        <v>30.04</v>
      </c>
      <c r="J9778">
        <v>26.82</v>
      </c>
      <c r="K9778">
        <v>32.14</v>
      </c>
      <c r="L9778">
        <v>39.35</v>
      </c>
      <c r="M9778">
        <v>28.99</v>
      </c>
      <c r="N9778">
        <v>29.38</v>
      </c>
      <c r="O9778">
        <v>32.6</v>
      </c>
      <c r="P9778">
        <v>34.57</v>
      </c>
      <c r="Q9778">
        <v>26.23</v>
      </c>
      <c r="R9778">
        <v>29.45</v>
      </c>
      <c r="S9778">
        <v>30.63</v>
      </c>
      <c r="T9778">
        <v>28.4</v>
      </c>
      <c r="U9778">
        <v>26.63</v>
      </c>
      <c r="V9778">
        <v>31.15</v>
      </c>
      <c r="W9778">
        <v>29.05</v>
      </c>
      <c r="X9778">
        <v>30.69</v>
      </c>
      <c r="Y9778">
        <v>30.04</v>
      </c>
      <c r="Z9778">
        <v>26.56</v>
      </c>
      <c r="AA9778">
        <v>39.68</v>
      </c>
      <c r="AB9778">
        <v>29.58</v>
      </c>
      <c r="AC9778">
        <v>30.43</v>
      </c>
      <c r="AD9778">
        <v>33.840000000000003</v>
      </c>
      <c r="AE9778">
        <v>32.729999999999997</v>
      </c>
    </row>
    <row r="9779" spans="1:31">
      <c r="A9779" t="s">
        <v>14387</v>
      </c>
      <c r="B9779" t="s">
        <v>19552</v>
      </c>
      <c r="C9779" t="s">
        <v>19553</v>
      </c>
      <c r="D9779" t="s">
        <v>104</v>
      </c>
      <c r="E9779">
        <v>147.19999999999999</v>
      </c>
      <c r="F9779">
        <v>138.44999999999999</v>
      </c>
      <c r="G9779">
        <v>121.54</v>
      </c>
      <c r="H9779">
        <v>121.54</v>
      </c>
      <c r="I9779">
        <v>133.5</v>
      </c>
      <c r="J9779">
        <v>119.21</v>
      </c>
      <c r="K9779">
        <v>142.82</v>
      </c>
      <c r="L9779">
        <v>174.89</v>
      </c>
      <c r="M9779">
        <v>128.83000000000001</v>
      </c>
      <c r="N9779">
        <v>130.58000000000001</v>
      </c>
      <c r="O9779">
        <v>144.86000000000001</v>
      </c>
      <c r="P9779">
        <v>153.61000000000001</v>
      </c>
      <c r="Q9779">
        <v>116.59</v>
      </c>
      <c r="R9779">
        <v>130.87</v>
      </c>
      <c r="S9779">
        <v>136.12</v>
      </c>
      <c r="T9779">
        <v>126.21</v>
      </c>
      <c r="U9779">
        <v>118.34</v>
      </c>
      <c r="V9779">
        <v>138.44999999999999</v>
      </c>
      <c r="W9779">
        <v>129.12</v>
      </c>
      <c r="X9779">
        <v>136.41</v>
      </c>
      <c r="Y9779">
        <v>133.5</v>
      </c>
      <c r="Z9779">
        <v>118.05</v>
      </c>
      <c r="AA9779">
        <v>176.34</v>
      </c>
      <c r="AB9779">
        <v>131.46</v>
      </c>
      <c r="AC9779">
        <v>135.24</v>
      </c>
      <c r="AD9779">
        <v>150.4</v>
      </c>
      <c r="AE9779">
        <v>145.44999999999999</v>
      </c>
    </row>
    <row r="9780" spans="1:31">
      <c r="A9780" t="s">
        <v>14387</v>
      </c>
      <c r="B9780" t="s">
        <v>19554</v>
      </c>
      <c r="C9780" t="s">
        <v>19555</v>
      </c>
      <c r="D9780" t="s">
        <v>104</v>
      </c>
      <c r="E9780">
        <v>1.23</v>
      </c>
      <c r="F9780">
        <v>1.19</v>
      </c>
      <c r="G9780">
        <v>1.01</v>
      </c>
      <c r="H9780">
        <v>1.1599999999999999</v>
      </c>
      <c r="I9780">
        <v>1.1000000000000001</v>
      </c>
      <c r="J9780">
        <v>1.07</v>
      </c>
      <c r="K9780">
        <v>1.22</v>
      </c>
      <c r="L9780">
        <v>1.61</v>
      </c>
      <c r="M9780">
        <v>1.29</v>
      </c>
      <c r="N9780">
        <v>1.28</v>
      </c>
      <c r="O9780">
        <v>1.3</v>
      </c>
      <c r="P9780">
        <v>1.49</v>
      </c>
      <c r="Q9780">
        <v>1.1200000000000001</v>
      </c>
      <c r="R9780">
        <v>1.1299999999999999</v>
      </c>
      <c r="S9780">
        <v>1.19</v>
      </c>
      <c r="T9780">
        <v>1.43</v>
      </c>
      <c r="U9780">
        <v>1.04</v>
      </c>
      <c r="V9780">
        <v>1.29</v>
      </c>
      <c r="W9780">
        <v>1.19</v>
      </c>
      <c r="X9780">
        <v>1.1399999999999999</v>
      </c>
      <c r="Y9780">
        <v>1.17</v>
      </c>
      <c r="Z9780">
        <v>1.1000000000000001</v>
      </c>
      <c r="AA9780">
        <v>1.4</v>
      </c>
      <c r="AB9780">
        <v>1.19</v>
      </c>
      <c r="AC9780">
        <v>1.19</v>
      </c>
      <c r="AD9780">
        <v>1.43</v>
      </c>
      <c r="AE9780">
        <v>1.28</v>
      </c>
    </row>
    <row r="9781" spans="1:31">
      <c r="A9781" t="s">
        <v>14387</v>
      </c>
      <c r="B9781" t="s">
        <v>19556</v>
      </c>
      <c r="C9781" t="s">
        <v>19557</v>
      </c>
      <c r="D9781" t="s">
        <v>104</v>
      </c>
      <c r="E9781">
        <v>4.29</v>
      </c>
      <c r="F9781">
        <v>4.16</v>
      </c>
      <c r="G9781">
        <v>3.54</v>
      </c>
      <c r="H9781">
        <v>4.04</v>
      </c>
      <c r="I9781">
        <v>3.84</v>
      </c>
      <c r="J9781">
        <v>3.72</v>
      </c>
      <c r="K9781">
        <v>4.26</v>
      </c>
      <c r="L9781">
        <v>5.63</v>
      </c>
      <c r="M9781">
        <v>4.5</v>
      </c>
      <c r="N9781">
        <v>4.47</v>
      </c>
      <c r="O9781">
        <v>4.54</v>
      </c>
      <c r="P9781">
        <v>5.21</v>
      </c>
      <c r="Q9781">
        <v>3.91</v>
      </c>
      <c r="R9781">
        <v>3.94</v>
      </c>
      <c r="S9781">
        <v>4.17</v>
      </c>
      <c r="T9781">
        <v>4.9800000000000004</v>
      </c>
      <c r="U9781">
        <v>3.65</v>
      </c>
      <c r="V9781">
        <v>4.51</v>
      </c>
      <c r="W9781">
        <v>4.16</v>
      </c>
      <c r="X9781">
        <v>3.98</v>
      </c>
      <c r="Y9781">
        <v>4.09</v>
      </c>
      <c r="Z9781">
        <v>3.86</v>
      </c>
      <c r="AA9781">
        <v>4.9000000000000004</v>
      </c>
      <c r="AB9781">
        <v>4.17</v>
      </c>
      <c r="AC9781">
        <v>4.16</v>
      </c>
      <c r="AD9781">
        <v>4.9800000000000004</v>
      </c>
      <c r="AE9781">
        <v>4.46</v>
      </c>
    </row>
    <row r="9782" spans="1:31">
      <c r="A9782" t="s">
        <v>14387</v>
      </c>
      <c r="B9782" t="s">
        <v>19558</v>
      </c>
      <c r="C9782" t="s">
        <v>19559</v>
      </c>
      <c r="D9782" t="s">
        <v>104</v>
      </c>
      <c r="E9782">
        <v>7.72</v>
      </c>
      <c r="F9782">
        <v>7.27</v>
      </c>
      <c r="G9782">
        <v>6.38</v>
      </c>
      <c r="H9782">
        <v>6.38</v>
      </c>
      <c r="I9782">
        <v>7.01</v>
      </c>
      <c r="J9782">
        <v>6.26</v>
      </c>
      <c r="K9782">
        <v>7.5</v>
      </c>
      <c r="L9782">
        <v>9.18</v>
      </c>
      <c r="M9782">
        <v>6.76</v>
      </c>
      <c r="N9782">
        <v>6.85</v>
      </c>
      <c r="O9782">
        <v>7.6</v>
      </c>
      <c r="P9782">
        <v>8.06</v>
      </c>
      <c r="Q9782">
        <v>6.12</v>
      </c>
      <c r="R9782">
        <v>6.87</v>
      </c>
      <c r="S9782">
        <v>7.14</v>
      </c>
      <c r="T9782">
        <v>6.62</v>
      </c>
      <c r="U9782">
        <v>6.21</v>
      </c>
      <c r="V9782">
        <v>7.27</v>
      </c>
      <c r="W9782">
        <v>6.78</v>
      </c>
      <c r="X9782">
        <v>7.16</v>
      </c>
      <c r="Y9782">
        <v>7.01</v>
      </c>
      <c r="Z9782">
        <v>6.19</v>
      </c>
      <c r="AA9782">
        <v>9.26</v>
      </c>
      <c r="AB9782">
        <v>6.9</v>
      </c>
      <c r="AC9782">
        <v>7.1</v>
      </c>
      <c r="AD9782">
        <v>7.89</v>
      </c>
      <c r="AE9782">
        <v>7.63</v>
      </c>
    </row>
    <row r="9783" spans="1:31">
      <c r="A9783" t="s">
        <v>14387</v>
      </c>
      <c r="B9783" t="s">
        <v>19560</v>
      </c>
      <c r="C9783" t="s">
        <v>19561</v>
      </c>
      <c r="D9783" t="s">
        <v>104</v>
      </c>
      <c r="E9783">
        <v>8.31</v>
      </c>
      <c r="F9783">
        <v>7.82</v>
      </c>
      <c r="G9783">
        <v>6.86</v>
      </c>
      <c r="H9783">
        <v>6.86</v>
      </c>
      <c r="I9783">
        <v>7.54</v>
      </c>
      <c r="J9783">
        <v>6.73</v>
      </c>
      <c r="K9783">
        <v>8.07</v>
      </c>
      <c r="L9783">
        <v>9.8800000000000008</v>
      </c>
      <c r="M9783">
        <v>7.28</v>
      </c>
      <c r="N9783">
        <v>7.38</v>
      </c>
      <c r="O9783">
        <v>8.18</v>
      </c>
      <c r="P9783">
        <v>8.68</v>
      </c>
      <c r="Q9783">
        <v>6.58</v>
      </c>
      <c r="R9783">
        <v>7.39</v>
      </c>
      <c r="S9783">
        <v>7.69</v>
      </c>
      <c r="T9783">
        <v>7.13</v>
      </c>
      <c r="U9783">
        <v>6.68</v>
      </c>
      <c r="V9783">
        <v>7.82</v>
      </c>
      <c r="W9783">
        <v>7.29</v>
      </c>
      <c r="X9783">
        <v>7.7</v>
      </c>
      <c r="Y9783">
        <v>7.54</v>
      </c>
      <c r="Z9783">
        <v>6.67</v>
      </c>
      <c r="AA9783">
        <v>9.9600000000000009</v>
      </c>
      <c r="AB9783">
        <v>7.42</v>
      </c>
      <c r="AC9783">
        <v>7.64</v>
      </c>
      <c r="AD9783">
        <v>8.5</v>
      </c>
      <c r="AE9783">
        <v>8.2200000000000006</v>
      </c>
    </row>
    <row r="9784" spans="1:31">
      <c r="A9784" t="s">
        <v>14387</v>
      </c>
      <c r="B9784" t="s">
        <v>19562</v>
      </c>
      <c r="C9784" t="s">
        <v>19563</v>
      </c>
      <c r="D9784" t="s">
        <v>104</v>
      </c>
      <c r="E9784">
        <v>9.86</v>
      </c>
      <c r="F9784">
        <v>9.27</v>
      </c>
      <c r="G9784">
        <v>8.14</v>
      </c>
      <c r="H9784">
        <v>8.14</v>
      </c>
      <c r="I9784">
        <v>8.94</v>
      </c>
      <c r="J9784">
        <v>7.98</v>
      </c>
      <c r="K9784">
        <v>9.57</v>
      </c>
      <c r="L9784">
        <v>11.71</v>
      </c>
      <c r="M9784">
        <v>8.6300000000000008</v>
      </c>
      <c r="N9784">
        <v>8.75</v>
      </c>
      <c r="O9784">
        <v>9.6999999999999993</v>
      </c>
      <c r="P9784">
        <v>10.29</v>
      </c>
      <c r="Q9784">
        <v>7.81</v>
      </c>
      <c r="R9784">
        <v>8.76</v>
      </c>
      <c r="S9784">
        <v>9.1199999999999992</v>
      </c>
      <c r="T9784">
        <v>8.4499999999999993</v>
      </c>
      <c r="U9784">
        <v>7.93</v>
      </c>
      <c r="V9784">
        <v>9.27</v>
      </c>
      <c r="W9784">
        <v>8.65</v>
      </c>
      <c r="X9784">
        <v>9.14</v>
      </c>
      <c r="Y9784">
        <v>8.94</v>
      </c>
      <c r="Z9784">
        <v>7.91</v>
      </c>
      <c r="AA9784">
        <v>11.81</v>
      </c>
      <c r="AB9784">
        <v>8.8000000000000007</v>
      </c>
      <c r="AC9784">
        <v>9.06</v>
      </c>
      <c r="AD9784">
        <v>10.07</v>
      </c>
      <c r="AE9784">
        <v>9.74</v>
      </c>
    </row>
    <row r="9785" spans="1:31">
      <c r="A9785" t="s">
        <v>14387</v>
      </c>
      <c r="B9785" t="s">
        <v>19564</v>
      </c>
      <c r="C9785" t="s">
        <v>19565</v>
      </c>
      <c r="D9785" t="s">
        <v>104</v>
      </c>
      <c r="E9785">
        <v>18.04</v>
      </c>
      <c r="F9785">
        <v>16.96</v>
      </c>
      <c r="G9785">
        <v>14.89</v>
      </c>
      <c r="H9785">
        <v>14.89</v>
      </c>
      <c r="I9785">
        <v>16.36</v>
      </c>
      <c r="J9785">
        <v>14.61</v>
      </c>
      <c r="K9785">
        <v>17.5</v>
      </c>
      <c r="L9785">
        <v>21.43</v>
      </c>
      <c r="M9785">
        <v>15.79</v>
      </c>
      <c r="N9785">
        <v>16</v>
      </c>
      <c r="O9785">
        <v>17.75</v>
      </c>
      <c r="P9785">
        <v>18.82</v>
      </c>
      <c r="Q9785">
        <v>14.29</v>
      </c>
      <c r="R9785">
        <v>16.04</v>
      </c>
      <c r="S9785">
        <v>16.68</v>
      </c>
      <c r="T9785">
        <v>15.46</v>
      </c>
      <c r="U9785">
        <v>14.5</v>
      </c>
      <c r="V9785">
        <v>16.96</v>
      </c>
      <c r="W9785">
        <v>15.82</v>
      </c>
      <c r="X9785">
        <v>16.71</v>
      </c>
      <c r="Y9785">
        <v>16.36</v>
      </c>
      <c r="Z9785">
        <v>14.46</v>
      </c>
      <c r="AA9785">
        <v>21.61</v>
      </c>
      <c r="AB9785">
        <v>16.11</v>
      </c>
      <c r="AC9785">
        <v>16.57</v>
      </c>
      <c r="AD9785">
        <v>18.43</v>
      </c>
      <c r="AE9785">
        <v>17.82</v>
      </c>
    </row>
    <row r="9786" spans="1:31">
      <c r="A9786" t="s">
        <v>14387</v>
      </c>
      <c r="B9786" t="s">
        <v>19566</v>
      </c>
      <c r="C9786" t="s">
        <v>19567</v>
      </c>
      <c r="D9786" t="s">
        <v>104</v>
      </c>
      <c r="E9786">
        <v>9.6999999999999993</v>
      </c>
      <c r="F9786">
        <v>9.4</v>
      </c>
      <c r="G9786">
        <v>8</v>
      </c>
      <c r="H9786">
        <v>9.1199999999999992</v>
      </c>
      <c r="I9786">
        <v>8.67</v>
      </c>
      <c r="J9786">
        <v>8.41</v>
      </c>
      <c r="K9786">
        <v>9.6199999999999992</v>
      </c>
      <c r="L9786">
        <v>12.71</v>
      </c>
      <c r="M9786">
        <v>10.16</v>
      </c>
      <c r="N9786">
        <v>10.1</v>
      </c>
      <c r="O9786">
        <v>10.26</v>
      </c>
      <c r="P9786">
        <v>11.77</v>
      </c>
      <c r="Q9786">
        <v>8.84</v>
      </c>
      <c r="R9786">
        <v>8.89</v>
      </c>
      <c r="S9786">
        <v>9.41</v>
      </c>
      <c r="T9786">
        <v>11.25</v>
      </c>
      <c r="U9786">
        <v>8.24</v>
      </c>
      <c r="V9786">
        <v>10.18</v>
      </c>
      <c r="W9786">
        <v>9.4</v>
      </c>
      <c r="X9786">
        <v>8.99</v>
      </c>
      <c r="Y9786">
        <v>9.24</v>
      </c>
      <c r="Z9786">
        <v>8.7100000000000009</v>
      </c>
      <c r="AA9786">
        <v>11.07</v>
      </c>
      <c r="AB9786">
        <v>9.41</v>
      </c>
      <c r="AC9786">
        <v>9.4</v>
      </c>
      <c r="AD9786">
        <v>11.25</v>
      </c>
      <c r="AE9786">
        <v>10.07</v>
      </c>
    </row>
    <row r="9787" spans="1:31">
      <c r="A9787" t="s">
        <v>14387</v>
      </c>
      <c r="B9787" t="s">
        <v>19568</v>
      </c>
      <c r="C9787" t="s">
        <v>19569</v>
      </c>
      <c r="D9787" t="s">
        <v>104</v>
      </c>
      <c r="E9787">
        <v>69.08</v>
      </c>
      <c r="F9787">
        <v>66.989999999999995</v>
      </c>
      <c r="G9787">
        <v>57.01</v>
      </c>
      <c r="H9787">
        <v>65.02</v>
      </c>
      <c r="I9787">
        <v>61.8</v>
      </c>
      <c r="J9787">
        <v>59.95</v>
      </c>
      <c r="K9787">
        <v>68.52</v>
      </c>
      <c r="L9787">
        <v>90.53</v>
      </c>
      <c r="M9787">
        <v>72.42</v>
      </c>
      <c r="N9787">
        <v>71.94</v>
      </c>
      <c r="O9787">
        <v>73.099999999999994</v>
      </c>
      <c r="P9787">
        <v>83.85</v>
      </c>
      <c r="Q9787">
        <v>62.97</v>
      </c>
      <c r="R9787">
        <v>63.33</v>
      </c>
      <c r="S9787">
        <v>67.069999999999993</v>
      </c>
      <c r="T9787">
        <v>80.19</v>
      </c>
      <c r="U9787">
        <v>58.7</v>
      </c>
      <c r="V9787">
        <v>72.5</v>
      </c>
      <c r="W9787">
        <v>66.989999999999995</v>
      </c>
      <c r="X9787">
        <v>64.05</v>
      </c>
      <c r="Y9787">
        <v>65.86</v>
      </c>
      <c r="Z9787">
        <v>62.08</v>
      </c>
      <c r="AA9787">
        <v>78.900000000000006</v>
      </c>
      <c r="AB9787">
        <v>67.069999999999993</v>
      </c>
      <c r="AC9787">
        <v>66.989999999999995</v>
      </c>
      <c r="AD9787">
        <v>80.19</v>
      </c>
      <c r="AE9787">
        <v>71.78</v>
      </c>
    </row>
    <row r="9788" spans="1:31">
      <c r="A9788" t="s">
        <v>14387</v>
      </c>
      <c r="B9788" t="s">
        <v>19570</v>
      </c>
      <c r="C9788" t="s">
        <v>19571</v>
      </c>
      <c r="D9788" t="s">
        <v>104</v>
      </c>
      <c r="E9788">
        <v>2.5099999999999998</v>
      </c>
      <c r="F9788">
        <v>2.44</v>
      </c>
      <c r="G9788">
        <v>2.0699999999999998</v>
      </c>
      <c r="H9788">
        <v>2.36</v>
      </c>
      <c r="I9788">
        <v>2.25</v>
      </c>
      <c r="J9788">
        <v>2.1800000000000002</v>
      </c>
      <c r="K9788">
        <v>2.4900000000000002</v>
      </c>
      <c r="L9788">
        <v>3.29</v>
      </c>
      <c r="M9788">
        <v>2.63</v>
      </c>
      <c r="N9788">
        <v>2.62</v>
      </c>
      <c r="O9788">
        <v>2.66</v>
      </c>
      <c r="P9788">
        <v>3.05</v>
      </c>
      <c r="Q9788">
        <v>2.29</v>
      </c>
      <c r="R9788">
        <v>2.2999999999999998</v>
      </c>
      <c r="S9788">
        <v>2.44</v>
      </c>
      <c r="T9788">
        <v>2.92</v>
      </c>
      <c r="U9788">
        <v>2.13</v>
      </c>
      <c r="V9788">
        <v>2.64</v>
      </c>
      <c r="W9788">
        <v>2.44</v>
      </c>
      <c r="X9788">
        <v>2.33</v>
      </c>
      <c r="Y9788">
        <v>2.39</v>
      </c>
      <c r="Z9788">
        <v>2.2599999999999998</v>
      </c>
      <c r="AA9788">
        <v>2.87</v>
      </c>
      <c r="AB9788">
        <v>2.44</v>
      </c>
      <c r="AC9788">
        <v>2.44</v>
      </c>
      <c r="AD9788">
        <v>2.92</v>
      </c>
      <c r="AE9788">
        <v>2.61</v>
      </c>
    </row>
    <row r="9789" spans="1:31">
      <c r="A9789" t="s">
        <v>14387</v>
      </c>
      <c r="B9789" t="s">
        <v>19572</v>
      </c>
      <c r="C9789" t="s">
        <v>19573</v>
      </c>
      <c r="D9789" t="s">
        <v>104</v>
      </c>
      <c r="E9789">
        <v>3.68</v>
      </c>
      <c r="F9789">
        <v>3.57</v>
      </c>
      <c r="G9789">
        <v>3.03</v>
      </c>
      <c r="H9789">
        <v>3.46</v>
      </c>
      <c r="I9789">
        <v>3.29</v>
      </c>
      <c r="J9789">
        <v>3.19</v>
      </c>
      <c r="K9789">
        <v>3.65</v>
      </c>
      <c r="L9789">
        <v>4.82</v>
      </c>
      <c r="M9789">
        <v>3.86</v>
      </c>
      <c r="N9789">
        <v>3.83</v>
      </c>
      <c r="O9789">
        <v>3.89</v>
      </c>
      <c r="P9789">
        <v>4.47</v>
      </c>
      <c r="Q9789">
        <v>3.35</v>
      </c>
      <c r="R9789">
        <v>3.37</v>
      </c>
      <c r="S9789">
        <v>3.57</v>
      </c>
      <c r="T9789">
        <v>4.2699999999999996</v>
      </c>
      <c r="U9789">
        <v>3.12</v>
      </c>
      <c r="V9789">
        <v>3.86</v>
      </c>
      <c r="W9789">
        <v>3.57</v>
      </c>
      <c r="X9789">
        <v>3.41</v>
      </c>
      <c r="Y9789">
        <v>3.51</v>
      </c>
      <c r="Z9789">
        <v>3.3</v>
      </c>
      <c r="AA9789">
        <v>4.2</v>
      </c>
      <c r="AB9789">
        <v>3.57</v>
      </c>
      <c r="AC9789">
        <v>3.57</v>
      </c>
      <c r="AD9789">
        <v>4.2699999999999996</v>
      </c>
      <c r="AE9789">
        <v>3.82</v>
      </c>
    </row>
    <row r="9790" spans="1:31">
      <c r="A9790" t="s">
        <v>14387</v>
      </c>
      <c r="B9790" t="s">
        <v>19574</v>
      </c>
      <c r="C9790" t="s">
        <v>19575</v>
      </c>
      <c r="D9790" t="s">
        <v>104</v>
      </c>
      <c r="E9790">
        <v>8.7100000000000009</v>
      </c>
      <c r="F9790">
        <v>8.4499999999999993</v>
      </c>
      <c r="G9790">
        <v>7.19</v>
      </c>
      <c r="H9790">
        <v>8.1999999999999993</v>
      </c>
      <c r="I9790">
        <v>7.79</v>
      </c>
      <c r="J9790">
        <v>7.56</v>
      </c>
      <c r="K9790">
        <v>8.64</v>
      </c>
      <c r="L9790">
        <v>11.41</v>
      </c>
      <c r="M9790">
        <v>9.1300000000000008</v>
      </c>
      <c r="N9790">
        <v>9.07</v>
      </c>
      <c r="O9790">
        <v>9.2200000000000006</v>
      </c>
      <c r="P9790">
        <v>10.57</v>
      </c>
      <c r="Q9790">
        <v>7.94</v>
      </c>
      <c r="R9790">
        <v>7.98</v>
      </c>
      <c r="S9790">
        <v>8.4600000000000009</v>
      </c>
      <c r="T9790">
        <v>10.11</v>
      </c>
      <c r="U9790">
        <v>7.4</v>
      </c>
      <c r="V9790">
        <v>9.14</v>
      </c>
      <c r="W9790">
        <v>8.4499999999999993</v>
      </c>
      <c r="X9790">
        <v>8.08</v>
      </c>
      <c r="Y9790">
        <v>8.3000000000000007</v>
      </c>
      <c r="Z9790">
        <v>7.83</v>
      </c>
      <c r="AA9790">
        <v>9.9499999999999993</v>
      </c>
      <c r="AB9790">
        <v>8.4600000000000009</v>
      </c>
      <c r="AC9790">
        <v>8.4499999999999993</v>
      </c>
      <c r="AD9790">
        <v>10.11</v>
      </c>
      <c r="AE9790">
        <v>9.0500000000000007</v>
      </c>
    </row>
    <row r="9791" spans="1:31">
      <c r="A9791" t="s">
        <v>14387</v>
      </c>
      <c r="B9791" t="s">
        <v>19576</v>
      </c>
      <c r="C9791" t="s">
        <v>19577</v>
      </c>
      <c r="D9791" t="s">
        <v>104</v>
      </c>
      <c r="E9791">
        <v>9.76</v>
      </c>
      <c r="F9791">
        <v>9.4600000000000009</v>
      </c>
      <c r="G9791">
        <v>8.0500000000000007</v>
      </c>
      <c r="H9791">
        <v>9.19</v>
      </c>
      <c r="I9791">
        <v>8.73</v>
      </c>
      <c r="J9791">
        <v>8.4700000000000006</v>
      </c>
      <c r="K9791">
        <v>9.68</v>
      </c>
      <c r="L9791">
        <v>12.79</v>
      </c>
      <c r="M9791">
        <v>10.23</v>
      </c>
      <c r="N9791">
        <v>10.16</v>
      </c>
      <c r="O9791">
        <v>10.33</v>
      </c>
      <c r="P9791">
        <v>11.85</v>
      </c>
      <c r="Q9791">
        <v>8.9</v>
      </c>
      <c r="R9791">
        <v>8.9499999999999993</v>
      </c>
      <c r="S9791">
        <v>9.48</v>
      </c>
      <c r="T9791">
        <v>11.33</v>
      </c>
      <c r="U9791">
        <v>8.2899999999999991</v>
      </c>
      <c r="V9791">
        <v>10.24</v>
      </c>
      <c r="W9791">
        <v>9.4600000000000009</v>
      </c>
      <c r="X9791">
        <v>9.0500000000000007</v>
      </c>
      <c r="Y9791">
        <v>9.3000000000000007</v>
      </c>
      <c r="Z9791">
        <v>8.77</v>
      </c>
      <c r="AA9791">
        <v>11.15</v>
      </c>
      <c r="AB9791">
        <v>9.48</v>
      </c>
      <c r="AC9791">
        <v>9.4600000000000009</v>
      </c>
      <c r="AD9791">
        <v>11.33</v>
      </c>
      <c r="AE9791">
        <v>10.14</v>
      </c>
    </row>
    <row r="9792" spans="1:31">
      <c r="A9792" t="s">
        <v>14387</v>
      </c>
      <c r="B9792" t="s">
        <v>19578</v>
      </c>
      <c r="C9792" t="s">
        <v>19579</v>
      </c>
      <c r="D9792" t="s">
        <v>104</v>
      </c>
      <c r="E9792">
        <v>60.14</v>
      </c>
      <c r="F9792">
        <v>58.32</v>
      </c>
      <c r="G9792">
        <v>49.63</v>
      </c>
      <c r="H9792">
        <v>56.6</v>
      </c>
      <c r="I9792">
        <v>53.8</v>
      </c>
      <c r="J9792">
        <v>52.19</v>
      </c>
      <c r="K9792">
        <v>59.65</v>
      </c>
      <c r="L9792">
        <v>78.81</v>
      </c>
      <c r="M9792">
        <v>63.05</v>
      </c>
      <c r="N9792">
        <v>62.63</v>
      </c>
      <c r="O9792">
        <v>63.64</v>
      </c>
      <c r="P9792">
        <v>73</v>
      </c>
      <c r="Q9792">
        <v>54.82</v>
      </c>
      <c r="R9792">
        <v>55.13</v>
      </c>
      <c r="S9792">
        <v>58.39</v>
      </c>
      <c r="T9792">
        <v>69.81</v>
      </c>
      <c r="U9792">
        <v>51.1</v>
      </c>
      <c r="V9792">
        <v>63.12</v>
      </c>
      <c r="W9792">
        <v>58.32</v>
      </c>
      <c r="X9792">
        <v>55.76</v>
      </c>
      <c r="Y9792">
        <v>57.34</v>
      </c>
      <c r="Z9792">
        <v>54.05</v>
      </c>
      <c r="AA9792">
        <v>68.69</v>
      </c>
      <c r="AB9792">
        <v>58.39</v>
      </c>
      <c r="AC9792">
        <v>58.32</v>
      </c>
      <c r="AD9792">
        <v>69.81</v>
      </c>
      <c r="AE9792">
        <v>62.49</v>
      </c>
    </row>
    <row r="9793" spans="1:31">
      <c r="A9793" t="s">
        <v>14387</v>
      </c>
      <c r="B9793" t="s">
        <v>19580</v>
      </c>
      <c r="C9793" t="s">
        <v>19581</v>
      </c>
      <c r="D9793" t="s">
        <v>104</v>
      </c>
      <c r="E9793">
        <v>2.2000000000000002</v>
      </c>
      <c r="F9793">
        <v>2.13</v>
      </c>
      <c r="G9793">
        <v>1.81</v>
      </c>
      <c r="H9793">
        <v>2.0699999999999998</v>
      </c>
      <c r="I9793">
        <v>1.97</v>
      </c>
      <c r="J9793">
        <v>1.91</v>
      </c>
      <c r="K9793">
        <v>2.1800000000000002</v>
      </c>
      <c r="L9793">
        <v>2.88</v>
      </c>
      <c r="M9793">
        <v>2.31</v>
      </c>
      <c r="N9793">
        <v>2.29</v>
      </c>
      <c r="O9793">
        <v>2.33</v>
      </c>
      <c r="P9793">
        <v>2.67</v>
      </c>
      <c r="Q9793">
        <v>2</v>
      </c>
      <c r="R9793">
        <v>2.02</v>
      </c>
      <c r="S9793">
        <v>2.14</v>
      </c>
      <c r="T9793">
        <v>2.5499999999999998</v>
      </c>
      <c r="U9793">
        <v>1.87</v>
      </c>
      <c r="V9793">
        <v>2.31</v>
      </c>
      <c r="W9793">
        <v>2.13</v>
      </c>
      <c r="X9793">
        <v>2.04</v>
      </c>
      <c r="Y9793">
        <v>2.1</v>
      </c>
      <c r="Z9793">
        <v>1.98</v>
      </c>
      <c r="AA9793">
        <v>2.5099999999999998</v>
      </c>
      <c r="AB9793">
        <v>2.14</v>
      </c>
      <c r="AC9793">
        <v>2.13</v>
      </c>
      <c r="AD9793">
        <v>2.5499999999999998</v>
      </c>
      <c r="AE9793">
        <v>2.29</v>
      </c>
    </row>
    <row r="9794" spans="1:31">
      <c r="A9794" t="s">
        <v>14387</v>
      </c>
      <c r="B9794" t="s">
        <v>19582</v>
      </c>
      <c r="C9794" t="s">
        <v>19583</v>
      </c>
      <c r="D9794" t="s">
        <v>104</v>
      </c>
      <c r="E9794">
        <v>2.95</v>
      </c>
      <c r="F9794">
        <v>2.86</v>
      </c>
      <c r="G9794">
        <v>2.44</v>
      </c>
      <c r="H9794">
        <v>2.78</v>
      </c>
      <c r="I9794">
        <v>2.64</v>
      </c>
      <c r="J9794">
        <v>2.56</v>
      </c>
      <c r="K9794">
        <v>2.93</v>
      </c>
      <c r="L9794">
        <v>3.87</v>
      </c>
      <c r="M9794">
        <v>3.1</v>
      </c>
      <c r="N9794">
        <v>3.07</v>
      </c>
      <c r="O9794">
        <v>3.12</v>
      </c>
      <c r="P9794">
        <v>3.58</v>
      </c>
      <c r="Q9794">
        <v>2.69</v>
      </c>
      <c r="R9794">
        <v>2.71</v>
      </c>
      <c r="S9794">
        <v>2.87</v>
      </c>
      <c r="T9794">
        <v>3.43</v>
      </c>
      <c r="U9794">
        <v>2.5099999999999998</v>
      </c>
      <c r="V9794">
        <v>3.1</v>
      </c>
      <c r="W9794">
        <v>2.86</v>
      </c>
      <c r="X9794">
        <v>2.74</v>
      </c>
      <c r="Y9794">
        <v>2.81</v>
      </c>
      <c r="Z9794">
        <v>2.65</v>
      </c>
      <c r="AA9794">
        <v>3.37</v>
      </c>
      <c r="AB9794">
        <v>2.87</v>
      </c>
      <c r="AC9794">
        <v>2.86</v>
      </c>
      <c r="AD9794">
        <v>3.43</v>
      </c>
      <c r="AE9794">
        <v>3.07</v>
      </c>
    </row>
    <row r="9795" spans="1:31">
      <c r="A9795" t="s">
        <v>14387</v>
      </c>
      <c r="B9795" t="s">
        <v>19584</v>
      </c>
      <c r="C9795" t="s">
        <v>19585</v>
      </c>
      <c r="D9795" t="s">
        <v>104</v>
      </c>
      <c r="E9795">
        <v>7.68</v>
      </c>
      <c r="F9795">
        <v>7.44</v>
      </c>
      <c r="G9795">
        <v>6.34</v>
      </c>
      <c r="H9795">
        <v>7.23</v>
      </c>
      <c r="I9795">
        <v>6.87</v>
      </c>
      <c r="J9795">
        <v>6.66</v>
      </c>
      <c r="K9795">
        <v>7.61</v>
      </c>
      <c r="L9795">
        <v>10.06</v>
      </c>
      <c r="M9795">
        <v>8.0500000000000007</v>
      </c>
      <c r="N9795">
        <v>8</v>
      </c>
      <c r="O9795">
        <v>8.1199999999999992</v>
      </c>
      <c r="P9795">
        <v>9.32</v>
      </c>
      <c r="Q9795">
        <v>7</v>
      </c>
      <c r="R9795">
        <v>7.04</v>
      </c>
      <c r="S9795">
        <v>7.45</v>
      </c>
      <c r="T9795">
        <v>8.91</v>
      </c>
      <c r="U9795">
        <v>6.52</v>
      </c>
      <c r="V9795">
        <v>8.06</v>
      </c>
      <c r="W9795">
        <v>7.44</v>
      </c>
      <c r="X9795">
        <v>7.12</v>
      </c>
      <c r="Y9795">
        <v>7.32</v>
      </c>
      <c r="Z9795">
        <v>6.9</v>
      </c>
      <c r="AA9795">
        <v>8.77</v>
      </c>
      <c r="AB9795">
        <v>7.45</v>
      </c>
      <c r="AC9795">
        <v>7.44</v>
      </c>
      <c r="AD9795">
        <v>8.91</v>
      </c>
      <c r="AE9795">
        <v>7.98</v>
      </c>
    </row>
    <row r="9796" spans="1:31">
      <c r="A9796" t="s">
        <v>14387</v>
      </c>
      <c r="B9796" t="s">
        <v>19586</v>
      </c>
      <c r="C9796" t="s">
        <v>19587</v>
      </c>
      <c r="D9796" t="s">
        <v>104</v>
      </c>
      <c r="E9796">
        <v>18.489999999999998</v>
      </c>
      <c r="F9796">
        <v>18.489999999999998</v>
      </c>
      <c r="G9796">
        <v>18.489999999999998</v>
      </c>
      <c r="H9796">
        <v>18.489999999999998</v>
      </c>
      <c r="I9796">
        <v>18.489999999999998</v>
      </c>
      <c r="J9796">
        <v>18.489999999999998</v>
      </c>
      <c r="K9796">
        <v>18.489999999999998</v>
      </c>
      <c r="L9796">
        <v>18.489999999999998</v>
      </c>
      <c r="M9796">
        <v>18.489999999999998</v>
      </c>
      <c r="N9796">
        <v>18.489999999999998</v>
      </c>
      <c r="O9796">
        <v>18.489999999999998</v>
      </c>
      <c r="P9796">
        <v>18.489999999999998</v>
      </c>
      <c r="Q9796">
        <v>18.489999999999998</v>
      </c>
      <c r="R9796">
        <v>18.489999999999998</v>
      </c>
      <c r="S9796">
        <v>18.489999999999998</v>
      </c>
      <c r="T9796">
        <v>18.489999999999998</v>
      </c>
      <c r="U9796">
        <v>18.489999999999998</v>
      </c>
      <c r="V9796">
        <v>18.489999999999998</v>
      </c>
      <c r="W9796">
        <v>18.489999999999998</v>
      </c>
      <c r="X9796">
        <v>18.489999999999998</v>
      </c>
      <c r="Y9796">
        <v>18.489999999999998</v>
      </c>
      <c r="Z9796">
        <v>18.489999999999998</v>
      </c>
      <c r="AA9796">
        <v>25.87</v>
      </c>
      <c r="AB9796">
        <v>18.489999999999998</v>
      </c>
      <c r="AC9796">
        <v>18.489999999999998</v>
      </c>
      <c r="AD9796">
        <v>18.489999999999998</v>
      </c>
      <c r="AE9796">
        <v>18.489999999999998</v>
      </c>
    </row>
    <row r="9797" spans="1:31">
      <c r="A9797" t="s">
        <v>14387</v>
      </c>
      <c r="B9797" t="s">
        <v>19588</v>
      </c>
      <c r="C9797" t="s">
        <v>19589</v>
      </c>
      <c r="D9797" t="s">
        <v>104</v>
      </c>
      <c r="E9797">
        <v>28.23</v>
      </c>
      <c r="F9797">
        <v>28.23</v>
      </c>
      <c r="G9797">
        <v>28.23</v>
      </c>
      <c r="H9797">
        <v>28.23</v>
      </c>
      <c r="I9797">
        <v>28.23</v>
      </c>
      <c r="J9797">
        <v>28.23</v>
      </c>
      <c r="K9797">
        <v>28.23</v>
      </c>
      <c r="L9797">
        <v>28.23</v>
      </c>
      <c r="M9797">
        <v>28.23</v>
      </c>
      <c r="N9797">
        <v>28.23</v>
      </c>
      <c r="O9797">
        <v>28.23</v>
      </c>
      <c r="P9797">
        <v>28.23</v>
      </c>
      <c r="Q9797">
        <v>28.23</v>
      </c>
      <c r="R9797">
        <v>28.23</v>
      </c>
      <c r="S9797">
        <v>28.23</v>
      </c>
      <c r="T9797">
        <v>28.23</v>
      </c>
      <c r="U9797">
        <v>28.23</v>
      </c>
      <c r="V9797">
        <v>28.23</v>
      </c>
      <c r="W9797">
        <v>28.23</v>
      </c>
      <c r="X9797">
        <v>28.23</v>
      </c>
      <c r="Y9797">
        <v>28.23</v>
      </c>
      <c r="Z9797">
        <v>28.23</v>
      </c>
      <c r="AA9797">
        <v>39.49</v>
      </c>
      <c r="AB9797">
        <v>28.23</v>
      </c>
      <c r="AC9797">
        <v>28.23</v>
      </c>
      <c r="AD9797">
        <v>28.23</v>
      </c>
      <c r="AE9797">
        <v>28.23</v>
      </c>
    </row>
    <row r="9798" spans="1:31">
      <c r="A9798" t="s">
        <v>14387</v>
      </c>
      <c r="B9798" t="s">
        <v>19590</v>
      </c>
      <c r="C9798" t="s">
        <v>19591</v>
      </c>
      <c r="D9798" t="s">
        <v>104</v>
      </c>
      <c r="E9798">
        <v>33.35</v>
      </c>
      <c r="F9798">
        <v>33.35</v>
      </c>
      <c r="G9798">
        <v>33.35</v>
      </c>
      <c r="H9798">
        <v>33.35</v>
      </c>
      <c r="I9798">
        <v>33.35</v>
      </c>
      <c r="J9798">
        <v>33.35</v>
      </c>
      <c r="K9798">
        <v>33.35</v>
      </c>
      <c r="L9798">
        <v>33.35</v>
      </c>
      <c r="M9798">
        <v>33.35</v>
      </c>
      <c r="N9798">
        <v>33.35</v>
      </c>
      <c r="O9798">
        <v>33.35</v>
      </c>
      <c r="P9798">
        <v>33.35</v>
      </c>
      <c r="Q9798">
        <v>33.35</v>
      </c>
      <c r="R9798">
        <v>33.35</v>
      </c>
      <c r="S9798">
        <v>33.35</v>
      </c>
      <c r="T9798">
        <v>33.35</v>
      </c>
      <c r="U9798">
        <v>33.35</v>
      </c>
      <c r="V9798">
        <v>33.35</v>
      </c>
      <c r="W9798">
        <v>33.35</v>
      </c>
      <c r="X9798">
        <v>33.35</v>
      </c>
      <c r="Y9798">
        <v>33.35</v>
      </c>
      <c r="Z9798">
        <v>33.35</v>
      </c>
      <c r="AA9798">
        <v>46.65</v>
      </c>
      <c r="AB9798">
        <v>33.35</v>
      </c>
      <c r="AC9798">
        <v>33.35</v>
      </c>
      <c r="AD9798">
        <v>33.35</v>
      </c>
      <c r="AE9798">
        <v>33.35</v>
      </c>
    </row>
    <row r="9799" spans="1:31">
      <c r="A9799" t="s">
        <v>14387</v>
      </c>
      <c r="B9799" t="s">
        <v>19592</v>
      </c>
      <c r="C9799" t="s">
        <v>19593</v>
      </c>
      <c r="D9799" t="s">
        <v>104</v>
      </c>
      <c r="E9799">
        <v>37.36</v>
      </c>
      <c r="F9799">
        <v>37.36</v>
      </c>
      <c r="G9799">
        <v>37.36</v>
      </c>
      <c r="H9799">
        <v>37.36</v>
      </c>
      <c r="I9799">
        <v>37.36</v>
      </c>
      <c r="J9799">
        <v>37.36</v>
      </c>
      <c r="K9799">
        <v>37.36</v>
      </c>
      <c r="L9799">
        <v>37.36</v>
      </c>
      <c r="M9799">
        <v>37.36</v>
      </c>
      <c r="N9799">
        <v>37.36</v>
      </c>
      <c r="O9799">
        <v>37.36</v>
      </c>
      <c r="P9799">
        <v>37.36</v>
      </c>
      <c r="Q9799">
        <v>37.36</v>
      </c>
      <c r="R9799">
        <v>37.36</v>
      </c>
      <c r="S9799">
        <v>37.36</v>
      </c>
      <c r="T9799">
        <v>37.36</v>
      </c>
      <c r="U9799">
        <v>37.36</v>
      </c>
      <c r="V9799">
        <v>37.36</v>
      </c>
      <c r="W9799">
        <v>37.36</v>
      </c>
      <c r="X9799">
        <v>37.36</v>
      </c>
      <c r="Y9799">
        <v>37.36</v>
      </c>
      <c r="Z9799">
        <v>37.36</v>
      </c>
      <c r="AA9799">
        <v>52.26</v>
      </c>
      <c r="AB9799">
        <v>37.36</v>
      </c>
      <c r="AC9799">
        <v>37.36</v>
      </c>
      <c r="AD9799">
        <v>37.36</v>
      </c>
      <c r="AE9799">
        <v>37.36</v>
      </c>
    </row>
    <row r="9800" spans="1:31">
      <c r="A9800" t="s">
        <v>14387</v>
      </c>
      <c r="B9800" t="s">
        <v>19594</v>
      </c>
      <c r="C9800" t="s">
        <v>19595</v>
      </c>
      <c r="D9800" t="s">
        <v>104</v>
      </c>
      <c r="E9800">
        <v>18.12</v>
      </c>
      <c r="F9800">
        <v>17.05</v>
      </c>
      <c r="G9800">
        <v>14.96</v>
      </c>
      <c r="H9800">
        <v>14.96</v>
      </c>
      <c r="I9800">
        <v>16.440000000000001</v>
      </c>
      <c r="J9800">
        <v>14.68</v>
      </c>
      <c r="K9800">
        <v>17.579999999999998</v>
      </c>
      <c r="L9800">
        <v>21.53</v>
      </c>
      <c r="M9800">
        <v>15.86</v>
      </c>
      <c r="N9800">
        <v>16.079999999999998</v>
      </c>
      <c r="O9800">
        <v>17.84</v>
      </c>
      <c r="P9800">
        <v>18.91</v>
      </c>
      <c r="Q9800">
        <v>14.35</v>
      </c>
      <c r="R9800">
        <v>16.11</v>
      </c>
      <c r="S9800">
        <v>16.760000000000002</v>
      </c>
      <c r="T9800">
        <v>15.54</v>
      </c>
      <c r="U9800">
        <v>14.57</v>
      </c>
      <c r="V9800">
        <v>17.05</v>
      </c>
      <c r="W9800">
        <v>15.9</v>
      </c>
      <c r="X9800">
        <v>16.79</v>
      </c>
      <c r="Y9800">
        <v>16.440000000000001</v>
      </c>
      <c r="Z9800">
        <v>14.53</v>
      </c>
      <c r="AA9800">
        <v>21.71</v>
      </c>
      <c r="AB9800">
        <v>16.18</v>
      </c>
      <c r="AC9800">
        <v>16.649999999999999</v>
      </c>
      <c r="AD9800">
        <v>18.52</v>
      </c>
      <c r="AE9800">
        <v>17.91</v>
      </c>
    </row>
    <row r="9801" spans="1:31">
      <c r="A9801" t="s">
        <v>14387</v>
      </c>
      <c r="B9801" t="s">
        <v>19596</v>
      </c>
      <c r="C9801" t="s">
        <v>19597</v>
      </c>
      <c r="D9801" t="s">
        <v>104</v>
      </c>
      <c r="E9801">
        <v>27.08</v>
      </c>
      <c r="F9801">
        <v>26.26</v>
      </c>
      <c r="G9801">
        <v>22.35</v>
      </c>
      <c r="H9801">
        <v>25.49</v>
      </c>
      <c r="I9801">
        <v>24.23</v>
      </c>
      <c r="J9801">
        <v>23.5</v>
      </c>
      <c r="K9801">
        <v>26.86</v>
      </c>
      <c r="L9801">
        <v>35.49</v>
      </c>
      <c r="M9801">
        <v>28.39</v>
      </c>
      <c r="N9801">
        <v>28.2</v>
      </c>
      <c r="O9801">
        <v>28.66</v>
      </c>
      <c r="P9801">
        <v>32.869999999999997</v>
      </c>
      <c r="Q9801">
        <v>24.69</v>
      </c>
      <c r="R9801">
        <v>24.83</v>
      </c>
      <c r="S9801">
        <v>26.29</v>
      </c>
      <c r="T9801">
        <v>31.44</v>
      </c>
      <c r="U9801">
        <v>23.01</v>
      </c>
      <c r="V9801">
        <v>28.42</v>
      </c>
      <c r="W9801">
        <v>26.26</v>
      </c>
      <c r="X9801">
        <v>25.11</v>
      </c>
      <c r="Y9801">
        <v>25.82</v>
      </c>
      <c r="Z9801">
        <v>24.34</v>
      </c>
      <c r="AA9801">
        <v>30.93</v>
      </c>
      <c r="AB9801">
        <v>26.29</v>
      </c>
      <c r="AC9801">
        <v>26.26</v>
      </c>
      <c r="AD9801">
        <v>31.44</v>
      </c>
      <c r="AE9801">
        <v>28.14</v>
      </c>
    </row>
    <row r="9802" spans="1:31">
      <c r="A9802" t="s">
        <v>14387</v>
      </c>
      <c r="B9802" t="s">
        <v>19598</v>
      </c>
      <c r="C9802" t="s">
        <v>19599</v>
      </c>
      <c r="D9802" t="s">
        <v>104</v>
      </c>
      <c r="E9802">
        <v>94.24</v>
      </c>
      <c r="F9802">
        <v>91.39</v>
      </c>
      <c r="G9802">
        <v>77.77</v>
      </c>
      <c r="H9802">
        <v>88.7</v>
      </c>
      <c r="I9802">
        <v>84.3</v>
      </c>
      <c r="J9802">
        <v>81.78</v>
      </c>
      <c r="K9802">
        <v>93.47</v>
      </c>
      <c r="L9802">
        <v>123.5</v>
      </c>
      <c r="M9802">
        <v>98.8</v>
      </c>
      <c r="N9802">
        <v>98.14</v>
      </c>
      <c r="O9802">
        <v>99.73</v>
      </c>
      <c r="P9802">
        <v>114.38</v>
      </c>
      <c r="Q9802">
        <v>85.9</v>
      </c>
      <c r="R9802">
        <v>86.39</v>
      </c>
      <c r="S9802">
        <v>91.5</v>
      </c>
      <c r="T9802">
        <v>109.39</v>
      </c>
      <c r="U9802">
        <v>80.08</v>
      </c>
      <c r="V9802">
        <v>98.91</v>
      </c>
      <c r="W9802">
        <v>91.39</v>
      </c>
      <c r="X9802">
        <v>87.38</v>
      </c>
      <c r="Y9802">
        <v>89.85</v>
      </c>
      <c r="Z9802">
        <v>84.69</v>
      </c>
      <c r="AA9802">
        <v>107.63</v>
      </c>
      <c r="AB9802">
        <v>91.5</v>
      </c>
      <c r="AC9802">
        <v>91.39</v>
      </c>
      <c r="AD9802">
        <v>109.39</v>
      </c>
      <c r="AE9802">
        <v>97.92</v>
      </c>
    </row>
    <row r="9803" spans="1:31">
      <c r="A9803" t="s">
        <v>14387</v>
      </c>
      <c r="B9803" t="s">
        <v>19600</v>
      </c>
      <c r="C9803" t="s">
        <v>19601</v>
      </c>
      <c r="D9803" t="s">
        <v>104</v>
      </c>
      <c r="E9803">
        <v>5.39</v>
      </c>
      <c r="F9803">
        <v>5.22</v>
      </c>
      <c r="G9803">
        <v>4.4400000000000004</v>
      </c>
      <c r="H9803">
        <v>5.07</v>
      </c>
      <c r="I9803">
        <v>4.82</v>
      </c>
      <c r="J9803">
        <v>4.67</v>
      </c>
      <c r="K9803">
        <v>5.34</v>
      </c>
      <c r="L9803">
        <v>7.06</v>
      </c>
      <c r="M9803">
        <v>5.65</v>
      </c>
      <c r="N9803">
        <v>5.61</v>
      </c>
      <c r="O9803">
        <v>5.7</v>
      </c>
      <c r="P9803">
        <v>6.54</v>
      </c>
      <c r="Q9803">
        <v>4.91</v>
      </c>
      <c r="R9803">
        <v>4.9400000000000004</v>
      </c>
      <c r="S9803">
        <v>5.23</v>
      </c>
      <c r="T9803">
        <v>6.25</v>
      </c>
      <c r="U9803">
        <v>4.58</v>
      </c>
      <c r="V9803">
        <v>5.65</v>
      </c>
      <c r="W9803">
        <v>5.22</v>
      </c>
      <c r="X9803">
        <v>4.99</v>
      </c>
      <c r="Y9803">
        <v>5.14</v>
      </c>
      <c r="Z9803">
        <v>4.84</v>
      </c>
      <c r="AA9803">
        <v>6.15</v>
      </c>
      <c r="AB9803">
        <v>5.23</v>
      </c>
      <c r="AC9803">
        <v>5.22</v>
      </c>
      <c r="AD9803">
        <v>6.25</v>
      </c>
      <c r="AE9803">
        <v>5.6</v>
      </c>
    </row>
    <row r="9804" spans="1:31">
      <c r="A9804" t="s">
        <v>14387</v>
      </c>
      <c r="B9804" t="s">
        <v>19602</v>
      </c>
      <c r="C9804" t="s">
        <v>19603</v>
      </c>
      <c r="D9804" t="s">
        <v>104</v>
      </c>
      <c r="E9804">
        <v>8.34</v>
      </c>
      <c r="F9804">
        <v>8.08</v>
      </c>
      <c r="G9804">
        <v>6.88</v>
      </c>
      <c r="H9804">
        <v>7.85</v>
      </c>
      <c r="I9804">
        <v>7.46</v>
      </c>
      <c r="J9804">
        <v>7.23</v>
      </c>
      <c r="K9804">
        <v>8.27</v>
      </c>
      <c r="L9804">
        <v>10.93</v>
      </c>
      <c r="M9804">
        <v>8.74</v>
      </c>
      <c r="N9804">
        <v>8.68</v>
      </c>
      <c r="O9804">
        <v>8.82</v>
      </c>
      <c r="P9804">
        <v>10.119999999999999</v>
      </c>
      <c r="Q9804">
        <v>7.6</v>
      </c>
      <c r="R9804">
        <v>7.64</v>
      </c>
      <c r="S9804">
        <v>8.09</v>
      </c>
      <c r="T9804">
        <v>9.68</v>
      </c>
      <c r="U9804">
        <v>7.08</v>
      </c>
      <c r="V9804">
        <v>8.75</v>
      </c>
      <c r="W9804">
        <v>8.08</v>
      </c>
      <c r="X9804">
        <v>7.73</v>
      </c>
      <c r="Y9804">
        <v>7.95</v>
      </c>
      <c r="Z9804">
        <v>7.49</v>
      </c>
      <c r="AA9804">
        <v>9.52</v>
      </c>
      <c r="AB9804">
        <v>8.09</v>
      </c>
      <c r="AC9804">
        <v>8.08</v>
      </c>
      <c r="AD9804">
        <v>9.68</v>
      </c>
      <c r="AE9804">
        <v>8.66</v>
      </c>
    </row>
    <row r="9805" spans="1:31">
      <c r="A9805" t="s">
        <v>14387</v>
      </c>
      <c r="B9805" t="s">
        <v>19604</v>
      </c>
      <c r="C9805" t="s">
        <v>19605</v>
      </c>
      <c r="D9805" t="s">
        <v>104</v>
      </c>
      <c r="E9805">
        <v>19.440000000000001</v>
      </c>
      <c r="F9805">
        <v>18.850000000000001</v>
      </c>
      <c r="G9805">
        <v>16.05</v>
      </c>
      <c r="H9805">
        <v>18.3</v>
      </c>
      <c r="I9805">
        <v>17.39</v>
      </c>
      <c r="J9805">
        <v>16.87</v>
      </c>
      <c r="K9805">
        <v>19.28</v>
      </c>
      <c r="L9805">
        <v>25.48</v>
      </c>
      <c r="M9805">
        <v>20.38</v>
      </c>
      <c r="N9805">
        <v>20.25</v>
      </c>
      <c r="O9805">
        <v>20.58</v>
      </c>
      <c r="P9805">
        <v>23.6</v>
      </c>
      <c r="Q9805">
        <v>17.72</v>
      </c>
      <c r="R9805">
        <v>17.82</v>
      </c>
      <c r="S9805">
        <v>18.88</v>
      </c>
      <c r="T9805">
        <v>22.57</v>
      </c>
      <c r="U9805">
        <v>16.52</v>
      </c>
      <c r="V9805">
        <v>20.41</v>
      </c>
      <c r="W9805">
        <v>18.850000000000001</v>
      </c>
      <c r="X9805">
        <v>18.03</v>
      </c>
      <c r="Y9805">
        <v>18.54</v>
      </c>
      <c r="Z9805">
        <v>17.47</v>
      </c>
      <c r="AA9805">
        <v>22.21</v>
      </c>
      <c r="AB9805">
        <v>18.88</v>
      </c>
      <c r="AC9805">
        <v>18.850000000000001</v>
      </c>
      <c r="AD9805">
        <v>22.57</v>
      </c>
      <c r="AE9805">
        <v>20.2</v>
      </c>
    </row>
    <row r="9806" spans="1:31">
      <c r="A9806" t="s">
        <v>14387</v>
      </c>
      <c r="B9806" t="s">
        <v>19606</v>
      </c>
      <c r="C9806" t="s">
        <v>19607</v>
      </c>
      <c r="D9806" t="s">
        <v>104</v>
      </c>
      <c r="E9806">
        <v>36.54</v>
      </c>
      <c r="F9806">
        <v>35.43</v>
      </c>
      <c r="G9806">
        <v>30.15</v>
      </c>
      <c r="H9806">
        <v>34.39</v>
      </c>
      <c r="I9806">
        <v>32.69</v>
      </c>
      <c r="J9806">
        <v>31.71</v>
      </c>
      <c r="K9806">
        <v>36.24</v>
      </c>
      <c r="L9806">
        <v>47.88</v>
      </c>
      <c r="M9806">
        <v>38.31</v>
      </c>
      <c r="N9806">
        <v>38.049999999999997</v>
      </c>
      <c r="O9806">
        <v>38.67</v>
      </c>
      <c r="P9806">
        <v>44.35</v>
      </c>
      <c r="Q9806">
        <v>33.299999999999997</v>
      </c>
      <c r="R9806">
        <v>33.5</v>
      </c>
      <c r="S9806">
        <v>35.479999999999997</v>
      </c>
      <c r="T9806">
        <v>42.41</v>
      </c>
      <c r="U9806">
        <v>31.05</v>
      </c>
      <c r="V9806">
        <v>38.35</v>
      </c>
      <c r="W9806">
        <v>35.43</v>
      </c>
      <c r="X9806">
        <v>33.880000000000003</v>
      </c>
      <c r="Y9806">
        <v>34.840000000000003</v>
      </c>
      <c r="Z9806">
        <v>32.840000000000003</v>
      </c>
      <c r="AA9806">
        <v>41.73</v>
      </c>
      <c r="AB9806">
        <v>35.479999999999997</v>
      </c>
      <c r="AC9806">
        <v>35.43</v>
      </c>
      <c r="AD9806">
        <v>42.41</v>
      </c>
      <c r="AE9806">
        <v>37.97</v>
      </c>
    </row>
    <row r="9807" spans="1:31">
      <c r="A9807" t="s">
        <v>14387</v>
      </c>
      <c r="B9807" t="s">
        <v>19608</v>
      </c>
      <c r="C9807" t="s">
        <v>19609</v>
      </c>
      <c r="D9807" t="s">
        <v>104</v>
      </c>
      <c r="E9807">
        <v>121.4</v>
      </c>
      <c r="F9807">
        <v>117.72</v>
      </c>
      <c r="G9807">
        <v>100.19</v>
      </c>
      <c r="H9807">
        <v>114.26</v>
      </c>
      <c r="I9807">
        <v>108.6</v>
      </c>
      <c r="J9807">
        <v>105.35</v>
      </c>
      <c r="K9807">
        <v>120.41</v>
      </c>
      <c r="L9807">
        <v>159.09</v>
      </c>
      <c r="M9807">
        <v>127.27</v>
      </c>
      <c r="N9807">
        <v>126.42</v>
      </c>
      <c r="O9807">
        <v>128.47</v>
      </c>
      <c r="P9807">
        <v>147.35</v>
      </c>
      <c r="Q9807">
        <v>110.65</v>
      </c>
      <c r="R9807">
        <v>111.29</v>
      </c>
      <c r="S9807">
        <v>117.86</v>
      </c>
      <c r="T9807">
        <v>140.91999999999999</v>
      </c>
      <c r="U9807">
        <v>103.16</v>
      </c>
      <c r="V9807">
        <v>127.41</v>
      </c>
      <c r="W9807">
        <v>117.72</v>
      </c>
      <c r="X9807">
        <v>112.56</v>
      </c>
      <c r="Y9807">
        <v>115.74</v>
      </c>
      <c r="Z9807">
        <v>109.1</v>
      </c>
      <c r="AA9807">
        <v>138.65</v>
      </c>
      <c r="AB9807">
        <v>117.86</v>
      </c>
      <c r="AC9807">
        <v>117.72</v>
      </c>
      <c r="AD9807">
        <v>140.91999999999999</v>
      </c>
      <c r="AE9807">
        <v>126.14</v>
      </c>
    </row>
    <row r="9808" spans="1:31">
      <c r="A9808" t="s">
        <v>14387</v>
      </c>
      <c r="B9808" t="s">
        <v>19610</v>
      </c>
      <c r="C9808" t="s">
        <v>19611</v>
      </c>
      <c r="D9808" t="s">
        <v>104</v>
      </c>
      <c r="E9808">
        <v>6.93</v>
      </c>
      <c r="F9808">
        <v>6.72</v>
      </c>
      <c r="G9808">
        <v>5.71</v>
      </c>
      <c r="H9808">
        <v>6.52</v>
      </c>
      <c r="I9808">
        <v>6.2</v>
      </c>
      <c r="J9808">
        <v>6.01</v>
      </c>
      <c r="K9808">
        <v>6.87</v>
      </c>
      <c r="L9808">
        <v>9.08</v>
      </c>
      <c r="M9808">
        <v>7.26</v>
      </c>
      <c r="N9808">
        <v>7.21</v>
      </c>
      <c r="O9808">
        <v>7.33</v>
      </c>
      <c r="P9808">
        <v>8.41</v>
      </c>
      <c r="Q9808">
        <v>6.31</v>
      </c>
      <c r="R9808">
        <v>6.35</v>
      </c>
      <c r="S9808">
        <v>6.72</v>
      </c>
      <c r="T9808">
        <v>8.0399999999999991</v>
      </c>
      <c r="U9808">
        <v>5.88</v>
      </c>
      <c r="V9808">
        <v>7.27</v>
      </c>
      <c r="W9808">
        <v>6.72</v>
      </c>
      <c r="X9808">
        <v>6.42</v>
      </c>
      <c r="Y9808">
        <v>6.6</v>
      </c>
      <c r="Z9808">
        <v>6.22</v>
      </c>
      <c r="AA9808">
        <v>7.91</v>
      </c>
      <c r="AB9808">
        <v>6.72</v>
      </c>
      <c r="AC9808">
        <v>6.72</v>
      </c>
      <c r="AD9808">
        <v>8.0399999999999991</v>
      </c>
      <c r="AE9808">
        <v>7.2</v>
      </c>
    </row>
    <row r="9809" spans="1:31">
      <c r="A9809" t="s">
        <v>14387</v>
      </c>
      <c r="B9809" t="s">
        <v>19612</v>
      </c>
      <c r="C9809" t="s">
        <v>19613</v>
      </c>
      <c r="D9809" t="s">
        <v>104</v>
      </c>
      <c r="E9809">
        <v>10.37</v>
      </c>
      <c r="F9809">
        <v>10.050000000000001</v>
      </c>
      <c r="G9809">
        <v>8.56</v>
      </c>
      <c r="H9809">
        <v>9.76</v>
      </c>
      <c r="I9809">
        <v>9.27</v>
      </c>
      <c r="J9809">
        <v>9</v>
      </c>
      <c r="K9809">
        <v>10.28</v>
      </c>
      <c r="L9809">
        <v>13.59</v>
      </c>
      <c r="M9809">
        <v>10.87</v>
      </c>
      <c r="N9809">
        <v>10.8</v>
      </c>
      <c r="O9809">
        <v>10.97</v>
      </c>
      <c r="P9809">
        <v>12.59</v>
      </c>
      <c r="Q9809">
        <v>9.4499999999999993</v>
      </c>
      <c r="R9809">
        <v>9.5</v>
      </c>
      <c r="S9809">
        <v>10.07</v>
      </c>
      <c r="T9809">
        <v>12.04</v>
      </c>
      <c r="U9809">
        <v>8.81</v>
      </c>
      <c r="V9809">
        <v>10.88</v>
      </c>
      <c r="W9809">
        <v>10.050000000000001</v>
      </c>
      <c r="X9809">
        <v>9.61</v>
      </c>
      <c r="Y9809">
        <v>9.8800000000000008</v>
      </c>
      <c r="Z9809">
        <v>9.32</v>
      </c>
      <c r="AA9809">
        <v>11.84</v>
      </c>
      <c r="AB9809">
        <v>10.07</v>
      </c>
      <c r="AC9809">
        <v>10.050000000000001</v>
      </c>
      <c r="AD9809">
        <v>12.04</v>
      </c>
      <c r="AE9809">
        <v>10.77</v>
      </c>
    </row>
    <row r="9810" spans="1:31">
      <c r="A9810" t="s">
        <v>14387</v>
      </c>
      <c r="B9810" t="s">
        <v>19614</v>
      </c>
      <c r="C9810" t="s">
        <v>19615</v>
      </c>
      <c r="D9810" t="s">
        <v>104</v>
      </c>
      <c r="E9810">
        <v>23.33</v>
      </c>
      <c r="F9810">
        <v>22.62</v>
      </c>
      <c r="G9810">
        <v>19.25</v>
      </c>
      <c r="H9810">
        <v>21.96</v>
      </c>
      <c r="I9810">
        <v>20.87</v>
      </c>
      <c r="J9810">
        <v>20.25</v>
      </c>
      <c r="K9810">
        <v>23.14</v>
      </c>
      <c r="L9810">
        <v>30.57</v>
      </c>
      <c r="M9810">
        <v>24.46</v>
      </c>
      <c r="N9810">
        <v>24.3</v>
      </c>
      <c r="O9810">
        <v>24.69</v>
      </c>
      <c r="P9810">
        <v>28.32</v>
      </c>
      <c r="Q9810">
        <v>21.26</v>
      </c>
      <c r="R9810">
        <v>21.39</v>
      </c>
      <c r="S9810">
        <v>22.65</v>
      </c>
      <c r="T9810">
        <v>27.08</v>
      </c>
      <c r="U9810">
        <v>19.82</v>
      </c>
      <c r="V9810">
        <v>24.49</v>
      </c>
      <c r="W9810">
        <v>22.62</v>
      </c>
      <c r="X9810">
        <v>21.63</v>
      </c>
      <c r="Y9810">
        <v>22.24</v>
      </c>
      <c r="Z9810">
        <v>20.97</v>
      </c>
      <c r="AA9810">
        <v>26.65</v>
      </c>
      <c r="AB9810">
        <v>22.65</v>
      </c>
      <c r="AC9810">
        <v>22.62</v>
      </c>
      <c r="AD9810">
        <v>27.08</v>
      </c>
      <c r="AE9810">
        <v>24.24</v>
      </c>
    </row>
    <row r="9811" spans="1:31">
      <c r="A9811" t="s">
        <v>14387</v>
      </c>
      <c r="B9811" t="s">
        <v>19616</v>
      </c>
      <c r="C9811" t="s">
        <v>19617</v>
      </c>
      <c r="D9811" t="s">
        <v>104</v>
      </c>
      <c r="E9811">
        <v>283.97000000000003</v>
      </c>
      <c r="F9811">
        <v>267.10000000000002</v>
      </c>
      <c r="G9811">
        <v>234.48</v>
      </c>
      <c r="H9811">
        <v>234.48</v>
      </c>
      <c r="I9811">
        <v>257.54000000000002</v>
      </c>
      <c r="J9811">
        <v>229.99</v>
      </c>
      <c r="K9811">
        <v>275.52999999999997</v>
      </c>
      <c r="L9811">
        <v>337.39</v>
      </c>
      <c r="M9811">
        <v>248.54</v>
      </c>
      <c r="N9811">
        <v>251.92</v>
      </c>
      <c r="O9811">
        <v>279.47000000000003</v>
      </c>
      <c r="P9811">
        <v>296.33999999999997</v>
      </c>
      <c r="Q9811">
        <v>224.92</v>
      </c>
      <c r="R9811">
        <v>252.48</v>
      </c>
      <c r="S9811">
        <v>262.60000000000002</v>
      </c>
      <c r="T9811">
        <v>243.48</v>
      </c>
      <c r="U9811">
        <v>228.3</v>
      </c>
      <c r="V9811">
        <v>267.10000000000002</v>
      </c>
      <c r="W9811">
        <v>249.1</v>
      </c>
      <c r="X9811">
        <v>263.16000000000003</v>
      </c>
      <c r="Y9811">
        <v>257.54000000000002</v>
      </c>
      <c r="Z9811">
        <v>227.74</v>
      </c>
      <c r="AA9811">
        <v>340.2</v>
      </c>
      <c r="AB9811">
        <v>253.6</v>
      </c>
      <c r="AC9811">
        <v>260.91000000000003</v>
      </c>
      <c r="AD9811">
        <v>290.14999999999998</v>
      </c>
      <c r="AE9811">
        <v>280.58999999999997</v>
      </c>
    </row>
    <row r="9812" spans="1:31">
      <c r="A9812" t="s">
        <v>14387</v>
      </c>
      <c r="B9812" t="s">
        <v>19618</v>
      </c>
      <c r="C9812" t="s">
        <v>19619</v>
      </c>
      <c r="D9812" t="s">
        <v>104</v>
      </c>
      <c r="E9812">
        <v>1.21</v>
      </c>
      <c r="F9812">
        <v>1.1299999999999999</v>
      </c>
      <c r="G9812">
        <v>1</v>
      </c>
      <c r="H9812">
        <v>1</v>
      </c>
      <c r="I9812">
        <v>1.0900000000000001</v>
      </c>
      <c r="J9812">
        <v>0.98</v>
      </c>
      <c r="K9812">
        <v>1.17</v>
      </c>
      <c r="L9812">
        <v>1.43</v>
      </c>
      <c r="M9812">
        <v>1.06</v>
      </c>
      <c r="N9812">
        <v>1.07</v>
      </c>
      <c r="O9812">
        <v>1.19</v>
      </c>
      <c r="P9812">
        <v>1.26</v>
      </c>
      <c r="Q9812">
        <v>0.95</v>
      </c>
      <c r="R9812">
        <v>1.07</v>
      </c>
      <c r="S9812">
        <v>1.1200000000000001</v>
      </c>
      <c r="T9812">
        <v>1.03</v>
      </c>
      <c r="U9812">
        <v>0.97</v>
      </c>
      <c r="V9812">
        <v>1.1299999999999999</v>
      </c>
      <c r="W9812">
        <v>1.06</v>
      </c>
      <c r="X9812">
        <v>1.1200000000000001</v>
      </c>
      <c r="Y9812">
        <v>1.0900000000000001</v>
      </c>
      <c r="Z9812">
        <v>0.97</v>
      </c>
      <c r="AA9812">
        <v>1.45</v>
      </c>
      <c r="AB9812">
        <v>1.08</v>
      </c>
      <c r="AC9812">
        <v>1.1100000000000001</v>
      </c>
      <c r="AD9812">
        <v>1.23</v>
      </c>
      <c r="AE9812">
        <v>1.19</v>
      </c>
    </row>
    <row r="9813" spans="1:31">
      <c r="A9813" t="s">
        <v>14387</v>
      </c>
      <c r="B9813" t="s">
        <v>19620</v>
      </c>
      <c r="C9813" t="s">
        <v>19621</v>
      </c>
      <c r="D9813" t="s">
        <v>104</v>
      </c>
      <c r="E9813">
        <v>2.0299999999999998</v>
      </c>
      <c r="F9813">
        <v>1.91</v>
      </c>
      <c r="G9813">
        <v>1.68</v>
      </c>
      <c r="H9813">
        <v>1.68</v>
      </c>
      <c r="I9813">
        <v>1.84</v>
      </c>
      <c r="J9813">
        <v>1.65</v>
      </c>
      <c r="K9813">
        <v>1.97</v>
      </c>
      <c r="L9813">
        <v>2.42</v>
      </c>
      <c r="M9813">
        <v>1.78</v>
      </c>
      <c r="N9813">
        <v>1.8</v>
      </c>
      <c r="O9813">
        <v>2</v>
      </c>
      <c r="P9813">
        <v>2.12</v>
      </c>
      <c r="Q9813">
        <v>1.61</v>
      </c>
      <c r="R9813">
        <v>1.81</v>
      </c>
      <c r="S9813">
        <v>1.88</v>
      </c>
      <c r="T9813">
        <v>1.74</v>
      </c>
      <c r="U9813">
        <v>1.63</v>
      </c>
      <c r="V9813">
        <v>1.91</v>
      </c>
      <c r="W9813">
        <v>1.78</v>
      </c>
      <c r="X9813">
        <v>1.89</v>
      </c>
      <c r="Y9813">
        <v>1.84</v>
      </c>
      <c r="Z9813">
        <v>1.63</v>
      </c>
      <c r="AA9813">
        <v>2.44</v>
      </c>
      <c r="AB9813">
        <v>1.82</v>
      </c>
      <c r="AC9813">
        <v>1.87</v>
      </c>
      <c r="AD9813">
        <v>2.08</v>
      </c>
      <c r="AE9813">
        <v>2.0099999999999998</v>
      </c>
    </row>
    <row r="9814" spans="1:31">
      <c r="A9814" t="s">
        <v>14387</v>
      </c>
      <c r="B9814" t="s">
        <v>19622</v>
      </c>
      <c r="C9814" t="s">
        <v>19623</v>
      </c>
      <c r="D9814" t="s">
        <v>104</v>
      </c>
      <c r="E9814">
        <v>5.89</v>
      </c>
      <c r="F9814">
        <v>5.54</v>
      </c>
      <c r="G9814">
        <v>4.8600000000000003</v>
      </c>
      <c r="H9814">
        <v>4.8600000000000003</v>
      </c>
      <c r="I9814">
        <v>5.34</v>
      </c>
      <c r="J9814">
        <v>4.7699999999999996</v>
      </c>
      <c r="K9814">
        <v>5.71</v>
      </c>
      <c r="L9814">
        <v>7</v>
      </c>
      <c r="M9814">
        <v>5.15</v>
      </c>
      <c r="N9814">
        <v>5.22</v>
      </c>
      <c r="O9814">
        <v>5.8</v>
      </c>
      <c r="P9814">
        <v>6.15</v>
      </c>
      <c r="Q9814">
        <v>4.66</v>
      </c>
      <c r="R9814">
        <v>5.24</v>
      </c>
      <c r="S9814">
        <v>5.45</v>
      </c>
      <c r="T9814">
        <v>5.05</v>
      </c>
      <c r="U9814">
        <v>4.7300000000000004</v>
      </c>
      <c r="V9814">
        <v>5.54</v>
      </c>
      <c r="W9814">
        <v>5.17</v>
      </c>
      <c r="X9814">
        <v>5.46</v>
      </c>
      <c r="Y9814">
        <v>5.34</v>
      </c>
      <c r="Z9814">
        <v>4.72</v>
      </c>
      <c r="AA9814">
        <v>7.06</v>
      </c>
      <c r="AB9814">
        <v>5.26</v>
      </c>
      <c r="AC9814">
        <v>5.41</v>
      </c>
      <c r="AD9814">
        <v>6.02</v>
      </c>
      <c r="AE9814">
        <v>5.82</v>
      </c>
    </row>
    <row r="9815" spans="1:31">
      <c r="A9815" t="s">
        <v>14387</v>
      </c>
      <c r="B9815" t="s">
        <v>19624</v>
      </c>
      <c r="C9815" t="s">
        <v>19625</v>
      </c>
      <c r="D9815" t="s">
        <v>104</v>
      </c>
      <c r="E9815">
        <v>8.3800000000000008</v>
      </c>
      <c r="F9815">
        <v>7.88</v>
      </c>
      <c r="G9815">
        <v>6.92</v>
      </c>
      <c r="H9815">
        <v>6.92</v>
      </c>
      <c r="I9815">
        <v>7.6</v>
      </c>
      <c r="J9815">
        <v>6.79</v>
      </c>
      <c r="K9815">
        <v>8.1300000000000008</v>
      </c>
      <c r="L9815">
        <v>9.9600000000000009</v>
      </c>
      <c r="M9815">
        <v>7.34</v>
      </c>
      <c r="N9815">
        <v>7.44</v>
      </c>
      <c r="O9815">
        <v>8.25</v>
      </c>
      <c r="P9815">
        <v>8.75</v>
      </c>
      <c r="Q9815">
        <v>6.64</v>
      </c>
      <c r="R9815">
        <v>7.45</v>
      </c>
      <c r="S9815">
        <v>7.75</v>
      </c>
      <c r="T9815">
        <v>7.19</v>
      </c>
      <c r="U9815">
        <v>6.74</v>
      </c>
      <c r="V9815">
        <v>7.88</v>
      </c>
      <c r="W9815">
        <v>7.35</v>
      </c>
      <c r="X9815">
        <v>7.77</v>
      </c>
      <c r="Y9815">
        <v>7.6</v>
      </c>
      <c r="Z9815">
        <v>6.72</v>
      </c>
      <c r="AA9815">
        <v>10.039999999999999</v>
      </c>
      <c r="AB9815">
        <v>7.49</v>
      </c>
      <c r="AC9815">
        <v>7.7</v>
      </c>
      <c r="AD9815">
        <v>8.56</v>
      </c>
      <c r="AE9815">
        <v>8.2799999999999994</v>
      </c>
    </row>
    <row r="9816" spans="1:31">
      <c r="A9816" t="s">
        <v>14387</v>
      </c>
      <c r="B9816" t="s">
        <v>19626</v>
      </c>
      <c r="C9816" t="s">
        <v>19627</v>
      </c>
      <c r="D9816" t="s">
        <v>104</v>
      </c>
      <c r="E9816">
        <v>10.039999999999999</v>
      </c>
      <c r="F9816">
        <v>9.44</v>
      </c>
      <c r="G9816">
        <v>8.2899999999999991</v>
      </c>
      <c r="H9816">
        <v>8.2899999999999991</v>
      </c>
      <c r="I9816">
        <v>9.1</v>
      </c>
      <c r="J9816">
        <v>8.1300000000000008</v>
      </c>
      <c r="K9816">
        <v>9.74</v>
      </c>
      <c r="L9816">
        <v>11.92</v>
      </c>
      <c r="M9816">
        <v>8.7799999999999994</v>
      </c>
      <c r="N9816">
        <v>8.9</v>
      </c>
      <c r="O9816">
        <v>9.8800000000000008</v>
      </c>
      <c r="P9816">
        <v>10.47</v>
      </c>
      <c r="Q9816">
        <v>7.95</v>
      </c>
      <c r="R9816">
        <v>8.92</v>
      </c>
      <c r="S9816">
        <v>9.2799999999999994</v>
      </c>
      <c r="T9816">
        <v>8.6</v>
      </c>
      <c r="U9816">
        <v>8.07</v>
      </c>
      <c r="V9816">
        <v>9.44</v>
      </c>
      <c r="W9816">
        <v>8.8000000000000007</v>
      </c>
      <c r="X9816">
        <v>9.3000000000000007</v>
      </c>
      <c r="Y9816">
        <v>9.1</v>
      </c>
      <c r="Z9816">
        <v>8.0500000000000007</v>
      </c>
      <c r="AA9816">
        <v>12.02</v>
      </c>
      <c r="AB9816">
        <v>8.9600000000000009</v>
      </c>
      <c r="AC9816">
        <v>9.2200000000000006</v>
      </c>
      <c r="AD9816">
        <v>10.25</v>
      </c>
      <c r="AE9816">
        <v>9.92</v>
      </c>
    </row>
    <row r="9817" spans="1:31">
      <c r="A9817" t="s">
        <v>14387</v>
      </c>
      <c r="B9817" t="s">
        <v>19628</v>
      </c>
      <c r="C9817" t="s">
        <v>19629</v>
      </c>
      <c r="D9817" t="s">
        <v>104</v>
      </c>
      <c r="E9817">
        <v>38.869999999999997</v>
      </c>
      <c r="F9817">
        <v>36.56</v>
      </c>
      <c r="G9817">
        <v>32.1</v>
      </c>
      <c r="H9817">
        <v>32.1</v>
      </c>
      <c r="I9817">
        <v>35.25</v>
      </c>
      <c r="J9817">
        <v>31.48</v>
      </c>
      <c r="K9817">
        <v>37.72</v>
      </c>
      <c r="L9817">
        <v>46.18</v>
      </c>
      <c r="M9817">
        <v>34.020000000000003</v>
      </c>
      <c r="N9817">
        <v>34.479999999999997</v>
      </c>
      <c r="O9817">
        <v>38.25</v>
      </c>
      <c r="P9817">
        <v>40.56</v>
      </c>
      <c r="Q9817">
        <v>30.79</v>
      </c>
      <c r="R9817">
        <v>34.56</v>
      </c>
      <c r="S9817">
        <v>35.94</v>
      </c>
      <c r="T9817">
        <v>33.33</v>
      </c>
      <c r="U9817">
        <v>31.25</v>
      </c>
      <c r="V9817">
        <v>36.56</v>
      </c>
      <c r="W9817">
        <v>34.1</v>
      </c>
      <c r="X9817">
        <v>36.020000000000003</v>
      </c>
      <c r="Y9817">
        <v>35.25</v>
      </c>
      <c r="Z9817">
        <v>31.17</v>
      </c>
      <c r="AA9817">
        <v>46.57</v>
      </c>
      <c r="AB9817">
        <v>34.71</v>
      </c>
      <c r="AC9817">
        <v>35.71</v>
      </c>
      <c r="AD9817">
        <v>39.72</v>
      </c>
      <c r="AE9817">
        <v>38.409999999999997</v>
      </c>
    </row>
    <row r="9818" spans="1:31">
      <c r="A9818" t="s">
        <v>14387</v>
      </c>
      <c r="B9818" t="s">
        <v>19630</v>
      </c>
      <c r="C9818" t="s">
        <v>19631</v>
      </c>
      <c r="D9818" t="s">
        <v>104</v>
      </c>
      <c r="E9818">
        <v>89.32</v>
      </c>
      <c r="F9818">
        <v>84.01</v>
      </c>
      <c r="G9818">
        <v>73.75</v>
      </c>
      <c r="H9818">
        <v>73.75</v>
      </c>
      <c r="I9818">
        <v>81</v>
      </c>
      <c r="J9818">
        <v>72.34</v>
      </c>
      <c r="K9818">
        <v>86.66</v>
      </c>
      <c r="L9818">
        <v>106.12</v>
      </c>
      <c r="M9818">
        <v>78.17</v>
      </c>
      <c r="N9818">
        <v>79.23</v>
      </c>
      <c r="O9818">
        <v>87.9</v>
      </c>
      <c r="P9818">
        <v>93.21</v>
      </c>
      <c r="Q9818">
        <v>70.739999999999995</v>
      </c>
      <c r="R9818">
        <v>79.41</v>
      </c>
      <c r="S9818">
        <v>82.6</v>
      </c>
      <c r="T9818">
        <v>76.58</v>
      </c>
      <c r="U9818">
        <v>71.81</v>
      </c>
      <c r="V9818">
        <v>84.01</v>
      </c>
      <c r="W9818">
        <v>78.349999999999994</v>
      </c>
      <c r="X9818">
        <v>82.77</v>
      </c>
      <c r="Y9818">
        <v>81</v>
      </c>
      <c r="Z9818">
        <v>71.63</v>
      </c>
      <c r="AA9818">
        <v>107</v>
      </c>
      <c r="AB9818">
        <v>79.77</v>
      </c>
      <c r="AC9818">
        <v>82.06</v>
      </c>
      <c r="AD9818">
        <v>91.26</v>
      </c>
      <c r="AE9818">
        <v>88.26</v>
      </c>
    </row>
    <row r="9819" spans="1:31">
      <c r="A9819" t="s">
        <v>14387</v>
      </c>
      <c r="B9819" t="s">
        <v>19632</v>
      </c>
      <c r="C9819" t="s">
        <v>19633</v>
      </c>
      <c r="D9819" t="s">
        <v>104</v>
      </c>
      <c r="E9819">
        <v>105.96</v>
      </c>
      <c r="F9819">
        <v>99.67</v>
      </c>
      <c r="G9819">
        <v>87.5</v>
      </c>
      <c r="H9819">
        <v>87.5</v>
      </c>
      <c r="I9819">
        <v>96.1</v>
      </c>
      <c r="J9819">
        <v>85.82</v>
      </c>
      <c r="K9819">
        <v>102.82</v>
      </c>
      <c r="L9819">
        <v>125.9</v>
      </c>
      <c r="M9819">
        <v>92.74</v>
      </c>
      <c r="N9819">
        <v>94</v>
      </c>
      <c r="O9819">
        <v>104.28</v>
      </c>
      <c r="P9819">
        <v>110.58</v>
      </c>
      <c r="Q9819">
        <v>83.93</v>
      </c>
      <c r="R9819">
        <v>94.21</v>
      </c>
      <c r="S9819">
        <v>97.99</v>
      </c>
      <c r="T9819">
        <v>90.85</v>
      </c>
      <c r="U9819">
        <v>85.19</v>
      </c>
      <c r="V9819">
        <v>99.67</v>
      </c>
      <c r="W9819">
        <v>92.95</v>
      </c>
      <c r="X9819">
        <v>98.2</v>
      </c>
      <c r="Y9819">
        <v>96.1</v>
      </c>
      <c r="Z9819">
        <v>84.98</v>
      </c>
      <c r="AA9819">
        <v>126.95</v>
      </c>
      <c r="AB9819">
        <v>94.63</v>
      </c>
      <c r="AC9819">
        <v>97.36</v>
      </c>
      <c r="AD9819">
        <v>108.27</v>
      </c>
      <c r="AE9819">
        <v>104.7</v>
      </c>
    </row>
    <row r="9820" spans="1:31">
      <c r="A9820" t="s">
        <v>14387</v>
      </c>
      <c r="B9820" t="s">
        <v>19634</v>
      </c>
      <c r="C9820" t="s">
        <v>19635</v>
      </c>
      <c r="D9820" t="s">
        <v>104</v>
      </c>
      <c r="E9820">
        <v>124.34</v>
      </c>
      <c r="F9820">
        <v>116.95</v>
      </c>
      <c r="G9820">
        <v>102.67</v>
      </c>
      <c r="H9820">
        <v>102.67</v>
      </c>
      <c r="I9820">
        <v>112.76</v>
      </c>
      <c r="J9820">
        <v>100.7</v>
      </c>
      <c r="K9820">
        <v>120.64</v>
      </c>
      <c r="L9820">
        <v>147.72999999999999</v>
      </c>
      <c r="M9820">
        <v>108.82</v>
      </c>
      <c r="N9820">
        <v>110.3</v>
      </c>
      <c r="O9820">
        <v>122.37</v>
      </c>
      <c r="P9820">
        <v>129.75</v>
      </c>
      <c r="Q9820">
        <v>98.48</v>
      </c>
      <c r="R9820">
        <v>110.55</v>
      </c>
      <c r="S9820">
        <v>114.98</v>
      </c>
      <c r="T9820">
        <v>106.61</v>
      </c>
      <c r="U9820">
        <v>99.96</v>
      </c>
      <c r="V9820">
        <v>116.95</v>
      </c>
      <c r="W9820">
        <v>109.07</v>
      </c>
      <c r="X9820">
        <v>115.22</v>
      </c>
      <c r="Y9820">
        <v>112.76</v>
      </c>
      <c r="Z9820">
        <v>99.71</v>
      </c>
      <c r="AA9820">
        <v>148.96</v>
      </c>
      <c r="AB9820">
        <v>111.04</v>
      </c>
      <c r="AC9820">
        <v>114.24</v>
      </c>
      <c r="AD9820">
        <v>127.04</v>
      </c>
      <c r="AE9820">
        <v>122.86</v>
      </c>
    </row>
    <row r="9821" spans="1:31">
      <c r="A9821" t="s">
        <v>14387</v>
      </c>
      <c r="B9821" t="s">
        <v>19636</v>
      </c>
      <c r="C9821" t="s">
        <v>19637</v>
      </c>
      <c r="D9821" t="s">
        <v>104</v>
      </c>
      <c r="E9821">
        <v>14.77</v>
      </c>
      <c r="F9821">
        <v>14.77</v>
      </c>
      <c r="G9821">
        <v>14.77</v>
      </c>
      <c r="H9821">
        <v>14.77</v>
      </c>
      <c r="I9821">
        <v>14.77</v>
      </c>
      <c r="J9821">
        <v>14.77</v>
      </c>
      <c r="K9821">
        <v>14.77</v>
      </c>
      <c r="L9821">
        <v>14.77</v>
      </c>
      <c r="M9821">
        <v>14.77</v>
      </c>
      <c r="N9821">
        <v>14.77</v>
      </c>
      <c r="O9821">
        <v>14.77</v>
      </c>
      <c r="P9821">
        <v>14.77</v>
      </c>
      <c r="Q9821">
        <v>14.77</v>
      </c>
      <c r="R9821">
        <v>14.77</v>
      </c>
      <c r="S9821">
        <v>14.77</v>
      </c>
      <c r="T9821">
        <v>14.77</v>
      </c>
      <c r="U9821">
        <v>14.77</v>
      </c>
      <c r="V9821">
        <v>14.77</v>
      </c>
      <c r="W9821">
        <v>14.77</v>
      </c>
      <c r="X9821">
        <v>14.77</v>
      </c>
      <c r="Y9821">
        <v>14.77</v>
      </c>
      <c r="Z9821">
        <v>14.77</v>
      </c>
      <c r="AA9821">
        <v>20.67</v>
      </c>
      <c r="AB9821">
        <v>14.77</v>
      </c>
      <c r="AC9821">
        <v>14.77</v>
      </c>
      <c r="AD9821">
        <v>14.77</v>
      </c>
      <c r="AE9821">
        <v>14.77</v>
      </c>
    </row>
    <row r="9822" spans="1:31">
      <c r="A9822" t="s">
        <v>14387</v>
      </c>
      <c r="B9822" t="s">
        <v>19638</v>
      </c>
      <c r="C9822" t="s">
        <v>19639</v>
      </c>
      <c r="D9822" t="s">
        <v>104</v>
      </c>
      <c r="E9822">
        <v>21.98</v>
      </c>
      <c r="F9822">
        <v>21.98</v>
      </c>
      <c r="G9822">
        <v>21.98</v>
      </c>
      <c r="H9822">
        <v>21.98</v>
      </c>
      <c r="I9822">
        <v>21.98</v>
      </c>
      <c r="J9822">
        <v>21.98</v>
      </c>
      <c r="K9822">
        <v>21.98</v>
      </c>
      <c r="L9822">
        <v>21.98</v>
      </c>
      <c r="M9822">
        <v>21.98</v>
      </c>
      <c r="N9822">
        <v>21.98</v>
      </c>
      <c r="O9822">
        <v>21.98</v>
      </c>
      <c r="P9822">
        <v>21.98</v>
      </c>
      <c r="Q9822">
        <v>21.98</v>
      </c>
      <c r="R9822">
        <v>21.98</v>
      </c>
      <c r="S9822">
        <v>21.98</v>
      </c>
      <c r="T9822">
        <v>21.98</v>
      </c>
      <c r="U9822">
        <v>21.98</v>
      </c>
      <c r="V9822">
        <v>21.98</v>
      </c>
      <c r="W9822">
        <v>21.98</v>
      </c>
      <c r="X9822">
        <v>21.98</v>
      </c>
      <c r="Y9822">
        <v>21.98</v>
      </c>
      <c r="Z9822">
        <v>21.98</v>
      </c>
      <c r="AA9822">
        <v>30.75</v>
      </c>
      <c r="AB9822">
        <v>21.98</v>
      </c>
      <c r="AC9822">
        <v>21.98</v>
      </c>
      <c r="AD9822">
        <v>21.98</v>
      </c>
      <c r="AE9822">
        <v>21.98</v>
      </c>
    </row>
    <row r="9823" spans="1:31">
      <c r="A9823" t="s">
        <v>14387</v>
      </c>
      <c r="B9823" t="s">
        <v>19640</v>
      </c>
      <c r="C9823" t="s">
        <v>19641</v>
      </c>
      <c r="D9823" t="s">
        <v>104</v>
      </c>
      <c r="E9823">
        <v>28.41</v>
      </c>
      <c r="F9823">
        <v>28.41</v>
      </c>
      <c r="G9823">
        <v>28.41</v>
      </c>
      <c r="H9823">
        <v>28.41</v>
      </c>
      <c r="I9823">
        <v>28.41</v>
      </c>
      <c r="J9823">
        <v>28.41</v>
      </c>
      <c r="K9823">
        <v>28.41</v>
      </c>
      <c r="L9823">
        <v>28.41</v>
      </c>
      <c r="M9823">
        <v>28.41</v>
      </c>
      <c r="N9823">
        <v>28.41</v>
      </c>
      <c r="O9823">
        <v>28.41</v>
      </c>
      <c r="P9823">
        <v>28.41</v>
      </c>
      <c r="Q9823">
        <v>28.41</v>
      </c>
      <c r="R9823">
        <v>28.41</v>
      </c>
      <c r="S9823">
        <v>28.41</v>
      </c>
      <c r="T9823">
        <v>28.41</v>
      </c>
      <c r="U9823">
        <v>28.41</v>
      </c>
      <c r="V9823">
        <v>28.41</v>
      </c>
      <c r="W9823">
        <v>28.41</v>
      </c>
      <c r="X9823">
        <v>28.41</v>
      </c>
      <c r="Y9823">
        <v>28.41</v>
      </c>
      <c r="Z9823">
        <v>28.41</v>
      </c>
      <c r="AA9823">
        <v>39.729999999999997</v>
      </c>
      <c r="AB9823">
        <v>28.41</v>
      </c>
      <c r="AC9823">
        <v>28.41</v>
      </c>
      <c r="AD9823">
        <v>28.41</v>
      </c>
      <c r="AE9823">
        <v>28.41</v>
      </c>
    </row>
    <row r="9824" spans="1:31">
      <c r="A9824" t="s">
        <v>14387</v>
      </c>
      <c r="B9824" t="s">
        <v>19642</v>
      </c>
      <c r="C9824" t="s">
        <v>19643</v>
      </c>
      <c r="D9824" t="s">
        <v>104</v>
      </c>
      <c r="E9824">
        <v>35.119999999999997</v>
      </c>
      <c r="F9824">
        <v>35.119999999999997</v>
      </c>
      <c r="G9824">
        <v>35.119999999999997</v>
      </c>
      <c r="H9824">
        <v>35.119999999999997</v>
      </c>
      <c r="I9824">
        <v>35.119999999999997</v>
      </c>
      <c r="J9824">
        <v>35.119999999999997</v>
      </c>
      <c r="K9824">
        <v>35.119999999999997</v>
      </c>
      <c r="L9824">
        <v>35.119999999999997</v>
      </c>
      <c r="M9824">
        <v>35.119999999999997</v>
      </c>
      <c r="N9824">
        <v>35.119999999999997</v>
      </c>
      <c r="O9824">
        <v>35.119999999999997</v>
      </c>
      <c r="P9824">
        <v>35.119999999999997</v>
      </c>
      <c r="Q9824">
        <v>35.119999999999997</v>
      </c>
      <c r="R9824">
        <v>35.119999999999997</v>
      </c>
      <c r="S9824">
        <v>35.119999999999997</v>
      </c>
      <c r="T9824">
        <v>35.119999999999997</v>
      </c>
      <c r="U9824">
        <v>35.119999999999997</v>
      </c>
      <c r="V9824">
        <v>35.119999999999997</v>
      </c>
      <c r="W9824">
        <v>35.119999999999997</v>
      </c>
      <c r="X9824">
        <v>35.119999999999997</v>
      </c>
      <c r="Y9824">
        <v>35.119999999999997</v>
      </c>
      <c r="Z9824">
        <v>35.119999999999997</v>
      </c>
      <c r="AA9824">
        <v>49.12</v>
      </c>
      <c r="AB9824">
        <v>35.119999999999997</v>
      </c>
      <c r="AC9824">
        <v>35.119999999999997</v>
      </c>
      <c r="AD9824">
        <v>35.119999999999997</v>
      </c>
      <c r="AE9824">
        <v>35.119999999999997</v>
      </c>
    </row>
    <row r="9825" spans="1:31">
      <c r="A9825" t="s">
        <v>14387</v>
      </c>
      <c r="B9825" t="s">
        <v>19644</v>
      </c>
      <c r="C9825" t="s">
        <v>19645</v>
      </c>
      <c r="D9825" t="s">
        <v>104</v>
      </c>
      <c r="E9825">
        <v>33.380000000000003</v>
      </c>
      <c r="F9825">
        <v>33.380000000000003</v>
      </c>
      <c r="G9825">
        <v>33.380000000000003</v>
      </c>
      <c r="H9825">
        <v>33.380000000000003</v>
      </c>
      <c r="I9825">
        <v>33.380000000000003</v>
      </c>
      <c r="J9825">
        <v>33.380000000000003</v>
      </c>
      <c r="K9825">
        <v>33.380000000000003</v>
      </c>
      <c r="L9825">
        <v>33.380000000000003</v>
      </c>
      <c r="M9825">
        <v>33.380000000000003</v>
      </c>
      <c r="N9825">
        <v>33.380000000000003</v>
      </c>
      <c r="O9825">
        <v>33.380000000000003</v>
      </c>
      <c r="P9825">
        <v>33.380000000000003</v>
      </c>
      <c r="Q9825">
        <v>33.380000000000003</v>
      </c>
      <c r="R9825">
        <v>33.380000000000003</v>
      </c>
      <c r="S9825">
        <v>33.380000000000003</v>
      </c>
      <c r="T9825">
        <v>33.380000000000003</v>
      </c>
      <c r="U9825">
        <v>33.380000000000003</v>
      </c>
      <c r="V9825">
        <v>33.380000000000003</v>
      </c>
      <c r="W9825">
        <v>33.380000000000003</v>
      </c>
      <c r="X9825">
        <v>33.380000000000003</v>
      </c>
      <c r="Y9825">
        <v>33.380000000000003</v>
      </c>
      <c r="Z9825">
        <v>33.380000000000003</v>
      </c>
      <c r="AA9825">
        <v>46.69</v>
      </c>
      <c r="AB9825">
        <v>33.380000000000003</v>
      </c>
      <c r="AC9825">
        <v>33.380000000000003</v>
      </c>
      <c r="AD9825">
        <v>33.380000000000003</v>
      </c>
      <c r="AE9825">
        <v>33.380000000000003</v>
      </c>
    </row>
    <row r="9826" spans="1:31">
      <c r="A9826" t="s">
        <v>14387</v>
      </c>
      <c r="B9826" t="s">
        <v>19646</v>
      </c>
      <c r="C9826" t="s">
        <v>19647</v>
      </c>
      <c r="D9826" t="s">
        <v>104</v>
      </c>
      <c r="E9826">
        <v>41.73</v>
      </c>
      <c r="F9826">
        <v>41.73</v>
      </c>
      <c r="G9826">
        <v>41.73</v>
      </c>
      <c r="H9826">
        <v>41.73</v>
      </c>
      <c r="I9826">
        <v>41.73</v>
      </c>
      <c r="J9826">
        <v>41.73</v>
      </c>
      <c r="K9826">
        <v>41.73</v>
      </c>
      <c r="L9826">
        <v>41.73</v>
      </c>
      <c r="M9826">
        <v>41.73</v>
      </c>
      <c r="N9826">
        <v>41.73</v>
      </c>
      <c r="O9826">
        <v>41.73</v>
      </c>
      <c r="P9826">
        <v>41.73</v>
      </c>
      <c r="Q9826">
        <v>41.73</v>
      </c>
      <c r="R9826">
        <v>41.73</v>
      </c>
      <c r="S9826">
        <v>41.73</v>
      </c>
      <c r="T9826">
        <v>41.73</v>
      </c>
      <c r="U9826">
        <v>41.73</v>
      </c>
      <c r="V9826">
        <v>41.73</v>
      </c>
      <c r="W9826">
        <v>41.73</v>
      </c>
      <c r="X9826">
        <v>41.73</v>
      </c>
      <c r="Y9826">
        <v>41.73</v>
      </c>
      <c r="Z9826">
        <v>41.73</v>
      </c>
      <c r="AA9826">
        <v>58.37</v>
      </c>
      <c r="AB9826">
        <v>41.73</v>
      </c>
      <c r="AC9826">
        <v>41.73</v>
      </c>
      <c r="AD9826">
        <v>41.73</v>
      </c>
      <c r="AE9826">
        <v>41.73</v>
      </c>
    </row>
    <row r="9827" spans="1:31">
      <c r="A9827" t="s">
        <v>14387</v>
      </c>
      <c r="B9827" t="s">
        <v>19648</v>
      </c>
      <c r="C9827" t="s">
        <v>19649</v>
      </c>
      <c r="D9827" t="s">
        <v>15349</v>
      </c>
      <c r="E9827">
        <v>52.95</v>
      </c>
      <c r="F9827">
        <v>54.34</v>
      </c>
      <c r="G9827">
        <v>50.82</v>
      </c>
      <c r="H9827">
        <v>46.15</v>
      </c>
      <c r="I9827">
        <v>53.93</v>
      </c>
      <c r="J9827">
        <v>52.7</v>
      </c>
      <c r="K9827">
        <v>53.66</v>
      </c>
      <c r="L9827">
        <v>48.88</v>
      </c>
      <c r="M9827">
        <v>43.28</v>
      </c>
      <c r="N9827">
        <v>51.61</v>
      </c>
      <c r="O9827">
        <v>55.98</v>
      </c>
      <c r="P9827">
        <v>53.28</v>
      </c>
      <c r="Q9827">
        <v>58.68</v>
      </c>
      <c r="R9827">
        <v>53.11</v>
      </c>
      <c r="S9827">
        <v>51.47</v>
      </c>
      <c r="T9827">
        <v>54.07</v>
      </c>
      <c r="U9827">
        <v>51.23</v>
      </c>
      <c r="V9827">
        <v>54.48</v>
      </c>
      <c r="W9827">
        <v>58.19</v>
      </c>
      <c r="X9827">
        <v>49.15</v>
      </c>
      <c r="Y9827">
        <v>52.57</v>
      </c>
      <c r="Z9827">
        <v>48.47</v>
      </c>
      <c r="AA9827">
        <v>60.35</v>
      </c>
      <c r="AB9827">
        <v>56.25</v>
      </c>
      <c r="AC9827">
        <v>54.34</v>
      </c>
      <c r="AD9827">
        <v>49.92</v>
      </c>
      <c r="AE9827">
        <v>53.93</v>
      </c>
    </row>
    <row r="9828" spans="1:31">
      <c r="A9828" t="s">
        <v>14387</v>
      </c>
      <c r="B9828" t="s">
        <v>19650</v>
      </c>
      <c r="C9828" t="s">
        <v>19651</v>
      </c>
      <c r="D9828" t="s">
        <v>15349</v>
      </c>
      <c r="E9828">
        <v>49.75</v>
      </c>
      <c r="F9828">
        <v>51.06</v>
      </c>
      <c r="G9828">
        <v>47.75</v>
      </c>
      <c r="H9828">
        <v>43.36</v>
      </c>
      <c r="I9828">
        <v>50.67</v>
      </c>
      <c r="J9828">
        <v>49.52</v>
      </c>
      <c r="K9828">
        <v>50.42</v>
      </c>
      <c r="L9828">
        <v>45.93</v>
      </c>
      <c r="M9828">
        <v>40.67</v>
      </c>
      <c r="N9828">
        <v>48.49</v>
      </c>
      <c r="O9828">
        <v>52.6</v>
      </c>
      <c r="P9828">
        <v>50.06</v>
      </c>
      <c r="Q9828">
        <v>55.14</v>
      </c>
      <c r="R9828">
        <v>49.9</v>
      </c>
      <c r="S9828">
        <v>48.36</v>
      </c>
      <c r="T9828">
        <v>50.8</v>
      </c>
      <c r="U9828">
        <v>48.13</v>
      </c>
      <c r="V9828">
        <v>51.19</v>
      </c>
      <c r="W9828">
        <v>54.68</v>
      </c>
      <c r="X9828">
        <v>46.18</v>
      </c>
      <c r="Y9828">
        <v>49.39</v>
      </c>
      <c r="Z9828">
        <v>45.54</v>
      </c>
      <c r="AA9828">
        <v>56.7</v>
      </c>
      <c r="AB9828">
        <v>52.85</v>
      </c>
      <c r="AC9828">
        <v>51.06</v>
      </c>
      <c r="AD9828">
        <v>46.9</v>
      </c>
      <c r="AE9828">
        <v>50.67</v>
      </c>
    </row>
    <row r="9829" spans="1:31">
      <c r="A9829" t="s">
        <v>14387</v>
      </c>
      <c r="B9829" t="s">
        <v>19652</v>
      </c>
      <c r="C9829" t="s">
        <v>19653</v>
      </c>
      <c r="D9829" t="s">
        <v>104</v>
      </c>
      <c r="E9829">
        <v>1.26</v>
      </c>
      <c r="F9829">
        <v>1.26</v>
      </c>
      <c r="G9829">
        <v>1.26</v>
      </c>
      <c r="H9829">
        <v>1.26</v>
      </c>
      <c r="I9829">
        <v>1.98</v>
      </c>
      <c r="J9829">
        <v>1.26</v>
      </c>
      <c r="K9829">
        <v>1.26</v>
      </c>
      <c r="L9829">
        <v>1.26</v>
      </c>
      <c r="M9829">
        <v>1.26</v>
      </c>
      <c r="N9829">
        <v>1.26</v>
      </c>
      <c r="O9829">
        <v>2.27</v>
      </c>
      <c r="P9829">
        <v>1.26</v>
      </c>
      <c r="Q9829">
        <v>1.26</v>
      </c>
      <c r="R9829">
        <v>1.26</v>
      </c>
      <c r="S9829">
        <v>1.26</v>
      </c>
      <c r="T9829">
        <v>1.26</v>
      </c>
      <c r="U9829">
        <v>1.26</v>
      </c>
      <c r="V9829">
        <v>1.26</v>
      </c>
      <c r="W9829">
        <v>1.51</v>
      </c>
      <c r="X9829">
        <v>1.26</v>
      </c>
      <c r="Y9829">
        <v>1.26</v>
      </c>
      <c r="Z9829">
        <v>1.26</v>
      </c>
      <c r="AA9829">
        <v>1.26</v>
      </c>
      <c r="AB9829">
        <v>1.26</v>
      </c>
      <c r="AC9829">
        <v>1.26</v>
      </c>
      <c r="AD9829">
        <v>1.26</v>
      </c>
      <c r="AE9829">
        <v>1.26</v>
      </c>
    </row>
    <row r="9830" spans="1:31">
      <c r="A9830" t="s">
        <v>14387</v>
      </c>
      <c r="B9830" t="s">
        <v>19654</v>
      </c>
      <c r="C9830" t="s">
        <v>19655</v>
      </c>
      <c r="D9830" t="s">
        <v>104</v>
      </c>
      <c r="E9830">
        <v>20.46</v>
      </c>
      <c r="F9830">
        <v>19.84</v>
      </c>
      <c r="G9830">
        <v>16.88</v>
      </c>
      <c r="H9830">
        <v>19.260000000000002</v>
      </c>
      <c r="I9830">
        <v>18.3</v>
      </c>
      <c r="J9830">
        <v>17.75</v>
      </c>
      <c r="K9830">
        <v>20.29</v>
      </c>
      <c r="L9830">
        <v>26.81</v>
      </c>
      <c r="M9830">
        <v>21.45</v>
      </c>
      <c r="N9830">
        <v>21.31</v>
      </c>
      <c r="O9830">
        <v>21.65</v>
      </c>
      <c r="P9830">
        <v>24.83</v>
      </c>
      <c r="Q9830">
        <v>18.649999999999999</v>
      </c>
      <c r="R9830">
        <v>18.75</v>
      </c>
      <c r="S9830">
        <v>19.86</v>
      </c>
      <c r="T9830">
        <v>23.75</v>
      </c>
      <c r="U9830">
        <v>17.38</v>
      </c>
      <c r="V9830">
        <v>21.47</v>
      </c>
      <c r="W9830">
        <v>19.84</v>
      </c>
      <c r="X9830">
        <v>18.97</v>
      </c>
      <c r="Y9830">
        <v>19.510000000000002</v>
      </c>
      <c r="Z9830">
        <v>18.39</v>
      </c>
      <c r="AA9830">
        <v>23.37</v>
      </c>
      <c r="AB9830">
        <v>19.86</v>
      </c>
      <c r="AC9830">
        <v>19.84</v>
      </c>
      <c r="AD9830">
        <v>23.75</v>
      </c>
      <c r="AE9830">
        <v>21.26</v>
      </c>
    </row>
    <row r="9831" spans="1:31">
      <c r="A9831" t="s">
        <v>14387</v>
      </c>
      <c r="B9831" t="s">
        <v>19656</v>
      </c>
      <c r="C9831" t="s">
        <v>19657</v>
      </c>
      <c r="D9831" t="s">
        <v>104</v>
      </c>
      <c r="E9831">
        <v>32.630000000000003</v>
      </c>
      <c r="F9831">
        <v>31.64</v>
      </c>
      <c r="G9831">
        <v>26.93</v>
      </c>
      <c r="H9831">
        <v>30.71</v>
      </c>
      <c r="I9831">
        <v>29.19</v>
      </c>
      <c r="J9831">
        <v>28.31</v>
      </c>
      <c r="K9831">
        <v>32.36</v>
      </c>
      <c r="L9831">
        <v>42.76</v>
      </c>
      <c r="M9831">
        <v>34.200000000000003</v>
      </c>
      <c r="N9831">
        <v>33.979999999999997</v>
      </c>
      <c r="O9831">
        <v>34.53</v>
      </c>
      <c r="P9831">
        <v>39.6</v>
      </c>
      <c r="Q9831">
        <v>29.74</v>
      </c>
      <c r="R9831">
        <v>29.91</v>
      </c>
      <c r="S9831">
        <v>31.68</v>
      </c>
      <c r="T9831">
        <v>37.869999999999997</v>
      </c>
      <c r="U9831">
        <v>27.72</v>
      </c>
      <c r="V9831">
        <v>34.24</v>
      </c>
      <c r="W9831">
        <v>31.64</v>
      </c>
      <c r="X9831">
        <v>30.25</v>
      </c>
      <c r="Y9831">
        <v>31.11</v>
      </c>
      <c r="Z9831">
        <v>29.32</v>
      </c>
      <c r="AA9831">
        <v>37.26</v>
      </c>
      <c r="AB9831">
        <v>31.68</v>
      </c>
      <c r="AC9831">
        <v>31.64</v>
      </c>
      <c r="AD9831">
        <v>37.869999999999997</v>
      </c>
      <c r="AE9831">
        <v>33.9</v>
      </c>
    </row>
    <row r="9832" spans="1:31">
      <c r="A9832" t="s">
        <v>14387</v>
      </c>
      <c r="B9832" t="s">
        <v>19658</v>
      </c>
      <c r="C9832" t="s">
        <v>19659</v>
      </c>
      <c r="D9832" t="s">
        <v>104</v>
      </c>
      <c r="E9832">
        <v>13.98</v>
      </c>
      <c r="F9832">
        <v>13.56</v>
      </c>
      <c r="G9832">
        <v>11.54</v>
      </c>
      <c r="H9832">
        <v>13.16</v>
      </c>
      <c r="I9832">
        <v>12.51</v>
      </c>
      <c r="J9832">
        <v>12.13</v>
      </c>
      <c r="K9832">
        <v>13.87</v>
      </c>
      <c r="L9832">
        <v>18.32</v>
      </c>
      <c r="M9832">
        <v>14.66</v>
      </c>
      <c r="N9832">
        <v>14.56</v>
      </c>
      <c r="O9832">
        <v>14.79</v>
      </c>
      <c r="P9832">
        <v>16.97</v>
      </c>
      <c r="Q9832">
        <v>12.74</v>
      </c>
      <c r="R9832">
        <v>12.82</v>
      </c>
      <c r="S9832">
        <v>13.57</v>
      </c>
      <c r="T9832">
        <v>16.23</v>
      </c>
      <c r="U9832">
        <v>11.88</v>
      </c>
      <c r="V9832">
        <v>14.67</v>
      </c>
      <c r="W9832">
        <v>13.56</v>
      </c>
      <c r="X9832">
        <v>12.96</v>
      </c>
      <c r="Y9832">
        <v>13.33</v>
      </c>
      <c r="Z9832">
        <v>12.56</v>
      </c>
      <c r="AA9832">
        <v>15.97</v>
      </c>
      <c r="AB9832">
        <v>13.57</v>
      </c>
      <c r="AC9832">
        <v>13.56</v>
      </c>
      <c r="AD9832">
        <v>16.23</v>
      </c>
      <c r="AE9832">
        <v>14.53</v>
      </c>
    </row>
    <row r="9833" spans="1:31">
      <c r="A9833" t="s">
        <v>14387</v>
      </c>
      <c r="B9833" t="s">
        <v>19660</v>
      </c>
      <c r="C9833" t="s">
        <v>19661</v>
      </c>
      <c r="D9833" t="s">
        <v>104</v>
      </c>
      <c r="E9833">
        <v>69.459999999999994</v>
      </c>
      <c r="F9833">
        <v>67.36</v>
      </c>
      <c r="G9833">
        <v>57.32</v>
      </c>
      <c r="H9833">
        <v>65.37</v>
      </c>
      <c r="I9833">
        <v>62.14</v>
      </c>
      <c r="J9833">
        <v>60.28</v>
      </c>
      <c r="K9833">
        <v>68.89</v>
      </c>
      <c r="L9833">
        <v>91.02</v>
      </c>
      <c r="M9833">
        <v>72.819999999999993</v>
      </c>
      <c r="N9833">
        <v>72.33</v>
      </c>
      <c r="O9833">
        <v>73.510000000000005</v>
      </c>
      <c r="P9833">
        <v>84.31</v>
      </c>
      <c r="Q9833">
        <v>63.31</v>
      </c>
      <c r="R9833">
        <v>63.67</v>
      </c>
      <c r="S9833">
        <v>67.44</v>
      </c>
      <c r="T9833">
        <v>80.63</v>
      </c>
      <c r="U9833">
        <v>59.02</v>
      </c>
      <c r="V9833">
        <v>72.900000000000006</v>
      </c>
      <c r="W9833">
        <v>67.36</v>
      </c>
      <c r="X9833">
        <v>64.400000000000006</v>
      </c>
      <c r="Y9833">
        <v>66.22</v>
      </c>
      <c r="Z9833">
        <v>62.42</v>
      </c>
      <c r="AA9833">
        <v>79.33</v>
      </c>
      <c r="AB9833">
        <v>67.44</v>
      </c>
      <c r="AC9833">
        <v>67.36</v>
      </c>
      <c r="AD9833">
        <v>80.63</v>
      </c>
      <c r="AE9833">
        <v>72.17</v>
      </c>
    </row>
    <row r="9834" spans="1:31">
      <c r="A9834" t="s">
        <v>14387</v>
      </c>
      <c r="B9834" t="s">
        <v>19662</v>
      </c>
      <c r="C9834" t="s">
        <v>19663</v>
      </c>
      <c r="D9834" t="s">
        <v>104</v>
      </c>
      <c r="E9834">
        <v>116.7</v>
      </c>
      <c r="F9834">
        <v>113.16</v>
      </c>
      <c r="G9834">
        <v>96.31</v>
      </c>
      <c r="H9834">
        <v>109.83</v>
      </c>
      <c r="I9834">
        <v>104.39</v>
      </c>
      <c r="J9834">
        <v>101.27</v>
      </c>
      <c r="K9834">
        <v>115.74</v>
      </c>
      <c r="L9834">
        <v>152.91999999999999</v>
      </c>
      <c r="M9834">
        <v>122.34</v>
      </c>
      <c r="N9834">
        <v>121.52</v>
      </c>
      <c r="O9834">
        <v>123.49</v>
      </c>
      <c r="P9834">
        <v>141.63999999999999</v>
      </c>
      <c r="Q9834">
        <v>106.36</v>
      </c>
      <c r="R9834">
        <v>106.98</v>
      </c>
      <c r="S9834">
        <v>113.3</v>
      </c>
      <c r="T9834">
        <v>135.46</v>
      </c>
      <c r="U9834">
        <v>99.16</v>
      </c>
      <c r="V9834">
        <v>122.47</v>
      </c>
      <c r="W9834">
        <v>113.16</v>
      </c>
      <c r="X9834">
        <v>108.2</v>
      </c>
      <c r="Y9834">
        <v>111.26</v>
      </c>
      <c r="Z9834">
        <v>104.87</v>
      </c>
      <c r="AA9834">
        <v>133.28</v>
      </c>
      <c r="AB9834">
        <v>113.3</v>
      </c>
      <c r="AC9834">
        <v>113.16</v>
      </c>
      <c r="AD9834">
        <v>135.46</v>
      </c>
      <c r="AE9834">
        <v>121.25</v>
      </c>
    </row>
    <row r="9835" spans="1:31">
      <c r="A9835" t="s">
        <v>14387</v>
      </c>
      <c r="B9835" t="s">
        <v>19664</v>
      </c>
      <c r="C9835" t="s">
        <v>19665</v>
      </c>
      <c r="D9835" t="s">
        <v>104</v>
      </c>
      <c r="E9835">
        <v>46.27</v>
      </c>
      <c r="F9835">
        <v>44.87</v>
      </c>
      <c r="G9835">
        <v>38.18</v>
      </c>
      <c r="H9835">
        <v>43.55</v>
      </c>
      <c r="I9835">
        <v>41.39</v>
      </c>
      <c r="J9835">
        <v>40.15</v>
      </c>
      <c r="K9835">
        <v>45.89</v>
      </c>
      <c r="L9835">
        <v>60.63</v>
      </c>
      <c r="M9835">
        <v>48.51</v>
      </c>
      <c r="N9835">
        <v>48.18</v>
      </c>
      <c r="O9835">
        <v>48.96</v>
      </c>
      <c r="P9835">
        <v>56.16</v>
      </c>
      <c r="Q9835">
        <v>42.17</v>
      </c>
      <c r="R9835">
        <v>42.42</v>
      </c>
      <c r="S9835">
        <v>44.92</v>
      </c>
      <c r="T9835">
        <v>53.71</v>
      </c>
      <c r="U9835">
        <v>39.32</v>
      </c>
      <c r="V9835">
        <v>48.56</v>
      </c>
      <c r="W9835">
        <v>44.87</v>
      </c>
      <c r="X9835">
        <v>42.9</v>
      </c>
      <c r="Y9835">
        <v>44.11</v>
      </c>
      <c r="Z9835">
        <v>41.58</v>
      </c>
      <c r="AA9835">
        <v>52.85</v>
      </c>
      <c r="AB9835">
        <v>44.92</v>
      </c>
      <c r="AC9835">
        <v>44.87</v>
      </c>
      <c r="AD9835">
        <v>53.71</v>
      </c>
      <c r="AE9835">
        <v>48.08</v>
      </c>
    </row>
    <row r="9836" spans="1:31">
      <c r="A9836" t="s">
        <v>14387</v>
      </c>
      <c r="B9836" t="s">
        <v>19666</v>
      </c>
      <c r="C9836" t="s">
        <v>19667</v>
      </c>
      <c r="D9836" t="s">
        <v>104</v>
      </c>
      <c r="E9836">
        <v>22.93</v>
      </c>
      <c r="F9836">
        <v>22.24</v>
      </c>
      <c r="G9836">
        <v>18.920000000000002</v>
      </c>
      <c r="H9836">
        <v>21.58</v>
      </c>
      <c r="I9836">
        <v>20.51</v>
      </c>
      <c r="J9836">
        <v>19.899999999999999</v>
      </c>
      <c r="K9836">
        <v>22.74</v>
      </c>
      <c r="L9836">
        <v>30.05</v>
      </c>
      <c r="M9836">
        <v>24.04</v>
      </c>
      <c r="N9836">
        <v>23.88</v>
      </c>
      <c r="O9836">
        <v>24.27</v>
      </c>
      <c r="P9836">
        <v>27.83</v>
      </c>
      <c r="Q9836">
        <v>20.9</v>
      </c>
      <c r="R9836">
        <v>21.02</v>
      </c>
      <c r="S9836">
        <v>22.26</v>
      </c>
      <c r="T9836">
        <v>26.62</v>
      </c>
      <c r="U9836">
        <v>19.489999999999998</v>
      </c>
      <c r="V9836">
        <v>24.07</v>
      </c>
      <c r="W9836">
        <v>22.24</v>
      </c>
      <c r="X9836">
        <v>21.26</v>
      </c>
      <c r="Y9836">
        <v>21.86</v>
      </c>
      <c r="Z9836">
        <v>20.61</v>
      </c>
      <c r="AA9836">
        <v>26.19</v>
      </c>
      <c r="AB9836">
        <v>22.26</v>
      </c>
      <c r="AC9836">
        <v>22.24</v>
      </c>
      <c r="AD9836">
        <v>26.62</v>
      </c>
      <c r="AE9836">
        <v>23.83</v>
      </c>
    </row>
    <row r="9837" spans="1:31">
      <c r="A9837" t="s">
        <v>14387</v>
      </c>
      <c r="B9837" t="s">
        <v>19668</v>
      </c>
      <c r="C9837" t="s">
        <v>19669</v>
      </c>
      <c r="D9837" t="s">
        <v>104</v>
      </c>
      <c r="E9837">
        <v>25.45</v>
      </c>
      <c r="F9837">
        <v>24.68</v>
      </c>
      <c r="G9837">
        <v>21</v>
      </c>
      <c r="H9837">
        <v>23.95</v>
      </c>
      <c r="I9837">
        <v>22.77</v>
      </c>
      <c r="J9837">
        <v>22.09</v>
      </c>
      <c r="K9837">
        <v>25.24</v>
      </c>
      <c r="L9837">
        <v>33.35</v>
      </c>
      <c r="M9837">
        <v>26.68</v>
      </c>
      <c r="N9837">
        <v>26.5</v>
      </c>
      <c r="O9837">
        <v>26.93</v>
      </c>
      <c r="P9837">
        <v>30.89</v>
      </c>
      <c r="Q9837">
        <v>23.2</v>
      </c>
      <c r="R9837">
        <v>23.33</v>
      </c>
      <c r="S9837">
        <v>24.71</v>
      </c>
      <c r="T9837">
        <v>29.54</v>
      </c>
      <c r="U9837">
        <v>21.63</v>
      </c>
      <c r="V9837">
        <v>26.71</v>
      </c>
      <c r="W9837">
        <v>24.68</v>
      </c>
      <c r="X9837">
        <v>23.6</v>
      </c>
      <c r="Y9837">
        <v>24.26</v>
      </c>
      <c r="Z9837">
        <v>22.87</v>
      </c>
      <c r="AA9837">
        <v>29.07</v>
      </c>
      <c r="AB9837">
        <v>24.71</v>
      </c>
      <c r="AC9837">
        <v>24.68</v>
      </c>
      <c r="AD9837">
        <v>29.54</v>
      </c>
      <c r="AE9837">
        <v>26.44</v>
      </c>
    </row>
    <row r="9838" spans="1:31">
      <c r="A9838" t="s">
        <v>14387</v>
      </c>
      <c r="B9838" t="s">
        <v>19670</v>
      </c>
      <c r="C9838" t="s">
        <v>19671</v>
      </c>
      <c r="D9838" t="s">
        <v>104</v>
      </c>
      <c r="E9838">
        <v>6.31</v>
      </c>
      <c r="F9838">
        <v>5.93</v>
      </c>
      <c r="G9838">
        <v>5.21</v>
      </c>
      <c r="H9838">
        <v>5.21</v>
      </c>
      <c r="I9838">
        <v>5.72</v>
      </c>
      <c r="J9838">
        <v>5.1100000000000003</v>
      </c>
      <c r="K9838">
        <v>6.12</v>
      </c>
      <c r="L9838">
        <v>7.49</v>
      </c>
      <c r="M9838">
        <v>5.52</v>
      </c>
      <c r="N9838">
        <v>5.59</v>
      </c>
      <c r="O9838">
        <v>6.21</v>
      </c>
      <c r="P9838">
        <v>6.58</v>
      </c>
      <c r="Q9838">
        <v>4.99</v>
      </c>
      <c r="R9838">
        <v>5.61</v>
      </c>
      <c r="S9838">
        <v>5.83</v>
      </c>
      <c r="T9838">
        <v>5.41</v>
      </c>
      <c r="U9838">
        <v>5.07</v>
      </c>
      <c r="V9838">
        <v>5.93</v>
      </c>
      <c r="W9838">
        <v>5.53</v>
      </c>
      <c r="X9838">
        <v>5.84</v>
      </c>
      <c r="Y9838">
        <v>5.72</v>
      </c>
      <c r="Z9838">
        <v>5.0599999999999996</v>
      </c>
      <c r="AA9838">
        <v>7.56</v>
      </c>
      <c r="AB9838">
        <v>5.63</v>
      </c>
      <c r="AC9838">
        <v>5.79</v>
      </c>
      <c r="AD9838">
        <v>6.44</v>
      </c>
      <c r="AE9838">
        <v>6.23</v>
      </c>
    </row>
    <row r="9839" spans="1:31">
      <c r="A9839" t="s">
        <v>14387</v>
      </c>
      <c r="B9839" t="s">
        <v>19672</v>
      </c>
      <c r="C9839" t="s">
        <v>19673</v>
      </c>
      <c r="D9839" t="s">
        <v>104</v>
      </c>
      <c r="E9839">
        <v>7.83</v>
      </c>
      <c r="F9839">
        <v>7.36</v>
      </c>
      <c r="G9839">
        <v>6.46</v>
      </c>
      <c r="H9839">
        <v>6.46</v>
      </c>
      <c r="I9839">
        <v>7.1</v>
      </c>
      <c r="J9839">
        <v>6.34</v>
      </c>
      <c r="K9839">
        <v>7.59</v>
      </c>
      <c r="L9839">
        <v>9.3000000000000007</v>
      </c>
      <c r="M9839">
        <v>6.85</v>
      </c>
      <c r="N9839">
        <v>6.94</v>
      </c>
      <c r="O9839">
        <v>7.7</v>
      </c>
      <c r="P9839">
        <v>8.17</v>
      </c>
      <c r="Q9839">
        <v>6.2</v>
      </c>
      <c r="R9839">
        <v>6.96</v>
      </c>
      <c r="S9839">
        <v>7.24</v>
      </c>
      <c r="T9839">
        <v>6.71</v>
      </c>
      <c r="U9839">
        <v>6.29</v>
      </c>
      <c r="V9839">
        <v>7.36</v>
      </c>
      <c r="W9839">
        <v>6.87</v>
      </c>
      <c r="X9839">
        <v>7.25</v>
      </c>
      <c r="Y9839">
        <v>7.1</v>
      </c>
      <c r="Z9839">
        <v>6.28</v>
      </c>
      <c r="AA9839">
        <v>9.3800000000000008</v>
      </c>
      <c r="AB9839">
        <v>6.99</v>
      </c>
      <c r="AC9839">
        <v>7.19</v>
      </c>
      <c r="AD9839">
        <v>8</v>
      </c>
      <c r="AE9839">
        <v>7.73</v>
      </c>
    </row>
    <row r="9840" spans="1:31">
      <c r="A9840" t="s">
        <v>14387</v>
      </c>
      <c r="B9840" t="s">
        <v>19674</v>
      </c>
      <c r="C9840" t="s">
        <v>19675</v>
      </c>
      <c r="D9840" t="s">
        <v>104</v>
      </c>
      <c r="E9840">
        <v>8.44</v>
      </c>
      <c r="F9840">
        <v>7.94</v>
      </c>
      <c r="G9840">
        <v>6.97</v>
      </c>
      <c r="H9840">
        <v>6.97</v>
      </c>
      <c r="I9840">
        <v>7.65</v>
      </c>
      <c r="J9840">
        <v>6.83</v>
      </c>
      <c r="K9840">
        <v>8.19</v>
      </c>
      <c r="L9840">
        <v>10.029999999999999</v>
      </c>
      <c r="M9840">
        <v>7.38</v>
      </c>
      <c r="N9840">
        <v>7.48</v>
      </c>
      <c r="O9840">
        <v>8.3000000000000007</v>
      </c>
      <c r="P9840">
        <v>8.8000000000000007</v>
      </c>
      <c r="Q9840">
        <v>6.68</v>
      </c>
      <c r="R9840">
        <v>7.5</v>
      </c>
      <c r="S9840">
        <v>7.8</v>
      </c>
      <c r="T9840">
        <v>7.23</v>
      </c>
      <c r="U9840">
        <v>6.78</v>
      </c>
      <c r="V9840">
        <v>7.94</v>
      </c>
      <c r="W9840">
        <v>7.4</v>
      </c>
      <c r="X9840">
        <v>7.82</v>
      </c>
      <c r="Y9840">
        <v>7.65</v>
      </c>
      <c r="Z9840">
        <v>6.77</v>
      </c>
      <c r="AA9840">
        <v>10.11</v>
      </c>
      <c r="AB9840">
        <v>7.53</v>
      </c>
      <c r="AC9840">
        <v>7.75</v>
      </c>
      <c r="AD9840">
        <v>8.6199999999999992</v>
      </c>
      <c r="AE9840">
        <v>8.34</v>
      </c>
    </row>
    <row r="9841" spans="1:31">
      <c r="A9841" t="s">
        <v>14387</v>
      </c>
      <c r="B9841" t="s">
        <v>19676</v>
      </c>
      <c r="C9841" t="s">
        <v>19677</v>
      </c>
      <c r="D9841" t="s">
        <v>104</v>
      </c>
      <c r="E9841">
        <v>11.81</v>
      </c>
      <c r="F9841">
        <v>11.81</v>
      </c>
      <c r="G9841">
        <v>11.81</v>
      </c>
      <c r="H9841">
        <v>11.81</v>
      </c>
      <c r="I9841">
        <v>11.81</v>
      </c>
      <c r="J9841">
        <v>11.81</v>
      </c>
      <c r="K9841">
        <v>11.81</v>
      </c>
      <c r="L9841">
        <v>11.81</v>
      </c>
      <c r="M9841">
        <v>11.81</v>
      </c>
      <c r="N9841">
        <v>11.81</v>
      </c>
      <c r="O9841">
        <v>11.81</v>
      </c>
      <c r="P9841">
        <v>11.81</v>
      </c>
      <c r="Q9841">
        <v>11.81</v>
      </c>
      <c r="R9841">
        <v>11.81</v>
      </c>
      <c r="S9841">
        <v>11.81</v>
      </c>
      <c r="T9841">
        <v>11.81</v>
      </c>
      <c r="U9841">
        <v>11.81</v>
      </c>
      <c r="V9841">
        <v>11.81</v>
      </c>
      <c r="W9841">
        <v>11.81</v>
      </c>
      <c r="X9841">
        <v>11.81</v>
      </c>
      <c r="Y9841">
        <v>11.81</v>
      </c>
      <c r="Z9841">
        <v>11.81</v>
      </c>
      <c r="AA9841">
        <v>11.81</v>
      </c>
      <c r="AB9841">
        <v>11.81</v>
      </c>
      <c r="AC9841">
        <v>11.81</v>
      </c>
      <c r="AD9841">
        <v>11.81</v>
      </c>
      <c r="AE9841">
        <v>11.81</v>
      </c>
    </row>
    <row r="9842" spans="1:31">
      <c r="A9842" t="s">
        <v>14387</v>
      </c>
      <c r="B9842" t="s">
        <v>19678</v>
      </c>
      <c r="C9842" t="s">
        <v>19679</v>
      </c>
      <c r="D9842" t="s">
        <v>104</v>
      </c>
      <c r="E9842">
        <v>156.75</v>
      </c>
      <c r="F9842">
        <v>152</v>
      </c>
      <c r="G9842">
        <v>129.36000000000001</v>
      </c>
      <c r="H9842">
        <v>147.53</v>
      </c>
      <c r="I9842">
        <v>140.22</v>
      </c>
      <c r="J9842">
        <v>136.02000000000001</v>
      </c>
      <c r="K9842">
        <v>155.47</v>
      </c>
      <c r="L9842">
        <v>205.41</v>
      </c>
      <c r="M9842">
        <v>164.33</v>
      </c>
      <c r="N9842">
        <v>163.22999999999999</v>
      </c>
      <c r="O9842">
        <v>165.88</v>
      </c>
      <c r="P9842">
        <v>190.25</v>
      </c>
      <c r="Q9842">
        <v>142.87</v>
      </c>
      <c r="R9842">
        <v>143.69</v>
      </c>
      <c r="S9842">
        <v>152.18</v>
      </c>
      <c r="T9842">
        <v>181.95</v>
      </c>
      <c r="U9842">
        <v>133.19</v>
      </c>
      <c r="V9842">
        <v>164.51</v>
      </c>
      <c r="W9842">
        <v>152</v>
      </c>
      <c r="X9842">
        <v>145.34</v>
      </c>
      <c r="Y9842">
        <v>149.44999999999999</v>
      </c>
      <c r="Z9842">
        <v>140.86000000000001</v>
      </c>
      <c r="AA9842">
        <v>179.02</v>
      </c>
      <c r="AB9842">
        <v>152.18</v>
      </c>
      <c r="AC9842">
        <v>152</v>
      </c>
      <c r="AD9842">
        <v>181.95</v>
      </c>
      <c r="AE9842">
        <v>162.87</v>
      </c>
    </row>
    <row r="9843" spans="1:31">
      <c r="A9843" t="s">
        <v>14387</v>
      </c>
      <c r="B9843" t="s">
        <v>19680</v>
      </c>
      <c r="C9843" t="s">
        <v>19681</v>
      </c>
      <c r="D9843" t="s">
        <v>104</v>
      </c>
      <c r="E9843">
        <v>68.849999999999994</v>
      </c>
      <c r="F9843">
        <v>66.77</v>
      </c>
      <c r="G9843">
        <v>56.82</v>
      </c>
      <c r="H9843">
        <v>64.8</v>
      </c>
      <c r="I9843">
        <v>61.6</v>
      </c>
      <c r="J9843">
        <v>59.75</v>
      </c>
      <c r="K9843">
        <v>68.290000000000006</v>
      </c>
      <c r="L9843">
        <v>90.23</v>
      </c>
      <c r="M9843">
        <v>72.180000000000007</v>
      </c>
      <c r="N9843">
        <v>71.7</v>
      </c>
      <c r="O9843">
        <v>72.86</v>
      </c>
      <c r="P9843">
        <v>83.57</v>
      </c>
      <c r="Q9843">
        <v>62.76</v>
      </c>
      <c r="R9843">
        <v>63.12</v>
      </c>
      <c r="S9843">
        <v>66.849999999999994</v>
      </c>
      <c r="T9843">
        <v>79.92</v>
      </c>
      <c r="U9843">
        <v>58.51</v>
      </c>
      <c r="V9843">
        <v>72.260000000000005</v>
      </c>
      <c r="W9843">
        <v>66.77</v>
      </c>
      <c r="X9843">
        <v>63.84</v>
      </c>
      <c r="Y9843">
        <v>65.650000000000006</v>
      </c>
      <c r="Z9843">
        <v>61.88</v>
      </c>
      <c r="AA9843">
        <v>78.64</v>
      </c>
      <c r="AB9843">
        <v>66.849999999999994</v>
      </c>
      <c r="AC9843">
        <v>66.77</v>
      </c>
      <c r="AD9843">
        <v>79.92</v>
      </c>
      <c r="AE9843">
        <v>71.540000000000006</v>
      </c>
    </row>
    <row r="9844" spans="1:31">
      <c r="A9844" t="s">
        <v>14387</v>
      </c>
      <c r="B9844" t="s">
        <v>19682</v>
      </c>
      <c r="C9844" t="s">
        <v>19683</v>
      </c>
      <c r="D9844" t="s">
        <v>104</v>
      </c>
      <c r="E9844">
        <v>64.3</v>
      </c>
      <c r="F9844">
        <v>62.36</v>
      </c>
      <c r="G9844">
        <v>53.07</v>
      </c>
      <c r="H9844">
        <v>60.52</v>
      </c>
      <c r="I9844">
        <v>57.52</v>
      </c>
      <c r="J9844">
        <v>55.8</v>
      </c>
      <c r="K9844">
        <v>63.78</v>
      </c>
      <c r="L9844">
        <v>84.27</v>
      </c>
      <c r="M9844">
        <v>67.41</v>
      </c>
      <c r="N9844">
        <v>66.959999999999994</v>
      </c>
      <c r="O9844">
        <v>68.05</v>
      </c>
      <c r="P9844">
        <v>78.05</v>
      </c>
      <c r="Q9844">
        <v>58.61</v>
      </c>
      <c r="R9844">
        <v>58.95</v>
      </c>
      <c r="S9844">
        <v>62.43</v>
      </c>
      <c r="T9844">
        <v>74.64</v>
      </c>
      <c r="U9844">
        <v>54.64</v>
      </c>
      <c r="V9844">
        <v>67.489999999999995</v>
      </c>
      <c r="W9844">
        <v>62.36</v>
      </c>
      <c r="X9844">
        <v>59.62</v>
      </c>
      <c r="Y9844">
        <v>61.31</v>
      </c>
      <c r="Z9844">
        <v>57.79</v>
      </c>
      <c r="AA9844">
        <v>73.44</v>
      </c>
      <c r="AB9844">
        <v>62.43</v>
      </c>
      <c r="AC9844">
        <v>62.36</v>
      </c>
      <c r="AD9844">
        <v>74.64</v>
      </c>
      <c r="AE9844">
        <v>66.81</v>
      </c>
    </row>
    <row r="9845" spans="1:31">
      <c r="A9845" t="s">
        <v>14387</v>
      </c>
      <c r="B9845" t="s">
        <v>19684</v>
      </c>
      <c r="C9845" t="s">
        <v>19685</v>
      </c>
      <c r="D9845" t="s">
        <v>104</v>
      </c>
      <c r="E9845">
        <v>182.48</v>
      </c>
      <c r="F9845">
        <v>176.96</v>
      </c>
      <c r="G9845">
        <v>150.6</v>
      </c>
      <c r="H9845">
        <v>171.75</v>
      </c>
      <c r="I9845">
        <v>163.24</v>
      </c>
      <c r="J9845">
        <v>158.36000000000001</v>
      </c>
      <c r="K9845">
        <v>180.99</v>
      </c>
      <c r="L9845">
        <v>239.13</v>
      </c>
      <c r="M9845">
        <v>191.3</v>
      </c>
      <c r="N9845">
        <v>190.03</v>
      </c>
      <c r="O9845">
        <v>193.11</v>
      </c>
      <c r="P9845">
        <v>221.49</v>
      </c>
      <c r="Q9845">
        <v>166.33</v>
      </c>
      <c r="R9845">
        <v>167.28</v>
      </c>
      <c r="S9845">
        <v>177.17</v>
      </c>
      <c r="T9845">
        <v>211.82</v>
      </c>
      <c r="U9845">
        <v>155.06</v>
      </c>
      <c r="V9845">
        <v>191.52</v>
      </c>
      <c r="W9845">
        <v>176.96</v>
      </c>
      <c r="X9845">
        <v>169.2</v>
      </c>
      <c r="Y9845">
        <v>173.98</v>
      </c>
      <c r="Z9845">
        <v>163.99</v>
      </c>
      <c r="AA9845">
        <v>208.41</v>
      </c>
      <c r="AB9845">
        <v>177.17</v>
      </c>
      <c r="AC9845">
        <v>176.96</v>
      </c>
      <c r="AD9845">
        <v>211.82</v>
      </c>
      <c r="AE9845">
        <v>189.6</v>
      </c>
    </row>
    <row r="9846" spans="1:31">
      <c r="A9846" t="s">
        <v>14387</v>
      </c>
      <c r="B9846" t="s">
        <v>19686</v>
      </c>
      <c r="C9846" t="s">
        <v>19687</v>
      </c>
      <c r="D9846" t="s">
        <v>104</v>
      </c>
      <c r="E9846">
        <v>205.77</v>
      </c>
      <c r="F9846">
        <v>199.54</v>
      </c>
      <c r="G9846">
        <v>169.82</v>
      </c>
      <c r="H9846">
        <v>193.67</v>
      </c>
      <c r="I9846">
        <v>184.08</v>
      </c>
      <c r="J9846">
        <v>178.57</v>
      </c>
      <c r="K9846">
        <v>204.1</v>
      </c>
      <c r="L9846">
        <v>269.64999999999998</v>
      </c>
      <c r="M9846">
        <v>215.72</v>
      </c>
      <c r="N9846">
        <v>214.28</v>
      </c>
      <c r="O9846">
        <v>217.76</v>
      </c>
      <c r="P9846">
        <v>249.76</v>
      </c>
      <c r="Q9846">
        <v>187.56</v>
      </c>
      <c r="R9846">
        <v>188.64</v>
      </c>
      <c r="S9846">
        <v>199.78</v>
      </c>
      <c r="T9846">
        <v>238.85</v>
      </c>
      <c r="U9846">
        <v>174.85</v>
      </c>
      <c r="V9846">
        <v>215.96</v>
      </c>
      <c r="W9846">
        <v>199.54</v>
      </c>
      <c r="X9846">
        <v>190.79</v>
      </c>
      <c r="Y9846">
        <v>196.19</v>
      </c>
      <c r="Z9846">
        <v>184.92</v>
      </c>
      <c r="AA9846">
        <v>235.02</v>
      </c>
      <c r="AB9846">
        <v>199.78</v>
      </c>
      <c r="AC9846">
        <v>199.54</v>
      </c>
      <c r="AD9846">
        <v>238.85</v>
      </c>
      <c r="AE9846">
        <v>213.8</v>
      </c>
    </row>
    <row r="9847" spans="1:31">
      <c r="A9847" t="s">
        <v>14387</v>
      </c>
      <c r="B9847" t="s">
        <v>19688</v>
      </c>
      <c r="C9847" t="s">
        <v>19689</v>
      </c>
      <c r="D9847" t="s">
        <v>104</v>
      </c>
      <c r="E9847">
        <v>8.19</v>
      </c>
      <c r="F9847">
        <v>7.95</v>
      </c>
      <c r="G9847">
        <v>6.76</v>
      </c>
      <c r="H9847">
        <v>7.71</v>
      </c>
      <c r="I9847">
        <v>7.33</v>
      </c>
      <c r="J9847">
        <v>7.11</v>
      </c>
      <c r="K9847">
        <v>8.1300000000000008</v>
      </c>
      <c r="L9847">
        <v>10.74</v>
      </c>
      <c r="M9847">
        <v>8.59</v>
      </c>
      <c r="N9847">
        <v>8.5299999999999994</v>
      </c>
      <c r="O9847">
        <v>8.67</v>
      </c>
      <c r="P9847">
        <v>9.9499999999999993</v>
      </c>
      <c r="Q9847">
        <v>7.47</v>
      </c>
      <c r="R9847">
        <v>7.51</v>
      </c>
      <c r="S9847">
        <v>7.96</v>
      </c>
      <c r="T9847">
        <v>9.51</v>
      </c>
      <c r="U9847">
        <v>6.96</v>
      </c>
      <c r="V9847">
        <v>8.6</v>
      </c>
      <c r="W9847">
        <v>7.95</v>
      </c>
      <c r="X9847">
        <v>7.6</v>
      </c>
      <c r="Y9847">
        <v>7.81</v>
      </c>
      <c r="Z9847">
        <v>7.36</v>
      </c>
      <c r="AA9847">
        <v>9.36</v>
      </c>
      <c r="AB9847">
        <v>7.96</v>
      </c>
      <c r="AC9847">
        <v>7.95</v>
      </c>
      <c r="AD9847">
        <v>9.51</v>
      </c>
      <c r="AE9847">
        <v>8.51</v>
      </c>
    </row>
    <row r="9848" spans="1:31">
      <c r="A9848" t="s">
        <v>14387</v>
      </c>
      <c r="B9848" t="s">
        <v>19690</v>
      </c>
      <c r="C9848" t="s">
        <v>19691</v>
      </c>
      <c r="D9848" t="s">
        <v>104</v>
      </c>
      <c r="E9848">
        <v>14.38</v>
      </c>
      <c r="F9848">
        <v>13.95</v>
      </c>
      <c r="G9848">
        <v>11.87</v>
      </c>
      <c r="H9848">
        <v>13.53</v>
      </c>
      <c r="I9848">
        <v>12.86</v>
      </c>
      <c r="J9848">
        <v>12.48</v>
      </c>
      <c r="K9848">
        <v>14.26</v>
      </c>
      <c r="L9848">
        <v>18.850000000000001</v>
      </c>
      <c r="M9848">
        <v>15.08</v>
      </c>
      <c r="N9848">
        <v>14.98</v>
      </c>
      <c r="O9848">
        <v>15.22</v>
      </c>
      <c r="P9848">
        <v>17.46</v>
      </c>
      <c r="Q9848">
        <v>13.11</v>
      </c>
      <c r="R9848">
        <v>13.18</v>
      </c>
      <c r="S9848">
        <v>13.96</v>
      </c>
      <c r="T9848">
        <v>16.690000000000001</v>
      </c>
      <c r="U9848">
        <v>12.22</v>
      </c>
      <c r="V9848">
        <v>15.09</v>
      </c>
      <c r="W9848">
        <v>13.95</v>
      </c>
      <c r="X9848">
        <v>13.33</v>
      </c>
      <c r="Y9848">
        <v>13.71</v>
      </c>
      <c r="Z9848">
        <v>12.92</v>
      </c>
      <c r="AA9848">
        <v>16.43</v>
      </c>
      <c r="AB9848">
        <v>13.96</v>
      </c>
      <c r="AC9848">
        <v>13.95</v>
      </c>
      <c r="AD9848">
        <v>16.690000000000001</v>
      </c>
      <c r="AE9848">
        <v>14.94</v>
      </c>
    </row>
    <row r="9849" spans="1:31">
      <c r="A9849" t="s">
        <v>14387</v>
      </c>
      <c r="B9849" t="s">
        <v>19692</v>
      </c>
      <c r="C9849" t="s">
        <v>19693</v>
      </c>
      <c r="D9849" t="s">
        <v>104</v>
      </c>
      <c r="E9849">
        <v>44</v>
      </c>
      <c r="F9849">
        <v>42.67</v>
      </c>
      <c r="G9849">
        <v>36.31</v>
      </c>
      <c r="H9849">
        <v>41.42</v>
      </c>
      <c r="I9849">
        <v>39.36</v>
      </c>
      <c r="J9849">
        <v>38.19</v>
      </c>
      <c r="K9849">
        <v>43.65</v>
      </c>
      <c r="L9849">
        <v>57.67</v>
      </c>
      <c r="M9849">
        <v>46.13</v>
      </c>
      <c r="N9849">
        <v>45.82</v>
      </c>
      <c r="O9849">
        <v>46.57</v>
      </c>
      <c r="P9849">
        <v>53.41</v>
      </c>
      <c r="Q9849">
        <v>40.11</v>
      </c>
      <c r="R9849">
        <v>40.340000000000003</v>
      </c>
      <c r="S9849">
        <v>42.72</v>
      </c>
      <c r="T9849">
        <v>51.08</v>
      </c>
      <c r="U9849">
        <v>37.39</v>
      </c>
      <c r="V9849">
        <v>46.18</v>
      </c>
      <c r="W9849">
        <v>42.67</v>
      </c>
      <c r="X9849">
        <v>40.799999999999997</v>
      </c>
      <c r="Y9849">
        <v>41.95</v>
      </c>
      <c r="Z9849">
        <v>39.54</v>
      </c>
      <c r="AA9849">
        <v>50.26</v>
      </c>
      <c r="AB9849">
        <v>42.72</v>
      </c>
      <c r="AC9849">
        <v>42.67</v>
      </c>
      <c r="AD9849">
        <v>51.08</v>
      </c>
      <c r="AE9849">
        <v>45.72</v>
      </c>
    </row>
    <row r="9850" spans="1:31">
      <c r="A9850" t="s">
        <v>14387</v>
      </c>
      <c r="B9850" t="s">
        <v>19694</v>
      </c>
      <c r="C9850" t="s">
        <v>19695</v>
      </c>
      <c r="D9850" t="s">
        <v>104</v>
      </c>
      <c r="E9850">
        <v>25.4</v>
      </c>
      <c r="F9850">
        <v>24.63</v>
      </c>
      <c r="G9850">
        <v>20.96</v>
      </c>
      <c r="H9850">
        <v>23.9</v>
      </c>
      <c r="I9850">
        <v>22.72</v>
      </c>
      <c r="J9850">
        <v>22.04</v>
      </c>
      <c r="K9850">
        <v>25.19</v>
      </c>
      <c r="L9850">
        <v>33.28</v>
      </c>
      <c r="M9850">
        <v>26.62</v>
      </c>
      <c r="N9850">
        <v>26.45</v>
      </c>
      <c r="O9850">
        <v>26.88</v>
      </c>
      <c r="P9850">
        <v>30.83</v>
      </c>
      <c r="Q9850">
        <v>23.15</v>
      </c>
      <c r="R9850">
        <v>23.28</v>
      </c>
      <c r="S9850">
        <v>24.66</v>
      </c>
      <c r="T9850">
        <v>29.48</v>
      </c>
      <c r="U9850">
        <v>21.58</v>
      </c>
      <c r="V9850">
        <v>26.65</v>
      </c>
      <c r="W9850">
        <v>24.63</v>
      </c>
      <c r="X9850">
        <v>23.55</v>
      </c>
      <c r="Y9850">
        <v>24.21</v>
      </c>
      <c r="Z9850">
        <v>22.82</v>
      </c>
      <c r="AA9850">
        <v>29.01</v>
      </c>
      <c r="AB9850">
        <v>24.66</v>
      </c>
      <c r="AC9850">
        <v>24.63</v>
      </c>
      <c r="AD9850">
        <v>29.48</v>
      </c>
      <c r="AE9850">
        <v>26.39</v>
      </c>
    </row>
    <row r="9851" spans="1:31">
      <c r="A9851" t="s">
        <v>14387</v>
      </c>
      <c r="B9851" t="s">
        <v>19696</v>
      </c>
      <c r="C9851" t="s">
        <v>19697</v>
      </c>
      <c r="D9851" t="s">
        <v>104</v>
      </c>
      <c r="E9851">
        <v>4.3</v>
      </c>
      <c r="F9851">
        <v>4.17</v>
      </c>
      <c r="G9851">
        <v>3.55</v>
      </c>
      <c r="H9851">
        <v>4.05</v>
      </c>
      <c r="I9851">
        <v>3.85</v>
      </c>
      <c r="J9851">
        <v>3.73</v>
      </c>
      <c r="K9851">
        <v>4.2699999999999996</v>
      </c>
      <c r="L9851">
        <v>5.64</v>
      </c>
      <c r="M9851">
        <v>4.51</v>
      </c>
      <c r="N9851">
        <v>4.4800000000000004</v>
      </c>
      <c r="O9851">
        <v>4.55</v>
      </c>
      <c r="P9851">
        <v>5.22</v>
      </c>
      <c r="Q9851">
        <v>3.92</v>
      </c>
      <c r="R9851">
        <v>3.94</v>
      </c>
      <c r="S9851">
        <v>4.17</v>
      </c>
      <c r="T9851">
        <v>4.99</v>
      </c>
      <c r="U9851">
        <v>3.65</v>
      </c>
      <c r="V9851">
        <v>4.51</v>
      </c>
      <c r="W9851">
        <v>4.17</v>
      </c>
      <c r="X9851">
        <v>3.99</v>
      </c>
      <c r="Y9851">
        <v>4.0999999999999996</v>
      </c>
      <c r="Z9851">
        <v>3.86</v>
      </c>
      <c r="AA9851">
        <v>4.91</v>
      </c>
      <c r="AB9851">
        <v>4.17</v>
      </c>
      <c r="AC9851">
        <v>4.17</v>
      </c>
      <c r="AD9851">
        <v>4.99</v>
      </c>
      <c r="AE9851">
        <v>4.47</v>
      </c>
    </row>
    <row r="9852" spans="1:31">
      <c r="A9852" t="s">
        <v>14387</v>
      </c>
      <c r="B9852" t="s">
        <v>19698</v>
      </c>
      <c r="C9852" t="s">
        <v>19699</v>
      </c>
      <c r="D9852" t="s">
        <v>104</v>
      </c>
      <c r="E9852">
        <v>19.09</v>
      </c>
      <c r="F9852">
        <v>18.510000000000002</v>
      </c>
      <c r="G9852">
        <v>15.75</v>
      </c>
      <c r="H9852">
        <v>17.96</v>
      </c>
      <c r="I9852">
        <v>17.07</v>
      </c>
      <c r="J9852">
        <v>16.559999999999999</v>
      </c>
      <c r="K9852">
        <v>18.93</v>
      </c>
      <c r="L9852">
        <v>25.01</v>
      </c>
      <c r="M9852">
        <v>20.010000000000002</v>
      </c>
      <c r="N9852">
        <v>19.88</v>
      </c>
      <c r="O9852">
        <v>20.2</v>
      </c>
      <c r="P9852">
        <v>23.17</v>
      </c>
      <c r="Q9852">
        <v>17.399999999999999</v>
      </c>
      <c r="R9852">
        <v>17.5</v>
      </c>
      <c r="S9852">
        <v>18.53</v>
      </c>
      <c r="T9852">
        <v>22.16</v>
      </c>
      <c r="U9852">
        <v>16.22</v>
      </c>
      <c r="V9852">
        <v>20.03</v>
      </c>
      <c r="W9852">
        <v>18.510000000000002</v>
      </c>
      <c r="X9852">
        <v>17.7</v>
      </c>
      <c r="Y9852">
        <v>18.2</v>
      </c>
      <c r="Z9852">
        <v>17.149999999999999</v>
      </c>
      <c r="AA9852">
        <v>21.8</v>
      </c>
      <c r="AB9852">
        <v>18.53</v>
      </c>
      <c r="AC9852">
        <v>18.510000000000002</v>
      </c>
      <c r="AD9852">
        <v>22.16</v>
      </c>
      <c r="AE9852">
        <v>19.829999999999998</v>
      </c>
    </row>
    <row r="9853" spans="1:31">
      <c r="A9853" t="s">
        <v>14387</v>
      </c>
      <c r="B9853" t="s">
        <v>19700</v>
      </c>
      <c r="C9853" t="s">
        <v>19701</v>
      </c>
      <c r="D9853" t="s">
        <v>104</v>
      </c>
      <c r="E9853">
        <v>27.51</v>
      </c>
      <c r="F9853">
        <v>26.68</v>
      </c>
      <c r="G9853">
        <v>22.7</v>
      </c>
      <c r="H9853">
        <v>25.89</v>
      </c>
      <c r="I9853">
        <v>24.61</v>
      </c>
      <c r="J9853">
        <v>23.87</v>
      </c>
      <c r="K9853">
        <v>27.29</v>
      </c>
      <c r="L9853">
        <v>36.049999999999997</v>
      </c>
      <c r="M9853">
        <v>28.84</v>
      </c>
      <c r="N9853">
        <v>28.65</v>
      </c>
      <c r="O9853">
        <v>29.11</v>
      </c>
      <c r="P9853">
        <v>33.39</v>
      </c>
      <c r="Q9853">
        <v>25.08</v>
      </c>
      <c r="R9853">
        <v>25.22</v>
      </c>
      <c r="S9853">
        <v>26.71</v>
      </c>
      <c r="T9853">
        <v>31.93</v>
      </c>
      <c r="U9853">
        <v>23.38</v>
      </c>
      <c r="V9853">
        <v>28.87</v>
      </c>
      <c r="W9853">
        <v>26.68</v>
      </c>
      <c r="X9853">
        <v>25.51</v>
      </c>
      <c r="Y9853">
        <v>26.23</v>
      </c>
      <c r="Z9853">
        <v>24.72</v>
      </c>
      <c r="AA9853">
        <v>31.42</v>
      </c>
      <c r="AB9853">
        <v>26.71</v>
      </c>
      <c r="AC9853">
        <v>26.68</v>
      </c>
      <c r="AD9853">
        <v>31.93</v>
      </c>
      <c r="AE9853">
        <v>28.59</v>
      </c>
    </row>
    <row r="9854" spans="1:31">
      <c r="A9854" t="s">
        <v>14387</v>
      </c>
      <c r="B9854" t="s">
        <v>19702</v>
      </c>
      <c r="C9854" t="s">
        <v>19703</v>
      </c>
      <c r="D9854" t="s">
        <v>104</v>
      </c>
      <c r="E9854">
        <v>10.39</v>
      </c>
      <c r="F9854">
        <v>10.08</v>
      </c>
      <c r="G9854">
        <v>8.57</v>
      </c>
      <c r="H9854">
        <v>9.7799999999999994</v>
      </c>
      <c r="I9854">
        <v>9.3000000000000007</v>
      </c>
      <c r="J9854">
        <v>9.02</v>
      </c>
      <c r="K9854">
        <v>10.31</v>
      </c>
      <c r="L9854">
        <v>13.62</v>
      </c>
      <c r="M9854">
        <v>10.89</v>
      </c>
      <c r="N9854">
        <v>10.82</v>
      </c>
      <c r="O9854">
        <v>11</v>
      </c>
      <c r="P9854">
        <v>12.61</v>
      </c>
      <c r="Q9854">
        <v>9.4700000000000006</v>
      </c>
      <c r="R9854">
        <v>9.5299999999999994</v>
      </c>
      <c r="S9854">
        <v>10.09</v>
      </c>
      <c r="T9854">
        <v>12.06</v>
      </c>
      <c r="U9854">
        <v>8.83</v>
      </c>
      <c r="V9854">
        <v>10.91</v>
      </c>
      <c r="W9854">
        <v>10.08</v>
      </c>
      <c r="X9854">
        <v>9.6300000000000008</v>
      </c>
      <c r="Y9854">
        <v>9.91</v>
      </c>
      <c r="Z9854">
        <v>9.34</v>
      </c>
      <c r="AA9854">
        <v>11.87</v>
      </c>
      <c r="AB9854">
        <v>10.09</v>
      </c>
      <c r="AC9854">
        <v>10.08</v>
      </c>
      <c r="AD9854">
        <v>12.06</v>
      </c>
      <c r="AE9854">
        <v>10.8</v>
      </c>
    </row>
    <row r="9855" spans="1:31">
      <c r="A9855" t="s">
        <v>14387</v>
      </c>
      <c r="B9855" t="s">
        <v>19704</v>
      </c>
      <c r="C9855" t="s">
        <v>19705</v>
      </c>
      <c r="D9855" t="s">
        <v>104</v>
      </c>
      <c r="E9855">
        <v>15.29</v>
      </c>
      <c r="F9855">
        <v>14.83</v>
      </c>
      <c r="G9855">
        <v>12.62</v>
      </c>
      <c r="H9855">
        <v>14.39</v>
      </c>
      <c r="I9855">
        <v>13.68</v>
      </c>
      <c r="J9855">
        <v>13.27</v>
      </c>
      <c r="K9855">
        <v>15.17</v>
      </c>
      <c r="L9855">
        <v>20.04</v>
      </c>
      <c r="M9855">
        <v>16.03</v>
      </c>
      <c r="N9855">
        <v>15.92</v>
      </c>
      <c r="O9855">
        <v>16.18</v>
      </c>
      <c r="P9855">
        <v>18.559999999999999</v>
      </c>
      <c r="Q9855">
        <v>13.94</v>
      </c>
      <c r="R9855">
        <v>14.02</v>
      </c>
      <c r="S9855">
        <v>14.85</v>
      </c>
      <c r="T9855">
        <v>17.75</v>
      </c>
      <c r="U9855">
        <v>12.99</v>
      </c>
      <c r="V9855">
        <v>16.05</v>
      </c>
      <c r="W9855">
        <v>14.83</v>
      </c>
      <c r="X9855">
        <v>14.18</v>
      </c>
      <c r="Y9855">
        <v>14.58</v>
      </c>
      <c r="Z9855">
        <v>13.74</v>
      </c>
      <c r="AA9855">
        <v>17.47</v>
      </c>
      <c r="AB9855">
        <v>14.85</v>
      </c>
      <c r="AC9855">
        <v>14.83</v>
      </c>
      <c r="AD9855">
        <v>17.75</v>
      </c>
      <c r="AE9855">
        <v>15.89</v>
      </c>
    </row>
    <row r="9856" spans="1:31">
      <c r="A9856" t="s">
        <v>14387</v>
      </c>
      <c r="B9856" t="s">
        <v>19706</v>
      </c>
      <c r="C9856" t="s">
        <v>19707</v>
      </c>
      <c r="D9856" t="s">
        <v>104</v>
      </c>
      <c r="E9856">
        <v>19.46</v>
      </c>
      <c r="F9856">
        <v>18.87</v>
      </c>
      <c r="G9856">
        <v>16.059999999999999</v>
      </c>
      <c r="H9856">
        <v>18.32</v>
      </c>
      <c r="I9856">
        <v>17.41</v>
      </c>
      <c r="J9856">
        <v>16.89</v>
      </c>
      <c r="K9856">
        <v>19.3</v>
      </c>
      <c r="L9856">
        <v>25.51</v>
      </c>
      <c r="M9856">
        <v>20.399999999999999</v>
      </c>
      <c r="N9856">
        <v>20.27</v>
      </c>
      <c r="O9856">
        <v>20.6</v>
      </c>
      <c r="P9856">
        <v>23.62</v>
      </c>
      <c r="Q9856">
        <v>17.739999999999998</v>
      </c>
      <c r="R9856">
        <v>17.84</v>
      </c>
      <c r="S9856">
        <v>18.899999999999999</v>
      </c>
      <c r="T9856">
        <v>22.59</v>
      </c>
      <c r="U9856">
        <v>16.54</v>
      </c>
      <c r="V9856">
        <v>20.43</v>
      </c>
      <c r="W9856">
        <v>18.87</v>
      </c>
      <c r="X9856">
        <v>18.05</v>
      </c>
      <c r="Y9856">
        <v>18.559999999999999</v>
      </c>
      <c r="Z9856">
        <v>17.489999999999998</v>
      </c>
      <c r="AA9856">
        <v>22.23</v>
      </c>
      <c r="AB9856">
        <v>18.899999999999999</v>
      </c>
      <c r="AC9856">
        <v>18.87</v>
      </c>
      <c r="AD9856">
        <v>22.59</v>
      </c>
      <c r="AE9856">
        <v>20.22</v>
      </c>
    </row>
    <row r="9857" spans="1:31">
      <c r="A9857" t="s">
        <v>14387</v>
      </c>
      <c r="B9857" t="s">
        <v>19708</v>
      </c>
      <c r="C9857" t="s">
        <v>19709</v>
      </c>
      <c r="D9857" t="s">
        <v>104</v>
      </c>
      <c r="E9857">
        <v>121.61</v>
      </c>
      <c r="F9857">
        <v>136.68</v>
      </c>
      <c r="G9857">
        <v>136.68</v>
      </c>
      <c r="H9857">
        <v>136.68</v>
      </c>
      <c r="I9857">
        <v>136.68</v>
      </c>
      <c r="J9857">
        <v>136.68</v>
      </c>
      <c r="K9857">
        <v>136.68</v>
      </c>
      <c r="L9857">
        <v>136.68</v>
      </c>
      <c r="M9857">
        <v>136.68</v>
      </c>
      <c r="N9857">
        <v>136.68</v>
      </c>
      <c r="O9857">
        <v>114.24</v>
      </c>
      <c r="P9857">
        <v>136.68</v>
      </c>
      <c r="Q9857">
        <v>136.68</v>
      </c>
      <c r="R9857">
        <v>136.68</v>
      </c>
      <c r="S9857">
        <v>136.68</v>
      </c>
      <c r="T9857">
        <v>136.68</v>
      </c>
      <c r="U9857">
        <v>136.68</v>
      </c>
      <c r="V9857">
        <v>98.94</v>
      </c>
      <c r="W9857">
        <v>136.68</v>
      </c>
      <c r="X9857">
        <v>136.68</v>
      </c>
      <c r="Y9857">
        <v>136.68</v>
      </c>
      <c r="Z9857">
        <v>136.68</v>
      </c>
      <c r="AA9857">
        <v>135.09</v>
      </c>
      <c r="AB9857">
        <v>136.68</v>
      </c>
      <c r="AC9857">
        <v>136.68</v>
      </c>
      <c r="AD9857">
        <v>136.68</v>
      </c>
      <c r="AE9857">
        <v>136.68</v>
      </c>
    </row>
    <row r="9858" spans="1:31">
      <c r="A9858" t="s">
        <v>14387</v>
      </c>
      <c r="B9858" t="s">
        <v>19710</v>
      </c>
      <c r="C9858" t="s">
        <v>19711</v>
      </c>
      <c r="D9858" t="s">
        <v>104</v>
      </c>
      <c r="E9858">
        <v>251.89</v>
      </c>
      <c r="F9858">
        <v>283.10000000000002</v>
      </c>
      <c r="G9858">
        <v>283.10000000000002</v>
      </c>
      <c r="H9858">
        <v>283.10000000000002</v>
      </c>
      <c r="I9858">
        <v>283.10000000000002</v>
      </c>
      <c r="J9858">
        <v>283.10000000000002</v>
      </c>
      <c r="K9858">
        <v>283.10000000000002</v>
      </c>
      <c r="L9858">
        <v>283.10000000000002</v>
      </c>
      <c r="M9858">
        <v>283.10000000000002</v>
      </c>
      <c r="N9858">
        <v>283.10000000000002</v>
      </c>
      <c r="O9858">
        <v>236.63</v>
      </c>
      <c r="P9858">
        <v>283.10000000000002</v>
      </c>
      <c r="Q9858">
        <v>283.10000000000002</v>
      </c>
      <c r="R9858">
        <v>283.10000000000002</v>
      </c>
      <c r="S9858">
        <v>283.10000000000002</v>
      </c>
      <c r="T9858">
        <v>283.10000000000002</v>
      </c>
      <c r="U9858">
        <v>283.10000000000002</v>
      </c>
      <c r="V9858">
        <v>204.93</v>
      </c>
      <c r="W9858">
        <v>283.10000000000002</v>
      </c>
      <c r="X9858">
        <v>283.10000000000002</v>
      </c>
      <c r="Y9858">
        <v>283.10000000000002</v>
      </c>
      <c r="Z9858">
        <v>283.10000000000002</v>
      </c>
      <c r="AA9858">
        <v>279.8</v>
      </c>
      <c r="AB9858">
        <v>283.10000000000002</v>
      </c>
      <c r="AC9858">
        <v>283.10000000000002</v>
      </c>
      <c r="AD9858">
        <v>283.10000000000002</v>
      </c>
      <c r="AE9858">
        <v>283.10000000000002</v>
      </c>
    </row>
    <row r="9859" spans="1:31">
      <c r="A9859" t="s">
        <v>14387</v>
      </c>
      <c r="B9859" t="s">
        <v>19712</v>
      </c>
      <c r="C9859" t="s">
        <v>19713</v>
      </c>
      <c r="D9859" t="s">
        <v>104</v>
      </c>
      <c r="E9859">
        <v>704.76</v>
      </c>
      <c r="F9859">
        <v>792.09</v>
      </c>
      <c r="G9859">
        <v>792.09</v>
      </c>
      <c r="H9859">
        <v>792.09</v>
      </c>
      <c r="I9859">
        <v>792.09</v>
      </c>
      <c r="J9859">
        <v>792.09</v>
      </c>
      <c r="K9859">
        <v>792.09</v>
      </c>
      <c r="L9859">
        <v>792.09</v>
      </c>
      <c r="M9859">
        <v>792.09</v>
      </c>
      <c r="N9859">
        <v>792.09</v>
      </c>
      <c r="O9859">
        <v>662.06</v>
      </c>
      <c r="P9859">
        <v>792.09</v>
      </c>
      <c r="Q9859">
        <v>792.09</v>
      </c>
      <c r="R9859">
        <v>792.09</v>
      </c>
      <c r="S9859">
        <v>792.09</v>
      </c>
      <c r="T9859">
        <v>792.09</v>
      </c>
      <c r="U9859">
        <v>792.09</v>
      </c>
      <c r="V9859">
        <v>573.39</v>
      </c>
      <c r="W9859">
        <v>792.09</v>
      </c>
      <c r="X9859">
        <v>792.09</v>
      </c>
      <c r="Y9859">
        <v>792.09</v>
      </c>
      <c r="Z9859">
        <v>792.09</v>
      </c>
      <c r="AA9859">
        <v>782.86</v>
      </c>
      <c r="AB9859">
        <v>792.09</v>
      </c>
      <c r="AC9859">
        <v>792.09</v>
      </c>
      <c r="AD9859">
        <v>792.09</v>
      </c>
      <c r="AE9859">
        <v>792.09</v>
      </c>
    </row>
    <row r="9860" spans="1:31">
      <c r="A9860" t="s">
        <v>14387</v>
      </c>
      <c r="B9860" t="s">
        <v>19714</v>
      </c>
      <c r="C9860" t="s">
        <v>19715</v>
      </c>
      <c r="D9860" t="s">
        <v>104</v>
      </c>
      <c r="E9860">
        <v>1061.3900000000001</v>
      </c>
      <c r="F9860">
        <v>1192.9100000000001</v>
      </c>
      <c r="G9860">
        <v>1192.9100000000001</v>
      </c>
      <c r="H9860">
        <v>1192.9100000000001</v>
      </c>
      <c r="I9860">
        <v>1192.9100000000001</v>
      </c>
      <c r="J9860">
        <v>1192.9100000000001</v>
      </c>
      <c r="K9860">
        <v>1192.9100000000001</v>
      </c>
      <c r="L9860">
        <v>1192.9100000000001</v>
      </c>
      <c r="M9860">
        <v>1192.9100000000001</v>
      </c>
      <c r="N9860">
        <v>1192.9100000000001</v>
      </c>
      <c r="O9860">
        <v>997.08</v>
      </c>
      <c r="P9860">
        <v>1192.9100000000001</v>
      </c>
      <c r="Q9860">
        <v>1192.9100000000001</v>
      </c>
      <c r="R9860">
        <v>1192.9100000000001</v>
      </c>
      <c r="S9860">
        <v>1192.9100000000001</v>
      </c>
      <c r="T9860">
        <v>1192.9100000000001</v>
      </c>
      <c r="U9860">
        <v>1192.9100000000001</v>
      </c>
      <c r="V9860">
        <v>863.54</v>
      </c>
      <c r="W9860">
        <v>1192.9100000000001</v>
      </c>
      <c r="X9860">
        <v>1192.9100000000001</v>
      </c>
      <c r="Y9860">
        <v>1192.9100000000001</v>
      </c>
      <c r="Z9860">
        <v>1192.9100000000001</v>
      </c>
      <c r="AA9860">
        <v>1179</v>
      </c>
      <c r="AB9860">
        <v>1192.9100000000001</v>
      </c>
      <c r="AC9860">
        <v>1192.9100000000001</v>
      </c>
      <c r="AD9860">
        <v>1192.9100000000001</v>
      </c>
      <c r="AE9860">
        <v>1192.9100000000001</v>
      </c>
    </row>
    <row r="9861" spans="1:31">
      <c r="A9861" t="s">
        <v>14387</v>
      </c>
      <c r="B9861" t="s">
        <v>19716</v>
      </c>
      <c r="C9861" t="s">
        <v>19717</v>
      </c>
      <c r="D9861" t="s">
        <v>104</v>
      </c>
      <c r="E9861">
        <v>1478.48</v>
      </c>
      <c r="F9861">
        <v>1661.68</v>
      </c>
      <c r="G9861">
        <v>1661.68</v>
      </c>
      <c r="H9861">
        <v>1661.68</v>
      </c>
      <c r="I9861">
        <v>1661.68</v>
      </c>
      <c r="J9861">
        <v>1661.68</v>
      </c>
      <c r="K9861">
        <v>1661.68</v>
      </c>
      <c r="L9861">
        <v>1661.68</v>
      </c>
      <c r="M9861">
        <v>1661.68</v>
      </c>
      <c r="N9861">
        <v>1661.68</v>
      </c>
      <c r="O9861">
        <v>1388.9</v>
      </c>
      <c r="P9861">
        <v>1661.68</v>
      </c>
      <c r="Q9861">
        <v>1661.68</v>
      </c>
      <c r="R9861">
        <v>1661.68</v>
      </c>
      <c r="S9861">
        <v>1661.68</v>
      </c>
      <c r="T9861">
        <v>1661.68</v>
      </c>
      <c r="U9861">
        <v>1661.68</v>
      </c>
      <c r="V9861">
        <v>1202.8800000000001</v>
      </c>
      <c r="W9861">
        <v>1661.68</v>
      </c>
      <c r="X9861">
        <v>1661.68</v>
      </c>
      <c r="Y9861">
        <v>1661.68</v>
      </c>
      <c r="Z9861">
        <v>1661.68</v>
      </c>
      <c r="AA9861">
        <v>1642.31</v>
      </c>
      <c r="AB9861">
        <v>1661.68</v>
      </c>
      <c r="AC9861">
        <v>1661.68</v>
      </c>
      <c r="AD9861">
        <v>1661.68</v>
      </c>
      <c r="AE9861">
        <v>1661.68</v>
      </c>
    </row>
    <row r="9862" spans="1:31">
      <c r="A9862" t="s">
        <v>14387</v>
      </c>
      <c r="B9862" t="s">
        <v>19718</v>
      </c>
      <c r="C9862" t="s">
        <v>19719</v>
      </c>
      <c r="D9862" t="s">
        <v>104</v>
      </c>
      <c r="E9862">
        <v>753.53</v>
      </c>
      <c r="F9862">
        <v>753.53</v>
      </c>
      <c r="G9862">
        <v>753.53</v>
      </c>
      <c r="H9862">
        <v>753.53</v>
      </c>
      <c r="I9862">
        <v>753.53</v>
      </c>
      <c r="J9862">
        <v>753.53</v>
      </c>
      <c r="K9862">
        <v>753.53</v>
      </c>
      <c r="L9862">
        <v>753.53</v>
      </c>
      <c r="M9862">
        <v>753.53</v>
      </c>
      <c r="N9862">
        <v>753.53</v>
      </c>
      <c r="O9862">
        <v>753.53</v>
      </c>
      <c r="P9862">
        <v>753.53</v>
      </c>
      <c r="Q9862">
        <v>753.53</v>
      </c>
      <c r="R9862">
        <v>753.53</v>
      </c>
      <c r="S9862">
        <v>753.53</v>
      </c>
      <c r="T9862">
        <v>753.53</v>
      </c>
      <c r="U9862">
        <v>753.53</v>
      </c>
      <c r="V9862">
        <v>753.53</v>
      </c>
      <c r="W9862">
        <v>641.17999999999995</v>
      </c>
      <c r="X9862">
        <v>753.53</v>
      </c>
      <c r="Y9862">
        <v>753.53</v>
      </c>
      <c r="Z9862">
        <v>753.53</v>
      </c>
      <c r="AA9862">
        <v>753.53</v>
      </c>
      <c r="AB9862">
        <v>753.53</v>
      </c>
      <c r="AC9862">
        <v>753.53</v>
      </c>
      <c r="AD9862">
        <v>753.53</v>
      </c>
      <c r="AE9862">
        <v>753.53</v>
      </c>
    </row>
    <row r="9863" spans="1:31">
      <c r="A9863" t="s">
        <v>14387</v>
      </c>
      <c r="B9863" t="s">
        <v>19720</v>
      </c>
      <c r="C9863" t="s">
        <v>19721</v>
      </c>
      <c r="D9863" t="s">
        <v>104</v>
      </c>
      <c r="E9863">
        <v>943.42</v>
      </c>
      <c r="F9863">
        <v>943.42</v>
      </c>
      <c r="G9863">
        <v>943.42</v>
      </c>
      <c r="H9863">
        <v>943.42</v>
      </c>
      <c r="I9863">
        <v>943.42</v>
      </c>
      <c r="J9863">
        <v>943.42</v>
      </c>
      <c r="K9863">
        <v>943.42</v>
      </c>
      <c r="L9863">
        <v>943.42</v>
      </c>
      <c r="M9863">
        <v>943.42</v>
      </c>
      <c r="N9863">
        <v>943.42</v>
      </c>
      <c r="O9863">
        <v>943.42</v>
      </c>
      <c r="P9863">
        <v>943.42</v>
      </c>
      <c r="Q9863">
        <v>943.42</v>
      </c>
      <c r="R9863">
        <v>943.42</v>
      </c>
      <c r="S9863">
        <v>943.42</v>
      </c>
      <c r="T9863">
        <v>943.42</v>
      </c>
      <c r="U9863">
        <v>943.42</v>
      </c>
      <c r="V9863">
        <v>943.42</v>
      </c>
      <c r="W9863">
        <v>802.75</v>
      </c>
      <c r="X9863">
        <v>943.42</v>
      </c>
      <c r="Y9863">
        <v>943.42</v>
      </c>
      <c r="Z9863">
        <v>943.42</v>
      </c>
      <c r="AA9863">
        <v>943.42</v>
      </c>
      <c r="AB9863">
        <v>943.42</v>
      </c>
      <c r="AC9863">
        <v>943.42</v>
      </c>
      <c r="AD9863">
        <v>943.42</v>
      </c>
      <c r="AE9863">
        <v>943.42</v>
      </c>
    </row>
    <row r="9864" spans="1:31">
      <c r="A9864" t="s">
        <v>14387</v>
      </c>
      <c r="B9864" t="s">
        <v>19722</v>
      </c>
      <c r="C9864" t="s">
        <v>19723</v>
      </c>
      <c r="D9864" t="s">
        <v>104</v>
      </c>
      <c r="E9864">
        <v>1308.49</v>
      </c>
      <c r="F9864">
        <v>1308.49</v>
      </c>
      <c r="G9864">
        <v>1308.49</v>
      </c>
      <c r="H9864">
        <v>1308.49</v>
      </c>
      <c r="I9864">
        <v>1308.49</v>
      </c>
      <c r="J9864">
        <v>1308.49</v>
      </c>
      <c r="K9864">
        <v>1308.49</v>
      </c>
      <c r="L9864">
        <v>1308.49</v>
      </c>
      <c r="M9864">
        <v>1308.49</v>
      </c>
      <c r="N9864">
        <v>1308.49</v>
      </c>
      <c r="O9864">
        <v>1308.49</v>
      </c>
      <c r="P9864">
        <v>1308.49</v>
      </c>
      <c r="Q9864">
        <v>1308.49</v>
      </c>
      <c r="R9864">
        <v>1308.49</v>
      </c>
      <c r="S9864">
        <v>1308.49</v>
      </c>
      <c r="T9864">
        <v>1308.49</v>
      </c>
      <c r="U9864">
        <v>1308.49</v>
      </c>
      <c r="V9864">
        <v>1308.49</v>
      </c>
      <c r="W9864">
        <v>1113.3900000000001</v>
      </c>
      <c r="X9864">
        <v>1308.49</v>
      </c>
      <c r="Y9864">
        <v>1308.49</v>
      </c>
      <c r="Z9864">
        <v>1308.49</v>
      </c>
      <c r="AA9864">
        <v>1308.49</v>
      </c>
      <c r="AB9864">
        <v>1308.49</v>
      </c>
      <c r="AC9864">
        <v>1308.49</v>
      </c>
      <c r="AD9864">
        <v>1308.49</v>
      </c>
      <c r="AE9864">
        <v>1308.49</v>
      </c>
    </row>
    <row r="9865" spans="1:31">
      <c r="A9865" t="s">
        <v>14387</v>
      </c>
      <c r="B9865" t="s">
        <v>19724</v>
      </c>
      <c r="C9865" t="s">
        <v>19725</v>
      </c>
      <c r="D9865" t="s">
        <v>104</v>
      </c>
      <c r="E9865">
        <v>1728.3</v>
      </c>
      <c r="F9865">
        <v>1728.3</v>
      </c>
      <c r="G9865">
        <v>1728.3</v>
      </c>
      <c r="H9865">
        <v>1728.3</v>
      </c>
      <c r="I9865">
        <v>1728.3</v>
      </c>
      <c r="J9865">
        <v>1728.3</v>
      </c>
      <c r="K9865">
        <v>1728.3</v>
      </c>
      <c r="L9865">
        <v>1728.3</v>
      </c>
      <c r="M9865">
        <v>1728.3</v>
      </c>
      <c r="N9865">
        <v>1728.3</v>
      </c>
      <c r="O9865">
        <v>1728.3</v>
      </c>
      <c r="P9865">
        <v>1728.3</v>
      </c>
      <c r="Q9865">
        <v>1728.3</v>
      </c>
      <c r="R9865">
        <v>1728.3</v>
      </c>
      <c r="S9865">
        <v>1728.3</v>
      </c>
      <c r="T9865">
        <v>1728.3</v>
      </c>
      <c r="U9865">
        <v>1728.3</v>
      </c>
      <c r="V9865">
        <v>1728.3</v>
      </c>
      <c r="W9865">
        <v>1470.6</v>
      </c>
      <c r="X9865">
        <v>1728.3</v>
      </c>
      <c r="Y9865">
        <v>1728.3</v>
      </c>
      <c r="Z9865">
        <v>1728.3</v>
      </c>
      <c r="AA9865">
        <v>1728.3</v>
      </c>
      <c r="AB9865">
        <v>1728.3</v>
      </c>
      <c r="AC9865">
        <v>1728.3</v>
      </c>
      <c r="AD9865">
        <v>1728.3</v>
      </c>
      <c r="AE9865">
        <v>1728.3</v>
      </c>
    </row>
    <row r="9866" spans="1:31">
      <c r="A9866" t="s">
        <v>14387</v>
      </c>
      <c r="B9866" t="s">
        <v>19726</v>
      </c>
      <c r="C9866" t="s">
        <v>19727</v>
      </c>
      <c r="D9866" t="s">
        <v>104</v>
      </c>
      <c r="E9866">
        <v>516.75</v>
      </c>
      <c r="F9866">
        <v>516.75</v>
      </c>
      <c r="G9866">
        <v>516.75</v>
      </c>
      <c r="H9866">
        <v>516.75</v>
      </c>
      <c r="I9866">
        <v>516.75</v>
      </c>
      <c r="J9866">
        <v>516.75</v>
      </c>
      <c r="K9866">
        <v>516.75</v>
      </c>
      <c r="L9866">
        <v>516.75</v>
      </c>
      <c r="M9866">
        <v>516.75</v>
      </c>
      <c r="N9866">
        <v>516.75</v>
      </c>
      <c r="O9866">
        <v>516.75</v>
      </c>
      <c r="P9866">
        <v>516.75</v>
      </c>
      <c r="Q9866">
        <v>516.75</v>
      </c>
      <c r="R9866">
        <v>516.75</v>
      </c>
      <c r="S9866">
        <v>516.75</v>
      </c>
      <c r="T9866">
        <v>516.75</v>
      </c>
      <c r="U9866">
        <v>516.75</v>
      </c>
      <c r="V9866">
        <v>516.75</v>
      </c>
      <c r="W9866">
        <v>439.7</v>
      </c>
      <c r="X9866">
        <v>516.75</v>
      </c>
      <c r="Y9866">
        <v>516.75</v>
      </c>
      <c r="Z9866">
        <v>516.75</v>
      </c>
      <c r="AA9866">
        <v>516.75</v>
      </c>
      <c r="AB9866">
        <v>516.75</v>
      </c>
      <c r="AC9866">
        <v>516.75</v>
      </c>
      <c r="AD9866">
        <v>516.75</v>
      </c>
      <c r="AE9866">
        <v>516.75</v>
      </c>
    </row>
    <row r="9867" spans="1:31">
      <c r="A9867" t="s">
        <v>14387</v>
      </c>
      <c r="B9867" t="s">
        <v>19728</v>
      </c>
      <c r="C9867" t="s">
        <v>19729</v>
      </c>
      <c r="D9867" t="s">
        <v>104</v>
      </c>
      <c r="E9867">
        <v>599.4</v>
      </c>
      <c r="F9867">
        <v>599.4</v>
      </c>
      <c r="G9867">
        <v>599.4</v>
      </c>
      <c r="H9867">
        <v>599.4</v>
      </c>
      <c r="I9867">
        <v>599.4</v>
      </c>
      <c r="J9867">
        <v>599.4</v>
      </c>
      <c r="K9867">
        <v>599.4</v>
      </c>
      <c r="L9867">
        <v>599.4</v>
      </c>
      <c r="M9867">
        <v>599.4</v>
      </c>
      <c r="N9867">
        <v>599.4</v>
      </c>
      <c r="O9867">
        <v>599.4</v>
      </c>
      <c r="P9867">
        <v>599.4</v>
      </c>
      <c r="Q9867">
        <v>599.4</v>
      </c>
      <c r="R9867">
        <v>599.4</v>
      </c>
      <c r="S9867">
        <v>599.4</v>
      </c>
      <c r="T9867">
        <v>599.4</v>
      </c>
      <c r="U9867">
        <v>599.4</v>
      </c>
      <c r="V9867">
        <v>599.4</v>
      </c>
      <c r="W9867">
        <v>510.03</v>
      </c>
      <c r="X9867">
        <v>599.4</v>
      </c>
      <c r="Y9867">
        <v>599.4</v>
      </c>
      <c r="Z9867">
        <v>599.4</v>
      </c>
      <c r="AA9867">
        <v>599.4</v>
      </c>
      <c r="AB9867">
        <v>599.4</v>
      </c>
      <c r="AC9867">
        <v>599.4</v>
      </c>
      <c r="AD9867">
        <v>599.4</v>
      </c>
      <c r="AE9867">
        <v>599.4</v>
      </c>
    </row>
    <row r="9868" spans="1:31">
      <c r="A9868" t="s">
        <v>14387</v>
      </c>
      <c r="B9868" t="s">
        <v>19730</v>
      </c>
      <c r="C9868" t="s">
        <v>19731</v>
      </c>
      <c r="D9868" t="s">
        <v>104</v>
      </c>
      <c r="E9868">
        <v>658.36</v>
      </c>
      <c r="F9868">
        <v>658.36</v>
      </c>
      <c r="G9868">
        <v>658.36</v>
      </c>
      <c r="H9868">
        <v>658.36</v>
      </c>
      <c r="I9868">
        <v>658.36</v>
      </c>
      <c r="J9868">
        <v>658.36</v>
      </c>
      <c r="K9868">
        <v>658.36</v>
      </c>
      <c r="L9868">
        <v>658.36</v>
      </c>
      <c r="M9868">
        <v>658.36</v>
      </c>
      <c r="N9868">
        <v>658.36</v>
      </c>
      <c r="O9868">
        <v>658.36</v>
      </c>
      <c r="P9868">
        <v>658.36</v>
      </c>
      <c r="Q9868">
        <v>658.36</v>
      </c>
      <c r="R9868">
        <v>658.36</v>
      </c>
      <c r="S9868">
        <v>658.36</v>
      </c>
      <c r="T9868">
        <v>658.36</v>
      </c>
      <c r="U9868">
        <v>658.36</v>
      </c>
      <c r="V9868">
        <v>658.36</v>
      </c>
      <c r="W9868">
        <v>560.20000000000005</v>
      </c>
      <c r="X9868">
        <v>658.36</v>
      </c>
      <c r="Y9868">
        <v>658.36</v>
      </c>
      <c r="Z9868">
        <v>658.36</v>
      </c>
      <c r="AA9868">
        <v>658.36</v>
      </c>
      <c r="AB9868">
        <v>658.36</v>
      </c>
      <c r="AC9868">
        <v>658.36</v>
      </c>
      <c r="AD9868">
        <v>658.36</v>
      </c>
      <c r="AE9868">
        <v>658.36</v>
      </c>
    </row>
    <row r="9869" spans="1:31">
      <c r="A9869" t="s">
        <v>14387</v>
      </c>
      <c r="B9869" t="s">
        <v>19732</v>
      </c>
      <c r="C9869" t="s">
        <v>19733</v>
      </c>
      <c r="D9869" t="s">
        <v>51</v>
      </c>
      <c r="E9869">
        <v>130.84</v>
      </c>
      <c r="F9869">
        <v>71.790000000000006</v>
      </c>
      <c r="G9869">
        <v>71.790000000000006</v>
      </c>
      <c r="H9869">
        <v>71.790000000000006</v>
      </c>
      <c r="I9869">
        <v>71.790000000000006</v>
      </c>
      <c r="J9869">
        <v>71.790000000000006</v>
      </c>
      <c r="K9869">
        <v>83.87</v>
      </c>
      <c r="L9869">
        <v>71.790000000000006</v>
      </c>
      <c r="M9869">
        <v>71.790000000000006</v>
      </c>
      <c r="N9869">
        <v>71.790000000000006</v>
      </c>
      <c r="O9869">
        <v>71.790000000000006</v>
      </c>
      <c r="P9869">
        <v>71.790000000000006</v>
      </c>
      <c r="Q9869">
        <v>71.790000000000006</v>
      </c>
      <c r="R9869">
        <v>71.790000000000006</v>
      </c>
      <c r="S9869">
        <v>71.790000000000006</v>
      </c>
      <c r="T9869">
        <v>71.790000000000006</v>
      </c>
      <c r="U9869">
        <v>71.790000000000006</v>
      </c>
      <c r="V9869">
        <v>150.30000000000001</v>
      </c>
      <c r="W9869">
        <v>71.790000000000006</v>
      </c>
      <c r="X9869">
        <v>80.52</v>
      </c>
      <c r="Y9869">
        <v>71.790000000000006</v>
      </c>
      <c r="Z9869">
        <v>71.790000000000006</v>
      </c>
      <c r="AA9869">
        <v>71.790000000000006</v>
      </c>
      <c r="AB9869">
        <v>71.790000000000006</v>
      </c>
      <c r="AC9869">
        <v>71.790000000000006</v>
      </c>
      <c r="AD9869">
        <v>71.790000000000006</v>
      </c>
      <c r="AE9869">
        <v>71.790000000000006</v>
      </c>
    </row>
    <row r="9870" spans="1:31">
      <c r="A9870" t="s">
        <v>14387</v>
      </c>
      <c r="B9870" t="s">
        <v>19734</v>
      </c>
      <c r="C9870" t="s">
        <v>19735</v>
      </c>
      <c r="D9870" t="s">
        <v>51</v>
      </c>
      <c r="E9870">
        <v>194.68</v>
      </c>
      <c r="F9870">
        <v>106.82</v>
      </c>
      <c r="G9870">
        <v>106.82</v>
      </c>
      <c r="H9870">
        <v>106.82</v>
      </c>
      <c r="I9870">
        <v>106.82</v>
      </c>
      <c r="J9870">
        <v>106.82</v>
      </c>
      <c r="K9870">
        <v>124.79</v>
      </c>
      <c r="L9870">
        <v>106.82</v>
      </c>
      <c r="M9870">
        <v>106.82</v>
      </c>
      <c r="N9870">
        <v>106.82</v>
      </c>
      <c r="O9870">
        <v>106.82</v>
      </c>
      <c r="P9870">
        <v>106.82</v>
      </c>
      <c r="Q9870">
        <v>106.82</v>
      </c>
      <c r="R9870">
        <v>106.82</v>
      </c>
      <c r="S9870">
        <v>106.82</v>
      </c>
      <c r="T9870">
        <v>106.82</v>
      </c>
      <c r="U9870">
        <v>106.82</v>
      </c>
      <c r="V9870">
        <v>223.63</v>
      </c>
      <c r="W9870">
        <v>106.82</v>
      </c>
      <c r="X9870">
        <v>119.8</v>
      </c>
      <c r="Y9870">
        <v>106.82</v>
      </c>
      <c r="Z9870">
        <v>106.82</v>
      </c>
      <c r="AA9870">
        <v>106.82</v>
      </c>
      <c r="AB9870">
        <v>106.82</v>
      </c>
      <c r="AC9870">
        <v>106.82</v>
      </c>
      <c r="AD9870">
        <v>106.82</v>
      </c>
      <c r="AE9870">
        <v>106.82</v>
      </c>
    </row>
    <row r="9871" spans="1:31">
      <c r="A9871" t="s">
        <v>14387</v>
      </c>
      <c r="B9871" t="s">
        <v>19736</v>
      </c>
      <c r="C9871" t="s">
        <v>19737</v>
      </c>
      <c r="D9871" t="s">
        <v>51</v>
      </c>
      <c r="E9871">
        <v>732.64</v>
      </c>
      <c r="F9871">
        <v>402.01</v>
      </c>
      <c r="G9871">
        <v>402.01</v>
      </c>
      <c r="H9871">
        <v>402.01</v>
      </c>
      <c r="I9871">
        <v>402.01</v>
      </c>
      <c r="J9871">
        <v>402.01</v>
      </c>
      <c r="K9871">
        <v>469.64</v>
      </c>
      <c r="L9871">
        <v>402.01</v>
      </c>
      <c r="M9871">
        <v>402.01</v>
      </c>
      <c r="N9871">
        <v>402.01</v>
      </c>
      <c r="O9871">
        <v>402.01</v>
      </c>
      <c r="P9871">
        <v>402.01</v>
      </c>
      <c r="Q9871">
        <v>402.01</v>
      </c>
      <c r="R9871">
        <v>402.01</v>
      </c>
      <c r="S9871">
        <v>402.01</v>
      </c>
      <c r="T9871">
        <v>402.01</v>
      </c>
      <c r="U9871">
        <v>402.01</v>
      </c>
      <c r="V9871">
        <v>841.59</v>
      </c>
      <c r="W9871">
        <v>402.01</v>
      </c>
      <c r="X9871">
        <v>450.85</v>
      </c>
      <c r="Y9871">
        <v>402.01</v>
      </c>
      <c r="Z9871">
        <v>402.01</v>
      </c>
      <c r="AA9871">
        <v>402.01</v>
      </c>
      <c r="AB9871">
        <v>402.01</v>
      </c>
      <c r="AC9871">
        <v>402.01</v>
      </c>
      <c r="AD9871">
        <v>402.01</v>
      </c>
      <c r="AE9871">
        <v>402.01</v>
      </c>
    </row>
    <row r="9872" spans="1:31">
      <c r="A9872" t="s">
        <v>14387</v>
      </c>
      <c r="B9872" t="s">
        <v>19738</v>
      </c>
      <c r="C9872" t="s">
        <v>19739</v>
      </c>
      <c r="D9872" t="s">
        <v>51</v>
      </c>
      <c r="E9872">
        <v>606.13</v>
      </c>
      <c r="F9872">
        <v>332.59</v>
      </c>
      <c r="G9872">
        <v>332.59</v>
      </c>
      <c r="H9872">
        <v>332.59</v>
      </c>
      <c r="I9872">
        <v>332.59</v>
      </c>
      <c r="J9872">
        <v>332.59</v>
      </c>
      <c r="K9872">
        <v>388.54</v>
      </c>
      <c r="L9872">
        <v>332.59</v>
      </c>
      <c r="M9872">
        <v>332.59</v>
      </c>
      <c r="N9872">
        <v>332.59</v>
      </c>
      <c r="O9872">
        <v>332.59</v>
      </c>
      <c r="P9872">
        <v>332.59</v>
      </c>
      <c r="Q9872">
        <v>332.59</v>
      </c>
      <c r="R9872">
        <v>332.59</v>
      </c>
      <c r="S9872">
        <v>332.59</v>
      </c>
      <c r="T9872">
        <v>332.59</v>
      </c>
      <c r="U9872">
        <v>332.59</v>
      </c>
      <c r="V9872">
        <v>696.27</v>
      </c>
      <c r="W9872">
        <v>332.59</v>
      </c>
      <c r="X9872">
        <v>373</v>
      </c>
      <c r="Y9872">
        <v>332.59</v>
      </c>
      <c r="Z9872">
        <v>332.59</v>
      </c>
      <c r="AA9872">
        <v>332.59</v>
      </c>
      <c r="AB9872">
        <v>332.59</v>
      </c>
      <c r="AC9872">
        <v>332.59</v>
      </c>
      <c r="AD9872">
        <v>332.59</v>
      </c>
      <c r="AE9872">
        <v>332.59</v>
      </c>
    </row>
    <row r="9873" spans="1:31">
      <c r="A9873" t="s">
        <v>14387</v>
      </c>
      <c r="B9873" t="s">
        <v>19740</v>
      </c>
      <c r="C9873" t="s">
        <v>19741</v>
      </c>
      <c r="D9873" t="s">
        <v>51</v>
      </c>
      <c r="E9873">
        <v>2.06</v>
      </c>
      <c r="F9873">
        <v>1.1299999999999999</v>
      </c>
      <c r="G9873">
        <v>1.1299999999999999</v>
      </c>
      <c r="H9873">
        <v>1.1299999999999999</v>
      </c>
      <c r="I9873">
        <v>1.1299999999999999</v>
      </c>
      <c r="J9873">
        <v>1.1299999999999999</v>
      </c>
      <c r="K9873">
        <v>1.32</v>
      </c>
      <c r="L9873">
        <v>1.1299999999999999</v>
      </c>
      <c r="M9873">
        <v>1.1299999999999999</v>
      </c>
      <c r="N9873">
        <v>1.1299999999999999</v>
      </c>
      <c r="O9873">
        <v>1.1299999999999999</v>
      </c>
      <c r="P9873">
        <v>1.1299999999999999</v>
      </c>
      <c r="Q9873">
        <v>1.1299999999999999</v>
      </c>
      <c r="R9873">
        <v>1.1299999999999999</v>
      </c>
      <c r="S9873">
        <v>1.1299999999999999</v>
      </c>
      <c r="T9873">
        <v>1.1299999999999999</v>
      </c>
      <c r="U9873">
        <v>1.1299999999999999</v>
      </c>
      <c r="V9873">
        <v>2.37</v>
      </c>
      <c r="W9873">
        <v>1.1299999999999999</v>
      </c>
      <c r="X9873">
        <v>1.27</v>
      </c>
      <c r="Y9873">
        <v>1.1299999999999999</v>
      </c>
      <c r="Z9873">
        <v>1.1299999999999999</v>
      </c>
      <c r="AA9873">
        <v>1.1299999999999999</v>
      </c>
      <c r="AB9873">
        <v>1.1299999999999999</v>
      </c>
      <c r="AC9873">
        <v>1.1299999999999999</v>
      </c>
      <c r="AD9873">
        <v>1.1299999999999999</v>
      </c>
      <c r="AE9873">
        <v>1.1299999999999999</v>
      </c>
    </row>
    <row r="9874" spans="1:31">
      <c r="A9874" t="s">
        <v>14387</v>
      </c>
      <c r="B9874" t="s">
        <v>19742</v>
      </c>
      <c r="C9874" t="s">
        <v>19743</v>
      </c>
      <c r="D9874" t="s">
        <v>51</v>
      </c>
      <c r="E9874">
        <v>1.95</v>
      </c>
      <c r="F9874">
        <v>1.07</v>
      </c>
      <c r="G9874">
        <v>1.07</v>
      </c>
      <c r="H9874">
        <v>1.07</v>
      </c>
      <c r="I9874">
        <v>1.07</v>
      </c>
      <c r="J9874">
        <v>1.07</v>
      </c>
      <c r="K9874">
        <v>1.25</v>
      </c>
      <c r="L9874">
        <v>1.07</v>
      </c>
      <c r="M9874">
        <v>1.07</v>
      </c>
      <c r="N9874">
        <v>1.07</v>
      </c>
      <c r="O9874">
        <v>1.07</v>
      </c>
      <c r="P9874">
        <v>1.07</v>
      </c>
      <c r="Q9874">
        <v>1.07</v>
      </c>
      <c r="R9874">
        <v>1.07</v>
      </c>
      <c r="S9874">
        <v>1.07</v>
      </c>
      <c r="T9874">
        <v>1.07</v>
      </c>
      <c r="U9874">
        <v>1.07</v>
      </c>
      <c r="V9874">
        <v>2.2400000000000002</v>
      </c>
      <c r="W9874">
        <v>1.07</v>
      </c>
      <c r="X9874">
        <v>1.2</v>
      </c>
      <c r="Y9874">
        <v>1.07</v>
      </c>
      <c r="Z9874">
        <v>1.07</v>
      </c>
      <c r="AA9874">
        <v>1.07</v>
      </c>
      <c r="AB9874">
        <v>1.07</v>
      </c>
      <c r="AC9874">
        <v>1.07</v>
      </c>
      <c r="AD9874">
        <v>1.07</v>
      </c>
      <c r="AE9874">
        <v>1.07</v>
      </c>
    </row>
    <row r="9875" spans="1:31">
      <c r="A9875" t="s">
        <v>14387</v>
      </c>
      <c r="B9875" t="s">
        <v>19744</v>
      </c>
      <c r="C9875" t="s">
        <v>19745</v>
      </c>
      <c r="D9875" t="s">
        <v>51</v>
      </c>
      <c r="E9875">
        <v>3.06</v>
      </c>
      <c r="F9875">
        <v>1.68</v>
      </c>
      <c r="G9875">
        <v>1.68</v>
      </c>
      <c r="H9875">
        <v>1.68</v>
      </c>
      <c r="I9875">
        <v>1.68</v>
      </c>
      <c r="J9875">
        <v>1.68</v>
      </c>
      <c r="K9875">
        <v>1.96</v>
      </c>
      <c r="L9875">
        <v>1.68</v>
      </c>
      <c r="M9875">
        <v>1.68</v>
      </c>
      <c r="N9875">
        <v>1.68</v>
      </c>
      <c r="O9875">
        <v>1.68</v>
      </c>
      <c r="P9875">
        <v>1.68</v>
      </c>
      <c r="Q9875">
        <v>1.68</v>
      </c>
      <c r="R9875">
        <v>1.68</v>
      </c>
      <c r="S9875">
        <v>1.68</v>
      </c>
      <c r="T9875">
        <v>1.68</v>
      </c>
      <c r="U9875">
        <v>1.68</v>
      </c>
      <c r="V9875">
        <v>3.52</v>
      </c>
      <c r="W9875">
        <v>1.68</v>
      </c>
      <c r="X9875">
        <v>1.88</v>
      </c>
      <c r="Y9875">
        <v>1.68</v>
      </c>
      <c r="Z9875">
        <v>1.68</v>
      </c>
      <c r="AA9875">
        <v>1.68</v>
      </c>
      <c r="AB9875">
        <v>1.68</v>
      </c>
      <c r="AC9875">
        <v>1.68</v>
      </c>
      <c r="AD9875">
        <v>1.68</v>
      </c>
      <c r="AE9875">
        <v>1.68</v>
      </c>
    </row>
    <row r="9876" spans="1:31">
      <c r="A9876" t="s">
        <v>14387</v>
      </c>
      <c r="B9876" t="s">
        <v>19746</v>
      </c>
      <c r="C9876" t="s">
        <v>19747</v>
      </c>
      <c r="D9876" t="s">
        <v>104</v>
      </c>
      <c r="E9876">
        <v>343.82</v>
      </c>
      <c r="F9876">
        <v>237.64</v>
      </c>
      <c r="G9876">
        <v>194.15</v>
      </c>
      <c r="H9876">
        <v>302.14999999999998</v>
      </c>
      <c r="I9876">
        <v>301.35000000000002</v>
      </c>
      <c r="J9876">
        <v>262.92</v>
      </c>
      <c r="K9876">
        <v>335.12</v>
      </c>
      <c r="L9876">
        <v>293.26</v>
      </c>
      <c r="M9876">
        <v>303.37</v>
      </c>
      <c r="N9876">
        <v>262.51</v>
      </c>
      <c r="O9876">
        <v>302.36</v>
      </c>
      <c r="P9876">
        <v>363.03</v>
      </c>
      <c r="Q9876">
        <v>323.39</v>
      </c>
      <c r="R9876">
        <v>234.6</v>
      </c>
      <c r="S9876">
        <v>262.51</v>
      </c>
      <c r="T9876">
        <v>317.52999999999997</v>
      </c>
      <c r="U9876">
        <v>281.12</v>
      </c>
      <c r="V9876">
        <v>283.14</v>
      </c>
      <c r="W9876">
        <v>262.92</v>
      </c>
      <c r="X9876">
        <v>262.51</v>
      </c>
      <c r="Y9876">
        <v>307.41000000000003</v>
      </c>
      <c r="Z9876">
        <v>262.92</v>
      </c>
      <c r="AA9876">
        <v>317.93</v>
      </c>
      <c r="AB9876">
        <v>341.8</v>
      </c>
      <c r="AC9876">
        <v>262.92</v>
      </c>
      <c r="AD9876">
        <v>332.69</v>
      </c>
      <c r="AE9876">
        <v>327.64</v>
      </c>
    </row>
    <row r="9877" spans="1:31">
      <c r="A9877" t="s">
        <v>14387</v>
      </c>
      <c r="B9877" t="s">
        <v>19748</v>
      </c>
      <c r="C9877" t="s">
        <v>19749</v>
      </c>
      <c r="D9877" t="s">
        <v>104</v>
      </c>
      <c r="E9877">
        <v>105.44</v>
      </c>
      <c r="F9877">
        <v>99.17</v>
      </c>
      <c r="G9877">
        <v>87.06</v>
      </c>
      <c r="H9877">
        <v>87.06</v>
      </c>
      <c r="I9877">
        <v>95.62</v>
      </c>
      <c r="J9877">
        <v>85.39</v>
      </c>
      <c r="K9877">
        <v>102.3</v>
      </c>
      <c r="L9877">
        <v>125.27</v>
      </c>
      <c r="M9877">
        <v>92.28</v>
      </c>
      <c r="N9877">
        <v>93.53</v>
      </c>
      <c r="O9877">
        <v>103.77</v>
      </c>
      <c r="P9877">
        <v>110.03</v>
      </c>
      <c r="Q9877">
        <v>83.51</v>
      </c>
      <c r="R9877">
        <v>93.74</v>
      </c>
      <c r="S9877">
        <v>97.5</v>
      </c>
      <c r="T9877">
        <v>90.4</v>
      </c>
      <c r="U9877">
        <v>84.77</v>
      </c>
      <c r="V9877">
        <v>99.17</v>
      </c>
      <c r="W9877">
        <v>92.49</v>
      </c>
      <c r="X9877">
        <v>97.71</v>
      </c>
      <c r="Y9877">
        <v>95.62</v>
      </c>
      <c r="Z9877">
        <v>84.56</v>
      </c>
      <c r="AA9877">
        <v>126.31</v>
      </c>
      <c r="AB9877">
        <v>94.16</v>
      </c>
      <c r="AC9877">
        <v>96.88</v>
      </c>
      <c r="AD9877">
        <v>107.73</v>
      </c>
      <c r="AE9877">
        <v>104.18</v>
      </c>
    </row>
    <row r="9878" spans="1:31">
      <c r="A9878" t="s">
        <v>14387</v>
      </c>
      <c r="B9878" t="s">
        <v>19750</v>
      </c>
      <c r="C9878" t="s">
        <v>19751</v>
      </c>
      <c r="D9878" t="s">
        <v>104</v>
      </c>
      <c r="E9878">
        <v>134.25</v>
      </c>
      <c r="F9878">
        <v>134.25</v>
      </c>
      <c r="G9878">
        <v>134.25</v>
      </c>
      <c r="H9878">
        <v>134.25</v>
      </c>
      <c r="I9878">
        <v>134.25</v>
      </c>
      <c r="J9878">
        <v>134.25</v>
      </c>
      <c r="K9878">
        <v>134.25</v>
      </c>
      <c r="L9878">
        <v>134.25</v>
      </c>
      <c r="M9878">
        <v>134.25</v>
      </c>
      <c r="N9878">
        <v>134.25</v>
      </c>
      <c r="O9878">
        <v>134.25</v>
      </c>
      <c r="P9878">
        <v>134.25</v>
      </c>
      <c r="Q9878">
        <v>134.25</v>
      </c>
      <c r="R9878">
        <v>134.25</v>
      </c>
      <c r="S9878">
        <v>134.25</v>
      </c>
      <c r="T9878">
        <v>134.25</v>
      </c>
      <c r="U9878">
        <v>134.25</v>
      </c>
      <c r="V9878">
        <v>134.25</v>
      </c>
      <c r="W9878">
        <v>134.25</v>
      </c>
      <c r="X9878">
        <v>134.25</v>
      </c>
      <c r="Y9878">
        <v>134.25</v>
      </c>
      <c r="Z9878">
        <v>134.25</v>
      </c>
      <c r="AA9878">
        <v>187.78</v>
      </c>
      <c r="AB9878">
        <v>134.25</v>
      </c>
      <c r="AC9878">
        <v>134.25</v>
      </c>
      <c r="AD9878">
        <v>134.25</v>
      </c>
      <c r="AE9878">
        <v>134.25</v>
      </c>
    </row>
    <row r="9879" spans="1:31">
      <c r="A9879" t="s">
        <v>14387</v>
      </c>
      <c r="B9879" t="s">
        <v>19752</v>
      </c>
      <c r="C9879" t="s">
        <v>19753</v>
      </c>
      <c r="D9879" t="s">
        <v>104</v>
      </c>
      <c r="E9879">
        <v>147.21</v>
      </c>
      <c r="F9879">
        <v>147.21</v>
      </c>
      <c r="G9879">
        <v>147.21</v>
      </c>
      <c r="H9879">
        <v>147.21</v>
      </c>
      <c r="I9879">
        <v>147.21</v>
      </c>
      <c r="J9879">
        <v>147.21</v>
      </c>
      <c r="K9879">
        <v>147.21</v>
      </c>
      <c r="L9879">
        <v>147.21</v>
      </c>
      <c r="M9879">
        <v>147.21</v>
      </c>
      <c r="N9879">
        <v>147.21</v>
      </c>
      <c r="O9879">
        <v>147.21</v>
      </c>
      <c r="P9879">
        <v>147.21</v>
      </c>
      <c r="Q9879">
        <v>147.21</v>
      </c>
      <c r="R9879">
        <v>147.21</v>
      </c>
      <c r="S9879">
        <v>147.21</v>
      </c>
      <c r="T9879">
        <v>147.21</v>
      </c>
      <c r="U9879">
        <v>147.21</v>
      </c>
      <c r="V9879">
        <v>147.21</v>
      </c>
      <c r="W9879">
        <v>147.21</v>
      </c>
      <c r="X9879">
        <v>147.21</v>
      </c>
      <c r="Y9879">
        <v>147.21</v>
      </c>
      <c r="Z9879">
        <v>147.21</v>
      </c>
      <c r="AA9879">
        <v>205.91</v>
      </c>
      <c r="AB9879">
        <v>147.21</v>
      </c>
      <c r="AC9879">
        <v>147.21</v>
      </c>
      <c r="AD9879">
        <v>147.21</v>
      </c>
      <c r="AE9879">
        <v>147.21</v>
      </c>
    </row>
    <row r="9880" spans="1:31">
      <c r="A9880" t="s">
        <v>14387</v>
      </c>
      <c r="B9880" t="s">
        <v>19754</v>
      </c>
      <c r="C9880" t="s">
        <v>19755</v>
      </c>
      <c r="D9880" t="s">
        <v>104</v>
      </c>
      <c r="E9880">
        <v>251.14</v>
      </c>
      <c r="F9880">
        <v>251.14</v>
      </c>
      <c r="G9880">
        <v>251.14</v>
      </c>
      <c r="H9880">
        <v>251.14</v>
      </c>
      <c r="I9880">
        <v>251.14</v>
      </c>
      <c r="J9880">
        <v>251.14</v>
      </c>
      <c r="K9880">
        <v>251.14</v>
      </c>
      <c r="L9880">
        <v>251.14</v>
      </c>
      <c r="M9880">
        <v>251.14</v>
      </c>
      <c r="N9880">
        <v>251.14</v>
      </c>
      <c r="O9880">
        <v>251.14</v>
      </c>
      <c r="P9880">
        <v>251.14</v>
      </c>
      <c r="Q9880">
        <v>251.14</v>
      </c>
      <c r="R9880">
        <v>251.14</v>
      </c>
      <c r="S9880">
        <v>251.14</v>
      </c>
      <c r="T9880">
        <v>251.14</v>
      </c>
      <c r="U9880">
        <v>251.14</v>
      </c>
      <c r="V9880">
        <v>251.14</v>
      </c>
      <c r="W9880">
        <v>251.14</v>
      </c>
      <c r="X9880">
        <v>251.14</v>
      </c>
      <c r="Y9880">
        <v>251.14</v>
      </c>
      <c r="Z9880">
        <v>251.14</v>
      </c>
      <c r="AA9880">
        <v>351.28</v>
      </c>
      <c r="AB9880">
        <v>251.14</v>
      </c>
      <c r="AC9880">
        <v>251.14</v>
      </c>
      <c r="AD9880">
        <v>251.14</v>
      </c>
      <c r="AE9880">
        <v>251.14</v>
      </c>
    </row>
    <row r="9881" spans="1:31">
      <c r="A9881" t="s">
        <v>14387</v>
      </c>
      <c r="B9881" t="s">
        <v>19756</v>
      </c>
      <c r="C9881" t="s">
        <v>19757</v>
      </c>
      <c r="D9881" t="s">
        <v>104</v>
      </c>
      <c r="E9881">
        <v>216.11</v>
      </c>
      <c r="F9881">
        <v>216.11</v>
      </c>
      <c r="G9881">
        <v>216.11</v>
      </c>
      <c r="H9881">
        <v>216.11</v>
      </c>
      <c r="I9881">
        <v>216.11</v>
      </c>
      <c r="J9881">
        <v>216.11</v>
      </c>
      <c r="K9881">
        <v>216.11</v>
      </c>
      <c r="L9881">
        <v>216.11</v>
      </c>
      <c r="M9881">
        <v>216.11</v>
      </c>
      <c r="N9881">
        <v>216.11</v>
      </c>
      <c r="O9881">
        <v>216.11</v>
      </c>
      <c r="P9881">
        <v>216.11</v>
      </c>
      <c r="Q9881">
        <v>216.11</v>
      </c>
      <c r="R9881">
        <v>216.11</v>
      </c>
      <c r="S9881">
        <v>216.11</v>
      </c>
      <c r="T9881">
        <v>216.11</v>
      </c>
      <c r="U9881">
        <v>216.11</v>
      </c>
      <c r="V9881">
        <v>216.11</v>
      </c>
      <c r="W9881">
        <v>216.11</v>
      </c>
      <c r="X9881">
        <v>216.11</v>
      </c>
      <c r="Y9881">
        <v>216.11</v>
      </c>
      <c r="Z9881">
        <v>216.11</v>
      </c>
      <c r="AA9881">
        <v>302.29000000000002</v>
      </c>
      <c r="AB9881">
        <v>216.11</v>
      </c>
      <c r="AC9881">
        <v>216.11</v>
      </c>
      <c r="AD9881">
        <v>216.11</v>
      </c>
      <c r="AE9881">
        <v>216.11</v>
      </c>
    </row>
    <row r="9882" spans="1:31">
      <c r="A9882" t="s">
        <v>14387</v>
      </c>
      <c r="B9882" t="s">
        <v>19758</v>
      </c>
      <c r="C9882" t="s">
        <v>19759</v>
      </c>
      <c r="D9882" t="s">
        <v>104</v>
      </c>
      <c r="E9882">
        <v>296.36</v>
      </c>
      <c r="F9882">
        <v>296.36</v>
      </c>
      <c r="G9882">
        <v>296.36</v>
      </c>
      <c r="H9882">
        <v>296.36</v>
      </c>
      <c r="I9882">
        <v>296.36</v>
      </c>
      <c r="J9882">
        <v>296.36</v>
      </c>
      <c r="K9882">
        <v>296.36</v>
      </c>
      <c r="L9882">
        <v>296.36</v>
      </c>
      <c r="M9882">
        <v>296.36</v>
      </c>
      <c r="N9882">
        <v>296.36</v>
      </c>
      <c r="O9882">
        <v>296.36</v>
      </c>
      <c r="P9882">
        <v>296.36</v>
      </c>
      <c r="Q9882">
        <v>296.36</v>
      </c>
      <c r="R9882">
        <v>296.36</v>
      </c>
      <c r="S9882">
        <v>296.36</v>
      </c>
      <c r="T9882">
        <v>296.36</v>
      </c>
      <c r="U9882">
        <v>296.36</v>
      </c>
      <c r="V9882">
        <v>296.36</v>
      </c>
      <c r="W9882">
        <v>296.36</v>
      </c>
      <c r="X9882">
        <v>296.36</v>
      </c>
      <c r="Y9882">
        <v>296.36</v>
      </c>
      <c r="Z9882">
        <v>296.36</v>
      </c>
      <c r="AA9882">
        <v>414.54</v>
      </c>
      <c r="AB9882">
        <v>296.36</v>
      </c>
      <c r="AC9882">
        <v>296.36</v>
      </c>
      <c r="AD9882">
        <v>296.36</v>
      </c>
      <c r="AE9882">
        <v>296.36</v>
      </c>
    </row>
    <row r="9883" spans="1:31">
      <c r="A9883" t="s">
        <v>14387</v>
      </c>
      <c r="B9883" t="s">
        <v>19760</v>
      </c>
      <c r="C9883" t="s">
        <v>19761</v>
      </c>
      <c r="D9883" t="s">
        <v>104</v>
      </c>
      <c r="E9883">
        <v>295.37</v>
      </c>
      <c r="F9883">
        <v>295.37</v>
      </c>
      <c r="G9883">
        <v>295.37</v>
      </c>
      <c r="H9883">
        <v>295.37</v>
      </c>
      <c r="I9883">
        <v>295.37</v>
      </c>
      <c r="J9883">
        <v>295.37</v>
      </c>
      <c r="K9883">
        <v>295.37</v>
      </c>
      <c r="L9883">
        <v>295.37</v>
      </c>
      <c r="M9883">
        <v>295.37</v>
      </c>
      <c r="N9883">
        <v>295.37</v>
      </c>
      <c r="O9883">
        <v>295.37</v>
      </c>
      <c r="P9883">
        <v>295.37</v>
      </c>
      <c r="Q9883">
        <v>295.37</v>
      </c>
      <c r="R9883">
        <v>295.37</v>
      </c>
      <c r="S9883">
        <v>295.37</v>
      </c>
      <c r="T9883">
        <v>295.37</v>
      </c>
      <c r="U9883">
        <v>295.37</v>
      </c>
      <c r="V9883">
        <v>295.37</v>
      </c>
      <c r="W9883">
        <v>295.37</v>
      </c>
      <c r="X9883">
        <v>295.37</v>
      </c>
      <c r="Y9883">
        <v>295.37</v>
      </c>
      <c r="Z9883">
        <v>295.37</v>
      </c>
      <c r="AA9883">
        <v>413.15</v>
      </c>
      <c r="AB9883">
        <v>295.37</v>
      </c>
      <c r="AC9883">
        <v>295.37</v>
      </c>
      <c r="AD9883">
        <v>295.37</v>
      </c>
      <c r="AE9883">
        <v>295.37</v>
      </c>
    </row>
    <row r="9884" spans="1:31">
      <c r="A9884" t="s">
        <v>14387</v>
      </c>
      <c r="B9884" t="s">
        <v>19762</v>
      </c>
      <c r="C9884" t="s">
        <v>19763</v>
      </c>
      <c r="D9884" t="s">
        <v>104</v>
      </c>
      <c r="E9884">
        <v>112.75</v>
      </c>
      <c r="F9884">
        <v>76.45</v>
      </c>
      <c r="G9884">
        <v>52.72</v>
      </c>
      <c r="H9884">
        <v>114.15</v>
      </c>
      <c r="I9884">
        <v>56.99</v>
      </c>
      <c r="J9884">
        <v>65.64</v>
      </c>
      <c r="K9884">
        <v>57.73</v>
      </c>
      <c r="L9884">
        <v>76.19</v>
      </c>
      <c r="M9884">
        <v>60.63</v>
      </c>
      <c r="N9884">
        <v>152.91</v>
      </c>
      <c r="O9884">
        <v>57.86</v>
      </c>
      <c r="P9884">
        <v>84.23</v>
      </c>
      <c r="Q9884">
        <v>79.319999999999993</v>
      </c>
      <c r="R9884">
        <v>92.14</v>
      </c>
      <c r="S9884">
        <v>47.98</v>
      </c>
      <c r="T9884">
        <v>120.74</v>
      </c>
      <c r="U9884">
        <v>136.82</v>
      </c>
      <c r="V9884">
        <v>153.33000000000001</v>
      </c>
      <c r="W9884">
        <v>156.6</v>
      </c>
      <c r="X9884">
        <v>71.34</v>
      </c>
      <c r="Y9884">
        <v>64.59</v>
      </c>
      <c r="Z9884">
        <v>47.45</v>
      </c>
      <c r="AA9884">
        <v>164.37</v>
      </c>
      <c r="AB9884">
        <v>88.31</v>
      </c>
      <c r="AC9884">
        <v>82.17</v>
      </c>
      <c r="AD9884">
        <v>114.28</v>
      </c>
      <c r="AE9884">
        <v>80.41</v>
      </c>
    </row>
    <row r="9885" spans="1:31">
      <c r="A9885" t="s">
        <v>14387</v>
      </c>
      <c r="B9885" t="s">
        <v>19764</v>
      </c>
      <c r="C9885" t="s">
        <v>19765</v>
      </c>
      <c r="D9885" t="s">
        <v>104</v>
      </c>
      <c r="E9885">
        <v>42.24</v>
      </c>
      <c r="F9885">
        <v>30.91</v>
      </c>
      <c r="G9885">
        <v>41.01</v>
      </c>
      <c r="H9885">
        <v>42.24</v>
      </c>
      <c r="I9885">
        <v>58.73</v>
      </c>
      <c r="J9885">
        <v>59.55</v>
      </c>
      <c r="K9885">
        <v>42.24</v>
      </c>
      <c r="L9885">
        <v>42.24</v>
      </c>
      <c r="M9885">
        <v>42.24</v>
      </c>
      <c r="N9885">
        <v>42.24</v>
      </c>
      <c r="O9885">
        <v>58.94</v>
      </c>
      <c r="P9885">
        <v>42.24</v>
      </c>
      <c r="Q9885">
        <v>42.24</v>
      </c>
      <c r="R9885">
        <v>42.24</v>
      </c>
      <c r="S9885">
        <v>42.24</v>
      </c>
      <c r="T9885">
        <v>50.9</v>
      </c>
      <c r="U9885">
        <v>42.24</v>
      </c>
      <c r="V9885">
        <v>53.99</v>
      </c>
      <c r="W9885">
        <v>55.23</v>
      </c>
      <c r="X9885">
        <v>42.24</v>
      </c>
      <c r="Y9885">
        <v>30.29</v>
      </c>
      <c r="Z9885">
        <v>42.24</v>
      </c>
      <c r="AA9885">
        <v>42.24</v>
      </c>
      <c r="AB9885">
        <v>53.37</v>
      </c>
      <c r="AC9885">
        <v>42.24</v>
      </c>
      <c r="AD9885">
        <v>42.24</v>
      </c>
      <c r="AE9885">
        <v>41.21</v>
      </c>
    </row>
    <row r="9886" spans="1:31">
      <c r="A9886" t="s">
        <v>14387</v>
      </c>
      <c r="B9886" t="s">
        <v>19766</v>
      </c>
      <c r="C9886" t="s">
        <v>19767</v>
      </c>
      <c r="D9886" t="s">
        <v>104</v>
      </c>
      <c r="E9886">
        <v>25.67</v>
      </c>
      <c r="F9886">
        <v>29.29</v>
      </c>
      <c r="G9886">
        <v>17.079999999999998</v>
      </c>
      <c r="H9886">
        <v>23.34</v>
      </c>
      <c r="I9886">
        <v>18.829999999999998</v>
      </c>
      <c r="J9886">
        <v>20.43</v>
      </c>
      <c r="K9886">
        <v>24.86</v>
      </c>
      <c r="L9886">
        <v>20.92</v>
      </c>
      <c r="M9886">
        <v>15.14</v>
      </c>
      <c r="N9886">
        <v>20.68</v>
      </c>
      <c r="O9886">
        <v>21.54</v>
      </c>
      <c r="P9886">
        <v>22.03</v>
      </c>
      <c r="Q9886">
        <v>19.670000000000002</v>
      </c>
      <c r="R9886">
        <v>22.15</v>
      </c>
      <c r="S9886">
        <v>23.63</v>
      </c>
      <c r="T9886">
        <v>26.09</v>
      </c>
      <c r="U9886">
        <v>23.07</v>
      </c>
      <c r="V9886">
        <v>30.53</v>
      </c>
      <c r="W9886">
        <v>19.690000000000001</v>
      </c>
      <c r="X9886">
        <v>21.91</v>
      </c>
      <c r="Y9886">
        <v>23.39</v>
      </c>
      <c r="Z9886">
        <v>17.55</v>
      </c>
      <c r="AA9886">
        <v>24.25</v>
      </c>
      <c r="AB9886">
        <v>22.89</v>
      </c>
      <c r="AC9886">
        <v>18.66</v>
      </c>
      <c r="AD9886">
        <v>22.79</v>
      </c>
      <c r="AE9886">
        <v>20.260000000000002</v>
      </c>
    </row>
    <row r="9887" spans="1:31">
      <c r="A9887" t="s">
        <v>14387</v>
      </c>
      <c r="B9887" t="s">
        <v>19768</v>
      </c>
      <c r="C9887" t="s">
        <v>19769</v>
      </c>
      <c r="D9887" t="s">
        <v>104</v>
      </c>
      <c r="E9887">
        <v>689.6</v>
      </c>
      <c r="F9887">
        <v>519.21</v>
      </c>
      <c r="G9887">
        <v>333.3</v>
      </c>
      <c r="H9887">
        <v>718.33</v>
      </c>
      <c r="I9887">
        <v>576.65</v>
      </c>
      <c r="J9887">
        <v>646.5</v>
      </c>
      <c r="K9887">
        <v>610.58000000000004</v>
      </c>
      <c r="L9887">
        <v>556.02</v>
      </c>
      <c r="M9887">
        <v>560.29999999999995</v>
      </c>
      <c r="N9887">
        <v>560.29999999999995</v>
      </c>
      <c r="O9887">
        <v>565.61</v>
      </c>
      <c r="P9887">
        <v>632.13</v>
      </c>
      <c r="Q9887">
        <v>574.64</v>
      </c>
      <c r="R9887">
        <v>448.24</v>
      </c>
      <c r="S9887">
        <v>517.20000000000005</v>
      </c>
      <c r="T9887">
        <v>439.88</v>
      </c>
      <c r="U9887">
        <v>632.13</v>
      </c>
      <c r="V9887">
        <v>526.97</v>
      </c>
      <c r="W9887">
        <v>594.78</v>
      </c>
      <c r="X9887">
        <v>599.52</v>
      </c>
      <c r="Y9887">
        <v>373.53</v>
      </c>
      <c r="Z9887">
        <v>379.28</v>
      </c>
      <c r="AA9887">
        <v>682.44</v>
      </c>
      <c r="AB9887">
        <v>484.79</v>
      </c>
      <c r="AC9887">
        <v>594.78</v>
      </c>
      <c r="AD9887">
        <v>609.4</v>
      </c>
      <c r="AE9887">
        <v>694.43</v>
      </c>
    </row>
    <row r="9888" spans="1:31">
      <c r="A9888" t="s">
        <v>14387</v>
      </c>
      <c r="B9888" t="s">
        <v>19770</v>
      </c>
      <c r="C9888" t="s">
        <v>19771</v>
      </c>
      <c r="D9888" t="s">
        <v>104</v>
      </c>
      <c r="E9888">
        <v>562.80999999999995</v>
      </c>
      <c r="F9888">
        <v>423.75</v>
      </c>
      <c r="G9888">
        <v>272.02</v>
      </c>
      <c r="H9888">
        <v>586.26</v>
      </c>
      <c r="I9888">
        <v>470.62</v>
      </c>
      <c r="J9888">
        <v>527.63</v>
      </c>
      <c r="K9888">
        <v>498.32</v>
      </c>
      <c r="L9888">
        <v>453.79</v>
      </c>
      <c r="M9888">
        <v>457.28</v>
      </c>
      <c r="N9888">
        <v>457.28</v>
      </c>
      <c r="O9888">
        <v>461.62</v>
      </c>
      <c r="P9888">
        <v>515.91</v>
      </c>
      <c r="Q9888">
        <v>468.98</v>
      </c>
      <c r="R9888">
        <v>365.82</v>
      </c>
      <c r="S9888">
        <v>422.1</v>
      </c>
      <c r="T9888">
        <v>359</v>
      </c>
      <c r="U9888">
        <v>515.91</v>
      </c>
      <c r="V9888">
        <v>430.08</v>
      </c>
      <c r="W9888">
        <v>485.42</v>
      </c>
      <c r="X9888">
        <v>489.29</v>
      </c>
      <c r="Y9888">
        <v>304.85000000000002</v>
      </c>
      <c r="Z9888">
        <v>309.54000000000002</v>
      </c>
      <c r="AA9888">
        <v>556.97</v>
      </c>
      <c r="AB9888">
        <v>395.65</v>
      </c>
      <c r="AC9888">
        <v>485.42</v>
      </c>
      <c r="AD9888">
        <v>497.36</v>
      </c>
      <c r="AE9888">
        <v>566.75</v>
      </c>
    </row>
    <row r="9889" spans="1:31">
      <c r="A9889" t="s">
        <v>14387</v>
      </c>
      <c r="B9889" t="s">
        <v>19772</v>
      </c>
      <c r="C9889" t="s">
        <v>19773</v>
      </c>
      <c r="D9889" t="s">
        <v>104</v>
      </c>
      <c r="E9889">
        <v>689.6</v>
      </c>
      <c r="F9889">
        <v>519.21</v>
      </c>
      <c r="G9889">
        <v>333.3</v>
      </c>
      <c r="H9889">
        <v>718.33</v>
      </c>
      <c r="I9889">
        <v>576.65</v>
      </c>
      <c r="J9889">
        <v>646.5</v>
      </c>
      <c r="K9889">
        <v>610.58000000000004</v>
      </c>
      <c r="L9889">
        <v>556.02</v>
      </c>
      <c r="M9889">
        <v>560.29999999999995</v>
      </c>
      <c r="N9889">
        <v>560.29999999999995</v>
      </c>
      <c r="O9889">
        <v>565.61</v>
      </c>
      <c r="P9889">
        <v>632.13</v>
      </c>
      <c r="Q9889">
        <v>574.64</v>
      </c>
      <c r="R9889">
        <v>448.24</v>
      </c>
      <c r="S9889">
        <v>517.20000000000005</v>
      </c>
      <c r="T9889">
        <v>439.88</v>
      </c>
      <c r="U9889">
        <v>632.13</v>
      </c>
      <c r="V9889">
        <v>526.97</v>
      </c>
      <c r="W9889">
        <v>594.78</v>
      </c>
      <c r="X9889">
        <v>599.52</v>
      </c>
      <c r="Y9889">
        <v>373.53</v>
      </c>
      <c r="Z9889">
        <v>379.28</v>
      </c>
      <c r="AA9889">
        <v>682.44</v>
      </c>
      <c r="AB9889">
        <v>484.79</v>
      </c>
      <c r="AC9889">
        <v>594.78</v>
      </c>
      <c r="AD9889">
        <v>609.4</v>
      </c>
      <c r="AE9889">
        <v>694.43</v>
      </c>
    </row>
    <row r="9890" spans="1:31">
      <c r="A9890" t="s">
        <v>14387</v>
      </c>
      <c r="B9890" t="s">
        <v>19774</v>
      </c>
      <c r="C9890" t="s">
        <v>19775</v>
      </c>
      <c r="D9890" t="s">
        <v>104</v>
      </c>
      <c r="E9890">
        <v>572.02</v>
      </c>
      <c r="F9890">
        <v>430.68</v>
      </c>
      <c r="G9890">
        <v>276.48</v>
      </c>
      <c r="H9890">
        <v>595.86</v>
      </c>
      <c r="I9890">
        <v>478.33</v>
      </c>
      <c r="J9890">
        <v>536.27</v>
      </c>
      <c r="K9890">
        <v>506.48</v>
      </c>
      <c r="L9890">
        <v>461.22</v>
      </c>
      <c r="M9890">
        <v>464.77</v>
      </c>
      <c r="N9890">
        <v>464.77</v>
      </c>
      <c r="O9890">
        <v>469.18</v>
      </c>
      <c r="P9890">
        <v>524.35</v>
      </c>
      <c r="Q9890">
        <v>476.66</v>
      </c>
      <c r="R9890">
        <v>371.81</v>
      </c>
      <c r="S9890">
        <v>429.02</v>
      </c>
      <c r="T9890">
        <v>364.88</v>
      </c>
      <c r="U9890">
        <v>524.35</v>
      </c>
      <c r="V9890">
        <v>437.12</v>
      </c>
      <c r="W9890">
        <v>493.37</v>
      </c>
      <c r="X9890">
        <v>497.3</v>
      </c>
      <c r="Y9890">
        <v>309.83999999999997</v>
      </c>
      <c r="Z9890">
        <v>314.61</v>
      </c>
      <c r="AA9890">
        <v>566.09</v>
      </c>
      <c r="AB9890">
        <v>402.13</v>
      </c>
      <c r="AC9890">
        <v>493.37</v>
      </c>
      <c r="AD9890">
        <v>505.5</v>
      </c>
      <c r="AE9890">
        <v>576.03</v>
      </c>
    </row>
    <row r="9891" spans="1:31">
      <c r="A9891" t="s">
        <v>14387</v>
      </c>
      <c r="B9891" t="s">
        <v>19776</v>
      </c>
      <c r="C9891" t="s">
        <v>19777</v>
      </c>
      <c r="D9891" t="s">
        <v>104</v>
      </c>
      <c r="E9891">
        <v>689.6</v>
      </c>
      <c r="F9891">
        <v>519.21</v>
      </c>
      <c r="G9891">
        <v>333.3</v>
      </c>
      <c r="H9891">
        <v>718.33</v>
      </c>
      <c r="I9891">
        <v>576.65</v>
      </c>
      <c r="J9891">
        <v>646.5</v>
      </c>
      <c r="K9891">
        <v>610.58000000000004</v>
      </c>
      <c r="L9891">
        <v>556.02</v>
      </c>
      <c r="M9891">
        <v>560.29999999999995</v>
      </c>
      <c r="N9891">
        <v>560.29999999999995</v>
      </c>
      <c r="O9891">
        <v>565.61</v>
      </c>
      <c r="P9891">
        <v>632.13</v>
      </c>
      <c r="Q9891">
        <v>574.64</v>
      </c>
      <c r="R9891">
        <v>448.24</v>
      </c>
      <c r="S9891">
        <v>517.20000000000005</v>
      </c>
      <c r="T9891">
        <v>439.88</v>
      </c>
      <c r="U9891">
        <v>632.13</v>
      </c>
      <c r="V9891">
        <v>526.97</v>
      </c>
      <c r="W9891">
        <v>594.78</v>
      </c>
      <c r="X9891">
        <v>599.52</v>
      </c>
      <c r="Y9891">
        <v>373.53</v>
      </c>
      <c r="Z9891">
        <v>379.28</v>
      </c>
      <c r="AA9891">
        <v>682.44</v>
      </c>
      <c r="AB9891">
        <v>484.79</v>
      </c>
      <c r="AC9891">
        <v>594.78</v>
      </c>
      <c r="AD9891">
        <v>609.4</v>
      </c>
      <c r="AE9891">
        <v>694.43</v>
      </c>
    </row>
    <row r="9892" spans="1:31">
      <c r="A9892" t="s">
        <v>14387</v>
      </c>
      <c r="B9892" t="s">
        <v>19778</v>
      </c>
      <c r="C9892" t="s">
        <v>19779</v>
      </c>
      <c r="D9892" t="s">
        <v>104</v>
      </c>
      <c r="E9892">
        <v>581.72</v>
      </c>
      <c r="F9892">
        <v>437.99</v>
      </c>
      <c r="G9892">
        <v>281.16000000000003</v>
      </c>
      <c r="H9892">
        <v>605.96</v>
      </c>
      <c r="I9892">
        <v>486.44</v>
      </c>
      <c r="J9892">
        <v>545.36</v>
      </c>
      <c r="K9892">
        <v>515.07000000000005</v>
      </c>
      <c r="L9892">
        <v>469.04</v>
      </c>
      <c r="M9892">
        <v>472.65</v>
      </c>
      <c r="N9892">
        <v>472.65</v>
      </c>
      <c r="O9892">
        <v>477.13</v>
      </c>
      <c r="P9892">
        <v>533.24</v>
      </c>
      <c r="Q9892">
        <v>484.74</v>
      </c>
      <c r="R9892">
        <v>378.12</v>
      </c>
      <c r="S9892">
        <v>436.29</v>
      </c>
      <c r="T9892">
        <v>371.06</v>
      </c>
      <c r="U9892">
        <v>533.24</v>
      </c>
      <c r="V9892">
        <v>444.53</v>
      </c>
      <c r="W9892">
        <v>501.73</v>
      </c>
      <c r="X9892">
        <v>505.73</v>
      </c>
      <c r="Y9892">
        <v>315.10000000000002</v>
      </c>
      <c r="Z9892">
        <v>319.94</v>
      </c>
      <c r="AA9892">
        <v>575.69000000000005</v>
      </c>
      <c r="AB9892">
        <v>408.95</v>
      </c>
      <c r="AC9892">
        <v>501.73</v>
      </c>
      <c r="AD9892">
        <v>514.07000000000005</v>
      </c>
      <c r="AE9892">
        <v>585.79</v>
      </c>
    </row>
    <row r="9893" spans="1:31">
      <c r="A9893" t="s">
        <v>14387</v>
      </c>
      <c r="B9893" t="s">
        <v>19780</v>
      </c>
      <c r="C9893" t="s">
        <v>19781</v>
      </c>
      <c r="D9893" t="s">
        <v>104</v>
      </c>
      <c r="E9893">
        <v>866.84</v>
      </c>
      <c r="F9893">
        <v>652.66</v>
      </c>
      <c r="G9893">
        <v>418.97</v>
      </c>
      <c r="H9893">
        <v>902.96</v>
      </c>
      <c r="I9893">
        <v>724.86</v>
      </c>
      <c r="J9893">
        <v>812.66</v>
      </c>
      <c r="K9893">
        <v>767.51</v>
      </c>
      <c r="L9893">
        <v>698.92</v>
      </c>
      <c r="M9893">
        <v>704.31</v>
      </c>
      <c r="N9893">
        <v>704.31</v>
      </c>
      <c r="O9893">
        <v>710.99</v>
      </c>
      <c r="P9893">
        <v>794.6</v>
      </c>
      <c r="Q9893">
        <v>722.33</v>
      </c>
      <c r="R9893">
        <v>563.44000000000005</v>
      </c>
      <c r="S9893">
        <v>650.13</v>
      </c>
      <c r="T9893">
        <v>552.92999999999995</v>
      </c>
      <c r="U9893">
        <v>794.6</v>
      </c>
      <c r="V9893">
        <v>662.41</v>
      </c>
      <c r="W9893">
        <v>747.65</v>
      </c>
      <c r="X9893">
        <v>753.61</v>
      </c>
      <c r="Y9893">
        <v>469.54</v>
      </c>
      <c r="Z9893">
        <v>476.76</v>
      </c>
      <c r="AA9893">
        <v>857.84</v>
      </c>
      <c r="AB9893">
        <v>609.39</v>
      </c>
      <c r="AC9893">
        <v>747.65</v>
      </c>
      <c r="AD9893">
        <v>766.03</v>
      </c>
      <c r="AE9893">
        <v>872.91</v>
      </c>
    </row>
    <row r="9894" spans="1:31">
      <c r="A9894" t="s">
        <v>14387</v>
      </c>
      <c r="B9894" t="s">
        <v>19782</v>
      </c>
      <c r="C9894" t="s">
        <v>19783</v>
      </c>
      <c r="D9894" t="s">
        <v>104</v>
      </c>
      <c r="E9894">
        <v>622.46</v>
      </c>
      <c r="F9894">
        <v>468.66</v>
      </c>
      <c r="G9894">
        <v>300.85000000000002</v>
      </c>
      <c r="H9894">
        <v>648.4</v>
      </c>
      <c r="I9894">
        <v>520.51</v>
      </c>
      <c r="J9894">
        <v>583.55999999999995</v>
      </c>
      <c r="K9894">
        <v>551.14</v>
      </c>
      <c r="L9894">
        <v>501.89</v>
      </c>
      <c r="M9894">
        <v>505.75</v>
      </c>
      <c r="N9894">
        <v>505.75</v>
      </c>
      <c r="O9894">
        <v>510.55</v>
      </c>
      <c r="P9894">
        <v>570.59</v>
      </c>
      <c r="Q9894">
        <v>518.69000000000005</v>
      </c>
      <c r="R9894">
        <v>404.6</v>
      </c>
      <c r="S9894">
        <v>466.85</v>
      </c>
      <c r="T9894">
        <v>397.05</v>
      </c>
      <c r="U9894">
        <v>570.59</v>
      </c>
      <c r="V9894">
        <v>475.66</v>
      </c>
      <c r="W9894">
        <v>536.87</v>
      </c>
      <c r="X9894">
        <v>541.15</v>
      </c>
      <c r="Y9894">
        <v>337.16</v>
      </c>
      <c r="Z9894">
        <v>342.35</v>
      </c>
      <c r="AA9894">
        <v>616</v>
      </c>
      <c r="AB9894">
        <v>437.59</v>
      </c>
      <c r="AC9894">
        <v>536.87</v>
      </c>
      <c r="AD9894">
        <v>550.07000000000005</v>
      </c>
      <c r="AE9894">
        <v>626.82000000000005</v>
      </c>
    </row>
    <row r="9895" spans="1:31">
      <c r="A9895" t="s">
        <v>14387</v>
      </c>
      <c r="B9895" t="s">
        <v>19784</v>
      </c>
      <c r="C9895" t="s">
        <v>19785</v>
      </c>
      <c r="D9895" t="s">
        <v>104</v>
      </c>
      <c r="E9895">
        <v>701.43</v>
      </c>
      <c r="F9895">
        <v>528.12</v>
      </c>
      <c r="G9895">
        <v>339.02</v>
      </c>
      <c r="H9895">
        <v>730.66</v>
      </c>
      <c r="I9895">
        <v>586.54</v>
      </c>
      <c r="J9895">
        <v>657.59</v>
      </c>
      <c r="K9895">
        <v>621.05999999999995</v>
      </c>
      <c r="L9895">
        <v>565.55999999999995</v>
      </c>
      <c r="M9895">
        <v>569.91</v>
      </c>
      <c r="N9895">
        <v>569.91</v>
      </c>
      <c r="O9895">
        <v>575.32000000000005</v>
      </c>
      <c r="P9895">
        <v>642.98</v>
      </c>
      <c r="Q9895">
        <v>584.5</v>
      </c>
      <c r="R9895">
        <v>455.93</v>
      </c>
      <c r="S9895">
        <v>526.07000000000005</v>
      </c>
      <c r="T9895">
        <v>447.43</v>
      </c>
      <c r="U9895">
        <v>642.98</v>
      </c>
      <c r="V9895">
        <v>536.01</v>
      </c>
      <c r="W9895">
        <v>604.99</v>
      </c>
      <c r="X9895">
        <v>609.80999999999995</v>
      </c>
      <c r="Y9895">
        <v>379.94</v>
      </c>
      <c r="Z9895">
        <v>385.79</v>
      </c>
      <c r="AA9895">
        <v>694.16</v>
      </c>
      <c r="AB9895">
        <v>493.11</v>
      </c>
      <c r="AC9895">
        <v>604.99</v>
      </c>
      <c r="AD9895">
        <v>619.86</v>
      </c>
      <c r="AE9895">
        <v>706.34</v>
      </c>
    </row>
    <row r="9896" spans="1:31">
      <c r="A9896" t="s">
        <v>14387</v>
      </c>
      <c r="B9896" t="s">
        <v>19786</v>
      </c>
      <c r="C9896" t="s">
        <v>19787</v>
      </c>
      <c r="D9896" t="s">
        <v>104</v>
      </c>
      <c r="E9896">
        <v>771.57</v>
      </c>
      <c r="F9896">
        <v>580.92999999999995</v>
      </c>
      <c r="G9896">
        <v>372.92</v>
      </c>
      <c r="H9896">
        <v>803.72</v>
      </c>
      <c r="I9896">
        <v>645.20000000000005</v>
      </c>
      <c r="J9896">
        <v>723.35</v>
      </c>
      <c r="K9896">
        <v>683.16</v>
      </c>
      <c r="L9896">
        <v>622.11</v>
      </c>
      <c r="M9896">
        <v>626.9</v>
      </c>
      <c r="N9896">
        <v>626.9</v>
      </c>
      <c r="O9896">
        <v>632.85</v>
      </c>
      <c r="P9896">
        <v>707.28</v>
      </c>
      <c r="Q9896">
        <v>642.95000000000005</v>
      </c>
      <c r="R9896">
        <v>501.52</v>
      </c>
      <c r="S9896">
        <v>578.67999999999995</v>
      </c>
      <c r="T9896">
        <v>492.17</v>
      </c>
      <c r="U9896">
        <v>707.28</v>
      </c>
      <c r="V9896">
        <v>589.61</v>
      </c>
      <c r="W9896">
        <v>665.48</v>
      </c>
      <c r="X9896">
        <v>670.79</v>
      </c>
      <c r="Y9896">
        <v>417.93</v>
      </c>
      <c r="Z9896">
        <v>424.36</v>
      </c>
      <c r="AA9896">
        <v>763.57</v>
      </c>
      <c r="AB9896">
        <v>542.41999999999996</v>
      </c>
      <c r="AC9896">
        <v>665.48</v>
      </c>
      <c r="AD9896">
        <v>681.85</v>
      </c>
      <c r="AE9896">
        <v>776.98</v>
      </c>
    </row>
    <row r="9897" spans="1:31">
      <c r="A9897" t="s">
        <v>14387</v>
      </c>
      <c r="B9897" t="s">
        <v>19788</v>
      </c>
      <c r="C9897" t="s">
        <v>19789</v>
      </c>
      <c r="D9897" t="s">
        <v>104</v>
      </c>
      <c r="E9897">
        <v>893.27</v>
      </c>
      <c r="F9897">
        <v>672.56</v>
      </c>
      <c r="G9897">
        <v>431.75</v>
      </c>
      <c r="H9897">
        <v>930.49</v>
      </c>
      <c r="I9897">
        <v>746.96</v>
      </c>
      <c r="J9897">
        <v>837.44</v>
      </c>
      <c r="K9897">
        <v>790.92</v>
      </c>
      <c r="L9897">
        <v>720.24</v>
      </c>
      <c r="M9897">
        <v>725.78</v>
      </c>
      <c r="N9897">
        <v>725.78</v>
      </c>
      <c r="O9897">
        <v>732.67</v>
      </c>
      <c r="P9897">
        <v>818.83</v>
      </c>
      <c r="Q9897">
        <v>744.36</v>
      </c>
      <c r="R9897">
        <v>580.63</v>
      </c>
      <c r="S9897">
        <v>669.95</v>
      </c>
      <c r="T9897">
        <v>569.79</v>
      </c>
      <c r="U9897">
        <v>818.83</v>
      </c>
      <c r="V9897">
        <v>682.61</v>
      </c>
      <c r="W9897">
        <v>770.45</v>
      </c>
      <c r="X9897">
        <v>776.59</v>
      </c>
      <c r="Y9897">
        <v>483.85</v>
      </c>
      <c r="Z9897">
        <v>491.3</v>
      </c>
      <c r="AA9897">
        <v>884.01</v>
      </c>
      <c r="AB9897">
        <v>627.97</v>
      </c>
      <c r="AC9897">
        <v>770.45</v>
      </c>
      <c r="AD9897">
        <v>789.39</v>
      </c>
      <c r="AE9897">
        <v>899.53</v>
      </c>
    </row>
    <row r="9898" spans="1:31">
      <c r="A9898" t="s">
        <v>14387</v>
      </c>
      <c r="B9898" t="s">
        <v>19790</v>
      </c>
      <c r="C9898" t="s">
        <v>19791</v>
      </c>
      <c r="D9898" t="s">
        <v>104</v>
      </c>
      <c r="E9898">
        <v>806.86</v>
      </c>
      <c r="F9898">
        <v>607.5</v>
      </c>
      <c r="G9898">
        <v>389.98</v>
      </c>
      <c r="H9898">
        <v>840.48</v>
      </c>
      <c r="I9898">
        <v>674.7</v>
      </c>
      <c r="J9898">
        <v>756.43</v>
      </c>
      <c r="K9898">
        <v>714.41</v>
      </c>
      <c r="L9898">
        <v>650.55999999999995</v>
      </c>
      <c r="M9898">
        <v>655.57</v>
      </c>
      <c r="N9898">
        <v>655.57</v>
      </c>
      <c r="O9898">
        <v>661.79</v>
      </c>
      <c r="P9898">
        <v>739.62</v>
      </c>
      <c r="Q9898">
        <v>672.35</v>
      </c>
      <c r="R9898">
        <v>524.46</v>
      </c>
      <c r="S9898">
        <v>605.14</v>
      </c>
      <c r="T9898">
        <v>514.66999999999996</v>
      </c>
      <c r="U9898">
        <v>739.62</v>
      </c>
      <c r="V9898">
        <v>616.57000000000005</v>
      </c>
      <c r="W9898">
        <v>695.92</v>
      </c>
      <c r="X9898">
        <v>701.46</v>
      </c>
      <c r="Y9898">
        <v>437.05</v>
      </c>
      <c r="Z9898">
        <v>443.77</v>
      </c>
      <c r="AA9898">
        <v>798.49</v>
      </c>
      <c r="AB9898">
        <v>567.22</v>
      </c>
      <c r="AC9898">
        <v>695.92</v>
      </c>
      <c r="AD9898">
        <v>713.03</v>
      </c>
      <c r="AE9898">
        <v>812.51</v>
      </c>
    </row>
    <row r="9899" spans="1:31">
      <c r="A9899" t="s">
        <v>14387</v>
      </c>
      <c r="B9899" t="s">
        <v>19792</v>
      </c>
      <c r="C9899" t="s">
        <v>19793</v>
      </c>
      <c r="D9899" t="s">
        <v>104</v>
      </c>
      <c r="E9899">
        <v>958.12</v>
      </c>
      <c r="F9899">
        <v>721.38</v>
      </c>
      <c r="G9899">
        <v>463.09</v>
      </c>
      <c r="H9899">
        <v>998.04</v>
      </c>
      <c r="I9899">
        <v>801.19</v>
      </c>
      <c r="J9899">
        <v>898.24</v>
      </c>
      <c r="K9899">
        <v>848.33</v>
      </c>
      <c r="L9899">
        <v>772.52</v>
      </c>
      <c r="M9899">
        <v>778.47</v>
      </c>
      <c r="N9899">
        <v>778.47</v>
      </c>
      <c r="O9899">
        <v>785.86</v>
      </c>
      <c r="P9899">
        <v>878.28</v>
      </c>
      <c r="Q9899">
        <v>798.39</v>
      </c>
      <c r="R9899">
        <v>622.78</v>
      </c>
      <c r="S9899">
        <v>718.59</v>
      </c>
      <c r="T9899">
        <v>611.16</v>
      </c>
      <c r="U9899">
        <v>878.28</v>
      </c>
      <c r="V9899">
        <v>732.16</v>
      </c>
      <c r="W9899">
        <v>826.38</v>
      </c>
      <c r="X9899">
        <v>832.96</v>
      </c>
      <c r="Y9899">
        <v>518.98</v>
      </c>
      <c r="Z9899">
        <v>526.96</v>
      </c>
      <c r="AA9899">
        <v>948.18</v>
      </c>
      <c r="AB9899">
        <v>673.56</v>
      </c>
      <c r="AC9899">
        <v>826.38</v>
      </c>
      <c r="AD9899">
        <v>846.7</v>
      </c>
      <c r="AE9899">
        <v>964.83</v>
      </c>
    </row>
    <row r="9900" spans="1:31">
      <c r="A9900" t="s">
        <v>14387</v>
      </c>
      <c r="B9900" t="s">
        <v>19794</v>
      </c>
      <c r="C9900" t="s">
        <v>19795</v>
      </c>
      <c r="D9900" t="s">
        <v>104</v>
      </c>
      <c r="E9900">
        <v>1045.3900000000001</v>
      </c>
      <c r="F9900">
        <v>787.09</v>
      </c>
      <c r="G9900">
        <v>505.27</v>
      </c>
      <c r="H9900">
        <v>1088.95</v>
      </c>
      <c r="I9900">
        <v>874.16</v>
      </c>
      <c r="J9900">
        <v>980.05</v>
      </c>
      <c r="K9900">
        <v>925.6</v>
      </c>
      <c r="L9900">
        <v>842.89</v>
      </c>
      <c r="M9900">
        <v>849.38</v>
      </c>
      <c r="N9900">
        <v>849.38</v>
      </c>
      <c r="O9900">
        <v>857.44</v>
      </c>
      <c r="P9900">
        <v>958.27</v>
      </c>
      <c r="Q9900">
        <v>871.11</v>
      </c>
      <c r="R9900">
        <v>679.5</v>
      </c>
      <c r="S9900">
        <v>784.04</v>
      </c>
      <c r="T9900">
        <v>666.83</v>
      </c>
      <c r="U9900">
        <v>958.27</v>
      </c>
      <c r="V9900">
        <v>798.85</v>
      </c>
      <c r="W9900">
        <v>901.65</v>
      </c>
      <c r="X9900">
        <v>908.83</v>
      </c>
      <c r="Y9900">
        <v>566.25</v>
      </c>
      <c r="Z9900">
        <v>574.96</v>
      </c>
      <c r="AA9900">
        <v>1034.54</v>
      </c>
      <c r="AB9900">
        <v>734.91</v>
      </c>
      <c r="AC9900">
        <v>901.65</v>
      </c>
      <c r="AD9900">
        <v>923.82</v>
      </c>
      <c r="AE9900">
        <v>1052.71</v>
      </c>
    </row>
    <row r="9901" spans="1:31">
      <c r="A9901" t="s">
        <v>14387</v>
      </c>
      <c r="B9901" t="s">
        <v>19796</v>
      </c>
      <c r="C9901" t="s">
        <v>19797</v>
      </c>
      <c r="D9901" t="s">
        <v>104</v>
      </c>
      <c r="E9901">
        <v>1289.31</v>
      </c>
      <c r="F9901">
        <v>970.74</v>
      </c>
      <c r="G9901">
        <v>623.16</v>
      </c>
      <c r="H9901">
        <v>1343.03</v>
      </c>
      <c r="I9901">
        <v>1078.1300000000001</v>
      </c>
      <c r="J9901">
        <v>1208.73</v>
      </c>
      <c r="K9901">
        <v>1141.58</v>
      </c>
      <c r="L9901">
        <v>1039.56</v>
      </c>
      <c r="M9901">
        <v>1047.56</v>
      </c>
      <c r="N9901">
        <v>1047.56</v>
      </c>
      <c r="O9901">
        <v>1057.5</v>
      </c>
      <c r="P9901">
        <v>1181.8699999999999</v>
      </c>
      <c r="Q9901">
        <v>1074.3699999999999</v>
      </c>
      <c r="R9901">
        <v>838.05</v>
      </c>
      <c r="S9901">
        <v>966.98</v>
      </c>
      <c r="T9901">
        <v>822.42</v>
      </c>
      <c r="U9901">
        <v>1181.8699999999999</v>
      </c>
      <c r="V9901">
        <v>985.25</v>
      </c>
      <c r="W9901">
        <v>1112.03</v>
      </c>
      <c r="X9901">
        <v>1120.8900000000001</v>
      </c>
      <c r="Y9901">
        <v>698.37</v>
      </c>
      <c r="Z9901">
        <v>709.12</v>
      </c>
      <c r="AA9901">
        <v>1275.93</v>
      </c>
      <c r="AB9901">
        <v>906.38</v>
      </c>
      <c r="AC9901">
        <v>1112.03</v>
      </c>
      <c r="AD9901">
        <v>1139.3699999999999</v>
      </c>
      <c r="AE9901">
        <v>1298.3399999999999</v>
      </c>
    </row>
    <row r="9902" spans="1:31">
      <c r="A9902" t="s">
        <v>14387</v>
      </c>
      <c r="B9902" t="s">
        <v>19798</v>
      </c>
      <c r="C9902" t="s">
        <v>19799</v>
      </c>
      <c r="D9902" t="s">
        <v>104</v>
      </c>
      <c r="E9902">
        <v>1016.25</v>
      </c>
      <c r="F9902">
        <v>765.15</v>
      </c>
      <c r="G9902">
        <v>491.19</v>
      </c>
      <c r="H9902">
        <v>1058.5999999999999</v>
      </c>
      <c r="I9902">
        <v>849.8</v>
      </c>
      <c r="J9902">
        <v>952.74</v>
      </c>
      <c r="K9902">
        <v>899.81</v>
      </c>
      <c r="L9902">
        <v>819.39</v>
      </c>
      <c r="M9902">
        <v>825.7</v>
      </c>
      <c r="N9902">
        <v>825.7</v>
      </c>
      <c r="O9902">
        <v>833.54</v>
      </c>
      <c r="P9902">
        <v>931.56</v>
      </c>
      <c r="Q9902">
        <v>846.83</v>
      </c>
      <c r="R9902">
        <v>660.56</v>
      </c>
      <c r="S9902">
        <v>762.19</v>
      </c>
      <c r="T9902">
        <v>648.24</v>
      </c>
      <c r="U9902">
        <v>931.56</v>
      </c>
      <c r="V9902">
        <v>776.58</v>
      </c>
      <c r="W9902">
        <v>876.52</v>
      </c>
      <c r="X9902">
        <v>883.5</v>
      </c>
      <c r="Y9902">
        <v>550.47</v>
      </c>
      <c r="Z9902">
        <v>558.94000000000005</v>
      </c>
      <c r="AA9902">
        <v>1005.71</v>
      </c>
      <c r="AB9902">
        <v>714.42</v>
      </c>
      <c r="AC9902">
        <v>876.52</v>
      </c>
      <c r="AD9902">
        <v>898.07</v>
      </c>
      <c r="AE9902">
        <v>1023.37</v>
      </c>
    </row>
    <row r="9903" spans="1:31">
      <c r="A9903" t="s">
        <v>14387</v>
      </c>
      <c r="B9903" t="s">
        <v>19800</v>
      </c>
      <c r="C9903" t="s">
        <v>19801</v>
      </c>
      <c r="D9903" t="s">
        <v>104</v>
      </c>
      <c r="E9903">
        <v>1073.7</v>
      </c>
      <c r="F9903">
        <v>808.4</v>
      </c>
      <c r="G9903">
        <v>518.95000000000005</v>
      </c>
      <c r="H9903">
        <v>1118.44</v>
      </c>
      <c r="I9903">
        <v>897.84</v>
      </c>
      <c r="J9903">
        <v>1006.59</v>
      </c>
      <c r="K9903">
        <v>950.67</v>
      </c>
      <c r="L9903">
        <v>865.71</v>
      </c>
      <c r="M9903">
        <v>872.38</v>
      </c>
      <c r="N9903">
        <v>872.38</v>
      </c>
      <c r="O9903">
        <v>880.66</v>
      </c>
      <c r="P9903">
        <v>984.22</v>
      </c>
      <c r="Q9903">
        <v>894.7</v>
      </c>
      <c r="R9903">
        <v>697.9</v>
      </c>
      <c r="S9903">
        <v>805.27</v>
      </c>
      <c r="T9903">
        <v>684.88</v>
      </c>
      <c r="U9903">
        <v>984.22</v>
      </c>
      <c r="V9903">
        <v>820.48</v>
      </c>
      <c r="W9903">
        <v>926.06</v>
      </c>
      <c r="X9903">
        <v>933.45</v>
      </c>
      <c r="Y9903">
        <v>581.58000000000004</v>
      </c>
      <c r="Z9903">
        <v>590.53</v>
      </c>
      <c r="AA9903">
        <v>1062.56</v>
      </c>
      <c r="AB9903">
        <v>754.81</v>
      </c>
      <c r="AC9903">
        <v>926.06</v>
      </c>
      <c r="AD9903">
        <v>948.84</v>
      </c>
      <c r="AE9903">
        <v>1081.21</v>
      </c>
    </row>
    <row r="9904" spans="1:31">
      <c r="A9904" t="s">
        <v>14387</v>
      </c>
      <c r="B9904" t="s">
        <v>19802</v>
      </c>
      <c r="C9904" t="s">
        <v>19803</v>
      </c>
      <c r="D9904" t="s">
        <v>104</v>
      </c>
      <c r="E9904">
        <v>1307.6199999999999</v>
      </c>
      <c r="F9904">
        <v>984.53</v>
      </c>
      <c r="G9904">
        <v>632.01</v>
      </c>
      <c r="H9904">
        <v>1362.1</v>
      </c>
      <c r="I9904">
        <v>1093.44</v>
      </c>
      <c r="J9904">
        <v>1225.8900000000001</v>
      </c>
      <c r="K9904">
        <v>1157.79</v>
      </c>
      <c r="L9904">
        <v>1054.32</v>
      </c>
      <c r="M9904">
        <v>1062.44</v>
      </c>
      <c r="N9904">
        <v>1062.44</v>
      </c>
      <c r="O9904">
        <v>1072.52</v>
      </c>
      <c r="P9904">
        <v>1198.6500000000001</v>
      </c>
      <c r="Q9904">
        <v>1089.6300000000001</v>
      </c>
      <c r="R9904">
        <v>849.95</v>
      </c>
      <c r="S9904">
        <v>980.71</v>
      </c>
      <c r="T9904">
        <v>834.1</v>
      </c>
      <c r="U9904">
        <v>1198.6500000000001</v>
      </c>
      <c r="V9904">
        <v>999.24</v>
      </c>
      <c r="W9904">
        <v>1127.82</v>
      </c>
      <c r="X9904">
        <v>1136.81</v>
      </c>
      <c r="Y9904">
        <v>708.29</v>
      </c>
      <c r="Z9904">
        <v>719.19</v>
      </c>
      <c r="AA9904">
        <v>1294.05</v>
      </c>
      <c r="AB9904">
        <v>919.25</v>
      </c>
      <c r="AC9904">
        <v>1127.82</v>
      </c>
      <c r="AD9904">
        <v>1155.55</v>
      </c>
      <c r="AE9904">
        <v>1316.77</v>
      </c>
    </row>
    <row r="9905" spans="1:31">
      <c r="A9905" t="s">
        <v>14387</v>
      </c>
      <c r="B9905" t="s">
        <v>19804</v>
      </c>
      <c r="C9905" t="s">
        <v>19805</v>
      </c>
      <c r="D9905" t="s">
        <v>104</v>
      </c>
      <c r="E9905">
        <v>1079.77</v>
      </c>
      <c r="F9905">
        <v>812.97</v>
      </c>
      <c r="G9905">
        <v>521.89</v>
      </c>
      <c r="H9905">
        <v>1124.76</v>
      </c>
      <c r="I9905">
        <v>902.91</v>
      </c>
      <c r="J9905">
        <v>1012.28</v>
      </c>
      <c r="K9905">
        <v>956.04</v>
      </c>
      <c r="L9905">
        <v>870.61</v>
      </c>
      <c r="M9905">
        <v>877.31</v>
      </c>
      <c r="N9905">
        <v>877.31</v>
      </c>
      <c r="O9905">
        <v>885.63</v>
      </c>
      <c r="P9905">
        <v>989.79</v>
      </c>
      <c r="Q9905">
        <v>899.76</v>
      </c>
      <c r="R9905">
        <v>701.85</v>
      </c>
      <c r="S9905">
        <v>809.82</v>
      </c>
      <c r="T9905">
        <v>688.76</v>
      </c>
      <c r="U9905">
        <v>989.79</v>
      </c>
      <c r="V9905">
        <v>825.12</v>
      </c>
      <c r="W9905">
        <v>931.3</v>
      </c>
      <c r="X9905">
        <v>938.72</v>
      </c>
      <c r="Y9905">
        <v>584.87</v>
      </c>
      <c r="Z9905">
        <v>593.87</v>
      </c>
      <c r="AA9905">
        <v>1068.57</v>
      </c>
      <c r="AB9905">
        <v>759.08</v>
      </c>
      <c r="AC9905">
        <v>931.3</v>
      </c>
      <c r="AD9905">
        <v>954.2</v>
      </c>
      <c r="AE9905">
        <v>1087.33</v>
      </c>
    </row>
    <row r="9906" spans="1:31">
      <c r="A9906" t="s">
        <v>14387</v>
      </c>
      <c r="B9906" t="s">
        <v>19806</v>
      </c>
      <c r="C9906" t="s">
        <v>19807</v>
      </c>
      <c r="D9906" t="s">
        <v>34</v>
      </c>
      <c r="E9906">
        <v>56.18</v>
      </c>
      <c r="F9906">
        <v>56.18</v>
      </c>
      <c r="G9906">
        <v>56.18</v>
      </c>
      <c r="H9906">
        <v>56.18</v>
      </c>
      <c r="I9906">
        <v>27</v>
      </c>
      <c r="J9906">
        <v>56.18</v>
      </c>
      <c r="K9906">
        <v>56.18</v>
      </c>
      <c r="L9906">
        <v>56.18</v>
      </c>
      <c r="M9906">
        <v>56.18</v>
      </c>
      <c r="N9906">
        <v>56.18</v>
      </c>
      <c r="O9906">
        <v>42.25</v>
      </c>
      <c r="P9906">
        <v>56.18</v>
      </c>
      <c r="Q9906">
        <v>56.18</v>
      </c>
      <c r="R9906">
        <v>56.18</v>
      </c>
      <c r="S9906">
        <v>56.18</v>
      </c>
      <c r="T9906">
        <v>56.18</v>
      </c>
      <c r="U9906">
        <v>56.18</v>
      </c>
      <c r="V9906">
        <v>41</v>
      </c>
      <c r="W9906">
        <v>56.18</v>
      </c>
      <c r="X9906">
        <v>56.18</v>
      </c>
      <c r="Y9906">
        <v>56.18</v>
      </c>
      <c r="Z9906">
        <v>56.18</v>
      </c>
      <c r="AA9906">
        <v>96.94</v>
      </c>
      <c r="AB9906">
        <v>56.18</v>
      </c>
      <c r="AC9906">
        <v>32</v>
      </c>
      <c r="AD9906">
        <v>56.18</v>
      </c>
      <c r="AE9906">
        <v>56.18</v>
      </c>
    </row>
    <row r="9907" spans="1:31">
      <c r="A9907" t="s">
        <v>14387</v>
      </c>
      <c r="B9907" t="s">
        <v>19808</v>
      </c>
      <c r="C9907" t="s">
        <v>19809</v>
      </c>
      <c r="D9907" t="s">
        <v>34</v>
      </c>
      <c r="E9907">
        <v>60.52</v>
      </c>
      <c r="F9907">
        <v>60.52</v>
      </c>
      <c r="G9907">
        <v>60.52</v>
      </c>
      <c r="H9907">
        <v>60.52</v>
      </c>
      <c r="I9907">
        <v>29.08</v>
      </c>
      <c r="J9907">
        <v>60.52</v>
      </c>
      <c r="K9907">
        <v>60.52</v>
      </c>
      <c r="L9907">
        <v>60.52</v>
      </c>
      <c r="M9907">
        <v>60.52</v>
      </c>
      <c r="N9907">
        <v>60.52</v>
      </c>
      <c r="O9907">
        <v>45.51</v>
      </c>
      <c r="P9907">
        <v>60.52</v>
      </c>
      <c r="Q9907">
        <v>60.52</v>
      </c>
      <c r="R9907">
        <v>60.52</v>
      </c>
      <c r="S9907">
        <v>60.52</v>
      </c>
      <c r="T9907">
        <v>60.52</v>
      </c>
      <c r="U9907">
        <v>60.52</v>
      </c>
      <c r="V9907">
        <v>44.17</v>
      </c>
      <c r="W9907">
        <v>60.52</v>
      </c>
      <c r="X9907">
        <v>60.52</v>
      </c>
      <c r="Y9907">
        <v>60.52</v>
      </c>
      <c r="Z9907">
        <v>60.52</v>
      </c>
      <c r="AA9907">
        <v>104.43</v>
      </c>
      <c r="AB9907">
        <v>60.52</v>
      </c>
      <c r="AC9907">
        <v>34.47</v>
      </c>
      <c r="AD9907">
        <v>60.52</v>
      </c>
      <c r="AE9907">
        <v>60.52</v>
      </c>
    </row>
    <row r="9908" spans="1:31">
      <c r="A9908" t="s">
        <v>14387</v>
      </c>
      <c r="B9908" t="s">
        <v>19810</v>
      </c>
      <c r="C9908" t="s">
        <v>19811</v>
      </c>
      <c r="D9908" t="s">
        <v>34</v>
      </c>
      <c r="E9908">
        <v>56.51</v>
      </c>
      <c r="F9908">
        <v>56.51</v>
      </c>
      <c r="G9908">
        <v>56.51</v>
      </c>
      <c r="H9908">
        <v>56.51</v>
      </c>
      <c r="I9908">
        <v>27.16</v>
      </c>
      <c r="J9908">
        <v>56.51</v>
      </c>
      <c r="K9908">
        <v>56.51</v>
      </c>
      <c r="L9908">
        <v>56.51</v>
      </c>
      <c r="M9908">
        <v>56.51</v>
      </c>
      <c r="N9908">
        <v>56.51</v>
      </c>
      <c r="O9908">
        <v>42.5</v>
      </c>
      <c r="P9908">
        <v>56.51</v>
      </c>
      <c r="Q9908">
        <v>56.51</v>
      </c>
      <c r="R9908">
        <v>56.51</v>
      </c>
      <c r="S9908">
        <v>56.51</v>
      </c>
      <c r="T9908">
        <v>56.51</v>
      </c>
      <c r="U9908">
        <v>56.51</v>
      </c>
      <c r="V9908">
        <v>41.24</v>
      </c>
      <c r="W9908">
        <v>56.51</v>
      </c>
      <c r="X9908">
        <v>56.51</v>
      </c>
      <c r="Y9908">
        <v>56.51</v>
      </c>
      <c r="Z9908">
        <v>56.51</v>
      </c>
      <c r="AA9908">
        <v>97.51</v>
      </c>
      <c r="AB9908">
        <v>56.51</v>
      </c>
      <c r="AC9908">
        <v>32.19</v>
      </c>
      <c r="AD9908">
        <v>56.51</v>
      </c>
      <c r="AE9908">
        <v>56.51</v>
      </c>
    </row>
    <row r="9909" spans="1:31">
      <c r="A9909" t="s">
        <v>14387</v>
      </c>
      <c r="B9909" t="s">
        <v>19812</v>
      </c>
      <c r="C9909" t="s">
        <v>19813</v>
      </c>
      <c r="D9909" t="s">
        <v>34</v>
      </c>
      <c r="E9909">
        <v>71.63</v>
      </c>
      <c r="F9909">
        <v>71.63</v>
      </c>
      <c r="G9909">
        <v>71.63</v>
      </c>
      <c r="H9909">
        <v>71.63</v>
      </c>
      <c r="I9909">
        <v>34.42</v>
      </c>
      <c r="J9909">
        <v>71.63</v>
      </c>
      <c r="K9909">
        <v>71.63</v>
      </c>
      <c r="L9909">
        <v>71.63</v>
      </c>
      <c r="M9909">
        <v>71.63</v>
      </c>
      <c r="N9909">
        <v>71.63</v>
      </c>
      <c r="O9909">
        <v>53.87</v>
      </c>
      <c r="P9909">
        <v>71.63</v>
      </c>
      <c r="Q9909">
        <v>71.63</v>
      </c>
      <c r="R9909">
        <v>71.63</v>
      </c>
      <c r="S9909">
        <v>71.63</v>
      </c>
      <c r="T9909">
        <v>71.63</v>
      </c>
      <c r="U9909">
        <v>71.63</v>
      </c>
      <c r="V9909">
        <v>52.28</v>
      </c>
      <c r="W9909">
        <v>71.63</v>
      </c>
      <c r="X9909">
        <v>71.63</v>
      </c>
      <c r="Y9909">
        <v>71.63</v>
      </c>
      <c r="Z9909">
        <v>71.63</v>
      </c>
      <c r="AA9909">
        <v>123.61</v>
      </c>
      <c r="AB9909">
        <v>71.63</v>
      </c>
      <c r="AC9909">
        <v>40.799999999999997</v>
      </c>
      <c r="AD9909">
        <v>71.63</v>
      </c>
      <c r="AE9909">
        <v>71.63</v>
      </c>
    </row>
    <row r="9910" spans="1:31">
      <c r="A9910" t="s">
        <v>14387</v>
      </c>
      <c r="B9910" t="s">
        <v>19814</v>
      </c>
      <c r="C9910" t="s">
        <v>19815</v>
      </c>
      <c r="D9910" t="s">
        <v>34</v>
      </c>
      <c r="E9910">
        <v>55.49</v>
      </c>
      <c r="F9910">
        <v>55.49</v>
      </c>
      <c r="G9910">
        <v>55.49</v>
      </c>
      <c r="H9910">
        <v>55.49</v>
      </c>
      <c r="I9910">
        <v>26.67</v>
      </c>
      <c r="J9910">
        <v>55.49</v>
      </c>
      <c r="K9910">
        <v>55.49</v>
      </c>
      <c r="L9910">
        <v>55.49</v>
      </c>
      <c r="M9910">
        <v>55.49</v>
      </c>
      <c r="N9910">
        <v>55.49</v>
      </c>
      <c r="O9910">
        <v>41.73</v>
      </c>
      <c r="P9910">
        <v>55.49</v>
      </c>
      <c r="Q9910">
        <v>55.49</v>
      </c>
      <c r="R9910">
        <v>55.49</v>
      </c>
      <c r="S9910">
        <v>55.49</v>
      </c>
      <c r="T9910">
        <v>55.49</v>
      </c>
      <c r="U9910">
        <v>55.49</v>
      </c>
      <c r="V9910">
        <v>40.5</v>
      </c>
      <c r="W9910">
        <v>55.49</v>
      </c>
      <c r="X9910">
        <v>55.49</v>
      </c>
      <c r="Y9910">
        <v>55.49</v>
      </c>
      <c r="Z9910">
        <v>55.49</v>
      </c>
      <c r="AA9910">
        <v>95.75</v>
      </c>
      <c r="AB9910">
        <v>55.49</v>
      </c>
      <c r="AC9910">
        <v>31.61</v>
      </c>
      <c r="AD9910">
        <v>55.49</v>
      </c>
      <c r="AE9910">
        <v>55.49</v>
      </c>
    </row>
    <row r="9911" spans="1:31">
      <c r="A9911" t="s">
        <v>14387</v>
      </c>
      <c r="B9911" t="s">
        <v>19816</v>
      </c>
      <c r="C9911" t="s">
        <v>19817</v>
      </c>
      <c r="D9911" t="s">
        <v>34</v>
      </c>
      <c r="E9911">
        <v>76.430000000000007</v>
      </c>
      <c r="F9911">
        <v>50.58</v>
      </c>
      <c r="G9911">
        <v>65.75</v>
      </c>
      <c r="H9911">
        <v>56.2</v>
      </c>
      <c r="I9911">
        <v>50.59</v>
      </c>
      <c r="J9911">
        <v>47.2</v>
      </c>
      <c r="K9911">
        <v>62.94</v>
      </c>
      <c r="L9911">
        <v>50.58</v>
      </c>
      <c r="M9911">
        <v>56.2</v>
      </c>
      <c r="N9911">
        <v>73.06</v>
      </c>
      <c r="O9911">
        <v>67.44</v>
      </c>
      <c r="P9911">
        <v>56.2</v>
      </c>
      <c r="Q9911">
        <v>85.53</v>
      </c>
      <c r="R9911">
        <v>56.2</v>
      </c>
      <c r="S9911">
        <v>55.07</v>
      </c>
      <c r="T9911">
        <v>65.75</v>
      </c>
      <c r="U9911">
        <v>77.89</v>
      </c>
      <c r="V9911">
        <v>55.86</v>
      </c>
      <c r="W9911">
        <v>61.82</v>
      </c>
      <c r="X9911">
        <v>60.69</v>
      </c>
      <c r="Y9911">
        <v>60.24</v>
      </c>
      <c r="Z9911">
        <v>57.32</v>
      </c>
      <c r="AA9911">
        <v>65.64</v>
      </c>
      <c r="AB9911">
        <v>60.13</v>
      </c>
      <c r="AC9911">
        <v>58.44</v>
      </c>
      <c r="AD9911">
        <v>57.32</v>
      </c>
      <c r="AE9911">
        <v>69.680000000000007</v>
      </c>
    </row>
    <row r="9912" spans="1:31">
      <c r="A9912" t="s">
        <v>14387</v>
      </c>
      <c r="B9912" t="s">
        <v>19818</v>
      </c>
      <c r="C9912" t="s">
        <v>19819</v>
      </c>
      <c r="D9912" t="s">
        <v>34</v>
      </c>
      <c r="E9912">
        <v>68</v>
      </c>
      <c r="F9912">
        <v>45</v>
      </c>
      <c r="G9912">
        <v>58.5</v>
      </c>
      <c r="H9912">
        <v>50</v>
      </c>
      <c r="I9912">
        <v>45.01</v>
      </c>
      <c r="J9912">
        <v>42</v>
      </c>
      <c r="K9912">
        <v>56</v>
      </c>
      <c r="L9912">
        <v>45</v>
      </c>
      <c r="M9912">
        <v>50</v>
      </c>
      <c r="N9912">
        <v>65</v>
      </c>
      <c r="O9912">
        <v>60</v>
      </c>
      <c r="P9912">
        <v>50</v>
      </c>
      <c r="Q9912">
        <v>76.099999999999994</v>
      </c>
      <c r="R9912">
        <v>50</v>
      </c>
      <c r="S9912">
        <v>49</v>
      </c>
      <c r="T9912">
        <v>58.5</v>
      </c>
      <c r="U9912">
        <v>69.3</v>
      </c>
      <c r="V9912">
        <v>49.7</v>
      </c>
      <c r="W9912">
        <v>55</v>
      </c>
      <c r="X9912">
        <v>54</v>
      </c>
      <c r="Y9912">
        <v>53.6</v>
      </c>
      <c r="Z9912">
        <v>51</v>
      </c>
      <c r="AA9912">
        <v>58.4</v>
      </c>
      <c r="AB9912">
        <v>53.5</v>
      </c>
      <c r="AC9912">
        <v>52</v>
      </c>
      <c r="AD9912">
        <v>51</v>
      </c>
      <c r="AE9912">
        <v>62</v>
      </c>
    </row>
    <row r="9913" spans="1:31">
      <c r="A9913" t="s">
        <v>14387</v>
      </c>
      <c r="B9913" t="s">
        <v>19820</v>
      </c>
      <c r="C9913" t="s">
        <v>19821</v>
      </c>
      <c r="D9913" t="s">
        <v>34</v>
      </c>
      <c r="E9913">
        <v>70.88</v>
      </c>
      <c r="F9913">
        <v>46.9</v>
      </c>
      <c r="G9913">
        <v>60.98</v>
      </c>
      <c r="H9913">
        <v>52.12</v>
      </c>
      <c r="I9913">
        <v>46.92</v>
      </c>
      <c r="J9913">
        <v>43.78</v>
      </c>
      <c r="K9913">
        <v>58.37</v>
      </c>
      <c r="L9913">
        <v>46.9</v>
      </c>
      <c r="M9913">
        <v>52.12</v>
      </c>
      <c r="N9913">
        <v>67.75</v>
      </c>
      <c r="O9913">
        <v>62.54</v>
      </c>
      <c r="P9913">
        <v>52.12</v>
      </c>
      <c r="Q9913">
        <v>79.319999999999993</v>
      </c>
      <c r="R9913">
        <v>52.12</v>
      </c>
      <c r="S9913">
        <v>51.07</v>
      </c>
      <c r="T9913">
        <v>60.98</v>
      </c>
      <c r="U9913">
        <v>72.239999999999995</v>
      </c>
      <c r="V9913">
        <v>51.8</v>
      </c>
      <c r="W9913">
        <v>57.33</v>
      </c>
      <c r="X9913">
        <v>56.29</v>
      </c>
      <c r="Y9913">
        <v>55.87</v>
      </c>
      <c r="Z9913">
        <v>53.16</v>
      </c>
      <c r="AA9913">
        <v>60.87</v>
      </c>
      <c r="AB9913">
        <v>55.77</v>
      </c>
      <c r="AC9913">
        <v>54.2</v>
      </c>
      <c r="AD9913">
        <v>53.16</v>
      </c>
      <c r="AE9913">
        <v>64.63</v>
      </c>
    </row>
    <row r="9914" spans="1:31">
      <c r="A9914" t="s">
        <v>14387</v>
      </c>
      <c r="B9914" t="s">
        <v>19822</v>
      </c>
      <c r="C9914" t="s">
        <v>19823</v>
      </c>
      <c r="D9914" t="s">
        <v>34</v>
      </c>
      <c r="E9914">
        <v>77.75</v>
      </c>
      <c r="F9914">
        <v>51.45</v>
      </c>
      <c r="G9914">
        <v>66.88</v>
      </c>
      <c r="H9914">
        <v>57.17</v>
      </c>
      <c r="I9914">
        <v>51.46</v>
      </c>
      <c r="J9914">
        <v>48.02</v>
      </c>
      <c r="K9914">
        <v>64.03</v>
      </c>
      <c r="L9914">
        <v>51.45</v>
      </c>
      <c r="M9914">
        <v>57.17</v>
      </c>
      <c r="N9914">
        <v>74.319999999999993</v>
      </c>
      <c r="O9914">
        <v>68.599999999999994</v>
      </c>
      <c r="P9914">
        <v>57.17</v>
      </c>
      <c r="Q9914">
        <v>87.01</v>
      </c>
      <c r="R9914">
        <v>57.17</v>
      </c>
      <c r="S9914">
        <v>56.02</v>
      </c>
      <c r="T9914">
        <v>66.88</v>
      </c>
      <c r="U9914">
        <v>79.23</v>
      </c>
      <c r="V9914">
        <v>56.82</v>
      </c>
      <c r="W9914">
        <v>62.88</v>
      </c>
      <c r="X9914">
        <v>61.74</v>
      </c>
      <c r="Y9914">
        <v>61.28</v>
      </c>
      <c r="Z9914">
        <v>58.31</v>
      </c>
      <c r="AA9914">
        <v>66.77</v>
      </c>
      <c r="AB9914">
        <v>61.17</v>
      </c>
      <c r="AC9914">
        <v>59.45</v>
      </c>
      <c r="AD9914">
        <v>58.31</v>
      </c>
      <c r="AE9914">
        <v>70.89</v>
      </c>
    </row>
    <row r="9915" spans="1:31">
      <c r="A9915" t="s">
        <v>14387</v>
      </c>
      <c r="B9915" t="s">
        <v>19824</v>
      </c>
      <c r="C9915" t="s">
        <v>19825</v>
      </c>
      <c r="D9915" t="s">
        <v>34</v>
      </c>
      <c r="E9915">
        <v>70.63</v>
      </c>
      <c r="F9915">
        <v>46.74</v>
      </c>
      <c r="G9915">
        <v>60.76</v>
      </c>
      <c r="H9915">
        <v>51.93</v>
      </c>
      <c r="I9915">
        <v>46.75</v>
      </c>
      <c r="J9915">
        <v>43.62</v>
      </c>
      <c r="K9915">
        <v>58.17</v>
      </c>
      <c r="L9915">
        <v>46.74</v>
      </c>
      <c r="M9915">
        <v>51.93</v>
      </c>
      <c r="N9915">
        <v>67.510000000000005</v>
      </c>
      <c r="O9915">
        <v>62.32</v>
      </c>
      <c r="P9915">
        <v>51.93</v>
      </c>
      <c r="Q9915">
        <v>79.040000000000006</v>
      </c>
      <c r="R9915">
        <v>51.93</v>
      </c>
      <c r="S9915">
        <v>50.89</v>
      </c>
      <c r="T9915">
        <v>60.76</v>
      </c>
      <c r="U9915">
        <v>71.98</v>
      </c>
      <c r="V9915">
        <v>51.62</v>
      </c>
      <c r="W9915">
        <v>57.13</v>
      </c>
      <c r="X9915">
        <v>56.09</v>
      </c>
      <c r="Y9915">
        <v>55.67</v>
      </c>
      <c r="Z9915">
        <v>52.97</v>
      </c>
      <c r="AA9915">
        <v>60.66</v>
      </c>
      <c r="AB9915">
        <v>55.57</v>
      </c>
      <c r="AC9915">
        <v>54.01</v>
      </c>
      <c r="AD9915">
        <v>52.97</v>
      </c>
      <c r="AE9915">
        <v>64.400000000000006</v>
      </c>
    </row>
    <row r="9916" spans="1:31">
      <c r="A9916" t="s">
        <v>14387</v>
      </c>
      <c r="B9916" t="s">
        <v>19826</v>
      </c>
      <c r="C9916" t="s">
        <v>19827</v>
      </c>
      <c r="D9916" t="s">
        <v>34</v>
      </c>
      <c r="E9916">
        <v>77.75</v>
      </c>
      <c r="F9916">
        <v>51.45</v>
      </c>
      <c r="G9916">
        <v>66.88</v>
      </c>
      <c r="H9916">
        <v>57.17</v>
      </c>
      <c r="I9916">
        <v>51.46</v>
      </c>
      <c r="J9916">
        <v>48.02</v>
      </c>
      <c r="K9916">
        <v>64.03</v>
      </c>
      <c r="L9916">
        <v>51.45</v>
      </c>
      <c r="M9916">
        <v>57.17</v>
      </c>
      <c r="N9916">
        <v>74.319999999999993</v>
      </c>
      <c r="O9916">
        <v>68.599999999999994</v>
      </c>
      <c r="P9916">
        <v>57.17</v>
      </c>
      <c r="Q9916">
        <v>87.01</v>
      </c>
      <c r="R9916">
        <v>57.17</v>
      </c>
      <c r="S9916">
        <v>56.02</v>
      </c>
      <c r="T9916">
        <v>66.88</v>
      </c>
      <c r="U9916">
        <v>79.23</v>
      </c>
      <c r="V9916">
        <v>56.82</v>
      </c>
      <c r="W9916">
        <v>62.88</v>
      </c>
      <c r="X9916">
        <v>61.74</v>
      </c>
      <c r="Y9916">
        <v>61.28</v>
      </c>
      <c r="Z9916">
        <v>58.31</v>
      </c>
      <c r="AA9916">
        <v>66.77</v>
      </c>
      <c r="AB9916">
        <v>61.17</v>
      </c>
      <c r="AC9916">
        <v>59.45</v>
      </c>
      <c r="AD9916">
        <v>58.31</v>
      </c>
      <c r="AE9916">
        <v>70.89</v>
      </c>
    </row>
    <row r="9917" spans="1:31">
      <c r="A9917" t="s">
        <v>14387</v>
      </c>
      <c r="B9917" t="s">
        <v>19828</v>
      </c>
      <c r="C9917" t="s">
        <v>19829</v>
      </c>
      <c r="D9917" t="s">
        <v>34</v>
      </c>
      <c r="E9917">
        <v>81.7</v>
      </c>
      <c r="F9917">
        <v>54.06</v>
      </c>
      <c r="G9917">
        <v>70.290000000000006</v>
      </c>
      <c r="H9917">
        <v>60.07</v>
      </c>
      <c r="I9917">
        <v>54.08</v>
      </c>
      <c r="J9917">
        <v>50.46</v>
      </c>
      <c r="K9917">
        <v>67.28</v>
      </c>
      <c r="L9917">
        <v>54.06</v>
      </c>
      <c r="M9917">
        <v>60.07</v>
      </c>
      <c r="N9917">
        <v>78.099999999999994</v>
      </c>
      <c r="O9917">
        <v>72.09</v>
      </c>
      <c r="P9917">
        <v>60.07</v>
      </c>
      <c r="Q9917">
        <v>91.43</v>
      </c>
      <c r="R9917">
        <v>60.07</v>
      </c>
      <c r="S9917">
        <v>58.87</v>
      </c>
      <c r="T9917">
        <v>70.290000000000006</v>
      </c>
      <c r="U9917">
        <v>83.26</v>
      </c>
      <c r="V9917">
        <v>59.71</v>
      </c>
      <c r="W9917">
        <v>66.08</v>
      </c>
      <c r="X9917">
        <v>64.88</v>
      </c>
      <c r="Y9917">
        <v>64.400000000000006</v>
      </c>
      <c r="Z9917">
        <v>61.27</v>
      </c>
      <c r="AA9917">
        <v>70.17</v>
      </c>
      <c r="AB9917">
        <v>64.28</v>
      </c>
      <c r="AC9917">
        <v>62.48</v>
      </c>
      <c r="AD9917">
        <v>61.27</v>
      </c>
      <c r="AE9917">
        <v>74.489999999999995</v>
      </c>
    </row>
    <row r="9918" spans="1:31">
      <c r="A9918" t="s">
        <v>14387</v>
      </c>
      <c r="B9918" t="s">
        <v>19830</v>
      </c>
      <c r="C9918" t="s">
        <v>19831</v>
      </c>
      <c r="D9918" t="s">
        <v>34</v>
      </c>
      <c r="E9918">
        <v>85.65</v>
      </c>
      <c r="F9918">
        <v>56.68</v>
      </c>
      <c r="G9918">
        <v>73.69</v>
      </c>
      <c r="H9918">
        <v>62.98</v>
      </c>
      <c r="I9918">
        <v>56.69</v>
      </c>
      <c r="J9918">
        <v>52.9</v>
      </c>
      <c r="K9918">
        <v>70.540000000000006</v>
      </c>
      <c r="L9918">
        <v>56.68</v>
      </c>
      <c r="M9918">
        <v>62.98</v>
      </c>
      <c r="N9918">
        <v>81.87</v>
      </c>
      <c r="O9918">
        <v>75.58</v>
      </c>
      <c r="P9918">
        <v>62.98</v>
      </c>
      <c r="Q9918">
        <v>95.86</v>
      </c>
      <c r="R9918">
        <v>62.98</v>
      </c>
      <c r="S9918">
        <v>61.72</v>
      </c>
      <c r="T9918">
        <v>73.69</v>
      </c>
      <c r="U9918">
        <v>87.29</v>
      </c>
      <c r="V9918">
        <v>62.6</v>
      </c>
      <c r="W9918">
        <v>69.28</v>
      </c>
      <c r="X9918">
        <v>68.02</v>
      </c>
      <c r="Y9918">
        <v>67.510000000000005</v>
      </c>
      <c r="Z9918">
        <v>64.239999999999995</v>
      </c>
      <c r="AA9918">
        <v>73.56</v>
      </c>
      <c r="AB9918">
        <v>67.39</v>
      </c>
      <c r="AC9918">
        <v>65.5</v>
      </c>
      <c r="AD9918">
        <v>64.239999999999995</v>
      </c>
      <c r="AE9918">
        <v>78.099999999999994</v>
      </c>
    </row>
    <row r="9919" spans="1:31">
      <c r="A9919" t="s">
        <v>14387</v>
      </c>
      <c r="B9919" t="s">
        <v>19832</v>
      </c>
      <c r="C9919" t="s">
        <v>19833</v>
      </c>
      <c r="D9919" t="s">
        <v>34</v>
      </c>
      <c r="E9919">
        <v>98.83</v>
      </c>
      <c r="F9919">
        <v>65.400000000000006</v>
      </c>
      <c r="G9919">
        <v>85.02</v>
      </c>
      <c r="H9919">
        <v>72.67</v>
      </c>
      <c r="I9919">
        <v>65.42</v>
      </c>
      <c r="J9919">
        <v>61.04</v>
      </c>
      <c r="K9919">
        <v>81.39</v>
      </c>
      <c r="L9919">
        <v>65.400000000000006</v>
      </c>
      <c r="M9919">
        <v>72.67</v>
      </c>
      <c r="N9919">
        <v>94.47</v>
      </c>
      <c r="O9919">
        <v>87.2</v>
      </c>
      <c r="P9919">
        <v>72.67</v>
      </c>
      <c r="Q9919">
        <v>110.61</v>
      </c>
      <c r="R9919">
        <v>72.67</v>
      </c>
      <c r="S9919">
        <v>71.22</v>
      </c>
      <c r="T9919">
        <v>85.02</v>
      </c>
      <c r="U9919">
        <v>100.72</v>
      </c>
      <c r="V9919">
        <v>72.23</v>
      </c>
      <c r="W9919">
        <v>79.94</v>
      </c>
      <c r="X9919">
        <v>78.48</v>
      </c>
      <c r="Y9919">
        <v>77.900000000000006</v>
      </c>
      <c r="Z9919">
        <v>74.12</v>
      </c>
      <c r="AA9919">
        <v>84.88</v>
      </c>
      <c r="AB9919">
        <v>77.760000000000005</v>
      </c>
      <c r="AC9919">
        <v>75.58</v>
      </c>
      <c r="AD9919">
        <v>74.12</v>
      </c>
      <c r="AE9919">
        <v>90.11</v>
      </c>
    </row>
    <row r="9920" spans="1:31">
      <c r="A9920" t="s">
        <v>14387</v>
      </c>
      <c r="B9920" t="s">
        <v>19834</v>
      </c>
      <c r="C9920" t="s">
        <v>19835</v>
      </c>
      <c r="D9920" t="s">
        <v>104</v>
      </c>
      <c r="E9920">
        <v>564.03</v>
      </c>
      <c r="F9920">
        <v>373.25</v>
      </c>
      <c r="G9920">
        <v>485.23</v>
      </c>
      <c r="H9920">
        <v>414.72</v>
      </c>
      <c r="I9920">
        <v>373.33</v>
      </c>
      <c r="J9920">
        <v>348.37</v>
      </c>
      <c r="K9920">
        <v>464.49</v>
      </c>
      <c r="L9920">
        <v>373.25</v>
      </c>
      <c r="M9920">
        <v>414.72</v>
      </c>
      <c r="N9920">
        <v>539.14</v>
      </c>
      <c r="O9920">
        <v>497.67</v>
      </c>
      <c r="P9920">
        <v>414.72</v>
      </c>
      <c r="Q9920">
        <v>631.21</v>
      </c>
      <c r="R9920">
        <v>414.72</v>
      </c>
      <c r="S9920">
        <v>406.43</v>
      </c>
      <c r="T9920">
        <v>485.23</v>
      </c>
      <c r="U9920">
        <v>574.80999999999995</v>
      </c>
      <c r="V9920">
        <v>412.24</v>
      </c>
      <c r="W9920">
        <v>456.2</v>
      </c>
      <c r="X9920">
        <v>447.9</v>
      </c>
      <c r="Y9920">
        <v>444.58</v>
      </c>
      <c r="Z9920">
        <v>423.02</v>
      </c>
      <c r="AA9920">
        <v>484.4</v>
      </c>
      <c r="AB9920">
        <v>443.75</v>
      </c>
      <c r="AC9920">
        <v>431.31</v>
      </c>
      <c r="AD9920">
        <v>423.02</v>
      </c>
      <c r="AE9920">
        <v>514.26</v>
      </c>
    </row>
    <row r="9921" spans="1:31">
      <c r="A9921" t="s">
        <v>14387</v>
      </c>
      <c r="B9921" t="s">
        <v>19836</v>
      </c>
      <c r="C9921" t="s">
        <v>19837</v>
      </c>
      <c r="D9921" t="s">
        <v>104</v>
      </c>
      <c r="E9921">
        <v>961.35</v>
      </c>
      <c r="F9921">
        <v>636.19000000000005</v>
      </c>
      <c r="G9921">
        <v>827.04</v>
      </c>
      <c r="H9921">
        <v>706.87</v>
      </c>
      <c r="I9921">
        <v>636.33000000000004</v>
      </c>
      <c r="J9921">
        <v>593.77</v>
      </c>
      <c r="K9921">
        <v>791.7</v>
      </c>
      <c r="L9921">
        <v>636.19000000000005</v>
      </c>
      <c r="M9921">
        <v>706.87</v>
      </c>
      <c r="N9921">
        <v>918.94</v>
      </c>
      <c r="O9921">
        <v>848.25</v>
      </c>
      <c r="P9921">
        <v>706.87</v>
      </c>
      <c r="Q9921">
        <v>1075.8699999999999</v>
      </c>
      <c r="R9921">
        <v>706.87</v>
      </c>
      <c r="S9921">
        <v>692.74</v>
      </c>
      <c r="T9921">
        <v>827.04</v>
      </c>
      <c r="U9921">
        <v>979.73</v>
      </c>
      <c r="V9921">
        <v>702.63</v>
      </c>
      <c r="W9921">
        <v>777.56</v>
      </c>
      <c r="X9921">
        <v>763.43</v>
      </c>
      <c r="Y9921">
        <v>757.77</v>
      </c>
      <c r="Z9921">
        <v>721.01</v>
      </c>
      <c r="AA9921">
        <v>825.63</v>
      </c>
      <c r="AB9921">
        <v>756.36</v>
      </c>
      <c r="AC9921">
        <v>735.15</v>
      </c>
      <c r="AD9921">
        <v>721.01</v>
      </c>
      <c r="AE9921">
        <v>876.53</v>
      </c>
    </row>
    <row r="9922" spans="1:31">
      <c r="A9922" t="s">
        <v>14387</v>
      </c>
      <c r="B9922" t="s">
        <v>19838</v>
      </c>
      <c r="C9922" t="s">
        <v>19839</v>
      </c>
      <c r="D9922" t="s">
        <v>34</v>
      </c>
      <c r="E9922">
        <v>102.52</v>
      </c>
      <c r="F9922">
        <v>67.84</v>
      </c>
      <c r="G9922">
        <v>88.2</v>
      </c>
      <c r="H9922">
        <v>75.38</v>
      </c>
      <c r="I9922">
        <v>67.86</v>
      </c>
      <c r="J9922">
        <v>63.32</v>
      </c>
      <c r="K9922">
        <v>84.43</v>
      </c>
      <c r="L9922">
        <v>67.84</v>
      </c>
      <c r="M9922">
        <v>75.38</v>
      </c>
      <c r="N9922">
        <v>98</v>
      </c>
      <c r="O9922">
        <v>90.46</v>
      </c>
      <c r="P9922">
        <v>75.38</v>
      </c>
      <c r="Q9922">
        <v>114.73</v>
      </c>
      <c r="R9922">
        <v>75.38</v>
      </c>
      <c r="S9922">
        <v>73.87</v>
      </c>
      <c r="T9922">
        <v>88.2</v>
      </c>
      <c r="U9922">
        <v>104.48</v>
      </c>
      <c r="V9922">
        <v>74.930000000000007</v>
      </c>
      <c r="W9922">
        <v>82.92</v>
      </c>
      <c r="X9922">
        <v>81.41</v>
      </c>
      <c r="Y9922">
        <v>80.81</v>
      </c>
      <c r="Z9922">
        <v>76.89</v>
      </c>
      <c r="AA9922">
        <v>88.05</v>
      </c>
      <c r="AB9922">
        <v>80.66</v>
      </c>
      <c r="AC9922">
        <v>78.400000000000006</v>
      </c>
      <c r="AD9922">
        <v>76.89</v>
      </c>
      <c r="AE9922">
        <v>93.48</v>
      </c>
    </row>
    <row r="9923" spans="1:31">
      <c r="A9923" t="s">
        <v>14387</v>
      </c>
      <c r="B9923" t="s">
        <v>19840</v>
      </c>
      <c r="C9923" t="s">
        <v>19841</v>
      </c>
      <c r="D9923" t="s">
        <v>34</v>
      </c>
      <c r="E9923">
        <v>119.71</v>
      </c>
      <c r="F9923">
        <v>79.22</v>
      </c>
      <c r="G9923">
        <v>102.98</v>
      </c>
      <c r="H9923">
        <v>88.02</v>
      </c>
      <c r="I9923">
        <v>79.23</v>
      </c>
      <c r="J9923">
        <v>73.930000000000007</v>
      </c>
      <c r="K9923">
        <v>98.58</v>
      </c>
      <c r="L9923">
        <v>79.22</v>
      </c>
      <c r="M9923">
        <v>88.02</v>
      </c>
      <c r="N9923">
        <v>114.43</v>
      </c>
      <c r="O9923">
        <v>105.62</v>
      </c>
      <c r="P9923">
        <v>88.02</v>
      </c>
      <c r="Q9923">
        <v>133.97</v>
      </c>
      <c r="R9923">
        <v>88.02</v>
      </c>
      <c r="S9923">
        <v>86.26</v>
      </c>
      <c r="T9923">
        <v>102.98</v>
      </c>
      <c r="U9923">
        <v>122</v>
      </c>
      <c r="V9923">
        <v>87.49</v>
      </c>
      <c r="W9923">
        <v>96.82</v>
      </c>
      <c r="X9923">
        <v>95.06</v>
      </c>
      <c r="Y9923">
        <v>94.36</v>
      </c>
      <c r="Z9923">
        <v>89.78</v>
      </c>
      <c r="AA9923">
        <v>102.81</v>
      </c>
      <c r="AB9923">
        <v>94.18</v>
      </c>
      <c r="AC9923">
        <v>91.54</v>
      </c>
      <c r="AD9923">
        <v>89.78</v>
      </c>
      <c r="AE9923">
        <v>109.14</v>
      </c>
    </row>
    <row r="9924" spans="1:31">
      <c r="A9924" t="s">
        <v>14387</v>
      </c>
      <c r="B9924" t="s">
        <v>19842</v>
      </c>
      <c r="C9924" t="s">
        <v>19843</v>
      </c>
      <c r="D9924" t="s">
        <v>101</v>
      </c>
      <c r="E9924">
        <v>45.61</v>
      </c>
      <c r="F9924">
        <v>53.38</v>
      </c>
      <c r="G9924">
        <v>45.61</v>
      </c>
      <c r="H9924">
        <v>45.61</v>
      </c>
      <c r="I9924">
        <v>65.22</v>
      </c>
      <c r="J9924">
        <v>45.61</v>
      </c>
      <c r="K9924">
        <v>45.61</v>
      </c>
      <c r="L9924">
        <v>45.61</v>
      </c>
      <c r="M9924">
        <v>45.61</v>
      </c>
      <c r="N9924">
        <v>45.61</v>
      </c>
      <c r="O9924">
        <v>67.209999999999994</v>
      </c>
      <c r="P9924">
        <v>45.61</v>
      </c>
      <c r="Q9924">
        <v>45.61</v>
      </c>
      <c r="R9924">
        <v>45.61</v>
      </c>
      <c r="S9924">
        <v>45.61</v>
      </c>
      <c r="T9924">
        <v>57.35</v>
      </c>
      <c r="U9924">
        <v>45.61</v>
      </c>
      <c r="V9924">
        <v>41.71</v>
      </c>
      <c r="W9924">
        <v>57.62</v>
      </c>
      <c r="X9924">
        <v>45.61</v>
      </c>
      <c r="Y9924">
        <v>45.61</v>
      </c>
      <c r="Z9924">
        <v>45.61</v>
      </c>
      <c r="AA9924">
        <v>45.61</v>
      </c>
      <c r="AB9924">
        <v>47.74</v>
      </c>
      <c r="AC9924">
        <v>45.61</v>
      </c>
      <c r="AD9924">
        <v>45.61</v>
      </c>
      <c r="AE9924">
        <v>45.61</v>
      </c>
    </row>
    <row r="9925" spans="1:31">
      <c r="A9925" t="s">
        <v>14387</v>
      </c>
      <c r="B9925" t="s">
        <v>19844</v>
      </c>
      <c r="C9925" t="s">
        <v>19845</v>
      </c>
      <c r="D9925" t="s">
        <v>104</v>
      </c>
      <c r="E9925">
        <v>28.03</v>
      </c>
      <c r="F9925">
        <v>29.28</v>
      </c>
      <c r="G9925">
        <v>26.42</v>
      </c>
      <c r="H9925">
        <v>21.51</v>
      </c>
      <c r="I9925">
        <v>28.03</v>
      </c>
      <c r="J9925">
        <v>34.6</v>
      </c>
      <c r="K9925">
        <v>28.03</v>
      </c>
      <c r="L9925">
        <v>28.03</v>
      </c>
      <c r="M9925">
        <v>26.41</v>
      </c>
      <c r="N9925">
        <v>22.65</v>
      </c>
      <c r="O9925">
        <v>20.63</v>
      </c>
      <c r="P9925">
        <v>15.72</v>
      </c>
      <c r="Q9925">
        <v>17.23</v>
      </c>
      <c r="R9925">
        <v>28.03</v>
      </c>
      <c r="S9925">
        <v>29.25</v>
      </c>
      <c r="T9925">
        <v>28.03</v>
      </c>
      <c r="U9925">
        <v>14.84</v>
      </c>
      <c r="V9925">
        <v>35.79</v>
      </c>
      <c r="W9925">
        <v>28.03</v>
      </c>
      <c r="X9925">
        <v>15.03</v>
      </c>
      <c r="Y9925">
        <v>10.85</v>
      </c>
      <c r="Z9925">
        <v>28.03</v>
      </c>
      <c r="AA9925">
        <v>28.9</v>
      </c>
      <c r="AB9925">
        <v>16.260000000000002</v>
      </c>
      <c r="AC9925">
        <v>24.16</v>
      </c>
      <c r="AD9925">
        <v>28.03</v>
      </c>
      <c r="AE9925">
        <v>28.03</v>
      </c>
    </row>
    <row r="9926" spans="1:31">
      <c r="A9926" t="s">
        <v>14387</v>
      </c>
      <c r="B9926" t="s">
        <v>19846</v>
      </c>
      <c r="C9926" t="s">
        <v>19847</v>
      </c>
      <c r="D9926" t="s">
        <v>104</v>
      </c>
      <c r="E9926">
        <v>37.68</v>
      </c>
      <c r="F9926">
        <v>39.369999999999997</v>
      </c>
      <c r="G9926">
        <v>35.53</v>
      </c>
      <c r="H9926">
        <v>28.93</v>
      </c>
      <c r="I9926">
        <v>37.68</v>
      </c>
      <c r="J9926">
        <v>46.53</v>
      </c>
      <c r="K9926">
        <v>37.68</v>
      </c>
      <c r="L9926">
        <v>37.68</v>
      </c>
      <c r="M9926">
        <v>35.51</v>
      </c>
      <c r="N9926">
        <v>30.45</v>
      </c>
      <c r="O9926">
        <v>27.74</v>
      </c>
      <c r="P9926">
        <v>21.15</v>
      </c>
      <c r="Q9926">
        <v>23.17</v>
      </c>
      <c r="R9926">
        <v>37.68</v>
      </c>
      <c r="S9926">
        <v>39.33</v>
      </c>
      <c r="T9926">
        <v>37.68</v>
      </c>
      <c r="U9926">
        <v>19.95</v>
      </c>
      <c r="V9926">
        <v>48.12</v>
      </c>
      <c r="W9926">
        <v>37.68</v>
      </c>
      <c r="X9926">
        <v>20.21</v>
      </c>
      <c r="Y9926">
        <v>14.59</v>
      </c>
      <c r="Z9926">
        <v>37.68</v>
      </c>
      <c r="AA9926">
        <v>38.86</v>
      </c>
      <c r="AB9926">
        <v>21.86</v>
      </c>
      <c r="AC9926">
        <v>32.479999999999997</v>
      </c>
      <c r="AD9926">
        <v>37.68</v>
      </c>
      <c r="AE9926">
        <v>37.68</v>
      </c>
    </row>
    <row r="9927" spans="1:31">
      <c r="A9927" t="s">
        <v>14387</v>
      </c>
      <c r="B9927" t="s">
        <v>19848</v>
      </c>
      <c r="C9927" t="s">
        <v>19849</v>
      </c>
      <c r="D9927" t="s">
        <v>104</v>
      </c>
      <c r="E9927">
        <v>70.42</v>
      </c>
      <c r="F9927">
        <v>73.569999999999993</v>
      </c>
      <c r="G9927">
        <v>66.39</v>
      </c>
      <c r="H9927">
        <v>54.06</v>
      </c>
      <c r="I9927">
        <v>70.42</v>
      </c>
      <c r="J9927">
        <v>86.94</v>
      </c>
      <c r="K9927">
        <v>70.42</v>
      </c>
      <c r="L9927">
        <v>70.42</v>
      </c>
      <c r="M9927">
        <v>66.36</v>
      </c>
      <c r="N9927">
        <v>56.9</v>
      </c>
      <c r="O9927">
        <v>51.85</v>
      </c>
      <c r="P9927">
        <v>39.520000000000003</v>
      </c>
      <c r="Q9927">
        <v>43.29</v>
      </c>
      <c r="R9927">
        <v>70.42</v>
      </c>
      <c r="S9927">
        <v>73.5</v>
      </c>
      <c r="T9927">
        <v>70.42</v>
      </c>
      <c r="U9927">
        <v>37.29</v>
      </c>
      <c r="V9927">
        <v>89.93</v>
      </c>
      <c r="W9927">
        <v>70.42</v>
      </c>
      <c r="X9927">
        <v>37.78</v>
      </c>
      <c r="Y9927">
        <v>27.26</v>
      </c>
      <c r="Z9927">
        <v>70.42</v>
      </c>
      <c r="AA9927">
        <v>72.62</v>
      </c>
      <c r="AB9927">
        <v>40.86</v>
      </c>
      <c r="AC9927">
        <v>60.7</v>
      </c>
      <c r="AD9927">
        <v>70.42</v>
      </c>
      <c r="AE9927">
        <v>70.42</v>
      </c>
    </row>
    <row r="9928" spans="1:31">
      <c r="A9928" t="s">
        <v>14387</v>
      </c>
      <c r="B9928" t="s">
        <v>19850</v>
      </c>
      <c r="C9928" t="s">
        <v>19851</v>
      </c>
      <c r="D9928" t="s">
        <v>104</v>
      </c>
      <c r="E9928">
        <v>15.53</v>
      </c>
      <c r="F9928">
        <v>16.22</v>
      </c>
      <c r="G9928">
        <v>14.64</v>
      </c>
      <c r="H9928">
        <v>11.92</v>
      </c>
      <c r="I9928">
        <v>15.53</v>
      </c>
      <c r="J9928">
        <v>19.170000000000002</v>
      </c>
      <c r="K9928">
        <v>15.53</v>
      </c>
      <c r="L9928">
        <v>15.53</v>
      </c>
      <c r="M9928">
        <v>14.63</v>
      </c>
      <c r="N9928">
        <v>12.55</v>
      </c>
      <c r="O9928">
        <v>11.43</v>
      </c>
      <c r="P9928">
        <v>8.7100000000000009</v>
      </c>
      <c r="Q9928">
        <v>9.5500000000000007</v>
      </c>
      <c r="R9928">
        <v>15.53</v>
      </c>
      <c r="S9928">
        <v>16.21</v>
      </c>
      <c r="T9928">
        <v>15.53</v>
      </c>
      <c r="U9928">
        <v>8.2200000000000006</v>
      </c>
      <c r="V9928">
        <v>19.829999999999998</v>
      </c>
      <c r="W9928">
        <v>15.53</v>
      </c>
      <c r="X9928">
        <v>8.33</v>
      </c>
      <c r="Y9928">
        <v>6.01</v>
      </c>
      <c r="Z9928">
        <v>15.53</v>
      </c>
      <c r="AA9928">
        <v>16.02</v>
      </c>
      <c r="AB9928">
        <v>9.01</v>
      </c>
      <c r="AC9928">
        <v>13.39</v>
      </c>
      <c r="AD9928">
        <v>15.53</v>
      </c>
      <c r="AE9928">
        <v>15.53</v>
      </c>
    </row>
    <row r="9929" spans="1:31">
      <c r="A9929" t="s">
        <v>14387</v>
      </c>
      <c r="B9929" t="s">
        <v>19852</v>
      </c>
      <c r="C9929" t="s">
        <v>19853</v>
      </c>
      <c r="D9929" t="s">
        <v>104</v>
      </c>
      <c r="E9929">
        <v>14.48</v>
      </c>
      <c r="F9929">
        <v>15.13</v>
      </c>
      <c r="G9929">
        <v>13.65</v>
      </c>
      <c r="H9929">
        <v>11.12</v>
      </c>
      <c r="I9929">
        <v>14.48</v>
      </c>
      <c r="J9929">
        <v>17.88</v>
      </c>
      <c r="K9929">
        <v>14.48</v>
      </c>
      <c r="L9929">
        <v>14.48</v>
      </c>
      <c r="M9929">
        <v>13.65</v>
      </c>
      <c r="N9929">
        <v>11.7</v>
      </c>
      <c r="O9929">
        <v>10.66</v>
      </c>
      <c r="P9929">
        <v>8.1300000000000008</v>
      </c>
      <c r="Q9929">
        <v>8.9</v>
      </c>
      <c r="R9929">
        <v>14.48</v>
      </c>
      <c r="S9929">
        <v>15.12</v>
      </c>
      <c r="T9929">
        <v>14.48</v>
      </c>
      <c r="U9929">
        <v>7.67</v>
      </c>
      <c r="V9929">
        <v>18.5</v>
      </c>
      <c r="W9929">
        <v>14.48</v>
      </c>
      <c r="X9929">
        <v>7.77</v>
      </c>
      <c r="Y9929">
        <v>5.61</v>
      </c>
      <c r="Z9929">
        <v>14.48</v>
      </c>
      <c r="AA9929">
        <v>14.94</v>
      </c>
      <c r="AB9929">
        <v>8.4</v>
      </c>
      <c r="AC9929">
        <v>12.48</v>
      </c>
      <c r="AD9929">
        <v>14.48</v>
      </c>
      <c r="AE9929">
        <v>14.48</v>
      </c>
    </row>
    <row r="9930" spans="1:31">
      <c r="A9930" t="s">
        <v>14387</v>
      </c>
      <c r="B9930" t="s">
        <v>19854</v>
      </c>
      <c r="C9930" t="s">
        <v>19855</v>
      </c>
      <c r="D9930" t="s">
        <v>104</v>
      </c>
      <c r="E9930">
        <v>17.72</v>
      </c>
      <c r="F9930">
        <v>18.510000000000002</v>
      </c>
      <c r="G9930">
        <v>16.71</v>
      </c>
      <c r="H9930">
        <v>13.6</v>
      </c>
      <c r="I9930">
        <v>17.72</v>
      </c>
      <c r="J9930">
        <v>21.88</v>
      </c>
      <c r="K9930">
        <v>17.72</v>
      </c>
      <c r="L9930">
        <v>17.72</v>
      </c>
      <c r="M9930">
        <v>16.7</v>
      </c>
      <c r="N9930">
        <v>14.32</v>
      </c>
      <c r="O9930">
        <v>13.05</v>
      </c>
      <c r="P9930">
        <v>9.94</v>
      </c>
      <c r="Q9930">
        <v>10.89</v>
      </c>
      <c r="R9930">
        <v>17.72</v>
      </c>
      <c r="S9930">
        <v>18.5</v>
      </c>
      <c r="T9930">
        <v>17.72</v>
      </c>
      <c r="U9930">
        <v>9.3800000000000008</v>
      </c>
      <c r="V9930">
        <v>22.63</v>
      </c>
      <c r="W9930">
        <v>17.72</v>
      </c>
      <c r="X9930">
        <v>9.51</v>
      </c>
      <c r="Y9930">
        <v>6.86</v>
      </c>
      <c r="Z9930">
        <v>17.72</v>
      </c>
      <c r="AA9930">
        <v>18.28</v>
      </c>
      <c r="AB9930">
        <v>10.28</v>
      </c>
      <c r="AC9930">
        <v>15.27</v>
      </c>
      <c r="AD9930">
        <v>17.72</v>
      </c>
      <c r="AE9930">
        <v>17.72</v>
      </c>
    </row>
    <row r="9931" spans="1:31">
      <c r="A9931" t="s">
        <v>14387</v>
      </c>
      <c r="B9931" t="s">
        <v>19856</v>
      </c>
      <c r="C9931" t="s">
        <v>19857</v>
      </c>
      <c r="D9931" t="s">
        <v>104</v>
      </c>
      <c r="E9931">
        <v>208.6</v>
      </c>
      <c r="F9931">
        <v>217.92</v>
      </c>
      <c r="G9931">
        <v>196.66</v>
      </c>
      <c r="H9931">
        <v>160.13999999999999</v>
      </c>
      <c r="I9931">
        <v>208.6</v>
      </c>
      <c r="J9931">
        <v>257.54000000000002</v>
      </c>
      <c r="K9931">
        <v>208.6</v>
      </c>
      <c r="L9931">
        <v>208.6</v>
      </c>
      <c r="M9931">
        <v>196.57</v>
      </c>
      <c r="N9931">
        <v>168.57</v>
      </c>
      <c r="O9931">
        <v>153.58000000000001</v>
      </c>
      <c r="P9931">
        <v>117.06</v>
      </c>
      <c r="Q9931">
        <v>128.25</v>
      </c>
      <c r="R9931">
        <v>208.6</v>
      </c>
      <c r="S9931">
        <v>217.74</v>
      </c>
      <c r="T9931">
        <v>208.6</v>
      </c>
      <c r="U9931">
        <v>110.46</v>
      </c>
      <c r="V9931">
        <v>266.39</v>
      </c>
      <c r="W9931">
        <v>208.6</v>
      </c>
      <c r="X9931">
        <v>111.91</v>
      </c>
      <c r="Y9931">
        <v>80.77</v>
      </c>
      <c r="Z9931">
        <v>208.6</v>
      </c>
      <c r="AA9931">
        <v>215.11</v>
      </c>
      <c r="AB9931">
        <v>121.04</v>
      </c>
      <c r="AC9931">
        <v>179.81</v>
      </c>
      <c r="AD9931">
        <v>208.6</v>
      </c>
      <c r="AE9931">
        <v>208.6</v>
      </c>
    </row>
    <row r="9932" spans="1:31">
      <c r="A9932" t="s">
        <v>14387</v>
      </c>
      <c r="B9932" t="s">
        <v>19858</v>
      </c>
      <c r="C9932" t="s">
        <v>19859</v>
      </c>
      <c r="D9932" t="s">
        <v>104</v>
      </c>
      <c r="E9932">
        <v>59.83</v>
      </c>
      <c r="F9932">
        <v>62.5</v>
      </c>
      <c r="G9932">
        <v>56.41</v>
      </c>
      <c r="H9932">
        <v>45.93</v>
      </c>
      <c r="I9932">
        <v>59.83</v>
      </c>
      <c r="J9932">
        <v>73.87</v>
      </c>
      <c r="K9932">
        <v>59.83</v>
      </c>
      <c r="L9932">
        <v>59.83</v>
      </c>
      <c r="M9932">
        <v>56.38</v>
      </c>
      <c r="N9932">
        <v>48.35</v>
      </c>
      <c r="O9932">
        <v>44.05</v>
      </c>
      <c r="P9932">
        <v>33.57</v>
      </c>
      <c r="Q9932">
        <v>36.78</v>
      </c>
      <c r="R9932">
        <v>59.83</v>
      </c>
      <c r="S9932">
        <v>62.45</v>
      </c>
      <c r="T9932">
        <v>59.83</v>
      </c>
      <c r="U9932">
        <v>31.68</v>
      </c>
      <c r="V9932">
        <v>76.400000000000006</v>
      </c>
      <c r="W9932">
        <v>59.83</v>
      </c>
      <c r="X9932">
        <v>32.1</v>
      </c>
      <c r="Y9932">
        <v>23.16</v>
      </c>
      <c r="Z9932">
        <v>59.83</v>
      </c>
      <c r="AA9932">
        <v>61.7</v>
      </c>
      <c r="AB9932">
        <v>34.71</v>
      </c>
      <c r="AC9932">
        <v>51.57</v>
      </c>
      <c r="AD9932">
        <v>59.83</v>
      </c>
      <c r="AE9932">
        <v>59.83</v>
      </c>
    </row>
    <row r="9933" spans="1:31">
      <c r="A9933" t="s">
        <v>14387</v>
      </c>
      <c r="B9933" t="s">
        <v>19860</v>
      </c>
      <c r="C9933" t="s">
        <v>19861</v>
      </c>
      <c r="D9933" t="s">
        <v>104</v>
      </c>
      <c r="E9933">
        <v>108.26</v>
      </c>
      <c r="F9933">
        <v>113.1</v>
      </c>
      <c r="G9933">
        <v>102.06</v>
      </c>
      <c r="H9933">
        <v>83.11</v>
      </c>
      <c r="I9933">
        <v>108.26</v>
      </c>
      <c r="J9933">
        <v>133.66</v>
      </c>
      <c r="K9933">
        <v>108.26</v>
      </c>
      <c r="L9933">
        <v>108.26</v>
      </c>
      <c r="M9933">
        <v>102.02</v>
      </c>
      <c r="N9933">
        <v>87.48</v>
      </c>
      <c r="O9933">
        <v>79.709999999999994</v>
      </c>
      <c r="P9933">
        <v>60.75</v>
      </c>
      <c r="Q9933">
        <v>66.56</v>
      </c>
      <c r="R9933">
        <v>108.26</v>
      </c>
      <c r="S9933">
        <v>113</v>
      </c>
      <c r="T9933">
        <v>108.26</v>
      </c>
      <c r="U9933">
        <v>57.32</v>
      </c>
      <c r="V9933">
        <v>138.25</v>
      </c>
      <c r="W9933">
        <v>108.26</v>
      </c>
      <c r="X9933">
        <v>58.08</v>
      </c>
      <c r="Y9933">
        <v>41.92</v>
      </c>
      <c r="Z9933">
        <v>108.26</v>
      </c>
      <c r="AA9933">
        <v>111.64</v>
      </c>
      <c r="AB9933">
        <v>62.82</v>
      </c>
      <c r="AC9933">
        <v>93.32</v>
      </c>
      <c r="AD9933">
        <v>108.26</v>
      </c>
      <c r="AE9933">
        <v>108.26</v>
      </c>
    </row>
    <row r="9934" spans="1:31">
      <c r="A9934" t="s">
        <v>14387</v>
      </c>
      <c r="B9934" t="s">
        <v>19862</v>
      </c>
      <c r="C9934" t="s">
        <v>19863</v>
      </c>
      <c r="D9934" t="s">
        <v>104</v>
      </c>
      <c r="E9934">
        <v>9.48</v>
      </c>
      <c r="F9934">
        <v>9.9</v>
      </c>
      <c r="G9934">
        <v>8.93</v>
      </c>
      <c r="H9934">
        <v>7.27</v>
      </c>
      <c r="I9934">
        <v>9.48</v>
      </c>
      <c r="J9934">
        <v>11.7</v>
      </c>
      <c r="K9934">
        <v>9.48</v>
      </c>
      <c r="L9934">
        <v>9.48</v>
      </c>
      <c r="M9934">
        <v>8.93</v>
      </c>
      <c r="N9934">
        <v>7.66</v>
      </c>
      <c r="O9934">
        <v>6.98</v>
      </c>
      <c r="P9934">
        <v>5.32</v>
      </c>
      <c r="Q9934">
        <v>5.82</v>
      </c>
      <c r="R9934">
        <v>9.48</v>
      </c>
      <c r="S9934">
        <v>9.89</v>
      </c>
      <c r="T9934">
        <v>9.48</v>
      </c>
      <c r="U9934">
        <v>5.0199999999999996</v>
      </c>
      <c r="V9934">
        <v>12.1</v>
      </c>
      <c r="W9934">
        <v>9.48</v>
      </c>
      <c r="X9934">
        <v>5.08</v>
      </c>
      <c r="Y9934">
        <v>3.67</v>
      </c>
      <c r="Z9934">
        <v>9.48</v>
      </c>
      <c r="AA9934">
        <v>9.77</v>
      </c>
      <c r="AB9934">
        <v>5.5</v>
      </c>
      <c r="AC9934">
        <v>8.17</v>
      </c>
      <c r="AD9934">
        <v>9.48</v>
      </c>
      <c r="AE9934">
        <v>9.48</v>
      </c>
    </row>
    <row r="9935" spans="1:31">
      <c r="A9935" t="s">
        <v>14387</v>
      </c>
      <c r="B9935" t="s">
        <v>19864</v>
      </c>
      <c r="C9935" t="s">
        <v>19865</v>
      </c>
      <c r="D9935" t="s">
        <v>104</v>
      </c>
      <c r="E9935">
        <v>12.34</v>
      </c>
      <c r="F9935">
        <v>12.89</v>
      </c>
      <c r="G9935">
        <v>11.63</v>
      </c>
      <c r="H9935">
        <v>9.4700000000000006</v>
      </c>
      <c r="I9935">
        <v>12.34</v>
      </c>
      <c r="J9935">
        <v>15.23</v>
      </c>
      <c r="K9935">
        <v>12.34</v>
      </c>
      <c r="L9935">
        <v>12.34</v>
      </c>
      <c r="M9935">
        <v>11.63</v>
      </c>
      <c r="N9935">
        <v>9.9700000000000006</v>
      </c>
      <c r="O9935">
        <v>9.08</v>
      </c>
      <c r="P9935">
        <v>6.92</v>
      </c>
      <c r="Q9935">
        <v>7.58</v>
      </c>
      <c r="R9935">
        <v>12.34</v>
      </c>
      <c r="S9935">
        <v>12.88</v>
      </c>
      <c r="T9935">
        <v>12.34</v>
      </c>
      <c r="U9935">
        <v>6.53</v>
      </c>
      <c r="V9935">
        <v>15.76</v>
      </c>
      <c r="W9935">
        <v>12.34</v>
      </c>
      <c r="X9935">
        <v>6.62</v>
      </c>
      <c r="Y9935">
        <v>4.7699999999999996</v>
      </c>
      <c r="Z9935">
        <v>12.34</v>
      </c>
      <c r="AA9935">
        <v>12.72</v>
      </c>
      <c r="AB9935">
        <v>7.16</v>
      </c>
      <c r="AC9935">
        <v>10.63</v>
      </c>
      <c r="AD9935">
        <v>12.34</v>
      </c>
      <c r="AE9935">
        <v>12.34</v>
      </c>
    </row>
    <row r="9936" spans="1:31">
      <c r="A9936" t="s">
        <v>14387</v>
      </c>
      <c r="B9936" t="s">
        <v>19866</v>
      </c>
      <c r="C9936" t="s">
        <v>19867</v>
      </c>
      <c r="D9936" t="s">
        <v>104</v>
      </c>
      <c r="E9936">
        <v>9.26</v>
      </c>
      <c r="F9936">
        <v>9.67</v>
      </c>
      <c r="G9936">
        <v>8.73</v>
      </c>
      <c r="H9936">
        <v>7.11</v>
      </c>
      <c r="I9936">
        <v>9.26</v>
      </c>
      <c r="J9936">
        <v>11.43</v>
      </c>
      <c r="K9936">
        <v>9.26</v>
      </c>
      <c r="L9936">
        <v>9.26</v>
      </c>
      <c r="M9936">
        <v>8.73</v>
      </c>
      <c r="N9936">
        <v>7.48</v>
      </c>
      <c r="O9936">
        <v>6.82</v>
      </c>
      <c r="P9936">
        <v>5.19</v>
      </c>
      <c r="Q9936">
        <v>5.69</v>
      </c>
      <c r="R9936">
        <v>9.26</v>
      </c>
      <c r="S9936">
        <v>9.67</v>
      </c>
      <c r="T9936">
        <v>9.26</v>
      </c>
      <c r="U9936">
        <v>4.9000000000000004</v>
      </c>
      <c r="V9936">
        <v>11.83</v>
      </c>
      <c r="W9936">
        <v>9.26</v>
      </c>
      <c r="X9936">
        <v>4.97</v>
      </c>
      <c r="Y9936">
        <v>3.58</v>
      </c>
      <c r="Z9936">
        <v>9.26</v>
      </c>
      <c r="AA9936">
        <v>9.5500000000000007</v>
      </c>
      <c r="AB9936">
        <v>5.37</v>
      </c>
      <c r="AC9936">
        <v>7.98</v>
      </c>
      <c r="AD9936">
        <v>9.26</v>
      </c>
      <c r="AE9936">
        <v>9.26</v>
      </c>
    </row>
    <row r="9937" spans="1:31">
      <c r="A9937" t="s">
        <v>14387</v>
      </c>
      <c r="B9937" t="s">
        <v>19868</v>
      </c>
      <c r="C9937" t="s">
        <v>19869</v>
      </c>
      <c r="D9937" t="s">
        <v>104</v>
      </c>
      <c r="E9937">
        <v>9.82</v>
      </c>
      <c r="F9937">
        <v>10.25</v>
      </c>
      <c r="G9937">
        <v>9.25</v>
      </c>
      <c r="H9937">
        <v>7.53</v>
      </c>
      <c r="I9937">
        <v>9.82</v>
      </c>
      <c r="J9937">
        <v>12.12</v>
      </c>
      <c r="K9937">
        <v>9.82</v>
      </c>
      <c r="L9937">
        <v>9.82</v>
      </c>
      <c r="M9937">
        <v>9.25</v>
      </c>
      <c r="N9937">
        <v>7.93</v>
      </c>
      <c r="O9937">
        <v>7.23</v>
      </c>
      <c r="P9937">
        <v>5.51</v>
      </c>
      <c r="Q9937">
        <v>6.03</v>
      </c>
      <c r="R9937">
        <v>9.82</v>
      </c>
      <c r="S9937">
        <v>10.25</v>
      </c>
      <c r="T9937">
        <v>9.82</v>
      </c>
      <c r="U9937">
        <v>5.2</v>
      </c>
      <c r="V9937">
        <v>12.54</v>
      </c>
      <c r="W9937">
        <v>9.82</v>
      </c>
      <c r="X9937">
        <v>5.26</v>
      </c>
      <c r="Y9937">
        <v>3.8</v>
      </c>
      <c r="Z9937">
        <v>9.82</v>
      </c>
      <c r="AA9937">
        <v>10.119999999999999</v>
      </c>
      <c r="AB9937">
        <v>5.69</v>
      </c>
      <c r="AC9937">
        <v>8.4600000000000009</v>
      </c>
      <c r="AD9937">
        <v>9.82</v>
      </c>
      <c r="AE9937">
        <v>9.82</v>
      </c>
    </row>
    <row r="9938" spans="1:31">
      <c r="A9938" t="s">
        <v>14387</v>
      </c>
      <c r="B9938" t="s">
        <v>19870</v>
      </c>
      <c r="C9938" t="s">
        <v>19871</v>
      </c>
      <c r="D9938" t="s">
        <v>104</v>
      </c>
      <c r="E9938">
        <v>8.9</v>
      </c>
      <c r="F9938">
        <v>9.9</v>
      </c>
      <c r="G9938">
        <v>9</v>
      </c>
      <c r="H9938">
        <v>9</v>
      </c>
      <c r="I9938">
        <v>8.75</v>
      </c>
      <c r="J9938">
        <v>9.8000000000000007</v>
      </c>
      <c r="K9938">
        <v>9.4600000000000009</v>
      </c>
      <c r="L9938">
        <v>9</v>
      </c>
      <c r="M9938">
        <v>7.99</v>
      </c>
      <c r="N9938">
        <v>9</v>
      </c>
      <c r="O9938">
        <v>9.9</v>
      </c>
      <c r="P9938">
        <v>9.9</v>
      </c>
      <c r="Q9938">
        <v>7.23</v>
      </c>
      <c r="R9938">
        <v>9.9</v>
      </c>
      <c r="S9938">
        <v>7.55</v>
      </c>
      <c r="T9938">
        <v>8.9</v>
      </c>
      <c r="U9938">
        <v>10.5</v>
      </c>
      <c r="V9938">
        <v>8.5</v>
      </c>
      <c r="W9938">
        <v>8.33</v>
      </c>
      <c r="X9938">
        <v>8.19</v>
      </c>
      <c r="Y9938">
        <v>8.6999999999999993</v>
      </c>
      <c r="Z9938">
        <v>9.4499999999999993</v>
      </c>
      <c r="AA9938">
        <v>9.4</v>
      </c>
      <c r="AB9938">
        <v>8.08</v>
      </c>
      <c r="AC9938">
        <v>7.9</v>
      </c>
      <c r="AD9938">
        <v>9.5</v>
      </c>
      <c r="AE9938">
        <v>10</v>
      </c>
    </row>
    <row r="9939" spans="1:31">
      <c r="A9939" t="s">
        <v>14387</v>
      </c>
      <c r="B9939" t="s">
        <v>19872</v>
      </c>
      <c r="C9939" t="s">
        <v>19873</v>
      </c>
      <c r="D9939" t="s">
        <v>104</v>
      </c>
      <c r="E9939">
        <v>7.73</v>
      </c>
      <c r="F9939">
        <v>8.6</v>
      </c>
      <c r="G9939">
        <v>7.82</v>
      </c>
      <c r="H9939">
        <v>7.82</v>
      </c>
      <c r="I9939">
        <v>7.6</v>
      </c>
      <c r="J9939">
        <v>8.51</v>
      </c>
      <c r="K9939">
        <v>8.2200000000000006</v>
      </c>
      <c r="L9939">
        <v>7.82</v>
      </c>
      <c r="M9939">
        <v>6.94</v>
      </c>
      <c r="N9939">
        <v>7.82</v>
      </c>
      <c r="O9939">
        <v>8.6</v>
      </c>
      <c r="P9939">
        <v>8.6</v>
      </c>
      <c r="Q9939">
        <v>6.28</v>
      </c>
      <c r="R9939">
        <v>8.6</v>
      </c>
      <c r="S9939">
        <v>6.56</v>
      </c>
      <c r="T9939">
        <v>7.73</v>
      </c>
      <c r="U9939">
        <v>9.1199999999999992</v>
      </c>
      <c r="V9939">
        <v>7.38</v>
      </c>
      <c r="W9939">
        <v>7.24</v>
      </c>
      <c r="X9939">
        <v>7.11</v>
      </c>
      <c r="Y9939">
        <v>7.56</v>
      </c>
      <c r="Z9939">
        <v>8.2100000000000009</v>
      </c>
      <c r="AA9939">
        <v>8.17</v>
      </c>
      <c r="AB9939">
        <v>7.02</v>
      </c>
      <c r="AC9939">
        <v>6.86</v>
      </c>
      <c r="AD9939">
        <v>8.25</v>
      </c>
      <c r="AE9939">
        <v>8.69</v>
      </c>
    </row>
    <row r="9940" spans="1:31">
      <c r="A9940" t="s">
        <v>14387</v>
      </c>
      <c r="B9940" t="s">
        <v>19874</v>
      </c>
      <c r="C9940" t="s">
        <v>19875</v>
      </c>
      <c r="D9940" t="s">
        <v>104</v>
      </c>
      <c r="E9940">
        <v>10.94</v>
      </c>
      <c r="F9940">
        <v>12.17</v>
      </c>
      <c r="G9940">
        <v>11.07</v>
      </c>
      <c r="H9940">
        <v>11.07</v>
      </c>
      <c r="I9940">
        <v>10.76</v>
      </c>
      <c r="J9940">
        <v>12.05</v>
      </c>
      <c r="K9940">
        <v>11.63</v>
      </c>
      <c r="L9940">
        <v>11.07</v>
      </c>
      <c r="M9940">
        <v>9.82</v>
      </c>
      <c r="N9940">
        <v>11.07</v>
      </c>
      <c r="O9940">
        <v>12.17</v>
      </c>
      <c r="P9940">
        <v>12.17</v>
      </c>
      <c r="Q9940">
        <v>8.89</v>
      </c>
      <c r="R9940">
        <v>12.17</v>
      </c>
      <c r="S9940">
        <v>9.2799999999999994</v>
      </c>
      <c r="T9940">
        <v>10.94</v>
      </c>
      <c r="U9940">
        <v>12.91</v>
      </c>
      <c r="V9940">
        <v>10.45</v>
      </c>
      <c r="W9940">
        <v>10.24</v>
      </c>
      <c r="X9940">
        <v>10.07</v>
      </c>
      <c r="Y9940">
        <v>10.7</v>
      </c>
      <c r="Z9940">
        <v>11.62</v>
      </c>
      <c r="AA9940">
        <v>11.56</v>
      </c>
      <c r="AB9940">
        <v>9.93</v>
      </c>
      <c r="AC9940">
        <v>9.7100000000000009</v>
      </c>
      <c r="AD9940">
        <v>11.68</v>
      </c>
      <c r="AE9940">
        <v>12.3</v>
      </c>
    </row>
    <row r="9941" spans="1:31">
      <c r="A9941" t="s">
        <v>14387</v>
      </c>
      <c r="B9941" t="s">
        <v>19876</v>
      </c>
      <c r="C9941" t="s">
        <v>19877</v>
      </c>
      <c r="D9941" t="s">
        <v>104</v>
      </c>
      <c r="E9941">
        <v>17.059999999999999</v>
      </c>
      <c r="F9941">
        <v>18.98</v>
      </c>
      <c r="G9941">
        <v>17.25</v>
      </c>
      <c r="H9941">
        <v>17.25</v>
      </c>
      <c r="I9941">
        <v>16.77</v>
      </c>
      <c r="J9941">
        <v>18.79</v>
      </c>
      <c r="K9941">
        <v>18.14</v>
      </c>
      <c r="L9941">
        <v>17.25</v>
      </c>
      <c r="M9941">
        <v>15.32</v>
      </c>
      <c r="N9941">
        <v>17.25</v>
      </c>
      <c r="O9941">
        <v>18.98</v>
      </c>
      <c r="P9941">
        <v>18.98</v>
      </c>
      <c r="Q9941">
        <v>13.86</v>
      </c>
      <c r="R9941">
        <v>18.98</v>
      </c>
      <c r="S9941">
        <v>14.47</v>
      </c>
      <c r="T9941">
        <v>17.059999999999999</v>
      </c>
      <c r="U9941">
        <v>20.13</v>
      </c>
      <c r="V9941">
        <v>16.29</v>
      </c>
      <c r="W9941">
        <v>15.97</v>
      </c>
      <c r="X9941">
        <v>15.7</v>
      </c>
      <c r="Y9941">
        <v>16.68</v>
      </c>
      <c r="Z9941">
        <v>18.12</v>
      </c>
      <c r="AA9941">
        <v>18.02</v>
      </c>
      <c r="AB9941">
        <v>15.49</v>
      </c>
      <c r="AC9941">
        <v>15.14</v>
      </c>
      <c r="AD9941">
        <v>18.21</v>
      </c>
      <c r="AE9941">
        <v>19.170000000000002</v>
      </c>
    </row>
    <row r="9942" spans="1:31">
      <c r="A9942" t="s">
        <v>14387</v>
      </c>
      <c r="B9942" t="s">
        <v>19878</v>
      </c>
      <c r="C9942" t="s">
        <v>19879</v>
      </c>
      <c r="D9942" t="s">
        <v>104</v>
      </c>
      <c r="E9942">
        <v>11.9</v>
      </c>
      <c r="F9942">
        <v>13.23</v>
      </c>
      <c r="G9942">
        <v>12.03</v>
      </c>
      <c r="H9942">
        <v>12.03</v>
      </c>
      <c r="I9942">
        <v>11.7</v>
      </c>
      <c r="J9942">
        <v>13.1</v>
      </c>
      <c r="K9942">
        <v>12.64</v>
      </c>
      <c r="L9942">
        <v>12.03</v>
      </c>
      <c r="M9942">
        <v>10.68</v>
      </c>
      <c r="N9942">
        <v>12.03</v>
      </c>
      <c r="O9942">
        <v>13.23</v>
      </c>
      <c r="P9942">
        <v>13.23</v>
      </c>
      <c r="Q9942">
        <v>9.66</v>
      </c>
      <c r="R9942">
        <v>13.23</v>
      </c>
      <c r="S9942">
        <v>10.09</v>
      </c>
      <c r="T9942">
        <v>11.9</v>
      </c>
      <c r="U9942">
        <v>14.04</v>
      </c>
      <c r="V9942">
        <v>11.36</v>
      </c>
      <c r="W9942">
        <v>11.13</v>
      </c>
      <c r="X9942">
        <v>10.95</v>
      </c>
      <c r="Y9942">
        <v>11.63</v>
      </c>
      <c r="Z9942">
        <v>12.63</v>
      </c>
      <c r="AA9942">
        <v>12.56</v>
      </c>
      <c r="AB9942">
        <v>10.8</v>
      </c>
      <c r="AC9942">
        <v>10.56</v>
      </c>
      <c r="AD9942">
        <v>12.7</v>
      </c>
      <c r="AE9942">
        <v>13.37</v>
      </c>
    </row>
    <row r="9943" spans="1:31">
      <c r="A9943" t="s">
        <v>14387</v>
      </c>
      <c r="B9943" t="s">
        <v>19880</v>
      </c>
      <c r="C9943" t="s">
        <v>19881</v>
      </c>
      <c r="D9943" t="s">
        <v>104</v>
      </c>
      <c r="E9943">
        <v>54.14</v>
      </c>
      <c r="F9943">
        <v>56.56</v>
      </c>
      <c r="G9943">
        <v>51.04</v>
      </c>
      <c r="H9943">
        <v>41.56</v>
      </c>
      <c r="I9943">
        <v>54.14</v>
      </c>
      <c r="J9943">
        <v>66.84</v>
      </c>
      <c r="K9943">
        <v>54.14</v>
      </c>
      <c r="L9943">
        <v>54.14</v>
      </c>
      <c r="M9943">
        <v>51.02</v>
      </c>
      <c r="N9943">
        <v>43.75</v>
      </c>
      <c r="O9943">
        <v>39.86</v>
      </c>
      <c r="P9943">
        <v>30.38</v>
      </c>
      <c r="Q9943">
        <v>33.29</v>
      </c>
      <c r="R9943">
        <v>54.14</v>
      </c>
      <c r="S9943">
        <v>56.51</v>
      </c>
      <c r="T9943">
        <v>54.14</v>
      </c>
      <c r="U9943">
        <v>28.67</v>
      </c>
      <c r="V9943">
        <v>69.14</v>
      </c>
      <c r="W9943">
        <v>54.14</v>
      </c>
      <c r="X9943">
        <v>29.04</v>
      </c>
      <c r="Y9943">
        <v>20.96</v>
      </c>
      <c r="Z9943">
        <v>54.14</v>
      </c>
      <c r="AA9943">
        <v>55.83</v>
      </c>
      <c r="AB9943">
        <v>31.41</v>
      </c>
      <c r="AC9943">
        <v>46.67</v>
      </c>
      <c r="AD9943">
        <v>54.14</v>
      </c>
      <c r="AE9943">
        <v>54.14</v>
      </c>
    </row>
    <row r="9944" spans="1:31">
      <c r="A9944" t="s">
        <v>14387</v>
      </c>
      <c r="B9944" t="s">
        <v>19882</v>
      </c>
      <c r="C9944" t="s">
        <v>19883</v>
      </c>
      <c r="D9944" t="s">
        <v>104</v>
      </c>
      <c r="E9944">
        <v>62.6</v>
      </c>
      <c r="F9944">
        <v>65.400000000000006</v>
      </c>
      <c r="G9944">
        <v>59.02</v>
      </c>
      <c r="H9944">
        <v>48.06</v>
      </c>
      <c r="I9944">
        <v>62.6</v>
      </c>
      <c r="J9944">
        <v>77.290000000000006</v>
      </c>
      <c r="K9944">
        <v>62.6</v>
      </c>
      <c r="L9944">
        <v>62.6</v>
      </c>
      <c r="M9944">
        <v>58.99</v>
      </c>
      <c r="N9944">
        <v>50.59</v>
      </c>
      <c r="O9944">
        <v>46.09</v>
      </c>
      <c r="P9944">
        <v>35.130000000000003</v>
      </c>
      <c r="Q9944">
        <v>38.49</v>
      </c>
      <c r="R9944">
        <v>62.6</v>
      </c>
      <c r="S9944">
        <v>65.34</v>
      </c>
      <c r="T9944">
        <v>62.6</v>
      </c>
      <c r="U9944">
        <v>33.15</v>
      </c>
      <c r="V9944">
        <v>79.94</v>
      </c>
      <c r="W9944">
        <v>62.6</v>
      </c>
      <c r="X9944">
        <v>33.58</v>
      </c>
      <c r="Y9944">
        <v>24.24</v>
      </c>
      <c r="Z9944">
        <v>62.6</v>
      </c>
      <c r="AA9944">
        <v>64.56</v>
      </c>
      <c r="AB9944">
        <v>36.32</v>
      </c>
      <c r="AC9944">
        <v>53.96</v>
      </c>
      <c r="AD9944">
        <v>62.6</v>
      </c>
      <c r="AE9944">
        <v>62.6</v>
      </c>
    </row>
    <row r="9945" spans="1:31">
      <c r="A9945" t="s">
        <v>14387</v>
      </c>
      <c r="B9945" t="s">
        <v>19884</v>
      </c>
      <c r="C9945" t="s">
        <v>19885</v>
      </c>
      <c r="D9945" t="s">
        <v>104</v>
      </c>
      <c r="E9945">
        <v>73</v>
      </c>
      <c r="F9945">
        <v>76.260000000000005</v>
      </c>
      <c r="G9945">
        <v>68.819999999999993</v>
      </c>
      <c r="H9945">
        <v>56.04</v>
      </c>
      <c r="I9945">
        <v>73</v>
      </c>
      <c r="J9945">
        <v>90.12</v>
      </c>
      <c r="K9945">
        <v>73</v>
      </c>
      <c r="L9945">
        <v>73</v>
      </c>
      <c r="M9945">
        <v>68.78</v>
      </c>
      <c r="N9945">
        <v>58.99</v>
      </c>
      <c r="O9945">
        <v>53.74</v>
      </c>
      <c r="P9945">
        <v>40.96</v>
      </c>
      <c r="Q9945">
        <v>44.88</v>
      </c>
      <c r="R9945">
        <v>73</v>
      </c>
      <c r="S9945">
        <v>76.19</v>
      </c>
      <c r="T9945">
        <v>73</v>
      </c>
      <c r="U9945">
        <v>38.65</v>
      </c>
      <c r="V9945">
        <v>93.22</v>
      </c>
      <c r="W9945">
        <v>73</v>
      </c>
      <c r="X9945">
        <v>39.159999999999997</v>
      </c>
      <c r="Y9945">
        <v>28.26</v>
      </c>
      <c r="Z9945">
        <v>73</v>
      </c>
      <c r="AA9945">
        <v>75.27</v>
      </c>
      <c r="AB9945">
        <v>42.35</v>
      </c>
      <c r="AC9945">
        <v>62.92</v>
      </c>
      <c r="AD9945">
        <v>73</v>
      </c>
      <c r="AE9945">
        <v>73</v>
      </c>
    </row>
    <row r="9946" spans="1:31">
      <c r="A9946" t="s">
        <v>14387</v>
      </c>
      <c r="B9946" t="s">
        <v>19886</v>
      </c>
      <c r="C9946" t="s">
        <v>19887</v>
      </c>
      <c r="D9946" t="s">
        <v>104</v>
      </c>
      <c r="E9946">
        <v>24.99</v>
      </c>
      <c r="F9946">
        <v>26.11</v>
      </c>
      <c r="G9946">
        <v>23.56</v>
      </c>
      <c r="H9946">
        <v>19.190000000000001</v>
      </c>
      <c r="I9946">
        <v>24.99</v>
      </c>
      <c r="J9946">
        <v>30.86</v>
      </c>
      <c r="K9946">
        <v>24.99</v>
      </c>
      <c r="L9946">
        <v>24.99</v>
      </c>
      <c r="M9946">
        <v>23.55</v>
      </c>
      <c r="N9946">
        <v>20.2</v>
      </c>
      <c r="O9946">
        <v>18.399999999999999</v>
      </c>
      <c r="P9946">
        <v>14.02</v>
      </c>
      <c r="Q9946">
        <v>15.36</v>
      </c>
      <c r="R9946">
        <v>24.99</v>
      </c>
      <c r="S9946">
        <v>26.09</v>
      </c>
      <c r="T9946">
        <v>24.99</v>
      </c>
      <c r="U9946">
        <v>13.23</v>
      </c>
      <c r="V9946">
        <v>31.92</v>
      </c>
      <c r="W9946">
        <v>24.99</v>
      </c>
      <c r="X9946">
        <v>13.41</v>
      </c>
      <c r="Y9946">
        <v>9.67</v>
      </c>
      <c r="Z9946">
        <v>24.99</v>
      </c>
      <c r="AA9946">
        <v>25.77</v>
      </c>
      <c r="AB9946">
        <v>14.5</v>
      </c>
      <c r="AC9946">
        <v>21.54</v>
      </c>
      <c r="AD9946">
        <v>24.99</v>
      </c>
      <c r="AE9946">
        <v>24.99</v>
      </c>
    </row>
    <row r="9947" spans="1:31">
      <c r="A9947" t="s">
        <v>14387</v>
      </c>
      <c r="B9947" t="s">
        <v>19888</v>
      </c>
      <c r="C9947" t="s">
        <v>19889</v>
      </c>
      <c r="D9947" t="s">
        <v>104</v>
      </c>
      <c r="E9947">
        <v>44.55</v>
      </c>
      <c r="F9947">
        <v>46.54</v>
      </c>
      <c r="G9947">
        <v>42</v>
      </c>
      <c r="H9947">
        <v>34.200000000000003</v>
      </c>
      <c r="I9947">
        <v>44.55</v>
      </c>
      <c r="J9947">
        <v>55</v>
      </c>
      <c r="K9947">
        <v>44.55</v>
      </c>
      <c r="L9947">
        <v>44.55</v>
      </c>
      <c r="M9947">
        <v>41.98</v>
      </c>
      <c r="N9947">
        <v>36</v>
      </c>
      <c r="O9947">
        <v>32.799999999999997</v>
      </c>
      <c r="P9947">
        <v>25</v>
      </c>
      <c r="Q9947">
        <v>27.39</v>
      </c>
      <c r="R9947">
        <v>44.55</v>
      </c>
      <c r="S9947">
        <v>46.5</v>
      </c>
      <c r="T9947">
        <v>44.55</v>
      </c>
      <c r="U9947">
        <v>23.59</v>
      </c>
      <c r="V9947">
        <v>56.89</v>
      </c>
      <c r="W9947">
        <v>44.55</v>
      </c>
      <c r="X9947">
        <v>23.9</v>
      </c>
      <c r="Y9947">
        <v>17.25</v>
      </c>
      <c r="Z9947">
        <v>44.55</v>
      </c>
      <c r="AA9947">
        <v>45.94</v>
      </c>
      <c r="AB9947">
        <v>25.85</v>
      </c>
      <c r="AC9947">
        <v>38.4</v>
      </c>
      <c r="AD9947">
        <v>44.55</v>
      </c>
      <c r="AE9947">
        <v>44.55</v>
      </c>
    </row>
    <row r="9948" spans="1:31">
      <c r="A9948" t="s">
        <v>14387</v>
      </c>
      <c r="B9948" t="s">
        <v>19890</v>
      </c>
      <c r="C9948" t="s">
        <v>19891</v>
      </c>
      <c r="D9948" t="s">
        <v>104</v>
      </c>
      <c r="E9948">
        <v>60.8</v>
      </c>
      <c r="F9948">
        <v>63.51</v>
      </c>
      <c r="G9948">
        <v>57.32</v>
      </c>
      <c r="H9948">
        <v>46.67</v>
      </c>
      <c r="I9948">
        <v>60.8</v>
      </c>
      <c r="J9948">
        <v>75.06</v>
      </c>
      <c r="K9948">
        <v>60.8</v>
      </c>
      <c r="L9948">
        <v>60.8</v>
      </c>
      <c r="M9948">
        <v>57.29</v>
      </c>
      <c r="N9948">
        <v>49.13</v>
      </c>
      <c r="O9948">
        <v>44.76</v>
      </c>
      <c r="P9948">
        <v>34.11</v>
      </c>
      <c r="Q9948">
        <v>37.380000000000003</v>
      </c>
      <c r="R9948">
        <v>60.8</v>
      </c>
      <c r="S9948">
        <v>63.46</v>
      </c>
      <c r="T9948">
        <v>60.8</v>
      </c>
      <c r="U9948">
        <v>32.19</v>
      </c>
      <c r="V9948">
        <v>77.64</v>
      </c>
      <c r="W9948">
        <v>60.8</v>
      </c>
      <c r="X9948">
        <v>32.61</v>
      </c>
      <c r="Y9948">
        <v>23.54</v>
      </c>
      <c r="Z9948">
        <v>60.8</v>
      </c>
      <c r="AA9948">
        <v>62.69</v>
      </c>
      <c r="AB9948">
        <v>35.270000000000003</v>
      </c>
      <c r="AC9948">
        <v>52.4</v>
      </c>
      <c r="AD9948">
        <v>60.8</v>
      </c>
      <c r="AE9948">
        <v>60.8</v>
      </c>
    </row>
    <row r="9949" spans="1:31">
      <c r="A9949" t="s">
        <v>14387</v>
      </c>
      <c r="B9949" t="s">
        <v>19892</v>
      </c>
      <c r="C9949" t="s">
        <v>19893</v>
      </c>
      <c r="D9949" t="s">
        <v>104</v>
      </c>
      <c r="E9949">
        <v>51.25</v>
      </c>
      <c r="F9949">
        <v>53.54</v>
      </c>
      <c r="G9949">
        <v>48.32</v>
      </c>
      <c r="H9949">
        <v>39.340000000000003</v>
      </c>
      <c r="I9949">
        <v>51.25</v>
      </c>
      <c r="J9949">
        <v>63.28</v>
      </c>
      <c r="K9949">
        <v>51.25</v>
      </c>
      <c r="L9949">
        <v>51.25</v>
      </c>
      <c r="M9949">
        <v>48.3</v>
      </c>
      <c r="N9949">
        <v>41.42</v>
      </c>
      <c r="O9949">
        <v>37.729999999999997</v>
      </c>
      <c r="P9949">
        <v>28.76</v>
      </c>
      <c r="Q9949">
        <v>31.51</v>
      </c>
      <c r="R9949">
        <v>51.25</v>
      </c>
      <c r="S9949">
        <v>53.5</v>
      </c>
      <c r="T9949">
        <v>51.25</v>
      </c>
      <c r="U9949">
        <v>27.14</v>
      </c>
      <c r="V9949">
        <v>65.45</v>
      </c>
      <c r="W9949">
        <v>51.25</v>
      </c>
      <c r="X9949">
        <v>27.49</v>
      </c>
      <c r="Y9949">
        <v>19.84</v>
      </c>
      <c r="Z9949">
        <v>51.25</v>
      </c>
      <c r="AA9949">
        <v>52.85</v>
      </c>
      <c r="AB9949">
        <v>29.74</v>
      </c>
      <c r="AC9949">
        <v>44.18</v>
      </c>
      <c r="AD9949">
        <v>51.25</v>
      </c>
      <c r="AE9949">
        <v>51.25</v>
      </c>
    </row>
    <row r="9950" spans="1:31">
      <c r="A9950" t="s">
        <v>14387</v>
      </c>
      <c r="B9950" t="s">
        <v>19894</v>
      </c>
      <c r="C9950" t="s">
        <v>19895</v>
      </c>
      <c r="D9950" t="s">
        <v>104</v>
      </c>
      <c r="E9950">
        <v>100.29</v>
      </c>
      <c r="F9950">
        <v>104.77</v>
      </c>
      <c r="G9950">
        <v>94.55</v>
      </c>
      <c r="H9950">
        <v>76.989999999999995</v>
      </c>
      <c r="I9950">
        <v>100.29</v>
      </c>
      <c r="J9950">
        <v>123.82</v>
      </c>
      <c r="K9950">
        <v>100.29</v>
      </c>
      <c r="L9950">
        <v>100.29</v>
      </c>
      <c r="M9950">
        <v>94.51</v>
      </c>
      <c r="N9950">
        <v>81.040000000000006</v>
      </c>
      <c r="O9950">
        <v>73.84</v>
      </c>
      <c r="P9950">
        <v>56.28</v>
      </c>
      <c r="Q9950">
        <v>61.66</v>
      </c>
      <c r="R9950">
        <v>100.29</v>
      </c>
      <c r="S9950">
        <v>104.68</v>
      </c>
      <c r="T9950">
        <v>100.29</v>
      </c>
      <c r="U9950">
        <v>53.1</v>
      </c>
      <c r="V9950">
        <v>128.07</v>
      </c>
      <c r="W9950">
        <v>100.29</v>
      </c>
      <c r="X9950">
        <v>53.8</v>
      </c>
      <c r="Y9950">
        <v>38.83</v>
      </c>
      <c r="Z9950">
        <v>100.29</v>
      </c>
      <c r="AA9950">
        <v>103.42</v>
      </c>
      <c r="AB9950">
        <v>58.19</v>
      </c>
      <c r="AC9950">
        <v>86.45</v>
      </c>
      <c r="AD9950">
        <v>100.29</v>
      </c>
      <c r="AE9950">
        <v>100.29</v>
      </c>
    </row>
    <row r="9951" spans="1:31">
      <c r="A9951" t="s">
        <v>14387</v>
      </c>
      <c r="B9951" t="s">
        <v>19896</v>
      </c>
      <c r="C9951" t="s">
        <v>19897</v>
      </c>
      <c r="D9951" t="s">
        <v>104</v>
      </c>
      <c r="E9951">
        <v>3850.51</v>
      </c>
      <c r="F9951">
        <v>2200</v>
      </c>
      <c r="G9951">
        <v>2349.9499999999998</v>
      </c>
      <c r="H9951">
        <v>1800</v>
      </c>
      <c r="I9951">
        <v>2730</v>
      </c>
      <c r="J9951">
        <v>2349.9499999999998</v>
      </c>
      <c r="K9951">
        <v>2349.9499999999998</v>
      </c>
      <c r="L9951">
        <v>2423.7399999999998</v>
      </c>
      <c r="M9951">
        <v>2450</v>
      </c>
      <c r="N9951">
        <v>4395</v>
      </c>
      <c r="O9951">
        <v>3200</v>
      </c>
      <c r="P9951">
        <v>2325</v>
      </c>
      <c r="Q9951">
        <v>3019</v>
      </c>
      <c r="R9951">
        <v>2349.9499999999998</v>
      </c>
      <c r="S9951">
        <v>2800</v>
      </c>
      <c r="T9951">
        <v>2290</v>
      </c>
      <c r="U9951">
        <v>5114.7700000000004</v>
      </c>
      <c r="V9951">
        <v>2720</v>
      </c>
      <c r="W9951">
        <v>2349.9499999999998</v>
      </c>
      <c r="X9951">
        <v>2367</v>
      </c>
      <c r="Y9951">
        <v>3140</v>
      </c>
      <c r="Z9951">
        <v>1700</v>
      </c>
      <c r="AA9951">
        <v>2999</v>
      </c>
      <c r="AB9951">
        <v>2499</v>
      </c>
      <c r="AC9951">
        <v>1851.55</v>
      </c>
      <c r="AD9951">
        <v>2349.9499999999998</v>
      </c>
      <c r="AE9951">
        <v>2349.9499999999998</v>
      </c>
    </row>
    <row r="9952" spans="1:31">
      <c r="A9952" t="s">
        <v>14387</v>
      </c>
      <c r="B9952" t="s">
        <v>19898</v>
      </c>
      <c r="C9952" t="s">
        <v>19899</v>
      </c>
      <c r="D9952" t="s">
        <v>104</v>
      </c>
      <c r="E9952">
        <v>79.62</v>
      </c>
      <c r="F9952">
        <v>79.62</v>
      </c>
      <c r="G9952">
        <v>59.82</v>
      </c>
      <c r="H9952">
        <v>79.150000000000006</v>
      </c>
      <c r="I9952">
        <v>75.27</v>
      </c>
      <c r="J9952">
        <v>85.86</v>
      </c>
      <c r="K9952">
        <v>76.099999999999994</v>
      </c>
      <c r="L9952">
        <v>75.22</v>
      </c>
      <c r="M9952">
        <v>75.2</v>
      </c>
      <c r="N9952">
        <v>67.23</v>
      </c>
      <c r="O9952">
        <v>80.400000000000006</v>
      </c>
      <c r="P9952">
        <v>80.89</v>
      </c>
      <c r="Q9952">
        <v>78.069999999999993</v>
      </c>
      <c r="R9952">
        <v>70.19</v>
      </c>
      <c r="S9952">
        <v>84.21</v>
      </c>
      <c r="T9952">
        <v>77.62</v>
      </c>
      <c r="U9952">
        <v>75.08</v>
      </c>
      <c r="V9952">
        <v>108.13</v>
      </c>
      <c r="W9952">
        <v>89.15</v>
      </c>
      <c r="X9952">
        <v>76.680000000000007</v>
      </c>
      <c r="Y9952">
        <v>71.98</v>
      </c>
      <c r="Z9952">
        <v>52.69</v>
      </c>
      <c r="AA9952">
        <v>82.63</v>
      </c>
      <c r="AB9952">
        <v>74.540000000000006</v>
      </c>
      <c r="AC9952">
        <v>83.5</v>
      </c>
      <c r="AD9952">
        <v>71.72</v>
      </c>
      <c r="AE9952">
        <v>81.39</v>
      </c>
    </row>
    <row r="9953" spans="1:31">
      <c r="A9953" t="s">
        <v>14387</v>
      </c>
      <c r="B9953" t="s">
        <v>19900</v>
      </c>
      <c r="C9953" t="s">
        <v>19901</v>
      </c>
      <c r="D9953" t="s">
        <v>104</v>
      </c>
      <c r="E9953">
        <v>87.98</v>
      </c>
      <c r="F9953">
        <v>87.98</v>
      </c>
      <c r="G9953">
        <v>66.09</v>
      </c>
      <c r="H9953">
        <v>87.46</v>
      </c>
      <c r="I9953">
        <v>83.17</v>
      </c>
      <c r="J9953">
        <v>94.87</v>
      </c>
      <c r="K9953">
        <v>84.09</v>
      </c>
      <c r="L9953">
        <v>83.12</v>
      </c>
      <c r="M9953">
        <v>83.09</v>
      </c>
      <c r="N9953">
        <v>74.28</v>
      </c>
      <c r="O9953">
        <v>88.84</v>
      </c>
      <c r="P9953">
        <v>89.38</v>
      </c>
      <c r="Q9953">
        <v>86.27</v>
      </c>
      <c r="R9953">
        <v>77.56</v>
      </c>
      <c r="S9953">
        <v>93.05</v>
      </c>
      <c r="T9953">
        <v>85.77</v>
      </c>
      <c r="U9953">
        <v>82.96</v>
      </c>
      <c r="V9953">
        <v>119.48</v>
      </c>
      <c r="W9953">
        <v>98.51</v>
      </c>
      <c r="X9953">
        <v>84.73</v>
      </c>
      <c r="Y9953">
        <v>79.53</v>
      </c>
      <c r="Z9953">
        <v>58.22</v>
      </c>
      <c r="AA9953">
        <v>91.3</v>
      </c>
      <c r="AB9953">
        <v>82.37</v>
      </c>
      <c r="AC9953">
        <v>92.27</v>
      </c>
      <c r="AD9953">
        <v>79.25</v>
      </c>
      <c r="AE9953">
        <v>89.93</v>
      </c>
    </row>
    <row r="9954" spans="1:31">
      <c r="A9954" t="s">
        <v>14387</v>
      </c>
      <c r="B9954" t="s">
        <v>19902</v>
      </c>
      <c r="C9954" t="s">
        <v>19903</v>
      </c>
      <c r="D9954" t="s">
        <v>104</v>
      </c>
      <c r="E9954">
        <v>140.84</v>
      </c>
      <c r="F9954">
        <v>140.84</v>
      </c>
      <c r="G9954">
        <v>105.8</v>
      </c>
      <c r="H9954">
        <v>140</v>
      </c>
      <c r="I9954">
        <v>133.13</v>
      </c>
      <c r="J9954">
        <v>151.86000000000001</v>
      </c>
      <c r="K9954">
        <v>134.61000000000001</v>
      </c>
      <c r="L9954">
        <v>133.06</v>
      </c>
      <c r="M9954">
        <v>133.01</v>
      </c>
      <c r="N9954">
        <v>118.91</v>
      </c>
      <c r="O9954">
        <v>142.22</v>
      </c>
      <c r="P9954">
        <v>143.08000000000001</v>
      </c>
      <c r="Q9954">
        <v>138.09</v>
      </c>
      <c r="R9954">
        <v>124.16</v>
      </c>
      <c r="S9954">
        <v>148.94999999999999</v>
      </c>
      <c r="T9954">
        <v>137.30000000000001</v>
      </c>
      <c r="U9954">
        <v>132.81</v>
      </c>
      <c r="V9954">
        <v>191.27</v>
      </c>
      <c r="W9954">
        <v>157.69</v>
      </c>
      <c r="X9954">
        <v>135.63999999999999</v>
      </c>
      <c r="Y9954">
        <v>127.32</v>
      </c>
      <c r="Z9954">
        <v>93.2</v>
      </c>
      <c r="AA9954">
        <v>146.16</v>
      </c>
      <c r="AB9954">
        <v>131.85</v>
      </c>
      <c r="AC9954">
        <v>147.69999999999999</v>
      </c>
      <c r="AD9954">
        <v>126.86</v>
      </c>
      <c r="AE9954">
        <v>143.96</v>
      </c>
    </row>
    <row r="9955" spans="1:31">
      <c r="A9955" t="s">
        <v>14387</v>
      </c>
      <c r="B9955" t="s">
        <v>19904</v>
      </c>
      <c r="C9955" t="s">
        <v>19905</v>
      </c>
      <c r="D9955" t="s">
        <v>104</v>
      </c>
      <c r="E9955">
        <v>394.13</v>
      </c>
      <c r="F9955">
        <v>394.13</v>
      </c>
      <c r="G9955">
        <v>296.08999999999997</v>
      </c>
      <c r="H9955">
        <v>391.78</v>
      </c>
      <c r="I9955">
        <v>372.56</v>
      </c>
      <c r="J9955">
        <v>424.98</v>
      </c>
      <c r="K9955">
        <v>376.71</v>
      </c>
      <c r="L9955">
        <v>372.35</v>
      </c>
      <c r="M9955">
        <v>372.21</v>
      </c>
      <c r="N9955">
        <v>332.77</v>
      </c>
      <c r="O9955">
        <v>397.99</v>
      </c>
      <c r="P9955">
        <v>400.41</v>
      </c>
      <c r="Q9955">
        <v>386.44</v>
      </c>
      <c r="R9955">
        <v>347.46</v>
      </c>
      <c r="S9955">
        <v>416.83</v>
      </c>
      <c r="T9955">
        <v>384.23</v>
      </c>
      <c r="U9955">
        <v>371.66</v>
      </c>
      <c r="V9955">
        <v>535.25</v>
      </c>
      <c r="W9955">
        <v>441.28</v>
      </c>
      <c r="X9955">
        <v>379.57</v>
      </c>
      <c r="Y9955">
        <v>356.29</v>
      </c>
      <c r="Z9955">
        <v>260.81</v>
      </c>
      <c r="AA9955">
        <v>409.01</v>
      </c>
      <c r="AB9955">
        <v>368.98</v>
      </c>
      <c r="AC9955">
        <v>413.34</v>
      </c>
      <c r="AD9955">
        <v>355.01</v>
      </c>
      <c r="AE9955">
        <v>402.86</v>
      </c>
    </row>
    <row r="9956" spans="1:31">
      <c r="A9956" t="s">
        <v>14387</v>
      </c>
      <c r="B9956" t="s">
        <v>19906</v>
      </c>
      <c r="C9956" t="s">
        <v>19907</v>
      </c>
      <c r="D9956" t="s">
        <v>104</v>
      </c>
      <c r="E9956">
        <v>406.08</v>
      </c>
      <c r="F9956">
        <v>406.08</v>
      </c>
      <c r="G9956">
        <v>305.07</v>
      </c>
      <c r="H9956">
        <v>403.65</v>
      </c>
      <c r="I9956">
        <v>383.86</v>
      </c>
      <c r="J9956">
        <v>437.87</v>
      </c>
      <c r="K9956">
        <v>388.13</v>
      </c>
      <c r="L9956">
        <v>383.64</v>
      </c>
      <c r="M9956">
        <v>383.5</v>
      </c>
      <c r="N9956">
        <v>342.85</v>
      </c>
      <c r="O9956">
        <v>410.06</v>
      </c>
      <c r="P9956">
        <v>412.55</v>
      </c>
      <c r="Q9956">
        <v>398.16</v>
      </c>
      <c r="R9956">
        <v>357.99</v>
      </c>
      <c r="S9956">
        <v>429.47</v>
      </c>
      <c r="T9956">
        <v>395.88</v>
      </c>
      <c r="U9956">
        <v>382.92</v>
      </c>
      <c r="V9956">
        <v>551.47</v>
      </c>
      <c r="W9956">
        <v>454.66</v>
      </c>
      <c r="X9956">
        <v>391.08</v>
      </c>
      <c r="Y9956">
        <v>367.09</v>
      </c>
      <c r="Z9956">
        <v>268.72000000000003</v>
      </c>
      <c r="AA9956">
        <v>421.41</v>
      </c>
      <c r="AB9956">
        <v>380.16</v>
      </c>
      <c r="AC9956">
        <v>425.87</v>
      </c>
      <c r="AD9956">
        <v>365.77</v>
      </c>
      <c r="AE9956">
        <v>415.07</v>
      </c>
    </row>
    <row r="9957" spans="1:31">
      <c r="A9957" t="s">
        <v>14387</v>
      </c>
      <c r="B9957" t="s">
        <v>19908</v>
      </c>
      <c r="C9957" t="s">
        <v>19909</v>
      </c>
      <c r="D9957" t="s">
        <v>104</v>
      </c>
      <c r="E9957">
        <v>126.7</v>
      </c>
      <c r="F9957">
        <v>126.7</v>
      </c>
      <c r="G9957">
        <v>95.18</v>
      </c>
      <c r="H9957">
        <v>125.94</v>
      </c>
      <c r="I9957">
        <v>119.77</v>
      </c>
      <c r="J9957">
        <v>136.62</v>
      </c>
      <c r="K9957">
        <v>121.1</v>
      </c>
      <c r="L9957">
        <v>119.7</v>
      </c>
      <c r="M9957">
        <v>119.66</v>
      </c>
      <c r="N9957">
        <v>106.97</v>
      </c>
      <c r="O9957">
        <v>127.94</v>
      </c>
      <c r="P9957">
        <v>128.72</v>
      </c>
      <c r="Q9957">
        <v>124.23</v>
      </c>
      <c r="R9957">
        <v>111.7</v>
      </c>
      <c r="S9957">
        <v>134</v>
      </c>
      <c r="T9957">
        <v>123.52</v>
      </c>
      <c r="U9957">
        <v>119.48</v>
      </c>
      <c r="V9957">
        <v>172.07</v>
      </c>
      <c r="W9957">
        <v>141.86000000000001</v>
      </c>
      <c r="X9957">
        <v>122.02</v>
      </c>
      <c r="Y9957">
        <v>114.53</v>
      </c>
      <c r="Z9957">
        <v>83.84</v>
      </c>
      <c r="AA9957">
        <v>131.47999999999999</v>
      </c>
      <c r="AB9957">
        <v>118.61</v>
      </c>
      <c r="AC9957">
        <v>132.88</v>
      </c>
      <c r="AD9957">
        <v>114.12</v>
      </c>
      <c r="AE9957">
        <v>129.51</v>
      </c>
    </row>
    <row r="9958" spans="1:31">
      <c r="A9958" t="s">
        <v>14387</v>
      </c>
      <c r="B9958" t="s">
        <v>19910</v>
      </c>
      <c r="C9958" t="s">
        <v>19911</v>
      </c>
      <c r="D9958" t="s">
        <v>104</v>
      </c>
      <c r="E9958">
        <v>134.88</v>
      </c>
      <c r="F9958">
        <v>134.88</v>
      </c>
      <c r="G9958">
        <v>101.33</v>
      </c>
      <c r="H9958">
        <v>134.08000000000001</v>
      </c>
      <c r="I9958">
        <v>127.5</v>
      </c>
      <c r="J9958">
        <v>145.44</v>
      </c>
      <c r="K9958">
        <v>128.91999999999999</v>
      </c>
      <c r="L9958">
        <v>127.43</v>
      </c>
      <c r="M9958">
        <v>127.38</v>
      </c>
      <c r="N9958">
        <v>113.88</v>
      </c>
      <c r="O9958">
        <v>136.21</v>
      </c>
      <c r="P9958">
        <v>137.03</v>
      </c>
      <c r="Q9958">
        <v>132.25</v>
      </c>
      <c r="R9958">
        <v>118.91</v>
      </c>
      <c r="S9958">
        <v>142.65</v>
      </c>
      <c r="T9958">
        <v>131.5</v>
      </c>
      <c r="U9958">
        <v>127.19</v>
      </c>
      <c r="V9958">
        <v>183.18</v>
      </c>
      <c r="W9958">
        <v>151.02000000000001</v>
      </c>
      <c r="X9958">
        <v>129.9</v>
      </c>
      <c r="Y9958">
        <v>121.93</v>
      </c>
      <c r="Z9958">
        <v>89.26</v>
      </c>
      <c r="AA9958">
        <v>139.97999999999999</v>
      </c>
      <c r="AB9958">
        <v>126.28</v>
      </c>
      <c r="AC9958">
        <v>141.46</v>
      </c>
      <c r="AD9958">
        <v>121.49</v>
      </c>
      <c r="AE9958">
        <v>137.87</v>
      </c>
    </row>
    <row r="9959" spans="1:31">
      <c r="A9959" t="s">
        <v>14387</v>
      </c>
      <c r="B9959" t="s">
        <v>19912</v>
      </c>
      <c r="C9959" t="s">
        <v>19913</v>
      </c>
      <c r="D9959" t="s">
        <v>104</v>
      </c>
      <c r="E9959">
        <v>151.04</v>
      </c>
      <c r="F9959">
        <v>151.04</v>
      </c>
      <c r="G9959">
        <v>113.47</v>
      </c>
      <c r="H9959">
        <v>150.13999999999999</v>
      </c>
      <c r="I9959">
        <v>142.78</v>
      </c>
      <c r="J9959">
        <v>162.87</v>
      </c>
      <c r="K9959">
        <v>144.36000000000001</v>
      </c>
      <c r="L9959">
        <v>142.69999999999999</v>
      </c>
      <c r="M9959">
        <v>142.63999999999999</v>
      </c>
      <c r="N9959">
        <v>127.52</v>
      </c>
      <c r="O9959">
        <v>152.52000000000001</v>
      </c>
      <c r="P9959">
        <v>153.44999999999999</v>
      </c>
      <c r="Q9959">
        <v>148.1</v>
      </c>
      <c r="R9959">
        <v>133.16</v>
      </c>
      <c r="S9959">
        <v>159.74</v>
      </c>
      <c r="T9959">
        <v>147.25</v>
      </c>
      <c r="U9959">
        <v>142.43</v>
      </c>
      <c r="V9959">
        <v>205.12</v>
      </c>
      <c r="W9959">
        <v>169.11</v>
      </c>
      <c r="X9959">
        <v>145.46</v>
      </c>
      <c r="Y9959">
        <v>136.54</v>
      </c>
      <c r="Z9959">
        <v>99.95</v>
      </c>
      <c r="AA9959">
        <v>156.74</v>
      </c>
      <c r="AB9959">
        <v>141.4</v>
      </c>
      <c r="AC9959">
        <v>158.4</v>
      </c>
      <c r="AD9959">
        <v>136.05000000000001</v>
      </c>
      <c r="AE9959">
        <v>154.38999999999999</v>
      </c>
    </row>
    <row r="9960" spans="1:31">
      <c r="A9960" t="s">
        <v>14387</v>
      </c>
      <c r="B9960" t="s">
        <v>19914</v>
      </c>
      <c r="C9960" t="s">
        <v>19915</v>
      </c>
      <c r="D9960" t="s">
        <v>104</v>
      </c>
      <c r="E9960">
        <v>76.62</v>
      </c>
      <c r="F9960">
        <v>76.62</v>
      </c>
      <c r="G9960">
        <v>57.56</v>
      </c>
      <c r="H9960">
        <v>76.17</v>
      </c>
      <c r="I9960">
        <v>72.430000000000007</v>
      </c>
      <c r="J9960">
        <v>82.62</v>
      </c>
      <c r="K9960">
        <v>73.239999999999995</v>
      </c>
      <c r="L9960">
        <v>72.39</v>
      </c>
      <c r="M9960">
        <v>72.36</v>
      </c>
      <c r="N9960">
        <v>64.69</v>
      </c>
      <c r="O9960">
        <v>77.37</v>
      </c>
      <c r="P9960">
        <v>77.849999999999994</v>
      </c>
      <c r="Q9960">
        <v>75.13</v>
      </c>
      <c r="R9960">
        <v>67.55</v>
      </c>
      <c r="S9960">
        <v>81.040000000000006</v>
      </c>
      <c r="T9960">
        <v>74.7</v>
      </c>
      <c r="U9960">
        <v>72.25</v>
      </c>
      <c r="V9960">
        <v>104.06</v>
      </c>
      <c r="W9960">
        <v>85.79</v>
      </c>
      <c r="X9960">
        <v>73.790000000000006</v>
      </c>
      <c r="Y9960">
        <v>69.27</v>
      </c>
      <c r="Z9960">
        <v>50.7</v>
      </c>
      <c r="AA9960">
        <v>79.52</v>
      </c>
      <c r="AB9960">
        <v>71.73</v>
      </c>
      <c r="AC9960">
        <v>80.36</v>
      </c>
      <c r="AD9960">
        <v>69.02</v>
      </c>
      <c r="AE9960">
        <v>78.319999999999993</v>
      </c>
    </row>
    <row r="9961" spans="1:31">
      <c r="A9961" t="s">
        <v>14387</v>
      </c>
      <c r="B9961" t="s">
        <v>19916</v>
      </c>
      <c r="C9961" t="s">
        <v>19917</v>
      </c>
      <c r="D9961" t="s">
        <v>104</v>
      </c>
      <c r="E9961">
        <v>262.33999999999997</v>
      </c>
      <c r="F9961">
        <v>262.33999999999997</v>
      </c>
      <c r="G9961">
        <v>197.08</v>
      </c>
      <c r="H9961">
        <v>260.77</v>
      </c>
      <c r="I9961">
        <v>247.98</v>
      </c>
      <c r="J9961">
        <v>282.88</v>
      </c>
      <c r="K9961">
        <v>250.74</v>
      </c>
      <c r="L9961">
        <v>247.84</v>
      </c>
      <c r="M9961">
        <v>247.75</v>
      </c>
      <c r="N9961">
        <v>221.49</v>
      </c>
      <c r="O9961">
        <v>264.91000000000003</v>
      </c>
      <c r="P9961">
        <v>266.52</v>
      </c>
      <c r="Q9961">
        <v>257.22000000000003</v>
      </c>
      <c r="R9961">
        <v>231.27</v>
      </c>
      <c r="S9961">
        <v>277.45</v>
      </c>
      <c r="T9961">
        <v>255.75</v>
      </c>
      <c r="U9961">
        <v>247.38</v>
      </c>
      <c r="V9961">
        <v>356.27</v>
      </c>
      <c r="W9961">
        <v>293.73</v>
      </c>
      <c r="X9961">
        <v>252.65</v>
      </c>
      <c r="Y9961">
        <v>237.15</v>
      </c>
      <c r="Z9961">
        <v>173.6</v>
      </c>
      <c r="AA9961">
        <v>272.24</v>
      </c>
      <c r="AB9961">
        <v>245.6</v>
      </c>
      <c r="AC9961">
        <v>275.13</v>
      </c>
      <c r="AD9961">
        <v>236.3</v>
      </c>
      <c r="AE9961">
        <v>268.14999999999998</v>
      </c>
    </row>
    <row r="9962" spans="1:31">
      <c r="A9962" t="s">
        <v>14387</v>
      </c>
      <c r="B9962" t="s">
        <v>19918</v>
      </c>
      <c r="C9962" t="s">
        <v>19919</v>
      </c>
      <c r="D9962" t="s">
        <v>104</v>
      </c>
      <c r="E9962">
        <v>129.41</v>
      </c>
      <c r="F9962">
        <v>129.41</v>
      </c>
      <c r="G9962">
        <v>97.22</v>
      </c>
      <c r="H9962">
        <v>128.63999999999999</v>
      </c>
      <c r="I9962">
        <v>122.33</v>
      </c>
      <c r="J9962">
        <v>139.55000000000001</v>
      </c>
      <c r="K9962">
        <v>123.7</v>
      </c>
      <c r="L9962">
        <v>122.27</v>
      </c>
      <c r="M9962">
        <v>122.22</v>
      </c>
      <c r="N9962">
        <v>109.27</v>
      </c>
      <c r="O9962">
        <v>130.68</v>
      </c>
      <c r="P9962">
        <v>131.47999999999999</v>
      </c>
      <c r="Q9962">
        <v>126.89</v>
      </c>
      <c r="R9962">
        <v>114.09</v>
      </c>
      <c r="S9962">
        <v>136.87</v>
      </c>
      <c r="T9962">
        <v>126.16</v>
      </c>
      <c r="U9962">
        <v>122.04</v>
      </c>
      <c r="V9962">
        <v>175.75</v>
      </c>
      <c r="W9962">
        <v>144.9</v>
      </c>
      <c r="X9962">
        <v>124.64</v>
      </c>
      <c r="Y9962">
        <v>116.99</v>
      </c>
      <c r="Z9962">
        <v>85.64</v>
      </c>
      <c r="AA9962">
        <v>134.30000000000001</v>
      </c>
      <c r="AB9962">
        <v>121.16</v>
      </c>
      <c r="AC9962">
        <v>135.72</v>
      </c>
      <c r="AD9962">
        <v>116.57</v>
      </c>
      <c r="AE9962">
        <v>132.28</v>
      </c>
    </row>
    <row r="9963" spans="1:31">
      <c r="A9963" t="s">
        <v>14387</v>
      </c>
      <c r="B9963" t="s">
        <v>19920</v>
      </c>
      <c r="C9963" t="s">
        <v>19921</v>
      </c>
      <c r="D9963" t="s">
        <v>417</v>
      </c>
      <c r="E9963">
        <v>10.119999999999999</v>
      </c>
      <c r="F9963">
        <v>11.48</v>
      </c>
      <c r="G9963">
        <v>23.28</v>
      </c>
      <c r="H9963">
        <v>11.47</v>
      </c>
      <c r="I9963">
        <v>17.2</v>
      </c>
      <c r="J9963">
        <v>11</v>
      </c>
      <c r="K9963">
        <v>22.42</v>
      </c>
      <c r="L9963">
        <v>15.09</v>
      </c>
      <c r="M9963">
        <v>13.74</v>
      </c>
      <c r="N9963">
        <v>17.07</v>
      </c>
      <c r="O9963">
        <v>15.25</v>
      </c>
      <c r="P9963">
        <v>12.05</v>
      </c>
      <c r="Q9963">
        <v>10.55</v>
      </c>
      <c r="R9963">
        <v>13.21</v>
      </c>
      <c r="S9963">
        <v>11.3</v>
      </c>
      <c r="T9963">
        <v>10.86</v>
      </c>
      <c r="U9963">
        <v>10.82</v>
      </c>
      <c r="V9963">
        <v>14.73</v>
      </c>
      <c r="W9963">
        <v>15.67</v>
      </c>
      <c r="X9963">
        <v>11.74</v>
      </c>
      <c r="Y9963">
        <v>13.32</v>
      </c>
      <c r="Z9963">
        <v>13.49</v>
      </c>
      <c r="AA9963">
        <v>16.489999999999998</v>
      </c>
      <c r="AB9963">
        <v>18.43</v>
      </c>
      <c r="AC9963">
        <v>13.74</v>
      </c>
      <c r="AD9963">
        <v>15.29</v>
      </c>
      <c r="AE9963">
        <v>11.98</v>
      </c>
    </row>
    <row r="9964" spans="1:31">
      <c r="A9964" t="s">
        <v>14387</v>
      </c>
      <c r="B9964" t="s">
        <v>19922</v>
      </c>
      <c r="C9964" t="s">
        <v>19923</v>
      </c>
      <c r="D9964" t="s">
        <v>415</v>
      </c>
      <c r="E9964">
        <v>1774.33</v>
      </c>
      <c r="F9964">
        <v>2012.03</v>
      </c>
      <c r="G9964">
        <v>4091.81</v>
      </c>
      <c r="H9964">
        <v>2004.48</v>
      </c>
      <c r="I9964">
        <v>3016.74</v>
      </c>
      <c r="J9964">
        <v>1948.5</v>
      </c>
      <c r="K9964">
        <v>3993.23</v>
      </c>
      <c r="L9964">
        <v>2655.3</v>
      </c>
      <c r="M9964">
        <v>2427.4899999999998</v>
      </c>
      <c r="N9964">
        <v>3016.91</v>
      </c>
      <c r="O9964">
        <v>2705.62</v>
      </c>
      <c r="P9964">
        <v>2118.91</v>
      </c>
      <c r="Q9964">
        <v>1864.99</v>
      </c>
      <c r="R9964">
        <v>2297.7600000000002</v>
      </c>
      <c r="S9964">
        <v>1986.73</v>
      </c>
      <c r="T9964">
        <v>1902.62</v>
      </c>
      <c r="U9964">
        <v>1921.31</v>
      </c>
      <c r="V9964">
        <v>2589.8200000000002</v>
      </c>
      <c r="W9964">
        <v>2755.28</v>
      </c>
      <c r="X9964">
        <v>2056.3000000000002</v>
      </c>
      <c r="Y9964">
        <v>2319.16</v>
      </c>
      <c r="Z9964">
        <v>2355.73</v>
      </c>
      <c r="AA9964">
        <v>2907.49</v>
      </c>
      <c r="AB9964">
        <v>3255.85</v>
      </c>
      <c r="AC9964">
        <v>2430.19</v>
      </c>
      <c r="AD9964">
        <v>2687.35</v>
      </c>
      <c r="AE9964">
        <v>2108.12</v>
      </c>
    </row>
    <row r="9965" spans="1:31">
      <c r="A9965" t="s">
        <v>14387</v>
      </c>
      <c r="B9965" t="s">
        <v>19924</v>
      </c>
      <c r="C9965" t="s">
        <v>19925</v>
      </c>
      <c r="D9965" t="s">
        <v>104</v>
      </c>
      <c r="E9965">
        <v>93.52</v>
      </c>
      <c r="F9965">
        <v>86.94</v>
      </c>
      <c r="G9965">
        <v>89.57</v>
      </c>
      <c r="H9965">
        <v>89.2</v>
      </c>
      <c r="I9965">
        <v>85.37</v>
      </c>
      <c r="J9965">
        <v>80.239999999999995</v>
      </c>
      <c r="K9965">
        <v>91.6</v>
      </c>
      <c r="L9965">
        <v>98.63</v>
      </c>
      <c r="M9965">
        <v>88.72</v>
      </c>
      <c r="N9965">
        <v>91.64</v>
      </c>
      <c r="O9965">
        <v>87.53</v>
      </c>
      <c r="P9965">
        <v>88.79</v>
      </c>
      <c r="Q9965">
        <v>101.42</v>
      </c>
      <c r="R9965">
        <v>90.48</v>
      </c>
      <c r="S9965">
        <v>92.05</v>
      </c>
      <c r="T9965">
        <v>87.53</v>
      </c>
      <c r="U9965">
        <v>63.86</v>
      </c>
      <c r="V9965">
        <v>109.57</v>
      </c>
      <c r="W9965">
        <v>105.19</v>
      </c>
      <c r="X9965">
        <v>84.52</v>
      </c>
      <c r="Y9965">
        <v>108.75</v>
      </c>
      <c r="Z9965">
        <v>81.459999999999994</v>
      </c>
      <c r="AA9965">
        <v>110.79</v>
      </c>
      <c r="AB9965">
        <v>87.84</v>
      </c>
      <c r="AC9965">
        <v>92.26</v>
      </c>
      <c r="AD9965">
        <v>82.56</v>
      </c>
      <c r="AE9965">
        <v>110.45</v>
      </c>
    </row>
    <row r="9966" spans="1:31">
      <c r="A9966" t="s">
        <v>14387</v>
      </c>
      <c r="B9966" t="s">
        <v>19926</v>
      </c>
      <c r="C9966" t="s">
        <v>19927</v>
      </c>
      <c r="D9966" t="s">
        <v>15280</v>
      </c>
      <c r="E9966">
        <v>16.829999999999998</v>
      </c>
      <c r="F9966">
        <v>17.27</v>
      </c>
      <c r="G9966">
        <v>16.149999999999999</v>
      </c>
      <c r="H9966">
        <v>14.66</v>
      </c>
      <c r="I9966">
        <v>17.14</v>
      </c>
      <c r="J9966">
        <v>16.75</v>
      </c>
      <c r="K9966">
        <v>17.05</v>
      </c>
      <c r="L9966">
        <v>15.53</v>
      </c>
      <c r="M9966">
        <v>13.75</v>
      </c>
      <c r="N9966">
        <v>16.399999999999999</v>
      </c>
      <c r="O9966">
        <v>17.79</v>
      </c>
      <c r="P9966">
        <v>16.93</v>
      </c>
      <c r="Q9966">
        <v>18.649999999999999</v>
      </c>
      <c r="R9966">
        <v>16.88</v>
      </c>
      <c r="S9966">
        <v>16.36</v>
      </c>
      <c r="T9966">
        <v>17.18</v>
      </c>
      <c r="U9966">
        <v>16.28</v>
      </c>
      <c r="V9966">
        <v>17.309999999999999</v>
      </c>
      <c r="W9966">
        <v>18.489999999999998</v>
      </c>
      <c r="X9966">
        <v>15.62</v>
      </c>
      <c r="Y9966">
        <v>16.7</v>
      </c>
      <c r="Z9966">
        <v>15.4</v>
      </c>
      <c r="AA9966">
        <v>19.18</v>
      </c>
      <c r="AB9966">
        <v>17.88</v>
      </c>
      <c r="AC9966">
        <v>17.27</v>
      </c>
      <c r="AD9966">
        <v>15.86</v>
      </c>
      <c r="AE9966">
        <v>17.14</v>
      </c>
    </row>
    <row r="9967" spans="1:31">
      <c r="A9967" t="s">
        <v>14387</v>
      </c>
      <c r="B9967" t="s">
        <v>19928</v>
      </c>
      <c r="C9967" t="s">
        <v>19929</v>
      </c>
      <c r="D9967" t="s">
        <v>13190</v>
      </c>
      <c r="E9967">
        <v>44.61</v>
      </c>
      <c r="F9967">
        <v>47.54</v>
      </c>
      <c r="G9967">
        <v>36.090000000000003</v>
      </c>
      <c r="H9967">
        <v>35.590000000000003</v>
      </c>
      <c r="I9967">
        <v>39.36</v>
      </c>
      <c r="J9967">
        <v>47.3</v>
      </c>
      <c r="K9967">
        <v>37.71</v>
      </c>
      <c r="L9967">
        <v>38.99</v>
      </c>
      <c r="M9967">
        <v>40.4</v>
      </c>
      <c r="N9967">
        <v>35.94</v>
      </c>
      <c r="O9967">
        <v>43.9</v>
      </c>
      <c r="P9967">
        <v>34.44</v>
      </c>
      <c r="Q9967">
        <v>34.39</v>
      </c>
      <c r="R9967">
        <v>35.96</v>
      </c>
      <c r="S9967">
        <v>36.700000000000003</v>
      </c>
      <c r="T9967">
        <v>51.24</v>
      </c>
      <c r="U9967">
        <v>53.5</v>
      </c>
      <c r="V9967">
        <v>38.67</v>
      </c>
      <c r="W9967">
        <v>40.869999999999997</v>
      </c>
      <c r="X9967">
        <v>45.42</v>
      </c>
      <c r="Y9967">
        <v>33.299999999999997</v>
      </c>
      <c r="Z9967">
        <v>33.99</v>
      </c>
      <c r="AA9967">
        <v>56.66</v>
      </c>
      <c r="AB9967">
        <v>38.159999999999997</v>
      </c>
      <c r="AC9967">
        <v>41.8</v>
      </c>
      <c r="AD9967">
        <v>41.68</v>
      </c>
      <c r="AE9967">
        <v>42.86</v>
      </c>
    </row>
    <row r="9968" spans="1:31">
      <c r="A9968" t="s">
        <v>14387</v>
      </c>
      <c r="B9968" t="s">
        <v>19930</v>
      </c>
      <c r="C9968" t="s">
        <v>19931</v>
      </c>
      <c r="D9968" t="s">
        <v>104</v>
      </c>
      <c r="E9968">
        <v>216500</v>
      </c>
      <c r="F9968">
        <v>216500</v>
      </c>
      <c r="G9968">
        <v>216500</v>
      </c>
      <c r="H9968">
        <v>216500</v>
      </c>
      <c r="I9968">
        <v>216500</v>
      </c>
      <c r="J9968">
        <v>216500</v>
      </c>
      <c r="K9968">
        <v>216500</v>
      </c>
      <c r="L9968">
        <v>216500</v>
      </c>
      <c r="M9968">
        <v>216500</v>
      </c>
      <c r="N9968">
        <v>216500</v>
      </c>
      <c r="O9968">
        <v>216500</v>
      </c>
      <c r="P9968">
        <v>216500</v>
      </c>
      <c r="Q9968">
        <v>216500</v>
      </c>
      <c r="R9968">
        <v>216500</v>
      </c>
      <c r="S9968">
        <v>216500</v>
      </c>
      <c r="T9968">
        <v>216500</v>
      </c>
      <c r="U9968">
        <v>216500</v>
      </c>
      <c r="V9968">
        <v>216500</v>
      </c>
      <c r="W9968">
        <v>216500</v>
      </c>
      <c r="X9968">
        <v>216500</v>
      </c>
      <c r="Y9968">
        <v>216500</v>
      </c>
      <c r="Z9968">
        <v>216500</v>
      </c>
      <c r="AA9968">
        <v>216500</v>
      </c>
      <c r="AB9968">
        <v>216500</v>
      </c>
      <c r="AC9968">
        <v>216500</v>
      </c>
      <c r="AD9968">
        <v>216500</v>
      </c>
      <c r="AE9968">
        <v>216500</v>
      </c>
    </row>
    <row r="9969" spans="1:31">
      <c r="A9969" t="s">
        <v>14387</v>
      </c>
      <c r="B9969" t="s">
        <v>19932</v>
      </c>
      <c r="C9969" t="s">
        <v>19933</v>
      </c>
      <c r="D9969" t="s">
        <v>104</v>
      </c>
      <c r="E9969">
        <v>183845</v>
      </c>
      <c r="F9969">
        <v>183845</v>
      </c>
      <c r="G9969">
        <v>183845</v>
      </c>
      <c r="H9969">
        <v>183845</v>
      </c>
      <c r="I9969">
        <v>183845</v>
      </c>
      <c r="J9969">
        <v>183845</v>
      </c>
      <c r="K9969">
        <v>183845</v>
      </c>
      <c r="L9969">
        <v>183845</v>
      </c>
      <c r="M9969">
        <v>183845</v>
      </c>
      <c r="N9969">
        <v>183845</v>
      </c>
      <c r="O9969">
        <v>183845</v>
      </c>
      <c r="P9969">
        <v>183845</v>
      </c>
      <c r="Q9969">
        <v>183845</v>
      </c>
      <c r="R9969">
        <v>183845</v>
      </c>
      <c r="S9969">
        <v>183845</v>
      </c>
      <c r="T9969">
        <v>183845</v>
      </c>
      <c r="U9969">
        <v>183845</v>
      </c>
      <c r="V9969">
        <v>183845</v>
      </c>
      <c r="W9969">
        <v>183845</v>
      </c>
      <c r="X9969">
        <v>183845</v>
      </c>
      <c r="Y9969">
        <v>183845</v>
      </c>
      <c r="Z9969">
        <v>183845</v>
      </c>
      <c r="AA9969">
        <v>183845</v>
      </c>
      <c r="AB9969">
        <v>183845</v>
      </c>
      <c r="AC9969">
        <v>183845</v>
      </c>
      <c r="AD9969">
        <v>183845</v>
      </c>
      <c r="AE9969">
        <v>183845</v>
      </c>
    </row>
    <row r="9970" spans="1:31">
      <c r="A9970" t="s">
        <v>14387</v>
      </c>
      <c r="B9970" t="s">
        <v>19934</v>
      </c>
      <c r="C9970" t="s">
        <v>19935</v>
      </c>
      <c r="D9970" t="s">
        <v>104</v>
      </c>
      <c r="E9970">
        <v>307779.69</v>
      </c>
      <c r="F9970">
        <v>307779.69</v>
      </c>
      <c r="G9970">
        <v>307779.69</v>
      </c>
      <c r="H9970">
        <v>307779.69</v>
      </c>
      <c r="I9970">
        <v>307779.69</v>
      </c>
      <c r="J9970">
        <v>307779.69</v>
      </c>
      <c r="K9970">
        <v>307779.69</v>
      </c>
      <c r="L9970">
        <v>307779.69</v>
      </c>
      <c r="M9970">
        <v>307779.69</v>
      </c>
      <c r="N9970">
        <v>307779.69</v>
      </c>
      <c r="O9970">
        <v>307779.69</v>
      </c>
      <c r="P9970">
        <v>307779.69</v>
      </c>
      <c r="Q9970">
        <v>307779.69</v>
      </c>
      <c r="R9970">
        <v>307779.69</v>
      </c>
      <c r="S9970">
        <v>307779.69</v>
      </c>
      <c r="T9970">
        <v>307779.69</v>
      </c>
      <c r="U9970">
        <v>307779.69</v>
      </c>
      <c r="V9970">
        <v>307779.7</v>
      </c>
      <c r="W9970">
        <v>307779.7</v>
      </c>
      <c r="X9970">
        <v>307779.7</v>
      </c>
      <c r="Y9970">
        <v>307779.7</v>
      </c>
      <c r="Z9970">
        <v>307779.7</v>
      </c>
      <c r="AA9970">
        <v>307779.7</v>
      </c>
      <c r="AB9970">
        <v>307779.7</v>
      </c>
      <c r="AC9970">
        <v>307779.7</v>
      </c>
      <c r="AD9970">
        <v>307779.7</v>
      </c>
      <c r="AE9970">
        <v>307779.7</v>
      </c>
    </row>
    <row r="9971" spans="1:31">
      <c r="A9971" t="s">
        <v>14387</v>
      </c>
      <c r="B9971" t="s">
        <v>19936</v>
      </c>
      <c r="C9971" t="s">
        <v>19937</v>
      </c>
      <c r="D9971" t="s">
        <v>104</v>
      </c>
      <c r="E9971">
        <v>522351.23</v>
      </c>
      <c r="F9971">
        <v>522351.23</v>
      </c>
      <c r="G9971">
        <v>522351.23</v>
      </c>
      <c r="H9971">
        <v>522351.23</v>
      </c>
      <c r="I9971">
        <v>522351.23</v>
      </c>
      <c r="J9971">
        <v>522351.23</v>
      </c>
      <c r="K9971">
        <v>522351.23</v>
      </c>
      <c r="L9971">
        <v>522351.23</v>
      </c>
      <c r="M9971">
        <v>522351.23</v>
      </c>
      <c r="N9971">
        <v>522351.23</v>
      </c>
      <c r="O9971">
        <v>522351.23</v>
      </c>
      <c r="P9971">
        <v>522351.23</v>
      </c>
      <c r="Q9971">
        <v>522351.23</v>
      </c>
      <c r="R9971">
        <v>522351.23</v>
      </c>
      <c r="S9971">
        <v>522351.23</v>
      </c>
      <c r="T9971">
        <v>522351.23</v>
      </c>
      <c r="U9971">
        <v>522351.23</v>
      </c>
      <c r="V9971">
        <v>522351.2</v>
      </c>
      <c r="W9971">
        <v>522351.2</v>
      </c>
      <c r="X9971">
        <v>522351.2</v>
      </c>
      <c r="Y9971">
        <v>522351.2</v>
      </c>
      <c r="Z9971">
        <v>522351.2</v>
      </c>
      <c r="AA9971">
        <v>522351.2</v>
      </c>
      <c r="AB9971">
        <v>522351.2</v>
      </c>
      <c r="AC9971">
        <v>522351.2</v>
      </c>
      <c r="AD9971">
        <v>522351.2</v>
      </c>
      <c r="AE9971">
        <v>522351.2</v>
      </c>
    </row>
    <row r="9972" spans="1:31">
      <c r="A9972" t="s">
        <v>14387</v>
      </c>
      <c r="B9972" t="s">
        <v>19938</v>
      </c>
      <c r="C9972" t="s">
        <v>19939</v>
      </c>
      <c r="D9972" t="s">
        <v>104</v>
      </c>
      <c r="E9972">
        <v>12.51</v>
      </c>
      <c r="F9972">
        <v>8.64</v>
      </c>
      <c r="G9972">
        <v>7.06</v>
      </c>
      <c r="H9972">
        <v>10.99</v>
      </c>
      <c r="I9972">
        <v>10.96</v>
      </c>
      <c r="J9972">
        <v>9.56</v>
      </c>
      <c r="K9972">
        <v>12.19</v>
      </c>
      <c r="L9972">
        <v>10.67</v>
      </c>
      <c r="M9972">
        <v>11.04</v>
      </c>
      <c r="N9972">
        <v>9.5500000000000007</v>
      </c>
      <c r="O9972">
        <v>11</v>
      </c>
      <c r="P9972">
        <v>13.21</v>
      </c>
      <c r="Q9972">
        <v>11.77</v>
      </c>
      <c r="R9972">
        <v>8.5299999999999994</v>
      </c>
      <c r="S9972">
        <v>9.5500000000000007</v>
      </c>
      <c r="T9972">
        <v>11.55</v>
      </c>
      <c r="U9972">
        <v>10.23</v>
      </c>
      <c r="V9972">
        <v>10.3</v>
      </c>
      <c r="W9972">
        <v>9.56</v>
      </c>
      <c r="X9972">
        <v>9.5500000000000007</v>
      </c>
      <c r="Y9972">
        <v>11.18</v>
      </c>
      <c r="Z9972">
        <v>9.56</v>
      </c>
      <c r="AA9972">
        <v>11.57</v>
      </c>
      <c r="AB9972">
        <v>12.44</v>
      </c>
      <c r="AC9972">
        <v>9.56</v>
      </c>
      <c r="AD9972">
        <v>12.1</v>
      </c>
      <c r="AE9972">
        <v>11.92</v>
      </c>
    </row>
    <row r="9973" spans="1:31">
      <c r="A9973" t="s">
        <v>14387</v>
      </c>
      <c r="B9973" t="s">
        <v>19940</v>
      </c>
      <c r="C9973" t="s">
        <v>19941</v>
      </c>
      <c r="D9973" t="s">
        <v>104</v>
      </c>
      <c r="E9973">
        <v>2.34</v>
      </c>
      <c r="F9973">
        <v>1.62</v>
      </c>
      <c r="G9973">
        <v>1.32</v>
      </c>
      <c r="H9973">
        <v>2.06</v>
      </c>
      <c r="I9973">
        <v>2.0499999999999998</v>
      </c>
      <c r="J9973">
        <v>1.79</v>
      </c>
      <c r="K9973">
        <v>2.2799999999999998</v>
      </c>
      <c r="L9973">
        <v>1.99</v>
      </c>
      <c r="M9973">
        <v>2.06</v>
      </c>
      <c r="N9973">
        <v>1.79</v>
      </c>
      <c r="O9973">
        <v>2.06</v>
      </c>
      <c r="P9973">
        <v>2.4700000000000002</v>
      </c>
      <c r="Q9973">
        <v>2.2000000000000002</v>
      </c>
      <c r="R9973">
        <v>1.59</v>
      </c>
      <c r="S9973">
        <v>1.79</v>
      </c>
      <c r="T9973">
        <v>2.16</v>
      </c>
      <c r="U9973">
        <v>1.91</v>
      </c>
      <c r="V9973">
        <v>1.93</v>
      </c>
      <c r="W9973">
        <v>1.79</v>
      </c>
      <c r="X9973">
        <v>1.79</v>
      </c>
      <c r="Y9973">
        <v>2.09</v>
      </c>
      <c r="Z9973">
        <v>1.79</v>
      </c>
      <c r="AA9973">
        <v>2.16</v>
      </c>
      <c r="AB9973">
        <v>2.33</v>
      </c>
      <c r="AC9973">
        <v>1.79</v>
      </c>
      <c r="AD9973">
        <v>2.2599999999999998</v>
      </c>
      <c r="AE9973">
        <v>2.23</v>
      </c>
    </row>
    <row r="9974" spans="1:31">
      <c r="A9974" t="s">
        <v>14387</v>
      </c>
      <c r="B9974" t="s">
        <v>19942</v>
      </c>
      <c r="C9974" t="s">
        <v>19943</v>
      </c>
      <c r="D9974" t="s">
        <v>104</v>
      </c>
      <c r="E9974">
        <v>3.06</v>
      </c>
      <c r="F9974">
        <v>2.2999999999999998</v>
      </c>
      <c r="G9974">
        <v>1.98</v>
      </c>
      <c r="H9974">
        <v>2.1</v>
      </c>
      <c r="I9974">
        <v>2.77</v>
      </c>
      <c r="J9974">
        <v>2.12</v>
      </c>
      <c r="K9974">
        <v>3.87</v>
      </c>
      <c r="L9974">
        <v>4.72</v>
      </c>
      <c r="M9974">
        <v>2.2200000000000002</v>
      </c>
      <c r="N9974">
        <v>2.42</v>
      </c>
      <c r="O9974">
        <v>3.63</v>
      </c>
      <c r="P9974">
        <v>4</v>
      </c>
      <c r="Q9974">
        <v>3.37</v>
      </c>
      <c r="R9974">
        <v>2.2200000000000002</v>
      </c>
      <c r="S9974">
        <v>3.01</v>
      </c>
      <c r="T9974">
        <v>2.4700000000000002</v>
      </c>
      <c r="U9974">
        <v>2.6</v>
      </c>
      <c r="V9974">
        <v>4.24</v>
      </c>
      <c r="W9974">
        <v>3.63</v>
      </c>
      <c r="X9974">
        <v>1.98</v>
      </c>
      <c r="Y9974">
        <v>2.8</v>
      </c>
      <c r="Z9974">
        <v>2.25</v>
      </c>
      <c r="AA9974">
        <v>4.4400000000000004</v>
      </c>
      <c r="AB9974">
        <v>3.79</v>
      </c>
      <c r="AC9974">
        <v>2.38</v>
      </c>
      <c r="AD9974">
        <v>3.41</v>
      </c>
      <c r="AE9974">
        <v>3.79</v>
      </c>
    </row>
    <row r="9975" spans="1:31">
      <c r="A9975" t="s">
        <v>14387</v>
      </c>
      <c r="B9975" t="s">
        <v>19944</v>
      </c>
      <c r="C9975" t="s">
        <v>19945</v>
      </c>
      <c r="D9975" t="s">
        <v>104</v>
      </c>
      <c r="E9975">
        <v>1.02</v>
      </c>
      <c r="F9975">
        <v>0.77</v>
      </c>
      <c r="G9975">
        <v>0.66</v>
      </c>
      <c r="H9975">
        <v>0.7</v>
      </c>
      <c r="I9975">
        <v>0.93</v>
      </c>
      <c r="J9975">
        <v>0.71</v>
      </c>
      <c r="K9975">
        <v>1.29</v>
      </c>
      <c r="L9975">
        <v>1.58</v>
      </c>
      <c r="M9975">
        <v>0.74</v>
      </c>
      <c r="N9975">
        <v>0.81</v>
      </c>
      <c r="O9975">
        <v>1.21</v>
      </c>
      <c r="P9975">
        <v>1.34</v>
      </c>
      <c r="Q9975">
        <v>1.1299999999999999</v>
      </c>
      <c r="R9975">
        <v>0.74</v>
      </c>
      <c r="S9975">
        <v>1</v>
      </c>
      <c r="T9975">
        <v>0.82</v>
      </c>
      <c r="U9975">
        <v>0.87</v>
      </c>
      <c r="V9975">
        <v>1.42</v>
      </c>
      <c r="W9975">
        <v>1.21</v>
      </c>
      <c r="X9975">
        <v>0.66</v>
      </c>
      <c r="Y9975">
        <v>0.94</v>
      </c>
      <c r="Z9975">
        <v>0.75</v>
      </c>
      <c r="AA9975">
        <v>1.48</v>
      </c>
      <c r="AB9975">
        <v>1.27</v>
      </c>
      <c r="AC9975">
        <v>0.79</v>
      </c>
      <c r="AD9975">
        <v>1.1399999999999999</v>
      </c>
      <c r="AE9975">
        <v>1.27</v>
      </c>
    </row>
    <row r="9976" spans="1:31">
      <c r="A9976" t="s">
        <v>14387</v>
      </c>
      <c r="B9976" t="s">
        <v>19946</v>
      </c>
      <c r="C9976" t="s">
        <v>19947</v>
      </c>
      <c r="D9976" t="s">
        <v>104</v>
      </c>
      <c r="E9976">
        <v>5538.61</v>
      </c>
      <c r="F9976">
        <v>3989.68</v>
      </c>
      <c r="G9976">
        <v>4830.63</v>
      </c>
      <c r="H9976">
        <v>5703.99</v>
      </c>
      <c r="I9976">
        <v>5270.18</v>
      </c>
      <c r="J9976">
        <v>6545.57</v>
      </c>
      <c r="K9976">
        <v>4612.4399999999996</v>
      </c>
      <c r="L9976">
        <v>7505.21</v>
      </c>
      <c r="M9976">
        <v>5124.24</v>
      </c>
      <c r="N9976">
        <v>4830.63</v>
      </c>
      <c r="O9976">
        <v>4705.51</v>
      </c>
      <c r="P9976">
        <v>5417.17</v>
      </c>
      <c r="Q9976">
        <v>6614.14</v>
      </c>
      <c r="R9976">
        <v>6483.23</v>
      </c>
      <c r="S9976">
        <v>6389.72</v>
      </c>
      <c r="T9976">
        <v>3621.88</v>
      </c>
      <c r="U9976">
        <v>6420.89</v>
      </c>
      <c r="V9976">
        <v>5422.85</v>
      </c>
      <c r="W9976">
        <v>4986.79</v>
      </c>
      <c r="X9976">
        <v>5834.41</v>
      </c>
      <c r="Y9976">
        <v>5602.76</v>
      </c>
      <c r="Z9976">
        <v>4830.63</v>
      </c>
      <c r="AA9976">
        <v>5674.88</v>
      </c>
      <c r="AB9976">
        <v>4830.63</v>
      </c>
      <c r="AC9976">
        <v>5915.95</v>
      </c>
      <c r="AD9976">
        <v>4830.63</v>
      </c>
      <c r="AE9976">
        <v>4830.63</v>
      </c>
    </row>
    <row r="9977" spans="1:31">
      <c r="A9977" t="s">
        <v>14387</v>
      </c>
      <c r="B9977" t="s">
        <v>19948</v>
      </c>
      <c r="C9977" t="s">
        <v>19949</v>
      </c>
      <c r="D9977" t="s">
        <v>104</v>
      </c>
      <c r="E9977">
        <v>916</v>
      </c>
      <c r="F9977">
        <v>659.83</v>
      </c>
      <c r="G9977">
        <v>798.91</v>
      </c>
      <c r="H9977">
        <v>943.36</v>
      </c>
      <c r="I9977">
        <v>871.61</v>
      </c>
      <c r="J9977">
        <v>1082.54</v>
      </c>
      <c r="K9977">
        <v>762.83</v>
      </c>
      <c r="L9977">
        <v>1241.25</v>
      </c>
      <c r="M9977">
        <v>847.47</v>
      </c>
      <c r="N9977">
        <v>798.91</v>
      </c>
      <c r="O9977">
        <v>778.22</v>
      </c>
      <c r="P9977">
        <v>895.92</v>
      </c>
      <c r="Q9977">
        <v>1093.8800000000001</v>
      </c>
      <c r="R9977">
        <v>1072.23</v>
      </c>
      <c r="S9977">
        <v>1056.76</v>
      </c>
      <c r="T9977">
        <v>599</v>
      </c>
      <c r="U9977">
        <v>1061.92</v>
      </c>
      <c r="V9977">
        <v>896.86</v>
      </c>
      <c r="W9977">
        <v>824.74</v>
      </c>
      <c r="X9977">
        <v>964.92</v>
      </c>
      <c r="Y9977">
        <v>926.61</v>
      </c>
      <c r="Z9977">
        <v>798.91</v>
      </c>
      <c r="AA9977">
        <v>938.54</v>
      </c>
      <c r="AB9977">
        <v>798.91</v>
      </c>
      <c r="AC9977">
        <v>978.41</v>
      </c>
      <c r="AD9977">
        <v>798.91</v>
      </c>
      <c r="AE9977">
        <v>798.91</v>
      </c>
    </row>
    <row r="9978" spans="1:31">
      <c r="A9978" t="s">
        <v>14387</v>
      </c>
      <c r="B9978" t="s">
        <v>19950</v>
      </c>
      <c r="C9978" t="s">
        <v>19951</v>
      </c>
      <c r="D9978" t="s">
        <v>104</v>
      </c>
      <c r="E9978">
        <v>1085.17</v>
      </c>
      <c r="F9978">
        <v>1085.17</v>
      </c>
      <c r="G9978">
        <v>1085.17</v>
      </c>
      <c r="H9978">
        <v>1085.17</v>
      </c>
      <c r="I9978">
        <v>1085.17</v>
      </c>
      <c r="J9978">
        <v>1085.17</v>
      </c>
      <c r="K9978">
        <v>1085.17</v>
      </c>
      <c r="L9978">
        <v>1085.17</v>
      </c>
      <c r="M9978">
        <v>1085.17</v>
      </c>
      <c r="N9978">
        <v>1085.17</v>
      </c>
      <c r="O9978">
        <v>1085.17</v>
      </c>
      <c r="P9978">
        <v>1085.17</v>
      </c>
      <c r="Q9978">
        <v>1085.17</v>
      </c>
      <c r="R9978">
        <v>1085.17</v>
      </c>
      <c r="S9978">
        <v>1085.17</v>
      </c>
      <c r="T9978">
        <v>1085.17</v>
      </c>
      <c r="U9978">
        <v>1085.17</v>
      </c>
      <c r="V9978">
        <v>1085.17</v>
      </c>
      <c r="W9978">
        <v>1085.17</v>
      </c>
      <c r="X9978">
        <v>1085.17</v>
      </c>
      <c r="Y9978">
        <v>1085.17</v>
      </c>
      <c r="Z9978">
        <v>1085.17</v>
      </c>
      <c r="AA9978">
        <v>1085.17</v>
      </c>
      <c r="AB9978">
        <v>1085.17</v>
      </c>
      <c r="AC9978">
        <v>1085.17</v>
      </c>
      <c r="AD9978">
        <v>1085.17</v>
      </c>
      <c r="AE9978">
        <v>1085.17</v>
      </c>
    </row>
    <row r="9979" spans="1:31">
      <c r="A9979" t="s">
        <v>14387</v>
      </c>
      <c r="B9979" t="s">
        <v>19952</v>
      </c>
      <c r="C9979" t="s">
        <v>19953</v>
      </c>
      <c r="D9979" t="s">
        <v>19954</v>
      </c>
      <c r="E9979">
        <v>3.49</v>
      </c>
      <c r="F9979">
        <v>5.99</v>
      </c>
      <c r="G9979">
        <v>4.08</v>
      </c>
      <c r="H9979">
        <v>8.33</v>
      </c>
      <c r="I9979">
        <v>5.33</v>
      </c>
      <c r="J9979">
        <v>1.99</v>
      </c>
      <c r="K9979">
        <v>5.49</v>
      </c>
      <c r="L9979">
        <v>4.33</v>
      </c>
      <c r="M9979">
        <v>5.99</v>
      </c>
      <c r="N9979">
        <v>3.33</v>
      </c>
      <c r="O9979">
        <v>5.33</v>
      </c>
      <c r="P9979">
        <v>6.66</v>
      </c>
      <c r="Q9979">
        <v>7.99</v>
      </c>
      <c r="R9979">
        <v>3.99</v>
      </c>
      <c r="S9979">
        <v>2.41</v>
      </c>
      <c r="T9979">
        <v>3.49</v>
      </c>
      <c r="U9979">
        <v>3.33</v>
      </c>
      <c r="V9979">
        <v>5.33</v>
      </c>
      <c r="W9979">
        <v>6.66</v>
      </c>
      <c r="X9979">
        <v>1.51</v>
      </c>
      <c r="Y9979">
        <v>4.0599999999999996</v>
      </c>
      <c r="Z9979">
        <v>4.9400000000000004</v>
      </c>
      <c r="AA9979">
        <v>8.33</v>
      </c>
      <c r="AB9979">
        <v>6.99</v>
      </c>
      <c r="AC9979">
        <v>5.49</v>
      </c>
      <c r="AD9979">
        <v>6.66</v>
      </c>
      <c r="AE9979">
        <v>6.33</v>
      </c>
    </row>
    <row r="9980" spans="1:31">
      <c r="A9980" t="s">
        <v>14387</v>
      </c>
      <c r="B9980" t="s">
        <v>19955</v>
      </c>
      <c r="C9980" t="s">
        <v>19956</v>
      </c>
      <c r="D9980" t="s">
        <v>19957</v>
      </c>
      <c r="E9980">
        <v>10.5</v>
      </c>
      <c r="F9980">
        <v>18</v>
      </c>
      <c r="G9980">
        <v>12.25</v>
      </c>
      <c r="H9980">
        <v>25</v>
      </c>
      <c r="I9980">
        <v>16</v>
      </c>
      <c r="J9980">
        <v>6</v>
      </c>
      <c r="K9980">
        <v>16.5</v>
      </c>
      <c r="L9980">
        <v>13</v>
      </c>
      <c r="M9980">
        <v>18</v>
      </c>
      <c r="N9980">
        <v>10</v>
      </c>
      <c r="O9980">
        <v>16</v>
      </c>
      <c r="P9980">
        <v>20</v>
      </c>
      <c r="Q9980">
        <v>24</v>
      </c>
      <c r="R9980">
        <v>12</v>
      </c>
      <c r="S9980">
        <v>7.25</v>
      </c>
      <c r="T9980">
        <v>10.5</v>
      </c>
      <c r="U9980">
        <v>10</v>
      </c>
      <c r="V9980">
        <v>16</v>
      </c>
      <c r="W9980">
        <v>20</v>
      </c>
      <c r="X9980">
        <v>4.55</v>
      </c>
      <c r="Y9980">
        <v>12.2</v>
      </c>
      <c r="Z9980">
        <v>14.85</v>
      </c>
      <c r="AA9980">
        <v>25</v>
      </c>
      <c r="AB9980">
        <v>21</v>
      </c>
      <c r="AC9980">
        <v>16.5</v>
      </c>
      <c r="AD9980">
        <v>20</v>
      </c>
      <c r="AE9980">
        <v>19</v>
      </c>
    </row>
    <row r="9981" spans="1:31">
      <c r="A9981" t="s">
        <v>14387</v>
      </c>
      <c r="B9981" t="s">
        <v>19958</v>
      </c>
      <c r="C9981" t="s">
        <v>19959</v>
      </c>
      <c r="D9981" t="s">
        <v>415</v>
      </c>
      <c r="E9981">
        <v>465</v>
      </c>
      <c r="F9981">
        <v>465</v>
      </c>
      <c r="G9981">
        <v>465</v>
      </c>
      <c r="H9981">
        <v>465</v>
      </c>
      <c r="I9981">
        <v>360</v>
      </c>
      <c r="J9981">
        <v>290</v>
      </c>
      <c r="K9981">
        <v>565</v>
      </c>
      <c r="L9981">
        <v>465</v>
      </c>
      <c r="M9981">
        <v>465</v>
      </c>
      <c r="N9981">
        <v>465</v>
      </c>
      <c r="O9981">
        <v>420</v>
      </c>
      <c r="P9981">
        <v>465</v>
      </c>
      <c r="Q9981">
        <v>465</v>
      </c>
      <c r="R9981">
        <v>465</v>
      </c>
      <c r="S9981">
        <v>465</v>
      </c>
      <c r="T9981">
        <v>465</v>
      </c>
      <c r="U9981">
        <v>465</v>
      </c>
      <c r="V9981">
        <v>465</v>
      </c>
      <c r="W9981">
        <v>450</v>
      </c>
      <c r="X9981">
        <v>465</v>
      </c>
      <c r="Y9981">
        <v>465</v>
      </c>
      <c r="Z9981">
        <v>465</v>
      </c>
      <c r="AA9981">
        <v>575</v>
      </c>
      <c r="AB9981">
        <v>465</v>
      </c>
      <c r="AC9981">
        <v>465</v>
      </c>
      <c r="AD9981">
        <v>465</v>
      </c>
      <c r="AE9981">
        <v>465</v>
      </c>
    </row>
    <row r="9982" spans="1:31">
      <c r="A9982" t="s">
        <v>14387</v>
      </c>
      <c r="B9982" t="s">
        <v>19960</v>
      </c>
      <c r="C9982" t="s">
        <v>19961</v>
      </c>
      <c r="D9982" t="s">
        <v>415</v>
      </c>
      <c r="E9982">
        <v>6.82</v>
      </c>
      <c r="F9982">
        <v>11.7</v>
      </c>
      <c r="G9982">
        <v>7.96</v>
      </c>
      <c r="H9982">
        <v>16.25</v>
      </c>
      <c r="I9982">
        <v>10.4</v>
      </c>
      <c r="J9982">
        <v>3.9</v>
      </c>
      <c r="K9982">
        <v>10.72</v>
      </c>
      <c r="L9982">
        <v>8.4499999999999993</v>
      </c>
      <c r="M9982">
        <v>11.7</v>
      </c>
      <c r="N9982">
        <v>6.5</v>
      </c>
      <c r="O9982">
        <v>10.4</v>
      </c>
      <c r="P9982">
        <v>13</v>
      </c>
      <c r="Q9982">
        <v>15.6</v>
      </c>
      <c r="R9982">
        <v>7.8</v>
      </c>
      <c r="S9982">
        <v>4.71</v>
      </c>
      <c r="T9982">
        <v>6.82</v>
      </c>
      <c r="U9982">
        <v>6.5</v>
      </c>
      <c r="V9982">
        <v>10.4</v>
      </c>
      <c r="W9982">
        <v>13</v>
      </c>
      <c r="X9982">
        <v>2.95</v>
      </c>
      <c r="Y9982">
        <v>7.93</v>
      </c>
      <c r="Z9982">
        <v>9.65</v>
      </c>
      <c r="AA9982">
        <v>16.25</v>
      </c>
      <c r="AB9982">
        <v>13.65</v>
      </c>
      <c r="AC9982">
        <v>10.72</v>
      </c>
      <c r="AD9982">
        <v>13</v>
      </c>
      <c r="AE9982">
        <v>12.35</v>
      </c>
    </row>
    <row r="9983" spans="1:31">
      <c r="A9983" t="s">
        <v>14387</v>
      </c>
      <c r="B9983" t="s">
        <v>19962</v>
      </c>
      <c r="C9983" t="s">
        <v>19963</v>
      </c>
      <c r="D9983" t="s">
        <v>415</v>
      </c>
      <c r="E9983">
        <v>2.62</v>
      </c>
      <c r="F9983">
        <v>4.5</v>
      </c>
      <c r="G9983">
        <v>3.06</v>
      </c>
      <c r="H9983">
        <v>6.25</v>
      </c>
      <c r="I9983">
        <v>4</v>
      </c>
      <c r="J9983">
        <v>1.5</v>
      </c>
      <c r="K9983">
        <v>4.12</v>
      </c>
      <c r="L9983">
        <v>3.25</v>
      </c>
      <c r="M9983">
        <v>4.5</v>
      </c>
      <c r="N9983">
        <v>2.5</v>
      </c>
      <c r="O9983">
        <v>4</v>
      </c>
      <c r="P9983">
        <v>5</v>
      </c>
      <c r="Q9983">
        <v>6</v>
      </c>
      <c r="R9983">
        <v>3</v>
      </c>
      <c r="S9983">
        <v>1.81</v>
      </c>
      <c r="T9983">
        <v>2.62</v>
      </c>
      <c r="U9983">
        <v>2.5</v>
      </c>
      <c r="V9983">
        <v>4</v>
      </c>
      <c r="W9983">
        <v>5</v>
      </c>
      <c r="X9983">
        <v>1.1299999999999999</v>
      </c>
      <c r="Y9983">
        <v>3.05</v>
      </c>
      <c r="Z9983">
        <v>3.71</v>
      </c>
      <c r="AA9983">
        <v>6.25</v>
      </c>
      <c r="AB9983">
        <v>5.25</v>
      </c>
      <c r="AC9983">
        <v>4.12</v>
      </c>
      <c r="AD9983">
        <v>5</v>
      </c>
      <c r="AE9983">
        <v>4.75</v>
      </c>
    </row>
    <row r="9984" spans="1:31">
      <c r="A9984" t="s">
        <v>14387</v>
      </c>
      <c r="B9984" t="s">
        <v>19964</v>
      </c>
      <c r="C9984" t="s">
        <v>19965</v>
      </c>
      <c r="D9984" t="s">
        <v>417</v>
      </c>
      <c r="E9984">
        <v>2.81</v>
      </c>
      <c r="F9984">
        <v>1.69</v>
      </c>
      <c r="G9984">
        <v>2.88</v>
      </c>
      <c r="H9984">
        <v>1.69</v>
      </c>
      <c r="I9984">
        <v>1.69</v>
      </c>
      <c r="J9984">
        <v>1.69</v>
      </c>
      <c r="K9984">
        <v>2.0299999999999998</v>
      </c>
      <c r="L9984">
        <v>1.69</v>
      </c>
      <c r="M9984">
        <v>2.7</v>
      </c>
      <c r="N9984">
        <v>2.93</v>
      </c>
      <c r="O9984">
        <v>1.35</v>
      </c>
      <c r="P9984">
        <v>1.91</v>
      </c>
      <c r="Q9984">
        <v>2.54</v>
      </c>
      <c r="R9984">
        <v>2.48</v>
      </c>
      <c r="S9984">
        <v>1.35</v>
      </c>
      <c r="T9984">
        <v>1.8</v>
      </c>
      <c r="U9984">
        <v>2.25</v>
      </c>
      <c r="V9984">
        <v>1.61</v>
      </c>
      <c r="W9984">
        <v>2.16</v>
      </c>
      <c r="X9984">
        <v>1.69</v>
      </c>
      <c r="Y9984">
        <v>1.45</v>
      </c>
      <c r="Z9984">
        <v>1.69</v>
      </c>
      <c r="AA9984">
        <v>1.62</v>
      </c>
      <c r="AB9984">
        <v>1.69</v>
      </c>
      <c r="AC9984">
        <v>1.72</v>
      </c>
      <c r="AD9984">
        <v>1.69</v>
      </c>
      <c r="AE9984">
        <v>1.69</v>
      </c>
    </row>
    <row r="9985" spans="1:31">
      <c r="A9985" t="s">
        <v>14387</v>
      </c>
      <c r="B9985" t="s">
        <v>19966</v>
      </c>
      <c r="C9985" t="s">
        <v>19967</v>
      </c>
      <c r="D9985" t="s">
        <v>417</v>
      </c>
      <c r="E9985">
        <v>2.81</v>
      </c>
      <c r="F9985">
        <v>1.69</v>
      </c>
      <c r="G9985">
        <v>2.88</v>
      </c>
      <c r="H9985">
        <v>1.69</v>
      </c>
      <c r="I9985">
        <v>1.69</v>
      </c>
      <c r="J9985">
        <v>1.69</v>
      </c>
      <c r="K9985">
        <v>2.0299999999999998</v>
      </c>
      <c r="L9985">
        <v>1.69</v>
      </c>
      <c r="M9985">
        <v>2.7</v>
      </c>
      <c r="N9985">
        <v>2.93</v>
      </c>
      <c r="O9985">
        <v>1.35</v>
      </c>
      <c r="P9985">
        <v>1.91</v>
      </c>
      <c r="Q9985">
        <v>2.54</v>
      </c>
      <c r="R9985">
        <v>2.48</v>
      </c>
      <c r="S9985">
        <v>1.35</v>
      </c>
      <c r="T9985">
        <v>1.8</v>
      </c>
      <c r="U9985">
        <v>2.25</v>
      </c>
      <c r="V9985">
        <v>1.61</v>
      </c>
      <c r="W9985">
        <v>2.16</v>
      </c>
      <c r="X9985">
        <v>1.69</v>
      </c>
      <c r="Y9985">
        <v>1.45</v>
      </c>
      <c r="Z9985">
        <v>1.69</v>
      </c>
      <c r="AA9985">
        <v>1.62</v>
      </c>
      <c r="AB9985">
        <v>1.69</v>
      </c>
      <c r="AC9985">
        <v>1.72</v>
      </c>
      <c r="AD9985">
        <v>1.69</v>
      </c>
      <c r="AE9985">
        <v>1.69</v>
      </c>
    </row>
    <row r="9986" spans="1:31">
      <c r="A9986" t="s">
        <v>14387</v>
      </c>
      <c r="B9986" t="s">
        <v>19968</v>
      </c>
      <c r="C9986" t="s">
        <v>19969</v>
      </c>
      <c r="D9986" t="s">
        <v>417</v>
      </c>
      <c r="E9986">
        <v>3.37</v>
      </c>
      <c r="F9986">
        <v>2.02</v>
      </c>
      <c r="G9986">
        <v>3.45</v>
      </c>
      <c r="H9986">
        <v>2.02</v>
      </c>
      <c r="I9986">
        <v>2.02</v>
      </c>
      <c r="J9986">
        <v>2.02</v>
      </c>
      <c r="K9986">
        <v>2.4300000000000002</v>
      </c>
      <c r="L9986">
        <v>2.02</v>
      </c>
      <c r="M9986">
        <v>3.24</v>
      </c>
      <c r="N9986">
        <v>3.51</v>
      </c>
      <c r="O9986">
        <v>1.62</v>
      </c>
      <c r="P9986">
        <v>2.29</v>
      </c>
      <c r="Q9986">
        <v>3.04</v>
      </c>
      <c r="R9986">
        <v>2.97</v>
      </c>
      <c r="S9986">
        <v>1.62</v>
      </c>
      <c r="T9986">
        <v>2.16</v>
      </c>
      <c r="U9986">
        <v>2.7</v>
      </c>
      <c r="V9986">
        <v>1.93</v>
      </c>
      <c r="W9986">
        <v>2.59</v>
      </c>
      <c r="X9986">
        <v>2.02</v>
      </c>
      <c r="Y9986">
        <v>1.74</v>
      </c>
      <c r="Z9986">
        <v>2.02</v>
      </c>
      <c r="AA9986">
        <v>1.94</v>
      </c>
      <c r="AB9986">
        <v>2.02</v>
      </c>
      <c r="AC9986">
        <v>2.06</v>
      </c>
      <c r="AD9986">
        <v>2.02</v>
      </c>
      <c r="AE9986">
        <v>2.02</v>
      </c>
    </row>
    <row r="9987" spans="1:31">
      <c r="A9987" t="s">
        <v>14387</v>
      </c>
      <c r="B9987" t="s">
        <v>19970</v>
      </c>
      <c r="C9987" t="s">
        <v>19971</v>
      </c>
      <c r="D9987" t="s">
        <v>417</v>
      </c>
      <c r="E9987">
        <v>2.81</v>
      </c>
      <c r="F9987">
        <v>1.69</v>
      </c>
      <c r="G9987">
        <v>2.88</v>
      </c>
      <c r="H9987">
        <v>1.69</v>
      </c>
      <c r="I9987">
        <v>1.69</v>
      </c>
      <c r="J9987">
        <v>1.69</v>
      </c>
      <c r="K9987">
        <v>2.0299999999999998</v>
      </c>
      <c r="L9987">
        <v>1.69</v>
      </c>
      <c r="M9987">
        <v>2.7</v>
      </c>
      <c r="N9987">
        <v>2.93</v>
      </c>
      <c r="O9987">
        <v>1.35</v>
      </c>
      <c r="P9987">
        <v>1.91</v>
      </c>
      <c r="Q9987">
        <v>2.54</v>
      </c>
      <c r="R9987">
        <v>2.48</v>
      </c>
      <c r="S9987">
        <v>1.35</v>
      </c>
      <c r="T9987">
        <v>1.8</v>
      </c>
      <c r="U9987">
        <v>2.25</v>
      </c>
      <c r="V9987">
        <v>1.61</v>
      </c>
      <c r="W9987">
        <v>2.16</v>
      </c>
      <c r="X9987">
        <v>1.69</v>
      </c>
      <c r="Y9987">
        <v>1.45</v>
      </c>
      <c r="Z9987">
        <v>1.69</v>
      </c>
      <c r="AA9987">
        <v>1.62</v>
      </c>
      <c r="AB9987">
        <v>1.69</v>
      </c>
      <c r="AC9987">
        <v>1.72</v>
      </c>
      <c r="AD9987">
        <v>1.69</v>
      </c>
      <c r="AE9987">
        <v>1.69</v>
      </c>
    </row>
    <row r="9988" spans="1:31">
      <c r="A9988" t="s">
        <v>14387</v>
      </c>
      <c r="B9988" t="s">
        <v>19972</v>
      </c>
      <c r="C9988" t="s">
        <v>19973</v>
      </c>
      <c r="D9988" t="s">
        <v>417</v>
      </c>
      <c r="E9988">
        <v>3.93</v>
      </c>
      <c r="F9988">
        <v>2.36</v>
      </c>
      <c r="G9988">
        <v>4.03</v>
      </c>
      <c r="H9988">
        <v>2.36</v>
      </c>
      <c r="I9988">
        <v>2.36</v>
      </c>
      <c r="J9988">
        <v>2.36</v>
      </c>
      <c r="K9988">
        <v>2.84</v>
      </c>
      <c r="L9988">
        <v>2.36</v>
      </c>
      <c r="M9988">
        <v>3.78</v>
      </c>
      <c r="N9988">
        <v>4.0999999999999996</v>
      </c>
      <c r="O9988">
        <v>1.89</v>
      </c>
      <c r="P9988">
        <v>2.67</v>
      </c>
      <c r="Q9988">
        <v>3.55</v>
      </c>
      <c r="R9988">
        <v>3.47</v>
      </c>
      <c r="S9988">
        <v>1.89</v>
      </c>
      <c r="T9988">
        <v>2.52</v>
      </c>
      <c r="U9988">
        <v>3.15</v>
      </c>
      <c r="V9988">
        <v>2.25</v>
      </c>
      <c r="W9988">
        <v>3.02</v>
      </c>
      <c r="X9988">
        <v>2.36</v>
      </c>
      <c r="Y9988">
        <v>2.0299999999999998</v>
      </c>
      <c r="Z9988">
        <v>2.36</v>
      </c>
      <c r="AA9988">
        <v>2.2599999999999998</v>
      </c>
      <c r="AB9988">
        <v>2.36</v>
      </c>
      <c r="AC9988">
        <v>2.4</v>
      </c>
      <c r="AD9988">
        <v>2.36</v>
      </c>
      <c r="AE9988">
        <v>2.36</v>
      </c>
    </row>
    <row r="9989" spans="1:31">
      <c r="A9989" t="s">
        <v>14387</v>
      </c>
      <c r="B9989" t="s">
        <v>19974</v>
      </c>
      <c r="C9989" t="s">
        <v>19975</v>
      </c>
      <c r="D9989" t="s">
        <v>415</v>
      </c>
      <c r="E9989">
        <v>756</v>
      </c>
      <c r="F9989">
        <v>756</v>
      </c>
      <c r="G9989">
        <v>756</v>
      </c>
      <c r="H9989">
        <v>756</v>
      </c>
      <c r="I9989">
        <v>895</v>
      </c>
      <c r="J9989">
        <v>1050</v>
      </c>
      <c r="K9989">
        <v>900</v>
      </c>
      <c r="L9989">
        <v>1275</v>
      </c>
      <c r="M9989">
        <v>756</v>
      </c>
      <c r="N9989">
        <v>1200</v>
      </c>
      <c r="O9989">
        <v>859.5</v>
      </c>
      <c r="P9989">
        <v>756</v>
      </c>
      <c r="Q9989">
        <v>756</v>
      </c>
      <c r="R9989">
        <v>756</v>
      </c>
      <c r="S9989">
        <v>756</v>
      </c>
      <c r="T9989">
        <v>756</v>
      </c>
      <c r="U9989">
        <v>1000</v>
      </c>
      <c r="V9989">
        <v>600</v>
      </c>
      <c r="W9989">
        <v>756</v>
      </c>
      <c r="X9989">
        <v>756</v>
      </c>
      <c r="Y9989">
        <v>756</v>
      </c>
      <c r="Z9989">
        <v>756</v>
      </c>
      <c r="AA9989">
        <v>740</v>
      </c>
      <c r="AB9989">
        <v>700</v>
      </c>
      <c r="AC9989">
        <v>756</v>
      </c>
      <c r="AD9989">
        <v>756</v>
      </c>
      <c r="AE9989">
        <v>756</v>
      </c>
    </row>
    <row r="9990" spans="1:31">
      <c r="A9990" t="s">
        <v>14387</v>
      </c>
      <c r="B9990" t="s">
        <v>19976</v>
      </c>
      <c r="C9990" t="s">
        <v>19977</v>
      </c>
      <c r="D9990" t="s">
        <v>415</v>
      </c>
      <c r="E9990">
        <v>590.62</v>
      </c>
      <c r="F9990">
        <v>590.62</v>
      </c>
      <c r="G9990">
        <v>590.62</v>
      </c>
      <c r="H9990">
        <v>590.62</v>
      </c>
      <c r="I9990">
        <v>699.21</v>
      </c>
      <c r="J9990">
        <v>820.31</v>
      </c>
      <c r="K9990">
        <v>703.12</v>
      </c>
      <c r="L9990">
        <v>996.09</v>
      </c>
      <c r="M9990">
        <v>590.62</v>
      </c>
      <c r="N9990">
        <v>937.5</v>
      </c>
      <c r="O9990">
        <v>671.48</v>
      </c>
      <c r="P9990">
        <v>590.62</v>
      </c>
      <c r="Q9990">
        <v>590.62</v>
      </c>
      <c r="R9990">
        <v>590.62</v>
      </c>
      <c r="S9990">
        <v>590.62</v>
      </c>
      <c r="T9990">
        <v>590.62</v>
      </c>
      <c r="U9990">
        <v>781.25</v>
      </c>
      <c r="V9990">
        <v>468.75</v>
      </c>
      <c r="W9990">
        <v>590.62</v>
      </c>
      <c r="X9990">
        <v>590.62</v>
      </c>
      <c r="Y9990">
        <v>590.62</v>
      </c>
      <c r="Z9990">
        <v>590.62</v>
      </c>
      <c r="AA9990">
        <v>578.12</v>
      </c>
      <c r="AB9990">
        <v>546.87</v>
      </c>
      <c r="AC9990">
        <v>590.62</v>
      </c>
      <c r="AD9990">
        <v>590.62</v>
      </c>
      <c r="AE9990">
        <v>590.62</v>
      </c>
    </row>
    <row r="9991" spans="1:31">
      <c r="A9991" t="s">
        <v>14387</v>
      </c>
      <c r="B9991" t="s">
        <v>19978</v>
      </c>
      <c r="C9991" t="s">
        <v>19979</v>
      </c>
      <c r="D9991" t="s">
        <v>415</v>
      </c>
      <c r="E9991">
        <v>945</v>
      </c>
      <c r="F9991">
        <v>945</v>
      </c>
      <c r="G9991">
        <v>945</v>
      </c>
      <c r="H9991">
        <v>945</v>
      </c>
      <c r="I9991">
        <v>1118.75</v>
      </c>
      <c r="J9991">
        <v>1312.5</v>
      </c>
      <c r="K9991">
        <v>1125</v>
      </c>
      <c r="L9991">
        <v>1593.75</v>
      </c>
      <c r="M9991">
        <v>945</v>
      </c>
      <c r="N9991">
        <v>1500</v>
      </c>
      <c r="O9991">
        <v>1074.3699999999999</v>
      </c>
      <c r="P9991">
        <v>945</v>
      </c>
      <c r="Q9991">
        <v>945</v>
      </c>
      <c r="R9991">
        <v>945</v>
      </c>
      <c r="S9991">
        <v>945</v>
      </c>
      <c r="T9991">
        <v>945</v>
      </c>
      <c r="U9991">
        <v>1250</v>
      </c>
      <c r="V9991">
        <v>750</v>
      </c>
      <c r="W9991">
        <v>945</v>
      </c>
      <c r="X9991">
        <v>945</v>
      </c>
      <c r="Y9991">
        <v>945</v>
      </c>
      <c r="Z9991">
        <v>945</v>
      </c>
      <c r="AA9991">
        <v>925</v>
      </c>
      <c r="AB9991">
        <v>875</v>
      </c>
      <c r="AC9991">
        <v>945</v>
      </c>
      <c r="AD9991">
        <v>945</v>
      </c>
      <c r="AE9991">
        <v>945</v>
      </c>
    </row>
    <row r="9992" spans="1:31">
      <c r="A9992" t="s">
        <v>14387</v>
      </c>
      <c r="B9992" t="s">
        <v>19980</v>
      </c>
      <c r="C9992" t="s">
        <v>19981</v>
      </c>
      <c r="D9992" t="s">
        <v>415</v>
      </c>
      <c r="E9992">
        <v>858.37</v>
      </c>
      <c r="F9992">
        <v>858.37</v>
      </c>
      <c r="G9992">
        <v>858.37</v>
      </c>
      <c r="H9992">
        <v>858.37</v>
      </c>
      <c r="I9992">
        <v>1016.19</v>
      </c>
      <c r="J9992">
        <v>1192.18</v>
      </c>
      <c r="K9992">
        <v>1021.87</v>
      </c>
      <c r="L9992">
        <v>1447.65</v>
      </c>
      <c r="M9992">
        <v>858.37</v>
      </c>
      <c r="N9992">
        <v>1362.5</v>
      </c>
      <c r="O9992">
        <v>975.89</v>
      </c>
      <c r="P9992">
        <v>858.37</v>
      </c>
      <c r="Q9992">
        <v>858.37</v>
      </c>
      <c r="R9992">
        <v>858.37</v>
      </c>
      <c r="S9992">
        <v>858.37</v>
      </c>
      <c r="T9992">
        <v>858.37</v>
      </c>
      <c r="U9992">
        <v>1135.4100000000001</v>
      </c>
      <c r="V9992">
        <v>681.25</v>
      </c>
      <c r="W9992">
        <v>858.37</v>
      </c>
      <c r="X9992">
        <v>858.37</v>
      </c>
      <c r="Y9992">
        <v>858.37</v>
      </c>
      <c r="Z9992">
        <v>858.37</v>
      </c>
      <c r="AA9992">
        <v>840.2</v>
      </c>
      <c r="AB9992">
        <v>794.79</v>
      </c>
      <c r="AC9992">
        <v>858.37</v>
      </c>
      <c r="AD9992">
        <v>858.37</v>
      </c>
      <c r="AE9992">
        <v>858.37</v>
      </c>
    </row>
    <row r="9993" spans="1:31">
      <c r="A9993" t="s">
        <v>14387</v>
      </c>
      <c r="B9993" t="s">
        <v>19982</v>
      </c>
      <c r="C9993" t="s">
        <v>19983</v>
      </c>
      <c r="D9993" t="s">
        <v>415</v>
      </c>
      <c r="E9993">
        <v>945</v>
      </c>
      <c r="F9993">
        <v>945</v>
      </c>
      <c r="G9993">
        <v>945</v>
      </c>
      <c r="H9993">
        <v>945</v>
      </c>
      <c r="I9993">
        <v>1118.75</v>
      </c>
      <c r="J9993">
        <v>1312.5</v>
      </c>
      <c r="K9993">
        <v>1125</v>
      </c>
      <c r="L9993">
        <v>1593.75</v>
      </c>
      <c r="M9993">
        <v>945</v>
      </c>
      <c r="N9993">
        <v>1500</v>
      </c>
      <c r="O9993">
        <v>1074.3699999999999</v>
      </c>
      <c r="P9993">
        <v>945</v>
      </c>
      <c r="Q9993">
        <v>945</v>
      </c>
      <c r="R9993">
        <v>945</v>
      </c>
      <c r="S9993">
        <v>945</v>
      </c>
      <c r="T9993">
        <v>945</v>
      </c>
      <c r="U9993">
        <v>1250</v>
      </c>
      <c r="V9993">
        <v>750</v>
      </c>
      <c r="W9993">
        <v>945</v>
      </c>
      <c r="X9993">
        <v>945</v>
      </c>
      <c r="Y9993">
        <v>945</v>
      </c>
      <c r="Z9993">
        <v>945</v>
      </c>
      <c r="AA9993">
        <v>925</v>
      </c>
      <c r="AB9993">
        <v>875</v>
      </c>
      <c r="AC9993">
        <v>945</v>
      </c>
      <c r="AD9993">
        <v>945</v>
      </c>
      <c r="AE9993">
        <v>945</v>
      </c>
    </row>
    <row r="9994" spans="1:31">
      <c r="A9994" t="s">
        <v>14387</v>
      </c>
      <c r="B9994" t="s">
        <v>19984</v>
      </c>
      <c r="C9994" t="s">
        <v>19985</v>
      </c>
      <c r="D9994" t="s">
        <v>415</v>
      </c>
      <c r="E9994">
        <v>2.62</v>
      </c>
      <c r="F9994">
        <v>4.5</v>
      </c>
      <c r="G9994">
        <v>3.06</v>
      </c>
      <c r="H9994">
        <v>6.25</v>
      </c>
      <c r="I9994">
        <v>4</v>
      </c>
      <c r="J9994">
        <v>1.5</v>
      </c>
      <c r="K9994">
        <v>4.12</v>
      </c>
      <c r="L9994">
        <v>3.25</v>
      </c>
      <c r="M9994">
        <v>4.5</v>
      </c>
      <c r="N9994">
        <v>2.5</v>
      </c>
      <c r="O9994">
        <v>4</v>
      </c>
      <c r="P9994">
        <v>5</v>
      </c>
      <c r="Q9994">
        <v>6</v>
      </c>
      <c r="R9994">
        <v>3</v>
      </c>
      <c r="S9994">
        <v>1.81</v>
      </c>
      <c r="T9994">
        <v>2.62</v>
      </c>
      <c r="U9994">
        <v>2.5</v>
      </c>
      <c r="V9994">
        <v>4</v>
      </c>
      <c r="W9994">
        <v>5</v>
      </c>
      <c r="X9994">
        <v>1.1299999999999999</v>
      </c>
      <c r="Y9994">
        <v>3.05</v>
      </c>
      <c r="Z9994">
        <v>3.71</v>
      </c>
      <c r="AA9994">
        <v>6.25</v>
      </c>
      <c r="AB9994">
        <v>5.25</v>
      </c>
      <c r="AC9994">
        <v>4.12</v>
      </c>
      <c r="AD9994">
        <v>5</v>
      </c>
      <c r="AE9994">
        <v>4.75</v>
      </c>
    </row>
    <row r="9995" spans="1:31">
      <c r="A9995" t="s">
        <v>14387</v>
      </c>
      <c r="B9995" t="s">
        <v>19986</v>
      </c>
      <c r="C9995" t="s">
        <v>19987</v>
      </c>
      <c r="D9995" t="s">
        <v>415</v>
      </c>
      <c r="E9995">
        <v>4.8099999999999996</v>
      </c>
      <c r="F9995">
        <v>8.24</v>
      </c>
      <c r="G9995">
        <v>5.61</v>
      </c>
      <c r="H9995">
        <v>11.45</v>
      </c>
      <c r="I9995">
        <v>7.33</v>
      </c>
      <c r="J9995">
        <v>2.74</v>
      </c>
      <c r="K9995">
        <v>7.56</v>
      </c>
      <c r="L9995">
        <v>5.95</v>
      </c>
      <c r="M9995">
        <v>8.24</v>
      </c>
      <c r="N9995">
        <v>4.58</v>
      </c>
      <c r="O9995">
        <v>7.33</v>
      </c>
      <c r="P9995">
        <v>9.16</v>
      </c>
      <c r="Q9995">
        <v>10.99</v>
      </c>
      <c r="R9995">
        <v>5.49</v>
      </c>
      <c r="S9995">
        <v>3.32</v>
      </c>
      <c r="T9995">
        <v>4.8099999999999996</v>
      </c>
      <c r="U9995">
        <v>4.58</v>
      </c>
      <c r="V9995">
        <v>7.33</v>
      </c>
      <c r="W9995">
        <v>9.16</v>
      </c>
      <c r="X9995">
        <v>2.08</v>
      </c>
      <c r="Y9995">
        <v>5.59</v>
      </c>
      <c r="Z9995">
        <v>6.8</v>
      </c>
      <c r="AA9995">
        <v>11.45</v>
      </c>
      <c r="AB9995">
        <v>9.6199999999999992</v>
      </c>
      <c r="AC9995">
        <v>7.56</v>
      </c>
      <c r="AD9995">
        <v>9.16</v>
      </c>
      <c r="AE9995">
        <v>8.6999999999999993</v>
      </c>
    </row>
    <row r="9996" spans="1:31">
      <c r="A9996" t="s">
        <v>14387</v>
      </c>
      <c r="B9996" t="s">
        <v>19988</v>
      </c>
      <c r="C9996" t="s">
        <v>19989</v>
      </c>
      <c r="D9996" t="s">
        <v>415</v>
      </c>
      <c r="E9996">
        <v>6.93</v>
      </c>
      <c r="F9996">
        <v>11.88</v>
      </c>
      <c r="G9996">
        <v>8.08</v>
      </c>
      <c r="H9996">
        <v>16.5</v>
      </c>
      <c r="I9996">
        <v>10.56</v>
      </c>
      <c r="J9996">
        <v>3.96</v>
      </c>
      <c r="K9996">
        <v>10.89</v>
      </c>
      <c r="L9996">
        <v>8.58</v>
      </c>
      <c r="M9996">
        <v>11.88</v>
      </c>
      <c r="N9996">
        <v>6.6</v>
      </c>
      <c r="O9996">
        <v>10.56</v>
      </c>
      <c r="P9996">
        <v>13.2</v>
      </c>
      <c r="Q9996">
        <v>15.84</v>
      </c>
      <c r="R9996">
        <v>7.92</v>
      </c>
      <c r="S9996">
        <v>4.78</v>
      </c>
      <c r="T9996">
        <v>6.93</v>
      </c>
      <c r="U9996">
        <v>6.6</v>
      </c>
      <c r="V9996">
        <v>10.56</v>
      </c>
      <c r="W9996">
        <v>13.2</v>
      </c>
      <c r="X9996">
        <v>3</v>
      </c>
      <c r="Y9996">
        <v>8.0500000000000007</v>
      </c>
      <c r="Z9996">
        <v>9.8000000000000007</v>
      </c>
      <c r="AA9996">
        <v>16.5</v>
      </c>
      <c r="AB9996">
        <v>13.86</v>
      </c>
      <c r="AC9996">
        <v>10.89</v>
      </c>
      <c r="AD9996">
        <v>13.2</v>
      </c>
      <c r="AE9996">
        <v>12.54</v>
      </c>
    </row>
    <row r="9997" spans="1:31">
      <c r="A9997" t="s">
        <v>14387</v>
      </c>
      <c r="B9997" t="s">
        <v>19990</v>
      </c>
      <c r="C9997" t="s">
        <v>19991</v>
      </c>
      <c r="D9997" t="s">
        <v>417</v>
      </c>
      <c r="E9997">
        <v>15.75</v>
      </c>
      <c r="F9997">
        <v>15.75</v>
      </c>
      <c r="G9997">
        <v>18.899999999999999</v>
      </c>
      <c r="H9997">
        <v>15.75</v>
      </c>
      <c r="I9997">
        <v>14.99</v>
      </c>
      <c r="J9997">
        <v>15.75</v>
      </c>
      <c r="K9997">
        <v>15.75</v>
      </c>
      <c r="L9997">
        <v>15.75</v>
      </c>
      <c r="M9997">
        <v>17.55</v>
      </c>
      <c r="N9997">
        <v>15.75</v>
      </c>
      <c r="O9997">
        <v>16.18</v>
      </c>
      <c r="P9997">
        <v>15.75</v>
      </c>
      <c r="Q9997">
        <v>15.75</v>
      </c>
      <c r="R9997">
        <v>15.75</v>
      </c>
      <c r="S9997">
        <v>15.75</v>
      </c>
      <c r="T9997">
        <v>15.98</v>
      </c>
      <c r="U9997">
        <v>15.75</v>
      </c>
      <c r="V9997">
        <v>15.75</v>
      </c>
      <c r="W9997">
        <v>15.75</v>
      </c>
      <c r="X9997">
        <v>14.4</v>
      </c>
      <c r="Y9997">
        <v>15.75</v>
      </c>
      <c r="Z9997">
        <v>15.75</v>
      </c>
      <c r="AA9997">
        <v>14.4</v>
      </c>
      <c r="AB9997">
        <v>15.75</v>
      </c>
      <c r="AC9997">
        <v>15.75</v>
      </c>
      <c r="AD9997">
        <v>15.75</v>
      </c>
      <c r="AE9997">
        <v>15.75</v>
      </c>
    </row>
    <row r="9998" spans="1:31">
      <c r="A9998" t="s">
        <v>14387</v>
      </c>
      <c r="B9998" t="s">
        <v>19992</v>
      </c>
      <c r="C9998" t="s">
        <v>19993</v>
      </c>
      <c r="D9998" t="s">
        <v>417</v>
      </c>
      <c r="E9998">
        <v>18.84</v>
      </c>
      <c r="F9998">
        <v>18.84</v>
      </c>
      <c r="G9998">
        <v>22.61</v>
      </c>
      <c r="H9998">
        <v>18.84</v>
      </c>
      <c r="I9998">
        <v>17.93</v>
      </c>
      <c r="J9998">
        <v>18.84</v>
      </c>
      <c r="K9998">
        <v>18.84</v>
      </c>
      <c r="L9998">
        <v>18.84</v>
      </c>
      <c r="M9998">
        <v>20.99</v>
      </c>
      <c r="N9998">
        <v>18.84</v>
      </c>
      <c r="O9998">
        <v>19.350000000000001</v>
      </c>
      <c r="P9998">
        <v>18.84</v>
      </c>
      <c r="Q9998">
        <v>18.84</v>
      </c>
      <c r="R9998">
        <v>18.84</v>
      </c>
      <c r="S9998">
        <v>18.84</v>
      </c>
      <c r="T9998">
        <v>19.11</v>
      </c>
      <c r="U9998">
        <v>18.84</v>
      </c>
      <c r="V9998">
        <v>18.84</v>
      </c>
      <c r="W9998">
        <v>18.84</v>
      </c>
      <c r="X9998">
        <v>17.22</v>
      </c>
      <c r="Y9998">
        <v>18.84</v>
      </c>
      <c r="Z9998">
        <v>18.84</v>
      </c>
      <c r="AA9998">
        <v>17.22</v>
      </c>
      <c r="AB9998">
        <v>18.84</v>
      </c>
      <c r="AC9998">
        <v>18.84</v>
      </c>
      <c r="AD9998">
        <v>18.84</v>
      </c>
      <c r="AE9998">
        <v>18.84</v>
      </c>
    </row>
    <row r="9999" spans="1:31">
      <c r="A9999" t="s">
        <v>14387</v>
      </c>
      <c r="B9999" t="s">
        <v>19994</v>
      </c>
      <c r="C9999" t="s">
        <v>19995</v>
      </c>
      <c r="D9999" t="s">
        <v>417</v>
      </c>
      <c r="E9999">
        <v>25.81</v>
      </c>
      <c r="F9999">
        <v>25.81</v>
      </c>
      <c r="G9999">
        <v>30.97</v>
      </c>
      <c r="H9999">
        <v>25.81</v>
      </c>
      <c r="I9999">
        <v>24.56</v>
      </c>
      <c r="J9999">
        <v>25.81</v>
      </c>
      <c r="K9999">
        <v>25.81</v>
      </c>
      <c r="L9999">
        <v>25.81</v>
      </c>
      <c r="M9999">
        <v>28.76</v>
      </c>
      <c r="N9999">
        <v>25.81</v>
      </c>
      <c r="O9999">
        <v>26.51</v>
      </c>
      <c r="P9999">
        <v>25.81</v>
      </c>
      <c r="Q9999">
        <v>25.81</v>
      </c>
      <c r="R9999">
        <v>25.81</v>
      </c>
      <c r="S9999">
        <v>25.81</v>
      </c>
      <c r="T9999">
        <v>26.18</v>
      </c>
      <c r="U9999">
        <v>25.81</v>
      </c>
      <c r="V9999">
        <v>25.81</v>
      </c>
      <c r="W9999">
        <v>25.81</v>
      </c>
      <c r="X9999">
        <v>23.59</v>
      </c>
      <c r="Y9999">
        <v>25.81</v>
      </c>
      <c r="Z9999">
        <v>25.81</v>
      </c>
      <c r="AA9999">
        <v>23.59</v>
      </c>
      <c r="AB9999">
        <v>25.81</v>
      </c>
      <c r="AC9999">
        <v>25.81</v>
      </c>
      <c r="AD9999">
        <v>25.81</v>
      </c>
      <c r="AE9999">
        <v>25.81</v>
      </c>
    </row>
    <row r="10000" spans="1:31">
      <c r="A10000" t="s">
        <v>14387</v>
      </c>
      <c r="B10000" t="s">
        <v>19996</v>
      </c>
      <c r="C10000" t="s">
        <v>19997</v>
      </c>
      <c r="D10000" t="s">
        <v>417</v>
      </c>
      <c r="E10000">
        <v>2.25</v>
      </c>
      <c r="F10000">
        <v>2.25</v>
      </c>
      <c r="G10000">
        <v>2.25</v>
      </c>
      <c r="H10000">
        <v>2.25</v>
      </c>
      <c r="I10000">
        <v>2.25</v>
      </c>
      <c r="J10000">
        <v>2.25</v>
      </c>
      <c r="K10000">
        <v>2.25</v>
      </c>
      <c r="L10000">
        <v>2.25</v>
      </c>
      <c r="M10000">
        <v>2.25</v>
      </c>
      <c r="N10000">
        <v>2.25</v>
      </c>
      <c r="O10000">
        <v>2.0299999999999998</v>
      </c>
      <c r="P10000">
        <v>2.25</v>
      </c>
      <c r="Q10000">
        <v>2.25</v>
      </c>
      <c r="R10000">
        <v>2.25</v>
      </c>
      <c r="S10000">
        <v>2.25</v>
      </c>
      <c r="T10000">
        <v>2.25</v>
      </c>
      <c r="U10000">
        <v>2.25</v>
      </c>
      <c r="V10000">
        <v>2.25</v>
      </c>
      <c r="W10000">
        <v>2.25</v>
      </c>
      <c r="X10000">
        <v>2.25</v>
      </c>
      <c r="Y10000">
        <v>2.25</v>
      </c>
      <c r="Z10000">
        <v>2.25</v>
      </c>
      <c r="AA10000">
        <v>2.48</v>
      </c>
      <c r="AB10000">
        <v>2.25</v>
      </c>
      <c r="AC10000">
        <v>2.25</v>
      </c>
      <c r="AD10000">
        <v>2.25</v>
      </c>
      <c r="AE10000">
        <v>2.25</v>
      </c>
    </row>
    <row r="10001" spans="1:31">
      <c r="A10001" t="s">
        <v>14387</v>
      </c>
      <c r="B10001" t="s">
        <v>19998</v>
      </c>
      <c r="C10001" t="s">
        <v>19999</v>
      </c>
      <c r="D10001" t="s">
        <v>417</v>
      </c>
      <c r="E10001">
        <v>2.25</v>
      </c>
      <c r="F10001">
        <v>2.25</v>
      </c>
      <c r="G10001">
        <v>2.25</v>
      </c>
      <c r="H10001">
        <v>2.25</v>
      </c>
      <c r="I10001">
        <v>2.25</v>
      </c>
      <c r="J10001">
        <v>2.25</v>
      </c>
      <c r="K10001">
        <v>2.25</v>
      </c>
      <c r="L10001">
        <v>2.25</v>
      </c>
      <c r="M10001">
        <v>2.25</v>
      </c>
      <c r="N10001">
        <v>2.25</v>
      </c>
      <c r="O10001">
        <v>2.0299999999999998</v>
      </c>
      <c r="P10001">
        <v>2.25</v>
      </c>
      <c r="Q10001">
        <v>2.25</v>
      </c>
      <c r="R10001">
        <v>2.25</v>
      </c>
      <c r="S10001">
        <v>2.25</v>
      </c>
      <c r="T10001">
        <v>2.25</v>
      </c>
      <c r="U10001">
        <v>2.25</v>
      </c>
      <c r="V10001">
        <v>2.25</v>
      </c>
      <c r="W10001">
        <v>2.25</v>
      </c>
      <c r="X10001">
        <v>2.25</v>
      </c>
      <c r="Y10001">
        <v>2.25</v>
      </c>
      <c r="Z10001">
        <v>2.25</v>
      </c>
      <c r="AA10001">
        <v>2.48</v>
      </c>
      <c r="AB10001">
        <v>2.25</v>
      </c>
      <c r="AC10001">
        <v>2.25</v>
      </c>
      <c r="AD10001">
        <v>2.25</v>
      </c>
      <c r="AE10001">
        <v>2.25</v>
      </c>
    </row>
    <row r="10002" spans="1:31">
      <c r="A10002" t="s">
        <v>14387</v>
      </c>
      <c r="B10002" t="s">
        <v>20000</v>
      </c>
      <c r="C10002" t="s">
        <v>20001</v>
      </c>
      <c r="D10002" t="s">
        <v>415</v>
      </c>
      <c r="E10002">
        <v>366.28</v>
      </c>
      <c r="F10002">
        <v>627.91999999999996</v>
      </c>
      <c r="G10002">
        <v>427.33</v>
      </c>
      <c r="H10002">
        <v>872.11</v>
      </c>
      <c r="I10002">
        <v>558.15</v>
      </c>
      <c r="J10002">
        <v>209.3</v>
      </c>
      <c r="K10002">
        <v>575.59</v>
      </c>
      <c r="L10002">
        <v>453.49</v>
      </c>
      <c r="M10002">
        <v>627.91999999999996</v>
      </c>
      <c r="N10002">
        <v>348.84</v>
      </c>
      <c r="O10002">
        <v>558.15</v>
      </c>
      <c r="P10002">
        <v>697.69</v>
      </c>
      <c r="Q10002">
        <v>837.22</v>
      </c>
      <c r="R10002">
        <v>418.61</v>
      </c>
      <c r="S10002">
        <v>252.91</v>
      </c>
      <c r="T10002">
        <v>366.28</v>
      </c>
      <c r="U10002">
        <v>348.84</v>
      </c>
      <c r="V10002">
        <v>558.15</v>
      </c>
      <c r="W10002">
        <v>697.69</v>
      </c>
      <c r="X10002">
        <v>158.72</v>
      </c>
      <c r="Y10002">
        <v>425.59</v>
      </c>
      <c r="Z10002">
        <v>518.03</v>
      </c>
      <c r="AA10002">
        <v>872.11</v>
      </c>
      <c r="AB10002">
        <v>732.57</v>
      </c>
      <c r="AC10002">
        <v>575.59</v>
      </c>
      <c r="AD10002">
        <v>697.69</v>
      </c>
      <c r="AE10002">
        <v>662.8</v>
      </c>
    </row>
    <row r="10003" spans="1:31">
      <c r="A10003" t="s">
        <v>14387</v>
      </c>
      <c r="B10003" t="s">
        <v>20002</v>
      </c>
      <c r="C10003" t="s">
        <v>20003</v>
      </c>
      <c r="D10003" t="s">
        <v>415</v>
      </c>
      <c r="E10003">
        <v>10.5</v>
      </c>
      <c r="F10003">
        <v>18</v>
      </c>
      <c r="G10003">
        <v>12.25</v>
      </c>
      <c r="H10003">
        <v>25</v>
      </c>
      <c r="I10003">
        <v>16</v>
      </c>
      <c r="J10003">
        <v>6</v>
      </c>
      <c r="K10003">
        <v>16.5</v>
      </c>
      <c r="L10003">
        <v>13</v>
      </c>
      <c r="M10003">
        <v>18</v>
      </c>
      <c r="N10003">
        <v>10</v>
      </c>
      <c r="O10003">
        <v>16</v>
      </c>
      <c r="P10003">
        <v>20</v>
      </c>
      <c r="Q10003">
        <v>24</v>
      </c>
      <c r="R10003">
        <v>12</v>
      </c>
      <c r="S10003">
        <v>7.25</v>
      </c>
      <c r="T10003">
        <v>10.5</v>
      </c>
      <c r="U10003">
        <v>10</v>
      </c>
      <c r="V10003">
        <v>16</v>
      </c>
      <c r="W10003">
        <v>20</v>
      </c>
      <c r="X10003">
        <v>4.55</v>
      </c>
      <c r="Y10003">
        <v>12.2</v>
      </c>
      <c r="Z10003">
        <v>14.85</v>
      </c>
      <c r="AA10003">
        <v>25</v>
      </c>
      <c r="AB10003">
        <v>21</v>
      </c>
      <c r="AC10003">
        <v>16.5</v>
      </c>
      <c r="AD10003">
        <v>20</v>
      </c>
      <c r="AE10003">
        <v>19</v>
      </c>
    </row>
    <row r="10004" spans="1:31">
      <c r="A10004" t="s">
        <v>14387</v>
      </c>
      <c r="B10004" t="s">
        <v>20004</v>
      </c>
      <c r="C10004" t="s">
        <v>20005</v>
      </c>
      <c r="D10004" t="s">
        <v>34</v>
      </c>
      <c r="E10004">
        <v>1.66</v>
      </c>
      <c r="F10004">
        <v>2.65</v>
      </c>
      <c r="G10004">
        <v>1.41</v>
      </c>
      <c r="H10004">
        <v>2.08</v>
      </c>
      <c r="I10004">
        <v>2.12</v>
      </c>
      <c r="J10004">
        <v>1.66</v>
      </c>
      <c r="K10004">
        <v>1.77</v>
      </c>
      <c r="L10004">
        <v>1.52</v>
      </c>
      <c r="M10004">
        <v>1.94</v>
      </c>
      <c r="N10004">
        <v>2.41</v>
      </c>
      <c r="O10004">
        <v>2.0099999999999998</v>
      </c>
      <c r="P10004">
        <v>1.91</v>
      </c>
      <c r="Q10004">
        <v>2.08</v>
      </c>
      <c r="R10004">
        <v>1.94</v>
      </c>
      <c r="S10004">
        <v>1.91</v>
      </c>
      <c r="T10004">
        <v>1.91</v>
      </c>
      <c r="U10004">
        <v>2.19</v>
      </c>
      <c r="V10004">
        <v>1.98</v>
      </c>
      <c r="W10004">
        <v>1.87</v>
      </c>
      <c r="X10004">
        <v>2.42</v>
      </c>
      <c r="Y10004">
        <v>2.63</v>
      </c>
      <c r="Z10004">
        <v>2.56</v>
      </c>
      <c r="AA10004">
        <v>2.37</v>
      </c>
      <c r="AB10004">
        <v>2.48</v>
      </c>
      <c r="AC10004">
        <v>2.6</v>
      </c>
      <c r="AD10004">
        <v>1.45</v>
      </c>
      <c r="AE10004">
        <v>2.38</v>
      </c>
    </row>
    <row r="10005" spans="1:31">
      <c r="A10005" t="s">
        <v>14387</v>
      </c>
      <c r="B10005" t="s">
        <v>20006</v>
      </c>
      <c r="C10005" t="s">
        <v>20007</v>
      </c>
      <c r="D10005" t="s">
        <v>34</v>
      </c>
      <c r="E10005">
        <v>1.2</v>
      </c>
      <c r="F10005">
        <v>1.91</v>
      </c>
      <c r="G10005">
        <v>1.02</v>
      </c>
      <c r="H10005">
        <v>1.5</v>
      </c>
      <c r="I10005">
        <v>1.53</v>
      </c>
      <c r="J10005">
        <v>1.2</v>
      </c>
      <c r="K10005">
        <v>1.28</v>
      </c>
      <c r="L10005">
        <v>1.1000000000000001</v>
      </c>
      <c r="M10005">
        <v>1.4</v>
      </c>
      <c r="N10005">
        <v>1.74</v>
      </c>
      <c r="O10005">
        <v>1.45</v>
      </c>
      <c r="P10005">
        <v>1.38</v>
      </c>
      <c r="Q10005">
        <v>1.5</v>
      </c>
      <c r="R10005">
        <v>1.4</v>
      </c>
      <c r="S10005">
        <v>1.38</v>
      </c>
      <c r="T10005">
        <v>1.38</v>
      </c>
      <c r="U10005">
        <v>1.58</v>
      </c>
      <c r="V10005">
        <v>1.43</v>
      </c>
      <c r="W10005">
        <v>1.35</v>
      </c>
      <c r="X10005">
        <v>1.75</v>
      </c>
      <c r="Y10005">
        <v>1.9</v>
      </c>
      <c r="Z10005">
        <v>1.85</v>
      </c>
      <c r="AA10005">
        <v>1.71</v>
      </c>
      <c r="AB10005">
        <v>1.79</v>
      </c>
      <c r="AC10005">
        <v>1.88</v>
      </c>
      <c r="AD10005">
        <v>1.05</v>
      </c>
      <c r="AE10005">
        <v>1.72</v>
      </c>
    </row>
    <row r="10006" spans="1:31">
      <c r="A10006" t="s">
        <v>14387</v>
      </c>
      <c r="B10006" t="s">
        <v>20008</v>
      </c>
      <c r="C10006" t="s">
        <v>20009</v>
      </c>
      <c r="D10006" t="s">
        <v>104</v>
      </c>
      <c r="E10006">
        <v>105.59</v>
      </c>
      <c r="F10006">
        <v>105.59</v>
      </c>
      <c r="G10006">
        <v>53.48</v>
      </c>
      <c r="H10006">
        <v>35.700000000000003</v>
      </c>
      <c r="I10006">
        <v>105.59</v>
      </c>
      <c r="J10006">
        <v>105.59</v>
      </c>
      <c r="K10006">
        <v>52.64</v>
      </c>
      <c r="L10006">
        <v>105.59</v>
      </c>
      <c r="M10006">
        <v>87.72</v>
      </c>
      <c r="N10006">
        <v>105.59</v>
      </c>
      <c r="O10006">
        <v>105.59</v>
      </c>
      <c r="P10006">
        <v>105.59</v>
      </c>
      <c r="Q10006">
        <v>105.59</v>
      </c>
      <c r="R10006">
        <v>105.59</v>
      </c>
      <c r="S10006">
        <v>105.59</v>
      </c>
      <c r="T10006">
        <v>58.4</v>
      </c>
      <c r="U10006">
        <v>51.98</v>
      </c>
      <c r="V10006">
        <v>105.59</v>
      </c>
      <c r="W10006">
        <v>105.59</v>
      </c>
      <c r="X10006">
        <v>39.72</v>
      </c>
      <c r="Y10006">
        <v>71.39</v>
      </c>
      <c r="Z10006">
        <v>105.59</v>
      </c>
      <c r="AA10006">
        <v>105.59</v>
      </c>
      <c r="AB10006">
        <v>105.59</v>
      </c>
      <c r="AC10006">
        <v>105.59</v>
      </c>
      <c r="AD10006">
        <v>105.59</v>
      </c>
      <c r="AE10006">
        <v>105.59</v>
      </c>
    </row>
    <row r="10007" spans="1:31">
      <c r="A10007" t="s">
        <v>14387</v>
      </c>
      <c r="B10007" t="s">
        <v>20010</v>
      </c>
      <c r="C10007" t="s">
        <v>20011</v>
      </c>
      <c r="D10007" t="s">
        <v>104</v>
      </c>
      <c r="E10007">
        <v>82.46</v>
      </c>
      <c r="F10007">
        <v>82.46</v>
      </c>
      <c r="G10007">
        <v>41.76</v>
      </c>
      <c r="H10007">
        <v>27.88</v>
      </c>
      <c r="I10007">
        <v>82.46</v>
      </c>
      <c r="J10007">
        <v>82.46</v>
      </c>
      <c r="K10007">
        <v>41.11</v>
      </c>
      <c r="L10007">
        <v>82.46</v>
      </c>
      <c r="M10007">
        <v>68.5</v>
      </c>
      <c r="N10007">
        <v>82.46</v>
      </c>
      <c r="O10007">
        <v>82.46</v>
      </c>
      <c r="P10007">
        <v>82.46</v>
      </c>
      <c r="Q10007">
        <v>82.46</v>
      </c>
      <c r="R10007">
        <v>82.46</v>
      </c>
      <c r="S10007">
        <v>82.46</v>
      </c>
      <c r="T10007">
        <v>45.6</v>
      </c>
      <c r="U10007">
        <v>40.590000000000003</v>
      </c>
      <c r="V10007">
        <v>82.46</v>
      </c>
      <c r="W10007">
        <v>82.46</v>
      </c>
      <c r="X10007">
        <v>31.02</v>
      </c>
      <c r="Y10007">
        <v>55.75</v>
      </c>
      <c r="Z10007">
        <v>82.46</v>
      </c>
      <c r="AA10007">
        <v>82.46</v>
      </c>
      <c r="AB10007">
        <v>82.46</v>
      </c>
      <c r="AC10007">
        <v>82.46</v>
      </c>
      <c r="AD10007">
        <v>82.46</v>
      </c>
      <c r="AE10007">
        <v>82.46</v>
      </c>
    </row>
    <row r="10008" spans="1:31">
      <c r="A10008" t="s">
        <v>14387</v>
      </c>
      <c r="B10008" t="s">
        <v>20012</v>
      </c>
      <c r="C10008" t="s">
        <v>20013</v>
      </c>
      <c r="D10008" t="s">
        <v>104</v>
      </c>
      <c r="E10008">
        <v>333.71</v>
      </c>
      <c r="F10008">
        <v>333.71</v>
      </c>
      <c r="G10008">
        <v>169.04</v>
      </c>
      <c r="H10008">
        <v>112.84</v>
      </c>
      <c r="I10008">
        <v>333.71</v>
      </c>
      <c r="J10008">
        <v>333.71</v>
      </c>
      <c r="K10008">
        <v>166.39</v>
      </c>
      <c r="L10008">
        <v>333.71</v>
      </c>
      <c r="M10008">
        <v>277.24</v>
      </c>
      <c r="N10008">
        <v>333.71</v>
      </c>
      <c r="O10008">
        <v>333.71</v>
      </c>
      <c r="P10008">
        <v>333.71</v>
      </c>
      <c r="Q10008">
        <v>333.71</v>
      </c>
      <c r="R10008">
        <v>333.71</v>
      </c>
      <c r="S10008">
        <v>333.71</v>
      </c>
      <c r="T10008">
        <v>184.57</v>
      </c>
      <c r="U10008">
        <v>164.29</v>
      </c>
      <c r="V10008">
        <v>333.71</v>
      </c>
      <c r="W10008">
        <v>333.71</v>
      </c>
      <c r="X10008">
        <v>125.55</v>
      </c>
      <c r="Y10008">
        <v>225.64</v>
      </c>
      <c r="Z10008">
        <v>333.71</v>
      </c>
      <c r="AA10008">
        <v>333.71</v>
      </c>
      <c r="AB10008">
        <v>333.71</v>
      </c>
      <c r="AC10008">
        <v>333.71</v>
      </c>
      <c r="AD10008">
        <v>333.71</v>
      </c>
      <c r="AE10008">
        <v>333.71</v>
      </c>
    </row>
    <row r="10009" spans="1:31">
      <c r="A10009" t="s">
        <v>14387</v>
      </c>
      <c r="B10009" t="s">
        <v>20014</v>
      </c>
      <c r="C10009" t="s">
        <v>20015</v>
      </c>
      <c r="D10009" t="s">
        <v>104</v>
      </c>
      <c r="E10009">
        <v>354.16</v>
      </c>
      <c r="F10009">
        <v>354.16</v>
      </c>
      <c r="G10009">
        <v>179.39</v>
      </c>
      <c r="H10009">
        <v>119.76</v>
      </c>
      <c r="I10009">
        <v>354.16</v>
      </c>
      <c r="J10009">
        <v>354.16</v>
      </c>
      <c r="K10009">
        <v>176.59</v>
      </c>
      <c r="L10009">
        <v>354.16</v>
      </c>
      <c r="M10009">
        <v>294.23</v>
      </c>
      <c r="N10009">
        <v>354.16</v>
      </c>
      <c r="O10009">
        <v>354.16</v>
      </c>
      <c r="P10009">
        <v>354.16</v>
      </c>
      <c r="Q10009">
        <v>354.16</v>
      </c>
      <c r="R10009">
        <v>354.16</v>
      </c>
      <c r="S10009">
        <v>354.16</v>
      </c>
      <c r="T10009">
        <v>195.88</v>
      </c>
      <c r="U10009">
        <v>174.35</v>
      </c>
      <c r="V10009">
        <v>354.16</v>
      </c>
      <c r="W10009">
        <v>354.16</v>
      </c>
      <c r="X10009">
        <v>133.24</v>
      </c>
      <c r="Y10009">
        <v>239.47</v>
      </c>
      <c r="Z10009">
        <v>354.16</v>
      </c>
      <c r="AA10009">
        <v>354.16</v>
      </c>
      <c r="AB10009">
        <v>354.16</v>
      </c>
      <c r="AC10009">
        <v>354.16</v>
      </c>
      <c r="AD10009">
        <v>354.16</v>
      </c>
      <c r="AE10009">
        <v>354.16</v>
      </c>
    </row>
    <row r="10010" spans="1:31">
      <c r="A10010" t="s">
        <v>14387</v>
      </c>
      <c r="B10010" t="s">
        <v>20016</v>
      </c>
      <c r="C10010" t="s">
        <v>20017</v>
      </c>
      <c r="D10010" t="s">
        <v>104</v>
      </c>
      <c r="E10010">
        <v>22.36</v>
      </c>
      <c r="F10010">
        <v>24.87</v>
      </c>
      <c r="G10010">
        <v>22.61</v>
      </c>
      <c r="H10010">
        <v>22.61</v>
      </c>
      <c r="I10010">
        <v>21.98</v>
      </c>
      <c r="J10010">
        <v>24.62</v>
      </c>
      <c r="K10010">
        <v>23.76</v>
      </c>
      <c r="L10010">
        <v>22.61</v>
      </c>
      <c r="M10010">
        <v>20.07</v>
      </c>
      <c r="N10010">
        <v>22.61</v>
      </c>
      <c r="O10010">
        <v>24.87</v>
      </c>
      <c r="P10010">
        <v>24.87</v>
      </c>
      <c r="Q10010">
        <v>18.16</v>
      </c>
      <c r="R10010">
        <v>24.87</v>
      </c>
      <c r="S10010">
        <v>18.96</v>
      </c>
      <c r="T10010">
        <v>22.36</v>
      </c>
      <c r="U10010">
        <v>26.38</v>
      </c>
      <c r="V10010">
        <v>21.35</v>
      </c>
      <c r="W10010">
        <v>20.92</v>
      </c>
      <c r="X10010">
        <v>20.57</v>
      </c>
      <c r="Y10010">
        <v>21.85</v>
      </c>
      <c r="Z10010">
        <v>23.74</v>
      </c>
      <c r="AA10010">
        <v>23.61</v>
      </c>
      <c r="AB10010">
        <v>20.3</v>
      </c>
      <c r="AC10010">
        <v>19.84</v>
      </c>
      <c r="AD10010">
        <v>23.86</v>
      </c>
      <c r="AE10010">
        <v>25.12</v>
      </c>
    </row>
    <row r="10011" spans="1:31">
      <c r="A10011" t="s">
        <v>14387</v>
      </c>
      <c r="B10011" t="s">
        <v>20018</v>
      </c>
      <c r="C10011" t="s">
        <v>20019</v>
      </c>
      <c r="D10011" t="s">
        <v>104</v>
      </c>
      <c r="E10011">
        <v>763.16</v>
      </c>
      <c r="F10011">
        <v>848.91</v>
      </c>
      <c r="G10011">
        <v>771.74</v>
      </c>
      <c r="H10011">
        <v>771.74</v>
      </c>
      <c r="I10011">
        <v>750.3</v>
      </c>
      <c r="J10011">
        <v>840.34</v>
      </c>
      <c r="K10011">
        <v>811.18</v>
      </c>
      <c r="L10011">
        <v>771.74</v>
      </c>
      <c r="M10011">
        <v>685.13</v>
      </c>
      <c r="N10011">
        <v>771.74</v>
      </c>
      <c r="O10011">
        <v>848.91</v>
      </c>
      <c r="P10011">
        <v>848.91</v>
      </c>
      <c r="Q10011">
        <v>619.96</v>
      </c>
      <c r="R10011">
        <v>848.91</v>
      </c>
      <c r="S10011">
        <v>647.4</v>
      </c>
      <c r="T10011">
        <v>763.16</v>
      </c>
      <c r="U10011">
        <v>900.36</v>
      </c>
      <c r="V10011">
        <v>728.86</v>
      </c>
      <c r="W10011">
        <v>714.29</v>
      </c>
      <c r="X10011">
        <v>702.28</v>
      </c>
      <c r="Y10011">
        <v>746.01</v>
      </c>
      <c r="Z10011">
        <v>810.33</v>
      </c>
      <c r="AA10011">
        <v>806.04</v>
      </c>
      <c r="AB10011">
        <v>692.85</v>
      </c>
      <c r="AC10011">
        <v>677.41</v>
      </c>
      <c r="AD10011">
        <v>814.61</v>
      </c>
      <c r="AE10011">
        <v>857.49</v>
      </c>
    </row>
    <row r="10012" spans="1:31">
      <c r="A10012" t="s">
        <v>14387</v>
      </c>
      <c r="B10012" t="s">
        <v>20020</v>
      </c>
      <c r="C10012" t="s">
        <v>20021</v>
      </c>
      <c r="D10012" t="s">
        <v>104</v>
      </c>
      <c r="E10012">
        <v>886.47</v>
      </c>
      <c r="F10012">
        <v>986.07</v>
      </c>
      <c r="G10012">
        <v>896.43</v>
      </c>
      <c r="H10012">
        <v>896.43</v>
      </c>
      <c r="I10012">
        <v>871.53</v>
      </c>
      <c r="J10012">
        <v>976.11</v>
      </c>
      <c r="K10012">
        <v>942.25</v>
      </c>
      <c r="L10012">
        <v>896.43</v>
      </c>
      <c r="M10012">
        <v>795.83</v>
      </c>
      <c r="N10012">
        <v>896.43</v>
      </c>
      <c r="O10012">
        <v>986.07</v>
      </c>
      <c r="P10012">
        <v>986.07</v>
      </c>
      <c r="Q10012">
        <v>720.13</v>
      </c>
      <c r="R10012">
        <v>986.07</v>
      </c>
      <c r="S10012">
        <v>752.01</v>
      </c>
      <c r="T10012">
        <v>886.47</v>
      </c>
      <c r="U10012">
        <v>1045.8399999999999</v>
      </c>
      <c r="V10012">
        <v>846.63</v>
      </c>
      <c r="W10012">
        <v>829.7</v>
      </c>
      <c r="X10012">
        <v>815.75</v>
      </c>
      <c r="Y10012">
        <v>866.55</v>
      </c>
      <c r="Z10012">
        <v>941.25</v>
      </c>
      <c r="AA10012">
        <v>936.27</v>
      </c>
      <c r="AB10012">
        <v>804.8</v>
      </c>
      <c r="AC10012">
        <v>786.87</v>
      </c>
      <c r="AD10012">
        <v>946.23</v>
      </c>
      <c r="AE10012">
        <v>996.04</v>
      </c>
    </row>
    <row r="10013" spans="1:31">
      <c r="A10013" t="s">
        <v>14387</v>
      </c>
      <c r="B10013" t="s">
        <v>20022</v>
      </c>
      <c r="C10013" t="s">
        <v>20023</v>
      </c>
      <c r="D10013" t="s">
        <v>104</v>
      </c>
      <c r="E10013">
        <v>1468.57</v>
      </c>
      <c r="F10013">
        <v>1633.58</v>
      </c>
      <c r="G10013">
        <v>1485.07</v>
      </c>
      <c r="H10013">
        <v>1485.07</v>
      </c>
      <c r="I10013">
        <v>1443.82</v>
      </c>
      <c r="J10013">
        <v>1617.08</v>
      </c>
      <c r="K10013">
        <v>1560.98</v>
      </c>
      <c r="L10013">
        <v>1485.07</v>
      </c>
      <c r="M10013">
        <v>1318.41</v>
      </c>
      <c r="N10013">
        <v>1485.07</v>
      </c>
      <c r="O10013">
        <v>1633.58</v>
      </c>
      <c r="P10013">
        <v>1633.58</v>
      </c>
      <c r="Q10013">
        <v>1193.01</v>
      </c>
      <c r="R10013">
        <v>1633.58</v>
      </c>
      <c r="S10013">
        <v>1245.81</v>
      </c>
      <c r="T10013">
        <v>1468.57</v>
      </c>
      <c r="U10013">
        <v>1732.58</v>
      </c>
      <c r="V10013">
        <v>1402.57</v>
      </c>
      <c r="W10013">
        <v>1374.52</v>
      </c>
      <c r="X10013">
        <v>1351.41</v>
      </c>
      <c r="Y10013">
        <v>1435.57</v>
      </c>
      <c r="Z10013">
        <v>1559.33</v>
      </c>
      <c r="AA10013">
        <v>1551.08</v>
      </c>
      <c r="AB10013">
        <v>1333.26</v>
      </c>
      <c r="AC10013">
        <v>1303.56</v>
      </c>
      <c r="AD10013">
        <v>1567.58</v>
      </c>
      <c r="AE10013">
        <v>1650.08</v>
      </c>
    </row>
    <row r="10014" spans="1:31">
      <c r="A10014" t="s">
        <v>14387</v>
      </c>
      <c r="B10014" t="s">
        <v>20024</v>
      </c>
      <c r="C10014" t="s">
        <v>20025</v>
      </c>
      <c r="D10014" t="s">
        <v>104</v>
      </c>
      <c r="E10014">
        <v>229.35</v>
      </c>
      <c r="F10014">
        <v>255.12</v>
      </c>
      <c r="G10014">
        <v>231.92</v>
      </c>
      <c r="H10014">
        <v>231.92</v>
      </c>
      <c r="I10014">
        <v>225.48</v>
      </c>
      <c r="J10014">
        <v>252.54</v>
      </c>
      <c r="K10014">
        <v>243.78</v>
      </c>
      <c r="L10014">
        <v>231.92</v>
      </c>
      <c r="M10014">
        <v>205.9</v>
      </c>
      <c r="N10014">
        <v>231.92</v>
      </c>
      <c r="O10014">
        <v>255.12</v>
      </c>
      <c r="P10014">
        <v>255.12</v>
      </c>
      <c r="Q10014">
        <v>186.31</v>
      </c>
      <c r="R10014">
        <v>255.12</v>
      </c>
      <c r="S10014">
        <v>194.56</v>
      </c>
      <c r="T10014">
        <v>229.35</v>
      </c>
      <c r="U10014">
        <v>270.58</v>
      </c>
      <c r="V10014">
        <v>219.04</v>
      </c>
      <c r="W10014">
        <v>214.66</v>
      </c>
      <c r="X10014">
        <v>211.05</v>
      </c>
      <c r="Y10014">
        <v>224.19</v>
      </c>
      <c r="Z10014">
        <v>243.52</v>
      </c>
      <c r="AA10014">
        <v>242.23</v>
      </c>
      <c r="AB10014">
        <v>208.22</v>
      </c>
      <c r="AC10014">
        <v>203.58</v>
      </c>
      <c r="AD10014">
        <v>244.81</v>
      </c>
      <c r="AE10014">
        <v>257.69</v>
      </c>
    </row>
    <row r="10015" spans="1:31">
      <c r="A10015" t="s">
        <v>14387</v>
      </c>
      <c r="B10015" t="s">
        <v>20026</v>
      </c>
      <c r="C10015" t="s">
        <v>20027</v>
      </c>
      <c r="D10015" t="s">
        <v>104</v>
      </c>
      <c r="E10015">
        <v>423.21</v>
      </c>
      <c r="F10015">
        <v>470.77</v>
      </c>
      <c r="G10015">
        <v>427.97</v>
      </c>
      <c r="H10015">
        <v>427.97</v>
      </c>
      <c r="I10015">
        <v>416.08</v>
      </c>
      <c r="J10015">
        <v>466.01</v>
      </c>
      <c r="K10015">
        <v>449.84</v>
      </c>
      <c r="L10015">
        <v>427.97</v>
      </c>
      <c r="M10015">
        <v>379.94</v>
      </c>
      <c r="N10015">
        <v>427.97</v>
      </c>
      <c r="O10015">
        <v>470.77</v>
      </c>
      <c r="P10015">
        <v>470.77</v>
      </c>
      <c r="Q10015">
        <v>343.8</v>
      </c>
      <c r="R10015">
        <v>470.77</v>
      </c>
      <c r="S10015">
        <v>359.02</v>
      </c>
      <c r="T10015">
        <v>423.21</v>
      </c>
      <c r="U10015">
        <v>499.3</v>
      </c>
      <c r="V10015">
        <v>404.19</v>
      </c>
      <c r="W10015">
        <v>396.11</v>
      </c>
      <c r="X10015">
        <v>389.45</v>
      </c>
      <c r="Y10015">
        <v>413.7</v>
      </c>
      <c r="Z10015">
        <v>449.37</v>
      </c>
      <c r="AA10015">
        <v>446.99</v>
      </c>
      <c r="AB10015">
        <v>384.22</v>
      </c>
      <c r="AC10015">
        <v>375.66</v>
      </c>
      <c r="AD10015">
        <v>451.75</v>
      </c>
      <c r="AE10015">
        <v>475.52</v>
      </c>
    </row>
    <row r="10016" spans="1:31">
      <c r="A10016" t="s">
        <v>14387</v>
      </c>
      <c r="B10016" t="s">
        <v>20028</v>
      </c>
      <c r="C10016" t="s">
        <v>20029</v>
      </c>
      <c r="D10016" t="s">
        <v>104</v>
      </c>
      <c r="E10016">
        <v>468.48</v>
      </c>
      <c r="F10016">
        <v>521.12</v>
      </c>
      <c r="G10016">
        <v>473.74</v>
      </c>
      <c r="H10016">
        <v>473.74</v>
      </c>
      <c r="I10016">
        <v>460.58</v>
      </c>
      <c r="J10016">
        <v>515.85</v>
      </c>
      <c r="K10016">
        <v>497.96</v>
      </c>
      <c r="L10016">
        <v>473.74</v>
      </c>
      <c r="M10016">
        <v>420.58</v>
      </c>
      <c r="N10016">
        <v>473.74</v>
      </c>
      <c r="O10016">
        <v>521.12</v>
      </c>
      <c r="P10016">
        <v>521.12</v>
      </c>
      <c r="Q10016">
        <v>380.57</v>
      </c>
      <c r="R10016">
        <v>521.12</v>
      </c>
      <c r="S10016">
        <v>397.42</v>
      </c>
      <c r="T10016">
        <v>468.48</v>
      </c>
      <c r="U10016">
        <v>552.70000000000005</v>
      </c>
      <c r="V10016">
        <v>447.42</v>
      </c>
      <c r="W10016">
        <v>438.48</v>
      </c>
      <c r="X10016">
        <v>431.11</v>
      </c>
      <c r="Y10016">
        <v>457.95</v>
      </c>
      <c r="Z10016">
        <v>497.43</v>
      </c>
      <c r="AA10016">
        <v>494.8</v>
      </c>
      <c r="AB10016">
        <v>425.32</v>
      </c>
      <c r="AC10016">
        <v>415.84</v>
      </c>
      <c r="AD10016">
        <v>500.06</v>
      </c>
      <c r="AE10016">
        <v>526.38</v>
      </c>
    </row>
    <row r="10017" spans="1:31">
      <c r="A10017" t="s">
        <v>14387</v>
      </c>
      <c r="B10017" t="s">
        <v>20030</v>
      </c>
      <c r="C10017" t="s">
        <v>20031</v>
      </c>
      <c r="D10017" t="s">
        <v>104</v>
      </c>
      <c r="E10017">
        <v>564.9</v>
      </c>
      <c r="F10017">
        <v>628.37</v>
      </c>
      <c r="G10017">
        <v>571.25</v>
      </c>
      <c r="H10017">
        <v>571.25</v>
      </c>
      <c r="I10017">
        <v>555.38</v>
      </c>
      <c r="J10017">
        <v>622.02</v>
      </c>
      <c r="K10017">
        <v>600.44000000000005</v>
      </c>
      <c r="L10017">
        <v>571.25</v>
      </c>
      <c r="M10017">
        <v>507.14</v>
      </c>
      <c r="N10017">
        <v>571.25</v>
      </c>
      <c r="O10017">
        <v>628.37</v>
      </c>
      <c r="P10017">
        <v>628.37</v>
      </c>
      <c r="Q10017">
        <v>458.9</v>
      </c>
      <c r="R10017">
        <v>628.37</v>
      </c>
      <c r="S10017">
        <v>479.21</v>
      </c>
      <c r="T10017">
        <v>564.9</v>
      </c>
      <c r="U10017">
        <v>666.45</v>
      </c>
      <c r="V10017">
        <v>539.51</v>
      </c>
      <c r="W10017">
        <v>528.72</v>
      </c>
      <c r="X10017">
        <v>519.83000000000004</v>
      </c>
      <c r="Y10017">
        <v>552.20000000000005</v>
      </c>
      <c r="Z10017">
        <v>599.80999999999995</v>
      </c>
      <c r="AA10017">
        <v>596.64</v>
      </c>
      <c r="AB10017">
        <v>512.85</v>
      </c>
      <c r="AC10017">
        <v>501.43</v>
      </c>
      <c r="AD10017">
        <v>602.98</v>
      </c>
      <c r="AE10017">
        <v>634.72</v>
      </c>
    </row>
    <row r="10018" spans="1:31">
      <c r="A10018" t="s">
        <v>14387</v>
      </c>
      <c r="B10018" t="s">
        <v>20032</v>
      </c>
      <c r="C10018" t="s">
        <v>20033</v>
      </c>
      <c r="D10018" t="s">
        <v>104</v>
      </c>
      <c r="E10018">
        <v>63.2</v>
      </c>
      <c r="F10018">
        <v>63.2</v>
      </c>
      <c r="G10018">
        <v>32.01</v>
      </c>
      <c r="H10018">
        <v>21.37</v>
      </c>
      <c r="I10018">
        <v>63.2</v>
      </c>
      <c r="J10018">
        <v>63.2</v>
      </c>
      <c r="K10018">
        <v>31.51</v>
      </c>
      <c r="L10018">
        <v>63.2</v>
      </c>
      <c r="M10018">
        <v>52.5</v>
      </c>
      <c r="N10018">
        <v>63.2</v>
      </c>
      <c r="O10018">
        <v>63.2</v>
      </c>
      <c r="P10018">
        <v>63.2</v>
      </c>
      <c r="Q10018">
        <v>63.2</v>
      </c>
      <c r="R10018">
        <v>63.2</v>
      </c>
      <c r="S10018">
        <v>63.2</v>
      </c>
      <c r="T10018">
        <v>34.950000000000003</v>
      </c>
      <c r="U10018">
        <v>31.11</v>
      </c>
      <c r="V10018">
        <v>63.2</v>
      </c>
      <c r="W10018">
        <v>63.2</v>
      </c>
      <c r="X10018">
        <v>23.77</v>
      </c>
      <c r="Y10018">
        <v>42.73</v>
      </c>
      <c r="Z10018">
        <v>63.2</v>
      </c>
      <c r="AA10018">
        <v>63.2</v>
      </c>
      <c r="AB10018">
        <v>63.2</v>
      </c>
      <c r="AC10018">
        <v>63.2</v>
      </c>
      <c r="AD10018">
        <v>63.2</v>
      </c>
      <c r="AE10018">
        <v>63.2</v>
      </c>
    </row>
    <row r="10019" spans="1:31">
      <c r="A10019" t="s">
        <v>14387</v>
      </c>
      <c r="B10019" t="s">
        <v>20034</v>
      </c>
      <c r="C10019" t="s">
        <v>20035</v>
      </c>
      <c r="D10019" t="s">
        <v>104</v>
      </c>
      <c r="E10019">
        <v>84.55</v>
      </c>
      <c r="F10019">
        <v>84.55</v>
      </c>
      <c r="G10019">
        <v>42.83</v>
      </c>
      <c r="H10019">
        <v>28.59</v>
      </c>
      <c r="I10019">
        <v>84.55</v>
      </c>
      <c r="J10019">
        <v>84.55</v>
      </c>
      <c r="K10019">
        <v>42.16</v>
      </c>
      <c r="L10019">
        <v>84.55</v>
      </c>
      <c r="M10019">
        <v>70.239999999999995</v>
      </c>
      <c r="N10019">
        <v>84.55</v>
      </c>
      <c r="O10019">
        <v>84.55</v>
      </c>
      <c r="P10019">
        <v>84.55</v>
      </c>
      <c r="Q10019">
        <v>84.55</v>
      </c>
      <c r="R10019">
        <v>84.55</v>
      </c>
      <c r="S10019">
        <v>84.55</v>
      </c>
      <c r="T10019">
        <v>46.76</v>
      </c>
      <c r="U10019">
        <v>41.62</v>
      </c>
      <c r="V10019">
        <v>84.55</v>
      </c>
      <c r="W10019">
        <v>84.55</v>
      </c>
      <c r="X10019">
        <v>31.81</v>
      </c>
      <c r="Y10019">
        <v>57.17</v>
      </c>
      <c r="Z10019">
        <v>84.55</v>
      </c>
      <c r="AA10019">
        <v>84.55</v>
      </c>
      <c r="AB10019">
        <v>84.55</v>
      </c>
      <c r="AC10019">
        <v>84.55</v>
      </c>
      <c r="AD10019">
        <v>84.55</v>
      </c>
      <c r="AE10019">
        <v>84.55</v>
      </c>
    </row>
    <row r="10020" spans="1:31">
      <c r="A10020" t="s">
        <v>14387</v>
      </c>
      <c r="B10020" t="s">
        <v>20036</v>
      </c>
      <c r="C10020" t="s">
        <v>20037</v>
      </c>
      <c r="D10020" t="s">
        <v>104</v>
      </c>
      <c r="E10020">
        <v>88.11</v>
      </c>
      <c r="F10020">
        <v>88.11</v>
      </c>
      <c r="G10020">
        <v>44.63</v>
      </c>
      <c r="H10020">
        <v>29.79</v>
      </c>
      <c r="I10020">
        <v>88.11</v>
      </c>
      <c r="J10020">
        <v>88.11</v>
      </c>
      <c r="K10020">
        <v>43.93</v>
      </c>
      <c r="L10020">
        <v>88.11</v>
      </c>
      <c r="M10020">
        <v>73.2</v>
      </c>
      <c r="N10020">
        <v>88.11</v>
      </c>
      <c r="O10020">
        <v>88.11</v>
      </c>
      <c r="P10020">
        <v>88.11</v>
      </c>
      <c r="Q10020">
        <v>88.11</v>
      </c>
      <c r="R10020">
        <v>88.11</v>
      </c>
      <c r="S10020">
        <v>88.11</v>
      </c>
      <c r="T10020">
        <v>48.73</v>
      </c>
      <c r="U10020">
        <v>43.38</v>
      </c>
      <c r="V10020">
        <v>88.11</v>
      </c>
      <c r="W10020">
        <v>88.11</v>
      </c>
      <c r="X10020">
        <v>33.15</v>
      </c>
      <c r="Y10020">
        <v>59.58</v>
      </c>
      <c r="Z10020">
        <v>88.11</v>
      </c>
      <c r="AA10020">
        <v>88.11</v>
      </c>
      <c r="AB10020">
        <v>88.11</v>
      </c>
      <c r="AC10020">
        <v>88.11</v>
      </c>
      <c r="AD10020">
        <v>88.11</v>
      </c>
      <c r="AE10020">
        <v>88.11</v>
      </c>
    </row>
    <row r="10021" spans="1:31">
      <c r="A10021" t="s">
        <v>14387</v>
      </c>
      <c r="B10021" t="s">
        <v>20038</v>
      </c>
      <c r="C10021" t="s">
        <v>20039</v>
      </c>
      <c r="D10021" t="s">
        <v>104</v>
      </c>
      <c r="E10021">
        <v>22.66</v>
      </c>
      <c r="F10021">
        <v>22.66</v>
      </c>
      <c r="G10021">
        <v>11.48</v>
      </c>
      <c r="H10021">
        <v>7.66</v>
      </c>
      <c r="I10021">
        <v>22.66</v>
      </c>
      <c r="J10021">
        <v>22.66</v>
      </c>
      <c r="K10021">
        <v>11.3</v>
      </c>
      <c r="L10021">
        <v>22.66</v>
      </c>
      <c r="M10021">
        <v>18.829999999999998</v>
      </c>
      <c r="N10021">
        <v>22.66</v>
      </c>
      <c r="O10021">
        <v>22.66</v>
      </c>
      <c r="P10021">
        <v>22.66</v>
      </c>
      <c r="Q10021">
        <v>22.66</v>
      </c>
      <c r="R10021">
        <v>22.66</v>
      </c>
      <c r="S10021">
        <v>22.66</v>
      </c>
      <c r="T10021">
        <v>12.53</v>
      </c>
      <c r="U10021">
        <v>11.15</v>
      </c>
      <c r="V10021">
        <v>22.66</v>
      </c>
      <c r="W10021">
        <v>22.66</v>
      </c>
      <c r="X10021">
        <v>8.52</v>
      </c>
      <c r="Y10021">
        <v>15.32</v>
      </c>
      <c r="Z10021">
        <v>22.66</v>
      </c>
      <c r="AA10021">
        <v>22.66</v>
      </c>
      <c r="AB10021">
        <v>22.66</v>
      </c>
      <c r="AC10021">
        <v>22.66</v>
      </c>
      <c r="AD10021">
        <v>22.66</v>
      </c>
      <c r="AE10021">
        <v>22.66</v>
      </c>
    </row>
    <row r="10022" spans="1:31">
      <c r="A10022" t="s">
        <v>14387</v>
      </c>
      <c r="B10022" t="s">
        <v>20040</v>
      </c>
      <c r="C10022" t="s">
        <v>20041</v>
      </c>
      <c r="D10022" t="s">
        <v>104</v>
      </c>
      <c r="E10022">
        <v>130</v>
      </c>
      <c r="F10022">
        <v>130</v>
      </c>
      <c r="G10022">
        <v>65.849999999999994</v>
      </c>
      <c r="H10022">
        <v>43.96</v>
      </c>
      <c r="I10022">
        <v>130</v>
      </c>
      <c r="J10022">
        <v>130</v>
      </c>
      <c r="K10022">
        <v>64.819999999999993</v>
      </c>
      <c r="L10022">
        <v>130</v>
      </c>
      <c r="M10022">
        <v>108</v>
      </c>
      <c r="N10022">
        <v>130</v>
      </c>
      <c r="O10022">
        <v>130</v>
      </c>
      <c r="P10022">
        <v>130</v>
      </c>
      <c r="Q10022">
        <v>130</v>
      </c>
      <c r="R10022">
        <v>130</v>
      </c>
      <c r="S10022">
        <v>130</v>
      </c>
      <c r="T10022">
        <v>71.900000000000006</v>
      </c>
      <c r="U10022">
        <v>64</v>
      </c>
      <c r="V10022">
        <v>130</v>
      </c>
      <c r="W10022">
        <v>130</v>
      </c>
      <c r="X10022">
        <v>48.91</v>
      </c>
      <c r="Y10022">
        <v>87.9</v>
      </c>
      <c r="Z10022">
        <v>130</v>
      </c>
      <c r="AA10022">
        <v>130</v>
      </c>
      <c r="AB10022">
        <v>130</v>
      </c>
      <c r="AC10022">
        <v>130</v>
      </c>
      <c r="AD10022">
        <v>130</v>
      </c>
      <c r="AE10022">
        <v>130</v>
      </c>
    </row>
    <row r="10023" spans="1:31">
      <c r="A10023" t="s">
        <v>14387</v>
      </c>
      <c r="B10023" t="s">
        <v>20042</v>
      </c>
      <c r="C10023" t="s">
        <v>20043</v>
      </c>
      <c r="D10023" t="s">
        <v>104</v>
      </c>
      <c r="E10023">
        <v>37.69</v>
      </c>
      <c r="F10023">
        <v>37.69</v>
      </c>
      <c r="G10023">
        <v>19.09</v>
      </c>
      <c r="H10023">
        <v>12.74</v>
      </c>
      <c r="I10023">
        <v>37.69</v>
      </c>
      <c r="J10023">
        <v>37.69</v>
      </c>
      <c r="K10023">
        <v>18.79</v>
      </c>
      <c r="L10023">
        <v>37.69</v>
      </c>
      <c r="M10023">
        <v>31.31</v>
      </c>
      <c r="N10023">
        <v>37.69</v>
      </c>
      <c r="O10023">
        <v>37.69</v>
      </c>
      <c r="P10023">
        <v>37.69</v>
      </c>
      <c r="Q10023">
        <v>37.69</v>
      </c>
      <c r="R10023">
        <v>37.69</v>
      </c>
      <c r="S10023">
        <v>37.69</v>
      </c>
      <c r="T10023">
        <v>20.84</v>
      </c>
      <c r="U10023">
        <v>18.55</v>
      </c>
      <c r="V10023">
        <v>37.69</v>
      </c>
      <c r="W10023">
        <v>37.69</v>
      </c>
      <c r="X10023">
        <v>14.18</v>
      </c>
      <c r="Y10023">
        <v>25.48</v>
      </c>
      <c r="Z10023">
        <v>37.69</v>
      </c>
      <c r="AA10023">
        <v>37.69</v>
      </c>
      <c r="AB10023">
        <v>37.69</v>
      </c>
      <c r="AC10023">
        <v>37.69</v>
      </c>
      <c r="AD10023">
        <v>37.69</v>
      </c>
      <c r="AE10023">
        <v>37.69</v>
      </c>
    </row>
    <row r="10024" spans="1:31">
      <c r="A10024" t="s">
        <v>14387</v>
      </c>
      <c r="B10024" t="s">
        <v>20044</v>
      </c>
      <c r="C10024" t="s">
        <v>20045</v>
      </c>
      <c r="D10024" t="s">
        <v>104</v>
      </c>
      <c r="E10024">
        <v>122.11</v>
      </c>
      <c r="F10024">
        <v>122.11</v>
      </c>
      <c r="G10024">
        <v>61.85</v>
      </c>
      <c r="H10024">
        <v>41.29</v>
      </c>
      <c r="I10024">
        <v>122.11</v>
      </c>
      <c r="J10024">
        <v>122.11</v>
      </c>
      <c r="K10024">
        <v>60.88</v>
      </c>
      <c r="L10024">
        <v>122.11</v>
      </c>
      <c r="M10024">
        <v>101.44</v>
      </c>
      <c r="N10024">
        <v>122.11</v>
      </c>
      <c r="O10024">
        <v>122.11</v>
      </c>
      <c r="P10024">
        <v>122.11</v>
      </c>
      <c r="Q10024">
        <v>122.11</v>
      </c>
      <c r="R10024">
        <v>122.11</v>
      </c>
      <c r="S10024">
        <v>122.11</v>
      </c>
      <c r="T10024">
        <v>67.53</v>
      </c>
      <c r="U10024">
        <v>60.11</v>
      </c>
      <c r="V10024">
        <v>122.11</v>
      </c>
      <c r="W10024">
        <v>122.11</v>
      </c>
      <c r="X10024">
        <v>45.94</v>
      </c>
      <c r="Y10024">
        <v>82.56</v>
      </c>
      <c r="Z10024">
        <v>122.11</v>
      </c>
      <c r="AA10024">
        <v>122.11</v>
      </c>
      <c r="AB10024">
        <v>122.11</v>
      </c>
      <c r="AC10024">
        <v>122.11</v>
      </c>
      <c r="AD10024">
        <v>122.11</v>
      </c>
      <c r="AE10024">
        <v>122.11</v>
      </c>
    </row>
    <row r="10025" spans="1:31">
      <c r="A10025" t="s">
        <v>14387</v>
      </c>
      <c r="B10025" t="s">
        <v>20046</v>
      </c>
      <c r="C10025" t="s">
        <v>20047</v>
      </c>
      <c r="D10025" t="s">
        <v>104</v>
      </c>
      <c r="E10025">
        <v>39.479999999999997</v>
      </c>
      <c r="F10025">
        <v>39.479999999999997</v>
      </c>
      <c r="G10025">
        <v>20</v>
      </c>
      <c r="H10025">
        <v>13.35</v>
      </c>
      <c r="I10025">
        <v>39.479999999999997</v>
      </c>
      <c r="J10025">
        <v>39.479999999999997</v>
      </c>
      <c r="K10025">
        <v>19.690000000000001</v>
      </c>
      <c r="L10025">
        <v>39.479999999999997</v>
      </c>
      <c r="M10025">
        <v>32.799999999999997</v>
      </c>
      <c r="N10025">
        <v>39.479999999999997</v>
      </c>
      <c r="O10025">
        <v>39.479999999999997</v>
      </c>
      <c r="P10025">
        <v>39.479999999999997</v>
      </c>
      <c r="Q10025">
        <v>39.479999999999997</v>
      </c>
      <c r="R10025">
        <v>39.479999999999997</v>
      </c>
      <c r="S10025">
        <v>39.479999999999997</v>
      </c>
      <c r="T10025">
        <v>21.84</v>
      </c>
      <c r="U10025">
        <v>19.440000000000001</v>
      </c>
      <c r="V10025">
        <v>39.479999999999997</v>
      </c>
      <c r="W10025">
        <v>39.479999999999997</v>
      </c>
      <c r="X10025">
        <v>14.85</v>
      </c>
      <c r="Y10025">
        <v>26.7</v>
      </c>
      <c r="Z10025">
        <v>39.479999999999997</v>
      </c>
      <c r="AA10025">
        <v>39.479999999999997</v>
      </c>
      <c r="AB10025">
        <v>39.479999999999997</v>
      </c>
      <c r="AC10025">
        <v>39.479999999999997</v>
      </c>
      <c r="AD10025">
        <v>39.479999999999997</v>
      </c>
      <c r="AE10025">
        <v>39.479999999999997</v>
      </c>
    </row>
    <row r="10026" spans="1:31">
      <c r="A10026" t="s">
        <v>14387</v>
      </c>
      <c r="B10026" t="s">
        <v>20048</v>
      </c>
      <c r="C10026" t="s">
        <v>20049</v>
      </c>
      <c r="D10026" t="s">
        <v>104</v>
      </c>
      <c r="E10026">
        <v>172.69</v>
      </c>
      <c r="F10026">
        <v>172.69</v>
      </c>
      <c r="G10026">
        <v>87.47</v>
      </c>
      <c r="H10026">
        <v>58.39</v>
      </c>
      <c r="I10026">
        <v>172.69</v>
      </c>
      <c r="J10026">
        <v>172.69</v>
      </c>
      <c r="K10026">
        <v>86.11</v>
      </c>
      <c r="L10026">
        <v>172.69</v>
      </c>
      <c r="M10026">
        <v>143.47</v>
      </c>
      <c r="N10026">
        <v>172.69</v>
      </c>
      <c r="O10026">
        <v>172.69</v>
      </c>
      <c r="P10026">
        <v>172.69</v>
      </c>
      <c r="Q10026">
        <v>172.69</v>
      </c>
      <c r="R10026">
        <v>172.69</v>
      </c>
      <c r="S10026">
        <v>172.69</v>
      </c>
      <c r="T10026">
        <v>95.51</v>
      </c>
      <c r="U10026">
        <v>85.02</v>
      </c>
      <c r="V10026">
        <v>172.69</v>
      </c>
      <c r="W10026">
        <v>172.69</v>
      </c>
      <c r="X10026">
        <v>64.97</v>
      </c>
      <c r="Y10026">
        <v>116.77</v>
      </c>
      <c r="Z10026">
        <v>172.69</v>
      </c>
      <c r="AA10026">
        <v>172.69</v>
      </c>
      <c r="AB10026">
        <v>172.69</v>
      </c>
      <c r="AC10026">
        <v>172.69</v>
      </c>
      <c r="AD10026">
        <v>172.69</v>
      </c>
      <c r="AE10026">
        <v>172.69</v>
      </c>
    </row>
    <row r="10027" spans="1:31">
      <c r="A10027" t="s">
        <v>14387</v>
      </c>
      <c r="B10027" t="s">
        <v>20050</v>
      </c>
      <c r="C10027" t="s">
        <v>20051</v>
      </c>
      <c r="D10027" t="s">
        <v>104</v>
      </c>
      <c r="E10027">
        <v>51.7</v>
      </c>
      <c r="F10027">
        <v>51.7</v>
      </c>
      <c r="G10027">
        <v>26.18</v>
      </c>
      <c r="H10027">
        <v>17.48</v>
      </c>
      <c r="I10027">
        <v>51.7</v>
      </c>
      <c r="J10027">
        <v>51.7</v>
      </c>
      <c r="K10027">
        <v>25.77</v>
      </c>
      <c r="L10027">
        <v>51.7</v>
      </c>
      <c r="M10027">
        <v>42.95</v>
      </c>
      <c r="N10027">
        <v>51.7</v>
      </c>
      <c r="O10027">
        <v>51.7</v>
      </c>
      <c r="P10027">
        <v>51.7</v>
      </c>
      <c r="Q10027">
        <v>51.7</v>
      </c>
      <c r="R10027">
        <v>51.7</v>
      </c>
      <c r="S10027">
        <v>51.7</v>
      </c>
      <c r="T10027">
        <v>28.59</v>
      </c>
      <c r="U10027">
        <v>25.45</v>
      </c>
      <c r="V10027">
        <v>51.7</v>
      </c>
      <c r="W10027">
        <v>51.7</v>
      </c>
      <c r="X10027">
        <v>19.45</v>
      </c>
      <c r="Y10027">
        <v>34.950000000000003</v>
      </c>
      <c r="Z10027">
        <v>51.7</v>
      </c>
      <c r="AA10027">
        <v>51.7</v>
      </c>
      <c r="AB10027">
        <v>51.7</v>
      </c>
      <c r="AC10027">
        <v>51.7</v>
      </c>
      <c r="AD10027">
        <v>51.7</v>
      </c>
      <c r="AE10027">
        <v>51.7</v>
      </c>
    </row>
    <row r="10028" spans="1:31">
      <c r="A10028" t="s">
        <v>14387</v>
      </c>
      <c r="B10028" t="s">
        <v>20052</v>
      </c>
      <c r="C10028" t="s">
        <v>20053</v>
      </c>
      <c r="D10028" t="s">
        <v>104</v>
      </c>
      <c r="E10028">
        <v>8.2899999999999991</v>
      </c>
      <c r="F10028">
        <v>8.2899999999999991</v>
      </c>
      <c r="G10028">
        <v>4.2</v>
      </c>
      <c r="H10028">
        <v>2.8</v>
      </c>
      <c r="I10028">
        <v>8.2899999999999991</v>
      </c>
      <c r="J10028">
        <v>8.2899999999999991</v>
      </c>
      <c r="K10028">
        <v>4.13</v>
      </c>
      <c r="L10028">
        <v>8.2899999999999991</v>
      </c>
      <c r="M10028">
        <v>6.89</v>
      </c>
      <c r="N10028">
        <v>8.2899999999999991</v>
      </c>
      <c r="O10028">
        <v>8.2899999999999991</v>
      </c>
      <c r="P10028">
        <v>8.2899999999999991</v>
      </c>
      <c r="Q10028">
        <v>8.2899999999999991</v>
      </c>
      <c r="R10028">
        <v>8.2899999999999991</v>
      </c>
      <c r="S10028">
        <v>8.2899999999999991</v>
      </c>
      <c r="T10028">
        <v>4.58</v>
      </c>
      <c r="U10028">
        <v>4.08</v>
      </c>
      <c r="V10028">
        <v>8.2899999999999991</v>
      </c>
      <c r="W10028">
        <v>8.2899999999999991</v>
      </c>
      <c r="X10028">
        <v>3.12</v>
      </c>
      <c r="Y10028">
        <v>5.6</v>
      </c>
      <c r="Z10028">
        <v>8.2899999999999991</v>
      </c>
      <c r="AA10028">
        <v>8.2899999999999991</v>
      </c>
      <c r="AB10028">
        <v>8.2899999999999991</v>
      </c>
      <c r="AC10028">
        <v>8.2899999999999991</v>
      </c>
      <c r="AD10028">
        <v>8.2899999999999991</v>
      </c>
      <c r="AE10028">
        <v>8.2899999999999991</v>
      </c>
    </row>
    <row r="10029" spans="1:31">
      <c r="A10029" t="s">
        <v>14387</v>
      </c>
      <c r="B10029" t="s">
        <v>20054</v>
      </c>
      <c r="C10029" t="s">
        <v>20055</v>
      </c>
      <c r="D10029" t="s">
        <v>104</v>
      </c>
      <c r="E10029">
        <v>462.39</v>
      </c>
      <c r="F10029">
        <v>462.39</v>
      </c>
      <c r="G10029">
        <v>234.21</v>
      </c>
      <c r="H10029">
        <v>156.35</v>
      </c>
      <c r="I10029">
        <v>462.39</v>
      </c>
      <c r="J10029">
        <v>462.39</v>
      </c>
      <c r="K10029">
        <v>230.55</v>
      </c>
      <c r="L10029">
        <v>462.39</v>
      </c>
      <c r="M10029">
        <v>384.13</v>
      </c>
      <c r="N10029">
        <v>462.39</v>
      </c>
      <c r="O10029">
        <v>462.39</v>
      </c>
      <c r="P10029">
        <v>462.39</v>
      </c>
      <c r="Q10029">
        <v>462.39</v>
      </c>
      <c r="R10029">
        <v>462.39</v>
      </c>
      <c r="S10029">
        <v>462.39</v>
      </c>
      <c r="T10029">
        <v>255.73</v>
      </c>
      <c r="U10029">
        <v>227.63</v>
      </c>
      <c r="V10029">
        <v>462.39</v>
      </c>
      <c r="W10029">
        <v>462.39</v>
      </c>
      <c r="X10029">
        <v>173.96</v>
      </c>
      <c r="Y10029">
        <v>312.64</v>
      </c>
      <c r="Z10029">
        <v>462.39</v>
      </c>
      <c r="AA10029">
        <v>462.39</v>
      </c>
      <c r="AB10029">
        <v>462.39</v>
      </c>
      <c r="AC10029">
        <v>462.39</v>
      </c>
      <c r="AD10029">
        <v>462.39</v>
      </c>
      <c r="AE10029">
        <v>462.39</v>
      </c>
    </row>
    <row r="10030" spans="1:31">
      <c r="A10030" t="s">
        <v>14387</v>
      </c>
      <c r="B10030" t="s">
        <v>20056</v>
      </c>
      <c r="C10030" t="s">
        <v>20057</v>
      </c>
      <c r="D10030" t="s">
        <v>104</v>
      </c>
      <c r="E10030">
        <v>218.91</v>
      </c>
      <c r="F10030">
        <v>218.91</v>
      </c>
      <c r="G10030">
        <v>110.89</v>
      </c>
      <c r="H10030">
        <v>74.02</v>
      </c>
      <c r="I10030">
        <v>218.91</v>
      </c>
      <c r="J10030">
        <v>218.91</v>
      </c>
      <c r="K10030">
        <v>109.15</v>
      </c>
      <c r="L10030">
        <v>218.91</v>
      </c>
      <c r="M10030">
        <v>181.87</v>
      </c>
      <c r="N10030">
        <v>218.91</v>
      </c>
      <c r="O10030">
        <v>218.91</v>
      </c>
      <c r="P10030">
        <v>218.91</v>
      </c>
      <c r="Q10030">
        <v>218.91</v>
      </c>
      <c r="R10030">
        <v>218.91</v>
      </c>
      <c r="S10030">
        <v>218.91</v>
      </c>
      <c r="T10030">
        <v>121.07</v>
      </c>
      <c r="U10030">
        <v>107.77</v>
      </c>
      <c r="V10030">
        <v>218.91</v>
      </c>
      <c r="W10030">
        <v>218.91</v>
      </c>
      <c r="X10030">
        <v>82.36</v>
      </c>
      <c r="Y10030">
        <v>148.02000000000001</v>
      </c>
      <c r="Z10030">
        <v>218.91</v>
      </c>
      <c r="AA10030">
        <v>218.91</v>
      </c>
      <c r="AB10030">
        <v>218.91</v>
      </c>
      <c r="AC10030">
        <v>218.91</v>
      </c>
      <c r="AD10030">
        <v>218.91</v>
      </c>
      <c r="AE10030">
        <v>218.91</v>
      </c>
    </row>
    <row r="10031" spans="1:31">
      <c r="A10031" t="s">
        <v>14387</v>
      </c>
      <c r="B10031" t="s">
        <v>20058</v>
      </c>
      <c r="C10031" t="s">
        <v>20059</v>
      </c>
      <c r="D10031" t="s">
        <v>104</v>
      </c>
      <c r="E10031">
        <v>269.64999999999998</v>
      </c>
      <c r="F10031">
        <v>269.64999999999998</v>
      </c>
      <c r="G10031">
        <v>136.59</v>
      </c>
      <c r="H10031">
        <v>91.18</v>
      </c>
      <c r="I10031">
        <v>269.64999999999998</v>
      </c>
      <c r="J10031">
        <v>269.64999999999998</v>
      </c>
      <c r="K10031">
        <v>134.44999999999999</v>
      </c>
      <c r="L10031">
        <v>269.64999999999998</v>
      </c>
      <c r="M10031">
        <v>224.02</v>
      </c>
      <c r="N10031">
        <v>269.64999999999998</v>
      </c>
      <c r="O10031">
        <v>269.64999999999998</v>
      </c>
      <c r="P10031">
        <v>269.64999999999998</v>
      </c>
      <c r="Q10031">
        <v>269.64999999999998</v>
      </c>
      <c r="R10031">
        <v>269.64999999999998</v>
      </c>
      <c r="S10031">
        <v>269.64999999999998</v>
      </c>
      <c r="T10031">
        <v>149.13</v>
      </c>
      <c r="U10031">
        <v>132.75</v>
      </c>
      <c r="V10031">
        <v>269.64999999999998</v>
      </c>
      <c r="W10031">
        <v>269.64999999999998</v>
      </c>
      <c r="X10031">
        <v>101.45</v>
      </c>
      <c r="Y10031">
        <v>182.32</v>
      </c>
      <c r="Z10031">
        <v>269.64999999999998</v>
      </c>
      <c r="AA10031">
        <v>269.64999999999998</v>
      </c>
      <c r="AB10031">
        <v>269.64999999999998</v>
      </c>
      <c r="AC10031">
        <v>269.64999999999998</v>
      </c>
      <c r="AD10031">
        <v>269.64999999999998</v>
      </c>
      <c r="AE10031">
        <v>269.64999999999998</v>
      </c>
    </row>
    <row r="10032" spans="1:31">
      <c r="A10032" t="s">
        <v>14387</v>
      </c>
      <c r="B10032" t="s">
        <v>20060</v>
      </c>
      <c r="C10032" t="s">
        <v>20061</v>
      </c>
      <c r="D10032" t="s">
        <v>104</v>
      </c>
      <c r="E10032">
        <v>20.45</v>
      </c>
      <c r="F10032">
        <v>22.75</v>
      </c>
      <c r="G10032">
        <v>20.68</v>
      </c>
      <c r="H10032">
        <v>20.68</v>
      </c>
      <c r="I10032">
        <v>20.100000000000001</v>
      </c>
      <c r="J10032">
        <v>22.52</v>
      </c>
      <c r="K10032">
        <v>21.73</v>
      </c>
      <c r="L10032">
        <v>20.68</v>
      </c>
      <c r="M10032">
        <v>18.36</v>
      </c>
      <c r="N10032">
        <v>20.68</v>
      </c>
      <c r="O10032">
        <v>22.75</v>
      </c>
      <c r="P10032">
        <v>22.75</v>
      </c>
      <c r="Q10032">
        <v>16.61</v>
      </c>
      <c r="R10032">
        <v>22.75</v>
      </c>
      <c r="S10032">
        <v>17.34</v>
      </c>
      <c r="T10032">
        <v>20.45</v>
      </c>
      <c r="U10032">
        <v>24.12</v>
      </c>
      <c r="V10032">
        <v>19.53</v>
      </c>
      <c r="W10032">
        <v>19.14</v>
      </c>
      <c r="X10032">
        <v>18.82</v>
      </c>
      <c r="Y10032">
        <v>19.989999999999998</v>
      </c>
      <c r="Z10032">
        <v>21.71</v>
      </c>
      <c r="AA10032">
        <v>21.6</v>
      </c>
      <c r="AB10032">
        <v>18.559999999999999</v>
      </c>
      <c r="AC10032">
        <v>18.149999999999999</v>
      </c>
      <c r="AD10032">
        <v>21.83</v>
      </c>
      <c r="AE10032">
        <v>22.97</v>
      </c>
    </row>
    <row r="10033" spans="1:31">
      <c r="A10033" t="s">
        <v>14387</v>
      </c>
      <c r="B10033" t="s">
        <v>20062</v>
      </c>
      <c r="C10033" t="s">
        <v>20063</v>
      </c>
      <c r="D10033" t="s">
        <v>104</v>
      </c>
      <c r="E10033">
        <v>22.19</v>
      </c>
      <c r="F10033">
        <v>24.68</v>
      </c>
      <c r="G10033">
        <v>22.44</v>
      </c>
      <c r="H10033">
        <v>22.44</v>
      </c>
      <c r="I10033">
        <v>21.81</v>
      </c>
      <c r="J10033">
        <v>24.43</v>
      </c>
      <c r="K10033">
        <v>23.58</v>
      </c>
      <c r="L10033">
        <v>22.44</v>
      </c>
      <c r="M10033">
        <v>19.920000000000002</v>
      </c>
      <c r="N10033">
        <v>22.44</v>
      </c>
      <c r="O10033">
        <v>24.68</v>
      </c>
      <c r="P10033">
        <v>24.68</v>
      </c>
      <c r="Q10033">
        <v>18.02</v>
      </c>
      <c r="R10033">
        <v>24.68</v>
      </c>
      <c r="S10033">
        <v>18.82</v>
      </c>
      <c r="T10033">
        <v>22.19</v>
      </c>
      <c r="U10033">
        <v>26.18</v>
      </c>
      <c r="V10033">
        <v>21.19</v>
      </c>
      <c r="W10033">
        <v>20.77</v>
      </c>
      <c r="X10033">
        <v>20.420000000000002</v>
      </c>
      <c r="Y10033">
        <v>21.69</v>
      </c>
      <c r="Z10033">
        <v>23.56</v>
      </c>
      <c r="AA10033">
        <v>23.43</v>
      </c>
      <c r="AB10033">
        <v>20.14</v>
      </c>
      <c r="AC10033">
        <v>19.690000000000001</v>
      </c>
      <c r="AD10033">
        <v>23.68</v>
      </c>
      <c r="AE10033">
        <v>24.93</v>
      </c>
    </row>
    <row r="10034" spans="1:31">
      <c r="A10034" t="s">
        <v>14387</v>
      </c>
      <c r="B10034" t="s">
        <v>20064</v>
      </c>
      <c r="C10034" t="s">
        <v>20065</v>
      </c>
      <c r="D10034" t="s">
        <v>104</v>
      </c>
      <c r="E10034">
        <v>46.51</v>
      </c>
      <c r="F10034">
        <v>51.73</v>
      </c>
      <c r="G10034">
        <v>47.03</v>
      </c>
      <c r="H10034">
        <v>47.03</v>
      </c>
      <c r="I10034">
        <v>45.72</v>
      </c>
      <c r="J10034">
        <v>51.21</v>
      </c>
      <c r="K10034">
        <v>49.43</v>
      </c>
      <c r="L10034">
        <v>47.03</v>
      </c>
      <c r="M10034">
        <v>41.75</v>
      </c>
      <c r="N10034">
        <v>47.03</v>
      </c>
      <c r="O10034">
        <v>51.73</v>
      </c>
      <c r="P10034">
        <v>51.73</v>
      </c>
      <c r="Q10034">
        <v>37.78</v>
      </c>
      <c r="R10034">
        <v>51.73</v>
      </c>
      <c r="S10034">
        <v>39.450000000000003</v>
      </c>
      <c r="T10034">
        <v>46.51</v>
      </c>
      <c r="U10034">
        <v>54.87</v>
      </c>
      <c r="V10034">
        <v>44.42</v>
      </c>
      <c r="W10034">
        <v>43.53</v>
      </c>
      <c r="X10034">
        <v>42.8</v>
      </c>
      <c r="Y10034">
        <v>45.46</v>
      </c>
      <c r="Z10034">
        <v>49.38</v>
      </c>
      <c r="AA10034">
        <v>49.12</v>
      </c>
      <c r="AB10034">
        <v>42.22</v>
      </c>
      <c r="AC10034">
        <v>41.28</v>
      </c>
      <c r="AD10034">
        <v>49.64</v>
      </c>
      <c r="AE10034">
        <v>52.26</v>
      </c>
    </row>
    <row r="10035" spans="1:31">
      <c r="A10035" t="s">
        <v>14387</v>
      </c>
      <c r="B10035" t="s">
        <v>20066</v>
      </c>
      <c r="C10035" t="s">
        <v>20067</v>
      </c>
      <c r="D10035" t="s">
        <v>104</v>
      </c>
      <c r="E10035">
        <v>52.21</v>
      </c>
      <c r="F10035">
        <v>58.08</v>
      </c>
      <c r="G10035">
        <v>52.8</v>
      </c>
      <c r="H10035">
        <v>52.8</v>
      </c>
      <c r="I10035">
        <v>51.33</v>
      </c>
      <c r="J10035">
        <v>57.49</v>
      </c>
      <c r="K10035">
        <v>55.5</v>
      </c>
      <c r="L10035">
        <v>52.8</v>
      </c>
      <c r="M10035">
        <v>46.88</v>
      </c>
      <c r="N10035">
        <v>52.8</v>
      </c>
      <c r="O10035">
        <v>58.08</v>
      </c>
      <c r="P10035">
        <v>58.08</v>
      </c>
      <c r="Q10035">
        <v>42.42</v>
      </c>
      <c r="R10035">
        <v>58.08</v>
      </c>
      <c r="S10035">
        <v>44.29</v>
      </c>
      <c r="T10035">
        <v>52.21</v>
      </c>
      <c r="U10035">
        <v>61.6</v>
      </c>
      <c r="V10035">
        <v>49.87</v>
      </c>
      <c r="W10035">
        <v>48.87</v>
      </c>
      <c r="X10035">
        <v>48.05</v>
      </c>
      <c r="Y10035">
        <v>51.04</v>
      </c>
      <c r="Z10035">
        <v>55.44</v>
      </c>
      <c r="AA10035">
        <v>55.15</v>
      </c>
      <c r="AB10035">
        <v>47.4</v>
      </c>
      <c r="AC10035">
        <v>46.35</v>
      </c>
      <c r="AD10035">
        <v>55.73</v>
      </c>
      <c r="AE10035">
        <v>58.67</v>
      </c>
    </row>
    <row r="10036" spans="1:31">
      <c r="A10036" t="s">
        <v>14387</v>
      </c>
      <c r="B10036" t="s">
        <v>20068</v>
      </c>
      <c r="C10036" t="s">
        <v>20069</v>
      </c>
      <c r="D10036" t="s">
        <v>104</v>
      </c>
      <c r="E10036">
        <v>78.19</v>
      </c>
      <c r="F10036">
        <v>78.19</v>
      </c>
      <c r="G10036">
        <v>39.6</v>
      </c>
      <c r="H10036">
        <v>26.44</v>
      </c>
      <c r="I10036">
        <v>78.19</v>
      </c>
      <c r="J10036">
        <v>78.19</v>
      </c>
      <c r="K10036">
        <v>38.979999999999997</v>
      </c>
      <c r="L10036">
        <v>78.19</v>
      </c>
      <c r="M10036">
        <v>64.95</v>
      </c>
      <c r="N10036">
        <v>78.19</v>
      </c>
      <c r="O10036">
        <v>78.19</v>
      </c>
      <c r="P10036">
        <v>78.19</v>
      </c>
      <c r="Q10036">
        <v>78.19</v>
      </c>
      <c r="R10036">
        <v>78.19</v>
      </c>
      <c r="S10036">
        <v>78.19</v>
      </c>
      <c r="T10036">
        <v>43.24</v>
      </c>
      <c r="U10036">
        <v>38.49</v>
      </c>
      <c r="V10036">
        <v>78.19</v>
      </c>
      <c r="W10036">
        <v>78.19</v>
      </c>
      <c r="X10036">
        <v>29.41</v>
      </c>
      <c r="Y10036">
        <v>52.86</v>
      </c>
      <c r="Z10036">
        <v>78.19</v>
      </c>
      <c r="AA10036">
        <v>78.19</v>
      </c>
      <c r="AB10036">
        <v>78.19</v>
      </c>
      <c r="AC10036">
        <v>78.19</v>
      </c>
      <c r="AD10036">
        <v>78.19</v>
      </c>
      <c r="AE10036">
        <v>78.19</v>
      </c>
    </row>
    <row r="10037" spans="1:31">
      <c r="A10037" t="s">
        <v>14387</v>
      </c>
      <c r="B10037" t="s">
        <v>20070</v>
      </c>
      <c r="C10037" t="s">
        <v>20071</v>
      </c>
      <c r="D10037" t="s">
        <v>104</v>
      </c>
      <c r="E10037">
        <v>90.53</v>
      </c>
      <c r="F10037">
        <v>90.53</v>
      </c>
      <c r="G10037">
        <v>45.86</v>
      </c>
      <c r="H10037">
        <v>30.61</v>
      </c>
      <c r="I10037">
        <v>90.53</v>
      </c>
      <c r="J10037">
        <v>90.53</v>
      </c>
      <c r="K10037">
        <v>45.14</v>
      </c>
      <c r="L10037">
        <v>90.53</v>
      </c>
      <c r="M10037">
        <v>75.209999999999994</v>
      </c>
      <c r="N10037">
        <v>90.53</v>
      </c>
      <c r="O10037">
        <v>90.53</v>
      </c>
      <c r="P10037">
        <v>90.53</v>
      </c>
      <c r="Q10037">
        <v>90.53</v>
      </c>
      <c r="R10037">
        <v>90.53</v>
      </c>
      <c r="S10037">
        <v>90.53</v>
      </c>
      <c r="T10037">
        <v>50.07</v>
      </c>
      <c r="U10037">
        <v>44.57</v>
      </c>
      <c r="V10037">
        <v>90.53</v>
      </c>
      <c r="W10037">
        <v>90.53</v>
      </c>
      <c r="X10037">
        <v>34.06</v>
      </c>
      <c r="Y10037">
        <v>61.21</v>
      </c>
      <c r="Z10037">
        <v>90.53</v>
      </c>
      <c r="AA10037">
        <v>90.53</v>
      </c>
      <c r="AB10037">
        <v>90.53</v>
      </c>
      <c r="AC10037">
        <v>90.53</v>
      </c>
      <c r="AD10037">
        <v>90.53</v>
      </c>
      <c r="AE10037">
        <v>90.53</v>
      </c>
    </row>
    <row r="10038" spans="1:31">
      <c r="A10038" t="s">
        <v>14387</v>
      </c>
      <c r="B10038" t="s">
        <v>20072</v>
      </c>
      <c r="C10038" t="s">
        <v>20073</v>
      </c>
      <c r="D10038" t="s">
        <v>104</v>
      </c>
      <c r="E10038">
        <v>265.3</v>
      </c>
      <c r="F10038">
        <v>265.3</v>
      </c>
      <c r="G10038">
        <v>134.38</v>
      </c>
      <c r="H10038">
        <v>89.71</v>
      </c>
      <c r="I10038">
        <v>265.3</v>
      </c>
      <c r="J10038">
        <v>265.3</v>
      </c>
      <c r="K10038">
        <v>132.28</v>
      </c>
      <c r="L10038">
        <v>265.3</v>
      </c>
      <c r="M10038">
        <v>220.4</v>
      </c>
      <c r="N10038">
        <v>265.3</v>
      </c>
      <c r="O10038">
        <v>265.3</v>
      </c>
      <c r="P10038">
        <v>265.3</v>
      </c>
      <c r="Q10038">
        <v>265.3</v>
      </c>
      <c r="R10038">
        <v>265.3</v>
      </c>
      <c r="S10038">
        <v>265.3</v>
      </c>
      <c r="T10038">
        <v>146.72999999999999</v>
      </c>
      <c r="U10038">
        <v>130.61000000000001</v>
      </c>
      <c r="V10038">
        <v>265.3</v>
      </c>
      <c r="W10038">
        <v>265.3</v>
      </c>
      <c r="X10038">
        <v>99.81</v>
      </c>
      <c r="Y10038">
        <v>179.38</v>
      </c>
      <c r="Z10038">
        <v>265.3</v>
      </c>
      <c r="AA10038">
        <v>265.3</v>
      </c>
      <c r="AB10038">
        <v>265.3</v>
      </c>
      <c r="AC10038">
        <v>265.3</v>
      </c>
      <c r="AD10038">
        <v>265.3</v>
      </c>
      <c r="AE10038">
        <v>265.3</v>
      </c>
    </row>
    <row r="10039" spans="1:31">
      <c r="A10039" t="s">
        <v>14387</v>
      </c>
      <c r="B10039" t="s">
        <v>20074</v>
      </c>
      <c r="C10039" t="s">
        <v>20075</v>
      </c>
      <c r="D10039" t="s">
        <v>104</v>
      </c>
      <c r="E10039">
        <v>63.95</v>
      </c>
      <c r="F10039">
        <v>71.14</v>
      </c>
      <c r="G10039">
        <v>64.67</v>
      </c>
      <c r="H10039">
        <v>64.67</v>
      </c>
      <c r="I10039">
        <v>62.87</v>
      </c>
      <c r="J10039">
        <v>70.42</v>
      </c>
      <c r="K10039">
        <v>67.97</v>
      </c>
      <c r="L10039">
        <v>64.67</v>
      </c>
      <c r="M10039">
        <v>57.41</v>
      </c>
      <c r="N10039">
        <v>64.67</v>
      </c>
      <c r="O10039">
        <v>71.14</v>
      </c>
      <c r="P10039">
        <v>71.14</v>
      </c>
      <c r="Q10039">
        <v>51.95</v>
      </c>
      <c r="R10039">
        <v>71.14</v>
      </c>
      <c r="S10039">
        <v>54.25</v>
      </c>
      <c r="T10039">
        <v>63.95</v>
      </c>
      <c r="U10039">
        <v>75.45</v>
      </c>
      <c r="V10039">
        <v>61.08</v>
      </c>
      <c r="W10039">
        <v>59.85</v>
      </c>
      <c r="X10039">
        <v>58.85</v>
      </c>
      <c r="Y10039">
        <v>62.51</v>
      </c>
      <c r="Z10039">
        <v>67.900000000000006</v>
      </c>
      <c r="AA10039">
        <v>67.540000000000006</v>
      </c>
      <c r="AB10039">
        <v>58.06</v>
      </c>
      <c r="AC10039">
        <v>56.76</v>
      </c>
      <c r="AD10039">
        <v>68.260000000000005</v>
      </c>
      <c r="AE10039">
        <v>71.849999999999994</v>
      </c>
    </row>
    <row r="10040" spans="1:31">
      <c r="A10040" t="s">
        <v>14387</v>
      </c>
      <c r="B10040" t="s">
        <v>20076</v>
      </c>
      <c r="C10040" t="s">
        <v>20077</v>
      </c>
      <c r="D10040" t="s">
        <v>104</v>
      </c>
      <c r="E10040">
        <v>135.79</v>
      </c>
      <c r="F10040">
        <v>135.79</v>
      </c>
      <c r="G10040">
        <v>68.78</v>
      </c>
      <c r="H10040">
        <v>45.91</v>
      </c>
      <c r="I10040">
        <v>135.79</v>
      </c>
      <c r="J10040">
        <v>135.79</v>
      </c>
      <c r="K10040">
        <v>67.7</v>
      </c>
      <c r="L10040">
        <v>135.79</v>
      </c>
      <c r="M10040">
        <v>112.81</v>
      </c>
      <c r="N10040">
        <v>135.79</v>
      </c>
      <c r="O10040">
        <v>135.79</v>
      </c>
      <c r="P10040">
        <v>135.79</v>
      </c>
      <c r="Q10040">
        <v>135.79</v>
      </c>
      <c r="R10040">
        <v>135.79</v>
      </c>
      <c r="S10040">
        <v>135.79</v>
      </c>
      <c r="T10040">
        <v>75.099999999999994</v>
      </c>
      <c r="U10040">
        <v>66.849999999999994</v>
      </c>
      <c r="V10040">
        <v>135.79</v>
      </c>
      <c r="W10040">
        <v>135.79</v>
      </c>
      <c r="X10040">
        <v>51.08</v>
      </c>
      <c r="Y10040">
        <v>91.81</v>
      </c>
      <c r="Z10040">
        <v>135.79</v>
      </c>
      <c r="AA10040">
        <v>135.79</v>
      </c>
      <c r="AB10040">
        <v>135.79</v>
      </c>
      <c r="AC10040">
        <v>135.79</v>
      </c>
      <c r="AD10040">
        <v>135.79</v>
      </c>
      <c r="AE10040">
        <v>135.79</v>
      </c>
    </row>
    <row r="10041" spans="1:31">
      <c r="A10041" t="s">
        <v>14387</v>
      </c>
      <c r="B10041" t="s">
        <v>20078</v>
      </c>
      <c r="C10041" t="s">
        <v>20079</v>
      </c>
      <c r="D10041" t="s">
        <v>104</v>
      </c>
      <c r="E10041">
        <v>96.27</v>
      </c>
      <c r="F10041">
        <v>96.27</v>
      </c>
      <c r="G10041">
        <v>48.76</v>
      </c>
      <c r="H10041">
        <v>32.549999999999997</v>
      </c>
      <c r="I10041">
        <v>96.27</v>
      </c>
      <c r="J10041">
        <v>96.27</v>
      </c>
      <c r="K10041">
        <v>48</v>
      </c>
      <c r="L10041">
        <v>96.27</v>
      </c>
      <c r="M10041">
        <v>79.98</v>
      </c>
      <c r="N10041">
        <v>96.27</v>
      </c>
      <c r="O10041">
        <v>96.27</v>
      </c>
      <c r="P10041">
        <v>96.27</v>
      </c>
      <c r="Q10041">
        <v>96.27</v>
      </c>
      <c r="R10041">
        <v>96.27</v>
      </c>
      <c r="S10041">
        <v>96.27</v>
      </c>
      <c r="T10041">
        <v>53.24</v>
      </c>
      <c r="U10041">
        <v>47.39</v>
      </c>
      <c r="V10041">
        <v>96.27</v>
      </c>
      <c r="W10041">
        <v>96.27</v>
      </c>
      <c r="X10041">
        <v>36.22</v>
      </c>
      <c r="Y10041">
        <v>65.09</v>
      </c>
      <c r="Z10041">
        <v>96.27</v>
      </c>
      <c r="AA10041">
        <v>96.27</v>
      </c>
      <c r="AB10041">
        <v>96.27</v>
      </c>
      <c r="AC10041">
        <v>96.27</v>
      </c>
      <c r="AD10041">
        <v>96.27</v>
      </c>
      <c r="AE10041">
        <v>96.27</v>
      </c>
    </row>
    <row r="10042" spans="1:31">
      <c r="A10042" t="s">
        <v>14387</v>
      </c>
      <c r="B10042" t="s">
        <v>20080</v>
      </c>
      <c r="C10042" t="s">
        <v>20081</v>
      </c>
      <c r="D10042" t="s">
        <v>104</v>
      </c>
      <c r="E10042">
        <v>200.57</v>
      </c>
      <c r="F10042">
        <v>200.57</v>
      </c>
      <c r="G10042">
        <v>101.59</v>
      </c>
      <c r="H10042">
        <v>67.819999999999993</v>
      </c>
      <c r="I10042">
        <v>200.57</v>
      </c>
      <c r="J10042">
        <v>200.57</v>
      </c>
      <c r="K10042">
        <v>100</v>
      </c>
      <c r="L10042">
        <v>200.57</v>
      </c>
      <c r="M10042">
        <v>166.62</v>
      </c>
      <c r="N10042">
        <v>200.57</v>
      </c>
      <c r="O10042">
        <v>200.57</v>
      </c>
      <c r="P10042">
        <v>200.57</v>
      </c>
      <c r="Q10042">
        <v>200.57</v>
      </c>
      <c r="R10042">
        <v>200.57</v>
      </c>
      <c r="S10042">
        <v>200.57</v>
      </c>
      <c r="T10042">
        <v>110.93</v>
      </c>
      <c r="U10042">
        <v>98.74</v>
      </c>
      <c r="V10042">
        <v>200.57</v>
      </c>
      <c r="W10042">
        <v>200.57</v>
      </c>
      <c r="X10042">
        <v>75.459999999999994</v>
      </c>
      <c r="Y10042">
        <v>135.61000000000001</v>
      </c>
      <c r="Z10042">
        <v>200.57</v>
      </c>
      <c r="AA10042">
        <v>200.57</v>
      </c>
      <c r="AB10042">
        <v>200.57</v>
      </c>
      <c r="AC10042">
        <v>200.57</v>
      </c>
      <c r="AD10042">
        <v>200.57</v>
      </c>
      <c r="AE10042">
        <v>200.57</v>
      </c>
    </row>
    <row r="10043" spans="1:31">
      <c r="A10043" t="s">
        <v>14387</v>
      </c>
      <c r="B10043" t="s">
        <v>20082</v>
      </c>
      <c r="C10043" t="s">
        <v>20083</v>
      </c>
      <c r="D10043" t="s">
        <v>104</v>
      </c>
      <c r="E10043">
        <v>102.06</v>
      </c>
      <c r="F10043">
        <v>102.06</v>
      </c>
      <c r="G10043">
        <v>51.7</v>
      </c>
      <c r="H10043">
        <v>34.51</v>
      </c>
      <c r="I10043">
        <v>102.06</v>
      </c>
      <c r="J10043">
        <v>102.06</v>
      </c>
      <c r="K10043">
        <v>50.89</v>
      </c>
      <c r="L10043">
        <v>102.06</v>
      </c>
      <c r="M10043">
        <v>84.79</v>
      </c>
      <c r="N10043">
        <v>102.06</v>
      </c>
      <c r="O10043">
        <v>102.06</v>
      </c>
      <c r="P10043">
        <v>102.06</v>
      </c>
      <c r="Q10043">
        <v>102.06</v>
      </c>
      <c r="R10043">
        <v>102.06</v>
      </c>
      <c r="S10043">
        <v>102.06</v>
      </c>
      <c r="T10043">
        <v>56.45</v>
      </c>
      <c r="U10043">
        <v>50.24</v>
      </c>
      <c r="V10043">
        <v>102.06</v>
      </c>
      <c r="W10043">
        <v>102.06</v>
      </c>
      <c r="X10043">
        <v>38.4</v>
      </c>
      <c r="Y10043">
        <v>69.010000000000005</v>
      </c>
      <c r="Z10043">
        <v>102.06</v>
      </c>
      <c r="AA10043">
        <v>102.06</v>
      </c>
      <c r="AB10043">
        <v>102.06</v>
      </c>
      <c r="AC10043">
        <v>102.06</v>
      </c>
      <c r="AD10043">
        <v>102.06</v>
      </c>
      <c r="AE10043">
        <v>102.06</v>
      </c>
    </row>
    <row r="10044" spans="1:31">
      <c r="A10044" t="s">
        <v>14387</v>
      </c>
      <c r="B10044" t="s">
        <v>20084</v>
      </c>
      <c r="C10044" t="s">
        <v>20085</v>
      </c>
      <c r="D10044" t="s">
        <v>104</v>
      </c>
      <c r="E10044">
        <v>1.45</v>
      </c>
      <c r="F10044">
        <v>1.56</v>
      </c>
      <c r="G10044">
        <v>1.81</v>
      </c>
      <c r="H10044">
        <v>1.56</v>
      </c>
      <c r="I10044">
        <v>1.82</v>
      </c>
      <c r="J10044">
        <v>1.56</v>
      </c>
      <c r="K10044">
        <v>1.36</v>
      </c>
      <c r="L10044">
        <v>2.2799999999999998</v>
      </c>
      <c r="M10044">
        <v>1.56</v>
      </c>
      <c r="N10044">
        <v>1.56</v>
      </c>
      <c r="O10044">
        <v>1.56</v>
      </c>
      <c r="P10044">
        <v>1.56</v>
      </c>
      <c r="Q10044">
        <v>2.31</v>
      </c>
      <c r="R10044">
        <v>1.56</v>
      </c>
      <c r="S10044">
        <v>1.56</v>
      </c>
      <c r="T10044">
        <v>1.56</v>
      </c>
      <c r="U10044">
        <v>1.56</v>
      </c>
      <c r="V10044">
        <v>2.21</v>
      </c>
      <c r="W10044">
        <v>2.2200000000000002</v>
      </c>
      <c r="X10044">
        <v>1.56</v>
      </c>
      <c r="Y10044">
        <v>1.56</v>
      </c>
      <c r="Z10044">
        <v>1.56</v>
      </c>
      <c r="AA10044">
        <v>2.0499999999999998</v>
      </c>
      <c r="AB10044">
        <v>1.56</v>
      </c>
      <c r="AC10044">
        <v>1.56</v>
      </c>
      <c r="AD10044">
        <v>1.56</v>
      </c>
      <c r="AE10044">
        <v>1.56</v>
      </c>
    </row>
    <row r="10045" spans="1:31">
      <c r="A10045" t="s">
        <v>14387</v>
      </c>
      <c r="B10045" t="s">
        <v>20086</v>
      </c>
      <c r="C10045" t="s">
        <v>20087</v>
      </c>
      <c r="D10045" t="s">
        <v>104</v>
      </c>
      <c r="E10045">
        <v>2.15</v>
      </c>
      <c r="F10045">
        <v>2.3199999999999998</v>
      </c>
      <c r="G10045">
        <v>2.69</v>
      </c>
      <c r="H10045">
        <v>2.3199999999999998</v>
      </c>
      <c r="I10045">
        <v>2.71</v>
      </c>
      <c r="J10045">
        <v>2.3199999999999998</v>
      </c>
      <c r="K10045">
        <v>2.02</v>
      </c>
      <c r="L10045">
        <v>3.39</v>
      </c>
      <c r="M10045">
        <v>2.3199999999999998</v>
      </c>
      <c r="N10045">
        <v>2.3199999999999998</v>
      </c>
      <c r="O10045">
        <v>2.3199999999999998</v>
      </c>
      <c r="P10045">
        <v>2.3199999999999998</v>
      </c>
      <c r="Q10045">
        <v>3.44</v>
      </c>
      <c r="R10045">
        <v>2.3199999999999998</v>
      </c>
      <c r="S10045">
        <v>2.3199999999999998</v>
      </c>
      <c r="T10045">
        <v>2.3199999999999998</v>
      </c>
      <c r="U10045">
        <v>2.3199999999999998</v>
      </c>
      <c r="V10045">
        <v>3.29</v>
      </c>
      <c r="W10045">
        <v>3.3</v>
      </c>
      <c r="X10045">
        <v>2.3199999999999998</v>
      </c>
      <c r="Y10045">
        <v>2.3199999999999998</v>
      </c>
      <c r="Z10045">
        <v>2.3199999999999998</v>
      </c>
      <c r="AA10045">
        <v>3.04</v>
      </c>
      <c r="AB10045">
        <v>2.3199999999999998</v>
      </c>
      <c r="AC10045">
        <v>2.3199999999999998</v>
      </c>
      <c r="AD10045">
        <v>2.3199999999999998</v>
      </c>
      <c r="AE10045">
        <v>2.3199999999999998</v>
      </c>
    </row>
    <row r="10046" spans="1:31">
      <c r="A10046" t="s">
        <v>14387</v>
      </c>
      <c r="B10046" t="s">
        <v>20088</v>
      </c>
      <c r="C10046" t="s">
        <v>20089</v>
      </c>
      <c r="D10046" t="s">
        <v>104</v>
      </c>
      <c r="E10046">
        <v>4.37</v>
      </c>
      <c r="F10046">
        <v>4.71</v>
      </c>
      <c r="G10046">
        <v>5.46</v>
      </c>
      <c r="H10046">
        <v>4.71</v>
      </c>
      <c r="I10046">
        <v>5.5</v>
      </c>
      <c r="J10046">
        <v>4.71</v>
      </c>
      <c r="K10046">
        <v>4.0999999999999996</v>
      </c>
      <c r="L10046">
        <v>6.88</v>
      </c>
      <c r="M10046">
        <v>4.71</v>
      </c>
      <c r="N10046">
        <v>4.71</v>
      </c>
      <c r="O10046">
        <v>4.71</v>
      </c>
      <c r="P10046">
        <v>4.71</v>
      </c>
      <c r="Q10046">
        <v>6.99</v>
      </c>
      <c r="R10046">
        <v>4.71</v>
      </c>
      <c r="S10046">
        <v>4.71</v>
      </c>
      <c r="T10046">
        <v>4.71</v>
      </c>
      <c r="U10046">
        <v>4.71</v>
      </c>
      <c r="V10046">
        <v>6.68</v>
      </c>
      <c r="W10046">
        <v>6.7</v>
      </c>
      <c r="X10046">
        <v>4.71</v>
      </c>
      <c r="Y10046">
        <v>4.71</v>
      </c>
      <c r="Z10046">
        <v>4.71</v>
      </c>
      <c r="AA10046">
        <v>6.18</v>
      </c>
      <c r="AB10046">
        <v>4.71</v>
      </c>
      <c r="AC10046">
        <v>4.71</v>
      </c>
      <c r="AD10046">
        <v>4.71</v>
      </c>
      <c r="AE10046">
        <v>4.71</v>
      </c>
    </row>
    <row r="10047" spans="1:31">
      <c r="A10047" t="s">
        <v>14387</v>
      </c>
      <c r="B10047" t="s">
        <v>20090</v>
      </c>
      <c r="C10047" t="s">
        <v>20091</v>
      </c>
      <c r="D10047" t="s">
        <v>104</v>
      </c>
      <c r="E10047">
        <v>8.9600000000000009</v>
      </c>
      <c r="F10047">
        <v>9.66</v>
      </c>
      <c r="G10047">
        <v>11.21</v>
      </c>
      <c r="H10047">
        <v>9.66</v>
      </c>
      <c r="I10047">
        <v>11.28</v>
      </c>
      <c r="J10047">
        <v>9.66</v>
      </c>
      <c r="K10047">
        <v>8.41</v>
      </c>
      <c r="L10047">
        <v>14.11</v>
      </c>
      <c r="M10047">
        <v>9.66</v>
      </c>
      <c r="N10047">
        <v>9.66</v>
      </c>
      <c r="O10047">
        <v>9.66</v>
      </c>
      <c r="P10047">
        <v>9.66</v>
      </c>
      <c r="Q10047">
        <v>14.33</v>
      </c>
      <c r="R10047">
        <v>9.66</v>
      </c>
      <c r="S10047">
        <v>9.66</v>
      </c>
      <c r="T10047">
        <v>9.66</v>
      </c>
      <c r="U10047">
        <v>9.66</v>
      </c>
      <c r="V10047">
        <v>13.71</v>
      </c>
      <c r="W10047">
        <v>13.74</v>
      </c>
      <c r="X10047">
        <v>9.66</v>
      </c>
      <c r="Y10047">
        <v>9.66</v>
      </c>
      <c r="Z10047">
        <v>9.66</v>
      </c>
      <c r="AA10047">
        <v>12.68</v>
      </c>
      <c r="AB10047">
        <v>9.66</v>
      </c>
      <c r="AC10047">
        <v>9.66</v>
      </c>
      <c r="AD10047">
        <v>9.66</v>
      </c>
      <c r="AE10047">
        <v>9.66</v>
      </c>
    </row>
    <row r="10048" spans="1:31">
      <c r="A10048" t="s">
        <v>14387</v>
      </c>
      <c r="B10048" t="s">
        <v>20092</v>
      </c>
      <c r="C10048" t="s">
        <v>20093</v>
      </c>
      <c r="D10048" t="s">
        <v>104</v>
      </c>
      <c r="E10048">
        <v>12.33</v>
      </c>
      <c r="F10048">
        <v>13.29</v>
      </c>
      <c r="G10048">
        <v>15.41</v>
      </c>
      <c r="H10048">
        <v>13.29</v>
      </c>
      <c r="I10048">
        <v>15.51</v>
      </c>
      <c r="J10048">
        <v>13.29</v>
      </c>
      <c r="K10048">
        <v>11.57</v>
      </c>
      <c r="L10048">
        <v>19.399999999999999</v>
      </c>
      <c r="M10048">
        <v>13.29</v>
      </c>
      <c r="N10048">
        <v>13.29</v>
      </c>
      <c r="O10048">
        <v>13.29</v>
      </c>
      <c r="P10048">
        <v>13.29</v>
      </c>
      <c r="Q10048">
        <v>19.71</v>
      </c>
      <c r="R10048">
        <v>13.29</v>
      </c>
      <c r="S10048">
        <v>13.29</v>
      </c>
      <c r="T10048">
        <v>13.29</v>
      </c>
      <c r="U10048">
        <v>13.29</v>
      </c>
      <c r="V10048">
        <v>18.850000000000001</v>
      </c>
      <c r="W10048">
        <v>18.899999999999999</v>
      </c>
      <c r="X10048">
        <v>13.29</v>
      </c>
      <c r="Y10048">
        <v>13.29</v>
      </c>
      <c r="Z10048">
        <v>13.29</v>
      </c>
      <c r="AA10048">
        <v>17.43</v>
      </c>
      <c r="AB10048">
        <v>13.29</v>
      </c>
      <c r="AC10048">
        <v>13.29</v>
      </c>
      <c r="AD10048">
        <v>13.29</v>
      </c>
      <c r="AE10048">
        <v>13.29</v>
      </c>
    </row>
    <row r="10049" spans="1:31">
      <c r="A10049" t="s">
        <v>14387</v>
      </c>
      <c r="B10049" t="s">
        <v>20094</v>
      </c>
      <c r="C10049" t="s">
        <v>20095</v>
      </c>
      <c r="D10049" t="s">
        <v>104</v>
      </c>
      <c r="E10049">
        <v>24.99</v>
      </c>
      <c r="F10049">
        <v>26.93</v>
      </c>
      <c r="G10049">
        <v>31.24</v>
      </c>
      <c r="H10049">
        <v>26.93</v>
      </c>
      <c r="I10049">
        <v>31.44</v>
      </c>
      <c r="J10049">
        <v>26.93</v>
      </c>
      <c r="K10049">
        <v>23.45</v>
      </c>
      <c r="L10049">
        <v>39.33</v>
      </c>
      <c r="M10049">
        <v>26.93</v>
      </c>
      <c r="N10049">
        <v>26.93</v>
      </c>
      <c r="O10049">
        <v>26.93</v>
      </c>
      <c r="P10049">
        <v>26.93</v>
      </c>
      <c r="Q10049">
        <v>39.94</v>
      </c>
      <c r="R10049">
        <v>26.93</v>
      </c>
      <c r="S10049">
        <v>26.93</v>
      </c>
      <c r="T10049">
        <v>26.93</v>
      </c>
      <c r="U10049">
        <v>26.93</v>
      </c>
      <c r="V10049">
        <v>38.200000000000003</v>
      </c>
      <c r="W10049">
        <v>38.299999999999997</v>
      </c>
      <c r="X10049">
        <v>26.93</v>
      </c>
      <c r="Y10049">
        <v>26.93</v>
      </c>
      <c r="Z10049">
        <v>26.93</v>
      </c>
      <c r="AA10049">
        <v>35.33</v>
      </c>
      <c r="AB10049">
        <v>26.93</v>
      </c>
      <c r="AC10049">
        <v>26.93</v>
      </c>
      <c r="AD10049">
        <v>26.93</v>
      </c>
      <c r="AE10049">
        <v>26.93</v>
      </c>
    </row>
    <row r="10050" spans="1:31">
      <c r="A10050" t="s">
        <v>14387</v>
      </c>
      <c r="B10050" t="s">
        <v>20096</v>
      </c>
      <c r="C10050" t="s">
        <v>20097</v>
      </c>
      <c r="D10050" t="s">
        <v>104</v>
      </c>
      <c r="E10050">
        <v>107.36</v>
      </c>
      <c r="F10050">
        <v>115.72</v>
      </c>
      <c r="G10050">
        <v>134.19999999999999</v>
      </c>
      <c r="H10050">
        <v>115.72</v>
      </c>
      <c r="I10050">
        <v>135.08000000000001</v>
      </c>
      <c r="J10050">
        <v>115.72</v>
      </c>
      <c r="K10050">
        <v>100.76</v>
      </c>
      <c r="L10050">
        <v>168.96</v>
      </c>
      <c r="M10050">
        <v>115.72</v>
      </c>
      <c r="N10050">
        <v>115.72</v>
      </c>
      <c r="O10050">
        <v>115.72</v>
      </c>
      <c r="P10050">
        <v>115.72</v>
      </c>
      <c r="Q10050">
        <v>171.6</v>
      </c>
      <c r="R10050">
        <v>115.72</v>
      </c>
      <c r="S10050">
        <v>115.72</v>
      </c>
      <c r="T10050">
        <v>115.72</v>
      </c>
      <c r="U10050">
        <v>115.72</v>
      </c>
      <c r="V10050">
        <v>164.12</v>
      </c>
      <c r="W10050">
        <v>164.56</v>
      </c>
      <c r="X10050">
        <v>115.72</v>
      </c>
      <c r="Y10050">
        <v>115.72</v>
      </c>
      <c r="Z10050">
        <v>115.72</v>
      </c>
      <c r="AA10050">
        <v>151.80000000000001</v>
      </c>
      <c r="AB10050">
        <v>115.72</v>
      </c>
      <c r="AC10050">
        <v>115.72</v>
      </c>
      <c r="AD10050">
        <v>115.72</v>
      </c>
      <c r="AE10050">
        <v>115.72</v>
      </c>
    </row>
    <row r="10051" spans="1:31">
      <c r="A10051" t="s">
        <v>14387</v>
      </c>
      <c r="B10051" t="s">
        <v>20098</v>
      </c>
      <c r="C10051" t="s">
        <v>20099</v>
      </c>
      <c r="D10051" t="s">
        <v>104</v>
      </c>
      <c r="E10051">
        <v>120.65</v>
      </c>
      <c r="F10051">
        <v>130.05000000000001</v>
      </c>
      <c r="G10051">
        <v>150.82</v>
      </c>
      <c r="H10051">
        <v>130.05000000000001</v>
      </c>
      <c r="I10051">
        <v>151.81</v>
      </c>
      <c r="J10051">
        <v>130.05000000000001</v>
      </c>
      <c r="K10051">
        <v>113.24</v>
      </c>
      <c r="L10051">
        <v>189.88</v>
      </c>
      <c r="M10051">
        <v>130.05000000000001</v>
      </c>
      <c r="N10051">
        <v>130.05000000000001</v>
      </c>
      <c r="O10051">
        <v>130.05000000000001</v>
      </c>
      <c r="P10051">
        <v>130.05000000000001</v>
      </c>
      <c r="Q10051">
        <v>192.85</v>
      </c>
      <c r="R10051">
        <v>130.05000000000001</v>
      </c>
      <c r="S10051">
        <v>130.05000000000001</v>
      </c>
      <c r="T10051">
        <v>130.05000000000001</v>
      </c>
      <c r="U10051">
        <v>130.05000000000001</v>
      </c>
      <c r="V10051">
        <v>184.45</v>
      </c>
      <c r="W10051">
        <v>184.94</v>
      </c>
      <c r="X10051">
        <v>130.05000000000001</v>
      </c>
      <c r="Y10051">
        <v>130.05000000000001</v>
      </c>
      <c r="Z10051">
        <v>130.05000000000001</v>
      </c>
      <c r="AA10051">
        <v>170.6</v>
      </c>
      <c r="AB10051">
        <v>130.05000000000001</v>
      </c>
      <c r="AC10051">
        <v>130.05000000000001</v>
      </c>
      <c r="AD10051">
        <v>130.05000000000001</v>
      </c>
      <c r="AE10051">
        <v>130.05000000000001</v>
      </c>
    </row>
    <row r="10052" spans="1:31">
      <c r="A10052" t="s">
        <v>14387</v>
      </c>
      <c r="B10052" t="s">
        <v>20100</v>
      </c>
      <c r="C10052" t="s">
        <v>20101</v>
      </c>
      <c r="D10052" t="s">
        <v>15280</v>
      </c>
      <c r="E10052">
        <v>375.98</v>
      </c>
      <c r="F10052">
        <v>414.02</v>
      </c>
      <c r="G10052">
        <v>414.02</v>
      </c>
      <c r="H10052">
        <v>414.02</v>
      </c>
      <c r="I10052">
        <v>335.1</v>
      </c>
      <c r="J10052">
        <v>362.78</v>
      </c>
      <c r="K10052">
        <v>385.55</v>
      </c>
      <c r="L10052">
        <v>385.55</v>
      </c>
      <c r="M10052">
        <v>362.27</v>
      </c>
      <c r="N10052">
        <v>433.69</v>
      </c>
      <c r="O10052">
        <v>362.01</v>
      </c>
      <c r="P10052">
        <v>326.04000000000002</v>
      </c>
      <c r="Q10052">
        <v>413.76</v>
      </c>
      <c r="R10052">
        <v>491.65</v>
      </c>
      <c r="S10052">
        <v>486.47</v>
      </c>
      <c r="T10052">
        <v>388.14</v>
      </c>
      <c r="U10052">
        <v>349.33</v>
      </c>
      <c r="V10052">
        <v>426.18</v>
      </c>
      <c r="W10052">
        <v>388.14</v>
      </c>
      <c r="X10052">
        <v>343.38</v>
      </c>
      <c r="Y10052">
        <v>416.61</v>
      </c>
      <c r="Z10052">
        <v>517.53</v>
      </c>
      <c r="AA10052">
        <v>385.55</v>
      </c>
      <c r="AB10052">
        <v>423.08</v>
      </c>
      <c r="AC10052">
        <v>309.22000000000003</v>
      </c>
      <c r="AD10052">
        <v>373.91</v>
      </c>
      <c r="AE10052">
        <v>433.17</v>
      </c>
    </row>
    <row r="10053" spans="1:31">
      <c r="A10053" t="s">
        <v>14387</v>
      </c>
      <c r="B10053" t="s">
        <v>20102</v>
      </c>
      <c r="C10053" t="s">
        <v>20103</v>
      </c>
      <c r="D10053" t="s">
        <v>104</v>
      </c>
      <c r="E10053">
        <v>430.04</v>
      </c>
      <c r="F10053">
        <v>430.04</v>
      </c>
      <c r="G10053">
        <v>430.04</v>
      </c>
      <c r="H10053">
        <v>430.04</v>
      </c>
      <c r="I10053">
        <v>430.04</v>
      </c>
      <c r="J10053">
        <v>430.04</v>
      </c>
      <c r="K10053">
        <v>430.04</v>
      </c>
      <c r="L10053">
        <v>430.04</v>
      </c>
      <c r="M10053">
        <v>430.04</v>
      </c>
      <c r="N10053">
        <v>430.04</v>
      </c>
      <c r="O10053">
        <v>430.04</v>
      </c>
      <c r="P10053">
        <v>430.04</v>
      </c>
      <c r="Q10053">
        <v>430.04</v>
      </c>
      <c r="R10053">
        <v>430.04</v>
      </c>
      <c r="S10053">
        <v>430.04</v>
      </c>
      <c r="T10053">
        <v>430.04</v>
      </c>
      <c r="U10053">
        <v>430.04</v>
      </c>
      <c r="V10053">
        <v>430.04</v>
      </c>
      <c r="W10053">
        <v>365.92</v>
      </c>
      <c r="X10053">
        <v>430.04</v>
      </c>
      <c r="Y10053">
        <v>430.04</v>
      </c>
      <c r="Z10053">
        <v>430.04</v>
      </c>
      <c r="AA10053">
        <v>430.04</v>
      </c>
      <c r="AB10053">
        <v>430.04</v>
      </c>
      <c r="AC10053">
        <v>430.04</v>
      </c>
      <c r="AD10053">
        <v>430.04</v>
      </c>
      <c r="AE10053">
        <v>430.04</v>
      </c>
    </row>
    <row r="10054" spans="1:31">
      <c r="A10054" t="s">
        <v>14387</v>
      </c>
      <c r="B10054" t="s">
        <v>20104</v>
      </c>
      <c r="C10054" t="s">
        <v>20105</v>
      </c>
      <c r="D10054" t="s">
        <v>104</v>
      </c>
      <c r="E10054">
        <v>3.33</v>
      </c>
      <c r="F10054">
        <v>3.33</v>
      </c>
      <c r="G10054">
        <v>3.33</v>
      </c>
      <c r="H10054">
        <v>3.33</v>
      </c>
      <c r="I10054">
        <v>3.33</v>
      </c>
      <c r="J10054">
        <v>3.33</v>
      </c>
      <c r="K10054">
        <v>3.33</v>
      </c>
      <c r="L10054">
        <v>3.33</v>
      </c>
      <c r="M10054">
        <v>3.33</v>
      </c>
      <c r="N10054">
        <v>3.33</v>
      </c>
      <c r="O10054">
        <v>3.33</v>
      </c>
      <c r="P10054">
        <v>3.33</v>
      </c>
      <c r="Q10054">
        <v>3.33</v>
      </c>
      <c r="R10054">
        <v>3.33</v>
      </c>
      <c r="S10054">
        <v>3.33</v>
      </c>
      <c r="T10054">
        <v>3.33</v>
      </c>
      <c r="U10054">
        <v>3.33</v>
      </c>
      <c r="V10054">
        <v>3.33</v>
      </c>
      <c r="W10054">
        <v>2.83</v>
      </c>
      <c r="X10054">
        <v>3.33</v>
      </c>
      <c r="Y10054">
        <v>3.33</v>
      </c>
      <c r="Z10054">
        <v>3.33</v>
      </c>
      <c r="AA10054">
        <v>3.33</v>
      </c>
      <c r="AB10054">
        <v>3.33</v>
      </c>
      <c r="AC10054">
        <v>3.33</v>
      </c>
      <c r="AD10054">
        <v>3.33</v>
      </c>
      <c r="AE10054">
        <v>3.33</v>
      </c>
    </row>
    <row r="10055" spans="1:31">
      <c r="A10055" t="s">
        <v>14387</v>
      </c>
      <c r="B10055" t="s">
        <v>20106</v>
      </c>
      <c r="C10055" t="s">
        <v>20107</v>
      </c>
      <c r="D10055" t="s">
        <v>104</v>
      </c>
      <c r="E10055">
        <v>6.4</v>
      </c>
      <c r="F10055">
        <v>6.4</v>
      </c>
      <c r="G10055">
        <v>6.4</v>
      </c>
      <c r="H10055">
        <v>6.4</v>
      </c>
      <c r="I10055">
        <v>6.4</v>
      </c>
      <c r="J10055">
        <v>6.4</v>
      </c>
      <c r="K10055">
        <v>6.4</v>
      </c>
      <c r="L10055">
        <v>6.4</v>
      </c>
      <c r="M10055">
        <v>6.4</v>
      </c>
      <c r="N10055">
        <v>6.4</v>
      </c>
      <c r="O10055">
        <v>6.4</v>
      </c>
      <c r="P10055">
        <v>6.4</v>
      </c>
      <c r="Q10055">
        <v>6.4</v>
      </c>
      <c r="R10055">
        <v>6.4</v>
      </c>
      <c r="S10055">
        <v>6.4</v>
      </c>
      <c r="T10055">
        <v>6.4</v>
      </c>
      <c r="U10055">
        <v>6.4</v>
      </c>
      <c r="V10055">
        <v>6.4</v>
      </c>
      <c r="W10055">
        <v>5.45</v>
      </c>
      <c r="X10055">
        <v>6.4</v>
      </c>
      <c r="Y10055">
        <v>6.4</v>
      </c>
      <c r="Z10055">
        <v>6.4</v>
      </c>
      <c r="AA10055">
        <v>6.4</v>
      </c>
      <c r="AB10055">
        <v>6.4</v>
      </c>
      <c r="AC10055">
        <v>6.4</v>
      </c>
      <c r="AD10055">
        <v>6.4</v>
      </c>
      <c r="AE10055">
        <v>6.4</v>
      </c>
    </row>
    <row r="10056" spans="1:31">
      <c r="A10056" t="s">
        <v>14387</v>
      </c>
      <c r="B10056" t="s">
        <v>20108</v>
      </c>
      <c r="C10056" t="s">
        <v>20109</v>
      </c>
      <c r="D10056" t="s">
        <v>104</v>
      </c>
      <c r="E10056">
        <v>12.85</v>
      </c>
      <c r="F10056">
        <v>12.85</v>
      </c>
      <c r="G10056">
        <v>12.85</v>
      </c>
      <c r="H10056">
        <v>12.85</v>
      </c>
      <c r="I10056">
        <v>12.85</v>
      </c>
      <c r="J10056">
        <v>12.85</v>
      </c>
      <c r="K10056">
        <v>12.85</v>
      </c>
      <c r="L10056">
        <v>12.85</v>
      </c>
      <c r="M10056">
        <v>12.85</v>
      </c>
      <c r="N10056">
        <v>12.85</v>
      </c>
      <c r="O10056">
        <v>12.85</v>
      </c>
      <c r="P10056">
        <v>12.85</v>
      </c>
      <c r="Q10056">
        <v>12.85</v>
      </c>
      <c r="R10056">
        <v>12.85</v>
      </c>
      <c r="S10056">
        <v>12.85</v>
      </c>
      <c r="T10056">
        <v>12.85</v>
      </c>
      <c r="U10056">
        <v>12.85</v>
      </c>
      <c r="V10056">
        <v>12.85</v>
      </c>
      <c r="W10056">
        <v>10.93</v>
      </c>
      <c r="X10056">
        <v>12.85</v>
      </c>
      <c r="Y10056">
        <v>12.85</v>
      </c>
      <c r="Z10056">
        <v>12.85</v>
      </c>
      <c r="AA10056">
        <v>12.85</v>
      </c>
      <c r="AB10056">
        <v>12.85</v>
      </c>
      <c r="AC10056">
        <v>12.85</v>
      </c>
      <c r="AD10056">
        <v>12.85</v>
      </c>
      <c r="AE10056">
        <v>12.85</v>
      </c>
    </row>
    <row r="10057" spans="1:31">
      <c r="A10057" t="s">
        <v>14387</v>
      </c>
      <c r="B10057" t="s">
        <v>20110</v>
      </c>
      <c r="C10057" t="s">
        <v>20111</v>
      </c>
      <c r="D10057" t="s">
        <v>104</v>
      </c>
      <c r="E10057">
        <v>28.37</v>
      </c>
      <c r="F10057">
        <v>28.37</v>
      </c>
      <c r="G10057">
        <v>28.37</v>
      </c>
      <c r="H10057">
        <v>28.37</v>
      </c>
      <c r="I10057">
        <v>28.37</v>
      </c>
      <c r="J10057">
        <v>28.37</v>
      </c>
      <c r="K10057">
        <v>28.37</v>
      </c>
      <c r="L10057">
        <v>28.37</v>
      </c>
      <c r="M10057">
        <v>28.37</v>
      </c>
      <c r="N10057">
        <v>28.37</v>
      </c>
      <c r="O10057">
        <v>28.37</v>
      </c>
      <c r="P10057">
        <v>28.37</v>
      </c>
      <c r="Q10057">
        <v>28.37</v>
      </c>
      <c r="R10057">
        <v>28.37</v>
      </c>
      <c r="S10057">
        <v>28.37</v>
      </c>
      <c r="T10057">
        <v>28.37</v>
      </c>
      <c r="U10057">
        <v>28.37</v>
      </c>
      <c r="V10057">
        <v>28.37</v>
      </c>
      <c r="W10057">
        <v>24.14</v>
      </c>
      <c r="X10057">
        <v>28.37</v>
      </c>
      <c r="Y10057">
        <v>28.37</v>
      </c>
      <c r="Z10057">
        <v>28.37</v>
      </c>
      <c r="AA10057">
        <v>28.37</v>
      </c>
      <c r="AB10057">
        <v>28.37</v>
      </c>
      <c r="AC10057">
        <v>28.37</v>
      </c>
      <c r="AD10057">
        <v>28.37</v>
      </c>
      <c r="AE10057">
        <v>28.37</v>
      </c>
    </row>
    <row r="10058" spans="1:31">
      <c r="A10058" t="s">
        <v>14387</v>
      </c>
      <c r="B10058" t="s">
        <v>20112</v>
      </c>
      <c r="C10058" t="s">
        <v>20113</v>
      </c>
      <c r="D10058" t="s">
        <v>104</v>
      </c>
      <c r="E10058">
        <v>35.979999999999997</v>
      </c>
      <c r="F10058">
        <v>35.979999999999997</v>
      </c>
      <c r="G10058">
        <v>35.979999999999997</v>
      </c>
      <c r="H10058">
        <v>35.979999999999997</v>
      </c>
      <c r="I10058">
        <v>35.979999999999997</v>
      </c>
      <c r="J10058">
        <v>35.979999999999997</v>
      </c>
      <c r="K10058">
        <v>35.979999999999997</v>
      </c>
      <c r="L10058">
        <v>35.979999999999997</v>
      </c>
      <c r="M10058">
        <v>35.979999999999997</v>
      </c>
      <c r="N10058">
        <v>35.979999999999997</v>
      </c>
      <c r="O10058">
        <v>35.979999999999997</v>
      </c>
      <c r="P10058">
        <v>35.979999999999997</v>
      </c>
      <c r="Q10058">
        <v>35.979999999999997</v>
      </c>
      <c r="R10058">
        <v>35.979999999999997</v>
      </c>
      <c r="S10058">
        <v>35.979999999999997</v>
      </c>
      <c r="T10058">
        <v>35.979999999999997</v>
      </c>
      <c r="U10058">
        <v>35.979999999999997</v>
      </c>
      <c r="V10058">
        <v>35.979999999999997</v>
      </c>
      <c r="W10058">
        <v>30.61</v>
      </c>
      <c r="X10058">
        <v>35.979999999999997</v>
      </c>
      <c r="Y10058">
        <v>35.979999999999997</v>
      </c>
      <c r="Z10058">
        <v>35.979999999999997</v>
      </c>
      <c r="AA10058">
        <v>35.979999999999997</v>
      </c>
      <c r="AB10058">
        <v>35.979999999999997</v>
      </c>
      <c r="AC10058">
        <v>35.979999999999997</v>
      </c>
      <c r="AD10058">
        <v>35.979999999999997</v>
      </c>
      <c r="AE10058">
        <v>35.979999999999997</v>
      </c>
    </row>
    <row r="10059" spans="1:31">
      <c r="A10059" t="s">
        <v>14387</v>
      </c>
      <c r="B10059" t="s">
        <v>20114</v>
      </c>
      <c r="C10059" t="s">
        <v>20115</v>
      </c>
      <c r="D10059" t="s">
        <v>104</v>
      </c>
      <c r="E10059">
        <v>58.77</v>
      </c>
      <c r="F10059">
        <v>58.77</v>
      </c>
      <c r="G10059">
        <v>58.77</v>
      </c>
      <c r="H10059">
        <v>58.77</v>
      </c>
      <c r="I10059">
        <v>58.77</v>
      </c>
      <c r="J10059">
        <v>58.77</v>
      </c>
      <c r="K10059">
        <v>58.77</v>
      </c>
      <c r="L10059">
        <v>58.77</v>
      </c>
      <c r="M10059">
        <v>58.77</v>
      </c>
      <c r="N10059">
        <v>58.77</v>
      </c>
      <c r="O10059">
        <v>58.77</v>
      </c>
      <c r="P10059">
        <v>58.77</v>
      </c>
      <c r="Q10059">
        <v>58.77</v>
      </c>
      <c r="R10059">
        <v>58.77</v>
      </c>
      <c r="S10059">
        <v>58.77</v>
      </c>
      <c r="T10059">
        <v>58.77</v>
      </c>
      <c r="U10059">
        <v>58.77</v>
      </c>
      <c r="V10059">
        <v>58.77</v>
      </c>
      <c r="W10059">
        <v>50</v>
      </c>
      <c r="X10059">
        <v>58.77</v>
      </c>
      <c r="Y10059">
        <v>58.77</v>
      </c>
      <c r="Z10059">
        <v>58.77</v>
      </c>
      <c r="AA10059">
        <v>58.77</v>
      </c>
      <c r="AB10059">
        <v>58.77</v>
      </c>
      <c r="AC10059">
        <v>58.77</v>
      </c>
      <c r="AD10059">
        <v>58.77</v>
      </c>
      <c r="AE10059">
        <v>58.77</v>
      </c>
    </row>
    <row r="10060" spans="1:31">
      <c r="A10060" t="s">
        <v>14387</v>
      </c>
      <c r="B10060" t="s">
        <v>20116</v>
      </c>
      <c r="C10060" t="s">
        <v>20117</v>
      </c>
      <c r="D10060" t="s">
        <v>104</v>
      </c>
      <c r="E10060">
        <v>192.62</v>
      </c>
      <c r="F10060">
        <v>192.62</v>
      </c>
      <c r="G10060">
        <v>192.62</v>
      </c>
      <c r="H10060">
        <v>192.62</v>
      </c>
      <c r="I10060">
        <v>192.62</v>
      </c>
      <c r="J10060">
        <v>192.62</v>
      </c>
      <c r="K10060">
        <v>192.62</v>
      </c>
      <c r="L10060">
        <v>192.62</v>
      </c>
      <c r="M10060">
        <v>192.62</v>
      </c>
      <c r="N10060">
        <v>192.62</v>
      </c>
      <c r="O10060">
        <v>192.62</v>
      </c>
      <c r="P10060">
        <v>192.62</v>
      </c>
      <c r="Q10060">
        <v>192.62</v>
      </c>
      <c r="R10060">
        <v>192.62</v>
      </c>
      <c r="S10060">
        <v>192.62</v>
      </c>
      <c r="T10060">
        <v>192.62</v>
      </c>
      <c r="U10060">
        <v>192.62</v>
      </c>
      <c r="V10060">
        <v>192.62</v>
      </c>
      <c r="W10060">
        <v>163.9</v>
      </c>
      <c r="X10060">
        <v>192.62</v>
      </c>
      <c r="Y10060">
        <v>192.62</v>
      </c>
      <c r="Z10060">
        <v>192.62</v>
      </c>
      <c r="AA10060">
        <v>192.62</v>
      </c>
      <c r="AB10060">
        <v>192.62</v>
      </c>
      <c r="AC10060">
        <v>192.62</v>
      </c>
      <c r="AD10060">
        <v>192.62</v>
      </c>
      <c r="AE10060">
        <v>192.62</v>
      </c>
    </row>
    <row r="10061" spans="1:31">
      <c r="A10061" t="s">
        <v>14387</v>
      </c>
      <c r="B10061" t="s">
        <v>20118</v>
      </c>
      <c r="C10061" t="s">
        <v>20119</v>
      </c>
      <c r="D10061" t="s">
        <v>104</v>
      </c>
      <c r="E10061">
        <v>294.91000000000003</v>
      </c>
      <c r="F10061">
        <v>294.91000000000003</v>
      </c>
      <c r="G10061">
        <v>294.91000000000003</v>
      </c>
      <c r="H10061">
        <v>294.91000000000003</v>
      </c>
      <c r="I10061">
        <v>294.91000000000003</v>
      </c>
      <c r="J10061">
        <v>294.91000000000003</v>
      </c>
      <c r="K10061">
        <v>294.91000000000003</v>
      </c>
      <c r="L10061">
        <v>294.91000000000003</v>
      </c>
      <c r="M10061">
        <v>294.91000000000003</v>
      </c>
      <c r="N10061">
        <v>294.91000000000003</v>
      </c>
      <c r="O10061">
        <v>294.91000000000003</v>
      </c>
      <c r="P10061">
        <v>294.91000000000003</v>
      </c>
      <c r="Q10061">
        <v>294.91000000000003</v>
      </c>
      <c r="R10061">
        <v>294.91000000000003</v>
      </c>
      <c r="S10061">
        <v>294.91000000000003</v>
      </c>
      <c r="T10061">
        <v>294.91000000000003</v>
      </c>
      <c r="U10061">
        <v>294.91000000000003</v>
      </c>
      <c r="V10061">
        <v>294.91000000000003</v>
      </c>
      <c r="W10061">
        <v>250.94</v>
      </c>
      <c r="X10061">
        <v>294.91000000000003</v>
      </c>
      <c r="Y10061">
        <v>294.91000000000003</v>
      </c>
      <c r="Z10061">
        <v>294.91000000000003</v>
      </c>
      <c r="AA10061">
        <v>294.91000000000003</v>
      </c>
      <c r="AB10061">
        <v>294.91000000000003</v>
      </c>
      <c r="AC10061">
        <v>294.91000000000003</v>
      </c>
      <c r="AD10061">
        <v>294.91000000000003</v>
      </c>
      <c r="AE10061">
        <v>294.91000000000003</v>
      </c>
    </row>
    <row r="10062" spans="1:31">
      <c r="A10062" t="s">
        <v>14387</v>
      </c>
      <c r="B10062" t="s">
        <v>20120</v>
      </c>
      <c r="C10062" t="s">
        <v>20121</v>
      </c>
      <c r="D10062" t="s">
        <v>104</v>
      </c>
      <c r="E10062">
        <v>58.63</v>
      </c>
      <c r="F10062">
        <v>67.8</v>
      </c>
      <c r="G10062">
        <v>67.8</v>
      </c>
      <c r="H10062">
        <v>67.8</v>
      </c>
      <c r="I10062">
        <v>67.8</v>
      </c>
      <c r="J10062">
        <v>67.8</v>
      </c>
      <c r="K10062">
        <v>67.8</v>
      </c>
      <c r="L10062">
        <v>67.8</v>
      </c>
      <c r="M10062">
        <v>67.8</v>
      </c>
      <c r="N10062">
        <v>67.8</v>
      </c>
      <c r="O10062">
        <v>67.8</v>
      </c>
      <c r="P10062">
        <v>67.8</v>
      </c>
      <c r="Q10062">
        <v>67.8</v>
      </c>
      <c r="R10062">
        <v>67.8</v>
      </c>
      <c r="S10062">
        <v>67.8</v>
      </c>
      <c r="T10062">
        <v>67.8</v>
      </c>
      <c r="U10062">
        <v>67.8</v>
      </c>
      <c r="V10062">
        <v>67.8</v>
      </c>
      <c r="W10062">
        <v>67.8</v>
      </c>
      <c r="X10062">
        <v>67.8</v>
      </c>
      <c r="Y10062">
        <v>67.8</v>
      </c>
      <c r="Z10062">
        <v>67.8</v>
      </c>
      <c r="AA10062">
        <v>67.8</v>
      </c>
      <c r="AB10062">
        <v>67.8</v>
      </c>
      <c r="AC10062">
        <v>67.8</v>
      </c>
      <c r="AD10062">
        <v>67.8</v>
      </c>
      <c r="AE10062">
        <v>67.8</v>
      </c>
    </row>
    <row r="10063" spans="1:31">
      <c r="A10063" t="s">
        <v>14387</v>
      </c>
      <c r="B10063" t="s">
        <v>20122</v>
      </c>
      <c r="C10063" t="s">
        <v>20123</v>
      </c>
      <c r="D10063" t="s">
        <v>104</v>
      </c>
      <c r="E10063">
        <v>129.38999999999999</v>
      </c>
      <c r="F10063">
        <v>149.63999999999999</v>
      </c>
      <c r="G10063">
        <v>149.63999999999999</v>
      </c>
      <c r="H10063">
        <v>149.63999999999999</v>
      </c>
      <c r="I10063">
        <v>149.63999999999999</v>
      </c>
      <c r="J10063">
        <v>149.63999999999999</v>
      </c>
      <c r="K10063">
        <v>149.63999999999999</v>
      </c>
      <c r="L10063">
        <v>149.63999999999999</v>
      </c>
      <c r="M10063">
        <v>149.63999999999999</v>
      </c>
      <c r="N10063">
        <v>149.63999999999999</v>
      </c>
      <c r="O10063">
        <v>149.63999999999999</v>
      </c>
      <c r="P10063">
        <v>149.63999999999999</v>
      </c>
      <c r="Q10063">
        <v>149.63999999999999</v>
      </c>
      <c r="R10063">
        <v>149.63999999999999</v>
      </c>
      <c r="S10063">
        <v>149.63999999999999</v>
      </c>
      <c r="T10063">
        <v>149.63999999999999</v>
      </c>
      <c r="U10063">
        <v>149.63999999999999</v>
      </c>
      <c r="V10063">
        <v>149.63999999999999</v>
      </c>
      <c r="W10063">
        <v>149.63999999999999</v>
      </c>
      <c r="X10063">
        <v>149.63999999999999</v>
      </c>
      <c r="Y10063">
        <v>149.63999999999999</v>
      </c>
      <c r="Z10063">
        <v>149.63999999999999</v>
      </c>
      <c r="AA10063">
        <v>149.63999999999999</v>
      </c>
      <c r="AB10063">
        <v>149.63999999999999</v>
      </c>
      <c r="AC10063">
        <v>149.63999999999999</v>
      </c>
      <c r="AD10063">
        <v>149.63999999999999</v>
      </c>
      <c r="AE10063">
        <v>149.63999999999999</v>
      </c>
    </row>
    <row r="10064" spans="1:31">
      <c r="A10064" t="s">
        <v>14387</v>
      </c>
      <c r="B10064" t="s">
        <v>20124</v>
      </c>
      <c r="C10064" t="s">
        <v>20125</v>
      </c>
      <c r="D10064" t="s">
        <v>104</v>
      </c>
      <c r="E10064">
        <v>230.79</v>
      </c>
      <c r="F10064">
        <v>266.92</v>
      </c>
      <c r="G10064">
        <v>266.92</v>
      </c>
      <c r="H10064">
        <v>266.92</v>
      </c>
      <c r="I10064">
        <v>266.92</v>
      </c>
      <c r="J10064">
        <v>266.92</v>
      </c>
      <c r="K10064">
        <v>266.92</v>
      </c>
      <c r="L10064">
        <v>266.92</v>
      </c>
      <c r="M10064">
        <v>266.92</v>
      </c>
      <c r="N10064">
        <v>266.92</v>
      </c>
      <c r="O10064">
        <v>266.92</v>
      </c>
      <c r="P10064">
        <v>266.92</v>
      </c>
      <c r="Q10064">
        <v>266.92</v>
      </c>
      <c r="R10064">
        <v>266.92</v>
      </c>
      <c r="S10064">
        <v>266.92</v>
      </c>
      <c r="T10064">
        <v>266.92</v>
      </c>
      <c r="U10064">
        <v>266.92</v>
      </c>
      <c r="V10064">
        <v>266.92</v>
      </c>
      <c r="W10064">
        <v>266.92</v>
      </c>
      <c r="X10064">
        <v>266.92</v>
      </c>
      <c r="Y10064">
        <v>266.92</v>
      </c>
      <c r="Z10064">
        <v>266.92</v>
      </c>
      <c r="AA10064">
        <v>266.92</v>
      </c>
      <c r="AB10064">
        <v>266.92</v>
      </c>
      <c r="AC10064">
        <v>266.92</v>
      </c>
      <c r="AD10064">
        <v>266.92</v>
      </c>
      <c r="AE10064">
        <v>266.92</v>
      </c>
    </row>
    <row r="10065" spans="1:31">
      <c r="A10065" t="s">
        <v>14387</v>
      </c>
      <c r="B10065" t="s">
        <v>20126</v>
      </c>
      <c r="C10065" t="s">
        <v>20127</v>
      </c>
      <c r="D10065" t="s">
        <v>104</v>
      </c>
      <c r="E10065">
        <v>420.38</v>
      </c>
      <c r="F10065">
        <v>486.19</v>
      </c>
      <c r="G10065">
        <v>486.19</v>
      </c>
      <c r="H10065">
        <v>486.19</v>
      </c>
      <c r="I10065">
        <v>486.19</v>
      </c>
      <c r="J10065">
        <v>486.19</v>
      </c>
      <c r="K10065">
        <v>486.19</v>
      </c>
      <c r="L10065">
        <v>486.19</v>
      </c>
      <c r="M10065">
        <v>486.19</v>
      </c>
      <c r="N10065">
        <v>486.19</v>
      </c>
      <c r="O10065">
        <v>486.19</v>
      </c>
      <c r="P10065">
        <v>486.19</v>
      </c>
      <c r="Q10065">
        <v>486.19</v>
      </c>
      <c r="R10065">
        <v>486.19</v>
      </c>
      <c r="S10065">
        <v>486.19</v>
      </c>
      <c r="T10065">
        <v>486.19</v>
      </c>
      <c r="U10065">
        <v>486.19</v>
      </c>
      <c r="V10065">
        <v>486.19</v>
      </c>
      <c r="W10065">
        <v>486.19</v>
      </c>
      <c r="X10065">
        <v>486.19</v>
      </c>
      <c r="Y10065">
        <v>486.19</v>
      </c>
      <c r="Z10065">
        <v>486.19</v>
      </c>
      <c r="AA10065">
        <v>486.19</v>
      </c>
      <c r="AB10065">
        <v>486.19</v>
      </c>
      <c r="AC10065">
        <v>486.19</v>
      </c>
      <c r="AD10065">
        <v>486.19</v>
      </c>
      <c r="AE10065">
        <v>486.19</v>
      </c>
    </row>
    <row r="10066" spans="1:31">
      <c r="A10066" t="s">
        <v>14387</v>
      </c>
      <c r="B10066" t="s">
        <v>20128</v>
      </c>
      <c r="C10066" t="s">
        <v>20129</v>
      </c>
      <c r="D10066" t="s">
        <v>104</v>
      </c>
      <c r="E10066">
        <v>576.98</v>
      </c>
      <c r="F10066">
        <v>667.3</v>
      </c>
      <c r="G10066">
        <v>667.3</v>
      </c>
      <c r="H10066">
        <v>667.3</v>
      </c>
      <c r="I10066">
        <v>667.3</v>
      </c>
      <c r="J10066">
        <v>667.3</v>
      </c>
      <c r="K10066">
        <v>667.3</v>
      </c>
      <c r="L10066">
        <v>667.3</v>
      </c>
      <c r="M10066">
        <v>667.3</v>
      </c>
      <c r="N10066">
        <v>667.3</v>
      </c>
      <c r="O10066">
        <v>667.3</v>
      </c>
      <c r="P10066">
        <v>667.3</v>
      </c>
      <c r="Q10066">
        <v>667.3</v>
      </c>
      <c r="R10066">
        <v>667.3</v>
      </c>
      <c r="S10066">
        <v>667.3</v>
      </c>
      <c r="T10066">
        <v>667.3</v>
      </c>
      <c r="U10066">
        <v>667.3</v>
      </c>
      <c r="V10066">
        <v>667.3</v>
      </c>
      <c r="W10066">
        <v>667.3</v>
      </c>
      <c r="X10066">
        <v>667.3</v>
      </c>
      <c r="Y10066">
        <v>667.3</v>
      </c>
      <c r="Z10066">
        <v>667.3</v>
      </c>
      <c r="AA10066">
        <v>667.3</v>
      </c>
      <c r="AB10066">
        <v>667.3</v>
      </c>
      <c r="AC10066">
        <v>667.3</v>
      </c>
      <c r="AD10066">
        <v>667.3</v>
      </c>
      <c r="AE10066">
        <v>667.3</v>
      </c>
    </row>
    <row r="10067" spans="1:31">
      <c r="A10067" t="s">
        <v>14387</v>
      </c>
      <c r="B10067" t="s">
        <v>20130</v>
      </c>
      <c r="C10067" t="s">
        <v>20131</v>
      </c>
      <c r="D10067" t="s">
        <v>104</v>
      </c>
      <c r="E10067">
        <v>56.88</v>
      </c>
      <c r="F10067">
        <v>53.5</v>
      </c>
      <c r="G10067">
        <v>46.97</v>
      </c>
      <c r="H10067">
        <v>46.97</v>
      </c>
      <c r="I10067">
        <v>51.59</v>
      </c>
      <c r="J10067">
        <v>46.07</v>
      </c>
      <c r="K10067">
        <v>55.19</v>
      </c>
      <c r="L10067">
        <v>67.58</v>
      </c>
      <c r="M10067">
        <v>49.79</v>
      </c>
      <c r="N10067">
        <v>50.46</v>
      </c>
      <c r="O10067">
        <v>55.98</v>
      </c>
      <c r="P10067">
        <v>59.36</v>
      </c>
      <c r="Q10067">
        <v>45.05</v>
      </c>
      <c r="R10067">
        <v>50.57</v>
      </c>
      <c r="S10067">
        <v>52.6</v>
      </c>
      <c r="T10067">
        <v>48.77</v>
      </c>
      <c r="U10067">
        <v>45.73</v>
      </c>
      <c r="V10067">
        <v>53.5</v>
      </c>
      <c r="W10067">
        <v>49.9</v>
      </c>
      <c r="X10067">
        <v>52.72</v>
      </c>
      <c r="Y10067">
        <v>51.59</v>
      </c>
      <c r="Z10067">
        <v>45.62</v>
      </c>
      <c r="AA10067">
        <v>68.150000000000006</v>
      </c>
      <c r="AB10067">
        <v>50.8</v>
      </c>
      <c r="AC10067">
        <v>52.26</v>
      </c>
      <c r="AD10067">
        <v>58.12</v>
      </c>
      <c r="AE10067">
        <v>56.21</v>
      </c>
    </row>
    <row r="10068" spans="1:31">
      <c r="A10068" t="s">
        <v>14387</v>
      </c>
      <c r="B10068" t="s">
        <v>20132</v>
      </c>
      <c r="C10068" t="s">
        <v>20133</v>
      </c>
      <c r="D10068" t="s">
        <v>104</v>
      </c>
      <c r="E10068">
        <v>17.93</v>
      </c>
      <c r="F10068">
        <v>16.86</v>
      </c>
      <c r="G10068">
        <v>14.8</v>
      </c>
      <c r="H10068">
        <v>14.8</v>
      </c>
      <c r="I10068">
        <v>16.260000000000002</v>
      </c>
      <c r="J10068">
        <v>14.52</v>
      </c>
      <c r="K10068">
        <v>17.39</v>
      </c>
      <c r="L10068">
        <v>21.3</v>
      </c>
      <c r="M10068">
        <v>15.69</v>
      </c>
      <c r="N10068">
        <v>15.9</v>
      </c>
      <c r="O10068">
        <v>17.64</v>
      </c>
      <c r="P10068">
        <v>18.71</v>
      </c>
      <c r="Q10068">
        <v>14.2</v>
      </c>
      <c r="R10068">
        <v>15.94</v>
      </c>
      <c r="S10068">
        <v>16.579999999999998</v>
      </c>
      <c r="T10068">
        <v>15.37</v>
      </c>
      <c r="U10068">
        <v>14.41</v>
      </c>
      <c r="V10068">
        <v>16.86</v>
      </c>
      <c r="W10068">
        <v>15.73</v>
      </c>
      <c r="X10068">
        <v>16.61</v>
      </c>
      <c r="Y10068">
        <v>16.260000000000002</v>
      </c>
      <c r="Z10068">
        <v>14.38</v>
      </c>
      <c r="AA10068">
        <v>21.48</v>
      </c>
      <c r="AB10068">
        <v>16.010000000000002</v>
      </c>
      <c r="AC10068">
        <v>16.47</v>
      </c>
      <c r="AD10068">
        <v>18.32</v>
      </c>
      <c r="AE10068">
        <v>17.71</v>
      </c>
    </row>
    <row r="10069" spans="1:31">
      <c r="A10069" t="s">
        <v>14387</v>
      </c>
      <c r="B10069" t="s">
        <v>20134</v>
      </c>
      <c r="C10069" t="s">
        <v>20135</v>
      </c>
      <c r="D10069" t="s">
        <v>104</v>
      </c>
      <c r="E10069">
        <v>18.88</v>
      </c>
      <c r="F10069">
        <v>17.760000000000002</v>
      </c>
      <c r="G10069">
        <v>15.59</v>
      </c>
      <c r="H10069">
        <v>15.59</v>
      </c>
      <c r="I10069">
        <v>17.12</v>
      </c>
      <c r="J10069">
        <v>15.29</v>
      </c>
      <c r="K10069">
        <v>18.32</v>
      </c>
      <c r="L10069">
        <v>22.43</v>
      </c>
      <c r="M10069">
        <v>16.52</v>
      </c>
      <c r="N10069">
        <v>16.75</v>
      </c>
      <c r="O10069">
        <v>18.579999999999998</v>
      </c>
      <c r="P10069">
        <v>19.7</v>
      </c>
      <c r="Q10069">
        <v>14.95</v>
      </c>
      <c r="R10069">
        <v>16.79</v>
      </c>
      <c r="S10069">
        <v>17.46</v>
      </c>
      <c r="T10069">
        <v>16.190000000000001</v>
      </c>
      <c r="U10069">
        <v>15.18</v>
      </c>
      <c r="V10069">
        <v>17.760000000000002</v>
      </c>
      <c r="W10069">
        <v>16.559999999999999</v>
      </c>
      <c r="X10069">
        <v>17.5</v>
      </c>
      <c r="Y10069">
        <v>17.12</v>
      </c>
      <c r="Z10069">
        <v>15.14</v>
      </c>
      <c r="AA10069">
        <v>22.62</v>
      </c>
      <c r="AB10069">
        <v>16.86</v>
      </c>
      <c r="AC10069">
        <v>17.350000000000001</v>
      </c>
      <c r="AD10069">
        <v>19.29</v>
      </c>
      <c r="AE10069">
        <v>18.66</v>
      </c>
    </row>
    <row r="10070" spans="1:31">
      <c r="A10070" t="s">
        <v>14387</v>
      </c>
      <c r="B10070" t="s">
        <v>20136</v>
      </c>
      <c r="C10070" t="s">
        <v>20137</v>
      </c>
      <c r="D10070" t="s">
        <v>104</v>
      </c>
      <c r="E10070">
        <v>10.49</v>
      </c>
      <c r="F10070">
        <v>9.8699999999999992</v>
      </c>
      <c r="G10070">
        <v>8.66</v>
      </c>
      <c r="H10070">
        <v>8.66</v>
      </c>
      <c r="I10070">
        <v>9.51</v>
      </c>
      <c r="J10070">
        <v>8.5</v>
      </c>
      <c r="K10070">
        <v>10.18</v>
      </c>
      <c r="L10070">
        <v>12.47</v>
      </c>
      <c r="M10070">
        <v>9.18</v>
      </c>
      <c r="N10070">
        <v>9.31</v>
      </c>
      <c r="O10070">
        <v>10.33</v>
      </c>
      <c r="P10070">
        <v>10.95</v>
      </c>
      <c r="Q10070">
        <v>8.31</v>
      </c>
      <c r="R10070">
        <v>9.33</v>
      </c>
      <c r="S10070">
        <v>9.6999999999999993</v>
      </c>
      <c r="T10070">
        <v>8.99</v>
      </c>
      <c r="U10070">
        <v>8.43</v>
      </c>
      <c r="V10070">
        <v>9.8699999999999992</v>
      </c>
      <c r="W10070">
        <v>9.1999999999999993</v>
      </c>
      <c r="X10070">
        <v>9.7200000000000006</v>
      </c>
      <c r="Y10070">
        <v>9.51</v>
      </c>
      <c r="Z10070">
        <v>8.41</v>
      </c>
      <c r="AA10070">
        <v>12.57</v>
      </c>
      <c r="AB10070">
        <v>9.3699999999999992</v>
      </c>
      <c r="AC10070">
        <v>9.64</v>
      </c>
      <c r="AD10070">
        <v>10.72</v>
      </c>
      <c r="AE10070">
        <v>10.37</v>
      </c>
    </row>
    <row r="10071" spans="1:31">
      <c r="A10071" t="s">
        <v>14387</v>
      </c>
      <c r="B10071" t="s">
        <v>20138</v>
      </c>
      <c r="C10071" t="s">
        <v>20139</v>
      </c>
      <c r="D10071" t="s">
        <v>104</v>
      </c>
      <c r="E10071">
        <v>13.89</v>
      </c>
      <c r="F10071">
        <v>13.06</v>
      </c>
      <c r="G10071">
        <v>11.47</v>
      </c>
      <c r="H10071">
        <v>11.47</v>
      </c>
      <c r="I10071">
        <v>12.6</v>
      </c>
      <c r="J10071">
        <v>11.25</v>
      </c>
      <c r="K10071">
        <v>13.48</v>
      </c>
      <c r="L10071">
        <v>16.5</v>
      </c>
      <c r="M10071">
        <v>12.16</v>
      </c>
      <c r="N10071">
        <v>12.32</v>
      </c>
      <c r="O10071">
        <v>13.67</v>
      </c>
      <c r="P10071">
        <v>14.49</v>
      </c>
      <c r="Q10071">
        <v>11</v>
      </c>
      <c r="R10071">
        <v>12.35</v>
      </c>
      <c r="S10071">
        <v>12.84</v>
      </c>
      <c r="T10071">
        <v>11.91</v>
      </c>
      <c r="U10071">
        <v>11.17</v>
      </c>
      <c r="V10071">
        <v>13.06</v>
      </c>
      <c r="W10071">
        <v>12.18</v>
      </c>
      <c r="X10071">
        <v>12.87</v>
      </c>
      <c r="Y10071">
        <v>12.6</v>
      </c>
      <c r="Z10071">
        <v>11.14</v>
      </c>
      <c r="AA10071">
        <v>16.64</v>
      </c>
      <c r="AB10071">
        <v>12.4</v>
      </c>
      <c r="AC10071">
        <v>12.76</v>
      </c>
      <c r="AD10071">
        <v>14.19</v>
      </c>
      <c r="AE10071">
        <v>13.72</v>
      </c>
    </row>
    <row r="10072" spans="1:31">
      <c r="A10072" t="s">
        <v>14387</v>
      </c>
      <c r="B10072" t="s">
        <v>20140</v>
      </c>
      <c r="C10072" t="s">
        <v>20141</v>
      </c>
      <c r="D10072" t="s">
        <v>104</v>
      </c>
      <c r="E10072">
        <v>33.21</v>
      </c>
      <c r="F10072">
        <v>31.24</v>
      </c>
      <c r="G10072">
        <v>27.42</v>
      </c>
      <c r="H10072">
        <v>27.42</v>
      </c>
      <c r="I10072">
        <v>30.12</v>
      </c>
      <c r="J10072">
        <v>26.9</v>
      </c>
      <c r="K10072">
        <v>32.229999999999997</v>
      </c>
      <c r="L10072">
        <v>39.46</v>
      </c>
      <c r="M10072">
        <v>29.07</v>
      </c>
      <c r="N10072">
        <v>29.46</v>
      </c>
      <c r="O10072">
        <v>32.69</v>
      </c>
      <c r="P10072">
        <v>34.659999999999997</v>
      </c>
      <c r="Q10072">
        <v>26.31</v>
      </c>
      <c r="R10072">
        <v>29.53</v>
      </c>
      <c r="S10072">
        <v>30.71</v>
      </c>
      <c r="T10072">
        <v>28.48</v>
      </c>
      <c r="U10072">
        <v>26.7</v>
      </c>
      <c r="V10072">
        <v>31.24</v>
      </c>
      <c r="W10072">
        <v>29.13</v>
      </c>
      <c r="X10072">
        <v>30.78</v>
      </c>
      <c r="Y10072">
        <v>30.12</v>
      </c>
      <c r="Z10072">
        <v>26.63</v>
      </c>
      <c r="AA10072">
        <v>39.79</v>
      </c>
      <c r="AB10072">
        <v>29.66</v>
      </c>
      <c r="AC10072">
        <v>30.52</v>
      </c>
      <c r="AD10072">
        <v>33.94</v>
      </c>
      <c r="AE10072">
        <v>32.82</v>
      </c>
    </row>
    <row r="10073" spans="1:31">
      <c r="A10073" t="s">
        <v>14387</v>
      </c>
      <c r="B10073" t="s">
        <v>20142</v>
      </c>
      <c r="C10073" t="s">
        <v>20143</v>
      </c>
      <c r="D10073" t="s">
        <v>104</v>
      </c>
      <c r="E10073">
        <v>37.700000000000003</v>
      </c>
      <c r="F10073">
        <v>35.46</v>
      </c>
      <c r="G10073">
        <v>31.13</v>
      </c>
      <c r="H10073">
        <v>31.13</v>
      </c>
      <c r="I10073">
        <v>34.19</v>
      </c>
      <c r="J10073">
        <v>30.53</v>
      </c>
      <c r="K10073">
        <v>36.58</v>
      </c>
      <c r="L10073">
        <v>44.8</v>
      </c>
      <c r="M10073">
        <v>33</v>
      </c>
      <c r="N10073">
        <v>33.450000000000003</v>
      </c>
      <c r="O10073">
        <v>37.1</v>
      </c>
      <c r="P10073">
        <v>39.340000000000003</v>
      </c>
      <c r="Q10073">
        <v>29.86</v>
      </c>
      <c r="R10073">
        <v>33.520000000000003</v>
      </c>
      <c r="S10073">
        <v>34.86</v>
      </c>
      <c r="T10073">
        <v>32.33</v>
      </c>
      <c r="U10073">
        <v>30.31</v>
      </c>
      <c r="V10073">
        <v>35.46</v>
      </c>
      <c r="W10073">
        <v>33.07</v>
      </c>
      <c r="X10073">
        <v>34.94</v>
      </c>
      <c r="Y10073">
        <v>34.19</v>
      </c>
      <c r="Z10073">
        <v>30.24</v>
      </c>
      <c r="AA10073">
        <v>45.17</v>
      </c>
      <c r="AB10073">
        <v>33.67</v>
      </c>
      <c r="AC10073">
        <v>34.64</v>
      </c>
      <c r="AD10073">
        <v>38.520000000000003</v>
      </c>
      <c r="AE10073">
        <v>37.25</v>
      </c>
    </row>
    <row r="10074" spans="1:31">
      <c r="A10074" t="s">
        <v>14387</v>
      </c>
      <c r="B10074" t="s">
        <v>20144</v>
      </c>
      <c r="C10074" t="s">
        <v>20145</v>
      </c>
      <c r="D10074" t="s">
        <v>104</v>
      </c>
      <c r="E10074">
        <v>58.89</v>
      </c>
      <c r="F10074">
        <v>55.39</v>
      </c>
      <c r="G10074">
        <v>48.63</v>
      </c>
      <c r="H10074">
        <v>48.63</v>
      </c>
      <c r="I10074">
        <v>53.41</v>
      </c>
      <c r="J10074">
        <v>47.69</v>
      </c>
      <c r="K10074">
        <v>57.14</v>
      </c>
      <c r="L10074">
        <v>69.97</v>
      </c>
      <c r="M10074">
        <v>51.54</v>
      </c>
      <c r="N10074">
        <v>52.24</v>
      </c>
      <c r="O10074">
        <v>57.96</v>
      </c>
      <c r="P10074">
        <v>61.46</v>
      </c>
      <c r="Q10074">
        <v>46.64</v>
      </c>
      <c r="R10074">
        <v>52.36</v>
      </c>
      <c r="S10074">
        <v>54.46</v>
      </c>
      <c r="T10074">
        <v>50.49</v>
      </c>
      <c r="U10074">
        <v>47.34</v>
      </c>
      <c r="V10074">
        <v>55.39</v>
      </c>
      <c r="W10074">
        <v>51.66</v>
      </c>
      <c r="X10074">
        <v>54.58</v>
      </c>
      <c r="Y10074">
        <v>53.41</v>
      </c>
      <c r="Z10074">
        <v>47.23</v>
      </c>
      <c r="AA10074">
        <v>70.55</v>
      </c>
      <c r="AB10074">
        <v>52.59</v>
      </c>
      <c r="AC10074">
        <v>54.11</v>
      </c>
      <c r="AD10074">
        <v>60.17</v>
      </c>
      <c r="AE10074">
        <v>58.19</v>
      </c>
    </row>
    <row r="10075" spans="1:31">
      <c r="A10075" t="s">
        <v>14387</v>
      </c>
      <c r="B10075" t="s">
        <v>20146</v>
      </c>
      <c r="C10075" t="s">
        <v>20147</v>
      </c>
      <c r="D10075" t="s">
        <v>104</v>
      </c>
      <c r="E10075">
        <v>25.52</v>
      </c>
      <c r="F10075">
        <v>28.68</v>
      </c>
      <c r="G10075">
        <v>28.68</v>
      </c>
      <c r="H10075">
        <v>28.68</v>
      </c>
      <c r="I10075">
        <v>28.68</v>
      </c>
      <c r="J10075">
        <v>28.68</v>
      </c>
      <c r="K10075">
        <v>28.68</v>
      </c>
      <c r="L10075">
        <v>28.68</v>
      </c>
      <c r="M10075">
        <v>28.68</v>
      </c>
      <c r="N10075">
        <v>28.68</v>
      </c>
      <c r="O10075">
        <v>23.97</v>
      </c>
      <c r="P10075">
        <v>28.68</v>
      </c>
      <c r="Q10075">
        <v>28.68</v>
      </c>
      <c r="R10075">
        <v>28.68</v>
      </c>
      <c r="S10075">
        <v>28.68</v>
      </c>
      <c r="T10075">
        <v>28.68</v>
      </c>
      <c r="U10075">
        <v>28.68</v>
      </c>
      <c r="V10075">
        <v>20.76</v>
      </c>
      <c r="W10075">
        <v>28.68</v>
      </c>
      <c r="X10075">
        <v>28.68</v>
      </c>
      <c r="Y10075">
        <v>28.68</v>
      </c>
      <c r="Z10075">
        <v>28.68</v>
      </c>
      <c r="AA10075">
        <v>28.35</v>
      </c>
      <c r="AB10075">
        <v>28.68</v>
      </c>
      <c r="AC10075">
        <v>28.68</v>
      </c>
      <c r="AD10075">
        <v>28.68</v>
      </c>
      <c r="AE10075">
        <v>28.68</v>
      </c>
    </row>
    <row r="10076" spans="1:31">
      <c r="A10076" t="s">
        <v>14387</v>
      </c>
      <c r="B10076" t="s">
        <v>20148</v>
      </c>
      <c r="C10076" t="s">
        <v>20149</v>
      </c>
      <c r="D10076" t="s">
        <v>104</v>
      </c>
      <c r="E10076">
        <v>83.09</v>
      </c>
      <c r="F10076">
        <v>93.39</v>
      </c>
      <c r="G10076">
        <v>93.39</v>
      </c>
      <c r="H10076">
        <v>93.39</v>
      </c>
      <c r="I10076">
        <v>93.39</v>
      </c>
      <c r="J10076">
        <v>93.39</v>
      </c>
      <c r="K10076">
        <v>93.39</v>
      </c>
      <c r="L10076">
        <v>93.39</v>
      </c>
      <c r="M10076">
        <v>93.39</v>
      </c>
      <c r="N10076">
        <v>93.39</v>
      </c>
      <c r="O10076">
        <v>78.05</v>
      </c>
      <c r="P10076">
        <v>93.39</v>
      </c>
      <c r="Q10076">
        <v>93.39</v>
      </c>
      <c r="R10076">
        <v>93.39</v>
      </c>
      <c r="S10076">
        <v>93.39</v>
      </c>
      <c r="T10076">
        <v>93.39</v>
      </c>
      <c r="U10076">
        <v>93.39</v>
      </c>
      <c r="V10076">
        <v>67.599999999999994</v>
      </c>
      <c r="W10076">
        <v>93.39</v>
      </c>
      <c r="X10076">
        <v>93.39</v>
      </c>
      <c r="Y10076">
        <v>93.39</v>
      </c>
      <c r="Z10076">
        <v>93.39</v>
      </c>
      <c r="AA10076">
        <v>92.3</v>
      </c>
      <c r="AB10076">
        <v>93.39</v>
      </c>
      <c r="AC10076">
        <v>93.39</v>
      </c>
      <c r="AD10076">
        <v>93.39</v>
      </c>
      <c r="AE10076">
        <v>93.39</v>
      </c>
    </row>
    <row r="10077" spans="1:31">
      <c r="A10077" t="s">
        <v>14387</v>
      </c>
      <c r="B10077" t="s">
        <v>20150</v>
      </c>
      <c r="C10077" t="s">
        <v>20151</v>
      </c>
      <c r="D10077" t="s">
        <v>104</v>
      </c>
      <c r="E10077">
        <v>178.83</v>
      </c>
      <c r="F10077">
        <v>200.99</v>
      </c>
      <c r="G10077">
        <v>200.99</v>
      </c>
      <c r="H10077">
        <v>200.99</v>
      </c>
      <c r="I10077">
        <v>200.99</v>
      </c>
      <c r="J10077">
        <v>200.99</v>
      </c>
      <c r="K10077">
        <v>200.99</v>
      </c>
      <c r="L10077">
        <v>200.99</v>
      </c>
      <c r="M10077">
        <v>200.99</v>
      </c>
      <c r="N10077">
        <v>200.99</v>
      </c>
      <c r="O10077">
        <v>168</v>
      </c>
      <c r="P10077">
        <v>200.99</v>
      </c>
      <c r="Q10077">
        <v>200.99</v>
      </c>
      <c r="R10077">
        <v>200.99</v>
      </c>
      <c r="S10077">
        <v>200.99</v>
      </c>
      <c r="T10077">
        <v>200.99</v>
      </c>
      <c r="U10077">
        <v>200.99</v>
      </c>
      <c r="V10077">
        <v>145.5</v>
      </c>
      <c r="W10077">
        <v>200.99</v>
      </c>
      <c r="X10077">
        <v>200.99</v>
      </c>
      <c r="Y10077">
        <v>200.99</v>
      </c>
      <c r="Z10077">
        <v>200.99</v>
      </c>
      <c r="AA10077">
        <v>198.65</v>
      </c>
      <c r="AB10077">
        <v>200.99</v>
      </c>
      <c r="AC10077">
        <v>200.99</v>
      </c>
      <c r="AD10077">
        <v>200.99</v>
      </c>
      <c r="AE10077">
        <v>200.99</v>
      </c>
    </row>
    <row r="10078" spans="1:31">
      <c r="A10078" t="s">
        <v>14387</v>
      </c>
      <c r="B10078" t="s">
        <v>20152</v>
      </c>
      <c r="C10078" t="s">
        <v>20153</v>
      </c>
      <c r="D10078" t="s">
        <v>104</v>
      </c>
      <c r="E10078">
        <v>292.39999999999998</v>
      </c>
      <c r="F10078">
        <v>328.63</v>
      </c>
      <c r="G10078">
        <v>328.63</v>
      </c>
      <c r="H10078">
        <v>328.63</v>
      </c>
      <c r="I10078">
        <v>328.63</v>
      </c>
      <c r="J10078">
        <v>328.63</v>
      </c>
      <c r="K10078">
        <v>328.63</v>
      </c>
      <c r="L10078">
        <v>328.63</v>
      </c>
      <c r="M10078">
        <v>328.63</v>
      </c>
      <c r="N10078">
        <v>328.63</v>
      </c>
      <c r="O10078">
        <v>274.68</v>
      </c>
      <c r="P10078">
        <v>328.63</v>
      </c>
      <c r="Q10078">
        <v>328.63</v>
      </c>
      <c r="R10078">
        <v>328.63</v>
      </c>
      <c r="S10078">
        <v>328.63</v>
      </c>
      <c r="T10078">
        <v>328.63</v>
      </c>
      <c r="U10078">
        <v>328.63</v>
      </c>
      <c r="V10078">
        <v>237.89</v>
      </c>
      <c r="W10078">
        <v>328.63</v>
      </c>
      <c r="X10078">
        <v>328.63</v>
      </c>
      <c r="Y10078">
        <v>328.63</v>
      </c>
      <c r="Z10078">
        <v>328.63</v>
      </c>
      <c r="AA10078">
        <v>324.8</v>
      </c>
      <c r="AB10078">
        <v>328.63</v>
      </c>
      <c r="AC10078">
        <v>328.63</v>
      </c>
      <c r="AD10078">
        <v>328.63</v>
      </c>
      <c r="AE10078">
        <v>328.63</v>
      </c>
    </row>
    <row r="10079" spans="1:31">
      <c r="A10079" t="s">
        <v>14387</v>
      </c>
      <c r="B10079" t="s">
        <v>20154</v>
      </c>
      <c r="C10079" t="s">
        <v>20155</v>
      </c>
      <c r="D10079" t="s">
        <v>104</v>
      </c>
      <c r="E10079">
        <v>488.79</v>
      </c>
      <c r="F10079">
        <v>549.35</v>
      </c>
      <c r="G10079">
        <v>549.35</v>
      </c>
      <c r="H10079">
        <v>549.35</v>
      </c>
      <c r="I10079">
        <v>549.35</v>
      </c>
      <c r="J10079">
        <v>549.35</v>
      </c>
      <c r="K10079">
        <v>549.35</v>
      </c>
      <c r="L10079">
        <v>549.35</v>
      </c>
      <c r="M10079">
        <v>549.35</v>
      </c>
      <c r="N10079">
        <v>549.35</v>
      </c>
      <c r="O10079">
        <v>459.17</v>
      </c>
      <c r="P10079">
        <v>549.35</v>
      </c>
      <c r="Q10079">
        <v>549.35</v>
      </c>
      <c r="R10079">
        <v>549.35</v>
      </c>
      <c r="S10079">
        <v>549.35</v>
      </c>
      <c r="T10079">
        <v>549.35</v>
      </c>
      <c r="U10079">
        <v>549.35</v>
      </c>
      <c r="V10079">
        <v>397.67</v>
      </c>
      <c r="W10079">
        <v>549.35</v>
      </c>
      <c r="X10079">
        <v>549.35</v>
      </c>
      <c r="Y10079">
        <v>549.35</v>
      </c>
      <c r="Z10079">
        <v>549.35</v>
      </c>
      <c r="AA10079">
        <v>542.95000000000005</v>
      </c>
      <c r="AB10079">
        <v>549.35</v>
      </c>
      <c r="AC10079">
        <v>549.35</v>
      </c>
      <c r="AD10079">
        <v>549.35</v>
      </c>
      <c r="AE10079">
        <v>549.35</v>
      </c>
    </row>
    <row r="10080" spans="1:31">
      <c r="A10080" t="s">
        <v>14387</v>
      </c>
      <c r="B10080" t="s">
        <v>20156</v>
      </c>
      <c r="C10080" t="s">
        <v>20157</v>
      </c>
      <c r="D10080" t="s">
        <v>104</v>
      </c>
      <c r="E10080">
        <v>4.92</v>
      </c>
      <c r="F10080">
        <v>5.3</v>
      </c>
      <c r="G10080">
        <v>6.15</v>
      </c>
      <c r="H10080">
        <v>5.3</v>
      </c>
      <c r="I10080">
        <v>6.19</v>
      </c>
      <c r="J10080">
        <v>5.3</v>
      </c>
      <c r="K10080">
        <v>4.62</v>
      </c>
      <c r="L10080">
        <v>7.74</v>
      </c>
      <c r="M10080">
        <v>5.3</v>
      </c>
      <c r="N10080">
        <v>5.3</v>
      </c>
      <c r="O10080">
        <v>5.3</v>
      </c>
      <c r="P10080">
        <v>5.3</v>
      </c>
      <c r="Q10080">
        <v>7.87</v>
      </c>
      <c r="R10080">
        <v>5.3</v>
      </c>
      <c r="S10080">
        <v>5.3</v>
      </c>
      <c r="T10080">
        <v>5.3</v>
      </c>
      <c r="U10080">
        <v>5.3</v>
      </c>
      <c r="V10080">
        <v>7.52</v>
      </c>
      <c r="W10080">
        <v>7.54</v>
      </c>
      <c r="X10080">
        <v>5.3</v>
      </c>
      <c r="Y10080">
        <v>5.3</v>
      </c>
      <c r="Z10080">
        <v>5.3</v>
      </c>
      <c r="AA10080">
        <v>6.96</v>
      </c>
      <c r="AB10080">
        <v>5.3</v>
      </c>
      <c r="AC10080">
        <v>5.3</v>
      </c>
      <c r="AD10080">
        <v>5.3</v>
      </c>
      <c r="AE10080">
        <v>5.3</v>
      </c>
    </row>
    <row r="10081" spans="1:31">
      <c r="A10081" t="s">
        <v>14387</v>
      </c>
      <c r="B10081" t="s">
        <v>20158</v>
      </c>
      <c r="C10081" t="s">
        <v>20159</v>
      </c>
      <c r="D10081" t="s">
        <v>104</v>
      </c>
      <c r="E10081">
        <v>7.47</v>
      </c>
      <c r="F10081">
        <v>8.0500000000000007</v>
      </c>
      <c r="G10081">
        <v>9.34</v>
      </c>
      <c r="H10081">
        <v>8.0500000000000007</v>
      </c>
      <c r="I10081">
        <v>9.4</v>
      </c>
      <c r="J10081">
        <v>8.0500000000000007</v>
      </c>
      <c r="K10081">
        <v>7.01</v>
      </c>
      <c r="L10081">
        <v>11.76</v>
      </c>
      <c r="M10081">
        <v>8.0500000000000007</v>
      </c>
      <c r="N10081">
        <v>8.0500000000000007</v>
      </c>
      <c r="O10081">
        <v>8.0500000000000007</v>
      </c>
      <c r="P10081">
        <v>8.0500000000000007</v>
      </c>
      <c r="Q10081">
        <v>11.94</v>
      </c>
      <c r="R10081">
        <v>8.0500000000000007</v>
      </c>
      <c r="S10081">
        <v>8.0500000000000007</v>
      </c>
      <c r="T10081">
        <v>8.0500000000000007</v>
      </c>
      <c r="U10081">
        <v>8.0500000000000007</v>
      </c>
      <c r="V10081">
        <v>11.42</v>
      </c>
      <c r="W10081">
        <v>11.45</v>
      </c>
      <c r="X10081">
        <v>8.0500000000000007</v>
      </c>
      <c r="Y10081">
        <v>8.0500000000000007</v>
      </c>
      <c r="Z10081">
        <v>8.0500000000000007</v>
      </c>
      <c r="AA10081">
        <v>10.56</v>
      </c>
      <c r="AB10081">
        <v>8.0500000000000007</v>
      </c>
      <c r="AC10081">
        <v>8.0500000000000007</v>
      </c>
      <c r="AD10081">
        <v>8.0500000000000007</v>
      </c>
      <c r="AE10081">
        <v>8.0500000000000007</v>
      </c>
    </row>
    <row r="10082" spans="1:31">
      <c r="A10082" t="s">
        <v>14387</v>
      </c>
      <c r="B10082" t="s">
        <v>20160</v>
      </c>
      <c r="C10082" t="s">
        <v>20161</v>
      </c>
      <c r="D10082" t="s">
        <v>104</v>
      </c>
      <c r="E10082">
        <v>10.46</v>
      </c>
      <c r="F10082">
        <v>11.27</v>
      </c>
      <c r="G10082">
        <v>13.07</v>
      </c>
      <c r="H10082">
        <v>11.27</v>
      </c>
      <c r="I10082">
        <v>13.16</v>
      </c>
      <c r="J10082">
        <v>11.27</v>
      </c>
      <c r="K10082">
        <v>9.82</v>
      </c>
      <c r="L10082">
        <v>16.46</v>
      </c>
      <c r="M10082">
        <v>11.27</v>
      </c>
      <c r="N10082">
        <v>11.27</v>
      </c>
      <c r="O10082">
        <v>11.27</v>
      </c>
      <c r="P10082">
        <v>11.27</v>
      </c>
      <c r="Q10082">
        <v>16.72</v>
      </c>
      <c r="R10082">
        <v>11.27</v>
      </c>
      <c r="S10082">
        <v>11.27</v>
      </c>
      <c r="T10082">
        <v>11.27</v>
      </c>
      <c r="U10082">
        <v>11.27</v>
      </c>
      <c r="V10082">
        <v>15.99</v>
      </c>
      <c r="W10082">
        <v>16.03</v>
      </c>
      <c r="X10082">
        <v>11.27</v>
      </c>
      <c r="Y10082">
        <v>11.27</v>
      </c>
      <c r="Z10082">
        <v>11.27</v>
      </c>
      <c r="AA10082">
        <v>14.79</v>
      </c>
      <c r="AB10082">
        <v>11.27</v>
      </c>
      <c r="AC10082">
        <v>11.27</v>
      </c>
      <c r="AD10082">
        <v>11.27</v>
      </c>
      <c r="AE10082">
        <v>11.27</v>
      </c>
    </row>
    <row r="10083" spans="1:31">
      <c r="A10083" t="s">
        <v>14387</v>
      </c>
      <c r="B10083" t="s">
        <v>20162</v>
      </c>
      <c r="C10083" t="s">
        <v>20163</v>
      </c>
      <c r="D10083" t="s">
        <v>104</v>
      </c>
      <c r="E10083">
        <v>18.059999999999999</v>
      </c>
      <c r="F10083">
        <v>19.47</v>
      </c>
      <c r="G10083">
        <v>22.58</v>
      </c>
      <c r="H10083">
        <v>19.47</v>
      </c>
      <c r="I10083">
        <v>22.73</v>
      </c>
      <c r="J10083">
        <v>19.47</v>
      </c>
      <c r="K10083">
        <v>16.95</v>
      </c>
      <c r="L10083">
        <v>28.43</v>
      </c>
      <c r="M10083">
        <v>19.47</v>
      </c>
      <c r="N10083">
        <v>19.47</v>
      </c>
      <c r="O10083">
        <v>19.47</v>
      </c>
      <c r="P10083">
        <v>19.47</v>
      </c>
      <c r="Q10083">
        <v>28.88</v>
      </c>
      <c r="R10083">
        <v>19.47</v>
      </c>
      <c r="S10083">
        <v>19.47</v>
      </c>
      <c r="T10083">
        <v>19.47</v>
      </c>
      <c r="U10083">
        <v>19.47</v>
      </c>
      <c r="V10083">
        <v>27.62</v>
      </c>
      <c r="W10083">
        <v>27.69</v>
      </c>
      <c r="X10083">
        <v>19.47</v>
      </c>
      <c r="Y10083">
        <v>19.47</v>
      </c>
      <c r="Z10083">
        <v>19.47</v>
      </c>
      <c r="AA10083">
        <v>25.54</v>
      </c>
      <c r="AB10083">
        <v>19.47</v>
      </c>
      <c r="AC10083">
        <v>19.47</v>
      </c>
      <c r="AD10083">
        <v>19.47</v>
      </c>
      <c r="AE10083">
        <v>19.47</v>
      </c>
    </row>
    <row r="10084" spans="1:31">
      <c r="A10084" t="s">
        <v>14387</v>
      </c>
      <c r="B10084" t="s">
        <v>20164</v>
      </c>
      <c r="C10084" t="s">
        <v>20165</v>
      </c>
      <c r="D10084" t="s">
        <v>104</v>
      </c>
      <c r="E10084">
        <v>25.3</v>
      </c>
      <c r="F10084">
        <v>27.27</v>
      </c>
      <c r="G10084">
        <v>31.62</v>
      </c>
      <c r="H10084">
        <v>27.27</v>
      </c>
      <c r="I10084">
        <v>31.83</v>
      </c>
      <c r="J10084">
        <v>27.27</v>
      </c>
      <c r="K10084">
        <v>23.74</v>
      </c>
      <c r="L10084">
        <v>39.81</v>
      </c>
      <c r="M10084">
        <v>27.27</v>
      </c>
      <c r="N10084">
        <v>27.27</v>
      </c>
      <c r="O10084">
        <v>27.27</v>
      </c>
      <c r="P10084">
        <v>27.27</v>
      </c>
      <c r="Q10084">
        <v>40.44</v>
      </c>
      <c r="R10084">
        <v>27.27</v>
      </c>
      <c r="S10084">
        <v>27.27</v>
      </c>
      <c r="T10084">
        <v>27.27</v>
      </c>
      <c r="U10084">
        <v>27.27</v>
      </c>
      <c r="V10084">
        <v>38.67</v>
      </c>
      <c r="W10084">
        <v>38.78</v>
      </c>
      <c r="X10084">
        <v>27.27</v>
      </c>
      <c r="Y10084">
        <v>27.27</v>
      </c>
      <c r="Z10084">
        <v>27.27</v>
      </c>
      <c r="AA10084">
        <v>35.770000000000003</v>
      </c>
      <c r="AB10084">
        <v>27.27</v>
      </c>
      <c r="AC10084">
        <v>27.27</v>
      </c>
      <c r="AD10084">
        <v>27.27</v>
      </c>
      <c r="AE10084">
        <v>27.27</v>
      </c>
    </row>
    <row r="10085" spans="1:31">
      <c r="A10085" t="s">
        <v>14387</v>
      </c>
      <c r="B10085" t="s">
        <v>20166</v>
      </c>
      <c r="C10085" t="s">
        <v>20167</v>
      </c>
      <c r="D10085" t="s">
        <v>104</v>
      </c>
      <c r="E10085">
        <v>58.17</v>
      </c>
      <c r="F10085">
        <v>67.28</v>
      </c>
      <c r="G10085">
        <v>67.28</v>
      </c>
      <c r="H10085">
        <v>67.28</v>
      </c>
      <c r="I10085">
        <v>67.28</v>
      </c>
      <c r="J10085">
        <v>67.28</v>
      </c>
      <c r="K10085">
        <v>67.28</v>
      </c>
      <c r="L10085">
        <v>67.28</v>
      </c>
      <c r="M10085">
        <v>67.28</v>
      </c>
      <c r="N10085">
        <v>67.28</v>
      </c>
      <c r="O10085">
        <v>67.28</v>
      </c>
      <c r="P10085">
        <v>67.28</v>
      </c>
      <c r="Q10085">
        <v>67.28</v>
      </c>
      <c r="R10085">
        <v>67.28</v>
      </c>
      <c r="S10085">
        <v>67.28</v>
      </c>
      <c r="T10085">
        <v>67.28</v>
      </c>
      <c r="U10085">
        <v>67.28</v>
      </c>
      <c r="V10085">
        <v>67.28</v>
      </c>
      <c r="W10085">
        <v>67.28</v>
      </c>
      <c r="X10085">
        <v>67.28</v>
      </c>
      <c r="Y10085">
        <v>67.28</v>
      </c>
      <c r="Z10085">
        <v>67.28</v>
      </c>
      <c r="AA10085">
        <v>67.28</v>
      </c>
      <c r="AB10085">
        <v>67.28</v>
      </c>
      <c r="AC10085">
        <v>67.28</v>
      </c>
      <c r="AD10085">
        <v>67.28</v>
      </c>
      <c r="AE10085">
        <v>67.28</v>
      </c>
    </row>
    <row r="10086" spans="1:31">
      <c r="A10086" t="s">
        <v>14387</v>
      </c>
      <c r="B10086" t="s">
        <v>20168</v>
      </c>
      <c r="C10086" t="s">
        <v>20169</v>
      </c>
      <c r="D10086" t="s">
        <v>104</v>
      </c>
      <c r="E10086">
        <v>16.73</v>
      </c>
      <c r="F10086">
        <v>19.350000000000001</v>
      </c>
      <c r="G10086">
        <v>19.350000000000001</v>
      </c>
      <c r="H10086">
        <v>19.350000000000001</v>
      </c>
      <c r="I10086">
        <v>19.350000000000001</v>
      </c>
      <c r="J10086">
        <v>19.350000000000001</v>
      </c>
      <c r="K10086">
        <v>19.350000000000001</v>
      </c>
      <c r="L10086">
        <v>19.350000000000001</v>
      </c>
      <c r="M10086">
        <v>19.350000000000001</v>
      </c>
      <c r="N10086">
        <v>19.350000000000001</v>
      </c>
      <c r="O10086">
        <v>19.350000000000001</v>
      </c>
      <c r="P10086">
        <v>19.350000000000001</v>
      </c>
      <c r="Q10086">
        <v>19.350000000000001</v>
      </c>
      <c r="R10086">
        <v>19.350000000000001</v>
      </c>
      <c r="S10086">
        <v>19.350000000000001</v>
      </c>
      <c r="T10086">
        <v>19.350000000000001</v>
      </c>
      <c r="U10086">
        <v>19.350000000000001</v>
      </c>
      <c r="V10086">
        <v>19.350000000000001</v>
      </c>
      <c r="W10086">
        <v>19.350000000000001</v>
      </c>
      <c r="X10086">
        <v>19.350000000000001</v>
      </c>
      <c r="Y10086">
        <v>19.350000000000001</v>
      </c>
      <c r="Z10086">
        <v>19.350000000000001</v>
      </c>
      <c r="AA10086">
        <v>19.350000000000001</v>
      </c>
      <c r="AB10086">
        <v>19.350000000000001</v>
      </c>
      <c r="AC10086">
        <v>19.350000000000001</v>
      </c>
      <c r="AD10086">
        <v>19.350000000000001</v>
      </c>
      <c r="AE10086">
        <v>19.350000000000001</v>
      </c>
    </row>
    <row r="10087" spans="1:31">
      <c r="A10087" t="s">
        <v>14387</v>
      </c>
      <c r="B10087" t="s">
        <v>20170</v>
      </c>
      <c r="C10087" t="s">
        <v>20171</v>
      </c>
      <c r="D10087" t="s">
        <v>104</v>
      </c>
      <c r="E10087">
        <v>36.549999999999997</v>
      </c>
      <c r="F10087">
        <v>42.27</v>
      </c>
      <c r="G10087">
        <v>42.27</v>
      </c>
      <c r="H10087">
        <v>42.27</v>
      </c>
      <c r="I10087">
        <v>42.27</v>
      </c>
      <c r="J10087">
        <v>42.27</v>
      </c>
      <c r="K10087">
        <v>42.27</v>
      </c>
      <c r="L10087">
        <v>42.27</v>
      </c>
      <c r="M10087">
        <v>42.27</v>
      </c>
      <c r="N10087">
        <v>42.27</v>
      </c>
      <c r="O10087">
        <v>42.27</v>
      </c>
      <c r="P10087">
        <v>42.27</v>
      </c>
      <c r="Q10087">
        <v>42.27</v>
      </c>
      <c r="R10087">
        <v>42.27</v>
      </c>
      <c r="S10087">
        <v>42.27</v>
      </c>
      <c r="T10087">
        <v>42.27</v>
      </c>
      <c r="U10087">
        <v>42.27</v>
      </c>
      <c r="V10087">
        <v>42.27</v>
      </c>
      <c r="W10087">
        <v>42.27</v>
      </c>
      <c r="X10087">
        <v>42.27</v>
      </c>
      <c r="Y10087">
        <v>42.27</v>
      </c>
      <c r="Z10087">
        <v>42.27</v>
      </c>
      <c r="AA10087">
        <v>42.27</v>
      </c>
      <c r="AB10087">
        <v>42.27</v>
      </c>
      <c r="AC10087">
        <v>42.27</v>
      </c>
      <c r="AD10087">
        <v>42.27</v>
      </c>
      <c r="AE10087">
        <v>42.27</v>
      </c>
    </row>
    <row r="10088" spans="1:31">
      <c r="A10088" t="s">
        <v>14387</v>
      </c>
      <c r="B10088" t="s">
        <v>20172</v>
      </c>
      <c r="C10088" t="s">
        <v>20173</v>
      </c>
      <c r="D10088" t="s">
        <v>104</v>
      </c>
      <c r="E10088">
        <v>30.28</v>
      </c>
      <c r="F10088">
        <v>29.36</v>
      </c>
      <c r="G10088">
        <v>24.99</v>
      </c>
      <c r="H10088">
        <v>28.5</v>
      </c>
      <c r="I10088">
        <v>27.08</v>
      </c>
      <c r="J10088">
        <v>26.27</v>
      </c>
      <c r="K10088">
        <v>30.03</v>
      </c>
      <c r="L10088">
        <v>39.68</v>
      </c>
      <c r="M10088">
        <v>31.74</v>
      </c>
      <c r="N10088">
        <v>31.53</v>
      </c>
      <c r="O10088">
        <v>32.04</v>
      </c>
      <c r="P10088">
        <v>36.75</v>
      </c>
      <c r="Q10088">
        <v>27.6</v>
      </c>
      <c r="R10088">
        <v>27.75</v>
      </c>
      <c r="S10088">
        <v>29.39</v>
      </c>
      <c r="T10088">
        <v>35.14</v>
      </c>
      <c r="U10088">
        <v>25.73</v>
      </c>
      <c r="V10088">
        <v>31.78</v>
      </c>
      <c r="W10088">
        <v>29.36</v>
      </c>
      <c r="X10088">
        <v>28.07</v>
      </c>
      <c r="Y10088">
        <v>28.87</v>
      </c>
      <c r="Z10088">
        <v>27.21</v>
      </c>
      <c r="AA10088">
        <v>34.58</v>
      </c>
      <c r="AB10088">
        <v>29.39</v>
      </c>
      <c r="AC10088">
        <v>29.36</v>
      </c>
      <c r="AD10088">
        <v>35.14</v>
      </c>
      <c r="AE10088">
        <v>31.46</v>
      </c>
    </row>
    <row r="10089" spans="1:31">
      <c r="A10089" t="s">
        <v>14387</v>
      </c>
      <c r="B10089" t="s">
        <v>20174</v>
      </c>
      <c r="C10089" t="s">
        <v>20175</v>
      </c>
      <c r="D10089" t="s">
        <v>104</v>
      </c>
      <c r="E10089">
        <v>97.84</v>
      </c>
      <c r="F10089">
        <v>94.88</v>
      </c>
      <c r="G10089">
        <v>80.75</v>
      </c>
      <c r="H10089">
        <v>92.09</v>
      </c>
      <c r="I10089">
        <v>87.53</v>
      </c>
      <c r="J10089">
        <v>84.91</v>
      </c>
      <c r="K10089">
        <v>97.04</v>
      </c>
      <c r="L10089">
        <v>128.22</v>
      </c>
      <c r="M10089">
        <v>102.57</v>
      </c>
      <c r="N10089">
        <v>101.89</v>
      </c>
      <c r="O10089">
        <v>103.54</v>
      </c>
      <c r="P10089">
        <v>118.76</v>
      </c>
      <c r="Q10089">
        <v>89.18</v>
      </c>
      <c r="R10089">
        <v>89.69</v>
      </c>
      <c r="S10089">
        <v>94.99</v>
      </c>
      <c r="T10089">
        <v>113.57</v>
      </c>
      <c r="U10089">
        <v>83.14</v>
      </c>
      <c r="V10089">
        <v>102.69</v>
      </c>
      <c r="W10089">
        <v>94.88</v>
      </c>
      <c r="X10089">
        <v>90.72</v>
      </c>
      <c r="Y10089">
        <v>93.28</v>
      </c>
      <c r="Z10089">
        <v>87.93</v>
      </c>
      <c r="AA10089">
        <v>111.75</v>
      </c>
      <c r="AB10089">
        <v>94.99</v>
      </c>
      <c r="AC10089">
        <v>94.88</v>
      </c>
      <c r="AD10089">
        <v>113.57</v>
      </c>
      <c r="AE10089">
        <v>101.66</v>
      </c>
    </row>
    <row r="10090" spans="1:31">
      <c r="A10090" t="s">
        <v>14387</v>
      </c>
      <c r="B10090" t="s">
        <v>20176</v>
      </c>
      <c r="C10090" t="s">
        <v>20177</v>
      </c>
      <c r="D10090" t="s">
        <v>104</v>
      </c>
      <c r="E10090">
        <v>15.99</v>
      </c>
      <c r="F10090">
        <v>15.51</v>
      </c>
      <c r="G10090">
        <v>13.2</v>
      </c>
      <c r="H10090">
        <v>15.05</v>
      </c>
      <c r="I10090">
        <v>14.3</v>
      </c>
      <c r="J10090">
        <v>13.88</v>
      </c>
      <c r="K10090">
        <v>15.86</v>
      </c>
      <c r="L10090">
        <v>20.96</v>
      </c>
      <c r="M10090">
        <v>16.760000000000002</v>
      </c>
      <c r="N10090">
        <v>16.649999999999999</v>
      </c>
      <c r="O10090">
        <v>16.920000000000002</v>
      </c>
      <c r="P10090">
        <v>19.41</v>
      </c>
      <c r="Q10090">
        <v>14.57</v>
      </c>
      <c r="R10090">
        <v>14.66</v>
      </c>
      <c r="S10090">
        <v>15.52</v>
      </c>
      <c r="T10090">
        <v>18.559999999999999</v>
      </c>
      <c r="U10090">
        <v>13.59</v>
      </c>
      <c r="V10090">
        <v>16.78</v>
      </c>
      <c r="W10090">
        <v>15.51</v>
      </c>
      <c r="X10090">
        <v>14.83</v>
      </c>
      <c r="Y10090">
        <v>15.24</v>
      </c>
      <c r="Z10090">
        <v>14.37</v>
      </c>
      <c r="AA10090">
        <v>18.260000000000002</v>
      </c>
      <c r="AB10090">
        <v>15.52</v>
      </c>
      <c r="AC10090">
        <v>15.51</v>
      </c>
      <c r="AD10090">
        <v>18.559999999999999</v>
      </c>
      <c r="AE10090">
        <v>16.61</v>
      </c>
    </row>
    <row r="10091" spans="1:31">
      <c r="A10091" t="s">
        <v>14387</v>
      </c>
      <c r="B10091" t="s">
        <v>20178</v>
      </c>
      <c r="C10091" t="s">
        <v>20179</v>
      </c>
      <c r="D10091" t="s">
        <v>104</v>
      </c>
      <c r="E10091">
        <v>19.84</v>
      </c>
      <c r="F10091">
        <v>19.239999999999998</v>
      </c>
      <c r="G10091">
        <v>16.38</v>
      </c>
      <c r="H10091">
        <v>18.68</v>
      </c>
      <c r="I10091">
        <v>17.75</v>
      </c>
      <c r="J10091">
        <v>17.22</v>
      </c>
      <c r="K10091">
        <v>19.68</v>
      </c>
      <c r="L10091">
        <v>26</v>
      </c>
      <c r="M10091">
        <v>20.8</v>
      </c>
      <c r="N10091">
        <v>20.66</v>
      </c>
      <c r="O10091">
        <v>21</v>
      </c>
      <c r="P10091">
        <v>24.09</v>
      </c>
      <c r="Q10091">
        <v>18.09</v>
      </c>
      <c r="R10091">
        <v>18.190000000000001</v>
      </c>
      <c r="S10091">
        <v>19.27</v>
      </c>
      <c r="T10091">
        <v>23.03</v>
      </c>
      <c r="U10091">
        <v>16.86</v>
      </c>
      <c r="V10091">
        <v>20.83</v>
      </c>
      <c r="W10091">
        <v>19.239999999999998</v>
      </c>
      <c r="X10091">
        <v>18.399999999999999</v>
      </c>
      <c r="Y10091">
        <v>18.920000000000002</v>
      </c>
      <c r="Z10091">
        <v>17.829999999999998</v>
      </c>
      <c r="AA10091">
        <v>22.66</v>
      </c>
      <c r="AB10091">
        <v>19.27</v>
      </c>
      <c r="AC10091">
        <v>19.239999999999998</v>
      </c>
      <c r="AD10091">
        <v>23.03</v>
      </c>
      <c r="AE10091">
        <v>20.62</v>
      </c>
    </row>
    <row r="10092" spans="1:31">
      <c r="A10092" t="s">
        <v>14387</v>
      </c>
      <c r="B10092" t="s">
        <v>20180</v>
      </c>
      <c r="C10092" t="s">
        <v>20181</v>
      </c>
      <c r="D10092" t="s">
        <v>104</v>
      </c>
      <c r="E10092">
        <v>12.05</v>
      </c>
      <c r="F10092">
        <v>11.69</v>
      </c>
      <c r="G10092">
        <v>9.9499999999999993</v>
      </c>
      <c r="H10092">
        <v>11.34</v>
      </c>
      <c r="I10092">
        <v>10.78</v>
      </c>
      <c r="J10092">
        <v>10.46</v>
      </c>
      <c r="K10092">
        <v>11.96</v>
      </c>
      <c r="L10092">
        <v>15.8</v>
      </c>
      <c r="M10092">
        <v>12.64</v>
      </c>
      <c r="N10092">
        <v>12.55</v>
      </c>
      <c r="O10092">
        <v>12.76</v>
      </c>
      <c r="P10092">
        <v>14.63</v>
      </c>
      <c r="Q10092">
        <v>10.99</v>
      </c>
      <c r="R10092">
        <v>11.05</v>
      </c>
      <c r="S10092">
        <v>11.7</v>
      </c>
      <c r="T10092">
        <v>13.99</v>
      </c>
      <c r="U10092">
        <v>10.24</v>
      </c>
      <c r="V10092">
        <v>12.65</v>
      </c>
      <c r="W10092">
        <v>11.69</v>
      </c>
      <c r="X10092">
        <v>11.18</v>
      </c>
      <c r="Y10092">
        <v>11.49</v>
      </c>
      <c r="Z10092">
        <v>10.83</v>
      </c>
      <c r="AA10092">
        <v>13.77</v>
      </c>
      <c r="AB10092">
        <v>11.7</v>
      </c>
      <c r="AC10092">
        <v>11.69</v>
      </c>
      <c r="AD10092">
        <v>13.99</v>
      </c>
      <c r="AE10092">
        <v>12.52</v>
      </c>
    </row>
    <row r="10093" spans="1:31">
      <c r="A10093" t="s">
        <v>14387</v>
      </c>
      <c r="B10093" t="s">
        <v>20182</v>
      </c>
      <c r="C10093" t="s">
        <v>20183</v>
      </c>
      <c r="D10093" t="s">
        <v>104</v>
      </c>
      <c r="E10093">
        <v>13.11</v>
      </c>
      <c r="F10093">
        <v>12.72</v>
      </c>
      <c r="G10093">
        <v>10.82</v>
      </c>
      <c r="H10093">
        <v>12.34</v>
      </c>
      <c r="I10093">
        <v>11.73</v>
      </c>
      <c r="J10093">
        <v>11.38</v>
      </c>
      <c r="K10093">
        <v>13.01</v>
      </c>
      <c r="L10093">
        <v>17.190000000000001</v>
      </c>
      <c r="M10093">
        <v>13.75</v>
      </c>
      <c r="N10093">
        <v>13.66</v>
      </c>
      <c r="O10093">
        <v>13.88</v>
      </c>
      <c r="P10093">
        <v>15.92</v>
      </c>
      <c r="Q10093">
        <v>11.95</v>
      </c>
      <c r="R10093">
        <v>12.02</v>
      </c>
      <c r="S10093">
        <v>12.73</v>
      </c>
      <c r="T10093">
        <v>15.22</v>
      </c>
      <c r="U10093">
        <v>11.14</v>
      </c>
      <c r="V10093">
        <v>13.76</v>
      </c>
      <c r="W10093">
        <v>12.72</v>
      </c>
      <c r="X10093">
        <v>12.16</v>
      </c>
      <c r="Y10093">
        <v>12.5</v>
      </c>
      <c r="Z10093">
        <v>11.79</v>
      </c>
      <c r="AA10093">
        <v>14.98</v>
      </c>
      <c r="AB10093">
        <v>12.73</v>
      </c>
      <c r="AC10093">
        <v>12.72</v>
      </c>
      <c r="AD10093">
        <v>15.22</v>
      </c>
      <c r="AE10093">
        <v>13.63</v>
      </c>
    </row>
    <row r="10094" spans="1:31">
      <c r="A10094" t="s">
        <v>14387</v>
      </c>
      <c r="B10094" t="s">
        <v>20184</v>
      </c>
      <c r="C10094" t="s">
        <v>20185</v>
      </c>
      <c r="D10094" t="s">
        <v>104</v>
      </c>
      <c r="E10094">
        <v>7.24</v>
      </c>
      <c r="F10094">
        <v>9.99</v>
      </c>
      <c r="G10094">
        <v>9.99</v>
      </c>
      <c r="H10094">
        <v>9.99</v>
      </c>
      <c r="I10094">
        <v>8.59</v>
      </c>
      <c r="J10094">
        <v>9.99</v>
      </c>
      <c r="K10094">
        <v>9.99</v>
      </c>
      <c r="L10094">
        <v>9.99</v>
      </c>
      <c r="M10094">
        <v>9.99</v>
      </c>
      <c r="N10094">
        <v>9.99</v>
      </c>
      <c r="O10094">
        <v>11.77</v>
      </c>
      <c r="P10094">
        <v>8.09</v>
      </c>
      <c r="Q10094">
        <v>8.89</v>
      </c>
      <c r="R10094">
        <v>9.99</v>
      </c>
      <c r="S10094">
        <v>9.99</v>
      </c>
      <c r="T10094">
        <v>9.99</v>
      </c>
      <c r="U10094">
        <v>9.17</v>
      </c>
      <c r="V10094">
        <v>9.99</v>
      </c>
      <c r="W10094">
        <v>9.99</v>
      </c>
      <c r="X10094">
        <v>9.99</v>
      </c>
      <c r="Y10094">
        <v>9.99</v>
      </c>
      <c r="Z10094">
        <v>9.99</v>
      </c>
      <c r="AA10094">
        <v>9.64</v>
      </c>
      <c r="AB10094">
        <v>11.01</v>
      </c>
      <c r="AC10094">
        <v>9.99</v>
      </c>
      <c r="AD10094">
        <v>9.99</v>
      </c>
      <c r="AE10094">
        <v>9.99</v>
      </c>
    </row>
    <row r="10095" spans="1:31">
      <c r="A10095" t="s">
        <v>14387</v>
      </c>
      <c r="B10095" t="s">
        <v>20186</v>
      </c>
      <c r="C10095" t="s">
        <v>20187</v>
      </c>
      <c r="D10095" t="s">
        <v>104</v>
      </c>
      <c r="E10095">
        <v>14.92</v>
      </c>
      <c r="F10095">
        <v>20.58</v>
      </c>
      <c r="G10095">
        <v>20.58</v>
      </c>
      <c r="H10095">
        <v>20.58</v>
      </c>
      <c r="I10095">
        <v>17.690000000000001</v>
      </c>
      <c r="J10095">
        <v>20.58</v>
      </c>
      <c r="K10095">
        <v>20.58</v>
      </c>
      <c r="L10095">
        <v>20.58</v>
      </c>
      <c r="M10095">
        <v>20.58</v>
      </c>
      <c r="N10095">
        <v>20.58</v>
      </c>
      <c r="O10095">
        <v>24.25</v>
      </c>
      <c r="P10095">
        <v>16.66</v>
      </c>
      <c r="Q10095">
        <v>18.309999999999999</v>
      </c>
      <c r="R10095">
        <v>20.58</v>
      </c>
      <c r="S10095">
        <v>20.58</v>
      </c>
      <c r="T10095">
        <v>20.58</v>
      </c>
      <c r="U10095">
        <v>18.89</v>
      </c>
      <c r="V10095">
        <v>20.58</v>
      </c>
      <c r="W10095">
        <v>20.58</v>
      </c>
      <c r="X10095">
        <v>20.58</v>
      </c>
      <c r="Y10095">
        <v>20.58</v>
      </c>
      <c r="Z10095">
        <v>20.58</v>
      </c>
      <c r="AA10095">
        <v>19.87</v>
      </c>
      <c r="AB10095">
        <v>22.69</v>
      </c>
      <c r="AC10095">
        <v>20.58</v>
      </c>
      <c r="AD10095">
        <v>20.58</v>
      </c>
      <c r="AE10095">
        <v>20.58</v>
      </c>
    </row>
    <row r="10096" spans="1:31">
      <c r="A10096" t="s">
        <v>14387</v>
      </c>
      <c r="B10096" t="s">
        <v>20188</v>
      </c>
      <c r="C10096" t="s">
        <v>20189</v>
      </c>
      <c r="D10096" t="s">
        <v>104</v>
      </c>
      <c r="E10096">
        <v>12.19</v>
      </c>
      <c r="F10096">
        <v>16.809999999999999</v>
      </c>
      <c r="G10096">
        <v>16.809999999999999</v>
      </c>
      <c r="H10096">
        <v>16.809999999999999</v>
      </c>
      <c r="I10096">
        <v>14.45</v>
      </c>
      <c r="J10096">
        <v>16.809999999999999</v>
      </c>
      <c r="K10096">
        <v>16.809999999999999</v>
      </c>
      <c r="L10096">
        <v>16.809999999999999</v>
      </c>
      <c r="M10096">
        <v>16.809999999999999</v>
      </c>
      <c r="N10096">
        <v>16.809999999999999</v>
      </c>
      <c r="O10096">
        <v>19.809999999999999</v>
      </c>
      <c r="P10096">
        <v>13.61</v>
      </c>
      <c r="Q10096">
        <v>14.96</v>
      </c>
      <c r="R10096">
        <v>16.809999999999999</v>
      </c>
      <c r="S10096">
        <v>16.809999999999999</v>
      </c>
      <c r="T10096">
        <v>16.809999999999999</v>
      </c>
      <c r="U10096">
        <v>15.43</v>
      </c>
      <c r="V10096">
        <v>16.809999999999999</v>
      </c>
      <c r="W10096">
        <v>16.809999999999999</v>
      </c>
      <c r="X10096">
        <v>16.809999999999999</v>
      </c>
      <c r="Y10096">
        <v>16.809999999999999</v>
      </c>
      <c r="Z10096">
        <v>16.809999999999999</v>
      </c>
      <c r="AA10096">
        <v>16.23</v>
      </c>
      <c r="AB10096">
        <v>18.54</v>
      </c>
      <c r="AC10096">
        <v>16.809999999999999</v>
      </c>
      <c r="AD10096">
        <v>16.809999999999999</v>
      </c>
      <c r="AE10096">
        <v>16.809999999999999</v>
      </c>
    </row>
    <row r="10097" spans="1:31">
      <c r="A10097" t="s">
        <v>14387</v>
      </c>
      <c r="B10097" t="s">
        <v>20190</v>
      </c>
      <c r="C10097" t="s">
        <v>20191</v>
      </c>
      <c r="D10097" t="s">
        <v>104</v>
      </c>
      <c r="E10097">
        <v>8.7200000000000006</v>
      </c>
      <c r="F10097">
        <v>12.03</v>
      </c>
      <c r="G10097">
        <v>12.03</v>
      </c>
      <c r="H10097">
        <v>12.03</v>
      </c>
      <c r="I10097">
        <v>10.34</v>
      </c>
      <c r="J10097">
        <v>12.03</v>
      </c>
      <c r="K10097">
        <v>12.03</v>
      </c>
      <c r="L10097">
        <v>12.03</v>
      </c>
      <c r="M10097">
        <v>12.03</v>
      </c>
      <c r="N10097">
        <v>12.03</v>
      </c>
      <c r="O10097">
        <v>14.17</v>
      </c>
      <c r="P10097">
        <v>9.74</v>
      </c>
      <c r="Q10097">
        <v>10.7</v>
      </c>
      <c r="R10097">
        <v>12.03</v>
      </c>
      <c r="S10097">
        <v>12.03</v>
      </c>
      <c r="T10097">
        <v>12.03</v>
      </c>
      <c r="U10097">
        <v>11.04</v>
      </c>
      <c r="V10097">
        <v>12.03</v>
      </c>
      <c r="W10097">
        <v>12.03</v>
      </c>
      <c r="X10097">
        <v>12.03</v>
      </c>
      <c r="Y10097">
        <v>12.03</v>
      </c>
      <c r="Z10097">
        <v>12.03</v>
      </c>
      <c r="AA10097">
        <v>11.61</v>
      </c>
      <c r="AB10097">
        <v>13.26</v>
      </c>
      <c r="AC10097">
        <v>12.03</v>
      </c>
      <c r="AD10097">
        <v>12.03</v>
      </c>
      <c r="AE10097">
        <v>12.03</v>
      </c>
    </row>
    <row r="10098" spans="1:31">
      <c r="A10098" t="s">
        <v>14387</v>
      </c>
      <c r="B10098" t="s">
        <v>20192</v>
      </c>
      <c r="C10098" t="s">
        <v>20193</v>
      </c>
      <c r="D10098" t="s">
        <v>104</v>
      </c>
      <c r="E10098">
        <v>3.94</v>
      </c>
      <c r="F10098">
        <v>5.44</v>
      </c>
      <c r="G10098">
        <v>5.44</v>
      </c>
      <c r="H10098">
        <v>5.44</v>
      </c>
      <c r="I10098">
        <v>4.67</v>
      </c>
      <c r="J10098">
        <v>5.44</v>
      </c>
      <c r="K10098">
        <v>5.44</v>
      </c>
      <c r="L10098">
        <v>5.44</v>
      </c>
      <c r="M10098">
        <v>5.44</v>
      </c>
      <c r="N10098">
        <v>5.44</v>
      </c>
      <c r="O10098">
        <v>6.41</v>
      </c>
      <c r="P10098">
        <v>4.4000000000000004</v>
      </c>
      <c r="Q10098">
        <v>4.84</v>
      </c>
      <c r="R10098">
        <v>5.44</v>
      </c>
      <c r="S10098">
        <v>5.44</v>
      </c>
      <c r="T10098">
        <v>5.44</v>
      </c>
      <c r="U10098">
        <v>4.99</v>
      </c>
      <c r="V10098">
        <v>5.44</v>
      </c>
      <c r="W10098">
        <v>5.44</v>
      </c>
      <c r="X10098">
        <v>5.44</v>
      </c>
      <c r="Y10098">
        <v>5.44</v>
      </c>
      <c r="Z10098">
        <v>5.44</v>
      </c>
      <c r="AA10098">
        <v>5.25</v>
      </c>
      <c r="AB10098">
        <v>5.99</v>
      </c>
      <c r="AC10098">
        <v>5.44</v>
      </c>
      <c r="AD10098">
        <v>5.44</v>
      </c>
      <c r="AE10098">
        <v>5.44</v>
      </c>
    </row>
    <row r="10099" spans="1:31">
      <c r="A10099" t="s">
        <v>14387</v>
      </c>
      <c r="B10099" t="s">
        <v>20194</v>
      </c>
      <c r="C10099" t="s">
        <v>20195</v>
      </c>
      <c r="D10099" t="s">
        <v>104</v>
      </c>
      <c r="E10099">
        <v>41.69</v>
      </c>
      <c r="F10099">
        <v>57.51</v>
      </c>
      <c r="G10099">
        <v>57.51</v>
      </c>
      <c r="H10099">
        <v>57.51</v>
      </c>
      <c r="I10099">
        <v>49.44</v>
      </c>
      <c r="J10099">
        <v>57.51</v>
      </c>
      <c r="K10099">
        <v>57.51</v>
      </c>
      <c r="L10099">
        <v>57.51</v>
      </c>
      <c r="M10099">
        <v>57.51</v>
      </c>
      <c r="N10099">
        <v>57.51</v>
      </c>
      <c r="O10099">
        <v>67.75</v>
      </c>
      <c r="P10099">
        <v>46.55</v>
      </c>
      <c r="Q10099">
        <v>51.17</v>
      </c>
      <c r="R10099">
        <v>57.51</v>
      </c>
      <c r="S10099">
        <v>57.51</v>
      </c>
      <c r="T10099">
        <v>57.51</v>
      </c>
      <c r="U10099">
        <v>52.77</v>
      </c>
      <c r="V10099">
        <v>57.51</v>
      </c>
      <c r="W10099">
        <v>57.51</v>
      </c>
      <c r="X10099">
        <v>57.51</v>
      </c>
      <c r="Y10099">
        <v>57.51</v>
      </c>
      <c r="Z10099">
        <v>57.51</v>
      </c>
      <c r="AA10099">
        <v>55.52</v>
      </c>
      <c r="AB10099">
        <v>63.4</v>
      </c>
      <c r="AC10099">
        <v>57.51</v>
      </c>
      <c r="AD10099">
        <v>57.51</v>
      </c>
      <c r="AE10099">
        <v>57.51</v>
      </c>
    </row>
    <row r="10100" spans="1:31">
      <c r="A10100" t="s">
        <v>14387</v>
      </c>
      <c r="B10100" t="s">
        <v>20196</v>
      </c>
      <c r="C10100" t="s">
        <v>20197</v>
      </c>
      <c r="D10100" t="s">
        <v>104</v>
      </c>
      <c r="E10100">
        <v>22.85</v>
      </c>
      <c r="F10100">
        <v>31.52</v>
      </c>
      <c r="G10100">
        <v>31.52</v>
      </c>
      <c r="H10100">
        <v>31.52</v>
      </c>
      <c r="I10100">
        <v>27.1</v>
      </c>
      <c r="J10100">
        <v>31.52</v>
      </c>
      <c r="K10100">
        <v>31.52</v>
      </c>
      <c r="L10100">
        <v>31.52</v>
      </c>
      <c r="M10100">
        <v>31.52</v>
      </c>
      <c r="N10100">
        <v>31.52</v>
      </c>
      <c r="O10100">
        <v>37.14</v>
      </c>
      <c r="P10100">
        <v>25.52</v>
      </c>
      <c r="Q10100">
        <v>28.05</v>
      </c>
      <c r="R10100">
        <v>31.52</v>
      </c>
      <c r="S10100">
        <v>31.52</v>
      </c>
      <c r="T10100">
        <v>31.52</v>
      </c>
      <c r="U10100">
        <v>28.92</v>
      </c>
      <c r="V10100">
        <v>31.52</v>
      </c>
      <c r="W10100">
        <v>31.52</v>
      </c>
      <c r="X10100">
        <v>31.52</v>
      </c>
      <c r="Y10100">
        <v>31.52</v>
      </c>
      <c r="Z10100">
        <v>31.52</v>
      </c>
      <c r="AA10100">
        <v>30.43</v>
      </c>
      <c r="AB10100">
        <v>34.75</v>
      </c>
      <c r="AC10100">
        <v>31.52</v>
      </c>
      <c r="AD10100">
        <v>31.52</v>
      </c>
      <c r="AE10100">
        <v>31.52</v>
      </c>
    </row>
    <row r="10101" spans="1:31">
      <c r="A10101" t="s">
        <v>14387</v>
      </c>
      <c r="B10101" t="s">
        <v>20198</v>
      </c>
      <c r="C10101" t="s">
        <v>20199</v>
      </c>
      <c r="D10101" t="s">
        <v>104</v>
      </c>
      <c r="E10101">
        <v>62.89</v>
      </c>
      <c r="F10101">
        <v>86.75</v>
      </c>
      <c r="G10101">
        <v>86.75</v>
      </c>
      <c r="H10101">
        <v>86.75</v>
      </c>
      <c r="I10101">
        <v>74.58</v>
      </c>
      <c r="J10101">
        <v>86.75</v>
      </c>
      <c r="K10101">
        <v>86.75</v>
      </c>
      <c r="L10101">
        <v>86.75</v>
      </c>
      <c r="M10101">
        <v>86.75</v>
      </c>
      <c r="N10101">
        <v>86.75</v>
      </c>
      <c r="O10101">
        <v>102.21</v>
      </c>
      <c r="P10101">
        <v>70.23</v>
      </c>
      <c r="Q10101">
        <v>77.19</v>
      </c>
      <c r="R10101">
        <v>86.75</v>
      </c>
      <c r="S10101">
        <v>86.75</v>
      </c>
      <c r="T10101">
        <v>86.75</v>
      </c>
      <c r="U10101">
        <v>79.599999999999994</v>
      </c>
      <c r="V10101">
        <v>86.75</v>
      </c>
      <c r="W10101">
        <v>86.75</v>
      </c>
      <c r="X10101">
        <v>86.75</v>
      </c>
      <c r="Y10101">
        <v>86.75</v>
      </c>
      <c r="Z10101">
        <v>86.75</v>
      </c>
      <c r="AA10101">
        <v>83.76</v>
      </c>
      <c r="AB10101">
        <v>95.64</v>
      </c>
      <c r="AC10101">
        <v>86.75</v>
      </c>
      <c r="AD10101">
        <v>86.75</v>
      </c>
      <c r="AE10101">
        <v>86.75</v>
      </c>
    </row>
    <row r="10102" spans="1:31">
      <c r="A10102" t="s">
        <v>14387</v>
      </c>
      <c r="B10102" t="s">
        <v>20200</v>
      </c>
      <c r="C10102" t="s">
        <v>20201</v>
      </c>
      <c r="D10102" t="s">
        <v>104</v>
      </c>
      <c r="E10102">
        <v>5.36</v>
      </c>
      <c r="F10102">
        <v>7.4</v>
      </c>
      <c r="G10102">
        <v>7.4</v>
      </c>
      <c r="H10102">
        <v>7.4</v>
      </c>
      <c r="I10102">
        <v>6.36</v>
      </c>
      <c r="J10102">
        <v>7.4</v>
      </c>
      <c r="K10102">
        <v>7.4</v>
      </c>
      <c r="L10102">
        <v>7.4</v>
      </c>
      <c r="M10102">
        <v>7.4</v>
      </c>
      <c r="N10102">
        <v>7.4</v>
      </c>
      <c r="O10102">
        <v>8.7100000000000009</v>
      </c>
      <c r="P10102">
        <v>5.99</v>
      </c>
      <c r="Q10102">
        <v>6.58</v>
      </c>
      <c r="R10102">
        <v>7.4</v>
      </c>
      <c r="S10102">
        <v>7.4</v>
      </c>
      <c r="T10102">
        <v>7.4</v>
      </c>
      <c r="U10102">
        <v>6.79</v>
      </c>
      <c r="V10102">
        <v>7.4</v>
      </c>
      <c r="W10102">
        <v>7.4</v>
      </c>
      <c r="X10102">
        <v>7.4</v>
      </c>
      <c r="Y10102">
        <v>7.4</v>
      </c>
      <c r="Z10102">
        <v>7.4</v>
      </c>
      <c r="AA10102">
        <v>7.14</v>
      </c>
      <c r="AB10102">
        <v>8.15</v>
      </c>
      <c r="AC10102">
        <v>7.4</v>
      </c>
      <c r="AD10102">
        <v>7.4</v>
      </c>
      <c r="AE10102">
        <v>7.4</v>
      </c>
    </row>
    <row r="10103" spans="1:31">
      <c r="A10103" t="s">
        <v>14387</v>
      </c>
      <c r="B10103" t="s">
        <v>20202</v>
      </c>
      <c r="C10103" t="s">
        <v>20203</v>
      </c>
      <c r="D10103" t="s">
        <v>104</v>
      </c>
      <c r="E10103">
        <v>99.17</v>
      </c>
      <c r="F10103">
        <v>136.80000000000001</v>
      </c>
      <c r="G10103">
        <v>136.80000000000001</v>
      </c>
      <c r="H10103">
        <v>136.80000000000001</v>
      </c>
      <c r="I10103">
        <v>117.61</v>
      </c>
      <c r="J10103">
        <v>136.80000000000001</v>
      </c>
      <c r="K10103">
        <v>136.80000000000001</v>
      </c>
      <c r="L10103">
        <v>136.80000000000001</v>
      </c>
      <c r="M10103">
        <v>136.80000000000001</v>
      </c>
      <c r="N10103">
        <v>136.80000000000001</v>
      </c>
      <c r="O10103">
        <v>161.18</v>
      </c>
      <c r="P10103">
        <v>110.75</v>
      </c>
      <c r="Q10103">
        <v>121.72</v>
      </c>
      <c r="R10103">
        <v>136.80000000000001</v>
      </c>
      <c r="S10103">
        <v>136.80000000000001</v>
      </c>
      <c r="T10103">
        <v>136.80000000000001</v>
      </c>
      <c r="U10103">
        <v>125.53</v>
      </c>
      <c r="V10103">
        <v>136.80000000000001</v>
      </c>
      <c r="W10103">
        <v>136.80000000000001</v>
      </c>
      <c r="X10103">
        <v>136.80000000000001</v>
      </c>
      <c r="Y10103">
        <v>136.80000000000001</v>
      </c>
      <c r="Z10103">
        <v>136.80000000000001</v>
      </c>
      <c r="AA10103">
        <v>132.08000000000001</v>
      </c>
      <c r="AB10103">
        <v>150.82</v>
      </c>
      <c r="AC10103">
        <v>136.80000000000001</v>
      </c>
      <c r="AD10103">
        <v>136.80000000000001</v>
      </c>
      <c r="AE10103">
        <v>136.80000000000001</v>
      </c>
    </row>
    <row r="10104" spans="1:31">
      <c r="A10104" t="s">
        <v>14387</v>
      </c>
      <c r="B10104" t="s">
        <v>20204</v>
      </c>
      <c r="C10104" t="s">
        <v>20205</v>
      </c>
      <c r="D10104" t="s">
        <v>104</v>
      </c>
      <c r="E10104">
        <v>180.68</v>
      </c>
      <c r="F10104">
        <v>249.23</v>
      </c>
      <c r="G10104">
        <v>249.23</v>
      </c>
      <c r="H10104">
        <v>249.23</v>
      </c>
      <c r="I10104">
        <v>214.26</v>
      </c>
      <c r="J10104">
        <v>249.23</v>
      </c>
      <c r="K10104">
        <v>249.23</v>
      </c>
      <c r="L10104">
        <v>249.23</v>
      </c>
      <c r="M10104">
        <v>249.23</v>
      </c>
      <c r="N10104">
        <v>249.23</v>
      </c>
      <c r="O10104">
        <v>293.64</v>
      </c>
      <c r="P10104">
        <v>201.77</v>
      </c>
      <c r="Q10104">
        <v>221.76</v>
      </c>
      <c r="R10104">
        <v>249.23</v>
      </c>
      <c r="S10104">
        <v>249.23</v>
      </c>
      <c r="T10104">
        <v>249.23</v>
      </c>
      <c r="U10104">
        <v>228.69</v>
      </c>
      <c r="V10104">
        <v>249.23</v>
      </c>
      <c r="W10104">
        <v>249.23</v>
      </c>
      <c r="X10104">
        <v>249.23</v>
      </c>
      <c r="Y10104">
        <v>249.23</v>
      </c>
      <c r="Z10104">
        <v>249.23</v>
      </c>
      <c r="AA10104">
        <v>240.63</v>
      </c>
      <c r="AB10104">
        <v>274.77</v>
      </c>
      <c r="AC10104">
        <v>249.23</v>
      </c>
      <c r="AD10104">
        <v>249.23</v>
      </c>
      <c r="AE10104">
        <v>249.23</v>
      </c>
    </row>
    <row r="10105" spans="1:31">
      <c r="A10105" t="s">
        <v>14387</v>
      </c>
      <c r="B10105" t="s">
        <v>20206</v>
      </c>
      <c r="C10105" t="s">
        <v>20207</v>
      </c>
      <c r="D10105" t="s">
        <v>104</v>
      </c>
      <c r="E10105">
        <v>298.01</v>
      </c>
      <c r="F10105">
        <v>411.08</v>
      </c>
      <c r="G10105">
        <v>411.08</v>
      </c>
      <c r="H10105">
        <v>411.08</v>
      </c>
      <c r="I10105">
        <v>353.4</v>
      </c>
      <c r="J10105">
        <v>411.08</v>
      </c>
      <c r="K10105">
        <v>411.08</v>
      </c>
      <c r="L10105">
        <v>411.08</v>
      </c>
      <c r="M10105">
        <v>411.08</v>
      </c>
      <c r="N10105">
        <v>411.08</v>
      </c>
      <c r="O10105">
        <v>484.33</v>
      </c>
      <c r="P10105">
        <v>332.8</v>
      </c>
      <c r="Q10105">
        <v>365.76</v>
      </c>
      <c r="R10105">
        <v>411.08</v>
      </c>
      <c r="S10105">
        <v>411.08</v>
      </c>
      <c r="T10105">
        <v>411.08</v>
      </c>
      <c r="U10105">
        <v>377.21</v>
      </c>
      <c r="V10105">
        <v>411.08</v>
      </c>
      <c r="W10105">
        <v>411.08</v>
      </c>
      <c r="X10105">
        <v>411.08</v>
      </c>
      <c r="Y10105">
        <v>411.08</v>
      </c>
      <c r="Z10105">
        <v>411.08</v>
      </c>
      <c r="AA10105">
        <v>396.89</v>
      </c>
      <c r="AB10105">
        <v>453.2</v>
      </c>
      <c r="AC10105">
        <v>411.08</v>
      </c>
      <c r="AD10105">
        <v>411.08</v>
      </c>
      <c r="AE10105">
        <v>411.08</v>
      </c>
    </row>
    <row r="10106" spans="1:31">
      <c r="A10106" t="s">
        <v>14387</v>
      </c>
      <c r="B10106" t="s">
        <v>20208</v>
      </c>
      <c r="C10106" t="s">
        <v>20209</v>
      </c>
      <c r="D10106" t="s">
        <v>104</v>
      </c>
      <c r="E10106">
        <v>0.85</v>
      </c>
      <c r="F10106">
        <v>0.93</v>
      </c>
      <c r="G10106">
        <v>1.04</v>
      </c>
      <c r="H10106">
        <v>1.04</v>
      </c>
      <c r="I10106">
        <v>0.69</v>
      </c>
      <c r="J10106">
        <v>0.96</v>
      </c>
      <c r="K10106">
        <v>1.1499999999999999</v>
      </c>
      <c r="L10106">
        <v>1.19</v>
      </c>
      <c r="M10106">
        <v>0.78</v>
      </c>
      <c r="N10106">
        <v>0.85</v>
      </c>
      <c r="O10106">
        <v>1.06</v>
      </c>
      <c r="P10106">
        <v>1.1000000000000001</v>
      </c>
      <c r="Q10106">
        <v>0.9</v>
      </c>
      <c r="R10106">
        <v>0.9</v>
      </c>
      <c r="S10106">
        <v>0.69</v>
      </c>
      <c r="T10106">
        <v>1.1399999999999999</v>
      </c>
      <c r="U10106">
        <v>1.08</v>
      </c>
      <c r="V10106">
        <v>1.39</v>
      </c>
      <c r="W10106">
        <v>0.77</v>
      </c>
      <c r="X10106">
        <v>0.52</v>
      </c>
      <c r="Y10106">
        <v>1.1299999999999999</v>
      </c>
      <c r="Z10106">
        <v>0.97</v>
      </c>
      <c r="AA10106">
        <v>1.19</v>
      </c>
      <c r="AB10106">
        <v>0.92</v>
      </c>
      <c r="AC10106">
        <v>0.94</v>
      </c>
      <c r="AD10106">
        <v>1.06</v>
      </c>
      <c r="AE10106">
        <v>1.44</v>
      </c>
    </row>
    <row r="10107" spans="1:31">
      <c r="A10107" t="s">
        <v>14387</v>
      </c>
      <c r="B10107" t="s">
        <v>20210</v>
      </c>
      <c r="C10107" t="s">
        <v>20211</v>
      </c>
      <c r="D10107" t="s">
        <v>104</v>
      </c>
      <c r="E10107">
        <v>0.96</v>
      </c>
      <c r="F10107">
        <v>1.06</v>
      </c>
      <c r="G10107">
        <v>1.18</v>
      </c>
      <c r="H10107">
        <v>1.18</v>
      </c>
      <c r="I10107">
        <v>0.78</v>
      </c>
      <c r="J10107">
        <v>1.0900000000000001</v>
      </c>
      <c r="K10107">
        <v>1.31</v>
      </c>
      <c r="L10107">
        <v>1.35</v>
      </c>
      <c r="M10107">
        <v>0.88</v>
      </c>
      <c r="N10107">
        <v>0.97</v>
      </c>
      <c r="O10107">
        <v>1.2</v>
      </c>
      <c r="P10107">
        <v>1.25</v>
      </c>
      <c r="Q10107">
        <v>1.02</v>
      </c>
      <c r="R10107">
        <v>1.02</v>
      </c>
      <c r="S10107">
        <v>0.78</v>
      </c>
      <c r="T10107">
        <v>1.3</v>
      </c>
      <c r="U10107">
        <v>1.22</v>
      </c>
      <c r="V10107">
        <v>1.57</v>
      </c>
      <c r="W10107">
        <v>0.87</v>
      </c>
      <c r="X10107">
        <v>0.59</v>
      </c>
      <c r="Y10107">
        <v>1.28</v>
      </c>
      <c r="Z10107">
        <v>1.0900000000000001</v>
      </c>
      <c r="AA10107">
        <v>1.35</v>
      </c>
      <c r="AB10107">
        <v>1.04</v>
      </c>
      <c r="AC10107">
        <v>1.06</v>
      </c>
      <c r="AD10107">
        <v>1.2</v>
      </c>
      <c r="AE10107">
        <v>1.63</v>
      </c>
    </row>
    <row r="10108" spans="1:31">
      <c r="A10108" t="s">
        <v>14387</v>
      </c>
      <c r="B10108" t="s">
        <v>20212</v>
      </c>
      <c r="C10108" t="s">
        <v>20213</v>
      </c>
      <c r="D10108" t="s">
        <v>104</v>
      </c>
      <c r="E10108">
        <v>1.56</v>
      </c>
      <c r="F10108">
        <v>1.71</v>
      </c>
      <c r="G10108">
        <v>1.91</v>
      </c>
      <c r="H10108">
        <v>1.91</v>
      </c>
      <c r="I10108">
        <v>1.27</v>
      </c>
      <c r="J10108">
        <v>1.77</v>
      </c>
      <c r="K10108">
        <v>2.12</v>
      </c>
      <c r="L10108">
        <v>2.19</v>
      </c>
      <c r="M10108">
        <v>1.43</v>
      </c>
      <c r="N10108">
        <v>1.57</v>
      </c>
      <c r="O10108">
        <v>1.95</v>
      </c>
      <c r="P10108">
        <v>2.02</v>
      </c>
      <c r="Q10108">
        <v>1.65</v>
      </c>
      <c r="R10108">
        <v>1.65</v>
      </c>
      <c r="S10108">
        <v>1.27</v>
      </c>
      <c r="T10108">
        <v>2.1</v>
      </c>
      <c r="U10108">
        <v>1.98</v>
      </c>
      <c r="V10108">
        <v>2.5499999999999998</v>
      </c>
      <c r="W10108">
        <v>1.41</v>
      </c>
      <c r="X10108">
        <v>0.95</v>
      </c>
      <c r="Y10108">
        <v>2.0699999999999998</v>
      </c>
      <c r="Z10108">
        <v>1.77</v>
      </c>
      <c r="AA10108">
        <v>2.19</v>
      </c>
      <c r="AB10108">
        <v>1.68</v>
      </c>
      <c r="AC10108">
        <v>1.72</v>
      </c>
      <c r="AD10108">
        <v>1.95</v>
      </c>
      <c r="AE10108">
        <v>2.64</v>
      </c>
    </row>
    <row r="10109" spans="1:31">
      <c r="A10109" t="s">
        <v>14387</v>
      </c>
      <c r="B10109" t="s">
        <v>20214</v>
      </c>
      <c r="C10109" t="s">
        <v>20215</v>
      </c>
      <c r="D10109" t="s">
        <v>104</v>
      </c>
      <c r="E10109">
        <v>22.56</v>
      </c>
      <c r="F10109">
        <v>31.12</v>
      </c>
      <c r="G10109">
        <v>31.12</v>
      </c>
      <c r="H10109">
        <v>31.12</v>
      </c>
      <c r="I10109">
        <v>26.75</v>
      </c>
      <c r="J10109">
        <v>31.12</v>
      </c>
      <c r="K10109">
        <v>31.12</v>
      </c>
      <c r="L10109">
        <v>31.12</v>
      </c>
      <c r="M10109">
        <v>31.12</v>
      </c>
      <c r="N10109">
        <v>31.12</v>
      </c>
      <c r="O10109">
        <v>36.67</v>
      </c>
      <c r="P10109">
        <v>25.19</v>
      </c>
      <c r="Q10109">
        <v>27.69</v>
      </c>
      <c r="R10109">
        <v>31.12</v>
      </c>
      <c r="S10109">
        <v>31.12</v>
      </c>
      <c r="T10109">
        <v>31.12</v>
      </c>
      <c r="U10109">
        <v>28.55</v>
      </c>
      <c r="V10109">
        <v>31.12</v>
      </c>
      <c r="W10109">
        <v>31.12</v>
      </c>
      <c r="X10109">
        <v>31.12</v>
      </c>
      <c r="Y10109">
        <v>31.12</v>
      </c>
      <c r="Z10109">
        <v>31.12</v>
      </c>
      <c r="AA10109">
        <v>30.05</v>
      </c>
      <c r="AB10109">
        <v>34.31</v>
      </c>
      <c r="AC10109">
        <v>31.12</v>
      </c>
      <c r="AD10109">
        <v>31.12</v>
      </c>
      <c r="AE10109">
        <v>31.12</v>
      </c>
    </row>
    <row r="10110" spans="1:31">
      <c r="A10110" t="s">
        <v>14387</v>
      </c>
      <c r="B10110" t="s">
        <v>20216</v>
      </c>
      <c r="C10110" t="s">
        <v>20217</v>
      </c>
      <c r="D10110" t="s">
        <v>104</v>
      </c>
      <c r="E10110">
        <v>12.73</v>
      </c>
      <c r="F10110">
        <v>17.559999999999999</v>
      </c>
      <c r="G10110">
        <v>17.559999999999999</v>
      </c>
      <c r="H10110">
        <v>17.559999999999999</v>
      </c>
      <c r="I10110">
        <v>15.1</v>
      </c>
      <c r="J10110">
        <v>17.559999999999999</v>
      </c>
      <c r="K10110">
        <v>17.559999999999999</v>
      </c>
      <c r="L10110">
        <v>17.559999999999999</v>
      </c>
      <c r="M10110">
        <v>17.559999999999999</v>
      </c>
      <c r="N10110">
        <v>17.559999999999999</v>
      </c>
      <c r="O10110">
        <v>20.69</v>
      </c>
      <c r="P10110">
        <v>14.22</v>
      </c>
      <c r="Q10110">
        <v>15.63</v>
      </c>
      <c r="R10110">
        <v>17.559999999999999</v>
      </c>
      <c r="S10110">
        <v>17.559999999999999</v>
      </c>
      <c r="T10110">
        <v>17.559999999999999</v>
      </c>
      <c r="U10110">
        <v>16.12</v>
      </c>
      <c r="V10110">
        <v>17.559999999999999</v>
      </c>
      <c r="W10110">
        <v>17.559999999999999</v>
      </c>
      <c r="X10110">
        <v>17.559999999999999</v>
      </c>
      <c r="Y10110">
        <v>17.559999999999999</v>
      </c>
      <c r="Z10110">
        <v>17.559999999999999</v>
      </c>
      <c r="AA10110">
        <v>16.96</v>
      </c>
      <c r="AB10110">
        <v>19.36</v>
      </c>
      <c r="AC10110">
        <v>17.559999999999999</v>
      </c>
      <c r="AD10110">
        <v>17.559999999999999</v>
      </c>
      <c r="AE10110">
        <v>17.559999999999999</v>
      </c>
    </row>
    <row r="10111" spans="1:31">
      <c r="A10111" t="s">
        <v>14387</v>
      </c>
      <c r="B10111" t="s">
        <v>20218</v>
      </c>
      <c r="C10111" t="s">
        <v>20219</v>
      </c>
      <c r="D10111" t="s">
        <v>104</v>
      </c>
      <c r="E10111">
        <v>12.73</v>
      </c>
      <c r="F10111">
        <v>17.559999999999999</v>
      </c>
      <c r="G10111">
        <v>17.559999999999999</v>
      </c>
      <c r="H10111">
        <v>17.559999999999999</v>
      </c>
      <c r="I10111">
        <v>15.1</v>
      </c>
      <c r="J10111">
        <v>17.559999999999999</v>
      </c>
      <c r="K10111">
        <v>17.559999999999999</v>
      </c>
      <c r="L10111">
        <v>17.559999999999999</v>
      </c>
      <c r="M10111">
        <v>17.559999999999999</v>
      </c>
      <c r="N10111">
        <v>17.559999999999999</v>
      </c>
      <c r="O10111">
        <v>20.69</v>
      </c>
      <c r="P10111">
        <v>14.22</v>
      </c>
      <c r="Q10111">
        <v>15.63</v>
      </c>
      <c r="R10111">
        <v>17.559999999999999</v>
      </c>
      <c r="S10111">
        <v>17.559999999999999</v>
      </c>
      <c r="T10111">
        <v>17.559999999999999</v>
      </c>
      <c r="U10111">
        <v>16.12</v>
      </c>
      <c r="V10111">
        <v>17.559999999999999</v>
      </c>
      <c r="W10111">
        <v>17.559999999999999</v>
      </c>
      <c r="X10111">
        <v>17.559999999999999</v>
      </c>
      <c r="Y10111">
        <v>17.559999999999999</v>
      </c>
      <c r="Z10111">
        <v>17.559999999999999</v>
      </c>
      <c r="AA10111">
        <v>16.96</v>
      </c>
      <c r="AB10111">
        <v>19.36</v>
      </c>
      <c r="AC10111">
        <v>17.559999999999999</v>
      </c>
      <c r="AD10111">
        <v>17.559999999999999</v>
      </c>
      <c r="AE10111">
        <v>17.559999999999999</v>
      </c>
    </row>
    <row r="10112" spans="1:31">
      <c r="A10112" t="s">
        <v>14387</v>
      </c>
      <c r="B10112" t="s">
        <v>20220</v>
      </c>
      <c r="C10112" t="s">
        <v>20221</v>
      </c>
      <c r="D10112" t="s">
        <v>104</v>
      </c>
      <c r="E10112">
        <v>8.77</v>
      </c>
      <c r="F10112">
        <v>12.1</v>
      </c>
      <c r="G10112">
        <v>12.1</v>
      </c>
      <c r="H10112">
        <v>12.1</v>
      </c>
      <c r="I10112">
        <v>10.4</v>
      </c>
      <c r="J10112">
        <v>12.1</v>
      </c>
      <c r="K10112">
        <v>12.1</v>
      </c>
      <c r="L10112">
        <v>12.1</v>
      </c>
      <c r="M10112">
        <v>12.1</v>
      </c>
      <c r="N10112">
        <v>12.1</v>
      </c>
      <c r="O10112">
        <v>14.26</v>
      </c>
      <c r="P10112">
        <v>9.7899999999999991</v>
      </c>
      <c r="Q10112">
        <v>10.76</v>
      </c>
      <c r="R10112">
        <v>12.1</v>
      </c>
      <c r="S10112">
        <v>12.1</v>
      </c>
      <c r="T10112">
        <v>12.1</v>
      </c>
      <c r="U10112">
        <v>11.1</v>
      </c>
      <c r="V10112">
        <v>12.1</v>
      </c>
      <c r="W10112">
        <v>12.1</v>
      </c>
      <c r="X10112">
        <v>12.1</v>
      </c>
      <c r="Y10112">
        <v>12.1</v>
      </c>
      <c r="Z10112">
        <v>12.1</v>
      </c>
      <c r="AA10112">
        <v>11.68</v>
      </c>
      <c r="AB10112">
        <v>13.34</v>
      </c>
      <c r="AC10112">
        <v>12.1</v>
      </c>
      <c r="AD10112">
        <v>12.1</v>
      </c>
      <c r="AE10112">
        <v>12.1</v>
      </c>
    </row>
    <row r="10113" spans="1:31">
      <c r="A10113" t="s">
        <v>14387</v>
      </c>
      <c r="B10113" t="s">
        <v>20222</v>
      </c>
      <c r="C10113" t="s">
        <v>20223</v>
      </c>
      <c r="D10113" t="s">
        <v>104</v>
      </c>
      <c r="E10113">
        <v>15.85</v>
      </c>
      <c r="F10113">
        <v>21.86</v>
      </c>
      <c r="G10113">
        <v>21.86</v>
      </c>
      <c r="H10113">
        <v>21.86</v>
      </c>
      <c r="I10113">
        <v>18.79</v>
      </c>
      <c r="J10113">
        <v>21.86</v>
      </c>
      <c r="K10113">
        <v>21.86</v>
      </c>
      <c r="L10113">
        <v>21.86</v>
      </c>
      <c r="M10113">
        <v>21.86</v>
      </c>
      <c r="N10113">
        <v>21.86</v>
      </c>
      <c r="O10113">
        <v>25.76</v>
      </c>
      <c r="P10113">
        <v>17.7</v>
      </c>
      <c r="Q10113">
        <v>19.45</v>
      </c>
      <c r="R10113">
        <v>21.86</v>
      </c>
      <c r="S10113">
        <v>21.86</v>
      </c>
      <c r="T10113">
        <v>21.86</v>
      </c>
      <c r="U10113">
        <v>20.059999999999999</v>
      </c>
      <c r="V10113">
        <v>21.86</v>
      </c>
      <c r="W10113">
        <v>21.86</v>
      </c>
      <c r="X10113">
        <v>21.86</v>
      </c>
      <c r="Y10113">
        <v>21.86</v>
      </c>
      <c r="Z10113">
        <v>21.86</v>
      </c>
      <c r="AA10113">
        <v>21.11</v>
      </c>
      <c r="AB10113">
        <v>24.1</v>
      </c>
      <c r="AC10113">
        <v>21.86</v>
      </c>
      <c r="AD10113">
        <v>21.86</v>
      </c>
      <c r="AE10113">
        <v>21.86</v>
      </c>
    </row>
    <row r="10114" spans="1:31">
      <c r="A10114" t="s">
        <v>14387</v>
      </c>
      <c r="B10114" t="s">
        <v>20224</v>
      </c>
      <c r="C10114" t="s">
        <v>20225</v>
      </c>
      <c r="D10114" t="s">
        <v>104</v>
      </c>
      <c r="E10114">
        <v>15.85</v>
      </c>
      <c r="F10114">
        <v>21.86</v>
      </c>
      <c r="G10114">
        <v>21.86</v>
      </c>
      <c r="H10114">
        <v>21.86</v>
      </c>
      <c r="I10114">
        <v>18.79</v>
      </c>
      <c r="J10114">
        <v>21.86</v>
      </c>
      <c r="K10114">
        <v>21.86</v>
      </c>
      <c r="L10114">
        <v>21.86</v>
      </c>
      <c r="M10114">
        <v>21.86</v>
      </c>
      <c r="N10114">
        <v>21.86</v>
      </c>
      <c r="O10114">
        <v>25.76</v>
      </c>
      <c r="P10114">
        <v>17.7</v>
      </c>
      <c r="Q10114">
        <v>19.45</v>
      </c>
      <c r="R10114">
        <v>21.86</v>
      </c>
      <c r="S10114">
        <v>21.86</v>
      </c>
      <c r="T10114">
        <v>21.86</v>
      </c>
      <c r="U10114">
        <v>20.059999999999999</v>
      </c>
      <c r="V10114">
        <v>21.86</v>
      </c>
      <c r="W10114">
        <v>21.86</v>
      </c>
      <c r="X10114">
        <v>21.86</v>
      </c>
      <c r="Y10114">
        <v>21.86</v>
      </c>
      <c r="Z10114">
        <v>21.86</v>
      </c>
      <c r="AA10114">
        <v>21.11</v>
      </c>
      <c r="AB10114">
        <v>24.1</v>
      </c>
      <c r="AC10114">
        <v>21.86</v>
      </c>
      <c r="AD10114">
        <v>21.86</v>
      </c>
      <c r="AE10114">
        <v>21.86</v>
      </c>
    </row>
    <row r="10115" spans="1:31">
      <c r="A10115" t="s">
        <v>14387</v>
      </c>
      <c r="B10115" t="s">
        <v>20226</v>
      </c>
      <c r="C10115" t="s">
        <v>20227</v>
      </c>
      <c r="D10115" t="s">
        <v>104</v>
      </c>
      <c r="E10115">
        <v>14.58</v>
      </c>
      <c r="F10115">
        <v>20.11</v>
      </c>
      <c r="G10115">
        <v>20.11</v>
      </c>
      <c r="H10115">
        <v>20.11</v>
      </c>
      <c r="I10115">
        <v>17.29</v>
      </c>
      <c r="J10115">
        <v>20.11</v>
      </c>
      <c r="K10115">
        <v>20.11</v>
      </c>
      <c r="L10115">
        <v>20.11</v>
      </c>
      <c r="M10115">
        <v>20.11</v>
      </c>
      <c r="N10115">
        <v>20.11</v>
      </c>
      <c r="O10115">
        <v>23.69</v>
      </c>
      <c r="P10115">
        <v>16.28</v>
      </c>
      <c r="Q10115">
        <v>17.89</v>
      </c>
      <c r="R10115">
        <v>20.11</v>
      </c>
      <c r="S10115">
        <v>20.11</v>
      </c>
      <c r="T10115">
        <v>20.11</v>
      </c>
      <c r="U10115">
        <v>18.45</v>
      </c>
      <c r="V10115">
        <v>20.11</v>
      </c>
      <c r="W10115">
        <v>20.11</v>
      </c>
      <c r="X10115">
        <v>20.11</v>
      </c>
      <c r="Y10115">
        <v>20.11</v>
      </c>
      <c r="Z10115">
        <v>20.11</v>
      </c>
      <c r="AA10115">
        <v>19.420000000000002</v>
      </c>
      <c r="AB10115">
        <v>22.17</v>
      </c>
      <c r="AC10115">
        <v>20.11</v>
      </c>
      <c r="AD10115">
        <v>20.11</v>
      </c>
      <c r="AE10115">
        <v>20.11</v>
      </c>
    </row>
    <row r="10116" spans="1:31">
      <c r="A10116" t="s">
        <v>14387</v>
      </c>
      <c r="B10116" t="s">
        <v>20228</v>
      </c>
      <c r="C10116" t="s">
        <v>20229</v>
      </c>
      <c r="D10116" t="s">
        <v>104</v>
      </c>
      <c r="E10116">
        <v>15.85</v>
      </c>
      <c r="F10116">
        <v>21.86</v>
      </c>
      <c r="G10116">
        <v>21.86</v>
      </c>
      <c r="H10116">
        <v>21.86</v>
      </c>
      <c r="I10116">
        <v>18.79</v>
      </c>
      <c r="J10116">
        <v>21.86</v>
      </c>
      <c r="K10116">
        <v>21.86</v>
      </c>
      <c r="L10116">
        <v>21.86</v>
      </c>
      <c r="M10116">
        <v>21.86</v>
      </c>
      <c r="N10116">
        <v>21.86</v>
      </c>
      <c r="O10116">
        <v>25.76</v>
      </c>
      <c r="P10116">
        <v>17.7</v>
      </c>
      <c r="Q10116">
        <v>19.45</v>
      </c>
      <c r="R10116">
        <v>21.86</v>
      </c>
      <c r="S10116">
        <v>21.86</v>
      </c>
      <c r="T10116">
        <v>21.86</v>
      </c>
      <c r="U10116">
        <v>20.059999999999999</v>
      </c>
      <c r="V10116">
        <v>21.86</v>
      </c>
      <c r="W10116">
        <v>21.86</v>
      </c>
      <c r="X10116">
        <v>21.86</v>
      </c>
      <c r="Y10116">
        <v>21.86</v>
      </c>
      <c r="Z10116">
        <v>21.86</v>
      </c>
      <c r="AA10116">
        <v>21.11</v>
      </c>
      <c r="AB10116">
        <v>24.1</v>
      </c>
      <c r="AC10116">
        <v>21.86</v>
      </c>
      <c r="AD10116">
        <v>21.86</v>
      </c>
      <c r="AE10116">
        <v>21.86</v>
      </c>
    </row>
    <row r="10117" spans="1:31">
      <c r="A10117" t="s">
        <v>14387</v>
      </c>
      <c r="B10117" t="s">
        <v>20230</v>
      </c>
      <c r="C10117" t="s">
        <v>20231</v>
      </c>
      <c r="D10117" t="s">
        <v>104</v>
      </c>
      <c r="E10117">
        <v>13.08</v>
      </c>
      <c r="F10117">
        <v>18.05</v>
      </c>
      <c r="G10117">
        <v>18.05</v>
      </c>
      <c r="H10117">
        <v>18.05</v>
      </c>
      <c r="I10117">
        <v>15.51</v>
      </c>
      <c r="J10117">
        <v>18.05</v>
      </c>
      <c r="K10117">
        <v>18.05</v>
      </c>
      <c r="L10117">
        <v>18.05</v>
      </c>
      <c r="M10117">
        <v>18.05</v>
      </c>
      <c r="N10117">
        <v>18.05</v>
      </c>
      <c r="O10117">
        <v>21.26</v>
      </c>
      <c r="P10117">
        <v>14.61</v>
      </c>
      <c r="Q10117">
        <v>16.059999999999999</v>
      </c>
      <c r="R10117">
        <v>18.05</v>
      </c>
      <c r="S10117">
        <v>18.05</v>
      </c>
      <c r="T10117">
        <v>18.05</v>
      </c>
      <c r="U10117">
        <v>16.559999999999999</v>
      </c>
      <c r="V10117">
        <v>18.05</v>
      </c>
      <c r="W10117">
        <v>18.05</v>
      </c>
      <c r="X10117">
        <v>18.05</v>
      </c>
      <c r="Y10117">
        <v>18.05</v>
      </c>
      <c r="Z10117">
        <v>18.05</v>
      </c>
      <c r="AA10117">
        <v>17.420000000000002</v>
      </c>
      <c r="AB10117">
        <v>19.899999999999999</v>
      </c>
      <c r="AC10117">
        <v>18.05</v>
      </c>
      <c r="AD10117">
        <v>18.05</v>
      </c>
      <c r="AE10117">
        <v>18.05</v>
      </c>
    </row>
    <row r="10118" spans="1:31">
      <c r="A10118" t="s">
        <v>14387</v>
      </c>
      <c r="B10118" t="s">
        <v>20232</v>
      </c>
      <c r="C10118" t="s">
        <v>20233</v>
      </c>
      <c r="D10118" t="s">
        <v>104</v>
      </c>
      <c r="E10118">
        <v>13.07</v>
      </c>
      <c r="F10118">
        <v>18.04</v>
      </c>
      <c r="G10118">
        <v>18.04</v>
      </c>
      <c r="H10118">
        <v>18.04</v>
      </c>
      <c r="I10118">
        <v>15.5</v>
      </c>
      <c r="J10118">
        <v>18.04</v>
      </c>
      <c r="K10118">
        <v>18.04</v>
      </c>
      <c r="L10118">
        <v>18.04</v>
      </c>
      <c r="M10118">
        <v>18.04</v>
      </c>
      <c r="N10118">
        <v>18.04</v>
      </c>
      <c r="O10118">
        <v>21.25</v>
      </c>
      <c r="P10118">
        <v>14.6</v>
      </c>
      <c r="Q10118">
        <v>16.05</v>
      </c>
      <c r="R10118">
        <v>18.04</v>
      </c>
      <c r="S10118">
        <v>18.04</v>
      </c>
      <c r="T10118">
        <v>18.04</v>
      </c>
      <c r="U10118">
        <v>16.55</v>
      </c>
      <c r="V10118">
        <v>18.04</v>
      </c>
      <c r="W10118">
        <v>18.04</v>
      </c>
      <c r="X10118">
        <v>18.04</v>
      </c>
      <c r="Y10118">
        <v>18.04</v>
      </c>
      <c r="Z10118">
        <v>18.04</v>
      </c>
      <c r="AA10118">
        <v>17.41</v>
      </c>
      <c r="AB10118">
        <v>19.88</v>
      </c>
      <c r="AC10118">
        <v>18.04</v>
      </c>
      <c r="AD10118">
        <v>18.04</v>
      </c>
      <c r="AE10118">
        <v>18.04</v>
      </c>
    </row>
    <row r="10119" spans="1:31">
      <c r="A10119" t="s">
        <v>14387</v>
      </c>
      <c r="B10119" t="s">
        <v>20234</v>
      </c>
      <c r="C10119" t="s">
        <v>20235</v>
      </c>
      <c r="D10119" t="s">
        <v>104</v>
      </c>
      <c r="E10119">
        <v>13.07</v>
      </c>
      <c r="F10119">
        <v>18.04</v>
      </c>
      <c r="G10119">
        <v>18.04</v>
      </c>
      <c r="H10119">
        <v>18.04</v>
      </c>
      <c r="I10119">
        <v>15.5</v>
      </c>
      <c r="J10119">
        <v>18.04</v>
      </c>
      <c r="K10119">
        <v>18.04</v>
      </c>
      <c r="L10119">
        <v>18.04</v>
      </c>
      <c r="M10119">
        <v>18.04</v>
      </c>
      <c r="N10119">
        <v>18.04</v>
      </c>
      <c r="O10119">
        <v>21.25</v>
      </c>
      <c r="P10119">
        <v>14.6</v>
      </c>
      <c r="Q10119">
        <v>16.05</v>
      </c>
      <c r="R10119">
        <v>18.04</v>
      </c>
      <c r="S10119">
        <v>18.04</v>
      </c>
      <c r="T10119">
        <v>18.04</v>
      </c>
      <c r="U10119">
        <v>16.55</v>
      </c>
      <c r="V10119">
        <v>18.04</v>
      </c>
      <c r="W10119">
        <v>18.04</v>
      </c>
      <c r="X10119">
        <v>18.04</v>
      </c>
      <c r="Y10119">
        <v>18.04</v>
      </c>
      <c r="Z10119">
        <v>18.04</v>
      </c>
      <c r="AA10119">
        <v>17.41</v>
      </c>
      <c r="AB10119">
        <v>19.88</v>
      </c>
      <c r="AC10119">
        <v>18.04</v>
      </c>
      <c r="AD10119">
        <v>18.04</v>
      </c>
      <c r="AE10119">
        <v>18.04</v>
      </c>
    </row>
    <row r="10120" spans="1:31">
      <c r="A10120" t="s">
        <v>14387</v>
      </c>
      <c r="B10120" t="s">
        <v>20236</v>
      </c>
      <c r="C10120" t="s">
        <v>20237</v>
      </c>
      <c r="D10120" t="s">
        <v>104</v>
      </c>
      <c r="E10120">
        <v>8.6199999999999992</v>
      </c>
      <c r="F10120">
        <v>11.89</v>
      </c>
      <c r="G10120">
        <v>11.89</v>
      </c>
      <c r="H10120">
        <v>11.89</v>
      </c>
      <c r="I10120">
        <v>10.220000000000001</v>
      </c>
      <c r="J10120">
        <v>11.89</v>
      </c>
      <c r="K10120">
        <v>11.89</v>
      </c>
      <c r="L10120">
        <v>11.89</v>
      </c>
      <c r="M10120">
        <v>11.89</v>
      </c>
      <c r="N10120">
        <v>11.89</v>
      </c>
      <c r="O10120">
        <v>14.01</v>
      </c>
      <c r="P10120">
        <v>9.6300000000000008</v>
      </c>
      <c r="Q10120">
        <v>10.58</v>
      </c>
      <c r="R10120">
        <v>11.89</v>
      </c>
      <c r="S10120">
        <v>11.89</v>
      </c>
      <c r="T10120">
        <v>11.89</v>
      </c>
      <c r="U10120">
        <v>10.91</v>
      </c>
      <c r="V10120">
        <v>11.89</v>
      </c>
      <c r="W10120">
        <v>11.89</v>
      </c>
      <c r="X10120">
        <v>11.89</v>
      </c>
      <c r="Y10120">
        <v>11.89</v>
      </c>
      <c r="Z10120">
        <v>11.89</v>
      </c>
      <c r="AA10120">
        <v>11.48</v>
      </c>
      <c r="AB10120">
        <v>13.11</v>
      </c>
      <c r="AC10120">
        <v>11.89</v>
      </c>
      <c r="AD10120">
        <v>11.89</v>
      </c>
      <c r="AE10120">
        <v>11.89</v>
      </c>
    </row>
    <row r="10121" spans="1:31">
      <c r="A10121" t="s">
        <v>14387</v>
      </c>
      <c r="B10121" t="s">
        <v>20238</v>
      </c>
      <c r="C10121" t="s">
        <v>20239</v>
      </c>
      <c r="D10121" t="s">
        <v>104</v>
      </c>
      <c r="E10121">
        <v>8.7899999999999991</v>
      </c>
      <c r="F10121">
        <v>12.12</v>
      </c>
      <c r="G10121">
        <v>12.12</v>
      </c>
      <c r="H10121">
        <v>12.12</v>
      </c>
      <c r="I10121">
        <v>10.42</v>
      </c>
      <c r="J10121">
        <v>12.12</v>
      </c>
      <c r="K10121">
        <v>12.12</v>
      </c>
      <c r="L10121">
        <v>12.12</v>
      </c>
      <c r="M10121">
        <v>12.12</v>
      </c>
      <c r="N10121">
        <v>12.12</v>
      </c>
      <c r="O10121">
        <v>14.28</v>
      </c>
      <c r="P10121">
        <v>9.81</v>
      </c>
      <c r="Q10121">
        <v>10.79</v>
      </c>
      <c r="R10121">
        <v>12.12</v>
      </c>
      <c r="S10121">
        <v>12.12</v>
      </c>
      <c r="T10121">
        <v>12.12</v>
      </c>
      <c r="U10121">
        <v>11.12</v>
      </c>
      <c r="V10121">
        <v>12.12</v>
      </c>
      <c r="W10121">
        <v>12.12</v>
      </c>
      <c r="X10121">
        <v>12.12</v>
      </c>
      <c r="Y10121">
        <v>12.12</v>
      </c>
      <c r="Z10121">
        <v>12.12</v>
      </c>
      <c r="AA10121">
        <v>11.7</v>
      </c>
      <c r="AB10121">
        <v>13.36</v>
      </c>
      <c r="AC10121">
        <v>12.12</v>
      </c>
      <c r="AD10121">
        <v>12.12</v>
      </c>
      <c r="AE10121">
        <v>12.12</v>
      </c>
    </row>
    <row r="10122" spans="1:31">
      <c r="A10122" t="s">
        <v>14387</v>
      </c>
      <c r="B10122" t="s">
        <v>20240</v>
      </c>
      <c r="C10122" t="s">
        <v>20241</v>
      </c>
      <c r="D10122" t="s">
        <v>104</v>
      </c>
      <c r="E10122">
        <v>44.51</v>
      </c>
      <c r="F10122">
        <v>61.4</v>
      </c>
      <c r="G10122">
        <v>61.4</v>
      </c>
      <c r="H10122">
        <v>61.4</v>
      </c>
      <c r="I10122">
        <v>52.79</v>
      </c>
      <c r="J10122">
        <v>61.4</v>
      </c>
      <c r="K10122">
        <v>61.4</v>
      </c>
      <c r="L10122">
        <v>61.4</v>
      </c>
      <c r="M10122">
        <v>61.4</v>
      </c>
      <c r="N10122">
        <v>61.4</v>
      </c>
      <c r="O10122">
        <v>72.34</v>
      </c>
      <c r="P10122">
        <v>49.71</v>
      </c>
      <c r="Q10122">
        <v>54.63</v>
      </c>
      <c r="R10122">
        <v>61.4</v>
      </c>
      <c r="S10122">
        <v>61.4</v>
      </c>
      <c r="T10122">
        <v>61.4</v>
      </c>
      <c r="U10122">
        <v>56.34</v>
      </c>
      <c r="V10122">
        <v>61.4</v>
      </c>
      <c r="W10122">
        <v>61.4</v>
      </c>
      <c r="X10122">
        <v>61.4</v>
      </c>
      <c r="Y10122">
        <v>61.4</v>
      </c>
      <c r="Z10122">
        <v>61.4</v>
      </c>
      <c r="AA10122">
        <v>59.28</v>
      </c>
      <c r="AB10122">
        <v>67.69</v>
      </c>
      <c r="AC10122">
        <v>61.4</v>
      </c>
      <c r="AD10122">
        <v>61.4</v>
      </c>
      <c r="AE10122">
        <v>61.4</v>
      </c>
    </row>
    <row r="10123" spans="1:31">
      <c r="A10123" t="s">
        <v>14387</v>
      </c>
      <c r="B10123" t="s">
        <v>20242</v>
      </c>
      <c r="C10123" t="s">
        <v>20243</v>
      </c>
      <c r="D10123" t="s">
        <v>104</v>
      </c>
      <c r="E10123">
        <v>44.51</v>
      </c>
      <c r="F10123">
        <v>61.4</v>
      </c>
      <c r="G10123">
        <v>61.4</v>
      </c>
      <c r="H10123">
        <v>61.4</v>
      </c>
      <c r="I10123">
        <v>52.79</v>
      </c>
      <c r="J10123">
        <v>61.4</v>
      </c>
      <c r="K10123">
        <v>61.4</v>
      </c>
      <c r="L10123">
        <v>61.4</v>
      </c>
      <c r="M10123">
        <v>61.4</v>
      </c>
      <c r="N10123">
        <v>61.4</v>
      </c>
      <c r="O10123">
        <v>72.34</v>
      </c>
      <c r="P10123">
        <v>49.71</v>
      </c>
      <c r="Q10123">
        <v>54.63</v>
      </c>
      <c r="R10123">
        <v>61.4</v>
      </c>
      <c r="S10123">
        <v>61.4</v>
      </c>
      <c r="T10123">
        <v>61.4</v>
      </c>
      <c r="U10123">
        <v>56.34</v>
      </c>
      <c r="V10123">
        <v>61.4</v>
      </c>
      <c r="W10123">
        <v>61.4</v>
      </c>
      <c r="X10123">
        <v>61.4</v>
      </c>
      <c r="Y10123">
        <v>61.4</v>
      </c>
      <c r="Z10123">
        <v>61.4</v>
      </c>
      <c r="AA10123">
        <v>59.28</v>
      </c>
      <c r="AB10123">
        <v>67.69</v>
      </c>
      <c r="AC10123">
        <v>61.4</v>
      </c>
      <c r="AD10123">
        <v>61.4</v>
      </c>
      <c r="AE10123">
        <v>61.4</v>
      </c>
    </row>
    <row r="10124" spans="1:31">
      <c r="A10124" t="s">
        <v>14387</v>
      </c>
      <c r="B10124" t="s">
        <v>20244</v>
      </c>
      <c r="C10124" t="s">
        <v>20245</v>
      </c>
      <c r="D10124" t="s">
        <v>104</v>
      </c>
      <c r="E10124">
        <v>25.37</v>
      </c>
      <c r="F10124">
        <v>35</v>
      </c>
      <c r="G10124">
        <v>35</v>
      </c>
      <c r="H10124">
        <v>35</v>
      </c>
      <c r="I10124">
        <v>30.09</v>
      </c>
      <c r="J10124">
        <v>35</v>
      </c>
      <c r="K10124">
        <v>35</v>
      </c>
      <c r="L10124">
        <v>35</v>
      </c>
      <c r="M10124">
        <v>35</v>
      </c>
      <c r="N10124">
        <v>35</v>
      </c>
      <c r="O10124">
        <v>41.24</v>
      </c>
      <c r="P10124">
        <v>28.34</v>
      </c>
      <c r="Q10124">
        <v>31.14</v>
      </c>
      <c r="R10124">
        <v>35</v>
      </c>
      <c r="S10124">
        <v>35</v>
      </c>
      <c r="T10124">
        <v>35</v>
      </c>
      <c r="U10124">
        <v>32.119999999999997</v>
      </c>
      <c r="V10124">
        <v>35</v>
      </c>
      <c r="W10124">
        <v>35</v>
      </c>
      <c r="X10124">
        <v>35</v>
      </c>
      <c r="Y10124">
        <v>35</v>
      </c>
      <c r="Z10124">
        <v>35</v>
      </c>
      <c r="AA10124">
        <v>33.799999999999997</v>
      </c>
      <c r="AB10124">
        <v>38.590000000000003</v>
      </c>
      <c r="AC10124">
        <v>35</v>
      </c>
      <c r="AD10124">
        <v>35</v>
      </c>
      <c r="AE10124">
        <v>35</v>
      </c>
    </row>
    <row r="10125" spans="1:31">
      <c r="A10125" t="s">
        <v>14387</v>
      </c>
      <c r="B10125" t="s">
        <v>20246</v>
      </c>
      <c r="C10125" t="s">
        <v>20247</v>
      </c>
      <c r="D10125" t="s">
        <v>104</v>
      </c>
      <c r="E10125">
        <v>25.37</v>
      </c>
      <c r="F10125">
        <v>35</v>
      </c>
      <c r="G10125">
        <v>35</v>
      </c>
      <c r="H10125">
        <v>35</v>
      </c>
      <c r="I10125">
        <v>30.09</v>
      </c>
      <c r="J10125">
        <v>35</v>
      </c>
      <c r="K10125">
        <v>35</v>
      </c>
      <c r="L10125">
        <v>35</v>
      </c>
      <c r="M10125">
        <v>35</v>
      </c>
      <c r="N10125">
        <v>35</v>
      </c>
      <c r="O10125">
        <v>41.24</v>
      </c>
      <c r="P10125">
        <v>28.34</v>
      </c>
      <c r="Q10125">
        <v>31.14</v>
      </c>
      <c r="R10125">
        <v>35</v>
      </c>
      <c r="S10125">
        <v>35</v>
      </c>
      <c r="T10125">
        <v>35</v>
      </c>
      <c r="U10125">
        <v>32.119999999999997</v>
      </c>
      <c r="V10125">
        <v>35</v>
      </c>
      <c r="W10125">
        <v>35</v>
      </c>
      <c r="X10125">
        <v>35</v>
      </c>
      <c r="Y10125">
        <v>35</v>
      </c>
      <c r="Z10125">
        <v>35</v>
      </c>
      <c r="AA10125">
        <v>33.799999999999997</v>
      </c>
      <c r="AB10125">
        <v>38.590000000000003</v>
      </c>
      <c r="AC10125">
        <v>35</v>
      </c>
      <c r="AD10125">
        <v>35</v>
      </c>
      <c r="AE10125">
        <v>35</v>
      </c>
    </row>
    <row r="10126" spans="1:31">
      <c r="A10126" t="s">
        <v>14387</v>
      </c>
      <c r="B10126" t="s">
        <v>20248</v>
      </c>
      <c r="C10126" t="s">
        <v>20249</v>
      </c>
      <c r="D10126" t="s">
        <v>104</v>
      </c>
      <c r="E10126">
        <v>25.37</v>
      </c>
      <c r="F10126">
        <v>35</v>
      </c>
      <c r="G10126">
        <v>35</v>
      </c>
      <c r="H10126">
        <v>35</v>
      </c>
      <c r="I10126">
        <v>30.09</v>
      </c>
      <c r="J10126">
        <v>35</v>
      </c>
      <c r="K10126">
        <v>35</v>
      </c>
      <c r="L10126">
        <v>35</v>
      </c>
      <c r="M10126">
        <v>35</v>
      </c>
      <c r="N10126">
        <v>35</v>
      </c>
      <c r="O10126">
        <v>41.24</v>
      </c>
      <c r="P10126">
        <v>28.34</v>
      </c>
      <c r="Q10126">
        <v>31.14</v>
      </c>
      <c r="R10126">
        <v>35</v>
      </c>
      <c r="S10126">
        <v>35</v>
      </c>
      <c r="T10126">
        <v>35</v>
      </c>
      <c r="U10126">
        <v>32.119999999999997</v>
      </c>
      <c r="V10126">
        <v>35</v>
      </c>
      <c r="W10126">
        <v>35</v>
      </c>
      <c r="X10126">
        <v>35</v>
      </c>
      <c r="Y10126">
        <v>35</v>
      </c>
      <c r="Z10126">
        <v>35</v>
      </c>
      <c r="AA10126">
        <v>33.799999999999997</v>
      </c>
      <c r="AB10126">
        <v>38.590000000000003</v>
      </c>
      <c r="AC10126">
        <v>35</v>
      </c>
      <c r="AD10126">
        <v>35</v>
      </c>
      <c r="AE10126">
        <v>35</v>
      </c>
    </row>
    <row r="10127" spans="1:31">
      <c r="A10127" t="s">
        <v>14387</v>
      </c>
      <c r="B10127" t="s">
        <v>20250</v>
      </c>
      <c r="C10127" t="s">
        <v>20251</v>
      </c>
      <c r="D10127" t="s">
        <v>104</v>
      </c>
      <c r="E10127">
        <v>67.819999999999993</v>
      </c>
      <c r="F10127">
        <v>93.55</v>
      </c>
      <c r="G10127">
        <v>93.55</v>
      </c>
      <c r="H10127">
        <v>93.55</v>
      </c>
      <c r="I10127">
        <v>80.430000000000007</v>
      </c>
      <c r="J10127">
        <v>93.55</v>
      </c>
      <c r="K10127">
        <v>93.55</v>
      </c>
      <c r="L10127">
        <v>93.55</v>
      </c>
      <c r="M10127">
        <v>93.55</v>
      </c>
      <c r="N10127">
        <v>93.55</v>
      </c>
      <c r="O10127">
        <v>110.22</v>
      </c>
      <c r="P10127">
        <v>75.739999999999995</v>
      </c>
      <c r="Q10127">
        <v>83.24</v>
      </c>
      <c r="R10127">
        <v>93.55</v>
      </c>
      <c r="S10127">
        <v>93.55</v>
      </c>
      <c r="T10127">
        <v>93.55</v>
      </c>
      <c r="U10127">
        <v>85.84</v>
      </c>
      <c r="V10127">
        <v>93.55</v>
      </c>
      <c r="W10127">
        <v>93.55</v>
      </c>
      <c r="X10127">
        <v>93.55</v>
      </c>
      <c r="Y10127">
        <v>93.55</v>
      </c>
      <c r="Z10127">
        <v>93.55</v>
      </c>
      <c r="AA10127">
        <v>90.32</v>
      </c>
      <c r="AB10127">
        <v>103.14</v>
      </c>
      <c r="AC10127">
        <v>93.55</v>
      </c>
      <c r="AD10127">
        <v>93.55</v>
      </c>
      <c r="AE10127">
        <v>93.55</v>
      </c>
    </row>
    <row r="10128" spans="1:31">
      <c r="A10128" t="s">
        <v>14387</v>
      </c>
      <c r="B10128" t="s">
        <v>20252</v>
      </c>
      <c r="C10128" t="s">
        <v>20253</v>
      </c>
      <c r="D10128" t="s">
        <v>104</v>
      </c>
      <c r="E10128">
        <v>67.819999999999993</v>
      </c>
      <c r="F10128">
        <v>93.55</v>
      </c>
      <c r="G10128">
        <v>93.55</v>
      </c>
      <c r="H10128">
        <v>93.55</v>
      </c>
      <c r="I10128">
        <v>80.430000000000007</v>
      </c>
      <c r="J10128">
        <v>93.55</v>
      </c>
      <c r="K10128">
        <v>93.55</v>
      </c>
      <c r="L10128">
        <v>93.55</v>
      </c>
      <c r="M10128">
        <v>93.55</v>
      </c>
      <c r="N10128">
        <v>93.55</v>
      </c>
      <c r="O10128">
        <v>110.22</v>
      </c>
      <c r="P10128">
        <v>75.739999999999995</v>
      </c>
      <c r="Q10128">
        <v>83.24</v>
      </c>
      <c r="R10128">
        <v>93.55</v>
      </c>
      <c r="S10128">
        <v>93.55</v>
      </c>
      <c r="T10128">
        <v>93.55</v>
      </c>
      <c r="U10128">
        <v>85.84</v>
      </c>
      <c r="V10128">
        <v>93.55</v>
      </c>
      <c r="W10128">
        <v>93.55</v>
      </c>
      <c r="X10128">
        <v>93.55</v>
      </c>
      <c r="Y10128">
        <v>93.55</v>
      </c>
      <c r="Z10128">
        <v>93.55</v>
      </c>
      <c r="AA10128">
        <v>90.32</v>
      </c>
      <c r="AB10128">
        <v>103.14</v>
      </c>
      <c r="AC10128">
        <v>93.55</v>
      </c>
      <c r="AD10128">
        <v>93.55</v>
      </c>
      <c r="AE10128">
        <v>93.55</v>
      </c>
    </row>
    <row r="10129" spans="1:31">
      <c r="A10129" t="s">
        <v>14387</v>
      </c>
      <c r="B10129" t="s">
        <v>20254</v>
      </c>
      <c r="C10129" t="s">
        <v>20255</v>
      </c>
      <c r="D10129" t="s">
        <v>104</v>
      </c>
      <c r="E10129">
        <v>67.819999999999993</v>
      </c>
      <c r="F10129">
        <v>93.55</v>
      </c>
      <c r="G10129">
        <v>93.55</v>
      </c>
      <c r="H10129">
        <v>93.55</v>
      </c>
      <c r="I10129">
        <v>80.430000000000007</v>
      </c>
      <c r="J10129">
        <v>93.55</v>
      </c>
      <c r="K10129">
        <v>93.55</v>
      </c>
      <c r="L10129">
        <v>93.55</v>
      </c>
      <c r="M10129">
        <v>93.55</v>
      </c>
      <c r="N10129">
        <v>93.55</v>
      </c>
      <c r="O10129">
        <v>110.22</v>
      </c>
      <c r="P10129">
        <v>75.739999999999995</v>
      </c>
      <c r="Q10129">
        <v>83.24</v>
      </c>
      <c r="R10129">
        <v>93.55</v>
      </c>
      <c r="S10129">
        <v>93.55</v>
      </c>
      <c r="T10129">
        <v>93.55</v>
      </c>
      <c r="U10129">
        <v>85.84</v>
      </c>
      <c r="V10129">
        <v>93.55</v>
      </c>
      <c r="W10129">
        <v>93.55</v>
      </c>
      <c r="X10129">
        <v>93.55</v>
      </c>
      <c r="Y10129">
        <v>93.55</v>
      </c>
      <c r="Z10129">
        <v>93.55</v>
      </c>
      <c r="AA10129">
        <v>90.32</v>
      </c>
      <c r="AB10129">
        <v>103.14</v>
      </c>
      <c r="AC10129">
        <v>93.55</v>
      </c>
      <c r="AD10129">
        <v>93.55</v>
      </c>
      <c r="AE10129">
        <v>93.55</v>
      </c>
    </row>
    <row r="10130" spans="1:31">
      <c r="A10130" t="s">
        <v>14387</v>
      </c>
      <c r="B10130" t="s">
        <v>20256</v>
      </c>
      <c r="C10130" t="s">
        <v>20257</v>
      </c>
      <c r="D10130" t="s">
        <v>104</v>
      </c>
      <c r="E10130">
        <v>6.23</v>
      </c>
      <c r="F10130">
        <v>8.59</v>
      </c>
      <c r="G10130">
        <v>8.59</v>
      </c>
      <c r="H10130">
        <v>8.59</v>
      </c>
      <c r="I10130">
        <v>7.39</v>
      </c>
      <c r="J10130">
        <v>8.59</v>
      </c>
      <c r="K10130">
        <v>8.59</v>
      </c>
      <c r="L10130">
        <v>8.59</v>
      </c>
      <c r="M10130">
        <v>8.59</v>
      </c>
      <c r="N10130">
        <v>8.59</v>
      </c>
      <c r="O10130">
        <v>10.130000000000001</v>
      </c>
      <c r="P10130">
        <v>6.96</v>
      </c>
      <c r="Q10130">
        <v>7.65</v>
      </c>
      <c r="R10130">
        <v>8.59</v>
      </c>
      <c r="S10130">
        <v>8.59</v>
      </c>
      <c r="T10130">
        <v>8.59</v>
      </c>
      <c r="U10130">
        <v>7.89</v>
      </c>
      <c r="V10130">
        <v>8.59</v>
      </c>
      <c r="W10130">
        <v>8.59</v>
      </c>
      <c r="X10130">
        <v>8.59</v>
      </c>
      <c r="Y10130">
        <v>8.59</v>
      </c>
      <c r="Z10130">
        <v>8.59</v>
      </c>
      <c r="AA10130">
        <v>8.3000000000000007</v>
      </c>
      <c r="AB10130">
        <v>9.48</v>
      </c>
      <c r="AC10130">
        <v>8.59</v>
      </c>
      <c r="AD10130">
        <v>8.59</v>
      </c>
      <c r="AE10130">
        <v>8.59</v>
      </c>
    </row>
    <row r="10131" spans="1:31">
      <c r="A10131" t="s">
        <v>14387</v>
      </c>
      <c r="B10131" t="s">
        <v>20258</v>
      </c>
      <c r="C10131" t="s">
        <v>20259</v>
      </c>
      <c r="D10131" t="s">
        <v>104</v>
      </c>
      <c r="E10131">
        <v>117.11</v>
      </c>
      <c r="F10131">
        <v>161.54</v>
      </c>
      <c r="G10131">
        <v>161.54</v>
      </c>
      <c r="H10131">
        <v>161.54</v>
      </c>
      <c r="I10131">
        <v>138.88</v>
      </c>
      <c r="J10131">
        <v>161.54</v>
      </c>
      <c r="K10131">
        <v>161.54</v>
      </c>
      <c r="L10131">
        <v>161.54</v>
      </c>
      <c r="M10131">
        <v>161.54</v>
      </c>
      <c r="N10131">
        <v>161.54</v>
      </c>
      <c r="O10131">
        <v>190.33</v>
      </c>
      <c r="P10131">
        <v>130.78</v>
      </c>
      <c r="Q10131">
        <v>143.72999999999999</v>
      </c>
      <c r="R10131">
        <v>161.54</v>
      </c>
      <c r="S10131">
        <v>161.54</v>
      </c>
      <c r="T10131">
        <v>161.54</v>
      </c>
      <c r="U10131">
        <v>148.22999999999999</v>
      </c>
      <c r="V10131">
        <v>161.54</v>
      </c>
      <c r="W10131">
        <v>161.54</v>
      </c>
      <c r="X10131">
        <v>161.54</v>
      </c>
      <c r="Y10131">
        <v>161.54</v>
      </c>
      <c r="Z10131">
        <v>161.54</v>
      </c>
      <c r="AA10131">
        <v>155.97</v>
      </c>
      <c r="AB10131">
        <v>178.09</v>
      </c>
      <c r="AC10131">
        <v>161.54</v>
      </c>
      <c r="AD10131">
        <v>161.54</v>
      </c>
      <c r="AE10131">
        <v>161.54</v>
      </c>
    </row>
    <row r="10132" spans="1:31">
      <c r="A10132" t="s">
        <v>14387</v>
      </c>
      <c r="B10132" t="s">
        <v>20260</v>
      </c>
      <c r="C10132" t="s">
        <v>20261</v>
      </c>
      <c r="D10132" t="s">
        <v>104</v>
      </c>
      <c r="E10132">
        <v>117.11</v>
      </c>
      <c r="F10132">
        <v>161.54</v>
      </c>
      <c r="G10132">
        <v>161.54</v>
      </c>
      <c r="H10132">
        <v>161.54</v>
      </c>
      <c r="I10132">
        <v>138.88</v>
      </c>
      <c r="J10132">
        <v>161.54</v>
      </c>
      <c r="K10132">
        <v>161.54</v>
      </c>
      <c r="L10132">
        <v>161.54</v>
      </c>
      <c r="M10132">
        <v>161.54</v>
      </c>
      <c r="N10132">
        <v>161.54</v>
      </c>
      <c r="O10132">
        <v>190.33</v>
      </c>
      <c r="P10132">
        <v>130.78</v>
      </c>
      <c r="Q10132">
        <v>143.72999999999999</v>
      </c>
      <c r="R10132">
        <v>161.54</v>
      </c>
      <c r="S10132">
        <v>161.54</v>
      </c>
      <c r="T10132">
        <v>161.54</v>
      </c>
      <c r="U10132">
        <v>148.22999999999999</v>
      </c>
      <c r="V10132">
        <v>161.54</v>
      </c>
      <c r="W10132">
        <v>161.54</v>
      </c>
      <c r="X10132">
        <v>161.54</v>
      </c>
      <c r="Y10132">
        <v>161.54</v>
      </c>
      <c r="Z10132">
        <v>161.54</v>
      </c>
      <c r="AA10132">
        <v>155.97</v>
      </c>
      <c r="AB10132">
        <v>178.09</v>
      </c>
      <c r="AC10132">
        <v>161.54</v>
      </c>
      <c r="AD10132">
        <v>161.54</v>
      </c>
      <c r="AE10132">
        <v>161.54</v>
      </c>
    </row>
    <row r="10133" spans="1:31">
      <c r="A10133" t="s">
        <v>14387</v>
      </c>
      <c r="B10133" t="s">
        <v>20262</v>
      </c>
      <c r="C10133" t="s">
        <v>20263</v>
      </c>
      <c r="D10133" t="s">
        <v>104</v>
      </c>
      <c r="E10133">
        <v>117.11</v>
      </c>
      <c r="F10133">
        <v>161.54</v>
      </c>
      <c r="G10133">
        <v>161.54</v>
      </c>
      <c r="H10133">
        <v>161.54</v>
      </c>
      <c r="I10133">
        <v>138.88</v>
      </c>
      <c r="J10133">
        <v>161.54</v>
      </c>
      <c r="K10133">
        <v>161.54</v>
      </c>
      <c r="L10133">
        <v>161.54</v>
      </c>
      <c r="M10133">
        <v>161.54</v>
      </c>
      <c r="N10133">
        <v>161.54</v>
      </c>
      <c r="O10133">
        <v>190.33</v>
      </c>
      <c r="P10133">
        <v>130.78</v>
      </c>
      <c r="Q10133">
        <v>143.72999999999999</v>
      </c>
      <c r="R10133">
        <v>161.54</v>
      </c>
      <c r="S10133">
        <v>161.54</v>
      </c>
      <c r="T10133">
        <v>161.54</v>
      </c>
      <c r="U10133">
        <v>148.22999999999999</v>
      </c>
      <c r="V10133">
        <v>161.54</v>
      </c>
      <c r="W10133">
        <v>161.54</v>
      </c>
      <c r="X10133">
        <v>161.54</v>
      </c>
      <c r="Y10133">
        <v>161.54</v>
      </c>
      <c r="Z10133">
        <v>161.54</v>
      </c>
      <c r="AA10133">
        <v>155.97</v>
      </c>
      <c r="AB10133">
        <v>178.09</v>
      </c>
      <c r="AC10133">
        <v>161.54</v>
      </c>
      <c r="AD10133">
        <v>161.54</v>
      </c>
      <c r="AE10133">
        <v>161.54</v>
      </c>
    </row>
    <row r="10134" spans="1:31">
      <c r="A10134" t="s">
        <v>14387</v>
      </c>
      <c r="B10134" t="s">
        <v>20264</v>
      </c>
      <c r="C10134" t="s">
        <v>20265</v>
      </c>
      <c r="D10134" t="s">
        <v>104</v>
      </c>
      <c r="E10134">
        <v>12.46</v>
      </c>
      <c r="F10134">
        <v>12.46</v>
      </c>
      <c r="G10134">
        <v>12.46</v>
      </c>
      <c r="H10134">
        <v>12.46</v>
      </c>
      <c r="I10134">
        <v>15.27</v>
      </c>
      <c r="J10134">
        <v>12.46</v>
      </c>
      <c r="K10134">
        <v>12.46</v>
      </c>
      <c r="L10134">
        <v>14.18</v>
      </c>
      <c r="M10134">
        <v>12.46</v>
      </c>
      <c r="N10134">
        <v>12.46</v>
      </c>
      <c r="O10134">
        <v>12.15</v>
      </c>
      <c r="P10134">
        <v>12.46</v>
      </c>
      <c r="Q10134">
        <v>12.46</v>
      </c>
      <c r="R10134">
        <v>12.46</v>
      </c>
      <c r="S10134">
        <v>12.46</v>
      </c>
      <c r="T10134">
        <v>12.46</v>
      </c>
      <c r="U10134">
        <v>12.46</v>
      </c>
      <c r="V10134">
        <v>12.46</v>
      </c>
      <c r="W10134">
        <v>12.46</v>
      </c>
      <c r="X10134">
        <v>12.46</v>
      </c>
      <c r="Y10134">
        <v>12.46</v>
      </c>
      <c r="Z10134">
        <v>12.46</v>
      </c>
      <c r="AA10134">
        <v>23.29</v>
      </c>
      <c r="AB10134">
        <v>12.46</v>
      </c>
      <c r="AC10134">
        <v>12.46</v>
      </c>
      <c r="AD10134">
        <v>12.46</v>
      </c>
      <c r="AE10134">
        <v>12.46</v>
      </c>
    </row>
    <row r="10135" spans="1:31">
      <c r="A10135" t="s">
        <v>14387</v>
      </c>
      <c r="B10135" t="s">
        <v>20266</v>
      </c>
      <c r="C10135" t="s">
        <v>20267</v>
      </c>
      <c r="D10135" t="s">
        <v>104</v>
      </c>
      <c r="E10135">
        <v>58.35</v>
      </c>
      <c r="F10135">
        <v>58.35</v>
      </c>
      <c r="G10135">
        <v>58.35</v>
      </c>
      <c r="H10135">
        <v>58.35</v>
      </c>
      <c r="I10135">
        <v>71.53</v>
      </c>
      <c r="J10135">
        <v>58.35</v>
      </c>
      <c r="K10135">
        <v>58.35</v>
      </c>
      <c r="L10135">
        <v>66.45</v>
      </c>
      <c r="M10135">
        <v>58.35</v>
      </c>
      <c r="N10135">
        <v>58.35</v>
      </c>
      <c r="O10135">
        <v>56.92</v>
      </c>
      <c r="P10135">
        <v>58.35</v>
      </c>
      <c r="Q10135">
        <v>58.35</v>
      </c>
      <c r="R10135">
        <v>58.35</v>
      </c>
      <c r="S10135">
        <v>58.35</v>
      </c>
      <c r="T10135">
        <v>58.35</v>
      </c>
      <c r="U10135">
        <v>58.35</v>
      </c>
      <c r="V10135">
        <v>58.35</v>
      </c>
      <c r="W10135">
        <v>58.35</v>
      </c>
      <c r="X10135">
        <v>58.35</v>
      </c>
      <c r="Y10135">
        <v>58.35</v>
      </c>
      <c r="Z10135">
        <v>58.35</v>
      </c>
      <c r="AA10135">
        <v>109.07</v>
      </c>
      <c r="AB10135">
        <v>58.35</v>
      </c>
      <c r="AC10135">
        <v>58.35</v>
      </c>
      <c r="AD10135">
        <v>58.35</v>
      </c>
      <c r="AE10135">
        <v>58.35</v>
      </c>
    </row>
    <row r="10136" spans="1:31">
      <c r="A10136" t="s">
        <v>14387</v>
      </c>
      <c r="B10136" t="s">
        <v>20268</v>
      </c>
      <c r="C10136" t="s">
        <v>20269</v>
      </c>
      <c r="D10136" t="s">
        <v>104</v>
      </c>
      <c r="E10136">
        <v>45.63</v>
      </c>
      <c r="F10136">
        <v>45.63</v>
      </c>
      <c r="G10136">
        <v>45.63</v>
      </c>
      <c r="H10136">
        <v>45.63</v>
      </c>
      <c r="I10136">
        <v>55.93</v>
      </c>
      <c r="J10136">
        <v>45.63</v>
      </c>
      <c r="K10136">
        <v>45.63</v>
      </c>
      <c r="L10136">
        <v>51.96</v>
      </c>
      <c r="M10136">
        <v>45.63</v>
      </c>
      <c r="N10136">
        <v>45.63</v>
      </c>
      <c r="O10136">
        <v>44.51</v>
      </c>
      <c r="P10136">
        <v>45.63</v>
      </c>
      <c r="Q10136">
        <v>45.63</v>
      </c>
      <c r="R10136">
        <v>45.63</v>
      </c>
      <c r="S10136">
        <v>45.63</v>
      </c>
      <c r="T10136">
        <v>45.63</v>
      </c>
      <c r="U10136">
        <v>45.63</v>
      </c>
      <c r="V10136">
        <v>45.63</v>
      </c>
      <c r="W10136">
        <v>45.63</v>
      </c>
      <c r="X10136">
        <v>45.63</v>
      </c>
      <c r="Y10136">
        <v>45.63</v>
      </c>
      <c r="Z10136">
        <v>45.63</v>
      </c>
      <c r="AA10136">
        <v>85.29</v>
      </c>
      <c r="AB10136">
        <v>45.63</v>
      </c>
      <c r="AC10136">
        <v>45.63</v>
      </c>
      <c r="AD10136">
        <v>45.63</v>
      </c>
      <c r="AE10136">
        <v>45.63</v>
      </c>
    </row>
    <row r="10137" spans="1:31">
      <c r="A10137" t="s">
        <v>14387</v>
      </c>
      <c r="B10137" t="s">
        <v>20270</v>
      </c>
      <c r="C10137" t="s">
        <v>20271</v>
      </c>
      <c r="D10137" t="s">
        <v>104</v>
      </c>
      <c r="E10137">
        <v>17.39</v>
      </c>
      <c r="F10137">
        <v>17.39</v>
      </c>
      <c r="G10137">
        <v>17.39</v>
      </c>
      <c r="H10137">
        <v>17.39</v>
      </c>
      <c r="I10137">
        <v>21.32</v>
      </c>
      <c r="J10137">
        <v>17.39</v>
      </c>
      <c r="K10137">
        <v>17.39</v>
      </c>
      <c r="L10137">
        <v>19.809999999999999</v>
      </c>
      <c r="M10137">
        <v>17.39</v>
      </c>
      <c r="N10137">
        <v>17.39</v>
      </c>
      <c r="O10137">
        <v>16.97</v>
      </c>
      <c r="P10137">
        <v>17.39</v>
      </c>
      <c r="Q10137">
        <v>17.39</v>
      </c>
      <c r="R10137">
        <v>17.39</v>
      </c>
      <c r="S10137">
        <v>17.39</v>
      </c>
      <c r="T10137">
        <v>17.39</v>
      </c>
      <c r="U10137">
        <v>17.39</v>
      </c>
      <c r="V10137">
        <v>17.39</v>
      </c>
      <c r="W10137">
        <v>17.39</v>
      </c>
      <c r="X10137">
        <v>17.39</v>
      </c>
      <c r="Y10137">
        <v>17.39</v>
      </c>
      <c r="Z10137">
        <v>17.39</v>
      </c>
      <c r="AA10137">
        <v>32.51</v>
      </c>
      <c r="AB10137">
        <v>17.39</v>
      </c>
      <c r="AC10137">
        <v>17.39</v>
      </c>
      <c r="AD10137">
        <v>17.39</v>
      </c>
      <c r="AE10137">
        <v>17.39</v>
      </c>
    </row>
    <row r="10138" spans="1:31">
      <c r="A10138" t="s">
        <v>14387</v>
      </c>
      <c r="B10138" t="s">
        <v>20272</v>
      </c>
      <c r="C10138" t="s">
        <v>20273</v>
      </c>
      <c r="D10138" t="s">
        <v>104</v>
      </c>
      <c r="E10138">
        <v>185.16</v>
      </c>
      <c r="F10138">
        <v>185.16</v>
      </c>
      <c r="G10138">
        <v>185.16</v>
      </c>
      <c r="H10138">
        <v>185.16</v>
      </c>
      <c r="I10138">
        <v>226.97</v>
      </c>
      <c r="J10138">
        <v>185.16</v>
      </c>
      <c r="K10138">
        <v>185.16</v>
      </c>
      <c r="L10138">
        <v>210.85</v>
      </c>
      <c r="M10138">
        <v>185.16</v>
      </c>
      <c r="N10138">
        <v>185.16</v>
      </c>
      <c r="O10138">
        <v>180.62</v>
      </c>
      <c r="P10138">
        <v>185.16</v>
      </c>
      <c r="Q10138">
        <v>185.16</v>
      </c>
      <c r="R10138">
        <v>185.16</v>
      </c>
      <c r="S10138">
        <v>185.16</v>
      </c>
      <c r="T10138">
        <v>185.16</v>
      </c>
      <c r="U10138">
        <v>185.16</v>
      </c>
      <c r="V10138">
        <v>185.16</v>
      </c>
      <c r="W10138">
        <v>185.16</v>
      </c>
      <c r="X10138">
        <v>185.16</v>
      </c>
      <c r="Y10138">
        <v>185.16</v>
      </c>
      <c r="Z10138">
        <v>185.16</v>
      </c>
      <c r="AA10138">
        <v>346.08</v>
      </c>
      <c r="AB10138">
        <v>185.16</v>
      </c>
      <c r="AC10138">
        <v>185.16</v>
      </c>
      <c r="AD10138">
        <v>185.16</v>
      </c>
      <c r="AE10138">
        <v>185.16</v>
      </c>
    </row>
    <row r="10139" spans="1:31">
      <c r="A10139" t="s">
        <v>14387</v>
      </c>
      <c r="B10139" t="s">
        <v>20274</v>
      </c>
      <c r="C10139" t="s">
        <v>20275</v>
      </c>
      <c r="D10139" t="s">
        <v>104</v>
      </c>
      <c r="E10139">
        <v>92.03</v>
      </c>
      <c r="F10139">
        <v>92.03</v>
      </c>
      <c r="G10139">
        <v>92.03</v>
      </c>
      <c r="H10139">
        <v>92.03</v>
      </c>
      <c r="I10139">
        <v>112.81</v>
      </c>
      <c r="J10139">
        <v>92.03</v>
      </c>
      <c r="K10139">
        <v>92.03</v>
      </c>
      <c r="L10139">
        <v>104.8</v>
      </c>
      <c r="M10139">
        <v>92.03</v>
      </c>
      <c r="N10139">
        <v>92.03</v>
      </c>
      <c r="O10139">
        <v>89.77</v>
      </c>
      <c r="P10139">
        <v>92.03</v>
      </c>
      <c r="Q10139">
        <v>92.03</v>
      </c>
      <c r="R10139">
        <v>92.03</v>
      </c>
      <c r="S10139">
        <v>92.03</v>
      </c>
      <c r="T10139">
        <v>92.03</v>
      </c>
      <c r="U10139">
        <v>92.03</v>
      </c>
      <c r="V10139">
        <v>92.03</v>
      </c>
      <c r="W10139">
        <v>92.03</v>
      </c>
      <c r="X10139">
        <v>92.03</v>
      </c>
      <c r="Y10139">
        <v>92.03</v>
      </c>
      <c r="Z10139">
        <v>92.03</v>
      </c>
      <c r="AA10139">
        <v>172.01</v>
      </c>
      <c r="AB10139">
        <v>92.03</v>
      </c>
      <c r="AC10139">
        <v>92.03</v>
      </c>
      <c r="AD10139">
        <v>92.03</v>
      </c>
      <c r="AE10139">
        <v>92.03</v>
      </c>
    </row>
    <row r="10140" spans="1:31">
      <c r="A10140" t="s">
        <v>14387</v>
      </c>
      <c r="B10140" t="s">
        <v>20276</v>
      </c>
      <c r="C10140" t="s">
        <v>20277</v>
      </c>
      <c r="D10140" t="s">
        <v>104</v>
      </c>
      <c r="E10140">
        <v>250.39</v>
      </c>
      <c r="F10140">
        <v>250.39</v>
      </c>
      <c r="G10140">
        <v>250.39</v>
      </c>
      <c r="H10140">
        <v>250.39</v>
      </c>
      <c r="I10140">
        <v>306.93</v>
      </c>
      <c r="J10140">
        <v>250.39</v>
      </c>
      <c r="K10140">
        <v>250.39</v>
      </c>
      <c r="L10140">
        <v>285.12</v>
      </c>
      <c r="M10140">
        <v>250.39</v>
      </c>
      <c r="N10140">
        <v>250.39</v>
      </c>
      <c r="O10140">
        <v>244.25</v>
      </c>
      <c r="P10140">
        <v>250.39</v>
      </c>
      <c r="Q10140">
        <v>250.39</v>
      </c>
      <c r="R10140">
        <v>250.39</v>
      </c>
      <c r="S10140">
        <v>250.39</v>
      </c>
      <c r="T10140">
        <v>250.39</v>
      </c>
      <c r="U10140">
        <v>250.39</v>
      </c>
      <c r="V10140">
        <v>250.39</v>
      </c>
      <c r="W10140">
        <v>250.39</v>
      </c>
      <c r="X10140">
        <v>250.39</v>
      </c>
      <c r="Y10140">
        <v>250.39</v>
      </c>
      <c r="Z10140">
        <v>250.39</v>
      </c>
      <c r="AA10140">
        <v>467.98</v>
      </c>
      <c r="AB10140">
        <v>250.39</v>
      </c>
      <c r="AC10140">
        <v>250.39</v>
      </c>
      <c r="AD10140">
        <v>250.39</v>
      </c>
      <c r="AE10140">
        <v>250.39</v>
      </c>
    </row>
    <row r="10141" spans="1:31">
      <c r="A10141" t="s">
        <v>14387</v>
      </c>
      <c r="B10141" t="s">
        <v>20278</v>
      </c>
      <c r="C10141" t="s">
        <v>20279</v>
      </c>
      <c r="D10141" t="s">
        <v>104</v>
      </c>
      <c r="E10141">
        <v>8.69</v>
      </c>
      <c r="F10141">
        <v>8.69</v>
      </c>
      <c r="G10141">
        <v>8.69</v>
      </c>
      <c r="H10141">
        <v>8.69</v>
      </c>
      <c r="I10141">
        <v>8.69</v>
      </c>
      <c r="J10141">
        <v>8.69</v>
      </c>
      <c r="K10141">
        <v>8.69</v>
      </c>
      <c r="L10141">
        <v>8.69</v>
      </c>
      <c r="M10141">
        <v>8.69</v>
      </c>
      <c r="N10141">
        <v>8.69</v>
      </c>
      <c r="O10141">
        <v>8.69</v>
      </c>
      <c r="P10141">
        <v>8.69</v>
      </c>
      <c r="Q10141">
        <v>8.69</v>
      </c>
      <c r="R10141">
        <v>8.69</v>
      </c>
      <c r="S10141">
        <v>8.69</v>
      </c>
      <c r="T10141">
        <v>8.69</v>
      </c>
      <c r="U10141">
        <v>8.69</v>
      </c>
      <c r="V10141">
        <v>8.69</v>
      </c>
      <c r="W10141">
        <v>8.69</v>
      </c>
      <c r="X10141">
        <v>8.69</v>
      </c>
      <c r="Y10141">
        <v>8.69</v>
      </c>
      <c r="Z10141">
        <v>8.69</v>
      </c>
      <c r="AA10141">
        <v>12.16</v>
      </c>
      <c r="AB10141">
        <v>8.69</v>
      </c>
      <c r="AC10141">
        <v>8.69</v>
      </c>
      <c r="AD10141">
        <v>8.69</v>
      </c>
      <c r="AE10141">
        <v>8.69</v>
      </c>
    </row>
    <row r="10142" spans="1:31">
      <c r="A10142" t="s">
        <v>14387</v>
      </c>
      <c r="B10142" t="s">
        <v>20280</v>
      </c>
      <c r="C10142" t="s">
        <v>20281</v>
      </c>
      <c r="D10142" t="s">
        <v>104</v>
      </c>
      <c r="E10142">
        <v>13.87</v>
      </c>
      <c r="F10142">
        <v>13.87</v>
      </c>
      <c r="G10142">
        <v>13.87</v>
      </c>
      <c r="H10142">
        <v>13.87</v>
      </c>
      <c r="I10142">
        <v>13.87</v>
      </c>
      <c r="J10142">
        <v>13.87</v>
      </c>
      <c r="K10142">
        <v>13.87</v>
      </c>
      <c r="L10142">
        <v>13.87</v>
      </c>
      <c r="M10142">
        <v>13.87</v>
      </c>
      <c r="N10142">
        <v>13.87</v>
      </c>
      <c r="O10142">
        <v>13.87</v>
      </c>
      <c r="P10142">
        <v>13.87</v>
      </c>
      <c r="Q10142">
        <v>13.87</v>
      </c>
      <c r="R10142">
        <v>13.87</v>
      </c>
      <c r="S10142">
        <v>13.87</v>
      </c>
      <c r="T10142">
        <v>13.87</v>
      </c>
      <c r="U10142">
        <v>13.87</v>
      </c>
      <c r="V10142">
        <v>13.87</v>
      </c>
      <c r="W10142">
        <v>13.87</v>
      </c>
      <c r="X10142">
        <v>13.87</v>
      </c>
      <c r="Y10142">
        <v>13.87</v>
      </c>
      <c r="Z10142">
        <v>13.87</v>
      </c>
      <c r="AA10142">
        <v>19.399999999999999</v>
      </c>
      <c r="AB10142">
        <v>13.87</v>
      </c>
      <c r="AC10142">
        <v>13.87</v>
      </c>
      <c r="AD10142">
        <v>13.87</v>
      </c>
      <c r="AE10142">
        <v>13.87</v>
      </c>
    </row>
    <row r="10143" spans="1:31">
      <c r="A10143" t="s">
        <v>14387</v>
      </c>
      <c r="B10143" t="s">
        <v>20282</v>
      </c>
      <c r="C10143" t="s">
        <v>20283</v>
      </c>
      <c r="D10143" t="s">
        <v>104</v>
      </c>
      <c r="E10143">
        <v>15.39</v>
      </c>
      <c r="F10143">
        <v>15.39</v>
      </c>
      <c r="G10143">
        <v>15.39</v>
      </c>
      <c r="H10143">
        <v>15.39</v>
      </c>
      <c r="I10143">
        <v>15.39</v>
      </c>
      <c r="J10143">
        <v>15.39</v>
      </c>
      <c r="K10143">
        <v>15.39</v>
      </c>
      <c r="L10143">
        <v>15.39</v>
      </c>
      <c r="M10143">
        <v>15.39</v>
      </c>
      <c r="N10143">
        <v>15.39</v>
      </c>
      <c r="O10143">
        <v>15.39</v>
      </c>
      <c r="P10143">
        <v>15.39</v>
      </c>
      <c r="Q10143">
        <v>15.39</v>
      </c>
      <c r="R10143">
        <v>15.39</v>
      </c>
      <c r="S10143">
        <v>15.39</v>
      </c>
      <c r="T10143">
        <v>15.39</v>
      </c>
      <c r="U10143">
        <v>15.39</v>
      </c>
      <c r="V10143">
        <v>15.39</v>
      </c>
      <c r="W10143">
        <v>15.39</v>
      </c>
      <c r="X10143">
        <v>15.39</v>
      </c>
      <c r="Y10143">
        <v>15.39</v>
      </c>
      <c r="Z10143">
        <v>15.39</v>
      </c>
      <c r="AA10143">
        <v>21.53</v>
      </c>
      <c r="AB10143">
        <v>15.39</v>
      </c>
      <c r="AC10143">
        <v>15.39</v>
      </c>
      <c r="AD10143">
        <v>15.39</v>
      </c>
      <c r="AE10143">
        <v>15.39</v>
      </c>
    </row>
    <row r="10144" spans="1:31">
      <c r="A10144" t="s">
        <v>14387</v>
      </c>
      <c r="B10144" t="s">
        <v>20284</v>
      </c>
      <c r="C10144" t="s">
        <v>20285</v>
      </c>
      <c r="D10144" t="s">
        <v>104</v>
      </c>
      <c r="E10144">
        <v>24.34</v>
      </c>
      <c r="F10144">
        <v>24.34</v>
      </c>
      <c r="G10144">
        <v>24.34</v>
      </c>
      <c r="H10144">
        <v>24.34</v>
      </c>
      <c r="I10144">
        <v>24.34</v>
      </c>
      <c r="J10144">
        <v>24.34</v>
      </c>
      <c r="K10144">
        <v>24.34</v>
      </c>
      <c r="L10144">
        <v>24.34</v>
      </c>
      <c r="M10144">
        <v>24.34</v>
      </c>
      <c r="N10144">
        <v>24.34</v>
      </c>
      <c r="O10144">
        <v>24.34</v>
      </c>
      <c r="P10144">
        <v>24.34</v>
      </c>
      <c r="Q10144">
        <v>24.34</v>
      </c>
      <c r="R10144">
        <v>24.34</v>
      </c>
      <c r="S10144">
        <v>24.34</v>
      </c>
      <c r="T10144">
        <v>24.34</v>
      </c>
      <c r="U10144">
        <v>24.34</v>
      </c>
      <c r="V10144">
        <v>24.34</v>
      </c>
      <c r="W10144">
        <v>24.34</v>
      </c>
      <c r="X10144">
        <v>24.34</v>
      </c>
      <c r="Y10144">
        <v>24.34</v>
      </c>
      <c r="Z10144">
        <v>24.34</v>
      </c>
      <c r="AA10144">
        <v>34.049999999999997</v>
      </c>
      <c r="AB10144">
        <v>24.34</v>
      </c>
      <c r="AC10144">
        <v>24.34</v>
      </c>
      <c r="AD10144">
        <v>24.34</v>
      </c>
      <c r="AE10144">
        <v>24.34</v>
      </c>
    </row>
    <row r="10145" spans="1:31">
      <c r="A10145" t="s">
        <v>14387</v>
      </c>
      <c r="B10145" t="s">
        <v>20286</v>
      </c>
      <c r="C10145" t="s">
        <v>20287</v>
      </c>
      <c r="D10145" t="s">
        <v>104</v>
      </c>
      <c r="E10145">
        <v>18.88</v>
      </c>
      <c r="F10145">
        <v>18.88</v>
      </c>
      <c r="G10145">
        <v>18.88</v>
      </c>
      <c r="H10145">
        <v>18.88</v>
      </c>
      <c r="I10145">
        <v>18.88</v>
      </c>
      <c r="J10145">
        <v>18.88</v>
      </c>
      <c r="K10145">
        <v>18.88</v>
      </c>
      <c r="L10145">
        <v>18.88</v>
      </c>
      <c r="M10145">
        <v>18.88</v>
      </c>
      <c r="N10145">
        <v>18.88</v>
      </c>
      <c r="O10145">
        <v>18.88</v>
      </c>
      <c r="P10145">
        <v>18.88</v>
      </c>
      <c r="Q10145">
        <v>18.88</v>
      </c>
      <c r="R10145">
        <v>18.88</v>
      </c>
      <c r="S10145">
        <v>18.88</v>
      </c>
      <c r="T10145">
        <v>18.88</v>
      </c>
      <c r="U10145">
        <v>18.88</v>
      </c>
      <c r="V10145">
        <v>18.88</v>
      </c>
      <c r="W10145">
        <v>18.88</v>
      </c>
      <c r="X10145">
        <v>18.88</v>
      </c>
      <c r="Y10145">
        <v>18.88</v>
      </c>
      <c r="Z10145">
        <v>18.88</v>
      </c>
      <c r="AA10145">
        <v>26.41</v>
      </c>
      <c r="AB10145">
        <v>18.88</v>
      </c>
      <c r="AC10145">
        <v>18.88</v>
      </c>
      <c r="AD10145">
        <v>18.88</v>
      </c>
      <c r="AE10145">
        <v>18.88</v>
      </c>
    </row>
    <row r="10146" spans="1:31">
      <c r="A10146" t="s">
        <v>14387</v>
      </c>
      <c r="B10146" t="s">
        <v>20288</v>
      </c>
      <c r="C10146" t="s">
        <v>20289</v>
      </c>
      <c r="D10146" t="s">
        <v>104</v>
      </c>
      <c r="E10146">
        <v>24.64</v>
      </c>
      <c r="F10146">
        <v>24.64</v>
      </c>
      <c r="G10146">
        <v>24.64</v>
      </c>
      <c r="H10146">
        <v>24.64</v>
      </c>
      <c r="I10146">
        <v>24.64</v>
      </c>
      <c r="J10146">
        <v>24.64</v>
      </c>
      <c r="K10146">
        <v>24.64</v>
      </c>
      <c r="L10146">
        <v>24.64</v>
      </c>
      <c r="M10146">
        <v>24.64</v>
      </c>
      <c r="N10146">
        <v>24.64</v>
      </c>
      <c r="O10146">
        <v>24.64</v>
      </c>
      <c r="P10146">
        <v>24.64</v>
      </c>
      <c r="Q10146">
        <v>24.64</v>
      </c>
      <c r="R10146">
        <v>24.64</v>
      </c>
      <c r="S10146">
        <v>24.64</v>
      </c>
      <c r="T10146">
        <v>24.64</v>
      </c>
      <c r="U10146">
        <v>24.64</v>
      </c>
      <c r="V10146">
        <v>24.64</v>
      </c>
      <c r="W10146">
        <v>24.64</v>
      </c>
      <c r="X10146">
        <v>24.64</v>
      </c>
      <c r="Y10146">
        <v>24.64</v>
      </c>
      <c r="Z10146">
        <v>24.64</v>
      </c>
      <c r="AA10146">
        <v>34.47</v>
      </c>
      <c r="AB10146">
        <v>24.64</v>
      </c>
      <c r="AC10146">
        <v>24.64</v>
      </c>
      <c r="AD10146">
        <v>24.64</v>
      </c>
      <c r="AE10146">
        <v>24.64</v>
      </c>
    </row>
    <row r="10147" spans="1:31">
      <c r="A10147" t="s">
        <v>14387</v>
      </c>
      <c r="B10147" t="s">
        <v>20290</v>
      </c>
      <c r="C10147" t="s">
        <v>20291</v>
      </c>
      <c r="D10147" t="s">
        <v>104</v>
      </c>
      <c r="E10147">
        <v>37.08</v>
      </c>
      <c r="F10147">
        <v>37.08</v>
      </c>
      <c r="G10147">
        <v>37.08</v>
      </c>
      <c r="H10147">
        <v>37.08</v>
      </c>
      <c r="I10147">
        <v>37.08</v>
      </c>
      <c r="J10147">
        <v>37.08</v>
      </c>
      <c r="K10147">
        <v>37.08</v>
      </c>
      <c r="L10147">
        <v>37.08</v>
      </c>
      <c r="M10147">
        <v>37.08</v>
      </c>
      <c r="N10147">
        <v>37.08</v>
      </c>
      <c r="O10147">
        <v>37.08</v>
      </c>
      <c r="P10147">
        <v>37.08</v>
      </c>
      <c r="Q10147">
        <v>37.08</v>
      </c>
      <c r="R10147">
        <v>37.08</v>
      </c>
      <c r="S10147">
        <v>37.08</v>
      </c>
      <c r="T10147">
        <v>37.08</v>
      </c>
      <c r="U10147">
        <v>37.08</v>
      </c>
      <c r="V10147">
        <v>37.08</v>
      </c>
      <c r="W10147">
        <v>37.08</v>
      </c>
      <c r="X10147">
        <v>37.08</v>
      </c>
      <c r="Y10147">
        <v>37.08</v>
      </c>
      <c r="Z10147">
        <v>37.08</v>
      </c>
      <c r="AA10147">
        <v>51.87</v>
      </c>
      <c r="AB10147">
        <v>37.08</v>
      </c>
      <c r="AC10147">
        <v>37.08</v>
      </c>
      <c r="AD10147">
        <v>37.08</v>
      </c>
      <c r="AE10147">
        <v>37.08</v>
      </c>
    </row>
    <row r="10148" spans="1:31">
      <c r="A10148" t="s">
        <v>14387</v>
      </c>
      <c r="B10148" t="s">
        <v>20292</v>
      </c>
      <c r="C10148" t="s">
        <v>20293</v>
      </c>
      <c r="D10148" t="s">
        <v>104</v>
      </c>
      <c r="E10148">
        <v>39.130000000000003</v>
      </c>
      <c r="F10148">
        <v>39.130000000000003</v>
      </c>
      <c r="G10148">
        <v>39.130000000000003</v>
      </c>
      <c r="H10148">
        <v>39.130000000000003</v>
      </c>
      <c r="I10148">
        <v>39.130000000000003</v>
      </c>
      <c r="J10148">
        <v>39.130000000000003</v>
      </c>
      <c r="K10148">
        <v>39.130000000000003</v>
      </c>
      <c r="L10148">
        <v>39.130000000000003</v>
      </c>
      <c r="M10148">
        <v>39.130000000000003</v>
      </c>
      <c r="N10148">
        <v>39.130000000000003</v>
      </c>
      <c r="O10148">
        <v>39.130000000000003</v>
      </c>
      <c r="P10148">
        <v>39.130000000000003</v>
      </c>
      <c r="Q10148">
        <v>39.130000000000003</v>
      </c>
      <c r="R10148">
        <v>39.130000000000003</v>
      </c>
      <c r="S10148">
        <v>39.130000000000003</v>
      </c>
      <c r="T10148">
        <v>39.130000000000003</v>
      </c>
      <c r="U10148">
        <v>39.130000000000003</v>
      </c>
      <c r="V10148">
        <v>39.130000000000003</v>
      </c>
      <c r="W10148">
        <v>39.130000000000003</v>
      </c>
      <c r="X10148">
        <v>39.130000000000003</v>
      </c>
      <c r="Y10148">
        <v>39.130000000000003</v>
      </c>
      <c r="Z10148">
        <v>39.130000000000003</v>
      </c>
      <c r="AA10148">
        <v>54.73</v>
      </c>
      <c r="AB10148">
        <v>39.130000000000003</v>
      </c>
      <c r="AC10148">
        <v>39.130000000000003</v>
      </c>
      <c r="AD10148">
        <v>39.130000000000003</v>
      </c>
      <c r="AE10148">
        <v>39.130000000000003</v>
      </c>
    </row>
    <row r="10149" spans="1:31">
      <c r="A10149" t="s">
        <v>14387</v>
      </c>
      <c r="B10149" t="s">
        <v>20294</v>
      </c>
      <c r="C10149" t="s">
        <v>20295</v>
      </c>
      <c r="D10149" t="s">
        <v>104</v>
      </c>
      <c r="E10149">
        <v>5.89</v>
      </c>
      <c r="F10149">
        <v>5.54</v>
      </c>
      <c r="G10149">
        <v>4.8600000000000003</v>
      </c>
      <c r="H10149">
        <v>4.8600000000000003</v>
      </c>
      <c r="I10149">
        <v>5.34</v>
      </c>
      <c r="J10149">
        <v>4.7699999999999996</v>
      </c>
      <c r="K10149">
        <v>5.71</v>
      </c>
      <c r="L10149">
        <v>7</v>
      </c>
      <c r="M10149">
        <v>5.15</v>
      </c>
      <c r="N10149">
        <v>5.22</v>
      </c>
      <c r="O10149">
        <v>5.79</v>
      </c>
      <c r="P10149">
        <v>6.14</v>
      </c>
      <c r="Q10149">
        <v>4.66</v>
      </c>
      <c r="R10149">
        <v>5.23</v>
      </c>
      <c r="S10149">
        <v>5.44</v>
      </c>
      <c r="T10149">
        <v>5.05</v>
      </c>
      <c r="U10149">
        <v>4.7300000000000004</v>
      </c>
      <c r="V10149">
        <v>5.54</v>
      </c>
      <c r="W10149">
        <v>5.16</v>
      </c>
      <c r="X10149">
        <v>5.46</v>
      </c>
      <c r="Y10149">
        <v>5.34</v>
      </c>
      <c r="Z10149">
        <v>4.72</v>
      </c>
      <c r="AA10149">
        <v>7.05</v>
      </c>
      <c r="AB10149">
        <v>5.26</v>
      </c>
      <c r="AC10149">
        <v>5.41</v>
      </c>
      <c r="AD10149">
        <v>6.02</v>
      </c>
      <c r="AE10149">
        <v>5.82</v>
      </c>
    </row>
    <row r="10150" spans="1:31">
      <c r="A10150" t="s">
        <v>14387</v>
      </c>
      <c r="B10150" t="s">
        <v>20296</v>
      </c>
      <c r="C10150" t="s">
        <v>20297</v>
      </c>
      <c r="D10150" t="s">
        <v>104</v>
      </c>
      <c r="E10150">
        <v>4.5</v>
      </c>
      <c r="F10150">
        <v>4.2300000000000004</v>
      </c>
      <c r="G10150">
        <v>3.72</v>
      </c>
      <c r="H10150">
        <v>3.72</v>
      </c>
      <c r="I10150">
        <v>4.08</v>
      </c>
      <c r="J10150">
        <v>3.64</v>
      </c>
      <c r="K10150">
        <v>4.37</v>
      </c>
      <c r="L10150">
        <v>5.35</v>
      </c>
      <c r="M10150">
        <v>3.94</v>
      </c>
      <c r="N10150">
        <v>3.99</v>
      </c>
      <c r="O10150">
        <v>4.43</v>
      </c>
      <c r="P10150">
        <v>4.7</v>
      </c>
      <c r="Q10150">
        <v>3.56</v>
      </c>
      <c r="R10150">
        <v>4</v>
      </c>
      <c r="S10150">
        <v>4.16</v>
      </c>
      <c r="T10150">
        <v>3.86</v>
      </c>
      <c r="U10150">
        <v>3.62</v>
      </c>
      <c r="V10150">
        <v>4.2300000000000004</v>
      </c>
      <c r="W10150">
        <v>3.95</v>
      </c>
      <c r="X10150">
        <v>4.17</v>
      </c>
      <c r="Y10150">
        <v>4.08</v>
      </c>
      <c r="Z10150">
        <v>3.61</v>
      </c>
      <c r="AA10150">
        <v>5.39</v>
      </c>
      <c r="AB10150">
        <v>4.0199999999999996</v>
      </c>
      <c r="AC10150">
        <v>4.13</v>
      </c>
      <c r="AD10150">
        <v>4.5999999999999996</v>
      </c>
      <c r="AE10150">
        <v>4.45</v>
      </c>
    </row>
    <row r="10151" spans="1:31">
      <c r="A10151" t="s">
        <v>14387</v>
      </c>
      <c r="B10151" t="s">
        <v>20298</v>
      </c>
      <c r="C10151" t="s">
        <v>20299</v>
      </c>
      <c r="D10151" t="s">
        <v>104</v>
      </c>
      <c r="E10151">
        <v>1.75</v>
      </c>
      <c r="F10151">
        <v>1.64</v>
      </c>
      <c r="G10151">
        <v>1.44</v>
      </c>
      <c r="H10151">
        <v>1.44</v>
      </c>
      <c r="I10151">
        <v>1.58</v>
      </c>
      <c r="J10151">
        <v>1.41</v>
      </c>
      <c r="K10151">
        <v>1.69</v>
      </c>
      <c r="L10151">
        <v>2.08</v>
      </c>
      <c r="M10151">
        <v>1.53</v>
      </c>
      <c r="N10151">
        <v>1.55</v>
      </c>
      <c r="O10151">
        <v>1.72</v>
      </c>
      <c r="P10151">
        <v>1.82</v>
      </c>
      <c r="Q10151">
        <v>1.38</v>
      </c>
      <c r="R10151">
        <v>1.55</v>
      </c>
      <c r="S10151">
        <v>1.62</v>
      </c>
      <c r="T10151">
        <v>1.5</v>
      </c>
      <c r="U10151">
        <v>1.4</v>
      </c>
      <c r="V10151">
        <v>1.64</v>
      </c>
      <c r="W10151">
        <v>1.53</v>
      </c>
      <c r="X10151">
        <v>1.62</v>
      </c>
      <c r="Y10151">
        <v>1.58</v>
      </c>
      <c r="Z10151">
        <v>1.4</v>
      </c>
      <c r="AA10151">
        <v>2.09</v>
      </c>
      <c r="AB10151">
        <v>1.56</v>
      </c>
      <c r="AC10151">
        <v>1.6</v>
      </c>
      <c r="AD10151">
        <v>1.79</v>
      </c>
      <c r="AE10151">
        <v>1.73</v>
      </c>
    </row>
    <row r="10152" spans="1:31">
      <c r="A10152" t="s">
        <v>14387</v>
      </c>
      <c r="B10152" t="s">
        <v>20300</v>
      </c>
      <c r="C10152" t="s">
        <v>20301</v>
      </c>
      <c r="D10152" t="s">
        <v>104</v>
      </c>
      <c r="E10152">
        <v>5</v>
      </c>
      <c r="F10152">
        <v>4.71</v>
      </c>
      <c r="G10152">
        <v>4.13</v>
      </c>
      <c r="H10152">
        <v>4.13</v>
      </c>
      <c r="I10152">
        <v>4.54</v>
      </c>
      <c r="J10152">
        <v>4.05</v>
      </c>
      <c r="K10152">
        <v>4.8600000000000003</v>
      </c>
      <c r="L10152">
        <v>5.95</v>
      </c>
      <c r="M10152">
        <v>4.38</v>
      </c>
      <c r="N10152">
        <v>4.4400000000000004</v>
      </c>
      <c r="O10152">
        <v>4.92</v>
      </c>
      <c r="P10152">
        <v>5.22</v>
      </c>
      <c r="Q10152">
        <v>3.96</v>
      </c>
      <c r="R10152">
        <v>4.45</v>
      </c>
      <c r="S10152">
        <v>4.63</v>
      </c>
      <c r="T10152">
        <v>4.29</v>
      </c>
      <c r="U10152">
        <v>4.0199999999999996</v>
      </c>
      <c r="V10152">
        <v>4.71</v>
      </c>
      <c r="W10152">
        <v>4.3899999999999997</v>
      </c>
      <c r="X10152">
        <v>4.6399999999999997</v>
      </c>
      <c r="Y10152">
        <v>4.54</v>
      </c>
      <c r="Z10152">
        <v>4.01</v>
      </c>
      <c r="AA10152">
        <v>6</v>
      </c>
      <c r="AB10152">
        <v>4.47</v>
      </c>
      <c r="AC10152">
        <v>4.5999999999999996</v>
      </c>
      <c r="AD10152">
        <v>5.1100000000000003</v>
      </c>
      <c r="AE10152">
        <v>4.9400000000000004</v>
      </c>
    </row>
    <row r="10153" spans="1:31">
      <c r="A10153" t="s">
        <v>14387</v>
      </c>
      <c r="B10153" t="s">
        <v>20302</v>
      </c>
      <c r="C10153" t="s">
        <v>20303</v>
      </c>
      <c r="D10153" t="s">
        <v>104</v>
      </c>
      <c r="E10153">
        <v>6.08</v>
      </c>
      <c r="F10153">
        <v>5.72</v>
      </c>
      <c r="G10153">
        <v>5.0199999999999996</v>
      </c>
      <c r="H10153">
        <v>5.0199999999999996</v>
      </c>
      <c r="I10153">
        <v>5.51</v>
      </c>
      <c r="J10153">
        <v>4.92</v>
      </c>
      <c r="K10153">
        <v>5.9</v>
      </c>
      <c r="L10153">
        <v>7.22</v>
      </c>
      <c r="M10153">
        <v>5.32</v>
      </c>
      <c r="N10153">
        <v>5.39</v>
      </c>
      <c r="O10153">
        <v>5.98</v>
      </c>
      <c r="P10153">
        <v>6.34</v>
      </c>
      <c r="Q10153">
        <v>4.8099999999999996</v>
      </c>
      <c r="R10153">
        <v>5.4</v>
      </c>
      <c r="S10153">
        <v>5.62</v>
      </c>
      <c r="T10153">
        <v>5.21</v>
      </c>
      <c r="U10153">
        <v>4.8899999999999997</v>
      </c>
      <c r="V10153">
        <v>5.72</v>
      </c>
      <c r="W10153">
        <v>5.33</v>
      </c>
      <c r="X10153">
        <v>5.63</v>
      </c>
      <c r="Y10153">
        <v>5.51</v>
      </c>
      <c r="Z10153">
        <v>4.87</v>
      </c>
      <c r="AA10153">
        <v>7.28</v>
      </c>
      <c r="AB10153">
        <v>5.43</v>
      </c>
      <c r="AC10153">
        <v>5.58</v>
      </c>
      <c r="AD10153">
        <v>6.21</v>
      </c>
      <c r="AE10153">
        <v>6.01</v>
      </c>
    </row>
    <row r="10154" spans="1:31">
      <c r="A10154" t="s">
        <v>14387</v>
      </c>
      <c r="B10154" t="s">
        <v>20304</v>
      </c>
      <c r="C10154" t="s">
        <v>20305</v>
      </c>
      <c r="D10154" t="s">
        <v>104</v>
      </c>
      <c r="E10154">
        <v>15.66</v>
      </c>
      <c r="F10154">
        <v>14.73</v>
      </c>
      <c r="G10154">
        <v>12.93</v>
      </c>
      <c r="H10154">
        <v>12.93</v>
      </c>
      <c r="I10154">
        <v>14.2</v>
      </c>
      <c r="J10154">
        <v>12.68</v>
      </c>
      <c r="K10154">
        <v>15.2</v>
      </c>
      <c r="L10154">
        <v>18.61</v>
      </c>
      <c r="M10154">
        <v>13.71</v>
      </c>
      <c r="N10154">
        <v>13.89</v>
      </c>
      <c r="O10154">
        <v>15.41</v>
      </c>
      <c r="P10154">
        <v>16.34</v>
      </c>
      <c r="Q10154">
        <v>12.4</v>
      </c>
      <c r="R10154">
        <v>13.92</v>
      </c>
      <c r="S10154">
        <v>14.48</v>
      </c>
      <c r="T10154">
        <v>13.43</v>
      </c>
      <c r="U10154">
        <v>12.59</v>
      </c>
      <c r="V10154">
        <v>14.73</v>
      </c>
      <c r="W10154">
        <v>13.74</v>
      </c>
      <c r="X10154">
        <v>14.51</v>
      </c>
      <c r="Y10154">
        <v>14.2</v>
      </c>
      <c r="Z10154">
        <v>12.56</v>
      </c>
      <c r="AA10154">
        <v>18.760000000000002</v>
      </c>
      <c r="AB10154">
        <v>13.99</v>
      </c>
      <c r="AC10154">
        <v>14.39</v>
      </c>
      <c r="AD10154">
        <v>16</v>
      </c>
      <c r="AE10154">
        <v>15.47</v>
      </c>
    </row>
    <row r="10155" spans="1:31">
      <c r="A10155" t="s">
        <v>14387</v>
      </c>
      <c r="B10155" t="s">
        <v>20306</v>
      </c>
      <c r="C10155" t="s">
        <v>20307</v>
      </c>
      <c r="D10155" t="s">
        <v>104</v>
      </c>
      <c r="E10155">
        <v>6.61</v>
      </c>
      <c r="F10155">
        <v>6.21</v>
      </c>
      <c r="G10155">
        <v>5.45</v>
      </c>
      <c r="H10155">
        <v>5.45</v>
      </c>
      <c r="I10155">
        <v>5.99</v>
      </c>
      <c r="J10155">
        <v>5.35</v>
      </c>
      <c r="K10155">
        <v>6.41</v>
      </c>
      <c r="L10155">
        <v>7.85</v>
      </c>
      <c r="M10155">
        <v>5.78</v>
      </c>
      <c r="N10155">
        <v>5.86</v>
      </c>
      <c r="O10155">
        <v>6.5</v>
      </c>
      <c r="P10155">
        <v>6.89</v>
      </c>
      <c r="Q10155">
        <v>5.23</v>
      </c>
      <c r="R10155">
        <v>5.87</v>
      </c>
      <c r="S10155">
        <v>6.11</v>
      </c>
      <c r="T10155">
        <v>5.66</v>
      </c>
      <c r="U10155">
        <v>5.31</v>
      </c>
      <c r="V10155">
        <v>6.21</v>
      </c>
      <c r="W10155">
        <v>5.8</v>
      </c>
      <c r="X10155">
        <v>6.12</v>
      </c>
      <c r="Y10155">
        <v>5.99</v>
      </c>
      <c r="Z10155">
        <v>5.3</v>
      </c>
      <c r="AA10155">
        <v>7.92</v>
      </c>
      <c r="AB10155">
        <v>5.9</v>
      </c>
      <c r="AC10155">
        <v>6.07</v>
      </c>
      <c r="AD10155">
        <v>6.75</v>
      </c>
      <c r="AE10155">
        <v>6.53</v>
      </c>
    </row>
    <row r="10156" spans="1:31">
      <c r="A10156" t="s">
        <v>14387</v>
      </c>
      <c r="B10156" t="s">
        <v>20308</v>
      </c>
      <c r="C10156" t="s">
        <v>20309</v>
      </c>
      <c r="D10156" t="s">
        <v>104</v>
      </c>
      <c r="E10156">
        <v>1.69</v>
      </c>
      <c r="F10156">
        <v>1.82</v>
      </c>
      <c r="G10156">
        <v>2.11</v>
      </c>
      <c r="H10156">
        <v>1.82</v>
      </c>
      <c r="I10156">
        <v>2.12</v>
      </c>
      <c r="J10156">
        <v>1.82</v>
      </c>
      <c r="K10156">
        <v>1.58</v>
      </c>
      <c r="L10156">
        <v>2.66</v>
      </c>
      <c r="M10156">
        <v>1.82</v>
      </c>
      <c r="N10156">
        <v>1.82</v>
      </c>
      <c r="O10156">
        <v>1.82</v>
      </c>
      <c r="P10156">
        <v>1.82</v>
      </c>
      <c r="Q10156">
        <v>2.7</v>
      </c>
      <c r="R10156">
        <v>1.82</v>
      </c>
      <c r="S10156">
        <v>1.82</v>
      </c>
      <c r="T10156">
        <v>1.82</v>
      </c>
      <c r="U10156">
        <v>1.82</v>
      </c>
      <c r="V10156">
        <v>2.58</v>
      </c>
      <c r="W10156">
        <v>2.59</v>
      </c>
      <c r="X10156">
        <v>1.82</v>
      </c>
      <c r="Y10156">
        <v>1.82</v>
      </c>
      <c r="Z10156">
        <v>1.82</v>
      </c>
      <c r="AA10156">
        <v>2.39</v>
      </c>
      <c r="AB10156">
        <v>1.82</v>
      </c>
      <c r="AC10156">
        <v>1.82</v>
      </c>
      <c r="AD10156">
        <v>1.82</v>
      </c>
      <c r="AE10156">
        <v>1.82</v>
      </c>
    </row>
    <row r="10157" spans="1:31">
      <c r="A10157" t="s">
        <v>14387</v>
      </c>
      <c r="B10157" t="s">
        <v>20310</v>
      </c>
      <c r="C10157" t="s">
        <v>20311</v>
      </c>
      <c r="D10157" t="s">
        <v>104</v>
      </c>
      <c r="E10157">
        <v>10.26</v>
      </c>
      <c r="F10157">
        <v>11.06</v>
      </c>
      <c r="G10157">
        <v>12.83</v>
      </c>
      <c r="H10157">
        <v>11.06</v>
      </c>
      <c r="I10157">
        <v>12.91</v>
      </c>
      <c r="J10157">
        <v>11.06</v>
      </c>
      <c r="K10157">
        <v>9.6300000000000008</v>
      </c>
      <c r="L10157">
        <v>16.149999999999999</v>
      </c>
      <c r="M10157">
        <v>11.06</v>
      </c>
      <c r="N10157">
        <v>11.06</v>
      </c>
      <c r="O10157">
        <v>11.06</v>
      </c>
      <c r="P10157">
        <v>11.06</v>
      </c>
      <c r="Q10157">
        <v>16.399999999999999</v>
      </c>
      <c r="R10157">
        <v>11.06</v>
      </c>
      <c r="S10157">
        <v>11.06</v>
      </c>
      <c r="T10157">
        <v>11.06</v>
      </c>
      <c r="U10157">
        <v>11.06</v>
      </c>
      <c r="V10157">
        <v>15.69</v>
      </c>
      <c r="W10157">
        <v>15.73</v>
      </c>
      <c r="X10157">
        <v>11.06</v>
      </c>
      <c r="Y10157">
        <v>11.06</v>
      </c>
      <c r="Z10157">
        <v>11.06</v>
      </c>
      <c r="AA10157">
        <v>14.51</v>
      </c>
      <c r="AB10157">
        <v>11.06</v>
      </c>
      <c r="AC10157">
        <v>11.06</v>
      </c>
      <c r="AD10157">
        <v>11.06</v>
      </c>
      <c r="AE10157">
        <v>11.06</v>
      </c>
    </row>
    <row r="10158" spans="1:31">
      <c r="A10158" t="s">
        <v>14387</v>
      </c>
      <c r="B10158" t="s">
        <v>20312</v>
      </c>
      <c r="C10158" t="s">
        <v>20313</v>
      </c>
      <c r="D10158" t="s">
        <v>104</v>
      </c>
      <c r="E10158">
        <v>8.4600000000000009</v>
      </c>
      <c r="F10158">
        <v>9.1199999999999992</v>
      </c>
      <c r="G10158">
        <v>10.58</v>
      </c>
      <c r="H10158">
        <v>9.1199999999999992</v>
      </c>
      <c r="I10158">
        <v>10.65</v>
      </c>
      <c r="J10158">
        <v>9.1199999999999992</v>
      </c>
      <c r="K10158">
        <v>7.94</v>
      </c>
      <c r="L10158">
        <v>13.32</v>
      </c>
      <c r="M10158">
        <v>9.1199999999999992</v>
      </c>
      <c r="N10158">
        <v>9.1199999999999992</v>
      </c>
      <c r="O10158">
        <v>9.1199999999999992</v>
      </c>
      <c r="P10158">
        <v>9.1199999999999992</v>
      </c>
      <c r="Q10158">
        <v>13.53</v>
      </c>
      <c r="R10158">
        <v>9.1199999999999992</v>
      </c>
      <c r="S10158">
        <v>9.1199999999999992</v>
      </c>
      <c r="T10158">
        <v>9.1199999999999992</v>
      </c>
      <c r="U10158">
        <v>9.1199999999999992</v>
      </c>
      <c r="V10158">
        <v>12.94</v>
      </c>
      <c r="W10158">
        <v>12.97</v>
      </c>
      <c r="X10158">
        <v>9.1199999999999992</v>
      </c>
      <c r="Y10158">
        <v>9.1199999999999992</v>
      </c>
      <c r="Z10158">
        <v>9.1199999999999992</v>
      </c>
      <c r="AA10158">
        <v>11.97</v>
      </c>
      <c r="AB10158">
        <v>9.1199999999999992</v>
      </c>
      <c r="AC10158">
        <v>9.1199999999999992</v>
      </c>
      <c r="AD10158">
        <v>9.1199999999999992</v>
      </c>
      <c r="AE10158">
        <v>9.1199999999999992</v>
      </c>
    </row>
    <row r="10159" spans="1:31">
      <c r="A10159" t="s">
        <v>14387</v>
      </c>
      <c r="B10159" t="s">
        <v>20314</v>
      </c>
      <c r="C10159" t="s">
        <v>20315</v>
      </c>
      <c r="D10159" t="s">
        <v>104</v>
      </c>
      <c r="E10159">
        <v>126.26</v>
      </c>
      <c r="F10159">
        <v>136.09</v>
      </c>
      <c r="G10159">
        <v>157.83000000000001</v>
      </c>
      <c r="H10159">
        <v>136.09</v>
      </c>
      <c r="I10159">
        <v>158.86000000000001</v>
      </c>
      <c r="J10159">
        <v>136.09</v>
      </c>
      <c r="K10159">
        <v>118.5</v>
      </c>
      <c r="L10159">
        <v>198.71</v>
      </c>
      <c r="M10159">
        <v>136.09</v>
      </c>
      <c r="N10159">
        <v>136.09</v>
      </c>
      <c r="O10159">
        <v>136.09</v>
      </c>
      <c r="P10159">
        <v>136.09</v>
      </c>
      <c r="Q10159">
        <v>201.81</v>
      </c>
      <c r="R10159">
        <v>136.09</v>
      </c>
      <c r="S10159">
        <v>136.09</v>
      </c>
      <c r="T10159">
        <v>136.09</v>
      </c>
      <c r="U10159">
        <v>136.09</v>
      </c>
      <c r="V10159">
        <v>193.01</v>
      </c>
      <c r="W10159">
        <v>193.53</v>
      </c>
      <c r="X10159">
        <v>136.09</v>
      </c>
      <c r="Y10159">
        <v>136.09</v>
      </c>
      <c r="Z10159">
        <v>136.09</v>
      </c>
      <c r="AA10159">
        <v>178.52</v>
      </c>
      <c r="AB10159">
        <v>136.09</v>
      </c>
      <c r="AC10159">
        <v>136.09</v>
      </c>
      <c r="AD10159">
        <v>136.09</v>
      </c>
      <c r="AE10159">
        <v>136.09</v>
      </c>
    </row>
    <row r="10160" spans="1:31">
      <c r="A10160" t="s">
        <v>14387</v>
      </c>
      <c r="B10160" t="s">
        <v>20316</v>
      </c>
      <c r="C10160" t="s">
        <v>20317</v>
      </c>
      <c r="D10160" t="s">
        <v>104</v>
      </c>
      <c r="E10160">
        <v>205.94</v>
      </c>
      <c r="F10160">
        <v>221.98</v>
      </c>
      <c r="G10160">
        <v>257.43</v>
      </c>
      <c r="H10160">
        <v>221.98</v>
      </c>
      <c r="I10160">
        <v>259.12</v>
      </c>
      <c r="J10160">
        <v>221.98</v>
      </c>
      <c r="K10160">
        <v>193.28</v>
      </c>
      <c r="L10160">
        <v>324.11</v>
      </c>
      <c r="M10160">
        <v>221.98</v>
      </c>
      <c r="N10160">
        <v>221.98</v>
      </c>
      <c r="O10160">
        <v>221.98</v>
      </c>
      <c r="P10160">
        <v>221.98</v>
      </c>
      <c r="Q10160">
        <v>329.18</v>
      </c>
      <c r="R10160">
        <v>221.98</v>
      </c>
      <c r="S10160">
        <v>221.98</v>
      </c>
      <c r="T10160">
        <v>221.98</v>
      </c>
      <c r="U10160">
        <v>221.98</v>
      </c>
      <c r="V10160">
        <v>314.83</v>
      </c>
      <c r="W10160">
        <v>315.67</v>
      </c>
      <c r="X10160">
        <v>221.98</v>
      </c>
      <c r="Y10160">
        <v>221.98</v>
      </c>
      <c r="Z10160">
        <v>221.98</v>
      </c>
      <c r="AA10160">
        <v>291.19</v>
      </c>
      <c r="AB10160">
        <v>221.98</v>
      </c>
      <c r="AC10160">
        <v>221.98</v>
      </c>
      <c r="AD10160">
        <v>221.98</v>
      </c>
      <c r="AE10160">
        <v>221.98</v>
      </c>
    </row>
    <row r="10161" spans="1:31">
      <c r="A10161" t="s">
        <v>14387</v>
      </c>
      <c r="B10161" t="s">
        <v>20318</v>
      </c>
      <c r="C10161" t="s">
        <v>20319</v>
      </c>
      <c r="D10161" t="s">
        <v>104</v>
      </c>
      <c r="E10161">
        <v>21.03</v>
      </c>
      <c r="F10161">
        <v>20.39</v>
      </c>
      <c r="G10161">
        <v>17.350000000000001</v>
      </c>
      <c r="H10161">
        <v>19.79</v>
      </c>
      <c r="I10161">
        <v>18.809999999999999</v>
      </c>
      <c r="J10161">
        <v>18.25</v>
      </c>
      <c r="K10161">
        <v>20.86</v>
      </c>
      <c r="L10161">
        <v>27.56</v>
      </c>
      <c r="M10161">
        <v>22.05</v>
      </c>
      <c r="N10161">
        <v>21.9</v>
      </c>
      <c r="O10161">
        <v>22.25</v>
      </c>
      <c r="P10161">
        <v>25.52</v>
      </c>
      <c r="Q10161">
        <v>19.170000000000002</v>
      </c>
      <c r="R10161">
        <v>19.28</v>
      </c>
      <c r="S10161">
        <v>20.420000000000002</v>
      </c>
      <c r="T10161">
        <v>24.41</v>
      </c>
      <c r="U10161">
        <v>17.87</v>
      </c>
      <c r="V10161">
        <v>22.07</v>
      </c>
      <c r="W10161">
        <v>20.39</v>
      </c>
      <c r="X10161">
        <v>19.5</v>
      </c>
      <c r="Y10161">
        <v>20.05</v>
      </c>
      <c r="Z10161">
        <v>18.899999999999999</v>
      </c>
      <c r="AA10161">
        <v>24.02</v>
      </c>
      <c r="AB10161">
        <v>20.420000000000002</v>
      </c>
      <c r="AC10161">
        <v>20.39</v>
      </c>
      <c r="AD10161">
        <v>24.41</v>
      </c>
      <c r="AE10161">
        <v>21.85</v>
      </c>
    </row>
    <row r="10162" spans="1:31">
      <c r="A10162" t="s">
        <v>14387</v>
      </c>
      <c r="B10162" t="s">
        <v>20320</v>
      </c>
      <c r="C10162" t="s">
        <v>20321</v>
      </c>
      <c r="D10162" t="s">
        <v>104</v>
      </c>
      <c r="E10162">
        <v>45.52</v>
      </c>
      <c r="F10162">
        <v>45.52</v>
      </c>
      <c r="G10162">
        <v>45.52</v>
      </c>
      <c r="H10162">
        <v>45.52</v>
      </c>
      <c r="I10162">
        <v>55.8</v>
      </c>
      <c r="J10162">
        <v>45.52</v>
      </c>
      <c r="K10162">
        <v>45.52</v>
      </c>
      <c r="L10162">
        <v>51.83</v>
      </c>
      <c r="M10162">
        <v>45.52</v>
      </c>
      <c r="N10162">
        <v>45.52</v>
      </c>
      <c r="O10162">
        <v>44.4</v>
      </c>
      <c r="P10162">
        <v>45.52</v>
      </c>
      <c r="Q10162">
        <v>45.52</v>
      </c>
      <c r="R10162">
        <v>45.52</v>
      </c>
      <c r="S10162">
        <v>45.52</v>
      </c>
      <c r="T10162">
        <v>45.52</v>
      </c>
      <c r="U10162">
        <v>45.52</v>
      </c>
      <c r="V10162">
        <v>45.52</v>
      </c>
      <c r="W10162">
        <v>45.52</v>
      </c>
      <c r="X10162">
        <v>45.52</v>
      </c>
      <c r="Y10162">
        <v>45.52</v>
      </c>
      <c r="Z10162">
        <v>45.52</v>
      </c>
      <c r="AA10162">
        <v>85.08</v>
      </c>
      <c r="AB10162">
        <v>45.52</v>
      </c>
      <c r="AC10162">
        <v>45.52</v>
      </c>
      <c r="AD10162">
        <v>45.52</v>
      </c>
      <c r="AE10162">
        <v>45.52</v>
      </c>
    </row>
    <row r="10163" spans="1:31">
      <c r="A10163" t="s">
        <v>14387</v>
      </c>
      <c r="B10163" t="s">
        <v>20322</v>
      </c>
      <c r="C10163" t="s">
        <v>20323</v>
      </c>
      <c r="D10163" t="s">
        <v>104</v>
      </c>
      <c r="E10163">
        <v>35.6</v>
      </c>
      <c r="F10163">
        <v>35.6</v>
      </c>
      <c r="G10163">
        <v>35.6</v>
      </c>
      <c r="H10163">
        <v>35.6</v>
      </c>
      <c r="I10163">
        <v>43.64</v>
      </c>
      <c r="J10163">
        <v>35.6</v>
      </c>
      <c r="K10163">
        <v>35.6</v>
      </c>
      <c r="L10163">
        <v>40.54</v>
      </c>
      <c r="M10163">
        <v>35.6</v>
      </c>
      <c r="N10163">
        <v>35.6</v>
      </c>
      <c r="O10163">
        <v>34.729999999999997</v>
      </c>
      <c r="P10163">
        <v>35.6</v>
      </c>
      <c r="Q10163">
        <v>35.6</v>
      </c>
      <c r="R10163">
        <v>35.6</v>
      </c>
      <c r="S10163">
        <v>35.6</v>
      </c>
      <c r="T10163">
        <v>35.6</v>
      </c>
      <c r="U10163">
        <v>35.6</v>
      </c>
      <c r="V10163">
        <v>35.6</v>
      </c>
      <c r="W10163">
        <v>35.6</v>
      </c>
      <c r="X10163">
        <v>35.6</v>
      </c>
      <c r="Y10163">
        <v>35.6</v>
      </c>
      <c r="Z10163">
        <v>35.6</v>
      </c>
      <c r="AA10163">
        <v>66.55</v>
      </c>
      <c r="AB10163">
        <v>35.6</v>
      </c>
      <c r="AC10163">
        <v>35.6</v>
      </c>
      <c r="AD10163">
        <v>35.6</v>
      </c>
      <c r="AE10163">
        <v>35.6</v>
      </c>
    </row>
    <row r="10164" spans="1:31">
      <c r="A10164" t="s">
        <v>14387</v>
      </c>
      <c r="B10164" t="s">
        <v>20324</v>
      </c>
      <c r="C10164" t="s">
        <v>20325</v>
      </c>
      <c r="D10164" t="s">
        <v>104</v>
      </c>
      <c r="E10164">
        <v>23.34</v>
      </c>
      <c r="F10164">
        <v>23.34</v>
      </c>
      <c r="G10164">
        <v>23.34</v>
      </c>
      <c r="H10164">
        <v>23.34</v>
      </c>
      <c r="I10164">
        <v>28.61</v>
      </c>
      <c r="J10164">
        <v>23.34</v>
      </c>
      <c r="K10164">
        <v>23.34</v>
      </c>
      <c r="L10164">
        <v>26.58</v>
      </c>
      <c r="M10164">
        <v>23.34</v>
      </c>
      <c r="N10164">
        <v>23.34</v>
      </c>
      <c r="O10164">
        <v>22.77</v>
      </c>
      <c r="P10164">
        <v>23.34</v>
      </c>
      <c r="Q10164">
        <v>23.34</v>
      </c>
      <c r="R10164">
        <v>23.34</v>
      </c>
      <c r="S10164">
        <v>23.34</v>
      </c>
      <c r="T10164">
        <v>23.34</v>
      </c>
      <c r="U10164">
        <v>23.34</v>
      </c>
      <c r="V10164">
        <v>23.34</v>
      </c>
      <c r="W10164">
        <v>23.34</v>
      </c>
      <c r="X10164">
        <v>23.34</v>
      </c>
      <c r="Y10164">
        <v>23.34</v>
      </c>
      <c r="Z10164">
        <v>23.34</v>
      </c>
      <c r="AA10164">
        <v>43.62</v>
      </c>
      <c r="AB10164">
        <v>23.34</v>
      </c>
      <c r="AC10164">
        <v>23.34</v>
      </c>
      <c r="AD10164">
        <v>23.34</v>
      </c>
      <c r="AE10164">
        <v>23.34</v>
      </c>
    </row>
    <row r="10165" spans="1:31">
      <c r="A10165" t="s">
        <v>14387</v>
      </c>
      <c r="B10165" t="s">
        <v>20326</v>
      </c>
      <c r="C10165" t="s">
        <v>20327</v>
      </c>
      <c r="D10165" t="s">
        <v>104</v>
      </c>
      <c r="E10165">
        <v>15.5</v>
      </c>
      <c r="F10165">
        <v>15.5</v>
      </c>
      <c r="G10165">
        <v>15.5</v>
      </c>
      <c r="H10165">
        <v>15.5</v>
      </c>
      <c r="I10165">
        <v>19</v>
      </c>
      <c r="J10165">
        <v>15.5</v>
      </c>
      <c r="K10165">
        <v>15.5</v>
      </c>
      <c r="L10165">
        <v>17.649999999999999</v>
      </c>
      <c r="M10165">
        <v>15.5</v>
      </c>
      <c r="N10165">
        <v>15.5</v>
      </c>
      <c r="O10165">
        <v>15.12</v>
      </c>
      <c r="P10165">
        <v>15.5</v>
      </c>
      <c r="Q10165">
        <v>15.5</v>
      </c>
      <c r="R10165">
        <v>15.5</v>
      </c>
      <c r="S10165">
        <v>15.5</v>
      </c>
      <c r="T10165">
        <v>15.5</v>
      </c>
      <c r="U10165">
        <v>15.5</v>
      </c>
      <c r="V10165">
        <v>15.5</v>
      </c>
      <c r="W10165">
        <v>15.5</v>
      </c>
      <c r="X10165">
        <v>15.5</v>
      </c>
      <c r="Y10165">
        <v>15.5</v>
      </c>
      <c r="Z10165">
        <v>15.5</v>
      </c>
      <c r="AA10165">
        <v>28.97</v>
      </c>
      <c r="AB10165">
        <v>15.5</v>
      </c>
      <c r="AC10165">
        <v>15.5</v>
      </c>
      <c r="AD10165">
        <v>15.5</v>
      </c>
      <c r="AE10165">
        <v>15.5</v>
      </c>
    </row>
    <row r="10166" spans="1:31">
      <c r="A10166" t="s">
        <v>14387</v>
      </c>
      <c r="B10166" t="s">
        <v>20328</v>
      </c>
      <c r="C10166" t="s">
        <v>20329</v>
      </c>
      <c r="D10166" t="s">
        <v>104</v>
      </c>
      <c r="E10166">
        <v>144.13999999999999</v>
      </c>
      <c r="F10166">
        <v>144.13999999999999</v>
      </c>
      <c r="G10166">
        <v>144.13999999999999</v>
      </c>
      <c r="H10166">
        <v>144.13999999999999</v>
      </c>
      <c r="I10166">
        <v>176.68</v>
      </c>
      <c r="J10166">
        <v>144.13999999999999</v>
      </c>
      <c r="K10166">
        <v>144.13999999999999</v>
      </c>
      <c r="L10166">
        <v>164.13</v>
      </c>
      <c r="M10166">
        <v>144.13999999999999</v>
      </c>
      <c r="N10166">
        <v>144.13999999999999</v>
      </c>
      <c r="O10166">
        <v>140.6</v>
      </c>
      <c r="P10166">
        <v>144.13999999999999</v>
      </c>
      <c r="Q10166">
        <v>144.13999999999999</v>
      </c>
      <c r="R10166">
        <v>144.13999999999999</v>
      </c>
      <c r="S10166">
        <v>144.13999999999999</v>
      </c>
      <c r="T10166">
        <v>144.13999999999999</v>
      </c>
      <c r="U10166">
        <v>144.13999999999999</v>
      </c>
      <c r="V10166">
        <v>144.13999999999999</v>
      </c>
      <c r="W10166">
        <v>144.13999999999999</v>
      </c>
      <c r="X10166">
        <v>144.13999999999999</v>
      </c>
      <c r="Y10166">
        <v>144.13999999999999</v>
      </c>
      <c r="Z10166">
        <v>144.13999999999999</v>
      </c>
      <c r="AA10166">
        <v>269.39999999999998</v>
      </c>
      <c r="AB10166">
        <v>144.13999999999999</v>
      </c>
      <c r="AC10166">
        <v>144.13999999999999</v>
      </c>
      <c r="AD10166">
        <v>144.13999999999999</v>
      </c>
      <c r="AE10166">
        <v>144.13999999999999</v>
      </c>
    </row>
    <row r="10167" spans="1:31">
      <c r="A10167" t="s">
        <v>14387</v>
      </c>
      <c r="B10167" t="s">
        <v>20330</v>
      </c>
      <c r="C10167" t="s">
        <v>20331</v>
      </c>
      <c r="D10167" t="s">
        <v>104</v>
      </c>
      <c r="E10167">
        <v>71.739999999999995</v>
      </c>
      <c r="F10167">
        <v>71.739999999999995</v>
      </c>
      <c r="G10167">
        <v>71.739999999999995</v>
      </c>
      <c r="H10167">
        <v>71.739999999999995</v>
      </c>
      <c r="I10167">
        <v>87.94</v>
      </c>
      <c r="J10167">
        <v>71.739999999999995</v>
      </c>
      <c r="K10167">
        <v>71.739999999999995</v>
      </c>
      <c r="L10167">
        <v>81.69</v>
      </c>
      <c r="M10167">
        <v>71.739999999999995</v>
      </c>
      <c r="N10167">
        <v>71.739999999999995</v>
      </c>
      <c r="O10167">
        <v>69.98</v>
      </c>
      <c r="P10167">
        <v>71.739999999999995</v>
      </c>
      <c r="Q10167">
        <v>71.739999999999995</v>
      </c>
      <c r="R10167">
        <v>71.739999999999995</v>
      </c>
      <c r="S10167">
        <v>71.739999999999995</v>
      </c>
      <c r="T10167">
        <v>71.739999999999995</v>
      </c>
      <c r="U10167">
        <v>71.739999999999995</v>
      </c>
      <c r="V10167">
        <v>71.739999999999995</v>
      </c>
      <c r="W10167">
        <v>71.739999999999995</v>
      </c>
      <c r="X10167">
        <v>71.739999999999995</v>
      </c>
      <c r="Y10167">
        <v>71.739999999999995</v>
      </c>
      <c r="Z10167">
        <v>71.739999999999995</v>
      </c>
      <c r="AA10167">
        <v>134.08000000000001</v>
      </c>
      <c r="AB10167">
        <v>71.739999999999995</v>
      </c>
      <c r="AC10167">
        <v>71.739999999999995</v>
      </c>
      <c r="AD10167">
        <v>71.739999999999995</v>
      </c>
      <c r="AE10167">
        <v>71.739999999999995</v>
      </c>
    </row>
    <row r="10168" spans="1:31">
      <c r="A10168" t="s">
        <v>14387</v>
      </c>
      <c r="B10168" t="s">
        <v>20332</v>
      </c>
      <c r="C10168" t="s">
        <v>20333</v>
      </c>
      <c r="D10168" t="s">
        <v>104</v>
      </c>
      <c r="E10168">
        <v>195.12</v>
      </c>
      <c r="F10168">
        <v>195.12</v>
      </c>
      <c r="G10168">
        <v>195.12</v>
      </c>
      <c r="H10168">
        <v>195.12</v>
      </c>
      <c r="I10168">
        <v>239.18</v>
      </c>
      <c r="J10168">
        <v>195.12</v>
      </c>
      <c r="K10168">
        <v>195.12</v>
      </c>
      <c r="L10168">
        <v>222.19</v>
      </c>
      <c r="M10168">
        <v>195.12</v>
      </c>
      <c r="N10168">
        <v>195.12</v>
      </c>
      <c r="O10168">
        <v>190.34</v>
      </c>
      <c r="P10168">
        <v>195.12</v>
      </c>
      <c r="Q10168">
        <v>195.12</v>
      </c>
      <c r="R10168">
        <v>195.12</v>
      </c>
      <c r="S10168">
        <v>195.12</v>
      </c>
      <c r="T10168">
        <v>195.12</v>
      </c>
      <c r="U10168">
        <v>195.12</v>
      </c>
      <c r="V10168">
        <v>195.12</v>
      </c>
      <c r="W10168">
        <v>195.12</v>
      </c>
      <c r="X10168">
        <v>195.12</v>
      </c>
      <c r="Y10168">
        <v>195.12</v>
      </c>
      <c r="Z10168">
        <v>195.12</v>
      </c>
      <c r="AA10168">
        <v>364.69</v>
      </c>
      <c r="AB10168">
        <v>195.12</v>
      </c>
      <c r="AC10168">
        <v>195.12</v>
      </c>
      <c r="AD10168">
        <v>195.12</v>
      </c>
      <c r="AE10168">
        <v>195.12</v>
      </c>
    </row>
    <row r="10169" spans="1:31">
      <c r="A10169" t="s">
        <v>14387</v>
      </c>
      <c r="B10169" t="s">
        <v>20334</v>
      </c>
      <c r="C10169" t="s">
        <v>20335</v>
      </c>
      <c r="D10169" t="s">
        <v>104</v>
      </c>
      <c r="E10169">
        <v>17.39</v>
      </c>
      <c r="F10169">
        <v>17.39</v>
      </c>
      <c r="G10169">
        <v>17.39</v>
      </c>
      <c r="H10169">
        <v>17.39</v>
      </c>
      <c r="I10169">
        <v>21.32</v>
      </c>
      <c r="J10169">
        <v>17.39</v>
      </c>
      <c r="K10169">
        <v>17.39</v>
      </c>
      <c r="L10169">
        <v>19.809999999999999</v>
      </c>
      <c r="M10169">
        <v>17.39</v>
      </c>
      <c r="N10169">
        <v>17.39</v>
      </c>
      <c r="O10169">
        <v>16.97</v>
      </c>
      <c r="P10169">
        <v>17.39</v>
      </c>
      <c r="Q10169">
        <v>17.39</v>
      </c>
      <c r="R10169">
        <v>17.39</v>
      </c>
      <c r="S10169">
        <v>17.39</v>
      </c>
      <c r="T10169">
        <v>17.39</v>
      </c>
      <c r="U10169">
        <v>17.39</v>
      </c>
      <c r="V10169">
        <v>17.39</v>
      </c>
      <c r="W10169">
        <v>17.39</v>
      </c>
      <c r="X10169">
        <v>17.39</v>
      </c>
      <c r="Y10169">
        <v>17.39</v>
      </c>
      <c r="Z10169">
        <v>17.39</v>
      </c>
      <c r="AA10169">
        <v>32.51</v>
      </c>
      <c r="AB10169">
        <v>17.39</v>
      </c>
      <c r="AC10169">
        <v>17.39</v>
      </c>
      <c r="AD10169">
        <v>17.39</v>
      </c>
      <c r="AE10169">
        <v>17.39</v>
      </c>
    </row>
    <row r="10170" spans="1:31">
      <c r="A10170" t="s">
        <v>14387</v>
      </c>
      <c r="B10170" t="s">
        <v>20336</v>
      </c>
      <c r="C10170" t="s">
        <v>20337</v>
      </c>
      <c r="D10170" t="s">
        <v>104</v>
      </c>
      <c r="E10170">
        <v>3.22</v>
      </c>
      <c r="F10170">
        <v>3.52</v>
      </c>
      <c r="G10170">
        <v>3.93</v>
      </c>
      <c r="H10170">
        <v>3.93</v>
      </c>
      <c r="I10170">
        <v>2.62</v>
      </c>
      <c r="J10170">
        <v>3.64</v>
      </c>
      <c r="K10170">
        <v>4.3600000000000003</v>
      </c>
      <c r="L10170">
        <v>4.5</v>
      </c>
      <c r="M10170">
        <v>2.94</v>
      </c>
      <c r="N10170">
        <v>3.23</v>
      </c>
      <c r="O10170">
        <v>4</v>
      </c>
      <c r="P10170">
        <v>4.16</v>
      </c>
      <c r="Q10170">
        <v>3.4</v>
      </c>
      <c r="R10170">
        <v>3.4</v>
      </c>
      <c r="S10170">
        <v>2.62</v>
      </c>
      <c r="T10170">
        <v>4.32</v>
      </c>
      <c r="U10170">
        <v>4.08</v>
      </c>
      <c r="V10170">
        <v>5.24</v>
      </c>
      <c r="W10170">
        <v>2.9</v>
      </c>
      <c r="X10170">
        <v>1.96</v>
      </c>
      <c r="Y10170">
        <v>4.25</v>
      </c>
      <c r="Z10170">
        <v>3.65</v>
      </c>
      <c r="AA10170">
        <v>4.5</v>
      </c>
      <c r="AB10170">
        <v>3.47</v>
      </c>
      <c r="AC10170">
        <v>3.55</v>
      </c>
      <c r="AD10170">
        <v>4</v>
      </c>
      <c r="AE10170">
        <v>5.43</v>
      </c>
    </row>
    <row r="10171" spans="1:31">
      <c r="A10171" t="s">
        <v>14387</v>
      </c>
      <c r="B10171" t="s">
        <v>20338</v>
      </c>
      <c r="C10171" t="s">
        <v>20339</v>
      </c>
      <c r="D10171" t="s">
        <v>104</v>
      </c>
      <c r="E10171">
        <v>2.34</v>
      </c>
      <c r="F10171">
        <v>2.56</v>
      </c>
      <c r="G10171">
        <v>2.86</v>
      </c>
      <c r="H10171">
        <v>2.86</v>
      </c>
      <c r="I10171">
        <v>1.9</v>
      </c>
      <c r="J10171">
        <v>2.65</v>
      </c>
      <c r="K10171">
        <v>3.17</v>
      </c>
      <c r="L10171">
        <v>3.28</v>
      </c>
      <c r="M10171">
        <v>2.14</v>
      </c>
      <c r="N10171">
        <v>2.35</v>
      </c>
      <c r="O10171">
        <v>2.91</v>
      </c>
      <c r="P10171">
        <v>3.03</v>
      </c>
      <c r="Q10171">
        <v>2.4700000000000002</v>
      </c>
      <c r="R10171">
        <v>2.4700000000000002</v>
      </c>
      <c r="S10171">
        <v>1.9</v>
      </c>
      <c r="T10171">
        <v>3.14</v>
      </c>
      <c r="U10171">
        <v>2.97</v>
      </c>
      <c r="V10171">
        <v>3.81</v>
      </c>
      <c r="W10171">
        <v>2.11</v>
      </c>
      <c r="X10171">
        <v>1.43</v>
      </c>
      <c r="Y10171">
        <v>3.09</v>
      </c>
      <c r="Z10171">
        <v>2.66</v>
      </c>
      <c r="AA10171">
        <v>3.28</v>
      </c>
      <c r="AB10171">
        <v>2.52</v>
      </c>
      <c r="AC10171">
        <v>2.58</v>
      </c>
      <c r="AD10171">
        <v>2.91</v>
      </c>
      <c r="AE10171">
        <v>3.95</v>
      </c>
    </row>
    <row r="10172" spans="1:31">
      <c r="A10172" t="s">
        <v>14387</v>
      </c>
      <c r="B10172" t="s">
        <v>20340</v>
      </c>
      <c r="C10172" t="s">
        <v>20341</v>
      </c>
      <c r="D10172" t="s">
        <v>104</v>
      </c>
      <c r="E10172">
        <v>1.51</v>
      </c>
      <c r="F10172">
        <v>1.65</v>
      </c>
      <c r="G10172">
        <v>1.84</v>
      </c>
      <c r="H10172">
        <v>1.84</v>
      </c>
      <c r="I10172">
        <v>1.22</v>
      </c>
      <c r="J10172">
        <v>1.7</v>
      </c>
      <c r="K10172">
        <v>2.04</v>
      </c>
      <c r="L10172">
        <v>2.11</v>
      </c>
      <c r="M10172">
        <v>1.38</v>
      </c>
      <c r="N10172">
        <v>1.51</v>
      </c>
      <c r="O10172">
        <v>1.88</v>
      </c>
      <c r="P10172">
        <v>1.95</v>
      </c>
      <c r="Q10172">
        <v>1.59</v>
      </c>
      <c r="R10172">
        <v>1.59</v>
      </c>
      <c r="S10172">
        <v>1.22</v>
      </c>
      <c r="T10172">
        <v>2.02</v>
      </c>
      <c r="U10172">
        <v>1.91</v>
      </c>
      <c r="V10172">
        <v>2.4500000000000002</v>
      </c>
      <c r="W10172">
        <v>1.36</v>
      </c>
      <c r="X10172">
        <v>0.92</v>
      </c>
      <c r="Y10172">
        <v>1.99</v>
      </c>
      <c r="Z10172">
        <v>1.71</v>
      </c>
      <c r="AA10172">
        <v>2.11</v>
      </c>
      <c r="AB10172">
        <v>1.62</v>
      </c>
      <c r="AC10172">
        <v>1.66</v>
      </c>
      <c r="AD10172">
        <v>1.88</v>
      </c>
      <c r="AE10172">
        <v>2.5499999999999998</v>
      </c>
    </row>
    <row r="10173" spans="1:31">
      <c r="A10173" t="s">
        <v>14387</v>
      </c>
      <c r="B10173" t="s">
        <v>20342</v>
      </c>
      <c r="C10173" t="s">
        <v>20343</v>
      </c>
      <c r="D10173" t="s">
        <v>104</v>
      </c>
      <c r="E10173">
        <v>0.73</v>
      </c>
      <c r="F10173">
        <v>0.8</v>
      </c>
      <c r="G10173">
        <v>0.89</v>
      </c>
      <c r="H10173">
        <v>0.89</v>
      </c>
      <c r="I10173">
        <v>0.59</v>
      </c>
      <c r="J10173">
        <v>0.82</v>
      </c>
      <c r="K10173">
        <v>0.99</v>
      </c>
      <c r="L10173">
        <v>1.02</v>
      </c>
      <c r="M10173">
        <v>0.67</v>
      </c>
      <c r="N10173">
        <v>0.73</v>
      </c>
      <c r="O10173">
        <v>0.91</v>
      </c>
      <c r="P10173">
        <v>0.94</v>
      </c>
      <c r="Q10173">
        <v>0.77</v>
      </c>
      <c r="R10173">
        <v>0.77</v>
      </c>
      <c r="S10173">
        <v>0.59</v>
      </c>
      <c r="T10173">
        <v>0.98</v>
      </c>
      <c r="U10173">
        <v>0.93</v>
      </c>
      <c r="V10173">
        <v>1.19</v>
      </c>
      <c r="W10173">
        <v>0.66</v>
      </c>
      <c r="X10173">
        <v>0.44</v>
      </c>
      <c r="Y10173">
        <v>0.97</v>
      </c>
      <c r="Z10173">
        <v>0.83</v>
      </c>
      <c r="AA10173">
        <v>1.02</v>
      </c>
      <c r="AB10173">
        <v>0.79</v>
      </c>
      <c r="AC10173">
        <v>0.8</v>
      </c>
      <c r="AD10173">
        <v>0.91</v>
      </c>
      <c r="AE10173">
        <v>1.23</v>
      </c>
    </row>
    <row r="10174" spans="1:31">
      <c r="A10174" t="s">
        <v>14387</v>
      </c>
      <c r="B10174" t="s">
        <v>20344</v>
      </c>
      <c r="C10174" t="s">
        <v>20345</v>
      </c>
      <c r="D10174" t="s">
        <v>104</v>
      </c>
      <c r="E10174">
        <v>10.36</v>
      </c>
      <c r="F10174">
        <v>11.33</v>
      </c>
      <c r="G10174">
        <v>12.64</v>
      </c>
      <c r="H10174">
        <v>12.64</v>
      </c>
      <c r="I10174">
        <v>8.42</v>
      </c>
      <c r="J10174">
        <v>11.71</v>
      </c>
      <c r="K10174">
        <v>14.03</v>
      </c>
      <c r="L10174">
        <v>14.49</v>
      </c>
      <c r="M10174">
        <v>9.48</v>
      </c>
      <c r="N10174">
        <v>10.4</v>
      </c>
      <c r="O10174">
        <v>12.89</v>
      </c>
      <c r="P10174">
        <v>13.4</v>
      </c>
      <c r="Q10174">
        <v>10.95</v>
      </c>
      <c r="R10174">
        <v>10.95</v>
      </c>
      <c r="S10174">
        <v>8.42</v>
      </c>
      <c r="T10174">
        <v>13.9</v>
      </c>
      <c r="U10174">
        <v>13.14</v>
      </c>
      <c r="V10174">
        <v>16.850000000000001</v>
      </c>
      <c r="W10174">
        <v>9.35</v>
      </c>
      <c r="X10174">
        <v>6.32</v>
      </c>
      <c r="Y10174">
        <v>13.69</v>
      </c>
      <c r="Z10174">
        <v>11.75</v>
      </c>
      <c r="AA10174">
        <v>14.49</v>
      </c>
      <c r="AB10174">
        <v>11.16</v>
      </c>
      <c r="AC10174">
        <v>11.42</v>
      </c>
      <c r="AD10174">
        <v>12.89</v>
      </c>
      <c r="AE10174">
        <v>17.489999999999998</v>
      </c>
    </row>
    <row r="10175" spans="1:31">
      <c r="A10175" t="s">
        <v>14387</v>
      </c>
      <c r="B10175" t="s">
        <v>20346</v>
      </c>
      <c r="C10175" t="s">
        <v>20347</v>
      </c>
      <c r="D10175" t="s">
        <v>104</v>
      </c>
      <c r="E10175">
        <v>4.66</v>
      </c>
      <c r="F10175">
        <v>5.09</v>
      </c>
      <c r="G10175">
        <v>5.68</v>
      </c>
      <c r="H10175">
        <v>5.68</v>
      </c>
      <c r="I10175">
        <v>3.79</v>
      </c>
      <c r="J10175">
        <v>5.26</v>
      </c>
      <c r="K10175">
        <v>6.31</v>
      </c>
      <c r="L10175">
        <v>6.52</v>
      </c>
      <c r="M10175">
        <v>4.26</v>
      </c>
      <c r="N10175">
        <v>4.68</v>
      </c>
      <c r="O10175">
        <v>5.8</v>
      </c>
      <c r="P10175">
        <v>6.02</v>
      </c>
      <c r="Q10175">
        <v>4.92</v>
      </c>
      <c r="R10175">
        <v>4.92</v>
      </c>
      <c r="S10175">
        <v>3.79</v>
      </c>
      <c r="T10175">
        <v>6.25</v>
      </c>
      <c r="U10175">
        <v>5.91</v>
      </c>
      <c r="V10175">
        <v>7.58</v>
      </c>
      <c r="W10175">
        <v>4.2</v>
      </c>
      <c r="X10175">
        <v>2.84</v>
      </c>
      <c r="Y10175">
        <v>6.16</v>
      </c>
      <c r="Z10175">
        <v>5.28</v>
      </c>
      <c r="AA10175">
        <v>6.52</v>
      </c>
      <c r="AB10175">
        <v>5.0199999999999996</v>
      </c>
      <c r="AC10175">
        <v>5.13</v>
      </c>
      <c r="AD10175">
        <v>5.8</v>
      </c>
      <c r="AE10175">
        <v>7.86</v>
      </c>
    </row>
    <row r="10176" spans="1:31">
      <c r="A10176" t="s">
        <v>14387</v>
      </c>
      <c r="B10176" t="s">
        <v>20348</v>
      </c>
      <c r="C10176" t="s">
        <v>20349</v>
      </c>
      <c r="D10176" t="s">
        <v>104</v>
      </c>
      <c r="E10176">
        <v>13.91</v>
      </c>
      <c r="F10176">
        <v>15.21</v>
      </c>
      <c r="G10176">
        <v>16.97</v>
      </c>
      <c r="H10176">
        <v>16.97</v>
      </c>
      <c r="I10176">
        <v>11.31</v>
      </c>
      <c r="J10176">
        <v>15.72</v>
      </c>
      <c r="K10176">
        <v>18.84</v>
      </c>
      <c r="L10176">
        <v>19.46</v>
      </c>
      <c r="M10176">
        <v>12.73</v>
      </c>
      <c r="N10176">
        <v>13.97</v>
      </c>
      <c r="O10176">
        <v>17.309999999999999</v>
      </c>
      <c r="P10176">
        <v>17.989999999999998</v>
      </c>
      <c r="Q10176">
        <v>14.71</v>
      </c>
      <c r="R10176">
        <v>14.71</v>
      </c>
      <c r="S10176">
        <v>11.31</v>
      </c>
      <c r="T10176">
        <v>18.670000000000002</v>
      </c>
      <c r="U10176">
        <v>17.649999999999999</v>
      </c>
      <c r="V10176">
        <v>22.63</v>
      </c>
      <c r="W10176">
        <v>12.56</v>
      </c>
      <c r="X10176">
        <v>8.48</v>
      </c>
      <c r="Y10176">
        <v>18.38</v>
      </c>
      <c r="Z10176">
        <v>15.78</v>
      </c>
      <c r="AA10176">
        <v>19.46</v>
      </c>
      <c r="AB10176">
        <v>14.99</v>
      </c>
      <c r="AC10176">
        <v>15.33</v>
      </c>
      <c r="AD10176">
        <v>17.309999999999999</v>
      </c>
      <c r="AE10176">
        <v>23.48</v>
      </c>
    </row>
    <row r="10177" spans="1:31">
      <c r="A10177" t="s">
        <v>14387</v>
      </c>
      <c r="B10177" t="s">
        <v>20350</v>
      </c>
      <c r="C10177" t="s">
        <v>20351</v>
      </c>
      <c r="D10177" t="s">
        <v>104</v>
      </c>
      <c r="E10177">
        <v>1.08</v>
      </c>
      <c r="F10177">
        <v>1.18</v>
      </c>
      <c r="G10177">
        <v>1.32</v>
      </c>
      <c r="H10177">
        <v>1.32</v>
      </c>
      <c r="I10177">
        <v>0.88</v>
      </c>
      <c r="J10177">
        <v>1.22</v>
      </c>
      <c r="K10177">
        <v>1.46</v>
      </c>
      <c r="L10177">
        <v>1.51</v>
      </c>
      <c r="M10177">
        <v>0.99</v>
      </c>
      <c r="N10177">
        <v>1.08</v>
      </c>
      <c r="O10177">
        <v>1.34</v>
      </c>
      <c r="P10177">
        <v>1.4</v>
      </c>
      <c r="Q10177">
        <v>1.1399999999999999</v>
      </c>
      <c r="R10177">
        <v>1.1399999999999999</v>
      </c>
      <c r="S10177">
        <v>0.88</v>
      </c>
      <c r="T10177">
        <v>1.45</v>
      </c>
      <c r="U10177">
        <v>1.37</v>
      </c>
      <c r="V10177">
        <v>1.76</v>
      </c>
      <c r="W10177">
        <v>0.97</v>
      </c>
      <c r="X10177">
        <v>0.66</v>
      </c>
      <c r="Y10177">
        <v>1.43</v>
      </c>
      <c r="Z10177">
        <v>1.22</v>
      </c>
      <c r="AA10177">
        <v>1.51</v>
      </c>
      <c r="AB10177">
        <v>1.1599999999999999</v>
      </c>
      <c r="AC10177">
        <v>1.19</v>
      </c>
      <c r="AD10177">
        <v>1.34</v>
      </c>
      <c r="AE10177">
        <v>1.82</v>
      </c>
    </row>
    <row r="10178" spans="1:31">
      <c r="A10178" t="s">
        <v>14387</v>
      </c>
      <c r="B10178" t="s">
        <v>20352</v>
      </c>
      <c r="C10178" t="s">
        <v>20353</v>
      </c>
      <c r="D10178" t="s">
        <v>104</v>
      </c>
      <c r="E10178">
        <v>24.45</v>
      </c>
      <c r="F10178">
        <v>26.74</v>
      </c>
      <c r="G10178">
        <v>29.82</v>
      </c>
      <c r="H10178">
        <v>29.82</v>
      </c>
      <c r="I10178">
        <v>19.88</v>
      </c>
      <c r="J10178">
        <v>27.63</v>
      </c>
      <c r="K10178">
        <v>33.1</v>
      </c>
      <c r="L10178">
        <v>34.200000000000003</v>
      </c>
      <c r="M10178">
        <v>22.36</v>
      </c>
      <c r="N10178">
        <v>24.55</v>
      </c>
      <c r="O10178">
        <v>30.42</v>
      </c>
      <c r="P10178">
        <v>31.61</v>
      </c>
      <c r="Q10178">
        <v>25.84</v>
      </c>
      <c r="R10178">
        <v>25.84</v>
      </c>
      <c r="S10178">
        <v>19.88</v>
      </c>
      <c r="T10178">
        <v>32.799999999999997</v>
      </c>
      <c r="U10178">
        <v>31.01</v>
      </c>
      <c r="V10178">
        <v>39.76</v>
      </c>
      <c r="W10178">
        <v>22.07</v>
      </c>
      <c r="X10178">
        <v>14.91</v>
      </c>
      <c r="Y10178">
        <v>32.31</v>
      </c>
      <c r="Z10178">
        <v>27.73</v>
      </c>
      <c r="AA10178">
        <v>34.200000000000003</v>
      </c>
      <c r="AB10178">
        <v>26.34</v>
      </c>
      <c r="AC10178">
        <v>26.94</v>
      </c>
      <c r="AD10178">
        <v>30.42</v>
      </c>
      <c r="AE10178">
        <v>41.25</v>
      </c>
    </row>
    <row r="10179" spans="1:31">
      <c r="A10179" t="s">
        <v>14387</v>
      </c>
      <c r="B10179" t="s">
        <v>20354</v>
      </c>
      <c r="C10179" t="s">
        <v>20355</v>
      </c>
      <c r="D10179" t="s">
        <v>104</v>
      </c>
      <c r="E10179">
        <v>22.65</v>
      </c>
      <c r="F10179">
        <v>35.64</v>
      </c>
      <c r="G10179">
        <v>35.64</v>
      </c>
      <c r="H10179">
        <v>22.84</v>
      </c>
      <c r="I10179">
        <v>29.56</v>
      </c>
      <c r="J10179">
        <v>35.64</v>
      </c>
      <c r="K10179">
        <v>35.64</v>
      </c>
      <c r="L10179">
        <v>35.64</v>
      </c>
      <c r="M10179">
        <v>26.6</v>
      </c>
      <c r="N10179">
        <v>25.58</v>
      </c>
      <c r="O10179">
        <v>35.64</v>
      </c>
      <c r="P10179">
        <v>28.16</v>
      </c>
      <c r="Q10179">
        <v>29.72</v>
      </c>
      <c r="R10179">
        <v>35.64</v>
      </c>
      <c r="S10179">
        <v>30.37</v>
      </c>
      <c r="T10179">
        <v>35.64</v>
      </c>
      <c r="U10179">
        <v>22.38</v>
      </c>
      <c r="V10179">
        <v>35.64</v>
      </c>
      <c r="W10179">
        <v>35.64</v>
      </c>
      <c r="X10179">
        <v>26.07</v>
      </c>
      <c r="Y10179">
        <v>35.64</v>
      </c>
      <c r="Z10179">
        <v>35.64</v>
      </c>
      <c r="AA10179">
        <v>63.72</v>
      </c>
      <c r="AB10179">
        <v>35.64</v>
      </c>
      <c r="AC10179">
        <v>23.11</v>
      </c>
      <c r="AD10179">
        <v>35.64</v>
      </c>
      <c r="AE10179">
        <v>35.64</v>
      </c>
    </row>
    <row r="10180" spans="1:31">
      <c r="A10180" t="s">
        <v>14387</v>
      </c>
      <c r="B10180" t="s">
        <v>20356</v>
      </c>
      <c r="C10180" t="s">
        <v>20357</v>
      </c>
      <c r="D10180" t="s">
        <v>104</v>
      </c>
      <c r="E10180">
        <v>1.46</v>
      </c>
      <c r="F10180">
        <v>2.29</v>
      </c>
      <c r="G10180">
        <v>2.29</v>
      </c>
      <c r="H10180">
        <v>1.47</v>
      </c>
      <c r="I10180">
        <v>1.9</v>
      </c>
      <c r="J10180">
        <v>2.29</v>
      </c>
      <c r="K10180">
        <v>2.29</v>
      </c>
      <c r="L10180">
        <v>2.29</v>
      </c>
      <c r="M10180">
        <v>1.71</v>
      </c>
      <c r="N10180">
        <v>1.65</v>
      </c>
      <c r="O10180">
        <v>2.29</v>
      </c>
      <c r="P10180">
        <v>1.81</v>
      </c>
      <c r="Q10180">
        <v>1.91</v>
      </c>
      <c r="R10180">
        <v>2.29</v>
      </c>
      <c r="S10180">
        <v>1.95</v>
      </c>
      <c r="T10180">
        <v>2.29</v>
      </c>
      <c r="U10180">
        <v>1.44</v>
      </c>
      <c r="V10180">
        <v>2.29</v>
      </c>
      <c r="W10180">
        <v>2.29</v>
      </c>
      <c r="X10180">
        <v>1.68</v>
      </c>
      <c r="Y10180">
        <v>2.29</v>
      </c>
      <c r="Z10180">
        <v>2.29</v>
      </c>
      <c r="AA10180">
        <v>4.0999999999999996</v>
      </c>
      <c r="AB10180">
        <v>2.29</v>
      </c>
      <c r="AC10180">
        <v>1.49</v>
      </c>
      <c r="AD10180">
        <v>2.29</v>
      </c>
      <c r="AE10180">
        <v>2.29</v>
      </c>
    </row>
    <row r="10181" spans="1:31">
      <c r="A10181" t="s">
        <v>14387</v>
      </c>
      <c r="B10181" t="s">
        <v>20358</v>
      </c>
      <c r="C10181" t="s">
        <v>20359</v>
      </c>
      <c r="D10181" t="s">
        <v>104</v>
      </c>
      <c r="E10181">
        <v>1.55</v>
      </c>
      <c r="F10181">
        <v>2.44</v>
      </c>
      <c r="G10181">
        <v>2.44</v>
      </c>
      <c r="H10181">
        <v>1.56</v>
      </c>
      <c r="I10181">
        <v>2.02</v>
      </c>
      <c r="J10181">
        <v>2.44</v>
      </c>
      <c r="K10181">
        <v>2.44</v>
      </c>
      <c r="L10181">
        <v>2.44</v>
      </c>
      <c r="M10181">
        <v>1.82</v>
      </c>
      <c r="N10181">
        <v>1.75</v>
      </c>
      <c r="O10181">
        <v>2.44</v>
      </c>
      <c r="P10181">
        <v>1.93</v>
      </c>
      <c r="Q10181">
        <v>2.0299999999999998</v>
      </c>
      <c r="R10181">
        <v>2.44</v>
      </c>
      <c r="S10181">
        <v>2.08</v>
      </c>
      <c r="T10181">
        <v>2.44</v>
      </c>
      <c r="U10181">
        <v>1.53</v>
      </c>
      <c r="V10181">
        <v>2.44</v>
      </c>
      <c r="W10181">
        <v>2.44</v>
      </c>
      <c r="X10181">
        <v>1.78</v>
      </c>
      <c r="Y10181">
        <v>2.44</v>
      </c>
      <c r="Z10181">
        <v>2.44</v>
      </c>
      <c r="AA10181">
        <v>4.37</v>
      </c>
      <c r="AB10181">
        <v>2.44</v>
      </c>
      <c r="AC10181">
        <v>1.58</v>
      </c>
      <c r="AD10181">
        <v>2.44</v>
      </c>
      <c r="AE10181">
        <v>2.44</v>
      </c>
    </row>
    <row r="10182" spans="1:31">
      <c r="A10182" t="s">
        <v>14387</v>
      </c>
      <c r="B10182" t="s">
        <v>20360</v>
      </c>
      <c r="C10182" t="s">
        <v>20361</v>
      </c>
      <c r="D10182" t="s">
        <v>104</v>
      </c>
      <c r="E10182">
        <v>1.8</v>
      </c>
      <c r="F10182">
        <v>2.84</v>
      </c>
      <c r="G10182">
        <v>2.84</v>
      </c>
      <c r="H10182">
        <v>1.82</v>
      </c>
      <c r="I10182">
        <v>2.35</v>
      </c>
      <c r="J10182">
        <v>2.84</v>
      </c>
      <c r="K10182">
        <v>2.84</v>
      </c>
      <c r="L10182">
        <v>2.84</v>
      </c>
      <c r="M10182">
        <v>2.12</v>
      </c>
      <c r="N10182">
        <v>2.04</v>
      </c>
      <c r="O10182">
        <v>2.84</v>
      </c>
      <c r="P10182">
        <v>2.2400000000000002</v>
      </c>
      <c r="Q10182">
        <v>2.37</v>
      </c>
      <c r="R10182">
        <v>2.84</v>
      </c>
      <c r="S10182">
        <v>2.42</v>
      </c>
      <c r="T10182">
        <v>2.84</v>
      </c>
      <c r="U10182">
        <v>1.78</v>
      </c>
      <c r="V10182">
        <v>2.84</v>
      </c>
      <c r="W10182">
        <v>2.84</v>
      </c>
      <c r="X10182">
        <v>2.08</v>
      </c>
      <c r="Y10182">
        <v>2.84</v>
      </c>
      <c r="Z10182">
        <v>2.84</v>
      </c>
      <c r="AA10182">
        <v>5.08</v>
      </c>
      <c r="AB10182">
        <v>2.84</v>
      </c>
      <c r="AC10182">
        <v>1.84</v>
      </c>
      <c r="AD10182">
        <v>2.84</v>
      </c>
      <c r="AE10182">
        <v>2.84</v>
      </c>
    </row>
    <row r="10183" spans="1:31">
      <c r="A10183" t="s">
        <v>14387</v>
      </c>
      <c r="B10183" t="s">
        <v>20362</v>
      </c>
      <c r="C10183" t="s">
        <v>20363</v>
      </c>
      <c r="D10183" t="s">
        <v>104</v>
      </c>
      <c r="E10183">
        <v>3.2</v>
      </c>
      <c r="F10183">
        <v>5.03</v>
      </c>
      <c r="G10183">
        <v>5.03</v>
      </c>
      <c r="H10183">
        <v>3.23</v>
      </c>
      <c r="I10183">
        <v>4.18</v>
      </c>
      <c r="J10183">
        <v>5.03</v>
      </c>
      <c r="K10183">
        <v>5.03</v>
      </c>
      <c r="L10183">
        <v>5.03</v>
      </c>
      <c r="M10183">
        <v>3.76</v>
      </c>
      <c r="N10183">
        <v>3.61</v>
      </c>
      <c r="O10183">
        <v>5.03</v>
      </c>
      <c r="P10183">
        <v>3.98</v>
      </c>
      <c r="Q10183">
        <v>4.2</v>
      </c>
      <c r="R10183">
        <v>5.03</v>
      </c>
      <c r="S10183">
        <v>4.29</v>
      </c>
      <c r="T10183">
        <v>5.03</v>
      </c>
      <c r="U10183">
        <v>3.16</v>
      </c>
      <c r="V10183">
        <v>5.03</v>
      </c>
      <c r="W10183">
        <v>5.03</v>
      </c>
      <c r="X10183">
        <v>3.68</v>
      </c>
      <c r="Y10183">
        <v>5.03</v>
      </c>
      <c r="Z10183">
        <v>5.03</v>
      </c>
      <c r="AA10183">
        <v>9</v>
      </c>
      <c r="AB10183">
        <v>5.03</v>
      </c>
      <c r="AC10183">
        <v>3.26</v>
      </c>
      <c r="AD10183">
        <v>5.03</v>
      </c>
      <c r="AE10183">
        <v>5.03</v>
      </c>
    </row>
    <row r="10184" spans="1:31">
      <c r="A10184" t="s">
        <v>14387</v>
      </c>
      <c r="B10184" t="s">
        <v>20364</v>
      </c>
      <c r="C10184" t="s">
        <v>20365</v>
      </c>
      <c r="D10184" t="s">
        <v>104</v>
      </c>
      <c r="E10184">
        <v>4.63</v>
      </c>
      <c r="F10184">
        <v>7.29</v>
      </c>
      <c r="G10184">
        <v>7.29</v>
      </c>
      <c r="H10184">
        <v>4.67</v>
      </c>
      <c r="I10184">
        <v>6.05</v>
      </c>
      <c r="J10184">
        <v>7.29</v>
      </c>
      <c r="K10184">
        <v>7.29</v>
      </c>
      <c r="L10184">
        <v>7.29</v>
      </c>
      <c r="M10184">
        <v>5.44</v>
      </c>
      <c r="N10184">
        <v>5.23</v>
      </c>
      <c r="O10184">
        <v>7.29</v>
      </c>
      <c r="P10184">
        <v>5.76</v>
      </c>
      <c r="Q10184">
        <v>6.08</v>
      </c>
      <c r="R10184">
        <v>7.29</v>
      </c>
      <c r="S10184">
        <v>6.21</v>
      </c>
      <c r="T10184">
        <v>7.29</v>
      </c>
      <c r="U10184">
        <v>4.58</v>
      </c>
      <c r="V10184">
        <v>7.29</v>
      </c>
      <c r="W10184">
        <v>7.29</v>
      </c>
      <c r="X10184">
        <v>5.33</v>
      </c>
      <c r="Y10184">
        <v>7.29</v>
      </c>
      <c r="Z10184">
        <v>7.29</v>
      </c>
      <c r="AA10184">
        <v>13.04</v>
      </c>
      <c r="AB10184">
        <v>7.29</v>
      </c>
      <c r="AC10184">
        <v>4.7300000000000004</v>
      </c>
      <c r="AD10184">
        <v>7.29</v>
      </c>
      <c r="AE10184">
        <v>7.29</v>
      </c>
    </row>
    <row r="10185" spans="1:31">
      <c r="A10185" t="s">
        <v>14387</v>
      </c>
      <c r="B10185" t="s">
        <v>20366</v>
      </c>
      <c r="C10185" t="s">
        <v>20367</v>
      </c>
      <c r="D10185" t="s">
        <v>104</v>
      </c>
      <c r="E10185">
        <v>6.46</v>
      </c>
      <c r="F10185">
        <v>10.16</v>
      </c>
      <c r="G10185">
        <v>10.16</v>
      </c>
      <c r="H10185">
        <v>6.51</v>
      </c>
      <c r="I10185">
        <v>8.43</v>
      </c>
      <c r="J10185">
        <v>10.16</v>
      </c>
      <c r="K10185">
        <v>10.16</v>
      </c>
      <c r="L10185">
        <v>10.16</v>
      </c>
      <c r="M10185">
        <v>7.59</v>
      </c>
      <c r="N10185">
        <v>7.29</v>
      </c>
      <c r="O10185">
        <v>10.16</v>
      </c>
      <c r="P10185">
        <v>8.0299999999999994</v>
      </c>
      <c r="Q10185">
        <v>8.4700000000000006</v>
      </c>
      <c r="R10185">
        <v>10.16</v>
      </c>
      <c r="S10185">
        <v>8.66</v>
      </c>
      <c r="T10185">
        <v>10.16</v>
      </c>
      <c r="U10185">
        <v>6.38</v>
      </c>
      <c r="V10185">
        <v>10.16</v>
      </c>
      <c r="W10185">
        <v>10.16</v>
      </c>
      <c r="X10185">
        <v>7.43</v>
      </c>
      <c r="Y10185">
        <v>10.16</v>
      </c>
      <c r="Z10185">
        <v>10.16</v>
      </c>
      <c r="AA10185">
        <v>18.170000000000002</v>
      </c>
      <c r="AB10185">
        <v>10.16</v>
      </c>
      <c r="AC10185">
        <v>6.59</v>
      </c>
      <c r="AD10185">
        <v>10.16</v>
      </c>
      <c r="AE10185">
        <v>10.16</v>
      </c>
    </row>
    <row r="10186" spans="1:31">
      <c r="A10186" t="s">
        <v>14387</v>
      </c>
      <c r="B10186" t="s">
        <v>20368</v>
      </c>
      <c r="C10186" t="s">
        <v>20369</v>
      </c>
      <c r="D10186" t="s">
        <v>104</v>
      </c>
      <c r="E10186">
        <v>9.43</v>
      </c>
      <c r="F10186">
        <v>14.83</v>
      </c>
      <c r="G10186">
        <v>14.83</v>
      </c>
      <c r="H10186">
        <v>9.51</v>
      </c>
      <c r="I10186">
        <v>12.3</v>
      </c>
      <c r="J10186">
        <v>14.83</v>
      </c>
      <c r="K10186">
        <v>14.83</v>
      </c>
      <c r="L10186">
        <v>14.83</v>
      </c>
      <c r="M10186">
        <v>11.07</v>
      </c>
      <c r="N10186">
        <v>10.65</v>
      </c>
      <c r="O10186">
        <v>14.83</v>
      </c>
      <c r="P10186">
        <v>11.72</v>
      </c>
      <c r="Q10186">
        <v>12.37</v>
      </c>
      <c r="R10186">
        <v>14.83</v>
      </c>
      <c r="S10186">
        <v>12.64</v>
      </c>
      <c r="T10186">
        <v>14.83</v>
      </c>
      <c r="U10186">
        <v>9.32</v>
      </c>
      <c r="V10186">
        <v>14.83</v>
      </c>
      <c r="W10186">
        <v>14.83</v>
      </c>
      <c r="X10186">
        <v>10.85</v>
      </c>
      <c r="Y10186">
        <v>14.83</v>
      </c>
      <c r="Z10186">
        <v>14.83</v>
      </c>
      <c r="AA10186">
        <v>26.52</v>
      </c>
      <c r="AB10186">
        <v>14.83</v>
      </c>
      <c r="AC10186">
        <v>9.6199999999999992</v>
      </c>
      <c r="AD10186">
        <v>14.83</v>
      </c>
      <c r="AE10186">
        <v>14.83</v>
      </c>
    </row>
    <row r="10187" spans="1:31">
      <c r="A10187" t="s">
        <v>14387</v>
      </c>
      <c r="B10187" t="s">
        <v>20370</v>
      </c>
      <c r="C10187" t="s">
        <v>20371</v>
      </c>
      <c r="D10187" t="s">
        <v>104</v>
      </c>
      <c r="E10187">
        <v>14.35</v>
      </c>
      <c r="F10187">
        <v>22.58</v>
      </c>
      <c r="G10187">
        <v>22.58</v>
      </c>
      <c r="H10187">
        <v>14.47</v>
      </c>
      <c r="I10187">
        <v>18.73</v>
      </c>
      <c r="J10187">
        <v>22.58</v>
      </c>
      <c r="K10187">
        <v>22.58</v>
      </c>
      <c r="L10187">
        <v>22.58</v>
      </c>
      <c r="M10187">
        <v>16.86</v>
      </c>
      <c r="N10187">
        <v>16.21</v>
      </c>
      <c r="O10187">
        <v>22.58</v>
      </c>
      <c r="P10187">
        <v>17.850000000000001</v>
      </c>
      <c r="Q10187">
        <v>18.829999999999998</v>
      </c>
      <c r="R10187">
        <v>22.58</v>
      </c>
      <c r="S10187">
        <v>19.239999999999998</v>
      </c>
      <c r="T10187">
        <v>22.58</v>
      </c>
      <c r="U10187">
        <v>14.18</v>
      </c>
      <c r="V10187">
        <v>22.58</v>
      </c>
      <c r="W10187">
        <v>22.58</v>
      </c>
      <c r="X10187">
        <v>16.52</v>
      </c>
      <c r="Y10187">
        <v>22.58</v>
      </c>
      <c r="Z10187">
        <v>22.58</v>
      </c>
      <c r="AA10187">
        <v>40.380000000000003</v>
      </c>
      <c r="AB10187">
        <v>22.58</v>
      </c>
      <c r="AC10187">
        <v>14.64</v>
      </c>
      <c r="AD10187">
        <v>22.58</v>
      </c>
      <c r="AE10187">
        <v>22.58</v>
      </c>
    </row>
    <row r="10188" spans="1:31">
      <c r="A10188" t="s">
        <v>14387</v>
      </c>
      <c r="B10188" t="s">
        <v>20372</v>
      </c>
      <c r="C10188" t="s">
        <v>20373</v>
      </c>
      <c r="D10188" t="s">
        <v>104</v>
      </c>
      <c r="E10188">
        <v>6.42</v>
      </c>
      <c r="F10188">
        <v>6.42</v>
      </c>
      <c r="G10188">
        <v>6.42</v>
      </c>
      <c r="H10188">
        <v>6.42</v>
      </c>
      <c r="I10188">
        <v>6.42</v>
      </c>
      <c r="J10188">
        <v>6.42</v>
      </c>
      <c r="K10188">
        <v>6.42</v>
      </c>
      <c r="L10188">
        <v>6.42</v>
      </c>
      <c r="M10188">
        <v>6.42</v>
      </c>
      <c r="N10188">
        <v>6.42</v>
      </c>
      <c r="O10188">
        <v>6.42</v>
      </c>
      <c r="P10188">
        <v>6.42</v>
      </c>
      <c r="Q10188">
        <v>6.42</v>
      </c>
      <c r="R10188">
        <v>6.42</v>
      </c>
      <c r="S10188">
        <v>6.42</v>
      </c>
      <c r="T10188">
        <v>6.42</v>
      </c>
      <c r="U10188">
        <v>6.42</v>
      </c>
      <c r="V10188">
        <v>6.42</v>
      </c>
      <c r="W10188">
        <v>6.42</v>
      </c>
      <c r="X10188">
        <v>6.42</v>
      </c>
      <c r="Y10188">
        <v>6.42</v>
      </c>
      <c r="Z10188">
        <v>6.42</v>
      </c>
      <c r="AA10188">
        <v>8.98</v>
      </c>
      <c r="AB10188">
        <v>6.42</v>
      </c>
      <c r="AC10188">
        <v>6.42</v>
      </c>
      <c r="AD10188">
        <v>6.42</v>
      </c>
      <c r="AE10188">
        <v>6.42</v>
      </c>
    </row>
    <row r="10189" spans="1:31">
      <c r="A10189" t="s">
        <v>14387</v>
      </c>
      <c r="B10189" t="s">
        <v>20374</v>
      </c>
      <c r="C10189" t="s">
        <v>20375</v>
      </c>
      <c r="D10189" t="s">
        <v>104</v>
      </c>
      <c r="E10189">
        <v>9.92</v>
      </c>
      <c r="F10189">
        <v>9.92</v>
      </c>
      <c r="G10189">
        <v>9.92</v>
      </c>
      <c r="H10189">
        <v>9.92</v>
      </c>
      <c r="I10189">
        <v>9.92</v>
      </c>
      <c r="J10189">
        <v>9.92</v>
      </c>
      <c r="K10189">
        <v>9.92</v>
      </c>
      <c r="L10189">
        <v>9.92</v>
      </c>
      <c r="M10189">
        <v>9.92</v>
      </c>
      <c r="N10189">
        <v>9.92</v>
      </c>
      <c r="O10189">
        <v>9.92</v>
      </c>
      <c r="P10189">
        <v>9.92</v>
      </c>
      <c r="Q10189">
        <v>9.92</v>
      </c>
      <c r="R10189">
        <v>9.92</v>
      </c>
      <c r="S10189">
        <v>9.92</v>
      </c>
      <c r="T10189">
        <v>9.92</v>
      </c>
      <c r="U10189">
        <v>9.92</v>
      </c>
      <c r="V10189">
        <v>9.92</v>
      </c>
      <c r="W10189">
        <v>9.92</v>
      </c>
      <c r="X10189">
        <v>9.92</v>
      </c>
      <c r="Y10189">
        <v>9.92</v>
      </c>
      <c r="Z10189">
        <v>9.92</v>
      </c>
      <c r="AA10189">
        <v>13.88</v>
      </c>
      <c r="AB10189">
        <v>9.92</v>
      </c>
      <c r="AC10189">
        <v>9.92</v>
      </c>
      <c r="AD10189">
        <v>9.92</v>
      </c>
      <c r="AE10189">
        <v>9.92</v>
      </c>
    </row>
    <row r="10190" spans="1:31">
      <c r="A10190" t="s">
        <v>14387</v>
      </c>
      <c r="B10190" t="s">
        <v>20376</v>
      </c>
      <c r="C10190" t="s">
        <v>20377</v>
      </c>
      <c r="D10190" t="s">
        <v>104</v>
      </c>
      <c r="E10190">
        <v>20.12</v>
      </c>
      <c r="F10190">
        <v>20.12</v>
      </c>
      <c r="G10190">
        <v>20.12</v>
      </c>
      <c r="H10190">
        <v>20.12</v>
      </c>
      <c r="I10190">
        <v>20.12</v>
      </c>
      <c r="J10190">
        <v>20.12</v>
      </c>
      <c r="K10190">
        <v>20.12</v>
      </c>
      <c r="L10190">
        <v>20.12</v>
      </c>
      <c r="M10190">
        <v>20.12</v>
      </c>
      <c r="N10190">
        <v>20.12</v>
      </c>
      <c r="O10190">
        <v>20.12</v>
      </c>
      <c r="P10190">
        <v>20.12</v>
      </c>
      <c r="Q10190">
        <v>20.12</v>
      </c>
      <c r="R10190">
        <v>20.12</v>
      </c>
      <c r="S10190">
        <v>20.12</v>
      </c>
      <c r="T10190">
        <v>20.12</v>
      </c>
      <c r="U10190">
        <v>20.12</v>
      </c>
      <c r="V10190">
        <v>20.12</v>
      </c>
      <c r="W10190">
        <v>20.12</v>
      </c>
      <c r="X10190">
        <v>20.12</v>
      </c>
      <c r="Y10190">
        <v>20.12</v>
      </c>
      <c r="Z10190">
        <v>20.12</v>
      </c>
      <c r="AA10190">
        <v>28.14</v>
      </c>
      <c r="AB10190">
        <v>20.12</v>
      </c>
      <c r="AC10190">
        <v>20.12</v>
      </c>
      <c r="AD10190">
        <v>20.12</v>
      </c>
      <c r="AE10190">
        <v>20.12</v>
      </c>
    </row>
    <row r="10191" spans="1:31">
      <c r="A10191" t="s">
        <v>14387</v>
      </c>
      <c r="B10191" t="s">
        <v>20378</v>
      </c>
      <c r="C10191" t="s">
        <v>20379</v>
      </c>
      <c r="D10191" t="s">
        <v>104</v>
      </c>
      <c r="E10191">
        <v>30</v>
      </c>
      <c r="F10191">
        <v>30</v>
      </c>
      <c r="G10191">
        <v>30</v>
      </c>
      <c r="H10191">
        <v>30</v>
      </c>
      <c r="I10191">
        <v>30</v>
      </c>
      <c r="J10191">
        <v>30</v>
      </c>
      <c r="K10191">
        <v>30</v>
      </c>
      <c r="L10191">
        <v>30</v>
      </c>
      <c r="M10191">
        <v>30</v>
      </c>
      <c r="N10191">
        <v>30</v>
      </c>
      <c r="O10191">
        <v>30</v>
      </c>
      <c r="P10191">
        <v>30</v>
      </c>
      <c r="Q10191">
        <v>30</v>
      </c>
      <c r="R10191">
        <v>30</v>
      </c>
      <c r="S10191">
        <v>30</v>
      </c>
      <c r="T10191">
        <v>30</v>
      </c>
      <c r="U10191">
        <v>30</v>
      </c>
      <c r="V10191">
        <v>30</v>
      </c>
      <c r="W10191">
        <v>30</v>
      </c>
      <c r="X10191">
        <v>30</v>
      </c>
      <c r="Y10191">
        <v>30</v>
      </c>
      <c r="Z10191">
        <v>30</v>
      </c>
      <c r="AA10191">
        <v>41.97</v>
      </c>
      <c r="AB10191">
        <v>30</v>
      </c>
      <c r="AC10191">
        <v>30</v>
      </c>
      <c r="AD10191">
        <v>30</v>
      </c>
      <c r="AE10191">
        <v>30</v>
      </c>
    </row>
    <row r="10192" spans="1:31">
      <c r="A10192" t="s">
        <v>14387</v>
      </c>
      <c r="B10192" t="s">
        <v>20380</v>
      </c>
      <c r="C10192" t="s">
        <v>20381</v>
      </c>
      <c r="D10192" t="s">
        <v>104</v>
      </c>
      <c r="E10192">
        <v>13.08</v>
      </c>
      <c r="F10192">
        <v>13.08</v>
      </c>
      <c r="G10192">
        <v>13.08</v>
      </c>
      <c r="H10192">
        <v>13.08</v>
      </c>
      <c r="I10192">
        <v>13.08</v>
      </c>
      <c r="J10192">
        <v>13.08</v>
      </c>
      <c r="K10192">
        <v>13.08</v>
      </c>
      <c r="L10192">
        <v>13.08</v>
      </c>
      <c r="M10192">
        <v>13.08</v>
      </c>
      <c r="N10192">
        <v>13.08</v>
      </c>
      <c r="O10192">
        <v>13.08</v>
      </c>
      <c r="P10192">
        <v>13.08</v>
      </c>
      <c r="Q10192">
        <v>13.08</v>
      </c>
      <c r="R10192">
        <v>13.08</v>
      </c>
      <c r="S10192">
        <v>13.08</v>
      </c>
      <c r="T10192">
        <v>13.08</v>
      </c>
      <c r="U10192">
        <v>13.08</v>
      </c>
      <c r="V10192">
        <v>13.08</v>
      </c>
      <c r="W10192">
        <v>13.08</v>
      </c>
      <c r="X10192">
        <v>13.08</v>
      </c>
      <c r="Y10192">
        <v>13.08</v>
      </c>
      <c r="Z10192">
        <v>13.08</v>
      </c>
      <c r="AA10192">
        <v>18.3</v>
      </c>
      <c r="AB10192">
        <v>13.08</v>
      </c>
      <c r="AC10192">
        <v>13.08</v>
      </c>
      <c r="AD10192">
        <v>13.08</v>
      </c>
      <c r="AE10192">
        <v>13.08</v>
      </c>
    </row>
    <row r="10193" spans="1:31">
      <c r="A10193" t="s">
        <v>14387</v>
      </c>
      <c r="B10193" t="s">
        <v>20382</v>
      </c>
      <c r="C10193" t="s">
        <v>20383</v>
      </c>
      <c r="D10193" t="s">
        <v>104</v>
      </c>
      <c r="E10193">
        <v>18.920000000000002</v>
      </c>
      <c r="F10193">
        <v>18.920000000000002</v>
      </c>
      <c r="G10193">
        <v>18.920000000000002</v>
      </c>
      <c r="H10193">
        <v>18.920000000000002</v>
      </c>
      <c r="I10193">
        <v>18.920000000000002</v>
      </c>
      <c r="J10193">
        <v>18.920000000000002</v>
      </c>
      <c r="K10193">
        <v>18.920000000000002</v>
      </c>
      <c r="L10193">
        <v>18.920000000000002</v>
      </c>
      <c r="M10193">
        <v>18.920000000000002</v>
      </c>
      <c r="N10193">
        <v>18.920000000000002</v>
      </c>
      <c r="O10193">
        <v>18.920000000000002</v>
      </c>
      <c r="P10193">
        <v>18.920000000000002</v>
      </c>
      <c r="Q10193">
        <v>18.920000000000002</v>
      </c>
      <c r="R10193">
        <v>18.920000000000002</v>
      </c>
      <c r="S10193">
        <v>18.920000000000002</v>
      </c>
      <c r="T10193">
        <v>18.920000000000002</v>
      </c>
      <c r="U10193">
        <v>18.920000000000002</v>
      </c>
      <c r="V10193">
        <v>18.920000000000002</v>
      </c>
      <c r="W10193">
        <v>18.920000000000002</v>
      </c>
      <c r="X10193">
        <v>18.920000000000002</v>
      </c>
      <c r="Y10193">
        <v>18.920000000000002</v>
      </c>
      <c r="Z10193">
        <v>18.920000000000002</v>
      </c>
      <c r="AA10193">
        <v>26.47</v>
      </c>
      <c r="AB10193">
        <v>18.920000000000002</v>
      </c>
      <c r="AC10193">
        <v>18.920000000000002</v>
      </c>
      <c r="AD10193">
        <v>18.920000000000002</v>
      </c>
      <c r="AE10193">
        <v>18.920000000000002</v>
      </c>
    </row>
    <row r="10194" spans="1:31">
      <c r="A10194" t="s">
        <v>14387</v>
      </c>
      <c r="B10194" t="s">
        <v>20384</v>
      </c>
      <c r="C10194" t="s">
        <v>20385</v>
      </c>
      <c r="D10194" t="s">
        <v>104</v>
      </c>
      <c r="E10194">
        <v>28.67</v>
      </c>
      <c r="F10194">
        <v>28.67</v>
      </c>
      <c r="G10194">
        <v>28.67</v>
      </c>
      <c r="H10194">
        <v>28.67</v>
      </c>
      <c r="I10194">
        <v>28.67</v>
      </c>
      <c r="J10194">
        <v>28.67</v>
      </c>
      <c r="K10194">
        <v>28.67</v>
      </c>
      <c r="L10194">
        <v>28.67</v>
      </c>
      <c r="M10194">
        <v>28.67</v>
      </c>
      <c r="N10194">
        <v>28.67</v>
      </c>
      <c r="O10194">
        <v>28.67</v>
      </c>
      <c r="P10194">
        <v>28.67</v>
      </c>
      <c r="Q10194">
        <v>28.67</v>
      </c>
      <c r="R10194">
        <v>28.67</v>
      </c>
      <c r="S10194">
        <v>28.67</v>
      </c>
      <c r="T10194">
        <v>28.67</v>
      </c>
      <c r="U10194">
        <v>28.67</v>
      </c>
      <c r="V10194">
        <v>28.67</v>
      </c>
      <c r="W10194">
        <v>28.67</v>
      </c>
      <c r="X10194">
        <v>28.67</v>
      </c>
      <c r="Y10194">
        <v>28.67</v>
      </c>
      <c r="Z10194">
        <v>28.67</v>
      </c>
      <c r="AA10194">
        <v>40.1</v>
      </c>
      <c r="AB10194">
        <v>28.67</v>
      </c>
      <c r="AC10194">
        <v>28.67</v>
      </c>
      <c r="AD10194">
        <v>28.67</v>
      </c>
      <c r="AE10194">
        <v>28.67</v>
      </c>
    </row>
    <row r="10195" spans="1:31">
      <c r="A10195" t="s">
        <v>14387</v>
      </c>
      <c r="B10195" t="s">
        <v>20386</v>
      </c>
      <c r="C10195" t="s">
        <v>20387</v>
      </c>
      <c r="D10195" t="s">
        <v>104</v>
      </c>
      <c r="E10195">
        <v>43.09</v>
      </c>
      <c r="F10195">
        <v>43.09</v>
      </c>
      <c r="G10195">
        <v>43.09</v>
      </c>
      <c r="H10195">
        <v>43.09</v>
      </c>
      <c r="I10195">
        <v>43.09</v>
      </c>
      <c r="J10195">
        <v>43.09</v>
      </c>
      <c r="K10195">
        <v>43.09</v>
      </c>
      <c r="L10195">
        <v>43.09</v>
      </c>
      <c r="M10195">
        <v>43.09</v>
      </c>
      <c r="N10195">
        <v>43.09</v>
      </c>
      <c r="O10195">
        <v>43.09</v>
      </c>
      <c r="P10195">
        <v>43.09</v>
      </c>
      <c r="Q10195">
        <v>43.09</v>
      </c>
      <c r="R10195">
        <v>43.09</v>
      </c>
      <c r="S10195">
        <v>43.09</v>
      </c>
      <c r="T10195">
        <v>43.09</v>
      </c>
      <c r="U10195">
        <v>43.09</v>
      </c>
      <c r="V10195">
        <v>43.09</v>
      </c>
      <c r="W10195">
        <v>43.09</v>
      </c>
      <c r="X10195">
        <v>43.09</v>
      </c>
      <c r="Y10195">
        <v>43.09</v>
      </c>
      <c r="Z10195">
        <v>43.09</v>
      </c>
      <c r="AA10195">
        <v>60.27</v>
      </c>
      <c r="AB10195">
        <v>43.09</v>
      </c>
      <c r="AC10195">
        <v>43.09</v>
      </c>
      <c r="AD10195">
        <v>43.09</v>
      </c>
      <c r="AE10195">
        <v>43.09</v>
      </c>
    </row>
    <row r="10196" spans="1:31">
      <c r="A10196" t="s">
        <v>14387</v>
      </c>
      <c r="B10196" t="s">
        <v>20388</v>
      </c>
      <c r="C10196" t="s">
        <v>20389</v>
      </c>
      <c r="D10196" t="s">
        <v>104</v>
      </c>
      <c r="E10196">
        <v>3.37</v>
      </c>
      <c r="F10196">
        <v>3.37</v>
      </c>
      <c r="G10196">
        <v>3.37</v>
      </c>
      <c r="H10196">
        <v>3.37</v>
      </c>
      <c r="I10196">
        <v>3.37</v>
      </c>
      <c r="J10196">
        <v>3.37</v>
      </c>
      <c r="K10196">
        <v>3.37</v>
      </c>
      <c r="L10196">
        <v>3.37</v>
      </c>
      <c r="M10196">
        <v>3.37</v>
      </c>
      <c r="N10196">
        <v>3.37</v>
      </c>
      <c r="O10196">
        <v>3.37</v>
      </c>
      <c r="P10196">
        <v>3.37</v>
      </c>
      <c r="Q10196">
        <v>3.37</v>
      </c>
      <c r="R10196">
        <v>3.37</v>
      </c>
      <c r="S10196">
        <v>3.37</v>
      </c>
      <c r="T10196">
        <v>3.37</v>
      </c>
      <c r="U10196">
        <v>3.37</v>
      </c>
      <c r="V10196">
        <v>3.37</v>
      </c>
      <c r="W10196">
        <v>2.87</v>
      </c>
      <c r="X10196">
        <v>3.37</v>
      </c>
      <c r="Y10196">
        <v>3.37</v>
      </c>
      <c r="Z10196">
        <v>3.37</v>
      </c>
      <c r="AA10196">
        <v>3.37</v>
      </c>
      <c r="AB10196">
        <v>3.37</v>
      </c>
      <c r="AC10196">
        <v>3.37</v>
      </c>
      <c r="AD10196">
        <v>3.37</v>
      </c>
      <c r="AE10196">
        <v>3.37</v>
      </c>
    </row>
    <row r="10197" spans="1:31">
      <c r="A10197" t="s">
        <v>14387</v>
      </c>
      <c r="B10197" t="s">
        <v>20390</v>
      </c>
      <c r="C10197" t="s">
        <v>20391</v>
      </c>
      <c r="D10197" t="s">
        <v>104</v>
      </c>
      <c r="E10197">
        <v>7.94</v>
      </c>
      <c r="F10197">
        <v>7.94</v>
      </c>
      <c r="G10197">
        <v>7.94</v>
      </c>
      <c r="H10197">
        <v>7.94</v>
      </c>
      <c r="I10197">
        <v>7.94</v>
      </c>
      <c r="J10197">
        <v>7.94</v>
      </c>
      <c r="K10197">
        <v>7.94</v>
      </c>
      <c r="L10197">
        <v>7.94</v>
      </c>
      <c r="M10197">
        <v>7.94</v>
      </c>
      <c r="N10197">
        <v>7.94</v>
      </c>
      <c r="O10197">
        <v>7.94</v>
      </c>
      <c r="P10197">
        <v>7.94</v>
      </c>
      <c r="Q10197">
        <v>7.94</v>
      </c>
      <c r="R10197">
        <v>7.94</v>
      </c>
      <c r="S10197">
        <v>7.94</v>
      </c>
      <c r="T10197">
        <v>7.94</v>
      </c>
      <c r="U10197">
        <v>7.94</v>
      </c>
      <c r="V10197">
        <v>7.94</v>
      </c>
      <c r="W10197">
        <v>6.76</v>
      </c>
      <c r="X10197">
        <v>7.94</v>
      </c>
      <c r="Y10197">
        <v>7.94</v>
      </c>
      <c r="Z10197">
        <v>7.94</v>
      </c>
      <c r="AA10197">
        <v>7.94</v>
      </c>
      <c r="AB10197">
        <v>7.94</v>
      </c>
      <c r="AC10197">
        <v>7.94</v>
      </c>
      <c r="AD10197">
        <v>7.94</v>
      </c>
      <c r="AE10197">
        <v>7.94</v>
      </c>
    </row>
    <row r="10198" spans="1:31">
      <c r="A10198" t="s">
        <v>14387</v>
      </c>
      <c r="B10198" t="s">
        <v>20392</v>
      </c>
      <c r="C10198" t="s">
        <v>20393</v>
      </c>
      <c r="D10198" t="s">
        <v>104</v>
      </c>
      <c r="E10198">
        <v>12.85</v>
      </c>
      <c r="F10198">
        <v>12.85</v>
      </c>
      <c r="G10198">
        <v>12.85</v>
      </c>
      <c r="H10198">
        <v>12.85</v>
      </c>
      <c r="I10198">
        <v>12.85</v>
      </c>
      <c r="J10198">
        <v>12.85</v>
      </c>
      <c r="K10198">
        <v>12.85</v>
      </c>
      <c r="L10198">
        <v>12.85</v>
      </c>
      <c r="M10198">
        <v>12.85</v>
      </c>
      <c r="N10198">
        <v>12.85</v>
      </c>
      <c r="O10198">
        <v>12.85</v>
      </c>
      <c r="P10198">
        <v>12.85</v>
      </c>
      <c r="Q10198">
        <v>12.85</v>
      </c>
      <c r="R10198">
        <v>12.85</v>
      </c>
      <c r="S10198">
        <v>12.85</v>
      </c>
      <c r="T10198">
        <v>12.85</v>
      </c>
      <c r="U10198">
        <v>12.85</v>
      </c>
      <c r="V10198">
        <v>12.85</v>
      </c>
      <c r="W10198">
        <v>10.93</v>
      </c>
      <c r="X10198">
        <v>12.85</v>
      </c>
      <c r="Y10198">
        <v>12.85</v>
      </c>
      <c r="Z10198">
        <v>12.85</v>
      </c>
      <c r="AA10198">
        <v>12.85</v>
      </c>
      <c r="AB10198">
        <v>12.85</v>
      </c>
      <c r="AC10198">
        <v>12.85</v>
      </c>
      <c r="AD10198">
        <v>12.85</v>
      </c>
      <c r="AE10198">
        <v>12.85</v>
      </c>
    </row>
    <row r="10199" spans="1:31">
      <c r="A10199" t="s">
        <v>14387</v>
      </c>
      <c r="B10199" t="s">
        <v>20394</v>
      </c>
      <c r="C10199" t="s">
        <v>20395</v>
      </c>
      <c r="D10199" t="s">
        <v>104</v>
      </c>
      <c r="E10199">
        <v>28.52</v>
      </c>
      <c r="F10199">
        <v>28.52</v>
      </c>
      <c r="G10199">
        <v>28.52</v>
      </c>
      <c r="H10199">
        <v>28.52</v>
      </c>
      <c r="I10199">
        <v>28.52</v>
      </c>
      <c r="J10199">
        <v>28.52</v>
      </c>
      <c r="K10199">
        <v>28.52</v>
      </c>
      <c r="L10199">
        <v>28.52</v>
      </c>
      <c r="M10199">
        <v>28.52</v>
      </c>
      <c r="N10199">
        <v>28.52</v>
      </c>
      <c r="O10199">
        <v>28.52</v>
      </c>
      <c r="P10199">
        <v>28.52</v>
      </c>
      <c r="Q10199">
        <v>28.52</v>
      </c>
      <c r="R10199">
        <v>28.52</v>
      </c>
      <c r="S10199">
        <v>28.52</v>
      </c>
      <c r="T10199">
        <v>28.52</v>
      </c>
      <c r="U10199">
        <v>28.52</v>
      </c>
      <c r="V10199">
        <v>28.52</v>
      </c>
      <c r="W10199">
        <v>24.27</v>
      </c>
      <c r="X10199">
        <v>28.52</v>
      </c>
      <c r="Y10199">
        <v>28.52</v>
      </c>
      <c r="Z10199">
        <v>28.52</v>
      </c>
      <c r="AA10199">
        <v>28.52</v>
      </c>
      <c r="AB10199">
        <v>28.52</v>
      </c>
      <c r="AC10199">
        <v>28.52</v>
      </c>
      <c r="AD10199">
        <v>28.52</v>
      </c>
      <c r="AE10199">
        <v>28.52</v>
      </c>
    </row>
    <row r="10200" spans="1:31">
      <c r="A10200" t="s">
        <v>14387</v>
      </c>
      <c r="B10200" t="s">
        <v>20396</v>
      </c>
      <c r="C10200" t="s">
        <v>20397</v>
      </c>
      <c r="D10200" t="s">
        <v>104</v>
      </c>
      <c r="E10200">
        <v>43.96</v>
      </c>
      <c r="F10200">
        <v>43.96</v>
      </c>
      <c r="G10200">
        <v>43.96</v>
      </c>
      <c r="H10200">
        <v>43.96</v>
      </c>
      <c r="I10200">
        <v>43.96</v>
      </c>
      <c r="J10200">
        <v>43.96</v>
      </c>
      <c r="K10200">
        <v>43.96</v>
      </c>
      <c r="L10200">
        <v>43.96</v>
      </c>
      <c r="M10200">
        <v>43.96</v>
      </c>
      <c r="N10200">
        <v>43.96</v>
      </c>
      <c r="O10200">
        <v>43.96</v>
      </c>
      <c r="P10200">
        <v>43.96</v>
      </c>
      <c r="Q10200">
        <v>43.96</v>
      </c>
      <c r="R10200">
        <v>43.96</v>
      </c>
      <c r="S10200">
        <v>43.96</v>
      </c>
      <c r="T10200">
        <v>43.96</v>
      </c>
      <c r="U10200">
        <v>43.96</v>
      </c>
      <c r="V10200">
        <v>43.96</v>
      </c>
      <c r="W10200">
        <v>37.409999999999997</v>
      </c>
      <c r="X10200">
        <v>43.96</v>
      </c>
      <c r="Y10200">
        <v>43.96</v>
      </c>
      <c r="Z10200">
        <v>43.96</v>
      </c>
      <c r="AA10200">
        <v>43.96</v>
      </c>
      <c r="AB10200">
        <v>43.96</v>
      </c>
      <c r="AC10200">
        <v>43.96</v>
      </c>
      <c r="AD10200">
        <v>43.96</v>
      </c>
      <c r="AE10200">
        <v>43.96</v>
      </c>
    </row>
    <row r="10201" spans="1:31">
      <c r="A10201" t="s">
        <v>14387</v>
      </c>
      <c r="B10201" t="s">
        <v>20398</v>
      </c>
      <c r="C10201" t="s">
        <v>20399</v>
      </c>
      <c r="D10201" t="s">
        <v>104</v>
      </c>
      <c r="E10201">
        <v>67.459999999999994</v>
      </c>
      <c r="F10201">
        <v>67.459999999999994</v>
      </c>
      <c r="G10201">
        <v>67.459999999999994</v>
      </c>
      <c r="H10201">
        <v>67.459999999999994</v>
      </c>
      <c r="I10201">
        <v>67.459999999999994</v>
      </c>
      <c r="J10201">
        <v>67.459999999999994</v>
      </c>
      <c r="K10201">
        <v>67.459999999999994</v>
      </c>
      <c r="L10201">
        <v>67.459999999999994</v>
      </c>
      <c r="M10201">
        <v>67.459999999999994</v>
      </c>
      <c r="N10201">
        <v>67.459999999999994</v>
      </c>
      <c r="O10201">
        <v>67.459999999999994</v>
      </c>
      <c r="P10201">
        <v>67.459999999999994</v>
      </c>
      <c r="Q10201">
        <v>67.459999999999994</v>
      </c>
      <c r="R10201">
        <v>67.459999999999994</v>
      </c>
      <c r="S10201">
        <v>67.459999999999994</v>
      </c>
      <c r="T10201">
        <v>67.459999999999994</v>
      </c>
      <c r="U10201">
        <v>67.459999999999994</v>
      </c>
      <c r="V10201">
        <v>67.459999999999994</v>
      </c>
      <c r="W10201">
        <v>57.4</v>
      </c>
      <c r="X10201">
        <v>67.459999999999994</v>
      </c>
      <c r="Y10201">
        <v>67.459999999999994</v>
      </c>
      <c r="Z10201">
        <v>67.459999999999994</v>
      </c>
      <c r="AA10201">
        <v>67.459999999999994</v>
      </c>
      <c r="AB10201">
        <v>67.459999999999994</v>
      </c>
      <c r="AC10201">
        <v>67.459999999999994</v>
      </c>
      <c r="AD10201">
        <v>67.459999999999994</v>
      </c>
      <c r="AE10201">
        <v>67.459999999999994</v>
      </c>
    </row>
    <row r="10202" spans="1:31">
      <c r="A10202" t="s">
        <v>14387</v>
      </c>
      <c r="B10202" t="s">
        <v>20400</v>
      </c>
      <c r="C10202" t="s">
        <v>20401</v>
      </c>
      <c r="D10202" t="s">
        <v>104</v>
      </c>
      <c r="E10202">
        <v>192.62</v>
      </c>
      <c r="F10202">
        <v>192.62</v>
      </c>
      <c r="G10202">
        <v>192.62</v>
      </c>
      <c r="H10202">
        <v>192.62</v>
      </c>
      <c r="I10202">
        <v>192.62</v>
      </c>
      <c r="J10202">
        <v>192.62</v>
      </c>
      <c r="K10202">
        <v>192.62</v>
      </c>
      <c r="L10202">
        <v>192.62</v>
      </c>
      <c r="M10202">
        <v>192.62</v>
      </c>
      <c r="N10202">
        <v>192.62</v>
      </c>
      <c r="O10202">
        <v>192.62</v>
      </c>
      <c r="P10202">
        <v>192.62</v>
      </c>
      <c r="Q10202">
        <v>192.62</v>
      </c>
      <c r="R10202">
        <v>192.62</v>
      </c>
      <c r="S10202">
        <v>192.62</v>
      </c>
      <c r="T10202">
        <v>192.62</v>
      </c>
      <c r="U10202">
        <v>192.62</v>
      </c>
      <c r="V10202">
        <v>192.62</v>
      </c>
      <c r="W10202">
        <v>163.9</v>
      </c>
      <c r="X10202">
        <v>192.62</v>
      </c>
      <c r="Y10202">
        <v>192.62</v>
      </c>
      <c r="Z10202">
        <v>192.62</v>
      </c>
      <c r="AA10202">
        <v>192.62</v>
      </c>
      <c r="AB10202">
        <v>192.62</v>
      </c>
      <c r="AC10202">
        <v>192.62</v>
      </c>
      <c r="AD10202">
        <v>192.62</v>
      </c>
      <c r="AE10202">
        <v>192.62</v>
      </c>
    </row>
    <row r="10203" spans="1:31">
      <c r="A10203" t="s">
        <v>14387</v>
      </c>
      <c r="B10203" t="s">
        <v>20402</v>
      </c>
      <c r="C10203" t="s">
        <v>20403</v>
      </c>
      <c r="D10203" t="s">
        <v>104</v>
      </c>
      <c r="E10203">
        <v>140.91</v>
      </c>
      <c r="F10203">
        <v>140.91</v>
      </c>
      <c r="G10203">
        <v>140.91</v>
      </c>
      <c r="H10203">
        <v>140.91</v>
      </c>
      <c r="I10203">
        <v>140.91</v>
      </c>
      <c r="J10203">
        <v>140.63</v>
      </c>
      <c r="K10203">
        <v>140.91</v>
      </c>
      <c r="L10203">
        <v>140.91</v>
      </c>
      <c r="M10203">
        <v>140.91</v>
      </c>
      <c r="N10203">
        <v>140.91</v>
      </c>
      <c r="O10203">
        <v>140.91</v>
      </c>
      <c r="P10203">
        <v>140.91</v>
      </c>
      <c r="Q10203">
        <v>140.91</v>
      </c>
      <c r="R10203">
        <v>140.91</v>
      </c>
      <c r="S10203">
        <v>140.91</v>
      </c>
      <c r="T10203">
        <v>140.91</v>
      </c>
      <c r="U10203">
        <v>140.91</v>
      </c>
      <c r="V10203">
        <v>150.43</v>
      </c>
      <c r="W10203">
        <v>140.91</v>
      </c>
      <c r="X10203">
        <v>122.28</v>
      </c>
      <c r="Y10203">
        <v>140.91</v>
      </c>
      <c r="Z10203">
        <v>140.91</v>
      </c>
      <c r="AA10203">
        <v>117.38</v>
      </c>
      <c r="AB10203">
        <v>95.52</v>
      </c>
      <c r="AC10203">
        <v>140.91</v>
      </c>
      <c r="AD10203">
        <v>140.91</v>
      </c>
      <c r="AE10203">
        <v>140.91</v>
      </c>
    </row>
    <row r="10204" spans="1:31">
      <c r="A10204" t="s">
        <v>14387</v>
      </c>
      <c r="B10204" t="s">
        <v>20404</v>
      </c>
      <c r="C10204" t="s">
        <v>20405</v>
      </c>
      <c r="D10204" t="s">
        <v>104</v>
      </c>
      <c r="E10204">
        <v>2.04</v>
      </c>
      <c r="F10204">
        <v>2.04</v>
      </c>
      <c r="G10204">
        <v>2.04</v>
      </c>
      <c r="H10204">
        <v>2.04</v>
      </c>
      <c r="I10204">
        <v>2.04</v>
      </c>
      <c r="J10204">
        <v>2.04</v>
      </c>
      <c r="K10204">
        <v>2.04</v>
      </c>
      <c r="L10204">
        <v>2.04</v>
      </c>
      <c r="M10204">
        <v>2.04</v>
      </c>
      <c r="N10204">
        <v>2.04</v>
      </c>
      <c r="O10204">
        <v>2.04</v>
      </c>
      <c r="P10204">
        <v>2.04</v>
      </c>
      <c r="Q10204">
        <v>2.04</v>
      </c>
      <c r="R10204">
        <v>2.04</v>
      </c>
      <c r="S10204">
        <v>2.04</v>
      </c>
      <c r="T10204">
        <v>2.04</v>
      </c>
      <c r="U10204">
        <v>2.04</v>
      </c>
      <c r="V10204">
        <v>2.1800000000000002</v>
      </c>
      <c r="W10204">
        <v>2.04</v>
      </c>
      <c r="X10204">
        <v>1.77</v>
      </c>
      <c r="Y10204">
        <v>2.04</v>
      </c>
      <c r="Z10204">
        <v>2.04</v>
      </c>
      <c r="AA10204">
        <v>1.7</v>
      </c>
      <c r="AB10204">
        <v>1.38</v>
      </c>
      <c r="AC10204">
        <v>2.04</v>
      </c>
      <c r="AD10204">
        <v>2.04</v>
      </c>
      <c r="AE10204">
        <v>2.04</v>
      </c>
    </row>
    <row r="10205" spans="1:31">
      <c r="A10205" t="s">
        <v>14387</v>
      </c>
      <c r="B10205" t="s">
        <v>20406</v>
      </c>
      <c r="C10205" t="s">
        <v>20407</v>
      </c>
      <c r="D10205" t="s">
        <v>104</v>
      </c>
      <c r="E10205">
        <v>3.09</v>
      </c>
      <c r="F10205">
        <v>3.09</v>
      </c>
      <c r="G10205">
        <v>3.09</v>
      </c>
      <c r="H10205">
        <v>3.09</v>
      </c>
      <c r="I10205">
        <v>3.09</v>
      </c>
      <c r="J10205">
        <v>3.09</v>
      </c>
      <c r="K10205">
        <v>3.09</v>
      </c>
      <c r="L10205">
        <v>3.09</v>
      </c>
      <c r="M10205">
        <v>3.09</v>
      </c>
      <c r="N10205">
        <v>3.09</v>
      </c>
      <c r="O10205">
        <v>3.09</v>
      </c>
      <c r="P10205">
        <v>3.09</v>
      </c>
      <c r="Q10205">
        <v>3.09</v>
      </c>
      <c r="R10205">
        <v>3.09</v>
      </c>
      <c r="S10205">
        <v>3.09</v>
      </c>
      <c r="T10205">
        <v>3.09</v>
      </c>
      <c r="U10205">
        <v>3.09</v>
      </c>
      <c r="V10205">
        <v>3.3</v>
      </c>
      <c r="W10205">
        <v>3.09</v>
      </c>
      <c r="X10205">
        <v>2.68</v>
      </c>
      <c r="Y10205">
        <v>3.09</v>
      </c>
      <c r="Z10205">
        <v>3.09</v>
      </c>
      <c r="AA10205">
        <v>2.58</v>
      </c>
      <c r="AB10205">
        <v>2.1</v>
      </c>
      <c r="AC10205">
        <v>3.09</v>
      </c>
      <c r="AD10205">
        <v>3.09</v>
      </c>
      <c r="AE10205">
        <v>3.09</v>
      </c>
    </row>
    <row r="10206" spans="1:31">
      <c r="A10206" t="s">
        <v>14387</v>
      </c>
      <c r="B10206" t="s">
        <v>20408</v>
      </c>
      <c r="C10206" t="s">
        <v>20409</v>
      </c>
      <c r="D10206" t="s">
        <v>104</v>
      </c>
      <c r="E10206">
        <v>4.0599999999999996</v>
      </c>
      <c r="F10206">
        <v>4.0599999999999996</v>
      </c>
      <c r="G10206">
        <v>4.0599999999999996</v>
      </c>
      <c r="H10206">
        <v>4.0599999999999996</v>
      </c>
      <c r="I10206">
        <v>4.0599999999999996</v>
      </c>
      <c r="J10206">
        <v>4.05</v>
      </c>
      <c r="K10206">
        <v>4.0599999999999996</v>
      </c>
      <c r="L10206">
        <v>4.0599999999999996</v>
      </c>
      <c r="M10206">
        <v>4.0599999999999996</v>
      </c>
      <c r="N10206">
        <v>4.0599999999999996</v>
      </c>
      <c r="O10206">
        <v>4.0599999999999996</v>
      </c>
      <c r="P10206">
        <v>4.0599999999999996</v>
      </c>
      <c r="Q10206">
        <v>4.0599999999999996</v>
      </c>
      <c r="R10206">
        <v>4.0599999999999996</v>
      </c>
      <c r="S10206">
        <v>4.0599999999999996</v>
      </c>
      <c r="T10206">
        <v>4.0599999999999996</v>
      </c>
      <c r="U10206">
        <v>4.0599999999999996</v>
      </c>
      <c r="V10206">
        <v>4.34</v>
      </c>
      <c r="W10206">
        <v>4.0599999999999996</v>
      </c>
      <c r="X10206">
        <v>3.53</v>
      </c>
      <c r="Y10206">
        <v>4.0599999999999996</v>
      </c>
      <c r="Z10206">
        <v>4.0599999999999996</v>
      </c>
      <c r="AA10206">
        <v>3.38</v>
      </c>
      <c r="AB10206">
        <v>2.75</v>
      </c>
      <c r="AC10206">
        <v>4.0599999999999996</v>
      </c>
      <c r="AD10206">
        <v>4.0599999999999996</v>
      </c>
      <c r="AE10206">
        <v>4.0599999999999996</v>
      </c>
    </row>
    <row r="10207" spans="1:31">
      <c r="A10207" t="s">
        <v>14387</v>
      </c>
      <c r="B10207" t="s">
        <v>20410</v>
      </c>
      <c r="C10207" t="s">
        <v>20411</v>
      </c>
      <c r="D10207" t="s">
        <v>104</v>
      </c>
      <c r="E10207">
        <v>10.33</v>
      </c>
      <c r="F10207">
        <v>10.33</v>
      </c>
      <c r="G10207">
        <v>10.33</v>
      </c>
      <c r="H10207">
        <v>10.33</v>
      </c>
      <c r="I10207">
        <v>10.33</v>
      </c>
      <c r="J10207">
        <v>10.31</v>
      </c>
      <c r="K10207">
        <v>10.33</v>
      </c>
      <c r="L10207">
        <v>10.33</v>
      </c>
      <c r="M10207">
        <v>10.33</v>
      </c>
      <c r="N10207">
        <v>10.33</v>
      </c>
      <c r="O10207">
        <v>10.33</v>
      </c>
      <c r="P10207">
        <v>10.33</v>
      </c>
      <c r="Q10207">
        <v>10.33</v>
      </c>
      <c r="R10207">
        <v>10.33</v>
      </c>
      <c r="S10207">
        <v>10.33</v>
      </c>
      <c r="T10207">
        <v>10.33</v>
      </c>
      <c r="U10207">
        <v>10.33</v>
      </c>
      <c r="V10207">
        <v>11.03</v>
      </c>
      <c r="W10207">
        <v>10.33</v>
      </c>
      <c r="X10207">
        <v>8.9600000000000009</v>
      </c>
      <c r="Y10207">
        <v>10.33</v>
      </c>
      <c r="Z10207">
        <v>10.33</v>
      </c>
      <c r="AA10207">
        <v>8.6</v>
      </c>
      <c r="AB10207">
        <v>7</v>
      </c>
      <c r="AC10207">
        <v>10.33</v>
      </c>
      <c r="AD10207">
        <v>10.33</v>
      </c>
      <c r="AE10207">
        <v>10.33</v>
      </c>
    </row>
    <row r="10208" spans="1:31">
      <c r="A10208" t="s">
        <v>14387</v>
      </c>
      <c r="B10208" t="s">
        <v>20412</v>
      </c>
      <c r="C10208" t="s">
        <v>20413</v>
      </c>
      <c r="D10208" t="s">
        <v>104</v>
      </c>
      <c r="E10208">
        <v>15.61</v>
      </c>
      <c r="F10208">
        <v>15.61</v>
      </c>
      <c r="G10208">
        <v>15.61</v>
      </c>
      <c r="H10208">
        <v>15.61</v>
      </c>
      <c r="I10208">
        <v>15.61</v>
      </c>
      <c r="J10208">
        <v>15.58</v>
      </c>
      <c r="K10208">
        <v>15.61</v>
      </c>
      <c r="L10208">
        <v>15.61</v>
      </c>
      <c r="M10208">
        <v>15.61</v>
      </c>
      <c r="N10208">
        <v>15.61</v>
      </c>
      <c r="O10208">
        <v>15.61</v>
      </c>
      <c r="P10208">
        <v>15.61</v>
      </c>
      <c r="Q10208">
        <v>15.61</v>
      </c>
      <c r="R10208">
        <v>15.61</v>
      </c>
      <c r="S10208">
        <v>15.61</v>
      </c>
      <c r="T10208">
        <v>15.61</v>
      </c>
      <c r="U10208">
        <v>15.61</v>
      </c>
      <c r="V10208">
        <v>16.66</v>
      </c>
      <c r="W10208">
        <v>15.61</v>
      </c>
      <c r="X10208">
        <v>13.54</v>
      </c>
      <c r="Y10208">
        <v>15.61</v>
      </c>
      <c r="Z10208">
        <v>15.61</v>
      </c>
      <c r="AA10208">
        <v>13</v>
      </c>
      <c r="AB10208">
        <v>10.58</v>
      </c>
      <c r="AC10208">
        <v>15.61</v>
      </c>
      <c r="AD10208">
        <v>15.61</v>
      </c>
      <c r="AE10208">
        <v>15.61</v>
      </c>
    </row>
    <row r="10209" spans="1:31">
      <c r="A10209" t="s">
        <v>14387</v>
      </c>
      <c r="B10209" t="s">
        <v>20414</v>
      </c>
      <c r="C10209" t="s">
        <v>20415</v>
      </c>
      <c r="D10209" t="s">
        <v>104</v>
      </c>
      <c r="E10209">
        <v>23.23</v>
      </c>
      <c r="F10209">
        <v>23.23</v>
      </c>
      <c r="G10209">
        <v>23.23</v>
      </c>
      <c r="H10209">
        <v>23.23</v>
      </c>
      <c r="I10209">
        <v>23.23</v>
      </c>
      <c r="J10209">
        <v>23.18</v>
      </c>
      <c r="K10209">
        <v>23.23</v>
      </c>
      <c r="L10209">
        <v>23.23</v>
      </c>
      <c r="M10209">
        <v>23.23</v>
      </c>
      <c r="N10209">
        <v>23.23</v>
      </c>
      <c r="O10209">
        <v>23.23</v>
      </c>
      <c r="P10209">
        <v>23.23</v>
      </c>
      <c r="Q10209">
        <v>23.23</v>
      </c>
      <c r="R10209">
        <v>23.23</v>
      </c>
      <c r="S10209">
        <v>23.23</v>
      </c>
      <c r="T10209">
        <v>23.23</v>
      </c>
      <c r="U10209">
        <v>23.23</v>
      </c>
      <c r="V10209">
        <v>24.8</v>
      </c>
      <c r="W10209">
        <v>23.23</v>
      </c>
      <c r="X10209">
        <v>20.16</v>
      </c>
      <c r="Y10209">
        <v>23.23</v>
      </c>
      <c r="Z10209">
        <v>23.23</v>
      </c>
      <c r="AA10209">
        <v>19.350000000000001</v>
      </c>
      <c r="AB10209">
        <v>15.75</v>
      </c>
      <c r="AC10209">
        <v>23.23</v>
      </c>
      <c r="AD10209">
        <v>23.23</v>
      </c>
      <c r="AE10209">
        <v>23.23</v>
      </c>
    </row>
    <row r="10210" spans="1:31">
      <c r="A10210" t="s">
        <v>14387</v>
      </c>
      <c r="B10210" t="s">
        <v>20416</v>
      </c>
      <c r="C10210" t="s">
        <v>20417</v>
      </c>
      <c r="D10210" t="s">
        <v>104</v>
      </c>
      <c r="E10210">
        <v>54.56</v>
      </c>
      <c r="F10210">
        <v>54.56</v>
      </c>
      <c r="G10210">
        <v>54.56</v>
      </c>
      <c r="H10210">
        <v>54.56</v>
      </c>
      <c r="I10210">
        <v>54.56</v>
      </c>
      <c r="J10210">
        <v>54.46</v>
      </c>
      <c r="K10210">
        <v>54.56</v>
      </c>
      <c r="L10210">
        <v>54.56</v>
      </c>
      <c r="M10210">
        <v>54.56</v>
      </c>
      <c r="N10210">
        <v>54.56</v>
      </c>
      <c r="O10210">
        <v>54.56</v>
      </c>
      <c r="P10210">
        <v>54.56</v>
      </c>
      <c r="Q10210">
        <v>54.56</v>
      </c>
      <c r="R10210">
        <v>54.56</v>
      </c>
      <c r="S10210">
        <v>54.56</v>
      </c>
      <c r="T10210">
        <v>54.56</v>
      </c>
      <c r="U10210">
        <v>54.56</v>
      </c>
      <c r="V10210">
        <v>58.25</v>
      </c>
      <c r="W10210">
        <v>54.56</v>
      </c>
      <c r="X10210">
        <v>47.35</v>
      </c>
      <c r="Y10210">
        <v>54.56</v>
      </c>
      <c r="Z10210">
        <v>54.56</v>
      </c>
      <c r="AA10210">
        <v>45.45</v>
      </c>
      <c r="AB10210">
        <v>36.99</v>
      </c>
      <c r="AC10210">
        <v>54.56</v>
      </c>
      <c r="AD10210">
        <v>54.56</v>
      </c>
      <c r="AE10210">
        <v>54.56</v>
      </c>
    </row>
    <row r="10211" spans="1:31">
      <c r="A10211" t="s">
        <v>14387</v>
      </c>
      <c r="B10211" t="s">
        <v>20418</v>
      </c>
      <c r="C10211" t="s">
        <v>20419</v>
      </c>
      <c r="D10211" t="s">
        <v>104</v>
      </c>
      <c r="E10211">
        <v>88.06</v>
      </c>
      <c r="F10211">
        <v>88.06</v>
      </c>
      <c r="G10211">
        <v>88.06</v>
      </c>
      <c r="H10211">
        <v>88.06</v>
      </c>
      <c r="I10211">
        <v>88.06</v>
      </c>
      <c r="J10211">
        <v>87.89</v>
      </c>
      <c r="K10211">
        <v>88.06</v>
      </c>
      <c r="L10211">
        <v>88.06</v>
      </c>
      <c r="M10211">
        <v>88.06</v>
      </c>
      <c r="N10211">
        <v>88.06</v>
      </c>
      <c r="O10211">
        <v>88.06</v>
      </c>
      <c r="P10211">
        <v>88.06</v>
      </c>
      <c r="Q10211">
        <v>88.06</v>
      </c>
      <c r="R10211">
        <v>88.06</v>
      </c>
      <c r="S10211">
        <v>88.06</v>
      </c>
      <c r="T10211">
        <v>88.06</v>
      </c>
      <c r="U10211">
        <v>88.06</v>
      </c>
      <c r="V10211">
        <v>94.01</v>
      </c>
      <c r="W10211">
        <v>88.06</v>
      </c>
      <c r="X10211">
        <v>76.42</v>
      </c>
      <c r="Y10211">
        <v>88.06</v>
      </c>
      <c r="Z10211">
        <v>88.06</v>
      </c>
      <c r="AA10211">
        <v>73.349999999999994</v>
      </c>
      <c r="AB10211">
        <v>59.7</v>
      </c>
      <c r="AC10211">
        <v>88.06</v>
      </c>
      <c r="AD10211">
        <v>88.06</v>
      </c>
      <c r="AE10211">
        <v>88.06</v>
      </c>
    </row>
    <row r="10212" spans="1:31">
      <c r="A10212" t="s">
        <v>14387</v>
      </c>
      <c r="B10212" t="s">
        <v>20420</v>
      </c>
      <c r="C10212" t="s">
        <v>20421</v>
      </c>
      <c r="D10212" t="s">
        <v>104</v>
      </c>
      <c r="E10212">
        <v>105.2</v>
      </c>
      <c r="F10212">
        <v>98.95</v>
      </c>
      <c r="G10212">
        <v>86.87</v>
      </c>
      <c r="H10212">
        <v>86.87</v>
      </c>
      <c r="I10212">
        <v>95.41</v>
      </c>
      <c r="J10212">
        <v>85.2</v>
      </c>
      <c r="K10212">
        <v>102.07</v>
      </c>
      <c r="L10212">
        <v>124.99</v>
      </c>
      <c r="M10212">
        <v>92.07</v>
      </c>
      <c r="N10212">
        <v>93.32</v>
      </c>
      <c r="O10212">
        <v>103.53</v>
      </c>
      <c r="P10212">
        <v>109.78</v>
      </c>
      <c r="Q10212">
        <v>83.32</v>
      </c>
      <c r="R10212">
        <v>93.53</v>
      </c>
      <c r="S10212">
        <v>97.28</v>
      </c>
      <c r="T10212">
        <v>90.2</v>
      </c>
      <c r="U10212">
        <v>84.57</v>
      </c>
      <c r="V10212">
        <v>98.95</v>
      </c>
      <c r="W10212">
        <v>92.28</v>
      </c>
      <c r="X10212">
        <v>97.49</v>
      </c>
      <c r="Y10212">
        <v>95.41</v>
      </c>
      <c r="Z10212">
        <v>84.37</v>
      </c>
      <c r="AA10212">
        <v>126.03</v>
      </c>
      <c r="AB10212">
        <v>93.95</v>
      </c>
      <c r="AC10212">
        <v>96.66</v>
      </c>
      <c r="AD10212">
        <v>107.49</v>
      </c>
      <c r="AE10212">
        <v>103.95</v>
      </c>
    </row>
    <row r="10213" spans="1:31">
      <c r="A10213" t="s">
        <v>14387</v>
      </c>
      <c r="B10213" t="s">
        <v>20422</v>
      </c>
      <c r="C10213" t="s">
        <v>20423</v>
      </c>
      <c r="D10213" t="s">
        <v>104</v>
      </c>
      <c r="E10213">
        <v>0.87</v>
      </c>
      <c r="F10213">
        <v>0.82</v>
      </c>
      <c r="G10213">
        <v>0.72</v>
      </c>
      <c r="H10213">
        <v>0.72</v>
      </c>
      <c r="I10213">
        <v>0.79</v>
      </c>
      <c r="J10213">
        <v>0.71</v>
      </c>
      <c r="K10213">
        <v>0.85</v>
      </c>
      <c r="L10213">
        <v>1.04</v>
      </c>
      <c r="M10213">
        <v>0.76</v>
      </c>
      <c r="N10213">
        <v>0.77</v>
      </c>
      <c r="O10213">
        <v>0.86</v>
      </c>
      <c r="P10213">
        <v>0.91</v>
      </c>
      <c r="Q10213">
        <v>0.69</v>
      </c>
      <c r="R10213">
        <v>0.78</v>
      </c>
      <c r="S10213">
        <v>0.81</v>
      </c>
      <c r="T10213">
        <v>0.75</v>
      </c>
      <c r="U10213">
        <v>0.7</v>
      </c>
      <c r="V10213">
        <v>0.82</v>
      </c>
      <c r="W10213">
        <v>0.77</v>
      </c>
      <c r="X10213">
        <v>0.81</v>
      </c>
      <c r="Y10213">
        <v>0.79</v>
      </c>
      <c r="Z10213">
        <v>0.7</v>
      </c>
      <c r="AA10213">
        <v>1.05</v>
      </c>
      <c r="AB10213">
        <v>0.78</v>
      </c>
      <c r="AC10213">
        <v>0.8</v>
      </c>
      <c r="AD10213">
        <v>0.89</v>
      </c>
      <c r="AE10213">
        <v>0.86</v>
      </c>
    </row>
    <row r="10214" spans="1:31">
      <c r="A10214" t="s">
        <v>14387</v>
      </c>
      <c r="B10214" t="s">
        <v>20424</v>
      </c>
      <c r="C10214" t="s">
        <v>20425</v>
      </c>
      <c r="D10214" t="s">
        <v>104</v>
      </c>
      <c r="E10214">
        <v>1.07</v>
      </c>
      <c r="F10214">
        <v>1</v>
      </c>
      <c r="G10214">
        <v>0.88</v>
      </c>
      <c r="H10214">
        <v>0.88</v>
      </c>
      <c r="I10214">
        <v>0.97</v>
      </c>
      <c r="J10214">
        <v>0.86</v>
      </c>
      <c r="K10214">
        <v>1.03</v>
      </c>
      <c r="L10214">
        <v>1.27</v>
      </c>
      <c r="M10214">
        <v>0.93</v>
      </c>
      <c r="N10214">
        <v>0.95</v>
      </c>
      <c r="O10214">
        <v>1.05</v>
      </c>
      <c r="P10214">
        <v>1.1100000000000001</v>
      </c>
      <c r="Q10214">
        <v>0.84</v>
      </c>
      <c r="R10214">
        <v>0.95</v>
      </c>
      <c r="S10214">
        <v>0.99</v>
      </c>
      <c r="T10214">
        <v>0.91</v>
      </c>
      <c r="U10214">
        <v>0.86</v>
      </c>
      <c r="V10214">
        <v>1</v>
      </c>
      <c r="W10214">
        <v>0.93</v>
      </c>
      <c r="X10214">
        <v>0.99</v>
      </c>
      <c r="Y10214">
        <v>0.97</v>
      </c>
      <c r="Z10214">
        <v>0.85</v>
      </c>
      <c r="AA10214">
        <v>1.28</v>
      </c>
      <c r="AB10214">
        <v>0.95</v>
      </c>
      <c r="AC10214">
        <v>0.98</v>
      </c>
      <c r="AD10214">
        <v>1.0900000000000001</v>
      </c>
      <c r="AE10214">
        <v>1.05</v>
      </c>
    </row>
    <row r="10215" spans="1:31">
      <c r="A10215" t="s">
        <v>14387</v>
      </c>
      <c r="B10215" t="s">
        <v>20426</v>
      </c>
      <c r="C10215" t="s">
        <v>20427</v>
      </c>
      <c r="D10215" t="s">
        <v>104</v>
      </c>
      <c r="E10215">
        <v>2.62</v>
      </c>
      <c r="F10215">
        <v>2.46</v>
      </c>
      <c r="G10215">
        <v>2.16</v>
      </c>
      <c r="H10215">
        <v>2.16</v>
      </c>
      <c r="I10215">
        <v>2.37</v>
      </c>
      <c r="J10215">
        <v>2.12</v>
      </c>
      <c r="K10215">
        <v>2.54</v>
      </c>
      <c r="L10215">
        <v>3.11</v>
      </c>
      <c r="M10215">
        <v>2.29</v>
      </c>
      <c r="N10215">
        <v>2.3199999999999998</v>
      </c>
      <c r="O10215">
        <v>2.58</v>
      </c>
      <c r="P10215">
        <v>2.73</v>
      </c>
      <c r="Q10215">
        <v>2.0699999999999998</v>
      </c>
      <c r="R10215">
        <v>2.33</v>
      </c>
      <c r="S10215">
        <v>2.42</v>
      </c>
      <c r="T10215">
        <v>2.2400000000000002</v>
      </c>
      <c r="U10215">
        <v>2.1</v>
      </c>
      <c r="V10215">
        <v>2.46</v>
      </c>
      <c r="W10215">
        <v>2.2999999999999998</v>
      </c>
      <c r="X10215">
        <v>2.4300000000000002</v>
      </c>
      <c r="Y10215">
        <v>2.37</v>
      </c>
      <c r="Z10215">
        <v>2.1</v>
      </c>
      <c r="AA10215">
        <v>3.14</v>
      </c>
      <c r="AB10215">
        <v>2.34</v>
      </c>
      <c r="AC10215">
        <v>2.4</v>
      </c>
      <c r="AD10215">
        <v>2.67</v>
      </c>
      <c r="AE10215">
        <v>2.59</v>
      </c>
    </row>
    <row r="10216" spans="1:31">
      <c r="A10216" t="s">
        <v>14387</v>
      </c>
      <c r="B10216" t="s">
        <v>20428</v>
      </c>
      <c r="C10216" t="s">
        <v>20429</v>
      </c>
      <c r="D10216" t="s">
        <v>104</v>
      </c>
      <c r="E10216">
        <v>5.33</v>
      </c>
      <c r="F10216">
        <v>5.01</v>
      </c>
      <c r="G10216">
        <v>4.4000000000000004</v>
      </c>
      <c r="H10216">
        <v>4.4000000000000004</v>
      </c>
      <c r="I10216">
        <v>4.83</v>
      </c>
      <c r="J10216">
        <v>4.32</v>
      </c>
      <c r="K10216">
        <v>5.17</v>
      </c>
      <c r="L10216">
        <v>6.33</v>
      </c>
      <c r="M10216">
        <v>4.66</v>
      </c>
      <c r="N10216">
        <v>4.7300000000000004</v>
      </c>
      <c r="O10216">
        <v>5.24</v>
      </c>
      <c r="P10216">
        <v>5.56</v>
      </c>
      <c r="Q10216">
        <v>4.22</v>
      </c>
      <c r="R10216">
        <v>4.74</v>
      </c>
      <c r="S10216">
        <v>4.93</v>
      </c>
      <c r="T10216">
        <v>4.57</v>
      </c>
      <c r="U10216">
        <v>4.28</v>
      </c>
      <c r="V10216">
        <v>5.01</v>
      </c>
      <c r="W10216">
        <v>4.67</v>
      </c>
      <c r="X10216">
        <v>4.9400000000000004</v>
      </c>
      <c r="Y10216">
        <v>4.83</v>
      </c>
      <c r="Z10216">
        <v>4.2699999999999996</v>
      </c>
      <c r="AA10216">
        <v>6.39</v>
      </c>
      <c r="AB10216">
        <v>4.76</v>
      </c>
      <c r="AC10216">
        <v>4.9000000000000004</v>
      </c>
      <c r="AD10216">
        <v>5.45</v>
      </c>
      <c r="AE10216">
        <v>5.27</v>
      </c>
    </row>
    <row r="10217" spans="1:31">
      <c r="A10217" t="s">
        <v>14387</v>
      </c>
      <c r="B10217" t="s">
        <v>20430</v>
      </c>
      <c r="C10217" t="s">
        <v>20431</v>
      </c>
      <c r="D10217" t="s">
        <v>104</v>
      </c>
      <c r="E10217">
        <v>6.25</v>
      </c>
      <c r="F10217">
        <v>5.88</v>
      </c>
      <c r="G10217">
        <v>5.16</v>
      </c>
      <c r="H10217">
        <v>5.16</v>
      </c>
      <c r="I10217">
        <v>5.67</v>
      </c>
      <c r="J10217">
        <v>5.0599999999999996</v>
      </c>
      <c r="K10217">
        <v>6.07</v>
      </c>
      <c r="L10217">
        <v>7.43</v>
      </c>
      <c r="M10217">
        <v>5.47</v>
      </c>
      <c r="N10217">
        <v>5.55</v>
      </c>
      <c r="O10217">
        <v>6.15</v>
      </c>
      <c r="P10217">
        <v>6.52</v>
      </c>
      <c r="Q10217">
        <v>4.95</v>
      </c>
      <c r="R10217">
        <v>5.56</v>
      </c>
      <c r="S10217">
        <v>5.78</v>
      </c>
      <c r="T10217">
        <v>5.36</v>
      </c>
      <c r="U10217">
        <v>5.03</v>
      </c>
      <c r="V10217">
        <v>5.88</v>
      </c>
      <c r="W10217">
        <v>5.48</v>
      </c>
      <c r="X10217">
        <v>5.79</v>
      </c>
      <c r="Y10217">
        <v>5.67</v>
      </c>
      <c r="Z10217">
        <v>5.01</v>
      </c>
      <c r="AA10217">
        <v>7.49</v>
      </c>
      <c r="AB10217">
        <v>5.58</v>
      </c>
      <c r="AC10217">
        <v>5.74</v>
      </c>
      <c r="AD10217">
        <v>6.39</v>
      </c>
      <c r="AE10217">
        <v>6.18</v>
      </c>
    </row>
    <row r="10218" spans="1:31">
      <c r="A10218" t="s">
        <v>14387</v>
      </c>
      <c r="B10218" t="s">
        <v>20432</v>
      </c>
      <c r="C10218" t="s">
        <v>20433</v>
      </c>
      <c r="D10218" t="s">
        <v>104</v>
      </c>
      <c r="E10218">
        <v>16.29</v>
      </c>
      <c r="F10218">
        <v>15.32</v>
      </c>
      <c r="G10218">
        <v>13.45</v>
      </c>
      <c r="H10218">
        <v>13.45</v>
      </c>
      <c r="I10218">
        <v>14.77</v>
      </c>
      <c r="J10218">
        <v>13.19</v>
      </c>
      <c r="K10218">
        <v>15.8</v>
      </c>
      <c r="L10218">
        <v>19.350000000000001</v>
      </c>
      <c r="M10218">
        <v>14.26</v>
      </c>
      <c r="N10218">
        <v>14.45</v>
      </c>
      <c r="O10218">
        <v>16.03</v>
      </c>
      <c r="P10218">
        <v>17</v>
      </c>
      <c r="Q10218">
        <v>12.9</v>
      </c>
      <c r="R10218">
        <v>14.48</v>
      </c>
      <c r="S10218">
        <v>15.06</v>
      </c>
      <c r="T10218">
        <v>13.96</v>
      </c>
      <c r="U10218">
        <v>13.09</v>
      </c>
      <c r="V10218">
        <v>15.32</v>
      </c>
      <c r="W10218">
        <v>14.29</v>
      </c>
      <c r="X10218">
        <v>15.09</v>
      </c>
      <c r="Y10218">
        <v>14.77</v>
      </c>
      <c r="Z10218">
        <v>13.06</v>
      </c>
      <c r="AA10218">
        <v>19.510000000000002</v>
      </c>
      <c r="AB10218">
        <v>14.55</v>
      </c>
      <c r="AC10218">
        <v>14.96</v>
      </c>
      <c r="AD10218">
        <v>16.64</v>
      </c>
      <c r="AE10218">
        <v>16.09</v>
      </c>
    </row>
    <row r="10219" spans="1:31">
      <c r="A10219" t="s">
        <v>14387</v>
      </c>
      <c r="B10219" t="s">
        <v>20434</v>
      </c>
      <c r="C10219" t="s">
        <v>20435</v>
      </c>
      <c r="D10219" t="s">
        <v>104</v>
      </c>
      <c r="E10219">
        <v>28.34</v>
      </c>
      <c r="F10219">
        <v>26.65</v>
      </c>
      <c r="G10219">
        <v>23.4</v>
      </c>
      <c r="H10219">
        <v>23.4</v>
      </c>
      <c r="I10219">
        <v>25.7</v>
      </c>
      <c r="J10219">
        <v>22.95</v>
      </c>
      <c r="K10219">
        <v>27.5</v>
      </c>
      <c r="L10219">
        <v>33.67</v>
      </c>
      <c r="M10219">
        <v>24.8</v>
      </c>
      <c r="N10219">
        <v>25.14</v>
      </c>
      <c r="O10219">
        <v>27.89</v>
      </c>
      <c r="P10219">
        <v>29.57</v>
      </c>
      <c r="Q10219">
        <v>22.44</v>
      </c>
      <c r="R10219">
        <v>25.19</v>
      </c>
      <c r="S10219">
        <v>26.2</v>
      </c>
      <c r="T10219">
        <v>24.3</v>
      </c>
      <c r="U10219">
        <v>22.78</v>
      </c>
      <c r="V10219">
        <v>26.65</v>
      </c>
      <c r="W10219">
        <v>24.86</v>
      </c>
      <c r="X10219">
        <v>26.26</v>
      </c>
      <c r="Y10219">
        <v>25.7</v>
      </c>
      <c r="Z10219">
        <v>22.72</v>
      </c>
      <c r="AA10219">
        <v>33.950000000000003</v>
      </c>
      <c r="AB10219">
        <v>25.31</v>
      </c>
      <c r="AC10219">
        <v>26.04</v>
      </c>
      <c r="AD10219">
        <v>28.95</v>
      </c>
      <c r="AE10219">
        <v>28</v>
      </c>
    </row>
    <row r="10220" spans="1:31">
      <c r="A10220" t="s">
        <v>14387</v>
      </c>
      <c r="B10220" t="s">
        <v>20436</v>
      </c>
      <c r="C10220" t="s">
        <v>20437</v>
      </c>
      <c r="D10220" t="s">
        <v>104</v>
      </c>
      <c r="E10220">
        <v>64.849999999999994</v>
      </c>
      <c r="F10220">
        <v>61</v>
      </c>
      <c r="G10220">
        <v>53.55</v>
      </c>
      <c r="H10220">
        <v>53.55</v>
      </c>
      <c r="I10220">
        <v>58.81</v>
      </c>
      <c r="J10220">
        <v>52.52</v>
      </c>
      <c r="K10220">
        <v>62.92</v>
      </c>
      <c r="L10220">
        <v>77.05</v>
      </c>
      <c r="M10220">
        <v>56.76</v>
      </c>
      <c r="N10220">
        <v>57.53</v>
      </c>
      <c r="O10220">
        <v>63.82</v>
      </c>
      <c r="P10220">
        <v>67.67</v>
      </c>
      <c r="Q10220">
        <v>51.36</v>
      </c>
      <c r="R10220">
        <v>57.66</v>
      </c>
      <c r="S10220">
        <v>59.97</v>
      </c>
      <c r="T10220">
        <v>55.6</v>
      </c>
      <c r="U10220">
        <v>52.13</v>
      </c>
      <c r="V10220">
        <v>61</v>
      </c>
      <c r="W10220">
        <v>56.89</v>
      </c>
      <c r="X10220">
        <v>60.1</v>
      </c>
      <c r="Y10220">
        <v>58.81</v>
      </c>
      <c r="Z10220">
        <v>52.01</v>
      </c>
      <c r="AA10220">
        <v>77.69</v>
      </c>
      <c r="AB10220">
        <v>57.91</v>
      </c>
      <c r="AC10220">
        <v>59.58</v>
      </c>
      <c r="AD10220">
        <v>66.260000000000005</v>
      </c>
      <c r="AE10220">
        <v>64.08</v>
      </c>
    </row>
    <row r="10221" spans="1:31">
      <c r="A10221" t="s">
        <v>14387</v>
      </c>
      <c r="B10221" t="s">
        <v>20438</v>
      </c>
      <c r="C10221" t="s">
        <v>20439</v>
      </c>
      <c r="D10221" t="s">
        <v>104</v>
      </c>
      <c r="E10221">
        <v>31.53</v>
      </c>
      <c r="F10221">
        <v>29.66</v>
      </c>
      <c r="G10221">
        <v>26.04</v>
      </c>
      <c r="H10221">
        <v>26.04</v>
      </c>
      <c r="I10221">
        <v>28.6</v>
      </c>
      <c r="J10221">
        <v>25.54</v>
      </c>
      <c r="K10221">
        <v>30.6</v>
      </c>
      <c r="L10221">
        <v>37.47</v>
      </c>
      <c r="M10221">
        <v>27.6</v>
      </c>
      <c r="N10221">
        <v>27.97</v>
      </c>
      <c r="O10221">
        <v>31.03</v>
      </c>
      <c r="P10221">
        <v>32.909999999999997</v>
      </c>
      <c r="Q10221">
        <v>24.98</v>
      </c>
      <c r="R10221">
        <v>28.04</v>
      </c>
      <c r="S10221">
        <v>29.16</v>
      </c>
      <c r="T10221">
        <v>27.04</v>
      </c>
      <c r="U10221">
        <v>25.35</v>
      </c>
      <c r="V10221">
        <v>29.66</v>
      </c>
      <c r="W10221">
        <v>27.66</v>
      </c>
      <c r="X10221">
        <v>29.22</v>
      </c>
      <c r="Y10221">
        <v>28.6</v>
      </c>
      <c r="Z10221">
        <v>25.29</v>
      </c>
      <c r="AA10221">
        <v>37.78</v>
      </c>
      <c r="AB10221">
        <v>28.16</v>
      </c>
      <c r="AC10221">
        <v>28.97</v>
      </c>
      <c r="AD10221">
        <v>32.22</v>
      </c>
      <c r="AE10221">
        <v>31.16</v>
      </c>
    </row>
    <row r="10222" spans="1:31">
      <c r="A10222" t="s">
        <v>14387</v>
      </c>
      <c r="B10222" t="s">
        <v>20440</v>
      </c>
      <c r="C10222" t="s">
        <v>20441</v>
      </c>
      <c r="D10222" t="s">
        <v>104</v>
      </c>
      <c r="E10222">
        <v>9.9600000000000009</v>
      </c>
      <c r="F10222">
        <v>9.3699999999999992</v>
      </c>
      <c r="G10222">
        <v>8.2200000000000006</v>
      </c>
      <c r="H10222">
        <v>8.2200000000000006</v>
      </c>
      <c r="I10222">
        <v>9.0299999999999994</v>
      </c>
      <c r="J10222">
        <v>8.07</v>
      </c>
      <c r="K10222">
        <v>9.67</v>
      </c>
      <c r="L10222">
        <v>11.84</v>
      </c>
      <c r="M10222">
        <v>8.7200000000000006</v>
      </c>
      <c r="N10222">
        <v>8.84</v>
      </c>
      <c r="O10222">
        <v>9.8000000000000007</v>
      </c>
      <c r="P10222">
        <v>10.4</v>
      </c>
      <c r="Q10222">
        <v>7.89</v>
      </c>
      <c r="R10222">
        <v>8.86</v>
      </c>
      <c r="S10222">
        <v>9.2100000000000009</v>
      </c>
      <c r="T10222">
        <v>8.5399999999999991</v>
      </c>
      <c r="U10222">
        <v>8.01</v>
      </c>
      <c r="V10222">
        <v>9.3699999999999992</v>
      </c>
      <c r="W10222">
        <v>8.74</v>
      </c>
      <c r="X10222">
        <v>9.23</v>
      </c>
      <c r="Y10222">
        <v>9.0299999999999994</v>
      </c>
      <c r="Z10222">
        <v>7.99</v>
      </c>
      <c r="AA10222">
        <v>11.94</v>
      </c>
      <c r="AB10222">
        <v>8.9</v>
      </c>
      <c r="AC10222">
        <v>9.15</v>
      </c>
      <c r="AD10222">
        <v>10.18</v>
      </c>
      <c r="AE10222">
        <v>9.84</v>
      </c>
    </row>
    <row r="10223" spans="1:31">
      <c r="A10223" t="s">
        <v>14387</v>
      </c>
      <c r="B10223" t="s">
        <v>20442</v>
      </c>
      <c r="C10223" t="s">
        <v>20443</v>
      </c>
      <c r="D10223" t="s">
        <v>104</v>
      </c>
      <c r="E10223">
        <v>9.1</v>
      </c>
      <c r="F10223">
        <v>8.56</v>
      </c>
      <c r="G10223">
        <v>7.52</v>
      </c>
      <c r="H10223">
        <v>7.52</v>
      </c>
      <c r="I10223">
        <v>8.26</v>
      </c>
      <c r="J10223">
        <v>7.37</v>
      </c>
      <c r="K10223">
        <v>8.83</v>
      </c>
      <c r="L10223">
        <v>10.82</v>
      </c>
      <c r="M10223">
        <v>7.97</v>
      </c>
      <c r="N10223">
        <v>8.08</v>
      </c>
      <c r="O10223">
        <v>8.9600000000000009</v>
      </c>
      <c r="P10223">
        <v>9.5</v>
      </c>
      <c r="Q10223">
        <v>7.21</v>
      </c>
      <c r="R10223">
        <v>8.09</v>
      </c>
      <c r="S10223">
        <v>8.42</v>
      </c>
      <c r="T10223">
        <v>7.81</v>
      </c>
      <c r="U10223">
        <v>7.32</v>
      </c>
      <c r="V10223">
        <v>8.56</v>
      </c>
      <c r="W10223">
        <v>7.99</v>
      </c>
      <c r="X10223">
        <v>8.44</v>
      </c>
      <c r="Y10223">
        <v>8.26</v>
      </c>
      <c r="Z10223">
        <v>7.3</v>
      </c>
      <c r="AA10223">
        <v>10.91</v>
      </c>
      <c r="AB10223">
        <v>8.1300000000000008</v>
      </c>
      <c r="AC10223">
        <v>8.36</v>
      </c>
      <c r="AD10223">
        <v>9.3000000000000007</v>
      </c>
      <c r="AE10223">
        <v>9</v>
      </c>
    </row>
    <row r="10224" spans="1:31">
      <c r="A10224" t="s">
        <v>14387</v>
      </c>
      <c r="B10224" t="s">
        <v>20444</v>
      </c>
      <c r="C10224" t="s">
        <v>20445</v>
      </c>
      <c r="D10224" t="s">
        <v>104</v>
      </c>
      <c r="E10224">
        <v>20.100000000000001</v>
      </c>
      <c r="F10224">
        <v>18.91</v>
      </c>
      <c r="G10224">
        <v>16.600000000000001</v>
      </c>
      <c r="H10224">
        <v>16.600000000000001</v>
      </c>
      <c r="I10224">
        <v>18.23</v>
      </c>
      <c r="J10224">
        <v>16.28</v>
      </c>
      <c r="K10224">
        <v>19.5</v>
      </c>
      <c r="L10224">
        <v>23.88</v>
      </c>
      <c r="M10224">
        <v>17.59</v>
      </c>
      <c r="N10224">
        <v>17.829999999999998</v>
      </c>
      <c r="O10224">
        <v>19.78</v>
      </c>
      <c r="P10224">
        <v>20.98</v>
      </c>
      <c r="Q10224">
        <v>15.92</v>
      </c>
      <c r="R10224">
        <v>17.87</v>
      </c>
      <c r="S10224">
        <v>18.59</v>
      </c>
      <c r="T10224">
        <v>17.23</v>
      </c>
      <c r="U10224">
        <v>16.16</v>
      </c>
      <c r="V10224">
        <v>18.91</v>
      </c>
      <c r="W10224">
        <v>17.63</v>
      </c>
      <c r="X10224">
        <v>18.63</v>
      </c>
      <c r="Y10224">
        <v>18.23</v>
      </c>
      <c r="Z10224">
        <v>16.12</v>
      </c>
      <c r="AA10224">
        <v>24.08</v>
      </c>
      <c r="AB10224">
        <v>17.95</v>
      </c>
      <c r="AC10224">
        <v>18.47</v>
      </c>
      <c r="AD10224">
        <v>20.54</v>
      </c>
      <c r="AE10224">
        <v>19.86</v>
      </c>
    </row>
    <row r="10225" spans="1:31">
      <c r="A10225" t="s">
        <v>14387</v>
      </c>
      <c r="B10225" t="s">
        <v>20446</v>
      </c>
      <c r="C10225" t="s">
        <v>20447</v>
      </c>
      <c r="D10225" t="s">
        <v>104</v>
      </c>
      <c r="E10225">
        <v>45.35</v>
      </c>
      <c r="F10225">
        <v>42.66</v>
      </c>
      <c r="G10225">
        <v>37.450000000000003</v>
      </c>
      <c r="H10225">
        <v>37.450000000000003</v>
      </c>
      <c r="I10225">
        <v>41.13</v>
      </c>
      <c r="J10225">
        <v>36.729999999999997</v>
      </c>
      <c r="K10225">
        <v>44</v>
      </c>
      <c r="L10225">
        <v>53.88</v>
      </c>
      <c r="M10225">
        <v>39.69</v>
      </c>
      <c r="N10225">
        <v>40.229999999999997</v>
      </c>
      <c r="O10225">
        <v>44.63</v>
      </c>
      <c r="P10225">
        <v>47.33</v>
      </c>
      <c r="Q10225">
        <v>35.92</v>
      </c>
      <c r="R10225">
        <v>40.32</v>
      </c>
      <c r="S10225">
        <v>41.94</v>
      </c>
      <c r="T10225">
        <v>38.880000000000003</v>
      </c>
      <c r="U10225">
        <v>36.46</v>
      </c>
      <c r="V10225">
        <v>42.66</v>
      </c>
      <c r="W10225">
        <v>39.78</v>
      </c>
      <c r="X10225">
        <v>42.03</v>
      </c>
      <c r="Y10225">
        <v>41.13</v>
      </c>
      <c r="Z10225">
        <v>36.369999999999997</v>
      </c>
      <c r="AA10225">
        <v>54.33</v>
      </c>
      <c r="AB10225">
        <v>40.5</v>
      </c>
      <c r="AC10225">
        <v>41.67</v>
      </c>
      <c r="AD10225">
        <v>46.34</v>
      </c>
      <c r="AE10225">
        <v>44.81</v>
      </c>
    </row>
    <row r="10226" spans="1:31">
      <c r="A10226" t="s">
        <v>14387</v>
      </c>
      <c r="B10226" t="s">
        <v>20448</v>
      </c>
      <c r="C10226" t="s">
        <v>20449</v>
      </c>
      <c r="D10226" t="s">
        <v>15280</v>
      </c>
      <c r="E10226">
        <v>13.07</v>
      </c>
      <c r="F10226">
        <v>14.4</v>
      </c>
      <c r="G10226">
        <v>14.4</v>
      </c>
      <c r="H10226">
        <v>14.4</v>
      </c>
      <c r="I10226">
        <v>11.65</v>
      </c>
      <c r="J10226">
        <v>12.61</v>
      </c>
      <c r="K10226">
        <v>13.41</v>
      </c>
      <c r="L10226">
        <v>13.41</v>
      </c>
      <c r="M10226">
        <v>12.6</v>
      </c>
      <c r="N10226">
        <v>15.08</v>
      </c>
      <c r="O10226">
        <v>12.59</v>
      </c>
      <c r="P10226">
        <v>11.34</v>
      </c>
      <c r="Q10226">
        <v>14.39</v>
      </c>
      <c r="R10226">
        <v>17.100000000000001</v>
      </c>
      <c r="S10226">
        <v>16.920000000000002</v>
      </c>
      <c r="T10226">
        <v>13.5</v>
      </c>
      <c r="U10226">
        <v>12.15</v>
      </c>
      <c r="V10226">
        <v>14.82</v>
      </c>
      <c r="W10226">
        <v>13.5</v>
      </c>
      <c r="X10226">
        <v>11.94</v>
      </c>
      <c r="Y10226">
        <v>14.49</v>
      </c>
      <c r="Z10226">
        <v>18</v>
      </c>
      <c r="AA10226">
        <v>13.41</v>
      </c>
      <c r="AB10226">
        <v>14.71</v>
      </c>
      <c r="AC10226">
        <v>10.75</v>
      </c>
      <c r="AD10226">
        <v>13</v>
      </c>
      <c r="AE10226">
        <v>15.06</v>
      </c>
    </row>
    <row r="10227" spans="1:31">
      <c r="A10227" t="s">
        <v>14387</v>
      </c>
      <c r="B10227" t="s">
        <v>20450</v>
      </c>
      <c r="C10227" t="s">
        <v>20451</v>
      </c>
      <c r="D10227" t="s">
        <v>104</v>
      </c>
      <c r="E10227">
        <v>5.25</v>
      </c>
      <c r="F10227">
        <v>4.93</v>
      </c>
      <c r="G10227">
        <v>4.33</v>
      </c>
      <c r="H10227">
        <v>4.33</v>
      </c>
      <c r="I10227">
        <v>4.76</v>
      </c>
      <c r="J10227">
        <v>4.25</v>
      </c>
      <c r="K10227">
        <v>5.09</v>
      </c>
      <c r="L10227">
        <v>6.23</v>
      </c>
      <c r="M10227">
        <v>4.59</v>
      </c>
      <c r="N10227">
        <v>4.6500000000000004</v>
      </c>
      <c r="O10227">
        <v>5.16</v>
      </c>
      <c r="P10227">
        <v>5.48</v>
      </c>
      <c r="Q10227">
        <v>4.1500000000000004</v>
      </c>
      <c r="R10227">
        <v>4.66</v>
      </c>
      <c r="S10227">
        <v>4.8499999999999996</v>
      </c>
      <c r="T10227">
        <v>4.5</v>
      </c>
      <c r="U10227">
        <v>4.22</v>
      </c>
      <c r="V10227">
        <v>4.93</v>
      </c>
      <c r="W10227">
        <v>4.5999999999999996</v>
      </c>
      <c r="X10227">
        <v>4.8600000000000003</v>
      </c>
      <c r="Y10227">
        <v>4.76</v>
      </c>
      <c r="Z10227">
        <v>4.21</v>
      </c>
      <c r="AA10227">
        <v>6.29</v>
      </c>
      <c r="AB10227">
        <v>4.6900000000000004</v>
      </c>
      <c r="AC10227">
        <v>4.82</v>
      </c>
      <c r="AD10227">
        <v>5.36</v>
      </c>
      <c r="AE10227">
        <v>5.18</v>
      </c>
    </row>
    <row r="10228" spans="1:31">
      <c r="A10228" t="s">
        <v>14387</v>
      </c>
      <c r="B10228" t="s">
        <v>20452</v>
      </c>
      <c r="C10228" t="s">
        <v>20453</v>
      </c>
      <c r="D10228" t="s">
        <v>104</v>
      </c>
      <c r="E10228">
        <v>2.1</v>
      </c>
      <c r="F10228">
        <v>1.97</v>
      </c>
      <c r="G10228">
        <v>1.73</v>
      </c>
      <c r="H10228">
        <v>1.73</v>
      </c>
      <c r="I10228">
        <v>1.9</v>
      </c>
      <c r="J10228">
        <v>1.7</v>
      </c>
      <c r="K10228">
        <v>2.0299999999999998</v>
      </c>
      <c r="L10228">
        <v>2.4900000000000002</v>
      </c>
      <c r="M10228">
        <v>1.83</v>
      </c>
      <c r="N10228">
        <v>1.86</v>
      </c>
      <c r="O10228">
        <v>2.06</v>
      </c>
      <c r="P10228">
        <v>2.19</v>
      </c>
      <c r="Q10228">
        <v>1.66</v>
      </c>
      <c r="R10228">
        <v>1.86</v>
      </c>
      <c r="S10228">
        <v>1.94</v>
      </c>
      <c r="T10228">
        <v>1.8</v>
      </c>
      <c r="U10228">
        <v>1.68</v>
      </c>
      <c r="V10228">
        <v>1.97</v>
      </c>
      <c r="W10228">
        <v>1.84</v>
      </c>
      <c r="X10228">
        <v>1.94</v>
      </c>
      <c r="Y10228">
        <v>1.9</v>
      </c>
      <c r="Z10228">
        <v>1.68</v>
      </c>
      <c r="AA10228">
        <v>2.5099999999999998</v>
      </c>
      <c r="AB10228">
        <v>1.87</v>
      </c>
      <c r="AC10228">
        <v>1.93</v>
      </c>
      <c r="AD10228">
        <v>2.14</v>
      </c>
      <c r="AE10228">
        <v>2.0699999999999998</v>
      </c>
    </row>
    <row r="10229" spans="1:31">
      <c r="A10229" t="s">
        <v>14387</v>
      </c>
      <c r="B10229" t="s">
        <v>20454</v>
      </c>
      <c r="C10229" t="s">
        <v>20455</v>
      </c>
      <c r="D10229" t="s">
        <v>104</v>
      </c>
      <c r="E10229">
        <v>3.14</v>
      </c>
      <c r="F10229">
        <v>2.95</v>
      </c>
      <c r="G10229">
        <v>2.59</v>
      </c>
      <c r="H10229">
        <v>2.59</v>
      </c>
      <c r="I10229">
        <v>2.85</v>
      </c>
      <c r="J10229">
        <v>2.54</v>
      </c>
      <c r="K10229">
        <v>3.05</v>
      </c>
      <c r="L10229">
        <v>3.73</v>
      </c>
      <c r="M10229">
        <v>2.75</v>
      </c>
      <c r="N10229">
        <v>2.78</v>
      </c>
      <c r="O10229">
        <v>3.09</v>
      </c>
      <c r="P10229">
        <v>3.28</v>
      </c>
      <c r="Q10229">
        <v>2.48</v>
      </c>
      <c r="R10229">
        <v>2.79</v>
      </c>
      <c r="S10229">
        <v>2.9</v>
      </c>
      <c r="T10229">
        <v>2.69</v>
      </c>
      <c r="U10229">
        <v>2.52</v>
      </c>
      <c r="V10229">
        <v>2.95</v>
      </c>
      <c r="W10229">
        <v>2.75</v>
      </c>
      <c r="X10229">
        <v>2.91</v>
      </c>
      <c r="Y10229">
        <v>2.85</v>
      </c>
      <c r="Z10229">
        <v>2.52</v>
      </c>
      <c r="AA10229">
        <v>3.76</v>
      </c>
      <c r="AB10229">
        <v>2.8</v>
      </c>
      <c r="AC10229">
        <v>2.88</v>
      </c>
      <c r="AD10229">
        <v>3.21</v>
      </c>
      <c r="AE10229">
        <v>3.1</v>
      </c>
    </row>
    <row r="10230" spans="1:31">
      <c r="A10230" t="s">
        <v>14387</v>
      </c>
      <c r="B10230" t="s">
        <v>20456</v>
      </c>
      <c r="C10230" t="s">
        <v>20457</v>
      </c>
      <c r="D10230" t="s">
        <v>104</v>
      </c>
      <c r="E10230">
        <v>50.5</v>
      </c>
      <c r="F10230">
        <v>58.4</v>
      </c>
      <c r="G10230">
        <v>58.4</v>
      </c>
      <c r="H10230">
        <v>58.4</v>
      </c>
      <c r="I10230">
        <v>58.4</v>
      </c>
      <c r="J10230">
        <v>58.4</v>
      </c>
      <c r="K10230">
        <v>58.4</v>
      </c>
      <c r="L10230">
        <v>58.4</v>
      </c>
      <c r="M10230">
        <v>58.4</v>
      </c>
      <c r="N10230">
        <v>58.4</v>
      </c>
      <c r="O10230">
        <v>58.4</v>
      </c>
      <c r="P10230">
        <v>58.4</v>
      </c>
      <c r="Q10230">
        <v>58.4</v>
      </c>
      <c r="R10230">
        <v>58.4</v>
      </c>
      <c r="S10230">
        <v>58.4</v>
      </c>
      <c r="T10230">
        <v>58.4</v>
      </c>
      <c r="U10230">
        <v>58.4</v>
      </c>
      <c r="V10230">
        <v>58.4</v>
      </c>
      <c r="W10230">
        <v>58.4</v>
      </c>
      <c r="X10230">
        <v>58.4</v>
      </c>
      <c r="Y10230">
        <v>58.4</v>
      </c>
      <c r="Z10230">
        <v>58.4</v>
      </c>
      <c r="AA10230">
        <v>58.4</v>
      </c>
      <c r="AB10230">
        <v>58.4</v>
      </c>
      <c r="AC10230">
        <v>58.4</v>
      </c>
      <c r="AD10230">
        <v>58.4</v>
      </c>
      <c r="AE10230">
        <v>58.4</v>
      </c>
    </row>
    <row r="10231" spans="1:31">
      <c r="A10231" t="s">
        <v>14387</v>
      </c>
      <c r="B10231" t="s">
        <v>20458</v>
      </c>
      <c r="C10231" t="s">
        <v>20459</v>
      </c>
      <c r="D10231" t="s">
        <v>104</v>
      </c>
      <c r="E10231">
        <v>18.45</v>
      </c>
      <c r="F10231">
        <v>21.34</v>
      </c>
      <c r="G10231">
        <v>21.34</v>
      </c>
      <c r="H10231">
        <v>21.34</v>
      </c>
      <c r="I10231">
        <v>21.34</v>
      </c>
      <c r="J10231">
        <v>21.34</v>
      </c>
      <c r="K10231">
        <v>21.34</v>
      </c>
      <c r="L10231">
        <v>21.34</v>
      </c>
      <c r="M10231">
        <v>21.34</v>
      </c>
      <c r="N10231">
        <v>21.34</v>
      </c>
      <c r="O10231">
        <v>21.34</v>
      </c>
      <c r="P10231">
        <v>21.34</v>
      </c>
      <c r="Q10231">
        <v>21.34</v>
      </c>
      <c r="R10231">
        <v>21.34</v>
      </c>
      <c r="S10231">
        <v>21.34</v>
      </c>
      <c r="T10231">
        <v>21.34</v>
      </c>
      <c r="U10231">
        <v>21.34</v>
      </c>
      <c r="V10231">
        <v>21.34</v>
      </c>
      <c r="W10231">
        <v>21.34</v>
      </c>
      <c r="X10231">
        <v>21.34</v>
      </c>
      <c r="Y10231">
        <v>21.34</v>
      </c>
      <c r="Z10231">
        <v>21.34</v>
      </c>
      <c r="AA10231">
        <v>21.34</v>
      </c>
      <c r="AB10231">
        <v>21.34</v>
      </c>
      <c r="AC10231">
        <v>21.34</v>
      </c>
      <c r="AD10231">
        <v>21.34</v>
      </c>
      <c r="AE10231">
        <v>21.34</v>
      </c>
    </row>
    <row r="10232" spans="1:31">
      <c r="A10232" t="s">
        <v>14387</v>
      </c>
      <c r="B10232" t="s">
        <v>20460</v>
      </c>
      <c r="C10232" t="s">
        <v>20461</v>
      </c>
      <c r="D10232" t="s">
        <v>104</v>
      </c>
      <c r="E10232">
        <v>35.58</v>
      </c>
      <c r="F10232">
        <v>41.15</v>
      </c>
      <c r="G10232">
        <v>41.15</v>
      </c>
      <c r="H10232">
        <v>41.15</v>
      </c>
      <c r="I10232">
        <v>41.15</v>
      </c>
      <c r="J10232">
        <v>41.15</v>
      </c>
      <c r="K10232">
        <v>41.15</v>
      </c>
      <c r="L10232">
        <v>41.15</v>
      </c>
      <c r="M10232">
        <v>41.15</v>
      </c>
      <c r="N10232">
        <v>41.15</v>
      </c>
      <c r="O10232">
        <v>41.15</v>
      </c>
      <c r="P10232">
        <v>41.15</v>
      </c>
      <c r="Q10232">
        <v>41.15</v>
      </c>
      <c r="R10232">
        <v>41.15</v>
      </c>
      <c r="S10232">
        <v>41.15</v>
      </c>
      <c r="T10232">
        <v>41.15</v>
      </c>
      <c r="U10232">
        <v>41.15</v>
      </c>
      <c r="V10232">
        <v>41.15</v>
      </c>
      <c r="W10232">
        <v>41.15</v>
      </c>
      <c r="X10232">
        <v>41.15</v>
      </c>
      <c r="Y10232">
        <v>41.15</v>
      </c>
      <c r="Z10232">
        <v>41.15</v>
      </c>
      <c r="AA10232">
        <v>41.15</v>
      </c>
      <c r="AB10232">
        <v>41.15</v>
      </c>
      <c r="AC10232">
        <v>41.15</v>
      </c>
      <c r="AD10232">
        <v>41.15</v>
      </c>
      <c r="AE10232">
        <v>41.15</v>
      </c>
    </row>
    <row r="10233" spans="1:31">
      <c r="A10233" t="s">
        <v>14387</v>
      </c>
      <c r="B10233" t="s">
        <v>20462</v>
      </c>
      <c r="C10233" t="s">
        <v>20463</v>
      </c>
      <c r="D10233" t="s">
        <v>104</v>
      </c>
      <c r="E10233">
        <v>17.04</v>
      </c>
      <c r="F10233">
        <v>16.53</v>
      </c>
      <c r="G10233">
        <v>14.06</v>
      </c>
      <c r="H10233">
        <v>16.04</v>
      </c>
      <c r="I10233">
        <v>15.24</v>
      </c>
      <c r="J10233">
        <v>14.79</v>
      </c>
      <c r="K10233">
        <v>16.899999999999999</v>
      </c>
      <c r="L10233">
        <v>22.33</v>
      </c>
      <c r="M10233">
        <v>17.87</v>
      </c>
      <c r="N10233">
        <v>17.75</v>
      </c>
      <c r="O10233">
        <v>18.03</v>
      </c>
      <c r="P10233">
        <v>20.68</v>
      </c>
      <c r="Q10233">
        <v>15.53</v>
      </c>
      <c r="R10233">
        <v>15.62</v>
      </c>
      <c r="S10233">
        <v>16.54</v>
      </c>
      <c r="T10233">
        <v>19.78</v>
      </c>
      <c r="U10233">
        <v>14.48</v>
      </c>
      <c r="V10233">
        <v>17.89</v>
      </c>
      <c r="W10233">
        <v>16.53</v>
      </c>
      <c r="X10233">
        <v>15.8</v>
      </c>
      <c r="Y10233">
        <v>16.25</v>
      </c>
      <c r="Z10233">
        <v>15.31</v>
      </c>
      <c r="AA10233">
        <v>19.46</v>
      </c>
      <c r="AB10233">
        <v>16.54</v>
      </c>
      <c r="AC10233">
        <v>16.53</v>
      </c>
      <c r="AD10233">
        <v>19.78</v>
      </c>
      <c r="AE10233">
        <v>17.71</v>
      </c>
    </row>
    <row r="10234" spans="1:31">
      <c r="A10234" t="s">
        <v>14387</v>
      </c>
      <c r="B10234" t="s">
        <v>20464</v>
      </c>
      <c r="C10234" t="s">
        <v>20465</v>
      </c>
      <c r="D10234" t="s">
        <v>104</v>
      </c>
      <c r="E10234">
        <v>50.63</v>
      </c>
      <c r="F10234">
        <v>49.09</v>
      </c>
      <c r="G10234">
        <v>41.78</v>
      </c>
      <c r="H10234">
        <v>47.65</v>
      </c>
      <c r="I10234">
        <v>45.29</v>
      </c>
      <c r="J10234">
        <v>43.93</v>
      </c>
      <c r="K10234">
        <v>50.21</v>
      </c>
      <c r="L10234">
        <v>66.34</v>
      </c>
      <c r="M10234">
        <v>53.07</v>
      </c>
      <c r="N10234">
        <v>52.72</v>
      </c>
      <c r="O10234">
        <v>53.57</v>
      </c>
      <c r="P10234">
        <v>61.45</v>
      </c>
      <c r="Q10234">
        <v>46.14</v>
      </c>
      <c r="R10234">
        <v>46.41</v>
      </c>
      <c r="S10234">
        <v>49.15</v>
      </c>
      <c r="T10234">
        <v>58.76</v>
      </c>
      <c r="U10234">
        <v>43.02</v>
      </c>
      <c r="V10234">
        <v>53.13</v>
      </c>
      <c r="W10234">
        <v>49.09</v>
      </c>
      <c r="X10234">
        <v>46.94</v>
      </c>
      <c r="Y10234">
        <v>48.27</v>
      </c>
      <c r="Z10234">
        <v>45.49</v>
      </c>
      <c r="AA10234">
        <v>57.82</v>
      </c>
      <c r="AB10234">
        <v>49.15</v>
      </c>
      <c r="AC10234">
        <v>49.09</v>
      </c>
      <c r="AD10234">
        <v>58.76</v>
      </c>
      <c r="AE10234">
        <v>52.6</v>
      </c>
    </row>
    <row r="10235" spans="1:31">
      <c r="A10235" t="s">
        <v>14387</v>
      </c>
      <c r="B10235" t="s">
        <v>20466</v>
      </c>
      <c r="C10235" t="s">
        <v>20467</v>
      </c>
      <c r="D10235" t="s">
        <v>104</v>
      </c>
      <c r="E10235">
        <v>6.33</v>
      </c>
      <c r="F10235">
        <v>6.14</v>
      </c>
      <c r="G10235">
        <v>5.22</v>
      </c>
      <c r="H10235">
        <v>5.96</v>
      </c>
      <c r="I10235">
        <v>5.66</v>
      </c>
      <c r="J10235">
        <v>5.49</v>
      </c>
      <c r="K10235">
        <v>6.28</v>
      </c>
      <c r="L10235">
        <v>8.2899999999999991</v>
      </c>
      <c r="M10235">
        <v>6.63</v>
      </c>
      <c r="N10235">
        <v>6.59</v>
      </c>
      <c r="O10235">
        <v>6.7</v>
      </c>
      <c r="P10235">
        <v>7.68</v>
      </c>
      <c r="Q10235">
        <v>5.77</v>
      </c>
      <c r="R10235">
        <v>5.8</v>
      </c>
      <c r="S10235">
        <v>6.14</v>
      </c>
      <c r="T10235">
        <v>7.35</v>
      </c>
      <c r="U10235">
        <v>5.38</v>
      </c>
      <c r="V10235">
        <v>6.64</v>
      </c>
      <c r="W10235">
        <v>6.14</v>
      </c>
      <c r="X10235">
        <v>5.87</v>
      </c>
      <c r="Y10235">
        <v>6.03</v>
      </c>
      <c r="Z10235">
        <v>5.69</v>
      </c>
      <c r="AA10235">
        <v>7.23</v>
      </c>
      <c r="AB10235">
        <v>6.14</v>
      </c>
      <c r="AC10235">
        <v>6.14</v>
      </c>
      <c r="AD10235">
        <v>7.35</v>
      </c>
      <c r="AE10235">
        <v>6.58</v>
      </c>
    </row>
    <row r="10236" spans="1:31">
      <c r="A10236" t="s">
        <v>14387</v>
      </c>
      <c r="B10236" t="s">
        <v>20468</v>
      </c>
      <c r="C10236" t="s">
        <v>20469</v>
      </c>
      <c r="D10236" t="s">
        <v>104</v>
      </c>
      <c r="E10236">
        <v>9.93</v>
      </c>
      <c r="F10236">
        <v>9.6300000000000008</v>
      </c>
      <c r="G10236">
        <v>8.19</v>
      </c>
      <c r="H10236">
        <v>9.34</v>
      </c>
      <c r="I10236">
        <v>8.8800000000000008</v>
      </c>
      <c r="J10236">
        <v>8.61</v>
      </c>
      <c r="K10236">
        <v>9.85</v>
      </c>
      <c r="L10236">
        <v>13.01</v>
      </c>
      <c r="M10236">
        <v>10.41</v>
      </c>
      <c r="N10236">
        <v>10.34</v>
      </c>
      <c r="O10236">
        <v>10.5</v>
      </c>
      <c r="P10236">
        <v>12.05</v>
      </c>
      <c r="Q10236">
        <v>9.0500000000000007</v>
      </c>
      <c r="R10236">
        <v>9.1</v>
      </c>
      <c r="S10236">
        <v>9.64</v>
      </c>
      <c r="T10236">
        <v>11.52</v>
      </c>
      <c r="U10236">
        <v>8.43</v>
      </c>
      <c r="V10236">
        <v>10.42</v>
      </c>
      <c r="W10236">
        <v>9.6300000000000008</v>
      </c>
      <c r="X10236">
        <v>9.1999999999999993</v>
      </c>
      <c r="Y10236">
        <v>9.4600000000000009</v>
      </c>
      <c r="Z10236">
        <v>8.92</v>
      </c>
      <c r="AA10236">
        <v>11.34</v>
      </c>
      <c r="AB10236">
        <v>9.64</v>
      </c>
      <c r="AC10236">
        <v>9.6300000000000008</v>
      </c>
      <c r="AD10236">
        <v>11.52</v>
      </c>
      <c r="AE10236">
        <v>10.31</v>
      </c>
    </row>
    <row r="10237" spans="1:31">
      <c r="A10237" t="s">
        <v>14387</v>
      </c>
      <c r="B10237" t="s">
        <v>20470</v>
      </c>
      <c r="C10237" t="s">
        <v>20471</v>
      </c>
      <c r="D10237" t="s">
        <v>104</v>
      </c>
      <c r="E10237">
        <v>14.06</v>
      </c>
      <c r="F10237">
        <v>13.63</v>
      </c>
      <c r="G10237">
        <v>11.6</v>
      </c>
      <c r="H10237">
        <v>13.23</v>
      </c>
      <c r="I10237">
        <v>12.57</v>
      </c>
      <c r="J10237">
        <v>12.2</v>
      </c>
      <c r="K10237">
        <v>13.94</v>
      </c>
      <c r="L10237">
        <v>18.420000000000002</v>
      </c>
      <c r="M10237">
        <v>14.74</v>
      </c>
      <c r="N10237">
        <v>14.64</v>
      </c>
      <c r="O10237">
        <v>14.87</v>
      </c>
      <c r="P10237">
        <v>17.059999999999999</v>
      </c>
      <c r="Q10237">
        <v>12.81</v>
      </c>
      <c r="R10237">
        <v>12.88</v>
      </c>
      <c r="S10237">
        <v>13.65</v>
      </c>
      <c r="T10237">
        <v>16.32</v>
      </c>
      <c r="U10237">
        <v>11.94</v>
      </c>
      <c r="V10237">
        <v>14.75</v>
      </c>
      <c r="W10237">
        <v>13.63</v>
      </c>
      <c r="X10237">
        <v>13.03</v>
      </c>
      <c r="Y10237">
        <v>13.4</v>
      </c>
      <c r="Z10237">
        <v>12.63</v>
      </c>
      <c r="AA10237">
        <v>16.05</v>
      </c>
      <c r="AB10237">
        <v>13.65</v>
      </c>
      <c r="AC10237">
        <v>13.63</v>
      </c>
      <c r="AD10237">
        <v>16.32</v>
      </c>
      <c r="AE10237">
        <v>14.6</v>
      </c>
    </row>
    <row r="10238" spans="1:31">
      <c r="A10238" t="s">
        <v>14387</v>
      </c>
      <c r="B10238" t="s">
        <v>20472</v>
      </c>
      <c r="C10238" t="s">
        <v>20473</v>
      </c>
      <c r="D10238" t="s">
        <v>104</v>
      </c>
      <c r="E10238">
        <v>7.44</v>
      </c>
      <c r="F10238">
        <v>7.21</v>
      </c>
      <c r="G10238">
        <v>6.14</v>
      </c>
      <c r="H10238">
        <v>7</v>
      </c>
      <c r="I10238">
        <v>6.66</v>
      </c>
      <c r="J10238">
        <v>6.46</v>
      </c>
      <c r="K10238">
        <v>7.38</v>
      </c>
      <c r="L10238">
        <v>9.75</v>
      </c>
      <c r="M10238">
        <v>7.8</v>
      </c>
      <c r="N10238">
        <v>7.75</v>
      </c>
      <c r="O10238">
        <v>7.87</v>
      </c>
      <c r="P10238">
        <v>9.0299999999999994</v>
      </c>
      <c r="Q10238">
        <v>6.78</v>
      </c>
      <c r="R10238">
        <v>6.82</v>
      </c>
      <c r="S10238">
        <v>7.22</v>
      </c>
      <c r="T10238">
        <v>8.64</v>
      </c>
      <c r="U10238">
        <v>6.32</v>
      </c>
      <c r="V10238">
        <v>7.81</v>
      </c>
      <c r="W10238">
        <v>7.21</v>
      </c>
      <c r="X10238">
        <v>6.9</v>
      </c>
      <c r="Y10238">
        <v>7.09</v>
      </c>
      <c r="Z10238">
        <v>6.69</v>
      </c>
      <c r="AA10238">
        <v>8.5</v>
      </c>
      <c r="AB10238">
        <v>7.22</v>
      </c>
      <c r="AC10238">
        <v>7.21</v>
      </c>
      <c r="AD10238">
        <v>8.64</v>
      </c>
      <c r="AE10238">
        <v>7.73</v>
      </c>
    </row>
    <row r="10239" spans="1:31">
      <c r="A10239" t="s">
        <v>14387</v>
      </c>
      <c r="B10239" t="s">
        <v>20474</v>
      </c>
      <c r="C10239" t="s">
        <v>20475</v>
      </c>
      <c r="D10239" t="s">
        <v>104</v>
      </c>
      <c r="E10239">
        <v>36.020000000000003</v>
      </c>
      <c r="F10239">
        <v>34.93</v>
      </c>
      <c r="G10239">
        <v>29.73</v>
      </c>
      <c r="H10239">
        <v>33.9</v>
      </c>
      <c r="I10239">
        <v>32.22</v>
      </c>
      <c r="J10239">
        <v>31.26</v>
      </c>
      <c r="K10239">
        <v>35.729999999999997</v>
      </c>
      <c r="L10239">
        <v>47.2</v>
      </c>
      <c r="M10239">
        <v>37.76</v>
      </c>
      <c r="N10239">
        <v>37.51</v>
      </c>
      <c r="O10239">
        <v>38.119999999999997</v>
      </c>
      <c r="P10239">
        <v>43.72</v>
      </c>
      <c r="Q10239">
        <v>32.83</v>
      </c>
      <c r="R10239">
        <v>33.020000000000003</v>
      </c>
      <c r="S10239">
        <v>34.97</v>
      </c>
      <c r="T10239">
        <v>41.81</v>
      </c>
      <c r="U10239">
        <v>30.61</v>
      </c>
      <c r="V10239">
        <v>37.799999999999997</v>
      </c>
      <c r="W10239">
        <v>34.93</v>
      </c>
      <c r="X10239">
        <v>33.4</v>
      </c>
      <c r="Y10239">
        <v>34.340000000000003</v>
      </c>
      <c r="Z10239">
        <v>32.369999999999997</v>
      </c>
      <c r="AA10239">
        <v>41.14</v>
      </c>
      <c r="AB10239">
        <v>34.97</v>
      </c>
      <c r="AC10239">
        <v>34.93</v>
      </c>
      <c r="AD10239">
        <v>41.81</v>
      </c>
      <c r="AE10239">
        <v>37.43</v>
      </c>
    </row>
    <row r="10240" spans="1:31">
      <c r="A10240" t="s">
        <v>14387</v>
      </c>
      <c r="B10240" t="s">
        <v>20476</v>
      </c>
      <c r="C10240" t="s">
        <v>20477</v>
      </c>
      <c r="D10240" t="s">
        <v>104</v>
      </c>
      <c r="E10240">
        <v>1.57</v>
      </c>
      <c r="F10240">
        <v>1.52</v>
      </c>
      <c r="G10240">
        <v>1.29</v>
      </c>
      <c r="H10240">
        <v>1.47</v>
      </c>
      <c r="I10240">
        <v>1.4</v>
      </c>
      <c r="J10240">
        <v>1.36</v>
      </c>
      <c r="K10240">
        <v>1.55</v>
      </c>
      <c r="L10240">
        <v>2.0499999999999998</v>
      </c>
      <c r="M10240">
        <v>1.64</v>
      </c>
      <c r="N10240">
        <v>1.63</v>
      </c>
      <c r="O10240">
        <v>1.66</v>
      </c>
      <c r="P10240">
        <v>1.9</v>
      </c>
      <c r="Q10240">
        <v>1.43</v>
      </c>
      <c r="R10240">
        <v>1.43</v>
      </c>
      <c r="S10240">
        <v>1.52</v>
      </c>
      <c r="T10240">
        <v>1.82</v>
      </c>
      <c r="U10240">
        <v>1.33</v>
      </c>
      <c r="V10240">
        <v>1.64</v>
      </c>
      <c r="W10240">
        <v>1.52</v>
      </c>
      <c r="X10240">
        <v>1.45</v>
      </c>
      <c r="Y10240">
        <v>1.49</v>
      </c>
      <c r="Z10240">
        <v>1.41</v>
      </c>
      <c r="AA10240">
        <v>1.79</v>
      </c>
      <c r="AB10240">
        <v>1.52</v>
      </c>
      <c r="AC10240">
        <v>1.52</v>
      </c>
      <c r="AD10240">
        <v>1.82</v>
      </c>
      <c r="AE10240">
        <v>1.63</v>
      </c>
    </row>
    <row r="10241" spans="1:31">
      <c r="A10241" t="s">
        <v>14387</v>
      </c>
      <c r="B10241" t="s">
        <v>20478</v>
      </c>
      <c r="C10241" t="s">
        <v>20479</v>
      </c>
      <c r="D10241" t="s">
        <v>104</v>
      </c>
      <c r="E10241">
        <v>3.39</v>
      </c>
      <c r="F10241">
        <v>3.29</v>
      </c>
      <c r="G10241">
        <v>2.8</v>
      </c>
      <c r="H10241">
        <v>3.19</v>
      </c>
      <c r="I10241">
        <v>3.03</v>
      </c>
      <c r="J10241">
        <v>2.94</v>
      </c>
      <c r="K10241">
        <v>3.36</v>
      </c>
      <c r="L10241">
        <v>4.4400000000000004</v>
      </c>
      <c r="M10241">
        <v>3.55</v>
      </c>
      <c r="N10241">
        <v>3.53</v>
      </c>
      <c r="O10241">
        <v>3.59</v>
      </c>
      <c r="P10241">
        <v>4.12</v>
      </c>
      <c r="Q10241">
        <v>3.09</v>
      </c>
      <c r="R10241">
        <v>3.11</v>
      </c>
      <c r="S10241">
        <v>3.29</v>
      </c>
      <c r="T10241">
        <v>3.94</v>
      </c>
      <c r="U10241">
        <v>2.88</v>
      </c>
      <c r="V10241">
        <v>3.56</v>
      </c>
      <c r="W10241">
        <v>3.29</v>
      </c>
      <c r="X10241">
        <v>3.14</v>
      </c>
      <c r="Y10241">
        <v>3.23</v>
      </c>
      <c r="Z10241">
        <v>3.05</v>
      </c>
      <c r="AA10241">
        <v>3.87</v>
      </c>
      <c r="AB10241">
        <v>3.29</v>
      </c>
      <c r="AC10241">
        <v>3.29</v>
      </c>
      <c r="AD10241">
        <v>3.94</v>
      </c>
      <c r="AE10241">
        <v>3.52</v>
      </c>
    </row>
    <row r="10242" spans="1:31">
      <c r="A10242" t="s">
        <v>14387</v>
      </c>
      <c r="B10242" t="s">
        <v>20480</v>
      </c>
      <c r="C10242" t="s">
        <v>20481</v>
      </c>
      <c r="D10242" t="s">
        <v>104</v>
      </c>
      <c r="E10242">
        <v>6.42</v>
      </c>
      <c r="F10242">
        <v>6.22</v>
      </c>
      <c r="G10242">
        <v>5.29</v>
      </c>
      <c r="H10242">
        <v>6.04</v>
      </c>
      <c r="I10242">
        <v>5.74</v>
      </c>
      <c r="J10242">
        <v>5.57</v>
      </c>
      <c r="K10242">
        <v>6.36</v>
      </c>
      <c r="L10242">
        <v>8.41</v>
      </c>
      <c r="M10242">
        <v>6.73</v>
      </c>
      <c r="N10242">
        <v>6.68</v>
      </c>
      <c r="O10242">
        <v>6.79</v>
      </c>
      <c r="P10242">
        <v>7.79</v>
      </c>
      <c r="Q10242">
        <v>5.85</v>
      </c>
      <c r="R10242">
        <v>5.88</v>
      </c>
      <c r="S10242">
        <v>6.23</v>
      </c>
      <c r="T10242">
        <v>7.45</v>
      </c>
      <c r="U10242">
        <v>5.45</v>
      </c>
      <c r="V10242">
        <v>6.73</v>
      </c>
      <c r="W10242">
        <v>6.22</v>
      </c>
      <c r="X10242">
        <v>5.95</v>
      </c>
      <c r="Y10242">
        <v>6.12</v>
      </c>
      <c r="Z10242">
        <v>5.77</v>
      </c>
      <c r="AA10242">
        <v>7.33</v>
      </c>
      <c r="AB10242">
        <v>6.23</v>
      </c>
      <c r="AC10242">
        <v>6.22</v>
      </c>
      <c r="AD10242">
        <v>7.45</v>
      </c>
      <c r="AE10242">
        <v>6.67</v>
      </c>
    </row>
    <row r="10243" spans="1:31">
      <c r="A10243" t="s">
        <v>14387</v>
      </c>
      <c r="B10243" t="s">
        <v>20482</v>
      </c>
      <c r="C10243" t="s">
        <v>20483</v>
      </c>
      <c r="D10243" t="s">
        <v>104</v>
      </c>
      <c r="E10243">
        <v>6.96</v>
      </c>
      <c r="F10243">
        <v>6.55</v>
      </c>
      <c r="G10243">
        <v>5.75</v>
      </c>
      <c r="H10243">
        <v>5.75</v>
      </c>
      <c r="I10243">
        <v>6.31</v>
      </c>
      <c r="J10243">
        <v>5.64</v>
      </c>
      <c r="K10243">
        <v>6.75</v>
      </c>
      <c r="L10243">
        <v>8.27</v>
      </c>
      <c r="M10243">
        <v>6.09</v>
      </c>
      <c r="N10243">
        <v>6.18</v>
      </c>
      <c r="O10243">
        <v>6.85</v>
      </c>
      <c r="P10243">
        <v>7.26</v>
      </c>
      <c r="Q10243">
        <v>5.51</v>
      </c>
      <c r="R10243">
        <v>6.19</v>
      </c>
      <c r="S10243">
        <v>6.44</v>
      </c>
      <c r="T10243">
        <v>5.97</v>
      </c>
      <c r="U10243">
        <v>5.6</v>
      </c>
      <c r="V10243">
        <v>6.55</v>
      </c>
      <c r="W10243">
        <v>6.11</v>
      </c>
      <c r="X10243">
        <v>6.45</v>
      </c>
      <c r="Y10243">
        <v>6.31</v>
      </c>
      <c r="Z10243">
        <v>5.58</v>
      </c>
      <c r="AA10243">
        <v>8.34</v>
      </c>
      <c r="AB10243">
        <v>6.22</v>
      </c>
      <c r="AC10243">
        <v>6.4</v>
      </c>
      <c r="AD10243">
        <v>7.11</v>
      </c>
      <c r="AE10243">
        <v>6.88</v>
      </c>
    </row>
    <row r="10244" spans="1:31">
      <c r="A10244" t="s">
        <v>14387</v>
      </c>
      <c r="B10244" t="s">
        <v>20484</v>
      </c>
      <c r="C10244" t="s">
        <v>20485</v>
      </c>
      <c r="D10244" t="s">
        <v>104</v>
      </c>
      <c r="E10244">
        <v>7.39</v>
      </c>
      <c r="F10244">
        <v>6.95</v>
      </c>
      <c r="G10244">
        <v>6.1</v>
      </c>
      <c r="H10244">
        <v>6.1</v>
      </c>
      <c r="I10244">
        <v>6.7</v>
      </c>
      <c r="J10244">
        <v>5.98</v>
      </c>
      <c r="K10244">
        <v>7.17</v>
      </c>
      <c r="L10244">
        <v>8.7799999999999994</v>
      </c>
      <c r="M10244">
        <v>6.47</v>
      </c>
      <c r="N10244">
        <v>6.55</v>
      </c>
      <c r="O10244">
        <v>7.27</v>
      </c>
      <c r="P10244">
        <v>7.71</v>
      </c>
      <c r="Q10244">
        <v>5.85</v>
      </c>
      <c r="R10244">
        <v>6.57</v>
      </c>
      <c r="S10244">
        <v>6.83</v>
      </c>
      <c r="T10244">
        <v>6.34</v>
      </c>
      <c r="U10244">
        <v>5.94</v>
      </c>
      <c r="V10244">
        <v>6.95</v>
      </c>
      <c r="W10244">
        <v>6.48</v>
      </c>
      <c r="X10244">
        <v>6.85</v>
      </c>
      <c r="Y10244">
        <v>6.7</v>
      </c>
      <c r="Z10244">
        <v>5.93</v>
      </c>
      <c r="AA10244">
        <v>8.85</v>
      </c>
      <c r="AB10244">
        <v>6.6</v>
      </c>
      <c r="AC10244">
        <v>6.79</v>
      </c>
      <c r="AD10244">
        <v>7.55</v>
      </c>
      <c r="AE10244">
        <v>7.3</v>
      </c>
    </row>
    <row r="10245" spans="1:31">
      <c r="A10245" t="s">
        <v>14387</v>
      </c>
      <c r="B10245" t="s">
        <v>20486</v>
      </c>
      <c r="C10245" t="s">
        <v>20487</v>
      </c>
      <c r="D10245" t="s">
        <v>104</v>
      </c>
      <c r="E10245">
        <v>9.18</v>
      </c>
      <c r="F10245">
        <v>8.6300000000000008</v>
      </c>
      <c r="G10245">
        <v>7.58</v>
      </c>
      <c r="H10245">
        <v>7.58</v>
      </c>
      <c r="I10245">
        <v>8.32</v>
      </c>
      <c r="J10245">
        <v>7.43</v>
      </c>
      <c r="K10245">
        <v>8.9</v>
      </c>
      <c r="L10245">
        <v>10.9</v>
      </c>
      <c r="M10245">
        <v>8.0299999999999994</v>
      </c>
      <c r="N10245">
        <v>8.14</v>
      </c>
      <c r="O10245">
        <v>9.0299999999999994</v>
      </c>
      <c r="P10245">
        <v>9.58</v>
      </c>
      <c r="Q10245">
        <v>7.27</v>
      </c>
      <c r="R10245">
        <v>8.16</v>
      </c>
      <c r="S10245">
        <v>8.48</v>
      </c>
      <c r="T10245">
        <v>7.87</v>
      </c>
      <c r="U10245">
        <v>7.38</v>
      </c>
      <c r="V10245">
        <v>8.6300000000000008</v>
      </c>
      <c r="W10245">
        <v>8.0500000000000007</v>
      </c>
      <c r="X10245">
        <v>8.5</v>
      </c>
      <c r="Y10245">
        <v>8.32</v>
      </c>
      <c r="Z10245">
        <v>7.36</v>
      </c>
      <c r="AA10245">
        <v>10.99</v>
      </c>
      <c r="AB10245">
        <v>8.19</v>
      </c>
      <c r="AC10245">
        <v>8.43</v>
      </c>
      <c r="AD10245">
        <v>9.3800000000000008</v>
      </c>
      <c r="AE10245">
        <v>9.07</v>
      </c>
    </row>
    <row r="10246" spans="1:31">
      <c r="A10246" t="s">
        <v>14387</v>
      </c>
      <c r="B10246" t="s">
        <v>20488</v>
      </c>
      <c r="C10246" t="s">
        <v>20489</v>
      </c>
      <c r="D10246" t="s">
        <v>104</v>
      </c>
      <c r="E10246">
        <v>24.97</v>
      </c>
      <c r="F10246">
        <v>23.49</v>
      </c>
      <c r="G10246">
        <v>20.62</v>
      </c>
      <c r="H10246">
        <v>20.62</v>
      </c>
      <c r="I10246">
        <v>22.65</v>
      </c>
      <c r="J10246">
        <v>20.23</v>
      </c>
      <c r="K10246">
        <v>24.23</v>
      </c>
      <c r="L10246">
        <v>29.67</v>
      </c>
      <c r="M10246">
        <v>21.86</v>
      </c>
      <c r="N10246">
        <v>22.15</v>
      </c>
      <c r="O10246">
        <v>24.58</v>
      </c>
      <c r="P10246">
        <v>26.06</v>
      </c>
      <c r="Q10246">
        <v>19.78</v>
      </c>
      <c r="R10246">
        <v>22.2</v>
      </c>
      <c r="S10246">
        <v>23.09</v>
      </c>
      <c r="T10246">
        <v>21.41</v>
      </c>
      <c r="U10246">
        <v>20.079999999999998</v>
      </c>
      <c r="V10246">
        <v>23.49</v>
      </c>
      <c r="W10246">
        <v>21.91</v>
      </c>
      <c r="X10246">
        <v>23.14</v>
      </c>
      <c r="Y10246">
        <v>22.65</v>
      </c>
      <c r="Z10246">
        <v>20.03</v>
      </c>
      <c r="AA10246">
        <v>29.92</v>
      </c>
      <c r="AB10246">
        <v>22.3</v>
      </c>
      <c r="AC10246">
        <v>22.95</v>
      </c>
      <c r="AD10246">
        <v>25.52</v>
      </c>
      <c r="AE10246">
        <v>24.68</v>
      </c>
    </row>
    <row r="10247" spans="1:31">
      <c r="A10247" t="s">
        <v>14387</v>
      </c>
      <c r="B10247" t="s">
        <v>20490</v>
      </c>
      <c r="C10247" t="s">
        <v>20491</v>
      </c>
      <c r="D10247" t="s">
        <v>104</v>
      </c>
      <c r="E10247">
        <v>1.85</v>
      </c>
      <c r="F10247">
        <v>1.74</v>
      </c>
      <c r="G10247">
        <v>1.53</v>
      </c>
      <c r="H10247">
        <v>1.53</v>
      </c>
      <c r="I10247">
        <v>1.68</v>
      </c>
      <c r="J10247">
        <v>1.5</v>
      </c>
      <c r="K10247">
        <v>1.79</v>
      </c>
      <c r="L10247">
        <v>2.2000000000000002</v>
      </c>
      <c r="M10247">
        <v>1.62</v>
      </c>
      <c r="N10247">
        <v>1.64</v>
      </c>
      <c r="O10247">
        <v>1.82</v>
      </c>
      <c r="P10247">
        <v>1.93</v>
      </c>
      <c r="Q10247">
        <v>1.46</v>
      </c>
      <c r="R10247">
        <v>1.64</v>
      </c>
      <c r="S10247">
        <v>1.71</v>
      </c>
      <c r="T10247">
        <v>1.58</v>
      </c>
      <c r="U10247">
        <v>1.49</v>
      </c>
      <c r="V10247">
        <v>1.74</v>
      </c>
      <c r="W10247">
        <v>1.62</v>
      </c>
      <c r="X10247">
        <v>1.71</v>
      </c>
      <c r="Y10247">
        <v>1.68</v>
      </c>
      <c r="Z10247">
        <v>1.48</v>
      </c>
      <c r="AA10247">
        <v>2.2200000000000002</v>
      </c>
      <c r="AB10247">
        <v>1.65</v>
      </c>
      <c r="AC10247">
        <v>1.7</v>
      </c>
      <c r="AD10247">
        <v>1.89</v>
      </c>
      <c r="AE10247">
        <v>1.83</v>
      </c>
    </row>
    <row r="10248" spans="1:31">
      <c r="A10248" t="s">
        <v>14387</v>
      </c>
      <c r="B10248" t="s">
        <v>20492</v>
      </c>
      <c r="C10248" t="s">
        <v>20493</v>
      </c>
      <c r="D10248" t="s">
        <v>104</v>
      </c>
      <c r="E10248">
        <v>2.35</v>
      </c>
      <c r="F10248">
        <v>2.21</v>
      </c>
      <c r="G10248">
        <v>1.94</v>
      </c>
      <c r="H10248">
        <v>1.94</v>
      </c>
      <c r="I10248">
        <v>2.13</v>
      </c>
      <c r="J10248">
        <v>1.9</v>
      </c>
      <c r="K10248">
        <v>2.2799999999999998</v>
      </c>
      <c r="L10248">
        <v>2.79</v>
      </c>
      <c r="M10248">
        <v>2.0499999999999998</v>
      </c>
      <c r="N10248">
        <v>2.08</v>
      </c>
      <c r="O10248">
        <v>2.31</v>
      </c>
      <c r="P10248">
        <v>2.4500000000000002</v>
      </c>
      <c r="Q10248">
        <v>1.86</v>
      </c>
      <c r="R10248">
        <v>2.09</v>
      </c>
      <c r="S10248">
        <v>2.17</v>
      </c>
      <c r="T10248">
        <v>2.0099999999999998</v>
      </c>
      <c r="U10248">
        <v>1.89</v>
      </c>
      <c r="V10248">
        <v>2.21</v>
      </c>
      <c r="W10248">
        <v>2.06</v>
      </c>
      <c r="X10248">
        <v>2.17</v>
      </c>
      <c r="Y10248">
        <v>2.13</v>
      </c>
      <c r="Z10248">
        <v>1.88</v>
      </c>
      <c r="AA10248">
        <v>2.81</v>
      </c>
      <c r="AB10248">
        <v>2.1</v>
      </c>
      <c r="AC10248">
        <v>2.16</v>
      </c>
      <c r="AD10248">
        <v>2.4</v>
      </c>
      <c r="AE10248">
        <v>2.3199999999999998</v>
      </c>
    </row>
    <row r="10249" spans="1:31">
      <c r="A10249" t="s">
        <v>14387</v>
      </c>
      <c r="B10249" t="s">
        <v>20494</v>
      </c>
      <c r="C10249" t="s">
        <v>20495</v>
      </c>
      <c r="D10249" t="s">
        <v>104</v>
      </c>
      <c r="E10249">
        <v>2.21</v>
      </c>
      <c r="F10249">
        <v>2.08</v>
      </c>
      <c r="G10249">
        <v>1.83</v>
      </c>
      <c r="H10249">
        <v>1.83</v>
      </c>
      <c r="I10249">
        <v>2.0099999999999998</v>
      </c>
      <c r="J10249">
        <v>1.79</v>
      </c>
      <c r="K10249">
        <v>2.15</v>
      </c>
      <c r="L10249">
        <v>2.63</v>
      </c>
      <c r="M10249">
        <v>1.94</v>
      </c>
      <c r="N10249">
        <v>1.96</v>
      </c>
      <c r="O10249">
        <v>2.1800000000000002</v>
      </c>
      <c r="P10249">
        <v>2.31</v>
      </c>
      <c r="Q10249">
        <v>1.75</v>
      </c>
      <c r="R10249">
        <v>1.97</v>
      </c>
      <c r="S10249">
        <v>2.0499999999999998</v>
      </c>
      <c r="T10249">
        <v>1.9</v>
      </c>
      <c r="U10249">
        <v>1.78</v>
      </c>
      <c r="V10249">
        <v>2.08</v>
      </c>
      <c r="W10249">
        <v>1.94</v>
      </c>
      <c r="X10249">
        <v>2.0499999999999998</v>
      </c>
      <c r="Y10249">
        <v>2.0099999999999998</v>
      </c>
      <c r="Z10249">
        <v>1.77</v>
      </c>
      <c r="AA10249">
        <v>2.65</v>
      </c>
      <c r="AB10249">
        <v>1.98</v>
      </c>
      <c r="AC10249">
        <v>2.0299999999999998</v>
      </c>
      <c r="AD10249">
        <v>2.2599999999999998</v>
      </c>
      <c r="AE10249">
        <v>2.19</v>
      </c>
    </row>
    <row r="10250" spans="1:31">
      <c r="A10250" t="s">
        <v>14387</v>
      </c>
      <c r="B10250" t="s">
        <v>20496</v>
      </c>
      <c r="C10250" t="s">
        <v>20497</v>
      </c>
      <c r="D10250" t="s">
        <v>104</v>
      </c>
      <c r="E10250">
        <v>7.26</v>
      </c>
      <c r="F10250">
        <v>6.83</v>
      </c>
      <c r="G10250">
        <v>5.99</v>
      </c>
      <c r="H10250">
        <v>5.99</v>
      </c>
      <c r="I10250">
        <v>6.58</v>
      </c>
      <c r="J10250">
        <v>5.88</v>
      </c>
      <c r="K10250">
        <v>7.04</v>
      </c>
      <c r="L10250">
        <v>8.6300000000000008</v>
      </c>
      <c r="M10250">
        <v>6.35</v>
      </c>
      <c r="N10250">
        <v>6.44</v>
      </c>
      <c r="O10250">
        <v>7.15</v>
      </c>
      <c r="P10250">
        <v>7.58</v>
      </c>
      <c r="Q10250">
        <v>5.75</v>
      </c>
      <c r="R10250">
        <v>6.45</v>
      </c>
      <c r="S10250">
        <v>6.71</v>
      </c>
      <c r="T10250">
        <v>6.22</v>
      </c>
      <c r="U10250">
        <v>5.84</v>
      </c>
      <c r="V10250">
        <v>6.83</v>
      </c>
      <c r="W10250">
        <v>6.37</v>
      </c>
      <c r="X10250">
        <v>6.73</v>
      </c>
      <c r="Y10250">
        <v>6.58</v>
      </c>
      <c r="Z10250">
        <v>5.82</v>
      </c>
      <c r="AA10250">
        <v>8.6999999999999993</v>
      </c>
      <c r="AB10250">
        <v>6.48</v>
      </c>
      <c r="AC10250">
        <v>6.67</v>
      </c>
      <c r="AD10250">
        <v>7.42</v>
      </c>
      <c r="AE10250">
        <v>7.17</v>
      </c>
    </row>
    <row r="10251" spans="1:31">
      <c r="A10251" t="s">
        <v>14387</v>
      </c>
      <c r="B10251" t="s">
        <v>20498</v>
      </c>
      <c r="C10251" t="s">
        <v>20499</v>
      </c>
      <c r="D10251" t="s">
        <v>104</v>
      </c>
      <c r="E10251">
        <v>16.07</v>
      </c>
      <c r="F10251">
        <v>15.11</v>
      </c>
      <c r="G10251">
        <v>13.27</v>
      </c>
      <c r="H10251">
        <v>13.27</v>
      </c>
      <c r="I10251">
        <v>14.57</v>
      </c>
      <c r="J10251">
        <v>13.01</v>
      </c>
      <c r="K10251">
        <v>15.59</v>
      </c>
      <c r="L10251">
        <v>19.09</v>
      </c>
      <c r="M10251">
        <v>14.06</v>
      </c>
      <c r="N10251">
        <v>14.25</v>
      </c>
      <c r="O10251">
        <v>15.81</v>
      </c>
      <c r="P10251">
        <v>16.77</v>
      </c>
      <c r="Q10251">
        <v>12.73</v>
      </c>
      <c r="R10251">
        <v>14.29</v>
      </c>
      <c r="S10251">
        <v>14.86</v>
      </c>
      <c r="T10251">
        <v>13.78</v>
      </c>
      <c r="U10251">
        <v>12.92</v>
      </c>
      <c r="V10251">
        <v>15.11</v>
      </c>
      <c r="W10251">
        <v>14.09</v>
      </c>
      <c r="X10251">
        <v>14.89</v>
      </c>
      <c r="Y10251">
        <v>14.57</v>
      </c>
      <c r="Z10251">
        <v>12.88</v>
      </c>
      <c r="AA10251">
        <v>19.25</v>
      </c>
      <c r="AB10251">
        <v>14.35</v>
      </c>
      <c r="AC10251">
        <v>14.76</v>
      </c>
      <c r="AD10251">
        <v>16.420000000000002</v>
      </c>
      <c r="AE10251">
        <v>15.88</v>
      </c>
    </row>
    <row r="10252" spans="1:31">
      <c r="A10252" t="s">
        <v>14387</v>
      </c>
      <c r="B10252" t="s">
        <v>20500</v>
      </c>
      <c r="C10252" t="s">
        <v>20501</v>
      </c>
      <c r="D10252" t="s">
        <v>104</v>
      </c>
      <c r="E10252">
        <v>33.35</v>
      </c>
      <c r="F10252">
        <v>31.37</v>
      </c>
      <c r="G10252">
        <v>27.54</v>
      </c>
      <c r="H10252">
        <v>27.54</v>
      </c>
      <c r="I10252">
        <v>30.25</v>
      </c>
      <c r="J10252">
        <v>27.01</v>
      </c>
      <c r="K10252">
        <v>32.36</v>
      </c>
      <c r="L10252">
        <v>39.630000000000003</v>
      </c>
      <c r="M10252">
        <v>29.19</v>
      </c>
      <c r="N10252">
        <v>29.59</v>
      </c>
      <c r="O10252">
        <v>32.83</v>
      </c>
      <c r="P10252">
        <v>34.81</v>
      </c>
      <c r="Q10252">
        <v>26.42</v>
      </c>
      <c r="R10252">
        <v>29.65</v>
      </c>
      <c r="S10252">
        <v>30.84</v>
      </c>
      <c r="T10252">
        <v>28.6</v>
      </c>
      <c r="U10252">
        <v>26.81</v>
      </c>
      <c r="V10252">
        <v>31.37</v>
      </c>
      <c r="W10252">
        <v>29.26</v>
      </c>
      <c r="X10252">
        <v>30.91</v>
      </c>
      <c r="Y10252">
        <v>30.25</v>
      </c>
      <c r="Z10252">
        <v>26.75</v>
      </c>
      <c r="AA10252">
        <v>39.96</v>
      </c>
      <c r="AB10252">
        <v>29.79</v>
      </c>
      <c r="AC10252">
        <v>30.65</v>
      </c>
      <c r="AD10252">
        <v>34.08</v>
      </c>
      <c r="AE10252">
        <v>32.96</v>
      </c>
    </row>
    <row r="10253" spans="1:31">
      <c r="A10253" t="s">
        <v>14387</v>
      </c>
      <c r="B10253" t="s">
        <v>20502</v>
      </c>
      <c r="C10253" t="s">
        <v>20503</v>
      </c>
      <c r="D10253" t="s">
        <v>104</v>
      </c>
      <c r="E10253">
        <v>2819.77</v>
      </c>
      <c r="F10253">
        <v>2819.77</v>
      </c>
      <c r="G10253">
        <v>2819.77</v>
      </c>
      <c r="H10253">
        <v>2819.77</v>
      </c>
      <c r="I10253">
        <v>2819.77</v>
      </c>
      <c r="J10253">
        <v>2819.77</v>
      </c>
      <c r="K10253">
        <v>2819.77</v>
      </c>
      <c r="L10253">
        <v>2819.77</v>
      </c>
      <c r="M10253">
        <v>2819.77</v>
      </c>
      <c r="N10253">
        <v>2819.77</v>
      </c>
      <c r="O10253">
        <v>2819.77</v>
      </c>
      <c r="P10253">
        <v>2819.77</v>
      </c>
      <c r="Q10253">
        <v>2819.77</v>
      </c>
      <c r="R10253">
        <v>2819.77</v>
      </c>
      <c r="S10253">
        <v>2819.77</v>
      </c>
      <c r="T10253">
        <v>2819.77</v>
      </c>
      <c r="U10253">
        <v>2819.77</v>
      </c>
      <c r="V10253">
        <v>2819.77</v>
      </c>
      <c r="W10253">
        <v>2819.77</v>
      </c>
      <c r="X10253">
        <v>2819.77</v>
      </c>
      <c r="Y10253">
        <v>2819.77</v>
      </c>
      <c r="Z10253">
        <v>2819.77</v>
      </c>
      <c r="AA10253">
        <v>3158.14</v>
      </c>
      <c r="AB10253">
        <v>2819.77</v>
      </c>
      <c r="AC10253">
        <v>2819.77</v>
      </c>
      <c r="AD10253">
        <v>2819.77</v>
      </c>
      <c r="AE10253">
        <v>2819.77</v>
      </c>
    </row>
    <row r="10254" spans="1:31">
      <c r="A10254" t="s">
        <v>14387</v>
      </c>
      <c r="B10254" t="s">
        <v>20504</v>
      </c>
      <c r="C10254" t="s">
        <v>20505</v>
      </c>
      <c r="D10254" t="s">
        <v>104</v>
      </c>
      <c r="E10254">
        <v>27.12</v>
      </c>
      <c r="F10254">
        <v>27.12</v>
      </c>
      <c r="G10254">
        <v>27.12</v>
      </c>
      <c r="H10254">
        <v>27.12</v>
      </c>
      <c r="I10254">
        <v>27.12</v>
      </c>
      <c r="J10254">
        <v>27.12</v>
      </c>
      <c r="K10254">
        <v>27.12</v>
      </c>
      <c r="L10254">
        <v>27.12</v>
      </c>
      <c r="M10254">
        <v>27.12</v>
      </c>
      <c r="N10254">
        <v>27.12</v>
      </c>
      <c r="O10254">
        <v>27.12</v>
      </c>
      <c r="P10254">
        <v>27.12</v>
      </c>
      <c r="Q10254">
        <v>27.12</v>
      </c>
      <c r="R10254">
        <v>27.12</v>
      </c>
      <c r="S10254">
        <v>27.12</v>
      </c>
      <c r="T10254">
        <v>27.12</v>
      </c>
      <c r="U10254">
        <v>27.12</v>
      </c>
      <c r="V10254">
        <v>27.12</v>
      </c>
      <c r="W10254">
        <v>27.12</v>
      </c>
      <c r="X10254">
        <v>27.12</v>
      </c>
      <c r="Y10254">
        <v>27.12</v>
      </c>
      <c r="Z10254">
        <v>27.12</v>
      </c>
      <c r="AA10254">
        <v>30.38</v>
      </c>
      <c r="AB10254">
        <v>27.12</v>
      </c>
      <c r="AC10254">
        <v>27.12</v>
      </c>
      <c r="AD10254">
        <v>27.12</v>
      </c>
      <c r="AE10254">
        <v>27.12</v>
      </c>
    </row>
    <row r="10255" spans="1:31">
      <c r="A10255" t="s">
        <v>14387</v>
      </c>
      <c r="B10255" t="s">
        <v>20506</v>
      </c>
      <c r="C10255" t="s">
        <v>20507</v>
      </c>
      <c r="D10255" t="s">
        <v>104</v>
      </c>
      <c r="E10255">
        <v>64.7</v>
      </c>
      <c r="F10255">
        <v>64.7</v>
      </c>
      <c r="G10255">
        <v>64.7</v>
      </c>
      <c r="H10255">
        <v>64.7</v>
      </c>
      <c r="I10255">
        <v>64.7</v>
      </c>
      <c r="J10255">
        <v>64.7</v>
      </c>
      <c r="K10255">
        <v>64.7</v>
      </c>
      <c r="L10255">
        <v>64.7</v>
      </c>
      <c r="M10255">
        <v>64.7</v>
      </c>
      <c r="N10255">
        <v>64.7</v>
      </c>
      <c r="O10255">
        <v>64.7</v>
      </c>
      <c r="P10255">
        <v>64.7</v>
      </c>
      <c r="Q10255">
        <v>64.7</v>
      </c>
      <c r="R10255">
        <v>64.7</v>
      </c>
      <c r="S10255">
        <v>64.7</v>
      </c>
      <c r="T10255">
        <v>64.7</v>
      </c>
      <c r="U10255">
        <v>64.7</v>
      </c>
      <c r="V10255">
        <v>64.7</v>
      </c>
      <c r="W10255">
        <v>64.7</v>
      </c>
      <c r="X10255">
        <v>64.7</v>
      </c>
      <c r="Y10255">
        <v>64.7</v>
      </c>
      <c r="Z10255">
        <v>64.7</v>
      </c>
      <c r="AA10255">
        <v>72.47</v>
      </c>
      <c r="AB10255">
        <v>64.7</v>
      </c>
      <c r="AC10255">
        <v>64.7</v>
      </c>
      <c r="AD10255">
        <v>64.7</v>
      </c>
      <c r="AE10255">
        <v>64.7</v>
      </c>
    </row>
    <row r="10256" spans="1:31">
      <c r="A10256" t="s">
        <v>14387</v>
      </c>
      <c r="B10256" t="s">
        <v>20508</v>
      </c>
      <c r="C10256" t="s">
        <v>20509</v>
      </c>
      <c r="D10256" t="s">
        <v>104</v>
      </c>
      <c r="E10256">
        <v>12.46</v>
      </c>
      <c r="F10256">
        <v>12.46</v>
      </c>
      <c r="G10256">
        <v>12.46</v>
      </c>
      <c r="H10256">
        <v>12.46</v>
      </c>
      <c r="I10256">
        <v>12.46</v>
      </c>
      <c r="J10256">
        <v>12.46</v>
      </c>
      <c r="K10256">
        <v>12.46</v>
      </c>
      <c r="L10256">
        <v>12.46</v>
      </c>
      <c r="M10256">
        <v>12.46</v>
      </c>
      <c r="N10256">
        <v>12.46</v>
      </c>
      <c r="O10256">
        <v>12.46</v>
      </c>
      <c r="P10256">
        <v>12.46</v>
      </c>
      <c r="Q10256">
        <v>12.46</v>
      </c>
      <c r="R10256">
        <v>12.46</v>
      </c>
      <c r="S10256">
        <v>12.46</v>
      </c>
      <c r="T10256">
        <v>12.46</v>
      </c>
      <c r="U10256">
        <v>12.46</v>
      </c>
      <c r="V10256">
        <v>12.46</v>
      </c>
      <c r="W10256">
        <v>12.46</v>
      </c>
      <c r="X10256">
        <v>12.46</v>
      </c>
      <c r="Y10256">
        <v>12.46</v>
      </c>
      <c r="Z10256">
        <v>12.46</v>
      </c>
      <c r="AA10256">
        <v>13.96</v>
      </c>
      <c r="AB10256">
        <v>12.46</v>
      </c>
      <c r="AC10256">
        <v>12.46</v>
      </c>
      <c r="AD10256">
        <v>12.46</v>
      </c>
      <c r="AE10256">
        <v>12.46</v>
      </c>
    </row>
    <row r="10257" spans="1:31">
      <c r="A10257" t="s">
        <v>14387</v>
      </c>
      <c r="B10257" t="s">
        <v>20510</v>
      </c>
      <c r="C10257" t="s">
        <v>20511</v>
      </c>
      <c r="D10257" t="s">
        <v>104</v>
      </c>
      <c r="E10257">
        <v>222.98</v>
      </c>
      <c r="F10257">
        <v>222.98</v>
      </c>
      <c r="G10257">
        <v>222.98</v>
      </c>
      <c r="H10257">
        <v>222.98</v>
      </c>
      <c r="I10257">
        <v>222.98</v>
      </c>
      <c r="J10257">
        <v>222.98</v>
      </c>
      <c r="K10257">
        <v>222.98</v>
      </c>
      <c r="L10257">
        <v>222.98</v>
      </c>
      <c r="M10257">
        <v>222.98</v>
      </c>
      <c r="N10257">
        <v>222.98</v>
      </c>
      <c r="O10257">
        <v>222.98</v>
      </c>
      <c r="P10257">
        <v>222.98</v>
      </c>
      <c r="Q10257">
        <v>222.98</v>
      </c>
      <c r="R10257">
        <v>222.98</v>
      </c>
      <c r="S10257">
        <v>222.98</v>
      </c>
      <c r="T10257">
        <v>222.98</v>
      </c>
      <c r="U10257">
        <v>222.98</v>
      </c>
      <c r="V10257">
        <v>222.98</v>
      </c>
      <c r="W10257">
        <v>222.98</v>
      </c>
      <c r="X10257">
        <v>222.98</v>
      </c>
      <c r="Y10257">
        <v>222.98</v>
      </c>
      <c r="Z10257">
        <v>222.98</v>
      </c>
      <c r="AA10257">
        <v>249.74</v>
      </c>
      <c r="AB10257">
        <v>222.98</v>
      </c>
      <c r="AC10257">
        <v>222.98</v>
      </c>
      <c r="AD10257">
        <v>222.98</v>
      </c>
      <c r="AE10257">
        <v>222.98</v>
      </c>
    </row>
    <row r="10258" spans="1:31">
      <c r="A10258" t="s">
        <v>14387</v>
      </c>
      <c r="B10258" t="s">
        <v>20512</v>
      </c>
      <c r="C10258" t="s">
        <v>20513</v>
      </c>
      <c r="D10258" t="s">
        <v>104</v>
      </c>
      <c r="E10258">
        <v>13.43</v>
      </c>
      <c r="F10258">
        <v>13.43</v>
      </c>
      <c r="G10258">
        <v>13.43</v>
      </c>
      <c r="H10258">
        <v>13.43</v>
      </c>
      <c r="I10258">
        <v>13.43</v>
      </c>
      <c r="J10258">
        <v>13.43</v>
      </c>
      <c r="K10258">
        <v>13.43</v>
      </c>
      <c r="L10258">
        <v>13.43</v>
      </c>
      <c r="M10258">
        <v>13.43</v>
      </c>
      <c r="N10258">
        <v>13.43</v>
      </c>
      <c r="O10258">
        <v>13.43</v>
      </c>
      <c r="P10258">
        <v>13.43</v>
      </c>
      <c r="Q10258">
        <v>13.43</v>
      </c>
      <c r="R10258">
        <v>13.43</v>
      </c>
      <c r="S10258">
        <v>13.43</v>
      </c>
      <c r="T10258">
        <v>13.43</v>
      </c>
      <c r="U10258">
        <v>13.43</v>
      </c>
      <c r="V10258">
        <v>13.43</v>
      </c>
      <c r="W10258">
        <v>13.43</v>
      </c>
      <c r="X10258">
        <v>13.43</v>
      </c>
      <c r="Y10258">
        <v>13.43</v>
      </c>
      <c r="Z10258">
        <v>13.43</v>
      </c>
      <c r="AA10258">
        <v>15.05</v>
      </c>
      <c r="AB10258">
        <v>13.43</v>
      </c>
      <c r="AC10258">
        <v>13.43</v>
      </c>
      <c r="AD10258">
        <v>13.43</v>
      </c>
      <c r="AE10258">
        <v>13.43</v>
      </c>
    </row>
    <row r="10259" spans="1:31">
      <c r="A10259" t="s">
        <v>14387</v>
      </c>
      <c r="B10259" t="s">
        <v>20514</v>
      </c>
      <c r="C10259" t="s">
        <v>20515</v>
      </c>
      <c r="D10259" t="s">
        <v>15280</v>
      </c>
      <c r="E10259">
        <v>40.81</v>
      </c>
      <c r="F10259">
        <v>43.78</v>
      </c>
      <c r="G10259">
        <v>39.33</v>
      </c>
      <c r="H10259">
        <v>37.01</v>
      </c>
      <c r="I10259">
        <v>59.95</v>
      </c>
      <c r="J10259">
        <v>45.28</v>
      </c>
      <c r="K10259">
        <v>44.9</v>
      </c>
      <c r="L10259">
        <v>40.19</v>
      </c>
      <c r="M10259">
        <v>59.87</v>
      </c>
      <c r="N10259">
        <v>44.9</v>
      </c>
      <c r="O10259">
        <v>44.9</v>
      </c>
      <c r="P10259">
        <v>43.28</v>
      </c>
      <c r="Q10259">
        <v>44.15</v>
      </c>
      <c r="R10259">
        <v>44.53</v>
      </c>
      <c r="S10259">
        <v>43.26</v>
      </c>
      <c r="T10259">
        <v>51.56</v>
      </c>
      <c r="U10259">
        <v>39.25</v>
      </c>
      <c r="V10259">
        <v>46.4</v>
      </c>
      <c r="W10259">
        <v>65.78</v>
      </c>
      <c r="X10259">
        <v>38.950000000000003</v>
      </c>
      <c r="Y10259">
        <v>36.369999999999997</v>
      </c>
      <c r="Z10259">
        <v>36.29</v>
      </c>
      <c r="AA10259">
        <v>47.57</v>
      </c>
      <c r="AB10259">
        <v>49.36</v>
      </c>
      <c r="AC10259">
        <v>39.590000000000003</v>
      </c>
      <c r="AD10259">
        <v>58.28</v>
      </c>
      <c r="AE10259">
        <v>41.87</v>
      </c>
    </row>
    <row r="10260" spans="1:31">
      <c r="A10260" t="s">
        <v>14387</v>
      </c>
      <c r="B10260" t="s">
        <v>20516</v>
      </c>
      <c r="C10260" t="s">
        <v>20517</v>
      </c>
      <c r="D10260" t="s">
        <v>15280</v>
      </c>
      <c r="E10260">
        <v>18.87</v>
      </c>
      <c r="F10260">
        <v>20.239999999999998</v>
      </c>
      <c r="G10260">
        <v>18.18</v>
      </c>
      <c r="H10260">
        <v>17.11</v>
      </c>
      <c r="I10260">
        <v>27.71</v>
      </c>
      <c r="J10260">
        <v>20.93</v>
      </c>
      <c r="K10260">
        <v>20.76</v>
      </c>
      <c r="L10260">
        <v>18.579999999999998</v>
      </c>
      <c r="M10260">
        <v>27.68</v>
      </c>
      <c r="N10260">
        <v>20.76</v>
      </c>
      <c r="O10260">
        <v>20.76</v>
      </c>
      <c r="P10260">
        <v>20.010000000000002</v>
      </c>
      <c r="Q10260">
        <v>20.41</v>
      </c>
      <c r="R10260">
        <v>20.59</v>
      </c>
      <c r="S10260">
        <v>20</v>
      </c>
      <c r="T10260">
        <v>23.84</v>
      </c>
      <c r="U10260">
        <v>18.149999999999999</v>
      </c>
      <c r="V10260">
        <v>21.45</v>
      </c>
      <c r="W10260">
        <v>30.41</v>
      </c>
      <c r="X10260">
        <v>18.010000000000002</v>
      </c>
      <c r="Y10260">
        <v>16.809999999999999</v>
      </c>
      <c r="Z10260">
        <v>16.78</v>
      </c>
      <c r="AA10260">
        <v>21.99</v>
      </c>
      <c r="AB10260">
        <v>22.82</v>
      </c>
      <c r="AC10260">
        <v>18.3</v>
      </c>
      <c r="AD10260">
        <v>26.95</v>
      </c>
      <c r="AE10260">
        <v>19.36</v>
      </c>
    </row>
    <row r="10261" spans="1:31">
      <c r="A10261" t="s">
        <v>14387</v>
      </c>
      <c r="B10261" t="s">
        <v>20518</v>
      </c>
      <c r="C10261" t="s">
        <v>20519</v>
      </c>
      <c r="D10261" t="s">
        <v>15280</v>
      </c>
      <c r="E10261">
        <v>68.599999999999994</v>
      </c>
      <c r="F10261">
        <v>73.59</v>
      </c>
      <c r="G10261">
        <v>66.11</v>
      </c>
      <c r="H10261">
        <v>62.21</v>
      </c>
      <c r="I10261">
        <v>100.77</v>
      </c>
      <c r="J10261">
        <v>76.11</v>
      </c>
      <c r="K10261">
        <v>75.48</v>
      </c>
      <c r="L10261">
        <v>67.56</v>
      </c>
      <c r="M10261">
        <v>100.64</v>
      </c>
      <c r="N10261">
        <v>75.48</v>
      </c>
      <c r="O10261">
        <v>75.48</v>
      </c>
      <c r="P10261">
        <v>72.75</v>
      </c>
      <c r="Q10261">
        <v>74.209999999999994</v>
      </c>
      <c r="R10261">
        <v>74.849999999999994</v>
      </c>
      <c r="S10261">
        <v>72.709999999999994</v>
      </c>
      <c r="T10261">
        <v>86.68</v>
      </c>
      <c r="U10261">
        <v>65.98</v>
      </c>
      <c r="V10261">
        <v>78</v>
      </c>
      <c r="W10261">
        <v>110.58</v>
      </c>
      <c r="X10261">
        <v>65.48</v>
      </c>
      <c r="Y10261">
        <v>61.14</v>
      </c>
      <c r="Z10261">
        <v>61.01</v>
      </c>
      <c r="AA10261">
        <v>79.97</v>
      </c>
      <c r="AB10261">
        <v>82.97</v>
      </c>
      <c r="AC10261">
        <v>66.55</v>
      </c>
      <c r="AD10261">
        <v>97.98</v>
      </c>
      <c r="AE10261">
        <v>70.39</v>
      </c>
    </row>
    <row r="10262" spans="1:31">
      <c r="A10262" t="s">
        <v>14387</v>
      </c>
      <c r="B10262" t="s">
        <v>20520</v>
      </c>
      <c r="C10262" t="s">
        <v>20521</v>
      </c>
      <c r="D10262" t="s">
        <v>104</v>
      </c>
      <c r="E10262">
        <v>135.77000000000001</v>
      </c>
      <c r="F10262">
        <v>104.93</v>
      </c>
      <c r="G10262">
        <v>164.53</v>
      </c>
      <c r="H10262">
        <v>120.61</v>
      </c>
      <c r="I10262">
        <v>125.92</v>
      </c>
      <c r="J10262">
        <v>183.51</v>
      </c>
      <c r="K10262">
        <v>121.59</v>
      </c>
      <c r="L10262">
        <v>114.5</v>
      </c>
      <c r="M10262">
        <v>103.52</v>
      </c>
      <c r="N10262">
        <v>100.38</v>
      </c>
      <c r="O10262">
        <v>92.41</v>
      </c>
      <c r="P10262">
        <v>86.01</v>
      </c>
      <c r="Q10262">
        <v>119.05</v>
      </c>
      <c r="R10262">
        <v>125.48</v>
      </c>
      <c r="S10262">
        <v>81.56</v>
      </c>
      <c r="T10262">
        <v>145.55000000000001</v>
      </c>
      <c r="U10262">
        <v>121.56</v>
      </c>
      <c r="V10262">
        <v>159.91999999999999</v>
      </c>
      <c r="W10262">
        <v>153.68</v>
      </c>
      <c r="X10262">
        <v>104.14</v>
      </c>
      <c r="Y10262">
        <v>156.85</v>
      </c>
      <c r="Z10262">
        <v>154.18</v>
      </c>
      <c r="AA10262">
        <v>181.94</v>
      </c>
      <c r="AB10262">
        <v>136.63999999999999</v>
      </c>
      <c r="AC10262">
        <v>103.36</v>
      </c>
      <c r="AD10262">
        <v>156.85</v>
      </c>
      <c r="AE10262">
        <v>111.33</v>
      </c>
    </row>
    <row r="10263" spans="1:31">
      <c r="A10263" t="s">
        <v>14387</v>
      </c>
      <c r="B10263" t="s">
        <v>20522</v>
      </c>
      <c r="C10263" t="s">
        <v>20523</v>
      </c>
      <c r="D10263" t="s">
        <v>417</v>
      </c>
      <c r="E10263">
        <v>19.670000000000002</v>
      </c>
      <c r="F10263">
        <v>15.02</v>
      </c>
      <c r="G10263">
        <v>20.010000000000002</v>
      </c>
      <c r="H10263">
        <v>20.079999999999998</v>
      </c>
      <c r="I10263">
        <v>17.28</v>
      </c>
      <c r="J10263">
        <v>16.399999999999999</v>
      </c>
      <c r="K10263">
        <v>17.23</v>
      </c>
      <c r="L10263">
        <v>20.07</v>
      </c>
      <c r="M10263">
        <v>18.2</v>
      </c>
      <c r="N10263">
        <v>15.49</v>
      </c>
      <c r="O10263">
        <v>16.239999999999998</v>
      </c>
      <c r="P10263">
        <v>17.96</v>
      </c>
      <c r="Q10263">
        <v>16.100000000000001</v>
      </c>
      <c r="R10263">
        <v>21.32</v>
      </c>
      <c r="S10263">
        <v>17.48</v>
      </c>
      <c r="T10263">
        <v>12.1</v>
      </c>
      <c r="U10263">
        <v>16.600000000000001</v>
      </c>
      <c r="V10263">
        <v>13.63</v>
      </c>
      <c r="W10263">
        <v>24.54</v>
      </c>
      <c r="X10263">
        <v>14.46</v>
      </c>
      <c r="Y10263">
        <v>17.350000000000001</v>
      </c>
      <c r="Z10263">
        <v>21.97</v>
      </c>
      <c r="AA10263">
        <v>21.31</v>
      </c>
      <c r="AB10263">
        <v>18.52</v>
      </c>
      <c r="AC10263">
        <v>18.48</v>
      </c>
      <c r="AD10263">
        <v>19.399999999999999</v>
      </c>
      <c r="AE10263">
        <v>19.079999999999998</v>
      </c>
    </row>
    <row r="10264" spans="1:31">
      <c r="A10264" t="s">
        <v>14387</v>
      </c>
      <c r="B10264" t="s">
        <v>20524</v>
      </c>
      <c r="C10264" t="s">
        <v>20525</v>
      </c>
      <c r="D10264" t="s">
        <v>415</v>
      </c>
      <c r="E10264">
        <v>3448.77</v>
      </c>
      <c r="F10264">
        <v>2631.34</v>
      </c>
      <c r="G10264">
        <v>3516.53</v>
      </c>
      <c r="H10264">
        <v>3502.81</v>
      </c>
      <c r="I10264">
        <v>3031.43</v>
      </c>
      <c r="J10264">
        <v>2900.86</v>
      </c>
      <c r="K10264">
        <v>3069.68</v>
      </c>
      <c r="L10264">
        <v>3530.31</v>
      </c>
      <c r="M10264">
        <v>3212.53</v>
      </c>
      <c r="N10264">
        <v>2739.72</v>
      </c>
      <c r="O10264">
        <v>2879.79</v>
      </c>
      <c r="P10264">
        <v>3156.64</v>
      </c>
      <c r="Q10264">
        <v>2848.71</v>
      </c>
      <c r="R10264">
        <v>3703.82</v>
      </c>
      <c r="S10264">
        <v>3069.49</v>
      </c>
      <c r="T10264">
        <v>2118.23</v>
      </c>
      <c r="U10264">
        <v>2943.52</v>
      </c>
      <c r="V10264">
        <v>2400.0100000000002</v>
      </c>
      <c r="W10264">
        <v>4313.93</v>
      </c>
      <c r="X10264">
        <v>2535.09</v>
      </c>
      <c r="Y10264">
        <v>3019.94</v>
      </c>
      <c r="Z10264">
        <v>3832.55</v>
      </c>
      <c r="AA10264">
        <v>3755.73</v>
      </c>
      <c r="AB10264">
        <v>3270.28</v>
      </c>
      <c r="AC10264">
        <v>3268.95</v>
      </c>
      <c r="AD10264">
        <v>3409.83</v>
      </c>
      <c r="AE10264">
        <v>3354.53</v>
      </c>
    </row>
    <row r="10265" spans="1:31">
      <c r="A10265" t="s">
        <v>14387</v>
      </c>
      <c r="B10265" t="s">
        <v>20526</v>
      </c>
      <c r="C10265" t="s">
        <v>20527</v>
      </c>
      <c r="D10265" t="s">
        <v>51</v>
      </c>
      <c r="E10265">
        <v>21.43</v>
      </c>
      <c r="F10265">
        <v>21.43</v>
      </c>
      <c r="G10265">
        <v>21.43</v>
      </c>
      <c r="H10265">
        <v>18.98</v>
      </c>
      <c r="I10265">
        <v>23.91</v>
      </c>
      <c r="J10265">
        <v>21.43</v>
      </c>
      <c r="K10265">
        <v>24.66</v>
      </c>
      <c r="L10265">
        <v>21.43</v>
      </c>
      <c r="M10265">
        <v>24.66</v>
      </c>
      <c r="N10265">
        <v>21.43</v>
      </c>
      <c r="O10265">
        <v>17.09</v>
      </c>
      <c r="P10265">
        <v>26.19</v>
      </c>
      <c r="Q10265">
        <v>26.24</v>
      </c>
      <c r="R10265">
        <v>21.43</v>
      </c>
      <c r="S10265">
        <v>21.43</v>
      </c>
      <c r="T10265">
        <v>25.3</v>
      </c>
      <c r="U10265">
        <v>21.43</v>
      </c>
      <c r="V10265">
        <v>27.69</v>
      </c>
      <c r="W10265">
        <v>21.43</v>
      </c>
      <c r="X10265">
        <v>21.43</v>
      </c>
      <c r="Y10265">
        <v>21.43</v>
      </c>
      <c r="Z10265">
        <v>21.43</v>
      </c>
      <c r="AA10265">
        <v>31.62</v>
      </c>
      <c r="AB10265">
        <v>22.77</v>
      </c>
      <c r="AC10265">
        <v>21.43</v>
      </c>
      <c r="AD10265">
        <v>21.43</v>
      </c>
      <c r="AE10265">
        <v>21.43</v>
      </c>
    </row>
    <row r="10266" spans="1:31">
      <c r="A10266" t="s">
        <v>14387</v>
      </c>
      <c r="B10266" t="s">
        <v>20528</v>
      </c>
      <c r="C10266" t="s">
        <v>20529</v>
      </c>
      <c r="D10266" t="s">
        <v>51</v>
      </c>
      <c r="E10266">
        <v>43.28</v>
      </c>
      <c r="F10266">
        <v>43.28</v>
      </c>
      <c r="G10266">
        <v>43.28</v>
      </c>
      <c r="H10266">
        <v>38.33</v>
      </c>
      <c r="I10266">
        <v>48.28</v>
      </c>
      <c r="J10266">
        <v>43.28</v>
      </c>
      <c r="K10266">
        <v>49.8</v>
      </c>
      <c r="L10266">
        <v>43.28</v>
      </c>
      <c r="M10266">
        <v>49.8</v>
      </c>
      <c r="N10266">
        <v>43.28</v>
      </c>
      <c r="O10266">
        <v>34.51</v>
      </c>
      <c r="P10266">
        <v>52.89</v>
      </c>
      <c r="Q10266">
        <v>53.01</v>
      </c>
      <c r="R10266">
        <v>43.28</v>
      </c>
      <c r="S10266">
        <v>43.28</v>
      </c>
      <c r="T10266">
        <v>51.1</v>
      </c>
      <c r="U10266">
        <v>43.28</v>
      </c>
      <c r="V10266">
        <v>55.93</v>
      </c>
      <c r="W10266">
        <v>43.28</v>
      </c>
      <c r="X10266">
        <v>43.28</v>
      </c>
      <c r="Y10266">
        <v>43.28</v>
      </c>
      <c r="Z10266">
        <v>43.28</v>
      </c>
      <c r="AA10266">
        <v>63.86</v>
      </c>
      <c r="AB10266">
        <v>45.98</v>
      </c>
      <c r="AC10266">
        <v>43.28</v>
      </c>
      <c r="AD10266">
        <v>43.28</v>
      </c>
      <c r="AE10266">
        <v>43.28</v>
      </c>
    </row>
    <row r="10267" spans="1:31">
      <c r="A10267" t="s">
        <v>14387</v>
      </c>
      <c r="B10267" t="s">
        <v>20530</v>
      </c>
      <c r="C10267" t="s">
        <v>20531</v>
      </c>
      <c r="D10267" t="s">
        <v>51</v>
      </c>
      <c r="E10267">
        <v>114.82</v>
      </c>
      <c r="F10267">
        <v>114.82</v>
      </c>
      <c r="G10267">
        <v>114.82</v>
      </c>
      <c r="H10267">
        <v>101.7</v>
      </c>
      <c r="I10267">
        <v>128.09</v>
      </c>
      <c r="J10267">
        <v>114.82</v>
      </c>
      <c r="K10267">
        <v>132.12</v>
      </c>
      <c r="L10267">
        <v>114.82</v>
      </c>
      <c r="M10267">
        <v>132.12</v>
      </c>
      <c r="N10267">
        <v>114.82</v>
      </c>
      <c r="O10267">
        <v>91.56</v>
      </c>
      <c r="P10267">
        <v>140.32</v>
      </c>
      <c r="Q10267">
        <v>140.62</v>
      </c>
      <c r="R10267">
        <v>114.82</v>
      </c>
      <c r="S10267">
        <v>114.82</v>
      </c>
      <c r="T10267">
        <v>135.55000000000001</v>
      </c>
      <c r="U10267">
        <v>114.82</v>
      </c>
      <c r="V10267">
        <v>148.37</v>
      </c>
      <c r="W10267">
        <v>114.82</v>
      </c>
      <c r="X10267">
        <v>114.82</v>
      </c>
      <c r="Y10267">
        <v>114.82</v>
      </c>
      <c r="Z10267">
        <v>114.82</v>
      </c>
      <c r="AA10267">
        <v>169.4</v>
      </c>
      <c r="AB10267">
        <v>121.98</v>
      </c>
      <c r="AC10267">
        <v>114.82</v>
      </c>
      <c r="AD10267">
        <v>114.82</v>
      </c>
      <c r="AE10267">
        <v>114.82</v>
      </c>
    </row>
    <row r="10268" spans="1:31">
      <c r="A10268" t="s">
        <v>14387</v>
      </c>
      <c r="B10268" t="s">
        <v>20532</v>
      </c>
      <c r="C10268" t="s">
        <v>20533</v>
      </c>
      <c r="D10268" t="s">
        <v>51</v>
      </c>
      <c r="E10268">
        <v>167.27</v>
      </c>
      <c r="F10268">
        <v>167.27</v>
      </c>
      <c r="G10268">
        <v>167.27</v>
      </c>
      <c r="H10268">
        <v>148.15</v>
      </c>
      <c r="I10268">
        <v>186.61</v>
      </c>
      <c r="J10268">
        <v>167.27</v>
      </c>
      <c r="K10268">
        <v>192.47</v>
      </c>
      <c r="L10268">
        <v>167.27</v>
      </c>
      <c r="M10268">
        <v>192.47</v>
      </c>
      <c r="N10268">
        <v>167.27</v>
      </c>
      <c r="O10268">
        <v>133.38</v>
      </c>
      <c r="P10268">
        <v>204.42</v>
      </c>
      <c r="Q10268">
        <v>204.85</v>
      </c>
      <c r="R10268">
        <v>167.27</v>
      </c>
      <c r="S10268">
        <v>167.27</v>
      </c>
      <c r="T10268">
        <v>197.47</v>
      </c>
      <c r="U10268">
        <v>167.27</v>
      </c>
      <c r="V10268">
        <v>216.15</v>
      </c>
      <c r="W10268">
        <v>167.27</v>
      </c>
      <c r="X10268">
        <v>167.27</v>
      </c>
      <c r="Y10268">
        <v>167.27</v>
      </c>
      <c r="Z10268">
        <v>167.27</v>
      </c>
      <c r="AA10268">
        <v>246.78</v>
      </c>
      <c r="AB10268">
        <v>177.7</v>
      </c>
      <c r="AC10268">
        <v>167.27</v>
      </c>
      <c r="AD10268">
        <v>167.27</v>
      </c>
      <c r="AE10268">
        <v>167.27</v>
      </c>
    </row>
    <row r="10269" spans="1:31">
      <c r="A10269" t="s">
        <v>14387</v>
      </c>
      <c r="B10269" t="s">
        <v>20534</v>
      </c>
      <c r="C10269" t="s">
        <v>20535</v>
      </c>
      <c r="D10269" t="s">
        <v>86</v>
      </c>
      <c r="E10269">
        <v>791.37</v>
      </c>
      <c r="F10269">
        <v>2986.32</v>
      </c>
      <c r="G10269">
        <v>1041.1400000000001</v>
      </c>
      <c r="H10269">
        <v>2136.58</v>
      </c>
      <c r="I10269">
        <v>2051.06</v>
      </c>
      <c r="J10269">
        <v>2511.2199999999998</v>
      </c>
      <c r="K10269">
        <v>1842.02</v>
      </c>
      <c r="L10269">
        <v>1719.85</v>
      </c>
      <c r="M10269">
        <v>1920.75</v>
      </c>
      <c r="N10269">
        <v>2171.87</v>
      </c>
      <c r="O10269">
        <v>1855.59</v>
      </c>
      <c r="P10269">
        <v>1696.77</v>
      </c>
      <c r="Q10269">
        <v>2034.77</v>
      </c>
      <c r="R10269">
        <v>2136.58</v>
      </c>
      <c r="S10269">
        <v>2945.6</v>
      </c>
      <c r="T10269">
        <v>2216.66</v>
      </c>
      <c r="U10269">
        <v>2076.85</v>
      </c>
      <c r="V10269">
        <v>1248.82</v>
      </c>
      <c r="W10269">
        <v>1493.16</v>
      </c>
      <c r="X10269">
        <v>3162.79</v>
      </c>
      <c r="Y10269">
        <v>1018.06</v>
      </c>
      <c r="Z10269">
        <v>617.62</v>
      </c>
      <c r="AA10269">
        <v>1407.64</v>
      </c>
      <c r="AB10269">
        <v>1362.85</v>
      </c>
      <c r="AC10269">
        <v>2443.35</v>
      </c>
      <c r="AD10269">
        <v>1814.87</v>
      </c>
      <c r="AE10269">
        <v>2205.8000000000002</v>
      </c>
    </row>
    <row r="10270" spans="1:31">
      <c r="A10270" t="s">
        <v>14387</v>
      </c>
      <c r="B10270" t="s">
        <v>20536</v>
      </c>
      <c r="C10270" t="s">
        <v>20537</v>
      </c>
      <c r="D10270" t="s">
        <v>104</v>
      </c>
      <c r="E10270">
        <v>29.06</v>
      </c>
      <c r="F10270">
        <v>32</v>
      </c>
      <c r="G10270">
        <v>32</v>
      </c>
      <c r="H10270">
        <v>32</v>
      </c>
      <c r="I10270">
        <v>25.9</v>
      </c>
      <c r="J10270">
        <v>28.04</v>
      </c>
      <c r="K10270">
        <v>29.8</v>
      </c>
      <c r="L10270">
        <v>29.8</v>
      </c>
      <c r="M10270">
        <v>28</v>
      </c>
      <c r="N10270">
        <v>33.520000000000003</v>
      </c>
      <c r="O10270">
        <v>27.98</v>
      </c>
      <c r="P10270">
        <v>25.2</v>
      </c>
      <c r="Q10270">
        <v>31.98</v>
      </c>
      <c r="R10270">
        <v>38</v>
      </c>
      <c r="S10270">
        <v>37.6</v>
      </c>
      <c r="T10270">
        <v>30</v>
      </c>
      <c r="U10270">
        <v>27</v>
      </c>
      <c r="V10270">
        <v>32.94</v>
      </c>
      <c r="W10270">
        <v>30</v>
      </c>
      <c r="X10270">
        <v>26.54</v>
      </c>
      <c r="Y10270">
        <v>32.200000000000003</v>
      </c>
      <c r="Z10270">
        <v>40</v>
      </c>
      <c r="AA10270">
        <v>29.8</v>
      </c>
      <c r="AB10270">
        <v>32.700000000000003</v>
      </c>
      <c r="AC10270">
        <v>23.9</v>
      </c>
      <c r="AD10270">
        <v>28.9</v>
      </c>
      <c r="AE10270">
        <v>33.479999999999997</v>
      </c>
    </row>
    <row r="10271" spans="1:31">
      <c r="A10271" t="s">
        <v>14387</v>
      </c>
      <c r="B10271" t="s">
        <v>20538</v>
      </c>
      <c r="C10271" t="s">
        <v>20539</v>
      </c>
      <c r="D10271" t="s">
        <v>51</v>
      </c>
      <c r="E10271">
        <v>3.2</v>
      </c>
      <c r="F10271">
        <v>3.38</v>
      </c>
      <c r="G10271">
        <v>3.7</v>
      </c>
      <c r="H10271">
        <v>2.2200000000000002</v>
      </c>
      <c r="I10271">
        <v>3.25</v>
      </c>
      <c r="J10271">
        <v>3.7</v>
      </c>
      <c r="K10271">
        <v>4.3899999999999997</v>
      </c>
      <c r="L10271">
        <v>4</v>
      </c>
      <c r="M10271">
        <v>3.63</v>
      </c>
      <c r="N10271">
        <v>3.7</v>
      </c>
      <c r="O10271">
        <v>3.53</v>
      </c>
      <c r="P10271">
        <v>3.6</v>
      </c>
      <c r="Q10271">
        <v>3.7</v>
      </c>
      <c r="R10271">
        <v>3.7</v>
      </c>
      <c r="S10271">
        <v>3.7</v>
      </c>
      <c r="T10271">
        <v>3.23</v>
      </c>
      <c r="U10271">
        <v>3.7</v>
      </c>
      <c r="V10271">
        <v>3.36</v>
      </c>
      <c r="W10271">
        <v>3.36</v>
      </c>
      <c r="X10271">
        <v>2.2599999999999998</v>
      </c>
      <c r="Y10271">
        <v>3.7</v>
      </c>
      <c r="Z10271">
        <v>3.7</v>
      </c>
      <c r="AA10271">
        <v>3.16</v>
      </c>
      <c r="AB10271">
        <v>3.12</v>
      </c>
      <c r="AC10271">
        <v>3.7</v>
      </c>
      <c r="AD10271">
        <v>3.7</v>
      </c>
      <c r="AE10271">
        <v>3.7</v>
      </c>
    </row>
    <row r="10272" spans="1:31">
      <c r="A10272" t="s">
        <v>14387</v>
      </c>
      <c r="B10272" t="s">
        <v>20540</v>
      </c>
      <c r="C10272" t="s">
        <v>20541</v>
      </c>
      <c r="D10272" t="s">
        <v>51</v>
      </c>
      <c r="E10272">
        <v>1.69</v>
      </c>
      <c r="F10272">
        <v>1.78</v>
      </c>
      <c r="G10272">
        <v>1.95</v>
      </c>
      <c r="H10272">
        <v>1.17</v>
      </c>
      <c r="I10272">
        <v>1.71</v>
      </c>
      <c r="J10272">
        <v>1.95</v>
      </c>
      <c r="K10272">
        <v>2.31</v>
      </c>
      <c r="L10272">
        <v>2.11</v>
      </c>
      <c r="M10272">
        <v>1.91</v>
      </c>
      <c r="N10272">
        <v>1.95</v>
      </c>
      <c r="O10272">
        <v>1.86</v>
      </c>
      <c r="P10272">
        <v>1.9</v>
      </c>
      <c r="Q10272">
        <v>1.95</v>
      </c>
      <c r="R10272">
        <v>1.95</v>
      </c>
      <c r="S10272">
        <v>1.95</v>
      </c>
      <c r="T10272">
        <v>1.7</v>
      </c>
      <c r="U10272">
        <v>1.95</v>
      </c>
      <c r="V10272">
        <v>1.77</v>
      </c>
      <c r="W10272">
        <v>1.77</v>
      </c>
      <c r="X10272">
        <v>1.19</v>
      </c>
      <c r="Y10272">
        <v>1.95</v>
      </c>
      <c r="Z10272">
        <v>1.95</v>
      </c>
      <c r="AA10272">
        <v>1.66</v>
      </c>
      <c r="AB10272">
        <v>1.64</v>
      </c>
      <c r="AC10272">
        <v>1.95</v>
      </c>
      <c r="AD10272">
        <v>1.95</v>
      </c>
      <c r="AE10272">
        <v>1.95</v>
      </c>
    </row>
    <row r="10273" spans="1:31">
      <c r="A10273" t="s">
        <v>14387</v>
      </c>
      <c r="B10273" t="s">
        <v>20542</v>
      </c>
      <c r="C10273" t="s">
        <v>20543</v>
      </c>
      <c r="D10273" t="s">
        <v>51</v>
      </c>
      <c r="E10273">
        <v>11.89</v>
      </c>
      <c r="F10273">
        <v>12.54</v>
      </c>
      <c r="G10273">
        <v>13.74</v>
      </c>
      <c r="H10273">
        <v>8.24</v>
      </c>
      <c r="I10273">
        <v>12.06</v>
      </c>
      <c r="J10273">
        <v>13.74</v>
      </c>
      <c r="K10273">
        <v>16.29</v>
      </c>
      <c r="L10273">
        <v>14.86</v>
      </c>
      <c r="M10273">
        <v>13.49</v>
      </c>
      <c r="N10273">
        <v>13.74</v>
      </c>
      <c r="O10273">
        <v>13.11</v>
      </c>
      <c r="P10273">
        <v>13.39</v>
      </c>
      <c r="Q10273">
        <v>13.74</v>
      </c>
      <c r="R10273">
        <v>13.74</v>
      </c>
      <c r="S10273">
        <v>13.74</v>
      </c>
      <c r="T10273">
        <v>11.99</v>
      </c>
      <c r="U10273">
        <v>13.74</v>
      </c>
      <c r="V10273">
        <v>12.49</v>
      </c>
      <c r="W10273">
        <v>12.49</v>
      </c>
      <c r="X10273">
        <v>8.39</v>
      </c>
      <c r="Y10273">
        <v>13.74</v>
      </c>
      <c r="Z10273">
        <v>13.74</v>
      </c>
      <c r="AA10273">
        <v>11.74</v>
      </c>
      <c r="AB10273">
        <v>11.59</v>
      </c>
      <c r="AC10273">
        <v>13.74</v>
      </c>
      <c r="AD10273">
        <v>13.74</v>
      </c>
      <c r="AE10273">
        <v>13.74</v>
      </c>
    </row>
    <row r="10274" spans="1:31">
      <c r="A10274" t="s">
        <v>14387</v>
      </c>
      <c r="B10274" t="s">
        <v>20544</v>
      </c>
      <c r="C10274" t="s">
        <v>20545</v>
      </c>
      <c r="D10274" t="s">
        <v>51</v>
      </c>
      <c r="E10274">
        <v>16.239999999999998</v>
      </c>
      <c r="F10274">
        <v>17.13</v>
      </c>
      <c r="G10274">
        <v>18.760000000000002</v>
      </c>
      <c r="H10274">
        <v>11.26</v>
      </c>
      <c r="I10274">
        <v>16.48</v>
      </c>
      <c r="J10274">
        <v>18.760000000000002</v>
      </c>
      <c r="K10274">
        <v>22.25</v>
      </c>
      <c r="L10274">
        <v>20.3</v>
      </c>
      <c r="M10274">
        <v>18.420000000000002</v>
      </c>
      <c r="N10274">
        <v>18.760000000000002</v>
      </c>
      <c r="O10274">
        <v>17.91</v>
      </c>
      <c r="P10274">
        <v>18.29</v>
      </c>
      <c r="Q10274">
        <v>18.760000000000002</v>
      </c>
      <c r="R10274">
        <v>18.760000000000002</v>
      </c>
      <c r="S10274">
        <v>18.760000000000002</v>
      </c>
      <c r="T10274">
        <v>16.38</v>
      </c>
      <c r="U10274">
        <v>18.760000000000002</v>
      </c>
      <c r="V10274">
        <v>17.059999999999999</v>
      </c>
      <c r="W10274">
        <v>17.059999999999999</v>
      </c>
      <c r="X10274">
        <v>11.46</v>
      </c>
      <c r="Y10274">
        <v>18.760000000000002</v>
      </c>
      <c r="Z10274">
        <v>18.760000000000002</v>
      </c>
      <c r="AA10274">
        <v>16.03</v>
      </c>
      <c r="AB10274">
        <v>15.83</v>
      </c>
      <c r="AC10274">
        <v>18.760000000000002</v>
      </c>
      <c r="AD10274">
        <v>18.760000000000002</v>
      </c>
      <c r="AE10274">
        <v>18.760000000000002</v>
      </c>
    </row>
    <row r="10275" spans="1:31">
      <c r="A10275" t="s">
        <v>14387</v>
      </c>
      <c r="B10275" t="s">
        <v>20546</v>
      </c>
      <c r="C10275" t="s">
        <v>20547</v>
      </c>
      <c r="D10275" t="s">
        <v>51</v>
      </c>
      <c r="E10275">
        <v>4.76</v>
      </c>
      <c r="F10275">
        <v>5.0199999999999996</v>
      </c>
      <c r="G10275">
        <v>5.5</v>
      </c>
      <c r="H10275">
        <v>3.3</v>
      </c>
      <c r="I10275">
        <v>4.83</v>
      </c>
      <c r="J10275">
        <v>5.5</v>
      </c>
      <c r="K10275">
        <v>6.52</v>
      </c>
      <c r="L10275">
        <v>5.95</v>
      </c>
      <c r="M10275">
        <v>5.4</v>
      </c>
      <c r="N10275">
        <v>5.5</v>
      </c>
      <c r="O10275">
        <v>5.25</v>
      </c>
      <c r="P10275">
        <v>5.36</v>
      </c>
      <c r="Q10275">
        <v>5.5</v>
      </c>
      <c r="R10275">
        <v>5.5</v>
      </c>
      <c r="S10275">
        <v>5.5</v>
      </c>
      <c r="T10275">
        <v>4.8</v>
      </c>
      <c r="U10275">
        <v>5.5</v>
      </c>
      <c r="V10275">
        <v>5</v>
      </c>
      <c r="W10275">
        <v>5</v>
      </c>
      <c r="X10275">
        <v>3.36</v>
      </c>
      <c r="Y10275">
        <v>5.5</v>
      </c>
      <c r="Z10275">
        <v>5.5</v>
      </c>
      <c r="AA10275">
        <v>4.7</v>
      </c>
      <c r="AB10275">
        <v>4.6399999999999997</v>
      </c>
      <c r="AC10275">
        <v>5.5</v>
      </c>
      <c r="AD10275">
        <v>5.5</v>
      </c>
      <c r="AE10275">
        <v>5.5</v>
      </c>
    </row>
    <row r="10276" spans="1:31">
      <c r="A10276" t="s">
        <v>14387</v>
      </c>
      <c r="B10276" t="s">
        <v>20548</v>
      </c>
      <c r="C10276" t="s">
        <v>20549</v>
      </c>
      <c r="D10276" t="s">
        <v>51</v>
      </c>
      <c r="E10276">
        <v>1.25</v>
      </c>
      <c r="F10276">
        <v>1.31</v>
      </c>
      <c r="G10276">
        <v>1.44</v>
      </c>
      <c r="H10276">
        <v>0.86</v>
      </c>
      <c r="I10276">
        <v>1.26</v>
      </c>
      <c r="J10276">
        <v>1.44</v>
      </c>
      <c r="K10276">
        <v>1.71</v>
      </c>
      <c r="L10276">
        <v>1.56</v>
      </c>
      <c r="M10276">
        <v>1.41</v>
      </c>
      <c r="N10276">
        <v>1.44</v>
      </c>
      <c r="O10276">
        <v>1.38</v>
      </c>
      <c r="P10276">
        <v>1.4</v>
      </c>
      <c r="Q10276">
        <v>1.44</v>
      </c>
      <c r="R10276">
        <v>1.44</v>
      </c>
      <c r="S10276">
        <v>1.44</v>
      </c>
      <c r="T10276">
        <v>1.26</v>
      </c>
      <c r="U10276">
        <v>1.44</v>
      </c>
      <c r="V10276">
        <v>1.31</v>
      </c>
      <c r="W10276">
        <v>1.31</v>
      </c>
      <c r="X10276">
        <v>0.88</v>
      </c>
      <c r="Y10276">
        <v>1.44</v>
      </c>
      <c r="Z10276">
        <v>1.44</v>
      </c>
      <c r="AA10276">
        <v>1.23</v>
      </c>
      <c r="AB10276">
        <v>1.21</v>
      </c>
      <c r="AC10276">
        <v>1.44</v>
      </c>
      <c r="AD10276">
        <v>1.44</v>
      </c>
      <c r="AE10276">
        <v>1.44</v>
      </c>
    </row>
    <row r="10277" spans="1:31">
      <c r="A10277" t="s">
        <v>14387</v>
      </c>
      <c r="B10277" t="s">
        <v>20550</v>
      </c>
      <c r="C10277" t="s">
        <v>20551</v>
      </c>
      <c r="D10277" t="s">
        <v>51</v>
      </c>
      <c r="E10277">
        <v>2.1</v>
      </c>
      <c r="F10277">
        <v>2.21</v>
      </c>
      <c r="G10277">
        <v>2.4300000000000002</v>
      </c>
      <c r="H10277">
        <v>1.45</v>
      </c>
      <c r="I10277">
        <v>2.13</v>
      </c>
      <c r="J10277">
        <v>2.4300000000000002</v>
      </c>
      <c r="K10277">
        <v>2.88</v>
      </c>
      <c r="L10277">
        <v>2.62</v>
      </c>
      <c r="M10277">
        <v>2.38</v>
      </c>
      <c r="N10277">
        <v>2.4300000000000002</v>
      </c>
      <c r="O10277">
        <v>2.31</v>
      </c>
      <c r="P10277">
        <v>2.36</v>
      </c>
      <c r="Q10277">
        <v>2.4300000000000002</v>
      </c>
      <c r="R10277">
        <v>2.4300000000000002</v>
      </c>
      <c r="S10277">
        <v>2.4300000000000002</v>
      </c>
      <c r="T10277">
        <v>2.12</v>
      </c>
      <c r="U10277">
        <v>2.4300000000000002</v>
      </c>
      <c r="V10277">
        <v>2.2000000000000002</v>
      </c>
      <c r="W10277">
        <v>2.2000000000000002</v>
      </c>
      <c r="X10277">
        <v>1.48</v>
      </c>
      <c r="Y10277">
        <v>2.4300000000000002</v>
      </c>
      <c r="Z10277">
        <v>2.4300000000000002</v>
      </c>
      <c r="AA10277">
        <v>2.0699999999999998</v>
      </c>
      <c r="AB10277">
        <v>2.0499999999999998</v>
      </c>
      <c r="AC10277">
        <v>2.4300000000000002</v>
      </c>
      <c r="AD10277">
        <v>2.4300000000000002</v>
      </c>
      <c r="AE10277">
        <v>2.4300000000000002</v>
      </c>
    </row>
    <row r="10278" spans="1:31">
      <c r="A10278" t="s">
        <v>14387</v>
      </c>
      <c r="B10278" t="s">
        <v>20552</v>
      </c>
      <c r="C10278" t="s">
        <v>20553</v>
      </c>
      <c r="D10278" t="s">
        <v>51</v>
      </c>
      <c r="E10278">
        <v>6.68</v>
      </c>
      <c r="F10278">
        <v>7.05</v>
      </c>
      <c r="G10278">
        <v>7.72</v>
      </c>
      <c r="H10278">
        <v>4.63</v>
      </c>
      <c r="I10278">
        <v>6.78</v>
      </c>
      <c r="J10278">
        <v>7.72</v>
      </c>
      <c r="K10278">
        <v>9.15</v>
      </c>
      <c r="L10278">
        <v>8.35</v>
      </c>
      <c r="M10278">
        <v>7.58</v>
      </c>
      <c r="N10278">
        <v>7.72</v>
      </c>
      <c r="O10278">
        <v>7.37</v>
      </c>
      <c r="P10278">
        <v>7.52</v>
      </c>
      <c r="Q10278">
        <v>7.72</v>
      </c>
      <c r="R10278">
        <v>7.72</v>
      </c>
      <c r="S10278">
        <v>7.72</v>
      </c>
      <c r="T10278">
        <v>6.74</v>
      </c>
      <c r="U10278">
        <v>7.72</v>
      </c>
      <c r="V10278">
        <v>7.02</v>
      </c>
      <c r="W10278">
        <v>7.02</v>
      </c>
      <c r="X10278">
        <v>4.71</v>
      </c>
      <c r="Y10278">
        <v>7.72</v>
      </c>
      <c r="Z10278">
        <v>7.72</v>
      </c>
      <c r="AA10278">
        <v>6.6</v>
      </c>
      <c r="AB10278">
        <v>6.51</v>
      </c>
      <c r="AC10278">
        <v>7.72</v>
      </c>
      <c r="AD10278">
        <v>7.72</v>
      </c>
      <c r="AE10278">
        <v>7.72</v>
      </c>
    </row>
    <row r="10279" spans="1:31">
      <c r="A10279" t="s">
        <v>14387</v>
      </c>
      <c r="B10279" t="s">
        <v>20554</v>
      </c>
      <c r="C10279" t="s">
        <v>20555</v>
      </c>
      <c r="D10279" t="s">
        <v>104</v>
      </c>
      <c r="E10279">
        <v>525</v>
      </c>
      <c r="F10279">
        <v>364</v>
      </c>
      <c r="G10279">
        <v>300</v>
      </c>
      <c r="H10279">
        <v>340</v>
      </c>
      <c r="I10279">
        <v>362.5</v>
      </c>
      <c r="J10279">
        <v>380</v>
      </c>
      <c r="K10279">
        <v>270</v>
      </c>
      <c r="L10279">
        <v>328.49</v>
      </c>
      <c r="M10279">
        <v>360</v>
      </c>
      <c r="N10279">
        <v>340</v>
      </c>
      <c r="O10279">
        <v>349</v>
      </c>
      <c r="P10279">
        <v>350</v>
      </c>
      <c r="Q10279">
        <v>361.5</v>
      </c>
      <c r="R10279">
        <v>322.5</v>
      </c>
      <c r="S10279">
        <v>320</v>
      </c>
      <c r="T10279">
        <v>445</v>
      </c>
      <c r="U10279">
        <v>373</v>
      </c>
      <c r="V10279">
        <v>319</v>
      </c>
      <c r="W10279">
        <v>297</v>
      </c>
      <c r="X10279">
        <v>340</v>
      </c>
      <c r="Y10279">
        <v>374.54</v>
      </c>
      <c r="Z10279">
        <v>340</v>
      </c>
      <c r="AA10279">
        <v>320.39999999999998</v>
      </c>
      <c r="AB10279">
        <v>322.75</v>
      </c>
      <c r="AC10279">
        <v>364</v>
      </c>
      <c r="AD10279">
        <v>340</v>
      </c>
      <c r="AE10279">
        <v>340</v>
      </c>
    </row>
    <row r="10280" spans="1:31">
      <c r="A10280" t="s">
        <v>14387</v>
      </c>
      <c r="B10280" t="s">
        <v>20556</v>
      </c>
      <c r="C10280" t="s">
        <v>20557</v>
      </c>
      <c r="D10280" t="s">
        <v>104</v>
      </c>
      <c r="E10280">
        <v>647.15</v>
      </c>
      <c r="F10280">
        <v>448.69</v>
      </c>
      <c r="G10280">
        <v>369.8</v>
      </c>
      <c r="H10280">
        <v>419.1</v>
      </c>
      <c r="I10280">
        <v>446.84</v>
      </c>
      <c r="J10280">
        <v>468.41</v>
      </c>
      <c r="K10280">
        <v>332.82</v>
      </c>
      <c r="L10280">
        <v>404.92</v>
      </c>
      <c r="M10280">
        <v>443.76</v>
      </c>
      <c r="N10280">
        <v>419.1</v>
      </c>
      <c r="O10280">
        <v>430.2</v>
      </c>
      <c r="P10280">
        <v>431.43</v>
      </c>
      <c r="Q10280">
        <v>445.61</v>
      </c>
      <c r="R10280">
        <v>397.53</v>
      </c>
      <c r="S10280">
        <v>394.45</v>
      </c>
      <c r="T10280">
        <v>548.53</v>
      </c>
      <c r="U10280">
        <v>459.78</v>
      </c>
      <c r="V10280">
        <v>393.22</v>
      </c>
      <c r="W10280">
        <v>366.1</v>
      </c>
      <c r="X10280">
        <v>419.1</v>
      </c>
      <c r="Y10280">
        <v>461.68</v>
      </c>
      <c r="Z10280">
        <v>419.1</v>
      </c>
      <c r="AA10280">
        <v>394.94</v>
      </c>
      <c r="AB10280">
        <v>397.84</v>
      </c>
      <c r="AC10280">
        <v>448.69</v>
      </c>
      <c r="AD10280">
        <v>419.1</v>
      </c>
      <c r="AE10280">
        <v>419.1</v>
      </c>
    </row>
    <row r="10281" spans="1:31">
      <c r="A10281" t="s">
        <v>14387</v>
      </c>
      <c r="B10281" t="s">
        <v>20558</v>
      </c>
      <c r="C10281" t="s">
        <v>20559</v>
      </c>
      <c r="D10281" t="s">
        <v>104</v>
      </c>
      <c r="E10281">
        <v>805.69</v>
      </c>
      <c r="F10281">
        <v>558.61</v>
      </c>
      <c r="G10281">
        <v>460.39</v>
      </c>
      <c r="H10281">
        <v>521.78</v>
      </c>
      <c r="I10281">
        <v>556.30999999999995</v>
      </c>
      <c r="J10281">
        <v>583.16</v>
      </c>
      <c r="K10281">
        <v>414.35</v>
      </c>
      <c r="L10281">
        <v>504.11</v>
      </c>
      <c r="M10281">
        <v>552.47</v>
      </c>
      <c r="N10281">
        <v>521.78</v>
      </c>
      <c r="O10281">
        <v>535.59</v>
      </c>
      <c r="P10281">
        <v>537.12</v>
      </c>
      <c r="Q10281">
        <v>554.77</v>
      </c>
      <c r="R10281">
        <v>494.92</v>
      </c>
      <c r="S10281">
        <v>491.08</v>
      </c>
      <c r="T10281">
        <v>682.92</v>
      </c>
      <c r="U10281">
        <v>572.41999999999996</v>
      </c>
      <c r="V10281">
        <v>489.55</v>
      </c>
      <c r="W10281">
        <v>455.79</v>
      </c>
      <c r="X10281">
        <v>521.78</v>
      </c>
      <c r="Y10281">
        <v>574.78</v>
      </c>
      <c r="Z10281">
        <v>521.78</v>
      </c>
      <c r="AA10281">
        <v>491.7</v>
      </c>
      <c r="AB10281">
        <v>495.3</v>
      </c>
      <c r="AC10281">
        <v>558.61</v>
      </c>
      <c r="AD10281">
        <v>521.78</v>
      </c>
      <c r="AE10281">
        <v>521.78</v>
      </c>
    </row>
    <row r="10282" spans="1:31">
      <c r="A10282" t="s">
        <v>14387</v>
      </c>
      <c r="B10282" t="s">
        <v>20560</v>
      </c>
      <c r="C10282" t="s">
        <v>20561</v>
      </c>
      <c r="D10282" t="s">
        <v>104</v>
      </c>
      <c r="E10282">
        <v>860.27</v>
      </c>
      <c r="F10282">
        <v>596.45000000000005</v>
      </c>
      <c r="G10282">
        <v>491.58</v>
      </c>
      <c r="H10282">
        <v>557.12</v>
      </c>
      <c r="I10282">
        <v>593.99</v>
      </c>
      <c r="J10282">
        <v>622.66999999999996</v>
      </c>
      <c r="K10282">
        <v>442.42</v>
      </c>
      <c r="L10282">
        <v>538.26</v>
      </c>
      <c r="M10282">
        <v>589.9</v>
      </c>
      <c r="N10282">
        <v>557.12</v>
      </c>
      <c r="O10282">
        <v>571.87</v>
      </c>
      <c r="P10282">
        <v>573.51</v>
      </c>
      <c r="Q10282">
        <v>592.35</v>
      </c>
      <c r="R10282">
        <v>528.45000000000005</v>
      </c>
      <c r="S10282">
        <v>524.35</v>
      </c>
      <c r="T10282">
        <v>729.18</v>
      </c>
      <c r="U10282">
        <v>611.20000000000005</v>
      </c>
      <c r="V10282">
        <v>522.71</v>
      </c>
      <c r="W10282">
        <v>486.66</v>
      </c>
      <c r="X10282">
        <v>557.12</v>
      </c>
      <c r="Y10282">
        <v>613.72</v>
      </c>
      <c r="Z10282">
        <v>557.12</v>
      </c>
      <c r="AA10282">
        <v>525.01</v>
      </c>
      <c r="AB10282">
        <v>528.86</v>
      </c>
      <c r="AC10282">
        <v>596.45000000000005</v>
      </c>
      <c r="AD10282">
        <v>557.12</v>
      </c>
      <c r="AE10282">
        <v>557.12</v>
      </c>
    </row>
    <row r="10283" spans="1:31">
      <c r="A10283" t="s">
        <v>14387</v>
      </c>
      <c r="B10283" t="s">
        <v>20562</v>
      </c>
      <c r="C10283" t="s">
        <v>20563</v>
      </c>
      <c r="D10283" t="s">
        <v>104</v>
      </c>
      <c r="E10283">
        <v>777.1</v>
      </c>
      <c r="F10283">
        <v>538.79</v>
      </c>
      <c r="G10283">
        <v>444.05</v>
      </c>
      <c r="H10283">
        <v>503.26</v>
      </c>
      <c r="I10283">
        <v>536.57000000000005</v>
      </c>
      <c r="J10283">
        <v>562.47</v>
      </c>
      <c r="K10283">
        <v>399.65</v>
      </c>
      <c r="L10283">
        <v>486.23</v>
      </c>
      <c r="M10283">
        <v>532.87</v>
      </c>
      <c r="N10283">
        <v>503.26</v>
      </c>
      <c r="O10283">
        <v>516.58000000000004</v>
      </c>
      <c r="P10283">
        <v>518.05999999999995</v>
      </c>
      <c r="Q10283">
        <v>535.09</v>
      </c>
      <c r="R10283">
        <v>477.36</v>
      </c>
      <c r="S10283">
        <v>473.66</v>
      </c>
      <c r="T10283">
        <v>658.68</v>
      </c>
      <c r="U10283">
        <v>552.11</v>
      </c>
      <c r="V10283">
        <v>472.18</v>
      </c>
      <c r="W10283">
        <v>439.61</v>
      </c>
      <c r="X10283">
        <v>503.26</v>
      </c>
      <c r="Y10283">
        <v>554.39</v>
      </c>
      <c r="Z10283">
        <v>503.26</v>
      </c>
      <c r="AA10283">
        <v>474.25</v>
      </c>
      <c r="AB10283">
        <v>477.73</v>
      </c>
      <c r="AC10283">
        <v>538.79</v>
      </c>
      <c r="AD10283">
        <v>503.26</v>
      </c>
      <c r="AE10283">
        <v>503.26</v>
      </c>
    </row>
    <row r="10284" spans="1:31">
      <c r="A10284" t="s">
        <v>14387</v>
      </c>
      <c r="B10284" t="s">
        <v>20564</v>
      </c>
      <c r="C10284" t="s">
        <v>20565</v>
      </c>
      <c r="D10284" t="s">
        <v>104</v>
      </c>
      <c r="E10284">
        <v>926.54</v>
      </c>
      <c r="F10284">
        <v>642.4</v>
      </c>
      <c r="G10284">
        <v>529.45000000000005</v>
      </c>
      <c r="H10284">
        <v>600.04</v>
      </c>
      <c r="I10284">
        <v>639.75</v>
      </c>
      <c r="J10284">
        <v>670.64</v>
      </c>
      <c r="K10284">
        <v>476.5</v>
      </c>
      <c r="L10284">
        <v>579.73</v>
      </c>
      <c r="M10284">
        <v>635.34</v>
      </c>
      <c r="N10284">
        <v>600.04</v>
      </c>
      <c r="O10284">
        <v>615.92999999999995</v>
      </c>
      <c r="P10284">
        <v>617.69000000000005</v>
      </c>
      <c r="Q10284">
        <v>637.99</v>
      </c>
      <c r="R10284">
        <v>569.16</v>
      </c>
      <c r="S10284">
        <v>564.75</v>
      </c>
      <c r="T10284">
        <v>785.35</v>
      </c>
      <c r="U10284">
        <v>658.28</v>
      </c>
      <c r="V10284">
        <v>562.98</v>
      </c>
      <c r="W10284">
        <v>524.16</v>
      </c>
      <c r="X10284">
        <v>600.04</v>
      </c>
      <c r="Y10284">
        <v>661</v>
      </c>
      <c r="Z10284">
        <v>600.04</v>
      </c>
      <c r="AA10284">
        <v>565.45000000000005</v>
      </c>
      <c r="AB10284">
        <v>569.6</v>
      </c>
      <c r="AC10284">
        <v>642.4</v>
      </c>
      <c r="AD10284">
        <v>600.04</v>
      </c>
      <c r="AE10284">
        <v>600.04</v>
      </c>
    </row>
    <row r="10285" spans="1:31">
      <c r="A10285" t="s">
        <v>14387</v>
      </c>
      <c r="B10285" t="s">
        <v>20566</v>
      </c>
      <c r="C10285" t="s">
        <v>20567</v>
      </c>
      <c r="D10285" t="s">
        <v>104</v>
      </c>
      <c r="E10285">
        <v>935.64</v>
      </c>
      <c r="F10285">
        <v>648.71</v>
      </c>
      <c r="G10285">
        <v>534.65</v>
      </c>
      <c r="H10285">
        <v>605.94000000000005</v>
      </c>
      <c r="I10285">
        <v>646.03</v>
      </c>
      <c r="J10285">
        <v>677.22</v>
      </c>
      <c r="K10285">
        <v>481.18</v>
      </c>
      <c r="L10285">
        <v>585.41999999999996</v>
      </c>
      <c r="M10285">
        <v>641.58000000000004</v>
      </c>
      <c r="N10285">
        <v>605.94000000000005</v>
      </c>
      <c r="O10285">
        <v>621.98</v>
      </c>
      <c r="P10285">
        <v>623.76</v>
      </c>
      <c r="Q10285">
        <v>644.25</v>
      </c>
      <c r="R10285">
        <v>574.75</v>
      </c>
      <c r="S10285">
        <v>570.29</v>
      </c>
      <c r="T10285">
        <v>793.06</v>
      </c>
      <c r="U10285">
        <v>664.75</v>
      </c>
      <c r="V10285">
        <v>568.51</v>
      </c>
      <c r="W10285">
        <v>529.29999999999995</v>
      </c>
      <c r="X10285">
        <v>605.94000000000005</v>
      </c>
      <c r="Y10285">
        <v>667.49</v>
      </c>
      <c r="Z10285">
        <v>605.94000000000005</v>
      </c>
      <c r="AA10285">
        <v>571</v>
      </c>
      <c r="AB10285">
        <v>575.19000000000005</v>
      </c>
      <c r="AC10285">
        <v>648.71</v>
      </c>
      <c r="AD10285">
        <v>605.94000000000005</v>
      </c>
      <c r="AE10285">
        <v>605.94000000000005</v>
      </c>
    </row>
    <row r="10286" spans="1:31">
      <c r="A10286" t="s">
        <v>14387</v>
      </c>
      <c r="B10286" t="s">
        <v>20568</v>
      </c>
      <c r="C10286" t="s">
        <v>20569</v>
      </c>
      <c r="D10286" t="s">
        <v>104</v>
      </c>
      <c r="E10286">
        <v>1221.53</v>
      </c>
      <c r="F10286">
        <v>846.93</v>
      </c>
      <c r="G10286">
        <v>698.01</v>
      </c>
      <c r="H10286">
        <v>791.08</v>
      </c>
      <c r="I10286">
        <v>843.44</v>
      </c>
      <c r="J10286">
        <v>884.15</v>
      </c>
      <c r="K10286">
        <v>628.21</v>
      </c>
      <c r="L10286">
        <v>764.3</v>
      </c>
      <c r="M10286">
        <v>837.62</v>
      </c>
      <c r="N10286">
        <v>791.08</v>
      </c>
      <c r="O10286">
        <v>812.02</v>
      </c>
      <c r="P10286">
        <v>814.35</v>
      </c>
      <c r="Q10286">
        <v>841.11</v>
      </c>
      <c r="R10286">
        <v>750.37</v>
      </c>
      <c r="S10286">
        <v>744.55</v>
      </c>
      <c r="T10286">
        <v>1035.3900000000001</v>
      </c>
      <c r="U10286">
        <v>867.87</v>
      </c>
      <c r="V10286">
        <v>742.22</v>
      </c>
      <c r="W10286">
        <v>691.03</v>
      </c>
      <c r="X10286">
        <v>791.08</v>
      </c>
      <c r="Y10286">
        <v>871.45</v>
      </c>
      <c r="Z10286">
        <v>791.08</v>
      </c>
      <c r="AA10286">
        <v>745.48</v>
      </c>
      <c r="AB10286">
        <v>750.95</v>
      </c>
      <c r="AC10286">
        <v>846.93</v>
      </c>
      <c r="AD10286">
        <v>791.08</v>
      </c>
      <c r="AE10286">
        <v>791.08</v>
      </c>
    </row>
    <row r="10287" spans="1:31">
      <c r="A10287" t="s">
        <v>14387</v>
      </c>
      <c r="B10287" t="s">
        <v>20570</v>
      </c>
      <c r="C10287" t="s">
        <v>20571</v>
      </c>
      <c r="D10287" t="s">
        <v>104</v>
      </c>
      <c r="E10287">
        <v>1042.2</v>
      </c>
      <c r="F10287">
        <v>722.59</v>
      </c>
      <c r="G10287">
        <v>595.54</v>
      </c>
      <c r="H10287">
        <v>674.95</v>
      </c>
      <c r="I10287">
        <v>719.61</v>
      </c>
      <c r="J10287">
        <v>754.35</v>
      </c>
      <c r="K10287">
        <v>535.99</v>
      </c>
      <c r="L10287">
        <v>652.1</v>
      </c>
      <c r="M10287">
        <v>714.65</v>
      </c>
      <c r="N10287">
        <v>674.95</v>
      </c>
      <c r="O10287">
        <v>692.81</v>
      </c>
      <c r="P10287">
        <v>694.8</v>
      </c>
      <c r="Q10287">
        <v>717.63</v>
      </c>
      <c r="R10287">
        <v>640.21</v>
      </c>
      <c r="S10287">
        <v>635.24</v>
      </c>
      <c r="T10287">
        <v>883.39</v>
      </c>
      <c r="U10287">
        <v>740.46</v>
      </c>
      <c r="V10287">
        <v>633.26</v>
      </c>
      <c r="W10287">
        <v>589.58000000000004</v>
      </c>
      <c r="X10287">
        <v>674.95</v>
      </c>
      <c r="Y10287">
        <v>743.51</v>
      </c>
      <c r="Z10287">
        <v>674.95</v>
      </c>
      <c r="AA10287">
        <v>636.04</v>
      </c>
      <c r="AB10287">
        <v>640.70000000000005</v>
      </c>
      <c r="AC10287">
        <v>722.59</v>
      </c>
      <c r="AD10287">
        <v>674.95</v>
      </c>
      <c r="AE10287">
        <v>674.95</v>
      </c>
    </row>
    <row r="10288" spans="1:31">
      <c r="A10288" t="s">
        <v>14387</v>
      </c>
      <c r="B10288" t="s">
        <v>20572</v>
      </c>
      <c r="C10288" t="s">
        <v>20573</v>
      </c>
      <c r="D10288" t="s">
        <v>104</v>
      </c>
      <c r="E10288">
        <v>1312.5</v>
      </c>
      <c r="F10288">
        <v>910</v>
      </c>
      <c r="G10288">
        <v>750</v>
      </c>
      <c r="H10288">
        <v>850</v>
      </c>
      <c r="I10288">
        <v>906.25</v>
      </c>
      <c r="J10288">
        <v>950</v>
      </c>
      <c r="K10288">
        <v>675</v>
      </c>
      <c r="L10288">
        <v>821.22</v>
      </c>
      <c r="M10288">
        <v>900</v>
      </c>
      <c r="N10288">
        <v>850</v>
      </c>
      <c r="O10288">
        <v>872.5</v>
      </c>
      <c r="P10288">
        <v>875</v>
      </c>
      <c r="Q10288">
        <v>903.75</v>
      </c>
      <c r="R10288">
        <v>806.25</v>
      </c>
      <c r="S10288">
        <v>800</v>
      </c>
      <c r="T10288">
        <v>1112.5</v>
      </c>
      <c r="U10288">
        <v>932.5</v>
      </c>
      <c r="V10288">
        <v>797.5</v>
      </c>
      <c r="W10288">
        <v>742.5</v>
      </c>
      <c r="X10288">
        <v>850</v>
      </c>
      <c r="Y10288">
        <v>936.35</v>
      </c>
      <c r="Z10288">
        <v>850</v>
      </c>
      <c r="AA10288">
        <v>801</v>
      </c>
      <c r="AB10288">
        <v>806.87</v>
      </c>
      <c r="AC10288">
        <v>910</v>
      </c>
      <c r="AD10288">
        <v>850</v>
      </c>
      <c r="AE10288">
        <v>850</v>
      </c>
    </row>
    <row r="10289" spans="1:31">
      <c r="A10289" t="s">
        <v>14387</v>
      </c>
      <c r="B10289" t="s">
        <v>20574</v>
      </c>
      <c r="C10289" t="s">
        <v>20575</v>
      </c>
      <c r="D10289" t="s">
        <v>104</v>
      </c>
      <c r="E10289">
        <v>1595.79</v>
      </c>
      <c r="F10289">
        <v>1106.4100000000001</v>
      </c>
      <c r="G10289">
        <v>911.88</v>
      </c>
      <c r="H10289">
        <v>1033.46</v>
      </c>
      <c r="I10289">
        <v>1101.8499999999999</v>
      </c>
      <c r="J10289">
        <v>1155.04</v>
      </c>
      <c r="K10289">
        <v>820.69</v>
      </c>
      <c r="L10289">
        <v>998.47</v>
      </c>
      <c r="M10289">
        <v>1094.25</v>
      </c>
      <c r="N10289">
        <v>1033.46</v>
      </c>
      <c r="O10289">
        <v>1060.82</v>
      </c>
      <c r="P10289">
        <v>1063.8599999999999</v>
      </c>
      <c r="Q10289">
        <v>1098.81</v>
      </c>
      <c r="R10289">
        <v>980.27</v>
      </c>
      <c r="S10289">
        <v>972.67</v>
      </c>
      <c r="T10289">
        <v>1352.62</v>
      </c>
      <c r="U10289">
        <v>1133.77</v>
      </c>
      <c r="V10289">
        <v>969.63</v>
      </c>
      <c r="W10289">
        <v>902.76</v>
      </c>
      <c r="X10289">
        <v>1033.46</v>
      </c>
      <c r="Y10289">
        <v>1138.45</v>
      </c>
      <c r="Z10289">
        <v>1033.46</v>
      </c>
      <c r="AA10289">
        <v>973.88</v>
      </c>
      <c r="AB10289">
        <v>981.03</v>
      </c>
      <c r="AC10289">
        <v>1106.4100000000001</v>
      </c>
      <c r="AD10289">
        <v>1033.46</v>
      </c>
      <c r="AE10289">
        <v>1033.46</v>
      </c>
    </row>
    <row r="10290" spans="1:31">
      <c r="A10290" t="s">
        <v>14387</v>
      </c>
      <c r="B10290" t="s">
        <v>20576</v>
      </c>
      <c r="C10290" t="s">
        <v>20577</v>
      </c>
      <c r="D10290" t="s">
        <v>104</v>
      </c>
      <c r="E10290">
        <v>1819.3</v>
      </c>
      <c r="F10290">
        <v>1261.3800000000001</v>
      </c>
      <c r="G10290">
        <v>1039.5999999999999</v>
      </c>
      <c r="H10290">
        <v>1178.21</v>
      </c>
      <c r="I10290">
        <v>1256.18</v>
      </c>
      <c r="J10290">
        <v>1316.83</v>
      </c>
      <c r="K10290">
        <v>935.64</v>
      </c>
      <c r="L10290">
        <v>1138.33</v>
      </c>
      <c r="M10290">
        <v>1247.52</v>
      </c>
      <c r="N10290">
        <v>1178.21</v>
      </c>
      <c r="O10290">
        <v>1209.4000000000001</v>
      </c>
      <c r="P10290">
        <v>1212.8699999999999</v>
      </c>
      <c r="Q10290">
        <v>1252.72</v>
      </c>
      <c r="R10290">
        <v>1117.57</v>
      </c>
      <c r="S10290">
        <v>1108.9100000000001</v>
      </c>
      <c r="T10290">
        <v>1542.07</v>
      </c>
      <c r="U10290">
        <v>1292.57</v>
      </c>
      <c r="V10290">
        <v>1105.44</v>
      </c>
      <c r="W10290">
        <v>1029.2</v>
      </c>
      <c r="X10290">
        <v>1178.21</v>
      </c>
      <c r="Y10290">
        <v>1297.9100000000001</v>
      </c>
      <c r="Z10290">
        <v>1178.21</v>
      </c>
      <c r="AA10290">
        <v>1110.29</v>
      </c>
      <c r="AB10290">
        <v>1118.44</v>
      </c>
      <c r="AC10290">
        <v>1261.3800000000001</v>
      </c>
      <c r="AD10290">
        <v>1178.21</v>
      </c>
      <c r="AE10290">
        <v>1178.21</v>
      </c>
    </row>
    <row r="10291" spans="1:31">
      <c r="A10291" t="s">
        <v>14387</v>
      </c>
      <c r="B10291" t="s">
        <v>20578</v>
      </c>
      <c r="C10291" t="s">
        <v>20579</v>
      </c>
      <c r="D10291" t="s">
        <v>51</v>
      </c>
      <c r="E10291">
        <v>19.329999999999998</v>
      </c>
      <c r="F10291">
        <v>20.39</v>
      </c>
      <c r="G10291">
        <v>22.34</v>
      </c>
      <c r="H10291">
        <v>13.4</v>
      </c>
      <c r="I10291">
        <v>19.62</v>
      </c>
      <c r="J10291">
        <v>22.34</v>
      </c>
      <c r="K10291">
        <v>26.48</v>
      </c>
      <c r="L10291">
        <v>24.17</v>
      </c>
      <c r="M10291">
        <v>21.93</v>
      </c>
      <c r="N10291">
        <v>22.34</v>
      </c>
      <c r="O10291">
        <v>21.32</v>
      </c>
      <c r="P10291">
        <v>21.77</v>
      </c>
      <c r="Q10291">
        <v>22.34</v>
      </c>
      <c r="R10291">
        <v>22.34</v>
      </c>
      <c r="S10291">
        <v>22.34</v>
      </c>
      <c r="T10291">
        <v>19.489999999999998</v>
      </c>
      <c r="U10291">
        <v>22.34</v>
      </c>
      <c r="V10291">
        <v>20.309999999999999</v>
      </c>
      <c r="W10291">
        <v>20.309999999999999</v>
      </c>
      <c r="X10291">
        <v>13.64</v>
      </c>
      <c r="Y10291">
        <v>22.34</v>
      </c>
      <c r="Z10291">
        <v>22.34</v>
      </c>
      <c r="AA10291">
        <v>19.09</v>
      </c>
      <c r="AB10291">
        <v>18.84</v>
      </c>
      <c r="AC10291">
        <v>22.34</v>
      </c>
      <c r="AD10291">
        <v>22.34</v>
      </c>
      <c r="AE10291">
        <v>22.34</v>
      </c>
    </row>
    <row r="10292" spans="1:31">
      <c r="A10292" t="s">
        <v>14387</v>
      </c>
      <c r="B10292" t="s">
        <v>20580</v>
      </c>
      <c r="C10292" t="s">
        <v>20581</v>
      </c>
      <c r="D10292" t="s">
        <v>104</v>
      </c>
      <c r="E10292">
        <v>15.55</v>
      </c>
      <c r="F10292">
        <v>16.399999999999999</v>
      </c>
      <c r="G10292">
        <v>17.96</v>
      </c>
      <c r="H10292">
        <v>10.78</v>
      </c>
      <c r="I10292">
        <v>15.77</v>
      </c>
      <c r="J10292">
        <v>17.96</v>
      </c>
      <c r="K10292">
        <v>21.3</v>
      </c>
      <c r="L10292">
        <v>19.43</v>
      </c>
      <c r="M10292">
        <v>17.64</v>
      </c>
      <c r="N10292">
        <v>17.96</v>
      </c>
      <c r="O10292">
        <v>17.149999999999999</v>
      </c>
      <c r="P10292">
        <v>17.510000000000002</v>
      </c>
      <c r="Q10292">
        <v>17.96</v>
      </c>
      <c r="R10292">
        <v>17.96</v>
      </c>
      <c r="S10292">
        <v>17.96</v>
      </c>
      <c r="T10292">
        <v>15.68</v>
      </c>
      <c r="U10292">
        <v>17.96</v>
      </c>
      <c r="V10292">
        <v>16.329999999999998</v>
      </c>
      <c r="W10292">
        <v>16.329999999999998</v>
      </c>
      <c r="X10292">
        <v>10.97</v>
      </c>
      <c r="Y10292">
        <v>17.96</v>
      </c>
      <c r="Z10292">
        <v>17.96</v>
      </c>
      <c r="AA10292">
        <v>15.35</v>
      </c>
      <c r="AB10292">
        <v>15.15</v>
      </c>
      <c r="AC10292">
        <v>17.96</v>
      </c>
      <c r="AD10292">
        <v>17.96</v>
      </c>
      <c r="AE10292">
        <v>17.96</v>
      </c>
    </row>
    <row r="10293" spans="1:31">
      <c r="A10293" t="s">
        <v>14387</v>
      </c>
      <c r="B10293" t="s">
        <v>20582</v>
      </c>
      <c r="C10293" t="s">
        <v>20583</v>
      </c>
      <c r="D10293" t="s">
        <v>104</v>
      </c>
      <c r="E10293">
        <v>519087.13</v>
      </c>
      <c r="F10293">
        <v>519087.13</v>
      </c>
      <c r="G10293">
        <v>519087.13</v>
      </c>
      <c r="H10293">
        <v>519087.13</v>
      </c>
      <c r="I10293">
        <v>519087.13</v>
      </c>
      <c r="J10293">
        <v>519087.13</v>
      </c>
      <c r="K10293">
        <v>519087.13</v>
      </c>
      <c r="L10293">
        <v>519087.13</v>
      </c>
      <c r="M10293">
        <v>519087.13</v>
      </c>
      <c r="N10293">
        <v>519087.13</v>
      </c>
      <c r="O10293">
        <v>519087.13</v>
      </c>
      <c r="P10293">
        <v>519087.13</v>
      </c>
      <c r="Q10293">
        <v>519087.13</v>
      </c>
      <c r="R10293">
        <v>519087.13</v>
      </c>
      <c r="S10293">
        <v>519087.13</v>
      </c>
      <c r="T10293">
        <v>519087.13</v>
      </c>
      <c r="U10293">
        <v>519087.13</v>
      </c>
      <c r="V10293">
        <v>519087.1</v>
      </c>
      <c r="W10293">
        <v>519087.1</v>
      </c>
      <c r="X10293">
        <v>519087.1</v>
      </c>
      <c r="Y10293">
        <v>519087.1</v>
      </c>
      <c r="Z10293">
        <v>519087.1</v>
      </c>
      <c r="AA10293">
        <v>519087.1</v>
      </c>
      <c r="AB10293">
        <v>519087.1</v>
      </c>
      <c r="AC10293">
        <v>519087.1</v>
      </c>
      <c r="AD10293">
        <v>519087.1</v>
      </c>
      <c r="AE10293">
        <v>519087.1</v>
      </c>
    </row>
    <row r="10294" spans="1:31">
      <c r="A10294" t="s">
        <v>14387</v>
      </c>
      <c r="B10294" t="s">
        <v>20584</v>
      </c>
      <c r="C10294" t="s">
        <v>20585</v>
      </c>
      <c r="D10294" t="s">
        <v>104</v>
      </c>
      <c r="E10294">
        <v>461495</v>
      </c>
      <c r="F10294">
        <v>461495</v>
      </c>
      <c r="G10294">
        <v>461495</v>
      </c>
      <c r="H10294">
        <v>461495</v>
      </c>
      <c r="I10294">
        <v>461495</v>
      </c>
      <c r="J10294">
        <v>461495</v>
      </c>
      <c r="K10294">
        <v>461495</v>
      </c>
      <c r="L10294">
        <v>461495</v>
      </c>
      <c r="M10294">
        <v>461495</v>
      </c>
      <c r="N10294">
        <v>461495</v>
      </c>
      <c r="O10294">
        <v>461495</v>
      </c>
      <c r="P10294">
        <v>461495</v>
      </c>
      <c r="Q10294">
        <v>461495</v>
      </c>
      <c r="R10294">
        <v>461495</v>
      </c>
      <c r="S10294">
        <v>461495</v>
      </c>
      <c r="T10294">
        <v>461495</v>
      </c>
      <c r="U10294">
        <v>461495</v>
      </c>
      <c r="V10294">
        <v>461495</v>
      </c>
      <c r="W10294">
        <v>461495</v>
      </c>
      <c r="X10294">
        <v>461495</v>
      </c>
      <c r="Y10294">
        <v>461495</v>
      </c>
      <c r="Z10294">
        <v>461495</v>
      </c>
      <c r="AA10294">
        <v>461495</v>
      </c>
      <c r="AB10294">
        <v>461495</v>
      </c>
      <c r="AC10294">
        <v>461495</v>
      </c>
      <c r="AD10294">
        <v>461495</v>
      </c>
      <c r="AE10294">
        <v>461495</v>
      </c>
    </row>
    <row r="10295" spans="1:31">
      <c r="A10295" t="s">
        <v>14387</v>
      </c>
      <c r="B10295" t="s">
        <v>20586</v>
      </c>
      <c r="C10295" t="s">
        <v>20587</v>
      </c>
      <c r="D10295" t="s">
        <v>104</v>
      </c>
      <c r="E10295">
        <v>90.49</v>
      </c>
      <c r="F10295">
        <v>90.49</v>
      </c>
      <c r="G10295">
        <v>90.49</v>
      </c>
      <c r="H10295">
        <v>90.49</v>
      </c>
      <c r="I10295">
        <v>136.80000000000001</v>
      </c>
      <c r="J10295">
        <v>90.49</v>
      </c>
      <c r="K10295">
        <v>90.49</v>
      </c>
      <c r="L10295">
        <v>90.49</v>
      </c>
      <c r="M10295">
        <v>90.49</v>
      </c>
      <c r="N10295">
        <v>90.49</v>
      </c>
      <c r="O10295">
        <v>90.49</v>
      </c>
      <c r="P10295">
        <v>90.49</v>
      </c>
      <c r="Q10295">
        <v>90.49</v>
      </c>
      <c r="R10295">
        <v>90.49</v>
      </c>
      <c r="S10295">
        <v>90.49</v>
      </c>
      <c r="T10295">
        <v>90.49</v>
      </c>
      <c r="U10295">
        <v>90.49</v>
      </c>
      <c r="V10295">
        <v>90.49</v>
      </c>
      <c r="W10295">
        <v>90.49</v>
      </c>
      <c r="X10295">
        <v>90.49</v>
      </c>
      <c r="Y10295">
        <v>90.49</v>
      </c>
      <c r="Z10295">
        <v>90.49</v>
      </c>
      <c r="AA10295">
        <v>118.52</v>
      </c>
      <c r="AB10295">
        <v>90.49</v>
      </c>
      <c r="AC10295">
        <v>90.49</v>
      </c>
      <c r="AD10295">
        <v>90.49</v>
      </c>
      <c r="AE10295">
        <v>90.49</v>
      </c>
    </row>
    <row r="10296" spans="1:31">
      <c r="A10296" t="s">
        <v>14387</v>
      </c>
      <c r="B10296" t="s">
        <v>20588</v>
      </c>
      <c r="C10296" t="s">
        <v>20589</v>
      </c>
      <c r="D10296" t="s">
        <v>104</v>
      </c>
      <c r="E10296">
        <v>143.55000000000001</v>
      </c>
      <c r="F10296">
        <v>143.55000000000001</v>
      </c>
      <c r="G10296">
        <v>143.55000000000001</v>
      </c>
      <c r="H10296">
        <v>143.55000000000001</v>
      </c>
      <c r="I10296">
        <v>217</v>
      </c>
      <c r="J10296">
        <v>143.55000000000001</v>
      </c>
      <c r="K10296">
        <v>143.55000000000001</v>
      </c>
      <c r="L10296">
        <v>143.55000000000001</v>
      </c>
      <c r="M10296">
        <v>143.55000000000001</v>
      </c>
      <c r="N10296">
        <v>143.55000000000001</v>
      </c>
      <c r="O10296">
        <v>143.55000000000001</v>
      </c>
      <c r="P10296">
        <v>143.55000000000001</v>
      </c>
      <c r="Q10296">
        <v>143.55000000000001</v>
      </c>
      <c r="R10296">
        <v>143.55000000000001</v>
      </c>
      <c r="S10296">
        <v>143.55000000000001</v>
      </c>
      <c r="T10296">
        <v>143.55000000000001</v>
      </c>
      <c r="U10296">
        <v>143.55000000000001</v>
      </c>
      <c r="V10296">
        <v>143.55000000000001</v>
      </c>
      <c r="W10296">
        <v>143.55000000000001</v>
      </c>
      <c r="X10296">
        <v>143.55000000000001</v>
      </c>
      <c r="Y10296">
        <v>143.55000000000001</v>
      </c>
      <c r="Z10296">
        <v>143.55000000000001</v>
      </c>
      <c r="AA10296">
        <v>188</v>
      </c>
      <c r="AB10296">
        <v>143.55000000000001</v>
      </c>
      <c r="AC10296">
        <v>143.55000000000001</v>
      </c>
      <c r="AD10296">
        <v>143.55000000000001</v>
      </c>
      <c r="AE10296">
        <v>143.55000000000001</v>
      </c>
    </row>
    <row r="10297" spans="1:31">
      <c r="A10297" t="s">
        <v>14387</v>
      </c>
      <c r="B10297" t="s">
        <v>20590</v>
      </c>
      <c r="C10297" t="s">
        <v>20591</v>
      </c>
      <c r="D10297" t="s">
        <v>34</v>
      </c>
      <c r="E10297">
        <v>5.58</v>
      </c>
      <c r="F10297">
        <v>6.17</v>
      </c>
      <c r="G10297">
        <v>6.17</v>
      </c>
      <c r="H10297">
        <v>6.17</v>
      </c>
      <c r="I10297">
        <v>5.24</v>
      </c>
      <c r="J10297">
        <v>6.17</v>
      </c>
      <c r="K10297">
        <v>6.32</v>
      </c>
      <c r="L10297">
        <v>5.2</v>
      </c>
      <c r="M10297">
        <v>6.17</v>
      </c>
      <c r="N10297">
        <v>6.17</v>
      </c>
      <c r="O10297">
        <v>6</v>
      </c>
      <c r="P10297">
        <v>6.17</v>
      </c>
      <c r="Q10297">
        <v>6.3</v>
      </c>
      <c r="R10297">
        <v>6.97</v>
      </c>
      <c r="S10297">
        <v>6.17</v>
      </c>
      <c r="T10297">
        <v>6.17</v>
      </c>
      <c r="U10297">
        <v>9.9</v>
      </c>
      <c r="V10297">
        <v>5.5</v>
      </c>
      <c r="W10297">
        <v>5.3</v>
      </c>
      <c r="X10297">
        <v>6.17</v>
      </c>
      <c r="Y10297">
        <v>6.17</v>
      </c>
      <c r="Z10297">
        <v>5.4</v>
      </c>
      <c r="AA10297">
        <v>6.5</v>
      </c>
      <c r="AB10297">
        <v>7.46</v>
      </c>
      <c r="AC10297">
        <v>6.17</v>
      </c>
      <c r="AD10297">
        <v>6.17</v>
      </c>
      <c r="AE10297">
        <v>6.17</v>
      </c>
    </row>
    <row r="10298" spans="1:31">
      <c r="A10298" t="s">
        <v>14387</v>
      </c>
      <c r="B10298" t="s">
        <v>20592</v>
      </c>
      <c r="C10298" t="s">
        <v>20593</v>
      </c>
      <c r="D10298" t="s">
        <v>34</v>
      </c>
      <c r="E10298">
        <v>7.93</v>
      </c>
      <c r="F10298">
        <v>8.77</v>
      </c>
      <c r="G10298">
        <v>8.77</v>
      </c>
      <c r="H10298">
        <v>8.77</v>
      </c>
      <c r="I10298">
        <v>7.45</v>
      </c>
      <c r="J10298">
        <v>8.77</v>
      </c>
      <c r="K10298">
        <v>8.99</v>
      </c>
      <c r="L10298">
        <v>7.39</v>
      </c>
      <c r="M10298">
        <v>8.77</v>
      </c>
      <c r="N10298">
        <v>8.77</v>
      </c>
      <c r="O10298">
        <v>8.5299999999999994</v>
      </c>
      <c r="P10298">
        <v>8.77</v>
      </c>
      <c r="Q10298">
        <v>8.9600000000000009</v>
      </c>
      <c r="R10298">
        <v>9.91</v>
      </c>
      <c r="S10298">
        <v>8.77</v>
      </c>
      <c r="T10298">
        <v>8.77</v>
      </c>
      <c r="U10298">
        <v>14.08</v>
      </c>
      <c r="V10298">
        <v>7.82</v>
      </c>
      <c r="W10298">
        <v>7.53</v>
      </c>
      <c r="X10298">
        <v>8.77</v>
      </c>
      <c r="Y10298">
        <v>8.77</v>
      </c>
      <c r="Z10298">
        <v>7.68</v>
      </c>
      <c r="AA10298">
        <v>9.24</v>
      </c>
      <c r="AB10298">
        <v>10.61</v>
      </c>
      <c r="AC10298">
        <v>8.77</v>
      </c>
      <c r="AD10298">
        <v>8.77</v>
      </c>
      <c r="AE10298">
        <v>8.77</v>
      </c>
    </row>
    <row r="10299" spans="1:31">
      <c r="A10299" t="s">
        <v>14387</v>
      </c>
      <c r="B10299" t="s">
        <v>20594</v>
      </c>
      <c r="C10299" t="s">
        <v>20595</v>
      </c>
      <c r="D10299" t="s">
        <v>34</v>
      </c>
      <c r="E10299">
        <v>22.17</v>
      </c>
      <c r="F10299">
        <v>22.48</v>
      </c>
      <c r="G10299">
        <v>23.85</v>
      </c>
      <c r="H10299">
        <v>27.94</v>
      </c>
      <c r="I10299">
        <v>22.13</v>
      </c>
      <c r="J10299">
        <v>24.77</v>
      </c>
      <c r="K10299">
        <v>20.440000000000001</v>
      </c>
      <c r="L10299">
        <v>30.42</v>
      </c>
      <c r="M10299">
        <v>24.16</v>
      </c>
      <c r="N10299">
        <v>23.85</v>
      </c>
      <c r="O10299">
        <v>22.19</v>
      </c>
      <c r="P10299">
        <v>34.96</v>
      </c>
      <c r="Q10299">
        <v>24.71</v>
      </c>
      <c r="R10299">
        <v>22.7</v>
      </c>
      <c r="S10299">
        <v>27.25</v>
      </c>
      <c r="T10299">
        <v>23.85</v>
      </c>
      <c r="U10299">
        <v>27.25</v>
      </c>
      <c r="V10299">
        <v>22.95</v>
      </c>
      <c r="W10299">
        <v>24.26</v>
      </c>
      <c r="X10299">
        <v>24.71</v>
      </c>
      <c r="Y10299">
        <v>24.29</v>
      </c>
      <c r="Z10299">
        <v>36.270000000000003</v>
      </c>
      <c r="AA10299">
        <v>25.97</v>
      </c>
      <c r="AB10299">
        <v>21.68</v>
      </c>
      <c r="AC10299">
        <v>28.18</v>
      </c>
      <c r="AD10299">
        <v>23.85</v>
      </c>
      <c r="AE10299">
        <v>23.85</v>
      </c>
    </row>
    <row r="10300" spans="1:31">
      <c r="A10300" t="s">
        <v>14387</v>
      </c>
      <c r="B10300" t="s">
        <v>20596</v>
      </c>
      <c r="C10300" t="s">
        <v>20597</v>
      </c>
      <c r="D10300" t="s">
        <v>34</v>
      </c>
      <c r="E10300">
        <v>45.64</v>
      </c>
      <c r="F10300">
        <v>46.28</v>
      </c>
      <c r="G10300">
        <v>49.11</v>
      </c>
      <c r="H10300">
        <v>57.53</v>
      </c>
      <c r="I10300">
        <v>45.55</v>
      </c>
      <c r="J10300">
        <v>50.99</v>
      </c>
      <c r="K10300">
        <v>42.08</v>
      </c>
      <c r="L10300">
        <v>62.63</v>
      </c>
      <c r="M10300">
        <v>49.73</v>
      </c>
      <c r="N10300">
        <v>49.11</v>
      </c>
      <c r="O10300">
        <v>45.7</v>
      </c>
      <c r="P10300">
        <v>71.97</v>
      </c>
      <c r="Q10300">
        <v>50.87</v>
      </c>
      <c r="R10300">
        <v>46.74</v>
      </c>
      <c r="S10300">
        <v>56.11</v>
      </c>
      <c r="T10300">
        <v>49.11</v>
      </c>
      <c r="U10300">
        <v>56.11</v>
      </c>
      <c r="V10300">
        <v>47.25</v>
      </c>
      <c r="W10300">
        <v>49.95</v>
      </c>
      <c r="X10300">
        <v>50.88</v>
      </c>
      <c r="Y10300">
        <v>50.02</v>
      </c>
      <c r="Z10300">
        <v>74.67</v>
      </c>
      <c r="AA10300">
        <v>53.47</v>
      </c>
      <c r="AB10300">
        <v>44.63</v>
      </c>
      <c r="AC10300">
        <v>58.02</v>
      </c>
      <c r="AD10300">
        <v>49.11</v>
      </c>
      <c r="AE10300">
        <v>49.11</v>
      </c>
    </row>
    <row r="10301" spans="1:31">
      <c r="A10301" t="s">
        <v>14387</v>
      </c>
      <c r="B10301" t="s">
        <v>20598</v>
      </c>
      <c r="C10301" t="s">
        <v>20599</v>
      </c>
      <c r="D10301" t="s">
        <v>34</v>
      </c>
      <c r="E10301">
        <v>56.04</v>
      </c>
      <c r="F10301">
        <v>56.83</v>
      </c>
      <c r="G10301">
        <v>60.31</v>
      </c>
      <c r="H10301">
        <v>70.64</v>
      </c>
      <c r="I10301">
        <v>55.94</v>
      </c>
      <c r="J10301">
        <v>62.62</v>
      </c>
      <c r="K10301">
        <v>51.68</v>
      </c>
      <c r="L10301">
        <v>76.91</v>
      </c>
      <c r="M10301">
        <v>61.07</v>
      </c>
      <c r="N10301">
        <v>60.31</v>
      </c>
      <c r="O10301">
        <v>56.11</v>
      </c>
      <c r="P10301">
        <v>88.38</v>
      </c>
      <c r="Q10301">
        <v>62.47</v>
      </c>
      <c r="R10301">
        <v>57.4</v>
      </c>
      <c r="S10301">
        <v>68.900000000000006</v>
      </c>
      <c r="T10301">
        <v>60.31</v>
      </c>
      <c r="U10301">
        <v>68.900000000000006</v>
      </c>
      <c r="V10301">
        <v>58.03</v>
      </c>
      <c r="W10301">
        <v>61.33</v>
      </c>
      <c r="X10301">
        <v>62.48</v>
      </c>
      <c r="Y10301">
        <v>61.42</v>
      </c>
      <c r="Z10301">
        <v>91.7</v>
      </c>
      <c r="AA10301">
        <v>65.67</v>
      </c>
      <c r="AB10301">
        <v>54.81</v>
      </c>
      <c r="AC10301">
        <v>71.25</v>
      </c>
      <c r="AD10301">
        <v>60.31</v>
      </c>
      <c r="AE10301">
        <v>60.31</v>
      </c>
    </row>
    <row r="10302" spans="1:31">
      <c r="A10302" t="s">
        <v>14387</v>
      </c>
      <c r="B10302" t="s">
        <v>20600</v>
      </c>
      <c r="C10302" t="s">
        <v>20601</v>
      </c>
      <c r="D10302" t="s">
        <v>34</v>
      </c>
      <c r="E10302">
        <v>81.55</v>
      </c>
      <c r="F10302">
        <v>82.69</v>
      </c>
      <c r="G10302">
        <v>87.75</v>
      </c>
      <c r="H10302">
        <v>102.79</v>
      </c>
      <c r="I10302">
        <v>81.400000000000006</v>
      </c>
      <c r="J10302">
        <v>91.12</v>
      </c>
      <c r="K10302">
        <v>75.19</v>
      </c>
      <c r="L10302">
        <v>111.91</v>
      </c>
      <c r="M10302">
        <v>88.87</v>
      </c>
      <c r="N10302">
        <v>87.75</v>
      </c>
      <c r="O10302">
        <v>81.650000000000006</v>
      </c>
      <c r="P10302">
        <v>128.59</v>
      </c>
      <c r="Q10302">
        <v>90.89</v>
      </c>
      <c r="R10302">
        <v>83.52</v>
      </c>
      <c r="S10302">
        <v>100.26</v>
      </c>
      <c r="T10302">
        <v>87.75</v>
      </c>
      <c r="U10302">
        <v>100.26</v>
      </c>
      <c r="V10302">
        <v>84.43</v>
      </c>
      <c r="W10302">
        <v>89.25</v>
      </c>
      <c r="X10302">
        <v>90.92</v>
      </c>
      <c r="Y10302">
        <v>89.37</v>
      </c>
      <c r="Z10302">
        <v>133.43</v>
      </c>
      <c r="AA10302">
        <v>95.55</v>
      </c>
      <c r="AB10302">
        <v>79.75</v>
      </c>
      <c r="AC10302">
        <v>103.68</v>
      </c>
      <c r="AD10302">
        <v>87.75</v>
      </c>
      <c r="AE10302">
        <v>87.75</v>
      </c>
    </row>
    <row r="10303" spans="1:31">
      <c r="A10303" t="s">
        <v>14387</v>
      </c>
      <c r="B10303" t="s">
        <v>20602</v>
      </c>
      <c r="C10303" t="s">
        <v>20603</v>
      </c>
      <c r="D10303" t="s">
        <v>34</v>
      </c>
      <c r="E10303">
        <v>44.11</v>
      </c>
      <c r="F10303">
        <v>44.73</v>
      </c>
      <c r="G10303">
        <v>47.46</v>
      </c>
      <c r="H10303">
        <v>55.6</v>
      </c>
      <c r="I10303">
        <v>44.03</v>
      </c>
      <c r="J10303">
        <v>49.29</v>
      </c>
      <c r="K10303">
        <v>40.67</v>
      </c>
      <c r="L10303">
        <v>60.53</v>
      </c>
      <c r="M10303">
        <v>48.07</v>
      </c>
      <c r="N10303">
        <v>47.46</v>
      </c>
      <c r="O10303">
        <v>44.16</v>
      </c>
      <c r="P10303">
        <v>69.56</v>
      </c>
      <c r="Q10303">
        <v>49.16</v>
      </c>
      <c r="R10303">
        <v>45.18</v>
      </c>
      <c r="S10303">
        <v>54.23</v>
      </c>
      <c r="T10303">
        <v>47.46</v>
      </c>
      <c r="U10303">
        <v>54.23</v>
      </c>
      <c r="V10303">
        <v>45.67</v>
      </c>
      <c r="W10303">
        <v>48.27</v>
      </c>
      <c r="X10303">
        <v>49.18</v>
      </c>
      <c r="Y10303">
        <v>48.34</v>
      </c>
      <c r="Z10303">
        <v>72.17</v>
      </c>
      <c r="AA10303">
        <v>51.68</v>
      </c>
      <c r="AB10303">
        <v>43.14</v>
      </c>
      <c r="AC10303">
        <v>56.08</v>
      </c>
      <c r="AD10303">
        <v>47.46</v>
      </c>
      <c r="AE10303">
        <v>47.46</v>
      </c>
    </row>
    <row r="10304" spans="1:31">
      <c r="A10304" t="s">
        <v>14387</v>
      </c>
      <c r="B10304" t="s">
        <v>20604</v>
      </c>
      <c r="C10304" t="s">
        <v>20605</v>
      </c>
      <c r="D10304" t="s">
        <v>34</v>
      </c>
      <c r="E10304">
        <v>32.21</v>
      </c>
      <c r="F10304">
        <v>32.659999999999997</v>
      </c>
      <c r="G10304">
        <v>34.659999999999997</v>
      </c>
      <c r="H10304">
        <v>40.6</v>
      </c>
      <c r="I10304">
        <v>32.15</v>
      </c>
      <c r="J10304">
        <v>35.99</v>
      </c>
      <c r="K10304">
        <v>29.7</v>
      </c>
      <c r="L10304">
        <v>44.2</v>
      </c>
      <c r="M10304">
        <v>35.1</v>
      </c>
      <c r="N10304">
        <v>34.659999999999997</v>
      </c>
      <c r="O10304">
        <v>32.25</v>
      </c>
      <c r="P10304">
        <v>50.79</v>
      </c>
      <c r="Q10304">
        <v>35.9</v>
      </c>
      <c r="R10304">
        <v>32.99</v>
      </c>
      <c r="S10304">
        <v>39.6</v>
      </c>
      <c r="T10304">
        <v>34.659999999999997</v>
      </c>
      <c r="U10304">
        <v>39.6</v>
      </c>
      <c r="V10304">
        <v>33.35</v>
      </c>
      <c r="W10304">
        <v>35.25</v>
      </c>
      <c r="X10304">
        <v>35.909999999999997</v>
      </c>
      <c r="Y10304">
        <v>35.299999999999997</v>
      </c>
      <c r="Z10304">
        <v>52.7</v>
      </c>
      <c r="AA10304">
        <v>37.74</v>
      </c>
      <c r="AB10304">
        <v>31.5</v>
      </c>
      <c r="AC10304">
        <v>40.950000000000003</v>
      </c>
      <c r="AD10304">
        <v>34.659999999999997</v>
      </c>
      <c r="AE10304">
        <v>34.659999999999997</v>
      </c>
    </row>
    <row r="10305" spans="1:31">
      <c r="A10305" t="s">
        <v>14387</v>
      </c>
      <c r="B10305" t="s">
        <v>20606</v>
      </c>
      <c r="C10305" t="s">
        <v>20607</v>
      </c>
      <c r="D10305" t="s">
        <v>34</v>
      </c>
      <c r="E10305">
        <v>13.86</v>
      </c>
      <c r="F10305">
        <v>15.95</v>
      </c>
      <c r="G10305">
        <v>13.91</v>
      </c>
      <c r="H10305">
        <v>15.65</v>
      </c>
      <c r="I10305">
        <v>15.2</v>
      </c>
      <c r="J10305">
        <v>16.8</v>
      </c>
      <c r="K10305">
        <v>16.52</v>
      </c>
      <c r="L10305">
        <v>15.05</v>
      </c>
      <c r="M10305">
        <v>12.89</v>
      </c>
      <c r="N10305">
        <v>15.65</v>
      </c>
      <c r="O10305">
        <v>14.67</v>
      </c>
      <c r="P10305">
        <v>16.7</v>
      </c>
      <c r="Q10305">
        <v>13.55</v>
      </c>
      <c r="R10305">
        <v>18.5</v>
      </c>
      <c r="S10305">
        <v>17.89</v>
      </c>
      <c r="T10305">
        <v>14.69</v>
      </c>
      <c r="U10305">
        <v>16.73</v>
      </c>
      <c r="V10305">
        <v>13.7</v>
      </c>
      <c r="W10305">
        <v>16.28</v>
      </c>
      <c r="X10305">
        <v>15.76</v>
      </c>
      <c r="Y10305">
        <v>15.65</v>
      </c>
      <c r="Z10305">
        <v>15.65</v>
      </c>
      <c r="AA10305">
        <v>13.69</v>
      </c>
      <c r="AB10305">
        <v>16.23</v>
      </c>
      <c r="AC10305">
        <v>12.57</v>
      </c>
      <c r="AD10305">
        <v>15.67</v>
      </c>
      <c r="AE10305">
        <v>15.65</v>
      </c>
    </row>
    <row r="10306" spans="1:31">
      <c r="A10306" t="s">
        <v>14387</v>
      </c>
      <c r="B10306" t="s">
        <v>20608</v>
      </c>
      <c r="C10306" t="s">
        <v>20609</v>
      </c>
      <c r="D10306" t="s">
        <v>34</v>
      </c>
      <c r="E10306">
        <v>8.26</v>
      </c>
      <c r="F10306">
        <v>8.3800000000000008</v>
      </c>
      <c r="G10306">
        <v>8.89</v>
      </c>
      <c r="H10306">
        <v>10.42</v>
      </c>
      <c r="I10306">
        <v>8.25</v>
      </c>
      <c r="J10306">
        <v>9.23</v>
      </c>
      <c r="K10306">
        <v>7.62</v>
      </c>
      <c r="L10306">
        <v>11.34</v>
      </c>
      <c r="M10306">
        <v>9</v>
      </c>
      <c r="N10306">
        <v>8.89</v>
      </c>
      <c r="O10306">
        <v>8.27</v>
      </c>
      <c r="P10306">
        <v>13.03</v>
      </c>
      <c r="Q10306">
        <v>9.2100000000000009</v>
      </c>
      <c r="R10306">
        <v>8.4600000000000009</v>
      </c>
      <c r="S10306">
        <v>10.16</v>
      </c>
      <c r="T10306">
        <v>8.89</v>
      </c>
      <c r="U10306">
        <v>10.16</v>
      </c>
      <c r="V10306">
        <v>8.5500000000000007</v>
      </c>
      <c r="W10306">
        <v>9.0399999999999991</v>
      </c>
      <c r="X10306">
        <v>9.2100000000000009</v>
      </c>
      <c r="Y10306">
        <v>9.0500000000000007</v>
      </c>
      <c r="Z10306">
        <v>13.52</v>
      </c>
      <c r="AA10306">
        <v>9.68</v>
      </c>
      <c r="AB10306">
        <v>8.08</v>
      </c>
      <c r="AC10306">
        <v>10.5</v>
      </c>
      <c r="AD10306">
        <v>8.89</v>
      </c>
      <c r="AE10306">
        <v>8.89</v>
      </c>
    </row>
    <row r="10307" spans="1:31">
      <c r="A10307" t="s">
        <v>14387</v>
      </c>
      <c r="B10307" t="s">
        <v>20610</v>
      </c>
      <c r="C10307" t="s">
        <v>20611</v>
      </c>
      <c r="D10307" t="s">
        <v>34</v>
      </c>
      <c r="E10307">
        <v>5.31</v>
      </c>
      <c r="F10307">
        <v>5.38</v>
      </c>
      <c r="G10307">
        <v>5.71</v>
      </c>
      <c r="H10307">
        <v>6.69</v>
      </c>
      <c r="I10307">
        <v>5.3</v>
      </c>
      <c r="J10307">
        <v>5.93</v>
      </c>
      <c r="K10307">
        <v>4.9000000000000004</v>
      </c>
      <c r="L10307">
        <v>7.29</v>
      </c>
      <c r="M10307">
        <v>5.79</v>
      </c>
      <c r="N10307">
        <v>5.71</v>
      </c>
      <c r="O10307">
        <v>5.32</v>
      </c>
      <c r="P10307">
        <v>8.3699999999999992</v>
      </c>
      <c r="Q10307">
        <v>5.92</v>
      </c>
      <c r="R10307">
        <v>5.44</v>
      </c>
      <c r="S10307">
        <v>6.53</v>
      </c>
      <c r="T10307">
        <v>5.71</v>
      </c>
      <c r="U10307">
        <v>6.53</v>
      </c>
      <c r="V10307">
        <v>5.5</v>
      </c>
      <c r="W10307">
        <v>5.81</v>
      </c>
      <c r="X10307">
        <v>5.92</v>
      </c>
      <c r="Y10307">
        <v>5.82</v>
      </c>
      <c r="Z10307">
        <v>8.69</v>
      </c>
      <c r="AA10307">
        <v>6.22</v>
      </c>
      <c r="AB10307">
        <v>5.19</v>
      </c>
      <c r="AC10307">
        <v>6.75</v>
      </c>
      <c r="AD10307">
        <v>5.71</v>
      </c>
      <c r="AE10307">
        <v>5.71</v>
      </c>
    </row>
    <row r="10308" spans="1:31">
      <c r="A10308" t="s">
        <v>14387</v>
      </c>
      <c r="B10308" t="s">
        <v>20612</v>
      </c>
      <c r="C10308" t="s">
        <v>20613</v>
      </c>
      <c r="D10308" t="s">
        <v>34</v>
      </c>
      <c r="E10308">
        <v>20.96</v>
      </c>
      <c r="F10308">
        <v>23.18</v>
      </c>
      <c r="G10308">
        <v>23.18</v>
      </c>
      <c r="H10308">
        <v>23.18</v>
      </c>
      <c r="I10308">
        <v>19.690000000000001</v>
      </c>
      <c r="J10308">
        <v>23.18</v>
      </c>
      <c r="K10308">
        <v>23.75</v>
      </c>
      <c r="L10308">
        <v>19.54</v>
      </c>
      <c r="M10308">
        <v>23.18</v>
      </c>
      <c r="N10308">
        <v>23.18</v>
      </c>
      <c r="O10308">
        <v>22.54</v>
      </c>
      <c r="P10308">
        <v>23.18</v>
      </c>
      <c r="Q10308">
        <v>23.67</v>
      </c>
      <c r="R10308">
        <v>26.19</v>
      </c>
      <c r="S10308">
        <v>23.18</v>
      </c>
      <c r="T10308">
        <v>23.18</v>
      </c>
      <c r="U10308">
        <v>37.200000000000003</v>
      </c>
      <c r="V10308">
        <v>20.66</v>
      </c>
      <c r="W10308">
        <v>19.91</v>
      </c>
      <c r="X10308">
        <v>23.18</v>
      </c>
      <c r="Y10308">
        <v>23.18</v>
      </c>
      <c r="Z10308">
        <v>20.29</v>
      </c>
      <c r="AA10308">
        <v>24.42</v>
      </c>
      <c r="AB10308">
        <v>28.03</v>
      </c>
      <c r="AC10308">
        <v>23.18</v>
      </c>
      <c r="AD10308">
        <v>23.18</v>
      </c>
      <c r="AE10308">
        <v>23.18</v>
      </c>
    </row>
    <row r="10309" spans="1:31">
      <c r="A10309" t="s">
        <v>14387</v>
      </c>
      <c r="B10309" t="s">
        <v>20614</v>
      </c>
      <c r="C10309" t="s">
        <v>20615</v>
      </c>
      <c r="D10309" t="s">
        <v>34</v>
      </c>
      <c r="E10309">
        <v>20.260000000000002</v>
      </c>
      <c r="F10309">
        <v>20.54</v>
      </c>
      <c r="G10309">
        <v>21.8</v>
      </c>
      <c r="H10309">
        <v>25.54</v>
      </c>
      <c r="I10309">
        <v>20.22</v>
      </c>
      <c r="J10309">
        <v>22.64</v>
      </c>
      <c r="K10309">
        <v>18.68</v>
      </c>
      <c r="L10309">
        <v>27.8</v>
      </c>
      <c r="M10309">
        <v>22.08</v>
      </c>
      <c r="N10309">
        <v>21.8</v>
      </c>
      <c r="O10309">
        <v>20.29</v>
      </c>
      <c r="P10309">
        <v>31.95</v>
      </c>
      <c r="Q10309">
        <v>22.58</v>
      </c>
      <c r="R10309">
        <v>20.75</v>
      </c>
      <c r="S10309">
        <v>24.91</v>
      </c>
      <c r="T10309">
        <v>21.8</v>
      </c>
      <c r="U10309">
        <v>24.91</v>
      </c>
      <c r="V10309">
        <v>20.98</v>
      </c>
      <c r="W10309">
        <v>22.17</v>
      </c>
      <c r="X10309">
        <v>22.59</v>
      </c>
      <c r="Y10309">
        <v>22.2</v>
      </c>
      <c r="Z10309">
        <v>33.15</v>
      </c>
      <c r="AA10309">
        <v>23.74</v>
      </c>
      <c r="AB10309">
        <v>19.809999999999999</v>
      </c>
      <c r="AC10309">
        <v>25.76</v>
      </c>
      <c r="AD10309">
        <v>21.8</v>
      </c>
      <c r="AE10309">
        <v>21.8</v>
      </c>
    </row>
    <row r="10310" spans="1:31">
      <c r="A10310" t="s">
        <v>14387</v>
      </c>
      <c r="B10310" t="s">
        <v>20616</v>
      </c>
      <c r="C10310" t="s">
        <v>20617</v>
      </c>
      <c r="D10310" t="s">
        <v>101</v>
      </c>
      <c r="E10310">
        <v>18.39</v>
      </c>
      <c r="F10310">
        <v>15.7</v>
      </c>
      <c r="G10310">
        <v>16.329999999999998</v>
      </c>
      <c r="H10310">
        <v>26.86</v>
      </c>
      <c r="I10310">
        <v>17.22</v>
      </c>
      <c r="J10310">
        <v>18.190000000000001</v>
      </c>
      <c r="K10310">
        <v>14.44</v>
      </c>
      <c r="L10310">
        <v>16.04</v>
      </c>
      <c r="M10310">
        <v>18.61</v>
      </c>
      <c r="N10310">
        <v>18.61</v>
      </c>
      <c r="O10310">
        <v>15.83</v>
      </c>
      <c r="P10310">
        <v>17.309999999999999</v>
      </c>
      <c r="Q10310">
        <v>32.86</v>
      </c>
      <c r="R10310">
        <v>14.91</v>
      </c>
      <c r="S10310">
        <v>20.53</v>
      </c>
      <c r="T10310">
        <v>19.48</v>
      </c>
      <c r="U10310">
        <v>22.2</v>
      </c>
      <c r="V10310">
        <v>16.3</v>
      </c>
      <c r="W10310">
        <v>17.5</v>
      </c>
      <c r="X10310">
        <v>15.28</v>
      </c>
      <c r="Y10310">
        <v>16.850000000000001</v>
      </c>
      <c r="Z10310">
        <v>15.03</v>
      </c>
      <c r="AA10310">
        <v>21.11</v>
      </c>
      <c r="AB10310">
        <v>17.489999999999998</v>
      </c>
      <c r="AC10310">
        <v>23.56</v>
      </c>
      <c r="AD10310">
        <v>18.61</v>
      </c>
      <c r="AE10310">
        <v>18.61</v>
      </c>
    </row>
    <row r="10311" spans="1:31">
      <c r="A10311" t="s">
        <v>14387</v>
      </c>
      <c r="B10311" t="s">
        <v>20618</v>
      </c>
      <c r="C10311" t="s">
        <v>20619</v>
      </c>
      <c r="D10311" t="s">
        <v>34</v>
      </c>
      <c r="E10311">
        <v>14.23</v>
      </c>
      <c r="F10311">
        <v>14.23</v>
      </c>
      <c r="G10311">
        <v>14.23</v>
      </c>
      <c r="H10311">
        <v>14.23</v>
      </c>
      <c r="I10311">
        <v>14.23</v>
      </c>
      <c r="J10311">
        <v>14.23</v>
      </c>
      <c r="K10311">
        <v>14.23</v>
      </c>
      <c r="L10311">
        <v>14.23</v>
      </c>
      <c r="M10311">
        <v>14.23</v>
      </c>
      <c r="N10311">
        <v>14.23</v>
      </c>
      <c r="O10311">
        <v>14.23</v>
      </c>
      <c r="P10311">
        <v>14.23</v>
      </c>
      <c r="Q10311">
        <v>14.23</v>
      </c>
      <c r="R10311">
        <v>14.23</v>
      </c>
      <c r="S10311">
        <v>14.23</v>
      </c>
      <c r="T10311">
        <v>14.23</v>
      </c>
      <c r="U10311">
        <v>14.23</v>
      </c>
      <c r="V10311">
        <v>14.23</v>
      </c>
      <c r="W10311">
        <v>14.23</v>
      </c>
      <c r="X10311">
        <v>14.23</v>
      </c>
      <c r="Y10311">
        <v>14.23</v>
      </c>
      <c r="Z10311">
        <v>14.23</v>
      </c>
      <c r="AA10311">
        <v>15.94</v>
      </c>
      <c r="AB10311">
        <v>14.23</v>
      </c>
      <c r="AC10311">
        <v>14.23</v>
      </c>
      <c r="AD10311">
        <v>14.23</v>
      </c>
      <c r="AE10311">
        <v>14.23</v>
      </c>
    </row>
    <row r="10312" spans="1:31">
      <c r="A10312" t="s">
        <v>14387</v>
      </c>
      <c r="B10312" t="s">
        <v>20620</v>
      </c>
      <c r="C10312" t="s">
        <v>20621</v>
      </c>
      <c r="D10312" t="s">
        <v>34</v>
      </c>
      <c r="E10312">
        <v>21.47</v>
      </c>
      <c r="F10312">
        <v>21.47</v>
      </c>
      <c r="G10312">
        <v>21.47</v>
      </c>
      <c r="H10312">
        <v>21.47</v>
      </c>
      <c r="I10312">
        <v>21.47</v>
      </c>
      <c r="J10312">
        <v>21.47</v>
      </c>
      <c r="K10312">
        <v>21.47</v>
      </c>
      <c r="L10312">
        <v>21.47</v>
      </c>
      <c r="M10312">
        <v>21.47</v>
      </c>
      <c r="N10312">
        <v>21.47</v>
      </c>
      <c r="O10312">
        <v>21.47</v>
      </c>
      <c r="P10312">
        <v>21.47</v>
      </c>
      <c r="Q10312">
        <v>21.47</v>
      </c>
      <c r="R10312">
        <v>21.47</v>
      </c>
      <c r="S10312">
        <v>21.47</v>
      </c>
      <c r="T10312">
        <v>21.47</v>
      </c>
      <c r="U10312">
        <v>21.47</v>
      </c>
      <c r="V10312">
        <v>21.47</v>
      </c>
      <c r="W10312">
        <v>21.47</v>
      </c>
      <c r="X10312">
        <v>21.47</v>
      </c>
      <c r="Y10312">
        <v>21.47</v>
      </c>
      <c r="Z10312">
        <v>21.47</v>
      </c>
      <c r="AA10312">
        <v>24.05</v>
      </c>
      <c r="AB10312">
        <v>21.47</v>
      </c>
      <c r="AC10312">
        <v>21.47</v>
      </c>
      <c r="AD10312">
        <v>21.47</v>
      </c>
      <c r="AE10312">
        <v>21.47</v>
      </c>
    </row>
    <row r="10313" spans="1:31">
      <c r="A10313" t="s">
        <v>14387</v>
      </c>
      <c r="B10313" t="s">
        <v>20622</v>
      </c>
      <c r="C10313" t="s">
        <v>20623</v>
      </c>
      <c r="D10313" t="s">
        <v>34</v>
      </c>
      <c r="E10313">
        <v>22.79</v>
      </c>
      <c r="F10313">
        <v>22.79</v>
      </c>
      <c r="G10313">
        <v>22.79</v>
      </c>
      <c r="H10313">
        <v>22.79</v>
      </c>
      <c r="I10313">
        <v>22.79</v>
      </c>
      <c r="J10313">
        <v>22.79</v>
      </c>
      <c r="K10313">
        <v>22.79</v>
      </c>
      <c r="L10313">
        <v>22.79</v>
      </c>
      <c r="M10313">
        <v>22.79</v>
      </c>
      <c r="N10313">
        <v>22.79</v>
      </c>
      <c r="O10313">
        <v>22.79</v>
      </c>
      <c r="P10313">
        <v>22.79</v>
      </c>
      <c r="Q10313">
        <v>22.79</v>
      </c>
      <c r="R10313">
        <v>22.79</v>
      </c>
      <c r="S10313">
        <v>22.79</v>
      </c>
      <c r="T10313">
        <v>22.79</v>
      </c>
      <c r="U10313">
        <v>22.79</v>
      </c>
      <c r="V10313">
        <v>22.79</v>
      </c>
      <c r="W10313">
        <v>22.79</v>
      </c>
      <c r="X10313">
        <v>22.79</v>
      </c>
      <c r="Y10313">
        <v>22.79</v>
      </c>
      <c r="Z10313">
        <v>22.79</v>
      </c>
      <c r="AA10313">
        <v>25.53</v>
      </c>
      <c r="AB10313">
        <v>22.79</v>
      </c>
      <c r="AC10313">
        <v>22.79</v>
      </c>
      <c r="AD10313">
        <v>22.79</v>
      </c>
      <c r="AE10313">
        <v>22.79</v>
      </c>
    </row>
    <row r="10314" spans="1:31">
      <c r="A10314" t="s">
        <v>14387</v>
      </c>
      <c r="B10314" t="s">
        <v>20624</v>
      </c>
      <c r="C10314" t="s">
        <v>20625</v>
      </c>
      <c r="D10314" t="s">
        <v>34</v>
      </c>
      <c r="E10314">
        <v>28.49</v>
      </c>
      <c r="F10314">
        <v>28.49</v>
      </c>
      <c r="G10314">
        <v>28.49</v>
      </c>
      <c r="H10314">
        <v>28.49</v>
      </c>
      <c r="I10314">
        <v>28.49</v>
      </c>
      <c r="J10314">
        <v>28.49</v>
      </c>
      <c r="K10314">
        <v>28.49</v>
      </c>
      <c r="L10314">
        <v>28.49</v>
      </c>
      <c r="M10314">
        <v>28.49</v>
      </c>
      <c r="N10314">
        <v>28.49</v>
      </c>
      <c r="O10314">
        <v>28.49</v>
      </c>
      <c r="P10314">
        <v>28.49</v>
      </c>
      <c r="Q10314">
        <v>28.49</v>
      </c>
      <c r="R10314">
        <v>28.49</v>
      </c>
      <c r="S10314">
        <v>28.49</v>
      </c>
      <c r="T10314">
        <v>28.49</v>
      </c>
      <c r="U10314">
        <v>28.49</v>
      </c>
      <c r="V10314">
        <v>28.49</v>
      </c>
      <c r="W10314">
        <v>28.49</v>
      </c>
      <c r="X10314">
        <v>28.49</v>
      </c>
      <c r="Y10314">
        <v>28.49</v>
      </c>
      <c r="Z10314">
        <v>28.49</v>
      </c>
      <c r="AA10314">
        <v>31.91</v>
      </c>
      <c r="AB10314">
        <v>28.49</v>
      </c>
      <c r="AC10314">
        <v>28.49</v>
      </c>
      <c r="AD10314">
        <v>28.49</v>
      </c>
      <c r="AE10314">
        <v>28.49</v>
      </c>
    </row>
    <row r="10315" spans="1:31">
      <c r="A10315" t="s">
        <v>14387</v>
      </c>
      <c r="B10315" t="s">
        <v>20626</v>
      </c>
      <c r="C10315" t="s">
        <v>20627</v>
      </c>
      <c r="D10315" t="s">
        <v>34</v>
      </c>
      <c r="E10315">
        <v>42.73</v>
      </c>
      <c r="F10315">
        <v>42.73</v>
      </c>
      <c r="G10315">
        <v>42.73</v>
      </c>
      <c r="H10315">
        <v>42.73</v>
      </c>
      <c r="I10315">
        <v>42.73</v>
      </c>
      <c r="J10315">
        <v>42.73</v>
      </c>
      <c r="K10315">
        <v>42.73</v>
      </c>
      <c r="L10315">
        <v>42.73</v>
      </c>
      <c r="M10315">
        <v>42.73</v>
      </c>
      <c r="N10315">
        <v>42.73</v>
      </c>
      <c r="O10315">
        <v>42.73</v>
      </c>
      <c r="P10315">
        <v>42.73</v>
      </c>
      <c r="Q10315">
        <v>42.73</v>
      </c>
      <c r="R10315">
        <v>42.73</v>
      </c>
      <c r="S10315">
        <v>42.73</v>
      </c>
      <c r="T10315">
        <v>42.73</v>
      </c>
      <c r="U10315">
        <v>42.73</v>
      </c>
      <c r="V10315">
        <v>42.73</v>
      </c>
      <c r="W10315">
        <v>42.73</v>
      </c>
      <c r="X10315">
        <v>42.73</v>
      </c>
      <c r="Y10315">
        <v>42.73</v>
      </c>
      <c r="Z10315">
        <v>42.73</v>
      </c>
      <c r="AA10315">
        <v>47.85</v>
      </c>
      <c r="AB10315">
        <v>42.73</v>
      </c>
      <c r="AC10315">
        <v>42.73</v>
      </c>
      <c r="AD10315">
        <v>42.73</v>
      </c>
      <c r="AE10315">
        <v>42.73</v>
      </c>
    </row>
    <row r="10316" spans="1:31">
      <c r="A10316" t="s">
        <v>14387</v>
      </c>
      <c r="B10316" t="s">
        <v>20628</v>
      </c>
      <c r="C10316" t="s">
        <v>20629</v>
      </c>
      <c r="D10316" t="s">
        <v>34</v>
      </c>
      <c r="E10316">
        <v>57.23</v>
      </c>
      <c r="F10316">
        <v>57.23</v>
      </c>
      <c r="G10316">
        <v>57.23</v>
      </c>
      <c r="H10316">
        <v>57.23</v>
      </c>
      <c r="I10316">
        <v>57.23</v>
      </c>
      <c r="J10316">
        <v>57.23</v>
      </c>
      <c r="K10316">
        <v>57.23</v>
      </c>
      <c r="L10316">
        <v>57.23</v>
      </c>
      <c r="M10316">
        <v>57.23</v>
      </c>
      <c r="N10316">
        <v>57.23</v>
      </c>
      <c r="O10316">
        <v>57.23</v>
      </c>
      <c r="P10316">
        <v>57.23</v>
      </c>
      <c r="Q10316">
        <v>57.23</v>
      </c>
      <c r="R10316">
        <v>57.23</v>
      </c>
      <c r="S10316">
        <v>57.23</v>
      </c>
      <c r="T10316">
        <v>57.23</v>
      </c>
      <c r="U10316">
        <v>57.23</v>
      </c>
      <c r="V10316">
        <v>57.23</v>
      </c>
      <c r="W10316">
        <v>57.23</v>
      </c>
      <c r="X10316">
        <v>57.23</v>
      </c>
      <c r="Y10316">
        <v>57.23</v>
      </c>
      <c r="Z10316">
        <v>57.23</v>
      </c>
      <c r="AA10316">
        <v>64.099999999999994</v>
      </c>
      <c r="AB10316">
        <v>57.23</v>
      </c>
      <c r="AC10316">
        <v>57.23</v>
      </c>
      <c r="AD10316">
        <v>57.23</v>
      </c>
      <c r="AE10316">
        <v>57.23</v>
      </c>
    </row>
    <row r="10317" spans="1:31">
      <c r="A10317" t="s">
        <v>14387</v>
      </c>
      <c r="B10317" t="s">
        <v>20630</v>
      </c>
      <c r="C10317" t="s">
        <v>20631</v>
      </c>
      <c r="D10317" t="s">
        <v>34</v>
      </c>
      <c r="E10317">
        <v>71.069999999999993</v>
      </c>
      <c r="F10317">
        <v>71.069999999999993</v>
      </c>
      <c r="G10317">
        <v>71.069999999999993</v>
      </c>
      <c r="H10317">
        <v>71.069999999999993</v>
      </c>
      <c r="I10317">
        <v>71.069999999999993</v>
      </c>
      <c r="J10317">
        <v>71.069999999999993</v>
      </c>
      <c r="K10317">
        <v>71.069999999999993</v>
      </c>
      <c r="L10317">
        <v>71.069999999999993</v>
      </c>
      <c r="M10317">
        <v>71.069999999999993</v>
      </c>
      <c r="N10317">
        <v>71.069999999999993</v>
      </c>
      <c r="O10317">
        <v>71.069999999999993</v>
      </c>
      <c r="P10317">
        <v>71.069999999999993</v>
      </c>
      <c r="Q10317">
        <v>71.069999999999993</v>
      </c>
      <c r="R10317">
        <v>71.069999999999993</v>
      </c>
      <c r="S10317">
        <v>71.069999999999993</v>
      </c>
      <c r="T10317">
        <v>71.069999999999993</v>
      </c>
      <c r="U10317">
        <v>71.069999999999993</v>
      </c>
      <c r="V10317">
        <v>71.069999999999993</v>
      </c>
      <c r="W10317">
        <v>71.069999999999993</v>
      </c>
      <c r="X10317">
        <v>71.069999999999993</v>
      </c>
      <c r="Y10317">
        <v>71.069999999999993</v>
      </c>
      <c r="Z10317">
        <v>71.069999999999993</v>
      </c>
      <c r="AA10317">
        <v>79.599999999999994</v>
      </c>
      <c r="AB10317">
        <v>71.069999999999993</v>
      </c>
      <c r="AC10317">
        <v>71.069999999999993</v>
      </c>
      <c r="AD10317">
        <v>71.069999999999993</v>
      </c>
      <c r="AE10317">
        <v>71.069999999999993</v>
      </c>
    </row>
    <row r="10318" spans="1:31">
      <c r="A10318" t="s">
        <v>14387</v>
      </c>
      <c r="B10318" t="s">
        <v>20632</v>
      </c>
      <c r="C10318" t="s">
        <v>20633</v>
      </c>
      <c r="D10318" t="s">
        <v>34</v>
      </c>
      <c r="E10318">
        <v>15.86</v>
      </c>
      <c r="F10318">
        <v>15.86</v>
      </c>
      <c r="G10318">
        <v>15.86</v>
      </c>
      <c r="H10318">
        <v>15.86</v>
      </c>
      <c r="I10318">
        <v>15.86</v>
      </c>
      <c r="J10318">
        <v>15.86</v>
      </c>
      <c r="K10318">
        <v>15.86</v>
      </c>
      <c r="L10318">
        <v>15.86</v>
      </c>
      <c r="M10318">
        <v>15.86</v>
      </c>
      <c r="N10318">
        <v>15.86</v>
      </c>
      <c r="O10318">
        <v>15.86</v>
      </c>
      <c r="P10318">
        <v>15.86</v>
      </c>
      <c r="Q10318">
        <v>15.86</v>
      </c>
      <c r="R10318">
        <v>15.86</v>
      </c>
      <c r="S10318">
        <v>15.86</v>
      </c>
      <c r="T10318">
        <v>15.86</v>
      </c>
      <c r="U10318">
        <v>15.86</v>
      </c>
      <c r="V10318">
        <v>15.86</v>
      </c>
      <c r="W10318">
        <v>15.86</v>
      </c>
      <c r="X10318">
        <v>15.86</v>
      </c>
      <c r="Y10318">
        <v>15.86</v>
      </c>
      <c r="Z10318">
        <v>15.86</v>
      </c>
      <c r="AA10318">
        <v>17.760000000000002</v>
      </c>
      <c r="AB10318">
        <v>15.86</v>
      </c>
      <c r="AC10318">
        <v>15.86</v>
      </c>
      <c r="AD10318">
        <v>15.86</v>
      </c>
      <c r="AE10318">
        <v>15.86</v>
      </c>
    </row>
    <row r="10319" spans="1:31">
      <c r="A10319" t="s">
        <v>14387</v>
      </c>
      <c r="B10319" t="s">
        <v>20634</v>
      </c>
      <c r="C10319" t="s">
        <v>20635</v>
      </c>
      <c r="D10319" t="s">
        <v>34</v>
      </c>
      <c r="E10319">
        <v>22.39</v>
      </c>
      <c r="F10319">
        <v>22.39</v>
      </c>
      <c r="G10319">
        <v>22.39</v>
      </c>
      <c r="H10319">
        <v>22.39</v>
      </c>
      <c r="I10319">
        <v>22.39</v>
      </c>
      <c r="J10319">
        <v>22.39</v>
      </c>
      <c r="K10319">
        <v>22.39</v>
      </c>
      <c r="L10319">
        <v>22.39</v>
      </c>
      <c r="M10319">
        <v>22.39</v>
      </c>
      <c r="N10319">
        <v>22.39</v>
      </c>
      <c r="O10319">
        <v>22.39</v>
      </c>
      <c r="P10319">
        <v>22.39</v>
      </c>
      <c r="Q10319">
        <v>22.39</v>
      </c>
      <c r="R10319">
        <v>22.39</v>
      </c>
      <c r="S10319">
        <v>22.39</v>
      </c>
      <c r="T10319">
        <v>22.39</v>
      </c>
      <c r="U10319">
        <v>22.39</v>
      </c>
      <c r="V10319">
        <v>22.39</v>
      </c>
      <c r="W10319">
        <v>22.39</v>
      </c>
      <c r="X10319">
        <v>22.39</v>
      </c>
      <c r="Y10319">
        <v>22.39</v>
      </c>
      <c r="Z10319">
        <v>22.39</v>
      </c>
      <c r="AA10319">
        <v>25.08</v>
      </c>
      <c r="AB10319">
        <v>22.39</v>
      </c>
      <c r="AC10319">
        <v>22.39</v>
      </c>
      <c r="AD10319">
        <v>22.39</v>
      </c>
      <c r="AE10319">
        <v>22.39</v>
      </c>
    </row>
    <row r="10320" spans="1:31">
      <c r="A10320" t="s">
        <v>14387</v>
      </c>
      <c r="B10320" t="s">
        <v>20636</v>
      </c>
      <c r="C10320" t="s">
        <v>20637</v>
      </c>
      <c r="D10320" t="s">
        <v>34</v>
      </c>
      <c r="E10320">
        <v>25.38</v>
      </c>
      <c r="F10320">
        <v>25.38</v>
      </c>
      <c r="G10320">
        <v>25.38</v>
      </c>
      <c r="H10320">
        <v>25.38</v>
      </c>
      <c r="I10320">
        <v>25.38</v>
      </c>
      <c r="J10320">
        <v>25.38</v>
      </c>
      <c r="K10320">
        <v>25.38</v>
      </c>
      <c r="L10320">
        <v>25.38</v>
      </c>
      <c r="M10320">
        <v>25.38</v>
      </c>
      <c r="N10320">
        <v>25.38</v>
      </c>
      <c r="O10320">
        <v>25.38</v>
      </c>
      <c r="P10320">
        <v>25.38</v>
      </c>
      <c r="Q10320">
        <v>25.38</v>
      </c>
      <c r="R10320">
        <v>25.38</v>
      </c>
      <c r="S10320">
        <v>25.38</v>
      </c>
      <c r="T10320">
        <v>25.38</v>
      </c>
      <c r="U10320">
        <v>25.38</v>
      </c>
      <c r="V10320">
        <v>25.38</v>
      </c>
      <c r="W10320">
        <v>25.38</v>
      </c>
      <c r="X10320">
        <v>25.38</v>
      </c>
      <c r="Y10320">
        <v>25.38</v>
      </c>
      <c r="Z10320">
        <v>25.38</v>
      </c>
      <c r="AA10320">
        <v>28.43</v>
      </c>
      <c r="AB10320">
        <v>25.38</v>
      </c>
      <c r="AC10320">
        <v>25.38</v>
      </c>
      <c r="AD10320">
        <v>25.38</v>
      </c>
      <c r="AE10320">
        <v>25.38</v>
      </c>
    </row>
    <row r="10321" spans="1:31">
      <c r="A10321" t="s">
        <v>14387</v>
      </c>
      <c r="B10321" t="s">
        <v>20638</v>
      </c>
      <c r="C10321" t="s">
        <v>20639</v>
      </c>
      <c r="D10321" t="s">
        <v>34</v>
      </c>
      <c r="E10321">
        <v>31.17</v>
      </c>
      <c r="F10321">
        <v>31.17</v>
      </c>
      <c r="G10321">
        <v>31.17</v>
      </c>
      <c r="H10321">
        <v>31.17</v>
      </c>
      <c r="I10321">
        <v>31.17</v>
      </c>
      <c r="J10321">
        <v>31.17</v>
      </c>
      <c r="K10321">
        <v>31.17</v>
      </c>
      <c r="L10321">
        <v>31.17</v>
      </c>
      <c r="M10321">
        <v>31.17</v>
      </c>
      <c r="N10321">
        <v>31.17</v>
      </c>
      <c r="O10321">
        <v>31.17</v>
      </c>
      <c r="P10321">
        <v>31.17</v>
      </c>
      <c r="Q10321">
        <v>31.17</v>
      </c>
      <c r="R10321">
        <v>31.17</v>
      </c>
      <c r="S10321">
        <v>31.17</v>
      </c>
      <c r="T10321">
        <v>31.17</v>
      </c>
      <c r="U10321">
        <v>31.17</v>
      </c>
      <c r="V10321">
        <v>31.17</v>
      </c>
      <c r="W10321">
        <v>31.17</v>
      </c>
      <c r="X10321">
        <v>31.17</v>
      </c>
      <c r="Y10321">
        <v>31.17</v>
      </c>
      <c r="Z10321">
        <v>31.17</v>
      </c>
      <c r="AA10321">
        <v>34.909999999999997</v>
      </c>
      <c r="AB10321">
        <v>31.17</v>
      </c>
      <c r="AC10321">
        <v>31.17</v>
      </c>
      <c r="AD10321">
        <v>31.17</v>
      </c>
      <c r="AE10321">
        <v>31.17</v>
      </c>
    </row>
    <row r="10322" spans="1:31">
      <c r="A10322" t="s">
        <v>14387</v>
      </c>
      <c r="B10322" t="s">
        <v>20640</v>
      </c>
      <c r="C10322" t="s">
        <v>20641</v>
      </c>
      <c r="D10322" t="s">
        <v>34</v>
      </c>
      <c r="E10322">
        <v>46.14</v>
      </c>
      <c r="F10322">
        <v>46.14</v>
      </c>
      <c r="G10322">
        <v>46.14</v>
      </c>
      <c r="H10322">
        <v>46.14</v>
      </c>
      <c r="I10322">
        <v>46.14</v>
      </c>
      <c r="J10322">
        <v>46.14</v>
      </c>
      <c r="K10322">
        <v>46.14</v>
      </c>
      <c r="L10322">
        <v>46.14</v>
      </c>
      <c r="M10322">
        <v>46.14</v>
      </c>
      <c r="N10322">
        <v>46.14</v>
      </c>
      <c r="O10322">
        <v>46.14</v>
      </c>
      <c r="P10322">
        <v>46.14</v>
      </c>
      <c r="Q10322">
        <v>46.14</v>
      </c>
      <c r="R10322">
        <v>46.14</v>
      </c>
      <c r="S10322">
        <v>46.14</v>
      </c>
      <c r="T10322">
        <v>46.14</v>
      </c>
      <c r="U10322">
        <v>46.14</v>
      </c>
      <c r="V10322">
        <v>46.14</v>
      </c>
      <c r="W10322">
        <v>46.14</v>
      </c>
      <c r="X10322">
        <v>46.14</v>
      </c>
      <c r="Y10322">
        <v>46.14</v>
      </c>
      <c r="Z10322">
        <v>46.14</v>
      </c>
      <c r="AA10322">
        <v>51.67</v>
      </c>
      <c r="AB10322">
        <v>46.14</v>
      </c>
      <c r="AC10322">
        <v>46.14</v>
      </c>
      <c r="AD10322">
        <v>46.14</v>
      </c>
      <c r="AE10322">
        <v>46.14</v>
      </c>
    </row>
    <row r="10323" spans="1:31">
      <c r="A10323" t="s">
        <v>14387</v>
      </c>
      <c r="B10323" t="s">
        <v>20642</v>
      </c>
      <c r="C10323" t="s">
        <v>20643</v>
      </c>
      <c r="D10323" t="s">
        <v>34</v>
      </c>
      <c r="E10323">
        <v>62.35</v>
      </c>
      <c r="F10323">
        <v>62.35</v>
      </c>
      <c r="G10323">
        <v>62.35</v>
      </c>
      <c r="H10323">
        <v>62.35</v>
      </c>
      <c r="I10323">
        <v>62.35</v>
      </c>
      <c r="J10323">
        <v>62.35</v>
      </c>
      <c r="K10323">
        <v>62.35</v>
      </c>
      <c r="L10323">
        <v>62.35</v>
      </c>
      <c r="M10323">
        <v>62.35</v>
      </c>
      <c r="N10323">
        <v>62.35</v>
      </c>
      <c r="O10323">
        <v>62.35</v>
      </c>
      <c r="P10323">
        <v>62.35</v>
      </c>
      <c r="Q10323">
        <v>62.35</v>
      </c>
      <c r="R10323">
        <v>62.35</v>
      </c>
      <c r="S10323">
        <v>62.35</v>
      </c>
      <c r="T10323">
        <v>62.35</v>
      </c>
      <c r="U10323">
        <v>62.35</v>
      </c>
      <c r="V10323">
        <v>62.35</v>
      </c>
      <c r="W10323">
        <v>62.35</v>
      </c>
      <c r="X10323">
        <v>62.35</v>
      </c>
      <c r="Y10323">
        <v>62.35</v>
      </c>
      <c r="Z10323">
        <v>62.35</v>
      </c>
      <c r="AA10323">
        <v>69.83</v>
      </c>
      <c r="AB10323">
        <v>62.35</v>
      </c>
      <c r="AC10323">
        <v>62.35</v>
      </c>
      <c r="AD10323">
        <v>62.35</v>
      </c>
      <c r="AE10323">
        <v>62.35</v>
      </c>
    </row>
    <row r="10324" spans="1:31">
      <c r="A10324" t="s">
        <v>14387</v>
      </c>
      <c r="B10324" t="s">
        <v>20644</v>
      </c>
      <c r="C10324" t="s">
        <v>20645</v>
      </c>
      <c r="D10324" t="s">
        <v>34</v>
      </c>
      <c r="E10324">
        <v>77.77</v>
      </c>
      <c r="F10324">
        <v>77.77</v>
      </c>
      <c r="G10324">
        <v>77.77</v>
      </c>
      <c r="H10324">
        <v>77.77</v>
      </c>
      <c r="I10324">
        <v>77.77</v>
      </c>
      <c r="J10324">
        <v>77.77</v>
      </c>
      <c r="K10324">
        <v>77.77</v>
      </c>
      <c r="L10324">
        <v>77.77</v>
      </c>
      <c r="M10324">
        <v>77.77</v>
      </c>
      <c r="N10324">
        <v>77.77</v>
      </c>
      <c r="O10324">
        <v>77.77</v>
      </c>
      <c r="P10324">
        <v>77.77</v>
      </c>
      <c r="Q10324">
        <v>77.77</v>
      </c>
      <c r="R10324">
        <v>77.77</v>
      </c>
      <c r="S10324">
        <v>77.77</v>
      </c>
      <c r="T10324">
        <v>77.77</v>
      </c>
      <c r="U10324">
        <v>77.77</v>
      </c>
      <c r="V10324">
        <v>77.77</v>
      </c>
      <c r="W10324">
        <v>77.77</v>
      </c>
      <c r="X10324">
        <v>77.77</v>
      </c>
      <c r="Y10324">
        <v>77.77</v>
      </c>
      <c r="Z10324">
        <v>77.77</v>
      </c>
      <c r="AA10324">
        <v>87.1</v>
      </c>
      <c r="AB10324">
        <v>77.77</v>
      </c>
      <c r="AC10324">
        <v>77.77</v>
      </c>
      <c r="AD10324">
        <v>77.77</v>
      </c>
      <c r="AE10324">
        <v>77.77</v>
      </c>
    </row>
    <row r="10325" spans="1:31">
      <c r="A10325" t="s">
        <v>14387</v>
      </c>
      <c r="B10325" t="s">
        <v>20646</v>
      </c>
      <c r="C10325" t="s">
        <v>20647</v>
      </c>
      <c r="D10325" t="s">
        <v>104</v>
      </c>
      <c r="E10325">
        <v>28.65</v>
      </c>
      <c r="F10325">
        <v>30.74</v>
      </c>
      <c r="G10325">
        <v>27.61</v>
      </c>
      <c r="H10325">
        <v>25.98</v>
      </c>
      <c r="I10325">
        <v>42.09</v>
      </c>
      <c r="J10325">
        <v>31.79</v>
      </c>
      <c r="K10325">
        <v>31.53</v>
      </c>
      <c r="L10325">
        <v>28.22</v>
      </c>
      <c r="M10325">
        <v>42.04</v>
      </c>
      <c r="N10325">
        <v>31.53</v>
      </c>
      <c r="O10325">
        <v>31.53</v>
      </c>
      <c r="P10325">
        <v>30.39</v>
      </c>
      <c r="Q10325">
        <v>31</v>
      </c>
      <c r="R10325">
        <v>31.26</v>
      </c>
      <c r="S10325">
        <v>30.37</v>
      </c>
      <c r="T10325">
        <v>36.200000000000003</v>
      </c>
      <c r="U10325">
        <v>27.56</v>
      </c>
      <c r="V10325">
        <v>32.58</v>
      </c>
      <c r="W10325">
        <v>46.19</v>
      </c>
      <c r="X10325">
        <v>27.35</v>
      </c>
      <c r="Y10325">
        <v>25.54</v>
      </c>
      <c r="Z10325">
        <v>25.48</v>
      </c>
      <c r="AA10325">
        <v>33.4</v>
      </c>
      <c r="AB10325">
        <v>34.65</v>
      </c>
      <c r="AC10325">
        <v>27.8</v>
      </c>
      <c r="AD10325">
        <v>40.92</v>
      </c>
      <c r="AE10325">
        <v>29.4</v>
      </c>
    </row>
    <row r="10326" spans="1:31">
      <c r="A10326" t="s">
        <v>14387</v>
      </c>
      <c r="B10326" t="s">
        <v>20648</v>
      </c>
      <c r="C10326" t="s">
        <v>20649</v>
      </c>
      <c r="D10326" t="s">
        <v>104</v>
      </c>
      <c r="E10326">
        <v>25.92</v>
      </c>
      <c r="F10326">
        <v>27.81</v>
      </c>
      <c r="G10326">
        <v>24.98</v>
      </c>
      <c r="H10326">
        <v>23.5</v>
      </c>
      <c r="I10326">
        <v>38.08</v>
      </c>
      <c r="J10326">
        <v>28.76</v>
      </c>
      <c r="K10326">
        <v>28.52</v>
      </c>
      <c r="L10326">
        <v>25.52</v>
      </c>
      <c r="M10326">
        <v>38.03</v>
      </c>
      <c r="N10326">
        <v>28.52</v>
      </c>
      <c r="O10326">
        <v>28.52</v>
      </c>
      <c r="P10326">
        <v>27.49</v>
      </c>
      <c r="Q10326">
        <v>28.04</v>
      </c>
      <c r="R10326">
        <v>28.28</v>
      </c>
      <c r="S10326">
        <v>27.47</v>
      </c>
      <c r="T10326">
        <v>32.75</v>
      </c>
      <c r="U10326">
        <v>24.93</v>
      </c>
      <c r="V10326">
        <v>29.47</v>
      </c>
      <c r="W10326">
        <v>41.78</v>
      </c>
      <c r="X10326">
        <v>24.74</v>
      </c>
      <c r="Y10326">
        <v>23.1</v>
      </c>
      <c r="Z10326">
        <v>23.05</v>
      </c>
      <c r="AA10326">
        <v>30.22</v>
      </c>
      <c r="AB10326">
        <v>31.35</v>
      </c>
      <c r="AC10326">
        <v>25.14</v>
      </c>
      <c r="AD10326">
        <v>37.020000000000003</v>
      </c>
      <c r="AE10326">
        <v>26.59</v>
      </c>
    </row>
    <row r="10327" spans="1:31">
      <c r="A10327" t="s">
        <v>14387</v>
      </c>
      <c r="B10327" t="s">
        <v>20650</v>
      </c>
      <c r="C10327" t="s">
        <v>20651</v>
      </c>
      <c r="D10327" t="s">
        <v>104</v>
      </c>
      <c r="E10327">
        <v>25.92</v>
      </c>
      <c r="F10327">
        <v>27.81</v>
      </c>
      <c r="G10327">
        <v>24.98</v>
      </c>
      <c r="H10327">
        <v>23.5</v>
      </c>
      <c r="I10327">
        <v>38.08</v>
      </c>
      <c r="J10327">
        <v>28.76</v>
      </c>
      <c r="K10327">
        <v>28.52</v>
      </c>
      <c r="L10327">
        <v>25.52</v>
      </c>
      <c r="M10327">
        <v>38.03</v>
      </c>
      <c r="N10327">
        <v>28.52</v>
      </c>
      <c r="O10327">
        <v>28.52</v>
      </c>
      <c r="P10327">
        <v>27.49</v>
      </c>
      <c r="Q10327">
        <v>28.04</v>
      </c>
      <c r="R10327">
        <v>28.28</v>
      </c>
      <c r="S10327">
        <v>27.47</v>
      </c>
      <c r="T10327">
        <v>32.75</v>
      </c>
      <c r="U10327">
        <v>24.93</v>
      </c>
      <c r="V10327">
        <v>29.47</v>
      </c>
      <c r="W10327">
        <v>41.78</v>
      </c>
      <c r="X10327">
        <v>24.74</v>
      </c>
      <c r="Y10327">
        <v>23.1</v>
      </c>
      <c r="Z10327">
        <v>23.05</v>
      </c>
      <c r="AA10327">
        <v>30.22</v>
      </c>
      <c r="AB10327">
        <v>31.35</v>
      </c>
      <c r="AC10327">
        <v>25.14</v>
      </c>
      <c r="AD10327">
        <v>37.020000000000003</v>
      </c>
      <c r="AE10327">
        <v>26.59</v>
      </c>
    </row>
    <row r="10328" spans="1:31">
      <c r="A10328" t="s">
        <v>14387</v>
      </c>
      <c r="B10328" t="s">
        <v>20652</v>
      </c>
      <c r="C10328" t="s">
        <v>20653</v>
      </c>
      <c r="D10328" t="s">
        <v>104</v>
      </c>
      <c r="E10328">
        <v>49.16</v>
      </c>
      <c r="F10328">
        <v>52.74</v>
      </c>
      <c r="G10328">
        <v>47.38</v>
      </c>
      <c r="H10328">
        <v>44.58</v>
      </c>
      <c r="I10328">
        <v>72.22</v>
      </c>
      <c r="J10328">
        <v>54.55</v>
      </c>
      <c r="K10328">
        <v>54.1</v>
      </c>
      <c r="L10328">
        <v>48.41</v>
      </c>
      <c r="M10328">
        <v>72.13</v>
      </c>
      <c r="N10328">
        <v>54.1</v>
      </c>
      <c r="O10328">
        <v>54.1</v>
      </c>
      <c r="P10328">
        <v>52.14</v>
      </c>
      <c r="Q10328">
        <v>53.18</v>
      </c>
      <c r="R10328">
        <v>53.64</v>
      </c>
      <c r="S10328">
        <v>52.11</v>
      </c>
      <c r="T10328">
        <v>62.12</v>
      </c>
      <c r="U10328">
        <v>47.29</v>
      </c>
      <c r="V10328">
        <v>55.9</v>
      </c>
      <c r="W10328">
        <v>79.25</v>
      </c>
      <c r="X10328">
        <v>46.93</v>
      </c>
      <c r="Y10328">
        <v>43.82</v>
      </c>
      <c r="Z10328">
        <v>43.73</v>
      </c>
      <c r="AA10328">
        <v>57.31</v>
      </c>
      <c r="AB10328">
        <v>59.46</v>
      </c>
      <c r="AC10328">
        <v>47.69</v>
      </c>
      <c r="AD10328">
        <v>70.22</v>
      </c>
      <c r="AE10328">
        <v>50.44</v>
      </c>
    </row>
    <row r="10329" spans="1:31">
      <c r="A10329" t="s">
        <v>14387</v>
      </c>
      <c r="B10329" t="s">
        <v>20654</v>
      </c>
      <c r="C10329" t="s">
        <v>20655</v>
      </c>
      <c r="D10329" t="s">
        <v>104</v>
      </c>
      <c r="E10329">
        <v>37.520000000000003</v>
      </c>
      <c r="F10329">
        <v>40.25</v>
      </c>
      <c r="G10329">
        <v>36.15</v>
      </c>
      <c r="H10329">
        <v>34.020000000000003</v>
      </c>
      <c r="I10329">
        <v>55.11</v>
      </c>
      <c r="J10329">
        <v>41.62</v>
      </c>
      <c r="K10329">
        <v>41.28</v>
      </c>
      <c r="L10329">
        <v>36.94</v>
      </c>
      <c r="M10329">
        <v>55.04</v>
      </c>
      <c r="N10329">
        <v>41.28</v>
      </c>
      <c r="O10329">
        <v>41.28</v>
      </c>
      <c r="P10329">
        <v>39.79</v>
      </c>
      <c r="Q10329">
        <v>40.58</v>
      </c>
      <c r="R10329">
        <v>40.93</v>
      </c>
      <c r="S10329">
        <v>39.770000000000003</v>
      </c>
      <c r="T10329">
        <v>47.4</v>
      </c>
      <c r="U10329">
        <v>36.08</v>
      </c>
      <c r="V10329">
        <v>42.66</v>
      </c>
      <c r="W10329">
        <v>60.48</v>
      </c>
      <c r="X10329">
        <v>35.81</v>
      </c>
      <c r="Y10329">
        <v>33.44</v>
      </c>
      <c r="Z10329">
        <v>33.369999999999997</v>
      </c>
      <c r="AA10329">
        <v>43.74</v>
      </c>
      <c r="AB10329">
        <v>45.37</v>
      </c>
      <c r="AC10329">
        <v>36.39</v>
      </c>
      <c r="AD10329">
        <v>53.58</v>
      </c>
      <c r="AE10329">
        <v>38.49</v>
      </c>
    </row>
    <row r="10330" spans="1:31">
      <c r="A10330" t="s">
        <v>14387</v>
      </c>
      <c r="B10330" t="s">
        <v>20656</v>
      </c>
      <c r="C10330" t="s">
        <v>20657</v>
      </c>
      <c r="D10330" t="s">
        <v>104</v>
      </c>
      <c r="E10330">
        <v>37.520000000000003</v>
      </c>
      <c r="F10330">
        <v>40.25</v>
      </c>
      <c r="G10330">
        <v>36.15</v>
      </c>
      <c r="H10330">
        <v>34.020000000000003</v>
      </c>
      <c r="I10330">
        <v>55.11</v>
      </c>
      <c r="J10330">
        <v>41.62</v>
      </c>
      <c r="K10330">
        <v>41.28</v>
      </c>
      <c r="L10330">
        <v>36.94</v>
      </c>
      <c r="M10330">
        <v>55.04</v>
      </c>
      <c r="N10330">
        <v>41.28</v>
      </c>
      <c r="O10330">
        <v>41.28</v>
      </c>
      <c r="P10330">
        <v>39.79</v>
      </c>
      <c r="Q10330">
        <v>40.58</v>
      </c>
      <c r="R10330">
        <v>40.93</v>
      </c>
      <c r="S10330">
        <v>39.770000000000003</v>
      </c>
      <c r="T10330">
        <v>47.4</v>
      </c>
      <c r="U10330">
        <v>36.08</v>
      </c>
      <c r="V10330">
        <v>42.66</v>
      </c>
      <c r="W10330">
        <v>60.48</v>
      </c>
      <c r="X10330">
        <v>35.81</v>
      </c>
      <c r="Y10330">
        <v>33.44</v>
      </c>
      <c r="Z10330">
        <v>33.369999999999997</v>
      </c>
      <c r="AA10330">
        <v>43.74</v>
      </c>
      <c r="AB10330">
        <v>45.37</v>
      </c>
      <c r="AC10330">
        <v>36.39</v>
      </c>
      <c r="AD10330">
        <v>53.58</v>
      </c>
      <c r="AE10330">
        <v>38.49</v>
      </c>
    </row>
    <row r="10331" spans="1:31">
      <c r="A10331" t="s">
        <v>14387</v>
      </c>
      <c r="B10331" t="s">
        <v>20658</v>
      </c>
      <c r="C10331" t="s">
        <v>20659</v>
      </c>
      <c r="D10331" t="s">
        <v>104</v>
      </c>
      <c r="E10331">
        <v>743846.85</v>
      </c>
      <c r="F10331">
        <v>743846.85</v>
      </c>
      <c r="G10331">
        <v>743846.85</v>
      </c>
      <c r="H10331">
        <v>743846.85</v>
      </c>
      <c r="I10331">
        <v>743846.85</v>
      </c>
      <c r="J10331">
        <v>743846.85</v>
      </c>
      <c r="K10331">
        <v>743846.85</v>
      </c>
      <c r="L10331">
        <v>743846.85</v>
      </c>
      <c r="M10331">
        <v>743846.85</v>
      </c>
      <c r="N10331">
        <v>743846.85</v>
      </c>
      <c r="O10331">
        <v>743846.85</v>
      </c>
      <c r="P10331">
        <v>743846.85</v>
      </c>
      <c r="Q10331">
        <v>743846.85</v>
      </c>
      <c r="R10331">
        <v>743846.85</v>
      </c>
      <c r="S10331">
        <v>743846.85</v>
      </c>
      <c r="T10331">
        <v>743846.85</v>
      </c>
      <c r="U10331">
        <v>743846.85</v>
      </c>
      <c r="V10331">
        <v>743846.8</v>
      </c>
      <c r="W10331">
        <v>743846.8</v>
      </c>
      <c r="X10331">
        <v>743846.8</v>
      </c>
      <c r="Y10331">
        <v>743846.8</v>
      </c>
      <c r="Z10331">
        <v>743846.8</v>
      </c>
      <c r="AA10331">
        <v>743846.8</v>
      </c>
      <c r="AB10331">
        <v>743846.8</v>
      </c>
      <c r="AC10331">
        <v>743846.8</v>
      </c>
      <c r="AD10331">
        <v>743846.8</v>
      </c>
      <c r="AE10331">
        <v>743846.8</v>
      </c>
    </row>
    <row r="10332" spans="1:31">
      <c r="A10332" t="s">
        <v>14387</v>
      </c>
      <c r="B10332" t="s">
        <v>20660</v>
      </c>
      <c r="C10332" t="s">
        <v>20661</v>
      </c>
      <c r="D10332" t="s">
        <v>104</v>
      </c>
      <c r="E10332">
        <v>70491.09</v>
      </c>
      <c r="F10332">
        <v>70491.09</v>
      </c>
      <c r="G10332">
        <v>70491.09</v>
      </c>
      <c r="H10332">
        <v>70491.09</v>
      </c>
      <c r="I10332">
        <v>70491.09</v>
      </c>
      <c r="J10332">
        <v>70491.09</v>
      </c>
      <c r="K10332">
        <v>70491.09</v>
      </c>
      <c r="L10332">
        <v>70491.09</v>
      </c>
      <c r="M10332">
        <v>70491.09</v>
      </c>
      <c r="N10332">
        <v>70491.09</v>
      </c>
      <c r="O10332">
        <v>70491.09</v>
      </c>
      <c r="P10332">
        <v>70491.09</v>
      </c>
      <c r="Q10332">
        <v>70491.09</v>
      </c>
      <c r="R10332">
        <v>70491.09</v>
      </c>
      <c r="S10332">
        <v>70491.09</v>
      </c>
      <c r="T10332">
        <v>70491.09</v>
      </c>
      <c r="U10332">
        <v>70491.09</v>
      </c>
      <c r="V10332">
        <v>70491.09</v>
      </c>
      <c r="W10332">
        <v>70491.09</v>
      </c>
      <c r="X10332">
        <v>70491.09</v>
      </c>
      <c r="Y10332">
        <v>70491.09</v>
      </c>
      <c r="Z10332">
        <v>70491.09</v>
      </c>
      <c r="AA10332">
        <v>70491.09</v>
      </c>
      <c r="AB10332">
        <v>70491.09</v>
      </c>
      <c r="AC10332">
        <v>70491.09</v>
      </c>
      <c r="AD10332">
        <v>70491.09</v>
      </c>
      <c r="AE10332">
        <v>70491.09</v>
      </c>
    </row>
    <row r="10333" spans="1:31">
      <c r="A10333" t="s">
        <v>14387</v>
      </c>
      <c r="B10333" t="s">
        <v>20662</v>
      </c>
      <c r="C10333" t="s">
        <v>20663</v>
      </c>
      <c r="D10333" t="s">
        <v>104</v>
      </c>
      <c r="E10333">
        <v>29509.43</v>
      </c>
      <c r="F10333">
        <v>29509.43</v>
      </c>
      <c r="G10333">
        <v>29509.43</v>
      </c>
      <c r="H10333">
        <v>29509.43</v>
      </c>
      <c r="I10333">
        <v>29509.43</v>
      </c>
      <c r="J10333">
        <v>29509.43</v>
      </c>
      <c r="K10333">
        <v>29509.43</v>
      </c>
      <c r="L10333">
        <v>29509.43</v>
      </c>
      <c r="M10333">
        <v>29509.43</v>
      </c>
      <c r="N10333">
        <v>29509.43</v>
      </c>
      <c r="O10333">
        <v>29509.43</v>
      </c>
      <c r="P10333">
        <v>29509.43</v>
      </c>
      <c r="Q10333">
        <v>29509.43</v>
      </c>
      <c r="R10333">
        <v>29509.43</v>
      </c>
      <c r="S10333">
        <v>29509.43</v>
      </c>
      <c r="T10333">
        <v>29509.43</v>
      </c>
      <c r="U10333">
        <v>29509.43</v>
      </c>
      <c r="V10333">
        <v>29509.43</v>
      </c>
      <c r="W10333">
        <v>29509.43</v>
      </c>
      <c r="X10333">
        <v>29509.43</v>
      </c>
      <c r="Y10333">
        <v>29509.43</v>
      </c>
      <c r="Z10333">
        <v>29509.43</v>
      </c>
      <c r="AA10333">
        <v>29509.43</v>
      </c>
      <c r="AB10333">
        <v>29509.43</v>
      </c>
      <c r="AC10333">
        <v>29509.43</v>
      </c>
      <c r="AD10333">
        <v>29509.43</v>
      </c>
      <c r="AE10333">
        <v>29509.43</v>
      </c>
    </row>
    <row r="10334" spans="1:31">
      <c r="A10334" t="s">
        <v>14387</v>
      </c>
      <c r="B10334" t="s">
        <v>20664</v>
      </c>
      <c r="C10334" t="s">
        <v>20665</v>
      </c>
      <c r="D10334" t="s">
        <v>104</v>
      </c>
      <c r="E10334">
        <v>15656.13</v>
      </c>
      <c r="F10334">
        <v>11277.72</v>
      </c>
      <c r="G10334">
        <v>13654.86</v>
      </c>
      <c r="H10334">
        <v>16123.62</v>
      </c>
      <c r="I10334">
        <v>14897.35</v>
      </c>
      <c r="J10334">
        <v>18502.52</v>
      </c>
      <c r="K10334">
        <v>13038.11</v>
      </c>
      <c r="L10334">
        <v>21215.17</v>
      </c>
      <c r="M10334">
        <v>14484.83</v>
      </c>
      <c r="N10334">
        <v>13654.86</v>
      </c>
      <c r="O10334">
        <v>13301.2</v>
      </c>
      <c r="P10334">
        <v>15312.86</v>
      </c>
      <c r="Q10334">
        <v>18696.36</v>
      </c>
      <c r="R10334">
        <v>18326.310000000001</v>
      </c>
      <c r="S10334">
        <v>18061.98</v>
      </c>
      <c r="T10334">
        <v>10238.06</v>
      </c>
      <c r="U10334">
        <v>18150.09</v>
      </c>
      <c r="V10334">
        <v>15328.9</v>
      </c>
      <c r="W10334">
        <v>14096.28</v>
      </c>
      <c r="X10334">
        <v>16492.27</v>
      </c>
      <c r="Y10334">
        <v>15837.45</v>
      </c>
      <c r="Z10334">
        <v>13654.86</v>
      </c>
      <c r="AA10334">
        <v>16041.33</v>
      </c>
      <c r="AB10334">
        <v>13654.86</v>
      </c>
      <c r="AC10334">
        <v>16722.75</v>
      </c>
      <c r="AD10334">
        <v>13654.86</v>
      </c>
      <c r="AE10334">
        <v>13654.86</v>
      </c>
    </row>
    <row r="10335" spans="1:31">
      <c r="A10335" t="s">
        <v>14387</v>
      </c>
      <c r="B10335" t="s">
        <v>20666</v>
      </c>
      <c r="C10335" t="s">
        <v>20667</v>
      </c>
      <c r="D10335" t="s">
        <v>104</v>
      </c>
      <c r="E10335">
        <v>292883.95</v>
      </c>
      <c r="F10335">
        <v>292883.95</v>
      </c>
      <c r="G10335">
        <v>292883.95</v>
      </c>
      <c r="H10335">
        <v>292883.95</v>
      </c>
      <c r="I10335">
        <v>292883.95</v>
      </c>
      <c r="J10335">
        <v>292883.95</v>
      </c>
      <c r="K10335">
        <v>292883.95</v>
      </c>
      <c r="L10335">
        <v>292883.95</v>
      </c>
      <c r="M10335">
        <v>292883.95</v>
      </c>
      <c r="N10335">
        <v>292883.95</v>
      </c>
      <c r="O10335">
        <v>292883.95</v>
      </c>
      <c r="P10335">
        <v>292883.95</v>
      </c>
      <c r="Q10335">
        <v>292883.95</v>
      </c>
      <c r="R10335">
        <v>292883.95</v>
      </c>
      <c r="S10335">
        <v>292883.95</v>
      </c>
      <c r="T10335">
        <v>292883.95</v>
      </c>
      <c r="U10335">
        <v>292883.95</v>
      </c>
      <c r="V10335">
        <v>292884</v>
      </c>
      <c r="W10335">
        <v>292884</v>
      </c>
      <c r="X10335">
        <v>292884</v>
      </c>
      <c r="Y10335">
        <v>292884</v>
      </c>
      <c r="Z10335">
        <v>292884</v>
      </c>
      <c r="AA10335">
        <v>292884</v>
      </c>
      <c r="AB10335">
        <v>292884</v>
      </c>
      <c r="AC10335">
        <v>292884</v>
      </c>
      <c r="AD10335">
        <v>292884</v>
      </c>
      <c r="AE10335">
        <v>292884</v>
      </c>
    </row>
    <row r="10336" spans="1:31">
      <c r="A10336" t="s">
        <v>14387</v>
      </c>
      <c r="B10336" t="s">
        <v>20668</v>
      </c>
      <c r="C10336" t="s">
        <v>20669</v>
      </c>
      <c r="D10336" t="s">
        <v>104</v>
      </c>
      <c r="E10336">
        <v>28690.13</v>
      </c>
      <c r="F10336">
        <v>28690.13</v>
      </c>
      <c r="G10336">
        <v>28690.13</v>
      </c>
      <c r="H10336">
        <v>28690.13</v>
      </c>
      <c r="I10336">
        <v>28690.13</v>
      </c>
      <c r="J10336">
        <v>28690.13</v>
      </c>
      <c r="K10336">
        <v>28690.13</v>
      </c>
      <c r="L10336">
        <v>28690.13</v>
      </c>
      <c r="M10336">
        <v>28690.13</v>
      </c>
      <c r="N10336">
        <v>28690.13</v>
      </c>
      <c r="O10336">
        <v>28690.13</v>
      </c>
      <c r="P10336">
        <v>28690.13</v>
      </c>
      <c r="Q10336">
        <v>28690.13</v>
      </c>
      <c r="R10336">
        <v>28690.13</v>
      </c>
      <c r="S10336">
        <v>28690.13</v>
      </c>
      <c r="T10336">
        <v>28690.13</v>
      </c>
      <c r="U10336">
        <v>28690.13</v>
      </c>
      <c r="V10336">
        <v>28690.13</v>
      </c>
      <c r="W10336">
        <v>28690.13</v>
      </c>
      <c r="X10336">
        <v>28690.13</v>
      </c>
      <c r="Y10336">
        <v>28690.13</v>
      </c>
      <c r="Z10336">
        <v>28690.13</v>
      </c>
      <c r="AA10336">
        <v>28690.13</v>
      </c>
      <c r="AB10336">
        <v>28690.13</v>
      </c>
      <c r="AC10336">
        <v>28690.13</v>
      </c>
      <c r="AD10336">
        <v>28690.13</v>
      </c>
      <c r="AE10336">
        <v>28690.13</v>
      </c>
    </row>
    <row r="10337" spans="1:31">
      <c r="A10337" t="s">
        <v>14387</v>
      </c>
      <c r="B10337" t="s">
        <v>20670</v>
      </c>
      <c r="C10337" t="s">
        <v>20671</v>
      </c>
      <c r="D10337" t="s">
        <v>104</v>
      </c>
      <c r="E10337">
        <v>557.65</v>
      </c>
      <c r="F10337">
        <v>557.65</v>
      </c>
      <c r="G10337">
        <v>557.65</v>
      </c>
      <c r="H10337">
        <v>557.65</v>
      </c>
      <c r="I10337">
        <v>601.82000000000005</v>
      </c>
      <c r="J10337">
        <v>557.65</v>
      </c>
      <c r="K10337">
        <v>557.65</v>
      </c>
      <c r="L10337">
        <v>725.58</v>
      </c>
      <c r="M10337">
        <v>557.65</v>
      </c>
      <c r="N10337">
        <v>907.58</v>
      </c>
      <c r="O10337">
        <v>680.44</v>
      </c>
      <c r="P10337">
        <v>598.54999999999995</v>
      </c>
      <c r="Q10337">
        <v>776.54</v>
      </c>
      <c r="R10337">
        <v>557.65</v>
      </c>
      <c r="S10337">
        <v>485.34</v>
      </c>
      <c r="T10337">
        <v>557.65</v>
      </c>
      <c r="U10337">
        <v>557.65</v>
      </c>
      <c r="V10337">
        <v>660.39</v>
      </c>
      <c r="W10337">
        <v>610.02</v>
      </c>
      <c r="X10337">
        <v>653.26</v>
      </c>
      <c r="Y10337">
        <v>565.12</v>
      </c>
      <c r="Z10337">
        <v>557.65</v>
      </c>
      <c r="AA10337">
        <v>457.16</v>
      </c>
      <c r="AB10337">
        <v>726.78</v>
      </c>
      <c r="AC10337">
        <v>557.65</v>
      </c>
      <c r="AD10337">
        <v>557.65</v>
      </c>
      <c r="AE10337">
        <v>557.65</v>
      </c>
    </row>
    <row r="10338" spans="1:31">
      <c r="A10338" t="s">
        <v>14387</v>
      </c>
      <c r="B10338" t="s">
        <v>20672</v>
      </c>
      <c r="C10338" t="s">
        <v>20673</v>
      </c>
      <c r="D10338" t="s">
        <v>417</v>
      </c>
      <c r="E10338">
        <v>17.850000000000001</v>
      </c>
      <c r="F10338">
        <v>14.27</v>
      </c>
      <c r="G10338">
        <v>16.100000000000001</v>
      </c>
      <c r="H10338">
        <v>16.600000000000001</v>
      </c>
      <c r="I10338">
        <v>19.02</v>
      </c>
      <c r="J10338">
        <v>16.760000000000002</v>
      </c>
      <c r="K10338">
        <v>18.239999999999998</v>
      </c>
      <c r="L10338">
        <v>19.28</v>
      </c>
      <c r="M10338">
        <v>18.59</v>
      </c>
      <c r="N10338">
        <v>16.52</v>
      </c>
      <c r="O10338">
        <v>18.309999999999999</v>
      </c>
      <c r="P10338">
        <v>16.12</v>
      </c>
      <c r="Q10338">
        <v>16.27</v>
      </c>
      <c r="R10338">
        <v>17.32</v>
      </c>
      <c r="S10338">
        <v>16.16</v>
      </c>
      <c r="T10338">
        <v>17.14</v>
      </c>
      <c r="U10338">
        <v>15.23</v>
      </c>
      <c r="V10338">
        <v>21.85</v>
      </c>
      <c r="W10338">
        <v>22.72</v>
      </c>
      <c r="X10338">
        <v>14.44</v>
      </c>
      <c r="Y10338">
        <v>17.59</v>
      </c>
      <c r="Z10338">
        <v>20.239999999999998</v>
      </c>
      <c r="AA10338">
        <v>17.97</v>
      </c>
      <c r="AB10338">
        <v>24.87</v>
      </c>
      <c r="AC10338">
        <v>14.31</v>
      </c>
      <c r="AD10338">
        <v>20.190000000000001</v>
      </c>
      <c r="AE10338">
        <v>15.56</v>
      </c>
    </row>
    <row r="10339" spans="1:31">
      <c r="A10339" t="s">
        <v>14387</v>
      </c>
      <c r="B10339" t="s">
        <v>20674</v>
      </c>
      <c r="C10339" t="s">
        <v>20675</v>
      </c>
      <c r="D10339" t="s">
        <v>415</v>
      </c>
      <c r="E10339">
        <v>3129.62</v>
      </c>
      <c r="F10339">
        <v>2499.9499999999998</v>
      </c>
      <c r="G10339">
        <v>2828.01</v>
      </c>
      <c r="H10339">
        <v>2898.12</v>
      </c>
      <c r="I10339">
        <v>3335.95</v>
      </c>
      <c r="J10339">
        <v>2965.08</v>
      </c>
      <c r="K10339">
        <v>3249.95</v>
      </c>
      <c r="L10339">
        <v>3391.38</v>
      </c>
      <c r="M10339">
        <v>3283.66</v>
      </c>
      <c r="N10339">
        <v>2920.2</v>
      </c>
      <c r="O10339">
        <v>3244.89</v>
      </c>
      <c r="P10339">
        <v>2834.02</v>
      </c>
      <c r="Q10339">
        <v>2877.26</v>
      </c>
      <c r="R10339">
        <v>3009.67</v>
      </c>
      <c r="S10339">
        <v>2839.19</v>
      </c>
      <c r="T10339">
        <v>2999.49</v>
      </c>
      <c r="U10339">
        <v>2701.22</v>
      </c>
      <c r="V10339">
        <v>3840.77</v>
      </c>
      <c r="W10339">
        <v>3991.95</v>
      </c>
      <c r="X10339">
        <v>2530.92</v>
      </c>
      <c r="Y10339">
        <v>3060.3</v>
      </c>
      <c r="Z10339">
        <v>3531.14</v>
      </c>
      <c r="AA10339">
        <v>3169.21</v>
      </c>
      <c r="AB10339">
        <v>4389.2700000000004</v>
      </c>
      <c r="AC10339">
        <v>2532.87</v>
      </c>
      <c r="AD10339">
        <v>3548.37</v>
      </c>
      <c r="AE10339">
        <v>2737.85</v>
      </c>
    </row>
    <row r="10340" spans="1:31">
      <c r="A10340" t="s">
        <v>14387</v>
      </c>
      <c r="B10340" t="s">
        <v>20676</v>
      </c>
      <c r="C10340" t="s">
        <v>20677</v>
      </c>
      <c r="D10340" t="s">
        <v>417</v>
      </c>
      <c r="E10340">
        <v>17.53</v>
      </c>
      <c r="F10340">
        <v>16.73</v>
      </c>
      <c r="G10340">
        <v>19.84</v>
      </c>
      <c r="H10340">
        <v>17.53</v>
      </c>
      <c r="I10340">
        <v>18.7</v>
      </c>
      <c r="J10340">
        <v>18.309999999999999</v>
      </c>
      <c r="K10340">
        <v>13.91</v>
      </c>
      <c r="L10340">
        <v>19.600000000000001</v>
      </c>
      <c r="M10340">
        <v>17.79</v>
      </c>
      <c r="N10340">
        <v>18.84</v>
      </c>
      <c r="O10340">
        <v>18.309999999999999</v>
      </c>
      <c r="P10340">
        <v>17.66</v>
      </c>
      <c r="Q10340">
        <v>16.27</v>
      </c>
      <c r="R10340">
        <v>17.690000000000001</v>
      </c>
      <c r="S10340">
        <v>18.79</v>
      </c>
      <c r="T10340">
        <v>18.73</v>
      </c>
      <c r="U10340">
        <v>17.16</v>
      </c>
      <c r="V10340">
        <v>25.89</v>
      </c>
      <c r="W10340">
        <v>18.79</v>
      </c>
      <c r="X10340">
        <v>17.329999999999998</v>
      </c>
      <c r="Y10340">
        <v>18.940000000000001</v>
      </c>
      <c r="Z10340">
        <v>18.579999999999998</v>
      </c>
      <c r="AA10340">
        <v>22.68</v>
      </c>
      <c r="AB10340">
        <v>24.25</v>
      </c>
      <c r="AC10340">
        <v>16.559999999999999</v>
      </c>
      <c r="AD10340">
        <v>19.760000000000002</v>
      </c>
      <c r="AE10340">
        <v>17.03</v>
      </c>
    </row>
    <row r="10341" spans="1:31">
      <c r="A10341" t="s">
        <v>14387</v>
      </c>
      <c r="B10341" t="s">
        <v>20678</v>
      </c>
      <c r="C10341" t="s">
        <v>20679</v>
      </c>
      <c r="D10341" t="s">
        <v>415</v>
      </c>
      <c r="E10341">
        <v>3075.72</v>
      </c>
      <c r="F10341">
        <v>2930.72</v>
      </c>
      <c r="G10341">
        <v>3484.86</v>
      </c>
      <c r="H10341">
        <v>3059.28</v>
      </c>
      <c r="I10341">
        <v>3282.15</v>
      </c>
      <c r="J10341">
        <v>3239.42</v>
      </c>
      <c r="K10341">
        <v>2479.12</v>
      </c>
      <c r="L10341">
        <v>3450.61</v>
      </c>
      <c r="M10341">
        <v>3143.51</v>
      </c>
      <c r="N10341">
        <v>3327</v>
      </c>
      <c r="O10341">
        <v>3243.71</v>
      </c>
      <c r="P10341">
        <v>3103.95</v>
      </c>
      <c r="Q10341">
        <v>2878.11</v>
      </c>
      <c r="R10341">
        <v>3075.4</v>
      </c>
      <c r="S10341">
        <v>3302.97</v>
      </c>
      <c r="T10341">
        <v>3276.53</v>
      </c>
      <c r="U10341">
        <v>3041.63</v>
      </c>
      <c r="V10341">
        <v>4551.91</v>
      </c>
      <c r="W10341">
        <v>3305.14</v>
      </c>
      <c r="X10341">
        <v>3035.1</v>
      </c>
      <c r="Y10341">
        <v>3294.51</v>
      </c>
      <c r="Z10341">
        <v>3241.24</v>
      </c>
      <c r="AA10341">
        <v>3997.73</v>
      </c>
      <c r="AB10341">
        <v>4282.8100000000004</v>
      </c>
      <c r="AC10341">
        <v>2927.52</v>
      </c>
      <c r="AD10341">
        <v>3471.51</v>
      </c>
      <c r="AE10341">
        <v>2994.71</v>
      </c>
    </row>
    <row r="10342" spans="1:31">
      <c r="A10342" t="s">
        <v>14387</v>
      </c>
      <c r="B10342" t="s">
        <v>20680</v>
      </c>
      <c r="C10342" t="s">
        <v>20681</v>
      </c>
      <c r="D10342" t="s">
        <v>104</v>
      </c>
      <c r="E10342">
        <v>32.979999999999997</v>
      </c>
      <c r="F10342">
        <v>25.49</v>
      </c>
      <c r="G10342">
        <v>39.97</v>
      </c>
      <c r="H10342">
        <v>29.3</v>
      </c>
      <c r="I10342">
        <v>30.59</v>
      </c>
      <c r="J10342">
        <v>44.58</v>
      </c>
      <c r="K10342">
        <v>29.54</v>
      </c>
      <c r="L10342">
        <v>27.81</v>
      </c>
      <c r="M10342">
        <v>25.15</v>
      </c>
      <c r="N10342">
        <v>24.38</v>
      </c>
      <c r="O10342">
        <v>22.45</v>
      </c>
      <c r="P10342">
        <v>20.89</v>
      </c>
      <c r="Q10342">
        <v>28.92</v>
      </c>
      <c r="R10342">
        <v>30.48</v>
      </c>
      <c r="S10342">
        <v>19.809999999999999</v>
      </c>
      <c r="T10342">
        <v>35.36</v>
      </c>
      <c r="U10342">
        <v>29.53</v>
      </c>
      <c r="V10342">
        <v>38.85</v>
      </c>
      <c r="W10342">
        <v>37.33</v>
      </c>
      <c r="X10342">
        <v>25.3</v>
      </c>
      <c r="Y10342">
        <v>38.1</v>
      </c>
      <c r="Z10342">
        <v>37.450000000000003</v>
      </c>
      <c r="AA10342">
        <v>44.2</v>
      </c>
      <c r="AB10342">
        <v>33.19</v>
      </c>
      <c r="AC10342">
        <v>25.11</v>
      </c>
      <c r="AD10342">
        <v>38.1</v>
      </c>
      <c r="AE10342">
        <v>27.04</v>
      </c>
    </row>
    <row r="10343" spans="1:31">
      <c r="A10343" t="s">
        <v>14387</v>
      </c>
      <c r="B10343" t="s">
        <v>20682</v>
      </c>
      <c r="C10343" t="s">
        <v>20683</v>
      </c>
      <c r="D10343" t="s">
        <v>104</v>
      </c>
      <c r="E10343">
        <v>7100</v>
      </c>
      <c r="F10343">
        <v>11960</v>
      </c>
      <c r="G10343">
        <v>7100</v>
      </c>
      <c r="H10343">
        <v>7100</v>
      </c>
      <c r="I10343">
        <v>11688.43</v>
      </c>
      <c r="J10343">
        <v>14950</v>
      </c>
      <c r="K10343">
        <v>7100</v>
      </c>
      <c r="L10343">
        <v>7100</v>
      </c>
      <c r="M10343">
        <v>7100</v>
      </c>
      <c r="N10343">
        <v>7100</v>
      </c>
      <c r="O10343">
        <v>7769.75</v>
      </c>
      <c r="P10343">
        <v>12004.7</v>
      </c>
      <c r="Q10343">
        <v>10770</v>
      </c>
      <c r="R10343">
        <v>7100</v>
      </c>
      <c r="S10343">
        <v>7100</v>
      </c>
      <c r="T10343">
        <v>7100</v>
      </c>
      <c r="U10343">
        <v>7100</v>
      </c>
      <c r="V10343">
        <v>11409</v>
      </c>
      <c r="W10343">
        <v>12340</v>
      </c>
      <c r="X10343">
        <v>7100</v>
      </c>
      <c r="Y10343">
        <v>12780.93</v>
      </c>
      <c r="Z10343">
        <v>8100</v>
      </c>
      <c r="AA10343">
        <v>11137.32</v>
      </c>
      <c r="AB10343">
        <v>8999.9</v>
      </c>
      <c r="AC10343">
        <v>7100</v>
      </c>
      <c r="AD10343">
        <v>7100</v>
      </c>
      <c r="AE10343">
        <v>7100</v>
      </c>
    </row>
    <row r="10344" spans="1:31">
      <c r="A10344" t="s">
        <v>14387</v>
      </c>
      <c r="B10344" t="s">
        <v>20684</v>
      </c>
      <c r="C10344" t="s">
        <v>20685</v>
      </c>
      <c r="D10344" t="s">
        <v>104</v>
      </c>
      <c r="E10344">
        <v>13237.07</v>
      </c>
      <c r="F10344">
        <v>22297.95</v>
      </c>
      <c r="G10344">
        <v>13237.07</v>
      </c>
      <c r="H10344">
        <v>13237.07</v>
      </c>
      <c r="I10344">
        <v>21791.64</v>
      </c>
      <c r="J10344">
        <v>27872.43</v>
      </c>
      <c r="K10344">
        <v>13237.07</v>
      </c>
      <c r="L10344">
        <v>13237.07</v>
      </c>
      <c r="M10344">
        <v>13237.07</v>
      </c>
      <c r="N10344">
        <v>13237.07</v>
      </c>
      <c r="O10344">
        <v>14485.74</v>
      </c>
      <c r="P10344">
        <v>22381.279999999999</v>
      </c>
      <c r="Q10344">
        <v>20079.34</v>
      </c>
      <c r="R10344">
        <v>13237.07</v>
      </c>
      <c r="S10344">
        <v>13237.07</v>
      </c>
      <c r="T10344">
        <v>13237.07</v>
      </c>
      <c r="U10344">
        <v>13237.07</v>
      </c>
      <c r="V10344">
        <v>21270.67</v>
      </c>
      <c r="W10344">
        <v>23006.41</v>
      </c>
      <c r="X10344">
        <v>13237.07</v>
      </c>
      <c r="Y10344">
        <v>23828.47</v>
      </c>
      <c r="Z10344">
        <v>15101.45</v>
      </c>
      <c r="AA10344">
        <v>20764.16</v>
      </c>
      <c r="AB10344">
        <v>16779.2</v>
      </c>
      <c r="AC10344">
        <v>13237.07</v>
      </c>
      <c r="AD10344">
        <v>13237.07</v>
      </c>
      <c r="AE10344">
        <v>13237.07</v>
      </c>
    </row>
    <row r="10345" spans="1:31">
      <c r="A10345" t="s">
        <v>14387</v>
      </c>
      <c r="B10345" t="s">
        <v>20686</v>
      </c>
      <c r="C10345" t="s">
        <v>20687</v>
      </c>
      <c r="D10345" t="s">
        <v>104</v>
      </c>
      <c r="E10345">
        <v>15232.49</v>
      </c>
      <c r="F10345">
        <v>25659.23</v>
      </c>
      <c r="G10345">
        <v>15232.49</v>
      </c>
      <c r="H10345">
        <v>15232.49</v>
      </c>
      <c r="I10345">
        <v>25076.6</v>
      </c>
      <c r="J10345">
        <v>32074.04</v>
      </c>
      <c r="K10345">
        <v>15232.49</v>
      </c>
      <c r="L10345">
        <v>15232.49</v>
      </c>
      <c r="M10345">
        <v>15232.49</v>
      </c>
      <c r="N10345">
        <v>15232.49</v>
      </c>
      <c r="O10345">
        <v>16669.38</v>
      </c>
      <c r="P10345">
        <v>25755.14</v>
      </c>
      <c r="Q10345">
        <v>23106.18</v>
      </c>
      <c r="R10345">
        <v>15232.49</v>
      </c>
      <c r="S10345">
        <v>15232.49</v>
      </c>
      <c r="T10345">
        <v>15232.49</v>
      </c>
      <c r="U10345">
        <v>15232.49</v>
      </c>
      <c r="V10345">
        <v>24477.11</v>
      </c>
      <c r="W10345">
        <v>26474.5</v>
      </c>
      <c r="X10345">
        <v>15232.49</v>
      </c>
      <c r="Y10345">
        <v>27420.48</v>
      </c>
      <c r="Z10345">
        <v>17377.91</v>
      </c>
      <c r="AA10345">
        <v>23894.240000000002</v>
      </c>
      <c r="AB10345">
        <v>19308.57</v>
      </c>
      <c r="AC10345">
        <v>15232.49</v>
      </c>
      <c r="AD10345">
        <v>15232.49</v>
      </c>
      <c r="AE10345">
        <v>15232.49</v>
      </c>
    </row>
    <row r="10346" spans="1:31">
      <c r="A10346" t="s">
        <v>14387</v>
      </c>
      <c r="B10346" t="s">
        <v>20688</v>
      </c>
      <c r="C10346" t="s">
        <v>20689</v>
      </c>
      <c r="D10346" t="s">
        <v>104</v>
      </c>
      <c r="E10346">
        <v>14386.86</v>
      </c>
      <c r="F10346">
        <v>24234.77</v>
      </c>
      <c r="G10346">
        <v>14386.86</v>
      </c>
      <c r="H10346">
        <v>14386.86</v>
      </c>
      <c r="I10346">
        <v>23684.48</v>
      </c>
      <c r="J10346">
        <v>30293.46</v>
      </c>
      <c r="K10346">
        <v>14386.86</v>
      </c>
      <c r="L10346">
        <v>14386.86</v>
      </c>
      <c r="M10346">
        <v>14386.86</v>
      </c>
      <c r="N10346">
        <v>14386.86</v>
      </c>
      <c r="O10346">
        <v>15743.98</v>
      </c>
      <c r="P10346">
        <v>24325.34</v>
      </c>
      <c r="Q10346">
        <v>21823.45</v>
      </c>
      <c r="R10346">
        <v>14386.86</v>
      </c>
      <c r="S10346">
        <v>14386.86</v>
      </c>
      <c r="T10346">
        <v>14386.86</v>
      </c>
      <c r="U10346">
        <v>14386.86</v>
      </c>
      <c r="V10346">
        <v>23118.26</v>
      </c>
      <c r="W10346">
        <v>25004.77</v>
      </c>
      <c r="X10346">
        <v>14386.86</v>
      </c>
      <c r="Y10346">
        <v>25898.23</v>
      </c>
      <c r="Z10346">
        <v>16413.18</v>
      </c>
      <c r="AA10346">
        <v>22567.75</v>
      </c>
      <c r="AB10346">
        <v>18236.66</v>
      </c>
      <c r="AC10346">
        <v>14386.86</v>
      </c>
      <c r="AD10346">
        <v>14386.86</v>
      </c>
      <c r="AE10346">
        <v>14386.86</v>
      </c>
    </row>
    <row r="10347" spans="1:31">
      <c r="A10347" t="s">
        <v>14387</v>
      </c>
      <c r="B10347" t="s">
        <v>20690</v>
      </c>
      <c r="C10347" t="s">
        <v>20691</v>
      </c>
      <c r="D10347" t="s">
        <v>104</v>
      </c>
      <c r="E10347">
        <v>16187.17</v>
      </c>
      <c r="F10347">
        <v>27267.41</v>
      </c>
      <c r="G10347">
        <v>16187.17</v>
      </c>
      <c r="H10347">
        <v>16187.17</v>
      </c>
      <c r="I10347">
        <v>26648.26</v>
      </c>
      <c r="J10347">
        <v>34084.26</v>
      </c>
      <c r="K10347">
        <v>16187.17</v>
      </c>
      <c r="L10347">
        <v>16187.17</v>
      </c>
      <c r="M10347">
        <v>16187.17</v>
      </c>
      <c r="N10347">
        <v>16187.17</v>
      </c>
      <c r="O10347">
        <v>17714.13</v>
      </c>
      <c r="P10347">
        <v>27369.32</v>
      </c>
      <c r="Q10347">
        <v>24554.35</v>
      </c>
      <c r="R10347">
        <v>16187.17</v>
      </c>
      <c r="S10347">
        <v>16187.17</v>
      </c>
      <c r="T10347">
        <v>16187.17</v>
      </c>
      <c r="U10347">
        <v>16187.17</v>
      </c>
      <c r="V10347">
        <v>26011.19</v>
      </c>
      <c r="W10347">
        <v>28133.77</v>
      </c>
      <c r="X10347">
        <v>16187.17</v>
      </c>
      <c r="Y10347">
        <v>29139.040000000001</v>
      </c>
      <c r="Z10347">
        <v>18467.060000000001</v>
      </c>
      <c r="AA10347">
        <v>25391.79</v>
      </c>
      <c r="AB10347">
        <v>20518.72</v>
      </c>
      <c r="AC10347">
        <v>16187.17</v>
      </c>
      <c r="AD10347">
        <v>16187.17</v>
      </c>
      <c r="AE10347">
        <v>16187.17</v>
      </c>
    </row>
    <row r="10348" spans="1:31">
      <c r="A10348" t="s">
        <v>14387</v>
      </c>
      <c r="B10348" t="s">
        <v>20692</v>
      </c>
      <c r="C10348" t="s">
        <v>20693</v>
      </c>
      <c r="D10348" t="s">
        <v>104</v>
      </c>
      <c r="E10348">
        <v>29785.51</v>
      </c>
      <c r="F10348">
        <v>50173.9</v>
      </c>
      <c r="G10348">
        <v>29785.51</v>
      </c>
      <c r="H10348">
        <v>29785.51</v>
      </c>
      <c r="I10348">
        <v>49034.63</v>
      </c>
      <c r="J10348">
        <v>62717.38</v>
      </c>
      <c r="K10348">
        <v>29785.51</v>
      </c>
      <c r="L10348">
        <v>29785.51</v>
      </c>
      <c r="M10348">
        <v>29785.51</v>
      </c>
      <c r="N10348">
        <v>29785.51</v>
      </c>
      <c r="O10348">
        <v>32595.21</v>
      </c>
      <c r="P10348">
        <v>50361.43</v>
      </c>
      <c r="Q10348">
        <v>45181.68</v>
      </c>
      <c r="R10348">
        <v>29785.51</v>
      </c>
      <c r="S10348">
        <v>29785.51</v>
      </c>
      <c r="T10348">
        <v>29785.51</v>
      </c>
      <c r="U10348">
        <v>29785.51</v>
      </c>
      <c r="V10348">
        <v>47862.38</v>
      </c>
      <c r="W10348">
        <v>51768.06</v>
      </c>
      <c r="X10348">
        <v>29785.51</v>
      </c>
      <c r="Y10348">
        <v>53617.82</v>
      </c>
      <c r="Z10348">
        <v>33980.65</v>
      </c>
      <c r="AA10348">
        <v>46722.64</v>
      </c>
      <c r="AB10348">
        <v>37755.86</v>
      </c>
      <c r="AC10348">
        <v>29785.51</v>
      </c>
      <c r="AD10348">
        <v>29785.51</v>
      </c>
      <c r="AE10348">
        <v>29785.51</v>
      </c>
    </row>
    <row r="10349" spans="1:31">
      <c r="A10349" t="s">
        <v>14387</v>
      </c>
      <c r="B10349" t="s">
        <v>20694</v>
      </c>
      <c r="C10349" t="s">
        <v>20695</v>
      </c>
      <c r="D10349" t="s">
        <v>104</v>
      </c>
      <c r="E10349">
        <v>16658.28</v>
      </c>
      <c r="F10349">
        <v>28060.99</v>
      </c>
      <c r="G10349">
        <v>16658.28</v>
      </c>
      <c r="H10349">
        <v>16658.28</v>
      </c>
      <c r="I10349">
        <v>27423.82</v>
      </c>
      <c r="J10349">
        <v>35076.239999999998</v>
      </c>
      <c r="K10349">
        <v>16658.28</v>
      </c>
      <c r="L10349">
        <v>16658.28</v>
      </c>
      <c r="M10349">
        <v>16658.28</v>
      </c>
      <c r="N10349">
        <v>16658.28</v>
      </c>
      <c r="O10349">
        <v>18229.669999999998</v>
      </c>
      <c r="P10349">
        <v>28165.87</v>
      </c>
      <c r="Q10349">
        <v>25268.97</v>
      </c>
      <c r="R10349">
        <v>16658.28</v>
      </c>
      <c r="S10349">
        <v>16658.28</v>
      </c>
      <c r="T10349">
        <v>16658.28</v>
      </c>
      <c r="U10349">
        <v>16658.28</v>
      </c>
      <c r="V10349">
        <v>26768.21</v>
      </c>
      <c r="W10349">
        <v>28952.560000000001</v>
      </c>
      <c r="X10349">
        <v>16658.28</v>
      </c>
      <c r="Y10349">
        <v>29987.09</v>
      </c>
      <c r="Z10349">
        <v>19004.52</v>
      </c>
      <c r="AA10349">
        <v>26130.79</v>
      </c>
      <c r="AB10349">
        <v>21115.89</v>
      </c>
      <c r="AC10349">
        <v>16658.28</v>
      </c>
      <c r="AD10349">
        <v>16658.28</v>
      </c>
      <c r="AE10349">
        <v>16658.28</v>
      </c>
    </row>
    <row r="10350" spans="1:31">
      <c r="A10350" t="s">
        <v>14387</v>
      </c>
      <c r="B10350" t="s">
        <v>20696</v>
      </c>
      <c r="C10350" t="s">
        <v>20697</v>
      </c>
      <c r="D10350" t="s">
        <v>104</v>
      </c>
      <c r="E10350">
        <v>16344.32</v>
      </c>
      <c r="F10350">
        <v>27532.12</v>
      </c>
      <c r="G10350">
        <v>16344.32</v>
      </c>
      <c r="H10350">
        <v>16344.32</v>
      </c>
      <c r="I10350">
        <v>26906.959999999999</v>
      </c>
      <c r="J10350">
        <v>34415.15</v>
      </c>
      <c r="K10350">
        <v>16344.32</v>
      </c>
      <c r="L10350">
        <v>16344.32</v>
      </c>
      <c r="M10350">
        <v>16344.32</v>
      </c>
      <c r="N10350">
        <v>16344.32</v>
      </c>
      <c r="O10350">
        <v>17886.09</v>
      </c>
      <c r="P10350">
        <v>27635.02</v>
      </c>
      <c r="Q10350">
        <v>24792.720000000001</v>
      </c>
      <c r="R10350">
        <v>16344.32</v>
      </c>
      <c r="S10350">
        <v>16344.32</v>
      </c>
      <c r="T10350">
        <v>16344.32</v>
      </c>
      <c r="U10350">
        <v>16344.32</v>
      </c>
      <c r="V10350">
        <v>26263.71</v>
      </c>
      <c r="W10350">
        <v>28406.89</v>
      </c>
      <c r="X10350">
        <v>16344.32</v>
      </c>
      <c r="Y10350">
        <v>29421.91</v>
      </c>
      <c r="Z10350">
        <v>18646.330000000002</v>
      </c>
      <c r="AA10350">
        <v>25638.3</v>
      </c>
      <c r="AB10350">
        <v>20717.919999999998</v>
      </c>
      <c r="AC10350">
        <v>16344.32</v>
      </c>
      <c r="AD10350">
        <v>16344.32</v>
      </c>
      <c r="AE10350">
        <v>16344.32</v>
      </c>
    </row>
    <row r="10351" spans="1:31">
      <c r="A10351" t="s">
        <v>14387</v>
      </c>
      <c r="B10351" t="s">
        <v>20698</v>
      </c>
      <c r="C10351" t="s">
        <v>20699</v>
      </c>
      <c r="D10351" t="s">
        <v>104</v>
      </c>
      <c r="E10351">
        <v>39.229999999999997</v>
      </c>
      <c r="F10351">
        <v>43.2</v>
      </c>
      <c r="G10351">
        <v>43.2</v>
      </c>
      <c r="H10351">
        <v>43.2</v>
      </c>
      <c r="I10351">
        <v>34.96</v>
      </c>
      <c r="J10351">
        <v>37.85</v>
      </c>
      <c r="K10351">
        <v>40.229999999999997</v>
      </c>
      <c r="L10351">
        <v>40.229999999999997</v>
      </c>
      <c r="M10351">
        <v>37.799999999999997</v>
      </c>
      <c r="N10351">
        <v>45.25</v>
      </c>
      <c r="O10351">
        <v>37.770000000000003</v>
      </c>
      <c r="P10351">
        <v>34.020000000000003</v>
      </c>
      <c r="Q10351">
        <v>43.17</v>
      </c>
      <c r="R10351">
        <v>51.3</v>
      </c>
      <c r="S10351">
        <v>50.76</v>
      </c>
      <c r="T10351">
        <v>40.5</v>
      </c>
      <c r="U10351">
        <v>36.450000000000003</v>
      </c>
      <c r="V10351">
        <v>44.46</v>
      </c>
      <c r="W10351">
        <v>40.5</v>
      </c>
      <c r="X10351">
        <v>35.82</v>
      </c>
      <c r="Y10351">
        <v>43.47</v>
      </c>
      <c r="Z10351">
        <v>54</v>
      </c>
      <c r="AA10351">
        <v>40.229999999999997</v>
      </c>
      <c r="AB10351">
        <v>44.14</v>
      </c>
      <c r="AC10351">
        <v>32.26</v>
      </c>
      <c r="AD10351">
        <v>39.01</v>
      </c>
      <c r="AE10351">
        <v>45.19</v>
      </c>
    </row>
    <row r="10352" spans="1:31">
      <c r="A10352" t="s">
        <v>14387</v>
      </c>
      <c r="B10352" t="s">
        <v>20700</v>
      </c>
      <c r="C10352" t="s">
        <v>20701</v>
      </c>
      <c r="D10352" t="s">
        <v>101</v>
      </c>
      <c r="E10352">
        <v>5.45</v>
      </c>
      <c r="F10352">
        <v>4.0999999999999996</v>
      </c>
      <c r="G10352">
        <v>3.52</v>
      </c>
      <c r="H10352">
        <v>3.74</v>
      </c>
      <c r="I10352">
        <v>4.9400000000000004</v>
      </c>
      <c r="J10352">
        <v>3.77</v>
      </c>
      <c r="K10352">
        <v>6.89</v>
      </c>
      <c r="L10352">
        <v>8.42</v>
      </c>
      <c r="M10352">
        <v>3.95</v>
      </c>
      <c r="N10352">
        <v>4.3099999999999996</v>
      </c>
      <c r="O10352">
        <v>6.47</v>
      </c>
      <c r="P10352">
        <v>7.12</v>
      </c>
      <c r="Q10352">
        <v>6.01</v>
      </c>
      <c r="R10352">
        <v>3.95</v>
      </c>
      <c r="S10352">
        <v>5.36</v>
      </c>
      <c r="T10352">
        <v>4.4000000000000004</v>
      </c>
      <c r="U10352">
        <v>4.6399999999999997</v>
      </c>
      <c r="V10352">
        <v>7.55</v>
      </c>
      <c r="W10352">
        <v>6.47</v>
      </c>
      <c r="X10352">
        <v>3.52</v>
      </c>
      <c r="Y10352">
        <v>5</v>
      </c>
      <c r="Z10352">
        <v>4.01</v>
      </c>
      <c r="AA10352">
        <v>7.91</v>
      </c>
      <c r="AB10352">
        <v>6.76</v>
      </c>
      <c r="AC10352">
        <v>4.24</v>
      </c>
      <c r="AD10352">
        <v>6.08</v>
      </c>
      <c r="AE10352">
        <v>6.76</v>
      </c>
    </row>
    <row r="10353" spans="1:31">
      <c r="A10353" t="s">
        <v>14387</v>
      </c>
      <c r="B10353" t="s">
        <v>20702</v>
      </c>
      <c r="C10353" t="s">
        <v>20703</v>
      </c>
      <c r="D10353" t="s">
        <v>101</v>
      </c>
      <c r="E10353">
        <v>3.03</v>
      </c>
      <c r="F10353">
        <v>2.2799999999999998</v>
      </c>
      <c r="G10353">
        <v>1.96</v>
      </c>
      <c r="H10353">
        <v>2.08</v>
      </c>
      <c r="I10353">
        <v>2.75</v>
      </c>
      <c r="J10353">
        <v>2.1</v>
      </c>
      <c r="K10353">
        <v>3.83</v>
      </c>
      <c r="L10353">
        <v>4.68</v>
      </c>
      <c r="M10353">
        <v>2.2000000000000002</v>
      </c>
      <c r="N10353">
        <v>2.4</v>
      </c>
      <c r="O10353">
        <v>3.6</v>
      </c>
      <c r="P10353">
        <v>3.96</v>
      </c>
      <c r="Q10353">
        <v>3.34</v>
      </c>
      <c r="R10353">
        <v>2.2000000000000002</v>
      </c>
      <c r="S10353">
        <v>2.98</v>
      </c>
      <c r="T10353">
        <v>2.4500000000000002</v>
      </c>
      <c r="U10353">
        <v>2.58</v>
      </c>
      <c r="V10353">
        <v>4.2</v>
      </c>
      <c r="W10353">
        <v>3.6</v>
      </c>
      <c r="X10353">
        <v>1.96</v>
      </c>
      <c r="Y10353">
        <v>2.78</v>
      </c>
      <c r="Z10353">
        <v>2.23</v>
      </c>
      <c r="AA10353">
        <v>4.4000000000000004</v>
      </c>
      <c r="AB10353">
        <v>3.76</v>
      </c>
      <c r="AC10353">
        <v>2.36</v>
      </c>
      <c r="AD10353">
        <v>3.38</v>
      </c>
      <c r="AE10353">
        <v>3.76</v>
      </c>
    </row>
    <row r="10354" spans="1:31">
      <c r="A10354" t="s">
        <v>14387</v>
      </c>
      <c r="B10354" t="s">
        <v>20704</v>
      </c>
      <c r="C10354" t="s">
        <v>20705</v>
      </c>
      <c r="D10354" t="s">
        <v>101</v>
      </c>
      <c r="E10354">
        <v>4.7699999999999996</v>
      </c>
      <c r="F10354">
        <v>3.7</v>
      </c>
      <c r="G10354">
        <v>2.95</v>
      </c>
      <c r="H10354">
        <v>3.73</v>
      </c>
      <c r="I10354">
        <v>3.36</v>
      </c>
      <c r="J10354">
        <v>4.3099999999999996</v>
      </c>
      <c r="K10354">
        <v>2.94</v>
      </c>
      <c r="L10354">
        <v>3.21</v>
      </c>
      <c r="M10354">
        <v>2.92</v>
      </c>
      <c r="N10354">
        <v>3.29</v>
      </c>
      <c r="O10354">
        <v>3.01</v>
      </c>
      <c r="P10354">
        <v>3.51</v>
      </c>
      <c r="Q10354">
        <v>3.51</v>
      </c>
      <c r="R10354">
        <v>2.94</v>
      </c>
      <c r="S10354">
        <v>3.54</v>
      </c>
      <c r="T10354">
        <v>2.79</v>
      </c>
      <c r="U10354">
        <v>2.95</v>
      </c>
      <c r="V10354">
        <v>3.16</v>
      </c>
      <c r="W10354">
        <v>2.84</v>
      </c>
      <c r="X10354">
        <v>3.01</v>
      </c>
      <c r="Y10354">
        <v>2.81</v>
      </c>
      <c r="Z10354">
        <v>2.81</v>
      </c>
      <c r="AA10354">
        <v>3.51</v>
      </c>
      <c r="AB10354">
        <v>3.25</v>
      </c>
      <c r="AC10354">
        <v>3.64</v>
      </c>
      <c r="AD10354">
        <v>2.81</v>
      </c>
      <c r="AE10354">
        <v>3.58</v>
      </c>
    </row>
    <row r="10355" spans="1:31">
      <c r="A10355" t="s">
        <v>14387</v>
      </c>
      <c r="B10355" t="s">
        <v>20706</v>
      </c>
      <c r="C10355" t="s">
        <v>20707</v>
      </c>
      <c r="D10355" t="s">
        <v>101</v>
      </c>
      <c r="E10355">
        <v>3.79</v>
      </c>
      <c r="F10355">
        <v>2.94</v>
      </c>
      <c r="G10355">
        <v>2.34</v>
      </c>
      <c r="H10355">
        <v>2.96</v>
      </c>
      <c r="I10355">
        <v>2.67</v>
      </c>
      <c r="J10355">
        <v>3.42</v>
      </c>
      <c r="K10355">
        <v>2.34</v>
      </c>
      <c r="L10355">
        <v>2.5499999999999998</v>
      </c>
      <c r="M10355">
        <v>2.3199999999999998</v>
      </c>
      <c r="N10355">
        <v>2.62</v>
      </c>
      <c r="O10355">
        <v>2.39</v>
      </c>
      <c r="P10355">
        <v>2.79</v>
      </c>
      <c r="Q10355">
        <v>2.79</v>
      </c>
      <c r="R10355">
        <v>2.34</v>
      </c>
      <c r="S10355">
        <v>2.82</v>
      </c>
      <c r="T10355">
        <v>2.21</v>
      </c>
      <c r="U10355">
        <v>2.34</v>
      </c>
      <c r="V10355">
        <v>2.5099999999999998</v>
      </c>
      <c r="W10355">
        <v>2.25</v>
      </c>
      <c r="X10355">
        <v>2.4</v>
      </c>
      <c r="Y10355">
        <v>2.23</v>
      </c>
      <c r="Z10355">
        <v>2.23</v>
      </c>
      <c r="AA10355">
        <v>2.79</v>
      </c>
      <c r="AB10355">
        <v>2.58</v>
      </c>
      <c r="AC10355">
        <v>2.89</v>
      </c>
      <c r="AD10355">
        <v>2.23</v>
      </c>
      <c r="AE10355">
        <v>2.85</v>
      </c>
    </row>
    <row r="10356" spans="1:31">
      <c r="A10356" t="s">
        <v>14387</v>
      </c>
      <c r="B10356" t="s">
        <v>20708</v>
      </c>
      <c r="C10356" t="s">
        <v>20709</v>
      </c>
      <c r="D10356" t="s">
        <v>13190</v>
      </c>
      <c r="E10356">
        <v>60.81</v>
      </c>
      <c r="F10356">
        <v>45.76</v>
      </c>
      <c r="G10356">
        <v>39.340000000000003</v>
      </c>
      <c r="H10356">
        <v>41.74</v>
      </c>
      <c r="I10356">
        <v>55.19</v>
      </c>
      <c r="J10356">
        <v>42.15</v>
      </c>
      <c r="K10356">
        <v>76.87</v>
      </c>
      <c r="L10356">
        <v>93.93</v>
      </c>
      <c r="M10356">
        <v>44.15</v>
      </c>
      <c r="N10356">
        <v>48.17</v>
      </c>
      <c r="O10356">
        <v>72.25</v>
      </c>
      <c r="P10356">
        <v>79.48</v>
      </c>
      <c r="Q10356">
        <v>67.03</v>
      </c>
      <c r="R10356">
        <v>44.15</v>
      </c>
      <c r="S10356">
        <v>59.81</v>
      </c>
      <c r="T10356">
        <v>49.17</v>
      </c>
      <c r="U10356">
        <v>51.78</v>
      </c>
      <c r="V10356">
        <v>84.3</v>
      </c>
      <c r="W10356">
        <v>72.25</v>
      </c>
      <c r="X10356">
        <v>39.340000000000003</v>
      </c>
      <c r="Y10356">
        <v>55.79</v>
      </c>
      <c r="Z10356">
        <v>44.75</v>
      </c>
      <c r="AA10356">
        <v>88.31</v>
      </c>
      <c r="AB10356">
        <v>75.459999999999994</v>
      </c>
      <c r="AC10356">
        <v>47.36</v>
      </c>
      <c r="AD10356">
        <v>67.84</v>
      </c>
      <c r="AE10356">
        <v>75.459999999999994</v>
      </c>
    </row>
    <row r="10357" spans="1:31">
      <c r="A10357" t="s">
        <v>14387</v>
      </c>
      <c r="B10357" t="s">
        <v>20710</v>
      </c>
      <c r="C10357" t="s">
        <v>20711</v>
      </c>
      <c r="D10357" t="s">
        <v>101</v>
      </c>
      <c r="E10357">
        <v>130.87</v>
      </c>
      <c r="F10357">
        <v>111.73</v>
      </c>
      <c r="G10357">
        <v>116.21</v>
      </c>
      <c r="H10357">
        <v>191.15</v>
      </c>
      <c r="I10357">
        <v>122.55</v>
      </c>
      <c r="J10357">
        <v>129.44999999999999</v>
      </c>
      <c r="K10357">
        <v>102.76</v>
      </c>
      <c r="L10357">
        <v>114.15</v>
      </c>
      <c r="M10357">
        <v>132.44</v>
      </c>
      <c r="N10357">
        <v>132.44</v>
      </c>
      <c r="O10357">
        <v>112.65</v>
      </c>
      <c r="P10357">
        <v>123.19</v>
      </c>
      <c r="Q10357">
        <v>233.85</v>
      </c>
      <c r="R10357">
        <v>106.11</v>
      </c>
      <c r="S10357">
        <v>146.1</v>
      </c>
      <c r="T10357">
        <v>138.63</v>
      </c>
      <c r="U10357">
        <v>157.99</v>
      </c>
      <c r="V10357">
        <v>116</v>
      </c>
      <c r="W10357">
        <v>124.54</v>
      </c>
      <c r="X10357">
        <v>108.74</v>
      </c>
      <c r="Y10357">
        <v>119.91</v>
      </c>
      <c r="Z10357">
        <v>106.96</v>
      </c>
      <c r="AA10357">
        <v>150.22999999999999</v>
      </c>
      <c r="AB10357">
        <v>124.47</v>
      </c>
      <c r="AC10357">
        <v>167.67</v>
      </c>
      <c r="AD10357">
        <v>132.44</v>
      </c>
      <c r="AE10357">
        <v>132.44</v>
      </c>
    </row>
    <row r="10358" spans="1:31">
      <c r="A10358" t="s">
        <v>14387</v>
      </c>
      <c r="B10358" t="s">
        <v>20712</v>
      </c>
      <c r="C10358" t="s">
        <v>20713</v>
      </c>
      <c r="D10358" t="s">
        <v>101</v>
      </c>
      <c r="E10358">
        <v>12.21</v>
      </c>
      <c r="F10358">
        <v>9.19</v>
      </c>
      <c r="G10358">
        <v>7.9</v>
      </c>
      <c r="H10358">
        <v>8.3800000000000008</v>
      </c>
      <c r="I10358">
        <v>11.08</v>
      </c>
      <c r="J10358">
        <v>8.4600000000000009</v>
      </c>
      <c r="K10358">
        <v>15.43</v>
      </c>
      <c r="L10358">
        <v>18.86</v>
      </c>
      <c r="M10358">
        <v>8.86</v>
      </c>
      <c r="N10358">
        <v>9.67</v>
      </c>
      <c r="O10358">
        <v>14.51</v>
      </c>
      <c r="P10358">
        <v>15.96</v>
      </c>
      <c r="Q10358">
        <v>13.46</v>
      </c>
      <c r="R10358">
        <v>8.86</v>
      </c>
      <c r="S10358">
        <v>12.01</v>
      </c>
      <c r="T10358">
        <v>9.8699999999999992</v>
      </c>
      <c r="U10358">
        <v>10.39</v>
      </c>
      <c r="V10358">
        <v>16.920000000000002</v>
      </c>
      <c r="W10358">
        <v>14.51</v>
      </c>
      <c r="X10358">
        <v>7.9</v>
      </c>
      <c r="Y10358">
        <v>11.2</v>
      </c>
      <c r="Z10358">
        <v>8.98</v>
      </c>
      <c r="AA10358">
        <v>17.73</v>
      </c>
      <c r="AB10358">
        <v>15.15</v>
      </c>
      <c r="AC10358">
        <v>9.51</v>
      </c>
      <c r="AD10358">
        <v>13.62</v>
      </c>
      <c r="AE10358">
        <v>15.15</v>
      </c>
    </row>
    <row r="10359" spans="1:31">
      <c r="A10359" t="s">
        <v>14387</v>
      </c>
      <c r="B10359" t="s">
        <v>20714</v>
      </c>
      <c r="C10359" t="s">
        <v>20715</v>
      </c>
      <c r="D10359" t="s">
        <v>101</v>
      </c>
      <c r="E10359">
        <v>16.95</v>
      </c>
      <c r="F10359">
        <v>10.38</v>
      </c>
      <c r="G10359">
        <v>15.26</v>
      </c>
      <c r="H10359">
        <v>15.26</v>
      </c>
      <c r="I10359">
        <v>11.95</v>
      </c>
      <c r="J10359">
        <v>12.63</v>
      </c>
      <c r="K10359">
        <v>5.51</v>
      </c>
      <c r="L10359">
        <v>13.7</v>
      </c>
      <c r="M10359">
        <v>11.19</v>
      </c>
      <c r="N10359">
        <v>11.02</v>
      </c>
      <c r="O10359">
        <v>8.4700000000000006</v>
      </c>
      <c r="P10359">
        <v>11.02</v>
      </c>
      <c r="Q10359">
        <v>15.45</v>
      </c>
      <c r="R10359">
        <v>10.59</v>
      </c>
      <c r="S10359">
        <v>11.19</v>
      </c>
      <c r="T10359">
        <v>10.17</v>
      </c>
      <c r="U10359">
        <v>11.86</v>
      </c>
      <c r="V10359">
        <v>10.8</v>
      </c>
      <c r="W10359">
        <v>7.92</v>
      </c>
      <c r="X10359">
        <v>9.9499999999999993</v>
      </c>
      <c r="Y10359">
        <v>13.94</v>
      </c>
      <c r="Z10359">
        <v>11.36</v>
      </c>
      <c r="AA10359">
        <v>8.16</v>
      </c>
      <c r="AB10359">
        <v>8.0500000000000007</v>
      </c>
      <c r="AC10359">
        <v>12.71</v>
      </c>
      <c r="AD10359">
        <v>12.63</v>
      </c>
      <c r="AE10359">
        <v>12.71</v>
      </c>
    </row>
    <row r="10360" spans="1:31">
      <c r="A10360" t="s">
        <v>14387</v>
      </c>
      <c r="B10360" t="s">
        <v>20716</v>
      </c>
      <c r="C10360" t="s">
        <v>20717</v>
      </c>
      <c r="D10360" t="s">
        <v>101</v>
      </c>
      <c r="E10360">
        <v>31.29</v>
      </c>
      <c r="F10360">
        <v>40.159999999999997</v>
      </c>
      <c r="G10360">
        <v>34.11</v>
      </c>
      <c r="H10360">
        <v>37.61</v>
      </c>
      <c r="I10360">
        <v>39.72</v>
      </c>
      <c r="J10360">
        <v>40.61</v>
      </c>
      <c r="K10360">
        <v>40.229999999999997</v>
      </c>
      <c r="L10360">
        <v>33.97</v>
      </c>
      <c r="M10360">
        <v>38.18</v>
      </c>
      <c r="N10360">
        <v>33.07</v>
      </c>
      <c r="O10360">
        <v>39.15</v>
      </c>
      <c r="P10360">
        <v>39.46</v>
      </c>
      <c r="Q10360">
        <v>38.299999999999997</v>
      </c>
      <c r="R10360">
        <v>47.19</v>
      </c>
      <c r="S10360">
        <v>33.43</v>
      </c>
      <c r="T10360">
        <v>45.12</v>
      </c>
      <c r="U10360">
        <v>44.7</v>
      </c>
      <c r="V10360">
        <v>32.5</v>
      </c>
      <c r="W10360">
        <v>44.7</v>
      </c>
      <c r="X10360">
        <v>34.119999999999997</v>
      </c>
      <c r="Y10360">
        <v>42.14</v>
      </c>
      <c r="Z10360">
        <v>29.37</v>
      </c>
      <c r="AA10360">
        <v>41.44</v>
      </c>
      <c r="AB10360">
        <v>40.9</v>
      </c>
      <c r="AC10360">
        <v>37.020000000000003</v>
      </c>
      <c r="AD10360">
        <v>38.31</v>
      </c>
      <c r="AE10360">
        <v>33.200000000000003</v>
      </c>
    </row>
    <row r="10361" spans="1:31">
      <c r="A10361" t="s">
        <v>14387</v>
      </c>
      <c r="B10361" t="s">
        <v>20718</v>
      </c>
      <c r="C10361" t="s">
        <v>20719</v>
      </c>
      <c r="D10361" t="s">
        <v>101</v>
      </c>
      <c r="E10361">
        <v>5.87</v>
      </c>
      <c r="F10361">
        <v>4.33</v>
      </c>
      <c r="G10361">
        <v>3.6</v>
      </c>
      <c r="H10361">
        <v>3.46</v>
      </c>
      <c r="I10361">
        <v>5.26</v>
      </c>
      <c r="J10361">
        <v>4.74</v>
      </c>
      <c r="K10361">
        <v>5.64</v>
      </c>
      <c r="L10361">
        <v>5.34</v>
      </c>
      <c r="M10361">
        <v>5.48</v>
      </c>
      <c r="N10361">
        <v>5.88</v>
      </c>
      <c r="O10361">
        <v>4.8</v>
      </c>
      <c r="P10361">
        <v>5.34</v>
      </c>
      <c r="Q10361">
        <v>5.24</v>
      </c>
      <c r="R10361">
        <v>5.54</v>
      </c>
      <c r="S10361">
        <v>4.79</v>
      </c>
      <c r="T10361">
        <v>6.48</v>
      </c>
      <c r="U10361">
        <v>5.25</v>
      </c>
      <c r="V10361">
        <v>5.44</v>
      </c>
      <c r="W10361">
        <v>5.61</v>
      </c>
      <c r="X10361">
        <v>3.91</v>
      </c>
      <c r="Y10361">
        <v>5.74</v>
      </c>
      <c r="Z10361">
        <v>3.7</v>
      </c>
      <c r="AA10361">
        <v>5.97</v>
      </c>
      <c r="AB10361">
        <v>5.33</v>
      </c>
      <c r="AC10361">
        <v>4.8099999999999996</v>
      </c>
      <c r="AD10361">
        <v>5.38</v>
      </c>
      <c r="AE10361">
        <v>6.25</v>
      </c>
    </row>
    <row r="10362" spans="1:31">
      <c r="A10362" t="s">
        <v>14387</v>
      </c>
      <c r="B10362" t="s">
        <v>20720</v>
      </c>
      <c r="C10362" t="s">
        <v>20721</v>
      </c>
      <c r="D10362" t="s">
        <v>101</v>
      </c>
      <c r="E10362">
        <v>6.04</v>
      </c>
      <c r="F10362">
        <v>4.45</v>
      </c>
      <c r="G10362">
        <v>3.71</v>
      </c>
      <c r="H10362">
        <v>3.56</v>
      </c>
      <c r="I10362">
        <v>5.41</v>
      </c>
      <c r="J10362">
        <v>4.87</v>
      </c>
      <c r="K10362">
        <v>5.8</v>
      </c>
      <c r="L10362">
        <v>5.49</v>
      </c>
      <c r="M10362">
        <v>5.64</v>
      </c>
      <c r="N10362">
        <v>6.05</v>
      </c>
      <c r="O10362">
        <v>4.93</v>
      </c>
      <c r="P10362">
        <v>5.49</v>
      </c>
      <c r="Q10362">
        <v>5.38</v>
      </c>
      <c r="R10362">
        <v>5.69</v>
      </c>
      <c r="S10362">
        <v>4.93</v>
      </c>
      <c r="T10362">
        <v>6.66</v>
      </c>
      <c r="U10362">
        <v>5.39</v>
      </c>
      <c r="V10362">
        <v>5.59</v>
      </c>
      <c r="W10362">
        <v>5.77</v>
      </c>
      <c r="X10362">
        <v>4.0199999999999996</v>
      </c>
      <c r="Y10362">
        <v>5.91</v>
      </c>
      <c r="Z10362">
        <v>3.8</v>
      </c>
      <c r="AA10362">
        <v>6.14</v>
      </c>
      <c r="AB10362">
        <v>5.48</v>
      </c>
      <c r="AC10362">
        <v>4.9400000000000004</v>
      </c>
      <c r="AD10362">
        <v>5.53</v>
      </c>
      <c r="AE10362">
        <v>6.43</v>
      </c>
    </row>
    <row r="10363" spans="1:31">
      <c r="A10363" t="s">
        <v>14387</v>
      </c>
      <c r="B10363" t="s">
        <v>20722</v>
      </c>
      <c r="C10363" t="s">
        <v>20723</v>
      </c>
      <c r="D10363" t="s">
        <v>51</v>
      </c>
      <c r="E10363">
        <v>33.78</v>
      </c>
      <c r="F10363">
        <v>54.42</v>
      </c>
      <c r="G10363">
        <v>48.09</v>
      </c>
      <c r="H10363">
        <v>49.28</v>
      </c>
      <c r="I10363">
        <v>45.7</v>
      </c>
      <c r="J10363">
        <v>54.42</v>
      </c>
      <c r="K10363">
        <v>41.73</v>
      </c>
      <c r="L10363">
        <v>40.5</v>
      </c>
      <c r="M10363">
        <v>41.03</v>
      </c>
      <c r="N10363">
        <v>46.1</v>
      </c>
      <c r="O10363">
        <v>54.42</v>
      </c>
      <c r="P10363">
        <v>66.180000000000007</v>
      </c>
      <c r="Q10363">
        <v>53.65</v>
      </c>
      <c r="R10363">
        <v>54.42</v>
      </c>
      <c r="S10363">
        <v>51.86</v>
      </c>
      <c r="T10363">
        <v>54.42</v>
      </c>
      <c r="U10363">
        <v>42.53</v>
      </c>
      <c r="V10363">
        <v>54.42</v>
      </c>
      <c r="W10363">
        <v>54.42</v>
      </c>
      <c r="X10363">
        <v>55.04</v>
      </c>
      <c r="Y10363">
        <v>59.02</v>
      </c>
      <c r="Z10363">
        <v>54.42</v>
      </c>
      <c r="AA10363">
        <v>53.9</v>
      </c>
      <c r="AB10363">
        <v>56.88</v>
      </c>
      <c r="AC10363">
        <v>35.47</v>
      </c>
      <c r="AD10363">
        <v>54.42</v>
      </c>
      <c r="AE10363">
        <v>54.42</v>
      </c>
    </row>
    <row r="10364" spans="1:31">
      <c r="A10364" t="s">
        <v>14387</v>
      </c>
      <c r="B10364" t="s">
        <v>20724</v>
      </c>
      <c r="C10364" t="s">
        <v>20725</v>
      </c>
      <c r="D10364" t="s">
        <v>51</v>
      </c>
      <c r="E10364">
        <v>40.53</v>
      </c>
      <c r="F10364">
        <v>65.290000000000006</v>
      </c>
      <c r="G10364">
        <v>57.7</v>
      </c>
      <c r="H10364">
        <v>59.13</v>
      </c>
      <c r="I10364">
        <v>54.83</v>
      </c>
      <c r="J10364">
        <v>65.290000000000006</v>
      </c>
      <c r="K10364">
        <v>50.07</v>
      </c>
      <c r="L10364">
        <v>48.59</v>
      </c>
      <c r="M10364">
        <v>49.22</v>
      </c>
      <c r="N10364">
        <v>55.31</v>
      </c>
      <c r="O10364">
        <v>65.290000000000006</v>
      </c>
      <c r="P10364">
        <v>79.400000000000006</v>
      </c>
      <c r="Q10364">
        <v>64.37</v>
      </c>
      <c r="R10364">
        <v>65.290000000000006</v>
      </c>
      <c r="S10364">
        <v>62.23</v>
      </c>
      <c r="T10364">
        <v>65.290000000000006</v>
      </c>
      <c r="U10364">
        <v>51.03</v>
      </c>
      <c r="V10364">
        <v>65.290000000000006</v>
      </c>
      <c r="W10364">
        <v>65.290000000000006</v>
      </c>
      <c r="X10364">
        <v>66.040000000000006</v>
      </c>
      <c r="Y10364">
        <v>70.81</v>
      </c>
      <c r="Z10364">
        <v>65.290000000000006</v>
      </c>
      <c r="AA10364">
        <v>64.66</v>
      </c>
      <c r="AB10364">
        <v>68.25</v>
      </c>
      <c r="AC10364">
        <v>42.55</v>
      </c>
      <c r="AD10364">
        <v>65.290000000000006</v>
      </c>
      <c r="AE10364">
        <v>65.290000000000006</v>
      </c>
    </row>
    <row r="10365" spans="1:31">
      <c r="A10365" t="s">
        <v>14387</v>
      </c>
      <c r="B10365" t="s">
        <v>20726</v>
      </c>
      <c r="C10365" t="s">
        <v>20727</v>
      </c>
      <c r="D10365" t="s">
        <v>104</v>
      </c>
      <c r="E10365">
        <v>269.67</v>
      </c>
      <c r="F10365">
        <v>434.39</v>
      </c>
      <c r="G10365">
        <v>383.88</v>
      </c>
      <c r="H10365">
        <v>393.4</v>
      </c>
      <c r="I10365">
        <v>364.85</v>
      </c>
      <c r="J10365">
        <v>434.39</v>
      </c>
      <c r="K10365">
        <v>333.12</v>
      </c>
      <c r="L10365">
        <v>323.32</v>
      </c>
      <c r="M10365">
        <v>327.5</v>
      </c>
      <c r="N10365">
        <v>368.02</v>
      </c>
      <c r="O10365">
        <v>434.39</v>
      </c>
      <c r="P10365">
        <v>528.27</v>
      </c>
      <c r="Q10365">
        <v>428.3</v>
      </c>
      <c r="R10365">
        <v>434.39</v>
      </c>
      <c r="S10365">
        <v>414.02</v>
      </c>
      <c r="T10365">
        <v>434.39</v>
      </c>
      <c r="U10365">
        <v>339.53</v>
      </c>
      <c r="V10365">
        <v>434.39</v>
      </c>
      <c r="W10365">
        <v>434.39</v>
      </c>
      <c r="X10365">
        <v>439.4</v>
      </c>
      <c r="Y10365">
        <v>471.13</v>
      </c>
      <c r="Z10365">
        <v>434.39</v>
      </c>
      <c r="AA10365">
        <v>430.23</v>
      </c>
      <c r="AB10365">
        <v>454.09</v>
      </c>
      <c r="AC10365">
        <v>283.14999999999998</v>
      </c>
      <c r="AD10365">
        <v>434.39</v>
      </c>
      <c r="AE10365">
        <v>434.39</v>
      </c>
    </row>
    <row r="10366" spans="1:31">
      <c r="A10366" t="s">
        <v>14387</v>
      </c>
      <c r="B10366" t="s">
        <v>20728</v>
      </c>
      <c r="C10366" t="s">
        <v>20729</v>
      </c>
      <c r="D10366" t="s">
        <v>104</v>
      </c>
      <c r="E10366">
        <v>282.51</v>
      </c>
      <c r="F10366">
        <v>455.08</v>
      </c>
      <c r="G10366">
        <v>402.16</v>
      </c>
      <c r="H10366">
        <v>412.14</v>
      </c>
      <c r="I10366">
        <v>382.22</v>
      </c>
      <c r="J10366">
        <v>455.08</v>
      </c>
      <c r="K10366">
        <v>348.98</v>
      </c>
      <c r="L10366">
        <v>338.71</v>
      </c>
      <c r="M10366">
        <v>343.1</v>
      </c>
      <c r="N10366">
        <v>385.55</v>
      </c>
      <c r="O10366">
        <v>455.08</v>
      </c>
      <c r="P10366">
        <v>553.42999999999995</v>
      </c>
      <c r="Q10366">
        <v>448.7</v>
      </c>
      <c r="R10366">
        <v>455.08</v>
      </c>
      <c r="S10366">
        <v>433.74</v>
      </c>
      <c r="T10366">
        <v>455.08</v>
      </c>
      <c r="U10366">
        <v>355.7</v>
      </c>
      <c r="V10366">
        <v>455.08</v>
      </c>
      <c r="W10366">
        <v>455.08</v>
      </c>
      <c r="X10366">
        <v>460.33</v>
      </c>
      <c r="Y10366">
        <v>493.57</v>
      </c>
      <c r="Z10366">
        <v>455.08</v>
      </c>
      <c r="AA10366">
        <v>450.72</v>
      </c>
      <c r="AB10366">
        <v>475.72</v>
      </c>
      <c r="AC10366">
        <v>296.64</v>
      </c>
      <c r="AD10366">
        <v>455.08</v>
      </c>
      <c r="AE10366">
        <v>455.08</v>
      </c>
    </row>
    <row r="10367" spans="1:31">
      <c r="A10367" t="s">
        <v>14387</v>
      </c>
      <c r="B10367" t="s">
        <v>20730</v>
      </c>
      <c r="C10367" t="s">
        <v>20731</v>
      </c>
      <c r="D10367" t="s">
        <v>104</v>
      </c>
      <c r="E10367">
        <v>273.45</v>
      </c>
      <c r="F10367">
        <v>440.49</v>
      </c>
      <c r="G10367">
        <v>389.27</v>
      </c>
      <c r="H10367">
        <v>398.92</v>
      </c>
      <c r="I10367">
        <v>369.97</v>
      </c>
      <c r="J10367">
        <v>440.49</v>
      </c>
      <c r="K10367">
        <v>337.8</v>
      </c>
      <c r="L10367">
        <v>327.86</v>
      </c>
      <c r="M10367">
        <v>332.1</v>
      </c>
      <c r="N10367">
        <v>373.19</v>
      </c>
      <c r="O10367">
        <v>440.49</v>
      </c>
      <c r="P10367">
        <v>535.69000000000005</v>
      </c>
      <c r="Q10367">
        <v>434.31</v>
      </c>
      <c r="R10367">
        <v>440.49</v>
      </c>
      <c r="S10367">
        <v>419.84</v>
      </c>
      <c r="T10367">
        <v>440.49</v>
      </c>
      <c r="U10367">
        <v>344.3</v>
      </c>
      <c r="V10367">
        <v>440.49</v>
      </c>
      <c r="W10367">
        <v>440.49</v>
      </c>
      <c r="X10367">
        <v>445.57</v>
      </c>
      <c r="Y10367">
        <v>477.74</v>
      </c>
      <c r="Z10367">
        <v>440.49</v>
      </c>
      <c r="AA10367">
        <v>436.27</v>
      </c>
      <c r="AB10367">
        <v>460.47</v>
      </c>
      <c r="AC10367">
        <v>287.13</v>
      </c>
      <c r="AD10367">
        <v>440.49</v>
      </c>
      <c r="AE10367">
        <v>440.49</v>
      </c>
    </row>
    <row r="10368" spans="1:31">
      <c r="A10368" t="s">
        <v>14387</v>
      </c>
      <c r="B10368" t="s">
        <v>20732</v>
      </c>
      <c r="C10368" t="s">
        <v>20733</v>
      </c>
      <c r="D10368" t="s">
        <v>104</v>
      </c>
      <c r="E10368">
        <v>371.16</v>
      </c>
      <c r="F10368">
        <v>597.87</v>
      </c>
      <c r="G10368">
        <v>528.36</v>
      </c>
      <c r="H10368">
        <v>541.46</v>
      </c>
      <c r="I10368">
        <v>502.16</v>
      </c>
      <c r="J10368">
        <v>597.87</v>
      </c>
      <c r="K10368">
        <v>458.49</v>
      </c>
      <c r="L10368">
        <v>445</v>
      </c>
      <c r="M10368">
        <v>450.76</v>
      </c>
      <c r="N10368">
        <v>506.52</v>
      </c>
      <c r="O10368">
        <v>597.87</v>
      </c>
      <c r="P10368">
        <v>727.08</v>
      </c>
      <c r="Q10368">
        <v>589.49</v>
      </c>
      <c r="R10368">
        <v>597.87</v>
      </c>
      <c r="S10368">
        <v>569.84</v>
      </c>
      <c r="T10368">
        <v>597.87</v>
      </c>
      <c r="U10368">
        <v>467.31</v>
      </c>
      <c r="V10368">
        <v>597.87</v>
      </c>
      <c r="W10368">
        <v>597.87</v>
      </c>
      <c r="X10368">
        <v>604.77</v>
      </c>
      <c r="Y10368">
        <v>648.44000000000005</v>
      </c>
      <c r="Z10368">
        <v>597.87</v>
      </c>
      <c r="AA10368">
        <v>592.15</v>
      </c>
      <c r="AB10368">
        <v>624.99</v>
      </c>
      <c r="AC10368">
        <v>389.72</v>
      </c>
      <c r="AD10368">
        <v>597.87</v>
      </c>
      <c r="AE10368">
        <v>597.87</v>
      </c>
    </row>
    <row r="10369" spans="1:31">
      <c r="A10369" t="s">
        <v>14387</v>
      </c>
      <c r="B10369" t="s">
        <v>20734</v>
      </c>
      <c r="C10369" t="s">
        <v>20735</v>
      </c>
      <c r="D10369" t="s">
        <v>104</v>
      </c>
      <c r="E10369">
        <v>461.86</v>
      </c>
      <c r="F10369">
        <v>743.98</v>
      </c>
      <c r="G10369">
        <v>657.47</v>
      </c>
      <c r="H10369">
        <v>673.77</v>
      </c>
      <c r="I10369">
        <v>624.87</v>
      </c>
      <c r="J10369">
        <v>743.98</v>
      </c>
      <c r="K10369">
        <v>570.53</v>
      </c>
      <c r="L10369">
        <v>553.74</v>
      </c>
      <c r="M10369">
        <v>560.91999999999996</v>
      </c>
      <c r="N10369">
        <v>630.29999999999995</v>
      </c>
      <c r="O10369">
        <v>743.98</v>
      </c>
      <c r="P10369">
        <v>904.76</v>
      </c>
      <c r="Q10369">
        <v>733.54</v>
      </c>
      <c r="R10369">
        <v>743.98</v>
      </c>
      <c r="S10369">
        <v>709.09</v>
      </c>
      <c r="T10369">
        <v>743.98</v>
      </c>
      <c r="U10369">
        <v>581.51</v>
      </c>
      <c r="V10369">
        <v>743.98</v>
      </c>
      <c r="W10369">
        <v>743.98</v>
      </c>
      <c r="X10369">
        <v>752.56</v>
      </c>
      <c r="Y10369">
        <v>806.9</v>
      </c>
      <c r="Z10369">
        <v>743.98</v>
      </c>
      <c r="AA10369">
        <v>736.86</v>
      </c>
      <c r="AB10369">
        <v>777.72</v>
      </c>
      <c r="AC10369">
        <v>484.95</v>
      </c>
      <c r="AD10369">
        <v>743.98</v>
      </c>
      <c r="AE10369">
        <v>743.98</v>
      </c>
    </row>
    <row r="10370" spans="1:31">
      <c r="A10370" t="s">
        <v>14387</v>
      </c>
      <c r="B10370" t="s">
        <v>20736</v>
      </c>
      <c r="C10370" t="s">
        <v>20737</v>
      </c>
      <c r="D10370" t="s">
        <v>86</v>
      </c>
      <c r="E10370">
        <v>5086.57</v>
      </c>
      <c r="F10370">
        <v>1715.34</v>
      </c>
      <c r="G10370">
        <v>2848.89</v>
      </c>
      <c r="H10370">
        <v>5179.8100000000004</v>
      </c>
      <c r="I10370">
        <v>1611.95</v>
      </c>
      <c r="J10370">
        <v>1616.3</v>
      </c>
      <c r="K10370">
        <v>2797.51</v>
      </c>
      <c r="L10370">
        <v>1937.25</v>
      </c>
      <c r="M10370">
        <v>1611.95</v>
      </c>
      <c r="N10370">
        <v>1450.76</v>
      </c>
      <c r="O10370">
        <v>1902.02</v>
      </c>
      <c r="P10370">
        <v>1429.62</v>
      </c>
      <c r="Q10370">
        <v>1466.92</v>
      </c>
      <c r="R10370">
        <v>2071.92</v>
      </c>
      <c r="S10370">
        <v>1812.93</v>
      </c>
      <c r="T10370">
        <v>1354</v>
      </c>
      <c r="U10370">
        <v>3107.88</v>
      </c>
      <c r="V10370">
        <v>1127.95</v>
      </c>
      <c r="W10370">
        <v>1622.31</v>
      </c>
      <c r="X10370">
        <v>2382.71</v>
      </c>
      <c r="Y10370">
        <v>2807.45</v>
      </c>
      <c r="Z10370">
        <v>4454.6400000000003</v>
      </c>
      <c r="AA10370">
        <v>1272.1600000000001</v>
      </c>
      <c r="AB10370">
        <v>1698.97</v>
      </c>
      <c r="AC10370">
        <v>1966.67</v>
      </c>
      <c r="AD10370">
        <v>1357.31</v>
      </c>
      <c r="AE10370">
        <v>1816.66</v>
      </c>
    </row>
    <row r="10371" spans="1:31">
      <c r="A10371" t="s">
        <v>14387</v>
      </c>
      <c r="B10371" t="s">
        <v>20738</v>
      </c>
      <c r="C10371" t="s">
        <v>20739</v>
      </c>
      <c r="D10371" t="s">
        <v>86</v>
      </c>
      <c r="E10371">
        <v>5086.57</v>
      </c>
      <c r="F10371">
        <v>1715.34</v>
      </c>
      <c r="G10371">
        <v>2848.89</v>
      </c>
      <c r="H10371">
        <v>5179.8100000000004</v>
      </c>
      <c r="I10371">
        <v>1611.95</v>
      </c>
      <c r="J10371">
        <v>1616.3</v>
      </c>
      <c r="K10371">
        <v>2797.51</v>
      </c>
      <c r="L10371">
        <v>1937.25</v>
      </c>
      <c r="M10371">
        <v>1611.95</v>
      </c>
      <c r="N10371">
        <v>1450.76</v>
      </c>
      <c r="O10371">
        <v>1902.02</v>
      </c>
      <c r="P10371">
        <v>1429.62</v>
      </c>
      <c r="Q10371">
        <v>1466.92</v>
      </c>
      <c r="R10371">
        <v>2071.92</v>
      </c>
      <c r="S10371">
        <v>1812.93</v>
      </c>
      <c r="T10371">
        <v>1354</v>
      </c>
      <c r="U10371">
        <v>3107.88</v>
      </c>
      <c r="V10371">
        <v>1127.95</v>
      </c>
      <c r="W10371">
        <v>1622.31</v>
      </c>
      <c r="X10371">
        <v>2382.71</v>
      </c>
      <c r="Y10371">
        <v>2807.45</v>
      </c>
      <c r="Z10371">
        <v>4454.6400000000003</v>
      </c>
      <c r="AA10371">
        <v>1272.1600000000001</v>
      </c>
      <c r="AB10371">
        <v>1698.97</v>
      </c>
      <c r="AC10371">
        <v>1966.67</v>
      </c>
      <c r="AD10371">
        <v>1357.31</v>
      </c>
      <c r="AE10371">
        <v>1816.66</v>
      </c>
    </row>
    <row r="10372" spans="1:31">
      <c r="A10372" t="s">
        <v>14387</v>
      </c>
      <c r="B10372" t="s">
        <v>20740</v>
      </c>
      <c r="C10372" t="s">
        <v>20741</v>
      </c>
      <c r="D10372" t="s">
        <v>417</v>
      </c>
      <c r="E10372">
        <v>28.77</v>
      </c>
      <c r="F10372">
        <v>18.03</v>
      </c>
      <c r="G10372">
        <v>30.28</v>
      </c>
      <c r="H10372">
        <v>20.420000000000002</v>
      </c>
      <c r="I10372">
        <v>29.85</v>
      </c>
      <c r="J10372">
        <v>21.2</v>
      </c>
      <c r="K10372">
        <v>20.23</v>
      </c>
      <c r="L10372">
        <v>27.23</v>
      </c>
      <c r="M10372">
        <v>32.35</v>
      </c>
      <c r="N10372">
        <v>23.86</v>
      </c>
      <c r="O10372">
        <v>24.46</v>
      </c>
      <c r="P10372">
        <v>24.59</v>
      </c>
      <c r="Q10372">
        <v>18.05</v>
      </c>
      <c r="R10372">
        <v>21.27</v>
      </c>
      <c r="S10372">
        <v>22.14</v>
      </c>
      <c r="T10372">
        <v>36.43</v>
      </c>
      <c r="U10372">
        <v>23.66</v>
      </c>
      <c r="V10372">
        <v>24.9</v>
      </c>
      <c r="W10372">
        <v>31.71</v>
      </c>
      <c r="X10372">
        <v>28.3</v>
      </c>
      <c r="Y10372">
        <v>21.86</v>
      </c>
      <c r="Z10372">
        <v>25.71</v>
      </c>
      <c r="AA10372">
        <v>29</v>
      </c>
      <c r="AB10372">
        <v>27.85</v>
      </c>
      <c r="AC10372">
        <v>24.32</v>
      </c>
      <c r="AD10372">
        <v>29.89</v>
      </c>
      <c r="AE10372">
        <v>19.54</v>
      </c>
    </row>
    <row r="10373" spans="1:31">
      <c r="A10373" t="s">
        <v>14387</v>
      </c>
      <c r="B10373" t="s">
        <v>20742</v>
      </c>
      <c r="C10373" t="s">
        <v>20743</v>
      </c>
      <c r="D10373" t="s">
        <v>415</v>
      </c>
      <c r="E10373">
        <v>5043.76</v>
      </c>
      <c r="F10373">
        <v>3156.91</v>
      </c>
      <c r="G10373">
        <v>5318.11</v>
      </c>
      <c r="H10373">
        <v>3561.92</v>
      </c>
      <c r="I10373">
        <v>5237.04</v>
      </c>
      <c r="J10373">
        <v>3751.7</v>
      </c>
      <c r="K10373">
        <v>3603.37</v>
      </c>
      <c r="L10373">
        <v>4791.57</v>
      </c>
      <c r="M10373">
        <v>5713.18</v>
      </c>
      <c r="N10373">
        <v>4217.6099999999997</v>
      </c>
      <c r="O10373">
        <v>4336.34</v>
      </c>
      <c r="P10373">
        <v>4322.68</v>
      </c>
      <c r="Q10373">
        <v>3190.17</v>
      </c>
      <c r="R10373">
        <v>3696.34</v>
      </c>
      <c r="S10373">
        <v>3890.93</v>
      </c>
      <c r="T10373">
        <v>6371.74</v>
      </c>
      <c r="U10373">
        <v>4194.68</v>
      </c>
      <c r="V10373">
        <v>4378.3999999999996</v>
      </c>
      <c r="W10373">
        <v>5574.04</v>
      </c>
      <c r="X10373">
        <v>4957.5200000000004</v>
      </c>
      <c r="Y10373">
        <v>3800.61</v>
      </c>
      <c r="Z10373">
        <v>4487.8999999999996</v>
      </c>
      <c r="AA10373">
        <v>5112.6099999999997</v>
      </c>
      <c r="AB10373">
        <v>4917.72</v>
      </c>
      <c r="AC10373">
        <v>4299.32</v>
      </c>
      <c r="AD10373">
        <v>5251.36</v>
      </c>
      <c r="AE10373">
        <v>3435.69</v>
      </c>
    </row>
    <row r="10374" spans="1:31">
      <c r="A10374" t="s">
        <v>14387</v>
      </c>
      <c r="B10374" t="s">
        <v>20744</v>
      </c>
      <c r="C10374" t="s">
        <v>20745</v>
      </c>
      <c r="D10374" t="s">
        <v>417</v>
      </c>
      <c r="E10374">
        <v>14.69</v>
      </c>
      <c r="F10374">
        <v>11.86</v>
      </c>
      <c r="G10374">
        <v>15.01</v>
      </c>
      <c r="H10374">
        <v>17.3</v>
      </c>
      <c r="I10374">
        <v>17.77</v>
      </c>
      <c r="J10374">
        <v>14.42</v>
      </c>
      <c r="K10374">
        <v>20.74</v>
      </c>
      <c r="L10374">
        <v>17.66</v>
      </c>
      <c r="M10374">
        <v>18.97</v>
      </c>
      <c r="N10374">
        <v>16.18</v>
      </c>
      <c r="O10374">
        <v>18.760000000000002</v>
      </c>
      <c r="P10374">
        <v>17.13</v>
      </c>
      <c r="Q10374">
        <v>18.12</v>
      </c>
      <c r="R10374">
        <v>16.95</v>
      </c>
      <c r="S10374">
        <v>13.87</v>
      </c>
      <c r="T10374">
        <v>17.29</v>
      </c>
      <c r="U10374">
        <v>14.76</v>
      </c>
      <c r="V10374">
        <v>21.03</v>
      </c>
      <c r="W10374">
        <v>20.93</v>
      </c>
      <c r="X10374">
        <v>17.52</v>
      </c>
      <c r="Y10374">
        <v>12.6</v>
      </c>
      <c r="Z10374">
        <v>14.92</v>
      </c>
      <c r="AA10374">
        <v>20.399999999999999</v>
      </c>
      <c r="AB10374">
        <v>37</v>
      </c>
      <c r="AC10374">
        <v>9.6999999999999993</v>
      </c>
      <c r="AD10374">
        <v>22.44</v>
      </c>
      <c r="AE10374">
        <v>20.079999999999998</v>
      </c>
    </row>
    <row r="10375" spans="1:31">
      <c r="A10375" t="s">
        <v>14387</v>
      </c>
      <c r="B10375" t="s">
        <v>20746</v>
      </c>
      <c r="C10375" t="s">
        <v>20747</v>
      </c>
      <c r="D10375" t="s">
        <v>415</v>
      </c>
      <c r="E10375">
        <v>2578.4699999999998</v>
      </c>
      <c r="F10375">
        <v>2076.96</v>
      </c>
      <c r="G10375">
        <v>2638.58</v>
      </c>
      <c r="H10375">
        <v>3020.22</v>
      </c>
      <c r="I10375">
        <v>3120.03</v>
      </c>
      <c r="J10375">
        <v>2552.79</v>
      </c>
      <c r="K10375">
        <v>3695.27</v>
      </c>
      <c r="L10375">
        <v>3108.2</v>
      </c>
      <c r="M10375">
        <v>3353.15</v>
      </c>
      <c r="N10375">
        <v>2856.94</v>
      </c>
      <c r="O10375">
        <v>3324.5</v>
      </c>
      <c r="P10375">
        <v>3012.35</v>
      </c>
      <c r="Q10375">
        <v>3203.2</v>
      </c>
      <c r="R10375">
        <v>2944.5</v>
      </c>
      <c r="S10375">
        <v>2439.73</v>
      </c>
      <c r="T10375">
        <v>3024.62</v>
      </c>
      <c r="U10375">
        <v>2618.65</v>
      </c>
      <c r="V10375">
        <v>3698.38</v>
      </c>
      <c r="W10375">
        <v>3677.99</v>
      </c>
      <c r="X10375">
        <v>3069.48</v>
      </c>
      <c r="Y10375">
        <v>2194.58</v>
      </c>
      <c r="Z10375">
        <v>2605.17</v>
      </c>
      <c r="AA10375">
        <v>3598.58</v>
      </c>
      <c r="AB10375">
        <v>6528.71</v>
      </c>
      <c r="AC10375">
        <v>1718.74</v>
      </c>
      <c r="AD10375">
        <v>3941.79</v>
      </c>
      <c r="AE10375">
        <v>3532.46</v>
      </c>
    </row>
    <row r="10376" spans="1:31">
      <c r="A10376" t="s">
        <v>14387</v>
      </c>
      <c r="B10376" t="s">
        <v>20748</v>
      </c>
      <c r="C10376" t="s">
        <v>20749</v>
      </c>
      <c r="D10376" t="s">
        <v>104</v>
      </c>
      <c r="E10376">
        <v>2584.81</v>
      </c>
      <c r="F10376">
        <v>2073.1799999999998</v>
      </c>
      <c r="G10376">
        <v>1785.38</v>
      </c>
      <c r="H10376">
        <v>2611.46</v>
      </c>
      <c r="I10376">
        <v>2796.92</v>
      </c>
      <c r="J10376">
        <v>2078.5100000000002</v>
      </c>
      <c r="K10376">
        <v>2368.96</v>
      </c>
      <c r="L10376">
        <v>2281.56</v>
      </c>
      <c r="M10376">
        <v>2238.39</v>
      </c>
      <c r="N10376">
        <v>2278.36</v>
      </c>
      <c r="O10376">
        <v>2680.74</v>
      </c>
      <c r="P10376">
        <v>2331.66</v>
      </c>
      <c r="Q10376">
        <v>2556.56</v>
      </c>
      <c r="R10376">
        <v>2824.64</v>
      </c>
      <c r="S10376">
        <v>2030.54</v>
      </c>
      <c r="T10376">
        <v>2339.65</v>
      </c>
      <c r="U10376">
        <v>2446.2399999999998</v>
      </c>
      <c r="V10376">
        <v>2528.85</v>
      </c>
      <c r="W10376">
        <v>2352.9699999999998</v>
      </c>
      <c r="X10376">
        <v>2265.04</v>
      </c>
      <c r="Y10376">
        <v>2664.75</v>
      </c>
      <c r="Z10376">
        <v>2065.1799999999998</v>
      </c>
      <c r="AA10376">
        <v>1979.38</v>
      </c>
      <c r="AB10376">
        <v>2925.9</v>
      </c>
      <c r="AC10376">
        <v>2606.13</v>
      </c>
      <c r="AD10376">
        <v>2121.14</v>
      </c>
      <c r="AE10376">
        <v>2238.39</v>
      </c>
    </row>
    <row r="10377" spans="1:31">
      <c r="A10377" t="s">
        <v>14387</v>
      </c>
      <c r="B10377" t="s">
        <v>20750</v>
      </c>
      <c r="C10377" t="s">
        <v>20751</v>
      </c>
      <c r="D10377" t="s">
        <v>51</v>
      </c>
      <c r="E10377">
        <v>9</v>
      </c>
      <c r="F10377">
        <v>6</v>
      </c>
      <c r="G10377">
        <v>6</v>
      </c>
      <c r="H10377">
        <v>6</v>
      </c>
      <c r="I10377">
        <v>8.5</v>
      </c>
      <c r="J10377">
        <v>6</v>
      </c>
      <c r="K10377">
        <v>7</v>
      </c>
      <c r="L10377">
        <v>6</v>
      </c>
      <c r="M10377">
        <v>6</v>
      </c>
      <c r="N10377">
        <v>6</v>
      </c>
      <c r="O10377">
        <v>7.5</v>
      </c>
      <c r="P10377">
        <v>4.7</v>
      </c>
      <c r="Q10377">
        <v>6</v>
      </c>
      <c r="R10377">
        <v>6</v>
      </c>
      <c r="S10377">
        <v>6</v>
      </c>
      <c r="T10377">
        <v>6</v>
      </c>
      <c r="U10377">
        <v>6</v>
      </c>
      <c r="V10377">
        <v>6.5</v>
      </c>
      <c r="W10377">
        <v>6</v>
      </c>
      <c r="X10377">
        <v>6</v>
      </c>
      <c r="Y10377">
        <v>6.25</v>
      </c>
      <c r="Z10377">
        <v>6</v>
      </c>
      <c r="AA10377">
        <v>5.55</v>
      </c>
      <c r="AB10377">
        <v>8</v>
      </c>
      <c r="AC10377">
        <v>6</v>
      </c>
      <c r="AD10377">
        <v>6</v>
      </c>
      <c r="AE10377">
        <v>6</v>
      </c>
    </row>
    <row r="10378" spans="1:31">
      <c r="A10378" t="s">
        <v>14387</v>
      </c>
      <c r="B10378" t="s">
        <v>20752</v>
      </c>
      <c r="C10378" t="s">
        <v>20753</v>
      </c>
      <c r="D10378" t="s">
        <v>51</v>
      </c>
      <c r="E10378">
        <v>5.43</v>
      </c>
      <c r="F10378">
        <v>3.62</v>
      </c>
      <c r="G10378">
        <v>3.62</v>
      </c>
      <c r="H10378">
        <v>3.62</v>
      </c>
      <c r="I10378">
        <v>5.13</v>
      </c>
      <c r="J10378">
        <v>3.62</v>
      </c>
      <c r="K10378">
        <v>4.2300000000000004</v>
      </c>
      <c r="L10378">
        <v>3.62</v>
      </c>
      <c r="M10378">
        <v>3.62</v>
      </c>
      <c r="N10378">
        <v>3.62</v>
      </c>
      <c r="O10378">
        <v>4.53</v>
      </c>
      <c r="P10378">
        <v>2.84</v>
      </c>
      <c r="Q10378">
        <v>3.62</v>
      </c>
      <c r="R10378">
        <v>3.62</v>
      </c>
      <c r="S10378">
        <v>3.62</v>
      </c>
      <c r="T10378">
        <v>3.62</v>
      </c>
      <c r="U10378">
        <v>3.62</v>
      </c>
      <c r="V10378">
        <v>3.92</v>
      </c>
      <c r="W10378">
        <v>3.62</v>
      </c>
      <c r="X10378">
        <v>3.62</v>
      </c>
      <c r="Y10378">
        <v>3.77</v>
      </c>
      <c r="Z10378">
        <v>3.62</v>
      </c>
      <c r="AA10378">
        <v>3.35</v>
      </c>
      <c r="AB10378">
        <v>4.83</v>
      </c>
      <c r="AC10378">
        <v>3.62</v>
      </c>
      <c r="AD10378">
        <v>3.62</v>
      </c>
      <c r="AE10378">
        <v>3.62</v>
      </c>
    </row>
    <row r="10379" spans="1:31">
      <c r="A10379" t="s">
        <v>14387</v>
      </c>
      <c r="B10379" t="s">
        <v>20754</v>
      </c>
      <c r="C10379" t="s">
        <v>20755</v>
      </c>
      <c r="D10379" t="s">
        <v>104</v>
      </c>
      <c r="E10379">
        <v>3.54</v>
      </c>
      <c r="F10379">
        <v>2.3199999999999998</v>
      </c>
      <c r="G10379">
        <v>2.84</v>
      </c>
      <c r="H10379">
        <v>3.1</v>
      </c>
      <c r="I10379">
        <v>2.15</v>
      </c>
      <c r="J10379">
        <v>2.2799999999999998</v>
      </c>
      <c r="K10379">
        <v>3.1</v>
      </c>
      <c r="L10379">
        <v>2.3199999999999998</v>
      </c>
      <c r="M10379">
        <v>2.84</v>
      </c>
      <c r="N10379">
        <v>2.4900000000000002</v>
      </c>
      <c r="O10379">
        <v>2.21</v>
      </c>
      <c r="P10379">
        <v>2.84</v>
      </c>
      <c r="Q10379">
        <v>3.06</v>
      </c>
      <c r="R10379">
        <v>2.66</v>
      </c>
      <c r="S10379">
        <v>2.4900000000000002</v>
      </c>
      <c r="T10379">
        <v>2.4900000000000002</v>
      </c>
      <c r="U10379">
        <v>2.34</v>
      </c>
      <c r="V10379">
        <v>2.3199999999999998</v>
      </c>
      <c r="W10379">
        <v>2.61</v>
      </c>
      <c r="X10379">
        <v>2.15</v>
      </c>
      <c r="Y10379">
        <v>5.0199999999999996</v>
      </c>
      <c r="Z10379">
        <v>2.4900000000000002</v>
      </c>
      <c r="AA10379">
        <v>3.18</v>
      </c>
      <c r="AB10379">
        <v>3.01</v>
      </c>
      <c r="AC10379">
        <v>2.27</v>
      </c>
      <c r="AD10379">
        <v>2.5099999999999998</v>
      </c>
      <c r="AE10379">
        <v>2.97</v>
      </c>
    </row>
    <row r="10380" spans="1:31">
      <c r="A10380" t="s">
        <v>14387</v>
      </c>
      <c r="B10380" t="s">
        <v>20756</v>
      </c>
      <c r="C10380" t="s">
        <v>20757</v>
      </c>
      <c r="D10380" t="s">
        <v>104</v>
      </c>
      <c r="E10380">
        <v>3</v>
      </c>
      <c r="F10380">
        <v>1.97</v>
      </c>
      <c r="G10380">
        <v>2.4</v>
      </c>
      <c r="H10380">
        <v>2.62</v>
      </c>
      <c r="I10380">
        <v>1.82</v>
      </c>
      <c r="J10380">
        <v>1.93</v>
      </c>
      <c r="K10380">
        <v>2.62</v>
      </c>
      <c r="L10380">
        <v>1.97</v>
      </c>
      <c r="M10380">
        <v>2.4</v>
      </c>
      <c r="N10380">
        <v>2.11</v>
      </c>
      <c r="O10380">
        <v>1.87</v>
      </c>
      <c r="P10380">
        <v>2.4</v>
      </c>
      <c r="Q10380">
        <v>2.59</v>
      </c>
      <c r="R10380">
        <v>2.2599999999999998</v>
      </c>
      <c r="S10380">
        <v>2.11</v>
      </c>
      <c r="T10380">
        <v>2.11</v>
      </c>
      <c r="U10380">
        <v>1.98</v>
      </c>
      <c r="V10380">
        <v>1.97</v>
      </c>
      <c r="W10380">
        <v>2.21</v>
      </c>
      <c r="X10380">
        <v>1.82</v>
      </c>
      <c r="Y10380">
        <v>4.25</v>
      </c>
      <c r="Z10380">
        <v>2.11</v>
      </c>
      <c r="AA10380">
        <v>2.69</v>
      </c>
      <c r="AB10380">
        <v>2.5499999999999998</v>
      </c>
      <c r="AC10380">
        <v>1.92</v>
      </c>
      <c r="AD10380">
        <v>2.12</v>
      </c>
      <c r="AE10380">
        <v>2.52</v>
      </c>
    </row>
    <row r="10381" spans="1:31">
      <c r="A10381" t="s">
        <v>14387</v>
      </c>
      <c r="B10381" t="s">
        <v>20758</v>
      </c>
      <c r="C10381" t="s">
        <v>20759</v>
      </c>
      <c r="D10381" t="s">
        <v>104</v>
      </c>
      <c r="E10381">
        <v>3.03</v>
      </c>
      <c r="F10381">
        <v>1.99</v>
      </c>
      <c r="G10381">
        <v>2.4300000000000002</v>
      </c>
      <c r="H10381">
        <v>2.65</v>
      </c>
      <c r="I10381">
        <v>1.84</v>
      </c>
      <c r="J10381">
        <v>1.95</v>
      </c>
      <c r="K10381">
        <v>2.65</v>
      </c>
      <c r="L10381">
        <v>1.99</v>
      </c>
      <c r="M10381">
        <v>2.4300000000000002</v>
      </c>
      <c r="N10381">
        <v>2.14</v>
      </c>
      <c r="O10381">
        <v>1.89</v>
      </c>
      <c r="P10381">
        <v>2.4300000000000002</v>
      </c>
      <c r="Q10381">
        <v>2.62</v>
      </c>
      <c r="R10381">
        <v>2.2799999999999998</v>
      </c>
      <c r="S10381">
        <v>2.14</v>
      </c>
      <c r="T10381">
        <v>2.14</v>
      </c>
      <c r="U10381">
        <v>2</v>
      </c>
      <c r="V10381">
        <v>1.99</v>
      </c>
      <c r="W10381">
        <v>2.23</v>
      </c>
      <c r="X10381">
        <v>1.84</v>
      </c>
      <c r="Y10381">
        <v>4.29</v>
      </c>
      <c r="Z10381">
        <v>2.14</v>
      </c>
      <c r="AA10381">
        <v>2.72</v>
      </c>
      <c r="AB10381">
        <v>2.57</v>
      </c>
      <c r="AC10381">
        <v>1.94</v>
      </c>
      <c r="AD10381">
        <v>2.14</v>
      </c>
      <c r="AE10381">
        <v>2.54</v>
      </c>
    </row>
    <row r="10382" spans="1:31">
      <c r="A10382" t="s">
        <v>14387</v>
      </c>
      <c r="B10382" t="s">
        <v>20760</v>
      </c>
      <c r="C10382" t="s">
        <v>20761</v>
      </c>
      <c r="D10382" t="s">
        <v>104</v>
      </c>
      <c r="E10382">
        <v>2.4300000000000002</v>
      </c>
      <c r="F10382">
        <v>1.59</v>
      </c>
      <c r="G10382">
        <v>1.94</v>
      </c>
      <c r="H10382">
        <v>2.12</v>
      </c>
      <c r="I10382">
        <v>1.47</v>
      </c>
      <c r="J10382">
        <v>1.56</v>
      </c>
      <c r="K10382">
        <v>2.12</v>
      </c>
      <c r="L10382">
        <v>1.59</v>
      </c>
      <c r="M10382">
        <v>1.94</v>
      </c>
      <c r="N10382">
        <v>1.71</v>
      </c>
      <c r="O10382">
        <v>1.51</v>
      </c>
      <c r="P10382">
        <v>1.94</v>
      </c>
      <c r="Q10382">
        <v>2.1</v>
      </c>
      <c r="R10382">
        <v>1.83</v>
      </c>
      <c r="S10382">
        <v>1.71</v>
      </c>
      <c r="T10382">
        <v>1.71</v>
      </c>
      <c r="U10382">
        <v>1.6</v>
      </c>
      <c r="V10382">
        <v>1.59</v>
      </c>
      <c r="W10382">
        <v>1.79</v>
      </c>
      <c r="X10382">
        <v>1.47</v>
      </c>
      <c r="Y10382">
        <v>3.44</v>
      </c>
      <c r="Z10382">
        <v>1.71</v>
      </c>
      <c r="AA10382">
        <v>2.1800000000000002</v>
      </c>
      <c r="AB10382">
        <v>2.06</v>
      </c>
      <c r="AC10382">
        <v>1.55</v>
      </c>
      <c r="AD10382">
        <v>1.72</v>
      </c>
      <c r="AE10382">
        <v>2.04</v>
      </c>
    </row>
    <row r="10383" spans="1:31">
      <c r="A10383" t="s">
        <v>14387</v>
      </c>
      <c r="B10383" t="s">
        <v>20762</v>
      </c>
      <c r="C10383" t="s">
        <v>20763</v>
      </c>
      <c r="D10383" t="s">
        <v>104</v>
      </c>
      <c r="E10383">
        <v>3.35</v>
      </c>
      <c r="F10383">
        <v>2.2000000000000002</v>
      </c>
      <c r="G10383">
        <v>2.68</v>
      </c>
      <c r="H10383">
        <v>2.93</v>
      </c>
      <c r="I10383">
        <v>2.04</v>
      </c>
      <c r="J10383">
        <v>2.16</v>
      </c>
      <c r="K10383">
        <v>2.93</v>
      </c>
      <c r="L10383">
        <v>2.2000000000000002</v>
      </c>
      <c r="M10383">
        <v>2.68</v>
      </c>
      <c r="N10383">
        <v>2.36</v>
      </c>
      <c r="O10383">
        <v>2.09</v>
      </c>
      <c r="P10383">
        <v>2.68</v>
      </c>
      <c r="Q10383">
        <v>2.9</v>
      </c>
      <c r="R10383">
        <v>2.52</v>
      </c>
      <c r="S10383">
        <v>2.36</v>
      </c>
      <c r="T10383">
        <v>2.36</v>
      </c>
      <c r="U10383">
        <v>2.21</v>
      </c>
      <c r="V10383">
        <v>2.2000000000000002</v>
      </c>
      <c r="W10383">
        <v>2.4700000000000002</v>
      </c>
      <c r="X10383">
        <v>2.04</v>
      </c>
      <c r="Y10383">
        <v>4.75</v>
      </c>
      <c r="Z10383">
        <v>2.36</v>
      </c>
      <c r="AA10383">
        <v>3</v>
      </c>
      <c r="AB10383">
        <v>2.84</v>
      </c>
      <c r="AC10383">
        <v>2.14</v>
      </c>
      <c r="AD10383">
        <v>2.37</v>
      </c>
      <c r="AE10383">
        <v>2.81</v>
      </c>
    </row>
    <row r="10384" spans="1:31">
      <c r="A10384" t="s">
        <v>14387</v>
      </c>
      <c r="B10384" t="s">
        <v>20764</v>
      </c>
      <c r="C10384" t="s">
        <v>20765</v>
      </c>
      <c r="D10384" t="s">
        <v>104</v>
      </c>
      <c r="E10384">
        <v>2.54</v>
      </c>
      <c r="F10384">
        <v>1.67</v>
      </c>
      <c r="G10384">
        <v>2.04</v>
      </c>
      <c r="H10384">
        <v>2.2200000000000002</v>
      </c>
      <c r="I10384">
        <v>1.55</v>
      </c>
      <c r="J10384">
        <v>1.64</v>
      </c>
      <c r="K10384">
        <v>2.2200000000000002</v>
      </c>
      <c r="L10384">
        <v>1.67</v>
      </c>
      <c r="M10384">
        <v>2.04</v>
      </c>
      <c r="N10384">
        <v>1.79</v>
      </c>
      <c r="O10384">
        <v>1.59</v>
      </c>
      <c r="P10384">
        <v>2.04</v>
      </c>
      <c r="Q10384">
        <v>2.2000000000000002</v>
      </c>
      <c r="R10384">
        <v>1.91</v>
      </c>
      <c r="S10384">
        <v>1.79</v>
      </c>
      <c r="T10384">
        <v>1.79</v>
      </c>
      <c r="U10384">
        <v>1.68</v>
      </c>
      <c r="V10384">
        <v>1.67</v>
      </c>
      <c r="W10384">
        <v>1.87</v>
      </c>
      <c r="X10384">
        <v>1.55</v>
      </c>
      <c r="Y10384">
        <v>3.6</v>
      </c>
      <c r="Z10384">
        <v>1.79</v>
      </c>
      <c r="AA10384">
        <v>2.2799999999999998</v>
      </c>
      <c r="AB10384">
        <v>2.16</v>
      </c>
      <c r="AC10384">
        <v>1.63</v>
      </c>
      <c r="AD10384">
        <v>1.8</v>
      </c>
      <c r="AE10384">
        <v>2.13</v>
      </c>
    </row>
    <row r="10385" spans="1:31">
      <c r="A10385" t="s">
        <v>14387</v>
      </c>
      <c r="B10385" t="s">
        <v>20766</v>
      </c>
      <c r="C10385" t="s">
        <v>20767</v>
      </c>
      <c r="D10385" t="s">
        <v>104</v>
      </c>
      <c r="E10385">
        <v>5.28</v>
      </c>
      <c r="F10385">
        <v>3.47</v>
      </c>
      <c r="G10385">
        <v>4.2300000000000004</v>
      </c>
      <c r="H10385">
        <v>4.62</v>
      </c>
      <c r="I10385">
        <v>3.21</v>
      </c>
      <c r="J10385">
        <v>3.4</v>
      </c>
      <c r="K10385">
        <v>4.62</v>
      </c>
      <c r="L10385">
        <v>3.47</v>
      </c>
      <c r="M10385">
        <v>4.2300000000000004</v>
      </c>
      <c r="N10385">
        <v>3.72</v>
      </c>
      <c r="O10385">
        <v>3.3</v>
      </c>
      <c r="P10385">
        <v>4.2300000000000004</v>
      </c>
      <c r="Q10385">
        <v>4.57</v>
      </c>
      <c r="R10385">
        <v>3.98</v>
      </c>
      <c r="S10385">
        <v>3.72</v>
      </c>
      <c r="T10385">
        <v>3.72</v>
      </c>
      <c r="U10385">
        <v>3.48</v>
      </c>
      <c r="V10385">
        <v>3.47</v>
      </c>
      <c r="W10385">
        <v>3.89</v>
      </c>
      <c r="X10385">
        <v>3.21</v>
      </c>
      <c r="Y10385">
        <v>7.48</v>
      </c>
      <c r="Z10385">
        <v>3.72</v>
      </c>
      <c r="AA10385">
        <v>4.74</v>
      </c>
      <c r="AB10385">
        <v>4.4800000000000004</v>
      </c>
      <c r="AC10385">
        <v>3.38</v>
      </c>
      <c r="AD10385">
        <v>3.74</v>
      </c>
      <c r="AE10385">
        <v>4.43</v>
      </c>
    </row>
    <row r="10386" spans="1:31">
      <c r="A10386" t="s">
        <v>14387</v>
      </c>
      <c r="B10386" t="s">
        <v>20768</v>
      </c>
      <c r="C10386" t="s">
        <v>20769</v>
      </c>
      <c r="D10386" t="s">
        <v>104</v>
      </c>
      <c r="E10386">
        <v>2.37</v>
      </c>
      <c r="F10386">
        <v>1.56</v>
      </c>
      <c r="G10386">
        <v>1.9</v>
      </c>
      <c r="H10386">
        <v>2.08</v>
      </c>
      <c r="I10386">
        <v>1.44</v>
      </c>
      <c r="J10386">
        <v>1.53</v>
      </c>
      <c r="K10386">
        <v>2.08</v>
      </c>
      <c r="L10386">
        <v>1.56</v>
      </c>
      <c r="M10386">
        <v>1.9</v>
      </c>
      <c r="N10386">
        <v>1.67</v>
      </c>
      <c r="O10386">
        <v>1.48</v>
      </c>
      <c r="P10386">
        <v>1.9</v>
      </c>
      <c r="Q10386">
        <v>2.0499999999999998</v>
      </c>
      <c r="R10386">
        <v>1.79</v>
      </c>
      <c r="S10386">
        <v>1.67</v>
      </c>
      <c r="T10386">
        <v>1.67</v>
      </c>
      <c r="U10386">
        <v>1.56</v>
      </c>
      <c r="V10386">
        <v>1.56</v>
      </c>
      <c r="W10386">
        <v>1.75</v>
      </c>
      <c r="X10386">
        <v>1.44</v>
      </c>
      <c r="Y10386">
        <v>3.36</v>
      </c>
      <c r="Z10386">
        <v>1.67</v>
      </c>
      <c r="AA10386">
        <v>2.13</v>
      </c>
      <c r="AB10386">
        <v>2.0099999999999998</v>
      </c>
      <c r="AC10386">
        <v>1.52</v>
      </c>
      <c r="AD10386">
        <v>1.68</v>
      </c>
      <c r="AE10386">
        <v>1.99</v>
      </c>
    </row>
    <row r="10387" spans="1:31">
      <c r="A10387" t="s">
        <v>14387</v>
      </c>
      <c r="B10387" t="s">
        <v>20770</v>
      </c>
      <c r="C10387" t="s">
        <v>20771</v>
      </c>
      <c r="D10387" t="s">
        <v>104</v>
      </c>
      <c r="E10387">
        <v>2.86</v>
      </c>
      <c r="F10387">
        <v>1.88</v>
      </c>
      <c r="G10387">
        <v>2.29</v>
      </c>
      <c r="H10387">
        <v>2.5</v>
      </c>
      <c r="I10387">
        <v>1.74</v>
      </c>
      <c r="J10387">
        <v>1.84</v>
      </c>
      <c r="K10387">
        <v>2.5</v>
      </c>
      <c r="L10387">
        <v>1.88</v>
      </c>
      <c r="M10387">
        <v>2.29</v>
      </c>
      <c r="N10387">
        <v>2.02</v>
      </c>
      <c r="O10387">
        <v>1.79</v>
      </c>
      <c r="P10387">
        <v>2.29</v>
      </c>
      <c r="Q10387">
        <v>2.4700000000000002</v>
      </c>
      <c r="R10387">
        <v>2.15</v>
      </c>
      <c r="S10387">
        <v>2.02</v>
      </c>
      <c r="T10387">
        <v>2.02</v>
      </c>
      <c r="U10387">
        <v>1.89</v>
      </c>
      <c r="V10387">
        <v>1.88</v>
      </c>
      <c r="W10387">
        <v>2.11</v>
      </c>
      <c r="X10387">
        <v>1.74</v>
      </c>
      <c r="Y10387">
        <v>4.05</v>
      </c>
      <c r="Z10387">
        <v>2.02</v>
      </c>
      <c r="AA10387">
        <v>2.57</v>
      </c>
      <c r="AB10387">
        <v>2.4300000000000002</v>
      </c>
      <c r="AC10387">
        <v>1.83</v>
      </c>
      <c r="AD10387">
        <v>2.02</v>
      </c>
      <c r="AE10387">
        <v>2.4</v>
      </c>
    </row>
    <row r="10388" spans="1:31">
      <c r="A10388" t="s">
        <v>14387</v>
      </c>
      <c r="B10388" t="s">
        <v>20772</v>
      </c>
      <c r="C10388" t="s">
        <v>20773</v>
      </c>
      <c r="D10388" t="s">
        <v>104</v>
      </c>
      <c r="E10388">
        <v>1.87</v>
      </c>
      <c r="F10388">
        <v>1.23</v>
      </c>
      <c r="G10388">
        <v>1.5</v>
      </c>
      <c r="H10388">
        <v>1.64</v>
      </c>
      <c r="I10388">
        <v>1.1399999999999999</v>
      </c>
      <c r="J10388">
        <v>1.21</v>
      </c>
      <c r="K10388">
        <v>1.64</v>
      </c>
      <c r="L10388">
        <v>1.23</v>
      </c>
      <c r="M10388">
        <v>1.5</v>
      </c>
      <c r="N10388">
        <v>1.32</v>
      </c>
      <c r="O10388">
        <v>1.17</v>
      </c>
      <c r="P10388">
        <v>1.5</v>
      </c>
      <c r="Q10388">
        <v>1.62</v>
      </c>
      <c r="R10388">
        <v>1.41</v>
      </c>
      <c r="S10388">
        <v>1.32</v>
      </c>
      <c r="T10388">
        <v>1.32</v>
      </c>
      <c r="U10388">
        <v>1.24</v>
      </c>
      <c r="V10388">
        <v>1.23</v>
      </c>
      <c r="W10388">
        <v>1.38</v>
      </c>
      <c r="X10388">
        <v>1.1399999999999999</v>
      </c>
      <c r="Y10388">
        <v>2.66</v>
      </c>
      <c r="Z10388">
        <v>1.32</v>
      </c>
      <c r="AA10388">
        <v>1.68</v>
      </c>
      <c r="AB10388">
        <v>1.59</v>
      </c>
      <c r="AC10388">
        <v>1.2</v>
      </c>
      <c r="AD10388">
        <v>1.33</v>
      </c>
      <c r="AE10388">
        <v>1.57</v>
      </c>
    </row>
    <row r="10389" spans="1:31">
      <c r="A10389" t="s">
        <v>14387</v>
      </c>
      <c r="B10389" t="s">
        <v>20774</v>
      </c>
      <c r="C10389" t="s">
        <v>20775</v>
      </c>
      <c r="D10389" t="s">
        <v>104</v>
      </c>
      <c r="E10389">
        <v>2.5</v>
      </c>
      <c r="F10389">
        <v>1.64</v>
      </c>
      <c r="G10389">
        <v>2</v>
      </c>
      <c r="H10389">
        <v>2.19</v>
      </c>
      <c r="I10389">
        <v>1.52</v>
      </c>
      <c r="J10389">
        <v>1.61</v>
      </c>
      <c r="K10389">
        <v>2.19</v>
      </c>
      <c r="L10389">
        <v>1.64</v>
      </c>
      <c r="M10389">
        <v>2</v>
      </c>
      <c r="N10389">
        <v>1.76</v>
      </c>
      <c r="O10389">
        <v>1.56</v>
      </c>
      <c r="P10389">
        <v>2</v>
      </c>
      <c r="Q10389">
        <v>2.16</v>
      </c>
      <c r="R10389">
        <v>1.88</v>
      </c>
      <c r="S10389">
        <v>1.76</v>
      </c>
      <c r="T10389">
        <v>1.76</v>
      </c>
      <c r="U10389">
        <v>1.65</v>
      </c>
      <c r="V10389">
        <v>1.64</v>
      </c>
      <c r="W10389">
        <v>1.84</v>
      </c>
      <c r="X10389">
        <v>1.52</v>
      </c>
      <c r="Y10389">
        <v>3.54</v>
      </c>
      <c r="Z10389">
        <v>1.76</v>
      </c>
      <c r="AA10389">
        <v>2.2400000000000002</v>
      </c>
      <c r="AB10389">
        <v>2.12</v>
      </c>
      <c r="AC10389">
        <v>1.6</v>
      </c>
      <c r="AD10389">
        <v>1.77</v>
      </c>
      <c r="AE10389">
        <v>2.1</v>
      </c>
    </row>
    <row r="10390" spans="1:31">
      <c r="A10390" t="s">
        <v>14387</v>
      </c>
      <c r="B10390" t="s">
        <v>20776</v>
      </c>
      <c r="C10390" t="s">
        <v>20777</v>
      </c>
      <c r="D10390" t="s">
        <v>104</v>
      </c>
      <c r="E10390">
        <v>3.09</v>
      </c>
      <c r="F10390">
        <v>2.0299999999999998</v>
      </c>
      <c r="G10390">
        <v>2.48</v>
      </c>
      <c r="H10390">
        <v>2.71</v>
      </c>
      <c r="I10390">
        <v>1.88</v>
      </c>
      <c r="J10390">
        <v>1.99</v>
      </c>
      <c r="K10390">
        <v>2.71</v>
      </c>
      <c r="L10390">
        <v>2.0299999999999998</v>
      </c>
      <c r="M10390">
        <v>2.48</v>
      </c>
      <c r="N10390">
        <v>2.1800000000000002</v>
      </c>
      <c r="O10390">
        <v>1.93</v>
      </c>
      <c r="P10390">
        <v>2.48</v>
      </c>
      <c r="Q10390">
        <v>2.68</v>
      </c>
      <c r="R10390">
        <v>2.33</v>
      </c>
      <c r="S10390">
        <v>2.1800000000000002</v>
      </c>
      <c r="T10390">
        <v>2.1800000000000002</v>
      </c>
      <c r="U10390">
        <v>2.04</v>
      </c>
      <c r="V10390">
        <v>2.0299999999999998</v>
      </c>
      <c r="W10390">
        <v>2.2799999999999998</v>
      </c>
      <c r="X10390">
        <v>1.88</v>
      </c>
      <c r="Y10390">
        <v>4.38</v>
      </c>
      <c r="Z10390">
        <v>2.1800000000000002</v>
      </c>
      <c r="AA10390">
        <v>2.78</v>
      </c>
      <c r="AB10390">
        <v>2.63</v>
      </c>
      <c r="AC10390">
        <v>1.98</v>
      </c>
      <c r="AD10390">
        <v>2.19</v>
      </c>
      <c r="AE10390">
        <v>2.6</v>
      </c>
    </row>
    <row r="10391" spans="1:31">
      <c r="A10391" t="s">
        <v>14387</v>
      </c>
      <c r="B10391" t="s">
        <v>20778</v>
      </c>
      <c r="C10391" t="s">
        <v>20779</v>
      </c>
      <c r="D10391" t="s">
        <v>104</v>
      </c>
      <c r="E10391">
        <v>1.91</v>
      </c>
      <c r="F10391">
        <v>1.25</v>
      </c>
      <c r="G10391">
        <v>1.53</v>
      </c>
      <c r="H10391">
        <v>1.67</v>
      </c>
      <c r="I10391">
        <v>1.1599999999999999</v>
      </c>
      <c r="J10391">
        <v>1.23</v>
      </c>
      <c r="K10391">
        <v>1.67</v>
      </c>
      <c r="L10391">
        <v>1.25</v>
      </c>
      <c r="M10391">
        <v>1.53</v>
      </c>
      <c r="N10391">
        <v>1.34</v>
      </c>
      <c r="O10391">
        <v>1.19</v>
      </c>
      <c r="P10391">
        <v>1.53</v>
      </c>
      <c r="Q10391">
        <v>1.65</v>
      </c>
      <c r="R10391">
        <v>1.43</v>
      </c>
      <c r="S10391">
        <v>1.34</v>
      </c>
      <c r="T10391">
        <v>1.34</v>
      </c>
      <c r="U10391">
        <v>1.26</v>
      </c>
      <c r="V10391">
        <v>1.25</v>
      </c>
      <c r="W10391">
        <v>1.4</v>
      </c>
      <c r="X10391">
        <v>1.1599999999999999</v>
      </c>
      <c r="Y10391">
        <v>2.7</v>
      </c>
      <c r="Z10391">
        <v>1.34</v>
      </c>
      <c r="AA10391">
        <v>1.71</v>
      </c>
      <c r="AB10391">
        <v>1.62</v>
      </c>
      <c r="AC10391">
        <v>1.22</v>
      </c>
      <c r="AD10391">
        <v>1.35</v>
      </c>
      <c r="AE10391">
        <v>1.6</v>
      </c>
    </row>
    <row r="10392" spans="1:31">
      <c r="A10392" t="s">
        <v>14387</v>
      </c>
      <c r="B10392" t="s">
        <v>20780</v>
      </c>
      <c r="C10392" t="s">
        <v>20781</v>
      </c>
      <c r="D10392" t="s">
        <v>104</v>
      </c>
      <c r="E10392">
        <v>1.43</v>
      </c>
      <c r="F10392">
        <v>1.29</v>
      </c>
      <c r="G10392">
        <v>1.43</v>
      </c>
      <c r="H10392">
        <v>1.73</v>
      </c>
      <c r="I10392">
        <v>1.26</v>
      </c>
      <c r="J10392">
        <v>1.34</v>
      </c>
      <c r="K10392">
        <v>1.51</v>
      </c>
      <c r="L10392">
        <v>0.92</v>
      </c>
      <c r="M10392">
        <v>1.65</v>
      </c>
      <c r="N10392">
        <v>1.58</v>
      </c>
      <c r="O10392">
        <v>1.33</v>
      </c>
      <c r="P10392">
        <v>1.76</v>
      </c>
      <c r="Q10392">
        <v>1.69</v>
      </c>
      <c r="R10392">
        <v>1.45</v>
      </c>
      <c r="S10392">
        <v>1.2</v>
      </c>
      <c r="T10392">
        <v>0.92</v>
      </c>
      <c r="U10392">
        <v>1.94</v>
      </c>
      <c r="V10392">
        <v>1.48</v>
      </c>
      <c r="W10392">
        <v>1.85</v>
      </c>
      <c r="X10392">
        <v>1.2</v>
      </c>
      <c r="Y10392">
        <v>1.25</v>
      </c>
      <c r="Z10392">
        <v>1.2</v>
      </c>
      <c r="AA10392">
        <v>1.44</v>
      </c>
      <c r="AB10392">
        <v>2.11</v>
      </c>
      <c r="AC10392">
        <v>0.85</v>
      </c>
      <c r="AD10392">
        <v>1.39</v>
      </c>
      <c r="AE10392">
        <v>1.63</v>
      </c>
    </row>
    <row r="10393" spans="1:31">
      <c r="A10393" t="s">
        <v>14387</v>
      </c>
      <c r="B10393" t="s">
        <v>20782</v>
      </c>
      <c r="C10393" t="s">
        <v>20783</v>
      </c>
      <c r="D10393" t="s">
        <v>104</v>
      </c>
      <c r="E10393">
        <v>1.62</v>
      </c>
      <c r="F10393">
        <v>1.46</v>
      </c>
      <c r="G10393">
        <v>1.62</v>
      </c>
      <c r="H10393">
        <v>1.95</v>
      </c>
      <c r="I10393">
        <v>1.43</v>
      </c>
      <c r="J10393">
        <v>1.52</v>
      </c>
      <c r="K10393">
        <v>1.71</v>
      </c>
      <c r="L10393">
        <v>1.04</v>
      </c>
      <c r="M10393">
        <v>1.87</v>
      </c>
      <c r="N10393">
        <v>1.79</v>
      </c>
      <c r="O10393">
        <v>1.51</v>
      </c>
      <c r="P10393">
        <v>1.99</v>
      </c>
      <c r="Q10393">
        <v>1.91</v>
      </c>
      <c r="R10393">
        <v>1.64</v>
      </c>
      <c r="S10393">
        <v>1.36</v>
      </c>
      <c r="T10393">
        <v>1.04</v>
      </c>
      <c r="U10393">
        <v>2.2000000000000002</v>
      </c>
      <c r="V10393">
        <v>1.67</v>
      </c>
      <c r="W10393">
        <v>2.09</v>
      </c>
      <c r="X10393">
        <v>1.36</v>
      </c>
      <c r="Y10393">
        <v>1.42</v>
      </c>
      <c r="Z10393">
        <v>1.36</v>
      </c>
      <c r="AA10393">
        <v>1.63</v>
      </c>
      <c r="AB10393">
        <v>2.39</v>
      </c>
      <c r="AC10393">
        <v>0.97</v>
      </c>
      <c r="AD10393">
        <v>1.57</v>
      </c>
      <c r="AE10393">
        <v>1.85</v>
      </c>
    </row>
    <row r="10394" spans="1:31">
      <c r="A10394" t="s">
        <v>14387</v>
      </c>
      <c r="B10394" t="s">
        <v>20784</v>
      </c>
      <c r="C10394" t="s">
        <v>20785</v>
      </c>
      <c r="D10394" t="s">
        <v>104</v>
      </c>
      <c r="E10394">
        <v>33.21</v>
      </c>
      <c r="F10394">
        <v>35.49</v>
      </c>
      <c r="G10394">
        <v>25.54</v>
      </c>
      <c r="H10394">
        <v>28.1</v>
      </c>
      <c r="I10394">
        <v>22.99</v>
      </c>
      <c r="J10394">
        <v>21.32</v>
      </c>
      <c r="K10394">
        <v>32.75</v>
      </c>
      <c r="L10394">
        <v>30.26</v>
      </c>
      <c r="M10394">
        <v>27.25</v>
      </c>
      <c r="N10394">
        <v>32.17</v>
      </c>
      <c r="O10394">
        <v>31.93</v>
      </c>
      <c r="P10394">
        <v>29.76</v>
      </c>
      <c r="Q10394">
        <v>33.590000000000003</v>
      </c>
      <c r="R10394">
        <v>34.06</v>
      </c>
      <c r="S10394">
        <v>27.67</v>
      </c>
      <c r="T10394">
        <v>25.54</v>
      </c>
      <c r="U10394">
        <v>23.75</v>
      </c>
      <c r="V10394">
        <v>19.87</v>
      </c>
      <c r="W10394">
        <v>37.72</v>
      </c>
      <c r="X10394">
        <v>29.8</v>
      </c>
      <c r="Y10394">
        <v>17.88</v>
      </c>
      <c r="Z10394">
        <v>31.93</v>
      </c>
      <c r="AA10394">
        <v>31.93</v>
      </c>
      <c r="AB10394">
        <v>26.56</v>
      </c>
      <c r="AC10394">
        <v>20.3</v>
      </c>
      <c r="AD10394">
        <v>25.53</v>
      </c>
      <c r="AE10394">
        <v>28.95</v>
      </c>
    </row>
    <row r="10395" spans="1:31">
      <c r="A10395" t="s">
        <v>14387</v>
      </c>
      <c r="B10395" t="s">
        <v>20786</v>
      </c>
      <c r="C10395" t="s">
        <v>20787</v>
      </c>
      <c r="D10395" t="s">
        <v>104</v>
      </c>
      <c r="E10395">
        <v>24.43</v>
      </c>
      <c r="F10395">
        <v>26.11</v>
      </c>
      <c r="G10395">
        <v>18.79</v>
      </c>
      <c r="H10395">
        <v>20.67</v>
      </c>
      <c r="I10395">
        <v>16.91</v>
      </c>
      <c r="J10395">
        <v>15.68</v>
      </c>
      <c r="K10395">
        <v>24.09</v>
      </c>
      <c r="L10395">
        <v>22.26</v>
      </c>
      <c r="M10395">
        <v>20.04</v>
      </c>
      <c r="N10395">
        <v>23.67</v>
      </c>
      <c r="O10395">
        <v>23.49</v>
      </c>
      <c r="P10395">
        <v>21.89</v>
      </c>
      <c r="Q10395">
        <v>24.71</v>
      </c>
      <c r="R10395">
        <v>25.06</v>
      </c>
      <c r="S10395">
        <v>20.36</v>
      </c>
      <c r="T10395">
        <v>18.79</v>
      </c>
      <c r="U10395">
        <v>17.47</v>
      </c>
      <c r="V10395">
        <v>14.62</v>
      </c>
      <c r="W10395">
        <v>27.75</v>
      </c>
      <c r="X10395">
        <v>21.92</v>
      </c>
      <c r="Y10395">
        <v>13.15</v>
      </c>
      <c r="Z10395">
        <v>23.49</v>
      </c>
      <c r="AA10395">
        <v>23.49</v>
      </c>
      <c r="AB10395">
        <v>19.54</v>
      </c>
      <c r="AC10395">
        <v>14.94</v>
      </c>
      <c r="AD10395">
        <v>18.78</v>
      </c>
      <c r="AE10395">
        <v>21.3</v>
      </c>
    </row>
    <row r="10396" spans="1:31">
      <c r="A10396" t="s">
        <v>14387</v>
      </c>
      <c r="B10396" t="s">
        <v>20788</v>
      </c>
      <c r="C10396" t="s">
        <v>20789</v>
      </c>
      <c r="D10396" t="s">
        <v>104</v>
      </c>
      <c r="E10396">
        <v>13.15</v>
      </c>
      <c r="F10396">
        <v>14.06</v>
      </c>
      <c r="G10396">
        <v>10.119999999999999</v>
      </c>
      <c r="H10396">
        <v>11.13</v>
      </c>
      <c r="I10396">
        <v>9.1</v>
      </c>
      <c r="J10396">
        <v>8.44</v>
      </c>
      <c r="K10396">
        <v>12.97</v>
      </c>
      <c r="L10396">
        <v>11.99</v>
      </c>
      <c r="M10396">
        <v>10.79</v>
      </c>
      <c r="N10396">
        <v>12.74</v>
      </c>
      <c r="O10396">
        <v>12.65</v>
      </c>
      <c r="P10396">
        <v>11.79</v>
      </c>
      <c r="Q10396">
        <v>13.3</v>
      </c>
      <c r="R10396">
        <v>13.49</v>
      </c>
      <c r="S10396">
        <v>10.96</v>
      </c>
      <c r="T10396">
        <v>10.119999999999999</v>
      </c>
      <c r="U10396">
        <v>9.41</v>
      </c>
      <c r="V10396">
        <v>7.87</v>
      </c>
      <c r="W10396">
        <v>14.94</v>
      </c>
      <c r="X10396">
        <v>11.8</v>
      </c>
      <c r="Y10396">
        <v>7.08</v>
      </c>
      <c r="Z10396">
        <v>12.65</v>
      </c>
      <c r="AA10396">
        <v>12.65</v>
      </c>
      <c r="AB10396">
        <v>10.52</v>
      </c>
      <c r="AC10396">
        <v>8.0399999999999991</v>
      </c>
      <c r="AD10396">
        <v>10.11</v>
      </c>
      <c r="AE10396">
        <v>11.46</v>
      </c>
    </row>
    <row r="10397" spans="1:31">
      <c r="A10397" t="s">
        <v>14387</v>
      </c>
      <c r="B10397" t="s">
        <v>20790</v>
      </c>
      <c r="C10397" t="s">
        <v>20791</v>
      </c>
      <c r="D10397" t="s">
        <v>104</v>
      </c>
      <c r="E10397">
        <v>30.07</v>
      </c>
      <c r="F10397">
        <v>32.130000000000003</v>
      </c>
      <c r="G10397">
        <v>23.13</v>
      </c>
      <c r="H10397">
        <v>25.44</v>
      </c>
      <c r="I10397">
        <v>20.81</v>
      </c>
      <c r="J10397">
        <v>19.3</v>
      </c>
      <c r="K10397">
        <v>29.65</v>
      </c>
      <c r="L10397">
        <v>27.4</v>
      </c>
      <c r="M10397">
        <v>24.67</v>
      </c>
      <c r="N10397">
        <v>29.13</v>
      </c>
      <c r="O10397">
        <v>28.91</v>
      </c>
      <c r="P10397">
        <v>26.94</v>
      </c>
      <c r="Q10397">
        <v>30.41</v>
      </c>
      <c r="R10397">
        <v>30.84</v>
      </c>
      <c r="S10397">
        <v>25.06</v>
      </c>
      <c r="T10397">
        <v>23.13</v>
      </c>
      <c r="U10397">
        <v>21.51</v>
      </c>
      <c r="V10397">
        <v>17.989999999999998</v>
      </c>
      <c r="W10397">
        <v>34.15</v>
      </c>
      <c r="X10397">
        <v>26.98</v>
      </c>
      <c r="Y10397">
        <v>16.190000000000001</v>
      </c>
      <c r="Z10397">
        <v>28.91</v>
      </c>
      <c r="AA10397">
        <v>28.91</v>
      </c>
      <c r="AB10397">
        <v>24.05</v>
      </c>
      <c r="AC10397">
        <v>18.39</v>
      </c>
      <c r="AD10397">
        <v>23.12</v>
      </c>
      <c r="AE10397">
        <v>26.21</v>
      </c>
    </row>
    <row r="10398" spans="1:31">
      <c r="A10398" t="s">
        <v>14387</v>
      </c>
      <c r="B10398" t="s">
        <v>20792</v>
      </c>
      <c r="C10398" t="s">
        <v>20793</v>
      </c>
      <c r="D10398" t="s">
        <v>104</v>
      </c>
      <c r="E10398">
        <v>20.58</v>
      </c>
      <c r="F10398">
        <v>21.99</v>
      </c>
      <c r="G10398">
        <v>15.83</v>
      </c>
      <c r="H10398">
        <v>17.41</v>
      </c>
      <c r="I10398">
        <v>14.24</v>
      </c>
      <c r="J10398">
        <v>13.21</v>
      </c>
      <c r="K10398">
        <v>20.29</v>
      </c>
      <c r="L10398">
        <v>18.75</v>
      </c>
      <c r="M10398">
        <v>16.88</v>
      </c>
      <c r="N10398">
        <v>19.93</v>
      </c>
      <c r="O10398">
        <v>19.78</v>
      </c>
      <c r="P10398">
        <v>18.440000000000001</v>
      </c>
      <c r="Q10398">
        <v>20.81</v>
      </c>
      <c r="R10398">
        <v>21.1</v>
      </c>
      <c r="S10398">
        <v>17.149999999999999</v>
      </c>
      <c r="T10398">
        <v>15.83</v>
      </c>
      <c r="U10398">
        <v>14.72</v>
      </c>
      <c r="V10398">
        <v>12.31</v>
      </c>
      <c r="W10398">
        <v>23.37</v>
      </c>
      <c r="X10398">
        <v>18.46</v>
      </c>
      <c r="Y10398">
        <v>11.08</v>
      </c>
      <c r="Z10398">
        <v>19.78</v>
      </c>
      <c r="AA10398">
        <v>19.78</v>
      </c>
      <c r="AB10398">
        <v>16.46</v>
      </c>
      <c r="AC10398">
        <v>12.58</v>
      </c>
      <c r="AD10398">
        <v>15.82</v>
      </c>
      <c r="AE10398">
        <v>17.940000000000001</v>
      </c>
    </row>
    <row r="10399" spans="1:31">
      <c r="A10399" t="s">
        <v>14387</v>
      </c>
      <c r="B10399" t="s">
        <v>20794</v>
      </c>
      <c r="C10399" t="s">
        <v>20795</v>
      </c>
      <c r="D10399" t="s">
        <v>104</v>
      </c>
      <c r="E10399">
        <v>46.98</v>
      </c>
      <c r="F10399">
        <v>50.21</v>
      </c>
      <c r="G10399">
        <v>36.14</v>
      </c>
      <c r="H10399">
        <v>39.75</v>
      </c>
      <c r="I10399">
        <v>32.53</v>
      </c>
      <c r="J10399">
        <v>30.16</v>
      </c>
      <c r="K10399">
        <v>46.34</v>
      </c>
      <c r="L10399">
        <v>42.82</v>
      </c>
      <c r="M10399">
        <v>38.549999999999997</v>
      </c>
      <c r="N10399">
        <v>45.52</v>
      </c>
      <c r="O10399">
        <v>45.18</v>
      </c>
      <c r="P10399">
        <v>42.1</v>
      </c>
      <c r="Q10399">
        <v>47.53</v>
      </c>
      <c r="R10399">
        <v>48.19</v>
      </c>
      <c r="S10399">
        <v>39.15</v>
      </c>
      <c r="T10399">
        <v>36.14</v>
      </c>
      <c r="U10399">
        <v>33.61</v>
      </c>
      <c r="V10399">
        <v>28.12</v>
      </c>
      <c r="W10399">
        <v>53.37</v>
      </c>
      <c r="X10399">
        <v>42.16</v>
      </c>
      <c r="Y10399">
        <v>25.3</v>
      </c>
      <c r="Z10399">
        <v>45.18</v>
      </c>
      <c r="AA10399">
        <v>45.18</v>
      </c>
      <c r="AB10399">
        <v>37.590000000000003</v>
      </c>
      <c r="AC10399">
        <v>28.73</v>
      </c>
      <c r="AD10399">
        <v>36.130000000000003</v>
      </c>
      <c r="AE10399">
        <v>40.96</v>
      </c>
    </row>
    <row r="10400" spans="1:31">
      <c r="A10400" t="s">
        <v>14387</v>
      </c>
      <c r="B10400" t="s">
        <v>20796</v>
      </c>
      <c r="C10400" t="s">
        <v>20797</v>
      </c>
      <c r="D10400" t="s">
        <v>51</v>
      </c>
      <c r="E10400">
        <v>33.21</v>
      </c>
      <c r="F10400">
        <v>35.49</v>
      </c>
      <c r="G10400">
        <v>25.54</v>
      </c>
      <c r="H10400">
        <v>28.1</v>
      </c>
      <c r="I10400">
        <v>22.99</v>
      </c>
      <c r="J10400">
        <v>21.32</v>
      </c>
      <c r="K10400">
        <v>32.75</v>
      </c>
      <c r="L10400">
        <v>30.26</v>
      </c>
      <c r="M10400">
        <v>27.25</v>
      </c>
      <c r="N10400">
        <v>32.17</v>
      </c>
      <c r="O10400">
        <v>31.93</v>
      </c>
      <c r="P10400">
        <v>29.76</v>
      </c>
      <c r="Q10400">
        <v>33.590000000000003</v>
      </c>
      <c r="R10400">
        <v>34.06</v>
      </c>
      <c r="S10400">
        <v>27.67</v>
      </c>
      <c r="T10400">
        <v>25.54</v>
      </c>
      <c r="U10400">
        <v>23.75</v>
      </c>
      <c r="V10400">
        <v>19.87</v>
      </c>
      <c r="W10400">
        <v>37.72</v>
      </c>
      <c r="X10400">
        <v>29.8</v>
      </c>
      <c r="Y10400">
        <v>17.88</v>
      </c>
      <c r="Z10400">
        <v>31.93</v>
      </c>
      <c r="AA10400">
        <v>31.93</v>
      </c>
      <c r="AB10400">
        <v>26.56</v>
      </c>
      <c r="AC10400">
        <v>20.3</v>
      </c>
      <c r="AD10400">
        <v>25.53</v>
      </c>
      <c r="AE10400">
        <v>28.95</v>
      </c>
    </row>
    <row r="10401" spans="1:31">
      <c r="A10401" t="s">
        <v>14387</v>
      </c>
      <c r="B10401" t="s">
        <v>20798</v>
      </c>
      <c r="C10401" t="s">
        <v>20799</v>
      </c>
      <c r="D10401" t="s">
        <v>104</v>
      </c>
      <c r="E10401">
        <v>33.21</v>
      </c>
      <c r="F10401">
        <v>35.49</v>
      </c>
      <c r="G10401">
        <v>25.54</v>
      </c>
      <c r="H10401">
        <v>28.1</v>
      </c>
      <c r="I10401">
        <v>22.99</v>
      </c>
      <c r="J10401">
        <v>21.32</v>
      </c>
      <c r="K10401">
        <v>32.75</v>
      </c>
      <c r="L10401">
        <v>30.26</v>
      </c>
      <c r="M10401">
        <v>27.25</v>
      </c>
      <c r="N10401">
        <v>32.17</v>
      </c>
      <c r="O10401">
        <v>31.93</v>
      </c>
      <c r="P10401">
        <v>29.76</v>
      </c>
      <c r="Q10401">
        <v>33.590000000000003</v>
      </c>
      <c r="R10401">
        <v>34.06</v>
      </c>
      <c r="S10401">
        <v>27.67</v>
      </c>
      <c r="T10401">
        <v>25.54</v>
      </c>
      <c r="U10401">
        <v>23.75</v>
      </c>
      <c r="V10401">
        <v>19.87</v>
      </c>
      <c r="W10401">
        <v>37.72</v>
      </c>
      <c r="X10401">
        <v>29.8</v>
      </c>
      <c r="Y10401">
        <v>17.88</v>
      </c>
      <c r="Z10401">
        <v>31.93</v>
      </c>
      <c r="AA10401">
        <v>31.93</v>
      </c>
      <c r="AB10401">
        <v>26.56</v>
      </c>
      <c r="AC10401">
        <v>20.3</v>
      </c>
      <c r="AD10401">
        <v>25.53</v>
      </c>
      <c r="AE10401">
        <v>28.95</v>
      </c>
    </row>
    <row r="10402" spans="1:31">
      <c r="A10402" t="s">
        <v>14387</v>
      </c>
      <c r="B10402" t="s">
        <v>20800</v>
      </c>
      <c r="C10402" t="s">
        <v>20801</v>
      </c>
      <c r="D10402" t="s">
        <v>104</v>
      </c>
      <c r="E10402">
        <v>41.34</v>
      </c>
      <c r="F10402">
        <v>44.19</v>
      </c>
      <c r="G10402">
        <v>31.8</v>
      </c>
      <c r="H10402">
        <v>34.979999999999997</v>
      </c>
      <c r="I10402">
        <v>28.62</v>
      </c>
      <c r="J10402">
        <v>26.54</v>
      </c>
      <c r="K10402">
        <v>40.78</v>
      </c>
      <c r="L10402">
        <v>37.68</v>
      </c>
      <c r="M10402">
        <v>33.92</v>
      </c>
      <c r="N10402">
        <v>40.06</v>
      </c>
      <c r="O10402">
        <v>39.75</v>
      </c>
      <c r="P10402">
        <v>37.049999999999997</v>
      </c>
      <c r="Q10402">
        <v>41.82</v>
      </c>
      <c r="R10402">
        <v>42.4</v>
      </c>
      <c r="S10402">
        <v>34.450000000000003</v>
      </c>
      <c r="T10402">
        <v>31.8</v>
      </c>
      <c r="U10402">
        <v>29.58</v>
      </c>
      <c r="V10402">
        <v>24.74</v>
      </c>
      <c r="W10402">
        <v>46.96</v>
      </c>
      <c r="X10402">
        <v>37.1</v>
      </c>
      <c r="Y10402">
        <v>22.26</v>
      </c>
      <c r="Z10402">
        <v>39.75</v>
      </c>
      <c r="AA10402">
        <v>39.75</v>
      </c>
      <c r="AB10402">
        <v>33.07</v>
      </c>
      <c r="AC10402">
        <v>25.28</v>
      </c>
      <c r="AD10402">
        <v>31.79</v>
      </c>
      <c r="AE10402">
        <v>36.04</v>
      </c>
    </row>
    <row r="10403" spans="1:31">
      <c r="A10403" t="s">
        <v>14387</v>
      </c>
      <c r="B10403" t="s">
        <v>20802</v>
      </c>
      <c r="C10403" t="s">
        <v>20803</v>
      </c>
      <c r="D10403" t="s">
        <v>101</v>
      </c>
      <c r="E10403">
        <v>104.04</v>
      </c>
      <c r="F10403">
        <v>88.47</v>
      </c>
      <c r="G10403">
        <v>65.44</v>
      </c>
      <c r="H10403">
        <v>129.88999999999999</v>
      </c>
      <c r="I10403">
        <v>81.489999999999995</v>
      </c>
      <c r="J10403">
        <v>87.49</v>
      </c>
      <c r="K10403">
        <v>95.95</v>
      </c>
      <c r="L10403">
        <v>77.569999999999993</v>
      </c>
      <c r="M10403">
        <v>89.58</v>
      </c>
      <c r="N10403">
        <v>103.79</v>
      </c>
      <c r="O10403">
        <v>61.76</v>
      </c>
      <c r="P10403">
        <v>61.64</v>
      </c>
      <c r="Q10403">
        <v>66.540000000000006</v>
      </c>
      <c r="R10403">
        <v>100.48</v>
      </c>
      <c r="S10403">
        <v>101.22</v>
      </c>
      <c r="T10403">
        <v>95.95</v>
      </c>
      <c r="U10403">
        <v>98.77</v>
      </c>
      <c r="V10403">
        <v>74.260000000000005</v>
      </c>
      <c r="W10403">
        <v>73.52</v>
      </c>
      <c r="X10403">
        <v>87.25</v>
      </c>
      <c r="Y10403">
        <v>91.17</v>
      </c>
      <c r="Z10403">
        <v>96.81</v>
      </c>
      <c r="AA10403">
        <v>75.36</v>
      </c>
      <c r="AB10403">
        <v>85.66</v>
      </c>
      <c r="AC10403">
        <v>89.45</v>
      </c>
      <c r="AD10403">
        <v>82.35</v>
      </c>
      <c r="AE10403">
        <v>134.43</v>
      </c>
    </row>
    <row r="10404" spans="1:31">
      <c r="A10404" t="s">
        <v>14387</v>
      </c>
      <c r="B10404" t="s">
        <v>20804</v>
      </c>
      <c r="C10404" t="s">
        <v>20805</v>
      </c>
      <c r="D10404" t="s">
        <v>101</v>
      </c>
      <c r="E10404">
        <v>70.62</v>
      </c>
      <c r="F10404">
        <v>60.05</v>
      </c>
      <c r="G10404">
        <v>44.42</v>
      </c>
      <c r="H10404">
        <v>88.17</v>
      </c>
      <c r="I10404">
        <v>55.31</v>
      </c>
      <c r="J10404">
        <v>59.39</v>
      </c>
      <c r="K10404">
        <v>65.13</v>
      </c>
      <c r="L10404">
        <v>52.65</v>
      </c>
      <c r="M10404">
        <v>60.8</v>
      </c>
      <c r="N10404">
        <v>70.45</v>
      </c>
      <c r="O10404">
        <v>41.92</v>
      </c>
      <c r="P10404">
        <v>41.84</v>
      </c>
      <c r="Q10404">
        <v>45.16</v>
      </c>
      <c r="R10404">
        <v>68.209999999999994</v>
      </c>
      <c r="S10404">
        <v>68.709999999999994</v>
      </c>
      <c r="T10404">
        <v>65.13</v>
      </c>
      <c r="U10404">
        <v>67.040000000000006</v>
      </c>
      <c r="V10404">
        <v>50.4</v>
      </c>
      <c r="W10404">
        <v>49.91</v>
      </c>
      <c r="X10404">
        <v>59.22</v>
      </c>
      <c r="Y10404">
        <v>61.88</v>
      </c>
      <c r="Z10404">
        <v>65.709999999999994</v>
      </c>
      <c r="AA10404">
        <v>51.15</v>
      </c>
      <c r="AB10404">
        <v>58.14</v>
      </c>
      <c r="AC10404">
        <v>60.72</v>
      </c>
      <c r="AD10404">
        <v>55.89</v>
      </c>
      <c r="AE10404">
        <v>91.25</v>
      </c>
    </row>
    <row r="10405" spans="1:31">
      <c r="A10405" t="s">
        <v>14387</v>
      </c>
      <c r="B10405" t="s">
        <v>20806</v>
      </c>
      <c r="C10405" t="s">
        <v>20807</v>
      </c>
      <c r="D10405" t="s">
        <v>101</v>
      </c>
      <c r="E10405">
        <v>27.35</v>
      </c>
      <c r="F10405">
        <v>23.26</v>
      </c>
      <c r="G10405">
        <v>17.2</v>
      </c>
      <c r="H10405">
        <v>34.15</v>
      </c>
      <c r="I10405">
        <v>21.42</v>
      </c>
      <c r="J10405">
        <v>23</v>
      </c>
      <c r="K10405">
        <v>25.22</v>
      </c>
      <c r="L10405">
        <v>20.39</v>
      </c>
      <c r="M10405">
        <v>23.55</v>
      </c>
      <c r="N10405">
        <v>27.29</v>
      </c>
      <c r="O10405">
        <v>16.23</v>
      </c>
      <c r="P10405">
        <v>16.2</v>
      </c>
      <c r="Q10405">
        <v>17.489999999999998</v>
      </c>
      <c r="R10405">
        <v>26.42</v>
      </c>
      <c r="S10405">
        <v>26.61</v>
      </c>
      <c r="T10405">
        <v>25.22</v>
      </c>
      <c r="U10405">
        <v>25.96</v>
      </c>
      <c r="V10405">
        <v>19.52</v>
      </c>
      <c r="W10405">
        <v>19.329999999999998</v>
      </c>
      <c r="X10405">
        <v>22.94</v>
      </c>
      <c r="Y10405">
        <v>23.97</v>
      </c>
      <c r="Z10405">
        <v>25.45</v>
      </c>
      <c r="AA10405">
        <v>19.809999999999999</v>
      </c>
      <c r="AB10405">
        <v>22.52</v>
      </c>
      <c r="AC10405">
        <v>23.52</v>
      </c>
      <c r="AD10405">
        <v>21.65</v>
      </c>
      <c r="AE10405">
        <v>35.340000000000003</v>
      </c>
    </row>
    <row r="10406" spans="1:31">
      <c r="A10406" t="s">
        <v>14387</v>
      </c>
      <c r="B10406" t="s">
        <v>20808</v>
      </c>
      <c r="C10406" t="s">
        <v>20809</v>
      </c>
      <c r="D10406" t="s">
        <v>104</v>
      </c>
      <c r="E10406">
        <v>10084.049999999999</v>
      </c>
      <c r="F10406">
        <v>10084.049999999999</v>
      </c>
      <c r="G10406">
        <v>10084.049999999999</v>
      </c>
      <c r="H10406">
        <v>10084.049999999999</v>
      </c>
      <c r="I10406">
        <v>10084.049999999999</v>
      </c>
      <c r="J10406">
        <v>10084.049999999999</v>
      </c>
      <c r="K10406">
        <v>10084.049999999999</v>
      </c>
      <c r="L10406">
        <v>10084.049999999999</v>
      </c>
      <c r="M10406">
        <v>10084.049999999999</v>
      </c>
      <c r="N10406">
        <v>10084.049999999999</v>
      </c>
      <c r="O10406">
        <v>10084.049999999999</v>
      </c>
      <c r="P10406">
        <v>10084.049999999999</v>
      </c>
      <c r="Q10406">
        <v>10084.049999999999</v>
      </c>
      <c r="R10406">
        <v>10084.049999999999</v>
      </c>
      <c r="S10406">
        <v>10084.049999999999</v>
      </c>
      <c r="T10406">
        <v>10084.049999999999</v>
      </c>
      <c r="U10406">
        <v>10084.049999999999</v>
      </c>
      <c r="V10406">
        <v>10084.049999999999</v>
      </c>
      <c r="W10406">
        <v>10084.049999999999</v>
      </c>
      <c r="X10406">
        <v>10084.049999999999</v>
      </c>
      <c r="Y10406">
        <v>10084.049999999999</v>
      </c>
      <c r="Z10406">
        <v>10084.049999999999</v>
      </c>
      <c r="AA10406">
        <v>10084.049999999999</v>
      </c>
      <c r="AB10406">
        <v>10084.049999999999</v>
      </c>
      <c r="AC10406">
        <v>10084.049999999999</v>
      </c>
      <c r="AD10406">
        <v>10084.049999999999</v>
      </c>
      <c r="AE10406">
        <v>10084.049999999999</v>
      </c>
    </row>
    <row r="10407" spans="1:31">
      <c r="A10407" t="s">
        <v>14387</v>
      </c>
      <c r="B10407" t="s">
        <v>20810</v>
      </c>
      <c r="C10407" t="s">
        <v>20811</v>
      </c>
      <c r="D10407" t="s">
        <v>417</v>
      </c>
      <c r="E10407">
        <v>42.29</v>
      </c>
      <c r="F10407">
        <v>30.49</v>
      </c>
      <c r="G10407">
        <v>46.46</v>
      </c>
      <c r="H10407">
        <v>28.63</v>
      </c>
      <c r="I10407">
        <v>43.47</v>
      </c>
      <c r="J10407">
        <v>38.369999999999997</v>
      </c>
      <c r="K10407">
        <v>27.1</v>
      </c>
      <c r="L10407">
        <v>51.6</v>
      </c>
      <c r="M10407">
        <v>74.27</v>
      </c>
      <c r="N10407">
        <v>37.380000000000003</v>
      </c>
      <c r="O10407">
        <v>49.49</v>
      </c>
      <c r="P10407">
        <v>32.4</v>
      </c>
      <c r="Q10407">
        <v>32.33</v>
      </c>
      <c r="R10407">
        <v>28.49</v>
      </c>
      <c r="S10407">
        <v>25.66</v>
      </c>
      <c r="T10407">
        <v>53.97</v>
      </c>
      <c r="U10407">
        <v>35.42</v>
      </c>
      <c r="V10407">
        <v>52.52</v>
      </c>
      <c r="W10407">
        <v>55.81</v>
      </c>
      <c r="X10407">
        <v>23.86</v>
      </c>
      <c r="Y10407">
        <v>31.31</v>
      </c>
      <c r="Z10407">
        <v>42.26</v>
      </c>
      <c r="AA10407">
        <v>68.87</v>
      </c>
      <c r="AB10407">
        <v>47.21</v>
      </c>
      <c r="AC10407">
        <v>34.49</v>
      </c>
      <c r="AD10407">
        <v>47.11</v>
      </c>
      <c r="AE10407">
        <v>30.85</v>
      </c>
    </row>
    <row r="10408" spans="1:31">
      <c r="A10408" t="s">
        <v>14387</v>
      </c>
      <c r="B10408" t="s">
        <v>20812</v>
      </c>
      <c r="C10408" t="s">
        <v>20813</v>
      </c>
      <c r="D10408" t="s">
        <v>415</v>
      </c>
      <c r="E10408">
        <v>7413.76</v>
      </c>
      <c r="F10408">
        <v>5338.65</v>
      </c>
      <c r="G10408">
        <v>8159.16</v>
      </c>
      <c r="H10408">
        <v>4995.25</v>
      </c>
      <c r="I10408">
        <v>7624.22</v>
      </c>
      <c r="J10408">
        <v>6786.66</v>
      </c>
      <c r="K10408">
        <v>4825.75</v>
      </c>
      <c r="L10408">
        <v>9075.9</v>
      </c>
      <c r="M10408">
        <v>13109.9</v>
      </c>
      <c r="N10408">
        <v>6601.16</v>
      </c>
      <c r="O10408">
        <v>8768.8799999999992</v>
      </c>
      <c r="P10408">
        <v>5692.4</v>
      </c>
      <c r="Q10408">
        <v>5715.66</v>
      </c>
      <c r="R10408">
        <v>4950.25</v>
      </c>
      <c r="S10408">
        <v>4509.17</v>
      </c>
      <c r="T10408">
        <v>9435.36</v>
      </c>
      <c r="U10408">
        <v>6278.53</v>
      </c>
      <c r="V10408">
        <v>9231.6</v>
      </c>
      <c r="W10408">
        <v>9805.18</v>
      </c>
      <c r="X10408">
        <v>4179.43</v>
      </c>
      <c r="Y10408">
        <v>5446.08</v>
      </c>
      <c r="Z10408">
        <v>7372.67</v>
      </c>
      <c r="AA10408">
        <v>12140.41</v>
      </c>
      <c r="AB10408">
        <v>8332.35</v>
      </c>
      <c r="AC10408">
        <v>6098.15</v>
      </c>
      <c r="AD10408">
        <v>8277.2099999999991</v>
      </c>
      <c r="AE10408">
        <v>5422.41</v>
      </c>
    </row>
    <row r="10409" spans="1:31">
      <c r="A10409" t="s">
        <v>14387</v>
      </c>
      <c r="B10409" t="s">
        <v>20814</v>
      </c>
      <c r="C10409" t="s">
        <v>20815</v>
      </c>
      <c r="D10409" t="s">
        <v>101</v>
      </c>
      <c r="E10409">
        <v>19.91</v>
      </c>
      <c r="F10409">
        <v>16.93</v>
      </c>
      <c r="G10409">
        <v>12.52</v>
      </c>
      <c r="H10409">
        <v>24.86</v>
      </c>
      <c r="I10409">
        <v>15.59</v>
      </c>
      <c r="J10409">
        <v>16.739999999999998</v>
      </c>
      <c r="K10409">
        <v>18.36</v>
      </c>
      <c r="L10409">
        <v>14.84</v>
      </c>
      <c r="M10409">
        <v>17.14</v>
      </c>
      <c r="N10409">
        <v>19.86</v>
      </c>
      <c r="O10409">
        <v>11.82</v>
      </c>
      <c r="P10409">
        <v>11.79</v>
      </c>
      <c r="Q10409">
        <v>12.73</v>
      </c>
      <c r="R10409">
        <v>19.23</v>
      </c>
      <c r="S10409">
        <v>19.37</v>
      </c>
      <c r="T10409">
        <v>18.36</v>
      </c>
      <c r="U10409">
        <v>18.899999999999999</v>
      </c>
      <c r="V10409">
        <v>14.21</v>
      </c>
      <c r="W10409">
        <v>14.07</v>
      </c>
      <c r="X10409">
        <v>16.690000000000001</v>
      </c>
      <c r="Y10409">
        <v>17.440000000000001</v>
      </c>
      <c r="Z10409">
        <v>18.52</v>
      </c>
      <c r="AA10409">
        <v>14.42</v>
      </c>
      <c r="AB10409">
        <v>16.39</v>
      </c>
      <c r="AC10409">
        <v>17.12</v>
      </c>
      <c r="AD10409">
        <v>15.76</v>
      </c>
      <c r="AE10409">
        <v>25.72</v>
      </c>
    </row>
    <row r="10410" spans="1:31">
      <c r="A10410" t="s">
        <v>14387</v>
      </c>
      <c r="B10410" t="s">
        <v>20816</v>
      </c>
      <c r="C10410" t="s">
        <v>20817</v>
      </c>
      <c r="D10410" t="s">
        <v>101</v>
      </c>
      <c r="E10410">
        <v>22.22</v>
      </c>
      <c r="F10410">
        <v>13.61</v>
      </c>
      <c r="G10410">
        <v>19.989999999999998</v>
      </c>
      <c r="H10410">
        <v>19.989999999999998</v>
      </c>
      <c r="I10410">
        <v>15.66</v>
      </c>
      <c r="J10410">
        <v>16.55</v>
      </c>
      <c r="K10410">
        <v>7.22</v>
      </c>
      <c r="L10410">
        <v>17.95</v>
      </c>
      <c r="M10410">
        <v>14.66</v>
      </c>
      <c r="N10410">
        <v>14.44</v>
      </c>
      <c r="O10410">
        <v>11.11</v>
      </c>
      <c r="P10410">
        <v>14.44</v>
      </c>
      <c r="Q10410">
        <v>20.25</v>
      </c>
      <c r="R10410">
        <v>13.88</v>
      </c>
      <c r="S10410">
        <v>14.66</v>
      </c>
      <c r="T10410">
        <v>13.33</v>
      </c>
      <c r="U10410">
        <v>15.55</v>
      </c>
      <c r="V10410">
        <v>14.16</v>
      </c>
      <c r="W10410">
        <v>10.38</v>
      </c>
      <c r="X10410">
        <v>13.04</v>
      </c>
      <c r="Y10410">
        <v>18.27</v>
      </c>
      <c r="Z10410">
        <v>14.88</v>
      </c>
      <c r="AA10410">
        <v>10.7</v>
      </c>
      <c r="AB10410">
        <v>10.55</v>
      </c>
      <c r="AC10410">
        <v>16.66</v>
      </c>
      <c r="AD10410">
        <v>16.55</v>
      </c>
      <c r="AE10410">
        <v>16.66</v>
      </c>
    </row>
    <row r="10411" spans="1:31">
      <c r="A10411" t="s">
        <v>14387</v>
      </c>
      <c r="B10411" t="s">
        <v>20818</v>
      </c>
      <c r="C10411" t="s">
        <v>20819</v>
      </c>
      <c r="D10411" t="s">
        <v>101</v>
      </c>
      <c r="E10411">
        <v>22.22</v>
      </c>
      <c r="F10411">
        <v>13.61</v>
      </c>
      <c r="G10411">
        <v>19.989999999999998</v>
      </c>
      <c r="H10411">
        <v>19.989999999999998</v>
      </c>
      <c r="I10411">
        <v>15.66</v>
      </c>
      <c r="J10411">
        <v>16.55</v>
      </c>
      <c r="K10411">
        <v>7.22</v>
      </c>
      <c r="L10411">
        <v>17.95</v>
      </c>
      <c r="M10411">
        <v>14.66</v>
      </c>
      <c r="N10411">
        <v>14.44</v>
      </c>
      <c r="O10411">
        <v>11.11</v>
      </c>
      <c r="P10411">
        <v>14.44</v>
      </c>
      <c r="Q10411">
        <v>20.25</v>
      </c>
      <c r="R10411">
        <v>13.88</v>
      </c>
      <c r="S10411">
        <v>14.66</v>
      </c>
      <c r="T10411">
        <v>13.33</v>
      </c>
      <c r="U10411">
        <v>15.55</v>
      </c>
      <c r="V10411">
        <v>14.16</v>
      </c>
      <c r="W10411">
        <v>10.38</v>
      </c>
      <c r="X10411">
        <v>13.04</v>
      </c>
      <c r="Y10411">
        <v>18.27</v>
      </c>
      <c r="Z10411">
        <v>14.88</v>
      </c>
      <c r="AA10411">
        <v>10.7</v>
      </c>
      <c r="AB10411">
        <v>10.55</v>
      </c>
      <c r="AC10411">
        <v>16.66</v>
      </c>
      <c r="AD10411">
        <v>16.55</v>
      </c>
      <c r="AE10411">
        <v>16.66</v>
      </c>
    </row>
    <row r="10412" spans="1:31">
      <c r="A10412" t="s">
        <v>14387</v>
      </c>
      <c r="B10412" t="s">
        <v>20820</v>
      </c>
      <c r="C10412" t="s">
        <v>20821</v>
      </c>
      <c r="D10412" t="s">
        <v>104</v>
      </c>
      <c r="E10412">
        <v>25111.31</v>
      </c>
      <c r="F10412">
        <v>17558.39</v>
      </c>
      <c r="G10412">
        <v>17558.39</v>
      </c>
      <c r="H10412">
        <v>17558.39</v>
      </c>
      <c r="I10412">
        <v>18650.91</v>
      </c>
      <c r="J10412">
        <v>17558.39</v>
      </c>
      <c r="K10412">
        <v>17558.39</v>
      </c>
      <c r="L10412">
        <v>17558.39</v>
      </c>
      <c r="M10412">
        <v>17558.39</v>
      </c>
      <c r="N10412">
        <v>17558.39</v>
      </c>
      <c r="O10412">
        <v>18338.759999999998</v>
      </c>
      <c r="P10412">
        <v>17558.39</v>
      </c>
      <c r="Q10412">
        <v>17558.39</v>
      </c>
      <c r="R10412">
        <v>17558.39</v>
      </c>
      <c r="S10412">
        <v>17558.39</v>
      </c>
      <c r="T10412">
        <v>17558.39</v>
      </c>
      <c r="U10412">
        <v>17558.39</v>
      </c>
      <c r="V10412">
        <v>17558.39</v>
      </c>
      <c r="W10412">
        <v>15456.06</v>
      </c>
      <c r="X10412">
        <v>17558.39</v>
      </c>
      <c r="Y10412">
        <v>17558.39</v>
      </c>
      <c r="Z10412">
        <v>17558.39</v>
      </c>
      <c r="AA10412">
        <v>18494.84</v>
      </c>
      <c r="AB10412">
        <v>17558.39</v>
      </c>
      <c r="AC10412">
        <v>18728.95</v>
      </c>
      <c r="AD10412">
        <v>17558.39</v>
      </c>
      <c r="AE10412">
        <v>17558.39</v>
      </c>
    </row>
    <row r="10413" spans="1:31">
      <c r="A10413" t="s">
        <v>14387</v>
      </c>
      <c r="B10413" t="s">
        <v>20822</v>
      </c>
      <c r="C10413" t="s">
        <v>20823</v>
      </c>
      <c r="D10413" t="s">
        <v>104</v>
      </c>
      <c r="E10413">
        <v>639.87</v>
      </c>
      <c r="F10413">
        <v>594.86</v>
      </c>
      <c r="G10413">
        <v>612.84</v>
      </c>
      <c r="H10413">
        <v>610.33000000000004</v>
      </c>
      <c r="I10413">
        <v>584.1</v>
      </c>
      <c r="J10413">
        <v>549.02</v>
      </c>
      <c r="K10413">
        <v>626.77</v>
      </c>
      <c r="L10413">
        <v>674.85</v>
      </c>
      <c r="M10413">
        <v>607.07000000000005</v>
      </c>
      <c r="N10413">
        <v>627.04999999999995</v>
      </c>
      <c r="O10413">
        <v>598.9</v>
      </c>
      <c r="P10413">
        <v>607.54</v>
      </c>
      <c r="Q10413">
        <v>693.94</v>
      </c>
      <c r="R10413">
        <v>619.04999999999995</v>
      </c>
      <c r="S10413">
        <v>629.84</v>
      </c>
      <c r="T10413">
        <v>598.9</v>
      </c>
      <c r="U10413">
        <v>436.98</v>
      </c>
      <c r="V10413">
        <v>749.67</v>
      </c>
      <c r="W10413">
        <v>719.72</v>
      </c>
      <c r="X10413">
        <v>578.28</v>
      </c>
      <c r="Y10413">
        <v>744.1</v>
      </c>
      <c r="Z10413">
        <v>557.38</v>
      </c>
      <c r="AA10413">
        <v>758.04</v>
      </c>
      <c r="AB10413">
        <v>601.02</v>
      </c>
      <c r="AC10413">
        <v>631.23</v>
      </c>
      <c r="AD10413">
        <v>564.9</v>
      </c>
      <c r="AE10413">
        <v>755.72</v>
      </c>
    </row>
    <row r="10414" spans="1:31">
      <c r="A10414" t="s">
        <v>14387</v>
      </c>
      <c r="B10414" t="s">
        <v>20824</v>
      </c>
      <c r="C10414" t="s">
        <v>20825</v>
      </c>
      <c r="D10414" t="s">
        <v>104</v>
      </c>
      <c r="E10414">
        <v>763.33</v>
      </c>
      <c r="F10414">
        <v>709.64</v>
      </c>
      <c r="G10414">
        <v>731.08</v>
      </c>
      <c r="H10414">
        <v>728.09</v>
      </c>
      <c r="I10414">
        <v>696.81</v>
      </c>
      <c r="J10414">
        <v>654.95000000000005</v>
      </c>
      <c r="K10414">
        <v>747.71</v>
      </c>
      <c r="L10414">
        <v>805.06</v>
      </c>
      <c r="M10414">
        <v>724.2</v>
      </c>
      <c r="N10414">
        <v>748.04</v>
      </c>
      <c r="O10414">
        <v>714.46</v>
      </c>
      <c r="P10414">
        <v>724.77</v>
      </c>
      <c r="Q10414">
        <v>827.83</v>
      </c>
      <c r="R10414">
        <v>738.5</v>
      </c>
      <c r="S10414">
        <v>751.36</v>
      </c>
      <c r="T10414">
        <v>714.46</v>
      </c>
      <c r="U10414">
        <v>521.29999999999995</v>
      </c>
      <c r="V10414">
        <v>894.32</v>
      </c>
      <c r="W10414">
        <v>858.58</v>
      </c>
      <c r="X10414">
        <v>689.86</v>
      </c>
      <c r="Y10414">
        <v>887.67</v>
      </c>
      <c r="Z10414">
        <v>664.92</v>
      </c>
      <c r="AA10414">
        <v>904.3</v>
      </c>
      <c r="AB10414">
        <v>716.99</v>
      </c>
      <c r="AC10414">
        <v>753.02</v>
      </c>
      <c r="AD10414">
        <v>673.9</v>
      </c>
      <c r="AE10414">
        <v>901.54</v>
      </c>
    </row>
    <row r="10415" spans="1:31">
      <c r="A10415" t="s">
        <v>14387</v>
      </c>
      <c r="B10415" t="s">
        <v>20826</v>
      </c>
      <c r="C10415" t="s">
        <v>20827</v>
      </c>
      <c r="D10415" t="s">
        <v>104</v>
      </c>
      <c r="E10415">
        <v>294.67</v>
      </c>
      <c r="F10415">
        <v>294.67</v>
      </c>
      <c r="G10415">
        <v>221.37</v>
      </c>
      <c r="H10415">
        <v>292.92</v>
      </c>
      <c r="I10415">
        <v>278.55</v>
      </c>
      <c r="J10415">
        <v>317.74</v>
      </c>
      <c r="K10415">
        <v>281.64999999999998</v>
      </c>
      <c r="L10415">
        <v>278.39999999999998</v>
      </c>
      <c r="M10415">
        <v>278.29000000000002</v>
      </c>
      <c r="N10415">
        <v>248.8</v>
      </c>
      <c r="O10415">
        <v>297.56</v>
      </c>
      <c r="P10415">
        <v>299.38</v>
      </c>
      <c r="Q10415">
        <v>288.93</v>
      </c>
      <c r="R10415">
        <v>259.77999999999997</v>
      </c>
      <c r="S10415">
        <v>311.64999999999998</v>
      </c>
      <c r="T10415">
        <v>287.27</v>
      </c>
      <c r="U10415">
        <v>277.87</v>
      </c>
      <c r="V10415">
        <v>400.18</v>
      </c>
      <c r="W10415">
        <v>329.93</v>
      </c>
      <c r="X10415">
        <v>283.79000000000002</v>
      </c>
      <c r="Y10415">
        <v>266.38</v>
      </c>
      <c r="Z10415">
        <v>195</v>
      </c>
      <c r="AA10415">
        <v>305.8</v>
      </c>
      <c r="AB10415">
        <v>275.87</v>
      </c>
      <c r="AC10415">
        <v>309.04000000000002</v>
      </c>
      <c r="AD10415">
        <v>265.42</v>
      </c>
      <c r="AE10415">
        <v>301.2</v>
      </c>
    </row>
    <row r="10416" spans="1:31">
      <c r="A10416" t="s">
        <v>14387</v>
      </c>
      <c r="B10416" t="s">
        <v>20828</v>
      </c>
      <c r="C10416" t="s">
        <v>20829</v>
      </c>
      <c r="D10416" t="s">
        <v>104</v>
      </c>
      <c r="E10416">
        <v>843.65</v>
      </c>
      <c r="F10416">
        <v>784.31</v>
      </c>
      <c r="G10416">
        <v>808.01</v>
      </c>
      <c r="H10416">
        <v>804.7</v>
      </c>
      <c r="I10416">
        <v>770.13</v>
      </c>
      <c r="J10416">
        <v>723.87</v>
      </c>
      <c r="K10416">
        <v>826.38</v>
      </c>
      <c r="L10416">
        <v>889.77</v>
      </c>
      <c r="M10416">
        <v>800.41</v>
      </c>
      <c r="N10416">
        <v>826.75</v>
      </c>
      <c r="O10416">
        <v>789.64</v>
      </c>
      <c r="P10416">
        <v>801.03</v>
      </c>
      <c r="Q10416">
        <v>914.94</v>
      </c>
      <c r="R10416">
        <v>816.21</v>
      </c>
      <c r="S10416">
        <v>830.43</v>
      </c>
      <c r="T10416">
        <v>789.64</v>
      </c>
      <c r="U10416">
        <v>576.15</v>
      </c>
      <c r="V10416">
        <v>988.43</v>
      </c>
      <c r="W10416">
        <v>948.93</v>
      </c>
      <c r="X10416">
        <v>762.45</v>
      </c>
      <c r="Y10416">
        <v>981.08</v>
      </c>
      <c r="Z10416">
        <v>734.89</v>
      </c>
      <c r="AA10416">
        <v>999.45</v>
      </c>
      <c r="AB10416">
        <v>792.43</v>
      </c>
      <c r="AC10416">
        <v>832.26</v>
      </c>
      <c r="AD10416">
        <v>744.81</v>
      </c>
      <c r="AE10416">
        <v>996.4</v>
      </c>
    </row>
    <row r="10417" spans="1:31">
      <c r="A10417" t="s">
        <v>14387</v>
      </c>
      <c r="B10417" t="s">
        <v>20830</v>
      </c>
      <c r="C10417" t="s">
        <v>20831</v>
      </c>
      <c r="D10417" t="s">
        <v>104</v>
      </c>
      <c r="E10417">
        <v>727</v>
      </c>
      <c r="F10417">
        <v>727</v>
      </c>
      <c r="G10417">
        <v>546.16</v>
      </c>
      <c r="H10417">
        <v>722.66</v>
      </c>
      <c r="I10417">
        <v>687.22</v>
      </c>
      <c r="J10417">
        <v>783.92</v>
      </c>
      <c r="K10417">
        <v>694.87</v>
      </c>
      <c r="L10417">
        <v>686.84</v>
      </c>
      <c r="M10417">
        <v>686.58</v>
      </c>
      <c r="N10417">
        <v>613.82000000000005</v>
      </c>
      <c r="O10417">
        <v>734.13</v>
      </c>
      <c r="P10417">
        <v>738.6</v>
      </c>
      <c r="Q10417">
        <v>712.83</v>
      </c>
      <c r="R10417">
        <v>640.91999999999996</v>
      </c>
      <c r="S10417">
        <v>768.88</v>
      </c>
      <c r="T10417">
        <v>708.74</v>
      </c>
      <c r="U10417">
        <v>685.55</v>
      </c>
      <c r="V10417">
        <v>987.3</v>
      </c>
      <c r="W10417">
        <v>813.98</v>
      </c>
      <c r="X10417">
        <v>700.15</v>
      </c>
      <c r="Y10417">
        <v>657.2</v>
      </c>
      <c r="Z10417">
        <v>481.09</v>
      </c>
      <c r="AA10417">
        <v>754.45</v>
      </c>
      <c r="AB10417">
        <v>680.61</v>
      </c>
      <c r="AC10417">
        <v>762.44</v>
      </c>
      <c r="AD10417">
        <v>654.84</v>
      </c>
      <c r="AE10417">
        <v>743.11</v>
      </c>
    </row>
    <row r="10418" spans="1:31">
      <c r="A10418" t="s">
        <v>14387</v>
      </c>
      <c r="B10418" t="s">
        <v>20832</v>
      </c>
      <c r="C10418" t="s">
        <v>20833</v>
      </c>
      <c r="D10418" t="s">
        <v>104</v>
      </c>
      <c r="E10418">
        <v>6.87</v>
      </c>
      <c r="F10418">
        <v>11.07</v>
      </c>
      <c r="G10418">
        <v>9.7899999999999991</v>
      </c>
      <c r="H10418">
        <v>10.029999999999999</v>
      </c>
      <c r="I10418">
        <v>9.3000000000000007</v>
      </c>
      <c r="J10418">
        <v>11.07</v>
      </c>
      <c r="K10418">
        <v>8.49</v>
      </c>
      <c r="L10418">
        <v>8.24</v>
      </c>
      <c r="M10418">
        <v>8.35</v>
      </c>
      <c r="N10418">
        <v>9.3800000000000008</v>
      </c>
      <c r="O10418">
        <v>11.07</v>
      </c>
      <c r="P10418">
        <v>13.47</v>
      </c>
      <c r="Q10418">
        <v>10.92</v>
      </c>
      <c r="R10418">
        <v>11.07</v>
      </c>
      <c r="S10418">
        <v>10.55</v>
      </c>
      <c r="T10418">
        <v>11.07</v>
      </c>
      <c r="U10418">
        <v>8.65</v>
      </c>
      <c r="V10418">
        <v>11.07</v>
      </c>
      <c r="W10418">
        <v>11.07</v>
      </c>
      <c r="X10418">
        <v>11.2</v>
      </c>
      <c r="Y10418">
        <v>12.01</v>
      </c>
      <c r="Z10418">
        <v>11.07</v>
      </c>
      <c r="AA10418">
        <v>10.97</v>
      </c>
      <c r="AB10418">
        <v>11.58</v>
      </c>
      <c r="AC10418">
        <v>7.22</v>
      </c>
      <c r="AD10418">
        <v>11.07</v>
      </c>
      <c r="AE10418">
        <v>11.07</v>
      </c>
    </row>
    <row r="10419" spans="1:31">
      <c r="A10419" t="s">
        <v>14387</v>
      </c>
      <c r="B10419" t="s">
        <v>20834</v>
      </c>
      <c r="C10419" t="s">
        <v>20835</v>
      </c>
      <c r="D10419" t="s">
        <v>104</v>
      </c>
      <c r="E10419">
        <v>9.39</v>
      </c>
      <c r="F10419">
        <v>15.12</v>
      </c>
      <c r="G10419">
        <v>13.36</v>
      </c>
      <c r="H10419">
        <v>13.7</v>
      </c>
      <c r="I10419">
        <v>12.7</v>
      </c>
      <c r="J10419">
        <v>15.12</v>
      </c>
      <c r="K10419">
        <v>11.6</v>
      </c>
      <c r="L10419">
        <v>11.26</v>
      </c>
      <c r="M10419">
        <v>11.4</v>
      </c>
      <c r="N10419">
        <v>12.81</v>
      </c>
      <c r="O10419">
        <v>15.12</v>
      </c>
      <c r="P10419">
        <v>18.39</v>
      </c>
      <c r="Q10419">
        <v>14.91</v>
      </c>
      <c r="R10419">
        <v>15.12</v>
      </c>
      <c r="S10419">
        <v>14.41</v>
      </c>
      <c r="T10419">
        <v>15.12</v>
      </c>
      <c r="U10419">
        <v>11.82</v>
      </c>
      <c r="V10419">
        <v>15.12</v>
      </c>
      <c r="W10419">
        <v>15.12</v>
      </c>
      <c r="X10419">
        <v>15.3</v>
      </c>
      <c r="Y10419">
        <v>16.399999999999999</v>
      </c>
      <c r="Z10419">
        <v>15.12</v>
      </c>
      <c r="AA10419">
        <v>14.98</v>
      </c>
      <c r="AB10419">
        <v>15.81</v>
      </c>
      <c r="AC10419">
        <v>9.86</v>
      </c>
      <c r="AD10419">
        <v>15.12</v>
      </c>
      <c r="AE10419">
        <v>15.12</v>
      </c>
    </row>
    <row r="10420" spans="1:31">
      <c r="A10420" t="s">
        <v>14387</v>
      </c>
      <c r="B10420" t="s">
        <v>20836</v>
      </c>
      <c r="C10420" t="s">
        <v>20837</v>
      </c>
      <c r="D10420" t="s">
        <v>104</v>
      </c>
      <c r="E10420">
        <v>4.8</v>
      </c>
      <c r="F10420">
        <v>7.74</v>
      </c>
      <c r="G10420">
        <v>6.84</v>
      </c>
      <c r="H10420">
        <v>7.01</v>
      </c>
      <c r="I10420">
        <v>6.5</v>
      </c>
      <c r="J10420">
        <v>7.74</v>
      </c>
      <c r="K10420">
        <v>5.93</v>
      </c>
      <c r="L10420">
        <v>5.76</v>
      </c>
      <c r="M10420">
        <v>5.83</v>
      </c>
      <c r="N10420">
        <v>6.55</v>
      </c>
      <c r="O10420">
        <v>7.74</v>
      </c>
      <c r="P10420">
        <v>9.41</v>
      </c>
      <c r="Q10420">
        <v>7.63</v>
      </c>
      <c r="R10420">
        <v>7.74</v>
      </c>
      <c r="S10420">
        <v>7.37</v>
      </c>
      <c r="T10420">
        <v>7.74</v>
      </c>
      <c r="U10420">
        <v>6.05</v>
      </c>
      <c r="V10420">
        <v>7.74</v>
      </c>
      <c r="W10420">
        <v>7.74</v>
      </c>
      <c r="X10420">
        <v>7.83</v>
      </c>
      <c r="Y10420">
        <v>8.39</v>
      </c>
      <c r="Z10420">
        <v>7.74</v>
      </c>
      <c r="AA10420">
        <v>7.66</v>
      </c>
      <c r="AB10420">
        <v>8.09</v>
      </c>
      <c r="AC10420">
        <v>5.04</v>
      </c>
      <c r="AD10420">
        <v>7.74</v>
      </c>
      <c r="AE10420">
        <v>7.74</v>
      </c>
    </row>
    <row r="10421" spans="1:31">
      <c r="A10421" t="s">
        <v>14387</v>
      </c>
      <c r="B10421" t="s">
        <v>20838</v>
      </c>
      <c r="C10421" t="s">
        <v>20839</v>
      </c>
      <c r="D10421" t="s">
        <v>104</v>
      </c>
      <c r="E10421">
        <v>8.66</v>
      </c>
      <c r="F10421">
        <v>13.95</v>
      </c>
      <c r="G10421">
        <v>12.33</v>
      </c>
      <c r="H10421">
        <v>12.63</v>
      </c>
      <c r="I10421">
        <v>11.72</v>
      </c>
      <c r="J10421">
        <v>13.95</v>
      </c>
      <c r="K10421">
        <v>10.7</v>
      </c>
      <c r="L10421">
        <v>10.38</v>
      </c>
      <c r="M10421">
        <v>10.52</v>
      </c>
      <c r="N10421">
        <v>11.82</v>
      </c>
      <c r="O10421">
        <v>13.95</v>
      </c>
      <c r="P10421">
        <v>16.97</v>
      </c>
      <c r="Q10421">
        <v>13.76</v>
      </c>
      <c r="R10421">
        <v>13.95</v>
      </c>
      <c r="S10421">
        <v>13.3</v>
      </c>
      <c r="T10421">
        <v>13.95</v>
      </c>
      <c r="U10421">
        <v>10.9</v>
      </c>
      <c r="V10421">
        <v>13.95</v>
      </c>
      <c r="W10421">
        <v>13.95</v>
      </c>
      <c r="X10421">
        <v>14.11</v>
      </c>
      <c r="Y10421">
        <v>15.13</v>
      </c>
      <c r="Z10421">
        <v>13.95</v>
      </c>
      <c r="AA10421">
        <v>13.82</v>
      </c>
      <c r="AB10421">
        <v>14.58</v>
      </c>
      <c r="AC10421">
        <v>9.09</v>
      </c>
      <c r="AD10421">
        <v>13.95</v>
      </c>
      <c r="AE10421">
        <v>13.95</v>
      </c>
    </row>
    <row r="10422" spans="1:31">
      <c r="A10422" t="s">
        <v>14387</v>
      </c>
      <c r="B10422" t="s">
        <v>20840</v>
      </c>
      <c r="C10422" t="s">
        <v>20841</v>
      </c>
      <c r="D10422" t="s">
        <v>104</v>
      </c>
      <c r="E10422">
        <v>5.05</v>
      </c>
      <c r="F10422">
        <v>8.14</v>
      </c>
      <c r="G10422">
        <v>7.19</v>
      </c>
      <c r="H10422">
        <v>7.37</v>
      </c>
      <c r="I10422">
        <v>6.84</v>
      </c>
      <c r="J10422">
        <v>8.14</v>
      </c>
      <c r="K10422">
        <v>6.24</v>
      </c>
      <c r="L10422">
        <v>6.06</v>
      </c>
      <c r="M10422">
        <v>6.14</v>
      </c>
      <c r="N10422">
        <v>6.89</v>
      </c>
      <c r="O10422">
        <v>8.14</v>
      </c>
      <c r="P10422">
        <v>9.9</v>
      </c>
      <c r="Q10422">
        <v>8.0299999999999994</v>
      </c>
      <c r="R10422">
        <v>8.14</v>
      </c>
      <c r="S10422">
        <v>7.76</v>
      </c>
      <c r="T10422">
        <v>8.14</v>
      </c>
      <c r="U10422">
        <v>6.36</v>
      </c>
      <c r="V10422">
        <v>8.14</v>
      </c>
      <c r="W10422">
        <v>8.14</v>
      </c>
      <c r="X10422">
        <v>8.23</v>
      </c>
      <c r="Y10422">
        <v>8.83</v>
      </c>
      <c r="Z10422">
        <v>8.14</v>
      </c>
      <c r="AA10422">
        <v>8.06</v>
      </c>
      <c r="AB10422">
        <v>8.51</v>
      </c>
      <c r="AC10422">
        <v>5.3</v>
      </c>
      <c r="AD10422">
        <v>8.14</v>
      </c>
      <c r="AE10422">
        <v>8.14</v>
      </c>
    </row>
    <row r="10423" spans="1:31">
      <c r="A10423" t="s">
        <v>14387</v>
      </c>
      <c r="B10423" t="s">
        <v>20842</v>
      </c>
      <c r="C10423" t="s">
        <v>20843</v>
      </c>
      <c r="D10423" t="s">
        <v>104</v>
      </c>
      <c r="E10423">
        <v>6.86</v>
      </c>
      <c r="F10423">
        <v>11.05</v>
      </c>
      <c r="G10423">
        <v>9.76</v>
      </c>
      <c r="H10423">
        <v>10</v>
      </c>
      <c r="I10423">
        <v>9.2799999999999994</v>
      </c>
      <c r="J10423">
        <v>11.05</v>
      </c>
      <c r="K10423">
        <v>8.4700000000000006</v>
      </c>
      <c r="L10423">
        <v>8.2200000000000006</v>
      </c>
      <c r="M10423">
        <v>8.33</v>
      </c>
      <c r="N10423">
        <v>9.36</v>
      </c>
      <c r="O10423">
        <v>11.05</v>
      </c>
      <c r="P10423">
        <v>13.43</v>
      </c>
      <c r="Q10423">
        <v>10.89</v>
      </c>
      <c r="R10423">
        <v>11.05</v>
      </c>
      <c r="S10423">
        <v>10.53</v>
      </c>
      <c r="T10423">
        <v>11.05</v>
      </c>
      <c r="U10423">
        <v>8.6300000000000008</v>
      </c>
      <c r="V10423">
        <v>11.05</v>
      </c>
      <c r="W10423">
        <v>11.05</v>
      </c>
      <c r="X10423">
        <v>11.17</v>
      </c>
      <c r="Y10423">
        <v>11.98</v>
      </c>
      <c r="Z10423">
        <v>11.05</v>
      </c>
      <c r="AA10423">
        <v>10.94</v>
      </c>
      <c r="AB10423">
        <v>11.55</v>
      </c>
      <c r="AC10423">
        <v>7.2</v>
      </c>
      <c r="AD10423">
        <v>11.05</v>
      </c>
      <c r="AE10423">
        <v>11.05</v>
      </c>
    </row>
    <row r="10424" spans="1:31">
      <c r="A10424" t="s">
        <v>14387</v>
      </c>
      <c r="B10424" t="s">
        <v>20844</v>
      </c>
      <c r="C10424" t="s">
        <v>20845</v>
      </c>
      <c r="D10424" t="s">
        <v>104</v>
      </c>
      <c r="E10424">
        <v>15.9</v>
      </c>
      <c r="F10424">
        <v>25.61</v>
      </c>
      <c r="G10424">
        <v>22.63</v>
      </c>
      <c r="H10424">
        <v>23.19</v>
      </c>
      <c r="I10424">
        <v>21.51</v>
      </c>
      <c r="J10424">
        <v>25.61</v>
      </c>
      <c r="K10424">
        <v>19.64</v>
      </c>
      <c r="L10424">
        <v>19.059999999999999</v>
      </c>
      <c r="M10424">
        <v>19.309999999999999</v>
      </c>
      <c r="N10424">
        <v>21.7</v>
      </c>
      <c r="O10424">
        <v>25.61</v>
      </c>
      <c r="P10424">
        <v>31.15</v>
      </c>
      <c r="Q10424">
        <v>25.25</v>
      </c>
      <c r="R10424">
        <v>25.61</v>
      </c>
      <c r="S10424">
        <v>24.41</v>
      </c>
      <c r="T10424">
        <v>25.61</v>
      </c>
      <c r="U10424">
        <v>20.02</v>
      </c>
      <c r="V10424">
        <v>25.61</v>
      </c>
      <c r="W10424">
        <v>25.61</v>
      </c>
      <c r="X10424">
        <v>25.91</v>
      </c>
      <c r="Y10424">
        <v>27.78</v>
      </c>
      <c r="Z10424">
        <v>25.61</v>
      </c>
      <c r="AA10424">
        <v>25.37</v>
      </c>
      <c r="AB10424">
        <v>26.77</v>
      </c>
      <c r="AC10424">
        <v>16.690000000000001</v>
      </c>
      <c r="AD10424">
        <v>25.61</v>
      </c>
      <c r="AE10424">
        <v>25.61</v>
      </c>
    </row>
    <row r="10425" spans="1:31">
      <c r="A10425" t="s">
        <v>14387</v>
      </c>
      <c r="B10425" t="s">
        <v>20846</v>
      </c>
      <c r="C10425" t="s">
        <v>20847</v>
      </c>
      <c r="D10425" t="s">
        <v>104</v>
      </c>
      <c r="E10425">
        <v>18.510000000000002</v>
      </c>
      <c r="F10425">
        <v>29.83</v>
      </c>
      <c r="G10425">
        <v>26.36</v>
      </c>
      <c r="H10425">
        <v>27.01</v>
      </c>
      <c r="I10425">
        <v>25.05</v>
      </c>
      <c r="J10425">
        <v>29.83</v>
      </c>
      <c r="K10425">
        <v>22.87</v>
      </c>
      <c r="L10425">
        <v>22.2</v>
      </c>
      <c r="M10425">
        <v>22.49</v>
      </c>
      <c r="N10425">
        <v>25.27</v>
      </c>
      <c r="O10425">
        <v>29.83</v>
      </c>
      <c r="P10425">
        <v>36.270000000000003</v>
      </c>
      <c r="Q10425">
        <v>29.41</v>
      </c>
      <c r="R10425">
        <v>29.83</v>
      </c>
      <c r="S10425">
        <v>28.43</v>
      </c>
      <c r="T10425">
        <v>29.83</v>
      </c>
      <c r="U10425">
        <v>23.31</v>
      </c>
      <c r="V10425">
        <v>29.83</v>
      </c>
      <c r="W10425">
        <v>29.83</v>
      </c>
      <c r="X10425">
        <v>30.17</v>
      </c>
      <c r="Y10425">
        <v>32.35</v>
      </c>
      <c r="Z10425">
        <v>29.83</v>
      </c>
      <c r="AA10425">
        <v>29.54</v>
      </c>
      <c r="AB10425">
        <v>31.18</v>
      </c>
      <c r="AC10425">
        <v>19.440000000000001</v>
      </c>
      <c r="AD10425">
        <v>29.83</v>
      </c>
      <c r="AE10425">
        <v>29.83</v>
      </c>
    </row>
    <row r="10426" spans="1:31">
      <c r="A10426" t="s">
        <v>14387</v>
      </c>
      <c r="B10426" t="s">
        <v>20848</v>
      </c>
      <c r="C10426" t="s">
        <v>20849</v>
      </c>
      <c r="D10426" t="s">
        <v>104</v>
      </c>
      <c r="E10426">
        <v>189750</v>
      </c>
      <c r="F10426">
        <v>189750</v>
      </c>
      <c r="G10426">
        <v>189750</v>
      </c>
      <c r="H10426">
        <v>189750</v>
      </c>
      <c r="I10426">
        <v>319000</v>
      </c>
      <c r="J10426">
        <v>250000</v>
      </c>
      <c r="K10426">
        <v>189750</v>
      </c>
      <c r="L10426">
        <v>189750</v>
      </c>
      <c r="M10426">
        <v>189750</v>
      </c>
      <c r="N10426">
        <v>189750</v>
      </c>
      <c r="O10426">
        <v>189750</v>
      </c>
      <c r="P10426">
        <v>189750</v>
      </c>
      <c r="Q10426">
        <v>189750</v>
      </c>
      <c r="R10426">
        <v>189750</v>
      </c>
      <c r="S10426">
        <v>189750</v>
      </c>
      <c r="T10426">
        <v>189750</v>
      </c>
      <c r="U10426">
        <v>189750</v>
      </c>
      <c r="V10426">
        <v>189750</v>
      </c>
      <c r="W10426">
        <v>189750</v>
      </c>
      <c r="X10426">
        <v>189750</v>
      </c>
      <c r="Y10426">
        <v>189750</v>
      </c>
      <c r="Z10426">
        <v>189750</v>
      </c>
      <c r="AA10426">
        <v>273000</v>
      </c>
      <c r="AB10426">
        <v>189750</v>
      </c>
      <c r="AC10426">
        <v>189750</v>
      </c>
      <c r="AD10426">
        <v>189750</v>
      </c>
      <c r="AE10426">
        <v>189750</v>
      </c>
    </row>
    <row r="10427" spans="1:31">
      <c r="A10427" t="s">
        <v>14387</v>
      </c>
      <c r="B10427" t="s">
        <v>20850</v>
      </c>
      <c r="C10427" t="s">
        <v>20851</v>
      </c>
      <c r="D10427" t="s">
        <v>104</v>
      </c>
      <c r="E10427">
        <v>292839.92</v>
      </c>
      <c r="F10427">
        <v>292839.92</v>
      </c>
      <c r="G10427">
        <v>292839.92</v>
      </c>
      <c r="H10427">
        <v>292839.92</v>
      </c>
      <c r="I10427">
        <v>492310.59</v>
      </c>
      <c r="J10427">
        <v>385823.35</v>
      </c>
      <c r="K10427">
        <v>292839.92</v>
      </c>
      <c r="L10427">
        <v>292839.92</v>
      </c>
      <c r="M10427">
        <v>292839.92</v>
      </c>
      <c r="N10427">
        <v>292839.92</v>
      </c>
      <c r="O10427">
        <v>292839.92</v>
      </c>
      <c r="P10427">
        <v>292839.92</v>
      </c>
      <c r="Q10427">
        <v>292839.92</v>
      </c>
      <c r="R10427">
        <v>292839.92</v>
      </c>
      <c r="S10427">
        <v>292839.92</v>
      </c>
      <c r="T10427">
        <v>292839.92</v>
      </c>
      <c r="U10427">
        <v>292839.92</v>
      </c>
      <c r="V10427">
        <v>292839.90000000002</v>
      </c>
      <c r="W10427">
        <v>292839.90000000002</v>
      </c>
      <c r="X10427">
        <v>292839.90000000002</v>
      </c>
      <c r="Y10427">
        <v>292839.90000000002</v>
      </c>
      <c r="Z10427">
        <v>292839.90000000002</v>
      </c>
      <c r="AA10427">
        <v>421319.1</v>
      </c>
      <c r="AB10427">
        <v>292839.90000000002</v>
      </c>
      <c r="AC10427">
        <v>292839.90000000002</v>
      </c>
      <c r="AD10427">
        <v>292839.90000000002</v>
      </c>
      <c r="AE10427">
        <v>292839.90000000002</v>
      </c>
    </row>
    <row r="10428" spans="1:31">
      <c r="A10428" t="s">
        <v>14387</v>
      </c>
      <c r="B10428" t="s">
        <v>20852</v>
      </c>
      <c r="C10428" t="s">
        <v>20853</v>
      </c>
      <c r="D10428" t="s">
        <v>104</v>
      </c>
      <c r="E10428">
        <v>288039.26</v>
      </c>
      <c r="F10428">
        <v>288039.26</v>
      </c>
      <c r="G10428">
        <v>288039.26</v>
      </c>
      <c r="H10428">
        <v>288039.26</v>
      </c>
      <c r="I10428">
        <v>484239.92</v>
      </c>
      <c r="J10428">
        <v>379498.37</v>
      </c>
      <c r="K10428">
        <v>288039.26</v>
      </c>
      <c r="L10428">
        <v>288039.26</v>
      </c>
      <c r="M10428">
        <v>288039.26</v>
      </c>
      <c r="N10428">
        <v>288039.26</v>
      </c>
      <c r="O10428">
        <v>288039.26</v>
      </c>
      <c r="P10428">
        <v>288039.26</v>
      </c>
      <c r="Q10428">
        <v>288039.26</v>
      </c>
      <c r="R10428">
        <v>288039.26</v>
      </c>
      <c r="S10428">
        <v>288039.26</v>
      </c>
      <c r="T10428">
        <v>288039.26</v>
      </c>
      <c r="U10428">
        <v>288039.26</v>
      </c>
      <c r="V10428">
        <v>288039.3</v>
      </c>
      <c r="W10428">
        <v>288039.3</v>
      </c>
      <c r="X10428">
        <v>288039.3</v>
      </c>
      <c r="Y10428">
        <v>288039.3</v>
      </c>
      <c r="Z10428">
        <v>288039.3</v>
      </c>
      <c r="AA10428">
        <v>414412.2</v>
      </c>
      <c r="AB10428">
        <v>288039.3</v>
      </c>
      <c r="AC10428">
        <v>288039.3</v>
      </c>
      <c r="AD10428">
        <v>288039.3</v>
      </c>
      <c r="AE10428">
        <v>288039.3</v>
      </c>
    </row>
    <row r="10429" spans="1:31">
      <c r="A10429" t="s">
        <v>14387</v>
      </c>
      <c r="B10429" t="s">
        <v>20854</v>
      </c>
      <c r="C10429" t="s">
        <v>20855</v>
      </c>
      <c r="D10429" t="s">
        <v>104</v>
      </c>
      <c r="E10429">
        <v>351407.91</v>
      </c>
      <c r="F10429">
        <v>351407.91</v>
      </c>
      <c r="G10429">
        <v>351407.91</v>
      </c>
      <c r="H10429">
        <v>351407.91</v>
      </c>
      <c r="I10429">
        <v>590772.71</v>
      </c>
      <c r="J10429">
        <v>462988.02</v>
      </c>
      <c r="K10429">
        <v>351407.91</v>
      </c>
      <c r="L10429">
        <v>351407.91</v>
      </c>
      <c r="M10429">
        <v>351407.91</v>
      </c>
      <c r="N10429">
        <v>351407.91</v>
      </c>
      <c r="O10429">
        <v>351407.91</v>
      </c>
      <c r="P10429">
        <v>351407.91</v>
      </c>
      <c r="Q10429">
        <v>351407.91</v>
      </c>
      <c r="R10429">
        <v>351407.91</v>
      </c>
      <c r="S10429">
        <v>351407.91</v>
      </c>
      <c r="T10429">
        <v>351407.91</v>
      </c>
      <c r="U10429">
        <v>351407.91</v>
      </c>
      <c r="V10429">
        <v>351407.9</v>
      </c>
      <c r="W10429">
        <v>351407.9</v>
      </c>
      <c r="X10429">
        <v>351407.9</v>
      </c>
      <c r="Y10429">
        <v>351407.9</v>
      </c>
      <c r="Z10429">
        <v>351407.9</v>
      </c>
      <c r="AA10429">
        <v>505582.9</v>
      </c>
      <c r="AB10429">
        <v>351407.9</v>
      </c>
      <c r="AC10429">
        <v>351407.9</v>
      </c>
      <c r="AD10429">
        <v>351407.9</v>
      </c>
      <c r="AE10429">
        <v>351407.9</v>
      </c>
    </row>
    <row r="10430" spans="1:31">
      <c r="A10430" t="s">
        <v>14387</v>
      </c>
      <c r="B10430" t="s">
        <v>20856</v>
      </c>
      <c r="C10430" t="s">
        <v>20857</v>
      </c>
      <c r="D10430" t="s">
        <v>104</v>
      </c>
      <c r="E10430">
        <v>361980.28</v>
      </c>
      <c r="F10430">
        <v>361980.28</v>
      </c>
      <c r="G10430">
        <v>361980.28</v>
      </c>
      <c r="H10430">
        <v>361980.28</v>
      </c>
      <c r="I10430">
        <v>608546.56999999995</v>
      </c>
      <c r="J10430">
        <v>476917.37</v>
      </c>
      <c r="K10430">
        <v>361980.28</v>
      </c>
      <c r="L10430">
        <v>361980.28</v>
      </c>
      <c r="M10430">
        <v>361980.28</v>
      </c>
      <c r="N10430">
        <v>361980.28</v>
      </c>
      <c r="O10430">
        <v>361980.28</v>
      </c>
      <c r="P10430">
        <v>361980.28</v>
      </c>
      <c r="Q10430">
        <v>361980.28</v>
      </c>
      <c r="R10430">
        <v>361980.28</v>
      </c>
      <c r="S10430">
        <v>361980.28</v>
      </c>
      <c r="T10430">
        <v>361980.28</v>
      </c>
      <c r="U10430">
        <v>361980.28</v>
      </c>
      <c r="V10430">
        <v>361980.3</v>
      </c>
      <c r="W10430">
        <v>361980.3</v>
      </c>
      <c r="X10430">
        <v>361980.3</v>
      </c>
      <c r="Y10430">
        <v>361980.3</v>
      </c>
      <c r="Z10430">
        <v>361980.3</v>
      </c>
      <c r="AA10430">
        <v>520793.8</v>
      </c>
      <c r="AB10430">
        <v>361980.3</v>
      </c>
      <c r="AC10430">
        <v>361980.3</v>
      </c>
      <c r="AD10430">
        <v>361980.3</v>
      </c>
      <c r="AE10430">
        <v>361980.3</v>
      </c>
    </row>
    <row r="10431" spans="1:31">
      <c r="A10431" t="s">
        <v>14387</v>
      </c>
      <c r="B10431" t="s">
        <v>20858</v>
      </c>
      <c r="C10431" t="s">
        <v>20859</v>
      </c>
      <c r="D10431" t="s">
        <v>104</v>
      </c>
      <c r="E10431">
        <v>36.39</v>
      </c>
      <c r="F10431">
        <v>36.39</v>
      </c>
      <c r="G10431">
        <v>36.39</v>
      </c>
      <c r="H10431">
        <v>36.39</v>
      </c>
      <c r="I10431">
        <v>36.39</v>
      </c>
      <c r="J10431">
        <v>36.39</v>
      </c>
      <c r="K10431">
        <v>36.39</v>
      </c>
      <c r="L10431">
        <v>36.39</v>
      </c>
      <c r="M10431">
        <v>36.39</v>
      </c>
      <c r="N10431">
        <v>36.39</v>
      </c>
      <c r="O10431">
        <v>36.39</v>
      </c>
      <c r="P10431">
        <v>36.39</v>
      </c>
      <c r="Q10431">
        <v>49.05</v>
      </c>
      <c r="R10431">
        <v>36.39</v>
      </c>
      <c r="S10431">
        <v>36.39</v>
      </c>
      <c r="T10431">
        <v>36.39</v>
      </c>
      <c r="U10431">
        <v>36.39</v>
      </c>
      <c r="V10431">
        <v>36.39</v>
      </c>
      <c r="W10431">
        <v>36.39</v>
      </c>
      <c r="X10431">
        <v>36.39</v>
      </c>
      <c r="Y10431">
        <v>36.39</v>
      </c>
      <c r="Z10431">
        <v>36.39</v>
      </c>
      <c r="AA10431">
        <v>36.39</v>
      </c>
      <c r="AB10431">
        <v>36.39</v>
      </c>
      <c r="AC10431">
        <v>36.39</v>
      </c>
      <c r="AD10431">
        <v>36.39</v>
      </c>
      <c r="AE10431">
        <v>36.39</v>
      </c>
    </row>
    <row r="10432" spans="1:31">
      <c r="A10432" t="s">
        <v>14387</v>
      </c>
      <c r="B10432" t="s">
        <v>20860</v>
      </c>
      <c r="C10432" t="s">
        <v>20861</v>
      </c>
      <c r="D10432" t="s">
        <v>104</v>
      </c>
      <c r="E10432">
        <v>263.86</v>
      </c>
      <c r="F10432">
        <v>265.70999999999998</v>
      </c>
      <c r="G10432">
        <v>319.99</v>
      </c>
      <c r="H10432">
        <v>317.87</v>
      </c>
      <c r="I10432">
        <v>309.77999999999997</v>
      </c>
      <c r="J10432">
        <v>281.19</v>
      </c>
      <c r="K10432">
        <v>312.98</v>
      </c>
      <c r="L10432">
        <v>271.14</v>
      </c>
      <c r="M10432">
        <v>334.01</v>
      </c>
      <c r="N10432">
        <v>254.02</v>
      </c>
      <c r="O10432">
        <v>304.12</v>
      </c>
      <c r="P10432">
        <v>287.44</v>
      </c>
      <c r="Q10432">
        <v>320.05</v>
      </c>
      <c r="R10432">
        <v>271.14</v>
      </c>
      <c r="S10432">
        <v>326.02</v>
      </c>
      <c r="T10432">
        <v>344.5</v>
      </c>
      <c r="U10432">
        <v>249.95</v>
      </c>
      <c r="V10432">
        <v>260.22000000000003</v>
      </c>
      <c r="W10432">
        <v>238.54</v>
      </c>
      <c r="X10432">
        <v>268.7</v>
      </c>
      <c r="Y10432">
        <v>273.86</v>
      </c>
      <c r="Z10432">
        <v>286.89999999999998</v>
      </c>
      <c r="AA10432">
        <v>570</v>
      </c>
      <c r="AB10432">
        <v>368.41</v>
      </c>
      <c r="AC10432">
        <v>315.14999999999998</v>
      </c>
      <c r="AD10432">
        <v>299.13</v>
      </c>
      <c r="AE10432">
        <v>379.82</v>
      </c>
    </row>
    <row r="10433" spans="1:31">
      <c r="A10433" t="s">
        <v>14387</v>
      </c>
      <c r="B10433" t="s">
        <v>20862</v>
      </c>
      <c r="C10433" t="s">
        <v>20863</v>
      </c>
      <c r="D10433" t="s">
        <v>104</v>
      </c>
      <c r="E10433">
        <v>597.07000000000005</v>
      </c>
      <c r="F10433">
        <v>601.26</v>
      </c>
      <c r="G10433">
        <v>724.09</v>
      </c>
      <c r="H10433">
        <v>719.29</v>
      </c>
      <c r="I10433">
        <v>700.97</v>
      </c>
      <c r="J10433">
        <v>636.29999999999995</v>
      </c>
      <c r="K10433">
        <v>708.23</v>
      </c>
      <c r="L10433">
        <v>613.54999999999995</v>
      </c>
      <c r="M10433">
        <v>755.81</v>
      </c>
      <c r="N10433">
        <v>574.82000000000005</v>
      </c>
      <c r="O10433">
        <v>688.19</v>
      </c>
      <c r="P10433">
        <v>650.44000000000005</v>
      </c>
      <c r="Q10433">
        <v>724.21</v>
      </c>
      <c r="R10433">
        <v>613.54999999999995</v>
      </c>
      <c r="S10433">
        <v>737.74</v>
      </c>
      <c r="T10433">
        <v>779.54</v>
      </c>
      <c r="U10433">
        <v>565.6</v>
      </c>
      <c r="V10433">
        <v>588.84</v>
      </c>
      <c r="W10433">
        <v>539.78</v>
      </c>
      <c r="X10433">
        <v>608.02</v>
      </c>
      <c r="Y10433">
        <v>619.70000000000005</v>
      </c>
      <c r="Z10433">
        <v>649.21</v>
      </c>
      <c r="AA10433">
        <v>1289.82</v>
      </c>
      <c r="AB10433">
        <v>833.64</v>
      </c>
      <c r="AC10433">
        <v>713.15</v>
      </c>
      <c r="AD10433">
        <v>676.87</v>
      </c>
      <c r="AE10433">
        <v>859.47</v>
      </c>
    </row>
    <row r="10434" spans="1:31">
      <c r="A10434" t="s">
        <v>14387</v>
      </c>
      <c r="B10434" t="s">
        <v>20864</v>
      </c>
      <c r="C10434" t="s">
        <v>20865</v>
      </c>
      <c r="D10434" t="s">
        <v>104</v>
      </c>
      <c r="E10434">
        <v>15025.67</v>
      </c>
      <c r="F10434">
        <v>12207.83</v>
      </c>
      <c r="G10434">
        <v>12207.83</v>
      </c>
      <c r="H10434">
        <v>13532.24</v>
      </c>
      <c r="I10434">
        <v>13395.44</v>
      </c>
      <c r="J10434">
        <v>12326.87</v>
      </c>
      <c r="K10434">
        <v>12207.83</v>
      </c>
      <c r="L10434">
        <v>12207.83</v>
      </c>
      <c r="M10434">
        <v>12529.85</v>
      </c>
      <c r="N10434">
        <v>12207.83</v>
      </c>
      <c r="O10434">
        <v>13103.62</v>
      </c>
      <c r="P10434">
        <v>12254.17</v>
      </c>
      <c r="Q10434">
        <v>12955.86</v>
      </c>
      <c r="R10434">
        <v>13281.39</v>
      </c>
      <c r="S10434">
        <v>12207.83</v>
      </c>
      <c r="T10434">
        <v>12207.83</v>
      </c>
      <c r="U10434">
        <v>12207.83</v>
      </c>
      <c r="V10434">
        <v>11991.07</v>
      </c>
      <c r="W10434">
        <v>12392.02</v>
      </c>
      <c r="X10434">
        <v>12207.83</v>
      </c>
      <c r="Y10434">
        <v>13018.44</v>
      </c>
      <c r="Z10434">
        <v>14682.4</v>
      </c>
      <c r="AA10434">
        <v>12238.93</v>
      </c>
      <c r="AB10434">
        <v>11199.18</v>
      </c>
      <c r="AC10434">
        <v>12207.83</v>
      </c>
      <c r="AD10434">
        <v>12207.83</v>
      </c>
      <c r="AE10434">
        <v>12207.83</v>
      </c>
    </row>
    <row r="10435" spans="1:31">
      <c r="A10435" t="s">
        <v>14387</v>
      </c>
      <c r="B10435" t="s">
        <v>20866</v>
      </c>
      <c r="C10435" t="s">
        <v>20867</v>
      </c>
      <c r="D10435" t="s">
        <v>104</v>
      </c>
      <c r="E10435">
        <v>15892.17</v>
      </c>
      <c r="F10435">
        <v>12911.83</v>
      </c>
      <c r="G10435">
        <v>12911.83</v>
      </c>
      <c r="H10435">
        <v>14312.62</v>
      </c>
      <c r="I10435">
        <v>14167.93</v>
      </c>
      <c r="J10435">
        <v>13037.73</v>
      </c>
      <c r="K10435">
        <v>12911.83</v>
      </c>
      <c r="L10435">
        <v>12911.83</v>
      </c>
      <c r="M10435">
        <v>13252.42</v>
      </c>
      <c r="N10435">
        <v>12911.83</v>
      </c>
      <c r="O10435">
        <v>13859.28</v>
      </c>
      <c r="P10435">
        <v>12960.84</v>
      </c>
      <c r="Q10435">
        <v>13703</v>
      </c>
      <c r="R10435">
        <v>14047.3</v>
      </c>
      <c r="S10435">
        <v>12911.83</v>
      </c>
      <c r="T10435">
        <v>12911.83</v>
      </c>
      <c r="U10435">
        <v>12911.83</v>
      </c>
      <c r="V10435">
        <v>12682.57</v>
      </c>
      <c r="W10435">
        <v>13106.65</v>
      </c>
      <c r="X10435">
        <v>12911.83</v>
      </c>
      <c r="Y10435">
        <v>13769.19</v>
      </c>
      <c r="Z10435">
        <v>15529.11</v>
      </c>
      <c r="AA10435">
        <v>12944.73</v>
      </c>
      <c r="AB10435">
        <v>11845.01</v>
      </c>
      <c r="AC10435">
        <v>12911.83</v>
      </c>
      <c r="AD10435">
        <v>12911.83</v>
      </c>
      <c r="AE10435">
        <v>12911.83</v>
      </c>
    </row>
    <row r="10436" spans="1:31">
      <c r="A10436" t="s">
        <v>14387</v>
      </c>
      <c r="B10436" t="s">
        <v>20868</v>
      </c>
      <c r="C10436" t="s">
        <v>20869</v>
      </c>
      <c r="D10436" t="s">
        <v>104</v>
      </c>
      <c r="E10436">
        <v>18909.55</v>
      </c>
      <c r="F10436">
        <v>15363.35</v>
      </c>
      <c r="G10436">
        <v>15363.35</v>
      </c>
      <c r="H10436">
        <v>17030.09</v>
      </c>
      <c r="I10436">
        <v>16857.93</v>
      </c>
      <c r="J10436">
        <v>15513.15</v>
      </c>
      <c r="K10436">
        <v>15363.35</v>
      </c>
      <c r="L10436">
        <v>15363.35</v>
      </c>
      <c r="M10436">
        <v>15768.6</v>
      </c>
      <c r="N10436">
        <v>15363.35</v>
      </c>
      <c r="O10436">
        <v>16490.68</v>
      </c>
      <c r="P10436">
        <v>15421.66</v>
      </c>
      <c r="Q10436">
        <v>16304.74</v>
      </c>
      <c r="R10436">
        <v>16714.400000000001</v>
      </c>
      <c r="S10436">
        <v>15363.35</v>
      </c>
      <c r="T10436">
        <v>15363.35</v>
      </c>
      <c r="U10436">
        <v>15363.35</v>
      </c>
      <c r="V10436">
        <v>15090.55</v>
      </c>
      <c r="W10436">
        <v>15595.15</v>
      </c>
      <c r="X10436">
        <v>15363.35</v>
      </c>
      <c r="Y10436">
        <v>16383.48</v>
      </c>
      <c r="Z10436">
        <v>18477.560000000001</v>
      </c>
      <c r="AA10436">
        <v>15402.49</v>
      </c>
      <c r="AB10436">
        <v>14093.98</v>
      </c>
      <c r="AC10436">
        <v>15363.35</v>
      </c>
      <c r="AD10436">
        <v>15363.35</v>
      </c>
      <c r="AE10436">
        <v>15363.35</v>
      </c>
    </row>
    <row r="10437" spans="1:31">
      <c r="A10437" t="s">
        <v>14387</v>
      </c>
      <c r="B10437" t="s">
        <v>20870</v>
      </c>
      <c r="C10437" t="s">
        <v>20871</v>
      </c>
      <c r="D10437" t="s">
        <v>104</v>
      </c>
      <c r="E10437">
        <v>323.2</v>
      </c>
      <c r="F10437">
        <v>325.45999999999998</v>
      </c>
      <c r="G10437">
        <v>391.95</v>
      </c>
      <c r="H10437">
        <v>389.35</v>
      </c>
      <c r="I10437">
        <v>379.44</v>
      </c>
      <c r="J10437">
        <v>344.43</v>
      </c>
      <c r="K10437">
        <v>383.36</v>
      </c>
      <c r="L10437">
        <v>332.11</v>
      </c>
      <c r="M10437">
        <v>409.12</v>
      </c>
      <c r="N10437">
        <v>311.14999999999998</v>
      </c>
      <c r="O10437">
        <v>372.51</v>
      </c>
      <c r="P10437">
        <v>352.08</v>
      </c>
      <c r="Q10437">
        <v>392.01</v>
      </c>
      <c r="R10437">
        <v>332.11</v>
      </c>
      <c r="S10437">
        <v>399.34</v>
      </c>
      <c r="T10437">
        <v>421.97</v>
      </c>
      <c r="U10437">
        <v>306.16000000000003</v>
      </c>
      <c r="V10437">
        <v>318.74</v>
      </c>
      <c r="W10437">
        <v>292.18</v>
      </c>
      <c r="X10437">
        <v>329.12</v>
      </c>
      <c r="Y10437">
        <v>335.44</v>
      </c>
      <c r="Z10437">
        <v>351.42</v>
      </c>
      <c r="AA10437">
        <v>698.18</v>
      </c>
      <c r="AB10437">
        <v>451.25</v>
      </c>
      <c r="AC10437">
        <v>386.02</v>
      </c>
      <c r="AD10437">
        <v>366.39</v>
      </c>
      <c r="AE10437">
        <v>465.23</v>
      </c>
    </row>
    <row r="10438" spans="1:31">
      <c r="A10438" t="s">
        <v>14387</v>
      </c>
      <c r="B10438" t="s">
        <v>20872</v>
      </c>
      <c r="C10438" t="s">
        <v>20873</v>
      </c>
      <c r="D10438" t="s">
        <v>104</v>
      </c>
      <c r="E10438">
        <v>75211.8</v>
      </c>
      <c r="F10438">
        <v>61106.96</v>
      </c>
      <c r="G10438">
        <v>61106.96</v>
      </c>
      <c r="H10438">
        <v>67736.34</v>
      </c>
      <c r="I10438">
        <v>67051.570000000007</v>
      </c>
      <c r="J10438">
        <v>61702.79</v>
      </c>
      <c r="K10438">
        <v>61106.96</v>
      </c>
      <c r="L10438">
        <v>61106.96</v>
      </c>
      <c r="M10438">
        <v>62718.83</v>
      </c>
      <c r="N10438">
        <v>61106.96</v>
      </c>
      <c r="O10438">
        <v>65590.850000000006</v>
      </c>
      <c r="P10438">
        <v>61338.89</v>
      </c>
      <c r="Q10438">
        <v>64851.27</v>
      </c>
      <c r="R10438">
        <v>66480.710000000006</v>
      </c>
      <c r="S10438">
        <v>61106.96</v>
      </c>
      <c r="T10438">
        <v>61106.96</v>
      </c>
      <c r="U10438">
        <v>61106.96</v>
      </c>
      <c r="V10438">
        <v>60021.919999999998</v>
      </c>
      <c r="W10438">
        <v>62028.92</v>
      </c>
      <c r="X10438">
        <v>61106.96</v>
      </c>
      <c r="Y10438">
        <v>65164.49</v>
      </c>
      <c r="Z10438">
        <v>73493.55</v>
      </c>
      <c r="AA10438">
        <v>61262.63</v>
      </c>
      <c r="AB10438">
        <v>56058.09</v>
      </c>
      <c r="AC10438">
        <v>61106.96</v>
      </c>
      <c r="AD10438">
        <v>61106.96</v>
      </c>
      <c r="AE10438">
        <v>61106.96</v>
      </c>
    </row>
    <row r="10439" spans="1:31">
      <c r="A10439" t="s">
        <v>14387</v>
      </c>
      <c r="B10439" t="s">
        <v>20874</v>
      </c>
      <c r="C10439" t="s">
        <v>20875</v>
      </c>
      <c r="D10439" t="s">
        <v>104</v>
      </c>
      <c r="E10439">
        <v>51.28</v>
      </c>
      <c r="F10439">
        <v>35.44</v>
      </c>
      <c r="G10439">
        <v>28.95</v>
      </c>
      <c r="H10439">
        <v>45.06</v>
      </c>
      <c r="I10439">
        <v>44.94</v>
      </c>
      <c r="J10439">
        <v>39.21</v>
      </c>
      <c r="K10439">
        <v>49.98</v>
      </c>
      <c r="L10439">
        <v>43.73</v>
      </c>
      <c r="M10439">
        <v>45.24</v>
      </c>
      <c r="N10439">
        <v>39.15</v>
      </c>
      <c r="O10439">
        <v>45.09</v>
      </c>
      <c r="P10439">
        <v>54.14</v>
      </c>
      <c r="Q10439">
        <v>48.23</v>
      </c>
      <c r="R10439">
        <v>34.99</v>
      </c>
      <c r="S10439">
        <v>39.15</v>
      </c>
      <c r="T10439">
        <v>47.35</v>
      </c>
      <c r="U10439">
        <v>41.92</v>
      </c>
      <c r="V10439">
        <v>42.23</v>
      </c>
      <c r="W10439">
        <v>39.21</v>
      </c>
      <c r="X10439">
        <v>39.15</v>
      </c>
      <c r="Y10439">
        <v>45.85</v>
      </c>
      <c r="Z10439">
        <v>39.21</v>
      </c>
      <c r="AA10439">
        <v>47.41</v>
      </c>
      <c r="AB10439">
        <v>50.97</v>
      </c>
      <c r="AC10439">
        <v>39.21</v>
      </c>
      <c r="AD10439">
        <v>49.62</v>
      </c>
      <c r="AE10439">
        <v>48.86</v>
      </c>
    </row>
    <row r="10440" spans="1:31">
      <c r="A10440" t="s">
        <v>14387</v>
      </c>
      <c r="B10440" t="s">
        <v>20876</v>
      </c>
      <c r="C10440" t="s">
        <v>20877</v>
      </c>
      <c r="D10440" t="s">
        <v>104</v>
      </c>
      <c r="E10440">
        <v>348.33</v>
      </c>
      <c r="F10440">
        <v>350.77</v>
      </c>
      <c r="G10440">
        <v>422.43</v>
      </c>
      <c r="H10440">
        <v>419.63</v>
      </c>
      <c r="I10440">
        <v>408.94</v>
      </c>
      <c r="J10440">
        <v>371.21</v>
      </c>
      <c r="K10440">
        <v>413.18</v>
      </c>
      <c r="L10440">
        <v>357.94</v>
      </c>
      <c r="M10440">
        <v>440.94</v>
      </c>
      <c r="N10440">
        <v>335.35</v>
      </c>
      <c r="O10440">
        <v>401.48</v>
      </c>
      <c r="P10440">
        <v>379.46</v>
      </c>
      <c r="Q10440">
        <v>422.5</v>
      </c>
      <c r="R10440">
        <v>357.94</v>
      </c>
      <c r="S10440">
        <v>430.39</v>
      </c>
      <c r="T10440">
        <v>454.78</v>
      </c>
      <c r="U10440">
        <v>329.97</v>
      </c>
      <c r="V10440">
        <v>343.52</v>
      </c>
      <c r="W10440">
        <v>314.89999999999998</v>
      </c>
      <c r="X10440">
        <v>354.71</v>
      </c>
      <c r="Y10440">
        <v>361.53</v>
      </c>
      <c r="Z10440">
        <v>378.75</v>
      </c>
      <c r="AA10440">
        <v>752.47</v>
      </c>
      <c r="AB10440">
        <v>486.34</v>
      </c>
      <c r="AC10440">
        <v>416.05</v>
      </c>
      <c r="AD10440">
        <v>394.89</v>
      </c>
      <c r="AE10440">
        <v>501.41</v>
      </c>
    </row>
    <row r="10441" spans="1:31">
      <c r="A10441" t="s">
        <v>14387</v>
      </c>
      <c r="B10441" t="s">
        <v>20878</v>
      </c>
      <c r="C10441" t="s">
        <v>20879</v>
      </c>
      <c r="D10441" t="s">
        <v>104</v>
      </c>
      <c r="E10441">
        <v>158.55000000000001</v>
      </c>
      <c r="F10441">
        <v>159.66</v>
      </c>
      <c r="G10441">
        <v>192.27</v>
      </c>
      <c r="H10441">
        <v>191</v>
      </c>
      <c r="I10441">
        <v>186.14</v>
      </c>
      <c r="J10441">
        <v>168.96</v>
      </c>
      <c r="K10441">
        <v>188.06</v>
      </c>
      <c r="L10441">
        <v>162.91999999999999</v>
      </c>
      <c r="M10441">
        <v>200.7</v>
      </c>
      <c r="N10441">
        <v>152.63999999999999</v>
      </c>
      <c r="O10441">
        <v>182.74</v>
      </c>
      <c r="P10441">
        <v>172.72</v>
      </c>
      <c r="Q10441">
        <v>192.31</v>
      </c>
      <c r="R10441">
        <v>162.91999999999999</v>
      </c>
      <c r="S10441">
        <v>195.9</v>
      </c>
      <c r="T10441">
        <v>207</v>
      </c>
      <c r="U10441">
        <v>150.19</v>
      </c>
      <c r="V10441">
        <v>156.36000000000001</v>
      </c>
      <c r="W10441">
        <v>143.33000000000001</v>
      </c>
      <c r="X10441">
        <v>161.44999999999999</v>
      </c>
      <c r="Y10441">
        <v>164.55</v>
      </c>
      <c r="Z10441">
        <v>172.39</v>
      </c>
      <c r="AA10441">
        <v>342.5</v>
      </c>
      <c r="AB10441">
        <v>221.37</v>
      </c>
      <c r="AC10441">
        <v>189.37</v>
      </c>
      <c r="AD10441">
        <v>179.74</v>
      </c>
      <c r="AE10441">
        <v>228.22</v>
      </c>
    </row>
    <row r="10442" spans="1:31">
      <c r="A10442" t="s">
        <v>14387</v>
      </c>
      <c r="B10442" t="s">
        <v>20880</v>
      </c>
      <c r="C10442" t="s">
        <v>20881</v>
      </c>
      <c r="D10442" t="s">
        <v>104</v>
      </c>
      <c r="E10442">
        <v>224.53</v>
      </c>
      <c r="F10442">
        <v>230.43</v>
      </c>
      <c r="G10442">
        <v>215.5</v>
      </c>
      <c r="H10442">
        <v>195.69</v>
      </c>
      <c r="I10442">
        <v>228.7</v>
      </c>
      <c r="J10442">
        <v>223.49</v>
      </c>
      <c r="K10442">
        <v>227.54</v>
      </c>
      <c r="L10442">
        <v>207.27</v>
      </c>
      <c r="M10442">
        <v>183.54</v>
      </c>
      <c r="N10442">
        <v>218.85</v>
      </c>
      <c r="O10442">
        <v>237.38</v>
      </c>
      <c r="P10442">
        <v>225.92</v>
      </c>
      <c r="Q10442">
        <v>248.85</v>
      </c>
      <c r="R10442">
        <v>225.22</v>
      </c>
      <c r="S10442">
        <v>218.28</v>
      </c>
      <c r="T10442">
        <v>229.28</v>
      </c>
      <c r="U10442">
        <v>217.23</v>
      </c>
      <c r="V10442">
        <v>231.01</v>
      </c>
      <c r="W10442">
        <v>246.76</v>
      </c>
      <c r="X10442">
        <v>208.43</v>
      </c>
      <c r="Y10442">
        <v>222.91</v>
      </c>
      <c r="Z10442">
        <v>205.54</v>
      </c>
      <c r="AA10442">
        <v>255.91</v>
      </c>
      <c r="AB10442">
        <v>238.54</v>
      </c>
      <c r="AC10442">
        <v>230.43</v>
      </c>
      <c r="AD10442">
        <v>211.67</v>
      </c>
      <c r="AE10442">
        <v>228.7</v>
      </c>
    </row>
    <row r="10443" spans="1:31">
      <c r="A10443" t="s">
        <v>14387</v>
      </c>
      <c r="B10443" t="s">
        <v>20882</v>
      </c>
      <c r="C10443" t="s">
        <v>20883</v>
      </c>
      <c r="D10443" t="s">
        <v>104</v>
      </c>
      <c r="E10443">
        <v>119.7</v>
      </c>
      <c r="F10443">
        <v>122.85</v>
      </c>
      <c r="G10443">
        <v>114.88</v>
      </c>
      <c r="H10443">
        <v>104.33</v>
      </c>
      <c r="I10443">
        <v>121.92</v>
      </c>
      <c r="J10443">
        <v>119.14</v>
      </c>
      <c r="K10443">
        <v>121.3</v>
      </c>
      <c r="L10443">
        <v>110.5</v>
      </c>
      <c r="M10443">
        <v>97.84</v>
      </c>
      <c r="N10443">
        <v>116.67</v>
      </c>
      <c r="O10443">
        <v>126.55</v>
      </c>
      <c r="P10443">
        <v>120.44</v>
      </c>
      <c r="Q10443">
        <v>132.66</v>
      </c>
      <c r="R10443">
        <v>120.07</v>
      </c>
      <c r="S10443">
        <v>116.36</v>
      </c>
      <c r="T10443">
        <v>122.23</v>
      </c>
      <c r="U10443">
        <v>115.81</v>
      </c>
      <c r="V10443">
        <v>123.15</v>
      </c>
      <c r="W10443">
        <v>131.55000000000001</v>
      </c>
      <c r="X10443">
        <v>111.12</v>
      </c>
      <c r="Y10443">
        <v>118.83</v>
      </c>
      <c r="Z10443">
        <v>109.57</v>
      </c>
      <c r="AA10443">
        <v>136.43</v>
      </c>
      <c r="AB10443">
        <v>127.17</v>
      </c>
      <c r="AC10443">
        <v>122.85</v>
      </c>
      <c r="AD10443">
        <v>112.85</v>
      </c>
      <c r="AE10443">
        <v>121.92</v>
      </c>
    </row>
    <row r="10444" spans="1:31">
      <c r="A10444" t="s">
        <v>14387</v>
      </c>
      <c r="B10444" t="s">
        <v>20884</v>
      </c>
      <c r="C10444" t="s">
        <v>20885</v>
      </c>
      <c r="D10444" t="s">
        <v>104</v>
      </c>
      <c r="E10444">
        <v>173.3</v>
      </c>
      <c r="F10444">
        <v>177.86</v>
      </c>
      <c r="G10444">
        <v>166.33</v>
      </c>
      <c r="H10444">
        <v>151.04</v>
      </c>
      <c r="I10444">
        <v>176.52</v>
      </c>
      <c r="J10444">
        <v>172.5</v>
      </c>
      <c r="K10444">
        <v>175.62</v>
      </c>
      <c r="L10444">
        <v>159.97999999999999</v>
      </c>
      <c r="M10444">
        <v>141.66</v>
      </c>
      <c r="N10444">
        <v>168.92</v>
      </c>
      <c r="O10444">
        <v>183.22</v>
      </c>
      <c r="P10444">
        <v>174.37</v>
      </c>
      <c r="Q10444">
        <v>192.07</v>
      </c>
      <c r="R10444">
        <v>173.84</v>
      </c>
      <c r="S10444">
        <v>168.47</v>
      </c>
      <c r="T10444">
        <v>176.96</v>
      </c>
      <c r="U10444">
        <v>167.67</v>
      </c>
      <c r="V10444">
        <v>178.3</v>
      </c>
      <c r="W10444">
        <v>190.46</v>
      </c>
      <c r="X10444">
        <v>160.88</v>
      </c>
      <c r="Y10444">
        <v>172.05</v>
      </c>
      <c r="Z10444">
        <v>158.63999999999999</v>
      </c>
      <c r="AA10444">
        <v>197.52</v>
      </c>
      <c r="AB10444">
        <v>184.11</v>
      </c>
      <c r="AC10444">
        <v>177.86</v>
      </c>
      <c r="AD10444">
        <v>163.38</v>
      </c>
      <c r="AE10444">
        <v>176.52</v>
      </c>
    </row>
    <row r="10445" spans="1:31">
      <c r="A10445" t="s">
        <v>14387</v>
      </c>
      <c r="B10445" t="s">
        <v>20886</v>
      </c>
      <c r="C10445" t="s">
        <v>20887</v>
      </c>
      <c r="D10445" t="s">
        <v>104</v>
      </c>
      <c r="E10445">
        <v>677.32</v>
      </c>
      <c r="F10445">
        <v>726.63</v>
      </c>
      <c r="G10445">
        <v>652.72</v>
      </c>
      <c r="H10445">
        <v>614.22</v>
      </c>
      <c r="I10445">
        <v>994.93</v>
      </c>
      <c r="J10445">
        <v>751.47</v>
      </c>
      <c r="K10445">
        <v>745.26</v>
      </c>
      <c r="L10445">
        <v>667.01</v>
      </c>
      <c r="M10445">
        <v>993.68</v>
      </c>
      <c r="N10445">
        <v>745.26</v>
      </c>
      <c r="O10445">
        <v>745.26</v>
      </c>
      <c r="P10445">
        <v>718.31</v>
      </c>
      <c r="Q10445">
        <v>732.72</v>
      </c>
      <c r="R10445">
        <v>739.05</v>
      </c>
      <c r="S10445">
        <v>717.94</v>
      </c>
      <c r="T10445">
        <v>855.81</v>
      </c>
      <c r="U10445">
        <v>651.48</v>
      </c>
      <c r="V10445">
        <v>770.1</v>
      </c>
      <c r="W10445">
        <v>1091.81</v>
      </c>
      <c r="X10445">
        <v>646.51</v>
      </c>
      <c r="Y10445">
        <v>603.66</v>
      </c>
      <c r="Z10445">
        <v>602.41999999999996</v>
      </c>
      <c r="AA10445">
        <v>789.61</v>
      </c>
      <c r="AB10445">
        <v>819.17</v>
      </c>
      <c r="AC10445">
        <v>657.07</v>
      </c>
      <c r="AD10445">
        <v>967.35</v>
      </c>
      <c r="AE10445">
        <v>694.96</v>
      </c>
    </row>
    <row r="10446" spans="1:31">
      <c r="A10446" t="s">
        <v>14387</v>
      </c>
      <c r="B10446" t="s">
        <v>20888</v>
      </c>
      <c r="C10446" t="s">
        <v>20889</v>
      </c>
      <c r="D10446" t="s">
        <v>417</v>
      </c>
      <c r="E10446">
        <v>16.23</v>
      </c>
      <c r="F10446">
        <v>15.49</v>
      </c>
      <c r="G10446">
        <v>19.75</v>
      </c>
      <c r="H10446">
        <v>19.13</v>
      </c>
      <c r="I10446">
        <v>17.32</v>
      </c>
      <c r="J10446">
        <v>16.95</v>
      </c>
      <c r="K10446">
        <v>16.87</v>
      </c>
      <c r="L10446">
        <v>18.07</v>
      </c>
      <c r="M10446">
        <v>17.57</v>
      </c>
      <c r="N10446">
        <v>17.43</v>
      </c>
      <c r="O10446">
        <v>16.239999999999998</v>
      </c>
      <c r="P10446">
        <v>18.809999999999999</v>
      </c>
      <c r="Q10446">
        <v>16.079999999999998</v>
      </c>
      <c r="R10446">
        <v>17.600000000000001</v>
      </c>
      <c r="S10446">
        <v>17.41</v>
      </c>
      <c r="T10446">
        <v>14.54</v>
      </c>
      <c r="U10446">
        <v>15.88</v>
      </c>
      <c r="V10446">
        <v>17.5</v>
      </c>
      <c r="W10446">
        <v>18.71</v>
      </c>
      <c r="X10446">
        <v>20.239999999999998</v>
      </c>
      <c r="Y10446">
        <v>18.77</v>
      </c>
      <c r="Z10446">
        <v>16.5</v>
      </c>
      <c r="AA10446">
        <v>17.27</v>
      </c>
      <c r="AB10446">
        <v>23.08</v>
      </c>
      <c r="AC10446">
        <v>15.33</v>
      </c>
      <c r="AD10446">
        <v>16.48</v>
      </c>
      <c r="AE10446">
        <v>15.74</v>
      </c>
    </row>
    <row r="10447" spans="1:31">
      <c r="A10447" t="s">
        <v>14387</v>
      </c>
      <c r="B10447" t="s">
        <v>20890</v>
      </c>
      <c r="C10447" t="s">
        <v>20891</v>
      </c>
      <c r="D10447" t="s">
        <v>415</v>
      </c>
      <c r="E10447">
        <v>2848.29</v>
      </c>
      <c r="F10447">
        <v>2713.35</v>
      </c>
      <c r="G10447">
        <v>3471.09</v>
      </c>
      <c r="H10447">
        <v>3336.29</v>
      </c>
      <c r="I10447">
        <v>3039.46</v>
      </c>
      <c r="J10447">
        <v>2999.89</v>
      </c>
      <c r="K10447">
        <v>3006.52</v>
      </c>
      <c r="L10447">
        <v>3179.28</v>
      </c>
      <c r="M10447">
        <v>3105.2</v>
      </c>
      <c r="N10447">
        <v>3081</v>
      </c>
      <c r="O10447">
        <v>2877.99</v>
      </c>
      <c r="P10447">
        <v>3305.75</v>
      </c>
      <c r="Q10447">
        <v>2841.91</v>
      </c>
      <c r="R10447">
        <v>3058.95</v>
      </c>
      <c r="S10447">
        <v>3058.74</v>
      </c>
      <c r="T10447">
        <v>2543.85</v>
      </c>
      <c r="U10447">
        <v>2816.72</v>
      </c>
      <c r="V10447">
        <v>3079.93</v>
      </c>
      <c r="W10447">
        <v>3290.06</v>
      </c>
      <c r="X10447">
        <v>3547.43</v>
      </c>
      <c r="Y10447">
        <v>3264.35</v>
      </c>
      <c r="Z10447">
        <v>2877.79</v>
      </c>
      <c r="AA10447">
        <v>3047.41</v>
      </c>
      <c r="AB10447">
        <v>4074.44</v>
      </c>
      <c r="AC10447">
        <v>2711.05</v>
      </c>
      <c r="AD10447">
        <v>2896.33</v>
      </c>
      <c r="AE10447">
        <v>2770.43</v>
      </c>
    </row>
    <row r="10448" spans="1:31">
      <c r="A10448" t="s">
        <v>14387</v>
      </c>
      <c r="B10448" t="s">
        <v>20892</v>
      </c>
      <c r="C10448" t="s">
        <v>20893</v>
      </c>
      <c r="D10448" t="s">
        <v>415</v>
      </c>
      <c r="E10448">
        <v>3064.08</v>
      </c>
      <c r="F10448">
        <v>2111.0500000000002</v>
      </c>
      <c r="G10448">
        <v>3746.64</v>
      </c>
      <c r="H10448">
        <v>2299.48</v>
      </c>
      <c r="I10448">
        <v>4957.1400000000003</v>
      </c>
      <c r="J10448">
        <v>2269.9299999999998</v>
      </c>
      <c r="K10448">
        <v>2339.42</v>
      </c>
      <c r="L10448">
        <v>3640.69</v>
      </c>
      <c r="M10448">
        <v>3995.21</v>
      </c>
      <c r="N10448">
        <v>2745.96</v>
      </c>
      <c r="O10448">
        <v>3088.3</v>
      </c>
      <c r="P10448">
        <v>3033.98</v>
      </c>
      <c r="Q10448">
        <v>1994.6</v>
      </c>
      <c r="R10448">
        <v>2467.0100000000002</v>
      </c>
      <c r="S10448">
        <v>2336.36</v>
      </c>
      <c r="T10448">
        <v>4263.1000000000004</v>
      </c>
      <c r="U10448">
        <v>2800.72</v>
      </c>
      <c r="V10448">
        <v>3539.26</v>
      </c>
      <c r="W10448">
        <v>4204.57</v>
      </c>
      <c r="X10448">
        <v>3764.36</v>
      </c>
      <c r="Y10448">
        <v>2956.4</v>
      </c>
      <c r="Z10448">
        <v>3044.76</v>
      </c>
      <c r="AA10448">
        <v>3177.01</v>
      </c>
      <c r="AB10448">
        <v>3532.3</v>
      </c>
      <c r="AC10448">
        <v>2858.78</v>
      </c>
      <c r="AD10448">
        <v>3085.7</v>
      </c>
      <c r="AE10448">
        <v>1992.74</v>
      </c>
    </row>
    <row r="10449" spans="1:31">
      <c r="A10449" t="s">
        <v>14387</v>
      </c>
      <c r="B10449" t="s">
        <v>20894</v>
      </c>
      <c r="C10449" t="s">
        <v>20895</v>
      </c>
      <c r="D10449" t="s">
        <v>417</v>
      </c>
      <c r="E10449">
        <v>17.47</v>
      </c>
      <c r="F10449">
        <v>12.05</v>
      </c>
      <c r="G10449">
        <v>21.34</v>
      </c>
      <c r="H10449">
        <v>13.17</v>
      </c>
      <c r="I10449">
        <v>28.26</v>
      </c>
      <c r="J10449">
        <v>12.83</v>
      </c>
      <c r="K10449">
        <v>13.13</v>
      </c>
      <c r="L10449">
        <v>20.7</v>
      </c>
      <c r="M10449">
        <v>22.61</v>
      </c>
      <c r="N10449">
        <v>15.54</v>
      </c>
      <c r="O10449">
        <v>17.43</v>
      </c>
      <c r="P10449">
        <v>17.25</v>
      </c>
      <c r="Q10449">
        <v>11.28</v>
      </c>
      <c r="R10449">
        <v>14.19</v>
      </c>
      <c r="S10449">
        <v>13.29</v>
      </c>
      <c r="T10449">
        <v>24.37</v>
      </c>
      <c r="U10449">
        <v>15.8</v>
      </c>
      <c r="V10449">
        <v>20.13</v>
      </c>
      <c r="W10449">
        <v>23.92</v>
      </c>
      <c r="X10449">
        <v>21.49</v>
      </c>
      <c r="Y10449">
        <v>17</v>
      </c>
      <c r="Z10449">
        <v>17.45</v>
      </c>
      <c r="AA10449">
        <v>18.010000000000002</v>
      </c>
      <c r="AB10449">
        <v>20.010000000000002</v>
      </c>
      <c r="AC10449">
        <v>16.149999999999999</v>
      </c>
      <c r="AD10449">
        <v>17.559999999999999</v>
      </c>
      <c r="AE10449">
        <v>11.33</v>
      </c>
    </row>
    <row r="10450" spans="1:31">
      <c r="A10450" t="s">
        <v>14387</v>
      </c>
      <c r="B10450" t="s">
        <v>20896</v>
      </c>
      <c r="C10450" t="s">
        <v>20897</v>
      </c>
      <c r="D10450" t="s">
        <v>417</v>
      </c>
      <c r="E10450">
        <v>40.770000000000003</v>
      </c>
      <c r="F10450">
        <v>23.21</v>
      </c>
      <c r="G10450">
        <v>49.59</v>
      </c>
      <c r="H10450">
        <v>47.99</v>
      </c>
      <c r="I10450">
        <v>24.68</v>
      </c>
      <c r="J10450">
        <v>18.329999999999998</v>
      </c>
      <c r="K10450">
        <v>18.8</v>
      </c>
      <c r="L10450">
        <v>28.98</v>
      </c>
      <c r="M10450">
        <v>28.9</v>
      </c>
      <c r="N10450">
        <v>20.39</v>
      </c>
      <c r="O10450">
        <v>19.579999999999998</v>
      </c>
      <c r="P10450">
        <v>20.97</v>
      </c>
      <c r="Q10450">
        <v>17.920000000000002</v>
      </c>
      <c r="R10450">
        <v>44.18</v>
      </c>
      <c r="S10450">
        <v>26.07</v>
      </c>
      <c r="T10450">
        <v>25.98</v>
      </c>
      <c r="U10450">
        <v>23.79</v>
      </c>
      <c r="V10450">
        <v>24.63</v>
      </c>
      <c r="W10450">
        <v>28.51</v>
      </c>
      <c r="X10450">
        <v>25.45</v>
      </c>
      <c r="Y10450">
        <v>34.159999999999997</v>
      </c>
      <c r="Z10450">
        <v>41.39</v>
      </c>
      <c r="AA10450">
        <v>18.329999999999998</v>
      </c>
      <c r="AB10450">
        <v>32.43</v>
      </c>
      <c r="AC10450">
        <v>22.96</v>
      </c>
      <c r="AD10450">
        <v>20.55</v>
      </c>
      <c r="AE10450">
        <v>39.54</v>
      </c>
    </row>
    <row r="10451" spans="1:31">
      <c r="A10451" t="s">
        <v>14387</v>
      </c>
      <c r="B10451" t="s">
        <v>20898</v>
      </c>
      <c r="C10451" t="s">
        <v>20899</v>
      </c>
      <c r="D10451" t="s">
        <v>415</v>
      </c>
      <c r="E10451">
        <v>7146.4</v>
      </c>
      <c r="F10451">
        <v>4063.06</v>
      </c>
      <c r="G10451">
        <v>8709</v>
      </c>
      <c r="H10451">
        <v>8370.7800000000007</v>
      </c>
      <c r="I10451">
        <v>4328.3100000000004</v>
      </c>
      <c r="J10451">
        <v>3244.41</v>
      </c>
      <c r="K10451">
        <v>3351.3</v>
      </c>
      <c r="L10451">
        <v>5099.71</v>
      </c>
      <c r="M10451">
        <v>5102.57</v>
      </c>
      <c r="N10451">
        <v>3603.92</v>
      </c>
      <c r="O10451">
        <v>3470.02</v>
      </c>
      <c r="P10451">
        <v>3684.84</v>
      </c>
      <c r="Q10451">
        <v>3167.83</v>
      </c>
      <c r="R10451">
        <v>7674.94</v>
      </c>
      <c r="S10451">
        <v>4580.26</v>
      </c>
      <c r="T10451">
        <v>4543.6000000000004</v>
      </c>
      <c r="U10451">
        <v>4217.87</v>
      </c>
      <c r="V10451">
        <v>4328.75</v>
      </c>
      <c r="W10451">
        <v>5009.74</v>
      </c>
      <c r="X10451">
        <v>4459.83</v>
      </c>
      <c r="Y10451">
        <v>5938.82</v>
      </c>
      <c r="Z10451">
        <v>7220.42</v>
      </c>
      <c r="AA10451">
        <v>3232.17</v>
      </c>
      <c r="AB10451">
        <v>5726.52</v>
      </c>
      <c r="AC10451">
        <v>4059.62</v>
      </c>
      <c r="AD10451">
        <v>3611.27</v>
      </c>
      <c r="AE10451">
        <v>6951.07</v>
      </c>
    </row>
    <row r="10452" spans="1:31">
      <c r="A10452" t="s">
        <v>14387</v>
      </c>
      <c r="B10452" t="s">
        <v>20900</v>
      </c>
      <c r="C10452" t="s">
        <v>20901</v>
      </c>
      <c r="D10452" t="s">
        <v>104</v>
      </c>
      <c r="E10452">
        <v>2762.74</v>
      </c>
      <c r="F10452">
        <v>2170.34</v>
      </c>
      <c r="G10452">
        <v>2200.4499999999998</v>
      </c>
      <c r="H10452">
        <v>2961.51</v>
      </c>
      <c r="I10452">
        <v>2167.3000000000002</v>
      </c>
      <c r="J10452">
        <v>3017.77</v>
      </c>
      <c r="K10452">
        <v>2911.88</v>
      </c>
      <c r="L10452">
        <v>2700.93</v>
      </c>
      <c r="M10452">
        <v>3259.32</v>
      </c>
      <c r="N10452">
        <v>2811.45</v>
      </c>
      <c r="O10452">
        <v>3103.44</v>
      </c>
      <c r="P10452">
        <v>2904.9</v>
      </c>
      <c r="Q10452">
        <v>2316.27</v>
      </c>
      <c r="R10452">
        <v>3242.78</v>
      </c>
      <c r="S10452">
        <v>2657.09</v>
      </c>
      <c r="T10452">
        <v>2481.71</v>
      </c>
      <c r="U10452">
        <v>2908.37</v>
      </c>
      <c r="V10452">
        <v>2131.7600000000002</v>
      </c>
      <c r="W10452">
        <v>2561.13</v>
      </c>
      <c r="X10452">
        <v>2298.3000000000002</v>
      </c>
      <c r="Y10452">
        <v>3308.95</v>
      </c>
      <c r="Z10452">
        <v>2150.8200000000002</v>
      </c>
      <c r="AA10452">
        <v>2173.98</v>
      </c>
      <c r="AB10452">
        <v>2368.65</v>
      </c>
      <c r="AC10452">
        <v>3126.96</v>
      </c>
      <c r="AD10452">
        <v>2872.17</v>
      </c>
      <c r="AE10452">
        <v>2729.72</v>
      </c>
    </row>
    <row r="10453" spans="1:31">
      <c r="A10453" t="s">
        <v>14387</v>
      </c>
      <c r="B10453" t="s">
        <v>20902</v>
      </c>
      <c r="C10453" t="s">
        <v>20903</v>
      </c>
      <c r="D10453" t="s">
        <v>104</v>
      </c>
      <c r="E10453">
        <v>7381.54</v>
      </c>
      <c r="F10453">
        <v>5798.75</v>
      </c>
      <c r="G10453">
        <v>5879.2</v>
      </c>
      <c r="H10453">
        <v>7912.61</v>
      </c>
      <c r="I10453">
        <v>5790.62</v>
      </c>
      <c r="J10453">
        <v>8062.91</v>
      </c>
      <c r="K10453">
        <v>7780</v>
      </c>
      <c r="L10453">
        <v>7216.39</v>
      </c>
      <c r="M10453">
        <v>8708.2900000000009</v>
      </c>
      <c r="N10453">
        <v>7511.68</v>
      </c>
      <c r="O10453">
        <v>8291.7999999999993</v>
      </c>
      <c r="P10453">
        <v>7761.34</v>
      </c>
      <c r="Q10453">
        <v>6188.63</v>
      </c>
      <c r="R10453">
        <v>8664.09</v>
      </c>
      <c r="S10453">
        <v>7099.25</v>
      </c>
      <c r="T10453">
        <v>6630.68</v>
      </c>
      <c r="U10453">
        <v>7770.63</v>
      </c>
      <c r="V10453">
        <v>5695.66</v>
      </c>
      <c r="W10453">
        <v>6842.86</v>
      </c>
      <c r="X10453">
        <v>6140.63</v>
      </c>
      <c r="Y10453">
        <v>8840.91</v>
      </c>
      <c r="Z10453">
        <v>5746.59</v>
      </c>
      <c r="AA10453">
        <v>5808.47</v>
      </c>
      <c r="AB10453">
        <v>6328.59</v>
      </c>
      <c r="AC10453">
        <v>8354.66</v>
      </c>
      <c r="AD10453">
        <v>7673.91</v>
      </c>
      <c r="AE10453">
        <v>7293.31</v>
      </c>
    </row>
    <row r="10454" spans="1:31">
      <c r="A10454" t="s">
        <v>14387</v>
      </c>
      <c r="B10454" t="s">
        <v>20904</v>
      </c>
      <c r="C10454" t="s">
        <v>20905</v>
      </c>
      <c r="D10454" t="s">
        <v>104</v>
      </c>
      <c r="E10454">
        <v>3668.88</v>
      </c>
      <c r="F10454">
        <v>2882.18</v>
      </c>
      <c r="G10454">
        <v>2922.17</v>
      </c>
      <c r="H10454">
        <v>3932.84</v>
      </c>
      <c r="I10454">
        <v>2878.14</v>
      </c>
      <c r="J10454">
        <v>4007.55</v>
      </c>
      <c r="K10454">
        <v>3866.93</v>
      </c>
      <c r="L10454">
        <v>3586.8</v>
      </c>
      <c r="M10454">
        <v>4328.33</v>
      </c>
      <c r="N10454">
        <v>3733.57</v>
      </c>
      <c r="O10454">
        <v>4121.3100000000004</v>
      </c>
      <c r="P10454">
        <v>3857.66</v>
      </c>
      <c r="Q10454">
        <v>3075.97</v>
      </c>
      <c r="R10454">
        <v>4306.3599999999997</v>
      </c>
      <c r="S10454">
        <v>3528.57</v>
      </c>
      <c r="T10454">
        <v>3295.68</v>
      </c>
      <c r="U10454">
        <v>3862.27</v>
      </c>
      <c r="V10454">
        <v>2830.94</v>
      </c>
      <c r="W10454">
        <v>3401.14</v>
      </c>
      <c r="X10454">
        <v>3052.11</v>
      </c>
      <c r="Y10454">
        <v>4394.24</v>
      </c>
      <c r="Z10454">
        <v>2856.25</v>
      </c>
      <c r="AA10454">
        <v>2887.01</v>
      </c>
      <c r="AB10454">
        <v>3145.53</v>
      </c>
      <c r="AC10454">
        <v>4152.5600000000004</v>
      </c>
      <c r="AD10454">
        <v>3814.2</v>
      </c>
      <c r="AE10454">
        <v>3625.03</v>
      </c>
    </row>
    <row r="10455" spans="1:31">
      <c r="A10455" t="s">
        <v>14387</v>
      </c>
      <c r="B10455" t="s">
        <v>20906</v>
      </c>
      <c r="C10455" t="s">
        <v>20907</v>
      </c>
      <c r="D10455" t="s">
        <v>104</v>
      </c>
      <c r="E10455">
        <v>3448.31</v>
      </c>
      <c r="F10455">
        <v>2708.91</v>
      </c>
      <c r="G10455">
        <v>2746.49</v>
      </c>
      <c r="H10455">
        <v>3696.41</v>
      </c>
      <c r="I10455">
        <v>2705.11</v>
      </c>
      <c r="J10455">
        <v>3766.62</v>
      </c>
      <c r="K10455">
        <v>3634.45</v>
      </c>
      <c r="L10455">
        <v>3371.16</v>
      </c>
      <c r="M10455">
        <v>4068.11</v>
      </c>
      <c r="N10455">
        <v>3509.11</v>
      </c>
      <c r="O10455">
        <v>3873.54</v>
      </c>
      <c r="P10455">
        <v>3625.74</v>
      </c>
      <c r="Q10455">
        <v>2891.04</v>
      </c>
      <c r="R10455">
        <v>4047.46</v>
      </c>
      <c r="S10455">
        <v>3316.44</v>
      </c>
      <c r="T10455">
        <v>3097.55</v>
      </c>
      <c r="U10455">
        <v>3630.08</v>
      </c>
      <c r="V10455">
        <v>2660.75</v>
      </c>
      <c r="W10455">
        <v>3196.67</v>
      </c>
      <c r="X10455">
        <v>2868.62</v>
      </c>
      <c r="Y10455">
        <v>4130.0600000000004</v>
      </c>
      <c r="Z10455">
        <v>2684.54</v>
      </c>
      <c r="AA10455">
        <v>2713.45</v>
      </c>
      <c r="AB10455">
        <v>2956.42</v>
      </c>
      <c r="AC10455">
        <v>3902.91</v>
      </c>
      <c r="AD10455">
        <v>3584.89</v>
      </c>
      <c r="AE10455">
        <v>3407.09</v>
      </c>
    </row>
    <row r="10456" spans="1:31">
      <c r="A10456" t="s">
        <v>14387</v>
      </c>
      <c r="B10456" t="s">
        <v>20908</v>
      </c>
      <c r="C10456" t="s">
        <v>20909</v>
      </c>
      <c r="D10456" t="s">
        <v>104</v>
      </c>
      <c r="E10456">
        <v>4252.18</v>
      </c>
      <c r="F10456">
        <v>3340.4</v>
      </c>
      <c r="G10456">
        <v>3386.75</v>
      </c>
      <c r="H10456">
        <v>4558.1000000000004</v>
      </c>
      <c r="I10456">
        <v>3335.72</v>
      </c>
      <c r="J10456">
        <v>4644.68</v>
      </c>
      <c r="K10456">
        <v>4481.71</v>
      </c>
      <c r="L10456">
        <v>4157.04</v>
      </c>
      <c r="M10456">
        <v>5016.46</v>
      </c>
      <c r="N10456">
        <v>4327.1400000000003</v>
      </c>
      <c r="O10456">
        <v>4776.54</v>
      </c>
      <c r="P10456">
        <v>4470.97</v>
      </c>
      <c r="Q10456">
        <v>3565</v>
      </c>
      <c r="R10456">
        <v>4991</v>
      </c>
      <c r="S10456">
        <v>4089.56</v>
      </c>
      <c r="T10456">
        <v>3819.64</v>
      </c>
      <c r="U10456">
        <v>4476.3100000000004</v>
      </c>
      <c r="V10456">
        <v>3281.02</v>
      </c>
      <c r="W10456">
        <v>3941.87</v>
      </c>
      <c r="X10456">
        <v>3537.34</v>
      </c>
      <c r="Y10456">
        <v>5092.8599999999997</v>
      </c>
      <c r="Z10456">
        <v>3310.35</v>
      </c>
      <c r="AA10456">
        <v>3346</v>
      </c>
      <c r="AB10456">
        <v>3645.62</v>
      </c>
      <c r="AC10456">
        <v>4812.75</v>
      </c>
      <c r="AD10456">
        <v>4420.6000000000004</v>
      </c>
      <c r="AE10456">
        <v>4201.3500000000004</v>
      </c>
    </row>
    <row r="10457" spans="1:31">
      <c r="A10457" t="s">
        <v>14387</v>
      </c>
      <c r="B10457" t="s">
        <v>20910</v>
      </c>
      <c r="C10457" t="s">
        <v>20911</v>
      </c>
      <c r="D10457" t="s">
        <v>104</v>
      </c>
      <c r="E10457">
        <v>859500</v>
      </c>
      <c r="F10457">
        <v>859500</v>
      </c>
      <c r="G10457">
        <v>859500</v>
      </c>
      <c r="H10457">
        <v>859500</v>
      </c>
      <c r="I10457">
        <v>1156529.31</v>
      </c>
      <c r="J10457">
        <v>850000</v>
      </c>
      <c r="K10457">
        <v>859500</v>
      </c>
      <c r="L10457">
        <v>1019500</v>
      </c>
      <c r="M10457">
        <v>859500</v>
      </c>
      <c r="N10457">
        <v>859500</v>
      </c>
      <c r="O10457">
        <v>815500</v>
      </c>
      <c r="P10457">
        <v>1138000</v>
      </c>
      <c r="Q10457">
        <v>859500</v>
      </c>
      <c r="R10457">
        <v>1250000</v>
      </c>
      <c r="S10457">
        <v>859500</v>
      </c>
      <c r="T10457">
        <v>859500</v>
      </c>
      <c r="U10457">
        <v>859500</v>
      </c>
      <c r="V10457">
        <v>1030000</v>
      </c>
      <c r="W10457">
        <v>1156529</v>
      </c>
      <c r="X10457">
        <v>859500</v>
      </c>
      <c r="Y10457">
        <v>859500</v>
      </c>
      <c r="Z10457">
        <v>859500</v>
      </c>
      <c r="AA10457">
        <v>1113000</v>
      </c>
      <c r="AB10457">
        <v>859500</v>
      </c>
      <c r="AC10457">
        <v>859500</v>
      </c>
      <c r="AD10457">
        <v>859500</v>
      </c>
      <c r="AE10457">
        <v>859500</v>
      </c>
    </row>
    <row r="10458" spans="1:31">
      <c r="A10458" t="s">
        <v>14387</v>
      </c>
      <c r="B10458" t="s">
        <v>20912</v>
      </c>
      <c r="C10458" t="s">
        <v>20913</v>
      </c>
      <c r="D10458" t="s">
        <v>104</v>
      </c>
      <c r="E10458">
        <v>1068035.92</v>
      </c>
      <c r="F10458">
        <v>1068035.92</v>
      </c>
      <c r="G10458">
        <v>1068035.92</v>
      </c>
      <c r="H10458">
        <v>1068035.92</v>
      </c>
      <c r="I10458">
        <v>1437131.88</v>
      </c>
      <c r="J10458">
        <v>1056230.99</v>
      </c>
      <c r="K10458">
        <v>1068035.92</v>
      </c>
      <c r="L10458">
        <v>1266855.8799999999</v>
      </c>
      <c r="M10458">
        <v>1068035.92</v>
      </c>
      <c r="N10458">
        <v>1068035.92</v>
      </c>
      <c r="O10458">
        <v>1013360.44</v>
      </c>
      <c r="P10458">
        <v>1414106.9</v>
      </c>
      <c r="Q10458">
        <v>1068035.92</v>
      </c>
      <c r="R10458">
        <v>1553280.87</v>
      </c>
      <c r="S10458">
        <v>1068035.92</v>
      </c>
      <c r="T10458">
        <v>1068035.92</v>
      </c>
      <c r="U10458">
        <v>1068035.92</v>
      </c>
      <c r="V10458">
        <v>1279904</v>
      </c>
      <c r="W10458">
        <v>1437132</v>
      </c>
      <c r="X10458">
        <v>1068036</v>
      </c>
      <c r="Y10458">
        <v>1068036</v>
      </c>
      <c r="Z10458">
        <v>1068036</v>
      </c>
      <c r="AA10458">
        <v>1383041</v>
      </c>
      <c r="AB10458">
        <v>1068036</v>
      </c>
      <c r="AC10458">
        <v>1068036</v>
      </c>
      <c r="AD10458">
        <v>1068036</v>
      </c>
      <c r="AE10458">
        <v>1068036</v>
      </c>
    </row>
    <row r="10459" spans="1:31">
      <c r="A10459" t="s">
        <v>14387</v>
      </c>
      <c r="B10459" t="s">
        <v>20914</v>
      </c>
      <c r="C10459" t="s">
        <v>20915</v>
      </c>
      <c r="D10459" t="s">
        <v>104</v>
      </c>
      <c r="E10459">
        <v>1124245.5900000001</v>
      </c>
      <c r="F10459">
        <v>1124245.5900000001</v>
      </c>
      <c r="G10459">
        <v>1124245.5900000001</v>
      </c>
      <c r="H10459">
        <v>1124245.5900000001</v>
      </c>
      <c r="I10459">
        <v>1512766.7</v>
      </c>
      <c r="J10459">
        <v>1111819.3799999999</v>
      </c>
      <c r="K10459">
        <v>1124245.5900000001</v>
      </c>
      <c r="L10459">
        <v>1333529.24</v>
      </c>
      <c r="M10459">
        <v>1124245.5900000001</v>
      </c>
      <c r="N10459">
        <v>1124245.5900000001</v>
      </c>
      <c r="O10459">
        <v>1066692.5900000001</v>
      </c>
      <c r="P10459">
        <v>1488529.94</v>
      </c>
      <c r="Q10459">
        <v>1124245.5900000001</v>
      </c>
      <c r="R10459">
        <v>1635028.5</v>
      </c>
      <c r="S10459">
        <v>1124245.5900000001</v>
      </c>
      <c r="T10459">
        <v>1124245.5900000001</v>
      </c>
      <c r="U10459">
        <v>1124245.5900000001</v>
      </c>
      <c r="V10459">
        <v>1347264</v>
      </c>
      <c r="W10459">
        <v>1512767</v>
      </c>
      <c r="X10459">
        <v>1124246</v>
      </c>
      <c r="Y10459">
        <v>1124246</v>
      </c>
      <c r="Z10459">
        <v>1124246</v>
      </c>
      <c r="AA10459">
        <v>1455829</v>
      </c>
      <c r="AB10459">
        <v>1124246</v>
      </c>
      <c r="AC10459">
        <v>1124246</v>
      </c>
      <c r="AD10459">
        <v>1124246</v>
      </c>
      <c r="AE10459">
        <v>1124246</v>
      </c>
    </row>
    <row r="10460" spans="1:31">
      <c r="A10460" t="s">
        <v>14387</v>
      </c>
      <c r="B10460" t="s">
        <v>20916</v>
      </c>
      <c r="C10460" t="s">
        <v>20917</v>
      </c>
      <c r="D10460" t="s">
        <v>104</v>
      </c>
      <c r="E10460">
        <v>4094.61</v>
      </c>
      <c r="F10460">
        <v>4094.61</v>
      </c>
      <c r="G10460">
        <v>4094.61</v>
      </c>
      <c r="H10460">
        <v>4094.61</v>
      </c>
      <c r="I10460">
        <v>4094.61</v>
      </c>
      <c r="J10460">
        <v>4094.61</v>
      </c>
      <c r="K10460">
        <v>4094.61</v>
      </c>
      <c r="L10460">
        <v>4094.61</v>
      </c>
      <c r="M10460">
        <v>4094.61</v>
      </c>
      <c r="N10460">
        <v>4094.61</v>
      </c>
      <c r="O10460">
        <v>4094.61</v>
      </c>
      <c r="P10460">
        <v>4094.61</v>
      </c>
      <c r="Q10460">
        <v>4094.61</v>
      </c>
      <c r="R10460">
        <v>4094.61</v>
      </c>
      <c r="S10460">
        <v>4094.61</v>
      </c>
      <c r="T10460">
        <v>4094.61</v>
      </c>
      <c r="U10460">
        <v>4094.61</v>
      </c>
      <c r="V10460">
        <v>4094.61</v>
      </c>
      <c r="W10460">
        <v>4094.61</v>
      </c>
      <c r="X10460">
        <v>4094.61</v>
      </c>
      <c r="Y10460">
        <v>4094.61</v>
      </c>
      <c r="Z10460">
        <v>4094.61</v>
      </c>
      <c r="AA10460">
        <v>3655.9</v>
      </c>
      <c r="AB10460">
        <v>4094.61</v>
      </c>
      <c r="AC10460">
        <v>4094.61</v>
      </c>
      <c r="AD10460">
        <v>4094.61</v>
      </c>
      <c r="AE10460">
        <v>4094.61</v>
      </c>
    </row>
    <row r="10461" spans="1:31">
      <c r="A10461" t="s">
        <v>14387</v>
      </c>
      <c r="B10461" t="s">
        <v>20918</v>
      </c>
      <c r="C10461" t="s">
        <v>20919</v>
      </c>
      <c r="D10461" t="s">
        <v>104</v>
      </c>
      <c r="E10461">
        <v>2030.38</v>
      </c>
      <c r="F10461">
        <v>2030.38</v>
      </c>
      <c r="G10461">
        <v>2030.38</v>
      </c>
      <c r="H10461">
        <v>2030.38</v>
      </c>
      <c r="I10461">
        <v>2030.38</v>
      </c>
      <c r="J10461">
        <v>2030.38</v>
      </c>
      <c r="K10461">
        <v>2030.38</v>
      </c>
      <c r="L10461">
        <v>2030.38</v>
      </c>
      <c r="M10461">
        <v>2030.38</v>
      </c>
      <c r="N10461">
        <v>2030.38</v>
      </c>
      <c r="O10461">
        <v>2030.38</v>
      </c>
      <c r="P10461">
        <v>2030.38</v>
      </c>
      <c r="Q10461">
        <v>2030.38</v>
      </c>
      <c r="R10461">
        <v>2030.38</v>
      </c>
      <c r="S10461">
        <v>2030.38</v>
      </c>
      <c r="T10461">
        <v>2030.38</v>
      </c>
      <c r="U10461">
        <v>2030.38</v>
      </c>
      <c r="V10461">
        <v>2030.38</v>
      </c>
      <c r="W10461">
        <v>2030.38</v>
      </c>
      <c r="X10461">
        <v>2030.38</v>
      </c>
      <c r="Y10461">
        <v>2030.38</v>
      </c>
      <c r="Z10461">
        <v>2030.38</v>
      </c>
      <c r="AA10461">
        <v>1812.84</v>
      </c>
      <c r="AB10461">
        <v>2030.38</v>
      </c>
      <c r="AC10461">
        <v>2030.38</v>
      </c>
      <c r="AD10461">
        <v>2030.38</v>
      </c>
      <c r="AE10461">
        <v>2030.38</v>
      </c>
    </row>
    <row r="10462" spans="1:31">
      <c r="A10462" t="s">
        <v>14387</v>
      </c>
      <c r="B10462" t="s">
        <v>20920</v>
      </c>
      <c r="C10462" t="s">
        <v>20921</v>
      </c>
      <c r="D10462" t="s">
        <v>104</v>
      </c>
      <c r="E10462">
        <v>1672.65</v>
      </c>
      <c r="F10462">
        <v>1672.65</v>
      </c>
      <c r="G10462">
        <v>1672.65</v>
      </c>
      <c r="H10462">
        <v>1672.65</v>
      </c>
      <c r="I10462">
        <v>1672.65</v>
      </c>
      <c r="J10462">
        <v>1672.65</v>
      </c>
      <c r="K10462">
        <v>1672.65</v>
      </c>
      <c r="L10462">
        <v>1672.65</v>
      </c>
      <c r="M10462">
        <v>1672.65</v>
      </c>
      <c r="N10462">
        <v>1672.65</v>
      </c>
      <c r="O10462">
        <v>1672.65</v>
      </c>
      <c r="P10462">
        <v>1672.65</v>
      </c>
      <c r="Q10462">
        <v>1672.65</v>
      </c>
      <c r="R10462">
        <v>1672.65</v>
      </c>
      <c r="S10462">
        <v>1672.65</v>
      </c>
      <c r="T10462">
        <v>1672.65</v>
      </c>
      <c r="U10462">
        <v>1672.65</v>
      </c>
      <c r="V10462">
        <v>1672.65</v>
      </c>
      <c r="W10462">
        <v>1672.65</v>
      </c>
      <c r="X10462">
        <v>1672.65</v>
      </c>
      <c r="Y10462">
        <v>1672.65</v>
      </c>
      <c r="Z10462">
        <v>1672.65</v>
      </c>
      <c r="AA10462">
        <v>1493.43</v>
      </c>
      <c r="AB10462">
        <v>1672.65</v>
      </c>
      <c r="AC10462">
        <v>1672.65</v>
      </c>
      <c r="AD10462">
        <v>1672.65</v>
      </c>
      <c r="AE10462">
        <v>1672.65</v>
      </c>
    </row>
    <row r="10463" spans="1:31">
      <c r="A10463" t="s">
        <v>14387</v>
      </c>
      <c r="B10463" t="s">
        <v>20922</v>
      </c>
      <c r="C10463" t="s">
        <v>20923</v>
      </c>
      <c r="D10463" t="s">
        <v>104</v>
      </c>
      <c r="E10463">
        <v>1636.26</v>
      </c>
      <c r="F10463">
        <v>1636.26</v>
      </c>
      <c r="G10463">
        <v>1636.26</v>
      </c>
      <c r="H10463">
        <v>1636.26</v>
      </c>
      <c r="I10463">
        <v>1636.26</v>
      </c>
      <c r="J10463">
        <v>1636.26</v>
      </c>
      <c r="K10463">
        <v>1636.26</v>
      </c>
      <c r="L10463">
        <v>1636.26</v>
      </c>
      <c r="M10463">
        <v>1636.26</v>
      </c>
      <c r="N10463">
        <v>1636.26</v>
      </c>
      <c r="O10463">
        <v>1636.26</v>
      </c>
      <c r="P10463">
        <v>1636.26</v>
      </c>
      <c r="Q10463">
        <v>1636.26</v>
      </c>
      <c r="R10463">
        <v>1636.26</v>
      </c>
      <c r="S10463">
        <v>1636.26</v>
      </c>
      <c r="T10463">
        <v>1636.26</v>
      </c>
      <c r="U10463">
        <v>1636.26</v>
      </c>
      <c r="V10463">
        <v>1636.26</v>
      </c>
      <c r="W10463">
        <v>1636.26</v>
      </c>
      <c r="X10463">
        <v>1636.26</v>
      </c>
      <c r="Y10463">
        <v>1636.26</v>
      </c>
      <c r="Z10463">
        <v>1636.26</v>
      </c>
      <c r="AA10463">
        <v>1460.95</v>
      </c>
      <c r="AB10463">
        <v>1636.26</v>
      </c>
      <c r="AC10463">
        <v>1636.26</v>
      </c>
      <c r="AD10463">
        <v>1636.26</v>
      </c>
      <c r="AE10463">
        <v>1636.26</v>
      </c>
    </row>
    <row r="10464" spans="1:31">
      <c r="A10464" t="s">
        <v>14387</v>
      </c>
      <c r="B10464" t="s">
        <v>20924</v>
      </c>
      <c r="C10464" t="s">
        <v>20925</v>
      </c>
      <c r="D10464" t="s">
        <v>417</v>
      </c>
      <c r="E10464">
        <v>20.88</v>
      </c>
      <c r="F10464">
        <v>13.08</v>
      </c>
      <c r="G10464">
        <v>21.98</v>
      </c>
      <c r="H10464">
        <v>14.81</v>
      </c>
      <c r="I10464">
        <v>21.66</v>
      </c>
      <c r="J10464">
        <v>15.38</v>
      </c>
      <c r="K10464">
        <v>14.68</v>
      </c>
      <c r="L10464">
        <v>19.77</v>
      </c>
      <c r="M10464">
        <v>23.48</v>
      </c>
      <c r="N10464">
        <v>17.329999999999998</v>
      </c>
      <c r="O10464">
        <v>17.75</v>
      </c>
      <c r="P10464">
        <v>17.850000000000001</v>
      </c>
      <c r="Q10464">
        <v>13.1</v>
      </c>
      <c r="R10464">
        <v>15.43</v>
      </c>
      <c r="S10464">
        <v>16.07</v>
      </c>
      <c r="T10464">
        <v>26.45</v>
      </c>
      <c r="U10464">
        <v>17.18</v>
      </c>
      <c r="V10464">
        <v>18.059999999999999</v>
      </c>
      <c r="W10464">
        <v>23.02</v>
      </c>
      <c r="X10464">
        <v>20.54</v>
      </c>
      <c r="Y10464">
        <v>15.85</v>
      </c>
      <c r="Z10464">
        <v>18.66</v>
      </c>
      <c r="AA10464">
        <v>21.05</v>
      </c>
      <c r="AB10464">
        <v>20.22</v>
      </c>
      <c r="AC10464">
        <v>17.63</v>
      </c>
      <c r="AD10464">
        <v>21.69</v>
      </c>
      <c r="AE10464">
        <v>14.17</v>
      </c>
    </row>
    <row r="10465" spans="1:31">
      <c r="A10465" t="s">
        <v>14387</v>
      </c>
      <c r="B10465" t="s">
        <v>20926</v>
      </c>
      <c r="C10465" t="s">
        <v>20927</v>
      </c>
      <c r="D10465" t="s">
        <v>415</v>
      </c>
      <c r="E10465">
        <v>3661.05</v>
      </c>
      <c r="F10465">
        <v>2291.4699999999998</v>
      </c>
      <c r="G10465">
        <v>3860.18</v>
      </c>
      <c r="H10465">
        <v>2585.44</v>
      </c>
      <c r="I10465">
        <v>3801.34</v>
      </c>
      <c r="J10465">
        <v>2723.21</v>
      </c>
      <c r="K10465">
        <v>2615.5300000000002</v>
      </c>
      <c r="L10465">
        <v>3478</v>
      </c>
      <c r="M10465">
        <v>4146.95</v>
      </c>
      <c r="N10465">
        <v>3061.39</v>
      </c>
      <c r="O10465">
        <v>3147.57</v>
      </c>
      <c r="P10465">
        <v>3137.65</v>
      </c>
      <c r="Q10465">
        <v>2315.6</v>
      </c>
      <c r="R10465">
        <v>2683.01</v>
      </c>
      <c r="S10465">
        <v>2824.26</v>
      </c>
      <c r="T10465">
        <v>4624.9799999999996</v>
      </c>
      <c r="U10465">
        <v>3044.73</v>
      </c>
      <c r="V10465">
        <v>3178.09</v>
      </c>
      <c r="W10465">
        <v>4045.96</v>
      </c>
      <c r="X10465">
        <v>3598.45</v>
      </c>
      <c r="Y10465">
        <v>2758.7</v>
      </c>
      <c r="Z10465">
        <v>3257.56</v>
      </c>
      <c r="AA10465">
        <v>3711.03</v>
      </c>
      <c r="AB10465">
        <v>3569.57</v>
      </c>
      <c r="AC10465">
        <v>3120.69</v>
      </c>
      <c r="AD10465">
        <v>3811.74</v>
      </c>
      <c r="AE10465">
        <v>2493.8200000000002</v>
      </c>
    </row>
    <row r="10466" spans="1:31">
      <c r="A10466" t="s">
        <v>14387</v>
      </c>
      <c r="B10466" t="s">
        <v>20928</v>
      </c>
      <c r="C10466" t="s">
        <v>20929</v>
      </c>
      <c r="D10466" t="s">
        <v>417</v>
      </c>
      <c r="E10466">
        <v>19.690000000000001</v>
      </c>
      <c r="F10466">
        <v>12.33</v>
      </c>
      <c r="G10466">
        <v>20.72</v>
      </c>
      <c r="H10466">
        <v>13.96</v>
      </c>
      <c r="I10466">
        <v>20.43</v>
      </c>
      <c r="J10466">
        <v>14.51</v>
      </c>
      <c r="K10466">
        <v>13.84</v>
      </c>
      <c r="L10466">
        <v>18.649999999999999</v>
      </c>
      <c r="M10466">
        <v>22.14</v>
      </c>
      <c r="N10466">
        <v>16.350000000000001</v>
      </c>
      <c r="O10466">
        <v>16.760000000000002</v>
      </c>
      <c r="P10466">
        <v>16.829999999999998</v>
      </c>
      <c r="Q10466">
        <v>12.35</v>
      </c>
      <c r="R10466">
        <v>14.56</v>
      </c>
      <c r="S10466">
        <v>15.15</v>
      </c>
      <c r="T10466">
        <v>24.95</v>
      </c>
      <c r="U10466">
        <v>16.2</v>
      </c>
      <c r="V10466">
        <v>17.05</v>
      </c>
      <c r="W10466">
        <v>21.72</v>
      </c>
      <c r="X10466">
        <v>19.37</v>
      </c>
      <c r="Y10466">
        <v>14.96</v>
      </c>
      <c r="Z10466">
        <v>17.600000000000001</v>
      </c>
      <c r="AA10466">
        <v>19.850000000000001</v>
      </c>
      <c r="AB10466">
        <v>19.07</v>
      </c>
      <c r="AC10466">
        <v>16.64</v>
      </c>
      <c r="AD10466">
        <v>20.45</v>
      </c>
      <c r="AE10466">
        <v>13.36</v>
      </c>
    </row>
    <row r="10467" spans="1:31">
      <c r="A10467" t="s">
        <v>14387</v>
      </c>
      <c r="B10467" t="s">
        <v>20930</v>
      </c>
      <c r="C10467" t="s">
        <v>20931</v>
      </c>
      <c r="D10467" t="s">
        <v>415</v>
      </c>
      <c r="E10467">
        <v>3453.29</v>
      </c>
      <c r="F10467">
        <v>2161.44</v>
      </c>
      <c r="G10467">
        <v>3641.13</v>
      </c>
      <c r="H10467">
        <v>2438.73</v>
      </c>
      <c r="I10467">
        <v>3585.62</v>
      </c>
      <c r="J10467">
        <v>2568.67</v>
      </c>
      <c r="K10467">
        <v>2467.11</v>
      </c>
      <c r="L10467">
        <v>3280.63</v>
      </c>
      <c r="M10467">
        <v>3911.64</v>
      </c>
      <c r="N10467">
        <v>2887.66</v>
      </c>
      <c r="O10467">
        <v>2968.95</v>
      </c>
      <c r="P10467">
        <v>2959.61</v>
      </c>
      <c r="Q10467">
        <v>2184.1999999999998</v>
      </c>
      <c r="R10467">
        <v>2530.7600000000002</v>
      </c>
      <c r="S10467">
        <v>2664</v>
      </c>
      <c r="T10467">
        <v>4362.5200000000004</v>
      </c>
      <c r="U10467">
        <v>2871.95</v>
      </c>
      <c r="V10467">
        <v>2997.74</v>
      </c>
      <c r="W10467">
        <v>3816.35</v>
      </c>
      <c r="X10467">
        <v>3394.26</v>
      </c>
      <c r="Y10467">
        <v>2602.15</v>
      </c>
      <c r="Z10467">
        <v>3072.71</v>
      </c>
      <c r="AA10467">
        <v>3500.43</v>
      </c>
      <c r="AB10467">
        <v>3367.02</v>
      </c>
      <c r="AC10467">
        <v>2943.59</v>
      </c>
      <c r="AD10467">
        <v>3595.44</v>
      </c>
      <c r="AE10467">
        <v>2352.31</v>
      </c>
    </row>
    <row r="10468" spans="1:31">
      <c r="A10468" t="s">
        <v>14387</v>
      </c>
      <c r="B10468" t="s">
        <v>20932</v>
      </c>
      <c r="C10468" t="s">
        <v>20933</v>
      </c>
      <c r="D10468" t="s">
        <v>417</v>
      </c>
      <c r="E10468">
        <v>27.89</v>
      </c>
      <c r="F10468">
        <v>17.47</v>
      </c>
      <c r="G10468">
        <v>29.36</v>
      </c>
      <c r="H10468">
        <v>19.78</v>
      </c>
      <c r="I10468">
        <v>28.95</v>
      </c>
      <c r="J10468">
        <v>20.54</v>
      </c>
      <c r="K10468">
        <v>19.600000000000001</v>
      </c>
      <c r="L10468">
        <v>26.39</v>
      </c>
      <c r="M10468">
        <v>31.36</v>
      </c>
      <c r="N10468">
        <v>23.14</v>
      </c>
      <c r="O10468">
        <v>23.71</v>
      </c>
      <c r="P10468">
        <v>23.85</v>
      </c>
      <c r="Q10468">
        <v>17.489999999999998</v>
      </c>
      <c r="R10468">
        <v>20.62</v>
      </c>
      <c r="S10468">
        <v>21.47</v>
      </c>
      <c r="T10468">
        <v>35.32</v>
      </c>
      <c r="U10468">
        <v>22.94</v>
      </c>
      <c r="V10468">
        <v>24.13</v>
      </c>
      <c r="W10468">
        <v>30.75</v>
      </c>
      <c r="X10468">
        <v>27.42</v>
      </c>
      <c r="Y10468">
        <v>21.18</v>
      </c>
      <c r="Z10468">
        <v>24.93</v>
      </c>
      <c r="AA10468">
        <v>28.11</v>
      </c>
      <c r="AB10468">
        <v>27</v>
      </c>
      <c r="AC10468">
        <v>23.58</v>
      </c>
      <c r="AD10468">
        <v>28.97</v>
      </c>
      <c r="AE10468">
        <v>18.93</v>
      </c>
    </row>
    <row r="10469" spans="1:31">
      <c r="A10469" t="s">
        <v>14387</v>
      </c>
      <c r="B10469" t="s">
        <v>20934</v>
      </c>
      <c r="C10469" t="s">
        <v>20935</v>
      </c>
      <c r="D10469" t="s">
        <v>415</v>
      </c>
      <c r="E10469">
        <v>4889.1000000000004</v>
      </c>
      <c r="F10469">
        <v>3060.11</v>
      </c>
      <c r="G10469">
        <v>5155.03</v>
      </c>
      <c r="H10469">
        <v>3452.7</v>
      </c>
      <c r="I10469">
        <v>5076.45</v>
      </c>
      <c r="J10469">
        <v>3636.67</v>
      </c>
      <c r="K10469">
        <v>3492.89</v>
      </c>
      <c r="L10469">
        <v>4644.63</v>
      </c>
      <c r="M10469">
        <v>5538</v>
      </c>
      <c r="N10469">
        <v>4088.28</v>
      </c>
      <c r="O10469">
        <v>4203.37</v>
      </c>
      <c r="P10469">
        <v>4190.13</v>
      </c>
      <c r="Q10469">
        <v>3092.34</v>
      </c>
      <c r="R10469">
        <v>3582.98</v>
      </c>
      <c r="S10469">
        <v>3771.62</v>
      </c>
      <c r="T10469">
        <v>6176.37</v>
      </c>
      <c r="U10469">
        <v>4066.04</v>
      </c>
      <c r="V10469">
        <v>4244.1400000000003</v>
      </c>
      <c r="W10469">
        <v>5403.12</v>
      </c>
      <c r="X10469">
        <v>4805.51</v>
      </c>
      <c r="Y10469">
        <v>3684.07</v>
      </c>
      <c r="Z10469">
        <v>4350.2700000000004</v>
      </c>
      <c r="AA10469">
        <v>4955.84</v>
      </c>
      <c r="AB10469">
        <v>4766.9399999999996</v>
      </c>
      <c r="AC10469">
        <v>4167.4799999999996</v>
      </c>
      <c r="AD10469">
        <v>5090.33</v>
      </c>
      <c r="AE10469">
        <v>3330.33</v>
      </c>
    </row>
    <row r="10470" spans="1:31">
      <c r="A10470" t="s">
        <v>14387</v>
      </c>
      <c r="B10470" t="s">
        <v>20936</v>
      </c>
      <c r="C10470" t="s">
        <v>20937</v>
      </c>
      <c r="D10470" t="s">
        <v>417</v>
      </c>
      <c r="E10470">
        <v>13.58</v>
      </c>
      <c r="F10470">
        <v>13.31</v>
      </c>
      <c r="G10470">
        <v>18.489999999999998</v>
      </c>
      <c r="H10470">
        <v>11.64</v>
      </c>
      <c r="I10470">
        <v>21.61</v>
      </c>
      <c r="J10470">
        <v>14.11</v>
      </c>
      <c r="K10470">
        <v>13.55</v>
      </c>
      <c r="L10470">
        <v>19.059999999999999</v>
      </c>
      <c r="M10470">
        <v>23.13</v>
      </c>
      <c r="N10470">
        <v>13.68</v>
      </c>
      <c r="O10470">
        <v>16.05</v>
      </c>
      <c r="P10470">
        <v>19.11</v>
      </c>
      <c r="Q10470">
        <v>12.13</v>
      </c>
      <c r="R10470">
        <v>14.73</v>
      </c>
      <c r="S10470">
        <v>16.79</v>
      </c>
      <c r="T10470">
        <v>25.53</v>
      </c>
      <c r="U10470">
        <v>17.899999999999999</v>
      </c>
      <c r="V10470">
        <v>19.7</v>
      </c>
      <c r="W10470">
        <v>15.82</v>
      </c>
      <c r="X10470">
        <v>17.59</v>
      </c>
      <c r="Y10470">
        <v>17.309999999999999</v>
      </c>
      <c r="Z10470">
        <v>18.96</v>
      </c>
      <c r="AA10470">
        <v>19.34</v>
      </c>
      <c r="AB10470">
        <v>21.74</v>
      </c>
      <c r="AC10470">
        <v>16.3</v>
      </c>
      <c r="AD10470">
        <v>18.88</v>
      </c>
      <c r="AE10470">
        <v>12.75</v>
      </c>
    </row>
    <row r="10471" spans="1:31">
      <c r="A10471" t="s">
        <v>14387</v>
      </c>
      <c r="B10471" t="s">
        <v>20938</v>
      </c>
      <c r="C10471" t="s">
        <v>20939</v>
      </c>
      <c r="D10471" t="s">
        <v>415</v>
      </c>
      <c r="E10471">
        <v>2383.98</v>
      </c>
      <c r="F10471">
        <v>2330.44</v>
      </c>
      <c r="G10471">
        <v>3250.02</v>
      </c>
      <c r="H10471">
        <v>2031.2</v>
      </c>
      <c r="I10471">
        <v>3791.1</v>
      </c>
      <c r="J10471">
        <v>2498.46</v>
      </c>
      <c r="K10471">
        <v>2413.2800000000002</v>
      </c>
      <c r="L10471">
        <v>3352.72</v>
      </c>
      <c r="M10471">
        <v>4084</v>
      </c>
      <c r="N10471">
        <v>2418.85</v>
      </c>
      <c r="O10471">
        <v>2846.74</v>
      </c>
      <c r="P10471">
        <v>3359.38</v>
      </c>
      <c r="Q10471">
        <v>2145.83</v>
      </c>
      <c r="R10471">
        <v>2562.9299999999998</v>
      </c>
      <c r="S10471">
        <v>2950.6</v>
      </c>
      <c r="T10471">
        <v>4465.1000000000004</v>
      </c>
      <c r="U10471">
        <v>3174.89</v>
      </c>
      <c r="V10471">
        <v>3465.58</v>
      </c>
      <c r="W10471">
        <v>2781.73</v>
      </c>
      <c r="X10471">
        <v>3082.84</v>
      </c>
      <c r="Y10471">
        <v>3010.94</v>
      </c>
      <c r="Z10471">
        <v>3308.01</v>
      </c>
      <c r="AA10471">
        <v>3411.91</v>
      </c>
      <c r="AB10471">
        <v>3837.71</v>
      </c>
      <c r="AC10471">
        <v>2885.19</v>
      </c>
      <c r="AD10471">
        <v>3320.84</v>
      </c>
      <c r="AE10471">
        <v>2244.6</v>
      </c>
    </row>
    <row r="10472" spans="1:31">
      <c r="A10472" t="s">
        <v>14387</v>
      </c>
      <c r="B10472" t="s">
        <v>20940</v>
      </c>
      <c r="C10472" t="s">
        <v>20941</v>
      </c>
      <c r="D10472" t="s">
        <v>417</v>
      </c>
      <c r="E10472">
        <v>22.42</v>
      </c>
      <c r="F10472">
        <v>17.37</v>
      </c>
      <c r="G10472">
        <v>23.13</v>
      </c>
      <c r="H10472">
        <v>16.91</v>
      </c>
      <c r="I10472">
        <v>25.92</v>
      </c>
      <c r="J10472">
        <v>18.78</v>
      </c>
      <c r="K10472">
        <v>13.46</v>
      </c>
      <c r="L10472">
        <v>22.7</v>
      </c>
      <c r="M10472">
        <v>27.01</v>
      </c>
      <c r="N10472">
        <v>19.84</v>
      </c>
      <c r="O10472">
        <v>20.95</v>
      </c>
      <c r="P10472">
        <v>23.12</v>
      </c>
      <c r="Q10472">
        <v>14.28</v>
      </c>
      <c r="R10472">
        <v>18.66</v>
      </c>
      <c r="S10472">
        <v>19.309999999999999</v>
      </c>
      <c r="T10472">
        <v>32.71</v>
      </c>
      <c r="U10472">
        <v>24.78</v>
      </c>
      <c r="V10472">
        <v>20.43</v>
      </c>
      <c r="W10472">
        <v>25.9</v>
      </c>
      <c r="X10472">
        <v>19.37</v>
      </c>
      <c r="Y10472">
        <v>21.36</v>
      </c>
      <c r="Z10472">
        <v>22.4</v>
      </c>
      <c r="AA10472">
        <v>23.02</v>
      </c>
      <c r="AB10472">
        <v>21.48</v>
      </c>
      <c r="AC10472">
        <v>23.18</v>
      </c>
      <c r="AD10472">
        <v>19.420000000000002</v>
      </c>
      <c r="AE10472">
        <v>14.54</v>
      </c>
    </row>
    <row r="10473" spans="1:31">
      <c r="A10473" t="s">
        <v>14387</v>
      </c>
      <c r="B10473" t="s">
        <v>20942</v>
      </c>
      <c r="C10473" t="s">
        <v>20943</v>
      </c>
      <c r="D10473" t="s">
        <v>415</v>
      </c>
      <c r="E10473">
        <v>3932.36</v>
      </c>
      <c r="F10473">
        <v>3041</v>
      </c>
      <c r="G10473">
        <v>4063.33</v>
      </c>
      <c r="H10473">
        <v>2951.07</v>
      </c>
      <c r="I10473">
        <v>4545.91</v>
      </c>
      <c r="J10473">
        <v>3322.19</v>
      </c>
      <c r="K10473">
        <v>2398.9699999999998</v>
      </c>
      <c r="L10473">
        <v>3996.4</v>
      </c>
      <c r="M10473">
        <v>4770.57</v>
      </c>
      <c r="N10473">
        <v>3506.33</v>
      </c>
      <c r="O10473">
        <v>3712.85</v>
      </c>
      <c r="P10473">
        <v>4063.34</v>
      </c>
      <c r="Q10473">
        <v>2526.3200000000002</v>
      </c>
      <c r="R10473">
        <v>3245.47</v>
      </c>
      <c r="S10473">
        <v>3393.94</v>
      </c>
      <c r="T10473">
        <v>5722.41</v>
      </c>
      <c r="U10473">
        <v>4392.9799999999996</v>
      </c>
      <c r="V10473">
        <v>3593.66</v>
      </c>
      <c r="W10473">
        <v>4554.12</v>
      </c>
      <c r="X10473">
        <v>3394.39</v>
      </c>
      <c r="Y10473">
        <v>3716.62</v>
      </c>
      <c r="Z10473">
        <v>3907.57</v>
      </c>
      <c r="AA10473">
        <v>4058.12</v>
      </c>
      <c r="AB10473">
        <v>3793.36</v>
      </c>
      <c r="AC10473">
        <v>4097.76</v>
      </c>
      <c r="AD10473">
        <v>3413.11</v>
      </c>
      <c r="AE10473">
        <v>2557.42</v>
      </c>
    </row>
    <row r="10474" spans="1:31">
      <c r="A10474" t="s">
        <v>14387</v>
      </c>
      <c r="B10474" t="s">
        <v>20944</v>
      </c>
      <c r="C10474" t="s">
        <v>20945</v>
      </c>
      <c r="D10474" t="s">
        <v>417</v>
      </c>
      <c r="E10474">
        <v>18.96</v>
      </c>
      <c r="F10474">
        <v>12.91</v>
      </c>
      <c r="G10474">
        <v>17.3</v>
      </c>
      <c r="H10474">
        <v>14.6</v>
      </c>
      <c r="I10474">
        <v>26.07</v>
      </c>
      <c r="J10474">
        <v>12.75</v>
      </c>
      <c r="K10474">
        <v>13.55</v>
      </c>
      <c r="L10474">
        <v>22.94</v>
      </c>
      <c r="M10474">
        <v>24.49</v>
      </c>
      <c r="N10474">
        <v>16.920000000000002</v>
      </c>
      <c r="O10474">
        <v>18.309999999999999</v>
      </c>
      <c r="P10474">
        <v>19.149999999999999</v>
      </c>
      <c r="Q10474">
        <v>15.33</v>
      </c>
      <c r="R10474">
        <v>16.12</v>
      </c>
      <c r="S10474">
        <v>16.79</v>
      </c>
      <c r="T10474">
        <v>28.56</v>
      </c>
      <c r="U10474">
        <v>19.8</v>
      </c>
      <c r="V10474">
        <v>20.97</v>
      </c>
      <c r="W10474">
        <v>16.510000000000002</v>
      </c>
      <c r="X10474">
        <v>15.08</v>
      </c>
      <c r="Y10474">
        <v>19.86</v>
      </c>
      <c r="Z10474">
        <v>21.43</v>
      </c>
      <c r="AA10474">
        <v>21.52</v>
      </c>
      <c r="AB10474">
        <v>22.29</v>
      </c>
      <c r="AC10474">
        <v>20.7</v>
      </c>
      <c r="AD10474">
        <v>20.04</v>
      </c>
      <c r="AE10474">
        <v>12.55</v>
      </c>
    </row>
    <row r="10475" spans="1:31">
      <c r="A10475" t="s">
        <v>14387</v>
      </c>
      <c r="B10475" t="s">
        <v>20946</v>
      </c>
      <c r="C10475" t="s">
        <v>20947</v>
      </c>
      <c r="D10475" t="s">
        <v>415</v>
      </c>
      <c r="E10475">
        <v>3326.49</v>
      </c>
      <c r="F10475">
        <v>2262.41</v>
      </c>
      <c r="G10475">
        <v>3038.02</v>
      </c>
      <c r="H10475">
        <v>2548.58</v>
      </c>
      <c r="I10475">
        <v>4575</v>
      </c>
      <c r="J10475">
        <v>2255.94</v>
      </c>
      <c r="K10475">
        <v>2413.2800000000002</v>
      </c>
      <c r="L10475">
        <v>4035.22</v>
      </c>
      <c r="M10475">
        <v>4324.03</v>
      </c>
      <c r="N10475">
        <v>2990.58</v>
      </c>
      <c r="O10475">
        <v>3246.93</v>
      </c>
      <c r="P10475">
        <v>3365.81</v>
      </c>
      <c r="Q10475">
        <v>2711.15</v>
      </c>
      <c r="R10475">
        <v>2802.8</v>
      </c>
      <c r="S10475">
        <v>2950.6</v>
      </c>
      <c r="T10475">
        <v>4997.97</v>
      </c>
      <c r="U10475">
        <v>3510.09</v>
      </c>
      <c r="V10475">
        <v>3688.69</v>
      </c>
      <c r="W10475">
        <v>2900.32</v>
      </c>
      <c r="X10475">
        <v>2642.2</v>
      </c>
      <c r="Y10475">
        <v>3452.08</v>
      </c>
      <c r="Z10475">
        <v>3737.89</v>
      </c>
      <c r="AA10475">
        <v>3796.31</v>
      </c>
      <c r="AB10475">
        <v>3935.89</v>
      </c>
      <c r="AC10475">
        <v>3659.56</v>
      </c>
      <c r="AD10475">
        <v>3523</v>
      </c>
      <c r="AE10475">
        <v>2208.61</v>
      </c>
    </row>
    <row r="10476" spans="1:31">
      <c r="A10476" t="s">
        <v>14387</v>
      </c>
      <c r="B10476" t="s">
        <v>20948</v>
      </c>
      <c r="C10476" t="s">
        <v>20949</v>
      </c>
      <c r="D10476" t="s">
        <v>104</v>
      </c>
      <c r="E10476">
        <v>76.12</v>
      </c>
      <c r="F10476">
        <v>81.349999999999994</v>
      </c>
      <c r="G10476">
        <v>58.55</v>
      </c>
      <c r="H10476">
        <v>64.400000000000006</v>
      </c>
      <c r="I10476">
        <v>52.69</v>
      </c>
      <c r="J10476">
        <v>48.87</v>
      </c>
      <c r="K10476">
        <v>75.069999999999993</v>
      </c>
      <c r="L10476">
        <v>69.37</v>
      </c>
      <c r="M10476">
        <v>62.45</v>
      </c>
      <c r="N10476">
        <v>73.739999999999995</v>
      </c>
      <c r="O10476">
        <v>73.19</v>
      </c>
      <c r="P10476">
        <v>68.209999999999994</v>
      </c>
      <c r="Q10476">
        <v>76.989999999999995</v>
      </c>
      <c r="R10476">
        <v>78.069999999999993</v>
      </c>
      <c r="S10476">
        <v>63.43</v>
      </c>
      <c r="T10476">
        <v>58.55</v>
      </c>
      <c r="U10476">
        <v>54.45</v>
      </c>
      <c r="V10476">
        <v>45.55</v>
      </c>
      <c r="W10476">
        <v>86.46</v>
      </c>
      <c r="X10476">
        <v>68.31</v>
      </c>
      <c r="Y10476">
        <v>40.98</v>
      </c>
      <c r="Z10476">
        <v>73.19</v>
      </c>
      <c r="AA10476">
        <v>73.19</v>
      </c>
      <c r="AB10476">
        <v>60.89</v>
      </c>
      <c r="AC10476">
        <v>46.55</v>
      </c>
      <c r="AD10476">
        <v>58.53</v>
      </c>
      <c r="AE10476">
        <v>66.36</v>
      </c>
    </row>
    <row r="10477" spans="1:31">
      <c r="A10477" t="s">
        <v>14387</v>
      </c>
      <c r="B10477" t="s">
        <v>20950</v>
      </c>
      <c r="C10477" t="s">
        <v>20951</v>
      </c>
      <c r="D10477" t="s">
        <v>104</v>
      </c>
      <c r="E10477">
        <v>67.77</v>
      </c>
      <c r="F10477">
        <v>72.430000000000007</v>
      </c>
      <c r="G10477">
        <v>52.13</v>
      </c>
      <c r="H10477">
        <v>57.34</v>
      </c>
      <c r="I10477">
        <v>46.92</v>
      </c>
      <c r="J10477">
        <v>43.51</v>
      </c>
      <c r="K10477">
        <v>66.84</v>
      </c>
      <c r="L10477">
        <v>61.77</v>
      </c>
      <c r="M10477">
        <v>55.61</v>
      </c>
      <c r="N10477">
        <v>65.66</v>
      </c>
      <c r="O10477">
        <v>65.16</v>
      </c>
      <c r="P10477">
        <v>60.73</v>
      </c>
      <c r="Q10477">
        <v>68.55</v>
      </c>
      <c r="R10477">
        <v>69.510000000000005</v>
      </c>
      <c r="S10477">
        <v>56.47</v>
      </c>
      <c r="T10477">
        <v>52.13</v>
      </c>
      <c r="U10477">
        <v>48.48</v>
      </c>
      <c r="V10477">
        <v>40.56</v>
      </c>
      <c r="W10477">
        <v>76.98</v>
      </c>
      <c r="X10477">
        <v>60.82</v>
      </c>
      <c r="Y10477">
        <v>36.49</v>
      </c>
      <c r="Z10477">
        <v>65.16</v>
      </c>
      <c r="AA10477">
        <v>65.16</v>
      </c>
      <c r="AB10477">
        <v>54.22</v>
      </c>
      <c r="AC10477">
        <v>41.44</v>
      </c>
      <c r="AD10477">
        <v>52.11</v>
      </c>
      <c r="AE10477">
        <v>59.08</v>
      </c>
    </row>
    <row r="10478" spans="1:31">
      <c r="A10478" t="s">
        <v>14387</v>
      </c>
      <c r="B10478" t="s">
        <v>20952</v>
      </c>
      <c r="C10478" t="s">
        <v>20953</v>
      </c>
      <c r="D10478" t="s">
        <v>104</v>
      </c>
      <c r="E10478">
        <v>63.9</v>
      </c>
      <c r="F10478">
        <v>68.290000000000006</v>
      </c>
      <c r="G10478">
        <v>49.15</v>
      </c>
      <c r="H10478">
        <v>54.07</v>
      </c>
      <c r="I10478">
        <v>44.24</v>
      </c>
      <c r="J10478">
        <v>41.02</v>
      </c>
      <c r="K10478">
        <v>63.02</v>
      </c>
      <c r="L10478">
        <v>58.24</v>
      </c>
      <c r="M10478">
        <v>52.43</v>
      </c>
      <c r="N10478">
        <v>61.91</v>
      </c>
      <c r="O10478">
        <v>61.44</v>
      </c>
      <c r="P10478">
        <v>57.26</v>
      </c>
      <c r="Q10478">
        <v>64.64</v>
      </c>
      <c r="R10478">
        <v>65.540000000000006</v>
      </c>
      <c r="S10478">
        <v>53.25</v>
      </c>
      <c r="T10478">
        <v>49.15</v>
      </c>
      <c r="U10478">
        <v>45.71</v>
      </c>
      <c r="V10478">
        <v>38.24</v>
      </c>
      <c r="W10478">
        <v>72.58</v>
      </c>
      <c r="X10478">
        <v>57.34</v>
      </c>
      <c r="Y10478">
        <v>34.4</v>
      </c>
      <c r="Z10478">
        <v>61.44</v>
      </c>
      <c r="AA10478">
        <v>61.44</v>
      </c>
      <c r="AB10478">
        <v>51.12</v>
      </c>
      <c r="AC10478">
        <v>39.07</v>
      </c>
      <c r="AD10478">
        <v>49.14</v>
      </c>
      <c r="AE10478">
        <v>55.71</v>
      </c>
    </row>
    <row r="10479" spans="1:31">
      <c r="A10479" t="s">
        <v>14387</v>
      </c>
      <c r="B10479" t="s">
        <v>20954</v>
      </c>
      <c r="C10479" t="s">
        <v>20955</v>
      </c>
      <c r="D10479" t="s">
        <v>104</v>
      </c>
      <c r="E10479">
        <v>78</v>
      </c>
      <c r="F10479">
        <v>83.36</v>
      </c>
      <c r="G10479">
        <v>60</v>
      </c>
      <c r="H10479">
        <v>66</v>
      </c>
      <c r="I10479">
        <v>54</v>
      </c>
      <c r="J10479">
        <v>50.08</v>
      </c>
      <c r="K10479">
        <v>76.930000000000007</v>
      </c>
      <c r="L10479">
        <v>71.09</v>
      </c>
      <c r="M10479">
        <v>64</v>
      </c>
      <c r="N10479">
        <v>75.569999999999993</v>
      </c>
      <c r="O10479">
        <v>75</v>
      </c>
      <c r="P10479">
        <v>69.900000000000006</v>
      </c>
      <c r="Q10479">
        <v>78.900000000000006</v>
      </c>
      <c r="R10479">
        <v>80</v>
      </c>
      <c r="S10479">
        <v>65</v>
      </c>
      <c r="T10479">
        <v>60</v>
      </c>
      <c r="U10479">
        <v>55.8</v>
      </c>
      <c r="V10479">
        <v>46.68</v>
      </c>
      <c r="W10479">
        <v>88.6</v>
      </c>
      <c r="X10479">
        <v>70</v>
      </c>
      <c r="Y10479">
        <v>42</v>
      </c>
      <c r="Z10479">
        <v>75</v>
      </c>
      <c r="AA10479">
        <v>75</v>
      </c>
      <c r="AB10479">
        <v>62.4</v>
      </c>
      <c r="AC10479">
        <v>47.7</v>
      </c>
      <c r="AD10479">
        <v>59.98</v>
      </c>
      <c r="AE10479">
        <v>68</v>
      </c>
    </row>
    <row r="10480" spans="1:31">
      <c r="A10480" t="s">
        <v>14387</v>
      </c>
      <c r="B10480" t="s">
        <v>20956</v>
      </c>
      <c r="C10480" t="s">
        <v>20957</v>
      </c>
      <c r="D10480" t="s">
        <v>104</v>
      </c>
      <c r="E10480">
        <v>65.78</v>
      </c>
      <c r="F10480">
        <v>70.3</v>
      </c>
      <c r="G10480">
        <v>50.6</v>
      </c>
      <c r="H10480">
        <v>55.66</v>
      </c>
      <c r="I10480">
        <v>45.54</v>
      </c>
      <c r="J10480">
        <v>42.23</v>
      </c>
      <c r="K10480">
        <v>64.88</v>
      </c>
      <c r="L10480">
        <v>59.95</v>
      </c>
      <c r="M10480">
        <v>53.97</v>
      </c>
      <c r="N10480">
        <v>63.73</v>
      </c>
      <c r="O10480">
        <v>63.25</v>
      </c>
      <c r="P10480">
        <v>58.95</v>
      </c>
      <c r="Q10480">
        <v>66.540000000000006</v>
      </c>
      <c r="R10480">
        <v>67.459999999999994</v>
      </c>
      <c r="S10480">
        <v>54.81</v>
      </c>
      <c r="T10480">
        <v>50.6</v>
      </c>
      <c r="U10480">
        <v>47.06</v>
      </c>
      <c r="V10480">
        <v>39.36</v>
      </c>
      <c r="W10480">
        <v>74.72</v>
      </c>
      <c r="X10480">
        <v>59.03</v>
      </c>
      <c r="Y10480">
        <v>35.42</v>
      </c>
      <c r="Z10480">
        <v>63.25</v>
      </c>
      <c r="AA10480">
        <v>63.25</v>
      </c>
      <c r="AB10480">
        <v>52.62</v>
      </c>
      <c r="AC10480">
        <v>40.22</v>
      </c>
      <c r="AD10480">
        <v>50.58</v>
      </c>
      <c r="AE10480">
        <v>57.34</v>
      </c>
    </row>
    <row r="10481" spans="1:31">
      <c r="A10481" t="s">
        <v>14387</v>
      </c>
      <c r="B10481" t="s">
        <v>20958</v>
      </c>
      <c r="C10481" t="s">
        <v>20959</v>
      </c>
      <c r="D10481" t="s">
        <v>51</v>
      </c>
      <c r="E10481">
        <v>24.29</v>
      </c>
      <c r="F10481">
        <v>24.29</v>
      </c>
      <c r="G10481">
        <v>24.29</v>
      </c>
      <c r="H10481">
        <v>21.51</v>
      </c>
      <c r="I10481">
        <v>27.09</v>
      </c>
      <c r="J10481">
        <v>24.29</v>
      </c>
      <c r="K10481">
        <v>27.95</v>
      </c>
      <c r="L10481">
        <v>24.29</v>
      </c>
      <c r="M10481">
        <v>27.95</v>
      </c>
      <c r="N10481">
        <v>24.29</v>
      </c>
      <c r="O10481">
        <v>19.37</v>
      </c>
      <c r="P10481">
        <v>29.68</v>
      </c>
      <c r="Q10481">
        <v>29.74</v>
      </c>
      <c r="R10481">
        <v>24.29</v>
      </c>
      <c r="S10481">
        <v>24.29</v>
      </c>
      <c r="T10481">
        <v>28.67</v>
      </c>
      <c r="U10481">
        <v>24.29</v>
      </c>
      <c r="V10481">
        <v>31.39</v>
      </c>
      <c r="W10481">
        <v>24.29</v>
      </c>
      <c r="X10481">
        <v>24.29</v>
      </c>
      <c r="Y10481">
        <v>24.29</v>
      </c>
      <c r="Z10481">
        <v>24.29</v>
      </c>
      <c r="AA10481">
        <v>35.83</v>
      </c>
      <c r="AB10481">
        <v>25.8</v>
      </c>
      <c r="AC10481">
        <v>24.29</v>
      </c>
      <c r="AD10481">
        <v>24.29</v>
      </c>
      <c r="AE10481">
        <v>24.29</v>
      </c>
    </row>
    <row r="10482" spans="1:31">
      <c r="A10482" t="s">
        <v>14387</v>
      </c>
      <c r="B10482" t="s">
        <v>20960</v>
      </c>
      <c r="C10482" t="s">
        <v>20961</v>
      </c>
      <c r="D10482" t="s">
        <v>51</v>
      </c>
      <c r="E10482">
        <v>7.7</v>
      </c>
      <c r="F10482">
        <v>7.7</v>
      </c>
      <c r="G10482">
        <v>7.7</v>
      </c>
      <c r="H10482">
        <v>6.82</v>
      </c>
      <c r="I10482">
        <v>8.59</v>
      </c>
      <c r="J10482">
        <v>7.7</v>
      </c>
      <c r="K10482">
        <v>8.86</v>
      </c>
      <c r="L10482">
        <v>7.7</v>
      </c>
      <c r="M10482">
        <v>8.86</v>
      </c>
      <c r="N10482">
        <v>7.7</v>
      </c>
      <c r="O10482">
        <v>6.14</v>
      </c>
      <c r="P10482">
        <v>9.41</v>
      </c>
      <c r="Q10482">
        <v>9.43</v>
      </c>
      <c r="R10482">
        <v>7.7</v>
      </c>
      <c r="S10482">
        <v>7.7</v>
      </c>
      <c r="T10482">
        <v>9.09</v>
      </c>
      <c r="U10482">
        <v>7.7</v>
      </c>
      <c r="V10482">
        <v>9.9499999999999993</v>
      </c>
      <c r="W10482">
        <v>7.7</v>
      </c>
      <c r="X10482">
        <v>7.7</v>
      </c>
      <c r="Y10482">
        <v>7.7</v>
      </c>
      <c r="Z10482">
        <v>7.7</v>
      </c>
      <c r="AA10482">
        <v>11.36</v>
      </c>
      <c r="AB10482">
        <v>8.18</v>
      </c>
      <c r="AC10482">
        <v>7.7</v>
      </c>
      <c r="AD10482">
        <v>7.7</v>
      </c>
      <c r="AE10482">
        <v>7.7</v>
      </c>
    </row>
    <row r="10483" spans="1:31">
      <c r="A10483" t="s">
        <v>14387</v>
      </c>
      <c r="B10483" t="s">
        <v>20962</v>
      </c>
      <c r="C10483" t="s">
        <v>20963</v>
      </c>
      <c r="D10483" t="s">
        <v>104</v>
      </c>
      <c r="E10483">
        <v>287.35000000000002</v>
      </c>
      <c r="F10483">
        <v>114.94</v>
      </c>
      <c r="G10483">
        <v>136.49</v>
      </c>
      <c r="H10483">
        <v>63.21</v>
      </c>
      <c r="I10483">
        <v>64.08</v>
      </c>
      <c r="J10483">
        <v>93.39</v>
      </c>
      <c r="K10483">
        <v>66.09</v>
      </c>
      <c r="L10483">
        <v>64.650000000000006</v>
      </c>
      <c r="M10483">
        <v>50.28</v>
      </c>
      <c r="N10483">
        <v>143.66999999999999</v>
      </c>
      <c r="O10483">
        <v>71.83</v>
      </c>
      <c r="P10483">
        <v>76.72</v>
      </c>
      <c r="Q10483">
        <v>86.2</v>
      </c>
      <c r="R10483">
        <v>57.47</v>
      </c>
      <c r="S10483">
        <v>114.94</v>
      </c>
      <c r="T10483">
        <v>100.57</v>
      </c>
      <c r="U10483">
        <v>129.31</v>
      </c>
      <c r="V10483">
        <v>38.21</v>
      </c>
      <c r="W10483">
        <v>25.86</v>
      </c>
      <c r="X10483">
        <v>114.94</v>
      </c>
      <c r="Y10483">
        <v>215.51</v>
      </c>
      <c r="Z10483">
        <v>100.57</v>
      </c>
      <c r="AA10483">
        <v>51.72</v>
      </c>
      <c r="AB10483">
        <v>57.47</v>
      </c>
      <c r="AC10483">
        <v>71.83</v>
      </c>
      <c r="AD10483">
        <v>63.21</v>
      </c>
      <c r="AE10483">
        <v>172.41</v>
      </c>
    </row>
    <row r="10484" spans="1:31">
      <c r="A10484" t="s">
        <v>14387</v>
      </c>
      <c r="B10484" t="s">
        <v>20964</v>
      </c>
      <c r="C10484" t="s">
        <v>20965</v>
      </c>
      <c r="D10484" t="s">
        <v>104</v>
      </c>
      <c r="E10484">
        <v>178.16</v>
      </c>
      <c r="F10484">
        <v>71.260000000000005</v>
      </c>
      <c r="G10484">
        <v>84.62</v>
      </c>
      <c r="H10484">
        <v>39.19</v>
      </c>
      <c r="I10484">
        <v>39.72</v>
      </c>
      <c r="J10484">
        <v>57.9</v>
      </c>
      <c r="K10484">
        <v>40.97</v>
      </c>
      <c r="L10484">
        <v>40.08</v>
      </c>
      <c r="M10484">
        <v>31.17</v>
      </c>
      <c r="N10484">
        <v>89.08</v>
      </c>
      <c r="O10484">
        <v>44.54</v>
      </c>
      <c r="P10484">
        <v>47.56</v>
      </c>
      <c r="Q10484">
        <v>53.44</v>
      </c>
      <c r="R10484">
        <v>35.630000000000003</v>
      </c>
      <c r="S10484">
        <v>71.260000000000005</v>
      </c>
      <c r="T10484">
        <v>62.35</v>
      </c>
      <c r="U10484">
        <v>80.17</v>
      </c>
      <c r="V10484">
        <v>23.69</v>
      </c>
      <c r="W10484">
        <v>16.03</v>
      </c>
      <c r="X10484">
        <v>71.260000000000005</v>
      </c>
      <c r="Y10484">
        <v>133.62</v>
      </c>
      <c r="Z10484">
        <v>62.35</v>
      </c>
      <c r="AA10484">
        <v>32.06</v>
      </c>
      <c r="AB10484">
        <v>35.630000000000003</v>
      </c>
      <c r="AC10484">
        <v>44.54</v>
      </c>
      <c r="AD10484">
        <v>39.19</v>
      </c>
      <c r="AE10484">
        <v>106.89</v>
      </c>
    </row>
    <row r="10485" spans="1:31">
      <c r="A10485" t="s">
        <v>14387</v>
      </c>
      <c r="B10485" t="s">
        <v>20966</v>
      </c>
      <c r="C10485" t="s">
        <v>20967</v>
      </c>
      <c r="D10485" t="s">
        <v>104</v>
      </c>
      <c r="E10485">
        <v>689.65</v>
      </c>
      <c r="F10485">
        <v>275.86</v>
      </c>
      <c r="G10485">
        <v>327.58</v>
      </c>
      <c r="H10485">
        <v>151.72</v>
      </c>
      <c r="I10485">
        <v>153.79</v>
      </c>
      <c r="J10485">
        <v>224.13</v>
      </c>
      <c r="K10485">
        <v>158.62</v>
      </c>
      <c r="L10485">
        <v>155.16999999999999</v>
      </c>
      <c r="M10485">
        <v>120.68</v>
      </c>
      <c r="N10485">
        <v>344.82</v>
      </c>
      <c r="O10485">
        <v>172.41</v>
      </c>
      <c r="P10485">
        <v>184.13</v>
      </c>
      <c r="Q10485">
        <v>206.89</v>
      </c>
      <c r="R10485">
        <v>137.93</v>
      </c>
      <c r="S10485">
        <v>275.86</v>
      </c>
      <c r="T10485">
        <v>241.37</v>
      </c>
      <c r="U10485">
        <v>310.33999999999997</v>
      </c>
      <c r="V10485">
        <v>91.72</v>
      </c>
      <c r="W10485">
        <v>62.06</v>
      </c>
      <c r="X10485">
        <v>275.86</v>
      </c>
      <c r="Y10485">
        <v>517.24</v>
      </c>
      <c r="Z10485">
        <v>241.37</v>
      </c>
      <c r="AA10485">
        <v>124.13</v>
      </c>
      <c r="AB10485">
        <v>137.93</v>
      </c>
      <c r="AC10485">
        <v>172.41</v>
      </c>
      <c r="AD10485">
        <v>151.72</v>
      </c>
      <c r="AE10485">
        <v>413.79</v>
      </c>
    </row>
    <row r="10486" spans="1:31">
      <c r="A10486" t="s">
        <v>14387</v>
      </c>
      <c r="B10486" t="s">
        <v>20968</v>
      </c>
      <c r="C10486" t="s">
        <v>20969</v>
      </c>
      <c r="D10486" t="s">
        <v>104</v>
      </c>
      <c r="E10486">
        <v>10.34</v>
      </c>
      <c r="F10486">
        <v>4.13</v>
      </c>
      <c r="G10486">
        <v>4.91</v>
      </c>
      <c r="H10486">
        <v>2.27</v>
      </c>
      <c r="I10486">
        <v>2.2999999999999998</v>
      </c>
      <c r="J10486">
        <v>3.36</v>
      </c>
      <c r="K10486">
        <v>2.37</v>
      </c>
      <c r="L10486">
        <v>2.3199999999999998</v>
      </c>
      <c r="M10486">
        <v>1.81</v>
      </c>
      <c r="N10486">
        <v>5.17</v>
      </c>
      <c r="O10486">
        <v>2.58</v>
      </c>
      <c r="P10486">
        <v>2.76</v>
      </c>
      <c r="Q10486">
        <v>3.1</v>
      </c>
      <c r="R10486">
        <v>2.06</v>
      </c>
      <c r="S10486">
        <v>4.13</v>
      </c>
      <c r="T10486">
        <v>3.62</v>
      </c>
      <c r="U10486">
        <v>4.6500000000000004</v>
      </c>
      <c r="V10486">
        <v>1.37</v>
      </c>
      <c r="W10486">
        <v>0.93</v>
      </c>
      <c r="X10486">
        <v>4.13</v>
      </c>
      <c r="Y10486">
        <v>7.75</v>
      </c>
      <c r="Z10486">
        <v>3.62</v>
      </c>
      <c r="AA10486">
        <v>1.86</v>
      </c>
      <c r="AB10486">
        <v>2.06</v>
      </c>
      <c r="AC10486">
        <v>2.58</v>
      </c>
      <c r="AD10486">
        <v>2.27</v>
      </c>
      <c r="AE10486">
        <v>6.2</v>
      </c>
    </row>
    <row r="10487" spans="1:31">
      <c r="A10487" t="s">
        <v>14387</v>
      </c>
      <c r="B10487" t="s">
        <v>20970</v>
      </c>
      <c r="C10487" t="s">
        <v>20971</v>
      </c>
      <c r="D10487" t="s">
        <v>104</v>
      </c>
      <c r="E10487">
        <v>212.64</v>
      </c>
      <c r="F10487">
        <v>85.05</v>
      </c>
      <c r="G10487">
        <v>101</v>
      </c>
      <c r="H10487">
        <v>46.78</v>
      </c>
      <c r="I10487">
        <v>47.41</v>
      </c>
      <c r="J10487">
        <v>69.099999999999994</v>
      </c>
      <c r="K10487">
        <v>48.9</v>
      </c>
      <c r="L10487">
        <v>47.84</v>
      </c>
      <c r="M10487">
        <v>37.21</v>
      </c>
      <c r="N10487">
        <v>106.32</v>
      </c>
      <c r="O10487">
        <v>53.16</v>
      </c>
      <c r="P10487">
        <v>56.77</v>
      </c>
      <c r="Q10487">
        <v>63.79</v>
      </c>
      <c r="R10487">
        <v>42.52</v>
      </c>
      <c r="S10487">
        <v>85.05</v>
      </c>
      <c r="T10487">
        <v>74.42</v>
      </c>
      <c r="U10487">
        <v>95.68</v>
      </c>
      <c r="V10487">
        <v>28.28</v>
      </c>
      <c r="W10487">
        <v>19.13</v>
      </c>
      <c r="X10487">
        <v>85.05</v>
      </c>
      <c r="Y10487">
        <v>159.47999999999999</v>
      </c>
      <c r="Z10487">
        <v>74.42</v>
      </c>
      <c r="AA10487">
        <v>38.270000000000003</v>
      </c>
      <c r="AB10487">
        <v>42.52</v>
      </c>
      <c r="AC10487">
        <v>53.16</v>
      </c>
      <c r="AD10487">
        <v>46.78</v>
      </c>
      <c r="AE10487">
        <v>127.58</v>
      </c>
    </row>
    <row r="10488" spans="1:31">
      <c r="A10488" t="s">
        <v>14387</v>
      </c>
      <c r="B10488" t="s">
        <v>20972</v>
      </c>
      <c r="C10488" t="s">
        <v>20973</v>
      </c>
      <c r="D10488" t="s">
        <v>104</v>
      </c>
      <c r="E10488">
        <v>436.78</v>
      </c>
      <c r="F10488">
        <v>174.71</v>
      </c>
      <c r="G10488">
        <v>207.47</v>
      </c>
      <c r="H10488">
        <v>96.09</v>
      </c>
      <c r="I10488">
        <v>97.4</v>
      </c>
      <c r="J10488">
        <v>141.94999999999999</v>
      </c>
      <c r="K10488">
        <v>100.45</v>
      </c>
      <c r="L10488">
        <v>98.27</v>
      </c>
      <c r="M10488">
        <v>76.430000000000007</v>
      </c>
      <c r="N10488">
        <v>218.39</v>
      </c>
      <c r="O10488">
        <v>109.19</v>
      </c>
      <c r="P10488">
        <v>116.62</v>
      </c>
      <c r="Q10488">
        <v>131.03</v>
      </c>
      <c r="R10488">
        <v>87.35</v>
      </c>
      <c r="S10488">
        <v>174.71</v>
      </c>
      <c r="T10488">
        <v>152.87</v>
      </c>
      <c r="U10488">
        <v>196.55</v>
      </c>
      <c r="V10488">
        <v>58.09</v>
      </c>
      <c r="W10488">
        <v>39.31</v>
      </c>
      <c r="X10488">
        <v>174.71</v>
      </c>
      <c r="Y10488">
        <v>327.58</v>
      </c>
      <c r="Z10488">
        <v>152.87</v>
      </c>
      <c r="AA10488">
        <v>78.62</v>
      </c>
      <c r="AB10488">
        <v>87.35</v>
      </c>
      <c r="AC10488">
        <v>109.19</v>
      </c>
      <c r="AD10488">
        <v>96.09</v>
      </c>
      <c r="AE10488">
        <v>262.06</v>
      </c>
    </row>
    <row r="10489" spans="1:31">
      <c r="A10489" t="s">
        <v>14387</v>
      </c>
      <c r="B10489" t="s">
        <v>20974</v>
      </c>
      <c r="C10489" t="s">
        <v>20975</v>
      </c>
      <c r="D10489" t="s">
        <v>104</v>
      </c>
      <c r="E10489">
        <v>431.03</v>
      </c>
      <c r="F10489">
        <v>172.41</v>
      </c>
      <c r="G10489">
        <v>204.74</v>
      </c>
      <c r="H10489">
        <v>94.82</v>
      </c>
      <c r="I10489">
        <v>96.12</v>
      </c>
      <c r="J10489">
        <v>140.08000000000001</v>
      </c>
      <c r="K10489">
        <v>99.13</v>
      </c>
      <c r="L10489">
        <v>96.98</v>
      </c>
      <c r="M10489">
        <v>75.430000000000007</v>
      </c>
      <c r="N10489">
        <v>215.51</v>
      </c>
      <c r="O10489">
        <v>107.75</v>
      </c>
      <c r="P10489">
        <v>115.08</v>
      </c>
      <c r="Q10489">
        <v>129.31</v>
      </c>
      <c r="R10489">
        <v>86.2</v>
      </c>
      <c r="S10489">
        <v>172.41</v>
      </c>
      <c r="T10489">
        <v>150.86000000000001</v>
      </c>
      <c r="U10489">
        <v>193.96</v>
      </c>
      <c r="V10489">
        <v>57.32</v>
      </c>
      <c r="W10489">
        <v>38.79</v>
      </c>
      <c r="X10489">
        <v>172.41</v>
      </c>
      <c r="Y10489">
        <v>323.27</v>
      </c>
      <c r="Z10489">
        <v>150.86000000000001</v>
      </c>
      <c r="AA10489">
        <v>77.58</v>
      </c>
      <c r="AB10489">
        <v>86.2</v>
      </c>
      <c r="AC10489">
        <v>107.75</v>
      </c>
      <c r="AD10489">
        <v>94.82</v>
      </c>
      <c r="AE10489">
        <v>258.62</v>
      </c>
    </row>
    <row r="10490" spans="1:31">
      <c r="A10490" t="s">
        <v>14387</v>
      </c>
      <c r="B10490" t="s">
        <v>20976</v>
      </c>
      <c r="C10490" t="s">
        <v>20977</v>
      </c>
      <c r="D10490" t="s">
        <v>104</v>
      </c>
      <c r="E10490">
        <v>10</v>
      </c>
      <c r="F10490">
        <v>4</v>
      </c>
      <c r="G10490">
        <v>4.75</v>
      </c>
      <c r="H10490">
        <v>2.2000000000000002</v>
      </c>
      <c r="I10490">
        <v>2.23</v>
      </c>
      <c r="J10490">
        <v>3.25</v>
      </c>
      <c r="K10490">
        <v>2.2999999999999998</v>
      </c>
      <c r="L10490">
        <v>2.25</v>
      </c>
      <c r="M10490">
        <v>1.75</v>
      </c>
      <c r="N10490">
        <v>5</v>
      </c>
      <c r="O10490">
        <v>2.5</v>
      </c>
      <c r="P10490">
        <v>2.67</v>
      </c>
      <c r="Q10490">
        <v>3</v>
      </c>
      <c r="R10490">
        <v>2</v>
      </c>
      <c r="S10490">
        <v>4</v>
      </c>
      <c r="T10490">
        <v>3.5</v>
      </c>
      <c r="U10490">
        <v>4.5</v>
      </c>
      <c r="V10490">
        <v>1.33</v>
      </c>
      <c r="W10490">
        <v>0.9</v>
      </c>
      <c r="X10490">
        <v>4</v>
      </c>
      <c r="Y10490">
        <v>7.5</v>
      </c>
      <c r="Z10490">
        <v>3.5</v>
      </c>
      <c r="AA10490">
        <v>1.8</v>
      </c>
      <c r="AB10490">
        <v>2</v>
      </c>
      <c r="AC10490">
        <v>2.5</v>
      </c>
      <c r="AD10490">
        <v>2.2000000000000002</v>
      </c>
      <c r="AE10490">
        <v>6</v>
      </c>
    </row>
    <row r="10491" spans="1:31">
      <c r="A10491" t="s">
        <v>14387</v>
      </c>
      <c r="B10491" t="s">
        <v>20978</v>
      </c>
      <c r="C10491" t="s">
        <v>20979</v>
      </c>
      <c r="D10491" t="s">
        <v>104</v>
      </c>
      <c r="E10491">
        <v>5649.42</v>
      </c>
      <c r="F10491">
        <v>5649.42</v>
      </c>
      <c r="G10491">
        <v>5649.42</v>
      </c>
      <c r="H10491">
        <v>5649.42</v>
      </c>
      <c r="I10491">
        <v>5649.42</v>
      </c>
      <c r="J10491">
        <v>5649.42</v>
      </c>
      <c r="K10491">
        <v>5649.42</v>
      </c>
      <c r="L10491">
        <v>5649.42</v>
      </c>
      <c r="M10491">
        <v>5649.42</v>
      </c>
      <c r="N10491">
        <v>5649.42</v>
      </c>
      <c r="O10491">
        <v>5649.42</v>
      </c>
      <c r="P10491">
        <v>5649.42</v>
      </c>
      <c r="Q10491">
        <v>5649.42</v>
      </c>
      <c r="R10491">
        <v>5649.42</v>
      </c>
      <c r="S10491">
        <v>5649.42</v>
      </c>
      <c r="T10491">
        <v>5649.42</v>
      </c>
      <c r="U10491">
        <v>5649.42</v>
      </c>
      <c r="V10491">
        <v>5649.42</v>
      </c>
      <c r="W10491">
        <v>5649.42</v>
      </c>
      <c r="X10491">
        <v>5649.42</v>
      </c>
      <c r="Y10491">
        <v>5649.42</v>
      </c>
      <c r="Z10491">
        <v>5649.42</v>
      </c>
      <c r="AA10491">
        <v>5649.42</v>
      </c>
      <c r="AB10491">
        <v>5649.42</v>
      </c>
      <c r="AC10491">
        <v>5649.42</v>
      </c>
      <c r="AD10491">
        <v>5649.42</v>
      </c>
      <c r="AE10491">
        <v>5649.42</v>
      </c>
    </row>
    <row r="10492" spans="1:31">
      <c r="A10492" t="s">
        <v>14387</v>
      </c>
      <c r="B10492" t="s">
        <v>20980</v>
      </c>
      <c r="C10492" t="s">
        <v>20981</v>
      </c>
      <c r="D10492" t="s">
        <v>104</v>
      </c>
      <c r="E10492">
        <v>12.47</v>
      </c>
      <c r="F10492">
        <v>11.73</v>
      </c>
      <c r="G10492">
        <v>10.3</v>
      </c>
      <c r="H10492">
        <v>10.3</v>
      </c>
      <c r="I10492">
        <v>11.31</v>
      </c>
      <c r="J10492">
        <v>10.1</v>
      </c>
      <c r="K10492">
        <v>12.1</v>
      </c>
      <c r="L10492">
        <v>14.82</v>
      </c>
      <c r="M10492">
        <v>10.92</v>
      </c>
      <c r="N10492">
        <v>11.06</v>
      </c>
      <c r="O10492">
        <v>12.28</v>
      </c>
      <c r="P10492">
        <v>13.02</v>
      </c>
      <c r="Q10492">
        <v>9.8800000000000008</v>
      </c>
      <c r="R10492">
        <v>11.09</v>
      </c>
      <c r="S10492">
        <v>11.53</v>
      </c>
      <c r="T10492">
        <v>10.69</v>
      </c>
      <c r="U10492">
        <v>10.029999999999999</v>
      </c>
      <c r="V10492">
        <v>11.73</v>
      </c>
      <c r="W10492">
        <v>10.94</v>
      </c>
      <c r="X10492">
        <v>11.56</v>
      </c>
      <c r="Y10492">
        <v>11.31</v>
      </c>
      <c r="Z10492">
        <v>10</v>
      </c>
      <c r="AA10492">
        <v>14.94</v>
      </c>
      <c r="AB10492">
        <v>11.14</v>
      </c>
      <c r="AC10492">
        <v>11.46</v>
      </c>
      <c r="AD10492">
        <v>12.74</v>
      </c>
      <c r="AE10492">
        <v>12.32</v>
      </c>
    </row>
    <row r="10493" spans="1:31">
      <c r="A10493" t="s">
        <v>14387</v>
      </c>
      <c r="B10493" t="s">
        <v>20982</v>
      </c>
      <c r="C10493" t="s">
        <v>20983</v>
      </c>
      <c r="D10493" t="s">
        <v>104</v>
      </c>
      <c r="E10493">
        <v>8.2100000000000009</v>
      </c>
      <c r="F10493">
        <v>7.72</v>
      </c>
      <c r="G10493">
        <v>6.78</v>
      </c>
      <c r="H10493">
        <v>6.78</v>
      </c>
      <c r="I10493">
        <v>7.44</v>
      </c>
      <c r="J10493">
        <v>6.65</v>
      </c>
      <c r="K10493">
        <v>7.96</v>
      </c>
      <c r="L10493">
        <v>9.75</v>
      </c>
      <c r="M10493">
        <v>7.18</v>
      </c>
      <c r="N10493">
        <v>7.28</v>
      </c>
      <c r="O10493">
        <v>8.08</v>
      </c>
      <c r="P10493">
        <v>8.57</v>
      </c>
      <c r="Q10493">
        <v>6.5</v>
      </c>
      <c r="R10493">
        <v>7.3</v>
      </c>
      <c r="S10493">
        <v>7.59</v>
      </c>
      <c r="T10493">
        <v>7.04</v>
      </c>
      <c r="U10493">
        <v>6.6</v>
      </c>
      <c r="V10493">
        <v>7.72</v>
      </c>
      <c r="W10493">
        <v>7.2</v>
      </c>
      <c r="X10493">
        <v>7.61</v>
      </c>
      <c r="Y10493">
        <v>7.44</v>
      </c>
      <c r="Z10493">
        <v>6.58</v>
      </c>
      <c r="AA10493">
        <v>9.83</v>
      </c>
      <c r="AB10493">
        <v>7.33</v>
      </c>
      <c r="AC10493">
        <v>7.54</v>
      </c>
      <c r="AD10493">
        <v>8.39</v>
      </c>
      <c r="AE10493">
        <v>8.11</v>
      </c>
    </row>
    <row r="10494" spans="1:31">
      <c r="A10494" t="s">
        <v>14387</v>
      </c>
      <c r="B10494" t="s">
        <v>20984</v>
      </c>
      <c r="C10494" t="s">
        <v>20985</v>
      </c>
      <c r="D10494" t="s">
        <v>104</v>
      </c>
      <c r="E10494">
        <v>3.96</v>
      </c>
      <c r="F10494">
        <v>3.73</v>
      </c>
      <c r="G10494">
        <v>3.27</v>
      </c>
      <c r="H10494">
        <v>3.27</v>
      </c>
      <c r="I10494">
        <v>3.59</v>
      </c>
      <c r="J10494">
        <v>3.21</v>
      </c>
      <c r="K10494">
        <v>3.84</v>
      </c>
      <c r="L10494">
        <v>4.71</v>
      </c>
      <c r="M10494">
        <v>3.47</v>
      </c>
      <c r="N10494">
        <v>3.51</v>
      </c>
      <c r="O10494">
        <v>3.9</v>
      </c>
      <c r="P10494">
        <v>4.13</v>
      </c>
      <c r="Q10494">
        <v>3.14</v>
      </c>
      <c r="R10494">
        <v>3.52</v>
      </c>
      <c r="S10494">
        <v>3.66</v>
      </c>
      <c r="T10494">
        <v>3.4</v>
      </c>
      <c r="U10494">
        <v>3.18</v>
      </c>
      <c r="V10494">
        <v>3.73</v>
      </c>
      <c r="W10494">
        <v>3.47</v>
      </c>
      <c r="X10494">
        <v>3.67</v>
      </c>
      <c r="Y10494">
        <v>3.59</v>
      </c>
      <c r="Z10494">
        <v>3.18</v>
      </c>
      <c r="AA10494">
        <v>4.75</v>
      </c>
      <c r="AB10494">
        <v>3.54</v>
      </c>
      <c r="AC10494">
        <v>3.64</v>
      </c>
      <c r="AD10494">
        <v>4.05</v>
      </c>
      <c r="AE10494">
        <v>3.91</v>
      </c>
    </row>
    <row r="10495" spans="1:31">
      <c r="A10495" t="s">
        <v>14387</v>
      </c>
      <c r="B10495" t="s">
        <v>20986</v>
      </c>
      <c r="C10495" t="s">
        <v>20987</v>
      </c>
      <c r="D10495" t="s">
        <v>104</v>
      </c>
      <c r="E10495">
        <v>1.38</v>
      </c>
      <c r="F10495">
        <v>1.3</v>
      </c>
      <c r="G10495">
        <v>1.1399999999999999</v>
      </c>
      <c r="H10495">
        <v>1.1399999999999999</v>
      </c>
      <c r="I10495">
        <v>1.25</v>
      </c>
      <c r="J10495">
        <v>1.1200000000000001</v>
      </c>
      <c r="K10495">
        <v>1.34</v>
      </c>
      <c r="L10495">
        <v>1.64</v>
      </c>
      <c r="M10495">
        <v>1.21</v>
      </c>
      <c r="N10495">
        <v>1.22</v>
      </c>
      <c r="O10495">
        <v>1.36</v>
      </c>
      <c r="P10495">
        <v>1.44</v>
      </c>
      <c r="Q10495">
        <v>1.0900000000000001</v>
      </c>
      <c r="R10495">
        <v>1.23</v>
      </c>
      <c r="S10495">
        <v>1.27</v>
      </c>
      <c r="T10495">
        <v>1.18</v>
      </c>
      <c r="U10495">
        <v>1.1100000000000001</v>
      </c>
      <c r="V10495">
        <v>1.3</v>
      </c>
      <c r="W10495">
        <v>1.21</v>
      </c>
      <c r="X10495">
        <v>1.28</v>
      </c>
      <c r="Y10495">
        <v>1.25</v>
      </c>
      <c r="Z10495">
        <v>1.1000000000000001</v>
      </c>
      <c r="AA10495">
        <v>1.65</v>
      </c>
      <c r="AB10495">
        <v>1.23</v>
      </c>
      <c r="AC10495">
        <v>1.27</v>
      </c>
      <c r="AD10495">
        <v>1.41</v>
      </c>
      <c r="AE10495">
        <v>1.36</v>
      </c>
    </row>
    <row r="10496" spans="1:31">
      <c r="A10496" t="s">
        <v>14387</v>
      </c>
      <c r="B10496" t="s">
        <v>20988</v>
      </c>
      <c r="C10496" t="s">
        <v>20989</v>
      </c>
      <c r="D10496" t="s">
        <v>104</v>
      </c>
      <c r="E10496">
        <v>17.72</v>
      </c>
      <c r="F10496">
        <v>16.66</v>
      </c>
      <c r="G10496">
        <v>14.63</v>
      </c>
      <c r="H10496">
        <v>14.63</v>
      </c>
      <c r="I10496">
        <v>16.07</v>
      </c>
      <c r="J10496">
        <v>14.35</v>
      </c>
      <c r="K10496">
        <v>17.190000000000001</v>
      </c>
      <c r="L10496">
        <v>21.05</v>
      </c>
      <c r="M10496">
        <v>15.51</v>
      </c>
      <c r="N10496">
        <v>15.72</v>
      </c>
      <c r="O10496">
        <v>17.440000000000001</v>
      </c>
      <c r="P10496">
        <v>18.489999999999998</v>
      </c>
      <c r="Q10496">
        <v>14.03</v>
      </c>
      <c r="R10496">
        <v>15.75</v>
      </c>
      <c r="S10496">
        <v>16.38</v>
      </c>
      <c r="T10496">
        <v>15.19</v>
      </c>
      <c r="U10496">
        <v>14.24</v>
      </c>
      <c r="V10496">
        <v>16.66</v>
      </c>
      <c r="W10496">
        <v>15.54</v>
      </c>
      <c r="X10496">
        <v>16.420000000000002</v>
      </c>
      <c r="Y10496">
        <v>16.07</v>
      </c>
      <c r="Z10496">
        <v>14.21</v>
      </c>
      <c r="AA10496">
        <v>21.23</v>
      </c>
      <c r="AB10496">
        <v>15.82</v>
      </c>
      <c r="AC10496">
        <v>16.28</v>
      </c>
      <c r="AD10496">
        <v>18.100000000000001</v>
      </c>
      <c r="AE10496">
        <v>17.510000000000002</v>
      </c>
    </row>
    <row r="10497" spans="1:31">
      <c r="A10497" t="s">
        <v>14387</v>
      </c>
      <c r="B10497" t="s">
        <v>20990</v>
      </c>
      <c r="C10497" t="s">
        <v>20991</v>
      </c>
      <c r="D10497" t="s">
        <v>104</v>
      </c>
      <c r="E10497">
        <v>1.98</v>
      </c>
      <c r="F10497">
        <v>1.86</v>
      </c>
      <c r="G10497">
        <v>1.63</v>
      </c>
      <c r="H10497">
        <v>1.63</v>
      </c>
      <c r="I10497">
        <v>1.8</v>
      </c>
      <c r="J10497">
        <v>1.6</v>
      </c>
      <c r="K10497">
        <v>1.92</v>
      </c>
      <c r="L10497">
        <v>2.35</v>
      </c>
      <c r="M10497">
        <v>1.73</v>
      </c>
      <c r="N10497">
        <v>1.76</v>
      </c>
      <c r="O10497">
        <v>1.95</v>
      </c>
      <c r="P10497">
        <v>2.0699999999999998</v>
      </c>
      <c r="Q10497">
        <v>1.57</v>
      </c>
      <c r="R10497">
        <v>1.76</v>
      </c>
      <c r="S10497">
        <v>1.83</v>
      </c>
      <c r="T10497">
        <v>1.7</v>
      </c>
      <c r="U10497">
        <v>1.59</v>
      </c>
      <c r="V10497">
        <v>1.86</v>
      </c>
      <c r="W10497">
        <v>1.74</v>
      </c>
      <c r="X10497">
        <v>1.84</v>
      </c>
      <c r="Y10497">
        <v>1.8</v>
      </c>
      <c r="Z10497">
        <v>1.59</v>
      </c>
      <c r="AA10497">
        <v>2.37</v>
      </c>
      <c r="AB10497">
        <v>1.77</v>
      </c>
      <c r="AC10497">
        <v>1.82</v>
      </c>
      <c r="AD10497">
        <v>2.02</v>
      </c>
      <c r="AE10497">
        <v>1.96</v>
      </c>
    </row>
    <row r="10498" spans="1:31">
      <c r="A10498" t="s">
        <v>14387</v>
      </c>
      <c r="B10498" t="s">
        <v>20992</v>
      </c>
      <c r="C10498" t="s">
        <v>20993</v>
      </c>
      <c r="D10498" t="s">
        <v>104</v>
      </c>
      <c r="E10498">
        <v>14.7</v>
      </c>
      <c r="F10498">
        <v>20.28</v>
      </c>
      <c r="G10498">
        <v>20.28</v>
      </c>
      <c r="H10498">
        <v>20.28</v>
      </c>
      <c r="I10498">
        <v>17.440000000000001</v>
      </c>
      <c r="J10498">
        <v>20.28</v>
      </c>
      <c r="K10498">
        <v>20.28</v>
      </c>
      <c r="L10498">
        <v>20.28</v>
      </c>
      <c r="M10498">
        <v>20.28</v>
      </c>
      <c r="N10498">
        <v>20.28</v>
      </c>
      <c r="O10498">
        <v>23.9</v>
      </c>
      <c r="P10498">
        <v>16.420000000000002</v>
      </c>
      <c r="Q10498">
        <v>18.05</v>
      </c>
      <c r="R10498">
        <v>20.28</v>
      </c>
      <c r="S10498">
        <v>20.28</v>
      </c>
      <c r="T10498">
        <v>20.28</v>
      </c>
      <c r="U10498">
        <v>18.61</v>
      </c>
      <c r="V10498">
        <v>20.28</v>
      </c>
      <c r="W10498">
        <v>20.28</v>
      </c>
      <c r="X10498">
        <v>20.28</v>
      </c>
      <c r="Y10498">
        <v>20.28</v>
      </c>
      <c r="Z10498">
        <v>20.28</v>
      </c>
      <c r="AA10498">
        <v>19.579999999999998</v>
      </c>
      <c r="AB10498">
        <v>22.36</v>
      </c>
      <c r="AC10498">
        <v>20.28</v>
      </c>
      <c r="AD10498">
        <v>20.28</v>
      </c>
      <c r="AE10498">
        <v>20.28</v>
      </c>
    </row>
    <row r="10499" spans="1:31">
      <c r="A10499" t="s">
        <v>14387</v>
      </c>
      <c r="B10499" t="s">
        <v>20994</v>
      </c>
      <c r="C10499" t="s">
        <v>20995</v>
      </c>
      <c r="D10499" t="s">
        <v>104</v>
      </c>
      <c r="E10499">
        <v>11.07</v>
      </c>
      <c r="F10499">
        <v>15.27</v>
      </c>
      <c r="G10499">
        <v>15.27</v>
      </c>
      <c r="H10499">
        <v>15.27</v>
      </c>
      <c r="I10499">
        <v>13.13</v>
      </c>
      <c r="J10499">
        <v>15.27</v>
      </c>
      <c r="K10499">
        <v>15.27</v>
      </c>
      <c r="L10499">
        <v>15.27</v>
      </c>
      <c r="M10499">
        <v>15.27</v>
      </c>
      <c r="N10499">
        <v>15.27</v>
      </c>
      <c r="O10499">
        <v>17.989999999999998</v>
      </c>
      <c r="P10499">
        <v>12.36</v>
      </c>
      <c r="Q10499">
        <v>13.59</v>
      </c>
      <c r="R10499">
        <v>15.27</v>
      </c>
      <c r="S10499">
        <v>15.27</v>
      </c>
      <c r="T10499">
        <v>15.27</v>
      </c>
      <c r="U10499">
        <v>14.01</v>
      </c>
      <c r="V10499">
        <v>15.27</v>
      </c>
      <c r="W10499">
        <v>15.27</v>
      </c>
      <c r="X10499">
        <v>15.27</v>
      </c>
      <c r="Y10499">
        <v>15.27</v>
      </c>
      <c r="Z10499">
        <v>15.27</v>
      </c>
      <c r="AA10499">
        <v>14.74</v>
      </c>
      <c r="AB10499">
        <v>16.829999999999998</v>
      </c>
      <c r="AC10499">
        <v>15.27</v>
      </c>
      <c r="AD10499">
        <v>15.27</v>
      </c>
      <c r="AE10499">
        <v>15.27</v>
      </c>
    </row>
    <row r="10500" spans="1:31">
      <c r="A10500" t="s">
        <v>14387</v>
      </c>
      <c r="B10500" t="s">
        <v>20996</v>
      </c>
      <c r="C10500" t="s">
        <v>20997</v>
      </c>
      <c r="D10500" t="s">
        <v>104</v>
      </c>
      <c r="E10500">
        <v>7.52</v>
      </c>
      <c r="F10500">
        <v>10.37</v>
      </c>
      <c r="G10500">
        <v>10.37</v>
      </c>
      <c r="H10500">
        <v>10.37</v>
      </c>
      <c r="I10500">
        <v>8.91</v>
      </c>
      <c r="J10500">
        <v>10.37</v>
      </c>
      <c r="K10500">
        <v>10.37</v>
      </c>
      <c r="L10500">
        <v>10.37</v>
      </c>
      <c r="M10500">
        <v>10.37</v>
      </c>
      <c r="N10500">
        <v>10.37</v>
      </c>
      <c r="O10500">
        <v>12.22</v>
      </c>
      <c r="P10500">
        <v>8.39</v>
      </c>
      <c r="Q10500">
        <v>9.23</v>
      </c>
      <c r="R10500">
        <v>10.37</v>
      </c>
      <c r="S10500">
        <v>10.37</v>
      </c>
      <c r="T10500">
        <v>10.37</v>
      </c>
      <c r="U10500">
        <v>9.51</v>
      </c>
      <c r="V10500">
        <v>10.37</v>
      </c>
      <c r="W10500">
        <v>10.37</v>
      </c>
      <c r="X10500">
        <v>10.37</v>
      </c>
      <c r="Y10500">
        <v>10.37</v>
      </c>
      <c r="Z10500">
        <v>10.37</v>
      </c>
      <c r="AA10500">
        <v>10.01</v>
      </c>
      <c r="AB10500">
        <v>11.43</v>
      </c>
      <c r="AC10500">
        <v>10.37</v>
      </c>
      <c r="AD10500">
        <v>10.37</v>
      </c>
      <c r="AE10500">
        <v>10.37</v>
      </c>
    </row>
    <row r="10501" spans="1:31">
      <c r="A10501" t="s">
        <v>14387</v>
      </c>
      <c r="B10501" t="s">
        <v>20998</v>
      </c>
      <c r="C10501" t="s">
        <v>20999</v>
      </c>
      <c r="D10501" t="s">
        <v>104</v>
      </c>
      <c r="E10501">
        <v>3.67</v>
      </c>
      <c r="F10501">
        <v>5.07</v>
      </c>
      <c r="G10501">
        <v>5.07</v>
      </c>
      <c r="H10501">
        <v>5.07</v>
      </c>
      <c r="I10501">
        <v>4.3600000000000003</v>
      </c>
      <c r="J10501">
        <v>5.07</v>
      </c>
      <c r="K10501">
        <v>5.07</v>
      </c>
      <c r="L10501">
        <v>5.07</v>
      </c>
      <c r="M10501">
        <v>5.07</v>
      </c>
      <c r="N10501">
        <v>5.07</v>
      </c>
      <c r="O10501">
        <v>5.97</v>
      </c>
      <c r="P10501">
        <v>4.0999999999999996</v>
      </c>
      <c r="Q10501">
        <v>4.51</v>
      </c>
      <c r="R10501">
        <v>5.07</v>
      </c>
      <c r="S10501">
        <v>5.07</v>
      </c>
      <c r="T10501">
        <v>5.07</v>
      </c>
      <c r="U10501">
        <v>4.6500000000000004</v>
      </c>
      <c r="V10501">
        <v>5.07</v>
      </c>
      <c r="W10501">
        <v>5.07</v>
      </c>
      <c r="X10501">
        <v>5.07</v>
      </c>
      <c r="Y10501">
        <v>5.07</v>
      </c>
      <c r="Z10501">
        <v>5.07</v>
      </c>
      <c r="AA10501">
        <v>4.8899999999999997</v>
      </c>
      <c r="AB10501">
        <v>5.59</v>
      </c>
      <c r="AC10501">
        <v>5.07</v>
      </c>
      <c r="AD10501">
        <v>5.07</v>
      </c>
      <c r="AE10501">
        <v>5.07</v>
      </c>
    </row>
    <row r="10502" spans="1:31">
      <c r="A10502" t="s">
        <v>14387</v>
      </c>
      <c r="B10502" t="s">
        <v>21000</v>
      </c>
      <c r="C10502" t="s">
        <v>21001</v>
      </c>
      <c r="D10502" t="s">
        <v>104</v>
      </c>
      <c r="E10502">
        <v>35</v>
      </c>
      <c r="F10502">
        <v>48.28</v>
      </c>
      <c r="G10502">
        <v>48.28</v>
      </c>
      <c r="H10502">
        <v>48.28</v>
      </c>
      <c r="I10502">
        <v>41.51</v>
      </c>
      <c r="J10502">
        <v>48.28</v>
      </c>
      <c r="K10502">
        <v>48.28</v>
      </c>
      <c r="L10502">
        <v>48.28</v>
      </c>
      <c r="M10502">
        <v>48.28</v>
      </c>
      <c r="N10502">
        <v>48.28</v>
      </c>
      <c r="O10502">
        <v>56.89</v>
      </c>
      <c r="P10502">
        <v>39.090000000000003</v>
      </c>
      <c r="Q10502">
        <v>42.96</v>
      </c>
      <c r="R10502">
        <v>48.28</v>
      </c>
      <c r="S10502">
        <v>48.28</v>
      </c>
      <c r="T10502">
        <v>48.28</v>
      </c>
      <c r="U10502">
        <v>44.3</v>
      </c>
      <c r="V10502">
        <v>48.28</v>
      </c>
      <c r="W10502">
        <v>48.28</v>
      </c>
      <c r="X10502">
        <v>48.28</v>
      </c>
      <c r="Y10502">
        <v>48.28</v>
      </c>
      <c r="Z10502">
        <v>48.28</v>
      </c>
      <c r="AA10502">
        <v>46.62</v>
      </c>
      <c r="AB10502">
        <v>53.23</v>
      </c>
      <c r="AC10502">
        <v>48.28</v>
      </c>
      <c r="AD10502">
        <v>48.28</v>
      </c>
      <c r="AE10502">
        <v>48.28</v>
      </c>
    </row>
    <row r="10503" spans="1:31">
      <c r="A10503" t="s">
        <v>14387</v>
      </c>
      <c r="B10503" t="s">
        <v>21002</v>
      </c>
      <c r="C10503" t="s">
        <v>21003</v>
      </c>
      <c r="D10503" t="s">
        <v>104</v>
      </c>
      <c r="E10503">
        <v>22.87</v>
      </c>
      <c r="F10503">
        <v>31.55</v>
      </c>
      <c r="G10503">
        <v>31.55</v>
      </c>
      <c r="H10503">
        <v>31.55</v>
      </c>
      <c r="I10503">
        <v>27.12</v>
      </c>
      <c r="J10503">
        <v>31.55</v>
      </c>
      <c r="K10503">
        <v>31.55</v>
      </c>
      <c r="L10503">
        <v>31.55</v>
      </c>
      <c r="M10503">
        <v>31.55</v>
      </c>
      <c r="N10503">
        <v>31.55</v>
      </c>
      <c r="O10503">
        <v>37.17</v>
      </c>
      <c r="P10503">
        <v>25.54</v>
      </c>
      <c r="Q10503">
        <v>28.07</v>
      </c>
      <c r="R10503">
        <v>31.55</v>
      </c>
      <c r="S10503">
        <v>31.55</v>
      </c>
      <c r="T10503">
        <v>31.55</v>
      </c>
      <c r="U10503">
        <v>28.95</v>
      </c>
      <c r="V10503">
        <v>31.55</v>
      </c>
      <c r="W10503">
        <v>31.55</v>
      </c>
      <c r="X10503">
        <v>31.55</v>
      </c>
      <c r="Y10503">
        <v>31.55</v>
      </c>
      <c r="Z10503">
        <v>31.55</v>
      </c>
      <c r="AA10503">
        <v>30.46</v>
      </c>
      <c r="AB10503">
        <v>34.78</v>
      </c>
      <c r="AC10503">
        <v>31.55</v>
      </c>
      <c r="AD10503">
        <v>31.55</v>
      </c>
      <c r="AE10503">
        <v>31.55</v>
      </c>
    </row>
    <row r="10504" spans="1:31">
      <c r="A10504" t="s">
        <v>14387</v>
      </c>
      <c r="B10504" t="s">
        <v>21004</v>
      </c>
      <c r="C10504" t="s">
        <v>21005</v>
      </c>
      <c r="D10504" t="s">
        <v>104</v>
      </c>
      <c r="E10504">
        <v>56.94</v>
      </c>
      <c r="F10504">
        <v>78.540000000000006</v>
      </c>
      <c r="G10504">
        <v>78.540000000000006</v>
      </c>
      <c r="H10504">
        <v>78.540000000000006</v>
      </c>
      <c r="I10504">
        <v>67.52</v>
      </c>
      <c r="J10504">
        <v>78.540000000000006</v>
      </c>
      <c r="K10504">
        <v>78.540000000000006</v>
      </c>
      <c r="L10504">
        <v>78.540000000000006</v>
      </c>
      <c r="M10504">
        <v>78.540000000000006</v>
      </c>
      <c r="N10504">
        <v>78.540000000000006</v>
      </c>
      <c r="O10504">
        <v>92.54</v>
      </c>
      <c r="P10504">
        <v>63.59</v>
      </c>
      <c r="Q10504">
        <v>69.88</v>
      </c>
      <c r="R10504">
        <v>78.540000000000006</v>
      </c>
      <c r="S10504">
        <v>78.540000000000006</v>
      </c>
      <c r="T10504">
        <v>78.540000000000006</v>
      </c>
      <c r="U10504">
        <v>72.069999999999993</v>
      </c>
      <c r="V10504">
        <v>78.540000000000006</v>
      </c>
      <c r="W10504">
        <v>78.540000000000006</v>
      </c>
      <c r="X10504">
        <v>78.540000000000006</v>
      </c>
      <c r="Y10504">
        <v>78.540000000000006</v>
      </c>
      <c r="Z10504">
        <v>78.540000000000006</v>
      </c>
      <c r="AA10504">
        <v>75.83</v>
      </c>
      <c r="AB10504">
        <v>86.59</v>
      </c>
      <c r="AC10504">
        <v>78.540000000000006</v>
      </c>
      <c r="AD10504">
        <v>78.540000000000006</v>
      </c>
      <c r="AE10504">
        <v>78.540000000000006</v>
      </c>
    </row>
    <row r="10505" spans="1:31">
      <c r="A10505" t="s">
        <v>14387</v>
      </c>
      <c r="B10505" t="s">
        <v>21006</v>
      </c>
      <c r="C10505" t="s">
        <v>21007</v>
      </c>
      <c r="D10505" t="s">
        <v>104</v>
      </c>
      <c r="E10505">
        <v>5.09</v>
      </c>
      <c r="F10505">
        <v>7.03</v>
      </c>
      <c r="G10505">
        <v>7.03</v>
      </c>
      <c r="H10505">
        <v>7.03</v>
      </c>
      <c r="I10505">
        <v>6.04</v>
      </c>
      <c r="J10505">
        <v>7.03</v>
      </c>
      <c r="K10505">
        <v>7.03</v>
      </c>
      <c r="L10505">
        <v>7.03</v>
      </c>
      <c r="M10505">
        <v>7.03</v>
      </c>
      <c r="N10505">
        <v>7.03</v>
      </c>
      <c r="O10505">
        <v>8.2799999999999994</v>
      </c>
      <c r="P10505">
        <v>5.69</v>
      </c>
      <c r="Q10505">
        <v>6.25</v>
      </c>
      <c r="R10505">
        <v>7.03</v>
      </c>
      <c r="S10505">
        <v>7.03</v>
      </c>
      <c r="T10505">
        <v>7.03</v>
      </c>
      <c r="U10505">
        <v>6.45</v>
      </c>
      <c r="V10505">
        <v>7.03</v>
      </c>
      <c r="W10505">
        <v>7.03</v>
      </c>
      <c r="X10505">
        <v>7.03</v>
      </c>
      <c r="Y10505">
        <v>7.03</v>
      </c>
      <c r="Z10505">
        <v>7.03</v>
      </c>
      <c r="AA10505">
        <v>6.78</v>
      </c>
      <c r="AB10505">
        <v>7.75</v>
      </c>
      <c r="AC10505">
        <v>7.03</v>
      </c>
      <c r="AD10505">
        <v>7.03</v>
      </c>
      <c r="AE10505">
        <v>7.03</v>
      </c>
    </row>
    <row r="10506" spans="1:31">
      <c r="A10506" t="s">
        <v>14387</v>
      </c>
      <c r="B10506" t="s">
        <v>21008</v>
      </c>
      <c r="C10506" t="s">
        <v>21009</v>
      </c>
      <c r="D10506" t="s">
        <v>104</v>
      </c>
      <c r="E10506">
        <v>91.67</v>
      </c>
      <c r="F10506">
        <v>126.45</v>
      </c>
      <c r="G10506">
        <v>126.45</v>
      </c>
      <c r="H10506">
        <v>126.45</v>
      </c>
      <c r="I10506">
        <v>108.71</v>
      </c>
      <c r="J10506">
        <v>126.45</v>
      </c>
      <c r="K10506">
        <v>126.45</v>
      </c>
      <c r="L10506">
        <v>126.45</v>
      </c>
      <c r="M10506">
        <v>126.45</v>
      </c>
      <c r="N10506">
        <v>126.45</v>
      </c>
      <c r="O10506">
        <v>148.97999999999999</v>
      </c>
      <c r="P10506">
        <v>102.37</v>
      </c>
      <c r="Q10506">
        <v>112.51</v>
      </c>
      <c r="R10506">
        <v>126.45</v>
      </c>
      <c r="S10506">
        <v>126.45</v>
      </c>
      <c r="T10506">
        <v>126.45</v>
      </c>
      <c r="U10506">
        <v>116.03</v>
      </c>
      <c r="V10506">
        <v>126.45</v>
      </c>
      <c r="W10506">
        <v>126.45</v>
      </c>
      <c r="X10506">
        <v>126.45</v>
      </c>
      <c r="Y10506">
        <v>126.45</v>
      </c>
      <c r="Z10506">
        <v>126.45</v>
      </c>
      <c r="AA10506">
        <v>122.09</v>
      </c>
      <c r="AB10506">
        <v>139.41</v>
      </c>
      <c r="AC10506">
        <v>126.45</v>
      </c>
      <c r="AD10506">
        <v>126.45</v>
      </c>
      <c r="AE10506">
        <v>126.45</v>
      </c>
    </row>
    <row r="10507" spans="1:31">
      <c r="A10507" t="s">
        <v>14387</v>
      </c>
      <c r="B10507" t="s">
        <v>21010</v>
      </c>
      <c r="C10507" t="s">
        <v>21011</v>
      </c>
      <c r="D10507" t="s">
        <v>104</v>
      </c>
      <c r="E10507">
        <v>202.36</v>
      </c>
      <c r="F10507">
        <v>279.14</v>
      </c>
      <c r="G10507">
        <v>279.14</v>
      </c>
      <c r="H10507">
        <v>279.14</v>
      </c>
      <c r="I10507">
        <v>239.97</v>
      </c>
      <c r="J10507">
        <v>279.14</v>
      </c>
      <c r="K10507">
        <v>279.14</v>
      </c>
      <c r="L10507">
        <v>279.14</v>
      </c>
      <c r="M10507">
        <v>279.14</v>
      </c>
      <c r="N10507">
        <v>279.14</v>
      </c>
      <c r="O10507">
        <v>328.87</v>
      </c>
      <c r="P10507">
        <v>225.98</v>
      </c>
      <c r="Q10507">
        <v>248.36</v>
      </c>
      <c r="R10507">
        <v>279.14</v>
      </c>
      <c r="S10507">
        <v>279.14</v>
      </c>
      <c r="T10507">
        <v>279.14</v>
      </c>
      <c r="U10507">
        <v>256.13</v>
      </c>
      <c r="V10507">
        <v>279.14</v>
      </c>
      <c r="W10507">
        <v>279.14</v>
      </c>
      <c r="X10507">
        <v>279.14</v>
      </c>
      <c r="Y10507">
        <v>279.14</v>
      </c>
      <c r="Z10507">
        <v>279.14</v>
      </c>
      <c r="AA10507">
        <v>269.5</v>
      </c>
      <c r="AB10507">
        <v>307.73</v>
      </c>
      <c r="AC10507">
        <v>279.14</v>
      </c>
      <c r="AD10507">
        <v>279.14</v>
      </c>
      <c r="AE10507">
        <v>279.14</v>
      </c>
    </row>
    <row r="10508" spans="1:31">
      <c r="A10508" t="s">
        <v>14387</v>
      </c>
      <c r="B10508" t="s">
        <v>21012</v>
      </c>
      <c r="C10508" t="s">
        <v>21013</v>
      </c>
      <c r="D10508" t="s">
        <v>104</v>
      </c>
      <c r="E10508">
        <v>336.23</v>
      </c>
      <c r="F10508">
        <v>463.8</v>
      </c>
      <c r="G10508">
        <v>463.8</v>
      </c>
      <c r="H10508">
        <v>463.8</v>
      </c>
      <c r="I10508">
        <v>398.72</v>
      </c>
      <c r="J10508">
        <v>463.8</v>
      </c>
      <c r="K10508">
        <v>463.8</v>
      </c>
      <c r="L10508">
        <v>463.8</v>
      </c>
      <c r="M10508">
        <v>463.8</v>
      </c>
      <c r="N10508">
        <v>463.8</v>
      </c>
      <c r="O10508">
        <v>546.42999999999995</v>
      </c>
      <c r="P10508">
        <v>375.48</v>
      </c>
      <c r="Q10508">
        <v>412.66</v>
      </c>
      <c r="R10508">
        <v>463.8</v>
      </c>
      <c r="S10508">
        <v>463.8</v>
      </c>
      <c r="T10508">
        <v>463.8</v>
      </c>
      <c r="U10508">
        <v>425.58</v>
      </c>
      <c r="V10508">
        <v>463.8</v>
      </c>
      <c r="W10508">
        <v>463.8</v>
      </c>
      <c r="X10508">
        <v>463.8</v>
      </c>
      <c r="Y10508">
        <v>463.8</v>
      </c>
      <c r="Z10508">
        <v>463.8</v>
      </c>
      <c r="AA10508">
        <v>447.79</v>
      </c>
      <c r="AB10508">
        <v>511.31</v>
      </c>
      <c r="AC10508">
        <v>463.8</v>
      </c>
      <c r="AD10508">
        <v>463.8</v>
      </c>
      <c r="AE10508">
        <v>463.8</v>
      </c>
    </row>
    <row r="10509" spans="1:31">
      <c r="A10509" t="s">
        <v>14387</v>
      </c>
      <c r="B10509" t="s">
        <v>21014</v>
      </c>
      <c r="C10509" t="s">
        <v>21015</v>
      </c>
      <c r="D10509" t="s">
        <v>104</v>
      </c>
      <c r="E10509">
        <v>19.420000000000002</v>
      </c>
      <c r="F10509">
        <v>26.79</v>
      </c>
      <c r="G10509">
        <v>26.79</v>
      </c>
      <c r="H10509">
        <v>26.79</v>
      </c>
      <c r="I10509">
        <v>23.03</v>
      </c>
      <c r="J10509">
        <v>26.79</v>
      </c>
      <c r="K10509">
        <v>26.79</v>
      </c>
      <c r="L10509">
        <v>26.79</v>
      </c>
      <c r="M10509">
        <v>26.79</v>
      </c>
      <c r="N10509">
        <v>26.79</v>
      </c>
      <c r="O10509">
        <v>31.56</v>
      </c>
      <c r="P10509">
        <v>21.68</v>
      </c>
      <c r="Q10509">
        <v>23.83</v>
      </c>
      <c r="R10509">
        <v>26.79</v>
      </c>
      <c r="S10509">
        <v>26.79</v>
      </c>
      <c r="T10509">
        <v>26.79</v>
      </c>
      <c r="U10509">
        <v>24.58</v>
      </c>
      <c r="V10509">
        <v>26.79</v>
      </c>
      <c r="W10509">
        <v>26.79</v>
      </c>
      <c r="X10509">
        <v>26.79</v>
      </c>
      <c r="Y10509">
        <v>26.79</v>
      </c>
      <c r="Z10509">
        <v>26.79</v>
      </c>
      <c r="AA10509">
        <v>25.86</v>
      </c>
      <c r="AB10509">
        <v>29.53</v>
      </c>
      <c r="AC10509">
        <v>26.79</v>
      </c>
      <c r="AD10509">
        <v>26.79</v>
      </c>
      <c r="AE10509">
        <v>26.79</v>
      </c>
    </row>
    <row r="10510" spans="1:31">
      <c r="A10510" t="s">
        <v>14387</v>
      </c>
      <c r="B10510" t="s">
        <v>21016</v>
      </c>
      <c r="C10510" t="s">
        <v>21017</v>
      </c>
      <c r="D10510" t="s">
        <v>104</v>
      </c>
      <c r="E10510">
        <v>19.420000000000002</v>
      </c>
      <c r="F10510">
        <v>26.79</v>
      </c>
      <c r="G10510">
        <v>26.79</v>
      </c>
      <c r="H10510">
        <v>26.79</v>
      </c>
      <c r="I10510">
        <v>23.03</v>
      </c>
      <c r="J10510">
        <v>26.79</v>
      </c>
      <c r="K10510">
        <v>26.79</v>
      </c>
      <c r="L10510">
        <v>26.79</v>
      </c>
      <c r="M10510">
        <v>26.79</v>
      </c>
      <c r="N10510">
        <v>26.79</v>
      </c>
      <c r="O10510">
        <v>31.56</v>
      </c>
      <c r="P10510">
        <v>21.68</v>
      </c>
      <c r="Q10510">
        <v>23.83</v>
      </c>
      <c r="R10510">
        <v>26.79</v>
      </c>
      <c r="S10510">
        <v>26.79</v>
      </c>
      <c r="T10510">
        <v>26.79</v>
      </c>
      <c r="U10510">
        <v>24.58</v>
      </c>
      <c r="V10510">
        <v>26.79</v>
      </c>
      <c r="W10510">
        <v>26.79</v>
      </c>
      <c r="X10510">
        <v>26.79</v>
      </c>
      <c r="Y10510">
        <v>26.79</v>
      </c>
      <c r="Z10510">
        <v>26.79</v>
      </c>
      <c r="AA10510">
        <v>25.86</v>
      </c>
      <c r="AB10510">
        <v>29.53</v>
      </c>
      <c r="AC10510">
        <v>26.79</v>
      </c>
      <c r="AD10510">
        <v>26.79</v>
      </c>
      <c r="AE10510">
        <v>26.79</v>
      </c>
    </row>
    <row r="10511" spans="1:31">
      <c r="A10511" t="s">
        <v>14387</v>
      </c>
      <c r="B10511" t="s">
        <v>21018</v>
      </c>
      <c r="C10511" t="s">
        <v>21019</v>
      </c>
      <c r="D10511" t="s">
        <v>104</v>
      </c>
      <c r="E10511">
        <v>19.420000000000002</v>
      </c>
      <c r="F10511">
        <v>26.79</v>
      </c>
      <c r="G10511">
        <v>26.79</v>
      </c>
      <c r="H10511">
        <v>26.79</v>
      </c>
      <c r="I10511">
        <v>23.03</v>
      </c>
      <c r="J10511">
        <v>26.79</v>
      </c>
      <c r="K10511">
        <v>26.79</v>
      </c>
      <c r="L10511">
        <v>26.79</v>
      </c>
      <c r="M10511">
        <v>26.79</v>
      </c>
      <c r="N10511">
        <v>26.79</v>
      </c>
      <c r="O10511">
        <v>31.56</v>
      </c>
      <c r="P10511">
        <v>21.68</v>
      </c>
      <c r="Q10511">
        <v>23.83</v>
      </c>
      <c r="R10511">
        <v>26.79</v>
      </c>
      <c r="S10511">
        <v>26.79</v>
      </c>
      <c r="T10511">
        <v>26.79</v>
      </c>
      <c r="U10511">
        <v>24.58</v>
      </c>
      <c r="V10511">
        <v>26.79</v>
      </c>
      <c r="W10511">
        <v>26.79</v>
      </c>
      <c r="X10511">
        <v>26.79</v>
      </c>
      <c r="Y10511">
        <v>26.79</v>
      </c>
      <c r="Z10511">
        <v>26.79</v>
      </c>
      <c r="AA10511">
        <v>25.86</v>
      </c>
      <c r="AB10511">
        <v>29.53</v>
      </c>
      <c r="AC10511">
        <v>26.79</v>
      </c>
      <c r="AD10511">
        <v>26.79</v>
      </c>
      <c r="AE10511">
        <v>26.79</v>
      </c>
    </row>
    <row r="10512" spans="1:31">
      <c r="A10512" t="s">
        <v>14387</v>
      </c>
      <c r="B10512" t="s">
        <v>21020</v>
      </c>
      <c r="C10512" t="s">
        <v>21021</v>
      </c>
      <c r="D10512" t="s">
        <v>104</v>
      </c>
      <c r="E10512">
        <v>15.17</v>
      </c>
      <c r="F10512">
        <v>20.93</v>
      </c>
      <c r="G10512">
        <v>20.93</v>
      </c>
      <c r="H10512">
        <v>20.93</v>
      </c>
      <c r="I10512">
        <v>17.989999999999998</v>
      </c>
      <c r="J10512">
        <v>20.93</v>
      </c>
      <c r="K10512">
        <v>20.93</v>
      </c>
      <c r="L10512">
        <v>20.93</v>
      </c>
      <c r="M10512">
        <v>20.93</v>
      </c>
      <c r="N10512">
        <v>20.93</v>
      </c>
      <c r="O10512">
        <v>24.66</v>
      </c>
      <c r="P10512">
        <v>16.940000000000001</v>
      </c>
      <c r="Q10512">
        <v>18.62</v>
      </c>
      <c r="R10512">
        <v>20.93</v>
      </c>
      <c r="S10512">
        <v>20.93</v>
      </c>
      <c r="T10512">
        <v>20.93</v>
      </c>
      <c r="U10512">
        <v>19.2</v>
      </c>
      <c r="V10512">
        <v>20.93</v>
      </c>
      <c r="W10512">
        <v>20.93</v>
      </c>
      <c r="X10512">
        <v>20.93</v>
      </c>
      <c r="Y10512">
        <v>20.93</v>
      </c>
      <c r="Z10512">
        <v>20.93</v>
      </c>
      <c r="AA10512">
        <v>20.21</v>
      </c>
      <c r="AB10512">
        <v>23.07</v>
      </c>
      <c r="AC10512">
        <v>20.93</v>
      </c>
      <c r="AD10512">
        <v>20.93</v>
      </c>
      <c r="AE10512">
        <v>20.93</v>
      </c>
    </row>
    <row r="10513" spans="1:31">
      <c r="A10513" t="s">
        <v>14387</v>
      </c>
      <c r="B10513" t="s">
        <v>21022</v>
      </c>
      <c r="C10513" t="s">
        <v>21023</v>
      </c>
      <c r="D10513" t="s">
        <v>104</v>
      </c>
      <c r="E10513">
        <v>15.62</v>
      </c>
      <c r="F10513">
        <v>21.55</v>
      </c>
      <c r="G10513">
        <v>21.55</v>
      </c>
      <c r="H10513">
        <v>21.55</v>
      </c>
      <c r="I10513">
        <v>18.53</v>
      </c>
      <c r="J10513">
        <v>21.55</v>
      </c>
      <c r="K10513">
        <v>21.55</v>
      </c>
      <c r="L10513">
        <v>21.55</v>
      </c>
      <c r="M10513">
        <v>21.55</v>
      </c>
      <c r="N10513">
        <v>21.55</v>
      </c>
      <c r="O10513">
        <v>25.39</v>
      </c>
      <c r="P10513">
        <v>17.45</v>
      </c>
      <c r="Q10513">
        <v>19.18</v>
      </c>
      <c r="R10513">
        <v>21.55</v>
      </c>
      <c r="S10513">
        <v>21.55</v>
      </c>
      <c r="T10513">
        <v>21.55</v>
      </c>
      <c r="U10513">
        <v>19.78</v>
      </c>
      <c r="V10513">
        <v>21.55</v>
      </c>
      <c r="W10513">
        <v>21.55</v>
      </c>
      <c r="X10513">
        <v>21.55</v>
      </c>
      <c r="Y10513">
        <v>21.55</v>
      </c>
      <c r="Z10513">
        <v>21.55</v>
      </c>
      <c r="AA10513">
        <v>20.81</v>
      </c>
      <c r="AB10513">
        <v>23.76</v>
      </c>
      <c r="AC10513">
        <v>21.55</v>
      </c>
      <c r="AD10513">
        <v>21.55</v>
      </c>
      <c r="AE10513">
        <v>21.55</v>
      </c>
    </row>
    <row r="10514" spans="1:31">
      <c r="A10514" t="s">
        <v>14387</v>
      </c>
      <c r="B10514" t="s">
        <v>21024</v>
      </c>
      <c r="C10514" t="s">
        <v>21025</v>
      </c>
      <c r="D10514" t="s">
        <v>104</v>
      </c>
      <c r="E10514">
        <v>15.17</v>
      </c>
      <c r="F10514">
        <v>20.93</v>
      </c>
      <c r="G10514">
        <v>20.93</v>
      </c>
      <c r="H10514">
        <v>20.93</v>
      </c>
      <c r="I10514">
        <v>17.989999999999998</v>
      </c>
      <c r="J10514">
        <v>20.93</v>
      </c>
      <c r="K10514">
        <v>20.93</v>
      </c>
      <c r="L10514">
        <v>20.93</v>
      </c>
      <c r="M10514">
        <v>20.93</v>
      </c>
      <c r="N10514">
        <v>20.93</v>
      </c>
      <c r="O10514">
        <v>24.66</v>
      </c>
      <c r="P10514">
        <v>16.940000000000001</v>
      </c>
      <c r="Q10514">
        <v>18.62</v>
      </c>
      <c r="R10514">
        <v>20.93</v>
      </c>
      <c r="S10514">
        <v>20.93</v>
      </c>
      <c r="T10514">
        <v>20.93</v>
      </c>
      <c r="U10514">
        <v>19.2</v>
      </c>
      <c r="V10514">
        <v>20.93</v>
      </c>
      <c r="W10514">
        <v>20.93</v>
      </c>
      <c r="X10514">
        <v>20.93</v>
      </c>
      <c r="Y10514">
        <v>20.93</v>
      </c>
      <c r="Z10514">
        <v>20.93</v>
      </c>
      <c r="AA10514">
        <v>20.21</v>
      </c>
      <c r="AB10514">
        <v>23.07</v>
      </c>
      <c r="AC10514">
        <v>20.93</v>
      </c>
      <c r="AD10514">
        <v>20.93</v>
      </c>
      <c r="AE10514">
        <v>20.93</v>
      </c>
    </row>
    <row r="10515" spans="1:31">
      <c r="A10515" t="s">
        <v>14387</v>
      </c>
      <c r="B10515" t="s">
        <v>21026</v>
      </c>
      <c r="C10515" t="s">
        <v>21027</v>
      </c>
      <c r="D10515" t="s">
        <v>104</v>
      </c>
      <c r="E10515">
        <v>9.15</v>
      </c>
      <c r="F10515">
        <v>12.63</v>
      </c>
      <c r="G10515">
        <v>12.63</v>
      </c>
      <c r="H10515">
        <v>12.63</v>
      </c>
      <c r="I10515">
        <v>10.86</v>
      </c>
      <c r="J10515">
        <v>12.63</v>
      </c>
      <c r="K10515">
        <v>12.63</v>
      </c>
      <c r="L10515">
        <v>12.63</v>
      </c>
      <c r="M10515">
        <v>12.63</v>
      </c>
      <c r="N10515">
        <v>12.63</v>
      </c>
      <c r="O10515">
        <v>14.88</v>
      </c>
      <c r="P10515">
        <v>10.220000000000001</v>
      </c>
      <c r="Q10515">
        <v>11.24</v>
      </c>
      <c r="R10515">
        <v>12.63</v>
      </c>
      <c r="S10515">
        <v>12.63</v>
      </c>
      <c r="T10515">
        <v>12.63</v>
      </c>
      <c r="U10515">
        <v>11.59</v>
      </c>
      <c r="V10515">
        <v>12.63</v>
      </c>
      <c r="W10515">
        <v>12.63</v>
      </c>
      <c r="X10515">
        <v>12.63</v>
      </c>
      <c r="Y10515">
        <v>12.63</v>
      </c>
      <c r="Z10515">
        <v>12.63</v>
      </c>
      <c r="AA10515">
        <v>12.19</v>
      </c>
      <c r="AB10515">
        <v>13.92</v>
      </c>
      <c r="AC10515">
        <v>12.63</v>
      </c>
      <c r="AD10515">
        <v>12.63</v>
      </c>
      <c r="AE10515">
        <v>12.63</v>
      </c>
    </row>
    <row r="10516" spans="1:31">
      <c r="A10516" t="s">
        <v>14387</v>
      </c>
      <c r="B10516" t="s">
        <v>21028</v>
      </c>
      <c r="C10516" t="s">
        <v>21029</v>
      </c>
      <c r="D10516" t="s">
        <v>104</v>
      </c>
      <c r="E10516">
        <v>9.15</v>
      </c>
      <c r="F10516">
        <v>12.63</v>
      </c>
      <c r="G10516">
        <v>12.63</v>
      </c>
      <c r="H10516">
        <v>12.63</v>
      </c>
      <c r="I10516">
        <v>10.86</v>
      </c>
      <c r="J10516">
        <v>12.63</v>
      </c>
      <c r="K10516">
        <v>12.63</v>
      </c>
      <c r="L10516">
        <v>12.63</v>
      </c>
      <c r="M10516">
        <v>12.63</v>
      </c>
      <c r="N10516">
        <v>12.63</v>
      </c>
      <c r="O10516">
        <v>14.88</v>
      </c>
      <c r="P10516">
        <v>10.220000000000001</v>
      </c>
      <c r="Q10516">
        <v>11.24</v>
      </c>
      <c r="R10516">
        <v>12.63</v>
      </c>
      <c r="S10516">
        <v>12.63</v>
      </c>
      <c r="T10516">
        <v>12.63</v>
      </c>
      <c r="U10516">
        <v>11.59</v>
      </c>
      <c r="V10516">
        <v>12.63</v>
      </c>
      <c r="W10516">
        <v>12.63</v>
      </c>
      <c r="X10516">
        <v>12.63</v>
      </c>
      <c r="Y10516">
        <v>12.63</v>
      </c>
      <c r="Z10516">
        <v>12.63</v>
      </c>
      <c r="AA10516">
        <v>12.19</v>
      </c>
      <c r="AB10516">
        <v>13.92</v>
      </c>
      <c r="AC10516">
        <v>12.63</v>
      </c>
      <c r="AD10516">
        <v>12.63</v>
      </c>
      <c r="AE10516">
        <v>12.63</v>
      </c>
    </row>
    <row r="10517" spans="1:31">
      <c r="A10517" t="s">
        <v>14387</v>
      </c>
      <c r="B10517" t="s">
        <v>21030</v>
      </c>
      <c r="C10517" t="s">
        <v>21031</v>
      </c>
      <c r="D10517" t="s">
        <v>104</v>
      </c>
      <c r="E10517">
        <v>4.4800000000000004</v>
      </c>
      <c r="F10517">
        <v>6.19</v>
      </c>
      <c r="G10517">
        <v>6.19</v>
      </c>
      <c r="H10517">
        <v>6.19</v>
      </c>
      <c r="I10517">
        <v>5.32</v>
      </c>
      <c r="J10517">
        <v>6.19</v>
      </c>
      <c r="K10517">
        <v>6.19</v>
      </c>
      <c r="L10517">
        <v>6.19</v>
      </c>
      <c r="M10517">
        <v>6.19</v>
      </c>
      <c r="N10517">
        <v>6.19</v>
      </c>
      <c r="O10517">
        <v>7.29</v>
      </c>
      <c r="P10517">
        <v>5.01</v>
      </c>
      <c r="Q10517">
        <v>5.5</v>
      </c>
      <c r="R10517">
        <v>6.19</v>
      </c>
      <c r="S10517">
        <v>6.19</v>
      </c>
      <c r="T10517">
        <v>6.19</v>
      </c>
      <c r="U10517">
        <v>5.68</v>
      </c>
      <c r="V10517">
        <v>6.19</v>
      </c>
      <c r="W10517">
        <v>6.19</v>
      </c>
      <c r="X10517">
        <v>6.19</v>
      </c>
      <c r="Y10517">
        <v>6.19</v>
      </c>
      <c r="Z10517">
        <v>6.19</v>
      </c>
      <c r="AA10517">
        <v>5.97</v>
      </c>
      <c r="AB10517">
        <v>6.82</v>
      </c>
      <c r="AC10517">
        <v>6.19</v>
      </c>
      <c r="AD10517">
        <v>6.19</v>
      </c>
      <c r="AE10517">
        <v>6.19</v>
      </c>
    </row>
    <row r="10518" spans="1:31">
      <c r="A10518" t="s">
        <v>14387</v>
      </c>
      <c r="B10518" t="s">
        <v>21032</v>
      </c>
      <c r="C10518" t="s">
        <v>21033</v>
      </c>
      <c r="D10518" t="s">
        <v>104</v>
      </c>
      <c r="E10518">
        <v>48.48</v>
      </c>
      <c r="F10518">
        <v>66.88</v>
      </c>
      <c r="G10518">
        <v>66.88</v>
      </c>
      <c r="H10518">
        <v>66.88</v>
      </c>
      <c r="I10518">
        <v>57.49</v>
      </c>
      <c r="J10518">
        <v>66.88</v>
      </c>
      <c r="K10518">
        <v>66.88</v>
      </c>
      <c r="L10518">
        <v>66.88</v>
      </c>
      <c r="M10518">
        <v>66.88</v>
      </c>
      <c r="N10518">
        <v>66.88</v>
      </c>
      <c r="O10518">
        <v>78.790000000000006</v>
      </c>
      <c r="P10518">
        <v>54.14</v>
      </c>
      <c r="Q10518">
        <v>59.5</v>
      </c>
      <c r="R10518">
        <v>66.88</v>
      </c>
      <c r="S10518">
        <v>66.88</v>
      </c>
      <c r="T10518">
        <v>66.88</v>
      </c>
      <c r="U10518">
        <v>61.37</v>
      </c>
      <c r="V10518">
        <v>66.88</v>
      </c>
      <c r="W10518">
        <v>66.88</v>
      </c>
      <c r="X10518">
        <v>66.88</v>
      </c>
      <c r="Y10518">
        <v>66.88</v>
      </c>
      <c r="Z10518">
        <v>66.88</v>
      </c>
      <c r="AA10518">
        <v>64.569999999999993</v>
      </c>
      <c r="AB10518">
        <v>73.73</v>
      </c>
      <c r="AC10518">
        <v>66.88</v>
      </c>
      <c r="AD10518">
        <v>66.88</v>
      </c>
      <c r="AE10518">
        <v>66.88</v>
      </c>
    </row>
    <row r="10519" spans="1:31">
      <c r="A10519" t="s">
        <v>14387</v>
      </c>
      <c r="B10519" t="s">
        <v>21034</v>
      </c>
      <c r="C10519" t="s">
        <v>21035</v>
      </c>
      <c r="D10519" t="s">
        <v>104</v>
      </c>
      <c r="E10519">
        <v>29.29</v>
      </c>
      <c r="F10519">
        <v>40.409999999999997</v>
      </c>
      <c r="G10519">
        <v>40.409999999999997</v>
      </c>
      <c r="H10519">
        <v>40.409999999999997</v>
      </c>
      <c r="I10519">
        <v>34.74</v>
      </c>
      <c r="J10519">
        <v>40.409999999999997</v>
      </c>
      <c r="K10519">
        <v>40.409999999999997</v>
      </c>
      <c r="L10519">
        <v>40.409999999999997</v>
      </c>
      <c r="M10519">
        <v>40.409999999999997</v>
      </c>
      <c r="N10519">
        <v>40.409999999999997</v>
      </c>
      <c r="O10519">
        <v>47.61</v>
      </c>
      <c r="P10519">
        <v>32.71</v>
      </c>
      <c r="Q10519">
        <v>35.96</v>
      </c>
      <c r="R10519">
        <v>40.409999999999997</v>
      </c>
      <c r="S10519">
        <v>40.409999999999997</v>
      </c>
      <c r="T10519">
        <v>40.409999999999997</v>
      </c>
      <c r="U10519">
        <v>37.08</v>
      </c>
      <c r="V10519">
        <v>40.409999999999997</v>
      </c>
      <c r="W10519">
        <v>40.409999999999997</v>
      </c>
      <c r="X10519">
        <v>40.409999999999997</v>
      </c>
      <c r="Y10519">
        <v>40.409999999999997</v>
      </c>
      <c r="Z10519">
        <v>40.409999999999997</v>
      </c>
      <c r="AA10519">
        <v>39.020000000000003</v>
      </c>
      <c r="AB10519">
        <v>44.55</v>
      </c>
      <c r="AC10519">
        <v>40.409999999999997</v>
      </c>
      <c r="AD10519">
        <v>40.409999999999997</v>
      </c>
      <c r="AE10519">
        <v>40.409999999999997</v>
      </c>
    </row>
    <row r="10520" spans="1:31">
      <c r="A10520" t="s">
        <v>14387</v>
      </c>
      <c r="B10520" t="s">
        <v>21036</v>
      </c>
      <c r="C10520" t="s">
        <v>21037</v>
      </c>
      <c r="D10520" t="s">
        <v>104</v>
      </c>
      <c r="E10520">
        <v>29.29</v>
      </c>
      <c r="F10520">
        <v>40.409999999999997</v>
      </c>
      <c r="G10520">
        <v>40.409999999999997</v>
      </c>
      <c r="H10520">
        <v>40.409999999999997</v>
      </c>
      <c r="I10520">
        <v>34.74</v>
      </c>
      <c r="J10520">
        <v>40.409999999999997</v>
      </c>
      <c r="K10520">
        <v>40.409999999999997</v>
      </c>
      <c r="L10520">
        <v>40.409999999999997</v>
      </c>
      <c r="M10520">
        <v>40.409999999999997</v>
      </c>
      <c r="N10520">
        <v>40.409999999999997</v>
      </c>
      <c r="O10520">
        <v>47.61</v>
      </c>
      <c r="P10520">
        <v>32.71</v>
      </c>
      <c r="Q10520">
        <v>35.96</v>
      </c>
      <c r="R10520">
        <v>40.409999999999997</v>
      </c>
      <c r="S10520">
        <v>40.409999999999997</v>
      </c>
      <c r="T10520">
        <v>40.409999999999997</v>
      </c>
      <c r="U10520">
        <v>37.08</v>
      </c>
      <c r="V10520">
        <v>40.409999999999997</v>
      </c>
      <c r="W10520">
        <v>40.409999999999997</v>
      </c>
      <c r="X10520">
        <v>40.409999999999997</v>
      </c>
      <c r="Y10520">
        <v>40.409999999999997</v>
      </c>
      <c r="Z10520">
        <v>40.409999999999997</v>
      </c>
      <c r="AA10520">
        <v>39.020000000000003</v>
      </c>
      <c r="AB10520">
        <v>44.55</v>
      </c>
      <c r="AC10520">
        <v>40.409999999999997</v>
      </c>
      <c r="AD10520">
        <v>40.409999999999997</v>
      </c>
      <c r="AE10520">
        <v>40.409999999999997</v>
      </c>
    </row>
    <row r="10521" spans="1:31">
      <c r="A10521" t="s">
        <v>14387</v>
      </c>
      <c r="B10521" t="s">
        <v>21038</v>
      </c>
      <c r="C10521" t="s">
        <v>21039</v>
      </c>
      <c r="D10521" t="s">
        <v>104</v>
      </c>
      <c r="E10521">
        <v>29.29</v>
      </c>
      <c r="F10521">
        <v>40.409999999999997</v>
      </c>
      <c r="G10521">
        <v>40.409999999999997</v>
      </c>
      <c r="H10521">
        <v>40.409999999999997</v>
      </c>
      <c r="I10521">
        <v>34.74</v>
      </c>
      <c r="J10521">
        <v>40.409999999999997</v>
      </c>
      <c r="K10521">
        <v>40.409999999999997</v>
      </c>
      <c r="L10521">
        <v>40.409999999999997</v>
      </c>
      <c r="M10521">
        <v>40.409999999999997</v>
      </c>
      <c r="N10521">
        <v>40.409999999999997</v>
      </c>
      <c r="O10521">
        <v>47.61</v>
      </c>
      <c r="P10521">
        <v>32.71</v>
      </c>
      <c r="Q10521">
        <v>35.96</v>
      </c>
      <c r="R10521">
        <v>40.409999999999997</v>
      </c>
      <c r="S10521">
        <v>40.409999999999997</v>
      </c>
      <c r="T10521">
        <v>40.409999999999997</v>
      </c>
      <c r="U10521">
        <v>37.08</v>
      </c>
      <c r="V10521">
        <v>40.409999999999997</v>
      </c>
      <c r="W10521">
        <v>40.409999999999997</v>
      </c>
      <c r="X10521">
        <v>40.409999999999997</v>
      </c>
      <c r="Y10521">
        <v>40.409999999999997</v>
      </c>
      <c r="Z10521">
        <v>40.409999999999997</v>
      </c>
      <c r="AA10521">
        <v>39.020000000000003</v>
      </c>
      <c r="AB10521">
        <v>44.55</v>
      </c>
      <c r="AC10521">
        <v>40.409999999999997</v>
      </c>
      <c r="AD10521">
        <v>40.409999999999997</v>
      </c>
      <c r="AE10521">
        <v>40.409999999999997</v>
      </c>
    </row>
    <row r="10522" spans="1:31">
      <c r="A10522" t="s">
        <v>14387</v>
      </c>
      <c r="B10522" t="s">
        <v>21040</v>
      </c>
      <c r="C10522" t="s">
        <v>21041</v>
      </c>
      <c r="D10522" t="s">
        <v>104</v>
      </c>
      <c r="E10522">
        <v>88.54</v>
      </c>
      <c r="F10522">
        <v>122.14</v>
      </c>
      <c r="G10522">
        <v>122.14</v>
      </c>
      <c r="H10522">
        <v>122.14</v>
      </c>
      <c r="I10522">
        <v>105</v>
      </c>
      <c r="J10522">
        <v>122.14</v>
      </c>
      <c r="K10522">
        <v>122.14</v>
      </c>
      <c r="L10522">
        <v>122.14</v>
      </c>
      <c r="M10522">
        <v>122.14</v>
      </c>
      <c r="N10522">
        <v>122.14</v>
      </c>
      <c r="O10522">
        <v>143.9</v>
      </c>
      <c r="P10522">
        <v>98.88</v>
      </c>
      <c r="Q10522">
        <v>108.68</v>
      </c>
      <c r="R10522">
        <v>122.14</v>
      </c>
      <c r="S10522">
        <v>122.14</v>
      </c>
      <c r="T10522">
        <v>122.14</v>
      </c>
      <c r="U10522">
        <v>112.08</v>
      </c>
      <c r="V10522">
        <v>122.14</v>
      </c>
      <c r="W10522">
        <v>122.14</v>
      </c>
      <c r="X10522">
        <v>122.14</v>
      </c>
      <c r="Y10522">
        <v>122.14</v>
      </c>
      <c r="Z10522">
        <v>122.14</v>
      </c>
      <c r="AA10522">
        <v>117.92</v>
      </c>
      <c r="AB10522">
        <v>134.66</v>
      </c>
      <c r="AC10522">
        <v>122.14</v>
      </c>
      <c r="AD10522">
        <v>122.14</v>
      </c>
      <c r="AE10522">
        <v>122.14</v>
      </c>
    </row>
    <row r="10523" spans="1:31">
      <c r="A10523" t="s">
        <v>14387</v>
      </c>
      <c r="B10523" t="s">
        <v>21042</v>
      </c>
      <c r="C10523" t="s">
        <v>21043</v>
      </c>
      <c r="D10523" t="s">
        <v>104</v>
      </c>
      <c r="E10523">
        <v>78.2</v>
      </c>
      <c r="F10523">
        <v>107.87</v>
      </c>
      <c r="G10523">
        <v>107.87</v>
      </c>
      <c r="H10523">
        <v>107.87</v>
      </c>
      <c r="I10523">
        <v>92.73</v>
      </c>
      <c r="J10523">
        <v>107.87</v>
      </c>
      <c r="K10523">
        <v>107.87</v>
      </c>
      <c r="L10523">
        <v>107.87</v>
      </c>
      <c r="M10523">
        <v>107.87</v>
      </c>
      <c r="N10523">
        <v>107.87</v>
      </c>
      <c r="O10523">
        <v>127.09</v>
      </c>
      <c r="P10523">
        <v>87.33</v>
      </c>
      <c r="Q10523">
        <v>95.98</v>
      </c>
      <c r="R10523">
        <v>107.87</v>
      </c>
      <c r="S10523">
        <v>107.87</v>
      </c>
      <c r="T10523">
        <v>107.87</v>
      </c>
      <c r="U10523">
        <v>98.98</v>
      </c>
      <c r="V10523">
        <v>107.87</v>
      </c>
      <c r="W10523">
        <v>107.87</v>
      </c>
      <c r="X10523">
        <v>107.87</v>
      </c>
      <c r="Y10523">
        <v>107.87</v>
      </c>
      <c r="Z10523">
        <v>107.87</v>
      </c>
      <c r="AA10523">
        <v>104.15</v>
      </c>
      <c r="AB10523">
        <v>118.92</v>
      </c>
      <c r="AC10523">
        <v>107.87</v>
      </c>
      <c r="AD10523">
        <v>107.87</v>
      </c>
      <c r="AE10523">
        <v>107.87</v>
      </c>
    </row>
    <row r="10524" spans="1:31">
      <c r="A10524" t="s">
        <v>14387</v>
      </c>
      <c r="B10524" t="s">
        <v>21044</v>
      </c>
      <c r="C10524" t="s">
        <v>21045</v>
      </c>
      <c r="D10524" t="s">
        <v>104</v>
      </c>
      <c r="E10524">
        <v>5.84</v>
      </c>
      <c r="F10524">
        <v>8.0500000000000007</v>
      </c>
      <c r="G10524">
        <v>8.0500000000000007</v>
      </c>
      <c r="H10524">
        <v>8.0500000000000007</v>
      </c>
      <c r="I10524">
        <v>6.92</v>
      </c>
      <c r="J10524">
        <v>8.0500000000000007</v>
      </c>
      <c r="K10524">
        <v>8.0500000000000007</v>
      </c>
      <c r="L10524">
        <v>8.0500000000000007</v>
      </c>
      <c r="M10524">
        <v>8.0500000000000007</v>
      </c>
      <c r="N10524">
        <v>8.0500000000000007</v>
      </c>
      <c r="O10524">
        <v>9.49</v>
      </c>
      <c r="P10524">
        <v>6.52</v>
      </c>
      <c r="Q10524">
        <v>7.16</v>
      </c>
      <c r="R10524">
        <v>8.0500000000000007</v>
      </c>
      <c r="S10524">
        <v>8.0500000000000007</v>
      </c>
      <c r="T10524">
        <v>8.0500000000000007</v>
      </c>
      <c r="U10524">
        <v>7.39</v>
      </c>
      <c r="V10524">
        <v>8.0500000000000007</v>
      </c>
      <c r="W10524">
        <v>8.0500000000000007</v>
      </c>
      <c r="X10524">
        <v>8.0500000000000007</v>
      </c>
      <c r="Y10524">
        <v>8.0500000000000007</v>
      </c>
      <c r="Z10524">
        <v>8.0500000000000007</v>
      </c>
      <c r="AA10524">
        <v>7.77</v>
      </c>
      <c r="AB10524">
        <v>8.8800000000000008</v>
      </c>
      <c r="AC10524">
        <v>8.0500000000000007</v>
      </c>
      <c r="AD10524">
        <v>8.0500000000000007</v>
      </c>
      <c r="AE10524">
        <v>8.0500000000000007</v>
      </c>
    </row>
    <row r="10525" spans="1:31">
      <c r="A10525" t="s">
        <v>14387</v>
      </c>
      <c r="B10525" t="s">
        <v>21046</v>
      </c>
      <c r="C10525" t="s">
        <v>21047</v>
      </c>
      <c r="D10525" t="s">
        <v>104</v>
      </c>
      <c r="E10525">
        <v>55.76</v>
      </c>
      <c r="F10525">
        <v>55.76</v>
      </c>
      <c r="G10525">
        <v>55.76</v>
      </c>
      <c r="H10525">
        <v>55.76</v>
      </c>
      <c r="I10525">
        <v>68.36</v>
      </c>
      <c r="J10525">
        <v>55.76</v>
      </c>
      <c r="K10525">
        <v>55.76</v>
      </c>
      <c r="L10525">
        <v>63.5</v>
      </c>
      <c r="M10525">
        <v>55.76</v>
      </c>
      <c r="N10525">
        <v>55.76</v>
      </c>
      <c r="O10525">
        <v>54.4</v>
      </c>
      <c r="P10525">
        <v>55.76</v>
      </c>
      <c r="Q10525">
        <v>55.76</v>
      </c>
      <c r="R10525">
        <v>55.76</v>
      </c>
      <c r="S10525">
        <v>55.76</v>
      </c>
      <c r="T10525">
        <v>55.76</v>
      </c>
      <c r="U10525">
        <v>55.76</v>
      </c>
      <c r="V10525">
        <v>55.76</v>
      </c>
      <c r="W10525">
        <v>55.76</v>
      </c>
      <c r="X10525">
        <v>55.76</v>
      </c>
      <c r="Y10525">
        <v>55.76</v>
      </c>
      <c r="Z10525">
        <v>55.76</v>
      </c>
      <c r="AA10525">
        <v>104.23</v>
      </c>
      <c r="AB10525">
        <v>55.76</v>
      </c>
      <c r="AC10525">
        <v>55.76</v>
      </c>
      <c r="AD10525">
        <v>55.76</v>
      </c>
      <c r="AE10525">
        <v>55.76</v>
      </c>
    </row>
    <row r="10526" spans="1:31">
      <c r="A10526" t="s">
        <v>14387</v>
      </c>
      <c r="B10526" t="s">
        <v>21048</v>
      </c>
      <c r="C10526" t="s">
        <v>21049</v>
      </c>
      <c r="D10526" t="s">
        <v>104</v>
      </c>
      <c r="E10526">
        <v>37.619999999999997</v>
      </c>
      <c r="F10526">
        <v>37.619999999999997</v>
      </c>
      <c r="G10526">
        <v>37.619999999999997</v>
      </c>
      <c r="H10526">
        <v>37.619999999999997</v>
      </c>
      <c r="I10526">
        <v>46.12</v>
      </c>
      <c r="J10526">
        <v>37.619999999999997</v>
      </c>
      <c r="K10526">
        <v>37.619999999999997</v>
      </c>
      <c r="L10526">
        <v>42.84</v>
      </c>
      <c r="M10526">
        <v>37.619999999999997</v>
      </c>
      <c r="N10526">
        <v>37.619999999999997</v>
      </c>
      <c r="O10526">
        <v>36.700000000000003</v>
      </c>
      <c r="P10526">
        <v>37.619999999999997</v>
      </c>
      <c r="Q10526">
        <v>37.619999999999997</v>
      </c>
      <c r="R10526">
        <v>37.619999999999997</v>
      </c>
      <c r="S10526">
        <v>37.619999999999997</v>
      </c>
      <c r="T10526">
        <v>37.619999999999997</v>
      </c>
      <c r="U10526">
        <v>37.619999999999997</v>
      </c>
      <c r="V10526">
        <v>37.619999999999997</v>
      </c>
      <c r="W10526">
        <v>37.619999999999997</v>
      </c>
      <c r="X10526">
        <v>37.619999999999997</v>
      </c>
      <c r="Y10526">
        <v>37.619999999999997</v>
      </c>
      <c r="Z10526">
        <v>37.619999999999997</v>
      </c>
      <c r="AA10526">
        <v>70.319999999999993</v>
      </c>
      <c r="AB10526">
        <v>37.619999999999997</v>
      </c>
      <c r="AC10526">
        <v>37.619999999999997</v>
      </c>
      <c r="AD10526">
        <v>37.619999999999997</v>
      </c>
      <c r="AE10526">
        <v>37.619999999999997</v>
      </c>
    </row>
    <row r="10527" spans="1:31">
      <c r="A10527" t="s">
        <v>14387</v>
      </c>
      <c r="B10527" t="s">
        <v>21050</v>
      </c>
      <c r="C10527" t="s">
        <v>21051</v>
      </c>
      <c r="D10527" t="s">
        <v>104</v>
      </c>
      <c r="E10527">
        <v>24.92</v>
      </c>
      <c r="F10527">
        <v>24.92</v>
      </c>
      <c r="G10527">
        <v>24.92</v>
      </c>
      <c r="H10527">
        <v>24.92</v>
      </c>
      <c r="I10527">
        <v>30.55</v>
      </c>
      <c r="J10527">
        <v>24.92</v>
      </c>
      <c r="K10527">
        <v>24.92</v>
      </c>
      <c r="L10527">
        <v>28.37</v>
      </c>
      <c r="M10527">
        <v>24.92</v>
      </c>
      <c r="N10527">
        <v>24.92</v>
      </c>
      <c r="O10527">
        <v>24.31</v>
      </c>
      <c r="P10527">
        <v>24.92</v>
      </c>
      <c r="Q10527">
        <v>24.92</v>
      </c>
      <c r="R10527">
        <v>24.92</v>
      </c>
      <c r="S10527">
        <v>24.92</v>
      </c>
      <c r="T10527">
        <v>24.92</v>
      </c>
      <c r="U10527">
        <v>24.92</v>
      </c>
      <c r="V10527">
        <v>24.92</v>
      </c>
      <c r="W10527">
        <v>24.92</v>
      </c>
      <c r="X10527">
        <v>24.92</v>
      </c>
      <c r="Y10527">
        <v>24.92</v>
      </c>
      <c r="Z10527">
        <v>24.92</v>
      </c>
      <c r="AA10527">
        <v>46.58</v>
      </c>
      <c r="AB10527">
        <v>24.92</v>
      </c>
      <c r="AC10527">
        <v>24.92</v>
      </c>
      <c r="AD10527">
        <v>24.92</v>
      </c>
      <c r="AE10527">
        <v>24.92</v>
      </c>
    </row>
    <row r="10528" spans="1:31">
      <c r="A10528" t="s">
        <v>14387</v>
      </c>
      <c r="B10528" t="s">
        <v>21052</v>
      </c>
      <c r="C10528" t="s">
        <v>21053</v>
      </c>
      <c r="D10528" t="s">
        <v>104</v>
      </c>
      <c r="E10528">
        <v>12.85</v>
      </c>
      <c r="F10528">
        <v>12.85</v>
      </c>
      <c r="G10528">
        <v>12.85</v>
      </c>
      <c r="H10528">
        <v>12.85</v>
      </c>
      <c r="I10528">
        <v>15.75</v>
      </c>
      <c r="J10528">
        <v>12.85</v>
      </c>
      <c r="K10528">
        <v>12.85</v>
      </c>
      <c r="L10528">
        <v>14.63</v>
      </c>
      <c r="M10528">
        <v>12.85</v>
      </c>
      <c r="N10528">
        <v>12.85</v>
      </c>
      <c r="O10528">
        <v>12.54</v>
      </c>
      <c r="P10528">
        <v>12.85</v>
      </c>
      <c r="Q10528">
        <v>12.85</v>
      </c>
      <c r="R10528">
        <v>12.85</v>
      </c>
      <c r="S10528">
        <v>12.85</v>
      </c>
      <c r="T10528">
        <v>12.85</v>
      </c>
      <c r="U10528">
        <v>12.85</v>
      </c>
      <c r="V10528">
        <v>12.85</v>
      </c>
      <c r="W10528">
        <v>12.85</v>
      </c>
      <c r="X10528">
        <v>12.85</v>
      </c>
      <c r="Y10528">
        <v>12.85</v>
      </c>
      <c r="Z10528">
        <v>12.85</v>
      </c>
      <c r="AA10528">
        <v>24.02</v>
      </c>
      <c r="AB10528">
        <v>12.85</v>
      </c>
      <c r="AC10528">
        <v>12.85</v>
      </c>
      <c r="AD10528">
        <v>12.85</v>
      </c>
      <c r="AE10528">
        <v>12.85</v>
      </c>
    </row>
    <row r="10529" spans="1:31">
      <c r="A10529" t="s">
        <v>14387</v>
      </c>
      <c r="B10529" t="s">
        <v>21054</v>
      </c>
      <c r="C10529" t="s">
        <v>21055</v>
      </c>
      <c r="D10529" t="s">
        <v>104</v>
      </c>
      <c r="E10529">
        <v>145.75</v>
      </c>
      <c r="F10529">
        <v>145.75</v>
      </c>
      <c r="G10529">
        <v>145.75</v>
      </c>
      <c r="H10529">
        <v>145.75</v>
      </c>
      <c r="I10529">
        <v>178.66</v>
      </c>
      <c r="J10529">
        <v>145.75</v>
      </c>
      <c r="K10529">
        <v>145.75</v>
      </c>
      <c r="L10529">
        <v>165.96</v>
      </c>
      <c r="M10529">
        <v>145.75</v>
      </c>
      <c r="N10529">
        <v>145.75</v>
      </c>
      <c r="O10529">
        <v>142.16999999999999</v>
      </c>
      <c r="P10529">
        <v>145.75</v>
      </c>
      <c r="Q10529">
        <v>145.75</v>
      </c>
      <c r="R10529">
        <v>145.75</v>
      </c>
      <c r="S10529">
        <v>145.75</v>
      </c>
      <c r="T10529">
        <v>145.75</v>
      </c>
      <c r="U10529">
        <v>145.75</v>
      </c>
      <c r="V10529">
        <v>145.75</v>
      </c>
      <c r="W10529">
        <v>145.75</v>
      </c>
      <c r="X10529">
        <v>145.75</v>
      </c>
      <c r="Y10529">
        <v>145.75</v>
      </c>
      <c r="Z10529">
        <v>145.75</v>
      </c>
      <c r="AA10529">
        <v>272.41000000000003</v>
      </c>
      <c r="AB10529">
        <v>145.75</v>
      </c>
      <c r="AC10529">
        <v>145.75</v>
      </c>
      <c r="AD10529">
        <v>145.75</v>
      </c>
      <c r="AE10529">
        <v>145.75</v>
      </c>
    </row>
    <row r="10530" spans="1:31">
      <c r="A10530" t="s">
        <v>14387</v>
      </c>
      <c r="B10530" t="s">
        <v>21056</v>
      </c>
      <c r="C10530" t="s">
        <v>21057</v>
      </c>
      <c r="D10530" t="s">
        <v>104</v>
      </c>
      <c r="E10530">
        <v>91.74</v>
      </c>
      <c r="F10530">
        <v>91.74</v>
      </c>
      <c r="G10530">
        <v>91.74</v>
      </c>
      <c r="H10530">
        <v>91.74</v>
      </c>
      <c r="I10530">
        <v>112.46</v>
      </c>
      <c r="J10530">
        <v>91.74</v>
      </c>
      <c r="K10530">
        <v>91.74</v>
      </c>
      <c r="L10530">
        <v>104.47</v>
      </c>
      <c r="M10530">
        <v>91.74</v>
      </c>
      <c r="N10530">
        <v>91.74</v>
      </c>
      <c r="O10530">
        <v>89.5</v>
      </c>
      <c r="P10530">
        <v>91.74</v>
      </c>
      <c r="Q10530">
        <v>91.74</v>
      </c>
      <c r="R10530">
        <v>91.74</v>
      </c>
      <c r="S10530">
        <v>91.74</v>
      </c>
      <c r="T10530">
        <v>91.74</v>
      </c>
      <c r="U10530">
        <v>91.74</v>
      </c>
      <c r="V10530">
        <v>91.74</v>
      </c>
      <c r="W10530">
        <v>91.74</v>
      </c>
      <c r="X10530">
        <v>91.74</v>
      </c>
      <c r="Y10530">
        <v>91.74</v>
      </c>
      <c r="Z10530">
        <v>91.74</v>
      </c>
      <c r="AA10530">
        <v>171.48</v>
      </c>
      <c r="AB10530">
        <v>91.74</v>
      </c>
      <c r="AC10530">
        <v>91.74</v>
      </c>
      <c r="AD10530">
        <v>91.74</v>
      </c>
      <c r="AE10530">
        <v>91.74</v>
      </c>
    </row>
    <row r="10531" spans="1:31">
      <c r="A10531" t="s">
        <v>14387</v>
      </c>
      <c r="B10531" t="s">
        <v>21058</v>
      </c>
      <c r="C10531" t="s">
        <v>21059</v>
      </c>
      <c r="D10531" t="s">
        <v>104</v>
      </c>
      <c r="E10531">
        <v>16.600000000000001</v>
      </c>
      <c r="F10531">
        <v>16.600000000000001</v>
      </c>
      <c r="G10531">
        <v>16.600000000000001</v>
      </c>
      <c r="H10531">
        <v>16.600000000000001</v>
      </c>
      <c r="I10531">
        <v>20.350000000000001</v>
      </c>
      <c r="J10531">
        <v>16.600000000000001</v>
      </c>
      <c r="K10531">
        <v>16.600000000000001</v>
      </c>
      <c r="L10531">
        <v>18.91</v>
      </c>
      <c r="M10531">
        <v>16.600000000000001</v>
      </c>
      <c r="N10531">
        <v>16.600000000000001</v>
      </c>
      <c r="O10531">
        <v>16.2</v>
      </c>
      <c r="P10531">
        <v>16.600000000000001</v>
      </c>
      <c r="Q10531">
        <v>16.600000000000001</v>
      </c>
      <c r="R10531">
        <v>16.600000000000001</v>
      </c>
      <c r="S10531">
        <v>16.600000000000001</v>
      </c>
      <c r="T10531">
        <v>16.600000000000001</v>
      </c>
      <c r="U10531">
        <v>16.600000000000001</v>
      </c>
      <c r="V10531">
        <v>16.600000000000001</v>
      </c>
      <c r="W10531">
        <v>16.600000000000001</v>
      </c>
      <c r="X10531">
        <v>16.600000000000001</v>
      </c>
      <c r="Y10531">
        <v>16.600000000000001</v>
      </c>
      <c r="Z10531">
        <v>16.600000000000001</v>
      </c>
      <c r="AA10531">
        <v>31.04</v>
      </c>
      <c r="AB10531">
        <v>16.600000000000001</v>
      </c>
      <c r="AC10531">
        <v>16.600000000000001</v>
      </c>
      <c r="AD10531">
        <v>16.600000000000001</v>
      </c>
      <c r="AE10531">
        <v>16.600000000000001</v>
      </c>
    </row>
    <row r="10532" spans="1:31">
      <c r="A10532" t="s">
        <v>14387</v>
      </c>
      <c r="B10532" t="s">
        <v>21060</v>
      </c>
      <c r="C10532" t="s">
        <v>21061</v>
      </c>
      <c r="D10532" t="s">
        <v>417</v>
      </c>
      <c r="E10532">
        <v>15.27</v>
      </c>
      <c r="F10532">
        <v>14.55</v>
      </c>
      <c r="G10532">
        <v>17.829999999999998</v>
      </c>
      <c r="H10532">
        <v>9.69</v>
      </c>
      <c r="I10532">
        <v>15.07</v>
      </c>
      <c r="J10532">
        <v>15.53</v>
      </c>
      <c r="K10532">
        <v>9.18</v>
      </c>
      <c r="L10532">
        <v>13.5</v>
      </c>
      <c r="M10532">
        <v>9.34</v>
      </c>
      <c r="N10532">
        <v>12.09</v>
      </c>
      <c r="O10532">
        <v>18.239999999999998</v>
      </c>
      <c r="P10532">
        <v>10.96</v>
      </c>
      <c r="Q10532">
        <v>8.19</v>
      </c>
      <c r="R10532">
        <v>9.17</v>
      </c>
      <c r="S10532">
        <v>16.48</v>
      </c>
      <c r="T10532">
        <v>11.76</v>
      </c>
      <c r="U10532">
        <v>18.510000000000002</v>
      </c>
      <c r="V10532">
        <v>10.99</v>
      </c>
      <c r="W10532">
        <v>11.02</v>
      </c>
      <c r="X10532">
        <v>17.989999999999998</v>
      </c>
      <c r="Y10532">
        <v>16.920000000000002</v>
      </c>
      <c r="Z10532">
        <v>20.69</v>
      </c>
      <c r="AA10532">
        <v>16.64</v>
      </c>
      <c r="AB10532">
        <v>11.63</v>
      </c>
      <c r="AC10532">
        <v>6.95</v>
      </c>
      <c r="AD10532">
        <v>28.41</v>
      </c>
      <c r="AE10532">
        <v>7.83</v>
      </c>
    </row>
    <row r="10533" spans="1:31">
      <c r="A10533" t="s">
        <v>14387</v>
      </c>
      <c r="B10533" t="s">
        <v>21062</v>
      </c>
      <c r="C10533" t="s">
        <v>21063</v>
      </c>
      <c r="D10533" t="s">
        <v>415</v>
      </c>
      <c r="E10533">
        <v>2677.34</v>
      </c>
      <c r="F10533">
        <v>2547.9</v>
      </c>
      <c r="G10533">
        <v>3131.44</v>
      </c>
      <c r="H10533">
        <v>1693.62</v>
      </c>
      <c r="I10533">
        <v>2644.95</v>
      </c>
      <c r="J10533">
        <v>2749.58</v>
      </c>
      <c r="K10533">
        <v>1636.16</v>
      </c>
      <c r="L10533">
        <v>2376.65</v>
      </c>
      <c r="M10533">
        <v>1653.13</v>
      </c>
      <c r="N10533">
        <v>2137.5100000000002</v>
      </c>
      <c r="O10533">
        <v>3231.93</v>
      </c>
      <c r="P10533">
        <v>1926.13</v>
      </c>
      <c r="Q10533">
        <v>1448.52</v>
      </c>
      <c r="R10533">
        <v>1596.78</v>
      </c>
      <c r="S10533">
        <v>2897.74</v>
      </c>
      <c r="T10533">
        <v>2058.3000000000002</v>
      </c>
      <c r="U10533">
        <v>3283.87</v>
      </c>
      <c r="V10533">
        <v>1933.6</v>
      </c>
      <c r="W10533">
        <v>1938.27</v>
      </c>
      <c r="X10533">
        <v>3154.53</v>
      </c>
      <c r="Y10533">
        <v>2941.12</v>
      </c>
      <c r="Z10533">
        <v>3609.78</v>
      </c>
      <c r="AA10533">
        <v>2934.38</v>
      </c>
      <c r="AB10533">
        <v>2054.9299999999998</v>
      </c>
      <c r="AC10533">
        <v>1232.8399999999999</v>
      </c>
      <c r="AD10533">
        <v>4993.3900000000003</v>
      </c>
      <c r="AE10533">
        <v>1378.34</v>
      </c>
    </row>
    <row r="10534" spans="1:31">
      <c r="A10534" t="s">
        <v>14387</v>
      </c>
      <c r="B10534" t="s">
        <v>21064</v>
      </c>
      <c r="C10534" t="s">
        <v>21065</v>
      </c>
      <c r="D10534" t="s">
        <v>104</v>
      </c>
      <c r="E10534">
        <v>64539.38</v>
      </c>
      <c r="F10534">
        <v>70502.3</v>
      </c>
      <c r="G10534">
        <v>36705.519999999997</v>
      </c>
      <c r="H10534">
        <v>74519.13</v>
      </c>
      <c r="I10534">
        <v>70779.320000000007</v>
      </c>
      <c r="J10534">
        <v>62316.27</v>
      </c>
      <c r="K10534">
        <v>70502.3</v>
      </c>
      <c r="L10534">
        <v>68456.479999999996</v>
      </c>
      <c r="M10534">
        <v>68456.479999999996</v>
      </c>
      <c r="N10534">
        <v>59206.69</v>
      </c>
      <c r="O10534">
        <v>69254.31</v>
      </c>
      <c r="P10534">
        <v>68456.479999999996</v>
      </c>
      <c r="Q10534">
        <v>46816.85</v>
      </c>
      <c r="R10534">
        <v>80198.100000000006</v>
      </c>
      <c r="S10534">
        <v>80336.61</v>
      </c>
      <c r="T10534">
        <v>62316.27</v>
      </c>
      <c r="U10534">
        <v>59199.77</v>
      </c>
      <c r="V10534">
        <v>87927.03</v>
      </c>
      <c r="W10534">
        <v>47093.87</v>
      </c>
      <c r="X10534">
        <v>63008.83</v>
      </c>
      <c r="Y10534">
        <v>37398.07</v>
      </c>
      <c r="Z10534">
        <v>32273.15</v>
      </c>
      <c r="AA10534">
        <v>42509.14</v>
      </c>
      <c r="AB10534">
        <v>70502.3</v>
      </c>
      <c r="AC10534">
        <v>29641.43</v>
      </c>
      <c r="AD10534">
        <v>68456.479999999996</v>
      </c>
      <c r="AE10534">
        <v>68456.479999999996</v>
      </c>
    </row>
    <row r="10535" spans="1:31">
      <c r="A10535" t="s">
        <v>14387</v>
      </c>
      <c r="B10535" t="s">
        <v>21066</v>
      </c>
      <c r="C10535" t="s">
        <v>21067</v>
      </c>
      <c r="D10535" t="s">
        <v>104</v>
      </c>
      <c r="E10535">
        <v>94207.360000000001</v>
      </c>
      <c r="F10535">
        <v>102911.36</v>
      </c>
      <c r="G10535">
        <v>53578.6</v>
      </c>
      <c r="H10535">
        <v>108774.68</v>
      </c>
      <c r="I10535">
        <v>103315.73</v>
      </c>
      <c r="J10535">
        <v>90962.32</v>
      </c>
      <c r="K10535">
        <v>102911.36</v>
      </c>
      <c r="L10535">
        <v>99925.11</v>
      </c>
      <c r="M10535">
        <v>99925.11</v>
      </c>
      <c r="N10535">
        <v>86423.3</v>
      </c>
      <c r="O10535">
        <v>101089.69</v>
      </c>
      <c r="P10535">
        <v>99925.11</v>
      </c>
      <c r="Q10535">
        <v>68337.990000000005</v>
      </c>
      <c r="R10535">
        <v>117064.2</v>
      </c>
      <c r="S10535">
        <v>117266.38</v>
      </c>
      <c r="T10535">
        <v>90962.32</v>
      </c>
      <c r="U10535">
        <v>86413.19</v>
      </c>
      <c r="V10535">
        <v>128346</v>
      </c>
      <c r="W10535">
        <v>68742.36</v>
      </c>
      <c r="X10535">
        <v>91973.24</v>
      </c>
      <c r="Y10535">
        <v>54589.52</v>
      </c>
      <c r="Z10535">
        <v>47108.73</v>
      </c>
      <c r="AA10535">
        <v>62050.09</v>
      </c>
      <c r="AB10535">
        <v>102911.4</v>
      </c>
      <c r="AC10535">
        <v>43267.25</v>
      </c>
      <c r="AD10535">
        <v>99925.11</v>
      </c>
      <c r="AE10535">
        <v>99925.11</v>
      </c>
    </row>
    <row r="10536" spans="1:31">
      <c r="A10536" t="s">
        <v>14387</v>
      </c>
      <c r="B10536" t="s">
        <v>21068</v>
      </c>
      <c r="C10536" t="s">
        <v>21069</v>
      </c>
      <c r="D10536" t="s">
        <v>104</v>
      </c>
      <c r="E10536">
        <v>114006.33</v>
      </c>
      <c r="F10536">
        <v>124539.59</v>
      </c>
      <c r="G10536">
        <v>64838.879999999997</v>
      </c>
      <c r="H10536">
        <v>131635.17000000001</v>
      </c>
      <c r="I10536">
        <v>125028.94</v>
      </c>
      <c r="J10536">
        <v>110079.3</v>
      </c>
      <c r="K10536">
        <v>124539.59</v>
      </c>
      <c r="L10536">
        <v>120925.74</v>
      </c>
      <c r="M10536">
        <v>120925.74</v>
      </c>
      <c r="N10536">
        <v>104586.34</v>
      </c>
      <c r="O10536">
        <v>122335.07</v>
      </c>
      <c r="P10536">
        <v>120925.74</v>
      </c>
      <c r="Q10536">
        <v>82700.160000000003</v>
      </c>
      <c r="R10536">
        <v>141666.84</v>
      </c>
      <c r="S10536">
        <v>141911.51999999999</v>
      </c>
      <c r="T10536">
        <v>110079.3</v>
      </c>
      <c r="U10536">
        <v>104574.11</v>
      </c>
      <c r="V10536">
        <v>155319.70000000001</v>
      </c>
      <c r="W10536">
        <v>83189.509999999995</v>
      </c>
      <c r="X10536">
        <v>111302.7</v>
      </c>
      <c r="Y10536">
        <v>66062.259999999995</v>
      </c>
      <c r="Z10536">
        <v>57009.279999999999</v>
      </c>
      <c r="AA10536">
        <v>75090.759999999995</v>
      </c>
      <c r="AB10536">
        <v>124539.6</v>
      </c>
      <c r="AC10536">
        <v>52360.45</v>
      </c>
      <c r="AD10536">
        <v>120925.7</v>
      </c>
      <c r="AE10536">
        <v>120925.7</v>
      </c>
    </row>
    <row r="10537" spans="1:31">
      <c r="A10537" t="s">
        <v>14387</v>
      </c>
      <c r="B10537" t="s">
        <v>21070</v>
      </c>
      <c r="C10537" t="s">
        <v>21071</v>
      </c>
      <c r="D10537" t="s">
        <v>104</v>
      </c>
      <c r="E10537">
        <v>178593.49</v>
      </c>
      <c r="F10537">
        <v>195094.08</v>
      </c>
      <c r="G10537">
        <v>101571.57</v>
      </c>
      <c r="H10537">
        <v>206209.46</v>
      </c>
      <c r="I10537">
        <v>195860.65</v>
      </c>
      <c r="J10537">
        <v>172441.7</v>
      </c>
      <c r="K10537">
        <v>195094.08</v>
      </c>
      <c r="L10537">
        <v>189432.9</v>
      </c>
      <c r="M10537">
        <v>189432.9</v>
      </c>
      <c r="N10537">
        <v>163836.85999999999</v>
      </c>
      <c r="O10537">
        <v>191640.64</v>
      </c>
      <c r="P10537">
        <v>189432.9</v>
      </c>
      <c r="Q10537">
        <v>129551.66</v>
      </c>
      <c r="R10537">
        <v>221924.3</v>
      </c>
      <c r="S10537">
        <v>222307.59</v>
      </c>
      <c r="T10537">
        <v>172441.7</v>
      </c>
      <c r="U10537">
        <v>163817.70000000001</v>
      </c>
      <c r="V10537">
        <v>243311.8</v>
      </c>
      <c r="W10537">
        <v>130318.2</v>
      </c>
      <c r="X10537">
        <v>174358.1</v>
      </c>
      <c r="Y10537">
        <v>103488</v>
      </c>
      <c r="Z10537">
        <v>89306.32</v>
      </c>
      <c r="AA10537">
        <v>117631.4</v>
      </c>
      <c r="AB10537">
        <v>195094.1</v>
      </c>
      <c r="AC10537">
        <v>82023.83</v>
      </c>
      <c r="AD10537">
        <v>189432.9</v>
      </c>
      <c r="AE10537">
        <v>189432.9</v>
      </c>
    </row>
    <row r="10538" spans="1:31">
      <c r="A10538" t="s">
        <v>14387</v>
      </c>
      <c r="B10538" t="s">
        <v>21072</v>
      </c>
      <c r="C10538" t="s">
        <v>21073</v>
      </c>
      <c r="D10538" t="s">
        <v>104</v>
      </c>
      <c r="E10538">
        <v>51605.01</v>
      </c>
      <c r="F10538">
        <v>56372.9</v>
      </c>
      <c r="G10538">
        <v>29349.34</v>
      </c>
      <c r="H10538">
        <v>59584.71</v>
      </c>
      <c r="I10538">
        <v>56594.400000000001</v>
      </c>
      <c r="J10538">
        <v>49827.44</v>
      </c>
      <c r="K10538">
        <v>56372.9</v>
      </c>
      <c r="L10538">
        <v>54737.08</v>
      </c>
      <c r="M10538">
        <v>54737.08</v>
      </c>
      <c r="N10538">
        <v>47341.05</v>
      </c>
      <c r="O10538">
        <v>55375.02</v>
      </c>
      <c r="P10538">
        <v>54737.08</v>
      </c>
      <c r="Q10538">
        <v>37434.26</v>
      </c>
      <c r="R10538">
        <v>64125.55</v>
      </c>
      <c r="S10538">
        <v>64236.31</v>
      </c>
      <c r="T10538">
        <v>49827.44</v>
      </c>
      <c r="U10538">
        <v>47335.51</v>
      </c>
      <c r="V10538">
        <v>70305.53</v>
      </c>
      <c r="W10538">
        <v>37655.760000000002</v>
      </c>
      <c r="X10538">
        <v>50381.2</v>
      </c>
      <c r="Y10538">
        <v>29903.11</v>
      </c>
      <c r="Z10538">
        <v>25805.27</v>
      </c>
      <c r="AA10538">
        <v>33989.86</v>
      </c>
      <c r="AB10538">
        <v>56372.9</v>
      </c>
      <c r="AC10538">
        <v>23700.98</v>
      </c>
      <c r="AD10538">
        <v>54737.08</v>
      </c>
      <c r="AE10538">
        <v>54737.08</v>
      </c>
    </row>
    <row r="10539" spans="1:31">
      <c r="A10539" t="s">
        <v>14387</v>
      </c>
      <c r="B10539" t="s">
        <v>21074</v>
      </c>
      <c r="C10539" t="s">
        <v>21075</v>
      </c>
      <c r="D10539" t="s">
        <v>104</v>
      </c>
      <c r="E10539">
        <v>4.5</v>
      </c>
      <c r="F10539">
        <v>4.62</v>
      </c>
      <c r="G10539">
        <v>4.32</v>
      </c>
      <c r="H10539">
        <v>3.92</v>
      </c>
      <c r="I10539">
        <v>4.58</v>
      </c>
      <c r="J10539">
        <v>4.4800000000000004</v>
      </c>
      <c r="K10539">
        <v>4.5599999999999996</v>
      </c>
      <c r="L10539">
        <v>4.1500000000000004</v>
      </c>
      <c r="M10539">
        <v>3.68</v>
      </c>
      <c r="N10539">
        <v>4.3899999999999997</v>
      </c>
      <c r="O10539">
        <v>4.76</v>
      </c>
      <c r="P10539">
        <v>4.53</v>
      </c>
      <c r="Q10539">
        <v>4.99</v>
      </c>
      <c r="R10539">
        <v>4.51</v>
      </c>
      <c r="S10539">
        <v>4.37</v>
      </c>
      <c r="T10539">
        <v>4.5999999999999996</v>
      </c>
      <c r="U10539">
        <v>4.3499999999999996</v>
      </c>
      <c r="V10539">
        <v>4.63</v>
      </c>
      <c r="W10539">
        <v>4.95</v>
      </c>
      <c r="X10539">
        <v>4.18</v>
      </c>
      <c r="Y10539">
        <v>4.47</v>
      </c>
      <c r="Z10539">
        <v>4.12</v>
      </c>
      <c r="AA10539">
        <v>5.13</v>
      </c>
      <c r="AB10539">
        <v>4.78</v>
      </c>
      <c r="AC10539">
        <v>4.62</v>
      </c>
      <c r="AD10539">
        <v>4.24</v>
      </c>
      <c r="AE10539">
        <v>4.58</v>
      </c>
    </row>
    <row r="10540" spans="1:31">
      <c r="A10540" t="s">
        <v>14387</v>
      </c>
      <c r="B10540" t="s">
        <v>21076</v>
      </c>
      <c r="C10540" t="s">
        <v>21077</v>
      </c>
      <c r="D10540" t="s">
        <v>104</v>
      </c>
      <c r="E10540">
        <v>13.24</v>
      </c>
      <c r="F10540">
        <v>13.59</v>
      </c>
      <c r="G10540">
        <v>12.71</v>
      </c>
      <c r="H10540">
        <v>11.54</v>
      </c>
      <c r="I10540">
        <v>13.49</v>
      </c>
      <c r="J10540">
        <v>13.18</v>
      </c>
      <c r="K10540">
        <v>13.42</v>
      </c>
      <c r="L10540">
        <v>12.23</v>
      </c>
      <c r="M10540">
        <v>10.82</v>
      </c>
      <c r="N10540">
        <v>12.91</v>
      </c>
      <c r="O10540">
        <v>14</v>
      </c>
      <c r="P10540">
        <v>13.33</v>
      </c>
      <c r="Q10540">
        <v>14.68</v>
      </c>
      <c r="R10540">
        <v>13.28</v>
      </c>
      <c r="S10540">
        <v>12.87</v>
      </c>
      <c r="T10540">
        <v>13.52</v>
      </c>
      <c r="U10540">
        <v>12.81</v>
      </c>
      <c r="V10540">
        <v>13.63</v>
      </c>
      <c r="W10540">
        <v>14.55</v>
      </c>
      <c r="X10540">
        <v>12.29</v>
      </c>
      <c r="Y10540">
        <v>13.15</v>
      </c>
      <c r="Z10540">
        <v>12.12</v>
      </c>
      <c r="AA10540">
        <v>15.09</v>
      </c>
      <c r="AB10540">
        <v>14.07</v>
      </c>
      <c r="AC10540">
        <v>13.59</v>
      </c>
      <c r="AD10540">
        <v>12.48</v>
      </c>
      <c r="AE10540">
        <v>13.49</v>
      </c>
    </row>
    <row r="10541" spans="1:31">
      <c r="A10541" t="s">
        <v>14387</v>
      </c>
      <c r="B10541" t="s">
        <v>21078</v>
      </c>
      <c r="C10541" t="s">
        <v>21079</v>
      </c>
      <c r="D10541" t="s">
        <v>104</v>
      </c>
      <c r="E10541">
        <v>5.66</v>
      </c>
      <c r="F10541">
        <v>6.24</v>
      </c>
      <c r="G10541">
        <v>6.24</v>
      </c>
      <c r="H10541">
        <v>6.24</v>
      </c>
      <c r="I10541">
        <v>5.05</v>
      </c>
      <c r="J10541">
        <v>5.46</v>
      </c>
      <c r="K10541">
        <v>5.81</v>
      </c>
      <c r="L10541">
        <v>5.81</v>
      </c>
      <c r="M10541">
        <v>5.46</v>
      </c>
      <c r="N10541">
        <v>6.53</v>
      </c>
      <c r="O10541">
        <v>5.45</v>
      </c>
      <c r="P10541">
        <v>4.91</v>
      </c>
      <c r="Q10541">
        <v>6.23</v>
      </c>
      <c r="R10541">
        <v>7.41</v>
      </c>
      <c r="S10541">
        <v>7.33</v>
      </c>
      <c r="T10541">
        <v>5.85</v>
      </c>
      <c r="U10541">
        <v>5.26</v>
      </c>
      <c r="V10541">
        <v>6.42</v>
      </c>
      <c r="W10541">
        <v>5.85</v>
      </c>
      <c r="X10541">
        <v>5.17</v>
      </c>
      <c r="Y10541">
        <v>6.27</v>
      </c>
      <c r="Z10541">
        <v>7.8</v>
      </c>
      <c r="AA10541">
        <v>5.81</v>
      </c>
      <c r="AB10541">
        <v>6.37</v>
      </c>
      <c r="AC10541">
        <v>4.66</v>
      </c>
      <c r="AD10541">
        <v>5.63</v>
      </c>
      <c r="AE10541">
        <v>6.52</v>
      </c>
    </row>
    <row r="10542" spans="1:31">
      <c r="A10542" t="s">
        <v>14387</v>
      </c>
      <c r="B10542" t="s">
        <v>21080</v>
      </c>
      <c r="C10542" t="s">
        <v>21081</v>
      </c>
      <c r="D10542" t="s">
        <v>13190</v>
      </c>
      <c r="E10542">
        <v>4.18</v>
      </c>
      <c r="F10542">
        <v>3.56</v>
      </c>
      <c r="G10542">
        <v>3.43</v>
      </c>
      <c r="H10542">
        <v>3.47</v>
      </c>
      <c r="I10542">
        <v>3.5</v>
      </c>
      <c r="J10542">
        <v>3.69</v>
      </c>
      <c r="K10542">
        <v>3.52</v>
      </c>
      <c r="L10542">
        <v>3.29</v>
      </c>
      <c r="M10542">
        <v>3.51</v>
      </c>
      <c r="N10542">
        <v>3.49</v>
      </c>
      <c r="O10542">
        <v>3.42</v>
      </c>
      <c r="P10542">
        <v>3.36</v>
      </c>
      <c r="Q10542">
        <v>3.68</v>
      </c>
      <c r="R10542">
        <v>3.71</v>
      </c>
      <c r="S10542">
        <v>3.45</v>
      </c>
      <c r="T10542">
        <v>3.59</v>
      </c>
      <c r="U10542">
        <v>3.54</v>
      </c>
      <c r="V10542">
        <v>3.29</v>
      </c>
      <c r="W10542">
        <v>3.36</v>
      </c>
      <c r="X10542">
        <v>3.56</v>
      </c>
      <c r="Y10542">
        <v>3.66</v>
      </c>
      <c r="Z10542">
        <v>3.61</v>
      </c>
      <c r="AA10542">
        <v>3.38</v>
      </c>
      <c r="AB10542">
        <v>3.38</v>
      </c>
      <c r="AC10542">
        <v>3.56</v>
      </c>
      <c r="AD10542">
        <v>3.39</v>
      </c>
      <c r="AE10542">
        <v>3.47</v>
      </c>
    </row>
    <row r="10543" spans="1:31">
      <c r="A10543" t="s">
        <v>14387</v>
      </c>
      <c r="B10543" t="s">
        <v>21082</v>
      </c>
      <c r="C10543" t="s">
        <v>21083</v>
      </c>
      <c r="D10543" t="s">
        <v>13190</v>
      </c>
      <c r="E10543">
        <v>6.5</v>
      </c>
      <c r="F10543">
        <v>5.53</v>
      </c>
      <c r="G10543">
        <v>5.34</v>
      </c>
      <c r="H10543">
        <v>5.4</v>
      </c>
      <c r="I10543">
        <v>5.44</v>
      </c>
      <c r="J10543">
        <v>5.74</v>
      </c>
      <c r="K10543">
        <v>5.48</v>
      </c>
      <c r="L10543">
        <v>5.1100000000000003</v>
      </c>
      <c r="M10543">
        <v>5.45</v>
      </c>
      <c r="N10543">
        <v>5.42</v>
      </c>
      <c r="O10543">
        <v>5.32</v>
      </c>
      <c r="P10543">
        <v>5.23</v>
      </c>
      <c r="Q10543">
        <v>5.72</v>
      </c>
      <c r="R10543">
        <v>5.77</v>
      </c>
      <c r="S10543">
        <v>5.37</v>
      </c>
      <c r="T10543">
        <v>5.58</v>
      </c>
      <c r="U10543">
        <v>5.51</v>
      </c>
      <c r="V10543">
        <v>5.1100000000000003</v>
      </c>
      <c r="W10543">
        <v>5.23</v>
      </c>
      <c r="X10543">
        <v>5.54</v>
      </c>
      <c r="Y10543">
        <v>5.69</v>
      </c>
      <c r="Z10543">
        <v>5.62</v>
      </c>
      <c r="AA10543">
        <v>5.26</v>
      </c>
      <c r="AB10543">
        <v>5.26</v>
      </c>
      <c r="AC10543">
        <v>5.53</v>
      </c>
      <c r="AD10543">
        <v>5.27</v>
      </c>
      <c r="AE10543">
        <v>5.39</v>
      </c>
    </row>
    <row r="10544" spans="1:31">
      <c r="A10544" t="s">
        <v>14387</v>
      </c>
      <c r="B10544" t="s">
        <v>21084</v>
      </c>
      <c r="C10544" t="s">
        <v>21085</v>
      </c>
      <c r="D10544" t="s">
        <v>13190</v>
      </c>
      <c r="E10544">
        <v>28</v>
      </c>
      <c r="F10544">
        <v>28.05</v>
      </c>
      <c r="G10544">
        <v>24</v>
      </c>
      <c r="H10544">
        <v>19.8</v>
      </c>
      <c r="I10544">
        <v>22.63</v>
      </c>
      <c r="J10544">
        <v>35</v>
      </c>
      <c r="K10544">
        <v>26.5</v>
      </c>
      <c r="L10544">
        <v>27.5</v>
      </c>
      <c r="M10544">
        <v>23.25</v>
      </c>
      <c r="N10544">
        <v>24.95</v>
      </c>
      <c r="O10544">
        <v>21.5</v>
      </c>
      <c r="P10544">
        <v>28</v>
      </c>
      <c r="Q10544">
        <v>21.68</v>
      </c>
      <c r="R10544">
        <v>26</v>
      </c>
      <c r="S10544">
        <v>23.45</v>
      </c>
      <c r="T10544">
        <v>31.5</v>
      </c>
      <c r="U10544">
        <v>26.79</v>
      </c>
      <c r="V10544">
        <v>22.25</v>
      </c>
      <c r="W10544">
        <v>23.5</v>
      </c>
      <c r="X10544">
        <v>25</v>
      </c>
      <c r="Y10544">
        <v>22.38</v>
      </c>
      <c r="Z10544">
        <v>23</v>
      </c>
      <c r="AA10544">
        <v>18.149999999999999</v>
      </c>
      <c r="AB10544">
        <v>31.99</v>
      </c>
      <c r="AC10544">
        <v>27.5</v>
      </c>
      <c r="AD10544">
        <v>22.38</v>
      </c>
      <c r="AE10544">
        <v>15.55</v>
      </c>
    </row>
    <row r="10545" spans="1:31">
      <c r="A10545" t="s">
        <v>14387</v>
      </c>
      <c r="B10545" t="s">
        <v>21086</v>
      </c>
      <c r="C10545" t="s">
        <v>21087</v>
      </c>
      <c r="D10545" t="s">
        <v>104</v>
      </c>
      <c r="E10545">
        <v>19.68</v>
      </c>
      <c r="F10545">
        <v>20.190000000000001</v>
      </c>
      <c r="G10545">
        <v>18.89</v>
      </c>
      <c r="H10545">
        <v>17.149999999999999</v>
      </c>
      <c r="I10545">
        <v>20.04</v>
      </c>
      <c r="J10545">
        <v>19.59</v>
      </c>
      <c r="K10545">
        <v>19.940000000000001</v>
      </c>
      <c r="L10545">
        <v>18.16</v>
      </c>
      <c r="M10545">
        <v>16.079999999999998</v>
      </c>
      <c r="N10545">
        <v>19.18</v>
      </c>
      <c r="O10545">
        <v>20.8</v>
      </c>
      <c r="P10545">
        <v>19.8</v>
      </c>
      <c r="Q10545">
        <v>21.81</v>
      </c>
      <c r="R10545">
        <v>19.739999999999998</v>
      </c>
      <c r="S10545">
        <v>19.13</v>
      </c>
      <c r="T10545">
        <v>20.09</v>
      </c>
      <c r="U10545">
        <v>19.04</v>
      </c>
      <c r="V10545">
        <v>20.25</v>
      </c>
      <c r="W10545">
        <v>21.63</v>
      </c>
      <c r="X10545">
        <v>18.27</v>
      </c>
      <c r="Y10545">
        <v>19.53</v>
      </c>
      <c r="Z10545">
        <v>18.010000000000002</v>
      </c>
      <c r="AA10545">
        <v>22.43</v>
      </c>
      <c r="AB10545">
        <v>20.91</v>
      </c>
      <c r="AC10545">
        <v>20.190000000000001</v>
      </c>
      <c r="AD10545">
        <v>18.55</v>
      </c>
      <c r="AE10545">
        <v>20.04</v>
      </c>
    </row>
    <row r="10546" spans="1:31">
      <c r="A10546" t="s">
        <v>14387</v>
      </c>
      <c r="B10546" t="s">
        <v>21088</v>
      </c>
      <c r="C10546" t="s">
        <v>21089</v>
      </c>
      <c r="D10546" t="s">
        <v>417</v>
      </c>
      <c r="E10546">
        <v>21.61</v>
      </c>
      <c r="F10546">
        <v>15.92</v>
      </c>
      <c r="G10546">
        <v>22.3</v>
      </c>
      <c r="H10546">
        <v>16.3</v>
      </c>
      <c r="I10546">
        <v>23.76</v>
      </c>
      <c r="J10546">
        <v>17.21</v>
      </c>
      <c r="K10546">
        <v>15.25</v>
      </c>
      <c r="L10546">
        <v>24.19</v>
      </c>
      <c r="M10546">
        <v>26.04</v>
      </c>
      <c r="N10546">
        <v>17.579999999999998</v>
      </c>
      <c r="O10546">
        <v>22.03</v>
      </c>
      <c r="P10546">
        <v>22.29</v>
      </c>
      <c r="Q10546">
        <v>13.76</v>
      </c>
      <c r="R10546">
        <v>17.989999999999998</v>
      </c>
      <c r="S10546">
        <v>17.71</v>
      </c>
      <c r="T10546">
        <v>30</v>
      </c>
      <c r="U10546">
        <v>22.73</v>
      </c>
      <c r="V10546">
        <v>19.7</v>
      </c>
      <c r="W10546">
        <v>26.61</v>
      </c>
      <c r="X10546">
        <v>22.3</v>
      </c>
      <c r="Y10546">
        <v>20.6</v>
      </c>
      <c r="Z10546">
        <v>21.58</v>
      </c>
      <c r="AA10546">
        <v>22.17</v>
      </c>
      <c r="AB10546">
        <v>20.71</v>
      </c>
      <c r="AC10546">
        <v>21.25</v>
      </c>
      <c r="AD10546">
        <v>21.52</v>
      </c>
      <c r="AE10546">
        <v>14.01</v>
      </c>
    </row>
    <row r="10547" spans="1:31">
      <c r="A10547" t="s">
        <v>14387</v>
      </c>
      <c r="B10547" t="s">
        <v>21090</v>
      </c>
      <c r="C10547" t="s">
        <v>21091</v>
      </c>
      <c r="D10547" t="s">
        <v>415</v>
      </c>
      <c r="E10547">
        <v>3789.4</v>
      </c>
      <c r="F10547">
        <v>2788.59</v>
      </c>
      <c r="G10547">
        <v>3915.6</v>
      </c>
      <c r="H10547">
        <v>2843.79</v>
      </c>
      <c r="I10547">
        <v>4168.6099999999997</v>
      </c>
      <c r="J10547">
        <v>3046.45</v>
      </c>
      <c r="K10547">
        <v>2716.51</v>
      </c>
      <c r="L10547">
        <v>4255.2</v>
      </c>
      <c r="M10547">
        <v>4597.16</v>
      </c>
      <c r="N10547">
        <v>3105.32</v>
      </c>
      <c r="O10547">
        <v>3903.28</v>
      </c>
      <c r="P10547">
        <v>3915.63</v>
      </c>
      <c r="Q10547">
        <v>2434.48</v>
      </c>
      <c r="R10547">
        <v>3127.48</v>
      </c>
      <c r="S10547">
        <v>3112.24</v>
      </c>
      <c r="T10547">
        <v>5247.46</v>
      </c>
      <c r="U10547">
        <v>4028.38</v>
      </c>
      <c r="V10547">
        <v>3463.02</v>
      </c>
      <c r="W10547">
        <v>4674.99</v>
      </c>
      <c r="X10547">
        <v>3908.8</v>
      </c>
      <c r="Y10547">
        <v>3581.51</v>
      </c>
      <c r="Z10547">
        <v>3765.52</v>
      </c>
      <c r="AA10547">
        <v>3910.6</v>
      </c>
      <c r="AB10547">
        <v>3655.46</v>
      </c>
      <c r="AC10547">
        <v>3757.64</v>
      </c>
      <c r="AD10547">
        <v>3783.29</v>
      </c>
      <c r="AE10547">
        <v>2464.46</v>
      </c>
    </row>
    <row r="10548" spans="1:31">
      <c r="A10548" t="s">
        <v>14387</v>
      </c>
      <c r="B10548" t="s">
        <v>21092</v>
      </c>
      <c r="C10548" t="s">
        <v>21093</v>
      </c>
      <c r="D10548" t="s">
        <v>417</v>
      </c>
      <c r="E10548">
        <v>18.809999999999999</v>
      </c>
      <c r="F10548">
        <v>11.8</v>
      </c>
      <c r="G10548">
        <v>19.82</v>
      </c>
      <c r="H10548">
        <v>13.34</v>
      </c>
      <c r="I10548">
        <v>19.53</v>
      </c>
      <c r="J10548">
        <v>13.87</v>
      </c>
      <c r="K10548">
        <v>13.23</v>
      </c>
      <c r="L10548">
        <v>17.809999999999999</v>
      </c>
      <c r="M10548">
        <v>21.17</v>
      </c>
      <c r="N10548">
        <v>15.62</v>
      </c>
      <c r="O10548">
        <v>16.010000000000002</v>
      </c>
      <c r="P10548">
        <v>16.100000000000001</v>
      </c>
      <c r="Q10548">
        <v>11.81</v>
      </c>
      <c r="R10548">
        <v>13.9</v>
      </c>
      <c r="S10548">
        <v>14.48</v>
      </c>
      <c r="T10548">
        <v>23.84</v>
      </c>
      <c r="U10548">
        <v>15.48</v>
      </c>
      <c r="V10548">
        <v>16.3</v>
      </c>
      <c r="W10548">
        <v>20.76</v>
      </c>
      <c r="X10548">
        <v>18.510000000000002</v>
      </c>
      <c r="Y10548">
        <v>14.3</v>
      </c>
      <c r="Z10548">
        <v>16.82</v>
      </c>
      <c r="AA10548">
        <v>18.96</v>
      </c>
      <c r="AB10548">
        <v>18.22</v>
      </c>
      <c r="AC10548">
        <v>15.9</v>
      </c>
      <c r="AD10548">
        <v>19.55</v>
      </c>
      <c r="AE10548">
        <v>12.77</v>
      </c>
    </row>
    <row r="10549" spans="1:31">
      <c r="A10549" t="s">
        <v>14387</v>
      </c>
      <c r="B10549" t="s">
        <v>21094</v>
      </c>
      <c r="C10549" t="s">
        <v>21095</v>
      </c>
      <c r="D10549" t="s">
        <v>415</v>
      </c>
      <c r="E10549">
        <v>3300.95</v>
      </c>
      <c r="F10549">
        <v>2066.08</v>
      </c>
      <c r="G10549">
        <v>3480.49</v>
      </c>
      <c r="H10549">
        <v>2331.13</v>
      </c>
      <c r="I10549">
        <v>3427.44</v>
      </c>
      <c r="J10549">
        <v>2455.35</v>
      </c>
      <c r="K10549">
        <v>2358.2800000000002</v>
      </c>
      <c r="L10549">
        <v>3135.9</v>
      </c>
      <c r="M10549">
        <v>3739.07</v>
      </c>
      <c r="N10549">
        <v>2760.26</v>
      </c>
      <c r="O10549">
        <v>2837.95</v>
      </c>
      <c r="P10549">
        <v>2829.03</v>
      </c>
      <c r="Q10549">
        <v>2087.83</v>
      </c>
      <c r="R10549">
        <v>2419.11</v>
      </c>
      <c r="S10549">
        <v>2546.4499999999998</v>
      </c>
      <c r="T10549">
        <v>4170.07</v>
      </c>
      <c r="U10549">
        <v>2745.24</v>
      </c>
      <c r="V10549">
        <v>2865.5</v>
      </c>
      <c r="W10549">
        <v>3647.99</v>
      </c>
      <c r="X10549">
        <v>3244.52</v>
      </c>
      <c r="Y10549">
        <v>2487.36</v>
      </c>
      <c r="Z10549">
        <v>2937.14</v>
      </c>
      <c r="AA10549">
        <v>3346.01</v>
      </c>
      <c r="AB10549">
        <v>3218.47</v>
      </c>
      <c r="AC10549">
        <v>2813.73</v>
      </c>
      <c r="AD10549">
        <v>3436.8</v>
      </c>
      <c r="AE10549">
        <v>2248.52</v>
      </c>
    </row>
    <row r="10550" spans="1:31">
      <c r="A10550" t="s">
        <v>14387</v>
      </c>
      <c r="B10550" t="s">
        <v>21096</v>
      </c>
      <c r="C10550" t="s">
        <v>21097</v>
      </c>
      <c r="D10550" t="s">
        <v>417</v>
      </c>
      <c r="E10550">
        <v>18.170000000000002</v>
      </c>
      <c r="F10550">
        <v>11.37</v>
      </c>
      <c r="G10550">
        <v>19.11</v>
      </c>
      <c r="H10550">
        <v>12.88</v>
      </c>
      <c r="I10550">
        <v>18.850000000000001</v>
      </c>
      <c r="J10550">
        <v>13.38</v>
      </c>
      <c r="K10550">
        <v>12.77</v>
      </c>
      <c r="L10550">
        <v>17.2</v>
      </c>
      <c r="M10550">
        <v>20.440000000000001</v>
      </c>
      <c r="N10550">
        <v>15.07</v>
      </c>
      <c r="O10550">
        <v>15.45</v>
      </c>
      <c r="P10550">
        <v>15.53</v>
      </c>
      <c r="Q10550">
        <v>11.38</v>
      </c>
      <c r="R10550">
        <v>13.43</v>
      </c>
      <c r="S10550">
        <v>13.98</v>
      </c>
      <c r="T10550">
        <v>23</v>
      </c>
      <c r="U10550">
        <v>14.93</v>
      </c>
      <c r="V10550">
        <v>15.72</v>
      </c>
      <c r="W10550">
        <v>20.03</v>
      </c>
      <c r="X10550">
        <v>17.87</v>
      </c>
      <c r="Y10550">
        <v>13.8</v>
      </c>
      <c r="Z10550">
        <v>16.239999999999998</v>
      </c>
      <c r="AA10550">
        <v>18.309999999999999</v>
      </c>
      <c r="AB10550">
        <v>17.579999999999998</v>
      </c>
      <c r="AC10550">
        <v>15.35</v>
      </c>
      <c r="AD10550">
        <v>18.86</v>
      </c>
      <c r="AE10550">
        <v>12.33</v>
      </c>
    </row>
    <row r="10551" spans="1:31">
      <c r="A10551" t="s">
        <v>14387</v>
      </c>
      <c r="B10551" t="s">
        <v>21098</v>
      </c>
      <c r="C10551" t="s">
        <v>21099</v>
      </c>
      <c r="D10551" t="s">
        <v>415</v>
      </c>
      <c r="E10551">
        <v>3185.53</v>
      </c>
      <c r="F10551">
        <v>1993.83</v>
      </c>
      <c r="G10551">
        <v>3358.8</v>
      </c>
      <c r="H10551">
        <v>2249.63</v>
      </c>
      <c r="I10551">
        <v>3307.6</v>
      </c>
      <c r="J10551">
        <v>2369.5</v>
      </c>
      <c r="K10551">
        <v>2275.81</v>
      </c>
      <c r="L10551">
        <v>3026.24</v>
      </c>
      <c r="M10551">
        <v>3608.32</v>
      </c>
      <c r="N10551">
        <v>2663.76</v>
      </c>
      <c r="O10551">
        <v>2738.73</v>
      </c>
      <c r="P10551">
        <v>2730.12</v>
      </c>
      <c r="Q10551">
        <v>2014.83</v>
      </c>
      <c r="R10551">
        <v>2334.5300000000002</v>
      </c>
      <c r="S10551">
        <v>2457.42</v>
      </c>
      <c r="T10551">
        <v>4024.26</v>
      </c>
      <c r="U10551">
        <v>2649.26</v>
      </c>
      <c r="V10551">
        <v>2765.31</v>
      </c>
      <c r="W10551">
        <v>3520.43</v>
      </c>
      <c r="X10551">
        <v>3131.06</v>
      </c>
      <c r="Y10551">
        <v>2400.38</v>
      </c>
      <c r="Z10551">
        <v>2834.45</v>
      </c>
      <c r="AA10551">
        <v>3229.02</v>
      </c>
      <c r="AB10551">
        <v>3105.94</v>
      </c>
      <c r="AC10551">
        <v>2715.35</v>
      </c>
      <c r="AD10551">
        <v>3316.64</v>
      </c>
      <c r="AE10551">
        <v>2169.9</v>
      </c>
    </row>
    <row r="10552" spans="1:31">
      <c r="A10552" t="s">
        <v>14387</v>
      </c>
      <c r="B10552" t="s">
        <v>21100</v>
      </c>
      <c r="C10552" t="s">
        <v>21101</v>
      </c>
      <c r="D10552" t="s">
        <v>417</v>
      </c>
      <c r="E10552">
        <v>19.5</v>
      </c>
      <c r="F10552">
        <v>14.36</v>
      </c>
      <c r="G10552">
        <v>20.100000000000001</v>
      </c>
      <c r="H10552">
        <v>14.7</v>
      </c>
      <c r="I10552">
        <v>21.44</v>
      </c>
      <c r="J10552">
        <v>15.53</v>
      </c>
      <c r="K10552">
        <v>13.57</v>
      </c>
      <c r="L10552">
        <v>20.81</v>
      </c>
      <c r="M10552">
        <v>23.48</v>
      </c>
      <c r="N10552">
        <v>15.86</v>
      </c>
      <c r="O10552">
        <v>17.100000000000001</v>
      </c>
      <c r="P10552">
        <v>20.09</v>
      </c>
      <c r="Q10552">
        <v>12.41</v>
      </c>
      <c r="R10552">
        <v>16.23</v>
      </c>
      <c r="S10552">
        <v>15.97</v>
      </c>
      <c r="T10552">
        <v>27.07</v>
      </c>
      <c r="U10552">
        <v>20.48</v>
      </c>
      <c r="V10552">
        <v>17.760000000000002</v>
      </c>
      <c r="W10552">
        <v>21.93</v>
      </c>
      <c r="X10552">
        <v>20.11</v>
      </c>
      <c r="Y10552">
        <v>18.57</v>
      </c>
      <c r="Z10552">
        <v>19.46</v>
      </c>
      <c r="AA10552">
        <v>16.62</v>
      </c>
      <c r="AB10552">
        <v>18.670000000000002</v>
      </c>
      <c r="AC10552">
        <v>19.16</v>
      </c>
      <c r="AD10552">
        <v>18.41</v>
      </c>
      <c r="AE10552">
        <v>12.64</v>
      </c>
    </row>
    <row r="10553" spans="1:31">
      <c r="A10553" t="s">
        <v>14387</v>
      </c>
      <c r="B10553" t="s">
        <v>21102</v>
      </c>
      <c r="C10553" t="s">
        <v>21103</v>
      </c>
      <c r="D10553" t="s">
        <v>415</v>
      </c>
      <c r="E10553">
        <v>3418.04</v>
      </c>
      <c r="F10553">
        <v>2515.31</v>
      </c>
      <c r="G10553">
        <v>3531.87</v>
      </c>
      <c r="H10553">
        <v>2565.1</v>
      </c>
      <c r="I10553">
        <v>3760.07</v>
      </c>
      <c r="J10553">
        <v>2747.89</v>
      </c>
      <c r="K10553">
        <v>2419.44</v>
      </c>
      <c r="L10553">
        <v>3661.92</v>
      </c>
      <c r="M10553">
        <v>4146.62</v>
      </c>
      <c r="N10553">
        <v>2800.98</v>
      </c>
      <c r="O10553">
        <v>3032.54</v>
      </c>
      <c r="P10553">
        <v>3531.88</v>
      </c>
      <c r="Q10553">
        <v>2195.88</v>
      </c>
      <c r="R10553">
        <v>2820.99</v>
      </c>
      <c r="S10553">
        <v>2807.24</v>
      </c>
      <c r="T10553">
        <v>4733.2</v>
      </c>
      <c r="U10553">
        <v>3633.58</v>
      </c>
      <c r="V10553">
        <v>3123.64</v>
      </c>
      <c r="W10553">
        <v>3855.61</v>
      </c>
      <c r="X10553">
        <v>3525.72</v>
      </c>
      <c r="Y10553">
        <v>3230.51</v>
      </c>
      <c r="Z10553">
        <v>3396.49</v>
      </c>
      <c r="AA10553">
        <v>2930.3</v>
      </c>
      <c r="AB10553">
        <v>3297.21</v>
      </c>
      <c r="AC10553">
        <v>3389.39</v>
      </c>
      <c r="AD10553">
        <v>3234.85</v>
      </c>
      <c r="AE10553">
        <v>2222.9299999999998</v>
      </c>
    </row>
    <row r="10554" spans="1:31">
      <c r="A10554" t="s">
        <v>14387</v>
      </c>
      <c r="B10554" t="s">
        <v>21104</v>
      </c>
      <c r="C10554" t="s">
        <v>21105</v>
      </c>
      <c r="D10554" t="s">
        <v>415</v>
      </c>
      <c r="E10554">
        <v>4062.7</v>
      </c>
      <c r="F10554">
        <v>2542.87</v>
      </c>
      <c r="G10554">
        <v>4283.6899999999996</v>
      </c>
      <c r="H10554">
        <v>2869.09</v>
      </c>
      <c r="I10554">
        <v>4218.38</v>
      </c>
      <c r="J10554">
        <v>3021.98</v>
      </c>
      <c r="K10554">
        <v>2902.49</v>
      </c>
      <c r="L10554">
        <v>3859.57</v>
      </c>
      <c r="M10554">
        <v>4601.93</v>
      </c>
      <c r="N10554">
        <v>3397.25</v>
      </c>
      <c r="O10554">
        <v>3492.88</v>
      </c>
      <c r="P10554">
        <v>3481.88</v>
      </c>
      <c r="Q10554">
        <v>2569.64</v>
      </c>
      <c r="R10554">
        <v>2977.37</v>
      </c>
      <c r="S10554">
        <v>3134.1</v>
      </c>
      <c r="T10554">
        <v>5132.3900000000003</v>
      </c>
      <c r="U10554">
        <v>3378.78</v>
      </c>
      <c r="V10554">
        <v>3526.77</v>
      </c>
      <c r="W10554">
        <v>4489.83</v>
      </c>
      <c r="X10554">
        <v>3993.24</v>
      </c>
      <c r="Y10554">
        <v>3061.37</v>
      </c>
      <c r="Z10554">
        <v>3614.96</v>
      </c>
      <c r="AA10554">
        <v>4118.16</v>
      </c>
      <c r="AB10554">
        <v>3961.19</v>
      </c>
      <c r="AC10554">
        <v>3463.07</v>
      </c>
      <c r="AD10554">
        <v>4229.92</v>
      </c>
      <c r="AE10554">
        <v>2767.41</v>
      </c>
    </row>
    <row r="10555" spans="1:31">
      <c r="A10555" t="s">
        <v>14387</v>
      </c>
      <c r="B10555" t="s">
        <v>21106</v>
      </c>
      <c r="C10555" t="s">
        <v>21107</v>
      </c>
      <c r="D10555" t="s">
        <v>417</v>
      </c>
      <c r="E10555">
        <v>23.17</v>
      </c>
      <c r="F10555">
        <v>14.51</v>
      </c>
      <c r="G10555">
        <v>24.4</v>
      </c>
      <c r="H10555">
        <v>16.45</v>
      </c>
      <c r="I10555">
        <v>24.04</v>
      </c>
      <c r="J10555">
        <v>17.079999999999998</v>
      </c>
      <c r="K10555">
        <v>16.28</v>
      </c>
      <c r="L10555">
        <v>21.93</v>
      </c>
      <c r="M10555">
        <v>26.06</v>
      </c>
      <c r="N10555">
        <v>19.22</v>
      </c>
      <c r="O10555">
        <v>19.71</v>
      </c>
      <c r="P10555">
        <v>19.809999999999999</v>
      </c>
      <c r="Q10555">
        <v>14.53</v>
      </c>
      <c r="R10555">
        <v>17.12</v>
      </c>
      <c r="S10555">
        <v>17.84</v>
      </c>
      <c r="T10555">
        <v>29.33</v>
      </c>
      <c r="U10555">
        <v>19.059999999999999</v>
      </c>
      <c r="V10555">
        <v>20.04</v>
      </c>
      <c r="W10555">
        <v>25.54</v>
      </c>
      <c r="X10555">
        <v>22.79</v>
      </c>
      <c r="Y10555">
        <v>17.59</v>
      </c>
      <c r="Z10555">
        <v>20.72</v>
      </c>
      <c r="AA10555">
        <v>23.36</v>
      </c>
      <c r="AB10555">
        <v>22.44</v>
      </c>
      <c r="AC10555">
        <v>19.579999999999998</v>
      </c>
      <c r="AD10555">
        <v>24.07</v>
      </c>
      <c r="AE10555">
        <v>15.74</v>
      </c>
    </row>
    <row r="10556" spans="1:31">
      <c r="A10556" t="s">
        <v>14387</v>
      </c>
      <c r="B10556" t="s">
        <v>21108</v>
      </c>
      <c r="C10556" t="s">
        <v>21109</v>
      </c>
      <c r="D10556" t="s">
        <v>417</v>
      </c>
      <c r="E10556">
        <v>25.39</v>
      </c>
      <c r="F10556">
        <v>15.92</v>
      </c>
      <c r="G10556">
        <v>26.73</v>
      </c>
      <c r="H10556">
        <v>18.02</v>
      </c>
      <c r="I10556">
        <v>26.35</v>
      </c>
      <c r="J10556">
        <v>18.72</v>
      </c>
      <c r="K10556">
        <v>17.86</v>
      </c>
      <c r="L10556">
        <v>24.04</v>
      </c>
      <c r="M10556">
        <v>28.56</v>
      </c>
      <c r="N10556">
        <v>21.07</v>
      </c>
      <c r="O10556">
        <v>21.6</v>
      </c>
      <c r="P10556">
        <v>21.71</v>
      </c>
      <c r="Q10556">
        <v>15.93</v>
      </c>
      <c r="R10556">
        <v>18.77</v>
      </c>
      <c r="S10556">
        <v>19.55</v>
      </c>
      <c r="T10556">
        <v>32.159999999999997</v>
      </c>
      <c r="U10556">
        <v>20.88</v>
      </c>
      <c r="V10556">
        <v>21.98</v>
      </c>
      <c r="W10556">
        <v>28</v>
      </c>
      <c r="X10556">
        <v>24.98</v>
      </c>
      <c r="Y10556">
        <v>19.29</v>
      </c>
      <c r="Z10556">
        <v>22.71</v>
      </c>
      <c r="AA10556">
        <v>25.59</v>
      </c>
      <c r="AB10556">
        <v>24.59</v>
      </c>
      <c r="AC10556">
        <v>21.46</v>
      </c>
      <c r="AD10556">
        <v>26.38</v>
      </c>
      <c r="AE10556">
        <v>17.239999999999998</v>
      </c>
    </row>
    <row r="10557" spans="1:31">
      <c r="A10557" t="s">
        <v>14387</v>
      </c>
      <c r="B10557" t="s">
        <v>21110</v>
      </c>
      <c r="C10557" t="s">
        <v>21111</v>
      </c>
      <c r="D10557" t="s">
        <v>415</v>
      </c>
      <c r="E10557">
        <v>4450.5200000000004</v>
      </c>
      <c r="F10557">
        <v>2785.6</v>
      </c>
      <c r="G10557">
        <v>4692.6000000000004</v>
      </c>
      <c r="H10557">
        <v>3142.97</v>
      </c>
      <c r="I10557">
        <v>4621.0600000000004</v>
      </c>
      <c r="J10557">
        <v>3310.44</v>
      </c>
      <c r="K10557">
        <v>3179.56</v>
      </c>
      <c r="L10557">
        <v>4227.99</v>
      </c>
      <c r="M10557">
        <v>5041.21</v>
      </c>
      <c r="N10557">
        <v>3721.54</v>
      </c>
      <c r="O10557">
        <v>3826.3</v>
      </c>
      <c r="P10557">
        <v>3814.26</v>
      </c>
      <c r="Q10557">
        <v>2814.94</v>
      </c>
      <c r="R10557">
        <v>3261.58</v>
      </c>
      <c r="S10557">
        <v>3433.28</v>
      </c>
      <c r="T10557">
        <v>5622.31</v>
      </c>
      <c r="U10557">
        <v>3701.3</v>
      </c>
      <c r="V10557">
        <v>3863.42</v>
      </c>
      <c r="W10557">
        <v>4918.42</v>
      </c>
      <c r="X10557">
        <v>4374.43</v>
      </c>
      <c r="Y10557">
        <v>3353.59</v>
      </c>
      <c r="Z10557">
        <v>3960.03</v>
      </c>
      <c r="AA10557">
        <v>4511.28</v>
      </c>
      <c r="AB10557">
        <v>4339.3100000000004</v>
      </c>
      <c r="AC10557">
        <v>3793.64</v>
      </c>
      <c r="AD10557">
        <v>4633.6899999999996</v>
      </c>
      <c r="AE10557">
        <v>3031.59</v>
      </c>
    </row>
    <row r="10558" spans="1:31">
      <c r="A10558" t="s">
        <v>14387</v>
      </c>
      <c r="B10558" t="s">
        <v>21112</v>
      </c>
      <c r="C10558" t="s">
        <v>21113</v>
      </c>
      <c r="D10558" t="s">
        <v>417</v>
      </c>
      <c r="E10558">
        <v>17.47</v>
      </c>
      <c r="F10558">
        <v>11.16</v>
      </c>
      <c r="G10558">
        <v>16.059999999999999</v>
      </c>
      <c r="H10558">
        <v>13.17</v>
      </c>
      <c r="I10558">
        <v>21.44</v>
      </c>
      <c r="J10558">
        <v>13.98</v>
      </c>
      <c r="K10558">
        <v>13.55</v>
      </c>
      <c r="L10558">
        <v>19.059999999999999</v>
      </c>
      <c r="M10558">
        <v>16.41</v>
      </c>
      <c r="N10558">
        <v>13.85</v>
      </c>
      <c r="O10558">
        <v>17.43</v>
      </c>
      <c r="P10558">
        <v>16.93</v>
      </c>
      <c r="Q10558">
        <v>11.45</v>
      </c>
      <c r="R10558">
        <v>14.54</v>
      </c>
      <c r="S10558">
        <v>13.51</v>
      </c>
      <c r="T10558">
        <v>24.37</v>
      </c>
      <c r="U10558">
        <v>17.899999999999999</v>
      </c>
      <c r="V10558">
        <v>20.170000000000002</v>
      </c>
      <c r="W10558">
        <v>26.87</v>
      </c>
      <c r="X10558">
        <v>16.52</v>
      </c>
      <c r="Y10558">
        <v>16.66</v>
      </c>
      <c r="Z10558">
        <v>17.45</v>
      </c>
      <c r="AA10558">
        <v>19</v>
      </c>
      <c r="AB10558">
        <v>22.29</v>
      </c>
      <c r="AC10558">
        <v>16.3</v>
      </c>
      <c r="AD10558">
        <v>17.53</v>
      </c>
      <c r="AE10558">
        <v>11.37</v>
      </c>
    </row>
    <row r="10559" spans="1:31">
      <c r="A10559" t="s">
        <v>14387</v>
      </c>
      <c r="B10559" t="s">
        <v>21114</v>
      </c>
      <c r="C10559" t="s">
        <v>21115</v>
      </c>
      <c r="D10559" t="s">
        <v>415</v>
      </c>
      <c r="E10559">
        <v>3064.08</v>
      </c>
      <c r="F10559">
        <v>1956.44</v>
      </c>
      <c r="G10559">
        <v>2819.94</v>
      </c>
      <c r="H10559">
        <v>2299.46</v>
      </c>
      <c r="I10559">
        <v>3760.07</v>
      </c>
      <c r="J10559">
        <v>2474.61</v>
      </c>
      <c r="K10559">
        <v>2413.2800000000002</v>
      </c>
      <c r="L10559">
        <v>3352.72</v>
      </c>
      <c r="M10559">
        <v>2897.85</v>
      </c>
      <c r="N10559">
        <v>2447.4</v>
      </c>
      <c r="O10559">
        <v>3088.3</v>
      </c>
      <c r="P10559">
        <v>2976.69</v>
      </c>
      <c r="Q10559">
        <v>2024.81</v>
      </c>
      <c r="R10559">
        <v>2528.85</v>
      </c>
      <c r="S10559">
        <v>2374.15</v>
      </c>
      <c r="T10559">
        <v>4263.1000000000004</v>
      </c>
      <c r="U10559">
        <v>3174.89</v>
      </c>
      <c r="V10559">
        <v>3549.07</v>
      </c>
      <c r="W10559">
        <v>4721.53</v>
      </c>
      <c r="X10559">
        <v>2892.59</v>
      </c>
      <c r="Y10559">
        <v>2895.96</v>
      </c>
      <c r="Z10559">
        <v>3044.76</v>
      </c>
      <c r="AA10559">
        <v>3352.78</v>
      </c>
      <c r="AB10559">
        <v>3936.27</v>
      </c>
      <c r="AC10559">
        <v>2885.19</v>
      </c>
      <c r="AD10559">
        <v>3083.34</v>
      </c>
      <c r="AE10559">
        <v>1999.49</v>
      </c>
    </row>
    <row r="10560" spans="1:31">
      <c r="A10560" t="s">
        <v>14387</v>
      </c>
      <c r="B10560" t="s">
        <v>21116</v>
      </c>
      <c r="C10560" t="s">
        <v>21117</v>
      </c>
      <c r="D10560" t="s">
        <v>417</v>
      </c>
      <c r="E10560">
        <v>22.72</v>
      </c>
      <c r="F10560">
        <v>10.62</v>
      </c>
      <c r="G10560">
        <v>23.43</v>
      </c>
      <c r="H10560">
        <v>17.13</v>
      </c>
      <c r="I10560">
        <v>19.3</v>
      </c>
      <c r="J10560">
        <v>13.98</v>
      </c>
      <c r="K10560">
        <v>13.55</v>
      </c>
      <c r="L10560">
        <v>35.56</v>
      </c>
      <c r="M10560">
        <v>23.13</v>
      </c>
      <c r="N10560">
        <v>28.35</v>
      </c>
      <c r="O10560">
        <v>16.260000000000002</v>
      </c>
      <c r="P10560">
        <v>19.79</v>
      </c>
      <c r="Q10560">
        <v>11.51</v>
      </c>
      <c r="R10560">
        <v>18.93</v>
      </c>
      <c r="S10560">
        <v>13.51</v>
      </c>
      <c r="T10560">
        <v>24.37</v>
      </c>
      <c r="U10560">
        <v>18.45</v>
      </c>
      <c r="V10560">
        <v>49.77</v>
      </c>
      <c r="W10560">
        <v>26.87</v>
      </c>
      <c r="X10560">
        <v>18.12</v>
      </c>
      <c r="Y10560">
        <v>21.66</v>
      </c>
      <c r="Z10560">
        <v>22.71</v>
      </c>
      <c r="AA10560">
        <v>21.79</v>
      </c>
      <c r="AB10560">
        <v>22.29</v>
      </c>
      <c r="AC10560">
        <v>17.25</v>
      </c>
      <c r="AD10560">
        <v>19.010000000000002</v>
      </c>
      <c r="AE10560">
        <v>14.73</v>
      </c>
    </row>
    <row r="10561" spans="1:31">
      <c r="A10561" t="s">
        <v>14387</v>
      </c>
      <c r="B10561" t="s">
        <v>21118</v>
      </c>
      <c r="C10561" t="s">
        <v>21119</v>
      </c>
      <c r="D10561" t="s">
        <v>415</v>
      </c>
      <c r="E10561">
        <v>3985.13</v>
      </c>
      <c r="F10561">
        <v>1863.27</v>
      </c>
      <c r="G10561">
        <v>4117.8599999999997</v>
      </c>
      <c r="H10561">
        <v>2990.67</v>
      </c>
      <c r="I10561">
        <v>3386.63</v>
      </c>
      <c r="J10561">
        <v>2474.61</v>
      </c>
      <c r="K10561">
        <v>2413.2800000000002</v>
      </c>
      <c r="L10561">
        <v>6255.94</v>
      </c>
      <c r="M10561">
        <v>4084</v>
      </c>
      <c r="N10561">
        <v>5010.62</v>
      </c>
      <c r="O10561">
        <v>2882.42</v>
      </c>
      <c r="P10561">
        <v>3478.54</v>
      </c>
      <c r="Q10561">
        <v>2035.91</v>
      </c>
      <c r="R10561">
        <v>3289.01</v>
      </c>
      <c r="S10561">
        <v>2374.15</v>
      </c>
      <c r="T10561">
        <v>4263.1000000000004</v>
      </c>
      <c r="U10561">
        <v>3272.7</v>
      </c>
      <c r="V10561">
        <v>8747.8799999999992</v>
      </c>
      <c r="W10561">
        <v>4721.53</v>
      </c>
      <c r="X10561">
        <v>3175.55</v>
      </c>
      <c r="Y10561">
        <v>3766.5</v>
      </c>
      <c r="Z10561">
        <v>3960.03</v>
      </c>
      <c r="AA10561">
        <v>3843.94</v>
      </c>
      <c r="AB10561">
        <v>3936.27</v>
      </c>
      <c r="AC10561">
        <v>3052.75</v>
      </c>
      <c r="AD10561">
        <v>3342.79</v>
      </c>
      <c r="AE10561">
        <v>2591.75</v>
      </c>
    </row>
    <row r="10562" spans="1:31">
      <c r="A10562" t="s">
        <v>14387</v>
      </c>
      <c r="B10562" t="s">
        <v>21120</v>
      </c>
      <c r="C10562" t="s">
        <v>21121</v>
      </c>
      <c r="D10562" t="s">
        <v>417</v>
      </c>
      <c r="E10562">
        <v>22.72</v>
      </c>
      <c r="F10562">
        <v>14.23</v>
      </c>
      <c r="G10562">
        <v>23.92</v>
      </c>
      <c r="H10562">
        <v>16.13</v>
      </c>
      <c r="I10562">
        <v>23.59</v>
      </c>
      <c r="J10562">
        <v>16.739999999999998</v>
      </c>
      <c r="K10562">
        <v>15.97</v>
      </c>
      <c r="L10562">
        <v>21.52</v>
      </c>
      <c r="M10562">
        <v>25.57</v>
      </c>
      <c r="N10562">
        <v>18.86</v>
      </c>
      <c r="O10562">
        <v>19.32</v>
      </c>
      <c r="P10562">
        <v>19.43</v>
      </c>
      <c r="Q10562">
        <v>14.26</v>
      </c>
      <c r="R10562">
        <v>16.8</v>
      </c>
      <c r="S10562">
        <v>17.5</v>
      </c>
      <c r="T10562">
        <v>28.78</v>
      </c>
      <c r="U10562">
        <v>18.68</v>
      </c>
      <c r="V10562">
        <v>19.66</v>
      </c>
      <c r="W10562">
        <v>25.05</v>
      </c>
      <c r="X10562">
        <v>22.34</v>
      </c>
      <c r="Y10562">
        <v>17.260000000000002</v>
      </c>
      <c r="Z10562">
        <v>20.309999999999999</v>
      </c>
      <c r="AA10562">
        <v>22.91</v>
      </c>
      <c r="AB10562">
        <v>22.01</v>
      </c>
      <c r="AC10562">
        <v>19.2</v>
      </c>
      <c r="AD10562">
        <v>23.59</v>
      </c>
      <c r="AE10562">
        <v>15.43</v>
      </c>
    </row>
    <row r="10563" spans="1:31">
      <c r="A10563" t="s">
        <v>14387</v>
      </c>
      <c r="B10563" t="s">
        <v>21122</v>
      </c>
      <c r="C10563" t="s">
        <v>21123</v>
      </c>
      <c r="D10563" t="s">
        <v>415</v>
      </c>
      <c r="E10563">
        <v>3984.21</v>
      </c>
      <c r="F10563">
        <v>2493.7399999999998</v>
      </c>
      <c r="G10563">
        <v>4200.93</v>
      </c>
      <c r="H10563">
        <v>2813.66</v>
      </c>
      <c r="I10563">
        <v>4136.8900000000003</v>
      </c>
      <c r="J10563">
        <v>2963.6</v>
      </c>
      <c r="K10563">
        <v>2846.42</v>
      </c>
      <c r="L10563">
        <v>3785</v>
      </c>
      <c r="M10563">
        <v>4513.01</v>
      </c>
      <c r="N10563">
        <v>3331.62</v>
      </c>
      <c r="O10563">
        <v>3425.41</v>
      </c>
      <c r="P10563">
        <v>3414.63</v>
      </c>
      <c r="Q10563">
        <v>2520.0100000000002</v>
      </c>
      <c r="R10563">
        <v>2919.84</v>
      </c>
      <c r="S10563">
        <v>3073.56</v>
      </c>
      <c r="T10563">
        <v>5033.25</v>
      </c>
      <c r="U10563">
        <v>3313.49</v>
      </c>
      <c r="V10563">
        <v>3458.64</v>
      </c>
      <c r="W10563">
        <v>4403.1000000000004</v>
      </c>
      <c r="X10563">
        <v>3916.1</v>
      </c>
      <c r="Y10563">
        <v>3002.22</v>
      </c>
      <c r="Z10563">
        <v>3545.12</v>
      </c>
      <c r="AA10563">
        <v>4038.61</v>
      </c>
      <c r="AB10563">
        <v>3884.66</v>
      </c>
      <c r="AC10563">
        <v>3396.16</v>
      </c>
      <c r="AD10563">
        <v>4148.2</v>
      </c>
      <c r="AE10563">
        <v>2713.95</v>
      </c>
    </row>
    <row r="10564" spans="1:31">
      <c r="A10564" t="s">
        <v>14387</v>
      </c>
      <c r="B10564" t="s">
        <v>21124</v>
      </c>
      <c r="C10564" t="s">
        <v>21125</v>
      </c>
      <c r="D10564" t="s">
        <v>417</v>
      </c>
      <c r="E10564">
        <v>16.25</v>
      </c>
      <c r="F10564">
        <v>14.27</v>
      </c>
      <c r="G10564">
        <v>27.22</v>
      </c>
      <c r="H10564">
        <v>15.87</v>
      </c>
      <c r="I10564">
        <v>24.19</v>
      </c>
      <c r="J10564">
        <v>16.25</v>
      </c>
      <c r="K10564">
        <v>13.57</v>
      </c>
      <c r="L10564">
        <v>22.73</v>
      </c>
      <c r="M10564">
        <v>22.08</v>
      </c>
      <c r="N10564">
        <v>15.43</v>
      </c>
      <c r="O10564">
        <v>18.420000000000002</v>
      </c>
      <c r="P10564">
        <v>19.11</v>
      </c>
      <c r="Q10564">
        <v>12.13</v>
      </c>
      <c r="R10564">
        <v>17.8</v>
      </c>
      <c r="S10564">
        <v>16.79</v>
      </c>
      <c r="T10564">
        <v>27.69</v>
      </c>
      <c r="U10564">
        <v>19.78</v>
      </c>
      <c r="V10564">
        <v>21.61</v>
      </c>
      <c r="W10564">
        <v>27.59</v>
      </c>
      <c r="X10564">
        <v>21.21</v>
      </c>
      <c r="Y10564">
        <v>20.05</v>
      </c>
      <c r="Z10564">
        <v>22.77</v>
      </c>
      <c r="AA10564">
        <v>21.5</v>
      </c>
      <c r="AB10564">
        <v>22.89</v>
      </c>
      <c r="AC10564">
        <v>16.66</v>
      </c>
      <c r="AD10564">
        <v>21.99</v>
      </c>
      <c r="AE10564">
        <v>11.37</v>
      </c>
    </row>
    <row r="10565" spans="1:31">
      <c r="A10565" t="s">
        <v>14387</v>
      </c>
      <c r="B10565" t="s">
        <v>21126</v>
      </c>
      <c r="C10565" t="s">
        <v>21127</v>
      </c>
      <c r="D10565" t="s">
        <v>415</v>
      </c>
      <c r="E10565">
        <v>2851.32</v>
      </c>
      <c r="F10565">
        <v>2498.86</v>
      </c>
      <c r="G10565">
        <v>4779.8599999999997</v>
      </c>
      <c r="H10565">
        <v>2770.2</v>
      </c>
      <c r="I10565">
        <v>4242.3599999999997</v>
      </c>
      <c r="J10565">
        <v>2875.67</v>
      </c>
      <c r="K10565">
        <v>2418.04</v>
      </c>
      <c r="L10565">
        <v>4000.19</v>
      </c>
      <c r="M10565">
        <v>3900.51</v>
      </c>
      <c r="N10565">
        <v>2725.97</v>
      </c>
      <c r="O10565">
        <v>3264.17</v>
      </c>
      <c r="P10565">
        <v>3359.38</v>
      </c>
      <c r="Q10565">
        <v>2145.83</v>
      </c>
      <c r="R10565">
        <v>3093.18</v>
      </c>
      <c r="S10565">
        <v>2950.6</v>
      </c>
      <c r="T10565">
        <v>4841.13</v>
      </c>
      <c r="U10565">
        <v>3508.61</v>
      </c>
      <c r="V10565">
        <v>3800.41</v>
      </c>
      <c r="W10565">
        <v>4849.53</v>
      </c>
      <c r="X10565">
        <v>3714.53</v>
      </c>
      <c r="Y10565">
        <v>3488.82</v>
      </c>
      <c r="Z10565">
        <v>3972.08</v>
      </c>
      <c r="AA10565">
        <v>3792.3</v>
      </c>
      <c r="AB10565">
        <v>4041.98</v>
      </c>
      <c r="AC10565">
        <v>2945.65</v>
      </c>
      <c r="AD10565">
        <v>3863.66</v>
      </c>
      <c r="AE10565">
        <v>1999.49</v>
      </c>
    </row>
    <row r="10566" spans="1:31">
      <c r="A10566" t="s">
        <v>14387</v>
      </c>
      <c r="B10566" t="s">
        <v>21128</v>
      </c>
      <c r="C10566" t="s">
        <v>21129</v>
      </c>
      <c r="D10566" t="s">
        <v>417</v>
      </c>
      <c r="E10566">
        <v>17.47</v>
      </c>
      <c r="F10566">
        <v>12.54</v>
      </c>
      <c r="G10566">
        <v>20.55</v>
      </c>
      <c r="H10566">
        <v>13.17</v>
      </c>
      <c r="I10566">
        <v>21.44</v>
      </c>
      <c r="J10566">
        <v>13.98</v>
      </c>
      <c r="K10566">
        <v>13.95</v>
      </c>
      <c r="L10566">
        <v>11.21</v>
      </c>
      <c r="M10566">
        <v>15.53</v>
      </c>
      <c r="N10566">
        <v>13.85</v>
      </c>
      <c r="O10566">
        <v>15.3</v>
      </c>
      <c r="P10566">
        <v>20.329999999999998</v>
      </c>
      <c r="Q10566">
        <v>9.56</v>
      </c>
      <c r="R10566">
        <v>14.54</v>
      </c>
      <c r="S10566">
        <v>12.92</v>
      </c>
      <c r="T10566">
        <v>24.37</v>
      </c>
      <c r="U10566">
        <v>17.899999999999999</v>
      </c>
      <c r="V10566">
        <v>17.399999999999999</v>
      </c>
      <c r="W10566">
        <v>23.92</v>
      </c>
      <c r="X10566">
        <v>17.46</v>
      </c>
      <c r="Y10566">
        <v>16.66</v>
      </c>
      <c r="Z10566">
        <v>17.45</v>
      </c>
      <c r="AA10566">
        <v>20.34</v>
      </c>
      <c r="AB10566">
        <v>18.989999999999998</v>
      </c>
      <c r="AC10566">
        <v>16.3</v>
      </c>
      <c r="AD10566">
        <v>18.11</v>
      </c>
      <c r="AE10566">
        <v>11.33</v>
      </c>
    </row>
    <row r="10567" spans="1:31">
      <c r="A10567" t="s">
        <v>14387</v>
      </c>
      <c r="B10567" t="s">
        <v>21130</v>
      </c>
      <c r="C10567" t="s">
        <v>21131</v>
      </c>
      <c r="D10567" t="s">
        <v>415</v>
      </c>
      <c r="E10567">
        <v>3064.1</v>
      </c>
      <c r="F10567">
        <v>2197.7800000000002</v>
      </c>
      <c r="G10567">
        <v>3609.83</v>
      </c>
      <c r="H10567">
        <v>2299.48</v>
      </c>
      <c r="I10567">
        <v>3762.17</v>
      </c>
      <c r="J10567">
        <v>2474.61</v>
      </c>
      <c r="K10567">
        <v>2483.96</v>
      </c>
      <c r="L10567">
        <v>1973.59</v>
      </c>
      <c r="M10567">
        <v>2744.18</v>
      </c>
      <c r="N10567">
        <v>2447.4</v>
      </c>
      <c r="O10567">
        <v>2710.85</v>
      </c>
      <c r="P10567">
        <v>3574.33</v>
      </c>
      <c r="Q10567">
        <v>1691.65</v>
      </c>
      <c r="R10567">
        <v>2528.85</v>
      </c>
      <c r="S10567">
        <v>2271.89</v>
      </c>
      <c r="T10567">
        <v>4263.1000000000004</v>
      </c>
      <c r="U10567">
        <v>3174.89</v>
      </c>
      <c r="V10567">
        <v>3058.59</v>
      </c>
      <c r="W10567">
        <v>4204.57</v>
      </c>
      <c r="X10567">
        <v>3059.06</v>
      </c>
      <c r="Y10567">
        <v>2895.99</v>
      </c>
      <c r="Z10567">
        <v>3044.78</v>
      </c>
      <c r="AA10567">
        <v>3584.84</v>
      </c>
      <c r="AB10567">
        <v>3350.95</v>
      </c>
      <c r="AC10567">
        <v>2885.19</v>
      </c>
      <c r="AD10567">
        <v>3183.36</v>
      </c>
      <c r="AE10567">
        <v>1992.75</v>
      </c>
    </row>
    <row r="10568" spans="1:31">
      <c r="A10568" t="s">
        <v>14387</v>
      </c>
      <c r="B10568" t="s">
        <v>21132</v>
      </c>
      <c r="C10568" t="s">
        <v>21133</v>
      </c>
      <c r="D10568" t="s">
        <v>417</v>
      </c>
      <c r="E10568">
        <v>23.55</v>
      </c>
      <c r="F10568">
        <v>14.76</v>
      </c>
      <c r="G10568">
        <v>24.8</v>
      </c>
      <c r="H10568">
        <v>16.72</v>
      </c>
      <c r="I10568">
        <v>24.47</v>
      </c>
      <c r="J10568">
        <v>17.36</v>
      </c>
      <c r="K10568">
        <v>16.579999999999998</v>
      </c>
      <c r="L10568">
        <v>22.32</v>
      </c>
      <c r="M10568">
        <v>26.51</v>
      </c>
      <c r="N10568">
        <v>19.559999999999999</v>
      </c>
      <c r="O10568">
        <v>20.05</v>
      </c>
      <c r="P10568">
        <v>20.16</v>
      </c>
      <c r="Q10568">
        <v>14.77</v>
      </c>
      <c r="R10568">
        <v>17.43</v>
      </c>
      <c r="S10568">
        <v>18.149999999999999</v>
      </c>
      <c r="T10568">
        <v>29.85</v>
      </c>
      <c r="U10568">
        <v>19.38</v>
      </c>
      <c r="V10568">
        <v>20.39</v>
      </c>
      <c r="W10568">
        <v>25.99</v>
      </c>
      <c r="X10568">
        <v>23.18</v>
      </c>
      <c r="Y10568">
        <v>17.899999999999999</v>
      </c>
      <c r="Z10568">
        <v>21.06</v>
      </c>
      <c r="AA10568">
        <v>23.76</v>
      </c>
      <c r="AB10568">
        <v>22.82</v>
      </c>
      <c r="AC10568">
        <v>19.920000000000002</v>
      </c>
      <c r="AD10568">
        <v>24.47</v>
      </c>
      <c r="AE10568">
        <v>16</v>
      </c>
    </row>
    <row r="10569" spans="1:31">
      <c r="A10569" t="s">
        <v>14387</v>
      </c>
      <c r="B10569" t="s">
        <v>21134</v>
      </c>
      <c r="C10569" t="s">
        <v>21135</v>
      </c>
      <c r="D10569" t="s">
        <v>415</v>
      </c>
      <c r="E10569">
        <v>4131.95</v>
      </c>
      <c r="F10569">
        <v>2586.1999999999998</v>
      </c>
      <c r="G10569">
        <v>4356.71</v>
      </c>
      <c r="H10569">
        <v>2918</v>
      </c>
      <c r="I10569">
        <v>4290.3</v>
      </c>
      <c r="J10569">
        <v>3073.47</v>
      </c>
      <c r="K10569">
        <v>2951.97</v>
      </c>
      <c r="L10569">
        <v>3925.36</v>
      </c>
      <c r="M10569">
        <v>4680.3599999999997</v>
      </c>
      <c r="N10569">
        <v>3455.16</v>
      </c>
      <c r="O10569">
        <v>3552.42</v>
      </c>
      <c r="P10569">
        <v>3541.23</v>
      </c>
      <c r="Q10569">
        <v>2613.4499999999998</v>
      </c>
      <c r="R10569">
        <v>3028.11</v>
      </c>
      <c r="S10569">
        <v>3187.53</v>
      </c>
      <c r="T10569">
        <v>5219.87</v>
      </c>
      <c r="U10569">
        <v>3436.36</v>
      </c>
      <c r="V10569">
        <v>3586.88</v>
      </c>
      <c r="W10569">
        <v>4566.3599999999997</v>
      </c>
      <c r="X10569">
        <v>4061.32</v>
      </c>
      <c r="Y10569">
        <v>3113.55</v>
      </c>
      <c r="Z10569">
        <v>3676.57</v>
      </c>
      <c r="AA10569">
        <v>4188.3599999999997</v>
      </c>
      <c r="AB10569">
        <v>4028.72</v>
      </c>
      <c r="AC10569">
        <v>3522.09</v>
      </c>
      <c r="AD10569">
        <v>4302.0200000000004</v>
      </c>
      <c r="AE10569">
        <v>2814.58</v>
      </c>
    </row>
    <row r="10570" spans="1:31">
      <c r="A10570" t="s">
        <v>14387</v>
      </c>
      <c r="B10570" t="s">
        <v>21136</v>
      </c>
      <c r="C10570" t="s">
        <v>21137</v>
      </c>
      <c r="D10570" t="s">
        <v>417</v>
      </c>
      <c r="E10570">
        <v>28.92</v>
      </c>
      <c r="F10570">
        <v>18.11</v>
      </c>
      <c r="G10570">
        <v>30.43</v>
      </c>
      <c r="H10570">
        <v>20.51</v>
      </c>
      <c r="I10570">
        <v>30</v>
      </c>
      <c r="J10570">
        <v>21.31</v>
      </c>
      <c r="K10570">
        <v>20.34</v>
      </c>
      <c r="L10570">
        <v>27.36</v>
      </c>
      <c r="M10570">
        <v>32.520000000000003</v>
      </c>
      <c r="N10570">
        <v>23.99</v>
      </c>
      <c r="O10570">
        <v>24.59</v>
      </c>
      <c r="P10570">
        <v>24.72</v>
      </c>
      <c r="Q10570">
        <v>18.14</v>
      </c>
      <c r="R10570">
        <v>21.38</v>
      </c>
      <c r="S10570">
        <v>22.25</v>
      </c>
      <c r="T10570">
        <v>36.619999999999997</v>
      </c>
      <c r="U10570">
        <v>23.79</v>
      </c>
      <c r="V10570">
        <v>25.03</v>
      </c>
      <c r="W10570">
        <v>31.89</v>
      </c>
      <c r="X10570">
        <v>28.45</v>
      </c>
      <c r="Y10570">
        <v>21.97</v>
      </c>
      <c r="Z10570">
        <v>25.84</v>
      </c>
      <c r="AA10570">
        <v>29.14</v>
      </c>
      <c r="AB10570">
        <v>28</v>
      </c>
      <c r="AC10570">
        <v>24.45</v>
      </c>
      <c r="AD10570">
        <v>30.04</v>
      </c>
      <c r="AE10570">
        <v>19.62</v>
      </c>
    </row>
    <row r="10571" spans="1:31">
      <c r="A10571" t="s">
        <v>14387</v>
      </c>
      <c r="B10571" t="s">
        <v>21138</v>
      </c>
      <c r="C10571" t="s">
        <v>21139</v>
      </c>
      <c r="D10571" t="s">
        <v>415</v>
      </c>
      <c r="E10571">
        <v>5069.1499999999996</v>
      </c>
      <c r="F10571">
        <v>3172.81</v>
      </c>
      <c r="G10571">
        <v>5344.88</v>
      </c>
      <c r="H10571">
        <v>3579.85</v>
      </c>
      <c r="I10571">
        <v>5263.39</v>
      </c>
      <c r="J10571">
        <v>3770.59</v>
      </c>
      <c r="K10571">
        <v>3621.51</v>
      </c>
      <c r="L10571">
        <v>4815.68</v>
      </c>
      <c r="M10571">
        <v>5741.95</v>
      </c>
      <c r="N10571">
        <v>4238.8500000000004</v>
      </c>
      <c r="O10571">
        <v>4358.17</v>
      </c>
      <c r="P10571">
        <v>4344.45</v>
      </c>
      <c r="Q10571">
        <v>3206.22</v>
      </c>
      <c r="R10571">
        <v>3714.94</v>
      </c>
      <c r="S10571">
        <v>3910.52</v>
      </c>
      <c r="T10571">
        <v>6403.82</v>
      </c>
      <c r="U10571">
        <v>4215.78</v>
      </c>
      <c r="V10571">
        <v>4400.4399999999996</v>
      </c>
      <c r="W10571">
        <v>5602.09</v>
      </c>
      <c r="X10571">
        <v>4982.49</v>
      </c>
      <c r="Y10571">
        <v>3819.75</v>
      </c>
      <c r="Z10571">
        <v>4510.47</v>
      </c>
      <c r="AA10571">
        <v>5138.3599999999997</v>
      </c>
      <c r="AB10571">
        <v>4942.49</v>
      </c>
      <c r="AC10571">
        <v>4320.96</v>
      </c>
      <c r="AD10571">
        <v>5277.79</v>
      </c>
      <c r="AE10571">
        <v>3452.98</v>
      </c>
    </row>
    <row r="10572" spans="1:31">
      <c r="A10572" t="s">
        <v>14387</v>
      </c>
      <c r="B10572" t="s">
        <v>21140</v>
      </c>
      <c r="C10572" t="s">
        <v>21141</v>
      </c>
      <c r="D10572" t="s">
        <v>417</v>
      </c>
      <c r="E10572">
        <v>21.93</v>
      </c>
      <c r="F10572">
        <v>13.27</v>
      </c>
      <c r="G10572">
        <v>29.68</v>
      </c>
      <c r="H10572">
        <v>16.53</v>
      </c>
      <c r="I10572">
        <v>30.69</v>
      </c>
      <c r="J10572">
        <v>18.7</v>
      </c>
      <c r="K10572">
        <v>15.5</v>
      </c>
      <c r="L10572">
        <v>21.52</v>
      </c>
      <c r="M10572">
        <v>22.74</v>
      </c>
      <c r="N10572">
        <v>17.07</v>
      </c>
      <c r="O10572">
        <v>21.51</v>
      </c>
      <c r="P10572">
        <v>19.11</v>
      </c>
      <c r="Q10572">
        <v>13.25</v>
      </c>
      <c r="R10572">
        <v>16.12</v>
      </c>
      <c r="S10572">
        <v>17.3</v>
      </c>
      <c r="T10572">
        <v>28.71</v>
      </c>
      <c r="U10572">
        <v>22.37</v>
      </c>
      <c r="V10572">
        <v>20.69</v>
      </c>
      <c r="W10572">
        <v>26.87</v>
      </c>
      <c r="X10572">
        <v>20.41</v>
      </c>
      <c r="Y10572">
        <v>19.03</v>
      </c>
      <c r="Z10572">
        <v>21.26</v>
      </c>
      <c r="AA10572">
        <v>23.17</v>
      </c>
      <c r="AB10572">
        <v>27.96</v>
      </c>
      <c r="AC10572">
        <v>22.46</v>
      </c>
      <c r="AD10572">
        <v>21.71</v>
      </c>
      <c r="AE10572">
        <v>14.84</v>
      </c>
    </row>
    <row r="10573" spans="1:31">
      <c r="A10573" t="s">
        <v>14387</v>
      </c>
      <c r="B10573" t="s">
        <v>21142</v>
      </c>
      <c r="C10573" t="s">
        <v>21143</v>
      </c>
      <c r="D10573" t="s">
        <v>415</v>
      </c>
      <c r="E10573">
        <v>3845.43</v>
      </c>
      <c r="F10573">
        <v>2325.91</v>
      </c>
      <c r="G10573">
        <v>5212.42</v>
      </c>
      <c r="H10573">
        <v>2885.84</v>
      </c>
      <c r="I10573">
        <v>5383.18</v>
      </c>
      <c r="J10573">
        <v>3309.72</v>
      </c>
      <c r="K10573">
        <v>2760.77</v>
      </c>
      <c r="L10573">
        <v>3786.16</v>
      </c>
      <c r="M10573">
        <v>4015.39</v>
      </c>
      <c r="N10573">
        <v>3015.78</v>
      </c>
      <c r="O10573">
        <v>3811.64</v>
      </c>
      <c r="P10573">
        <v>3359.38</v>
      </c>
      <c r="Q10573">
        <v>2341.38</v>
      </c>
      <c r="R10573">
        <v>2804</v>
      </c>
      <c r="S10573">
        <v>3040.81</v>
      </c>
      <c r="T10573">
        <v>5021.01</v>
      </c>
      <c r="U10573">
        <v>3965.33</v>
      </c>
      <c r="V10573">
        <v>3638.25</v>
      </c>
      <c r="W10573">
        <v>4721.53</v>
      </c>
      <c r="X10573">
        <v>3578.65</v>
      </c>
      <c r="Y10573">
        <v>3309.57</v>
      </c>
      <c r="Z10573">
        <v>3711.01</v>
      </c>
      <c r="AA10573">
        <v>4083.75</v>
      </c>
      <c r="AB10573">
        <v>4937.0200000000004</v>
      </c>
      <c r="AC10573">
        <v>3969.32</v>
      </c>
      <c r="AD10573">
        <v>3817.14</v>
      </c>
      <c r="AE10573">
        <v>2611.37</v>
      </c>
    </row>
    <row r="10574" spans="1:31">
      <c r="A10574" t="s">
        <v>14387</v>
      </c>
      <c r="B10574" t="s">
        <v>21144</v>
      </c>
      <c r="C10574" t="s">
        <v>21145</v>
      </c>
      <c r="D10574" t="s">
        <v>415</v>
      </c>
      <c r="E10574">
        <v>4265.8500000000004</v>
      </c>
      <c r="F10574">
        <v>2670.02</v>
      </c>
      <c r="G10574">
        <v>4497.88</v>
      </c>
      <c r="H10574">
        <v>3012.54</v>
      </c>
      <c r="I10574">
        <v>4429.3</v>
      </c>
      <c r="J10574">
        <v>3173.07</v>
      </c>
      <c r="K10574">
        <v>3047.61</v>
      </c>
      <c r="L10574">
        <v>4052.54</v>
      </c>
      <c r="M10574">
        <v>4832.0200000000004</v>
      </c>
      <c r="N10574">
        <v>3567.11</v>
      </c>
      <c r="O10574">
        <v>3667.52</v>
      </c>
      <c r="P10574">
        <v>3655.99</v>
      </c>
      <c r="Q10574">
        <v>2698.13</v>
      </c>
      <c r="R10574">
        <v>3126.23</v>
      </c>
      <c r="S10574">
        <v>3290.81</v>
      </c>
      <c r="T10574">
        <v>5389.01</v>
      </c>
      <c r="U10574">
        <v>3547.72</v>
      </c>
      <c r="V10574">
        <v>3703.1</v>
      </c>
      <c r="W10574">
        <v>4714.33</v>
      </c>
      <c r="X10574">
        <v>4192.92</v>
      </c>
      <c r="Y10574">
        <v>3214.44</v>
      </c>
      <c r="Z10574">
        <v>3795.7</v>
      </c>
      <c r="AA10574">
        <v>4324.09</v>
      </c>
      <c r="AB10574">
        <v>4159.25</v>
      </c>
      <c r="AC10574">
        <v>3636.22</v>
      </c>
      <c r="AD10574">
        <v>4441.42</v>
      </c>
      <c r="AE10574">
        <v>2905.79</v>
      </c>
    </row>
    <row r="10575" spans="1:31">
      <c r="A10575" t="s">
        <v>14387</v>
      </c>
      <c r="B10575" t="s">
        <v>21146</v>
      </c>
      <c r="C10575" t="s">
        <v>21147</v>
      </c>
      <c r="D10575" t="s">
        <v>417</v>
      </c>
      <c r="E10575">
        <v>24.32</v>
      </c>
      <c r="F10575">
        <v>15.25</v>
      </c>
      <c r="G10575">
        <v>25.61</v>
      </c>
      <c r="H10575">
        <v>17.25</v>
      </c>
      <c r="I10575">
        <v>25.26</v>
      </c>
      <c r="J10575">
        <v>17.93</v>
      </c>
      <c r="K10575">
        <v>17.100000000000001</v>
      </c>
      <c r="L10575">
        <v>23.03</v>
      </c>
      <c r="M10575">
        <v>27.35</v>
      </c>
      <c r="N10575">
        <v>20.18</v>
      </c>
      <c r="O10575">
        <v>20.7</v>
      </c>
      <c r="P10575">
        <v>20.8</v>
      </c>
      <c r="Q10575">
        <v>15.26</v>
      </c>
      <c r="R10575">
        <v>17.989999999999998</v>
      </c>
      <c r="S10575">
        <v>18.73</v>
      </c>
      <c r="T10575">
        <v>30.81</v>
      </c>
      <c r="U10575">
        <v>20.02</v>
      </c>
      <c r="V10575">
        <v>21.05</v>
      </c>
      <c r="W10575">
        <v>26.82</v>
      </c>
      <c r="X10575">
        <v>23.93</v>
      </c>
      <c r="Y10575">
        <v>18.48</v>
      </c>
      <c r="Z10575">
        <v>21.75</v>
      </c>
      <c r="AA10575">
        <v>24.52</v>
      </c>
      <c r="AB10575">
        <v>23.57</v>
      </c>
      <c r="AC10575">
        <v>20.55</v>
      </c>
      <c r="AD10575">
        <v>25.26</v>
      </c>
      <c r="AE10575">
        <v>16.52</v>
      </c>
    </row>
    <row r="10576" spans="1:31">
      <c r="A10576" t="s">
        <v>14387</v>
      </c>
      <c r="B10576" t="s">
        <v>21148</v>
      </c>
      <c r="C10576" t="s">
        <v>21149</v>
      </c>
      <c r="D10576" t="s">
        <v>417</v>
      </c>
      <c r="E10576">
        <v>17.96</v>
      </c>
      <c r="F10576">
        <v>16.62</v>
      </c>
      <c r="G10576">
        <v>18.96</v>
      </c>
      <c r="H10576">
        <v>13.54</v>
      </c>
      <c r="I10576">
        <v>24.85</v>
      </c>
      <c r="J10576">
        <v>18.72</v>
      </c>
      <c r="K10576">
        <v>13.65</v>
      </c>
      <c r="L10576">
        <v>17.329999999999998</v>
      </c>
      <c r="M10576">
        <v>22.08</v>
      </c>
      <c r="N10576">
        <v>13.68</v>
      </c>
      <c r="O10576">
        <v>15.92</v>
      </c>
      <c r="P10576">
        <v>18.77</v>
      </c>
      <c r="Q10576">
        <v>12.13</v>
      </c>
      <c r="R10576">
        <v>15.8</v>
      </c>
      <c r="S10576">
        <v>18.489999999999998</v>
      </c>
      <c r="T10576">
        <v>32.01</v>
      </c>
      <c r="U10576">
        <v>17.899999999999999</v>
      </c>
      <c r="V10576">
        <v>18.34</v>
      </c>
      <c r="W10576">
        <v>24.79</v>
      </c>
      <c r="X10576">
        <v>22.66</v>
      </c>
      <c r="Y10576">
        <v>18.809999999999999</v>
      </c>
      <c r="Z10576">
        <v>16.54</v>
      </c>
      <c r="AA10576">
        <v>18.239999999999998</v>
      </c>
      <c r="AB10576">
        <v>17.37</v>
      </c>
      <c r="AC10576">
        <v>22.18</v>
      </c>
      <c r="AD10576">
        <v>20.059999999999999</v>
      </c>
      <c r="AE10576">
        <v>11.13</v>
      </c>
    </row>
    <row r="10577" spans="1:31">
      <c r="A10577" t="s">
        <v>14387</v>
      </c>
      <c r="B10577" t="s">
        <v>21150</v>
      </c>
      <c r="C10577" t="s">
        <v>21151</v>
      </c>
      <c r="D10577" t="s">
        <v>415</v>
      </c>
      <c r="E10577">
        <v>3150.89</v>
      </c>
      <c r="F10577">
        <v>2911.75</v>
      </c>
      <c r="G10577">
        <v>3333.46</v>
      </c>
      <c r="H10577">
        <v>2364.61</v>
      </c>
      <c r="I10577">
        <v>4358.0600000000004</v>
      </c>
      <c r="J10577">
        <v>3310.44</v>
      </c>
      <c r="K10577">
        <v>2434.2600000000002</v>
      </c>
      <c r="L10577">
        <v>3051.75</v>
      </c>
      <c r="M10577">
        <v>3900.51</v>
      </c>
      <c r="N10577">
        <v>2418.85</v>
      </c>
      <c r="O10577">
        <v>2821.58</v>
      </c>
      <c r="P10577">
        <v>3298.03</v>
      </c>
      <c r="Q10577">
        <v>2145.83</v>
      </c>
      <c r="R10577">
        <v>2746.16</v>
      </c>
      <c r="S10577">
        <v>3249.68</v>
      </c>
      <c r="T10577">
        <v>5597.09</v>
      </c>
      <c r="U10577">
        <v>3174.91</v>
      </c>
      <c r="V10577">
        <v>3228.06</v>
      </c>
      <c r="W10577">
        <v>4358.1099999999997</v>
      </c>
      <c r="X10577">
        <v>3970.7</v>
      </c>
      <c r="Y10577">
        <v>3273.93</v>
      </c>
      <c r="Z10577">
        <v>2886.82</v>
      </c>
      <c r="AA10577">
        <v>3217.3</v>
      </c>
      <c r="AB10577">
        <v>3066.3</v>
      </c>
      <c r="AC10577">
        <v>3923.59</v>
      </c>
      <c r="AD10577">
        <v>3527.7</v>
      </c>
      <c r="AE10577">
        <v>1957.73</v>
      </c>
    </row>
    <row r="10578" spans="1:31">
      <c r="A10578" t="s">
        <v>14387</v>
      </c>
      <c r="B10578" t="s">
        <v>21152</v>
      </c>
      <c r="C10578" t="s">
        <v>21153</v>
      </c>
      <c r="D10578" t="s">
        <v>417</v>
      </c>
      <c r="E10578">
        <v>19.37</v>
      </c>
      <c r="F10578">
        <v>15.32</v>
      </c>
      <c r="G10578">
        <v>19.97</v>
      </c>
      <c r="H10578">
        <v>14.6</v>
      </c>
      <c r="I10578">
        <v>27.75</v>
      </c>
      <c r="J10578">
        <v>16.55</v>
      </c>
      <c r="K10578">
        <v>13.55</v>
      </c>
      <c r="L10578">
        <v>25.1</v>
      </c>
      <c r="M10578">
        <v>23.13</v>
      </c>
      <c r="N10578">
        <v>16.899999999999999</v>
      </c>
      <c r="O10578">
        <v>19.36</v>
      </c>
      <c r="P10578">
        <v>19.11</v>
      </c>
      <c r="Q10578">
        <v>12.22</v>
      </c>
      <c r="R10578">
        <v>15.8</v>
      </c>
      <c r="S10578">
        <v>17.02</v>
      </c>
      <c r="T10578">
        <v>28.86</v>
      </c>
      <c r="U10578">
        <v>21.86</v>
      </c>
      <c r="V10578">
        <v>23.18</v>
      </c>
      <c r="W10578">
        <v>26.46</v>
      </c>
      <c r="X10578">
        <v>21.46</v>
      </c>
      <c r="Y10578">
        <v>18.440000000000001</v>
      </c>
      <c r="Z10578">
        <v>19.329999999999998</v>
      </c>
      <c r="AA10578">
        <v>26.67</v>
      </c>
      <c r="AB10578">
        <v>24.36</v>
      </c>
      <c r="AC10578">
        <v>20.43</v>
      </c>
      <c r="AD10578">
        <v>23.59</v>
      </c>
      <c r="AE10578">
        <v>12.55</v>
      </c>
    </row>
    <row r="10579" spans="1:31">
      <c r="A10579" t="s">
        <v>14387</v>
      </c>
      <c r="B10579" t="s">
        <v>21154</v>
      </c>
      <c r="C10579" t="s">
        <v>21155</v>
      </c>
      <c r="D10579" t="s">
        <v>415</v>
      </c>
      <c r="E10579">
        <v>3395.55</v>
      </c>
      <c r="F10579">
        <v>2681.97</v>
      </c>
      <c r="G10579">
        <v>3508.63</v>
      </c>
      <c r="H10579">
        <v>2548.2199999999998</v>
      </c>
      <c r="I10579">
        <v>4867.9399999999996</v>
      </c>
      <c r="J10579">
        <v>2929.97</v>
      </c>
      <c r="K10579">
        <v>2413.2800000000002</v>
      </c>
      <c r="L10579">
        <v>4416.7</v>
      </c>
      <c r="M10579">
        <v>4084</v>
      </c>
      <c r="N10579">
        <v>2986.58</v>
      </c>
      <c r="O10579">
        <v>3431.46</v>
      </c>
      <c r="P10579">
        <v>3359.38</v>
      </c>
      <c r="Q10579">
        <v>2162.71</v>
      </c>
      <c r="R10579">
        <v>2746.16</v>
      </c>
      <c r="S10579">
        <v>2993.23</v>
      </c>
      <c r="T10579">
        <v>5046.8100000000004</v>
      </c>
      <c r="U10579">
        <v>3874.34</v>
      </c>
      <c r="V10579">
        <v>4075.2</v>
      </c>
      <c r="W10579">
        <v>4650.3100000000004</v>
      </c>
      <c r="X10579">
        <v>3759.33</v>
      </c>
      <c r="Y10579">
        <v>3209.26</v>
      </c>
      <c r="Z10579">
        <v>3374.15</v>
      </c>
      <c r="AA10579">
        <v>4702.6000000000004</v>
      </c>
      <c r="AB10579">
        <v>4301.66</v>
      </c>
      <c r="AC10579">
        <v>3613.95</v>
      </c>
      <c r="AD10579">
        <v>4145.66</v>
      </c>
      <c r="AE10579">
        <v>2208.31</v>
      </c>
    </row>
    <row r="10580" spans="1:31">
      <c r="A10580" t="s">
        <v>14387</v>
      </c>
      <c r="B10580" t="s">
        <v>21156</v>
      </c>
      <c r="C10580" t="s">
        <v>21157</v>
      </c>
      <c r="D10580" t="s">
        <v>417</v>
      </c>
      <c r="E10580">
        <v>20.88</v>
      </c>
      <c r="F10580">
        <v>13.1</v>
      </c>
      <c r="G10580">
        <v>21.98</v>
      </c>
      <c r="H10580">
        <v>14.83</v>
      </c>
      <c r="I10580">
        <v>21.68</v>
      </c>
      <c r="J10580">
        <v>15.4</v>
      </c>
      <c r="K10580">
        <v>14.68</v>
      </c>
      <c r="L10580">
        <v>19.77</v>
      </c>
      <c r="M10580">
        <v>23.5</v>
      </c>
      <c r="N10580">
        <v>17.329999999999998</v>
      </c>
      <c r="O10580">
        <v>17.77</v>
      </c>
      <c r="P10580">
        <v>17.850000000000001</v>
      </c>
      <c r="Q10580">
        <v>13.1</v>
      </c>
      <c r="R10580">
        <v>15.45</v>
      </c>
      <c r="S10580">
        <v>16.07</v>
      </c>
      <c r="T10580">
        <v>26.45</v>
      </c>
      <c r="U10580">
        <v>17.18</v>
      </c>
      <c r="V10580">
        <v>18.09</v>
      </c>
      <c r="W10580">
        <v>23.04</v>
      </c>
      <c r="X10580">
        <v>20.54</v>
      </c>
      <c r="Y10580">
        <v>15.87</v>
      </c>
      <c r="Z10580">
        <v>18.68</v>
      </c>
      <c r="AA10580">
        <v>21.05</v>
      </c>
      <c r="AB10580">
        <v>20.22</v>
      </c>
      <c r="AC10580">
        <v>17.66</v>
      </c>
      <c r="AD10580">
        <v>21.71</v>
      </c>
      <c r="AE10580">
        <v>14.19</v>
      </c>
    </row>
    <row r="10581" spans="1:31">
      <c r="A10581" t="s">
        <v>14387</v>
      </c>
      <c r="B10581" t="s">
        <v>21158</v>
      </c>
      <c r="C10581" t="s">
        <v>21159</v>
      </c>
      <c r="D10581" t="s">
        <v>415</v>
      </c>
      <c r="E10581">
        <v>3663.36</v>
      </c>
      <c r="F10581">
        <v>2292.91</v>
      </c>
      <c r="G10581">
        <v>3862.62</v>
      </c>
      <c r="H10581">
        <v>2587.0700000000002</v>
      </c>
      <c r="I10581">
        <v>3803.73</v>
      </c>
      <c r="J10581">
        <v>2724.92</v>
      </c>
      <c r="K10581">
        <v>2617.1799999999998</v>
      </c>
      <c r="L10581">
        <v>3480.18</v>
      </c>
      <c r="M10581">
        <v>4149.58</v>
      </c>
      <c r="N10581">
        <v>3063.32</v>
      </c>
      <c r="O10581">
        <v>3149.54</v>
      </c>
      <c r="P10581">
        <v>3139.63</v>
      </c>
      <c r="Q10581">
        <v>2317.06</v>
      </c>
      <c r="R10581">
        <v>2684.71</v>
      </c>
      <c r="S10581">
        <v>2826.03</v>
      </c>
      <c r="T10581">
        <v>4627.8999999999996</v>
      </c>
      <c r="U10581">
        <v>3046.64</v>
      </c>
      <c r="V10581">
        <v>3180.1</v>
      </c>
      <c r="W10581">
        <v>4048.5</v>
      </c>
      <c r="X10581">
        <v>3600.74</v>
      </c>
      <c r="Y10581">
        <v>2760.45</v>
      </c>
      <c r="Z10581">
        <v>3259.62</v>
      </c>
      <c r="AA10581">
        <v>3713.38</v>
      </c>
      <c r="AB10581">
        <v>3571.81</v>
      </c>
      <c r="AC10581">
        <v>3122.66</v>
      </c>
      <c r="AD10581">
        <v>3814.13</v>
      </c>
      <c r="AE10581">
        <v>2495.39</v>
      </c>
    </row>
    <row r="10582" spans="1:31">
      <c r="A10582" t="s">
        <v>14387</v>
      </c>
      <c r="B10582" t="s">
        <v>21160</v>
      </c>
      <c r="C10582" t="s">
        <v>21161</v>
      </c>
      <c r="D10582" t="s">
        <v>86</v>
      </c>
      <c r="E10582">
        <v>21.91</v>
      </c>
      <c r="F10582">
        <v>13.15</v>
      </c>
      <c r="G10582">
        <v>11.26</v>
      </c>
      <c r="H10582">
        <v>11.26</v>
      </c>
      <c r="I10582">
        <v>13.15</v>
      </c>
      <c r="J10582">
        <v>15.34</v>
      </c>
      <c r="K10582">
        <v>10.95</v>
      </c>
      <c r="L10582">
        <v>10.95</v>
      </c>
      <c r="M10582">
        <v>11.14</v>
      </c>
      <c r="N10582">
        <v>11.26</v>
      </c>
      <c r="O10582">
        <v>15.82</v>
      </c>
      <c r="P10582">
        <v>13.15</v>
      </c>
      <c r="Q10582">
        <v>14.61</v>
      </c>
      <c r="R10582">
        <v>11.26</v>
      </c>
      <c r="S10582">
        <v>12.93</v>
      </c>
      <c r="T10582">
        <v>11.26</v>
      </c>
      <c r="U10582">
        <v>12.05</v>
      </c>
      <c r="V10582">
        <v>14.19</v>
      </c>
      <c r="W10582">
        <v>10.029999999999999</v>
      </c>
      <c r="X10582">
        <v>11.26</v>
      </c>
      <c r="Y10582">
        <v>11.26</v>
      </c>
      <c r="Z10582">
        <v>11.26</v>
      </c>
      <c r="AA10582">
        <v>12.93</v>
      </c>
      <c r="AB10582">
        <v>11.83</v>
      </c>
      <c r="AC10582">
        <v>12.6</v>
      </c>
      <c r="AD10582">
        <v>11.26</v>
      </c>
      <c r="AE10582">
        <v>11.26</v>
      </c>
    </row>
    <row r="10583" spans="1:31">
      <c r="A10583" t="s">
        <v>14387</v>
      </c>
      <c r="B10583" t="s">
        <v>21162</v>
      </c>
      <c r="C10583" t="s">
        <v>21163</v>
      </c>
      <c r="D10583" t="s">
        <v>104</v>
      </c>
      <c r="E10583">
        <v>520553.31</v>
      </c>
      <c r="F10583">
        <v>520553.31</v>
      </c>
      <c r="G10583">
        <v>520553.31</v>
      </c>
      <c r="H10583">
        <v>520553.31</v>
      </c>
      <c r="I10583">
        <v>626506.64</v>
      </c>
      <c r="J10583">
        <v>469879.98</v>
      </c>
      <c r="K10583">
        <v>520553.31</v>
      </c>
      <c r="L10583">
        <v>608079.97</v>
      </c>
      <c r="M10583">
        <v>520553.31</v>
      </c>
      <c r="N10583">
        <v>520553.31</v>
      </c>
      <c r="O10583">
        <v>570526.43000000005</v>
      </c>
      <c r="P10583">
        <v>556485.31000000006</v>
      </c>
      <c r="Q10583">
        <v>520553.31</v>
      </c>
      <c r="R10583">
        <v>520553.31</v>
      </c>
      <c r="S10583">
        <v>520553.31</v>
      </c>
      <c r="T10583">
        <v>520553.31</v>
      </c>
      <c r="U10583">
        <v>520553.31</v>
      </c>
      <c r="V10583">
        <v>529766.6</v>
      </c>
      <c r="W10583">
        <v>619136</v>
      </c>
      <c r="X10583">
        <v>520553.3</v>
      </c>
      <c r="Y10583">
        <v>520553.3</v>
      </c>
      <c r="Z10583">
        <v>520553.3</v>
      </c>
      <c r="AA10583">
        <v>559203.19999999995</v>
      </c>
      <c r="AB10583">
        <v>542158.6</v>
      </c>
      <c r="AC10583">
        <v>520553.3</v>
      </c>
      <c r="AD10583">
        <v>520553.3</v>
      </c>
      <c r="AE10583">
        <v>520553.3</v>
      </c>
    </row>
    <row r="10584" spans="1:31">
      <c r="A10584" t="s">
        <v>14387</v>
      </c>
      <c r="B10584" t="s">
        <v>21164</v>
      </c>
      <c r="C10584" t="s">
        <v>21165</v>
      </c>
      <c r="D10584" t="s">
        <v>104</v>
      </c>
      <c r="E10584">
        <v>501720</v>
      </c>
      <c r="F10584">
        <v>501720</v>
      </c>
      <c r="G10584">
        <v>501720</v>
      </c>
      <c r="H10584">
        <v>501720</v>
      </c>
      <c r="I10584">
        <v>603840</v>
      </c>
      <c r="J10584">
        <v>452880</v>
      </c>
      <c r="K10584">
        <v>501720</v>
      </c>
      <c r="L10584">
        <v>586080</v>
      </c>
      <c r="M10584">
        <v>501720</v>
      </c>
      <c r="N10584">
        <v>501720</v>
      </c>
      <c r="O10584">
        <v>549885.12</v>
      </c>
      <c r="P10584">
        <v>536352</v>
      </c>
      <c r="Q10584">
        <v>501720</v>
      </c>
      <c r="R10584">
        <v>501720</v>
      </c>
      <c r="S10584">
        <v>501720</v>
      </c>
      <c r="T10584">
        <v>501720</v>
      </c>
      <c r="U10584">
        <v>501720</v>
      </c>
      <c r="V10584">
        <v>510600</v>
      </c>
      <c r="W10584">
        <v>596736</v>
      </c>
      <c r="X10584">
        <v>501720</v>
      </c>
      <c r="Y10584">
        <v>501720</v>
      </c>
      <c r="Z10584">
        <v>501720</v>
      </c>
      <c r="AA10584">
        <v>538971.6</v>
      </c>
      <c r="AB10584">
        <v>522543.6</v>
      </c>
      <c r="AC10584">
        <v>501720</v>
      </c>
      <c r="AD10584">
        <v>501720</v>
      </c>
      <c r="AE10584">
        <v>501720</v>
      </c>
    </row>
    <row r="10585" spans="1:31">
      <c r="A10585" t="s">
        <v>14387</v>
      </c>
      <c r="B10585" t="s">
        <v>21166</v>
      </c>
      <c r="C10585" t="s">
        <v>21167</v>
      </c>
      <c r="D10585" t="s">
        <v>104</v>
      </c>
      <c r="E10585">
        <v>565000</v>
      </c>
      <c r="F10585">
        <v>565000</v>
      </c>
      <c r="G10585">
        <v>565000</v>
      </c>
      <c r="H10585">
        <v>565000</v>
      </c>
      <c r="I10585">
        <v>680000</v>
      </c>
      <c r="J10585">
        <v>510000</v>
      </c>
      <c r="K10585">
        <v>565000</v>
      </c>
      <c r="L10585">
        <v>660000</v>
      </c>
      <c r="M10585">
        <v>565000</v>
      </c>
      <c r="N10585">
        <v>565000</v>
      </c>
      <c r="O10585">
        <v>619240</v>
      </c>
      <c r="P10585">
        <v>604000</v>
      </c>
      <c r="Q10585">
        <v>565000</v>
      </c>
      <c r="R10585">
        <v>565000</v>
      </c>
      <c r="S10585">
        <v>565000</v>
      </c>
      <c r="T10585">
        <v>565000</v>
      </c>
      <c r="U10585">
        <v>565000</v>
      </c>
      <c r="V10585">
        <v>575000</v>
      </c>
      <c r="W10585">
        <v>672000</v>
      </c>
      <c r="X10585">
        <v>565000</v>
      </c>
      <c r="Y10585">
        <v>565000</v>
      </c>
      <c r="Z10585">
        <v>565000</v>
      </c>
      <c r="AA10585">
        <v>606950</v>
      </c>
      <c r="AB10585">
        <v>588450</v>
      </c>
      <c r="AC10585">
        <v>565000</v>
      </c>
      <c r="AD10585">
        <v>565000</v>
      </c>
      <c r="AE10585">
        <v>565000</v>
      </c>
    </row>
    <row r="10586" spans="1:31">
      <c r="A10586" t="s">
        <v>14387</v>
      </c>
      <c r="B10586" t="s">
        <v>21168</v>
      </c>
      <c r="C10586" t="s">
        <v>21169</v>
      </c>
      <c r="D10586" t="s">
        <v>104</v>
      </c>
      <c r="E10586">
        <v>783466.62</v>
      </c>
      <c r="F10586">
        <v>783466.62</v>
      </c>
      <c r="G10586">
        <v>783466.62</v>
      </c>
      <c r="H10586">
        <v>783466.62</v>
      </c>
      <c r="I10586">
        <v>942933.28</v>
      </c>
      <c r="J10586">
        <v>707199.96</v>
      </c>
      <c r="K10586">
        <v>783466.62</v>
      </c>
      <c r="L10586">
        <v>915199.95</v>
      </c>
      <c r="M10586">
        <v>783466.62</v>
      </c>
      <c r="N10586">
        <v>783466.62</v>
      </c>
      <c r="O10586">
        <v>858679.42</v>
      </c>
      <c r="P10586">
        <v>837546.62</v>
      </c>
      <c r="Q10586">
        <v>783466.62</v>
      </c>
      <c r="R10586">
        <v>783466.62</v>
      </c>
      <c r="S10586">
        <v>783466.62</v>
      </c>
      <c r="T10586">
        <v>783466.62</v>
      </c>
      <c r="U10586">
        <v>783466.62</v>
      </c>
      <c r="V10586">
        <v>797333.3</v>
      </c>
      <c r="W10586">
        <v>931839.9</v>
      </c>
      <c r="X10586">
        <v>783466.6</v>
      </c>
      <c r="Y10586">
        <v>783466.6</v>
      </c>
      <c r="Z10586">
        <v>783466.6</v>
      </c>
      <c r="AA10586">
        <v>841637.3</v>
      </c>
      <c r="AB10586">
        <v>815984</v>
      </c>
      <c r="AC10586">
        <v>783466.6</v>
      </c>
      <c r="AD10586">
        <v>783466.6</v>
      </c>
      <c r="AE10586">
        <v>783466.6</v>
      </c>
    </row>
    <row r="10587" spans="1:31">
      <c r="A10587" t="s">
        <v>14387</v>
      </c>
      <c r="B10587" t="s">
        <v>21170</v>
      </c>
      <c r="C10587" t="s">
        <v>21171</v>
      </c>
      <c r="D10587" t="s">
        <v>104</v>
      </c>
      <c r="E10587">
        <v>891946.62</v>
      </c>
      <c r="F10587">
        <v>891946.62</v>
      </c>
      <c r="G10587">
        <v>891946.62</v>
      </c>
      <c r="H10587">
        <v>891946.62</v>
      </c>
      <c r="I10587">
        <v>1073493.28</v>
      </c>
      <c r="J10587">
        <v>805119.96</v>
      </c>
      <c r="K10587">
        <v>891946.62</v>
      </c>
      <c r="L10587">
        <v>1041919.95</v>
      </c>
      <c r="M10587">
        <v>891946.62</v>
      </c>
      <c r="N10587">
        <v>891946.62</v>
      </c>
      <c r="O10587">
        <v>977573.5</v>
      </c>
      <c r="P10587">
        <v>953514.62</v>
      </c>
      <c r="Q10587">
        <v>891946.62</v>
      </c>
      <c r="R10587">
        <v>891946.62</v>
      </c>
      <c r="S10587">
        <v>891946.62</v>
      </c>
      <c r="T10587">
        <v>891946.62</v>
      </c>
      <c r="U10587">
        <v>891946.62</v>
      </c>
      <c r="V10587">
        <v>907733.3</v>
      </c>
      <c r="W10587">
        <v>1060864</v>
      </c>
      <c r="X10587">
        <v>891946.6</v>
      </c>
      <c r="Y10587">
        <v>891946.6</v>
      </c>
      <c r="Z10587">
        <v>891946.6</v>
      </c>
      <c r="AA10587">
        <v>958171.7</v>
      </c>
      <c r="AB10587">
        <v>928966.4</v>
      </c>
      <c r="AC10587">
        <v>891946.6</v>
      </c>
      <c r="AD10587">
        <v>891946.6</v>
      </c>
      <c r="AE10587">
        <v>891946.6</v>
      </c>
    </row>
    <row r="10588" spans="1:31">
      <c r="A10588" t="s">
        <v>14387</v>
      </c>
      <c r="B10588" t="s">
        <v>21172</v>
      </c>
      <c r="C10588" t="s">
        <v>21173</v>
      </c>
      <c r="D10588" t="s">
        <v>104</v>
      </c>
      <c r="E10588">
        <v>18.23</v>
      </c>
      <c r="F10588">
        <v>11.94</v>
      </c>
      <c r="G10588">
        <v>12.29</v>
      </c>
      <c r="H10588">
        <v>15.49</v>
      </c>
      <c r="I10588">
        <v>9.8000000000000007</v>
      </c>
      <c r="J10588">
        <v>10.6</v>
      </c>
      <c r="K10588">
        <v>9.24</v>
      </c>
      <c r="L10588">
        <v>7.31</v>
      </c>
      <c r="M10588">
        <v>14.88</v>
      </c>
      <c r="N10588">
        <v>7.65</v>
      </c>
      <c r="O10588">
        <v>13.26</v>
      </c>
      <c r="P10588">
        <v>18.22</v>
      </c>
      <c r="Q10588">
        <v>15.86</v>
      </c>
      <c r="R10588">
        <v>9.19</v>
      </c>
      <c r="S10588">
        <v>5.56</v>
      </c>
      <c r="T10588">
        <v>11.94</v>
      </c>
      <c r="U10588">
        <v>9.49</v>
      </c>
      <c r="V10588">
        <v>12.1</v>
      </c>
      <c r="W10588">
        <v>15.93</v>
      </c>
      <c r="X10588">
        <v>7.65</v>
      </c>
      <c r="Y10588">
        <v>7.26</v>
      </c>
      <c r="Z10588">
        <v>8.7100000000000009</v>
      </c>
      <c r="AA10588">
        <v>8.42</v>
      </c>
      <c r="AB10588">
        <v>9.19</v>
      </c>
      <c r="AC10588">
        <v>10.43</v>
      </c>
      <c r="AD10588">
        <v>6.26</v>
      </c>
      <c r="AE10588">
        <v>12.1</v>
      </c>
    </row>
    <row r="10589" spans="1:31">
      <c r="A10589" t="s">
        <v>14387</v>
      </c>
      <c r="B10589" t="s">
        <v>21174</v>
      </c>
      <c r="C10589" t="s">
        <v>21175</v>
      </c>
      <c r="D10589" t="s">
        <v>34</v>
      </c>
      <c r="E10589">
        <v>17.53</v>
      </c>
      <c r="F10589">
        <v>17.53</v>
      </c>
      <c r="G10589">
        <v>19.05</v>
      </c>
      <c r="H10589">
        <v>17.53</v>
      </c>
      <c r="I10589">
        <v>13.15</v>
      </c>
      <c r="J10589">
        <v>17.53</v>
      </c>
      <c r="K10589">
        <v>17.53</v>
      </c>
      <c r="L10589">
        <v>14.39</v>
      </c>
      <c r="M10589">
        <v>17.53</v>
      </c>
      <c r="N10589">
        <v>17.53</v>
      </c>
      <c r="O10589">
        <v>12.33</v>
      </c>
      <c r="P10589">
        <v>17.53</v>
      </c>
      <c r="Q10589">
        <v>17.53</v>
      </c>
      <c r="R10589">
        <v>17.53</v>
      </c>
      <c r="S10589">
        <v>17.53</v>
      </c>
      <c r="T10589">
        <v>17.53</v>
      </c>
      <c r="U10589">
        <v>17.53</v>
      </c>
      <c r="V10589">
        <v>17.53</v>
      </c>
      <c r="W10589">
        <v>19.010000000000002</v>
      </c>
      <c r="X10589">
        <v>17.53</v>
      </c>
      <c r="Y10589">
        <v>17.53</v>
      </c>
      <c r="Z10589">
        <v>17.53</v>
      </c>
      <c r="AA10589">
        <v>28.49</v>
      </c>
      <c r="AB10589">
        <v>23.12</v>
      </c>
      <c r="AC10589">
        <v>17.53</v>
      </c>
      <c r="AD10589">
        <v>17.53</v>
      </c>
      <c r="AE10589">
        <v>17.53</v>
      </c>
    </row>
    <row r="10590" spans="1:31">
      <c r="A10590" t="s">
        <v>14387</v>
      </c>
      <c r="B10590" t="s">
        <v>21176</v>
      </c>
      <c r="C10590" t="s">
        <v>21177</v>
      </c>
      <c r="D10590" t="s">
        <v>34</v>
      </c>
      <c r="E10590">
        <v>39.47</v>
      </c>
      <c r="F10590">
        <v>39.47</v>
      </c>
      <c r="G10590">
        <v>42.9</v>
      </c>
      <c r="H10590">
        <v>39.47</v>
      </c>
      <c r="I10590">
        <v>29.61</v>
      </c>
      <c r="J10590">
        <v>39.47</v>
      </c>
      <c r="K10590">
        <v>39.47</v>
      </c>
      <c r="L10590">
        <v>32.39</v>
      </c>
      <c r="M10590">
        <v>39.47</v>
      </c>
      <c r="N10590">
        <v>39.47</v>
      </c>
      <c r="O10590">
        <v>27.76</v>
      </c>
      <c r="P10590">
        <v>39.47</v>
      </c>
      <c r="Q10590">
        <v>39.47</v>
      </c>
      <c r="R10590">
        <v>39.47</v>
      </c>
      <c r="S10590">
        <v>39.47</v>
      </c>
      <c r="T10590">
        <v>39.47</v>
      </c>
      <c r="U10590">
        <v>39.47</v>
      </c>
      <c r="V10590">
        <v>39.47</v>
      </c>
      <c r="W10590">
        <v>42.8</v>
      </c>
      <c r="X10590">
        <v>39.47</v>
      </c>
      <c r="Y10590">
        <v>39.47</v>
      </c>
      <c r="Z10590">
        <v>39.47</v>
      </c>
      <c r="AA10590">
        <v>64.14</v>
      </c>
      <c r="AB10590">
        <v>52.06</v>
      </c>
      <c r="AC10590">
        <v>39.47</v>
      </c>
      <c r="AD10590">
        <v>39.47</v>
      </c>
      <c r="AE10590">
        <v>39.47</v>
      </c>
    </row>
    <row r="10591" spans="1:31">
      <c r="A10591" t="s">
        <v>14387</v>
      </c>
      <c r="B10591" t="s">
        <v>21178</v>
      </c>
      <c r="C10591" t="s">
        <v>21179</v>
      </c>
      <c r="D10591" t="s">
        <v>34</v>
      </c>
      <c r="E10591">
        <v>30.65</v>
      </c>
      <c r="F10591">
        <v>30.65</v>
      </c>
      <c r="G10591">
        <v>33.31</v>
      </c>
      <c r="H10591">
        <v>30.65</v>
      </c>
      <c r="I10591">
        <v>22.99</v>
      </c>
      <c r="J10591">
        <v>30.65</v>
      </c>
      <c r="K10591">
        <v>30.65</v>
      </c>
      <c r="L10591">
        <v>25.15</v>
      </c>
      <c r="M10591">
        <v>30.65</v>
      </c>
      <c r="N10591">
        <v>30.65</v>
      </c>
      <c r="O10591">
        <v>21.56</v>
      </c>
      <c r="P10591">
        <v>30.65</v>
      </c>
      <c r="Q10591">
        <v>30.65</v>
      </c>
      <c r="R10591">
        <v>30.65</v>
      </c>
      <c r="S10591">
        <v>30.65</v>
      </c>
      <c r="T10591">
        <v>30.65</v>
      </c>
      <c r="U10591">
        <v>30.65</v>
      </c>
      <c r="V10591">
        <v>30.65</v>
      </c>
      <c r="W10591">
        <v>33.229999999999997</v>
      </c>
      <c r="X10591">
        <v>30.65</v>
      </c>
      <c r="Y10591">
        <v>30.65</v>
      </c>
      <c r="Z10591">
        <v>30.65</v>
      </c>
      <c r="AA10591">
        <v>49.8</v>
      </c>
      <c r="AB10591">
        <v>40.42</v>
      </c>
      <c r="AC10591">
        <v>30.65</v>
      </c>
      <c r="AD10591">
        <v>30.65</v>
      </c>
      <c r="AE10591">
        <v>30.65</v>
      </c>
    </row>
    <row r="10592" spans="1:31">
      <c r="A10592" t="s">
        <v>14387</v>
      </c>
      <c r="B10592" t="s">
        <v>21180</v>
      </c>
      <c r="C10592" t="s">
        <v>21181</v>
      </c>
      <c r="D10592" t="s">
        <v>34</v>
      </c>
      <c r="E10592">
        <v>64.69</v>
      </c>
      <c r="F10592">
        <v>64.69</v>
      </c>
      <c r="G10592">
        <v>70.3</v>
      </c>
      <c r="H10592">
        <v>64.69</v>
      </c>
      <c r="I10592">
        <v>48.53</v>
      </c>
      <c r="J10592">
        <v>64.69</v>
      </c>
      <c r="K10592">
        <v>64.69</v>
      </c>
      <c r="L10592">
        <v>53.08</v>
      </c>
      <c r="M10592">
        <v>64.69</v>
      </c>
      <c r="N10592">
        <v>64.69</v>
      </c>
      <c r="O10592">
        <v>45.5</v>
      </c>
      <c r="P10592">
        <v>64.69</v>
      </c>
      <c r="Q10592">
        <v>64.69</v>
      </c>
      <c r="R10592">
        <v>64.69</v>
      </c>
      <c r="S10592">
        <v>64.69</v>
      </c>
      <c r="T10592">
        <v>64.69</v>
      </c>
      <c r="U10592">
        <v>64.69</v>
      </c>
      <c r="V10592">
        <v>64.69</v>
      </c>
      <c r="W10592">
        <v>70.150000000000006</v>
      </c>
      <c r="X10592">
        <v>64.69</v>
      </c>
      <c r="Y10592">
        <v>64.69</v>
      </c>
      <c r="Z10592">
        <v>64.69</v>
      </c>
      <c r="AA10592">
        <v>105.11</v>
      </c>
      <c r="AB10592">
        <v>85.32</v>
      </c>
      <c r="AC10592">
        <v>64.69</v>
      </c>
      <c r="AD10592">
        <v>64.69</v>
      </c>
      <c r="AE10592">
        <v>64.69</v>
      </c>
    </row>
    <row r="10593" spans="1:31">
      <c r="A10593" t="s">
        <v>14387</v>
      </c>
      <c r="B10593" t="s">
        <v>21182</v>
      </c>
      <c r="C10593" t="s">
        <v>21183</v>
      </c>
      <c r="D10593" t="s">
        <v>34</v>
      </c>
      <c r="E10593">
        <v>113.36</v>
      </c>
      <c r="F10593">
        <v>144.61000000000001</v>
      </c>
      <c r="G10593">
        <v>185.91</v>
      </c>
      <c r="H10593">
        <v>108.86</v>
      </c>
      <c r="I10593">
        <v>120.35</v>
      </c>
      <c r="J10593">
        <v>128.38</v>
      </c>
      <c r="K10593">
        <v>96.25</v>
      </c>
      <c r="L10593">
        <v>101.4</v>
      </c>
      <c r="M10593">
        <v>105.89</v>
      </c>
      <c r="N10593">
        <v>100.42</v>
      </c>
      <c r="O10593">
        <v>79.209999999999994</v>
      </c>
      <c r="P10593">
        <v>111.66</v>
      </c>
      <c r="Q10593">
        <v>96.41</v>
      </c>
      <c r="R10593">
        <v>155.86000000000001</v>
      </c>
      <c r="S10593">
        <v>125.73</v>
      </c>
      <c r="T10593">
        <v>129.75</v>
      </c>
      <c r="U10593">
        <v>139.31</v>
      </c>
      <c r="V10593">
        <v>98.48</v>
      </c>
      <c r="W10593">
        <v>81.75</v>
      </c>
      <c r="X10593">
        <v>139.49</v>
      </c>
      <c r="Y10593">
        <v>94</v>
      </c>
      <c r="Z10593">
        <v>109.49</v>
      </c>
      <c r="AA10593">
        <v>107.61</v>
      </c>
      <c r="AB10593">
        <v>96.41</v>
      </c>
      <c r="AC10593">
        <v>111.59</v>
      </c>
      <c r="AD10593">
        <v>93.1</v>
      </c>
      <c r="AE10593">
        <v>98.74</v>
      </c>
    </row>
    <row r="10594" spans="1:31">
      <c r="A10594" t="s">
        <v>14387</v>
      </c>
      <c r="B10594" t="s">
        <v>21184</v>
      </c>
      <c r="C10594" t="s">
        <v>21185</v>
      </c>
      <c r="D10594" t="s">
        <v>34</v>
      </c>
      <c r="E10594">
        <v>128.27000000000001</v>
      </c>
      <c r="F10594">
        <v>163.63999999999999</v>
      </c>
      <c r="G10594">
        <v>210.37</v>
      </c>
      <c r="H10594">
        <v>123.18</v>
      </c>
      <c r="I10594">
        <v>136.18</v>
      </c>
      <c r="J10594">
        <v>145.27000000000001</v>
      </c>
      <c r="K10594">
        <v>108.91</v>
      </c>
      <c r="L10594">
        <v>114.75</v>
      </c>
      <c r="M10594">
        <v>119.82</v>
      </c>
      <c r="N10594">
        <v>113.64</v>
      </c>
      <c r="O10594">
        <v>89.64</v>
      </c>
      <c r="P10594">
        <v>126.35</v>
      </c>
      <c r="Q10594">
        <v>109.09</v>
      </c>
      <c r="R10594">
        <v>176.37</v>
      </c>
      <c r="S10594">
        <v>142.27000000000001</v>
      </c>
      <c r="T10594">
        <v>146.82</v>
      </c>
      <c r="U10594">
        <v>157.63999999999999</v>
      </c>
      <c r="V10594">
        <v>111.44</v>
      </c>
      <c r="W10594">
        <v>92.51</v>
      </c>
      <c r="X10594">
        <v>157.84</v>
      </c>
      <c r="Y10594">
        <v>106.36</v>
      </c>
      <c r="Z10594">
        <v>123.89</v>
      </c>
      <c r="AA10594">
        <v>121.76</v>
      </c>
      <c r="AB10594">
        <v>109.09</v>
      </c>
      <c r="AC10594">
        <v>126.27</v>
      </c>
      <c r="AD10594">
        <v>105.35</v>
      </c>
      <c r="AE10594">
        <v>111.73</v>
      </c>
    </row>
    <row r="10595" spans="1:31">
      <c r="A10595" t="s">
        <v>14387</v>
      </c>
      <c r="B10595" t="s">
        <v>21186</v>
      </c>
      <c r="C10595" t="s">
        <v>21187</v>
      </c>
      <c r="D10595" t="s">
        <v>34</v>
      </c>
      <c r="E10595">
        <v>193.54</v>
      </c>
      <c r="F10595">
        <v>246.89</v>
      </c>
      <c r="G10595">
        <v>317.39999999999998</v>
      </c>
      <c r="H10595">
        <v>185.85</v>
      </c>
      <c r="I10595">
        <v>205.47</v>
      </c>
      <c r="J10595">
        <v>219.19</v>
      </c>
      <c r="K10595">
        <v>164.32</v>
      </c>
      <c r="L10595">
        <v>173.13</v>
      </c>
      <c r="M10595">
        <v>180.78</v>
      </c>
      <c r="N10595">
        <v>171.45</v>
      </c>
      <c r="O10595">
        <v>135.24</v>
      </c>
      <c r="P10595">
        <v>190.63</v>
      </c>
      <c r="Q10595">
        <v>164.59</v>
      </c>
      <c r="R10595">
        <v>266.10000000000002</v>
      </c>
      <c r="S10595">
        <v>214.66</v>
      </c>
      <c r="T10595">
        <v>221.52</v>
      </c>
      <c r="U10595">
        <v>237.84</v>
      </c>
      <c r="V10595">
        <v>168.13</v>
      </c>
      <c r="W10595">
        <v>139.57</v>
      </c>
      <c r="X10595">
        <v>238.14</v>
      </c>
      <c r="Y10595">
        <v>160.47999999999999</v>
      </c>
      <c r="Z10595">
        <v>186.92</v>
      </c>
      <c r="AA10595">
        <v>183.71</v>
      </c>
      <c r="AB10595">
        <v>164.59</v>
      </c>
      <c r="AC10595">
        <v>190.52</v>
      </c>
      <c r="AD10595">
        <v>158.94</v>
      </c>
      <c r="AE10595">
        <v>168.57</v>
      </c>
    </row>
    <row r="10596" spans="1:31">
      <c r="A10596" t="s">
        <v>14387</v>
      </c>
      <c r="B10596" t="s">
        <v>21188</v>
      </c>
      <c r="C10596" t="s">
        <v>21189</v>
      </c>
      <c r="D10596" t="s">
        <v>34</v>
      </c>
      <c r="E10596">
        <v>264.57</v>
      </c>
      <c r="F10596">
        <v>335.57</v>
      </c>
      <c r="G10596">
        <v>335.57</v>
      </c>
      <c r="H10596">
        <v>335.57</v>
      </c>
      <c r="I10596">
        <v>307.02</v>
      </c>
      <c r="J10596">
        <v>335.57</v>
      </c>
      <c r="K10596">
        <v>335.57</v>
      </c>
      <c r="L10596">
        <v>335.57</v>
      </c>
      <c r="M10596">
        <v>335.57</v>
      </c>
      <c r="N10596">
        <v>335.57</v>
      </c>
      <c r="O10596">
        <v>225.66</v>
      </c>
      <c r="P10596">
        <v>335.57</v>
      </c>
      <c r="Q10596">
        <v>260.19</v>
      </c>
      <c r="R10596">
        <v>335.57</v>
      </c>
      <c r="S10596">
        <v>335.57</v>
      </c>
      <c r="T10596">
        <v>267.48</v>
      </c>
      <c r="U10596">
        <v>282.07</v>
      </c>
      <c r="V10596">
        <v>354.05</v>
      </c>
      <c r="W10596">
        <v>209.12</v>
      </c>
      <c r="X10596">
        <v>335.57</v>
      </c>
      <c r="Y10596">
        <v>302.74</v>
      </c>
      <c r="Z10596">
        <v>335.57</v>
      </c>
      <c r="AA10596">
        <v>310.77</v>
      </c>
      <c r="AB10596">
        <v>335.57</v>
      </c>
      <c r="AC10596">
        <v>335.57</v>
      </c>
      <c r="AD10596">
        <v>335.57</v>
      </c>
      <c r="AE10596">
        <v>335.57</v>
      </c>
    </row>
    <row r="10597" spans="1:31">
      <c r="A10597" t="s">
        <v>14387</v>
      </c>
      <c r="B10597" t="s">
        <v>21190</v>
      </c>
      <c r="C10597" t="s">
        <v>21191</v>
      </c>
      <c r="D10597" t="s">
        <v>34</v>
      </c>
      <c r="E10597">
        <v>313.64999999999998</v>
      </c>
      <c r="F10597">
        <v>397.83</v>
      </c>
      <c r="G10597">
        <v>397.83</v>
      </c>
      <c r="H10597">
        <v>397.83</v>
      </c>
      <c r="I10597">
        <v>363.99</v>
      </c>
      <c r="J10597">
        <v>397.83</v>
      </c>
      <c r="K10597">
        <v>397.83</v>
      </c>
      <c r="L10597">
        <v>397.83</v>
      </c>
      <c r="M10597">
        <v>397.83</v>
      </c>
      <c r="N10597">
        <v>397.83</v>
      </c>
      <c r="O10597">
        <v>267.52999999999997</v>
      </c>
      <c r="P10597">
        <v>397.83</v>
      </c>
      <c r="Q10597">
        <v>308.45999999999998</v>
      </c>
      <c r="R10597">
        <v>397.83</v>
      </c>
      <c r="S10597">
        <v>397.83</v>
      </c>
      <c r="T10597">
        <v>317.11</v>
      </c>
      <c r="U10597">
        <v>334.41</v>
      </c>
      <c r="V10597">
        <v>419.74</v>
      </c>
      <c r="W10597">
        <v>247.92</v>
      </c>
      <c r="X10597">
        <v>397.83</v>
      </c>
      <c r="Y10597">
        <v>358.91</v>
      </c>
      <c r="Z10597">
        <v>397.83</v>
      </c>
      <c r="AA10597">
        <v>368.43</v>
      </c>
      <c r="AB10597">
        <v>397.83</v>
      </c>
      <c r="AC10597">
        <v>397.83</v>
      </c>
      <c r="AD10597">
        <v>397.83</v>
      </c>
      <c r="AE10597">
        <v>397.83</v>
      </c>
    </row>
    <row r="10598" spans="1:31">
      <c r="A10598" t="s">
        <v>14387</v>
      </c>
      <c r="B10598" t="s">
        <v>21192</v>
      </c>
      <c r="C10598" t="s">
        <v>21193</v>
      </c>
      <c r="D10598" t="s">
        <v>34</v>
      </c>
      <c r="E10598">
        <v>4.68</v>
      </c>
      <c r="F10598">
        <v>4.75</v>
      </c>
      <c r="G10598">
        <v>5.04</v>
      </c>
      <c r="H10598">
        <v>5.9</v>
      </c>
      <c r="I10598">
        <v>4.67</v>
      </c>
      <c r="J10598">
        <v>5.23</v>
      </c>
      <c r="K10598">
        <v>4.32</v>
      </c>
      <c r="L10598">
        <v>6.43</v>
      </c>
      <c r="M10598">
        <v>5.0999999999999996</v>
      </c>
      <c r="N10598">
        <v>5.04</v>
      </c>
      <c r="O10598">
        <v>4.6900000000000004</v>
      </c>
      <c r="P10598">
        <v>7.38</v>
      </c>
      <c r="Q10598">
        <v>5.22</v>
      </c>
      <c r="R10598">
        <v>4.79</v>
      </c>
      <c r="S10598">
        <v>5.76</v>
      </c>
      <c r="T10598">
        <v>5.04</v>
      </c>
      <c r="U10598">
        <v>5.76</v>
      </c>
      <c r="V10598">
        <v>4.8499999999999996</v>
      </c>
      <c r="W10598">
        <v>5.12</v>
      </c>
      <c r="X10598">
        <v>5.22</v>
      </c>
      <c r="Y10598">
        <v>5.13</v>
      </c>
      <c r="Z10598">
        <v>7.66</v>
      </c>
      <c r="AA10598">
        <v>5.49</v>
      </c>
      <c r="AB10598">
        <v>4.58</v>
      </c>
      <c r="AC10598">
        <v>5.95</v>
      </c>
      <c r="AD10598">
        <v>5.04</v>
      </c>
      <c r="AE10598">
        <v>5.04</v>
      </c>
    </row>
    <row r="10599" spans="1:31">
      <c r="A10599" t="s">
        <v>14387</v>
      </c>
      <c r="B10599" t="s">
        <v>21194</v>
      </c>
      <c r="C10599" t="s">
        <v>21195</v>
      </c>
      <c r="D10599" t="s">
        <v>104</v>
      </c>
      <c r="E10599">
        <v>43.87</v>
      </c>
      <c r="F10599">
        <v>29.75</v>
      </c>
      <c r="G10599">
        <v>20.51</v>
      </c>
      <c r="H10599">
        <v>44.42</v>
      </c>
      <c r="I10599">
        <v>22.18</v>
      </c>
      <c r="J10599">
        <v>25.54</v>
      </c>
      <c r="K10599">
        <v>22.46</v>
      </c>
      <c r="L10599">
        <v>29.64</v>
      </c>
      <c r="M10599">
        <v>23.59</v>
      </c>
      <c r="N10599">
        <v>59.5</v>
      </c>
      <c r="O10599">
        <v>22.51</v>
      </c>
      <c r="P10599">
        <v>32.770000000000003</v>
      </c>
      <c r="Q10599">
        <v>30.86</v>
      </c>
      <c r="R10599">
        <v>35.85</v>
      </c>
      <c r="S10599">
        <v>18.670000000000002</v>
      </c>
      <c r="T10599">
        <v>46.98</v>
      </c>
      <c r="U10599">
        <v>53.24</v>
      </c>
      <c r="V10599">
        <v>59.66</v>
      </c>
      <c r="W10599">
        <v>60.93</v>
      </c>
      <c r="X10599">
        <v>27.76</v>
      </c>
      <c r="Y10599">
        <v>25.13</v>
      </c>
      <c r="Z10599">
        <v>18.46</v>
      </c>
      <c r="AA10599">
        <v>63.96</v>
      </c>
      <c r="AB10599">
        <v>34.36</v>
      </c>
      <c r="AC10599">
        <v>31.97</v>
      </c>
      <c r="AD10599">
        <v>44.47</v>
      </c>
      <c r="AE10599">
        <v>31.29</v>
      </c>
    </row>
    <row r="10600" spans="1:31">
      <c r="A10600" t="s">
        <v>14387</v>
      </c>
      <c r="B10600" t="s">
        <v>21196</v>
      </c>
      <c r="C10600" t="s">
        <v>21197</v>
      </c>
      <c r="D10600" t="s">
        <v>104</v>
      </c>
      <c r="E10600">
        <v>77.7</v>
      </c>
      <c r="F10600">
        <v>49.97</v>
      </c>
      <c r="G10600">
        <v>61.29</v>
      </c>
      <c r="H10600">
        <v>92.66</v>
      </c>
      <c r="I10600">
        <v>65.58</v>
      </c>
      <c r="J10600">
        <v>64.22</v>
      </c>
      <c r="K10600">
        <v>64.22</v>
      </c>
      <c r="L10600">
        <v>72.77</v>
      </c>
      <c r="M10600">
        <v>38.659999999999997</v>
      </c>
      <c r="N10600">
        <v>73.94</v>
      </c>
      <c r="O10600">
        <v>64.22</v>
      </c>
      <c r="P10600">
        <v>62.36</v>
      </c>
      <c r="Q10600">
        <v>79.02</v>
      </c>
      <c r="R10600">
        <v>70.53</v>
      </c>
      <c r="S10600">
        <v>90.58</v>
      </c>
      <c r="T10600">
        <v>45.7</v>
      </c>
      <c r="U10600">
        <v>45.6</v>
      </c>
      <c r="V10600">
        <v>57.15</v>
      </c>
      <c r="W10600">
        <v>64.22</v>
      </c>
      <c r="X10600">
        <v>60.73</v>
      </c>
      <c r="Y10600">
        <v>59.86</v>
      </c>
      <c r="Z10600">
        <v>58.3</v>
      </c>
      <c r="AA10600">
        <v>42.66</v>
      </c>
      <c r="AB10600">
        <v>54.66</v>
      </c>
      <c r="AC10600">
        <v>64.22</v>
      </c>
      <c r="AD10600">
        <v>64.22</v>
      </c>
      <c r="AE10600">
        <v>47.84</v>
      </c>
    </row>
    <row r="10601" spans="1:31">
      <c r="A10601" t="s">
        <v>14387</v>
      </c>
      <c r="B10601" t="s">
        <v>21198</v>
      </c>
      <c r="C10601" t="s">
        <v>21199</v>
      </c>
      <c r="D10601" t="s">
        <v>104</v>
      </c>
      <c r="E10601">
        <v>2785.89</v>
      </c>
      <c r="F10601">
        <v>3187.22</v>
      </c>
      <c r="G10601">
        <v>3804.36</v>
      </c>
      <c r="H10601">
        <v>3804.36</v>
      </c>
      <c r="I10601">
        <v>3256.55</v>
      </c>
      <c r="J10601">
        <v>3732.1</v>
      </c>
      <c r="K10601">
        <v>3530.95</v>
      </c>
      <c r="L10601">
        <v>3711.59</v>
      </c>
      <c r="M10601">
        <v>2417.7600000000002</v>
      </c>
      <c r="N10601">
        <v>2925.53</v>
      </c>
      <c r="O10601">
        <v>3662.77</v>
      </c>
      <c r="P10601">
        <v>3033.92</v>
      </c>
      <c r="Q10601">
        <v>3429.39</v>
      </c>
      <c r="R10601">
        <v>3107.15</v>
      </c>
      <c r="S10601">
        <v>1694.19</v>
      </c>
      <c r="T10601">
        <v>3763.35</v>
      </c>
      <c r="U10601">
        <v>3026.11</v>
      </c>
      <c r="V10601">
        <v>2783.94</v>
      </c>
      <c r="W10601">
        <v>2201.96</v>
      </c>
      <c r="X10601">
        <v>4680.26</v>
      </c>
      <c r="Y10601">
        <v>3804.36</v>
      </c>
      <c r="Z10601">
        <v>3804.36</v>
      </c>
      <c r="AA10601">
        <v>4740.8</v>
      </c>
      <c r="AB10601">
        <v>4605.07</v>
      </c>
      <c r="AC10601">
        <v>3470.4</v>
      </c>
      <c r="AD10601">
        <v>3236.05</v>
      </c>
      <c r="AE10601">
        <v>3349.32</v>
      </c>
    </row>
    <row r="10602" spans="1:31">
      <c r="A10602" t="s">
        <v>14387</v>
      </c>
      <c r="B10602" t="s">
        <v>21200</v>
      </c>
      <c r="C10602" t="s">
        <v>21201</v>
      </c>
      <c r="D10602" t="s">
        <v>104</v>
      </c>
      <c r="E10602">
        <v>0.24</v>
      </c>
      <c r="F10602">
        <v>0.18</v>
      </c>
      <c r="G10602">
        <v>0.24</v>
      </c>
      <c r="H10602">
        <v>0.24</v>
      </c>
      <c r="I10602">
        <v>0.34</v>
      </c>
      <c r="J10602">
        <v>0.35</v>
      </c>
      <c r="K10602">
        <v>0.24</v>
      </c>
      <c r="L10602">
        <v>0.24</v>
      </c>
      <c r="M10602">
        <v>0.24</v>
      </c>
      <c r="N10602">
        <v>0.24</v>
      </c>
      <c r="O10602">
        <v>0.34</v>
      </c>
      <c r="P10602">
        <v>0.24</v>
      </c>
      <c r="Q10602">
        <v>0.24</v>
      </c>
      <c r="R10602">
        <v>0.24</v>
      </c>
      <c r="S10602">
        <v>0.24</v>
      </c>
      <c r="T10602">
        <v>0.28999999999999998</v>
      </c>
      <c r="U10602">
        <v>0.24</v>
      </c>
      <c r="V10602">
        <v>0.31</v>
      </c>
      <c r="W10602">
        <v>0.32</v>
      </c>
      <c r="X10602">
        <v>0.24</v>
      </c>
      <c r="Y10602">
        <v>0.17</v>
      </c>
      <c r="Z10602">
        <v>0.24</v>
      </c>
      <c r="AA10602">
        <v>0.24</v>
      </c>
      <c r="AB10602">
        <v>0.31</v>
      </c>
      <c r="AC10602">
        <v>0.24</v>
      </c>
      <c r="AD10602">
        <v>0.24</v>
      </c>
      <c r="AE10602">
        <v>0.24</v>
      </c>
    </row>
    <row r="10603" spans="1:31">
      <c r="A10603" t="s">
        <v>14387</v>
      </c>
      <c r="B10603" t="s">
        <v>21202</v>
      </c>
      <c r="C10603" t="s">
        <v>21203</v>
      </c>
      <c r="D10603" t="s">
        <v>104</v>
      </c>
      <c r="E10603">
        <v>8.9600000000000009</v>
      </c>
      <c r="F10603">
        <v>6.56</v>
      </c>
      <c r="G10603">
        <v>8.6999999999999993</v>
      </c>
      <c r="H10603">
        <v>8.9600000000000009</v>
      </c>
      <c r="I10603">
        <v>12.46</v>
      </c>
      <c r="J10603">
        <v>12.64</v>
      </c>
      <c r="K10603">
        <v>8.9600000000000009</v>
      </c>
      <c r="L10603">
        <v>8.9600000000000009</v>
      </c>
      <c r="M10603">
        <v>8.9600000000000009</v>
      </c>
      <c r="N10603">
        <v>8.9600000000000009</v>
      </c>
      <c r="O10603">
        <v>12.5</v>
      </c>
      <c r="P10603">
        <v>8.9600000000000009</v>
      </c>
      <c r="Q10603">
        <v>8.9600000000000009</v>
      </c>
      <c r="R10603">
        <v>8.9600000000000009</v>
      </c>
      <c r="S10603">
        <v>8.9600000000000009</v>
      </c>
      <c r="T10603">
        <v>10.8</v>
      </c>
      <c r="U10603">
        <v>8.9600000000000009</v>
      </c>
      <c r="V10603">
        <v>11.45</v>
      </c>
      <c r="W10603">
        <v>11.72</v>
      </c>
      <c r="X10603">
        <v>8.9600000000000009</v>
      </c>
      <c r="Y10603">
        <v>6.42</v>
      </c>
      <c r="Z10603">
        <v>8.9600000000000009</v>
      </c>
      <c r="AA10603">
        <v>8.9600000000000009</v>
      </c>
      <c r="AB10603">
        <v>11.32</v>
      </c>
      <c r="AC10603">
        <v>8.9600000000000009</v>
      </c>
      <c r="AD10603">
        <v>8.9600000000000009</v>
      </c>
      <c r="AE10603">
        <v>8.74</v>
      </c>
    </row>
    <row r="10604" spans="1:31">
      <c r="A10604" t="s">
        <v>14387</v>
      </c>
      <c r="B10604" t="s">
        <v>21204</v>
      </c>
      <c r="C10604" t="s">
        <v>21205</v>
      </c>
      <c r="D10604" t="s">
        <v>104</v>
      </c>
      <c r="E10604">
        <v>2.2599999999999998</v>
      </c>
      <c r="F10604">
        <v>1.65</v>
      </c>
      <c r="G10604">
        <v>2.19</v>
      </c>
      <c r="H10604">
        <v>2.2599999999999998</v>
      </c>
      <c r="I10604">
        <v>3.14</v>
      </c>
      <c r="J10604">
        <v>3.19</v>
      </c>
      <c r="K10604">
        <v>2.2599999999999998</v>
      </c>
      <c r="L10604">
        <v>2.2599999999999998</v>
      </c>
      <c r="M10604">
        <v>2.2599999999999998</v>
      </c>
      <c r="N10604">
        <v>2.2599999999999998</v>
      </c>
      <c r="O10604">
        <v>3.15</v>
      </c>
      <c r="P10604">
        <v>2.2599999999999998</v>
      </c>
      <c r="Q10604">
        <v>2.2599999999999998</v>
      </c>
      <c r="R10604">
        <v>2.2599999999999998</v>
      </c>
      <c r="S10604">
        <v>2.2599999999999998</v>
      </c>
      <c r="T10604">
        <v>2.72</v>
      </c>
      <c r="U10604">
        <v>2.2599999999999998</v>
      </c>
      <c r="V10604">
        <v>2.89</v>
      </c>
      <c r="W10604">
        <v>2.95</v>
      </c>
      <c r="X10604">
        <v>2.2599999999999998</v>
      </c>
      <c r="Y10604">
        <v>1.62</v>
      </c>
      <c r="Z10604">
        <v>2.2599999999999998</v>
      </c>
      <c r="AA10604">
        <v>2.2599999999999998</v>
      </c>
      <c r="AB10604">
        <v>2.86</v>
      </c>
      <c r="AC10604">
        <v>2.2599999999999998</v>
      </c>
      <c r="AD10604">
        <v>2.2599999999999998</v>
      </c>
      <c r="AE10604">
        <v>2.2000000000000002</v>
      </c>
    </row>
    <row r="10605" spans="1:31">
      <c r="A10605" t="s">
        <v>14387</v>
      </c>
      <c r="B10605" t="s">
        <v>21206</v>
      </c>
      <c r="C10605" t="s">
        <v>21207</v>
      </c>
      <c r="D10605" t="s">
        <v>104</v>
      </c>
      <c r="E10605">
        <v>0.04</v>
      </c>
      <c r="F10605">
        <v>0.03</v>
      </c>
      <c r="G10605">
        <v>0.04</v>
      </c>
      <c r="H10605">
        <v>0.04</v>
      </c>
      <c r="I10605">
        <v>0.06</v>
      </c>
      <c r="J10605">
        <v>0.06</v>
      </c>
      <c r="K10605">
        <v>0.04</v>
      </c>
      <c r="L10605">
        <v>0.04</v>
      </c>
      <c r="M10605">
        <v>0.04</v>
      </c>
      <c r="N10605">
        <v>0.04</v>
      </c>
      <c r="O10605">
        <v>0.06</v>
      </c>
      <c r="P10605">
        <v>0.04</v>
      </c>
      <c r="Q10605">
        <v>0.04</v>
      </c>
      <c r="R10605">
        <v>0.04</v>
      </c>
      <c r="S10605">
        <v>0.04</v>
      </c>
      <c r="T10605">
        <v>0.05</v>
      </c>
      <c r="U10605">
        <v>0.04</v>
      </c>
      <c r="V10605">
        <v>0.06</v>
      </c>
      <c r="W10605">
        <v>0.06</v>
      </c>
      <c r="X10605">
        <v>0.04</v>
      </c>
      <c r="Y10605">
        <v>0.03</v>
      </c>
      <c r="Z10605">
        <v>0.04</v>
      </c>
      <c r="AA10605">
        <v>0.04</v>
      </c>
      <c r="AB10605">
        <v>0.06</v>
      </c>
      <c r="AC10605">
        <v>0.04</v>
      </c>
      <c r="AD10605">
        <v>0.04</v>
      </c>
      <c r="AE10605">
        <v>0.04</v>
      </c>
    </row>
    <row r="10606" spans="1:31">
      <c r="A10606" t="s">
        <v>14387</v>
      </c>
      <c r="B10606" t="s">
        <v>21208</v>
      </c>
      <c r="C10606" t="s">
        <v>21209</v>
      </c>
      <c r="D10606" t="s">
        <v>104</v>
      </c>
      <c r="E10606">
        <v>0.17</v>
      </c>
      <c r="F10606">
        <v>0.13</v>
      </c>
      <c r="G10606">
        <v>0.17</v>
      </c>
      <c r="H10606">
        <v>0.17</v>
      </c>
      <c r="I10606">
        <v>0.24</v>
      </c>
      <c r="J10606">
        <v>0.25</v>
      </c>
      <c r="K10606">
        <v>0.17</v>
      </c>
      <c r="L10606">
        <v>0.17</v>
      </c>
      <c r="M10606">
        <v>0.17</v>
      </c>
      <c r="N10606">
        <v>0.17</v>
      </c>
      <c r="O10606">
        <v>0.24</v>
      </c>
      <c r="P10606">
        <v>0.17</v>
      </c>
      <c r="Q10606">
        <v>0.17</v>
      </c>
      <c r="R10606">
        <v>0.17</v>
      </c>
      <c r="S10606">
        <v>0.17</v>
      </c>
      <c r="T10606">
        <v>0.21</v>
      </c>
      <c r="U10606">
        <v>0.17</v>
      </c>
      <c r="V10606">
        <v>0.22</v>
      </c>
      <c r="W10606">
        <v>0.23</v>
      </c>
      <c r="X10606">
        <v>0.17</v>
      </c>
      <c r="Y10606">
        <v>0.12</v>
      </c>
      <c r="Z10606">
        <v>0.17</v>
      </c>
      <c r="AA10606">
        <v>0.17</v>
      </c>
      <c r="AB10606">
        <v>0.22</v>
      </c>
      <c r="AC10606">
        <v>0.17</v>
      </c>
      <c r="AD10606">
        <v>0.17</v>
      </c>
      <c r="AE10606">
        <v>0.17</v>
      </c>
    </row>
    <row r="10607" spans="1:31">
      <c r="A10607" t="s">
        <v>14387</v>
      </c>
      <c r="B10607" t="s">
        <v>21210</v>
      </c>
      <c r="C10607" t="s">
        <v>21211</v>
      </c>
      <c r="D10607" t="s">
        <v>104</v>
      </c>
      <c r="E10607">
        <v>0.24</v>
      </c>
      <c r="F10607">
        <v>0.18</v>
      </c>
      <c r="G10607">
        <v>0.24</v>
      </c>
      <c r="H10607">
        <v>0.24</v>
      </c>
      <c r="I10607">
        <v>0.34</v>
      </c>
      <c r="J10607">
        <v>0.35</v>
      </c>
      <c r="K10607">
        <v>0.24</v>
      </c>
      <c r="L10607">
        <v>0.24</v>
      </c>
      <c r="M10607">
        <v>0.24</v>
      </c>
      <c r="N10607">
        <v>0.24</v>
      </c>
      <c r="O10607">
        <v>0.34</v>
      </c>
      <c r="P10607">
        <v>0.24</v>
      </c>
      <c r="Q10607">
        <v>0.24</v>
      </c>
      <c r="R10607">
        <v>0.24</v>
      </c>
      <c r="S10607">
        <v>0.24</v>
      </c>
      <c r="T10607">
        <v>0.3</v>
      </c>
      <c r="U10607">
        <v>0.24</v>
      </c>
      <c r="V10607">
        <v>0.31</v>
      </c>
      <c r="W10607">
        <v>0.32</v>
      </c>
      <c r="X10607">
        <v>0.24</v>
      </c>
      <c r="Y10607">
        <v>0.17</v>
      </c>
      <c r="Z10607">
        <v>0.24</v>
      </c>
      <c r="AA10607">
        <v>0.24</v>
      </c>
      <c r="AB10607">
        <v>0.31</v>
      </c>
      <c r="AC10607">
        <v>0.24</v>
      </c>
      <c r="AD10607">
        <v>0.24</v>
      </c>
      <c r="AE10607">
        <v>0.24</v>
      </c>
    </row>
    <row r="10608" spans="1:31">
      <c r="A10608" t="s">
        <v>14387</v>
      </c>
      <c r="B10608" t="s">
        <v>21212</v>
      </c>
      <c r="C10608" t="s">
        <v>21213</v>
      </c>
      <c r="D10608" t="s">
        <v>104</v>
      </c>
      <c r="E10608">
        <v>0.42</v>
      </c>
      <c r="F10608">
        <v>0.31</v>
      </c>
      <c r="G10608">
        <v>0.41</v>
      </c>
      <c r="H10608">
        <v>0.42</v>
      </c>
      <c r="I10608">
        <v>0.59</v>
      </c>
      <c r="J10608">
        <v>0.6</v>
      </c>
      <c r="K10608">
        <v>0.42</v>
      </c>
      <c r="L10608">
        <v>0.42</v>
      </c>
      <c r="M10608">
        <v>0.42</v>
      </c>
      <c r="N10608">
        <v>0.42</v>
      </c>
      <c r="O10608">
        <v>0.59</v>
      </c>
      <c r="P10608">
        <v>0.42</v>
      </c>
      <c r="Q10608">
        <v>0.42</v>
      </c>
      <c r="R10608">
        <v>0.42</v>
      </c>
      <c r="S10608">
        <v>0.42</v>
      </c>
      <c r="T10608">
        <v>0.51</v>
      </c>
      <c r="U10608">
        <v>0.42</v>
      </c>
      <c r="V10608">
        <v>0.54</v>
      </c>
      <c r="W10608">
        <v>0.55000000000000004</v>
      </c>
      <c r="X10608">
        <v>0.42</v>
      </c>
      <c r="Y10608">
        <v>0.3</v>
      </c>
      <c r="Z10608">
        <v>0.42</v>
      </c>
      <c r="AA10608">
        <v>0.42</v>
      </c>
      <c r="AB10608">
        <v>0.54</v>
      </c>
      <c r="AC10608">
        <v>0.42</v>
      </c>
      <c r="AD10608">
        <v>0.42</v>
      </c>
      <c r="AE10608">
        <v>0.41</v>
      </c>
    </row>
    <row r="10609" spans="1:31">
      <c r="A10609" t="s">
        <v>14387</v>
      </c>
      <c r="B10609" t="s">
        <v>21214</v>
      </c>
      <c r="C10609" t="s">
        <v>21215</v>
      </c>
      <c r="D10609" t="s">
        <v>104</v>
      </c>
      <c r="E10609">
        <v>9.6</v>
      </c>
      <c r="F10609">
        <v>7.03</v>
      </c>
      <c r="G10609">
        <v>9.32</v>
      </c>
      <c r="H10609">
        <v>9.6</v>
      </c>
      <c r="I10609">
        <v>13.35</v>
      </c>
      <c r="J10609">
        <v>13.54</v>
      </c>
      <c r="K10609">
        <v>9.6</v>
      </c>
      <c r="L10609">
        <v>9.6</v>
      </c>
      <c r="M10609">
        <v>9.6</v>
      </c>
      <c r="N10609">
        <v>9.6</v>
      </c>
      <c r="O10609">
        <v>13.4</v>
      </c>
      <c r="P10609">
        <v>9.6</v>
      </c>
      <c r="Q10609">
        <v>9.6</v>
      </c>
      <c r="R10609">
        <v>9.6</v>
      </c>
      <c r="S10609">
        <v>9.6</v>
      </c>
      <c r="T10609">
        <v>11.57</v>
      </c>
      <c r="U10609">
        <v>9.6</v>
      </c>
      <c r="V10609">
        <v>12.27</v>
      </c>
      <c r="W10609">
        <v>12.56</v>
      </c>
      <c r="X10609">
        <v>9.6</v>
      </c>
      <c r="Y10609">
        <v>6.88</v>
      </c>
      <c r="Z10609">
        <v>9.6</v>
      </c>
      <c r="AA10609">
        <v>9.6</v>
      </c>
      <c r="AB10609">
        <v>12.13</v>
      </c>
      <c r="AC10609">
        <v>9.6</v>
      </c>
      <c r="AD10609">
        <v>9.6</v>
      </c>
      <c r="AE10609">
        <v>9.3699999999999992</v>
      </c>
    </row>
    <row r="10610" spans="1:31">
      <c r="A10610" t="s">
        <v>14387</v>
      </c>
      <c r="B10610" t="s">
        <v>21216</v>
      </c>
      <c r="C10610" t="s">
        <v>21217</v>
      </c>
      <c r="D10610" t="s">
        <v>104</v>
      </c>
      <c r="E10610">
        <v>4.2</v>
      </c>
      <c r="F10610">
        <v>3.07</v>
      </c>
      <c r="G10610">
        <v>4.08</v>
      </c>
      <c r="H10610">
        <v>4.2</v>
      </c>
      <c r="I10610">
        <v>5.84</v>
      </c>
      <c r="J10610">
        <v>5.93</v>
      </c>
      <c r="K10610">
        <v>4.2</v>
      </c>
      <c r="L10610">
        <v>4.2</v>
      </c>
      <c r="M10610">
        <v>4.2</v>
      </c>
      <c r="N10610">
        <v>4.2</v>
      </c>
      <c r="O10610">
        <v>5.86</v>
      </c>
      <c r="P10610">
        <v>4.2</v>
      </c>
      <c r="Q10610">
        <v>4.2</v>
      </c>
      <c r="R10610">
        <v>4.2</v>
      </c>
      <c r="S10610">
        <v>4.2</v>
      </c>
      <c r="T10610">
        <v>5.0599999999999996</v>
      </c>
      <c r="U10610">
        <v>4.2</v>
      </c>
      <c r="V10610">
        <v>5.37</v>
      </c>
      <c r="W10610">
        <v>5.49</v>
      </c>
      <c r="X10610">
        <v>4.2</v>
      </c>
      <c r="Y10610">
        <v>3.01</v>
      </c>
      <c r="Z10610">
        <v>4.2</v>
      </c>
      <c r="AA10610">
        <v>4.2</v>
      </c>
      <c r="AB10610">
        <v>5.31</v>
      </c>
      <c r="AC10610">
        <v>4.2</v>
      </c>
      <c r="AD10610">
        <v>4.2</v>
      </c>
      <c r="AE10610">
        <v>4.0999999999999996</v>
      </c>
    </row>
    <row r="10611" spans="1:31">
      <c r="A10611" t="s">
        <v>14387</v>
      </c>
      <c r="B10611" t="s">
        <v>21218</v>
      </c>
      <c r="C10611" t="s">
        <v>21219</v>
      </c>
      <c r="D10611" t="s">
        <v>104</v>
      </c>
      <c r="E10611">
        <v>0.14000000000000001</v>
      </c>
      <c r="F10611">
        <v>0.1</v>
      </c>
      <c r="G10611">
        <v>0.13</v>
      </c>
      <c r="H10611">
        <v>0.14000000000000001</v>
      </c>
      <c r="I10611">
        <v>0.19</v>
      </c>
      <c r="J10611">
        <v>0.2</v>
      </c>
      <c r="K10611">
        <v>0.14000000000000001</v>
      </c>
      <c r="L10611">
        <v>0.14000000000000001</v>
      </c>
      <c r="M10611">
        <v>0.14000000000000001</v>
      </c>
      <c r="N10611">
        <v>0.14000000000000001</v>
      </c>
      <c r="O10611">
        <v>0.19</v>
      </c>
      <c r="P10611">
        <v>0.14000000000000001</v>
      </c>
      <c r="Q10611">
        <v>0.14000000000000001</v>
      </c>
      <c r="R10611">
        <v>0.14000000000000001</v>
      </c>
      <c r="S10611">
        <v>0.14000000000000001</v>
      </c>
      <c r="T10611">
        <v>0.17</v>
      </c>
      <c r="U10611">
        <v>0.14000000000000001</v>
      </c>
      <c r="V10611">
        <v>0.18</v>
      </c>
      <c r="W10611">
        <v>0.18</v>
      </c>
      <c r="X10611">
        <v>0.14000000000000001</v>
      </c>
      <c r="Y10611">
        <v>0.1</v>
      </c>
      <c r="Z10611">
        <v>0.14000000000000001</v>
      </c>
      <c r="AA10611">
        <v>0.14000000000000001</v>
      </c>
      <c r="AB10611">
        <v>0.18</v>
      </c>
      <c r="AC10611">
        <v>0.14000000000000001</v>
      </c>
      <c r="AD10611">
        <v>0.14000000000000001</v>
      </c>
      <c r="AE10611">
        <v>0.13</v>
      </c>
    </row>
    <row r="10612" spans="1:31">
      <c r="A10612" t="s">
        <v>14387</v>
      </c>
      <c r="B10612" t="s">
        <v>21220</v>
      </c>
      <c r="C10612" t="s">
        <v>21221</v>
      </c>
      <c r="D10612" t="s">
        <v>104</v>
      </c>
      <c r="E10612">
        <v>0.24</v>
      </c>
      <c r="F10612">
        <v>0.18</v>
      </c>
      <c r="G10612">
        <v>0.24</v>
      </c>
      <c r="H10612">
        <v>0.24</v>
      </c>
      <c r="I10612">
        <v>0.34</v>
      </c>
      <c r="J10612">
        <v>0.35</v>
      </c>
      <c r="K10612">
        <v>0.24</v>
      </c>
      <c r="L10612">
        <v>0.24</v>
      </c>
      <c r="M10612">
        <v>0.24</v>
      </c>
      <c r="N10612">
        <v>0.24</v>
      </c>
      <c r="O10612">
        <v>0.34</v>
      </c>
      <c r="P10612">
        <v>0.24</v>
      </c>
      <c r="Q10612">
        <v>0.24</v>
      </c>
      <c r="R10612">
        <v>0.24</v>
      </c>
      <c r="S10612">
        <v>0.24</v>
      </c>
      <c r="T10612">
        <v>0.3</v>
      </c>
      <c r="U10612">
        <v>0.24</v>
      </c>
      <c r="V10612">
        <v>0.31</v>
      </c>
      <c r="W10612">
        <v>0.32</v>
      </c>
      <c r="X10612">
        <v>0.24</v>
      </c>
      <c r="Y10612">
        <v>0.17</v>
      </c>
      <c r="Z10612">
        <v>0.24</v>
      </c>
      <c r="AA10612">
        <v>0.24</v>
      </c>
      <c r="AB10612">
        <v>0.31</v>
      </c>
      <c r="AC10612">
        <v>0.24</v>
      </c>
      <c r="AD10612">
        <v>0.24</v>
      </c>
      <c r="AE10612">
        <v>0.24</v>
      </c>
    </row>
    <row r="10613" spans="1:31">
      <c r="A10613" t="s">
        <v>14387</v>
      </c>
      <c r="B10613" t="s">
        <v>21222</v>
      </c>
      <c r="C10613" t="s">
        <v>21223</v>
      </c>
      <c r="D10613" t="s">
        <v>104</v>
      </c>
      <c r="E10613">
        <v>1.92</v>
      </c>
      <c r="F10613">
        <v>1.4</v>
      </c>
      <c r="G10613">
        <v>1.86</v>
      </c>
      <c r="H10613">
        <v>1.92</v>
      </c>
      <c r="I10613">
        <v>2.67</v>
      </c>
      <c r="J10613">
        <v>2.71</v>
      </c>
      <c r="K10613">
        <v>1.92</v>
      </c>
      <c r="L10613">
        <v>1.92</v>
      </c>
      <c r="M10613">
        <v>1.92</v>
      </c>
      <c r="N10613">
        <v>1.92</v>
      </c>
      <c r="O10613">
        <v>2.68</v>
      </c>
      <c r="P10613">
        <v>1.92</v>
      </c>
      <c r="Q10613">
        <v>1.92</v>
      </c>
      <c r="R10613">
        <v>1.92</v>
      </c>
      <c r="S10613">
        <v>1.92</v>
      </c>
      <c r="T10613">
        <v>2.31</v>
      </c>
      <c r="U10613">
        <v>1.92</v>
      </c>
      <c r="V10613">
        <v>2.46</v>
      </c>
      <c r="W10613">
        <v>2.5099999999999998</v>
      </c>
      <c r="X10613">
        <v>1.92</v>
      </c>
      <c r="Y10613">
        <v>1.38</v>
      </c>
      <c r="Z10613">
        <v>1.92</v>
      </c>
      <c r="AA10613">
        <v>1.92</v>
      </c>
      <c r="AB10613">
        <v>2.4300000000000002</v>
      </c>
      <c r="AC10613">
        <v>1.92</v>
      </c>
      <c r="AD10613">
        <v>1.92</v>
      </c>
      <c r="AE10613">
        <v>1.87</v>
      </c>
    </row>
    <row r="10614" spans="1:31">
      <c r="A10614" t="s">
        <v>14387</v>
      </c>
      <c r="B10614" t="s">
        <v>21224</v>
      </c>
      <c r="C10614" t="s">
        <v>21225</v>
      </c>
      <c r="D10614" t="s">
        <v>104</v>
      </c>
      <c r="E10614">
        <v>0.09</v>
      </c>
      <c r="F10614">
        <v>7.0000000000000007E-2</v>
      </c>
      <c r="G10614">
        <v>0.09</v>
      </c>
      <c r="H10614">
        <v>0.09</v>
      </c>
      <c r="I10614">
        <v>0.13</v>
      </c>
      <c r="J10614">
        <v>0.14000000000000001</v>
      </c>
      <c r="K10614">
        <v>0.09</v>
      </c>
      <c r="L10614">
        <v>0.09</v>
      </c>
      <c r="M10614">
        <v>0.09</v>
      </c>
      <c r="N10614">
        <v>0.09</v>
      </c>
      <c r="O10614">
        <v>0.13</v>
      </c>
      <c r="P10614">
        <v>0.09</v>
      </c>
      <c r="Q10614">
        <v>0.09</v>
      </c>
      <c r="R10614">
        <v>0.09</v>
      </c>
      <c r="S10614">
        <v>0.09</v>
      </c>
      <c r="T10614">
        <v>0.12</v>
      </c>
      <c r="U10614">
        <v>0.09</v>
      </c>
      <c r="V10614">
        <v>0.12</v>
      </c>
      <c r="W10614">
        <v>0.13</v>
      </c>
      <c r="X10614">
        <v>0.09</v>
      </c>
      <c r="Y10614">
        <v>7.0000000000000007E-2</v>
      </c>
      <c r="Z10614">
        <v>0.09</v>
      </c>
      <c r="AA10614">
        <v>0.09</v>
      </c>
      <c r="AB10614">
        <v>0.12</v>
      </c>
      <c r="AC10614">
        <v>0.09</v>
      </c>
      <c r="AD10614">
        <v>0.09</v>
      </c>
      <c r="AE10614">
        <v>0.09</v>
      </c>
    </row>
    <row r="10615" spans="1:31">
      <c r="A10615" t="s">
        <v>14387</v>
      </c>
      <c r="B10615" t="s">
        <v>21226</v>
      </c>
      <c r="C10615" t="s">
        <v>21227</v>
      </c>
      <c r="D10615" t="s">
        <v>104</v>
      </c>
      <c r="E10615">
        <v>0.16</v>
      </c>
      <c r="F10615">
        <v>0.12</v>
      </c>
      <c r="G10615">
        <v>0.16</v>
      </c>
      <c r="H10615">
        <v>0.16</v>
      </c>
      <c r="I10615">
        <v>0.23</v>
      </c>
      <c r="J10615">
        <v>0.23</v>
      </c>
      <c r="K10615">
        <v>0.16</v>
      </c>
      <c r="L10615">
        <v>0.16</v>
      </c>
      <c r="M10615">
        <v>0.16</v>
      </c>
      <c r="N10615">
        <v>0.16</v>
      </c>
      <c r="O10615">
        <v>0.23</v>
      </c>
      <c r="P10615">
        <v>0.16</v>
      </c>
      <c r="Q10615">
        <v>0.16</v>
      </c>
      <c r="R10615">
        <v>0.16</v>
      </c>
      <c r="S10615">
        <v>0.16</v>
      </c>
      <c r="T10615">
        <v>0.2</v>
      </c>
      <c r="U10615">
        <v>0.16</v>
      </c>
      <c r="V10615">
        <v>0.21</v>
      </c>
      <c r="W10615">
        <v>0.21</v>
      </c>
      <c r="X10615">
        <v>0.16</v>
      </c>
      <c r="Y10615">
        <v>0.11</v>
      </c>
      <c r="Z10615">
        <v>0.16</v>
      </c>
      <c r="AA10615">
        <v>0.16</v>
      </c>
      <c r="AB10615">
        <v>0.21</v>
      </c>
      <c r="AC10615">
        <v>0.16</v>
      </c>
      <c r="AD10615">
        <v>0.16</v>
      </c>
      <c r="AE10615">
        <v>0.16</v>
      </c>
    </row>
    <row r="10616" spans="1:31">
      <c r="A10616" t="s">
        <v>14387</v>
      </c>
      <c r="B10616" t="s">
        <v>21228</v>
      </c>
      <c r="C10616" t="s">
        <v>21229</v>
      </c>
      <c r="D10616" t="s">
        <v>104</v>
      </c>
      <c r="E10616">
        <v>0.21</v>
      </c>
      <c r="F10616">
        <v>0.16</v>
      </c>
      <c r="G10616">
        <v>0.21</v>
      </c>
      <c r="H10616">
        <v>0.21</v>
      </c>
      <c r="I10616">
        <v>0.3</v>
      </c>
      <c r="J10616">
        <v>0.3</v>
      </c>
      <c r="K10616">
        <v>0.21</v>
      </c>
      <c r="L10616">
        <v>0.21</v>
      </c>
      <c r="M10616">
        <v>0.21</v>
      </c>
      <c r="N10616">
        <v>0.21</v>
      </c>
      <c r="O10616">
        <v>0.3</v>
      </c>
      <c r="P10616">
        <v>0.21</v>
      </c>
      <c r="Q10616">
        <v>0.21</v>
      </c>
      <c r="R10616">
        <v>0.21</v>
      </c>
      <c r="S10616">
        <v>0.21</v>
      </c>
      <c r="T10616">
        <v>0.26</v>
      </c>
      <c r="U10616">
        <v>0.21</v>
      </c>
      <c r="V10616">
        <v>0.27</v>
      </c>
      <c r="W10616">
        <v>0.28000000000000003</v>
      </c>
      <c r="X10616">
        <v>0.21</v>
      </c>
      <c r="Y10616">
        <v>0.15</v>
      </c>
      <c r="Z10616">
        <v>0.21</v>
      </c>
      <c r="AA10616">
        <v>0.21</v>
      </c>
      <c r="AB10616">
        <v>0.27</v>
      </c>
      <c r="AC10616">
        <v>0.21</v>
      </c>
      <c r="AD10616">
        <v>0.21</v>
      </c>
      <c r="AE10616">
        <v>0.21</v>
      </c>
    </row>
    <row r="10617" spans="1:31">
      <c r="A10617" t="s">
        <v>14387</v>
      </c>
      <c r="B10617" t="s">
        <v>21230</v>
      </c>
      <c r="C10617" t="s">
        <v>21231</v>
      </c>
      <c r="D10617" t="s">
        <v>104</v>
      </c>
      <c r="E10617">
        <v>0.15</v>
      </c>
      <c r="F10617">
        <v>0.1</v>
      </c>
      <c r="G10617">
        <v>0.14000000000000001</v>
      </c>
      <c r="H10617">
        <v>0.15</v>
      </c>
      <c r="I10617">
        <v>0.2</v>
      </c>
      <c r="J10617">
        <v>0.21</v>
      </c>
      <c r="K10617">
        <v>0.15</v>
      </c>
      <c r="L10617">
        <v>0.15</v>
      </c>
      <c r="M10617">
        <v>0.15</v>
      </c>
      <c r="N10617">
        <v>0.15</v>
      </c>
      <c r="O10617">
        <v>0.2</v>
      </c>
      <c r="P10617">
        <v>0.15</v>
      </c>
      <c r="Q10617">
        <v>0.15</v>
      </c>
      <c r="R10617">
        <v>0.15</v>
      </c>
      <c r="S10617">
        <v>0.15</v>
      </c>
      <c r="T10617">
        <v>0.18</v>
      </c>
      <c r="U10617">
        <v>0.15</v>
      </c>
      <c r="V10617">
        <v>0.19</v>
      </c>
      <c r="W10617">
        <v>0.19</v>
      </c>
      <c r="X10617">
        <v>0.15</v>
      </c>
      <c r="Y10617">
        <v>0.1</v>
      </c>
      <c r="Z10617">
        <v>0.15</v>
      </c>
      <c r="AA10617">
        <v>0.15</v>
      </c>
      <c r="AB10617">
        <v>0.18</v>
      </c>
      <c r="AC10617">
        <v>0.15</v>
      </c>
      <c r="AD10617">
        <v>0.15</v>
      </c>
      <c r="AE10617">
        <v>0.14000000000000001</v>
      </c>
    </row>
    <row r="10618" spans="1:31">
      <c r="A10618" t="s">
        <v>14387</v>
      </c>
      <c r="B10618" t="s">
        <v>21232</v>
      </c>
      <c r="C10618" t="s">
        <v>21233</v>
      </c>
      <c r="D10618" t="s">
        <v>104</v>
      </c>
      <c r="E10618">
        <v>0.19</v>
      </c>
      <c r="F10618">
        <v>0.14000000000000001</v>
      </c>
      <c r="G10618">
        <v>0.18</v>
      </c>
      <c r="H10618">
        <v>0.19</v>
      </c>
      <c r="I10618">
        <v>0.26</v>
      </c>
      <c r="J10618">
        <v>0.27</v>
      </c>
      <c r="K10618">
        <v>0.19</v>
      </c>
      <c r="L10618">
        <v>0.19</v>
      </c>
      <c r="M10618">
        <v>0.19</v>
      </c>
      <c r="N10618">
        <v>0.19</v>
      </c>
      <c r="O10618">
        <v>0.27</v>
      </c>
      <c r="P10618">
        <v>0.19</v>
      </c>
      <c r="Q10618">
        <v>0.19</v>
      </c>
      <c r="R10618">
        <v>0.19</v>
      </c>
      <c r="S10618">
        <v>0.19</v>
      </c>
      <c r="T10618">
        <v>0.23</v>
      </c>
      <c r="U10618">
        <v>0.19</v>
      </c>
      <c r="V10618">
        <v>0.24</v>
      </c>
      <c r="W10618">
        <v>0.25</v>
      </c>
      <c r="X10618">
        <v>0.19</v>
      </c>
      <c r="Y10618">
        <v>0.13</v>
      </c>
      <c r="Z10618">
        <v>0.19</v>
      </c>
      <c r="AA10618">
        <v>0.19</v>
      </c>
      <c r="AB10618">
        <v>0.24</v>
      </c>
      <c r="AC10618">
        <v>0.19</v>
      </c>
      <c r="AD10618">
        <v>0.19</v>
      </c>
      <c r="AE10618">
        <v>0.18</v>
      </c>
    </row>
    <row r="10619" spans="1:31">
      <c r="A10619" t="s">
        <v>14387</v>
      </c>
      <c r="B10619" t="s">
        <v>21234</v>
      </c>
      <c r="C10619" t="s">
        <v>21235</v>
      </c>
      <c r="D10619" t="s">
        <v>104</v>
      </c>
      <c r="E10619">
        <v>0.24</v>
      </c>
      <c r="F10619">
        <v>0.17</v>
      </c>
      <c r="G10619">
        <v>0.23</v>
      </c>
      <c r="H10619">
        <v>0.24</v>
      </c>
      <c r="I10619">
        <v>0.33</v>
      </c>
      <c r="J10619">
        <v>0.34</v>
      </c>
      <c r="K10619">
        <v>0.24</v>
      </c>
      <c r="L10619">
        <v>0.24</v>
      </c>
      <c r="M10619">
        <v>0.24</v>
      </c>
      <c r="N10619">
        <v>0.24</v>
      </c>
      <c r="O10619">
        <v>0.34</v>
      </c>
      <c r="P10619">
        <v>0.24</v>
      </c>
      <c r="Q10619">
        <v>0.24</v>
      </c>
      <c r="R10619">
        <v>0.24</v>
      </c>
      <c r="S10619">
        <v>0.24</v>
      </c>
      <c r="T10619">
        <v>0.28999999999999998</v>
      </c>
      <c r="U10619">
        <v>0.24</v>
      </c>
      <c r="V10619">
        <v>0.31</v>
      </c>
      <c r="W10619">
        <v>0.31</v>
      </c>
      <c r="X10619">
        <v>0.24</v>
      </c>
      <c r="Y10619">
        <v>0.17</v>
      </c>
      <c r="Z10619">
        <v>0.24</v>
      </c>
      <c r="AA10619">
        <v>0.24</v>
      </c>
      <c r="AB10619">
        <v>0.3</v>
      </c>
      <c r="AC10619">
        <v>0.24</v>
      </c>
      <c r="AD10619">
        <v>0.24</v>
      </c>
      <c r="AE10619">
        <v>0.23</v>
      </c>
    </row>
    <row r="10620" spans="1:31">
      <c r="A10620" t="s">
        <v>14387</v>
      </c>
      <c r="B10620" t="s">
        <v>21236</v>
      </c>
      <c r="C10620" t="s">
        <v>21237</v>
      </c>
      <c r="D10620" t="s">
        <v>104</v>
      </c>
      <c r="E10620">
        <v>0.17</v>
      </c>
      <c r="F10620">
        <v>0.12</v>
      </c>
      <c r="G10620">
        <v>0.17</v>
      </c>
      <c r="H10620">
        <v>0.17</v>
      </c>
      <c r="I10620">
        <v>0.24</v>
      </c>
      <c r="J10620">
        <v>0.24</v>
      </c>
      <c r="K10620">
        <v>0.17</v>
      </c>
      <c r="L10620">
        <v>0.17</v>
      </c>
      <c r="M10620">
        <v>0.17</v>
      </c>
      <c r="N10620">
        <v>0.17</v>
      </c>
      <c r="O10620">
        <v>0.24</v>
      </c>
      <c r="P10620">
        <v>0.17</v>
      </c>
      <c r="Q10620">
        <v>0.17</v>
      </c>
      <c r="R10620">
        <v>0.17</v>
      </c>
      <c r="S10620">
        <v>0.17</v>
      </c>
      <c r="T10620">
        <v>0.21</v>
      </c>
      <c r="U10620">
        <v>0.17</v>
      </c>
      <c r="V10620">
        <v>0.22</v>
      </c>
      <c r="W10620">
        <v>0.23</v>
      </c>
      <c r="X10620">
        <v>0.17</v>
      </c>
      <c r="Y10620">
        <v>0.12</v>
      </c>
      <c r="Z10620">
        <v>0.17</v>
      </c>
      <c r="AA10620">
        <v>0.17</v>
      </c>
      <c r="AB10620">
        <v>0.22</v>
      </c>
      <c r="AC10620">
        <v>0.17</v>
      </c>
      <c r="AD10620">
        <v>0.17</v>
      </c>
      <c r="AE10620">
        <v>0.17</v>
      </c>
    </row>
    <row r="10621" spans="1:31">
      <c r="A10621" t="s">
        <v>14387</v>
      </c>
      <c r="B10621" t="s">
        <v>21238</v>
      </c>
      <c r="C10621" t="s">
        <v>21239</v>
      </c>
      <c r="D10621" t="s">
        <v>104</v>
      </c>
      <c r="E10621">
        <v>0.23</v>
      </c>
      <c r="F10621">
        <v>0.16</v>
      </c>
      <c r="G10621">
        <v>0.22</v>
      </c>
      <c r="H10621">
        <v>0.23</v>
      </c>
      <c r="I10621">
        <v>0.32</v>
      </c>
      <c r="J10621">
        <v>0.32</v>
      </c>
      <c r="K10621">
        <v>0.23</v>
      </c>
      <c r="L10621">
        <v>0.23</v>
      </c>
      <c r="M10621">
        <v>0.23</v>
      </c>
      <c r="N10621">
        <v>0.23</v>
      </c>
      <c r="O10621">
        <v>0.32</v>
      </c>
      <c r="P10621">
        <v>0.23</v>
      </c>
      <c r="Q10621">
        <v>0.23</v>
      </c>
      <c r="R10621">
        <v>0.23</v>
      </c>
      <c r="S10621">
        <v>0.23</v>
      </c>
      <c r="T10621">
        <v>0.27</v>
      </c>
      <c r="U10621">
        <v>0.23</v>
      </c>
      <c r="V10621">
        <v>0.28999999999999998</v>
      </c>
      <c r="W10621">
        <v>0.3</v>
      </c>
      <c r="X10621">
        <v>0.23</v>
      </c>
      <c r="Y10621">
        <v>0.16</v>
      </c>
      <c r="Z10621">
        <v>0.23</v>
      </c>
      <c r="AA10621">
        <v>0.23</v>
      </c>
      <c r="AB10621">
        <v>0.28999999999999998</v>
      </c>
      <c r="AC10621">
        <v>0.23</v>
      </c>
      <c r="AD10621">
        <v>0.23</v>
      </c>
      <c r="AE10621">
        <v>0.22</v>
      </c>
    </row>
    <row r="10622" spans="1:31">
      <c r="A10622" t="s">
        <v>14387</v>
      </c>
      <c r="B10622" t="s">
        <v>21240</v>
      </c>
      <c r="C10622" t="s">
        <v>21241</v>
      </c>
      <c r="D10622" t="s">
        <v>104</v>
      </c>
      <c r="E10622">
        <v>2.0499999999999998</v>
      </c>
      <c r="F10622">
        <v>1.5</v>
      </c>
      <c r="G10622">
        <v>1.99</v>
      </c>
      <c r="H10622">
        <v>2.0499999999999998</v>
      </c>
      <c r="I10622">
        <v>2.85</v>
      </c>
      <c r="J10622">
        <v>2.89</v>
      </c>
      <c r="K10622">
        <v>2.0499999999999998</v>
      </c>
      <c r="L10622">
        <v>2.0499999999999998</v>
      </c>
      <c r="M10622">
        <v>2.0499999999999998</v>
      </c>
      <c r="N10622">
        <v>2.0499999999999998</v>
      </c>
      <c r="O10622">
        <v>2.86</v>
      </c>
      <c r="P10622">
        <v>2.0499999999999998</v>
      </c>
      <c r="Q10622">
        <v>2.0499999999999998</v>
      </c>
      <c r="R10622">
        <v>2.0499999999999998</v>
      </c>
      <c r="S10622">
        <v>2.0499999999999998</v>
      </c>
      <c r="T10622">
        <v>2.4700000000000002</v>
      </c>
      <c r="U10622">
        <v>2.0499999999999998</v>
      </c>
      <c r="V10622">
        <v>2.62</v>
      </c>
      <c r="W10622">
        <v>2.68</v>
      </c>
      <c r="X10622">
        <v>2.0499999999999998</v>
      </c>
      <c r="Y10622">
        <v>1.47</v>
      </c>
      <c r="Z10622">
        <v>2.0499999999999998</v>
      </c>
      <c r="AA10622">
        <v>2.0499999999999998</v>
      </c>
      <c r="AB10622">
        <v>2.59</v>
      </c>
      <c r="AC10622">
        <v>2.0499999999999998</v>
      </c>
      <c r="AD10622">
        <v>2.0499999999999998</v>
      </c>
      <c r="AE10622">
        <v>2</v>
      </c>
    </row>
    <row r="10623" spans="1:31">
      <c r="A10623" t="s">
        <v>14387</v>
      </c>
      <c r="B10623" t="s">
        <v>21242</v>
      </c>
      <c r="C10623" t="s">
        <v>21243</v>
      </c>
      <c r="D10623" t="s">
        <v>104</v>
      </c>
      <c r="E10623">
        <v>6.85</v>
      </c>
      <c r="F10623">
        <v>6.85</v>
      </c>
      <c r="G10623">
        <v>6.85</v>
      </c>
      <c r="H10623">
        <v>6.85</v>
      </c>
      <c r="I10623">
        <v>10.88</v>
      </c>
      <c r="J10623">
        <v>6.85</v>
      </c>
      <c r="K10623">
        <v>6.85</v>
      </c>
      <c r="L10623">
        <v>6.85</v>
      </c>
      <c r="M10623">
        <v>6.85</v>
      </c>
      <c r="N10623">
        <v>6.85</v>
      </c>
      <c r="O10623">
        <v>6.85</v>
      </c>
      <c r="P10623">
        <v>6.85</v>
      </c>
      <c r="Q10623">
        <v>6.85</v>
      </c>
      <c r="R10623">
        <v>6.85</v>
      </c>
      <c r="S10623">
        <v>6.85</v>
      </c>
      <c r="T10623">
        <v>6.85</v>
      </c>
      <c r="U10623">
        <v>6.85</v>
      </c>
      <c r="V10623">
        <v>6.85</v>
      </c>
      <c r="W10623">
        <v>6.85</v>
      </c>
      <c r="X10623">
        <v>6.85</v>
      </c>
      <c r="Y10623">
        <v>6.85</v>
      </c>
      <c r="Z10623">
        <v>6.85</v>
      </c>
      <c r="AA10623">
        <v>6.85</v>
      </c>
      <c r="AB10623">
        <v>6.85</v>
      </c>
      <c r="AC10623">
        <v>6.85</v>
      </c>
      <c r="AD10623">
        <v>6.85</v>
      </c>
      <c r="AE10623">
        <v>6.85</v>
      </c>
    </row>
    <row r="10624" spans="1:31">
      <c r="A10624" t="s">
        <v>14387</v>
      </c>
      <c r="B10624" t="s">
        <v>21244</v>
      </c>
      <c r="C10624" t="s">
        <v>21245</v>
      </c>
      <c r="D10624" t="s">
        <v>104</v>
      </c>
      <c r="E10624">
        <v>4.05</v>
      </c>
      <c r="F10624">
        <v>4.05</v>
      </c>
      <c r="G10624">
        <v>4.05</v>
      </c>
      <c r="H10624">
        <v>4.05</v>
      </c>
      <c r="I10624">
        <v>6.44</v>
      </c>
      <c r="J10624">
        <v>4.05</v>
      </c>
      <c r="K10624">
        <v>4.05</v>
      </c>
      <c r="L10624">
        <v>4.05</v>
      </c>
      <c r="M10624">
        <v>4.05</v>
      </c>
      <c r="N10624">
        <v>4.05</v>
      </c>
      <c r="O10624">
        <v>4.05</v>
      </c>
      <c r="P10624">
        <v>4.05</v>
      </c>
      <c r="Q10624">
        <v>4.05</v>
      </c>
      <c r="R10624">
        <v>4.05</v>
      </c>
      <c r="S10624">
        <v>4.05</v>
      </c>
      <c r="T10624">
        <v>4.05</v>
      </c>
      <c r="U10624">
        <v>4.05</v>
      </c>
      <c r="V10624">
        <v>4.05</v>
      </c>
      <c r="W10624">
        <v>4.05</v>
      </c>
      <c r="X10624">
        <v>4.05</v>
      </c>
      <c r="Y10624">
        <v>4.05</v>
      </c>
      <c r="Z10624">
        <v>4.05</v>
      </c>
      <c r="AA10624">
        <v>4.05</v>
      </c>
      <c r="AB10624">
        <v>4.05</v>
      </c>
      <c r="AC10624">
        <v>4.05</v>
      </c>
      <c r="AD10624">
        <v>4.05</v>
      </c>
      <c r="AE10624">
        <v>4.05</v>
      </c>
    </row>
    <row r="10625" spans="1:31">
      <c r="A10625" t="s">
        <v>14387</v>
      </c>
      <c r="B10625" t="s">
        <v>21246</v>
      </c>
      <c r="C10625" t="s">
        <v>21247</v>
      </c>
      <c r="D10625" t="s">
        <v>104</v>
      </c>
      <c r="E10625">
        <v>18.53</v>
      </c>
      <c r="F10625">
        <v>13.56</v>
      </c>
      <c r="G10625">
        <v>17.989999999999998</v>
      </c>
      <c r="H10625">
        <v>18.53</v>
      </c>
      <c r="I10625">
        <v>25.77</v>
      </c>
      <c r="J10625">
        <v>26.13</v>
      </c>
      <c r="K10625">
        <v>18.53</v>
      </c>
      <c r="L10625">
        <v>18.53</v>
      </c>
      <c r="M10625">
        <v>18.53</v>
      </c>
      <c r="N10625">
        <v>18.53</v>
      </c>
      <c r="O10625">
        <v>25.86</v>
      </c>
      <c r="P10625">
        <v>18.53</v>
      </c>
      <c r="Q10625">
        <v>18.53</v>
      </c>
      <c r="R10625">
        <v>18.53</v>
      </c>
      <c r="S10625">
        <v>18.53</v>
      </c>
      <c r="T10625">
        <v>22.33</v>
      </c>
      <c r="U10625">
        <v>18.53</v>
      </c>
      <c r="V10625">
        <v>23.69</v>
      </c>
      <c r="W10625">
        <v>24.23</v>
      </c>
      <c r="X10625">
        <v>18.53</v>
      </c>
      <c r="Y10625">
        <v>13.29</v>
      </c>
      <c r="Z10625">
        <v>18.53</v>
      </c>
      <c r="AA10625">
        <v>18.53</v>
      </c>
      <c r="AB10625">
        <v>23.42</v>
      </c>
      <c r="AC10625">
        <v>18.53</v>
      </c>
      <c r="AD10625">
        <v>18.53</v>
      </c>
      <c r="AE10625">
        <v>18.079999999999998</v>
      </c>
    </row>
    <row r="10626" spans="1:31">
      <c r="A10626" t="s">
        <v>14387</v>
      </c>
      <c r="B10626" t="s">
        <v>21248</v>
      </c>
      <c r="C10626" t="s">
        <v>21249</v>
      </c>
      <c r="D10626" t="s">
        <v>104</v>
      </c>
      <c r="E10626">
        <v>19.43</v>
      </c>
      <c r="F10626">
        <v>14.21</v>
      </c>
      <c r="G10626">
        <v>18.86</v>
      </c>
      <c r="H10626">
        <v>19.43</v>
      </c>
      <c r="I10626">
        <v>27.01</v>
      </c>
      <c r="J10626">
        <v>27.39</v>
      </c>
      <c r="K10626">
        <v>19.43</v>
      </c>
      <c r="L10626">
        <v>19.43</v>
      </c>
      <c r="M10626">
        <v>19.43</v>
      </c>
      <c r="N10626">
        <v>19.43</v>
      </c>
      <c r="O10626">
        <v>27.1</v>
      </c>
      <c r="P10626">
        <v>19.43</v>
      </c>
      <c r="Q10626">
        <v>19.43</v>
      </c>
      <c r="R10626">
        <v>19.43</v>
      </c>
      <c r="S10626">
        <v>19.43</v>
      </c>
      <c r="T10626">
        <v>23.41</v>
      </c>
      <c r="U10626">
        <v>19.43</v>
      </c>
      <c r="V10626">
        <v>24.83</v>
      </c>
      <c r="W10626">
        <v>25.4</v>
      </c>
      <c r="X10626">
        <v>19.43</v>
      </c>
      <c r="Y10626">
        <v>13.93</v>
      </c>
      <c r="Z10626">
        <v>19.43</v>
      </c>
      <c r="AA10626">
        <v>19.43</v>
      </c>
      <c r="AB10626">
        <v>24.54</v>
      </c>
      <c r="AC10626">
        <v>19.43</v>
      </c>
      <c r="AD10626">
        <v>19.43</v>
      </c>
      <c r="AE10626">
        <v>18.95</v>
      </c>
    </row>
    <row r="10627" spans="1:31">
      <c r="A10627" t="s">
        <v>14387</v>
      </c>
      <c r="B10627" t="s">
        <v>21250</v>
      </c>
      <c r="C10627" t="s">
        <v>21251</v>
      </c>
      <c r="D10627" t="s">
        <v>104</v>
      </c>
      <c r="E10627">
        <v>13.04</v>
      </c>
      <c r="F10627">
        <v>9.5399999999999991</v>
      </c>
      <c r="G10627">
        <v>12.66</v>
      </c>
      <c r="H10627">
        <v>13.04</v>
      </c>
      <c r="I10627">
        <v>18.14</v>
      </c>
      <c r="J10627">
        <v>18.39</v>
      </c>
      <c r="K10627">
        <v>13.04</v>
      </c>
      <c r="L10627">
        <v>13.04</v>
      </c>
      <c r="M10627">
        <v>13.04</v>
      </c>
      <c r="N10627">
        <v>13.04</v>
      </c>
      <c r="O10627">
        <v>18.2</v>
      </c>
      <c r="P10627">
        <v>13.04</v>
      </c>
      <c r="Q10627">
        <v>13.04</v>
      </c>
      <c r="R10627">
        <v>13.04</v>
      </c>
      <c r="S10627">
        <v>13.04</v>
      </c>
      <c r="T10627">
        <v>15.72</v>
      </c>
      <c r="U10627">
        <v>13.04</v>
      </c>
      <c r="V10627">
        <v>16.670000000000002</v>
      </c>
      <c r="W10627">
        <v>17.05</v>
      </c>
      <c r="X10627">
        <v>13.04</v>
      </c>
      <c r="Y10627">
        <v>9.35</v>
      </c>
      <c r="Z10627">
        <v>13.04</v>
      </c>
      <c r="AA10627">
        <v>13.04</v>
      </c>
      <c r="AB10627">
        <v>16.48</v>
      </c>
      <c r="AC10627">
        <v>13.04</v>
      </c>
      <c r="AD10627">
        <v>13.04</v>
      </c>
      <c r="AE10627">
        <v>12.73</v>
      </c>
    </row>
    <row r="10628" spans="1:31">
      <c r="A10628" t="s">
        <v>14387</v>
      </c>
      <c r="B10628" t="s">
        <v>21252</v>
      </c>
      <c r="C10628" t="s">
        <v>21253</v>
      </c>
      <c r="D10628" t="s">
        <v>104</v>
      </c>
      <c r="E10628">
        <v>17.89</v>
      </c>
      <c r="F10628">
        <v>13.09</v>
      </c>
      <c r="G10628">
        <v>17.37</v>
      </c>
      <c r="H10628">
        <v>17.89</v>
      </c>
      <c r="I10628">
        <v>24.88</v>
      </c>
      <c r="J10628">
        <v>25.23</v>
      </c>
      <c r="K10628">
        <v>17.89</v>
      </c>
      <c r="L10628">
        <v>17.89</v>
      </c>
      <c r="M10628">
        <v>17.89</v>
      </c>
      <c r="N10628">
        <v>17.89</v>
      </c>
      <c r="O10628">
        <v>24.96</v>
      </c>
      <c r="P10628">
        <v>17.89</v>
      </c>
      <c r="Q10628">
        <v>17.89</v>
      </c>
      <c r="R10628">
        <v>17.89</v>
      </c>
      <c r="S10628">
        <v>17.89</v>
      </c>
      <c r="T10628">
        <v>21.56</v>
      </c>
      <c r="U10628">
        <v>17.89</v>
      </c>
      <c r="V10628">
        <v>22.87</v>
      </c>
      <c r="W10628">
        <v>23.39</v>
      </c>
      <c r="X10628">
        <v>17.89</v>
      </c>
      <c r="Y10628">
        <v>12.83</v>
      </c>
      <c r="Z10628">
        <v>17.89</v>
      </c>
      <c r="AA10628">
        <v>17.89</v>
      </c>
      <c r="AB10628">
        <v>22.61</v>
      </c>
      <c r="AC10628">
        <v>17.89</v>
      </c>
      <c r="AD10628">
        <v>17.89</v>
      </c>
      <c r="AE10628">
        <v>17.46</v>
      </c>
    </row>
    <row r="10629" spans="1:31">
      <c r="A10629" t="s">
        <v>14387</v>
      </c>
      <c r="B10629" t="s">
        <v>21254</v>
      </c>
      <c r="C10629" t="s">
        <v>21255</v>
      </c>
      <c r="D10629" t="s">
        <v>104</v>
      </c>
      <c r="E10629">
        <v>4.4000000000000004</v>
      </c>
      <c r="F10629">
        <v>3.22</v>
      </c>
      <c r="G10629">
        <v>4.2699999999999996</v>
      </c>
      <c r="H10629">
        <v>4.4000000000000004</v>
      </c>
      <c r="I10629">
        <v>6.12</v>
      </c>
      <c r="J10629">
        <v>6.2</v>
      </c>
      <c r="K10629">
        <v>4.4000000000000004</v>
      </c>
      <c r="L10629">
        <v>4.4000000000000004</v>
      </c>
      <c r="M10629">
        <v>4.4000000000000004</v>
      </c>
      <c r="N10629">
        <v>4.4000000000000004</v>
      </c>
      <c r="O10629">
        <v>6.14</v>
      </c>
      <c r="P10629">
        <v>4.4000000000000004</v>
      </c>
      <c r="Q10629">
        <v>4.4000000000000004</v>
      </c>
      <c r="R10629">
        <v>4.4000000000000004</v>
      </c>
      <c r="S10629">
        <v>4.4000000000000004</v>
      </c>
      <c r="T10629">
        <v>5.3</v>
      </c>
      <c r="U10629">
        <v>4.4000000000000004</v>
      </c>
      <c r="V10629">
        <v>5.62</v>
      </c>
      <c r="W10629">
        <v>5.75</v>
      </c>
      <c r="X10629">
        <v>4.4000000000000004</v>
      </c>
      <c r="Y10629">
        <v>3.15</v>
      </c>
      <c r="Z10629">
        <v>4.4000000000000004</v>
      </c>
      <c r="AA10629">
        <v>4.4000000000000004</v>
      </c>
      <c r="AB10629">
        <v>5.56</v>
      </c>
      <c r="AC10629">
        <v>4.4000000000000004</v>
      </c>
      <c r="AD10629">
        <v>4.4000000000000004</v>
      </c>
      <c r="AE10629">
        <v>4.29</v>
      </c>
    </row>
    <row r="10630" spans="1:31">
      <c r="A10630" t="s">
        <v>14387</v>
      </c>
      <c r="B10630" t="s">
        <v>21256</v>
      </c>
      <c r="C10630" t="s">
        <v>21257</v>
      </c>
      <c r="D10630" t="s">
        <v>104</v>
      </c>
      <c r="E10630">
        <v>3.08</v>
      </c>
      <c r="F10630">
        <v>2.25</v>
      </c>
      <c r="G10630">
        <v>2.99</v>
      </c>
      <c r="H10630">
        <v>3.08</v>
      </c>
      <c r="I10630">
        <v>4.28</v>
      </c>
      <c r="J10630">
        <v>4.34</v>
      </c>
      <c r="K10630">
        <v>3.08</v>
      </c>
      <c r="L10630">
        <v>3.08</v>
      </c>
      <c r="M10630">
        <v>3.08</v>
      </c>
      <c r="N10630">
        <v>3.08</v>
      </c>
      <c r="O10630">
        <v>4.3</v>
      </c>
      <c r="P10630">
        <v>3.08</v>
      </c>
      <c r="Q10630">
        <v>3.08</v>
      </c>
      <c r="R10630">
        <v>3.08</v>
      </c>
      <c r="S10630">
        <v>3.08</v>
      </c>
      <c r="T10630">
        <v>3.71</v>
      </c>
      <c r="U10630">
        <v>3.08</v>
      </c>
      <c r="V10630">
        <v>3.94</v>
      </c>
      <c r="W10630">
        <v>4.03</v>
      </c>
      <c r="X10630">
        <v>3.08</v>
      </c>
      <c r="Y10630">
        <v>2.21</v>
      </c>
      <c r="Z10630">
        <v>3.08</v>
      </c>
      <c r="AA10630">
        <v>3.08</v>
      </c>
      <c r="AB10630">
        <v>3.89</v>
      </c>
      <c r="AC10630">
        <v>3.08</v>
      </c>
      <c r="AD10630">
        <v>3.08</v>
      </c>
      <c r="AE10630">
        <v>3</v>
      </c>
    </row>
    <row r="10631" spans="1:31">
      <c r="A10631" t="s">
        <v>14387</v>
      </c>
      <c r="B10631" t="s">
        <v>21258</v>
      </c>
      <c r="C10631" t="s">
        <v>21259</v>
      </c>
      <c r="D10631" t="s">
        <v>104</v>
      </c>
      <c r="E10631">
        <v>6.13</v>
      </c>
      <c r="F10631">
        <v>6.13</v>
      </c>
      <c r="G10631">
        <v>6.13</v>
      </c>
      <c r="H10631">
        <v>6.13</v>
      </c>
      <c r="I10631">
        <v>9.74</v>
      </c>
      <c r="J10631">
        <v>6.13</v>
      </c>
      <c r="K10631">
        <v>6.13</v>
      </c>
      <c r="L10631">
        <v>6.13</v>
      </c>
      <c r="M10631">
        <v>6.13</v>
      </c>
      <c r="N10631">
        <v>6.13</v>
      </c>
      <c r="O10631">
        <v>6.13</v>
      </c>
      <c r="P10631">
        <v>6.13</v>
      </c>
      <c r="Q10631">
        <v>6.13</v>
      </c>
      <c r="R10631">
        <v>6.13</v>
      </c>
      <c r="S10631">
        <v>6.13</v>
      </c>
      <c r="T10631">
        <v>6.13</v>
      </c>
      <c r="U10631">
        <v>6.13</v>
      </c>
      <c r="V10631">
        <v>6.13</v>
      </c>
      <c r="W10631">
        <v>6.13</v>
      </c>
      <c r="X10631">
        <v>6.13</v>
      </c>
      <c r="Y10631">
        <v>6.13</v>
      </c>
      <c r="Z10631">
        <v>6.13</v>
      </c>
      <c r="AA10631">
        <v>6.13</v>
      </c>
      <c r="AB10631">
        <v>6.13</v>
      </c>
      <c r="AC10631">
        <v>6.13</v>
      </c>
      <c r="AD10631">
        <v>6.13</v>
      </c>
      <c r="AE10631">
        <v>6.13</v>
      </c>
    </row>
    <row r="10632" spans="1:31">
      <c r="A10632" t="s">
        <v>14387</v>
      </c>
      <c r="B10632" t="s">
        <v>21260</v>
      </c>
      <c r="C10632" t="s">
        <v>21261</v>
      </c>
      <c r="D10632" t="s">
        <v>104</v>
      </c>
      <c r="E10632">
        <v>6.74</v>
      </c>
      <c r="F10632">
        <v>6.74</v>
      </c>
      <c r="G10632">
        <v>6.74</v>
      </c>
      <c r="H10632">
        <v>6.74</v>
      </c>
      <c r="I10632">
        <v>10.72</v>
      </c>
      <c r="J10632">
        <v>6.74</v>
      </c>
      <c r="K10632">
        <v>6.74</v>
      </c>
      <c r="L10632">
        <v>6.74</v>
      </c>
      <c r="M10632">
        <v>6.74</v>
      </c>
      <c r="N10632">
        <v>6.74</v>
      </c>
      <c r="O10632">
        <v>6.74</v>
      </c>
      <c r="P10632">
        <v>6.74</v>
      </c>
      <c r="Q10632">
        <v>6.74</v>
      </c>
      <c r="R10632">
        <v>6.74</v>
      </c>
      <c r="S10632">
        <v>6.74</v>
      </c>
      <c r="T10632">
        <v>6.74</v>
      </c>
      <c r="U10632">
        <v>6.74</v>
      </c>
      <c r="V10632">
        <v>6.74</v>
      </c>
      <c r="W10632">
        <v>6.74</v>
      </c>
      <c r="X10632">
        <v>6.74</v>
      </c>
      <c r="Y10632">
        <v>6.74</v>
      </c>
      <c r="Z10632">
        <v>6.74</v>
      </c>
      <c r="AA10632">
        <v>6.74</v>
      </c>
      <c r="AB10632">
        <v>6.74</v>
      </c>
      <c r="AC10632">
        <v>6.74</v>
      </c>
      <c r="AD10632">
        <v>6.74</v>
      </c>
      <c r="AE10632">
        <v>6.74</v>
      </c>
    </row>
    <row r="10633" spans="1:31">
      <c r="A10633" t="s">
        <v>14387</v>
      </c>
      <c r="B10633" t="s">
        <v>21262</v>
      </c>
      <c r="C10633" t="s">
        <v>21263</v>
      </c>
      <c r="D10633" t="s">
        <v>104</v>
      </c>
      <c r="E10633">
        <v>8.14</v>
      </c>
      <c r="F10633">
        <v>8.14</v>
      </c>
      <c r="G10633">
        <v>8.14</v>
      </c>
      <c r="H10633">
        <v>8.14</v>
      </c>
      <c r="I10633">
        <v>12.94</v>
      </c>
      <c r="J10633">
        <v>8.14</v>
      </c>
      <c r="K10633">
        <v>8.14</v>
      </c>
      <c r="L10633">
        <v>8.14</v>
      </c>
      <c r="M10633">
        <v>8.14</v>
      </c>
      <c r="N10633">
        <v>8.14</v>
      </c>
      <c r="O10633">
        <v>8.14</v>
      </c>
      <c r="P10633">
        <v>8.14</v>
      </c>
      <c r="Q10633">
        <v>8.14</v>
      </c>
      <c r="R10633">
        <v>8.14</v>
      </c>
      <c r="S10633">
        <v>8.14</v>
      </c>
      <c r="T10633">
        <v>8.14</v>
      </c>
      <c r="U10633">
        <v>8.14</v>
      </c>
      <c r="V10633">
        <v>8.14</v>
      </c>
      <c r="W10633">
        <v>8.14</v>
      </c>
      <c r="X10633">
        <v>8.14</v>
      </c>
      <c r="Y10633">
        <v>8.14</v>
      </c>
      <c r="Z10633">
        <v>8.14</v>
      </c>
      <c r="AA10633">
        <v>8.14</v>
      </c>
      <c r="AB10633">
        <v>8.14</v>
      </c>
      <c r="AC10633">
        <v>8.14</v>
      </c>
      <c r="AD10633">
        <v>8.14</v>
      </c>
      <c r="AE10633">
        <v>8.14</v>
      </c>
    </row>
    <row r="10634" spans="1:31">
      <c r="A10634" t="s">
        <v>14387</v>
      </c>
      <c r="B10634" t="s">
        <v>21264</v>
      </c>
      <c r="C10634" t="s">
        <v>21265</v>
      </c>
      <c r="D10634" t="s">
        <v>104</v>
      </c>
      <c r="E10634">
        <v>8.99</v>
      </c>
      <c r="F10634">
        <v>8.99</v>
      </c>
      <c r="G10634">
        <v>8.99</v>
      </c>
      <c r="H10634">
        <v>8.99</v>
      </c>
      <c r="I10634">
        <v>14.28</v>
      </c>
      <c r="J10634">
        <v>8.99</v>
      </c>
      <c r="K10634">
        <v>8.99</v>
      </c>
      <c r="L10634">
        <v>8.99</v>
      </c>
      <c r="M10634">
        <v>8.99</v>
      </c>
      <c r="N10634">
        <v>8.99</v>
      </c>
      <c r="O10634">
        <v>8.99</v>
      </c>
      <c r="P10634">
        <v>8.99</v>
      </c>
      <c r="Q10634">
        <v>8.99</v>
      </c>
      <c r="R10634">
        <v>8.99</v>
      </c>
      <c r="S10634">
        <v>8.99</v>
      </c>
      <c r="T10634">
        <v>8.99</v>
      </c>
      <c r="U10634">
        <v>8.99</v>
      </c>
      <c r="V10634">
        <v>8.99</v>
      </c>
      <c r="W10634">
        <v>8.99</v>
      </c>
      <c r="X10634">
        <v>8.99</v>
      </c>
      <c r="Y10634">
        <v>8.99</v>
      </c>
      <c r="Z10634">
        <v>8.99</v>
      </c>
      <c r="AA10634">
        <v>8.99</v>
      </c>
      <c r="AB10634">
        <v>8.99</v>
      </c>
      <c r="AC10634">
        <v>8.99</v>
      </c>
      <c r="AD10634">
        <v>8.99</v>
      </c>
      <c r="AE10634">
        <v>8.99</v>
      </c>
    </row>
    <row r="10635" spans="1:31">
      <c r="A10635" t="s">
        <v>14387</v>
      </c>
      <c r="B10635" t="s">
        <v>21266</v>
      </c>
      <c r="C10635" t="s">
        <v>21267</v>
      </c>
      <c r="D10635" t="s">
        <v>104</v>
      </c>
      <c r="E10635">
        <v>12.11</v>
      </c>
      <c r="F10635">
        <v>12.11</v>
      </c>
      <c r="G10635">
        <v>12.11</v>
      </c>
      <c r="H10635">
        <v>12.11</v>
      </c>
      <c r="I10635">
        <v>19.25</v>
      </c>
      <c r="J10635">
        <v>12.11</v>
      </c>
      <c r="K10635">
        <v>12.11</v>
      </c>
      <c r="L10635">
        <v>12.11</v>
      </c>
      <c r="M10635">
        <v>12.11</v>
      </c>
      <c r="N10635">
        <v>12.11</v>
      </c>
      <c r="O10635">
        <v>12.11</v>
      </c>
      <c r="P10635">
        <v>12.11</v>
      </c>
      <c r="Q10635">
        <v>12.11</v>
      </c>
      <c r="R10635">
        <v>12.11</v>
      </c>
      <c r="S10635">
        <v>12.11</v>
      </c>
      <c r="T10635">
        <v>12.11</v>
      </c>
      <c r="U10635">
        <v>12.11</v>
      </c>
      <c r="V10635">
        <v>12.11</v>
      </c>
      <c r="W10635">
        <v>12.11</v>
      </c>
      <c r="X10635">
        <v>12.11</v>
      </c>
      <c r="Y10635">
        <v>12.11</v>
      </c>
      <c r="Z10635">
        <v>12.11</v>
      </c>
      <c r="AA10635">
        <v>12.11</v>
      </c>
      <c r="AB10635">
        <v>12.11</v>
      </c>
      <c r="AC10635">
        <v>12.11</v>
      </c>
      <c r="AD10635">
        <v>12.11</v>
      </c>
      <c r="AE10635">
        <v>12.11</v>
      </c>
    </row>
    <row r="10636" spans="1:31">
      <c r="A10636" t="s">
        <v>14387</v>
      </c>
      <c r="B10636" t="s">
        <v>21268</v>
      </c>
      <c r="C10636" t="s">
        <v>21269</v>
      </c>
      <c r="D10636" t="s">
        <v>104</v>
      </c>
      <c r="E10636">
        <v>10.32</v>
      </c>
      <c r="F10636">
        <v>10.32</v>
      </c>
      <c r="G10636">
        <v>10.32</v>
      </c>
      <c r="H10636">
        <v>10.32</v>
      </c>
      <c r="I10636">
        <v>16.41</v>
      </c>
      <c r="J10636">
        <v>10.32</v>
      </c>
      <c r="K10636">
        <v>10.32</v>
      </c>
      <c r="L10636">
        <v>10.32</v>
      </c>
      <c r="M10636">
        <v>10.32</v>
      </c>
      <c r="N10636">
        <v>10.32</v>
      </c>
      <c r="O10636">
        <v>10.32</v>
      </c>
      <c r="P10636">
        <v>10.32</v>
      </c>
      <c r="Q10636">
        <v>10.32</v>
      </c>
      <c r="R10636">
        <v>10.32</v>
      </c>
      <c r="S10636">
        <v>10.32</v>
      </c>
      <c r="T10636">
        <v>10.32</v>
      </c>
      <c r="U10636">
        <v>10.32</v>
      </c>
      <c r="V10636">
        <v>10.32</v>
      </c>
      <c r="W10636">
        <v>10.32</v>
      </c>
      <c r="X10636">
        <v>10.32</v>
      </c>
      <c r="Y10636">
        <v>10.32</v>
      </c>
      <c r="Z10636">
        <v>10.32</v>
      </c>
      <c r="AA10636">
        <v>10.32</v>
      </c>
      <c r="AB10636">
        <v>10.32</v>
      </c>
      <c r="AC10636">
        <v>10.32</v>
      </c>
      <c r="AD10636">
        <v>10.32</v>
      </c>
      <c r="AE10636">
        <v>10.32</v>
      </c>
    </row>
    <row r="10637" spans="1:31">
      <c r="A10637" t="s">
        <v>14387</v>
      </c>
      <c r="B10637" t="s">
        <v>21270</v>
      </c>
      <c r="C10637" t="s">
        <v>21271</v>
      </c>
      <c r="D10637" t="s">
        <v>104</v>
      </c>
      <c r="E10637">
        <v>12.05</v>
      </c>
      <c r="F10637">
        <v>12.05</v>
      </c>
      <c r="G10637">
        <v>12.05</v>
      </c>
      <c r="H10637">
        <v>12.05</v>
      </c>
      <c r="I10637">
        <v>19.16</v>
      </c>
      <c r="J10637">
        <v>12.05</v>
      </c>
      <c r="K10637">
        <v>12.05</v>
      </c>
      <c r="L10637">
        <v>12.05</v>
      </c>
      <c r="M10637">
        <v>12.05</v>
      </c>
      <c r="N10637">
        <v>12.05</v>
      </c>
      <c r="O10637">
        <v>12.05</v>
      </c>
      <c r="P10637">
        <v>12.05</v>
      </c>
      <c r="Q10637">
        <v>12.05</v>
      </c>
      <c r="R10637">
        <v>12.05</v>
      </c>
      <c r="S10637">
        <v>12.05</v>
      </c>
      <c r="T10637">
        <v>12.05</v>
      </c>
      <c r="U10637">
        <v>12.05</v>
      </c>
      <c r="V10637">
        <v>12.05</v>
      </c>
      <c r="W10637">
        <v>12.05</v>
      </c>
      <c r="X10637">
        <v>12.05</v>
      </c>
      <c r="Y10637">
        <v>12.05</v>
      </c>
      <c r="Z10637">
        <v>12.05</v>
      </c>
      <c r="AA10637">
        <v>12.05</v>
      </c>
      <c r="AB10637">
        <v>12.05</v>
      </c>
      <c r="AC10637">
        <v>12.05</v>
      </c>
      <c r="AD10637">
        <v>12.05</v>
      </c>
      <c r="AE10637">
        <v>12.05</v>
      </c>
    </row>
    <row r="10638" spans="1:31">
      <c r="A10638" t="s">
        <v>14387</v>
      </c>
      <c r="B10638" t="s">
        <v>21272</v>
      </c>
      <c r="C10638" t="s">
        <v>21273</v>
      </c>
      <c r="D10638" t="s">
        <v>104</v>
      </c>
      <c r="E10638">
        <v>16.010000000000002</v>
      </c>
      <c r="F10638">
        <v>16.010000000000002</v>
      </c>
      <c r="G10638">
        <v>16.010000000000002</v>
      </c>
      <c r="H10638">
        <v>16.010000000000002</v>
      </c>
      <c r="I10638">
        <v>25.45</v>
      </c>
      <c r="J10638">
        <v>16.010000000000002</v>
      </c>
      <c r="K10638">
        <v>16.010000000000002</v>
      </c>
      <c r="L10638">
        <v>16.010000000000002</v>
      </c>
      <c r="M10638">
        <v>16.010000000000002</v>
      </c>
      <c r="N10638">
        <v>16.010000000000002</v>
      </c>
      <c r="O10638">
        <v>16.010000000000002</v>
      </c>
      <c r="P10638">
        <v>16.010000000000002</v>
      </c>
      <c r="Q10638">
        <v>16.010000000000002</v>
      </c>
      <c r="R10638">
        <v>16.010000000000002</v>
      </c>
      <c r="S10638">
        <v>16.010000000000002</v>
      </c>
      <c r="T10638">
        <v>16.010000000000002</v>
      </c>
      <c r="U10638">
        <v>16.010000000000002</v>
      </c>
      <c r="V10638">
        <v>16.010000000000002</v>
      </c>
      <c r="W10638">
        <v>16.010000000000002</v>
      </c>
      <c r="X10638">
        <v>16.010000000000002</v>
      </c>
      <c r="Y10638">
        <v>16.010000000000002</v>
      </c>
      <c r="Z10638">
        <v>16.010000000000002</v>
      </c>
      <c r="AA10638">
        <v>16.010000000000002</v>
      </c>
      <c r="AB10638">
        <v>16.010000000000002</v>
      </c>
      <c r="AC10638">
        <v>16.010000000000002</v>
      </c>
      <c r="AD10638">
        <v>16.010000000000002</v>
      </c>
      <c r="AE10638">
        <v>16.010000000000002</v>
      </c>
    </row>
    <row r="10639" spans="1:31">
      <c r="A10639" t="s">
        <v>14387</v>
      </c>
      <c r="B10639" t="s">
        <v>21274</v>
      </c>
      <c r="C10639" t="s">
        <v>21275</v>
      </c>
      <c r="D10639" t="s">
        <v>104</v>
      </c>
      <c r="E10639">
        <v>18.16</v>
      </c>
      <c r="F10639">
        <v>18.16</v>
      </c>
      <c r="G10639">
        <v>18.16</v>
      </c>
      <c r="H10639">
        <v>18.16</v>
      </c>
      <c r="I10639">
        <v>28.87</v>
      </c>
      <c r="J10639">
        <v>18.16</v>
      </c>
      <c r="K10639">
        <v>18.16</v>
      </c>
      <c r="L10639">
        <v>18.16</v>
      </c>
      <c r="M10639">
        <v>18.16</v>
      </c>
      <c r="N10639">
        <v>18.16</v>
      </c>
      <c r="O10639">
        <v>18.16</v>
      </c>
      <c r="P10639">
        <v>18.16</v>
      </c>
      <c r="Q10639">
        <v>18.16</v>
      </c>
      <c r="R10639">
        <v>18.16</v>
      </c>
      <c r="S10639">
        <v>18.16</v>
      </c>
      <c r="T10639">
        <v>18.16</v>
      </c>
      <c r="U10639">
        <v>18.16</v>
      </c>
      <c r="V10639">
        <v>18.16</v>
      </c>
      <c r="W10639">
        <v>18.16</v>
      </c>
      <c r="X10639">
        <v>18.16</v>
      </c>
      <c r="Y10639">
        <v>18.16</v>
      </c>
      <c r="Z10639">
        <v>18.16</v>
      </c>
      <c r="AA10639">
        <v>18.16</v>
      </c>
      <c r="AB10639">
        <v>18.16</v>
      </c>
      <c r="AC10639">
        <v>18.16</v>
      </c>
      <c r="AD10639">
        <v>18.16</v>
      </c>
      <c r="AE10639">
        <v>18.16</v>
      </c>
    </row>
    <row r="10640" spans="1:31">
      <c r="A10640" t="s">
        <v>14387</v>
      </c>
      <c r="B10640" t="s">
        <v>21276</v>
      </c>
      <c r="C10640" t="s">
        <v>21277</v>
      </c>
      <c r="D10640" t="s">
        <v>104</v>
      </c>
      <c r="E10640">
        <v>19.75</v>
      </c>
      <c r="F10640">
        <v>19.75</v>
      </c>
      <c r="G10640">
        <v>19.75</v>
      </c>
      <c r="H10640">
        <v>19.75</v>
      </c>
      <c r="I10640">
        <v>31.39</v>
      </c>
      <c r="J10640">
        <v>19.75</v>
      </c>
      <c r="K10640">
        <v>19.75</v>
      </c>
      <c r="L10640">
        <v>19.75</v>
      </c>
      <c r="M10640">
        <v>19.75</v>
      </c>
      <c r="N10640">
        <v>19.75</v>
      </c>
      <c r="O10640">
        <v>19.75</v>
      </c>
      <c r="P10640">
        <v>19.75</v>
      </c>
      <c r="Q10640">
        <v>19.75</v>
      </c>
      <c r="R10640">
        <v>19.75</v>
      </c>
      <c r="S10640">
        <v>19.75</v>
      </c>
      <c r="T10640">
        <v>19.75</v>
      </c>
      <c r="U10640">
        <v>19.75</v>
      </c>
      <c r="V10640">
        <v>19.75</v>
      </c>
      <c r="W10640">
        <v>19.75</v>
      </c>
      <c r="X10640">
        <v>19.75</v>
      </c>
      <c r="Y10640">
        <v>19.75</v>
      </c>
      <c r="Z10640">
        <v>19.75</v>
      </c>
      <c r="AA10640">
        <v>19.75</v>
      </c>
      <c r="AB10640">
        <v>19.75</v>
      </c>
      <c r="AC10640">
        <v>19.75</v>
      </c>
      <c r="AD10640">
        <v>19.75</v>
      </c>
      <c r="AE10640">
        <v>19.75</v>
      </c>
    </row>
    <row r="10641" spans="1:31">
      <c r="A10641" t="s">
        <v>14387</v>
      </c>
      <c r="B10641" t="s">
        <v>21278</v>
      </c>
      <c r="C10641" t="s">
        <v>21279</v>
      </c>
      <c r="D10641" t="s">
        <v>104</v>
      </c>
      <c r="E10641">
        <v>15.79</v>
      </c>
      <c r="F10641">
        <v>11.55</v>
      </c>
      <c r="G10641">
        <v>15.33</v>
      </c>
      <c r="H10641">
        <v>15.79</v>
      </c>
      <c r="I10641">
        <v>21.95</v>
      </c>
      <c r="J10641">
        <v>22.26</v>
      </c>
      <c r="K10641">
        <v>15.79</v>
      </c>
      <c r="L10641">
        <v>15.79</v>
      </c>
      <c r="M10641">
        <v>15.79</v>
      </c>
      <c r="N10641">
        <v>15.79</v>
      </c>
      <c r="O10641">
        <v>22.03</v>
      </c>
      <c r="P10641">
        <v>15.79</v>
      </c>
      <c r="Q10641">
        <v>15.79</v>
      </c>
      <c r="R10641">
        <v>15.79</v>
      </c>
      <c r="S10641">
        <v>15.79</v>
      </c>
      <c r="T10641">
        <v>19.02</v>
      </c>
      <c r="U10641">
        <v>15.79</v>
      </c>
      <c r="V10641">
        <v>20.18</v>
      </c>
      <c r="W10641">
        <v>20.64</v>
      </c>
      <c r="X10641">
        <v>15.79</v>
      </c>
      <c r="Y10641">
        <v>11.32</v>
      </c>
      <c r="Z10641">
        <v>15.79</v>
      </c>
      <c r="AA10641">
        <v>15.79</v>
      </c>
      <c r="AB10641">
        <v>19.95</v>
      </c>
      <c r="AC10641">
        <v>15.79</v>
      </c>
      <c r="AD10641">
        <v>15.79</v>
      </c>
      <c r="AE10641">
        <v>15.4</v>
      </c>
    </row>
    <row r="10642" spans="1:31">
      <c r="A10642" t="s">
        <v>14387</v>
      </c>
      <c r="B10642" t="s">
        <v>21280</v>
      </c>
      <c r="C10642" t="s">
        <v>21281</v>
      </c>
      <c r="D10642" t="s">
        <v>104</v>
      </c>
      <c r="E10642">
        <v>21.3</v>
      </c>
      <c r="F10642">
        <v>15.58</v>
      </c>
      <c r="G10642">
        <v>20.67</v>
      </c>
      <c r="H10642">
        <v>21.3</v>
      </c>
      <c r="I10642">
        <v>29.61</v>
      </c>
      <c r="J10642">
        <v>30.03</v>
      </c>
      <c r="K10642">
        <v>21.3</v>
      </c>
      <c r="L10642">
        <v>21.3</v>
      </c>
      <c r="M10642">
        <v>21.3</v>
      </c>
      <c r="N10642">
        <v>21.3</v>
      </c>
      <c r="O10642">
        <v>29.71</v>
      </c>
      <c r="P10642">
        <v>21.3</v>
      </c>
      <c r="Q10642">
        <v>21.3</v>
      </c>
      <c r="R10642">
        <v>21.3</v>
      </c>
      <c r="S10642">
        <v>21.3</v>
      </c>
      <c r="T10642">
        <v>25.66</v>
      </c>
      <c r="U10642">
        <v>21.3</v>
      </c>
      <c r="V10642">
        <v>27.22</v>
      </c>
      <c r="W10642">
        <v>27.84</v>
      </c>
      <c r="X10642">
        <v>21.3</v>
      </c>
      <c r="Y10642">
        <v>15.27</v>
      </c>
      <c r="Z10642">
        <v>21.3</v>
      </c>
      <c r="AA10642">
        <v>21.3</v>
      </c>
      <c r="AB10642">
        <v>26.91</v>
      </c>
      <c r="AC10642">
        <v>21.3</v>
      </c>
      <c r="AD10642">
        <v>21.3</v>
      </c>
      <c r="AE10642">
        <v>20.78</v>
      </c>
    </row>
    <row r="10643" spans="1:31">
      <c r="A10643" t="s">
        <v>14387</v>
      </c>
      <c r="B10643" t="s">
        <v>21282</v>
      </c>
      <c r="C10643" t="s">
        <v>21283</v>
      </c>
      <c r="D10643" t="s">
        <v>104</v>
      </c>
      <c r="E10643">
        <v>0.05</v>
      </c>
      <c r="F10643">
        <v>0.06</v>
      </c>
      <c r="G10643">
        <v>0.04</v>
      </c>
      <c r="H10643">
        <v>0.04</v>
      </c>
      <c r="I10643">
        <v>0.05</v>
      </c>
      <c r="J10643">
        <v>0.05</v>
      </c>
      <c r="K10643">
        <v>0.05</v>
      </c>
      <c r="L10643">
        <v>0.06</v>
      </c>
      <c r="M10643">
        <v>0.03</v>
      </c>
      <c r="N10643">
        <v>0.04</v>
      </c>
      <c r="O10643">
        <v>0.05</v>
      </c>
      <c r="P10643">
        <v>0.04</v>
      </c>
      <c r="Q10643">
        <v>0.04</v>
      </c>
      <c r="R10643">
        <v>0.05</v>
      </c>
      <c r="S10643">
        <v>0.04</v>
      </c>
      <c r="T10643">
        <v>0.04</v>
      </c>
      <c r="U10643">
        <v>0.06</v>
      </c>
      <c r="V10643">
        <v>0.03</v>
      </c>
      <c r="W10643">
        <v>0.05</v>
      </c>
      <c r="X10643">
        <v>0.06</v>
      </c>
      <c r="Y10643">
        <v>0.03</v>
      </c>
      <c r="Z10643">
        <v>0.03</v>
      </c>
      <c r="AA10643">
        <v>0.03</v>
      </c>
      <c r="AB10643">
        <v>0.04</v>
      </c>
      <c r="AC10643">
        <v>0.04</v>
      </c>
      <c r="AD10643">
        <v>0.04</v>
      </c>
      <c r="AE10643">
        <v>0.05</v>
      </c>
    </row>
    <row r="10644" spans="1:31">
      <c r="A10644" t="s">
        <v>14387</v>
      </c>
      <c r="B10644" t="s">
        <v>21284</v>
      </c>
      <c r="C10644" t="s">
        <v>21285</v>
      </c>
      <c r="D10644" t="s">
        <v>104</v>
      </c>
      <c r="E10644">
        <v>0.09</v>
      </c>
      <c r="F10644">
        <v>0.1</v>
      </c>
      <c r="G10644">
        <v>7.0000000000000007E-2</v>
      </c>
      <c r="H10644">
        <v>7.0000000000000007E-2</v>
      </c>
      <c r="I10644">
        <v>0.09</v>
      </c>
      <c r="J10644">
        <v>0.08</v>
      </c>
      <c r="K10644">
        <v>0.08</v>
      </c>
      <c r="L10644">
        <v>0.1</v>
      </c>
      <c r="M10644">
        <v>0.05</v>
      </c>
      <c r="N10644">
        <v>7.0000000000000007E-2</v>
      </c>
      <c r="O10644">
        <v>0.09</v>
      </c>
      <c r="P10644">
        <v>7.0000000000000007E-2</v>
      </c>
      <c r="Q10644">
        <v>7.0000000000000007E-2</v>
      </c>
      <c r="R10644">
        <v>0.08</v>
      </c>
      <c r="S10644">
        <v>7.0000000000000007E-2</v>
      </c>
      <c r="T10644">
        <v>7.0000000000000007E-2</v>
      </c>
      <c r="U10644">
        <v>0.09</v>
      </c>
      <c r="V10644">
        <v>0.06</v>
      </c>
      <c r="W10644">
        <v>0.08</v>
      </c>
      <c r="X10644">
        <v>0.1</v>
      </c>
      <c r="Y10644">
        <v>0.06</v>
      </c>
      <c r="Z10644">
        <v>0.05</v>
      </c>
      <c r="AA10644">
        <v>0.05</v>
      </c>
      <c r="AB10644">
        <v>7.0000000000000007E-2</v>
      </c>
      <c r="AC10644">
        <v>7.0000000000000007E-2</v>
      </c>
      <c r="AD10644">
        <v>7.0000000000000007E-2</v>
      </c>
      <c r="AE10644">
        <v>0.09</v>
      </c>
    </row>
    <row r="10645" spans="1:31">
      <c r="A10645" t="s">
        <v>14387</v>
      </c>
      <c r="B10645" t="s">
        <v>21286</v>
      </c>
      <c r="C10645" t="s">
        <v>21287</v>
      </c>
      <c r="D10645" t="s">
        <v>104</v>
      </c>
      <c r="E10645">
        <v>0.1</v>
      </c>
      <c r="F10645">
        <v>0.11</v>
      </c>
      <c r="G10645">
        <v>0.08</v>
      </c>
      <c r="H10645">
        <v>0.08</v>
      </c>
      <c r="I10645">
        <v>0.1</v>
      </c>
      <c r="J10645">
        <v>0.09</v>
      </c>
      <c r="K10645">
        <v>0.08</v>
      </c>
      <c r="L10645">
        <v>0.11</v>
      </c>
      <c r="M10645">
        <v>0.06</v>
      </c>
      <c r="N10645">
        <v>0.08</v>
      </c>
      <c r="O10645">
        <v>0.1</v>
      </c>
      <c r="P10645">
        <v>0.08</v>
      </c>
      <c r="Q10645">
        <v>0.08</v>
      </c>
      <c r="R10645">
        <v>0.09</v>
      </c>
      <c r="S10645">
        <v>0.08</v>
      </c>
      <c r="T10645">
        <v>0.08</v>
      </c>
      <c r="U10645">
        <v>0.1</v>
      </c>
      <c r="V10645">
        <v>0.06</v>
      </c>
      <c r="W10645">
        <v>0.09</v>
      </c>
      <c r="X10645">
        <v>0.11</v>
      </c>
      <c r="Y10645">
        <v>7.0000000000000007E-2</v>
      </c>
      <c r="Z10645">
        <v>0.05</v>
      </c>
      <c r="AA10645">
        <v>0.06</v>
      </c>
      <c r="AB10645">
        <v>7.0000000000000007E-2</v>
      </c>
      <c r="AC10645">
        <v>0.08</v>
      </c>
      <c r="AD10645">
        <v>0.08</v>
      </c>
      <c r="AE10645">
        <v>0.1</v>
      </c>
    </row>
    <row r="10646" spans="1:31">
      <c r="A10646" t="s">
        <v>14387</v>
      </c>
      <c r="B10646" t="s">
        <v>21288</v>
      </c>
      <c r="C10646" t="s">
        <v>21289</v>
      </c>
      <c r="D10646" t="s">
        <v>104</v>
      </c>
      <c r="E10646">
        <v>0.2</v>
      </c>
      <c r="F10646">
        <v>0.23</v>
      </c>
      <c r="G10646">
        <v>0.16</v>
      </c>
      <c r="H10646">
        <v>0.16</v>
      </c>
      <c r="I10646">
        <v>0.2</v>
      </c>
      <c r="J10646">
        <v>0.19</v>
      </c>
      <c r="K10646">
        <v>0.17</v>
      </c>
      <c r="L10646">
        <v>0.22</v>
      </c>
      <c r="M10646">
        <v>0.12</v>
      </c>
      <c r="N10646">
        <v>0.16</v>
      </c>
      <c r="O10646">
        <v>0.2</v>
      </c>
      <c r="P10646">
        <v>0.16</v>
      </c>
      <c r="Q10646">
        <v>0.17</v>
      </c>
      <c r="R10646">
        <v>0.19</v>
      </c>
      <c r="S10646">
        <v>0.16</v>
      </c>
      <c r="T10646">
        <v>0.16</v>
      </c>
      <c r="U10646">
        <v>0.21</v>
      </c>
      <c r="V10646">
        <v>0.13</v>
      </c>
      <c r="W10646">
        <v>0.19</v>
      </c>
      <c r="X10646">
        <v>0.22</v>
      </c>
      <c r="Y10646">
        <v>0.14000000000000001</v>
      </c>
      <c r="Z10646">
        <v>0.11</v>
      </c>
      <c r="AA10646">
        <v>0.12</v>
      </c>
      <c r="AB10646">
        <v>0.15</v>
      </c>
      <c r="AC10646">
        <v>0.16</v>
      </c>
      <c r="AD10646">
        <v>0.16</v>
      </c>
      <c r="AE10646">
        <v>0.2</v>
      </c>
    </row>
    <row r="10647" spans="1:31">
      <c r="A10647" t="s">
        <v>14387</v>
      </c>
      <c r="B10647" t="s">
        <v>21290</v>
      </c>
      <c r="C10647" t="s">
        <v>21291</v>
      </c>
      <c r="D10647" t="s">
        <v>104</v>
      </c>
      <c r="E10647">
        <v>0.39</v>
      </c>
      <c r="F10647">
        <v>0.45</v>
      </c>
      <c r="G10647">
        <v>0.31</v>
      </c>
      <c r="H10647">
        <v>0.31</v>
      </c>
      <c r="I10647">
        <v>0.39</v>
      </c>
      <c r="J10647">
        <v>0.36</v>
      </c>
      <c r="K10647">
        <v>0.34</v>
      </c>
      <c r="L10647">
        <v>0.42</v>
      </c>
      <c r="M10647">
        <v>0.24</v>
      </c>
      <c r="N10647">
        <v>0.31</v>
      </c>
      <c r="O10647">
        <v>0.4</v>
      </c>
      <c r="P10647">
        <v>0.32</v>
      </c>
      <c r="Q10647">
        <v>0.33</v>
      </c>
      <c r="R10647">
        <v>0.37</v>
      </c>
      <c r="S10647">
        <v>0.32</v>
      </c>
      <c r="T10647">
        <v>0.32</v>
      </c>
      <c r="U10647">
        <v>0.41</v>
      </c>
      <c r="V10647">
        <v>0.26</v>
      </c>
      <c r="W10647">
        <v>0.36</v>
      </c>
      <c r="X10647">
        <v>0.44</v>
      </c>
      <c r="Y10647">
        <v>0.27</v>
      </c>
      <c r="Z10647">
        <v>0.22</v>
      </c>
      <c r="AA10647">
        <v>0.24</v>
      </c>
      <c r="AB10647">
        <v>0.3</v>
      </c>
      <c r="AC10647">
        <v>0.31</v>
      </c>
      <c r="AD10647">
        <v>0.31</v>
      </c>
      <c r="AE10647">
        <v>0.39</v>
      </c>
    </row>
    <row r="10648" spans="1:31">
      <c r="A10648" t="s">
        <v>14387</v>
      </c>
      <c r="B10648" t="s">
        <v>21292</v>
      </c>
      <c r="C10648" t="s">
        <v>21293</v>
      </c>
      <c r="D10648" t="s">
        <v>104</v>
      </c>
      <c r="E10648">
        <v>0.51</v>
      </c>
      <c r="F10648">
        <v>0.57999999999999996</v>
      </c>
      <c r="G10648">
        <v>0.4</v>
      </c>
      <c r="H10648">
        <v>0.41</v>
      </c>
      <c r="I10648">
        <v>0.5</v>
      </c>
      <c r="J10648">
        <v>0.47</v>
      </c>
      <c r="K10648">
        <v>0.44</v>
      </c>
      <c r="L10648">
        <v>0.55000000000000004</v>
      </c>
      <c r="M10648">
        <v>0.32</v>
      </c>
      <c r="N10648">
        <v>0.41</v>
      </c>
      <c r="O10648">
        <v>0.51</v>
      </c>
      <c r="P10648">
        <v>0.41</v>
      </c>
      <c r="Q10648">
        <v>0.43</v>
      </c>
      <c r="R10648">
        <v>0.48</v>
      </c>
      <c r="S10648">
        <v>0.42</v>
      </c>
      <c r="T10648">
        <v>0.42</v>
      </c>
      <c r="U10648">
        <v>0.53</v>
      </c>
      <c r="V10648">
        <v>0.34</v>
      </c>
      <c r="W10648">
        <v>0.47</v>
      </c>
      <c r="X10648">
        <v>0.56999999999999995</v>
      </c>
      <c r="Y10648">
        <v>0.35</v>
      </c>
      <c r="Z10648">
        <v>0.28999999999999998</v>
      </c>
      <c r="AA10648">
        <v>0.31</v>
      </c>
      <c r="AB10648">
        <v>0.38</v>
      </c>
      <c r="AC10648">
        <v>0.41</v>
      </c>
      <c r="AD10648">
        <v>0.41</v>
      </c>
      <c r="AE10648">
        <v>0.5</v>
      </c>
    </row>
    <row r="10649" spans="1:31">
      <c r="A10649" t="s">
        <v>14387</v>
      </c>
      <c r="B10649" t="s">
        <v>21294</v>
      </c>
      <c r="C10649" t="s">
        <v>21295</v>
      </c>
      <c r="D10649" t="s">
        <v>104</v>
      </c>
      <c r="E10649">
        <v>4.08</v>
      </c>
      <c r="F10649">
        <v>4.6100000000000003</v>
      </c>
      <c r="G10649">
        <v>3.25</v>
      </c>
      <c r="H10649">
        <v>3.28</v>
      </c>
      <c r="I10649">
        <v>4.03</v>
      </c>
      <c r="J10649">
        <v>3.78</v>
      </c>
      <c r="K10649">
        <v>3.53</v>
      </c>
      <c r="L10649">
        <v>4.3899999999999997</v>
      </c>
      <c r="M10649">
        <v>2.54</v>
      </c>
      <c r="N10649">
        <v>3.28</v>
      </c>
      <c r="O10649">
        <v>4.1100000000000003</v>
      </c>
      <c r="P10649">
        <v>3.33</v>
      </c>
      <c r="Q10649">
        <v>3.45</v>
      </c>
      <c r="R10649">
        <v>3.88</v>
      </c>
      <c r="S10649">
        <v>3.35</v>
      </c>
      <c r="T10649">
        <v>3.35</v>
      </c>
      <c r="U10649">
        <v>4.2300000000000004</v>
      </c>
      <c r="V10649">
        <v>2.72</v>
      </c>
      <c r="W10649">
        <v>3.78</v>
      </c>
      <c r="X10649">
        <v>4.54</v>
      </c>
      <c r="Y10649">
        <v>2.8</v>
      </c>
      <c r="Z10649">
        <v>2.34</v>
      </c>
      <c r="AA10649">
        <v>2.4900000000000002</v>
      </c>
      <c r="AB10649">
        <v>3.07</v>
      </c>
      <c r="AC10649">
        <v>3.28</v>
      </c>
      <c r="AD10649">
        <v>3.28</v>
      </c>
      <c r="AE10649">
        <v>4.03</v>
      </c>
    </row>
    <row r="10650" spans="1:31">
      <c r="A10650" t="s">
        <v>14387</v>
      </c>
      <c r="B10650" t="s">
        <v>21296</v>
      </c>
      <c r="C10650" t="s">
        <v>21297</v>
      </c>
      <c r="D10650" t="s">
        <v>104</v>
      </c>
      <c r="E10650">
        <v>1.99</v>
      </c>
      <c r="F10650">
        <v>2.25</v>
      </c>
      <c r="G10650">
        <v>1.58</v>
      </c>
      <c r="H10650">
        <v>1.59</v>
      </c>
      <c r="I10650">
        <v>1.96</v>
      </c>
      <c r="J10650">
        <v>1.84</v>
      </c>
      <c r="K10650">
        <v>1.72</v>
      </c>
      <c r="L10650">
        <v>2.14</v>
      </c>
      <c r="M10650">
        <v>1.24</v>
      </c>
      <c r="N10650">
        <v>1.59</v>
      </c>
      <c r="O10650">
        <v>2</v>
      </c>
      <c r="P10650">
        <v>1.62</v>
      </c>
      <c r="Q10650">
        <v>1.68</v>
      </c>
      <c r="R10650">
        <v>1.89</v>
      </c>
      <c r="S10650">
        <v>1.63</v>
      </c>
      <c r="T10650">
        <v>1.63</v>
      </c>
      <c r="U10650">
        <v>2.06</v>
      </c>
      <c r="V10650">
        <v>1.32</v>
      </c>
      <c r="W10650">
        <v>1.84</v>
      </c>
      <c r="X10650">
        <v>2.21</v>
      </c>
      <c r="Y10650">
        <v>1.36</v>
      </c>
      <c r="Z10650">
        <v>1.1399999999999999</v>
      </c>
      <c r="AA10650">
        <v>1.21</v>
      </c>
      <c r="AB10650">
        <v>1.5</v>
      </c>
      <c r="AC10650">
        <v>1.59</v>
      </c>
      <c r="AD10650">
        <v>1.59</v>
      </c>
      <c r="AE10650">
        <v>1.96</v>
      </c>
    </row>
    <row r="10651" spans="1:31">
      <c r="A10651" t="s">
        <v>14387</v>
      </c>
      <c r="B10651" t="s">
        <v>21298</v>
      </c>
      <c r="C10651" t="s">
        <v>21299</v>
      </c>
      <c r="D10651" t="s">
        <v>104</v>
      </c>
      <c r="E10651">
        <v>1.72</v>
      </c>
      <c r="F10651">
        <v>1.94</v>
      </c>
      <c r="G10651">
        <v>1.37</v>
      </c>
      <c r="H10651">
        <v>1.38</v>
      </c>
      <c r="I10651">
        <v>1.7</v>
      </c>
      <c r="J10651">
        <v>1.59</v>
      </c>
      <c r="K10651">
        <v>1.48</v>
      </c>
      <c r="L10651">
        <v>1.85</v>
      </c>
      <c r="M10651">
        <v>1.07</v>
      </c>
      <c r="N10651">
        <v>1.38</v>
      </c>
      <c r="O10651">
        <v>1.73</v>
      </c>
      <c r="P10651">
        <v>1.4</v>
      </c>
      <c r="Q10651">
        <v>1.45</v>
      </c>
      <c r="R10651">
        <v>1.63</v>
      </c>
      <c r="S10651">
        <v>1.41</v>
      </c>
      <c r="T10651">
        <v>1.41</v>
      </c>
      <c r="U10651">
        <v>1.78</v>
      </c>
      <c r="V10651">
        <v>1.1399999999999999</v>
      </c>
      <c r="W10651">
        <v>1.59</v>
      </c>
      <c r="X10651">
        <v>1.91</v>
      </c>
      <c r="Y10651">
        <v>1.18</v>
      </c>
      <c r="Z10651">
        <v>0.98</v>
      </c>
      <c r="AA10651">
        <v>1.05</v>
      </c>
      <c r="AB10651">
        <v>1.29</v>
      </c>
      <c r="AC10651">
        <v>1.38</v>
      </c>
      <c r="AD10651">
        <v>1.38</v>
      </c>
      <c r="AE10651">
        <v>1.7</v>
      </c>
    </row>
    <row r="10652" spans="1:31">
      <c r="A10652" t="s">
        <v>14387</v>
      </c>
      <c r="B10652" t="s">
        <v>21300</v>
      </c>
      <c r="C10652" t="s">
        <v>21301</v>
      </c>
      <c r="D10652" t="s">
        <v>104</v>
      </c>
      <c r="E10652">
        <v>1.62</v>
      </c>
      <c r="F10652">
        <v>1.83</v>
      </c>
      <c r="G10652">
        <v>1.29</v>
      </c>
      <c r="H10652">
        <v>1.3</v>
      </c>
      <c r="I10652">
        <v>1.6</v>
      </c>
      <c r="J10652">
        <v>1.5</v>
      </c>
      <c r="K10652">
        <v>1.4</v>
      </c>
      <c r="L10652">
        <v>1.74</v>
      </c>
      <c r="M10652">
        <v>1.01</v>
      </c>
      <c r="N10652">
        <v>1.3</v>
      </c>
      <c r="O10652">
        <v>1.63</v>
      </c>
      <c r="P10652">
        <v>1.32</v>
      </c>
      <c r="Q10652">
        <v>1.37</v>
      </c>
      <c r="R10652">
        <v>1.54</v>
      </c>
      <c r="S10652">
        <v>1.33</v>
      </c>
      <c r="T10652">
        <v>1.33</v>
      </c>
      <c r="U10652">
        <v>1.68</v>
      </c>
      <c r="V10652">
        <v>1.08</v>
      </c>
      <c r="W10652">
        <v>1.5</v>
      </c>
      <c r="X10652">
        <v>1.8</v>
      </c>
      <c r="Y10652">
        <v>1.1100000000000001</v>
      </c>
      <c r="Z10652">
        <v>0.93</v>
      </c>
      <c r="AA10652">
        <v>0.99</v>
      </c>
      <c r="AB10652">
        <v>1.22</v>
      </c>
      <c r="AC10652">
        <v>1.3</v>
      </c>
      <c r="AD10652">
        <v>1.3</v>
      </c>
      <c r="AE10652">
        <v>1.6</v>
      </c>
    </row>
    <row r="10653" spans="1:31">
      <c r="A10653" t="s">
        <v>14387</v>
      </c>
      <c r="B10653" t="s">
        <v>21302</v>
      </c>
      <c r="C10653" t="s">
        <v>21303</v>
      </c>
      <c r="D10653" t="s">
        <v>104</v>
      </c>
      <c r="E10653">
        <v>2.21</v>
      </c>
      <c r="F10653">
        <v>2.4900000000000002</v>
      </c>
      <c r="G10653">
        <v>1.76</v>
      </c>
      <c r="H10653">
        <v>1.77</v>
      </c>
      <c r="I10653">
        <v>2.1800000000000002</v>
      </c>
      <c r="J10653">
        <v>2.04</v>
      </c>
      <c r="K10653">
        <v>1.91</v>
      </c>
      <c r="L10653">
        <v>2.37</v>
      </c>
      <c r="M10653">
        <v>1.37</v>
      </c>
      <c r="N10653">
        <v>1.77</v>
      </c>
      <c r="O10653">
        <v>2.2200000000000002</v>
      </c>
      <c r="P10653">
        <v>1.8</v>
      </c>
      <c r="Q10653">
        <v>1.87</v>
      </c>
      <c r="R10653">
        <v>2.1</v>
      </c>
      <c r="S10653">
        <v>1.81</v>
      </c>
      <c r="T10653">
        <v>1.81</v>
      </c>
      <c r="U10653">
        <v>2.29</v>
      </c>
      <c r="V10653">
        <v>1.47</v>
      </c>
      <c r="W10653">
        <v>2.04</v>
      </c>
      <c r="X10653">
        <v>2.4500000000000002</v>
      </c>
      <c r="Y10653">
        <v>1.51</v>
      </c>
      <c r="Z10653">
        <v>1.26</v>
      </c>
      <c r="AA10653">
        <v>1.35</v>
      </c>
      <c r="AB10653">
        <v>1.66</v>
      </c>
      <c r="AC10653">
        <v>1.77</v>
      </c>
      <c r="AD10653">
        <v>1.77</v>
      </c>
      <c r="AE10653">
        <v>2.1800000000000002</v>
      </c>
    </row>
    <row r="10654" spans="1:31">
      <c r="A10654" t="s">
        <v>14387</v>
      </c>
      <c r="B10654" t="s">
        <v>21304</v>
      </c>
      <c r="C10654" t="s">
        <v>21305</v>
      </c>
      <c r="D10654" t="s">
        <v>104</v>
      </c>
      <c r="E10654">
        <v>2.57</v>
      </c>
      <c r="F10654">
        <v>2.9</v>
      </c>
      <c r="G10654">
        <v>2.04</v>
      </c>
      <c r="H10654">
        <v>2.06</v>
      </c>
      <c r="I10654">
        <v>2.5299999999999998</v>
      </c>
      <c r="J10654">
        <v>2.38</v>
      </c>
      <c r="K10654">
        <v>2.2200000000000002</v>
      </c>
      <c r="L10654">
        <v>2.76</v>
      </c>
      <c r="M10654">
        <v>1.6</v>
      </c>
      <c r="N10654">
        <v>2.06</v>
      </c>
      <c r="O10654">
        <v>2.58</v>
      </c>
      <c r="P10654">
        <v>2.09</v>
      </c>
      <c r="Q10654">
        <v>2.17</v>
      </c>
      <c r="R10654">
        <v>2.44</v>
      </c>
      <c r="S10654">
        <v>2.11</v>
      </c>
      <c r="T10654">
        <v>2.11</v>
      </c>
      <c r="U10654">
        <v>2.66</v>
      </c>
      <c r="V10654">
        <v>1.71</v>
      </c>
      <c r="W10654">
        <v>2.38</v>
      </c>
      <c r="X10654">
        <v>2.85</v>
      </c>
      <c r="Y10654">
        <v>1.76</v>
      </c>
      <c r="Z10654">
        <v>1.47</v>
      </c>
      <c r="AA10654">
        <v>1.57</v>
      </c>
      <c r="AB10654">
        <v>1.93</v>
      </c>
      <c r="AC10654">
        <v>2.06</v>
      </c>
      <c r="AD10654">
        <v>2.06</v>
      </c>
      <c r="AE10654">
        <v>2.5299999999999998</v>
      </c>
    </row>
    <row r="10655" spans="1:31">
      <c r="A10655" t="s">
        <v>14387</v>
      </c>
      <c r="B10655" t="s">
        <v>21306</v>
      </c>
      <c r="C10655" t="s">
        <v>21307</v>
      </c>
      <c r="D10655" t="s">
        <v>104</v>
      </c>
      <c r="E10655">
        <v>2.98</v>
      </c>
      <c r="F10655">
        <v>3.36</v>
      </c>
      <c r="G10655">
        <v>2.37</v>
      </c>
      <c r="H10655">
        <v>2.39</v>
      </c>
      <c r="I10655">
        <v>2.94</v>
      </c>
      <c r="J10655">
        <v>2.76</v>
      </c>
      <c r="K10655">
        <v>2.57</v>
      </c>
      <c r="L10655">
        <v>3.2</v>
      </c>
      <c r="M10655">
        <v>1.85</v>
      </c>
      <c r="N10655">
        <v>2.39</v>
      </c>
      <c r="O10655">
        <v>3</v>
      </c>
      <c r="P10655">
        <v>2.4300000000000002</v>
      </c>
      <c r="Q10655">
        <v>2.52</v>
      </c>
      <c r="R10655">
        <v>2.83</v>
      </c>
      <c r="S10655">
        <v>2.44</v>
      </c>
      <c r="T10655">
        <v>2.44</v>
      </c>
      <c r="U10655">
        <v>3.09</v>
      </c>
      <c r="V10655">
        <v>1.98</v>
      </c>
      <c r="W10655">
        <v>2.76</v>
      </c>
      <c r="X10655">
        <v>3.31</v>
      </c>
      <c r="Y10655">
        <v>2.04</v>
      </c>
      <c r="Z10655">
        <v>1.71</v>
      </c>
      <c r="AA10655">
        <v>1.82</v>
      </c>
      <c r="AB10655">
        <v>2.2400000000000002</v>
      </c>
      <c r="AC10655">
        <v>2.39</v>
      </c>
      <c r="AD10655">
        <v>2.39</v>
      </c>
      <c r="AE10655">
        <v>2.94</v>
      </c>
    </row>
    <row r="10656" spans="1:31">
      <c r="A10656" t="s">
        <v>14387</v>
      </c>
      <c r="B10656" t="s">
        <v>21308</v>
      </c>
      <c r="C10656" t="s">
        <v>21309</v>
      </c>
      <c r="D10656" t="s">
        <v>104</v>
      </c>
      <c r="E10656">
        <v>6.17</v>
      </c>
      <c r="F10656">
        <v>6.97</v>
      </c>
      <c r="G10656">
        <v>4.91</v>
      </c>
      <c r="H10656">
        <v>4.95</v>
      </c>
      <c r="I10656">
        <v>6.09</v>
      </c>
      <c r="J10656">
        <v>5.71</v>
      </c>
      <c r="K10656">
        <v>5.33</v>
      </c>
      <c r="L10656">
        <v>6.62</v>
      </c>
      <c r="M10656">
        <v>3.84</v>
      </c>
      <c r="N10656">
        <v>4.95</v>
      </c>
      <c r="O10656">
        <v>6.2</v>
      </c>
      <c r="P10656">
        <v>5.0199999999999996</v>
      </c>
      <c r="Q10656">
        <v>5.21</v>
      </c>
      <c r="R10656">
        <v>5.86</v>
      </c>
      <c r="S10656">
        <v>5.0599999999999996</v>
      </c>
      <c r="T10656">
        <v>5.0599999999999996</v>
      </c>
      <c r="U10656">
        <v>6.39</v>
      </c>
      <c r="V10656">
        <v>4.1100000000000003</v>
      </c>
      <c r="W10656">
        <v>5.71</v>
      </c>
      <c r="X10656">
        <v>6.85</v>
      </c>
      <c r="Y10656">
        <v>4.22</v>
      </c>
      <c r="Z10656">
        <v>3.54</v>
      </c>
      <c r="AA10656">
        <v>3.77</v>
      </c>
      <c r="AB10656">
        <v>4.6399999999999997</v>
      </c>
      <c r="AC10656">
        <v>4.95</v>
      </c>
      <c r="AD10656">
        <v>4.95</v>
      </c>
      <c r="AE10656">
        <v>6.09</v>
      </c>
    </row>
    <row r="10657" spans="1:31">
      <c r="A10657" t="s">
        <v>14387</v>
      </c>
      <c r="B10657" t="s">
        <v>21310</v>
      </c>
      <c r="C10657" t="s">
        <v>21311</v>
      </c>
      <c r="D10657" t="s">
        <v>104</v>
      </c>
      <c r="E10657">
        <v>4.62</v>
      </c>
      <c r="F10657">
        <v>5.22</v>
      </c>
      <c r="G10657">
        <v>3.68</v>
      </c>
      <c r="H10657">
        <v>3.71</v>
      </c>
      <c r="I10657">
        <v>4.57</v>
      </c>
      <c r="J10657">
        <v>4.28</v>
      </c>
      <c r="K10657">
        <v>4</v>
      </c>
      <c r="L10657">
        <v>4.97</v>
      </c>
      <c r="M10657">
        <v>2.88</v>
      </c>
      <c r="N10657">
        <v>3.71</v>
      </c>
      <c r="O10657">
        <v>4.6500000000000004</v>
      </c>
      <c r="P10657">
        <v>3.77</v>
      </c>
      <c r="Q10657">
        <v>3.91</v>
      </c>
      <c r="R10657">
        <v>4.4000000000000004</v>
      </c>
      <c r="S10657">
        <v>3.8</v>
      </c>
      <c r="T10657">
        <v>3.8</v>
      </c>
      <c r="U10657">
        <v>4.8</v>
      </c>
      <c r="V10657">
        <v>3.08</v>
      </c>
      <c r="W10657">
        <v>4.28</v>
      </c>
      <c r="X10657">
        <v>5.14</v>
      </c>
      <c r="Y10657">
        <v>3.17</v>
      </c>
      <c r="Z10657">
        <v>2.65</v>
      </c>
      <c r="AA10657">
        <v>2.82</v>
      </c>
      <c r="AB10657">
        <v>3.48</v>
      </c>
      <c r="AC10657">
        <v>3.71</v>
      </c>
      <c r="AD10657">
        <v>3.71</v>
      </c>
      <c r="AE10657">
        <v>4.57</v>
      </c>
    </row>
    <row r="10658" spans="1:31">
      <c r="A10658" t="s">
        <v>14387</v>
      </c>
      <c r="B10658" t="s">
        <v>21312</v>
      </c>
      <c r="C10658" t="s">
        <v>21313</v>
      </c>
      <c r="D10658" t="s">
        <v>104</v>
      </c>
      <c r="E10658">
        <v>1.1000000000000001</v>
      </c>
      <c r="F10658">
        <v>1.24</v>
      </c>
      <c r="G10658">
        <v>0.88</v>
      </c>
      <c r="H10658">
        <v>0.88</v>
      </c>
      <c r="I10658">
        <v>1.0900000000000001</v>
      </c>
      <c r="J10658">
        <v>1.02</v>
      </c>
      <c r="K10658">
        <v>0.95</v>
      </c>
      <c r="L10658">
        <v>1.18</v>
      </c>
      <c r="M10658">
        <v>0.68</v>
      </c>
      <c r="N10658">
        <v>0.88</v>
      </c>
      <c r="O10658">
        <v>1.1100000000000001</v>
      </c>
      <c r="P10658">
        <v>0.9</v>
      </c>
      <c r="Q10658">
        <v>0.93</v>
      </c>
      <c r="R10658">
        <v>1.05</v>
      </c>
      <c r="S10658">
        <v>0.9</v>
      </c>
      <c r="T10658">
        <v>0.9</v>
      </c>
      <c r="U10658">
        <v>1.1399999999999999</v>
      </c>
      <c r="V10658">
        <v>0.73</v>
      </c>
      <c r="W10658">
        <v>1.02</v>
      </c>
      <c r="X10658">
        <v>1.22</v>
      </c>
      <c r="Y10658">
        <v>0.75</v>
      </c>
      <c r="Z10658">
        <v>0.63</v>
      </c>
      <c r="AA10658">
        <v>0.67</v>
      </c>
      <c r="AB10658">
        <v>0.83</v>
      </c>
      <c r="AC10658">
        <v>0.88</v>
      </c>
      <c r="AD10658">
        <v>0.88</v>
      </c>
      <c r="AE10658">
        <v>1.0900000000000001</v>
      </c>
    </row>
    <row r="10659" spans="1:31">
      <c r="A10659" t="s">
        <v>14387</v>
      </c>
      <c r="B10659" t="s">
        <v>21314</v>
      </c>
      <c r="C10659" t="s">
        <v>21315</v>
      </c>
      <c r="D10659" t="s">
        <v>104</v>
      </c>
      <c r="E10659">
        <v>1.34</v>
      </c>
      <c r="F10659">
        <v>1.52</v>
      </c>
      <c r="G10659">
        <v>1.07</v>
      </c>
      <c r="H10659">
        <v>1.08</v>
      </c>
      <c r="I10659">
        <v>1.33</v>
      </c>
      <c r="J10659">
        <v>1.24</v>
      </c>
      <c r="K10659">
        <v>1.1599999999999999</v>
      </c>
      <c r="L10659">
        <v>1.44</v>
      </c>
      <c r="M10659">
        <v>0.84</v>
      </c>
      <c r="N10659">
        <v>1.08</v>
      </c>
      <c r="O10659">
        <v>1.35</v>
      </c>
      <c r="P10659">
        <v>1.0900000000000001</v>
      </c>
      <c r="Q10659">
        <v>1.1399999999999999</v>
      </c>
      <c r="R10659">
        <v>1.28</v>
      </c>
      <c r="S10659">
        <v>1.1000000000000001</v>
      </c>
      <c r="T10659">
        <v>1.1000000000000001</v>
      </c>
      <c r="U10659">
        <v>1.39</v>
      </c>
      <c r="V10659">
        <v>0.89</v>
      </c>
      <c r="W10659">
        <v>1.24</v>
      </c>
      <c r="X10659">
        <v>1.49</v>
      </c>
      <c r="Y10659">
        <v>0.92</v>
      </c>
      <c r="Z10659">
        <v>0.77</v>
      </c>
      <c r="AA10659">
        <v>0.82</v>
      </c>
      <c r="AB10659">
        <v>1.01</v>
      </c>
      <c r="AC10659">
        <v>1.08</v>
      </c>
      <c r="AD10659">
        <v>1.08</v>
      </c>
      <c r="AE10659">
        <v>1.33</v>
      </c>
    </row>
    <row r="10660" spans="1:31">
      <c r="A10660" t="s">
        <v>14387</v>
      </c>
      <c r="B10660" t="s">
        <v>21316</v>
      </c>
      <c r="C10660" t="s">
        <v>21317</v>
      </c>
      <c r="D10660" t="s">
        <v>18796</v>
      </c>
      <c r="E10660">
        <v>25.88</v>
      </c>
      <c r="F10660">
        <v>18.93</v>
      </c>
      <c r="G10660">
        <v>25.12</v>
      </c>
      <c r="H10660">
        <v>25.88</v>
      </c>
      <c r="I10660">
        <v>35.979999999999997</v>
      </c>
      <c r="J10660">
        <v>36.479999999999997</v>
      </c>
      <c r="K10660">
        <v>25.88</v>
      </c>
      <c r="L10660">
        <v>25.88</v>
      </c>
      <c r="M10660">
        <v>25.88</v>
      </c>
      <c r="N10660">
        <v>25.88</v>
      </c>
      <c r="O10660">
        <v>36.11</v>
      </c>
      <c r="P10660">
        <v>25.88</v>
      </c>
      <c r="Q10660">
        <v>25.88</v>
      </c>
      <c r="R10660">
        <v>25.88</v>
      </c>
      <c r="S10660">
        <v>25.88</v>
      </c>
      <c r="T10660">
        <v>31.18</v>
      </c>
      <c r="U10660">
        <v>25.88</v>
      </c>
      <c r="V10660">
        <v>33.08</v>
      </c>
      <c r="W10660">
        <v>33.83</v>
      </c>
      <c r="X10660">
        <v>25.88</v>
      </c>
      <c r="Y10660">
        <v>18.559999999999999</v>
      </c>
      <c r="Z10660">
        <v>25.88</v>
      </c>
      <c r="AA10660">
        <v>25.88</v>
      </c>
      <c r="AB10660">
        <v>32.700000000000003</v>
      </c>
      <c r="AC10660">
        <v>25.88</v>
      </c>
      <c r="AD10660">
        <v>25.88</v>
      </c>
      <c r="AE10660">
        <v>25.25</v>
      </c>
    </row>
    <row r="10661" spans="1:31">
      <c r="A10661" t="s">
        <v>14387</v>
      </c>
      <c r="B10661" t="s">
        <v>21318</v>
      </c>
      <c r="C10661" t="s">
        <v>21319</v>
      </c>
      <c r="D10661" t="s">
        <v>104</v>
      </c>
      <c r="E10661">
        <v>0.21</v>
      </c>
      <c r="F10661">
        <v>0.15</v>
      </c>
      <c r="G10661">
        <v>0.2</v>
      </c>
      <c r="H10661">
        <v>0.21</v>
      </c>
      <c r="I10661">
        <v>0.28999999999999998</v>
      </c>
      <c r="J10661">
        <v>0.3</v>
      </c>
      <c r="K10661">
        <v>0.21</v>
      </c>
      <c r="L10661">
        <v>0.21</v>
      </c>
      <c r="M10661">
        <v>0.21</v>
      </c>
      <c r="N10661">
        <v>0.21</v>
      </c>
      <c r="O10661">
        <v>0.28999999999999998</v>
      </c>
      <c r="P10661">
        <v>0.21</v>
      </c>
      <c r="Q10661">
        <v>0.21</v>
      </c>
      <c r="R10661">
        <v>0.21</v>
      </c>
      <c r="S10661">
        <v>0.21</v>
      </c>
      <c r="T10661">
        <v>0.25</v>
      </c>
      <c r="U10661">
        <v>0.21</v>
      </c>
      <c r="V10661">
        <v>0.27</v>
      </c>
      <c r="W10661">
        <v>0.27</v>
      </c>
      <c r="X10661">
        <v>0.21</v>
      </c>
      <c r="Y10661">
        <v>0.15</v>
      </c>
      <c r="Z10661">
        <v>0.21</v>
      </c>
      <c r="AA10661">
        <v>0.21</v>
      </c>
      <c r="AB10661">
        <v>0.27</v>
      </c>
      <c r="AC10661">
        <v>0.21</v>
      </c>
      <c r="AD10661">
        <v>0.21</v>
      </c>
      <c r="AE10661">
        <v>0.2</v>
      </c>
    </row>
    <row r="10662" spans="1:31">
      <c r="A10662" t="s">
        <v>14387</v>
      </c>
      <c r="B10662" t="s">
        <v>21320</v>
      </c>
      <c r="C10662" t="s">
        <v>21321</v>
      </c>
      <c r="D10662" t="s">
        <v>104</v>
      </c>
      <c r="E10662">
        <v>1.03</v>
      </c>
      <c r="F10662">
        <v>0.75</v>
      </c>
      <c r="G10662">
        <v>1</v>
      </c>
      <c r="H10662">
        <v>1.03</v>
      </c>
      <c r="I10662">
        <v>1.43</v>
      </c>
      <c r="J10662">
        <v>1.45</v>
      </c>
      <c r="K10662">
        <v>1.03</v>
      </c>
      <c r="L10662">
        <v>1.03</v>
      </c>
      <c r="M10662">
        <v>1.03</v>
      </c>
      <c r="N10662">
        <v>1.03</v>
      </c>
      <c r="O10662">
        <v>1.44</v>
      </c>
      <c r="P10662">
        <v>1.03</v>
      </c>
      <c r="Q10662">
        <v>1.03</v>
      </c>
      <c r="R10662">
        <v>1.03</v>
      </c>
      <c r="S10662">
        <v>1.03</v>
      </c>
      <c r="T10662">
        <v>1.24</v>
      </c>
      <c r="U10662">
        <v>1.03</v>
      </c>
      <c r="V10662">
        <v>1.32</v>
      </c>
      <c r="W10662">
        <v>1.35</v>
      </c>
      <c r="X10662">
        <v>1.03</v>
      </c>
      <c r="Y10662">
        <v>0.74</v>
      </c>
      <c r="Z10662">
        <v>1.03</v>
      </c>
      <c r="AA10662">
        <v>1.03</v>
      </c>
      <c r="AB10662">
        <v>1.3</v>
      </c>
      <c r="AC10662">
        <v>1.03</v>
      </c>
      <c r="AD10662">
        <v>1.03</v>
      </c>
      <c r="AE10662">
        <v>1</v>
      </c>
    </row>
    <row r="10663" spans="1:31">
      <c r="A10663" t="s">
        <v>14387</v>
      </c>
      <c r="B10663" t="s">
        <v>21322</v>
      </c>
      <c r="C10663" t="s">
        <v>21323</v>
      </c>
      <c r="D10663" t="s">
        <v>104</v>
      </c>
      <c r="E10663">
        <v>3.88</v>
      </c>
      <c r="F10663">
        <v>2.84</v>
      </c>
      <c r="G10663">
        <v>3.77</v>
      </c>
      <c r="H10663">
        <v>3.88</v>
      </c>
      <c r="I10663">
        <v>5.4</v>
      </c>
      <c r="J10663">
        <v>5.47</v>
      </c>
      <c r="K10663">
        <v>3.88</v>
      </c>
      <c r="L10663">
        <v>3.88</v>
      </c>
      <c r="M10663">
        <v>3.88</v>
      </c>
      <c r="N10663">
        <v>3.88</v>
      </c>
      <c r="O10663">
        <v>5.42</v>
      </c>
      <c r="P10663">
        <v>3.88</v>
      </c>
      <c r="Q10663">
        <v>3.88</v>
      </c>
      <c r="R10663">
        <v>3.88</v>
      </c>
      <c r="S10663">
        <v>3.88</v>
      </c>
      <c r="T10663">
        <v>4.68</v>
      </c>
      <c r="U10663">
        <v>3.88</v>
      </c>
      <c r="V10663">
        <v>4.96</v>
      </c>
      <c r="W10663">
        <v>5.08</v>
      </c>
      <c r="X10663">
        <v>3.88</v>
      </c>
      <c r="Y10663">
        <v>2.78</v>
      </c>
      <c r="Z10663">
        <v>3.88</v>
      </c>
      <c r="AA10663">
        <v>3.88</v>
      </c>
      <c r="AB10663">
        <v>4.9000000000000004</v>
      </c>
      <c r="AC10663">
        <v>3.88</v>
      </c>
      <c r="AD10663">
        <v>3.88</v>
      </c>
      <c r="AE10663">
        <v>3.79</v>
      </c>
    </row>
    <row r="10664" spans="1:31">
      <c r="A10664" t="s">
        <v>14387</v>
      </c>
      <c r="B10664" t="s">
        <v>21324</v>
      </c>
      <c r="C10664" t="s">
        <v>21325</v>
      </c>
      <c r="D10664" t="s">
        <v>104</v>
      </c>
      <c r="E10664">
        <v>4.97</v>
      </c>
      <c r="F10664">
        <v>3.63</v>
      </c>
      <c r="G10664">
        <v>4.82</v>
      </c>
      <c r="H10664">
        <v>4.97</v>
      </c>
      <c r="I10664">
        <v>6.91</v>
      </c>
      <c r="J10664">
        <v>7.01</v>
      </c>
      <c r="K10664">
        <v>4.97</v>
      </c>
      <c r="L10664">
        <v>4.97</v>
      </c>
      <c r="M10664">
        <v>4.97</v>
      </c>
      <c r="N10664">
        <v>4.97</v>
      </c>
      <c r="O10664">
        <v>6.93</v>
      </c>
      <c r="P10664">
        <v>4.97</v>
      </c>
      <c r="Q10664">
        <v>4.97</v>
      </c>
      <c r="R10664">
        <v>4.97</v>
      </c>
      <c r="S10664">
        <v>4.97</v>
      </c>
      <c r="T10664">
        <v>5.99</v>
      </c>
      <c r="U10664">
        <v>4.97</v>
      </c>
      <c r="V10664">
        <v>6.35</v>
      </c>
      <c r="W10664">
        <v>6.5</v>
      </c>
      <c r="X10664">
        <v>4.97</v>
      </c>
      <c r="Y10664">
        <v>3.56</v>
      </c>
      <c r="Z10664">
        <v>4.97</v>
      </c>
      <c r="AA10664">
        <v>4.97</v>
      </c>
      <c r="AB10664">
        <v>6.28</v>
      </c>
      <c r="AC10664">
        <v>4.97</v>
      </c>
      <c r="AD10664">
        <v>4.97</v>
      </c>
      <c r="AE10664">
        <v>4.8499999999999996</v>
      </c>
    </row>
    <row r="10665" spans="1:31">
      <c r="A10665" t="s">
        <v>14387</v>
      </c>
      <c r="B10665" t="s">
        <v>21326</v>
      </c>
      <c r="C10665" t="s">
        <v>21327</v>
      </c>
      <c r="D10665" t="s">
        <v>104</v>
      </c>
      <c r="E10665">
        <v>1.42</v>
      </c>
      <c r="F10665">
        <v>1.04</v>
      </c>
      <c r="G10665">
        <v>1.38</v>
      </c>
      <c r="H10665">
        <v>1.42</v>
      </c>
      <c r="I10665">
        <v>1.98</v>
      </c>
      <c r="J10665">
        <v>2.0099999999999998</v>
      </c>
      <c r="K10665">
        <v>1.42</v>
      </c>
      <c r="L10665">
        <v>1.42</v>
      </c>
      <c r="M10665">
        <v>1.42</v>
      </c>
      <c r="N10665">
        <v>1.42</v>
      </c>
      <c r="O10665">
        <v>1.98</v>
      </c>
      <c r="P10665">
        <v>1.42</v>
      </c>
      <c r="Q10665">
        <v>1.42</v>
      </c>
      <c r="R10665">
        <v>1.42</v>
      </c>
      <c r="S10665">
        <v>1.42</v>
      </c>
      <c r="T10665">
        <v>1.71</v>
      </c>
      <c r="U10665">
        <v>1.42</v>
      </c>
      <c r="V10665">
        <v>1.82</v>
      </c>
      <c r="W10665">
        <v>1.86</v>
      </c>
      <c r="X10665">
        <v>1.42</v>
      </c>
      <c r="Y10665">
        <v>1.02</v>
      </c>
      <c r="Z10665">
        <v>1.42</v>
      </c>
      <c r="AA10665">
        <v>1.42</v>
      </c>
      <c r="AB10665">
        <v>1.8</v>
      </c>
      <c r="AC10665">
        <v>1.42</v>
      </c>
      <c r="AD10665">
        <v>1.42</v>
      </c>
      <c r="AE10665">
        <v>1.39</v>
      </c>
    </row>
    <row r="10666" spans="1:31">
      <c r="A10666" t="s">
        <v>14387</v>
      </c>
      <c r="B10666" t="s">
        <v>21328</v>
      </c>
      <c r="C10666" t="s">
        <v>21329</v>
      </c>
      <c r="D10666" t="s">
        <v>104</v>
      </c>
      <c r="E10666">
        <v>0.64</v>
      </c>
      <c r="F10666">
        <v>0.46</v>
      </c>
      <c r="G10666">
        <v>0.62</v>
      </c>
      <c r="H10666">
        <v>0.64</v>
      </c>
      <c r="I10666">
        <v>0.89</v>
      </c>
      <c r="J10666">
        <v>0.9</v>
      </c>
      <c r="K10666">
        <v>0.64</v>
      </c>
      <c r="L10666">
        <v>0.64</v>
      </c>
      <c r="M10666">
        <v>0.64</v>
      </c>
      <c r="N10666">
        <v>0.64</v>
      </c>
      <c r="O10666">
        <v>0.89</v>
      </c>
      <c r="P10666">
        <v>0.64</v>
      </c>
      <c r="Q10666">
        <v>0.64</v>
      </c>
      <c r="R10666">
        <v>0.64</v>
      </c>
      <c r="S10666">
        <v>0.64</v>
      </c>
      <c r="T10666">
        <v>0.77</v>
      </c>
      <c r="U10666">
        <v>0.64</v>
      </c>
      <c r="V10666">
        <v>0.82</v>
      </c>
      <c r="W10666">
        <v>0.83</v>
      </c>
      <c r="X10666">
        <v>0.64</v>
      </c>
      <c r="Y10666">
        <v>0.46</v>
      </c>
      <c r="Z10666">
        <v>0.64</v>
      </c>
      <c r="AA10666">
        <v>0.64</v>
      </c>
      <c r="AB10666">
        <v>0.81</v>
      </c>
      <c r="AC10666">
        <v>0.64</v>
      </c>
      <c r="AD10666">
        <v>0.64</v>
      </c>
      <c r="AE10666">
        <v>0.62</v>
      </c>
    </row>
    <row r="10667" spans="1:31">
      <c r="A10667" t="s">
        <v>14387</v>
      </c>
      <c r="B10667" t="s">
        <v>21330</v>
      </c>
      <c r="C10667" t="s">
        <v>21331</v>
      </c>
      <c r="D10667" t="s">
        <v>104</v>
      </c>
      <c r="E10667">
        <v>1.06</v>
      </c>
      <c r="F10667">
        <v>0.78</v>
      </c>
      <c r="G10667">
        <v>1.03</v>
      </c>
      <c r="H10667">
        <v>1.06</v>
      </c>
      <c r="I10667">
        <v>1.48</v>
      </c>
      <c r="J10667">
        <v>1.5</v>
      </c>
      <c r="K10667">
        <v>1.06</v>
      </c>
      <c r="L10667">
        <v>1.06</v>
      </c>
      <c r="M10667">
        <v>1.06</v>
      </c>
      <c r="N10667">
        <v>1.06</v>
      </c>
      <c r="O10667">
        <v>1.49</v>
      </c>
      <c r="P10667">
        <v>1.06</v>
      </c>
      <c r="Q10667">
        <v>1.06</v>
      </c>
      <c r="R10667">
        <v>1.06</v>
      </c>
      <c r="S10667">
        <v>1.06</v>
      </c>
      <c r="T10667">
        <v>1.28</v>
      </c>
      <c r="U10667">
        <v>1.06</v>
      </c>
      <c r="V10667">
        <v>1.36</v>
      </c>
      <c r="W10667">
        <v>1.39</v>
      </c>
      <c r="X10667">
        <v>1.06</v>
      </c>
      <c r="Y10667">
        <v>0.76</v>
      </c>
      <c r="Z10667">
        <v>1.06</v>
      </c>
      <c r="AA10667">
        <v>1.06</v>
      </c>
      <c r="AB10667">
        <v>1.35</v>
      </c>
      <c r="AC10667">
        <v>1.06</v>
      </c>
      <c r="AD10667">
        <v>1.06</v>
      </c>
      <c r="AE10667">
        <v>1.04</v>
      </c>
    </row>
    <row r="10668" spans="1:31">
      <c r="A10668" t="s">
        <v>14387</v>
      </c>
      <c r="B10668" t="s">
        <v>21332</v>
      </c>
      <c r="C10668" t="s">
        <v>21333</v>
      </c>
      <c r="D10668" t="s">
        <v>104</v>
      </c>
      <c r="E10668">
        <v>44.56</v>
      </c>
      <c r="F10668">
        <v>32.6</v>
      </c>
      <c r="G10668">
        <v>43.26</v>
      </c>
      <c r="H10668">
        <v>44.56</v>
      </c>
      <c r="I10668">
        <v>61.95</v>
      </c>
      <c r="J10668">
        <v>62.82</v>
      </c>
      <c r="K10668">
        <v>44.56</v>
      </c>
      <c r="L10668">
        <v>44.56</v>
      </c>
      <c r="M10668">
        <v>44.56</v>
      </c>
      <c r="N10668">
        <v>44.56</v>
      </c>
      <c r="O10668">
        <v>62.17</v>
      </c>
      <c r="P10668">
        <v>44.56</v>
      </c>
      <c r="Q10668">
        <v>44.56</v>
      </c>
      <c r="R10668">
        <v>44.56</v>
      </c>
      <c r="S10668">
        <v>44.56</v>
      </c>
      <c r="T10668">
        <v>53.69</v>
      </c>
      <c r="U10668">
        <v>44.56</v>
      </c>
      <c r="V10668">
        <v>56.95</v>
      </c>
      <c r="W10668">
        <v>58.26</v>
      </c>
      <c r="X10668">
        <v>44.56</v>
      </c>
      <c r="Y10668">
        <v>31.95</v>
      </c>
      <c r="Z10668">
        <v>44.56</v>
      </c>
      <c r="AA10668">
        <v>44.56</v>
      </c>
      <c r="AB10668">
        <v>56.3</v>
      </c>
      <c r="AC10668">
        <v>44.56</v>
      </c>
      <c r="AD10668">
        <v>44.56</v>
      </c>
      <c r="AE10668">
        <v>43.47</v>
      </c>
    </row>
    <row r="10669" spans="1:31">
      <c r="A10669" t="s">
        <v>14387</v>
      </c>
      <c r="B10669" t="s">
        <v>21334</v>
      </c>
      <c r="C10669" t="s">
        <v>21335</v>
      </c>
      <c r="D10669" t="s">
        <v>18796</v>
      </c>
      <c r="E10669">
        <v>107.23</v>
      </c>
      <c r="F10669">
        <v>78.459999999999994</v>
      </c>
      <c r="G10669">
        <v>104.09</v>
      </c>
      <c r="H10669">
        <v>107.23</v>
      </c>
      <c r="I10669">
        <v>149.08000000000001</v>
      </c>
      <c r="J10669">
        <v>151.16999999999999</v>
      </c>
      <c r="K10669">
        <v>107.23</v>
      </c>
      <c r="L10669">
        <v>107.23</v>
      </c>
      <c r="M10669">
        <v>107.23</v>
      </c>
      <c r="N10669">
        <v>107.23</v>
      </c>
      <c r="O10669">
        <v>149.6</v>
      </c>
      <c r="P10669">
        <v>107.23</v>
      </c>
      <c r="Q10669">
        <v>107.23</v>
      </c>
      <c r="R10669">
        <v>107.23</v>
      </c>
      <c r="S10669">
        <v>107.23</v>
      </c>
      <c r="T10669">
        <v>129.19999999999999</v>
      </c>
      <c r="U10669">
        <v>107.23</v>
      </c>
      <c r="V10669">
        <v>137.04</v>
      </c>
      <c r="W10669">
        <v>140.18</v>
      </c>
      <c r="X10669">
        <v>107.23</v>
      </c>
      <c r="Y10669">
        <v>76.89</v>
      </c>
      <c r="Z10669">
        <v>107.23</v>
      </c>
      <c r="AA10669">
        <v>107.23</v>
      </c>
      <c r="AB10669">
        <v>135.47</v>
      </c>
      <c r="AC10669">
        <v>107.23</v>
      </c>
      <c r="AD10669">
        <v>107.23</v>
      </c>
      <c r="AE10669">
        <v>104.61</v>
      </c>
    </row>
    <row r="10670" spans="1:31">
      <c r="A10670" t="s">
        <v>14387</v>
      </c>
      <c r="B10670" t="s">
        <v>21336</v>
      </c>
      <c r="C10670" t="s">
        <v>21337</v>
      </c>
      <c r="D10670" t="s">
        <v>18796</v>
      </c>
      <c r="E10670">
        <v>44.37</v>
      </c>
      <c r="F10670">
        <v>32.46</v>
      </c>
      <c r="G10670">
        <v>43.07</v>
      </c>
      <c r="H10670">
        <v>44.37</v>
      </c>
      <c r="I10670">
        <v>61.68</v>
      </c>
      <c r="J10670">
        <v>62.55</v>
      </c>
      <c r="K10670">
        <v>44.37</v>
      </c>
      <c r="L10670">
        <v>44.37</v>
      </c>
      <c r="M10670">
        <v>44.37</v>
      </c>
      <c r="N10670">
        <v>44.37</v>
      </c>
      <c r="O10670">
        <v>61.9</v>
      </c>
      <c r="P10670">
        <v>44.37</v>
      </c>
      <c r="Q10670">
        <v>44.37</v>
      </c>
      <c r="R10670">
        <v>44.37</v>
      </c>
      <c r="S10670">
        <v>44.37</v>
      </c>
      <c r="T10670">
        <v>53.46</v>
      </c>
      <c r="U10670">
        <v>44.37</v>
      </c>
      <c r="V10670">
        <v>56.7</v>
      </c>
      <c r="W10670">
        <v>58</v>
      </c>
      <c r="X10670">
        <v>44.37</v>
      </c>
      <c r="Y10670">
        <v>31.81</v>
      </c>
      <c r="Z10670">
        <v>44.37</v>
      </c>
      <c r="AA10670">
        <v>44.37</v>
      </c>
      <c r="AB10670">
        <v>56.06</v>
      </c>
      <c r="AC10670">
        <v>44.37</v>
      </c>
      <c r="AD10670">
        <v>44.37</v>
      </c>
      <c r="AE10670">
        <v>43.29</v>
      </c>
    </row>
    <row r="10671" spans="1:31">
      <c r="A10671" t="s">
        <v>14387</v>
      </c>
      <c r="B10671" t="s">
        <v>21338</v>
      </c>
      <c r="C10671" t="s">
        <v>21339</v>
      </c>
      <c r="D10671" t="s">
        <v>18796</v>
      </c>
      <c r="E10671">
        <v>175.64</v>
      </c>
      <c r="F10671">
        <v>128.51</v>
      </c>
      <c r="G10671">
        <v>170.49</v>
      </c>
      <c r="H10671">
        <v>175.64</v>
      </c>
      <c r="I10671">
        <v>244.18</v>
      </c>
      <c r="J10671">
        <v>247.61</v>
      </c>
      <c r="K10671">
        <v>175.64</v>
      </c>
      <c r="L10671">
        <v>175.64</v>
      </c>
      <c r="M10671">
        <v>175.64</v>
      </c>
      <c r="N10671">
        <v>175.64</v>
      </c>
      <c r="O10671">
        <v>245.03</v>
      </c>
      <c r="P10671">
        <v>175.64</v>
      </c>
      <c r="Q10671">
        <v>175.64</v>
      </c>
      <c r="R10671">
        <v>175.64</v>
      </c>
      <c r="S10671">
        <v>175.64</v>
      </c>
      <c r="T10671">
        <v>211.62</v>
      </c>
      <c r="U10671">
        <v>175.64</v>
      </c>
      <c r="V10671">
        <v>224.47</v>
      </c>
      <c r="W10671">
        <v>229.61</v>
      </c>
      <c r="X10671">
        <v>175.64</v>
      </c>
      <c r="Y10671">
        <v>125.94</v>
      </c>
      <c r="Z10671">
        <v>175.64</v>
      </c>
      <c r="AA10671">
        <v>175.64</v>
      </c>
      <c r="AB10671">
        <v>221.9</v>
      </c>
      <c r="AC10671">
        <v>175.64</v>
      </c>
      <c r="AD10671">
        <v>175.64</v>
      </c>
      <c r="AE10671">
        <v>171.35</v>
      </c>
    </row>
    <row r="10672" spans="1:31">
      <c r="A10672" t="s">
        <v>14387</v>
      </c>
      <c r="B10672" t="s">
        <v>21340</v>
      </c>
      <c r="C10672" t="s">
        <v>21341</v>
      </c>
      <c r="D10672" t="s">
        <v>15386</v>
      </c>
      <c r="E10672">
        <v>7498.85</v>
      </c>
      <c r="F10672">
        <v>768.35</v>
      </c>
      <c r="G10672">
        <v>4199.97</v>
      </c>
      <c r="H10672">
        <v>7636.31</v>
      </c>
      <c r="I10672">
        <v>722.04</v>
      </c>
      <c r="J10672">
        <v>723.99</v>
      </c>
      <c r="K10672">
        <v>6582.22</v>
      </c>
      <c r="L10672">
        <v>3470.99</v>
      </c>
      <c r="M10672">
        <v>3792.75</v>
      </c>
      <c r="N10672">
        <v>649.83000000000004</v>
      </c>
      <c r="O10672">
        <v>3407.88</v>
      </c>
      <c r="P10672">
        <v>3363.75</v>
      </c>
      <c r="Q10672">
        <v>3451.5</v>
      </c>
      <c r="R10672">
        <v>3054.52</v>
      </c>
      <c r="S10672">
        <v>812.06</v>
      </c>
      <c r="T10672">
        <v>606.49</v>
      </c>
      <c r="U10672">
        <v>1392.11</v>
      </c>
      <c r="V10672">
        <v>1484.15</v>
      </c>
      <c r="W10672">
        <v>2906.72</v>
      </c>
      <c r="X10672">
        <v>1067.28</v>
      </c>
      <c r="Y10672">
        <v>4138.88</v>
      </c>
      <c r="Z10672">
        <v>6567.22</v>
      </c>
      <c r="AA10672">
        <v>1673.89</v>
      </c>
      <c r="AB10672">
        <v>2235.4899999999998</v>
      </c>
      <c r="AC10672">
        <v>880.92</v>
      </c>
      <c r="AD10672">
        <v>2431.92</v>
      </c>
      <c r="AE10672">
        <v>2678.2</v>
      </c>
    </row>
    <row r="10673" spans="1:31">
      <c r="A10673" t="s">
        <v>14387</v>
      </c>
      <c r="B10673" t="s">
        <v>21342</v>
      </c>
      <c r="C10673" t="s">
        <v>21343</v>
      </c>
      <c r="D10673" t="s">
        <v>104</v>
      </c>
      <c r="E10673">
        <v>127.97</v>
      </c>
      <c r="F10673">
        <v>206.14</v>
      </c>
      <c r="G10673">
        <v>182.17</v>
      </c>
      <c r="H10673">
        <v>186.68</v>
      </c>
      <c r="I10673">
        <v>173.13</v>
      </c>
      <c r="J10673">
        <v>206.14</v>
      </c>
      <c r="K10673">
        <v>158.08000000000001</v>
      </c>
      <c r="L10673">
        <v>153.43</v>
      </c>
      <c r="M10673">
        <v>155.41</v>
      </c>
      <c r="N10673">
        <v>174.64</v>
      </c>
      <c r="O10673">
        <v>206.14</v>
      </c>
      <c r="P10673">
        <v>250.69</v>
      </c>
      <c r="Q10673">
        <v>203.25</v>
      </c>
      <c r="R10673">
        <v>206.14</v>
      </c>
      <c r="S10673">
        <v>196.47</v>
      </c>
      <c r="T10673">
        <v>206.14</v>
      </c>
      <c r="U10673">
        <v>161.12</v>
      </c>
      <c r="V10673">
        <v>206.14</v>
      </c>
      <c r="W10673">
        <v>206.14</v>
      </c>
      <c r="X10673">
        <v>208.51</v>
      </c>
      <c r="Y10673">
        <v>223.57</v>
      </c>
      <c r="Z10673">
        <v>206.14</v>
      </c>
      <c r="AA10673">
        <v>204.16</v>
      </c>
      <c r="AB10673">
        <v>215.49</v>
      </c>
      <c r="AC10673">
        <v>134.37</v>
      </c>
      <c r="AD10673">
        <v>206.14</v>
      </c>
      <c r="AE10673">
        <v>206.14</v>
      </c>
    </row>
    <row r="10674" spans="1:31">
      <c r="A10674" t="s">
        <v>14387</v>
      </c>
      <c r="B10674" t="s">
        <v>21344</v>
      </c>
      <c r="C10674" t="s">
        <v>21345</v>
      </c>
      <c r="D10674" t="s">
        <v>104</v>
      </c>
      <c r="E10674">
        <v>232.34</v>
      </c>
      <c r="F10674">
        <v>374.26</v>
      </c>
      <c r="G10674">
        <v>330.74</v>
      </c>
      <c r="H10674">
        <v>338.94</v>
      </c>
      <c r="I10674">
        <v>314.33999999999997</v>
      </c>
      <c r="J10674">
        <v>374.26</v>
      </c>
      <c r="K10674">
        <v>287.01</v>
      </c>
      <c r="L10674">
        <v>278.56</v>
      </c>
      <c r="M10674">
        <v>282.17</v>
      </c>
      <c r="N10674">
        <v>317.08</v>
      </c>
      <c r="O10674">
        <v>374.26</v>
      </c>
      <c r="P10674">
        <v>455.14</v>
      </c>
      <c r="Q10674">
        <v>369.01</v>
      </c>
      <c r="R10674">
        <v>374.26</v>
      </c>
      <c r="S10674">
        <v>356.71</v>
      </c>
      <c r="T10674">
        <v>374.26</v>
      </c>
      <c r="U10674">
        <v>292.52999999999997</v>
      </c>
      <c r="V10674">
        <v>374.26</v>
      </c>
      <c r="W10674">
        <v>374.26</v>
      </c>
      <c r="X10674">
        <v>378.58</v>
      </c>
      <c r="Y10674">
        <v>405.91</v>
      </c>
      <c r="Z10674">
        <v>374.26</v>
      </c>
      <c r="AA10674">
        <v>370.68</v>
      </c>
      <c r="AB10674">
        <v>391.24</v>
      </c>
      <c r="AC10674">
        <v>243.96</v>
      </c>
      <c r="AD10674">
        <v>374.26</v>
      </c>
      <c r="AE10674">
        <v>374.26</v>
      </c>
    </row>
    <row r="10675" spans="1:31">
      <c r="A10675" t="s">
        <v>14387</v>
      </c>
      <c r="B10675" t="s">
        <v>21346</v>
      </c>
      <c r="C10675" t="s">
        <v>21347</v>
      </c>
      <c r="D10675" t="s">
        <v>104</v>
      </c>
      <c r="E10675">
        <v>85</v>
      </c>
      <c r="F10675">
        <v>136.91999999999999</v>
      </c>
      <c r="G10675">
        <v>121</v>
      </c>
      <c r="H10675">
        <v>124</v>
      </c>
      <c r="I10675">
        <v>115</v>
      </c>
      <c r="J10675">
        <v>136.91999999999999</v>
      </c>
      <c r="K10675">
        <v>105</v>
      </c>
      <c r="L10675">
        <v>101.91</v>
      </c>
      <c r="M10675">
        <v>103.23</v>
      </c>
      <c r="N10675">
        <v>116</v>
      </c>
      <c r="O10675">
        <v>136.91999999999999</v>
      </c>
      <c r="P10675">
        <v>166.51</v>
      </c>
      <c r="Q10675">
        <v>135</v>
      </c>
      <c r="R10675">
        <v>136.91999999999999</v>
      </c>
      <c r="S10675">
        <v>130.5</v>
      </c>
      <c r="T10675">
        <v>136.91999999999999</v>
      </c>
      <c r="U10675">
        <v>107.02</v>
      </c>
      <c r="V10675">
        <v>136.91999999999999</v>
      </c>
      <c r="W10675">
        <v>136.91999999999999</v>
      </c>
      <c r="X10675">
        <v>138.5</v>
      </c>
      <c r="Y10675">
        <v>148.5</v>
      </c>
      <c r="Z10675">
        <v>136.91999999999999</v>
      </c>
      <c r="AA10675">
        <v>135.61000000000001</v>
      </c>
      <c r="AB10675">
        <v>143.13</v>
      </c>
      <c r="AC10675">
        <v>89.25</v>
      </c>
      <c r="AD10675">
        <v>136.91999999999999</v>
      </c>
      <c r="AE10675">
        <v>136.91999999999999</v>
      </c>
    </row>
    <row r="10676" spans="1:31">
      <c r="A10676" t="s">
        <v>14387</v>
      </c>
      <c r="B10676" t="s">
        <v>21348</v>
      </c>
      <c r="C10676" t="s">
        <v>21349</v>
      </c>
      <c r="D10676" t="s">
        <v>104</v>
      </c>
      <c r="E10676">
        <v>26.42</v>
      </c>
      <c r="F10676">
        <v>20.64</v>
      </c>
      <c r="G10676">
        <v>23.12</v>
      </c>
      <c r="H10676">
        <v>25.08</v>
      </c>
      <c r="I10676">
        <v>26.74</v>
      </c>
      <c r="J10676">
        <v>23.18</v>
      </c>
      <c r="K10676">
        <v>28.83</v>
      </c>
      <c r="L10676">
        <v>29.63</v>
      </c>
      <c r="M10676">
        <v>25.08</v>
      </c>
      <c r="N10676">
        <v>22.23</v>
      </c>
      <c r="O10676">
        <v>23.34</v>
      </c>
      <c r="P10676">
        <v>25.97</v>
      </c>
      <c r="Q10676">
        <v>28.55</v>
      </c>
      <c r="R10676">
        <v>25.4</v>
      </c>
      <c r="S10676">
        <v>19.05</v>
      </c>
      <c r="T10676">
        <v>22.86</v>
      </c>
      <c r="U10676">
        <v>24.7</v>
      </c>
      <c r="V10676">
        <v>29.21</v>
      </c>
      <c r="W10676">
        <v>30.01</v>
      </c>
      <c r="X10676">
        <v>21.43</v>
      </c>
      <c r="Y10676">
        <v>25.4</v>
      </c>
      <c r="Z10676">
        <v>20.64</v>
      </c>
      <c r="AA10676">
        <v>31.09</v>
      </c>
      <c r="AB10676">
        <v>29.88</v>
      </c>
      <c r="AC10676">
        <v>22.23</v>
      </c>
      <c r="AD10676">
        <v>25.37</v>
      </c>
      <c r="AE10676">
        <v>24.45</v>
      </c>
    </row>
    <row r="10677" spans="1:31">
      <c r="A10677" t="s">
        <v>14387</v>
      </c>
      <c r="B10677" t="s">
        <v>21350</v>
      </c>
      <c r="C10677" t="s">
        <v>21351</v>
      </c>
      <c r="D10677" t="s">
        <v>104</v>
      </c>
      <c r="E10677">
        <v>61.84</v>
      </c>
      <c r="F10677">
        <v>61.84</v>
      </c>
      <c r="G10677">
        <v>61.84</v>
      </c>
      <c r="H10677">
        <v>61.84</v>
      </c>
      <c r="I10677">
        <v>61.84</v>
      </c>
      <c r="J10677">
        <v>61.84</v>
      </c>
      <c r="K10677">
        <v>61.84</v>
      </c>
      <c r="L10677">
        <v>61.84</v>
      </c>
      <c r="M10677">
        <v>61.84</v>
      </c>
      <c r="N10677">
        <v>61.84</v>
      </c>
      <c r="O10677">
        <v>61.84</v>
      </c>
      <c r="P10677">
        <v>61.84</v>
      </c>
      <c r="Q10677">
        <v>61.84</v>
      </c>
      <c r="R10677">
        <v>61.84</v>
      </c>
      <c r="S10677">
        <v>61.84</v>
      </c>
      <c r="T10677">
        <v>61.84</v>
      </c>
      <c r="U10677">
        <v>61.84</v>
      </c>
      <c r="V10677">
        <v>61.84</v>
      </c>
      <c r="W10677">
        <v>52.62</v>
      </c>
      <c r="X10677">
        <v>61.84</v>
      </c>
      <c r="Y10677">
        <v>61.84</v>
      </c>
      <c r="Z10677">
        <v>61.84</v>
      </c>
      <c r="AA10677">
        <v>61.84</v>
      </c>
      <c r="AB10677">
        <v>61.84</v>
      </c>
      <c r="AC10677">
        <v>61.84</v>
      </c>
      <c r="AD10677">
        <v>61.84</v>
      </c>
      <c r="AE10677">
        <v>61.84</v>
      </c>
    </row>
    <row r="10678" spans="1:31">
      <c r="A10678" t="s">
        <v>14387</v>
      </c>
      <c r="B10678" t="s">
        <v>21352</v>
      </c>
      <c r="C10678" t="s">
        <v>21353</v>
      </c>
      <c r="D10678" t="s">
        <v>104</v>
      </c>
      <c r="E10678">
        <v>55.86</v>
      </c>
      <c r="F10678">
        <v>43.64</v>
      </c>
      <c r="G10678">
        <v>48.87</v>
      </c>
      <c r="H10678">
        <v>53.04</v>
      </c>
      <c r="I10678">
        <v>56.53</v>
      </c>
      <c r="J10678">
        <v>49.01</v>
      </c>
      <c r="K10678">
        <v>60.96</v>
      </c>
      <c r="L10678">
        <v>62.64</v>
      </c>
      <c r="M10678">
        <v>53.04</v>
      </c>
      <c r="N10678">
        <v>46.99</v>
      </c>
      <c r="O10678">
        <v>49.34</v>
      </c>
      <c r="P10678">
        <v>54.92</v>
      </c>
      <c r="Q10678">
        <v>60.35</v>
      </c>
      <c r="R10678">
        <v>53.71</v>
      </c>
      <c r="S10678">
        <v>40.28</v>
      </c>
      <c r="T10678">
        <v>48.34</v>
      </c>
      <c r="U10678">
        <v>52.23</v>
      </c>
      <c r="V10678">
        <v>61.76</v>
      </c>
      <c r="W10678">
        <v>63.44</v>
      </c>
      <c r="X10678">
        <v>45.31</v>
      </c>
      <c r="Y10678">
        <v>53.71</v>
      </c>
      <c r="Z10678">
        <v>43.64</v>
      </c>
      <c r="AA10678">
        <v>65.73</v>
      </c>
      <c r="AB10678">
        <v>63.17</v>
      </c>
      <c r="AC10678">
        <v>46.99</v>
      </c>
      <c r="AD10678">
        <v>53.64</v>
      </c>
      <c r="AE10678">
        <v>51.69</v>
      </c>
    </row>
    <row r="10679" spans="1:31">
      <c r="A10679" t="s">
        <v>14387</v>
      </c>
      <c r="B10679" t="s">
        <v>21354</v>
      </c>
      <c r="C10679" t="s">
        <v>21355</v>
      </c>
      <c r="D10679" t="s">
        <v>34</v>
      </c>
      <c r="E10679">
        <v>263.89999999999998</v>
      </c>
      <c r="F10679">
        <v>211.98</v>
      </c>
      <c r="G10679">
        <v>227.03</v>
      </c>
      <c r="H10679">
        <v>239.63</v>
      </c>
      <c r="I10679">
        <v>183.71</v>
      </c>
      <c r="J10679">
        <v>183.71</v>
      </c>
      <c r="K10679">
        <v>187.09</v>
      </c>
      <c r="L10679">
        <v>226.42</v>
      </c>
      <c r="M10679">
        <v>159.13</v>
      </c>
      <c r="N10679">
        <v>211.98</v>
      </c>
      <c r="O10679">
        <v>184.27</v>
      </c>
      <c r="P10679">
        <v>183.71</v>
      </c>
      <c r="Q10679">
        <v>190.47</v>
      </c>
      <c r="R10679">
        <v>235.94</v>
      </c>
      <c r="S10679">
        <v>233.17</v>
      </c>
      <c r="T10679">
        <v>229.79</v>
      </c>
      <c r="U10679">
        <v>269.92</v>
      </c>
      <c r="V10679">
        <v>171.24</v>
      </c>
      <c r="W10679">
        <v>244.48</v>
      </c>
      <c r="X10679">
        <v>227.34</v>
      </c>
      <c r="Y10679">
        <v>202.76</v>
      </c>
      <c r="Z10679">
        <v>240.85</v>
      </c>
      <c r="AA10679">
        <v>172.59</v>
      </c>
      <c r="AB10679">
        <v>192.07</v>
      </c>
      <c r="AC10679">
        <v>178.92</v>
      </c>
      <c r="AD10679">
        <v>214.99</v>
      </c>
      <c r="AE10679">
        <v>189.67</v>
      </c>
    </row>
    <row r="10680" spans="1:31">
      <c r="A10680" t="s">
        <v>14387</v>
      </c>
      <c r="B10680" t="s">
        <v>21356</v>
      </c>
      <c r="C10680" t="s">
        <v>21357</v>
      </c>
      <c r="D10680" t="s">
        <v>34</v>
      </c>
      <c r="E10680">
        <v>169.96</v>
      </c>
      <c r="F10680">
        <v>136.52000000000001</v>
      </c>
      <c r="G10680">
        <v>146.21</v>
      </c>
      <c r="H10680">
        <v>154.33000000000001</v>
      </c>
      <c r="I10680">
        <v>118.32</v>
      </c>
      <c r="J10680">
        <v>118.32</v>
      </c>
      <c r="K10680">
        <v>120.49</v>
      </c>
      <c r="L10680">
        <v>145.82</v>
      </c>
      <c r="M10680">
        <v>102.49</v>
      </c>
      <c r="N10680">
        <v>136.52000000000001</v>
      </c>
      <c r="O10680">
        <v>118.67</v>
      </c>
      <c r="P10680">
        <v>118.32</v>
      </c>
      <c r="Q10680">
        <v>122.67</v>
      </c>
      <c r="R10680">
        <v>151.94999999999999</v>
      </c>
      <c r="S10680">
        <v>150.16999999999999</v>
      </c>
      <c r="T10680">
        <v>148</v>
      </c>
      <c r="U10680">
        <v>173.84</v>
      </c>
      <c r="V10680">
        <v>110.28</v>
      </c>
      <c r="W10680">
        <v>157.44999999999999</v>
      </c>
      <c r="X10680">
        <v>146.41</v>
      </c>
      <c r="Y10680">
        <v>130.58000000000001</v>
      </c>
      <c r="Z10680">
        <v>155.12</v>
      </c>
      <c r="AA10680">
        <v>111.15</v>
      </c>
      <c r="AB10680">
        <v>123.7</v>
      </c>
      <c r="AC10680">
        <v>115.23</v>
      </c>
      <c r="AD10680">
        <v>138.46</v>
      </c>
      <c r="AE10680">
        <v>122.15</v>
      </c>
    </row>
    <row r="10681" spans="1:31">
      <c r="A10681" t="s">
        <v>14387</v>
      </c>
      <c r="B10681" t="s">
        <v>21358</v>
      </c>
      <c r="C10681" t="s">
        <v>21359</v>
      </c>
      <c r="D10681" t="s">
        <v>34</v>
      </c>
      <c r="E10681">
        <v>287.06</v>
      </c>
      <c r="F10681">
        <v>230.58</v>
      </c>
      <c r="G10681">
        <v>246.96</v>
      </c>
      <c r="H10681">
        <v>260.66000000000003</v>
      </c>
      <c r="I10681">
        <v>199.84</v>
      </c>
      <c r="J10681">
        <v>199.84</v>
      </c>
      <c r="K10681">
        <v>203.51</v>
      </c>
      <c r="L10681">
        <v>246.29</v>
      </c>
      <c r="M10681">
        <v>173.1</v>
      </c>
      <c r="N10681">
        <v>230.58</v>
      </c>
      <c r="O10681">
        <v>200.44</v>
      </c>
      <c r="P10681">
        <v>199.84</v>
      </c>
      <c r="Q10681">
        <v>207.19</v>
      </c>
      <c r="R10681">
        <v>256.64999999999998</v>
      </c>
      <c r="S10681">
        <v>253.64</v>
      </c>
      <c r="T10681">
        <v>249.97</v>
      </c>
      <c r="U10681">
        <v>293.61</v>
      </c>
      <c r="V10681">
        <v>186.27</v>
      </c>
      <c r="W10681">
        <v>265.94</v>
      </c>
      <c r="X10681">
        <v>247.29</v>
      </c>
      <c r="Y10681">
        <v>220.56</v>
      </c>
      <c r="Z10681">
        <v>262</v>
      </c>
      <c r="AA10681">
        <v>187.74</v>
      </c>
      <c r="AB10681">
        <v>208.93</v>
      </c>
      <c r="AC10681">
        <v>194.62</v>
      </c>
      <c r="AD10681">
        <v>233.86</v>
      </c>
      <c r="AE10681">
        <v>206.32</v>
      </c>
    </row>
    <row r="10682" spans="1:31">
      <c r="A10682" t="s">
        <v>14387</v>
      </c>
      <c r="B10682" t="s">
        <v>21360</v>
      </c>
      <c r="C10682" t="s">
        <v>21361</v>
      </c>
      <c r="D10682" t="s">
        <v>34</v>
      </c>
      <c r="E10682">
        <v>203.23</v>
      </c>
      <c r="F10682">
        <v>163.24</v>
      </c>
      <c r="G10682">
        <v>174.84</v>
      </c>
      <c r="H10682">
        <v>184.54</v>
      </c>
      <c r="I10682">
        <v>141.47999999999999</v>
      </c>
      <c r="J10682">
        <v>141.47999999999999</v>
      </c>
      <c r="K10682">
        <v>144.08000000000001</v>
      </c>
      <c r="L10682">
        <v>174.36</v>
      </c>
      <c r="M10682">
        <v>122.55</v>
      </c>
      <c r="N10682">
        <v>163.24</v>
      </c>
      <c r="O10682">
        <v>141.9</v>
      </c>
      <c r="P10682">
        <v>141.47999999999999</v>
      </c>
      <c r="Q10682">
        <v>146.68</v>
      </c>
      <c r="R10682">
        <v>181.7</v>
      </c>
      <c r="S10682">
        <v>179.57</v>
      </c>
      <c r="T10682">
        <v>176.97</v>
      </c>
      <c r="U10682">
        <v>207.86</v>
      </c>
      <c r="V10682">
        <v>131.87</v>
      </c>
      <c r="W10682">
        <v>188.27</v>
      </c>
      <c r="X10682">
        <v>175.07</v>
      </c>
      <c r="Y10682">
        <v>156.15</v>
      </c>
      <c r="Z10682">
        <v>185.48</v>
      </c>
      <c r="AA10682">
        <v>132.91</v>
      </c>
      <c r="AB10682">
        <v>147.91</v>
      </c>
      <c r="AC10682">
        <v>137.79</v>
      </c>
      <c r="AD10682">
        <v>165.56</v>
      </c>
      <c r="AE10682">
        <v>146.07</v>
      </c>
    </row>
    <row r="10683" spans="1:31">
      <c r="A10683" t="s">
        <v>14387</v>
      </c>
      <c r="B10683" t="s">
        <v>21362</v>
      </c>
      <c r="C10683" t="s">
        <v>21363</v>
      </c>
      <c r="D10683" t="s">
        <v>417</v>
      </c>
      <c r="E10683">
        <v>18.75</v>
      </c>
      <c r="F10683">
        <v>17.899999999999999</v>
      </c>
      <c r="G10683">
        <v>11.26</v>
      </c>
      <c r="H10683">
        <v>18.739999999999998</v>
      </c>
      <c r="I10683">
        <v>20.010000000000002</v>
      </c>
      <c r="J10683">
        <v>19.57</v>
      </c>
      <c r="K10683">
        <v>19.5</v>
      </c>
      <c r="L10683">
        <v>19.600000000000001</v>
      </c>
      <c r="M10683">
        <v>20.309999999999999</v>
      </c>
      <c r="N10683">
        <v>20.14</v>
      </c>
      <c r="O10683">
        <v>20.07</v>
      </c>
      <c r="P10683">
        <v>20.13</v>
      </c>
      <c r="Q10683">
        <v>18.57</v>
      </c>
      <c r="R10683">
        <v>20.32</v>
      </c>
      <c r="S10683">
        <v>20.11</v>
      </c>
      <c r="T10683">
        <v>20.03</v>
      </c>
      <c r="U10683">
        <v>18.34</v>
      </c>
      <c r="V10683">
        <v>21.38</v>
      </c>
      <c r="W10683">
        <v>21.72</v>
      </c>
      <c r="X10683">
        <v>18.53</v>
      </c>
      <c r="Y10683">
        <v>20.25</v>
      </c>
      <c r="Z10683">
        <v>19.87</v>
      </c>
      <c r="AA10683">
        <v>17.59</v>
      </c>
      <c r="AB10683">
        <v>18.82</v>
      </c>
      <c r="AC10683">
        <v>17.7</v>
      </c>
      <c r="AD10683">
        <v>19.760000000000002</v>
      </c>
      <c r="AE10683">
        <v>18.2</v>
      </c>
    </row>
    <row r="10684" spans="1:31">
      <c r="A10684" t="s">
        <v>14387</v>
      </c>
      <c r="B10684" t="s">
        <v>21364</v>
      </c>
      <c r="C10684" t="s">
        <v>21365</v>
      </c>
      <c r="D10684" t="s">
        <v>415</v>
      </c>
      <c r="E10684">
        <v>3289.09</v>
      </c>
      <c r="F10684">
        <v>3134.04</v>
      </c>
      <c r="G10684">
        <v>1978.5</v>
      </c>
      <c r="H10684">
        <v>3271.51</v>
      </c>
      <c r="I10684">
        <v>3509.85</v>
      </c>
      <c r="J10684">
        <v>3464.16</v>
      </c>
      <c r="K10684">
        <v>3471.8</v>
      </c>
      <c r="L10684">
        <v>3450.62</v>
      </c>
      <c r="M10684">
        <v>3585.77</v>
      </c>
      <c r="N10684">
        <v>3557.82</v>
      </c>
      <c r="O10684">
        <v>3559.02</v>
      </c>
      <c r="P10684">
        <v>3540.62</v>
      </c>
      <c r="Q10684">
        <v>3283.02</v>
      </c>
      <c r="R10684">
        <v>3532.36</v>
      </c>
      <c r="S10684">
        <v>3532.12</v>
      </c>
      <c r="T10684">
        <v>3503.85</v>
      </c>
      <c r="U10684">
        <v>3252.65</v>
      </c>
      <c r="V10684">
        <v>3757.57</v>
      </c>
      <c r="W10684">
        <v>3818.57</v>
      </c>
      <c r="X10684">
        <v>3245.68</v>
      </c>
      <c r="Y10684">
        <v>3523.06</v>
      </c>
      <c r="Z10684">
        <v>3466.1</v>
      </c>
      <c r="AA10684">
        <v>3100.57</v>
      </c>
      <c r="AB10684">
        <v>3321.65</v>
      </c>
      <c r="AC10684">
        <v>3130.61</v>
      </c>
      <c r="AD10684">
        <v>3471.51</v>
      </c>
      <c r="AE10684">
        <v>3202.48</v>
      </c>
    </row>
    <row r="10685" spans="1:31">
      <c r="A10685" t="s">
        <v>14387</v>
      </c>
      <c r="B10685" t="s">
        <v>21366</v>
      </c>
      <c r="C10685" t="s">
        <v>21367</v>
      </c>
      <c r="D10685" t="s">
        <v>104</v>
      </c>
      <c r="E10685">
        <v>16.45</v>
      </c>
      <c r="F10685">
        <v>17.5</v>
      </c>
      <c r="G10685">
        <v>17.5</v>
      </c>
      <c r="H10685">
        <v>17.5</v>
      </c>
      <c r="I10685">
        <v>11.44</v>
      </c>
      <c r="J10685">
        <v>17.5</v>
      </c>
      <c r="K10685">
        <v>17.5</v>
      </c>
      <c r="L10685">
        <v>31.74</v>
      </c>
      <c r="M10685">
        <v>10.56</v>
      </c>
      <c r="N10685">
        <v>17.5</v>
      </c>
      <c r="O10685">
        <v>15.93</v>
      </c>
      <c r="P10685">
        <v>17.5</v>
      </c>
      <c r="Q10685">
        <v>13.79</v>
      </c>
      <c r="R10685">
        <v>17.5</v>
      </c>
      <c r="S10685">
        <v>17.5</v>
      </c>
      <c r="T10685">
        <v>12.75</v>
      </c>
      <c r="U10685">
        <v>17.5</v>
      </c>
      <c r="V10685">
        <v>15.62</v>
      </c>
      <c r="W10685">
        <v>10.84</v>
      </c>
      <c r="X10685">
        <v>15.1</v>
      </c>
      <c r="Y10685">
        <v>17.5</v>
      </c>
      <c r="Z10685">
        <v>17.5</v>
      </c>
      <c r="AA10685">
        <v>12.63</v>
      </c>
      <c r="AB10685">
        <v>20.53</v>
      </c>
      <c r="AC10685">
        <v>9.4</v>
      </c>
      <c r="AD10685">
        <v>17.5</v>
      </c>
      <c r="AE10685">
        <v>17.5</v>
      </c>
    </row>
    <row r="10686" spans="1:31">
      <c r="A10686" t="s">
        <v>14387</v>
      </c>
      <c r="B10686" t="s">
        <v>21368</v>
      </c>
      <c r="C10686" t="s">
        <v>21369</v>
      </c>
      <c r="D10686" t="s">
        <v>104</v>
      </c>
      <c r="E10686">
        <v>22.84</v>
      </c>
      <c r="F10686">
        <v>24.29</v>
      </c>
      <c r="G10686">
        <v>24.29</v>
      </c>
      <c r="H10686">
        <v>24.29</v>
      </c>
      <c r="I10686">
        <v>15.87</v>
      </c>
      <c r="J10686">
        <v>24.29</v>
      </c>
      <c r="K10686">
        <v>24.29</v>
      </c>
      <c r="L10686">
        <v>44.05</v>
      </c>
      <c r="M10686">
        <v>14.66</v>
      </c>
      <c r="N10686">
        <v>24.29</v>
      </c>
      <c r="O10686">
        <v>22.11</v>
      </c>
      <c r="P10686">
        <v>24.29</v>
      </c>
      <c r="Q10686">
        <v>19.14</v>
      </c>
      <c r="R10686">
        <v>24.29</v>
      </c>
      <c r="S10686">
        <v>24.29</v>
      </c>
      <c r="T10686">
        <v>17.7</v>
      </c>
      <c r="U10686">
        <v>24.29</v>
      </c>
      <c r="V10686">
        <v>21.68</v>
      </c>
      <c r="W10686">
        <v>15.04</v>
      </c>
      <c r="X10686">
        <v>20.95</v>
      </c>
      <c r="Y10686">
        <v>24.29</v>
      </c>
      <c r="Z10686">
        <v>24.29</v>
      </c>
      <c r="AA10686">
        <v>17.52</v>
      </c>
      <c r="AB10686">
        <v>28.49</v>
      </c>
      <c r="AC10686">
        <v>13.05</v>
      </c>
      <c r="AD10686">
        <v>24.29</v>
      </c>
      <c r="AE10686">
        <v>24.29</v>
      </c>
    </row>
    <row r="10687" spans="1:31">
      <c r="A10687" t="s">
        <v>14387</v>
      </c>
      <c r="B10687" t="s">
        <v>21370</v>
      </c>
      <c r="C10687" t="s">
        <v>21371</v>
      </c>
      <c r="D10687" t="s">
        <v>104</v>
      </c>
      <c r="E10687">
        <v>29</v>
      </c>
      <c r="F10687">
        <v>30.84</v>
      </c>
      <c r="G10687">
        <v>30.84</v>
      </c>
      <c r="H10687">
        <v>30.84</v>
      </c>
      <c r="I10687">
        <v>20.16</v>
      </c>
      <c r="J10687">
        <v>30.84</v>
      </c>
      <c r="K10687">
        <v>30.84</v>
      </c>
      <c r="L10687">
        <v>55.95</v>
      </c>
      <c r="M10687">
        <v>18.61</v>
      </c>
      <c r="N10687">
        <v>30.84</v>
      </c>
      <c r="O10687">
        <v>28.08</v>
      </c>
      <c r="P10687">
        <v>30.84</v>
      </c>
      <c r="Q10687">
        <v>24.31</v>
      </c>
      <c r="R10687">
        <v>30.84</v>
      </c>
      <c r="S10687">
        <v>30.84</v>
      </c>
      <c r="T10687">
        <v>22.48</v>
      </c>
      <c r="U10687">
        <v>30.84</v>
      </c>
      <c r="V10687">
        <v>27.53</v>
      </c>
      <c r="W10687">
        <v>19.100000000000001</v>
      </c>
      <c r="X10687">
        <v>26.61</v>
      </c>
      <c r="Y10687">
        <v>30.84</v>
      </c>
      <c r="Z10687">
        <v>30.84</v>
      </c>
      <c r="AA10687">
        <v>22.26</v>
      </c>
      <c r="AB10687">
        <v>36.18</v>
      </c>
      <c r="AC10687">
        <v>16.57</v>
      </c>
      <c r="AD10687">
        <v>30.84</v>
      </c>
      <c r="AE10687">
        <v>30.84</v>
      </c>
    </row>
    <row r="10688" spans="1:31">
      <c r="A10688" t="s">
        <v>14387</v>
      </c>
      <c r="B10688" t="s">
        <v>21372</v>
      </c>
      <c r="C10688" t="s">
        <v>21373</v>
      </c>
      <c r="D10688" t="s">
        <v>104</v>
      </c>
      <c r="E10688">
        <v>33.270000000000003</v>
      </c>
      <c r="F10688">
        <v>35.39</v>
      </c>
      <c r="G10688">
        <v>35.39</v>
      </c>
      <c r="H10688">
        <v>35.39</v>
      </c>
      <c r="I10688">
        <v>23.13</v>
      </c>
      <c r="J10688">
        <v>35.39</v>
      </c>
      <c r="K10688">
        <v>35.39</v>
      </c>
      <c r="L10688">
        <v>64.180000000000007</v>
      </c>
      <c r="M10688">
        <v>21.36</v>
      </c>
      <c r="N10688">
        <v>35.39</v>
      </c>
      <c r="O10688">
        <v>32.21</v>
      </c>
      <c r="P10688">
        <v>35.39</v>
      </c>
      <c r="Q10688">
        <v>27.89</v>
      </c>
      <c r="R10688">
        <v>35.39</v>
      </c>
      <c r="S10688">
        <v>35.39</v>
      </c>
      <c r="T10688">
        <v>25.79</v>
      </c>
      <c r="U10688">
        <v>35.39</v>
      </c>
      <c r="V10688">
        <v>31.58</v>
      </c>
      <c r="W10688">
        <v>21.92</v>
      </c>
      <c r="X10688">
        <v>30.53</v>
      </c>
      <c r="Y10688">
        <v>35.39</v>
      </c>
      <c r="Z10688">
        <v>35.39</v>
      </c>
      <c r="AA10688">
        <v>25.53</v>
      </c>
      <c r="AB10688">
        <v>41.51</v>
      </c>
      <c r="AC10688">
        <v>19.010000000000002</v>
      </c>
      <c r="AD10688">
        <v>35.39</v>
      </c>
      <c r="AE10688">
        <v>35.39</v>
      </c>
    </row>
    <row r="10689" spans="1:31">
      <c r="A10689" t="s">
        <v>14387</v>
      </c>
      <c r="B10689" t="s">
        <v>21374</v>
      </c>
      <c r="C10689" t="s">
        <v>21375</v>
      </c>
      <c r="D10689" t="s">
        <v>104</v>
      </c>
      <c r="E10689">
        <v>315</v>
      </c>
      <c r="F10689">
        <v>335</v>
      </c>
      <c r="G10689">
        <v>335</v>
      </c>
      <c r="H10689">
        <v>335</v>
      </c>
      <c r="I10689">
        <v>218.99</v>
      </c>
      <c r="J10689">
        <v>335</v>
      </c>
      <c r="K10689">
        <v>335</v>
      </c>
      <c r="L10689">
        <v>607.6</v>
      </c>
      <c r="M10689">
        <v>202.2</v>
      </c>
      <c r="N10689">
        <v>335</v>
      </c>
      <c r="O10689">
        <v>304.99</v>
      </c>
      <c r="P10689">
        <v>335</v>
      </c>
      <c r="Q10689">
        <v>264.02999999999997</v>
      </c>
      <c r="R10689">
        <v>335</v>
      </c>
      <c r="S10689">
        <v>335</v>
      </c>
      <c r="T10689">
        <v>244.16</v>
      </c>
      <c r="U10689">
        <v>335</v>
      </c>
      <c r="V10689">
        <v>299</v>
      </c>
      <c r="W10689">
        <v>207.5</v>
      </c>
      <c r="X10689">
        <v>289</v>
      </c>
      <c r="Y10689">
        <v>335</v>
      </c>
      <c r="Z10689">
        <v>335</v>
      </c>
      <c r="AA10689">
        <v>241.75</v>
      </c>
      <c r="AB10689">
        <v>392.98</v>
      </c>
      <c r="AC10689">
        <v>180</v>
      </c>
      <c r="AD10689">
        <v>335</v>
      </c>
      <c r="AE10689">
        <v>335</v>
      </c>
    </row>
    <row r="10690" spans="1:31">
      <c r="A10690" t="s">
        <v>14387</v>
      </c>
      <c r="B10690" t="s">
        <v>21376</v>
      </c>
      <c r="C10690" t="s">
        <v>21377</v>
      </c>
      <c r="D10690" t="s">
        <v>104</v>
      </c>
      <c r="E10690">
        <v>549.03</v>
      </c>
      <c r="F10690">
        <v>583.89</v>
      </c>
      <c r="G10690">
        <v>583.89</v>
      </c>
      <c r="H10690">
        <v>583.89</v>
      </c>
      <c r="I10690">
        <v>381.69</v>
      </c>
      <c r="J10690">
        <v>583.89</v>
      </c>
      <c r="K10690">
        <v>583.89</v>
      </c>
      <c r="L10690">
        <v>1059.03</v>
      </c>
      <c r="M10690">
        <v>352.42</v>
      </c>
      <c r="N10690">
        <v>583.89</v>
      </c>
      <c r="O10690">
        <v>531.59</v>
      </c>
      <c r="P10690">
        <v>583.89</v>
      </c>
      <c r="Q10690">
        <v>460.19</v>
      </c>
      <c r="R10690">
        <v>583.89</v>
      </c>
      <c r="S10690">
        <v>583.89</v>
      </c>
      <c r="T10690">
        <v>425.56</v>
      </c>
      <c r="U10690">
        <v>583.89</v>
      </c>
      <c r="V10690">
        <v>521.14</v>
      </c>
      <c r="W10690">
        <v>361.66</v>
      </c>
      <c r="X10690">
        <v>503.72</v>
      </c>
      <c r="Y10690">
        <v>583.89</v>
      </c>
      <c r="Z10690">
        <v>583.89</v>
      </c>
      <c r="AA10690">
        <v>421.36</v>
      </c>
      <c r="AB10690">
        <v>684.95</v>
      </c>
      <c r="AC10690">
        <v>313.73</v>
      </c>
      <c r="AD10690">
        <v>583.89</v>
      </c>
      <c r="AE10690">
        <v>583.89</v>
      </c>
    </row>
    <row r="10691" spans="1:31">
      <c r="A10691" t="s">
        <v>14387</v>
      </c>
      <c r="B10691" t="s">
        <v>21378</v>
      </c>
      <c r="C10691" t="s">
        <v>21379</v>
      </c>
      <c r="D10691" t="s">
        <v>104</v>
      </c>
      <c r="E10691">
        <v>460.87</v>
      </c>
      <c r="F10691">
        <v>490.13</v>
      </c>
      <c r="G10691">
        <v>490.13</v>
      </c>
      <c r="H10691">
        <v>490.13</v>
      </c>
      <c r="I10691">
        <v>320.39999999999998</v>
      </c>
      <c r="J10691">
        <v>490.13</v>
      </c>
      <c r="K10691">
        <v>490.13</v>
      </c>
      <c r="L10691">
        <v>888.96</v>
      </c>
      <c r="M10691">
        <v>295.83</v>
      </c>
      <c r="N10691">
        <v>490.13</v>
      </c>
      <c r="O10691">
        <v>446.22</v>
      </c>
      <c r="P10691">
        <v>490.13</v>
      </c>
      <c r="Q10691">
        <v>386.29</v>
      </c>
      <c r="R10691">
        <v>490.13</v>
      </c>
      <c r="S10691">
        <v>490.13</v>
      </c>
      <c r="T10691">
        <v>357.22</v>
      </c>
      <c r="U10691">
        <v>490.13</v>
      </c>
      <c r="V10691">
        <v>437.46</v>
      </c>
      <c r="W10691">
        <v>303.58</v>
      </c>
      <c r="X10691">
        <v>422.83</v>
      </c>
      <c r="Y10691">
        <v>490.13</v>
      </c>
      <c r="Z10691">
        <v>490.13</v>
      </c>
      <c r="AA10691">
        <v>353.7</v>
      </c>
      <c r="AB10691">
        <v>574.96</v>
      </c>
      <c r="AC10691">
        <v>263.35000000000002</v>
      </c>
      <c r="AD10691">
        <v>490.13</v>
      </c>
      <c r="AE10691">
        <v>490.13</v>
      </c>
    </row>
    <row r="10692" spans="1:31">
      <c r="A10692" t="s">
        <v>14387</v>
      </c>
      <c r="B10692" t="s">
        <v>21380</v>
      </c>
      <c r="C10692" t="s">
        <v>21381</v>
      </c>
      <c r="D10692" t="s">
        <v>104</v>
      </c>
      <c r="E10692">
        <v>740.39</v>
      </c>
      <c r="F10692">
        <v>787.4</v>
      </c>
      <c r="G10692">
        <v>787.4</v>
      </c>
      <c r="H10692">
        <v>787.4</v>
      </c>
      <c r="I10692">
        <v>514.73</v>
      </c>
      <c r="J10692">
        <v>787.4</v>
      </c>
      <c r="K10692">
        <v>787.4</v>
      </c>
      <c r="L10692">
        <v>1428.14</v>
      </c>
      <c r="M10692">
        <v>475.26</v>
      </c>
      <c r="N10692">
        <v>787.4</v>
      </c>
      <c r="O10692">
        <v>716.87</v>
      </c>
      <c r="P10692">
        <v>787.4</v>
      </c>
      <c r="Q10692">
        <v>620.59</v>
      </c>
      <c r="R10692">
        <v>787.4</v>
      </c>
      <c r="S10692">
        <v>787.4</v>
      </c>
      <c r="T10692">
        <v>573.89</v>
      </c>
      <c r="U10692">
        <v>787.4</v>
      </c>
      <c r="V10692">
        <v>702.79</v>
      </c>
      <c r="W10692">
        <v>487.72</v>
      </c>
      <c r="X10692">
        <v>679.28</v>
      </c>
      <c r="Y10692">
        <v>787.4</v>
      </c>
      <c r="Z10692">
        <v>787.4</v>
      </c>
      <c r="AA10692">
        <v>568.22</v>
      </c>
      <c r="AB10692">
        <v>923.68</v>
      </c>
      <c r="AC10692">
        <v>423.08</v>
      </c>
      <c r="AD10692">
        <v>787.4</v>
      </c>
      <c r="AE10692">
        <v>787.4</v>
      </c>
    </row>
    <row r="10693" spans="1:31">
      <c r="A10693" t="s">
        <v>14387</v>
      </c>
      <c r="B10693" t="s">
        <v>21382</v>
      </c>
      <c r="C10693" t="s">
        <v>21383</v>
      </c>
      <c r="D10693" t="s">
        <v>34</v>
      </c>
      <c r="E10693">
        <v>36.5</v>
      </c>
      <c r="F10693">
        <v>52.35</v>
      </c>
      <c r="G10693">
        <v>36.5</v>
      </c>
      <c r="H10693">
        <v>36.5</v>
      </c>
      <c r="I10693">
        <v>29.25</v>
      </c>
      <c r="J10693">
        <v>36.5</v>
      </c>
      <c r="K10693">
        <v>36.5</v>
      </c>
      <c r="L10693">
        <v>36.5</v>
      </c>
      <c r="M10693">
        <v>37.5</v>
      </c>
      <c r="N10693">
        <v>36.5</v>
      </c>
      <c r="O10693">
        <v>20</v>
      </c>
      <c r="P10693">
        <v>36.5</v>
      </c>
      <c r="Q10693">
        <v>36.5</v>
      </c>
      <c r="R10693">
        <v>36.5</v>
      </c>
      <c r="S10693">
        <v>36.5</v>
      </c>
      <c r="T10693">
        <v>36.5</v>
      </c>
      <c r="U10693">
        <v>36.5</v>
      </c>
      <c r="V10693">
        <v>30</v>
      </c>
      <c r="W10693">
        <v>29.9</v>
      </c>
      <c r="X10693">
        <v>49.95</v>
      </c>
      <c r="Y10693">
        <v>36.5</v>
      </c>
      <c r="Z10693">
        <v>36.5</v>
      </c>
      <c r="AA10693">
        <v>65</v>
      </c>
      <c r="AB10693">
        <v>36.5</v>
      </c>
      <c r="AC10693">
        <v>36.5</v>
      </c>
      <c r="AD10693">
        <v>33.25</v>
      </c>
      <c r="AE10693">
        <v>36.5</v>
      </c>
    </row>
    <row r="10694" spans="1:31">
      <c r="A10694" t="s">
        <v>14387</v>
      </c>
      <c r="B10694" t="s">
        <v>21384</v>
      </c>
      <c r="C10694" t="s">
        <v>21385</v>
      </c>
      <c r="D10694" t="s">
        <v>34</v>
      </c>
      <c r="E10694">
        <v>32.94</v>
      </c>
      <c r="F10694">
        <v>47.24</v>
      </c>
      <c r="G10694">
        <v>32.94</v>
      </c>
      <c r="H10694">
        <v>32.94</v>
      </c>
      <c r="I10694">
        <v>26.39</v>
      </c>
      <c r="J10694">
        <v>32.94</v>
      </c>
      <c r="K10694">
        <v>32.94</v>
      </c>
      <c r="L10694">
        <v>32.94</v>
      </c>
      <c r="M10694">
        <v>33.840000000000003</v>
      </c>
      <c r="N10694">
        <v>32.94</v>
      </c>
      <c r="O10694">
        <v>18.04</v>
      </c>
      <c r="P10694">
        <v>32.94</v>
      </c>
      <c r="Q10694">
        <v>32.94</v>
      </c>
      <c r="R10694">
        <v>32.94</v>
      </c>
      <c r="S10694">
        <v>32.94</v>
      </c>
      <c r="T10694">
        <v>32.94</v>
      </c>
      <c r="U10694">
        <v>32.94</v>
      </c>
      <c r="V10694">
        <v>27.07</v>
      </c>
      <c r="W10694">
        <v>26.98</v>
      </c>
      <c r="X10694">
        <v>45.07</v>
      </c>
      <c r="Y10694">
        <v>32.94</v>
      </c>
      <c r="Z10694">
        <v>32.94</v>
      </c>
      <c r="AA10694">
        <v>58.66</v>
      </c>
      <c r="AB10694">
        <v>32.94</v>
      </c>
      <c r="AC10694">
        <v>32.94</v>
      </c>
      <c r="AD10694">
        <v>30</v>
      </c>
      <c r="AE10694">
        <v>32.94</v>
      </c>
    </row>
    <row r="10695" spans="1:31">
      <c r="A10695" t="s">
        <v>14387</v>
      </c>
      <c r="B10695" t="s">
        <v>21386</v>
      </c>
      <c r="C10695" t="s">
        <v>21387</v>
      </c>
      <c r="D10695" t="s">
        <v>34</v>
      </c>
      <c r="E10695">
        <v>35.29</v>
      </c>
      <c r="F10695">
        <v>50.62</v>
      </c>
      <c r="G10695">
        <v>35.29</v>
      </c>
      <c r="H10695">
        <v>35.29</v>
      </c>
      <c r="I10695">
        <v>28.28</v>
      </c>
      <c r="J10695">
        <v>35.29</v>
      </c>
      <c r="K10695">
        <v>35.29</v>
      </c>
      <c r="L10695">
        <v>35.29</v>
      </c>
      <c r="M10695">
        <v>36.26</v>
      </c>
      <c r="N10695">
        <v>35.29</v>
      </c>
      <c r="O10695">
        <v>19.329999999999998</v>
      </c>
      <c r="P10695">
        <v>35.29</v>
      </c>
      <c r="Q10695">
        <v>35.29</v>
      </c>
      <c r="R10695">
        <v>35.29</v>
      </c>
      <c r="S10695">
        <v>35.29</v>
      </c>
      <c r="T10695">
        <v>35.29</v>
      </c>
      <c r="U10695">
        <v>35.29</v>
      </c>
      <c r="V10695">
        <v>29</v>
      </c>
      <c r="W10695">
        <v>28.91</v>
      </c>
      <c r="X10695">
        <v>48.29</v>
      </c>
      <c r="Y10695">
        <v>35.29</v>
      </c>
      <c r="Z10695">
        <v>35.29</v>
      </c>
      <c r="AA10695">
        <v>62.85</v>
      </c>
      <c r="AB10695">
        <v>35.29</v>
      </c>
      <c r="AC10695">
        <v>35.29</v>
      </c>
      <c r="AD10695">
        <v>32.15</v>
      </c>
      <c r="AE10695">
        <v>35.29</v>
      </c>
    </row>
    <row r="10696" spans="1:31">
      <c r="A10696" t="s">
        <v>14387</v>
      </c>
      <c r="B10696" t="s">
        <v>21388</v>
      </c>
      <c r="C10696" t="s">
        <v>21389</v>
      </c>
      <c r="D10696" t="s">
        <v>86</v>
      </c>
      <c r="E10696">
        <v>246.06</v>
      </c>
      <c r="F10696">
        <v>82.98</v>
      </c>
      <c r="G10696">
        <v>137.81</v>
      </c>
      <c r="H10696">
        <v>250.58</v>
      </c>
      <c r="I10696">
        <v>77.98</v>
      </c>
      <c r="J10696">
        <v>78.19</v>
      </c>
      <c r="K10696">
        <v>135.33000000000001</v>
      </c>
      <c r="L10696">
        <v>93.71</v>
      </c>
      <c r="M10696">
        <v>77.98</v>
      </c>
      <c r="N10696">
        <v>70.180000000000007</v>
      </c>
      <c r="O10696">
        <v>92.01</v>
      </c>
      <c r="P10696">
        <v>69.16</v>
      </c>
      <c r="Q10696">
        <v>70.959999999999994</v>
      </c>
      <c r="R10696">
        <v>100.23</v>
      </c>
      <c r="S10696">
        <v>87.7</v>
      </c>
      <c r="T10696">
        <v>65.5</v>
      </c>
      <c r="U10696">
        <v>150.34</v>
      </c>
      <c r="V10696">
        <v>54.56</v>
      </c>
      <c r="W10696">
        <v>78.48</v>
      </c>
      <c r="X10696">
        <v>115.26</v>
      </c>
      <c r="Y10696">
        <v>135.81</v>
      </c>
      <c r="Z10696">
        <v>215.49</v>
      </c>
      <c r="AA10696">
        <v>61.54</v>
      </c>
      <c r="AB10696">
        <v>82.19</v>
      </c>
      <c r="AC10696">
        <v>95.14</v>
      </c>
      <c r="AD10696">
        <v>65.66</v>
      </c>
      <c r="AE10696">
        <v>87.88</v>
      </c>
    </row>
    <row r="10697" spans="1:31">
      <c r="A10697" t="s">
        <v>14387</v>
      </c>
      <c r="B10697" t="s">
        <v>21390</v>
      </c>
      <c r="C10697" t="s">
        <v>21391</v>
      </c>
      <c r="D10697" t="s">
        <v>86</v>
      </c>
      <c r="E10697">
        <v>281.95</v>
      </c>
      <c r="F10697">
        <v>95.08</v>
      </c>
      <c r="G10697">
        <v>157.91</v>
      </c>
      <c r="H10697">
        <v>287.12</v>
      </c>
      <c r="I10697">
        <v>89.35</v>
      </c>
      <c r="J10697">
        <v>89.59</v>
      </c>
      <c r="K10697">
        <v>155.06</v>
      </c>
      <c r="L10697">
        <v>107.38</v>
      </c>
      <c r="M10697">
        <v>89.35</v>
      </c>
      <c r="N10697">
        <v>80.41</v>
      </c>
      <c r="O10697">
        <v>105.43</v>
      </c>
      <c r="P10697">
        <v>79.239999999999995</v>
      </c>
      <c r="Q10697">
        <v>81.31</v>
      </c>
      <c r="R10697">
        <v>114.84</v>
      </c>
      <c r="S10697">
        <v>100.49</v>
      </c>
      <c r="T10697">
        <v>75.05</v>
      </c>
      <c r="U10697">
        <v>172.27</v>
      </c>
      <c r="V10697">
        <v>62.52</v>
      </c>
      <c r="W10697">
        <v>89.92</v>
      </c>
      <c r="X10697">
        <v>132.07</v>
      </c>
      <c r="Y10697">
        <v>155.62</v>
      </c>
      <c r="Z10697">
        <v>246.92</v>
      </c>
      <c r="AA10697">
        <v>70.510000000000005</v>
      </c>
      <c r="AB10697">
        <v>94.17</v>
      </c>
      <c r="AC10697">
        <v>109.01</v>
      </c>
      <c r="AD10697">
        <v>75.23</v>
      </c>
      <c r="AE10697">
        <v>100.69</v>
      </c>
    </row>
    <row r="10698" spans="1:31">
      <c r="A10698" t="s">
        <v>14387</v>
      </c>
      <c r="B10698" t="s">
        <v>21392</v>
      </c>
      <c r="C10698" t="s">
        <v>21393</v>
      </c>
      <c r="D10698" t="s">
        <v>86</v>
      </c>
      <c r="E10698">
        <v>244.21</v>
      </c>
      <c r="F10698">
        <v>82.35</v>
      </c>
      <c r="G10698">
        <v>136.78</v>
      </c>
      <c r="H10698">
        <v>248.69</v>
      </c>
      <c r="I10698">
        <v>77.39</v>
      </c>
      <c r="J10698">
        <v>77.599999999999994</v>
      </c>
      <c r="K10698">
        <v>134.31</v>
      </c>
      <c r="L10698">
        <v>93.01</v>
      </c>
      <c r="M10698">
        <v>77.39</v>
      </c>
      <c r="N10698">
        <v>69.650000000000006</v>
      </c>
      <c r="O10698">
        <v>91.32</v>
      </c>
      <c r="P10698">
        <v>68.63</v>
      </c>
      <c r="Q10698">
        <v>70.430000000000007</v>
      </c>
      <c r="R10698">
        <v>99.47</v>
      </c>
      <c r="S10698">
        <v>87.04</v>
      </c>
      <c r="T10698">
        <v>65</v>
      </c>
      <c r="U10698">
        <v>149.21</v>
      </c>
      <c r="V10698">
        <v>54.15</v>
      </c>
      <c r="W10698">
        <v>77.89</v>
      </c>
      <c r="X10698">
        <v>114.39</v>
      </c>
      <c r="Y10698">
        <v>134.79</v>
      </c>
      <c r="Z10698">
        <v>213.87</v>
      </c>
      <c r="AA10698">
        <v>61.07</v>
      </c>
      <c r="AB10698">
        <v>81.569999999999993</v>
      </c>
      <c r="AC10698">
        <v>94.42</v>
      </c>
      <c r="AD10698">
        <v>65.16</v>
      </c>
      <c r="AE10698">
        <v>87.22</v>
      </c>
    </row>
    <row r="10699" spans="1:31">
      <c r="A10699" t="s">
        <v>14387</v>
      </c>
      <c r="B10699" t="s">
        <v>21394</v>
      </c>
      <c r="C10699" t="s">
        <v>21395</v>
      </c>
      <c r="D10699" t="s">
        <v>86</v>
      </c>
      <c r="E10699">
        <v>245.5</v>
      </c>
      <c r="F10699">
        <v>82.79</v>
      </c>
      <c r="G10699">
        <v>137.5</v>
      </c>
      <c r="H10699">
        <v>250</v>
      </c>
      <c r="I10699">
        <v>77.8</v>
      </c>
      <c r="J10699">
        <v>78.010000000000005</v>
      </c>
      <c r="K10699">
        <v>135.02000000000001</v>
      </c>
      <c r="L10699">
        <v>93.5</v>
      </c>
      <c r="M10699">
        <v>77.8</v>
      </c>
      <c r="N10699">
        <v>70.02</v>
      </c>
      <c r="O10699">
        <v>91.8</v>
      </c>
      <c r="P10699">
        <v>69</v>
      </c>
      <c r="Q10699">
        <v>70.8</v>
      </c>
      <c r="R10699">
        <v>100</v>
      </c>
      <c r="S10699">
        <v>87.5</v>
      </c>
      <c r="T10699">
        <v>65.349999999999994</v>
      </c>
      <c r="U10699">
        <v>150</v>
      </c>
      <c r="V10699">
        <v>54.44</v>
      </c>
      <c r="W10699">
        <v>78.3</v>
      </c>
      <c r="X10699">
        <v>115</v>
      </c>
      <c r="Y10699">
        <v>135.5</v>
      </c>
      <c r="Z10699">
        <v>215</v>
      </c>
      <c r="AA10699">
        <v>61.4</v>
      </c>
      <c r="AB10699">
        <v>82</v>
      </c>
      <c r="AC10699">
        <v>94.92</v>
      </c>
      <c r="AD10699">
        <v>65.510000000000005</v>
      </c>
      <c r="AE10699">
        <v>87.68</v>
      </c>
    </row>
    <row r="10700" spans="1:31">
      <c r="A10700" t="s">
        <v>14387</v>
      </c>
      <c r="B10700" t="s">
        <v>21396</v>
      </c>
      <c r="C10700" t="s">
        <v>21397</v>
      </c>
      <c r="D10700" t="s">
        <v>86</v>
      </c>
      <c r="E10700">
        <v>230.69</v>
      </c>
      <c r="F10700">
        <v>77.790000000000006</v>
      </c>
      <c r="G10700">
        <v>129.19999999999999</v>
      </c>
      <c r="H10700">
        <v>234.91</v>
      </c>
      <c r="I10700">
        <v>73.099999999999994</v>
      </c>
      <c r="J10700">
        <v>73.3</v>
      </c>
      <c r="K10700">
        <v>126.87</v>
      </c>
      <c r="L10700">
        <v>87.85</v>
      </c>
      <c r="M10700">
        <v>73.099999999999994</v>
      </c>
      <c r="N10700">
        <v>65.790000000000006</v>
      </c>
      <c r="O10700">
        <v>86.26</v>
      </c>
      <c r="P10700">
        <v>64.83</v>
      </c>
      <c r="Q10700">
        <v>66.52</v>
      </c>
      <c r="R10700">
        <v>93.96</v>
      </c>
      <c r="S10700">
        <v>82.22</v>
      </c>
      <c r="T10700">
        <v>61.4</v>
      </c>
      <c r="U10700">
        <v>140.94999999999999</v>
      </c>
      <c r="V10700">
        <v>51.15</v>
      </c>
      <c r="W10700">
        <v>73.569999999999993</v>
      </c>
      <c r="X10700">
        <v>108.06</v>
      </c>
      <c r="Y10700">
        <v>127.32</v>
      </c>
      <c r="Z10700">
        <v>202.03</v>
      </c>
      <c r="AA10700">
        <v>57.69</v>
      </c>
      <c r="AB10700">
        <v>77.05</v>
      </c>
      <c r="AC10700">
        <v>89.19</v>
      </c>
      <c r="AD10700">
        <v>61.55</v>
      </c>
      <c r="AE10700">
        <v>82.39</v>
      </c>
    </row>
    <row r="10701" spans="1:31">
      <c r="A10701" t="s">
        <v>14387</v>
      </c>
      <c r="B10701" t="s">
        <v>21398</v>
      </c>
      <c r="C10701" t="s">
        <v>21399</v>
      </c>
      <c r="D10701" t="s">
        <v>86</v>
      </c>
      <c r="E10701">
        <v>228.69</v>
      </c>
      <c r="F10701">
        <v>77.12</v>
      </c>
      <c r="G10701">
        <v>128.08000000000001</v>
      </c>
      <c r="H10701">
        <v>232.88</v>
      </c>
      <c r="I10701">
        <v>72.47</v>
      </c>
      <c r="J10701">
        <v>72.67</v>
      </c>
      <c r="K10701">
        <v>125.77</v>
      </c>
      <c r="L10701">
        <v>87.1</v>
      </c>
      <c r="M10701">
        <v>72.47</v>
      </c>
      <c r="N10701">
        <v>65.22</v>
      </c>
      <c r="O10701">
        <v>85.51</v>
      </c>
      <c r="P10701">
        <v>64.27</v>
      </c>
      <c r="Q10701">
        <v>65.95</v>
      </c>
      <c r="R10701">
        <v>93.15</v>
      </c>
      <c r="S10701">
        <v>81.510000000000005</v>
      </c>
      <c r="T10701">
        <v>60.87</v>
      </c>
      <c r="U10701">
        <v>139.72999999999999</v>
      </c>
      <c r="V10701">
        <v>50.71</v>
      </c>
      <c r="W10701">
        <v>72.94</v>
      </c>
      <c r="X10701">
        <v>107.12</v>
      </c>
      <c r="Y10701">
        <v>126.22</v>
      </c>
      <c r="Z10701">
        <v>200.28</v>
      </c>
      <c r="AA10701">
        <v>57.19</v>
      </c>
      <c r="AB10701">
        <v>76.38</v>
      </c>
      <c r="AC10701">
        <v>88.42</v>
      </c>
      <c r="AD10701">
        <v>61.02</v>
      </c>
      <c r="AE10701">
        <v>81.67</v>
      </c>
    </row>
    <row r="10702" spans="1:31">
      <c r="A10702" t="s">
        <v>14387</v>
      </c>
      <c r="B10702" t="s">
        <v>21400</v>
      </c>
      <c r="C10702" t="s">
        <v>21401</v>
      </c>
      <c r="D10702" t="s">
        <v>86</v>
      </c>
      <c r="E10702">
        <v>209.33</v>
      </c>
      <c r="F10702">
        <v>70.59</v>
      </c>
      <c r="G10702">
        <v>117.24</v>
      </c>
      <c r="H10702">
        <v>213.16</v>
      </c>
      <c r="I10702">
        <v>66.33</v>
      </c>
      <c r="J10702">
        <v>66.510000000000005</v>
      </c>
      <c r="K10702">
        <v>115.12</v>
      </c>
      <c r="L10702">
        <v>79.72</v>
      </c>
      <c r="M10702">
        <v>66.33</v>
      </c>
      <c r="N10702">
        <v>59.7</v>
      </c>
      <c r="O10702">
        <v>78.27</v>
      </c>
      <c r="P10702">
        <v>58.83</v>
      </c>
      <c r="Q10702">
        <v>60.36</v>
      </c>
      <c r="R10702">
        <v>85.26</v>
      </c>
      <c r="S10702">
        <v>74.599999999999994</v>
      </c>
      <c r="T10702">
        <v>55.72</v>
      </c>
      <c r="U10702">
        <v>127.9</v>
      </c>
      <c r="V10702">
        <v>46.41</v>
      </c>
      <c r="W10702">
        <v>66.760000000000005</v>
      </c>
      <c r="X10702">
        <v>98.05</v>
      </c>
      <c r="Y10702">
        <v>115.53</v>
      </c>
      <c r="Z10702">
        <v>183.32</v>
      </c>
      <c r="AA10702">
        <v>52.35</v>
      </c>
      <c r="AB10702">
        <v>69.91</v>
      </c>
      <c r="AC10702">
        <v>80.930000000000007</v>
      </c>
      <c r="AD10702">
        <v>55.85</v>
      </c>
      <c r="AE10702">
        <v>74.760000000000005</v>
      </c>
    </row>
    <row r="10703" spans="1:31">
      <c r="A10703" t="s">
        <v>14387</v>
      </c>
      <c r="B10703" t="s">
        <v>21402</v>
      </c>
      <c r="C10703" t="s">
        <v>21403</v>
      </c>
      <c r="D10703" t="s">
        <v>86</v>
      </c>
      <c r="E10703">
        <v>225.56</v>
      </c>
      <c r="F10703">
        <v>76.06</v>
      </c>
      <c r="G10703">
        <v>126.33</v>
      </c>
      <c r="H10703">
        <v>229.69</v>
      </c>
      <c r="I10703">
        <v>71.48</v>
      </c>
      <c r="J10703">
        <v>71.67</v>
      </c>
      <c r="K10703">
        <v>124.05</v>
      </c>
      <c r="L10703">
        <v>85.9</v>
      </c>
      <c r="M10703">
        <v>71.48</v>
      </c>
      <c r="N10703">
        <v>64.33</v>
      </c>
      <c r="O10703">
        <v>84.34</v>
      </c>
      <c r="P10703">
        <v>63.39</v>
      </c>
      <c r="Q10703">
        <v>65.05</v>
      </c>
      <c r="R10703">
        <v>91.87</v>
      </c>
      <c r="S10703">
        <v>80.39</v>
      </c>
      <c r="T10703">
        <v>60.04</v>
      </c>
      <c r="U10703">
        <v>137.81</v>
      </c>
      <c r="V10703">
        <v>50.01</v>
      </c>
      <c r="W10703">
        <v>71.94</v>
      </c>
      <c r="X10703">
        <v>105.66</v>
      </c>
      <c r="Y10703">
        <v>124.49</v>
      </c>
      <c r="Z10703">
        <v>197.54</v>
      </c>
      <c r="AA10703">
        <v>56.41</v>
      </c>
      <c r="AB10703">
        <v>75.34</v>
      </c>
      <c r="AC10703">
        <v>87.21</v>
      </c>
      <c r="AD10703">
        <v>60.19</v>
      </c>
      <c r="AE10703">
        <v>80.55</v>
      </c>
    </row>
    <row r="10704" spans="1:31">
      <c r="A10704" t="s">
        <v>14387</v>
      </c>
      <c r="B10704" t="s">
        <v>21404</v>
      </c>
      <c r="C10704" t="s">
        <v>21405</v>
      </c>
      <c r="D10704" t="s">
        <v>86</v>
      </c>
      <c r="E10704">
        <v>229.55</v>
      </c>
      <c r="F10704">
        <v>77.41</v>
      </c>
      <c r="G10704">
        <v>128.56</v>
      </c>
      <c r="H10704">
        <v>233.75</v>
      </c>
      <c r="I10704">
        <v>72.739999999999995</v>
      </c>
      <c r="J10704">
        <v>72.94</v>
      </c>
      <c r="K10704">
        <v>126.24</v>
      </c>
      <c r="L10704">
        <v>87.42</v>
      </c>
      <c r="M10704">
        <v>72.739999999999995</v>
      </c>
      <c r="N10704">
        <v>65.47</v>
      </c>
      <c r="O10704">
        <v>85.83</v>
      </c>
      <c r="P10704">
        <v>64.510000000000005</v>
      </c>
      <c r="Q10704">
        <v>66.2</v>
      </c>
      <c r="R10704">
        <v>93.5</v>
      </c>
      <c r="S10704">
        <v>81.81</v>
      </c>
      <c r="T10704">
        <v>61.1</v>
      </c>
      <c r="U10704">
        <v>140.25</v>
      </c>
      <c r="V10704">
        <v>50.9</v>
      </c>
      <c r="W10704">
        <v>73.209999999999994</v>
      </c>
      <c r="X10704">
        <v>107.52</v>
      </c>
      <c r="Y10704">
        <v>126.69</v>
      </c>
      <c r="Z10704">
        <v>201.03</v>
      </c>
      <c r="AA10704">
        <v>57.41</v>
      </c>
      <c r="AB10704">
        <v>76.67</v>
      </c>
      <c r="AC10704">
        <v>88.75</v>
      </c>
      <c r="AD10704">
        <v>61.25</v>
      </c>
      <c r="AE10704">
        <v>81.98</v>
      </c>
    </row>
    <row r="10705" spans="1:31">
      <c r="A10705" t="s">
        <v>14387</v>
      </c>
      <c r="B10705" t="s">
        <v>21406</v>
      </c>
      <c r="C10705" t="s">
        <v>21407</v>
      </c>
      <c r="D10705" t="s">
        <v>86</v>
      </c>
      <c r="E10705">
        <v>180.84</v>
      </c>
      <c r="F10705">
        <v>60.98</v>
      </c>
      <c r="G10705">
        <v>101.29</v>
      </c>
      <c r="H10705">
        <v>184.16</v>
      </c>
      <c r="I10705">
        <v>57.31</v>
      </c>
      <c r="J10705">
        <v>57.46</v>
      </c>
      <c r="K10705">
        <v>99.46</v>
      </c>
      <c r="L10705">
        <v>68.87</v>
      </c>
      <c r="M10705">
        <v>57.31</v>
      </c>
      <c r="N10705">
        <v>51.58</v>
      </c>
      <c r="O10705">
        <v>67.62</v>
      </c>
      <c r="P10705">
        <v>50.82</v>
      </c>
      <c r="Q10705">
        <v>52.15</v>
      </c>
      <c r="R10705">
        <v>73.66</v>
      </c>
      <c r="S10705">
        <v>64.45</v>
      </c>
      <c r="T10705">
        <v>48.14</v>
      </c>
      <c r="U10705">
        <v>110.49</v>
      </c>
      <c r="V10705">
        <v>40.1</v>
      </c>
      <c r="W10705">
        <v>57.68</v>
      </c>
      <c r="X10705">
        <v>84.71</v>
      </c>
      <c r="Y10705">
        <v>99.81</v>
      </c>
      <c r="Z10705">
        <v>158.38</v>
      </c>
      <c r="AA10705">
        <v>45.23</v>
      </c>
      <c r="AB10705">
        <v>60.4</v>
      </c>
      <c r="AC10705">
        <v>69.92</v>
      </c>
      <c r="AD10705">
        <v>48.25</v>
      </c>
      <c r="AE10705">
        <v>64.59</v>
      </c>
    </row>
    <row r="10706" spans="1:31">
      <c r="A10706" t="s">
        <v>14387</v>
      </c>
      <c r="B10706" t="s">
        <v>21408</v>
      </c>
      <c r="C10706" t="s">
        <v>21409</v>
      </c>
      <c r="D10706" t="s">
        <v>34</v>
      </c>
      <c r="E10706">
        <v>114.7</v>
      </c>
      <c r="F10706">
        <v>164.51</v>
      </c>
      <c r="G10706">
        <v>114.7</v>
      </c>
      <c r="H10706">
        <v>114.7</v>
      </c>
      <c r="I10706">
        <v>91.92</v>
      </c>
      <c r="J10706">
        <v>114.7</v>
      </c>
      <c r="K10706">
        <v>114.7</v>
      </c>
      <c r="L10706">
        <v>114.7</v>
      </c>
      <c r="M10706">
        <v>117.84</v>
      </c>
      <c r="N10706">
        <v>114.7</v>
      </c>
      <c r="O10706">
        <v>62.85</v>
      </c>
      <c r="P10706">
        <v>114.7</v>
      </c>
      <c r="Q10706">
        <v>114.7</v>
      </c>
      <c r="R10706">
        <v>114.7</v>
      </c>
      <c r="S10706">
        <v>114.7</v>
      </c>
      <c r="T10706">
        <v>114.7</v>
      </c>
      <c r="U10706">
        <v>114.7</v>
      </c>
      <c r="V10706">
        <v>94.27</v>
      </c>
      <c r="W10706">
        <v>93.96</v>
      </c>
      <c r="X10706">
        <v>156.97</v>
      </c>
      <c r="Y10706">
        <v>114.7</v>
      </c>
      <c r="Z10706">
        <v>114.7</v>
      </c>
      <c r="AA10706">
        <v>204.27</v>
      </c>
      <c r="AB10706">
        <v>114.7</v>
      </c>
      <c r="AC10706">
        <v>114.7</v>
      </c>
      <c r="AD10706">
        <v>104.49</v>
      </c>
      <c r="AE10706">
        <v>114.7</v>
      </c>
    </row>
    <row r="10707" spans="1:31">
      <c r="A10707" t="s">
        <v>14387</v>
      </c>
      <c r="B10707" t="s">
        <v>21410</v>
      </c>
      <c r="C10707" t="s">
        <v>21411</v>
      </c>
      <c r="D10707" t="s">
        <v>34</v>
      </c>
      <c r="E10707">
        <v>68.23</v>
      </c>
      <c r="F10707">
        <v>97.86</v>
      </c>
      <c r="G10707">
        <v>68.23</v>
      </c>
      <c r="H10707">
        <v>68.23</v>
      </c>
      <c r="I10707">
        <v>54.68</v>
      </c>
      <c r="J10707">
        <v>68.23</v>
      </c>
      <c r="K10707">
        <v>68.23</v>
      </c>
      <c r="L10707">
        <v>68.23</v>
      </c>
      <c r="M10707">
        <v>70.099999999999994</v>
      </c>
      <c r="N10707">
        <v>68.23</v>
      </c>
      <c r="O10707">
        <v>37.380000000000003</v>
      </c>
      <c r="P10707">
        <v>68.23</v>
      </c>
      <c r="Q10707">
        <v>68.23</v>
      </c>
      <c r="R10707">
        <v>68.23</v>
      </c>
      <c r="S10707">
        <v>68.23</v>
      </c>
      <c r="T10707">
        <v>68.23</v>
      </c>
      <c r="U10707">
        <v>68.23</v>
      </c>
      <c r="V10707">
        <v>56.08</v>
      </c>
      <c r="W10707">
        <v>55.89</v>
      </c>
      <c r="X10707">
        <v>93.37</v>
      </c>
      <c r="Y10707">
        <v>68.23</v>
      </c>
      <c r="Z10707">
        <v>68.23</v>
      </c>
      <c r="AA10707">
        <v>121.51</v>
      </c>
      <c r="AB10707">
        <v>68.23</v>
      </c>
      <c r="AC10707">
        <v>68.23</v>
      </c>
      <c r="AD10707">
        <v>62.15</v>
      </c>
      <c r="AE10707">
        <v>68.23</v>
      </c>
    </row>
    <row r="10708" spans="1:31">
      <c r="A10708" t="s">
        <v>14387</v>
      </c>
      <c r="B10708" t="s">
        <v>21412</v>
      </c>
      <c r="C10708" t="s">
        <v>21413</v>
      </c>
      <c r="D10708" t="s">
        <v>34</v>
      </c>
      <c r="E10708">
        <v>132.35</v>
      </c>
      <c r="F10708">
        <v>189.82</v>
      </c>
      <c r="G10708">
        <v>132.35</v>
      </c>
      <c r="H10708">
        <v>132.35</v>
      </c>
      <c r="I10708">
        <v>106.06</v>
      </c>
      <c r="J10708">
        <v>132.35</v>
      </c>
      <c r="K10708">
        <v>132.35</v>
      </c>
      <c r="L10708">
        <v>132.35</v>
      </c>
      <c r="M10708">
        <v>135.97</v>
      </c>
      <c r="N10708">
        <v>132.35</v>
      </c>
      <c r="O10708">
        <v>72.52</v>
      </c>
      <c r="P10708">
        <v>132.35</v>
      </c>
      <c r="Q10708">
        <v>132.35</v>
      </c>
      <c r="R10708">
        <v>132.35</v>
      </c>
      <c r="S10708">
        <v>132.35</v>
      </c>
      <c r="T10708">
        <v>132.35</v>
      </c>
      <c r="U10708">
        <v>132.35</v>
      </c>
      <c r="V10708">
        <v>108.78</v>
      </c>
      <c r="W10708">
        <v>108.42</v>
      </c>
      <c r="X10708">
        <v>181.12</v>
      </c>
      <c r="Y10708">
        <v>132.35</v>
      </c>
      <c r="Z10708">
        <v>132.35</v>
      </c>
      <c r="AA10708">
        <v>235.69</v>
      </c>
      <c r="AB10708">
        <v>132.35</v>
      </c>
      <c r="AC10708">
        <v>132.35</v>
      </c>
      <c r="AD10708">
        <v>120.56</v>
      </c>
      <c r="AE10708">
        <v>132.35</v>
      </c>
    </row>
    <row r="10709" spans="1:31">
      <c r="A10709" t="s">
        <v>14387</v>
      </c>
      <c r="B10709" t="s">
        <v>21414</v>
      </c>
      <c r="C10709" t="s">
        <v>21415</v>
      </c>
      <c r="D10709" t="s">
        <v>34</v>
      </c>
      <c r="E10709">
        <v>64.7</v>
      </c>
      <c r="F10709">
        <v>92.8</v>
      </c>
      <c r="G10709">
        <v>64.7</v>
      </c>
      <c r="H10709">
        <v>64.7</v>
      </c>
      <c r="I10709">
        <v>51.85</v>
      </c>
      <c r="J10709">
        <v>64.7</v>
      </c>
      <c r="K10709">
        <v>64.7</v>
      </c>
      <c r="L10709">
        <v>64.7</v>
      </c>
      <c r="M10709">
        <v>66.47</v>
      </c>
      <c r="N10709">
        <v>64.7</v>
      </c>
      <c r="O10709">
        <v>35.450000000000003</v>
      </c>
      <c r="P10709">
        <v>64.7</v>
      </c>
      <c r="Q10709">
        <v>64.7</v>
      </c>
      <c r="R10709">
        <v>64.7</v>
      </c>
      <c r="S10709">
        <v>64.7</v>
      </c>
      <c r="T10709">
        <v>64.7</v>
      </c>
      <c r="U10709">
        <v>64.7</v>
      </c>
      <c r="V10709">
        <v>53.18</v>
      </c>
      <c r="W10709">
        <v>53</v>
      </c>
      <c r="X10709">
        <v>88.54</v>
      </c>
      <c r="Y10709">
        <v>64.7</v>
      </c>
      <c r="Z10709">
        <v>64.7</v>
      </c>
      <c r="AA10709">
        <v>115.22</v>
      </c>
      <c r="AB10709">
        <v>64.7</v>
      </c>
      <c r="AC10709">
        <v>64.7</v>
      </c>
      <c r="AD10709">
        <v>58.94</v>
      </c>
      <c r="AE10709">
        <v>64.7</v>
      </c>
    </row>
    <row r="10710" spans="1:31">
      <c r="A10710" t="s">
        <v>14387</v>
      </c>
      <c r="B10710" t="s">
        <v>21416</v>
      </c>
      <c r="C10710" t="s">
        <v>21417</v>
      </c>
      <c r="D10710" t="s">
        <v>34</v>
      </c>
      <c r="E10710">
        <v>207.49</v>
      </c>
      <c r="F10710">
        <v>297.60000000000002</v>
      </c>
      <c r="G10710">
        <v>207.49</v>
      </c>
      <c r="H10710">
        <v>207.49</v>
      </c>
      <c r="I10710">
        <v>166.28</v>
      </c>
      <c r="J10710">
        <v>207.49</v>
      </c>
      <c r="K10710">
        <v>207.49</v>
      </c>
      <c r="L10710">
        <v>207.49</v>
      </c>
      <c r="M10710">
        <v>213.18</v>
      </c>
      <c r="N10710">
        <v>207.49</v>
      </c>
      <c r="O10710">
        <v>113.69</v>
      </c>
      <c r="P10710">
        <v>207.49</v>
      </c>
      <c r="Q10710">
        <v>207.49</v>
      </c>
      <c r="R10710">
        <v>207.49</v>
      </c>
      <c r="S10710">
        <v>207.49</v>
      </c>
      <c r="T10710">
        <v>207.49</v>
      </c>
      <c r="U10710">
        <v>207.49</v>
      </c>
      <c r="V10710">
        <v>170.54</v>
      </c>
      <c r="W10710">
        <v>169.97</v>
      </c>
      <c r="X10710">
        <v>283.95999999999998</v>
      </c>
      <c r="Y10710">
        <v>207.49</v>
      </c>
      <c r="Z10710">
        <v>207.49</v>
      </c>
      <c r="AA10710">
        <v>369.52</v>
      </c>
      <c r="AB10710">
        <v>207.49</v>
      </c>
      <c r="AC10710">
        <v>207.49</v>
      </c>
      <c r="AD10710">
        <v>189.02</v>
      </c>
      <c r="AE10710">
        <v>207.49</v>
      </c>
    </row>
    <row r="10711" spans="1:31">
      <c r="A10711" t="s">
        <v>14387</v>
      </c>
      <c r="B10711" t="s">
        <v>21418</v>
      </c>
      <c r="C10711" t="s">
        <v>21419</v>
      </c>
      <c r="D10711" t="s">
        <v>86</v>
      </c>
      <c r="E10711">
        <v>171.45</v>
      </c>
      <c r="F10711">
        <v>57.81</v>
      </c>
      <c r="G10711">
        <v>96.02</v>
      </c>
      <c r="H10711">
        <v>174.59</v>
      </c>
      <c r="I10711">
        <v>54.33</v>
      </c>
      <c r="J10711">
        <v>54.48</v>
      </c>
      <c r="K10711">
        <v>94.29</v>
      </c>
      <c r="L10711">
        <v>65.290000000000006</v>
      </c>
      <c r="M10711">
        <v>54.33</v>
      </c>
      <c r="N10711">
        <v>48.9</v>
      </c>
      <c r="O10711">
        <v>64.11</v>
      </c>
      <c r="P10711">
        <v>48.18</v>
      </c>
      <c r="Q10711">
        <v>49.44</v>
      </c>
      <c r="R10711">
        <v>69.83</v>
      </c>
      <c r="S10711">
        <v>61.1</v>
      </c>
      <c r="T10711">
        <v>45.63</v>
      </c>
      <c r="U10711">
        <v>104.75</v>
      </c>
      <c r="V10711">
        <v>38.01</v>
      </c>
      <c r="W10711">
        <v>54.68</v>
      </c>
      <c r="X10711">
        <v>80.31</v>
      </c>
      <c r="Y10711">
        <v>94.62</v>
      </c>
      <c r="Z10711">
        <v>150.15</v>
      </c>
      <c r="AA10711">
        <v>42.88</v>
      </c>
      <c r="AB10711">
        <v>57.26</v>
      </c>
      <c r="AC10711">
        <v>66.28</v>
      </c>
      <c r="AD10711">
        <v>45.75</v>
      </c>
      <c r="AE10711">
        <v>61.23</v>
      </c>
    </row>
    <row r="10712" spans="1:31">
      <c r="A10712" t="s">
        <v>14387</v>
      </c>
      <c r="B10712" t="s">
        <v>21420</v>
      </c>
      <c r="C10712" t="s">
        <v>21421</v>
      </c>
      <c r="D10712" t="s">
        <v>417</v>
      </c>
      <c r="E10712">
        <v>17.47</v>
      </c>
      <c r="F10712">
        <v>13.97</v>
      </c>
      <c r="G10712">
        <v>15.76</v>
      </c>
      <c r="H10712">
        <v>16.260000000000002</v>
      </c>
      <c r="I10712">
        <v>18.61</v>
      </c>
      <c r="J10712">
        <v>16.399999999999999</v>
      </c>
      <c r="K10712">
        <v>17.86</v>
      </c>
      <c r="L10712">
        <v>18.670000000000002</v>
      </c>
      <c r="M10712">
        <v>18.2</v>
      </c>
      <c r="N10712">
        <v>16.18</v>
      </c>
      <c r="O10712">
        <v>17.920000000000002</v>
      </c>
      <c r="P10712">
        <v>15.78</v>
      </c>
      <c r="Q10712">
        <v>15.93</v>
      </c>
      <c r="R10712">
        <v>16.95</v>
      </c>
      <c r="S10712">
        <v>15.82</v>
      </c>
      <c r="T10712">
        <v>16.78</v>
      </c>
      <c r="U10712">
        <v>14.91</v>
      </c>
      <c r="V10712">
        <v>21.38</v>
      </c>
      <c r="W10712">
        <v>22.23</v>
      </c>
      <c r="X10712">
        <v>14.14</v>
      </c>
      <c r="Y10712">
        <v>16.79</v>
      </c>
      <c r="Z10712">
        <v>19.809999999999999</v>
      </c>
      <c r="AA10712">
        <v>17.59</v>
      </c>
      <c r="AB10712">
        <v>23.67</v>
      </c>
      <c r="AC10712">
        <v>14.02</v>
      </c>
      <c r="AD10712">
        <v>19.760000000000002</v>
      </c>
      <c r="AE10712">
        <v>15.24</v>
      </c>
    </row>
    <row r="10713" spans="1:31">
      <c r="A10713" t="s">
        <v>14387</v>
      </c>
      <c r="B10713" t="s">
        <v>21422</v>
      </c>
      <c r="C10713" t="s">
        <v>21423</v>
      </c>
      <c r="D10713" t="s">
        <v>415</v>
      </c>
      <c r="E10713">
        <v>3061.83</v>
      </c>
      <c r="F10713">
        <v>2445.8000000000002</v>
      </c>
      <c r="G10713">
        <v>2766.75</v>
      </c>
      <c r="H10713">
        <v>2835.35</v>
      </c>
      <c r="I10713">
        <v>3263.69</v>
      </c>
      <c r="J10713">
        <v>2900.86</v>
      </c>
      <c r="K10713">
        <v>3179.56</v>
      </c>
      <c r="L10713">
        <v>3283.8</v>
      </c>
      <c r="M10713">
        <v>3212.53</v>
      </c>
      <c r="N10713">
        <v>2856.94</v>
      </c>
      <c r="O10713">
        <v>3174.61</v>
      </c>
      <c r="P10713">
        <v>2772.64</v>
      </c>
      <c r="Q10713">
        <v>2814.94</v>
      </c>
      <c r="R10713">
        <v>2944.48</v>
      </c>
      <c r="S10713">
        <v>2777.7</v>
      </c>
      <c r="T10713">
        <v>2934.51</v>
      </c>
      <c r="U10713">
        <v>2642.71</v>
      </c>
      <c r="V10713">
        <v>3757.57</v>
      </c>
      <c r="W10713">
        <v>3905.47</v>
      </c>
      <c r="X10713">
        <v>2476.09</v>
      </c>
      <c r="Y10713">
        <v>2918.31</v>
      </c>
      <c r="Z10713">
        <v>3454.65</v>
      </c>
      <c r="AA10713">
        <v>3100.57</v>
      </c>
      <c r="AB10713">
        <v>4177.62</v>
      </c>
      <c r="AC10713">
        <v>2478.0100000000002</v>
      </c>
      <c r="AD10713">
        <v>3471.51</v>
      </c>
      <c r="AE10713">
        <v>2678.54</v>
      </c>
    </row>
    <row r="10714" spans="1:31">
      <c r="A10714" t="s">
        <v>14387</v>
      </c>
      <c r="B10714" t="s">
        <v>21424</v>
      </c>
      <c r="C10714" t="s">
        <v>21425</v>
      </c>
      <c r="D10714" t="s">
        <v>51</v>
      </c>
      <c r="E10714">
        <v>147.6</v>
      </c>
      <c r="F10714">
        <v>99.18</v>
      </c>
      <c r="G10714">
        <v>99.18</v>
      </c>
      <c r="H10714">
        <v>99.18</v>
      </c>
      <c r="I10714">
        <v>54.31</v>
      </c>
      <c r="J10714">
        <v>99.18</v>
      </c>
      <c r="K10714">
        <v>53.84</v>
      </c>
      <c r="L10714">
        <v>64.94</v>
      </c>
      <c r="M10714">
        <v>90.32</v>
      </c>
      <c r="N10714">
        <v>99.18</v>
      </c>
      <c r="O10714">
        <v>59.04</v>
      </c>
      <c r="P10714">
        <v>118.08</v>
      </c>
      <c r="Q10714">
        <v>99.18</v>
      </c>
      <c r="R10714">
        <v>83.24</v>
      </c>
      <c r="S10714">
        <v>61.4</v>
      </c>
      <c r="T10714">
        <v>71.91</v>
      </c>
      <c r="U10714">
        <v>99.18</v>
      </c>
      <c r="V10714">
        <v>70.84</v>
      </c>
      <c r="W10714">
        <v>70.84</v>
      </c>
      <c r="X10714">
        <v>99.18</v>
      </c>
      <c r="Y10714">
        <v>139.30000000000001</v>
      </c>
      <c r="Z10714">
        <v>99.18</v>
      </c>
      <c r="AA10714">
        <v>70.14</v>
      </c>
      <c r="AB10714">
        <v>102.13</v>
      </c>
      <c r="AC10714">
        <v>44.63</v>
      </c>
      <c r="AD10714">
        <v>99.18</v>
      </c>
      <c r="AE10714">
        <v>99.18</v>
      </c>
    </row>
    <row r="10715" spans="1:31">
      <c r="A10715" t="s">
        <v>14387</v>
      </c>
      <c r="B10715" t="s">
        <v>21426</v>
      </c>
      <c r="C10715" t="s">
        <v>21427</v>
      </c>
      <c r="D10715" t="s">
        <v>51</v>
      </c>
      <c r="E10715">
        <v>158.69999999999999</v>
      </c>
      <c r="F10715">
        <v>106.65</v>
      </c>
      <c r="G10715">
        <v>106.65</v>
      </c>
      <c r="H10715">
        <v>106.65</v>
      </c>
      <c r="I10715">
        <v>58.4</v>
      </c>
      <c r="J10715">
        <v>106.65</v>
      </c>
      <c r="K10715">
        <v>57.89</v>
      </c>
      <c r="L10715">
        <v>69.83</v>
      </c>
      <c r="M10715">
        <v>97.11</v>
      </c>
      <c r="N10715">
        <v>106.65</v>
      </c>
      <c r="O10715">
        <v>63.48</v>
      </c>
      <c r="P10715">
        <v>126.96</v>
      </c>
      <c r="Q10715">
        <v>106.65</v>
      </c>
      <c r="R10715">
        <v>89.51</v>
      </c>
      <c r="S10715">
        <v>66.02</v>
      </c>
      <c r="T10715">
        <v>77.319999999999993</v>
      </c>
      <c r="U10715">
        <v>106.65</v>
      </c>
      <c r="V10715">
        <v>76.17</v>
      </c>
      <c r="W10715">
        <v>76.17</v>
      </c>
      <c r="X10715">
        <v>106.65</v>
      </c>
      <c r="Y10715">
        <v>149.79</v>
      </c>
      <c r="Z10715">
        <v>106.65</v>
      </c>
      <c r="AA10715">
        <v>75.41</v>
      </c>
      <c r="AB10715">
        <v>109.82</v>
      </c>
      <c r="AC10715">
        <v>47.99</v>
      </c>
      <c r="AD10715">
        <v>106.65</v>
      </c>
      <c r="AE10715">
        <v>106.65</v>
      </c>
    </row>
    <row r="10716" spans="1:31">
      <c r="A10716" t="s">
        <v>14387</v>
      </c>
      <c r="B10716" t="s">
        <v>21428</v>
      </c>
      <c r="C10716" t="s">
        <v>21429</v>
      </c>
      <c r="D10716" t="s">
        <v>34</v>
      </c>
      <c r="E10716">
        <v>75.650000000000006</v>
      </c>
      <c r="F10716">
        <v>75.650000000000006</v>
      </c>
      <c r="G10716">
        <v>75.650000000000006</v>
      </c>
      <c r="H10716">
        <v>75.650000000000006</v>
      </c>
      <c r="I10716">
        <v>75.650000000000006</v>
      </c>
      <c r="J10716">
        <v>75.650000000000006</v>
      </c>
      <c r="K10716">
        <v>75.650000000000006</v>
      </c>
      <c r="L10716">
        <v>75.650000000000006</v>
      </c>
      <c r="M10716">
        <v>75.650000000000006</v>
      </c>
      <c r="N10716">
        <v>75.650000000000006</v>
      </c>
      <c r="O10716">
        <v>75.650000000000006</v>
      </c>
      <c r="P10716">
        <v>75.650000000000006</v>
      </c>
      <c r="Q10716">
        <v>75.650000000000006</v>
      </c>
      <c r="R10716">
        <v>75.650000000000006</v>
      </c>
      <c r="S10716">
        <v>75.650000000000006</v>
      </c>
      <c r="T10716">
        <v>75.650000000000006</v>
      </c>
      <c r="U10716">
        <v>75.650000000000006</v>
      </c>
      <c r="V10716">
        <v>75.650000000000006</v>
      </c>
      <c r="W10716">
        <v>75.650000000000006</v>
      </c>
      <c r="X10716">
        <v>75.650000000000006</v>
      </c>
      <c r="Y10716">
        <v>75.650000000000006</v>
      </c>
      <c r="Z10716">
        <v>75.650000000000006</v>
      </c>
      <c r="AA10716">
        <v>75.650000000000006</v>
      </c>
      <c r="AB10716">
        <v>75.650000000000006</v>
      </c>
      <c r="AC10716">
        <v>75.650000000000006</v>
      </c>
      <c r="AD10716">
        <v>75.650000000000006</v>
      </c>
      <c r="AE10716">
        <v>75.650000000000006</v>
      </c>
    </row>
    <row r="10717" spans="1:31">
      <c r="A10717" t="s">
        <v>14387</v>
      </c>
      <c r="B10717" t="s">
        <v>21430</v>
      </c>
      <c r="C10717" t="s">
        <v>21431</v>
      </c>
      <c r="D10717" t="s">
        <v>51</v>
      </c>
      <c r="E10717">
        <v>219.68</v>
      </c>
      <c r="F10717">
        <v>147.62</v>
      </c>
      <c r="G10717">
        <v>147.62</v>
      </c>
      <c r="H10717">
        <v>147.62</v>
      </c>
      <c r="I10717">
        <v>80.84</v>
      </c>
      <c r="J10717">
        <v>147.62</v>
      </c>
      <c r="K10717">
        <v>80.13</v>
      </c>
      <c r="L10717">
        <v>96.65</v>
      </c>
      <c r="M10717">
        <v>134.41999999999999</v>
      </c>
      <c r="N10717">
        <v>147.62</v>
      </c>
      <c r="O10717">
        <v>87.87</v>
      </c>
      <c r="P10717">
        <v>175.74</v>
      </c>
      <c r="Q10717">
        <v>147.62</v>
      </c>
      <c r="R10717">
        <v>123.89</v>
      </c>
      <c r="S10717">
        <v>91.38</v>
      </c>
      <c r="T10717">
        <v>107.02</v>
      </c>
      <c r="U10717">
        <v>147.62</v>
      </c>
      <c r="V10717">
        <v>105.44</v>
      </c>
      <c r="W10717">
        <v>105.44</v>
      </c>
      <c r="X10717">
        <v>147.62</v>
      </c>
      <c r="Y10717">
        <v>207.33</v>
      </c>
      <c r="Z10717">
        <v>147.62</v>
      </c>
      <c r="AA10717">
        <v>104.39</v>
      </c>
      <c r="AB10717">
        <v>152.01</v>
      </c>
      <c r="AC10717">
        <v>66.430000000000007</v>
      </c>
      <c r="AD10717">
        <v>147.62</v>
      </c>
      <c r="AE10717">
        <v>147.62</v>
      </c>
    </row>
    <row r="10718" spans="1:31">
      <c r="A10718" t="s">
        <v>14387</v>
      </c>
      <c r="B10718" t="s">
        <v>21432</v>
      </c>
      <c r="C10718" t="s">
        <v>21433</v>
      </c>
      <c r="D10718" t="s">
        <v>34</v>
      </c>
      <c r="E10718">
        <v>20.92</v>
      </c>
      <c r="F10718">
        <v>20.92</v>
      </c>
      <c r="G10718">
        <v>20.92</v>
      </c>
      <c r="H10718">
        <v>20.92</v>
      </c>
      <c r="I10718">
        <v>26.73</v>
      </c>
      <c r="J10718">
        <v>20.92</v>
      </c>
      <c r="K10718">
        <v>20.92</v>
      </c>
      <c r="L10718">
        <v>20.92</v>
      </c>
      <c r="M10718">
        <v>29.29</v>
      </c>
      <c r="N10718">
        <v>20.92</v>
      </c>
      <c r="O10718">
        <v>44.64</v>
      </c>
      <c r="P10718">
        <v>20.92</v>
      </c>
      <c r="Q10718">
        <v>20.92</v>
      </c>
      <c r="R10718">
        <v>20.92</v>
      </c>
      <c r="S10718">
        <v>20.92</v>
      </c>
      <c r="T10718">
        <v>20.92</v>
      </c>
      <c r="U10718">
        <v>20.92</v>
      </c>
      <c r="V10718">
        <v>26.5</v>
      </c>
      <c r="W10718">
        <v>20.92</v>
      </c>
      <c r="X10718">
        <v>20.92</v>
      </c>
      <c r="Y10718">
        <v>20.92</v>
      </c>
      <c r="Z10718">
        <v>20.92</v>
      </c>
      <c r="AA10718">
        <v>20.92</v>
      </c>
      <c r="AB10718">
        <v>20.92</v>
      </c>
      <c r="AC10718">
        <v>23.25</v>
      </c>
      <c r="AD10718">
        <v>20.92</v>
      </c>
      <c r="AE10718">
        <v>34.409999999999997</v>
      </c>
    </row>
    <row r="10719" spans="1:31">
      <c r="A10719" t="s">
        <v>14387</v>
      </c>
      <c r="B10719" t="s">
        <v>21434</v>
      </c>
      <c r="C10719" t="s">
        <v>21435</v>
      </c>
      <c r="D10719" t="s">
        <v>104</v>
      </c>
      <c r="E10719">
        <v>3.45</v>
      </c>
      <c r="F10719">
        <v>2.6</v>
      </c>
      <c r="G10719">
        <v>2.38</v>
      </c>
      <c r="H10719">
        <v>2.76</v>
      </c>
      <c r="I10719">
        <v>3.23</v>
      </c>
      <c r="J10719">
        <v>2.46</v>
      </c>
      <c r="K10719">
        <v>2.4</v>
      </c>
      <c r="L10719">
        <v>2.67</v>
      </c>
      <c r="M10719">
        <v>2.52</v>
      </c>
      <c r="N10719">
        <v>2.27</v>
      </c>
      <c r="O10719">
        <v>2.27</v>
      </c>
      <c r="P10719">
        <v>2.76</v>
      </c>
      <c r="Q10719">
        <v>2.68</v>
      </c>
      <c r="R10719">
        <v>3.01</v>
      </c>
      <c r="S10719">
        <v>3.01</v>
      </c>
      <c r="T10719">
        <v>2.89</v>
      </c>
      <c r="U10719">
        <v>2.6</v>
      </c>
      <c r="V10719">
        <v>2.41</v>
      </c>
      <c r="W10719">
        <v>2.4300000000000002</v>
      </c>
      <c r="X10719">
        <v>2.13</v>
      </c>
      <c r="Y10719">
        <v>2.38</v>
      </c>
      <c r="Z10719">
        <v>2.38</v>
      </c>
      <c r="AA10719">
        <v>3.25</v>
      </c>
      <c r="AB10719">
        <v>2.84</v>
      </c>
      <c r="AC10719">
        <v>3.42</v>
      </c>
      <c r="AD10719">
        <v>2.38</v>
      </c>
      <c r="AE10719">
        <v>2.38</v>
      </c>
    </row>
    <row r="10720" spans="1:31">
      <c r="A10720" t="s">
        <v>14387</v>
      </c>
      <c r="B10720" t="s">
        <v>21436</v>
      </c>
      <c r="C10720" t="s">
        <v>21437</v>
      </c>
      <c r="D10720" t="s">
        <v>104</v>
      </c>
      <c r="E10720">
        <v>3.4</v>
      </c>
      <c r="F10720">
        <v>2.56</v>
      </c>
      <c r="G10720">
        <v>2.34</v>
      </c>
      <c r="H10720">
        <v>2.72</v>
      </c>
      <c r="I10720">
        <v>3.18</v>
      </c>
      <c r="J10720">
        <v>2.42</v>
      </c>
      <c r="K10720">
        <v>2.36</v>
      </c>
      <c r="L10720">
        <v>2.63</v>
      </c>
      <c r="M10720">
        <v>2.48</v>
      </c>
      <c r="N10720">
        <v>2.2400000000000002</v>
      </c>
      <c r="O10720">
        <v>2.2400000000000002</v>
      </c>
      <c r="P10720">
        <v>2.72</v>
      </c>
      <c r="Q10720">
        <v>2.64</v>
      </c>
      <c r="R10720">
        <v>2.96</v>
      </c>
      <c r="S10720">
        <v>2.96</v>
      </c>
      <c r="T10720">
        <v>2.85</v>
      </c>
      <c r="U10720">
        <v>2.56</v>
      </c>
      <c r="V10720">
        <v>2.37</v>
      </c>
      <c r="W10720">
        <v>2.39</v>
      </c>
      <c r="X10720">
        <v>2.1</v>
      </c>
      <c r="Y10720">
        <v>2.34</v>
      </c>
      <c r="Z10720">
        <v>2.34</v>
      </c>
      <c r="AA10720">
        <v>3.2</v>
      </c>
      <c r="AB10720">
        <v>2.8</v>
      </c>
      <c r="AC10720">
        <v>3.36</v>
      </c>
      <c r="AD10720">
        <v>2.34</v>
      </c>
      <c r="AE10720">
        <v>2.34</v>
      </c>
    </row>
    <row r="10721" spans="1:31">
      <c r="A10721" t="s">
        <v>14387</v>
      </c>
      <c r="B10721" t="s">
        <v>21438</v>
      </c>
      <c r="C10721" t="s">
        <v>21439</v>
      </c>
      <c r="D10721" t="s">
        <v>104</v>
      </c>
      <c r="E10721">
        <v>17594.849999999999</v>
      </c>
      <c r="F10721">
        <v>14295.2</v>
      </c>
      <c r="G10721">
        <v>14295.2</v>
      </c>
      <c r="H10721">
        <v>15846.06</v>
      </c>
      <c r="I10721">
        <v>15685.87</v>
      </c>
      <c r="J10721">
        <v>14434.59</v>
      </c>
      <c r="K10721">
        <v>14295.2</v>
      </c>
      <c r="L10721">
        <v>14295.2</v>
      </c>
      <c r="M10721">
        <v>14672.28</v>
      </c>
      <c r="N10721">
        <v>14295.2</v>
      </c>
      <c r="O10721">
        <v>15344.15</v>
      </c>
      <c r="P10721">
        <v>14349.46</v>
      </c>
      <c r="Q10721">
        <v>15171.13</v>
      </c>
      <c r="R10721">
        <v>15552.32</v>
      </c>
      <c r="S10721">
        <v>14295.2</v>
      </c>
      <c r="T10721">
        <v>14295.2</v>
      </c>
      <c r="U10721">
        <v>14295.2</v>
      </c>
      <c r="V10721">
        <v>14041.37</v>
      </c>
      <c r="W10721">
        <v>14510.88</v>
      </c>
      <c r="X10721">
        <v>14295.2</v>
      </c>
      <c r="Y10721">
        <v>15244.41</v>
      </c>
      <c r="Z10721">
        <v>17192.89</v>
      </c>
      <c r="AA10721">
        <v>14331.61</v>
      </c>
      <c r="AB10721">
        <v>13114.08</v>
      </c>
      <c r="AC10721">
        <v>14295.2</v>
      </c>
      <c r="AD10721">
        <v>14295.2</v>
      </c>
      <c r="AE10721">
        <v>14295.2</v>
      </c>
    </row>
    <row r="10722" spans="1:31">
      <c r="A10722" t="s">
        <v>14387</v>
      </c>
      <c r="B10722" t="s">
        <v>21440</v>
      </c>
      <c r="C10722" t="s">
        <v>21441</v>
      </c>
      <c r="D10722" t="s">
        <v>101</v>
      </c>
      <c r="E10722">
        <v>13.25</v>
      </c>
      <c r="F10722">
        <v>13.25</v>
      </c>
      <c r="G10722">
        <v>13.25</v>
      </c>
      <c r="H10722">
        <v>13.25</v>
      </c>
      <c r="I10722">
        <v>12.93</v>
      </c>
      <c r="J10722">
        <v>13.25</v>
      </c>
      <c r="K10722">
        <v>13.25</v>
      </c>
      <c r="L10722">
        <v>16.079999999999998</v>
      </c>
      <c r="M10722">
        <v>13.25</v>
      </c>
      <c r="N10722">
        <v>13.25</v>
      </c>
      <c r="O10722">
        <v>11.01</v>
      </c>
      <c r="P10722">
        <v>12.27</v>
      </c>
      <c r="Q10722">
        <v>13.25</v>
      </c>
      <c r="R10722">
        <v>13.25</v>
      </c>
      <c r="S10722">
        <v>13.25</v>
      </c>
      <c r="T10722">
        <v>15.03</v>
      </c>
      <c r="U10722">
        <v>13.25</v>
      </c>
      <c r="V10722">
        <v>18.54</v>
      </c>
      <c r="W10722">
        <v>13.25</v>
      </c>
      <c r="X10722">
        <v>13.25</v>
      </c>
      <c r="Y10722">
        <v>13.25</v>
      </c>
      <c r="Z10722">
        <v>13.25</v>
      </c>
      <c r="AA10722">
        <v>16.89</v>
      </c>
      <c r="AB10722">
        <v>15.34</v>
      </c>
      <c r="AC10722">
        <v>13.25</v>
      </c>
      <c r="AD10722">
        <v>13.25</v>
      </c>
      <c r="AE10722">
        <v>13.25</v>
      </c>
    </row>
    <row r="10723" spans="1:31">
      <c r="A10723" t="s">
        <v>14387</v>
      </c>
      <c r="B10723" t="s">
        <v>21442</v>
      </c>
      <c r="C10723" t="s">
        <v>21443</v>
      </c>
      <c r="D10723" t="s">
        <v>101</v>
      </c>
      <c r="E10723">
        <v>13.25</v>
      </c>
      <c r="F10723">
        <v>13.25</v>
      </c>
      <c r="G10723">
        <v>13.25</v>
      </c>
      <c r="H10723">
        <v>13.25</v>
      </c>
      <c r="I10723">
        <v>12.93</v>
      </c>
      <c r="J10723">
        <v>13.25</v>
      </c>
      <c r="K10723">
        <v>13.25</v>
      </c>
      <c r="L10723">
        <v>16.079999999999998</v>
      </c>
      <c r="M10723">
        <v>13.25</v>
      </c>
      <c r="N10723">
        <v>13.25</v>
      </c>
      <c r="O10723">
        <v>11.01</v>
      </c>
      <c r="P10723">
        <v>12.27</v>
      </c>
      <c r="Q10723">
        <v>13.25</v>
      </c>
      <c r="R10723">
        <v>13.25</v>
      </c>
      <c r="S10723">
        <v>13.25</v>
      </c>
      <c r="T10723">
        <v>15.03</v>
      </c>
      <c r="U10723">
        <v>13.25</v>
      </c>
      <c r="V10723">
        <v>18.54</v>
      </c>
      <c r="W10723">
        <v>13.25</v>
      </c>
      <c r="X10723">
        <v>13.25</v>
      </c>
      <c r="Y10723">
        <v>13.25</v>
      </c>
      <c r="Z10723">
        <v>13.25</v>
      </c>
      <c r="AA10723">
        <v>16.89</v>
      </c>
      <c r="AB10723">
        <v>15.34</v>
      </c>
      <c r="AC10723">
        <v>13.25</v>
      </c>
      <c r="AD10723">
        <v>13.25</v>
      </c>
      <c r="AE10723">
        <v>13.25</v>
      </c>
    </row>
    <row r="10724" spans="1:31">
      <c r="A10724" t="s">
        <v>14387</v>
      </c>
      <c r="B10724" t="s">
        <v>21444</v>
      </c>
      <c r="C10724" t="s">
        <v>21445</v>
      </c>
      <c r="D10724" t="s">
        <v>101</v>
      </c>
      <c r="E10724">
        <v>13.46</v>
      </c>
      <c r="F10724">
        <v>13.46</v>
      </c>
      <c r="G10724">
        <v>13.46</v>
      </c>
      <c r="H10724">
        <v>13.46</v>
      </c>
      <c r="I10724">
        <v>13.14</v>
      </c>
      <c r="J10724">
        <v>13.46</v>
      </c>
      <c r="K10724">
        <v>13.46</v>
      </c>
      <c r="L10724">
        <v>16.329999999999998</v>
      </c>
      <c r="M10724">
        <v>13.46</v>
      </c>
      <c r="N10724">
        <v>13.46</v>
      </c>
      <c r="O10724">
        <v>11.19</v>
      </c>
      <c r="P10724">
        <v>12.46</v>
      </c>
      <c r="Q10724">
        <v>13.46</v>
      </c>
      <c r="R10724">
        <v>13.46</v>
      </c>
      <c r="S10724">
        <v>13.46</v>
      </c>
      <c r="T10724">
        <v>15.27</v>
      </c>
      <c r="U10724">
        <v>13.46</v>
      </c>
      <c r="V10724">
        <v>18.84</v>
      </c>
      <c r="W10724">
        <v>13.46</v>
      </c>
      <c r="X10724">
        <v>13.46</v>
      </c>
      <c r="Y10724">
        <v>13.46</v>
      </c>
      <c r="Z10724">
        <v>13.46</v>
      </c>
      <c r="AA10724">
        <v>17.16</v>
      </c>
      <c r="AB10724">
        <v>15.59</v>
      </c>
      <c r="AC10724">
        <v>13.46</v>
      </c>
      <c r="AD10724">
        <v>13.46</v>
      </c>
      <c r="AE10724">
        <v>13.46</v>
      </c>
    </row>
    <row r="10725" spans="1:31">
      <c r="A10725" t="s">
        <v>14387</v>
      </c>
      <c r="B10725" t="s">
        <v>21446</v>
      </c>
      <c r="C10725" t="s">
        <v>21447</v>
      </c>
      <c r="D10725" t="s">
        <v>101</v>
      </c>
      <c r="E10725">
        <v>11.09</v>
      </c>
      <c r="F10725">
        <v>11.09</v>
      </c>
      <c r="G10725">
        <v>11.09</v>
      </c>
      <c r="H10725">
        <v>11.09</v>
      </c>
      <c r="I10725">
        <v>10.82</v>
      </c>
      <c r="J10725">
        <v>11.09</v>
      </c>
      <c r="K10725">
        <v>11.09</v>
      </c>
      <c r="L10725">
        <v>13.45</v>
      </c>
      <c r="M10725">
        <v>11.09</v>
      </c>
      <c r="N10725">
        <v>11.09</v>
      </c>
      <c r="O10725">
        <v>9.2200000000000006</v>
      </c>
      <c r="P10725">
        <v>10.27</v>
      </c>
      <c r="Q10725">
        <v>11.09</v>
      </c>
      <c r="R10725">
        <v>11.09</v>
      </c>
      <c r="S10725">
        <v>11.09</v>
      </c>
      <c r="T10725">
        <v>12.58</v>
      </c>
      <c r="U10725">
        <v>11.09</v>
      </c>
      <c r="V10725">
        <v>15.52</v>
      </c>
      <c r="W10725">
        <v>11.09</v>
      </c>
      <c r="X10725">
        <v>11.09</v>
      </c>
      <c r="Y10725">
        <v>11.09</v>
      </c>
      <c r="Z10725">
        <v>11.09</v>
      </c>
      <c r="AA10725">
        <v>14.14</v>
      </c>
      <c r="AB10725">
        <v>12.84</v>
      </c>
      <c r="AC10725">
        <v>11.09</v>
      </c>
      <c r="AD10725">
        <v>11.09</v>
      </c>
      <c r="AE10725">
        <v>11.09</v>
      </c>
    </row>
    <row r="10726" spans="1:31">
      <c r="A10726" t="s">
        <v>14387</v>
      </c>
      <c r="B10726" t="s">
        <v>21448</v>
      </c>
      <c r="C10726" t="s">
        <v>21449</v>
      </c>
      <c r="D10726" t="s">
        <v>101</v>
      </c>
      <c r="E10726">
        <v>10.44</v>
      </c>
      <c r="F10726">
        <v>10.44</v>
      </c>
      <c r="G10726">
        <v>10.44</v>
      </c>
      <c r="H10726">
        <v>10.44</v>
      </c>
      <c r="I10726">
        <v>10.19</v>
      </c>
      <c r="J10726">
        <v>10.44</v>
      </c>
      <c r="K10726">
        <v>10.44</v>
      </c>
      <c r="L10726">
        <v>12.67</v>
      </c>
      <c r="M10726">
        <v>10.44</v>
      </c>
      <c r="N10726">
        <v>10.44</v>
      </c>
      <c r="O10726">
        <v>8.68</v>
      </c>
      <c r="P10726">
        <v>9.67</v>
      </c>
      <c r="Q10726">
        <v>10.44</v>
      </c>
      <c r="R10726">
        <v>10.44</v>
      </c>
      <c r="S10726">
        <v>10.44</v>
      </c>
      <c r="T10726">
        <v>11.84</v>
      </c>
      <c r="U10726">
        <v>10.44</v>
      </c>
      <c r="V10726">
        <v>14.61</v>
      </c>
      <c r="W10726">
        <v>10.44</v>
      </c>
      <c r="X10726">
        <v>10.44</v>
      </c>
      <c r="Y10726">
        <v>10.44</v>
      </c>
      <c r="Z10726">
        <v>10.44</v>
      </c>
      <c r="AA10726">
        <v>13.31</v>
      </c>
      <c r="AB10726">
        <v>12.09</v>
      </c>
      <c r="AC10726">
        <v>10.44</v>
      </c>
      <c r="AD10726">
        <v>10.44</v>
      </c>
      <c r="AE10726">
        <v>10.44</v>
      </c>
    </row>
    <row r="10727" spans="1:31">
      <c r="A10727" t="s">
        <v>14387</v>
      </c>
      <c r="B10727" t="s">
        <v>21450</v>
      </c>
      <c r="C10727" t="s">
        <v>21451</v>
      </c>
      <c r="D10727" t="s">
        <v>101</v>
      </c>
      <c r="E10727">
        <v>11.15</v>
      </c>
      <c r="F10727">
        <v>11.15</v>
      </c>
      <c r="G10727">
        <v>11.15</v>
      </c>
      <c r="H10727">
        <v>11.15</v>
      </c>
      <c r="I10727">
        <v>10.88</v>
      </c>
      <c r="J10727">
        <v>11.15</v>
      </c>
      <c r="K10727">
        <v>11.15</v>
      </c>
      <c r="L10727">
        <v>13.52</v>
      </c>
      <c r="M10727">
        <v>11.15</v>
      </c>
      <c r="N10727">
        <v>11.15</v>
      </c>
      <c r="O10727">
        <v>9.26</v>
      </c>
      <c r="P10727">
        <v>10.32</v>
      </c>
      <c r="Q10727">
        <v>11.15</v>
      </c>
      <c r="R10727">
        <v>11.15</v>
      </c>
      <c r="S10727">
        <v>11.15</v>
      </c>
      <c r="T10727">
        <v>12.64</v>
      </c>
      <c r="U10727">
        <v>11.15</v>
      </c>
      <c r="V10727">
        <v>15.6</v>
      </c>
      <c r="W10727">
        <v>11.15</v>
      </c>
      <c r="X10727">
        <v>11.15</v>
      </c>
      <c r="Y10727">
        <v>11.15</v>
      </c>
      <c r="Z10727">
        <v>11.15</v>
      </c>
      <c r="AA10727">
        <v>14.21</v>
      </c>
      <c r="AB10727">
        <v>12.91</v>
      </c>
      <c r="AC10727">
        <v>11.15</v>
      </c>
      <c r="AD10727">
        <v>11.15</v>
      </c>
      <c r="AE10727">
        <v>11.15</v>
      </c>
    </row>
    <row r="10728" spans="1:31">
      <c r="A10728" t="s">
        <v>14387</v>
      </c>
      <c r="B10728" t="s">
        <v>21452</v>
      </c>
      <c r="C10728" t="s">
        <v>21453</v>
      </c>
      <c r="D10728" t="s">
        <v>101</v>
      </c>
      <c r="E10728">
        <v>12.15</v>
      </c>
      <c r="F10728">
        <v>12.15</v>
      </c>
      <c r="G10728">
        <v>12.15</v>
      </c>
      <c r="H10728">
        <v>12.15</v>
      </c>
      <c r="I10728">
        <v>11.86</v>
      </c>
      <c r="J10728">
        <v>12.15</v>
      </c>
      <c r="K10728">
        <v>12.15</v>
      </c>
      <c r="L10728">
        <v>14.74</v>
      </c>
      <c r="M10728">
        <v>12.15</v>
      </c>
      <c r="N10728">
        <v>12.15</v>
      </c>
      <c r="O10728">
        <v>10.1</v>
      </c>
      <c r="P10728">
        <v>11.25</v>
      </c>
      <c r="Q10728">
        <v>12.15</v>
      </c>
      <c r="R10728">
        <v>12.15</v>
      </c>
      <c r="S10728">
        <v>12.15</v>
      </c>
      <c r="T10728">
        <v>13.78</v>
      </c>
      <c r="U10728">
        <v>12.15</v>
      </c>
      <c r="V10728">
        <v>17</v>
      </c>
      <c r="W10728">
        <v>12.15</v>
      </c>
      <c r="X10728">
        <v>12.15</v>
      </c>
      <c r="Y10728">
        <v>12.15</v>
      </c>
      <c r="Z10728">
        <v>12.15</v>
      </c>
      <c r="AA10728">
        <v>15.49</v>
      </c>
      <c r="AB10728">
        <v>14.07</v>
      </c>
      <c r="AC10728">
        <v>12.15</v>
      </c>
      <c r="AD10728">
        <v>12.15</v>
      </c>
      <c r="AE10728">
        <v>12.15</v>
      </c>
    </row>
    <row r="10729" spans="1:31">
      <c r="A10729" t="s">
        <v>14387</v>
      </c>
      <c r="B10729" t="s">
        <v>21454</v>
      </c>
      <c r="C10729" t="s">
        <v>21455</v>
      </c>
      <c r="D10729" t="s">
        <v>101</v>
      </c>
      <c r="E10729">
        <v>10.44</v>
      </c>
      <c r="F10729">
        <v>10.44</v>
      </c>
      <c r="G10729">
        <v>10.44</v>
      </c>
      <c r="H10729">
        <v>10.44</v>
      </c>
      <c r="I10729">
        <v>10.19</v>
      </c>
      <c r="J10729">
        <v>10.44</v>
      </c>
      <c r="K10729">
        <v>10.44</v>
      </c>
      <c r="L10729">
        <v>12.67</v>
      </c>
      <c r="M10729">
        <v>10.44</v>
      </c>
      <c r="N10729">
        <v>10.44</v>
      </c>
      <c r="O10729">
        <v>8.68</v>
      </c>
      <c r="P10729">
        <v>9.67</v>
      </c>
      <c r="Q10729">
        <v>10.44</v>
      </c>
      <c r="R10729">
        <v>10.44</v>
      </c>
      <c r="S10729">
        <v>10.44</v>
      </c>
      <c r="T10729">
        <v>11.84</v>
      </c>
      <c r="U10729">
        <v>10.44</v>
      </c>
      <c r="V10729">
        <v>14.61</v>
      </c>
      <c r="W10729">
        <v>10.44</v>
      </c>
      <c r="X10729">
        <v>10.44</v>
      </c>
      <c r="Y10729">
        <v>10.44</v>
      </c>
      <c r="Z10729">
        <v>10.44</v>
      </c>
      <c r="AA10729">
        <v>13.31</v>
      </c>
      <c r="AB10729">
        <v>12.09</v>
      </c>
      <c r="AC10729">
        <v>10.44</v>
      </c>
      <c r="AD10729">
        <v>10.44</v>
      </c>
      <c r="AE10729">
        <v>10.44</v>
      </c>
    </row>
    <row r="10730" spans="1:31">
      <c r="A10730" t="s">
        <v>14387</v>
      </c>
      <c r="B10730" t="s">
        <v>21456</v>
      </c>
      <c r="C10730" t="s">
        <v>21457</v>
      </c>
      <c r="D10730" t="s">
        <v>101</v>
      </c>
      <c r="E10730">
        <v>11.09</v>
      </c>
      <c r="F10730">
        <v>11.09</v>
      </c>
      <c r="G10730">
        <v>11.09</v>
      </c>
      <c r="H10730">
        <v>11.09</v>
      </c>
      <c r="I10730">
        <v>10.82</v>
      </c>
      <c r="J10730">
        <v>11.09</v>
      </c>
      <c r="K10730">
        <v>11.09</v>
      </c>
      <c r="L10730">
        <v>13.45</v>
      </c>
      <c r="M10730">
        <v>11.09</v>
      </c>
      <c r="N10730">
        <v>11.09</v>
      </c>
      <c r="O10730">
        <v>9.2200000000000006</v>
      </c>
      <c r="P10730">
        <v>10.27</v>
      </c>
      <c r="Q10730">
        <v>11.09</v>
      </c>
      <c r="R10730">
        <v>11.09</v>
      </c>
      <c r="S10730">
        <v>11.09</v>
      </c>
      <c r="T10730">
        <v>12.58</v>
      </c>
      <c r="U10730">
        <v>11.09</v>
      </c>
      <c r="V10730">
        <v>15.52</v>
      </c>
      <c r="W10730">
        <v>11.09</v>
      </c>
      <c r="X10730">
        <v>11.09</v>
      </c>
      <c r="Y10730">
        <v>11.09</v>
      </c>
      <c r="Z10730">
        <v>11.09</v>
      </c>
      <c r="AA10730">
        <v>14.14</v>
      </c>
      <c r="AB10730">
        <v>12.84</v>
      </c>
      <c r="AC10730">
        <v>11.09</v>
      </c>
      <c r="AD10730">
        <v>11.09</v>
      </c>
      <c r="AE10730">
        <v>11.09</v>
      </c>
    </row>
    <row r="10731" spans="1:31">
      <c r="A10731" t="s">
        <v>14387</v>
      </c>
      <c r="B10731" t="s">
        <v>21458</v>
      </c>
      <c r="C10731" t="s">
        <v>21459</v>
      </c>
      <c r="D10731" t="s">
        <v>101</v>
      </c>
      <c r="E10731">
        <v>11.09</v>
      </c>
      <c r="F10731">
        <v>11.09</v>
      </c>
      <c r="G10731">
        <v>11.09</v>
      </c>
      <c r="H10731">
        <v>11.09</v>
      </c>
      <c r="I10731">
        <v>10.82</v>
      </c>
      <c r="J10731">
        <v>11.09</v>
      </c>
      <c r="K10731">
        <v>11.09</v>
      </c>
      <c r="L10731">
        <v>13.45</v>
      </c>
      <c r="M10731">
        <v>11.09</v>
      </c>
      <c r="N10731">
        <v>11.09</v>
      </c>
      <c r="O10731">
        <v>9.2200000000000006</v>
      </c>
      <c r="P10731">
        <v>10.27</v>
      </c>
      <c r="Q10731">
        <v>11.09</v>
      </c>
      <c r="R10731">
        <v>11.09</v>
      </c>
      <c r="S10731">
        <v>11.09</v>
      </c>
      <c r="T10731">
        <v>12.58</v>
      </c>
      <c r="U10731">
        <v>11.09</v>
      </c>
      <c r="V10731">
        <v>15.52</v>
      </c>
      <c r="W10731">
        <v>11.09</v>
      </c>
      <c r="X10731">
        <v>11.09</v>
      </c>
      <c r="Y10731">
        <v>11.09</v>
      </c>
      <c r="Z10731">
        <v>11.09</v>
      </c>
      <c r="AA10731">
        <v>14.14</v>
      </c>
      <c r="AB10731">
        <v>12.84</v>
      </c>
      <c r="AC10731">
        <v>11.09</v>
      </c>
      <c r="AD10731">
        <v>11.09</v>
      </c>
      <c r="AE10731">
        <v>11.09</v>
      </c>
    </row>
    <row r="10732" spans="1:31">
      <c r="A10732" t="s">
        <v>14387</v>
      </c>
      <c r="B10732" t="s">
        <v>21460</v>
      </c>
      <c r="C10732" t="s">
        <v>21461</v>
      </c>
      <c r="D10732" t="s">
        <v>101</v>
      </c>
      <c r="E10732">
        <v>10.52</v>
      </c>
      <c r="F10732">
        <v>10.52</v>
      </c>
      <c r="G10732">
        <v>10.52</v>
      </c>
      <c r="H10732">
        <v>10.52</v>
      </c>
      <c r="I10732">
        <v>10.27</v>
      </c>
      <c r="J10732">
        <v>10.52</v>
      </c>
      <c r="K10732">
        <v>10.52</v>
      </c>
      <c r="L10732">
        <v>12.77</v>
      </c>
      <c r="M10732">
        <v>10.52</v>
      </c>
      <c r="N10732">
        <v>10.52</v>
      </c>
      <c r="O10732">
        <v>8.75</v>
      </c>
      <c r="P10732">
        <v>9.74</v>
      </c>
      <c r="Q10732">
        <v>10.52</v>
      </c>
      <c r="R10732">
        <v>10.52</v>
      </c>
      <c r="S10732">
        <v>10.52</v>
      </c>
      <c r="T10732">
        <v>11.94</v>
      </c>
      <c r="U10732">
        <v>10.52</v>
      </c>
      <c r="V10732">
        <v>14.73</v>
      </c>
      <c r="W10732">
        <v>10.52</v>
      </c>
      <c r="X10732">
        <v>10.52</v>
      </c>
      <c r="Y10732">
        <v>10.52</v>
      </c>
      <c r="Z10732">
        <v>10.52</v>
      </c>
      <c r="AA10732">
        <v>13.42</v>
      </c>
      <c r="AB10732">
        <v>12.19</v>
      </c>
      <c r="AC10732">
        <v>10.52</v>
      </c>
      <c r="AD10732">
        <v>10.52</v>
      </c>
      <c r="AE10732">
        <v>10.52</v>
      </c>
    </row>
    <row r="10733" spans="1:31">
      <c r="A10733" t="s">
        <v>14387</v>
      </c>
      <c r="B10733" t="s">
        <v>21462</v>
      </c>
      <c r="C10733" t="s">
        <v>21463</v>
      </c>
      <c r="D10733" t="s">
        <v>101</v>
      </c>
      <c r="E10733">
        <v>10.52</v>
      </c>
      <c r="F10733">
        <v>10.52</v>
      </c>
      <c r="G10733">
        <v>10.52</v>
      </c>
      <c r="H10733">
        <v>10.52</v>
      </c>
      <c r="I10733">
        <v>10.27</v>
      </c>
      <c r="J10733">
        <v>10.52</v>
      </c>
      <c r="K10733">
        <v>10.52</v>
      </c>
      <c r="L10733">
        <v>12.77</v>
      </c>
      <c r="M10733">
        <v>10.52</v>
      </c>
      <c r="N10733">
        <v>10.52</v>
      </c>
      <c r="O10733">
        <v>8.75</v>
      </c>
      <c r="P10733">
        <v>9.74</v>
      </c>
      <c r="Q10733">
        <v>10.52</v>
      </c>
      <c r="R10733">
        <v>10.52</v>
      </c>
      <c r="S10733">
        <v>10.52</v>
      </c>
      <c r="T10733">
        <v>11.94</v>
      </c>
      <c r="U10733">
        <v>10.52</v>
      </c>
      <c r="V10733">
        <v>14.73</v>
      </c>
      <c r="W10733">
        <v>10.52</v>
      </c>
      <c r="X10733">
        <v>10.52</v>
      </c>
      <c r="Y10733">
        <v>10.52</v>
      </c>
      <c r="Z10733">
        <v>10.52</v>
      </c>
      <c r="AA10733">
        <v>13.42</v>
      </c>
      <c r="AB10733">
        <v>12.19</v>
      </c>
      <c r="AC10733">
        <v>10.52</v>
      </c>
      <c r="AD10733">
        <v>10.52</v>
      </c>
      <c r="AE10733">
        <v>10.52</v>
      </c>
    </row>
    <row r="10734" spans="1:31">
      <c r="A10734" t="s">
        <v>14387</v>
      </c>
      <c r="B10734" t="s">
        <v>21464</v>
      </c>
      <c r="C10734" t="s">
        <v>21465</v>
      </c>
      <c r="D10734" t="s">
        <v>51</v>
      </c>
      <c r="E10734">
        <v>9.17</v>
      </c>
      <c r="F10734">
        <v>6.91</v>
      </c>
      <c r="G10734">
        <v>6.32</v>
      </c>
      <c r="H10734">
        <v>7.34</v>
      </c>
      <c r="I10734">
        <v>8.59</v>
      </c>
      <c r="J10734">
        <v>6.53</v>
      </c>
      <c r="K10734">
        <v>6.37</v>
      </c>
      <c r="L10734">
        <v>7.09</v>
      </c>
      <c r="M10734">
        <v>6.69</v>
      </c>
      <c r="N10734">
        <v>6.04</v>
      </c>
      <c r="O10734">
        <v>6.04</v>
      </c>
      <c r="P10734">
        <v>7.33</v>
      </c>
      <c r="Q10734">
        <v>7.13</v>
      </c>
      <c r="R10734">
        <v>7.99</v>
      </c>
      <c r="S10734">
        <v>7.98</v>
      </c>
      <c r="T10734">
        <v>7.68</v>
      </c>
      <c r="U10734">
        <v>6.91</v>
      </c>
      <c r="V10734">
        <v>6.4</v>
      </c>
      <c r="W10734">
        <v>6.45</v>
      </c>
      <c r="X10734">
        <v>5.67</v>
      </c>
      <c r="Y10734">
        <v>6.32</v>
      </c>
      <c r="Z10734">
        <v>6.32</v>
      </c>
      <c r="AA10734">
        <v>8.64</v>
      </c>
      <c r="AB10734">
        <v>7.55</v>
      </c>
      <c r="AC10734">
        <v>9.07</v>
      </c>
      <c r="AD10734">
        <v>6.32</v>
      </c>
      <c r="AE10734">
        <v>6.32</v>
      </c>
    </row>
    <row r="10735" spans="1:31">
      <c r="A10735" t="s">
        <v>14387</v>
      </c>
      <c r="B10735" t="s">
        <v>21466</v>
      </c>
      <c r="C10735" t="s">
        <v>21467</v>
      </c>
      <c r="D10735" t="s">
        <v>51</v>
      </c>
      <c r="E10735">
        <v>5.45</v>
      </c>
      <c r="F10735">
        <v>4.1100000000000003</v>
      </c>
      <c r="G10735">
        <v>3.75</v>
      </c>
      <c r="H10735">
        <v>4.3600000000000003</v>
      </c>
      <c r="I10735">
        <v>5.1100000000000003</v>
      </c>
      <c r="J10735">
        <v>3.88</v>
      </c>
      <c r="K10735">
        <v>3.79</v>
      </c>
      <c r="L10735">
        <v>4.22</v>
      </c>
      <c r="M10735">
        <v>3.98</v>
      </c>
      <c r="N10735">
        <v>3.59</v>
      </c>
      <c r="O10735">
        <v>3.59</v>
      </c>
      <c r="P10735">
        <v>4.3600000000000003</v>
      </c>
      <c r="Q10735">
        <v>4.24</v>
      </c>
      <c r="R10735">
        <v>4.75</v>
      </c>
      <c r="S10735">
        <v>4.75</v>
      </c>
      <c r="T10735">
        <v>4.57</v>
      </c>
      <c r="U10735">
        <v>4.1100000000000003</v>
      </c>
      <c r="V10735">
        <v>3.81</v>
      </c>
      <c r="W10735">
        <v>3.84</v>
      </c>
      <c r="X10735">
        <v>3.37</v>
      </c>
      <c r="Y10735">
        <v>3.75</v>
      </c>
      <c r="Z10735">
        <v>3.75</v>
      </c>
      <c r="AA10735">
        <v>5.14</v>
      </c>
      <c r="AB10735">
        <v>4.49</v>
      </c>
      <c r="AC10735">
        <v>5.4</v>
      </c>
      <c r="AD10735">
        <v>3.75</v>
      </c>
      <c r="AE10735">
        <v>3.75</v>
      </c>
    </row>
    <row r="10736" spans="1:31">
      <c r="A10736" t="s">
        <v>14387</v>
      </c>
      <c r="B10736" t="s">
        <v>21468</v>
      </c>
      <c r="C10736" t="s">
        <v>21469</v>
      </c>
      <c r="D10736" t="s">
        <v>51</v>
      </c>
      <c r="E10736">
        <v>5.38</v>
      </c>
      <c r="F10736">
        <v>4.0599999999999996</v>
      </c>
      <c r="G10736">
        <v>3.71</v>
      </c>
      <c r="H10736">
        <v>4.3099999999999996</v>
      </c>
      <c r="I10736">
        <v>5.04</v>
      </c>
      <c r="J10736">
        <v>3.83</v>
      </c>
      <c r="K10736">
        <v>3.74</v>
      </c>
      <c r="L10736">
        <v>4.16</v>
      </c>
      <c r="M10736">
        <v>3.93</v>
      </c>
      <c r="N10736">
        <v>3.55</v>
      </c>
      <c r="O10736">
        <v>3.55</v>
      </c>
      <c r="P10736">
        <v>4.3</v>
      </c>
      <c r="Q10736">
        <v>4.18</v>
      </c>
      <c r="R10736">
        <v>4.6900000000000004</v>
      </c>
      <c r="S10736">
        <v>4.6900000000000004</v>
      </c>
      <c r="T10736">
        <v>4.51</v>
      </c>
      <c r="U10736">
        <v>4.0599999999999996</v>
      </c>
      <c r="V10736">
        <v>3.76</v>
      </c>
      <c r="W10736">
        <v>3.79</v>
      </c>
      <c r="X10736">
        <v>3.33</v>
      </c>
      <c r="Y10736">
        <v>3.71</v>
      </c>
      <c r="Z10736">
        <v>3.71</v>
      </c>
      <c r="AA10736">
        <v>5.07</v>
      </c>
      <c r="AB10736">
        <v>4.43</v>
      </c>
      <c r="AC10736">
        <v>5.33</v>
      </c>
      <c r="AD10736">
        <v>3.71</v>
      </c>
      <c r="AE10736">
        <v>3.71</v>
      </c>
    </row>
    <row r="10737" spans="1:31">
      <c r="A10737" t="s">
        <v>14387</v>
      </c>
      <c r="B10737" t="s">
        <v>21470</v>
      </c>
      <c r="C10737" t="s">
        <v>21471</v>
      </c>
      <c r="D10737" t="s">
        <v>101</v>
      </c>
      <c r="E10737">
        <v>21.59</v>
      </c>
      <c r="F10737">
        <v>21.59</v>
      </c>
      <c r="G10737">
        <v>21.59</v>
      </c>
      <c r="H10737">
        <v>21.59</v>
      </c>
      <c r="I10737">
        <v>21.08</v>
      </c>
      <c r="J10737">
        <v>21.59</v>
      </c>
      <c r="K10737">
        <v>21.59</v>
      </c>
      <c r="L10737">
        <v>26.2</v>
      </c>
      <c r="M10737">
        <v>21.59</v>
      </c>
      <c r="N10737">
        <v>21.59</v>
      </c>
      <c r="O10737">
        <v>17.95</v>
      </c>
      <c r="P10737">
        <v>19.989999999999998</v>
      </c>
      <c r="Q10737">
        <v>21.59</v>
      </c>
      <c r="R10737">
        <v>21.59</v>
      </c>
      <c r="S10737">
        <v>21.59</v>
      </c>
      <c r="T10737">
        <v>24.49</v>
      </c>
      <c r="U10737">
        <v>21.59</v>
      </c>
      <c r="V10737">
        <v>30.21</v>
      </c>
      <c r="W10737">
        <v>21.59</v>
      </c>
      <c r="X10737">
        <v>21.59</v>
      </c>
      <c r="Y10737">
        <v>21.59</v>
      </c>
      <c r="Z10737">
        <v>21.59</v>
      </c>
      <c r="AA10737">
        <v>27.53</v>
      </c>
      <c r="AB10737">
        <v>25.01</v>
      </c>
      <c r="AC10737">
        <v>21.59</v>
      </c>
      <c r="AD10737">
        <v>21.59</v>
      </c>
      <c r="AE10737">
        <v>21.59</v>
      </c>
    </row>
    <row r="10738" spans="1:31">
      <c r="A10738" t="s">
        <v>14387</v>
      </c>
      <c r="B10738" t="s">
        <v>21472</v>
      </c>
      <c r="C10738" t="s">
        <v>21473</v>
      </c>
      <c r="D10738" t="s">
        <v>101</v>
      </c>
      <c r="E10738">
        <v>34.85</v>
      </c>
      <c r="F10738">
        <v>45.27</v>
      </c>
      <c r="G10738">
        <v>45.27</v>
      </c>
      <c r="H10738">
        <v>45.27</v>
      </c>
      <c r="I10738">
        <v>64.31</v>
      </c>
      <c r="J10738">
        <v>45.27</v>
      </c>
      <c r="K10738">
        <v>45.27</v>
      </c>
      <c r="L10738">
        <v>45.27</v>
      </c>
      <c r="M10738">
        <v>45.27</v>
      </c>
      <c r="N10738">
        <v>45.27</v>
      </c>
      <c r="O10738">
        <v>64.28</v>
      </c>
      <c r="P10738">
        <v>72.849999999999994</v>
      </c>
      <c r="Q10738">
        <v>45.27</v>
      </c>
      <c r="R10738">
        <v>45.27</v>
      </c>
      <c r="S10738">
        <v>45.27</v>
      </c>
      <c r="T10738">
        <v>45.27</v>
      </c>
      <c r="U10738">
        <v>45.27</v>
      </c>
      <c r="V10738">
        <v>49.52</v>
      </c>
      <c r="W10738">
        <v>45.27</v>
      </c>
      <c r="X10738">
        <v>45.27</v>
      </c>
      <c r="Y10738">
        <v>45.27</v>
      </c>
      <c r="Z10738">
        <v>45.27</v>
      </c>
      <c r="AA10738">
        <v>52.51</v>
      </c>
      <c r="AB10738">
        <v>64.16</v>
      </c>
      <c r="AC10738">
        <v>45.27</v>
      </c>
      <c r="AD10738">
        <v>45.27</v>
      </c>
      <c r="AE10738">
        <v>45.27</v>
      </c>
    </row>
    <row r="10739" spans="1:31">
      <c r="A10739" t="s">
        <v>14387</v>
      </c>
      <c r="B10739" t="s">
        <v>21474</v>
      </c>
      <c r="C10739" t="s">
        <v>21475</v>
      </c>
      <c r="D10739" t="s">
        <v>51</v>
      </c>
      <c r="E10739">
        <v>19.5</v>
      </c>
      <c r="F10739">
        <v>10.7</v>
      </c>
      <c r="G10739">
        <v>10.7</v>
      </c>
      <c r="H10739">
        <v>10.7</v>
      </c>
      <c r="I10739">
        <v>10.7</v>
      </c>
      <c r="J10739">
        <v>10.7</v>
      </c>
      <c r="K10739">
        <v>12.5</v>
      </c>
      <c r="L10739">
        <v>10.7</v>
      </c>
      <c r="M10739">
        <v>10.7</v>
      </c>
      <c r="N10739">
        <v>10.7</v>
      </c>
      <c r="O10739">
        <v>10.7</v>
      </c>
      <c r="P10739">
        <v>10.7</v>
      </c>
      <c r="Q10739">
        <v>10.7</v>
      </c>
      <c r="R10739">
        <v>10.7</v>
      </c>
      <c r="S10739">
        <v>10.7</v>
      </c>
      <c r="T10739">
        <v>10.7</v>
      </c>
      <c r="U10739">
        <v>10.7</v>
      </c>
      <c r="V10739">
        <v>22.4</v>
      </c>
      <c r="W10739">
        <v>10.7</v>
      </c>
      <c r="X10739">
        <v>12</v>
      </c>
      <c r="Y10739">
        <v>10.7</v>
      </c>
      <c r="Z10739">
        <v>10.7</v>
      </c>
      <c r="AA10739">
        <v>10.7</v>
      </c>
      <c r="AB10739">
        <v>10.7</v>
      </c>
      <c r="AC10739">
        <v>10.7</v>
      </c>
      <c r="AD10739">
        <v>10.7</v>
      </c>
      <c r="AE10739">
        <v>10.7</v>
      </c>
    </row>
    <row r="10740" spans="1:31">
      <c r="A10740" t="s">
        <v>14387</v>
      </c>
      <c r="B10740" t="s">
        <v>21476</v>
      </c>
      <c r="C10740" t="s">
        <v>21477</v>
      </c>
      <c r="D10740" t="s">
        <v>51</v>
      </c>
      <c r="E10740">
        <v>298.45999999999998</v>
      </c>
      <c r="F10740">
        <v>163.77000000000001</v>
      </c>
      <c r="G10740">
        <v>163.77000000000001</v>
      </c>
      <c r="H10740">
        <v>163.77000000000001</v>
      </c>
      <c r="I10740">
        <v>163.77000000000001</v>
      </c>
      <c r="J10740">
        <v>163.77000000000001</v>
      </c>
      <c r="K10740">
        <v>191.32</v>
      </c>
      <c r="L10740">
        <v>163.77000000000001</v>
      </c>
      <c r="M10740">
        <v>163.77000000000001</v>
      </c>
      <c r="N10740">
        <v>163.77000000000001</v>
      </c>
      <c r="O10740">
        <v>163.77000000000001</v>
      </c>
      <c r="P10740">
        <v>163.77000000000001</v>
      </c>
      <c r="Q10740">
        <v>163.77000000000001</v>
      </c>
      <c r="R10740">
        <v>163.77000000000001</v>
      </c>
      <c r="S10740">
        <v>163.77000000000001</v>
      </c>
      <c r="T10740">
        <v>163.77000000000001</v>
      </c>
      <c r="U10740">
        <v>163.77000000000001</v>
      </c>
      <c r="V10740">
        <v>342.85</v>
      </c>
      <c r="W10740">
        <v>163.77000000000001</v>
      </c>
      <c r="X10740">
        <v>183.67</v>
      </c>
      <c r="Y10740">
        <v>163.77000000000001</v>
      </c>
      <c r="Z10740">
        <v>163.77000000000001</v>
      </c>
      <c r="AA10740">
        <v>163.77000000000001</v>
      </c>
      <c r="AB10740">
        <v>163.77000000000001</v>
      </c>
      <c r="AC10740">
        <v>163.77000000000001</v>
      </c>
      <c r="AD10740">
        <v>163.77000000000001</v>
      </c>
      <c r="AE10740">
        <v>163.77000000000001</v>
      </c>
    </row>
    <row r="10741" spans="1:31">
      <c r="A10741" t="s">
        <v>14387</v>
      </c>
      <c r="B10741" t="s">
        <v>21478</v>
      </c>
      <c r="C10741" t="s">
        <v>21479</v>
      </c>
      <c r="D10741" t="s">
        <v>51</v>
      </c>
      <c r="E10741">
        <v>134.9</v>
      </c>
      <c r="F10741">
        <v>74.02</v>
      </c>
      <c r="G10741">
        <v>74.02</v>
      </c>
      <c r="H10741">
        <v>74.02</v>
      </c>
      <c r="I10741">
        <v>74.02</v>
      </c>
      <c r="J10741">
        <v>74.02</v>
      </c>
      <c r="K10741">
        <v>86.47</v>
      </c>
      <c r="L10741">
        <v>74.02</v>
      </c>
      <c r="M10741">
        <v>74.02</v>
      </c>
      <c r="N10741">
        <v>74.02</v>
      </c>
      <c r="O10741">
        <v>74.02</v>
      </c>
      <c r="P10741">
        <v>74.02</v>
      </c>
      <c r="Q10741">
        <v>74.02</v>
      </c>
      <c r="R10741">
        <v>74.02</v>
      </c>
      <c r="S10741">
        <v>74.02</v>
      </c>
      <c r="T10741">
        <v>74.02</v>
      </c>
      <c r="U10741">
        <v>74.02</v>
      </c>
      <c r="V10741">
        <v>154.97</v>
      </c>
      <c r="W10741">
        <v>74.02</v>
      </c>
      <c r="X10741">
        <v>83.02</v>
      </c>
      <c r="Y10741">
        <v>74.02</v>
      </c>
      <c r="Z10741">
        <v>74.02</v>
      </c>
      <c r="AA10741">
        <v>74.02</v>
      </c>
      <c r="AB10741">
        <v>74.02</v>
      </c>
      <c r="AC10741">
        <v>74.02</v>
      </c>
      <c r="AD10741">
        <v>74.02</v>
      </c>
      <c r="AE10741">
        <v>74.02</v>
      </c>
    </row>
    <row r="10742" spans="1:31">
      <c r="A10742" t="s">
        <v>14387</v>
      </c>
      <c r="B10742" t="s">
        <v>21480</v>
      </c>
      <c r="C10742" t="s">
        <v>21481</v>
      </c>
      <c r="D10742" t="s">
        <v>51</v>
      </c>
      <c r="E10742">
        <v>10.23</v>
      </c>
      <c r="F10742">
        <v>7.71</v>
      </c>
      <c r="G10742">
        <v>7.04</v>
      </c>
      <c r="H10742">
        <v>8.19</v>
      </c>
      <c r="I10742">
        <v>9.58</v>
      </c>
      <c r="J10742">
        <v>7.28</v>
      </c>
      <c r="K10742">
        <v>7.1</v>
      </c>
      <c r="L10742">
        <v>7.91</v>
      </c>
      <c r="M10742">
        <v>7.46</v>
      </c>
      <c r="N10742">
        <v>6.74</v>
      </c>
      <c r="O10742">
        <v>6.74</v>
      </c>
      <c r="P10742">
        <v>8.17</v>
      </c>
      <c r="Q10742">
        <v>7.95</v>
      </c>
      <c r="R10742">
        <v>8.91</v>
      </c>
      <c r="S10742">
        <v>8.9</v>
      </c>
      <c r="T10742">
        <v>8.57</v>
      </c>
      <c r="U10742">
        <v>7.71</v>
      </c>
      <c r="V10742">
        <v>7.14</v>
      </c>
      <c r="W10742">
        <v>7.2</v>
      </c>
      <c r="X10742">
        <v>6.32</v>
      </c>
      <c r="Y10742">
        <v>7.04</v>
      </c>
      <c r="Z10742">
        <v>7.04</v>
      </c>
      <c r="AA10742">
        <v>9.64</v>
      </c>
      <c r="AB10742">
        <v>8.43</v>
      </c>
      <c r="AC10742">
        <v>10.119999999999999</v>
      </c>
      <c r="AD10742">
        <v>7.04</v>
      </c>
      <c r="AE10742">
        <v>7.04</v>
      </c>
    </row>
    <row r="10743" spans="1:31">
      <c r="A10743" t="s">
        <v>14387</v>
      </c>
      <c r="B10743" t="s">
        <v>21482</v>
      </c>
      <c r="C10743" t="s">
        <v>21483</v>
      </c>
      <c r="D10743" t="s">
        <v>51</v>
      </c>
      <c r="E10743">
        <v>12.46</v>
      </c>
      <c r="F10743">
        <v>9.4</v>
      </c>
      <c r="G10743">
        <v>8.58</v>
      </c>
      <c r="H10743">
        <v>9.98</v>
      </c>
      <c r="I10743">
        <v>11.67</v>
      </c>
      <c r="J10743">
        <v>8.8800000000000008</v>
      </c>
      <c r="K10743">
        <v>8.65</v>
      </c>
      <c r="L10743">
        <v>9.64</v>
      </c>
      <c r="M10743">
        <v>9.1</v>
      </c>
      <c r="N10743">
        <v>8.2100000000000009</v>
      </c>
      <c r="O10743">
        <v>8.2100000000000009</v>
      </c>
      <c r="P10743">
        <v>9.9600000000000009</v>
      </c>
      <c r="Q10743">
        <v>9.69</v>
      </c>
      <c r="R10743">
        <v>10.86</v>
      </c>
      <c r="S10743">
        <v>10.85</v>
      </c>
      <c r="T10743">
        <v>10.45</v>
      </c>
      <c r="U10743">
        <v>9.4</v>
      </c>
      <c r="V10743">
        <v>8.6999999999999993</v>
      </c>
      <c r="W10743">
        <v>8.77</v>
      </c>
      <c r="X10743">
        <v>7.7</v>
      </c>
      <c r="Y10743">
        <v>8.58</v>
      </c>
      <c r="Z10743">
        <v>8.58</v>
      </c>
      <c r="AA10743">
        <v>11.74</v>
      </c>
      <c r="AB10743">
        <v>10.27</v>
      </c>
      <c r="AC10743">
        <v>12.33</v>
      </c>
      <c r="AD10743">
        <v>8.58</v>
      </c>
      <c r="AE10743">
        <v>8.58</v>
      </c>
    </row>
    <row r="10744" spans="1:31">
      <c r="A10744" t="s">
        <v>14387</v>
      </c>
      <c r="B10744" t="s">
        <v>21484</v>
      </c>
      <c r="C10744" t="s">
        <v>21485</v>
      </c>
      <c r="D10744" t="s">
        <v>51</v>
      </c>
      <c r="E10744">
        <v>13.76</v>
      </c>
      <c r="F10744">
        <v>10.37</v>
      </c>
      <c r="G10744">
        <v>9.48</v>
      </c>
      <c r="H10744">
        <v>11.01</v>
      </c>
      <c r="I10744">
        <v>12.88</v>
      </c>
      <c r="J10744">
        <v>9.8000000000000007</v>
      </c>
      <c r="K10744">
        <v>9.5500000000000007</v>
      </c>
      <c r="L10744">
        <v>10.64</v>
      </c>
      <c r="M10744">
        <v>10.039999999999999</v>
      </c>
      <c r="N10744">
        <v>9.07</v>
      </c>
      <c r="O10744">
        <v>9.07</v>
      </c>
      <c r="P10744">
        <v>10.99</v>
      </c>
      <c r="Q10744">
        <v>10.69</v>
      </c>
      <c r="R10744">
        <v>11.99</v>
      </c>
      <c r="S10744">
        <v>11.98</v>
      </c>
      <c r="T10744">
        <v>11.53</v>
      </c>
      <c r="U10744">
        <v>10.37</v>
      </c>
      <c r="V10744">
        <v>9.6</v>
      </c>
      <c r="W10744">
        <v>9.68</v>
      </c>
      <c r="X10744">
        <v>8.5</v>
      </c>
      <c r="Y10744">
        <v>9.48</v>
      </c>
      <c r="Z10744">
        <v>9.48</v>
      </c>
      <c r="AA10744">
        <v>12.96</v>
      </c>
      <c r="AB10744">
        <v>11.33</v>
      </c>
      <c r="AC10744">
        <v>13.61</v>
      </c>
      <c r="AD10744">
        <v>9.48</v>
      </c>
      <c r="AE10744">
        <v>9.48</v>
      </c>
    </row>
    <row r="10745" spans="1:31">
      <c r="A10745" t="s">
        <v>14387</v>
      </c>
      <c r="B10745" t="s">
        <v>21486</v>
      </c>
      <c r="C10745" t="s">
        <v>21487</v>
      </c>
      <c r="D10745" t="s">
        <v>51</v>
      </c>
      <c r="E10745">
        <v>8.31</v>
      </c>
      <c r="F10745">
        <v>6.27</v>
      </c>
      <c r="G10745">
        <v>5.73</v>
      </c>
      <c r="H10745">
        <v>6.66</v>
      </c>
      <c r="I10745">
        <v>7.78</v>
      </c>
      <c r="J10745">
        <v>5.92</v>
      </c>
      <c r="K10745">
        <v>5.77</v>
      </c>
      <c r="L10745">
        <v>6.43</v>
      </c>
      <c r="M10745">
        <v>6.07</v>
      </c>
      <c r="N10745">
        <v>5.48</v>
      </c>
      <c r="O10745">
        <v>5.48</v>
      </c>
      <c r="P10745">
        <v>6.64</v>
      </c>
      <c r="Q10745">
        <v>6.46</v>
      </c>
      <c r="R10745">
        <v>7.24</v>
      </c>
      <c r="S10745">
        <v>7.24</v>
      </c>
      <c r="T10745">
        <v>6.97</v>
      </c>
      <c r="U10745">
        <v>6.27</v>
      </c>
      <c r="V10745">
        <v>5.8</v>
      </c>
      <c r="W10745">
        <v>5.85</v>
      </c>
      <c r="X10745">
        <v>5.14</v>
      </c>
      <c r="Y10745">
        <v>5.73</v>
      </c>
      <c r="Z10745">
        <v>5.73</v>
      </c>
      <c r="AA10745">
        <v>7.83</v>
      </c>
      <c r="AB10745">
        <v>6.85</v>
      </c>
      <c r="AC10745">
        <v>8.23</v>
      </c>
      <c r="AD10745">
        <v>5.73</v>
      </c>
      <c r="AE10745">
        <v>5.73</v>
      </c>
    </row>
    <row r="10746" spans="1:31">
      <c r="A10746" t="s">
        <v>14387</v>
      </c>
      <c r="B10746" t="s">
        <v>21488</v>
      </c>
      <c r="C10746" t="s">
        <v>21489</v>
      </c>
      <c r="D10746" t="s">
        <v>51</v>
      </c>
      <c r="E10746">
        <v>12.11</v>
      </c>
      <c r="F10746">
        <v>9.1300000000000008</v>
      </c>
      <c r="G10746">
        <v>8.34</v>
      </c>
      <c r="H10746">
        <v>9.6999999999999993</v>
      </c>
      <c r="I10746">
        <v>11.34</v>
      </c>
      <c r="J10746">
        <v>8.6199999999999992</v>
      </c>
      <c r="K10746">
        <v>8.41</v>
      </c>
      <c r="L10746">
        <v>9.3699999999999992</v>
      </c>
      <c r="M10746">
        <v>8.84</v>
      </c>
      <c r="N10746">
        <v>7.98</v>
      </c>
      <c r="O10746">
        <v>7.98</v>
      </c>
      <c r="P10746">
        <v>9.68</v>
      </c>
      <c r="Q10746">
        <v>9.41</v>
      </c>
      <c r="R10746">
        <v>10.55</v>
      </c>
      <c r="S10746">
        <v>10.54</v>
      </c>
      <c r="T10746">
        <v>10.15</v>
      </c>
      <c r="U10746">
        <v>9.1300000000000008</v>
      </c>
      <c r="V10746">
        <v>8.4499999999999993</v>
      </c>
      <c r="W10746">
        <v>8.52</v>
      </c>
      <c r="X10746">
        <v>7.48</v>
      </c>
      <c r="Y10746">
        <v>8.34</v>
      </c>
      <c r="Z10746">
        <v>8.34</v>
      </c>
      <c r="AA10746">
        <v>11.41</v>
      </c>
      <c r="AB10746">
        <v>9.98</v>
      </c>
      <c r="AC10746">
        <v>11.98</v>
      </c>
      <c r="AD10746">
        <v>8.34</v>
      </c>
      <c r="AE10746">
        <v>8.34</v>
      </c>
    </row>
    <row r="10747" spans="1:31">
      <c r="A10747" t="s">
        <v>14387</v>
      </c>
      <c r="B10747" t="s">
        <v>21490</v>
      </c>
      <c r="C10747" t="s">
        <v>21491</v>
      </c>
      <c r="D10747" t="s">
        <v>51</v>
      </c>
      <c r="E10747">
        <v>14.14</v>
      </c>
      <c r="F10747">
        <v>10.66</v>
      </c>
      <c r="G10747">
        <v>9.74</v>
      </c>
      <c r="H10747">
        <v>11.32</v>
      </c>
      <c r="I10747">
        <v>13.24</v>
      </c>
      <c r="J10747">
        <v>10.07</v>
      </c>
      <c r="K10747">
        <v>9.82</v>
      </c>
      <c r="L10747">
        <v>10.94</v>
      </c>
      <c r="M10747">
        <v>10.32</v>
      </c>
      <c r="N10747">
        <v>9.32</v>
      </c>
      <c r="O10747">
        <v>9.32</v>
      </c>
      <c r="P10747">
        <v>11.3</v>
      </c>
      <c r="Q10747">
        <v>10.99</v>
      </c>
      <c r="R10747">
        <v>12.32</v>
      </c>
      <c r="S10747">
        <v>12.31</v>
      </c>
      <c r="T10747">
        <v>11.85</v>
      </c>
      <c r="U10747">
        <v>10.66</v>
      </c>
      <c r="V10747">
        <v>9.8699999999999992</v>
      </c>
      <c r="W10747">
        <v>9.9499999999999993</v>
      </c>
      <c r="X10747">
        <v>8.74</v>
      </c>
      <c r="Y10747">
        <v>9.74</v>
      </c>
      <c r="Z10747">
        <v>9.74</v>
      </c>
      <c r="AA10747">
        <v>13.32</v>
      </c>
      <c r="AB10747">
        <v>11.65</v>
      </c>
      <c r="AC10747">
        <v>13.99</v>
      </c>
      <c r="AD10747">
        <v>9.74</v>
      </c>
      <c r="AE10747">
        <v>9.74</v>
      </c>
    </row>
    <row r="10748" spans="1:31">
      <c r="A10748" t="s">
        <v>14387</v>
      </c>
      <c r="B10748" t="s">
        <v>21492</v>
      </c>
      <c r="C10748" t="s">
        <v>21493</v>
      </c>
      <c r="D10748" t="s">
        <v>51</v>
      </c>
      <c r="E10748">
        <v>16.420000000000002</v>
      </c>
      <c r="F10748">
        <v>12.38</v>
      </c>
      <c r="G10748">
        <v>11.31</v>
      </c>
      <c r="H10748">
        <v>13.14</v>
      </c>
      <c r="I10748">
        <v>15.37</v>
      </c>
      <c r="J10748">
        <v>11.69</v>
      </c>
      <c r="K10748">
        <v>11.4</v>
      </c>
      <c r="L10748">
        <v>12.7</v>
      </c>
      <c r="M10748">
        <v>11.98</v>
      </c>
      <c r="N10748">
        <v>10.82</v>
      </c>
      <c r="O10748">
        <v>10.82</v>
      </c>
      <c r="P10748">
        <v>13.12</v>
      </c>
      <c r="Q10748">
        <v>12.76</v>
      </c>
      <c r="R10748">
        <v>14.3</v>
      </c>
      <c r="S10748">
        <v>14.29</v>
      </c>
      <c r="T10748">
        <v>13.76</v>
      </c>
      <c r="U10748">
        <v>12.38</v>
      </c>
      <c r="V10748">
        <v>11.46</v>
      </c>
      <c r="W10748">
        <v>11.55</v>
      </c>
      <c r="X10748">
        <v>10.15</v>
      </c>
      <c r="Y10748">
        <v>11.31</v>
      </c>
      <c r="Z10748">
        <v>11.31</v>
      </c>
      <c r="AA10748">
        <v>15.46</v>
      </c>
      <c r="AB10748">
        <v>13.53</v>
      </c>
      <c r="AC10748">
        <v>16.239999999999998</v>
      </c>
      <c r="AD10748">
        <v>11.31</v>
      </c>
      <c r="AE10748">
        <v>11.31</v>
      </c>
    </row>
    <row r="10749" spans="1:31">
      <c r="A10749" t="s">
        <v>14387</v>
      </c>
      <c r="B10749" t="s">
        <v>21494</v>
      </c>
      <c r="C10749" t="s">
        <v>21495</v>
      </c>
      <c r="D10749" t="s">
        <v>51</v>
      </c>
      <c r="E10749">
        <v>36.909999999999997</v>
      </c>
      <c r="F10749">
        <v>27.82</v>
      </c>
      <c r="G10749">
        <v>25.42</v>
      </c>
      <c r="H10749">
        <v>29.55</v>
      </c>
      <c r="I10749">
        <v>34.56</v>
      </c>
      <c r="J10749">
        <v>26.28</v>
      </c>
      <c r="K10749">
        <v>25.63</v>
      </c>
      <c r="L10749">
        <v>28.56</v>
      </c>
      <c r="M10749">
        <v>26.94</v>
      </c>
      <c r="N10749">
        <v>24.33</v>
      </c>
      <c r="O10749">
        <v>24.33</v>
      </c>
      <c r="P10749">
        <v>29.5</v>
      </c>
      <c r="Q10749">
        <v>28.69</v>
      </c>
      <c r="R10749">
        <v>32.159999999999997</v>
      </c>
      <c r="S10749">
        <v>32.130000000000003</v>
      </c>
      <c r="T10749">
        <v>30.93</v>
      </c>
      <c r="U10749">
        <v>27.82</v>
      </c>
      <c r="V10749">
        <v>25.76</v>
      </c>
      <c r="W10749">
        <v>25.97</v>
      </c>
      <c r="X10749">
        <v>22.81</v>
      </c>
      <c r="Y10749">
        <v>25.42</v>
      </c>
      <c r="Z10749">
        <v>25.42</v>
      </c>
      <c r="AA10749">
        <v>34.770000000000003</v>
      </c>
      <c r="AB10749">
        <v>30.41</v>
      </c>
      <c r="AC10749">
        <v>36.520000000000003</v>
      </c>
      <c r="AD10749">
        <v>25.42</v>
      </c>
      <c r="AE10749">
        <v>25.42</v>
      </c>
    </row>
    <row r="10750" spans="1:31">
      <c r="A10750" t="s">
        <v>14387</v>
      </c>
      <c r="B10750" t="s">
        <v>21496</v>
      </c>
      <c r="C10750" t="s">
        <v>21497</v>
      </c>
      <c r="D10750" t="s">
        <v>51</v>
      </c>
      <c r="E10750">
        <v>11.64</v>
      </c>
      <c r="F10750">
        <v>8.77</v>
      </c>
      <c r="G10750">
        <v>8.02</v>
      </c>
      <c r="H10750">
        <v>9.32</v>
      </c>
      <c r="I10750">
        <v>10.9</v>
      </c>
      <c r="J10750">
        <v>8.2899999999999991</v>
      </c>
      <c r="K10750">
        <v>8.08</v>
      </c>
      <c r="L10750">
        <v>9.01</v>
      </c>
      <c r="M10750">
        <v>8.49</v>
      </c>
      <c r="N10750">
        <v>7.67</v>
      </c>
      <c r="O10750">
        <v>7.67</v>
      </c>
      <c r="P10750">
        <v>9.3000000000000007</v>
      </c>
      <c r="Q10750">
        <v>9.0500000000000007</v>
      </c>
      <c r="R10750">
        <v>10.14</v>
      </c>
      <c r="S10750">
        <v>10.130000000000001</v>
      </c>
      <c r="T10750">
        <v>9.75</v>
      </c>
      <c r="U10750">
        <v>8.77</v>
      </c>
      <c r="V10750">
        <v>8.1199999999999992</v>
      </c>
      <c r="W10750">
        <v>8.19</v>
      </c>
      <c r="X10750">
        <v>7.19</v>
      </c>
      <c r="Y10750">
        <v>8.02</v>
      </c>
      <c r="Z10750">
        <v>8.02</v>
      </c>
      <c r="AA10750">
        <v>10.97</v>
      </c>
      <c r="AB10750">
        <v>9.59</v>
      </c>
      <c r="AC10750">
        <v>11.52</v>
      </c>
      <c r="AD10750">
        <v>8.02</v>
      </c>
      <c r="AE10750">
        <v>8.02</v>
      </c>
    </row>
    <row r="10751" spans="1:31">
      <c r="A10751" t="s">
        <v>14387</v>
      </c>
      <c r="B10751" t="s">
        <v>21498</v>
      </c>
      <c r="C10751" t="s">
        <v>21499</v>
      </c>
      <c r="D10751" t="s">
        <v>51</v>
      </c>
      <c r="E10751">
        <v>8.89</v>
      </c>
      <c r="F10751">
        <v>6.7</v>
      </c>
      <c r="G10751">
        <v>6.13</v>
      </c>
      <c r="H10751">
        <v>7.12</v>
      </c>
      <c r="I10751">
        <v>8.33</v>
      </c>
      <c r="J10751">
        <v>6.33</v>
      </c>
      <c r="K10751">
        <v>6.18</v>
      </c>
      <c r="L10751">
        <v>6.88</v>
      </c>
      <c r="M10751">
        <v>6.49</v>
      </c>
      <c r="N10751">
        <v>5.86</v>
      </c>
      <c r="O10751">
        <v>5.86</v>
      </c>
      <c r="P10751">
        <v>7.11</v>
      </c>
      <c r="Q10751">
        <v>6.91</v>
      </c>
      <c r="R10751">
        <v>7.75</v>
      </c>
      <c r="S10751">
        <v>7.74</v>
      </c>
      <c r="T10751">
        <v>7.45</v>
      </c>
      <c r="U10751">
        <v>6.7</v>
      </c>
      <c r="V10751">
        <v>6.21</v>
      </c>
      <c r="W10751">
        <v>6.26</v>
      </c>
      <c r="X10751">
        <v>5.5</v>
      </c>
      <c r="Y10751">
        <v>6.13</v>
      </c>
      <c r="Z10751">
        <v>6.13</v>
      </c>
      <c r="AA10751">
        <v>8.3800000000000008</v>
      </c>
      <c r="AB10751">
        <v>7.33</v>
      </c>
      <c r="AC10751">
        <v>8.8000000000000007</v>
      </c>
      <c r="AD10751">
        <v>6.13</v>
      </c>
      <c r="AE10751">
        <v>6.13</v>
      </c>
    </row>
    <row r="10752" spans="1:31">
      <c r="A10752" t="s">
        <v>14387</v>
      </c>
      <c r="B10752" t="s">
        <v>21500</v>
      </c>
      <c r="C10752" t="s">
        <v>21501</v>
      </c>
      <c r="D10752" t="s">
        <v>51</v>
      </c>
      <c r="E10752">
        <v>7.7</v>
      </c>
      <c r="F10752">
        <v>5.8</v>
      </c>
      <c r="G10752">
        <v>5.3</v>
      </c>
      <c r="H10752">
        <v>6.16</v>
      </c>
      <c r="I10752">
        <v>7.21</v>
      </c>
      <c r="J10752">
        <v>5.48</v>
      </c>
      <c r="K10752">
        <v>5.35</v>
      </c>
      <c r="L10752">
        <v>5.96</v>
      </c>
      <c r="M10752">
        <v>5.62</v>
      </c>
      <c r="N10752">
        <v>5.07</v>
      </c>
      <c r="O10752">
        <v>5.07</v>
      </c>
      <c r="P10752">
        <v>6.15</v>
      </c>
      <c r="Q10752">
        <v>5.98</v>
      </c>
      <c r="R10752">
        <v>6.71</v>
      </c>
      <c r="S10752">
        <v>6.7</v>
      </c>
      <c r="T10752">
        <v>6.45</v>
      </c>
      <c r="U10752">
        <v>5.8</v>
      </c>
      <c r="V10752">
        <v>5.37</v>
      </c>
      <c r="W10752">
        <v>5.42</v>
      </c>
      <c r="X10752">
        <v>4.76</v>
      </c>
      <c r="Y10752">
        <v>5.3</v>
      </c>
      <c r="Z10752">
        <v>5.3</v>
      </c>
      <c r="AA10752">
        <v>7.25</v>
      </c>
      <c r="AB10752">
        <v>6.34</v>
      </c>
      <c r="AC10752">
        <v>7.62</v>
      </c>
      <c r="AD10752">
        <v>5.3</v>
      </c>
      <c r="AE10752">
        <v>5.3</v>
      </c>
    </row>
    <row r="10753" spans="1:31">
      <c r="A10753" t="s">
        <v>14387</v>
      </c>
      <c r="B10753" t="s">
        <v>21502</v>
      </c>
      <c r="C10753" t="s">
        <v>21503</v>
      </c>
      <c r="D10753" t="s">
        <v>51</v>
      </c>
      <c r="E10753">
        <v>8.17</v>
      </c>
      <c r="F10753">
        <v>6.16</v>
      </c>
      <c r="G10753">
        <v>5.63</v>
      </c>
      <c r="H10753">
        <v>6.54</v>
      </c>
      <c r="I10753">
        <v>7.65</v>
      </c>
      <c r="J10753">
        <v>5.82</v>
      </c>
      <c r="K10753">
        <v>5.67</v>
      </c>
      <c r="L10753">
        <v>6.32</v>
      </c>
      <c r="M10753">
        <v>5.96</v>
      </c>
      <c r="N10753">
        <v>5.38</v>
      </c>
      <c r="O10753">
        <v>5.38</v>
      </c>
      <c r="P10753">
        <v>6.53</v>
      </c>
      <c r="Q10753">
        <v>6.35</v>
      </c>
      <c r="R10753">
        <v>7.12</v>
      </c>
      <c r="S10753">
        <v>7.11</v>
      </c>
      <c r="T10753">
        <v>6.84</v>
      </c>
      <c r="U10753">
        <v>6.16</v>
      </c>
      <c r="V10753">
        <v>5.7</v>
      </c>
      <c r="W10753">
        <v>5.75</v>
      </c>
      <c r="X10753">
        <v>5.05</v>
      </c>
      <c r="Y10753">
        <v>5.63</v>
      </c>
      <c r="Z10753">
        <v>5.63</v>
      </c>
      <c r="AA10753">
        <v>7.69</v>
      </c>
      <c r="AB10753">
        <v>6.73</v>
      </c>
      <c r="AC10753">
        <v>8.08</v>
      </c>
      <c r="AD10753">
        <v>5.63</v>
      </c>
      <c r="AE10753">
        <v>5.63</v>
      </c>
    </row>
    <row r="10754" spans="1:31">
      <c r="A10754" t="s">
        <v>14387</v>
      </c>
      <c r="B10754" t="s">
        <v>21504</v>
      </c>
      <c r="C10754" t="s">
        <v>21505</v>
      </c>
      <c r="D10754" t="s">
        <v>51</v>
      </c>
      <c r="E10754">
        <v>8.07</v>
      </c>
      <c r="F10754">
        <v>6.08</v>
      </c>
      <c r="G10754">
        <v>5.56</v>
      </c>
      <c r="H10754">
        <v>6.46</v>
      </c>
      <c r="I10754">
        <v>7.56</v>
      </c>
      <c r="J10754">
        <v>5.75</v>
      </c>
      <c r="K10754">
        <v>5.6</v>
      </c>
      <c r="L10754">
        <v>6.24</v>
      </c>
      <c r="M10754">
        <v>5.89</v>
      </c>
      <c r="N10754">
        <v>5.32</v>
      </c>
      <c r="O10754">
        <v>5.32</v>
      </c>
      <c r="P10754">
        <v>6.45</v>
      </c>
      <c r="Q10754">
        <v>6.27</v>
      </c>
      <c r="R10754">
        <v>7.03</v>
      </c>
      <c r="S10754">
        <v>7.02</v>
      </c>
      <c r="T10754">
        <v>6.76</v>
      </c>
      <c r="U10754">
        <v>6.08</v>
      </c>
      <c r="V10754">
        <v>5.63</v>
      </c>
      <c r="W10754">
        <v>5.68</v>
      </c>
      <c r="X10754">
        <v>4.99</v>
      </c>
      <c r="Y10754">
        <v>5.56</v>
      </c>
      <c r="Z10754">
        <v>5.56</v>
      </c>
      <c r="AA10754">
        <v>7.6</v>
      </c>
      <c r="AB10754">
        <v>6.65</v>
      </c>
      <c r="AC10754">
        <v>7.98</v>
      </c>
      <c r="AD10754">
        <v>5.56</v>
      </c>
      <c r="AE10754">
        <v>5.56</v>
      </c>
    </row>
    <row r="10755" spans="1:31">
      <c r="A10755" t="s">
        <v>14387</v>
      </c>
      <c r="B10755" t="s">
        <v>21506</v>
      </c>
      <c r="C10755" t="s">
        <v>21507</v>
      </c>
      <c r="D10755" t="s">
        <v>51</v>
      </c>
      <c r="E10755">
        <v>6.94</v>
      </c>
      <c r="F10755">
        <v>7.13</v>
      </c>
      <c r="G10755">
        <v>6.66</v>
      </c>
      <c r="H10755">
        <v>6.05</v>
      </c>
      <c r="I10755">
        <v>7.07</v>
      </c>
      <c r="J10755">
        <v>6.91</v>
      </c>
      <c r="K10755">
        <v>7.04</v>
      </c>
      <c r="L10755">
        <v>6.41</v>
      </c>
      <c r="M10755">
        <v>5.67</v>
      </c>
      <c r="N10755">
        <v>6.77</v>
      </c>
      <c r="O10755">
        <v>7.34</v>
      </c>
      <c r="P10755">
        <v>6.99</v>
      </c>
      <c r="Q10755">
        <v>7.7</v>
      </c>
      <c r="R10755">
        <v>6.96</v>
      </c>
      <c r="S10755">
        <v>6.75</v>
      </c>
      <c r="T10755">
        <v>7.09</v>
      </c>
      <c r="U10755">
        <v>6.72</v>
      </c>
      <c r="V10755">
        <v>7.14</v>
      </c>
      <c r="W10755">
        <v>7.63</v>
      </c>
      <c r="X10755">
        <v>6.44</v>
      </c>
      <c r="Y10755">
        <v>6.89</v>
      </c>
      <c r="Z10755">
        <v>6.36</v>
      </c>
      <c r="AA10755">
        <v>7.91</v>
      </c>
      <c r="AB10755">
        <v>7.38</v>
      </c>
      <c r="AC10755">
        <v>7.13</v>
      </c>
      <c r="AD10755">
        <v>6.54</v>
      </c>
      <c r="AE10755">
        <v>7.07</v>
      </c>
    </row>
    <row r="10756" spans="1:31">
      <c r="A10756" t="s">
        <v>14387</v>
      </c>
      <c r="B10756" t="s">
        <v>21508</v>
      </c>
      <c r="C10756" t="s">
        <v>21509</v>
      </c>
      <c r="D10756" t="s">
        <v>101</v>
      </c>
      <c r="E10756">
        <v>10.26</v>
      </c>
      <c r="F10756">
        <v>10.26</v>
      </c>
      <c r="G10756">
        <v>10.26</v>
      </c>
      <c r="H10756">
        <v>10.26</v>
      </c>
      <c r="I10756">
        <v>10.02</v>
      </c>
      <c r="J10756">
        <v>10.26</v>
      </c>
      <c r="K10756">
        <v>10.26</v>
      </c>
      <c r="L10756">
        <v>12.45</v>
      </c>
      <c r="M10756">
        <v>10.26</v>
      </c>
      <c r="N10756">
        <v>10.26</v>
      </c>
      <c r="O10756">
        <v>8.5299999999999994</v>
      </c>
      <c r="P10756">
        <v>9.5</v>
      </c>
      <c r="Q10756">
        <v>10.26</v>
      </c>
      <c r="R10756">
        <v>10.26</v>
      </c>
      <c r="S10756">
        <v>10.26</v>
      </c>
      <c r="T10756">
        <v>11.64</v>
      </c>
      <c r="U10756">
        <v>10.26</v>
      </c>
      <c r="V10756">
        <v>14.36</v>
      </c>
      <c r="W10756">
        <v>10.26</v>
      </c>
      <c r="X10756">
        <v>10.26</v>
      </c>
      <c r="Y10756">
        <v>10.26</v>
      </c>
      <c r="Z10756">
        <v>10.26</v>
      </c>
      <c r="AA10756">
        <v>13.09</v>
      </c>
      <c r="AB10756">
        <v>11.89</v>
      </c>
      <c r="AC10756">
        <v>10.26</v>
      </c>
      <c r="AD10756">
        <v>10.26</v>
      </c>
      <c r="AE10756">
        <v>10.26</v>
      </c>
    </row>
    <row r="10757" spans="1:31">
      <c r="A10757" t="s">
        <v>14387</v>
      </c>
      <c r="B10757" t="s">
        <v>21510</v>
      </c>
      <c r="C10757" t="s">
        <v>21511</v>
      </c>
      <c r="D10757" t="s">
        <v>51</v>
      </c>
      <c r="E10757">
        <v>8.34</v>
      </c>
      <c r="F10757">
        <v>6.29</v>
      </c>
      <c r="G10757">
        <v>5.74</v>
      </c>
      <c r="H10757">
        <v>6.68</v>
      </c>
      <c r="I10757">
        <v>7.81</v>
      </c>
      <c r="J10757">
        <v>5.94</v>
      </c>
      <c r="K10757">
        <v>5.79</v>
      </c>
      <c r="L10757">
        <v>6.45</v>
      </c>
      <c r="M10757">
        <v>6.09</v>
      </c>
      <c r="N10757">
        <v>5.5</v>
      </c>
      <c r="O10757">
        <v>5.5</v>
      </c>
      <c r="P10757">
        <v>6.66</v>
      </c>
      <c r="Q10757">
        <v>6.48</v>
      </c>
      <c r="R10757">
        <v>7.27</v>
      </c>
      <c r="S10757">
        <v>7.26</v>
      </c>
      <c r="T10757">
        <v>6.99</v>
      </c>
      <c r="U10757">
        <v>6.29</v>
      </c>
      <c r="V10757">
        <v>5.82</v>
      </c>
      <c r="W10757">
        <v>5.87</v>
      </c>
      <c r="X10757">
        <v>5.15</v>
      </c>
      <c r="Y10757">
        <v>5.74</v>
      </c>
      <c r="Z10757">
        <v>5.74</v>
      </c>
      <c r="AA10757">
        <v>7.86</v>
      </c>
      <c r="AB10757">
        <v>6.87</v>
      </c>
      <c r="AC10757">
        <v>8.25</v>
      </c>
      <c r="AD10757">
        <v>5.74</v>
      </c>
      <c r="AE10757">
        <v>5.74</v>
      </c>
    </row>
    <row r="10758" spans="1:31">
      <c r="A10758" t="s">
        <v>14387</v>
      </c>
      <c r="B10758" t="s">
        <v>21512</v>
      </c>
      <c r="C10758" t="s">
        <v>21513</v>
      </c>
      <c r="D10758" t="s">
        <v>51</v>
      </c>
      <c r="E10758">
        <v>26.06</v>
      </c>
      <c r="F10758">
        <v>19.64</v>
      </c>
      <c r="G10758">
        <v>17.95</v>
      </c>
      <c r="H10758">
        <v>20.86</v>
      </c>
      <c r="I10758">
        <v>24.4</v>
      </c>
      <c r="J10758">
        <v>18.559999999999999</v>
      </c>
      <c r="K10758">
        <v>18.100000000000001</v>
      </c>
      <c r="L10758">
        <v>20.16</v>
      </c>
      <c r="M10758">
        <v>19.02</v>
      </c>
      <c r="N10758">
        <v>17.170000000000002</v>
      </c>
      <c r="O10758">
        <v>17.170000000000002</v>
      </c>
      <c r="P10758">
        <v>20.82</v>
      </c>
      <c r="Q10758">
        <v>20.25</v>
      </c>
      <c r="R10758">
        <v>22.7</v>
      </c>
      <c r="S10758">
        <v>22.68</v>
      </c>
      <c r="T10758">
        <v>21.84</v>
      </c>
      <c r="U10758">
        <v>19.64</v>
      </c>
      <c r="V10758">
        <v>18.190000000000001</v>
      </c>
      <c r="W10758">
        <v>18.329999999999998</v>
      </c>
      <c r="X10758">
        <v>16.100000000000001</v>
      </c>
      <c r="Y10758">
        <v>17.95</v>
      </c>
      <c r="Z10758">
        <v>17.95</v>
      </c>
      <c r="AA10758">
        <v>24.55</v>
      </c>
      <c r="AB10758">
        <v>21.47</v>
      </c>
      <c r="AC10758">
        <v>25.78</v>
      </c>
      <c r="AD10758">
        <v>17.95</v>
      </c>
      <c r="AE10758">
        <v>17.95</v>
      </c>
    </row>
    <row r="10759" spans="1:31">
      <c r="A10759" t="s">
        <v>14387</v>
      </c>
      <c r="B10759" t="s">
        <v>21514</v>
      </c>
      <c r="C10759" t="s">
        <v>21515</v>
      </c>
      <c r="D10759" t="s">
        <v>51</v>
      </c>
      <c r="E10759">
        <v>15.17</v>
      </c>
      <c r="F10759">
        <v>11.44</v>
      </c>
      <c r="G10759">
        <v>10.45</v>
      </c>
      <c r="H10759">
        <v>12.14</v>
      </c>
      <c r="I10759">
        <v>14.2</v>
      </c>
      <c r="J10759">
        <v>10.8</v>
      </c>
      <c r="K10759">
        <v>10.53</v>
      </c>
      <c r="L10759">
        <v>11.74</v>
      </c>
      <c r="M10759">
        <v>11.07</v>
      </c>
      <c r="N10759">
        <v>10</v>
      </c>
      <c r="O10759">
        <v>10</v>
      </c>
      <c r="P10759">
        <v>12.12</v>
      </c>
      <c r="Q10759">
        <v>11.79</v>
      </c>
      <c r="R10759">
        <v>13.22</v>
      </c>
      <c r="S10759">
        <v>13.21</v>
      </c>
      <c r="T10759">
        <v>12.71</v>
      </c>
      <c r="U10759">
        <v>11.44</v>
      </c>
      <c r="V10759">
        <v>10.59</v>
      </c>
      <c r="W10759">
        <v>10.67</v>
      </c>
      <c r="X10759">
        <v>9.3699999999999992</v>
      </c>
      <c r="Y10759">
        <v>10.45</v>
      </c>
      <c r="Z10759">
        <v>10.45</v>
      </c>
      <c r="AA10759">
        <v>14.29</v>
      </c>
      <c r="AB10759">
        <v>12.5</v>
      </c>
      <c r="AC10759">
        <v>15.01</v>
      </c>
      <c r="AD10759">
        <v>10.45</v>
      </c>
      <c r="AE10759">
        <v>10.45</v>
      </c>
    </row>
    <row r="10760" spans="1:31">
      <c r="A10760" t="s">
        <v>14387</v>
      </c>
      <c r="B10760" t="s">
        <v>21516</v>
      </c>
      <c r="C10760" t="s">
        <v>21517</v>
      </c>
      <c r="D10760" t="s">
        <v>104</v>
      </c>
      <c r="E10760">
        <v>3435526.29</v>
      </c>
      <c r="F10760">
        <v>3435526.29</v>
      </c>
      <c r="G10760">
        <v>3435526.29</v>
      </c>
      <c r="H10760">
        <v>3435526.29</v>
      </c>
      <c r="I10760">
        <v>4257598.6500000004</v>
      </c>
      <c r="J10760">
        <v>3435526.29</v>
      </c>
      <c r="K10760">
        <v>3435526.29</v>
      </c>
      <c r="L10760">
        <v>4171710.49</v>
      </c>
      <c r="M10760">
        <v>3435526.29</v>
      </c>
      <c r="N10760">
        <v>3435526.29</v>
      </c>
      <c r="O10760">
        <v>3529635.17</v>
      </c>
      <c r="P10760">
        <v>3828157.86</v>
      </c>
      <c r="Q10760">
        <v>3435526.29</v>
      </c>
      <c r="R10760">
        <v>4515263.12</v>
      </c>
      <c r="S10760">
        <v>3435526.29</v>
      </c>
      <c r="T10760">
        <v>3435526.29</v>
      </c>
      <c r="U10760">
        <v>3435526.29</v>
      </c>
      <c r="V10760">
        <v>3680921</v>
      </c>
      <c r="W10760">
        <v>3435526</v>
      </c>
      <c r="X10760">
        <v>3435526</v>
      </c>
      <c r="Y10760">
        <v>3435526</v>
      </c>
      <c r="Z10760">
        <v>3435526</v>
      </c>
      <c r="AA10760">
        <v>3934384</v>
      </c>
      <c r="AB10760">
        <v>3568579</v>
      </c>
      <c r="AC10760">
        <v>3435526</v>
      </c>
      <c r="AD10760">
        <v>3435526</v>
      </c>
      <c r="AE10760">
        <v>3435526</v>
      </c>
    </row>
    <row r="10761" spans="1:31">
      <c r="A10761" t="s">
        <v>14387</v>
      </c>
      <c r="B10761" t="s">
        <v>21518</v>
      </c>
      <c r="C10761" t="s">
        <v>21519</v>
      </c>
      <c r="D10761" t="s">
        <v>104</v>
      </c>
      <c r="E10761">
        <v>5342105.2300000004</v>
      </c>
      <c r="F10761">
        <v>5342105.2300000004</v>
      </c>
      <c r="G10761">
        <v>5342105.2300000004</v>
      </c>
      <c r="H10761">
        <v>5342105.2300000004</v>
      </c>
      <c r="I10761">
        <v>6620394.6900000004</v>
      </c>
      <c r="J10761">
        <v>5342105.2300000004</v>
      </c>
      <c r="K10761">
        <v>5342105.2300000004</v>
      </c>
      <c r="L10761">
        <v>6486842.0599999996</v>
      </c>
      <c r="M10761">
        <v>5342105.2300000004</v>
      </c>
      <c r="N10761">
        <v>5342105.2300000004</v>
      </c>
      <c r="O10761">
        <v>5488440.75</v>
      </c>
      <c r="P10761">
        <v>5952631.54</v>
      </c>
      <c r="Q10761">
        <v>5342105.2300000004</v>
      </c>
      <c r="R10761">
        <v>7021052.5800000001</v>
      </c>
      <c r="S10761">
        <v>5342105.2300000004</v>
      </c>
      <c r="T10761">
        <v>5342105.2300000004</v>
      </c>
      <c r="U10761">
        <v>5342105.2300000004</v>
      </c>
      <c r="V10761">
        <v>5723684</v>
      </c>
      <c r="W10761">
        <v>5342105</v>
      </c>
      <c r="X10761">
        <v>5342105</v>
      </c>
      <c r="Y10761">
        <v>5342105</v>
      </c>
      <c r="Z10761">
        <v>5342105</v>
      </c>
      <c r="AA10761">
        <v>6117809</v>
      </c>
      <c r="AB10761">
        <v>5548997</v>
      </c>
      <c r="AC10761">
        <v>5342105</v>
      </c>
      <c r="AD10761">
        <v>5342105</v>
      </c>
      <c r="AE10761">
        <v>5342105</v>
      </c>
    </row>
    <row r="10762" spans="1:31">
      <c r="A10762" t="s">
        <v>14387</v>
      </c>
      <c r="B10762" t="s">
        <v>21520</v>
      </c>
      <c r="C10762" t="s">
        <v>21521</v>
      </c>
      <c r="D10762" t="s">
        <v>104</v>
      </c>
      <c r="E10762">
        <v>1307894.77</v>
      </c>
      <c r="F10762">
        <v>1307894.77</v>
      </c>
      <c r="G10762">
        <v>1307894.77</v>
      </c>
      <c r="H10762">
        <v>1307894.77</v>
      </c>
      <c r="I10762">
        <v>1620855.3</v>
      </c>
      <c r="J10762">
        <v>1307894.77</v>
      </c>
      <c r="K10762">
        <v>1307894.77</v>
      </c>
      <c r="L10762">
        <v>1588157.93</v>
      </c>
      <c r="M10762">
        <v>1307894.77</v>
      </c>
      <c r="N10762">
        <v>1307894.77</v>
      </c>
      <c r="O10762">
        <v>1343721.74</v>
      </c>
      <c r="P10762">
        <v>1457368.45</v>
      </c>
      <c r="Q10762">
        <v>1307894.77</v>
      </c>
      <c r="R10762">
        <v>1718947.41</v>
      </c>
      <c r="S10762">
        <v>1307894.77</v>
      </c>
      <c r="T10762">
        <v>1307894.77</v>
      </c>
      <c r="U10762">
        <v>1307894.77</v>
      </c>
      <c r="V10762">
        <v>1401316</v>
      </c>
      <c r="W10762">
        <v>1307895</v>
      </c>
      <c r="X10762">
        <v>1307895</v>
      </c>
      <c r="Y10762">
        <v>1307895</v>
      </c>
      <c r="Z10762">
        <v>1307895</v>
      </c>
      <c r="AA10762">
        <v>1497809</v>
      </c>
      <c r="AB10762">
        <v>1358548</v>
      </c>
      <c r="AC10762">
        <v>1307895</v>
      </c>
      <c r="AD10762">
        <v>1307895</v>
      </c>
      <c r="AE10762">
        <v>1307895</v>
      </c>
    </row>
    <row r="10763" spans="1:31">
      <c r="A10763" t="s">
        <v>14387</v>
      </c>
      <c r="B10763" t="s">
        <v>21522</v>
      </c>
      <c r="C10763" t="s">
        <v>21523</v>
      </c>
      <c r="D10763" t="s">
        <v>104</v>
      </c>
      <c r="E10763">
        <v>47813.06</v>
      </c>
      <c r="F10763">
        <v>80541.429999999993</v>
      </c>
      <c r="G10763">
        <v>47813.06</v>
      </c>
      <c r="H10763">
        <v>47813.06</v>
      </c>
      <c r="I10763">
        <v>78712.62</v>
      </c>
      <c r="J10763">
        <v>100676.79</v>
      </c>
      <c r="K10763">
        <v>47813.06</v>
      </c>
      <c r="L10763">
        <v>47813.06</v>
      </c>
      <c r="M10763">
        <v>47813.06</v>
      </c>
      <c r="N10763">
        <v>47813.06</v>
      </c>
      <c r="O10763">
        <v>52323.31</v>
      </c>
      <c r="P10763">
        <v>80842.45</v>
      </c>
      <c r="Q10763">
        <v>72527.7</v>
      </c>
      <c r="R10763">
        <v>47813.06</v>
      </c>
      <c r="S10763">
        <v>47813.06</v>
      </c>
      <c r="T10763">
        <v>47813.06</v>
      </c>
      <c r="U10763">
        <v>47813.06</v>
      </c>
      <c r="V10763">
        <v>76830.87</v>
      </c>
      <c r="W10763">
        <v>83100.44</v>
      </c>
      <c r="X10763">
        <v>47813.06</v>
      </c>
      <c r="Y10763">
        <v>86069.77</v>
      </c>
      <c r="Z10763">
        <v>54547.29</v>
      </c>
      <c r="AA10763">
        <v>75001.31</v>
      </c>
      <c r="AB10763">
        <v>60607.43</v>
      </c>
      <c r="AC10763">
        <v>47813.06</v>
      </c>
      <c r="AD10763">
        <v>47813.06</v>
      </c>
      <c r="AE10763">
        <v>47813.06</v>
      </c>
    </row>
    <row r="10764" spans="1:31">
      <c r="A10764" t="s">
        <v>14387</v>
      </c>
      <c r="B10764" t="s">
        <v>21524</v>
      </c>
      <c r="C10764" t="s">
        <v>21525</v>
      </c>
      <c r="D10764" t="s">
        <v>104</v>
      </c>
      <c r="E10764">
        <v>6890.35</v>
      </c>
      <c r="F10764">
        <v>11606.84</v>
      </c>
      <c r="G10764">
        <v>6890.35</v>
      </c>
      <c r="H10764">
        <v>6890.35</v>
      </c>
      <c r="I10764">
        <v>11343.29</v>
      </c>
      <c r="J10764">
        <v>14508.56</v>
      </c>
      <c r="K10764">
        <v>6890.35</v>
      </c>
      <c r="L10764">
        <v>6890.35</v>
      </c>
      <c r="M10764">
        <v>6890.35</v>
      </c>
      <c r="N10764">
        <v>6890.35</v>
      </c>
      <c r="O10764">
        <v>7540.32</v>
      </c>
      <c r="P10764">
        <v>11650.22</v>
      </c>
      <c r="Q10764">
        <v>10451.98</v>
      </c>
      <c r="R10764">
        <v>6890.35</v>
      </c>
      <c r="S10764">
        <v>6890.35</v>
      </c>
      <c r="T10764">
        <v>6890.35</v>
      </c>
      <c r="U10764">
        <v>6890.35</v>
      </c>
      <c r="V10764">
        <v>11072.11</v>
      </c>
      <c r="W10764">
        <v>11975.62</v>
      </c>
      <c r="X10764">
        <v>6890.35</v>
      </c>
      <c r="Y10764">
        <v>12403.53</v>
      </c>
      <c r="Z10764">
        <v>7860.82</v>
      </c>
      <c r="AA10764">
        <v>10808.46</v>
      </c>
      <c r="AB10764">
        <v>8734.15</v>
      </c>
      <c r="AC10764">
        <v>6890.35</v>
      </c>
      <c r="AD10764">
        <v>6890.35</v>
      </c>
      <c r="AE10764">
        <v>6890.35</v>
      </c>
    </row>
    <row r="10765" spans="1:31">
      <c r="A10765" t="s">
        <v>14387</v>
      </c>
      <c r="B10765" t="s">
        <v>21526</v>
      </c>
      <c r="C10765" t="s">
        <v>21527</v>
      </c>
      <c r="D10765" t="s">
        <v>104</v>
      </c>
      <c r="E10765">
        <v>21569.8</v>
      </c>
      <c r="F10765">
        <v>36334.480000000003</v>
      </c>
      <c r="G10765">
        <v>21569.8</v>
      </c>
      <c r="H10765">
        <v>21569.8</v>
      </c>
      <c r="I10765">
        <v>35509.449999999997</v>
      </c>
      <c r="J10765">
        <v>45418.1</v>
      </c>
      <c r="K10765">
        <v>21569.8</v>
      </c>
      <c r="L10765">
        <v>21569.8</v>
      </c>
      <c r="M10765">
        <v>21569.8</v>
      </c>
      <c r="N10765">
        <v>21569.8</v>
      </c>
      <c r="O10765">
        <v>23604.5</v>
      </c>
      <c r="P10765">
        <v>36470.28</v>
      </c>
      <c r="Q10765">
        <v>32719.26</v>
      </c>
      <c r="R10765">
        <v>21569.8</v>
      </c>
      <c r="S10765">
        <v>21569.8</v>
      </c>
      <c r="T10765">
        <v>21569.8</v>
      </c>
      <c r="U10765">
        <v>21569.8</v>
      </c>
      <c r="V10765">
        <v>34660.54</v>
      </c>
      <c r="W10765">
        <v>37488.92</v>
      </c>
      <c r="X10765">
        <v>21569.8</v>
      </c>
      <c r="Y10765">
        <v>38828.46</v>
      </c>
      <c r="Z10765">
        <v>24607.8</v>
      </c>
      <c r="AA10765">
        <v>33835.18</v>
      </c>
      <c r="AB10765">
        <v>27341.69</v>
      </c>
      <c r="AC10765">
        <v>21569.8</v>
      </c>
      <c r="AD10765">
        <v>21569.8</v>
      </c>
      <c r="AE10765">
        <v>21569.8</v>
      </c>
    </row>
    <row r="10766" spans="1:31">
      <c r="A10766" t="s">
        <v>14387</v>
      </c>
      <c r="B10766" t="s">
        <v>21528</v>
      </c>
      <c r="C10766" t="s">
        <v>21529</v>
      </c>
      <c r="D10766" t="s">
        <v>104</v>
      </c>
      <c r="E10766">
        <v>11796.83</v>
      </c>
      <c r="F10766">
        <v>19871.84</v>
      </c>
      <c r="G10766">
        <v>11796.83</v>
      </c>
      <c r="H10766">
        <v>11796.83</v>
      </c>
      <c r="I10766">
        <v>19420.62</v>
      </c>
      <c r="J10766">
        <v>24839.8</v>
      </c>
      <c r="K10766">
        <v>11796.83</v>
      </c>
      <c r="L10766">
        <v>11796.83</v>
      </c>
      <c r="M10766">
        <v>11796.83</v>
      </c>
      <c r="N10766">
        <v>11796.83</v>
      </c>
      <c r="O10766">
        <v>12909.63</v>
      </c>
      <c r="P10766">
        <v>19946.11</v>
      </c>
      <c r="Q10766">
        <v>17894.63</v>
      </c>
      <c r="R10766">
        <v>11796.83</v>
      </c>
      <c r="S10766">
        <v>11796.83</v>
      </c>
      <c r="T10766">
        <v>11796.83</v>
      </c>
      <c r="U10766">
        <v>11796.83</v>
      </c>
      <c r="V10766">
        <v>18956.34</v>
      </c>
      <c r="W10766">
        <v>20503.22</v>
      </c>
      <c r="X10766">
        <v>11796.83</v>
      </c>
      <c r="Y10766">
        <v>21235.84</v>
      </c>
      <c r="Z10766">
        <v>13458.35</v>
      </c>
      <c r="AA10766">
        <v>18504.939999999999</v>
      </c>
      <c r="AB10766">
        <v>14953.56</v>
      </c>
      <c r="AC10766">
        <v>11796.83</v>
      </c>
      <c r="AD10766">
        <v>11796.83</v>
      </c>
      <c r="AE10766">
        <v>11796.83</v>
      </c>
    </row>
    <row r="10767" spans="1:31">
      <c r="A10767" t="s">
        <v>14387</v>
      </c>
      <c r="B10767" t="s">
        <v>21530</v>
      </c>
      <c r="C10767" t="s">
        <v>21531</v>
      </c>
      <c r="D10767" t="s">
        <v>104</v>
      </c>
      <c r="E10767">
        <v>748612.06</v>
      </c>
      <c r="F10767">
        <v>748612.06</v>
      </c>
      <c r="G10767">
        <v>748612.06</v>
      </c>
      <c r="H10767">
        <v>748612.06</v>
      </c>
      <c r="I10767">
        <v>927744.23</v>
      </c>
      <c r="J10767">
        <v>748612.06</v>
      </c>
      <c r="K10767">
        <v>748612.06</v>
      </c>
      <c r="L10767">
        <v>909028.93</v>
      </c>
      <c r="M10767">
        <v>748612.06</v>
      </c>
      <c r="N10767">
        <v>748612.06</v>
      </c>
      <c r="O10767">
        <v>769118.68</v>
      </c>
      <c r="P10767">
        <v>834167.72</v>
      </c>
      <c r="Q10767">
        <v>748612.06</v>
      </c>
      <c r="R10767">
        <v>983890.13</v>
      </c>
      <c r="S10767">
        <v>748612.06</v>
      </c>
      <c r="T10767">
        <v>748612.06</v>
      </c>
      <c r="U10767">
        <v>748612.06</v>
      </c>
      <c r="V10767">
        <v>802084.3</v>
      </c>
      <c r="W10767">
        <v>748612.1</v>
      </c>
      <c r="X10767">
        <v>748612.1</v>
      </c>
      <c r="Y10767">
        <v>748612.1</v>
      </c>
      <c r="Z10767">
        <v>748612.1</v>
      </c>
      <c r="AA10767">
        <v>857314.8</v>
      </c>
      <c r="AB10767">
        <v>777604.7</v>
      </c>
      <c r="AC10767">
        <v>748612.1</v>
      </c>
      <c r="AD10767">
        <v>748612.1</v>
      </c>
      <c r="AE10767">
        <v>748612.1</v>
      </c>
    </row>
    <row r="10768" spans="1:31">
      <c r="A10768" t="s">
        <v>14387</v>
      </c>
      <c r="B10768" t="s">
        <v>21532</v>
      </c>
      <c r="C10768" t="s">
        <v>21533</v>
      </c>
      <c r="D10768" t="s">
        <v>104</v>
      </c>
      <c r="E10768">
        <v>717500</v>
      </c>
      <c r="F10768">
        <v>717500</v>
      </c>
      <c r="G10768">
        <v>717500</v>
      </c>
      <c r="H10768">
        <v>717500</v>
      </c>
      <c r="I10768">
        <v>889187.5</v>
      </c>
      <c r="J10768">
        <v>717500</v>
      </c>
      <c r="K10768">
        <v>717500</v>
      </c>
      <c r="L10768">
        <v>871250</v>
      </c>
      <c r="M10768">
        <v>717500</v>
      </c>
      <c r="N10768">
        <v>717500</v>
      </c>
      <c r="O10768">
        <v>737154.37</v>
      </c>
      <c r="P10768">
        <v>799500</v>
      </c>
      <c r="Q10768">
        <v>717500</v>
      </c>
      <c r="R10768">
        <v>943000</v>
      </c>
      <c r="S10768">
        <v>717500</v>
      </c>
      <c r="T10768">
        <v>717500</v>
      </c>
      <c r="U10768">
        <v>717500</v>
      </c>
      <c r="V10768">
        <v>768750</v>
      </c>
      <c r="W10768">
        <v>717500</v>
      </c>
      <c r="X10768">
        <v>717500</v>
      </c>
      <c r="Y10768">
        <v>717500</v>
      </c>
      <c r="Z10768">
        <v>717500</v>
      </c>
      <c r="AA10768">
        <v>821685.1</v>
      </c>
      <c r="AB10768">
        <v>745287.7</v>
      </c>
      <c r="AC10768">
        <v>717500</v>
      </c>
      <c r="AD10768">
        <v>717500</v>
      </c>
      <c r="AE10768">
        <v>717500</v>
      </c>
    </row>
    <row r="10769" spans="1:31">
      <c r="A10769" t="s">
        <v>14387</v>
      </c>
      <c r="B10769" t="s">
        <v>21534</v>
      </c>
      <c r="C10769" t="s">
        <v>21535</v>
      </c>
      <c r="D10769" t="s">
        <v>104</v>
      </c>
      <c r="E10769">
        <v>71680.75</v>
      </c>
      <c r="F10769">
        <v>71680.77</v>
      </c>
      <c r="G10769">
        <v>71680.75</v>
      </c>
      <c r="H10769">
        <v>71680.77</v>
      </c>
      <c r="I10769">
        <v>71680.75</v>
      </c>
      <c r="J10769">
        <v>71680.77</v>
      </c>
      <c r="K10769">
        <v>71680.77</v>
      </c>
      <c r="L10769">
        <v>71680.77</v>
      </c>
      <c r="M10769">
        <v>71680.77</v>
      </c>
      <c r="N10769">
        <v>71680.77</v>
      </c>
      <c r="O10769">
        <v>71680.75</v>
      </c>
      <c r="P10769">
        <v>71680.77</v>
      </c>
      <c r="Q10769">
        <v>71680.77</v>
      </c>
      <c r="R10769">
        <v>71680.77</v>
      </c>
      <c r="S10769">
        <v>71680.77</v>
      </c>
      <c r="T10769">
        <v>71680.75</v>
      </c>
      <c r="U10769">
        <v>71680.77</v>
      </c>
      <c r="V10769">
        <v>71680.75</v>
      </c>
      <c r="W10769">
        <v>71680.77</v>
      </c>
      <c r="X10769">
        <v>71680.77</v>
      </c>
      <c r="Y10769">
        <v>71680.77</v>
      </c>
      <c r="Z10769">
        <v>71680.77</v>
      </c>
      <c r="AA10769">
        <v>71680.77</v>
      </c>
      <c r="AB10769">
        <v>71680.77</v>
      </c>
      <c r="AC10769">
        <v>71680.77</v>
      </c>
      <c r="AD10769">
        <v>71680.75</v>
      </c>
      <c r="AE10769">
        <v>71680.77</v>
      </c>
    </row>
    <row r="10770" spans="1:31">
      <c r="A10770" t="s">
        <v>14387</v>
      </c>
      <c r="B10770" t="s">
        <v>21536</v>
      </c>
      <c r="C10770" t="s">
        <v>21537</v>
      </c>
      <c r="D10770" t="s">
        <v>51</v>
      </c>
      <c r="E10770">
        <v>41.56</v>
      </c>
      <c r="F10770">
        <v>40.909999999999997</v>
      </c>
      <c r="G10770">
        <v>34.25</v>
      </c>
      <c r="H10770">
        <v>30.45</v>
      </c>
      <c r="I10770">
        <v>62.61</v>
      </c>
      <c r="J10770">
        <v>41.86</v>
      </c>
      <c r="K10770">
        <v>56.71</v>
      </c>
      <c r="L10770">
        <v>51.76</v>
      </c>
      <c r="M10770">
        <v>52.14</v>
      </c>
      <c r="N10770">
        <v>57.09</v>
      </c>
      <c r="O10770">
        <v>91.35</v>
      </c>
      <c r="P10770">
        <v>49.4</v>
      </c>
      <c r="Q10770">
        <v>34.21</v>
      </c>
      <c r="R10770">
        <v>40.76</v>
      </c>
      <c r="S10770">
        <v>39.01</v>
      </c>
      <c r="T10770">
        <v>38.06</v>
      </c>
      <c r="U10770">
        <v>36.159999999999997</v>
      </c>
      <c r="V10770">
        <v>66.61</v>
      </c>
      <c r="W10770">
        <v>55.95</v>
      </c>
      <c r="X10770">
        <v>34.25</v>
      </c>
      <c r="Y10770">
        <v>27.51</v>
      </c>
      <c r="Z10770">
        <v>22.19</v>
      </c>
      <c r="AA10770">
        <v>30.26</v>
      </c>
      <c r="AB10770">
        <v>46.62</v>
      </c>
      <c r="AC10770">
        <v>51.38</v>
      </c>
      <c r="AD10770">
        <v>53.28</v>
      </c>
      <c r="AE10770">
        <v>45.67</v>
      </c>
    </row>
    <row r="10771" spans="1:31">
      <c r="A10771" t="s">
        <v>14387</v>
      </c>
      <c r="B10771" t="s">
        <v>21538</v>
      </c>
      <c r="C10771" t="s">
        <v>21539</v>
      </c>
      <c r="D10771" t="s">
        <v>51</v>
      </c>
      <c r="E10771">
        <v>88.21</v>
      </c>
      <c r="F10771">
        <v>86.84</v>
      </c>
      <c r="G10771">
        <v>72.7</v>
      </c>
      <c r="H10771">
        <v>64.62</v>
      </c>
      <c r="I10771">
        <v>132.88999999999999</v>
      </c>
      <c r="J10771">
        <v>88.86</v>
      </c>
      <c r="K10771">
        <v>120.37</v>
      </c>
      <c r="L10771">
        <v>109.87</v>
      </c>
      <c r="M10771">
        <v>110.67</v>
      </c>
      <c r="N10771">
        <v>121.18</v>
      </c>
      <c r="O10771">
        <v>193.88</v>
      </c>
      <c r="P10771">
        <v>104.86</v>
      </c>
      <c r="Q10771">
        <v>72.62</v>
      </c>
      <c r="R10771">
        <v>86.52</v>
      </c>
      <c r="S10771">
        <v>82.8</v>
      </c>
      <c r="T10771">
        <v>80.78</v>
      </c>
      <c r="U10771">
        <v>76.739999999999995</v>
      </c>
      <c r="V10771">
        <v>141.37</v>
      </c>
      <c r="W10771">
        <v>118.75</v>
      </c>
      <c r="X10771">
        <v>72.7</v>
      </c>
      <c r="Y10771">
        <v>58.4</v>
      </c>
      <c r="Z10771">
        <v>47.09</v>
      </c>
      <c r="AA10771">
        <v>64.22</v>
      </c>
      <c r="AB10771">
        <v>98.96</v>
      </c>
      <c r="AC10771">
        <v>109.06</v>
      </c>
      <c r="AD10771">
        <v>113.1</v>
      </c>
      <c r="AE10771">
        <v>96.94</v>
      </c>
    </row>
    <row r="10772" spans="1:31">
      <c r="A10772" t="s">
        <v>14387</v>
      </c>
      <c r="B10772" t="s">
        <v>21540</v>
      </c>
      <c r="C10772" t="s">
        <v>21541</v>
      </c>
      <c r="D10772" t="s">
        <v>51</v>
      </c>
      <c r="E10772">
        <v>153.49</v>
      </c>
      <c r="F10772">
        <v>151.1</v>
      </c>
      <c r="G10772">
        <v>126.5</v>
      </c>
      <c r="H10772">
        <v>112.45</v>
      </c>
      <c r="I10772">
        <v>231.22</v>
      </c>
      <c r="J10772">
        <v>154.62</v>
      </c>
      <c r="K10772">
        <v>209.44</v>
      </c>
      <c r="L10772">
        <v>191.16</v>
      </c>
      <c r="M10772">
        <v>192.57</v>
      </c>
      <c r="N10772">
        <v>210.84</v>
      </c>
      <c r="O10772">
        <v>337.35</v>
      </c>
      <c r="P10772">
        <v>182.45</v>
      </c>
      <c r="Q10772">
        <v>126.36</v>
      </c>
      <c r="R10772">
        <v>150.54</v>
      </c>
      <c r="S10772">
        <v>144.07</v>
      </c>
      <c r="T10772">
        <v>140.56</v>
      </c>
      <c r="U10772">
        <v>133.53</v>
      </c>
      <c r="V10772">
        <v>245.98</v>
      </c>
      <c r="W10772">
        <v>206.63</v>
      </c>
      <c r="X10772">
        <v>126.5</v>
      </c>
      <c r="Y10772">
        <v>101.62</v>
      </c>
      <c r="Z10772">
        <v>81.94</v>
      </c>
      <c r="AA10772">
        <v>111.74</v>
      </c>
      <c r="AB10772">
        <v>172.19</v>
      </c>
      <c r="AC10772">
        <v>189.76</v>
      </c>
      <c r="AD10772">
        <v>196.79</v>
      </c>
      <c r="AE10772">
        <v>168.67</v>
      </c>
    </row>
    <row r="10773" spans="1:31">
      <c r="A10773" t="s">
        <v>14387</v>
      </c>
      <c r="B10773" t="s">
        <v>21542</v>
      </c>
      <c r="C10773" t="s">
        <v>21543</v>
      </c>
      <c r="D10773" t="s">
        <v>104</v>
      </c>
      <c r="E10773">
        <v>5.5</v>
      </c>
      <c r="F10773">
        <v>3.8</v>
      </c>
      <c r="G10773">
        <v>3.1</v>
      </c>
      <c r="H10773">
        <v>4.83</v>
      </c>
      <c r="I10773">
        <v>4.82</v>
      </c>
      <c r="J10773">
        <v>4.2</v>
      </c>
      <c r="K10773">
        <v>5.36</v>
      </c>
      <c r="L10773">
        <v>4.6900000000000004</v>
      </c>
      <c r="M10773">
        <v>4.8499999999999996</v>
      </c>
      <c r="N10773">
        <v>4.2</v>
      </c>
      <c r="O10773">
        <v>4.84</v>
      </c>
      <c r="P10773">
        <v>5.81</v>
      </c>
      <c r="Q10773">
        <v>5.17</v>
      </c>
      <c r="R10773">
        <v>3.75</v>
      </c>
      <c r="S10773">
        <v>4.2</v>
      </c>
      <c r="T10773">
        <v>5.08</v>
      </c>
      <c r="U10773">
        <v>4.5</v>
      </c>
      <c r="V10773">
        <v>4.53</v>
      </c>
      <c r="W10773">
        <v>4.2</v>
      </c>
      <c r="X10773">
        <v>4.2</v>
      </c>
      <c r="Y10773">
        <v>4.92</v>
      </c>
      <c r="Z10773">
        <v>4.2</v>
      </c>
      <c r="AA10773">
        <v>5.09</v>
      </c>
      <c r="AB10773">
        <v>5.47</v>
      </c>
      <c r="AC10773">
        <v>4.2</v>
      </c>
      <c r="AD10773">
        <v>5.32</v>
      </c>
      <c r="AE10773">
        <v>5.24</v>
      </c>
    </row>
    <row r="10774" spans="1:31">
      <c r="A10774" t="s">
        <v>14387</v>
      </c>
      <c r="B10774" t="s">
        <v>21544</v>
      </c>
      <c r="C10774" t="s">
        <v>21545</v>
      </c>
      <c r="D10774" t="s">
        <v>104</v>
      </c>
      <c r="E10774">
        <v>1.97</v>
      </c>
      <c r="F10774">
        <v>2.23</v>
      </c>
      <c r="G10774">
        <v>1.57</v>
      </c>
      <c r="H10774">
        <v>1.58</v>
      </c>
      <c r="I10774">
        <v>1.95</v>
      </c>
      <c r="J10774">
        <v>1.83</v>
      </c>
      <c r="K10774">
        <v>1.71</v>
      </c>
      <c r="L10774">
        <v>2.12</v>
      </c>
      <c r="M10774">
        <v>1.23</v>
      </c>
      <c r="N10774">
        <v>1.58</v>
      </c>
      <c r="O10774">
        <v>1.99</v>
      </c>
      <c r="P10774">
        <v>1.61</v>
      </c>
      <c r="Q10774">
        <v>1.67</v>
      </c>
      <c r="R10774">
        <v>1.88</v>
      </c>
      <c r="S10774">
        <v>1.62</v>
      </c>
      <c r="T10774">
        <v>1.62</v>
      </c>
      <c r="U10774">
        <v>2.0499999999999998</v>
      </c>
      <c r="V10774">
        <v>1.31</v>
      </c>
      <c r="W10774">
        <v>1.83</v>
      </c>
      <c r="X10774">
        <v>2.19</v>
      </c>
      <c r="Y10774">
        <v>1.35</v>
      </c>
      <c r="Z10774">
        <v>1.1299999999999999</v>
      </c>
      <c r="AA10774">
        <v>1.2</v>
      </c>
      <c r="AB10774">
        <v>1.49</v>
      </c>
      <c r="AC10774">
        <v>1.58</v>
      </c>
      <c r="AD10774">
        <v>1.58</v>
      </c>
      <c r="AE10774">
        <v>1.95</v>
      </c>
    </row>
    <row r="10775" spans="1:31">
      <c r="A10775" t="s">
        <v>14387</v>
      </c>
      <c r="B10775" t="s">
        <v>21546</v>
      </c>
      <c r="C10775" t="s">
        <v>21547</v>
      </c>
      <c r="D10775" t="s">
        <v>18796</v>
      </c>
      <c r="E10775">
        <v>46.53</v>
      </c>
      <c r="F10775">
        <v>46.53</v>
      </c>
      <c r="G10775">
        <v>46.53</v>
      </c>
      <c r="H10775">
        <v>46.53</v>
      </c>
      <c r="I10775">
        <v>73.28</v>
      </c>
      <c r="J10775">
        <v>46.53</v>
      </c>
      <c r="K10775">
        <v>46.53</v>
      </c>
      <c r="L10775">
        <v>46.53</v>
      </c>
      <c r="M10775">
        <v>46.53</v>
      </c>
      <c r="N10775">
        <v>46.53</v>
      </c>
      <c r="O10775">
        <v>83.93</v>
      </c>
      <c r="P10775">
        <v>46.53</v>
      </c>
      <c r="Q10775">
        <v>46.53</v>
      </c>
      <c r="R10775">
        <v>46.53</v>
      </c>
      <c r="S10775">
        <v>46.53</v>
      </c>
      <c r="T10775">
        <v>46.53</v>
      </c>
      <c r="U10775">
        <v>46.53</v>
      </c>
      <c r="V10775">
        <v>46.53</v>
      </c>
      <c r="W10775">
        <v>55.87</v>
      </c>
      <c r="X10775">
        <v>46.53</v>
      </c>
      <c r="Y10775">
        <v>46.53</v>
      </c>
      <c r="Z10775">
        <v>46.53</v>
      </c>
      <c r="AA10775">
        <v>46.53</v>
      </c>
      <c r="AB10775">
        <v>46.53</v>
      </c>
      <c r="AC10775">
        <v>46.53</v>
      </c>
      <c r="AD10775">
        <v>46.53</v>
      </c>
      <c r="AE10775">
        <v>46.53</v>
      </c>
    </row>
    <row r="10776" spans="1:31">
      <c r="A10776" t="s">
        <v>14387</v>
      </c>
      <c r="B10776" t="s">
        <v>21548</v>
      </c>
      <c r="C10776" t="s">
        <v>21549</v>
      </c>
      <c r="D10776" t="s">
        <v>18796</v>
      </c>
      <c r="E10776">
        <v>40.01</v>
      </c>
      <c r="F10776">
        <v>40.01</v>
      </c>
      <c r="G10776">
        <v>40.01</v>
      </c>
      <c r="H10776">
        <v>40.01</v>
      </c>
      <c r="I10776">
        <v>63.01</v>
      </c>
      <c r="J10776">
        <v>40.01</v>
      </c>
      <c r="K10776">
        <v>40.01</v>
      </c>
      <c r="L10776">
        <v>40.01</v>
      </c>
      <c r="M10776">
        <v>40.01</v>
      </c>
      <c r="N10776">
        <v>40.01</v>
      </c>
      <c r="O10776">
        <v>72.17</v>
      </c>
      <c r="P10776">
        <v>40.01</v>
      </c>
      <c r="Q10776">
        <v>40.01</v>
      </c>
      <c r="R10776">
        <v>40.01</v>
      </c>
      <c r="S10776">
        <v>40.01</v>
      </c>
      <c r="T10776">
        <v>40.01</v>
      </c>
      <c r="U10776">
        <v>40.01</v>
      </c>
      <c r="V10776">
        <v>40.01</v>
      </c>
      <c r="W10776">
        <v>48.04</v>
      </c>
      <c r="X10776">
        <v>40.01</v>
      </c>
      <c r="Y10776">
        <v>40.01</v>
      </c>
      <c r="Z10776">
        <v>40.01</v>
      </c>
      <c r="AA10776">
        <v>40.01</v>
      </c>
      <c r="AB10776">
        <v>40.01</v>
      </c>
      <c r="AC10776">
        <v>40.01</v>
      </c>
      <c r="AD10776">
        <v>40.01</v>
      </c>
      <c r="AE10776">
        <v>40.01</v>
      </c>
    </row>
    <row r="10777" spans="1:31">
      <c r="A10777" t="s">
        <v>14387</v>
      </c>
      <c r="B10777" t="s">
        <v>21550</v>
      </c>
      <c r="C10777" t="s">
        <v>21551</v>
      </c>
      <c r="D10777" t="s">
        <v>18796</v>
      </c>
      <c r="E10777">
        <v>53.07</v>
      </c>
      <c r="F10777">
        <v>53.07</v>
      </c>
      <c r="G10777">
        <v>53.07</v>
      </c>
      <c r="H10777">
        <v>53.07</v>
      </c>
      <c r="I10777">
        <v>83.59</v>
      </c>
      <c r="J10777">
        <v>53.07</v>
      </c>
      <c r="K10777">
        <v>53.07</v>
      </c>
      <c r="L10777">
        <v>53.07</v>
      </c>
      <c r="M10777">
        <v>53.07</v>
      </c>
      <c r="N10777">
        <v>53.07</v>
      </c>
      <c r="O10777">
        <v>95.73</v>
      </c>
      <c r="P10777">
        <v>53.07</v>
      </c>
      <c r="Q10777">
        <v>53.07</v>
      </c>
      <c r="R10777">
        <v>53.07</v>
      </c>
      <c r="S10777">
        <v>53.07</v>
      </c>
      <c r="T10777">
        <v>53.07</v>
      </c>
      <c r="U10777">
        <v>53.07</v>
      </c>
      <c r="V10777">
        <v>53.07</v>
      </c>
      <c r="W10777">
        <v>63.73</v>
      </c>
      <c r="X10777">
        <v>53.07</v>
      </c>
      <c r="Y10777">
        <v>53.07</v>
      </c>
      <c r="Z10777">
        <v>53.07</v>
      </c>
      <c r="AA10777">
        <v>53.07</v>
      </c>
      <c r="AB10777">
        <v>53.07</v>
      </c>
      <c r="AC10777">
        <v>53.07</v>
      </c>
      <c r="AD10777">
        <v>53.07</v>
      </c>
      <c r="AE10777">
        <v>53.07</v>
      </c>
    </row>
    <row r="10778" spans="1:31">
      <c r="A10778" t="s">
        <v>14387</v>
      </c>
      <c r="B10778" t="s">
        <v>21552</v>
      </c>
      <c r="C10778" t="s">
        <v>21553</v>
      </c>
      <c r="D10778" t="s">
        <v>18796</v>
      </c>
      <c r="E10778">
        <v>32.74</v>
      </c>
      <c r="F10778">
        <v>32.74</v>
      </c>
      <c r="G10778">
        <v>32.74</v>
      </c>
      <c r="H10778">
        <v>32.74</v>
      </c>
      <c r="I10778">
        <v>51.56</v>
      </c>
      <c r="J10778">
        <v>32.74</v>
      </c>
      <c r="K10778">
        <v>32.74</v>
      </c>
      <c r="L10778">
        <v>32.74</v>
      </c>
      <c r="M10778">
        <v>32.74</v>
      </c>
      <c r="N10778">
        <v>32.74</v>
      </c>
      <c r="O10778">
        <v>59.05</v>
      </c>
      <c r="P10778">
        <v>32.74</v>
      </c>
      <c r="Q10778">
        <v>32.74</v>
      </c>
      <c r="R10778">
        <v>32.74</v>
      </c>
      <c r="S10778">
        <v>32.74</v>
      </c>
      <c r="T10778">
        <v>32.74</v>
      </c>
      <c r="U10778">
        <v>32.74</v>
      </c>
      <c r="V10778">
        <v>32.74</v>
      </c>
      <c r="W10778">
        <v>39.31</v>
      </c>
      <c r="X10778">
        <v>32.74</v>
      </c>
      <c r="Y10778">
        <v>32.74</v>
      </c>
      <c r="Z10778">
        <v>32.74</v>
      </c>
      <c r="AA10778">
        <v>32.74</v>
      </c>
      <c r="AB10778">
        <v>32.74</v>
      </c>
      <c r="AC10778">
        <v>32.74</v>
      </c>
      <c r="AD10778">
        <v>32.74</v>
      </c>
      <c r="AE10778">
        <v>32.74</v>
      </c>
    </row>
    <row r="10779" spans="1:31">
      <c r="A10779" t="s">
        <v>14387</v>
      </c>
      <c r="B10779" t="s">
        <v>21554</v>
      </c>
      <c r="C10779" t="s">
        <v>21555</v>
      </c>
      <c r="D10779" t="s">
        <v>18796</v>
      </c>
      <c r="E10779">
        <v>34.29</v>
      </c>
      <c r="F10779">
        <v>34.29</v>
      </c>
      <c r="G10779">
        <v>34.29</v>
      </c>
      <c r="H10779">
        <v>34.29</v>
      </c>
      <c r="I10779">
        <v>54.01</v>
      </c>
      <c r="J10779">
        <v>34.29</v>
      </c>
      <c r="K10779">
        <v>34.29</v>
      </c>
      <c r="L10779">
        <v>34.29</v>
      </c>
      <c r="M10779">
        <v>34.29</v>
      </c>
      <c r="N10779">
        <v>34.29</v>
      </c>
      <c r="O10779">
        <v>61.86</v>
      </c>
      <c r="P10779">
        <v>34.29</v>
      </c>
      <c r="Q10779">
        <v>34.29</v>
      </c>
      <c r="R10779">
        <v>34.29</v>
      </c>
      <c r="S10779">
        <v>34.29</v>
      </c>
      <c r="T10779">
        <v>34.29</v>
      </c>
      <c r="U10779">
        <v>34.29</v>
      </c>
      <c r="V10779">
        <v>34.29</v>
      </c>
      <c r="W10779">
        <v>41.18</v>
      </c>
      <c r="X10779">
        <v>34.29</v>
      </c>
      <c r="Y10779">
        <v>34.29</v>
      </c>
      <c r="Z10779">
        <v>34.29</v>
      </c>
      <c r="AA10779">
        <v>34.29</v>
      </c>
      <c r="AB10779">
        <v>34.29</v>
      </c>
      <c r="AC10779">
        <v>34.29</v>
      </c>
      <c r="AD10779">
        <v>34.29</v>
      </c>
      <c r="AE10779">
        <v>34.29</v>
      </c>
    </row>
    <row r="10780" spans="1:31">
      <c r="A10780" t="s">
        <v>14387</v>
      </c>
      <c r="B10780" t="s">
        <v>21556</v>
      </c>
      <c r="C10780" t="s">
        <v>21557</v>
      </c>
      <c r="D10780" t="s">
        <v>104</v>
      </c>
      <c r="E10780">
        <v>8.32</v>
      </c>
      <c r="F10780">
        <v>8.5399999999999991</v>
      </c>
      <c r="G10780">
        <v>7.98</v>
      </c>
      <c r="H10780">
        <v>7.25</v>
      </c>
      <c r="I10780">
        <v>8.4700000000000006</v>
      </c>
      <c r="J10780">
        <v>8.2799999999999994</v>
      </c>
      <c r="K10780">
        <v>8.43</v>
      </c>
      <c r="L10780">
        <v>7.68</v>
      </c>
      <c r="M10780">
        <v>6.8</v>
      </c>
      <c r="N10780">
        <v>8.11</v>
      </c>
      <c r="O10780">
        <v>8.8000000000000007</v>
      </c>
      <c r="P10780">
        <v>8.3699999999999992</v>
      </c>
      <c r="Q10780">
        <v>9.2200000000000006</v>
      </c>
      <c r="R10780">
        <v>8.35</v>
      </c>
      <c r="S10780">
        <v>8.09</v>
      </c>
      <c r="T10780">
        <v>8.5</v>
      </c>
      <c r="U10780">
        <v>8.0500000000000007</v>
      </c>
      <c r="V10780">
        <v>8.56</v>
      </c>
      <c r="W10780">
        <v>9.14</v>
      </c>
      <c r="X10780">
        <v>7.72</v>
      </c>
      <c r="Y10780">
        <v>8.26</v>
      </c>
      <c r="Z10780">
        <v>7.62</v>
      </c>
      <c r="AA10780">
        <v>9.48</v>
      </c>
      <c r="AB10780">
        <v>8.84</v>
      </c>
      <c r="AC10780">
        <v>8.5399999999999991</v>
      </c>
      <c r="AD10780">
        <v>7.84</v>
      </c>
      <c r="AE10780">
        <v>8.4700000000000006</v>
      </c>
    </row>
    <row r="10781" spans="1:31">
      <c r="A10781" t="s">
        <v>14387</v>
      </c>
      <c r="B10781" t="s">
        <v>21558</v>
      </c>
      <c r="C10781" t="s">
        <v>21559</v>
      </c>
      <c r="D10781" t="s">
        <v>104</v>
      </c>
      <c r="E10781">
        <v>16.760000000000002</v>
      </c>
      <c r="F10781">
        <v>31.52</v>
      </c>
      <c r="G10781">
        <v>31.52</v>
      </c>
      <c r="H10781">
        <v>31.71</v>
      </c>
      <c r="I10781">
        <v>33.200000000000003</v>
      </c>
      <c r="J10781">
        <v>31.52</v>
      </c>
      <c r="K10781">
        <v>31.52</v>
      </c>
      <c r="L10781">
        <v>26.24</v>
      </c>
      <c r="M10781">
        <v>28.82</v>
      </c>
      <c r="N10781">
        <v>17.8</v>
      </c>
      <c r="O10781">
        <v>31.52</v>
      </c>
      <c r="P10781">
        <v>27.2</v>
      </c>
      <c r="Q10781">
        <v>35.17</v>
      </c>
      <c r="R10781">
        <v>31.52</v>
      </c>
      <c r="S10781">
        <v>31.52</v>
      </c>
      <c r="T10781">
        <v>31.52</v>
      </c>
      <c r="U10781">
        <v>21</v>
      </c>
      <c r="V10781">
        <v>17.2</v>
      </c>
      <c r="W10781">
        <v>31.52</v>
      </c>
      <c r="X10781">
        <v>31.52</v>
      </c>
      <c r="Y10781">
        <v>31.52</v>
      </c>
      <c r="Z10781">
        <v>31.52</v>
      </c>
      <c r="AA10781">
        <v>31.52</v>
      </c>
      <c r="AB10781">
        <v>43.62</v>
      </c>
      <c r="AC10781">
        <v>31.52</v>
      </c>
      <c r="AD10781">
        <v>31.52</v>
      </c>
      <c r="AE10781">
        <v>31.52</v>
      </c>
    </row>
    <row r="10782" spans="1:31">
      <c r="A10782" t="s">
        <v>14387</v>
      </c>
      <c r="B10782" t="s">
        <v>21560</v>
      </c>
      <c r="C10782" t="s">
        <v>21561</v>
      </c>
      <c r="D10782" t="s">
        <v>104</v>
      </c>
      <c r="E10782">
        <v>22.94</v>
      </c>
      <c r="F10782">
        <v>43.14</v>
      </c>
      <c r="G10782">
        <v>43.14</v>
      </c>
      <c r="H10782">
        <v>43.4</v>
      </c>
      <c r="I10782">
        <v>45.44</v>
      </c>
      <c r="J10782">
        <v>43.14</v>
      </c>
      <c r="K10782">
        <v>43.14</v>
      </c>
      <c r="L10782">
        <v>35.92</v>
      </c>
      <c r="M10782">
        <v>39.450000000000003</v>
      </c>
      <c r="N10782">
        <v>24.36</v>
      </c>
      <c r="O10782">
        <v>43.14</v>
      </c>
      <c r="P10782">
        <v>37.229999999999997</v>
      </c>
      <c r="Q10782">
        <v>48.15</v>
      </c>
      <c r="R10782">
        <v>43.14</v>
      </c>
      <c r="S10782">
        <v>43.14</v>
      </c>
      <c r="T10782">
        <v>43.14</v>
      </c>
      <c r="U10782">
        <v>28.74</v>
      </c>
      <c r="V10782">
        <v>23.54</v>
      </c>
      <c r="W10782">
        <v>43.14</v>
      </c>
      <c r="X10782">
        <v>43.14</v>
      </c>
      <c r="Y10782">
        <v>43.14</v>
      </c>
      <c r="Z10782">
        <v>43.14</v>
      </c>
      <c r="AA10782">
        <v>43.14</v>
      </c>
      <c r="AB10782">
        <v>59.71</v>
      </c>
      <c r="AC10782">
        <v>43.14</v>
      </c>
      <c r="AD10782">
        <v>43.14</v>
      </c>
      <c r="AE10782">
        <v>43.14</v>
      </c>
    </row>
    <row r="10783" spans="1:31">
      <c r="A10783" t="s">
        <v>14387</v>
      </c>
      <c r="B10783" t="s">
        <v>21562</v>
      </c>
      <c r="C10783" t="s">
        <v>21563</v>
      </c>
      <c r="D10783" t="s">
        <v>417</v>
      </c>
      <c r="E10783">
        <v>17.47</v>
      </c>
      <c r="F10783">
        <v>13.97</v>
      </c>
      <c r="G10783">
        <v>15.76</v>
      </c>
      <c r="H10783">
        <v>16.260000000000002</v>
      </c>
      <c r="I10783">
        <v>18.61</v>
      </c>
      <c r="J10783">
        <v>16.399999999999999</v>
      </c>
      <c r="K10783">
        <v>17.86</v>
      </c>
      <c r="L10783">
        <v>18.78</v>
      </c>
      <c r="M10783">
        <v>18.2</v>
      </c>
      <c r="N10783">
        <v>16.18</v>
      </c>
      <c r="O10783">
        <v>17.920000000000002</v>
      </c>
      <c r="P10783">
        <v>15.78</v>
      </c>
      <c r="Q10783">
        <v>15.93</v>
      </c>
      <c r="R10783">
        <v>16.95</v>
      </c>
      <c r="S10783">
        <v>15.82</v>
      </c>
      <c r="T10783">
        <v>16.78</v>
      </c>
      <c r="U10783">
        <v>14.91</v>
      </c>
      <c r="V10783">
        <v>21.38</v>
      </c>
      <c r="W10783">
        <v>22.1</v>
      </c>
      <c r="X10783">
        <v>14.95</v>
      </c>
      <c r="Y10783">
        <v>16.79</v>
      </c>
      <c r="Z10783">
        <v>19.809999999999999</v>
      </c>
      <c r="AA10783">
        <v>17.59</v>
      </c>
      <c r="AB10783">
        <v>22.63</v>
      </c>
      <c r="AC10783">
        <v>14.02</v>
      </c>
      <c r="AD10783">
        <v>23.38</v>
      </c>
      <c r="AE10783">
        <v>17.239999999999998</v>
      </c>
    </row>
    <row r="10784" spans="1:31">
      <c r="A10784" t="s">
        <v>14387</v>
      </c>
      <c r="B10784" t="s">
        <v>21564</v>
      </c>
      <c r="C10784" t="s">
        <v>21565</v>
      </c>
      <c r="D10784" t="s">
        <v>415</v>
      </c>
      <c r="E10784">
        <v>3061.83</v>
      </c>
      <c r="F10784">
        <v>2445.8000000000002</v>
      </c>
      <c r="G10784">
        <v>2766.75</v>
      </c>
      <c r="H10784">
        <v>2835.35</v>
      </c>
      <c r="I10784">
        <v>3263.69</v>
      </c>
      <c r="J10784">
        <v>2900.86</v>
      </c>
      <c r="K10784">
        <v>3179.56</v>
      </c>
      <c r="L10784">
        <v>3302.76</v>
      </c>
      <c r="M10784">
        <v>3212.53</v>
      </c>
      <c r="N10784">
        <v>2856.94</v>
      </c>
      <c r="O10784">
        <v>3174.61</v>
      </c>
      <c r="P10784">
        <v>2772.64</v>
      </c>
      <c r="Q10784">
        <v>2814.94</v>
      </c>
      <c r="R10784">
        <v>2944.48</v>
      </c>
      <c r="S10784">
        <v>2777.7</v>
      </c>
      <c r="T10784">
        <v>2934.51</v>
      </c>
      <c r="U10784">
        <v>2642.71</v>
      </c>
      <c r="V10784">
        <v>3757.57</v>
      </c>
      <c r="W10784">
        <v>3882.96</v>
      </c>
      <c r="X10784">
        <v>2618.65</v>
      </c>
      <c r="Y10784">
        <v>2918.31</v>
      </c>
      <c r="Z10784">
        <v>3454.65</v>
      </c>
      <c r="AA10784">
        <v>3100.57</v>
      </c>
      <c r="AB10784">
        <v>3993.37</v>
      </c>
      <c r="AC10784">
        <v>2478.0100000000002</v>
      </c>
      <c r="AD10784">
        <v>4107.1400000000003</v>
      </c>
      <c r="AE10784">
        <v>3031.59</v>
      </c>
    </row>
    <row r="10785" spans="1:31">
      <c r="A10785" t="s">
        <v>14387</v>
      </c>
      <c r="B10785" t="s">
        <v>21566</v>
      </c>
      <c r="C10785" t="s">
        <v>21567</v>
      </c>
      <c r="D10785" t="s">
        <v>417</v>
      </c>
      <c r="E10785">
        <v>18.53</v>
      </c>
      <c r="F10785">
        <v>17.690000000000001</v>
      </c>
      <c r="G10785">
        <v>20.97</v>
      </c>
      <c r="H10785">
        <v>20.100000000000001</v>
      </c>
      <c r="I10785">
        <v>19.77</v>
      </c>
      <c r="J10785">
        <v>19.350000000000001</v>
      </c>
      <c r="K10785">
        <v>19.260000000000002</v>
      </c>
      <c r="L10785">
        <v>24.73</v>
      </c>
      <c r="M10785">
        <v>20.07</v>
      </c>
      <c r="N10785">
        <v>19.899999999999999</v>
      </c>
      <c r="O10785">
        <v>17.920000000000002</v>
      </c>
      <c r="P10785">
        <v>19.920000000000002</v>
      </c>
      <c r="Q10785">
        <v>18.350000000000001</v>
      </c>
      <c r="R10785">
        <v>20.079999999999998</v>
      </c>
      <c r="S10785">
        <v>19.87</v>
      </c>
      <c r="T10785">
        <v>19.8</v>
      </c>
      <c r="U10785">
        <v>18.13</v>
      </c>
      <c r="V10785">
        <v>21.96</v>
      </c>
      <c r="W10785">
        <v>24.43</v>
      </c>
      <c r="X10785">
        <v>19.37</v>
      </c>
      <c r="Y10785">
        <v>19.97</v>
      </c>
      <c r="Z10785">
        <v>19.64</v>
      </c>
      <c r="AA10785">
        <v>19.68</v>
      </c>
      <c r="AB10785">
        <v>20.14</v>
      </c>
      <c r="AC10785">
        <v>17.489999999999998</v>
      </c>
      <c r="AD10785">
        <v>29.31</v>
      </c>
      <c r="AE10785">
        <v>17.989999999999998</v>
      </c>
    </row>
    <row r="10786" spans="1:31">
      <c r="A10786" t="s">
        <v>14387</v>
      </c>
      <c r="B10786" t="s">
        <v>21568</v>
      </c>
      <c r="C10786" t="s">
        <v>21569</v>
      </c>
      <c r="D10786" t="s">
        <v>415</v>
      </c>
      <c r="E10786">
        <v>3251</v>
      </c>
      <c r="F10786">
        <v>3097.74</v>
      </c>
      <c r="G10786">
        <v>3683.45</v>
      </c>
      <c r="H10786">
        <v>3508.47</v>
      </c>
      <c r="I10786">
        <v>3469.19</v>
      </c>
      <c r="J10786">
        <v>3424.04</v>
      </c>
      <c r="K10786">
        <v>3431.59</v>
      </c>
      <c r="L10786">
        <v>4351.76</v>
      </c>
      <c r="M10786">
        <v>3544.22</v>
      </c>
      <c r="N10786">
        <v>3516.6</v>
      </c>
      <c r="O10786">
        <v>3174.61</v>
      </c>
      <c r="P10786">
        <v>3499.61</v>
      </c>
      <c r="Q10786">
        <v>3245</v>
      </c>
      <c r="R10786">
        <v>3491.44</v>
      </c>
      <c r="S10786">
        <v>3491.19</v>
      </c>
      <c r="T10786">
        <v>3463.25</v>
      </c>
      <c r="U10786">
        <v>3214.97</v>
      </c>
      <c r="V10786">
        <v>3859.64</v>
      </c>
      <c r="W10786">
        <v>4295.49</v>
      </c>
      <c r="X10786">
        <v>3392.79</v>
      </c>
      <c r="Y10786">
        <v>3474.67</v>
      </c>
      <c r="Z10786">
        <v>3425.95</v>
      </c>
      <c r="AA10786">
        <v>3472.15</v>
      </c>
      <c r="AB10786">
        <v>3555.68</v>
      </c>
      <c r="AC10786">
        <v>3094.35</v>
      </c>
      <c r="AD10786">
        <v>5149.9799999999996</v>
      </c>
      <c r="AE10786">
        <v>3162.13</v>
      </c>
    </row>
    <row r="10787" spans="1:31">
      <c r="A10787" t="s">
        <v>14387</v>
      </c>
      <c r="B10787" t="s">
        <v>21570</v>
      </c>
      <c r="C10787" t="s">
        <v>21571</v>
      </c>
      <c r="D10787" t="s">
        <v>417</v>
      </c>
      <c r="E10787">
        <v>18.77</v>
      </c>
      <c r="F10787">
        <v>15.02</v>
      </c>
      <c r="G10787">
        <v>16.93</v>
      </c>
      <c r="H10787">
        <v>17.47</v>
      </c>
      <c r="I10787">
        <v>20.010000000000002</v>
      </c>
      <c r="J10787">
        <v>17.63</v>
      </c>
      <c r="K10787">
        <v>19.2</v>
      </c>
      <c r="L10787">
        <v>20.18</v>
      </c>
      <c r="M10787">
        <v>19.559999999999999</v>
      </c>
      <c r="N10787">
        <v>17.39</v>
      </c>
      <c r="O10787">
        <v>19.25</v>
      </c>
      <c r="P10787">
        <v>16.96</v>
      </c>
      <c r="Q10787">
        <v>17.13</v>
      </c>
      <c r="R10787">
        <v>18.21</v>
      </c>
      <c r="S10787">
        <v>17</v>
      </c>
      <c r="T10787">
        <v>18.04</v>
      </c>
      <c r="U10787">
        <v>16.03</v>
      </c>
      <c r="V10787">
        <v>22.99</v>
      </c>
      <c r="W10787">
        <v>23.77</v>
      </c>
      <c r="X10787">
        <v>16.07</v>
      </c>
      <c r="Y10787">
        <v>18.05</v>
      </c>
      <c r="Z10787">
        <v>21.3</v>
      </c>
      <c r="AA10787">
        <v>18.899999999999999</v>
      </c>
      <c r="AB10787">
        <v>24.34</v>
      </c>
      <c r="AC10787">
        <v>15.08</v>
      </c>
      <c r="AD10787">
        <v>25.14</v>
      </c>
      <c r="AE10787">
        <v>18.53</v>
      </c>
    </row>
    <row r="10788" spans="1:31">
      <c r="A10788" t="s">
        <v>14387</v>
      </c>
      <c r="B10788" t="s">
        <v>21572</v>
      </c>
      <c r="C10788" t="s">
        <v>21573</v>
      </c>
      <c r="D10788" t="s">
        <v>415</v>
      </c>
      <c r="E10788">
        <v>3293.33</v>
      </c>
      <c r="F10788">
        <v>2630.71</v>
      </c>
      <c r="G10788">
        <v>2975.92</v>
      </c>
      <c r="H10788">
        <v>3049.71</v>
      </c>
      <c r="I10788">
        <v>3510.44</v>
      </c>
      <c r="J10788">
        <v>3120.17</v>
      </c>
      <c r="K10788">
        <v>3419.94</v>
      </c>
      <c r="L10788">
        <v>3552.46</v>
      </c>
      <c r="M10788">
        <v>3455.42</v>
      </c>
      <c r="N10788">
        <v>3072.94</v>
      </c>
      <c r="O10788">
        <v>3414.62</v>
      </c>
      <c r="P10788">
        <v>2982.26</v>
      </c>
      <c r="Q10788">
        <v>3027.76</v>
      </c>
      <c r="R10788">
        <v>3167.1</v>
      </c>
      <c r="S10788">
        <v>2987.71</v>
      </c>
      <c r="T10788">
        <v>3156.38</v>
      </c>
      <c r="U10788">
        <v>2842.5</v>
      </c>
      <c r="V10788">
        <v>4041.66</v>
      </c>
      <c r="W10788">
        <v>4176.53</v>
      </c>
      <c r="X10788">
        <v>2816.64</v>
      </c>
      <c r="Y10788">
        <v>3138.94</v>
      </c>
      <c r="Z10788">
        <v>3715.84</v>
      </c>
      <c r="AA10788">
        <v>3334.98</v>
      </c>
      <c r="AB10788">
        <v>4295.28</v>
      </c>
      <c r="AC10788">
        <v>2665.35</v>
      </c>
      <c r="AD10788">
        <v>4417.6499999999996</v>
      </c>
      <c r="AE10788">
        <v>3260.79</v>
      </c>
    </row>
    <row r="10789" spans="1:31">
      <c r="A10789" t="s">
        <v>14387</v>
      </c>
      <c r="B10789" t="s">
        <v>21574</v>
      </c>
      <c r="C10789" t="s">
        <v>21575</v>
      </c>
      <c r="D10789" t="s">
        <v>34</v>
      </c>
      <c r="E10789">
        <v>66.040000000000006</v>
      </c>
      <c r="F10789">
        <v>76.03</v>
      </c>
      <c r="G10789">
        <v>66.28</v>
      </c>
      <c r="H10789">
        <v>74.599999999999994</v>
      </c>
      <c r="I10789">
        <v>72.45</v>
      </c>
      <c r="J10789">
        <v>80.09</v>
      </c>
      <c r="K10789">
        <v>78.72</v>
      </c>
      <c r="L10789">
        <v>71.73</v>
      </c>
      <c r="M10789">
        <v>61.45</v>
      </c>
      <c r="N10789">
        <v>74.599999999999994</v>
      </c>
      <c r="O10789">
        <v>69.930000000000007</v>
      </c>
      <c r="P10789">
        <v>79.58</v>
      </c>
      <c r="Q10789">
        <v>64.569999999999993</v>
      </c>
      <c r="R10789">
        <v>88.19</v>
      </c>
      <c r="S10789">
        <v>85.27</v>
      </c>
      <c r="T10789">
        <v>70.010000000000005</v>
      </c>
      <c r="U10789">
        <v>79.739999999999995</v>
      </c>
      <c r="V10789">
        <v>65.3</v>
      </c>
      <c r="W10789">
        <v>77.599999999999994</v>
      </c>
      <c r="X10789">
        <v>75.13</v>
      </c>
      <c r="Y10789">
        <v>74.599999999999994</v>
      </c>
      <c r="Z10789">
        <v>74.599999999999994</v>
      </c>
      <c r="AA10789">
        <v>65.27</v>
      </c>
      <c r="AB10789">
        <v>77.36</v>
      </c>
      <c r="AC10789">
        <v>59.9</v>
      </c>
      <c r="AD10789">
        <v>74.680000000000007</v>
      </c>
      <c r="AE10789">
        <v>74.599999999999994</v>
      </c>
    </row>
    <row r="10790" spans="1:31">
      <c r="A10790" t="s">
        <v>14387</v>
      </c>
      <c r="B10790" t="s">
        <v>21576</v>
      </c>
      <c r="C10790" t="s">
        <v>21577</v>
      </c>
      <c r="D10790" t="s">
        <v>34</v>
      </c>
      <c r="E10790">
        <v>300.8</v>
      </c>
      <c r="F10790">
        <v>346.29</v>
      </c>
      <c r="G10790">
        <v>301.86</v>
      </c>
      <c r="H10790">
        <v>339.77</v>
      </c>
      <c r="I10790">
        <v>329.96</v>
      </c>
      <c r="J10790">
        <v>364.75</v>
      </c>
      <c r="K10790">
        <v>358.55</v>
      </c>
      <c r="L10790">
        <v>326.7</v>
      </c>
      <c r="M10790">
        <v>279.89999999999998</v>
      </c>
      <c r="N10790">
        <v>339.77</v>
      </c>
      <c r="O10790">
        <v>318.52</v>
      </c>
      <c r="P10790">
        <v>362.45</v>
      </c>
      <c r="Q10790">
        <v>294.07</v>
      </c>
      <c r="R10790">
        <v>401.67</v>
      </c>
      <c r="S10790">
        <v>388.39</v>
      </c>
      <c r="T10790">
        <v>318.87</v>
      </c>
      <c r="U10790">
        <v>363.16</v>
      </c>
      <c r="V10790">
        <v>297.43</v>
      </c>
      <c r="W10790">
        <v>353.45</v>
      </c>
      <c r="X10790">
        <v>342.18</v>
      </c>
      <c r="Y10790">
        <v>339.77</v>
      </c>
      <c r="Z10790">
        <v>339.77</v>
      </c>
      <c r="AA10790">
        <v>297.26</v>
      </c>
      <c r="AB10790">
        <v>352.35</v>
      </c>
      <c r="AC10790">
        <v>272.81</v>
      </c>
      <c r="AD10790">
        <v>340.13</v>
      </c>
      <c r="AE10790">
        <v>339.77</v>
      </c>
    </row>
    <row r="10791" spans="1:31">
      <c r="A10791" t="s">
        <v>14387</v>
      </c>
      <c r="B10791" t="s">
        <v>21578</v>
      </c>
      <c r="C10791" t="s">
        <v>21579</v>
      </c>
      <c r="D10791" t="s">
        <v>34</v>
      </c>
      <c r="E10791">
        <v>182.7</v>
      </c>
      <c r="F10791">
        <v>210.34</v>
      </c>
      <c r="G10791">
        <v>183.35</v>
      </c>
      <c r="H10791">
        <v>206.38</v>
      </c>
      <c r="I10791">
        <v>200.41</v>
      </c>
      <c r="J10791">
        <v>221.55</v>
      </c>
      <c r="K10791">
        <v>217.78</v>
      </c>
      <c r="L10791">
        <v>198.43</v>
      </c>
      <c r="M10791">
        <v>170.01</v>
      </c>
      <c r="N10791">
        <v>206.38</v>
      </c>
      <c r="O10791">
        <v>193.46</v>
      </c>
      <c r="P10791">
        <v>220.15</v>
      </c>
      <c r="Q10791">
        <v>178.61</v>
      </c>
      <c r="R10791">
        <v>243.97</v>
      </c>
      <c r="S10791">
        <v>235.9</v>
      </c>
      <c r="T10791">
        <v>193.68</v>
      </c>
      <c r="U10791">
        <v>220.58</v>
      </c>
      <c r="V10791">
        <v>180.66</v>
      </c>
      <c r="W10791">
        <v>214.68</v>
      </c>
      <c r="X10791">
        <v>207.84</v>
      </c>
      <c r="Y10791">
        <v>206.38</v>
      </c>
      <c r="Z10791">
        <v>206.38</v>
      </c>
      <c r="AA10791">
        <v>180.55</v>
      </c>
      <c r="AB10791">
        <v>214.02</v>
      </c>
      <c r="AC10791">
        <v>165.7</v>
      </c>
      <c r="AD10791">
        <v>206.59</v>
      </c>
      <c r="AE10791">
        <v>206.38</v>
      </c>
    </row>
    <row r="10792" spans="1:31">
      <c r="A10792" t="s">
        <v>14387</v>
      </c>
      <c r="B10792" t="s">
        <v>21580</v>
      </c>
      <c r="C10792" t="s">
        <v>21581</v>
      </c>
      <c r="D10792" t="s">
        <v>34</v>
      </c>
      <c r="E10792">
        <v>50.24</v>
      </c>
      <c r="F10792">
        <v>57.84</v>
      </c>
      <c r="G10792">
        <v>50.42</v>
      </c>
      <c r="H10792">
        <v>56.75</v>
      </c>
      <c r="I10792">
        <v>55.11</v>
      </c>
      <c r="J10792">
        <v>60.92</v>
      </c>
      <c r="K10792">
        <v>59.89</v>
      </c>
      <c r="L10792">
        <v>54.57</v>
      </c>
      <c r="M10792">
        <v>46.75</v>
      </c>
      <c r="N10792">
        <v>56.75</v>
      </c>
      <c r="O10792">
        <v>53.2</v>
      </c>
      <c r="P10792">
        <v>60.54</v>
      </c>
      <c r="Q10792">
        <v>49.12</v>
      </c>
      <c r="R10792">
        <v>67.09</v>
      </c>
      <c r="S10792">
        <v>64.87</v>
      </c>
      <c r="T10792">
        <v>53.26</v>
      </c>
      <c r="U10792">
        <v>60.66</v>
      </c>
      <c r="V10792">
        <v>49.68</v>
      </c>
      <c r="W10792">
        <v>59.04</v>
      </c>
      <c r="X10792">
        <v>57.15</v>
      </c>
      <c r="Y10792">
        <v>56.75</v>
      </c>
      <c r="Z10792">
        <v>56.75</v>
      </c>
      <c r="AA10792">
        <v>49.65</v>
      </c>
      <c r="AB10792">
        <v>58.85</v>
      </c>
      <c r="AC10792">
        <v>45.57</v>
      </c>
      <c r="AD10792">
        <v>56.81</v>
      </c>
      <c r="AE10792">
        <v>56.75</v>
      </c>
    </row>
    <row r="10793" spans="1:31">
      <c r="A10793" t="s">
        <v>14387</v>
      </c>
      <c r="B10793" t="s">
        <v>21582</v>
      </c>
      <c r="C10793" t="s">
        <v>21583</v>
      </c>
      <c r="D10793" t="s">
        <v>34</v>
      </c>
      <c r="E10793">
        <v>292.81</v>
      </c>
      <c r="F10793">
        <v>337.1</v>
      </c>
      <c r="G10793">
        <v>293.85000000000002</v>
      </c>
      <c r="H10793">
        <v>330.75</v>
      </c>
      <c r="I10793">
        <v>321.2</v>
      </c>
      <c r="J10793">
        <v>355.07</v>
      </c>
      <c r="K10793">
        <v>349.03</v>
      </c>
      <c r="L10793">
        <v>318.02999999999997</v>
      </c>
      <c r="M10793">
        <v>272.45999999999998</v>
      </c>
      <c r="N10793">
        <v>330.75</v>
      </c>
      <c r="O10793">
        <v>310.06</v>
      </c>
      <c r="P10793">
        <v>352.83</v>
      </c>
      <c r="Q10793">
        <v>286.26</v>
      </c>
      <c r="R10793">
        <v>391.01</v>
      </c>
      <c r="S10793">
        <v>378.07</v>
      </c>
      <c r="T10793">
        <v>310.39999999999998</v>
      </c>
      <c r="U10793">
        <v>353.52</v>
      </c>
      <c r="V10793">
        <v>289.54000000000002</v>
      </c>
      <c r="W10793">
        <v>344.07</v>
      </c>
      <c r="X10793">
        <v>333.1</v>
      </c>
      <c r="Y10793">
        <v>330.75</v>
      </c>
      <c r="Z10793">
        <v>330.75</v>
      </c>
      <c r="AA10793">
        <v>289.36</v>
      </c>
      <c r="AB10793">
        <v>343</v>
      </c>
      <c r="AC10793">
        <v>265.57</v>
      </c>
      <c r="AD10793">
        <v>331.1</v>
      </c>
      <c r="AE10793">
        <v>330.75</v>
      </c>
    </row>
    <row r="10794" spans="1:31">
      <c r="A10794" t="s">
        <v>14387</v>
      </c>
      <c r="B10794" t="s">
        <v>21584</v>
      </c>
      <c r="C10794" t="s">
        <v>21585</v>
      </c>
      <c r="D10794" t="s">
        <v>34</v>
      </c>
      <c r="E10794">
        <v>397.06</v>
      </c>
      <c r="F10794">
        <v>515.96</v>
      </c>
      <c r="G10794">
        <v>416.23</v>
      </c>
      <c r="H10794">
        <v>455.49</v>
      </c>
      <c r="I10794">
        <v>474.97</v>
      </c>
      <c r="J10794">
        <v>455.49</v>
      </c>
      <c r="K10794">
        <v>455.49</v>
      </c>
      <c r="L10794">
        <v>383.08</v>
      </c>
      <c r="M10794">
        <v>399.58</v>
      </c>
      <c r="N10794">
        <v>455.49</v>
      </c>
      <c r="O10794">
        <v>416.23</v>
      </c>
      <c r="P10794">
        <v>514.39</v>
      </c>
      <c r="Q10794">
        <v>471.2</v>
      </c>
      <c r="R10794">
        <v>447.64</v>
      </c>
      <c r="S10794">
        <v>415.13</v>
      </c>
      <c r="T10794">
        <v>419.84</v>
      </c>
      <c r="U10794">
        <v>439.79</v>
      </c>
      <c r="V10794">
        <v>414.65</v>
      </c>
      <c r="W10794">
        <v>352.14</v>
      </c>
      <c r="X10794">
        <v>526.16999999999996</v>
      </c>
      <c r="Y10794">
        <v>455.49</v>
      </c>
      <c r="Z10794">
        <v>455.49</v>
      </c>
      <c r="AA10794">
        <v>537.64</v>
      </c>
      <c r="AB10794">
        <v>455.49</v>
      </c>
      <c r="AC10794">
        <v>469.63</v>
      </c>
      <c r="AD10794">
        <v>455.49</v>
      </c>
      <c r="AE10794">
        <v>376.96</v>
      </c>
    </row>
    <row r="10795" spans="1:31">
      <c r="A10795" t="s">
        <v>14387</v>
      </c>
      <c r="B10795" t="s">
        <v>21586</v>
      </c>
      <c r="C10795" t="s">
        <v>21587</v>
      </c>
      <c r="D10795" t="s">
        <v>34</v>
      </c>
      <c r="E10795">
        <v>76.44</v>
      </c>
      <c r="F10795">
        <v>70.22</v>
      </c>
      <c r="G10795">
        <v>73.38</v>
      </c>
      <c r="H10795">
        <v>83.58</v>
      </c>
      <c r="I10795">
        <v>57.08</v>
      </c>
      <c r="J10795">
        <v>62.07</v>
      </c>
      <c r="K10795">
        <v>49.33</v>
      </c>
      <c r="L10795">
        <v>65.209999999999994</v>
      </c>
      <c r="M10795">
        <v>52.79</v>
      </c>
      <c r="N10795">
        <v>71.239999999999995</v>
      </c>
      <c r="O10795">
        <v>71.349999999999994</v>
      </c>
      <c r="P10795">
        <v>60.95</v>
      </c>
      <c r="Q10795">
        <v>59.52</v>
      </c>
      <c r="R10795">
        <v>79.3</v>
      </c>
      <c r="S10795">
        <v>74.08</v>
      </c>
      <c r="T10795">
        <v>69.099999999999994</v>
      </c>
      <c r="U10795">
        <v>89.59</v>
      </c>
      <c r="V10795">
        <v>59.11</v>
      </c>
      <c r="W10795">
        <v>71.14</v>
      </c>
      <c r="X10795">
        <v>55.02</v>
      </c>
      <c r="Y10795">
        <v>67.27</v>
      </c>
      <c r="Z10795">
        <v>101.7</v>
      </c>
      <c r="AA10795">
        <v>58.56</v>
      </c>
      <c r="AB10795">
        <v>50.35</v>
      </c>
      <c r="AC10795">
        <v>58.81</v>
      </c>
      <c r="AD10795">
        <v>67.98</v>
      </c>
      <c r="AE10795">
        <v>68.08</v>
      </c>
    </row>
    <row r="10796" spans="1:31">
      <c r="A10796" t="s">
        <v>14387</v>
      </c>
      <c r="B10796" t="s">
        <v>21588</v>
      </c>
      <c r="C10796" t="s">
        <v>21589</v>
      </c>
      <c r="D10796" t="s">
        <v>34</v>
      </c>
      <c r="E10796">
        <v>37.5</v>
      </c>
      <c r="F10796">
        <v>34.450000000000003</v>
      </c>
      <c r="G10796">
        <v>36</v>
      </c>
      <c r="H10796">
        <v>41</v>
      </c>
      <c r="I10796">
        <v>28</v>
      </c>
      <c r="J10796">
        <v>30.45</v>
      </c>
      <c r="K10796">
        <v>24.2</v>
      </c>
      <c r="L10796">
        <v>31.99</v>
      </c>
      <c r="M10796">
        <v>25.9</v>
      </c>
      <c r="N10796">
        <v>34.950000000000003</v>
      </c>
      <c r="O10796">
        <v>35</v>
      </c>
      <c r="P10796">
        <v>29.9</v>
      </c>
      <c r="Q10796">
        <v>29.2</v>
      </c>
      <c r="R10796">
        <v>38.9</v>
      </c>
      <c r="S10796">
        <v>36.340000000000003</v>
      </c>
      <c r="T10796">
        <v>33.9</v>
      </c>
      <c r="U10796">
        <v>43.95</v>
      </c>
      <c r="V10796">
        <v>29</v>
      </c>
      <c r="W10796">
        <v>34.9</v>
      </c>
      <c r="X10796">
        <v>26.99</v>
      </c>
      <c r="Y10796">
        <v>33</v>
      </c>
      <c r="Z10796">
        <v>49.89</v>
      </c>
      <c r="AA10796">
        <v>28.73</v>
      </c>
      <c r="AB10796">
        <v>24.7</v>
      </c>
      <c r="AC10796">
        <v>28.85</v>
      </c>
      <c r="AD10796">
        <v>33.35</v>
      </c>
      <c r="AE10796">
        <v>33.4</v>
      </c>
    </row>
    <row r="10797" spans="1:31">
      <c r="A10797" t="s">
        <v>14387</v>
      </c>
      <c r="B10797" t="s">
        <v>21590</v>
      </c>
      <c r="C10797" t="s">
        <v>21591</v>
      </c>
      <c r="D10797" t="s">
        <v>34</v>
      </c>
      <c r="E10797">
        <v>31.1</v>
      </c>
      <c r="F10797">
        <v>28.57</v>
      </c>
      <c r="G10797">
        <v>29.86</v>
      </c>
      <c r="H10797">
        <v>34.01</v>
      </c>
      <c r="I10797">
        <v>23.22</v>
      </c>
      <c r="J10797">
        <v>25.26</v>
      </c>
      <c r="K10797">
        <v>20.07</v>
      </c>
      <c r="L10797">
        <v>26.53</v>
      </c>
      <c r="M10797">
        <v>21.48</v>
      </c>
      <c r="N10797">
        <v>28.99</v>
      </c>
      <c r="O10797">
        <v>29.03</v>
      </c>
      <c r="P10797">
        <v>24.8</v>
      </c>
      <c r="Q10797">
        <v>24.22</v>
      </c>
      <c r="R10797">
        <v>32.270000000000003</v>
      </c>
      <c r="S10797">
        <v>30.14</v>
      </c>
      <c r="T10797">
        <v>28.12</v>
      </c>
      <c r="U10797">
        <v>36.46</v>
      </c>
      <c r="V10797">
        <v>24.05</v>
      </c>
      <c r="W10797">
        <v>28.95</v>
      </c>
      <c r="X10797">
        <v>22.39</v>
      </c>
      <c r="Y10797">
        <v>27.37</v>
      </c>
      <c r="Z10797">
        <v>41.38</v>
      </c>
      <c r="AA10797">
        <v>23.83</v>
      </c>
      <c r="AB10797">
        <v>20.49</v>
      </c>
      <c r="AC10797">
        <v>23.93</v>
      </c>
      <c r="AD10797">
        <v>27.66</v>
      </c>
      <c r="AE10797">
        <v>27.7</v>
      </c>
    </row>
    <row r="10798" spans="1:31">
      <c r="A10798" t="s">
        <v>14387</v>
      </c>
      <c r="B10798" t="s">
        <v>21592</v>
      </c>
      <c r="C10798" t="s">
        <v>21593</v>
      </c>
      <c r="D10798" t="s">
        <v>34</v>
      </c>
      <c r="E10798">
        <v>87</v>
      </c>
      <c r="F10798">
        <v>87</v>
      </c>
      <c r="G10798">
        <v>87</v>
      </c>
      <c r="H10798">
        <v>87</v>
      </c>
      <c r="I10798">
        <v>87</v>
      </c>
      <c r="J10798">
        <v>87</v>
      </c>
      <c r="K10798">
        <v>87</v>
      </c>
      <c r="L10798">
        <v>87</v>
      </c>
      <c r="M10798">
        <v>87</v>
      </c>
      <c r="N10798">
        <v>87</v>
      </c>
      <c r="O10798">
        <v>87</v>
      </c>
      <c r="P10798">
        <v>87</v>
      </c>
      <c r="Q10798">
        <v>87</v>
      </c>
      <c r="R10798">
        <v>87</v>
      </c>
      <c r="S10798">
        <v>87</v>
      </c>
      <c r="T10798">
        <v>87</v>
      </c>
      <c r="U10798">
        <v>87</v>
      </c>
      <c r="V10798">
        <v>87</v>
      </c>
      <c r="W10798">
        <v>87</v>
      </c>
      <c r="X10798">
        <v>87</v>
      </c>
      <c r="Y10798">
        <v>87</v>
      </c>
      <c r="Z10798">
        <v>87</v>
      </c>
      <c r="AA10798">
        <v>87</v>
      </c>
      <c r="AB10798">
        <v>87</v>
      </c>
      <c r="AC10798">
        <v>87</v>
      </c>
      <c r="AD10798">
        <v>87</v>
      </c>
      <c r="AE10798">
        <v>87</v>
      </c>
    </row>
    <row r="10799" spans="1:31">
      <c r="A10799" t="s">
        <v>14387</v>
      </c>
      <c r="B10799" t="s">
        <v>21594</v>
      </c>
      <c r="C10799" t="s">
        <v>21595</v>
      </c>
      <c r="D10799" t="s">
        <v>34</v>
      </c>
      <c r="E10799">
        <v>360</v>
      </c>
      <c r="F10799">
        <v>282.5</v>
      </c>
      <c r="G10799">
        <v>360</v>
      </c>
      <c r="H10799">
        <v>360</v>
      </c>
      <c r="I10799">
        <v>281.5</v>
      </c>
      <c r="J10799">
        <v>360</v>
      </c>
      <c r="K10799">
        <v>380</v>
      </c>
      <c r="L10799">
        <v>175</v>
      </c>
      <c r="M10799">
        <v>360</v>
      </c>
      <c r="N10799">
        <v>360</v>
      </c>
      <c r="O10799">
        <v>360</v>
      </c>
      <c r="P10799">
        <v>400</v>
      </c>
      <c r="Q10799">
        <v>360</v>
      </c>
      <c r="R10799">
        <v>183.5</v>
      </c>
      <c r="S10799">
        <v>270</v>
      </c>
      <c r="T10799">
        <v>350</v>
      </c>
      <c r="U10799">
        <v>360</v>
      </c>
      <c r="V10799">
        <v>380</v>
      </c>
      <c r="W10799">
        <v>427.5</v>
      </c>
      <c r="X10799">
        <v>360</v>
      </c>
      <c r="Y10799">
        <v>326</v>
      </c>
      <c r="Z10799">
        <v>360</v>
      </c>
      <c r="AA10799">
        <v>342.8</v>
      </c>
      <c r="AB10799">
        <v>345</v>
      </c>
      <c r="AC10799">
        <v>250</v>
      </c>
      <c r="AD10799">
        <v>360</v>
      </c>
      <c r="AE10799">
        <v>360</v>
      </c>
    </row>
    <row r="10800" spans="1:31">
      <c r="A10800" t="s">
        <v>14387</v>
      </c>
      <c r="B10800" t="s">
        <v>21596</v>
      </c>
      <c r="C10800" t="s">
        <v>21597</v>
      </c>
      <c r="D10800" t="s">
        <v>34</v>
      </c>
      <c r="E10800">
        <v>271.69</v>
      </c>
      <c r="F10800">
        <v>213.2</v>
      </c>
      <c r="G10800">
        <v>271.69</v>
      </c>
      <c r="H10800">
        <v>271.69</v>
      </c>
      <c r="I10800">
        <v>212.45</v>
      </c>
      <c r="J10800">
        <v>271.69</v>
      </c>
      <c r="K10800">
        <v>286.79000000000002</v>
      </c>
      <c r="L10800">
        <v>132.07</v>
      </c>
      <c r="M10800">
        <v>271.69</v>
      </c>
      <c r="N10800">
        <v>271.69</v>
      </c>
      <c r="O10800">
        <v>271.69</v>
      </c>
      <c r="P10800">
        <v>301.88</v>
      </c>
      <c r="Q10800">
        <v>271.69</v>
      </c>
      <c r="R10800">
        <v>138.49</v>
      </c>
      <c r="S10800">
        <v>203.77</v>
      </c>
      <c r="T10800">
        <v>264.14999999999998</v>
      </c>
      <c r="U10800">
        <v>271.69</v>
      </c>
      <c r="V10800">
        <v>286.79000000000002</v>
      </c>
      <c r="W10800">
        <v>322.64</v>
      </c>
      <c r="X10800">
        <v>271.69</v>
      </c>
      <c r="Y10800">
        <v>246.03</v>
      </c>
      <c r="Z10800">
        <v>271.69</v>
      </c>
      <c r="AA10800">
        <v>258.70999999999998</v>
      </c>
      <c r="AB10800">
        <v>260.37</v>
      </c>
      <c r="AC10800">
        <v>188.67</v>
      </c>
      <c r="AD10800">
        <v>271.69</v>
      </c>
      <c r="AE10800">
        <v>271.69</v>
      </c>
    </row>
    <row r="10801" spans="1:31">
      <c r="A10801" t="s">
        <v>14387</v>
      </c>
      <c r="B10801" t="s">
        <v>21598</v>
      </c>
      <c r="C10801" t="s">
        <v>21599</v>
      </c>
      <c r="D10801" t="s">
        <v>34</v>
      </c>
      <c r="E10801">
        <v>347.16</v>
      </c>
      <c r="F10801">
        <v>272.43</v>
      </c>
      <c r="G10801">
        <v>347.16</v>
      </c>
      <c r="H10801">
        <v>347.16</v>
      </c>
      <c r="I10801">
        <v>271.45999999999998</v>
      </c>
      <c r="J10801">
        <v>347.16</v>
      </c>
      <c r="K10801">
        <v>366.45</v>
      </c>
      <c r="L10801">
        <v>168.76</v>
      </c>
      <c r="M10801">
        <v>347.16</v>
      </c>
      <c r="N10801">
        <v>347.16</v>
      </c>
      <c r="O10801">
        <v>347.16</v>
      </c>
      <c r="P10801">
        <v>385.74</v>
      </c>
      <c r="Q10801">
        <v>347.16</v>
      </c>
      <c r="R10801">
        <v>176.96</v>
      </c>
      <c r="S10801">
        <v>260.37</v>
      </c>
      <c r="T10801">
        <v>337.52</v>
      </c>
      <c r="U10801">
        <v>347.16</v>
      </c>
      <c r="V10801">
        <v>366.45</v>
      </c>
      <c r="W10801">
        <v>412.26</v>
      </c>
      <c r="X10801">
        <v>347.16</v>
      </c>
      <c r="Y10801">
        <v>314.38</v>
      </c>
      <c r="Z10801">
        <v>347.16</v>
      </c>
      <c r="AA10801">
        <v>330.58</v>
      </c>
      <c r="AB10801">
        <v>332.7</v>
      </c>
      <c r="AC10801">
        <v>241.09</v>
      </c>
      <c r="AD10801">
        <v>347.16</v>
      </c>
      <c r="AE10801">
        <v>347.16</v>
      </c>
    </row>
    <row r="10802" spans="1:31">
      <c r="A10802" t="s">
        <v>14387</v>
      </c>
      <c r="B10802" t="s">
        <v>21600</v>
      </c>
      <c r="C10802" t="s">
        <v>21601</v>
      </c>
      <c r="D10802" t="s">
        <v>34</v>
      </c>
      <c r="E10802">
        <v>392.45</v>
      </c>
      <c r="F10802">
        <v>307.95999999999998</v>
      </c>
      <c r="G10802">
        <v>392.45</v>
      </c>
      <c r="H10802">
        <v>392.45</v>
      </c>
      <c r="I10802">
        <v>306.87</v>
      </c>
      <c r="J10802">
        <v>392.45</v>
      </c>
      <c r="K10802">
        <v>414.25</v>
      </c>
      <c r="L10802">
        <v>190.77</v>
      </c>
      <c r="M10802">
        <v>392.45</v>
      </c>
      <c r="N10802">
        <v>392.45</v>
      </c>
      <c r="O10802">
        <v>392.45</v>
      </c>
      <c r="P10802">
        <v>436.05</v>
      </c>
      <c r="Q10802">
        <v>392.45</v>
      </c>
      <c r="R10802">
        <v>200.04</v>
      </c>
      <c r="S10802">
        <v>294.33</v>
      </c>
      <c r="T10802">
        <v>381.55</v>
      </c>
      <c r="U10802">
        <v>392.45</v>
      </c>
      <c r="V10802">
        <v>414.25</v>
      </c>
      <c r="W10802">
        <v>466.03</v>
      </c>
      <c r="X10802">
        <v>392.45</v>
      </c>
      <c r="Y10802">
        <v>355.38</v>
      </c>
      <c r="Z10802">
        <v>392.45</v>
      </c>
      <c r="AA10802">
        <v>373.7</v>
      </c>
      <c r="AB10802">
        <v>376.1</v>
      </c>
      <c r="AC10802">
        <v>272.52999999999997</v>
      </c>
      <c r="AD10802">
        <v>392.45</v>
      </c>
      <c r="AE10802">
        <v>392.45</v>
      </c>
    </row>
    <row r="10803" spans="1:31">
      <c r="A10803" t="s">
        <v>14387</v>
      </c>
      <c r="B10803" t="s">
        <v>21602</v>
      </c>
      <c r="C10803" t="s">
        <v>21603</v>
      </c>
      <c r="D10803" t="s">
        <v>34</v>
      </c>
      <c r="E10803">
        <v>101.88</v>
      </c>
      <c r="F10803">
        <v>93.6</v>
      </c>
      <c r="G10803">
        <v>97.81</v>
      </c>
      <c r="H10803">
        <v>111.39</v>
      </c>
      <c r="I10803">
        <v>76.069999999999993</v>
      </c>
      <c r="J10803">
        <v>82.73</v>
      </c>
      <c r="K10803">
        <v>65.75</v>
      </c>
      <c r="L10803">
        <v>86.91</v>
      </c>
      <c r="M10803">
        <v>70.37</v>
      </c>
      <c r="N10803">
        <v>94.96</v>
      </c>
      <c r="O10803">
        <v>95.09</v>
      </c>
      <c r="P10803">
        <v>81.23</v>
      </c>
      <c r="Q10803">
        <v>79.33</v>
      </c>
      <c r="R10803">
        <v>105.69</v>
      </c>
      <c r="S10803">
        <v>98.73</v>
      </c>
      <c r="T10803">
        <v>92.1</v>
      </c>
      <c r="U10803">
        <v>119.41</v>
      </c>
      <c r="V10803">
        <v>78.790000000000006</v>
      </c>
      <c r="W10803">
        <v>94.82</v>
      </c>
      <c r="X10803">
        <v>73.33</v>
      </c>
      <c r="Y10803">
        <v>89.66</v>
      </c>
      <c r="Z10803">
        <v>135.55000000000001</v>
      </c>
      <c r="AA10803">
        <v>78.06</v>
      </c>
      <c r="AB10803">
        <v>67.11</v>
      </c>
      <c r="AC10803">
        <v>78.38</v>
      </c>
      <c r="AD10803">
        <v>90.61</v>
      </c>
      <c r="AE10803">
        <v>90.74</v>
      </c>
    </row>
    <row r="10804" spans="1:31">
      <c r="A10804" t="s">
        <v>14387</v>
      </c>
      <c r="B10804" t="s">
        <v>21604</v>
      </c>
      <c r="C10804" t="s">
        <v>21605</v>
      </c>
      <c r="D10804" t="s">
        <v>34</v>
      </c>
      <c r="E10804">
        <v>147.1</v>
      </c>
      <c r="F10804">
        <v>169.34</v>
      </c>
      <c r="G10804">
        <v>147.62</v>
      </c>
      <c r="H10804">
        <v>166.16</v>
      </c>
      <c r="I10804">
        <v>161.36000000000001</v>
      </c>
      <c r="J10804">
        <v>178.37</v>
      </c>
      <c r="K10804">
        <v>175.34</v>
      </c>
      <c r="L10804">
        <v>159.76</v>
      </c>
      <c r="M10804">
        <v>136.87</v>
      </c>
      <c r="N10804">
        <v>166.16</v>
      </c>
      <c r="O10804">
        <v>155.76</v>
      </c>
      <c r="P10804">
        <v>177.25</v>
      </c>
      <c r="Q10804">
        <v>143.81</v>
      </c>
      <c r="R10804">
        <v>196.43</v>
      </c>
      <c r="S10804">
        <v>189.93</v>
      </c>
      <c r="T10804">
        <v>155.93</v>
      </c>
      <c r="U10804">
        <v>177.59</v>
      </c>
      <c r="V10804">
        <v>145.44999999999999</v>
      </c>
      <c r="W10804">
        <v>172.84</v>
      </c>
      <c r="X10804">
        <v>167.33</v>
      </c>
      <c r="Y10804">
        <v>166.16</v>
      </c>
      <c r="Z10804">
        <v>166.16</v>
      </c>
      <c r="AA10804">
        <v>145.36000000000001</v>
      </c>
      <c r="AB10804">
        <v>172.31</v>
      </c>
      <c r="AC10804">
        <v>133.41</v>
      </c>
      <c r="AD10804">
        <v>166.33</v>
      </c>
      <c r="AE10804">
        <v>166.16</v>
      </c>
    </row>
    <row r="10805" spans="1:31">
      <c r="A10805" t="s">
        <v>14387</v>
      </c>
      <c r="B10805" t="s">
        <v>21606</v>
      </c>
      <c r="C10805" t="s">
        <v>21607</v>
      </c>
      <c r="D10805" t="s">
        <v>34</v>
      </c>
      <c r="E10805">
        <v>167.04</v>
      </c>
      <c r="F10805">
        <v>167.04</v>
      </c>
      <c r="G10805">
        <v>167.04</v>
      </c>
      <c r="H10805">
        <v>167.04</v>
      </c>
      <c r="I10805">
        <v>167.04</v>
      </c>
      <c r="J10805">
        <v>167.04</v>
      </c>
      <c r="K10805">
        <v>167.04</v>
      </c>
      <c r="L10805">
        <v>167.04</v>
      </c>
      <c r="M10805">
        <v>167.04</v>
      </c>
      <c r="N10805">
        <v>167.04</v>
      </c>
      <c r="O10805">
        <v>167.04</v>
      </c>
      <c r="P10805">
        <v>167.04</v>
      </c>
      <c r="Q10805">
        <v>167.04</v>
      </c>
      <c r="R10805">
        <v>167.04</v>
      </c>
      <c r="S10805">
        <v>167.04</v>
      </c>
      <c r="T10805">
        <v>167.04</v>
      </c>
      <c r="U10805">
        <v>167.04</v>
      </c>
      <c r="V10805">
        <v>167.04</v>
      </c>
      <c r="W10805">
        <v>167.04</v>
      </c>
      <c r="X10805">
        <v>167.04</v>
      </c>
      <c r="Y10805">
        <v>167.04</v>
      </c>
      <c r="Z10805">
        <v>167.04</v>
      </c>
      <c r="AA10805">
        <v>167.04</v>
      </c>
      <c r="AB10805">
        <v>167.04</v>
      </c>
      <c r="AC10805">
        <v>167.04</v>
      </c>
      <c r="AD10805">
        <v>167.04</v>
      </c>
      <c r="AE10805">
        <v>167.04</v>
      </c>
    </row>
    <row r="10806" spans="1:31">
      <c r="A10806" t="s">
        <v>14387</v>
      </c>
      <c r="B10806" t="s">
        <v>21608</v>
      </c>
      <c r="C10806" t="s">
        <v>21609</v>
      </c>
      <c r="D10806" t="s">
        <v>34</v>
      </c>
      <c r="E10806">
        <v>97.3</v>
      </c>
      <c r="F10806">
        <v>97.3</v>
      </c>
      <c r="G10806">
        <v>97.3</v>
      </c>
      <c r="H10806">
        <v>97.3</v>
      </c>
      <c r="I10806">
        <v>97.3</v>
      </c>
      <c r="J10806">
        <v>97.3</v>
      </c>
      <c r="K10806">
        <v>97.3</v>
      </c>
      <c r="L10806">
        <v>97.3</v>
      </c>
      <c r="M10806">
        <v>97.3</v>
      </c>
      <c r="N10806">
        <v>97.3</v>
      </c>
      <c r="O10806">
        <v>97.3</v>
      </c>
      <c r="P10806">
        <v>97.3</v>
      </c>
      <c r="Q10806">
        <v>97.3</v>
      </c>
      <c r="R10806">
        <v>97.3</v>
      </c>
      <c r="S10806">
        <v>97.3</v>
      </c>
      <c r="T10806">
        <v>97.3</v>
      </c>
      <c r="U10806">
        <v>97.3</v>
      </c>
      <c r="V10806">
        <v>97.3</v>
      </c>
      <c r="W10806">
        <v>97.3</v>
      </c>
      <c r="X10806">
        <v>97.3</v>
      </c>
      <c r="Y10806">
        <v>97.3</v>
      </c>
      <c r="Z10806">
        <v>97.3</v>
      </c>
      <c r="AA10806">
        <v>97.3</v>
      </c>
      <c r="AB10806">
        <v>97.3</v>
      </c>
      <c r="AC10806">
        <v>97.3</v>
      </c>
      <c r="AD10806">
        <v>97.3</v>
      </c>
      <c r="AE10806">
        <v>97.3</v>
      </c>
    </row>
    <row r="10807" spans="1:31">
      <c r="A10807" t="s">
        <v>14387</v>
      </c>
      <c r="B10807" t="s">
        <v>21610</v>
      </c>
      <c r="C10807" t="s">
        <v>21611</v>
      </c>
      <c r="D10807" t="s">
        <v>34</v>
      </c>
      <c r="E10807">
        <v>125.28</v>
      </c>
      <c r="F10807">
        <v>125.28</v>
      </c>
      <c r="G10807">
        <v>125.28</v>
      </c>
      <c r="H10807">
        <v>125.28</v>
      </c>
      <c r="I10807">
        <v>125.28</v>
      </c>
      <c r="J10807">
        <v>125.28</v>
      </c>
      <c r="K10807">
        <v>125.28</v>
      </c>
      <c r="L10807">
        <v>125.28</v>
      </c>
      <c r="M10807">
        <v>125.28</v>
      </c>
      <c r="N10807">
        <v>125.28</v>
      </c>
      <c r="O10807">
        <v>125.28</v>
      </c>
      <c r="P10807">
        <v>125.28</v>
      </c>
      <c r="Q10807">
        <v>125.28</v>
      </c>
      <c r="R10807">
        <v>125.28</v>
      </c>
      <c r="S10807">
        <v>125.28</v>
      </c>
      <c r="T10807">
        <v>125.28</v>
      </c>
      <c r="U10807">
        <v>125.28</v>
      </c>
      <c r="V10807">
        <v>125.28</v>
      </c>
      <c r="W10807">
        <v>125.28</v>
      </c>
      <c r="X10807">
        <v>125.28</v>
      </c>
      <c r="Y10807">
        <v>125.28</v>
      </c>
      <c r="Z10807">
        <v>125.28</v>
      </c>
      <c r="AA10807">
        <v>125.28</v>
      </c>
      <c r="AB10807">
        <v>125.28</v>
      </c>
      <c r="AC10807">
        <v>125.28</v>
      </c>
      <c r="AD10807">
        <v>125.28</v>
      </c>
      <c r="AE10807">
        <v>125.28</v>
      </c>
    </row>
    <row r="10808" spans="1:31">
      <c r="A10808" t="s">
        <v>14387</v>
      </c>
      <c r="B10808" t="s">
        <v>21612</v>
      </c>
      <c r="C10808" t="s">
        <v>21613</v>
      </c>
      <c r="D10808" t="s">
        <v>34</v>
      </c>
      <c r="E10808">
        <v>231.07</v>
      </c>
      <c r="F10808">
        <v>231.07</v>
      </c>
      <c r="G10808">
        <v>231.07</v>
      </c>
      <c r="H10808">
        <v>231.07</v>
      </c>
      <c r="I10808">
        <v>231.07</v>
      </c>
      <c r="J10808">
        <v>231.07</v>
      </c>
      <c r="K10808">
        <v>231.07</v>
      </c>
      <c r="L10808">
        <v>231.07</v>
      </c>
      <c r="M10808">
        <v>231.07</v>
      </c>
      <c r="N10808">
        <v>231.07</v>
      </c>
      <c r="O10808">
        <v>231.07</v>
      </c>
      <c r="P10808">
        <v>231.07</v>
      </c>
      <c r="Q10808">
        <v>231.07</v>
      </c>
      <c r="R10808">
        <v>231.07</v>
      </c>
      <c r="S10808">
        <v>231.07</v>
      </c>
      <c r="T10808">
        <v>231.07</v>
      </c>
      <c r="U10808">
        <v>231.07</v>
      </c>
      <c r="V10808">
        <v>231.07</v>
      </c>
      <c r="W10808">
        <v>231.07</v>
      </c>
      <c r="X10808">
        <v>231.07</v>
      </c>
      <c r="Y10808">
        <v>231.07</v>
      </c>
      <c r="Z10808">
        <v>231.07</v>
      </c>
      <c r="AA10808">
        <v>231.07</v>
      </c>
      <c r="AB10808">
        <v>231.07</v>
      </c>
      <c r="AC10808">
        <v>231.07</v>
      </c>
      <c r="AD10808">
        <v>231.07</v>
      </c>
      <c r="AE10808">
        <v>231.07</v>
      </c>
    </row>
    <row r="10809" spans="1:31">
      <c r="A10809" t="s">
        <v>14387</v>
      </c>
      <c r="B10809" t="s">
        <v>21614</v>
      </c>
      <c r="C10809" t="s">
        <v>21615</v>
      </c>
      <c r="D10809" t="s">
        <v>34</v>
      </c>
      <c r="E10809">
        <v>123.88</v>
      </c>
      <c r="F10809">
        <v>123.88</v>
      </c>
      <c r="G10809">
        <v>123.88</v>
      </c>
      <c r="H10809">
        <v>123.88</v>
      </c>
      <c r="I10809">
        <v>123.88</v>
      </c>
      <c r="J10809">
        <v>123.88</v>
      </c>
      <c r="K10809">
        <v>123.88</v>
      </c>
      <c r="L10809">
        <v>123.88</v>
      </c>
      <c r="M10809">
        <v>123.88</v>
      </c>
      <c r="N10809">
        <v>123.88</v>
      </c>
      <c r="O10809">
        <v>123.88</v>
      </c>
      <c r="P10809">
        <v>123.88</v>
      </c>
      <c r="Q10809">
        <v>123.88</v>
      </c>
      <c r="R10809">
        <v>123.88</v>
      </c>
      <c r="S10809">
        <v>123.88</v>
      </c>
      <c r="T10809">
        <v>123.88</v>
      </c>
      <c r="U10809">
        <v>123.88</v>
      </c>
      <c r="V10809">
        <v>123.88</v>
      </c>
      <c r="W10809">
        <v>123.88</v>
      </c>
      <c r="X10809">
        <v>123.88</v>
      </c>
      <c r="Y10809">
        <v>123.88</v>
      </c>
      <c r="Z10809">
        <v>123.88</v>
      </c>
      <c r="AA10809">
        <v>123.88</v>
      </c>
      <c r="AB10809">
        <v>123.88</v>
      </c>
      <c r="AC10809">
        <v>123.88</v>
      </c>
      <c r="AD10809">
        <v>123.88</v>
      </c>
      <c r="AE10809">
        <v>123.88</v>
      </c>
    </row>
    <row r="10810" spans="1:31">
      <c r="A10810" t="s">
        <v>14387</v>
      </c>
      <c r="B10810" t="s">
        <v>21616</v>
      </c>
      <c r="C10810" t="s">
        <v>21617</v>
      </c>
      <c r="D10810" t="s">
        <v>34</v>
      </c>
      <c r="E10810">
        <v>136.41</v>
      </c>
      <c r="F10810">
        <v>136.41</v>
      </c>
      <c r="G10810">
        <v>136.41</v>
      </c>
      <c r="H10810">
        <v>136.41</v>
      </c>
      <c r="I10810">
        <v>136.41</v>
      </c>
      <c r="J10810">
        <v>136.41</v>
      </c>
      <c r="K10810">
        <v>136.41</v>
      </c>
      <c r="L10810">
        <v>136.41</v>
      </c>
      <c r="M10810">
        <v>136.41</v>
      </c>
      <c r="N10810">
        <v>136.41</v>
      </c>
      <c r="O10810">
        <v>136.41</v>
      </c>
      <c r="P10810">
        <v>136.41</v>
      </c>
      <c r="Q10810">
        <v>136.41</v>
      </c>
      <c r="R10810">
        <v>136.41</v>
      </c>
      <c r="S10810">
        <v>136.41</v>
      </c>
      <c r="T10810">
        <v>136.41</v>
      </c>
      <c r="U10810">
        <v>136.41</v>
      </c>
      <c r="V10810">
        <v>136.41</v>
      </c>
      <c r="W10810">
        <v>136.41</v>
      </c>
      <c r="X10810">
        <v>136.41</v>
      </c>
      <c r="Y10810">
        <v>136.41</v>
      </c>
      <c r="Z10810">
        <v>136.41</v>
      </c>
      <c r="AA10810">
        <v>136.41</v>
      </c>
      <c r="AB10810">
        <v>136.41</v>
      </c>
      <c r="AC10810">
        <v>136.41</v>
      </c>
      <c r="AD10810">
        <v>136.41</v>
      </c>
      <c r="AE10810">
        <v>136.41</v>
      </c>
    </row>
    <row r="10811" spans="1:31">
      <c r="A10811" t="s">
        <v>14387</v>
      </c>
      <c r="B10811" t="s">
        <v>21618</v>
      </c>
      <c r="C10811" t="s">
        <v>21619</v>
      </c>
      <c r="D10811" t="s">
        <v>34</v>
      </c>
      <c r="E10811">
        <v>104.4</v>
      </c>
      <c r="F10811">
        <v>104.4</v>
      </c>
      <c r="G10811">
        <v>104.4</v>
      </c>
      <c r="H10811">
        <v>104.4</v>
      </c>
      <c r="I10811">
        <v>104.4</v>
      </c>
      <c r="J10811">
        <v>104.4</v>
      </c>
      <c r="K10811">
        <v>104.4</v>
      </c>
      <c r="L10811">
        <v>104.4</v>
      </c>
      <c r="M10811">
        <v>104.4</v>
      </c>
      <c r="N10811">
        <v>104.4</v>
      </c>
      <c r="O10811">
        <v>104.4</v>
      </c>
      <c r="P10811">
        <v>104.4</v>
      </c>
      <c r="Q10811">
        <v>104.4</v>
      </c>
      <c r="R10811">
        <v>104.4</v>
      </c>
      <c r="S10811">
        <v>104.4</v>
      </c>
      <c r="T10811">
        <v>104.4</v>
      </c>
      <c r="U10811">
        <v>104.4</v>
      </c>
      <c r="V10811">
        <v>104.4</v>
      </c>
      <c r="W10811">
        <v>104.4</v>
      </c>
      <c r="X10811">
        <v>104.4</v>
      </c>
      <c r="Y10811">
        <v>104.4</v>
      </c>
      <c r="Z10811">
        <v>104.4</v>
      </c>
      <c r="AA10811">
        <v>104.4</v>
      </c>
      <c r="AB10811">
        <v>104.4</v>
      </c>
      <c r="AC10811">
        <v>104.4</v>
      </c>
      <c r="AD10811">
        <v>104.4</v>
      </c>
      <c r="AE10811">
        <v>104.4</v>
      </c>
    </row>
    <row r="10812" spans="1:31">
      <c r="A10812" t="s">
        <v>14387</v>
      </c>
      <c r="B10812" t="s">
        <v>21620</v>
      </c>
      <c r="C10812" t="s">
        <v>21621</v>
      </c>
      <c r="D10812" t="s">
        <v>104</v>
      </c>
      <c r="E10812">
        <v>19.489999999999998</v>
      </c>
      <c r="F10812">
        <v>9.64</v>
      </c>
      <c r="G10812">
        <v>12.99</v>
      </c>
      <c r="H10812">
        <v>10.48</v>
      </c>
      <c r="I10812">
        <v>10.06</v>
      </c>
      <c r="J10812">
        <v>8.3699999999999992</v>
      </c>
      <c r="K10812">
        <v>13.15</v>
      </c>
      <c r="L10812">
        <v>11.09</v>
      </c>
      <c r="M10812">
        <v>11.37</v>
      </c>
      <c r="N10812">
        <v>9.43</v>
      </c>
      <c r="O10812">
        <v>10.48</v>
      </c>
      <c r="P10812">
        <v>11.1</v>
      </c>
      <c r="Q10812">
        <v>14.25</v>
      </c>
      <c r="R10812">
        <v>12.36</v>
      </c>
      <c r="S10812">
        <v>8.17</v>
      </c>
      <c r="T10812">
        <v>10.06</v>
      </c>
      <c r="U10812">
        <v>8.3800000000000008</v>
      </c>
      <c r="V10812">
        <v>8.3800000000000008</v>
      </c>
      <c r="W10812">
        <v>12.15</v>
      </c>
      <c r="X10812">
        <v>9.73</v>
      </c>
      <c r="Y10812">
        <v>13.62</v>
      </c>
      <c r="Z10812">
        <v>19.91</v>
      </c>
      <c r="AA10812">
        <v>10.9</v>
      </c>
      <c r="AB10812">
        <v>9.43</v>
      </c>
      <c r="AC10812">
        <v>9.43</v>
      </c>
      <c r="AD10812">
        <v>12.78</v>
      </c>
      <c r="AE10812">
        <v>15.93</v>
      </c>
    </row>
    <row r="10813" spans="1:31">
      <c r="A10813" t="s">
        <v>14387</v>
      </c>
      <c r="B10813" t="s">
        <v>21622</v>
      </c>
      <c r="C10813" t="s">
        <v>21623</v>
      </c>
      <c r="D10813" t="s">
        <v>34</v>
      </c>
      <c r="E10813">
        <v>120.33</v>
      </c>
      <c r="F10813">
        <v>110.55</v>
      </c>
      <c r="G10813">
        <v>115.52</v>
      </c>
      <c r="H10813">
        <v>131.56</v>
      </c>
      <c r="I10813">
        <v>89.85</v>
      </c>
      <c r="J10813">
        <v>97.71</v>
      </c>
      <c r="K10813">
        <v>77.650000000000006</v>
      </c>
      <c r="L10813">
        <v>102.65</v>
      </c>
      <c r="M10813">
        <v>83.11</v>
      </c>
      <c r="N10813">
        <v>112.15</v>
      </c>
      <c r="O10813">
        <v>112.31</v>
      </c>
      <c r="P10813">
        <v>95.94</v>
      </c>
      <c r="Q10813">
        <v>93.7</v>
      </c>
      <c r="R10813">
        <v>124.83</v>
      </c>
      <c r="S10813">
        <v>116.61</v>
      </c>
      <c r="T10813">
        <v>108.78</v>
      </c>
      <c r="U10813">
        <v>141.03</v>
      </c>
      <c r="V10813">
        <v>93.06</v>
      </c>
      <c r="W10813">
        <v>111.99</v>
      </c>
      <c r="X10813">
        <v>86.61</v>
      </c>
      <c r="Y10813">
        <v>105.89</v>
      </c>
      <c r="Z10813">
        <v>160.09</v>
      </c>
      <c r="AA10813">
        <v>92.19</v>
      </c>
      <c r="AB10813">
        <v>79.260000000000005</v>
      </c>
      <c r="AC10813">
        <v>92.57</v>
      </c>
      <c r="AD10813">
        <v>107.02</v>
      </c>
      <c r="AE10813">
        <v>107.18</v>
      </c>
    </row>
    <row r="10814" spans="1:31">
      <c r="A10814" t="s">
        <v>14387</v>
      </c>
      <c r="B10814" t="s">
        <v>21624</v>
      </c>
      <c r="C10814" t="s">
        <v>21625</v>
      </c>
      <c r="D10814" t="s">
        <v>34</v>
      </c>
      <c r="E10814">
        <v>200.81</v>
      </c>
      <c r="F10814">
        <v>231.18</v>
      </c>
      <c r="G10814">
        <v>201.52</v>
      </c>
      <c r="H10814">
        <v>226.83</v>
      </c>
      <c r="I10814">
        <v>220.28</v>
      </c>
      <c r="J10814">
        <v>243.5</v>
      </c>
      <c r="K10814">
        <v>239.36</v>
      </c>
      <c r="L10814">
        <v>218.1</v>
      </c>
      <c r="M10814">
        <v>186.85</v>
      </c>
      <c r="N10814">
        <v>226.83</v>
      </c>
      <c r="O10814">
        <v>212.64</v>
      </c>
      <c r="P10814">
        <v>241.97</v>
      </c>
      <c r="Q10814">
        <v>196.32</v>
      </c>
      <c r="R10814">
        <v>268.14999999999998</v>
      </c>
      <c r="S10814">
        <v>259.27999999999997</v>
      </c>
      <c r="T10814">
        <v>212.87</v>
      </c>
      <c r="U10814">
        <v>242.44</v>
      </c>
      <c r="V10814">
        <v>198.56</v>
      </c>
      <c r="W10814">
        <v>235.96</v>
      </c>
      <c r="X10814">
        <v>228.44</v>
      </c>
      <c r="Y10814">
        <v>226.83</v>
      </c>
      <c r="Z10814">
        <v>226.83</v>
      </c>
      <c r="AA10814">
        <v>198.44</v>
      </c>
      <c r="AB10814">
        <v>235.22</v>
      </c>
      <c r="AC10814">
        <v>182.12</v>
      </c>
      <c r="AD10814">
        <v>227.06</v>
      </c>
      <c r="AE10814">
        <v>226.83</v>
      </c>
    </row>
    <row r="10815" spans="1:31">
      <c r="A10815" t="s">
        <v>14387</v>
      </c>
      <c r="B10815" t="s">
        <v>21626</v>
      </c>
      <c r="C10815" t="s">
        <v>21627</v>
      </c>
      <c r="D10815" t="s">
        <v>34</v>
      </c>
      <c r="E10815">
        <v>191.28</v>
      </c>
      <c r="F10815">
        <v>220.21</v>
      </c>
      <c r="G10815">
        <v>191.96</v>
      </c>
      <c r="H10815">
        <v>216.06</v>
      </c>
      <c r="I10815">
        <v>209.82</v>
      </c>
      <c r="J10815">
        <v>231.95</v>
      </c>
      <c r="K10815">
        <v>228</v>
      </c>
      <c r="L10815">
        <v>207.75</v>
      </c>
      <c r="M10815">
        <v>177.99</v>
      </c>
      <c r="N10815">
        <v>216.06</v>
      </c>
      <c r="O10815">
        <v>202.55</v>
      </c>
      <c r="P10815">
        <v>230.48</v>
      </c>
      <c r="Q10815">
        <v>187</v>
      </c>
      <c r="R10815">
        <v>255.42</v>
      </c>
      <c r="S10815">
        <v>246.98</v>
      </c>
      <c r="T10815">
        <v>202.77</v>
      </c>
      <c r="U10815">
        <v>230.93</v>
      </c>
      <c r="V10815">
        <v>189.14</v>
      </c>
      <c r="W10815">
        <v>224.76</v>
      </c>
      <c r="X10815">
        <v>217.6</v>
      </c>
      <c r="Y10815">
        <v>216.06</v>
      </c>
      <c r="Z10815">
        <v>216.06</v>
      </c>
      <c r="AA10815">
        <v>189.03</v>
      </c>
      <c r="AB10815">
        <v>224.06</v>
      </c>
      <c r="AC10815">
        <v>173.48</v>
      </c>
      <c r="AD10815">
        <v>216.29</v>
      </c>
      <c r="AE10815">
        <v>216.06</v>
      </c>
    </row>
    <row r="10816" spans="1:31">
      <c r="A10816" t="s">
        <v>14387</v>
      </c>
      <c r="B10816" t="s">
        <v>21628</v>
      </c>
      <c r="C10816" t="s">
        <v>21629</v>
      </c>
      <c r="D10816" t="s">
        <v>34</v>
      </c>
      <c r="E10816">
        <v>497.21</v>
      </c>
      <c r="F10816">
        <v>572.4</v>
      </c>
      <c r="G10816">
        <v>498.96</v>
      </c>
      <c r="H10816">
        <v>561.63</v>
      </c>
      <c r="I10816">
        <v>545.4</v>
      </c>
      <c r="J10816">
        <v>602.91</v>
      </c>
      <c r="K10816">
        <v>592.66999999999996</v>
      </c>
      <c r="L10816">
        <v>540.02</v>
      </c>
      <c r="M10816">
        <v>462.65</v>
      </c>
      <c r="N10816">
        <v>561.63</v>
      </c>
      <c r="O10816">
        <v>526.49</v>
      </c>
      <c r="P10816">
        <v>599.11</v>
      </c>
      <c r="Q10816">
        <v>486.08</v>
      </c>
      <c r="R10816">
        <v>663.94</v>
      </c>
      <c r="S10816">
        <v>641.98</v>
      </c>
      <c r="T10816">
        <v>527.07000000000005</v>
      </c>
      <c r="U10816">
        <v>600.28</v>
      </c>
      <c r="V10816">
        <v>491.64</v>
      </c>
      <c r="W10816">
        <v>584.23</v>
      </c>
      <c r="X10816">
        <v>565.61</v>
      </c>
      <c r="Y10816">
        <v>561.63</v>
      </c>
      <c r="Z10816">
        <v>561.63</v>
      </c>
      <c r="AA10816">
        <v>491.35</v>
      </c>
      <c r="AB10816">
        <v>582.41999999999996</v>
      </c>
      <c r="AC10816">
        <v>450.94</v>
      </c>
      <c r="AD10816">
        <v>562.21</v>
      </c>
      <c r="AE10816">
        <v>561.63</v>
      </c>
    </row>
    <row r="10817" spans="1:31">
      <c r="A10817" t="s">
        <v>14387</v>
      </c>
      <c r="B10817" t="s">
        <v>21630</v>
      </c>
      <c r="C10817" t="s">
        <v>21631</v>
      </c>
      <c r="D10817" t="s">
        <v>34</v>
      </c>
      <c r="E10817">
        <v>442.69</v>
      </c>
      <c r="F10817">
        <v>509.64</v>
      </c>
      <c r="G10817">
        <v>444.25</v>
      </c>
      <c r="H10817">
        <v>500.04</v>
      </c>
      <c r="I10817">
        <v>485.6</v>
      </c>
      <c r="J10817">
        <v>536.80999999999995</v>
      </c>
      <c r="K10817">
        <v>527.67999999999995</v>
      </c>
      <c r="L10817">
        <v>480.8</v>
      </c>
      <c r="M10817">
        <v>411.92</v>
      </c>
      <c r="N10817">
        <v>500.04</v>
      </c>
      <c r="O10817">
        <v>468.76</v>
      </c>
      <c r="P10817">
        <v>533.41999999999996</v>
      </c>
      <c r="Q10817">
        <v>432.78</v>
      </c>
      <c r="R10817">
        <v>591.14</v>
      </c>
      <c r="S10817">
        <v>571.58000000000004</v>
      </c>
      <c r="T10817">
        <v>469.28</v>
      </c>
      <c r="U10817">
        <v>534.46</v>
      </c>
      <c r="V10817">
        <v>437.73</v>
      </c>
      <c r="W10817">
        <v>520.16999999999996</v>
      </c>
      <c r="X10817">
        <v>503.59</v>
      </c>
      <c r="Y10817">
        <v>500.04</v>
      </c>
      <c r="Z10817">
        <v>500.04</v>
      </c>
      <c r="AA10817">
        <v>437.47</v>
      </c>
      <c r="AB10817">
        <v>518.55999999999995</v>
      </c>
      <c r="AC10817">
        <v>401.49</v>
      </c>
      <c r="AD10817">
        <v>500.57</v>
      </c>
      <c r="AE10817">
        <v>500.04</v>
      </c>
    </row>
    <row r="10818" spans="1:31">
      <c r="A10818" t="s">
        <v>14387</v>
      </c>
      <c r="B10818" t="s">
        <v>21632</v>
      </c>
      <c r="C10818" t="s">
        <v>21633</v>
      </c>
      <c r="D10818" t="s">
        <v>34</v>
      </c>
      <c r="E10818">
        <v>162.16</v>
      </c>
      <c r="F10818">
        <v>162.16</v>
      </c>
      <c r="G10818">
        <v>162.16</v>
      </c>
      <c r="H10818">
        <v>162.16</v>
      </c>
      <c r="I10818">
        <v>162.16</v>
      </c>
      <c r="J10818">
        <v>162.16</v>
      </c>
      <c r="K10818">
        <v>162.16</v>
      </c>
      <c r="L10818">
        <v>162.16</v>
      </c>
      <c r="M10818">
        <v>162.16</v>
      </c>
      <c r="N10818">
        <v>162.16</v>
      </c>
      <c r="O10818">
        <v>162.16</v>
      </c>
      <c r="P10818">
        <v>162.16</v>
      </c>
      <c r="Q10818">
        <v>162.16</v>
      </c>
      <c r="R10818">
        <v>162.16</v>
      </c>
      <c r="S10818">
        <v>162.16</v>
      </c>
      <c r="T10818">
        <v>162.16</v>
      </c>
      <c r="U10818">
        <v>162.16</v>
      </c>
      <c r="V10818">
        <v>162.16</v>
      </c>
      <c r="W10818">
        <v>162.16</v>
      </c>
      <c r="X10818">
        <v>162.16</v>
      </c>
      <c r="Y10818">
        <v>162.16</v>
      </c>
      <c r="Z10818">
        <v>162.16</v>
      </c>
      <c r="AA10818">
        <v>162.16</v>
      </c>
      <c r="AB10818">
        <v>162.16</v>
      </c>
      <c r="AC10818">
        <v>162.16</v>
      </c>
      <c r="AD10818">
        <v>162.16</v>
      </c>
      <c r="AE10818">
        <v>162.16</v>
      </c>
    </row>
    <row r="10819" spans="1:31">
      <c r="A10819" t="s">
        <v>14387</v>
      </c>
      <c r="B10819" t="s">
        <v>21634</v>
      </c>
      <c r="C10819" t="s">
        <v>21635</v>
      </c>
      <c r="D10819" t="s">
        <v>34</v>
      </c>
      <c r="E10819">
        <v>286.79000000000002</v>
      </c>
      <c r="F10819">
        <v>225.05</v>
      </c>
      <c r="G10819">
        <v>286.79000000000002</v>
      </c>
      <c r="H10819">
        <v>286.79000000000002</v>
      </c>
      <c r="I10819">
        <v>224.25</v>
      </c>
      <c r="J10819">
        <v>286.79000000000002</v>
      </c>
      <c r="K10819">
        <v>302.72000000000003</v>
      </c>
      <c r="L10819">
        <v>139.41</v>
      </c>
      <c r="M10819">
        <v>286.79000000000002</v>
      </c>
      <c r="N10819">
        <v>286.79000000000002</v>
      </c>
      <c r="O10819">
        <v>286.79000000000002</v>
      </c>
      <c r="P10819">
        <v>318.64999999999998</v>
      </c>
      <c r="Q10819">
        <v>286.79000000000002</v>
      </c>
      <c r="R10819">
        <v>146.18</v>
      </c>
      <c r="S10819">
        <v>215.09</v>
      </c>
      <c r="T10819">
        <v>278.82</v>
      </c>
      <c r="U10819">
        <v>286.79000000000002</v>
      </c>
      <c r="V10819">
        <v>302.72000000000003</v>
      </c>
      <c r="W10819">
        <v>340.56</v>
      </c>
      <c r="X10819">
        <v>286.79000000000002</v>
      </c>
      <c r="Y10819">
        <v>259.7</v>
      </c>
      <c r="Z10819">
        <v>286.79000000000002</v>
      </c>
      <c r="AA10819">
        <v>273.08999999999997</v>
      </c>
      <c r="AB10819">
        <v>274.83999999999997</v>
      </c>
      <c r="AC10819">
        <v>199.16</v>
      </c>
      <c r="AD10819">
        <v>286.79000000000002</v>
      </c>
      <c r="AE10819">
        <v>286.79000000000002</v>
      </c>
    </row>
    <row r="10820" spans="1:31">
      <c r="A10820" t="s">
        <v>14387</v>
      </c>
      <c r="B10820" t="s">
        <v>21636</v>
      </c>
      <c r="C10820" t="s">
        <v>21637</v>
      </c>
      <c r="D10820" t="s">
        <v>34</v>
      </c>
      <c r="E10820">
        <v>608.05999999999995</v>
      </c>
      <c r="F10820">
        <v>408.61</v>
      </c>
      <c r="G10820">
        <v>408.61</v>
      </c>
      <c r="H10820">
        <v>408.61</v>
      </c>
      <c r="I10820">
        <v>223.76</v>
      </c>
      <c r="J10820">
        <v>408.61</v>
      </c>
      <c r="K10820">
        <v>221.82</v>
      </c>
      <c r="L10820">
        <v>267.54000000000002</v>
      </c>
      <c r="M10820">
        <v>372.08</v>
      </c>
      <c r="N10820">
        <v>408.61</v>
      </c>
      <c r="O10820">
        <v>243.22</v>
      </c>
      <c r="P10820">
        <v>486.45</v>
      </c>
      <c r="Q10820">
        <v>408.61</v>
      </c>
      <c r="R10820">
        <v>342.94</v>
      </c>
      <c r="S10820">
        <v>252.95</v>
      </c>
      <c r="T10820">
        <v>296.24</v>
      </c>
      <c r="U10820">
        <v>408.61</v>
      </c>
      <c r="V10820">
        <v>291.87</v>
      </c>
      <c r="W10820">
        <v>291.87</v>
      </c>
      <c r="X10820">
        <v>408.61</v>
      </c>
      <c r="Y10820">
        <v>573.9</v>
      </c>
      <c r="Z10820">
        <v>408.61</v>
      </c>
      <c r="AA10820">
        <v>288.95</v>
      </c>
      <c r="AB10820">
        <v>420.77</v>
      </c>
      <c r="AC10820">
        <v>183.87</v>
      </c>
      <c r="AD10820">
        <v>408.61</v>
      </c>
      <c r="AE10820">
        <v>408.61</v>
      </c>
    </row>
    <row r="10821" spans="1:31">
      <c r="A10821" t="s">
        <v>14387</v>
      </c>
      <c r="B10821" t="s">
        <v>21638</v>
      </c>
      <c r="C10821" t="s">
        <v>21639</v>
      </c>
      <c r="D10821" t="s">
        <v>34</v>
      </c>
      <c r="E10821">
        <v>625</v>
      </c>
      <c r="F10821">
        <v>420</v>
      </c>
      <c r="G10821">
        <v>420</v>
      </c>
      <c r="H10821">
        <v>420</v>
      </c>
      <c r="I10821">
        <v>230</v>
      </c>
      <c r="J10821">
        <v>420</v>
      </c>
      <c r="K10821">
        <v>228</v>
      </c>
      <c r="L10821">
        <v>275</v>
      </c>
      <c r="M10821">
        <v>382.45</v>
      </c>
      <c r="N10821">
        <v>420</v>
      </c>
      <c r="O10821">
        <v>250</v>
      </c>
      <c r="P10821">
        <v>500</v>
      </c>
      <c r="Q10821">
        <v>420</v>
      </c>
      <c r="R10821">
        <v>352.5</v>
      </c>
      <c r="S10821">
        <v>260</v>
      </c>
      <c r="T10821">
        <v>304.5</v>
      </c>
      <c r="U10821">
        <v>420</v>
      </c>
      <c r="V10821">
        <v>300</v>
      </c>
      <c r="W10821">
        <v>300</v>
      </c>
      <c r="X10821">
        <v>420</v>
      </c>
      <c r="Y10821">
        <v>589.89</v>
      </c>
      <c r="Z10821">
        <v>420</v>
      </c>
      <c r="AA10821">
        <v>297</v>
      </c>
      <c r="AB10821">
        <v>432.5</v>
      </c>
      <c r="AC10821">
        <v>189</v>
      </c>
      <c r="AD10821">
        <v>420</v>
      </c>
      <c r="AE10821">
        <v>420</v>
      </c>
    </row>
    <row r="10822" spans="1:31">
      <c r="A10822" t="s">
        <v>14387</v>
      </c>
      <c r="B10822" t="s">
        <v>21640</v>
      </c>
      <c r="C10822" t="s">
        <v>21641</v>
      </c>
      <c r="D10822" t="s">
        <v>34</v>
      </c>
      <c r="E10822">
        <v>57.7</v>
      </c>
      <c r="F10822">
        <v>44.78</v>
      </c>
      <c r="G10822">
        <v>35.69</v>
      </c>
      <c r="H10822">
        <v>45.12</v>
      </c>
      <c r="I10822">
        <v>40.72</v>
      </c>
      <c r="J10822">
        <v>52.15</v>
      </c>
      <c r="K10822">
        <v>35.64</v>
      </c>
      <c r="L10822">
        <v>38.840000000000003</v>
      </c>
      <c r="M10822">
        <v>35.409999999999997</v>
      </c>
      <c r="N10822">
        <v>39.880000000000003</v>
      </c>
      <c r="O10822">
        <v>36.479999999999997</v>
      </c>
      <c r="P10822">
        <v>42.47</v>
      </c>
      <c r="Q10822">
        <v>42.47</v>
      </c>
      <c r="R10822">
        <v>35.64</v>
      </c>
      <c r="S10822">
        <v>42.9</v>
      </c>
      <c r="T10822">
        <v>33.76</v>
      </c>
      <c r="U10822">
        <v>35.69</v>
      </c>
      <c r="V10822">
        <v>38.270000000000003</v>
      </c>
      <c r="W10822">
        <v>34.369999999999997</v>
      </c>
      <c r="X10822">
        <v>36.5</v>
      </c>
      <c r="Y10822">
        <v>34.049999999999997</v>
      </c>
      <c r="Z10822">
        <v>34.049999999999997</v>
      </c>
      <c r="AA10822">
        <v>42.51</v>
      </c>
      <c r="AB10822">
        <v>39.380000000000003</v>
      </c>
      <c r="AC10822">
        <v>44.08</v>
      </c>
      <c r="AD10822">
        <v>34.049999999999997</v>
      </c>
      <c r="AE10822">
        <v>43.4</v>
      </c>
    </row>
    <row r="10823" spans="1:31">
      <c r="A10823" t="s">
        <v>14387</v>
      </c>
      <c r="B10823" t="s">
        <v>21642</v>
      </c>
      <c r="C10823" t="s">
        <v>21643</v>
      </c>
      <c r="D10823" t="s">
        <v>34</v>
      </c>
      <c r="E10823">
        <v>61.08</v>
      </c>
      <c r="F10823">
        <v>47.4</v>
      </c>
      <c r="G10823">
        <v>37.770000000000003</v>
      </c>
      <c r="H10823">
        <v>47.76</v>
      </c>
      <c r="I10823">
        <v>43.1</v>
      </c>
      <c r="J10823">
        <v>55.2</v>
      </c>
      <c r="K10823">
        <v>37.72</v>
      </c>
      <c r="L10823">
        <v>41.11</v>
      </c>
      <c r="M10823">
        <v>37.479999999999997</v>
      </c>
      <c r="N10823">
        <v>42.21</v>
      </c>
      <c r="O10823">
        <v>38.61</v>
      </c>
      <c r="P10823">
        <v>44.95</v>
      </c>
      <c r="Q10823">
        <v>44.95</v>
      </c>
      <c r="R10823">
        <v>37.72</v>
      </c>
      <c r="S10823">
        <v>45.4</v>
      </c>
      <c r="T10823">
        <v>35.729999999999997</v>
      </c>
      <c r="U10823">
        <v>37.770000000000003</v>
      </c>
      <c r="V10823">
        <v>40.51</v>
      </c>
      <c r="W10823">
        <v>36.380000000000003</v>
      </c>
      <c r="X10823">
        <v>38.64</v>
      </c>
      <c r="Y10823">
        <v>36.04</v>
      </c>
      <c r="Z10823">
        <v>36.04</v>
      </c>
      <c r="AA10823">
        <v>45</v>
      </c>
      <c r="AB10823">
        <v>41.68</v>
      </c>
      <c r="AC10823">
        <v>46.65</v>
      </c>
      <c r="AD10823">
        <v>36.04</v>
      </c>
      <c r="AE10823">
        <v>45.93</v>
      </c>
    </row>
    <row r="10824" spans="1:31">
      <c r="A10824" t="s">
        <v>14387</v>
      </c>
      <c r="B10824" t="s">
        <v>21644</v>
      </c>
      <c r="C10824" t="s">
        <v>21645</v>
      </c>
      <c r="D10824" t="s">
        <v>34</v>
      </c>
      <c r="E10824">
        <v>37.22</v>
      </c>
      <c r="F10824">
        <v>28.89</v>
      </c>
      <c r="G10824">
        <v>23.02</v>
      </c>
      <c r="H10824">
        <v>29.11</v>
      </c>
      <c r="I10824">
        <v>26.27</v>
      </c>
      <c r="J10824">
        <v>33.64</v>
      </c>
      <c r="K10824">
        <v>22.99</v>
      </c>
      <c r="L10824">
        <v>25.05</v>
      </c>
      <c r="M10824">
        <v>22.84</v>
      </c>
      <c r="N10824">
        <v>25.73</v>
      </c>
      <c r="O10824">
        <v>23.53</v>
      </c>
      <c r="P10824">
        <v>27.39</v>
      </c>
      <c r="Q10824">
        <v>27.39</v>
      </c>
      <c r="R10824">
        <v>22.99</v>
      </c>
      <c r="S10824">
        <v>27.67</v>
      </c>
      <c r="T10824">
        <v>21.78</v>
      </c>
      <c r="U10824">
        <v>23.02</v>
      </c>
      <c r="V10824">
        <v>24.69</v>
      </c>
      <c r="W10824">
        <v>22.17</v>
      </c>
      <c r="X10824">
        <v>23.55</v>
      </c>
      <c r="Y10824">
        <v>21.97</v>
      </c>
      <c r="Z10824">
        <v>21.97</v>
      </c>
      <c r="AA10824">
        <v>27.42</v>
      </c>
      <c r="AB10824">
        <v>25.4</v>
      </c>
      <c r="AC10824">
        <v>28.43</v>
      </c>
      <c r="AD10824">
        <v>21.97</v>
      </c>
      <c r="AE10824">
        <v>27.99</v>
      </c>
    </row>
    <row r="10825" spans="1:31">
      <c r="A10825" t="s">
        <v>14387</v>
      </c>
      <c r="B10825" t="s">
        <v>21646</v>
      </c>
      <c r="C10825" t="s">
        <v>21647</v>
      </c>
      <c r="D10825" t="s">
        <v>34</v>
      </c>
      <c r="E10825">
        <v>36.31</v>
      </c>
      <c r="F10825">
        <v>28.17</v>
      </c>
      <c r="G10825">
        <v>22.45</v>
      </c>
      <c r="H10825">
        <v>28.39</v>
      </c>
      <c r="I10825">
        <v>25.62</v>
      </c>
      <c r="J10825">
        <v>32.81</v>
      </c>
      <c r="K10825">
        <v>22.42</v>
      </c>
      <c r="L10825">
        <v>24.44</v>
      </c>
      <c r="M10825">
        <v>22.28</v>
      </c>
      <c r="N10825">
        <v>25.09</v>
      </c>
      <c r="O10825">
        <v>22.95</v>
      </c>
      <c r="P10825">
        <v>26.72</v>
      </c>
      <c r="Q10825">
        <v>26.72</v>
      </c>
      <c r="R10825">
        <v>22.42</v>
      </c>
      <c r="S10825">
        <v>26.99</v>
      </c>
      <c r="T10825">
        <v>21.24</v>
      </c>
      <c r="U10825">
        <v>22.45</v>
      </c>
      <c r="V10825">
        <v>24.08</v>
      </c>
      <c r="W10825">
        <v>21.63</v>
      </c>
      <c r="X10825">
        <v>22.97</v>
      </c>
      <c r="Y10825">
        <v>21.43</v>
      </c>
      <c r="Z10825">
        <v>21.43</v>
      </c>
      <c r="AA10825">
        <v>26.75</v>
      </c>
      <c r="AB10825">
        <v>24.78</v>
      </c>
      <c r="AC10825">
        <v>27.73</v>
      </c>
      <c r="AD10825">
        <v>21.43</v>
      </c>
      <c r="AE10825">
        <v>27.3</v>
      </c>
    </row>
    <row r="10826" spans="1:31">
      <c r="A10826" t="s">
        <v>14387</v>
      </c>
      <c r="B10826" t="s">
        <v>21648</v>
      </c>
      <c r="C10826" t="s">
        <v>21649</v>
      </c>
      <c r="D10826" t="s">
        <v>34</v>
      </c>
      <c r="E10826">
        <v>39.159999999999997</v>
      </c>
      <c r="F10826">
        <v>30.39</v>
      </c>
      <c r="G10826">
        <v>24.22</v>
      </c>
      <c r="H10826">
        <v>30.62</v>
      </c>
      <c r="I10826">
        <v>27.63</v>
      </c>
      <c r="J10826">
        <v>35.39</v>
      </c>
      <c r="K10826">
        <v>24.19</v>
      </c>
      <c r="L10826">
        <v>26.36</v>
      </c>
      <c r="M10826">
        <v>24.03</v>
      </c>
      <c r="N10826">
        <v>27.06</v>
      </c>
      <c r="O10826">
        <v>24.76</v>
      </c>
      <c r="P10826">
        <v>28.82</v>
      </c>
      <c r="Q10826">
        <v>28.82</v>
      </c>
      <c r="R10826">
        <v>24.19</v>
      </c>
      <c r="S10826">
        <v>29.11</v>
      </c>
      <c r="T10826">
        <v>22.91</v>
      </c>
      <c r="U10826">
        <v>24.22</v>
      </c>
      <c r="V10826">
        <v>25.97</v>
      </c>
      <c r="W10826">
        <v>23.33</v>
      </c>
      <c r="X10826">
        <v>24.77</v>
      </c>
      <c r="Y10826">
        <v>23.11</v>
      </c>
      <c r="Z10826">
        <v>23.11</v>
      </c>
      <c r="AA10826">
        <v>28.85</v>
      </c>
      <c r="AB10826">
        <v>26.73</v>
      </c>
      <c r="AC10826">
        <v>29.91</v>
      </c>
      <c r="AD10826">
        <v>23.11</v>
      </c>
      <c r="AE10826">
        <v>29.45</v>
      </c>
    </row>
    <row r="10827" spans="1:31">
      <c r="A10827" t="s">
        <v>14387</v>
      </c>
      <c r="B10827" t="s">
        <v>21650</v>
      </c>
      <c r="C10827" t="s">
        <v>21651</v>
      </c>
      <c r="D10827" t="s">
        <v>34</v>
      </c>
      <c r="E10827">
        <v>35.25</v>
      </c>
      <c r="F10827">
        <v>27.36</v>
      </c>
      <c r="G10827">
        <v>21.8</v>
      </c>
      <c r="H10827">
        <v>27.56</v>
      </c>
      <c r="I10827">
        <v>24.88</v>
      </c>
      <c r="J10827">
        <v>31.86</v>
      </c>
      <c r="K10827">
        <v>21.77</v>
      </c>
      <c r="L10827">
        <v>23.73</v>
      </c>
      <c r="M10827">
        <v>21.64</v>
      </c>
      <c r="N10827">
        <v>24.36</v>
      </c>
      <c r="O10827">
        <v>22.29</v>
      </c>
      <c r="P10827">
        <v>25.94</v>
      </c>
      <c r="Q10827">
        <v>25.94</v>
      </c>
      <c r="R10827">
        <v>21.77</v>
      </c>
      <c r="S10827">
        <v>26.21</v>
      </c>
      <c r="T10827">
        <v>20.62</v>
      </c>
      <c r="U10827">
        <v>21.8</v>
      </c>
      <c r="V10827">
        <v>23.38</v>
      </c>
      <c r="W10827">
        <v>21</v>
      </c>
      <c r="X10827">
        <v>22.3</v>
      </c>
      <c r="Y10827">
        <v>20.8</v>
      </c>
      <c r="Z10827">
        <v>20.8</v>
      </c>
      <c r="AA10827">
        <v>25.97</v>
      </c>
      <c r="AB10827">
        <v>24.06</v>
      </c>
      <c r="AC10827">
        <v>26.93</v>
      </c>
      <c r="AD10827">
        <v>20.8</v>
      </c>
      <c r="AE10827">
        <v>26.51</v>
      </c>
    </row>
    <row r="10828" spans="1:31">
      <c r="A10828" t="s">
        <v>14387</v>
      </c>
      <c r="B10828" t="s">
        <v>21652</v>
      </c>
      <c r="C10828" t="s">
        <v>21653</v>
      </c>
      <c r="D10828" t="s">
        <v>34</v>
      </c>
      <c r="E10828">
        <v>30.39</v>
      </c>
      <c r="F10828">
        <v>23.58</v>
      </c>
      <c r="G10828">
        <v>18.79</v>
      </c>
      <c r="H10828">
        <v>23.76</v>
      </c>
      <c r="I10828">
        <v>21.44</v>
      </c>
      <c r="J10828">
        <v>27.46</v>
      </c>
      <c r="K10828">
        <v>18.77</v>
      </c>
      <c r="L10828">
        <v>20.45</v>
      </c>
      <c r="M10828">
        <v>18.649999999999999</v>
      </c>
      <c r="N10828">
        <v>21</v>
      </c>
      <c r="O10828">
        <v>19.21</v>
      </c>
      <c r="P10828">
        <v>22.36</v>
      </c>
      <c r="Q10828">
        <v>22.36</v>
      </c>
      <c r="R10828">
        <v>18.77</v>
      </c>
      <c r="S10828">
        <v>22.59</v>
      </c>
      <c r="T10828">
        <v>17.78</v>
      </c>
      <c r="U10828">
        <v>18.79</v>
      </c>
      <c r="V10828">
        <v>20.149999999999999</v>
      </c>
      <c r="W10828">
        <v>18.100000000000001</v>
      </c>
      <c r="X10828">
        <v>19.22</v>
      </c>
      <c r="Y10828">
        <v>17.93</v>
      </c>
      <c r="Z10828">
        <v>17.93</v>
      </c>
      <c r="AA10828">
        <v>22.39</v>
      </c>
      <c r="AB10828">
        <v>20.74</v>
      </c>
      <c r="AC10828">
        <v>23.21</v>
      </c>
      <c r="AD10828">
        <v>17.93</v>
      </c>
      <c r="AE10828">
        <v>22.85</v>
      </c>
    </row>
    <row r="10829" spans="1:31">
      <c r="A10829" t="s">
        <v>14387</v>
      </c>
      <c r="B10829" t="s">
        <v>21654</v>
      </c>
      <c r="C10829" t="s">
        <v>21655</v>
      </c>
      <c r="D10829" t="s">
        <v>34</v>
      </c>
      <c r="E10829">
        <v>37.11</v>
      </c>
      <c r="F10829">
        <v>28.8</v>
      </c>
      <c r="G10829">
        <v>22.95</v>
      </c>
      <c r="H10829">
        <v>29.02</v>
      </c>
      <c r="I10829">
        <v>26.19</v>
      </c>
      <c r="J10829">
        <v>33.54</v>
      </c>
      <c r="K10829">
        <v>22.92</v>
      </c>
      <c r="L10829">
        <v>24.98</v>
      </c>
      <c r="M10829">
        <v>22.77</v>
      </c>
      <c r="N10829">
        <v>25.65</v>
      </c>
      <c r="O10829">
        <v>23.46</v>
      </c>
      <c r="P10829">
        <v>27.31</v>
      </c>
      <c r="Q10829">
        <v>27.31</v>
      </c>
      <c r="R10829">
        <v>22.92</v>
      </c>
      <c r="S10829">
        <v>27.59</v>
      </c>
      <c r="T10829">
        <v>21.71</v>
      </c>
      <c r="U10829">
        <v>22.95</v>
      </c>
      <c r="V10829">
        <v>24.61</v>
      </c>
      <c r="W10829">
        <v>22.1</v>
      </c>
      <c r="X10829">
        <v>23.47</v>
      </c>
      <c r="Y10829">
        <v>21.9</v>
      </c>
      <c r="Z10829">
        <v>21.9</v>
      </c>
      <c r="AA10829">
        <v>27.34</v>
      </c>
      <c r="AB10829">
        <v>25.33</v>
      </c>
      <c r="AC10829">
        <v>28.34</v>
      </c>
      <c r="AD10829">
        <v>21.9</v>
      </c>
      <c r="AE10829">
        <v>27.91</v>
      </c>
    </row>
    <row r="10830" spans="1:31">
      <c r="A10830" t="s">
        <v>14387</v>
      </c>
      <c r="B10830" t="s">
        <v>21656</v>
      </c>
      <c r="C10830" t="s">
        <v>21657</v>
      </c>
      <c r="D10830" t="s">
        <v>34</v>
      </c>
      <c r="E10830">
        <v>25.45</v>
      </c>
      <c r="F10830">
        <v>19.75</v>
      </c>
      <c r="G10830">
        <v>15.74</v>
      </c>
      <c r="H10830">
        <v>19.899999999999999</v>
      </c>
      <c r="I10830">
        <v>17.96</v>
      </c>
      <c r="J10830">
        <v>23</v>
      </c>
      <c r="K10830">
        <v>15.72</v>
      </c>
      <c r="L10830">
        <v>17.13</v>
      </c>
      <c r="M10830">
        <v>15.62</v>
      </c>
      <c r="N10830">
        <v>17.59</v>
      </c>
      <c r="O10830">
        <v>16.09</v>
      </c>
      <c r="P10830">
        <v>18.73</v>
      </c>
      <c r="Q10830">
        <v>18.73</v>
      </c>
      <c r="R10830">
        <v>15.72</v>
      </c>
      <c r="S10830">
        <v>18.920000000000002</v>
      </c>
      <c r="T10830">
        <v>14.89</v>
      </c>
      <c r="U10830">
        <v>15.74</v>
      </c>
      <c r="V10830">
        <v>16.88</v>
      </c>
      <c r="W10830">
        <v>15.16</v>
      </c>
      <c r="X10830">
        <v>16.100000000000001</v>
      </c>
      <c r="Y10830">
        <v>15.02</v>
      </c>
      <c r="Z10830">
        <v>15.02</v>
      </c>
      <c r="AA10830">
        <v>18.75</v>
      </c>
      <c r="AB10830">
        <v>17.37</v>
      </c>
      <c r="AC10830">
        <v>19.440000000000001</v>
      </c>
      <c r="AD10830">
        <v>15.02</v>
      </c>
      <c r="AE10830">
        <v>19.14</v>
      </c>
    </row>
    <row r="10831" spans="1:31">
      <c r="A10831" t="s">
        <v>14387</v>
      </c>
      <c r="B10831" t="s">
        <v>21658</v>
      </c>
      <c r="C10831" t="s">
        <v>21659</v>
      </c>
      <c r="D10831" t="s">
        <v>34</v>
      </c>
      <c r="E10831">
        <v>27.52</v>
      </c>
      <c r="F10831">
        <v>21.35</v>
      </c>
      <c r="G10831">
        <v>17.02</v>
      </c>
      <c r="H10831">
        <v>21.52</v>
      </c>
      <c r="I10831">
        <v>19.420000000000002</v>
      </c>
      <c r="J10831">
        <v>24.87</v>
      </c>
      <c r="K10831">
        <v>17</v>
      </c>
      <c r="L10831">
        <v>18.52</v>
      </c>
      <c r="M10831">
        <v>16.89</v>
      </c>
      <c r="N10831">
        <v>19.02</v>
      </c>
      <c r="O10831">
        <v>17.399999999999999</v>
      </c>
      <c r="P10831">
        <v>20.25</v>
      </c>
      <c r="Q10831">
        <v>20.25</v>
      </c>
      <c r="R10831">
        <v>17</v>
      </c>
      <c r="S10831">
        <v>20.46</v>
      </c>
      <c r="T10831">
        <v>16.100000000000001</v>
      </c>
      <c r="U10831">
        <v>17.02</v>
      </c>
      <c r="V10831">
        <v>18.25</v>
      </c>
      <c r="W10831">
        <v>16.39</v>
      </c>
      <c r="X10831">
        <v>17.41</v>
      </c>
      <c r="Y10831">
        <v>16.239999999999998</v>
      </c>
      <c r="Z10831">
        <v>16.239999999999998</v>
      </c>
      <c r="AA10831">
        <v>20.27</v>
      </c>
      <c r="AB10831">
        <v>18.78</v>
      </c>
      <c r="AC10831">
        <v>21.02</v>
      </c>
      <c r="AD10831">
        <v>16.239999999999998</v>
      </c>
      <c r="AE10831">
        <v>20.7</v>
      </c>
    </row>
    <row r="10832" spans="1:31">
      <c r="A10832" t="s">
        <v>14387</v>
      </c>
      <c r="B10832" t="s">
        <v>21660</v>
      </c>
      <c r="C10832" t="s">
        <v>21661</v>
      </c>
      <c r="D10832" t="s">
        <v>34</v>
      </c>
      <c r="E10832">
        <v>29.34</v>
      </c>
      <c r="F10832">
        <v>22.77</v>
      </c>
      <c r="G10832">
        <v>18.14</v>
      </c>
      <c r="H10832">
        <v>22.94</v>
      </c>
      <c r="I10832">
        <v>20.7</v>
      </c>
      <c r="J10832">
        <v>26.51</v>
      </c>
      <c r="K10832">
        <v>18.12</v>
      </c>
      <c r="L10832">
        <v>19.75</v>
      </c>
      <c r="M10832">
        <v>18</v>
      </c>
      <c r="N10832">
        <v>20.28</v>
      </c>
      <c r="O10832">
        <v>18.55</v>
      </c>
      <c r="P10832">
        <v>21.59</v>
      </c>
      <c r="Q10832">
        <v>21.59</v>
      </c>
      <c r="R10832">
        <v>18.12</v>
      </c>
      <c r="S10832">
        <v>21.81</v>
      </c>
      <c r="T10832">
        <v>17.16</v>
      </c>
      <c r="U10832">
        <v>18.14</v>
      </c>
      <c r="V10832">
        <v>19.46</v>
      </c>
      <c r="W10832">
        <v>17.47</v>
      </c>
      <c r="X10832">
        <v>18.559999999999999</v>
      </c>
      <c r="Y10832">
        <v>17.309999999999999</v>
      </c>
      <c r="Z10832">
        <v>17.309999999999999</v>
      </c>
      <c r="AA10832">
        <v>21.61</v>
      </c>
      <c r="AB10832">
        <v>20.02</v>
      </c>
      <c r="AC10832">
        <v>22.41</v>
      </c>
      <c r="AD10832">
        <v>17.309999999999999</v>
      </c>
      <c r="AE10832">
        <v>22.06</v>
      </c>
    </row>
    <row r="10833" spans="1:31">
      <c r="A10833" t="s">
        <v>14387</v>
      </c>
      <c r="B10833" t="s">
        <v>21662</v>
      </c>
      <c r="C10833" t="s">
        <v>21663</v>
      </c>
      <c r="D10833" t="s">
        <v>34</v>
      </c>
      <c r="E10833">
        <v>59</v>
      </c>
      <c r="F10833">
        <v>75.260000000000005</v>
      </c>
      <c r="G10833">
        <v>96.76</v>
      </c>
      <c r="H10833">
        <v>56.66</v>
      </c>
      <c r="I10833">
        <v>62.64</v>
      </c>
      <c r="J10833">
        <v>66.819999999999993</v>
      </c>
      <c r="K10833">
        <v>50.09</v>
      </c>
      <c r="L10833">
        <v>52.78</v>
      </c>
      <c r="M10833">
        <v>55.11</v>
      </c>
      <c r="N10833">
        <v>52.27</v>
      </c>
      <c r="O10833">
        <v>41.23</v>
      </c>
      <c r="P10833">
        <v>58.11</v>
      </c>
      <c r="Q10833">
        <v>50.17</v>
      </c>
      <c r="R10833">
        <v>81.12</v>
      </c>
      <c r="S10833">
        <v>65.44</v>
      </c>
      <c r="T10833">
        <v>67.53</v>
      </c>
      <c r="U10833">
        <v>72.5</v>
      </c>
      <c r="V10833">
        <v>51.25</v>
      </c>
      <c r="W10833">
        <v>42.55</v>
      </c>
      <c r="X10833">
        <v>72.599999999999994</v>
      </c>
      <c r="Y10833">
        <v>48.92</v>
      </c>
      <c r="Z10833">
        <v>56.98</v>
      </c>
      <c r="AA10833">
        <v>56</v>
      </c>
      <c r="AB10833">
        <v>50.17</v>
      </c>
      <c r="AC10833">
        <v>58.08</v>
      </c>
      <c r="AD10833">
        <v>48.45</v>
      </c>
      <c r="AE10833">
        <v>51.39</v>
      </c>
    </row>
    <row r="10834" spans="1:31">
      <c r="A10834" t="s">
        <v>14387</v>
      </c>
      <c r="B10834" t="s">
        <v>21664</v>
      </c>
      <c r="C10834" t="s">
        <v>21665</v>
      </c>
      <c r="D10834" t="s">
        <v>34</v>
      </c>
      <c r="E10834">
        <v>36.11</v>
      </c>
      <c r="F10834">
        <v>46.06</v>
      </c>
      <c r="G10834">
        <v>59.22</v>
      </c>
      <c r="H10834">
        <v>34.67</v>
      </c>
      <c r="I10834">
        <v>38.33</v>
      </c>
      <c r="J10834">
        <v>40.89</v>
      </c>
      <c r="K10834">
        <v>30.66</v>
      </c>
      <c r="L10834">
        <v>32.299999999999997</v>
      </c>
      <c r="M10834">
        <v>33.729999999999997</v>
      </c>
      <c r="N10834">
        <v>31.99</v>
      </c>
      <c r="O10834">
        <v>25.23</v>
      </c>
      <c r="P10834">
        <v>35.57</v>
      </c>
      <c r="Q10834">
        <v>30.71</v>
      </c>
      <c r="R10834">
        <v>49.65</v>
      </c>
      <c r="S10834">
        <v>40.049999999999997</v>
      </c>
      <c r="T10834">
        <v>41.33</v>
      </c>
      <c r="U10834">
        <v>44.37</v>
      </c>
      <c r="V10834">
        <v>31.37</v>
      </c>
      <c r="W10834">
        <v>26.04</v>
      </c>
      <c r="X10834">
        <v>44.43</v>
      </c>
      <c r="Y10834">
        <v>29.94</v>
      </c>
      <c r="Z10834">
        <v>34.869999999999997</v>
      </c>
      <c r="AA10834">
        <v>34.28</v>
      </c>
      <c r="AB10834">
        <v>30.71</v>
      </c>
      <c r="AC10834">
        <v>35.54</v>
      </c>
      <c r="AD10834">
        <v>29.65</v>
      </c>
      <c r="AE10834">
        <v>31.45</v>
      </c>
    </row>
    <row r="10835" spans="1:31">
      <c r="A10835" t="s">
        <v>14387</v>
      </c>
      <c r="B10835" t="s">
        <v>21666</v>
      </c>
      <c r="C10835" t="s">
        <v>21667</v>
      </c>
      <c r="D10835" t="s">
        <v>104</v>
      </c>
      <c r="E10835">
        <v>74.25</v>
      </c>
      <c r="F10835">
        <v>74.25</v>
      </c>
      <c r="G10835">
        <v>74.25</v>
      </c>
      <c r="H10835">
        <v>74.25</v>
      </c>
      <c r="I10835">
        <v>94.87</v>
      </c>
      <c r="J10835">
        <v>74.25</v>
      </c>
      <c r="K10835">
        <v>74.25</v>
      </c>
      <c r="L10835">
        <v>74.25</v>
      </c>
      <c r="M10835">
        <v>103.95</v>
      </c>
      <c r="N10835">
        <v>74.25</v>
      </c>
      <c r="O10835">
        <v>158.4</v>
      </c>
      <c r="P10835">
        <v>74.25</v>
      </c>
      <c r="Q10835">
        <v>74.25</v>
      </c>
      <c r="R10835">
        <v>74.25</v>
      </c>
      <c r="S10835">
        <v>74.25</v>
      </c>
      <c r="T10835">
        <v>74.25</v>
      </c>
      <c r="U10835">
        <v>74.25</v>
      </c>
      <c r="V10835">
        <v>94.05</v>
      </c>
      <c r="W10835">
        <v>74.25</v>
      </c>
      <c r="X10835">
        <v>74.25</v>
      </c>
      <c r="Y10835">
        <v>74.25</v>
      </c>
      <c r="Z10835">
        <v>74.25</v>
      </c>
      <c r="AA10835">
        <v>74.25</v>
      </c>
      <c r="AB10835">
        <v>74.25</v>
      </c>
      <c r="AC10835">
        <v>82.5</v>
      </c>
      <c r="AD10835">
        <v>74.25</v>
      </c>
      <c r="AE10835">
        <v>122.1</v>
      </c>
    </row>
    <row r="10836" spans="1:31">
      <c r="A10836" t="s">
        <v>14387</v>
      </c>
      <c r="B10836" t="s">
        <v>21668</v>
      </c>
      <c r="C10836" t="s">
        <v>21669</v>
      </c>
      <c r="D10836" t="s">
        <v>104</v>
      </c>
      <c r="E10836">
        <v>57.96</v>
      </c>
      <c r="F10836">
        <v>57.96</v>
      </c>
      <c r="G10836">
        <v>57.96</v>
      </c>
      <c r="H10836">
        <v>57.96</v>
      </c>
      <c r="I10836">
        <v>73.11</v>
      </c>
      <c r="J10836">
        <v>57.96</v>
      </c>
      <c r="K10836">
        <v>57.96</v>
      </c>
      <c r="L10836">
        <v>57.96</v>
      </c>
      <c r="M10836">
        <v>57.96</v>
      </c>
      <c r="N10836">
        <v>57.96</v>
      </c>
      <c r="O10836">
        <v>57.96</v>
      </c>
      <c r="P10836">
        <v>57.96</v>
      </c>
      <c r="Q10836">
        <v>56.11</v>
      </c>
      <c r="R10836">
        <v>57.96</v>
      </c>
      <c r="S10836">
        <v>57.96</v>
      </c>
      <c r="T10836">
        <v>57.96</v>
      </c>
      <c r="U10836">
        <v>57.96</v>
      </c>
      <c r="V10836">
        <v>71.650000000000006</v>
      </c>
      <c r="W10836">
        <v>57.96</v>
      </c>
      <c r="X10836">
        <v>57.96</v>
      </c>
      <c r="Y10836">
        <v>57.96</v>
      </c>
      <c r="Z10836">
        <v>57.96</v>
      </c>
      <c r="AA10836">
        <v>44.8</v>
      </c>
      <c r="AB10836">
        <v>57.96</v>
      </c>
      <c r="AC10836">
        <v>57.96</v>
      </c>
      <c r="AD10836">
        <v>57.96</v>
      </c>
      <c r="AE10836">
        <v>57.96</v>
      </c>
    </row>
    <row r="10837" spans="1:31">
      <c r="A10837" t="s">
        <v>14387</v>
      </c>
      <c r="B10837" t="s">
        <v>21670</v>
      </c>
      <c r="C10837" t="s">
        <v>21671</v>
      </c>
      <c r="D10837" t="s">
        <v>104</v>
      </c>
      <c r="E10837">
        <v>62.82</v>
      </c>
      <c r="F10837">
        <v>62.82</v>
      </c>
      <c r="G10837">
        <v>62.82</v>
      </c>
      <c r="H10837">
        <v>62.82</v>
      </c>
      <c r="I10837">
        <v>62.82</v>
      </c>
      <c r="J10837">
        <v>62.82</v>
      </c>
      <c r="K10837">
        <v>62.82</v>
      </c>
      <c r="L10837">
        <v>62.82</v>
      </c>
      <c r="M10837">
        <v>62.82</v>
      </c>
      <c r="N10837">
        <v>62.82</v>
      </c>
      <c r="O10837">
        <v>62.82</v>
      </c>
      <c r="P10837">
        <v>62.82</v>
      </c>
      <c r="Q10837">
        <v>62.82</v>
      </c>
      <c r="R10837">
        <v>62.82</v>
      </c>
      <c r="S10837">
        <v>57.67</v>
      </c>
      <c r="T10837">
        <v>44.34</v>
      </c>
      <c r="U10837">
        <v>62.82</v>
      </c>
      <c r="V10837">
        <v>46.5</v>
      </c>
      <c r="W10837">
        <v>36.450000000000003</v>
      </c>
      <c r="X10837">
        <v>76.260000000000005</v>
      </c>
      <c r="Y10837">
        <v>62.82</v>
      </c>
      <c r="Z10837">
        <v>62.82</v>
      </c>
      <c r="AA10837">
        <v>40.03</v>
      </c>
      <c r="AB10837">
        <v>62.82</v>
      </c>
      <c r="AC10837">
        <v>62.82</v>
      </c>
      <c r="AD10837">
        <v>62.82</v>
      </c>
      <c r="AE10837">
        <v>62.82</v>
      </c>
    </row>
    <row r="10838" spans="1:31">
      <c r="A10838" t="s">
        <v>14387</v>
      </c>
      <c r="B10838" t="s">
        <v>21672</v>
      </c>
      <c r="C10838" t="s">
        <v>21673</v>
      </c>
      <c r="D10838" t="s">
        <v>104</v>
      </c>
      <c r="E10838">
        <v>52.96</v>
      </c>
      <c r="F10838">
        <v>52.96</v>
      </c>
      <c r="G10838">
        <v>52.96</v>
      </c>
      <c r="H10838">
        <v>52.96</v>
      </c>
      <c r="I10838">
        <v>52.96</v>
      </c>
      <c r="J10838">
        <v>52.96</v>
      </c>
      <c r="K10838">
        <v>52.96</v>
      </c>
      <c r="L10838">
        <v>52.96</v>
      </c>
      <c r="M10838">
        <v>52.96</v>
      </c>
      <c r="N10838">
        <v>52.96</v>
      </c>
      <c r="O10838">
        <v>52.96</v>
      </c>
      <c r="P10838">
        <v>52.96</v>
      </c>
      <c r="Q10838">
        <v>52.96</v>
      </c>
      <c r="R10838">
        <v>52.96</v>
      </c>
      <c r="S10838">
        <v>48.62</v>
      </c>
      <c r="T10838">
        <v>37.380000000000003</v>
      </c>
      <c r="U10838">
        <v>52.96</v>
      </c>
      <c r="V10838">
        <v>39.200000000000003</v>
      </c>
      <c r="W10838">
        <v>30.73</v>
      </c>
      <c r="X10838">
        <v>64.290000000000006</v>
      </c>
      <c r="Y10838">
        <v>52.96</v>
      </c>
      <c r="Z10838">
        <v>52.96</v>
      </c>
      <c r="AA10838">
        <v>33.75</v>
      </c>
      <c r="AB10838">
        <v>52.96</v>
      </c>
      <c r="AC10838">
        <v>52.96</v>
      </c>
      <c r="AD10838">
        <v>52.96</v>
      </c>
      <c r="AE10838">
        <v>52.96</v>
      </c>
    </row>
    <row r="10839" spans="1:31">
      <c r="A10839" t="s">
        <v>14387</v>
      </c>
      <c r="B10839" t="s">
        <v>21674</v>
      </c>
      <c r="C10839" t="s">
        <v>21675</v>
      </c>
      <c r="D10839" t="s">
        <v>104</v>
      </c>
      <c r="E10839">
        <v>32.950000000000003</v>
      </c>
      <c r="F10839">
        <v>32.950000000000003</v>
      </c>
      <c r="G10839">
        <v>32.950000000000003</v>
      </c>
      <c r="H10839">
        <v>32.950000000000003</v>
      </c>
      <c r="I10839">
        <v>32.950000000000003</v>
      </c>
      <c r="J10839">
        <v>32.950000000000003</v>
      </c>
      <c r="K10839">
        <v>32.950000000000003</v>
      </c>
      <c r="L10839">
        <v>32.950000000000003</v>
      </c>
      <c r="M10839">
        <v>32.950000000000003</v>
      </c>
      <c r="N10839">
        <v>32.950000000000003</v>
      </c>
      <c r="O10839">
        <v>32.950000000000003</v>
      </c>
      <c r="P10839">
        <v>32.950000000000003</v>
      </c>
      <c r="Q10839">
        <v>32.950000000000003</v>
      </c>
      <c r="R10839">
        <v>32.950000000000003</v>
      </c>
      <c r="S10839">
        <v>30.25</v>
      </c>
      <c r="T10839">
        <v>23.26</v>
      </c>
      <c r="U10839">
        <v>32.950000000000003</v>
      </c>
      <c r="V10839">
        <v>24.39</v>
      </c>
      <c r="W10839">
        <v>19.12</v>
      </c>
      <c r="X10839">
        <v>40</v>
      </c>
      <c r="Y10839">
        <v>32.950000000000003</v>
      </c>
      <c r="Z10839">
        <v>32.950000000000003</v>
      </c>
      <c r="AA10839">
        <v>21</v>
      </c>
      <c r="AB10839">
        <v>32.950000000000003</v>
      </c>
      <c r="AC10839">
        <v>32.950000000000003</v>
      </c>
      <c r="AD10839">
        <v>32.950000000000003</v>
      </c>
      <c r="AE10839">
        <v>32.950000000000003</v>
      </c>
    </row>
    <row r="10840" spans="1:31">
      <c r="A10840" t="s">
        <v>14387</v>
      </c>
      <c r="B10840" t="s">
        <v>21676</v>
      </c>
      <c r="C10840" t="s">
        <v>21677</v>
      </c>
      <c r="D10840" t="s">
        <v>34</v>
      </c>
      <c r="E10840">
        <v>15.27</v>
      </c>
      <c r="F10840">
        <v>11.85</v>
      </c>
      <c r="G10840">
        <v>9.44</v>
      </c>
      <c r="H10840">
        <v>11.94</v>
      </c>
      <c r="I10840">
        <v>10.77</v>
      </c>
      <c r="J10840">
        <v>13.8</v>
      </c>
      <c r="K10840">
        <v>9.43</v>
      </c>
      <c r="L10840">
        <v>10.27</v>
      </c>
      <c r="M10840">
        <v>9.3699999999999992</v>
      </c>
      <c r="N10840">
        <v>10.55</v>
      </c>
      <c r="O10840">
        <v>9.65</v>
      </c>
      <c r="P10840">
        <v>11.23</v>
      </c>
      <c r="Q10840">
        <v>11.23</v>
      </c>
      <c r="R10840">
        <v>9.43</v>
      </c>
      <c r="S10840">
        <v>11.35</v>
      </c>
      <c r="T10840">
        <v>8.93</v>
      </c>
      <c r="U10840">
        <v>9.44</v>
      </c>
      <c r="V10840">
        <v>10.119999999999999</v>
      </c>
      <c r="W10840">
        <v>9.09</v>
      </c>
      <c r="X10840">
        <v>9.66</v>
      </c>
      <c r="Y10840">
        <v>9.01</v>
      </c>
      <c r="Z10840">
        <v>9.01</v>
      </c>
      <c r="AA10840">
        <v>11.25</v>
      </c>
      <c r="AB10840">
        <v>10.42</v>
      </c>
      <c r="AC10840">
        <v>11.66</v>
      </c>
      <c r="AD10840">
        <v>9.01</v>
      </c>
      <c r="AE10840">
        <v>11.48</v>
      </c>
    </row>
    <row r="10841" spans="1:31">
      <c r="A10841" t="s">
        <v>14387</v>
      </c>
      <c r="B10841" t="s">
        <v>21678</v>
      </c>
      <c r="C10841" t="s">
        <v>21679</v>
      </c>
      <c r="D10841" t="s">
        <v>104</v>
      </c>
      <c r="E10841">
        <v>1080.01</v>
      </c>
      <c r="F10841">
        <v>1080.01</v>
      </c>
      <c r="G10841">
        <v>1080.01</v>
      </c>
      <c r="H10841">
        <v>1080.01</v>
      </c>
      <c r="I10841">
        <v>1380.01</v>
      </c>
      <c r="J10841">
        <v>1080.01</v>
      </c>
      <c r="K10841">
        <v>1080.01</v>
      </c>
      <c r="L10841">
        <v>1080.01</v>
      </c>
      <c r="M10841">
        <v>1512.01</v>
      </c>
      <c r="N10841">
        <v>1080.01</v>
      </c>
      <c r="O10841">
        <v>2304.02</v>
      </c>
      <c r="P10841">
        <v>1080.01</v>
      </c>
      <c r="Q10841">
        <v>1080.01</v>
      </c>
      <c r="R10841">
        <v>1080.01</v>
      </c>
      <c r="S10841">
        <v>1080.01</v>
      </c>
      <c r="T10841">
        <v>1080.01</v>
      </c>
      <c r="U10841">
        <v>1080.01</v>
      </c>
      <c r="V10841">
        <v>1368.01</v>
      </c>
      <c r="W10841">
        <v>1080.01</v>
      </c>
      <c r="X10841">
        <v>1080.01</v>
      </c>
      <c r="Y10841">
        <v>1080.01</v>
      </c>
      <c r="Z10841">
        <v>1080.01</v>
      </c>
      <c r="AA10841">
        <v>1080.01</v>
      </c>
      <c r="AB10841">
        <v>1080.01</v>
      </c>
      <c r="AC10841">
        <v>1200.01</v>
      </c>
      <c r="AD10841">
        <v>1080.01</v>
      </c>
      <c r="AE10841">
        <v>1776.01</v>
      </c>
    </row>
    <row r="10842" spans="1:31">
      <c r="A10842" t="s">
        <v>14387</v>
      </c>
      <c r="B10842" t="s">
        <v>21680</v>
      </c>
      <c r="C10842" t="s">
        <v>21681</v>
      </c>
      <c r="D10842" t="s">
        <v>104</v>
      </c>
      <c r="E10842">
        <v>678.38</v>
      </c>
      <c r="F10842">
        <v>678.38</v>
      </c>
      <c r="G10842">
        <v>678.38</v>
      </c>
      <c r="H10842">
        <v>678.38</v>
      </c>
      <c r="I10842">
        <v>866.82</v>
      </c>
      <c r="J10842">
        <v>678.38</v>
      </c>
      <c r="K10842">
        <v>678.38</v>
      </c>
      <c r="L10842">
        <v>678.38</v>
      </c>
      <c r="M10842">
        <v>949.73</v>
      </c>
      <c r="N10842">
        <v>678.38</v>
      </c>
      <c r="O10842">
        <v>1447.21</v>
      </c>
      <c r="P10842">
        <v>678.38</v>
      </c>
      <c r="Q10842">
        <v>678.38</v>
      </c>
      <c r="R10842">
        <v>678.38</v>
      </c>
      <c r="S10842">
        <v>678.38</v>
      </c>
      <c r="T10842">
        <v>678.38</v>
      </c>
      <c r="U10842">
        <v>678.38</v>
      </c>
      <c r="V10842">
        <v>859.28</v>
      </c>
      <c r="W10842">
        <v>678.38</v>
      </c>
      <c r="X10842">
        <v>678.38</v>
      </c>
      <c r="Y10842">
        <v>678.38</v>
      </c>
      <c r="Z10842">
        <v>678.38</v>
      </c>
      <c r="AA10842">
        <v>678.38</v>
      </c>
      <c r="AB10842">
        <v>678.38</v>
      </c>
      <c r="AC10842">
        <v>753.75</v>
      </c>
      <c r="AD10842">
        <v>678.38</v>
      </c>
      <c r="AE10842">
        <v>1115.56</v>
      </c>
    </row>
    <row r="10843" spans="1:31">
      <c r="A10843" t="s">
        <v>14387</v>
      </c>
      <c r="B10843" t="s">
        <v>21682</v>
      </c>
      <c r="C10843" t="s">
        <v>21683</v>
      </c>
      <c r="D10843" t="s">
        <v>34</v>
      </c>
      <c r="E10843">
        <v>225</v>
      </c>
      <c r="F10843">
        <v>225</v>
      </c>
      <c r="G10843">
        <v>225</v>
      </c>
      <c r="H10843">
        <v>225</v>
      </c>
      <c r="I10843">
        <v>287.5</v>
      </c>
      <c r="J10843">
        <v>225</v>
      </c>
      <c r="K10843">
        <v>225</v>
      </c>
      <c r="L10843">
        <v>225</v>
      </c>
      <c r="M10843">
        <v>315</v>
      </c>
      <c r="N10843">
        <v>225</v>
      </c>
      <c r="O10843">
        <v>480</v>
      </c>
      <c r="P10843">
        <v>225</v>
      </c>
      <c r="Q10843">
        <v>225</v>
      </c>
      <c r="R10843">
        <v>225</v>
      </c>
      <c r="S10843">
        <v>225</v>
      </c>
      <c r="T10843">
        <v>225</v>
      </c>
      <c r="U10843">
        <v>225</v>
      </c>
      <c r="V10843">
        <v>285</v>
      </c>
      <c r="W10843">
        <v>225</v>
      </c>
      <c r="X10843">
        <v>225</v>
      </c>
      <c r="Y10843">
        <v>225</v>
      </c>
      <c r="Z10843">
        <v>225</v>
      </c>
      <c r="AA10843">
        <v>225</v>
      </c>
      <c r="AB10843">
        <v>225</v>
      </c>
      <c r="AC10843">
        <v>250</v>
      </c>
      <c r="AD10843">
        <v>225</v>
      </c>
      <c r="AE10843">
        <v>370</v>
      </c>
    </row>
    <row r="10844" spans="1:31">
      <c r="A10844" t="s">
        <v>14387</v>
      </c>
      <c r="B10844" t="s">
        <v>21684</v>
      </c>
      <c r="C10844" t="s">
        <v>21685</v>
      </c>
      <c r="D10844" t="s">
        <v>104</v>
      </c>
      <c r="E10844">
        <v>47.56</v>
      </c>
      <c r="F10844">
        <v>47.56</v>
      </c>
      <c r="G10844">
        <v>47.56</v>
      </c>
      <c r="H10844">
        <v>68.900000000000006</v>
      </c>
      <c r="I10844">
        <v>29.53</v>
      </c>
      <c r="J10844">
        <v>49.21</v>
      </c>
      <c r="K10844">
        <v>47.56</v>
      </c>
      <c r="L10844">
        <v>42.22</v>
      </c>
      <c r="M10844">
        <v>59.06</v>
      </c>
      <c r="N10844">
        <v>47.56</v>
      </c>
      <c r="O10844">
        <v>47.56</v>
      </c>
      <c r="P10844">
        <v>47.56</v>
      </c>
      <c r="Q10844">
        <v>47.56</v>
      </c>
      <c r="R10844">
        <v>29.53</v>
      </c>
      <c r="S10844">
        <v>29.53</v>
      </c>
      <c r="T10844">
        <v>68.900000000000006</v>
      </c>
      <c r="U10844">
        <v>37.99</v>
      </c>
      <c r="V10844">
        <v>21.65</v>
      </c>
      <c r="W10844">
        <v>47.56</v>
      </c>
      <c r="X10844">
        <v>47.56</v>
      </c>
      <c r="Y10844">
        <v>44.78</v>
      </c>
      <c r="Z10844">
        <v>47.56</v>
      </c>
      <c r="AA10844">
        <v>39.33</v>
      </c>
      <c r="AB10844">
        <v>47.56</v>
      </c>
      <c r="AC10844">
        <v>47.56</v>
      </c>
      <c r="AD10844">
        <v>47.56</v>
      </c>
      <c r="AE10844">
        <v>47.56</v>
      </c>
    </row>
    <row r="10845" spans="1:31">
      <c r="A10845" t="s">
        <v>14387</v>
      </c>
      <c r="B10845" t="s">
        <v>21686</v>
      </c>
      <c r="C10845" t="s">
        <v>21687</v>
      </c>
      <c r="D10845" t="s">
        <v>104</v>
      </c>
      <c r="E10845">
        <v>14.44</v>
      </c>
      <c r="F10845">
        <v>14.44</v>
      </c>
      <c r="G10845">
        <v>14.44</v>
      </c>
      <c r="H10845">
        <v>20.92</v>
      </c>
      <c r="I10845">
        <v>8.9600000000000009</v>
      </c>
      <c r="J10845">
        <v>14.94</v>
      </c>
      <c r="K10845">
        <v>14.44</v>
      </c>
      <c r="L10845">
        <v>12.82</v>
      </c>
      <c r="M10845">
        <v>17.93</v>
      </c>
      <c r="N10845">
        <v>14.44</v>
      </c>
      <c r="O10845">
        <v>14.44</v>
      </c>
      <c r="P10845">
        <v>14.44</v>
      </c>
      <c r="Q10845">
        <v>14.44</v>
      </c>
      <c r="R10845">
        <v>8.9600000000000009</v>
      </c>
      <c r="S10845">
        <v>8.9600000000000009</v>
      </c>
      <c r="T10845">
        <v>20.92</v>
      </c>
      <c r="U10845">
        <v>11.54</v>
      </c>
      <c r="V10845">
        <v>6.57</v>
      </c>
      <c r="W10845">
        <v>14.44</v>
      </c>
      <c r="X10845">
        <v>14.44</v>
      </c>
      <c r="Y10845">
        <v>13.6</v>
      </c>
      <c r="Z10845">
        <v>14.44</v>
      </c>
      <c r="AA10845">
        <v>11.94</v>
      </c>
      <c r="AB10845">
        <v>14.44</v>
      </c>
      <c r="AC10845">
        <v>14.44</v>
      </c>
      <c r="AD10845">
        <v>14.44</v>
      </c>
      <c r="AE10845">
        <v>14.44</v>
      </c>
    </row>
    <row r="10846" spans="1:31">
      <c r="A10846" t="s">
        <v>14387</v>
      </c>
      <c r="B10846" t="s">
        <v>21688</v>
      </c>
      <c r="C10846" t="s">
        <v>21689</v>
      </c>
      <c r="D10846" t="s">
        <v>104</v>
      </c>
      <c r="E10846">
        <v>27.94</v>
      </c>
      <c r="F10846">
        <v>27.94</v>
      </c>
      <c r="G10846">
        <v>27.94</v>
      </c>
      <c r="H10846">
        <v>40.479999999999997</v>
      </c>
      <c r="I10846">
        <v>17.350000000000001</v>
      </c>
      <c r="J10846">
        <v>28.91</v>
      </c>
      <c r="K10846">
        <v>27.94</v>
      </c>
      <c r="L10846">
        <v>24.81</v>
      </c>
      <c r="M10846">
        <v>34.700000000000003</v>
      </c>
      <c r="N10846">
        <v>27.94</v>
      </c>
      <c r="O10846">
        <v>27.94</v>
      </c>
      <c r="P10846">
        <v>27.94</v>
      </c>
      <c r="Q10846">
        <v>27.94</v>
      </c>
      <c r="R10846">
        <v>17.350000000000001</v>
      </c>
      <c r="S10846">
        <v>17.350000000000001</v>
      </c>
      <c r="T10846">
        <v>40.479999999999997</v>
      </c>
      <c r="U10846">
        <v>22.32</v>
      </c>
      <c r="V10846">
        <v>12.72</v>
      </c>
      <c r="W10846">
        <v>27.94</v>
      </c>
      <c r="X10846">
        <v>27.94</v>
      </c>
      <c r="Y10846">
        <v>26.31</v>
      </c>
      <c r="Z10846">
        <v>27.94</v>
      </c>
      <c r="AA10846">
        <v>23.11</v>
      </c>
      <c r="AB10846">
        <v>27.94</v>
      </c>
      <c r="AC10846">
        <v>27.94</v>
      </c>
      <c r="AD10846">
        <v>27.94</v>
      </c>
      <c r="AE10846">
        <v>27.94</v>
      </c>
    </row>
    <row r="10847" spans="1:31">
      <c r="A10847" t="s">
        <v>14387</v>
      </c>
      <c r="B10847" t="s">
        <v>21690</v>
      </c>
      <c r="C10847" t="s">
        <v>21691</v>
      </c>
      <c r="D10847" t="s">
        <v>104</v>
      </c>
      <c r="E10847">
        <v>34.28</v>
      </c>
      <c r="F10847">
        <v>34.28</v>
      </c>
      <c r="G10847">
        <v>34.28</v>
      </c>
      <c r="H10847">
        <v>49.66</v>
      </c>
      <c r="I10847">
        <v>21.28</v>
      </c>
      <c r="J10847">
        <v>35.47</v>
      </c>
      <c r="K10847">
        <v>34.28</v>
      </c>
      <c r="L10847">
        <v>30.43</v>
      </c>
      <c r="M10847">
        <v>42.56</v>
      </c>
      <c r="N10847">
        <v>34.28</v>
      </c>
      <c r="O10847">
        <v>34.28</v>
      </c>
      <c r="P10847">
        <v>34.28</v>
      </c>
      <c r="Q10847">
        <v>34.28</v>
      </c>
      <c r="R10847">
        <v>21.28</v>
      </c>
      <c r="S10847">
        <v>21.28</v>
      </c>
      <c r="T10847">
        <v>49.66</v>
      </c>
      <c r="U10847">
        <v>27.38</v>
      </c>
      <c r="V10847">
        <v>15.6</v>
      </c>
      <c r="W10847">
        <v>34.28</v>
      </c>
      <c r="X10847">
        <v>34.28</v>
      </c>
      <c r="Y10847">
        <v>32.270000000000003</v>
      </c>
      <c r="Z10847">
        <v>34.28</v>
      </c>
      <c r="AA10847">
        <v>28.34</v>
      </c>
      <c r="AB10847">
        <v>34.28</v>
      </c>
      <c r="AC10847">
        <v>34.28</v>
      </c>
      <c r="AD10847">
        <v>34.28</v>
      </c>
      <c r="AE10847">
        <v>34.28</v>
      </c>
    </row>
    <row r="10848" spans="1:31">
      <c r="A10848" t="s">
        <v>14387</v>
      </c>
      <c r="B10848" t="s">
        <v>21692</v>
      </c>
      <c r="C10848" t="s">
        <v>21693</v>
      </c>
      <c r="D10848" t="s">
        <v>104</v>
      </c>
      <c r="E10848">
        <v>24.16</v>
      </c>
      <c r="F10848">
        <v>24.16</v>
      </c>
      <c r="G10848">
        <v>24.16</v>
      </c>
      <c r="H10848">
        <v>35</v>
      </c>
      <c r="I10848">
        <v>15</v>
      </c>
      <c r="J10848">
        <v>25</v>
      </c>
      <c r="K10848">
        <v>24.16</v>
      </c>
      <c r="L10848">
        <v>21.45</v>
      </c>
      <c r="M10848">
        <v>30</v>
      </c>
      <c r="N10848">
        <v>24.16</v>
      </c>
      <c r="O10848">
        <v>24.16</v>
      </c>
      <c r="P10848">
        <v>24.16</v>
      </c>
      <c r="Q10848">
        <v>24.16</v>
      </c>
      <c r="R10848">
        <v>15</v>
      </c>
      <c r="S10848">
        <v>15</v>
      </c>
      <c r="T10848">
        <v>35</v>
      </c>
      <c r="U10848">
        <v>19.3</v>
      </c>
      <c r="V10848">
        <v>11</v>
      </c>
      <c r="W10848">
        <v>24.16</v>
      </c>
      <c r="X10848">
        <v>24.16</v>
      </c>
      <c r="Y10848">
        <v>22.75</v>
      </c>
      <c r="Z10848">
        <v>24.16</v>
      </c>
      <c r="AA10848">
        <v>19.98</v>
      </c>
      <c r="AB10848">
        <v>24.16</v>
      </c>
      <c r="AC10848">
        <v>24.16</v>
      </c>
      <c r="AD10848">
        <v>24.16</v>
      </c>
      <c r="AE10848">
        <v>24.16</v>
      </c>
    </row>
    <row r="10849" spans="1:31">
      <c r="A10849" t="s">
        <v>14387</v>
      </c>
      <c r="B10849" t="s">
        <v>21694</v>
      </c>
      <c r="C10849" t="s">
        <v>21695</v>
      </c>
      <c r="D10849" t="s">
        <v>104</v>
      </c>
      <c r="E10849">
        <v>45.04</v>
      </c>
      <c r="F10849">
        <v>45.04</v>
      </c>
      <c r="G10849">
        <v>45.04</v>
      </c>
      <c r="H10849">
        <v>65.260000000000005</v>
      </c>
      <c r="I10849">
        <v>27.96</v>
      </c>
      <c r="J10849">
        <v>46.61</v>
      </c>
      <c r="K10849">
        <v>45.04</v>
      </c>
      <c r="L10849">
        <v>39.99</v>
      </c>
      <c r="M10849">
        <v>55.93</v>
      </c>
      <c r="N10849">
        <v>45.04</v>
      </c>
      <c r="O10849">
        <v>45.04</v>
      </c>
      <c r="P10849">
        <v>45.04</v>
      </c>
      <c r="Q10849">
        <v>45.04</v>
      </c>
      <c r="R10849">
        <v>27.96</v>
      </c>
      <c r="S10849">
        <v>27.96</v>
      </c>
      <c r="T10849">
        <v>65.260000000000005</v>
      </c>
      <c r="U10849">
        <v>35.979999999999997</v>
      </c>
      <c r="V10849">
        <v>20.51</v>
      </c>
      <c r="W10849">
        <v>45.04</v>
      </c>
      <c r="X10849">
        <v>45.04</v>
      </c>
      <c r="Y10849">
        <v>42.41</v>
      </c>
      <c r="Z10849">
        <v>45.04</v>
      </c>
      <c r="AA10849">
        <v>37.25</v>
      </c>
      <c r="AB10849">
        <v>45.04</v>
      </c>
      <c r="AC10849">
        <v>45.04</v>
      </c>
      <c r="AD10849">
        <v>45.04</v>
      </c>
      <c r="AE10849">
        <v>45.04</v>
      </c>
    </row>
    <row r="10850" spans="1:31">
      <c r="A10850" t="s">
        <v>14387</v>
      </c>
      <c r="B10850" t="s">
        <v>21696</v>
      </c>
      <c r="C10850" t="s">
        <v>21697</v>
      </c>
      <c r="D10850" t="s">
        <v>34</v>
      </c>
      <c r="E10850">
        <v>519.75</v>
      </c>
      <c r="F10850">
        <v>519.75</v>
      </c>
      <c r="G10850">
        <v>519.75</v>
      </c>
      <c r="H10850">
        <v>519.75</v>
      </c>
      <c r="I10850">
        <v>664.13</v>
      </c>
      <c r="J10850">
        <v>519.75</v>
      </c>
      <c r="K10850">
        <v>519.75</v>
      </c>
      <c r="L10850">
        <v>519.75</v>
      </c>
      <c r="M10850">
        <v>727.65</v>
      </c>
      <c r="N10850">
        <v>519.75</v>
      </c>
      <c r="O10850">
        <v>1108.81</v>
      </c>
      <c r="P10850">
        <v>519.75</v>
      </c>
      <c r="Q10850">
        <v>519.75</v>
      </c>
      <c r="R10850">
        <v>519.75</v>
      </c>
      <c r="S10850">
        <v>519.75</v>
      </c>
      <c r="T10850">
        <v>519.75</v>
      </c>
      <c r="U10850">
        <v>519.75</v>
      </c>
      <c r="V10850">
        <v>658.35</v>
      </c>
      <c r="W10850">
        <v>519.75</v>
      </c>
      <c r="X10850">
        <v>519.75</v>
      </c>
      <c r="Y10850">
        <v>519.75</v>
      </c>
      <c r="Z10850">
        <v>519.75</v>
      </c>
      <c r="AA10850">
        <v>519.75</v>
      </c>
      <c r="AB10850">
        <v>519.75</v>
      </c>
      <c r="AC10850">
        <v>577.5</v>
      </c>
      <c r="AD10850">
        <v>519.75</v>
      </c>
      <c r="AE10850">
        <v>854.7</v>
      </c>
    </row>
    <row r="10851" spans="1:31">
      <c r="A10851" t="s">
        <v>14387</v>
      </c>
      <c r="B10851" t="s">
        <v>21698</v>
      </c>
      <c r="C10851" t="s">
        <v>21699</v>
      </c>
      <c r="D10851" t="s">
        <v>34</v>
      </c>
      <c r="E10851">
        <v>648</v>
      </c>
      <c r="F10851">
        <v>648</v>
      </c>
      <c r="G10851">
        <v>648</v>
      </c>
      <c r="H10851">
        <v>648</v>
      </c>
      <c r="I10851">
        <v>828</v>
      </c>
      <c r="J10851">
        <v>648</v>
      </c>
      <c r="K10851">
        <v>648</v>
      </c>
      <c r="L10851">
        <v>648</v>
      </c>
      <c r="M10851">
        <v>907.2</v>
      </c>
      <c r="N10851">
        <v>648</v>
      </c>
      <c r="O10851">
        <v>1382.41</v>
      </c>
      <c r="P10851">
        <v>648</v>
      </c>
      <c r="Q10851">
        <v>648</v>
      </c>
      <c r="R10851">
        <v>648</v>
      </c>
      <c r="S10851">
        <v>648</v>
      </c>
      <c r="T10851">
        <v>648</v>
      </c>
      <c r="U10851">
        <v>648</v>
      </c>
      <c r="V10851">
        <v>820.8</v>
      </c>
      <c r="W10851">
        <v>648</v>
      </c>
      <c r="X10851">
        <v>648</v>
      </c>
      <c r="Y10851">
        <v>648</v>
      </c>
      <c r="Z10851">
        <v>648</v>
      </c>
      <c r="AA10851">
        <v>648</v>
      </c>
      <c r="AB10851">
        <v>648</v>
      </c>
      <c r="AC10851">
        <v>720</v>
      </c>
      <c r="AD10851">
        <v>648</v>
      </c>
      <c r="AE10851">
        <v>1065.6099999999999</v>
      </c>
    </row>
    <row r="10852" spans="1:31">
      <c r="A10852" t="s">
        <v>14387</v>
      </c>
      <c r="B10852" t="s">
        <v>21700</v>
      </c>
      <c r="C10852" t="s">
        <v>21701</v>
      </c>
      <c r="D10852" t="s">
        <v>104</v>
      </c>
      <c r="E10852">
        <v>8.8699999999999992</v>
      </c>
      <c r="F10852">
        <v>10.02</v>
      </c>
      <c r="G10852">
        <v>7.06</v>
      </c>
      <c r="H10852">
        <v>7.11</v>
      </c>
      <c r="I10852">
        <v>8.76</v>
      </c>
      <c r="J10852">
        <v>8.2100000000000009</v>
      </c>
      <c r="K10852">
        <v>7.66</v>
      </c>
      <c r="L10852">
        <v>9.52</v>
      </c>
      <c r="M10852">
        <v>5.53</v>
      </c>
      <c r="N10852">
        <v>7.11</v>
      </c>
      <c r="O10852">
        <v>8.92</v>
      </c>
      <c r="P10852">
        <v>7.22</v>
      </c>
      <c r="Q10852">
        <v>7.5</v>
      </c>
      <c r="R10852">
        <v>8.43</v>
      </c>
      <c r="S10852">
        <v>7.28</v>
      </c>
      <c r="T10852">
        <v>7.28</v>
      </c>
      <c r="U10852">
        <v>9.1999999999999993</v>
      </c>
      <c r="V10852">
        <v>5.91</v>
      </c>
      <c r="W10852">
        <v>8.2100000000000009</v>
      </c>
      <c r="X10852">
        <v>9.85</v>
      </c>
      <c r="Y10852">
        <v>6.07</v>
      </c>
      <c r="Z10852">
        <v>5.09</v>
      </c>
      <c r="AA10852">
        <v>5.42</v>
      </c>
      <c r="AB10852">
        <v>6.68</v>
      </c>
      <c r="AC10852">
        <v>7.11</v>
      </c>
      <c r="AD10852">
        <v>7.11</v>
      </c>
      <c r="AE10852">
        <v>8.76</v>
      </c>
    </row>
    <row r="10853" spans="1:31">
      <c r="A10853" t="s">
        <v>14387</v>
      </c>
      <c r="B10853" t="s">
        <v>21702</v>
      </c>
      <c r="C10853" t="s">
        <v>21703</v>
      </c>
      <c r="D10853" t="s">
        <v>104</v>
      </c>
      <c r="E10853">
        <v>15.17</v>
      </c>
      <c r="F10853">
        <v>17.13</v>
      </c>
      <c r="G10853">
        <v>12.08</v>
      </c>
      <c r="H10853">
        <v>12.17</v>
      </c>
      <c r="I10853">
        <v>14.98</v>
      </c>
      <c r="J10853">
        <v>14.04</v>
      </c>
      <c r="K10853">
        <v>13.11</v>
      </c>
      <c r="L10853">
        <v>16.29</v>
      </c>
      <c r="M10853">
        <v>9.4499999999999993</v>
      </c>
      <c r="N10853">
        <v>12.17</v>
      </c>
      <c r="O10853">
        <v>15.26</v>
      </c>
      <c r="P10853">
        <v>12.36</v>
      </c>
      <c r="Q10853">
        <v>12.83</v>
      </c>
      <c r="R10853">
        <v>14.42</v>
      </c>
      <c r="S10853">
        <v>12.45</v>
      </c>
      <c r="T10853">
        <v>12.45</v>
      </c>
      <c r="U10853">
        <v>15.73</v>
      </c>
      <c r="V10853">
        <v>10.11</v>
      </c>
      <c r="W10853">
        <v>14.04</v>
      </c>
      <c r="X10853">
        <v>16.850000000000001</v>
      </c>
      <c r="Y10853">
        <v>10.39</v>
      </c>
      <c r="Z10853">
        <v>8.6999999999999993</v>
      </c>
      <c r="AA10853">
        <v>9.27</v>
      </c>
      <c r="AB10853">
        <v>11.42</v>
      </c>
      <c r="AC10853">
        <v>12.17</v>
      </c>
      <c r="AD10853">
        <v>12.17</v>
      </c>
      <c r="AE10853">
        <v>14.98</v>
      </c>
    </row>
    <row r="10854" spans="1:31">
      <c r="A10854" t="s">
        <v>14387</v>
      </c>
      <c r="B10854" t="s">
        <v>21704</v>
      </c>
      <c r="C10854" t="s">
        <v>21705</v>
      </c>
      <c r="D10854" t="s">
        <v>104</v>
      </c>
      <c r="E10854">
        <v>33.75</v>
      </c>
      <c r="F10854">
        <v>33.75</v>
      </c>
      <c r="G10854">
        <v>33.75</v>
      </c>
      <c r="H10854">
        <v>33.75</v>
      </c>
      <c r="I10854">
        <v>43.12</v>
      </c>
      <c r="J10854">
        <v>33.75</v>
      </c>
      <c r="K10854">
        <v>33.75</v>
      </c>
      <c r="L10854">
        <v>33.75</v>
      </c>
      <c r="M10854">
        <v>47.25</v>
      </c>
      <c r="N10854">
        <v>33.75</v>
      </c>
      <c r="O10854">
        <v>72</v>
      </c>
      <c r="P10854">
        <v>33.75</v>
      </c>
      <c r="Q10854">
        <v>33.75</v>
      </c>
      <c r="R10854">
        <v>33.75</v>
      </c>
      <c r="S10854">
        <v>33.75</v>
      </c>
      <c r="T10854">
        <v>33.75</v>
      </c>
      <c r="U10854">
        <v>33.75</v>
      </c>
      <c r="V10854">
        <v>42.75</v>
      </c>
      <c r="W10854">
        <v>33.75</v>
      </c>
      <c r="X10854">
        <v>33.75</v>
      </c>
      <c r="Y10854">
        <v>33.75</v>
      </c>
      <c r="Z10854">
        <v>33.75</v>
      </c>
      <c r="AA10854">
        <v>33.75</v>
      </c>
      <c r="AB10854">
        <v>33.75</v>
      </c>
      <c r="AC10854">
        <v>37.5</v>
      </c>
      <c r="AD10854">
        <v>33.75</v>
      </c>
      <c r="AE10854">
        <v>55.5</v>
      </c>
    </row>
    <row r="10855" spans="1:31">
      <c r="A10855" t="s">
        <v>14387</v>
      </c>
      <c r="B10855" t="s">
        <v>21706</v>
      </c>
      <c r="C10855" t="s">
        <v>21707</v>
      </c>
      <c r="D10855" t="s">
        <v>104</v>
      </c>
      <c r="E10855">
        <v>1835.74</v>
      </c>
      <c r="F10855">
        <v>1835.74</v>
      </c>
      <c r="G10855">
        <v>1835.74</v>
      </c>
      <c r="H10855">
        <v>1835.74</v>
      </c>
      <c r="I10855">
        <v>1835.74</v>
      </c>
      <c r="J10855">
        <v>1835.74</v>
      </c>
      <c r="K10855">
        <v>1835.74</v>
      </c>
      <c r="L10855">
        <v>1835.74</v>
      </c>
      <c r="M10855">
        <v>1835.74</v>
      </c>
      <c r="N10855">
        <v>1835.74</v>
      </c>
      <c r="O10855">
        <v>1835.74</v>
      </c>
      <c r="P10855">
        <v>1835.74</v>
      </c>
      <c r="Q10855">
        <v>1835.74</v>
      </c>
      <c r="R10855">
        <v>1835.74</v>
      </c>
      <c r="S10855">
        <v>1835.74</v>
      </c>
      <c r="T10855">
        <v>1835.74</v>
      </c>
      <c r="U10855">
        <v>1835.74</v>
      </c>
      <c r="V10855">
        <v>1835.74</v>
      </c>
      <c r="W10855">
        <v>1835.74</v>
      </c>
      <c r="X10855">
        <v>1835.74</v>
      </c>
      <c r="Y10855">
        <v>1835.74</v>
      </c>
      <c r="Z10855">
        <v>1835.74</v>
      </c>
      <c r="AA10855">
        <v>1835.74</v>
      </c>
      <c r="AB10855">
        <v>1835.74</v>
      </c>
      <c r="AC10855">
        <v>1835.74</v>
      </c>
      <c r="AD10855">
        <v>1835.74</v>
      </c>
      <c r="AE10855">
        <v>1835.74</v>
      </c>
    </row>
    <row r="10856" spans="1:31">
      <c r="A10856" t="s">
        <v>14387</v>
      </c>
      <c r="B10856" t="s">
        <v>21708</v>
      </c>
      <c r="C10856" t="s">
        <v>21709</v>
      </c>
      <c r="D10856" t="s">
        <v>34</v>
      </c>
      <c r="E10856">
        <v>141.21</v>
      </c>
      <c r="F10856">
        <v>162.56</v>
      </c>
      <c r="G10856">
        <v>141.71</v>
      </c>
      <c r="H10856">
        <v>159.5</v>
      </c>
      <c r="I10856">
        <v>154.88999999999999</v>
      </c>
      <c r="J10856">
        <v>171.23</v>
      </c>
      <c r="K10856">
        <v>168.32</v>
      </c>
      <c r="L10856">
        <v>153.36000000000001</v>
      </c>
      <c r="M10856">
        <v>131.38999999999999</v>
      </c>
      <c r="N10856">
        <v>159.5</v>
      </c>
      <c r="O10856">
        <v>149.52000000000001</v>
      </c>
      <c r="P10856">
        <v>170.15</v>
      </c>
      <c r="Q10856">
        <v>138.05000000000001</v>
      </c>
      <c r="R10856">
        <v>188.56</v>
      </c>
      <c r="S10856">
        <v>182.32</v>
      </c>
      <c r="T10856">
        <v>149.69</v>
      </c>
      <c r="U10856">
        <v>170.48</v>
      </c>
      <c r="V10856">
        <v>139.63</v>
      </c>
      <c r="W10856">
        <v>165.92</v>
      </c>
      <c r="X10856">
        <v>160.63</v>
      </c>
      <c r="Y10856">
        <v>159.5</v>
      </c>
      <c r="Z10856">
        <v>159.5</v>
      </c>
      <c r="AA10856">
        <v>139.54</v>
      </c>
      <c r="AB10856">
        <v>165.41</v>
      </c>
      <c r="AC10856">
        <v>128.07</v>
      </c>
      <c r="AD10856">
        <v>159.66999999999999</v>
      </c>
      <c r="AE10856">
        <v>159.5</v>
      </c>
    </row>
    <row r="10857" spans="1:31">
      <c r="A10857" t="s">
        <v>14387</v>
      </c>
      <c r="B10857" t="s">
        <v>21710</v>
      </c>
      <c r="C10857" t="s">
        <v>21711</v>
      </c>
      <c r="D10857" t="s">
        <v>34</v>
      </c>
      <c r="E10857">
        <v>84.9</v>
      </c>
      <c r="F10857">
        <v>97.74</v>
      </c>
      <c r="G10857">
        <v>85.2</v>
      </c>
      <c r="H10857">
        <v>95.9</v>
      </c>
      <c r="I10857">
        <v>93.13</v>
      </c>
      <c r="J10857">
        <v>102.95</v>
      </c>
      <c r="K10857">
        <v>101.2</v>
      </c>
      <c r="L10857">
        <v>92.21</v>
      </c>
      <c r="M10857">
        <v>79</v>
      </c>
      <c r="N10857">
        <v>95.9</v>
      </c>
      <c r="O10857">
        <v>89.9</v>
      </c>
      <c r="P10857">
        <v>102.3</v>
      </c>
      <c r="Q10857">
        <v>83</v>
      </c>
      <c r="R10857">
        <v>113.37</v>
      </c>
      <c r="S10857">
        <v>109.62</v>
      </c>
      <c r="T10857">
        <v>90</v>
      </c>
      <c r="U10857">
        <v>102.5</v>
      </c>
      <c r="V10857">
        <v>83.95</v>
      </c>
      <c r="W10857">
        <v>99.76</v>
      </c>
      <c r="X10857">
        <v>96.58</v>
      </c>
      <c r="Y10857">
        <v>95.9</v>
      </c>
      <c r="Z10857">
        <v>95.9</v>
      </c>
      <c r="AA10857">
        <v>83.9</v>
      </c>
      <c r="AB10857">
        <v>99.45</v>
      </c>
      <c r="AC10857">
        <v>77</v>
      </c>
      <c r="AD10857">
        <v>96</v>
      </c>
      <c r="AE10857">
        <v>95.9</v>
      </c>
    </row>
    <row r="10858" spans="1:31">
      <c r="A10858" t="s">
        <v>14387</v>
      </c>
      <c r="B10858" t="s">
        <v>21712</v>
      </c>
      <c r="C10858" t="s">
        <v>21713</v>
      </c>
      <c r="D10858" t="s">
        <v>34</v>
      </c>
      <c r="E10858">
        <v>127.93</v>
      </c>
      <c r="F10858">
        <v>63.27</v>
      </c>
      <c r="G10858">
        <v>85.28</v>
      </c>
      <c r="H10858">
        <v>68.78</v>
      </c>
      <c r="I10858">
        <v>66.02</v>
      </c>
      <c r="J10858">
        <v>54.95</v>
      </c>
      <c r="K10858">
        <v>86.33</v>
      </c>
      <c r="L10858">
        <v>72.78</v>
      </c>
      <c r="M10858">
        <v>74.62</v>
      </c>
      <c r="N10858">
        <v>61.9</v>
      </c>
      <c r="O10858">
        <v>68.78</v>
      </c>
      <c r="P10858">
        <v>72.900000000000006</v>
      </c>
      <c r="Q10858">
        <v>93.54</v>
      </c>
      <c r="R10858">
        <v>81.16</v>
      </c>
      <c r="S10858">
        <v>53.64</v>
      </c>
      <c r="T10858">
        <v>66.02</v>
      </c>
      <c r="U10858">
        <v>55.02</v>
      </c>
      <c r="V10858">
        <v>55.02</v>
      </c>
      <c r="W10858">
        <v>79.78</v>
      </c>
      <c r="X10858">
        <v>63.88</v>
      </c>
      <c r="Y10858">
        <v>89.41</v>
      </c>
      <c r="Z10858">
        <v>130.68</v>
      </c>
      <c r="AA10858">
        <v>71.53</v>
      </c>
      <c r="AB10858">
        <v>61.9</v>
      </c>
      <c r="AC10858">
        <v>61.9</v>
      </c>
      <c r="AD10858">
        <v>83.91</v>
      </c>
      <c r="AE10858">
        <v>104.54</v>
      </c>
    </row>
    <row r="10859" spans="1:31">
      <c r="A10859" t="s">
        <v>14387</v>
      </c>
      <c r="B10859" t="s">
        <v>21714</v>
      </c>
      <c r="C10859" t="s">
        <v>21715</v>
      </c>
      <c r="D10859" t="s">
        <v>104</v>
      </c>
      <c r="E10859">
        <v>21.07</v>
      </c>
      <c r="F10859">
        <v>33.15</v>
      </c>
      <c r="G10859">
        <v>33.15</v>
      </c>
      <c r="H10859">
        <v>21.25</v>
      </c>
      <c r="I10859">
        <v>27.5</v>
      </c>
      <c r="J10859">
        <v>33.15</v>
      </c>
      <c r="K10859">
        <v>33.15</v>
      </c>
      <c r="L10859">
        <v>33.15</v>
      </c>
      <c r="M10859">
        <v>24.75</v>
      </c>
      <c r="N10859">
        <v>23.8</v>
      </c>
      <c r="O10859">
        <v>33.15</v>
      </c>
      <c r="P10859">
        <v>26.2</v>
      </c>
      <c r="Q10859">
        <v>27.65</v>
      </c>
      <c r="R10859">
        <v>33.15</v>
      </c>
      <c r="S10859">
        <v>28.25</v>
      </c>
      <c r="T10859">
        <v>33.15</v>
      </c>
      <c r="U10859">
        <v>20.82</v>
      </c>
      <c r="V10859">
        <v>33.15</v>
      </c>
      <c r="W10859">
        <v>33.15</v>
      </c>
      <c r="X10859">
        <v>24.25</v>
      </c>
      <c r="Y10859">
        <v>33.15</v>
      </c>
      <c r="Z10859">
        <v>33.15</v>
      </c>
      <c r="AA10859">
        <v>59.27</v>
      </c>
      <c r="AB10859">
        <v>33.15</v>
      </c>
      <c r="AC10859">
        <v>21.5</v>
      </c>
      <c r="AD10859">
        <v>33.15</v>
      </c>
      <c r="AE10859">
        <v>33.15</v>
      </c>
    </row>
    <row r="10860" spans="1:31">
      <c r="A10860" t="s">
        <v>14387</v>
      </c>
      <c r="B10860" t="s">
        <v>21716</v>
      </c>
      <c r="C10860" t="s">
        <v>21717</v>
      </c>
      <c r="D10860" t="s">
        <v>104</v>
      </c>
      <c r="E10860">
        <v>9.17</v>
      </c>
      <c r="F10860">
        <v>12.65</v>
      </c>
      <c r="G10860">
        <v>12.65</v>
      </c>
      <c r="H10860">
        <v>12.65</v>
      </c>
      <c r="I10860">
        <v>10.88</v>
      </c>
      <c r="J10860">
        <v>12.65</v>
      </c>
      <c r="K10860">
        <v>12.65</v>
      </c>
      <c r="L10860">
        <v>12.65</v>
      </c>
      <c r="M10860">
        <v>12.65</v>
      </c>
      <c r="N10860">
        <v>12.65</v>
      </c>
      <c r="O10860">
        <v>14.91</v>
      </c>
      <c r="P10860">
        <v>10.24</v>
      </c>
      <c r="Q10860">
        <v>11.26</v>
      </c>
      <c r="R10860">
        <v>12.65</v>
      </c>
      <c r="S10860">
        <v>12.65</v>
      </c>
      <c r="T10860">
        <v>12.65</v>
      </c>
      <c r="U10860">
        <v>11.61</v>
      </c>
      <c r="V10860">
        <v>12.65</v>
      </c>
      <c r="W10860">
        <v>12.65</v>
      </c>
      <c r="X10860">
        <v>12.65</v>
      </c>
      <c r="Y10860">
        <v>12.65</v>
      </c>
      <c r="Z10860">
        <v>12.65</v>
      </c>
      <c r="AA10860">
        <v>12.22</v>
      </c>
      <c r="AB10860">
        <v>13.95</v>
      </c>
      <c r="AC10860">
        <v>12.65</v>
      </c>
      <c r="AD10860">
        <v>12.65</v>
      </c>
      <c r="AE10860">
        <v>12.65</v>
      </c>
    </row>
    <row r="10861" spans="1:31">
      <c r="A10861" t="s">
        <v>14387</v>
      </c>
      <c r="B10861" t="s">
        <v>21718</v>
      </c>
      <c r="C10861" t="s">
        <v>21719</v>
      </c>
      <c r="D10861" t="s">
        <v>104</v>
      </c>
      <c r="E10861">
        <v>7.87</v>
      </c>
      <c r="F10861">
        <v>10.85</v>
      </c>
      <c r="G10861">
        <v>10.85</v>
      </c>
      <c r="H10861">
        <v>10.85</v>
      </c>
      <c r="I10861">
        <v>9.33</v>
      </c>
      <c r="J10861">
        <v>10.85</v>
      </c>
      <c r="K10861">
        <v>10.85</v>
      </c>
      <c r="L10861">
        <v>10.85</v>
      </c>
      <c r="M10861">
        <v>10.85</v>
      </c>
      <c r="N10861">
        <v>10.85</v>
      </c>
      <c r="O10861">
        <v>12.79</v>
      </c>
      <c r="P10861">
        <v>8.7899999999999991</v>
      </c>
      <c r="Q10861">
        <v>9.66</v>
      </c>
      <c r="R10861">
        <v>10.85</v>
      </c>
      <c r="S10861">
        <v>10.85</v>
      </c>
      <c r="T10861">
        <v>10.85</v>
      </c>
      <c r="U10861">
        <v>9.9600000000000009</v>
      </c>
      <c r="V10861">
        <v>10.85</v>
      </c>
      <c r="W10861">
        <v>10.85</v>
      </c>
      <c r="X10861">
        <v>10.85</v>
      </c>
      <c r="Y10861">
        <v>10.85</v>
      </c>
      <c r="Z10861">
        <v>10.85</v>
      </c>
      <c r="AA10861">
        <v>10.48</v>
      </c>
      <c r="AB10861">
        <v>11.97</v>
      </c>
      <c r="AC10861">
        <v>10.85</v>
      </c>
      <c r="AD10861">
        <v>10.85</v>
      </c>
      <c r="AE10861">
        <v>10.85</v>
      </c>
    </row>
    <row r="10862" spans="1:31">
      <c r="A10862" t="s">
        <v>14387</v>
      </c>
      <c r="B10862" t="s">
        <v>21720</v>
      </c>
      <c r="C10862" t="s">
        <v>21721</v>
      </c>
      <c r="D10862" t="s">
        <v>104</v>
      </c>
      <c r="E10862">
        <v>5.03</v>
      </c>
      <c r="F10862">
        <v>6.95</v>
      </c>
      <c r="G10862">
        <v>6.95</v>
      </c>
      <c r="H10862">
        <v>6.95</v>
      </c>
      <c r="I10862">
        <v>5.97</v>
      </c>
      <c r="J10862">
        <v>6.95</v>
      </c>
      <c r="K10862">
        <v>6.95</v>
      </c>
      <c r="L10862">
        <v>6.95</v>
      </c>
      <c r="M10862">
        <v>6.95</v>
      </c>
      <c r="N10862">
        <v>6.95</v>
      </c>
      <c r="O10862">
        <v>8.18</v>
      </c>
      <c r="P10862">
        <v>5.62</v>
      </c>
      <c r="Q10862">
        <v>6.18</v>
      </c>
      <c r="R10862">
        <v>6.95</v>
      </c>
      <c r="S10862">
        <v>6.95</v>
      </c>
      <c r="T10862">
        <v>6.95</v>
      </c>
      <c r="U10862">
        <v>6.37</v>
      </c>
      <c r="V10862">
        <v>6.95</v>
      </c>
      <c r="W10862">
        <v>6.95</v>
      </c>
      <c r="X10862">
        <v>6.95</v>
      </c>
      <c r="Y10862">
        <v>6.95</v>
      </c>
      <c r="Z10862">
        <v>6.95</v>
      </c>
      <c r="AA10862">
        <v>6.71</v>
      </c>
      <c r="AB10862">
        <v>7.66</v>
      </c>
      <c r="AC10862">
        <v>6.95</v>
      </c>
      <c r="AD10862">
        <v>6.95</v>
      </c>
      <c r="AE10862">
        <v>6.95</v>
      </c>
    </row>
    <row r="10863" spans="1:31">
      <c r="A10863" t="s">
        <v>14387</v>
      </c>
      <c r="B10863" t="s">
        <v>21722</v>
      </c>
      <c r="C10863" t="s">
        <v>21723</v>
      </c>
      <c r="D10863" t="s">
        <v>104</v>
      </c>
      <c r="E10863">
        <v>2.68</v>
      </c>
      <c r="F10863">
        <v>3.7</v>
      </c>
      <c r="G10863">
        <v>3.7</v>
      </c>
      <c r="H10863">
        <v>3.7</v>
      </c>
      <c r="I10863">
        <v>3.18</v>
      </c>
      <c r="J10863">
        <v>3.7</v>
      </c>
      <c r="K10863">
        <v>3.7</v>
      </c>
      <c r="L10863">
        <v>3.7</v>
      </c>
      <c r="M10863">
        <v>3.7</v>
      </c>
      <c r="N10863">
        <v>3.7</v>
      </c>
      <c r="O10863">
        <v>4.3499999999999996</v>
      </c>
      <c r="P10863">
        <v>2.99</v>
      </c>
      <c r="Q10863">
        <v>3.29</v>
      </c>
      <c r="R10863">
        <v>3.7</v>
      </c>
      <c r="S10863">
        <v>3.7</v>
      </c>
      <c r="T10863">
        <v>3.7</v>
      </c>
      <c r="U10863">
        <v>3.39</v>
      </c>
      <c r="V10863">
        <v>3.7</v>
      </c>
      <c r="W10863">
        <v>3.7</v>
      </c>
      <c r="X10863">
        <v>3.7</v>
      </c>
      <c r="Y10863">
        <v>3.7</v>
      </c>
      <c r="Z10863">
        <v>3.7</v>
      </c>
      <c r="AA10863">
        <v>3.57</v>
      </c>
      <c r="AB10863">
        <v>4.07</v>
      </c>
      <c r="AC10863">
        <v>3.7</v>
      </c>
      <c r="AD10863">
        <v>3.7</v>
      </c>
      <c r="AE10863">
        <v>3.7</v>
      </c>
    </row>
    <row r="10864" spans="1:31">
      <c r="A10864" t="s">
        <v>14387</v>
      </c>
      <c r="B10864" t="s">
        <v>21724</v>
      </c>
      <c r="C10864" t="s">
        <v>21725</v>
      </c>
      <c r="D10864" t="s">
        <v>104</v>
      </c>
      <c r="E10864">
        <v>27.12</v>
      </c>
      <c r="F10864">
        <v>37.409999999999997</v>
      </c>
      <c r="G10864">
        <v>37.409999999999997</v>
      </c>
      <c r="H10864">
        <v>37.409999999999997</v>
      </c>
      <c r="I10864">
        <v>32.159999999999997</v>
      </c>
      <c r="J10864">
        <v>37.409999999999997</v>
      </c>
      <c r="K10864">
        <v>37.409999999999997</v>
      </c>
      <c r="L10864">
        <v>37.409999999999997</v>
      </c>
      <c r="M10864">
        <v>37.409999999999997</v>
      </c>
      <c r="N10864">
        <v>37.409999999999997</v>
      </c>
      <c r="O10864">
        <v>44.08</v>
      </c>
      <c r="P10864">
        <v>30.29</v>
      </c>
      <c r="Q10864">
        <v>33.29</v>
      </c>
      <c r="R10864">
        <v>37.409999999999997</v>
      </c>
      <c r="S10864">
        <v>37.409999999999997</v>
      </c>
      <c r="T10864">
        <v>37.409999999999997</v>
      </c>
      <c r="U10864">
        <v>34.33</v>
      </c>
      <c r="V10864">
        <v>37.409999999999997</v>
      </c>
      <c r="W10864">
        <v>37.409999999999997</v>
      </c>
      <c r="X10864">
        <v>37.409999999999997</v>
      </c>
      <c r="Y10864">
        <v>37.409999999999997</v>
      </c>
      <c r="Z10864">
        <v>37.409999999999997</v>
      </c>
      <c r="AA10864">
        <v>36.119999999999997</v>
      </c>
      <c r="AB10864">
        <v>41.25</v>
      </c>
      <c r="AC10864">
        <v>37.409999999999997</v>
      </c>
      <c r="AD10864">
        <v>37.409999999999997</v>
      </c>
      <c r="AE10864">
        <v>37.409999999999997</v>
      </c>
    </row>
    <row r="10865" spans="1:31">
      <c r="A10865" t="s">
        <v>14387</v>
      </c>
      <c r="B10865" t="s">
        <v>21726</v>
      </c>
      <c r="C10865" t="s">
        <v>21727</v>
      </c>
      <c r="D10865" t="s">
        <v>104</v>
      </c>
      <c r="E10865">
        <v>13.56</v>
      </c>
      <c r="F10865">
        <v>18.7</v>
      </c>
      <c r="G10865">
        <v>18.7</v>
      </c>
      <c r="H10865">
        <v>18.7</v>
      </c>
      <c r="I10865">
        <v>16.079999999999998</v>
      </c>
      <c r="J10865">
        <v>18.7</v>
      </c>
      <c r="K10865">
        <v>18.7</v>
      </c>
      <c r="L10865">
        <v>18.7</v>
      </c>
      <c r="M10865">
        <v>18.7</v>
      </c>
      <c r="N10865">
        <v>18.7</v>
      </c>
      <c r="O10865">
        <v>22.04</v>
      </c>
      <c r="P10865">
        <v>15.14</v>
      </c>
      <c r="Q10865">
        <v>16.64</v>
      </c>
      <c r="R10865">
        <v>18.7</v>
      </c>
      <c r="S10865">
        <v>18.7</v>
      </c>
      <c r="T10865">
        <v>18.7</v>
      </c>
      <c r="U10865">
        <v>17.16</v>
      </c>
      <c r="V10865">
        <v>18.7</v>
      </c>
      <c r="W10865">
        <v>18.7</v>
      </c>
      <c r="X10865">
        <v>18.7</v>
      </c>
      <c r="Y10865">
        <v>18.7</v>
      </c>
      <c r="Z10865">
        <v>18.7</v>
      </c>
      <c r="AA10865">
        <v>18.059999999999999</v>
      </c>
      <c r="AB10865">
        <v>20.62</v>
      </c>
      <c r="AC10865">
        <v>18.7</v>
      </c>
      <c r="AD10865">
        <v>18.7</v>
      </c>
      <c r="AE10865">
        <v>18.7</v>
      </c>
    </row>
    <row r="10866" spans="1:31">
      <c r="A10866" t="s">
        <v>14387</v>
      </c>
      <c r="B10866" t="s">
        <v>21728</v>
      </c>
      <c r="C10866" t="s">
        <v>21729</v>
      </c>
      <c r="D10866" t="s">
        <v>104</v>
      </c>
      <c r="E10866">
        <v>37.979999999999997</v>
      </c>
      <c r="F10866">
        <v>52.39</v>
      </c>
      <c r="G10866">
        <v>52.39</v>
      </c>
      <c r="H10866">
        <v>52.39</v>
      </c>
      <c r="I10866">
        <v>45.04</v>
      </c>
      <c r="J10866">
        <v>52.39</v>
      </c>
      <c r="K10866">
        <v>52.39</v>
      </c>
      <c r="L10866">
        <v>52.39</v>
      </c>
      <c r="M10866">
        <v>52.39</v>
      </c>
      <c r="N10866">
        <v>52.39</v>
      </c>
      <c r="O10866">
        <v>61.72</v>
      </c>
      <c r="P10866">
        <v>42.41</v>
      </c>
      <c r="Q10866">
        <v>46.61</v>
      </c>
      <c r="R10866">
        <v>52.39</v>
      </c>
      <c r="S10866">
        <v>52.39</v>
      </c>
      <c r="T10866">
        <v>52.39</v>
      </c>
      <c r="U10866">
        <v>48.07</v>
      </c>
      <c r="V10866">
        <v>52.39</v>
      </c>
      <c r="W10866">
        <v>52.39</v>
      </c>
      <c r="X10866">
        <v>52.39</v>
      </c>
      <c r="Y10866">
        <v>52.39</v>
      </c>
      <c r="Z10866">
        <v>52.39</v>
      </c>
      <c r="AA10866">
        <v>50.58</v>
      </c>
      <c r="AB10866">
        <v>57.76</v>
      </c>
      <c r="AC10866">
        <v>52.39</v>
      </c>
      <c r="AD10866">
        <v>52.39</v>
      </c>
      <c r="AE10866">
        <v>52.39</v>
      </c>
    </row>
    <row r="10867" spans="1:31">
      <c r="A10867" t="s">
        <v>14387</v>
      </c>
      <c r="B10867" t="s">
        <v>21730</v>
      </c>
      <c r="C10867" t="s">
        <v>21731</v>
      </c>
      <c r="D10867" t="s">
        <v>104</v>
      </c>
      <c r="E10867">
        <v>3.62</v>
      </c>
      <c r="F10867">
        <v>5</v>
      </c>
      <c r="G10867">
        <v>5</v>
      </c>
      <c r="H10867">
        <v>5</v>
      </c>
      <c r="I10867">
        <v>4.3</v>
      </c>
      <c r="J10867">
        <v>5</v>
      </c>
      <c r="K10867">
        <v>5</v>
      </c>
      <c r="L10867">
        <v>5</v>
      </c>
      <c r="M10867">
        <v>5</v>
      </c>
      <c r="N10867">
        <v>5</v>
      </c>
      <c r="O10867">
        <v>5.89</v>
      </c>
      <c r="P10867">
        <v>4.05</v>
      </c>
      <c r="Q10867">
        <v>4.45</v>
      </c>
      <c r="R10867">
        <v>5</v>
      </c>
      <c r="S10867">
        <v>5</v>
      </c>
      <c r="T10867">
        <v>5</v>
      </c>
      <c r="U10867">
        <v>4.59</v>
      </c>
      <c r="V10867">
        <v>5</v>
      </c>
      <c r="W10867">
        <v>5</v>
      </c>
      <c r="X10867">
        <v>5</v>
      </c>
      <c r="Y10867">
        <v>5</v>
      </c>
      <c r="Z10867">
        <v>5</v>
      </c>
      <c r="AA10867">
        <v>4.83</v>
      </c>
      <c r="AB10867">
        <v>5.51</v>
      </c>
      <c r="AC10867">
        <v>5</v>
      </c>
      <c r="AD10867">
        <v>5</v>
      </c>
      <c r="AE10867">
        <v>5</v>
      </c>
    </row>
    <row r="10868" spans="1:31">
      <c r="A10868" t="s">
        <v>14387</v>
      </c>
      <c r="B10868" t="s">
        <v>21732</v>
      </c>
      <c r="C10868" t="s">
        <v>21733</v>
      </c>
      <c r="D10868" t="s">
        <v>104</v>
      </c>
      <c r="E10868">
        <v>70.59</v>
      </c>
      <c r="F10868">
        <v>97.37</v>
      </c>
      <c r="G10868">
        <v>97.37</v>
      </c>
      <c r="H10868">
        <v>97.37</v>
      </c>
      <c r="I10868">
        <v>83.71</v>
      </c>
      <c r="J10868">
        <v>97.37</v>
      </c>
      <c r="K10868">
        <v>97.37</v>
      </c>
      <c r="L10868">
        <v>97.37</v>
      </c>
      <c r="M10868">
        <v>97.37</v>
      </c>
      <c r="N10868">
        <v>97.37</v>
      </c>
      <c r="O10868">
        <v>114.72</v>
      </c>
      <c r="P10868">
        <v>78.83</v>
      </c>
      <c r="Q10868">
        <v>86.63</v>
      </c>
      <c r="R10868">
        <v>97.37</v>
      </c>
      <c r="S10868">
        <v>97.37</v>
      </c>
      <c r="T10868">
        <v>97.37</v>
      </c>
      <c r="U10868">
        <v>89.34</v>
      </c>
      <c r="V10868">
        <v>97.37</v>
      </c>
      <c r="W10868">
        <v>97.37</v>
      </c>
      <c r="X10868">
        <v>97.37</v>
      </c>
      <c r="Y10868">
        <v>97.37</v>
      </c>
      <c r="Z10868">
        <v>97.37</v>
      </c>
      <c r="AA10868">
        <v>94.01</v>
      </c>
      <c r="AB10868">
        <v>107.34</v>
      </c>
      <c r="AC10868">
        <v>97.37</v>
      </c>
      <c r="AD10868">
        <v>97.37</v>
      </c>
      <c r="AE10868">
        <v>97.37</v>
      </c>
    </row>
    <row r="10869" spans="1:31">
      <c r="A10869" t="s">
        <v>14387</v>
      </c>
      <c r="B10869" t="s">
        <v>21734</v>
      </c>
      <c r="C10869" t="s">
        <v>21735</v>
      </c>
      <c r="D10869" t="s">
        <v>104</v>
      </c>
      <c r="E10869">
        <v>6.4</v>
      </c>
      <c r="F10869">
        <v>6.21</v>
      </c>
      <c r="G10869">
        <v>5.28</v>
      </c>
      <c r="H10869">
        <v>6.02</v>
      </c>
      <c r="I10869">
        <v>5.73</v>
      </c>
      <c r="J10869">
        <v>5.55</v>
      </c>
      <c r="K10869">
        <v>6.35</v>
      </c>
      <c r="L10869">
        <v>8.39</v>
      </c>
      <c r="M10869">
        <v>6.71</v>
      </c>
      <c r="N10869">
        <v>6.67</v>
      </c>
      <c r="O10869">
        <v>6.77</v>
      </c>
      <c r="P10869">
        <v>7.77</v>
      </c>
      <c r="Q10869">
        <v>5.83</v>
      </c>
      <c r="R10869">
        <v>5.87</v>
      </c>
      <c r="S10869">
        <v>6.22</v>
      </c>
      <c r="T10869">
        <v>7.43</v>
      </c>
      <c r="U10869">
        <v>5.44</v>
      </c>
      <c r="V10869">
        <v>6.72</v>
      </c>
      <c r="W10869">
        <v>6.21</v>
      </c>
      <c r="X10869">
        <v>5.94</v>
      </c>
      <c r="Y10869">
        <v>6.1</v>
      </c>
      <c r="Z10869">
        <v>5.75</v>
      </c>
      <c r="AA10869">
        <v>7.31</v>
      </c>
      <c r="AB10869">
        <v>6.22</v>
      </c>
      <c r="AC10869">
        <v>6.21</v>
      </c>
      <c r="AD10869">
        <v>7.43</v>
      </c>
      <c r="AE10869">
        <v>6.65</v>
      </c>
    </row>
    <row r="10870" spans="1:31">
      <c r="A10870" t="s">
        <v>14387</v>
      </c>
      <c r="B10870" t="s">
        <v>21736</v>
      </c>
      <c r="C10870" t="s">
        <v>21737</v>
      </c>
      <c r="D10870" t="s">
        <v>104</v>
      </c>
      <c r="E10870">
        <v>10.37</v>
      </c>
      <c r="F10870">
        <v>10.06</v>
      </c>
      <c r="G10870">
        <v>8.56</v>
      </c>
      <c r="H10870">
        <v>9.76</v>
      </c>
      <c r="I10870">
        <v>9.2799999999999994</v>
      </c>
      <c r="J10870">
        <v>9</v>
      </c>
      <c r="K10870">
        <v>10.29</v>
      </c>
      <c r="L10870">
        <v>13.59</v>
      </c>
      <c r="M10870">
        <v>10.87</v>
      </c>
      <c r="N10870">
        <v>10.8</v>
      </c>
      <c r="O10870">
        <v>10.98</v>
      </c>
      <c r="P10870">
        <v>12.59</v>
      </c>
      <c r="Q10870">
        <v>9.4499999999999993</v>
      </c>
      <c r="R10870">
        <v>9.51</v>
      </c>
      <c r="S10870">
        <v>10.07</v>
      </c>
      <c r="T10870">
        <v>12.04</v>
      </c>
      <c r="U10870">
        <v>8.81</v>
      </c>
      <c r="V10870">
        <v>10.89</v>
      </c>
      <c r="W10870">
        <v>10.06</v>
      </c>
      <c r="X10870">
        <v>9.6199999999999992</v>
      </c>
      <c r="Y10870">
        <v>9.89</v>
      </c>
      <c r="Z10870">
        <v>9.32</v>
      </c>
      <c r="AA10870">
        <v>11.85</v>
      </c>
      <c r="AB10870">
        <v>10.07</v>
      </c>
      <c r="AC10870">
        <v>10.06</v>
      </c>
      <c r="AD10870">
        <v>12.04</v>
      </c>
      <c r="AE10870">
        <v>10.78</v>
      </c>
    </row>
    <row r="10871" spans="1:31">
      <c r="A10871" t="s">
        <v>14387</v>
      </c>
      <c r="B10871" t="s">
        <v>21738</v>
      </c>
      <c r="C10871" t="s">
        <v>21739</v>
      </c>
      <c r="D10871" t="s">
        <v>104</v>
      </c>
      <c r="E10871">
        <v>3.62</v>
      </c>
      <c r="F10871">
        <v>3.51</v>
      </c>
      <c r="G10871">
        <v>2.99</v>
      </c>
      <c r="H10871">
        <v>3.41</v>
      </c>
      <c r="I10871">
        <v>3.24</v>
      </c>
      <c r="J10871">
        <v>3.14</v>
      </c>
      <c r="K10871">
        <v>3.59</v>
      </c>
      <c r="L10871">
        <v>4.74</v>
      </c>
      <c r="M10871">
        <v>3.79</v>
      </c>
      <c r="N10871">
        <v>3.77</v>
      </c>
      <c r="O10871">
        <v>3.83</v>
      </c>
      <c r="P10871">
        <v>4.3899999999999997</v>
      </c>
      <c r="Q10871">
        <v>3.3</v>
      </c>
      <c r="R10871">
        <v>3.32</v>
      </c>
      <c r="S10871">
        <v>3.51</v>
      </c>
      <c r="T10871">
        <v>4.2</v>
      </c>
      <c r="U10871">
        <v>3.07</v>
      </c>
      <c r="V10871">
        <v>3.8</v>
      </c>
      <c r="W10871">
        <v>3.51</v>
      </c>
      <c r="X10871">
        <v>3.36</v>
      </c>
      <c r="Y10871">
        <v>3.45</v>
      </c>
      <c r="Z10871">
        <v>3.25</v>
      </c>
      <c r="AA10871">
        <v>4.13</v>
      </c>
      <c r="AB10871">
        <v>3.51</v>
      </c>
      <c r="AC10871">
        <v>3.51</v>
      </c>
      <c r="AD10871">
        <v>4.2</v>
      </c>
      <c r="AE10871">
        <v>3.76</v>
      </c>
    </row>
    <row r="10872" spans="1:31">
      <c r="A10872" t="s">
        <v>14387</v>
      </c>
      <c r="B10872" t="s">
        <v>21740</v>
      </c>
      <c r="C10872" t="s">
        <v>21741</v>
      </c>
      <c r="D10872" t="s">
        <v>104</v>
      </c>
      <c r="E10872">
        <v>0.74</v>
      </c>
      <c r="F10872">
        <v>0.7</v>
      </c>
      <c r="G10872">
        <v>0.61</v>
      </c>
      <c r="H10872">
        <v>0.61</v>
      </c>
      <c r="I10872">
        <v>0.67</v>
      </c>
      <c r="J10872">
        <v>0.6</v>
      </c>
      <c r="K10872">
        <v>0.72</v>
      </c>
      <c r="L10872">
        <v>0.88</v>
      </c>
      <c r="M10872">
        <v>0.65</v>
      </c>
      <c r="N10872">
        <v>0.66</v>
      </c>
      <c r="O10872">
        <v>0.73</v>
      </c>
      <c r="P10872">
        <v>0.78</v>
      </c>
      <c r="Q10872">
        <v>0.59</v>
      </c>
      <c r="R10872">
        <v>0.66</v>
      </c>
      <c r="S10872">
        <v>0.69</v>
      </c>
      <c r="T10872">
        <v>0.64</v>
      </c>
      <c r="U10872">
        <v>0.6</v>
      </c>
      <c r="V10872">
        <v>0.7</v>
      </c>
      <c r="W10872">
        <v>0.65</v>
      </c>
      <c r="X10872">
        <v>0.69</v>
      </c>
      <c r="Y10872">
        <v>0.67</v>
      </c>
      <c r="Z10872">
        <v>0.59</v>
      </c>
      <c r="AA10872">
        <v>0.89</v>
      </c>
      <c r="AB10872">
        <v>0.66</v>
      </c>
      <c r="AC10872">
        <v>0.68</v>
      </c>
      <c r="AD10872">
        <v>0.76</v>
      </c>
      <c r="AE10872">
        <v>0.73</v>
      </c>
    </row>
    <row r="10873" spans="1:31">
      <c r="A10873" t="s">
        <v>14387</v>
      </c>
      <c r="B10873" t="s">
        <v>21742</v>
      </c>
      <c r="C10873" t="s">
        <v>21743</v>
      </c>
      <c r="D10873" t="s">
        <v>104</v>
      </c>
      <c r="E10873">
        <v>35.57</v>
      </c>
      <c r="F10873">
        <v>39.979999999999997</v>
      </c>
      <c r="G10873">
        <v>39.979999999999997</v>
      </c>
      <c r="H10873">
        <v>39.979999999999997</v>
      </c>
      <c r="I10873">
        <v>39.979999999999997</v>
      </c>
      <c r="J10873">
        <v>39.979999999999997</v>
      </c>
      <c r="K10873">
        <v>39.979999999999997</v>
      </c>
      <c r="L10873">
        <v>39.979999999999997</v>
      </c>
      <c r="M10873">
        <v>39.979999999999997</v>
      </c>
      <c r="N10873">
        <v>39.979999999999997</v>
      </c>
      <c r="O10873">
        <v>33.42</v>
      </c>
      <c r="P10873">
        <v>39.979999999999997</v>
      </c>
      <c r="Q10873">
        <v>39.979999999999997</v>
      </c>
      <c r="R10873">
        <v>39.979999999999997</v>
      </c>
      <c r="S10873">
        <v>39.979999999999997</v>
      </c>
      <c r="T10873">
        <v>39.979999999999997</v>
      </c>
      <c r="U10873">
        <v>39.979999999999997</v>
      </c>
      <c r="V10873">
        <v>28.94</v>
      </c>
      <c r="W10873">
        <v>39.979999999999997</v>
      </c>
      <c r="X10873">
        <v>39.979999999999997</v>
      </c>
      <c r="Y10873">
        <v>39.979999999999997</v>
      </c>
      <c r="Z10873">
        <v>39.979999999999997</v>
      </c>
      <c r="AA10873">
        <v>39.520000000000003</v>
      </c>
      <c r="AB10873">
        <v>39.979999999999997</v>
      </c>
      <c r="AC10873">
        <v>39.979999999999997</v>
      </c>
      <c r="AD10873">
        <v>39.979999999999997</v>
      </c>
      <c r="AE10873">
        <v>39.979999999999997</v>
      </c>
    </row>
    <row r="10874" spans="1:31">
      <c r="A10874" t="s">
        <v>14387</v>
      </c>
      <c r="B10874" t="s">
        <v>21744</v>
      </c>
      <c r="C10874" t="s">
        <v>21745</v>
      </c>
      <c r="D10874" t="s">
        <v>104</v>
      </c>
      <c r="E10874">
        <v>80.52</v>
      </c>
      <c r="F10874">
        <v>90.5</v>
      </c>
      <c r="G10874">
        <v>90.5</v>
      </c>
      <c r="H10874">
        <v>90.5</v>
      </c>
      <c r="I10874">
        <v>90.5</v>
      </c>
      <c r="J10874">
        <v>90.5</v>
      </c>
      <c r="K10874">
        <v>90.5</v>
      </c>
      <c r="L10874">
        <v>90.5</v>
      </c>
      <c r="M10874">
        <v>90.5</v>
      </c>
      <c r="N10874">
        <v>90.5</v>
      </c>
      <c r="O10874">
        <v>75.64</v>
      </c>
      <c r="P10874">
        <v>90.5</v>
      </c>
      <c r="Q10874">
        <v>90.5</v>
      </c>
      <c r="R10874">
        <v>90.5</v>
      </c>
      <c r="S10874">
        <v>90.5</v>
      </c>
      <c r="T10874">
        <v>90.5</v>
      </c>
      <c r="U10874">
        <v>90.5</v>
      </c>
      <c r="V10874">
        <v>65.510000000000005</v>
      </c>
      <c r="W10874">
        <v>90.5</v>
      </c>
      <c r="X10874">
        <v>90.5</v>
      </c>
      <c r="Y10874">
        <v>90.5</v>
      </c>
      <c r="Z10874">
        <v>90.5</v>
      </c>
      <c r="AA10874">
        <v>89.44</v>
      </c>
      <c r="AB10874">
        <v>90.5</v>
      </c>
      <c r="AC10874">
        <v>90.5</v>
      </c>
      <c r="AD10874">
        <v>90.5</v>
      </c>
      <c r="AE10874">
        <v>90.5</v>
      </c>
    </row>
    <row r="10875" spans="1:31">
      <c r="A10875" t="s">
        <v>14387</v>
      </c>
      <c r="B10875" t="s">
        <v>21746</v>
      </c>
      <c r="C10875" t="s">
        <v>21747</v>
      </c>
      <c r="D10875" t="s">
        <v>104</v>
      </c>
      <c r="E10875">
        <v>163.5</v>
      </c>
      <c r="F10875">
        <v>183.76</v>
      </c>
      <c r="G10875">
        <v>183.76</v>
      </c>
      <c r="H10875">
        <v>183.76</v>
      </c>
      <c r="I10875">
        <v>183.76</v>
      </c>
      <c r="J10875">
        <v>183.76</v>
      </c>
      <c r="K10875">
        <v>183.76</v>
      </c>
      <c r="L10875">
        <v>183.76</v>
      </c>
      <c r="M10875">
        <v>183.76</v>
      </c>
      <c r="N10875">
        <v>183.76</v>
      </c>
      <c r="O10875">
        <v>153.59</v>
      </c>
      <c r="P10875">
        <v>183.76</v>
      </c>
      <c r="Q10875">
        <v>183.76</v>
      </c>
      <c r="R10875">
        <v>183.76</v>
      </c>
      <c r="S10875">
        <v>183.76</v>
      </c>
      <c r="T10875">
        <v>183.76</v>
      </c>
      <c r="U10875">
        <v>183.76</v>
      </c>
      <c r="V10875">
        <v>133.02000000000001</v>
      </c>
      <c r="W10875">
        <v>183.76</v>
      </c>
      <c r="X10875">
        <v>183.76</v>
      </c>
      <c r="Y10875">
        <v>183.76</v>
      </c>
      <c r="Z10875">
        <v>183.76</v>
      </c>
      <c r="AA10875">
        <v>181.62</v>
      </c>
      <c r="AB10875">
        <v>183.76</v>
      </c>
      <c r="AC10875">
        <v>183.76</v>
      </c>
      <c r="AD10875">
        <v>183.76</v>
      </c>
      <c r="AE10875">
        <v>183.76</v>
      </c>
    </row>
    <row r="10876" spans="1:31">
      <c r="A10876" t="s">
        <v>14387</v>
      </c>
      <c r="B10876" t="s">
        <v>21748</v>
      </c>
      <c r="C10876" t="s">
        <v>21749</v>
      </c>
      <c r="D10876" t="s">
        <v>104</v>
      </c>
      <c r="E10876">
        <v>315.76</v>
      </c>
      <c r="F10876">
        <v>354.89</v>
      </c>
      <c r="G10876">
        <v>354.89</v>
      </c>
      <c r="H10876">
        <v>354.89</v>
      </c>
      <c r="I10876">
        <v>354.89</v>
      </c>
      <c r="J10876">
        <v>354.89</v>
      </c>
      <c r="K10876">
        <v>354.89</v>
      </c>
      <c r="L10876">
        <v>354.89</v>
      </c>
      <c r="M10876">
        <v>354.89</v>
      </c>
      <c r="N10876">
        <v>354.89</v>
      </c>
      <c r="O10876">
        <v>296.63</v>
      </c>
      <c r="P10876">
        <v>354.89</v>
      </c>
      <c r="Q10876">
        <v>354.89</v>
      </c>
      <c r="R10876">
        <v>354.89</v>
      </c>
      <c r="S10876">
        <v>354.89</v>
      </c>
      <c r="T10876">
        <v>354.89</v>
      </c>
      <c r="U10876">
        <v>354.89</v>
      </c>
      <c r="V10876">
        <v>256.89999999999998</v>
      </c>
      <c r="W10876">
        <v>354.89</v>
      </c>
      <c r="X10876">
        <v>354.89</v>
      </c>
      <c r="Y10876">
        <v>354.89</v>
      </c>
      <c r="Z10876">
        <v>354.89</v>
      </c>
      <c r="AA10876">
        <v>350.75</v>
      </c>
      <c r="AB10876">
        <v>354.89</v>
      </c>
      <c r="AC10876">
        <v>354.89</v>
      </c>
      <c r="AD10876">
        <v>354.89</v>
      </c>
      <c r="AE10876">
        <v>354.89</v>
      </c>
    </row>
    <row r="10877" spans="1:31">
      <c r="A10877" t="s">
        <v>14387</v>
      </c>
      <c r="B10877" t="s">
        <v>21750</v>
      </c>
      <c r="C10877" t="s">
        <v>21751</v>
      </c>
      <c r="D10877" t="s">
        <v>104</v>
      </c>
      <c r="E10877">
        <v>928.46</v>
      </c>
      <c r="F10877">
        <v>1043.5</v>
      </c>
      <c r="G10877">
        <v>1043.5</v>
      </c>
      <c r="H10877">
        <v>1043.5</v>
      </c>
      <c r="I10877">
        <v>1043.5</v>
      </c>
      <c r="J10877">
        <v>1043.5</v>
      </c>
      <c r="K10877">
        <v>1043.5</v>
      </c>
      <c r="L10877">
        <v>1043.5</v>
      </c>
      <c r="M10877">
        <v>1043.5</v>
      </c>
      <c r="N10877">
        <v>1043.5</v>
      </c>
      <c r="O10877">
        <v>872.2</v>
      </c>
      <c r="P10877">
        <v>1043.5</v>
      </c>
      <c r="Q10877">
        <v>1043.5</v>
      </c>
      <c r="R10877">
        <v>1043.5</v>
      </c>
      <c r="S10877">
        <v>1043.5</v>
      </c>
      <c r="T10877">
        <v>1043.5</v>
      </c>
      <c r="U10877">
        <v>1043.5</v>
      </c>
      <c r="V10877">
        <v>755.38</v>
      </c>
      <c r="W10877">
        <v>1043.5</v>
      </c>
      <c r="X10877">
        <v>1043.5</v>
      </c>
      <c r="Y10877">
        <v>1043.5</v>
      </c>
      <c r="Z10877">
        <v>1043.5</v>
      </c>
      <c r="AA10877">
        <v>1031.3399999999999</v>
      </c>
      <c r="AB10877">
        <v>1043.5</v>
      </c>
      <c r="AC10877">
        <v>1043.5</v>
      </c>
      <c r="AD10877">
        <v>1043.5</v>
      </c>
      <c r="AE10877">
        <v>1043.5</v>
      </c>
    </row>
    <row r="10878" spans="1:31">
      <c r="A10878" t="s">
        <v>14387</v>
      </c>
      <c r="B10878" t="s">
        <v>21752</v>
      </c>
      <c r="C10878" t="s">
        <v>21753</v>
      </c>
      <c r="D10878" t="s">
        <v>104</v>
      </c>
      <c r="E10878">
        <v>3.14</v>
      </c>
      <c r="F10878">
        <v>2.96</v>
      </c>
      <c r="G10878">
        <v>2.6</v>
      </c>
      <c r="H10878">
        <v>2.6</v>
      </c>
      <c r="I10878">
        <v>2.85</v>
      </c>
      <c r="J10878">
        <v>2.5499999999999998</v>
      </c>
      <c r="K10878">
        <v>3.05</v>
      </c>
      <c r="L10878">
        <v>3.74</v>
      </c>
      <c r="M10878">
        <v>2.75</v>
      </c>
      <c r="N10878">
        <v>2.79</v>
      </c>
      <c r="O10878">
        <v>3.1</v>
      </c>
      <c r="P10878">
        <v>3.28</v>
      </c>
      <c r="Q10878">
        <v>2.4900000000000002</v>
      </c>
      <c r="R10878">
        <v>2.8</v>
      </c>
      <c r="S10878">
        <v>2.91</v>
      </c>
      <c r="T10878">
        <v>2.7</v>
      </c>
      <c r="U10878">
        <v>2.5299999999999998</v>
      </c>
      <c r="V10878">
        <v>2.96</v>
      </c>
      <c r="W10878">
        <v>2.76</v>
      </c>
      <c r="X10878">
        <v>2.91</v>
      </c>
      <c r="Y10878">
        <v>2.85</v>
      </c>
      <c r="Z10878">
        <v>2.52</v>
      </c>
      <c r="AA10878">
        <v>3.77</v>
      </c>
      <c r="AB10878">
        <v>2.81</v>
      </c>
      <c r="AC10878">
        <v>2.89</v>
      </c>
      <c r="AD10878">
        <v>3.21</v>
      </c>
      <c r="AE10878">
        <v>3.11</v>
      </c>
    </row>
    <row r="10879" spans="1:31">
      <c r="A10879" t="s">
        <v>14387</v>
      </c>
      <c r="B10879" t="s">
        <v>21754</v>
      </c>
      <c r="C10879" t="s">
        <v>21755</v>
      </c>
      <c r="D10879" t="s">
        <v>104</v>
      </c>
      <c r="E10879">
        <v>1.1200000000000001</v>
      </c>
      <c r="F10879">
        <v>1.05</v>
      </c>
      <c r="G10879">
        <v>0.92</v>
      </c>
      <c r="H10879">
        <v>0.92</v>
      </c>
      <c r="I10879">
        <v>1.02</v>
      </c>
      <c r="J10879">
        <v>0.91</v>
      </c>
      <c r="K10879">
        <v>1.0900000000000001</v>
      </c>
      <c r="L10879">
        <v>1.33</v>
      </c>
      <c r="M10879">
        <v>0.98</v>
      </c>
      <c r="N10879">
        <v>0.99</v>
      </c>
      <c r="O10879">
        <v>1.1000000000000001</v>
      </c>
      <c r="P10879">
        <v>1.17</v>
      </c>
      <c r="Q10879">
        <v>0.89</v>
      </c>
      <c r="R10879">
        <v>1</v>
      </c>
      <c r="S10879">
        <v>1.04</v>
      </c>
      <c r="T10879">
        <v>0.96</v>
      </c>
      <c r="U10879">
        <v>0.9</v>
      </c>
      <c r="V10879">
        <v>1.05</v>
      </c>
      <c r="W10879">
        <v>0.98</v>
      </c>
      <c r="X10879">
        <v>1.04</v>
      </c>
      <c r="Y10879">
        <v>1.02</v>
      </c>
      <c r="Z10879">
        <v>0.9</v>
      </c>
      <c r="AA10879">
        <v>1.34</v>
      </c>
      <c r="AB10879">
        <v>1</v>
      </c>
      <c r="AC10879">
        <v>1.03</v>
      </c>
      <c r="AD10879">
        <v>1.1499999999999999</v>
      </c>
      <c r="AE10879">
        <v>1.1100000000000001</v>
      </c>
    </row>
    <row r="10880" spans="1:31">
      <c r="A10880" t="s">
        <v>14387</v>
      </c>
      <c r="B10880" t="s">
        <v>21756</v>
      </c>
      <c r="C10880" t="s">
        <v>21757</v>
      </c>
      <c r="D10880" t="s">
        <v>104</v>
      </c>
      <c r="E10880">
        <v>9.36</v>
      </c>
      <c r="F10880">
        <v>8.81</v>
      </c>
      <c r="G10880">
        <v>7.73</v>
      </c>
      <c r="H10880">
        <v>7.73</v>
      </c>
      <c r="I10880">
        <v>8.49</v>
      </c>
      <c r="J10880">
        <v>7.58</v>
      </c>
      <c r="K10880">
        <v>9.09</v>
      </c>
      <c r="L10880">
        <v>11.13</v>
      </c>
      <c r="M10880">
        <v>8.1999999999999993</v>
      </c>
      <c r="N10880">
        <v>8.31</v>
      </c>
      <c r="O10880">
        <v>9.2200000000000006</v>
      </c>
      <c r="P10880">
        <v>9.77</v>
      </c>
      <c r="Q10880">
        <v>7.42</v>
      </c>
      <c r="R10880">
        <v>8.33</v>
      </c>
      <c r="S10880">
        <v>8.66</v>
      </c>
      <c r="T10880">
        <v>8.0299999999999994</v>
      </c>
      <c r="U10880">
        <v>7.53</v>
      </c>
      <c r="V10880">
        <v>8.81</v>
      </c>
      <c r="W10880">
        <v>8.2100000000000009</v>
      </c>
      <c r="X10880">
        <v>8.68</v>
      </c>
      <c r="Y10880">
        <v>8.49</v>
      </c>
      <c r="Z10880">
        <v>7.51</v>
      </c>
      <c r="AA10880">
        <v>11.22</v>
      </c>
      <c r="AB10880">
        <v>8.36</v>
      </c>
      <c r="AC10880">
        <v>8.6</v>
      </c>
      <c r="AD10880">
        <v>9.57</v>
      </c>
      <c r="AE10880">
        <v>9.25</v>
      </c>
    </row>
    <row r="10881" spans="1:31">
      <c r="A10881" t="s">
        <v>14387</v>
      </c>
      <c r="B10881" t="s">
        <v>21758</v>
      </c>
      <c r="C10881" t="s">
        <v>21759</v>
      </c>
      <c r="D10881" t="s">
        <v>104</v>
      </c>
      <c r="E10881">
        <v>3.5</v>
      </c>
      <c r="F10881">
        <v>3.29</v>
      </c>
      <c r="G10881">
        <v>2.89</v>
      </c>
      <c r="H10881">
        <v>2.89</v>
      </c>
      <c r="I10881">
        <v>3.18</v>
      </c>
      <c r="J10881">
        <v>2.84</v>
      </c>
      <c r="K10881">
        <v>3.4</v>
      </c>
      <c r="L10881">
        <v>4.16</v>
      </c>
      <c r="M10881">
        <v>3.06</v>
      </c>
      <c r="N10881">
        <v>3.11</v>
      </c>
      <c r="O10881">
        <v>3.45</v>
      </c>
      <c r="P10881">
        <v>3.65</v>
      </c>
      <c r="Q10881">
        <v>2.77</v>
      </c>
      <c r="R10881">
        <v>3.11</v>
      </c>
      <c r="S10881">
        <v>3.24</v>
      </c>
      <c r="T10881">
        <v>3</v>
      </c>
      <c r="U10881">
        <v>2.81</v>
      </c>
      <c r="V10881">
        <v>3.29</v>
      </c>
      <c r="W10881">
        <v>3.07</v>
      </c>
      <c r="X10881">
        <v>3.25</v>
      </c>
      <c r="Y10881">
        <v>3.18</v>
      </c>
      <c r="Z10881">
        <v>2.81</v>
      </c>
      <c r="AA10881">
        <v>4.2</v>
      </c>
      <c r="AB10881">
        <v>3.13</v>
      </c>
      <c r="AC10881">
        <v>3.22</v>
      </c>
      <c r="AD10881">
        <v>3.58</v>
      </c>
      <c r="AE10881">
        <v>3.46</v>
      </c>
    </row>
    <row r="10882" spans="1:31">
      <c r="A10882" t="s">
        <v>14387</v>
      </c>
      <c r="B10882" t="s">
        <v>21760</v>
      </c>
      <c r="C10882" t="s">
        <v>21761</v>
      </c>
      <c r="D10882" t="s">
        <v>104</v>
      </c>
      <c r="E10882">
        <v>12.85</v>
      </c>
      <c r="F10882">
        <v>12.09</v>
      </c>
      <c r="G10882">
        <v>10.61</v>
      </c>
      <c r="H10882">
        <v>10.61</v>
      </c>
      <c r="I10882">
        <v>11.65</v>
      </c>
      <c r="J10882">
        <v>10.41</v>
      </c>
      <c r="K10882">
        <v>12.47</v>
      </c>
      <c r="L10882">
        <v>15.27</v>
      </c>
      <c r="M10882">
        <v>11.25</v>
      </c>
      <c r="N10882">
        <v>11.4</v>
      </c>
      <c r="O10882">
        <v>12.65</v>
      </c>
      <c r="P10882">
        <v>13.41</v>
      </c>
      <c r="Q10882">
        <v>10.18</v>
      </c>
      <c r="R10882">
        <v>11.43</v>
      </c>
      <c r="S10882">
        <v>11.88</v>
      </c>
      <c r="T10882">
        <v>11.02</v>
      </c>
      <c r="U10882">
        <v>10.33</v>
      </c>
      <c r="V10882">
        <v>12.09</v>
      </c>
      <c r="W10882">
        <v>11.27</v>
      </c>
      <c r="X10882">
        <v>11.91</v>
      </c>
      <c r="Y10882">
        <v>11.65</v>
      </c>
      <c r="Z10882">
        <v>10.31</v>
      </c>
      <c r="AA10882">
        <v>15.4</v>
      </c>
      <c r="AB10882">
        <v>11.48</v>
      </c>
      <c r="AC10882">
        <v>11.81</v>
      </c>
      <c r="AD10882">
        <v>13.13</v>
      </c>
      <c r="AE10882">
        <v>12.7</v>
      </c>
    </row>
    <row r="10883" spans="1:31">
      <c r="A10883" t="s">
        <v>14387</v>
      </c>
      <c r="B10883" t="s">
        <v>21762</v>
      </c>
      <c r="C10883" t="s">
        <v>21763</v>
      </c>
      <c r="D10883" t="s">
        <v>101</v>
      </c>
      <c r="E10883">
        <v>1.26</v>
      </c>
      <c r="F10883">
        <v>0.42</v>
      </c>
      <c r="G10883">
        <v>0.7</v>
      </c>
      <c r="H10883">
        <v>1.28</v>
      </c>
      <c r="I10883">
        <v>0.4</v>
      </c>
      <c r="J10883">
        <v>0.4</v>
      </c>
      <c r="K10883">
        <v>0.69</v>
      </c>
      <c r="L10883">
        <v>0.48</v>
      </c>
      <c r="M10883">
        <v>0.4</v>
      </c>
      <c r="N10883">
        <v>0.36</v>
      </c>
      <c r="O10883">
        <v>0.47</v>
      </c>
      <c r="P10883">
        <v>0.35</v>
      </c>
      <c r="Q10883">
        <v>0.36</v>
      </c>
      <c r="R10883">
        <v>0.51</v>
      </c>
      <c r="S10883">
        <v>0.45</v>
      </c>
      <c r="T10883">
        <v>0.33</v>
      </c>
      <c r="U10883">
        <v>0.77</v>
      </c>
      <c r="V10883">
        <v>0.28000000000000003</v>
      </c>
      <c r="W10883">
        <v>0.4</v>
      </c>
      <c r="X10883">
        <v>0.59</v>
      </c>
      <c r="Y10883">
        <v>0.69</v>
      </c>
      <c r="Z10883">
        <v>1.1000000000000001</v>
      </c>
      <c r="AA10883">
        <v>0.31</v>
      </c>
      <c r="AB10883">
        <v>0.42</v>
      </c>
      <c r="AC10883">
        <v>0.48</v>
      </c>
      <c r="AD10883">
        <v>0.33</v>
      </c>
      <c r="AE10883">
        <v>0.45</v>
      </c>
    </row>
    <row r="10884" spans="1:31">
      <c r="A10884" t="s">
        <v>14387</v>
      </c>
      <c r="B10884" t="s">
        <v>21764</v>
      </c>
      <c r="C10884" t="s">
        <v>21765</v>
      </c>
      <c r="D10884" t="s">
        <v>86</v>
      </c>
      <c r="E10884">
        <v>230.69</v>
      </c>
      <c r="F10884">
        <v>77.790000000000006</v>
      </c>
      <c r="G10884">
        <v>129.19999999999999</v>
      </c>
      <c r="H10884">
        <v>234.91</v>
      </c>
      <c r="I10884">
        <v>73.099999999999994</v>
      </c>
      <c r="J10884">
        <v>73.3</v>
      </c>
      <c r="K10884">
        <v>126.87</v>
      </c>
      <c r="L10884">
        <v>87.85</v>
      </c>
      <c r="M10884">
        <v>73.099999999999994</v>
      </c>
      <c r="N10884">
        <v>65.790000000000006</v>
      </c>
      <c r="O10884">
        <v>86.26</v>
      </c>
      <c r="P10884">
        <v>64.83</v>
      </c>
      <c r="Q10884">
        <v>66.52</v>
      </c>
      <c r="R10884">
        <v>93.96</v>
      </c>
      <c r="S10884">
        <v>82.22</v>
      </c>
      <c r="T10884">
        <v>61.4</v>
      </c>
      <c r="U10884">
        <v>140.94999999999999</v>
      </c>
      <c r="V10884">
        <v>51.15</v>
      </c>
      <c r="W10884">
        <v>73.569999999999993</v>
      </c>
      <c r="X10884">
        <v>108.06</v>
      </c>
      <c r="Y10884">
        <v>127.32</v>
      </c>
      <c r="Z10884">
        <v>202.03</v>
      </c>
      <c r="AA10884">
        <v>57.69</v>
      </c>
      <c r="AB10884">
        <v>77.05</v>
      </c>
      <c r="AC10884">
        <v>89.19</v>
      </c>
      <c r="AD10884">
        <v>61.55</v>
      </c>
      <c r="AE10884">
        <v>82.39</v>
      </c>
    </row>
    <row r="10885" spans="1:31">
      <c r="A10885" t="s">
        <v>14387</v>
      </c>
      <c r="B10885" t="s">
        <v>21766</v>
      </c>
      <c r="C10885" t="s">
        <v>21767</v>
      </c>
      <c r="D10885" t="s">
        <v>417</v>
      </c>
      <c r="E10885">
        <v>18.68</v>
      </c>
      <c r="F10885">
        <v>11.9</v>
      </c>
      <c r="G10885">
        <v>19.28</v>
      </c>
      <c r="H10885">
        <v>14.09</v>
      </c>
      <c r="I10885">
        <v>12.65</v>
      </c>
      <c r="J10885">
        <v>9.66</v>
      </c>
      <c r="K10885">
        <v>11.93</v>
      </c>
      <c r="L10885">
        <v>17.850000000000001</v>
      </c>
      <c r="M10885">
        <v>22.61</v>
      </c>
      <c r="N10885">
        <v>9.85</v>
      </c>
      <c r="O10885">
        <v>16.260000000000002</v>
      </c>
      <c r="P10885">
        <v>18.53</v>
      </c>
      <c r="Q10885">
        <v>11.45</v>
      </c>
      <c r="R10885">
        <v>15.56</v>
      </c>
      <c r="S10885">
        <v>9.94</v>
      </c>
      <c r="T10885">
        <v>16.84</v>
      </c>
      <c r="U10885">
        <v>12.75</v>
      </c>
      <c r="V10885">
        <v>15.83</v>
      </c>
      <c r="W10885">
        <v>18.809999999999999</v>
      </c>
      <c r="X10885">
        <v>12.53</v>
      </c>
      <c r="Y10885">
        <v>17.809999999999999</v>
      </c>
      <c r="Z10885">
        <v>18.66</v>
      </c>
      <c r="AA10885">
        <v>19.170000000000002</v>
      </c>
      <c r="AB10885">
        <v>17.899999999999999</v>
      </c>
      <c r="AC10885">
        <v>11.92</v>
      </c>
      <c r="AD10885">
        <v>17.53</v>
      </c>
      <c r="AE10885">
        <v>12.11</v>
      </c>
    </row>
    <row r="10886" spans="1:31">
      <c r="A10886" t="s">
        <v>14387</v>
      </c>
      <c r="B10886" t="s">
        <v>21768</v>
      </c>
      <c r="C10886" t="s">
        <v>21769</v>
      </c>
      <c r="D10886" t="s">
        <v>415</v>
      </c>
      <c r="E10886">
        <v>3278.15</v>
      </c>
      <c r="F10886">
        <v>2087.3000000000002</v>
      </c>
      <c r="G10886">
        <v>3387.32</v>
      </c>
      <c r="H10886">
        <v>2460.11</v>
      </c>
      <c r="I10886">
        <v>2220.5300000000002</v>
      </c>
      <c r="J10886">
        <v>1710.57</v>
      </c>
      <c r="K10886">
        <v>2125.0500000000002</v>
      </c>
      <c r="L10886">
        <v>3142.31</v>
      </c>
      <c r="M10886">
        <v>3995.21</v>
      </c>
      <c r="N10886">
        <v>1743.62</v>
      </c>
      <c r="O10886">
        <v>2882.42</v>
      </c>
      <c r="P10886">
        <v>3256.71</v>
      </c>
      <c r="Q10886">
        <v>2024.81</v>
      </c>
      <c r="R10886">
        <v>2705.52</v>
      </c>
      <c r="S10886">
        <v>1747.51</v>
      </c>
      <c r="T10886">
        <v>2946.42</v>
      </c>
      <c r="U10886">
        <v>2261.9</v>
      </c>
      <c r="V10886">
        <v>2784.6</v>
      </c>
      <c r="W10886">
        <v>3308.52</v>
      </c>
      <c r="X10886">
        <v>2194.77</v>
      </c>
      <c r="Y10886">
        <v>3098.29</v>
      </c>
      <c r="Z10886">
        <v>3257.49</v>
      </c>
      <c r="AA10886">
        <v>3382.98</v>
      </c>
      <c r="AB10886">
        <v>3162.27</v>
      </c>
      <c r="AC10886">
        <v>2109.89</v>
      </c>
      <c r="AD10886">
        <v>3083.34</v>
      </c>
      <c r="AE10886">
        <v>2131.9499999999998</v>
      </c>
    </row>
    <row r="10887" spans="1:31">
      <c r="A10887" t="s">
        <v>14387</v>
      </c>
      <c r="B10887" t="s">
        <v>21770</v>
      </c>
      <c r="C10887" t="s">
        <v>21771</v>
      </c>
      <c r="D10887" t="s">
        <v>104</v>
      </c>
      <c r="E10887">
        <v>6185.15</v>
      </c>
      <c r="F10887">
        <v>6185.15</v>
      </c>
      <c r="G10887">
        <v>6185.15</v>
      </c>
      <c r="H10887">
        <v>6185.15</v>
      </c>
      <c r="I10887">
        <v>6185.15</v>
      </c>
      <c r="J10887">
        <v>6185.15</v>
      </c>
      <c r="K10887">
        <v>6185.15</v>
      </c>
      <c r="L10887">
        <v>6185.15</v>
      </c>
      <c r="M10887">
        <v>6185.15</v>
      </c>
      <c r="N10887">
        <v>6185.15</v>
      </c>
      <c r="O10887">
        <v>6185.15</v>
      </c>
      <c r="P10887">
        <v>6185.15</v>
      </c>
      <c r="Q10887">
        <v>6185.15</v>
      </c>
      <c r="R10887">
        <v>6185.15</v>
      </c>
      <c r="S10887">
        <v>6185.15</v>
      </c>
      <c r="T10887">
        <v>6185.15</v>
      </c>
      <c r="U10887">
        <v>6185.15</v>
      </c>
      <c r="V10887">
        <v>6185.15</v>
      </c>
      <c r="W10887">
        <v>6185.15</v>
      </c>
      <c r="X10887">
        <v>6185.15</v>
      </c>
      <c r="Y10887">
        <v>6185.15</v>
      </c>
      <c r="Z10887">
        <v>6185.15</v>
      </c>
      <c r="AA10887">
        <v>6185.15</v>
      </c>
      <c r="AB10887">
        <v>6185.15</v>
      </c>
      <c r="AC10887">
        <v>6185.15</v>
      </c>
      <c r="AD10887">
        <v>6185.15</v>
      </c>
      <c r="AE10887">
        <v>6185.15</v>
      </c>
    </row>
    <row r="10888" spans="1:31">
      <c r="A10888" t="s">
        <v>14387</v>
      </c>
      <c r="B10888" t="s">
        <v>21772</v>
      </c>
      <c r="C10888" t="s">
        <v>21773</v>
      </c>
      <c r="D10888" t="s">
        <v>101</v>
      </c>
      <c r="E10888">
        <v>49.22</v>
      </c>
      <c r="F10888">
        <v>49.22</v>
      </c>
      <c r="G10888">
        <v>53.49</v>
      </c>
      <c r="H10888">
        <v>49.22</v>
      </c>
      <c r="I10888">
        <v>36.93</v>
      </c>
      <c r="J10888">
        <v>49.22</v>
      </c>
      <c r="K10888">
        <v>49.22</v>
      </c>
      <c r="L10888">
        <v>40.39</v>
      </c>
      <c r="M10888">
        <v>49.22</v>
      </c>
      <c r="N10888">
        <v>49.22</v>
      </c>
      <c r="O10888">
        <v>34.619999999999997</v>
      </c>
      <c r="P10888">
        <v>49.22</v>
      </c>
      <c r="Q10888">
        <v>49.22</v>
      </c>
      <c r="R10888">
        <v>49.22</v>
      </c>
      <c r="S10888">
        <v>49.22</v>
      </c>
      <c r="T10888">
        <v>49.22</v>
      </c>
      <c r="U10888">
        <v>49.22</v>
      </c>
      <c r="V10888">
        <v>49.22</v>
      </c>
      <c r="W10888">
        <v>53.37</v>
      </c>
      <c r="X10888">
        <v>49.22</v>
      </c>
      <c r="Y10888">
        <v>49.22</v>
      </c>
      <c r="Z10888">
        <v>49.22</v>
      </c>
      <c r="AA10888">
        <v>79.97</v>
      </c>
      <c r="AB10888">
        <v>64.91</v>
      </c>
      <c r="AC10888">
        <v>49.22</v>
      </c>
      <c r="AD10888">
        <v>49.22</v>
      </c>
      <c r="AE10888">
        <v>49.22</v>
      </c>
    </row>
    <row r="10889" spans="1:31">
      <c r="A10889" t="s">
        <v>14387</v>
      </c>
      <c r="B10889" t="s">
        <v>21774</v>
      </c>
      <c r="C10889" t="s">
        <v>21775</v>
      </c>
      <c r="D10889" t="s">
        <v>86</v>
      </c>
      <c r="E10889">
        <v>378.66</v>
      </c>
      <c r="F10889">
        <v>378.66</v>
      </c>
      <c r="G10889">
        <v>411.51</v>
      </c>
      <c r="H10889">
        <v>378.66</v>
      </c>
      <c r="I10889">
        <v>284.10000000000002</v>
      </c>
      <c r="J10889">
        <v>378.66</v>
      </c>
      <c r="K10889">
        <v>378.66</v>
      </c>
      <c r="L10889">
        <v>310.74</v>
      </c>
      <c r="M10889">
        <v>378.66</v>
      </c>
      <c r="N10889">
        <v>378.66</v>
      </c>
      <c r="O10889">
        <v>266.35000000000002</v>
      </c>
      <c r="P10889">
        <v>378.66</v>
      </c>
      <c r="Q10889">
        <v>378.66</v>
      </c>
      <c r="R10889">
        <v>378.66</v>
      </c>
      <c r="S10889">
        <v>378.66</v>
      </c>
      <c r="T10889">
        <v>378.66</v>
      </c>
      <c r="U10889">
        <v>378.66</v>
      </c>
      <c r="V10889">
        <v>378.66</v>
      </c>
      <c r="W10889">
        <v>410.62</v>
      </c>
      <c r="X10889">
        <v>378.66</v>
      </c>
      <c r="Y10889">
        <v>378.66</v>
      </c>
      <c r="Z10889">
        <v>378.66</v>
      </c>
      <c r="AA10889">
        <v>615.27</v>
      </c>
      <c r="AB10889">
        <v>499.41</v>
      </c>
      <c r="AC10889">
        <v>378.66</v>
      </c>
      <c r="AD10889">
        <v>378.66</v>
      </c>
      <c r="AE10889">
        <v>378.66</v>
      </c>
    </row>
    <row r="10890" spans="1:31">
      <c r="A10890" t="s">
        <v>14387</v>
      </c>
      <c r="B10890" t="s">
        <v>21776</v>
      </c>
      <c r="C10890" t="s">
        <v>21777</v>
      </c>
      <c r="D10890" t="s">
        <v>34</v>
      </c>
      <c r="E10890">
        <v>3.21</v>
      </c>
      <c r="F10890">
        <v>3.21</v>
      </c>
      <c r="G10890">
        <v>3.49</v>
      </c>
      <c r="H10890">
        <v>3.21</v>
      </c>
      <c r="I10890">
        <v>2.41</v>
      </c>
      <c r="J10890">
        <v>3.21</v>
      </c>
      <c r="K10890">
        <v>3.21</v>
      </c>
      <c r="L10890">
        <v>2.63</v>
      </c>
      <c r="M10890">
        <v>3.21</v>
      </c>
      <c r="N10890">
        <v>3.21</v>
      </c>
      <c r="O10890">
        <v>2.2599999999999998</v>
      </c>
      <c r="P10890">
        <v>3.21</v>
      </c>
      <c r="Q10890">
        <v>3.21</v>
      </c>
      <c r="R10890">
        <v>3.21</v>
      </c>
      <c r="S10890">
        <v>3.21</v>
      </c>
      <c r="T10890">
        <v>3.21</v>
      </c>
      <c r="U10890">
        <v>3.21</v>
      </c>
      <c r="V10890">
        <v>3.21</v>
      </c>
      <c r="W10890">
        <v>3.48</v>
      </c>
      <c r="X10890">
        <v>3.21</v>
      </c>
      <c r="Y10890">
        <v>3.21</v>
      </c>
      <c r="Z10890">
        <v>3.21</v>
      </c>
      <c r="AA10890">
        <v>5.22</v>
      </c>
      <c r="AB10890">
        <v>4.2300000000000004</v>
      </c>
      <c r="AC10890">
        <v>3.21</v>
      </c>
      <c r="AD10890">
        <v>3.21</v>
      </c>
      <c r="AE10890">
        <v>3.21</v>
      </c>
    </row>
    <row r="10891" spans="1:31">
      <c r="A10891" t="s">
        <v>14387</v>
      </c>
      <c r="B10891" t="s">
        <v>21778</v>
      </c>
      <c r="C10891" t="s">
        <v>21779</v>
      </c>
      <c r="D10891" t="s">
        <v>34</v>
      </c>
      <c r="E10891">
        <v>8.5299999999999994</v>
      </c>
      <c r="F10891">
        <v>8.5299999999999994</v>
      </c>
      <c r="G10891">
        <v>9.27</v>
      </c>
      <c r="H10891">
        <v>8.5299999999999994</v>
      </c>
      <c r="I10891">
        <v>6.4</v>
      </c>
      <c r="J10891">
        <v>8.5299999999999994</v>
      </c>
      <c r="K10891">
        <v>8.5299999999999994</v>
      </c>
      <c r="L10891">
        <v>7</v>
      </c>
      <c r="M10891">
        <v>8.5299999999999994</v>
      </c>
      <c r="N10891">
        <v>8.5299999999999994</v>
      </c>
      <c r="O10891">
        <v>6</v>
      </c>
      <c r="P10891">
        <v>8.5299999999999994</v>
      </c>
      <c r="Q10891">
        <v>8.5299999999999994</v>
      </c>
      <c r="R10891">
        <v>8.5299999999999994</v>
      </c>
      <c r="S10891">
        <v>8.5299999999999994</v>
      </c>
      <c r="T10891">
        <v>8.5299999999999994</v>
      </c>
      <c r="U10891">
        <v>8.5299999999999994</v>
      </c>
      <c r="V10891">
        <v>8.5299999999999994</v>
      </c>
      <c r="W10891">
        <v>9.25</v>
      </c>
      <c r="X10891">
        <v>8.5299999999999994</v>
      </c>
      <c r="Y10891">
        <v>8.5299999999999994</v>
      </c>
      <c r="Z10891">
        <v>8.5299999999999994</v>
      </c>
      <c r="AA10891">
        <v>13.86</v>
      </c>
      <c r="AB10891">
        <v>11.25</v>
      </c>
      <c r="AC10891">
        <v>8.5299999999999994</v>
      </c>
      <c r="AD10891">
        <v>8.5299999999999994</v>
      </c>
      <c r="AE10891">
        <v>8.5299999999999994</v>
      </c>
    </row>
    <row r="10892" spans="1:31">
      <c r="A10892" t="s">
        <v>14387</v>
      </c>
      <c r="B10892" t="s">
        <v>21780</v>
      </c>
      <c r="C10892" t="s">
        <v>21781</v>
      </c>
      <c r="D10892" t="s">
        <v>34</v>
      </c>
      <c r="E10892">
        <v>21.32</v>
      </c>
      <c r="F10892">
        <v>21.32</v>
      </c>
      <c r="G10892">
        <v>23.17</v>
      </c>
      <c r="H10892">
        <v>21.32</v>
      </c>
      <c r="I10892">
        <v>16</v>
      </c>
      <c r="J10892">
        <v>21.32</v>
      </c>
      <c r="K10892">
        <v>21.32</v>
      </c>
      <c r="L10892">
        <v>17.5</v>
      </c>
      <c r="M10892">
        <v>21.32</v>
      </c>
      <c r="N10892">
        <v>21.32</v>
      </c>
      <c r="O10892">
        <v>15</v>
      </c>
      <c r="P10892">
        <v>21.32</v>
      </c>
      <c r="Q10892">
        <v>21.32</v>
      </c>
      <c r="R10892">
        <v>21.32</v>
      </c>
      <c r="S10892">
        <v>21.32</v>
      </c>
      <c r="T10892">
        <v>21.32</v>
      </c>
      <c r="U10892">
        <v>21.32</v>
      </c>
      <c r="V10892">
        <v>21.32</v>
      </c>
      <c r="W10892">
        <v>23.12</v>
      </c>
      <c r="X10892">
        <v>21.32</v>
      </c>
      <c r="Y10892">
        <v>21.32</v>
      </c>
      <c r="Z10892">
        <v>21.32</v>
      </c>
      <c r="AA10892">
        <v>34.65</v>
      </c>
      <c r="AB10892">
        <v>28.12</v>
      </c>
      <c r="AC10892">
        <v>21.32</v>
      </c>
      <c r="AD10892">
        <v>21.32</v>
      </c>
      <c r="AE10892">
        <v>21.32</v>
      </c>
    </row>
    <row r="10893" spans="1:31">
      <c r="A10893" t="s">
        <v>14387</v>
      </c>
      <c r="B10893" t="s">
        <v>21782</v>
      </c>
      <c r="C10893" t="s">
        <v>21783</v>
      </c>
      <c r="D10893" t="s">
        <v>101</v>
      </c>
      <c r="E10893">
        <v>123.39</v>
      </c>
      <c r="F10893">
        <v>123.39</v>
      </c>
      <c r="G10893">
        <v>123.39</v>
      </c>
      <c r="H10893">
        <v>123.39</v>
      </c>
      <c r="I10893">
        <v>123.39</v>
      </c>
      <c r="J10893">
        <v>123.39</v>
      </c>
      <c r="K10893">
        <v>123.39</v>
      </c>
      <c r="L10893">
        <v>123.39</v>
      </c>
      <c r="M10893">
        <v>123.39</v>
      </c>
      <c r="N10893">
        <v>123.39</v>
      </c>
      <c r="O10893">
        <v>123.39</v>
      </c>
      <c r="P10893">
        <v>123.39</v>
      </c>
      <c r="Q10893">
        <v>123.39</v>
      </c>
      <c r="R10893">
        <v>123.39</v>
      </c>
      <c r="S10893">
        <v>123.39</v>
      </c>
      <c r="T10893">
        <v>123.39</v>
      </c>
      <c r="U10893">
        <v>123.39</v>
      </c>
      <c r="V10893">
        <v>123.39</v>
      </c>
      <c r="W10893">
        <v>123.39</v>
      </c>
      <c r="X10893">
        <v>123.39</v>
      </c>
      <c r="Y10893">
        <v>123.39</v>
      </c>
      <c r="Z10893">
        <v>123.39</v>
      </c>
      <c r="AA10893">
        <v>123.39</v>
      </c>
      <c r="AB10893">
        <v>123.39</v>
      </c>
      <c r="AC10893">
        <v>123.39</v>
      </c>
      <c r="AD10893">
        <v>123.39</v>
      </c>
      <c r="AE10893">
        <v>123.39</v>
      </c>
    </row>
    <row r="10894" spans="1:31">
      <c r="A10894" t="s">
        <v>14387</v>
      </c>
      <c r="B10894" t="s">
        <v>21784</v>
      </c>
      <c r="C10894" t="s">
        <v>21785</v>
      </c>
      <c r="D10894" t="s">
        <v>51</v>
      </c>
      <c r="E10894">
        <v>3.51</v>
      </c>
      <c r="F10894">
        <v>13.27</v>
      </c>
      <c r="G10894">
        <v>4.62</v>
      </c>
      <c r="H10894">
        <v>9.49</v>
      </c>
      <c r="I10894">
        <v>9.11</v>
      </c>
      <c r="J10894">
        <v>11.16</v>
      </c>
      <c r="K10894">
        <v>8.18</v>
      </c>
      <c r="L10894">
        <v>7.64</v>
      </c>
      <c r="M10894">
        <v>8.5299999999999994</v>
      </c>
      <c r="N10894">
        <v>9.65</v>
      </c>
      <c r="O10894">
        <v>8.24</v>
      </c>
      <c r="P10894">
        <v>7.54</v>
      </c>
      <c r="Q10894">
        <v>9.0399999999999991</v>
      </c>
      <c r="R10894">
        <v>9.49</v>
      </c>
      <c r="S10894">
        <v>13.09</v>
      </c>
      <c r="T10894">
        <v>9.85</v>
      </c>
      <c r="U10894">
        <v>9.23</v>
      </c>
      <c r="V10894">
        <v>5.55</v>
      </c>
      <c r="W10894">
        <v>6.63</v>
      </c>
      <c r="X10894">
        <v>14.05</v>
      </c>
      <c r="Y10894">
        <v>4.5199999999999996</v>
      </c>
      <c r="Z10894">
        <v>2.74</v>
      </c>
      <c r="AA10894">
        <v>6.25</v>
      </c>
      <c r="AB10894">
        <v>6.05</v>
      </c>
      <c r="AC10894">
        <v>10.85</v>
      </c>
      <c r="AD10894">
        <v>8.06</v>
      </c>
      <c r="AE10894">
        <v>9.8000000000000007</v>
      </c>
    </row>
    <row r="10895" spans="1:31">
      <c r="A10895" t="s">
        <v>14387</v>
      </c>
      <c r="B10895" t="s">
        <v>21786</v>
      </c>
      <c r="C10895" t="s">
        <v>21787</v>
      </c>
      <c r="D10895" t="s">
        <v>51</v>
      </c>
      <c r="E10895">
        <v>2.83</v>
      </c>
      <c r="F10895">
        <v>2.83</v>
      </c>
      <c r="G10895">
        <v>2.83</v>
      </c>
      <c r="H10895">
        <v>2.5099999999999998</v>
      </c>
      <c r="I10895">
        <v>3.16</v>
      </c>
      <c r="J10895">
        <v>2.83</v>
      </c>
      <c r="K10895">
        <v>3.26</v>
      </c>
      <c r="L10895">
        <v>2.83</v>
      </c>
      <c r="M10895">
        <v>3.26</v>
      </c>
      <c r="N10895">
        <v>2.83</v>
      </c>
      <c r="O10895">
        <v>2.2599999999999998</v>
      </c>
      <c r="P10895">
        <v>3.46</v>
      </c>
      <c r="Q10895">
        <v>3.47</v>
      </c>
      <c r="R10895">
        <v>2.83</v>
      </c>
      <c r="S10895">
        <v>2.83</v>
      </c>
      <c r="T10895">
        <v>3.34</v>
      </c>
      <c r="U10895">
        <v>2.83</v>
      </c>
      <c r="V10895">
        <v>3.66</v>
      </c>
      <c r="W10895">
        <v>2.83</v>
      </c>
      <c r="X10895">
        <v>2.83</v>
      </c>
      <c r="Y10895">
        <v>2.83</v>
      </c>
      <c r="Z10895">
        <v>2.83</v>
      </c>
      <c r="AA10895">
        <v>4.18</v>
      </c>
      <c r="AB10895">
        <v>3.01</v>
      </c>
      <c r="AC10895">
        <v>2.83</v>
      </c>
      <c r="AD10895">
        <v>2.83</v>
      </c>
      <c r="AE10895">
        <v>2.83</v>
      </c>
    </row>
    <row r="10896" spans="1:31">
      <c r="A10896" t="s">
        <v>14387</v>
      </c>
      <c r="B10896" t="s">
        <v>21788</v>
      </c>
      <c r="C10896" t="s">
        <v>21789</v>
      </c>
      <c r="D10896" t="s">
        <v>51</v>
      </c>
      <c r="E10896">
        <v>3.51</v>
      </c>
      <c r="F10896">
        <v>3.51</v>
      </c>
      <c r="G10896">
        <v>3.51</v>
      </c>
      <c r="H10896">
        <v>3.11</v>
      </c>
      <c r="I10896">
        <v>3.92</v>
      </c>
      <c r="J10896">
        <v>3.51</v>
      </c>
      <c r="K10896">
        <v>4.04</v>
      </c>
      <c r="L10896">
        <v>3.51</v>
      </c>
      <c r="M10896">
        <v>4.04</v>
      </c>
      <c r="N10896">
        <v>3.51</v>
      </c>
      <c r="O10896">
        <v>2.8</v>
      </c>
      <c r="P10896">
        <v>4.29</v>
      </c>
      <c r="Q10896">
        <v>4.3</v>
      </c>
      <c r="R10896">
        <v>3.51</v>
      </c>
      <c r="S10896">
        <v>3.51</v>
      </c>
      <c r="T10896">
        <v>4.1500000000000004</v>
      </c>
      <c r="U10896">
        <v>3.51</v>
      </c>
      <c r="V10896">
        <v>4.54</v>
      </c>
      <c r="W10896">
        <v>3.51</v>
      </c>
      <c r="X10896">
        <v>3.51</v>
      </c>
      <c r="Y10896">
        <v>3.51</v>
      </c>
      <c r="Z10896">
        <v>3.51</v>
      </c>
      <c r="AA10896">
        <v>5.18</v>
      </c>
      <c r="AB10896">
        <v>3.73</v>
      </c>
      <c r="AC10896">
        <v>3.51</v>
      </c>
      <c r="AD10896">
        <v>3.51</v>
      </c>
      <c r="AE10896">
        <v>3.51</v>
      </c>
    </row>
    <row r="10897" spans="1:31">
      <c r="A10897" t="s">
        <v>14387</v>
      </c>
      <c r="B10897" t="s">
        <v>21790</v>
      </c>
      <c r="C10897" t="s">
        <v>21791</v>
      </c>
      <c r="D10897" t="s">
        <v>104</v>
      </c>
      <c r="E10897">
        <v>173.79</v>
      </c>
      <c r="F10897">
        <v>129.08000000000001</v>
      </c>
      <c r="G10897">
        <v>126.08</v>
      </c>
      <c r="H10897">
        <v>186.3</v>
      </c>
      <c r="I10897">
        <v>165.01</v>
      </c>
      <c r="J10897">
        <v>153.03</v>
      </c>
      <c r="K10897">
        <v>161.35</v>
      </c>
      <c r="L10897">
        <v>110.18</v>
      </c>
      <c r="M10897">
        <v>99.8</v>
      </c>
      <c r="N10897">
        <v>166.34</v>
      </c>
      <c r="O10897">
        <v>169.47</v>
      </c>
      <c r="P10897">
        <v>123.75</v>
      </c>
      <c r="Q10897">
        <v>185.97</v>
      </c>
      <c r="R10897">
        <v>99.8</v>
      </c>
      <c r="S10897">
        <v>146.38</v>
      </c>
      <c r="T10897">
        <v>199.61</v>
      </c>
      <c r="U10897">
        <v>155.69</v>
      </c>
      <c r="V10897">
        <v>161.35</v>
      </c>
      <c r="W10897">
        <v>179.65</v>
      </c>
      <c r="X10897">
        <v>192.29</v>
      </c>
      <c r="Y10897">
        <v>179.65</v>
      </c>
      <c r="Z10897">
        <v>134.80000000000001</v>
      </c>
      <c r="AA10897">
        <v>165.67</v>
      </c>
      <c r="AB10897">
        <v>192.29</v>
      </c>
      <c r="AC10897">
        <v>136.4</v>
      </c>
      <c r="AD10897">
        <v>212.25</v>
      </c>
      <c r="AE10897">
        <v>110.91</v>
      </c>
    </row>
    <row r="10898" spans="1:31">
      <c r="A10898" t="s">
        <v>14387</v>
      </c>
      <c r="B10898" t="s">
        <v>21792</v>
      </c>
      <c r="C10898" t="s">
        <v>21793</v>
      </c>
      <c r="D10898" t="s">
        <v>104</v>
      </c>
      <c r="E10898">
        <v>9.1</v>
      </c>
      <c r="F10898">
        <v>17.12</v>
      </c>
      <c r="G10898">
        <v>17.12</v>
      </c>
      <c r="H10898">
        <v>17.23</v>
      </c>
      <c r="I10898">
        <v>18.04</v>
      </c>
      <c r="J10898">
        <v>17.12</v>
      </c>
      <c r="K10898">
        <v>17.12</v>
      </c>
      <c r="L10898">
        <v>14.26</v>
      </c>
      <c r="M10898">
        <v>15.66</v>
      </c>
      <c r="N10898">
        <v>9.67</v>
      </c>
      <c r="O10898">
        <v>17.12</v>
      </c>
      <c r="P10898">
        <v>14.78</v>
      </c>
      <c r="Q10898">
        <v>19.11</v>
      </c>
      <c r="R10898">
        <v>17.12</v>
      </c>
      <c r="S10898">
        <v>17.12</v>
      </c>
      <c r="T10898">
        <v>17.12</v>
      </c>
      <c r="U10898">
        <v>11.41</v>
      </c>
      <c r="V10898">
        <v>9.34</v>
      </c>
      <c r="W10898">
        <v>17.12</v>
      </c>
      <c r="X10898">
        <v>17.12</v>
      </c>
      <c r="Y10898">
        <v>17.12</v>
      </c>
      <c r="Z10898">
        <v>17.12</v>
      </c>
      <c r="AA10898">
        <v>17.12</v>
      </c>
      <c r="AB10898">
        <v>23.7</v>
      </c>
      <c r="AC10898">
        <v>17.12</v>
      </c>
      <c r="AD10898">
        <v>17.12</v>
      </c>
      <c r="AE10898">
        <v>17.12</v>
      </c>
    </row>
    <row r="10899" spans="1:31">
      <c r="A10899" t="s">
        <v>14387</v>
      </c>
      <c r="B10899" t="s">
        <v>21794</v>
      </c>
      <c r="C10899" t="s">
        <v>21795</v>
      </c>
      <c r="D10899" t="s">
        <v>104</v>
      </c>
      <c r="E10899">
        <v>11.93</v>
      </c>
      <c r="F10899">
        <v>11.93</v>
      </c>
      <c r="G10899">
        <v>11.93</v>
      </c>
      <c r="H10899">
        <v>11.93</v>
      </c>
      <c r="I10899">
        <v>18.96</v>
      </c>
      <c r="J10899">
        <v>11.93</v>
      </c>
      <c r="K10899">
        <v>11.93</v>
      </c>
      <c r="L10899">
        <v>11.93</v>
      </c>
      <c r="M10899">
        <v>11.93</v>
      </c>
      <c r="N10899">
        <v>11.93</v>
      </c>
      <c r="O10899">
        <v>11.93</v>
      </c>
      <c r="P10899">
        <v>11.93</v>
      </c>
      <c r="Q10899">
        <v>11.93</v>
      </c>
      <c r="R10899">
        <v>11.93</v>
      </c>
      <c r="S10899">
        <v>11.93</v>
      </c>
      <c r="T10899">
        <v>11.93</v>
      </c>
      <c r="U10899">
        <v>11.93</v>
      </c>
      <c r="V10899">
        <v>11.93</v>
      </c>
      <c r="W10899">
        <v>11.93</v>
      </c>
      <c r="X10899">
        <v>11.93</v>
      </c>
      <c r="Y10899">
        <v>11.93</v>
      </c>
      <c r="Z10899">
        <v>11.93</v>
      </c>
      <c r="AA10899">
        <v>11.93</v>
      </c>
      <c r="AB10899">
        <v>11.93</v>
      </c>
      <c r="AC10899">
        <v>11.93</v>
      </c>
      <c r="AD10899">
        <v>11.93</v>
      </c>
      <c r="AE10899">
        <v>11.93</v>
      </c>
    </row>
    <row r="10900" spans="1:31">
      <c r="A10900" t="s">
        <v>14387</v>
      </c>
      <c r="B10900" t="s">
        <v>21796</v>
      </c>
      <c r="C10900" t="s">
        <v>21797</v>
      </c>
      <c r="D10900" t="s">
        <v>104</v>
      </c>
      <c r="E10900">
        <v>0.9</v>
      </c>
      <c r="F10900">
        <v>0.9</v>
      </c>
      <c r="G10900">
        <v>0.9</v>
      </c>
      <c r="H10900">
        <v>0.9</v>
      </c>
      <c r="I10900">
        <v>1.42</v>
      </c>
      <c r="J10900">
        <v>0.9</v>
      </c>
      <c r="K10900">
        <v>0.9</v>
      </c>
      <c r="L10900">
        <v>0.9</v>
      </c>
      <c r="M10900">
        <v>0.9</v>
      </c>
      <c r="N10900">
        <v>0.9</v>
      </c>
      <c r="O10900">
        <v>1.63</v>
      </c>
      <c r="P10900">
        <v>0.9</v>
      </c>
      <c r="Q10900">
        <v>0.9</v>
      </c>
      <c r="R10900">
        <v>0.9</v>
      </c>
      <c r="S10900">
        <v>0.9</v>
      </c>
      <c r="T10900">
        <v>0.9</v>
      </c>
      <c r="U10900">
        <v>0.9</v>
      </c>
      <c r="V10900">
        <v>0.9</v>
      </c>
      <c r="W10900">
        <v>1.08</v>
      </c>
      <c r="X10900">
        <v>0.9</v>
      </c>
      <c r="Y10900">
        <v>0.9</v>
      </c>
      <c r="Z10900">
        <v>0.9</v>
      </c>
      <c r="AA10900">
        <v>0.9</v>
      </c>
      <c r="AB10900">
        <v>0.9</v>
      </c>
      <c r="AC10900">
        <v>0.9</v>
      </c>
      <c r="AD10900">
        <v>0.9</v>
      </c>
      <c r="AE10900">
        <v>0.9</v>
      </c>
    </row>
    <row r="10901" spans="1:31">
      <c r="A10901" t="s">
        <v>14387</v>
      </c>
      <c r="B10901" t="s">
        <v>21798</v>
      </c>
      <c r="C10901" t="s">
        <v>21799</v>
      </c>
      <c r="D10901" t="s">
        <v>104</v>
      </c>
      <c r="E10901">
        <v>0.96</v>
      </c>
      <c r="F10901">
        <v>0.7</v>
      </c>
      <c r="G10901">
        <v>0.93</v>
      </c>
      <c r="H10901">
        <v>0.96</v>
      </c>
      <c r="I10901">
        <v>1.33</v>
      </c>
      <c r="J10901">
        <v>1.35</v>
      </c>
      <c r="K10901">
        <v>0.96</v>
      </c>
      <c r="L10901">
        <v>0.96</v>
      </c>
      <c r="M10901">
        <v>0.96</v>
      </c>
      <c r="N10901">
        <v>0.96</v>
      </c>
      <c r="O10901">
        <v>1.34</v>
      </c>
      <c r="P10901">
        <v>0.96</v>
      </c>
      <c r="Q10901">
        <v>0.96</v>
      </c>
      <c r="R10901">
        <v>0.96</v>
      </c>
      <c r="S10901">
        <v>0.96</v>
      </c>
      <c r="T10901">
        <v>1.1499999999999999</v>
      </c>
      <c r="U10901">
        <v>0.96</v>
      </c>
      <c r="V10901">
        <v>1.23</v>
      </c>
      <c r="W10901">
        <v>1.25</v>
      </c>
      <c r="X10901">
        <v>0.96</v>
      </c>
      <c r="Y10901">
        <v>0.69</v>
      </c>
      <c r="Z10901">
        <v>0.96</v>
      </c>
      <c r="AA10901">
        <v>0.96</v>
      </c>
      <c r="AB10901">
        <v>1.21</v>
      </c>
      <c r="AC10901">
        <v>0.96</v>
      </c>
      <c r="AD10901">
        <v>0.96</v>
      </c>
      <c r="AE10901">
        <v>0.93</v>
      </c>
    </row>
    <row r="10902" spans="1:31">
      <c r="A10902" t="s">
        <v>14387</v>
      </c>
      <c r="B10902" t="s">
        <v>21800</v>
      </c>
      <c r="C10902" t="s">
        <v>21801</v>
      </c>
      <c r="D10902" t="s">
        <v>104</v>
      </c>
      <c r="E10902">
        <v>2.42</v>
      </c>
      <c r="F10902">
        <v>1.77</v>
      </c>
      <c r="G10902">
        <v>2.35</v>
      </c>
      <c r="H10902">
        <v>2.42</v>
      </c>
      <c r="I10902">
        <v>3.37</v>
      </c>
      <c r="J10902">
        <v>3.41</v>
      </c>
      <c r="K10902">
        <v>2.42</v>
      </c>
      <c r="L10902">
        <v>2.42</v>
      </c>
      <c r="M10902">
        <v>2.42</v>
      </c>
      <c r="N10902">
        <v>2.42</v>
      </c>
      <c r="O10902">
        <v>3.38</v>
      </c>
      <c r="P10902">
        <v>2.42</v>
      </c>
      <c r="Q10902">
        <v>2.42</v>
      </c>
      <c r="R10902">
        <v>2.42</v>
      </c>
      <c r="S10902">
        <v>2.42</v>
      </c>
      <c r="T10902">
        <v>2.92</v>
      </c>
      <c r="U10902">
        <v>2.42</v>
      </c>
      <c r="V10902">
        <v>3.09</v>
      </c>
      <c r="W10902">
        <v>3.16</v>
      </c>
      <c r="X10902">
        <v>2.42</v>
      </c>
      <c r="Y10902">
        <v>1.73</v>
      </c>
      <c r="Z10902">
        <v>2.42</v>
      </c>
      <c r="AA10902">
        <v>2.42</v>
      </c>
      <c r="AB10902">
        <v>3.06</v>
      </c>
      <c r="AC10902">
        <v>2.42</v>
      </c>
      <c r="AD10902">
        <v>2.42</v>
      </c>
      <c r="AE10902">
        <v>2.36</v>
      </c>
    </row>
    <row r="10903" spans="1:31">
      <c r="A10903" t="s">
        <v>14387</v>
      </c>
      <c r="B10903" t="s">
        <v>21802</v>
      </c>
      <c r="C10903" t="s">
        <v>21803</v>
      </c>
      <c r="D10903" t="s">
        <v>104</v>
      </c>
      <c r="E10903">
        <v>4.01</v>
      </c>
      <c r="F10903">
        <v>2.93</v>
      </c>
      <c r="G10903">
        <v>3.89</v>
      </c>
      <c r="H10903">
        <v>4.01</v>
      </c>
      <c r="I10903">
        <v>5.57</v>
      </c>
      <c r="J10903">
        <v>5.65</v>
      </c>
      <c r="K10903">
        <v>4.01</v>
      </c>
      <c r="L10903">
        <v>4.01</v>
      </c>
      <c r="M10903">
        <v>4.01</v>
      </c>
      <c r="N10903">
        <v>4.01</v>
      </c>
      <c r="O10903">
        <v>5.59</v>
      </c>
      <c r="P10903">
        <v>4.01</v>
      </c>
      <c r="Q10903">
        <v>4.01</v>
      </c>
      <c r="R10903">
        <v>4.01</v>
      </c>
      <c r="S10903">
        <v>4.01</v>
      </c>
      <c r="T10903">
        <v>4.83</v>
      </c>
      <c r="U10903">
        <v>4.01</v>
      </c>
      <c r="V10903">
        <v>5.12</v>
      </c>
      <c r="W10903">
        <v>5.24</v>
      </c>
      <c r="X10903">
        <v>4.01</v>
      </c>
      <c r="Y10903">
        <v>2.87</v>
      </c>
      <c r="Z10903">
        <v>4.01</v>
      </c>
      <c r="AA10903">
        <v>4.01</v>
      </c>
      <c r="AB10903">
        <v>5.0599999999999996</v>
      </c>
      <c r="AC10903">
        <v>4.01</v>
      </c>
      <c r="AD10903">
        <v>4.01</v>
      </c>
      <c r="AE10903">
        <v>3.91</v>
      </c>
    </row>
    <row r="10904" spans="1:31">
      <c r="A10904" t="s">
        <v>14387</v>
      </c>
      <c r="B10904" t="s">
        <v>21804</v>
      </c>
      <c r="C10904" t="s">
        <v>21805</v>
      </c>
      <c r="D10904" t="s">
        <v>104</v>
      </c>
      <c r="E10904">
        <v>0.51</v>
      </c>
      <c r="F10904">
        <v>0.37</v>
      </c>
      <c r="G10904">
        <v>0.5</v>
      </c>
      <c r="H10904">
        <v>0.51</v>
      </c>
      <c r="I10904">
        <v>0.71</v>
      </c>
      <c r="J10904">
        <v>0.72</v>
      </c>
      <c r="K10904">
        <v>0.51</v>
      </c>
      <c r="L10904">
        <v>0.51</v>
      </c>
      <c r="M10904">
        <v>0.51</v>
      </c>
      <c r="N10904">
        <v>0.51</v>
      </c>
      <c r="O10904">
        <v>0.72</v>
      </c>
      <c r="P10904">
        <v>0.51</v>
      </c>
      <c r="Q10904">
        <v>0.51</v>
      </c>
      <c r="R10904">
        <v>0.51</v>
      </c>
      <c r="S10904">
        <v>0.51</v>
      </c>
      <c r="T10904">
        <v>0.62</v>
      </c>
      <c r="U10904">
        <v>0.51</v>
      </c>
      <c r="V10904">
        <v>0.66</v>
      </c>
      <c r="W10904">
        <v>0.67</v>
      </c>
      <c r="X10904">
        <v>0.51</v>
      </c>
      <c r="Y10904">
        <v>0.37</v>
      </c>
      <c r="Z10904">
        <v>0.51</v>
      </c>
      <c r="AA10904">
        <v>0.51</v>
      </c>
      <c r="AB10904">
        <v>0.65</v>
      </c>
      <c r="AC10904">
        <v>0.51</v>
      </c>
      <c r="AD10904">
        <v>0.51</v>
      </c>
      <c r="AE10904">
        <v>0.5</v>
      </c>
    </row>
    <row r="10905" spans="1:31">
      <c r="A10905" t="s">
        <v>14387</v>
      </c>
      <c r="B10905" t="s">
        <v>21806</v>
      </c>
      <c r="C10905" t="s">
        <v>21807</v>
      </c>
      <c r="D10905" t="s">
        <v>104</v>
      </c>
      <c r="E10905">
        <v>0.28000000000000003</v>
      </c>
      <c r="F10905">
        <v>0.21</v>
      </c>
      <c r="G10905">
        <v>0.28000000000000003</v>
      </c>
      <c r="H10905">
        <v>0.28000000000000003</v>
      </c>
      <c r="I10905">
        <v>0.4</v>
      </c>
      <c r="J10905">
        <v>0.4</v>
      </c>
      <c r="K10905">
        <v>0.28000000000000003</v>
      </c>
      <c r="L10905">
        <v>0.28000000000000003</v>
      </c>
      <c r="M10905">
        <v>0.28000000000000003</v>
      </c>
      <c r="N10905">
        <v>0.28000000000000003</v>
      </c>
      <c r="O10905">
        <v>0.4</v>
      </c>
      <c r="P10905">
        <v>0.28000000000000003</v>
      </c>
      <c r="Q10905">
        <v>0.28000000000000003</v>
      </c>
      <c r="R10905">
        <v>0.28000000000000003</v>
      </c>
      <c r="S10905">
        <v>0.28000000000000003</v>
      </c>
      <c r="T10905">
        <v>0.34</v>
      </c>
      <c r="U10905">
        <v>0.28000000000000003</v>
      </c>
      <c r="V10905">
        <v>0.37</v>
      </c>
      <c r="W10905">
        <v>0.37</v>
      </c>
      <c r="X10905">
        <v>0.28000000000000003</v>
      </c>
      <c r="Y10905">
        <v>0.2</v>
      </c>
      <c r="Z10905">
        <v>0.28000000000000003</v>
      </c>
      <c r="AA10905">
        <v>0.28000000000000003</v>
      </c>
      <c r="AB10905">
        <v>0.36</v>
      </c>
      <c r="AC10905">
        <v>0.28000000000000003</v>
      </c>
      <c r="AD10905">
        <v>0.28000000000000003</v>
      </c>
      <c r="AE10905">
        <v>0.28000000000000003</v>
      </c>
    </row>
    <row r="10906" spans="1:31">
      <c r="A10906" t="s">
        <v>14387</v>
      </c>
      <c r="B10906" t="s">
        <v>21808</v>
      </c>
      <c r="C10906" t="s">
        <v>21809</v>
      </c>
      <c r="D10906" t="s">
        <v>104</v>
      </c>
      <c r="E10906">
        <v>0.21</v>
      </c>
      <c r="F10906">
        <v>0.15</v>
      </c>
      <c r="G10906">
        <v>0.2</v>
      </c>
      <c r="H10906">
        <v>0.21</v>
      </c>
      <c r="I10906">
        <v>0.28999999999999998</v>
      </c>
      <c r="J10906">
        <v>0.3</v>
      </c>
      <c r="K10906">
        <v>0.21</v>
      </c>
      <c r="L10906">
        <v>0.21</v>
      </c>
      <c r="M10906">
        <v>0.21</v>
      </c>
      <c r="N10906">
        <v>0.21</v>
      </c>
      <c r="O10906">
        <v>0.28999999999999998</v>
      </c>
      <c r="P10906">
        <v>0.21</v>
      </c>
      <c r="Q10906">
        <v>0.21</v>
      </c>
      <c r="R10906">
        <v>0.21</v>
      </c>
      <c r="S10906">
        <v>0.21</v>
      </c>
      <c r="T10906">
        <v>0.25</v>
      </c>
      <c r="U10906">
        <v>0.21</v>
      </c>
      <c r="V10906">
        <v>0.27</v>
      </c>
      <c r="W10906">
        <v>0.27</v>
      </c>
      <c r="X10906">
        <v>0.21</v>
      </c>
      <c r="Y10906">
        <v>0.15</v>
      </c>
      <c r="Z10906">
        <v>0.21</v>
      </c>
      <c r="AA10906">
        <v>0.21</v>
      </c>
      <c r="AB10906">
        <v>0.27</v>
      </c>
      <c r="AC10906">
        <v>0.21</v>
      </c>
      <c r="AD10906">
        <v>0.21</v>
      </c>
      <c r="AE10906">
        <v>0.2</v>
      </c>
    </row>
    <row r="10907" spans="1:31">
      <c r="A10907" t="s">
        <v>14387</v>
      </c>
      <c r="B10907" t="s">
        <v>21810</v>
      </c>
      <c r="C10907" t="s">
        <v>21811</v>
      </c>
      <c r="D10907" t="s">
        <v>104</v>
      </c>
      <c r="E10907">
        <v>0.14000000000000001</v>
      </c>
      <c r="F10907">
        <v>0.1</v>
      </c>
      <c r="G10907">
        <v>0.13</v>
      </c>
      <c r="H10907">
        <v>0.14000000000000001</v>
      </c>
      <c r="I10907">
        <v>0.19</v>
      </c>
      <c r="J10907">
        <v>0.2</v>
      </c>
      <c r="K10907">
        <v>0.14000000000000001</v>
      </c>
      <c r="L10907">
        <v>0.14000000000000001</v>
      </c>
      <c r="M10907">
        <v>0.14000000000000001</v>
      </c>
      <c r="N10907">
        <v>0.14000000000000001</v>
      </c>
      <c r="O10907">
        <v>0.19</v>
      </c>
      <c r="P10907">
        <v>0.14000000000000001</v>
      </c>
      <c r="Q10907">
        <v>0.14000000000000001</v>
      </c>
      <c r="R10907">
        <v>0.14000000000000001</v>
      </c>
      <c r="S10907">
        <v>0.14000000000000001</v>
      </c>
      <c r="T10907">
        <v>0.17</v>
      </c>
      <c r="U10907">
        <v>0.14000000000000001</v>
      </c>
      <c r="V10907">
        <v>0.18</v>
      </c>
      <c r="W10907">
        <v>0.18</v>
      </c>
      <c r="X10907">
        <v>0.14000000000000001</v>
      </c>
      <c r="Y10907">
        <v>0.1</v>
      </c>
      <c r="Z10907">
        <v>0.14000000000000001</v>
      </c>
      <c r="AA10907">
        <v>0.14000000000000001</v>
      </c>
      <c r="AB10907">
        <v>0.18</v>
      </c>
      <c r="AC10907">
        <v>0.14000000000000001</v>
      </c>
      <c r="AD10907">
        <v>0.14000000000000001</v>
      </c>
      <c r="AE10907">
        <v>0.13</v>
      </c>
    </row>
    <row r="10908" spans="1:31">
      <c r="A10908" t="s">
        <v>14387</v>
      </c>
      <c r="B10908" t="s">
        <v>21812</v>
      </c>
      <c r="C10908" t="s">
        <v>21813</v>
      </c>
      <c r="D10908" t="s">
        <v>104</v>
      </c>
      <c r="E10908">
        <v>1.1200000000000001</v>
      </c>
      <c r="F10908">
        <v>0.82</v>
      </c>
      <c r="G10908">
        <v>1.0900000000000001</v>
      </c>
      <c r="H10908">
        <v>1.1200000000000001</v>
      </c>
      <c r="I10908">
        <v>1.56</v>
      </c>
      <c r="J10908">
        <v>1.58</v>
      </c>
      <c r="K10908">
        <v>1.1200000000000001</v>
      </c>
      <c r="L10908">
        <v>1.1200000000000001</v>
      </c>
      <c r="M10908">
        <v>1.1200000000000001</v>
      </c>
      <c r="N10908">
        <v>1.1200000000000001</v>
      </c>
      <c r="O10908">
        <v>1.56</v>
      </c>
      <c r="P10908">
        <v>1.1200000000000001</v>
      </c>
      <c r="Q10908">
        <v>1.1200000000000001</v>
      </c>
      <c r="R10908">
        <v>1.1200000000000001</v>
      </c>
      <c r="S10908">
        <v>1.1200000000000001</v>
      </c>
      <c r="T10908">
        <v>1.35</v>
      </c>
      <c r="U10908">
        <v>1.1200000000000001</v>
      </c>
      <c r="V10908">
        <v>1.43</v>
      </c>
      <c r="W10908">
        <v>1.46</v>
      </c>
      <c r="X10908">
        <v>1.1200000000000001</v>
      </c>
      <c r="Y10908">
        <v>0.8</v>
      </c>
      <c r="Z10908">
        <v>1.1200000000000001</v>
      </c>
      <c r="AA10908">
        <v>1.1200000000000001</v>
      </c>
      <c r="AB10908">
        <v>1.41</v>
      </c>
      <c r="AC10908">
        <v>1.1200000000000001</v>
      </c>
      <c r="AD10908">
        <v>1.1200000000000001</v>
      </c>
      <c r="AE10908">
        <v>1.0900000000000001</v>
      </c>
    </row>
    <row r="10909" spans="1:31">
      <c r="A10909" t="s">
        <v>14387</v>
      </c>
      <c r="B10909" t="s">
        <v>21814</v>
      </c>
      <c r="C10909" t="s">
        <v>21815</v>
      </c>
      <c r="D10909" t="s">
        <v>104</v>
      </c>
      <c r="E10909">
        <v>6.49</v>
      </c>
      <c r="F10909">
        <v>6.66</v>
      </c>
      <c r="G10909">
        <v>6.23</v>
      </c>
      <c r="H10909">
        <v>5.66</v>
      </c>
      <c r="I10909">
        <v>6.61</v>
      </c>
      <c r="J10909">
        <v>6.46</v>
      </c>
      <c r="K10909">
        <v>6.58</v>
      </c>
      <c r="L10909">
        <v>5.99</v>
      </c>
      <c r="M10909">
        <v>5.31</v>
      </c>
      <c r="N10909">
        <v>6.33</v>
      </c>
      <c r="O10909">
        <v>6.86</v>
      </c>
      <c r="P10909">
        <v>6.53</v>
      </c>
      <c r="Q10909">
        <v>7.2</v>
      </c>
      <c r="R10909">
        <v>6.51</v>
      </c>
      <c r="S10909">
        <v>6.31</v>
      </c>
      <c r="T10909">
        <v>6.63</v>
      </c>
      <c r="U10909">
        <v>6.28</v>
      </c>
      <c r="V10909">
        <v>6.68</v>
      </c>
      <c r="W10909">
        <v>7.14</v>
      </c>
      <c r="X10909">
        <v>6.03</v>
      </c>
      <c r="Y10909">
        <v>6.45</v>
      </c>
      <c r="Z10909">
        <v>5.94</v>
      </c>
      <c r="AA10909">
        <v>7.4</v>
      </c>
      <c r="AB10909">
        <v>6.9</v>
      </c>
      <c r="AC10909">
        <v>6.66</v>
      </c>
      <c r="AD10909">
        <v>6.12</v>
      </c>
      <c r="AE10909">
        <v>6.61</v>
      </c>
    </row>
    <row r="10910" spans="1:31">
      <c r="A10910" t="s">
        <v>14387</v>
      </c>
      <c r="B10910" t="s">
        <v>21816</v>
      </c>
      <c r="C10910" t="s">
        <v>21817</v>
      </c>
      <c r="D10910" t="s">
        <v>104</v>
      </c>
      <c r="E10910">
        <v>1316.32</v>
      </c>
      <c r="F10910">
        <v>1316.32</v>
      </c>
      <c r="G10910">
        <v>1073.71</v>
      </c>
      <c r="H10910">
        <v>1316.32</v>
      </c>
      <c r="I10910">
        <v>989.1</v>
      </c>
      <c r="J10910">
        <v>1316.32</v>
      </c>
      <c r="K10910">
        <v>1316.32</v>
      </c>
      <c r="L10910">
        <v>1316.32</v>
      </c>
      <c r="M10910">
        <v>1585.16</v>
      </c>
      <c r="N10910">
        <v>1316.32</v>
      </c>
      <c r="O10910">
        <v>1316.32</v>
      </c>
      <c r="P10910">
        <v>1131.52</v>
      </c>
      <c r="Q10910">
        <v>1510.92</v>
      </c>
      <c r="R10910">
        <v>1316.32</v>
      </c>
      <c r="S10910">
        <v>1316.32</v>
      </c>
      <c r="T10910">
        <v>1316.32</v>
      </c>
      <c r="U10910">
        <v>1075.3399999999999</v>
      </c>
      <c r="V10910">
        <v>2141.81</v>
      </c>
      <c r="W10910">
        <v>1316.32</v>
      </c>
      <c r="X10910">
        <v>1316.32</v>
      </c>
      <c r="Y10910">
        <v>1316.32</v>
      </c>
      <c r="Z10910">
        <v>1316.32</v>
      </c>
      <c r="AA10910">
        <v>1239.23</v>
      </c>
      <c r="AB10910">
        <v>1316.32</v>
      </c>
      <c r="AC10910">
        <v>1316.32</v>
      </c>
      <c r="AD10910">
        <v>1316.32</v>
      </c>
      <c r="AE10910">
        <v>1316.32</v>
      </c>
    </row>
    <row r="10911" spans="1:31">
      <c r="A10911" t="s">
        <v>14387</v>
      </c>
      <c r="B10911" t="s">
        <v>21818</v>
      </c>
      <c r="C10911" t="s">
        <v>21819</v>
      </c>
      <c r="D10911" t="s">
        <v>104</v>
      </c>
      <c r="E10911">
        <v>364.46</v>
      </c>
      <c r="F10911">
        <v>274.39999999999998</v>
      </c>
      <c r="G10911">
        <v>176.15</v>
      </c>
      <c r="H10911">
        <v>379.64</v>
      </c>
      <c r="I10911">
        <v>304.76</v>
      </c>
      <c r="J10911">
        <v>341.68</v>
      </c>
      <c r="K10911">
        <v>322.7</v>
      </c>
      <c r="L10911">
        <v>293.86</v>
      </c>
      <c r="M10911">
        <v>296.12</v>
      </c>
      <c r="N10911">
        <v>296.12</v>
      </c>
      <c r="O10911">
        <v>298.93</v>
      </c>
      <c r="P10911">
        <v>334.08</v>
      </c>
      <c r="Q10911">
        <v>303.7</v>
      </c>
      <c r="R10911">
        <v>236.89</v>
      </c>
      <c r="S10911">
        <v>273.33999999999997</v>
      </c>
      <c r="T10911">
        <v>232.48</v>
      </c>
      <c r="U10911">
        <v>334.08</v>
      </c>
      <c r="V10911">
        <v>278.5</v>
      </c>
      <c r="W10911">
        <v>314.33999999999997</v>
      </c>
      <c r="X10911">
        <v>316.85000000000002</v>
      </c>
      <c r="Y10911">
        <v>197.41</v>
      </c>
      <c r="Z10911">
        <v>200.45</v>
      </c>
      <c r="AA10911">
        <v>360.67</v>
      </c>
      <c r="AB10911">
        <v>256.20999999999998</v>
      </c>
      <c r="AC10911">
        <v>314.33999999999997</v>
      </c>
      <c r="AD10911">
        <v>322.07</v>
      </c>
      <c r="AE10911">
        <v>367.01</v>
      </c>
    </row>
    <row r="10912" spans="1:31">
      <c r="A10912" t="s">
        <v>14387</v>
      </c>
      <c r="B10912" t="s">
        <v>21820</v>
      </c>
      <c r="C10912" t="s">
        <v>21821</v>
      </c>
      <c r="D10912" t="s">
        <v>104</v>
      </c>
      <c r="E10912">
        <v>341.84</v>
      </c>
      <c r="F10912">
        <v>257.38</v>
      </c>
      <c r="G10912">
        <v>165.22</v>
      </c>
      <c r="H10912">
        <v>356.09</v>
      </c>
      <c r="I10912">
        <v>285.85000000000002</v>
      </c>
      <c r="J10912">
        <v>320.48</v>
      </c>
      <c r="K10912">
        <v>302.67</v>
      </c>
      <c r="L10912">
        <v>275.62</v>
      </c>
      <c r="M10912">
        <v>277.75</v>
      </c>
      <c r="N10912">
        <v>277.75</v>
      </c>
      <c r="O10912">
        <v>280.38</v>
      </c>
      <c r="P10912">
        <v>313.36</v>
      </c>
      <c r="Q10912">
        <v>284.85000000000002</v>
      </c>
      <c r="R10912">
        <v>222.2</v>
      </c>
      <c r="S10912">
        <v>256.38</v>
      </c>
      <c r="T10912">
        <v>218.05</v>
      </c>
      <c r="U10912">
        <v>313.36</v>
      </c>
      <c r="V10912">
        <v>261.22000000000003</v>
      </c>
      <c r="W10912">
        <v>294.83999999999997</v>
      </c>
      <c r="X10912">
        <v>297.19</v>
      </c>
      <c r="Y10912">
        <v>185.16</v>
      </c>
      <c r="Z10912">
        <v>188.01</v>
      </c>
      <c r="AA10912">
        <v>338.3</v>
      </c>
      <c r="AB10912">
        <v>240.31</v>
      </c>
      <c r="AC10912">
        <v>294.83999999999997</v>
      </c>
      <c r="AD10912">
        <v>302.08999999999997</v>
      </c>
      <c r="AE10912">
        <v>344.24</v>
      </c>
    </row>
    <row r="10913" spans="1:31">
      <c r="A10913" t="s">
        <v>14387</v>
      </c>
      <c r="B10913" t="s">
        <v>21822</v>
      </c>
      <c r="C10913" t="s">
        <v>21823</v>
      </c>
      <c r="D10913" t="s">
        <v>104</v>
      </c>
      <c r="E10913">
        <v>269.58999999999997</v>
      </c>
      <c r="F10913">
        <v>202.97</v>
      </c>
      <c r="G10913">
        <v>130.30000000000001</v>
      </c>
      <c r="H10913">
        <v>280.82</v>
      </c>
      <c r="I10913">
        <v>225.43</v>
      </c>
      <c r="J10913">
        <v>252.74</v>
      </c>
      <c r="K10913">
        <v>238.69</v>
      </c>
      <c r="L10913">
        <v>217.36</v>
      </c>
      <c r="M10913">
        <v>219.04</v>
      </c>
      <c r="N10913">
        <v>219.04</v>
      </c>
      <c r="O10913">
        <v>221.12</v>
      </c>
      <c r="P10913">
        <v>247.12</v>
      </c>
      <c r="Q10913">
        <v>224.64</v>
      </c>
      <c r="R10913">
        <v>175.23</v>
      </c>
      <c r="S10913">
        <v>202.19</v>
      </c>
      <c r="T10913">
        <v>171.96</v>
      </c>
      <c r="U10913">
        <v>247.12</v>
      </c>
      <c r="V10913">
        <v>206.01</v>
      </c>
      <c r="W10913">
        <v>232.52</v>
      </c>
      <c r="X10913">
        <v>234.37</v>
      </c>
      <c r="Y10913">
        <v>146.02000000000001</v>
      </c>
      <c r="Z10913">
        <v>148.27000000000001</v>
      </c>
      <c r="AA10913">
        <v>266.79000000000002</v>
      </c>
      <c r="AB10913">
        <v>189.52</v>
      </c>
      <c r="AC10913">
        <v>232.52</v>
      </c>
      <c r="AD10913">
        <v>238.23</v>
      </c>
      <c r="AE10913">
        <v>271.47000000000003</v>
      </c>
    </row>
    <row r="10914" spans="1:31">
      <c r="A10914" t="s">
        <v>14387</v>
      </c>
      <c r="B10914" t="s">
        <v>21824</v>
      </c>
      <c r="C10914" t="s">
        <v>21825</v>
      </c>
      <c r="D10914" t="s">
        <v>104</v>
      </c>
      <c r="E10914">
        <v>240</v>
      </c>
      <c r="F10914">
        <v>180.7</v>
      </c>
      <c r="G10914">
        <v>116</v>
      </c>
      <c r="H10914">
        <v>250</v>
      </c>
      <c r="I10914">
        <v>200.69</v>
      </c>
      <c r="J10914">
        <v>225</v>
      </c>
      <c r="K10914">
        <v>212.5</v>
      </c>
      <c r="L10914">
        <v>193.51</v>
      </c>
      <c r="M10914">
        <v>195</v>
      </c>
      <c r="N10914">
        <v>195</v>
      </c>
      <c r="O10914">
        <v>196.85</v>
      </c>
      <c r="P10914">
        <v>220</v>
      </c>
      <c r="Q10914">
        <v>199.99</v>
      </c>
      <c r="R10914">
        <v>156</v>
      </c>
      <c r="S10914">
        <v>180</v>
      </c>
      <c r="T10914">
        <v>153.09</v>
      </c>
      <c r="U10914">
        <v>220</v>
      </c>
      <c r="V10914">
        <v>183.4</v>
      </c>
      <c r="W10914">
        <v>207</v>
      </c>
      <c r="X10914">
        <v>208.65</v>
      </c>
      <c r="Y10914">
        <v>130</v>
      </c>
      <c r="Z10914">
        <v>132</v>
      </c>
      <c r="AA10914">
        <v>237.51</v>
      </c>
      <c r="AB10914">
        <v>168.72</v>
      </c>
      <c r="AC10914">
        <v>207</v>
      </c>
      <c r="AD10914">
        <v>212.09</v>
      </c>
      <c r="AE10914">
        <v>241.68</v>
      </c>
    </row>
    <row r="10915" spans="1:31">
      <c r="A10915" t="s">
        <v>14387</v>
      </c>
      <c r="B10915" t="s">
        <v>21826</v>
      </c>
      <c r="C10915" t="s">
        <v>21827</v>
      </c>
      <c r="D10915" t="s">
        <v>104</v>
      </c>
      <c r="E10915">
        <v>304.47000000000003</v>
      </c>
      <c r="F10915">
        <v>229.24</v>
      </c>
      <c r="G10915">
        <v>147.16</v>
      </c>
      <c r="H10915">
        <v>317.16000000000003</v>
      </c>
      <c r="I10915">
        <v>254.6</v>
      </c>
      <c r="J10915">
        <v>285.44</v>
      </c>
      <c r="K10915">
        <v>269.58</v>
      </c>
      <c r="L10915">
        <v>245.49</v>
      </c>
      <c r="M10915">
        <v>247.38</v>
      </c>
      <c r="N10915">
        <v>247.38</v>
      </c>
      <c r="O10915">
        <v>249.73</v>
      </c>
      <c r="P10915">
        <v>279.10000000000002</v>
      </c>
      <c r="Q10915">
        <v>253.71</v>
      </c>
      <c r="R10915">
        <v>197.9</v>
      </c>
      <c r="S10915">
        <v>228.35</v>
      </c>
      <c r="T10915">
        <v>194.21</v>
      </c>
      <c r="U10915">
        <v>279.10000000000002</v>
      </c>
      <c r="V10915">
        <v>232.66</v>
      </c>
      <c r="W10915">
        <v>262.60000000000002</v>
      </c>
      <c r="X10915">
        <v>264.7</v>
      </c>
      <c r="Y10915">
        <v>164.92</v>
      </c>
      <c r="Z10915">
        <v>167.46</v>
      </c>
      <c r="AA10915">
        <v>301.31</v>
      </c>
      <c r="AB10915">
        <v>214.04</v>
      </c>
      <c r="AC10915">
        <v>262.60000000000002</v>
      </c>
      <c r="AD10915">
        <v>269.06</v>
      </c>
      <c r="AE10915">
        <v>306.60000000000002</v>
      </c>
    </row>
    <row r="10916" spans="1:31">
      <c r="A10916" t="s">
        <v>14387</v>
      </c>
      <c r="B10916" t="s">
        <v>21828</v>
      </c>
      <c r="C10916" t="s">
        <v>21829</v>
      </c>
      <c r="D10916" t="s">
        <v>104</v>
      </c>
      <c r="E10916">
        <v>297.41000000000003</v>
      </c>
      <c r="F10916">
        <v>223.92</v>
      </c>
      <c r="G10916">
        <v>143.75</v>
      </c>
      <c r="H10916">
        <v>309.8</v>
      </c>
      <c r="I10916">
        <v>248.7</v>
      </c>
      <c r="J10916">
        <v>278.82</v>
      </c>
      <c r="K10916">
        <v>263.33</v>
      </c>
      <c r="L10916">
        <v>239.8</v>
      </c>
      <c r="M10916">
        <v>241.65</v>
      </c>
      <c r="N10916">
        <v>241.65</v>
      </c>
      <c r="O10916">
        <v>243.94</v>
      </c>
      <c r="P10916">
        <v>272.63</v>
      </c>
      <c r="Q10916">
        <v>247.83</v>
      </c>
      <c r="R10916">
        <v>193.32</v>
      </c>
      <c r="S10916">
        <v>223.06</v>
      </c>
      <c r="T10916">
        <v>189.71</v>
      </c>
      <c r="U10916">
        <v>272.63</v>
      </c>
      <c r="V10916">
        <v>227.27</v>
      </c>
      <c r="W10916">
        <v>256.52</v>
      </c>
      <c r="X10916">
        <v>258.56</v>
      </c>
      <c r="Y10916">
        <v>161.1</v>
      </c>
      <c r="Z10916">
        <v>163.57</v>
      </c>
      <c r="AA10916">
        <v>294.33</v>
      </c>
      <c r="AB10916">
        <v>209.08</v>
      </c>
      <c r="AC10916">
        <v>256.52</v>
      </c>
      <c r="AD10916">
        <v>262.82</v>
      </c>
      <c r="AE10916">
        <v>299.49</v>
      </c>
    </row>
    <row r="10917" spans="1:31">
      <c r="A10917" t="s">
        <v>14387</v>
      </c>
      <c r="B10917" t="s">
        <v>21830</v>
      </c>
      <c r="C10917" t="s">
        <v>21831</v>
      </c>
      <c r="D10917" t="s">
        <v>104</v>
      </c>
      <c r="E10917">
        <v>340.26</v>
      </c>
      <c r="F10917">
        <v>256.19</v>
      </c>
      <c r="G10917">
        <v>164.46</v>
      </c>
      <c r="H10917">
        <v>354.44</v>
      </c>
      <c r="I10917">
        <v>284.52999999999997</v>
      </c>
      <c r="J10917">
        <v>318.99</v>
      </c>
      <c r="K10917">
        <v>301.27</v>
      </c>
      <c r="L10917">
        <v>274.35000000000002</v>
      </c>
      <c r="M10917">
        <v>276.45999999999998</v>
      </c>
      <c r="N10917">
        <v>276.45999999999998</v>
      </c>
      <c r="O10917">
        <v>279.08</v>
      </c>
      <c r="P10917">
        <v>311.89999999999998</v>
      </c>
      <c r="Q10917">
        <v>283.52999999999997</v>
      </c>
      <c r="R10917">
        <v>221.17</v>
      </c>
      <c r="S10917">
        <v>255.19</v>
      </c>
      <c r="T10917">
        <v>217.04</v>
      </c>
      <c r="U10917">
        <v>311.89999999999998</v>
      </c>
      <c r="V10917">
        <v>260.01</v>
      </c>
      <c r="W10917">
        <v>293.47000000000003</v>
      </c>
      <c r="X10917">
        <v>295.81</v>
      </c>
      <c r="Y10917">
        <v>184.31</v>
      </c>
      <c r="Z10917">
        <v>187.14</v>
      </c>
      <c r="AA10917">
        <v>336.73</v>
      </c>
      <c r="AB10917">
        <v>239.2</v>
      </c>
      <c r="AC10917">
        <v>293.47000000000003</v>
      </c>
      <c r="AD10917">
        <v>300.69</v>
      </c>
      <c r="AE10917">
        <v>342.64</v>
      </c>
    </row>
    <row r="10918" spans="1:31">
      <c r="A10918" t="s">
        <v>14387</v>
      </c>
      <c r="B10918" t="s">
        <v>21832</v>
      </c>
      <c r="C10918" t="s">
        <v>21833</v>
      </c>
      <c r="D10918" t="s">
        <v>34</v>
      </c>
      <c r="E10918">
        <v>557.54999999999995</v>
      </c>
      <c r="F10918">
        <v>557.54999999999995</v>
      </c>
      <c r="G10918">
        <v>454.78</v>
      </c>
      <c r="H10918">
        <v>557.54999999999995</v>
      </c>
      <c r="I10918">
        <v>418.95</v>
      </c>
      <c r="J10918">
        <v>557.54999999999995</v>
      </c>
      <c r="K10918">
        <v>557.54999999999995</v>
      </c>
      <c r="L10918">
        <v>557.54999999999995</v>
      </c>
      <c r="M10918">
        <v>671.42</v>
      </c>
      <c r="N10918">
        <v>557.54999999999995</v>
      </c>
      <c r="O10918">
        <v>557.54999999999995</v>
      </c>
      <c r="P10918">
        <v>479.27</v>
      </c>
      <c r="Q10918">
        <v>639.97</v>
      </c>
      <c r="R10918">
        <v>557.54999999999995</v>
      </c>
      <c r="S10918">
        <v>557.54999999999995</v>
      </c>
      <c r="T10918">
        <v>557.54999999999995</v>
      </c>
      <c r="U10918">
        <v>455.47</v>
      </c>
      <c r="V10918">
        <v>907.2</v>
      </c>
      <c r="W10918">
        <v>557.54999999999995</v>
      </c>
      <c r="X10918">
        <v>557.54999999999995</v>
      </c>
      <c r="Y10918">
        <v>557.54999999999995</v>
      </c>
      <c r="Z10918">
        <v>557.54999999999995</v>
      </c>
      <c r="AA10918">
        <v>524.89</v>
      </c>
      <c r="AB10918">
        <v>557.54999999999995</v>
      </c>
      <c r="AC10918">
        <v>557.54999999999995</v>
      </c>
      <c r="AD10918">
        <v>557.54999999999995</v>
      </c>
      <c r="AE10918">
        <v>557.54999999999995</v>
      </c>
    </row>
    <row r="10919" spans="1:31">
      <c r="A10919" t="s">
        <v>14387</v>
      </c>
      <c r="B10919" t="s">
        <v>21834</v>
      </c>
      <c r="C10919" t="s">
        <v>21835</v>
      </c>
      <c r="D10919" t="s">
        <v>104</v>
      </c>
      <c r="E10919">
        <v>592.80999999999995</v>
      </c>
      <c r="F10919">
        <v>592.80999999999995</v>
      </c>
      <c r="G10919">
        <v>483.55</v>
      </c>
      <c r="H10919">
        <v>592.80999999999995</v>
      </c>
      <c r="I10919">
        <v>445.45</v>
      </c>
      <c r="J10919">
        <v>592.80999999999995</v>
      </c>
      <c r="K10919">
        <v>592.80999999999995</v>
      </c>
      <c r="L10919">
        <v>592.80999999999995</v>
      </c>
      <c r="M10919">
        <v>713.89</v>
      </c>
      <c r="N10919">
        <v>592.80999999999995</v>
      </c>
      <c r="O10919">
        <v>592.80999999999995</v>
      </c>
      <c r="P10919">
        <v>509.58</v>
      </c>
      <c r="Q10919">
        <v>680.45</v>
      </c>
      <c r="R10919">
        <v>592.80999999999995</v>
      </c>
      <c r="S10919">
        <v>592.80999999999995</v>
      </c>
      <c r="T10919">
        <v>592.80999999999995</v>
      </c>
      <c r="U10919">
        <v>484.29</v>
      </c>
      <c r="V10919">
        <v>964.58</v>
      </c>
      <c r="W10919">
        <v>592.80999999999995</v>
      </c>
      <c r="X10919">
        <v>592.80999999999995</v>
      </c>
      <c r="Y10919">
        <v>592.80999999999995</v>
      </c>
      <c r="Z10919">
        <v>592.80999999999995</v>
      </c>
      <c r="AA10919">
        <v>558.09</v>
      </c>
      <c r="AB10919">
        <v>592.80999999999995</v>
      </c>
      <c r="AC10919">
        <v>592.80999999999995</v>
      </c>
      <c r="AD10919">
        <v>592.80999999999995</v>
      </c>
      <c r="AE10919">
        <v>592.80999999999995</v>
      </c>
    </row>
    <row r="10920" spans="1:31">
      <c r="A10920" t="s">
        <v>14387</v>
      </c>
      <c r="B10920" t="s">
        <v>21836</v>
      </c>
      <c r="C10920" t="s">
        <v>21837</v>
      </c>
      <c r="D10920" t="s">
        <v>104</v>
      </c>
      <c r="E10920">
        <v>531</v>
      </c>
      <c r="F10920">
        <v>531</v>
      </c>
      <c r="G10920">
        <v>433.13</v>
      </c>
      <c r="H10920">
        <v>531</v>
      </c>
      <c r="I10920">
        <v>399</v>
      </c>
      <c r="J10920">
        <v>531</v>
      </c>
      <c r="K10920">
        <v>531</v>
      </c>
      <c r="L10920">
        <v>531</v>
      </c>
      <c r="M10920">
        <v>639.45000000000005</v>
      </c>
      <c r="N10920">
        <v>531</v>
      </c>
      <c r="O10920">
        <v>531</v>
      </c>
      <c r="P10920">
        <v>456.45</v>
      </c>
      <c r="Q10920">
        <v>609.5</v>
      </c>
      <c r="R10920">
        <v>531</v>
      </c>
      <c r="S10920">
        <v>531</v>
      </c>
      <c r="T10920">
        <v>531</v>
      </c>
      <c r="U10920">
        <v>433.79</v>
      </c>
      <c r="V10920">
        <v>864</v>
      </c>
      <c r="W10920">
        <v>531</v>
      </c>
      <c r="X10920">
        <v>531</v>
      </c>
      <c r="Y10920">
        <v>531</v>
      </c>
      <c r="Z10920">
        <v>531</v>
      </c>
      <c r="AA10920">
        <v>499.9</v>
      </c>
      <c r="AB10920">
        <v>531</v>
      </c>
      <c r="AC10920">
        <v>531</v>
      </c>
      <c r="AD10920">
        <v>531</v>
      </c>
      <c r="AE10920">
        <v>531</v>
      </c>
    </row>
    <row r="10921" spans="1:31">
      <c r="A10921" t="s">
        <v>14387</v>
      </c>
      <c r="B10921" t="s">
        <v>21838</v>
      </c>
      <c r="C10921" t="s">
        <v>21839</v>
      </c>
      <c r="D10921" t="s">
        <v>104</v>
      </c>
      <c r="E10921">
        <v>686.15</v>
      </c>
      <c r="F10921">
        <v>686.15</v>
      </c>
      <c r="G10921">
        <v>711.1</v>
      </c>
      <c r="H10921">
        <v>686.15</v>
      </c>
      <c r="I10921">
        <v>710.05</v>
      </c>
      <c r="J10921">
        <v>849.47</v>
      </c>
      <c r="K10921">
        <v>686.15</v>
      </c>
      <c r="L10921">
        <v>686.15</v>
      </c>
      <c r="M10921">
        <v>686.15</v>
      </c>
      <c r="N10921">
        <v>686.15</v>
      </c>
      <c r="O10921">
        <v>831.11</v>
      </c>
      <c r="P10921">
        <v>821.39</v>
      </c>
      <c r="Q10921">
        <v>686.15</v>
      </c>
      <c r="R10921">
        <v>576.5</v>
      </c>
      <c r="S10921">
        <v>686.15</v>
      </c>
      <c r="T10921">
        <v>832.23</v>
      </c>
      <c r="U10921">
        <v>725.26</v>
      </c>
      <c r="V10921">
        <v>791.09</v>
      </c>
      <c r="W10921">
        <v>686.15</v>
      </c>
      <c r="X10921">
        <v>413.24</v>
      </c>
      <c r="Y10921">
        <v>1636.15</v>
      </c>
      <c r="Z10921">
        <v>686.15</v>
      </c>
      <c r="AA10921">
        <v>892.54</v>
      </c>
      <c r="AB10921">
        <v>1093.3800000000001</v>
      </c>
      <c r="AC10921">
        <v>650.6</v>
      </c>
      <c r="AD10921">
        <v>686.15</v>
      </c>
      <c r="AE10921">
        <v>686.15</v>
      </c>
    </row>
    <row r="10922" spans="1:31">
      <c r="A10922" t="s">
        <v>14387</v>
      </c>
      <c r="B10922" t="s">
        <v>21840</v>
      </c>
      <c r="C10922" t="s">
        <v>21841</v>
      </c>
      <c r="D10922" t="s">
        <v>34</v>
      </c>
      <c r="E10922">
        <v>556.35</v>
      </c>
      <c r="F10922">
        <v>556.35</v>
      </c>
      <c r="G10922">
        <v>576.58000000000004</v>
      </c>
      <c r="H10922">
        <v>556.35</v>
      </c>
      <c r="I10922">
        <v>575.72</v>
      </c>
      <c r="J10922">
        <v>688.77</v>
      </c>
      <c r="K10922">
        <v>556.35</v>
      </c>
      <c r="L10922">
        <v>556.35</v>
      </c>
      <c r="M10922">
        <v>556.35</v>
      </c>
      <c r="N10922">
        <v>556.35</v>
      </c>
      <c r="O10922">
        <v>673.88</v>
      </c>
      <c r="P10922">
        <v>666.01</v>
      </c>
      <c r="Q10922">
        <v>556.35</v>
      </c>
      <c r="R10922">
        <v>467.44</v>
      </c>
      <c r="S10922">
        <v>556.35</v>
      </c>
      <c r="T10922">
        <v>674.79</v>
      </c>
      <c r="U10922">
        <v>588.05999999999995</v>
      </c>
      <c r="V10922">
        <v>641.42999999999995</v>
      </c>
      <c r="W10922">
        <v>556.35</v>
      </c>
      <c r="X10922">
        <v>335.06</v>
      </c>
      <c r="Y10922">
        <v>1326.63</v>
      </c>
      <c r="Z10922">
        <v>556.35</v>
      </c>
      <c r="AA10922">
        <v>723.69</v>
      </c>
      <c r="AB10922">
        <v>886.54</v>
      </c>
      <c r="AC10922">
        <v>527.52</v>
      </c>
      <c r="AD10922">
        <v>556.35</v>
      </c>
      <c r="AE10922">
        <v>556.35</v>
      </c>
    </row>
    <row r="10923" spans="1:31">
      <c r="A10923" t="s">
        <v>14387</v>
      </c>
      <c r="B10923" t="s">
        <v>21842</v>
      </c>
      <c r="C10923" t="s">
        <v>21843</v>
      </c>
      <c r="D10923" t="s">
        <v>34</v>
      </c>
      <c r="E10923">
        <v>384.22</v>
      </c>
      <c r="F10923">
        <v>384.22</v>
      </c>
      <c r="G10923">
        <v>398.19</v>
      </c>
      <c r="H10923">
        <v>384.22</v>
      </c>
      <c r="I10923">
        <v>397.6</v>
      </c>
      <c r="J10923">
        <v>475.67</v>
      </c>
      <c r="K10923">
        <v>384.22</v>
      </c>
      <c r="L10923">
        <v>384.22</v>
      </c>
      <c r="M10923">
        <v>384.22</v>
      </c>
      <c r="N10923">
        <v>384.22</v>
      </c>
      <c r="O10923">
        <v>465.39</v>
      </c>
      <c r="P10923">
        <v>459.95</v>
      </c>
      <c r="Q10923">
        <v>384.22</v>
      </c>
      <c r="R10923">
        <v>322.82</v>
      </c>
      <c r="S10923">
        <v>384.22</v>
      </c>
      <c r="T10923">
        <v>466.02</v>
      </c>
      <c r="U10923">
        <v>406.12</v>
      </c>
      <c r="V10923">
        <v>442.98</v>
      </c>
      <c r="W10923">
        <v>384.22</v>
      </c>
      <c r="X10923">
        <v>231.4</v>
      </c>
      <c r="Y10923">
        <v>916.18</v>
      </c>
      <c r="Z10923">
        <v>384.22</v>
      </c>
      <c r="AA10923">
        <v>499.79</v>
      </c>
      <c r="AB10923">
        <v>612.25</v>
      </c>
      <c r="AC10923">
        <v>364.31</v>
      </c>
      <c r="AD10923">
        <v>384.22</v>
      </c>
      <c r="AE10923">
        <v>384.22</v>
      </c>
    </row>
    <row r="10924" spans="1:31">
      <c r="A10924" t="s">
        <v>14387</v>
      </c>
      <c r="B10924" t="s">
        <v>21844</v>
      </c>
      <c r="C10924" t="s">
        <v>21845</v>
      </c>
      <c r="D10924" t="s">
        <v>104</v>
      </c>
      <c r="E10924">
        <v>703.58</v>
      </c>
      <c r="F10924">
        <v>703.58</v>
      </c>
      <c r="G10924">
        <v>729.16</v>
      </c>
      <c r="H10924">
        <v>703.58</v>
      </c>
      <c r="I10924">
        <v>728.08</v>
      </c>
      <c r="J10924">
        <v>871.04</v>
      </c>
      <c r="K10924">
        <v>703.58</v>
      </c>
      <c r="L10924">
        <v>703.58</v>
      </c>
      <c r="M10924">
        <v>703.58</v>
      </c>
      <c r="N10924">
        <v>703.58</v>
      </c>
      <c r="O10924">
        <v>852.21</v>
      </c>
      <c r="P10924">
        <v>842.25</v>
      </c>
      <c r="Q10924">
        <v>703.58</v>
      </c>
      <c r="R10924">
        <v>591.14</v>
      </c>
      <c r="S10924">
        <v>703.58</v>
      </c>
      <c r="T10924">
        <v>853.37</v>
      </c>
      <c r="U10924">
        <v>743.68</v>
      </c>
      <c r="V10924">
        <v>811.18</v>
      </c>
      <c r="W10924">
        <v>703.58</v>
      </c>
      <c r="X10924">
        <v>423.73</v>
      </c>
      <c r="Y10924">
        <v>1677.7</v>
      </c>
      <c r="Z10924">
        <v>703.58</v>
      </c>
      <c r="AA10924">
        <v>915.21</v>
      </c>
      <c r="AB10924">
        <v>1121.1400000000001</v>
      </c>
      <c r="AC10924">
        <v>667.12</v>
      </c>
      <c r="AD10924">
        <v>703.58</v>
      </c>
      <c r="AE10924">
        <v>703.58</v>
      </c>
    </row>
    <row r="10925" spans="1:31">
      <c r="A10925" t="s">
        <v>14387</v>
      </c>
      <c r="B10925" t="s">
        <v>21846</v>
      </c>
      <c r="C10925" t="s">
        <v>21847</v>
      </c>
      <c r="D10925" t="s">
        <v>34</v>
      </c>
      <c r="E10925">
        <v>356.4</v>
      </c>
      <c r="F10925">
        <v>356.4</v>
      </c>
      <c r="G10925">
        <v>369.35</v>
      </c>
      <c r="H10925">
        <v>356.4</v>
      </c>
      <c r="I10925">
        <v>368.81</v>
      </c>
      <c r="J10925">
        <v>441.23</v>
      </c>
      <c r="K10925">
        <v>356.4</v>
      </c>
      <c r="L10925">
        <v>356.4</v>
      </c>
      <c r="M10925">
        <v>356.4</v>
      </c>
      <c r="N10925">
        <v>356.4</v>
      </c>
      <c r="O10925">
        <v>431.69</v>
      </c>
      <c r="P10925">
        <v>426.64</v>
      </c>
      <c r="Q10925">
        <v>356.4</v>
      </c>
      <c r="R10925">
        <v>299.44</v>
      </c>
      <c r="S10925">
        <v>356.4</v>
      </c>
      <c r="T10925">
        <v>432.27</v>
      </c>
      <c r="U10925">
        <v>376.71</v>
      </c>
      <c r="V10925">
        <v>410.9</v>
      </c>
      <c r="W10925">
        <v>356.4</v>
      </c>
      <c r="X10925">
        <v>214.64</v>
      </c>
      <c r="Y10925">
        <v>849.84</v>
      </c>
      <c r="Z10925">
        <v>356.4</v>
      </c>
      <c r="AA10925">
        <v>463.6</v>
      </c>
      <c r="AB10925">
        <v>567.91999999999996</v>
      </c>
      <c r="AC10925">
        <v>337.93</v>
      </c>
      <c r="AD10925">
        <v>356.4</v>
      </c>
      <c r="AE10925">
        <v>356.4</v>
      </c>
    </row>
    <row r="10926" spans="1:31">
      <c r="A10926" t="s">
        <v>14387</v>
      </c>
      <c r="B10926" t="s">
        <v>21848</v>
      </c>
      <c r="C10926" t="s">
        <v>21849</v>
      </c>
      <c r="D10926" t="s">
        <v>34</v>
      </c>
      <c r="E10926">
        <v>442.4</v>
      </c>
      <c r="F10926">
        <v>526.96</v>
      </c>
      <c r="G10926">
        <v>420</v>
      </c>
      <c r="H10926">
        <v>364.56</v>
      </c>
      <c r="I10926">
        <v>463.68</v>
      </c>
      <c r="J10926">
        <v>420</v>
      </c>
      <c r="K10926">
        <v>541.79999999999995</v>
      </c>
      <c r="L10926">
        <v>516.32000000000005</v>
      </c>
      <c r="M10926">
        <v>516.32000000000005</v>
      </c>
      <c r="N10926">
        <v>516.32000000000005</v>
      </c>
      <c r="O10926">
        <v>429.24</v>
      </c>
      <c r="P10926">
        <v>449.12</v>
      </c>
      <c r="Q10926">
        <v>383.04</v>
      </c>
      <c r="R10926">
        <v>382.76</v>
      </c>
      <c r="S10926">
        <v>374.08</v>
      </c>
      <c r="T10926">
        <v>419.72</v>
      </c>
      <c r="U10926">
        <v>401.8</v>
      </c>
      <c r="V10926">
        <v>507.64</v>
      </c>
      <c r="W10926">
        <v>470.4</v>
      </c>
      <c r="X10926">
        <v>337.68</v>
      </c>
      <c r="Y10926">
        <v>503.44</v>
      </c>
      <c r="Z10926">
        <v>516.32000000000005</v>
      </c>
      <c r="AA10926">
        <v>465.64</v>
      </c>
      <c r="AB10926">
        <v>429.8</v>
      </c>
      <c r="AC10926">
        <v>516.32000000000005</v>
      </c>
      <c r="AD10926">
        <v>516.32000000000005</v>
      </c>
      <c r="AE10926">
        <v>516.32000000000005</v>
      </c>
    </row>
    <row r="10927" spans="1:31">
      <c r="A10927" t="s">
        <v>14387</v>
      </c>
      <c r="B10927" t="s">
        <v>21850</v>
      </c>
      <c r="C10927" t="s">
        <v>21851</v>
      </c>
      <c r="D10927" t="s">
        <v>34</v>
      </c>
      <c r="E10927">
        <v>718.9</v>
      </c>
      <c r="F10927">
        <v>856.31</v>
      </c>
      <c r="G10927">
        <v>682.5</v>
      </c>
      <c r="H10927">
        <v>592.41</v>
      </c>
      <c r="I10927">
        <v>753.48</v>
      </c>
      <c r="J10927">
        <v>682.5</v>
      </c>
      <c r="K10927">
        <v>880.42</v>
      </c>
      <c r="L10927">
        <v>839.02</v>
      </c>
      <c r="M10927">
        <v>839.02</v>
      </c>
      <c r="N10927">
        <v>839.02</v>
      </c>
      <c r="O10927">
        <v>697.51</v>
      </c>
      <c r="P10927">
        <v>729.82</v>
      </c>
      <c r="Q10927">
        <v>622.44000000000005</v>
      </c>
      <c r="R10927">
        <v>621.98</v>
      </c>
      <c r="S10927">
        <v>607.88</v>
      </c>
      <c r="T10927">
        <v>682.04</v>
      </c>
      <c r="U10927">
        <v>652.91999999999996</v>
      </c>
      <c r="V10927">
        <v>824.91</v>
      </c>
      <c r="W10927">
        <v>764.4</v>
      </c>
      <c r="X10927">
        <v>548.73</v>
      </c>
      <c r="Y10927">
        <v>818.09</v>
      </c>
      <c r="Z10927">
        <v>839.02</v>
      </c>
      <c r="AA10927">
        <v>756.66</v>
      </c>
      <c r="AB10927">
        <v>698.42</v>
      </c>
      <c r="AC10927">
        <v>839.02</v>
      </c>
      <c r="AD10927">
        <v>839.02</v>
      </c>
      <c r="AE10927">
        <v>839.02</v>
      </c>
    </row>
    <row r="10928" spans="1:31">
      <c r="A10928" t="s">
        <v>14387</v>
      </c>
      <c r="B10928" t="s">
        <v>21852</v>
      </c>
      <c r="C10928" t="s">
        <v>21853</v>
      </c>
      <c r="D10928" t="s">
        <v>34</v>
      </c>
      <c r="E10928">
        <v>606.04</v>
      </c>
      <c r="F10928">
        <v>721.88</v>
      </c>
      <c r="G10928">
        <v>575.35</v>
      </c>
      <c r="H10928">
        <v>499.41</v>
      </c>
      <c r="I10928">
        <v>635.19000000000005</v>
      </c>
      <c r="J10928">
        <v>575.35</v>
      </c>
      <c r="K10928">
        <v>742.21</v>
      </c>
      <c r="L10928">
        <v>707.3</v>
      </c>
      <c r="M10928">
        <v>707.3</v>
      </c>
      <c r="N10928">
        <v>707.3</v>
      </c>
      <c r="O10928">
        <v>588.01</v>
      </c>
      <c r="P10928">
        <v>615.24</v>
      </c>
      <c r="Q10928">
        <v>524.72</v>
      </c>
      <c r="R10928">
        <v>524.34</v>
      </c>
      <c r="S10928">
        <v>512.45000000000005</v>
      </c>
      <c r="T10928">
        <v>574.97</v>
      </c>
      <c r="U10928">
        <v>550.41999999999996</v>
      </c>
      <c r="V10928">
        <v>695.41</v>
      </c>
      <c r="W10928">
        <v>644.4</v>
      </c>
      <c r="X10928">
        <v>462.58</v>
      </c>
      <c r="Y10928">
        <v>689.66</v>
      </c>
      <c r="Z10928">
        <v>707.3</v>
      </c>
      <c r="AA10928">
        <v>637.87</v>
      </c>
      <c r="AB10928">
        <v>588.78</v>
      </c>
      <c r="AC10928">
        <v>707.3</v>
      </c>
      <c r="AD10928">
        <v>707.3</v>
      </c>
      <c r="AE10928">
        <v>707.3</v>
      </c>
    </row>
    <row r="10929" spans="1:31">
      <c r="A10929" t="s">
        <v>14387</v>
      </c>
      <c r="B10929" t="s">
        <v>21854</v>
      </c>
      <c r="C10929" t="s">
        <v>21855</v>
      </c>
      <c r="D10929" t="s">
        <v>34</v>
      </c>
      <c r="E10929">
        <v>902.85</v>
      </c>
      <c r="F10929">
        <v>1075.42</v>
      </c>
      <c r="G10929">
        <v>857.14</v>
      </c>
      <c r="H10929">
        <v>743.99</v>
      </c>
      <c r="I10929">
        <v>946.28</v>
      </c>
      <c r="J10929">
        <v>857.14</v>
      </c>
      <c r="K10929">
        <v>1105.71</v>
      </c>
      <c r="L10929">
        <v>1053.71</v>
      </c>
      <c r="M10929">
        <v>1053.71</v>
      </c>
      <c r="N10929">
        <v>1053.71</v>
      </c>
      <c r="O10929">
        <v>875.99</v>
      </c>
      <c r="P10929">
        <v>916.57</v>
      </c>
      <c r="Q10929">
        <v>781.71</v>
      </c>
      <c r="R10929">
        <v>781.14</v>
      </c>
      <c r="S10929">
        <v>763.42</v>
      </c>
      <c r="T10929">
        <v>856.57</v>
      </c>
      <c r="U10929">
        <v>819.99</v>
      </c>
      <c r="V10929">
        <v>1035.99</v>
      </c>
      <c r="W10929">
        <v>959.99</v>
      </c>
      <c r="X10929">
        <v>689.14</v>
      </c>
      <c r="Y10929">
        <v>1027.42</v>
      </c>
      <c r="Z10929">
        <v>1053.71</v>
      </c>
      <c r="AA10929">
        <v>950.28</v>
      </c>
      <c r="AB10929">
        <v>877.14</v>
      </c>
      <c r="AC10929">
        <v>1053.71</v>
      </c>
      <c r="AD10929">
        <v>1053.71</v>
      </c>
      <c r="AE10929">
        <v>1053.71</v>
      </c>
    </row>
    <row r="10930" spans="1:31">
      <c r="A10930" t="s">
        <v>14387</v>
      </c>
      <c r="B10930" t="s">
        <v>21856</v>
      </c>
      <c r="C10930" t="s">
        <v>21857</v>
      </c>
      <c r="D10930" t="s">
        <v>34</v>
      </c>
      <c r="E10930">
        <v>306.41000000000003</v>
      </c>
      <c r="F10930">
        <v>674.27</v>
      </c>
      <c r="G10930">
        <v>124.69</v>
      </c>
      <c r="H10930">
        <v>409.73</v>
      </c>
      <c r="I10930">
        <v>612.64</v>
      </c>
      <c r="J10930">
        <v>570.88</v>
      </c>
      <c r="K10930">
        <v>409.73</v>
      </c>
      <c r="L10930">
        <v>455.52</v>
      </c>
      <c r="M10930">
        <v>409.73</v>
      </c>
      <c r="N10930">
        <v>391.92</v>
      </c>
      <c r="O10930">
        <v>555.79999999999995</v>
      </c>
      <c r="P10930">
        <v>384.43</v>
      </c>
      <c r="Q10930">
        <v>409.73</v>
      </c>
      <c r="R10930">
        <v>409.73</v>
      </c>
      <c r="S10930">
        <v>480.98</v>
      </c>
      <c r="T10930">
        <v>562.94000000000005</v>
      </c>
      <c r="U10930">
        <v>409.73</v>
      </c>
      <c r="V10930">
        <v>449.28</v>
      </c>
      <c r="W10930">
        <v>282.25</v>
      </c>
      <c r="X10930">
        <v>292.14999999999998</v>
      </c>
      <c r="Y10930">
        <v>409.73</v>
      </c>
      <c r="Z10930">
        <v>409.73</v>
      </c>
      <c r="AA10930">
        <v>479.64</v>
      </c>
      <c r="AB10930">
        <v>454.26</v>
      </c>
      <c r="AC10930">
        <v>512.52</v>
      </c>
      <c r="AD10930">
        <v>409.73</v>
      </c>
      <c r="AE10930">
        <v>468.52</v>
      </c>
    </row>
    <row r="10931" spans="1:31">
      <c r="A10931" t="s">
        <v>14387</v>
      </c>
      <c r="B10931" t="s">
        <v>21858</v>
      </c>
      <c r="C10931" t="s">
        <v>21859</v>
      </c>
      <c r="D10931" t="s">
        <v>34</v>
      </c>
      <c r="E10931">
        <v>206.83</v>
      </c>
      <c r="F10931">
        <v>455.16</v>
      </c>
      <c r="G10931">
        <v>84.17</v>
      </c>
      <c r="H10931">
        <v>276.58</v>
      </c>
      <c r="I10931">
        <v>413.55</v>
      </c>
      <c r="J10931">
        <v>385.36</v>
      </c>
      <c r="K10931">
        <v>276.58</v>
      </c>
      <c r="L10931">
        <v>307.49</v>
      </c>
      <c r="M10931">
        <v>276.58</v>
      </c>
      <c r="N10931">
        <v>264.56</v>
      </c>
      <c r="O10931">
        <v>375.19</v>
      </c>
      <c r="P10931">
        <v>259.5</v>
      </c>
      <c r="Q10931">
        <v>276.58</v>
      </c>
      <c r="R10931">
        <v>276.58</v>
      </c>
      <c r="S10931">
        <v>324.68</v>
      </c>
      <c r="T10931">
        <v>380</v>
      </c>
      <c r="U10931">
        <v>276.58</v>
      </c>
      <c r="V10931">
        <v>303.27999999999997</v>
      </c>
      <c r="W10931">
        <v>190.53</v>
      </c>
      <c r="X10931">
        <v>197.21</v>
      </c>
      <c r="Y10931">
        <v>276.58</v>
      </c>
      <c r="Z10931">
        <v>276.58</v>
      </c>
      <c r="AA10931">
        <v>323.77999999999997</v>
      </c>
      <c r="AB10931">
        <v>306.64</v>
      </c>
      <c r="AC10931">
        <v>345.97</v>
      </c>
      <c r="AD10931">
        <v>276.58</v>
      </c>
      <c r="AE10931">
        <v>316.27</v>
      </c>
    </row>
    <row r="10932" spans="1:31">
      <c r="A10932" t="s">
        <v>14387</v>
      </c>
      <c r="B10932" t="s">
        <v>21860</v>
      </c>
      <c r="C10932" t="s">
        <v>21861</v>
      </c>
      <c r="D10932" t="s">
        <v>104</v>
      </c>
      <c r="E10932">
        <v>206.18</v>
      </c>
      <c r="F10932">
        <v>155.24</v>
      </c>
      <c r="G10932">
        <v>99.65</v>
      </c>
      <c r="H10932">
        <v>214.77</v>
      </c>
      <c r="I10932">
        <v>172.41</v>
      </c>
      <c r="J10932">
        <v>193.29</v>
      </c>
      <c r="K10932">
        <v>182.55</v>
      </c>
      <c r="L10932">
        <v>166.24</v>
      </c>
      <c r="M10932">
        <v>167.52</v>
      </c>
      <c r="N10932">
        <v>167.52</v>
      </c>
      <c r="O10932">
        <v>169.11</v>
      </c>
      <c r="P10932">
        <v>189</v>
      </c>
      <c r="Q10932">
        <v>171.81</v>
      </c>
      <c r="R10932">
        <v>134.02000000000001</v>
      </c>
      <c r="S10932">
        <v>154.63</v>
      </c>
      <c r="T10932">
        <v>131.52000000000001</v>
      </c>
      <c r="U10932">
        <v>189</v>
      </c>
      <c r="V10932">
        <v>157.55000000000001</v>
      </c>
      <c r="W10932">
        <v>177.83</v>
      </c>
      <c r="X10932">
        <v>179.25</v>
      </c>
      <c r="Y10932">
        <v>111.68</v>
      </c>
      <c r="Z10932">
        <v>113.4</v>
      </c>
      <c r="AA10932">
        <v>204.04</v>
      </c>
      <c r="AB10932">
        <v>144.94</v>
      </c>
      <c r="AC10932">
        <v>177.83</v>
      </c>
      <c r="AD10932">
        <v>182.2</v>
      </c>
      <c r="AE10932">
        <v>207.62</v>
      </c>
    </row>
    <row r="10933" spans="1:31">
      <c r="A10933" t="s">
        <v>14387</v>
      </c>
      <c r="B10933" t="s">
        <v>21862</v>
      </c>
      <c r="C10933" t="s">
        <v>21863</v>
      </c>
      <c r="D10933" t="s">
        <v>104</v>
      </c>
      <c r="E10933">
        <v>213.96</v>
      </c>
      <c r="F10933">
        <v>161.1</v>
      </c>
      <c r="G10933">
        <v>103.41</v>
      </c>
      <c r="H10933">
        <v>222.88</v>
      </c>
      <c r="I10933">
        <v>178.92</v>
      </c>
      <c r="J10933">
        <v>200.59</v>
      </c>
      <c r="K10933">
        <v>189.45</v>
      </c>
      <c r="L10933">
        <v>172.52</v>
      </c>
      <c r="M10933">
        <v>173.84</v>
      </c>
      <c r="N10933">
        <v>173.84</v>
      </c>
      <c r="O10933">
        <v>175.49</v>
      </c>
      <c r="P10933">
        <v>196.13</v>
      </c>
      <c r="Q10933">
        <v>178.29</v>
      </c>
      <c r="R10933">
        <v>139.07</v>
      </c>
      <c r="S10933">
        <v>160.47</v>
      </c>
      <c r="T10933">
        <v>136.47999999999999</v>
      </c>
      <c r="U10933">
        <v>196.13</v>
      </c>
      <c r="V10933">
        <v>163.5</v>
      </c>
      <c r="W10933">
        <v>184.54</v>
      </c>
      <c r="X10933">
        <v>186.01</v>
      </c>
      <c r="Y10933">
        <v>115.89</v>
      </c>
      <c r="Z10933">
        <v>117.68</v>
      </c>
      <c r="AA10933">
        <v>211.74</v>
      </c>
      <c r="AB10933">
        <v>150.41</v>
      </c>
      <c r="AC10933">
        <v>184.54</v>
      </c>
      <c r="AD10933">
        <v>189.08</v>
      </c>
      <c r="AE10933">
        <v>215.46</v>
      </c>
    </row>
    <row r="10934" spans="1:31">
      <c r="A10934" t="s">
        <v>14387</v>
      </c>
      <c r="B10934" t="s">
        <v>21864</v>
      </c>
      <c r="C10934" t="s">
        <v>21865</v>
      </c>
      <c r="D10934" t="s">
        <v>104</v>
      </c>
      <c r="E10934">
        <v>227.44</v>
      </c>
      <c r="F10934">
        <v>171.24</v>
      </c>
      <c r="G10934">
        <v>109.93</v>
      </c>
      <c r="H10934">
        <v>236.92</v>
      </c>
      <c r="I10934">
        <v>190.19</v>
      </c>
      <c r="J10934">
        <v>213.23</v>
      </c>
      <c r="K10934">
        <v>201.38</v>
      </c>
      <c r="L10934">
        <v>183.38</v>
      </c>
      <c r="M10934">
        <v>184.8</v>
      </c>
      <c r="N10934">
        <v>184.8</v>
      </c>
      <c r="O10934">
        <v>186.55</v>
      </c>
      <c r="P10934">
        <v>208.49</v>
      </c>
      <c r="Q10934">
        <v>189.53</v>
      </c>
      <c r="R10934">
        <v>147.84</v>
      </c>
      <c r="S10934">
        <v>170.58</v>
      </c>
      <c r="T10934">
        <v>145.08000000000001</v>
      </c>
      <c r="U10934">
        <v>208.49</v>
      </c>
      <c r="V10934">
        <v>173.8</v>
      </c>
      <c r="W10934">
        <v>196.17</v>
      </c>
      <c r="X10934">
        <v>197.73</v>
      </c>
      <c r="Y10934">
        <v>123.2</v>
      </c>
      <c r="Z10934">
        <v>125.09</v>
      </c>
      <c r="AA10934">
        <v>225.08</v>
      </c>
      <c r="AB10934">
        <v>159.88999999999999</v>
      </c>
      <c r="AC10934">
        <v>196.17</v>
      </c>
      <c r="AD10934">
        <v>200.99</v>
      </c>
      <c r="AE10934">
        <v>229.04</v>
      </c>
    </row>
    <row r="10935" spans="1:31">
      <c r="A10935" t="s">
        <v>14387</v>
      </c>
      <c r="B10935" t="s">
        <v>21866</v>
      </c>
      <c r="C10935" t="s">
        <v>21867</v>
      </c>
      <c r="D10935" t="s">
        <v>104</v>
      </c>
      <c r="E10935">
        <v>267.17</v>
      </c>
      <c r="F10935">
        <v>201.15</v>
      </c>
      <c r="G10935">
        <v>129.13</v>
      </c>
      <c r="H10935">
        <v>278.3</v>
      </c>
      <c r="I10935">
        <v>223.41</v>
      </c>
      <c r="J10935">
        <v>250.47</v>
      </c>
      <c r="K10935">
        <v>236.55</v>
      </c>
      <c r="L10935">
        <v>215.41</v>
      </c>
      <c r="M10935">
        <v>217.07</v>
      </c>
      <c r="N10935">
        <v>217.07</v>
      </c>
      <c r="O10935">
        <v>219.13</v>
      </c>
      <c r="P10935">
        <v>244.9</v>
      </c>
      <c r="Q10935">
        <v>222.63</v>
      </c>
      <c r="R10935">
        <v>173.66</v>
      </c>
      <c r="S10935">
        <v>200.37</v>
      </c>
      <c r="T10935">
        <v>170.42</v>
      </c>
      <c r="U10935">
        <v>244.9</v>
      </c>
      <c r="V10935">
        <v>204.16</v>
      </c>
      <c r="W10935">
        <v>230.43</v>
      </c>
      <c r="X10935">
        <v>232.27</v>
      </c>
      <c r="Y10935">
        <v>144.71</v>
      </c>
      <c r="Z10935">
        <v>146.94</v>
      </c>
      <c r="AA10935">
        <v>264.39</v>
      </c>
      <c r="AB10935">
        <v>187.82</v>
      </c>
      <c r="AC10935">
        <v>230.43</v>
      </c>
      <c r="AD10935">
        <v>236.1</v>
      </c>
      <c r="AE10935">
        <v>269.04000000000002</v>
      </c>
    </row>
    <row r="10936" spans="1:31">
      <c r="A10936" t="s">
        <v>14387</v>
      </c>
      <c r="B10936" t="s">
        <v>21868</v>
      </c>
      <c r="C10936" t="s">
        <v>21869</v>
      </c>
      <c r="D10936" t="s">
        <v>104</v>
      </c>
      <c r="E10936">
        <v>248.01</v>
      </c>
      <c r="F10936">
        <v>186.73</v>
      </c>
      <c r="G10936">
        <v>119.87</v>
      </c>
      <c r="H10936">
        <v>258.33999999999997</v>
      </c>
      <c r="I10936">
        <v>207.39</v>
      </c>
      <c r="J10936">
        <v>232.51</v>
      </c>
      <c r="K10936">
        <v>219.59</v>
      </c>
      <c r="L10936">
        <v>199.97</v>
      </c>
      <c r="M10936">
        <v>201.51</v>
      </c>
      <c r="N10936">
        <v>201.51</v>
      </c>
      <c r="O10936">
        <v>203.42</v>
      </c>
      <c r="P10936">
        <v>227.34</v>
      </c>
      <c r="Q10936">
        <v>206.66</v>
      </c>
      <c r="R10936">
        <v>161.19999999999999</v>
      </c>
      <c r="S10936">
        <v>186.01</v>
      </c>
      <c r="T10936">
        <v>158.19999999999999</v>
      </c>
      <c r="U10936">
        <v>227.34</v>
      </c>
      <c r="V10936">
        <v>189.52</v>
      </c>
      <c r="W10936">
        <v>213.91</v>
      </c>
      <c r="X10936">
        <v>215.61</v>
      </c>
      <c r="Y10936">
        <v>134.34</v>
      </c>
      <c r="Z10936">
        <v>136.4</v>
      </c>
      <c r="AA10936">
        <v>245.44</v>
      </c>
      <c r="AB10936">
        <v>174.35</v>
      </c>
      <c r="AC10936">
        <v>213.91</v>
      </c>
      <c r="AD10936">
        <v>219.17</v>
      </c>
      <c r="AE10936">
        <v>249.75</v>
      </c>
    </row>
    <row r="10937" spans="1:31">
      <c r="A10937" t="s">
        <v>14387</v>
      </c>
      <c r="B10937" t="s">
        <v>21870</v>
      </c>
      <c r="C10937" t="s">
        <v>21871</v>
      </c>
      <c r="D10937" t="s">
        <v>104</v>
      </c>
      <c r="E10937">
        <v>225.19</v>
      </c>
      <c r="F10937">
        <v>169.55</v>
      </c>
      <c r="G10937">
        <v>108.84</v>
      </c>
      <c r="H10937">
        <v>234.58</v>
      </c>
      <c r="I10937">
        <v>188.31</v>
      </c>
      <c r="J10937">
        <v>211.12</v>
      </c>
      <c r="K10937">
        <v>199.39</v>
      </c>
      <c r="L10937">
        <v>181.57</v>
      </c>
      <c r="M10937">
        <v>182.97</v>
      </c>
      <c r="N10937">
        <v>182.97</v>
      </c>
      <c r="O10937">
        <v>184.71</v>
      </c>
      <c r="P10937">
        <v>206.43</v>
      </c>
      <c r="Q10937">
        <v>187.65</v>
      </c>
      <c r="R10937">
        <v>146.37</v>
      </c>
      <c r="S10937">
        <v>168.89</v>
      </c>
      <c r="T10937">
        <v>143.63999999999999</v>
      </c>
      <c r="U10937">
        <v>206.43</v>
      </c>
      <c r="V10937">
        <v>172.09</v>
      </c>
      <c r="W10937">
        <v>194.23</v>
      </c>
      <c r="X10937">
        <v>195.78</v>
      </c>
      <c r="Y10937">
        <v>121.98</v>
      </c>
      <c r="Z10937">
        <v>123.85</v>
      </c>
      <c r="AA10937">
        <v>222.86</v>
      </c>
      <c r="AB10937">
        <v>158.31</v>
      </c>
      <c r="AC10937">
        <v>194.23</v>
      </c>
      <c r="AD10937">
        <v>199.01</v>
      </c>
      <c r="AE10937">
        <v>226.77</v>
      </c>
    </row>
    <row r="10938" spans="1:31">
      <c r="A10938" t="s">
        <v>14387</v>
      </c>
      <c r="B10938" t="s">
        <v>21872</v>
      </c>
      <c r="C10938" t="s">
        <v>21873</v>
      </c>
      <c r="D10938" t="s">
        <v>104</v>
      </c>
      <c r="E10938">
        <v>237.42</v>
      </c>
      <c r="F10938">
        <v>178.76</v>
      </c>
      <c r="G10938">
        <v>114.75</v>
      </c>
      <c r="H10938">
        <v>247.32</v>
      </c>
      <c r="I10938">
        <v>198.54</v>
      </c>
      <c r="J10938">
        <v>222.58</v>
      </c>
      <c r="K10938">
        <v>210.22</v>
      </c>
      <c r="L10938">
        <v>191.43</v>
      </c>
      <c r="M10938">
        <v>192.91</v>
      </c>
      <c r="N10938">
        <v>192.91</v>
      </c>
      <c r="O10938">
        <v>194.74</v>
      </c>
      <c r="P10938">
        <v>217.64</v>
      </c>
      <c r="Q10938">
        <v>197.84</v>
      </c>
      <c r="R10938">
        <v>154.32</v>
      </c>
      <c r="S10938">
        <v>178.07</v>
      </c>
      <c r="T10938">
        <v>151.44999999999999</v>
      </c>
      <c r="U10938">
        <v>217.64</v>
      </c>
      <c r="V10938">
        <v>181.43</v>
      </c>
      <c r="W10938">
        <v>204.78</v>
      </c>
      <c r="X10938">
        <v>206.41</v>
      </c>
      <c r="Y10938">
        <v>128.6</v>
      </c>
      <c r="Z10938">
        <v>130.58000000000001</v>
      </c>
      <c r="AA10938">
        <v>234.96</v>
      </c>
      <c r="AB10938">
        <v>166.91</v>
      </c>
      <c r="AC10938">
        <v>204.78</v>
      </c>
      <c r="AD10938">
        <v>209.81</v>
      </c>
      <c r="AE10938">
        <v>239.09</v>
      </c>
    </row>
    <row r="10939" spans="1:31">
      <c r="A10939" t="s">
        <v>14387</v>
      </c>
      <c r="B10939" t="s">
        <v>21874</v>
      </c>
      <c r="C10939" t="s">
        <v>21875</v>
      </c>
      <c r="D10939" t="s">
        <v>104</v>
      </c>
      <c r="E10939">
        <v>227.19</v>
      </c>
      <c r="F10939">
        <v>171.05</v>
      </c>
      <c r="G10939">
        <v>109.81</v>
      </c>
      <c r="H10939">
        <v>236.66</v>
      </c>
      <c r="I10939">
        <v>189.98</v>
      </c>
      <c r="J10939">
        <v>212.99</v>
      </c>
      <c r="K10939">
        <v>201.16</v>
      </c>
      <c r="L10939">
        <v>183.18</v>
      </c>
      <c r="M10939">
        <v>184.59</v>
      </c>
      <c r="N10939">
        <v>184.59</v>
      </c>
      <c r="O10939">
        <v>186.34</v>
      </c>
      <c r="P10939">
        <v>208.26</v>
      </c>
      <c r="Q10939">
        <v>189.32</v>
      </c>
      <c r="R10939">
        <v>147.66999999999999</v>
      </c>
      <c r="S10939">
        <v>170.39</v>
      </c>
      <c r="T10939">
        <v>144.91999999999999</v>
      </c>
      <c r="U10939">
        <v>208.26</v>
      </c>
      <c r="V10939">
        <v>173.61</v>
      </c>
      <c r="W10939">
        <v>195.95</v>
      </c>
      <c r="X10939">
        <v>197.51</v>
      </c>
      <c r="Y10939">
        <v>123.06</v>
      </c>
      <c r="Z10939">
        <v>124.95</v>
      </c>
      <c r="AA10939">
        <v>224.83</v>
      </c>
      <c r="AB10939">
        <v>159.71</v>
      </c>
      <c r="AC10939">
        <v>195.95</v>
      </c>
      <c r="AD10939">
        <v>200.77</v>
      </c>
      <c r="AE10939">
        <v>228.78</v>
      </c>
    </row>
    <row r="10940" spans="1:31">
      <c r="A10940" t="s">
        <v>14387</v>
      </c>
      <c r="B10940" t="s">
        <v>21876</v>
      </c>
      <c r="C10940" t="s">
        <v>21877</v>
      </c>
      <c r="D10940" t="s">
        <v>104</v>
      </c>
      <c r="E10940">
        <v>247.76</v>
      </c>
      <c r="F10940">
        <v>186.54</v>
      </c>
      <c r="G10940">
        <v>119.75</v>
      </c>
      <c r="H10940">
        <v>258.08</v>
      </c>
      <c r="I10940">
        <v>207.18</v>
      </c>
      <c r="J10940">
        <v>232.27</v>
      </c>
      <c r="K10940">
        <v>219.37</v>
      </c>
      <c r="L10940">
        <v>199.76</v>
      </c>
      <c r="M10940">
        <v>201.3</v>
      </c>
      <c r="N10940">
        <v>201.3</v>
      </c>
      <c r="O10940">
        <v>203.21</v>
      </c>
      <c r="P10940">
        <v>227.11</v>
      </c>
      <c r="Q10940">
        <v>206.45</v>
      </c>
      <c r="R10940">
        <v>161.04</v>
      </c>
      <c r="S10940">
        <v>185.82</v>
      </c>
      <c r="T10940">
        <v>158.04</v>
      </c>
      <c r="U10940">
        <v>227.11</v>
      </c>
      <c r="V10940">
        <v>189.33</v>
      </c>
      <c r="W10940">
        <v>213.69</v>
      </c>
      <c r="X10940">
        <v>215.39</v>
      </c>
      <c r="Y10940">
        <v>134.19999999999999</v>
      </c>
      <c r="Z10940">
        <v>136.26</v>
      </c>
      <c r="AA10940">
        <v>245.19</v>
      </c>
      <c r="AB10940">
        <v>174.17</v>
      </c>
      <c r="AC10940">
        <v>213.69</v>
      </c>
      <c r="AD10940">
        <v>218.95</v>
      </c>
      <c r="AE10940">
        <v>249.49</v>
      </c>
    </row>
    <row r="10941" spans="1:31">
      <c r="A10941" t="s">
        <v>14387</v>
      </c>
      <c r="B10941" t="s">
        <v>21878</v>
      </c>
      <c r="C10941" t="s">
        <v>21879</v>
      </c>
      <c r="D10941" t="s">
        <v>104</v>
      </c>
      <c r="E10941">
        <v>329.42</v>
      </c>
      <c r="F10941">
        <v>248.03</v>
      </c>
      <c r="G10941">
        <v>159.22</v>
      </c>
      <c r="H10941">
        <v>343.15</v>
      </c>
      <c r="I10941">
        <v>275.45999999999998</v>
      </c>
      <c r="J10941">
        <v>308.83</v>
      </c>
      <c r="K10941">
        <v>291.67</v>
      </c>
      <c r="L10941">
        <v>265.61</v>
      </c>
      <c r="M10941">
        <v>267.64999999999998</v>
      </c>
      <c r="N10941">
        <v>267.64999999999998</v>
      </c>
      <c r="O10941">
        <v>270.19</v>
      </c>
      <c r="P10941">
        <v>301.97000000000003</v>
      </c>
      <c r="Q10941">
        <v>274.5</v>
      </c>
      <c r="R10941">
        <v>214.12</v>
      </c>
      <c r="S10941">
        <v>247.06</v>
      </c>
      <c r="T10941">
        <v>210.13</v>
      </c>
      <c r="U10941">
        <v>301.97000000000003</v>
      </c>
      <c r="V10941">
        <v>251.73</v>
      </c>
      <c r="W10941">
        <v>284.13</v>
      </c>
      <c r="X10941">
        <v>286.39</v>
      </c>
      <c r="Y10941">
        <v>178.43</v>
      </c>
      <c r="Z10941">
        <v>181.18</v>
      </c>
      <c r="AA10941">
        <v>326</v>
      </c>
      <c r="AB10941">
        <v>231.58</v>
      </c>
      <c r="AC10941">
        <v>284.13</v>
      </c>
      <c r="AD10941">
        <v>291.11</v>
      </c>
      <c r="AE10941">
        <v>331.73</v>
      </c>
    </row>
    <row r="10942" spans="1:31">
      <c r="A10942" t="s">
        <v>14387</v>
      </c>
      <c r="B10942" t="s">
        <v>21880</v>
      </c>
      <c r="C10942" t="s">
        <v>21881</v>
      </c>
      <c r="D10942" t="s">
        <v>104</v>
      </c>
      <c r="E10942">
        <v>462.58</v>
      </c>
      <c r="F10942">
        <v>348.29</v>
      </c>
      <c r="G10942">
        <v>223.58</v>
      </c>
      <c r="H10942">
        <v>481.86</v>
      </c>
      <c r="I10942">
        <v>386.82</v>
      </c>
      <c r="J10942">
        <v>433.67</v>
      </c>
      <c r="K10942">
        <v>409.58</v>
      </c>
      <c r="L10942">
        <v>372.98</v>
      </c>
      <c r="M10942">
        <v>375.85</v>
      </c>
      <c r="N10942">
        <v>375.85</v>
      </c>
      <c r="O10942">
        <v>379.41</v>
      </c>
      <c r="P10942">
        <v>424.03</v>
      </c>
      <c r="Q10942">
        <v>385.47</v>
      </c>
      <c r="R10942">
        <v>300.68</v>
      </c>
      <c r="S10942">
        <v>346.94</v>
      </c>
      <c r="T10942">
        <v>295.07</v>
      </c>
      <c r="U10942">
        <v>424.03</v>
      </c>
      <c r="V10942">
        <v>353.49</v>
      </c>
      <c r="W10942">
        <v>398.98</v>
      </c>
      <c r="X10942">
        <v>402.16</v>
      </c>
      <c r="Y10942">
        <v>250.56</v>
      </c>
      <c r="Z10942">
        <v>254.42</v>
      </c>
      <c r="AA10942">
        <v>457.78</v>
      </c>
      <c r="AB10942">
        <v>325.19</v>
      </c>
      <c r="AC10942">
        <v>398.98</v>
      </c>
      <c r="AD10942">
        <v>408.79</v>
      </c>
      <c r="AE10942">
        <v>465.82</v>
      </c>
    </row>
    <row r="10943" spans="1:31">
      <c r="A10943" t="s">
        <v>14387</v>
      </c>
      <c r="B10943" t="s">
        <v>21882</v>
      </c>
      <c r="C10943" t="s">
        <v>21883</v>
      </c>
      <c r="D10943" t="s">
        <v>104</v>
      </c>
      <c r="E10943">
        <v>511.53</v>
      </c>
      <c r="F10943">
        <v>385.14</v>
      </c>
      <c r="G10943">
        <v>247.24</v>
      </c>
      <c r="H10943">
        <v>532.85</v>
      </c>
      <c r="I10943">
        <v>427.75</v>
      </c>
      <c r="J10943">
        <v>479.56</v>
      </c>
      <c r="K10943">
        <v>452.92</v>
      </c>
      <c r="L10943">
        <v>412.44</v>
      </c>
      <c r="M10943">
        <v>415.62</v>
      </c>
      <c r="N10943">
        <v>415.62</v>
      </c>
      <c r="O10943">
        <v>419.56</v>
      </c>
      <c r="P10943">
        <v>468.9</v>
      </c>
      <c r="Q10943">
        <v>426.25</v>
      </c>
      <c r="R10943">
        <v>332.49</v>
      </c>
      <c r="S10943">
        <v>383.65</v>
      </c>
      <c r="T10943">
        <v>326.29000000000002</v>
      </c>
      <c r="U10943">
        <v>468.9</v>
      </c>
      <c r="V10943">
        <v>390.89</v>
      </c>
      <c r="W10943">
        <v>441.2</v>
      </c>
      <c r="X10943">
        <v>444.71</v>
      </c>
      <c r="Y10943">
        <v>277.08</v>
      </c>
      <c r="Z10943">
        <v>281.33999999999997</v>
      </c>
      <c r="AA10943">
        <v>506.22</v>
      </c>
      <c r="AB10943">
        <v>359.6</v>
      </c>
      <c r="AC10943">
        <v>441.2</v>
      </c>
      <c r="AD10943">
        <v>452.04</v>
      </c>
      <c r="AE10943">
        <v>515.11</v>
      </c>
    </row>
    <row r="10944" spans="1:31">
      <c r="A10944" t="s">
        <v>14387</v>
      </c>
      <c r="B10944" t="s">
        <v>21884</v>
      </c>
      <c r="C10944" t="s">
        <v>21885</v>
      </c>
      <c r="D10944" t="s">
        <v>104</v>
      </c>
      <c r="E10944">
        <v>538.37</v>
      </c>
      <c r="F10944">
        <v>405.35</v>
      </c>
      <c r="G10944">
        <v>260.20999999999998</v>
      </c>
      <c r="H10944">
        <v>560.79999999999995</v>
      </c>
      <c r="I10944">
        <v>450.19</v>
      </c>
      <c r="J10944">
        <v>504.72</v>
      </c>
      <c r="K10944">
        <v>476.68</v>
      </c>
      <c r="L10944">
        <v>434.08</v>
      </c>
      <c r="M10944">
        <v>437.42</v>
      </c>
      <c r="N10944">
        <v>437.42</v>
      </c>
      <c r="O10944">
        <v>441.57</v>
      </c>
      <c r="P10944">
        <v>493.5</v>
      </c>
      <c r="Q10944">
        <v>448.62</v>
      </c>
      <c r="R10944">
        <v>349.94</v>
      </c>
      <c r="S10944">
        <v>403.78</v>
      </c>
      <c r="T10944">
        <v>343.41</v>
      </c>
      <c r="U10944">
        <v>493.5</v>
      </c>
      <c r="V10944">
        <v>411.4</v>
      </c>
      <c r="W10944">
        <v>464.34</v>
      </c>
      <c r="X10944">
        <v>468.04</v>
      </c>
      <c r="Y10944">
        <v>291.61</v>
      </c>
      <c r="Z10944">
        <v>296.10000000000002</v>
      </c>
      <c r="AA10944">
        <v>532.78</v>
      </c>
      <c r="AB10944">
        <v>378.47</v>
      </c>
      <c r="AC10944">
        <v>464.34</v>
      </c>
      <c r="AD10944">
        <v>475.76</v>
      </c>
      <c r="AE10944">
        <v>542.14</v>
      </c>
    </row>
    <row r="10945" spans="1:31">
      <c r="A10945" t="s">
        <v>14387</v>
      </c>
      <c r="B10945" t="s">
        <v>21886</v>
      </c>
      <c r="C10945" t="s">
        <v>21887</v>
      </c>
      <c r="D10945" t="s">
        <v>104</v>
      </c>
      <c r="E10945">
        <v>580.16999999999996</v>
      </c>
      <c r="F10945">
        <v>436.82</v>
      </c>
      <c r="G10945">
        <v>280.41000000000003</v>
      </c>
      <c r="H10945">
        <v>604.34</v>
      </c>
      <c r="I10945">
        <v>485.14</v>
      </c>
      <c r="J10945">
        <v>543.91</v>
      </c>
      <c r="K10945">
        <v>513.69000000000005</v>
      </c>
      <c r="L10945">
        <v>467.78</v>
      </c>
      <c r="M10945">
        <v>471.39</v>
      </c>
      <c r="N10945">
        <v>471.39</v>
      </c>
      <c r="O10945">
        <v>475.86</v>
      </c>
      <c r="P10945">
        <v>531.82000000000005</v>
      </c>
      <c r="Q10945">
        <v>483.45</v>
      </c>
      <c r="R10945">
        <v>377.11</v>
      </c>
      <c r="S10945">
        <v>435.13</v>
      </c>
      <c r="T10945">
        <v>370.07</v>
      </c>
      <c r="U10945">
        <v>531.82000000000005</v>
      </c>
      <c r="V10945">
        <v>443.34</v>
      </c>
      <c r="W10945">
        <v>500.39</v>
      </c>
      <c r="X10945">
        <v>504.38</v>
      </c>
      <c r="Y10945">
        <v>314.26</v>
      </c>
      <c r="Z10945">
        <v>319.08999999999997</v>
      </c>
      <c r="AA10945">
        <v>574.15</v>
      </c>
      <c r="AB10945">
        <v>407.86</v>
      </c>
      <c r="AC10945">
        <v>500.39</v>
      </c>
      <c r="AD10945">
        <v>512.70000000000005</v>
      </c>
      <c r="AE10945">
        <v>584.23</v>
      </c>
    </row>
    <row r="10946" spans="1:31">
      <c r="A10946" t="s">
        <v>14387</v>
      </c>
      <c r="B10946" t="s">
        <v>21888</v>
      </c>
      <c r="C10946" t="s">
        <v>21889</v>
      </c>
      <c r="D10946" t="s">
        <v>34</v>
      </c>
      <c r="E10946">
        <v>506.09</v>
      </c>
      <c r="F10946">
        <v>1113.7</v>
      </c>
      <c r="G10946">
        <v>205.96</v>
      </c>
      <c r="H10946">
        <v>676.75</v>
      </c>
      <c r="I10946">
        <v>1011.9</v>
      </c>
      <c r="J10946">
        <v>942.92</v>
      </c>
      <c r="K10946">
        <v>676.75</v>
      </c>
      <c r="L10946">
        <v>752.39</v>
      </c>
      <c r="M10946">
        <v>676.75</v>
      </c>
      <c r="N10946">
        <v>647.34</v>
      </c>
      <c r="O10946">
        <v>918.03</v>
      </c>
      <c r="P10946">
        <v>634.97</v>
      </c>
      <c r="Q10946">
        <v>676.75</v>
      </c>
      <c r="R10946">
        <v>676.75</v>
      </c>
      <c r="S10946">
        <v>794.45</v>
      </c>
      <c r="T10946">
        <v>929.81</v>
      </c>
      <c r="U10946">
        <v>676.75</v>
      </c>
      <c r="V10946">
        <v>742.08</v>
      </c>
      <c r="W10946">
        <v>466.2</v>
      </c>
      <c r="X10946">
        <v>482.55</v>
      </c>
      <c r="Y10946">
        <v>676.75</v>
      </c>
      <c r="Z10946">
        <v>676.75</v>
      </c>
      <c r="AA10946">
        <v>792.23</v>
      </c>
      <c r="AB10946">
        <v>750.31</v>
      </c>
      <c r="AC10946">
        <v>846.54</v>
      </c>
      <c r="AD10946">
        <v>676.75</v>
      </c>
      <c r="AE10946">
        <v>773.86</v>
      </c>
    </row>
    <row r="10947" spans="1:31">
      <c r="A10947" t="s">
        <v>14387</v>
      </c>
      <c r="B10947" t="s">
        <v>21890</v>
      </c>
      <c r="C10947" t="s">
        <v>21891</v>
      </c>
      <c r="D10947" t="s">
        <v>34</v>
      </c>
      <c r="E10947">
        <v>420.32</v>
      </c>
      <c r="F10947">
        <v>924.95</v>
      </c>
      <c r="G10947">
        <v>171.05</v>
      </c>
      <c r="H10947">
        <v>562.04999999999995</v>
      </c>
      <c r="I10947">
        <v>840.41</v>
      </c>
      <c r="J10947">
        <v>783.12</v>
      </c>
      <c r="K10947">
        <v>562.04999999999995</v>
      </c>
      <c r="L10947">
        <v>624.87</v>
      </c>
      <c r="M10947">
        <v>562.04999999999995</v>
      </c>
      <c r="N10947">
        <v>537.63</v>
      </c>
      <c r="O10947">
        <v>762.44</v>
      </c>
      <c r="P10947">
        <v>527.35</v>
      </c>
      <c r="Q10947">
        <v>562.04999999999995</v>
      </c>
      <c r="R10947">
        <v>562.04999999999995</v>
      </c>
      <c r="S10947">
        <v>659.81</v>
      </c>
      <c r="T10947">
        <v>772.23</v>
      </c>
      <c r="U10947">
        <v>562.04999999999995</v>
      </c>
      <c r="V10947">
        <v>616.30999999999995</v>
      </c>
      <c r="W10947">
        <v>387.19</v>
      </c>
      <c r="X10947">
        <v>400.77</v>
      </c>
      <c r="Y10947">
        <v>562.04999999999995</v>
      </c>
      <c r="Z10947">
        <v>562.04999999999995</v>
      </c>
      <c r="AA10947">
        <v>657.97</v>
      </c>
      <c r="AB10947">
        <v>623.15</v>
      </c>
      <c r="AC10947">
        <v>703.07</v>
      </c>
      <c r="AD10947">
        <v>562.04999999999995</v>
      </c>
      <c r="AE10947">
        <v>642.71</v>
      </c>
    </row>
    <row r="10948" spans="1:31">
      <c r="A10948" t="s">
        <v>14387</v>
      </c>
      <c r="B10948" t="s">
        <v>21892</v>
      </c>
      <c r="C10948" t="s">
        <v>21893</v>
      </c>
      <c r="D10948" t="s">
        <v>34</v>
      </c>
      <c r="E10948">
        <v>292.52999999999997</v>
      </c>
      <c r="F10948">
        <v>643.73</v>
      </c>
      <c r="G10948">
        <v>119.05</v>
      </c>
      <c r="H10948">
        <v>391.17</v>
      </c>
      <c r="I10948">
        <v>584.89</v>
      </c>
      <c r="J10948">
        <v>545.02</v>
      </c>
      <c r="K10948">
        <v>391.17</v>
      </c>
      <c r="L10948">
        <v>434.89</v>
      </c>
      <c r="M10948">
        <v>391.17</v>
      </c>
      <c r="N10948">
        <v>374.17</v>
      </c>
      <c r="O10948">
        <v>530.63</v>
      </c>
      <c r="P10948">
        <v>367.02</v>
      </c>
      <c r="Q10948">
        <v>391.17</v>
      </c>
      <c r="R10948">
        <v>391.17</v>
      </c>
      <c r="S10948">
        <v>459.2</v>
      </c>
      <c r="T10948">
        <v>537.44000000000005</v>
      </c>
      <c r="U10948">
        <v>391.17</v>
      </c>
      <c r="V10948">
        <v>428.93</v>
      </c>
      <c r="W10948">
        <v>269.47000000000003</v>
      </c>
      <c r="X10948">
        <v>278.92</v>
      </c>
      <c r="Y10948">
        <v>391.17</v>
      </c>
      <c r="Z10948">
        <v>391.17</v>
      </c>
      <c r="AA10948">
        <v>457.92</v>
      </c>
      <c r="AB10948">
        <v>433.69</v>
      </c>
      <c r="AC10948">
        <v>489.31</v>
      </c>
      <c r="AD10948">
        <v>391.17</v>
      </c>
      <c r="AE10948">
        <v>447.3</v>
      </c>
    </row>
    <row r="10949" spans="1:31">
      <c r="A10949" t="s">
        <v>14387</v>
      </c>
      <c r="B10949" t="s">
        <v>21894</v>
      </c>
      <c r="C10949" t="s">
        <v>21895</v>
      </c>
      <c r="D10949" t="s">
        <v>104</v>
      </c>
      <c r="E10949">
        <v>662.67</v>
      </c>
      <c r="F10949">
        <v>662.67</v>
      </c>
      <c r="G10949">
        <v>662.67</v>
      </c>
      <c r="H10949">
        <v>662.67</v>
      </c>
      <c r="I10949">
        <v>662.67</v>
      </c>
      <c r="J10949">
        <v>662.67</v>
      </c>
      <c r="K10949">
        <v>662.67</v>
      </c>
      <c r="L10949">
        <v>662.67</v>
      </c>
      <c r="M10949">
        <v>662.67</v>
      </c>
      <c r="N10949">
        <v>662.67</v>
      </c>
      <c r="O10949">
        <v>662.67</v>
      </c>
      <c r="P10949">
        <v>662.67</v>
      </c>
      <c r="Q10949">
        <v>662.67</v>
      </c>
      <c r="R10949">
        <v>662.67</v>
      </c>
      <c r="S10949">
        <v>662.67</v>
      </c>
      <c r="T10949">
        <v>662.67</v>
      </c>
      <c r="U10949">
        <v>662.67</v>
      </c>
      <c r="V10949">
        <v>662.67</v>
      </c>
      <c r="W10949">
        <v>662.67</v>
      </c>
      <c r="X10949">
        <v>662.67</v>
      </c>
      <c r="Y10949">
        <v>662.67</v>
      </c>
      <c r="Z10949">
        <v>662.67</v>
      </c>
      <c r="AA10949">
        <v>662.67</v>
      </c>
      <c r="AB10949">
        <v>662.67</v>
      </c>
      <c r="AC10949">
        <v>662.67</v>
      </c>
      <c r="AD10949">
        <v>662.67</v>
      </c>
      <c r="AE10949">
        <v>662.67</v>
      </c>
    </row>
    <row r="10950" spans="1:31">
      <c r="A10950" t="s">
        <v>14387</v>
      </c>
      <c r="B10950" t="s">
        <v>21896</v>
      </c>
      <c r="C10950" t="s">
        <v>21897</v>
      </c>
      <c r="D10950" t="s">
        <v>34</v>
      </c>
      <c r="E10950">
        <v>1349.77</v>
      </c>
      <c r="F10950">
        <v>1607.76</v>
      </c>
      <c r="G10950">
        <v>1281.42</v>
      </c>
      <c r="H10950">
        <v>1112.27</v>
      </c>
      <c r="I10950">
        <v>1414.69</v>
      </c>
      <c r="J10950">
        <v>1281.42</v>
      </c>
      <c r="K10950">
        <v>1653.04</v>
      </c>
      <c r="L10950">
        <v>1575.3</v>
      </c>
      <c r="M10950">
        <v>1575.3</v>
      </c>
      <c r="N10950">
        <v>1575.3</v>
      </c>
      <c r="O10950">
        <v>1309.6099999999999</v>
      </c>
      <c r="P10950">
        <v>1370.27</v>
      </c>
      <c r="Q10950">
        <v>1168.6600000000001</v>
      </c>
      <c r="R10950">
        <v>1167.8</v>
      </c>
      <c r="S10950">
        <v>1141.32</v>
      </c>
      <c r="T10950">
        <v>1280.57</v>
      </c>
      <c r="U10950">
        <v>1225.8900000000001</v>
      </c>
      <c r="V10950">
        <v>1548.81</v>
      </c>
      <c r="W10950">
        <v>1435.19</v>
      </c>
      <c r="X10950">
        <v>1030.26</v>
      </c>
      <c r="Y10950">
        <v>1536</v>
      </c>
      <c r="Z10950">
        <v>1575.3</v>
      </c>
      <c r="AA10950">
        <v>1420.67</v>
      </c>
      <c r="AB10950">
        <v>1311.32</v>
      </c>
      <c r="AC10950">
        <v>1575.3</v>
      </c>
      <c r="AD10950">
        <v>1575.3</v>
      </c>
      <c r="AE10950">
        <v>1575.3</v>
      </c>
    </row>
    <row r="10951" spans="1:31">
      <c r="A10951" t="s">
        <v>14387</v>
      </c>
      <c r="B10951" t="s">
        <v>21898</v>
      </c>
      <c r="C10951" t="s">
        <v>21899</v>
      </c>
      <c r="D10951" t="s">
        <v>104</v>
      </c>
      <c r="E10951">
        <v>52.19</v>
      </c>
      <c r="F10951">
        <v>35.39</v>
      </c>
      <c r="G10951">
        <v>24.4</v>
      </c>
      <c r="H10951">
        <v>52.84</v>
      </c>
      <c r="I10951">
        <v>26.38</v>
      </c>
      <c r="J10951">
        <v>30.38</v>
      </c>
      <c r="K10951">
        <v>26.72</v>
      </c>
      <c r="L10951">
        <v>35.270000000000003</v>
      </c>
      <c r="M10951">
        <v>28.06</v>
      </c>
      <c r="N10951">
        <v>70.78</v>
      </c>
      <c r="O10951">
        <v>26.78</v>
      </c>
      <c r="P10951">
        <v>38.99</v>
      </c>
      <c r="Q10951">
        <v>36.72</v>
      </c>
      <c r="R10951">
        <v>42.65</v>
      </c>
      <c r="S10951">
        <v>22.21</v>
      </c>
      <c r="T10951">
        <v>55.89</v>
      </c>
      <c r="U10951">
        <v>63.34</v>
      </c>
      <c r="V10951">
        <v>70.98</v>
      </c>
      <c r="W10951">
        <v>72.489999999999995</v>
      </c>
      <c r="X10951">
        <v>33.020000000000003</v>
      </c>
      <c r="Y10951">
        <v>29.9</v>
      </c>
      <c r="Z10951">
        <v>21.96</v>
      </c>
      <c r="AA10951">
        <v>76.09</v>
      </c>
      <c r="AB10951">
        <v>40.880000000000003</v>
      </c>
      <c r="AC10951">
        <v>38.04</v>
      </c>
      <c r="AD10951">
        <v>52.9</v>
      </c>
      <c r="AE10951">
        <v>37.22</v>
      </c>
    </row>
    <row r="10952" spans="1:31">
      <c r="A10952" t="s">
        <v>14387</v>
      </c>
      <c r="B10952" t="s">
        <v>21900</v>
      </c>
      <c r="C10952" t="s">
        <v>21901</v>
      </c>
      <c r="D10952" t="s">
        <v>104</v>
      </c>
      <c r="E10952">
        <v>33.51</v>
      </c>
      <c r="F10952">
        <v>22.72</v>
      </c>
      <c r="G10952">
        <v>15.67</v>
      </c>
      <c r="H10952">
        <v>33.93</v>
      </c>
      <c r="I10952">
        <v>16.940000000000001</v>
      </c>
      <c r="J10952">
        <v>19.510000000000002</v>
      </c>
      <c r="K10952">
        <v>17.16</v>
      </c>
      <c r="L10952">
        <v>22.64</v>
      </c>
      <c r="M10952">
        <v>18.02</v>
      </c>
      <c r="N10952">
        <v>45.45</v>
      </c>
      <c r="O10952">
        <v>17.2</v>
      </c>
      <c r="P10952">
        <v>25.03</v>
      </c>
      <c r="Q10952">
        <v>23.58</v>
      </c>
      <c r="R10952">
        <v>27.39</v>
      </c>
      <c r="S10952">
        <v>14.26</v>
      </c>
      <c r="T10952">
        <v>35.89</v>
      </c>
      <c r="U10952">
        <v>40.67</v>
      </c>
      <c r="V10952">
        <v>45.58</v>
      </c>
      <c r="W10952">
        <v>46.55</v>
      </c>
      <c r="X10952">
        <v>21.2</v>
      </c>
      <c r="Y10952">
        <v>19.2</v>
      </c>
      <c r="Z10952">
        <v>14.1</v>
      </c>
      <c r="AA10952">
        <v>48.86</v>
      </c>
      <c r="AB10952">
        <v>26.25</v>
      </c>
      <c r="AC10952">
        <v>24.42</v>
      </c>
      <c r="AD10952">
        <v>33.97</v>
      </c>
      <c r="AE10952">
        <v>23.9</v>
      </c>
    </row>
    <row r="10953" spans="1:31">
      <c r="A10953" t="s">
        <v>14387</v>
      </c>
      <c r="B10953" t="s">
        <v>21902</v>
      </c>
      <c r="C10953" t="s">
        <v>21903</v>
      </c>
      <c r="D10953" t="s">
        <v>34</v>
      </c>
      <c r="E10953">
        <v>426.59</v>
      </c>
      <c r="F10953">
        <v>417.11</v>
      </c>
      <c r="G10953">
        <v>587.75</v>
      </c>
      <c r="H10953">
        <v>521.39</v>
      </c>
      <c r="I10953">
        <v>341.27</v>
      </c>
      <c r="J10953">
        <v>379.19</v>
      </c>
      <c r="K10953">
        <v>215.83</v>
      </c>
      <c r="L10953">
        <v>503.77</v>
      </c>
      <c r="M10953">
        <v>247.63</v>
      </c>
      <c r="N10953">
        <v>312.83</v>
      </c>
      <c r="O10953">
        <v>274.91000000000003</v>
      </c>
      <c r="P10953">
        <v>360.23</v>
      </c>
      <c r="Q10953">
        <v>421.85</v>
      </c>
      <c r="R10953">
        <v>455.03</v>
      </c>
      <c r="S10953">
        <v>426.59</v>
      </c>
      <c r="T10953">
        <v>393.41</v>
      </c>
      <c r="U10953">
        <v>386.02</v>
      </c>
      <c r="V10953">
        <v>336.53</v>
      </c>
      <c r="W10953">
        <v>364.92</v>
      </c>
      <c r="X10953">
        <v>359.43</v>
      </c>
      <c r="Y10953">
        <v>436.31</v>
      </c>
      <c r="Z10953">
        <v>398.15</v>
      </c>
      <c r="AA10953">
        <v>256.75</v>
      </c>
      <c r="AB10953">
        <v>305.81</v>
      </c>
      <c r="AC10953">
        <v>473.99</v>
      </c>
      <c r="AD10953">
        <v>364.92</v>
      </c>
      <c r="AE10953">
        <v>331.79</v>
      </c>
    </row>
    <row r="10954" spans="1:31">
      <c r="A10954" t="s">
        <v>14387</v>
      </c>
      <c r="B10954" t="s">
        <v>21904</v>
      </c>
      <c r="C10954" t="s">
        <v>21905</v>
      </c>
      <c r="D10954" t="s">
        <v>34</v>
      </c>
      <c r="E10954">
        <v>613.5</v>
      </c>
      <c r="F10954">
        <v>613.5</v>
      </c>
      <c r="G10954">
        <v>500.43</v>
      </c>
      <c r="H10954">
        <v>613.5</v>
      </c>
      <c r="I10954">
        <v>460.99</v>
      </c>
      <c r="J10954">
        <v>613.5</v>
      </c>
      <c r="K10954">
        <v>613.5</v>
      </c>
      <c r="L10954">
        <v>613.5</v>
      </c>
      <c r="M10954">
        <v>738.81</v>
      </c>
      <c r="N10954">
        <v>613.5</v>
      </c>
      <c r="O10954">
        <v>613.5</v>
      </c>
      <c r="P10954">
        <v>527.37</v>
      </c>
      <c r="Q10954">
        <v>704.2</v>
      </c>
      <c r="R10954">
        <v>613.5</v>
      </c>
      <c r="S10954">
        <v>613.5</v>
      </c>
      <c r="T10954">
        <v>613.5</v>
      </c>
      <c r="U10954">
        <v>501.19</v>
      </c>
      <c r="V10954">
        <v>998.25</v>
      </c>
      <c r="W10954">
        <v>613.5</v>
      </c>
      <c r="X10954">
        <v>613.5</v>
      </c>
      <c r="Y10954">
        <v>613.5</v>
      </c>
      <c r="Z10954">
        <v>613.5</v>
      </c>
      <c r="AA10954">
        <v>577.57000000000005</v>
      </c>
      <c r="AB10954">
        <v>613.5</v>
      </c>
      <c r="AC10954">
        <v>613.5</v>
      </c>
      <c r="AD10954">
        <v>613.5</v>
      </c>
      <c r="AE10954">
        <v>613.5</v>
      </c>
    </row>
    <row r="10955" spans="1:31">
      <c r="A10955" t="s">
        <v>14387</v>
      </c>
      <c r="B10955" t="s">
        <v>21906</v>
      </c>
      <c r="C10955" t="s">
        <v>21907</v>
      </c>
      <c r="D10955" t="s">
        <v>34</v>
      </c>
      <c r="E10955">
        <v>533.76</v>
      </c>
      <c r="F10955">
        <v>533.76</v>
      </c>
      <c r="G10955">
        <v>435.38</v>
      </c>
      <c r="H10955">
        <v>533.76</v>
      </c>
      <c r="I10955">
        <v>401.07</v>
      </c>
      <c r="J10955">
        <v>533.76</v>
      </c>
      <c r="K10955">
        <v>533.76</v>
      </c>
      <c r="L10955">
        <v>533.76</v>
      </c>
      <c r="M10955">
        <v>642.78</v>
      </c>
      <c r="N10955">
        <v>533.76</v>
      </c>
      <c r="O10955">
        <v>533.76</v>
      </c>
      <c r="P10955">
        <v>458.82</v>
      </c>
      <c r="Q10955">
        <v>612.66999999999996</v>
      </c>
      <c r="R10955">
        <v>533.76</v>
      </c>
      <c r="S10955">
        <v>533.76</v>
      </c>
      <c r="T10955">
        <v>533.76</v>
      </c>
      <c r="U10955">
        <v>436.04</v>
      </c>
      <c r="V10955">
        <v>868.49</v>
      </c>
      <c r="W10955">
        <v>533.76</v>
      </c>
      <c r="X10955">
        <v>533.76</v>
      </c>
      <c r="Y10955">
        <v>533.76</v>
      </c>
      <c r="Z10955">
        <v>533.76</v>
      </c>
      <c r="AA10955">
        <v>502.5</v>
      </c>
      <c r="AB10955">
        <v>533.76</v>
      </c>
      <c r="AC10955">
        <v>533.76</v>
      </c>
      <c r="AD10955">
        <v>533.76</v>
      </c>
      <c r="AE10955">
        <v>533.76</v>
      </c>
    </row>
    <row r="10956" spans="1:31">
      <c r="A10956" t="s">
        <v>14387</v>
      </c>
      <c r="B10956" t="s">
        <v>21908</v>
      </c>
      <c r="C10956" t="s">
        <v>21909</v>
      </c>
      <c r="D10956" t="s">
        <v>34</v>
      </c>
      <c r="E10956">
        <v>497.81</v>
      </c>
      <c r="F10956">
        <v>497.81</v>
      </c>
      <c r="G10956">
        <v>406.05</v>
      </c>
      <c r="H10956">
        <v>497.81</v>
      </c>
      <c r="I10956">
        <v>374.06</v>
      </c>
      <c r="J10956">
        <v>497.81</v>
      </c>
      <c r="K10956">
        <v>497.81</v>
      </c>
      <c r="L10956">
        <v>497.81</v>
      </c>
      <c r="M10956">
        <v>599.48</v>
      </c>
      <c r="N10956">
        <v>497.81</v>
      </c>
      <c r="O10956">
        <v>497.81</v>
      </c>
      <c r="P10956">
        <v>427.92</v>
      </c>
      <c r="Q10956">
        <v>571.4</v>
      </c>
      <c r="R10956">
        <v>497.81</v>
      </c>
      <c r="S10956">
        <v>497.81</v>
      </c>
      <c r="T10956">
        <v>497.81</v>
      </c>
      <c r="U10956">
        <v>406.67</v>
      </c>
      <c r="V10956">
        <v>810</v>
      </c>
      <c r="W10956">
        <v>497.81</v>
      </c>
      <c r="X10956">
        <v>497.81</v>
      </c>
      <c r="Y10956">
        <v>497.81</v>
      </c>
      <c r="Z10956">
        <v>497.81</v>
      </c>
      <c r="AA10956">
        <v>468.65</v>
      </c>
      <c r="AB10956">
        <v>497.81</v>
      </c>
      <c r="AC10956">
        <v>497.81</v>
      </c>
      <c r="AD10956">
        <v>497.81</v>
      </c>
      <c r="AE10956">
        <v>497.81</v>
      </c>
    </row>
    <row r="10957" spans="1:31">
      <c r="A10957" t="s">
        <v>14387</v>
      </c>
      <c r="B10957" t="s">
        <v>21910</v>
      </c>
      <c r="C10957" t="s">
        <v>21911</v>
      </c>
      <c r="D10957" t="s">
        <v>34</v>
      </c>
      <c r="E10957">
        <v>652.67999999999995</v>
      </c>
      <c r="F10957">
        <v>652.67999999999995</v>
      </c>
      <c r="G10957">
        <v>532.38</v>
      </c>
      <c r="H10957">
        <v>652.67999999999995</v>
      </c>
      <c r="I10957">
        <v>490.43</v>
      </c>
      <c r="J10957">
        <v>652.67999999999995</v>
      </c>
      <c r="K10957">
        <v>652.67999999999995</v>
      </c>
      <c r="L10957">
        <v>652.67999999999995</v>
      </c>
      <c r="M10957">
        <v>785.99</v>
      </c>
      <c r="N10957">
        <v>652.67999999999995</v>
      </c>
      <c r="O10957">
        <v>652.67999999999995</v>
      </c>
      <c r="P10957">
        <v>561.04999999999995</v>
      </c>
      <c r="Q10957">
        <v>749.17</v>
      </c>
      <c r="R10957">
        <v>652.67999999999995</v>
      </c>
      <c r="S10957">
        <v>652.67999999999995</v>
      </c>
      <c r="T10957">
        <v>652.67999999999995</v>
      </c>
      <c r="U10957">
        <v>533.20000000000005</v>
      </c>
      <c r="V10957">
        <v>1062</v>
      </c>
      <c r="W10957">
        <v>652.67999999999995</v>
      </c>
      <c r="X10957">
        <v>652.67999999999995</v>
      </c>
      <c r="Y10957">
        <v>652.67999999999995</v>
      </c>
      <c r="Z10957">
        <v>652.67999999999995</v>
      </c>
      <c r="AA10957">
        <v>614.46</v>
      </c>
      <c r="AB10957">
        <v>652.67999999999995</v>
      </c>
      <c r="AC10957">
        <v>652.67999999999995</v>
      </c>
      <c r="AD10957">
        <v>652.67999999999995</v>
      </c>
      <c r="AE10957">
        <v>652.67999999999995</v>
      </c>
    </row>
    <row r="10958" spans="1:31">
      <c r="A10958" t="s">
        <v>14387</v>
      </c>
      <c r="B10958" t="s">
        <v>21912</v>
      </c>
      <c r="C10958" t="s">
        <v>21913</v>
      </c>
      <c r="D10958" t="s">
        <v>104</v>
      </c>
      <c r="E10958">
        <v>2440.3000000000002</v>
      </c>
      <c r="F10958">
        <v>2440.3000000000002</v>
      </c>
      <c r="G10958">
        <v>2440.3000000000002</v>
      </c>
      <c r="H10958">
        <v>2440.3000000000002</v>
      </c>
      <c r="I10958">
        <v>2440.3000000000002</v>
      </c>
      <c r="J10958">
        <v>2440.3000000000002</v>
      </c>
      <c r="K10958">
        <v>2440.3000000000002</v>
      </c>
      <c r="L10958">
        <v>2440.3000000000002</v>
      </c>
      <c r="M10958">
        <v>2440.3000000000002</v>
      </c>
      <c r="N10958">
        <v>2440.3000000000002</v>
      </c>
      <c r="O10958">
        <v>2440.3000000000002</v>
      </c>
      <c r="P10958">
        <v>2440.3000000000002</v>
      </c>
      <c r="Q10958">
        <v>2440.3000000000002</v>
      </c>
      <c r="R10958">
        <v>2440.3000000000002</v>
      </c>
      <c r="S10958">
        <v>2440.3000000000002</v>
      </c>
      <c r="T10958">
        <v>2440.3000000000002</v>
      </c>
      <c r="U10958">
        <v>2440.3000000000002</v>
      </c>
      <c r="V10958">
        <v>2440.3000000000002</v>
      </c>
      <c r="W10958">
        <v>2440.3000000000002</v>
      </c>
      <c r="X10958">
        <v>2440.3000000000002</v>
      </c>
      <c r="Y10958">
        <v>2440.3000000000002</v>
      </c>
      <c r="Z10958">
        <v>2440.3000000000002</v>
      </c>
      <c r="AA10958">
        <v>2973.41</v>
      </c>
      <c r="AB10958">
        <v>2440.3000000000002</v>
      </c>
      <c r="AC10958">
        <v>2440.3000000000002</v>
      </c>
      <c r="AD10958">
        <v>2440.3000000000002</v>
      </c>
      <c r="AE10958">
        <v>2440.3000000000002</v>
      </c>
    </row>
    <row r="10959" spans="1:31">
      <c r="A10959" t="s">
        <v>14387</v>
      </c>
      <c r="B10959" t="s">
        <v>21914</v>
      </c>
      <c r="C10959" t="s">
        <v>21915</v>
      </c>
      <c r="D10959" t="s">
        <v>104</v>
      </c>
      <c r="E10959">
        <v>2773.56</v>
      </c>
      <c r="F10959">
        <v>2773.56</v>
      </c>
      <c r="G10959">
        <v>2773.56</v>
      </c>
      <c r="H10959">
        <v>2773.56</v>
      </c>
      <c r="I10959">
        <v>2773.56</v>
      </c>
      <c r="J10959">
        <v>2773.56</v>
      </c>
      <c r="K10959">
        <v>2773.56</v>
      </c>
      <c r="L10959">
        <v>2773.56</v>
      </c>
      <c r="M10959">
        <v>2773.56</v>
      </c>
      <c r="N10959">
        <v>2773.56</v>
      </c>
      <c r="O10959">
        <v>2773.56</v>
      </c>
      <c r="P10959">
        <v>2773.56</v>
      </c>
      <c r="Q10959">
        <v>2773.56</v>
      </c>
      <c r="R10959">
        <v>2773.56</v>
      </c>
      <c r="S10959">
        <v>2773.56</v>
      </c>
      <c r="T10959">
        <v>2773.56</v>
      </c>
      <c r="U10959">
        <v>2773.56</v>
      </c>
      <c r="V10959">
        <v>2773.56</v>
      </c>
      <c r="W10959">
        <v>2773.56</v>
      </c>
      <c r="X10959">
        <v>2773.56</v>
      </c>
      <c r="Y10959">
        <v>2773.56</v>
      </c>
      <c r="Z10959">
        <v>2773.56</v>
      </c>
      <c r="AA10959">
        <v>3379.47</v>
      </c>
      <c r="AB10959">
        <v>2773.56</v>
      </c>
      <c r="AC10959">
        <v>2773.56</v>
      </c>
      <c r="AD10959">
        <v>2773.56</v>
      </c>
      <c r="AE10959">
        <v>2773.56</v>
      </c>
    </row>
    <row r="10960" spans="1:31">
      <c r="A10960" t="s">
        <v>14387</v>
      </c>
      <c r="B10960" t="s">
        <v>21916</v>
      </c>
      <c r="C10960" t="s">
        <v>21917</v>
      </c>
      <c r="D10960" t="s">
        <v>104</v>
      </c>
      <c r="E10960">
        <v>2358.88</v>
      </c>
      <c r="F10960">
        <v>2358.88</v>
      </c>
      <c r="G10960">
        <v>2358.88</v>
      </c>
      <c r="H10960">
        <v>2358.88</v>
      </c>
      <c r="I10960">
        <v>2358.88</v>
      </c>
      <c r="J10960">
        <v>2358.88</v>
      </c>
      <c r="K10960">
        <v>2358.88</v>
      </c>
      <c r="L10960">
        <v>2358.88</v>
      </c>
      <c r="M10960">
        <v>2358.88</v>
      </c>
      <c r="N10960">
        <v>2358.88</v>
      </c>
      <c r="O10960">
        <v>2358.88</v>
      </c>
      <c r="P10960">
        <v>2358.88</v>
      </c>
      <c r="Q10960">
        <v>2358.88</v>
      </c>
      <c r="R10960">
        <v>2358.88</v>
      </c>
      <c r="S10960">
        <v>2358.88</v>
      </c>
      <c r="T10960">
        <v>2358.88</v>
      </c>
      <c r="U10960">
        <v>2358.88</v>
      </c>
      <c r="V10960">
        <v>2358.88</v>
      </c>
      <c r="W10960">
        <v>2358.88</v>
      </c>
      <c r="X10960">
        <v>2358.88</v>
      </c>
      <c r="Y10960">
        <v>2358.88</v>
      </c>
      <c r="Z10960">
        <v>2358.88</v>
      </c>
      <c r="AA10960">
        <v>2874.2</v>
      </c>
      <c r="AB10960">
        <v>2358.88</v>
      </c>
      <c r="AC10960">
        <v>2358.88</v>
      </c>
      <c r="AD10960">
        <v>2358.88</v>
      </c>
      <c r="AE10960">
        <v>2358.88</v>
      </c>
    </row>
    <row r="10961" spans="1:31">
      <c r="A10961" t="s">
        <v>14387</v>
      </c>
      <c r="B10961" t="s">
        <v>21918</v>
      </c>
      <c r="C10961" t="s">
        <v>21919</v>
      </c>
      <c r="D10961" t="s">
        <v>104</v>
      </c>
      <c r="E10961">
        <v>2355.4499999999998</v>
      </c>
      <c r="F10961">
        <v>2355.4499999999998</v>
      </c>
      <c r="G10961">
        <v>2355.4499999999998</v>
      </c>
      <c r="H10961">
        <v>2355.4499999999998</v>
      </c>
      <c r="I10961">
        <v>2355.4499999999998</v>
      </c>
      <c r="J10961">
        <v>2355.4499999999998</v>
      </c>
      <c r="K10961">
        <v>2355.4499999999998</v>
      </c>
      <c r="L10961">
        <v>2355.4499999999998</v>
      </c>
      <c r="M10961">
        <v>2355.4499999999998</v>
      </c>
      <c r="N10961">
        <v>2355.4499999999998</v>
      </c>
      <c r="O10961">
        <v>2355.4499999999998</v>
      </c>
      <c r="P10961">
        <v>2355.4499999999998</v>
      </c>
      <c r="Q10961">
        <v>2355.4499999999998</v>
      </c>
      <c r="R10961">
        <v>2355.4499999999998</v>
      </c>
      <c r="S10961">
        <v>2355.4499999999998</v>
      </c>
      <c r="T10961">
        <v>2355.4499999999998</v>
      </c>
      <c r="U10961">
        <v>2355.4499999999998</v>
      </c>
      <c r="V10961">
        <v>2355.4499999999998</v>
      </c>
      <c r="W10961">
        <v>2355.4499999999998</v>
      </c>
      <c r="X10961">
        <v>2355.4499999999998</v>
      </c>
      <c r="Y10961">
        <v>2355.4499999999998</v>
      </c>
      <c r="Z10961">
        <v>2355.4499999999998</v>
      </c>
      <c r="AA10961">
        <v>2870.02</v>
      </c>
      <c r="AB10961">
        <v>2355.4499999999998</v>
      </c>
      <c r="AC10961">
        <v>2355.4499999999998</v>
      </c>
      <c r="AD10961">
        <v>2355.4499999999998</v>
      </c>
      <c r="AE10961">
        <v>2355.4499999999998</v>
      </c>
    </row>
    <row r="10962" spans="1:31">
      <c r="A10962" t="s">
        <v>14387</v>
      </c>
      <c r="B10962" t="s">
        <v>21920</v>
      </c>
      <c r="C10962" t="s">
        <v>21921</v>
      </c>
      <c r="D10962" t="s">
        <v>104</v>
      </c>
      <c r="E10962">
        <v>1757.5</v>
      </c>
      <c r="F10962">
        <v>1757.5</v>
      </c>
      <c r="G10962">
        <v>1757.5</v>
      </c>
      <c r="H10962">
        <v>1757.5</v>
      </c>
      <c r="I10962">
        <v>1757.5</v>
      </c>
      <c r="J10962">
        <v>1757.5</v>
      </c>
      <c r="K10962">
        <v>1757.5</v>
      </c>
      <c r="L10962">
        <v>1757.5</v>
      </c>
      <c r="M10962">
        <v>1757.5</v>
      </c>
      <c r="N10962">
        <v>1757.5</v>
      </c>
      <c r="O10962">
        <v>1757.5</v>
      </c>
      <c r="P10962">
        <v>1757.5</v>
      </c>
      <c r="Q10962">
        <v>1757.5</v>
      </c>
      <c r="R10962">
        <v>1757.5</v>
      </c>
      <c r="S10962">
        <v>1757.5</v>
      </c>
      <c r="T10962">
        <v>1757.5</v>
      </c>
      <c r="U10962">
        <v>1757.5</v>
      </c>
      <c r="V10962">
        <v>1757.5</v>
      </c>
      <c r="W10962">
        <v>1757.5</v>
      </c>
      <c r="X10962">
        <v>1757.5</v>
      </c>
      <c r="Y10962">
        <v>1757.5</v>
      </c>
      <c r="Z10962">
        <v>1757.5</v>
      </c>
      <c r="AA10962">
        <v>2141.44</v>
      </c>
      <c r="AB10962">
        <v>1757.5</v>
      </c>
      <c r="AC10962">
        <v>1757.5</v>
      </c>
      <c r="AD10962">
        <v>1757.5</v>
      </c>
      <c r="AE10962">
        <v>1757.5</v>
      </c>
    </row>
    <row r="10963" spans="1:31">
      <c r="A10963" t="s">
        <v>14387</v>
      </c>
      <c r="B10963" t="s">
        <v>21922</v>
      </c>
      <c r="C10963" t="s">
        <v>21923</v>
      </c>
      <c r="D10963" t="s">
        <v>104</v>
      </c>
      <c r="E10963">
        <v>1779.81</v>
      </c>
      <c r="F10963">
        <v>1779.81</v>
      </c>
      <c r="G10963">
        <v>1779.81</v>
      </c>
      <c r="H10963">
        <v>1779.81</v>
      </c>
      <c r="I10963">
        <v>1779.81</v>
      </c>
      <c r="J10963">
        <v>1779.81</v>
      </c>
      <c r="K10963">
        <v>1779.81</v>
      </c>
      <c r="L10963">
        <v>1779.81</v>
      </c>
      <c r="M10963">
        <v>1779.81</v>
      </c>
      <c r="N10963">
        <v>1779.81</v>
      </c>
      <c r="O10963">
        <v>1779.81</v>
      </c>
      <c r="P10963">
        <v>1779.81</v>
      </c>
      <c r="Q10963">
        <v>1779.81</v>
      </c>
      <c r="R10963">
        <v>1779.81</v>
      </c>
      <c r="S10963">
        <v>1779.81</v>
      </c>
      <c r="T10963">
        <v>1779.81</v>
      </c>
      <c r="U10963">
        <v>1779.81</v>
      </c>
      <c r="V10963">
        <v>1779.81</v>
      </c>
      <c r="W10963">
        <v>1779.81</v>
      </c>
      <c r="X10963">
        <v>1779.81</v>
      </c>
      <c r="Y10963">
        <v>1779.81</v>
      </c>
      <c r="Z10963">
        <v>1779.81</v>
      </c>
      <c r="AA10963">
        <v>2168.63</v>
      </c>
      <c r="AB10963">
        <v>1779.81</v>
      </c>
      <c r="AC10963">
        <v>1779.81</v>
      </c>
      <c r="AD10963">
        <v>1779.81</v>
      </c>
      <c r="AE10963">
        <v>1779.81</v>
      </c>
    </row>
    <row r="10964" spans="1:31">
      <c r="A10964" t="s">
        <v>14387</v>
      </c>
      <c r="B10964" t="s">
        <v>21924</v>
      </c>
      <c r="C10964" t="s">
        <v>21925</v>
      </c>
      <c r="D10964" t="s">
        <v>104</v>
      </c>
      <c r="E10964">
        <v>2465.69</v>
      </c>
      <c r="F10964">
        <v>2465.69</v>
      </c>
      <c r="G10964">
        <v>2465.69</v>
      </c>
      <c r="H10964">
        <v>2465.69</v>
      </c>
      <c r="I10964">
        <v>2465.69</v>
      </c>
      <c r="J10964">
        <v>2465.69</v>
      </c>
      <c r="K10964">
        <v>2465.69</v>
      </c>
      <c r="L10964">
        <v>2465.69</v>
      </c>
      <c r="M10964">
        <v>2465.69</v>
      </c>
      <c r="N10964">
        <v>2465.69</v>
      </c>
      <c r="O10964">
        <v>2465.69</v>
      </c>
      <c r="P10964">
        <v>2465.69</v>
      </c>
      <c r="Q10964">
        <v>2465.69</v>
      </c>
      <c r="R10964">
        <v>2465.69</v>
      </c>
      <c r="S10964">
        <v>2465.69</v>
      </c>
      <c r="T10964">
        <v>2465.69</v>
      </c>
      <c r="U10964">
        <v>2465.69</v>
      </c>
      <c r="V10964">
        <v>2465.69</v>
      </c>
      <c r="W10964">
        <v>2465.69</v>
      </c>
      <c r="X10964">
        <v>2465.69</v>
      </c>
      <c r="Y10964">
        <v>2465.69</v>
      </c>
      <c r="Z10964">
        <v>2465.69</v>
      </c>
      <c r="AA10964">
        <v>3004.34</v>
      </c>
      <c r="AB10964">
        <v>2465.69</v>
      </c>
      <c r="AC10964">
        <v>2465.69</v>
      </c>
      <c r="AD10964">
        <v>2465.69</v>
      </c>
      <c r="AE10964">
        <v>2465.69</v>
      </c>
    </row>
    <row r="10965" spans="1:31">
      <c r="A10965" t="s">
        <v>14387</v>
      </c>
      <c r="B10965" t="s">
        <v>21926</v>
      </c>
      <c r="C10965" t="s">
        <v>21927</v>
      </c>
      <c r="D10965" t="s">
        <v>104</v>
      </c>
      <c r="E10965">
        <v>606.86</v>
      </c>
      <c r="F10965">
        <v>606.86</v>
      </c>
      <c r="G10965">
        <v>606.86</v>
      </c>
      <c r="H10965">
        <v>606.86</v>
      </c>
      <c r="I10965">
        <v>606.86</v>
      </c>
      <c r="J10965">
        <v>606.86</v>
      </c>
      <c r="K10965">
        <v>606.86</v>
      </c>
      <c r="L10965">
        <v>606.86</v>
      </c>
      <c r="M10965">
        <v>606.86</v>
      </c>
      <c r="N10965">
        <v>606.86</v>
      </c>
      <c r="O10965">
        <v>606.86</v>
      </c>
      <c r="P10965">
        <v>606.86</v>
      </c>
      <c r="Q10965">
        <v>606.86</v>
      </c>
      <c r="R10965">
        <v>606.86</v>
      </c>
      <c r="S10965">
        <v>606.86</v>
      </c>
      <c r="T10965">
        <v>606.86</v>
      </c>
      <c r="U10965">
        <v>606.86</v>
      </c>
      <c r="V10965">
        <v>606.86</v>
      </c>
      <c r="W10965">
        <v>606.86</v>
      </c>
      <c r="X10965">
        <v>606.86</v>
      </c>
      <c r="Y10965">
        <v>606.86</v>
      </c>
      <c r="Z10965">
        <v>606.86</v>
      </c>
      <c r="AA10965">
        <v>739.44</v>
      </c>
      <c r="AB10965">
        <v>606.86</v>
      </c>
      <c r="AC10965">
        <v>606.86</v>
      </c>
      <c r="AD10965">
        <v>606.86</v>
      </c>
      <c r="AE10965">
        <v>606.86</v>
      </c>
    </row>
    <row r="10966" spans="1:31">
      <c r="A10966" t="s">
        <v>14387</v>
      </c>
      <c r="B10966" t="s">
        <v>21928</v>
      </c>
      <c r="C10966" t="s">
        <v>21929</v>
      </c>
      <c r="D10966" t="s">
        <v>104</v>
      </c>
      <c r="E10966">
        <v>1641.3</v>
      </c>
      <c r="F10966">
        <v>1014.51</v>
      </c>
      <c r="G10966">
        <v>1014.51</v>
      </c>
      <c r="H10966">
        <v>1014.51</v>
      </c>
      <c r="I10966">
        <v>1014.51</v>
      </c>
      <c r="J10966">
        <v>1014.51</v>
      </c>
      <c r="K10966">
        <v>1014.51</v>
      </c>
      <c r="L10966">
        <v>1014.51</v>
      </c>
      <c r="M10966">
        <v>1014.51</v>
      </c>
      <c r="N10966">
        <v>1014.51</v>
      </c>
      <c r="O10966">
        <v>1279.44</v>
      </c>
      <c r="P10966">
        <v>1188.98</v>
      </c>
      <c r="Q10966">
        <v>1014.51</v>
      </c>
      <c r="R10966">
        <v>1014.51</v>
      </c>
      <c r="S10966">
        <v>1014.51</v>
      </c>
      <c r="T10966">
        <v>1014.51</v>
      </c>
      <c r="U10966">
        <v>1214.82</v>
      </c>
      <c r="V10966">
        <v>1014.51</v>
      </c>
      <c r="W10966">
        <v>1014.51</v>
      </c>
      <c r="X10966">
        <v>1261.99</v>
      </c>
      <c r="Y10966">
        <v>1014.51</v>
      </c>
      <c r="Z10966">
        <v>1014.51</v>
      </c>
      <c r="AA10966">
        <v>1311.75</v>
      </c>
      <c r="AB10966">
        <v>1436.22</v>
      </c>
      <c r="AC10966">
        <v>1014.51</v>
      </c>
      <c r="AD10966">
        <v>1014.51</v>
      </c>
      <c r="AE10966">
        <v>1272.1300000000001</v>
      </c>
    </row>
    <row r="10967" spans="1:31">
      <c r="A10967" t="s">
        <v>14387</v>
      </c>
      <c r="B10967" t="s">
        <v>21930</v>
      </c>
      <c r="C10967" t="s">
        <v>21931</v>
      </c>
      <c r="D10967" t="s">
        <v>104</v>
      </c>
      <c r="E10967">
        <v>2606.9299999999998</v>
      </c>
      <c r="F10967">
        <v>1611.37</v>
      </c>
      <c r="G10967">
        <v>1611.37</v>
      </c>
      <c r="H10967">
        <v>1611.37</v>
      </c>
      <c r="I10967">
        <v>1611.37</v>
      </c>
      <c r="J10967">
        <v>1611.37</v>
      </c>
      <c r="K10967">
        <v>1611.37</v>
      </c>
      <c r="L10967">
        <v>1611.37</v>
      </c>
      <c r="M10967">
        <v>1611.37</v>
      </c>
      <c r="N10967">
        <v>1611.37</v>
      </c>
      <c r="O10967">
        <v>2032.18</v>
      </c>
      <c r="P10967">
        <v>1888.49</v>
      </c>
      <c r="Q10967">
        <v>1611.37</v>
      </c>
      <c r="R10967">
        <v>1611.37</v>
      </c>
      <c r="S10967">
        <v>1611.37</v>
      </c>
      <c r="T10967">
        <v>1611.37</v>
      </c>
      <c r="U10967">
        <v>1929.54</v>
      </c>
      <c r="V10967">
        <v>1611.37</v>
      </c>
      <c r="W10967">
        <v>1611.37</v>
      </c>
      <c r="X10967">
        <v>2004.46</v>
      </c>
      <c r="Y10967">
        <v>1611.37</v>
      </c>
      <c r="Z10967">
        <v>1611.37</v>
      </c>
      <c r="AA10967">
        <v>2083.4899999999998</v>
      </c>
      <c r="AB10967">
        <v>2281.19</v>
      </c>
      <c r="AC10967">
        <v>1611.37</v>
      </c>
      <c r="AD10967">
        <v>1611.37</v>
      </c>
      <c r="AE10967">
        <v>2020.56</v>
      </c>
    </row>
    <row r="10968" spans="1:31">
      <c r="A10968" t="s">
        <v>14387</v>
      </c>
      <c r="B10968" t="s">
        <v>21932</v>
      </c>
      <c r="C10968" t="s">
        <v>21933</v>
      </c>
      <c r="D10968" t="s">
        <v>104</v>
      </c>
      <c r="E10968">
        <v>3999.51</v>
      </c>
      <c r="F10968">
        <v>2472.14</v>
      </c>
      <c r="G10968">
        <v>2472.14</v>
      </c>
      <c r="H10968">
        <v>2472.14</v>
      </c>
      <c r="I10968">
        <v>2472.14</v>
      </c>
      <c r="J10968">
        <v>2472.14</v>
      </c>
      <c r="K10968">
        <v>2472.14</v>
      </c>
      <c r="L10968">
        <v>2472.14</v>
      </c>
      <c r="M10968">
        <v>2472.14</v>
      </c>
      <c r="N10968">
        <v>2472.14</v>
      </c>
      <c r="O10968">
        <v>3117.73</v>
      </c>
      <c r="P10968">
        <v>2897.28</v>
      </c>
      <c r="Q10968">
        <v>2472.14</v>
      </c>
      <c r="R10968">
        <v>2472.14</v>
      </c>
      <c r="S10968">
        <v>2472.14</v>
      </c>
      <c r="T10968">
        <v>2472.14</v>
      </c>
      <c r="U10968">
        <v>2960.27</v>
      </c>
      <c r="V10968">
        <v>2472.14</v>
      </c>
      <c r="W10968">
        <v>2472.14</v>
      </c>
      <c r="X10968">
        <v>3075.21</v>
      </c>
      <c r="Y10968">
        <v>2472.14</v>
      </c>
      <c r="Z10968">
        <v>2472.14</v>
      </c>
      <c r="AA10968">
        <v>3196.46</v>
      </c>
      <c r="AB10968">
        <v>3499.76</v>
      </c>
      <c r="AC10968">
        <v>2472.14</v>
      </c>
      <c r="AD10968">
        <v>2472.14</v>
      </c>
      <c r="AE10968">
        <v>3099.9</v>
      </c>
    </row>
    <row r="10969" spans="1:31">
      <c r="A10969" t="s">
        <v>14387</v>
      </c>
      <c r="B10969" t="s">
        <v>21934</v>
      </c>
      <c r="C10969" t="s">
        <v>21935</v>
      </c>
      <c r="D10969" t="s">
        <v>104</v>
      </c>
      <c r="E10969">
        <v>5860.35</v>
      </c>
      <c r="F10969">
        <v>3622.34</v>
      </c>
      <c r="G10969">
        <v>3622.34</v>
      </c>
      <c r="H10969">
        <v>3622.34</v>
      </c>
      <c r="I10969">
        <v>3622.34</v>
      </c>
      <c r="J10969">
        <v>3622.34</v>
      </c>
      <c r="K10969">
        <v>3622.34</v>
      </c>
      <c r="L10969">
        <v>3622.34</v>
      </c>
      <c r="M10969">
        <v>3622.34</v>
      </c>
      <c r="N10969">
        <v>3622.34</v>
      </c>
      <c r="O10969">
        <v>4568.3</v>
      </c>
      <c r="P10969">
        <v>4245.29</v>
      </c>
      <c r="Q10969">
        <v>3622.34</v>
      </c>
      <c r="R10969">
        <v>3622.34</v>
      </c>
      <c r="S10969">
        <v>3622.34</v>
      </c>
      <c r="T10969">
        <v>3622.34</v>
      </c>
      <c r="U10969">
        <v>4337.58</v>
      </c>
      <c r="V10969">
        <v>3622.34</v>
      </c>
      <c r="W10969">
        <v>3622.34</v>
      </c>
      <c r="X10969">
        <v>4506.01</v>
      </c>
      <c r="Y10969">
        <v>3622.34</v>
      </c>
      <c r="Z10969">
        <v>3622.34</v>
      </c>
      <c r="AA10969">
        <v>4683.66</v>
      </c>
      <c r="AB10969">
        <v>5128.08</v>
      </c>
      <c r="AC10969">
        <v>3622.34</v>
      </c>
      <c r="AD10969">
        <v>3622.34</v>
      </c>
      <c r="AE10969">
        <v>4542.18</v>
      </c>
    </row>
    <row r="10970" spans="1:31">
      <c r="A10970" t="s">
        <v>14387</v>
      </c>
      <c r="B10970" t="s">
        <v>21936</v>
      </c>
      <c r="C10970" t="s">
        <v>21937</v>
      </c>
      <c r="D10970" t="s">
        <v>104</v>
      </c>
      <c r="E10970">
        <v>7758.91</v>
      </c>
      <c r="F10970">
        <v>4795.8599999999997</v>
      </c>
      <c r="G10970">
        <v>4795.8599999999997</v>
      </c>
      <c r="H10970">
        <v>4795.8599999999997</v>
      </c>
      <c r="I10970">
        <v>4795.8599999999997</v>
      </c>
      <c r="J10970">
        <v>4795.8599999999997</v>
      </c>
      <c r="K10970">
        <v>4795.8599999999997</v>
      </c>
      <c r="L10970">
        <v>4795.8599999999997</v>
      </c>
      <c r="M10970">
        <v>4795.8599999999997</v>
      </c>
      <c r="N10970">
        <v>4795.8599999999997</v>
      </c>
      <c r="O10970">
        <v>6048.29</v>
      </c>
      <c r="P10970">
        <v>5620.63</v>
      </c>
      <c r="Q10970">
        <v>4795.8599999999997</v>
      </c>
      <c r="R10970">
        <v>4795.8599999999997</v>
      </c>
      <c r="S10970">
        <v>4795.8599999999997</v>
      </c>
      <c r="T10970">
        <v>4795.8599999999997</v>
      </c>
      <c r="U10970">
        <v>5742.82</v>
      </c>
      <c r="V10970">
        <v>4795.8599999999997</v>
      </c>
      <c r="W10970">
        <v>4795.8599999999997</v>
      </c>
      <c r="X10970">
        <v>5965.81</v>
      </c>
      <c r="Y10970">
        <v>4795.8599999999997</v>
      </c>
      <c r="Z10970">
        <v>4795.8599999999997</v>
      </c>
      <c r="AA10970">
        <v>6201.02</v>
      </c>
      <c r="AB10970">
        <v>6789.42</v>
      </c>
      <c r="AC10970">
        <v>4795.8599999999997</v>
      </c>
      <c r="AD10970">
        <v>4795.8599999999997</v>
      </c>
      <c r="AE10970">
        <v>6013.71</v>
      </c>
    </row>
    <row r="10971" spans="1:31">
      <c r="A10971" t="s">
        <v>14387</v>
      </c>
      <c r="B10971" t="s">
        <v>21938</v>
      </c>
      <c r="C10971" t="s">
        <v>21939</v>
      </c>
      <c r="D10971" t="s">
        <v>104</v>
      </c>
      <c r="E10971">
        <v>11130.8</v>
      </c>
      <c r="F10971">
        <v>6880.06</v>
      </c>
      <c r="G10971">
        <v>6880.06</v>
      </c>
      <c r="H10971">
        <v>6880.06</v>
      </c>
      <c r="I10971">
        <v>6880.06</v>
      </c>
      <c r="J10971">
        <v>6880.06</v>
      </c>
      <c r="K10971">
        <v>6880.06</v>
      </c>
      <c r="L10971">
        <v>6880.06</v>
      </c>
      <c r="M10971">
        <v>6880.06</v>
      </c>
      <c r="N10971">
        <v>6880.06</v>
      </c>
      <c r="O10971">
        <v>8676.77</v>
      </c>
      <c r="P10971">
        <v>8063.26</v>
      </c>
      <c r="Q10971">
        <v>6880.06</v>
      </c>
      <c r="R10971">
        <v>6880.06</v>
      </c>
      <c r="S10971">
        <v>6880.06</v>
      </c>
      <c r="T10971">
        <v>6880.06</v>
      </c>
      <c r="U10971">
        <v>8238.5499999999993</v>
      </c>
      <c r="V10971">
        <v>6880.06</v>
      </c>
      <c r="W10971">
        <v>6880.06</v>
      </c>
      <c r="X10971">
        <v>8558.4500000000007</v>
      </c>
      <c r="Y10971">
        <v>6880.06</v>
      </c>
      <c r="Z10971">
        <v>6880.06</v>
      </c>
      <c r="AA10971">
        <v>8895.8799999999992</v>
      </c>
      <c r="AB10971">
        <v>9739.98</v>
      </c>
      <c r="AC10971">
        <v>6880.06</v>
      </c>
      <c r="AD10971">
        <v>6880.06</v>
      </c>
      <c r="AE10971">
        <v>8627.16</v>
      </c>
    </row>
    <row r="10972" spans="1:31">
      <c r="A10972" t="s">
        <v>14387</v>
      </c>
      <c r="B10972" t="s">
        <v>21940</v>
      </c>
      <c r="C10972" t="s">
        <v>21941</v>
      </c>
      <c r="D10972" t="s">
        <v>104</v>
      </c>
      <c r="E10972">
        <v>13897.04</v>
      </c>
      <c r="F10972">
        <v>8589.9</v>
      </c>
      <c r="G10972">
        <v>8589.9</v>
      </c>
      <c r="H10972">
        <v>8589.9</v>
      </c>
      <c r="I10972">
        <v>8589.9</v>
      </c>
      <c r="J10972">
        <v>8589.9</v>
      </c>
      <c r="K10972">
        <v>8589.9</v>
      </c>
      <c r="L10972">
        <v>8589.9</v>
      </c>
      <c r="M10972">
        <v>8589.9</v>
      </c>
      <c r="N10972">
        <v>8589.9</v>
      </c>
      <c r="O10972">
        <v>10833.12</v>
      </c>
      <c r="P10972">
        <v>10067.14</v>
      </c>
      <c r="Q10972">
        <v>8589.9</v>
      </c>
      <c r="R10972">
        <v>8589.9</v>
      </c>
      <c r="S10972">
        <v>8589.9</v>
      </c>
      <c r="T10972">
        <v>8589.9</v>
      </c>
      <c r="U10972">
        <v>10285.99</v>
      </c>
      <c r="V10972">
        <v>8589.9</v>
      </c>
      <c r="W10972">
        <v>8589.9</v>
      </c>
      <c r="X10972">
        <v>10685.4</v>
      </c>
      <c r="Y10972">
        <v>8589.9</v>
      </c>
      <c r="Z10972">
        <v>8589.9</v>
      </c>
      <c r="AA10972">
        <v>11106.69</v>
      </c>
      <c r="AB10972">
        <v>12160.56</v>
      </c>
      <c r="AC10972">
        <v>8589.9</v>
      </c>
      <c r="AD10972">
        <v>8589.9</v>
      </c>
      <c r="AE10972">
        <v>10771.19</v>
      </c>
    </row>
    <row r="10973" spans="1:31">
      <c r="A10973" t="s">
        <v>14387</v>
      </c>
      <c r="B10973" t="s">
        <v>21942</v>
      </c>
      <c r="C10973" t="s">
        <v>21943</v>
      </c>
      <c r="D10973" t="s">
        <v>104</v>
      </c>
      <c r="E10973">
        <v>21159.09</v>
      </c>
      <c r="F10973">
        <v>13078.65</v>
      </c>
      <c r="G10973">
        <v>13078.65</v>
      </c>
      <c r="H10973">
        <v>13078.65</v>
      </c>
      <c r="I10973">
        <v>13078.65</v>
      </c>
      <c r="J10973">
        <v>13078.65</v>
      </c>
      <c r="K10973">
        <v>13078.65</v>
      </c>
      <c r="L10973">
        <v>13078.65</v>
      </c>
      <c r="M10973">
        <v>13078.65</v>
      </c>
      <c r="N10973">
        <v>13078.65</v>
      </c>
      <c r="O10973">
        <v>16494.09</v>
      </c>
      <c r="P10973">
        <v>15327.84</v>
      </c>
      <c r="Q10973">
        <v>13078.65</v>
      </c>
      <c r="R10973">
        <v>13078.65</v>
      </c>
      <c r="S10973">
        <v>13078.65</v>
      </c>
      <c r="T10973">
        <v>13078.65</v>
      </c>
      <c r="U10973">
        <v>15661.06</v>
      </c>
      <c r="V10973">
        <v>13078.65</v>
      </c>
      <c r="W10973">
        <v>13078.65</v>
      </c>
      <c r="X10973">
        <v>16269.17</v>
      </c>
      <c r="Y10973">
        <v>13078.65</v>
      </c>
      <c r="Z10973">
        <v>13078.65</v>
      </c>
      <c r="AA10973">
        <v>16910.61</v>
      </c>
      <c r="AB10973">
        <v>18515.2</v>
      </c>
      <c r="AC10973">
        <v>13078.65</v>
      </c>
      <c r="AD10973">
        <v>13078.65</v>
      </c>
      <c r="AE10973">
        <v>16399.79</v>
      </c>
    </row>
    <row r="10974" spans="1:31">
      <c r="A10974" t="s">
        <v>14387</v>
      </c>
      <c r="B10974" t="s">
        <v>21944</v>
      </c>
      <c r="C10974" t="s">
        <v>21945</v>
      </c>
      <c r="D10974" t="s">
        <v>104</v>
      </c>
      <c r="E10974">
        <v>7846.74</v>
      </c>
      <c r="F10974">
        <v>4850.1499999999996</v>
      </c>
      <c r="G10974">
        <v>4850.1499999999996</v>
      </c>
      <c r="H10974">
        <v>4850.1499999999996</v>
      </c>
      <c r="I10974">
        <v>4850.1499999999996</v>
      </c>
      <c r="J10974">
        <v>4850.1499999999996</v>
      </c>
      <c r="K10974">
        <v>4850.1499999999996</v>
      </c>
      <c r="L10974">
        <v>4850.1499999999996</v>
      </c>
      <c r="M10974">
        <v>4850.1499999999996</v>
      </c>
      <c r="N10974">
        <v>4850.1499999999996</v>
      </c>
      <c r="O10974">
        <v>6116.75</v>
      </c>
      <c r="P10974">
        <v>5684.25</v>
      </c>
      <c r="Q10974">
        <v>4850.1499999999996</v>
      </c>
      <c r="R10974">
        <v>4850.1499999999996</v>
      </c>
      <c r="S10974">
        <v>4850.1499999999996</v>
      </c>
      <c r="T10974">
        <v>4850.1499999999996</v>
      </c>
      <c r="U10974">
        <v>5807.82</v>
      </c>
      <c r="V10974">
        <v>4850.1499999999996</v>
      </c>
      <c r="W10974">
        <v>4850.1499999999996</v>
      </c>
      <c r="X10974">
        <v>6033.34</v>
      </c>
      <c r="Y10974">
        <v>4850.1499999999996</v>
      </c>
      <c r="Z10974">
        <v>4850.1499999999996</v>
      </c>
      <c r="AA10974">
        <v>6271.21</v>
      </c>
      <c r="AB10974">
        <v>6866.27</v>
      </c>
      <c r="AC10974">
        <v>4850.1499999999996</v>
      </c>
      <c r="AD10974">
        <v>4850.1499999999996</v>
      </c>
      <c r="AE10974">
        <v>6081.78</v>
      </c>
    </row>
    <row r="10975" spans="1:31">
      <c r="A10975" t="s">
        <v>14387</v>
      </c>
      <c r="B10975" t="s">
        <v>21946</v>
      </c>
      <c r="C10975" t="s">
        <v>21947</v>
      </c>
      <c r="D10975" t="s">
        <v>104</v>
      </c>
      <c r="E10975">
        <v>10996.3</v>
      </c>
      <c r="F10975">
        <v>6796.92</v>
      </c>
      <c r="G10975">
        <v>6796.92</v>
      </c>
      <c r="H10975">
        <v>6796.92</v>
      </c>
      <c r="I10975">
        <v>6796.92</v>
      </c>
      <c r="J10975">
        <v>6796.92</v>
      </c>
      <c r="K10975">
        <v>6796.92</v>
      </c>
      <c r="L10975">
        <v>6796.92</v>
      </c>
      <c r="M10975">
        <v>6796.92</v>
      </c>
      <c r="N10975">
        <v>6796.92</v>
      </c>
      <c r="O10975">
        <v>8571.92</v>
      </c>
      <c r="P10975">
        <v>7965.82</v>
      </c>
      <c r="Q10975">
        <v>6796.92</v>
      </c>
      <c r="R10975">
        <v>6796.92</v>
      </c>
      <c r="S10975">
        <v>6796.92</v>
      </c>
      <c r="T10975">
        <v>6796.92</v>
      </c>
      <c r="U10975">
        <v>8138.99</v>
      </c>
      <c r="V10975">
        <v>6796.92</v>
      </c>
      <c r="W10975">
        <v>6796.92</v>
      </c>
      <c r="X10975">
        <v>8455.0300000000007</v>
      </c>
      <c r="Y10975">
        <v>6796.92</v>
      </c>
      <c r="Z10975">
        <v>6796.92</v>
      </c>
      <c r="AA10975">
        <v>8788.3799999999992</v>
      </c>
      <c r="AB10975">
        <v>9622.2800000000007</v>
      </c>
      <c r="AC10975">
        <v>6796.92</v>
      </c>
      <c r="AD10975">
        <v>6796.92</v>
      </c>
      <c r="AE10975">
        <v>8522.91</v>
      </c>
    </row>
    <row r="10976" spans="1:31">
      <c r="A10976" t="s">
        <v>14387</v>
      </c>
      <c r="B10976" t="s">
        <v>21948</v>
      </c>
      <c r="C10976" t="s">
        <v>21949</v>
      </c>
      <c r="D10976" t="s">
        <v>104</v>
      </c>
      <c r="E10976">
        <v>14746.95</v>
      </c>
      <c r="F10976">
        <v>9115.24</v>
      </c>
      <c r="G10976">
        <v>9115.24</v>
      </c>
      <c r="H10976">
        <v>9115.24</v>
      </c>
      <c r="I10976">
        <v>9115.24</v>
      </c>
      <c r="J10976">
        <v>9115.24</v>
      </c>
      <c r="K10976">
        <v>9115.24</v>
      </c>
      <c r="L10976">
        <v>9115.24</v>
      </c>
      <c r="M10976">
        <v>9115.24</v>
      </c>
      <c r="N10976">
        <v>9115.24</v>
      </c>
      <c r="O10976">
        <v>11495.65</v>
      </c>
      <c r="P10976">
        <v>10682.83</v>
      </c>
      <c r="Q10976">
        <v>9115.24</v>
      </c>
      <c r="R10976">
        <v>9115.24</v>
      </c>
      <c r="S10976">
        <v>9115.24</v>
      </c>
      <c r="T10976">
        <v>9115.24</v>
      </c>
      <c r="U10976">
        <v>10915.06</v>
      </c>
      <c r="V10976">
        <v>9115.24</v>
      </c>
      <c r="W10976">
        <v>9115.24</v>
      </c>
      <c r="X10976">
        <v>11338.89</v>
      </c>
      <c r="Y10976">
        <v>9115.24</v>
      </c>
      <c r="Z10976">
        <v>9115.24</v>
      </c>
      <c r="AA10976">
        <v>11785.95</v>
      </c>
      <c r="AB10976">
        <v>12904.28</v>
      </c>
      <c r="AC10976">
        <v>9115.24</v>
      </c>
      <c r="AD10976">
        <v>9115.24</v>
      </c>
      <c r="AE10976">
        <v>11429.93</v>
      </c>
    </row>
    <row r="10977" spans="1:31">
      <c r="A10977" t="s">
        <v>14387</v>
      </c>
      <c r="B10977" t="s">
        <v>21950</v>
      </c>
      <c r="C10977" t="s">
        <v>21951</v>
      </c>
      <c r="D10977" t="s">
        <v>104</v>
      </c>
      <c r="E10977">
        <v>18858.060000000001</v>
      </c>
      <c r="F10977">
        <v>11656.36</v>
      </c>
      <c r="G10977">
        <v>11656.36</v>
      </c>
      <c r="H10977">
        <v>11656.36</v>
      </c>
      <c r="I10977">
        <v>11656.36</v>
      </c>
      <c r="J10977">
        <v>11656.36</v>
      </c>
      <c r="K10977">
        <v>11656.36</v>
      </c>
      <c r="L10977">
        <v>11656.36</v>
      </c>
      <c r="M10977">
        <v>11656.36</v>
      </c>
      <c r="N10977">
        <v>11656.36</v>
      </c>
      <c r="O10977">
        <v>14700.38</v>
      </c>
      <c r="P10977">
        <v>13660.96</v>
      </c>
      <c r="Q10977">
        <v>11656.36</v>
      </c>
      <c r="R10977">
        <v>11656.36</v>
      </c>
      <c r="S10977">
        <v>11656.36</v>
      </c>
      <c r="T10977">
        <v>11656.36</v>
      </c>
      <c r="U10977">
        <v>13957.94</v>
      </c>
      <c r="V10977">
        <v>11656.36</v>
      </c>
      <c r="W10977">
        <v>11656.36</v>
      </c>
      <c r="X10977">
        <v>14499.92</v>
      </c>
      <c r="Y10977">
        <v>11656.36</v>
      </c>
      <c r="Z10977">
        <v>11656.36</v>
      </c>
      <c r="AA10977">
        <v>15071.6</v>
      </c>
      <c r="AB10977">
        <v>16501.7</v>
      </c>
      <c r="AC10977">
        <v>11656.36</v>
      </c>
      <c r="AD10977">
        <v>11656.36</v>
      </c>
      <c r="AE10977">
        <v>14616.33</v>
      </c>
    </row>
    <row r="10978" spans="1:31">
      <c r="A10978" t="s">
        <v>14387</v>
      </c>
      <c r="B10978" t="s">
        <v>21952</v>
      </c>
      <c r="C10978" t="s">
        <v>21953</v>
      </c>
      <c r="D10978" t="s">
        <v>104</v>
      </c>
      <c r="E10978">
        <v>1414.06</v>
      </c>
      <c r="F10978">
        <v>874.04</v>
      </c>
      <c r="G10978">
        <v>874.04</v>
      </c>
      <c r="H10978">
        <v>874.04</v>
      </c>
      <c r="I10978">
        <v>874.04</v>
      </c>
      <c r="J10978">
        <v>874.04</v>
      </c>
      <c r="K10978">
        <v>874.04</v>
      </c>
      <c r="L10978">
        <v>874.04</v>
      </c>
      <c r="M10978">
        <v>874.04</v>
      </c>
      <c r="N10978">
        <v>874.04</v>
      </c>
      <c r="O10978">
        <v>1102.3</v>
      </c>
      <c r="P10978">
        <v>1024.3599999999999</v>
      </c>
      <c r="Q10978">
        <v>874.04</v>
      </c>
      <c r="R10978">
        <v>874.04</v>
      </c>
      <c r="S10978">
        <v>874.04</v>
      </c>
      <c r="T10978">
        <v>874.04</v>
      </c>
      <c r="U10978">
        <v>1046.6300000000001</v>
      </c>
      <c r="V10978">
        <v>874.04</v>
      </c>
      <c r="W10978">
        <v>874.04</v>
      </c>
      <c r="X10978">
        <v>1087.27</v>
      </c>
      <c r="Y10978">
        <v>874.04</v>
      </c>
      <c r="Z10978">
        <v>874.04</v>
      </c>
      <c r="AA10978">
        <v>1130.1300000000001</v>
      </c>
      <c r="AB10978">
        <v>1237.3699999999999</v>
      </c>
      <c r="AC10978">
        <v>874.04</v>
      </c>
      <c r="AD10978">
        <v>874.04</v>
      </c>
      <c r="AE10978">
        <v>1096</v>
      </c>
    </row>
    <row r="10979" spans="1:31">
      <c r="A10979" t="s">
        <v>14387</v>
      </c>
      <c r="B10979" t="s">
        <v>21954</v>
      </c>
      <c r="C10979" t="s">
        <v>21955</v>
      </c>
      <c r="D10979" t="s">
        <v>104</v>
      </c>
      <c r="E10979">
        <v>24244.01</v>
      </c>
      <c r="F10979">
        <v>14985.47</v>
      </c>
      <c r="G10979">
        <v>14985.47</v>
      </c>
      <c r="H10979">
        <v>14985.47</v>
      </c>
      <c r="I10979">
        <v>14985.47</v>
      </c>
      <c r="J10979">
        <v>14985.47</v>
      </c>
      <c r="K10979">
        <v>14985.47</v>
      </c>
      <c r="L10979">
        <v>14985.47</v>
      </c>
      <c r="M10979">
        <v>14985.47</v>
      </c>
      <c r="N10979">
        <v>14985.47</v>
      </c>
      <c r="O10979">
        <v>18898.87</v>
      </c>
      <c r="P10979">
        <v>17562.59</v>
      </c>
      <c r="Q10979">
        <v>14985.47</v>
      </c>
      <c r="R10979">
        <v>14985.47</v>
      </c>
      <c r="S10979">
        <v>14985.47</v>
      </c>
      <c r="T10979">
        <v>14985.47</v>
      </c>
      <c r="U10979">
        <v>17944.39</v>
      </c>
      <c r="V10979">
        <v>14985.47</v>
      </c>
      <c r="W10979">
        <v>14985.47</v>
      </c>
      <c r="X10979">
        <v>18641.16</v>
      </c>
      <c r="Y10979">
        <v>14985.47</v>
      </c>
      <c r="Z10979">
        <v>14985.47</v>
      </c>
      <c r="AA10979">
        <v>19376.12</v>
      </c>
      <c r="AB10979">
        <v>21214.66</v>
      </c>
      <c r="AC10979">
        <v>14985.47</v>
      </c>
      <c r="AD10979">
        <v>14985.47</v>
      </c>
      <c r="AE10979">
        <v>18790.830000000002</v>
      </c>
    </row>
    <row r="10980" spans="1:31">
      <c r="A10980" t="s">
        <v>14387</v>
      </c>
      <c r="B10980" t="s">
        <v>21956</v>
      </c>
      <c r="C10980" t="s">
        <v>21957</v>
      </c>
      <c r="D10980" t="s">
        <v>104</v>
      </c>
      <c r="E10980">
        <v>8431.2199999999993</v>
      </c>
      <c r="F10980">
        <v>5211.42</v>
      </c>
      <c r="G10980">
        <v>5211.42</v>
      </c>
      <c r="H10980">
        <v>5211.42</v>
      </c>
      <c r="I10980">
        <v>5211.42</v>
      </c>
      <c r="J10980">
        <v>5211.42</v>
      </c>
      <c r="K10980">
        <v>5211.42</v>
      </c>
      <c r="L10980">
        <v>5211.42</v>
      </c>
      <c r="M10980">
        <v>5211.42</v>
      </c>
      <c r="N10980">
        <v>5211.42</v>
      </c>
      <c r="O10980">
        <v>6572.37</v>
      </c>
      <c r="P10980">
        <v>6107.65</v>
      </c>
      <c r="Q10980">
        <v>5211.42</v>
      </c>
      <c r="R10980">
        <v>5211.42</v>
      </c>
      <c r="S10980">
        <v>5211.42</v>
      </c>
      <c r="T10980">
        <v>5211.42</v>
      </c>
      <c r="U10980">
        <v>6240.43</v>
      </c>
      <c r="V10980">
        <v>5211.42</v>
      </c>
      <c r="W10980">
        <v>5211.42</v>
      </c>
      <c r="X10980">
        <v>6482.74</v>
      </c>
      <c r="Y10980">
        <v>5211.42</v>
      </c>
      <c r="Z10980">
        <v>5211.42</v>
      </c>
      <c r="AA10980">
        <v>6738.33</v>
      </c>
      <c r="AB10980">
        <v>7377.71</v>
      </c>
      <c r="AC10980">
        <v>5211.42</v>
      </c>
      <c r="AD10980">
        <v>5211.42</v>
      </c>
      <c r="AE10980">
        <v>6534.79</v>
      </c>
    </row>
    <row r="10981" spans="1:31">
      <c r="A10981" t="s">
        <v>14387</v>
      </c>
      <c r="B10981" t="s">
        <v>21958</v>
      </c>
      <c r="C10981" t="s">
        <v>21959</v>
      </c>
      <c r="D10981" t="s">
        <v>104</v>
      </c>
      <c r="E10981">
        <v>12928.96</v>
      </c>
      <c r="F10981">
        <v>7991.52</v>
      </c>
      <c r="G10981">
        <v>7991.52</v>
      </c>
      <c r="H10981">
        <v>7991.52</v>
      </c>
      <c r="I10981">
        <v>7991.52</v>
      </c>
      <c r="J10981">
        <v>7991.52</v>
      </c>
      <c r="K10981">
        <v>7991.52</v>
      </c>
      <c r="L10981">
        <v>7991.52</v>
      </c>
      <c r="M10981">
        <v>7991.52</v>
      </c>
      <c r="N10981">
        <v>7991.52</v>
      </c>
      <c r="O10981">
        <v>10078.48</v>
      </c>
      <c r="P10981">
        <v>9365.86</v>
      </c>
      <c r="Q10981">
        <v>7991.52</v>
      </c>
      <c r="R10981">
        <v>7991.52</v>
      </c>
      <c r="S10981">
        <v>7991.52</v>
      </c>
      <c r="T10981">
        <v>7991.52</v>
      </c>
      <c r="U10981">
        <v>9569.4599999999991</v>
      </c>
      <c r="V10981">
        <v>7991.52</v>
      </c>
      <c r="W10981">
        <v>7991.52</v>
      </c>
      <c r="X10981">
        <v>9941.0400000000009</v>
      </c>
      <c r="Y10981">
        <v>7991.52</v>
      </c>
      <c r="Z10981">
        <v>7991.52</v>
      </c>
      <c r="AA10981">
        <v>10332.98</v>
      </c>
      <c r="AB10981">
        <v>11313.45</v>
      </c>
      <c r="AC10981">
        <v>7991.52</v>
      </c>
      <c r="AD10981">
        <v>7991.52</v>
      </c>
      <c r="AE10981">
        <v>10020.86</v>
      </c>
    </row>
    <row r="10982" spans="1:31">
      <c r="A10982" t="s">
        <v>14387</v>
      </c>
      <c r="B10982" t="s">
        <v>21960</v>
      </c>
      <c r="C10982" t="s">
        <v>21961</v>
      </c>
      <c r="D10982" t="s">
        <v>104</v>
      </c>
      <c r="E10982">
        <v>13478.34</v>
      </c>
      <c r="F10982">
        <v>8331.1</v>
      </c>
      <c r="G10982">
        <v>8331.1</v>
      </c>
      <c r="H10982">
        <v>8331.1</v>
      </c>
      <c r="I10982">
        <v>8331.1</v>
      </c>
      <c r="J10982">
        <v>8331.1</v>
      </c>
      <c r="K10982">
        <v>8331.1</v>
      </c>
      <c r="L10982">
        <v>8331.1</v>
      </c>
      <c r="M10982">
        <v>8331.1</v>
      </c>
      <c r="N10982">
        <v>8331.1</v>
      </c>
      <c r="O10982">
        <v>10506.74</v>
      </c>
      <c r="P10982">
        <v>9763.84</v>
      </c>
      <c r="Q10982">
        <v>8331.1</v>
      </c>
      <c r="R10982">
        <v>8331.1</v>
      </c>
      <c r="S10982">
        <v>8331.1</v>
      </c>
      <c r="T10982">
        <v>8331.1</v>
      </c>
      <c r="U10982">
        <v>9976.09</v>
      </c>
      <c r="V10982">
        <v>8331.1</v>
      </c>
      <c r="W10982">
        <v>8331.1</v>
      </c>
      <c r="X10982">
        <v>10363.459999999999</v>
      </c>
      <c r="Y10982">
        <v>8331.1</v>
      </c>
      <c r="Z10982">
        <v>8331.1</v>
      </c>
      <c r="AA10982">
        <v>10772.06</v>
      </c>
      <c r="AB10982">
        <v>11794.18</v>
      </c>
      <c r="AC10982">
        <v>8331.1</v>
      </c>
      <c r="AD10982">
        <v>8331.1</v>
      </c>
      <c r="AE10982">
        <v>10446.67</v>
      </c>
    </row>
    <row r="10983" spans="1:31">
      <c r="A10983" t="s">
        <v>14387</v>
      </c>
      <c r="B10983" t="s">
        <v>21962</v>
      </c>
      <c r="C10983" t="s">
        <v>21963</v>
      </c>
      <c r="D10983" t="s">
        <v>104</v>
      </c>
      <c r="E10983">
        <v>22023.16</v>
      </c>
      <c r="F10983">
        <v>13612.74</v>
      </c>
      <c r="G10983">
        <v>13612.74</v>
      </c>
      <c r="H10983">
        <v>13612.74</v>
      </c>
      <c r="I10983">
        <v>13612.74</v>
      </c>
      <c r="J10983">
        <v>13612.74</v>
      </c>
      <c r="K10983">
        <v>13612.74</v>
      </c>
      <c r="L10983">
        <v>13612.74</v>
      </c>
      <c r="M10983">
        <v>13612.74</v>
      </c>
      <c r="N10983">
        <v>13612.74</v>
      </c>
      <c r="O10983">
        <v>17167.66</v>
      </c>
      <c r="P10983">
        <v>15953.78</v>
      </c>
      <c r="Q10983">
        <v>13612.74</v>
      </c>
      <c r="R10983">
        <v>13612.74</v>
      </c>
      <c r="S10983">
        <v>13612.74</v>
      </c>
      <c r="T10983">
        <v>13612.74</v>
      </c>
      <c r="U10983">
        <v>16300.6</v>
      </c>
      <c r="V10983">
        <v>13612.74</v>
      </c>
      <c r="W10983">
        <v>13612.74</v>
      </c>
      <c r="X10983">
        <v>16933.55</v>
      </c>
      <c r="Y10983">
        <v>13612.74</v>
      </c>
      <c r="Z10983">
        <v>13612.74</v>
      </c>
      <c r="AA10983">
        <v>17601.18</v>
      </c>
      <c r="AB10983">
        <v>19271.3</v>
      </c>
      <c r="AC10983">
        <v>13612.74</v>
      </c>
      <c r="AD10983">
        <v>13612.74</v>
      </c>
      <c r="AE10983">
        <v>17069.509999999998</v>
      </c>
    </row>
    <row r="10984" spans="1:31">
      <c r="A10984" t="s">
        <v>14387</v>
      </c>
      <c r="B10984" t="s">
        <v>21964</v>
      </c>
      <c r="C10984" t="s">
        <v>21965</v>
      </c>
      <c r="D10984" t="s">
        <v>104</v>
      </c>
      <c r="E10984">
        <v>26278.62</v>
      </c>
      <c r="F10984">
        <v>16243.08</v>
      </c>
      <c r="G10984">
        <v>16243.08</v>
      </c>
      <c r="H10984">
        <v>16243.08</v>
      </c>
      <c r="I10984">
        <v>16243.08</v>
      </c>
      <c r="J10984">
        <v>16243.08</v>
      </c>
      <c r="K10984">
        <v>16243.08</v>
      </c>
      <c r="L10984">
        <v>16243.08</v>
      </c>
      <c r="M10984">
        <v>16243.08</v>
      </c>
      <c r="N10984">
        <v>16243.08</v>
      </c>
      <c r="O10984">
        <v>20484.91</v>
      </c>
      <c r="P10984">
        <v>19036.48</v>
      </c>
      <c r="Q10984">
        <v>16243.08</v>
      </c>
      <c r="R10984">
        <v>16243.08</v>
      </c>
      <c r="S10984">
        <v>16243.08</v>
      </c>
      <c r="T10984">
        <v>16243.08</v>
      </c>
      <c r="U10984">
        <v>19450.32</v>
      </c>
      <c r="V10984">
        <v>16243.08</v>
      </c>
      <c r="W10984">
        <v>16243.08</v>
      </c>
      <c r="X10984">
        <v>20205.57</v>
      </c>
      <c r="Y10984">
        <v>16243.08</v>
      </c>
      <c r="Z10984">
        <v>16243.08</v>
      </c>
      <c r="AA10984">
        <v>21002.2</v>
      </c>
      <c r="AB10984">
        <v>22995.03</v>
      </c>
      <c r="AC10984">
        <v>16243.08</v>
      </c>
      <c r="AD10984">
        <v>16243.08</v>
      </c>
      <c r="AE10984">
        <v>20367.79</v>
      </c>
    </row>
    <row r="10985" spans="1:31">
      <c r="A10985" t="s">
        <v>14387</v>
      </c>
      <c r="B10985" t="s">
        <v>21966</v>
      </c>
      <c r="C10985" t="s">
        <v>21967</v>
      </c>
      <c r="D10985" t="s">
        <v>104</v>
      </c>
      <c r="E10985">
        <v>2267.37</v>
      </c>
      <c r="F10985">
        <v>1401.48</v>
      </c>
      <c r="G10985">
        <v>1401.48</v>
      </c>
      <c r="H10985">
        <v>1401.48</v>
      </c>
      <c r="I10985">
        <v>1401.48</v>
      </c>
      <c r="J10985">
        <v>1401.48</v>
      </c>
      <c r="K10985">
        <v>1401.48</v>
      </c>
      <c r="L10985">
        <v>1401.48</v>
      </c>
      <c r="M10985">
        <v>1401.48</v>
      </c>
      <c r="N10985">
        <v>1401.48</v>
      </c>
      <c r="O10985">
        <v>1767.48</v>
      </c>
      <c r="P10985">
        <v>1642.5</v>
      </c>
      <c r="Q10985">
        <v>1401.48</v>
      </c>
      <c r="R10985">
        <v>1401.48</v>
      </c>
      <c r="S10985">
        <v>1401.48</v>
      </c>
      <c r="T10985">
        <v>1401.48</v>
      </c>
      <c r="U10985">
        <v>1678.21</v>
      </c>
      <c r="V10985">
        <v>1401.48</v>
      </c>
      <c r="W10985">
        <v>1401.48</v>
      </c>
      <c r="X10985">
        <v>1743.37</v>
      </c>
      <c r="Y10985">
        <v>1401.48</v>
      </c>
      <c r="Z10985">
        <v>1401.48</v>
      </c>
      <c r="AA10985">
        <v>1812.11</v>
      </c>
      <c r="AB10985">
        <v>1984.05</v>
      </c>
      <c r="AC10985">
        <v>1401.48</v>
      </c>
      <c r="AD10985">
        <v>1401.48</v>
      </c>
      <c r="AE10985">
        <v>1757.37</v>
      </c>
    </row>
    <row r="10986" spans="1:31">
      <c r="A10986" t="s">
        <v>14387</v>
      </c>
      <c r="B10986" t="s">
        <v>21968</v>
      </c>
      <c r="C10986" t="s">
        <v>21969</v>
      </c>
      <c r="D10986" t="s">
        <v>104</v>
      </c>
      <c r="E10986">
        <v>1691.04</v>
      </c>
      <c r="F10986">
        <v>1045.25</v>
      </c>
      <c r="G10986">
        <v>1045.25</v>
      </c>
      <c r="H10986">
        <v>1045.25</v>
      </c>
      <c r="I10986">
        <v>1045.25</v>
      </c>
      <c r="J10986">
        <v>1045.25</v>
      </c>
      <c r="K10986">
        <v>1045.25</v>
      </c>
      <c r="L10986">
        <v>1045.25</v>
      </c>
      <c r="M10986">
        <v>1045.25</v>
      </c>
      <c r="N10986">
        <v>1045.25</v>
      </c>
      <c r="O10986">
        <v>1318.21</v>
      </c>
      <c r="P10986">
        <v>1225.01</v>
      </c>
      <c r="Q10986">
        <v>1045.25</v>
      </c>
      <c r="R10986">
        <v>1045.25</v>
      </c>
      <c r="S10986">
        <v>1045.25</v>
      </c>
      <c r="T10986">
        <v>1045.25</v>
      </c>
      <c r="U10986">
        <v>1251.6400000000001</v>
      </c>
      <c r="V10986">
        <v>1045.25</v>
      </c>
      <c r="W10986">
        <v>1045.25</v>
      </c>
      <c r="X10986">
        <v>1300.24</v>
      </c>
      <c r="Y10986">
        <v>1045.25</v>
      </c>
      <c r="Z10986">
        <v>1045.25</v>
      </c>
      <c r="AA10986">
        <v>1351.5</v>
      </c>
      <c r="AB10986">
        <v>1479.74</v>
      </c>
      <c r="AC10986">
        <v>1045.25</v>
      </c>
      <c r="AD10986">
        <v>1045.25</v>
      </c>
      <c r="AE10986">
        <v>1310.68</v>
      </c>
    </row>
    <row r="10987" spans="1:31">
      <c r="A10987" t="s">
        <v>14387</v>
      </c>
      <c r="B10987" t="s">
        <v>21970</v>
      </c>
      <c r="C10987" t="s">
        <v>21971</v>
      </c>
      <c r="D10987" t="s">
        <v>104</v>
      </c>
      <c r="E10987">
        <v>3431.82</v>
      </c>
      <c r="F10987">
        <v>2121.2399999999998</v>
      </c>
      <c r="G10987">
        <v>2121.2399999999998</v>
      </c>
      <c r="H10987">
        <v>2121.2399999999998</v>
      </c>
      <c r="I10987">
        <v>2121.2399999999998</v>
      </c>
      <c r="J10987">
        <v>2121.2399999999998</v>
      </c>
      <c r="K10987">
        <v>2121.2399999999998</v>
      </c>
      <c r="L10987">
        <v>2121.2399999999998</v>
      </c>
      <c r="M10987">
        <v>2121.2399999999998</v>
      </c>
      <c r="N10987">
        <v>2121.2399999999998</v>
      </c>
      <c r="O10987">
        <v>2675.2</v>
      </c>
      <c r="P10987">
        <v>2486.04</v>
      </c>
      <c r="Q10987">
        <v>2121.2399999999998</v>
      </c>
      <c r="R10987">
        <v>2121.2399999999998</v>
      </c>
      <c r="S10987">
        <v>2121.2399999999998</v>
      </c>
      <c r="T10987">
        <v>2121.2399999999998</v>
      </c>
      <c r="U10987">
        <v>2540.09</v>
      </c>
      <c r="V10987">
        <v>2121.2399999999998</v>
      </c>
      <c r="W10987">
        <v>2121.2399999999998</v>
      </c>
      <c r="X10987">
        <v>2638.72</v>
      </c>
      <c r="Y10987">
        <v>2121.2399999999998</v>
      </c>
      <c r="Z10987">
        <v>2121.2399999999998</v>
      </c>
      <c r="AA10987">
        <v>2742.76</v>
      </c>
      <c r="AB10987">
        <v>3003.01</v>
      </c>
      <c r="AC10987">
        <v>2121.2399999999998</v>
      </c>
      <c r="AD10987">
        <v>2121.2399999999998</v>
      </c>
      <c r="AE10987">
        <v>2659.91</v>
      </c>
    </row>
    <row r="10988" spans="1:31">
      <c r="A10988" t="s">
        <v>14387</v>
      </c>
      <c r="B10988" t="s">
        <v>21972</v>
      </c>
      <c r="C10988" t="s">
        <v>21973</v>
      </c>
      <c r="D10988" t="s">
        <v>104</v>
      </c>
      <c r="E10988">
        <v>1102.78</v>
      </c>
      <c r="F10988">
        <v>681.64</v>
      </c>
      <c r="G10988">
        <v>681.64</v>
      </c>
      <c r="H10988">
        <v>681.64</v>
      </c>
      <c r="I10988">
        <v>681.64</v>
      </c>
      <c r="J10988">
        <v>681.64</v>
      </c>
      <c r="K10988">
        <v>681.64</v>
      </c>
      <c r="L10988">
        <v>681.64</v>
      </c>
      <c r="M10988">
        <v>681.64</v>
      </c>
      <c r="N10988">
        <v>681.64</v>
      </c>
      <c r="O10988">
        <v>859.64</v>
      </c>
      <c r="P10988">
        <v>798.86</v>
      </c>
      <c r="Q10988">
        <v>681.64</v>
      </c>
      <c r="R10988">
        <v>681.64</v>
      </c>
      <c r="S10988">
        <v>681.64</v>
      </c>
      <c r="T10988">
        <v>681.64</v>
      </c>
      <c r="U10988">
        <v>816.23</v>
      </c>
      <c r="V10988">
        <v>681.64</v>
      </c>
      <c r="W10988">
        <v>681.64</v>
      </c>
      <c r="X10988">
        <v>847.92</v>
      </c>
      <c r="Y10988">
        <v>681.64</v>
      </c>
      <c r="Z10988">
        <v>681.64</v>
      </c>
      <c r="AA10988">
        <v>881.35</v>
      </c>
      <c r="AB10988">
        <v>964.98</v>
      </c>
      <c r="AC10988">
        <v>681.64</v>
      </c>
      <c r="AD10988">
        <v>681.64</v>
      </c>
      <c r="AE10988">
        <v>854.73</v>
      </c>
    </row>
    <row r="10989" spans="1:31">
      <c r="A10989" t="s">
        <v>14387</v>
      </c>
      <c r="B10989" t="s">
        <v>21974</v>
      </c>
      <c r="C10989" t="s">
        <v>21975</v>
      </c>
      <c r="D10989" t="s">
        <v>104</v>
      </c>
      <c r="E10989">
        <v>1492.95</v>
      </c>
      <c r="F10989">
        <v>922.81</v>
      </c>
      <c r="G10989">
        <v>922.81</v>
      </c>
      <c r="H10989">
        <v>922.81</v>
      </c>
      <c r="I10989">
        <v>922.81</v>
      </c>
      <c r="J10989">
        <v>922.81</v>
      </c>
      <c r="K10989">
        <v>922.81</v>
      </c>
      <c r="L10989">
        <v>922.81</v>
      </c>
      <c r="M10989">
        <v>922.81</v>
      </c>
      <c r="N10989">
        <v>922.81</v>
      </c>
      <c r="O10989">
        <v>1163.8</v>
      </c>
      <c r="P10989">
        <v>1081.51</v>
      </c>
      <c r="Q10989">
        <v>922.81</v>
      </c>
      <c r="R10989">
        <v>922.81</v>
      </c>
      <c r="S10989">
        <v>922.81</v>
      </c>
      <c r="T10989">
        <v>922.81</v>
      </c>
      <c r="U10989">
        <v>1105.02</v>
      </c>
      <c r="V10989">
        <v>922.81</v>
      </c>
      <c r="W10989">
        <v>922.81</v>
      </c>
      <c r="X10989">
        <v>1147.93</v>
      </c>
      <c r="Y10989">
        <v>922.81</v>
      </c>
      <c r="Z10989">
        <v>922.81</v>
      </c>
      <c r="AA10989">
        <v>1193.19</v>
      </c>
      <c r="AB10989">
        <v>1306.4000000000001</v>
      </c>
      <c r="AC10989">
        <v>922.81</v>
      </c>
      <c r="AD10989">
        <v>922.81</v>
      </c>
      <c r="AE10989">
        <v>1157.1400000000001</v>
      </c>
    </row>
    <row r="10990" spans="1:31">
      <c r="A10990" t="s">
        <v>14387</v>
      </c>
      <c r="B10990" t="s">
        <v>21976</v>
      </c>
      <c r="C10990" t="s">
        <v>21977</v>
      </c>
      <c r="D10990" t="s">
        <v>104</v>
      </c>
      <c r="E10990">
        <v>2146.39</v>
      </c>
      <c r="F10990">
        <v>1326.7</v>
      </c>
      <c r="G10990">
        <v>1326.7</v>
      </c>
      <c r="H10990">
        <v>1326.7</v>
      </c>
      <c r="I10990">
        <v>1326.7</v>
      </c>
      <c r="J10990">
        <v>1326.7</v>
      </c>
      <c r="K10990">
        <v>1326.7</v>
      </c>
      <c r="L10990">
        <v>1326.7</v>
      </c>
      <c r="M10990">
        <v>1326.7</v>
      </c>
      <c r="N10990">
        <v>1326.7</v>
      </c>
      <c r="O10990">
        <v>1673.17</v>
      </c>
      <c r="P10990">
        <v>1554.86</v>
      </c>
      <c r="Q10990">
        <v>1326.7</v>
      </c>
      <c r="R10990">
        <v>1326.7</v>
      </c>
      <c r="S10990">
        <v>1326.7</v>
      </c>
      <c r="T10990">
        <v>1326.7</v>
      </c>
      <c r="U10990">
        <v>1588.66</v>
      </c>
      <c r="V10990">
        <v>1326.7</v>
      </c>
      <c r="W10990">
        <v>1326.7</v>
      </c>
      <c r="X10990">
        <v>1650.35</v>
      </c>
      <c r="Y10990">
        <v>1326.7</v>
      </c>
      <c r="Z10990">
        <v>1326.7</v>
      </c>
      <c r="AA10990">
        <v>1715.42</v>
      </c>
      <c r="AB10990">
        <v>1878.19</v>
      </c>
      <c r="AC10990">
        <v>1326.7</v>
      </c>
      <c r="AD10990">
        <v>1326.7</v>
      </c>
      <c r="AE10990">
        <v>1663.6</v>
      </c>
    </row>
    <row r="10991" spans="1:31">
      <c r="A10991" t="s">
        <v>14387</v>
      </c>
      <c r="B10991" t="s">
        <v>21978</v>
      </c>
      <c r="C10991" t="s">
        <v>21979</v>
      </c>
      <c r="D10991" t="s">
        <v>104</v>
      </c>
      <c r="E10991">
        <v>3977.21</v>
      </c>
      <c r="F10991">
        <v>2458.35</v>
      </c>
      <c r="G10991">
        <v>2458.35</v>
      </c>
      <c r="H10991">
        <v>2458.35</v>
      </c>
      <c r="I10991">
        <v>2458.35</v>
      </c>
      <c r="J10991">
        <v>2458.35</v>
      </c>
      <c r="K10991">
        <v>2458.35</v>
      </c>
      <c r="L10991">
        <v>2458.35</v>
      </c>
      <c r="M10991">
        <v>2458.35</v>
      </c>
      <c r="N10991">
        <v>2458.35</v>
      </c>
      <c r="O10991">
        <v>3100.35</v>
      </c>
      <c r="P10991">
        <v>2881.13</v>
      </c>
      <c r="Q10991">
        <v>2458.35</v>
      </c>
      <c r="R10991">
        <v>2458.35</v>
      </c>
      <c r="S10991">
        <v>2458.35</v>
      </c>
      <c r="T10991">
        <v>2458.35</v>
      </c>
      <c r="U10991">
        <v>2943.76</v>
      </c>
      <c r="V10991">
        <v>2458.35</v>
      </c>
      <c r="W10991">
        <v>2458.35</v>
      </c>
      <c r="X10991">
        <v>3058.07</v>
      </c>
      <c r="Y10991">
        <v>2458.35</v>
      </c>
      <c r="Z10991">
        <v>2458.35</v>
      </c>
      <c r="AA10991">
        <v>3178.64</v>
      </c>
      <c r="AB10991">
        <v>3480.25</v>
      </c>
      <c r="AC10991">
        <v>2458.35</v>
      </c>
      <c r="AD10991">
        <v>2458.35</v>
      </c>
      <c r="AE10991">
        <v>3082.62</v>
      </c>
    </row>
    <row r="10992" spans="1:31">
      <c r="A10992" t="s">
        <v>14387</v>
      </c>
      <c r="B10992" t="s">
        <v>21980</v>
      </c>
      <c r="C10992" t="s">
        <v>21981</v>
      </c>
      <c r="D10992" t="s">
        <v>104</v>
      </c>
      <c r="E10992">
        <v>1160.57</v>
      </c>
      <c r="F10992">
        <v>717.36</v>
      </c>
      <c r="G10992">
        <v>717.36</v>
      </c>
      <c r="H10992">
        <v>717.36</v>
      </c>
      <c r="I10992">
        <v>717.36</v>
      </c>
      <c r="J10992">
        <v>717.36</v>
      </c>
      <c r="K10992">
        <v>717.36</v>
      </c>
      <c r="L10992">
        <v>717.36</v>
      </c>
      <c r="M10992">
        <v>717.36</v>
      </c>
      <c r="N10992">
        <v>717.36</v>
      </c>
      <c r="O10992">
        <v>904.7</v>
      </c>
      <c r="P10992">
        <v>840.73</v>
      </c>
      <c r="Q10992">
        <v>717.36</v>
      </c>
      <c r="R10992">
        <v>717.36</v>
      </c>
      <c r="S10992">
        <v>717.36</v>
      </c>
      <c r="T10992">
        <v>717.36</v>
      </c>
      <c r="U10992">
        <v>859.01</v>
      </c>
      <c r="V10992">
        <v>717.36</v>
      </c>
      <c r="W10992">
        <v>717.36</v>
      </c>
      <c r="X10992">
        <v>892.36</v>
      </c>
      <c r="Y10992">
        <v>717.36</v>
      </c>
      <c r="Z10992">
        <v>717.36</v>
      </c>
      <c r="AA10992">
        <v>927.54</v>
      </c>
      <c r="AB10992">
        <v>1015.56</v>
      </c>
      <c r="AC10992">
        <v>717.36</v>
      </c>
      <c r="AD10992">
        <v>717.36</v>
      </c>
      <c r="AE10992">
        <v>899.53</v>
      </c>
    </row>
    <row r="10993" spans="1:31">
      <c r="A10993" t="s">
        <v>14387</v>
      </c>
      <c r="B10993" t="s">
        <v>21982</v>
      </c>
      <c r="C10993" t="s">
        <v>21983</v>
      </c>
      <c r="D10993" t="s">
        <v>104</v>
      </c>
      <c r="E10993">
        <v>5243.78</v>
      </c>
      <c r="F10993">
        <v>3241.23</v>
      </c>
      <c r="G10993">
        <v>3241.23</v>
      </c>
      <c r="H10993">
        <v>3241.23</v>
      </c>
      <c r="I10993">
        <v>3241.23</v>
      </c>
      <c r="J10993">
        <v>3241.23</v>
      </c>
      <c r="K10993">
        <v>3241.23</v>
      </c>
      <c r="L10993">
        <v>3241.23</v>
      </c>
      <c r="M10993">
        <v>3241.23</v>
      </c>
      <c r="N10993">
        <v>3241.23</v>
      </c>
      <c r="O10993">
        <v>4087.67</v>
      </c>
      <c r="P10993">
        <v>3798.64</v>
      </c>
      <c r="Q10993">
        <v>3241.23</v>
      </c>
      <c r="R10993">
        <v>3241.23</v>
      </c>
      <c r="S10993">
        <v>3241.23</v>
      </c>
      <c r="T10993">
        <v>3241.23</v>
      </c>
      <c r="U10993">
        <v>3881.22</v>
      </c>
      <c r="V10993">
        <v>3241.23</v>
      </c>
      <c r="W10993">
        <v>3241.23</v>
      </c>
      <c r="X10993">
        <v>4031.93</v>
      </c>
      <c r="Y10993">
        <v>3241.23</v>
      </c>
      <c r="Z10993">
        <v>3241.23</v>
      </c>
      <c r="AA10993">
        <v>4190.8999999999996</v>
      </c>
      <c r="AB10993">
        <v>4588.5600000000004</v>
      </c>
      <c r="AC10993">
        <v>3241.23</v>
      </c>
      <c r="AD10993">
        <v>3241.23</v>
      </c>
      <c r="AE10993">
        <v>4064.3</v>
      </c>
    </row>
    <row r="10994" spans="1:31">
      <c r="A10994" t="s">
        <v>14387</v>
      </c>
      <c r="B10994" t="s">
        <v>21984</v>
      </c>
      <c r="C10994" t="s">
        <v>21985</v>
      </c>
      <c r="D10994" t="s">
        <v>104</v>
      </c>
      <c r="E10994">
        <v>1218.6099999999999</v>
      </c>
      <c r="F10994">
        <v>753.23</v>
      </c>
      <c r="G10994">
        <v>753.23</v>
      </c>
      <c r="H10994">
        <v>753.23</v>
      </c>
      <c r="I10994">
        <v>753.23</v>
      </c>
      <c r="J10994">
        <v>753.23</v>
      </c>
      <c r="K10994">
        <v>753.23</v>
      </c>
      <c r="L10994">
        <v>753.23</v>
      </c>
      <c r="M10994">
        <v>753.23</v>
      </c>
      <c r="N10994">
        <v>753.23</v>
      </c>
      <c r="O10994">
        <v>949.94</v>
      </c>
      <c r="P10994">
        <v>882.77</v>
      </c>
      <c r="Q10994">
        <v>753.23</v>
      </c>
      <c r="R10994">
        <v>753.23</v>
      </c>
      <c r="S10994">
        <v>753.23</v>
      </c>
      <c r="T10994">
        <v>753.23</v>
      </c>
      <c r="U10994">
        <v>901.96</v>
      </c>
      <c r="V10994">
        <v>753.23</v>
      </c>
      <c r="W10994">
        <v>753.23</v>
      </c>
      <c r="X10994">
        <v>936.99</v>
      </c>
      <c r="Y10994">
        <v>753.23</v>
      </c>
      <c r="Z10994">
        <v>753.23</v>
      </c>
      <c r="AA10994">
        <v>973.93</v>
      </c>
      <c r="AB10994">
        <v>1066.3399999999999</v>
      </c>
      <c r="AC10994">
        <v>753.23</v>
      </c>
      <c r="AD10994">
        <v>753.23</v>
      </c>
      <c r="AE10994">
        <v>944.51</v>
      </c>
    </row>
    <row r="10995" spans="1:31">
      <c r="A10995" t="s">
        <v>14387</v>
      </c>
      <c r="B10995" t="s">
        <v>21986</v>
      </c>
      <c r="C10995" t="s">
        <v>21987</v>
      </c>
      <c r="D10995" t="s">
        <v>104</v>
      </c>
      <c r="E10995">
        <v>7059.17</v>
      </c>
      <c r="F10995">
        <v>4363.34</v>
      </c>
      <c r="G10995">
        <v>4363.34</v>
      </c>
      <c r="H10995">
        <v>4363.34</v>
      </c>
      <c r="I10995">
        <v>4363.34</v>
      </c>
      <c r="J10995">
        <v>4363.34</v>
      </c>
      <c r="K10995">
        <v>4363.34</v>
      </c>
      <c r="L10995">
        <v>4363.34</v>
      </c>
      <c r="M10995">
        <v>4363.34</v>
      </c>
      <c r="N10995">
        <v>4363.34</v>
      </c>
      <c r="O10995">
        <v>5502.82</v>
      </c>
      <c r="P10995">
        <v>5113.7299999999996</v>
      </c>
      <c r="Q10995">
        <v>4363.34</v>
      </c>
      <c r="R10995">
        <v>4363.34</v>
      </c>
      <c r="S10995">
        <v>4363.34</v>
      </c>
      <c r="T10995">
        <v>4363.34</v>
      </c>
      <c r="U10995">
        <v>5224.8999999999996</v>
      </c>
      <c r="V10995">
        <v>4363.34</v>
      </c>
      <c r="W10995">
        <v>4363.34</v>
      </c>
      <c r="X10995">
        <v>5427.78</v>
      </c>
      <c r="Y10995">
        <v>4363.34</v>
      </c>
      <c r="Z10995">
        <v>4363.34</v>
      </c>
      <c r="AA10995">
        <v>5641.78</v>
      </c>
      <c r="AB10995">
        <v>6177.11</v>
      </c>
      <c r="AC10995">
        <v>4363.34</v>
      </c>
      <c r="AD10995">
        <v>4363.34</v>
      </c>
      <c r="AE10995">
        <v>5471.36</v>
      </c>
    </row>
    <row r="10996" spans="1:31">
      <c r="A10996" t="s">
        <v>14387</v>
      </c>
      <c r="B10996" t="s">
        <v>21988</v>
      </c>
      <c r="C10996" t="s">
        <v>21989</v>
      </c>
      <c r="D10996" t="s">
        <v>104</v>
      </c>
      <c r="E10996">
        <v>1859.12</v>
      </c>
      <c r="F10996">
        <v>1149.1400000000001</v>
      </c>
      <c r="G10996">
        <v>1149.1400000000001</v>
      </c>
      <c r="H10996">
        <v>1149.1400000000001</v>
      </c>
      <c r="I10996">
        <v>1149.1400000000001</v>
      </c>
      <c r="J10996">
        <v>1149.1400000000001</v>
      </c>
      <c r="K10996">
        <v>1149.1400000000001</v>
      </c>
      <c r="L10996">
        <v>1149.1400000000001</v>
      </c>
      <c r="M10996">
        <v>1149.1400000000001</v>
      </c>
      <c r="N10996">
        <v>1149.1400000000001</v>
      </c>
      <c r="O10996">
        <v>1449.23</v>
      </c>
      <c r="P10996">
        <v>1346.76</v>
      </c>
      <c r="Q10996">
        <v>1149.1400000000001</v>
      </c>
      <c r="R10996">
        <v>1149.1400000000001</v>
      </c>
      <c r="S10996">
        <v>1149.1400000000001</v>
      </c>
      <c r="T10996">
        <v>1149.1400000000001</v>
      </c>
      <c r="U10996">
        <v>1376.04</v>
      </c>
      <c r="V10996">
        <v>1149.1400000000001</v>
      </c>
      <c r="W10996">
        <v>1149.1400000000001</v>
      </c>
      <c r="X10996">
        <v>1429.47</v>
      </c>
      <c r="Y10996">
        <v>1149.1400000000001</v>
      </c>
      <c r="Z10996">
        <v>1149.1400000000001</v>
      </c>
      <c r="AA10996">
        <v>1485.83</v>
      </c>
      <c r="AB10996">
        <v>1626.81</v>
      </c>
      <c r="AC10996">
        <v>1149.1400000000001</v>
      </c>
      <c r="AD10996">
        <v>1149.1400000000001</v>
      </c>
      <c r="AE10996">
        <v>1440.95</v>
      </c>
    </row>
    <row r="10997" spans="1:31">
      <c r="A10997" t="s">
        <v>14387</v>
      </c>
      <c r="B10997" t="s">
        <v>21990</v>
      </c>
      <c r="C10997" t="s">
        <v>21991</v>
      </c>
      <c r="D10997" t="s">
        <v>104</v>
      </c>
      <c r="E10997">
        <v>2628.32</v>
      </c>
      <c r="F10997">
        <v>1624.59</v>
      </c>
      <c r="G10997">
        <v>1624.59</v>
      </c>
      <c r="H10997">
        <v>1624.59</v>
      </c>
      <c r="I10997">
        <v>1624.59</v>
      </c>
      <c r="J10997">
        <v>1624.59</v>
      </c>
      <c r="K10997">
        <v>1624.59</v>
      </c>
      <c r="L10997">
        <v>1624.59</v>
      </c>
      <c r="M10997">
        <v>1624.59</v>
      </c>
      <c r="N10997">
        <v>1624.59</v>
      </c>
      <c r="O10997">
        <v>2048.85</v>
      </c>
      <c r="P10997">
        <v>1903.98</v>
      </c>
      <c r="Q10997">
        <v>1624.59</v>
      </c>
      <c r="R10997">
        <v>1624.59</v>
      </c>
      <c r="S10997">
        <v>1624.59</v>
      </c>
      <c r="T10997">
        <v>1624.59</v>
      </c>
      <c r="U10997">
        <v>1945.37</v>
      </c>
      <c r="V10997">
        <v>1624.59</v>
      </c>
      <c r="W10997">
        <v>1624.59</v>
      </c>
      <c r="X10997">
        <v>2020.91</v>
      </c>
      <c r="Y10997">
        <v>1624.59</v>
      </c>
      <c r="Z10997">
        <v>1624.59</v>
      </c>
      <c r="AA10997">
        <v>2100.59</v>
      </c>
      <c r="AB10997">
        <v>2299.9</v>
      </c>
      <c r="AC10997">
        <v>1624.59</v>
      </c>
      <c r="AD10997">
        <v>1624.59</v>
      </c>
      <c r="AE10997">
        <v>2037.13</v>
      </c>
    </row>
    <row r="10998" spans="1:31">
      <c r="A10998" t="s">
        <v>14387</v>
      </c>
      <c r="B10998" t="s">
        <v>21992</v>
      </c>
      <c r="C10998" t="s">
        <v>21993</v>
      </c>
      <c r="D10998" t="s">
        <v>104</v>
      </c>
      <c r="E10998">
        <v>4390.54</v>
      </c>
      <c r="F10998">
        <v>2713.84</v>
      </c>
      <c r="G10998">
        <v>2713.84</v>
      </c>
      <c r="H10998">
        <v>2713.84</v>
      </c>
      <c r="I10998">
        <v>2713.84</v>
      </c>
      <c r="J10998">
        <v>2713.84</v>
      </c>
      <c r="K10998">
        <v>2713.84</v>
      </c>
      <c r="L10998">
        <v>2713.84</v>
      </c>
      <c r="M10998">
        <v>2713.84</v>
      </c>
      <c r="N10998">
        <v>2713.84</v>
      </c>
      <c r="O10998">
        <v>3422.55</v>
      </c>
      <c r="P10998">
        <v>3180.55</v>
      </c>
      <c r="Q10998">
        <v>2713.84</v>
      </c>
      <c r="R10998">
        <v>2713.84</v>
      </c>
      <c r="S10998">
        <v>2713.84</v>
      </c>
      <c r="T10998">
        <v>2713.84</v>
      </c>
      <c r="U10998">
        <v>3249.69</v>
      </c>
      <c r="V10998">
        <v>2713.84</v>
      </c>
      <c r="W10998">
        <v>2713.84</v>
      </c>
      <c r="X10998">
        <v>3375.88</v>
      </c>
      <c r="Y10998">
        <v>2713.84</v>
      </c>
      <c r="Z10998">
        <v>2713.84</v>
      </c>
      <c r="AA10998">
        <v>3508.98</v>
      </c>
      <c r="AB10998">
        <v>3841.93</v>
      </c>
      <c r="AC10998">
        <v>2713.84</v>
      </c>
      <c r="AD10998">
        <v>2713.84</v>
      </c>
      <c r="AE10998">
        <v>3402.98</v>
      </c>
    </row>
    <row r="10999" spans="1:31">
      <c r="A10999" t="s">
        <v>14387</v>
      </c>
      <c r="B10999" t="s">
        <v>21994</v>
      </c>
      <c r="C10999" t="s">
        <v>21995</v>
      </c>
      <c r="D10999" t="s">
        <v>104</v>
      </c>
      <c r="E10999">
        <v>1536.94</v>
      </c>
      <c r="F10999">
        <v>950</v>
      </c>
      <c r="G10999">
        <v>950</v>
      </c>
      <c r="H10999">
        <v>950</v>
      </c>
      <c r="I10999">
        <v>950</v>
      </c>
      <c r="J10999">
        <v>950</v>
      </c>
      <c r="K10999">
        <v>950</v>
      </c>
      <c r="L10999">
        <v>950</v>
      </c>
      <c r="M10999">
        <v>950</v>
      </c>
      <c r="N10999">
        <v>950</v>
      </c>
      <c r="O10999">
        <v>1198.0899999999999</v>
      </c>
      <c r="P10999">
        <v>1113.3800000000001</v>
      </c>
      <c r="Q10999">
        <v>950</v>
      </c>
      <c r="R10999">
        <v>950</v>
      </c>
      <c r="S10999">
        <v>950</v>
      </c>
      <c r="T10999">
        <v>950</v>
      </c>
      <c r="U10999">
        <v>1137.58</v>
      </c>
      <c r="V10999">
        <v>950</v>
      </c>
      <c r="W10999">
        <v>950</v>
      </c>
      <c r="X10999">
        <v>1181.75</v>
      </c>
      <c r="Y10999">
        <v>950</v>
      </c>
      <c r="Z10999">
        <v>950</v>
      </c>
      <c r="AA10999">
        <v>1228.3399999999999</v>
      </c>
      <c r="AB10999">
        <v>1344.9</v>
      </c>
      <c r="AC10999">
        <v>950</v>
      </c>
      <c r="AD10999">
        <v>950</v>
      </c>
      <c r="AE10999">
        <v>1191.24</v>
      </c>
    </row>
    <row r="11000" spans="1:31">
      <c r="A11000" t="s">
        <v>14387</v>
      </c>
      <c r="B11000" t="s">
        <v>21996</v>
      </c>
      <c r="C11000" t="s">
        <v>21997</v>
      </c>
      <c r="D11000" t="s">
        <v>104</v>
      </c>
      <c r="E11000">
        <v>6186.21</v>
      </c>
      <c r="F11000">
        <v>3823.76</v>
      </c>
      <c r="G11000">
        <v>3823.76</v>
      </c>
      <c r="H11000">
        <v>3823.76</v>
      </c>
      <c r="I11000">
        <v>3823.76</v>
      </c>
      <c r="J11000">
        <v>3823.76</v>
      </c>
      <c r="K11000">
        <v>3823.76</v>
      </c>
      <c r="L11000">
        <v>3823.76</v>
      </c>
      <c r="M11000">
        <v>3823.76</v>
      </c>
      <c r="N11000">
        <v>3823.76</v>
      </c>
      <c r="O11000">
        <v>4822.32</v>
      </c>
      <c r="P11000">
        <v>4481.3500000000004</v>
      </c>
      <c r="Q11000">
        <v>3823.76</v>
      </c>
      <c r="R11000">
        <v>3823.76</v>
      </c>
      <c r="S11000">
        <v>3823.76</v>
      </c>
      <c r="T11000">
        <v>3823.76</v>
      </c>
      <c r="U11000">
        <v>4578.7700000000004</v>
      </c>
      <c r="V11000">
        <v>3823.76</v>
      </c>
      <c r="W11000">
        <v>3823.76</v>
      </c>
      <c r="X11000">
        <v>4756.5600000000004</v>
      </c>
      <c r="Y11000">
        <v>3823.76</v>
      </c>
      <c r="Z11000">
        <v>3823.76</v>
      </c>
      <c r="AA11000">
        <v>4944.09</v>
      </c>
      <c r="AB11000">
        <v>5413.22</v>
      </c>
      <c r="AC11000">
        <v>3823.76</v>
      </c>
      <c r="AD11000">
        <v>3823.76</v>
      </c>
      <c r="AE11000">
        <v>4794.75</v>
      </c>
    </row>
    <row r="11001" spans="1:31">
      <c r="A11001" t="s">
        <v>14387</v>
      </c>
      <c r="B11001" t="s">
        <v>21998</v>
      </c>
      <c r="C11001" t="s">
        <v>21999</v>
      </c>
      <c r="D11001" t="s">
        <v>104</v>
      </c>
      <c r="E11001">
        <v>2082.9299999999998</v>
      </c>
      <c r="F11001">
        <v>1287.48</v>
      </c>
      <c r="G11001">
        <v>1287.48</v>
      </c>
      <c r="H11001">
        <v>1287.48</v>
      </c>
      <c r="I11001">
        <v>1287.48</v>
      </c>
      <c r="J11001">
        <v>1287.48</v>
      </c>
      <c r="K11001">
        <v>1287.48</v>
      </c>
      <c r="L11001">
        <v>1287.48</v>
      </c>
      <c r="M11001">
        <v>1287.48</v>
      </c>
      <c r="N11001">
        <v>1287.48</v>
      </c>
      <c r="O11001">
        <v>1623.7</v>
      </c>
      <c r="P11001">
        <v>1508.89</v>
      </c>
      <c r="Q11001">
        <v>1287.48</v>
      </c>
      <c r="R11001">
        <v>1287.48</v>
      </c>
      <c r="S11001">
        <v>1287.48</v>
      </c>
      <c r="T11001">
        <v>1287.48</v>
      </c>
      <c r="U11001">
        <v>1541.7</v>
      </c>
      <c r="V11001">
        <v>1287.48</v>
      </c>
      <c r="W11001">
        <v>1287.48</v>
      </c>
      <c r="X11001">
        <v>1601.56</v>
      </c>
      <c r="Y11001">
        <v>1287.48</v>
      </c>
      <c r="Z11001">
        <v>1287.48</v>
      </c>
      <c r="AA11001">
        <v>1664.7</v>
      </c>
      <c r="AB11001">
        <v>1822.66</v>
      </c>
      <c r="AC11001">
        <v>1287.48</v>
      </c>
      <c r="AD11001">
        <v>1287.48</v>
      </c>
      <c r="AE11001">
        <v>1614.42</v>
      </c>
    </row>
    <row r="11002" spans="1:31">
      <c r="A11002" t="s">
        <v>14387</v>
      </c>
      <c r="B11002" t="s">
        <v>22000</v>
      </c>
      <c r="C11002" t="s">
        <v>22001</v>
      </c>
      <c r="D11002" t="s">
        <v>104</v>
      </c>
      <c r="E11002">
        <v>12822.49</v>
      </c>
      <c r="F11002">
        <v>7925.71</v>
      </c>
      <c r="G11002">
        <v>7925.71</v>
      </c>
      <c r="H11002">
        <v>7925.71</v>
      </c>
      <c r="I11002">
        <v>7925.71</v>
      </c>
      <c r="J11002">
        <v>7925.71</v>
      </c>
      <c r="K11002">
        <v>7925.71</v>
      </c>
      <c r="L11002">
        <v>7925.71</v>
      </c>
      <c r="M11002">
        <v>7925.71</v>
      </c>
      <c r="N11002">
        <v>7925.71</v>
      </c>
      <c r="O11002">
        <v>9995.49</v>
      </c>
      <c r="P11002">
        <v>9288.73</v>
      </c>
      <c r="Q11002">
        <v>7925.71</v>
      </c>
      <c r="R11002">
        <v>7925.71</v>
      </c>
      <c r="S11002">
        <v>7925.71</v>
      </c>
      <c r="T11002">
        <v>7925.71</v>
      </c>
      <c r="U11002">
        <v>9490.66</v>
      </c>
      <c r="V11002">
        <v>7925.71</v>
      </c>
      <c r="W11002">
        <v>7925.71</v>
      </c>
      <c r="X11002">
        <v>9859.18</v>
      </c>
      <c r="Y11002">
        <v>7925.71</v>
      </c>
      <c r="Z11002">
        <v>7925.71</v>
      </c>
      <c r="AA11002">
        <v>10247.9</v>
      </c>
      <c r="AB11002">
        <v>11220.29</v>
      </c>
      <c r="AC11002">
        <v>7925.71</v>
      </c>
      <c r="AD11002">
        <v>7925.71</v>
      </c>
      <c r="AE11002">
        <v>9938.34</v>
      </c>
    </row>
    <row r="11003" spans="1:31">
      <c r="A11003" t="s">
        <v>14387</v>
      </c>
      <c r="B11003" t="s">
        <v>22002</v>
      </c>
      <c r="C11003" t="s">
        <v>22003</v>
      </c>
      <c r="D11003" t="s">
        <v>104</v>
      </c>
      <c r="E11003">
        <v>2865.86</v>
      </c>
      <c r="F11003">
        <v>1771.41</v>
      </c>
      <c r="G11003">
        <v>1771.41</v>
      </c>
      <c r="H11003">
        <v>1771.41</v>
      </c>
      <c r="I11003">
        <v>1771.41</v>
      </c>
      <c r="J11003">
        <v>1771.41</v>
      </c>
      <c r="K11003">
        <v>1771.41</v>
      </c>
      <c r="L11003">
        <v>1771.41</v>
      </c>
      <c r="M11003">
        <v>1771.41</v>
      </c>
      <c r="N11003">
        <v>1771.41</v>
      </c>
      <c r="O11003">
        <v>2234.0100000000002</v>
      </c>
      <c r="P11003">
        <v>2076.0500000000002</v>
      </c>
      <c r="Q11003">
        <v>1771.41</v>
      </c>
      <c r="R11003">
        <v>1771.41</v>
      </c>
      <c r="S11003">
        <v>1771.41</v>
      </c>
      <c r="T11003">
        <v>1771.41</v>
      </c>
      <c r="U11003">
        <v>2121.1799999999998</v>
      </c>
      <c r="V11003">
        <v>1771.41</v>
      </c>
      <c r="W11003">
        <v>1771.41</v>
      </c>
      <c r="X11003">
        <v>2203.5500000000002</v>
      </c>
      <c r="Y11003">
        <v>1771.41</v>
      </c>
      <c r="Z11003">
        <v>1771.41</v>
      </c>
      <c r="AA11003">
        <v>2290.4299999999998</v>
      </c>
      <c r="AB11003">
        <v>2507.7600000000002</v>
      </c>
      <c r="AC11003">
        <v>1771.41</v>
      </c>
      <c r="AD11003">
        <v>1771.41</v>
      </c>
      <c r="AE11003">
        <v>2221.2399999999998</v>
      </c>
    </row>
    <row r="11004" spans="1:31">
      <c r="A11004" t="s">
        <v>14387</v>
      </c>
      <c r="B11004" t="s">
        <v>22004</v>
      </c>
      <c r="C11004" t="s">
        <v>22005</v>
      </c>
      <c r="D11004" t="s">
        <v>104</v>
      </c>
      <c r="E11004">
        <v>5368.12</v>
      </c>
      <c r="F11004">
        <v>3318.09</v>
      </c>
      <c r="G11004">
        <v>3318.09</v>
      </c>
      <c r="H11004">
        <v>3318.09</v>
      </c>
      <c r="I11004">
        <v>3318.09</v>
      </c>
      <c r="J11004">
        <v>3318.09</v>
      </c>
      <c r="K11004">
        <v>3318.09</v>
      </c>
      <c r="L11004">
        <v>3318.09</v>
      </c>
      <c r="M11004">
        <v>3318.09</v>
      </c>
      <c r="N11004">
        <v>3318.09</v>
      </c>
      <c r="O11004">
        <v>4184.6000000000004</v>
      </c>
      <c r="P11004">
        <v>3888.72</v>
      </c>
      <c r="Q11004">
        <v>3318.09</v>
      </c>
      <c r="R11004">
        <v>3318.09</v>
      </c>
      <c r="S11004">
        <v>3318.09</v>
      </c>
      <c r="T11004">
        <v>3318.09</v>
      </c>
      <c r="U11004">
        <v>3973.26</v>
      </c>
      <c r="V11004">
        <v>3318.09</v>
      </c>
      <c r="W11004">
        <v>3318.09</v>
      </c>
      <c r="X11004">
        <v>4127.54</v>
      </c>
      <c r="Y11004">
        <v>3318.09</v>
      </c>
      <c r="Z11004">
        <v>3318.09</v>
      </c>
      <c r="AA11004">
        <v>4290.2700000000004</v>
      </c>
      <c r="AB11004">
        <v>4697.3599999999997</v>
      </c>
      <c r="AC11004">
        <v>3318.09</v>
      </c>
      <c r="AD11004">
        <v>3318.09</v>
      </c>
      <c r="AE11004">
        <v>4160.68</v>
      </c>
    </row>
    <row r="11005" spans="1:31">
      <c r="A11005" t="s">
        <v>14387</v>
      </c>
      <c r="B11005" t="s">
        <v>22006</v>
      </c>
      <c r="C11005" t="s">
        <v>22007</v>
      </c>
      <c r="D11005" t="s">
        <v>104</v>
      </c>
      <c r="E11005">
        <v>8607.01</v>
      </c>
      <c r="F11005">
        <v>5320.08</v>
      </c>
      <c r="G11005">
        <v>5320.08</v>
      </c>
      <c r="H11005">
        <v>5320.08</v>
      </c>
      <c r="I11005">
        <v>5320.08</v>
      </c>
      <c r="J11005">
        <v>5320.08</v>
      </c>
      <c r="K11005">
        <v>5320.08</v>
      </c>
      <c r="L11005">
        <v>5320.08</v>
      </c>
      <c r="M11005">
        <v>5320.08</v>
      </c>
      <c r="N11005">
        <v>5320.08</v>
      </c>
      <c r="O11005">
        <v>6709.4</v>
      </c>
      <c r="P11005">
        <v>6235</v>
      </c>
      <c r="Q11005">
        <v>5320.08</v>
      </c>
      <c r="R11005">
        <v>5320.08</v>
      </c>
      <c r="S11005">
        <v>5320.08</v>
      </c>
      <c r="T11005">
        <v>5320.08</v>
      </c>
      <c r="U11005">
        <v>6370.54</v>
      </c>
      <c r="V11005">
        <v>5320.08</v>
      </c>
      <c r="W11005">
        <v>5320.08</v>
      </c>
      <c r="X11005">
        <v>6617.91</v>
      </c>
      <c r="Y11005">
        <v>5320.08</v>
      </c>
      <c r="Z11005">
        <v>5320.08</v>
      </c>
      <c r="AA11005">
        <v>6878.83</v>
      </c>
      <c r="AB11005">
        <v>7531.54</v>
      </c>
      <c r="AC11005">
        <v>5320.08</v>
      </c>
      <c r="AD11005">
        <v>5320.08</v>
      </c>
      <c r="AE11005">
        <v>6671.04</v>
      </c>
    </row>
    <row r="11006" spans="1:31">
      <c r="A11006" t="s">
        <v>14387</v>
      </c>
      <c r="B11006" t="s">
        <v>22008</v>
      </c>
      <c r="C11006" t="s">
        <v>22009</v>
      </c>
      <c r="D11006" t="s">
        <v>104</v>
      </c>
      <c r="E11006">
        <v>11542.26</v>
      </c>
      <c r="F11006">
        <v>7134.39</v>
      </c>
      <c r="G11006">
        <v>7134.39</v>
      </c>
      <c r="H11006">
        <v>7134.39</v>
      </c>
      <c r="I11006">
        <v>7134.39</v>
      </c>
      <c r="J11006">
        <v>7134.39</v>
      </c>
      <c r="K11006">
        <v>7134.39</v>
      </c>
      <c r="L11006">
        <v>7134.39</v>
      </c>
      <c r="M11006">
        <v>7134.39</v>
      </c>
      <c r="N11006">
        <v>7134.39</v>
      </c>
      <c r="O11006">
        <v>8997.51</v>
      </c>
      <c r="P11006">
        <v>8361.32</v>
      </c>
      <c r="Q11006">
        <v>7134.39</v>
      </c>
      <c r="R11006">
        <v>7134.39</v>
      </c>
      <c r="S11006">
        <v>7134.39</v>
      </c>
      <c r="T11006">
        <v>7134.39</v>
      </c>
      <c r="U11006">
        <v>8543.09</v>
      </c>
      <c r="V11006">
        <v>7134.39</v>
      </c>
      <c r="W11006">
        <v>7134.39</v>
      </c>
      <c r="X11006">
        <v>8874.82</v>
      </c>
      <c r="Y11006">
        <v>7134.39</v>
      </c>
      <c r="Z11006">
        <v>7134.39</v>
      </c>
      <c r="AA11006">
        <v>9224.7199999999993</v>
      </c>
      <c r="AB11006">
        <v>10100.02</v>
      </c>
      <c r="AC11006">
        <v>7134.39</v>
      </c>
      <c r="AD11006">
        <v>7134.39</v>
      </c>
      <c r="AE11006">
        <v>8946.07</v>
      </c>
    </row>
    <row r="11007" spans="1:31">
      <c r="A11007" t="s">
        <v>14387</v>
      </c>
      <c r="B11007" t="s">
        <v>22010</v>
      </c>
      <c r="C11007" t="s">
        <v>22011</v>
      </c>
      <c r="D11007" t="s">
        <v>104</v>
      </c>
      <c r="E11007">
        <v>2433.66</v>
      </c>
      <c r="F11007">
        <v>1504.27</v>
      </c>
      <c r="G11007">
        <v>1504.27</v>
      </c>
      <c r="H11007">
        <v>1504.27</v>
      </c>
      <c r="I11007">
        <v>1504.27</v>
      </c>
      <c r="J11007">
        <v>1504.27</v>
      </c>
      <c r="K11007">
        <v>1504.27</v>
      </c>
      <c r="L11007">
        <v>1504.27</v>
      </c>
      <c r="M11007">
        <v>1504.27</v>
      </c>
      <c r="N11007">
        <v>1504.27</v>
      </c>
      <c r="O11007">
        <v>1897.11</v>
      </c>
      <c r="P11007">
        <v>1762.97</v>
      </c>
      <c r="Q11007">
        <v>1504.27</v>
      </c>
      <c r="R11007">
        <v>1504.27</v>
      </c>
      <c r="S11007">
        <v>1504.27</v>
      </c>
      <c r="T11007">
        <v>1504.27</v>
      </c>
      <c r="U11007">
        <v>1801.29</v>
      </c>
      <c r="V11007">
        <v>1504.27</v>
      </c>
      <c r="W11007">
        <v>1504.27</v>
      </c>
      <c r="X11007">
        <v>1871.24</v>
      </c>
      <c r="Y11007">
        <v>1504.27</v>
      </c>
      <c r="Z11007">
        <v>1504.27</v>
      </c>
      <c r="AA11007">
        <v>1945.01</v>
      </c>
      <c r="AB11007">
        <v>2129.5700000000002</v>
      </c>
      <c r="AC11007">
        <v>1504.27</v>
      </c>
      <c r="AD11007">
        <v>1504.27</v>
      </c>
      <c r="AE11007">
        <v>1886.26</v>
      </c>
    </row>
    <row r="11008" spans="1:31">
      <c r="A11008" t="s">
        <v>14387</v>
      </c>
      <c r="B11008" t="s">
        <v>22012</v>
      </c>
      <c r="C11008" t="s">
        <v>22013</v>
      </c>
      <c r="D11008" t="s">
        <v>104</v>
      </c>
      <c r="E11008">
        <v>3664.22</v>
      </c>
      <c r="F11008">
        <v>2264.89</v>
      </c>
      <c r="G11008">
        <v>2264.89</v>
      </c>
      <c r="H11008">
        <v>2264.89</v>
      </c>
      <c r="I11008">
        <v>2264.89</v>
      </c>
      <c r="J11008">
        <v>2264.89</v>
      </c>
      <c r="K11008">
        <v>2264.89</v>
      </c>
      <c r="L11008">
        <v>2264.89</v>
      </c>
      <c r="M11008">
        <v>2264.89</v>
      </c>
      <c r="N11008">
        <v>2264.89</v>
      </c>
      <c r="O11008">
        <v>2856.36</v>
      </c>
      <c r="P11008">
        <v>2654.39</v>
      </c>
      <c r="Q11008">
        <v>2264.89</v>
      </c>
      <c r="R11008">
        <v>2264.89</v>
      </c>
      <c r="S11008">
        <v>2264.89</v>
      </c>
      <c r="T11008">
        <v>2264.89</v>
      </c>
      <c r="U11008">
        <v>2712.09</v>
      </c>
      <c r="V11008">
        <v>2264.89</v>
      </c>
      <c r="W11008">
        <v>2264.89</v>
      </c>
      <c r="X11008">
        <v>2817.41</v>
      </c>
      <c r="Y11008">
        <v>2264.89</v>
      </c>
      <c r="Z11008">
        <v>2264.89</v>
      </c>
      <c r="AA11008">
        <v>2928.49</v>
      </c>
      <c r="AB11008">
        <v>3206.36</v>
      </c>
      <c r="AC11008">
        <v>2264.89</v>
      </c>
      <c r="AD11008">
        <v>2264.89</v>
      </c>
      <c r="AE11008">
        <v>2840.03</v>
      </c>
    </row>
    <row r="11009" spans="1:31">
      <c r="A11009" t="s">
        <v>14387</v>
      </c>
      <c r="B11009" t="s">
        <v>22014</v>
      </c>
      <c r="C11009" t="s">
        <v>22015</v>
      </c>
      <c r="D11009" t="s">
        <v>104</v>
      </c>
      <c r="E11009">
        <v>10609.79</v>
      </c>
      <c r="F11009">
        <v>6558.02</v>
      </c>
      <c r="G11009">
        <v>6558.02</v>
      </c>
      <c r="H11009">
        <v>6558.02</v>
      </c>
      <c r="I11009">
        <v>6558.02</v>
      </c>
      <c r="J11009">
        <v>6558.02</v>
      </c>
      <c r="K11009">
        <v>6558.02</v>
      </c>
      <c r="L11009">
        <v>6558.02</v>
      </c>
      <c r="M11009">
        <v>6558.02</v>
      </c>
      <c r="N11009">
        <v>6558.02</v>
      </c>
      <c r="O11009">
        <v>8270.6200000000008</v>
      </c>
      <c r="P11009">
        <v>7685.83</v>
      </c>
      <c r="Q11009">
        <v>6558.02</v>
      </c>
      <c r="R11009">
        <v>6558.02</v>
      </c>
      <c r="S11009">
        <v>6558.02</v>
      </c>
      <c r="T11009">
        <v>6558.02</v>
      </c>
      <c r="U11009">
        <v>7852.91</v>
      </c>
      <c r="V11009">
        <v>6558.02</v>
      </c>
      <c r="W11009">
        <v>6558.02</v>
      </c>
      <c r="X11009">
        <v>8157.84</v>
      </c>
      <c r="Y11009">
        <v>6558.02</v>
      </c>
      <c r="Z11009">
        <v>6558.02</v>
      </c>
      <c r="AA11009">
        <v>8479.4699999999993</v>
      </c>
      <c r="AB11009">
        <v>9284.06</v>
      </c>
      <c r="AC11009">
        <v>6558.02</v>
      </c>
      <c r="AD11009">
        <v>6558.02</v>
      </c>
      <c r="AE11009">
        <v>8223.33</v>
      </c>
    </row>
    <row r="11010" spans="1:31">
      <c r="A11010" t="s">
        <v>14387</v>
      </c>
      <c r="B11010" t="s">
        <v>22016</v>
      </c>
      <c r="C11010" t="s">
        <v>22017</v>
      </c>
      <c r="D11010" t="s">
        <v>104</v>
      </c>
      <c r="E11010">
        <v>15182.73</v>
      </c>
      <c r="F11010">
        <v>9384.6</v>
      </c>
      <c r="G11010">
        <v>9384.6</v>
      </c>
      <c r="H11010">
        <v>9384.6</v>
      </c>
      <c r="I11010">
        <v>9384.6</v>
      </c>
      <c r="J11010">
        <v>9384.6</v>
      </c>
      <c r="K11010">
        <v>9384.6</v>
      </c>
      <c r="L11010">
        <v>9384.6</v>
      </c>
      <c r="M11010">
        <v>9384.6</v>
      </c>
      <c r="N11010">
        <v>9384.6</v>
      </c>
      <c r="O11010">
        <v>11835.35</v>
      </c>
      <c r="P11010">
        <v>10998.51</v>
      </c>
      <c r="Q11010">
        <v>9384.6</v>
      </c>
      <c r="R11010">
        <v>9384.6</v>
      </c>
      <c r="S11010">
        <v>9384.6</v>
      </c>
      <c r="T11010">
        <v>9384.6</v>
      </c>
      <c r="U11010">
        <v>11237.61</v>
      </c>
      <c r="V11010">
        <v>9384.6</v>
      </c>
      <c r="W11010">
        <v>9384.6</v>
      </c>
      <c r="X11010">
        <v>11673.96</v>
      </c>
      <c r="Y11010">
        <v>9384.6</v>
      </c>
      <c r="Z11010">
        <v>9384.6</v>
      </c>
      <c r="AA11010">
        <v>12134.23</v>
      </c>
      <c r="AB11010">
        <v>13285.6</v>
      </c>
      <c r="AC11010">
        <v>9384.6</v>
      </c>
      <c r="AD11010">
        <v>9384.6</v>
      </c>
      <c r="AE11010">
        <v>11767.69</v>
      </c>
    </row>
    <row r="11011" spans="1:31">
      <c r="A11011" t="s">
        <v>14387</v>
      </c>
      <c r="B11011" t="s">
        <v>22018</v>
      </c>
      <c r="C11011" t="s">
        <v>22019</v>
      </c>
      <c r="D11011" t="s">
        <v>104</v>
      </c>
      <c r="E11011">
        <v>780.35</v>
      </c>
      <c r="F11011">
        <v>482.34</v>
      </c>
      <c r="G11011">
        <v>482.34</v>
      </c>
      <c r="H11011">
        <v>482.34</v>
      </c>
      <c r="I11011">
        <v>482.34</v>
      </c>
      <c r="J11011">
        <v>482.34</v>
      </c>
      <c r="K11011">
        <v>482.34</v>
      </c>
      <c r="L11011">
        <v>482.34</v>
      </c>
      <c r="M11011">
        <v>482.34</v>
      </c>
      <c r="N11011">
        <v>482.34</v>
      </c>
      <c r="O11011">
        <v>608.29999999999995</v>
      </c>
      <c r="P11011">
        <v>565.29</v>
      </c>
      <c r="Q11011">
        <v>482.34</v>
      </c>
      <c r="R11011">
        <v>482.34</v>
      </c>
      <c r="S11011">
        <v>482.34</v>
      </c>
      <c r="T11011">
        <v>482.34</v>
      </c>
      <c r="U11011">
        <v>577.58000000000004</v>
      </c>
      <c r="V11011">
        <v>482.34</v>
      </c>
      <c r="W11011">
        <v>482.34</v>
      </c>
      <c r="X11011">
        <v>600.01</v>
      </c>
      <c r="Y11011">
        <v>482.34</v>
      </c>
      <c r="Z11011">
        <v>482.34</v>
      </c>
      <c r="AA11011">
        <v>623.66</v>
      </c>
      <c r="AB11011">
        <v>682.84</v>
      </c>
      <c r="AC11011">
        <v>482.34</v>
      </c>
      <c r="AD11011">
        <v>482.34</v>
      </c>
      <c r="AE11011">
        <v>604.82000000000005</v>
      </c>
    </row>
    <row r="11012" spans="1:31">
      <c r="A11012" t="s">
        <v>14387</v>
      </c>
      <c r="B11012" t="s">
        <v>22020</v>
      </c>
      <c r="C11012" t="s">
        <v>22021</v>
      </c>
      <c r="D11012" t="s">
        <v>104</v>
      </c>
      <c r="E11012">
        <v>3049.42</v>
      </c>
      <c r="F11012">
        <v>1884.87</v>
      </c>
      <c r="G11012">
        <v>1884.87</v>
      </c>
      <c r="H11012">
        <v>1884.87</v>
      </c>
      <c r="I11012">
        <v>1884.87</v>
      </c>
      <c r="J11012">
        <v>1884.87</v>
      </c>
      <c r="K11012">
        <v>1884.87</v>
      </c>
      <c r="L11012">
        <v>1884.87</v>
      </c>
      <c r="M11012">
        <v>1884.87</v>
      </c>
      <c r="N11012">
        <v>1884.87</v>
      </c>
      <c r="O11012">
        <v>2377.1</v>
      </c>
      <c r="P11012">
        <v>2209.0300000000002</v>
      </c>
      <c r="Q11012">
        <v>1884.87</v>
      </c>
      <c r="R11012">
        <v>1884.87</v>
      </c>
      <c r="S11012">
        <v>1884.87</v>
      </c>
      <c r="T11012">
        <v>1884.87</v>
      </c>
      <c r="U11012">
        <v>2257.0500000000002</v>
      </c>
      <c r="V11012">
        <v>1884.87</v>
      </c>
      <c r="W11012">
        <v>1884.87</v>
      </c>
      <c r="X11012">
        <v>2344.69</v>
      </c>
      <c r="Y11012">
        <v>1884.87</v>
      </c>
      <c r="Z11012">
        <v>1884.87</v>
      </c>
      <c r="AA11012">
        <v>2437.13</v>
      </c>
      <c r="AB11012">
        <v>2668.38</v>
      </c>
      <c r="AC11012">
        <v>1884.87</v>
      </c>
      <c r="AD11012">
        <v>1884.87</v>
      </c>
      <c r="AE11012">
        <v>2363.5100000000002</v>
      </c>
    </row>
    <row r="11013" spans="1:31">
      <c r="A11013" t="s">
        <v>14387</v>
      </c>
      <c r="B11013" t="s">
        <v>22022</v>
      </c>
      <c r="C11013" t="s">
        <v>22023</v>
      </c>
      <c r="D11013" t="s">
        <v>104</v>
      </c>
      <c r="E11013">
        <v>967.29</v>
      </c>
      <c r="F11013">
        <v>597.89</v>
      </c>
      <c r="G11013">
        <v>597.89</v>
      </c>
      <c r="H11013">
        <v>597.89</v>
      </c>
      <c r="I11013">
        <v>597.89</v>
      </c>
      <c r="J11013">
        <v>597.89</v>
      </c>
      <c r="K11013">
        <v>597.89</v>
      </c>
      <c r="L11013">
        <v>597.89</v>
      </c>
      <c r="M11013">
        <v>597.89</v>
      </c>
      <c r="N11013">
        <v>597.89</v>
      </c>
      <c r="O11013">
        <v>754.03</v>
      </c>
      <c r="P11013">
        <v>700.71</v>
      </c>
      <c r="Q11013">
        <v>597.89</v>
      </c>
      <c r="R11013">
        <v>597.89</v>
      </c>
      <c r="S11013">
        <v>597.89</v>
      </c>
      <c r="T11013">
        <v>597.89</v>
      </c>
      <c r="U11013">
        <v>715.94</v>
      </c>
      <c r="V11013">
        <v>597.89</v>
      </c>
      <c r="W11013">
        <v>597.89</v>
      </c>
      <c r="X11013">
        <v>743.74</v>
      </c>
      <c r="Y11013">
        <v>597.89</v>
      </c>
      <c r="Z11013">
        <v>597.89</v>
      </c>
      <c r="AA11013">
        <v>773.07</v>
      </c>
      <c r="AB11013">
        <v>846.42</v>
      </c>
      <c r="AC11013">
        <v>597.89</v>
      </c>
      <c r="AD11013">
        <v>597.89</v>
      </c>
      <c r="AE11013">
        <v>749.72</v>
      </c>
    </row>
    <row r="11014" spans="1:31">
      <c r="A11014" t="s">
        <v>14387</v>
      </c>
      <c r="B11014" t="s">
        <v>22024</v>
      </c>
      <c r="C11014" t="s">
        <v>22025</v>
      </c>
      <c r="D11014" t="s">
        <v>104</v>
      </c>
      <c r="E11014">
        <v>1270</v>
      </c>
      <c r="F11014">
        <v>785</v>
      </c>
      <c r="G11014">
        <v>785</v>
      </c>
      <c r="H11014">
        <v>785</v>
      </c>
      <c r="I11014">
        <v>785</v>
      </c>
      <c r="J11014">
        <v>785</v>
      </c>
      <c r="K11014">
        <v>785</v>
      </c>
      <c r="L11014">
        <v>785</v>
      </c>
      <c r="M11014">
        <v>785</v>
      </c>
      <c r="N11014">
        <v>785</v>
      </c>
      <c r="O11014">
        <v>990</v>
      </c>
      <c r="P11014">
        <v>920</v>
      </c>
      <c r="Q11014">
        <v>785</v>
      </c>
      <c r="R11014">
        <v>785</v>
      </c>
      <c r="S11014">
        <v>785</v>
      </c>
      <c r="T11014">
        <v>785</v>
      </c>
      <c r="U11014">
        <v>940</v>
      </c>
      <c r="V11014">
        <v>785</v>
      </c>
      <c r="W11014">
        <v>785</v>
      </c>
      <c r="X11014">
        <v>976.5</v>
      </c>
      <c r="Y11014">
        <v>785</v>
      </c>
      <c r="Z11014">
        <v>785</v>
      </c>
      <c r="AA11014">
        <v>1015</v>
      </c>
      <c r="AB11014">
        <v>1111.31</v>
      </c>
      <c r="AC11014">
        <v>785</v>
      </c>
      <c r="AD11014">
        <v>785</v>
      </c>
      <c r="AE11014">
        <v>984.34</v>
      </c>
    </row>
    <row r="11015" spans="1:31">
      <c r="A11015" t="s">
        <v>14387</v>
      </c>
      <c r="B11015" t="s">
        <v>22026</v>
      </c>
      <c r="C11015" t="s">
        <v>22027</v>
      </c>
      <c r="D11015" t="s">
        <v>104</v>
      </c>
      <c r="E11015">
        <v>1886.42</v>
      </c>
      <c r="F11015">
        <v>1166.01</v>
      </c>
      <c r="G11015">
        <v>1166.01</v>
      </c>
      <c r="H11015">
        <v>1166.01</v>
      </c>
      <c r="I11015">
        <v>1166.01</v>
      </c>
      <c r="J11015">
        <v>1166.01</v>
      </c>
      <c r="K11015">
        <v>1166.01</v>
      </c>
      <c r="L11015">
        <v>1166.01</v>
      </c>
      <c r="M11015">
        <v>1166.01</v>
      </c>
      <c r="N11015">
        <v>1166.01</v>
      </c>
      <c r="O11015">
        <v>1470.52</v>
      </c>
      <c r="P11015">
        <v>1366.54</v>
      </c>
      <c r="Q11015">
        <v>1166.01</v>
      </c>
      <c r="R11015">
        <v>1166.01</v>
      </c>
      <c r="S11015">
        <v>1166.01</v>
      </c>
      <c r="T11015">
        <v>1166.01</v>
      </c>
      <c r="U11015">
        <v>1396.25</v>
      </c>
      <c r="V11015">
        <v>1166.01</v>
      </c>
      <c r="W11015">
        <v>1166.01</v>
      </c>
      <c r="X11015">
        <v>1450.46</v>
      </c>
      <c r="Y11015">
        <v>1166.01</v>
      </c>
      <c r="Z11015">
        <v>1166.01</v>
      </c>
      <c r="AA11015">
        <v>1507.65</v>
      </c>
      <c r="AB11015">
        <v>1650.71</v>
      </c>
      <c r="AC11015">
        <v>1166.01</v>
      </c>
      <c r="AD11015">
        <v>1166.01</v>
      </c>
      <c r="AE11015">
        <v>1462.11</v>
      </c>
    </row>
    <row r="11016" spans="1:31">
      <c r="A11016" t="s">
        <v>14387</v>
      </c>
      <c r="B11016" t="s">
        <v>22028</v>
      </c>
      <c r="C11016" t="s">
        <v>22029</v>
      </c>
      <c r="D11016" t="s">
        <v>104</v>
      </c>
      <c r="E11016">
        <v>359.22</v>
      </c>
      <c r="F11016">
        <v>359.22</v>
      </c>
      <c r="G11016">
        <v>359.22</v>
      </c>
      <c r="H11016">
        <v>359.22</v>
      </c>
      <c r="I11016">
        <v>359.22</v>
      </c>
      <c r="J11016">
        <v>359.22</v>
      </c>
      <c r="K11016">
        <v>359.22</v>
      </c>
      <c r="L11016">
        <v>359.22</v>
      </c>
      <c r="M11016">
        <v>359.22</v>
      </c>
      <c r="N11016">
        <v>359.22</v>
      </c>
      <c r="O11016">
        <v>359.22</v>
      </c>
      <c r="P11016">
        <v>359.22</v>
      </c>
      <c r="Q11016">
        <v>359.22</v>
      </c>
      <c r="R11016">
        <v>359.22</v>
      </c>
      <c r="S11016">
        <v>359.22</v>
      </c>
      <c r="T11016">
        <v>359.22</v>
      </c>
      <c r="U11016">
        <v>359.22</v>
      </c>
      <c r="V11016">
        <v>359.22</v>
      </c>
      <c r="W11016">
        <v>359.22</v>
      </c>
      <c r="X11016">
        <v>359.22</v>
      </c>
      <c r="Y11016">
        <v>359.22</v>
      </c>
      <c r="Z11016">
        <v>359.22</v>
      </c>
      <c r="AA11016">
        <v>437.69</v>
      </c>
      <c r="AB11016">
        <v>359.22</v>
      </c>
      <c r="AC11016">
        <v>359.22</v>
      </c>
      <c r="AD11016">
        <v>359.22</v>
      </c>
      <c r="AE11016">
        <v>359.22</v>
      </c>
    </row>
    <row r="11017" spans="1:31">
      <c r="A11017" t="s">
        <v>14387</v>
      </c>
      <c r="B11017" t="s">
        <v>22030</v>
      </c>
      <c r="C11017" t="s">
        <v>22031</v>
      </c>
      <c r="D11017" t="s">
        <v>51</v>
      </c>
      <c r="E11017">
        <v>80.91</v>
      </c>
      <c r="F11017">
        <v>80.91</v>
      </c>
      <c r="G11017">
        <v>80.91</v>
      </c>
      <c r="H11017">
        <v>71.66</v>
      </c>
      <c r="I11017">
        <v>90.26</v>
      </c>
      <c r="J11017">
        <v>80.91</v>
      </c>
      <c r="K11017">
        <v>93.1</v>
      </c>
      <c r="L11017">
        <v>80.91</v>
      </c>
      <c r="M11017">
        <v>93.1</v>
      </c>
      <c r="N11017">
        <v>80.91</v>
      </c>
      <c r="O11017">
        <v>64.52</v>
      </c>
      <c r="P11017">
        <v>98.88</v>
      </c>
      <c r="Q11017">
        <v>99.09</v>
      </c>
      <c r="R11017">
        <v>80.91</v>
      </c>
      <c r="S11017">
        <v>80.91</v>
      </c>
      <c r="T11017">
        <v>95.52</v>
      </c>
      <c r="U11017">
        <v>80.91</v>
      </c>
      <c r="V11017">
        <v>104.56</v>
      </c>
      <c r="W11017">
        <v>80.91</v>
      </c>
      <c r="X11017">
        <v>80.91</v>
      </c>
      <c r="Y11017">
        <v>80.91</v>
      </c>
      <c r="Z11017">
        <v>80.91</v>
      </c>
      <c r="AA11017">
        <v>119.37</v>
      </c>
      <c r="AB11017">
        <v>85.96</v>
      </c>
      <c r="AC11017">
        <v>80.91</v>
      </c>
      <c r="AD11017">
        <v>80.91</v>
      </c>
      <c r="AE11017">
        <v>80.91</v>
      </c>
    </row>
    <row r="11018" spans="1:31">
      <c r="A11018" t="s">
        <v>14387</v>
      </c>
      <c r="B11018" t="s">
        <v>22032</v>
      </c>
      <c r="C11018" t="s">
        <v>22033</v>
      </c>
      <c r="D11018" t="s">
        <v>104</v>
      </c>
      <c r="E11018">
        <v>1002.24</v>
      </c>
      <c r="F11018">
        <v>1614.44</v>
      </c>
      <c r="G11018">
        <v>1426.72</v>
      </c>
      <c r="H11018">
        <v>1462.1</v>
      </c>
      <c r="I11018">
        <v>1355.98</v>
      </c>
      <c r="J11018">
        <v>1614.44</v>
      </c>
      <c r="K11018">
        <v>1238.06</v>
      </c>
      <c r="L11018">
        <v>1201.6300000000001</v>
      </c>
      <c r="M11018">
        <v>1217.19</v>
      </c>
      <c r="N11018">
        <v>1367.77</v>
      </c>
      <c r="O11018">
        <v>1614.44</v>
      </c>
      <c r="P11018">
        <v>1963.34</v>
      </c>
      <c r="Q11018">
        <v>1591.8</v>
      </c>
      <c r="R11018">
        <v>1614.44</v>
      </c>
      <c r="S11018">
        <v>1538.74</v>
      </c>
      <c r="T11018">
        <v>1614.44</v>
      </c>
      <c r="U11018">
        <v>1261.8800000000001</v>
      </c>
      <c r="V11018">
        <v>1614.44</v>
      </c>
      <c r="W11018">
        <v>1614.44</v>
      </c>
      <c r="X11018">
        <v>1633.07</v>
      </c>
      <c r="Y11018">
        <v>1750.98</v>
      </c>
      <c r="Z11018">
        <v>1614.44</v>
      </c>
      <c r="AA11018">
        <v>1598.99</v>
      </c>
      <c r="AB11018">
        <v>1687.66</v>
      </c>
      <c r="AC11018">
        <v>1052.3499999999999</v>
      </c>
      <c r="AD11018">
        <v>1614.44</v>
      </c>
      <c r="AE11018">
        <v>1614.44</v>
      </c>
    </row>
    <row r="11019" spans="1:31">
      <c r="A11019" t="s">
        <v>14387</v>
      </c>
      <c r="B11019" t="s">
        <v>22034</v>
      </c>
      <c r="C11019" t="s">
        <v>22035</v>
      </c>
      <c r="D11019" t="s">
        <v>104</v>
      </c>
      <c r="E11019">
        <v>1399.18</v>
      </c>
      <c r="F11019">
        <v>2253.84</v>
      </c>
      <c r="G11019">
        <v>1991.78</v>
      </c>
      <c r="H11019">
        <v>2041.16</v>
      </c>
      <c r="I11019">
        <v>1893.01</v>
      </c>
      <c r="J11019">
        <v>2253.84</v>
      </c>
      <c r="K11019">
        <v>1728.4</v>
      </c>
      <c r="L11019">
        <v>1677.54</v>
      </c>
      <c r="M11019">
        <v>1699.26</v>
      </c>
      <c r="N11019">
        <v>1909.47</v>
      </c>
      <c r="O11019">
        <v>2253.84</v>
      </c>
      <c r="P11019">
        <v>2740.92</v>
      </c>
      <c r="Q11019">
        <v>2222.23</v>
      </c>
      <c r="R11019">
        <v>2253.84</v>
      </c>
      <c r="S11019">
        <v>2148.16</v>
      </c>
      <c r="T11019">
        <v>2253.84</v>
      </c>
      <c r="U11019">
        <v>1761.65</v>
      </c>
      <c r="V11019">
        <v>2253.84</v>
      </c>
      <c r="W11019">
        <v>2253.84</v>
      </c>
      <c r="X11019">
        <v>2279.84</v>
      </c>
      <c r="Y11019">
        <v>2444.4499999999998</v>
      </c>
      <c r="Z11019">
        <v>2253.84</v>
      </c>
      <c r="AA11019">
        <v>2232.27</v>
      </c>
      <c r="AB11019">
        <v>2356.06</v>
      </c>
      <c r="AC11019">
        <v>1469.14</v>
      </c>
      <c r="AD11019">
        <v>2253.84</v>
      </c>
      <c r="AE11019">
        <v>2253.84</v>
      </c>
    </row>
    <row r="11020" spans="1:31">
      <c r="A11020" t="s">
        <v>14387</v>
      </c>
      <c r="B11020" t="s">
        <v>22036</v>
      </c>
      <c r="C11020" t="s">
        <v>22037</v>
      </c>
      <c r="D11020" t="s">
        <v>104</v>
      </c>
      <c r="E11020">
        <v>1951.75</v>
      </c>
      <c r="F11020">
        <v>3143.93</v>
      </c>
      <c r="G11020">
        <v>2778.38</v>
      </c>
      <c r="H11020">
        <v>2847.26</v>
      </c>
      <c r="I11020">
        <v>2640.61</v>
      </c>
      <c r="J11020">
        <v>3143.93</v>
      </c>
      <c r="K11020">
        <v>2410.9899999999998</v>
      </c>
      <c r="L11020">
        <v>2340.0300000000002</v>
      </c>
      <c r="M11020">
        <v>2370.34</v>
      </c>
      <c r="N11020">
        <v>2663.57</v>
      </c>
      <c r="O11020">
        <v>3143.93</v>
      </c>
      <c r="P11020">
        <v>3823.37</v>
      </c>
      <c r="Q11020">
        <v>3099.84</v>
      </c>
      <c r="R11020">
        <v>3143.93</v>
      </c>
      <c r="S11020">
        <v>2996.51</v>
      </c>
      <c r="T11020">
        <v>3143.93</v>
      </c>
      <c r="U11020">
        <v>2457.37</v>
      </c>
      <c r="V11020">
        <v>3143.93</v>
      </c>
      <c r="W11020">
        <v>3143.93</v>
      </c>
      <c r="X11020">
        <v>3180.21</v>
      </c>
      <c r="Y11020">
        <v>3409.83</v>
      </c>
      <c r="Z11020">
        <v>3143.93</v>
      </c>
      <c r="AA11020">
        <v>3113.85</v>
      </c>
      <c r="AB11020">
        <v>3286.52</v>
      </c>
      <c r="AC11020">
        <v>2049.34</v>
      </c>
      <c r="AD11020">
        <v>3143.93</v>
      </c>
      <c r="AE11020">
        <v>3143.93</v>
      </c>
    </row>
    <row r="11021" spans="1:31">
      <c r="A11021" t="s">
        <v>14387</v>
      </c>
      <c r="B11021" t="s">
        <v>22038</v>
      </c>
      <c r="C11021" t="s">
        <v>22039</v>
      </c>
      <c r="D11021" t="s">
        <v>104</v>
      </c>
      <c r="E11021">
        <v>2661.11</v>
      </c>
      <c r="F11021">
        <v>4286.59</v>
      </c>
      <c r="G11021">
        <v>3788.17</v>
      </c>
      <c r="H11021">
        <v>3882.1</v>
      </c>
      <c r="I11021">
        <v>3600.33</v>
      </c>
      <c r="J11021">
        <v>4286.59</v>
      </c>
      <c r="K11021">
        <v>3287.26</v>
      </c>
      <c r="L11021">
        <v>3190.52</v>
      </c>
      <c r="M11021">
        <v>3231.84</v>
      </c>
      <c r="N11021">
        <v>3631.64</v>
      </c>
      <c r="O11021">
        <v>4286.59</v>
      </c>
      <c r="P11021">
        <v>5212.97</v>
      </c>
      <c r="Q11021">
        <v>4226.4799999999996</v>
      </c>
      <c r="R11021">
        <v>4286.59</v>
      </c>
      <c r="S11021">
        <v>4085.59</v>
      </c>
      <c r="T11021">
        <v>4286.59</v>
      </c>
      <c r="U11021">
        <v>3350.5</v>
      </c>
      <c r="V11021">
        <v>4286.59</v>
      </c>
      <c r="W11021">
        <v>4286.59</v>
      </c>
      <c r="X11021">
        <v>4336.05</v>
      </c>
      <c r="Y11021">
        <v>4649.12</v>
      </c>
      <c r="Z11021">
        <v>4286.59</v>
      </c>
      <c r="AA11021">
        <v>4245.57</v>
      </c>
      <c r="AB11021">
        <v>4481</v>
      </c>
      <c r="AC11021">
        <v>2794.17</v>
      </c>
      <c r="AD11021">
        <v>4286.59</v>
      </c>
      <c r="AE11021">
        <v>4286.59</v>
      </c>
    </row>
    <row r="11022" spans="1:31">
      <c r="A11022" t="s">
        <v>14387</v>
      </c>
      <c r="B11022" t="s">
        <v>22040</v>
      </c>
      <c r="C11022" t="s">
        <v>22041</v>
      </c>
      <c r="D11022" t="s">
        <v>3372</v>
      </c>
      <c r="E11022">
        <v>413.47</v>
      </c>
      <c r="F11022">
        <v>351.62</v>
      </c>
      <c r="G11022">
        <v>260.06</v>
      </c>
      <c r="H11022">
        <v>516.23</v>
      </c>
      <c r="I11022">
        <v>323.86</v>
      </c>
      <c r="J11022">
        <v>347.73</v>
      </c>
      <c r="K11022">
        <v>381.33</v>
      </c>
      <c r="L11022">
        <v>308.27999999999997</v>
      </c>
      <c r="M11022">
        <v>356.01</v>
      </c>
      <c r="N11022">
        <v>412.5</v>
      </c>
      <c r="O11022">
        <v>245.45</v>
      </c>
      <c r="P11022">
        <v>244.97</v>
      </c>
      <c r="Q11022">
        <v>264.45</v>
      </c>
      <c r="R11022">
        <v>399.35</v>
      </c>
      <c r="S11022">
        <v>402.27</v>
      </c>
      <c r="T11022">
        <v>381.33</v>
      </c>
      <c r="U11022">
        <v>392.53</v>
      </c>
      <c r="V11022">
        <v>295.13</v>
      </c>
      <c r="W11022">
        <v>292.20999999999998</v>
      </c>
      <c r="X11022">
        <v>346.75</v>
      </c>
      <c r="Y11022">
        <v>362.34</v>
      </c>
      <c r="Z11022">
        <v>384.74</v>
      </c>
      <c r="AA11022">
        <v>299.51</v>
      </c>
      <c r="AB11022">
        <v>340.42</v>
      </c>
      <c r="AC11022">
        <v>355.52</v>
      </c>
      <c r="AD11022">
        <v>327.27</v>
      </c>
      <c r="AE11022">
        <v>534.25</v>
      </c>
    </row>
    <row r="11023" spans="1:31">
      <c r="A11023" t="s">
        <v>14387</v>
      </c>
      <c r="B11023" t="s">
        <v>22042</v>
      </c>
      <c r="C11023" t="s">
        <v>22043</v>
      </c>
      <c r="D11023" t="s">
        <v>51</v>
      </c>
      <c r="E11023">
        <v>43.52</v>
      </c>
      <c r="F11023">
        <v>42.84</v>
      </c>
      <c r="G11023">
        <v>35.869999999999997</v>
      </c>
      <c r="H11023">
        <v>31.88</v>
      </c>
      <c r="I11023">
        <v>65.56</v>
      </c>
      <c r="J11023">
        <v>43.84</v>
      </c>
      <c r="K11023">
        <v>59.38</v>
      </c>
      <c r="L11023">
        <v>54.2</v>
      </c>
      <c r="M11023">
        <v>54.6</v>
      </c>
      <c r="N11023">
        <v>59.78</v>
      </c>
      <c r="O11023">
        <v>95.66</v>
      </c>
      <c r="P11023">
        <v>51.73</v>
      </c>
      <c r="Q11023">
        <v>35.83</v>
      </c>
      <c r="R11023">
        <v>42.68</v>
      </c>
      <c r="S11023">
        <v>40.85</v>
      </c>
      <c r="T11023">
        <v>39.85</v>
      </c>
      <c r="U11023">
        <v>37.86</v>
      </c>
      <c r="V11023">
        <v>69.75</v>
      </c>
      <c r="W11023">
        <v>58.59</v>
      </c>
      <c r="X11023">
        <v>35.869999999999997</v>
      </c>
      <c r="Y11023">
        <v>28.81</v>
      </c>
      <c r="Z11023">
        <v>23.23</v>
      </c>
      <c r="AA11023">
        <v>31.68</v>
      </c>
      <c r="AB11023">
        <v>48.82</v>
      </c>
      <c r="AC11023">
        <v>53.8</v>
      </c>
      <c r="AD11023">
        <v>55.8</v>
      </c>
      <c r="AE11023">
        <v>47.83</v>
      </c>
    </row>
    <row r="11024" spans="1:31">
      <c r="A11024" t="s">
        <v>14387</v>
      </c>
      <c r="B11024" t="s">
        <v>22044</v>
      </c>
      <c r="C11024" t="s">
        <v>22045</v>
      </c>
      <c r="D11024" t="s">
        <v>51</v>
      </c>
      <c r="E11024">
        <v>36.17</v>
      </c>
      <c r="F11024">
        <v>35.6</v>
      </c>
      <c r="G11024">
        <v>29.81</v>
      </c>
      <c r="H11024">
        <v>26.49</v>
      </c>
      <c r="I11024">
        <v>54.48</v>
      </c>
      <c r="J11024">
        <v>36.43</v>
      </c>
      <c r="K11024">
        <v>49.35</v>
      </c>
      <c r="L11024">
        <v>45.04</v>
      </c>
      <c r="M11024">
        <v>45.38</v>
      </c>
      <c r="N11024">
        <v>49.68</v>
      </c>
      <c r="O11024">
        <v>79.489999999999995</v>
      </c>
      <c r="P11024">
        <v>42.99</v>
      </c>
      <c r="Q11024">
        <v>29.77</v>
      </c>
      <c r="R11024">
        <v>35.47</v>
      </c>
      <c r="S11024">
        <v>33.950000000000003</v>
      </c>
      <c r="T11024">
        <v>33.119999999999997</v>
      </c>
      <c r="U11024">
        <v>31.46</v>
      </c>
      <c r="V11024">
        <v>57.96</v>
      </c>
      <c r="W11024">
        <v>48.69</v>
      </c>
      <c r="X11024">
        <v>29.81</v>
      </c>
      <c r="Y11024">
        <v>23.94</v>
      </c>
      <c r="Z11024">
        <v>19.309999999999999</v>
      </c>
      <c r="AA11024">
        <v>26.33</v>
      </c>
      <c r="AB11024">
        <v>40.57</v>
      </c>
      <c r="AC11024">
        <v>44.71</v>
      </c>
      <c r="AD11024">
        <v>46.37</v>
      </c>
      <c r="AE11024">
        <v>39.74</v>
      </c>
    </row>
    <row r="11025" spans="1:31">
      <c r="A11025" t="s">
        <v>14387</v>
      </c>
      <c r="B11025" t="s">
        <v>22046</v>
      </c>
      <c r="C11025" t="s">
        <v>22047</v>
      </c>
      <c r="D11025" t="s">
        <v>51</v>
      </c>
      <c r="E11025">
        <v>43.37</v>
      </c>
      <c r="F11025">
        <v>42.7</v>
      </c>
      <c r="G11025">
        <v>35.75</v>
      </c>
      <c r="H11025">
        <v>31.77</v>
      </c>
      <c r="I11025">
        <v>65.34</v>
      </c>
      <c r="J11025">
        <v>43.69</v>
      </c>
      <c r="K11025">
        <v>59.19</v>
      </c>
      <c r="L11025">
        <v>54.02</v>
      </c>
      <c r="M11025">
        <v>54.42</v>
      </c>
      <c r="N11025">
        <v>59.58</v>
      </c>
      <c r="O11025">
        <v>95.33</v>
      </c>
      <c r="P11025">
        <v>51.56</v>
      </c>
      <c r="Q11025">
        <v>35.71</v>
      </c>
      <c r="R11025">
        <v>42.54</v>
      </c>
      <c r="S11025">
        <v>40.71</v>
      </c>
      <c r="T11025">
        <v>39.72</v>
      </c>
      <c r="U11025">
        <v>37.729999999999997</v>
      </c>
      <c r="V11025">
        <v>69.510000000000005</v>
      </c>
      <c r="W11025">
        <v>58.39</v>
      </c>
      <c r="X11025">
        <v>35.75</v>
      </c>
      <c r="Y11025">
        <v>28.72</v>
      </c>
      <c r="Z11025">
        <v>23.15</v>
      </c>
      <c r="AA11025">
        <v>31.58</v>
      </c>
      <c r="AB11025">
        <v>48.66</v>
      </c>
      <c r="AC11025">
        <v>53.62</v>
      </c>
      <c r="AD11025">
        <v>55.61</v>
      </c>
      <c r="AE11025">
        <v>47.66</v>
      </c>
    </row>
    <row r="11026" spans="1:31">
      <c r="A11026" t="s">
        <v>14387</v>
      </c>
      <c r="B11026" t="s">
        <v>22048</v>
      </c>
      <c r="C11026" t="s">
        <v>22049</v>
      </c>
      <c r="D11026" t="s">
        <v>51</v>
      </c>
      <c r="E11026">
        <v>100.1</v>
      </c>
      <c r="F11026">
        <v>98.54</v>
      </c>
      <c r="G11026">
        <v>82.5</v>
      </c>
      <c r="H11026">
        <v>73.33</v>
      </c>
      <c r="I11026">
        <v>150.80000000000001</v>
      </c>
      <c r="J11026">
        <v>100.84</v>
      </c>
      <c r="K11026">
        <v>136.59</v>
      </c>
      <c r="L11026">
        <v>124.67</v>
      </c>
      <c r="M11026">
        <v>125.59</v>
      </c>
      <c r="N11026">
        <v>137.5</v>
      </c>
      <c r="O11026">
        <v>220.01</v>
      </c>
      <c r="P11026">
        <v>118.99</v>
      </c>
      <c r="Q11026">
        <v>82.41</v>
      </c>
      <c r="R11026">
        <v>98.18</v>
      </c>
      <c r="S11026">
        <v>93.96</v>
      </c>
      <c r="T11026">
        <v>91.67</v>
      </c>
      <c r="U11026">
        <v>87.08</v>
      </c>
      <c r="V11026">
        <v>160.41999999999999</v>
      </c>
      <c r="W11026">
        <v>134.75</v>
      </c>
      <c r="X11026">
        <v>82.5</v>
      </c>
      <c r="Y11026">
        <v>66.27</v>
      </c>
      <c r="Z11026">
        <v>53.44</v>
      </c>
      <c r="AA11026">
        <v>72.88</v>
      </c>
      <c r="AB11026">
        <v>112.29</v>
      </c>
      <c r="AC11026">
        <v>123.75</v>
      </c>
      <c r="AD11026">
        <v>128.34</v>
      </c>
      <c r="AE11026">
        <v>110</v>
      </c>
    </row>
    <row r="11027" spans="1:31">
      <c r="A11027" t="s">
        <v>14387</v>
      </c>
      <c r="B11027" t="s">
        <v>22050</v>
      </c>
      <c r="C11027" t="s">
        <v>22051</v>
      </c>
      <c r="D11027" t="s">
        <v>51</v>
      </c>
      <c r="E11027">
        <v>90.09</v>
      </c>
      <c r="F11027">
        <v>88.69</v>
      </c>
      <c r="G11027">
        <v>74.25</v>
      </c>
      <c r="H11027">
        <v>66</v>
      </c>
      <c r="I11027">
        <v>135.72</v>
      </c>
      <c r="J11027">
        <v>90.75</v>
      </c>
      <c r="K11027">
        <v>122.93</v>
      </c>
      <c r="L11027">
        <v>112.2</v>
      </c>
      <c r="M11027">
        <v>113.03</v>
      </c>
      <c r="N11027">
        <v>123.75</v>
      </c>
      <c r="O11027">
        <v>198.01</v>
      </c>
      <c r="P11027">
        <v>107.09</v>
      </c>
      <c r="Q11027">
        <v>74.17</v>
      </c>
      <c r="R11027">
        <v>88.36</v>
      </c>
      <c r="S11027">
        <v>84.56</v>
      </c>
      <c r="T11027">
        <v>82.5</v>
      </c>
      <c r="U11027">
        <v>78.38</v>
      </c>
      <c r="V11027">
        <v>144.38</v>
      </c>
      <c r="W11027">
        <v>121.28</v>
      </c>
      <c r="X11027">
        <v>74.25</v>
      </c>
      <c r="Y11027">
        <v>59.65</v>
      </c>
      <c r="Z11027">
        <v>48.1</v>
      </c>
      <c r="AA11027">
        <v>65.59</v>
      </c>
      <c r="AB11027">
        <v>101.06</v>
      </c>
      <c r="AC11027">
        <v>111.38</v>
      </c>
      <c r="AD11027">
        <v>115.5</v>
      </c>
      <c r="AE11027">
        <v>99</v>
      </c>
    </row>
    <row r="11028" spans="1:31">
      <c r="A11028" t="s">
        <v>14387</v>
      </c>
      <c r="B11028" t="s">
        <v>22052</v>
      </c>
      <c r="C11028" t="s">
        <v>22053</v>
      </c>
      <c r="D11028" t="s">
        <v>51</v>
      </c>
      <c r="E11028">
        <v>66.73</v>
      </c>
      <c r="F11028">
        <v>65.69</v>
      </c>
      <c r="G11028">
        <v>55</v>
      </c>
      <c r="H11028">
        <v>48.89</v>
      </c>
      <c r="I11028">
        <v>100.53</v>
      </c>
      <c r="J11028">
        <v>67.22</v>
      </c>
      <c r="K11028">
        <v>91.06</v>
      </c>
      <c r="L11028">
        <v>83.11</v>
      </c>
      <c r="M11028">
        <v>83.72</v>
      </c>
      <c r="N11028">
        <v>91.67</v>
      </c>
      <c r="O11028">
        <v>146.66999999999999</v>
      </c>
      <c r="P11028">
        <v>79.319999999999993</v>
      </c>
      <c r="Q11028">
        <v>54.94</v>
      </c>
      <c r="R11028">
        <v>65.45</v>
      </c>
      <c r="S11028">
        <v>62.64</v>
      </c>
      <c r="T11028">
        <v>61.11</v>
      </c>
      <c r="U11028">
        <v>58.05</v>
      </c>
      <c r="V11028">
        <v>106.95</v>
      </c>
      <c r="W11028">
        <v>89.83</v>
      </c>
      <c r="X11028">
        <v>55</v>
      </c>
      <c r="Y11028">
        <v>44.18</v>
      </c>
      <c r="Z11028">
        <v>35.630000000000003</v>
      </c>
      <c r="AA11028">
        <v>48.58</v>
      </c>
      <c r="AB11028">
        <v>74.86</v>
      </c>
      <c r="AC11028">
        <v>82.5</v>
      </c>
      <c r="AD11028">
        <v>85.56</v>
      </c>
      <c r="AE11028">
        <v>73.33</v>
      </c>
    </row>
    <row r="11029" spans="1:31">
      <c r="A11029" t="s">
        <v>14387</v>
      </c>
      <c r="B11029" t="s">
        <v>22054</v>
      </c>
      <c r="C11029" t="s">
        <v>22055</v>
      </c>
      <c r="D11029" t="s">
        <v>51</v>
      </c>
      <c r="E11029">
        <v>75.08</v>
      </c>
      <c r="F11029">
        <v>73.91</v>
      </c>
      <c r="G11029">
        <v>61.87</v>
      </c>
      <c r="H11029">
        <v>55</v>
      </c>
      <c r="I11029">
        <v>113.1</v>
      </c>
      <c r="J11029">
        <v>75.63</v>
      </c>
      <c r="K11029">
        <v>102.44</v>
      </c>
      <c r="L11029">
        <v>93.5</v>
      </c>
      <c r="M11029">
        <v>94.19</v>
      </c>
      <c r="N11029">
        <v>103.13</v>
      </c>
      <c r="O11029">
        <v>165.01</v>
      </c>
      <c r="P11029">
        <v>89.24</v>
      </c>
      <c r="Q11029">
        <v>61.81</v>
      </c>
      <c r="R11029">
        <v>73.63</v>
      </c>
      <c r="S11029">
        <v>70.47</v>
      </c>
      <c r="T11029">
        <v>68.75</v>
      </c>
      <c r="U11029">
        <v>65.31</v>
      </c>
      <c r="V11029">
        <v>120.32</v>
      </c>
      <c r="W11029">
        <v>101.06</v>
      </c>
      <c r="X11029">
        <v>61.87</v>
      </c>
      <c r="Y11029">
        <v>49.7</v>
      </c>
      <c r="Z11029">
        <v>40.08</v>
      </c>
      <c r="AA11029">
        <v>54.66</v>
      </c>
      <c r="AB11029">
        <v>84.22</v>
      </c>
      <c r="AC11029">
        <v>92.81</v>
      </c>
      <c r="AD11029">
        <v>96.25</v>
      </c>
      <c r="AE11029">
        <v>82.5</v>
      </c>
    </row>
    <row r="11030" spans="1:31">
      <c r="A11030" t="s">
        <v>14387</v>
      </c>
      <c r="B11030" t="s">
        <v>22056</v>
      </c>
      <c r="C11030" t="s">
        <v>22057</v>
      </c>
      <c r="D11030" t="s">
        <v>51</v>
      </c>
      <c r="E11030">
        <v>75.08</v>
      </c>
      <c r="F11030">
        <v>73.91</v>
      </c>
      <c r="G11030">
        <v>61.87</v>
      </c>
      <c r="H11030">
        <v>55</v>
      </c>
      <c r="I11030">
        <v>113.1</v>
      </c>
      <c r="J11030">
        <v>75.63</v>
      </c>
      <c r="K11030">
        <v>102.44</v>
      </c>
      <c r="L11030">
        <v>93.5</v>
      </c>
      <c r="M11030">
        <v>94.19</v>
      </c>
      <c r="N11030">
        <v>103.13</v>
      </c>
      <c r="O11030">
        <v>165.01</v>
      </c>
      <c r="P11030">
        <v>89.24</v>
      </c>
      <c r="Q11030">
        <v>61.81</v>
      </c>
      <c r="R11030">
        <v>73.63</v>
      </c>
      <c r="S11030">
        <v>70.47</v>
      </c>
      <c r="T11030">
        <v>68.75</v>
      </c>
      <c r="U11030">
        <v>65.31</v>
      </c>
      <c r="V11030">
        <v>120.32</v>
      </c>
      <c r="W11030">
        <v>101.06</v>
      </c>
      <c r="X11030">
        <v>61.87</v>
      </c>
      <c r="Y11030">
        <v>49.7</v>
      </c>
      <c r="Z11030">
        <v>40.08</v>
      </c>
      <c r="AA11030">
        <v>54.66</v>
      </c>
      <c r="AB11030">
        <v>84.22</v>
      </c>
      <c r="AC11030">
        <v>92.81</v>
      </c>
      <c r="AD11030">
        <v>96.25</v>
      </c>
      <c r="AE11030">
        <v>82.5</v>
      </c>
    </row>
    <row r="11031" spans="1:31">
      <c r="A11031" t="s">
        <v>14387</v>
      </c>
      <c r="B11031" t="s">
        <v>22058</v>
      </c>
      <c r="C11031" t="s">
        <v>22059</v>
      </c>
      <c r="D11031" t="s">
        <v>101</v>
      </c>
      <c r="E11031">
        <v>45.08</v>
      </c>
      <c r="F11031">
        <v>48.37</v>
      </c>
      <c r="G11031">
        <v>38.700000000000003</v>
      </c>
      <c r="H11031">
        <v>33.47</v>
      </c>
      <c r="I11031">
        <v>42.57</v>
      </c>
      <c r="J11031">
        <v>38.119999999999997</v>
      </c>
      <c r="K11031">
        <v>46.25</v>
      </c>
      <c r="L11031">
        <v>52.52</v>
      </c>
      <c r="M11031">
        <v>38.51</v>
      </c>
      <c r="N11031">
        <v>42.76</v>
      </c>
      <c r="O11031">
        <v>37.979999999999997</v>
      </c>
      <c r="P11031">
        <v>48.37</v>
      </c>
      <c r="Q11031">
        <v>46.44</v>
      </c>
      <c r="R11031">
        <v>39.590000000000003</v>
      </c>
      <c r="S11031">
        <v>46.05</v>
      </c>
      <c r="T11031">
        <v>47.89</v>
      </c>
      <c r="U11031">
        <v>41.72</v>
      </c>
      <c r="V11031">
        <v>37.96</v>
      </c>
      <c r="W11031">
        <v>30.4</v>
      </c>
      <c r="X11031">
        <v>41.31</v>
      </c>
      <c r="Y11031">
        <v>30.71</v>
      </c>
      <c r="Z11031">
        <v>38.700000000000003</v>
      </c>
      <c r="AA11031">
        <v>39.43</v>
      </c>
      <c r="AB11031">
        <v>41.31</v>
      </c>
      <c r="AC11031">
        <v>40.92</v>
      </c>
      <c r="AD11031">
        <v>33.86</v>
      </c>
      <c r="AE11031">
        <v>42.57</v>
      </c>
    </row>
    <row r="11032" spans="1:31">
      <c r="A11032" t="s">
        <v>14387</v>
      </c>
      <c r="B11032" t="s">
        <v>22060</v>
      </c>
      <c r="C11032" t="s">
        <v>22061</v>
      </c>
      <c r="D11032" t="s">
        <v>101</v>
      </c>
      <c r="E11032">
        <v>41.7</v>
      </c>
      <c r="F11032">
        <v>44.75</v>
      </c>
      <c r="G11032">
        <v>35.799999999999997</v>
      </c>
      <c r="H11032">
        <v>30.96</v>
      </c>
      <c r="I11032">
        <v>39.380000000000003</v>
      </c>
      <c r="J11032">
        <v>35.26</v>
      </c>
      <c r="K11032">
        <v>42.78</v>
      </c>
      <c r="L11032">
        <v>48.58</v>
      </c>
      <c r="M11032">
        <v>35.619999999999997</v>
      </c>
      <c r="N11032">
        <v>39.56</v>
      </c>
      <c r="O11032">
        <v>35.14</v>
      </c>
      <c r="P11032">
        <v>44.75</v>
      </c>
      <c r="Q11032">
        <v>42.96</v>
      </c>
      <c r="R11032">
        <v>36.619999999999997</v>
      </c>
      <c r="S11032">
        <v>42.6</v>
      </c>
      <c r="T11032">
        <v>44.3</v>
      </c>
      <c r="U11032">
        <v>38.590000000000003</v>
      </c>
      <c r="V11032">
        <v>35.119999999999997</v>
      </c>
      <c r="W11032">
        <v>28.12</v>
      </c>
      <c r="X11032">
        <v>38.21</v>
      </c>
      <c r="Y11032">
        <v>28.4</v>
      </c>
      <c r="Z11032">
        <v>35.799999999999997</v>
      </c>
      <c r="AA11032">
        <v>36.479999999999997</v>
      </c>
      <c r="AB11032">
        <v>38.21</v>
      </c>
      <c r="AC11032">
        <v>37.86</v>
      </c>
      <c r="AD11032">
        <v>31.32</v>
      </c>
      <c r="AE11032">
        <v>39.380000000000003</v>
      </c>
    </row>
    <row r="11033" spans="1:31">
      <c r="A11033" t="s">
        <v>14387</v>
      </c>
      <c r="B11033" t="s">
        <v>22062</v>
      </c>
      <c r="C11033" t="s">
        <v>22063</v>
      </c>
      <c r="D11033" t="s">
        <v>101</v>
      </c>
      <c r="E11033">
        <v>31.23</v>
      </c>
      <c r="F11033">
        <v>33.51</v>
      </c>
      <c r="G11033">
        <v>26.81</v>
      </c>
      <c r="H11033">
        <v>23.19</v>
      </c>
      <c r="I11033">
        <v>29.49</v>
      </c>
      <c r="J11033">
        <v>26.4</v>
      </c>
      <c r="K11033">
        <v>32.03</v>
      </c>
      <c r="L11033">
        <v>36.380000000000003</v>
      </c>
      <c r="M11033">
        <v>26.67</v>
      </c>
      <c r="N11033">
        <v>29.62</v>
      </c>
      <c r="O11033">
        <v>26.31</v>
      </c>
      <c r="P11033">
        <v>33.51</v>
      </c>
      <c r="Q11033">
        <v>32.17</v>
      </c>
      <c r="R11033">
        <v>27.42</v>
      </c>
      <c r="S11033">
        <v>31.9</v>
      </c>
      <c r="T11033">
        <v>33.17</v>
      </c>
      <c r="U11033">
        <v>28.9</v>
      </c>
      <c r="V11033">
        <v>26.3</v>
      </c>
      <c r="W11033">
        <v>21.05</v>
      </c>
      <c r="X11033">
        <v>28.62</v>
      </c>
      <c r="Y11033">
        <v>21.27</v>
      </c>
      <c r="Z11033">
        <v>26.81</v>
      </c>
      <c r="AA11033">
        <v>27.32</v>
      </c>
      <c r="AB11033">
        <v>28.62</v>
      </c>
      <c r="AC11033">
        <v>28.35</v>
      </c>
      <c r="AD11033">
        <v>23.45</v>
      </c>
      <c r="AE11033">
        <v>29.49</v>
      </c>
    </row>
    <row r="11034" spans="1:31">
      <c r="A11034" t="s">
        <v>14387</v>
      </c>
      <c r="B11034" t="s">
        <v>22064</v>
      </c>
      <c r="C11034" t="s">
        <v>22065</v>
      </c>
      <c r="D11034" t="s">
        <v>101</v>
      </c>
      <c r="E11034">
        <v>28.28</v>
      </c>
      <c r="F11034">
        <v>30.34</v>
      </c>
      <c r="G11034">
        <v>24.27</v>
      </c>
      <c r="H11034">
        <v>21</v>
      </c>
      <c r="I11034">
        <v>26.7</v>
      </c>
      <c r="J11034">
        <v>23.91</v>
      </c>
      <c r="K11034">
        <v>29.01</v>
      </c>
      <c r="L11034">
        <v>32.94</v>
      </c>
      <c r="M11034">
        <v>24.15</v>
      </c>
      <c r="N11034">
        <v>26.82</v>
      </c>
      <c r="O11034">
        <v>23.83</v>
      </c>
      <c r="P11034">
        <v>30.34</v>
      </c>
      <c r="Q11034">
        <v>29.13</v>
      </c>
      <c r="R11034">
        <v>24.83</v>
      </c>
      <c r="S11034">
        <v>28.89</v>
      </c>
      <c r="T11034">
        <v>30.04</v>
      </c>
      <c r="U11034">
        <v>26.17</v>
      </c>
      <c r="V11034">
        <v>23.81</v>
      </c>
      <c r="W11034">
        <v>19.07</v>
      </c>
      <c r="X11034">
        <v>25.91</v>
      </c>
      <c r="Y11034">
        <v>19.260000000000002</v>
      </c>
      <c r="Z11034">
        <v>24.27</v>
      </c>
      <c r="AA11034">
        <v>24.74</v>
      </c>
      <c r="AB11034">
        <v>25.91</v>
      </c>
      <c r="AC11034">
        <v>25.67</v>
      </c>
      <c r="AD11034">
        <v>21.24</v>
      </c>
      <c r="AE11034">
        <v>26.7</v>
      </c>
    </row>
    <row r="11035" spans="1:31">
      <c r="A11035" t="s">
        <v>14387</v>
      </c>
      <c r="B11035" t="s">
        <v>22066</v>
      </c>
      <c r="C11035" t="s">
        <v>22067</v>
      </c>
      <c r="D11035" t="s">
        <v>101</v>
      </c>
      <c r="E11035">
        <v>26.24</v>
      </c>
      <c r="F11035">
        <v>28.16</v>
      </c>
      <c r="G11035">
        <v>22.53</v>
      </c>
      <c r="H11035">
        <v>19.48</v>
      </c>
      <c r="I11035">
        <v>24.78</v>
      </c>
      <c r="J11035">
        <v>22.19</v>
      </c>
      <c r="K11035">
        <v>26.92</v>
      </c>
      <c r="L11035">
        <v>30.57</v>
      </c>
      <c r="M11035">
        <v>22.41</v>
      </c>
      <c r="N11035">
        <v>24.89</v>
      </c>
      <c r="O11035">
        <v>22.11</v>
      </c>
      <c r="P11035">
        <v>28.16</v>
      </c>
      <c r="Q11035">
        <v>27.03</v>
      </c>
      <c r="R11035">
        <v>23.04</v>
      </c>
      <c r="S11035">
        <v>26.81</v>
      </c>
      <c r="T11035">
        <v>27.88</v>
      </c>
      <c r="U11035">
        <v>24.28</v>
      </c>
      <c r="V11035">
        <v>22.1</v>
      </c>
      <c r="W11035">
        <v>17.690000000000001</v>
      </c>
      <c r="X11035">
        <v>24.05</v>
      </c>
      <c r="Y11035">
        <v>17.87</v>
      </c>
      <c r="Z11035">
        <v>22.53</v>
      </c>
      <c r="AA11035">
        <v>22.95</v>
      </c>
      <c r="AB11035">
        <v>24.05</v>
      </c>
      <c r="AC11035">
        <v>23.82</v>
      </c>
      <c r="AD11035">
        <v>19.71</v>
      </c>
      <c r="AE11035">
        <v>24.78</v>
      </c>
    </row>
    <row r="11036" spans="1:31">
      <c r="A11036" t="s">
        <v>14387</v>
      </c>
      <c r="B11036" t="s">
        <v>22068</v>
      </c>
      <c r="C11036" t="s">
        <v>22069</v>
      </c>
      <c r="D11036" t="s">
        <v>101</v>
      </c>
      <c r="E11036">
        <v>26.56</v>
      </c>
      <c r="F11036">
        <v>28.49</v>
      </c>
      <c r="G11036">
        <v>22.79</v>
      </c>
      <c r="H11036">
        <v>19.72</v>
      </c>
      <c r="I11036">
        <v>25.07</v>
      </c>
      <c r="J11036">
        <v>22.45</v>
      </c>
      <c r="K11036">
        <v>27.24</v>
      </c>
      <c r="L11036">
        <v>30.93</v>
      </c>
      <c r="M11036">
        <v>22.68</v>
      </c>
      <c r="N11036">
        <v>25.19</v>
      </c>
      <c r="O11036">
        <v>22.37</v>
      </c>
      <c r="P11036">
        <v>28.49</v>
      </c>
      <c r="Q11036">
        <v>27.35</v>
      </c>
      <c r="R11036">
        <v>23.32</v>
      </c>
      <c r="S11036">
        <v>27.13</v>
      </c>
      <c r="T11036">
        <v>28.21</v>
      </c>
      <c r="U11036">
        <v>24.57</v>
      </c>
      <c r="V11036">
        <v>22.36</v>
      </c>
      <c r="W11036">
        <v>17.899999999999999</v>
      </c>
      <c r="X11036">
        <v>24.33</v>
      </c>
      <c r="Y11036">
        <v>18.09</v>
      </c>
      <c r="Z11036">
        <v>22.79</v>
      </c>
      <c r="AA11036">
        <v>23.23</v>
      </c>
      <c r="AB11036">
        <v>24.33</v>
      </c>
      <c r="AC11036">
        <v>24.1</v>
      </c>
      <c r="AD11036">
        <v>19.940000000000001</v>
      </c>
      <c r="AE11036">
        <v>25.07</v>
      </c>
    </row>
    <row r="11037" spans="1:31">
      <c r="A11037" t="s">
        <v>14387</v>
      </c>
      <c r="B11037" t="s">
        <v>22070</v>
      </c>
      <c r="C11037" t="s">
        <v>22071</v>
      </c>
      <c r="D11037" t="s">
        <v>101</v>
      </c>
      <c r="E11037">
        <v>25.26</v>
      </c>
      <c r="F11037">
        <v>27.1</v>
      </c>
      <c r="G11037">
        <v>21.68</v>
      </c>
      <c r="H11037">
        <v>18.75</v>
      </c>
      <c r="I11037">
        <v>23.85</v>
      </c>
      <c r="J11037">
        <v>21.36</v>
      </c>
      <c r="K11037">
        <v>25.91</v>
      </c>
      <c r="L11037">
        <v>29.42</v>
      </c>
      <c r="M11037">
        <v>21.57</v>
      </c>
      <c r="N11037">
        <v>23.96</v>
      </c>
      <c r="O11037">
        <v>21.28</v>
      </c>
      <c r="P11037">
        <v>27.1</v>
      </c>
      <c r="Q11037">
        <v>26.02</v>
      </c>
      <c r="R11037">
        <v>22.18</v>
      </c>
      <c r="S11037">
        <v>25.8</v>
      </c>
      <c r="T11037">
        <v>26.83</v>
      </c>
      <c r="U11037">
        <v>23.37</v>
      </c>
      <c r="V11037">
        <v>21.27</v>
      </c>
      <c r="W11037">
        <v>17.03</v>
      </c>
      <c r="X11037">
        <v>23.15</v>
      </c>
      <c r="Y11037">
        <v>17.2</v>
      </c>
      <c r="Z11037">
        <v>21.68</v>
      </c>
      <c r="AA11037">
        <v>22.09</v>
      </c>
      <c r="AB11037">
        <v>23.15</v>
      </c>
      <c r="AC11037">
        <v>22.93</v>
      </c>
      <c r="AD11037">
        <v>18.97</v>
      </c>
      <c r="AE11037">
        <v>23.85</v>
      </c>
    </row>
    <row r="11038" spans="1:31">
      <c r="A11038" t="s">
        <v>14387</v>
      </c>
      <c r="B11038" t="s">
        <v>22072</v>
      </c>
      <c r="C11038" t="s">
        <v>22073</v>
      </c>
      <c r="D11038" t="s">
        <v>101</v>
      </c>
      <c r="E11038">
        <v>24.97</v>
      </c>
      <c r="F11038">
        <v>26.8</v>
      </c>
      <c r="G11038">
        <v>21.44</v>
      </c>
      <c r="H11038">
        <v>18.54</v>
      </c>
      <c r="I11038">
        <v>23.58</v>
      </c>
      <c r="J11038">
        <v>21.11</v>
      </c>
      <c r="K11038">
        <v>25.62</v>
      </c>
      <c r="L11038">
        <v>29.09</v>
      </c>
      <c r="M11038">
        <v>21.33</v>
      </c>
      <c r="N11038">
        <v>23.69</v>
      </c>
      <c r="O11038">
        <v>21.04</v>
      </c>
      <c r="P11038">
        <v>26.8</v>
      </c>
      <c r="Q11038">
        <v>25.72</v>
      </c>
      <c r="R11038">
        <v>21.93</v>
      </c>
      <c r="S11038">
        <v>25.51</v>
      </c>
      <c r="T11038">
        <v>26.53</v>
      </c>
      <c r="U11038">
        <v>23.11</v>
      </c>
      <c r="V11038">
        <v>21.03</v>
      </c>
      <c r="W11038">
        <v>16.84</v>
      </c>
      <c r="X11038">
        <v>22.88</v>
      </c>
      <c r="Y11038">
        <v>17.010000000000002</v>
      </c>
      <c r="Z11038">
        <v>21.44</v>
      </c>
      <c r="AA11038">
        <v>21.84</v>
      </c>
      <c r="AB11038">
        <v>22.88</v>
      </c>
      <c r="AC11038">
        <v>22.67</v>
      </c>
      <c r="AD11038">
        <v>18.760000000000002</v>
      </c>
      <c r="AE11038">
        <v>23.58</v>
      </c>
    </row>
    <row r="11039" spans="1:31">
      <c r="A11039" t="s">
        <v>14387</v>
      </c>
      <c r="B11039" t="s">
        <v>22074</v>
      </c>
      <c r="C11039" t="s">
        <v>22075</v>
      </c>
      <c r="D11039" t="s">
        <v>101</v>
      </c>
      <c r="E11039">
        <v>23.7</v>
      </c>
      <c r="F11039">
        <v>25.43</v>
      </c>
      <c r="G11039">
        <v>20.34</v>
      </c>
      <c r="H11039">
        <v>17.600000000000001</v>
      </c>
      <c r="I11039">
        <v>22.38</v>
      </c>
      <c r="J11039">
        <v>20.04</v>
      </c>
      <c r="K11039">
        <v>24.31</v>
      </c>
      <c r="L11039">
        <v>27.61</v>
      </c>
      <c r="M11039">
        <v>20.239999999999998</v>
      </c>
      <c r="N11039">
        <v>22.48</v>
      </c>
      <c r="O11039">
        <v>19.97</v>
      </c>
      <c r="P11039">
        <v>25.43</v>
      </c>
      <c r="Q11039">
        <v>24.41</v>
      </c>
      <c r="R11039">
        <v>20.81</v>
      </c>
      <c r="S11039">
        <v>24.21</v>
      </c>
      <c r="T11039">
        <v>25.18</v>
      </c>
      <c r="U11039">
        <v>21.93</v>
      </c>
      <c r="V11039">
        <v>19.96</v>
      </c>
      <c r="W11039">
        <v>15.98</v>
      </c>
      <c r="X11039">
        <v>21.72</v>
      </c>
      <c r="Y11039">
        <v>16.14</v>
      </c>
      <c r="Z11039">
        <v>20.34</v>
      </c>
      <c r="AA11039">
        <v>20.73</v>
      </c>
      <c r="AB11039">
        <v>21.72</v>
      </c>
      <c r="AC11039">
        <v>21.51</v>
      </c>
      <c r="AD11039">
        <v>17.8</v>
      </c>
      <c r="AE11039">
        <v>22.38</v>
      </c>
    </row>
    <row r="11040" spans="1:31">
      <c r="A11040" t="s">
        <v>14387</v>
      </c>
      <c r="B11040" t="s">
        <v>22076</v>
      </c>
      <c r="C11040" t="s">
        <v>22077</v>
      </c>
      <c r="D11040" t="s">
        <v>101</v>
      </c>
      <c r="E11040">
        <v>24.16</v>
      </c>
      <c r="F11040">
        <v>25.92</v>
      </c>
      <c r="G11040">
        <v>20.74</v>
      </c>
      <c r="H11040">
        <v>17.940000000000001</v>
      </c>
      <c r="I11040">
        <v>22.81</v>
      </c>
      <c r="J11040">
        <v>20.420000000000002</v>
      </c>
      <c r="K11040">
        <v>24.78</v>
      </c>
      <c r="L11040">
        <v>28.14</v>
      </c>
      <c r="M11040">
        <v>20.63</v>
      </c>
      <c r="N11040">
        <v>22.91</v>
      </c>
      <c r="O11040">
        <v>20.350000000000001</v>
      </c>
      <c r="P11040">
        <v>25.92</v>
      </c>
      <c r="Q11040">
        <v>24.88</v>
      </c>
      <c r="R11040">
        <v>21.21</v>
      </c>
      <c r="S11040">
        <v>24.68</v>
      </c>
      <c r="T11040">
        <v>25.66</v>
      </c>
      <c r="U11040">
        <v>22.35</v>
      </c>
      <c r="V11040">
        <v>20.34</v>
      </c>
      <c r="W11040">
        <v>16.29</v>
      </c>
      <c r="X11040">
        <v>22.14</v>
      </c>
      <c r="Y11040">
        <v>16.45</v>
      </c>
      <c r="Z11040">
        <v>20.74</v>
      </c>
      <c r="AA11040">
        <v>21.13</v>
      </c>
      <c r="AB11040">
        <v>22.14</v>
      </c>
      <c r="AC11040">
        <v>21.93</v>
      </c>
      <c r="AD11040">
        <v>18.14</v>
      </c>
      <c r="AE11040">
        <v>22.81</v>
      </c>
    </row>
    <row r="11041" spans="1:31">
      <c r="A11041" t="s">
        <v>14387</v>
      </c>
      <c r="B11041" t="s">
        <v>22078</v>
      </c>
      <c r="C11041" t="s">
        <v>22079</v>
      </c>
      <c r="D11041" t="s">
        <v>101</v>
      </c>
      <c r="E11041">
        <v>24.16</v>
      </c>
      <c r="F11041">
        <v>25.92</v>
      </c>
      <c r="G11041">
        <v>20.74</v>
      </c>
      <c r="H11041">
        <v>17.940000000000001</v>
      </c>
      <c r="I11041">
        <v>22.81</v>
      </c>
      <c r="J11041">
        <v>20.420000000000002</v>
      </c>
      <c r="K11041">
        <v>24.78</v>
      </c>
      <c r="L11041">
        <v>28.14</v>
      </c>
      <c r="M11041">
        <v>20.63</v>
      </c>
      <c r="N11041">
        <v>22.91</v>
      </c>
      <c r="O11041">
        <v>20.350000000000001</v>
      </c>
      <c r="P11041">
        <v>25.92</v>
      </c>
      <c r="Q11041">
        <v>24.88</v>
      </c>
      <c r="R11041">
        <v>21.21</v>
      </c>
      <c r="S11041">
        <v>24.68</v>
      </c>
      <c r="T11041">
        <v>25.66</v>
      </c>
      <c r="U11041">
        <v>22.35</v>
      </c>
      <c r="V11041">
        <v>20.34</v>
      </c>
      <c r="W11041">
        <v>16.29</v>
      </c>
      <c r="X11041">
        <v>22.14</v>
      </c>
      <c r="Y11041">
        <v>16.45</v>
      </c>
      <c r="Z11041">
        <v>20.74</v>
      </c>
      <c r="AA11041">
        <v>21.13</v>
      </c>
      <c r="AB11041">
        <v>22.14</v>
      </c>
      <c r="AC11041">
        <v>21.93</v>
      </c>
      <c r="AD11041">
        <v>18.14</v>
      </c>
      <c r="AE11041">
        <v>22.81</v>
      </c>
    </row>
    <row r="11042" spans="1:31">
      <c r="A11042" t="s">
        <v>14387</v>
      </c>
      <c r="B11042" t="s">
        <v>22080</v>
      </c>
      <c r="C11042" t="s">
        <v>22081</v>
      </c>
      <c r="D11042" t="s">
        <v>101</v>
      </c>
      <c r="E11042">
        <v>24.42</v>
      </c>
      <c r="F11042">
        <v>26.2</v>
      </c>
      <c r="G11042">
        <v>20.96</v>
      </c>
      <c r="H11042">
        <v>18.13</v>
      </c>
      <c r="I11042">
        <v>23.06</v>
      </c>
      <c r="J11042">
        <v>20.65</v>
      </c>
      <c r="K11042">
        <v>25.05</v>
      </c>
      <c r="L11042">
        <v>28.45</v>
      </c>
      <c r="M11042">
        <v>20.86</v>
      </c>
      <c r="N11042">
        <v>23.16</v>
      </c>
      <c r="O11042">
        <v>20.57</v>
      </c>
      <c r="P11042">
        <v>26.2</v>
      </c>
      <c r="Q11042">
        <v>25.16</v>
      </c>
      <c r="R11042">
        <v>21.44</v>
      </c>
      <c r="S11042">
        <v>24.95</v>
      </c>
      <c r="T11042">
        <v>25.94</v>
      </c>
      <c r="U11042">
        <v>22.6</v>
      </c>
      <c r="V11042">
        <v>20.56</v>
      </c>
      <c r="W11042">
        <v>16.46</v>
      </c>
      <c r="X11042">
        <v>22.38</v>
      </c>
      <c r="Y11042">
        <v>16.63</v>
      </c>
      <c r="Z11042">
        <v>20.96</v>
      </c>
      <c r="AA11042">
        <v>21.36</v>
      </c>
      <c r="AB11042">
        <v>22.38</v>
      </c>
      <c r="AC11042">
        <v>22.17</v>
      </c>
      <c r="AD11042">
        <v>18.34</v>
      </c>
      <c r="AE11042">
        <v>23.06</v>
      </c>
    </row>
    <row r="11043" spans="1:31">
      <c r="A11043" t="s">
        <v>14387</v>
      </c>
      <c r="B11043" t="s">
        <v>22082</v>
      </c>
      <c r="C11043" t="s">
        <v>22083</v>
      </c>
      <c r="D11043" t="s">
        <v>101</v>
      </c>
      <c r="E11043">
        <v>23.7</v>
      </c>
      <c r="F11043">
        <v>25.43</v>
      </c>
      <c r="G11043">
        <v>20.34</v>
      </c>
      <c r="H11043">
        <v>17.600000000000001</v>
      </c>
      <c r="I11043">
        <v>22.38</v>
      </c>
      <c r="J11043">
        <v>20.04</v>
      </c>
      <c r="K11043">
        <v>24.31</v>
      </c>
      <c r="L11043">
        <v>27.61</v>
      </c>
      <c r="M11043">
        <v>20.239999999999998</v>
      </c>
      <c r="N11043">
        <v>22.48</v>
      </c>
      <c r="O11043">
        <v>19.97</v>
      </c>
      <c r="P11043">
        <v>25.43</v>
      </c>
      <c r="Q11043">
        <v>24.41</v>
      </c>
      <c r="R11043">
        <v>20.81</v>
      </c>
      <c r="S11043">
        <v>24.21</v>
      </c>
      <c r="T11043">
        <v>25.18</v>
      </c>
      <c r="U11043">
        <v>21.93</v>
      </c>
      <c r="V11043">
        <v>19.96</v>
      </c>
      <c r="W11043">
        <v>15.98</v>
      </c>
      <c r="X11043">
        <v>21.72</v>
      </c>
      <c r="Y11043">
        <v>16.14</v>
      </c>
      <c r="Z11043">
        <v>20.34</v>
      </c>
      <c r="AA11043">
        <v>20.73</v>
      </c>
      <c r="AB11043">
        <v>21.72</v>
      </c>
      <c r="AC11043">
        <v>21.51</v>
      </c>
      <c r="AD11043">
        <v>17.8</v>
      </c>
      <c r="AE11043">
        <v>22.38</v>
      </c>
    </row>
    <row r="11044" spans="1:31">
      <c r="A11044" t="s">
        <v>14387</v>
      </c>
      <c r="B11044" t="s">
        <v>22084</v>
      </c>
      <c r="C11044" t="s">
        <v>22085</v>
      </c>
      <c r="D11044" t="s">
        <v>101</v>
      </c>
      <c r="E11044">
        <v>23.3</v>
      </c>
      <c r="F11044">
        <v>25</v>
      </c>
      <c r="G11044">
        <v>20</v>
      </c>
      <c r="H11044">
        <v>17.3</v>
      </c>
      <c r="I11044">
        <v>22</v>
      </c>
      <c r="J11044">
        <v>19.7</v>
      </c>
      <c r="K11044">
        <v>23.9</v>
      </c>
      <c r="L11044">
        <v>27.14</v>
      </c>
      <c r="M11044">
        <v>19.899999999999999</v>
      </c>
      <c r="N11044">
        <v>22.1</v>
      </c>
      <c r="O11044">
        <v>19.63</v>
      </c>
      <c r="P11044">
        <v>25</v>
      </c>
      <c r="Q11044">
        <v>24</v>
      </c>
      <c r="R11044">
        <v>20.46</v>
      </c>
      <c r="S11044">
        <v>23.8</v>
      </c>
      <c r="T11044">
        <v>24.75</v>
      </c>
      <c r="U11044">
        <v>21.56</v>
      </c>
      <c r="V11044">
        <v>19.62</v>
      </c>
      <c r="W11044">
        <v>15.71</v>
      </c>
      <c r="X11044">
        <v>21.35</v>
      </c>
      <c r="Y11044">
        <v>15.87</v>
      </c>
      <c r="Z11044">
        <v>20</v>
      </c>
      <c r="AA11044">
        <v>20.38</v>
      </c>
      <c r="AB11044">
        <v>21.35</v>
      </c>
      <c r="AC11044">
        <v>21.15</v>
      </c>
      <c r="AD11044">
        <v>17.5</v>
      </c>
      <c r="AE11044">
        <v>22</v>
      </c>
    </row>
    <row r="11045" spans="1:31">
      <c r="A11045" t="s">
        <v>14387</v>
      </c>
      <c r="B11045" t="s">
        <v>22086</v>
      </c>
      <c r="C11045" t="s">
        <v>22087</v>
      </c>
      <c r="D11045" t="s">
        <v>101</v>
      </c>
      <c r="E11045">
        <v>23.7</v>
      </c>
      <c r="F11045">
        <v>25.43</v>
      </c>
      <c r="G11045">
        <v>20.34</v>
      </c>
      <c r="H11045">
        <v>17.600000000000001</v>
      </c>
      <c r="I11045">
        <v>22.38</v>
      </c>
      <c r="J11045">
        <v>20.04</v>
      </c>
      <c r="K11045">
        <v>24.31</v>
      </c>
      <c r="L11045">
        <v>27.61</v>
      </c>
      <c r="M11045">
        <v>20.239999999999998</v>
      </c>
      <c r="N11045">
        <v>22.48</v>
      </c>
      <c r="O11045">
        <v>19.97</v>
      </c>
      <c r="P11045">
        <v>25.43</v>
      </c>
      <c r="Q11045">
        <v>24.41</v>
      </c>
      <c r="R11045">
        <v>20.81</v>
      </c>
      <c r="S11045">
        <v>24.21</v>
      </c>
      <c r="T11045">
        <v>25.18</v>
      </c>
      <c r="U11045">
        <v>21.93</v>
      </c>
      <c r="V11045">
        <v>19.96</v>
      </c>
      <c r="W11045">
        <v>15.98</v>
      </c>
      <c r="X11045">
        <v>21.72</v>
      </c>
      <c r="Y11045">
        <v>16.14</v>
      </c>
      <c r="Z11045">
        <v>20.34</v>
      </c>
      <c r="AA11045">
        <v>20.73</v>
      </c>
      <c r="AB11045">
        <v>21.72</v>
      </c>
      <c r="AC11045">
        <v>21.51</v>
      </c>
      <c r="AD11045">
        <v>17.8</v>
      </c>
      <c r="AE11045">
        <v>22.38</v>
      </c>
    </row>
    <row r="11046" spans="1:31">
      <c r="A11046" t="s">
        <v>14387</v>
      </c>
      <c r="B11046" t="s">
        <v>22088</v>
      </c>
      <c r="C11046" t="s">
        <v>22089</v>
      </c>
      <c r="D11046" t="s">
        <v>101</v>
      </c>
      <c r="E11046">
        <v>23.68</v>
      </c>
      <c r="F11046">
        <v>25.41</v>
      </c>
      <c r="G11046">
        <v>20.32</v>
      </c>
      <c r="H11046">
        <v>17.579999999999998</v>
      </c>
      <c r="I11046">
        <v>22.36</v>
      </c>
      <c r="J11046">
        <v>20.02</v>
      </c>
      <c r="K11046">
        <v>24.29</v>
      </c>
      <c r="L11046">
        <v>27.58</v>
      </c>
      <c r="M11046">
        <v>20.22</v>
      </c>
      <c r="N11046">
        <v>22.46</v>
      </c>
      <c r="O11046">
        <v>19.95</v>
      </c>
      <c r="P11046">
        <v>25.41</v>
      </c>
      <c r="Q11046">
        <v>24.39</v>
      </c>
      <c r="R11046">
        <v>20.79</v>
      </c>
      <c r="S11046">
        <v>24.19</v>
      </c>
      <c r="T11046">
        <v>25.15</v>
      </c>
      <c r="U11046">
        <v>21.91</v>
      </c>
      <c r="V11046">
        <v>19.940000000000001</v>
      </c>
      <c r="W11046">
        <v>15.96</v>
      </c>
      <c r="X11046">
        <v>21.7</v>
      </c>
      <c r="Y11046">
        <v>16.13</v>
      </c>
      <c r="Z11046">
        <v>20.32</v>
      </c>
      <c r="AA11046">
        <v>20.71</v>
      </c>
      <c r="AB11046">
        <v>21.7</v>
      </c>
      <c r="AC11046">
        <v>21.49</v>
      </c>
      <c r="AD11046">
        <v>17.78</v>
      </c>
      <c r="AE11046">
        <v>22.36</v>
      </c>
    </row>
    <row r="11047" spans="1:31">
      <c r="A11047" t="s">
        <v>14387</v>
      </c>
      <c r="B11047" t="s">
        <v>22090</v>
      </c>
      <c r="C11047" t="s">
        <v>22091</v>
      </c>
      <c r="D11047" t="s">
        <v>101</v>
      </c>
      <c r="E11047">
        <v>24.01</v>
      </c>
      <c r="F11047">
        <v>25.77</v>
      </c>
      <c r="G11047">
        <v>20.61</v>
      </c>
      <c r="H11047">
        <v>17.829999999999998</v>
      </c>
      <c r="I11047">
        <v>22.67</v>
      </c>
      <c r="J11047">
        <v>20.3</v>
      </c>
      <c r="K11047">
        <v>24.63</v>
      </c>
      <c r="L11047">
        <v>27.97</v>
      </c>
      <c r="M11047">
        <v>20.51</v>
      </c>
      <c r="N11047">
        <v>22.78</v>
      </c>
      <c r="O11047">
        <v>20.23</v>
      </c>
      <c r="P11047">
        <v>25.77</v>
      </c>
      <c r="Q11047">
        <v>24.74</v>
      </c>
      <c r="R11047">
        <v>21.09</v>
      </c>
      <c r="S11047">
        <v>24.53</v>
      </c>
      <c r="T11047">
        <v>25.51</v>
      </c>
      <c r="U11047">
        <v>22.22</v>
      </c>
      <c r="V11047">
        <v>20.22</v>
      </c>
      <c r="W11047">
        <v>16.190000000000001</v>
      </c>
      <c r="X11047">
        <v>22</v>
      </c>
      <c r="Y11047">
        <v>16.350000000000001</v>
      </c>
      <c r="Z11047">
        <v>20.61</v>
      </c>
      <c r="AA11047">
        <v>21</v>
      </c>
      <c r="AB11047">
        <v>22</v>
      </c>
      <c r="AC11047">
        <v>21.8</v>
      </c>
      <c r="AD11047">
        <v>18.04</v>
      </c>
      <c r="AE11047">
        <v>22.67</v>
      </c>
    </row>
    <row r="11048" spans="1:31">
      <c r="A11048" t="s">
        <v>14387</v>
      </c>
      <c r="B11048" t="s">
        <v>22092</v>
      </c>
      <c r="C11048" t="s">
        <v>22093</v>
      </c>
      <c r="D11048" t="s">
        <v>101</v>
      </c>
      <c r="E11048">
        <v>23.88</v>
      </c>
      <c r="F11048">
        <v>25.62</v>
      </c>
      <c r="G11048">
        <v>20.5</v>
      </c>
      <c r="H11048">
        <v>17.73</v>
      </c>
      <c r="I11048">
        <v>22.55</v>
      </c>
      <c r="J11048">
        <v>20.190000000000001</v>
      </c>
      <c r="K11048">
        <v>24.49</v>
      </c>
      <c r="L11048">
        <v>27.81</v>
      </c>
      <c r="M11048">
        <v>20.39</v>
      </c>
      <c r="N11048">
        <v>22.65</v>
      </c>
      <c r="O11048">
        <v>20.12</v>
      </c>
      <c r="P11048">
        <v>25.62</v>
      </c>
      <c r="Q11048">
        <v>24.6</v>
      </c>
      <c r="R11048">
        <v>20.97</v>
      </c>
      <c r="S11048">
        <v>24.39</v>
      </c>
      <c r="T11048">
        <v>25.37</v>
      </c>
      <c r="U11048">
        <v>22.1</v>
      </c>
      <c r="V11048">
        <v>20.11</v>
      </c>
      <c r="W11048">
        <v>16.100000000000001</v>
      </c>
      <c r="X11048">
        <v>21.88</v>
      </c>
      <c r="Y11048">
        <v>16.260000000000002</v>
      </c>
      <c r="Z11048">
        <v>20.5</v>
      </c>
      <c r="AA11048">
        <v>20.89</v>
      </c>
      <c r="AB11048">
        <v>21.88</v>
      </c>
      <c r="AC11048">
        <v>21.67</v>
      </c>
      <c r="AD11048">
        <v>17.93</v>
      </c>
      <c r="AE11048">
        <v>22.55</v>
      </c>
    </row>
    <row r="11049" spans="1:31">
      <c r="A11049" t="s">
        <v>14387</v>
      </c>
      <c r="B11049" t="s">
        <v>22094</v>
      </c>
      <c r="C11049" t="s">
        <v>22095</v>
      </c>
      <c r="D11049" t="s">
        <v>101</v>
      </c>
      <c r="E11049">
        <v>29.25</v>
      </c>
      <c r="F11049">
        <v>31.39</v>
      </c>
      <c r="G11049">
        <v>25.11</v>
      </c>
      <c r="H11049">
        <v>21.72</v>
      </c>
      <c r="I11049">
        <v>27.62</v>
      </c>
      <c r="J11049">
        <v>24.73</v>
      </c>
      <c r="K11049">
        <v>30.01</v>
      </c>
      <c r="L11049">
        <v>34.08</v>
      </c>
      <c r="M11049">
        <v>24.98</v>
      </c>
      <c r="N11049">
        <v>27.75</v>
      </c>
      <c r="O11049">
        <v>24.65</v>
      </c>
      <c r="P11049">
        <v>31.39</v>
      </c>
      <c r="Q11049">
        <v>30.13</v>
      </c>
      <c r="R11049">
        <v>25.69</v>
      </c>
      <c r="S11049">
        <v>29.88</v>
      </c>
      <c r="T11049">
        <v>31.07</v>
      </c>
      <c r="U11049">
        <v>27.07</v>
      </c>
      <c r="V11049">
        <v>24.63</v>
      </c>
      <c r="W11049">
        <v>19.72</v>
      </c>
      <c r="X11049">
        <v>26.81</v>
      </c>
      <c r="Y11049">
        <v>19.920000000000002</v>
      </c>
      <c r="Z11049">
        <v>25.11</v>
      </c>
      <c r="AA11049">
        <v>25.59</v>
      </c>
      <c r="AB11049">
        <v>26.81</v>
      </c>
      <c r="AC11049">
        <v>26.55</v>
      </c>
      <c r="AD11049">
        <v>21.97</v>
      </c>
      <c r="AE11049">
        <v>27.62</v>
      </c>
    </row>
    <row r="11050" spans="1:31">
      <c r="A11050" t="s">
        <v>14387</v>
      </c>
      <c r="B11050" t="s">
        <v>22096</v>
      </c>
      <c r="C11050" t="s">
        <v>22097</v>
      </c>
      <c r="D11050" t="s">
        <v>101</v>
      </c>
      <c r="E11050">
        <v>26.65</v>
      </c>
      <c r="F11050">
        <v>28.6</v>
      </c>
      <c r="G11050">
        <v>22.88</v>
      </c>
      <c r="H11050">
        <v>19.79</v>
      </c>
      <c r="I11050">
        <v>25.16</v>
      </c>
      <c r="J11050">
        <v>22.53</v>
      </c>
      <c r="K11050">
        <v>27.34</v>
      </c>
      <c r="L11050">
        <v>31.04</v>
      </c>
      <c r="M11050">
        <v>22.76</v>
      </c>
      <c r="N11050">
        <v>25.28</v>
      </c>
      <c r="O11050">
        <v>22.45</v>
      </c>
      <c r="P11050">
        <v>28.6</v>
      </c>
      <c r="Q11050">
        <v>27.45</v>
      </c>
      <c r="R11050">
        <v>23.4</v>
      </c>
      <c r="S11050">
        <v>27.22</v>
      </c>
      <c r="T11050">
        <v>28.31</v>
      </c>
      <c r="U11050">
        <v>24.66</v>
      </c>
      <c r="V11050">
        <v>22.44</v>
      </c>
      <c r="W11050">
        <v>17.97</v>
      </c>
      <c r="X11050">
        <v>24.42</v>
      </c>
      <c r="Y11050">
        <v>18.149999999999999</v>
      </c>
      <c r="Z11050">
        <v>22.88</v>
      </c>
      <c r="AA11050">
        <v>23.31</v>
      </c>
      <c r="AB11050">
        <v>24.42</v>
      </c>
      <c r="AC11050">
        <v>24.19</v>
      </c>
      <c r="AD11050">
        <v>20.02</v>
      </c>
      <c r="AE11050">
        <v>25.16</v>
      </c>
    </row>
    <row r="11051" spans="1:31">
      <c r="A11051" t="s">
        <v>14387</v>
      </c>
      <c r="B11051" t="s">
        <v>22098</v>
      </c>
      <c r="C11051" t="s">
        <v>22099</v>
      </c>
      <c r="D11051" t="s">
        <v>104</v>
      </c>
      <c r="E11051">
        <v>3475.1</v>
      </c>
      <c r="F11051">
        <v>3475.1</v>
      </c>
      <c r="G11051">
        <v>3475.1</v>
      </c>
      <c r="H11051">
        <v>3475.1</v>
      </c>
      <c r="I11051">
        <v>3475.1</v>
      </c>
      <c r="J11051">
        <v>3475.1</v>
      </c>
      <c r="K11051">
        <v>3475.1</v>
      </c>
      <c r="L11051">
        <v>3475.1</v>
      </c>
      <c r="M11051">
        <v>3475.1</v>
      </c>
      <c r="N11051">
        <v>3475.1</v>
      </c>
      <c r="O11051">
        <v>3475.1</v>
      </c>
      <c r="P11051">
        <v>3475.1</v>
      </c>
      <c r="Q11051">
        <v>3475.1</v>
      </c>
      <c r="R11051">
        <v>3475.1</v>
      </c>
      <c r="S11051">
        <v>3475.1</v>
      </c>
      <c r="T11051">
        <v>3475.1</v>
      </c>
      <c r="U11051">
        <v>3475.1</v>
      </c>
      <c r="V11051">
        <v>3475.1</v>
      </c>
      <c r="W11051">
        <v>3475.1</v>
      </c>
      <c r="X11051">
        <v>3475.1</v>
      </c>
      <c r="Y11051">
        <v>3475.1</v>
      </c>
      <c r="Z11051">
        <v>3475.1</v>
      </c>
      <c r="AA11051">
        <v>3475.1</v>
      </c>
      <c r="AB11051">
        <v>3475.1</v>
      </c>
      <c r="AC11051">
        <v>3475.1</v>
      </c>
      <c r="AD11051">
        <v>3475.1</v>
      </c>
      <c r="AE11051">
        <v>3475.1</v>
      </c>
    </row>
    <row r="11052" spans="1:31">
      <c r="A11052" t="s">
        <v>14387</v>
      </c>
      <c r="B11052" t="s">
        <v>22100</v>
      </c>
      <c r="C11052" t="s">
        <v>22101</v>
      </c>
      <c r="D11052" t="s">
        <v>13190</v>
      </c>
      <c r="E11052">
        <v>660.44</v>
      </c>
      <c r="F11052">
        <v>561.64</v>
      </c>
      <c r="G11052">
        <v>415.4</v>
      </c>
      <c r="H11052">
        <v>824.58</v>
      </c>
      <c r="I11052">
        <v>517.29999999999995</v>
      </c>
      <c r="J11052">
        <v>555.41999999999996</v>
      </c>
      <c r="K11052">
        <v>609.1</v>
      </c>
      <c r="L11052">
        <v>492.41</v>
      </c>
      <c r="M11052">
        <v>568.64</v>
      </c>
      <c r="N11052">
        <v>658.88</v>
      </c>
      <c r="O11052">
        <v>392.06</v>
      </c>
      <c r="P11052">
        <v>391.28</v>
      </c>
      <c r="Q11052">
        <v>422.4</v>
      </c>
      <c r="R11052">
        <v>637.88</v>
      </c>
      <c r="S11052">
        <v>642.54999999999995</v>
      </c>
      <c r="T11052">
        <v>609.1</v>
      </c>
      <c r="U11052">
        <v>626.99</v>
      </c>
      <c r="V11052">
        <v>471.41</v>
      </c>
      <c r="W11052">
        <v>466.74</v>
      </c>
      <c r="X11052">
        <v>553.86</v>
      </c>
      <c r="Y11052">
        <v>578.76</v>
      </c>
      <c r="Z11052">
        <v>614.54</v>
      </c>
      <c r="AA11052">
        <v>478.41</v>
      </c>
      <c r="AB11052">
        <v>543.75</v>
      </c>
      <c r="AC11052">
        <v>567.87</v>
      </c>
      <c r="AD11052">
        <v>522.75</v>
      </c>
      <c r="AE11052">
        <v>853.36</v>
      </c>
    </row>
    <row r="11053" spans="1:31">
      <c r="A11053" t="s">
        <v>14387</v>
      </c>
      <c r="B11053" t="s">
        <v>22102</v>
      </c>
      <c r="C11053" t="s">
        <v>22103</v>
      </c>
      <c r="D11053" t="s">
        <v>13190</v>
      </c>
      <c r="E11053">
        <v>86.2</v>
      </c>
      <c r="F11053">
        <v>96.64</v>
      </c>
      <c r="G11053">
        <v>67.22</v>
      </c>
      <c r="H11053">
        <v>76.790000000000006</v>
      </c>
      <c r="I11053">
        <v>95.3</v>
      </c>
      <c r="J11053">
        <v>90.58</v>
      </c>
      <c r="K11053">
        <v>109.93</v>
      </c>
      <c r="L11053">
        <v>107.82</v>
      </c>
      <c r="M11053">
        <v>97.04</v>
      </c>
      <c r="N11053">
        <v>91.42</v>
      </c>
      <c r="O11053">
        <v>103.84</v>
      </c>
      <c r="P11053">
        <v>99.71</v>
      </c>
      <c r="Q11053">
        <v>85.42</v>
      </c>
      <c r="R11053">
        <v>86.2</v>
      </c>
      <c r="S11053">
        <v>79.400000000000006</v>
      </c>
      <c r="T11053">
        <v>97.07</v>
      </c>
      <c r="U11053">
        <v>91.48</v>
      </c>
      <c r="V11053">
        <v>94.93</v>
      </c>
      <c r="W11053">
        <v>115.65</v>
      </c>
      <c r="X11053">
        <v>84.27</v>
      </c>
      <c r="Y11053">
        <v>85.17</v>
      </c>
      <c r="Z11053">
        <v>77.66</v>
      </c>
      <c r="AA11053">
        <v>105.71</v>
      </c>
      <c r="AB11053">
        <v>94.93</v>
      </c>
      <c r="AC11053">
        <v>97.07</v>
      </c>
      <c r="AD11053">
        <v>103.07</v>
      </c>
      <c r="AE11053">
        <v>83.65</v>
      </c>
    </row>
    <row r="11054" spans="1:31">
      <c r="A11054" t="s">
        <v>14387</v>
      </c>
      <c r="B11054" t="s">
        <v>22104</v>
      </c>
      <c r="C11054" t="s">
        <v>22105</v>
      </c>
      <c r="D11054" t="s">
        <v>13190</v>
      </c>
      <c r="E11054">
        <v>20.87</v>
      </c>
      <c r="F11054">
        <v>13.5</v>
      </c>
      <c r="G11054">
        <v>15.75</v>
      </c>
      <c r="H11054">
        <v>21.58</v>
      </c>
      <c r="I11054">
        <v>14.31</v>
      </c>
      <c r="J11054">
        <v>11.25</v>
      </c>
      <c r="K11054">
        <v>14.25</v>
      </c>
      <c r="L11054">
        <v>10.34</v>
      </c>
      <c r="M11054">
        <v>17.21</v>
      </c>
      <c r="N11054">
        <v>13.07</v>
      </c>
      <c r="O11054">
        <v>14</v>
      </c>
      <c r="P11054">
        <v>19.04</v>
      </c>
      <c r="Q11054">
        <v>19.95</v>
      </c>
      <c r="R11054">
        <v>16.23</v>
      </c>
      <c r="S11054">
        <v>16.100000000000001</v>
      </c>
      <c r="T11054">
        <v>22.39</v>
      </c>
      <c r="U11054">
        <v>13.23</v>
      </c>
      <c r="V11054">
        <v>12.75</v>
      </c>
      <c r="W11054">
        <v>16</v>
      </c>
      <c r="X11054">
        <v>11.68</v>
      </c>
      <c r="Y11054">
        <v>18.75</v>
      </c>
      <c r="Z11054">
        <v>20.59</v>
      </c>
      <c r="AA11054">
        <v>16.2</v>
      </c>
      <c r="AB11054">
        <v>10.119999999999999</v>
      </c>
      <c r="AC11054">
        <v>21.48</v>
      </c>
      <c r="AD11054">
        <v>17.21</v>
      </c>
      <c r="AE11054">
        <v>15</v>
      </c>
    </row>
    <row r="11055" spans="1:31">
      <c r="A11055" t="s">
        <v>14387</v>
      </c>
      <c r="B11055" t="s">
        <v>22106</v>
      </c>
      <c r="C11055" t="s">
        <v>22107</v>
      </c>
      <c r="D11055" t="s">
        <v>104</v>
      </c>
      <c r="E11055">
        <v>97766</v>
      </c>
      <c r="F11055">
        <v>79431.460000000006</v>
      </c>
      <c r="G11055">
        <v>79431.460000000006</v>
      </c>
      <c r="H11055">
        <v>88048.83</v>
      </c>
      <c r="I11055">
        <v>87158.720000000001</v>
      </c>
      <c r="J11055">
        <v>80205.960000000006</v>
      </c>
      <c r="K11055">
        <v>79431.460000000006</v>
      </c>
      <c r="L11055">
        <v>79431.460000000006</v>
      </c>
      <c r="M11055">
        <v>81526.69</v>
      </c>
      <c r="N11055">
        <v>79431.460000000006</v>
      </c>
      <c r="O11055">
        <v>85259.96</v>
      </c>
      <c r="P11055">
        <v>79732.94</v>
      </c>
      <c r="Q11055">
        <v>84298.6</v>
      </c>
      <c r="R11055">
        <v>86416.67</v>
      </c>
      <c r="S11055">
        <v>79431.460000000006</v>
      </c>
      <c r="T11055">
        <v>79431.460000000006</v>
      </c>
      <c r="U11055">
        <v>79431.460000000006</v>
      </c>
      <c r="V11055">
        <v>78021.05</v>
      </c>
      <c r="W11055">
        <v>80629.899999999994</v>
      </c>
      <c r="X11055">
        <v>79431.460000000006</v>
      </c>
      <c r="Y11055">
        <v>84705.75</v>
      </c>
      <c r="Z11055">
        <v>95532.49</v>
      </c>
      <c r="AA11055">
        <v>79633.81</v>
      </c>
      <c r="AB11055">
        <v>72868.56</v>
      </c>
      <c r="AC11055">
        <v>79431.460000000006</v>
      </c>
      <c r="AD11055">
        <v>79431.460000000006</v>
      </c>
      <c r="AE11055">
        <v>79431.460000000006</v>
      </c>
    </row>
    <row r="11056" spans="1:31">
      <c r="A11056" t="s">
        <v>14387</v>
      </c>
      <c r="B11056" t="s">
        <v>22108</v>
      </c>
      <c r="C11056" t="s">
        <v>22109</v>
      </c>
      <c r="D11056" t="s">
        <v>104</v>
      </c>
      <c r="E11056">
        <v>129588.34</v>
      </c>
      <c r="F11056">
        <v>105286</v>
      </c>
      <c r="G11056">
        <v>105286</v>
      </c>
      <c r="H11056">
        <v>116708.28</v>
      </c>
      <c r="I11056">
        <v>115528.45</v>
      </c>
      <c r="J11056">
        <v>106312.6</v>
      </c>
      <c r="K11056">
        <v>105286</v>
      </c>
      <c r="L11056">
        <v>105286</v>
      </c>
      <c r="M11056">
        <v>108063.22</v>
      </c>
      <c r="N11056">
        <v>105286</v>
      </c>
      <c r="O11056">
        <v>113011.65</v>
      </c>
      <c r="P11056">
        <v>105685.62</v>
      </c>
      <c r="Q11056">
        <v>111737.37</v>
      </c>
      <c r="R11056">
        <v>114544.86</v>
      </c>
      <c r="S11056">
        <v>105286</v>
      </c>
      <c r="T11056">
        <v>105286</v>
      </c>
      <c r="U11056">
        <v>105286</v>
      </c>
      <c r="V11056">
        <v>103416.5</v>
      </c>
      <c r="W11056">
        <v>106874.5</v>
      </c>
      <c r="X11056">
        <v>105286</v>
      </c>
      <c r="Y11056">
        <v>112277</v>
      </c>
      <c r="Z11056">
        <v>126627.8</v>
      </c>
      <c r="AA11056">
        <v>105554.2</v>
      </c>
      <c r="AB11056">
        <v>96586.91</v>
      </c>
      <c r="AC11056">
        <v>105286</v>
      </c>
      <c r="AD11056">
        <v>105286</v>
      </c>
      <c r="AE11056">
        <v>105286</v>
      </c>
    </row>
    <row r="11057" spans="1:31">
      <c r="A11057" t="s">
        <v>14387</v>
      </c>
      <c r="B11057" t="s">
        <v>22110</v>
      </c>
      <c r="C11057" t="s">
        <v>22111</v>
      </c>
      <c r="D11057" t="s">
        <v>104</v>
      </c>
      <c r="E11057">
        <v>777.4</v>
      </c>
      <c r="F11057">
        <v>631.61</v>
      </c>
      <c r="G11057">
        <v>631.61</v>
      </c>
      <c r="H11057">
        <v>700.13</v>
      </c>
      <c r="I11057">
        <v>693.06</v>
      </c>
      <c r="J11057">
        <v>637.77</v>
      </c>
      <c r="K11057">
        <v>631.61</v>
      </c>
      <c r="L11057">
        <v>631.61</v>
      </c>
      <c r="M11057">
        <v>648.27</v>
      </c>
      <c r="N11057">
        <v>631.61</v>
      </c>
      <c r="O11057">
        <v>677.96</v>
      </c>
      <c r="P11057">
        <v>634.01</v>
      </c>
      <c r="Q11057">
        <v>670.31</v>
      </c>
      <c r="R11057">
        <v>687.16</v>
      </c>
      <c r="S11057">
        <v>631.61</v>
      </c>
      <c r="T11057">
        <v>631.61</v>
      </c>
      <c r="U11057">
        <v>631.61</v>
      </c>
      <c r="V11057">
        <v>620.4</v>
      </c>
      <c r="W11057">
        <v>641.14</v>
      </c>
      <c r="X11057">
        <v>631.61</v>
      </c>
      <c r="Y11057">
        <v>673.55</v>
      </c>
      <c r="Z11057">
        <v>759.64</v>
      </c>
      <c r="AA11057">
        <v>633.22</v>
      </c>
      <c r="AB11057">
        <v>579.41999999999996</v>
      </c>
      <c r="AC11057">
        <v>631.61</v>
      </c>
      <c r="AD11057">
        <v>631.61</v>
      </c>
      <c r="AE11057">
        <v>631.61</v>
      </c>
    </row>
    <row r="11058" spans="1:31">
      <c r="A11058" t="s">
        <v>14387</v>
      </c>
      <c r="B11058" t="s">
        <v>22112</v>
      </c>
      <c r="C11058" t="s">
        <v>22113</v>
      </c>
      <c r="D11058" t="s">
        <v>104</v>
      </c>
      <c r="E11058">
        <v>136.44</v>
      </c>
      <c r="F11058">
        <v>136.44</v>
      </c>
      <c r="G11058">
        <v>69.11</v>
      </c>
      <c r="H11058">
        <v>46.13</v>
      </c>
      <c r="I11058">
        <v>136.44</v>
      </c>
      <c r="J11058">
        <v>136.44</v>
      </c>
      <c r="K11058">
        <v>68.03</v>
      </c>
      <c r="L11058">
        <v>136.44</v>
      </c>
      <c r="M11058">
        <v>113.35</v>
      </c>
      <c r="N11058">
        <v>136.44</v>
      </c>
      <c r="O11058">
        <v>136.44</v>
      </c>
      <c r="P11058">
        <v>136.44</v>
      </c>
      <c r="Q11058">
        <v>136.44</v>
      </c>
      <c r="R11058">
        <v>136.44</v>
      </c>
      <c r="S11058">
        <v>136.44</v>
      </c>
      <c r="T11058">
        <v>75.459999999999994</v>
      </c>
      <c r="U11058">
        <v>67.17</v>
      </c>
      <c r="V11058">
        <v>136.44</v>
      </c>
      <c r="W11058">
        <v>136.44</v>
      </c>
      <c r="X11058">
        <v>51.33</v>
      </c>
      <c r="Y11058">
        <v>92.25</v>
      </c>
      <c r="Z11058">
        <v>136.44</v>
      </c>
      <c r="AA11058">
        <v>136.44</v>
      </c>
      <c r="AB11058">
        <v>136.44</v>
      </c>
      <c r="AC11058">
        <v>136.44</v>
      </c>
      <c r="AD11058">
        <v>136.44</v>
      </c>
      <c r="AE11058">
        <v>136.44</v>
      </c>
    </row>
    <row r="11059" spans="1:31">
      <c r="A11059" t="s">
        <v>14387</v>
      </c>
      <c r="B11059" t="s">
        <v>22114</v>
      </c>
      <c r="C11059" t="s">
        <v>22115</v>
      </c>
      <c r="D11059" t="s">
        <v>104</v>
      </c>
      <c r="E11059">
        <v>60.69</v>
      </c>
      <c r="F11059">
        <v>41.95</v>
      </c>
      <c r="G11059">
        <v>34.270000000000003</v>
      </c>
      <c r="H11059">
        <v>53.34</v>
      </c>
      <c r="I11059">
        <v>53.19</v>
      </c>
      <c r="J11059">
        <v>46.41</v>
      </c>
      <c r="K11059">
        <v>59.16</v>
      </c>
      <c r="L11059">
        <v>51.77</v>
      </c>
      <c r="M11059">
        <v>53.55</v>
      </c>
      <c r="N11059">
        <v>46.34</v>
      </c>
      <c r="O11059">
        <v>53.37</v>
      </c>
      <c r="P11059">
        <v>64.08</v>
      </c>
      <c r="Q11059">
        <v>57.09</v>
      </c>
      <c r="R11059">
        <v>41.41</v>
      </c>
      <c r="S11059">
        <v>46.34</v>
      </c>
      <c r="T11059">
        <v>56.05</v>
      </c>
      <c r="U11059">
        <v>49.62</v>
      </c>
      <c r="V11059">
        <v>49.98</v>
      </c>
      <c r="W11059">
        <v>46.41</v>
      </c>
      <c r="X11059">
        <v>46.34</v>
      </c>
      <c r="Y11059">
        <v>54.27</v>
      </c>
      <c r="Z11059">
        <v>46.41</v>
      </c>
      <c r="AA11059">
        <v>56.12</v>
      </c>
      <c r="AB11059">
        <v>60.34</v>
      </c>
      <c r="AC11059">
        <v>46.41</v>
      </c>
      <c r="AD11059">
        <v>58.73</v>
      </c>
      <c r="AE11059">
        <v>57.84</v>
      </c>
    </row>
    <row r="11060" spans="1:31">
      <c r="A11060" t="s">
        <v>14387</v>
      </c>
      <c r="B11060" t="s">
        <v>22116</v>
      </c>
      <c r="C11060" t="s">
        <v>22117</v>
      </c>
      <c r="D11060" t="s">
        <v>104</v>
      </c>
      <c r="E11060">
        <v>9.1999999999999993</v>
      </c>
      <c r="F11060">
        <v>7.57</v>
      </c>
      <c r="G11060">
        <v>7.78</v>
      </c>
      <c r="H11060">
        <v>10.38</v>
      </c>
      <c r="I11060">
        <v>7.34</v>
      </c>
      <c r="J11060">
        <v>8.1300000000000008</v>
      </c>
      <c r="K11060">
        <v>10.31</v>
      </c>
      <c r="L11060">
        <v>10.51</v>
      </c>
      <c r="M11060">
        <v>8.3000000000000007</v>
      </c>
      <c r="N11060">
        <v>9.5299999999999994</v>
      </c>
      <c r="O11060">
        <v>9.4600000000000009</v>
      </c>
      <c r="P11060">
        <v>9.86</v>
      </c>
      <c r="Q11060">
        <v>7.96</v>
      </c>
      <c r="R11060">
        <v>8.16</v>
      </c>
      <c r="S11060">
        <v>6.04</v>
      </c>
      <c r="T11060">
        <v>7.81</v>
      </c>
      <c r="U11060">
        <v>5.36</v>
      </c>
      <c r="V11060">
        <v>7.21</v>
      </c>
      <c r="W11060">
        <v>11.35</v>
      </c>
      <c r="X11060">
        <v>7.7</v>
      </c>
      <c r="Y11060">
        <v>5.84</v>
      </c>
      <c r="Z11060">
        <v>4.42</v>
      </c>
      <c r="AA11060">
        <v>10.72</v>
      </c>
      <c r="AB11060">
        <v>8.2100000000000009</v>
      </c>
      <c r="AC11060">
        <v>7.99</v>
      </c>
      <c r="AD11060">
        <v>9.49</v>
      </c>
      <c r="AE11060">
        <v>6.94</v>
      </c>
    </row>
    <row r="11061" spans="1:31">
      <c r="A11061" t="s">
        <v>14387</v>
      </c>
      <c r="B11061" t="s">
        <v>22118</v>
      </c>
      <c r="C11061" t="s">
        <v>22119</v>
      </c>
      <c r="D11061" t="s">
        <v>104</v>
      </c>
      <c r="E11061">
        <v>13.04</v>
      </c>
      <c r="F11061">
        <v>10.73</v>
      </c>
      <c r="G11061">
        <v>11.03</v>
      </c>
      <c r="H11061">
        <v>14.72</v>
      </c>
      <c r="I11061">
        <v>10.4</v>
      </c>
      <c r="J11061">
        <v>11.52</v>
      </c>
      <c r="K11061">
        <v>14.63</v>
      </c>
      <c r="L11061">
        <v>14.91</v>
      </c>
      <c r="M11061">
        <v>11.78</v>
      </c>
      <c r="N11061">
        <v>13.51</v>
      </c>
      <c r="O11061">
        <v>13.42</v>
      </c>
      <c r="P11061">
        <v>13.98</v>
      </c>
      <c r="Q11061">
        <v>11.29</v>
      </c>
      <c r="R11061">
        <v>11.57</v>
      </c>
      <c r="S11061">
        <v>8.57</v>
      </c>
      <c r="T11061">
        <v>11.07</v>
      </c>
      <c r="U11061">
        <v>7.6</v>
      </c>
      <c r="V11061">
        <v>10.23</v>
      </c>
      <c r="W11061">
        <v>16.100000000000001</v>
      </c>
      <c r="X11061">
        <v>10.93</v>
      </c>
      <c r="Y11061">
        <v>8.2899999999999991</v>
      </c>
      <c r="Z11061">
        <v>6.27</v>
      </c>
      <c r="AA11061">
        <v>15.21</v>
      </c>
      <c r="AB11061">
        <v>11.64</v>
      </c>
      <c r="AC11061">
        <v>11.33</v>
      </c>
      <c r="AD11061">
        <v>13.46</v>
      </c>
      <c r="AE11061">
        <v>9.84</v>
      </c>
    </row>
    <row r="11062" spans="1:31">
      <c r="A11062" t="s">
        <v>14387</v>
      </c>
      <c r="B11062" t="s">
        <v>22120</v>
      </c>
      <c r="C11062" t="s">
        <v>22121</v>
      </c>
      <c r="D11062" t="s">
        <v>104</v>
      </c>
      <c r="E11062">
        <v>16.45</v>
      </c>
      <c r="F11062">
        <v>13.53</v>
      </c>
      <c r="G11062">
        <v>13.91</v>
      </c>
      <c r="H11062">
        <v>18.559999999999999</v>
      </c>
      <c r="I11062">
        <v>13.12</v>
      </c>
      <c r="J11062">
        <v>14.53</v>
      </c>
      <c r="K11062">
        <v>18.440000000000001</v>
      </c>
      <c r="L11062">
        <v>18.8</v>
      </c>
      <c r="M11062">
        <v>14.85</v>
      </c>
      <c r="N11062">
        <v>17.04</v>
      </c>
      <c r="O11062">
        <v>16.920000000000002</v>
      </c>
      <c r="P11062">
        <v>17.63</v>
      </c>
      <c r="Q11062">
        <v>14.24</v>
      </c>
      <c r="R11062">
        <v>14.59</v>
      </c>
      <c r="S11062">
        <v>10.81</v>
      </c>
      <c r="T11062">
        <v>13.96</v>
      </c>
      <c r="U11062">
        <v>9.58</v>
      </c>
      <c r="V11062">
        <v>12.9</v>
      </c>
      <c r="W11062">
        <v>20.3</v>
      </c>
      <c r="X11062">
        <v>13.78</v>
      </c>
      <c r="Y11062">
        <v>10.45</v>
      </c>
      <c r="Z11062">
        <v>7.91</v>
      </c>
      <c r="AA11062">
        <v>19.170000000000002</v>
      </c>
      <c r="AB11062">
        <v>14.68</v>
      </c>
      <c r="AC11062">
        <v>14.29</v>
      </c>
      <c r="AD11062">
        <v>16.97</v>
      </c>
      <c r="AE11062">
        <v>12.41</v>
      </c>
    </row>
    <row r="11063" spans="1:31">
      <c r="A11063" t="s">
        <v>14387</v>
      </c>
      <c r="B11063" t="s">
        <v>22122</v>
      </c>
      <c r="C11063" t="s">
        <v>22123</v>
      </c>
      <c r="D11063" t="s">
        <v>104</v>
      </c>
      <c r="E11063">
        <v>29.78</v>
      </c>
      <c r="F11063">
        <v>32.799999999999997</v>
      </c>
      <c r="G11063">
        <v>32.799999999999997</v>
      </c>
      <c r="H11063">
        <v>32.799999999999997</v>
      </c>
      <c r="I11063">
        <v>26.54</v>
      </c>
      <c r="J11063">
        <v>28.74</v>
      </c>
      <c r="K11063">
        <v>30.54</v>
      </c>
      <c r="L11063">
        <v>30.54</v>
      </c>
      <c r="M11063">
        <v>28.7</v>
      </c>
      <c r="N11063">
        <v>34.35</v>
      </c>
      <c r="O11063">
        <v>28.67</v>
      </c>
      <c r="P11063">
        <v>25.83</v>
      </c>
      <c r="Q11063">
        <v>32.770000000000003</v>
      </c>
      <c r="R11063">
        <v>38.950000000000003</v>
      </c>
      <c r="S11063">
        <v>38.54</v>
      </c>
      <c r="T11063">
        <v>30.75</v>
      </c>
      <c r="U11063">
        <v>27.67</v>
      </c>
      <c r="V11063">
        <v>33.76</v>
      </c>
      <c r="W11063">
        <v>30.75</v>
      </c>
      <c r="X11063">
        <v>27.2</v>
      </c>
      <c r="Y11063">
        <v>33</v>
      </c>
      <c r="Z11063">
        <v>41</v>
      </c>
      <c r="AA11063">
        <v>30.54</v>
      </c>
      <c r="AB11063">
        <v>33.51</v>
      </c>
      <c r="AC11063">
        <v>24.49</v>
      </c>
      <c r="AD11063">
        <v>29.62</v>
      </c>
      <c r="AE11063">
        <v>34.31</v>
      </c>
    </row>
    <row r="11064" spans="1:31">
      <c r="A11064" t="s">
        <v>14387</v>
      </c>
      <c r="B11064" t="s">
        <v>22124</v>
      </c>
      <c r="C11064" t="s">
        <v>22125</v>
      </c>
      <c r="D11064" t="s">
        <v>104</v>
      </c>
      <c r="E11064">
        <v>2.17</v>
      </c>
      <c r="F11064">
        <v>2.4</v>
      </c>
      <c r="G11064">
        <v>2.4</v>
      </c>
      <c r="H11064">
        <v>2.4</v>
      </c>
      <c r="I11064">
        <v>1.94</v>
      </c>
      <c r="J11064">
        <v>2.1</v>
      </c>
      <c r="K11064">
        <v>2.23</v>
      </c>
      <c r="L11064">
        <v>2.23</v>
      </c>
      <c r="M11064">
        <v>2.1</v>
      </c>
      <c r="N11064">
        <v>2.5099999999999998</v>
      </c>
      <c r="O11064">
        <v>2.09</v>
      </c>
      <c r="P11064">
        <v>1.89</v>
      </c>
      <c r="Q11064">
        <v>2.39</v>
      </c>
      <c r="R11064">
        <v>2.85</v>
      </c>
      <c r="S11064">
        <v>2.82</v>
      </c>
      <c r="T11064">
        <v>2.25</v>
      </c>
      <c r="U11064">
        <v>2.02</v>
      </c>
      <c r="V11064">
        <v>2.4700000000000002</v>
      </c>
      <c r="W11064">
        <v>2.25</v>
      </c>
      <c r="X11064">
        <v>1.99</v>
      </c>
      <c r="Y11064">
        <v>2.41</v>
      </c>
      <c r="Z11064">
        <v>3</v>
      </c>
      <c r="AA11064">
        <v>2.23</v>
      </c>
      <c r="AB11064">
        <v>2.4500000000000002</v>
      </c>
      <c r="AC11064">
        <v>1.79</v>
      </c>
      <c r="AD11064">
        <v>2.16</v>
      </c>
      <c r="AE11064">
        <v>2.5099999999999998</v>
      </c>
    </row>
    <row r="11065" spans="1:31">
      <c r="A11065" t="s">
        <v>14387</v>
      </c>
      <c r="B11065" t="s">
        <v>22126</v>
      </c>
      <c r="C11065" t="s">
        <v>22127</v>
      </c>
      <c r="D11065" t="s">
        <v>104</v>
      </c>
      <c r="E11065">
        <v>247.01</v>
      </c>
      <c r="F11065">
        <v>272</v>
      </c>
      <c r="G11065">
        <v>272</v>
      </c>
      <c r="H11065">
        <v>272</v>
      </c>
      <c r="I11065">
        <v>220.15</v>
      </c>
      <c r="J11065">
        <v>238.34</v>
      </c>
      <c r="K11065">
        <v>253.3</v>
      </c>
      <c r="L11065">
        <v>253.3</v>
      </c>
      <c r="M11065">
        <v>238</v>
      </c>
      <c r="N11065">
        <v>284.92</v>
      </c>
      <c r="O11065">
        <v>237.83</v>
      </c>
      <c r="P11065">
        <v>214.2</v>
      </c>
      <c r="Q11065">
        <v>271.83</v>
      </c>
      <c r="R11065">
        <v>323</v>
      </c>
      <c r="S11065">
        <v>319.60000000000002</v>
      </c>
      <c r="T11065">
        <v>255</v>
      </c>
      <c r="U11065">
        <v>229.5</v>
      </c>
      <c r="V11065">
        <v>279.99</v>
      </c>
      <c r="W11065">
        <v>255</v>
      </c>
      <c r="X11065">
        <v>225.59</v>
      </c>
      <c r="Y11065">
        <v>273.7</v>
      </c>
      <c r="Z11065">
        <v>340</v>
      </c>
      <c r="AA11065">
        <v>253.3</v>
      </c>
      <c r="AB11065">
        <v>277.95</v>
      </c>
      <c r="AC11065">
        <v>203.15</v>
      </c>
      <c r="AD11065">
        <v>245.65</v>
      </c>
      <c r="AE11065">
        <v>284.58</v>
      </c>
    </row>
    <row r="11066" spans="1:31">
      <c r="A11066" t="s">
        <v>14387</v>
      </c>
      <c r="B11066" t="s">
        <v>22128</v>
      </c>
      <c r="C11066" t="s">
        <v>22129</v>
      </c>
      <c r="D11066" t="s">
        <v>104</v>
      </c>
      <c r="E11066">
        <v>0.95</v>
      </c>
      <c r="F11066">
        <v>0.95</v>
      </c>
      <c r="G11066">
        <v>0.95</v>
      </c>
      <c r="H11066">
        <v>0.95</v>
      </c>
      <c r="I11066">
        <v>0.9</v>
      </c>
      <c r="J11066">
        <v>0.95</v>
      </c>
      <c r="K11066">
        <v>0.95</v>
      </c>
      <c r="L11066">
        <v>0.88</v>
      </c>
      <c r="M11066">
        <v>0.95</v>
      </c>
      <c r="N11066">
        <v>0.95</v>
      </c>
      <c r="O11066">
        <v>0.88</v>
      </c>
      <c r="P11066">
        <v>0.95</v>
      </c>
      <c r="Q11066">
        <v>0.95</v>
      </c>
      <c r="R11066">
        <v>0.95</v>
      </c>
      <c r="S11066">
        <v>0.95</v>
      </c>
      <c r="T11066">
        <v>0.95</v>
      </c>
      <c r="U11066">
        <v>0.95</v>
      </c>
      <c r="V11066">
        <v>0.6</v>
      </c>
      <c r="W11066">
        <v>1.21</v>
      </c>
      <c r="X11066">
        <v>0.95</v>
      </c>
      <c r="Y11066">
        <v>0.95</v>
      </c>
      <c r="Z11066">
        <v>0.95</v>
      </c>
      <c r="AA11066">
        <v>0.56000000000000005</v>
      </c>
      <c r="AB11066">
        <v>0.62</v>
      </c>
      <c r="AC11066">
        <v>0.95</v>
      </c>
      <c r="AD11066">
        <v>0.95</v>
      </c>
      <c r="AE11066">
        <v>0.95</v>
      </c>
    </row>
    <row r="11067" spans="1:31">
      <c r="A11067" t="s">
        <v>14387</v>
      </c>
      <c r="B11067" t="s">
        <v>22130</v>
      </c>
      <c r="C11067" t="s">
        <v>22131</v>
      </c>
      <c r="D11067" t="s">
        <v>104</v>
      </c>
      <c r="E11067">
        <v>48.6</v>
      </c>
      <c r="F11067">
        <v>36.18</v>
      </c>
      <c r="G11067">
        <v>30.96</v>
      </c>
      <c r="H11067">
        <v>39.799999999999997</v>
      </c>
      <c r="I11067">
        <v>44.86</v>
      </c>
      <c r="J11067">
        <v>37.79</v>
      </c>
      <c r="K11067">
        <v>39</v>
      </c>
      <c r="L11067">
        <v>39.58</v>
      </c>
      <c r="M11067">
        <v>39.200000000000003</v>
      </c>
      <c r="N11067">
        <v>49.25</v>
      </c>
      <c r="O11067">
        <v>46.22</v>
      </c>
      <c r="P11067">
        <v>42.22</v>
      </c>
      <c r="Q11067">
        <v>37.28</v>
      </c>
      <c r="R11067">
        <v>40.61</v>
      </c>
      <c r="S11067">
        <v>35.18</v>
      </c>
      <c r="T11067">
        <v>40</v>
      </c>
      <c r="U11067">
        <v>30.15</v>
      </c>
      <c r="V11067">
        <v>36.479999999999997</v>
      </c>
      <c r="W11067">
        <v>42.21</v>
      </c>
      <c r="X11067">
        <v>34.950000000000003</v>
      </c>
      <c r="Y11067">
        <v>40.1</v>
      </c>
      <c r="Z11067">
        <v>44.23</v>
      </c>
      <c r="AA11067">
        <v>44.03</v>
      </c>
      <c r="AB11067">
        <v>43.22</v>
      </c>
      <c r="AC11067">
        <v>38.32</v>
      </c>
      <c r="AD11067">
        <v>46.22</v>
      </c>
      <c r="AE11067">
        <v>40.21</v>
      </c>
    </row>
    <row r="11068" spans="1:31">
      <c r="A11068" t="s">
        <v>14387</v>
      </c>
      <c r="B11068" t="s">
        <v>22132</v>
      </c>
      <c r="C11068" t="s">
        <v>22133</v>
      </c>
      <c r="D11068" t="s">
        <v>104</v>
      </c>
      <c r="E11068">
        <v>55.41</v>
      </c>
      <c r="F11068">
        <v>41.26</v>
      </c>
      <c r="G11068">
        <v>35.299999999999997</v>
      </c>
      <c r="H11068">
        <v>45.38</v>
      </c>
      <c r="I11068">
        <v>51.15</v>
      </c>
      <c r="J11068">
        <v>43.09</v>
      </c>
      <c r="K11068">
        <v>44.47</v>
      </c>
      <c r="L11068">
        <v>45.13</v>
      </c>
      <c r="M11068">
        <v>44.69</v>
      </c>
      <c r="N11068">
        <v>56.16</v>
      </c>
      <c r="O11068">
        <v>52.69</v>
      </c>
      <c r="P11068">
        <v>48.13</v>
      </c>
      <c r="Q11068">
        <v>42.51</v>
      </c>
      <c r="R11068">
        <v>46.3</v>
      </c>
      <c r="S11068">
        <v>40.11</v>
      </c>
      <c r="T11068">
        <v>45.61</v>
      </c>
      <c r="U11068">
        <v>34.380000000000003</v>
      </c>
      <c r="V11068">
        <v>41.6</v>
      </c>
      <c r="W11068">
        <v>48.13</v>
      </c>
      <c r="X11068">
        <v>39.85</v>
      </c>
      <c r="Y11068">
        <v>45.73</v>
      </c>
      <c r="Z11068">
        <v>50.43</v>
      </c>
      <c r="AA11068">
        <v>50.2</v>
      </c>
      <c r="AB11068">
        <v>49.28</v>
      </c>
      <c r="AC11068">
        <v>43.69</v>
      </c>
      <c r="AD11068">
        <v>52.69</v>
      </c>
      <c r="AE11068">
        <v>45.84</v>
      </c>
    </row>
    <row r="11069" spans="1:31">
      <c r="A11069" t="s">
        <v>14387</v>
      </c>
      <c r="B11069" t="s">
        <v>22134</v>
      </c>
      <c r="C11069" t="s">
        <v>22135</v>
      </c>
      <c r="D11069" t="s">
        <v>104</v>
      </c>
      <c r="E11069">
        <v>6.53</v>
      </c>
      <c r="F11069">
        <v>7.46</v>
      </c>
      <c r="G11069">
        <v>4.3499999999999996</v>
      </c>
      <c r="H11069">
        <v>5.94</v>
      </c>
      <c r="I11069">
        <v>4.79</v>
      </c>
      <c r="J11069">
        <v>5.2</v>
      </c>
      <c r="K11069">
        <v>6.33</v>
      </c>
      <c r="L11069">
        <v>5.32</v>
      </c>
      <c r="M11069">
        <v>3.85</v>
      </c>
      <c r="N11069">
        <v>5.26</v>
      </c>
      <c r="O11069">
        <v>5.48</v>
      </c>
      <c r="P11069">
        <v>5.61</v>
      </c>
      <c r="Q11069">
        <v>5</v>
      </c>
      <c r="R11069">
        <v>5.64</v>
      </c>
      <c r="S11069">
        <v>6.01</v>
      </c>
      <c r="T11069">
        <v>6.64</v>
      </c>
      <c r="U11069">
        <v>5.87</v>
      </c>
      <c r="V11069">
        <v>7.77</v>
      </c>
      <c r="W11069">
        <v>5.01</v>
      </c>
      <c r="X11069">
        <v>5.57</v>
      </c>
      <c r="Y11069">
        <v>5.95</v>
      </c>
      <c r="Z11069">
        <v>4.46</v>
      </c>
      <c r="AA11069">
        <v>6.17</v>
      </c>
      <c r="AB11069">
        <v>5.83</v>
      </c>
      <c r="AC11069">
        <v>4.75</v>
      </c>
      <c r="AD11069">
        <v>5.8</v>
      </c>
      <c r="AE11069">
        <v>5.15</v>
      </c>
    </row>
    <row r="11070" spans="1:31">
      <c r="A11070" t="s">
        <v>14387</v>
      </c>
      <c r="B11070" t="s">
        <v>22136</v>
      </c>
      <c r="C11070" t="s">
        <v>22137</v>
      </c>
      <c r="D11070" t="s">
        <v>104</v>
      </c>
      <c r="E11070">
        <v>10.79</v>
      </c>
      <c r="F11070">
        <v>12.31</v>
      </c>
      <c r="G11070">
        <v>7.17</v>
      </c>
      <c r="H11070">
        <v>9.8000000000000007</v>
      </c>
      <c r="I11070">
        <v>7.91</v>
      </c>
      <c r="J11070">
        <v>8.58</v>
      </c>
      <c r="K11070">
        <v>10.44</v>
      </c>
      <c r="L11070">
        <v>8.7899999999999991</v>
      </c>
      <c r="M11070">
        <v>6.36</v>
      </c>
      <c r="N11070">
        <v>8.69</v>
      </c>
      <c r="O11070">
        <v>9.0500000000000007</v>
      </c>
      <c r="P11070">
        <v>9.25</v>
      </c>
      <c r="Q11070">
        <v>8.26</v>
      </c>
      <c r="R11070">
        <v>9.31</v>
      </c>
      <c r="S11070">
        <v>9.93</v>
      </c>
      <c r="T11070">
        <v>10.96</v>
      </c>
      <c r="U11070">
        <v>9.69</v>
      </c>
      <c r="V11070">
        <v>12.82</v>
      </c>
      <c r="W11070">
        <v>8.27</v>
      </c>
      <c r="X11070">
        <v>9.1999999999999993</v>
      </c>
      <c r="Y11070">
        <v>9.82</v>
      </c>
      <c r="Z11070">
        <v>7.37</v>
      </c>
      <c r="AA11070">
        <v>10.19</v>
      </c>
      <c r="AB11070">
        <v>9.6199999999999992</v>
      </c>
      <c r="AC11070">
        <v>7.84</v>
      </c>
      <c r="AD11070">
        <v>9.58</v>
      </c>
      <c r="AE11070">
        <v>8.51</v>
      </c>
    </row>
    <row r="11071" spans="1:31">
      <c r="A11071" t="s">
        <v>14387</v>
      </c>
      <c r="B11071" t="s">
        <v>22138</v>
      </c>
      <c r="C11071" t="s">
        <v>22139</v>
      </c>
      <c r="D11071" t="s">
        <v>104</v>
      </c>
      <c r="E11071">
        <v>11.13</v>
      </c>
      <c r="F11071">
        <v>12.7</v>
      </c>
      <c r="G11071">
        <v>7.4</v>
      </c>
      <c r="H11071">
        <v>10.11</v>
      </c>
      <c r="I11071">
        <v>8.16</v>
      </c>
      <c r="J11071">
        <v>8.85</v>
      </c>
      <c r="K11071">
        <v>10.77</v>
      </c>
      <c r="L11071">
        <v>9.07</v>
      </c>
      <c r="M11071">
        <v>6.56</v>
      </c>
      <c r="N11071">
        <v>8.9600000000000009</v>
      </c>
      <c r="O11071">
        <v>9.33</v>
      </c>
      <c r="P11071">
        <v>9.5500000000000007</v>
      </c>
      <c r="Q11071">
        <v>8.52</v>
      </c>
      <c r="R11071">
        <v>9.6</v>
      </c>
      <c r="S11071">
        <v>10.24</v>
      </c>
      <c r="T11071">
        <v>11.31</v>
      </c>
      <c r="U11071">
        <v>9.99</v>
      </c>
      <c r="V11071">
        <v>13.23</v>
      </c>
      <c r="W11071">
        <v>8.5299999999999994</v>
      </c>
      <c r="X11071">
        <v>9.49</v>
      </c>
      <c r="Y11071">
        <v>10.130000000000001</v>
      </c>
      <c r="Z11071">
        <v>7.6</v>
      </c>
      <c r="AA11071">
        <v>10.51</v>
      </c>
      <c r="AB11071">
        <v>9.92</v>
      </c>
      <c r="AC11071">
        <v>8.08</v>
      </c>
      <c r="AD11071">
        <v>9.8800000000000008</v>
      </c>
      <c r="AE11071">
        <v>8.7799999999999994</v>
      </c>
    </row>
    <row r="11072" spans="1:31">
      <c r="A11072" t="s">
        <v>14387</v>
      </c>
      <c r="B11072" t="s">
        <v>22140</v>
      </c>
      <c r="C11072" t="s">
        <v>22141</v>
      </c>
      <c r="D11072" t="s">
        <v>104</v>
      </c>
      <c r="E11072">
        <v>15.19</v>
      </c>
      <c r="F11072">
        <v>17.329999999999998</v>
      </c>
      <c r="G11072">
        <v>10.1</v>
      </c>
      <c r="H11072">
        <v>13.8</v>
      </c>
      <c r="I11072">
        <v>11.14</v>
      </c>
      <c r="J11072">
        <v>12.08</v>
      </c>
      <c r="K11072">
        <v>14.71</v>
      </c>
      <c r="L11072">
        <v>12.37</v>
      </c>
      <c r="M11072">
        <v>8.9499999999999993</v>
      </c>
      <c r="N11072">
        <v>12.23</v>
      </c>
      <c r="O11072">
        <v>12.74</v>
      </c>
      <c r="P11072">
        <v>13.03</v>
      </c>
      <c r="Q11072">
        <v>11.63</v>
      </c>
      <c r="R11072">
        <v>13.1</v>
      </c>
      <c r="S11072">
        <v>13.98</v>
      </c>
      <c r="T11072">
        <v>15.43</v>
      </c>
      <c r="U11072">
        <v>13.64</v>
      </c>
      <c r="V11072">
        <v>18.05</v>
      </c>
      <c r="W11072">
        <v>11.65</v>
      </c>
      <c r="X11072">
        <v>12.96</v>
      </c>
      <c r="Y11072">
        <v>13.83</v>
      </c>
      <c r="Z11072">
        <v>10.38</v>
      </c>
      <c r="AA11072">
        <v>14.34</v>
      </c>
      <c r="AB11072">
        <v>13.54</v>
      </c>
      <c r="AC11072">
        <v>11.03</v>
      </c>
      <c r="AD11072">
        <v>13.48</v>
      </c>
      <c r="AE11072">
        <v>11.98</v>
      </c>
    </row>
    <row r="11073" spans="1:31">
      <c r="A11073" t="s">
        <v>14387</v>
      </c>
      <c r="B11073" t="s">
        <v>22142</v>
      </c>
      <c r="C11073" t="s">
        <v>22143</v>
      </c>
      <c r="D11073" t="s">
        <v>104</v>
      </c>
      <c r="E11073">
        <v>12.58</v>
      </c>
      <c r="F11073">
        <v>12.91</v>
      </c>
      <c r="G11073">
        <v>12.08</v>
      </c>
      <c r="H11073">
        <v>10.97</v>
      </c>
      <c r="I11073">
        <v>12.82</v>
      </c>
      <c r="J11073">
        <v>12.52</v>
      </c>
      <c r="K11073">
        <v>12.75</v>
      </c>
      <c r="L11073">
        <v>11.62</v>
      </c>
      <c r="M11073">
        <v>10.29</v>
      </c>
      <c r="N11073">
        <v>12.27</v>
      </c>
      <c r="O11073">
        <v>13.3</v>
      </c>
      <c r="P11073">
        <v>12.66</v>
      </c>
      <c r="Q11073">
        <v>13.95</v>
      </c>
      <c r="R11073">
        <v>12.62</v>
      </c>
      <c r="S11073">
        <v>12.23</v>
      </c>
      <c r="T11073">
        <v>12.85</v>
      </c>
      <c r="U11073">
        <v>12.17</v>
      </c>
      <c r="V11073">
        <v>12.95</v>
      </c>
      <c r="W11073">
        <v>13.83</v>
      </c>
      <c r="X11073">
        <v>11.68</v>
      </c>
      <c r="Y11073">
        <v>12.49</v>
      </c>
      <c r="Z11073">
        <v>11.52</v>
      </c>
      <c r="AA11073">
        <v>14.34</v>
      </c>
      <c r="AB11073">
        <v>13.37</v>
      </c>
      <c r="AC11073">
        <v>12.91</v>
      </c>
      <c r="AD11073">
        <v>11.86</v>
      </c>
      <c r="AE11073">
        <v>12.82</v>
      </c>
    </row>
    <row r="11074" spans="1:31">
      <c r="A11074" t="s">
        <v>14387</v>
      </c>
      <c r="B11074" t="s">
        <v>22144</v>
      </c>
      <c r="C11074" t="s">
        <v>22145</v>
      </c>
      <c r="D11074" t="s">
        <v>104</v>
      </c>
      <c r="E11074">
        <v>50.43</v>
      </c>
      <c r="F11074">
        <v>51.76</v>
      </c>
      <c r="G11074">
        <v>48.4</v>
      </c>
      <c r="H11074">
        <v>43.95</v>
      </c>
      <c r="I11074">
        <v>51.37</v>
      </c>
      <c r="J11074">
        <v>50.2</v>
      </c>
      <c r="K11074">
        <v>51.11</v>
      </c>
      <c r="L11074">
        <v>46.55</v>
      </c>
      <c r="M11074">
        <v>41.22</v>
      </c>
      <c r="N11074">
        <v>49.16</v>
      </c>
      <c r="O11074">
        <v>53.32</v>
      </c>
      <c r="P11074">
        <v>50.74</v>
      </c>
      <c r="Q11074">
        <v>55.89</v>
      </c>
      <c r="R11074">
        <v>50.59</v>
      </c>
      <c r="S11074">
        <v>49.03</v>
      </c>
      <c r="T11074">
        <v>51.5</v>
      </c>
      <c r="U11074">
        <v>48.79</v>
      </c>
      <c r="V11074">
        <v>51.89</v>
      </c>
      <c r="W11074">
        <v>55.42</v>
      </c>
      <c r="X11074">
        <v>46.82</v>
      </c>
      <c r="Y11074">
        <v>50.07</v>
      </c>
      <c r="Z11074">
        <v>46.16</v>
      </c>
      <c r="AA11074">
        <v>57.48</v>
      </c>
      <c r="AB11074">
        <v>53.58</v>
      </c>
      <c r="AC11074">
        <v>51.76</v>
      </c>
      <c r="AD11074">
        <v>47.54</v>
      </c>
      <c r="AE11074">
        <v>51.37</v>
      </c>
    </row>
    <row r="11075" spans="1:31">
      <c r="A11075" t="s">
        <v>14387</v>
      </c>
      <c r="B11075" t="s">
        <v>22146</v>
      </c>
      <c r="C11075" t="s">
        <v>22147</v>
      </c>
      <c r="D11075" t="s">
        <v>104</v>
      </c>
      <c r="E11075">
        <v>19.66</v>
      </c>
      <c r="F11075">
        <v>20.18</v>
      </c>
      <c r="G11075">
        <v>18.87</v>
      </c>
      <c r="H11075">
        <v>17.14</v>
      </c>
      <c r="I11075">
        <v>20.03</v>
      </c>
      <c r="J11075">
        <v>19.57</v>
      </c>
      <c r="K11075">
        <v>19.93</v>
      </c>
      <c r="L11075">
        <v>18.149999999999999</v>
      </c>
      <c r="M11075">
        <v>16.07</v>
      </c>
      <c r="N11075">
        <v>19.170000000000002</v>
      </c>
      <c r="O11075">
        <v>20.79</v>
      </c>
      <c r="P11075">
        <v>19.79</v>
      </c>
      <c r="Q11075">
        <v>21.79</v>
      </c>
      <c r="R11075">
        <v>19.73</v>
      </c>
      <c r="S11075">
        <v>19.12</v>
      </c>
      <c r="T11075">
        <v>20.079999999999998</v>
      </c>
      <c r="U11075">
        <v>19.03</v>
      </c>
      <c r="V11075">
        <v>20.23</v>
      </c>
      <c r="W11075">
        <v>21.61</v>
      </c>
      <c r="X11075">
        <v>18.25</v>
      </c>
      <c r="Y11075">
        <v>19.52</v>
      </c>
      <c r="Z11075">
        <v>18</v>
      </c>
      <c r="AA11075">
        <v>22.41</v>
      </c>
      <c r="AB11075">
        <v>20.89</v>
      </c>
      <c r="AC11075">
        <v>20.18</v>
      </c>
      <c r="AD11075">
        <v>18.54</v>
      </c>
      <c r="AE11075">
        <v>20.03</v>
      </c>
    </row>
    <row r="11076" spans="1:31">
      <c r="A11076" t="s">
        <v>14387</v>
      </c>
      <c r="B11076" t="s">
        <v>22148</v>
      </c>
      <c r="C11076" t="s">
        <v>22149</v>
      </c>
      <c r="D11076" t="s">
        <v>104</v>
      </c>
      <c r="E11076">
        <v>137.30000000000001</v>
      </c>
      <c r="F11076">
        <v>140.91</v>
      </c>
      <c r="G11076">
        <v>131.78</v>
      </c>
      <c r="H11076">
        <v>119.67</v>
      </c>
      <c r="I11076">
        <v>139.85</v>
      </c>
      <c r="J11076">
        <v>136.66</v>
      </c>
      <c r="K11076">
        <v>139.13999999999999</v>
      </c>
      <c r="L11076">
        <v>126.75</v>
      </c>
      <c r="M11076">
        <v>112.23</v>
      </c>
      <c r="N11076">
        <v>133.83000000000001</v>
      </c>
      <c r="O11076">
        <v>145.16</v>
      </c>
      <c r="P11076">
        <v>138.15</v>
      </c>
      <c r="Q11076">
        <v>152.16999999999999</v>
      </c>
      <c r="R11076">
        <v>137.72</v>
      </c>
      <c r="S11076">
        <v>133.47</v>
      </c>
      <c r="T11076">
        <v>140.19999999999999</v>
      </c>
      <c r="U11076">
        <v>132.84</v>
      </c>
      <c r="V11076">
        <v>141.26</v>
      </c>
      <c r="W11076">
        <v>150.88999999999999</v>
      </c>
      <c r="X11076">
        <v>127.46</v>
      </c>
      <c r="Y11076">
        <v>136.31</v>
      </c>
      <c r="Z11076">
        <v>125.69</v>
      </c>
      <c r="AA11076">
        <v>156.49</v>
      </c>
      <c r="AB11076">
        <v>145.87</v>
      </c>
      <c r="AC11076">
        <v>140.91</v>
      </c>
      <c r="AD11076">
        <v>129.44</v>
      </c>
      <c r="AE11076">
        <v>139.85</v>
      </c>
    </row>
    <row r="11077" spans="1:31">
      <c r="A11077" t="s">
        <v>14387</v>
      </c>
      <c r="B11077" t="s">
        <v>22150</v>
      </c>
      <c r="C11077" t="s">
        <v>22151</v>
      </c>
      <c r="D11077" t="s">
        <v>104</v>
      </c>
      <c r="E11077">
        <v>68.650000000000006</v>
      </c>
      <c r="F11077">
        <v>70.45</v>
      </c>
      <c r="G11077">
        <v>65.89</v>
      </c>
      <c r="H11077">
        <v>59.83</v>
      </c>
      <c r="I11077">
        <v>69.92</v>
      </c>
      <c r="J11077">
        <v>68.33</v>
      </c>
      <c r="K11077">
        <v>69.569999999999993</v>
      </c>
      <c r="L11077">
        <v>63.37</v>
      </c>
      <c r="M11077">
        <v>56.11</v>
      </c>
      <c r="N11077">
        <v>66.91</v>
      </c>
      <c r="O11077">
        <v>72.58</v>
      </c>
      <c r="P11077">
        <v>69.069999999999993</v>
      </c>
      <c r="Q11077">
        <v>76.08</v>
      </c>
      <c r="R11077">
        <v>68.86</v>
      </c>
      <c r="S11077">
        <v>66.73</v>
      </c>
      <c r="T11077">
        <v>70.099999999999994</v>
      </c>
      <c r="U11077">
        <v>66.42</v>
      </c>
      <c r="V11077">
        <v>70.63</v>
      </c>
      <c r="W11077">
        <v>75.44</v>
      </c>
      <c r="X11077">
        <v>63.73</v>
      </c>
      <c r="Y11077">
        <v>68.150000000000006</v>
      </c>
      <c r="Z11077">
        <v>62.84</v>
      </c>
      <c r="AA11077">
        <v>78.239999999999995</v>
      </c>
      <c r="AB11077">
        <v>72.930000000000007</v>
      </c>
      <c r="AC11077">
        <v>70.45</v>
      </c>
      <c r="AD11077">
        <v>64.72</v>
      </c>
      <c r="AE11077">
        <v>69.92</v>
      </c>
    </row>
    <row r="11078" spans="1:31">
      <c r="A11078" t="s">
        <v>14387</v>
      </c>
      <c r="B11078" t="s">
        <v>22152</v>
      </c>
      <c r="C11078" t="s">
        <v>22153</v>
      </c>
      <c r="D11078" t="s">
        <v>104</v>
      </c>
      <c r="E11078">
        <v>459.03</v>
      </c>
      <c r="F11078">
        <v>546.77</v>
      </c>
      <c r="G11078">
        <v>435.79</v>
      </c>
      <c r="H11078">
        <v>378.26</v>
      </c>
      <c r="I11078">
        <v>481.11</v>
      </c>
      <c r="J11078">
        <v>435.79</v>
      </c>
      <c r="K11078">
        <v>562.16999999999996</v>
      </c>
      <c r="L11078">
        <v>535.73</v>
      </c>
      <c r="M11078">
        <v>535.73</v>
      </c>
      <c r="N11078">
        <v>535.73</v>
      </c>
      <c r="O11078">
        <v>445.38</v>
      </c>
      <c r="P11078">
        <v>466</v>
      </c>
      <c r="Q11078">
        <v>397.44</v>
      </c>
      <c r="R11078">
        <v>397.15</v>
      </c>
      <c r="S11078">
        <v>388.14</v>
      </c>
      <c r="T11078">
        <v>435.5</v>
      </c>
      <c r="U11078">
        <v>416.9</v>
      </c>
      <c r="V11078">
        <v>526.72</v>
      </c>
      <c r="W11078">
        <v>488.08</v>
      </c>
      <c r="X11078">
        <v>350.37</v>
      </c>
      <c r="Y11078">
        <v>522.37</v>
      </c>
      <c r="Z11078">
        <v>535.73</v>
      </c>
      <c r="AA11078">
        <v>483.14</v>
      </c>
      <c r="AB11078">
        <v>445.96</v>
      </c>
      <c r="AC11078">
        <v>535.73</v>
      </c>
      <c r="AD11078">
        <v>535.73</v>
      </c>
      <c r="AE11078">
        <v>535.73</v>
      </c>
    </row>
    <row r="11079" spans="1:31">
      <c r="A11079" t="s">
        <v>14387</v>
      </c>
      <c r="B11079" t="s">
        <v>22154</v>
      </c>
      <c r="C11079" t="s">
        <v>22155</v>
      </c>
      <c r="D11079" t="s">
        <v>104</v>
      </c>
      <c r="E11079">
        <v>643.28</v>
      </c>
      <c r="F11079">
        <v>766.24</v>
      </c>
      <c r="G11079">
        <v>610.71</v>
      </c>
      <c r="H11079">
        <v>530.09</v>
      </c>
      <c r="I11079">
        <v>674.22</v>
      </c>
      <c r="J11079">
        <v>610.71</v>
      </c>
      <c r="K11079">
        <v>787.82</v>
      </c>
      <c r="L11079">
        <v>750.77</v>
      </c>
      <c r="M11079">
        <v>750.77</v>
      </c>
      <c r="N11079">
        <v>750.77</v>
      </c>
      <c r="O11079">
        <v>624.14</v>
      </c>
      <c r="P11079">
        <v>653.04999999999995</v>
      </c>
      <c r="Q11079">
        <v>556.97</v>
      </c>
      <c r="R11079">
        <v>556.55999999999995</v>
      </c>
      <c r="S11079">
        <v>543.94000000000005</v>
      </c>
      <c r="T11079">
        <v>610.29999999999995</v>
      </c>
      <c r="U11079">
        <v>584.24</v>
      </c>
      <c r="V11079">
        <v>738.14</v>
      </c>
      <c r="W11079">
        <v>683.99</v>
      </c>
      <c r="X11079">
        <v>491.01</v>
      </c>
      <c r="Y11079">
        <v>732.04</v>
      </c>
      <c r="Z11079">
        <v>750.77</v>
      </c>
      <c r="AA11079">
        <v>677.07</v>
      </c>
      <c r="AB11079">
        <v>624.96</v>
      </c>
      <c r="AC11079">
        <v>750.77</v>
      </c>
      <c r="AD11079">
        <v>750.77</v>
      </c>
      <c r="AE11079">
        <v>750.77</v>
      </c>
    </row>
    <row r="11080" spans="1:31">
      <c r="A11080" t="s">
        <v>14387</v>
      </c>
      <c r="B11080" t="s">
        <v>22156</v>
      </c>
      <c r="C11080" t="s">
        <v>22157</v>
      </c>
      <c r="D11080" t="s">
        <v>104</v>
      </c>
      <c r="E11080">
        <v>676.02</v>
      </c>
      <c r="F11080">
        <v>805.24</v>
      </c>
      <c r="G11080">
        <v>641.79</v>
      </c>
      <c r="H11080">
        <v>557.07000000000005</v>
      </c>
      <c r="I11080">
        <v>708.54</v>
      </c>
      <c r="J11080">
        <v>641.79</v>
      </c>
      <c r="K11080">
        <v>827.91</v>
      </c>
      <c r="L11080">
        <v>788.98</v>
      </c>
      <c r="M11080">
        <v>788.98</v>
      </c>
      <c r="N11080">
        <v>788.98</v>
      </c>
      <c r="O11080">
        <v>655.91</v>
      </c>
      <c r="P11080">
        <v>686.29</v>
      </c>
      <c r="Q11080">
        <v>585.30999999999995</v>
      </c>
      <c r="R11080">
        <v>584.89</v>
      </c>
      <c r="S11080">
        <v>571.62</v>
      </c>
      <c r="T11080">
        <v>641.36</v>
      </c>
      <c r="U11080">
        <v>613.98</v>
      </c>
      <c r="V11080">
        <v>775.71</v>
      </c>
      <c r="W11080">
        <v>718.81</v>
      </c>
      <c r="X11080">
        <v>516</v>
      </c>
      <c r="Y11080">
        <v>769.29</v>
      </c>
      <c r="Z11080">
        <v>788.98</v>
      </c>
      <c r="AA11080">
        <v>711.53</v>
      </c>
      <c r="AB11080">
        <v>656.77</v>
      </c>
      <c r="AC11080">
        <v>788.98</v>
      </c>
      <c r="AD11080">
        <v>788.98</v>
      </c>
      <c r="AE11080">
        <v>788.98</v>
      </c>
    </row>
    <row r="11081" spans="1:31">
      <c r="A11081" t="s">
        <v>14387</v>
      </c>
      <c r="B11081" t="s">
        <v>22158</v>
      </c>
      <c r="C11081" t="s">
        <v>22159</v>
      </c>
      <c r="D11081" t="s">
        <v>104</v>
      </c>
      <c r="E11081">
        <v>949.43</v>
      </c>
      <c r="F11081">
        <v>1130.9000000000001</v>
      </c>
      <c r="G11081">
        <v>901.36</v>
      </c>
      <c r="H11081">
        <v>782.38</v>
      </c>
      <c r="I11081">
        <v>995.1</v>
      </c>
      <c r="J11081">
        <v>901.36</v>
      </c>
      <c r="K11081">
        <v>1162.75</v>
      </c>
      <c r="L11081">
        <v>1108.07</v>
      </c>
      <c r="M11081">
        <v>1108.07</v>
      </c>
      <c r="N11081">
        <v>1108.07</v>
      </c>
      <c r="O11081">
        <v>921.19</v>
      </c>
      <c r="P11081">
        <v>963.85</v>
      </c>
      <c r="Q11081">
        <v>822.04</v>
      </c>
      <c r="R11081">
        <v>821.44</v>
      </c>
      <c r="S11081">
        <v>802.81</v>
      </c>
      <c r="T11081">
        <v>900.75</v>
      </c>
      <c r="U11081">
        <v>862.3</v>
      </c>
      <c r="V11081">
        <v>1089.44</v>
      </c>
      <c r="W11081">
        <v>1009.52</v>
      </c>
      <c r="X11081">
        <v>724.69</v>
      </c>
      <c r="Y11081">
        <v>1080.43</v>
      </c>
      <c r="Z11081">
        <v>1108.07</v>
      </c>
      <c r="AA11081">
        <v>999.3</v>
      </c>
      <c r="AB11081">
        <v>922.39</v>
      </c>
      <c r="AC11081">
        <v>1108.07</v>
      </c>
      <c r="AD11081">
        <v>1108.07</v>
      </c>
      <c r="AE11081">
        <v>1108.07</v>
      </c>
    </row>
    <row r="11082" spans="1:31">
      <c r="A11082" t="s">
        <v>14387</v>
      </c>
      <c r="B11082" t="s">
        <v>22160</v>
      </c>
      <c r="C11082" t="s">
        <v>22161</v>
      </c>
      <c r="D11082" t="s">
        <v>104</v>
      </c>
      <c r="E11082">
        <v>775.27</v>
      </c>
      <c r="F11082">
        <v>923.45</v>
      </c>
      <c r="G11082">
        <v>736.01</v>
      </c>
      <c r="H11082">
        <v>638.86</v>
      </c>
      <c r="I11082">
        <v>812.56</v>
      </c>
      <c r="J11082">
        <v>736.01</v>
      </c>
      <c r="K11082">
        <v>949.46</v>
      </c>
      <c r="L11082">
        <v>904.81</v>
      </c>
      <c r="M11082">
        <v>904.81</v>
      </c>
      <c r="N11082">
        <v>904.81</v>
      </c>
      <c r="O11082">
        <v>752.21</v>
      </c>
      <c r="P11082">
        <v>787.04</v>
      </c>
      <c r="Q11082">
        <v>671.24</v>
      </c>
      <c r="R11082">
        <v>670.75</v>
      </c>
      <c r="S11082">
        <v>655.54</v>
      </c>
      <c r="T11082">
        <v>735.52</v>
      </c>
      <c r="U11082">
        <v>704.12</v>
      </c>
      <c r="V11082">
        <v>889.6</v>
      </c>
      <c r="W11082">
        <v>824.33</v>
      </c>
      <c r="X11082">
        <v>591.75</v>
      </c>
      <c r="Y11082">
        <v>882.24</v>
      </c>
      <c r="Z11082">
        <v>904.81</v>
      </c>
      <c r="AA11082">
        <v>815.99</v>
      </c>
      <c r="AB11082">
        <v>753.19</v>
      </c>
      <c r="AC11082">
        <v>904.81</v>
      </c>
      <c r="AD11082">
        <v>904.81</v>
      </c>
      <c r="AE11082">
        <v>904.81</v>
      </c>
    </row>
    <row r="11083" spans="1:31">
      <c r="A11083" t="s">
        <v>14387</v>
      </c>
      <c r="B11083" t="s">
        <v>22162</v>
      </c>
      <c r="C11083" t="s">
        <v>22163</v>
      </c>
      <c r="D11083" t="s">
        <v>104</v>
      </c>
      <c r="E11083">
        <v>1636.85</v>
      </c>
      <c r="F11083">
        <v>1949.72</v>
      </c>
      <c r="G11083">
        <v>1553.97</v>
      </c>
      <c r="H11083">
        <v>1348.85</v>
      </c>
      <c r="I11083">
        <v>1715.59</v>
      </c>
      <c r="J11083">
        <v>1553.97</v>
      </c>
      <c r="K11083">
        <v>2004.63</v>
      </c>
      <c r="L11083">
        <v>1910.35</v>
      </c>
      <c r="M11083">
        <v>1910.35</v>
      </c>
      <c r="N11083">
        <v>1910.35</v>
      </c>
      <c r="O11083">
        <v>1588.16</v>
      </c>
      <c r="P11083">
        <v>1661.72</v>
      </c>
      <c r="Q11083">
        <v>1417.22</v>
      </c>
      <c r="R11083">
        <v>1416.19</v>
      </c>
      <c r="S11083">
        <v>1384.07</v>
      </c>
      <c r="T11083">
        <v>1552.94</v>
      </c>
      <c r="U11083">
        <v>1486.63</v>
      </c>
      <c r="V11083">
        <v>1878.24</v>
      </c>
      <c r="W11083">
        <v>1740.45</v>
      </c>
      <c r="X11083">
        <v>1249.3900000000001</v>
      </c>
      <c r="Y11083">
        <v>1862.7</v>
      </c>
      <c r="Z11083">
        <v>1910.35</v>
      </c>
      <c r="AA11083">
        <v>1722.84</v>
      </c>
      <c r="AB11083">
        <v>1590.23</v>
      </c>
      <c r="AC11083">
        <v>1910.35</v>
      </c>
      <c r="AD11083">
        <v>1910.35</v>
      </c>
      <c r="AE11083">
        <v>1910.35</v>
      </c>
    </row>
    <row r="11084" spans="1:31">
      <c r="A11084" t="s">
        <v>14387</v>
      </c>
      <c r="B11084" t="s">
        <v>22164</v>
      </c>
      <c r="C11084" t="s">
        <v>22165</v>
      </c>
      <c r="D11084" t="s">
        <v>104</v>
      </c>
      <c r="E11084">
        <v>779.18</v>
      </c>
      <c r="F11084">
        <v>928.12</v>
      </c>
      <c r="G11084">
        <v>739.73</v>
      </c>
      <c r="H11084">
        <v>642.09</v>
      </c>
      <c r="I11084">
        <v>816.66</v>
      </c>
      <c r="J11084">
        <v>739.73</v>
      </c>
      <c r="K11084">
        <v>954.25</v>
      </c>
      <c r="L11084">
        <v>909.38</v>
      </c>
      <c r="M11084">
        <v>909.38</v>
      </c>
      <c r="N11084">
        <v>909.38</v>
      </c>
      <c r="O11084">
        <v>756</v>
      </c>
      <c r="P11084">
        <v>791.02</v>
      </c>
      <c r="Q11084">
        <v>674.63</v>
      </c>
      <c r="R11084">
        <v>674.14</v>
      </c>
      <c r="S11084">
        <v>658.85</v>
      </c>
      <c r="T11084">
        <v>739.24</v>
      </c>
      <c r="U11084">
        <v>707.68</v>
      </c>
      <c r="V11084">
        <v>894.09</v>
      </c>
      <c r="W11084">
        <v>828.5</v>
      </c>
      <c r="X11084">
        <v>594.74</v>
      </c>
      <c r="Y11084">
        <v>886.69</v>
      </c>
      <c r="Z11084">
        <v>909.38</v>
      </c>
      <c r="AA11084">
        <v>820.12</v>
      </c>
      <c r="AB11084">
        <v>756.99</v>
      </c>
      <c r="AC11084">
        <v>909.38</v>
      </c>
      <c r="AD11084">
        <v>909.38</v>
      </c>
      <c r="AE11084">
        <v>909.38</v>
      </c>
    </row>
    <row r="11085" spans="1:31">
      <c r="A11085" t="s">
        <v>14387</v>
      </c>
      <c r="B11085" t="s">
        <v>22166</v>
      </c>
      <c r="C11085" t="s">
        <v>22167</v>
      </c>
      <c r="D11085" t="s">
        <v>104</v>
      </c>
      <c r="E11085">
        <v>1137.58</v>
      </c>
      <c r="F11085">
        <v>1355.02</v>
      </c>
      <c r="G11085">
        <v>1079.98</v>
      </c>
      <c r="H11085">
        <v>937.43</v>
      </c>
      <c r="I11085">
        <v>1192.3</v>
      </c>
      <c r="J11085">
        <v>1079.98</v>
      </c>
      <c r="K11085">
        <v>1393.18</v>
      </c>
      <c r="L11085">
        <v>1327.66</v>
      </c>
      <c r="M11085">
        <v>1327.66</v>
      </c>
      <c r="N11085">
        <v>1327.66</v>
      </c>
      <c r="O11085">
        <v>1103.74</v>
      </c>
      <c r="P11085">
        <v>1154.8599999999999</v>
      </c>
      <c r="Q11085">
        <v>984.95</v>
      </c>
      <c r="R11085">
        <v>984.23</v>
      </c>
      <c r="S11085">
        <v>961.91</v>
      </c>
      <c r="T11085">
        <v>1079.26</v>
      </c>
      <c r="U11085">
        <v>1033.18</v>
      </c>
      <c r="V11085">
        <v>1305.3399999999999</v>
      </c>
      <c r="W11085">
        <v>1209.58</v>
      </c>
      <c r="X11085">
        <v>868.31</v>
      </c>
      <c r="Y11085">
        <v>1294.54</v>
      </c>
      <c r="Z11085">
        <v>1327.66</v>
      </c>
      <c r="AA11085">
        <v>1197.3399999999999</v>
      </c>
      <c r="AB11085">
        <v>1105.18</v>
      </c>
      <c r="AC11085">
        <v>1327.66</v>
      </c>
      <c r="AD11085">
        <v>1327.66</v>
      </c>
      <c r="AE11085">
        <v>1327.66</v>
      </c>
    </row>
    <row r="11086" spans="1:31">
      <c r="A11086" t="s">
        <v>14387</v>
      </c>
      <c r="B11086" t="s">
        <v>22168</v>
      </c>
      <c r="C11086" t="s">
        <v>22169</v>
      </c>
      <c r="D11086" t="s">
        <v>104</v>
      </c>
      <c r="E11086">
        <v>1331.39</v>
      </c>
      <c r="F11086">
        <v>1585.88</v>
      </c>
      <c r="G11086">
        <v>1263.98</v>
      </c>
      <c r="H11086">
        <v>1097.1300000000001</v>
      </c>
      <c r="I11086">
        <v>1395.44</v>
      </c>
      <c r="J11086">
        <v>1263.98</v>
      </c>
      <c r="K11086">
        <v>1630.54</v>
      </c>
      <c r="L11086">
        <v>1553.85</v>
      </c>
      <c r="M11086">
        <v>1553.85</v>
      </c>
      <c r="N11086">
        <v>1553.85</v>
      </c>
      <c r="O11086">
        <v>1291.79</v>
      </c>
      <c r="P11086">
        <v>1351.62</v>
      </c>
      <c r="Q11086">
        <v>1152.75</v>
      </c>
      <c r="R11086">
        <v>1151.9100000000001</v>
      </c>
      <c r="S11086">
        <v>1125.78</v>
      </c>
      <c r="T11086">
        <v>1263.1400000000001</v>
      </c>
      <c r="U11086">
        <v>1209.21</v>
      </c>
      <c r="V11086">
        <v>1527.73</v>
      </c>
      <c r="W11086">
        <v>1415.66</v>
      </c>
      <c r="X11086">
        <v>1016.24</v>
      </c>
      <c r="Y11086">
        <v>1515.09</v>
      </c>
      <c r="Z11086">
        <v>1553.85</v>
      </c>
      <c r="AA11086">
        <v>1401.33</v>
      </c>
      <c r="AB11086">
        <v>1293.47</v>
      </c>
      <c r="AC11086">
        <v>1553.85</v>
      </c>
      <c r="AD11086">
        <v>1553.85</v>
      </c>
      <c r="AE11086">
        <v>1553.85</v>
      </c>
    </row>
    <row r="11087" spans="1:31">
      <c r="A11087" t="s">
        <v>14387</v>
      </c>
      <c r="B11087" t="s">
        <v>22170</v>
      </c>
      <c r="C11087" t="s">
        <v>22171</v>
      </c>
      <c r="D11087" t="s">
        <v>104</v>
      </c>
      <c r="E11087">
        <v>1327.01</v>
      </c>
      <c r="F11087">
        <v>1580.66</v>
      </c>
      <c r="G11087">
        <v>1259.82</v>
      </c>
      <c r="H11087">
        <v>1093.53</v>
      </c>
      <c r="I11087">
        <v>1390.85</v>
      </c>
      <c r="J11087">
        <v>1259.82</v>
      </c>
      <c r="K11087">
        <v>1625.17</v>
      </c>
      <c r="L11087">
        <v>1548.74</v>
      </c>
      <c r="M11087">
        <v>1548.74</v>
      </c>
      <c r="N11087">
        <v>1548.74</v>
      </c>
      <c r="O11087">
        <v>1287.54</v>
      </c>
      <c r="P11087">
        <v>1347.17</v>
      </c>
      <c r="Q11087">
        <v>1148.96</v>
      </c>
      <c r="R11087">
        <v>1148.1199999999999</v>
      </c>
      <c r="S11087">
        <v>1122.08</v>
      </c>
      <c r="T11087">
        <v>1258.98</v>
      </c>
      <c r="U11087">
        <v>1205.23</v>
      </c>
      <c r="V11087">
        <v>1522.71</v>
      </c>
      <c r="W11087">
        <v>1411</v>
      </c>
      <c r="X11087">
        <v>1012.9</v>
      </c>
      <c r="Y11087">
        <v>1510.11</v>
      </c>
      <c r="Z11087">
        <v>1548.74</v>
      </c>
      <c r="AA11087">
        <v>1396.72</v>
      </c>
      <c r="AB11087">
        <v>1289.22</v>
      </c>
      <c r="AC11087">
        <v>1548.74</v>
      </c>
      <c r="AD11087">
        <v>1548.74</v>
      </c>
      <c r="AE11087">
        <v>1548.74</v>
      </c>
    </row>
    <row r="11088" spans="1:31">
      <c r="A11088" t="s">
        <v>14387</v>
      </c>
      <c r="B11088" t="s">
        <v>22172</v>
      </c>
      <c r="C11088" t="s">
        <v>22173</v>
      </c>
      <c r="D11088" t="s">
        <v>104</v>
      </c>
      <c r="E11088">
        <v>476.48</v>
      </c>
      <c r="F11088">
        <v>567.54999999999995</v>
      </c>
      <c r="G11088">
        <v>452.35</v>
      </c>
      <c r="H11088">
        <v>392.64</v>
      </c>
      <c r="I11088">
        <v>499.4</v>
      </c>
      <c r="J11088">
        <v>452.35</v>
      </c>
      <c r="K11088">
        <v>583.54</v>
      </c>
      <c r="L11088">
        <v>556.09</v>
      </c>
      <c r="M11088">
        <v>556.09</v>
      </c>
      <c r="N11088">
        <v>556.09</v>
      </c>
      <c r="O11088">
        <v>462.3</v>
      </c>
      <c r="P11088">
        <v>483.72</v>
      </c>
      <c r="Q11088">
        <v>412.54</v>
      </c>
      <c r="R11088">
        <v>412.24</v>
      </c>
      <c r="S11088">
        <v>402.89</v>
      </c>
      <c r="T11088">
        <v>452.05</v>
      </c>
      <c r="U11088">
        <v>432.75</v>
      </c>
      <c r="V11088">
        <v>546.74</v>
      </c>
      <c r="W11088">
        <v>506.64</v>
      </c>
      <c r="X11088">
        <v>363.69</v>
      </c>
      <c r="Y11088">
        <v>542.22</v>
      </c>
      <c r="Z11088">
        <v>556.09</v>
      </c>
      <c r="AA11088">
        <v>501.51</v>
      </c>
      <c r="AB11088">
        <v>462.91</v>
      </c>
      <c r="AC11088">
        <v>556.09</v>
      </c>
      <c r="AD11088">
        <v>556.09</v>
      </c>
      <c r="AE11088">
        <v>556.09</v>
      </c>
    </row>
    <row r="11089" spans="1:31">
      <c r="A11089" t="s">
        <v>14387</v>
      </c>
      <c r="B11089" t="s">
        <v>22174</v>
      </c>
      <c r="C11089" t="s">
        <v>22175</v>
      </c>
      <c r="D11089" t="s">
        <v>104</v>
      </c>
      <c r="E11089">
        <v>595.37</v>
      </c>
      <c r="F11089">
        <v>709.17</v>
      </c>
      <c r="G11089">
        <v>565.23</v>
      </c>
      <c r="H11089">
        <v>490.62</v>
      </c>
      <c r="I11089">
        <v>624.01</v>
      </c>
      <c r="J11089">
        <v>565.23</v>
      </c>
      <c r="K11089">
        <v>729.14</v>
      </c>
      <c r="L11089">
        <v>694.85</v>
      </c>
      <c r="M11089">
        <v>694.85</v>
      </c>
      <c r="N11089">
        <v>694.85</v>
      </c>
      <c r="O11089">
        <v>577.66</v>
      </c>
      <c r="P11089">
        <v>604.41999999999996</v>
      </c>
      <c r="Q11089">
        <v>515.49</v>
      </c>
      <c r="R11089">
        <v>515.11</v>
      </c>
      <c r="S11089">
        <v>503.43</v>
      </c>
      <c r="T11089">
        <v>564.85</v>
      </c>
      <c r="U11089">
        <v>540.73</v>
      </c>
      <c r="V11089">
        <v>683.17</v>
      </c>
      <c r="W11089">
        <v>633.05999999999995</v>
      </c>
      <c r="X11089">
        <v>454.44</v>
      </c>
      <c r="Y11089">
        <v>677.52</v>
      </c>
      <c r="Z11089">
        <v>694.85</v>
      </c>
      <c r="AA11089">
        <v>626.65</v>
      </c>
      <c r="AB11089">
        <v>578.41999999999996</v>
      </c>
      <c r="AC11089">
        <v>694.85</v>
      </c>
      <c r="AD11089">
        <v>694.85</v>
      </c>
      <c r="AE11089">
        <v>694.85</v>
      </c>
    </row>
    <row r="11090" spans="1:31">
      <c r="A11090" t="s">
        <v>14387</v>
      </c>
      <c r="B11090" t="s">
        <v>22176</v>
      </c>
      <c r="C11090" t="s">
        <v>22177</v>
      </c>
      <c r="D11090" t="s">
        <v>104</v>
      </c>
      <c r="E11090">
        <v>550.53</v>
      </c>
      <c r="F11090">
        <v>655.76</v>
      </c>
      <c r="G11090">
        <v>522.66</v>
      </c>
      <c r="H11090">
        <v>453.67</v>
      </c>
      <c r="I11090">
        <v>577.02</v>
      </c>
      <c r="J11090">
        <v>522.66</v>
      </c>
      <c r="K11090">
        <v>674.23</v>
      </c>
      <c r="L11090">
        <v>642.52</v>
      </c>
      <c r="M11090">
        <v>642.52</v>
      </c>
      <c r="N11090">
        <v>642.52</v>
      </c>
      <c r="O11090">
        <v>534.16</v>
      </c>
      <c r="P11090">
        <v>558.9</v>
      </c>
      <c r="Q11090">
        <v>476.66</v>
      </c>
      <c r="R11090">
        <v>476.32</v>
      </c>
      <c r="S11090">
        <v>465.51</v>
      </c>
      <c r="T11090">
        <v>522.30999999999995</v>
      </c>
      <c r="U11090">
        <v>500.01</v>
      </c>
      <c r="V11090">
        <v>631.72</v>
      </c>
      <c r="W11090">
        <v>585.38</v>
      </c>
      <c r="X11090">
        <v>420.22</v>
      </c>
      <c r="Y11090">
        <v>626.5</v>
      </c>
      <c r="Z11090">
        <v>642.52</v>
      </c>
      <c r="AA11090">
        <v>579.46</v>
      </c>
      <c r="AB11090">
        <v>534.85</v>
      </c>
      <c r="AC11090">
        <v>642.52</v>
      </c>
      <c r="AD11090">
        <v>642.52</v>
      </c>
      <c r="AE11090">
        <v>642.52</v>
      </c>
    </row>
    <row r="11091" spans="1:31">
      <c r="A11091" t="s">
        <v>14387</v>
      </c>
      <c r="B11091" t="s">
        <v>22178</v>
      </c>
      <c r="C11091" t="s">
        <v>22179</v>
      </c>
      <c r="D11091" t="s">
        <v>104</v>
      </c>
      <c r="E11091">
        <v>802.33</v>
      </c>
      <c r="F11091">
        <v>955.69</v>
      </c>
      <c r="G11091">
        <v>761.71</v>
      </c>
      <c r="H11091">
        <v>661.16</v>
      </c>
      <c r="I11091">
        <v>840.92</v>
      </c>
      <c r="J11091">
        <v>761.71</v>
      </c>
      <c r="K11091">
        <v>982.6</v>
      </c>
      <c r="L11091">
        <v>936.39</v>
      </c>
      <c r="M11091">
        <v>936.39</v>
      </c>
      <c r="N11091">
        <v>936.39</v>
      </c>
      <c r="O11091">
        <v>778.46</v>
      </c>
      <c r="P11091">
        <v>814.52</v>
      </c>
      <c r="Q11091">
        <v>694.68</v>
      </c>
      <c r="R11091">
        <v>694.17</v>
      </c>
      <c r="S11091">
        <v>678.43</v>
      </c>
      <c r="T11091">
        <v>761.2</v>
      </c>
      <c r="U11091">
        <v>728.7</v>
      </c>
      <c r="V11091">
        <v>920.65</v>
      </c>
      <c r="W11091">
        <v>853.11</v>
      </c>
      <c r="X11091">
        <v>612.41</v>
      </c>
      <c r="Y11091">
        <v>913.03</v>
      </c>
      <c r="Z11091">
        <v>936.39</v>
      </c>
      <c r="AA11091">
        <v>844.48</v>
      </c>
      <c r="AB11091">
        <v>779.48</v>
      </c>
      <c r="AC11091">
        <v>936.39</v>
      </c>
      <c r="AD11091">
        <v>936.39</v>
      </c>
      <c r="AE11091">
        <v>936.39</v>
      </c>
    </row>
    <row r="11092" spans="1:31">
      <c r="A11092" t="s">
        <v>14387</v>
      </c>
      <c r="B11092" t="s">
        <v>22180</v>
      </c>
      <c r="C11092" t="s">
        <v>22181</v>
      </c>
      <c r="D11092" t="s">
        <v>104</v>
      </c>
      <c r="E11092">
        <v>990.88</v>
      </c>
      <c r="F11092">
        <v>1180.28</v>
      </c>
      <c r="G11092">
        <v>940.71</v>
      </c>
      <c r="H11092">
        <v>816.53</v>
      </c>
      <c r="I11092">
        <v>1038.54</v>
      </c>
      <c r="J11092">
        <v>940.71</v>
      </c>
      <c r="K11092">
        <v>1213.52</v>
      </c>
      <c r="L11092">
        <v>1156.45</v>
      </c>
      <c r="M11092">
        <v>1156.45</v>
      </c>
      <c r="N11092">
        <v>1156.45</v>
      </c>
      <c r="O11092">
        <v>961.4</v>
      </c>
      <c r="P11092">
        <v>1005.93</v>
      </c>
      <c r="Q11092">
        <v>857.93</v>
      </c>
      <c r="R11092">
        <v>857.3</v>
      </c>
      <c r="S11092">
        <v>837.86</v>
      </c>
      <c r="T11092">
        <v>940.08</v>
      </c>
      <c r="U11092">
        <v>899.94</v>
      </c>
      <c r="V11092">
        <v>1137</v>
      </c>
      <c r="W11092">
        <v>1053.5899999999999</v>
      </c>
      <c r="X11092">
        <v>756.33</v>
      </c>
      <c r="Y11092">
        <v>1127.5999999999999</v>
      </c>
      <c r="Z11092">
        <v>1156.45</v>
      </c>
      <c r="AA11092">
        <v>1042.93</v>
      </c>
      <c r="AB11092">
        <v>962.66</v>
      </c>
      <c r="AC11092">
        <v>1156.45</v>
      </c>
      <c r="AD11092">
        <v>1156.45</v>
      </c>
      <c r="AE11092">
        <v>1156.45</v>
      </c>
    </row>
    <row r="11093" spans="1:31">
      <c r="A11093" t="s">
        <v>14387</v>
      </c>
      <c r="B11093" t="s">
        <v>22182</v>
      </c>
      <c r="C11093" t="s">
        <v>22183</v>
      </c>
      <c r="D11093" t="s">
        <v>104</v>
      </c>
      <c r="E11093">
        <v>1191.07</v>
      </c>
      <c r="F11093">
        <v>1418.73</v>
      </c>
      <c r="G11093">
        <v>1130.76</v>
      </c>
      <c r="H11093">
        <v>981.5</v>
      </c>
      <c r="I11093">
        <v>1248.3599999999999</v>
      </c>
      <c r="J11093">
        <v>1130.76</v>
      </c>
      <c r="K11093">
        <v>1458.68</v>
      </c>
      <c r="L11093">
        <v>1390.08</v>
      </c>
      <c r="M11093">
        <v>1390.08</v>
      </c>
      <c r="N11093">
        <v>1390.08</v>
      </c>
      <c r="O11093">
        <v>1155.6400000000001</v>
      </c>
      <c r="P11093">
        <v>1209.1600000000001</v>
      </c>
      <c r="Q11093">
        <v>1031.25</v>
      </c>
      <c r="R11093">
        <v>1030.5</v>
      </c>
      <c r="S11093">
        <v>1007.13</v>
      </c>
      <c r="T11093">
        <v>1130.01</v>
      </c>
      <c r="U11093">
        <v>1081.76</v>
      </c>
      <c r="V11093">
        <v>1366.71</v>
      </c>
      <c r="W11093">
        <v>1266.45</v>
      </c>
      <c r="X11093">
        <v>909.13</v>
      </c>
      <c r="Y11093">
        <v>1355.4</v>
      </c>
      <c r="Z11093">
        <v>1390.08</v>
      </c>
      <c r="AA11093">
        <v>1253.6400000000001</v>
      </c>
      <c r="AB11093">
        <v>1157.1400000000001</v>
      </c>
      <c r="AC11093">
        <v>1390.08</v>
      </c>
      <c r="AD11093">
        <v>1390.08</v>
      </c>
      <c r="AE11093">
        <v>1390.08</v>
      </c>
    </row>
    <row r="11094" spans="1:31">
      <c r="A11094" t="s">
        <v>14387</v>
      </c>
      <c r="B11094" t="s">
        <v>22184</v>
      </c>
      <c r="C11094" t="s">
        <v>22185</v>
      </c>
      <c r="D11094" t="s">
        <v>104</v>
      </c>
      <c r="E11094">
        <v>163.01</v>
      </c>
      <c r="F11094">
        <v>146.53</v>
      </c>
      <c r="G11094">
        <v>115.21</v>
      </c>
      <c r="H11094">
        <v>130.93</v>
      </c>
      <c r="I11094">
        <v>118.25</v>
      </c>
      <c r="J11094">
        <v>136.16</v>
      </c>
      <c r="K11094">
        <v>181.15</v>
      </c>
      <c r="L11094">
        <v>126.53</v>
      </c>
      <c r="M11094">
        <v>120.34</v>
      </c>
      <c r="N11094">
        <v>162.13</v>
      </c>
      <c r="O11094">
        <v>114.46</v>
      </c>
      <c r="P11094">
        <v>130.93</v>
      </c>
      <c r="Q11094">
        <v>121.5</v>
      </c>
      <c r="R11094">
        <v>129.56</v>
      </c>
      <c r="S11094">
        <v>129.83000000000001</v>
      </c>
      <c r="T11094">
        <v>138.15</v>
      </c>
      <c r="U11094">
        <v>131.01</v>
      </c>
      <c r="V11094">
        <v>189.43</v>
      </c>
      <c r="W11094">
        <v>112.07</v>
      </c>
      <c r="X11094">
        <v>108.55</v>
      </c>
      <c r="Y11094">
        <v>125.43</v>
      </c>
      <c r="Z11094">
        <v>105.45</v>
      </c>
      <c r="AA11094">
        <v>133.09</v>
      </c>
      <c r="AB11094">
        <v>192.2</v>
      </c>
      <c r="AC11094">
        <v>136.16</v>
      </c>
      <c r="AD11094">
        <v>111.67</v>
      </c>
      <c r="AE11094">
        <v>134.07</v>
      </c>
    </row>
    <row r="11095" spans="1:31">
      <c r="A11095" t="s">
        <v>14387</v>
      </c>
      <c r="B11095" t="s">
        <v>22186</v>
      </c>
      <c r="C11095" t="s">
        <v>22187</v>
      </c>
      <c r="D11095" t="s">
        <v>104</v>
      </c>
      <c r="E11095">
        <v>302.01</v>
      </c>
      <c r="F11095">
        <v>271.49</v>
      </c>
      <c r="G11095">
        <v>213.46</v>
      </c>
      <c r="H11095">
        <v>242.57</v>
      </c>
      <c r="I11095">
        <v>219.09</v>
      </c>
      <c r="J11095">
        <v>252.27</v>
      </c>
      <c r="K11095">
        <v>335.62</v>
      </c>
      <c r="L11095">
        <v>234.42</v>
      </c>
      <c r="M11095">
        <v>222.95</v>
      </c>
      <c r="N11095">
        <v>300.38</v>
      </c>
      <c r="O11095">
        <v>212.06</v>
      </c>
      <c r="P11095">
        <v>242.57</v>
      </c>
      <c r="Q11095">
        <v>225.11</v>
      </c>
      <c r="R11095">
        <v>240.05</v>
      </c>
      <c r="S11095">
        <v>240.53</v>
      </c>
      <c r="T11095">
        <v>255.96</v>
      </c>
      <c r="U11095">
        <v>242.73</v>
      </c>
      <c r="V11095">
        <v>350.95</v>
      </c>
      <c r="W11095">
        <v>207.64</v>
      </c>
      <c r="X11095">
        <v>201.12</v>
      </c>
      <c r="Y11095">
        <v>232.38</v>
      </c>
      <c r="Z11095">
        <v>195.37</v>
      </c>
      <c r="AA11095">
        <v>246.59</v>
      </c>
      <c r="AB11095">
        <v>356.1</v>
      </c>
      <c r="AC11095">
        <v>252.27</v>
      </c>
      <c r="AD11095">
        <v>206.9</v>
      </c>
      <c r="AE11095">
        <v>248.39</v>
      </c>
    </row>
    <row r="11096" spans="1:31">
      <c r="A11096" t="s">
        <v>14387</v>
      </c>
      <c r="B11096" t="s">
        <v>22188</v>
      </c>
      <c r="C11096" t="s">
        <v>22189</v>
      </c>
      <c r="D11096" t="s">
        <v>104</v>
      </c>
      <c r="E11096">
        <v>654.53</v>
      </c>
      <c r="F11096">
        <v>588.37</v>
      </c>
      <c r="G11096">
        <v>462.62</v>
      </c>
      <c r="H11096">
        <v>525.71</v>
      </c>
      <c r="I11096">
        <v>474.82</v>
      </c>
      <c r="J11096">
        <v>546.74</v>
      </c>
      <c r="K11096">
        <v>727.37</v>
      </c>
      <c r="L11096">
        <v>508.04</v>
      </c>
      <c r="M11096">
        <v>483.19</v>
      </c>
      <c r="N11096">
        <v>651</v>
      </c>
      <c r="O11096">
        <v>459.6</v>
      </c>
      <c r="P11096">
        <v>525.71</v>
      </c>
      <c r="Q11096">
        <v>487.86</v>
      </c>
      <c r="R11096">
        <v>520.24</v>
      </c>
      <c r="S11096">
        <v>521.29</v>
      </c>
      <c r="T11096">
        <v>554.73</v>
      </c>
      <c r="U11096">
        <v>526.04999999999995</v>
      </c>
      <c r="V11096">
        <v>760.6</v>
      </c>
      <c r="W11096">
        <v>450.01</v>
      </c>
      <c r="X11096">
        <v>435.87</v>
      </c>
      <c r="Y11096">
        <v>503.63</v>
      </c>
      <c r="Z11096">
        <v>423.43</v>
      </c>
      <c r="AA11096">
        <v>534.41</v>
      </c>
      <c r="AB11096">
        <v>771.74</v>
      </c>
      <c r="AC11096">
        <v>546.74</v>
      </c>
      <c r="AD11096">
        <v>448.41</v>
      </c>
      <c r="AE11096">
        <v>538.33000000000004</v>
      </c>
    </row>
    <row r="11097" spans="1:31">
      <c r="A11097" t="s">
        <v>14387</v>
      </c>
      <c r="B11097" t="s">
        <v>22190</v>
      </c>
      <c r="C11097" t="s">
        <v>22191</v>
      </c>
      <c r="D11097" t="s">
        <v>104</v>
      </c>
      <c r="E11097">
        <v>511.7</v>
      </c>
      <c r="F11097">
        <v>459.98</v>
      </c>
      <c r="G11097">
        <v>361.67</v>
      </c>
      <c r="H11097">
        <v>410.99</v>
      </c>
      <c r="I11097">
        <v>371.21</v>
      </c>
      <c r="J11097">
        <v>427.43</v>
      </c>
      <c r="K11097">
        <v>568.65</v>
      </c>
      <c r="L11097">
        <v>397.18</v>
      </c>
      <c r="M11097">
        <v>377.75</v>
      </c>
      <c r="N11097">
        <v>508.94</v>
      </c>
      <c r="O11097">
        <v>359.31</v>
      </c>
      <c r="P11097">
        <v>410.99</v>
      </c>
      <c r="Q11097">
        <v>381.4</v>
      </c>
      <c r="R11097">
        <v>406.72</v>
      </c>
      <c r="S11097">
        <v>407.54</v>
      </c>
      <c r="T11097">
        <v>433.68</v>
      </c>
      <c r="U11097">
        <v>411.26</v>
      </c>
      <c r="V11097">
        <v>594.63</v>
      </c>
      <c r="W11097">
        <v>351.81</v>
      </c>
      <c r="X11097">
        <v>340.76</v>
      </c>
      <c r="Y11097">
        <v>393.73</v>
      </c>
      <c r="Z11097">
        <v>331.03</v>
      </c>
      <c r="AA11097">
        <v>417.8</v>
      </c>
      <c r="AB11097">
        <v>603.34</v>
      </c>
      <c r="AC11097">
        <v>427.43</v>
      </c>
      <c r="AD11097">
        <v>350.56</v>
      </c>
      <c r="AE11097">
        <v>420.86</v>
      </c>
    </row>
    <row r="11098" spans="1:31">
      <c r="A11098" t="s">
        <v>14387</v>
      </c>
      <c r="B11098" t="s">
        <v>22192</v>
      </c>
      <c r="C11098" t="s">
        <v>22193</v>
      </c>
      <c r="D11098" t="s">
        <v>104</v>
      </c>
      <c r="E11098">
        <v>95.72</v>
      </c>
      <c r="F11098">
        <v>86.04</v>
      </c>
      <c r="G11098">
        <v>67.650000000000006</v>
      </c>
      <c r="H11098">
        <v>76.88</v>
      </c>
      <c r="I11098">
        <v>69.44</v>
      </c>
      <c r="J11098">
        <v>79.95</v>
      </c>
      <c r="K11098">
        <v>106.37</v>
      </c>
      <c r="L11098">
        <v>74.3</v>
      </c>
      <c r="M11098">
        <v>70.66</v>
      </c>
      <c r="N11098">
        <v>95.2</v>
      </c>
      <c r="O11098">
        <v>67.209999999999994</v>
      </c>
      <c r="P11098">
        <v>76.88</v>
      </c>
      <c r="Q11098">
        <v>71.34</v>
      </c>
      <c r="R11098">
        <v>76.08</v>
      </c>
      <c r="S11098">
        <v>76.23</v>
      </c>
      <c r="T11098">
        <v>81.12</v>
      </c>
      <c r="U11098">
        <v>76.930000000000007</v>
      </c>
      <c r="V11098">
        <v>111.23</v>
      </c>
      <c r="W11098">
        <v>65.81</v>
      </c>
      <c r="X11098">
        <v>63.74</v>
      </c>
      <c r="Y11098">
        <v>73.650000000000006</v>
      </c>
      <c r="Z11098">
        <v>61.92</v>
      </c>
      <c r="AA11098">
        <v>78.150000000000006</v>
      </c>
      <c r="AB11098">
        <v>112.86</v>
      </c>
      <c r="AC11098">
        <v>79.95</v>
      </c>
      <c r="AD11098">
        <v>65.569999999999993</v>
      </c>
      <c r="AE11098">
        <v>78.72</v>
      </c>
    </row>
    <row r="11099" spans="1:31">
      <c r="A11099" t="s">
        <v>14387</v>
      </c>
      <c r="B11099" t="s">
        <v>22194</v>
      </c>
      <c r="C11099" t="s">
        <v>22195</v>
      </c>
      <c r="D11099" t="s">
        <v>104</v>
      </c>
      <c r="E11099">
        <v>99.14</v>
      </c>
      <c r="F11099">
        <v>89.12</v>
      </c>
      <c r="G11099">
        <v>70.069999999999993</v>
      </c>
      <c r="H11099">
        <v>79.63</v>
      </c>
      <c r="I11099">
        <v>71.92</v>
      </c>
      <c r="J11099">
        <v>82.81</v>
      </c>
      <c r="K11099">
        <v>110.17</v>
      </c>
      <c r="L11099">
        <v>76.95</v>
      </c>
      <c r="M11099">
        <v>73.19</v>
      </c>
      <c r="N11099">
        <v>98.6</v>
      </c>
      <c r="O11099">
        <v>69.61</v>
      </c>
      <c r="P11099">
        <v>79.63</v>
      </c>
      <c r="Q11099">
        <v>73.89</v>
      </c>
      <c r="R11099">
        <v>78.8</v>
      </c>
      <c r="S11099">
        <v>78.959999999999994</v>
      </c>
      <c r="T11099">
        <v>84.02</v>
      </c>
      <c r="U11099">
        <v>79.680000000000007</v>
      </c>
      <c r="V11099">
        <v>115.21</v>
      </c>
      <c r="W11099">
        <v>68.16</v>
      </c>
      <c r="X11099">
        <v>66.02</v>
      </c>
      <c r="Y11099">
        <v>76.28</v>
      </c>
      <c r="Z11099">
        <v>64.13</v>
      </c>
      <c r="AA11099">
        <v>80.95</v>
      </c>
      <c r="AB11099">
        <v>116.89</v>
      </c>
      <c r="AC11099">
        <v>82.81</v>
      </c>
      <c r="AD11099">
        <v>67.92</v>
      </c>
      <c r="AE11099">
        <v>81.540000000000006</v>
      </c>
    </row>
    <row r="11100" spans="1:31">
      <c r="A11100" t="s">
        <v>14387</v>
      </c>
      <c r="B11100" t="s">
        <v>22196</v>
      </c>
      <c r="C11100" t="s">
        <v>22197</v>
      </c>
      <c r="D11100" t="s">
        <v>104</v>
      </c>
      <c r="E11100">
        <v>155.63</v>
      </c>
      <c r="F11100">
        <v>139.9</v>
      </c>
      <c r="G11100">
        <v>110</v>
      </c>
      <c r="H11100">
        <v>125</v>
      </c>
      <c r="I11100">
        <v>112.9</v>
      </c>
      <c r="J11100">
        <v>130</v>
      </c>
      <c r="K11100">
        <v>172.95</v>
      </c>
      <c r="L11100">
        <v>120.8</v>
      </c>
      <c r="M11100">
        <v>114.89</v>
      </c>
      <c r="N11100">
        <v>154.79</v>
      </c>
      <c r="O11100">
        <v>109.28</v>
      </c>
      <c r="P11100">
        <v>125</v>
      </c>
      <c r="Q11100">
        <v>116</v>
      </c>
      <c r="R11100">
        <v>123.7</v>
      </c>
      <c r="S11100">
        <v>123.95</v>
      </c>
      <c r="T11100">
        <v>131.9</v>
      </c>
      <c r="U11100">
        <v>125.08</v>
      </c>
      <c r="V11100">
        <v>180.85</v>
      </c>
      <c r="W11100">
        <v>107</v>
      </c>
      <c r="X11100">
        <v>103.64</v>
      </c>
      <c r="Y11100">
        <v>119.75</v>
      </c>
      <c r="Z11100">
        <v>100.68</v>
      </c>
      <c r="AA11100">
        <v>127.07</v>
      </c>
      <c r="AB11100">
        <v>183.5</v>
      </c>
      <c r="AC11100">
        <v>130</v>
      </c>
      <c r="AD11100">
        <v>106.62</v>
      </c>
      <c r="AE11100">
        <v>128</v>
      </c>
    </row>
    <row r="11101" spans="1:31">
      <c r="A11101" t="s">
        <v>14387</v>
      </c>
      <c r="B11101" t="s">
        <v>22198</v>
      </c>
      <c r="C11101" t="s">
        <v>22199</v>
      </c>
      <c r="D11101" t="s">
        <v>104</v>
      </c>
      <c r="E11101">
        <v>266.95</v>
      </c>
      <c r="F11101">
        <v>239.97</v>
      </c>
      <c r="G11101">
        <v>188.68</v>
      </c>
      <c r="H11101">
        <v>214.41</v>
      </c>
      <c r="I11101">
        <v>193.66</v>
      </c>
      <c r="J11101">
        <v>222.99</v>
      </c>
      <c r="K11101">
        <v>296.66000000000003</v>
      </c>
      <c r="L11101">
        <v>207.21</v>
      </c>
      <c r="M11101">
        <v>197.07</v>
      </c>
      <c r="N11101">
        <v>265.51</v>
      </c>
      <c r="O11101">
        <v>187.45</v>
      </c>
      <c r="P11101">
        <v>214.41</v>
      </c>
      <c r="Q11101">
        <v>198.97</v>
      </c>
      <c r="R11101">
        <v>212.18</v>
      </c>
      <c r="S11101">
        <v>212.61</v>
      </c>
      <c r="T11101">
        <v>226.25</v>
      </c>
      <c r="U11101">
        <v>214.55</v>
      </c>
      <c r="V11101">
        <v>310.20999999999998</v>
      </c>
      <c r="W11101">
        <v>183.54</v>
      </c>
      <c r="X11101">
        <v>177.77</v>
      </c>
      <c r="Y11101">
        <v>205.41</v>
      </c>
      <c r="Z11101">
        <v>172.7</v>
      </c>
      <c r="AA11101">
        <v>217.96</v>
      </c>
      <c r="AB11101">
        <v>314.76</v>
      </c>
      <c r="AC11101">
        <v>222.99</v>
      </c>
      <c r="AD11101">
        <v>182.88</v>
      </c>
      <c r="AE11101">
        <v>219.56</v>
      </c>
    </row>
    <row r="11102" spans="1:31">
      <c r="A11102" t="s">
        <v>14387</v>
      </c>
      <c r="B11102" t="s">
        <v>22200</v>
      </c>
      <c r="C11102" t="s">
        <v>22201</v>
      </c>
      <c r="D11102" t="s">
        <v>104</v>
      </c>
      <c r="E11102">
        <v>42.08</v>
      </c>
      <c r="F11102">
        <v>37.83</v>
      </c>
      <c r="G11102">
        <v>29.74</v>
      </c>
      <c r="H11102">
        <v>33.799999999999997</v>
      </c>
      <c r="I11102">
        <v>30.53</v>
      </c>
      <c r="J11102">
        <v>35.15</v>
      </c>
      <c r="K11102">
        <v>46.76</v>
      </c>
      <c r="L11102">
        <v>32.659999999999997</v>
      </c>
      <c r="M11102">
        <v>31.06</v>
      </c>
      <c r="N11102">
        <v>41.85</v>
      </c>
      <c r="O11102">
        <v>29.55</v>
      </c>
      <c r="P11102">
        <v>33.799999999999997</v>
      </c>
      <c r="Q11102">
        <v>31.36</v>
      </c>
      <c r="R11102">
        <v>33.450000000000003</v>
      </c>
      <c r="S11102">
        <v>33.51</v>
      </c>
      <c r="T11102">
        <v>35.659999999999997</v>
      </c>
      <c r="U11102">
        <v>33.82</v>
      </c>
      <c r="V11102">
        <v>48.9</v>
      </c>
      <c r="W11102">
        <v>28.93</v>
      </c>
      <c r="X11102">
        <v>28.02</v>
      </c>
      <c r="Y11102">
        <v>32.380000000000003</v>
      </c>
      <c r="Z11102">
        <v>27.22</v>
      </c>
      <c r="AA11102">
        <v>34.36</v>
      </c>
      <c r="AB11102">
        <v>49.62</v>
      </c>
      <c r="AC11102">
        <v>35.15</v>
      </c>
      <c r="AD11102">
        <v>28.83</v>
      </c>
      <c r="AE11102">
        <v>34.61</v>
      </c>
    </row>
    <row r="11103" spans="1:31">
      <c r="A11103" t="s">
        <v>14387</v>
      </c>
      <c r="B11103" t="s">
        <v>22202</v>
      </c>
      <c r="C11103" t="s">
        <v>22203</v>
      </c>
      <c r="D11103" t="s">
        <v>104</v>
      </c>
      <c r="E11103">
        <v>66.48</v>
      </c>
      <c r="F11103">
        <v>59.76</v>
      </c>
      <c r="G11103">
        <v>46.99</v>
      </c>
      <c r="H11103">
        <v>53.4</v>
      </c>
      <c r="I11103">
        <v>48.23</v>
      </c>
      <c r="J11103">
        <v>55.53</v>
      </c>
      <c r="K11103">
        <v>73.88</v>
      </c>
      <c r="L11103">
        <v>51.6</v>
      </c>
      <c r="M11103">
        <v>49.08</v>
      </c>
      <c r="N11103">
        <v>66.12</v>
      </c>
      <c r="O11103">
        <v>46.68</v>
      </c>
      <c r="P11103">
        <v>53.4</v>
      </c>
      <c r="Q11103">
        <v>49.55</v>
      </c>
      <c r="R11103">
        <v>52.84</v>
      </c>
      <c r="S11103">
        <v>52.95</v>
      </c>
      <c r="T11103">
        <v>56.34</v>
      </c>
      <c r="U11103">
        <v>53.43</v>
      </c>
      <c r="V11103">
        <v>77.260000000000005</v>
      </c>
      <c r="W11103">
        <v>45.71</v>
      </c>
      <c r="X11103">
        <v>44.27</v>
      </c>
      <c r="Y11103">
        <v>51.15</v>
      </c>
      <c r="Z11103">
        <v>43.01</v>
      </c>
      <c r="AA11103">
        <v>54.28</v>
      </c>
      <c r="AB11103">
        <v>78.39</v>
      </c>
      <c r="AC11103">
        <v>55.53</v>
      </c>
      <c r="AD11103">
        <v>45.54</v>
      </c>
      <c r="AE11103">
        <v>54.68</v>
      </c>
    </row>
    <row r="11104" spans="1:31">
      <c r="A11104" t="s">
        <v>14387</v>
      </c>
      <c r="B11104" t="s">
        <v>22204</v>
      </c>
      <c r="C11104" t="s">
        <v>22205</v>
      </c>
      <c r="D11104" t="s">
        <v>104</v>
      </c>
      <c r="E11104">
        <v>49.05</v>
      </c>
      <c r="F11104">
        <v>44.09</v>
      </c>
      <c r="G11104">
        <v>34.67</v>
      </c>
      <c r="H11104">
        <v>39.4</v>
      </c>
      <c r="I11104">
        <v>35.58</v>
      </c>
      <c r="J11104">
        <v>40.97</v>
      </c>
      <c r="K11104">
        <v>54.51</v>
      </c>
      <c r="L11104">
        <v>38.07</v>
      </c>
      <c r="M11104">
        <v>36.21</v>
      </c>
      <c r="N11104">
        <v>48.79</v>
      </c>
      <c r="O11104">
        <v>34.44</v>
      </c>
      <c r="P11104">
        <v>39.4</v>
      </c>
      <c r="Q11104">
        <v>36.56</v>
      </c>
      <c r="R11104">
        <v>38.99</v>
      </c>
      <c r="S11104">
        <v>39.06</v>
      </c>
      <c r="T11104">
        <v>41.57</v>
      </c>
      <c r="U11104">
        <v>39.42</v>
      </c>
      <c r="V11104">
        <v>57</v>
      </c>
      <c r="W11104">
        <v>33.72</v>
      </c>
      <c r="X11104">
        <v>32.659999999999997</v>
      </c>
      <c r="Y11104">
        <v>37.74</v>
      </c>
      <c r="Z11104">
        <v>31.73</v>
      </c>
      <c r="AA11104">
        <v>40.049999999999997</v>
      </c>
      <c r="AB11104">
        <v>57.84</v>
      </c>
      <c r="AC11104">
        <v>40.97</v>
      </c>
      <c r="AD11104">
        <v>33.6</v>
      </c>
      <c r="AE11104">
        <v>40.340000000000003</v>
      </c>
    </row>
    <row r="11105" spans="1:31">
      <c r="A11105" t="s">
        <v>14387</v>
      </c>
      <c r="B11105" t="s">
        <v>22206</v>
      </c>
      <c r="C11105" t="s">
        <v>22207</v>
      </c>
      <c r="D11105" t="s">
        <v>104</v>
      </c>
      <c r="E11105">
        <v>140.38999999999999</v>
      </c>
      <c r="F11105">
        <v>126.2</v>
      </c>
      <c r="G11105">
        <v>99.22</v>
      </c>
      <c r="H11105">
        <v>112.76</v>
      </c>
      <c r="I11105">
        <v>101.84</v>
      </c>
      <c r="J11105">
        <v>117.27</v>
      </c>
      <c r="K11105">
        <v>156.01</v>
      </c>
      <c r="L11105">
        <v>108.97</v>
      </c>
      <c r="M11105">
        <v>103.64</v>
      </c>
      <c r="N11105">
        <v>139.63</v>
      </c>
      <c r="O11105">
        <v>98.58</v>
      </c>
      <c r="P11105">
        <v>112.76</v>
      </c>
      <c r="Q11105">
        <v>104.64</v>
      </c>
      <c r="R11105">
        <v>111.58</v>
      </c>
      <c r="S11105">
        <v>111.81</v>
      </c>
      <c r="T11105">
        <v>118.98</v>
      </c>
      <c r="U11105">
        <v>112.83</v>
      </c>
      <c r="V11105">
        <v>163.13999999999999</v>
      </c>
      <c r="W11105">
        <v>96.52</v>
      </c>
      <c r="X11105">
        <v>93.49</v>
      </c>
      <c r="Y11105">
        <v>108.02</v>
      </c>
      <c r="Z11105">
        <v>90.82</v>
      </c>
      <c r="AA11105">
        <v>114.62</v>
      </c>
      <c r="AB11105">
        <v>165.53</v>
      </c>
      <c r="AC11105">
        <v>117.27</v>
      </c>
      <c r="AD11105">
        <v>96.18</v>
      </c>
      <c r="AE11105">
        <v>115.46</v>
      </c>
    </row>
    <row r="11106" spans="1:31">
      <c r="A11106" t="s">
        <v>14387</v>
      </c>
      <c r="B11106" t="s">
        <v>22208</v>
      </c>
      <c r="C11106" t="s">
        <v>22209</v>
      </c>
      <c r="D11106" t="s">
        <v>104</v>
      </c>
      <c r="E11106">
        <v>205.78</v>
      </c>
      <c r="F11106">
        <v>184.98</v>
      </c>
      <c r="G11106">
        <v>145.44999999999999</v>
      </c>
      <c r="H11106">
        <v>165.28</v>
      </c>
      <c r="I11106">
        <v>149.28</v>
      </c>
      <c r="J11106">
        <v>171.89</v>
      </c>
      <c r="K11106">
        <v>228.69</v>
      </c>
      <c r="L11106">
        <v>159.72999999999999</v>
      </c>
      <c r="M11106">
        <v>151.91</v>
      </c>
      <c r="N11106">
        <v>204.67</v>
      </c>
      <c r="O11106">
        <v>144.49</v>
      </c>
      <c r="P11106">
        <v>165.28</v>
      </c>
      <c r="Q11106">
        <v>153.38</v>
      </c>
      <c r="R11106">
        <v>163.56</v>
      </c>
      <c r="S11106">
        <v>163.89</v>
      </c>
      <c r="T11106">
        <v>174.41</v>
      </c>
      <c r="U11106">
        <v>165.39</v>
      </c>
      <c r="V11106">
        <v>239.13</v>
      </c>
      <c r="W11106">
        <v>141.47999999999999</v>
      </c>
      <c r="X11106">
        <v>137.04</v>
      </c>
      <c r="Y11106">
        <v>158.34</v>
      </c>
      <c r="Z11106">
        <v>133.12</v>
      </c>
      <c r="AA11106">
        <v>168.02</v>
      </c>
      <c r="AB11106">
        <v>242.64</v>
      </c>
      <c r="AC11106">
        <v>171.89</v>
      </c>
      <c r="AD11106">
        <v>140.97999999999999</v>
      </c>
      <c r="AE11106">
        <v>169.25</v>
      </c>
    </row>
    <row r="11107" spans="1:31">
      <c r="A11107" t="s">
        <v>14387</v>
      </c>
      <c r="B11107" t="s">
        <v>22210</v>
      </c>
      <c r="C11107" t="s">
        <v>22211</v>
      </c>
      <c r="D11107" t="s">
        <v>104</v>
      </c>
      <c r="E11107">
        <v>287.07</v>
      </c>
      <c r="F11107">
        <v>258.06</v>
      </c>
      <c r="G11107">
        <v>202.9</v>
      </c>
      <c r="H11107">
        <v>230.57</v>
      </c>
      <c r="I11107">
        <v>208.25</v>
      </c>
      <c r="J11107">
        <v>239.79</v>
      </c>
      <c r="K11107">
        <v>319.02</v>
      </c>
      <c r="L11107">
        <v>222.82</v>
      </c>
      <c r="M11107">
        <v>211.92</v>
      </c>
      <c r="N11107">
        <v>285.52</v>
      </c>
      <c r="O11107">
        <v>201.57</v>
      </c>
      <c r="P11107">
        <v>230.57</v>
      </c>
      <c r="Q11107">
        <v>213.97</v>
      </c>
      <c r="R11107">
        <v>228.17</v>
      </c>
      <c r="S11107">
        <v>228.63</v>
      </c>
      <c r="T11107">
        <v>243.3</v>
      </c>
      <c r="U11107">
        <v>230.72</v>
      </c>
      <c r="V11107">
        <v>333.59</v>
      </c>
      <c r="W11107">
        <v>197.37</v>
      </c>
      <c r="X11107">
        <v>191.17</v>
      </c>
      <c r="Y11107">
        <v>220.89</v>
      </c>
      <c r="Z11107">
        <v>185.71</v>
      </c>
      <c r="AA11107">
        <v>234.39</v>
      </c>
      <c r="AB11107">
        <v>338.48</v>
      </c>
      <c r="AC11107">
        <v>239.79</v>
      </c>
      <c r="AD11107">
        <v>196.67</v>
      </c>
      <c r="AE11107">
        <v>236.11</v>
      </c>
    </row>
    <row r="11108" spans="1:31">
      <c r="A11108" t="s">
        <v>14387</v>
      </c>
      <c r="B11108" t="s">
        <v>22212</v>
      </c>
      <c r="C11108" t="s">
        <v>22213</v>
      </c>
      <c r="D11108" t="s">
        <v>104</v>
      </c>
      <c r="E11108">
        <v>83.56</v>
      </c>
      <c r="F11108">
        <v>75.11</v>
      </c>
      <c r="G11108">
        <v>59.06</v>
      </c>
      <c r="H11108">
        <v>67.11</v>
      </c>
      <c r="I11108">
        <v>60.61</v>
      </c>
      <c r="J11108">
        <v>69.8</v>
      </c>
      <c r="K11108">
        <v>92.86</v>
      </c>
      <c r="L11108">
        <v>64.86</v>
      </c>
      <c r="M11108">
        <v>61.68</v>
      </c>
      <c r="N11108">
        <v>83.11</v>
      </c>
      <c r="O11108">
        <v>58.67</v>
      </c>
      <c r="P11108">
        <v>67.11</v>
      </c>
      <c r="Q11108">
        <v>62.28</v>
      </c>
      <c r="R11108">
        <v>66.41</v>
      </c>
      <c r="S11108">
        <v>66.55</v>
      </c>
      <c r="T11108">
        <v>70.819999999999993</v>
      </c>
      <c r="U11108">
        <v>67.150000000000006</v>
      </c>
      <c r="V11108">
        <v>97.1</v>
      </c>
      <c r="W11108">
        <v>57.45</v>
      </c>
      <c r="X11108">
        <v>55.64</v>
      </c>
      <c r="Y11108">
        <v>64.290000000000006</v>
      </c>
      <c r="Z11108">
        <v>54.05</v>
      </c>
      <c r="AA11108">
        <v>68.22</v>
      </c>
      <c r="AB11108">
        <v>98.52</v>
      </c>
      <c r="AC11108">
        <v>69.8</v>
      </c>
      <c r="AD11108">
        <v>57.24</v>
      </c>
      <c r="AE11108">
        <v>68.72</v>
      </c>
    </row>
    <row r="11109" spans="1:31">
      <c r="A11109" t="s">
        <v>14387</v>
      </c>
      <c r="B11109" t="s">
        <v>22214</v>
      </c>
      <c r="C11109" t="s">
        <v>22215</v>
      </c>
      <c r="D11109" t="s">
        <v>104</v>
      </c>
      <c r="E11109">
        <v>64.180000000000007</v>
      </c>
      <c r="F11109">
        <v>64.180000000000007</v>
      </c>
      <c r="G11109">
        <v>64.180000000000007</v>
      </c>
      <c r="H11109">
        <v>64.180000000000007</v>
      </c>
      <c r="I11109">
        <v>64.180000000000007</v>
      </c>
      <c r="J11109">
        <v>64.180000000000007</v>
      </c>
      <c r="K11109">
        <v>64.180000000000007</v>
      </c>
      <c r="L11109">
        <v>64.180000000000007</v>
      </c>
      <c r="M11109">
        <v>64.180000000000007</v>
      </c>
      <c r="N11109">
        <v>64.180000000000007</v>
      </c>
      <c r="O11109">
        <v>41.77</v>
      </c>
      <c r="P11109">
        <v>64.180000000000007</v>
      </c>
      <c r="Q11109">
        <v>64.180000000000007</v>
      </c>
      <c r="R11109">
        <v>64.180000000000007</v>
      </c>
      <c r="S11109">
        <v>64.180000000000007</v>
      </c>
      <c r="T11109">
        <v>64.180000000000007</v>
      </c>
      <c r="U11109">
        <v>64.180000000000007</v>
      </c>
      <c r="V11109">
        <v>58.99</v>
      </c>
      <c r="W11109">
        <v>52.41</v>
      </c>
      <c r="X11109">
        <v>64.180000000000007</v>
      </c>
      <c r="Y11109">
        <v>64.180000000000007</v>
      </c>
      <c r="Z11109">
        <v>64.180000000000007</v>
      </c>
      <c r="AA11109">
        <v>64.180000000000007</v>
      </c>
      <c r="AB11109">
        <v>64.180000000000007</v>
      </c>
      <c r="AC11109">
        <v>64.180000000000007</v>
      </c>
      <c r="AD11109">
        <v>64.180000000000007</v>
      </c>
      <c r="AE11109">
        <v>64.180000000000007</v>
      </c>
    </row>
    <row r="11110" spans="1:31">
      <c r="A11110" t="s">
        <v>14387</v>
      </c>
      <c r="B11110" t="s">
        <v>22216</v>
      </c>
      <c r="C11110" t="s">
        <v>22217</v>
      </c>
      <c r="D11110" t="s">
        <v>104</v>
      </c>
      <c r="E11110">
        <v>96.74</v>
      </c>
      <c r="F11110">
        <v>96.74</v>
      </c>
      <c r="G11110">
        <v>96.74</v>
      </c>
      <c r="H11110">
        <v>96.74</v>
      </c>
      <c r="I11110">
        <v>96.74</v>
      </c>
      <c r="J11110">
        <v>96.74</v>
      </c>
      <c r="K11110">
        <v>96.74</v>
      </c>
      <c r="L11110">
        <v>96.74</v>
      </c>
      <c r="M11110">
        <v>96.74</v>
      </c>
      <c r="N11110">
        <v>96.74</v>
      </c>
      <c r="O11110">
        <v>62.96</v>
      </c>
      <c r="P11110">
        <v>96.74</v>
      </c>
      <c r="Q11110">
        <v>96.74</v>
      </c>
      <c r="R11110">
        <v>96.74</v>
      </c>
      <c r="S11110">
        <v>96.74</v>
      </c>
      <c r="T11110">
        <v>96.74</v>
      </c>
      <c r="U11110">
        <v>96.74</v>
      </c>
      <c r="V11110">
        <v>88.91</v>
      </c>
      <c r="W11110">
        <v>79</v>
      </c>
      <c r="X11110">
        <v>96.74</v>
      </c>
      <c r="Y11110">
        <v>96.74</v>
      </c>
      <c r="Z11110">
        <v>96.74</v>
      </c>
      <c r="AA11110">
        <v>96.74</v>
      </c>
      <c r="AB11110">
        <v>96.74</v>
      </c>
      <c r="AC11110">
        <v>96.74</v>
      </c>
      <c r="AD11110">
        <v>96.74</v>
      </c>
      <c r="AE11110">
        <v>96.74</v>
      </c>
    </row>
    <row r="11111" spans="1:31">
      <c r="A11111" t="s">
        <v>14387</v>
      </c>
      <c r="B11111" t="s">
        <v>22218</v>
      </c>
      <c r="C11111" t="s">
        <v>22219</v>
      </c>
      <c r="D11111" t="s">
        <v>104</v>
      </c>
      <c r="E11111">
        <v>119.06</v>
      </c>
      <c r="F11111">
        <v>119.06</v>
      </c>
      <c r="G11111">
        <v>119.06</v>
      </c>
      <c r="H11111">
        <v>119.06</v>
      </c>
      <c r="I11111">
        <v>119.06</v>
      </c>
      <c r="J11111">
        <v>119.06</v>
      </c>
      <c r="K11111">
        <v>119.06</v>
      </c>
      <c r="L11111">
        <v>119.06</v>
      </c>
      <c r="M11111">
        <v>119.06</v>
      </c>
      <c r="N11111">
        <v>119.06</v>
      </c>
      <c r="O11111">
        <v>77.489999999999995</v>
      </c>
      <c r="P11111">
        <v>119.06</v>
      </c>
      <c r="Q11111">
        <v>119.06</v>
      </c>
      <c r="R11111">
        <v>119.06</v>
      </c>
      <c r="S11111">
        <v>119.06</v>
      </c>
      <c r="T11111">
        <v>119.06</v>
      </c>
      <c r="U11111">
        <v>119.06</v>
      </c>
      <c r="V11111">
        <v>109.43</v>
      </c>
      <c r="W11111">
        <v>97.24</v>
      </c>
      <c r="X11111">
        <v>119.06</v>
      </c>
      <c r="Y11111">
        <v>119.06</v>
      </c>
      <c r="Z11111">
        <v>119.06</v>
      </c>
      <c r="AA11111">
        <v>119.06</v>
      </c>
      <c r="AB11111">
        <v>119.06</v>
      </c>
      <c r="AC11111">
        <v>119.06</v>
      </c>
      <c r="AD11111">
        <v>119.06</v>
      </c>
      <c r="AE11111">
        <v>119.06</v>
      </c>
    </row>
    <row r="11112" spans="1:31">
      <c r="A11112" t="s">
        <v>14387</v>
      </c>
      <c r="B11112" t="s">
        <v>22220</v>
      </c>
      <c r="C11112" t="s">
        <v>22221</v>
      </c>
      <c r="D11112" t="s">
        <v>104</v>
      </c>
      <c r="E11112">
        <v>148.83000000000001</v>
      </c>
      <c r="F11112">
        <v>148.83000000000001</v>
      </c>
      <c r="G11112">
        <v>148.83000000000001</v>
      </c>
      <c r="H11112">
        <v>148.83000000000001</v>
      </c>
      <c r="I11112">
        <v>148.83000000000001</v>
      </c>
      <c r="J11112">
        <v>148.83000000000001</v>
      </c>
      <c r="K11112">
        <v>148.83000000000001</v>
      </c>
      <c r="L11112">
        <v>148.83000000000001</v>
      </c>
      <c r="M11112">
        <v>148.83000000000001</v>
      </c>
      <c r="N11112">
        <v>148.83000000000001</v>
      </c>
      <c r="O11112">
        <v>96.86</v>
      </c>
      <c r="P11112">
        <v>148.83000000000001</v>
      </c>
      <c r="Q11112">
        <v>148.83000000000001</v>
      </c>
      <c r="R11112">
        <v>148.83000000000001</v>
      </c>
      <c r="S11112">
        <v>148.83000000000001</v>
      </c>
      <c r="T11112">
        <v>148.83000000000001</v>
      </c>
      <c r="U11112">
        <v>148.83000000000001</v>
      </c>
      <c r="V11112">
        <v>136.79</v>
      </c>
      <c r="W11112">
        <v>121.55</v>
      </c>
      <c r="X11112">
        <v>148.83000000000001</v>
      </c>
      <c r="Y11112">
        <v>148.83000000000001</v>
      </c>
      <c r="Z11112">
        <v>148.83000000000001</v>
      </c>
      <c r="AA11112">
        <v>148.83000000000001</v>
      </c>
      <c r="AB11112">
        <v>148.83000000000001</v>
      </c>
      <c r="AC11112">
        <v>148.83000000000001</v>
      </c>
      <c r="AD11112">
        <v>148.83000000000001</v>
      </c>
      <c r="AE11112">
        <v>148.83000000000001</v>
      </c>
    </row>
    <row r="11113" spans="1:31">
      <c r="A11113" t="s">
        <v>14387</v>
      </c>
      <c r="B11113" t="s">
        <v>22222</v>
      </c>
      <c r="C11113" t="s">
        <v>22223</v>
      </c>
      <c r="D11113" t="s">
        <v>104</v>
      </c>
      <c r="E11113">
        <v>234.41</v>
      </c>
      <c r="F11113">
        <v>234.41</v>
      </c>
      <c r="G11113">
        <v>234.41</v>
      </c>
      <c r="H11113">
        <v>234.41</v>
      </c>
      <c r="I11113">
        <v>234.41</v>
      </c>
      <c r="J11113">
        <v>234.41</v>
      </c>
      <c r="K11113">
        <v>234.41</v>
      </c>
      <c r="L11113">
        <v>234.41</v>
      </c>
      <c r="M11113">
        <v>234.41</v>
      </c>
      <c r="N11113">
        <v>234.41</v>
      </c>
      <c r="O11113">
        <v>152.56</v>
      </c>
      <c r="P11113">
        <v>234.41</v>
      </c>
      <c r="Q11113">
        <v>234.41</v>
      </c>
      <c r="R11113">
        <v>234.41</v>
      </c>
      <c r="S11113">
        <v>234.41</v>
      </c>
      <c r="T11113">
        <v>234.41</v>
      </c>
      <c r="U11113">
        <v>234.41</v>
      </c>
      <c r="V11113">
        <v>215.45</v>
      </c>
      <c r="W11113">
        <v>191.44</v>
      </c>
      <c r="X11113">
        <v>234.41</v>
      </c>
      <c r="Y11113">
        <v>234.41</v>
      </c>
      <c r="Z11113">
        <v>234.41</v>
      </c>
      <c r="AA11113">
        <v>234.41</v>
      </c>
      <c r="AB11113">
        <v>234.41</v>
      </c>
      <c r="AC11113">
        <v>234.41</v>
      </c>
      <c r="AD11113">
        <v>234.41</v>
      </c>
      <c r="AE11113">
        <v>234.41</v>
      </c>
    </row>
    <row r="11114" spans="1:31">
      <c r="A11114" t="s">
        <v>14387</v>
      </c>
      <c r="B11114" t="s">
        <v>22224</v>
      </c>
      <c r="C11114" t="s">
        <v>22225</v>
      </c>
      <c r="D11114" t="s">
        <v>104</v>
      </c>
      <c r="E11114">
        <v>25.58</v>
      </c>
      <c r="F11114">
        <v>25.58</v>
      </c>
      <c r="G11114">
        <v>25.58</v>
      </c>
      <c r="H11114">
        <v>25.58</v>
      </c>
      <c r="I11114">
        <v>25.58</v>
      </c>
      <c r="J11114">
        <v>25.58</v>
      </c>
      <c r="K11114">
        <v>25.58</v>
      </c>
      <c r="L11114">
        <v>25.58</v>
      </c>
      <c r="M11114">
        <v>25.58</v>
      </c>
      <c r="N11114">
        <v>25.58</v>
      </c>
      <c r="O11114">
        <v>16.64</v>
      </c>
      <c r="P11114">
        <v>25.58</v>
      </c>
      <c r="Q11114">
        <v>25.58</v>
      </c>
      <c r="R11114">
        <v>25.58</v>
      </c>
      <c r="S11114">
        <v>25.58</v>
      </c>
      <c r="T11114">
        <v>25.58</v>
      </c>
      <c r="U11114">
        <v>25.58</v>
      </c>
      <c r="V11114">
        <v>23.51</v>
      </c>
      <c r="W11114">
        <v>20.89</v>
      </c>
      <c r="X11114">
        <v>25.58</v>
      </c>
      <c r="Y11114">
        <v>25.58</v>
      </c>
      <c r="Z11114">
        <v>25.58</v>
      </c>
      <c r="AA11114">
        <v>25.58</v>
      </c>
      <c r="AB11114">
        <v>25.58</v>
      </c>
      <c r="AC11114">
        <v>25.58</v>
      </c>
      <c r="AD11114">
        <v>25.58</v>
      </c>
      <c r="AE11114">
        <v>25.58</v>
      </c>
    </row>
    <row r="11115" spans="1:31">
      <c r="A11115" t="s">
        <v>14387</v>
      </c>
      <c r="B11115" t="s">
        <v>22226</v>
      </c>
      <c r="C11115" t="s">
        <v>22227</v>
      </c>
      <c r="D11115" t="s">
        <v>104</v>
      </c>
      <c r="E11115">
        <v>60.09</v>
      </c>
      <c r="F11115">
        <v>60.09</v>
      </c>
      <c r="G11115">
        <v>60.09</v>
      </c>
      <c r="H11115">
        <v>60.09</v>
      </c>
      <c r="I11115">
        <v>60.09</v>
      </c>
      <c r="J11115">
        <v>60.09</v>
      </c>
      <c r="K11115">
        <v>60.09</v>
      </c>
      <c r="L11115">
        <v>60.09</v>
      </c>
      <c r="M11115">
        <v>60.09</v>
      </c>
      <c r="N11115">
        <v>60.09</v>
      </c>
      <c r="O11115">
        <v>39.11</v>
      </c>
      <c r="P11115">
        <v>60.09</v>
      </c>
      <c r="Q11115">
        <v>60.09</v>
      </c>
      <c r="R11115">
        <v>60.09</v>
      </c>
      <c r="S11115">
        <v>60.09</v>
      </c>
      <c r="T11115">
        <v>60.09</v>
      </c>
      <c r="U11115">
        <v>60.09</v>
      </c>
      <c r="V11115">
        <v>55.23</v>
      </c>
      <c r="W11115">
        <v>49.07</v>
      </c>
      <c r="X11115">
        <v>60.09</v>
      </c>
      <c r="Y11115">
        <v>60.09</v>
      </c>
      <c r="Z11115">
        <v>60.09</v>
      </c>
      <c r="AA11115">
        <v>60.09</v>
      </c>
      <c r="AB11115">
        <v>60.09</v>
      </c>
      <c r="AC11115">
        <v>60.09</v>
      </c>
      <c r="AD11115">
        <v>60.09</v>
      </c>
      <c r="AE11115">
        <v>60.09</v>
      </c>
    </row>
    <row r="11116" spans="1:31">
      <c r="A11116" t="s">
        <v>14387</v>
      </c>
      <c r="B11116" t="s">
        <v>22228</v>
      </c>
      <c r="C11116" t="s">
        <v>22229</v>
      </c>
      <c r="D11116" t="s">
        <v>104</v>
      </c>
      <c r="E11116">
        <v>138.13</v>
      </c>
      <c r="F11116">
        <v>138.13</v>
      </c>
      <c r="G11116">
        <v>138.13</v>
      </c>
      <c r="H11116">
        <v>138.13</v>
      </c>
      <c r="I11116">
        <v>138.13</v>
      </c>
      <c r="J11116">
        <v>138.13</v>
      </c>
      <c r="K11116">
        <v>138.13</v>
      </c>
      <c r="L11116">
        <v>138.13</v>
      </c>
      <c r="M11116">
        <v>138.13</v>
      </c>
      <c r="N11116">
        <v>138.13</v>
      </c>
      <c r="O11116">
        <v>89.9</v>
      </c>
      <c r="P11116">
        <v>138.13</v>
      </c>
      <c r="Q11116">
        <v>138.13</v>
      </c>
      <c r="R11116">
        <v>138.13</v>
      </c>
      <c r="S11116">
        <v>138.13</v>
      </c>
      <c r="T11116">
        <v>138.13</v>
      </c>
      <c r="U11116">
        <v>138.13</v>
      </c>
      <c r="V11116">
        <v>126.96</v>
      </c>
      <c r="W11116">
        <v>112.81</v>
      </c>
      <c r="X11116">
        <v>138.13</v>
      </c>
      <c r="Y11116">
        <v>138.13</v>
      </c>
      <c r="Z11116">
        <v>138.13</v>
      </c>
      <c r="AA11116">
        <v>138.13</v>
      </c>
      <c r="AB11116">
        <v>138.13</v>
      </c>
      <c r="AC11116">
        <v>138.13</v>
      </c>
      <c r="AD11116">
        <v>138.13</v>
      </c>
      <c r="AE11116">
        <v>138.13</v>
      </c>
    </row>
    <row r="11117" spans="1:31">
      <c r="A11117" t="s">
        <v>14387</v>
      </c>
      <c r="B11117" t="s">
        <v>22230</v>
      </c>
      <c r="C11117" t="s">
        <v>22231</v>
      </c>
      <c r="D11117" t="s">
        <v>104</v>
      </c>
      <c r="E11117">
        <v>19.16</v>
      </c>
      <c r="F11117">
        <v>19.16</v>
      </c>
      <c r="G11117">
        <v>19.16</v>
      </c>
      <c r="H11117">
        <v>19.16</v>
      </c>
      <c r="I11117">
        <v>19.16</v>
      </c>
      <c r="J11117">
        <v>19.16</v>
      </c>
      <c r="K11117">
        <v>19.16</v>
      </c>
      <c r="L11117">
        <v>19.16</v>
      </c>
      <c r="M11117">
        <v>19.16</v>
      </c>
      <c r="N11117">
        <v>19.16</v>
      </c>
      <c r="O11117">
        <v>12.47</v>
      </c>
      <c r="P11117">
        <v>19.16</v>
      </c>
      <c r="Q11117">
        <v>19.16</v>
      </c>
      <c r="R11117">
        <v>19.16</v>
      </c>
      <c r="S11117">
        <v>19.16</v>
      </c>
      <c r="T11117">
        <v>19.16</v>
      </c>
      <c r="U11117">
        <v>19.16</v>
      </c>
      <c r="V11117">
        <v>17.61</v>
      </c>
      <c r="W11117">
        <v>15.64</v>
      </c>
      <c r="X11117">
        <v>19.16</v>
      </c>
      <c r="Y11117">
        <v>19.16</v>
      </c>
      <c r="Z11117">
        <v>19.16</v>
      </c>
      <c r="AA11117">
        <v>19.16</v>
      </c>
      <c r="AB11117">
        <v>19.16</v>
      </c>
      <c r="AC11117">
        <v>19.16</v>
      </c>
      <c r="AD11117">
        <v>19.16</v>
      </c>
      <c r="AE11117">
        <v>19.16</v>
      </c>
    </row>
    <row r="11118" spans="1:31">
      <c r="A11118" t="s">
        <v>14387</v>
      </c>
      <c r="B11118" t="s">
        <v>22232</v>
      </c>
      <c r="C11118" t="s">
        <v>22233</v>
      </c>
      <c r="D11118" t="s">
        <v>104</v>
      </c>
      <c r="E11118">
        <v>12.92</v>
      </c>
      <c r="F11118">
        <v>10.63</v>
      </c>
      <c r="G11118">
        <v>10.93</v>
      </c>
      <c r="H11118">
        <v>14.59</v>
      </c>
      <c r="I11118">
        <v>10.31</v>
      </c>
      <c r="J11118">
        <v>11.42</v>
      </c>
      <c r="K11118">
        <v>14.49</v>
      </c>
      <c r="L11118">
        <v>14.77</v>
      </c>
      <c r="M11118">
        <v>11.67</v>
      </c>
      <c r="N11118">
        <v>13.39</v>
      </c>
      <c r="O11118">
        <v>13.29</v>
      </c>
      <c r="P11118">
        <v>13.86</v>
      </c>
      <c r="Q11118">
        <v>11.19</v>
      </c>
      <c r="R11118">
        <v>11.46</v>
      </c>
      <c r="S11118">
        <v>8.49</v>
      </c>
      <c r="T11118">
        <v>10.97</v>
      </c>
      <c r="U11118">
        <v>7.53</v>
      </c>
      <c r="V11118">
        <v>10.14</v>
      </c>
      <c r="W11118">
        <v>15.95</v>
      </c>
      <c r="X11118">
        <v>10.83</v>
      </c>
      <c r="Y11118">
        <v>8.2100000000000009</v>
      </c>
      <c r="Z11118">
        <v>6.21</v>
      </c>
      <c r="AA11118">
        <v>15.07</v>
      </c>
      <c r="AB11118">
        <v>11.53</v>
      </c>
      <c r="AC11118">
        <v>11.23</v>
      </c>
      <c r="AD11118">
        <v>13.34</v>
      </c>
      <c r="AE11118">
        <v>9.75</v>
      </c>
    </row>
    <row r="11119" spans="1:31">
      <c r="A11119" t="s">
        <v>14387</v>
      </c>
      <c r="B11119" t="s">
        <v>22234</v>
      </c>
      <c r="C11119" t="s">
        <v>22235</v>
      </c>
      <c r="D11119" t="s">
        <v>104</v>
      </c>
      <c r="E11119">
        <v>9.2100000000000009</v>
      </c>
      <c r="F11119">
        <v>7.58</v>
      </c>
      <c r="G11119">
        <v>7.79</v>
      </c>
      <c r="H11119">
        <v>10.4</v>
      </c>
      <c r="I11119">
        <v>7.35</v>
      </c>
      <c r="J11119">
        <v>8.14</v>
      </c>
      <c r="K11119">
        <v>10.33</v>
      </c>
      <c r="L11119">
        <v>10.53</v>
      </c>
      <c r="M11119">
        <v>8.31</v>
      </c>
      <c r="N11119">
        <v>9.5399999999999991</v>
      </c>
      <c r="O11119">
        <v>9.4700000000000006</v>
      </c>
      <c r="P11119">
        <v>9.8699999999999992</v>
      </c>
      <c r="Q11119">
        <v>7.97</v>
      </c>
      <c r="R11119">
        <v>8.17</v>
      </c>
      <c r="S11119">
        <v>6.05</v>
      </c>
      <c r="T11119">
        <v>7.82</v>
      </c>
      <c r="U11119">
        <v>5.37</v>
      </c>
      <c r="V11119">
        <v>7.22</v>
      </c>
      <c r="W11119">
        <v>11.37</v>
      </c>
      <c r="X11119">
        <v>7.71</v>
      </c>
      <c r="Y11119">
        <v>5.85</v>
      </c>
      <c r="Z11119">
        <v>4.43</v>
      </c>
      <c r="AA11119">
        <v>10.74</v>
      </c>
      <c r="AB11119">
        <v>8.2200000000000006</v>
      </c>
      <c r="AC11119">
        <v>8</v>
      </c>
      <c r="AD11119">
        <v>9.5</v>
      </c>
      <c r="AE11119">
        <v>6.95</v>
      </c>
    </row>
    <row r="11120" spans="1:31">
      <c r="A11120" t="s">
        <v>14387</v>
      </c>
      <c r="B11120" t="s">
        <v>22236</v>
      </c>
      <c r="C11120" t="s">
        <v>22237</v>
      </c>
      <c r="D11120" t="s">
        <v>104</v>
      </c>
      <c r="E11120">
        <v>10.77</v>
      </c>
      <c r="F11120">
        <v>8.86</v>
      </c>
      <c r="G11120">
        <v>9.11</v>
      </c>
      <c r="H11120">
        <v>12.15</v>
      </c>
      <c r="I11120">
        <v>8.59</v>
      </c>
      <c r="J11120">
        <v>9.51</v>
      </c>
      <c r="K11120">
        <v>12.07</v>
      </c>
      <c r="L11120">
        <v>12.31</v>
      </c>
      <c r="M11120">
        <v>9.7200000000000006</v>
      </c>
      <c r="N11120">
        <v>11.15</v>
      </c>
      <c r="O11120">
        <v>11.08</v>
      </c>
      <c r="P11120">
        <v>11.54</v>
      </c>
      <c r="Q11120">
        <v>9.32</v>
      </c>
      <c r="R11120">
        <v>9.5500000000000007</v>
      </c>
      <c r="S11120">
        <v>7.07</v>
      </c>
      <c r="T11120">
        <v>9.14</v>
      </c>
      <c r="U11120">
        <v>6.27</v>
      </c>
      <c r="V11120">
        <v>8.4499999999999993</v>
      </c>
      <c r="W11120">
        <v>13.29</v>
      </c>
      <c r="X11120">
        <v>9.02</v>
      </c>
      <c r="Y11120">
        <v>6.84</v>
      </c>
      <c r="Z11120">
        <v>5.18</v>
      </c>
      <c r="AA11120">
        <v>12.55</v>
      </c>
      <c r="AB11120">
        <v>9.61</v>
      </c>
      <c r="AC11120">
        <v>9.35</v>
      </c>
      <c r="AD11120">
        <v>11.11</v>
      </c>
      <c r="AE11120">
        <v>8.1199999999999992</v>
      </c>
    </row>
    <row r="11121" spans="1:31">
      <c r="A11121" t="s">
        <v>14387</v>
      </c>
      <c r="B11121" t="s">
        <v>22238</v>
      </c>
      <c r="C11121" t="s">
        <v>22239</v>
      </c>
      <c r="D11121" t="s">
        <v>104</v>
      </c>
      <c r="E11121">
        <v>11.73</v>
      </c>
      <c r="F11121">
        <v>9.65</v>
      </c>
      <c r="G11121">
        <v>9.92</v>
      </c>
      <c r="H11121">
        <v>13.24</v>
      </c>
      <c r="I11121">
        <v>9.35</v>
      </c>
      <c r="J11121">
        <v>10.36</v>
      </c>
      <c r="K11121">
        <v>13.15</v>
      </c>
      <c r="L11121">
        <v>13.4</v>
      </c>
      <c r="M11121">
        <v>10.59</v>
      </c>
      <c r="N11121">
        <v>12.15</v>
      </c>
      <c r="O11121">
        <v>12.06</v>
      </c>
      <c r="P11121">
        <v>12.57</v>
      </c>
      <c r="Q11121">
        <v>10.15</v>
      </c>
      <c r="R11121">
        <v>10.4</v>
      </c>
      <c r="S11121">
        <v>7.7</v>
      </c>
      <c r="T11121">
        <v>9.9499999999999993</v>
      </c>
      <c r="U11121">
        <v>6.83</v>
      </c>
      <c r="V11121">
        <v>9.1999999999999993</v>
      </c>
      <c r="W11121">
        <v>14.47</v>
      </c>
      <c r="X11121">
        <v>9.82</v>
      </c>
      <c r="Y11121">
        <v>7.45</v>
      </c>
      <c r="Z11121">
        <v>5.64</v>
      </c>
      <c r="AA11121">
        <v>13.67</v>
      </c>
      <c r="AB11121">
        <v>10.46</v>
      </c>
      <c r="AC11121">
        <v>10.18</v>
      </c>
      <c r="AD11121">
        <v>12.1</v>
      </c>
      <c r="AE11121">
        <v>8.84</v>
      </c>
    </row>
    <row r="11122" spans="1:31">
      <c r="A11122" t="s">
        <v>14387</v>
      </c>
      <c r="B11122" t="s">
        <v>22240</v>
      </c>
      <c r="C11122" t="s">
        <v>22241</v>
      </c>
      <c r="D11122" t="s">
        <v>104</v>
      </c>
      <c r="E11122">
        <v>15.45</v>
      </c>
      <c r="F11122">
        <v>12.71</v>
      </c>
      <c r="G11122">
        <v>13.07</v>
      </c>
      <c r="H11122">
        <v>17.440000000000001</v>
      </c>
      <c r="I11122">
        <v>12.33</v>
      </c>
      <c r="J11122">
        <v>13.65</v>
      </c>
      <c r="K11122">
        <v>17.329999999999998</v>
      </c>
      <c r="L11122">
        <v>17.66</v>
      </c>
      <c r="M11122">
        <v>13.95</v>
      </c>
      <c r="N11122">
        <v>16.010000000000002</v>
      </c>
      <c r="O11122">
        <v>15.89</v>
      </c>
      <c r="P11122">
        <v>16.57</v>
      </c>
      <c r="Q11122">
        <v>13.38</v>
      </c>
      <c r="R11122">
        <v>13.7</v>
      </c>
      <c r="S11122">
        <v>10.15</v>
      </c>
      <c r="T11122">
        <v>13.12</v>
      </c>
      <c r="U11122">
        <v>9</v>
      </c>
      <c r="V11122">
        <v>12.12</v>
      </c>
      <c r="W11122">
        <v>19.07</v>
      </c>
      <c r="X11122">
        <v>12.94</v>
      </c>
      <c r="Y11122">
        <v>9.82</v>
      </c>
      <c r="Z11122">
        <v>7.43</v>
      </c>
      <c r="AA11122">
        <v>18.010000000000002</v>
      </c>
      <c r="AB11122">
        <v>13.79</v>
      </c>
      <c r="AC11122">
        <v>13.42</v>
      </c>
      <c r="AD11122">
        <v>15.95</v>
      </c>
      <c r="AE11122">
        <v>11.65</v>
      </c>
    </row>
    <row r="11123" spans="1:31">
      <c r="A11123" t="s">
        <v>14387</v>
      </c>
      <c r="B11123" t="s">
        <v>22242</v>
      </c>
      <c r="C11123" t="s">
        <v>22243</v>
      </c>
      <c r="D11123" t="s">
        <v>104</v>
      </c>
      <c r="E11123">
        <v>9.85</v>
      </c>
      <c r="F11123">
        <v>8.1</v>
      </c>
      <c r="G11123">
        <v>8.33</v>
      </c>
      <c r="H11123">
        <v>11.11</v>
      </c>
      <c r="I11123">
        <v>7.85</v>
      </c>
      <c r="J11123">
        <v>8.6999999999999993</v>
      </c>
      <c r="K11123">
        <v>11.04</v>
      </c>
      <c r="L11123">
        <v>11.25</v>
      </c>
      <c r="M11123">
        <v>8.89</v>
      </c>
      <c r="N11123">
        <v>10.199999999999999</v>
      </c>
      <c r="O11123">
        <v>10.130000000000001</v>
      </c>
      <c r="P11123">
        <v>10.55</v>
      </c>
      <c r="Q11123">
        <v>8.52</v>
      </c>
      <c r="R11123">
        <v>8.73</v>
      </c>
      <c r="S11123">
        <v>6.47</v>
      </c>
      <c r="T11123">
        <v>8.36</v>
      </c>
      <c r="U11123">
        <v>5.74</v>
      </c>
      <c r="V11123">
        <v>7.72</v>
      </c>
      <c r="W11123">
        <v>12.15</v>
      </c>
      <c r="X11123">
        <v>8.25</v>
      </c>
      <c r="Y11123">
        <v>6.25</v>
      </c>
      <c r="Z11123">
        <v>4.7300000000000004</v>
      </c>
      <c r="AA11123">
        <v>11.48</v>
      </c>
      <c r="AB11123">
        <v>8.7799999999999994</v>
      </c>
      <c r="AC11123">
        <v>8.5500000000000007</v>
      </c>
      <c r="AD11123">
        <v>10.16</v>
      </c>
      <c r="AE11123">
        <v>7.42</v>
      </c>
    </row>
    <row r="11124" spans="1:31">
      <c r="A11124" t="s">
        <v>14387</v>
      </c>
      <c r="B11124" t="s">
        <v>22244</v>
      </c>
      <c r="C11124" t="s">
        <v>22245</v>
      </c>
      <c r="D11124" t="s">
        <v>415</v>
      </c>
      <c r="E11124">
        <v>2885.43</v>
      </c>
      <c r="F11124">
        <v>1806.01</v>
      </c>
      <c r="G11124">
        <v>3042.39</v>
      </c>
      <c r="H11124">
        <v>2037.71</v>
      </c>
      <c r="I11124">
        <v>2996.01</v>
      </c>
      <c r="J11124">
        <v>2146.2800000000002</v>
      </c>
      <c r="K11124">
        <v>2061.42</v>
      </c>
      <c r="L11124">
        <v>2741.16</v>
      </c>
      <c r="M11124">
        <v>3268.4</v>
      </c>
      <c r="N11124">
        <v>2412.8200000000002</v>
      </c>
      <c r="O11124">
        <v>2480.7399999999998</v>
      </c>
      <c r="P11124">
        <v>2472.9299999999998</v>
      </c>
      <c r="Q11124">
        <v>1825.02</v>
      </c>
      <c r="R11124">
        <v>2114.6</v>
      </c>
      <c r="S11124">
        <v>2225.9299999999998</v>
      </c>
      <c r="T11124">
        <v>3645.15</v>
      </c>
      <c r="U11124">
        <v>2399.6799999999998</v>
      </c>
      <c r="V11124">
        <v>2504.8000000000002</v>
      </c>
      <c r="W11124">
        <v>3188.8</v>
      </c>
      <c r="X11124">
        <v>2836.11</v>
      </c>
      <c r="Y11124">
        <v>2174.2600000000002</v>
      </c>
      <c r="Z11124">
        <v>2567.4299999999998</v>
      </c>
      <c r="AA11124">
        <v>2924.83</v>
      </c>
      <c r="AB11124">
        <v>2813.34</v>
      </c>
      <c r="AC11124">
        <v>2459.56</v>
      </c>
      <c r="AD11124">
        <v>3004.21</v>
      </c>
      <c r="AE11124">
        <v>1965.49</v>
      </c>
    </row>
    <row r="11125" spans="1:31">
      <c r="A11125" t="s">
        <v>14387</v>
      </c>
      <c r="B11125" t="s">
        <v>22246</v>
      </c>
      <c r="C11125" t="s">
        <v>22247</v>
      </c>
      <c r="D11125" t="s">
        <v>417</v>
      </c>
      <c r="E11125">
        <v>16.440000000000001</v>
      </c>
      <c r="F11125">
        <v>10.3</v>
      </c>
      <c r="G11125">
        <v>17.32</v>
      </c>
      <c r="H11125">
        <v>11.66</v>
      </c>
      <c r="I11125">
        <v>17.07</v>
      </c>
      <c r="J11125">
        <v>12.13</v>
      </c>
      <c r="K11125">
        <v>11.57</v>
      </c>
      <c r="L11125">
        <v>15.57</v>
      </c>
      <c r="M11125">
        <v>18.5</v>
      </c>
      <c r="N11125">
        <v>13.64</v>
      </c>
      <c r="O11125">
        <v>13.98</v>
      </c>
      <c r="P11125">
        <v>14.08</v>
      </c>
      <c r="Q11125">
        <v>10.31</v>
      </c>
      <c r="R11125">
        <v>12.17</v>
      </c>
      <c r="S11125">
        <v>12.66</v>
      </c>
      <c r="T11125">
        <v>20.84</v>
      </c>
      <c r="U11125">
        <v>13.53</v>
      </c>
      <c r="V11125">
        <v>14.24</v>
      </c>
      <c r="W11125">
        <v>18.13</v>
      </c>
      <c r="X11125">
        <v>16.170000000000002</v>
      </c>
      <c r="Y11125">
        <v>12.5</v>
      </c>
      <c r="Z11125">
        <v>14.7</v>
      </c>
      <c r="AA11125">
        <v>16.579999999999998</v>
      </c>
      <c r="AB11125">
        <v>15.94</v>
      </c>
      <c r="AC11125">
        <v>13.91</v>
      </c>
      <c r="AD11125">
        <v>17.079999999999998</v>
      </c>
      <c r="AE11125">
        <v>11.17</v>
      </c>
    </row>
    <row r="11126" spans="1:31">
      <c r="A11126" t="s">
        <v>14387</v>
      </c>
      <c r="B11126" t="s">
        <v>22248</v>
      </c>
      <c r="C11126" t="s">
        <v>22249</v>
      </c>
      <c r="D11126" t="s">
        <v>104</v>
      </c>
      <c r="E11126">
        <v>36.25</v>
      </c>
      <c r="F11126">
        <v>36.25</v>
      </c>
      <c r="G11126">
        <v>18.36</v>
      </c>
      <c r="H11126">
        <v>12.25</v>
      </c>
      <c r="I11126">
        <v>36.25</v>
      </c>
      <c r="J11126">
        <v>36.25</v>
      </c>
      <c r="K11126">
        <v>18.07</v>
      </c>
      <c r="L11126">
        <v>36.25</v>
      </c>
      <c r="M11126">
        <v>30.11</v>
      </c>
      <c r="N11126">
        <v>36.25</v>
      </c>
      <c r="O11126">
        <v>36.25</v>
      </c>
      <c r="P11126">
        <v>36.25</v>
      </c>
      <c r="Q11126">
        <v>36.25</v>
      </c>
      <c r="R11126">
        <v>36.25</v>
      </c>
      <c r="S11126">
        <v>36.25</v>
      </c>
      <c r="T11126">
        <v>20.05</v>
      </c>
      <c r="U11126">
        <v>17.84</v>
      </c>
      <c r="V11126">
        <v>36.25</v>
      </c>
      <c r="W11126">
        <v>36.25</v>
      </c>
      <c r="X11126">
        <v>13.63</v>
      </c>
      <c r="Y11126">
        <v>24.51</v>
      </c>
      <c r="Z11126">
        <v>36.25</v>
      </c>
      <c r="AA11126">
        <v>36.25</v>
      </c>
      <c r="AB11126">
        <v>36.25</v>
      </c>
      <c r="AC11126">
        <v>36.25</v>
      </c>
      <c r="AD11126">
        <v>36.25</v>
      </c>
      <c r="AE11126">
        <v>36.25</v>
      </c>
    </row>
    <row r="11127" spans="1:31">
      <c r="A11127" t="s">
        <v>14387</v>
      </c>
      <c r="B11127" t="s">
        <v>22250</v>
      </c>
      <c r="C11127" t="s">
        <v>22251</v>
      </c>
      <c r="D11127" t="s">
        <v>104</v>
      </c>
      <c r="E11127">
        <v>45.28</v>
      </c>
      <c r="F11127">
        <v>45.28</v>
      </c>
      <c r="G11127">
        <v>22.93</v>
      </c>
      <c r="H11127">
        <v>15.31</v>
      </c>
      <c r="I11127">
        <v>45.28</v>
      </c>
      <c r="J11127">
        <v>45.28</v>
      </c>
      <c r="K11127">
        <v>22.57</v>
      </c>
      <c r="L11127">
        <v>45.28</v>
      </c>
      <c r="M11127">
        <v>37.61</v>
      </c>
      <c r="N11127">
        <v>45.28</v>
      </c>
      <c r="O11127">
        <v>45.28</v>
      </c>
      <c r="P11127">
        <v>45.28</v>
      </c>
      <c r="Q11127">
        <v>45.28</v>
      </c>
      <c r="R11127">
        <v>45.28</v>
      </c>
      <c r="S11127">
        <v>45.28</v>
      </c>
      <c r="T11127">
        <v>25.04</v>
      </c>
      <c r="U11127">
        <v>22.29</v>
      </c>
      <c r="V11127">
        <v>45.28</v>
      </c>
      <c r="W11127">
        <v>45.28</v>
      </c>
      <c r="X11127">
        <v>17.03</v>
      </c>
      <c r="Y11127">
        <v>30.61</v>
      </c>
      <c r="Z11127">
        <v>45.28</v>
      </c>
      <c r="AA11127">
        <v>45.28</v>
      </c>
      <c r="AB11127">
        <v>45.28</v>
      </c>
      <c r="AC11127">
        <v>45.28</v>
      </c>
      <c r="AD11127">
        <v>45.28</v>
      </c>
      <c r="AE11127">
        <v>45.28</v>
      </c>
    </row>
    <row r="11128" spans="1:31">
      <c r="A11128" t="s">
        <v>14387</v>
      </c>
      <c r="B11128" t="s">
        <v>22252</v>
      </c>
      <c r="C11128" t="s">
        <v>22253</v>
      </c>
      <c r="D11128" t="s">
        <v>104</v>
      </c>
      <c r="E11128">
        <v>90.18</v>
      </c>
      <c r="F11128">
        <v>90.18</v>
      </c>
      <c r="G11128">
        <v>45.68</v>
      </c>
      <c r="H11128">
        <v>30.49</v>
      </c>
      <c r="I11128">
        <v>90.18</v>
      </c>
      <c r="J11128">
        <v>90.18</v>
      </c>
      <c r="K11128">
        <v>44.96</v>
      </c>
      <c r="L11128">
        <v>90.18</v>
      </c>
      <c r="M11128">
        <v>74.92</v>
      </c>
      <c r="N11128">
        <v>90.18</v>
      </c>
      <c r="O11128">
        <v>90.18</v>
      </c>
      <c r="P11128">
        <v>90.18</v>
      </c>
      <c r="Q11128">
        <v>90.18</v>
      </c>
      <c r="R11128">
        <v>90.18</v>
      </c>
      <c r="S11128">
        <v>90.18</v>
      </c>
      <c r="T11128">
        <v>49.87</v>
      </c>
      <c r="U11128">
        <v>44.39</v>
      </c>
      <c r="V11128">
        <v>90.18</v>
      </c>
      <c r="W11128">
        <v>90.18</v>
      </c>
      <c r="X11128">
        <v>33.93</v>
      </c>
      <c r="Y11128">
        <v>60.97</v>
      </c>
      <c r="Z11128">
        <v>90.18</v>
      </c>
      <c r="AA11128">
        <v>90.18</v>
      </c>
      <c r="AB11128">
        <v>90.18</v>
      </c>
      <c r="AC11128">
        <v>90.18</v>
      </c>
      <c r="AD11128">
        <v>90.18</v>
      </c>
      <c r="AE11128">
        <v>90.18</v>
      </c>
    </row>
    <row r="11129" spans="1:31">
      <c r="A11129" t="s">
        <v>14387</v>
      </c>
      <c r="B11129" t="s">
        <v>22254</v>
      </c>
      <c r="C11129" t="s">
        <v>22255</v>
      </c>
      <c r="D11129" t="s">
        <v>104</v>
      </c>
      <c r="E11129">
        <v>47.59</v>
      </c>
      <c r="F11129">
        <v>47.59</v>
      </c>
      <c r="G11129">
        <v>24.1</v>
      </c>
      <c r="H11129">
        <v>16.09</v>
      </c>
      <c r="I11129">
        <v>47.59</v>
      </c>
      <c r="J11129">
        <v>47.59</v>
      </c>
      <c r="K11129">
        <v>23.73</v>
      </c>
      <c r="L11129">
        <v>47.59</v>
      </c>
      <c r="M11129">
        <v>39.53</v>
      </c>
      <c r="N11129">
        <v>47.59</v>
      </c>
      <c r="O11129">
        <v>47.59</v>
      </c>
      <c r="P11129">
        <v>47.59</v>
      </c>
      <c r="Q11129">
        <v>47.59</v>
      </c>
      <c r="R11129">
        <v>47.59</v>
      </c>
      <c r="S11129">
        <v>47.59</v>
      </c>
      <c r="T11129">
        <v>26.32</v>
      </c>
      <c r="U11129">
        <v>23.43</v>
      </c>
      <c r="V11129">
        <v>47.59</v>
      </c>
      <c r="W11129">
        <v>47.59</v>
      </c>
      <c r="X11129">
        <v>17.899999999999999</v>
      </c>
      <c r="Y11129">
        <v>32.18</v>
      </c>
      <c r="Z11129">
        <v>47.59</v>
      </c>
      <c r="AA11129">
        <v>47.59</v>
      </c>
      <c r="AB11129">
        <v>47.59</v>
      </c>
      <c r="AC11129">
        <v>47.59</v>
      </c>
      <c r="AD11129">
        <v>47.59</v>
      </c>
      <c r="AE11129">
        <v>47.59</v>
      </c>
    </row>
    <row r="11130" spans="1:31">
      <c r="A11130" t="s">
        <v>14387</v>
      </c>
      <c r="B11130" t="s">
        <v>22256</v>
      </c>
      <c r="C11130" t="s">
        <v>22257</v>
      </c>
      <c r="D11130" t="s">
        <v>104</v>
      </c>
      <c r="E11130">
        <v>49.19</v>
      </c>
      <c r="F11130">
        <v>49.19</v>
      </c>
      <c r="G11130">
        <v>24.92</v>
      </c>
      <c r="H11130">
        <v>16.63</v>
      </c>
      <c r="I11130">
        <v>49.19</v>
      </c>
      <c r="J11130">
        <v>49.19</v>
      </c>
      <c r="K11130">
        <v>24.53</v>
      </c>
      <c r="L11130">
        <v>49.19</v>
      </c>
      <c r="M11130">
        <v>40.869999999999997</v>
      </c>
      <c r="N11130">
        <v>49.19</v>
      </c>
      <c r="O11130">
        <v>49.19</v>
      </c>
      <c r="P11130">
        <v>49.19</v>
      </c>
      <c r="Q11130">
        <v>49.19</v>
      </c>
      <c r="R11130">
        <v>49.19</v>
      </c>
      <c r="S11130">
        <v>49.19</v>
      </c>
      <c r="T11130">
        <v>27.21</v>
      </c>
      <c r="U11130">
        <v>24.22</v>
      </c>
      <c r="V11130">
        <v>49.19</v>
      </c>
      <c r="W11130">
        <v>49.19</v>
      </c>
      <c r="X11130">
        <v>18.510000000000002</v>
      </c>
      <c r="Y11130">
        <v>33.26</v>
      </c>
      <c r="Z11130">
        <v>49.19</v>
      </c>
      <c r="AA11130">
        <v>49.19</v>
      </c>
      <c r="AB11130">
        <v>49.19</v>
      </c>
      <c r="AC11130">
        <v>49.19</v>
      </c>
      <c r="AD11130">
        <v>49.19</v>
      </c>
      <c r="AE11130">
        <v>49.19</v>
      </c>
    </row>
    <row r="11131" spans="1:31">
      <c r="A11131" t="s">
        <v>14387</v>
      </c>
      <c r="B11131" t="s">
        <v>22258</v>
      </c>
      <c r="C11131" t="s">
        <v>22259</v>
      </c>
      <c r="D11131" t="s">
        <v>104</v>
      </c>
      <c r="E11131">
        <v>134.62</v>
      </c>
      <c r="F11131">
        <v>198.53</v>
      </c>
      <c r="G11131">
        <v>121.38</v>
      </c>
      <c r="H11131">
        <v>144.88</v>
      </c>
      <c r="I11131">
        <v>130</v>
      </c>
      <c r="J11131">
        <v>117</v>
      </c>
      <c r="K11131">
        <v>238.79</v>
      </c>
      <c r="L11131">
        <v>108.21</v>
      </c>
      <c r="M11131">
        <v>84.49</v>
      </c>
      <c r="N11131">
        <v>118</v>
      </c>
      <c r="O11131">
        <v>176</v>
      </c>
      <c r="P11131">
        <v>144.94999999999999</v>
      </c>
      <c r="Q11131">
        <v>141.1</v>
      </c>
      <c r="R11131">
        <v>158</v>
      </c>
      <c r="S11131">
        <v>104</v>
      </c>
      <c r="T11131">
        <v>132.5</v>
      </c>
      <c r="U11131">
        <v>105.48</v>
      </c>
      <c r="V11131">
        <v>117</v>
      </c>
      <c r="W11131">
        <v>117</v>
      </c>
      <c r="X11131">
        <v>115.53</v>
      </c>
      <c r="Y11131">
        <v>127</v>
      </c>
      <c r="Z11131">
        <v>117</v>
      </c>
      <c r="AA11131">
        <v>171.25</v>
      </c>
      <c r="AB11131">
        <v>109</v>
      </c>
      <c r="AC11131">
        <v>105.25</v>
      </c>
      <c r="AD11131">
        <v>117</v>
      </c>
      <c r="AE11131">
        <v>117</v>
      </c>
    </row>
    <row r="11132" spans="1:31">
      <c r="A11132" t="s">
        <v>14387</v>
      </c>
      <c r="B11132" t="s">
        <v>22260</v>
      </c>
      <c r="C11132" t="s">
        <v>22261</v>
      </c>
      <c r="D11132" t="s">
        <v>104</v>
      </c>
      <c r="E11132">
        <v>141.74</v>
      </c>
      <c r="F11132">
        <v>141.74</v>
      </c>
      <c r="G11132">
        <v>71.8</v>
      </c>
      <c r="H11132">
        <v>47.93</v>
      </c>
      <c r="I11132">
        <v>141.74</v>
      </c>
      <c r="J11132">
        <v>141.74</v>
      </c>
      <c r="K11132">
        <v>70.67</v>
      </c>
      <c r="L11132">
        <v>141.74</v>
      </c>
      <c r="M11132">
        <v>117.76</v>
      </c>
      <c r="N11132">
        <v>141.74</v>
      </c>
      <c r="O11132">
        <v>141.74</v>
      </c>
      <c r="P11132">
        <v>141.74</v>
      </c>
      <c r="Q11132">
        <v>141.74</v>
      </c>
      <c r="R11132">
        <v>141.74</v>
      </c>
      <c r="S11132">
        <v>141.74</v>
      </c>
      <c r="T11132">
        <v>78.39</v>
      </c>
      <c r="U11132">
        <v>69.78</v>
      </c>
      <c r="V11132">
        <v>141.74</v>
      </c>
      <c r="W11132">
        <v>141.74</v>
      </c>
      <c r="X11132">
        <v>53.33</v>
      </c>
      <c r="Y11132">
        <v>95.84</v>
      </c>
      <c r="Z11132">
        <v>141.74</v>
      </c>
      <c r="AA11132">
        <v>141.74</v>
      </c>
      <c r="AB11132">
        <v>141.74</v>
      </c>
      <c r="AC11132">
        <v>141.74</v>
      </c>
      <c r="AD11132">
        <v>141.74</v>
      </c>
      <c r="AE11132">
        <v>141.74</v>
      </c>
    </row>
    <row r="11133" spans="1:31">
      <c r="A11133" t="s">
        <v>14387</v>
      </c>
      <c r="B11133" t="s">
        <v>22262</v>
      </c>
      <c r="C11133" t="s">
        <v>22263</v>
      </c>
      <c r="D11133" t="s">
        <v>104</v>
      </c>
      <c r="E11133">
        <v>169.03</v>
      </c>
      <c r="F11133">
        <v>169.03</v>
      </c>
      <c r="G11133">
        <v>85.62</v>
      </c>
      <c r="H11133">
        <v>57.16</v>
      </c>
      <c r="I11133">
        <v>169.03</v>
      </c>
      <c r="J11133">
        <v>169.03</v>
      </c>
      <c r="K11133">
        <v>84.28</v>
      </c>
      <c r="L11133">
        <v>169.03</v>
      </c>
      <c r="M11133">
        <v>140.43</v>
      </c>
      <c r="N11133">
        <v>169.03</v>
      </c>
      <c r="O11133">
        <v>169.03</v>
      </c>
      <c r="P11133">
        <v>169.03</v>
      </c>
      <c r="Q11133">
        <v>169.03</v>
      </c>
      <c r="R11133">
        <v>169.03</v>
      </c>
      <c r="S11133">
        <v>169.03</v>
      </c>
      <c r="T11133">
        <v>93.49</v>
      </c>
      <c r="U11133">
        <v>83.21</v>
      </c>
      <c r="V11133">
        <v>169.03</v>
      </c>
      <c r="W11133">
        <v>169.03</v>
      </c>
      <c r="X11133">
        <v>63.59</v>
      </c>
      <c r="Y11133">
        <v>114.29</v>
      </c>
      <c r="Z11133">
        <v>169.03</v>
      </c>
      <c r="AA11133">
        <v>169.03</v>
      </c>
      <c r="AB11133">
        <v>169.03</v>
      </c>
      <c r="AC11133">
        <v>169.03</v>
      </c>
      <c r="AD11133">
        <v>169.03</v>
      </c>
      <c r="AE11133">
        <v>169.03</v>
      </c>
    </row>
    <row r="11134" spans="1:31">
      <c r="A11134" t="s">
        <v>14387</v>
      </c>
      <c r="B11134" t="s">
        <v>22264</v>
      </c>
      <c r="C11134" t="s">
        <v>22265</v>
      </c>
      <c r="D11134" t="s">
        <v>104</v>
      </c>
      <c r="E11134">
        <v>194.73</v>
      </c>
      <c r="F11134">
        <v>194.73</v>
      </c>
      <c r="G11134">
        <v>98.64</v>
      </c>
      <c r="H11134">
        <v>65.849999999999994</v>
      </c>
      <c r="I11134">
        <v>194.73</v>
      </c>
      <c r="J11134">
        <v>194.73</v>
      </c>
      <c r="K11134">
        <v>97.09</v>
      </c>
      <c r="L11134">
        <v>194.73</v>
      </c>
      <c r="M11134">
        <v>161.77000000000001</v>
      </c>
      <c r="N11134">
        <v>194.73</v>
      </c>
      <c r="O11134">
        <v>194.73</v>
      </c>
      <c r="P11134">
        <v>194.73</v>
      </c>
      <c r="Q11134">
        <v>194.73</v>
      </c>
      <c r="R11134">
        <v>194.73</v>
      </c>
      <c r="S11134">
        <v>194.73</v>
      </c>
      <c r="T11134">
        <v>107.7</v>
      </c>
      <c r="U11134">
        <v>95.86</v>
      </c>
      <c r="V11134">
        <v>194.73</v>
      </c>
      <c r="W11134">
        <v>194.73</v>
      </c>
      <c r="X11134">
        <v>73.260000000000005</v>
      </c>
      <c r="Y11134">
        <v>131.66999999999999</v>
      </c>
      <c r="Z11134">
        <v>194.73</v>
      </c>
      <c r="AA11134">
        <v>194.73</v>
      </c>
      <c r="AB11134">
        <v>194.73</v>
      </c>
      <c r="AC11134">
        <v>194.73</v>
      </c>
      <c r="AD11134">
        <v>194.73</v>
      </c>
      <c r="AE11134">
        <v>194.73</v>
      </c>
    </row>
    <row r="11135" spans="1:31">
      <c r="A11135" t="s">
        <v>14387</v>
      </c>
      <c r="B11135" t="s">
        <v>22266</v>
      </c>
      <c r="C11135" t="s">
        <v>22267</v>
      </c>
      <c r="D11135" t="s">
        <v>104</v>
      </c>
      <c r="E11135">
        <v>309.27</v>
      </c>
      <c r="F11135">
        <v>309.27</v>
      </c>
      <c r="G11135">
        <v>156.65</v>
      </c>
      <c r="H11135">
        <v>104.58</v>
      </c>
      <c r="I11135">
        <v>309.27</v>
      </c>
      <c r="J11135">
        <v>309.27</v>
      </c>
      <c r="K11135">
        <v>154.19999999999999</v>
      </c>
      <c r="L11135">
        <v>309.27</v>
      </c>
      <c r="M11135">
        <v>256.93</v>
      </c>
      <c r="N11135">
        <v>309.27</v>
      </c>
      <c r="O11135">
        <v>309.27</v>
      </c>
      <c r="P11135">
        <v>309.27</v>
      </c>
      <c r="Q11135">
        <v>309.27</v>
      </c>
      <c r="R11135">
        <v>309.27</v>
      </c>
      <c r="S11135">
        <v>309.27</v>
      </c>
      <c r="T11135">
        <v>171.05</v>
      </c>
      <c r="U11135">
        <v>152.25</v>
      </c>
      <c r="V11135">
        <v>309.27</v>
      </c>
      <c r="W11135">
        <v>309.27</v>
      </c>
      <c r="X11135">
        <v>116.35</v>
      </c>
      <c r="Y11135">
        <v>209.11</v>
      </c>
      <c r="Z11135">
        <v>309.27</v>
      </c>
      <c r="AA11135">
        <v>309.27</v>
      </c>
      <c r="AB11135">
        <v>309.27</v>
      </c>
      <c r="AC11135">
        <v>309.27</v>
      </c>
      <c r="AD11135">
        <v>309.27</v>
      </c>
      <c r="AE11135">
        <v>309.27</v>
      </c>
    </row>
    <row r="11136" spans="1:31">
      <c r="A11136" t="s">
        <v>14387</v>
      </c>
      <c r="B11136" t="s">
        <v>22268</v>
      </c>
      <c r="C11136" t="s">
        <v>22269</v>
      </c>
      <c r="D11136" t="s">
        <v>101</v>
      </c>
      <c r="E11136">
        <v>56.83</v>
      </c>
      <c r="F11136">
        <v>73.81</v>
      </c>
      <c r="G11136">
        <v>73.81</v>
      </c>
      <c r="H11136">
        <v>73.81</v>
      </c>
      <c r="I11136">
        <v>104.85</v>
      </c>
      <c r="J11136">
        <v>73.81</v>
      </c>
      <c r="K11136">
        <v>73.81</v>
      </c>
      <c r="L11136">
        <v>73.81</v>
      </c>
      <c r="M11136">
        <v>73.81</v>
      </c>
      <c r="N11136">
        <v>73.81</v>
      </c>
      <c r="O11136">
        <v>104.8</v>
      </c>
      <c r="P11136">
        <v>118.77</v>
      </c>
      <c r="Q11136">
        <v>73.81</v>
      </c>
      <c r="R11136">
        <v>73.81</v>
      </c>
      <c r="S11136">
        <v>73.81</v>
      </c>
      <c r="T11136">
        <v>73.81</v>
      </c>
      <c r="U11136">
        <v>73.81</v>
      </c>
      <c r="V11136">
        <v>80.73</v>
      </c>
      <c r="W11136">
        <v>73.81</v>
      </c>
      <c r="X11136">
        <v>73.81</v>
      </c>
      <c r="Y11136">
        <v>73.81</v>
      </c>
      <c r="Z11136">
        <v>73.81</v>
      </c>
      <c r="AA11136">
        <v>85.6</v>
      </c>
      <c r="AB11136">
        <v>104.61</v>
      </c>
      <c r="AC11136">
        <v>73.81</v>
      </c>
      <c r="AD11136">
        <v>73.81</v>
      </c>
      <c r="AE11136">
        <v>73.81</v>
      </c>
    </row>
    <row r="11137" spans="1:31">
      <c r="A11137" t="s">
        <v>14387</v>
      </c>
      <c r="B11137" t="s">
        <v>22270</v>
      </c>
      <c r="C11137" t="s">
        <v>22271</v>
      </c>
      <c r="D11137" t="s">
        <v>104</v>
      </c>
      <c r="E11137">
        <v>61.73</v>
      </c>
      <c r="F11137">
        <v>45.85</v>
      </c>
      <c r="G11137">
        <v>44.79</v>
      </c>
      <c r="H11137">
        <v>66.180000000000007</v>
      </c>
      <c r="I11137">
        <v>58.61</v>
      </c>
      <c r="J11137">
        <v>54.36</v>
      </c>
      <c r="K11137">
        <v>57.31</v>
      </c>
      <c r="L11137">
        <v>39.14</v>
      </c>
      <c r="M11137">
        <v>35.450000000000003</v>
      </c>
      <c r="N11137">
        <v>59.09</v>
      </c>
      <c r="O11137">
        <v>60.2</v>
      </c>
      <c r="P11137">
        <v>43.96</v>
      </c>
      <c r="Q11137">
        <v>66.06</v>
      </c>
      <c r="R11137">
        <v>35.450000000000003</v>
      </c>
      <c r="S11137">
        <v>52</v>
      </c>
      <c r="T11137">
        <v>70.91</v>
      </c>
      <c r="U11137">
        <v>55.3</v>
      </c>
      <c r="V11137">
        <v>57.31</v>
      </c>
      <c r="W11137">
        <v>63.81</v>
      </c>
      <c r="X11137">
        <v>68.31</v>
      </c>
      <c r="Y11137">
        <v>63.81</v>
      </c>
      <c r="Z11137">
        <v>47.88</v>
      </c>
      <c r="AA11137">
        <v>58.85</v>
      </c>
      <c r="AB11137">
        <v>68.31</v>
      </c>
      <c r="AC11137">
        <v>48.45</v>
      </c>
      <c r="AD11137">
        <v>75.400000000000006</v>
      </c>
      <c r="AE11137">
        <v>39.4</v>
      </c>
    </row>
    <row r="11138" spans="1:31">
      <c r="A11138" t="s">
        <v>14387</v>
      </c>
      <c r="B11138" t="s">
        <v>22272</v>
      </c>
      <c r="C11138" t="s">
        <v>22273</v>
      </c>
      <c r="D11138" t="s">
        <v>104</v>
      </c>
      <c r="E11138">
        <v>49.3</v>
      </c>
      <c r="F11138">
        <v>36.619999999999997</v>
      </c>
      <c r="G11138">
        <v>35.770000000000003</v>
      </c>
      <c r="H11138">
        <v>52.85</v>
      </c>
      <c r="I11138">
        <v>46.81</v>
      </c>
      <c r="J11138">
        <v>43.41</v>
      </c>
      <c r="K11138">
        <v>45.77</v>
      </c>
      <c r="L11138">
        <v>31.26</v>
      </c>
      <c r="M11138">
        <v>28.31</v>
      </c>
      <c r="N11138">
        <v>47.19</v>
      </c>
      <c r="O11138">
        <v>48.08</v>
      </c>
      <c r="P11138">
        <v>35.11</v>
      </c>
      <c r="Q11138">
        <v>52.76</v>
      </c>
      <c r="R11138">
        <v>28.31</v>
      </c>
      <c r="S11138">
        <v>41.52</v>
      </c>
      <c r="T11138">
        <v>56.63</v>
      </c>
      <c r="U11138">
        <v>44.17</v>
      </c>
      <c r="V11138">
        <v>45.77</v>
      </c>
      <c r="W11138">
        <v>50.96</v>
      </c>
      <c r="X11138">
        <v>54.55</v>
      </c>
      <c r="Y11138">
        <v>50.96</v>
      </c>
      <c r="Z11138">
        <v>38.24</v>
      </c>
      <c r="AA11138">
        <v>47</v>
      </c>
      <c r="AB11138">
        <v>54.55</v>
      </c>
      <c r="AC11138">
        <v>38.69</v>
      </c>
      <c r="AD11138">
        <v>60.21</v>
      </c>
      <c r="AE11138">
        <v>31.46</v>
      </c>
    </row>
    <row r="11139" spans="1:31">
      <c r="A11139" t="s">
        <v>14387</v>
      </c>
      <c r="B11139" t="s">
        <v>22274</v>
      </c>
      <c r="C11139" t="s">
        <v>22275</v>
      </c>
      <c r="D11139" t="s">
        <v>104</v>
      </c>
      <c r="E11139">
        <v>6693491.5499999998</v>
      </c>
      <c r="F11139">
        <v>6693491.5499999998</v>
      </c>
      <c r="G11139">
        <v>6693491.5499999998</v>
      </c>
      <c r="H11139">
        <v>6693491.5499999998</v>
      </c>
      <c r="I11139">
        <v>6693491.5499999998</v>
      </c>
      <c r="J11139">
        <v>6693491.5499999998</v>
      </c>
      <c r="K11139">
        <v>6693491.5499999998</v>
      </c>
      <c r="L11139">
        <v>6693491.5499999998</v>
      </c>
      <c r="M11139">
        <v>6693491.5499999998</v>
      </c>
      <c r="N11139">
        <v>6693491.5499999998</v>
      </c>
      <c r="O11139">
        <v>6693491.5499999998</v>
      </c>
      <c r="P11139">
        <v>6693491.5499999998</v>
      </c>
      <c r="Q11139">
        <v>6693491.5499999998</v>
      </c>
      <c r="R11139">
        <v>6693491.5499999998</v>
      </c>
      <c r="S11139">
        <v>6693491.5499999998</v>
      </c>
      <c r="T11139">
        <v>6693491.5499999998</v>
      </c>
      <c r="U11139">
        <v>6693491.5499999998</v>
      </c>
      <c r="V11139">
        <v>6693492</v>
      </c>
      <c r="W11139">
        <v>6693492</v>
      </c>
      <c r="X11139">
        <v>6693492</v>
      </c>
      <c r="Y11139">
        <v>6693492</v>
      </c>
      <c r="Z11139">
        <v>6693492</v>
      </c>
      <c r="AA11139">
        <v>6693492</v>
      </c>
      <c r="AB11139">
        <v>6693492</v>
      </c>
      <c r="AC11139">
        <v>6693492</v>
      </c>
      <c r="AD11139">
        <v>6693492</v>
      </c>
      <c r="AE11139">
        <v>6693492</v>
      </c>
    </row>
    <row r="11140" spans="1:31">
      <c r="A11140" t="s">
        <v>14387</v>
      </c>
      <c r="B11140" t="s">
        <v>22276</v>
      </c>
      <c r="C11140" t="s">
        <v>22277</v>
      </c>
      <c r="D11140" t="s">
        <v>104</v>
      </c>
      <c r="E11140">
        <v>116.32</v>
      </c>
      <c r="F11140">
        <v>130.74</v>
      </c>
      <c r="G11140">
        <v>130.74</v>
      </c>
      <c r="H11140">
        <v>130.74</v>
      </c>
      <c r="I11140">
        <v>130.74</v>
      </c>
      <c r="J11140">
        <v>130.74</v>
      </c>
      <c r="K11140">
        <v>130.74</v>
      </c>
      <c r="L11140">
        <v>130.74</v>
      </c>
      <c r="M11140">
        <v>130.74</v>
      </c>
      <c r="N11140">
        <v>130.74</v>
      </c>
      <c r="O11140">
        <v>109.27</v>
      </c>
      <c r="P11140">
        <v>130.74</v>
      </c>
      <c r="Q11140">
        <v>130.74</v>
      </c>
      <c r="R11140">
        <v>130.74</v>
      </c>
      <c r="S11140">
        <v>130.74</v>
      </c>
      <c r="T11140">
        <v>130.74</v>
      </c>
      <c r="U11140">
        <v>130.74</v>
      </c>
      <c r="V11140">
        <v>94.64</v>
      </c>
      <c r="W11140">
        <v>130.74</v>
      </c>
      <c r="X11140">
        <v>130.74</v>
      </c>
      <c r="Y11140">
        <v>130.74</v>
      </c>
      <c r="Z11140">
        <v>130.74</v>
      </c>
      <c r="AA11140">
        <v>129.21</v>
      </c>
      <c r="AB11140">
        <v>130.74</v>
      </c>
      <c r="AC11140">
        <v>130.74</v>
      </c>
      <c r="AD11140">
        <v>130.74</v>
      </c>
      <c r="AE11140">
        <v>130.74</v>
      </c>
    </row>
    <row r="11141" spans="1:31">
      <c r="A11141" t="s">
        <v>14387</v>
      </c>
      <c r="B11141" t="s">
        <v>22278</v>
      </c>
      <c r="C11141" t="s">
        <v>22279</v>
      </c>
      <c r="D11141" t="s">
        <v>104</v>
      </c>
      <c r="E11141">
        <v>223.76</v>
      </c>
      <c r="F11141">
        <v>251.48</v>
      </c>
      <c r="G11141">
        <v>251.48</v>
      </c>
      <c r="H11141">
        <v>251.48</v>
      </c>
      <c r="I11141">
        <v>251.48</v>
      </c>
      <c r="J11141">
        <v>251.48</v>
      </c>
      <c r="K11141">
        <v>251.48</v>
      </c>
      <c r="L11141">
        <v>251.48</v>
      </c>
      <c r="M11141">
        <v>251.48</v>
      </c>
      <c r="N11141">
        <v>251.48</v>
      </c>
      <c r="O11141">
        <v>210.2</v>
      </c>
      <c r="P11141">
        <v>251.48</v>
      </c>
      <c r="Q11141">
        <v>251.48</v>
      </c>
      <c r="R11141">
        <v>251.48</v>
      </c>
      <c r="S11141">
        <v>251.48</v>
      </c>
      <c r="T11141">
        <v>251.48</v>
      </c>
      <c r="U11141">
        <v>251.48</v>
      </c>
      <c r="V11141">
        <v>182.05</v>
      </c>
      <c r="W11141">
        <v>251.48</v>
      </c>
      <c r="X11141">
        <v>251.48</v>
      </c>
      <c r="Y11141">
        <v>251.48</v>
      </c>
      <c r="Z11141">
        <v>251.48</v>
      </c>
      <c r="AA11141">
        <v>248.55</v>
      </c>
      <c r="AB11141">
        <v>251.48</v>
      </c>
      <c r="AC11141">
        <v>251.48</v>
      </c>
      <c r="AD11141">
        <v>251.48</v>
      </c>
      <c r="AE11141">
        <v>251.48</v>
      </c>
    </row>
    <row r="11142" spans="1:31">
      <c r="A11142" t="s">
        <v>14387</v>
      </c>
      <c r="B11142" t="s">
        <v>22280</v>
      </c>
      <c r="C11142" t="s">
        <v>22281</v>
      </c>
      <c r="D11142" t="s">
        <v>104</v>
      </c>
      <c r="E11142">
        <v>422.05</v>
      </c>
      <c r="F11142">
        <v>474.34</v>
      </c>
      <c r="G11142">
        <v>474.34</v>
      </c>
      <c r="H11142">
        <v>474.34</v>
      </c>
      <c r="I11142">
        <v>474.34</v>
      </c>
      <c r="J11142">
        <v>474.34</v>
      </c>
      <c r="K11142">
        <v>474.34</v>
      </c>
      <c r="L11142">
        <v>474.34</v>
      </c>
      <c r="M11142">
        <v>474.34</v>
      </c>
      <c r="N11142">
        <v>474.34</v>
      </c>
      <c r="O11142">
        <v>396.48</v>
      </c>
      <c r="P11142">
        <v>474.34</v>
      </c>
      <c r="Q11142">
        <v>474.34</v>
      </c>
      <c r="R11142">
        <v>474.34</v>
      </c>
      <c r="S11142">
        <v>474.34</v>
      </c>
      <c r="T11142">
        <v>474.34</v>
      </c>
      <c r="U11142">
        <v>474.34</v>
      </c>
      <c r="V11142">
        <v>343.37</v>
      </c>
      <c r="W11142">
        <v>474.34</v>
      </c>
      <c r="X11142">
        <v>474.34</v>
      </c>
      <c r="Y11142">
        <v>474.34</v>
      </c>
      <c r="Z11142">
        <v>474.34</v>
      </c>
      <c r="AA11142">
        <v>468.82</v>
      </c>
      <c r="AB11142">
        <v>474.34</v>
      </c>
      <c r="AC11142">
        <v>474.34</v>
      </c>
      <c r="AD11142">
        <v>474.34</v>
      </c>
      <c r="AE11142">
        <v>474.34</v>
      </c>
    </row>
    <row r="11143" spans="1:31">
      <c r="A11143" t="s">
        <v>14387</v>
      </c>
      <c r="B11143" t="s">
        <v>22282</v>
      </c>
      <c r="C11143" t="s">
        <v>22283</v>
      </c>
      <c r="D11143" t="s">
        <v>104</v>
      </c>
      <c r="E11143">
        <v>8.7100000000000009</v>
      </c>
      <c r="F11143">
        <v>8.44</v>
      </c>
      <c r="G11143">
        <v>7.18</v>
      </c>
      <c r="H11143">
        <v>8.19</v>
      </c>
      <c r="I11143">
        <v>7.79</v>
      </c>
      <c r="J11143">
        <v>7.55</v>
      </c>
      <c r="K11143">
        <v>8.6300000000000008</v>
      </c>
      <c r="L11143">
        <v>11.41</v>
      </c>
      <c r="M11143">
        <v>9.1300000000000008</v>
      </c>
      <c r="N11143">
        <v>9.07</v>
      </c>
      <c r="O11143">
        <v>9.2100000000000009</v>
      </c>
      <c r="P11143">
        <v>10.57</v>
      </c>
      <c r="Q11143">
        <v>7.93</v>
      </c>
      <c r="R11143">
        <v>7.98</v>
      </c>
      <c r="S11143">
        <v>8.4499999999999993</v>
      </c>
      <c r="T11143">
        <v>10.11</v>
      </c>
      <c r="U11143">
        <v>7.4</v>
      </c>
      <c r="V11143">
        <v>9.14</v>
      </c>
      <c r="W11143">
        <v>8.44</v>
      </c>
      <c r="X11143">
        <v>8.07</v>
      </c>
      <c r="Y11143">
        <v>8.3000000000000007</v>
      </c>
      <c r="Z11143">
        <v>7.82</v>
      </c>
      <c r="AA11143">
        <v>9.94</v>
      </c>
      <c r="AB11143">
        <v>8.4499999999999993</v>
      </c>
      <c r="AC11143">
        <v>8.44</v>
      </c>
      <c r="AD11143">
        <v>10.11</v>
      </c>
      <c r="AE11143">
        <v>9.0500000000000007</v>
      </c>
    </row>
    <row r="11144" spans="1:31">
      <c r="A11144" t="s">
        <v>14387</v>
      </c>
      <c r="B11144" t="s">
        <v>22284</v>
      </c>
      <c r="C11144" t="s">
        <v>22285</v>
      </c>
      <c r="D11144" t="s">
        <v>104</v>
      </c>
      <c r="E11144">
        <v>10.17</v>
      </c>
      <c r="F11144">
        <v>9.86</v>
      </c>
      <c r="G11144">
        <v>8.39</v>
      </c>
      <c r="H11144">
        <v>9.57</v>
      </c>
      <c r="I11144">
        <v>9.1</v>
      </c>
      <c r="J11144">
        <v>8.82</v>
      </c>
      <c r="K11144">
        <v>10.09</v>
      </c>
      <c r="L11144">
        <v>13.33</v>
      </c>
      <c r="M11144">
        <v>10.66</v>
      </c>
      <c r="N11144">
        <v>10.59</v>
      </c>
      <c r="O11144">
        <v>10.76</v>
      </c>
      <c r="P11144">
        <v>12.34</v>
      </c>
      <c r="Q11144">
        <v>9.27</v>
      </c>
      <c r="R11144">
        <v>9.32</v>
      </c>
      <c r="S11144">
        <v>9.8699999999999992</v>
      </c>
      <c r="T11144">
        <v>11.81</v>
      </c>
      <c r="U11144">
        <v>8.64</v>
      </c>
      <c r="V11144">
        <v>10.67</v>
      </c>
      <c r="W11144">
        <v>9.86</v>
      </c>
      <c r="X11144">
        <v>9.43</v>
      </c>
      <c r="Y11144">
        <v>9.6999999999999993</v>
      </c>
      <c r="Z11144">
        <v>9.14</v>
      </c>
      <c r="AA11144">
        <v>11.62</v>
      </c>
      <c r="AB11144">
        <v>9.8699999999999992</v>
      </c>
      <c r="AC11144">
        <v>9.86</v>
      </c>
      <c r="AD11144">
        <v>11.81</v>
      </c>
      <c r="AE11144">
        <v>10.57</v>
      </c>
    </row>
    <row r="11145" spans="1:31">
      <c r="A11145" t="s">
        <v>14387</v>
      </c>
      <c r="B11145" t="s">
        <v>22286</v>
      </c>
      <c r="C11145" t="s">
        <v>22287</v>
      </c>
      <c r="D11145" t="s">
        <v>104</v>
      </c>
      <c r="E11145">
        <v>7.37</v>
      </c>
      <c r="F11145">
        <v>7.15</v>
      </c>
      <c r="G11145">
        <v>6.08</v>
      </c>
      <c r="H11145">
        <v>6.94</v>
      </c>
      <c r="I11145">
        <v>6.59</v>
      </c>
      <c r="J11145">
        <v>6.39</v>
      </c>
      <c r="K11145">
        <v>7.31</v>
      </c>
      <c r="L11145">
        <v>9.66</v>
      </c>
      <c r="M11145">
        <v>7.73</v>
      </c>
      <c r="N11145">
        <v>7.67</v>
      </c>
      <c r="O11145">
        <v>7.8</v>
      </c>
      <c r="P11145">
        <v>8.9499999999999993</v>
      </c>
      <c r="Q11145">
        <v>6.72</v>
      </c>
      <c r="R11145">
        <v>6.76</v>
      </c>
      <c r="S11145">
        <v>7.16</v>
      </c>
      <c r="T11145">
        <v>8.56</v>
      </c>
      <c r="U11145">
        <v>6.26</v>
      </c>
      <c r="V11145">
        <v>7.74</v>
      </c>
      <c r="W11145">
        <v>7.15</v>
      </c>
      <c r="X11145">
        <v>6.83</v>
      </c>
      <c r="Y11145">
        <v>7.03</v>
      </c>
      <c r="Z11145">
        <v>6.62</v>
      </c>
      <c r="AA11145">
        <v>8.42</v>
      </c>
      <c r="AB11145">
        <v>7.16</v>
      </c>
      <c r="AC11145">
        <v>7.15</v>
      </c>
      <c r="AD11145">
        <v>8.56</v>
      </c>
      <c r="AE11145">
        <v>7.66</v>
      </c>
    </row>
    <row r="11146" spans="1:31">
      <c r="A11146" t="s">
        <v>14387</v>
      </c>
      <c r="B11146" t="s">
        <v>22288</v>
      </c>
      <c r="C11146" t="s">
        <v>22289</v>
      </c>
      <c r="D11146" t="s">
        <v>104</v>
      </c>
      <c r="E11146">
        <v>21.58</v>
      </c>
      <c r="F11146">
        <v>20.93</v>
      </c>
      <c r="G11146">
        <v>17.809999999999999</v>
      </c>
      <c r="H11146">
        <v>20.309999999999999</v>
      </c>
      <c r="I11146">
        <v>19.309999999999999</v>
      </c>
      <c r="J11146">
        <v>18.73</v>
      </c>
      <c r="K11146">
        <v>21.41</v>
      </c>
      <c r="L11146">
        <v>28.28</v>
      </c>
      <c r="M11146">
        <v>22.63</v>
      </c>
      <c r="N11146">
        <v>22.48</v>
      </c>
      <c r="O11146">
        <v>22.84</v>
      </c>
      <c r="P11146">
        <v>26.2</v>
      </c>
      <c r="Q11146">
        <v>19.670000000000002</v>
      </c>
      <c r="R11146">
        <v>19.79</v>
      </c>
      <c r="S11146">
        <v>20.95</v>
      </c>
      <c r="T11146">
        <v>25.05</v>
      </c>
      <c r="U11146">
        <v>18.34</v>
      </c>
      <c r="V11146">
        <v>22.65</v>
      </c>
      <c r="W11146">
        <v>20.93</v>
      </c>
      <c r="X11146">
        <v>20.010000000000002</v>
      </c>
      <c r="Y11146">
        <v>20.58</v>
      </c>
      <c r="Z11146">
        <v>19.399999999999999</v>
      </c>
      <c r="AA11146">
        <v>24.65</v>
      </c>
      <c r="AB11146">
        <v>20.95</v>
      </c>
      <c r="AC11146">
        <v>20.93</v>
      </c>
      <c r="AD11146">
        <v>25.05</v>
      </c>
      <c r="AE11146">
        <v>22.43</v>
      </c>
    </row>
    <row r="11147" spans="1:31">
      <c r="A11147" t="s">
        <v>14387</v>
      </c>
      <c r="B11147" t="s">
        <v>22290</v>
      </c>
      <c r="C11147" t="s">
        <v>22291</v>
      </c>
      <c r="D11147" t="s">
        <v>104</v>
      </c>
      <c r="E11147">
        <v>58.98</v>
      </c>
      <c r="F11147">
        <v>57.2</v>
      </c>
      <c r="G11147">
        <v>48.68</v>
      </c>
      <c r="H11147">
        <v>55.51</v>
      </c>
      <c r="I11147">
        <v>52.76</v>
      </c>
      <c r="J11147">
        <v>51.18</v>
      </c>
      <c r="K11147">
        <v>58.5</v>
      </c>
      <c r="L11147">
        <v>77.290000000000006</v>
      </c>
      <c r="M11147">
        <v>61.83</v>
      </c>
      <c r="N11147">
        <v>61.42</v>
      </c>
      <c r="O11147">
        <v>62.42</v>
      </c>
      <c r="P11147">
        <v>71.59</v>
      </c>
      <c r="Q11147">
        <v>53.76</v>
      </c>
      <c r="R11147">
        <v>54.07</v>
      </c>
      <c r="S11147">
        <v>57.26</v>
      </c>
      <c r="T11147">
        <v>68.459999999999994</v>
      </c>
      <c r="U11147">
        <v>50.12</v>
      </c>
      <c r="V11147">
        <v>61.9</v>
      </c>
      <c r="W11147">
        <v>57.2</v>
      </c>
      <c r="X11147">
        <v>54.69</v>
      </c>
      <c r="Y11147">
        <v>56.23</v>
      </c>
      <c r="Z11147">
        <v>53</v>
      </c>
      <c r="AA11147">
        <v>67.36</v>
      </c>
      <c r="AB11147">
        <v>57.26</v>
      </c>
      <c r="AC11147">
        <v>57.2</v>
      </c>
      <c r="AD11147">
        <v>68.459999999999994</v>
      </c>
      <c r="AE11147">
        <v>61.28</v>
      </c>
    </row>
    <row r="11148" spans="1:31">
      <c r="A11148" t="s">
        <v>14387</v>
      </c>
      <c r="B11148" t="s">
        <v>22292</v>
      </c>
      <c r="C11148" t="s">
        <v>22293</v>
      </c>
      <c r="D11148" t="s">
        <v>104</v>
      </c>
      <c r="E11148">
        <v>8.8699999999999992</v>
      </c>
      <c r="F11148">
        <v>8.61</v>
      </c>
      <c r="G11148">
        <v>7.32</v>
      </c>
      <c r="H11148">
        <v>8.35</v>
      </c>
      <c r="I11148">
        <v>7.94</v>
      </c>
      <c r="J11148">
        <v>7.7</v>
      </c>
      <c r="K11148">
        <v>8.8000000000000007</v>
      </c>
      <c r="L11148">
        <v>11.63</v>
      </c>
      <c r="M11148">
        <v>9.3000000000000007</v>
      </c>
      <c r="N11148">
        <v>9.24</v>
      </c>
      <c r="O11148">
        <v>9.39</v>
      </c>
      <c r="P11148">
        <v>10.77</v>
      </c>
      <c r="Q11148">
        <v>8.09</v>
      </c>
      <c r="R11148">
        <v>8.14</v>
      </c>
      <c r="S11148">
        <v>8.6199999999999992</v>
      </c>
      <c r="T11148">
        <v>10.3</v>
      </c>
      <c r="U11148">
        <v>7.54</v>
      </c>
      <c r="V11148">
        <v>9.31</v>
      </c>
      <c r="W11148">
        <v>8.61</v>
      </c>
      <c r="X11148">
        <v>8.23</v>
      </c>
      <c r="Y11148">
        <v>8.4600000000000009</v>
      </c>
      <c r="Z11148">
        <v>7.98</v>
      </c>
      <c r="AA11148">
        <v>10.14</v>
      </c>
      <c r="AB11148">
        <v>8.6199999999999992</v>
      </c>
      <c r="AC11148">
        <v>8.61</v>
      </c>
      <c r="AD11148">
        <v>10.3</v>
      </c>
      <c r="AE11148">
        <v>9.2200000000000006</v>
      </c>
    </row>
    <row r="11149" spans="1:31">
      <c r="A11149" t="s">
        <v>14387</v>
      </c>
      <c r="B11149" t="s">
        <v>22294</v>
      </c>
      <c r="C11149" t="s">
        <v>22295</v>
      </c>
      <c r="D11149" t="s">
        <v>104</v>
      </c>
      <c r="E11149">
        <v>132.13999999999999</v>
      </c>
      <c r="F11149">
        <v>171.42</v>
      </c>
      <c r="G11149">
        <v>107.14</v>
      </c>
      <c r="H11149">
        <v>172.14</v>
      </c>
      <c r="I11149">
        <v>139.28</v>
      </c>
      <c r="J11149">
        <v>126.78</v>
      </c>
      <c r="K11149">
        <v>110.71</v>
      </c>
      <c r="L11149">
        <v>131.07</v>
      </c>
      <c r="M11149">
        <v>172.14</v>
      </c>
      <c r="N11149">
        <v>132.93</v>
      </c>
      <c r="O11149">
        <v>128.57</v>
      </c>
      <c r="P11149">
        <v>135.66999999999999</v>
      </c>
      <c r="Q11149">
        <v>109.64</v>
      </c>
      <c r="R11149">
        <v>102.85</v>
      </c>
      <c r="S11149">
        <v>132.85</v>
      </c>
      <c r="T11149">
        <v>178.57</v>
      </c>
      <c r="U11149">
        <v>120.54</v>
      </c>
      <c r="V11149">
        <v>168.21</v>
      </c>
      <c r="W11149">
        <v>127.85</v>
      </c>
      <c r="X11149">
        <v>172.14</v>
      </c>
      <c r="Y11149">
        <v>172.14</v>
      </c>
      <c r="Z11149">
        <v>172.14</v>
      </c>
      <c r="AA11149">
        <v>145.47</v>
      </c>
      <c r="AB11149">
        <v>73.569999999999993</v>
      </c>
      <c r="AC11149">
        <v>78.569999999999993</v>
      </c>
      <c r="AD11149">
        <v>172.14</v>
      </c>
      <c r="AE11149">
        <v>172.14</v>
      </c>
    </row>
    <row r="11150" spans="1:31">
      <c r="A11150" t="s">
        <v>14387</v>
      </c>
      <c r="B11150" t="s">
        <v>22296</v>
      </c>
      <c r="C11150" t="s">
        <v>22297</v>
      </c>
      <c r="D11150" t="s">
        <v>104</v>
      </c>
      <c r="E11150">
        <v>71.989999999999995</v>
      </c>
      <c r="F11150">
        <v>83.26</v>
      </c>
      <c r="G11150">
        <v>83.26</v>
      </c>
      <c r="H11150">
        <v>83.26</v>
      </c>
      <c r="I11150">
        <v>83.26</v>
      </c>
      <c r="J11150">
        <v>83.26</v>
      </c>
      <c r="K11150">
        <v>83.26</v>
      </c>
      <c r="L11150">
        <v>83.26</v>
      </c>
      <c r="M11150">
        <v>83.26</v>
      </c>
      <c r="N11150">
        <v>83.26</v>
      </c>
      <c r="O11150">
        <v>83.26</v>
      </c>
      <c r="P11150">
        <v>83.26</v>
      </c>
      <c r="Q11150">
        <v>83.26</v>
      </c>
      <c r="R11150">
        <v>83.26</v>
      </c>
      <c r="S11150">
        <v>83.26</v>
      </c>
      <c r="T11150">
        <v>83.26</v>
      </c>
      <c r="U11150">
        <v>83.26</v>
      </c>
      <c r="V11150">
        <v>83.26</v>
      </c>
      <c r="W11150">
        <v>83.26</v>
      </c>
      <c r="X11150">
        <v>83.26</v>
      </c>
      <c r="Y11150">
        <v>83.26</v>
      </c>
      <c r="Z11150">
        <v>83.26</v>
      </c>
      <c r="AA11150">
        <v>83.26</v>
      </c>
      <c r="AB11150">
        <v>83.26</v>
      </c>
      <c r="AC11150">
        <v>83.26</v>
      </c>
      <c r="AD11150">
        <v>83.26</v>
      </c>
      <c r="AE11150">
        <v>83.26</v>
      </c>
    </row>
    <row r="11151" spans="1:31">
      <c r="A11151" t="s">
        <v>14387</v>
      </c>
      <c r="B11151" t="s">
        <v>22298</v>
      </c>
      <c r="C11151" t="s">
        <v>22299</v>
      </c>
      <c r="D11151" t="s">
        <v>104</v>
      </c>
      <c r="E11151">
        <v>32.82</v>
      </c>
      <c r="F11151">
        <v>37.96</v>
      </c>
      <c r="G11151">
        <v>37.96</v>
      </c>
      <c r="H11151">
        <v>37.96</v>
      </c>
      <c r="I11151">
        <v>37.96</v>
      </c>
      <c r="J11151">
        <v>37.96</v>
      </c>
      <c r="K11151">
        <v>37.96</v>
      </c>
      <c r="L11151">
        <v>37.96</v>
      </c>
      <c r="M11151">
        <v>37.96</v>
      </c>
      <c r="N11151">
        <v>37.96</v>
      </c>
      <c r="O11151">
        <v>37.96</v>
      </c>
      <c r="P11151">
        <v>37.96</v>
      </c>
      <c r="Q11151">
        <v>37.96</v>
      </c>
      <c r="R11151">
        <v>37.96</v>
      </c>
      <c r="S11151">
        <v>37.96</v>
      </c>
      <c r="T11151">
        <v>37.96</v>
      </c>
      <c r="U11151">
        <v>37.96</v>
      </c>
      <c r="V11151">
        <v>37.96</v>
      </c>
      <c r="W11151">
        <v>37.96</v>
      </c>
      <c r="X11151">
        <v>37.96</v>
      </c>
      <c r="Y11151">
        <v>37.96</v>
      </c>
      <c r="Z11151">
        <v>37.96</v>
      </c>
      <c r="AA11151">
        <v>37.96</v>
      </c>
      <c r="AB11151">
        <v>37.96</v>
      </c>
      <c r="AC11151">
        <v>37.96</v>
      </c>
      <c r="AD11151">
        <v>37.96</v>
      </c>
      <c r="AE11151">
        <v>37.96</v>
      </c>
    </row>
    <row r="11152" spans="1:31">
      <c r="A11152" t="s">
        <v>14387</v>
      </c>
      <c r="B11152" t="s">
        <v>22300</v>
      </c>
      <c r="C11152" t="s">
        <v>22301</v>
      </c>
      <c r="D11152" t="s">
        <v>104</v>
      </c>
      <c r="E11152">
        <v>37.75</v>
      </c>
      <c r="F11152">
        <v>43.66</v>
      </c>
      <c r="G11152">
        <v>43.66</v>
      </c>
      <c r="H11152">
        <v>43.66</v>
      </c>
      <c r="I11152">
        <v>43.66</v>
      </c>
      <c r="J11152">
        <v>43.66</v>
      </c>
      <c r="K11152">
        <v>43.66</v>
      </c>
      <c r="L11152">
        <v>43.66</v>
      </c>
      <c r="M11152">
        <v>43.66</v>
      </c>
      <c r="N11152">
        <v>43.66</v>
      </c>
      <c r="O11152">
        <v>43.66</v>
      </c>
      <c r="P11152">
        <v>43.66</v>
      </c>
      <c r="Q11152">
        <v>43.66</v>
      </c>
      <c r="R11152">
        <v>43.66</v>
      </c>
      <c r="S11152">
        <v>43.66</v>
      </c>
      <c r="T11152">
        <v>43.66</v>
      </c>
      <c r="U11152">
        <v>43.66</v>
      </c>
      <c r="V11152">
        <v>43.66</v>
      </c>
      <c r="W11152">
        <v>43.66</v>
      </c>
      <c r="X11152">
        <v>43.66</v>
      </c>
      <c r="Y11152">
        <v>43.66</v>
      </c>
      <c r="Z11152">
        <v>43.66</v>
      </c>
      <c r="AA11152">
        <v>43.66</v>
      </c>
      <c r="AB11152">
        <v>43.66</v>
      </c>
      <c r="AC11152">
        <v>43.66</v>
      </c>
      <c r="AD11152">
        <v>43.66</v>
      </c>
      <c r="AE11152">
        <v>43.66</v>
      </c>
    </row>
    <row r="11153" spans="1:31">
      <c r="A11153" t="s">
        <v>14387</v>
      </c>
      <c r="B11153" t="s">
        <v>22302</v>
      </c>
      <c r="C11153" t="s">
        <v>22303</v>
      </c>
      <c r="D11153" t="s">
        <v>104</v>
      </c>
      <c r="E11153">
        <v>21.42</v>
      </c>
      <c r="F11153">
        <v>24.77</v>
      </c>
      <c r="G11153">
        <v>24.77</v>
      </c>
      <c r="H11153">
        <v>24.77</v>
      </c>
      <c r="I11153">
        <v>24.77</v>
      </c>
      <c r="J11153">
        <v>24.77</v>
      </c>
      <c r="K11153">
        <v>24.77</v>
      </c>
      <c r="L11153">
        <v>24.77</v>
      </c>
      <c r="M11153">
        <v>24.77</v>
      </c>
      <c r="N11153">
        <v>24.77</v>
      </c>
      <c r="O11153">
        <v>24.77</v>
      </c>
      <c r="P11153">
        <v>24.77</v>
      </c>
      <c r="Q11153">
        <v>24.77</v>
      </c>
      <c r="R11153">
        <v>24.77</v>
      </c>
      <c r="S11153">
        <v>24.77</v>
      </c>
      <c r="T11153">
        <v>24.77</v>
      </c>
      <c r="U11153">
        <v>24.77</v>
      </c>
      <c r="V11153">
        <v>24.77</v>
      </c>
      <c r="W11153">
        <v>24.77</v>
      </c>
      <c r="X11153">
        <v>24.77</v>
      </c>
      <c r="Y11153">
        <v>24.77</v>
      </c>
      <c r="Z11153">
        <v>24.77</v>
      </c>
      <c r="AA11153">
        <v>24.77</v>
      </c>
      <c r="AB11153">
        <v>24.77</v>
      </c>
      <c r="AC11153">
        <v>24.77</v>
      </c>
      <c r="AD11153">
        <v>24.77</v>
      </c>
      <c r="AE11153">
        <v>24.77</v>
      </c>
    </row>
    <row r="11154" spans="1:31">
      <c r="A11154" t="s">
        <v>14387</v>
      </c>
      <c r="B11154" t="s">
        <v>22304</v>
      </c>
      <c r="C11154" t="s">
        <v>22305</v>
      </c>
      <c r="D11154" t="s">
        <v>104</v>
      </c>
      <c r="E11154">
        <v>178.89</v>
      </c>
      <c r="F11154">
        <v>178.89</v>
      </c>
      <c r="G11154">
        <v>90.61</v>
      </c>
      <c r="H11154">
        <v>60.49</v>
      </c>
      <c r="I11154">
        <v>178.89</v>
      </c>
      <c r="J11154">
        <v>178.89</v>
      </c>
      <c r="K11154">
        <v>89.19</v>
      </c>
      <c r="L11154">
        <v>178.89</v>
      </c>
      <c r="M11154">
        <v>148.61000000000001</v>
      </c>
      <c r="N11154">
        <v>178.89</v>
      </c>
      <c r="O11154">
        <v>178.89</v>
      </c>
      <c r="P11154">
        <v>178.89</v>
      </c>
      <c r="Q11154">
        <v>178.89</v>
      </c>
      <c r="R11154">
        <v>178.89</v>
      </c>
      <c r="S11154">
        <v>178.89</v>
      </c>
      <c r="T11154">
        <v>98.94</v>
      </c>
      <c r="U11154">
        <v>88.06</v>
      </c>
      <c r="V11154">
        <v>178.89</v>
      </c>
      <c r="W11154">
        <v>178.89</v>
      </c>
      <c r="X11154">
        <v>67.3</v>
      </c>
      <c r="Y11154">
        <v>120.95</v>
      </c>
      <c r="Z11154">
        <v>178.89</v>
      </c>
      <c r="AA11154">
        <v>178.89</v>
      </c>
      <c r="AB11154">
        <v>178.89</v>
      </c>
      <c r="AC11154">
        <v>178.89</v>
      </c>
      <c r="AD11154">
        <v>178.89</v>
      </c>
      <c r="AE11154">
        <v>178.89</v>
      </c>
    </row>
    <row r="11155" spans="1:31">
      <c r="A11155" t="s">
        <v>14387</v>
      </c>
      <c r="B11155" t="s">
        <v>22306</v>
      </c>
      <c r="C11155" t="s">
        <v>22307</v>
      </c>
      <c r="D11155" t="s">
        <v>104</v>
      </c>
      <c r="E11155">
        <v>12.41</v>
      </c>
      <c r="F11155">
        <v>7.65</v>
      </c>
      <c r="G11155">
        <v>11.58</v>
      </c>
      <c r="H11155">
        <v>9.9600000000000009</v>
      </c>
      <c r="I11155">
        <v>9.99</v>
      </c>
      <c r="J11155">
        <v>14.53</v>
      </c>
      <c r="K11155">
        <v>17</v>
      </c>
      <c r="L11155">
        <v>15.97</v>
      </c>
      <c r="M11155">
        <v>9.3699999999999992</v>
      </c>
      <c r="N11155">
        <v>10.71</v>
      </c>
      <c r="O11155">
        <v>10.62</v>
      </c>
      <c r="P11155">
        <v>13.73</v>
      </c>
      <c r="Q11155">
        <v>7.13</v>
      </c>
      <c r="R11155">
        <v>8.1999999999999993</v>
      </c>
      <c r="S11155">
        <v>6.18</v>
      </c>
      <c r="T11155">
        <v>13.37</v>
      </c>
      <c r="U11155">
        <v>8.33</v>
      </c>
      <c r="V11155">
        <v>13.68</v>
      </c>
      <c r="W11155">
        <v>14.2</v>
      </c>
      <c r="X11155">
        <v>6.37</v>
      </c>
      <c r="Y11155">
        <v>8.1199999999999992</v>
      </c>
      <c r="Z11155">
        <v>5.62</v>
      </c>
      <c r="AA11155">
        <v>14.69</v>
      </c>
      <c r="AB11155">
        <v>11.99</v>
      </c>
      <c r="AC11155">
        <v>7.46</v>
      </c>
      <c r="AD11155">
        <v>15.43</v>
      </c>
      <c r="AE11155">
        <v>9</v>
      </c>
    </row>
    <row r="11156" spans="1:31">
      <c r="A11156" t="s">
        <v>14387</v>
      </c>
      <c r="B11156" t="s">
        <v>22308</v>
      </c>
      <c r="C11156" t="s">
        <v>22309</v>
      </c>
      <c r="D11156" t="s">
        <v>104</v>
      </c>
      <c r="E11156">
        <v>16.91</v>
      </c>
      <c r="F11156">
        <v>10.42</v>
      </c>
      <c r="G11156">
        <v>15.77</v>
      </c>
      <c r="H11156">
        <v>13.57</v>
      </c>
      <c r="I11156">
        <v>13.61</v>
      </c>
      <c r="J11156">
        <v>19.79</v>
      </c>
      <c r="K11156">
        <v>23.15</v>
      </c>
      <c r="L11156">
        <v>21.75</v>
      </c>
      <c r="M11156">
        <v>12.76</v>
      </c>
      <c r="N11156">
        <v>14.59</v>
      </c>
      <c r="O11156">
        <v>14.47</v>
      </c>
      <c r="P11156">
        <v>18.7</v>
      </c>
      <c r="Q11156">
        <v>9.7100000000000009</v>
      </c>
      <c r="R11156">
        <v>11.17</v>
      </c>
      <c r="S11156">
        <v>8.42</v>
      </c>
      <c r="T11156">
        <v>18.21</v>
      </c>
      <c r="U11156">
        <v>11.35</v>
      </c>
      <c r="V11156">
        <v>18.64</v>
      </c>
      <c r="W11156">
        <v>19.34</v>
      </c>
      <c r="X11156">
        <v>8.68</v>
      </c>
      <c r="Y11156">
        <v>11.06</v>
      </c>
      <c r="Z11156">
        <v>7.66</v>
      </c>
      <c r="AA11156">
        <v>20.010000000000002</v>
      </c>
      <c r="AB11156">
        <v>16.329999999999998</v>
      </c>
      <c r="AC11156">
        <v>10.17</v>
      </c>
      <c r="AD11156">
        <v>21.02</v>
      </c>
      <c r="AE11156">
        <v>12.25</v>
      </c>
    </row>
    <row r="11157" spans="1:31">
      <c r="A11157" t="s">
        <v>14387</v>
      </c>
      <c r="B11157" t="s">
        <v>22310</v>
      </c>
      <c r="C11157" t="s">
        <v>22311</v>
      </c>
      <c r="D11157" t="s">
        <v>104</v>
      </c>
      <c r="E11157">
        <v>19.87</v>
      </c>
      <c r="F11157">
        <v>12.25</v>
      </c>
      <c r="G11157">
        <v>18.53</v>
      </c>
      <c r="H11157">
        <v>15.95</v>
      </c>
      <c r="I11157">
        <v>15.99</v>
      </c>
      <c r="J11157">
        <v>23.25</v>
      </c>
      <c r="K11157">
        <v>27.2</v>
      </c>
      <c r="L11157">
        <v>25.56</v>
      </c>
      <c r="M11157">
        <v>15</v>
      </c>
      <c r="N11157">
        <v>17.149999999999999</v>
      </c>
      <c r="O11157">
        <v>17</v>
      </c>
      <c r="P11157">
        <v>21.98</v>
      </c>
      <c r="Q11157">
        <v>11.41</v>
      </c>
      <c r="R11157">
        <v>13.13</v>
      </c>
      <c r="S11157">
        <v>9.9</v>
      </c>
      <c r="T11157">
        <v>21.4</v>
      </c>
      <c r="U11157">
        <v>13.34</v>
      </c>
      <c r="V11157">
        <v>21.9</v>
      </c>
      <c r="W11157">
        <v>22.73</v>
      </c>
      <c r="X11157">
        <v>10.199999999999999</v>
      </c>
      <c r="Y11157">
        <v>13</v>
      </c>
      <c r="Z11157">
        <v>9</v>
      </c>
      <c r="AA11157">
        <v>23.51</v>
      </c>
      <c r="AB11157">
        <v>19.190000000000001</v>
      </c>
      <c r="AC11157">
        <v>11.95</v>
      </c>
      <c r="AD11157">
        <v>24.7</v>
      </c>
      <c r="AE11157">
        <v>14.4</v>
      </c>
    </row>
    <row r="11158" spans="1:31">
      <c r="A11158" t="s">
        <v>14387</v>
      </c>
      <c r="B11158" t="s">
        <v>22312</v>
      </c>
      <c r="C11158" t="s">
        <v>22313</v>
      </c>
      <c r="D11158" t="s">
        <v>104</v>
      </c>
      <c r="E11158">
        <v>20.079999999999998</v>
      </c>
      <c r="F11158">
        <v>12.38</v>
      </c>
      <c r="G11158">
        <v>18.72</v>
      </c>
      <c r="H11158">
        <v>16.12</v>
      </c>
      <c r="I11158">
        <v>16.16</v>
      </c>
      <c r="J11158">
        <v>23.49</v>
      </c>
      <c r="K11158">
        <v>27.49</v>
      </c>
      <c r="L11158">
        <v>25.83</v>
      </c>
      <c r="M11158">
        <v>15.16</v>
      </c>
      <c r="N11158">
        <v>17.329999999999998</v>
      </c>
      <c r="O11158">
        <v>17.18</v>
      </c>
      <c r="P11158">
        <v>22.21</v>
      </c>
      <c r="Q11158">
        <v>11.53</v>
      </c>
      <c r="R11158">
        <v>13.27</v>
      </c>
      <c r="S11158">
        <v>10</v>
      </c>
      <c r="T11158">
        <v>21.62</v>
      </c>
      <c r="U11158">
        <v>13.48</v>
      </c>
      <c r="V11158">
        <v>22.13</v>
      </c>
      <c r="W11158">
        <v>22.97</v>
      </c>
      <c r="X11158">
        <v>10.3</v>
      </c>
      <c r="Y11158">
        <v>13.13</v>
      </c>
      <c r="Z11158">
        <v>9.09</v>
      </c>
      <c r="AA11158">
        <v>23.76</v>
      </c>
      <c r="AB11158">
        <v>19.39</v>
      </c>
      <c r="AC11158">
        <v>12.07</v>
      </c>
      <c r="AD11158">
        <v>24.96</v>
      </c>
      <c r="AE11158">
        <v>14.55</v>
      </c>
    </row>
    <row r="11159" spans="1:31">
      <c r="A11159" t="s">
        <v>14387</v>
      </c>
      <c r="B11159" t="s">
        <v>22314</v>
      </c>
      <c r="C11159" t="s">
        <v>22315</v>
      </c>
      <c r="D11159" t="s">
        <v>104</v>
      </c>
      <c r="E11159">
        <v>26.46</v>
      </c>
      <c r="F11159">
        <v>16.309999999999999</v>
      </c>
      <c r="G11159">
        <v>24.68</v>
      </c>
      <c r="H11159">
        <v>21.24</v>
      </c>
      <c r="I11159">
        <v>21.3</v>
      </c>
      <c r="J11159">
        <v>30.97</v>
      </c>
      <c r="K11159">
        <v>36.229999999999997</v>
      </c>
      <c r="L11159">
        <v>34.04</v>
      </c>
      <c r="M11159">
        <v>19.98</v>
      </c>
      <c r="N11159">
        <v>22.84</v>
      </c>
      <c r="O11159">
        <v>22.64</v>
      </c>
      <c r="P11159">
        <v>29.28</v>
      </c>
      <c r="Q11159">
        <v>15.19</v>
      </c>
      <c r="R11159">
        <v>17.489999999999998</v>
      </c>
      <c r="S11159">
        <v>13.18</v>
      </c>
      <c r="T11159">
        <v>28.5</v>
      </c>
      <c r="U11159">
        <v>17.77</v>
      </c>
      <c r="V11159">
        <v>29.17</v>
      </c>
      <c r="W11159">
        <v>30.27</v>
      </c>
      <c r="X11159">
        <v>13.58</v>
      </c>
      <c r="Y11159">
        <v>17.309999999999999</v>
      </c>
      <c r="Z11159">
        <v>11.98</v>
      </c>
      <c r="AA11159">
        <v>31.31</v>
      </c>
      <c r="AB11159">
        <v>25.56</v>
      </c>
      <c r="AC11159">
        <v>15.91</v>
      </c>
      <c r="AD11159">
        <v>32.9</v>
      </c>
      <c r="AE11159">
        <v>19.18</v>
      </c>
    </row>
    <row r="11160" spans="1:31">
      <c r="A11160" t="s">
        <v>14387</v>
      </c>
      <c r="B11160" t="s">
        <v>22316</v>
      </c>
      <c r="C11160" t="s">
        <v>22317</v>
      </c>
      <c r="D11160" t="s">
        <v>104</v>
      </c>
      <c r="E11160">
        <v>57.57</v>
      </c>
      <c r="F11160">
        <v>35.49</v>
      </c>
      <c r="G11160">
        <v>53.69</v>
      </c>
      <c r="H11160">
        <v>46.21</v>
      </c>
      <c r="I11160">
        <v>46.33</v>
      </c>
      <c r="J11160">
        <v>67.36</v>
      </c>
      <c r="K11160">
        <v>78.81</v>
      </c>
      <c r="L11160">
        <v>74.06</v>
      </c>
      <c r="M11160">
        <v>43.46</v>
      </c>
      <c r="N11160">
        <v>49.69</v>
      </c>
      <c r="O11160">
        <v>49.25</v>
      </c>
      <c r="P11160">
        <v>63.68</v>
      </c>
      <c r="Q11160">
        <v>33.06</v>
      </c>
      <c r="R11160">
        <v>38.04</v>
      </c>
      <c r="S11160">
        <v>28.68</v>
      </c>
      <c r="T11160">
        <v>62</v>
      </c>
      <c r="U11160">
        <v>38.65</v>
      </c>
      <c r="V11160">
        <v>63.45</v>
      </c>
      <c r="W11160">
        <v>65.86</v>
      </c>
      <c r="X11160">
        <v>29.55</v>
      </c>
      <c r="Y11160">
        <v>37.659999999999997</v>
      </c>
      <c r="Z11160">
        <v>26.07</v>
      </c>
      <c r="AA11160">
        <v>68.12</v>
      </c>
      <c r="AB11160">
        <v>55.6</v>
      </c>
      <c r="AC11160">
        <v>34.619999999999997</v>
      </c>
      <c r="AD11160">
        <v>71.569999999999993</v>
      </c>
      <c r="AE11160">
        <v>41.72</v>
      </c>
    </row>
    <row r="11161" spans="1:31">
      <c r="A11161" t="s">
        <v>14387</v>
      </c>
      <c r="B11161" t="s">
        <v>22318</v>
      </c>
      <c r="C11161" t="s">
        <v>22319</v>
      </c>
      <c r="D11161" t="s">
        <v>104</v>
      </c>
      <c r="E11161">
        <v>54.83</v>
      </c>
      <c r="F11161">
        <v>33.799999999999997</v>
      </c>
      <c r="G11161">
        <v>51.13</v>
      </c>
      <c r="H11161">
        <v>44.01</v>
      </c>
      <c r="I11161">
        <v>44.12</v>
      </c>
      <c r="J11161">
        <v>64.150000000000006</v>
      </c>
      <c r="K11161">
        <v>75.05</v>
      </c>
      <c r="L11161">
        <v>70.53</v>
      </c>
      <c r="M11161">
        <v>41.39</v>
      </c>
      <c r="N11161">
        <v>47.32</v>
      </c>
      <c r="O11161">
        <v>46.91</v>
      </c>
      <c r="P11161">
        <v>60.65</v>
      </c>
      <c r="Q11161">
        <v>31.48</v>
      </c>
      <c r="R11161">
        <v>36.229999999999997</v>
      </c>
      <c r="S11161">
        <v>27.31</v>
      </c>
      <c r="T11161">
        <v>59.05</v>
      </c>
      <c r="U11161">
        <v>36.81</v>
      </c>
      <c r="V11161">
        <v>60.43</v>
      </c>
      <c r="W11161">
        <v>62.72</v>
      </c>
      <c r="X11161">
        <v>28.14</v>
      </c>
      <c r="Y11161">
        <v>35.869999999999997</v>
      </c>
      <c r="Z11161">
        <v>24.83</v>
      </c>
      <c r="AA11161">
        <v>64.87</v>
      </c>
      <c r="AB11161">
        <v>52.95</v>
      </c>
      <c r="AC11161">
        <v>32.97</v>
      </c>
      <c r="AD11161">
        <v>68.16</v>
      </c>
      <c r="AE11161">
        <v>39.729999999999997</v>
      </c>
    </row>
    <row r="11162" spans="1:31">
      <c r="A11162" t="s">
        <v>14387</v>
      </c>
      <c r="B11162" t="s">
        <v>22320</v>
      </c>
      <c r="C11162" t="s">
        <v>22321</v>
      </c>
      <c r="D11162" t="s">
        <v>104</v>
      </c>
      <c r="E11162">
        <v>41.06</v>
      </c>
      <c r="F11162">
        <v>25.31</v>
      </c>
      <c r="G11162">
        <v>38.29</v>
      </c>
      <c r="H11162">
        <v>32.96</v>
      </c>
      <c r="I11162">
        <v>33.04</v>
      </c>
      <c r="J11162">
        <v>48.05</v>
      </c>
      <c r="K11162">
        <v>56.21</v>
      </c>
      <c r="L11162">
        <v>52.82</v>
      </c>
      <c r="M11162">
        <v>31</v>
      </c>
      <c r="N11162">
        <v>35.44</v>
      </c>
      <c r="O11162">
        <v>35.130000000000003</v>
      </c>
      <c r="P11162">
        <v>45.42</v>
      </c>
      <c r="Q11162">
        <v>23.58</v>
      </c>
      <c r="R11162">
        <v>27.13</v>
      </c>
      <c r="S11162">
        <v>20.46</v>
      </c>
      <c r="T11162">
        <v>44.22</v>
      </c>
      <c r="U11162">
        <v>27.56</v>
      </c>
      <c r="V11162">
        <v>45.26</v>
      </c>
      <c r="W11162">
        <v>46.97</v>
      </c>
      <c r="X11162">
        <v>21.08</v>
      </c>
      <c r="Y11162">
        <v>26.86</v>
      </c>
      <c r="Z11162">
        <v>18.600000000000001</v>
      </c>
      <c r="AA11162">
        <v>48.58</v>
      </c>
      <c r="AB11162">
        <v>39.65</v>
      </c>
      <c r="AC11162">
        <v>24.69</v>
      </c>
      <c r="AD11162">
        <v>51.04</v>
      </c>
      <c r="AE11162">
        <v>29.76</v>
      </c>
    </row>
    <row r="11163" spans="1:31">
      <c r="A11163" t="s">
        <v>14387</v>
      </c>
      <c r="B11163" t="s">
        <v>22322</v>
      </c>
      <c r="C11163" t="s">
        <v>22323</v>
      </c>
      <c r="D11163" t="s">
        <v>104</v>
      </c>
      <c r="E11163">
        <v>21</v>
      </c>
      <c r="F11163">
        <v>12.95</v>
      </c>
      <c r="G11163">
        <v>19.579999999999998</v>
      </c>
      <c r="H11163">
        <v>16.86</v>
      </c>
      <c r="I11163">
        <v>16.899999999999999</v>
      </c>
      <c r="J11163">
        <v>24.57</v>
      </c>
      <c r="K11163">
        <v>28.75</v>
      </c>
      <c r="L11163">
        <v>27.02</v>
      </c>
      <c r="M11163">
        <v>15.85</v>
      </c>
      <c r="N11163">
        <v>18.13</v>
      </c>
      <c r="O11163">
        <v>17.97</v>
      </c>
      <c r="P11163">
        <v>23.23</v>
      </c>
      <c r="Q11163">
        <v>12.06</v>
      </c>
      <c r="R11163">
        <v>13.88</v>
      </c>
      <c r="S11163">
        <v>10.46</v>
      </c>
      <c r="T11163">
        <v>22.62</v>
      </c>
      <c r="U11163">
        <v>14.1</v>
      </c>
      <c r="V11163">
        <v>23.15</v>
      </c>
      <c r="W11163">
        <v>24.02</v>
      </c>
      <c r="X11163">
        <v>10.78</v>
      </c>
      <c r="Y11163">
        <v>13.74</v>
      </c>
      <c r="Z11163">
        <v>9.51</v>
      </c>
      <c r="AA11163">
        <v>24.85</v>
      </c>
      <c r="AB11163">
        <v>20.28</v>
      </c>
      <c r="AC11163">
        <v>12.63</v>
      </c>
      <c r="AD11163">
        <v>26.11</v>
      </c>
      <c r="AE11163">
        <v>15.22</v>
      </c>
    </row>
    <row r="11164" spans="1:31">
      <c r="A11164" t="s">
        <v>14387</v>
      </c>
      <c r="B11164" t="s">
        <v>22324</v>
      </c>
      <c r="C11164" t="s">
        <v>22325</v>
      </c>
      <c r="D11164" t="s">
        <v>104</v>
      </c>
      <c r="E11164">
        <v>88.11</v>
      </c>
      <c r="F11164">
        <v>54.32</v>
      </c>
      <c r="G11164">
        <v>82.17</v>
      </c>
      <c r="H11164">
        <v>70.73</v>
      </c>
      <c r="I11164">
        <v>70.900000000000006</v>
      </c>
      <c r="J11164">
        <v>103.1</v>
      </c>
      <c r="K11164">
        <v>120.61</v>
      </c>
      <c r="L11164">
        <v>113.34</v>
      </c>
      <c r="M11164">
        <v>66.510000000000005</v>
      </c>
      <c r="N11164">
        <v>76.05</v>
      </c>
      <c r="O11164">
        <v>75.38</v>
      </c>
      <c r="P11164">
        <v>97.47</v>
      </c>
      <c r="Q11164">
        <v>50.59</v>
      </c>
      <c r="R11164">
        <v>58.22</v>
      </c>
      <c r="S11164">
        <v>43.9</v>
      </c>
      <c r="T11164">
        <v>94.89</v>
      </c>
      <c r="U11164">
        <v>59.15</v>
      </c>
      <c r="V11164">
        <v>97.11</v>
      </c>
      <c r="W11164">
        <v>100.79</v>
      </c>
      <c r="X11164">
        <v>45.23</v>
      </c>
      <c r="Y11164">
        <v>57.64</v>
      </c>
      <c r="Z11164">
        <v>39.909999999999997</v>
      </c>
      <c r="AA11164">
        <v>104.25</v>
      </c>
      <c r="AB11164">
        <v>85.09</v>
      </c>
      <c r="AC11164">
        <v>52.99</v>
      </c>
      <c r="AD11164">
        <v>109.53</v>
      </c>
      <c r="AE11164">
        <v>63.85</v>
      </c>
    </row>
    <row r="11165" spans="1:31">
      <c r="A11165" t="s">
        <v>14387</v>
      </c>
      <c r="B11165" t="s">
        <v>22326</v>
      </c>
      <c r="C11165" t="s">
        <v>22327</v>
      </c>
      <c r="D11165" t="s">
        <v>104</v>
      </c>
      <c r="E11165">
        <v>25.16</v>
      </c>
      <c r="F11165">
        <v>15.51</v>
      </c>
      <c r="G11165">
        <v>23.47</v>
      </c>
      <c r="H11165">
        <v>20.2</v>
      </c>
      <c r="I11165">
        <v>20.25</v>
      </c>
      <c r="J11165">
        <v>29.45</v>
      </c>
      <c r="K11165">
        <v>34.450000000000003</v>
      </c>
      <c r="L11165">
        <v>32.369999999999997</v>
      </c>
      <c r="M11165">
        <v>19</v>
      </c>
      <c r="N11165">
        <v>21.72</v>
      </c>
      <c r="O11165">
        <v>21.53</v>
      </c>
      <c r="P11165">
        <v>27.84</v>
      </c>
      <c r="Q11165">
        <v>14.45</v>
      </c>
      <c r="R11165">
        <v>16.63</v>
      </c>
      <c r="S11165">
        <v>12.54</v>
      </c>
      <c r="T11165">
        <v>27.1</v>
      </c>
      <c r="U11165">
        <v>16.89</v>
      </c>
      <c r="V11165">
        <v>27.74</v>
      </c>
      <c r="W11165">
        <v>28.79</v>
      </c>
      <c r="X11165">
        <v>12.92</v>
      </c>
      <c r="Y11165">
        <v>16.46</v>
      </c>
      <c r="Z11165">
        <v>11.4</v>
      </c>
      <c r="AA11165">
        <v>29.77</v>
      </c>
      <c r="AB11165">
        <v>24.3</v>
      </c>
      <c r="AC11165">
        <v>15.13</v>
      </c>
      <c r="AD11165">
        <v>31.28</v>
      </c>
      <c r="AE11165">
        <v>18.239999999999998</v>
      </c>
    </row>
    <row r="11166" spans="1:31">
      <c r="A11166" t="s">
        <v>14387</v>
      </c>
      <c r="B11166" t="s">
        <v>22328</v>
      </c>
      <c r="C11166" t="s">
        <v>22329</v>
      </c>
      <c r="D11166" t="s">
        <v>104</v>
      </c>
      <c r="E11166">
        <v>19.82</v>
      </c>
      <c r="F11166">
        <v>12.22</v>
      </c>
      <c r="G11166">
        <v>18.48</v>
      </c>
      <c r="H11166">
        <v>15.91</v>
      </c>
      <c r="I11166">
        <v>15.95</v>
      </c>
      <c r="J11166">
        <v>23.19</v>
      </c>
      <c r="K11166">
        <v>27.13</v>
      </c>
      <c r="L11166">
        <v>25.49</v>
      </c>
      <c r="M11166">
        <v>14.96</v>
      </c>
      <c r="N11166">
        <v>17.100000000000001</v>
      </c>
      <c r="O11166">
        <v>16.95</v>
      </c>
      <c r="P11166">
        <v>21.92</v>
      </c>
      <c r="Q11166">
        <v>11.38</v>
      </c>
      <c r="R11166">
        <v>13.09</v>
      </c>
      <c r="S11166">
        <v>9.8699999999999992</v>
      </c>
      <c r="T11166">
        <v>21.34</v>
      </c>
      <c r="U11166">
        <v>13.3</v>
      </c>
      <c r="V11166">
        <v>21.84</v>
      </c>
      <c r="W11166">
        <v>22.67</v>
      </c>
      <c r="X11166">
        <v>10.17</v>
      </c>
      <c r="Y11166">
        <v>12.96</v>
      </c>
      <c r="Z11166">
        <v>8.9700000000000006</v>
      </c>
      <c r="AA11166">
        <v>23.45</v>
      </c>
      <c r="AB11166">
        <v>19.14</v>
      </c>
      <c r="AC11166">
        <v>11.92</v>
      </c>
      <c r="AD11166">
        <v>24.64</v>
      </c>
      <c r="AE11166">
        <v>14.36</v>
      </c>
    </row>
    <row r="11167" spans="1:31">
      <c r="A11167" t="s">
        <v>14387</v>
      </c>
      <c r="B11167" t="s">
        <v>22330</v>
      </c>
      <c r="C11167" t="s">
        <v>22331</v>
      </c>
      <c r="D11167" t="s">
        <v>104</v>
      </c>
      <c r="E11167">
        <v>25.52</v>
      </c>
      <c r="F11167">
        <v>15.73</v>
      </c>
      <c r="G11167">
        <v>23.8</v>
      </c>
      <c r="H11167">
        <v>20.48</v>
      </c>
      <c r="I11167">
        <v>20.53</v>
      </c>
      <c r="J11167">
        <v>29.86</v>
      </c>
      <c r="K11167">
        <v>34.93</v>
      </c>
      <c r="L11167">
        <v>32.83</v>
      </c>
      <c r="M11167">
        <v>19.260000000000002</v>
      </c>
      <c r="N11167">
        <v>22.02</v>
      </c>
      <c r="O11167">
        <v>21.83</v>
      </c>
      <c r="P11167">
        <v>28.23</v>
      </c>
      <c r="Q11167">
        <v>14.65</v>
      </c>
      <c r="R11167">
        <v>16.86</v>
      </c>
      <c r="S11167">
        <v>12.71</v>
      </c>
      <c r="T11167">
        <v>27.48</v>
      </c>
      <c r="U11167">
        <v>17.13</v>
      </c>
      <c r="V11167">
        <v>28.13</v>
      </c>
      <c r="W11167">
        <v>29.19</v>
      </c>
      <c r="X11167">
        <v>13.1</v>
      </c>
      <c r="Y11167">
        <v>16.690000000000001</v>
      </c>
      <c r="Z11167">
        <v>11.56</v>
      </c>
      <c r="AA11167">
        <v>30.19</v>
      </c>
      <c r="AB11167">
        <v>24.65</v>
      </c>
      <c r="AC11167">
        <v>15.35</v>
      </c>
      <c r="AD11167">
        <v>31.72</v>
      </c>
      <c r="AE11167">
        <v>18.489999999999998</v>
      </c>
    </row>
    <row r="11168" spans="1:31">
      <c r="A11168" t="s">
        <v>14387</v>
      </c>
      <c r="B11168" t="s">
        <v>22332</v>
      </c>
      <c r="C11168" t="s">
        <v>22333</v>
      </c>
      <c r="D11168" t="s">
        <v>104</v>
      </c>
      <c r="E11168">
        <v>40.520000000000003</v>
      </c>
      <c r="F11168">
        <v>24.98</v>
      </c>
      <c r="G11168">
        <v>37.78</v>
      </c>
      <c r="H11168">
        <v>32.520000000000003</v>
      </c>
      <c r="I11168">
        <v>32.6</v>
      </c>
      <c r="J11168">
        <v>47.41</v>
      </c>
      <c r="K11168">
        <v>55.46</v>
      </c>
      <c r="L11168">
        <v>52.12</v>
      </c>
      <c r="M11168">
        <v>30.58</v>
      </c>
      <c r="N11168">
        <v>34.97</v>
      </c>
      <c r="O11168">
        <v>34.659999999999997</v>
      </c>
      <c r="P11168">
        <v>44.82</v>
      </c>
      <c r="Q11168">
        <v>23.26</v>
      </c>
      <c r="R11168">
        <v>26.77</v>
      </c>
      <c r="S11168">
        <v>20.18</v>
      </c>
      <c r="T11168">
        <v>43.64</v>
      </c>
      <c r="U11168">
        <v>27.2</v>
      </c>
      <c r="V11168">
        <v>44.66</v>
      </c>
      <c r="W11168">
        <v>46.35</v>
      </c>
      <c r="X11168">
        <v>20.8</v>
      </c>
      <c r="Y11168">
        <v>26.51</v>
      </c>
      <c r="Z11168">
        <v>18.350000000000001</v>
      </c>
      <c r="AA11168">
        <v>47.94</v>
      </c>
      <c r="AB11168">
        <v>39.130000000000003</v>
      </c>
      <c r="AC11168">
        <v>24.36</v>
      </c>
      <c r="AD11168">
        <v>50.37</v>
      </c>
      <c r="AE11168">
        <v>29.36</v>
      </c>
    </row>
    <row r="11169" spans="1:31">
      <c r="A11169" t="s">
        <v>14387</v>
      </c>
      <c r="B11169" t="s">
        <v>22334</v>
      </c>
      <c r="C11169" t="s">
        <v>22335</v>
      </c>
      <c r="D11169" t="s">
        <v>104</v>
      </c>
      <c r="E11169">
        <v>54.19</v>
      </c>
      <c r="F11169">
        <v>33.409999999999997</v>
      </c>
      <c r="G11169">
        <v>50.53</v>
      </c>
      <c r="H11169">
        <v>43.5</v>
      </c>
      <c r="I11169">
        <v>43.61</v>
      </c>
      <c r="J11169">
        <v>63.41</v>
      </c>
      <c r="K11169">
        <v>74.180000000000007</v>
      </c>
      <c r="L11169">
        <v>69.709999999999994</v>
      </c>
      <c r="M11169">
        <v>40.909999999999997</v>
      </c>
      <c r="N11169">
        <v>46.77</v>
      </c>
      <c r="O11169">
        <v>46.36</v>
      </c>
      <c r="P11169">
        <v>59.94</v>
      </c>
      <c r="Q11169">
        <v>31.11</v>
      </c>
      <c r="R11169">
        <v>35.81</v>
      </c>
      <c r="S11169">
        <v>27</v>
      </c>
      <c r="T11169">
        <v>58.36</v>
      </c>
      <c r="U11169">
        <v>36.380000000000003</v>
      </c>
      <c r="V11169">
        <v>59.72</v>
      </c>
      <c r="W11169">
        <v>61.99</v>
      </c>
      <c r="X11169">
        <v>27.81</v>
      </c>
      <c r="Y11169">
        <v>35.450000000000003</v>
      </c>
      <c r="Z11169">
        <v>24.54</v>
      </c>
      <c r="AA11169">
        <v>64.12</v>
      </c>
      <c r="AB11169">
        <v>52.33</v>
      </c>
      <c r="AC11169">
        <v>32.590000000000003</v>
      </c>
      <c r="AD11169">
        <v>67.36</v>
      </c>
      <c r="AE11169">
        <v>39.270000000000003</v>
      </c>
    </row>
    <row r="11170" spans="1:31">
      <c r="A11170" t="s">
        <v>14387</v>
      </c>
      <c r="B11170" t="s">
        <v>22336</v>
      </c>
      <c r="C11170" t="s">
        <v>22337</v>
      </c>
      <c r="D11170" t="s">
        <v>104</v>
      </c>
      <c r="E11170">
        <v>55.96</v>
      </c>
      <c r="F11170">
        <v>34.5</v>
      </c>
      <c r="G11170">
        <v>52.19</v>
      </c>
      <c r="H11170">
        <v>44.92</v>
      </c>
      <c r="I11170">
        <v>45.03</v>
      </c>
      <c r="J11170">
        <v>65.48</v>
      </c>
      <c r="K11170">
        <v>76.61</v>
      </c>
      <c r="L11170">
        <v>71.989999999999995</v>
      </c>
      <c r="M11170">
        <v>42.25</v>
      </c>
      <c r="N11170">
        <v>48.3</v>
      </c>
      <c r="O11170">
        <v>47.88</v>
      </c>
      <c r="P11170">
        <v>61.91</v>
      </c>
      <c r="Q11170">
        <v>32.130000000000003</v>
      </c>
      <c r="R11170">
        <v>36.979999999999997</v>
      </c>
      <c r="S11170">
        <v>27.88</v>
      </c>
      <c r="T11170">
        <v>60.27</v>
      </c>
      <c r="U11170">
        <v>37.57</v>
      </c>
      <c r="V11170">
        <v>61.68</v>
      </c>
      <c r="W11170">
        <v>64.02</v>
      </c>
      <c r="X11170">
        <v>28.73</v>
      </c>
      <c r="Y11170">
        <v>36.61</v>
      </c>
      <c r="Z11170">
        <v>25.35</v>
      </c>
      <c r="AA11170">
        <v>66.209999999999994</v>
      </c>
      <c r="AB11170">
        <v>54.05</v>
      </c>
      <c r="AC11170">
        <v>33.65</v>
      </c>
      <c r="AD11170">
        <v>69.569999999999993</v>
      </c>
      <c r="AE11170">
        <v>40.56</v>
      </c>
    </row>
    <row r="11171" spans="1:31">
      <c r="A11171" t="s">
        <v>14387</v>
      </c>
      <c r="B11171" t="s">
        <v>22338</v>
      </c>
      <c r="C11171" t="s">
        <v>22339</v>
      </c>
      <c r="D11171" t="s">
        <v>104</v>
      </c>
      <c r="E11171">
        <v>102.49</v>
      </c>
      <c r="F11171">
        <v>63.18</v>
      </c>
      <c r="G11171">
        <v>95.58</v>
      </c>
      <c r="H11171">
        <v>82.27</v>
      </c>
      <c r="I11171">
        <v>82.48</v>
      </c>
      <c r="J11171">
        <v>119.93</v>
      </c>
      <c r="K11171">
        <v>140.30000000000001</v>
      </c>
      <c r="L11171">
        <v>131.84</v>
      </c>
      <c r="M11171">
        <v>77.37</v>
      </c>
      <c r="N11171">
        <v>88.46</v>
      </c>
      <c r="O11171">
        <v>87.69</v>
      </c>
      <c r="P11171">
        <v>113.38</v>
      </c>
      <c r="Q11171">
        <v>58.85</v>
      </c>
      <c r="R11171">
        <v>67.72</v>
      </c>
      <c r="S11171">
        <v>51.06</v>
      </c>
      <c r="T11171">
        <v>110.38</v>
      </c>
      <c r="U11171">
        <v>68.81</v>
      </c>
      <c r="V11171">
        <v>112.96</v>
      </c>
      <c r="W11171">
        <v>117.24</v>
      </c>
      <c r="X11171">
        <v>52.61</v>
      </c>
      <c r="Y11171">
        <v>67.05</v>
      </c>
      <c r="Z11171">
        <v>46.42</v>
      </c>
      <c r="AA11171">
        <v>121.27</v>
      </c>
      <c r="AB11171">
        <v>98.98</v>
      </c>
      <c r="AC11171">
        <v>61.64</v>
      </c>
      <c r="AD11171">
        <v>127.41</v>
      </c>
      <c r="AE11171">
        <v>74.27</v>
      </c>
    </row>
    <row r="11172" spans="1:31">
      <c r="A11172" t="s">
        <v>14387</v>
      </c>
      <c r="B11172" t="s">
        <v>22340</v>
      </c>
      <c r="C11172" t="s">
        <v>22341</v>
      </c>
      <c r="D11172" t="s">
        <v>104</v>
      </c>
      <c r="E11172">
        <v>6.5</v>
      </c>
      <c r="F11172">
        <v>4.01</v>
      </c>
      <c r="G11172">
        <v>6.06</v>
      </c>
      <c r="H11172">
        <v>5.22</v>
      </c>
      <c r="I11172">
        <v>5.23</v>
      </c>
      <c r="J11172">
        <v>7.61</v>
      </c>
      <c r="K11172">
        <v>8.9</v>
      </c>
      <c r="L11172">
        <v>8.36</v>
      </c>
      <c r="M11172">
        <v>4.91</v>
      </c>
      <c r="N11172">
        <v>5.61</v>
      </c>
      <c r="O11172">
        <v>5.56</v>
      </c>
      <c r="P11172">
        <v>7.19</v>
      </c>
      <c r="Q11172">
        <v>3.73</v>
      </c>
      <c r="R11172">
        <v>4.29</v>
      </c>
      <c r="S11172">
        <v>3.24</v>
      </c>
      <c r="T11172">
        <v>7</v>
      </c>
      <c r="U11172">
        <v>4.3600000000000003</v>
      </c>
      <c r="V11172">
        <v>7.16</v>
      </c>
      <c r="W11172">
        <v>7.44</v>
      </c>
      <c r="X11172">
        <v>3.33</v>
      </c>
      <c r="Y11172">
        <v>4.25</v>
      </c>
      <c r="Z11172">
        <v>2.94</v>
      </c>
      <c r="AA11172">
        <v>7.69</v>
      </c>
      <c r="AB11172">
        <v>6.28</v>
      </c>
      <c r="AC11172">
        <v>3.91</v>
      </c>
      <c r="AD11172">
        <v>8.08</v>
      </c>
      <c r="AE11172">
        <v>4.71</v>
      </c>
    </row>
    <row r="11173" spans="1:31">
      <c r="A11173" t="s">
        <v>14387</v>
      </c>
      <c r="B11173" t="s">
        <v>22342</v>
      </c>
      <c r="C11173" t="s">
        <v>22343</v>
      </c>
      <c r="D11173" t="s">
        <v>104</v>
      </c>
      <c r="E11173">
        <v>18.54</v>
      </c>
      <c r="F11173">
        <v>11.43</v>
      </c>
      <c r="G11173">
        <v>17.29</v>
      </c>
      <c r="H11173">
        <v>14.88</v>
      </c>
      <c r="I11173">
        <v>14.92</v>
      </c>
      <c r="J11173">
        <v>21.69</v>
      </c>
      <c r="K11173">
        <v>25.38</v>
      </c>
      <c r="L11173">
        <v>23.85</v>
      </c>
      <c r="M11173">
        <v>13.99</v>
      </c>
      <c r="N11173">
        <v>16</v>
      </c>
      <c r="O11173">
        <v>15.86</v>
      </c>
      <c r="P11173">
        <v>20.51</v>
      </c>
      <c r="Q11173">
        <v>10.64</v>
      </c>
      <c r="R11173">
        <v>12.25</v>
      </c>
      <c r="S11173">
        <v>9.23</v>
      </c>
      <c r="T11173">
        <v>19.97</v>
      </c>
      <c r="U11173">
        <v>12.45</v>
      </c>
      <c r="V11173">
        <v>20.43</v>
      </c>
      <c r="W11173">
        <v>21.21</v>
      </c>
      <c r="X11173">
        <v>9.51</v>
      </c>
      <c r="Y11173">
        <v>12.13</v>
      </c>
      <c r="Z11173">
        <v>8.39</v>
      </c>
      <c r="AA11173">
        <v>21.94</v>
      </c>
      <c r="AB11173">
        <v>17.91</v>
      </c>
      <c r="AC11173">
        <v>11.15</v>
      </c>
      <c r="AD11173">
        <v>23.05</v>
      </c>
      <c r="AE11173">
        <v>13.43</v>
      </c>
    </row>
    <row r="11174" spans="1:31">
      <c r="A11174" t="s">
        <v>14387</v>
      </c>
      <c r="B11174" t="s">
        <v>22344</v>
      </c>
      <c r="C11174" t="s">
        <v>22345</v>
      </c>
      <c r="D11174" t="s">
        <v>104</v>
      </c>
      <c r="E11174">
        <v>13.53</v>
      </c>
      <c r="F11174">
        <v>8.34</v>
      </c>
      <c r="G11174">
        <v>12.61</v>
      </c>
      <c r="H11174">
        <v>10.86</v>
      </c>
      <c r="I11174">
        <v>10.88</v>
      </c>
      <c r="J11174">
        <v>15.83</v>
      </c>
      <c r="K11174">
        <v>18.52</v>
      </c>
      <c r="L11174">
        <v>17.399999999999999</v>
      </c>
      <c r="M11174">
        <v>10.210000000000001</v>
      </c>
      <c r="N11174">
        <v>11.67</v>
      </c>
      <c r="O11174">
        <v>11.57</v>
      </c>
      <c r="P11174">
        <v>14.96</v>
      </c>
      <c r="Q11174">
        <v>7.76</v>
      </c>
      <c r="R11174">
        <v>8.94</v>
      </c>
      <c r="S11174">
        <v>6.74</v>
      </c>
      <c r="T11174">
        <v>14.57</v>
      </c>
      <c r="U11174">
        <v>9.08</v>
      </c>
      <c r="V11174">
        <v>14.91</v>
      </c>
      <c r="W11174">
        <v>15.47</v>
      </c>
      <c r="X11174">
        <v>6.94</v>
      </c>
      <c r="Y11174">
        <v>8.85</v>
      </c>
      <c r="Z11174">
        <v>6.12</v>
      </c>
      <c r="AA11174">
        <v>16</v>
      </c>
      <c r="AB11174">
        <v>13.06</v>
      </c>
      <c r="AC11174">
        <v>8.1300000000000008</v>
      </c>
      <c r="AD11174">
        <v>16.809999999999999</v>
      </c>
      <c r="AE11174">
        <v>9.8000000000000007</v>
      </c>
    </row>
    <row r="11175" spans="1:31">
      <c r="A11175" t="s">
        <v>14387</v>
      </c>
      <c r="B11175" t="s">
        <v>22346</v>
      </c>
      <c r="C11175" t="s">
        <v>22347</v>
      </c>
      <c r="D11175" t="s">
        <v>104</v>
      </c>
      <c r="E11175">
        <v>15.04</v>
      </c>
      <c r="F11175">
        <v>9.27</v>
      </c>
      <c r="G11175">
        <v>14.02</v>
      </c>
      <c r="H11175">
        <v>12.07</v>
      </c>
      <c r="I11175">
        <v>12.1</v>
      </c>
      <c r="J11175">
        <v>17.600000000000001</v>
      </c>
      <c r="K11175">
        <v>20.59</v>
      </c>
      <c r="L11175">
        <v>19.350000000000001</v>
      </c>
      <c r="M11175">
        <v>11.35</v>
      </c>
      <c r="N11175">
        <v>12.98</v>
      </c>
      <c r="O11175">
        <v>12.87</v>
      </c>
      <c r="P11175">
        <v>16.64</v>
      </c>
      <c r="Q11175">
        <v>8.6300000000000008</v>
      </c>
      <c r="R11175">
        <v>9.94</v>
      </c>
      <c r="S11175">
        <v>7.49</v>
      </c>
      <c r="T11175">
        <v>16.2</v>
      </c>
      <c r="U11175">
        <v>10.1</v>
      </c>
      <c r="V11175">
        <v>16.579999999999998</v>
      </c>
      <c r="W11175">
        <v>17.2</v>
      </c>
      <c r="X11175">
        <v>7.72</v>
      </c>
      <c r="Y11175">
        <v>9.84</v>
      </c>
      <c r="Z11175">
        <v>6.81</v>
      </c>
      <c r="AA11175">
        <v>17.8</v>
      </c>
      <c r="AB11175">
        <v>14.52</v>
      </c>
      <c r="AC11175">
        <v>9.0399999999999991</v>
      </c>
      <c r="AD11175">
        <v>18.7</v>
      </c>
      <c r="AE11175">
        <v>10.9</v>
      </c>
    </row>
    <row r="11176" spans="1:31">
      <c r="A11176" t="s">
        <v>14387</v>
      </c>
      <c r="B11176" t="s">
        <v>22348</v>
      </c>
      <c r="C11176" t="s">
        <v>22349</v>
      </c>
      <c r="D11176" t="s">
        <v>104</v>
      </c>
      <c r="E11176">
        <v>30.08</v>
      </c>
      <c r="F11176">
        <v>40.049999999999997</v>
      </c>
      <c r="G11176">
        <v>34.130000000000003</v>
      </c>
      <c r="H11176">
        <v>58.62</v>
      </c>
      <c r="I11176">
        <v>48.9</v>
      </c>
      <c r="J11176">
        <v>46.87</v>
      </c>
      <c r="K11176">
        <v>52.48</v>
      </c>
      <c r="L11176">
        <v>57.58</v>
      </c>
      <c r="M11176">
        <v>42.99</v>
      </c>
      <c r="N11176">
        <v>49.37</v>
      </c>
      <c r="O11176">
        <v>62.23</v>
      </c>
      <c r="P11176">
        <v>36.520000000000003</v>
      </c>
      <c r="Q11176">
        <v>30.05</v>
      </c>
      <c r="R11176">
        <v>49.43</v>
      </c>
      <c r="S11176">
        <v>54.99</v>
      </c>
      <c r="T11176">
        <v>59.19</v>
      </c>
      <c r="U11176">
        <v>49.67</v>
      </c>
      <c r="V11176">
        <v>51.64</v>
      </c>
      <c r="W11176">
        <v>31.7</v>
      </c>
      <c r="X11176">
        <v>38.17</v>
      </c>
      <c r="Y11176">
        <v>35.58</v>
      </c>
      <c r="Z11176">
        <v>38.49</v>
      </c>
      <c r="AA11176">
        <v>62.11</v>
      </c>
      <c r="AB11176">
        <v>41.04</v>
      </c>
      <c r="AC11176">
        <v>47.88</v>
      </c>
      <c r="AD11176">
        <v>37.46</v>
      </c>
      <c r="AE11176">
        <v>31.67</v>
      </c>
    </row>
    <row r="11177" spans="1:31">
      <c r="A11177" t="s">
        <v>14387</v>
      </c>
      <c r="B11177" t="s">
        <v>22350</v>
      </c>
      <c r="C11177" t="s">
        <v>22351</v>
      </c>
      <c r="D11177" t="s">
        <v>104</v>
      </c>
      <c r="E11177">
        <v>51.76</v>
      </c>
      <c r="F11177">
        <v>68.91</v>
      </c>
      <c r="G11177">
        <v>58.72</v>
      </c>
      <c r="H11177">
        <v>100.86</v>
      </c>
      <c r="I11177">
        <v>84.14</v>
      </c>
      <c r="J11177">
        <v>80.650000000000006</v>
      </c>
      <c r="K11177">
        <v>90.31</v>
      </c>
      <c r="L11177">
        <v>99.08</v>
      </c>
      <c r="M11177">
        <v>73.97</v>
      </c>
      <c r="N11177">
        <v>84.94</v>
      </c>
      <c r="O11177">
        <v>107.07</v>
      </c>
      <c r="P11177">
        <v>62.84</v>
      </c>
      <c r="Q11177">
        <v>51.71</v>
      </c>
      <c r="R11177">
        <v>85.05</v>
      </c>
      <c r="S11177">
        <v>94.63</v>
      </c>
      <c r="T11177">
        <v>101.84</v>
      </c>
      <c r="U11177">
        <v>85.46</v>
      </c>
      <c r="V11177">
        <v>88.86</v>
      </c>
      <c r="W11177">
        <v>54.55</v>
      </c>
      <c r="X11177">
        <v>65.680000000000007</v>
      </c>
      <c r="Y11177">
        <v>61.23</v>
      </c>
      <c r="Z11177">
        <v>66.239999999999995</v>
      </c>
      <c r="AA11177">
        <v>106.87</v>
      </c>
      <c r="AB11177">
        <v>70.62</v>
      </c>
      <c r="AC11177">
        <v>82.38</v>
      </c>
      <c r="AD11177">
        <v>64.459999999999994</v>
      </c>
      <c r="AE11177">
        <v>54.49</v>
      </c>
    </row>
    <row r="11178" spans="1:31">
      <c r="A11178" t="s">
        <v>14387</v>
      </c>
      <c r="B11178" t="s">
        <v>22352</v>
      </c>
      <c r="C11178" t="s">
        <v>22353</v>
      </c>
      <c r="D11178" t="s">
        <v>104</v>
      </c>
      <c r="E11178">
        <v>41</v>
      </c>
      <c r="F11178">
        <v>54.58</v>
      </c>
      <c r="G11178">
        <v>46.51</v>
      </c>
      <c r="H11178">
        <v>79.89</v>
      </c>
      <c r="I11178">
        <v>66.64</v>
      </c>
      <c r="J11178">
        <v>63.88</v>
      </c>
      <c r="K11178">
        <v>71.53</v>
      </c>
      <c r="L11178">
        <v>78.48</v>
      </c>
      <c r="M11178">
        <v>58.59</v>
      </c>
      <c r="N11178">
        <v>67.28</v>
      </c>
      <c r="O11178">
        <v>84.81</v>
      </c>
      <c r="P11178">
        <v>49.77</v>
      </c>
      <c r="Q11178">
        <v>40.96</v>
      </c>
      <c r="R11178">
        <v>67.37</v>
      </c>
      <c r="S11178">
        <v>74.95</v>
      </c>
      <c r="T11178">
        <v>80.67</v>
      </c>
      <c r="U11178">
        <v>67.69</v>
      </c>
      <c r="V11178">
        <v>70.38</v>
      </c>
      <c r="W11178">
        <v>43.2</v>
      </c>
      <c r="X11178">
        <v>52.02</v>
      </c>
      <c r="Y11178">
        <v>48.5</v>
      </c>
      <c r="Z11178">
        <v>52.46</v>
      </c>
      <c r="AA11178">
        <v>84.65</v>
      </c>
      <c r="AB11178">
        <v>55.94</v>
      </c>
      <c r="AC11178">
        <v>65.25</v>
      </c>
      <c r="AD11178">
        <v>51.05</v>
      </c>
      <c r="AE11178">
        <v>43.16</v>
      </c>
    </row>
    <row r="11179" spans="1:31">
      <c r="A11179" t="s">
        <v>14387</v>
      </c>
      <c r="B11179" t="s">
        <v>22354</v>
      </c>
      <c r="C11179" t="s">
        <v>22355</v>
      </c>
      <c r="D11179" t="s">
        <v>104</v>
      </c>
      <c r="E11179">
        <v>18.07</v>
      </c>
      <c r="F11179">
        <v>24.05</v>
      </c>
      <c r="G11179">
        <v>20.5</v>
      </c>
      <c r="H11179">
        <v>35.21</v>
      </c>
      <c r="I11179">
        <v>29.37</v>
      </c>
      <c r="J11179">
        <v>28.15</v>
      </c>
      <c r="K11179">
        <v>31.52</v>
      </c>
      <c r="L11179">
        <v>34.58</v>
      </c>
      <c r="M11179">
        <v>25.82</v>
      </c>
      <c r="N11179">
        <v>29.65</v>
      </c>
      <c r="O11179">
        <v>37.369999999999997</v>
      </c>
      <c r="P11179">
        <v>21.93</v>
      </c>
      <c r="Q11179">
        <v>18.05</v>
      </c>
      <c r="R11179">
        <v>29.69</v>
      </c>
      <c r="S11179">
        <v>33.03</v>
      </c>
      <c r="T11179">
        <v>35.549999999999997</v>
      </c>
      <c r="U11179">
        <v>29.83</v>
      </c>
      <c r="V11179">
        <v>31.02</v>
      </c>
      <c r="W11179">
        <v>19.04</v>
      </c>
      <c r="X11179">
        <v>22.92</v>
      </c>
      <c r="Y11179">
        <v>21.37</v>
      </c>
      <c r="Z11179">
        <v>23.12</v>
      </c>
      <c r="AA11179">
        <v>37.299999999999997</v>
      </c>
      <c r="AB11179">
        <v>24.65</v>
      </c>
      <c r="AC11179">
        <v>28.75</v>
      </c>
      <c r="AD11179">
        <v>22.5</v>
      </c>
      <c r="AE11179">
        <v>19.02</v>
      </c>
    </row>
    <row r="11180" spans="1:31">
      <c r="A11180" t="s">
        <v>14387</v>
      </c>
      <c r="B11180" t="s">
        <v>22356</v>
      </c>
      <c r="C11180" t="s">
        <v>22357</v>
      </c>
      <c r="D11180" t="s">
        <v>104</v>
      </c>
      <c r="E11180">
        <v>72.099999999999994</v>
      </c>
      <c r="F11180">
        <v>95.98</v>
      </c>
      <c r="G11180">
        <v>81.790000000000006</v>
      </c>
      <c r="H11180">
        <v>140.49</v>
      </c>
      <c r="I11180">
        <v>117.19</v>
      </c>
      <c r="J11180">
        <v>112.34</v>
      </c>
      <c r="K11180">
        <v>125.79</v>
      </c>
      <c r="L11180">
        <v>138</v>
      </c>
      <c r="M11180">
        <v>103.04</v>
      </c>
      <c r="N11180">
        <v>118.31</v>
      </c>
      <c r="O11180">
        <v>149.13999999999999</v>
      </c>
      <c r="P11180">
        <v>87.53</v>
      </c>
      <c r="Q11180">
        <v>72.02</v>
      </c>
      <c r="R11180">
        <v>118.47</v>
      </c>
      <c r="S11180">
        <v>131.80000000000001</v>
      </c>
      <c r="T11180">
        <v>141.85</v>
      </c>
      <c r="U11180">
        <v>119.04</v>
      </c>
      <c r="V11180">
        <v>123.77</v>
      </c>
      <c r="W11180">
        <v>75.98</v>
      </c>
      <c r="X11180">
        <v>91.48</v>
      </c>
      <c r="Y11180">
        <v>85.28</v>
      </c>
      <c r="Z11180">
        <v>92.26</v>
      </c>
      <c r="AA11180">
        <v>148.86000000000001</v>
      </c>
      <c r="AB11180">
        <v>98.37</v>
      </c>
      <c r="AC11180">
        <v>114.74</v>
      </c>
      <c r="AD11180">
        <v>89.78</v>
      </c>
      <c r="AE11180">
        <v>75.900000000000006</v>
      </c>
    </row>
    <row r="11181" spans="1:31">
      <c r="A11181" t="s">
        <v>14387</v>
      </c>
      <c r="B11181" t="s">
        <v>22358</v>
      </c>
      <c r="C11181" t="s">
        <v>22359</v>
      </c>
      <c r="D11181" t="s">
        <v>104</v>
      </c>
      <c r="E11181">
        <v>149.53</v>
      </c>
      <c r="F11181">
        <v>199.06</v>
      </c>
      <c r="G11181">
        <v>169.63</v>
      </c>
      <c r="H11181">
        <v>291.36</v>
      </c>
      <c r="I11181">
        <v>243.05</v>
      </c>
      <c r="J11181">
        <v>232.99</v>
      </c>
      <c r="K11181">
        <v>260.87</v>
      </c>
      <c r="L11181">
        <v>286.20999999999998</v>
      </c>
      <c r="M11181">
        <v>213.69</v>
      </c>
      <c r="N11181">
        <v>245.37</v>
      </c>
      <c r="O11181">
        <v>309.3</v>
      </c>
      <c r="P11181">
        <v>181.53</v>
      </c>
      <c r="Q11181">
        <v>149.37</v>
      </c>
      <c r="R11181">
        <v>245.69</v>
      </c>
      <c r="S11181">
        <v>273.35000000000002</v>
      </c>
      <c r="T11181">
        <v>294.19</v>
      </c>
      <c r="U11181">
        <v>246.88</v>
      </c>
      <c r="V11181">
        <v>256.69</v>
      </c>
      <c r="W11181">
        <v>157.57</v>
      </c>
      <c r="X11181">
        <v>189.73</v>
      </c>
      <c r="Y11181">
        <v>176.87</v>
      </c>
      <c r="Z11181">
        <v>191.34</v>
      </c>
      <c r="AA11181">
        <v>308.72000000000003</v>
      </c>
      <c r="AB11181">
        <v>204.01</v>
      </c>
      <c r="AC11181">
        <v>237.97</v>
      </c>
      <c r="AD11181">
        <v>186.2</v>
      </c>
      <c r="AE11181">
        <v>157.41</v>
      </c>
    </row>
    <row r="11182" spans="1:31">
      <c r="A11182" t="s">
        <v>14387</v>
      </c>
      <c r="B11182" t="s">
        <v>22360</v>
      </c>
      <c r="C11182" t="s">
        <v>22361</v>
      </c>
      <c r="D11182" t="s">
        <v>104</v>
      </c>
      <c r="E11182">
        <v>181.04</v>
      </c>
      <c r="F11182">
        <v>241</v>
      </c>
      <c r="G11182">
        <v>205.37</v>
      </c>
      <c r="H11182">
        <v>352.74</v>
      </c>
      <c r="I11182">
        <v>294.26</v>
      </c>
      <c r="J11182">
        <v>282.07</v>
      </c>
      <c r="K11182">
        <v>315.83</v>
      </c>
      <c r="L11182">
        <v>346.51</v>
      </c>
      <c r="M11182">
        <v>258.70999999999998</v>
      </c>
      <c r="N11182">
        <v>297.06</v>
      </c>
      <c r="O11182">
        <v>374.46</v>
      </c>
      <c r="P11182">
        <v>219.78</v>
      </c>
      <c r="Q11182">
        <v>180.84</v>
      </c>
      <c r="R11182">
        <v>297.45</v>
      </c>
      <c r="S11182">
        <v>330.93</v>
      </c>
      <c r="T11182">
        <v>356.16</v>
      </c>
      <c r="U11182">
        <v>298.89</v>
      </c>
      <c r="V11182">
        <v>310.77</v>
      </c>
      <c r="W11182">
        <v>190.77</v>
      </c>
      <c r="X11182">
        <v>229.71</v>
      </c>
      <c r="Y11182">
        <v>214.13</v>
      </c>
      <c r="Z11182">
        <v>231.65</v>
      </c>
      <c r="AA11182">
        <v>373.76</v>
      </c>
      <c r="AB11182">
        <v>246.99</v>
      </c>
      <c r="AC11182">
        <v>288.11</v>
      </c>
      <c r="AD11182">
        <v>225.42</v>
      </c>
      <c r="AE11182">
        <v>190.58</v>
      </c>
    </row>
    <row r="11183" spans="1:31">
      <c r="A11183" t="s">
        <v>14387</v>
      </c>
      <c r="B11183" t="s">
        <v>22362</v>
      </c>
      <c r="C11183" t="s">
        <v>22363</v>
      </c>
      <c r="D11183" t="s">
        <v>104</v>
      </c>
      <c r="E11183">
        <v>19.059999999999999</v>
      </c>
      <c r="F11183">
        <v>25.37</v>
      </c>
      <c r="G11183">
        <v>21.62</v>
      </c>
      <c r="H11183">
        <v>37.14</v>
      </c>
      <c r="I11183">
        <v>30.98</v>
      </c>
      <c r="J11183">
        <v>29.7</v>
      </c>
      <c r="K11183">
        <v>33.25</v>
      </c>
      <c r="L11183">
        <v>36.479999999999997</v>
      </c>
      <c r="M11183">
        <v>27.24</v>
      </c>
      <c r="N11183">
        <v>31.27</v>
      </c>
      <c r="O11183">
        <v>39.42</v>
      </c>
      <c r="P11183">
        <v>23.14</v>
      </c>
      <c r="Q11183">
        <v>19.04</v>
      </c>
      <c r="R11183">
        <v>31.31</v>
      </c>
      <c r="S11183">
        <v>34.840000000000003</v>
      </c>
      <c r="T11183">
        <v>37.5</v>
      </c>
      <c r="U11183">
        <v>31.47</v>
      </c>
      <c r="V11183">
        <v>32.72</v>
      </c>
      <c r="W11183">
        <v>20.079999999999998</v>
      </c>
      <c r="X11183">
        <v>24.18</v>
      </c>
      <c r="Y11183">
        <v>22.54</v>
      </c>
      <c r="Z11183">
        <v>24.39</v>
      </c>
      <c r="AA11183">
        <v>39.35</v>
      </c>
      <c r="AB11183">
        <v>26</v>
      </c>
      <c r="AC11183">
        <v>30.33</v>
      </c>
      <c r="AD11183">
        <v>23.73</v>
      </c>
      <c r="AE11183">
        <v>20.059999999999999</v>
      </c>
    </row>
    <row r="11184" spans="1:31">
      <c r="A11184" t="s">
        <v>14387</v>
      </c>
      <c r="B11184" t="s">
        <v>22364</v>
      </c>
      <c r="C11184" t="s">
        <v>22365</v>
      </c>
      <c r="D11184" t="s">
        <v>104</v>
      </c>
      <c r="E11184">
        <v>377.22</v>
      </c>
      <c r="F11184">
        <v>502.15</v>
      </c>
      <c r="G11184">
        <v>427.93</v>
      </c>
      <c r="H11184">
        <v>734.98</v>
      </c>
      <c r="I11184">
        <v>613.13</v>
      </c>
      <c r="J11184">
        <v>587.74</v>
      </c>
      <c r="K11184">
        <v>658.08</v>
      </c>
      <c r="L11184">
        <v>722</v>
      </c>
      <c r="M11184">
        <v>539.07000000000005</v>
      </c>
      <c r="N11184">
        <v>618.97</v>
      </c>
      <c r="O11184">
        <v>780.25</v>
      </c>
      <c r="P11184">
        <v>457.94</v>
      </c>
      <c r="Q11184">
        <v>376.82</v>
      </c>
      <c r="R11184">
        <v>619.78</v>
      </c>
      <c r="S11184">
        <v>689.55</v>
      </c>
      <c r="T11184">
        <v>742.12</v>
      </c>
      <c r="U11184">
        <v>622.79</v>
      </c>
      <c r="V11184">
        <v>647.53</v>
      </c>
      <c r="W11184">
        <v>397.5</v>
      </c>
      <c r="X11184">
        <v>478.63</v>
      </c>
      <c r="Y11184">
        <v>446.18</v>
      </c>
      <c r="Z11184">
        <v>482.68</v>
      </c>
      <c r="AA11184">
        <v>778.79</v>
      </c>
      <c r="AB11184">
        <v>514.65</v>
      </c>
      <c r="AC11184">
        <v>600.30999999999995</v>
      </c>
      <c r="AD11184">
        <v>469.7</v>
      </c>
      <c r="AE11184">
        <v>397.1</v>
      </c>
    </row>
    <row r="11185" spans="1:31">
      <c r="A11185" t="s">
        <v>14387</v>
      </c>
      <c r="B11185" t="s">
        <v>22366</v>
      </c>
      <c r="C11185" t="s">
        <v>22367</v>
      </c>
      <c r="D11185" t="s">
        <v>104</v>
      </c>
      <c r="E11185">
        <v>56.92</v>
      </c>
      <c r="F11185">
        <v>75.77</v>
      </c>
      <c r="G11185">
        <v>64.569999999999993</v>
      </c>
      <c r="H11185">
        <v>110.91</v>
      </c>
      <c r="I11185">
        <v>92.52</v>
      </c>
      <c r="J11185">
        <v>88.69</v>
      </c>
      <c r="K11185">
        <v>99.3</v>
      </c>
      <c r="L11185">
        <v>108.95</v>
      </c>
      <c r="M11185">
        <v>81.34</v>
      </c>
      <c r="N11185">
        <v>93.4</v>
      </c>
      <c r="O11185">
        <v>117.74</v>
      </c>
      <c r="P11185">
        <v>69.099999999999994</v>
      </c>
      <c r="Q11185">
        <v>56.86</v>
      </c>
      <c r="R11185">
        <v>93.52</v>
      </c>
      <c r="S11185">
        <v>104.05</v>
      </c>
      <c r="T11185">
        <v>111.98</v>
      </c>
      <c r="U11185">
        <v>93.98</v>
      </c>
      <c r="V11185">
        <v>97.71</v>
      </c>
      <c r="W11185">
        <v>59.98</v>
      </c>
      <c r="X11185">
        <v>72.22</v>
      </c>
      <c r="Y11185">
        <v>67.319999999999993</v>
      </c>
      <c r="Z11185">
        <v>72.83</v>
      </c>
      <c r="AA11185">
        <v>117.52</v>
      </c>
      <c r="AB11185">
        <v>77.66</v>
      </c>
      <c r="AC11185">
        <v>90.58</v>
      </c>
      <c r="AD11185">
        <v>70.87</v>
      </c>
      <c r="AE11185">
        <v>59.92</v>
      </c>
    </row>
    <row r="11186" spans="1:31">
      <c r="A11186" t="s">
        <v>14387</v>
      </c>
      <c r="B11186" t="s">
        <v>22368</v>
      </c>
      <c r="C11186" t="s">
        <v>22369</v>
      </c>
      <c r="D11186" t="s">
        <v>104</v>
      </c>
      <c r="E11186">
        <v>82.77</v>
      </c>
      <c r="F11186">
        <v>110.19</v>
      </c>
      <c r="G11186">
        <v>93.9</v>
      </c>
      <c r="H11186">
        <v>161.28</v>
      </c>
      <c r="I11186">
        <v>134.54</v>
      </c>
      <c r="J11186">
        <v>128.97</v>
      </c>
      <c r="K11186">
        <v>144.4</v>
      </c>
      <c r="L11186">
        <v>158.43</v>
      </c>
      <c r="M11186">
        <v>118.29</v>
      </c>
      <c r="N11186">
        <v>135.82</v>
      </c>
      <c r="O11186">
        <v>171.21</v>
      </c>
      <c r="P11186">
        <v>100.49</v>
      </c>
      <c r="Q11186">
        <v>82.69</v>
      </c>
      <c r="R11186">
        <v>136</v>
      </c>
      <c r="S11186">
        <v>151.31</v>
      </c>
      <c r="T11186">
        <v>162.85</v>
      </c>
      <c r="U11186">
        <v>136.66</v>
      </c>
      <c r="V11186">
        <v>142.09</v>
      </c>
      <c r="W11186">
        <v>87.22</v>
      </c>
      <c r="X11186">
        <v>105.03</v>
      </c>
      <c r="Y11186">
        <v>97.91</v>
      </c>
      <c r="Z11186">
        <v>105.92</v>
      </c>
      <c r="AA11186">
        <v>170.89</v>
      </c>
      <c r="AB11186">
        <v>112.93</v>
      </c>
      <c r="AC11186">
        <v>131.72999999999999</v>
      </c>
      <c r="AD11186">
        <v>103.07</v>
      </c>
      <c r="AE11186">
        <v>87.14</v>
      </c>
    </row>
    <row r="11187" spans="1:31">
      <c r="A11187" t="s">
        <v>14387</v>
      </c>
      <c r="B11187" t="s">
        <v>22370</v>
      </c>
      <c r="C11187" t="s">
        <v>22371</v>
      </c>
      <c r="D11187" t="s">
        <v>104</v>
      </c>
      <c r="E11187">
        <v>79.14</v>
      </c>
      <c r="F11187">
        <v>105.35</v>
      </c>
      <c r="G11187">
        <v>89.78</v>
      </c>
      <c r="H11187">
        <v>154.19999999999999</v>
      </c>
      <c r="I11187">
        <v>128.63</v>
      </c>
      <c r="J11187">
        <v>123.31</v>
      </c>
      <c r="K11187">
        <v>138.06</v>
      </c>
      <c r="L11187">
        <v>151.47</v>
      </c>
      <c r="M11187">
        <v>113.09</v>
      </c>
      <c r="N11187">
        <v>129.86000000000001</v>
      </c>
      <c r="O11187">
        <v>163.69</v>
      </c>
      <c r="P11187">
        <v>96.07</v>
      </c>
      <c r="Q11187">
        <v>79.05</v>
      </c>
      <c r="R11187">
        <v>130.03</v>
      </c>
      <c r="S11187">
        <v>144.66999999999999</v>
      </c>
      <c r="T11187">
        <v>155.69</v>
      </c>
      <c r="U11187">
        <v>130.66</v>
      </c>
      <c r="V11187">
        <v>135.85</v>
      </c>
      <c r="W11187">
        <v>83.39</v>
      </c>
      <c r="X11187">
        <v>100.41</v>
      </c>
      <c r="Y11187">
        <v>93.61</v>
      </c>
      <c r="Z11187">
        <v>101.26</v>
      </c>
      <c r="AA11187">
        <v>163.38999999999999</v>
      </c>
      <c r="AB11187">
        <v>107.97</v>
      </c>
      <c r="AC11187">
        <v>125.94</v>
      </c>
      <c r="AD11187">
        <v>98.54</v>
      </c>
      <c r="AE11187">
        <v>83.31</v>
      </c>
    </row>
    <row r="11188" spans="1:31">
      <c r="A11188" t="s">
        <v>14387</v>
      </c>
      <c r="B11188" t="s">
        <v>22372</v>
      </c>
      <c r="C11188" t="s">
        <v>22373</v>
      </c>
      <c r="D11188" t="s">
        <v>104</v>
      </c>
      <c r="E11188">
        <v>41.22</v>
      </c>
      <c r="F11188">
        <v>54.87</v>
      </c>
      <c r="G11188">
        <v>46.76</v>
      </c>
      <c r="H11188">
        <v>80.31</v>
      </c>
      <c r="I11188">
        <v>67</v>
      </c>
      <c r="J11188">
        <v>64.22</v>
      </c>
      <c r="K11188">
        <v>71.91</v>
      </c>
      <c r="L11188">
        <v>78.89</v>
      </c>
      <c r="M11188">
        <v>58.9</v>
      </c>
      <c r="N11188">
        <v>67.63</v>
      </c>
      <c r="O11188">
        <v>85.26</v>
      </c>
      <c r="P11188">
        <v>50.04</v>
      </c>
      <c r="Q11188">
        <v>41.17</v>
      </c>
      <c r="R11188">
        <v>67.72</v>
      </c>
      <c r="S11188">
        <v>75.349999999999994</v>
      </c>
      <c r="T11188">
        <v>81.09</v>
      </c>
      <c r="U11188">
        <v>68.05</v>
      </c>
      <c r="V11188">
        <v>70.760000000000005</v>
      </c>
      <c r="W11188">
        <v>43.43</v>
      </c>
      <c r="X11188">
        <v>52.3</v>
      </c>
      <c r="Y11188">
        <v>48.75</v>
      </c>
      <c r="Z11188">
        <v>52.74</v>
      </c>
      <c r="AA11188">
        <v>85.1</v>
      </c>
      <c r="AB11188">
        <v>56.23</v>
      </c>
      <c r="AC11188">
        <v>65.599999999999994</v>
      </c>
      <c r="AD11188">
        <v>51.32</v>
      </c>
      <c r="AE11188">
        <v>43.39</v>
      </c>
    </row>
    <row r="11189" spans="1:31">
      <c r="A11189" t="s">
        <v>14387</v>
      </c>
      <c r="B11189" t="s">
        <v>22374</v>
      </c>
      <c r="C11189" t="s">
        <v>22375</v>
      </c>
      <c r="D11189" t="s">
        <v>104</v>
      </c>
      <c r="E11189">
        <v>46.5</v>
      </c>
      <c r="F11189">
        <v>61.9</v>
      </c>
      <c r="G11189">
        <v>52.75</v>
      </c>
      <c r="H11189">
        <v>90.6</v>
      </c>
      <c r="I11189">
        <v>75.58</v>
      </c>
      <c r="J11189">
        <v>72.45</v>
      </c>
      <c r="K11189">
        <v>81.12</v>
      </c>
      <c r="L11189">
        <v>89</v>
      </c>
      <c r="M11189">
        <v>66.45</v>
      </c>
      <c r="N11189">
        <v>76.3</v>
      </c>
      <c r="O11189">
        <v>96.18</v>
      </c>
      <c r="P11189">
        <v>56.45</v>
      </c>
      <c r="Q11189">
        <v>46.45</v>
      </c>
      <c r="R11189">
        <v>76.400000000000006</v>
      </c>
      <c r="S11189">
        <v>85</v>
      </c>
      <c r="T11189">
        <v>91.48</v>
      </c>
      <c r="U11189">
        <v>76.77</v>
      </c>
      <c r="V11189">
        <v>79.819999999999993</v>
      </c>
      <c r="W11189">
        <v>49</v>
      </c>
      <c r="X11189">
        <v>59</v>
      </c>
      <c r="Y11189">
        <v>55</v>
      </c>
      <c r="Z11189">
        <v>59.5</v>
      </c>
      <c r="AA11189">
        <v>96</v>
      </c>
      <c r="AB11189">
        <v>63.44</v>
      </c>
      <c r="AC11189">
        <v>74</v>
      </c>
      <c r="AD11189">
        <v>57.9</v>
      </c>
      <c r="AE11189">
        <v>48.95</v>
      </c>
    </row>
    <row r="11190" spans="1:31">
      <c r="A11190" t="s">
        <v>14387</v>
      </c>
      <c r="B11190" t="s">
        <v>22376</v>
      </c>
      <c r="C11190" t="s">
        <v>22377</v>
      </c>
      <c r="D11190" t="s">
        <v>104</v>
      </c>
      <c r="E11190">
        <v>22.2</v>
      </c>
      <c r="F11190">
        <v>29.56</v>
      </c>
      <c r="G11190">
        <v>25.19</v>
      </c>
      <c r="H11190">
        <v>43.27</v>
      </c>
      <c r="I11190">
        <v>36.090000000000003</v>
      </c>
      <c r="J11190">
        <v>34.6</v>
      </c>
      <c r="K11190">
        <v>38.74</v>
      </c>
      <c r="L11190">
        <v>42.5</v>
      </c>
      <c r="M11190">
        <v>31.73</v>
      </c>
      <c r="N11190">
        <v>36.44</v>
      </c>
      <c r="O11190">
        <v>45.93</v>
      </c>
      <c r="P11190">
        <v>26.96</v>
      </c>
      <c r="Q11190">
        <v>22.18</v>
      </c>
      <c r="R11190">
        <v>36.49</v>
      </c>
      <c r="S11190">
        <v>40.590000000000003</v>
      </c>
      <c r="T11190">
        <v>43.69</v>
      </c>
      <c r="U11190">
        <v>36.659999999999997</v>
      </c>
      <c r="V11190">
        <v>38.119999999999997</v>
      </c>
      <c r="W11190">
        <v>23.4</v>
      </c>
      <c r="X11190">
        <v>28.18</v>
      </c>
      <c r="Y11190">
        <v>26.26</v>
      </c>
      <c r="Z11190">
        <v>28.41</v>
      </c>
      <c r="AA11190">
        <v>45.85</v>
      </c>
      <c r="AB11190">
        <v>30.3</v>
      </c>
      <c r="AC11190">
        <v>35.340000000000003</v>
      </c>
      <c r="AD11190">
        <v>27.65</v>
      </c>
      <c r="AE11190">
        <v>23.38</v>
      </c>
    </row>
    <row r="11191" spans="1:31">
      <c r="A11191" t="s">
        <v>14387</v>
      </c>
      <c r="B11191" t="s">
        <v>22378</v>
      </c>
      <c r="C11191" t="s">
        <v>22379</v>
      </c>
      <c r="D11191" t="s">
        <v>104</v>
      </c>
      <c r="E11191">
        <v>185</v>
      </c>
      <c r="F11191">
        <v>240</v>
      </c>
      <c r="G11191">
        <v>150</v>
      </c>
      <c r="H11191">
        <v>241</v>
      </c>
      <c r="I11191">
        <v>195</v>
      </c>
      <c r="J11191">
        <v>177.5</v>
      </c>
      <c r="K11191">
        <v>155</v>
      </c>
      <c r="L11191">
        <v>183.5</v>
      </c>
      <c r="M11191">
        <v>241</v>
      </c>
      <c r="N11191">
        <v>186.11</v>
      </c>
      <c r="O11191">
        <v>180</v>
      </c>
      <c r="P11191">
        <v>189.95</v>
      </c>
      <c r="Q11191">
        <v>153.5</v>
      </c>
      <c r="R11191">
        <v>144</v>
      </c>
      <c r="S11191">
        <v>186</v>
      </c>
      <c r="T11191">
        <v>250</v>
      </c>
      <c r="U11191">
        <v>168.76</v>
      </c>
      <c r="V11191">
        <v>235.5</v>
      </c>
      <c r="W11191">
        <v>179</v>
      </c>
      <c r="X11191">
        <v>241</v>
      </c>
      <c r="Y11191">
        <v>241</v>
      </c>
      <c r="Z11191">
        <v>241</v>
      </c>
      <c r="AA11191">
        <v>203.67</v>
      </c>
      <c r="AB11191">
        <v>103</v>
      </c>
      <c r="AC11191">
        <v>110</v>
      </c>
      <c r="AD11191">
        <v>241</v>
      </c>
      <c r="AE11191">
        <v>241</v>
      </c>
    </row>
    <row r="11192" spans="1:31">
      <c r="A11192" t="s">
        <v>14387</v>
      </c>
      <c r="B11192" t="s">
        <v>22380</v>
      </c>
      <c r="C11192" t="s">
        <v>22381</v>
      </c>
      <c r="D11192" t="s">
        <v>104</v>
      </c>
      <c r="E11192">
        <v>12.8</v>
      </c>
      <c r="F11192">
        <v>17.04</v>
      </c>
      <c r="G11192">
        <v>14.52</v>
      </c>
      <c r="H11192">
        <v>24.95</v>
      </c>
      <c r="I11192">
        <v>20.81</v>
      </c>
      <c r="J11192">
        <v>19.95</v>
      </c>
      <c r="K11192">
        <v>22.34</v>
      </c>
      <c r="L11192">
        <v>24.51</v>
      </c>
      <c r="M11192">
        <v>18.3</v>
      </c>
      <c r="N11192">
        <v>21.01</v>
      </c>
      <c r="O11192">
        <v>26.49</v>
      </c>
      <c r="P11192">
        <v>15.54</v>
      </c>
      <c r="Q11192">
        <v>12.79</v>
      </c>
      <c r="R11192">
        <v>21.04</v>
      </c>
      <c r="S11192">
        <v>23.41</v>
      </c>
      <c r="T11192">
        <v>25.19</v>
      </c>
      <c r="U11192">
        <v>21.14</v>
      </c>
      <c r="V11192">
        <v>21.98</v>
      </c>
      <c r="W11192">
        <v>13.49</v>
      </c>
      <c r="X11192">
        <v>16.25</v>
      </c>
      <c r="Y11192">
        <v>15.14</v>
      </c>
      <c r="Z11192">
        <v>16.38</v>
      </c>
      <c r="AA11192">
        <v>26.44</v>
      </c>
      <c r="AB11192">
        <v>17.47</v>
      </c>
      <c r="AC11192">
        <v>20.38</v>
      </c>
      <c r="AD11192">
        <v>15.94</v>
      </c>
      <c r="AE11192">
        <v>13.48</v>
      </c>
    </row>
    <row r="11193" spans="1:31">
      <c r="A11193" t="s">
        <v>14387</v>
      </c>
      <c r="B11193" t="s">
        <v>22382</v>
      </c>
      <c r="C11193" t="s">
        <v>22383</v>
      </c>
      <c r="D11193" t="s">
        <v>104</v>
      </c>
      <c r="E11193">
        <v>15.29</v>
      </c>
      <c r="F11193">
        <v>20.350000000000001</v>
      </c>
      <c r="G11193">
        <v>17.34</v>
      </c>
      <c r="H11193">
        <v>29.79</v>
      </c>
      <c r="I11193">
        <v>24.85</v>
      </c>
      <c r="J11193">
        <v>23.82</v>
      </c>
      <c r="K11193">
        <v>26.67</v>
      </c>
      <c r="L11193">
        <v>29.26</v>
      </c>
      <c r="M11193">
        <v>21.85</v>
      </c>
      <c r="N11193">
        <v>25.08</v>
      </c>
      <c r="O11193">
        <v>31.62</v>
      </c>
      <c r="P11193">
        <v>18.559999999999999</v>
      </c>
      <c r="Q11193">
        <v>15.27</v>
      </c>
      <c r="R11193">
        <v>25.12</v>
      </c>
      <c r="S11193">
        <v>27.95</v>
      </c>
      <c r="T11193">
        <v>30.08</v>
      </c>
      <c r="U11193">
        <v>25.24</v>
      </c>
      <c r="V11193">
        <v>26.24</v>
      </c>
      <c r="W11193">
        <v>16.11</v>
      </c>
      <c r="X11193">
        <v>19.399999999999999</v>
      </c>
      <c r="Y11193">
        <v>18.079999999999998</v>
      </c>
      <c r="Z11193">
        <v>19.559999999999999</v>
      </c>
      <c r="AA11193">
        <v>31.56</v>
      </c>
      <c r="AB11193">
        <v>20.86</v>
      </c>
      <c r="AC11193">
        <v>24.33</v>
      </c>
      <c r="AD11193">
        <v>19.03</v>
      </c>
      <c r="AE11193">
        <v>16.09</v>
      </c>
    </row>
    <row r="11194" spans="1:31">
      <c r="A11194" t="s">
        <v>14387</v>
      </c>
      <c r="B11194" t="s">
        <v>22384</v>
      </c>
      <c r="C11194" t="s">
        <v>22385</v>
      </c>
      <c r="D11194" t="s">
        <v>104</v>
      </c>
      <c r="E11194">
        <v>42.42</v>
      </c>
      <c r="F11194">
        <v>56.48</v>
      </c>
      <c r="G11194">
        <v>48.13</v>
      </c>
      <c r="H11194">
        <v>82.66</v>
      </c>
      <c r="I11194">
        <v>68.959999999999994</v>
      </c>
      <c r="J11194">
        <v>66.099999999999994</v>
      </c>
      <c r="K11194">
        <v>74.010000000000005</v>
      </c>
      <c r="L11194">
        <v>81.2</v>
      </c>
      <c r="M11194">
        <v>60.63</v>
      </c>
      <c r="N11194">
        <v>69.62</v>
      </c>
      <c r="O11194">
        <v>87.76</v>
      </c>
      <c r="P11194">
        <v>51.5</v>
      </c>
      <c r="Q11194">
        <v>42.38</v>
      </c>
      <c r="R11194">
        <v>69.709999999999994</v>
      </c>
      <c r="S11194">
        <v>77.55</v>
      </c>
      <c r="T11194">
        <v>83.47</v>
      </c>
      <c r="U11194">
        <v>70.05</v>
      </c>
      <c r="V11194">
        <v>72.83</v>
      </c>
      <c r="W11194">
        <v>44.71</v>
      </c>
      <c r="X11194">
        <v>53.83</v>
      </c>
      <c r="Y11194">
        <v>50.18</v>
      </c>
      <c r="Z11194">
        <v>54.29</v>
      </c>
      <c r="AA11194">
        <v>87.59</v>
      </c>
      <c r="AB11194">
        <v>57.88</v>
      </c>
      <c r="AC11194">
        <v>67.52</v>
      </c>
      <c r="AD11194">
        <v>52.83</v>
      </c>
      <c r="AE11194">
        <v>44.66</v>
      </c>
    </row>
    <row r="11195" spans="1:31">
      <c r="A11195" t="s">
        <v>14387</v>
      </c>
      <c r="B11195" t="s">
        <v>22386</v>
      </c>
      <c r="C11195" t="s">
        <v>22387</v>
      </c>
      <c r="D11195" t="s">
        <v>104</v>
      </c>
      <c r="E11195">
        <v>43.85</v>
      </c>
      <c r="F11195">
        <v>58.38</v>
      </c>
      <c r="G11195">
        <v>49.75</v>
      </c>
      <c r="H11195">
        <v>85.45</v>
      </c>
      <c r="I11195">
        <v>71.28</v>
      </c>
      <c r="J11195">
        <v>68.33</v>
      </c>
      <c r="K11195">
        <v>76.510000000000005</v>
      </c>
      <c r="L11195">
        <v>83.94</v>
      </c>
      <c r="M11195">
        <v>62.67</v>
      </c>
      <c r="N11195">
        <v>71.959999999999994</v>
      </c>
      <c r="O11195">
        <v>90.71</v>
      </c>
      <c r="P11195">
        <v>53.24</v>
      </c>
      <c r="Q11195">
        <v>43.81</v>
      </c>
      <c r="R11195">
        <v>72.06</v>
      </c>
      <c r="S11195">
        <v>80.17</v>
      </c>
      <c r="T11195">
        <v>86.28</v>
      </c>
      <c r="U11195">
        <v>72.400000000000006</v>
      </c>
      <c r="V11195">
        <v>75.28</v>
      </c>
      <c r="W11195">
        <v>46.21</v>
      </c>
      <c r="X11195">
        <v>55.64</v>
      </c>
      <c r="Y11195">
        <v>51.87</v>
      </c>
      <c r="Z11195">
        <v>56.12</v>
      </c>
      <c r="AA11195">
        <v>90.54</v>
      </c>
      <c r="AB11195">
        <v>59.83</v>
      </c>
      <c r="AC11195">
        <v>69.790000000000006</v>
      </c>
      <c r="AD11195">
        <v>54.61</v>
      </c>
      <c r="AE11195">
        <v>46.16</v>
      </c>
    </row>
    <row r="11196" spans="1:31">
      <c r="A11196" t="s">
        <v>14387</v>
      </c>
      <c r="B11196" t="s">
        <v>22388</v>
      </c>
      <c r="C11196" t="s">
        <v>22389</v>
      </c>
      <c r="D11196" t="s">
        <v>51</v>
      </c>
      <c r="E11196">
        <v>65.02</v>
      </c>
      <c r="F11196">
        <v>48.41</v>
      </c>
      <c r="G11196">
        <v>41.42</v>
      </c>
      <c r="H11196">
        <v>53.25</v>
      </c>
      <c r="I11196">
        <v>60.02</v>
      </c>
      <c r="J11196">
        <v>50.56</v>
      </c>
      <c r="K11196">
        <v>52.17</v>
      </c>
      <c r="L11196">
        <v>52.95</v>
      </c>
      <c r="M11196">
        <v>52.44</v>
      </c>
      <c r="N11196">
        <v>65.89</v>
      </c>
      <c r="O11196">
        <v>61.83</v>
      </c>
      <c r="P11196">
        <v>56.48</v>
      </c>
      <c r="Q11196">
        <v>49.88</v>
      </c>
      <c r="R11196">
        <v>54.33</v>
      </c>
      <c r="S11196">
        <v>47.06</v>
      </c>
      <c r="T11196">
        <v>53.52</v>
      </c>
      <c r="U11196">
        <v>40.340000000000003</v>
      </c>
      <c r="V11196">
        <v>48.81</v>
      </c>
      <c r="W11196">
        <v>56.48</v>
      </c>
      <c r="X11196">
        <v>46.76</v>
      </c>
      <c r="Y11196">
        <v>53.65</v>
      </c>
      <c r="Z11196">
        <v>59.17</v>
      </c>
      <c r="AA11196">
        <v>58.9</v>
      </c>
      <c r="AB11196">
        <v>57.82</v>
      </c>
      <c r="AC11196">
        <v>51.26</v>
      </c>
      <c r="AD11196">
        <v>61.83</v>
      </c>
      <c r="AE11196">
        <v>53.79</v>
      </c>
    </row>
    <row r="11197" spans="1:31">
      <c r="A11197" t="s">
        <v>14387</v>
      </c>
      <c r="B11197" t="s">
        <v>22390</v>
      </c>
      <c r="C11197" t="s">
        <v>22391</v>
      </c>
      <c r="D11197" t="s">
        <v>104</v>
      </c>
      <c r="E11197">
        <v>5640.86</v>
      </c>
      <c r="F11197">
        <v>5640.86</v>
      </c>
      <c r="G11197">
        <v>5640.86</v>
      </c>
      <c r="H11197">
        <v>5640.86</v>
      </c>
      <c r="I11197">
        <v>5640.86</v>
      </c>
      <c r="J11197">
        <v>5640.86</v>
      </c>
      <c r="K11197">
        <v>5640.86</v>
      </c>
      <c r="L11197">
        <v>5640.86</v>
      </c>
      <c r="M11197">
        <v>5640.86</v>
      </c>
      <c r="N11197">
        <v>5640.86</v>
      </c>
      <c r="O11197">
        <v>5640.86</v>
      </c>
      <c r="P11197">
        <v>5640.86</v>
      </c>
      <c r="Q11197">
        <v>5640.86</v>
      </c>
      <c r="R11197">
        <v>5640.86</v>
      </c>
      <c r="S11197">
        <v>5640.86</v>
      </c>
      <c r="T11197">
        <v>5640.86</v>
      </c>
      <c r="U11197">
        <v>5640.86</v>
      </c>
      <c r="V11197">
        <v>5640.86</v>
      </c>
      <c r="W11197">
        <v>5640.86</v>
      </c>
      <c r="X11197">
        <v>5640.86</v>
      </c>
      <c r="Y11197">
        <v>5640.86</v>
      </c>
      <c r="Z11197">
        <v>5640.86</v>
      </c>
      <c r="AA11197">
        <v>5640.86</v>
      </c>
      <c r="AB11197">
        <v>5640.86</v>
      </c>
      <c r="AC11197">
        <v>5640.86</v>
      </c>
      <c r="AD11197">
        <v>5640.86</v>
      </c>
      <c r="AE11197">
        <v>5640.86</v>
      </c>
    </row>
    <row r="11198" spans="1:31">
      <c r="A11198" t="s">
        <v>14387</v>
      </c>
      <c r="B11198" t="s">
        <v>22392</v>
      </c>
      <c r="C11198" t="s">
        <v>22393</v>
      </c>
      <c r="D11198" t="s">
        <v>104</v>
      </c>
      <c r="E11198">
        <v>12216.91</v>
      </c>
      <c r="F11198">
        <v>12216.91</v>
      </c>
      <c r="G11198">
        <v>12216.91</v>
      </c>
      <c r="H11198">
        <v>12216.91</v>
      </c>
      <c r="I11198">
        <v>12216.91</v>
      </c>
      <c r="J11198">
        <v>12216.91</v>
      </c>
      <c r="K11198">
        <v>12216.91</v>
      </c>
      <c r="L11198">
        <v>12216.91</v>
      </c>
      <c r="M11198">
        <v>12216.91</v>
      </c>
      <c r="N11198">
        <v>12216.91</v>
      </c>
      <c r="O11198">
        <v>12216.91</v>
      </c>
      <c r="P11198">
        <v>12216.91</v>
      </c>
      <c r="Q11198">
        <v>12216.91</v>
      </c>
      <c r="R11198">
        <v>12216.91</v>
      </c>
      <c r="S11198">
        <v>12216.91</v>
      </c>
      <c r="T11198">
        <v>12216.91</v>
      </c>
      <c r="U11198">
        <v>12216.91</v>
      </c>
      <c r="V11198">
        <v>12216.91</v>
      </c>
      <c r="W11198">
        <v>12216.91</v>
      </c>
      <c r="X11198">
        <v>12216.91</v>
      </c>
      <c r="Y11198">
        <v>12216.91</v>
      </c>
      <c r="Z11198">
        <v>12216.91</v>
      </c>
      <c r="AA11198">
        <v>12216.91</v>
      </c>
      <c r="AB11198">
        <v>12216.91</v>
      </c>
      <c r="AC11198">
        <v>12216.91</v>
      </c>
      <c r="AD11198">
        <v>12216.91</v>
      </c>
      <c r="AE11198">
        <v>12216.91</v>
      </c>
    </row>
    <row r="11199" spans="1:31">
      <c r="A11199" t="s">
        <v>14387</v>
      </c>
      <c r="B11199" t="s">
        <v>22394</v>
      </c>
      <c r="C11199" t="s">
        <v>22395</v>
      </c>
      <c r="D11199" t="s">
        <v>86</v>
      </c>
      <c r="E11199">
        <v>220.72</v>
      </c>
      <c r="F11199">
        <v>74.430000000000007</v>
      </c>
      <c r="G11199">
        <v>123.62</v>
      </c>
      <c r="H11199">
        <v>224.77</v>
      </c>
      <c r="I11199">
        <v>69.94</v>
      </c>
      <c r="J11199">
        <v>70.13</v>
      </c>
      <c r="K11199">
        <v>121.39</v>
      </c>
      <c r="L11199">
        <v>84.06</v>
      </c>
      <c r="M11199">
        <v>69.94</v>
      </c>
      <c r="N11199">
        <v>62.95</v>
      </c>
      <c r="O11199">
        <v>82.53</v>
      </c>
      <c r="P11199">
        <v>62.03</v>
      </c>
      <c r="Q11199">
        <v>63.65</v>
      </c>
      <c r="R11199">
        <v>89.9</v>
      </c>
      <c r="S11199">
        <v>78.66</v>
      </c>
      <c r="T11199">
        <v>58.75</v>
      </c>
      <c r="U11199">
        <v>134.86000000000001</v>
      </c>
      <c r="V11199">
        <v>48.94</v>
      </c>
      <c r="W11199">
        <v>70.39</v>
      </c>
      <c r="X11199">
        <v>103.39</v>
      </c>
      <c r="Y11199">
        <v>121.82</v>
      </c>
      <c r="Z11199">
        <v>193.3</v>
      </c>
      <c r="AA11199">
        <v>55.2</v>
      </c>
      <c r="AB11199">
        <v>73.72</v>
      </c>
      <c r="AC11199">
        <v>85.34</v>
      </c>
      <c r="AD11199">
        <v>58.89</v>
      </c>
      <c r="AE11199">
        <v>78.83</v>
      </c>
    </row>
    <row r="11200" spans="1:31">
      <c r="A11200" t="s">
        <v>14387</v>
      </c>
      <c r="B11200" t="s">
        <v>22396</v>
      </c>
      <c r="C11200" t="s">
        <v>22397</v>
      </c>
      <c r="D11200" t="s">
        <v>101</v>
      </c>
      <c r="E11200">
        <v>5.81</v>
      </c>
      <c r="F11200">
        <v>3.75</v>
      </c>
      <c r="G11200">
        <v>5.75</v>
      </c>
      <c r="H11200">
        <v>4.99</v>
      </c>
      <c r="I11200">
        <v>4.46</v>
      </c>
      <c r="J11200">
        <v>4.6900000000000004</v>
      </c>
      <c r="K11200">
        <v>3.17</v>
      </c>
      <c r="L11200">
        <v>3.17</v>
      </c>
      <c r="M11200">
        <v>3.69</v>
      </c>
      <c r="N11200">
        <v>4.4000000000000004</v>
      </c>
      <c r="O11200">
        <v>3.69</v>
      </c>
      <c r="P11200">
        <v>4.22</v>
      </c>
      <c r="Q11200">
        <v>4.8099999999999996</v>
      </c>
      <c r="R11200">
        <v>4.16</v>
      </c>
      <c r="S11200">
        <v>4.1100000000000003</v>
      </c>
      <c r="T11200">
        <v>5.51</v>
      </c>
      <c r="U11200">
        <v>3.93</v>
      </c>
      <c r="V11200">
        <v>3.81</v>
      </c>
      <c r="W11200">
        <v>3.75</v>
      </c>
      <c r="X11200">
        <v>3.11</v>
      </c>
      <c r="Y11200">
        <v>4.05</v>
      </c>
      <c r="Z11200">
        <v>6.57</v>
      </c>
      <c r="AA11200">
        <v>3.64</v>
      </c>
      <c r="AB11200">
        <v>2.75</v>
      </c>
      <c r="AC11200">
        <v>3.69</v>
      </c>
      <c r="AD11200">
        <v>3.75</v>
      </c>
      <c r="AE11200">
        <v>3.99</v>
      </c>
    </row>
    <row r="11201" spans="1:31">
      <c r="A11201" t="s">
        <v>14387</v>
      </c>
      <c r="B11201" t="s">
        <v>22398</v>
      </c>
      <c r="C11201" t="s">
        <v>22399</v>
      </c>
      <c r="D11201" t="s">
        <v>101</v>
      </c>
      <c r="E11201">
        <v>122.43</v>
      </c>
      <c r="F11201">
        <v>79.150000000000006</v>
      </c>
      <c r="G11201">
        <v>121.2</v>
      </c>
      <c r="H11201">
        <v>105.12</v>
      </c>
      <c r="I11201">
        <v>93.99</v>
      </c>
      <c r="J11201">
        <v>98.93</v>
      </c>
      <c r="K11201">
        <v>66.78</v>
      </c>
      <c r="L11201">
        <v>66.78</v>
      </c>
      <c r="M11201">
        <v>77.91</v>
      </c>
      <c r="N11201">
        <v>92.75</v>
      </c>
      <c r="O11201">
        <v>77.91</v>
      </c>
      <c r="P11201">
        <v>89.04</v>
      </c>
      <c r="Q11201">
        <v>101.41</v>
      </c>
      <c r="R11201">
        <v>87.8</v>
      </c>
      <c r="S11201">
        <v>86.57</v>
      </c>
      <c r="T11201">
        <v>116.25</v>
      </c>
      <c r="U11201">
        <v>82.86</v>
      </c>
      <c r="V11201">
        <v>80.38</v>
      </c>
      <c r="W11201">
        <v>79.150000000000006</v>
      </c>
      <c r="X11201">
        <v>65.540000000000006</v>
      </c>
      <c r="Y11201">
        <v>85.33</v>
      </c>
      <c r="Z11201">
        <v>138.51</v>
      </c>
      <c r="AA11201">
        <v>76.67</v>
      </c>
      <c r="AB11201">
        <v>58.12</v>
      </c>
      <c r="AC11201">
        <v>77.91</v>
      </c>
      <c r="AD11201">
        <v>79.150000000000006</v>
      </c>
      <c r="AE11201">
        <v>84.09</v>
      </c>
    </row>
    <row r="11202" spans="1:31">
      <c r="A11202" t="s">
        <v>14387</v>
      </c>
      <c r="B11202" t="s">
        <v>22400</v>
      </c>
      <c r="C11202" t="s">
        <v>22401</v>
      </c>
      <c r="D11202" t="s">
        <v>104</v>
      </c>
      <c r="E11202">
        <v>44.8</v>
      </c>
      <c r="F11202">
        <v>44.8</v>
      </c>
      <c r="G11202">
        <v>22.69</v>
      </c>
      <c r="H11202">
        <v>15.15</v>
      </c>
      <c r="I11202">
        <v>44.8</v>
      </c>
      <c r="J11202">
        <v>44.8</v>
      </c>
      <c r="K11202">
        <v>22.34</v>
      </c>
      <c r="L11202">
        <v>44.8</v>
      </c>
      <c r="M11202">
        <v>37.22</v>
      </c>
      <c r="N11202">
        <v>44.8</v>
      </c>
      <c r="O11202">
        <v>44.8</v>
      </c>
      <c r="P11202">
        <v>44.8</v>
      </c>
      <c r="Q11202">
        <v>44.8</v>
      </c>
      <c r="R11202">
        <v>44.8</v>
      </c>
      <c r="S11202">
        <v>44.8</v>
      </c>
      <c r="T11202">
        <v>24.78</v>
      </c>
      <c r="U11202">
        <v>22.05</v>
      </c>
      <c r="V11202">
        <v>44.8</v>
      </c>
      <c r="W11202">
        <v>44.8</v>
      </c>
      <c r="X11202">
        <v>16.850000000000001</v>
      </c>
      <c r="Y11202">
        <v>30.29</v>
      </c>
      <c r="Z11202">
        <v>44.8</v>
      </c>
      <c r="AA11202">
        <v>44.8</v>
      </c>
      <c r="AB11202">
        <v>44.8</v>
      </c>
      <c r="AC11202">
        <v>44.8</v>
      </c>
      <c r="AD11202">
        <v>44.8</v>
      </c>
      <c r="AE11202">
        <v>44.8</v>
      </c>
    </row>
    <row r="11203" spans="1:31">
      <c r="A11203" t="s">
        <v>14387</v>
      </c>
      <c r="B11203" t="s">
        <v>22402</v>
      </c>
      <c r="C11203" t="s">
        <v>22403</v>
      </c>
      <c r="D11203" t="s">
        <v>104</v>
      </c>
      <c r="E11203">
        <v>118.9</v>
      </c>
      <c r="F11203">
        <v>118.9</v>
      </c>
      <c r="G11203">
        <v>118.9</v>
      </c>
      <c r="H11203">
        <v>118.9</v>
      </c>
      <c r="I11203">
        <v>118.9</v>
      </c>
      <c r="J11203">
        <v>118.9</v>
      </c>
      <c r="K11203">
        <v>118.9</v>
      </c>
      <c r="L11203">
        <v>227.94</v>
      </c>
      <c r="M11203">
        <v>117.82</v>
      </c>
      <c r="N11203">
        <v>172.95</v>
      </c>
      <c r="O11203">
        <v>118.9</v>
      </c>
      <c r="P11203">
        <v>118.9</v>
      </c>
      <c r="Q11203">
        <v>146.62</v>
      </c>
      <c r="R11203">
        <v>118.9</v>
      </c>
      <c r="S11203">
        <v>118.9</v>
      </c>
      <c r="T11203">
        <v>118.9</v>
      </c>
      <c r="U11203">
        <v>97.28</v>
      </c>
      <c r="V11203">
        <v>118.9</v>
      </c>
      <c r="W11203">
        <v>172.95</v>
      </c>
      <c r="X11203">
        <v>106.84</v>
      </c>
      <c r="Y11203">
        <v>118.9</v>
      </c>
      <c r="Z11203">
        <v>118.9</v>
      </c>
      <c r="AA11203">
        <v>274.55</v>
      </c>
      <c r="AB11203">
        <v>118.9</v>
      </c>
      <c r="AC11203">
        <v>91.88</v>
      </c>
      <c r="AD11203">
        <v>118.9</v>
      </c>
      <c r="AE11203">
        <v>118.9</v>
      </c>
    </row>
    <row r="11204" spans="1:31">
      <c r="A11204" t="s">
        <v>14387</v>
      </c>
      <c r="B11204" t="s">
        <v>22404</v>
      </c>
      <c r="C11204" t="s">
        <v>22405</v>
      </c>
      <c r="D11204" t="s">
        <v>13190</v>
      </c>
      <c r="E11204">
        <v>27.27</v>
      </c>
      <c r="F11204">
        <v>20.100000000000001</v>
      </c>
      <c r="G11204">
        <v>16.75</v>
      </c>
      <c r="H11204">
        <v>16.059999999999999</v>
      </c>
      <c r="I11204">
        <v>24.45</v>
      </c>
      <c r="J11204">
        <v>22.01</v>
      </c>
      <c r="K11204">
        <v>26.21</v>
      </c>
      <c r="L11204">
        <v>24.82</v>
      </c>
      <c r="M11204">
        <v>25.47</v>
      </c>
      <c r="N11204">
        <v>27.31</v>
      </c>
      <c r="O11204">
        <v>22.28</v>
      </c>
      <c r="P11204">
        <v>24.81</v>
      </c>
      <c r="Q11204">
        <v>24.32</v>
      </c>
      <c r="R11204">
        <v>25.72</v>
      </c>
      <c r="S11204">
        <v>22.27</v>
      </c>
      <c r="T11204">
        <v>30.09</v>
      </c>
      <c r="U11204">
        <v>24.36</v>
      </c>
      <c r="V11204">
        <v>25.26</v>
      </c>
      <c r="W11204">
        <v>26.06</v>
      </c>
      <c r="X11204">
        <v>18.170000000000002</v>
      </c>
      <c r="Y11204">
        <v>26.68</v>
      </c>
      <c r="Z11204">
        <v>17.18</v>
      </c>
      <c r="AA11204">
        <v>27.73</v>
      </c>
      <c r="AB11204">
        <v>24.75</v>
      </c>
      <c r="AC11204">
        <v>22.34</v>
      </c>
      <c r="AD11204">
        <v>24.97</v>
      </c>
      <c r="AE11204">
        <v>29.04</v>
      </c>
    </row>
    <row r="11205" spans="1:31">
      <c r="A11205" t="s">
        <v>14387</v>
      </c>
      <c r="B11205" t="s">
        <v>22406</v>
      </c>
      <c r="C11205" t="s">
        <v>22407</v>
      </c>
      <c r="D11205" t="s">
        <v>104</v>
      </c>
      <c r="E11205">
        <v>1.62</v>
      </c>
      <c r="F11205">
        <v>1.79</v>
      </c>
      <c r="G11205">
        <v>1.79</v>
      </c>
      <c r="H11205">
        <v>1.79</v>
      </c>
      <c r="I11205">
        <v>1.45</v>
      </c>
      <c r="J11205">
        <v>1.57</v>
      </c>
      <c r="K11205">
        <v>1.66</v>
      </c>
      <c r="L11205">
        <v>1.66</v>
      </c>
      <c r="M11205">
        <v>1.56</v>
      </c>
      <c r="N11205">
        <v>1.87</v>
      </c>
      <c r="O11205">
        <v>1.56</v>
      </c>
      <c r="P11205">
        <v>1.41</v>
      </c>
      <c r="Q11205">
        <v>1.79</v>
      </c>
      <c r="R11205">
        <v>2.12</v>
      </c>
      <c r="S11205">
        <v>2.1</v>
      </c>
      <c r="T11205">
        <v>1.68</v>
      </c>
      <c r="U11205">
        <v>1.51</v>
      </c>
      <c r="V11205">
        <v>1.84</v>
      </c>
      <c r="W11205">
        <v>1.68</v>
      </c>
      <c r="X11205">
        <v>1.48</v>
      </c>
      <c r="Y11205">
        <v>1.8</v>
      </c>
      <c r="Z11205">
        <v>2.2400000000000002</v>
      </c>
      <c r="AA11205">
        <v>1.66</v>
      </c>
      <c r="AB11205">
        <v>1.83</v>
      </c>
      <c r="AC11205">
        <v>1.33</v>
      </c>
      <c r="AD11205">
        <v>1.61</v>
      </c>
      <c r="AE11205">
        <v>1.87</v>
      </c>
    </row>
    <row r="11206" spans="1:31">
      <c r="A11206" t="s">
        <v>14387</v>
      </c>
      <c r="B11206" t="s">
        <v>22408</v>
      </c>
      <c r="C11206" t="s">
        <v>22409</v>
      </c>
      <c r="D11206" t="s">
        <v>104</v>
      </c>
      <c r="E11206">
        <v>127.84</v>
      </c>
      <c r="F11206">
        <v>127.84</v>
      </c>
      <c r="G11206">
        <v>127.84</v>
      </c>
      <c r="H11206">
        <v>127.84</v>
      </c>
      <c r="I11206">
        <v>127.84</v>
      </c>
      <c r="J11206">
        <v>127.84</v>
      </c>
      <c r="K11206">
        <v>127.84</v>
      </c>
      <c r="L11206">
        <v>127.84</v>
      </c>
      <c r="M11206">
        <v>127.84</v>
      </c>
      <c r="N11206">
        <v>127.84</v>
      </c>
      <c r="O11206">
        <v>127.84</v>
      </c>
      <c r="P11206">
        <v>127.84</v>
      </c>
      <c r="Q11206">
        <v>127.84</v>
      </c>
      <c r="R11206">
        <v>127.84</v>
      </c>
      <c r="S11206">
        <v>127.84</v>
      </c>
      <c r="T11206">
        <v>127.84</v>
      </c>
      <c r="U11206">
        <v>127.84</v>
      </c>
      <c r="V11206">
        <v>127.84</v>
      </c>
      <c r="W11206">
        <v>127.84</v>
      </c>
      <c r="X11206">
        <v>127.84</v>
      </c>
      <c r="Y11206">
        <v>127.84</v>
      </c>
      <c r="Z11206">
        <v>127.84</v>
      </c>
      <c r="AA11206">
        <v>127.84</v>
      </c>
      <c r="AB11206">
        <v>127.84</v>
      </c>
      <c r="AC11206">
        <v>127.84</v>
      </c>
      <c r="AD11206">
        <v>127.84</v>
      </c>
      <c r="AE11206">
        <v>127.84</v>
      </c>
    </row>
    <row r="11207" spans="1:31">
      <c r="A11207" t="s">
        <v>14387</v>
      </c>
      <c r="B11207" t="s">
        <v>22410</v>
      </c>
      <c r="C11207" t="s">
        <v>22411</v>
      </c>
      <c r="D11207" t="s">
        <v>104</v>
      </c>
      <c r="E11207">
        <v>307943.21999999997</v>
      </c>
      <c r="F11207">
        <v>307943.21999999997</v>
      </c>
      <c r="G11207">
        <v>307943.21999999997</v>
      </c>
      <c r="H11207">
        <v>307943.21999999997</v>
      </c>
      <c r="I11207">
        <v>410268.28</v>
      </c>
      <c r="J11207">
        <v>307943.21999999997</v>
      </c>
      <c r="K11207">
        <v>307943.21999999997</v>
      </c>
      <c r="L11207">
        <v>398743.89</v>
      </c>
      <c r="M11207">
        <v>307943.21999999997</v>
      </c>
      <c r="N11207">
        <v>307943.21999999997</v>
      </c>
      <c r="O11207">
        <v>373390.23</v>
      </c>
      <c r="P11207">
        <v>387219.5</v>
      </c>
      <c r="Q11207">
        <v>307943.21999999997</v>
      </c>
      <c r="R11207">
        <v>307943.21999999997</v>
      </c>
      <c r="S11207">
        <v>307943.21999999997</v>
      </c>
      <c r="T11207">
        <v>307943.21999999997</v>
      </c>
      <c r="U11207">
        <v>307943.21999999997</v>
      </c>
      <c r="V11207">
        <v>359561</v>
      </c>
      <c r="W11207">
        <v>307943.2</v>
      </c>
      <c r="X11207">
        <v>307943.2</v>
      </c>
      <c r="Y11207">
        <v>307943.2</v>
      </c>
      <c r="Z11207">
        <v>307943.2</v>
      </c>
      <c r="AA11207">
        <v>358639</v>
      </c>
      <c r="AB11207">
        <v>373390.2</v>
      </c>
      <c r="AC11207">
        <v>307943.2</v>
      </c>
      <c r="AD11207">
        <v>307943.2</v>
      </c>
      <c r="AE11207">
        <v>307943.2</v>
      </c>
    </row>
    <row r="11208" spans="1:31">
      <c r="A11208" t="s">
        <v>14387</v>
      </c>
      <c r="B11208" t="s">
        <v>22412</v>
      </c>
      <c r="C11208" t="s">
        <v>22413</v>
      </c>
      <c r="D11208" t="s">
        <v>104</v>
      </c>
      <c r="E11208">
        <v>334012.5</v>
      </c>
      <c r="F11208">
        <v>334012.5</v>
      </c>
      <c r="G11208">
        <v>334012.5</v>
      </c>
      <c r="H11208">
        <v>334012.5</v>
      </c>
      <c r="I11208">
        <v>445000</v>
      </c>
      <c r="J11208">
        <v>334012.5</v>
      </c>
      <c r="K11208">
        <v>334012.5</v>
      </c>
      <c r="L11208">
        <v>432500</v>
      </c>
      <c r="M11208">
        <v>334012.5</v>
      </c>
      <c r="N11208">
        <v>334012.5</v>
      </c>
      <c r="O11208">
        <v>405000</v>
      </c>
      <c r="P11208">
        <v>420000</v>
      </c>
      <c r="Q11208">
        <v>334012.5</v>
      </c>
      <c r="R11208">
        <v>334012.5</v>
      </c>
      <c r="S11208">
        <v>334012.5</v>
      </c>
      <c r="T11208">
        <v>334012.5</v>
      </c>
      <c r="U11208">
        <v>334012.5</v>
      </c>
      <c r="V11208">
        <v>390000</v>
      </c>
      <c r="W11208">
        <v>334012.5</v>
      </c>
      <c r="X11208">
        <v>334012.5</v>
      </c>
      <c r="Y11208">
        <v>334012.5</v>
      </c>
      <c r="Z11208">
        <v>334012.5</v>
      </c>
      <c r="AA11208">
        <v>389000</v>
      </c>
      <c r="AB11208">
        <v>405000</v>
      </c>
      <c r="AC11208">
        <v>334012.5</v>
      </c>
      <c r="AD11208">
        <v>334012.5</v>
      </c>
      <c r="AE11208">
        <v>334012.5</v>
      </c>
    </row>
    <row r="11209" spans="1:31">
      <c r="A11209" t="s">
        <v>14387</v>
      </c>
      <c r="B11209" t="s">
        <v>22414</v>
      </c>
      <c r="C11209" t="s">
        <v>22415</v>
      </c>
      <c r="D11209" t="s">
        <v>104</v>
      </c>
      <c r="E11209">
        <v>346232.44</v>
      </c>
      <c r="F11209">
        <v>346232.44</v>
      </c>
      <c r="G11209">
        <v>346232.44</v>
      </c>
      <c r="H11209">
        <v>346232.44</v>
      </c>
      <c r="I11209">
        <v>461280.45</v>
      </c>
      <c r="J11209">
        <v>346232.44</v>
      </c>
      <c r="K11209">
        <v>346232.44</v>
      </c>
      <c r="L11209">
        <v>448323.14</v>
      </c>
      <c r="M11209">
        <v>346232.44</v>
      </c>
      <c r="N11209">
        <v>346232.44</v>
      </c>
      <c r="O11209">
        <v>419817.04</v>
      </c>
      <c r="P11209">
        <v>435365.82</v>
      </c>
      <c r="Q11209">
        <v>346232.44</v>
      </c>
      <c r="R11209">
        <v>346232.44</v>
      </c>
      <c r="S11209">
        <v>346232.44</v>
      </c>
      <c r="T11209">
        <v>346232.44</v>
      </c>
      <c r="U11209">
        <v>346232.44</v>
      </c>
      <c r="V11209">
        <v>404268.3</v>
      </c>
      <c r="W11209">
        <v>346232.4</v>
      </c>
      <c r="X11209">
        <v>346232.4</v>
      </c>
      <c r="Y11209">
        <v>346232.4</v>
      </c>
      <c r="Z11209">
        <v>346232.4</v>
      </c>
      <c r="AA11209">
        <v>403231.7</v>
      </c>
      <c r="AB11209">
        <v>419817</v>
      </c>
      <c r="AC11209">
        <v>346232.4</v>
      </c>
      <c r="AD11209">
        <v>346232.4</v>
      </c>
      <c r="AE11209">
        <v>346232.4</v>
      </c>
    </row>
    <row r="11210" spans="1:31">
      <c r="A11210" t="s">
        <v>14387</v>
      </c>
      <c r="B11210" t="s">
        <v>22416</v>
      </c>
      <c r="C11210" t="s">
        <v>22417</v>
      </c>
      <c r="D11210" t="s">
        <v>34</v>
      </c>
      <c r="E11210">
        <v>205.77</v>
      </c>
      <c r="F11210">
        <v>205.77</v>
      </c>
      <c r="G11210">
        <v>205.77</v>
      </c>
      <c r="H11210">
        <v>205.77</v>
      </c>
      <c r="I11210">
        <v>205.77</v>
      </c>
      <c r="J11210">
        <v>205.77</v>
      </c>
      <c r="K11210">
        <v>205.77</v>
      </c>
      <c r="L11210">
        <v>205.77</v>
      </c>
      <c r="M11210">
        <v>205.77</v>
      </c>
      <c r="N11210">
        <v>205.77</v>
      </c>
      <c r="O11210">
        <v>205.77</v>
      </c>
      <c r="P11210">
        <v>205.77</v>
      </c>
      <c r="Q11210">
        <v>205.77</v>
      </c>
      <c r="R11210">
        <v>205.77</v>
      </c>
      <c r="S11210">
        <v>205.77</v>
      </c>
      <c r="T11210">
        <v>205.77</v>
      </c>
      <c r="U11210">
        <v>205.77</v>
      </c>
      <c r="V11210">
        <v>205.77</v>
      </c>
      <c r="W11210">
        <v>205.77</v>
      </c>
      <c r="X11210">
        <v>205.77</v>
      </c>
      <c r="Y11210">
        <v>205.77</v>
      </c>
      <c r="Z11210">
        <v>205.77</v>
      </c>
      <c r="AA11210">
        <v>205.77</v>
      </c>
      <c r="AB11210">
        <v>205.77</v>
      </c>
      <c r="AC11210">
        <v>205.77</v>
      </c>
      <c r="AD11210">
        <v>205.77</v>
      </c>
      <c r="AE11210">
        <v>205.77</v>
      </c>
    </row>
    <row r="11211" spans="1:31">
      <c r="A11211" t="s">
        <v>14387</v>
      </c>
      <c r="B11211" t="s">
        <v>22418</v>
      </c>
      <c r="C11211" t="s">
        <v>22419</v>
      </c>
      <c r="D11211" t="s">
        <v>34</v>
      </c>
      <c r="E11211">
        <v>128.6</v>
      </c>
      <c r="F11211">
        <v>128.6</v>
      </c>
      <c r="G11211">
        <v>128.6</v>
      </c>
      <c r="H11211">
        <v>128.6</v>
      </c>
      <c r="I11211">
        <v>128.6</v>
      </c>
      <c r="J11211">
        <v>128.6</v>
      </c>
      <c r="K11211">
        <v>128.6</v>
      </c>
      <c r="L11211">
        <v>128.6</v>
      </c>
      <c r="M11211">
        <v>128.6</v>
      </c>
      <c r="N11211">
        <v>128.6</v>
      </c>
      <c r="O11211">
        <v>128.6</v>
      </c>
      <c r="P11211">
        <v>128.6</v>
      </c>
      <c r="Q11211">
        <v>128.6</v>
      </c>
      <c r="R11211">
        <v>128.6</v>
      </c>
      <c r="S11211">
        <v>128.6</v>
      </c>
      <c r="T11211">
        <v>128.6</v>
      </c>
      <c r="U11211">
        <v>128.6</v>
      </c>
      <c r="V11211">
        <v>128.6</v>
      </c>
      <c r="W11211">
        <v>128.6</v>
      </c>
      <c r="X11211">
        <v>128.6</v>
      </c>
      <c r="Y11211">
        <v>128.6</v>
      </c>
      <c r="Z11211">
        <v>128.6</v>
      </c>
      <c r="AA11211">
        <v>128.6</v>
      </c>
      <c r="AB11211">
        <v>128.6</v>
      </c>
      <c r="AC11211">
        <v>128.6</v>
      </c>
      <c r="AD11211">
        <v>128.6</v>
      </c>
      <c r="AE11211">
        <v>128.6</v>
      </c>
    </row>
    <row r="11212" spans="1:31">
      <c r="A11212" t="s">
        <v>14387</v>
      </c>
      <c r="B11212" t="s">
        <v>22420</v>
      </c>
      <c r="C11212" t="s">
        <v>22421</v>
      </c>
      <c r="D11212" t="s">
        <v>34</v>
      </c>
      <c r="E11212">
        <v>31.47</v>
      </c>
      <c r="F11212">
        <v>25.28</v>
      </c>
      <c r="G11212">
        <v>27.07</v>
      </c>
      <c r="H11212">
        <v>28.57</v>
      </c>
      <c r="I11212">
        <v>21.91</v>
      </c>
      <c r="J11212">
        <v>21.91</v>
      </c>
      <c r="K11212">
        <v>22.31</v>
      </c>
      <c r="L11212">
        <v>27</v>
      </c>
      <c r="M11212">
        <v>18.97</v>
      </c>
      <c r="N11212">
        <v>25.28</v>
      </c>
      <c r="O11212">
        <v>21.97</v>
      </c>
      <c r="P11212">
        <v>21.91</v>
      </c>
      <c r="Q11212">
        <v>22.71</v>
      </c>
      <c r="R11212">
        <v>28.14</v>
      </c>
      <c r="S11212">
        <v>27.81</v>
      </c>
      <c r="T11212">
        <v>27.4</v>
      </c>
      <c r="U11212">
        <v>32.19</v>
      </c>
      <c r="V11212">
        <v>20.420000000000002</v>
      </c>
      <c r="W11212">
        <v>29.15</v>
      </c>
      <c r="X11212">
        <v>27.11</v>
      </c>
      <c r="Y11212">
        <v>24.18</v>
      </c>
      <c r="Z11212">
        <v>28.72</v>
      </c>
      <c r="AA11212">
        <v>20.58</v>
      </c>
      <c r="AB11212">
        <v>22.9</v>
      </c>
      <c r="AC11212">
        <v>21.33</v>
      </c>
      <c r="AD11212">
        <v>25.64</v>
      </c>
      <c r="AE11212">
        <v>22.62</v>
      </c>
    </row>
    <row r="11213" spans="1:31">
      <c r="A11213" t="s">
        <v>14387</v>
      </c>
      <c r="B11213" t="s">
        <v>22422</v>
      </c>
      <c r="C11213" t="s">
        <v>22423</v>
      </c>
      <c r="D11213" t="s">
        <v>34</v>
      </c>
      <c r="E11213">
        <v>59.37</v>
      </c>
      <c r="F11213">
        <v>47.69</v>
      </c>
      <c r="G11213">
        <v>51.08</v>
      </c>
      <c r="H11213">
        <v>53.91</v>
      </c>
      <c r="I11213">
        <v>41.33</v>
      </c>
      <c r="J11213">
        <v>41.33</v>
      </c>
      <c r="K11213">
        <v>42.09</v>
      </c>
      <c r="L11213">
        <v>50.94</v>
      </c>
      <c r="M11213">
        <v>35.799999999999997</v>
      </c>
      <c r="N11213">
        <v>47.69</v>
      </c>
      <c r="O11213">
        <v>41.45</v>
      </c>
      <c r="P11213">
        <v>41.33</v>
      </c>
      <c r="Q11213">
        <v>42.85</v>
      </c>
      <c r="R11213">
        <v>53.08</v>
      </c>
      <c r="S11213">
        <v>52.46</v>
      </c>
      <c r="T11213">
        <v>51.7</v>
      </c>
      <c r="U11213">
        <v>60.73</v>
      </c>
      <c r="V11213">
        <v>38.520000000000003</v>
      </c>
      <c r="W11213">
        <v>55</v>
      </c>
      <c r="X11213">
        <v>51.15</v>
      </c>
      <c r="Y11213">
        <v>45.62</v>
      </c>
      <c r="Z11213">
        <v>54.19</v>
      </c>
      <c r="AA11213">
        <v>38.83</v>
      </c>
      <c r="AB11213">
        <v>43.21</v>
      </c>
      <c r="AC11213">
        <v>40.25</v>
      </c>
      <c r="AD11213">
        <v>48.37</v>
      </c>
      <c r="AE11213">
        <v>42.67</v>
      </c>
    </row>
    <row r="11214" spans="1:31">
      <c r="A11214" t="s">
        <v>14387</v>
      </c>
      <c r="B11214" t="s">
        <v>22424</v>
      </c>
      <c r="C11214" t="s">
        <v>22425</v>
      </c>
      <c r="D11214" t="s">
        <v>34</v>
      </c>
      <c r="E11214">
        <v>42.95</v>
      </c>
      <c r="F11214">
        <v>34.5</v>
      </c>
      <c r="G11214">
        <v>36.950000000000003</v>
      </c>
      <c r="H11214">
        <v>39</v>
      </c>
      <c r="I11214">
        <v>29.9</v>
      </c>
      <c r="J11214">
        <v>29.9</v>
      </c>
      <c r="K11214">
        <v>30.45</v>
      </c>
      <c r="L11214">
        <v>36.85</v>
      </c>
      <c r="M11214">
        <v>25.9</v>
      </c>
      <c r="N11214">
        <v>34.5</v>
      </c>
      <c r="O11214">
        <v>29.99</v>
      </c>
      <c r="P11214">
        <v>29.9</v>
      </c>
      <c r="Q11214">
        <v>31</v>
      </c>
      <c r="R11214">
        <v>38.4</v>
      </c>
      <c r="S11214">
        <v>37.950000000000003</v>
      </c>
      <c r="T11214">
        <v>37.4</v>
      </c>
      <c r="U11214">
        <v>43.93</v>
      </c>
      <c r="V11214">
        <v>27.87</v>
      </c>
      <c r="W11214">
        <v>39.79</v>
      </c>
      <c r="X11214">
        <v>37</v>
      </c>
      <c r="Y11214">
        <v>33</v>
      </c>
      <c r="Z11214">
        <v>39.200000000000003</v>
      </c>
      <c r="AA11214">
        <v>28.09</v>
      </c>
      <c r="AB11214">
        <v>31.26</v>
      </c>
      <c r="AC11214">
        <v>29.12</v>
      </c>
      <c r="AD11214">
        <v>34.99</v>
      </c>
      <c r="AE11214">
        <v>30.87</v>
      </c>
    </row>
    <row r="11215" spans="1:31">
      <c r="A11215" t="s">
        <v>14387</v>
      </c>
      <c r="B11215" t="s">
        <v>22426</v>
      </c>
      <c r="C11215" t="s">
        <v>22427</v>
      </c>
      <c r="D11215" t="s">
        <v>13190</v>
      </c>
      <c r="E11215">
        <v>114.51</v>
      </c>
      <c r="F11215">
        <v>97.38</v>
      </c>
      <c r="G11215">
        <v>72.02</v>
      </c>
      <c r="H11215">
        <v>142.97</v>
      </c>
      <c r="I11215">
        <v>89.69</v>
      </c>
      <c r="J11215">
        <v>96.3</v>
      </c>
      <c r="K11215">
        <v>105.61</v>
      </c>
      <c r="L11215">
        <v>85.38</v>
      </c>
      <c r="M11215">
        <v>98.6</v>
      </c>
      <c r="N11215">
        <v>114.24</v>
      </c>
      <c r="O11215">
        <v>67.98</v>
      </c>
      <c r="P11215">
        <v>67.84</v>
      </c>
      <c r="Q11215">
        <v>73.239999999999995</v>
      </c>
      <c r="R11215">
        <v>110.6</v>
      </c>
      <c r="S11215">
        <v>111.41</v>
      </c>
      <c r="T11215">
        <v>105.61</v>
      </c>
      <c r="U11215">
        <v>108.71</v>
      </c>
      <c r="V11215">
        <v>81.739999999999995</v>
      </c>
      <c r="W11215">
        <v>80.930000000000007</v>
      </c>
      <c r="X11215">
        <v>96.03</v>
      </c>
      <c r="Y11215">
        <v>100.35</v>
      </c>
      <c r="Z11215">
        <v>106.56</v>
      </c>
      <c r="AA11215">
        <v>82.95</v>
      </c>
      <c r="AB11215">
        <v>94.28</v>
      </c>
      <c r="AC11215">
        <v>98.46</v>
      </c>
      <c r="AD11215">
        <v>90.64</v>
      </c>
      <c r="AE11215">
        <v>147.97</v>
      </c>
    </row>
    <row r="11216" spans="1:31">
      <c r="A11216" t="s">
        <v>14387</v>
      </c>
      <c r="B11216" t="s">
        <v>22428</v>
      </c>
      <c r="C11216" t="s">
        <v>22429</v>
      </c>
      <c r="D11216" t="s">
        <v>34</v>
      </c>
      <c r="E11216">
        <v>98.34</v>
      </c>
      <c r="F11216">
        <v>98.34</v>
      </c>
      <c r="G11216">
        <v>98.34</v>
      </c>
      <c r="H11216">
        <v>98.34</v>
      </c>
      <c r="I11216">
        <v>98.34</v>
      </c>
      <c r="J11216">
        <v>98.34</v>
      </c>
      <c r="K11216">
        <v>98.34</v>
      </c>
      <c r="L11216">
        <v>98.34</v>
      </c>
      <c r="M11216">
        <v>98.34</v>
      </c>
      <c r="N11216">
        <v>98.34</v>
      </c>
      <c r="O11216">
        <v>98.34</v>
      </c>
      <c r="P11216">
        <v>98.34</v>
      </c>
      <c r="Q11216">
        <v>98.34</v>
      </c>
      <c r="R11216">
        <v>98.34</v>
      </c>
      <c r="S11216">
        <v>98.34</v>
      </c>
      <c r="T11216">
        <v>98.34</v>
      </c>
      <c r="U11216">
        <v>98.34</v>
      </c>
      <c r="V11216">
        <v>98.34</v>
      </c>
      <c r="W11216">
        <v>98.34</v>
      </c>
      <c r="X11216">
        <v>98.34</v>
      </c>
      <c r="Y11216">
        <v>98.34</v>
      </c>
      <c r="Z11216">
        <v>98.34</v>
      </c>
      <c r="AA11216">
        <v>98.34</v>
      </c>
      <c r="AB11216">
        <v>98.34</v>
      </c>
      <c r="AC11216">
        <v>98.34</v>
      </c>
      <c r="AD11216">
        <v>98.34</v>
      </c>
      <c r="AE11216">
        <v>98.34</v>
      </c>
    </row>
    <row r="11217" spans="1:31">
      <c r="A11217" t="s">
        <v>14387</v>
      </c>
      <c r="B11217" t="s">
        <v>22430</v>
      </c>
      <c r="C11217" t="s">
        <v>22431</v>
      </c>
      <c r="D11217" t="s">
        <v>51</v>
      </c>
      <c r="E11217">
        <v>2.78</v>
      </c>
      <c r="F11217">
        <v>2.73</v>
      </c>
      <c r="G11217">
        <v>2.29</v>
      </c>
      <c r="H11217">
        <v>2.0299999999999998</v>
      </c>
      <c r="I11217">
        <v>4.1900000000000004</v>
      </c>
      <c r="J11217">
        <v>2.8</v>
      </c>
      <c r="K11217">
        <v>3.79</v>
      </c>
      <c r="L11217">
        <v>3.46</v>
      </c>
      <c r="M11217">
        <v>3.49</v>
      </c>
      <c r="N11217">
        <v>3.82</v>
      </c>
      <c r="O11217">
        <v>6.11</v>
      </c>
      <c r="P11217">
        <v>3.3</v>
      </c>
      <c r="Q11217">
        <v>2.29</v>
      </c>
      <c r="R11217">
        <v>2.72</v>
      </c>
      <c r="S11217">
        <v>2.61</v>
      </c>
      <c r="T11217">
        <v>2.54</v>
      </c>
      <c r="U11217">
        <v>2.42</v>
      </c>
      <c r="V11217">
        <v>4.45</v>
      </c>
      <c r="W11217">
        <v>3.74</v>
      </c>
      <c r="X11217">
        <v>2.29</v>
      </c>
      <c r="Y11217">
        <v>1.84</v>
      </c>
      <c r="Z11217">
        <v>1.48</v>
      </c>
      <c r="AA11217">
        <v>2.02</v>
      </c>
      <c r="AB11217">
        <v>3.12</v>
      </c>
      <c r="AC11217">
        <v>3.43</v>
      </c>
      <c r="AD11217">
        <v>3.56</v>
      </c>
      <c r="AE11217">
        <v>3.05</v>
      </c>
    </row>
    <row r="11218" spans="1:31">
      <c r="A11218" t="s">
        <v>14387</v>
      </c>
      <c r="B11218" t="s">
        <v>22432</v>
      </c>
      <c r="C11218" t="s">
        <v>22433</v>
      </c>
      <c r="D11218" t="s">
        <v>51</v>
      </c>
      <c r="E11218">
        <v>1.66</v>
      </c>
      <c r="F11218">
        <v>1.64</v>
      </c>
      <c r="G11218">
        <v>1.37</v>
      </c>
      <c r="H11218">
        <v>1.22</v>
      </c>
      <c r="I11218">
        <v>2.5099999999999998</v>
      </c>
      <c r="J11218">
        <v>1.68</v>
      </c>
      <c r="K11218">
        <v>2.27</v>
      </c>
      <c r="L11218">
        <v>2.0699999999999998</v>
      </c>
      <c r="M11218">
        <v>2.09</v>
      </c>
      <c r="N11218">
        <v>2.29</v>
      </c>
      <c r="O11218">
        <v>3.66</v>
      </c>
      <c r="P11218">
        <v>1.98</v>
      </c>
      <c r="Q11218">
        <v>1.37</v>
      </c>
      <c r="R11218">
        <v>1.63</v>
      </c>
      <c r="S11218">
        <v>1.56</v>
      </c>
      <c r="T11218">
        <v>1.52</v>
      </c>
      <c r="U11218">
        <v>1.45</v>
      </c>
      <c r="V11218">
        <v>2.67</v>
      </c>
      <c r="W11218">
        <v>2.2400000000000002</v>
      </c>
      <c r="X11218">
        <v>1.37</v>
      </c>
      <c r="Y11218">
        <v>1.1000000000000001</v>
      </c>
      <c r="Z11218">
        <v>0.89</v>
      </c>
      <c r="AA11218">
        <v>1.21</v>
      </c>
      <c r="AB11218">
        <v>1.87</v>
      </c>
      <c r="AC11218">
        <v>2.06</v>
      </c>
      <c r="AD11218">
        <v>2.13</v>
      </c>
      <c r="AE11218">
        <v>1.83</v>
      </c>
    </row>
    <row r="11219" spans="1:31">
      <c r="A11219" t="s">
        <v>14387</v>
      </c>
      <c r="B11219" t="s">
        <v>22434</v>
      </c>
      <c r="C11219" t="s">
        <v>22435</v>
      </c>
      <c r="D11219" t="s">
        <v>51</v>
      </c>
      <c r="E11219">
        <v>2.08</v>
      </c>
      <c r="F11219">
        <v>2.04</v>
      </c>
      <c r="G11219">
        <v>1.71</v>
      </c>
      <c r="H11219">
        <v>1.52</v>
      </c>
      <c r="I11219">
        <v>3.13</v>
      </c>
      <c r="J11219">
        <v>2.09</v>
      </c>
      <c r="K11219">
        <v>2.83</v>
      </c>
      <c r="L11219">
        <v>2.59</v>
      </c>
      <c r="M11219">
        <v>2.61</v>
      </c>
      <c r="N11219">
        <v>2.85</v>
      </c>
      <c r="O11219">
        <v>4.57</v>
      </c>
      <c r="P11219">
        <v>2.4700000000000002</v>
      </c>
      <c r="Q11219">
        <v>1.71</v>
      </c>
      <c r="R11219">
        <v>2.04</v>
      </c>
      <c r="S11219">
        <v>1.95</v>
      </c>
      <c r="T11219">
        <v>1.9</v>
      </c>
      <c r="U11219">
        <v>1.81</v>
      </c>
      <c r="V11219">
        <v>3.33</v>
      </c>
      <c r="W11219">
        <v>2.8</v>
      </c>
      <c r="X11219">
        <v>1.71</v>
      </c>
      <c r="Y11219">
        <v>1.37</v>
      </c>
      <c r="Z11219">
        <v>1.1100000000000001</v>
      </c>
      <c r="AA11219">
        <v>1.51</v>
      </c>
      <c r="AB11219">
        <v>2.33</v>
      </c>
      <c r="AC11219">
        <v>2.57</v>
      </c>
      <c r="AD11219">
        <v>2.66</v>
      </c>
      <c r="AE11219">
        <v>2.2799999999999998</v>
      </c>
    </row>
    <row r="11220" spans="1:31">
      <c r="A11220" t="s">
        <v>14387</v>
      </c>
      <c r="B11220" t="s">
        <v>22436</v>
      </c>
      <c r="C11220" t="s">
        <v>22437</v>
      </c>
      <c r="D11220" t="s">
        <v>51</v>
      </c>
      <c r="E11220">
        <v>4.7</v>
      </c>
      <c r="F11220">
        <v>6.11</v>
      </c>
      <c r="G11220">
        <v>4.93</v>
      </c>
      <c r="H11220">
        <v>5.39</v>
      </c>
      <c r="I11220">
        <v>5.62</v>
      </c>
      <c r="J11220">
        <v>5.39</v>
      </c>
      <c r="K11220">
        <v>5.39</v>
      </c>
      <c r="L11220">
        <v>4.53</v>
      </c>
      <c r="M11220">
        <v>4.7300000000000004</v>
      </c>
      <c r="N11220">
        <v>5.39</v>
      </c>
      <c r="O11220">
        <v>4.93</v>
      </c>
      <c r="P11220">
        <v>6.09</v>
      </c>
      <c r="Q11220">
        <v>5.58</v>
      </c>
      <c r="R11220">
        <v>5.3</v>
      </c>
      <c r="S11220">
        <v>4.91</v>
      </c>
      <c r="T11220">
        <v>4.97</v>
      </c>
      <c r="U11220">
        <v>5.21</v>
      </c>
      <c r="V11220">
        <v>4.91</v>
      </c>
      <c r="W11220">
        <v>4.17</v>
      </c>
      <c r="X11220">
        <v>6.23</v>
      </c>
      <c r="Y11220">
        <v>5.39</v>
      </c>
      <c r="Z11220">
        <v>5.39</v>
      </c>
      <c r="AA11220">
        <v>6.36</v>
      </c>
      <c r="AB11220">
        <v>5.39</v>
      </c>
      <c r="AC11220">
        <v>5.56</v>
      </c>
      <c r="AD11220">
        <v>5.39</v>
      </c>
      <c r="AE11220">
        <v>4.46</v>
      </c>
    </row>
    <row r="11221" spans="1:31">
      <c r="A11221" t="s">
        <v>14387</v>
      </c>
      <c r="B11221" t="s">
        <v>22438</v>
      </c>
      <c r="C11221" t="s">
        <v>22439</v>
      </c>
      <c r="D11221" t="s">
        <v>51</v>
      </c>
      <c r="E11221">
        <v>14.22</v>
      </c>
      <c r="F11221">
        <v>20.39</v>
      </c>
      <c r="G11221">
        <v>14.22</v>
      </c>
      <c r="H11221">
        <v>14.22</v>
      </c>
      <c r="I11221">
        <v>11.39</v>
      </c>
      <c r="J11221">
        <v>14.22</v>
      </c>
      <c r="K11221">
        <v>14.22</v>
      </c>
      <c r="L11221">
        <v>14.22</v>
      </c>
      <c r="M11221">
        <v>14.61</v>
      </c>
      <c r="N11221">
        <v>14.22</v>
      </c>
      <c r="O11221">
        <v>7.79</v>
      </c>
      <c r="P11221">
        <v>14.22</v>
      </c>
      <c r="Q11221">
        <v>14.22</v>
      </c>
      <c r="R11221">
        <v>14.22</v>
      </c>
      <c r="S11221">
        <v>14.22</v>
      </c>
      <c r="T11221">
        <v>14.22</v>
      </c>
      <c r="U11221">
        <v>14.22</v>
      </c>
      <c r="V11221">
        <v>11.68</v>
      </c>
      <c r="W11221">
        <v>11.64</v>
      </c>
      <c r="X11221">
        <v>19.46</v>
      </c>
      <c r="Y11221">
        <v>14.22</v>
      </c>
      <c r="Z11221">
        <v>14.22</v>
      </c>
      <c r="AA11221">
        <v>25.32</v>
      </c>
      <c r="AB11221">
        <v>14.22</v>
      </c>
      <c r="AC11221">
        <v>14.22</v>
      </c>
      <c r="AD11221">
        <v>12.95</v>
      </c>
      <c r="AE11221">
        <v>14.22</v>
      </c>
    </row>
    <row r="11222" spans="1:31">
      <c r="A11222" t="s">
        <v>14387</v>
      </c>
      <c r="B11222" t="s">
        <v>22440</v>
      </c>
      <c r="C11222" t="s">
        <v>22441</v>
      </c>
      <c r="D11222" t="s">
        <v>51</v>
      </c>
      <c r="E11222">
        <v>26.85</v>
      </c>
      <c r="F11222">
        <v>30.91</v>
      </c>
      <c r="G11222">
        <v>26.95</v>
      </c>
      <c r="H11222">
        <v>30.33</v>
      </c>
      <c r="I11222">
        <v>29.45</v>
      </c>
      <c r="J11222">
        <v>32.56</v>
      </c>
      <c r="K11222">
        <v>32.01</v>
      </c>
      <c r="L11222">
        <v>29.16</v>
      </c>
      <c r="M11222">
        <v>24.98</v>
      </c>
      <c r="N11222">
        <v>30.33</v>
      </c>
      <c r="O11222">
        <v>28.43</v>
      </c>
      <c r="P11222">
        <v>32.36</v>
      </c>
      <c r="Q11222">
        <v>26.25</v>
      </c>
      <c r="R11222">
        <v>35.86</v>
      </c>
      <c r="S11222">
        <v>34.67</v>
      </c>
      <c r="T11222">
        <v>28.46</v>
      </c>
      <c r="U11222">
        <v>32.42</v>
      </c>
      <c r="V11222">
        <v>26.55</v>
      </c>
      <c r="W11222">
        <v>31.55</v>
      </c>
      <c r="X11222">
        <v>30.55</v>
      </c>
      <c r="Y11222">
        <v>30.33</v>
      </c>
      <c r="Z11222">
        <v>30.33</v>
      </c>
      <c r="AA11222">
        <v>26.53</v>
      </c>
      <c r="AB11222">
        <v>31.45</v>
      </c>
      <c r="AC11222">
        <v>24.35</v>
      </c>
      <c r="AD11222">
        <v>30.36</v>
      </c>
      <c r="AE11222">
        <v>30.33</v>
      </c>
    </row>
    <row r="11223" spans="1:31">
      <c r="A11223" t="s">
        <v>14387</v>
      </c>
      <c r="B11223" t="s">
        <v>22442</v>
      </c>
      <c r="C11223" t="s">
        <v>22443</v>
      </c>
      <c r="D11223" t="s">
        <v>51</v>
      </c>
      <c r="E11223">
        <v>6.68</v>
      </c>
      <c r="F11223">
        <v>16.05</v>
      </c>
      <c r="G11223">
        <v>16.05</v>
      </c>
      <c r="H11223">
        <v>10.41</v>
      </c>
      <c r="I11223">
        <v>15.27</v>
      </c>
      <c r="J11223">
        <v>16.61</v>
      </c>
      <c r="K11223">
        <v>16.05</v>
      </c>
      <c r="L11223">
        <v>13.88</v>
      </c>
      <c r="M11223">
        <v>16.05</v>
      </c>
      <c r="N11223">
        <v>16.05</v>
      </c>
      <c r="O11223">
        <v>16.05</v>
      </c>
      <c r="P11223">
        <v>11.3</v>
      </c>
      <c r="Q11223">
        <v>16.05</v>
      </c>
      <c r="R11223">
        <v>16.05</v>
      </c>
      <c r="S11223">
        <v>16.05</v>
      </c>
      <c r="T11223">
        <v>16.05</v>
      </c>
      <c r="U11223">
        <v>16.05</v>
      </c>
      <c r="V11223">
        <v>12</v>
      </c>
      <c r="W11223">
        <v>16.05</v>
      </c>
      <c r="X11223">
        <v>16.05</v>
      </c>
      <c r="Y11223">
        <v>4.4400000000000004</v>
      </c>
      <c r="Z11223">
        <v>16.05</v>
      </c>
      <c r="AA11223">
        <v>13.72</v>
      </c>
      <c r="AB11223">
        <v>8.8800000000000008</v>
      </c>
      <c r="AC11223">
        <v>16.05</v>
      </c>
      <c r="AD11223">
        <v>16.05</v>
      </c>
      <c r="AE11223">
        <v>16.05</v>
      </c>
    </row>
    <row r="11224" spans="1:31">
      <c r="A11224" t="s">
        <v>14387</v>
      </c>
      <c r="B11224" t="s">
        <v>22444</v>
      </c>
      <c r="C11224" t="s">
        <v>22445</v>
      </c>
      <c r="D11224" t="s">
        <v>51</v>
      </c>
      <c r="E11224">
        <v>74.41</v>
      </c>
      <c r="F11224">
        <v>50</v>
      </c>
      <c r="G11224">
        <v>50</v>
      </c>
      <c r="H11224">
        <v>50</v>
      </c>
      <c r="I11224">
        <v>27.38</v>
      </c>
      <c r="J11224">
        <v>50</v>
      </c>
      <c r="K11224">
        <v>27.14</v>
      </c>
      <c r="L11224">
        <v>32.74</v>
      </c>
      <c r="M11224">
        <v>45.53</v>
      </c>
      <c r="N11224">
        <v>50</v>
      </c>
      <c r="O11224">
        <v>29.76</v>
      </c>
      <c r="P11224">
        <v>59.52</v>
      </c>
      <c r="Q11224">
        <v>50</v>
      </c>
      <c r="R11224">
        <v>41.96</v>
      </c>
      <c r="S11224">
        <v>30.95</v>
      </c>
      <c r="T11224">
        <v>36.25</v>
      </c>
      <c r="U11224">
        <v>50</v>
      </c>
      <c r="V11224">
        <v>35.71</v>
      </c>
      <c r="W11224">
        <v>35.71</v>
      </c>
      <c r="X11224">
        <v>50</v>
      </c>
      <c r="Y11224">
        <v>70.23</v>
      </c>
      <c r="Z11224">
        <v>50</v>
      </c>
      <c r="AA11224">
        <v>35.36</v>
      </c>
      <c r="AB11224">
        <v>51.49</v>
      </c>
      <c r="AC11224">
        <v>22.5</v>
      </c>
      <c r="AD11224">
        <v>50</v>
      </c>
      <c r="AE11224">
        <v>50</v>
      </c>
    </row>
    <row r="11225" spans="1:31">
      <c r="A11225" t="s">
        <v>14387</v>
      </c>
      <c r="B11225" t="s">
        <v>22446</v>
      </c>
      <c r="C11225" t="s">
        <v>22447</v>
      </c>
      <c r="D11225" t="s">
        <v>51</v>
      </c>
      <c r="E11225">
        <v>41.66</v>
      </c>
      <c r="F11225">
        <v>33.29</v>
      </c>
      <c r="G11225">
        <v>33.29</v>
      </c>
      <c r="H11225">
        <v>33.29</v>
      </c>
      <c r="I11225">
        <v>35.39</v>
      </c>
      <c r="J11225">
        <v>24.08</v>
      </c>
      <c r="K11225">
        <v>33.29</v>
      </c>
      <c r="L11225">
        <v>33.29</v>
      </c>
      <c r="M11225">
        <v>33.29</v>
      </c>
      <c r="N11225">
        <v>33.29</v>
      </c>
      <c r="O11225">
        <v>36.9</v>
      </c>
      <c r="P11225">
        <v>31.87</v>
      </c>
      <c r="Q11225">
        <v>33.29</v>
      </c>
      <c r="R11225">
        <v>36.25</v>
      </c>
      <c r="S11225">
        <v>33.29</v>
      </c>
      <c r="T11225">
        <v>33.29</v>
      </c>
      <c r="U11225">
        <v>51.9</v>
      </c>
      <c r="V11225">
        <v>23.75</v>
      </c>
      <c r="W11225">
        <v>26.27</v>
      </c>
      <c r="X11225">
        <v>29.2</v>
      </c>
      <c r="Y11225">
        <v>33.29</v>
      </c>
      <c r="Z11225">
        <v>33.29</v>
      </c>
      <c r="AA11225">
        <v>27.08</v>
      </c>
      <c r="AB11225">
        <v>30.19</v>
      </c>
      <c r="AC11225">
        <v>33.29</v>
      </c>
      <c r="AD11225">
        <v>33.29</v>
      </c>
      <c r="AE11225">
        <v>33.29</v>
      </c>
    </row>
    <row r="11226" spans="1:31">
      <c r="A11226" t="s">
        <v>14387</v>
      </c>
      <c r="B11226" t="s">
        <v>22448</v>
      </c>
      <c r="C11226" t="s">
        <v>22449</v>
      </c>
      <c r="D11226" t="s">
        <v>51</v>
      </c>
      <c r="E11226">
        <v>53.58</v>
      </c>
      <c r="F11226">
        <v>42.04</v>
      </c>
      <c r="G11226">
        <v>53.58</v>
      </c>
      <c r="H11226">
        <v>53.58</v>
      </c>
      <c r="I11226">
        <v>41.9</v>
      </c>
      <c r="J11226">
        <v>53.58</v>
      </c>
      <c r="K11226">
        <v>56.56</v>
      </c>
      <c r="L11226">
        <v>26.04</v>
      </c>
      <c r="M11226">
        <v>53.58</v>
      </c>
      <c r="N11226">
        <v>53.58</v>
      </c>
      <c r="O11226">
        <v>53.58</v>
      </c>
      <c r="P11226">
        <v>59.53</v>
      </c>
      <c r="Q11226">
        <v>53.58</v>
      </c>
      <c r="R11226">
        <v>27.31</v>
      </c>
      <c r="S11226">
        <v>40.18</v>
      </c>
      <c r="T11226">
        <v>52.09</v>
      </c>
      <c r="U11226">
        <v>53.58</v>
      </c>
      <c r="V11226">
        <v>56.56</v>
      </c>
      <c r="W11226">
        <v>63.63</v>
      </c>
      <c r="X11226">
        <v>53.58</v>
      </c>
      <c r="Y11226">
        <v>48.52</v>
      </c>
      <c r="Z11226">
        <v>53.58</v>
      </c>
      <c r="AA11226">
        <v>51.02</v>
      </c>
      <c r="AB11226">
        <v>51.35</v>
      </c>
      <c r="AC11226">
        <v>37.21</v>
      </c>
      <c r="AD11226">
        <v>53.58</v>
      </c>
      <c r="AE11226">
        <v>53.58</v>
      </c>
    </row>
    <row r="11227" spans="1:31">
      <c r="A11227" t="s">
        <v>14387</v>
      </c>
      <c r="B11227" t="s">
        <v>22450</v>
      </c>
      <c r="C11227" t="s">
        <v>22451</v>
      </c>
      <c r="D11227" t="s">
        <v>51</v>
      </c>
      <c r="E11227">
        <v>20.61</v>
      </c>
      <c r="F11227">
        <v>23.73</v>
      </c>
      <c r="G11227">
        <v>20.69</v>
      </c>
      <c r="H11227">
        <v>23.28</v>
      </c>
      <c r="I11227">
        <v>22.61</v>
      </c>
      <c r="J11227">
        <v>25</v>
      </c>
      <c r="K11227">
        <v>24.57</v>
      </c>
      <c r="L11227">
        <v>22.39</v>
      </c>
      <c r="M11227">
        <v>19.18</v>
      </c>
      <c r="N11227">
        <v>23.28</v>
      </c>
      <c r="O11227">
        <v>21.83</v>
      </c>
      <c r="P11227">
        <v>24.84</v>
      </c>
      <c r="Q11227">
        <v>20.149999999999999</v>
      </c>
      <c r="R11227">
        <v>27.53</v>
      </c>
      <c r="S11227">
        <v>26.62</v>
      </c>
      <c r="T11227">
        <v>21.85</v>
      </c>
      <c r="U11227">
        <v>24.89</v>
      </c>
      <c r="V11227">
        <v>20.38</v>
      </c>
      <c r="W11227">
        <v>24.22</v>
      </c>
      <c r="X11227">
        <v>23.45</v>
      </c>
      <c r="Y11227">
        <v>23.28</v>
      </c>
      <c r="Z11227">
        <v>23.28</v>
      </c>
      <c r="AA11227">
        <v>20.37</v>
      </c>
      <c r="AB11227">
        <v>24.15</v>
      </c>
      <c r="AC11227">
        <v>18.690000000000001</v>
      </c>
      <c r="AD11227">
        <v>23.31</v>
      </c>
      <c r="AE11227">
        <v>23.28</v>
      </c>
    </row>
    <row r="11228" spans="1:31">
      <c r="A11228" t="s">
        <v>14387</v>
      </c>
      <c r="B11228" t="s">
        <v>22452</v>
      </c>
      <c r="C11228" t="s">
        <v>22453</v>
      </c>
      <c r="D11228" t="s">
        <v>51</v>
      </c>
      <c r="E11228">
        <v>30.26</v>
      </c>
      <c r="F11228">
        <v>30.26</v>
      </c>
      <c r="G11228">
        <v>30.26</v>
      </c>
      <c r="H11228">
        <v>30.26</v>
      </c>
      <c r="I11228">
        <v>30.26</v>
      </c>
      <c r="J11228">
        <v>30.26</v>
      </c>
      <c r="K11228">
        <v>30.26</v>
      </c>
      <c r="L11228">
        <v>30.26</v>
      </c>
      <c r="M11228">
        <v>30.26</v>
      </c>
      <c r="N11228">
        <v>30.26</v>
      </c>
      <c r="O11228">
        <v>30.26</v>
      </c>
      <c r="P11228">
        <v>30.26</v>
      </c>
      <c r="Q11228">
        <v>30.26</v>
      </c>
      <c r="R11228">
        <v>30.26</v>
      </c>
      <c r="S11228">
        <v>30.26</v>
      </c>
      <c r="T11228">
        <v>30.26</v>
      </c>
      <c r="U11228">
        <v>30.26</v>
      </c>
      <c r="V11228">
        <v>30.26</v>
      </c>
      <c r="W11228">
        <v>30.26</v>
      </c>
      <c r="X11228">
        <v>30.26</v>
      </c>
      <c r="Y11228">
        <v>30.26</v>
      </c>
      <c r="Z11228">
        <v>30.26</v>
      </c>
      <c r="AA11228">
        <v>30.26</v>
      </c>
      <c r="AB11228">
        <v>30.26</v>
      </c>
      <c r="AC11228">
        <v>30.26</v>
      </c>
      <c r="AD11228">
        <v>30.26</v>
      </c>
      <c r="AE11228">
        <v>30.26</v>
      </c>
    </row>
    <row r="11229" spans="1:31">
      <c r="A11229" t="s">
        <v>14387</v>
      </c>
      <c r="B11229" t="s">
        <v>22454</v>
      </c>
      <c r="C11229" t="s">
        <v>22455</v>
      </c>
      <c r="D11229" t="s">
        <v>104</v>
      </c>
      <c r="E11229">
        <v>5.63</v>
      </c>
      <c r="F11229">
        <v>5.78</v>
      </c>
      <c r="G11229">
        <v>5.4</v>
      </c>
      <c r="H11229">
        <v>4.91</v>
      </c>
      <c r="I11229">
        <v>5.73</v>
      </c>
      <c r="J11229">
        <v>5.6</v>
      </c>
      <c r="K11229">
        <v>5.7</v>
      </c>
      <c r="L11229">
        <v>5.2</v>
      </c>
      <c r="M11229">
        <v>4.5999999999999996</v>
      </c>
      <c r="N11229">
        <v>5.49</v>
      </c>
      <c r="O11229">
        <v>5.95</v>
      </c>
      <c r="P11229">
        <v>5.66</v>
      </c>
      <c r="Q11229">
        <v>6.24</v>
      </c>
      <c r="R11229">
        <v>5.65</v>
      </c>
      <c r="S11229">
        <v>5.47</v>
      </c>
      <c r="T11229">
        <v>5.75</v>
      </c>
      <c r="U11229">
        <v>5.45</v>
      </c>
      <c r="V11229">
        <v>5.79</v>
      </c>
      <c r="W11229">
        <v>6.19</v>
      </c>
      <c r="X11229">
        <v>5.23</v>
      </c>
      <c r="Y11229">
        <v>5.59</v>
      </c>
      <c r="Z11229">
        <v>5.15</v>
      </c>
      <c r="AA11229">
        <v>6.42</v>
      </c>
      <c r="AB11229">
        <v>5.98</v>
      </c>
      <c r="AC11229">
        <v>5.78</v>
      </c>
      <c r="AD11229">
        <v>5.31</v>
      </c>
      <c r="AE11229">
        <v>5.73</v>
      </c>
    </row>
    <row r="11230" spans="1:31">
      <c r="A11230" t="s">
        <v>14387</v>
      </c>
      <c r="B11230" t="s">
        <v>22456</v>
      </c>
      <c r="C11230" t="s">
        <v>22457</v>
      </c>
      <c r="D11230" t="s">
        <v>104</v>
      </c>
      <c r="E11230">
        <v>21.7</v>
      </c>
      <c r="F11230">
        <v>14.2</v>
      </c>
      <c r="G11230">
        <v>14.63</v>
      </c>
      <c r="H11230">
        <v>18.43</v>
      </c>
      <c r="I11230">
        <v>11.67</v>
      </c>
      <c r="J11230">
        <v>12.61</v>
      </c>
      <c r="K11230">
        <v>11</v>
      </c>
      <c r="L11230">
        <v>8.6999999999999993</v>
      </c>
      <c r="M11230">
        <v>17.71</v>
      </c>
      <c r="N11230">
        <v>9.1</v>
      </c>
      <c r="O11230">
        <v>15.78</v>
      </c>
      <c r="P11230">
        <v>21.68</v>
      </c>
      <c r="Q11230">
        <v>18.87</v>
      </c>
      <c r="R11230">
        <v>10.94</v>
      </c>
      <c r="S11230">
        <v>6.62</v>
      </c>
      <c r="T11230">
        <v>14.2</v>
      </c>
      <c r="U11230">
        <v>11.29</v>
      </c>
      <c r="V11230">
        <v>14.4</v>
      </c>
      <c r="W11230">
        <v>18.95</v>
      </c>
      <c r="X11230">
        <v>9.1</v>
      </c>
      <c r="Y11230">
        <v>8.64</v>
      </c>
      <c r="Z11230">
        <v>10.37</v>
      </c>
      <c r="AA11230">
        <v>10.02</v>
      </c>
      <c r="AB11230">
        <v>10.94</v>
      </c>
      <c r="AC11230">
        <v>12.42</v>
      </c>
      <c r="AD11230">
        <v>7.45</v>
      </c>
      <c r="AE11230">
        <v>14.4</v>
      </c>
    </row>
    <row r="11231" spans="1:31">
      <c r="A11231" t="s">
        <v>14387</v>
      </c>
      <c r="B11231" t="s">
        <v>22458</v>
      </c>
      <c r="C11231" t="s">
        <v>22459</v>
      </c>
      <c r="D11231" t="s">
        <v>104</v>
      </c>
      <c r="E11231">
        <v>54.31</v>
      </c>
      <c r="F11231">
        <v>55.74</v>
      </c>
      <c r="G11231">
        <v>52.12</v>
      </c>
      <c r="H11231">
        <v>47.33</v>
      </c>
      <c r="I11231">
        <v>55.32</v>
      </c>
      <c r="J11231">
        <v>54.06</v>
      </c>
      <c r="K11231">
        <v>55.04</v>
      </c>
      <c r="L11231">
        <v>50.13</v>
      </c>
      <c r="M11231">
        <v>44.39</v>
      </c>
      <c r="N11231">
        <v>52.93</v>
      </c>
      <c r="O11231">
        <v>57.42</v>
      </c>
      <c r="P11231">
        <v>54.64</v>
      </c>
      <c r="Q11231">
        <v>60.19</v>
      </c>
      <c r="R11231">
        <v>54.48</v>
      </c>
      <c r="S11231">
        <v>52.79</v>
      </c>
      <c r="T11231">
        <v>55.46</v>
      </c>
      <c r="U11231">
        <v>52.54</v>
      </c>
      <c r="V11231">
        <v>55.88</v>
      </c>
      <c r="W11231">
        <v>59.69</v>
      </c>
      <c r="X11231">
        <v>50.41</v>
      </c>
      <c r="Y11231">
        <v>53.92</v>
      </c>
      <c r="Z11231">
        <v>49.71</v>
      </c>
      <c r="AA11231">
        <v>61.9</v>
      </c>
      <c r="AB11231">
        <v>57.7</v>
      </c>
      <c r="AC11231">
        <v>55.74</v>
      </c>
      <c r="AD11231">
        <v>51.2</v>
      </c>
      <c r="AE11231">
        <v>55.32</v>
      </c>
    </row>
    <row r="11232" spans="1:31">
      <c r="A11232" t="s">
        <v>14387</v>
      </c>
      <c r="B11232" t="s">
        <v>22460</v>
      </c>
      <c r="C11232" t="s">
        <v>22461</v>
      </c>
      <c r="D11232" t="s">
        <v>104</v>
      </c>
      <c r="E11232">
        <v>44.9</v>
      </c>
      <c r="F11232">
        <v>46.09</v>
      </c>
      <c r="G11232">
        <v>43.1</v>
      </c>
      <c r="H11232">
        <v>39.14</v>
      </c>
      <c r="I11232">
        <v>45.74</v>
      </c>
      <c r="J11232">
        <v>44.7</v>
      </c>
      <c r="K11232">
        <v>45.51</v>
      </c>
      <c r="L11232">
        <v>41.45</v>
      </c>
      <c r="M11232">
        <v>36.71</v>
      </c>
      <c r="N11232">
        <v>43.77</v>
      </c>
      <c r="O11232">
        <v>47.48</v>
      </c>
      <c r="P11232">
        <v>45.18</v>
      </c>
      <c r="Q11232">
        <v>49.77</v>
      </c>
      <c r="R11232">
        <v>45.04</v>
      </c>
      <c r="S11232">
        <v>43.65</v>
      </c>
      <c r="T11232">
        <v>45.85</v>
      </c>
      <c r="U11232">
        <v>43.45</v>
      </c>
      <c r="V11232">
        <v>46.2</v>
      </c>
      <c r="W11232">
        <v>49.35</v>
      </c>
      <c r="X11232">
        <v>41.68</v>
      </c>
      <c r="Y11232">
        <v>44.58</v>
      </c>
      <c r="Z11232">
        <v>41.11</v>
      </c>
      <c r="AA11232">
        <v>51.18</v>
      </c>
      <c r="AB11232">
        <v>47.71</v>
      </c>
      <c r="AC11232">
        <v>46.09</v>
      </c>
      <c r="AD11232">
        <v>42.33</v>
      </c>
      <c r="AE11232">
        <v>45.74</v>
      </c>
    </row>
    <row r="11233" spans="1:31">
      <c r="A11233" t="s">
        <v>14387</v>
      </c>
      <c r="B11233" t="s">
        <v>22462</v>
      </c>
      <c r="C11233" t="s">
        <v>22463</v>
      </c>
      <c r="D11233" t="s">
        <v>104</v>
      </c>
      <c r="E11233">
        <v>0.32</v>
      </c>
      <c r="F11233">
        <v>0.32</v>
      </c>
      <c r="G11233">
        <v>0.3</v>
      </c>
      <c r="H11233">
        <v>0.36</v>
      </c>
      <c r="I11233">
        <v>0.3</v>
      </c>
      <c r="J11233">
        <v>0.42</v>
      </c>
      <c r="K11233">
        <v>0.35</v>
      </c>
      <c r="L11233">
        <v>0.41</v>
      </c>
      <c r="M11233">
        <v>0.3</v>
      </c>
      <c r="N11233">
        <v>0.3</v>
      </c>
      <c r="O11233">
        <v>0.61</v>
      </c>
      <c r="P11233">
        <v>0.37</v>
      </c>
      <c r="Q11233">
        <v>0.41</v>
      </c>
      <c r="R11233">
        <v>0.35</v>
      </c>
      <c r="S11233">
        <v>0.34</v>
      </c>
      <c r="T11233">
        <v>0.35</v>
      </c>
      <c r="U11233">
        <v>0.3</v>
      </c>
      <c r="V11233">
        <v>0.39</v>
      </c>
      <c r="W11233">
        <v>0.36</v>
      </c>
      <c r="X11233">
        <v>0.24</v>
      </c>
      <c r="Y11233">
        <v>0.4</v>
      </c>
      <c r="Z11233">
        <v>0.36</v>
      </c>
      <c r="AA11233">
        <v>0.46</v>
      </c>
      <c r="AB11233">
        <v>0.54</v>
      </c>
      <c r="AC11233">
        <v>0.33</v>
      </c>
      <c r="AD11233">
        <v>0.61</v>
      </c>
      <c r="AE11233">
        <v>0.34</v>
      </c>
    </row>
    <row r="11234" spans="1:31">
      <c r="A11234" t="s">
        <v>14387</v>
      </c>
      <c r="B11234" t="s">
        <v>22464</v>
      </c>
      <c r="C11234" t="s">
        <v>22465</v>
      </c>
      <c r="D11234" t="s">
        <v>104</v>
      </c>
      <c r="E11234">
        <v>889922.27</v>
      </c>
      <c r="F11234">
        <v>889922.27</v>
      </c>
      <c r="G11234">
        <v>889922.27</v>
      </c>
      <c r="H11234">
        <v>889922.27</v>
      </c>
      <c r="I11234">
        <v>889922.27</v>
      </c>
      <c r="J11234">
        <v>889922.27</v>
      </c>
      <c r="K11234">
        <v>889922.27</v>
      </c>
      <c r="L11234">
        <v>889922.27</v>
      </c>
      <c r="M11234">
        <v>889922.27</v>
      </c>
      <c r="N11234">
        <v>889922.27</v>
      </c>
      <c r="O11234">
        <v>695293.24</v>
      </c>
      <c r="P11234">
        <v>889922.27</v>
      </c>
      <c r="Q11234">
        <v>889922.27</v>
      </c>
      <c r="R11234">
        <v>889922.27</v>
      </c>
      <c r="S11234">
        <v>889922.27</v>
      </c>
      <c r="T11234">
        <v>889922.27</v>
      </c>
      <c r="U11234">
        <v>889922.27</v>
      </c>
      <c r="V11234">
        <v>889922.3</v>
      </c>
      <c r="W11234">
        <v>889922.3</v>
      </c>
      <c r="X11234">
        <v>889922.3</v>
      </c>
      <c r="Y11234">
        <v>889922.3</v>
      </c>
      <c r="Z11234">
        <v>889922.3</v>
      </c>
      <c r="AA11234">
        <v>796137.3</v>
      </c>
      <c r="AB11234">
        <v>793478.2</v>
      </c>
      <c r="AC11234">
        <v>889922.3</v>
      </c>
      <c r="AD11234">
        <v>889922.3</v>
      </c>
      <c r="AE11234">
        <v>889922.3</v>
      </c>
    </row>
    <row r="11235" spans="1:31">
      <c r="A11235" t="s">
        <v>14387</v>
      </c>
      <c r="B11235" t="s">
        <v>22466</v>
      </c>
      <c r="C11235" t="s">
        <v>22467</v>
      </c>
      <c r="D11235" t="s">
        <v>104</v>
      </c>
      <c r="E11235">
        <v>838350</v>
      </c>
      <c r="F11235">
        <v>838350</v>
      </c>
      <c r="G11235">
        <v>838350</v>
      </c>
      <c r="H11235">
        <v>838350</v>
      </c>
      <c r="I11235">
        <v>838350</v>
      </c>
      <c r="J11235">
        <v>838350</v>
      </c>
      <c r="K11235">
        <v>838350</v>
      </c>
      <c r="L11235">
        <v>838350</v>
      </c>
      <c r="M11235">
        <v>838350</v>
      </c>
      <c r="N11235">
        <v>838350</v>
      </c>
      <c r="O11235">
        <v>655000</v>
      </c>
      <c r="P11235">
        <v>838350</v>
      </c>
      <c r="Q11235">
        <v>838350</v>
      </c>
      <c r="R11235">
        <v>838350</v>
      </c>
      <c r="S11235">
        <v>838350</v>
      </c>
      <c r="T11235">
        <v>838350</v>
      </c>
      <c r="U11235">
        <v>838350</v>
      </c>
      <c r="V11235">
        <v>838350</v>
      </c>
      <c r="W11235">
        <v>838350</v>
      </c>
      <c r="X11235">
        <v>838350</v>
      </c>
      <c r="Y11235">
        <v>838350</v>
      </c>
      <c r="Z11235">
        <v>838350</v>
      </c>
      <c r="AA11235">
        <v>750000</v>
      </c>
      <c r="AB11235">
        <v>747495</v>
      </c>
      <c r="AC11235">
        <v>838350</v>
      </c>
      <c r="AD11235">
        <v>838350</v>
      </c>
      <c r="AE11235">
        <v>838350</v>
      </c>
    </row>
    <row r="11236" spans="1:31">
      <c r="A11236" t="s">
        <v>14387</v>
      </c>
      <c r="B11236" t="s">
        <v>22468</v>
      </c>
      <c r="C11236" t="s">
        <v>22469</v>
      </c>
      <c r="D11236" t="s">
        <v>104</v>
      </c>
      <c r="E11236">
        <v>743600.85</v>
      </c>
      <c r="F11236">
        <v>743600.85</v>
      </c>
      <c r="G11236">
        <v>743600.85</v>
      </c>
      <c r="H11236">
        <v>743600.85</v>
      </c>
      <c r="I11236">
        <v>743600.85</v>
      </c>
      <c r="J11236">
        <v>743600.85</v>
      </c>
      <c r="K11236">
        <v>743600.85</v>
      </c>
      <c r="L11236">
        <v>743600.85</v>
      </c>
      <c r="M11236">
        <v>743600.85</v>
      </c>
      <c r="N11236">
        <v>743600.85</v>
      </c>
      <c r="O11236">
        <v>580972.81000000006</v>
      </c>
      <c r="P11236">
        <v>743600.85</v>
      </c>
      <c r="Q11236">
        <v>743600.85</v>
      </c>
      <c r="R11236">
        <v>743600.85</v>
      </c>
      <c r="S11236">
        <v>743600.85</v>
      </c>
      <c r="T11236">
        <v>743600.85</v>
      </c>
      <c r="U11236">
        <v>743600.85</v>
      </c>
      <c r="V11236">
        <v>743600.8</v>
      </c>
      <c r="W11236">
        <v>743600.8</v>
      </c>
      <c r="X11236">
        <v>743600.8</v>
      </c>
      <c r="Y11236">
        <v>743600.8</v>
      </c>
      <c r="Z11236">
        <v>743600.8</v>
      </c>
      <c r="AA11236">
        <v>665236.1</v>
      </c>
      <c r="AB11236">
        <v>663014.19999999995</v>
      </c>
      <c r="AC11236">
        <v>743600.8</v>
      </c>
      <c r="AD11236">
        <v>743600.8</v>
      </c>
      <c r="AE11236">
        <v>743600.8</v>
      </c>
    </row>
    <row r="11237" spans="1:31">
      <c r="A11237" t="s">
        <v>14387</v>
      </c>
      <c r="B11237" t="s">
        <v>22470</v>
      </c>
      <c r="C11237" t="s">
        <v>22471</v>
      </c>
      <c r="D11237" t="s">
        <v>104</v>
      </c>
      <c r="E11237">
        <v>557718.28</v>
      </c>
      <c r="F11237">
        <v>557718.28</v>
      </c>
      <c r="G11237">
        <v>557718.28</v>
      </c>
      <c r="H11237">
        <v>557718.28</v>
      </c>
      <c r="I11237">
        <v>557718.28</v>
      </c>
      <c r="J11237">
        <v>557718.28</v>
      </c>
      <c r="K11237">
        <v>557718.28</v>
      </c>
      <c r="L11237">
        <v>557718.28</v>
      </c>
      <c r="M11237">
        <v>557718.28</v>
      </c>
      <c r="N11237">
        <v>557718.28</v>
      </c>
      <c r="O11237">
        <v>435743.4</v>
      </c>
      <c r="P11237">
        <v>557718.28</v>
      </c>
      <c r="Q11237">
        <v>557718.28</v>
      </c>
      <c r="R11237">
        <v>557718.28</v>
      </c>
      <c r="S11237">
        <v>557718.28</v>
      </c>
      <c r="T11237">
        <v>557718.28</v>
      </c>
      <c r="U11237">
        <v>557718.28</v>
      </c>
      <c r="V11237">
        <v>557718.30000000005</v>
      </c>
      <c r="W11237">
        <v>557718.30000000005</v>
      </c>
      <c r="X11237">
        <v>557718.30000000005</v>
      </c>
      <c r="Y11237">
        <v>557718.30000000005</v>
      </c>
      <c r="Z11237">
        <v>557718.30000000005</v>
      </c>
      <c r="AA11237">
        <v>498942.8</v>
      </c>
      <c r="AB11237">
        <v>497276.3</v>
      </c>
      <c r="AC11237">
        <v>557718.30000000005</v>
      </c>
      <c r="AD11237">
        <v>557718.30000000005</v>
      </c>
      <c r="AE11237">
        <v>557718.30000000005</v>
      </c>
    </row>
    <row r="11238" spans="1:31">
      <c r="A11238" t="s">
        <v>14387</v>
      </c>
      <c r="B11238" t="s">
        <v>22472</v>
      </c>
      <c r="C11238" t="s">
        <v>22473</v>
      </c>
      <c r="D11238" t="s">
        <v>104</v>
      </c>
      <c r="E11238">
        <v>719613.65</v>
      </c>
      <c r="F11238">
        <v>719613.65</v>
      </c>
      <c r="G11238">
        <v>719613.65</v>
      </c>
      <c r="H11238">
        <v>719613.65</v>
      </c>
      <c r="I11238">
        <v>719613.65</v>
      </c>
      <c r="J11238">
        <v>719613.65</v>
      </c>
      <c r="K11238">
        <v>719613.65</v>
      </c>
      <c r="L11238">
        <v>719613.65</v>
      </c>
      <c r="M11238">
        <v>719613.65</v>
      </c>
      <c r="N11238">
        <v>719613.65</v>
      </c>
      <c r="O11238">
        <v>562231.68999999994</v>
      </c>
      <c r="P11238">
        <v>719613.65</v>
      </c>
      <c r="Q11238">
        <v>719613.65</v>
      </c>
      <c r="R11238">
        <v>719613.65</v>
      </c>
      <c r="S11238">
        <v>719613.65</v>
      </c>
      <c r="T11238">
        <v>719613.65</v>
      </c>
      <c r="U11238">
        <v>719613.65</v>
      </c>
      <c r="V11238">
        <v>719613.7</v>
      </c>
      <c r="W11238">
        <v>719613.7</v>
      </c>
      <c r="X11238">
        <v>719613.7</v>
      </c>
      <c r="Y11238">
        <v>719613.7</v>
      </c>
      <c r="Z11238">
        <v>719613.7</v>
      </c>
      <c r="AA11238">
        <v>643776.80000000005</v>
      </c>
      <c r="AB11238">
        <v>641626.5</v>
      </c>
      <c r="AC11238">
        <v>719613.7</v>
      </c>
      <c r="AD11238">
        <v>719613.7</v>
      </c>
      <c r="AE11238">
        <v>719613.7</v>
      </c>
    </row>
    <row r="11239" spans="1:31">
      <c r="A11239" t="s">
        <v>14387</v>
      </c>
      <c r="B11239" t="s">
        <v>22474</v>
      </c>
      <c r="C11239" t="s">
        <v>22475</v>
      </c>
      <c r="D11239" t="s">
        <v>104</v>
      </c>
      <c r="E11239">
        <v>536424.03</v>
      </c>
      <c r="F11239">
        <v>536424.03</v>
      </c>
      <c r="G11239">
        <v>536424.03</v>
      </c>
      <c r="H11239">
        <v>536424.03</v>
      </c>
      <c r="I11239">
        <v>536424.03</v>
      </c>
      <c r="J11239">
        <v>536424.03</v>
      </c>
      <c r="K11239">
        <v>536424.03</v>
      </c>
      <c r="L11239">
        <v>536424.03</v>
      </c>
      <c r="M11239">
        <v>536424.03</v>
      </c>
      <c r="N11239">
        <v>536424.03</v>
      </c>
      <c r="O11239">
        <v>419106.26</v>
      </c>
      <c r="P11239">
        <v>536424.03</v>
      </c>
      <c r="Q11239">
        <v>536424.03</v>
      </c>
      <c r="R11239">
        <v>536424.03</v>
      </c>
      <c r="S11239">
        <v>536424.03</v>
      </c>
      <c r="T11239">
        <v>536424.03</v>
      </c>
      <c r="U11239">
        <v>536424.03</v>
      </c>
      <c r="V11239">
        <v>536424</v>
      </c>
      <c r="W11239">
        <v>536424</v>
      </c>
      <c r="X11239">
        <v>536424</v>
      </c>
      <c r="Y11239">
        <v>536424</v>
      </c>
      <c r="Z11239">
        <v>536424</v>
      </c>
      <c r="AA11239">
        <v>479892.7</v>
      </c>
      <c r="AB11239">
        <v>478289.8</v>
      </c>
      <c r="AC11239">
        <v>536424</v>
      </c>
      <c r="AD11239">
        <v>536424</v>
      </c>
      <c r="AE11239">
        <v>536424</v>
      </c>
    </row>
    <row r="11240" spans="1:31">
      <c r="A11240" t="s">
        <v>14387</v>
      </c>
      <c r="B11240" t="s">
        <v>22476</v>
      </c>
      <c r="C11240" t="s">
        <v>22477</v>
      </c>
      <c r="D11240" t="s">
        <v>104</v>
      </c>
      <c r="E11240">
        <v>732957.41</v>
      </c>
      <c r="F11240">
        <v>732957.41</v>
      </c>
      <c r="G11240">
        <v>732957.41</v>
      </c>
      <c r="H11240">
        <v>732957.41</v>
      </c>
      <c r="I11240">
        <v>732957.41</v>
      </c>
      <c r="J11240">
        <v>732957.41</v>
      </c>
      <c r="K11240">
        <v>732957.41</v>
      </c>
      <c r="L11240">
        <v>732957.41</v>
      </c>
      <c r="M11240">
        <v>732957.41</v>
      </c>
      <c r="N11240">
        <v>732957.41</v>
      </c>
      <c r="O11240">
        <v>572657.13</v>
      </c>
      <c r="P11240">
        <v>732957.41</v>
      </c>
      <c r="Q11240">
        <v>732957.41</v>
      </c>
      <c r="R11240">
        <v>732957.41</v>
      </c>
      <c r="S11240">
        <v>732957.41</v>
      </c>
      <c r="T11240">
        <v>732957.41</v>
      </c>
      <c r="U11240">
        <v>732957.41</v>
      </c>
      <c r="V11240">
        <v>732957.4</v>
      </c>
      <c r="W11240">
        <v>732957.4</v>
      </c>
      <c r="X11240">
        <v>732957.4</v>
      </c>
      <c r="Y11240">
        <v>732957.4</v>
      </c>
      <c r="Z11240">
        <v>732957.4</v>
      </c>
      <c r="AA11240">
        <v>655714.30000000005</v>
      </c>
      <c r="AB11240">
        <v>653524.19999999995</v>
      </c>
      <c r="AC11240">
        <v>732957.4</v>
      </c>
      <c r="AD11240">
        <v>732957.4</v>
      </c>
      <c r="AE11240">
        <v>732957.4</v>
      </c>
    </row>
    <row r="11241" spans="1:31">
      <c r="A11241" t="s">
        <v>14387</v>
      </c>
      <c r="B11241" t="s">
        <v>22478</v>
      </c>
      <c r="C11241" t="s">
        <v>22479</v>
      </c>
      <c r="D11241" t="s">
        <v>104</v>
      </c>
      <c r="E11241">
        <v>161921.35</v>
      </c>
      <c r="F11241">
        <v>161921.35</v>
      </c>
      <c r="G11241">
        <v>161921.35</v>
      </c>
      <c r="H11241">
        <v>161921.35</v>
      </c>
      <c r="I11241">
        <v>161921.35</v>
      </c>
      <c r="J11241">
        <v>161921.35</v>
      </c>
      <c r="K11241">
        <v>161921.35</v>
      </c>
      <c r="L11241">
        <v>161921.35</v>
      </c>
      <c r="M11241">
        <v>161921.35</v>
      </c>
      <c r="N11241">
        <v>161921.35</v>
      </c>
      <c r="O11241">
        <v>126508.59</v>
      </c>
      <c r="P11241">
        <v>161921.35</v>
      </c>
      <c r="Q11241">
        <v>161921.35</v>
      </c>
      <c r="R11241">
        <v>161921.35</v>
      </c>
      <c r="S11241">
        <v>161921.35</v>
      </c>
      <c r="T11241">
        <v>161921.35</v>
      </c>
      <c r="U11241">
        <v>161921.35</v>
      </c>
      <c r="V11241">
        <v>161921.4</v>
      </c>
      <c r="W11241">
        <v>161921.4</v>
      </c>
      <c r="X11241">
        <v>161921.4</v>
      </c>
      <c r="Y11241">
        <v>161921.4</v>
      </c>
      <c r="Z11241">
        <v>161921.4</v>
      </c>
      <c r="AA11241">
        <v>144857.20000000001</v>
      </c>
      <c r="AB11241">
        <v>144373.4</v>
      </c>
      <c r="AC11241">
        <v>161921.4</v>
      </c>
      <c r="AD11241">
        <v>161921.4</v>
      </c>
      <c r="AE11241">
        <v>161921.4</v>
      </c>
    </row>
    <row r="11242" spans="1:31">
      <c r="A11242" t="s">
        <v>14387</v>
      </c>
      <c r="B11242" t="s">
        <v>22480</v>
      </c>
      <c r="C11242" t="s">
        <v>22481</v>
      </c>
      <c r="D11242" t="s">
        <v>104</v>
      </c>
      <c r="E11242">
        <v>802420.75</v>
      </c>
      <c r="F11242">
        <v>802420.75</v>
      </c>
      <c r="G11242">
        <v>802420.75</v>
      </c>
      <c r="H11242">
        <v>802420.75</v>
      </c>
      <c r="I11242">
        <v>802420.75</v>
      </c>
      <c r="J11242">
        <v>802420.75</v>
      </c>
      <c r="K11242">
        <v>802420.75</v>
      </c>
      <c r="L11242">
        <v>802420.75</v>
      </c>
      <c r="M11242">
        <v>802420.75</v>
      </c>
      <c r="N11242">
        <v>802420.75</v>
      </c>
      <c r="O11242">
        <v>626928.59</v>
      </c>
      <c r="P11242">
        <v>802420.75</v>
      </c>
      <c r="Q11242">
        <v>802420.75</v>
      </c>
      <c r="R11242">
        <v>802420.75</v>
      </c>
      <c r="S11242">
        <v>802420.75</v>
      </c>
      <c r="T11242">
        <v>802420.75</v>
      </c>
      <c r="U11242">
        <v>802420.75</v>
      </c>
      <c r="V11242">
        <v>802420.8</v>
      </c>
      <c r="W11242">
        <v>802420.8</v>
      </c>
      <c r="X11242">
        <v>802420.8</v>
      </c>
      <c r="Y11242">
        <v>802420.8</v>
      </c>
      <c r="Z11242">
        <v>802420.8</v>
      </c>
      <c r="AA11242">
        <v>717857.2</v>
      </c>
      <c r="AB11242">
        <v>715459.5</v>
      </c>
      <c r="AC11242">
        <v>802420.8</v>
      </c>
      <c r="AD11242">
        <v>802420.8</v>
      </c>
      <c r="AE11242">
        <v>802420.8</v>
      </c>
    </row>
    <row r="11243" spans="1:31">
      <c r="A11243" t="s">
        <v>14387</v>
      </c>
      <c r="B11243" t="s">
        <v>22482</v>
      </c>
      <c r="C11243" t="s">
        <v>22483</v>
      </c>
      <c r="D11243" t="s">
        <v>104</v>
      </c>
      <c r="E11243">
        <v>658703.57999999996</v>
      </c>
      <c r="F11243">
        <v>658703.57999999996</v>
      </c>
      <c r="G11243">
        <v>658703.57999999996</v>
      </c>
      <c r="H11243">
        <v>658703.57999999996</v>
      </c>
      <c r="I11243">
        <v>658703.57999999996</v>
      </c>
      <c r="J11243">
        <v>658703.57999999996</v>
      </c>
      <c r="K11243">
        <v>658703.57999999996</v>
      </c>
      <c r="L11243">
        <v>658703.57999999996</v>
      </c>
      <c r="M11243">
        <v>658703.57999999996</v>
      </c>
      <c r="N11243">
        <v>658703.57999999996</v>
      </c>
      <c r="O11243">
        <v>514642.86</v>
      </c>
      <c r="P11243">
        <v>658703.57999999996</v>
      </c>
      <c r="Q11243">
        <v>658703.57999999996</v>
      </c>
      <c r="R11243">
        <v>658703.57999999996</v>
      </c>
      <c r="S11243">
        <v>658703.57999999996</v>
      </c>
      <c r="T11243">
        <v>658703.57999999996</v>
      </c>
      <c r="U11243">
        <v>658703.57999999996</v>
      </c>
      <c r="V11243">
        <v>658703.6</v>
      </c>
      <c r="W11243">
        <v>658703.6</v>
      </c>
      <c r="X11243">
        <v>658703.6</v>
      </c>
      <c r="Y11243">
        <v>658703.6</v>
      </c>
      <c r="Z11243">
        <v>658703.6</v>
      </c>
      <c r="AA11243">
        <v>589285.69999999995</v>
      </c>
      <c r="AB11243">
        <v>587317.5</v>
      </c>
      <c r="AC11243">
        <v>658703.6</v>
      </c>
      <c r="AD11243">
        <v>658703.6</v>
      </c>
      <c r="AE11243">
        <v>658703.6</v>
      </c>
    </row>
    <row r="11244" spans="1:31">
      <c r="A11244" t="s">
        <v>14387</v>
      </c>
      <c r="B11244" t="s">
        <v>22484</v>
      </c>
      <c r="C11244" t="s">
        <v>22485</v>
      </c>
      <c r="D11244" t="s">
        <v>104</v>
      </c>
      <c r="E11244">
        <v>17</v>
      </c>
      <c r="F11244">
        <v>11.75</v>
      </c>
      <c r="G11244">
        <v>9.6</v>
      </c>
      <c r="H11244">
        <v>14.94</v>
      </c>
      <c r="I11244">
        <v>14.9</v>
      </c>
      <c r="J11244">
        <v>13</v>
      </c>
      <c r="K11244">
        <v>16.57</v>
      </c>
      <c r="L11244">
        <v>14.5</v>
      </c>
      <c r="M11244">
        <v>15</v>
      </c>
      <c r="N11244">
        <v>12.98</v>
      </c>
      <c r="O11244">
        <v>14.95</v>
      </c>
      <c r="P11244">
        <v>17.95</v>
      </c>
      <c r="Q11244">
        <v>15.99</v>
      </c>
      <c r="R11244">
        <v>11.6</v>
      </c>
      <c r="S11244">
        <v>12.98</v>
      </c>
      <c r="T11244">
        <v>15.7</v>
      </c>
      <c r="U11244">
        <v>13.9</v>
      </c>
      <c r="V11244">
        <v>14</v>
      </c>
      <c r="W11244">
        <v>13</v>
      </c>
      <c r="X11244">
        <v>12.98</v>
      </c>
      <c r="Y11244">
        <v>15.2</v>
      </c>
      <c r="Z11244">
        <v>13</v>
      </c>
      <c r="AA11244">
        <v>15.72</v>
      </c>
      <c r="AB11244">
        <v>16.899999999999999</v>
      </c>
      <c r="AC11244">
        <v>13</v>
      </c>
      <c r="AD11244">
        <v>16.45</v>
      </c>
      <c r="AE11244">
        <v>16.2</v>
      </c>
    </row>
    <row r="11245" spans="1:31">
      <c r="A11245" t="s">
        <v>14387</v>
      </c>
      <c r="B11245" t="s">
        <v>22486</v>
      </c>
      <c r="C11245" t="s">
        <v>22487</v>
      </c>
      <c r="D11245" t="s">
        <v>104</v>
      </c>
      <c r="E11245">
        <v>37.700000000000003</v>
      </c>
      <c r="F11245">
        <v>26.06</v>
      </c>
      <c r="G11245">
        <v>21.29</v>
      </c>
      <c r="H11245">
        <v>33.130000000000003</v>
      </c>
      <c r="I11245">
        <v>33.049999999999997</v>
      </c>
      <c r="J11245">
        <v>28.83</v>
      </c>
      <c r="K11245">
        <v>36.75</v>
      </c>
      <c r="L11245">
        <v>32.159999999999997</v>
      </c>
      <c r="M11245">
        <v>33.270000000000003</v>
      </c>
      <c r="N11245">
        <v>28.79</v>
      </c>
      <c r="O11245">
        <v>33.159999999999997</v>
      </c>
      <c r="P11245">
        <v>39.81</v>
      </c>
      <c r="Q11245">
        <v>35.46</v>
      </c>
      <c r="R11245">
        <v>25.73</v>
      </c>
      <c r="S11245">
        <v>28.79</v>
      </c>
      <c r="T11245">
        <v>34.82</v>
      </c>
      <c r="U11245">
        <v>30.83</v>
      </c>
      <c r="V11245">
        <v>31.05</v>
      </c>
      <c r="W11245">
        <v>28.83</v>
      </c>
      <c r="X11245">
        <v>28.79</v>
      </c>
      <c r="Y11245">
        <v>33.71</v>
      </c>
      <c r="Z11245">
        <v>28.83</v>
      </c>
      <c r="AA11245">
        <v>34.86</v>
      </c>
      <c r="AB11245">
        <v>37.479999999999997</v>
      </c>
      <c r="AC11245">
        <v>28.83</v>
      </c>
      <c r="AD11245">
        <v>36.479999999999997</v>
      </c>
      <c r="AE11245">
        <v>35.93</v>
      </c>
    </row>
    <row r="11246" spans="1:31">
      <c r="A11246" t="s">
        <v>14387</v>
      </c>
      <c r="B11246" t="s">
        <v>22488</v>
      </c>
      <c r="C11246" t="s">
        <v>22489</v>
      </c>
      <c r="D11246" t="s">
        <v>104</v>
      </c>
      <c r="E11246">
        <v>18448.39</v>
      </c>
      <c r="F11246">
        <v>31076.45</v>
      </c>
      <c r="G11246">
        <v>18448.39</v>
      </c>
      <c r="H11246">
        <v>18448.39</v>
      </c>
      <c r="I11246">
        <v>30370.81</v>
      </c>
      <c r="J11246">
        <v>38845.56</v>
      </c>
      <c r="K11246">
        <v>18448.39</v>
      </c>
      <c r="L11246">
        <v>18448.39</v>
      </c>
      <c r="M11246">
        <v>18448.39</v>
      </c>
      <c r="N11246">
        <v>18448.39</v>
      </c>
      <c r="O11246">
        <v>20188.650000000001</v>
      </c>
      <c r="P11246">
        <v>31192.6</v>
      </c>
      <c r="Q11246">
        <v>27984.39</v>
      </c>
      <c r="R11246">
        <v>18448.39</v>
      </c>
      <c r="S11246">
        <v>18448.39</v>
      </c>
      <c r="T11246">
        <v>18448.39</v>
      </c>
      <c r="U11246">
        <v>18448.39</v>
      </c>
      <c r="V11246">
        <v>29644.75</v>
      </c>
      <c r="W11246">
        <v>32063.83</v>
      </c>
      <c r="X11246">
        <v>18448.39</v>
      </c>
      <c r="Y11246">
        <v>33209.53</v>
      </c>
      <c r="Z11246">
        <v>21046.76</v>
      </c>
      <c r="AA11246">
        <v>28938.83</v>
      </c>
      <c r="AB11246">
        <v>23385.03</v>
      </c>
      <c r="AC11246">
        <v>18448.39</v>
      </c>
      <c r="AD11246">
        <v>18448.39</v>
      </c>
      <c r="AE11246">
        <v>18448.39</v>
      </c>
    </row>
    <row r="11247" spans="1:31">
      <c r="A11247" t="s">
        <v>14387</v>
      </c>
      <c r="B11247" t="s">
        <v>22490</v>
      </c>
      <c r="C11247" t="s">
        <v>22491</v>
      </c>
      <c r="D11247" t="s">
        <v>104</v>
      </c>
      <c r="E11247">
        <v>11.72</v>
      </c>
      <c r="F11247">
        <v>12.03</v>
      </c>
      <c r="G11247">
        <v>11.25</v>
      </c>
      <c r="H11247">
        <v>10.220000000000001</v>
      </c>
      <c r="I11247">
        <v>11.94</v>
      </c>
      <c r="J11247">
        <v>11.67</v>
      </c>
      <c r="K11247">
        <v>11.88</v>
      </c>
      <c r="L11247">
        <v>10.82</v>
      </c>
      <c r="M11247">
        <v>9.58</v>
      </c>
      <c r="N11247">
        <v>11.43</v>
      </c>
      <c r="O11247">
        <v>12.39</v>
      </c>
      <c r="P11247">
        <v>11.8</v>
      </c>
      <c r="Q11247">
        <v>12.99</v>
      </c>
      <c r="R11247">
        <v>11.76</v>
      </c>
      <c r="S11247">
        <v>11.4</v>
      </c>
      <c r="T11247">
        <v>11.97</v>
      </c>
      <c r="U11247">
        <v>11.34</v>
      </c>
      <c r="V11247">
        <v>12.06</v>
      </c>
      <c r="W11247">
        <v>12.88</v>
      </c>
      <c r="X11247">
        <v>10.88</v>
      </c>
      <c r="Y11247">
        <v>11.64</v>
      </c>
      <c r="Z11247">
        <v>10.73</v>
      </c>
      <c r="AA11247">
        <v>13.36</v>
      </c>
      <c r="AB11247">
        <v>12.45</v>
      </c>
      <c r="AC11247">
        <v>12.03</v>
      </c>
      <c r="AD11247">
        <v>11.05</v>
      </c>
      <c r="AE11247">
        <v>11.94</v>
      </c>
    </row>
    <row r="11248" spans="1:31">
      <c r="A11248" t="s">
        <v>14387</v>
      </c>
      <c r="B11248" t="s">
        <v>22492</v>
      </c>
      <c r="C11248" t="s">
        <v>22493</v>
      </c>
      <c r="D11248" t="s">
        <v>104</v>
      </c>
      <c r="E11248">
        <v>11.19</v>
      </c>
      <c r="F11248">
        <v>11.48</v>
      </c>
      <c r="G11248">
        <v>10.74</v>
      </c>
      <c r="H11248">
        <v>9.75</v>
      </c>
      <c r="I11248">
        <v>11.4</v>
      </c>
      <c r="J11248">
        <v>11.14</v>
      </c>
      <c r="K11248">
        <v>11.34</v>
      </c>
      <c r="L11248">
        <v>10.33</v>
      </c>
      <c r="M11248">
        <v>9.15</v>
      </c>
      <c r="N11248">
        <v>10.91</v>
      </c>
      <c r="O11248">
        <v>11.83</v>
      </c>
      <c r="P11248">
        <v>11.26</v>
      </c>
      <c r="Q11248">
        <v>12.4</v>
      </c>
      <c r="R11248">
        <v>11.22</v>
      </c>
      <c r="S11248">
        <v>10.88</v>
      </c>
      <c r="T11248">
        <v>11.43</v>
      </c>
      <c r="U11248">
        <v>10.83</v>
      </c>
      <c r="V11248">
        <v>11.51</v>
      </c>
      <c r="W11248">
        <v>12.3</v>
      </c>
      <c r="X11248">
        <v>10.39</v>
      </c>
      <c r="Y11248">
        <v>11.11</v>
      </c>
      <c r="Z11248">
        <v>10.24</v>
      </c>
      <c r="AA11248">
        <v>12.75</v>
      </c>
      <c r="AB11248">
        <v>11.89</v>
      </c>
      <c r="AC11248">
        <v>11.48</v>
      </c>
      <c r="AD11248">
        <v>10.55</v>
      </c>
      <c r="AE11248">
        <v>11.4</v>
      </c>
    </row>
    <row r="11249" spans="1:31">
      <c r="A11249" t="s">
        <v>14387</v>
      </c>
      <c r="B11249" t="s">
        <v>22494</v>
      </c>
      <c r="C11249" t="s">
        <v>22495</v>
      </c>
      <c r="D11249" t="s">
        <v>104</v>
      </c>
      <c r="E11249">
        <v>2128.9</v>
      </c>
      <c r="F11249">
        <v>2128.9</v>
      </c>
      <c r="G11249">
        <v>2128.9</v>
      </c>
      <c r="H11249">
        <v>2128.9</v>
      </c>
      <c r="I11249">
        <v>2128.9</v>
      </c>
      <c r="J11249">
        <v>2128.9</v>
      </c>
      <c r="K11249">
        <v>2128.9</v>
      </c>
      <c r="L11249">
        <v>2128.9</v>
      </c>
      <c r="M11249">
        <v>2128.9</v>
      </c>
      <c r="N11249">
        <v>2128.9</v>
      </c>
      <c r="O11249">
        <v>2128.9</v>
      </c>
      <c r="P11249">
        <v>2128.9</v>
      </c>
      <c r="Q11249">
        <v>2128.9</v>
      </c>
      <c r="R11249">
        <v>2128.9</v>
      </c>
      <c r="S11249">
        <v>2128.9</v>
      </c>
      <c r="T11249">
        <v>2128.9</v>
      </c>
      <c r="U11249">
        <v>2128.9</v>
      </c>
      <c r="V11249">
        <v>2128.9</v>
      </c>
      <c r="W11249">
        <v>2128.9</v>
      </c>
      <c r="X11249">
        <v>2128.9</v>
      </c>
      <c r="Y11249">
        <v>2128.9</v>
      </c>
      <c r="Z11249">
        <v>2128.9</v>
      </c>
      <c r="AA11249">
        <v>2128.9</v>
      </c>
      <c r="AB11249">
        <v>2128.9</v>
      </c>
      <c r="AC11249">
        <v>2128.9</v>
      </c>
      <c r="AD11249">
        <v>2128.9</v>
      </c>
      <c r="AE11249">
        <v>2128.9</v>
      </c>
    </row>
    <row r="11250" spans="1:31">
      <c r="A11250" t="s">
        <v>14387</v>
      </c>
      <c r="B11250" t="s">
        <v>22496</v>
      </c>
      <c r="C11250" t="s">
        <v>22497</v>
      </c>
      <c r="D11250" t="s">
        <v>104</v>
      </c>
      <c r="E11250">
        <v>1618.53</v>
      </c>
      <c r="F11250">
        <v>1618.53</v>
      </c>
      <c r="G11250">
        <v>1618.53</v>
      </c>
      <c r="H11250">
        <v>1618.53</v>
      </c>
      <c r="I11250">
        <v>1618.53</v>
      </c>
      <c r="J11250">
        <v>1618.53</v>
      </c>
      <c r="K11250">
        <v>1618.53</v>
      </c>
      <c r="L11250">
        <v>1618.53</v>
      </c>
      <c r="M11250">
        <v>1618.53</v>
      </c>
      <c r="N11250">
        <v>1618.53</v>
      </c>
      <c r="O11250">
        <v>1618.53</v>
      </c>
      <c r="P11250">
        <v>1618.53</v>
      </c>
      <c r="Q11250">
        <v>1618.53</v>
      </c>
      <c r="R11250">
        <v>1618.53</v>
      </c>
      <c r="S11250">
        <v>1618.53</v>
      </c>
      <c r="T11250">
        <v>1618.53</v>
      </c>
      <c r="U11250">
        <v>1618.53</v>
      </c>
      <c r="V11250">
        <v>1618.53</v>
      </c>
      <c r="W11250">
        <v>1618.53</v>
      </c>
      <c r="X11250">
        <v>1618.53</v>
      </c>
      <c r="Y11250">
        <v>1618.53</v>
      </c>
      <c r="Z11250">
        <v>1618.53</v>
      </c>
      <c r="AA11250">
        <v>1618.53</v>
      </c>
      <c r="AB11250">
        <v>1618.53</v>
      </c>
      <c r="AC11250">
        <v>1618.53</v>
      </c>
      <c r="AD11250">
        <v>1618.53</v>
      </c>
      <c r="AE11250">
        <v>1618.53</v>
      </c>
    </row>
    <row r="11251" spans="1:31">
      <c r="A11251" t="s">
        <v>14387</v>
      </c>
      <c r="B11251" t="s">
        <v>22498</v>
      </c>
      <c r="C11251" t="s">
        <v>22499</v>
      </c>
      <c r="D11251" t="s">
        <v>51</v>
      </c>
      <c r="E11251">
        <v>26.37</v>
      </c>
      <c r="F11251">
        <v>31.42</v>
      </c>
      <c r="G11251">
        <v>25.04</v>
      </c>
      <c r="H11251">
        <v>21.73</v>
      </c>
      <c r="I11251">
        <v>27.64</v>
      </c>
      <c r="J11251">
        <v>25.04</v>
      </c>
      <c r="K11251">
        <v>32.299999999999997</v>
      </c>
      <c r="L11251">
        <v>30.78</v>
      </c>
      <c r="M11251">
        <v>30.78</v>
      </c>
      <c r="N11251">
        <v>30.78</v>
      </c>
      <c r="O11251">
        <v>25.59</v>
      </c>
      <c r="P11251">
        <v>26.77</v>
      </c>
      <c r="Q11251">
        <v>22.83</v>
      </c>
      <c r="R11251">
        <v>22.82</v>
      </c>
      <c r="S11251">
        <v>22.3</v>
      </c>
      <c r="T11251">
        <v>25.02</v>
      </c>
      <c r="U11251">
        <v>23.95</v>
      </c>
      <c r="V11251">
        <v>30.26</v>
      </c>
      <c r="W11251">
        <v>28.04</v>
      </c>
      <c r="X11251">
        <v>20.13</v>
      </c>
      <c r="Y11251">
        <v>30.01</v>
      </c>
      <c r="Z11251">
        <v>30.78</v>
      </c>
      <c r="AA11251">
        <v>27.76</v>
      </c>
      <c r="AB11251">
        <v>25.62</v>
      </c>
      <c r="AC11251">
        <v>30.78</v>
      </c>
      <c r="AD11251">
        <v>30.78</v>
      </c>
      <c r="AE11251">
        <v>30.78</v>
      </c>
    </row>
    <row r="11252" spans="1:31">
      <c r="A11252" t="s">
        <v>14387</v>
      </c>
      <c r="B11252" t="s">
        <v>22500</v>
      </c>
      <c r="C11252" t="s">
        <v>22501</v>
      </c>
      <c r="D11252" t="s">
        <v>51</v>
      </c>
      <c r="E11252">
        <v>31.6</v>
      </c>
      <c r="F11252">
        <v>37.64</v>
      </c>
      <c r="G11252">
        <v>30</v>
      </c>
      <c r="H11252">
        <v>26.04</v>
      </c>
      <c r="I11252">
        <v>33.119999999999997</v>
      </c>
      <c r="J11252">
        <v>30</v>
      </c>
      <c r="K11252">
        <v>38.700000000000003</v>
      </c>
      <c r="L11252">
        <v>36.880000000000003</v>
      </c>
      <c r="M11252">
        <v>36.880000000000003</v>
      </c>
      <c r="N11252">
        <v>36.880000000000003</v>
      </c>
      <c r="O11252">
        <v>30.66</v>
      </c>
      <c r="P11252">
        <v>32.08</v>
      </c>
      <c r="Q11252">
        <v>27.36</v>
      </c>
      <c r="R11252">
        <v>27.34</v>
      </c>
      <c r="S11252">
        <v>26.72</v>
      </c>
      <c r="T11252">
        <v>29.98</v>
      </c>
      <c r="U11252">
        <v>28.7</v>
      </c>
      <c r="V11252">
        <v>36.26</v>
      </c>
      <c r="W11252">
        <v>33.6</v>
      </c>
      <c r="X11252">
        <v>24.12</v>
      </c>
      <c r="Y11252">
        <v>35.96</v>
      </c>
      <c r="Z11252">
        <v>36.880000000000003</v>
      </c>
      <c r="AA11252">
        <v>33.26</v>
      </c>
      <c r="AB11252">
        <v>30.7</v>
      </c>
      <c r="AC11252">
        <v>36.880000000000003</v>
      </c>
      <c r="AD11252">
        <v>36.880000000000003</v>
      </c>
      <c r="AE11252">
        <v>36.880000000000003</v>
      </c>
    </row>
    <row r="11253" spans="1:31">
      <c r="A11253" t="s">
        <v>14387</v>
      </c>
      <c r="B11253" t="s">
        <v>22502</v>
      </c>
      <c r="C11253" t="s">
        <v>22503</v>
      </c>
      <c r="D11253" t="s">
        <v>51</v>
      </c>
      <c r="E11253">
        <v>36.950000000000003</v>
      </c>
      <c r="F11253">
        <v>44.01</v>
      </c>
      <c r="G11253">
        <v>35.07</v>
      </c>
      <c r="H11253">
        <v>30.44</v>
      </c>
      <c r="I11253">
        <v>38.72</v>
      </c>
      <c r="J11253">
        <v>35.07</v>
      </c>
      <c r="K11253">
        <v>45.25</v>
      </c>
      <c r="L11253">
        <v>43.12</v>
      </c>
      <c r="M11253">
        <v>43.12</v>
      </c>
      <c r="N11253">
        <v>43.12</v>
      </c>
      <c r="O11253">
        <v>35.85</v>
      </c>
      <c r="P11253">
        <v>37.51</v>
      </c>
      <c r="Q11253">
        <v>31.99</v>
      </c>
      <c r="R11253">
        <v>31.96</v>
      </c>
      <c r="S11253">
        <v>31.24</v>
      </c>
      <c r="T11253">
        <v>35.049999999999997</v>
      </c>
      <c r="U11253">
        <v>33.549999999999997</v>
      </c>
      <c r="V11253">
        <v>42.39</v>
      </c>
      <c r="W11253">
        <v>39.28</v>
      </c>
      <c r="X11253">
        <v>28.2</v>
      </c>
      <c r="Y11253">
        <v>42.04</v>
      </c>
      <c r="Z11253">
        <v>43.12</v>
      </c>
      <c r="AA11253">
        <v>38.89</v>
      </c>
      <c r="AB11253">
        <v>35.89</v>
      </c>
      <c r="AC11253">
        <v>43.12</v>
      </c>
      <c r="AD11253">
        <v>43.12</v>
      </c>
      <c r="AE11253">
        <v>43.12</v>
      </c>
    </row>
    <row r="11254" spans="1:31">
      <c r="A11254" t="s">
        <v>14387</v>
      </c>
      <c r="B11254" t="s">
        <v>22504</v>
      </c>
      <c r="C11254" t="s">
        <v>22505</v>
      </c>
      <c r="D11254" t="s">
        <v>51</v>
      </c>
      <c r="E11254">
        <v>44.01</v>
      </c>
      <c r="F11254">
        <v>52.42</v>
      </c>
      <c r="G11254">
        <v>41.78</v>
      </c>
      <c r="H11254">
        <v>36.270000000000003</v>
      </c>
      <c r="I11254">
        <v>46.13</v>
      </c>
      <c r="J11254">
        <v>41.78</v>
      </c>
      <c r="K11254">
        <v>53.9</v>
      </c>
      <c r="L11254">
        <v>51.36</v>
      </c>
      <c r="M11254">
        <v>51.36</v>
      </c>
      <c r="N11254">
        <v>51.36</v>
      </c>
      <c r="O11254">
        <v>42.7</v>
      </c>
      <c r="P11254">
        <v>44.68</v>
      </c>
      <c r="Q11254">
        <v>38.1</v>
      </c>
      <c r="R11254">
        <v>38.08</v>
      </c>
      <c r="S11254">
        <v>37.21</v>
      </c>
      <c r="T11254">
        <v>41.75</v>
      </c>
      <c r="U11254">
        <v>39.97</v>
      </c>
      <c r="V11254">
        <v>50.5</v>
      </c>
      <c r="W11254">
        <v>46.8</v>
      </c>
      <c r="X11254">
        <v>33.590000000000003</v>
      </c>
      <c r="Y11254">
        <v>50.08</v>
      </c>
      <c r="Z11254">
        <v>51.36</v>
      </c>
      <c r="AA11254">
        <v>46.32</v>
      </c>
      <c r="AB11254">
        <v>42.76</v>
      </c>
      <c r="AC11254">
        <v>51.36</v>
      </c>
      <c r="AD11254">
        <v>51.36</v>
      </c>
      <c r="AE11254">
        <v>51.36</v>
      </c>
    </row>
    <row r="11255" spans="1:31">
      <c r="A11255" t="s">
        <v>14387</v>
      </c>
      <c r="B11255" t="s">
        <v>22506</v>
      </c>
      <c r="C11255" t="s">
        <v>22507</v>
      </c>
      <c r="D11255" t="s">
        <v>51</v>
      </c>
      <c r="E11255">
        <v>34.44</v>
      </c>
      <c r="F11255">
        <v>41.02</v>
      </c>
      <c r="G11255">
        <v>32.700000000000003</v>
      </c>
      <c r="H11255">
        <v>28.38</v>
      </c>
      <c r="I11255">
        <v>36.1</v>
      </c>
      <c r="J11255">
        <v>32.700000000000003</v>
      </c>
      <c r="K11255">
        <v>42.18</v>
      </c>
      <c r="L11255">
        <v>40.19</v>
      </c>
      <c r="M11255">
        <v>40.19</v>
      </c>
      <c r="N11255">
        <v>40.19</v>
      </c>
      <c r="O11255">
        <v>33.409999999999997</v>
      </c>
      <c r="P11255">
        <v>34.96</v>
      </c>
      <c r="Q11255">
        <v>29.82</v>
      </c>
      <c r="R11255">
        <v>29.8</v>
      </c>
      <c r="S11255">
        <v>29.12</v>
      </c>
      <c r="T11255">
        <v>32.67</v>
      </c>
      <c r="U11255">
        <v>31.28</v>
      </c>
      <c r="V11255">
        <v>39.520000000000003</v>
      </c>
      <c r="W11255">
        <v>36.619999999999997</v>
      </c>
      <c r="X11255">
        <v>26.29</v>
      </c>
      <c r="Y11255">
        <v>39.19</v>
      </c>
      <c r="Z11255">
        <v>40.19</v>
      </c>
      <c r="AA11255">
        <v>36.25</v>
      </c>
      <c r="AB11255">
        <v>33.46</v>
      </c>
      <c r="AC11255">
        <v>40.19</v>
      </c>
      <c r="AD11255">
        <v>40.19</v>
      </c>
      <c r="AE11255">
        <v>40.19</v>
      </c>
    </row>
    <row r="11256" spans="1:31">
      <c r="A11256" t="s">
        <v>14387</v>
      </c>
      <c r="B11256" t="s">
        <v>22508</v>
      </c>
      <c r="C11256" t="s">
        <v>22509</v>
      </c>
      <c r="D11256" t="s">
        <v>104</v>
      </c>
      <c r="E11256">
        <v>66.180000000000007</v>
      </c>
      <c r="F11256">
        <v>84.42</v>
      </c>
      <c r="G11256">
        <v>108.53</v>
      </c>
      <c r="H11256">
        <v>63.55</v>
      </c>
      <c r="I11256">
        <v>70.260000000000005</v>
      </c>
      <c r="J11256">
        <v>74.95</v>
      </c>
      <c r="K11256">
        <v>56.19</v>
      </c>
      <c r="L11256">
        <v>59.2</v>
      </c>
      <c r="M11256">
        <v>61.81</v>
      </c>
      <c r="N11256">
        <v>58.62</v>
      </c>
      <c r="O11256">
        <v>46.24</v>
      </c>
      <c r="P11256">
        <v>65.180000000000007</v>
      </c>
      <c r="Q11256">
        <v>56.28</v>
      </c>
      <c r="R11256">
        <v>90.99</v>
      </c>
      <c r="S11256">
        <v>73.400000000000006</v>
      </c>
      <c r="T11256">
        <v>75.739999999999995</v>
      </c>
      <c r="U11256">
        <v>81.33</v>
      </c>
      <c r="V11256">
        <v>57.49</v>
      </c>
      <c r="W11256">
        <v>47.72</v>
      </c>
      <c r="X11256">
        <v>81.430000000000007</v>
      </c>
      <c r="Y11256">
        <v>54.87</v>
      </c>
      <c r="Z11256">
        <v>63.92</v>
      </c>
      <c r="AA11256">
        <v>62.82</v>
      </c>
      <c r="AB11256">
        <v>56.28</v>
      </c>
      <c r="AC11256">
        <v>65.14</v>
      </c>
      <c r="AD11256">
        <v>54.35</v>
      </c>
      <c r="AE11256">
        <v>57.64</v>
      </c>
    </row>
    <row r="11257" spans="1:31">
      <c r="A11257" t="s">
        <v>14387</v>
      </c>
      <c r="B11257" t="s">
        <v>22510</v>
      </c>
      <c r="C11257" t="s">
        <v>22511</v>
      </c>
      <c r="D11257" t="s">
        <v>104</v>
      </c>
      <c r="E11257">
        <v>64.78</v>
      </c>
      <c r="F11257">
        <v>82.65</v>
      </c>
      <c r="G11257">
        <v>106.25</v>
      </c>
      <c r="H11257">
        <v>62.21</v>
      </c>
      <c r="I11257">
        <v>68.78</v>
      </c>
      <c r="J11257">
        <v>73.37</v>
      </c>
      <c r="K11257">
        <v>55</v>
      </c>
      <c r="L11257">
        <v>57.95</v>
      </c>
      <c r="M11257">
        <v>60.51</v>
      </c>
      <c r="N11257">
        <v>57.39</v>
      </c>
      <c r="O11257">
        <v>45.27</v>
      </c>
      <c r="P11257">
        <v>63.81</v>
      </c>
      <c r="Q11257">
        <v>55.1</v>
      </c>
      <c r="R11257">
        <v>89.08</v>
      </c>
      <c r="S11257">
        <v>71.86</v>
      </c>
      <c r="T11257">
        <v>74.150000000000006</v>
      </c>
      <c r="U11257">
        <v>79.62</v>
      </c>
      <c r="V11257">
        <v>56.28</v>
      </c>
      <c r="W11257">
        <v>46.72</v>
      </c>
      <c r="X11257">
        <v>79.72</v>
      </c>
      <c r="Y11257">
        <v>53.72</v>
      </c>
      <c r="Z11257">
        <v>62.57</v>
      </c>
      <c r="AA11257">
        <v>61.5</v>
      </c>
      <c r="AB11257">
        <v>55.1</v>
      </c>
      <c r="AC11257">
        <v>63.77</v>
      </c>
      <c r="AD11257">
        <v>53.2</v>
      </c>
      <c r="AE11257">
        <v>56.43</v>
      </c>
    </row>
    <row r="11258" spans="1:31">
      <c r="A11258" t="s">
        <v>14387</v>
      </c>
      <c r="B11258" t="s">
        <v>22512</v>
      </c>
      <c r="C11258" t="s">
        <v>22513</v>
      </c>
      <c r="D11258" t="s">
        <v>104</v>
      </c>
      <c r="E11258">
        <v>42.77</v>
      </c>
      <c r="F11258">
        <v>29</v>
      </c>
      <c r="G11258">
        <v>20</v>
      </c>
      <c r="H11258">
        <v>43.3</v>
      </c>
      <c r="I11258">
        <v>21.62</v>
      </c>
      <c r="J11258">
        <v>24.9</v>
      </c>
      <c r="K11258">
        <v>21.9</v>
      </c>
      <c r="L11258">
        <v>28.9</v>
      </c>
      <c r="M11258">
        <v>23</v>
      </c>
      <c r="N11258">
        <v>58</v>
      </c>
      <c r="O11258">
        <v>21.95</v>
      </c>
      <c r="P11258">
        <v>31.95</v>
      </c>
      <c r="Q11258">
        <v>30.09</v>
      </c>
      <c r="R11258">
        <v>34.950000000000003</v>
      </c>
      <c r="S11258">
        <v>18.2</v>
      </c>
      <c r="T11258">
        <v>45.8</v>
      </c>
      <c r="U11258">
        <v>51.9</v>
      </c>
      <c r="V11258">
        <v>58.16</v>
      </c>
      <c r="W11258">
        <v>59.4</v>
      </c>
      <c r="X11258">
        <v>27.06</v>
      </c>
      <c r="Y11258">
        <v>24.5</v>
      </c>
      <c r="Z11258">
        <v>18</v>
      </c>
      <c r="AA11258">
        <v>62.35</v>
      </c>
      <c r="AB11258">
        <v>33.5</v>
      </c>
      <c r="AC11258">
        <v>31.17</v>
      </c>
      <c r="AD11258">
        <v>43.35</v>
      </c>
      <c r="AE11258">
        <v>30.5</v>
      </c>
    </row>
    <row r="11259" spans="1:31">
      <c r="A11259" t="s">
        <v>14387</v>
      </c>
      <c r="B11259" t="s">
        <v>22514</v>
      </c>
      <c r="C11259" t="s">
        <v>22515</v>
      </c>
      <c r="D11259" t="s">
        <v>104</v>
      </c>
      <c r="E11259">
        <v>74.63</v>
      </c>
      <c r="F11259">
        <v>48</v>
      </c>
      <c r="G11259">
        <v>58.87</v>
      </c>
      <c r="H11259">
        <v>89</v>
      </c>
      <c r="I11259">
        <v>62.99</v>
      </c>
      <c r="J11259">
        <v>61.69</v>
      </c>
      <c r="K11259">
        <v>61.69</v>
      </c>
      <c r="L11259">
        <v>69.900000000000006</v>
      </c>
      <c r="M11259">
        <v>37.14</v>
      </c>
      <c r="N11259">
        <v>71.02</v>
      </c>
      <c r="O11259">
        <v>61.69</v>
      </c>
      <c r="P11259">
        <v>59.9</v>
      </c>
      <c r="Q11259">
        <v>75.900000000000006</v>
      </c>
      <c r="R11259">
        <v>67.75</v>
      </c>
      <c r="S11259">
        <v>87</v>
      </c>
      <c r="T11259">
        <v>43.9</v>
      </c>
      <c r="U11259">
        <v>43.8</v>
      </c>
      <c r="V11259">
        <v>54.9</v>
      </c>
      <c r="W11259">
        <v>61.69</v>
      </c>
      <c r="X11259">
        <v>58.33</v>
      </c>
      <c r="Y11259">
        <v>57.5</v>
      </c>
      <c r="Z11259">
        <v>56</v>
      </c>
      <c r="AA11259">
        <v>40.98</v>
      </c>
      <c r="AB11259">
        <v>52.5</v>
      </c>
      <c r="AC11259">
        <v>61.69</v>
      </c>
      <c r="AD11259">
        <v>61.69</v>
      </c>
      <c r="AE11259">
        <v>45.95</v>
      </c>
    </row>
    <row r="11260" spans="1:31">
      <c r="A11260" t="s">
        <v>14387</v>
      </c>
      <c r="B11260" t="s">
        <v>22516</v>
      </c>
      <c r="C11260" t="s">
        <v>22517</v>
      </c>
      <c r="D11260" t="s">
        <v>104</v>
      </c>
      <c r="E11260">
        <v>5.0999999999999996</v>
      </c>
      <c r="F11260">
        <v>4.34</v>
      </c>
      <c r="G11260">
        <v>4.34</v>
      </c>
      <c r="H11260">
        <v>4.34</v>
      </c>
      <c r="I11260">
        <v>2.66</v>
      </c>
      <c r="J11260">
        <v>4.34</v>
      </c>
      <c r="K11260">
        <v>4.34</v>
      </c>
      <c r="L11260">
        <v>4.34</v>
      </c>
      <c r="M11260">
        <v>3.66</v>
      </c>
      <c r="N11260">
        <v>4.34</v>
      </c>
      <c r="O11260">
        <v>2.99</v>
      </c>
      <c r="P11260">
        <v>3.33</v>
      </c>
      <c r="Q11260">
        <v>2.66</v>
      </c>
      <c r="R11260">
        <v>4.34</v>
      </c>
      <c r="S11260">
        <v>4.34</v>
      </c>
      <c r="T11260">
        <v>2.2200000000000002</v>
      </c>
      <c r="U11260">
        <v>4.34</v>
      </c>
      <c r="V11260">
        <v>3.33</v>
      </c>
      <c r="W11260">
        <v>3.33</v>
      </c>
      <c r="X11260">
        <v>2.2200000000000002</v>
      </c>
      <c r="Y11260">
        <v>4.34</v>
      </c>
      <c r="Z11260">
        <v>4.34</v>
      </c>
      <c r="AA11260">
        <v>3.11</v>
      </c>
      <c r="AB11260">
        <v>4.34</v>
      </c>
      <c r="AC11260">
        <v>4.34</v>
      </c>
      <c r="AD11260">
        <v>4.34</v>
      </c>
      <c r="AE11260">
        <v>3.99</v>
      </c>
    </row>
    <row r="11261" spans="1:31">
      <c r="A11261" t="s">
        <v>14387</v>
      </c>
      <c r="B11261" t="s">
        <v>22518</v>
      </c>
      <c r="C11261" t="s">
        <v>22519</v>
      </c>
      <c r="D11261" t="s">
        <v>86</v>
      </c>
      <c r="E11261">
        <v>59.66</v>
      </c>
      <c r="F11261">
        <v>59.66</v>
      </c>
      <c r="G11261">
        <v>59.66</v>
      </c>
      <c r="H11261">
        <v>59.66</v>
      </c>
      <c r="I11261">
        <v>80</v>
      </c>
      <c r="J11261">
        <v>59.66</v>
      </c>
      <c r="K11261">
        <v>50</v>
      </c>
      <c r="L11261">
        <v>59.66</v>
      </c>
      <c r="M11261">
        <v>59.66</v>
      </c>
      <c r="N11261">
        <v>59.66</v>
      </c>
      <c r="O11261">
        <v>59.66</v>
      </c>
      <c r="P11261">
        <v>59.66</v>
      </c>
      <c r="Q11261">
        <v>59.66</v>
      </c>
      <c r="R11261">
        <v>59.66</v>
      </c>
      <c r="S11261">
        <v>59.66</v>
      </c>
      <c r="T11261">
        <v>59.66</v>
      </c>
      <c r="U11261">
        <v>55</v>
      </c>
      <c r="V11261">
        <v>50</v>
      </c>
      <c r="W11261">
        <v>59.66</v>
      </c>
      <c r="X11261">
        <v>59.66</v>
      </c>
      <c r="Y11261">
        <v>59.66</v>
      </c>
      <c r="Z11261">
        <v>34.17</v>
      </c>
      <c r="AA11261">
        <v>59.66</v>
      </c>
      <c r="AB11261">
        <v>59.66</v>
      </c>
      <c r="AC11261">
        <v>78</v>
      </c>
      <c r="AD11261">
        <v>57.5</v>
      </c>
      <c r="AE11261">
        <v>102.9</v>
      </c>
    </row>
    <row r="11262" spans="1:31">
      <c r="A11262" t="s">
        <v>14387</v>
      </c>
      <c r="B11262" t="s">
        <v>22520</v>
      </c>
      <c r="C11262" t="s">
        <v>22521</v>
      </c>
      <c r="D11262" t="s">
        <v>104</v>
      </c>
      <c r="E11262">
        <v>265.89</v>
      </c>
      <c r="F11262">
        <v>265.89</v>
      </c>
      <c r="G11262">
        <v>265.89</v>
      </c>
      <c r="H11262">
        <v>265.89</v>
      </c>
      <c r="I11262">
        <v>265.89</v>
      </c>
      <c r="J11262">
        <v>265.89</v>
      </c>
      <c r="K11262">
        <v>265.89</v>
      </c>
      <c r="L11262">
        <v>265.89</v>
      </c>
      <c r="M11262">
        <v>265.89</v>
      </c>
      <c r="N11262">
        <v>265.89</v>
      </c>
      <c r="O11262">
        <v>265.89</v>
      </c>
      <c r="P11262">
        <v>265.89</v>
      </c>
      <c r="Q11262">
        <v>265.89</v>
      </c>
      <c r="R11262">
        <v>265.89</v>
      </c>
      <c r="S11262">
        <v>265.89</v>
      </c>
      <c r="T11262">
        <v>265.89</v>
      </c>
      <c r="U11262">
        <v>265.89</v>
      </c>
      <c r="V11262">
        <v>265.89</v>
      </c>
      <c r="W11262">
        <v>265.89</v>
      </c>
      <c r="X11262">
        <v>265.89</v>
      </c>
      <c r="Y11262">
        <v>265.89</v>
      </c>
      <c r="Z11262">
        <v>265.89</v>
      </c>
      <c r="AA11262">
        <v>265.89</v>
      </c>
      <c r="AB11262">
        <v>265.89</v>
      </c>
      <c r="AC11262">
        <v>265.89</v>
      </c>
      <c r="AD11262">
        <v>265.89</v>
      </c>
      <c r="AE11262">
        <v>265.89</v>
      </c>
    </row>
    <row r="11263" spans="1:31">
      <c r="A11263" t="s">
        <v>14387</v>
      </c>
      <c r="B11263" t="s">
        <v>22522</v>
      </c>
      <c r="C11263" t="s">
        <v>22523</v>
      </c>
      <c r="D11263" t="s">
        <v>104</v>
      </c>
      <c r="E11263">
        <v>349.92</v>
      </c>
      <c r="F11263">
        <v>349.92</v>
      </c>
      <c r="G11263">
        <v>349.92</v>
      </c>
      <c r="H11263">
        <v>349.92</v>
      </c>
      <c r="I11263">
        <v>349.92</v>
      </c>
      <c r="J11263">
        <v>349.92</v>
      </c>
      <c r="K11263">
        <v>349.92</v>
      </c>
      <c r="L11263">
        <v>349.92</v>
      </c>
      <c r="M11263">
        <v>349.92</v>
      </c>
      <c r="N11263">
        <v>349.92</v>
      </c>
      <c r="O11263">
        <v>349.92</v>
      </c>
      <c r="P11263">
        <v>349.92</v>
      </c>
      <c r="Q11263">
        <v>349.92</v>
      </c>
      <c r="R11263">
        <v>349.92</v>
      </c>
      <c r="S11263">
        <v>349.92</v>
      </c>
      <c r="T11263">
        <v>349.92</v>
      </c>
      <c r="U11263">
        <v>349.92</v>
      </c>
      <c r="V11263">
        <v>349.92</v>
      </c>
      <c r="W11263">
        <v>349.92</v>
      </c>
      <c r="X11263">
        <v>349.92</v>
      </c>
      <c r="Y11263">
        <v>349.92</v>
      </c>
      <c r="Z11263">
        <v>349.92</v>
      </c>
      <c r="AA11263">
        <v>349.92</v>
      </c>
      <c r="AB11263">
        <v>349.92</v>
      </c>
      <c r="AC11263">
        <v>349.92</v>
      </c>
      <c r="AD11263">
        <v>349.92</v>
      </c>
      <c r="AE11263">
        <v>349.92</v>
      </c>
    </row>
    <row r="11264" spans="1:31">
      <c r="A11264" t="s">
        <v>14387</v>
      </c>
      <c r="B11264" t="s">
        <v>22524</v>
      </c>
      <c r="C11264" t="s">
        <v>22525</v>
      </c>
      <c r="D11264" t="s">
        <v>104</v>
      </c>
      <c r="E11264">
        <v>2.4</v>
      </c>
      <c r="F11264">
        <v>4.5199999999999996</v>
      </c>
      <c r="G11264">
        <v>4.5199999999999996</v>
      </c>
      <c r="H11264">
        <v>4.54</v>
      </c>
      <c r="I11264">
        <v>4.76</v>
      </c>
      <c r="J11264">
        <v>4.5199999999999996</v>
      </c>
      <c r="K11264">
        <v>4.5199999999999996</v>
      </c>
      <c r="L11264">
        <v>3.76</v>
      </c>
      <c r="M11264">
        <v>4.13</v>
      </c>
      <c r="N11264">
        <v>2.5499999999999998</v>
      </c>
      <c r="O11264">
        <v>4.5199999999999996</v>
      </c>
      <c r="P11264">
        <v>3.9</v>
      </c>
      <c r="Q11264">
        <v>5.04</v>
      </c>
      <c r="R11264">
        <v>4.5199999999999996</v>
      </c>
      <c r="S11264">
        <v>4.5199999999999996</v>
      </c>
      <c r="T11264">
        <v>4.5199999999999996</v>
      </c>
      <c r="U11264">
        <v>3.01</v>
      </c>
      <c r="V11264">
        <v>2.46</v>
      </c>
      <c r="W11264">
        <v>4.5199999999999996</v>
      </c>
      <c r="X11264">
        <v>4.5199999999999996</v>
      </c>
      <c r="Y11264">
        <v>4.5199999999999996</v>
      </c>
      <c r="Z11264">
        <v>4.5199999999999996</v>
      </c>
      <c r="AA11264">
        <v>4.5199999999999996</v>
      </c>
      <c r="AB11264">
        <v>6.25</v>
      </c>
      <c r="AC11264">
        <v>4.5199999999999996</v>
      </c>
      <c r="AD11264">
        <v>4.5199999999999996</v>
      </c>
      <c r="AE11264">
        <v>4.5199999999999996</v>
      </c>
    </row>
    <row r="11265" spans="1:31">
      <c r="A11265" t="s">
        <v>14387</v>
      </c>
      <c r="B11265" t="s">
        <v>22526</v>
      </c>
      <c r="C11265" t="s">
        <v>22527</v>
      </c>
      <c r="D11265" t="s">
        <v>51</v>
      </c>
      <c r="E11265">
        <v>1.78</v>
      </c>
      <c r="F11265">
        <v>6.73</v>
      </c>
      <c r="G11265">
        <v>2.34</v>
      </c>
      <c r="H11265">
        <v>4.8099999999999996</v>
      </c>
      <c r="I11265">
        <v>4.62</v>
      </c>
      <c r="J11265">
        <v>5.66</v>
      </c>
      <c r="K11265">
        <v>4.1500000000000004</v>
      </c>
      <c r="L11265">
        <v>3.87</v>
      </c>
      <c r="M11265">
        <v>4.33</v>
      </c>
      <c r="N11265">
        <v>4.8899999999999997</v>
      </c>
      <c r="O11265">
        <v>4.18</v>
      </c>
      <c r="P11265">
        <v>3.82</v>
      </c>
      <c r="Q11265">
        <v>4.58</v>
      </c>
      <c r="R11265">
        <v>4.8099999999999996</v>
      </c>
      <c r="S11265">
        <v>6.64</v>
      </c>
      <c r="T11265">
        <v>4.99</v>
      </c>
      <c r="U11265">
        <v>4.68</v>
      </c>
      <c r="V11265">
        <v>2.81</v>
      </c>
      <c r="W11265">
        <v>3.36</v>
      </c>
      <c r="X11265">
        <v>7.13</v>
      </c>
      <c r="Y11265">
        <v>2.29</v>
      </c>
      <c r="Z11265">
        <v>1.39</v>
      </c>
      <c r="AA11265">
        <v>3.17</v>
      </c>
      <c r="AB11265">
        <v>3.07</v>
      </c>
      <c r="AC11265">
        <v>5.51</v>
      </c>
      <c r="AD11265">
        <v>4.09</v>
      </c>
      <c r="AE11265">
        <v>4.97</v>
      </c>
    </row>
    <row r="11266" spans="1:31">
      <c r="A11266" t="s">
        <v>14387</v>
      </c>
      <c r="B11266" t="s">
        <v>22528</v>
      </c>
      <c r="C11266" t="s">
        <v>22529</v>
      </c>
      <c r="D11266" t="s">
        <v>51</v>
      </c>
      <c r="E11266">
        <v>0.85</v>
      </c>
      <c r="F11266">
        <v>3.21</v>
      </c>
      <c r="G11266">
        <v>1.1200000000000001</v>
      </c>
      <c r="H11266">
        <v>2.2999999999999998</v>
      </c>
      <c r="I11266">
        <v>2.21</v>
      </c>
      <c r="J11266">
        <v>2.7</v>
      </c>
      <c r="K11266">
        <v>1.98</v>
      </c>
      <c r="L11266">
        <v>1.85</v>
      </c>
      <c r="M11266">
        <v>2.0699999999999998</v>
      </c>
      <c r="N11266">
        <v>2.34</v>
      </c>
      <c r="O11266">
        <v>1.99</v>
      </c>
      <c r="P11266">
        <v>1.82</v>
      </c>
      <c r="Q11266">
        <v>2.19</v>
      </c>
      <c r="R11266">
        <v>2.2999999999999998</v>
      </c>
      <c r="S11266">
        <v>3.17</v>
      </c>
      <c r="T11266">
        <v>2.38</v>
      </c>
      <c r="U11266">
        <v>2.23</v>
      </c>
      <c r="V11266">
        <v>1.34</v>
      </c>
      <c r="W11266">
        <v>1.6</v>
      </c>
      <c r="X11266">
        <v>3.4</v>
      </c>
      <c r="Y11266">
        <v>1.0900000000000001</v>
      </c>
      <c r="Z11266">
        <v>0.66</v>
      </c>
      <c r="AA11266">
        <v>1.51</v>
      </c>
      <c r="AB11266">
        <v>1.46</v>
      </c>
      <c r="AC11266">
        <v>2.63</v>
      </c>
      <c r="AD11266">
        <v>1.95</v>
      </c>
      <c r="AE11266">
        <v>2.37</v>
      </c>
    </row>
    <row r="11267" spans="1:31">
      <c r="A11267" t="s">
        <v>14387</v>
      </c>
      <c r="B11267" t="s">
        <v>22530</v>
      </c>
      <c r="C11267" t="s">
        <v>22531</v>
      </c>
      <c r="D11267" t="s">
        <v>51</v>
      </c>
      <c r="E11267">
        <v>1.23</v>
      </c>
      <c r="F11267">
        <v>4.6399999999999997</v>
      </c>
      <c r="G11267">
        <v>1.61</v>
      </c>
      <c r="H11267">
        <v>3.32</v>
      </c>
      <c r="I11267">
        <v>3.19</v>
      </c>
      <c r="J11267">
        <v>3.9</v>
      </c>
      <c r="K11267">
        <v>2.86</v>
      </c>
      <c r="L11267">
        <v>2.67</v>
      </c>
      <c r="M11267">
        <v>2.98</v>
      </c>
      <c r="N11267">
        <v>3.37</v>
      </c>
      <c r="O11267">
        <v>2.88</v>
      </c>
      <c r="P11267">
        <v>2.63</v>
      </c>
      <c r="Q11267">
        <v>3.16</v>
      </c>
      <c r="R11267">
        <v>3.32</v>
      </c>
      <c r="S11267">
        <v>4.58</v>
      </c>
      <c r="T11267">
        <v>3.44</v>
      </c>
      <c r="U11267">
        <v>3.23</v>
      </c>
      <c r="V11267">
        <v>1.94</v>
      </c>
      <c r="W11267">
        <v>2.3199999999999998</v>
      </c>
      <c r="X11267">
        <v>4.92</v>
      </c>
      <c r="Y11267">
        <v>1.58</v>
      </c>
      <c r="Z11267">
        <v>0.96</v>
      </c>
      <c r="AA11267">
        <v>2.1800000000000002</v>
      </c>
      <c r="AB11267">
        <v>2.12</v>
      </c>
      <c r="AC11267">
        <v>3.8</v>
      </c>
      <c r="AD11267">
        <v>2.82</v>
      </c>
      <c r="AE11267">
        <v>3.43</v>
      </c>
    </row>
    <row r="11268" spans="1:31">
      <c r="A11268" t="s">
        <v>14387</v>
      </c>
      <c r="B11268" t="s">
        <v>22532</v>
      </c>
      <c r="C11268" t="s">
        <v>22533</v>
      </c>
      <c r="D11268" t="s">
        <v>51</v>
      </c>
      <c r="E11268">
        <v>7.5</v>
      </c>
      <c r="F11268">
        <v>7.39</v>
      </c>
      <c r="G11268">
        <v>6.18</v>
      </c>
      <c r="H11268">
        <v>5.5</v>
      </c>
      <c r="I11268">
        <v>11.31</v>
      </c>
      <c r="J11268">
        <v>7.56</v>
      </c>
      <c r="K11268">
        <v>10.24</v>
      </c>
      <c r="L11268">
        <v>9.35</v>
      </c>
      <c r="M11268">
        <v>9.41</v>
      </c>
      <c r="N11268">
        <v>10.31</v>
      </c>
      <c r="O11268">
        <v>16.5</v>
      </c>
      <c r="P11268">
        <v>8.92</v>
      </c>
      <c r="Q11268">
        <v>6.18</v>
      </c>
      <c r="R11268">
        <v>7.36</v>
      </c>
      <c r="S11268">
        <v>7.04</v>
      </c>
      <c r="T11268">
        <v>6.87</v>
      </c>
      <c r="U11268">
        <v>6.53</v>
      </c>
      <c r="V11268">
        <v>12.03</v>
      </c>
      <c r="W11268">
        <v>10.1</v>
      </c>
      <c r="X11268">
        <v>6.18</v>
      </c>
      <c r="Y11268">
        <v>4.97</v>
      </c>
      <c r="Z11268">
        <v>4</v>
      </c>
      <c r="AA11268">
        <v>5.46</v>
      </c>
      <c r="AB11268">
        <v>8.42</v>
      </c>
      <c r="AC11268">
        <v>9.2799999999999994</v>
      </c>
      <c r="AD11268">
        <v>9.6199999999999992</v>
      </c>
      <c r="AE11268">
        <v>8.25</v>
      </c>
    </row>
    <row r="11269" spans="1:31">
      <c r="A11269" t="s">
        <v>14387</v>
      </c>
      <c r="B11269" t="s">
        <v>22534</v>
      </c>
      <c r="C11269" t="s">
        <v>22535</v>
      </c>
      <c r="D11269" t="s">
        <v>51</v>
      </c>
      <c r="E11269">
        <v>7.7</v>
      </c>
      <c r="F11269">
        <v>7.58</v>
      </c>
      <c r="G11269">
        <v>6.35</v>
      </c>
      <c r="H11269">
        <v>5.64</v>
      </c>
      <c r="I11269">
        <v>11.61</v>
      </c>
      <c r="J11269">
        <v>7.76</v>
      </c>
      <c r="K11269">
        <v>10.51</v>
      </c>
      <c r="L11269">
        <v>9.6</v>
      </c>
      <c r="M11269">
        <v>9.67</v>
      </c>
      <c r="N11269">
        <v>10.58</v>
      </c>
      <c r="O11269">
        <v>16.940000000000001</v>
      </c>
      <c r="P11269">
        <v>9.16</v>
      </c>
      <c r="Q11269">
        <v>6.34</v>
      </c>
      <c r="R11269">
        <v>7.56</v>
      </c>
      <c r="S11269">
        <v>7.23</v>
      </c>
      <c r="T11269">
        <v>7.05</v>
      </c>
      <c r="U11269">
        <v>6.7</v>
      </c>
      <c r="V11269">
        <v>12.35</v>
      </c>
      <c r="W11269">
        <v>10.37</v>
      </c>
      <c r="X11269">
        <v>6.35</v>
      </c>
      <c r="Y11269">
        <v>5.0999999999999996</v>
      </c>
      <c r="Z11269">
        <v>4.1100000000000003</v>
      </c>
      <c r="AA11269">
        <v>5.61</v>
      </c>
      <c r="AB11269">
        <v>8.64</v>
      </c>
      <c r="AC11269">
        <v>9.52</v>
      </c>
      <c r="AD11269">
        <v>9.8800000000000008</v>
      </c>
      <c r="AE11269">
        <v>8.4700000000000006</v>
      </c>
    </row>
    <row r="11270" spans="1:31">
      <c r="A11270" t="s">
        <v>14387</v>
      </c>
      <c r="B11270" t="s">
        <v>22536</v>
      </c>
      <c r="C11270" t="s">
        <v>22537</v>
      </c>
      <c r="D11270" t="s">
        <v>51</v>
      </c>
      <c r="E11270">
        <v>5.94</v>
      </c>
      <c r="F11270">
        <v>5.85</v>
      </c>
      <c r="G11270">
        <v>4.8899999999999997</v>
      </c>
      <c r="H11270">
        <v>4.3499999999999996</v>
      </c>
      <c r="I11270">
        <v>8.9499999999999993</v>
      </c>
      <c r="J11270">
        <v>5.98</v>
      </c>
      <c r="K11270">
        <v>8.11</v>
      </c>
      <c r="L11270">
        <v>7.4</v>
      </c>
      <c r="M11270">
        <v>7.45</v>
      </c>
      <c r="N11270">
        <v>8.16</v>
      </c>
      <c r="O11270">
        <v>13.06</v>
      </c>
      <c r="P11270">
        <v>7.06</v>
      </c>
      <c r="Q11270">
        <v>4.8899999999999997</v>
      </c>
      <c r="R11270">
        <v>5.82</v>
      </c>
      <c r="S11270">
        <v>5.57</v>
      </c>
      <c r="T11270">
        <v>5.44</v>
      </c>
      <c r="U11270">
        <v>5.17</v>
      </c>
      <c r="V11270">
        <v>9.52</v>
      </c>
      <c r="W11270">
        <v>8</v>
      </c>
      <c r="X11270">
        <v>4.8899999999999997</v>
      </c>
      <c r="Y11270">
        <v>3.93</v>
      </c>
      <c r="Z11270">
        <v>3.17</v>
      </c>
      <c r="AA11270">
        <v>4.32</v>
      </c>
      <c r="AB11270">
        <v>6.66</v>
      </c>
      <c r="AC11270">
        <v>7.34</v>
      </c>
      <c r="AD11270">
        <v>7.62</v>
      </c>
      <c r="AE11270">
        <v>6.53</v>
      </c>
    </row>
    <row r="11271" spans="1:31">
      <c r="A11271" t="s">
        <v>14387</v>
      </c>
      <c r="B11271" t="s">
        <v>22538</v>
      </c>
      <c r="C11271" t="s">
        <v>22539</v>
      </c>
      <c r="D11271" t="s">
        <v>51</v>
      </c>
      <c r="E11271">
        <v>4.12</v>
      </c>
      <c r="F11271">
        <v>4.0599999999999996</v>
      </c>
      <c r="G11271">
        <v>3.4</v>
      </c>
      <c r="H11271">
        <v>3.02</v>
      </c>
      <c r="I11271">
        <v>6.22</v>
      </c>
      <c r="J11271">
        <v>4.1500000000000004</v>
      </c>
      <c r="K11271">
        <v>5.63</v>
      </c>
      <c r="L11271">
        <v>5.14</v>
      </c>
      <c r="M11271">
        <v>5.18</v>
      </c>
      <c r="N11271">
        <v>5.67</v>
      </c>
      <c r="O11271">
        <v>9.07</v>
      </c>
      <c r="P11271">
        <v>4.9000000000000004</v>
      </c>
      <c r="Q11271">
        <v>3.39</v>
      </c>
      <c r="R11271">
        <v>4.05</v>
      </c>
      <c r="S11271">
        <v>3.87</v>
      </c>
      <c r="T11271">
        <v>3.78</v>
      </c>
      <c r="U11271">
        <v>3.59</v>
      </c>
      <c r="V11271">
        <v>6.61</v>
      </c>
      <c r="W11271">
        <v>5.55</v>
      </c>
      <c r="X11271">
        <v>3.4</v>
      </c>
      <c r="Y11271">
        <v>2.73</v>
      </c>
      <c r="Z11271">
        <v>2.2000000000000002</v>
      </c>
      <c r="AA11271">
        <v>3</v>
      </c>
      <c r="AB11271">
        <v>4.63</v>
      </c>
      <c r="AC11271">
        <v>5.0999999999999996</v>
      </c>
      <c r="AD11271">
        <v>5.29</v>
      </c>
      <c r="AE11271">
        <v>4.53</v>
      </c>
    </row>
    <row r="11272" spans="1:31">
      <c r="A11272" t="s">
        <v>14387</v>
      </c>
      <c r="B11272" t="s">
        <v>22540</v>
      </c>
      <c r="C11272" t="s">
        <v>22541</v>
      </c>
      <c r="D11272" t="s">
        <v>417</v>
      </c>
      <c r="E11272">
        <v>0.06</v>
      </c>
      <c r="F11272">
        <v>0.06</v>
      </c>
      <c r="G11272">
        <v>0.06</v>
      </c>
      <c r="H11272">
        <v>0.01</v>
      </c>
      <c r="I11272">
        <v>0.06</v>
      </c>
      <c r="J11272">
        <v>0.06</v>
      </c>
      <c r="K11272">
        <v>0.06</v>
      </c>
      <c r="L11272">
        <v>0.06</v>
      </c>
      <c r="M11272">
        <v>0.06</v>
      </c>
      <c r="N11272">
        <v>0.01</v>
      </c>
      <c r="O11272">
        <v>0.06</v>
      </c>
      <c r="P11272">
        <v>0.06</v>
      </c>
      <c r="Q11272">
        <v>0.06</v>
      </c>
      <c r="R11272">
        <v>0.06</v>
      </c>
      <c r="S11272">
        <v>0.01</v>
      </c>
      <c r="T11272">
        <v>0.01</v>
      </c>
      <c r="U11272">
        <v>0.06</v>
      </c>
      <c r="V11272">
        <v>0.06</v>
      </c>
      <c r="W11272">
        <v>0.06</v>
      </c>
      <c r="X11272">
        <v>0.06</v>
      </c>
      <c r="Y11272">
        <v>0.06</v>
      </c>
      <c r="Z11272">
        <v>0.01</v>
      </c>
      <c r="AA11272">
        <v>0.06</v>
      </c>
      <c r="AB11272">
        <v>0.06</v>
      </c>
      <c r="AC11272">
        <v>0.06</v>
      </c>
      <c r="AD11272">
        <v>0.06</v>
      </c>
      <c r="AE11272">
        <v>0.06</v>
      </c>
    </row>
    <row r="11273" spans="1:31">
      <c r="A11273" t="s">
        <v>14387</v>
      </c>
      <c r="B11273" t="s">
        <v>22542</v>
      </c>
      <c r="C11273" t="s">
        <v>22543</v>
      </c>
      <c r="D11273" t="s">
        <v>415</v>
      </c>
      <c r="E11273">
        <v>11.8</v>
      </c>
      <c r="F11273">
        <v>11.8</v>
      </c>
      <c r="G11273">
        <v>11.8</v>
      </c>
      <c r="H11273">
        <v>0.01</v>
      </c>
      <c r="I11273">
        <v>11.8</v>
      </c>
      <c r="J11273">
        <v>11.8</v>
      </c>
      <c r="K11273">
        <v>11.8</v>
      </c>
      <c r="L11273">
        <v>11.8</v>
      </c>
      <c r="M11273">
        <v>11.8</v>
      </c>
      <c r="N11273">
        <v>0.01</v>
      </c>
      <c r="O11273">
        <v>11.8</v>
      </c>
      <c r="P11273">
        <v>11.8</v>
      </c>
      <c r="Q11273">
        <v>11.8</v>
      </c>
      <c r="R11273">
        <v>11.8</v>
      </c>
      <c r="S11273">
        <v>0.01</v>
      </c>
      <c r="T11273">
        <v>0.01</v>
      </c>
      <c r="U11273">
        <v>11.8</v>
      </c>
      <c r="V11273">
        <v>11.8</v>
      </c>
      <c r="W11273">
        <v>11.8</v>
      </c>
      <c r="X11273">
        <v>11.8</v>
      </c>
      <c r="Y11273">
        <v>11.8</v>
      </c>
      <c r="Z11273">
        <v>0.01</v>
      </c>
      <c r="AA11273">
        <v>11.8</v>
      </c>
      <c r="AB11273">
        <v>11.8</v>
      </c>
      <c r="AC11273">
        <v>11.8</v>
      </c>
      <c r="AD11273">
        <v>11.8</v>
      </c>
      <c r="AE11273">
        <v>11.8</v>
      </c>
    </row>
    <row r="11274" spans="1:31">
      <c r="A11274" t="s">
        <v>14387</v>
      </c>
      <c r="B11274" t="s">
        <v>22544</v>
      </c>
      <c r="C11274" t="s">
        <v>22545</v>
      </c>
      <c r="D11274" t="s">
        <v>86</v>
      </c>
      <c r="E11274">
        <v>314.12</v>
      </c>
      <c r="F11274">
        <v>105.93</v>
      </c>
      <c r="G11274">
        <v>175.93</v>
      </c>
      <c r="H11274">
        <v>319.88</v>
      </c>
      <c r="I11274">
        <v>99.54</v>
      </c>
      <c r="J11274">
        <v>99.81</v>
      </c>
      <c r="K11274">
        <v>172.76</v>
      </c>
      <c r="L11274">
        <v>119.63</v>
      </c>
      <c r="M11274">
        <v>99.54</v>
      </c>
      <c r="N11274">
        <v>89.59</v>
      </c>
      <c r="O11274">
        <v>117.46</v>
      </c>
      <c r="P11274">
        <v>88.28</v>
      </c>
      <c r="Q11274">
        <v>90.59</v>
      </c>
      <c r="R11274">
        <v>127.95</v>
      </c>
      <c r="S11274">
        <v>111.95</v>
      </c>
      <c r="T11274">
        <v>83.61</v>
      </c>
      <c r="U11274">
        <v>191.92</v>
      </c>
      <c r="V11274">
        <v>69.650000000000006</v>
      </c>
      <c r="W11274">
        <v>100.18</v>
      </c>
      <c r="X11274">
        <v>147.13999999999999</v>
      </c>
      <c r="Y11274">
        <v>173.37</v>
      </c>
      <c r="Z11274">
        <v>275.08999999999997</v>
      </c>
      <c r="AA11274">
        <v>78.56</v>
      </c>
      <c r="AB11274">
        <v>104.92</v>
      </c>
      <c r="AC11274">
        <v>121.45</v>
      </c>
      <c r="AD11274">
        <v>83.82</v>
      </c>
      <c r="AE11274">
        <v>112.18</v>
      </c>
    </row>
    <row r="11275" spans="1:31">
      <c r="A11275" t="s">
        <v>14387</v>
      </c>
      <c r="B11275" t="s">
        <v>22546</v>
      </c>
      <c r="C11275" t="s">
        <v>22547</v>
      </c>
      <c r="D11275" t="s">
        <v>13190</v>
      </c>
      <c r="E11275">
        <v>8.2799999999999994</v>
      </c>
      <c r="F11275">
        <v>6.67</v>
      </c>
      <c r="G11275">
        <v>5.19</v>
      </c>
      <c r="H11275">
        <v>4.5999999999999996</v>
      </c>
      <c r="I11275">
        <v>7.23</v>
      </c>
      <c r="J11275">
        <v>6.95</v>
      </c>
      <c r="K11275">
        <v>10.050000000000001</v>
      </c>
      <c r="L11275">
        <v>10.199999999999999</v>
      </c>
      <c r="M11275">
        <v>10.56</v>
      </c>
      <c r="N11275">
        <v>5.84</v>
      </c>
      <c r="O11275">
        <v>9.27</v>
      </c>
      <c r="P11275">
        <v>8.33</v>
      </c>
      <c r="Q11275">
        <v>4.28</v>
      </c>
      <c r="R11275">
        <v>6.76</v>
      </c>
      <c r="S11275">
        <v>7.86</v>
      </c>
      <c r="T11275">
        <v>9.4</v>
      </c>
      <c r="U11275">
        <v>6.66</v>
      </c>
      <c r="V11275">
        <v>8.67</v>
      </c>
      <c r="W11275">
        <v>9.18</v>
      </c>
      <c r="X11275">
        <v>5.6</v>
      </c>
      <c r="Y11275">
        <v>6.4</v>
      </c>
      <c r="Z11275">
        <v>5.35</v>
      </c>
      <c r="AA11275">
        <v>6.99</v>
      </c>
      <c r="AB11275">
        <v>7.17</v>
      </c>
      <c r="AC11275">
        <v>7.61</v>
      </c>
      <c r="AD11275">
        <v>9.76</v>
      </c>
      <c r="AE11275">
        <v>6.04</v>
      </c>
    </row>
    <row r="11276" spans="1:31">
      <c r="A11276" t="s">
        <v>14387</v>
      </c>
      <c r="B11276" t="s">
        <v>22548</v>
      </c>
      <c r="C11276" t="s">
        <v>22549</v>
      </c>
      <c r="D11276" t="s">
        <v>104</v>
      </c>
      <c r="E11276">
        <v>556.89</v>
      </c>
      <c r="F11276">
        <v>430.41</v>
      </c>
      <c r="G11276">
        <v>674.89</v>
      </c>
      <c r="H11276">
        <v>494.75</v>
      </c>
      <c r="I11276">
        <v>516.49</v>
      </c>
      <c r="J11276">
        <v>752.74</v>
      </c>
      <c r="K11276">
        <v>498.73</v>
      </c>
      <c r="L11276">
        <v>469.65</v>
      </c>
      <c r="M11276">
        <v>424.62</v>
      </c>
      <c r="N11276">
        <v>411.75</v>
      </c>
      <c r="O11276">
        <v>379.07</v>
      </c>
      <c r="P11276">
        <v>352.82</v>
      </c>
      <c r="Q11276">
        <v>488.31</v>
      </c>
      <c r="R11276">
        <v>514.69000000000005</v>
      </c>
      <c r="S11276">
        <v>334.55</v>
      </c>
      <c r="T11276">
        <v>597.04</v>
      </c>
      <c r="U11276">
        <v>498.61</v>
      </c>
      <c r="V11276">
        <v>655.97</v>
      </c>
      <c r="W11276">
        <v>630.37</v>
      </c>
      <c r="X11276">
        <v>427.19</v>
      </c>
      <c r="Y11276">
        <v>643.36</v>
      </c>
      <c r="Z11276">
        <v>632.42999999999995</v>
      </c>
      <c r="AA11276">
        <v>746.3</v>
      </c>
      <c r="AB11276">
        <v>560.5</v>
      </c>
      <c r="AC11276">
        <v>423.97</v>
      </c>
      <c r="AD11276">
        <v>643.36</v>
      </c>
      <c r="AE11276">
        <v>456.66</v>
      </c>
    </row>
    <row r="11277" spans="1:31">
      <c r="A11277" t="s">
        <v>14387</v>
      </c>
      <c r="B11277" t="s">
        <v>22550</v>
      </c>
      <c r="C11277" t="s">
        <v>22551</v>
      </c>
      <c r="D11277" t="s">
        <v>101</v>
      </c>
      <c r="E11277">
        <v>86.29</v>
      </c>
      <c r="F11277">
        <v>73.38</v>
      </c>
      <c r="G11277">
        <v>54.27</v>
      </c>
      <c r="H11277">
        <v>107.73</v>
      </c>
      <c r="I11277">
        <v>67.59</v>
      </c>
      <c r="J11277">
        <v>72.569999999999993</v>
      </c>
      <c r="K11277">
        <v>79.58</v>
      </c>
      <c r="L11277">
        <v>64.33</v>
      </c>
      <c r="M11277">
        <v>74.290000000000006</v>
      </c>
      <c r="N11277">
        <v>86.08</v>
      </c>
      <c r="O11277">
        <v>51.22</v>
      </c>
      <c r="P11277">
        <v>51.12</v>
      </c>
      <c r="Q11277">
        <v>55.19</v>
      </c>
      <c r="R11277">
        <v>83.34</v>
      </c>
      <c r="S11277">
        <v>83.95</v>
      </c>
      <c r="T11277">
        <v>79.58</v>
      </c>
      <c r="U11277">
        <v>81.92</v>
      </c>
      <c r="V11277">
        <v>61.59</v>
      </c>
      <c r="W11277">
        <v>60.98</v>
      </c>
      <c r="X11277">
        <v>72.36</v>
      </c>
      <c r="Y11277">
        <v>75.62</v>
      </c>
      <c r="Z11277">
        <v>80.290000000000006</v>
      </c>
      <c r="AA11277">
        <v>62.5</v>
      </c>
      <c r="AB11277">
        <v>71.040000000000006</v>
      </c>
      <c r="AC11277">
        <v>74.19</v>
      </c>
      <c r="AD11277">
        <v>68.3</v>
      </c>
      <c r="AE11277">
        <v>111.49</v>
      </c>
    </row>
    <row r="11278" spans="1:31">
      <c r="A11278" t="s">
        <v>14387</v>
      </c>
      <c r="B11278" t="s">
        <v>22552</v>
      </c>
      <c r="C11278" t="s">
        <v>22553</v>
      </c>
      <c r="D11278" t="s">
        <v>13190</v>
      </c>
      <c r="E11278">
        <v>32.590000000000003</v>
      </c>
      <c r="F11278">
        <v>27.71</v>
      </c>
      <c r="G11278">
        <v>20.5</v>
      </c>
      <c r="H11278">
        <v>40.69</v>
      </c>
      <c r="I11278">
        <v>25.53</v>
      </c>
      <c r="J11278">
        <v>27.41</v>
      </c>
      <c r="K11278">
        <v>30.06</v>
      </c>
      <c r="L11278">
        <v>24.3</v>
      </c>
      <c r="M11278">
        <v>28.06</v>
      </c>
      <c r="N11278">
        <v>32.51</v>
      </c>
      <c r="O11278">
        <v>19.34</v>
      </c>
      <c r="P11278">
        <v>19.309999999999999</v>
      </c>
      <c r="Q11278">
        <v>20.84</v>
      </c>
      <c r="R11278">
        <v>31.48</v>
      </c>
      <c r="S11278">
        <v>31.71</v>
      </c>
      <c r="T11278">
        <v>30.06</v>
      </c>
      <c r="U11278">
        <v>30.94</v>
      </c>
      <c r="V11278">
        <v>23.26</v>
      </c>
      <c r="W11278">
        <v>23.03</v>
      </c>
      <c r="X11278">
        <v>27.33</v>
      </c>
      <c r="Y11278">
        <v>28.56</v>
      </c>
      <c r="Z11278">
        <v>30.32</v>
      </c>
      <c r="AA11278">
        <v>23.61</v>
      </c>
      <c r="AB11278">
        <v>26.83</v>
      </c>
      <c r="AC11278">
        <v>28.02</v>
      </c>
      <c r="AD11278">
        <v>25.79</v>
      </c>
      <c r="AE11278">
        <v>42.11</v>
      </c>
    </row>
    <row r="11279" spans="1:31">
      <c r="A11279" t="s">
        <v>14387</v>
      </c>
      <c r="B11279" t="s">
        <v>22554</v>
      </c>
      <c r="C11279" t="s">
        <v>22555</v>
      </c>
      <c r="D11279" t="s">
        <v>101</v>
      </c>
      <c r="E11279">
        <v>38.76</v>
      </c>
      <c r="F11279">
        <v>33.090000000000003</v>
      </c>
      <c r="G11279">
        <v>34.42</v>
      </c>
      <c r="H11279">
        <v>56.61</v>
      </c>
      <c r="I11279">
        <v>36.29</v>
      </c>
      <c r="J11279">
        <v>38.340000000000003</v>
      </c>
      <c r="K11279">
        <v>30.43</v>
      </c>
      <c r="L11279">
        <v>33.799999999999997</v>
      </c>
      <c r="M11279">
        <v>39.22</v>
      </c>
      <c r="N11279">
        <v>39.22</v>
      </c>
      <c r="O11279">
        <v>33.36</v>
      </c>
      <c r="P11279">
        <v>36.479999999999997</v>
      </c>
      <c r="Q11279">
        <v>69.260000000000005</v>
      </c>
      <c r="R11279">
        <v>31.42</v>
      </c>
      <c r="S11279">
        <v>43.27</v>
      </c>
      <c r="T11279">
        <v>41.06</v>
      </c>
      <c r="U11279">
        <v>46.79</v>
      </c>
      <c r="V11279">
        <v>34.35</v>
      </c>
      <c r="W11279">
        <v>36.880000000000003</v>
      </c>
      <c r="X11279">
        <v>32.200000000000003</v>
      </c>
      <c r="Y11279">
        <v>35.51</v>
      </c>
      <c r="Z11279">
        <v>31.68</v>
      </c>
      <c r="AA11279">
        <v>44.49</v>
      </c>
      <c r="AB11279">
        <v>36.86</v>
      </c>
      <c r="AC11279">
        <v>49.65</v>
      </c>
      <c r="AD11279">
        <v>39.22</v>
      </c>
      <c r="AE11279">
        <v>39.22</v>
      </c>
    </row>
    <row r="11280" spans="1:31">
      <c r="A11280" t="s">
        <v>14387</v>
      </c>
      <c r="B11280" t="s">
        <v>22556</v>
      </c>
      <c r="C11280" t="s">
        <v>22557</v>
      </c>
      <c r="D11280" t="s">
        <v>22558</v>
      </c>
      <c r="E11280">
        <v>40.72</v>
      </c>
      <c r="F11280">
        <v>34.619999999999997</v>
      </c>
      <c r="G11280">
        <v>25.61</v>
      </c>
      <c r="H11280">
        <v>50.84</v>
      </c>
      <c r="I11280">
        <v>31.89</v>
      </c>
      <c r="J11280">
        <v>34.24</v>
      </c>
      <c r="K11280">
        <v>37.549999999999997</v>
      </c>
      <c r="L11280">
        <v>30.36</v>
      </c>
      <c r="M11280">
        <v>35.06</v>
      </c>
      <c r="N11280">
        <v>40.619999999999997</v>
      </c>
      <c r="O11280">
        <v>24.17</v>
      </c>
      <c r="P11280">
        <v>24.12</v>
      </c>
      <c r="Q11280">
        <v>26.04</v>
      </c>
      <c r="R11280">
        <v>39.32</v>
      </c>
      <c r="S11280">
        <v>39.61</v>
      </c>
      <c r="T11280">
        <v>37.549999999999997</v>
      </c>
      <c r="U11280">
        <v>38.65</v>
      </c>
      <c r="V11280">
        <v>29.06</v>
      </c>
      <c r="W11280">
        <v>28.77</v>
      </c>
      <c r="X11280">
        <v>34.14</v>
      </c>
      <c r="Y11280">
        <v>35.68</v>
      </c>
      <c r="Z11280">
        <v>37.89</v>
      </c>
      <c r="AA11280">
        <v>29.49</v>
      </c>
      <c r="AB11280">
        <v>33.520000000000003</v>
      </c>
      <c r="AC11280">
        <v>35.01</v>
      </c>
      <c r="AD11280">
        <v>32.229999999999997</v>
      </c>
      <c r="AE11280">
        <v>52.61</v>
      </c>
    </row>
    <row r="11281" spans="1:31">
      <c r="A11281" t="s">
        <v>14387</v>
      </c>
      <c r="B11281" t="s">
        <v>22559</v>
      </c>
      <c r="C11281" t="s">
        <v>22560</v>
      </c>
      <c r="D11281" t="s">
        <v>13190</v>
      </c>
      <c r="E11281">
        <v>184.95</v>
      </c>
      <c r="F11281">
        <v>157.28</v>
      </c>
      <c r="G11281">
        <v>116.33</v>
      </c>
      <c r="H11281">
        <v>230.91</v>
      </c>
      <c r="I11281">
        <v>144.86000000000001</v>
      </c>
      <c r="J11281">
        <v>155.54</v>
      </c>
      <c r="K11281">
        <v>170.57</v>
      </c>
      <c r="L11281">
        <v>137.88999999999999</v>
      </c>
      <c r="M11281">
        <v>159.24</v>
      </c>
      <c r="N11281">
        <v>184.51</v>
      </c>
      <c r="O11281">
        <v>109.79</v>
      </c>
      <c r="P11281">
        <v>109.57</v>
      </c>
      <c r="Q11281">
        <v>118.29</v>
      </c>
      <c r="R11281">
        <v>178.63</v>
      </c>
      <c r="S11281">
        <v>179.94</v>
      </c>
      <c r="T11281">
        <v>170.57</v>
      </c>
      <c r="U11281">
        <v>175.58</v>
      </c>
      <c r="V11281">
        <v>132.01</v>
      </c>
      <c r="W11281">
        <v>130.69999999999999</v>
      </c>
      <c r="X11281">
        <v>155.1</v>
      </c>
      <c r="Y11281">
        <v>162.07</v>
      </c>
      <c r="Z11281">
        <v>172.1</v>
      </c>
      <c r="AA11281">
        <v>133.97</v>
      </c>
      <c r="AB11281">
        <v>152.27000000000001</v>
      </c>
      <c r="AC11281">
        <v>159.02000000000001</v>
      </c>
      <c r="AD11281">
        <v>146.38999999999999</v>
      </c>
      <c r="AE11281">
        <v>238.97</v>
      </c>
    </row>
    <row r="11282" spans="1:31">
      <c r="A11282" t="s">
        <v>14387</v>
      </c>
      <c r="B11282" t="s">
        <v>22561</v>
      </c>
      <c r="C11282" t="s">
        <v>22562</v>
      </c>
      <c r="D11282" t="s">
        <v>101</v>
      </c>
      <c r="E11282">
        <v>52.34</v>
      </c>
      <c r="F11282">
        <v>42.16</v>
      </c>
      <c r="G11282">
        <v>32.81</v>
      </c>
      <c r="H11282">
        <v>29.08</v>
      </c>
      <c r="I11282">
        <v>45.71</v>
      </c>
      <c r="J11282">
        <v>43.93</v>
      </c>
      <c r="K11282">
        <v>63.53</v>
      </c>
      <c r="L11282">
        <v>64.48</v>
      </c>
      <c r="M11282">
        <v>66.760000000000005</v>
      </c>
      <c r="N11282">
        <v>36.92</v>
      </c>
      <c r="O11282">
        <v>58.6</v>
      </c>
      <c r="P11282">
        <v>52.66</v>
      </c>
      <c r="Q11282">
        <v>27.05</v>
      </c>
      <c r="R11282">
        <v>42.73</v>
      </c>
      <c r="S11282">
        <v>49.69</v>
      </c>
      <c r="T11282">
        <v>59.42</v>
      </c>
      <c r="U11282">
        <v>42.1</v>
      </c>
      <c r="V11282">
        <v>54.81</v>
      </c>
      <c r="W11282">
        <v>58.03</v>
      </c>
      <c r="X11282">
        <v>35.4</v>
      </c>
      <c r="Y11282">
        <v>40.46</v>
      </c>
      <c r="Z11282">
        <v>33.82</v>
      </c>
      <c r="AA11282">
        <v>44.19</v>
      </c>
      <c r="AB11282">
        <v>45.33</v>
      </c>
      <c r="AC11282">
        <v>48.11</v>
      </c>
      <c r="AD11282">
        <v>61.7</v>
      </c>
      <c r="AE11282">
        <v>38.18</v>
      </c>
    </row>
    <row r="11283" spans="1:31">
      <c r="A11283" t="s">
        <v>14387</v>
      </c>
      <c r="B11283" t="s">
        <v>22563</v>
      </c>
      <c r="C11283" t="s">
        <v>22564</v>
      </c>
      <c r="D11283" t="s">
        <v>104</v>
      </c>
      <c r="E11283">
        <v>54.1</v>
      </c>
      <c r="F11283">
        <v>60.8</v>
      </c>
      <c r="G11283">
        <v>60.8</v>
      </c>
      <c r="H11283">
        <v>60.8</v>
      </c>
      <c r="I11283">
        <v>60.8</v>
      </c>
      <c r="J11283">
        <v>60.8</v>
      </c>
      <c r="K11283">
        <v>60.8</v>
      </c>
      <c r="L11283">
        <v>60.8</v>
      </c>
      <c r="M11283">
        <v>60.8</v>
      </c>
      <c r="N11283">
        <v>60.8</v>
      </c>
      <c r="O11283">
        <v>50.82</v>
      </c>
      <c r="P11283">
        <v>60.8</v>
      </c>
      <c r="Q11283">
        <v>60.8</v>
      </c>
      <c r="R11283">
        <v>60.8</v>
      </c>
      <c r="S11283">
        <v>60.8</v>
      </c>
      <c r="T11283">
        <v>60.8</v>
      </c>
      <c r="U11283">
        <v>60.8</v>
      </c>
      <c r="V11283">
        <v>44.01</v>
      </c>
      <c r="W11283">
        <v>60.8</v>
      </c>
      <c r="X11283">
        <v>60.8</v>
      </c>
      <c r="Y11283">
        <v>60.8</v>
      </c>
      <c r="Z11283">
        <v>60.8</v>
      </c>
      <c r="AA11283">
        <v>60.09</v>
      </c>
      <c r="AB11283">
        <v>60.8</v>
      </c>
      <c r="AC11283">
        <v>60.8</v>
      </c>
      <c r="AD11283">
        <v>60.8</v>
      </c>
      <c r="AE11283">
        <v>60.8</v>
      </c>
    </row>
    <row r="11284" spans="1:31">
      <c r="A11284" t="s">
        <v>14387</v>
      </c>
      <c r="B11284" t="s">
        <v>22565</v>
      </c>
      <c r="C11284" t="s">
        <v>22566</v>
      </c>
      <c r="D11284" t="s">
        <v>104</v>
      </c>
      <c r="E11284">
        <v>96.12</v>
      </c>
      <c r="F11284">
        <v>108.03</v>
      </c>
      <c r="G11284">
        <v>108.03</v>
      </c>
      <c r="H11284">
        <v>108.03</v>
      </c>
      <c r="I11284">
        <v>108.03</v>
      </c>
      <c r="J11284">
        <v>108.03</v>
      </c>
      <c r="K11284">
        <v>108.03</v>
      </c>
      <c r="L11284">
        <v>108.03</v>
      </c>
      <c r="M11284">
        <v>108.03</v>
      </c>
      <c r="N11284">
        <v>108.03</v>
      </c>
      <c r="O11284">
        <v>90.3</v>
      </c>
      <c r="P11284">
        <v>108.03</v>
      </c>
      <c r="Q11284">
        <v>108.03</v>
      </c>
      <c r="R11284">
        <v>108.03</v>
      </c>
      <c r="S11284">
        <v>108.03</v>
      </c>
      <c r="T11284">
        <v>108.03</v>
      </c>
      <c r="U11284">
        <v>108.03</v>
      </c>
      <c r="V11284">
        <v>78.2</v>
      </c>
      <c r="W11284">
        <v>108.03</v>
      </c>
      <c r="X11284">
        <v>108.03</v>
      </c>
      <c r="Y11284">
        <v>108.03</v>
      </c>
      <c r="Z11284">
        <v>108.03</v>
      </c>
      <c r="AA11284">
        <v>106.77</v>
      </c>
      <c r="AB11284">
        <v>108.03</v>
      </c>
      <c r="AC11284">
        <v>108.03</v>
      </c>
      <c r="AD11284">
        <v>108.03</v>
      </c>
      <c r="AE11284">
        <v>108.03</v>
      </c>
    </row>
    <row r="11285" spans="1:31">
      <c r="A11285" t="s">
        <v>14387</v>
      </c>
      <c r="B11285" t="s">
        <v>22567</v>
      </c>
      <c r="C11285" t="s">
        <v>22568</v>
      </c>
      <c r="D11285" t="s">
        <v>104</v>
      </c>
      <c r="E11285">
        <v>124.57</v>
      </c>
      <c r="F11285">
        <v>140.01</v>
      </c>
      <c r="G11285">
        <v>140.01</v>
      </c>
      <c r="H11285">
        <v>140.01</v>
      </c>
      <c r="I11285">
        <v>140.01</v>
      </c>
      <c r="J11285">
        <v>140.01</v>
      </c>
      <c r="K11285">
        <v>140.01</v>
      </c>
      <c r="L11285">
        <v>140.01</v>
      </c>
      <c r="M11285">
        <v>140.01</v>
      </c>
      <c r="N11285">
        <v>140.01</v>
      </c>
      <c r="O11285">
        <v>117.03</v>
      </c>
      <c r="P11285">
        <v>140.01</v>
      </c>
      <c r="Q11285">
        <v>140.01</v>
      </c>
      <c r="R11285">
        <v>140.01</v>
      </c>
      <c r="S11285">
        <v>140.01</v>
      </c>
      <c r="T11285">
        <v>140.01</v>
      </c>
      <c r="U11285">
        <v>140.01</v>
      </c>
      <c r="V11285">
        <v>101.35</v>
      </c>
      <c r="W11285">
        <v>140.01</v>
      </c>
      <c r="X11285">
        <v>140.01</v>
      </c>
      <c r="Y11285">
        <v>140.01</v>
      </c>
      <c r="Z11285">
        <v>140.01</v>
      </c>
      <c r="AA11285">
        <v>138.38</v>
      </c>
      <c r="AB11285">
        <v>140.01</v>
      </c>
      <c r="AC11285">
        <v>140.01</v>
      </c>
      <c r="AD11285">
        <v>140.01</v>
      </c>
      <c r="AE11285">
        <v>140.01</v>
      </c>
    </row>
    <row r="11286" spans="1:31">
      <c r="A11286" t="s">
        <v>14387</v>
      </c>
      <c r="B11286" t="s">
        <v>22569</v>
      </c>
      <c r="C11286" t="s">
        <v>22570</v>
      </c>
      <c r="D11286" t="s">
        <v>104</v>
      </c>
      <c r="E11286">
        <v>33.04</v>
      </c>
      <c r="F11286">
        <v>37.14</v>
      </c>
      <c r="G11286">
        <v>37.14</v>
      </c>
      <c r="H11286">
        <v>37.14</v>
      </c>
      <c r="I11286">
        <v>37.14</v>
      </c>
      <c r="J11286">
        <v>37.14</v>
      </c>
      <c r="K11286">
        <v>37.14</v>
      </c>
      <c r="L11286">
        <v>37.14</v>
      </c>
      <c r="M11286">
        <v>37.14</v>
      </c>
      <c r="N11286">
        <v>37.14</v>
      </c>
      <c r="O11286">
        <v>31.04</v>
      </c>
      <c r="P11286">
        <v>37.14</v>
      </c>
      <c r="Q11286">
        <v>37.14</v>
      </c>
      <c r="R11286">
        <v>37.14</v>
      </c>
      <c r="S11286">
        <v>37.14</v>
      </c>
      <c r="T11286">
        <v>37.14</v>
      </c>
      <c r="U11286">
        <v>37.14</v>
      </c>
      <c r="V11286">
        <v>26.88</v>
      </c>
      <c r="W11286">
        <v>37.14</v>
      </c>
      <c r="X11286">
        <v>37.14</v>
      </c>
      <c r="Y11286">
        <v>37.14</v>
      </c>
      <c r="Z11286">
        <v>37.14</v>
      </c>
      <c r="AA11286">
        <v>36.700000000000003</v>
      </c>
      <c r="AB11286">
        <v>37.14</v>
      </c>
      <c r="AC11286">
        <v>37.14</v>
      </c>
      <c r="AD11286">
        <v>37.14</v>
      </c>
      <c r="AE11286">
        <v>37.14</v>
      </c>
    </row>
    <row r="11287" spans="1:31">
      <c r="A11287" t="s">
        <v>14387</v>
      </c>
      <c r="B11287" t="s">
        <v>22571</v>
      </c>
      <c r="C11287" t="s">
        <v>22572</v>
      </c>
      <c r="D11287" t="s">
        <v>104</v>
      </c>
      <c r="E11287">
        <v>94.2</v>
      </c>
      <c r="F11287">
        <v>105.88</v>
      </c>
      <c r="G11287">
        <v>105.88</v>
      </c>
      <c r="H11287">
        <v>105.88</v>
      </c>
      <c r="I11287">
        <v>105.88</v>
      </c>
      <c r="J11287">
        <v>105.88</v>
      </c>
      <c r="K11287">
        <v>105.88</v>
      </c>
      <c r="L11287">
        <v>105.88</v>
      </c>
      <c r="M11287">
        <v>105.88</v>
      </c>
      <c r="N11287">
        <v>105.88</v>
      </c>
      <c r="O11287">
        <v>88.49</v>
      </c>
      <c r="P11287">
        <v>105.88</v>
      </c>
      <c r="Q11287">
        <v>105.88</v>
      </c>
      <c r="R11287">
        <v>105.88</v>
      </c>
      <c r="S11287">
        <v>105.88</v>
      </c>
      <c r="T11287">
        <v>105.88</v>
      </c>
      <c r="U11287">
        <v>105.88</v>
      </c>
      <c r="V11287">
        <v>76.64</v>
      </c>
      <c r="W11287">
        <v>105.88</v>
      </c>
      <c r="X11287">
        <v>105.88</v>
      </c>
      <c r="Y11287">
        <v>105.88</v>
      </c>
      <c r="Z11287">
        <v>105.88</v>
      </c>
      <c r="AA11287">
        <v>104.64</v>
      </c>
      <c r="AB11287">
        <v>105.88</v>
      </c>
      <c r="AC11287">
        <v>105.88</v>
      </c>
      <c r="AD11287">
        <v>105.88</v>
      </c>
      <c r="AE11287">
        <v>105.88</v>
      </c>
    </row>
    <row r="11288" spans="1:31">
      <c r="A11288" t="s">
        <v>14387</v>
      </c>
      <c r="B11288" t="s">
        <v>22573</v>
      </c>
      <c r="C11288" t="s">
        <v>22574</v>
      </c>
      <c r="D11288" t="s">
        <v>104</v>
      </c>
      <c r="E11288">
        <v>217162.48</v>
      </c>
      <c r="F11288">
        <v>217162.48</v>
      </c>
      <c r="G11288">
        <v>217162.48</v>
      </c>
      <c r="H11288">
        <v>217162.48</v>
      </c>
      <c r="I11288">
        <v>137384.60999999999</v>
      </c>
      <c r="J11288">
        <v>217162.48</v>
      </c>
      <c r="K11288">
        <v>217162.48</v>
      </c>
      <c r="L11288">
        <v>217162.48</v>
      </c>
      <c r="M11288">
        <v>217162.48</v>
      </c>
      <c r="N11288">
        <v>217162.48</v>
      </c>
      <c r="O11288">
        <v>186093.7</v>
      </c>
      <c r="P11288">
        <v>217162.48</v>
      </c>
      <c r="Q11288">
        <v>217162.48</v>
      </c>
      <c r="R11288">
        <v>217162.48</v>
      </c>
      <c r="S11288">
        <v>217162.48</v>
      </c>
      <c r="T11288">
        <v>217162.48</v>
      </c>
      <c r="U11288">
        <v>299748.25</v>
      </c>
      <c r="V11288">
        <v>243545.5</v>
      </c>
      <c r="W11288">
        <v>204828</v>
      </c>
      <c r="X11288">
        <v>217162.5</v>
      </c>
      <c r="Y11288">
        <v>217162.5</v>
      </c>
      <c r="Z11288">
        <v>217162.5</v>
      </c>
      <c r="AA11288">
        <v>188591.6</v>
      </c>
      <c r="AB11288">
        <v>217162.5</v>
      </c>
      <c r="AC11288">
        <v>217162.5</v>
      </c>
      <c r="AD11288">
        <v>217162.5</v>
      </c>
      <c r="AE11288">
        <v>217162.5</v>
      </c>
    </row>
    <row r="11289" spans="1:31">
      <c r="A11289" t="s">
        <v>14387</v>
      </c>
      <c r="B11289" t="s">
        <v>22575</v>
      </c>
      <c r="C11289" t="s">
        <v>22576</v>
      </c>
      <c r="D11289" t="s">
        <v>104</v>
      </c>
      <c r="E11289">
        <v>255342.23</v>
      </c>
      <c r="F11289">
        <v>255342.23</v>
      </c>
      <c r="G11289">
        <v>255342.23</v>
      </c>
      <c r="H11289">
        <v>255342.23</v>
      </c>
      <c r="I11289">
        <v>161538.46</v>
      </c>
      <c r="J11289">
        <v>255342.23</v>
      </c>
      <c r="K11289">
        <v>255342.23</v>
      </c>
      <c r="L11289">
        <v>255342.23</v>
      </c>
      <c r="M11289">
        <v>255342.23</v>
      </c>
      <c r="N11289">
        <v>255342.23</v>
      </c>
      <c r="O11289">
        <v>218811.18</v>
      </c>
      <c r="P11289">
        <v>255342.23</v>
      </c>
      <c r="Q11289">
        <v>255342.23</v>
      </c>
      <c r="R11289">
        <v>255342.23</v>
      </c>
      <c r="S11289">
        <v>255342.23</v>
      </c>
      <c r="T11289">
        <v>255342.23</v>
      </c>
      <c r="U11289">
        <v>352447.55</v>
      </c>
      <c r="V11289">
        <v>286363.59999999998</v>
      </c>
      <c r="W11289">
        <v>240839.2</v>
      </c>
      <c r="X11289">
        <v>255342.2</v>
      </c>
      <c r="Y11289">
        <v>255342.2</v>
      </c>
      <c r="Z11289">
        <v>255342.2</v>
      </c>
      <c r="AA11289">
        <v>221748.2</v>
      </c>
      <c r="AB11289">
        <v>255342.2</v>
      </c>
      <c r="AC11289">
        <v>255342.2</v>
      </c>
      <c r="AD11289">
        <v>255342.2</v>
      </c>
      <c r="AE11289">
        <v>255342.2</v>
      </c>
    </row>
    <row r="11290" spans="1:31">
      <c r="A11290" t="s">
        <v>14387</v>
      </c>
      <c r="B11290" t="s">
        <v>22577</v>
      </c>
      <c r="C11290" t="s">
        <v>22578</v>
      </c>
      <c r="D11290" t="s">
        <v>104</v>
      </c>
      <c r="E11290">
        <v>197464.65</v>
      </c>
      <c r="F11290">
        <v>197464.65</v>
      </c>
      <c r="G11290">
        <v>197464.65</v>
      </c>
      <c r="H11290">
        <v>197464.65</v>
      </c>
      <c r="I11290">
        <v>124923.07</v>
      </c>
      <c r="J11290">
        <v>197464.65</v>
      </c>
      <c r="K11290">
        <v>197464.65</v>
      </c>
      <c r="L11290">
        <v>197464.65</v>
      </c>
      <c r="M11290">
        <v>197464.65</v>
      </c>
      <c r="N11290">
        <v>197464.65</v>
      </c>
      <c r="O11290">
        <v>169213.98</v>
      </c>
      <c r="P11290">
        <v>197464.65</v>
      </c>
      <c r="Q11290">
        <v>197464.65</v>
      </c>
      <c r="R11290">
        <v>197464.65</v>
      </c>
      <c r="S11290">
        <v>197464.65</v>
      </c>
      <c r="T11290">
        <v>197464.65</v>
      </c>
      <c r="U11290">
        <v>272559.44</v>
      </c>
      <c r="V11290">
        <v>221454.5</v>
      </c>
      <c r="W11290">
        <v>186249</v>
      </c>
      <c r="X11290">
        <v>197464.6</v>
      </c>
      <c r="Y11290">
        <v>197464.6</v>
      </c>
      <c r="Z11290">
        <v>197464.6</v>
      </c>
      <c r="AA11290">
        <v>171485.3</v>
      </c>
      <c r="AB11290">
        <v>197464.6</v>
      </c>
      <c r="AC11290">
        <v>197464.6</v>
      </c>
      <c r="AD11290">
        <v>197464.6</v>
      </c>
      <c r="AE11290">
        <v>197464.6</v>
      </c>
    </row>
    <row r="11291" spans="1:31">
      <c r="A11291" t="s">
        <v>14387</v>
      </c>
      <c r="B11291" t="s">
        <v>22579</v>
      </c>
      <c r="C11291" t="s">
        <v>22580</v>
      </c>
      <c r="D11291" t="s">
        <v>104</v>
      </c>
      <c r="E11291">
        <v>87.73</v>
      </c>
      <c r="F11291">
        <v>87.73</v>
      </c>
      <c r="G11291">
        <v>44.44</v>
      </c>
      <c r="H11291">
        <v>29.66</v>
      </c>
      <c r="I11291">
        <v>87.73</v>
      </c>
      <c r="J11291">
        <v>87.73</v>
      </c>
      <c r="K11291">
        <v>43.74</v>
      </c>
      <c r="L11291">
        <v>87.73</v>
      </c>
      <c r="M11291">
        <v>72.88</v>
      </c>
      <c r="N11291">
        <v>87.73</v>
      </c>
      <c r="O11291">
        <v>87.73</v>
      </c>
      <c r="P11291">
        <v>87.73</v>
      </c>
      <c r="Q11291">
        <v>87.73</v>
      </c>
      <c r="R11291">
        <v>87.73</v>
      </c>
      <c r="S11291">
        <v>87.73</v>
      </c>
      <c r="T11291">
        <v>48.52</v>
      </c>
      <c r="U11291">
        <v>43.19</v>
      </c>
      <c r="V11291">
        <v>87.73</v>
      </c>
      <c r="W11291">
        <v>87.73</v>
      </c>
      <c r="X11291">
        <v>33</v>
      </c>
      <c r="Y11291">
        <v>59.32</v>
      </c>
      <c r="Z11291">
        <v>87.73</v>
      </c>
      <c r="AA11291">
        <v>87.73</v>
      </c>
      <c r="AB11291">
        <v>87.73</v>
      </c>
      <c r="AC11291">
        <v>87.73</v>
      </c>
      <c r="AD11291">
        <v>87.73</v>
      </c>
      <c r="AE11291">
        <v>87.73</v>
      </c>
    </row>
    <row r="11292" spans="1:31">
      <c r="A11292" t="s">
        <v>14387</v>
      </c>
      <c r="B11292" t="s">
        <v>22581</v>
      </c>
      <c r="C11292" t="s">
        <v>22582</v>
      </c>
      <c r="D11292" t="s">
        <v>104</v>
      </c>
      <c r="E11292">
        <v>98.96</v>
      </c>
      <c r="F11292">
        <v>98.96</v>
      </c>
      <c r="G11292">
        <v>50.13</v>
      </c>
      <c r="H11292">
        <v>33.46</v>
      </c>
      <c r="I11292">
        <v>98.96</v>
      </c>
      <c r="J11292">
        <v>98.96</v>
      </c>
      <c r="K11292">
        <v>49.34</v>
      </c>
      <c r="L11292">
        <v>98.96</v>
      </c>
      <c r="M11292">
        <v>82.22</v>
      </c>
      <c r="N11292">
        <v>98.96</v>
      </c>
      <c r="O11292">
        <v>98.96</v>
      </c>
      <c r="P11292">
        <v>98.96</v>
      </c>
      <c r="Q11292">
        <v>98.96</v>
      </c>
      <c r="R11292">
        <v>98.96</v>
      </c>
      <c r="S11292">
        <v>98.96</v>
      </c>
      <c r="T11292">
        <v>54.73</v>
      </c>
      <c r="U11292">
        <v>48.72</v>
      </c>
      <c r="V11292">
        <v>98.96</v>
      </c>
      <c r="W11292">
        <v>98.96</v>
      </c>
      <c r="X11292">
        <v>37.229999999999997</v>
      </c>
      <c r="Y11292">
        <v>66.91</v>
      </c>
      <c r="Z11292">
        <v>98.96</v>
      </c>
      <c r="AA11292">
        <v>98.96</v>
      </c>
      <c r="AB11292">
        <v>98.96</v>
      </c>
      <c r="AC11292">
        <v>98.96</v>
      </c>
      <c r="AD11292">
        <v>98.96</v>
      </c>
      <c r="AE11292">
        <v>98.96</v>
      </c>
    </row>
    <row r="11293" spans="1:31">
      <c r="A11293" t="s">
        <v>14387</v>
      </c>
      <c r="B11293" t="s">
        <v>22583</v>
      </c>
      <c r="C11293" t="s">
        <v>22584</v>
      </c>
      <c r="D11293" t="s">
        <v>104</v>
      </c>
      <c r="E11293">
        <v>61.2</v>
      </c>
      <c r="F11293">
        <v>61.2</v>
      </c>
      <c r="G11293">
        <v>31</v>
      </c>
      <c r="H11293">
        <v>20.69</v>
      </c>
      <c r="I11293">
        <v>61.2</v>
      </c>
      <c r="J11293">
        <v>61.2</v>
      </c>
      <c r="K11293">
        <v>30.51</v>
      </c>
      <c r="L11293">
        <v>61.2</v>
      </c>
      <c r="M11293">
        <v>50.84</v>
      </c>
      <c r="N11293">
        <v>61.2</v>
      </c>
      <c r="O11293">
        <v>61.2</v>
      </c>
      <c r="P11293">
        <v>61.2</v>
      </c>
      <c r="Q11293">
        <v>61.2</v>
      </c>
      <c r="R11293">
        <v>61.2</v>
      </c>
      <c r="S11293">
        <v>61.2</v>
      </c>
      <c r="T11293">
        <v>33.85</v>
      </c>
      <c r="U11293">
        <v>30.13</v>
      </c>
      <c r="V11293">
        <v>61.2</v>
      </c>
      <c r="W11293">
        <v>61.2</v>
      </c>
      <c r="X11293">
        <v>23.02</v>
      </c>
      <c r="Y11293">
        <v>41.38</v>
      </c>
      <c r="Z11293">
        <v>61.2</v>
      </c>
      <c r="AA11293">
        <v>61.2</v>
      </c>
      <c r="AB11293">
        <v>61.2</v>
      </c>
      <c r="AC11293">
        <v>61.2</v>
      </c>
      <c r="AD11293">
        <v>61.2</v>
      </c>
      <c r="AE11293">
        <v>61.2</v>
      </c>
    </row>
    <row r="11294" spans="1:31">
      <c r="A11294" t="s">
        <v>14387</v>
      </c>
      <c r="B11294" t="s">
        <v>22585</v>
      </c>
      <c r="C11294" t="s">
        <v>22586</v>
      </c>
      <c r="D11294" t="s">
        <v>104</v>
      </c>
      <c r="E11294">
        <v>68.88</v>
      </c>
      <c r="F11294">
        <v>68.88</v>
      </c>
      <c r="G11294">
        <v>34.89</v>
      </c>
      <c r="H11294">
        <v>23.29</v>
      </c>
      <c r="I11294">
        <v>68.88</v>
      </c>
      <c r="J11294">
        <v>68.88</v>
      </c>
      <c r="K11294">
        <v>34.340000000000003</v>
      </c>
      <c r="L11294">
        <v>68.88</v>
      </c>
      <c r="M11294">
        <v>57.23</v>
      </c>
      <c r="N11294">
        <v>68.88</v>
      </c>
      <c r="O11294">
        <v>68.88</v>
      </c>
      <c r="P11294">
        <v>68.88</v>
      </c>
      <c r="Q11294">
        <v>68.88</v>
      </c>
      <c r="R11294">
        <v>68.88</v>
      </c>
      <c r="S11294">
        <v>68.88</v>
      </c>
      <c r="T11294">
        <v>38.1</v>
      </c>
      <c r="U11294">
        <v>33.909999999999997</v>
      </c>
      <c r="V11294">
        <v>68.88</v>
      </c>
      <c r="W11294">
        <v>68.88</v>
      </c>
      <c r="X11294">
        <v>25.91</v>
      </c>
      <c r="Y11294">
        <v>46.57</v>
      </c>
      <c r="Z11294">
        <v>68.88</v>
      </c>
      <c r="AA11294">
        <v>68.88</v>
      </c>
      <c r="AB11294">
        <v>68.88</v>
      </c>
      <c r="AC11294">
        <v>68.88</v>
      </c>
      <c r="AD11294">
        <v>68.88</v>
      </c>
      <c r="AE11294">
        <v>68.88</v>
      </c>
    </row>
    <row r="11295" spans="1:31">
      <c r="A11295" t="s">
        <v>14387</v>
      </c>
      <c r="B11295" t="s">
        <v>22587</v>
      </c>
      <c r="C11295" t="s">
        <v>22588</v>
      </c>
      <c r="D11295" t="s">
        <v>104</v>
      </c>
      <c r="E11295">
        <v>64.06</v>
      </c>
      <c r="F11295">
        <v>64.06</v>
      </c>
      <c r="G11295">
        <v>32.44</v>
      </c>
      <c r="H11295">
        <v>21.66</v>
      </c>
      <c r="I11295">
        <v>64.06</v>
      </c>
      <c r="J11295">
        <v>64.06</v>
      </c>
      <c r="K11295">
        <v>31.94</v>
      </c>
      <c r="L11295">
        <v>64.06</v>
      </c>
      <c r="M11295">
        <v>53.22</v>
      </c>
      <c r="N11295">
        <v>64.06</v>
      </c>
      <c r="O11295">
        <v>64.06</v>
      </c>
      <c r="P11295">
        <v>64.06</v>
      </c>
      <c r="Q11295">
        <v>64.06</v>
      </c>
      <c r="R11295">
        <v>64.06</v>
      </c>
      <c r="S11295">
        <v>64.06</v>
      </c>
      <c r="T11295">
        <v>35.43</v>
      </c>
      <c r="U11295">
        <v>31.53</v>
      </c>
      <c r="V11295">
        <v>64.06</v>
      </c>
      <c r="W11295">
        <v>64.06</v>
      </c>
      <c r="X11295">
        <v>24.1</v>
      </c>
      <c r="Y11295">
        <v>43.31</v>
      </c>
      <c r="Z11295">
        <v>64.06</v>
      </c>
      <c r="AA11295">
        <v>64.06</v>
      </c>
      <c r="AB11295">
        <v>64.06</v>
      </c>
      <c r="AC11295">
        <v>64.06</v>
      </c>
      <c r="AD11295">
        <v>64.06</v>
      </c>
      <c r="AE11295">
        <v>64.06</v>
      </c>
    </row>
    <row r="11296" spans="1:31">
      <c r="A11296" t="s">
        <v>14387</v>
      </c>
      <c r="B11296" t="s">
        <v>22589</v>
      </c>
      <c r="C11296" t="s">
        <v>22590</v>
      </c>
      <c r="D11296" t="s">
        <v>104</v>
      </c>
      <c r="E11296">
        <v>1336.9</v>
      </c>
      <c r="F11296">
        <v>963.02</v>
      </c>
      <c r="G11296">
        <v>1166.01</v>
      </c>
      <c r="H11296">
        <v>1376.82</v>
      </c>
      <c r="I11296">
        <v>1272.1099999999999</v>
      </c>
      <c r="J11296">
        <v>1579.96</v>
      </c>
      <c r="K11296">
        <v>1113.3399999999999</v>
      </c>
      <c r="L11296">
        <v>1811.6</v>
      </c>
      <c r="M11296">
        <v>1236.8800000000001</v>
      </c>
      <c r="N11296">
        <v>1166.01</v>
      </c>
      <c r="O11296">
        <v>1135.81</v>
      </c>
      <c r="P11296">
        <v>1307.5899999999999</v>
      </c>
      <c r="Q11296">
        <v>1596.51</v>
      </c>
      <c r="R11296">
        <v>1564.91</v>
      </c>
      <c r="S11296">
        <v>1542.34</v>
      </c>
      <c r="T11296">
        <v>874.24</v>
      </c>
      <c r="U11296">
        <v>1549.87</v>
      </c>
      <c r="V11296">
        <v>1308.96</v>
      </c>
      <c r="W11296">
        <v>1203.7</v>
      </c>
      <c r="X11296">
        <v>1408.3</v>
      </c>
      <c r="Y11296">
        <v>1352.39</v>
      </c>
      <c r="Z11296">
        <v>1166.01</v>
      </c>
      <c r="AA11296">
        <v>1369.8</v>
      </c>
      <c r="AB11296">
        <v>1166.01</v>
      </c>
      <c r="AC11296">
        <v>1427.98</v>
      </c>
      <c r="AD11296">
        <v>1166.01</v>
      </c>
      <c r="AE11296">
        <v>1166.01</v>
      </c>
    </row>
    <row r="11297" spans="1:31">
      <c r="A11297" t="s">
        <v>14387</v>
      </c>
      <c r="B11297" t="s">
        <v>22591</v>
      </c>
      <c r="C11297" t="s">
        <v>22592</v>
      </c>
      <c r="D11297" t="s">
        <v>104</v>
      </c>
      <c r="E11297">
        <v>5386.29</v>
      </c>
      <c r="F11297">
        <v>3879.95</v>
      </c>
      <c r="G11297">
        <v>4697.78</v>
      </c>
      <c r="H11297">
        <v>5547.12</v>
      </c>
      <c r="I11297">
        <v>5125.24</v>
      </c>
      <c r="J11297">
        <v>6365.55</v>
      </c>
      <c r="K11297">
        <v>4485.59</v>
      </c>
      <c r="L11297">
        <v>7298.81</v>
      </c>
      <c r="M11297">
        <v>4983.32</v>
      </c>
      <c r="N11297">
        <v>4697.78</v>
      </c>
      <c r="O11297">
        <v>4576.1000000000004</v>
      </c>
      <c r="P11297">
        <v>5268.19</v>
      </c>
      <c r="Q11297">
        <v>6432.24</v>
      </c>
      <c r="R11297">
        <v>6304.93</v>
      </c>
      <c r="S11297">
        <v>6213.99</v>
      </c>
      <c r="T11297">
        <v>3522.27</v>
      </c>
      <c r="U11297">
        <v>6244.31</v>
      </c>
      <c r="V11297">
        <v>5273.71</v>
      </c>
      <c r="W11297">
        <v>4849.6400000000003</v>
      </c>
      <c r="X11297">
        <v>5673.95</v>
      </c>
      <c r="Y11297">
        <v>5448.67</v>
      </c>
      <c r="Z11297">
        <v>4697.78</v>
      </c>
      <c r="AA11297">
        <v>5518.81</v>
      </c>
      <c r="AB11297">
        <v>4697.78</v>
      </c>
      <c r="AC11297">
        <v>5753.25</v>
      </c>
      <c r="AD11297">
        <v>4697.78</v>
      </c>
      <c r="AE11297">
        <v>4697.78</v>
      </c>
    </row>
    <row r="11298" spans="1:31">
      <c r="A11298" t="s">
        <v>14387</v>
      </c>
      <c r="B11298" t="s">
        <v>22593</v>
      </c>
      <c r="C11298" t="s">
        <v>22594</v>
      </c>
      <c r="D11298" t="s">
        <v>417</v>
      </c>
      <c r="E11298">
        <v>17.47</v>
      </c>
      <c r="F11298">
        <v>13.97</v>
      </c>
      <c r="G11298">
        <v>15.76</v>
      </c>
      <c r="H11298">
        <v>16.260000000000002</v>
      </c>
      <c r="I11298">
        <v>18.61</v>
      </c>
      <c r="J11298">
        <v>16.399999999999999</v>
      </c>
      <c r="K11298">
        <v>17.86</v>
      </c>
      <c r="L11298">
        <v>18.670000000000002</v>
      </c>
      <c r="M11298">
        <v>18.2</v>
      </c>
      <c r="N11298">
        <v>16.18</v>
      </c>
      <c r="O11298">
        <v>17.920000000000002</v>
      </c>
      <c r="P11298">
        <v>15.78</v>
      </c>
      <c r="Q11298">
        <v>15.93</v>
      </c>
      <c r="R11298">
        <v>16.95</v>
      </c>
      <c r="S11298">
        <v>15.82</v>
      </c>
      <c r="T11298">
        <v>16.78</v>
      </c>
      <c r="U11298">
        <v>14.91</v>
      </c>
      <c r="V11298">
        <v>21.38</v>
      </c>
      <c r="W11298">
        <v>22.23</v>
      </c>
      <c r="X11298">
        <v>14.14</v>
      </c>
      <c r="Y11298">
        <v>16.79</v>
      </c>
      <c r="Z11298">
        <v>19.809999999999999</v>
      </c>
      <c r="AA11298">
        <v>17.59</v>
      </c>
      <c r="AB11298">
        <v>23.67</v>
      </c>
      <c r="AC11298">
        <v>14.02</v>
      </c>
      <c r="AD11298">
        <v>19.760000000000002</v>
      </c>
      <c r="AE11298">
        <v>15.24</v>
      </c>
    </row>
    <row r="11299" spans="1:31">
      <c r="A11299" t="s">
        <v>14387</v>
      </c>
      <c r="B11299" t="s">
        <v>22595</v>
      </c>
      <c r="C11299" t="s">
        <v>22596</v>
      </c>
      <c r="D11299" t="s">
        <v>415</v>
      </c>
      <c r="E11299">
        <v>3061.83</v>
      </c>
      <c r="F11299">
        <v>2445.8000000000002</v>
      </c>
      <c r="G11299">
        <v>2766.75</v>
      </c>
      <c r="H11299">
        <v>2835.35</v>
      </c>
      <c r="I11299">
        <v>3263.69</v>
      </c>
      <c r="J11299">
        <v>2900.86</v>
      </c>
      <c r="K11299">
        <v>3179.56</v>
      </c>
      <c r="L11299">
        <v>3283.8</v>
      </c>
      <c r="M11299">
        <v>3212.53</v>
      </c>
      <c r="N11299">
        <v>2856.94</v>
      </c>
      <c r="O11299">
        <v>3174.61</v>
      </c>
      <c r="P11299">
        <v>2772.64</v>
      </c>
      <c r="Q11299">
        <v>2814.94</v>
      </c>
      <c r="R11299">
        <v>2944.48</v>
      </c>
      <c r="S11299">
        <v>2777.7</v>
      </c>
      <c r="T11299">
        <v>2934.51</v>
      </c>
      <c r="U11299">
        <v>2642.71</v>
      </c>
      <c r="V11299">
        <v>3757.57</v>
      </c>
      <c r="W11299">
        <v>3905.47</v>
      </c>
      <c r="X11299">
        <v>2476.09</v>
      </c>
      <c r="Y11299">
        <v>2918.31</v>
      </c>
      <c r="Z11299">
        <v>3454.65</v>
      </c>
      <c r="AA11299">
        <v>3100.57</v>
      </c>
      <c r="AB11299">
        <v>4177.62</v>
      </c>
      <c r="AC11299">
        <v>2478.0100000000002</v>
      </c>
      <c r="AD11299">
        <v>3471.51</v>
      </c>
      <c r="AE11299">
        <v>2678.54</v>
      </c>
    </row>
    <row r="11300" spans="1:31">
      <c r="A11300" t="s">
        <v>14387</v>
      </c>
      <c r="B11300" t="s">
        <v>22597</v>
      </c>
      <c r="C11300" t="s">
        <v>22598</v>
      </c>
      <c r="D11300" t="s">
        <v>417</v>
      </c>
      <c r="E11300">
        <v>11.17</v>
      </c>
      <c r="F11300">
        <v>10.67</v>
      </c>
      <c r="G11300">
        <v>11.65</v>
      </c>
      <c r="H11300">
        <v>11.32</v>
      </c>
      <c r="I11300">
        <v>11</v>
      </c>
      <c r="J11300">
        <v>10.81</v>
      </c>
      <c r="K11300">
        <v>11.66</v>
      </c>
      <c r="L11300">
        <v>11.77</v>
      </c>
      <c r="M11300">
        <v>10.98</v>
      </c>
      <c r="N11300">
        <v>11.73</v>
      </c>
      <c r="O11300">
        <v>11.72</v>
      </c>
      <c r="P11300">
        <v>11.77</v>
      </c>
      <c r="Q11300">
        <v>11.85</v>
      </c>
      <c r="R11300">
        <v>12.27</v>
      </c>
      <c r="S11300">
        <v>11.76</v>
      </c>
      <c r="T11300">
        <v>12.61</v>
      </c>
      <c r="U11300">
        <v>10.59</v>
      </c>
      <c r="V11300">
        <v>15.1</v>
      </c>
      <c r="W11300">
        <v>15.99</v>
      </c>
      <c r="X11300">
        <v>10.73</v>
      </c>
      <c r="Y11300">
        <v>13.43</v>
      </c>
      <c r="Z11300">
        <v>11.74</v>
      </c>
      <c r="AA11300">
        <v>13.83</v>
      </c>
      <c r="AB11300">
        <v>16.88</v>
      </c>
      <c r="AC11300">
        <v>10.57</v>
      </c>
      <c r="AD11300">
        <v>16.440000000000001</v>
      </c>
      <c r="AE11300">
        <v>10.91</v>
      </c>
    </row>
    <row r="11301" spans="1:31">
      <c r="A11301" t="s">
        <v>14387</v>
      </c>
      <c r="B11301" t="s">
        <v>22599</v>
      </c>
      <c r="C11301" t="s">
        <v>22600</v>
      </c>
      <c r="D11301" t="s">
        <v>415</v>
      </c>
      <c r="E11301">
        <v>1957.63</v>
      </c>
      <c r="F11301">
        <v>1867.03</v>
      </c>
      <c r="G11301">
        <v>2045.97</v>
      </c>
      <c r="H11301">
        <v>1975.47</v>
      </c>
      <c r="I11301">
        <v>1928.89</v>
      </c>
      <c r="J11301">
        <v>1912.61</v>
      </c>
      <c r="K11301">
        <v>2076.06</v>
      </c>
      <c r="L11301">
        <v>2070.38</v>
      </c>
      <c r="M11301">
        <v>1938.92</v>
      </c>
      <c r="N11301">
        <v>2071.2800000000002</v>
      </c>
      <c r="O11301">
        <v>2077.02</v>
      </c>
      <c r="P11301">
        <v>2068.2399999999998</v>
      </c>
      <c r="Q11301">
        <v>2095.1</v>
      </c>
      <c r="R11301">
        <v>2132.86</v>
      </c>
      <c r="S11301">
        <v>2065.27</v>
      </c>
      <c r="T11301">
        <v>2205.56</v>
      </c>
      <c r="U11301">
        <v>1876.93</v>
      </c>
      <c r="V11301">
        <v>2653.74</v>
      </c>
      <c r="W11301">
        <v>2809.99</v>
      </c>
      <c r="X11301">
        <v>1879.58</v>
      </c>
      <c r="Y11301">
        <v>2335.4</v>
      </c>
      <c r="Z11301">
        <v>2047.9</v>
      </c>
      <c r="AA11301">
        <v>2438.02</v>
      </c>
      <c r="AB11301">
        <v>2978.11</v>
      </c>
      <c r="AC11301">
        <v>1868.79</v>
      </c>
      <c r="AD11301">
        <v>2888.54</v>
      </c>
      <c r="AE11301">
        <v>1918.73</v>
      </c>
    </row>
    <row r="11302" spans="1:31">
      <c r="A11302" t="s">
        <v>14387</v>
      </c>
      <c r="B11302" t="s">
        <v>22601</v>
      </c>
      <c r="C11302" t="s">
        <v>22602</v>
      </c>
      <c r="D11302" t="s">
        <v>86</v>
      </c>
      <c r="E11302">
        <v>80.81</v>
      </c>
      <c r="F11302">
        <v>37.520000000000003</v>
      </c>
      <c r="G11302">
        <v>56.55</v>
      </c>
      <c r="H11302">
        <v>62.72</v>
      </c>
      <c r="I11302">
        <v>40.61</v>
      </c>
      <c r="J11302">
        <v>37.78</v>
      </c>
      <c r="K11302">
        <v>33.93</v>
      </c>
      <c r="L11302">
        <v>34.54</v>
      </c>
      <c r="M11302">
        <v>44.21</v>
      </c>
      <c r="N11302">
        <v>41.28</v>
      </c>
      <c r="O11302">
        <v>35.979999999999997</v>
      </c>
      <c r="P11302">
        <v>41.02</v>
      </c>
      <c r="Q11302">
        <v>50.89</v>
      </c>
      <c r="R11302">
        <v>48.32</v>
      </c>
      <c r="S11302">
        <v>35.47</v>
      </c>
      <c r="T11302">
        <v>37.520000000000003</v>
      </c>
      <c r="U11302">
        <v>41.12</v>
      </c>
      <c r="V11302">
        <v>33.409999999999997</v>
      </c>
      <c r="W11302">
        <v>34.18</v>
      </c>
      <c r="X11302">
        <v>39.07</v>
      </c>
      <c r="Y11302">
        <v>53.26</v>
      </c>
      <c r="Z11302">
        <v>80.78</v>
      </c>
      <c r="AA11302">
        <v>42.77</v>
      </c>
      <c r="AB11302">
        <v>40.659999999999997</v>
      </c>
      <c r="AC11302">
        <v>35.979999999999997</v>
      </c>
      <c r="AD11302">
        <v>33.93</v>
      </c>
      <c r="AE11302">
        <v>38.04</v>
      </c>
    </row>
    <row r="11303" spans="1:31">
      <c r="A11303" t="s">
        <v>14387</v>
      </c>
      <c r="B11303" t="s">
        <v>22603</v>
      </c>
      <c r="C11303" t="s">
        <v>22604</v>
      </c>
      <c r="D11303" t="s">
        <v>104</v>
      </c>
      <c r="E11303">
        <v>196.06</v>
      </c>
      <c r="F11303">
        <v>191.18</v>
      </c>
      <c r="G11303">
        <v>185.59</v>
      </c>
      <c r="H11303">
        <v>191.18</v>
      </c>
      <c r="I11303">
        <v>218.56</v>
      </c>
      <c r="J11303">
        <v>180.98</v>
      </c>
      <c r="K11303">
        <v>205.36</v>
      </c>
      <c r="L11303">
        <v>213.39</v>
      </c>
      <c r="M11303">
        <v>194.21</v>
      </c>
      <c r="N11303">
        <v>245.71</v>
      </c>
      <c r="O11303">
        <v>226.22</v>
      </c>
      <c r="P11303">
        <v>361.91</v>
      </c>
      <c r="Q11303">
        <v>188.51</v>
      </c>
      <c r="R11303">
        <v>229.49</v>
      </c>
      <c r="S11303">
        <v>191.18</v>
      </c>
      <c r="T11303">
        <v>174.69</v>
      </c>
      <c r="U11303">
        <v>175.7</v>
      </c>
      <c r="V11303">
        <v>431.18</v>
      </c>
      <c r="W11303">
        <v>207.87</v>
      </c>
      <c r="X11303">
        <v>206.12</v>
      </c>
      <c r="Y11303">
        <v>169.67</v>
      </c>
      <c r="Z11303">
        <v>153.96</v>
      </c>
      <c r="AA11303">
        <v>320.47000000000003</v>
      </c>
      <c r="AB11303">
        <v>261.99</v>
      </c>
      <c r="AC11303">
        <v>219</v>
      </c>
      <c r="AD11303">
        <v>191.18</v>
      </c>
      <c r="AE11303">
        <v>191.18</v>
      </c>
    </row>
    <row r="11304" spans="1:31">
      <c r="A11304" t="s">
        <v>14387</v>
      </c>
      <c r="B11304" t="s">
        <v>22605</v>
      </c>
      <c r="C11304" t="s">
        <v>22606</v>
      </c>
      <c r="D11304" t="s">
        <v>104</v>
      </c>
      <c r="E11304">
        <v>198.46</v>
      </c>
      <c r="F11304">
        <v>193.52</v>
      </c>
      <c r="G11304">
        <v>187.86</v>
      </c>
      <c r="H11304">
        <v>193.52</v>
      </c>
      <c r="I11304">
        <v>221.23</v>
      </c>
      <c r="J11304">
        <v>183.19</v>
      </c>
      <c r="K11304">
        <v>207.87</v>
      </c>
      <c r="L11304">
        <v>216</v>
      </c>
      <c r="M11304">
        <v>196.59</v>
      </c>
      <c r="N11304">
        <v>248.71</v>
      </c>
      <c r="O11304">
        <v>228.99</v>
      </c>
      <c r="P11304">
        <v>366.34</v>
      </c>
      <c r="Q11304">
        <v>190.81</v>
      </c>
      <c r="R11304">
        <v>232.3</v>
      </c>
      <c r="S11304">
        <v>193.52</v>
      </c>
      <c r="T11304">
        <v>176.83</v>
      </c>
      <c r="U11304">
        <v>177.85</v>
      </c>
      <c r="V11304">
        <v>436.45</v>
      </c>
      <c r="W11304">
        <v>210.42</v>
      </c>
      <c r="X11304">
        <v>208.64</v>
      </c>
      <c r="Y11304">
        <v>171.74</v>
      </c>
      <c r="Z11304">
        <v>155.84</v>
      </c>
      <c r="AA11304">
        <v>324.39</v>
      </c>
      <c r="AB11304">
        <v>265.2</v>
      </c>
      <c r="AC11304">
        <v>221.68</v>
      </c>
      <c r="AD11304">
        <v>193.52</v>
      </c>
      <c r="AE11304">
        <v>193.52</v>
      </c>
    </row>
    <row r="11305" spans="1:31">
      <c r="A11305" t="s">
        <v>14387</v>
      </c>
      <c r="B11305" t="s">
        <v>22607</v>
      </c>
      <c r="C11305" t="s">
        <v>22608</v>
      </c>
      <c r="D11305" t="s">
        <v>104</v>
      </c>
      <c r="E11305">
        <v>156</v>
      </c>
      <c r="F11305">
        <v>152.12</v>
      </c>
      <c r="G11305">
        <v>147.66999999999999</v>
      </c>
      <c r="H11305">
        <v>152.12</v>
      </c>
      <c r="I11305">
        <v>173.9</v>
      </c>
      <c r="J11305">
        <v>144</v>
      </c>
      <c r="K11305">
        <v>163.4</v>
      </c>
      <c r="L11305">
        <v>169.79</v>
      </c>
      <c r="M11305">
        <v>154.53</v>
      </c>
      <c r="N11305">
        <v>195.5</v>
      </c>
      <c r="O11305">
        <v>180</v>
      </c>
      <c r="P11305">
        <v>287.95999999999998</v>
      </c>
      <c r="Q11305">
        <v>149.99</v>
      </c>
      <c r="R11305">
        <v>182.6</v>
      </c>
      <c r="S11305">
        <v>152.12</v>
      </c>
      <c r="T11305">
        <v>139</v>
      </c>
      <c r="U11305">
        <v>139.80000000000001</v>
      </c>
      <c r="V11305">
        <v>343.07</v>
      </c>
      <c r="W11305">
        <v>165.4</v>
      </c>
      <c r="X11305">
        <v>164</v>
      </c>
      <c r="Y11305">
        <v>135</v>
      </c>
      <c r="Z11305">
        <v>122.5</v>
      </c>
      <c r="AA11305">
        <v>254.99</v>
      </c>
      <c r="AB11305">
        <v>208.46</v>
      </c>
      <c r="AC11305">
        <v>174.25</v>
      </c>
      <c r="AD11305">
        <v>152.12</v>
      </c>
      <c r="AE11305">
        <v>152.12</v>
      </c>
    </row>
    <row r="11306" spans="1:31">
      <c r="A11306" t="s">
        <v>14387</v>
      </c>
      <c r="B11306" t="s">
        <v>22609</v>
      </c>
      <c r="C11306" t="s">
        <v>22610</v>
      </c>
      <c r="D11306" t="s">
        <v>104</v>
      </c>
      <c r="E11306">
        <v>165.21</v>
      </c>
      <c r="F11306">
        <v>161.1</v>
      </c>
      <c r="G11306">
        <v>156.38999999999999</v>
      </c>
      <c r="H11306">
        <v>161.1</v>
      </c>
      <c r="I11306">
        <v>184.17</v>
      </c>
      <c r="J11306">
        <v>152.5</v>
      </c>
      <c r="K11306">
        <v>173.05</v>
      </c>
      <c r="L11306">
        <v>179.82</v>
      </c>
      <c r="M11306">
        <v>163.66</v>
      </c>
      <c r="N11306">
        <v>207.05</v>
      </c>
      <c r="O11306">
        <v>190.63</v>
      </c>
      <c r="P11306">
        <v>304.97000000000003</v>
      </c>
      <c r="Q11306">
        <v>158.85</v>
      </c>
      <c r="R11306">
        <v>193.38</v>
      </c>
      <c r="S11306">
        <v>161.1</v>
      </c>
      <c r="T11306">
        <v>147.21</v>
      </c>
      <c r="U11306">
        <v>148.06</v>
      </c>
      <c r="V11306">
        <v>363.34</v>
      </c>
      <c r="W11306">
        <v>175.17</v>
      </c>
      <c r="X11306">
        <v>173.68</v>
      </c>
      <c r="Y11306">
        <v>142.97</v>
      </c>
      <c r="Z11306">
        <v>129.72999999999999</v>
      </c>
      <c r="AA11306">
        <v>270.05</v>
      </c>
      <c r="AB11306">
        <v>220.77</v>
      </c>
      <c r="AC11306">
        <v>184.54</v>
      </c>
      <c r="AD11306">
        <v>161.1</v>
      </c>
      <c r="AE11306">
        <v>161.1</v>
      </c>
    </row>
    <row r="11307" spans="1:31">
      <c r="A11307" t="s">
        <v>14387</v>
      </c>
      <c r="B11307" t="s">
        <v>22611</v>
      </c>
      <c r="C11307" t="s">
        <v>22612</v>
      </c>
      <c r="D11307" t="s">
        <v>104</v>
      </c>
      <c r="E11307">
        <v>13.7</v>
      </c>
      <c r="F11307">
        <v>10.85</v>
      </c>
      <c r="G11307">
        <v>15.75</v>
      </c>
      <c r="H11307">
        <v>24.31</v>
      </c>
      <c r="I11307">
        <v>20.82</v>
      </c>
      <c r="J11307">
        <v>13.4</v>
      </c>
      <c r="K11307">
        <v>10.78</v>
      </c>
      <c r="L11307">
        <v>14.9</v>
      </c>
      <c r="M11307">
        <v>12.57</v>
      </c>
      <c r="N11307">
        <v>12.41</v>
      </c>
      <c r="O11307">
        <v>15.19</v>
      </c>
      <c r="P11307">
        <v>15.16</v>
      </c>
      <c r="Q11307">
        <v>18.989999999999998</v>
      </c>
      <c r="R11307">
        <v>15.4</v>
      </c>
      <c r="S11307">
        <v>9.98</v>
      </c>
      <c r="T11307">
        <v>15.94</v>
      </c>
      <c r="U11307">
        <v>15.83</v>
      </c>
      <c r="V11307">
        <v>12.44</v>
      </c>
      <c r="W11307">
        <v>17.57</v>
      </c>
      <c r="X11307">
        <v>12.91</v>
      </c>
      <c r="Y11307">
        <v>16.79</v>
      </c>
      <c r="Z11307">
        <v>13.83</v>
      </c>
      <c r="AA11307">
        <v>19.68</v>
      </c>
      <c r="AB11307">
        <v>12.72</v>
      </c>
      <c r="AC11307">
        <v>10.220000000000001</v>
      </c>
      <c r="AD11307">
        <v>21.61</v>
      </c>
      <c r="AE11307">
        <v>12.5</v>
      </c>
    </row>
    <row r="11308" spans="1:31">
      <c r="A11308" t="s">
        <v>14387</v>
      </c>
      <c r="B11308" t="s">
        <v>22613</v>
      </c>
      <c r="C11308" t="s">
        <v>22614</v>
      </c>
      <c r="D11308" t="s">
        <v>104</v>
      </c>
      <c r="E11308">
        <v>8.48</v>
      </c>
      <c r="F11308">
        <v>8</v>
      </c>
      <c r="G11308">
        <v>7.9</v>
      </c>
      <c r="H11308">
        <v>9.5</v>
      </c>
      <c r="I11308">
        <v>7.76</v>
      </c>
      <c r="J11308">
        <v>9.5500000000000007</v>
      </c>
      <c r="K11308">
        <v>8.75</v>
      </c>
      <c r="L11308">
        <v>8.2100000000000009</v>
      </c>
      <c r="M11308">
        <v>8</v>
      </c>
      <c r="N11308">
        <v>9</v>
      </c>
      <c r="O11308">
        <v>8.8000000000000007</v>
      </c>
      <c r="P11308">
        <v>8.9600000000000009</v>
      </c>
      <c r="Q11308">
        <v>11.75</v>
      </c>
      <c r="R11308">
        <v>9.6999999999999993</v>
      </c>
      <c r="S11308">
        <v>7.98</v>
      </c>
      <c r="T11308">
        <v>9.4</v>
      </c>
      <c r="U11308">
        <v>9</v>
      </c>
      <c r="V11308">
        <v>8.9</v>
      </c>
      <c r="W11308">
        <v>14</v>
      </c>
      <c r="X11308">
        <v>8.3000000000000007</v>
      </c>
      <c r="Y11308">
        <v>8.74</v>
      </c>
      <c r="Z11308">
        <v>8.25</v>
      </c>
      <c r="AA11308">
        <v>11.9</v>
      </c>
      <c r="AB11308">
        <v>8.4499999999999993</v>
      </c>
      <c r="AC11308">
        <v>8</v>
      </c>
      <c r="AD11308">
        <v>11.99</v>
      </c>
      <c r="AE11308">
        <v>9.4499999999999993</v>
      </c>
    </row>
    <row r="11309" spans="1:31">
      <c r="A11309" t="s">
        <v>14387</v>
      </c>
      <c r="B11309" t="s">
        <v>22615</v>
      </c>
      <c r="C11309" t="s">
        <v>22616</v>
      </c>
      <c r="D11309" t="s">
        <v>104</v>
      </c>
      <c r="E11309">
        <v>15.21</v>
      </c>
      <c r="F11309">
        <v>14.36</v>
      </c>
      <c r="G11309">
        <v>14.17</v>
      </c>
      <c r="H11309">
        <v>17.04</v>
      </c>
      <c r="I11309">
        <v>13.9</v>
      </c>
      <c r="J11309">
        <v>17.14</v>
      </c>
      <c r="K11309">
        <v>15.7</v>
      </c>
      <c r="L11309">
        <v>14.74</v>
      </c>
      <c r="M11309">
        <v>14.35</v>
      </c>
      <c r="N11309">
        <v>16.14</v>
      </c>
      <c r="O11309">
        <v>15.79</v>
      </c>
      <c r="P11309">
        <v>16.079999999999998</v>
      </c>
      <c r="Q11309">
        <v>21.07</v>
      </c>
      <c r="R11309">
        <v>17.399999999999999</v>
      </c>
      <c r="S11309">
        <v>14.32</v>
      </c>
      <c r="T11309">
        <v>16.87</v>
      </c>
      <c r="U11309">
        <v>16.149999999999999</v>
      </c>
      <c r="V11309">
        <v>15.97</v>
      </c>
      <c r="W11309">
        <v>25.1</v>
      </c>
      <c r="X11309">
        <v>14.88</v>
      </c>
      <c r="Y11309">
        <v>15.68</v>
      </c>
      <c r="Z11309">
        <v>14.8</v>
      </c>
      <c r="AA11309">
        <v>21.34</v>
      </c>
      <c r="AB11309">
        <v>15.15</v>
      </c>
      <c r="AC11309">
        <v>14.35</v>
      </c>
      <c r="AD11309">
        <v>21.52</v>
      </c>
      <c r="AE11309">
        <v>16.95</v>
      </c>
    </row>
    <row r="11310" spans="1:31">
      <c r="A11310" t="s">
        <v>14387</v>
      </c>
      <c r="B11310" t="s">
        <v>22617</v>
      </c>
      <c r="C11310" t="s">
        <v>22618</v>
      </c>
      <c r="D11310" t="s">
        <v>104</v>
      </c>
      <c r="E11310">
        <v>14.35</v>
      </c>
      <c r="F11310">
        <v>13.55</v>
      </c>
      <c r="G11310">
        <v>13.37</v>
      </c>
      <c r="H11310">
        <v>16.079999999999998</v>
      </c>
      <c r="I11310">
        <v>13.12</v>
      </c>
      <c r="J11310">
        <v>16.170000000000002</v>
      </c>
      <c r="K11310">
        <v>14.82</v>
      </c>
      <c r="L11310">
        <v>13.9</v>
      </c>
      <c r="M11310">
        <v>13.53</v>
      </c>
      <c r="N11310">
        <v>15.23</v>
      </c>
      <c r="O11310">
        <v>14.89</v>
      </c>
      <c r="P11310">
        <v>15.17</v>
      </c>
      <c r="Q11310">
        <v>19.86</v>
      </c>
      <c r="R11310">
        <v>16.399999999999999</v>
      </c>
      <c r="S11310">
        <v>13.51</v>
      </c>
      <c r="T11310">
        <v>15.91</v>
      </c>
      <c r="U11310">
        <v>15.23</v>
      </c>
      <c r="V11310">
        <v>15.08</v>
      </c>
      <c r="W11310">
        <v>23.68</v>
      </c>
      <c r="X11310">
        <v>14.05</v>
      </c>
      <c r="Y11310">
        <v>14.8</v>
      </c>
      <c r="Z11310">
        <v>13.96</v>
      </c>
      <c r="AA11310">
        <v>20.13</v>
      </c>
      <c r="AB11310">
        <v>14.3</v>
      </c>
      <c r="AC11310">
        <v>13.54</v>
      </c>
      <c r="AD11310">
        <v>20.3</v>
      </c>
      <c r="AE11310">
        <v>16</v>
      </c>
    </row>
    <row r="11311" spans="1:31">
      <c r="A11311" t="s">
        <v>14387</v>
      </c>
      <c r="B11311" t="s">
        <v>22619</v>
      </c>
      <c r="C11311" t="s">
        <v>22620</v>
      </c>
      <c r="D11311" t="s">
        <v>104</v>
      </c>
      <c r="E11311">
        <v>15.23</v>
      </c>
      <c r="F11311">
        <v>14.38</v>
      </c>
      <c r="G11311">
        <v>14.18</v>
      </c>
      <c r="H11311">
        <v>17.059999999999999</v>
      </c>
      <c r="I11311">
        <v>13.93</v>
      </c>
      <c r="J11311">
        <v>17.170000000000002</v>
      </c>
      <c r="K11311">
        <v>15.73</v>
      </c>
      <c r="L11311">
        <v>14.76</v>
      </c>
      <c r="M11311">
        <v>14.36</v>
      </c>
      <c r="N11311">
        <v>16.170000000000002</v>
      </c>
      <c r="O11311">
        <v>15.81</v>
      </c>
      <c r="P11311">
        <v>16.100000000000001</v>
      </c>
      <c r="Q11311">
        <v>21.09</v>
      </c>
      <c r="R11311">
        <v>17.420000000000002</v>
      </c>
      <c r="S11311">
        <v>14.34</v>
      </c>
      <c r="T11311">
        <v>16.88</v>
      </c>
      <c r="U11311">
        <v>16.170000000000002</v>
      </c>
      <c r="V11311">
        <v>16</v>
      </c>
      <c r="W11311">
        <v>25.14</v>
      </c>
      <c r="X11311">
        <v>14.91</v>
      </c>
      <c r="Y11311">
        <v>15.69</v>
      </c>
      <c r="Z11311">
        <v>14.82</v>
      </c>
      <c r="AA11311">
        <v>21.38</v>
      </c>
      <c r="AB11311">
        <v>15.17</v>
      </c>
      <c r="AC11311">
        <v>14.36</v>
      </c>
      <c r="AD11311">
        <v>21.55</v>
      </c>
      <c r="AE11311">
        <v>16.98</v>
      </c>
    </row>
    <row r="11312" spans="1:31">
      <c r="A11312" t="s">
        <v>14387</v>
      </c>
      <c r="B11312" t="s">
        <v>22621</v>
      </c>
      <c r="C11312" t="s">
        <v>22622</v>
      </c>
      <c r="D11312" t="s">
        <v>101</v>
      </c>
      <c r="E11312">
        <v>3.42</v>
      </c>
      <c r="F11312">
        <v>2.91</v>
      </c>
      <c r="G11312">
        <v>2.15</v>
      </c>
      <c r="H11312">
        <v>4.2699999999999996</v>
      </c>
      <c r="I11312">
        <v>2.68</v>
      </c>
      <c r="J11312">
        <v>2.88</v>
      </c>
      <c r="K11312">
        <v>3.16</v>
      </c>
      <c r="L11312">
        <v>2.5499999999999998</v>
      </c>
      <c r="M11312">
        <v>2.95</v>
      </c>
      <c r="N11312">
        <v>3.41</v>
      </c>
      <c r="O11312">
        <v>2.0299999999999998</v>
      </c>
      <c r="P11312">
        <v>2.0299999999999998</v>
      </c>
      <c r="Q11312">
        <v>2.19</v>
      </c>
      <c r="R11312">
        <v>3.3</v>
      </c>
      <c r="S11312">
        <v>3.33</v>
      </c>
      <c r="T11312">
        <v>3.16</v>
      </c>
      <c r="U11312">
        <v>3.25</v>
      </c>
      <c r="V11312">
        <v>2.44</v>
      </c>
      <c r="W11312">
        <v>2.42</v>
      </c>
      <c r="X11312">
        <v>2.87</v>
      </c>
      <c r="Y11312">
        <v>3</v>
      </c>
      <c r="Z11312">
        <v>3.18</v>
      </c>
      <c r="AA11312">
        <v>2.48</v>
      </c>
      <c r="AB11312">
        <v>2.82</v>
      </c>
      <c r="AC11312">
        <v>2.94</v>
      </c>
      <c r="AD11312">
        <v>2.71</v>
      </c>
      <c r="AE11312">
        <v>4.42</v>
      </c>
    </row>
    <row r="11313" spans="1:31">
      <c r="A11313" t="s">
        <v>14387</v>
      </c>
      <c r="B11313" t="s">
        <v>22623</v>
      </c>
      <c r="C11313" t="s">
        <v>22624</v>
      </c>
      <c r="D11313" t="s">
        <v>104</v>
      </c>
      <c r="E11313">
        <v>26.9</v>
      </c>
      <c r="F11313">
        <v>22.88</v>
      </c>
      <c r="G11313">
        <v>16.920000000000002</v>
      </c>
      <c r="H11313">
        <v>33.590000000000003</v>
      </c>
      <c r="I11313">
        <v>21.07</v>
      </c>
      <c r="J11313">
        <v>22.62</v>
      </c>
      <c r="K11313">
        <v>24.81</v>
      </c>
      <c r="L11313">
        <v>20.059999999999999</v>
      </c>
      <c r="M11313">
        <v>23.16</v>
      </c>
      <c r="N11313">
        <v>26.84</v>
      </c>
      <c r="O11313">
        <v>15.97</v>
      </c>
      <c r="P11313">
        <v>15.94</v>
      </c>
      <c r="Q11313">
        <v>17.2</v>
      </c>
      <c r="R11313">
        <v>25.98</v>
      </c>
      <c r="S11313">
        <v>26.17</v>
      </c>
      <c r="T11313">
        <v>24.81</v>
      </c>
      <c r="U11313">
        <v>25.54</v>
      </c>
      <c r="V11313">
        <v>19.2</v>
      </c>
      <c r="W11313">
        <v>19.010000000000002</v>
      </c>
      <c r="X11313">
        <v>22.56</v>
      </c>
      <c r="Y11313">
        <v>23.57</v>
      </c>
      <c r="Z11313">
        <v>25.03</v>
      </c>
      <c r="AA11313">
        <v>19.489999999999998</v>
      </c>
      <c r="AB11313">
        <v>22.15</v>
      </c>
      <c r="AC11313">
        <v>23.13</v>
      </c>
      <c r="AD11313">
        <v>21.29</v>
      </c>
      <c r="AE11313">
        <v>34.76</v>
      </c>
    </row>
    <row r="11314" spans="1:31">
      <c r="A11314" t="s">
        <v>14387</v>
      </c>
      <c r="B11314" t="s">
        <v>22625</v>
      </c>
      <c r="C11314" t="s">
        <v>22626</v>
      </c>
      <c r="D11314" t="s">
        <v>104</v>
      </c>
      <c r="E11314">
        <v>4205.03</v>
      </c>
      <c r="F11314">
        <v>4205.03</v>
      </c>
      <c r="G11314">
        <v>4205.03</v>
      </c>
      <c r="H11314">
        <v>4205.03</v>
      </c>
      <c r="I11314">
        <v>4205.03</v>
      </c>
      <c r="J11314">
        <v>4205.03</v>
      </c>
      <c r="K11314">
        <v>4205.03</v>
      </c>
      <c r="L11314">
        <v>4205.03</v>
      </c>
      <c r="M11314">
        <v>4205.03</v>
      </c>
      <c r="N11314">
        <v>4205.03</v>
      </c>
      <c r="O11314">
        <v>4205.03</v>
      </c>
      <c r="P11314">
        <v>4205.03</v>
      </c>
      <c r="Q11314">
        <v>4205.03</v>
      </c>
      <c r="R11314">
        <v>4205.03</v>
      </c>
      <c r="S11314">
        <v>4205.03</v>
      </c>
      <c r="T11314">
        <v>4205.03</v>
      </c>
      <c r="U11314">
        <v>4205.03</v>
      </c>
      <c r="V11314">
        <v>4205.03</v>
      </c>
      <c r="W11314">
        <v>4205.03</v>
      </c>
      <c r="X11314">
        <v>4205.03</v>
      </c>
      <c r="Y11314">
        <v>4205.03</v>
      </c>
      <c r="Z11314">
        <v>4205.03</v>
      </c>
      <c r="AA11314">
        <v>4205.03</v>
      </c>
      <c r="AB11314">
        <v>4205.03</v>
      </c>
      <c r="AC11314">
        <v>4205.03</v>
      </c>
      <c r="AD11314">
        <v>4205.03</v>
      </c>
      <c r="AE11314">
        <v>4205.03</v>
      </c>
    </row>
    <row r="11315" spans="1:31">
      <c r="A11315" t="s">
        <v>14387</v>
      </c>
      <c r="B11315" t="s">
        <v>22627</v>
      </c>
      <c r="C11315" t="s">
        <v>22628</v>
      </c>
      <c r="D11315" t="s">
        <v>104</v>
      </c>
      <c r="E11315">
        <v>4544.1400000000003</v>
      </c>
      <c r="F11315">
        <v>4544.1400000000003</v>
      </c>
      <c r="G11315">
        <v>4544.1400000000003</v>
      </c>
      <c r="H11315">
        <v>4544.1400000000003</v>
      </c>
      <c r="I11315">
        <v>4544.1400000000003</v>
      </c>
      <c r="J11315">
        <v>4544.1400000000003</v>
      </c>
      <c r="K11315">
        <v>4544.1400000000003</v>
      </c>
      <c r="L11315">
        <v>4544.1400000000003</v>
      </c>
      <c r="M11315">
        <v>4544.1400000000003</v>
      </c>
      <c r="N11315">
        <v>4544.1400000000003</v>
      </c>
      <c r="O11315">
        <v>4544.1400000000003</v>
      </c>
      <c r="P11315">
        <v>4544.1400000000003</v>
      </c>
      <c r="Q11315">
        <v>4544.1400000000003</v>
      </c>
      <c r="R11315">
        <v>4544.1400000000003</v>
      </c>
      <c r="S11315">
        <v>4544.1400000000003</v>
      </c>
      <c r="T11315">
        <v>4544.1400000000003</v>
      </c>
      <c r="U11315">
        <v>4544.1400000000003</v>
      </c>
      <c r="V11315">
        <v>4544.1400000000003</v>
      </c>
      <c r="W11315">
        <v>4544.1400000000003</v>
      </c>
      <c r="X11315">
        <v>4544.1400000000003</v>
      </c>
      <c r="Y11315">
        <v>4544.1400000000003</v>
      </c>
      <c r="Z11315">
        <v>4544.1400000000003</v>
      </c>
      <c r="AA11315">
        <v>4544.1400000000003</v>
      </c>
      <c r="AB11315">
        <v>4544.1400000000003</v>
      </c>
      <c r="AC11315">
        <v>4544.1400000000003</v>
      </c>
      <c r="AD11315">
        <v>4544.1400000000003</v>
      </c>
      <c r="AE11315">
        <v>4544.1400000000003</v>
      </c>
    </row>
    <row r="11316" spans="1:31">
      <c r="A11316" t="s">
        <v>14387</v>
      </c>
      <c r="B11316" t="s">
        <v>22629</v>
      </c>
      <c r="C11316" t="s">
        <v>22630</v>
      </c>
      <c r="D11316" t="s">
        <v>104</v>
      </c>
      <c r="E11316">
        <v>2265.9899999999998</v>
      </c>
      <c r="F11316">
        <v>2265.9899999999998</v>
      </c>
      <c r="G11316">
        <v>2265.9899999999998</v>
      </c>
      <c r="H11316">
        <v>2265.9899999999998</v>
      </c>
      <c r="I11316">
        <v>2265.9899999999998</v>
      </c>
      <c r="J11316">
        <v>2265.9899999999998</v>
      </c>
      <c r="K11316">
        <v>2265.9899999999998</v>
      </c>
      <c r="L11316">
        <v>2265.9899999999998</v>
      </c>
      <c r="M11316">
        <v>2265.9899999999998</v>
      </c>
      <c r="N11316">
        <v>2265.9899999999998</v>
      </c>
      <c r="O11316">
        <v>2265.9899999999998</v>
      </c>
      <c r="P11316">
        <v>2265.9899999999998</v>
      </c>
      <c r="Q11316">
        <v>2265.9899999999998</v>
      </c>
      <c r="R11316">
        <v>2265.9899999999998</v>
      </c>
      <c r="S11316">
        <v>2265.9899999999998</v>
      </c>
      <c r="T11316">
        <v>2265.9899999999998</v>
      </c>
      <c r="U11316">
        <v>2265.9899999999998</v>
      </c>
      <c r="V11316">
        <v>2265.9899999999998</v>
      </c>
      <c r="W11316">
        <v>2265.9899999999998</v>
      </c>
      <c r="X11316">
        <v>2265.9899999999998</v>
      </c>
      <c r="Y11316">
        <v>2265.9899999999998</v>
      </c>
      <c r="Z11316">
        <v>2265.9899999999998</v>
      </c>
      <c r="AA11316">
        <v>2265.9899999999998</v>
      </c>
      <c r="AB11316">
        <v>2265.9899999999998</v>
      </c>
      <c r="AC11316">
        <v>2265.9899999999998</v>
      </c>
      <c r="AD11316">
        <v>2265.9899999999998</v>
      </c>
      <c r="AE11316">
        <v>2265.9899999999998</v>
      </c>
    </row>
    <row r="11317" spans="1:31">
      <c r="A11317" t="s">
        <v>14387</v>
      </c>
      <c r="B11317" t="s">
        <v>22631</v>
      </c>
      <c r="C11317" t="s">
        <v>22632</v>
      </c>
      <c r="D11317" t="s">
        <v>104</v>
      </c>
      <c r="E11317">
        <v>30.3</v>
      </c>
      <c r="F11317">
        <v>48.82</v>
      </c>
      <c r="G11317">
        <v>43.14</v>
      </c>
      <c r="H11317">
        <v>44.21</v>
      </c>
      <c r="I11317">
        <v>41</v>
      </c>
      <c r="J11317">
        <v>48.82</v>
      </c>
      <c r="K11317">
        <v>37.43</v>
      </c>
      <c r="L11317">
        <v>36.33</v>
      </c>
      <c r="M11317">
        <v>36.799999999999997</v>
      </c>
      <c r="N11317">
        <v>41.36</v>
      </c>
      <c r="O11317">
        <v>48.82</v>
      </c>
      <c r="P11317">
        <v>59.37</v>
      </c>
      <c r="Q11317">
        <v>48.13</v>
      </c>
      <c r="R11317">
        <v>48.82</v>
      </c>
      <c r="S11317">
        <v>46.53</v>
      </c>
      <c r="T11317">
        <v>48.82</v>
      </c>
      <c r="U11317">
        <v>38.15</v>
      </c>
      <c r="V11317">
        <v>48.82</v>
      </c>
      <c r="W11317">
        <v>48.82</v>
      </c>
      <c r="X11317">
        <v>49.38</v>
      </c>
      <c r="Y11317">
        <v>52.94</v>
      </c>
      <c r="Z11317">
        <v>48.82</v>
      </c>
      <c r="AA11317">
        <v>48.35</v>
      </c>
      <c r="AB11317">
        <v>51.03</v>
      </c>
      <c r="AC11317">
        <v>31.82</v>
      </c>
      <c r="AD11317">
        <v>48.82</v>
      </c>
      <c r="AE11317">
        <v>48.82</v>
      </c>
    </row>
    <row r="11318" spans="1:31">
      <c r="A11318" t="s">
        <v>14387</v>
      </c>
      <c r="B11318" t="s">
        <v>22633</v>
      </c>
      <c r="C11318" t="s">
        <v>22634</v>
      </c>
      <c r="D11318" t="s">
        <v>101</v>
      </c>
      <c r="E11318">
        <v>22.98</v>
      </c>
      <c r="F11318">
        <v>19.559999999999999</v>
      </c>
      <c r="G11318">
        <v>19.559999999999999</v>
      </c>
      <c r="H11318">
        <v>19.559999999999999</v>
      </c>
      <c r="I11318">
        <v>12</v>
      </c>
      <c r="J11318">
        <v>19.559999999999999</v>
      </c>
      <c r="K11318">
        <v>19.559999999999999</v>
      </c>
      <c r="L11318">
        <v>19.559999999999999</v>
      </c>
      <c r="M11318">
        <v>16.5</v>
      </c>
      <c r="N11318">
        <v>19.559999999999999</v>
      </c>
      <c r="O11318">
        <v>13.5</v>
      </c>
      <c r="P11318">
        <v>15</v>
      </c>
      <c r="Q11318">
        <v>12</v>
      </c>
      <c r="R11318">
        <v>19.559999999999999</v>
      </c>
      <c r="S11318">
        <v>19.559999999999999</v>
      </c>
      <c r="T11318">
        <v>10</v>
      </c>
      <c r="U11318">
        <v>19.559999999999999</v>
      </c>
      <c r="V11318">
        <v>15</v>
      </c>
      <c r="W11318">
        <v>15</v>
      </c>
      <c r="X11318">
        <v>10</v>
      </c>
      <c r="Y11318">
        <v>19.559999999999999</v>
      </c>
      <c r="Z11318">
        <v>19.559999999999999</v>
      </c>
      <c r="AA11318">
        <v>14</v>
      </c>
      <c r="AB11318">
        <v>19.559999999999999</v>
      </c>
      <c r="AC11318">
        <v>19.559999999999999</v>
      </c>
      <c r="AD11318">
        <v>19.559999999999999</v>
      </c>
      <c r="AE11318">
        <v>18</v>
      </c>
    </row>
    <row r="11319" spans="1:31">
      <c r="A11319" t="s">
        <v>14387</v>
      </c>
      <c r="B11319" t="s">
        <v>22635</v>
      </c>
      <c r="C11319" t="s">
        <v>22636</v>
      </c>
      <c r="D11319" t="s">
        <v>101</v>
      </c>
      <c r="E11319">
        <v>111.68</v>
      </c>
      <c r="F11319">
        <v>226.29</v>
      </c>
      <c r="G11319">
        <v>91</v>
      </c>
      <c r="H11319">
        <v>177.77</v>
      </c>
      <c r="I11319">
        <v>176.11</v>
      </c>
      <c r="J11319">
        <v>177.77</v>
      </c>
      <c r="K11319">
        <v>145.5</v>
      </c>
      <c r="L11319">
        <v>150.76</v>
      </c>
      <c r="M11319">
        <v>136.26</v>
      </c>
      <c r="N11319">
        <v>177.77</v>
      </c>
      <c r="O11319">
        <v>274.51</v>
      </c>
      <c r="P11319">
        <v>179.08</v>
      </c>
      <c r="Q11319">
        <v>128.41999999999999</v>
      </c>
      <c r="R11319">
        <v>145.99</v>
      </c>
      <c r="S11319">
        <v>170.32</v>
      </c>
      <c r="T11319">
        <v>164.14</v>
      </c>
      <c r="U11319">
        <v>146.87</v>
      </c>
      <c r="V11319">
        <v>177.62</v>
      </c>
      <c r="W11319">
        <v>177.77</v>
      </c>
      <c r="X11319">
        <v>131.15</v>
      </c>
      <c r="Y11319">
        <v>127.74</v>
      </c>
      <c r="Z11319">
        <v>97.33</v>
      </c>
      <c r="AA11319">
        <v>323.62</v>
      </c>
      <c r="AB11319">
        <v>168.86</v>
      </c>
      <c r="AC11319">
        <v>177.77</v>
      </c>
      <c r="AD11319">
        <v>177.77</v>
      </c>
      <c r="AE11319">
        <v>177.77</v>
      </c>
    </row>
    <row r="11320" spans="1:31">
      <c r="A11320" t="s">
        <v>14387</v>
      </c>
      <c r="B11320" t="s">
        <v>22637</v>
      </c>
      <c r="C11320" t="s">
        <v>22638</v>
      </c>
      <c r="D11320" t="s">
        <v>101</v>
      </c>
      <c r="E11320">
        <v>292.36</v>
      </c>
      <c r="F11320">
        <v>292.36</v>
      </c>
      <c r="G11320">
        <v>292.36</v>
      </c>
      <c r="H11320">
        <v>292.36</v>
      </c>
      <c r="I11320">
        <v>292.36</v>
      </c>
      <c r="J11320">
        <v>292.36</v>
      </c>
      <c r="K11320">
        <v>292.36</v>
      </c>
      <c r="L11320">
        <v>292.36</v>
      </c>
      <c r="M11320">
        <v>292.36</v>
      </c>
      <c r="N11320">
        <v>292.36</v>
      </c>
      <c r="O11320">
        <v>292.36</v>
      </c>
      <c r="P11320">
        <v>292.36</v>
      </c>
      <c r="Q11320">
        <v>292.36</v>
      </c>
      <c r="R11320">
        <v>292.36</v>
      </c>
      <c r="S11320">
        <v>292.36</v>
      </c>
      <c r="T11320">
        <v>292.36</v>
      </c>
      <c r="U11320">
        <v>292.36</v>
      </c>
      <c r="V11320">
        <v>292.36</v>
      </c>
      <c r="W11320">
        <v>248.77</v>
      </c>
      <c r="X11320">
        <v>292.36</v>
      </c>
      <c r="Y11320">
        <v>292.36</v>
      </c>
      <c r="Z11320">
        <v>292.36</v>
      </c>
      <c r="AA11320">
        <v>292.36</v>
      </c>
      <c r="AB11320">
        <v>292.36</v>
      </c>
      <c r="AC11320">
        <v>292.36</v>
      </c>
      <c r="AD11320">
        <v>292.36</v>
      </c>
      <c r="AE11320">
        <v>292.36</v>
      </c>
    </row>
    <row r="11321" spans="1:31">
      <c r="A11321" t="s">
        <v>14387</v>
      </c>
      <c r="B11321" t="s">
        <v>22639</v>
      </c>
      <c r="C11321" t="s">
        <v>22640</v>
      </c>
      <c r="D11321" t="s">
        <v>104</v>
      </c>
      <c r="E11321">
        <v>337.34</v>
      </c>
      <c r="F11321">
        <v>337.34</v>
      </c>
      <c r="G11321">
        <v>337.34</v>
      </c>
      <c r="H11321">
        <v>337.34</v>
      </c>
      <c r="I11321">
        <v>337.34</v>
      </c>
      <c r="J11321">
        <v>337.34</v>
      </c>
      <c r="K11321">
        <v>337.34</v>
      </c>
      <c r="L11321">
        <v>337.34</v>
      </c>
      <c r="M11321">
        <v>337.34</v>
      </c>
      <c r="N11321">
        <v>337.34</v>
      </c>
      <c r="O11321">
        <v>337.34</v>
      </c>
      <c r="P11321">
        <v>337.34</v>
      </c>
      <c r="Q11321">
        <v>337.34</v>
      </c>
      <c r="R11321">
        <v>337.34</v>
      </c>
      <c r="S11321">
        <v>337.34</v>
      </c>
      <c r="T11321">
        <v>337.34</v>
      </c>
      <c r="U11321">
        <v>337.34</v>
      </c>
      <c r="V11321">
        <v>337.34</v>
      </c>
      <c r="W11321">
        <v>287.04000000000002</v>
      </c>
      <c r="X11321">
        <v>337.34</v>
      </c>
      <c r="Y11321">
        <v>337.34</v>
      </c>
      <c r="Z11321">
        <v>337.34</v>
      </c>
      <c r="AA11321">
        <v>337.34</v>
      </c>
      <c r="AB11321">
        <v>337.34</v>
      </c>
      <c r="AC11321">
        <v>337.34</v>
      </c>
      <c r="AD11321">
        <v>337.34</v>
      </c>
      <c r="AE11321">
        <v>337.34</v>
      </c>
    </row>
    <row r="11322" spans="1:31">
      <c r="A11322" t="s">
        <v>14387</v>
      </c>
      <c r="B11322" t="s">
        <v>22641</v>
      </c>
      <c r="C11322" t="s">
        <v>22642</v>
      </c>
      <c r="D11322" t="s">
        <v>417</v>
      </c>
      <c r="E11322">
        <v>17.47</v>
      </c>
      <c r="F11322">
        <v>16.75</v>
      </c>
      <c r="G11322">
        <v>19.239999999999998</v>
      </c>
      <c r="H11322">
        <v>16.260000000000002</v>
      </c>
      <c r="I11322">
        <v>29.31</v>
      </c>
      <c r="J11322">
        <v>16.399999999999999</v>
      </c>
      <c r="K11322">
        <v>17.86</v>
      </c>
      <c r="L11322">
        <v>21.32</v>
      </c>
      <c r="M11322">
        <v>18.2</v>
      </c>
      <c r="N11322">
        <v>16.18</v>
      </c>
      <c r="O11322">
        <v>18.57</v>
      </c>
      <c r="P11322">
        <v>16.57</v>
      </c>
      <c r="Q11322">
        <v>15.93</v>
      </c>
      <c r="R11322">
        <v>16.95</v>
      </c>
      <c r="S11322">
        <v>17.48</v>
      </c>
      <c r="T11322">
        <v>16.78</v>
      </c>
      <c r="U11322">
        <v>14.91</v>
      </c>
      <c r="V11322">
        <v>21.98</v>
      </c>
      <c r="W11322">
        <v>25.8</v>
      </c>
      <c r="X11322">
        <v>17.97</v>
      </c>
      <c r="Y11322">
        <v>17.7</v>
      </c>
      <c r="Z11322">
        <v>21.65</v>
      </c>
      <c r="AA11322">
        <v>21.43</v>
      </c>
      <c r="AB11322">
        <v>22.63</v>
      </c>
      <c r="AC11322">
        <v>16.18</v>
      </c>
      <c r="AD11322">
        <v>22.52</v>
      </c>
      <c r="AE11322">
        <v>17.239999999999998</v>
      </c>
    </row>
    <row r="11323" spans="1:31">
      <c r="A11323" t="s">
        <v>14387</v>
      </c>
      <c r="B11323" t="s">
        <v>22643</v>
      </c>
      <c r="C11323" t="s">
        <v>22644</v>
      </c>
      <c r="D11323" t="s">
        <v>415</v>
      </c>
      <c r="E11323">
        <v>3061.83</v>
      </c>
      <c r="F11323">
        <v>2931.23</v>
      </c>
      <c r="G11323">
        <v>3378.67</v>
      </c>
      <c r="H11323">
        <v>2835.35</v>
      </c>
      <c r="I11323">
        <v>5139.9399999999996</v>
      </c>
      <c r="J11323">
        <v>2900.86</v>
      </c>
      <c r="K11323">
        <v>3179.56</v>
      </c>
      <c r="L11323">
        <v>3750.2</v>
      </c>
      <c r="M11323">
        <v>3212.53</v>
      </c>
      <c r="N11323">
        <v>2856.94</v>
      </c>
      <c r="O11323">
        <v>3288.94</v>
      </c>
      <c r="P11323">
        <v>2911.27</v>
      </c>
      <c r="Q11323">
        <v>2814.94</v>
      </c>
      <c r="R11323">
        <v>2944.48</v>
      </c>
      <c r="S11323">
        <v>3069.49</v>
      </c>
      <c r="T11323">
        <v>2934.51</v>
      </c>
      <c r="U11323">
        <v>2642.71</v>
      </c>
      <c r="V11323">
        <v>3863.42</v>
      </c>
      <c r="W11323">
        <v>4532</v>
      </c>
      <c r="X11323">
        <v>3147.64</v>
      </c>
      <c r="Y11323">
        <v>3077.28</v>
      </c>
      <c r="Z11323">
        <v>3775.23</v>
      </c>
      <c r="AA11323">
        <v>3778.01</v>
      </c>
      <c r="AB11323">
        <v>3993.37</v>
      </c>
      <c r="AC11323">
        <v>2859.24</v>
      </c>
      <c r="AD11323">
        <v>3956.69</v>
      </c>
      <c r="AE11323">
        <v>3031.59</v>
      </c>
    </row>
    <row r="11324" spans="1:31">
      <c r="A11324" t="s">
        <v>14387</v>
      </c>
      <c r="B11324" t="s">
        <v>22645</v>
      </c>
      <c r="C11324" t="s">
        <v>22646</v>
      </c>
      <c r="D11324" t="s">
        <v>417</v>
      </c>
      <c r="E11324">
        <v>22.76</v>
      </c>
      <c r="F11324">
        <v>20.350000000000001</v>
      </c>
      <c r="G11324">
        <v>17.34</v>
      </c>
      <c r="H11324">
        <v>23.23</v>
      </c>
      <c r="I11324">
        <v>29.27</v>
      </c>
      <c r="J11324">
        <v>24.01</v>
      </c>
      <c r="K11324">
        <v>19.920000000000002</v>
      </c>
      <c r="L11324">
        <v>23.22</v>
      </c>
      <c r="M11324">
        <v>13.29</v>
      </c>
      <c r="N11324">
        <v>19.16</v>
      </c>
      <c r="O11324">
        <v>22.07</v>
      </c>
      <c r="P11324">
        <v>23.8</v>
      </c>
      <c r="Q11324">
        <v>21.35</v>
      </c>
      <c r="R11324">
        <v>24.66</v>
      </c>
      <c r="S11324">
        <v>27.25</v>
      </c>
      <c r="T11324">
        <v>15.13</v>
      </c>
      <c r="U11324">
        <v>22.49</v>
      </c>
      <c r="V11324">
        <v>17.68</v>
      </c>
      <c r="W11324">
        <v>28.38</v>
      </c>
      <c r="X11324">
        <v>22.99</v>
      </c>
      <c r="Y11324">
        <v>20.100000000000001</v>
      </c>
      <c r="Z11324">
        <v>25.41</v>
      </c>
      <c r="AA11324">
        <v>18.77</v>
      </c>
      <c r="AB11324">
        <v>20.54</v>
      </c>
      <c r="AC11324">
        <v>25.06</v>
      </c>
      <c r="AD11324">
        <v>22.2</v>
      </c>
      <c r="AE11324">
        <v>22.07</v>
      </c>
    </row>
    <row r="11325" spans="1:31">
      <c r="A11325" t="s">
        <v>14387</v>
      </c>
      <c r="B11325" t="s">
        <v>22647</v>
      </c>
      <c r="C11325" t="s">
        <v>22648</v>
      </c>
      <c r="D11325" t="s">
        <v>415</v>
      </c>
      <c r="E11325">
        <v>3990.31</v>
      </c>
      <c r="F11325">
        <v>3565.8</v>
      </c>
      <c r="G11325">
        <v>3046.7</v>
      </c>
      <c r="H11325">
        <v>4052.83</v>
      </c>
      <c r="I11325">
        <v>5135.21</v>
      </c>
      <c r="J11325">
        <v>4248.25</v>
      </c>
      <c r="K11325">
        <v>3549.63</v>
      </c>
      <c r="L11325">
        <v>4085.01</v>
      </c>
      <c r="M11325">
        <v>2349.3000000000002</v>
      </c>
      <c r="N11325">
        <v>3384.19</v>
      </c>
      <c r="O11325">
        <v>3912.84</v>
      </c>
      <c r="P11325">
        <v>4181.62</v>
      </c>
      <c r="Q11325">
        <v>3773.7</v>
      </c>
      <c r="R11325">
        <v>4285.3999999999996</v>
      </c>
      <c r="S11325">
        <v>4786.62</v>
      </c>
      <c r="T11325">
        <v>2648.33</v>
      </c>
      <c r="U11325">
        <v>3988.86</v>
      </c>
      <c r="V11325">
        <v>3108.31</v>
      </c>
      <c r="W11325">
        <v>4987.3</v>
      </c>
      <c r="X11325">
        <v>4025.85</v>
      </c>
      <c r="Y11325">
        <v>3494.12</v>
      </c>
      <c r="Z11325">
        <v>4434.34</v>
      </c>
      <c r="AA11325">
        <v>3310.13</v>
      </c>
      <c r="AB11325">
        <v>3627.16</v>
      </c>
      <c r="AC11325">
        <v>4429.8599999999997</v>
      </c>
      <c r="AD11325">
        <v>3902.46</v>
      </c>
      <c r="AE11325">
        <v>3881.25</v>
      </c>
    </row>
    <row r="11326" spans="1:31">
      <c r="A11326" t="s">
        <v>14387</v>
      </c>
      <c r="B11326" t="s">
        <v>22649</v>
      </c>
      <c r="C11326" t="s">
        <v>22650</v>
      </c>
      <c r="D11326" t="s">
        <v>51</v>
      </c>
      <c r="E11326">
        <v>75.84</v>
      </c>
      <c r="F11326">
        <v>59.52</v>
      </c>
      <c r="G11326">
        <v>75.84</v>
      </c>
      <c r="H11326">
        <v>75.84</v>
      </c>
      <c r="I11326">
        <v>59.3</v>
      </c>
      <c r="J11326">
        <v>75.84</v>
      </c>
      <c r="K11326">
        <v>80.06</v>
      </c>
      <c r="L11326">
        <v>36.869999999999997</v>
      </c>
      <c r="M11326">
        <v>75.84</v>
      </c>
      <c r="N11326">
        <v>75.84</v>
      </c>
      <c r="O11326">
        <v>75.84</v>
      </c>
      <c r="P11326">
        <v>84.27</v>
      </c>
      <c r="Q11326">
        <v>75.84</v>
      </c>
      <c r="R11326">
        <v>38.659999999999997</v>
      </c>
      <c r="S11326">
        <v>56.88</v>
      </c>
      <c r="T11326">
        <v>73.739999999999995</v>
      </c>
      <c r="U11326">
        <v>75.84</v>
      </c>
      <c r="V11326">
        <v>80.06</v>
      </c>
      <c r="W11326">
        <v>90.07</v>
      </c>
      <c r="X11326">
        <v>75.84</v>
      </c>
      <c r="Y11326">
        <v>68.680000000000007</v>
      </c>
      <c r="Z11326">
        <v>75.84</v>
      </c>
      <c r="AA11326">
        <v>72.22</v>
      </c>
      <c r="AB11326">
        <v>72.680000000000007</v>
      </c>
      <c r="AC11326">
        <v>52.67</v>
      </c>
      <c r="AD11326">
        <v>75.84</v>
      </c>
      <c r="AE11326">
        <v>75.84</v>
      </c>
    </row>
    <row r="11327" spans="1:31">
      <c r="A11327" t="s">
        <v>14387</v>
      </c>
      <c r="B11327" t="s">
        <v>22651</v>
      </c>
      <c r="C11327" t="s">
        <v>22652</v>
      </c>
      <c r="D11327" t="s">
        <v>51</v>
      </c>
      <c r="E11327">
        <v>83.21</v>
      </c>
      <c r="F11327">
        <v>83.21</v>
      </c>
      <c r="G11327">
        <v>83.21</v>
      </c>
      <c r="H11327">
        <v>83.21</v>
      </c>
      <c r="I11327">
        <v>83.21</v>
      </c>
      <c r="J11327">
        <v>83.21</v>
      </c>
      <c r="K11327">
        <v>83.21</v>
      </c>
      <c r="L11327">
        <v>83.21</v>
      </c>
      <c r="M11327">
        <v>83.21</v>
      </c>
      <c r="N11327">
        <v>83.21</v>
      </c>
      <c r="O11327">
        <v>83.21</v>
      </c>
      <c r="P11327">
        <v>83.21</v>
      </c>
      <c r="Q11327">
        <v>83.21</v>
      </c>
      <c r="R11327">
        <v>83.21</v>
      </c>
      <c r="S11327">
        <v>83.21</v>
      </c>
      <c r="T11327">
        <v>83.21</v>
      </c>
      <c r="U11327">
        <v>83.21</v>
      </c>
      <c r="V11327">
        <v>83.21</v>
      </c>
      <c r="W11327">
        <v>83.21</v>
      </c>
      <c r="X11327">
        <v>83.21</v>
      </c>
      <c r="Y11327">
        <v>83.21</v>
      </c>
      <c r="Z11327">
        <v>83.21</v>
      </c>
      <c r="AA11327">
        <v>83.21</v>
      </c>
      <c r="AB11327">
        <v>83.21</v>
      </c>
      <c r="AC11327">
        <v>83.21</v>
      </c>
      <c r="AD11327">
        <v>83.21</v>
      </c>
      <c r="AE11327">
        <v>83.21</v>
      </c>
    </row>
    <row r="11328" spans="1:31">
      <c r="A11328" t="s">
        <v>14387</v>
      </c>
      <c r="B11328" t="s">
        <v>22653</v>
      </c>
      <c r="C11328" t="s">
        <v>22654</v>
      </c>
      <c r="D11328" t="s">
        <v>51</v>
      </c>
      <c r="E11328">
        <v>111.06</v>
      </c>
      <c r="F11328">
        <v>74.63</v>
      </c>
      <c r="G11328">
        <v>74.63</v>
      </c>
      <c r="H11328">
        <v>74.63</v>
      </c>
      <c r="I11328">
        <v>40.869999999999997</v>
      </c>
      <c r="J11328">
        <v>74.63</v>
      </c>
      <c r="K11328">
        <v>40.51</v>
      </c>
      <c r="L11328">
        <v>48.86</v>
      </c>
      <c r="M11328">
        <v>67.959999999999994</v>
      </c>
      <c r="N11328">
        <v>74.63</v>
      </c>
      <c r="O11328">
        <v>44.42</v>
      </c>
      <c r="P11328">
        <v>88.84</v>
      </c>
      <c r="Q11328">
        <v>74.63</v>
      </c>
      <c r="R11328">
        <v>62.63</v>
      </c>
      <c r="S11328">
        <v>46.2</v>
      </c>
      <c r="T11328">
        <v>54.1</v>
      </c>
      <c r="U11328">
        <v>74.63</v>
      </c>
      <c r="V11328">
        <v>53.3</v>
      </c>
      <c r="W11328">
        <v>53.3</v>
      </c>
      <c r="X11328">
        <v>74.63</v>
      </c>
      <c r="Y11328">
        <v>104.82</v>
      </c>
      <c r="Z11328">
        <v>74.63</v>
      </c>
      <c r="AA11328">
        <v>52.77</v>
      </c>
      <c r="AB11328">
        <v>76.849999999999994</v>
      </c>
      <c r="AC11328">
        <v>33.58</v>
      </c>
      <c r="AD11328">
        <v>74.63</v>
      </c>
      <c r="AE11328">
        <v>74.63</v>
      </c>
    </row>
    <row r="11329" spans="1:31">
      <c r="A11329" t="s">
        <v>14387</v>
      </c>
      <c r="B11329" t="s">
        <v>22655</v>
      </c>
      <c r="C11329" t="s">
        <v>22656</v>
      </c>
      <c r="D11329" t="s">
        <v>51</v>
      </c>
      <c r="E11329">
        <v>60.81</v>
      </c>
      <c r="F11329">
        <v>40.86</v>
      </c>
      <c r="G11329">
        <v>40.86</v>
      </c>
      <c r="H11329">
        <v>40.86</v>
      </c>
      <c r="I11329">
        <v>22.38</v>
      </c>
      <c r="J11329">
        <v>40.86</v>
      </c>
      <c r="K11329">
        <v>22.18</v>
      </c>
      <c r="L11329">
        <v>26.75</v>
      </c>
      <c r="M11329">
        <v>37.21</v>
      </c>
      <c r="N11329">
        <v>40.86</v>
      </c>
      <c r="O11329">
        <v>24.32</v>
      </c>
      <c r="P11329">
        <v>48.65</v>
      </c>
      <c r="Q11329">
        <v>40.86</v>
      </c>
      <c r="R11329">
        <v>34.299999999999997</v>
      </c>
      <c r="S11329">
        <v>25.3</v>
      </c>
      <c r="T11329">
        <v>29.63</v>
      </c>
      <c r="U11329">
        <v>40.86</v>
      </c>
      <c r="V11329">
        <v>29.19</v>
      </c>
      <c r="W11329">
        <v>29.19</v>
      </c>
      <c r="X11329">
        <v>40.86</v>
      </c>
      <c r="Y11329">
        <v>57.4</v>
      </c>
      <c r="Z11329">
        <v>40.86</v>
      </c>
      <c r="AA11329">
        <v>28.9</v>
      </c>
      <c r="AB11329">
        <v>42.08</v>
      </c>
      <c r="AC11329">
        <v>18.39</v>
      </c>
      <c r="AD11329">
        <v>40.86</v>
      </c>
      <c r="AE11329">
        <v>40.86</v>
      </c>
    </row>
    <row r="11330" spans="1:31">
      <c r="A11330" t="s">
        <v>14387</v>
      </c>
      <c r="B11330" t="s">
        <v>22657</v>
      </c>
      <c r="C11330" t="s">
        <v>22658</v>
      </c>
      <c r="D11330" t="s">
        <v>13190</v>
      </c>
      <c r="E11330">
        <v>14.34</v>
      </c>
      <c r="F11330">
        <v>12.19</v>
      </c>
      <c r="G11330">
        <v>9.02</v>
      </c>
      <c r="H11330">
        <v>17.899999999999999</v>
      </c>
      <c r="I11330">
        <v>11.23</v>
      </c>
      <c r="J11330">
        <v>12.06</v>
      </c>
      <c r="K11330">
        <v>13.22</v>
      </c>
      <c r="L11330">
        <v>10.69</v>
      </c>
      <c r="M11330">
        <v>12.34</v>
      </c>
      <c r="N11330">
        <v>14.3</v>
      </c>
      <c r="O11330">
        <v>8.51</v>
      </c>
      <c r="P11330">
        <v>8.49</v>
      </c>
      <c r="Q11330">
        <v>9.17</v>
      </c>
      <c r="R11330">
        <v>13.85</v>
      </c>
      <c r="S11330">
        <v>13.95</v>
      </c>
      <c r="T11330">
        <v>13.22</v>
      </c>
      <c r="U11330">
        <v>13.61</v>
      </c>
      <c r="V11330">
        <v>10.23</v>
      </c>
      <c r="W11330">
        <v>10.130000000000001</v>
      </c>
      <c r="X11330">
        <v>12.02</v>
      </c>
      <c r="Y11330">
        <v>12.56</v>
      </c>
      <c r="Z11330">
        <v>13.34</v>
      </c>
      <c r="AA11330">
        <v>10.38</v>
      </c>
      <c r="AB11330">
        <v>11.8</v>
      </c>
      <c r="AC11330">
        <v>12.33</v>
      </c>
      <c r="AD11330">
        <v>11.35</v>
      </c>
      <c r="AE11330">
        <v>18.53</v>
      </c>
    </row>
    <row r="11331" spans="1:31">
      <c r="A11331" t="s">
        <v>14387</v>
      </c>
      <c r="B11331" t="s">
        <v>22659</v>
      </c>
      <c r="C11331" t="s">
        <v>22660</v>
      </c>
      <c r="D11331" t="s">
        <v>104</v>
      </c>
      <c r="E11331">
        <v>72.53</v>
      </c>
      <c r="F11331">
        <v>56.66</v>
      </c>
      <c r="G11331">
        <v>63.46</v>
      </c>
      <c r="H11331">
        <v>68.86</v>
      </c>
      <c r="I11331">
        <v>73.400000000000006</v>
      </c>
      <c r="J11331">
        <v>63.63</v>
      </c>
      <c r="K11331">
        <v>79.150000000000006</v>
      </c>
      <c r="L11331">
        <v>81.33</v>
      </c>
      <c r="M11331">
        <v>68.86</v>
      </c>
      <c r="N11331">
        <v>61.02</v>
      </c>
      <c r="O11331">
        <v>64.069999999999993</v>
      </c>
      <c r="P11331">
        <v>71.3</v>
      </c>
      <c r="Q11331">
        <v>78.37</v>
      </c>
      <c r="R11331">
        <v>69.739999999999995</v>
      </c>
      <c r="S11331">
        <v>52.3</v>
      </c>
      <c r="T11331">
        <v>62.76</v>
      </c>
      <c r="U11331">
        <v>67.819999999999993</v>
      </c>
      <c r="V11331">
        <v>80.2</v>
      </c>
      <c r="W11331">
        <v>82.38</v>
      </c>
      <c r="X11331">
        <v>58.84</v>
      </c>
      <c r="Y11331">
        <v>69.739999999999995</v>
      </c>
      <c r="Z11331">
        <v>56.66</v>
      </c>
      <c r="AA11331">
        <v>85.34</v>
      </c>
      <c r="AB11331">
        <v>82.03</v>
      </c>
      <c r="AC11331">
        <v>61.02</v>
      </c>
      <c r="AD11331">
        <v>69.650000000000006</v>
      </c>
      <c r="AE11331">
        <v>67.12</v>
      </c>
    </row>
    <row r="11332" spans="1:31">
      <c r="A11332" t="s">
        <v>14387</v>
      </c>
      <c r="B11332" t="s">
        <v>22661</v>
      </c>
      <c r="C11332" t="s">
        <v>22662</v>
      </c>
      <c r="D11332" t="s">
        <v>13190</v>
      </c>
      <c r="E11332">
        <v>54.04</v>
      </c>
      <c r="F11332">
        <v>54.04</v>
      </c>
      <c r="G11332">
        <v>54.04</v>
      </c>
      <c r="H11332">
        <v>54.04</v>
      </c>
      <c r="I11332">
        <v>52.13</v>
      </c>
      <c r="J11332">
        <v>54.04</v>
      </c>
      <c r="K11332">
        <v>54.04</v>
      </c>
      <c r="L11332">
        <v>42.6</v>
      </c>
      <c r="M11332">
        <v>54.04</v>
      </c>
      <c r="N11332">
        <v>54.04</v>
      </c>
      <c r="O11332">
        <v>41.25</v>
      </c>
      <c r="P11332">
        <v>54.04</v>
      </c>
      <c r="Q11332">
        <v>54.04</v>
      </c>
      <c r="R11332">
        <v>54.04</v>
      </c>
      <c r="S11332">
        <v>54.04</v>
      </c>
      <c r="T11332">
        <v>44.35</v>
      </c>
      <c r="U11332">
        <v>54.04</v>
      </c>
      <c r="V11332">
        <v>54.04</v>
      </c>
      <c r="W11332">
        <v>54.04</v>
      </c>
      <c r="X11332">
        <v>54.04</v>
      </c>
      <c r="Y11332">
        <v>54.04</v>
      </c>
      <c r="Z11332">
        <v>54.04</v>
      </c>
      <c r="AA11332">
        <v>54.04</v>
      </c>
      <c r="AB11332">
        <v>54.04</v>
      </c>
      <c r="AC11332">
        <v>54.04</v>
      </c>
      <c r="AD11332">
        <v>52.85</v>
      </c>
      <c r="AE11332">
        <v>54.04</v>
      </c>
    </row>
    <row r="11333" spans="1:31">
      <c r="A11333" t="s">
        <v>14387</v>
      </c>
      <c r="B11333" t="s">
        <v>22663</v>
      </c>
      <c r="C11333" t="s">
        <v>22664</v>
      </c>
      <c r="D11333" t="s">
        <v>104</v>
      </c>
      <c r="E11333">
        <v>2.76</v>
      </c>
      <c r="F11333">
        <v>2.73</v>
      </c>
      <c r="G11333">
        <v>2.57</v>
      </c>
      <c r="H11333">
        <v>3.07</v>
      </c>
      <c r="I11333">
        <v>2.52</v>
      </c>
      <c r="J11333">
        <v>3.53</v>
      </c>
      <c r="K11333">
        <v>2.99</v>
      </c>
      <c r="L11333">
        <v>3.45</v>
      </c>
      <c r="M11333">
        <v>2.5299999999999998</v>
      </c>
      <c r="N11333">
        <v>2.6</v>
      </c>
      <c r="O11333">
        <v>5.15</v>
      </c>
      <c r="P11333">
        <v>3.18</v>
      </c>
      <c r="Q11333">
        <v>3.45</v>
      </c>
      <c r="R11333">
        <v>2.99</v>
      </c>
      <c r="S11333">
        <v>2.9</v>
      </c>
      <c r="T11333">
        <v>2.95</v>
      </c>
      <c r="U11333">
        <v>2.57</v>
      </c>
      <c r="V11333">
        <v>3.31</v>
      </c>
      <c r="W11333">
        <v>3.06</v>
      </c>
      <c r="X11333">
        <v>2.04</v>
      </c>
      <c r="Y11333">
        <v>3.43</v>
      </c>
      <c r="Z11333">
        <v>3.07</v>
      </c>
      <c r="AA11333">
        <v>3.88</v>
      </c>
      <c r="AB11333">
        <v>4.6100000000000003</v>
      </c>
      <c r="AC11333">
        <v>2.8</v>
      </c>
      <c r="AD11333">
        <v>5.15</v>
      </c>
      <c r="AE11333">
        <v>2.86</v>
      </c>
    </row>
    <row r="11334" spans="1:31">
      <c r="A11334" t="s">
        <v>14387</v>
      </c>
      <c r="B11334" t="s">
        <v>22665</v>
      </c>
      <c r="C11334" t="s">
        <v>22666</v>
      </c>
      <c r="D11334" t="s">
        <v>104</v>
      </c>
      <c r="E11334">
        <v>3.58</v>
      </c>
      <c r="F11334">
        <v>3.54</v>
      </c>
      <c r="G11334">
        <v>3.33</v>
      </c>
      <c r="H11334">
        <v>3.97</v>
      </c>
      <c r="I11334">
        <v>3.27</v>
      </c>
      <c r="J11334">
        <v>4.57</v>
      </c>
      <c r="K11334">
        <v>3.87</v>
      </c>
      <c r="L11334">
        <v>4.47</v>
      </c>
      <c r="M11334">
        <v>3.28</v>
      </c>
      <c r="N11334">
        <v>3.37</v>
      </c>
      <c r="O11334">
        <v>6.66</v>
      </c>
      <c r="P11334">
        <v>4.1100000000000003</v>
      </c>
      <c r="Q11334">
        <v>4.46</v>
      </c>
      <c r="R11334">
        <v>3.87</v>
      </c>
      <c r="S11334">
        <v>3.75</v>
      </c>
      <c r="T11334">
        <v>3.82</v>
      </c>
      <c r="U11334">
        <v>3.33</v>
      </c>
      <c r="V11334">
        <v>4.28</v>
      </c>
      <c r="W11334">
        <v>3.96</v>
      </c>
      <c r="X11334">
        <v>2.64</v>
      </c>
      <c r="Y11334">
        <v>4.4400000000000004</v>
      </c>
      <c r="Z11334">
        <v>3.97</v>
      </c>
      <c r="AA11334">
        <v>5.0199999999999996</v>
      </c>
      <c r="AB11334">
        <v>5.96</v>
      </c>
      <c r="AC11334">
        <v>3.63</v>
      </c>
      <c r="AD11334">
        <v>6.66</v>
      </c>
      <c r="AE11334">
        <v>3.7</v>
      </c>
    </row>
    <row r="11335" spans="1:31">
      <c r="A11335" t="s">
        <v>14387</v>
      </c>
      <c r="B11335" t="s">
        <v>22667</v>
      </c>
      <c r="C11335" t="s">
        <v>22668</v>
      </c>
      <c r="D11335" t="s">
        <v>104</v>
      </c>
      <c r="E11335">
        <v>8.59</v>
      </c>
      <c r="F11335">
        <v>8.49</v>
      </c>
      <c r="G11335">
        <v>7.99</v>
      </c>
      <c r="H11335">
        <v>9.5399999999999991</v>
      </c>
      <c r="I11335">
        <v>7.85</v>
      </c>
      <c r="J11335">
        <v>10.98</v>
      </c>
      <c r="K11335">
        <v>9.3000000000000007</v>
      </c>
      <c r="L11335">
        <v>10.74</v>
      </c>
      <c r="M11335">
        <v>7.87</v>
      </c>
      <c r="N11335">
        <v>8.09</v>
      </c>
      <c r="O11335">
        <v>15.99</v>
      </c>
      <c r="P11335">
        <v>9.8800000000000008</v>
      </c>
      <c r="Q11335">
        <v>10.71</v>
      </c>
      <c r="R11335">
        <v>9.3000000000000007</v>
      </c>
      <c r="S11335">
        <v>9.02</v>
      </c>
      <c r="T11335">
        <v>9.19</v>
      </c>
      <c r="U11335">
        <v>7.99</v>
      </c>
      <c r="V11335">
        <v>10.28</v>
      </c>
      <c r="W11335">
        <v>9.52</v>
      </c>
      <c r="X11335">
        <v>6.34</v>
      </c>
      <c r="Y11335">
        <v>10.67</v>
      </c>
      <c r="Z11335">
        <v>9.5399999999999991</v>
      </c>
      <c r="AA11335">
        <v>12.05</v>
      </c>
      <c r="AB11335">
        <v>14.32</v>
      </c>
      <c r="AC11335">
        <v>8.7100000000000009</v>
      </c>
      <c r="AD11335">
        <v>15.99</v>
      </c>
      <c r="AE11335">
        <v>8.9</v>
      </c>
    </row>
    <row r="11336" spans="1:31">
      <c r="A11336" t="s">
        <v>14387</v>
      </c>
      <c r="B11336" t="s">
        <v>22669</v>
      </c>
      <c r="C11336" t="s">
        <v>22670</v>
      </c>
      <c r="D11336" t="s">
        <v>104</v>
      </c>
      <c r="E11336">
        <v>6.13</v>
      </c>
      <c r="F11336">
        <v>6.06</v>
      </c>
      <c r="G11336">
        <v>5.7</v>
      </c>
      <c r="H11336">
        <v>6.81</v>
      </c>
      <c r="I11336">
        <v>5.6</v>
      </c>
      <c r="J11336">
        <v>7.83</v>
      </c>
      <c r="K11336">
        <v>6.64</v>
      </c>
      <c r="L11336">
        <v>7.66</v>
      </c>
      <c r="M11336">
        <v>5.62</v>
      </c>
      <c r="N11336">
        <v>5.77</v>
      </c>
      <c r="O11336">
        <v>11.41</v>
      </c>
      <c r="P11336">
        <v>7.05</v>
      </c>
      <c r="Q11336">
        <v>7.65</v>
      </c>
      <c r="R11336">
        <v>6.64</v>
      </c>
      <c r="S11336">
        <v>6.44</v>
      </c>
      <c r="T11336">
        <v>6.56</v>
      </c>
      <c r="U11336">
        <v>5.7</v>
      </c>
      <c r="V11336">
        <v>7.34</v>
      </c>
      <c r="W11336">
        <v>6.8</v>
      </c>
      <c r="X11336">
        <v>4.53</v>
      </c>
      <c r="Y11336">
        <v>7.61</v>
      </c>
      <c r="Z11336">
        <v>6.81</v>
      </c>
      <c r="AA11336">
        <v>8.6</v>
      </c>
      <c r="AB11336">
        <v>10.220000000000001</v>
      </c>
      <c r="AC11336">
        <v>6.22</v>
      </c>
      <c r="AD11336">
        <v>11.41</v>
      </c>
      <c r="AE11336">
        <v>6.35</v>
      </c>
    </row>
    <row r="11337" spans="1:31">
      <c r="A11337" t="s">
        <v>14387</v>
      </c>
      <c r="B11337" t="s">
        <v>22671</v>
      </c>
      <c r="C11337" t="s">
        <v>22672</v>
      </c>
      <c r="D11337" t="s">
        <v>104</v>
      </c>
      <c r="E11337">
        <v>3.6</v>
      </c>
      <c r="F11337">
        <v>3.56</v>
      </c>
      <c r="G11337">
        <v>3.35</v>
      </c>
      <c r="H11337">
        <v>4</v>
      </c>
      <c r="I11337">
        <v>3.29</v>
      </c>
      <c r="J11337">
        <v>4.5999999999999996</v>
      </c>
      <c r="K11337">
        <v>3.9</v>
      </c>
      <c r="L11337">
        <v>4.5</v>
      </c>
      <c r="M11337">
        <v>3.3</v>
      </c>
      <c r="N11337">
        <v>3.39</v>
      </c>
      <c r="O11337">
        <v>6.7</v>
      </c>
      <c r="P11337">
        <v>4.1399999999999997</v>
      </c>
      <c r="Q11337">
        <v>4.49</v>
      </c>
      <c r="R11337">
        <v>3.9</v>
      </c>
      <c r="S11337">
        <v>3.78</v>
      </c>
      <c r="T11337">
        <v>3.85</v>
      </c>
      <c r="U11337">
        <v>3.35</v>
      </c>
      <c r="V11337">
        <v>4.3099999999999996</v>
      </c>
      <c r="W11337">
        <v>3.99</v>
      </c>
      <c r="X11337">
        <v>2.66</v>
      </c>
      <c r="Y11337">
        <v>4.47</v>
      </c>
      <c r="Z11337">
        <v>4</v>
      </c>
      <c r="AA11337">
        <v>5.05</v>
      </c>
      <c r="AB11337">
        <v>6</v>
      </c>
      <c r="AC11337">
        <v>3.65</v>
      </c>
      <c r="AD11337">
        <v>6.7</v>
      </c>
      <c r="AE11337">
        <v>3.73</v>
      </c>
    </row>
    <row r="11338" spans="1:31">
      <c r="A11338" t="s">
        <v>14387</v>
      </c>
      <c r="B11338" t="s">
        <v>22673</v>
      </c>
      <c r="C11338" t="s">
        <v>22674</v>
      </c>
      <c r="D11338" t="s">
        <v>104</v>
      </c>
      <c r="E11338">
        <v>29.63</v>
      </c>
      <c r="F11338">
        <v>29.63</v>
      </c>
      <c r="G11338">
        <v>29.63</v>
      </c>
      <c r="H11338">
        <v>29.63</v>
      </c>
      <c r="I11338">
        <v>29.07</v>
      </c>
      <c r="J11338">
        <v>35.770000000000003</v>
      </c>
      <c r="K11338">
        <v>29.63</v>
      </c>
      <c r="L11338">
        <v>40.880000000000003</v>
      </c>
      <c r="M11338">
        <v>29.63</v>
      </c>
      <c r="N11338">
        <v>29.63</v>
      </c>
      <c r="O11338">
        <v>29.63</v>
      </c>
      <c r="P11338">
        <v>40.409999999999997</v>
      </c>
      <c r="Q11338">
        <v>29.63</v>
      </c>
      <c r="R11338">
        <v>35.770000000000003</v>
      </c>
      <c r="S11338">
        <v>29.63</v>
      </c>
      <c r="T11338">
        <v>66.430000000000007</v>
      </c>
      <c r="U11338">
        <v>29.63</v>
      </c>
      <c r="V11338">
        <v>45.99</v>
      </c>
      <c r="W11338">
        <v>35.25</v>
      </c>
      <c r="X11338">
        <v>29.63</v>
      </c>
      <c r="Y11338">
        <v>29.63</v>
      </c>
      <c r="Z11338">
        <v>29.63</v>
      </c>
      <c r="AA11338">
        <v>50.68</v>
      </c>
      <c r="AB11338">
        <v>29.63</v>
      </c>
      <c r="AC11338">
        <v>18.899999999999999</v>
      </c>
      <c r="AD11338">
        <v>29.63</v>
      </c>
      <c r="AE11338">
        <v>29.63</v>
      </c>
    </row>
    <row r="11339" spans="1:31">
      <c r="A11339" t="s">
        <v>14387</v>
      </c>
      <c r="B11339" t="s">
        <v>22675</v>
      </c>
      <c r="C11339" t="s">
        <v>22676</v>
      </c>
      <c r="D11339" t="s">
        <v>104</v>
      </c>
      <c r="E11339">
        <v>40.590000000000003</v>
      </c>
      <c r="F11339">
        <v>40.590000000000003</v>
      </c>
      <c r="G11339">
        <v>40.590000000000003</v>
      </c>
      <c r="H11339">
        <v>40.590000000000003</v>
      </c>
      <c r="I11339">
        <v>39.82</v>
      </c>
      <c r="J11339">
        <v>48.99</v>
      </c>
      <c r="K11339">
        <v>40.590000000000003</v>
      </c>
      <c r="L11339">
        <v>55.99</v>
      </c>
      <c r="M11339">
        <v>40.590000000000003</v>
      </c>
      <c r="N11339">
        <v>40.590000000000003</v>
      </c>
      <c r="O11339">
        <v>40.590000000000003</v>
      </c>
      <c r="P11339">
        <v>55.34</v>
      </c>
      <c r="Q11339">
        <v>40.590000000000003</v>
      </c>
      <c r="R11339">
        <v>48.99</v>
      </c>
      <c r="S11339">
        <v>40.590000000000003</v>
      </c>
      <c r="T11339">
        <v>90.98</v>
      </c>
      <c r="U11339">
        <v>40.590000000000003</v>
      </c>
      <c r="V11339">
        <v>62.98</v>
      </c>
      <c r="W11339">
        <v>48.29</v>
      </c>
      <c r="X11339">
        <v>40.590000000000003</v>
      </c>
      <c r="Y11339">
        <v>40.590000000000003</v>
      </c>
      <c r="Z11339">
        <v>40.590000000000003</v>
      </c>
      <c r="AA11339">
        <v>69.41</v>
      </c>
      <c r="AB11339">
        <v>40.590000000000003</v>
      </c>
      <c r="AC11339">
        <v>25.89</v>
      </c>
      <c r="AD11339">
        <v>40.590000000000003</v>
      </c>
      <c r="AE11339">
        <v>40.590000000000003</v>
      </c>
    </row>
    <row r="11340" spans="1:31">
      <c r="A11340" t="s">
        <v>14387</v>
      </c>
      <c r="B11340" t="s">
        <v>22677</v>
      </c>
      <c r="C11340" t="s">
        <v>22678</v>
      </c>
      <c r="D11340" t="s">
        <v>104</v>
      </c>
      <c r="E11340">
        <v>29</v>
      </c>
      <c r="F11340">
        <v>29</v>
      </c>
      <c r="G11340">
        <v>29</v>
      </c>
      <c r="H11340">
        <v>29</v>
      </c>
      <c r="I11340">
        <v>28.45</v>
      </c>
      <c r="J11340">
        <v>35</v>
      </c>
      <c r="K11340">
        <v>29</v>
      </c>
      <c r="L11340">
        <v>40</v>
      </c>
      <c r="M11340">
        <v>29</v>
      </c>
      <c r="N11340">
        <v>29</v>
      </c>
      <c r="O11340">
        <v>29</v>
      </c>
      <c r="P11340">
        <v>39.54</v>
      </c>
      <c r="Q11340">
        <v>29</v>
      </c>
      <c r="R11340">
        <v>35</v>
      </c>
      <c r="S11340">
        <v>29</v>
      </c>
      <c r="T11340">
        <v>65</v>
      </c>
      <c r="U11340">
        <v>29</v>
      </c>
      <c r="V11340">
        <v>45</v>
      </c>
      <c r="W11340">
        <v>34.5</v>
      </c>
      <c r="X11340">
        <v>29</v>
      </c>
      <c r="Y11340">
        <v>29</v>
      </c>
      <c r="Z11340">
        <v>29</v>
      </c>
      <c r="AA11340">
        <v>49.59</v>
      </c>
      <c r="AB11340">
        <v>29</v>
      </c>
      <c r="AC11340">
        <v>18.5</v>
      </c>
      <c r="AD11340">
        <v>29</v>
      </c>
      <c r="AE11340">
        <v>29</v>
      </c>
    </row>
    <row r="11341" spans="1:31">
      <c r="A11341" t="s">
        <v>14387</v>
      </c>
      <c r="B11341" t="s">
        <v>22679</v>
      </c>
      <c r="C11341" t="s">
        <v>22680</v>
      </c>
      <c r="D11341" t="s">
        <v>104</v>
      </c>
      <c r="E11341">
        <v>35</v>
      </c>
      <c r="F11341">
        <v>35</v>
      </c>
      <c r="G11341">
        <v>35</v>
      </c>
      <c r="H11341">
        <v>35</v>
      </c>
      <c r="I11341">
        <v>34.340000000000003</v>
      </c>
      <c r="J11341">
        <v>42.25</v>
      </c>
      <c r="K11341">
        <v>35</v>
      </c>
      <c r="L11341">
        <v>48.28</v>
      </c>
      <c r="M11341">
        <v>35</v>
      </c>
      <c r="N11341">
        <v>35</v>
      </c>
      <c r="O11341">
        <v>35</v>
      </c>
      <c r="P11341">
        <v>47.73</v>
      </c>
      <c r="Q11341">
        <v>35</v>
      </c>
      <c r="R11341">
        <v>42.25</v>
      </c>
      <c r="S11341">
        <v>35</v>
      </c>
      <c r="T11341">
        <v>78.459999999999994</v>
      </c>
      <c r="U11341">
        <v>35</v>
      </c>
      <c r="V11341">
        <v>54.32</v>
      </c>
      <c r="W11341">
        <v>41.64</v>
      </c>
      <c r="X11341">
        <v>35</v>
      </c>
      <c r="Y11341">
        <v>35</v>
      </c>
      <c r="Z11341">
        <v>35</v>
      </c>
      <c r="AA11341">
        <v>59.86</v>
      </c>
      <c r="AB11341">
        <v>35</v>
      </c>
      <c r="AC11341">
        <v>22.33</v>
      </c>
      <c r="AD11341">
        <v>35</v>
      </c>
      <c r="AE11341">
        <v>35</v>
      </c>
    </row>
    <row r="11342" spans="1:31">
      <c r="A11342" t="s">
        <v>14387</v>
      </c>
      <c r="B11342" t="s">
        <v>22681</v>
      </c>
      <c r="C11342" t="s">
        <v>22682</v>
      </c>
      <c r="D11342" t="s">
        <v>104</v>
      </c>
      <c r="E11342">
        <v>43.69</v>
      </c>
      <c r="F11342">
        <v>43.69</v>
      </c>
      <c r="G11342">
        <v>43.69</v>
      </c>
      <c r="H11342">
        <v>43.69</v>
      </c>
      <c r="I11342">
        <v>42.86</v>
      </c>
      <c r="J11342">
        <v>52.73</v>
      </c>
      <c r="K11342">
        <v>43.69</v>
      </c>
      <c r="L11342">
        <v>60.26</v>
      </c>
      <c r="M11342">
        <v>43.69</v>
      </c>
      <c r="N11342">
        <v>43.69</v>
      </c>
      <c r="O11342">
        <v>43.69</v>
      </c>
      <c r="P11342">
        <v>59.57</v>
      </c>
      <c r="Q11342">
        <v>43.69</v>
      </c>
      <c r="R11342">
        <v>52.73</v>
      </c>
      <c r="S11342">
        <v>43.69</v>
      </c>
      <c r="T11342">
        <v>97.93</v>
      </c>
      <c r="U11342">
        <v>43.69</v>
      </c>
      <c r="V11342">
        <v>67.8</v>
      </c>
      <c r="W11342">
        <v>51.98</v>
      </c>
      <c r="X11342">
        <v>43.69</v>
      </c>
      <c r="Y11342">
        <v>43.69</v>
      </c>
      <c r="Z11342">
        <v>43.69</v>
      </c>
      <c r="AA11342">
        <v>74.709999999999994</v>
      </c>
      <c r="AB11342">
        <v>43.69</v>
      </c>
      <c r="AC11342">
        <v>27.87</v>
      </c>
      <c r="AD11342">
        <v>43.69</v>
      </c>
      <c r="AE11342">
        <v>43.69</v>
      </c>
    </row>
    <row r="11343" spans="1:31">
      <c r="A11343" t="s">
        <v>14387</v>
      </c>
      <c r="B11343" t="s">
        <v>22683</v>
      </c>
      <c r="C11343" t="s">
        <v>22684</v>
      </c>
      <c r="D11343" t="s">
        <v>104</v>
      </c>
      <c r="E11343">
        <v>42.54</v>
      </c>
      <c r="F11343">
        <v>42.54</v>
      </c>
      <c r="G11343">
        <v>42.54</v>
      </c>
      <c r="H11343">
        <v>42.54</v>
      </c>
      <c r="I11343">
        <v>41.73</v>
      </c>
      <c r="J11343">
        <v>51.34</v>
      </c>
      <c r="K11343">
        <v>42.54</v>
      </c>
      <c r="L11343">
        <v>58.67</v>
      </c>
      <c r="M11343">
        <v>42.54</v>
      </c>
      <c r="N11343">
        <v>42.54</v>
      </c>
      <c r="O11343">
        <v>42.54</v>
      </c>
      <c r="P11343">
        <v>58</v>
      </c>
      <c r="Q11343">
        <v>42.54</v>
      </c>
      <c r="R11343">
        <v>51.34</v>
      </c>
      <c r="S11343">
        <v>42.54</v>
      </c>
      <c r="T11343">
        <v>95.35</v>
      </c>
      <c r="U11343">
        <v>42.54</v>
      </c>
      <c r="V11343">
        <v>66.010000000000005</v>
      </c>
      <c r="W11343">
        <v>50.61</v>
      </c>
      <c r="X11343">
        <v>42.54</v>
      </c>
      <c r="Y11343">
        <v>42.54</v>
      </c>
      <c r="Z11343">
        <v>42.54</v>
      </c>
      <c r="AA11343">
        <v>72.739999999999995</v>
      </c>
      <c r="AB11343">
        <v>42.54</v>
      </c>
      <c r="AC11343">
        <v>27.13</v>
      </c>
      <c r="AD11343">
        <v>42.54</v>
      </c>
      <c r="AE11343">
        <v>42.54</v>
      </c>
    </row>
    <row r="11344" spans="1:31">
      <c r="A11344" t="s">
        <v>14387</v>
      </c>
      <c r="B11344" t="s">
        <v>22685</v>
      </c>
      <c r="C11344" t="s">
        <v>22686</v>
      </c>
      <c r="D11344" t="s">
        <v>104</v>
      </c>
      <c r="E11344">
        <v>33.67</v>
      </c>
      <c r="F11344">
        <v>33.67</v>
      </c>
      <c r="G11344">
        <v>33.67</v>
      </c>
      <c r="H11344">
        <v>33.67</v>
      </c>
      <c r="I11344">
        <v>33.04</v>
      </c>
      <c r="J11344">
        <v>40.64</v>
      </c>
      <c r="K11344">
        <v>33.67</v>
      </c>
      <c r="L11344">
        <v>46.45</v>
      </c>
      <c r="M11344">
        <v>33.67</v>
      </c>
      <c r="N11344">
        <v>33.67</v>
      </c>
      <c r="O11344">
        <v>33.67</v>
      </c>
      <c r="P11344">
        <v>45.92</v>
      </c>
      <c r="Q11344">
        <v>33.67</v>
      </c>
      <c r="R11344">
        <v>40.64</v>
      </c>
      <c r="S11344">
        <v>33.67</v>
      </c>
      <c r="T11344">
        <v>75.48</v>
      </c>
      <c r="U11344">
        <v>33.67</v>
      </c>
      <c r="V11344">
        <v>52.26</v>
      </c>
      <c r="W11344">
        <v>40.06</v>
      </c>
      <c r="X11344">
        <v>33.67</v>
      </c>
      <c r="Y11344">
        <v>33.67</v>
      </c>
      <c r="Z11344">
        <v>33.67</v>
      </c>
      <c r="AA11344">
        <v>57.59</v>
      </c>
      <c r="AB11344">
        <v>33.67</v>
      </c>
      <c r="AC11344">
        <v>21.48</v>
      </c>
      <c r="AD11344">
        <v>33.67</v>
      </c>
      <c r="AE11344">
        <v>33.67</v>
      </c>
    </row>
    <row r="11345" spans="1:31">
      <c r="A11345" t="s">
        <v>14387</v>
      </c>
      <c r="B11345" t="s">
        <v>22687</v>
      </c>
      <c r="C11345" t="s">
        <v>22688</v>
      </c>
      <c r="D11345" t="s">
        <v>18796</v>
      </c>
      <c r="E11345">
        <v>188.87</v>
      </c>
      <c r="F11345">
        <v>188.87</v>
      </c>
      <c r="G11345">
        <v>188.87</v>
      </c>
      <c r="H11345">
        <v>188.87</v>
      </c>
      <c r="I11345">
        <v>297.45</v>
      </c>
      <c r="J11345">
        <v>188.87</v>
      </c>
      <c r="K11345">
        <v>188.87</v>
      </c>
      <c r="L11345">
        <v>188.87</v>
      </c>
      <c r="M11345">
        <v>188.87</v>
      </c>
      <c r="N11345">
        <v>188.87</v>
      </c>
      <c r="O11345">
        <v>340.67</v>
      </c>
      <c r="P11345">
        <v>188.87</v>
      </c>
      <c r="Q11345">
        <v>188.87</v>
      </c>
      <c r="R11345">
        <v>188.87</v>
      </c>
      <c r="S11345">
        <v>188.87</v>
      </c>
      <c r="T11345">
        <v>188.87</v>
      </c>
      <c r="U11345">
        <v>188.87</v>
      </c>
      <c r="V11345">
        <v>188.87</v>
      </c>
      <c r="W11345">
        <v>226.78</v>
      </c>
      <c r="X11345">
        <v>188.87</v>
      </c>
      <c r="Y11345">
        <v>188.87</v>
      </c>
      <c r="Z11345">
        <v>188.87</v>
      </c>
      <c r="AA11345">
        <v>188.87</v>
      </c>
      <c r="AB11345">
        <v>188.87</v>
      </c>
      <c r="AC11345">
        <v>188.87</v>
      </c>
      <c r="AD11345">
        <v>188.87</v>
      </c>
      <c r="AE11345">
        <v>188.87</v>
      </c>
    </row>
    <row r="11346" spans="1:31">
      <c r="A11346" t="s">
        <v>14387</v>
      </c>
      <c r="B11346" t="s">
        <v>22689</v>
      </c>
      <c r="C11346" t="s">
        <v>22690</v>
      </c>
      <c r="D11346" t="s">
        <v>104</v>
      </c>
      <c r="E11346">
        <v>1.71</v>
      </c>
      <c r="F11346">
        <v>1.96</v>
      </c>
      <c r="G11346">
        <v>1.1399999999999999</v>
      </c>
      <c r="H11346">
        <v>1.56</v>
      </c>
      <c r="I11346">
        <v>1.26</v>
      </c>
      <c r="J11346">
        <v>1.36</v>
      </c>
      <c r="K11346">
        <v>1.66</v>
      </c>
      <c r="L11346">
        <v>1.4</v>
      </c>
      <c r="M11346">
        <v>1.01</v>
      </c>
      <c r="N11346">
        <v>1.38</v>
      </c>
      <c r="O11346">
        <v>1.44</v>
      </c>
      <c r="P11346">
        <v>1.47</v>
      </c>
      <c r="Q11346">
        <v>1.31</v>
      </c>
      <c r="R11346">
        <v>1.48</v>
      </c>
      <c r="S11346">
        <v>1.58</v>
      </c>
      <c r="T11346">
        <v>1.74</v>
      </c>
      <c r="U11346">
        <v>1.54</v>
      </c>
      <c r="V11346">
        <v>2.04</v>
      </c>
      <c r="W11346">
        <v>1.31</v>
      </c>
      <c r="X11346">
        <v>1.46</v>
      </c>
      <c r="Y11346">
        <v>1.56</v>
      </c>
      <c r="Z11346">
        <v>1.17</v>
      </c>
      <c r="AA11346">
        <v>1.62</v>
      </c>
      <c r="AB11346">
        <v>1.53</v>
      </c>
      <c r="AC11346">
        <v>1.24</v>
      </c>
      <c r="AD11346">
        <v>1.52</v>
      </c>
      <c r="AE11346">
        <v>1.35</v>
      </c>
    </row>
    <row r="11347" spans="1:31">
      <c r="A11347" t="s">
        <v>14387</v>
      </c>
      <c r="B11347" t="s">
        <v>22691</v>
      </c>
      <c r="C11347" t="s">
        <v>22692</v>
      </c>
      <c r="D11347" t="s">
        <v>104</v>
      </c>
      <c r="E11347">
        <v>2.8</v>
      </c>
      <c r="F11347">
        <v>3.2</v>
      </c>
      <c r="G11347">
        <v>1.86</v>
      </c>
      <c r="H11347">
        <v>2.5499999999999998</v>
      </c>
      <c r="I11347">
        <v>2.06</v>
      </c>
      <c r="J11347">
        <v>2.23</v>
      </c>
      <c r="K11347">
        <v>2.72</v>
      </c>
      <c r="L11347">
        <v>2.29</v>
      </c>
      <c r="M11347">
        <v>1.65</v>
      </c>
      <c r="N11347">
        <v>2.2599999999999998</v>
      </c>
      <c r="O11347">
        <v>2.35</v>
      </c>
      <c r="P11347">
        <v>2.41</v>
      </c>
      <c r="Q11347">
        <v>2.15</v>
      </c>
      <c r="R11347">
        <v>2.42</v>
      </c>
      <c r="S11347">
        <v>2.58</v>
      </c>
      <c r="T11347">
        <v>2.85</v>
      </c>
      <c r="U11347">
        <v>2.52</v>
      </c>
      <c r="V11347">
        <v>3.34</v>
      </c>
      <c r="W11347">
        <v>2.15</v>
      </c>
      <c r="X11347">
        <v>2.39</v>
      </c>
      <c r="Y11347">
        <v>2.5499999999999998</v>
      </c>
      <c r="Z11347">
        <v>1.92</v>
      </c>
      <c r="AA11347">
        <v>2.65</v>
      </c>
      <c r="AB11347">
        <v>2.5</v>
      </c>
      <c r="AC11347">
        <v>2.04</v>
      </c>
      <c r="AD11347">
        <v>2.4900000000000002</v>
      </c>
      <c r="AE11347">
        <v>2.21</v>
      </c>
    </row>
    <row r="11348" spans="1:31">
      <c r="A11348" t="s">
        <v>14387</v>
      </c>
      <c r="B11348" t="s">
        <v>22693</v>
      </c>
      <c r="C11348" t="s">
        <v>22694</v>
      </c>
      <c r="D11348" t="s">
        <v>104</v>
      </c>
      <c r="E11348">
        <v>3.91</v>
      </c>
      <c r="F11348">
        <v>3.91</v>
      </c>
      <c r="G11348">
        <v>3.91</v>
      </c>
      <c r="H11348">
        <v>3.91</v>
      </c>
      <c r="I11348">
        <v>3.91</v>
      </c>
      <c r="J11348">
        <v>3.91</v>
      </c>
      <c r="K11348">
        <v>3.91</v>
      </c>
      <c r="L11348">
        <v>3.91</v>
      </c>
      <c r="M11348">
        <v>3.91</v>
      </c>
      <c r="N11348">
        <v>3.91</v>
      </c>
      <c r="O11348">
        <v>3.91</v>
      </c>
      <c r="P11348">
        <v>3.91</v>
      </c>
      <c r="Q11348">
        <v>3.91</v>
      </c>
      <c r="R11348">
        <v>3.91</v>
      </c>
      <c r="S11348">
        <v>3.91</v>
      </c>
      <c r="T11348">
        <v>3.91</v>
      </c>
      <c r="U11348">
        <v>3.91</v>
      </c>
      <c r="V11348">
        <v>3.91</v>
      </c>
      <c r="W11348">
        <v>3.91</v>
      </c>
      <c r="X11348">
        <v>3.91</v>
      </c>
      <c r="Y11348">
        <v>3.91</v>
      </c>
      <c r="Z11348">
        <v>3.91</v>
      </c>
      <c r="AA11348">
        <v>3.91</v>
      </c>
      <c r="AB11348">
        <v>3.91</v>
      </c>
      <c r="AC11348">
        <v>3.91</v>
      </c>
      <c r="AD11348">
        <v>3.91</v>
      </c>
      <c r="AE11348">
        <v>3.91</v>
      </c>
    </row>
    <row r="11349" spans="1:31">
      <c r="A11349" t="s">
        <v>14387</v>
      </c>
      <c r="B11349" t="s">
        <v>22695</v>
      </c>
      <c r="C11349" t="s">
        <v>22696</v>
      </c>
      <c r="D11349" t="s">
        <v>104</v>
      </c>
      <c r="E11349">
        <v>98.67</v>
      </c>
      <c r="F11349">
        <v>185.58</v>
      </c>
      <c r="G11349">
        <v>185.58</v>
      </c>
      <c r="H11349">
        <v>186.71</v>
      </c>
      <c r="I11349">
        <v>195.47</v>
      </c>
      <c r="J11349">
        <v>185.58</v>
      </c>
      <c r="K11349">
        <v>185.58</v>
      </c>
      <c r="L11349">
        <v>154.54</v>
      </c>
      <c r="M11349">
        <v>169.7</v>
      </c>
      <c r="N11349">
        <v>104.8</v>
      </c>
      <c r="O11349">
        <v>185.58</v>
      </c>
      <c r="P11349">
        <v>160.13999999999999</v>
      </c>
      <c r="Q11349">
        <v>207.1</v>
      </c>
      <c r="R11349">
        <v>185.58</v>
      </c>
      <c r="S11349">
        <v>185.58</v>
      </c>
      <c r="T11349">
        <v>185.58</v>
      </c>
      <c r="U11349">
        <v>123.64</v>
      </c>
      <c r="V11349">
        <v>101.26</v>
      </c>
      <c r="W11349">
        <v>185.58</v>
      </c>
      <c r="X11349">
        <v>185.58</v>
      </c>
      <c r="Y11349">
        <v>185.58</v>
      </c>
      <c r="Z11349">
        <v>185.58</v>
      </c>
      <c r="AA11349">
        <v>185.58</v>
      </c>
      <c r="AB11349">
        <v>256.83999999999997</v>
      </c>
      <c r="AC11349">
        <v>185.58</v>
      </c>
      <c r="AD11349">
        <v>185.58</v>
      </c>
      <c r="AE11349">
        <v>185.58</v>
      </c>
    </row>
    <row r="11350" spans="1:31">
      <c r="A11350" t="s">
        <v>14387</v>
      </c>
      <c r="B11350" t="s">
        <v>22697</v>
      </c>
      <c r="C11350" t="s">
        <v>22698</v>
      </c>
      <c r="D11350" t="s">
        <v>104</v>
      </c>
      <c r="E11350">
        <v>6.06</v>
      </c>
      <c r="F11350">
        <v>6.6</v>
      </c>
      <c r="G11350">
        <v>6.76</v>
      </c>
      <c r="H11350">
        <v>6.87</v>
      </c>
      <c r="I11350">
        <v>9.4499999999999993</v>
      </c>
      <c r="J11350">
        <v>5.44</v>
      </c>
      <c r="K11350">
        <v>9.4499999999999993</v>
      </c>
      <c r="L11350">
        <v>6.87</v>
      </c>
      <c r="M11350">
        <v>6.52</v>
      </c>
      <c r="N11350">
        <v>9.74</v>
      </c>
      <c r="O11350">
        <v>8.5299999999999994</v>
      </c>
      <c r="P11350">
        <v>8.8699999999999992</v>
      </c>
      <c r="Q11350">
        <v>5.5</v>
      </c>
      <c r="R11350">
        <v>11.12</v>
      </c>
      <c r="S11350">
        <v>6.23</v>
      </c>
      <c r="T11350">
        <v>9.83</v>
      </c>
      <c r="U11350">
        <v>8.2100000000000009</v>
      </c>
      <c r="V11350">
        <v>7.56</v>
      </c>
      <c r="W11350">
        <v>7</v>
      </c>
      <c r="X11350">
        <v>7.27</v>
      </c>
      <c r="Y11350">
        <v>8.81</v>
      </c>
      <c r="Z11350">
        <v>8.02</v>
      </c>
      <c r="AA11350">
        <v>9.24</v>
      </c>
      <c r="AB11350">
        <v>8.66</v>
      </c>
      <c r="AC11350">
        <v>10.9</v>
      </c>
      <c r="AD11350">
        <v>9.83</v>
      </c>
      <c r="AE11350">
        <v>6.64</v>
      </c>
    </row>
    <row r="11351" spans="1:31">
      <c r="A11351" t="s">
        <v>14387</v>
      </c>
      <c r="B11351" t="s">
        <v>22699</v>
      </c>
      <c r="C11351" t="s">
        <v>22700</v>
      </c>
      <c r="D11351" t="s">
        <v>104</v>
      </c>
      <c r="E11351">
        <v>4.95</v>
      </c>
      <c r="F11351">
        <v>7.98</v>
      </c>
      <c r="G11351">
        <v>7.05</v>
      </c>
      <c r="H11351">
        <v>7.23</v>
      </c>
      <c r="I11351">
        <v>6.7</v>
      </c>
      <c r="J11351">
        <v>7.98</v>
      </c>
      <c r="K11351">
        <v>6.12</v>
      </c>
      <c r="L11351">
        <v>5.94</v>
      </c>
      <c r="M11351">
        <v>6.01</v>
      </c>
      <c r="N11351">
        <v>6.76</v>
      </c>
      <c r="O11351">
        <v>7.98</v>
      </c>
      <c r="P11351">
        <v>9.6999999999999993</v>
      </c>
      <c r="Q11351">
        <v>7.87</v>
      </c>
      <c r="R11351">
        <v>7.98</v>
      </c>
      <c r="S11351">
        <v>7.6</v>
      </c>
      <c r="T11351">
        <v>7.98</v>
      </c>
      <c r="U11351">
        <v>6.24</v>
      </c>
      <c r="V11351">
        <v>7.98</v>
      </c>
      <c r="W11351">
        <v>7.98</v>
      </c>
      <c r="X11351">
        <v>8.07</v>
      </c>
      <c r="Y11351">
        <v>8.65</v>
      </c>
      <c r="Z11351">
        <v>7.98</v>
      </c>
      <c r="AA11351">
        <v>7.9</v>
      </c>
      <c r="AB11351">
        <v>8.34</v>
      </c>
      <c r="AC11351">
        <v>5.2</v>
      </c>
      <c r="AD11351">
        <v>7.98</v>
      </c>
      <c r="AE11351">
        <v>7.98</v>
      </c>
    </row>
    <row r="11352" spans="1:31">
      <c r="A11352" t="s">
        <v>14387</v>
      </c>
      <c r="B11352" t="s">
        <v>22701</v>
      </c>
      <c r="C11352" t="s">
        <v>22702</v>
      </c>
      <c r="D11352" t="s">
        <v>104</v>
      </c>
      <c r="E11352">
        <v>3.35</v>
      </c>
      <c r="F11352">
        <v>5.39</v>
      </c>
      <c r="G11352">
        <v>4.7699999999999996</v>
      </c>
      <c r="H11352">
        <v>4.88</v>
      </c>
      <c r="I11352">
        <v>4.53</v>
      </c>
      <c r="J11352">
        <v>5.39</v>
      </c>
      <c r="K11352">
        <v>4.1399999999999997</v>
      </c>
      <c r="L11352">
        <v>4.01</v>
      </c>
      <c r="M11352">
        <v>4.07</v>
      </c>
      <c r="N11352">
        <v>4.57</v>
      </c>
      <c r="O11352">
        <v>5.39</v>
      </c>
      <c r="P11352">
        <v>6.56</v>
      </c>
      <c r="Q11352">
        <v>5.32</v>
      </c>
      <c r="R11352">
        <v>5.39</v>
      </c>
      <c r="S11352">
        <v>5.14</v>
      </c>
      <c r="T11352">
        <v>5.39</v>
      </c>
      <c r="U11352">
        <v>4.21</v>
      </c>
      <c r="V11352">
        <v>5.39</v>
      </c>
      <c r="W11352">
        <v>5.39</v>
      </c>
      <c r="X11352">
        <v>5.46</v>
      </c>
      <c r="Y11352">
        <v>5.85</v>
      </c>
      <c r="Z11352">
        <v>5.39</v>
      </c>
      <c r="AA11352">
        <v>5.34</v>
      </c>
      <c r="AB11352">
        <v>5.64</v>
      </c>
      <c r="AC11352">
        <v>3.51</v>
      </c>
      <c r="AD11352">
        <v>5.39</v>
      </c>
      <c r="AE11352">
        <v>5.39</v>
      </c>
    </row>
    <row r="11353" spans="1:31">
      <c r="A11353" t="s">
        <v>14387</v>
      </c>
      <c r="B11353" t="s">
        <v>22703</v>
      </c>
      <c r="C11353" t="s">
        <v>22704</v>
      </c>
      <c r="D11353" t="s">
        <v>104</v>
      </c>
      <c r="E11353">
        <v>20.49</v>
      </c>
      <c r="F11353">
        <v>20.49</v>
      </c>
      <c r="G11353">
        <v>20.49</v>
      </c>
      <c r="H11353">
        <v>20.49</v>
      </c>
      <c r="I11353">
        <v>20</v>
      </c>
      <c r="J11353">
        <v>20.49</v>
      </c>
      <c r="K11353">
        <v>20.49</v>
      </c>
      <c r="L11353">
        <v>24.86</v>
      </c>
      <c r="M11353">
        <v>20.49</v>
      </c>
      <c r="N11353">
        <v>20.49</v>
      </c>
      <c r="O11353">
        <v>17.03</v>
      </c>
      <c r="P11353">
        <v>18.97</v>
      </c>
      <c r="Q11353">
        <v>20.49</v>
      </c>
      <c r="R11353">
        <v>20.49</v>
      </c>
      <c r="S11353">
        <v>20.49</v>
      </c>
      <c r="T11353">
        <v>23.24</v>
      </c>
      <c r="U11353">
        <v>20.49</v>
      </c>
      <c r="V11353">
        <v>28.67</v>
      </c>
      <c r="W11353">
        <v>20.49</v>
      </c>
      <c r="X11353">
        <v>20.49</v>
      </c>
      <c r="Y11353">
        <v>20.49</v>
      </c>
      <c r="Z11353">
        <v>20.49</v>
      </c>
      <c r="AA11353">
        <v>26.12</v>
      </c>
      <c r="AB11353">
        <v>23.73</v>
      </c>
      <c r="AC11353">
        <v>20.49</v>
      </c>
      <c r="AD11353">
        <v>20.49</v>
      </c>
      <c r="AE11353">
        <v>20.49</v>
      </c>
    </row>
    <row r="11354" spans="1:31">
      <c r="A11354" t="s">
        <v>14387</v>
      </c>
      <c r="B11354" t="s">
        <v>22705</v>
      </c>
      <c r="C11354" t="s">
        <v>22706</v>
      </c>
      <c r="D11354" t="s">
        <v>104</v>
      </c>
      <c r="E11354">
        <v>24.62</v>
      </c>
      <c r="F11354">
        <v>24.62</v>
      </c>
      <c r="G11354">
        <v>24.62</v>
      </c>
      <c r="H11354">
        <v>24.62</v>
      </c>
      <c r="I11354">
        <v>24.04</v>
      </c>
      <c r="J11354">
        <v>24.62</v>
      </c>
      <c r="K11354">
        <v>24.62</v>
      </c>
      <c r="L11354">
        <v>29.87</v>
      </c>
      <c r="M11354">
        <v>24.62</v>
      </c>
      <c r="N11354">
        <v>24.62</v>
      </c>
      <c r="O11354">
        <v>20.47</v>
      </c>
      <c r="P11354">
        <v>22.8</v>
      </c>
      <c r="Q11354">
        <v>24.62</v>
      </c>
      <c r="R11354">
        <v>24.62</v>
      </c>
      <c r="S11354">
        <v>24.62</v>
      </c>
      <c r="T11354">
        <v>27.93</v>
      </c>
      <c r="U11354">
        <v>24.62</v>
      </c>
      <c r="V11354">
        <v>34.46</v>
      </c>
      <c r="W11354">
        <v>24.62</v>
      </c>
      <c r="X11354">
        <v>24.62</v>
      </c>
      <c r="Y11354">
        <v>24.62</v>
      </c>
      <c r="Z11354">
        <v>24.62</v>
      </c>
      <c r="AA11354">
        <v>31.39</v>
      </c>
      <c r="AB11354">
        <v>28.52</v>
      </c>
      <c r="AC11354">
        <v>24.62</v>
      </c>
      <c r="AD11354">
        <v>24.62</v>
      </c>
      <c r="AE11354">
        <v>24.62</v>
      </c>
    </row>
    <row r="11355" spans="1:31">
      <c r="A11355" t="s">
        <v>14387</v>
      </c>
      <c r="B11355" t="s">
        <v>22707</v>
      </c>
      <c r="C11355" t="s">
        <v>22708</v>
      </c>
      <c r="D11355" t="s">
        <v>104</v>
      </c>
      <c r="E11355">
        <v>18.79</v>
      </c>
      <c r="F11355">
        <v>18.79</v>
      </c>
      <c r="G11355">
        <v>18.79</v>
      </c>
      <c r="H11355">
        <v>18.79</v>
      </c>
      <c r="I11355">
        <v>18.79</v>
      </c>
      <c r="J11355">
        <v>18.79</v>
      </c>
      <c r="K11355">
        <v>18.79</v>
      </c>
      <c r="L11355">
        <v>18.79</v>
      </c>
      <c r="M11355">
        <v>18.79</v>
      </c>
      <c r="N11355">
        <v>18.79</v>
      </c>
      <c r="O11355">
        <v>18.79</v>
      </c>
      <c r="P11355">
        <v>18.79</v>
      </c>
      <c r="Q11355">
        <v>18.79</v>
      </c>
      <c r="R11355">
        <v>18.79</v>
      </c>
      <c r="S11355">
        <v>18.79</v>
      </c>
      <c r="T11355">
        <v>18.79</v>
      </c>
      <c r="U11355">
        <v>18.79</v>
      </c>
      <c r="V11355">
        <v>18.79</v>
      </c>
      <c r="W11355">
        <v>18.79</v>
      </c>
      <c r="X11355">
        <v>18.79</v>
      </c>
      <c r="Y11355">
        <v>18.79</v>
      </c>
      <c r="Z11355">
        <v>18.79</v>
      </c>
      <c r="AA11355">
        <v>18.79</v>
      </c>
      <c r="AB11355">
        <v>18.79</v>
      </c>
      <c r="AC11355">
        <v>18.79</v>
      </c>
      <c r="AD11355">
        <v>18.79</v>
      </c>
      <c r="AE11355">
        <v>18.79</v>
      </c>
    </row>
    <row r="11356" spans="1:31">
      <c r="A11356" t="s">
        <v>14387</v>
      </c>
      <c r="B11356" t="s">
        <v>22709</v>
      </c>
      <c r="C11356" t="s">
        <v>22710</v>
      </c>
      <c r="D11356" t="s">
        <v>104</v>
      </c>
      <c r="E11356">
        <v>8.48</v>
      </c>
      <c r="F11356">
        <v>9.58</v>
      </c>
      <c r="G11356">
        <v>6.75</v>
      </c>
      <c r="H11356">
        <v>6.8</v>
      </c>
      <c r="I11356">
        <v>8.3800000000000008</v>
      </c>
      <c r="J11356">
        <v>7.85</v>
      </c>
      <c r="K11356">
        <v>7.33</v>
      </c>
      <c r="L11356">
        <v>9.11</v>
      </c>
      <c r="M11356">
        <v>5.29</v>
      </c>
      <c r="N11356">
        <v>6.8</v>
      </c>
      <c r="O11356">
        <v>8.5299999999999994</v>
      </c>
      <c r="P11356">
        <v>6.91</v>
      </c>
      <c r="Q11356">
        <v>7.17</v>
      </c>
      <c r="R11356">
        <v>8.06</v>
      </c>
      <c r="S11356">
        <v>6.96</v>
      </c>
      <c r="T11356">
        <v>6.96</v>
      </c>
      <c r="U11356">
        <v>8.7899999999999991</v>
      </c>
      <c r="V11356">
        <v>5.65</v>
      </c>
      <c r="W11356">
        <v>7.85</v>
      </c>
      <c r="X11356">
        <v>9.42</v>
      </c>
      <c r="Y11356">
        <v>5.81</v>
      </c>
      <c r="Z11356">
        <v>4.87</v>
      </c>
      <c r="AA11356">
        <v>5.18</v>
      </c>
      <c r="AB11356">
        <v>6.39</v>
      </c>
      <c r="AC11356">
        <v>6.8</v>
      </c>
      <c r="AD11356">
        <v>6.8</v>
      </c>
      <c r="AE11356">
        <v>8.3800000000000008</v>
      </c>
    </row>
    <row r="11357" spans="1:31">
      <c r="A11357" t="s">
        <v>14387</v>
      </c>
      <c r="B11357" t="s">
        <v>22711</v>
      </c>
      <c r="C11357" t="s">
        <v>22712</v>
      </c>
      <c r="D11357" t="s">
        <v>104</v>
      </c>
      <c r="E11357">
        <v>6.06</v>
      </c>
      <c r="F11357">
        <v>9.76</v>
      </c>
      <c r="G11357">
        <v>8.6199999999999992</v>
      </c>
      <c r="H11357">
        <v>8.84</v>
      </c>
      <c r="I11357">
        <v>8.1999999999999993</v>
      </c>
      <c r="J11357">
        <v>9.76</v>
      </c>
      <c r="K11357">
        <v>7.48</v>
      </c>
      <c r="L11357">
        <v>7.26</v>
      </c>
      <c r="M11357">
        <v>7.36</v>
      </c>
      <c r="N11357">
        <v>8.27</v>
      </c>
      <c r="O11357">
        <v>9.76</v>
      </c>
      <c r="P11357">
        <v>11.87</v>
      </c>
      <c r="Q11357">
        <v>9.6199999999999992</v>
      </c>
      <c r="R11357">
        <v>9.76</v>
      </c>
      <c r="S11357">
        <v>9.3000000000000007</v>
      </c>
      <c r="T11357">
        <v>9.76</v>
      </c>
      <c r="U11357">
        <v>7.63</v>
      </c>
      <c r="V11357">
        <v>9.76</v>
      </c>
      <c r="W11357">
        <v>9.76</v>
      </c>
      <c r="X11357">
        <v>9.8699999999999992</v>
      </c>
      <c r="Y11357">
        <v>10.58</v>
      </c>
      <c r="Z11357">
        <v>9.76</v>
      </c>
      <c r="AA11357">
        <v>9.67</v>
      </c>
      <c r="AB11357">
        <v>10.199999999999999</v>
      </c>
      <c r="AC11357">
        <v>6.36</v>
      </c>
      <c r="AD11357">
        <v>9.76</v>
      </c>
      <c r="AE11357">
        <v>9.76</v>
      </c>
    </row>
    <row r="11358" spans="1:31">
      <c r="A11358" t="s">
        <v>14387</v>
      </c>
      <c r="B11358" t="s">
        <v>22713</v>
      </c>
      <c r="C11358" t="s">
        <v>22714</v>
      </c>
      <c r="D11358" t="s">
        <v>104</v>
      </c>
      <c r="E11358">
        <v>2371.85</v>
      </c>
      <c r="F11358">
        <v>2371.85</v>
      </c>
      <c r="G11358">
        <v>2371.85</v>
      </c>
      <c r="H11358">
        <v>2371.85</v>
      </c>
      <c r="I11358">
        <v>2371.85</v>
      </c>
      <c r="J11358">
        <v>2371.85</v>
      </c>
      <c r="K11358">
        <v>2371.85</v>
      </c>
      <c r="L11358">
        <v>2371.85</v>
      </c>
      <c r="M11358">
        <v>2371.85</v>
      </c>
      <c r="N11358">
        <v>2371.85</v>
      </c>
      <c r="O11358">
        <v>2371.85</v>
      </c>
      <c r="P11358">
        <v>2371.85</v>
      </c>
      <c r="Q11358">
        <v>2371.85</v>
      </c>
      <c r="R11358">
        <v>2371.85</v>
      </c>
      <c r="S11358">
        <v>2371.85</v>
      </c>
      <c r="T11358">
        <v>2371.85</v>
      </c>
      <c r="U11358">
        <v>2371.85</v>
      </c>
      <c r="V11358">
        <v>2371.85</v>
      </c>
      <c r="W11358">
        <v>2371.85</v>
      </c>
      <c r="X11358">
        <v>2371.85</v>
      </c>
      <c r="Y11358">
        <v>2371.85</v>
      </c>
      <c r="Z11358">
        <v>2371.85</v>
      </c>
      <c r="AA11358">
        <v>2371.85</v>
      </c>
      <c r="AB11358">
        <v>2371.85</v>
      </c>
      <c r="AC11358">
        <v>2371.85</v>
      </c>
      <c r="AD11358">
        <v>2371.85</v>
      </c>
      <c r="AE11358">
        <v>2371.85</v>
      </c>
    </row>
    <row r="11359" spans="1:31">
      <c r="A11359" t="s">
        <v>14387</v>
      </c>
      <c r="B11359" t="s">
        <v>22715</v>
      </c>
      <c r="C11359" t="s">
        <v>22716</v>
      </c>
      <c r="D11359" t="s">
        <v>51</v>
      </c>
      <c r="E11359">
        <v>15.43</v>
      </c>
      <c r="F11359">
        <v>15.19</v>
      </c>
      <c r="G11359">
        <v>12.71</v>
      </c>
      <c r="H11359">
        <v>11.3</v>
      </c>
      <c r="I11359">
        <v>23.24</v>
      </c>
      <c r="J11359">
        <v>15.54</v>
      </c>
      <c r="K11359">
        <v>21.05</v>
      </c>
      <c r="L11359">
        <v>19.22</v>
      </c>
      <c r="M11359">
        <v>19.36</v>
      </c>
      <c r="N11359">
        <v>21.19</v>
      </c>
      <c r="O11359">
        <v>33.909999999999997</v>
      </c>
      <c r="P11359">
        <v>18.34</v>
      </c>
      <c r="Q11359">
        <v>12.7</v>
      </c>
      <c r="R11359">
        <v>15.13</v>
      </c>
      <c r="S11359">
        <v>14.48</v>
      </c>
      <c r="T11359">
        <v>14.13</v>
      </c>
      <c r="U11359">
        <v>13.42</v>
      </c>
      <c r="V11359">
        <v>24.73</v>
      </c>
      <c r="W11359">
        <v>20.77</v>
      </c>
      <c r="X11359">
        <v>12.71</v>
      </c>
      <c r="Y11359">
        <v>10.210000000000001</v>
      </c>
      <c r="Z11359">
        <v>8.23</v>
      </c>
      <c r="AA11359">
        <v>11.23</v>
      </c>
      <c r="AB11359">
        <v>17.309999999999999</v>
      </c>
      <c r="AC11359">
        <v>19.07</v>
      </c>
      <c r="AD11359">
        <v>19.78</v>
      </c>
      <c r="AE11359">
        <v>16.95</v>
      </c>
    </row>
    <row r="11360" spans="1:31">
      <c r="A11360" t="s">
        <v>14387</v>
      </c>
      <c r="B11360" t="s">
        <v>22717</v>
      </c>
      <c r="C11360" t="s">
        <v>22718</v>
      </c>
      <c r="D11360" t="s">
        <v>51</v>
      </c>
      <c r="E11360">
        <v>2.5099999999999998</v>
      </c>
      <c r="F11360">
        <v>9.4700000000000006</v>
      </c>
      <c r="G11360">
        <v>3.3</v>
      </c>
      <c r="H11360">
        <v>6.77</v>
      </c>
      <c r="I11360">
        <v>6.5</v>
      </c>
      <c r="J11360">
        <v>7.96</v>
      </c>
      <c r="K11360">
        <v>5.84</v>
      </c>
      <c r="L11360">
        <v>5.45</v>
      </c>
      <c r="M11360">
        <v>6.09</v>
      </c>
      <c r="N11360">
        <v>6.88</v>
      </c>
      <c r="O11360">
        <v>5.88</v>
      </c>
      <c r="P11360">
        <v>5.38</v>
      </c>
      <c r="Q11360">
        <v>6.45</v>
      </c>
      <c r="R11360">
        <v>6.77</v>
      </c>
      <c r="S11360">
        <v>9.34</v>
      </c>
      <c r="T11360">
        <v>7.03</v>
      </c>
      <c r="U11360">
        <v>6.58</v>
      </c>
      <c r="V11360">
        <v>3.96</v>
      </c>
      <c r="W11360">
        <v>4.7300000000000004</v>
      </c>
      <c r="X11360">
        <v>10.029999999999999</v>
      </c>
      <c r="Y11360">
        <v>3.22</v>
      </c>
      <c r="Z11360">
        <v>1.95</v>
      </c>
      <c r="AA11360">
        <v>4.46</v>
      </c>
      <c r="AB11360">
        <v>4.32</v>
      </c>
      <c r="AC11360">
        <v>7.75</v>
      </c>
      <c r="AD11360">
        <v>5.75</v>
      </c>
      <c r="AE11360">
        <v>6.99</v>
      </c>
    </row>
    <row r="11361" spans="1:31">
      <c r="A11361" t="s">
        <v>14387</v>
      </c>
      <c r="B11361" t="s">
        <v>22719</v>
      </c>
      <c r="C11361" t="s">
        <v>22720</v>
      </c>
      <c r="D11361" t="s">
        <v>51</v>
      </c>
      <c r="E11361">
        <v>3.97</v>
      </c>
      <c r="F11361">
        <v>14.99</v>
      </c>
      <c r="G11361">
        <v>5.22</v>
      </c>
      <c r="H11361">
        <v>10.73</v>
      </c>
      <c r="I11361">
        <v>10.3</v>
      </c>
      <c r="J11361">
        <v>12.61</v>
      </c>
      <c r="K11361">
        <v>9.25</v>
      </c>
      <c r="L11361">
        <v>8.6300000000000008</v>
      </c>
      <c r="M11361">
        <v>9.64</v>
      </c>
      <c r="N11361">
        <v>10.9</v>
      </c>
      <c r="O11361">
        <v>9.31</v>
      </c>
      <c r="P11361">
        <v>8.52</v>
      </c>
      <c r="Q11361">
        <v>10.210000000000001</v>
      </c>
      <c r="R11361">
        <v>10.73</v>
      </c>
      <c r="S11361">
        <v>14.79</v>
      </c>
      <c r="T11361">
        <v>11.13</v>
      </c>
      <c r="U11361">
        <v>10.43</v>
      </c>
      <c r="V11361">
        <v>6.27</v>
      </c>
      <c r="W11361">
        <v>7.49</v>
      </c>
      <c r="X11361">
        <v>15.88</v>
      </c>
      <c r="Y11361">
        <v>5.1100000000000003</v>
      </c>
      <c r="Z11361">
        <v>3.1</v>
      </c>
      <c r="AA11361">
        <v>7.06</v>
      </c>
      <c r="AB11361">
        <v>6.84</v>
      </c>
      <c r="AC11361">
        <v>12.27</v>
      </c>
      <c r="AD11361">
        <v>9.11</v>
      </c>
      <c r="AE11361">
        <v>11.07</v>
      </c>
    </row>
    <row r="11362" spans="1:31">
      <c r="A11362" t="s">
        <v>14387</v>
      </c>
      <c r="B11362" t="s">
        <v>22721</v>
      </c>
      <c r="C11362" t="s">
        <v>22722</v>
      </c>
      <c r="D11362" t="s">
        <v>51</v>
      </c>
      <c r="E11362">
        <v>5.83</v>
      </c>
      <c r="F11362">
        <v>22</v>
      </c>
      <c r="G11362">
        <v>7.67</v>
      </c>
      <c r="H11362">
        <v>15.74</v>
      </c>
      <c r="I11362">
        <v>15.11</v>
      </c>
      <c r="J11362">
        <v>18.5</v>
      </c>
      <c r="K11362">
        <v>13.57</v>
      </c>
      <c r="L11362">
        <v>12.67</v>
      </c>
      <c r="M11362">
        <v>14.15</v>
      </c>
      <c r="N11362">
        <v>16</v>
      </c>
      <c r="O11362">
        <v>13.67</v>
      </c>
      <c r="P11362">
        <v>12.5</v>
      </c>
      <c r="Q11362">
        <v>14.99</v>
      </c>
      <c r="R11362">
        <v>15.74</v>
      </c>
      <c r="S11362">
        <v>21.7</v>
      </c>
      <c r="T11362">
        <v>16.329999999999998</v>
      </c>
      <c r="U11362">
        <v>15.3</v>
      </c>
      <c r="V11362">
        <v>9.1999999999999993</v>
      </c>
      <c r="W11362">
        <v>11</v>
      </c>
      <c r="X11362">
        <v>23.3</v>
      </c>
      <c r="Y11362">
        <v>7.5</v>
      </c>
      <c r="Z11362">
        <v>4.55</v>
      </c>
      <c r="AA11362">
        <v>10.37</v>
      </c>
      <c r="AB11362">
        <v>10.039999999999999</v>
      </c>
      <c r="AC11362">
        <v>18</v>
      </c>
      <c r="AD11362">
        <v>13.37</v>
      </c>
      <c r="AE11362">
        <v>16.25</v>
      </c>
    </row>
    <row r="11363" spans="1:31">
      <c r="A11363" t="s">
        <v>14387</v>
      </c>
      <c r="B11363" t="s">
        <v>22723</v>
      </c>
      <c r="C11363" t="s">
        <v>22724</v>
      </c>
      <c r="D11363" t="s">
        <v>34</v>
      </c>
      <c r="E11363">
        <v>99.74</v>
      </c>
      <c r="F11363">
        <v>98.19</v>
      </c>
      <c r="G11363">
        <v>82.2</v>
      </c>
      <c r="H11363">
        <v>73.069999999999993</v>
      </c>
      <c r="I11363">
        <v>150.25</v>
      </c>
      <c r="J11363">
        <v>100.47</v>
      </c>
      <c r="K11363">
        <v>136.09</v>
      </c>
      <c r="L11363">
        <v>124.22</v>
      </c>
      <c r="M11363">
        <v>125.13</v>
      </c>
      <c r="N11363">
        <v>137.01</v>
      </c>
      <c r="O11363">
        <v>219.22</v>
      </c>
      <c r="P11363">
        <v>118.56</v>
      </c>
      <c r="Q11363">
        <v>82.11</v>
      </c>
      <c r="R11363">
        <v>97.82</v>
      </c>
      <c r="S11363">
        <v>93.62</v>
      </c>
      <c r="T11363">
        <v>91.34</v>
      </c>
      <c r="U11363">
        <v>86.77</v>
      </c>
      <c r="V11363">
        <v>159.84</v>
      </c>
      <c r="W11363">
        <v>134.27000000000001</v>
      </c>
      <c r="X11363">
        <v>82.2</v>
      </c>
      <c r="Y11363">
        <v>66.040000000000006</v>
      </c>
      <c r="Z11363">
        <v>53.25</v>
      </c>
      <c r="AA11363">
        <v>72.61</v>
      </c>
      <c r="AB11363">
        <v>111.89</v>
      </c>
      <c r="AC11363">
        <v>123.31</v>
      </c>
      <c r="AD11363">
        <v>127.87</v>
      </c>
      <c r="AE11363">
        <v>109.61</v>
      </c>
    </row>
    <row r="11364" spans="1:31">
      <c r="A11364" t="s">
        <v>14387</v>
      </c>
      <c r="B11364" t="s">
        <v>22725</v>
      </c>
      <c r="C11364" t="s">
        <v>22726</v>
      </c>
      <c r="D11364" t="s">
        <v>51</v>
      </c>
      <c r="E11364">
        <v>18.77</v>
      </c>
      <c r="F11364">
        <v>18.47</v>
      </c>
      <c r="G11364">
        <v>15.46</v>
      </c>
      <c r="H11364">
        <v>13.75</v>
      </c>
      <c r="I11364">
        <v>28.27</v>
      </c>
      <c r="J11364">
        <v>18.899999999999999</v>
      </c>
      <c r="K11364">
        <v>25.61</v>
      </c>
      <c r="L11364">
        <v>23.37</v>
      </c>
      <c r="M11364">
        <v>23.54</v>
      </c>
      <c r="N11364">
        <v>25.78</v>
      </c>
      <c r="O11364">
        <v>41.25</v>
      </c>
      <c r="P11364">
        <v>22.31</v>
      </c>
      <c r="Q11364">
        <v>15.45</v>
      </c>
      <c r="R11364">
        <v>18.399999999999999</v>
      </c>
      <c r="S11364">
        <v>17.61</v>
      </c>
      <c r="T11364">
        <v>17.18</v>
      </c>
      <c r="U11364">
        <v>16.32</v>
      </c>
      <c r="V11364">
        <v>30.08</v>
      </c>
      <c r="W11364">
        <v>25.26</v>
      </c>
      <c r="X11364">
        <v>15.46</v>
      </c>
      <c r="Y11364">
        <v>12.42</v>
      </c>
      <c r="Z11364">
        <v>10.02</v>
      </c>
      <c r="AA11364">
        <v>13.66</v>
      </c>
      <c r="AB11364">
        <v>21.05</v>
      </c>
      <c r="AC11364">
        <v>23.2</v>
      </c>
      <c r="AD11364">
        <v>24.06</v>
      </c>
      <c r="AE11364">
        <v>20.62</v>
      </c>
    </row>
    <row r="11365" spans="1:31">
      <c r="A11365" t="s">
        <v>14387</v>
      </c>
      <c r="B11365" t="s">
        <v>22727</v>
      </c>
      <c r="C11365" t="s">
        <v>22728</v>
      </c>
      <c r="D11365" t="s">
        <v>51</v>
      </c>
      <c r="E11365">
        <v>25.33</v>
      </c>
      <c r="F11365">
        <v>24.94</v>
      </c>
      <c r="G11365">
        <v>20.88</v>
      </c>
      <c r="H11365">
        <v>18.559999999999999</v>
      </c>
      <c r="I11365">
        <v>38.17</v>
      </c>
      <c r="J11365">
        <v>25.52</v>
      </c>
      <c r="K11365">
        <v>34.57</v>
      </c>
      <c r="L11365">
        <v>31.55</v>
      </c>
      <c r="M11365">
        <v>31.79</v>
      </c>
      <c r="N11365">
        <v>34.799999999999997</v>
      </c>
      <c r="O11365">
        <v>55.69</v>
      </c>
      <c r="P11365">
        <v>30.11</v>
      </c>
      <c r="Q11365">
        <v>20.86</v>
      </c>
      <c r="R11365">
        <v>24.85</v>
      </c>
      <c r="S11365">
        <v>23.78</v>
      </c>
      <c r="T11365">
        <v>23.2</v>
      </c>
      <c r="U11365">
        <v>22.04</v>
      </c>
      <c r="V11365">
        <v>40.6</v>
      </c>
      <c r="W11365">
        <v>34.11</v>
      </c>
      <c r="X11365">
        <v>20.88</v>
      </c>
      <c r="Y11365">
        <v>16.77</v>
      </c>
      <c r="Z11365">
        <v>13.52</v>
      </c>
      <c r="AA11365">
        <v>18.440000000000001</v>
      </c>
      <c r="AB11365">
        <v>28.42</v>
      </c>
      <c r="AC11365">
        <v>31.32</v>
      </c>
      <c r="AD11365">
        <v>32.479999999999997</v>
      </c>
      <c r="AE11365">
        <v>27.84</v>
      </c>
    </row>
    <row r="11366" spans="1:31">
      <c r="A11366" t="s">
        <v>14387</v>
      </c>
      <c r="B11366" t="s">
        <v>22729</v>
      </c>
      <c r="C11366" t="s">
        <v>22730</v>
      </c>
      <c r="D11366" t="s">
        <v>34</v>
      </c>
      <c r="E11366">
        <v>111.53</v>
      </c>
      <c r="F11366">
        <v>267.77</v>
      </c>
      <c r="G11366">
        <v>267.77</v>
      </c>
      <c r="H11366">
        <v>173.73</v>
      </c>
      <c r="I11366">
        <v>254.8</v>
      </c>
      <c r="J11366">
        <v>277.04000000000002</v>
      </c>
      <c r="K11366">
        <v>267.77</v>
      </c>
      <c r="L11366">
        <v>231.64</v>
      </c>
      <c r="M11366">
        <v>267.77</v>
      </c>
      <c r="N11366">
        <v>267.77</v>
      </c>
      <c r="O11366">
        <v>267.77</v>
      </c>
      <c r="P11366">
        <v>188.55</v>
      </c>
      <c r="Q11366">
        <v>267.77</v>
      </c>
      <c r="R11366">
        <v>267.77</v>
      </c>
      <c r="S11366">
        <v>267.77</v>
      </c>
      <c r="T11366">
        <v>267.77</v>
      </c>
      <c r="U11366">
        <v>267.77</v>
      </c>
      <c r="V11366">
        <v>200.13</v>
      </c>
      <c r="W11366">
        <v>267.77</v>
      </c>
      <c r="X11366">
        <v>267.77</v>
      </c>
      <c r="Y11366">
        <v>74.12</v>
      </c>
      <c r="Z11366">
        <v>267.77</v>
      </c>
      <c r="AA11366">
        <v>228.86</v>
      </c>
      <c r="AB11366">
        <v>148.25</v>
      </c>
      <c r="AC11366">
        <v>267.77</v>
      </c>
      <c r="AD11366">
        <v>267.77</v>
      </c>
      <c r="AE11366">
        <v>267.77</v>
      </c>
    </row>
    <row r="11367" spans="1:31">
      <c r="A11367" t="s">
        <v>14387</v>
      </c>
      <c r="B11367" t="s">
        <v>22731</v>
      </c>
      <c r="C11367" t="s">
        <v>22732</v>
      </c>
      <c r="D11367" t="s">
        <v>34</v>
      </c>
      <c r="E11367">
        <v>120.37</v>
      </c>
      <c r="F11367">
        <v>289</v>
      </c>
      <c r="G11367">
        <v>289</v>
      </c>
      <c r="H11367">
        <v>187.5</v>
      </c>
      <c r="I11367">
        <v>275</v>
      </c>
      <c r="J11367">
        <v>299</v>
      </c>
      <c r="K11367">
        <v>289</v>
      </c>
      <c r="L11367">
        <v>250</v>
      </c>
      <c r="M11367">
        <v>289</v>
      </c>
      <c r="N11367">
        <v>289</v>
      </c>
      <c r="O11367">
        <v>289</v>
      </c>
      <c r="P11367">
        <v>203.5</v>
      </c>
      <c r="Q11367">
        <v>289</v>
      </c>
      <c r="R11367">
        <v>289</v>
      </c>
      <c r="S11367">
        <v>289</v>
      </c>
      <c r="T11367">
        <v>289</v>
      </c>
      <c r="U11367">
        <v>289</v>
      </c>
      <c r="V11367">
        <v>216</v>
      </c>
      <c r="W11367">
        <v>289</v>
      </c>
      <c r="X11367">
        <v>289</v>
      </c>
      <c r="Y11367">
        <v>80</v>
      </c>
      <c r="Z11367">
        <v>289</v>
      </c>
      <c r="AA11367">
        <v>247</v>
      </c>
      <c r="AB11367">
        <v>160</v>
      </c>
      <c r="AC11367">
        <v>289</v>
      </c>
      <c r="AD11367">
        <v>289</v>
      </c>
      <c r="AE11367">
        <v>289</v>
      </c>
    </row>
    <row r="11368" spans="1:31">
      <c r="A11368" t="s">
        <v>14387</v>
      </c>
      <c r="B11368" t="s">
        <v>22733</v>
      </c>
      <c r="C11368" t="s">
        <v>22734</v>
      </c>
      <c r="D11368" t="s">
        <v>34</v>
      </c>
      <c r="E11368">
        <v>149.41</v>
      </c>
      <c r="F11368">
        <v>358.72</v>
      </c>
      <c r="G11368">
        <v>358.72</v>
      </c>
      <c r="H11368">
        <v>232.73</v>
      </c>
      <c r="I11368">
        <v>341.34</v>
      </c>
      <c r="J11368">
        <v>371.13</v>
      </c>
      <c r="K11368">
        <v>358.72</v>
      </c>
      <c r="L11368">
        <v>310.31</v>
      </c>
      <c r="M11368">
        <v>358.72</v>
      </c>
      <c r="N11368">
        <v>358.72</v>
      </c>
      <c r="O11368">
        <v>358.72</v>
      </c>
      <c r="P11368">
        <v>252.59</v>
      </c>
      <c r="Q11368">
        <v>358.72</v>
      </c>
      <c r="R11368">
        <v>358.72</v>
      </c>
      <c r="S11368">
        <v>358.72</v>
      </c>
      <c r="T11368">
        <v>358.72</v>
      </c>
      <c r="U11368">
        <v>358.72</v>
      </c>
      <c r="V11368">
        <v>268.11</v>
      </c>
      <c r="W11368">
        <v>358.72</v>
      </c>
      <c r="X11368">
        <v>358.72</v>
      </c>
      <c r="Y11368">
        <v>99.3</v>
      </c>
      <c r="Z11368">
        <v>358.72</v>
      </c>
      <c r="AA11368">
        <v>306.58999999999997</v>
      </c>
      <c r="AB11368">
        <v>198.6</v>
      </c>
      <c r="AC11368">
        <v>358.72</v>
      </c>
      <c r="AD11368">
        <v>358.72</v>
      </c>
      <c r="AE11368">
        <v>358.72</v>
      </c>
    </row>
    <row r="11369" spans="1:31">
      <c r="A11369" t="s">
        <v>14387</v>
      </c>
      <c r="B11369" t="s">
        <v>22735</v>
      </c>
      <c r="C11369" t="s">
        <v>22736</v>
      </c>
      <c r="D11369" t="s">
        <v>51</v>
      </c>
      <c r="E11369">
        <v>12.68</v>
      </c>
      <c r="F11369">
        <v>12.48</v>
      </c>
      <c r="G11369">
        <v>10.45</v>
      </c>
      <c r="H11369">
        <v>9.2799999999999994</v>
      </c>
      <c r="I11369">
        <v>19.100000000000001</v>
      </c>
      <c r="J11369">
        <v>12.77</v>
      </c>
      <c r="K11369">
        <v>17.3</v>
      </c>
      <c r="L11369">
        <v>15.79</v>
      </c>
      <c r="M11369">
        <v>15.9</v>
      </c>
      <c r="N11369">
        <v>17.41</v>
      </c>
      <c r="O11369">
        <v>27.86</v>
      </c>
      <c r="P11369">
        <v>15.07</v>
      </c>
      <c r="Q11369">
        <v>10.43</v>
      </c>
      <c r="R11369">
        <v>12.43</v>
      </c>
      <c r="S11369">
        <v>11.9</v>
      </c>
      <c r="T11369">
        <v>11.61</v>
      </c>
      <c r="U11369">
        <v>11.03</v>
      </c>
      <c r="V11369">
        <v>20.32</v>
      </c>
      <c r="W11369">
        <v>17.059999999999999</v>
      </c>
      <c r="X11369">
        <v>10.45</v>
      </c>
      <c r="Y11369">
        <v>8.39</v>
      </c>
      <c r="Z11369">
        <v>6.76</v>
      </c>
      <c r="AA11369">
        <v>9.23</v>
      </c>
      <c r="AB11369">
        <v>14.22</v>
      </c>
      <c r="AC11369">
        <v>15.67</v>
      </c>
      <c r="AD11369">
        <v>16.25</v>
      </c>
      <c r="AE11369">
        <v>13.93</v>
      </c>
    </row>
    <row r="11370" spans="1:31">
      <c r="A11370" t="s">
        <v>14387</v>
      </c>
      <c r="B11370" t="s">
        <v>22737</v>
      </c>
      <c r="C11370" t="s">
        <v>22738</v>
      </c>
      <c r="D11370" t="s">
        <v>51</v>
      </c>
      <c r="E11370">
        <v>22.52</v>
      </c>
      <c r="F11370">
        <v>22.17</v>
      </c>
      <c r="G11370">
        <v>18.559999999999999</v>
      </c>
      <c r="H11370">
        <v>16.5</v>
      </c>
      <c r="I11370">
        <v>33.93</v>
      </c>
      <c r="J11370">
        <v>22.68</v>
      </c>
      <c r="K11370">
        <v>30.73</v>
      </c>
      <c r="L11370">
        <v>28.05</v>
      </c>
      <c r="M11370">
        <v>28.25</v>
      </c>
      <c r="N11370">
        <v>30.93</v>
      </c>
      <c r="O11370">
        <v>49.5</v>
      </c>
      <c r="P11370">
        <v>26.77</v>
      </c>
      <c r="Q11370">
        <v>18.54</v>
      </c>
      <c r="R11370">
        <v>22.09</v>
      </c>
      <c r="S11370">
        <v>21.14</v>
      </c>
      <c r="T11370">
        <v>20.62</v>
      </c>
      <c r="U11370">
        <v>19.59</v>
      </c>
      <c r="V11370">
        <v>36.090000000000003</v>
      </c>
      <c r="W11370">
        <v>30.32</v>
      </c>
      <c r="X11370">
        <v>18.559999999999999</v>
      </c>
      <c r="Y11370">
        <v>14.91</v>
      </c>
      <c r="Z11370">
        <v>12.02</v>
      </c>
      <c r="AA11370">
        <v>16.39</v>
      </c>
      <c r="AB11370">
        <v>25.26</v>
      </c>
      <c r="AC11370">
        <v>27.84</v>
      </c>
      <c r="AD11370">
        <v>28.87</v>
      </c>
      <c r="AE11370">
        <v>24.75</v>
      </c>
    </row>
    <row r="11371" spans="1:31">
      <c r="A11371" t="s">
        <v>14387</v>
      </c>
      <c r="B11371" t="s">
        <v>22739</v>
      </c>
      <c r="C11371" t="s">
        <v>22740</v>
      </c>
      <c r="D11371" t="s">
        <v>34</v>
      </c>
      <c r="E11371">
        <v>69.86</v>
      </c>
      <c r="F11371">
        <v>167.74</v>
      </c>
      <c r="G11371">
        <v>167.74</v>
      </c>
      <c r="H11371">
        <v>108.82</v>
      </c>
      <c r="I11371">
        <v>159.61000000000001</v>
      </c>
      <c r="J11371">
        <v>173.54</v>
      </c>
      <c r="K11371">
        <v>167.74</v>
      </c>
      <c r="L11371">
        <v>145.1</v>
      </c>
      <c r="M11371">
        <v>167.74</v>
      </c>
      <c r="N11371">
        <v>167.74</v>
      </c>
      <c r="O11371">
        <v>167.74</v>
      </c>
      <c r="P11371">
        <v>118.11</v>
      </c>
      <c r="Q11371">
        <v>167.74</v>
      </c>
      <c r="R11371">
        <v>167.74</v>
      </c>
      <c r="S11371">
        <v>167.74</v>
      </c>
      <c r="T11371">
        <v>167.74</v>
      </c>
      <c r="U11371">
        <v>167.74</v>
      </c>
      <c r="V11371">
        <v>125.37</v>
      </c>
      <c r="W11371">
        <v>167.74</v>
      </c>
      <c r="X11371">
        <v>167.74</v>
      </c>
      <c r="Y11371">
        <v>46.43</v>
      </c>
      <c r="Z11371">
        <v>167.74</v>
      </c>
      <c r="AA11371">
        <v>143.36000000000001</v>
      </c>
      <c r="AB11371">
        <v>92.86</v>
      </c>
      <c r="AC11371">
        <v>167.74</v>
      </c>
      <c r="AD11371">
        <v>167.74</v>
      </c>
      <c r="AE11371">
        <v>167.74</v>
      </c>
    </row>
    <row r="11372" spans="1:31">
      <c r="A11372" t="s">
        <v>14387</v>
      </c>
      <c r="B11372" t="s">
        <v>22741</v>
      </c>
      <c r="C11372" t="s">
        <v>22742</v>
      </c>
      <c r="D11372" t="s">
        <v>104</v>
      </c>
      <c r="E11372">
        <v>194.33</v>
      </c>
      <c r="F11372">
        <v>214</v>
      </c>
      <c r="G11372">
        <v>214</v>
      </c>
      <c r="H11372">
        <v>214</v>
      </c>
      <c r="I11372">
        <v>173.2</v>
      </c>
      <c r="J11372">
        <v>187.51</v>
      </c>
      <c r="K11372">
        <v>199.28</v>
      </c>
      <c r="L11372">
        <v>199.28</v>
      </c>
      <c r="M11372">
        <v>187.25</v>
      </c>
      <c r="N11372">
        <v>224.16</v>
      </c>
      <c r="O11372">
        <v>187.11</v>
      </c>
      <c r="P11372">
        <v>168.52</v>
      </c>
      <c r="Q11372">
        <v>213.86</v>
      </c>
      <c r="R11372">
        <v>254.12</v>
      </c>
      <c r="S11372">
        <v>251.45</v>
      </c>
      <c r="T11372">
        <v>200.62</v>
      </c>
      <c r="U11372">
        <v>180.56</v>
      </c>
      <c r="V11372">
        <v>220.28</v>
      </c>
      <c r="W11372">
        <v>200.62</v>
      </c>
      <c r="X11372">
        <v>177.48</v>
      </c>
      <c r="Y11372">
        <v>215.33</v>
      </c>
      <c r="Z11372">
        <v>267.5</v>
      </c>
      <c r="AA11372">
        <v>199.28</v>
      </c>
      <c r="AB11372">
        <v>218.68</v>
      </c>
      <c r="AC11372">
        <v>159.83000000000001</v>
      </c>
      <c r="AD11372">
        <v>193.26</v>
      </c>
      <c r="AE11372">
        <v>223.89</v>
      </c>
    </row>
    <row r="11373" spans="1:31">
      <c r="A11373" t="s">
        <v>14387</v>
      </c>
      <c r="B11373" t="s">
        <v>22743</v>
      </c>
      <c r="C11373" t="s">
        <v>22744</v>
      </c>
      <c r="D11373" t="s">
        <v>104</v>
      </c>
      <c r="E11373">
        <v>10869.91</v>
      </c>
      <c r="F11373">
        <v>10869.91</v>
      </c>
      <c r="G11373">
        <v>10869.91</v>
      </c>
      <c r="H11373">
        <v>10869.91</v>
      </c>
      <c r="I11373">
        <v>8670.6</v>
      </c>
      <c r="J11373">
        <v>10869.91</v>
      </c>
      <c r="K11373">
        <v>10869.91</v>
      </c>
      <c r="L11373">
        <v>10869.91</v>
      </c>
      <c r="M11373">
        <v>9125.4500000000007</v>
      </c>
      <c r="N11373">
        <v>10869.91</v>
      </c>
      <c r="O11373">
        <v>9153.8799999999992</v>
      </c>
      <c r="P11373">
        <v>10809.16</v>
      </c>
      <c r="Q11373">
        <v>11693.47</v>
      </c>
      <c r="R11373">
        <v>10869.91</v>
      </c>
      <c r="S11373">
        <v>10869.91</v>
      </c>
      <c r="T11373">
        <v>10869.91</v>
      </c>
      <c r="U11373">
        <v>10869.91</v>
      </c>
      <c r="V11373">
        <v>10869.91</v>
      </c>
      <c r="W11373">
        <v>10869.91</v>
      </c>
      <c r="X11373">
        <v>10869.91</v>
      </c>
      <c r="Y11373">
        <v>9208.3700000000008</v>
      </c>
      <c r="Z11373">
        <v>10869.91</v>
      </c>
      <c r="AA11373">
        <v>10120.44</v>
      </c>
      <c r="AB11373">
        <v>10869.91</v>
      </c>
      <c r="AC11373">
        <v>10869.91</v>
      </c>
      <c r="AD11373">
        <v>10869.91</v>
      </c>
      <c r="AE11373">
        <v>10869.91</v>
      </c>
    </row>
    <row r="11374" spans="1:31">
      <c r="A11374" t="s">
        <v>14387</v>
      </c>
      <c r="B11374" t="s">
        <v>22745</v>
      </c>
      <c r="C11374" t="s">
        <v>22746</v>
      </c>
      <c r="D11374" t="s">
        <v>104</v>
      </c>
      <c r="E11374">
        <v>786.48</v>
      </c>
      <c r="F11374">
        <v>786.48</v>
      </c>
      <c r="G11374">
        <v>786.48</v>
      </c>
      <c r="H11374">
        <v>786.48</v>
      </c>
      <c r="I11374">
        <v>627.35</v>
      </c>
      <c r="J11374">
        <v>786.48</v>
      </c>
      <c r="K11374">
        <v>786.48</v>
      </c>
      <c r="L11374">
        <v>786.48</v>
      </c>
      <c r="M11374">
        <v>660.26</v>
      </c>
      <c r="N11374">
        <v>786.48</v>
      </c>
      <c r="O11374">
        <v>662.32</v>
      </c>
      <c r="P11374">
        <v>782.08</v>
      </c>
      <c r="Q11374">
        <v>846.07</v>
      </c>
      <c r="R11374">
        <v>786.48</v>
      </c>
      <c r="S11374">
        <v>786.48</v>
      </c>
      <c r="T11374">
        <v>786.48</v>
      </c>
      <c r="U11374">
        <v>786.48</v>
      </c>
      <c r="V11374">
        <v>786.48</v>
      </c>
      <c r="W11374">
        <v>786.48</v>
      </c>
      <c r="X11374">
        <v>786.48</v>
      </c>
      <c r="Y11374">
        <v>666.26</v>
      </c>
      <c r="Z11374">
        <v>786.48</v>
      </c>
      <c r="AA11374">
        <v>732.25</v>
      </c>
      <c r="AB11374">
        <v>786.48</v>
      </c>
      <c r="AC11374">
        <v>786.48</v>
      </c>
      <c r="AD11374">
        <v>786.48</v>
      </c>
      <c r="AE11374">
        <v>786.48</v>
      </c>
    </row>
    <row r="11375" spans="1:31">
      <c r="A11375" t="s">
        <v>14387</v>
      </c>
      <c r="B11375" t="s">
        <v>22747</v>
      </c>
      <c r="C11375" t="s">
        <v>22748</v>
      </c>
      <c r="D11375" t="s">
        <v>104</v>
      </c>
      <c r="E11375">
        <v>1147.0899999999999</v>
      </c>
      <c r="F11375">
        <v>1147.0899999999999</v>
      </c>
      <c r="G11375">
        <v>1147.0899999999999</v>
      </c>
      <c r="H11375">
        <v>1147.0899999999999</v>
      </c>
      <c r="I11375">
        <v>915</v>
      </c>
      <c r="J11375">
        <v>1147.0899999999999</v>
      </c>
      <c r="K11375">
        <v>1147.0899999999999</v>
      </c>
      <c r="L11375">
        <v>1147.0899999999999</v>
      </c>
      <c r="M11375">
        <v>963</v>
      </c>
      <c r="N11375">
        <v>1147.0899999999999</v>
      </c>
      <c r="O11375">
        <v>966</v>
      </c>
      <c r="P11375">
        <v>1140.68</v>
      </c>
      <c r="Q11375">
        <v>1234</v>
      </c>
      <c r="R11375">
        <v>1147.0899999999999</v>
      </c>
      <c r="S11375">
        <v>1147.0899999999999</v>
      </c>
      <c r="T11375">
        <v>1147.0899999999999</v>
      </c>
      <c r="U11375">
        <v>1147.0899999999999</v>
      </c>
      <c r="V11375">
        <v>1147.0899999999999</v>
      </c>
      <c r="W11375">
        <v>1147.0899999999999</v>
      </c>
      <c r="X11375">
        <v>1147.0899999999999</v>
      </c>
      <c r="Y11375">
        <v>971.75</v>
      </c>
      <c r="Z11375">
        <v>1147.0899999999999</v>
      </c>
      <c r="AA11375">
        <v>1068</v>
      </c>
      <c r="AB11375">
        <v>1147.0899999999999</v>
      </c>
      <c r="AC11375">
        <v>1147.0899999999999</v>
      </c>
      <c r="AD11375">
        <v>1147.0899999999999</v>
      </c>
      <c r="AE11375">
        <v>1147.0899999999999</v>
      </c>
    </row>
    <row r="11376" spans="1:31">
      <c r="A11376" t="s">
        <v>14387</v>
      </c>
      <c r="B11376" t="s">
        <v>22749</v>
      </c>
      <c r="C11376" t="s">
        <v>22750</v>
      </c>
      <c r="D11376" t="s">
        <v>104</v>
      </c>
      <c r="E11376">
        <v>33.630000000000003</v>
      </c>
      <c r="F11376">
        <v>25.99</v>
      </c>
      <c r="G11376">
        <v>40.75</v>
      </c>
      <c r="H11376">
        <v>29.87</v>
      </c>
      <c r="I11376">
        <v>31.19</v>
      </c>
      <c r="J11376">
        <v>45.46</v>
      </c>
      <c r="K11376">
        <v>30.12</v>
      </c>
      <c r="L11376">
        <v>28.36</v>
      </c>
      <c r="M11376">
        <v>25.64</v>
      </c>
      <c r="N11376">
        <v>24.86</v>
      </c>
      <c r="O11376">
        <v>22.89</v>
      </c>
      <c r="P11376">
        <v>21.3</v>
      </c>
      <c r="Q11376">
        <v>29.49</v>
      </c>
      <c r="R11376">
        <v>31.08</v>
      </c>
      <c r="S11376">
        <v>20.2</v>
      </c>
      <c r="T11376">
        <v>36.049999999999997</v>
      </c>
      <c r="U11376">
        <v>30.11</v>
      </c>
      <c r="V11376">
        <v>39.61</v>
      </c>
      <c r="W11376">
        <v>38.07</v>
      </c>
      <c r="X11376">
        <v>25.79</v>
      </c>
      <c r="Y11376">
        <v>38.85</v>
      </c>
      <c r="Z11376">
        <v>38.19</v>
      </c>
      <c r="AA11376">
        <v>45.07</v>
      </c>
      <c r="AB11376">
        <v>33.85</v>
      </c>
      <c r="AC11376">
        <v>25.6</v>
      </c>
      <c r="AD11376">
        <v>38.85</v>
      </c>
      <c r="AE11376">
        <v>27.57</v>
      </c>
    </row>
    <row r="11377" spans="1:31">
      <c r="A11377" t="s">
        <v>14387</v>
      </c>
      <c r="B11377" t="s">
        <v>22751</v>
      </c>
      <c r="C11377" t="s">
        <v>22752</v>
      </c>
      <c r="D11377" t="s">
        <v>104</v>
      </c>
      <c r="E11377">
        <v>4.84</v>
      </c>
      <c r="F11377">
        <v>5.3</v>
      </c>
      <c r="G11377">
        <v>5.91</v>
      </c>
      <c r="H11377">
        <v>5.91</v>
      </c>
      <c r="I11377">
        <v>3.94</v>
      </c>
      <c r="J11377">
        <v>5.47</v>
      </c>
      <c r="K11377">
        <v>6.56</v>
      </c>
      <c r="L11377">
        <v>6.78</v>
      </c>
      <c r="M11377">
        <v>4.43</v>
      </c>
      <c r="N11377">
        <v>4.8600000000000003</v>
      </c>
      <c r="O11377">
        <v>6.03</v>
      </c>
      <c r="P11377">
        <v>6.26</v>
      </c>
      <c r="Q11377">
        <v>5.12</v>
      </c>
      <c r="R11377">
        <v>5.12</v>
      </c>
      <c r="S11377">
        <v>3.94</v>
      </c>
      <c r="T11377">
        <v>6.5</v>
      </c>
      <c r="U11377">
        <v>6.14</v>
      </c>
      <c r="V11377">
        <v>7.88</v>
      </c>
      <c r="W11377">
        <v>4.37</v>
      </c>
      <c r="X11377">
        <v>2.95</v>
      </c>
      <c r="Y11377">
        <v>6.4</v>
      </c>
      <c r="Z11377">
        <v>5.49</v>
      </c>
      <c r="AA11377">
        <v>6.78</v>
      </c>
      <c r="AB11377">
        <v>5.22</v>
      </c>
      <c r="AC11377">
        <v>5.34</v>
      </c>
      <c r="AD11377">
        <v>6.03</v>
      </c>
      <c r="AE11377">
        <v>8.17</v>
      </c>
    </row>
    <row r="11378" spans="1:31">
      <c r="A11378" t="s">
        <v>14387</v>
      </c>
      <c r="B11378" t="s">
        <v>22753</v>
      </c>
      <c r="C11378" t="s">
        <v>22754</v>
      </c>
      <c r="D11378" t="s">
        <v>104</v>
      </c>
      <c r="E11378">
        <v>1539.95</v>
      </c>
      <c r="F11378">
        <v>1127.81</v>
      </c>
      <c r="G11378">
        <v>1580.48</v>
      </c>
      <c r="H11378">
        <v>1580.48</v>
      </c>
      <c r="I11378">
        <v>1616.95</v>
      </c>
      <c r="J11378">
        <v>1580.48</v>
      </c>
      <c r="K11378">
        <v>1702.05</v>
      </c>
      <c r="L11378">
        <v>1094.18</v>
      </c>
      <c r="M11378">
        <v>932.89</v>
      </c>
      <c r="N11378">
        <v>1969.52</v>
      </c>
      <c r="O11378">
        <v>1702.05</v>
      </c>
      <c r="P11378">
        <v>1828.49</v>
      </c>
      <c r="Q11378">
        <v>1612.9</v>
      </c>
      <c r="R11378">
        <v>1488.08</v>
      </c>
      <c r="S11378">
        <v>1580.48</v>
      </c>
      <c r="T11378">
        <v>1580.48</v>
      </c>
      <c r="U11378">
        <v>1580.48</v>
      </c>
      <c r="V11378">
        <v>1005.02</v>
      </c>
      <c r="W11378">
        <v>1337.33</v>
      </c>
      <c r="X11378">
        <v>1472.76</v>
      </c>
      <c r="Y11378">
        <v>1231.96</v>
      </c>
      <c r="Z11378">
        <v>1580.48</v>
      </c>
      <c r="AA11378">
        <v>1552.11</v>
      </c>
      <c r="AB11378">
        <v>1114.44</v>
      </c>
      <c r="AC11378">
        <v>1580.48</v>
      </c>
      <c r="AD11378">
        <v>1580.48</v>
      </c>
      <c r="AE11378">
        <v>1580.48</v>
      </c>
    </row>
    <row r="11379" spans="1:31">
      <c r="A11379" t="s">
        <v>14387</v>
      </c>
      <c r="B11379" t="s">
        <v>22755</v>
      </c>
      <c r="C11379" t="s">
        <v>22756</v>
      </c>
      <c r="D11379" t="s">
        <v>104</v>
      </c>
      <c r="E11379">
        <v>98.99</v>
      </c>
      <c r="F11379">
        <v>72.489999999999995</v>
      </c>
      <c r="G11379">
        <v>101.59</v>
      </c>
      <c r="H11379">
        <v>101.59</v>
      </c>
      <c r="I11379">
        <v>103.94</v>
      </c>
      <c r="J11379">
        <v>101.59</v>
      </c>
      <c r="K11379">
        <v>109.41</v>
      </c>
      <c r="L11379">
        <v>70.33</v>
      </c>
      <c r="M11379">
        <v>59.96</v>
      </c>
      <c r="N11379">
        <v>126.6</v>
      </c>
      <c r="O11379">
        <v>109.41</v>
      </c>
      <c r="P11379">
        <v>117.53</v>
      </c>
      <c r="Q11379">
        <v>103.68</v>
      </c>
      <c r="R11379">
        <v>95.65</v>
      </c>
      <c r="S11379">
        <v>101.59</v>
      </c>
      <c r="T11379">
        <v>101.59</v>
      </c>
      <c r="U11379">
        <v>101.59</v>
      </c>
      <c r="V11379">
        <v>64.599999999999994</v>
      </c>
      <c r="W11379">
        <v>85.96</v>
      </c>
      <c r="X11379">
        <v>94.67</v>
      </c>
      <c r="Y11379">
        <v>79.19</v>
      </c>
      <c r="Z11379">
        <v>101.59</v>
      </c>
      <c r="AA11379">
        <v>99.77</v>
      </c>
      <c r="AB11379">
        <v>71.63</v>
      </c>
      <c r="AC11379">
        <v>101.59</v>
      </c>
      <c r="AD11379">
        <v>101.59</v>
      </c>
      <c r="AE11379">
        <v>101.59</v>
      </c>
    </row>
    <row r="11380" spans="1:31">
      <c r="A11380" t="s">
        <v>14387</v>
      </c>
      <c r="B11380" t="s">
        <v>22757</v>
      </c>
      <c r="C11380" t="s">
        <v>22758</v>
      </c>
      <c r="D11380" t="s">
        <v>104</v>
      </c>
      <c r="E11380">
        <v>126.13</v>
      </c>
      <c r="F11380">
        <v>92.37</v>
      </c>
      <c r="G11380">
        <v>129.44999999999999</v>
      </c>
      <c r="H11380">
        <v>129.44999999999999</v>
      </c>
      <c r="I11380">
        <v>132.44</v>
      </c>
      <c r="J11380">
        <v>129.44999999999999</v>
      </c>
      <c r="K11380">
        <v>139.41</v>
      </c>
      <c r="L11380">
        <v>89.62</v>
      </c>
      <c r="M11380">
        <v>76.41</v>
      </c>
      <c r="N11380">
        <v>161.31</v>
      </c>
      <c r="O11380">
        <v>139.41</v>
      </c>
      <c r="P11380">
        <v>149.76</v>
      </c>
      <c r="Q11380">
        <v>132.1</v>
      </c>
      <c r="R11380">
        <v>121.88</v>
      </c>
      <c r="S11380">
        <v>129.44999999999999</v>
      </c>
      <c r="T11380">
        <v>129.44999999999999</v>
      </c>
      <c r="U11380">
        <v>129.44999999999999</v>
      </c>
      <c r="V11380">
        <v>82.31</v>
      </c>
      <c r="W11380">
        <v>109.53</v>
      </c>
      <c r="X11380">
        <v>120.63</v>
      </c>
      <c r="Y11380">
        <v>100.9</v>
      </c>
      <c r="Z11380">
        <v>129.44999999999999</v>
      </c>
      <c r="AA11380">
        <v>127.13</v>
      </c>
      <c r="AB11380">
        <v>91.28</v>
      </c>
      <c r="AC11380">
        <v>129.44999999999999</v>
      </c>
      <c r="AD11380">
        <v>129.44999999999999</v>
      </c>
      <c r="AE11380">
        <v>129.44999999999999</v>
      </c>
    </row>
    <row r="11381" spans="1:31">
      <c r="A11381" t="s">
        <v>14387</v>
      </c>
      <c r="B11381" t="s">
        <v>22759</v>
      </c>
      <c r="C11381" t="s">
        <v>22760</v>
      </c>
      <c r="D11381" t="s">
        <v>104</v>
      </c>
      <c r="E11381">
        <v>194.94</v>
      </c>
      <c r="F11381">
        <v>142.77000000000001</v>
      </c>
      <c r="G11381">
        <v>200.07</v>
      </c>
      <c r="H11381">
        <v>200.07</v>
      </c>
      <c r="I11381">
        <v>204.69</v>
      </c>
      <c r="J11381">
        <v>200.07</v>
      </c>
      <c r="K11381">
        <v>215.47</v>
      </c>
      <c r="L11381">
        <v>138.51</v>
      </c>
      <c r="M11381">
        <v>118.09</v>
      </c>
      <c r="N11381">
        <v>249.33</v>
      </c>
      <c r="O11381">
        <v>215.47</v>
      </c>
      <c r="P11381">
        <v>231.47</v>
      </c>
      <c r="Q11381">
        <v>204.18</v>
      </c>
      <c r="R11381">
        <v>188.38</v>
      </c>
      <c r="S11381">
        <v>200.07</v>
      </c>
      <c r="T11381">
        <v>200.07</v>
      </c>
      <c r="U11381">
        <v>200.07</v>
      </c>
      <c r="V11381">
        <v>127.23</v>
      </c>
      <c r="W11381">
        <v>169.29</v>
      </c>
      <c r="X11381">
        <v>186.44</v>
      </c>
      <c r="Y11381">
        <v>155.94999999999999</v>
      </c>
      <c r="Z11381">
        <v>200.07</v>
      </c>
      <c r="AA11381">
        <v>196.48</v>
      </c>
      <c r="AB11381">
        <v>141.08000000000001</v>
      </c>
      <c r="AC11381">
        <v>200.07</v>
      </c>
      <c r="AD11381">
        <v>200.07</v>
      </c>
      <c r="AE11381">
        <v>200.07</v>
      </c>
    </row>
    <row r="11382" spans="1:31">
      <c r="A11382" t="s">
        <v>14387</v>
      </c>
      <c r="B11382" t="s">
        <v>22761</v>
      </c>
      <c r="C11382" t="s">
        <v>22762</v>
      </c>
      <c r="D11382" t="s">
        <v>104</v>
      </c>
      <c r="E11382">
        <v>291.27999999999997</v>
      </c>
      <c r="F11382">
        <v>213.32</v>
      </c>
      <c r="G11382">
        <v>298.94</v>
      </c>
      <c r="H11382">
        <v>298.94</v>
      </c>
      <c r="I11382">
        <v>305.83999999999997</v>
      </c>
      <c r="J11382">
        <v>298.94</v>
      </c>
      <c r="K11382">
        <v>321.94</v>
      </c>
      <c r="L11382">
        <v>206.96</v>
      </c>
      <c r="M11382">
        <v>176.45</v>
      </c>
      <c r="N11382">
        <v>372.53</v>
      </c>
      <c r="O11382">
        <v>321.94</v>
      </c>
      <c r="P11382">
        <v>345.85</v>
      </c>
      <c r="Q11382">
        <v>305.08</v>
      </c>
      <c r="R11382">
        <v>281.47000000000003</v>
      </c>
      <c r="S11382">
        <v>298.94</v>
      </c>
      <c r="T11382">
        <v>298.94</v>
      </c>
      <c r="U11382">
        <v>298.94</v>
      </c>
      <c r="V11382">
        <v>190.1</v>
      </c>
      <c r="W11382">
        <v>252.95</v>
      </c>
      <c r="X11382">
        <v>278.57</v>
      </c>
      <c r="Y11382">
        <v>233.02</v>
      </c>
      <c r="Z11382">
        <v>298.94</v>
      </c>
      <c r="AA11382">
        <v>293.58</v>
      </c>
      <c r="AB11382">
        <v>210.79</v>
      </c>
      <c r="AC11382">
        <v>298.94</v>
      </c>
      <c r="AD11382">
        <v>298.94</v>
      </c>
      <c r="AE11382">
        <v>298.94</v>
      </c>
    </row>
    <row r="11383" spans="1:31">
      <c r="A11383" t="s">
        <v>14387</v>
      </c>
      <c r="B11383" t="s">
        <v>22763</v>
      </c>
      <c r="C11383" t="s">
        <v>22764</v>
      </c>
      <c r="D11383" t="s">
        <v>104</v>
      </c>
      <c r="E11383">
        <v>579.17999999999995</v>
      </c>
      <c r="F11383">
        <v>424.17</v>
      </c>
      <c r="G11383">
        <v>594.41999999999996</v>
      </c>
      <c r="H11383">
        <v>594.41999999999996</v>
      </c>
      <c r="I11383">
        <v>608.13</v>
      </c>
      <c r="J11383">
        <v>594.41999999999996</v>
      </c>
      <c r="K11383">
        <v>640.14</v>
      </c>
      <c r="L11383">
        <v>411.52</v>
      </c>
      <c r="M11383">
        <v>350.86</v>
      </c>
      <c r="N11383">
        <v>740.74</v>
      </c>
      <c r="O11383">
        <v>640.14</v>
      </c>
      <c r="P11383">
        <v>687.7</v>
      </c>
      <c r="Q11383">
        <v>606.61</v>
      </c>
      <c r="R11383">
        <v>559.66999999999996</v>
      </c>
      <c r="S11383">
        <v>594.41999999999996</v>
      </c>
      <c r="T11383">
        <v>594.41999999999996</v>
      </c>
      <c r="U11383">
        <v>594.41999999999996</v>
      </c>
      <c r="V11383">
        <v>377.99</v>
      </c>
      <c r="W11383">
        <v>502.97</v>
      </c>
      <c r="X11383">
        <v>553.91</v>
      </c>
      <c r="Y11383">
        <v>463.34</v>
      </c>
      <c r="Z11383">
        <v>594.41999999999996</v>
      </c>
      <c r="AA11383">
        <v>583.75</v>
      </c>
      <c r="AB11383">
        <v>419.14</v>
      </c>
      <c r="AC11383">
        <v>594.41999999999996</v>
      </c>
      <c r="AD11383">
        <v>594.41999999999996</v>
      </c>
      <c r="AE11383">
        <v>594.41999999999996</v>
      </c>
    </row>
    <row r="11384" spans="1:31">
      <c r="A11384" t="s">
        <v>14387</v>
      </c>
      <c r="B11384" t="s">
        <v>22765</v>
      </c>
      <c r="C11384" t="s">
        <v>22766</v>
      </c>
      <c r="D11384" t="s">
        <v>104</v>
      </c>
      <c r="E11384">
        <v>1066.23</v>
      </c>
      <c r="F11384">
        <v>780.87</v>
      </c>
      <c r="G11384">
        <v>1094.29</v>
      </c>
      <c r="H11384">
        <v>1094.29</v>
      </c>
      <c r="I11384">
        <v>1119.54</v>
      </c>
      <c r="J11384">
        <v>1094.29</v>
      </c>
      <c r="K11384">
        <v>1178.47</v>
      </c>
      <c r="L11384">
        <v>757.58</v>
      </c>
      <c r="M11384">
        <v>645.91</v>
      </c>
      <c r="N11384">
        <v>1363.65</v>
      </c>
      <c r="O11384">
        <v>1178.47</v>
      </c>
      <c r="P11384">
        <v>1266.01</v>
      </c>
      <c r="Q11384">
        <v>1116.74</v>
      </c>
      <c r="R11384">
        <v>1030.31</v>
      </c>
      <c r="S11384">
        <v>1094.29</v>
      </c>
      <c r="T11384">
        <v>1094.29</v>
      </c>
      <c r="U11384">
        <v>1094.29</v>
      </c>
      <c r="V11384">
        <v>695.85</v>
      </c>
      <c r="W11384">
        <v>925.94</v>
      </c>
      <c r="X11384">
        <v>1019.71</v>
      </c>
      <c r="Y11384">
        <v>852.98</v>
      </c>
      <c r="Z11384">
        <v>1094.29</v>
      </c>
      <c r="AA11384">
        <v>1074.6500000000001</v>
      </c>
      <c r="AB11384">
        <v>771.61</v>
      </c>
      <c r="AC11384">
        <v>1094.29</v>
      </c>
      <c r="AD11384">
        <v>1094.29</v>
      </c>
      <c r="AE11384">
        <v>1094.29</v>
      </c>
    </row>
    <row r="11385" spans="1:31">
      <c r="A11385" t="s">
        <v>14387</v>
      </c>
      <c r="B11385" t="s">
        <v>22767</v>
      </c>
      <c r="C11385" t="s">
        <v>22768</v>
      </c>
      <c r="D11385" t="s">
        <v>104</v>
      </c>
      <c r="E11385">
        <v>1872.85</v>
      </c>
      <c r="F11385">
        <v>1371.62</v>
      </c>
      <c r="G11385">
        <v>1922.14</v>
      </c>
      <c r="H11385">
        <v>1922.14</v>
      </c>
      <c r="I11385">
        <v>1966.5</v>
      </c>
      <c r="J11385">
        <v>1922.14</v>
      </c>
      <c r="K11385">
        <v>2070</v>
      </c>
      <c r="L11385">
        <v>1330.71</v>
      </c>
      <c r="M11385">
        <v>1134.55</v>
      </c>
      <c r="N11385">
        <v>2395.2800000000002</v>
      </c>
      <c r="O11385">
        <v>2070</v>
      </c>
      <c r="P11385">
        <v>2223.77</v>
      </c>
      <c r="Q11385">
        <v>1961.57</v>
      </c>
      <c r="R11385">
        <v>1809.77</v>
      </c>
      <c r="S11385">
        <v>1922.14</v>
      </c>
      <c r="T11385">
        <v>1922.14</v>
      </c>
      <c r="U11385">
        <v>1922.14</v>
      </c>
      <c r="V11385">
        <v>1222.28</v>
      </c>
      <c r="W11385">
        <v>1626.42</v>
      </c>
      <c r="X11385">
        <v>1791.14</v>
      </c>
      <c r="Y11385">
        <v>1498.28</v>
      </c>
      <c r="Z11385">
        <v>1922.14</v>
      </c>
      <c r="AA11385">
        <v>1887.64</v>
      </c>
      <c r="AB11385">
        <v>1355.35</v>
      </c>
      <c r="AC11385">
        <v>1922.14</v>
      </c>
      <c r="AD11385">
        <v>1922.14</v>
      </c>
      <c r="AE11385">
        <v>1922.14</v>
      </c>
    </row>
    <row r="11386" spans="1:31">
      <c r="A11386" t="s">
        <v>14387</v>
      </c>
      <c r="B11386" t="s">
        <v>22769</v>
      </c>
      <c r="C11386" t="s">
        <v>22770</v>
      </c>
      <c r="D11386" t="s">
        <v>104</v>
      </c>
      <c r="E11386">
        <v>121.34</v>
      </c>
      <c r="F11386">
        <v>88.86</v>
      </c>
      <c r="G11386">
        <v>124.53</v>
      </c>
      <c r="H11386">
        <v>124.53</v>
      </c>
      <c r="I11386">
        <v>127.41</v>
      </c>
      <c r="J11386">
        <v>124.53</v>
      </c>
      <c r="K11386">
        <v>134.11000000000001</v>
      </c>
      <c r="L11386">
        <v>86.21</v>
      </c>
      <c r="M11386">
        <v>73.5</v>
      </c>
      <c r="N11386">
        <v>155.19</v>
      </c>
      <c r="O11386">
        <v>134.11000000000001</v>
      </c>
      <c r="P11386">
        <v>144.08000000000001</v>
      </c>
      <c r="Q11386">
        <v>127.09</v>
      </c>
      <c r="R11386">
        <v>117.25</v>
      </c>
      <c r="S11386">
        <v>124.53</v>
      </c>
      <c r="T11386">
        <v>124.53</v>
      </c>
      <c r="U11386">
        <v>124.53</v>
      </c>
      <c r="V11386">
        <v>79.19</v>
      </c>
      <c r="W11386">
        <v>105.37</v>
      </c>
      <c r="X11386">
        <v>116.05</v>
      </c>
      <c r="Y11386">
        <v>97.07</v>
      </c>
      <c r="Z11386">
        <v>124.53</v>
      </c>
      <c r="AA11386">
        <v>122.3</v>
      </c>
      <c r="AB11386">
        <v>87.81</v>
      </c>
      <c r="AC11386">
        <v>124.53</v>
      </c>
      <c r="AD11386">
        <v>124.53</v>
      </c>
      <c r="AE11386">
        <v>124.53</v>
      </c>
    </row>
    <row r="11387" spans="1:31">
      <c r="A11387" t="s">
        <v>14387</v>
      </c>
      <c r="B11387" t="s">
        <v>22771</v>
      </c>
      <c r="C11387" t="s">
        <v>22772</v>
      </c>
      <c r="D11387" t="s">
        <v>104</v>
      </c>
      <c r="E11387">
        <v>153.27000000000001</v>
      </c>
      <c r="F11387">
        <v>112.25</v>
      </c>
      <c r="G11387">
        <v>157.31</v>
      </c>
      <c r="H11387">
        <v>157.31</v>
      </c>
      <c r="I11387">
        <v>160.94</v>
      </c>
      <c r="J11387">
        <v>157.31</v>
      </c>
      <c r="K11387">
        <v>169.41</v>
      </c>
      <c r="L11387">
        <v>108.9</v>
      </c>
      <c r="M11387">
        <v>92.85</v>
      </c>
      <c r="N11387">
        <v>196.03</v>
      </c>
      <c r="O11387">
        <v>169.41</v>
      </c>
      <c r="P11387">
        <v>181.99</v>
      </c>
      <c r="Q11387">
        <v>160.53</v>
      </c>
      <c r="R11387">
        <v>148.11000000000001</v>
      </c>
      <c r="S11387">
        <v>157.31</v>
      </c>
      <c r="T11387">
        <v>157.31</v>
      </c>
      <c r="U11387">
        <v>157.31</v>
      </c>
      <c r="V11387">
        <v>100.03</v>
      </c>
      <c r="W11387">
        <v>133.1</v>
      </c>
      <c r="X11387">
        <v>146.58000000000001</v>
      </c>
      <c r="Y11387">
        <v>122.62</v>
      </c>
      <c r="Z11387">
        <v>157.31</v>
      </c>
      <c r="AA11387">
        <v>154.47999999999999</v>
      </c>
      <c r="AB11387">
        <v>110.92</v>
      </c>
      <c r="AC11387">
        <v>157.31</v>
      </c>
      <c r="AD11387">
        <v>157.31</v>
      </c>
      <c r="AE11387">
        <v>157.31</v>
      </c>
    </row>
    <row r="11388" spans="1:31">
      <c r="A11388" t="s">
        <v>14387</v>
      </c>
      <c r="B11388" t="s">
        <v>22773</v>
      </c>
      <c r="C11388" t="s">
        <v>22774</v>
      </c>
      <c r="D11388" t="s">
        <v>104</v>
      </c>
      <c r="E11388">
        <v>265.83999999999997</v>
      </c>
      <c r="F11388">
        <v>194.69</v>
      </c>
      <c r="G11388">
        <v>272.83</v>
      </c>
      <c r="H11388">
        <v>272.83</v>
      </c>
      <c r="I11388">
        <v>279.13</v>
      </c>
      <c r="J11388">
        <v>272.83</v>
      </c>
      <c r="K11388">
        <v>293.82</v>
      </c>
      <c r="L11388">
        <v>188.88</v>
      </c>
      <c r="M11388">
        <v>161.04</v>
      </c>
      <c r="N11388">
        <v>339.99</v>
      </c>
      <c r="O11388">
        <v>293.82</v>
      </c>
      <c r="P11388">
        <v>315.64999999999998</v>
      </c>
      <c r="Q11388">
        <v>278.43</v>
      </c>
      <c r="R11388">
        <v>256.88</v>
      </c>
      <c r="S11388">
        <v>272.83</v>
      </c>
      <c r="T11388">
        <v>272.83</v>
      </c>
      <c r="U11388">
        <v>272.83</v>
      </c>
      <c r="V11388">
        <v>173.49</v>
      </c>
      <c r="W11388">
        <v>230.86</v>
      </c>
      <c r="X11388">
        <v>254.24</v>
      </c>
      <c r="Y11388">
        <v>212.67</v>
      </c>
      <c r="Z11388">
        <v>272.83</v>
      </c>
      <c r="AA11388">
        <v>267.93</v>
      </c>
      <c r="AB11388">
        <v>192.38</v>
      </c>
      <c r="AC11388">
        <v>272.83</v>
      </c>
      <c r="AD11388">
        <v>272.83</v>
      </c>
      <c r="AE11388">
        <v>272.83</v>
      </c>
    </row>
    <row r="11389" spans="1:31">
      <c r="A11389" t="s">
        <v>14387</v>
      </c>
      <c r="B11389" t="s">
        <v>22775</v>
      </c>
      <c r="C11389" t="s">
        <v>22776</v>
      </c>
      <c r="D11389" t="s">
        <v>104</v>
      </c>
      <c r="E11389">
        <v>408.73</v>
      </c>
      <c r="F11389">
        <v>299.33999999999997</v>
      </c>
      <c r="G11389">
        <v>419.49</v>
      </c>
      <c r="H11389">
        <v>419.49</v>
      </c>
      <c r="I11389">
        <v>429.17</v>
      </c>
      <c r="J11389">
        <v>419.49</v>
      </c>
      <c r="K11389">
        <v>451.76</v>
      </c>
      <c r="L11389">
        <v>290.42</v>
      </c>
      <c r="M11389">
        <v>247.61</v>
      </c>
      <c r="N11389">
        <v>522.75</v>
      </c>
      <c r="O11389">
        <v>451.76</v>
      </c>
      <c r="P11389">
        <v>485.32</v>
      </c>
      <c r="Q11389">
        <v>428.1</v>
      </c>
      <c r="R11389">
        <v>394.97</v>
      </c>
      <c r="S11389">
        <v>419.49</v>
      </c>
      <c r="T11389">
        <v>419.49</v>
      </c>
      <c r="U11389">
        <v>419.49</v>
      </c>
      <c r="V11389">
        <v>266.75</v>
      </c>
      <c r="W11389">
        <v>354.95</v>
      </c>
      <c r="X11389">
        <v>390.9</v>
      </c>
      <c r="Y11389">
        <v>326.99</v>
      </c>
      <c r="Z11389">
        <v>419.49</v>
      </c>
      <c r="AA11389">
        <v>411.96</v>
      </c>
      <c r="AB11389">
        <v>295.79000000000002</v>
      </c>
      <c r="AC11389">
        <v>419.49</v>
      </c>
      <c r="AD11389">
        <v>419.49</v>
      </c>
      <c r="AE11389">
        <v>419.49</v>
      </c>
    </row>
    <row r="11390" spans="1:31">
      <c r="A11390" t="s">
        <v>14387</v>
      </c>
      <c r="B11390" t="s">
        <v>22777</v>
      </c>
      <c r="C11390" t="s">
        <v>22778</v>
      </c>
      <c r="D11390" t="s">
        <v>104</v>
      </c>
      <c r="E11390">
        <v>766.38</v>
      </c>
      <c r="F11390">
        <v>561.27</v>
      </c>
      <c r="G11390">
        <v>786.55</v>
      </c>
      <c r="H11390">
        <v>786.55</v>
      </c>
      <c r="I11390">
        <v>804.7</v>
      </c>
      <c r="J11390">
        <v>786.55</v>
      </c>
      <c r="K11390">
        <v>847.05</v>
      </c>
      <c r="L11390">
        <v>544.53</v>
      </c>
      <c r="M11390">
        <v>464.26</v>
      </c>
      <c r="N11390">
        <v>980.16</v>
      </c>
      <c r="O11390">
        <v>847.05</v>
      </c>
      <c r="P11390">
        <v>909.98</v>
      </c>
      <c r="Q11390">
        <v>802.68</v>
      </c>
      <c r="R11390">
        <v>740.57</v>
      </c>
      <c r="S11390">
        <v>786.55</v>
      </c>
      <c r="T11390">
        <v>786.55</v>
      </c>
      <c r="U11390">
        <v>786.55</v>
      </c>
      <c r="V11390">
        <v>500.16</v>
      </c>
      <c r="W11390">
        <v>665.54</v>
      </c>
      <c r="X11390">
        <v>732.94</v>
      </c>
      <c r="Y11390">
        <v>613.1</v>
      </c>
      <c r="Z11390">
        <v>786.55</v>
      </c>
      <c r="AA11390">
        <v>772.43</v>
      </c>
      <c r="AB11390">
        <v>554.62</v>
      </c>
      <c r="AC11390">
        <v>786.55</v>
      </c>
      <c r="AD11390">
        <v>786.55</v>
      </c>
      <c r="AE11390">
        <v>786.55</v>
      </c>
    </row>
    <row r="11391" spans="1:31">
      <c r="A11391" t="s">
        <v>14387</v>
      </c>
      <c r="B11391" t="s">
        <v>22779</v>
      </c>
      <c r="C11391" t="s">
        <v>22780</v>
      </c>
      <c r="D11391" t="s">
        <v>104</v>
      </c>
      <c r="E11391">
        <v>1179.1099999999999</v>
      </c>
      <c r="F11391">
        <v>863.54</v>
      </c>
      <c r="G11391">
        <v>1210.1400000000001</v>
      </c>
      <c r="H11391">
        <v>1210.1400000000001</v>
      </c>
      <c r="I11391">
        <v>1238.07</v>
      </c>
      <c r="J11391">
        <v>1210.1400000000001</v>
      </c>
      <c r="K11391">
        <v>1303.23</v>
      </c>
      <c r="L11391">
        <v>837.79</v>
      </c>
      <c r="M11391">
        <v>714.29</v>
      </c>
      <c r="N11391">
        <v>1508.02</v>
      </c>
      <c r="O11391">
        <v>1303.23</v>
      </c>
      <c r="P11391">
        <v>1400.04</v>
      </c>
      <c r="Q11391">
        <v>1234.97</v>
      </c>
      <c r="R11391">
        <v>1139.4000000000001</v>
      </c>
      <c r="S11391">
        <v>1210.1400000000001</v>
      </c>
      <c r="T11391">
        <v>1210.1400000000001</v>
      </c>
      <c r="U11391">
        <v>1210.1400000000001</v>
      </c>
      <c r="V11391">
        <v>769.52</v>
      </c>
      <c r="W11391">
        <v>1023.97</v>
      </c>
      <c r="X11391">
        <v>1127.67</v>
      </c>
      <c r="Y11391">
        <v>943.29</v>
      </c>
      <c r="Z11391">
        <v>1210.1400000000001</v>
      </c>
      <c r="AA11391">
        <v>1188.42</v>
      </c>
      <c r="AB11391">
        <v>853.3</v>
      </c>
      <c r="AC11391">
        <v>1210.1400000000001</v>
      </c>
      <c r="AD11391">
        <v>1210.1400000000001</v>
      </c>
      <c r="AE11391">
        <v>1210.1400000000001</v>
      </c>
    </row>
    <row r="11392" spans="1:31">
      <c r="A11392" t="s">
        <v>14387</v>
      </c>
      <c r="B11392" t="s">
        <v>22781</v>
      </c>
      <c r="C11392" t="s">
        <v>22782</v>
      </c>
      <c r="D11392" t="s">
        <v>104</v>
      </c>
      <c r="E11392">
        <v>2.99</v>
      </c>
      <c r="F11392">
        <v>3.27</v>
      </c>
      <c r="G11392">
        <v>3.65</v>
      </c>
      <c r="H11392">
        <v>3.65</v>
      </c>
      <c r="I11392">
        <v>2.4300000000000002</v>
      </c>
      <c r="J11392">
        <v>3.38</v>
      </c>
      <c r="K11392">
        <v>4.05</v>
      </c>
      <c r="L11392">
        <v>4.18</v>
      </c>
      <c r="M11392">
        <v>2.73</v>
      </c>
      <c r="N11392">
        <v>3</v>
      </c>
      <c r="O11392">
        <v>3.72</v>
      </c>
      <c r="P11392">
        <v>3.87</v>
      </c>
      <c r="Q11392">
        <v>3.16</v>
      </c>
      <c r="R11392">
        <v>3.16</v>
      </c>
      <c r="S11392">
        <v>2.4300000000000002</v>
      </c>
      <c r="T11392">
        <v>4.01</v>
      </c>
      <c r="U11392">
        <v>3.79</v>
      </c>
      <c r="V11392">
        <v>4.8600000000000003</v>
      </c>
      <c r="W11392">
        <v>2.7</v>
      </c>
      <c r="X11392">
        <v>1.82</v>
      </c>
      <c r="Y11392">
        <v>3.95</v>
      </c>
      <c r="Z11392">
        <v>3.39</v>
      </c>
      <c r="AA11392">
        <v>4.18</v>
      </c>
      <c r="AB11392">
        <v>3.22</v>
      </c>
      <c r="AC11392">
        <v>3.29</v>
      </c>
      <c r="AD11392">
        <v>3.72</v>
      </c>
      <c r="AE11392">
        <v>5.05</v>
      </c>
    </row>
    <row r="11393" spans="1:31">
      <c r="A11393" t="s">
        <v>14387</v>
      </c>
      <c r="B11393" t="s">
        <v>22783</v>
      </c>
      <c r="C11393" t="s">
        <v>22784</v>
      </c>
      <c r="D11393" t="s">
        <v>104</v>
      </c>
      <c r="E11393">
        <v>3.22</v>
      </c>
      <c r="F11393">
        <v>3.52</v>
      </c>
      <c r="G11393">
        <v>3.93</v>
      </c>
      <c r="H11393">
        <v>3.93</v>
      </c>
      <c r="I11393">
        <v>2.62</v>
      </c>
      <c r="J11393">
        <v>3.64</v>
      </c>
      <c r="K11393">
        <v>4.3600000000000003</v>
      </c>
      <c r="L11393">
        <v>4.5</v>
      </c>
      <c r="M11393">
        <v>2.94</v>
      </c>
      <c r="N11393">
        <v>3.23</v>
      </c>
      <c r="O11393">
        <v>4</v>
      </c>
      <c r="P11393">
        <v>4.16</v>
      </c>
      <c r="Q11393">
        <v>3.4</v>
      </c>
      <c r="R11393">
        <v>3.4</v>
      </c>
      <c r="S11393">
        <v>2.62</v>
      </c>
      <c r="T11393">
        <v>4.32</v>
      </c>
      <c r="U11393">
        <v>4.08</v>
      </c>
      <c r="V11393">
        <v>5.24</v>
      </c>
      <c r="W11393">
        <v>2.9</v>
      </c>
      <c r="X11393">
        <v>1.96</v>
      </c>
      <c r="Y11393">
        <v>4.25</v>
      </c>
      <c r="Z11393">
        <v>3.65</v>
      </c>
      <c r="AA11393">
        <v>4.5</v>
      </c>
      <c r="AB11393">
        <v>3.47</v>
      </c>
      <c r="AC11393">
        <v>3.55</v>
      </c>
      <c r="AD11393">
        <v>4</v>
      </c>
      <c r="AE11393">
        <v>5.43</v>
      </c>
    </row>
    <row r="11394" spans="1:31">
      <c r="A11394" t="s">
        <v>14387</v>
      </c>
      <c r="B11394" t="s">
        <v>22785</v>
      </c>
      <c r="C11394" t="s">
        <v>22786</v>
      </c>
      <c r="D11394" t="s">
        <v>104</v>
      </c>
      <c r="E11394">
        <v>3.72</v>
      </c>
      <c r="F11394">
        <v>4.07</v>
      </c>
      <c r="G11394">
        <v>4.54</v>
      </c>
      <c r="H11394">
        <v>4.54</v>
      </c>
      <c r="I11394">
        <v>3.03</v>
      </c>
      <c r="J11394">
        <v>4.21</v>
      </c>
      <c r="K11394">
        <v>5.04</v>
      </c>
      <c r="L11394">
        <v>5.21</v>
      </c>
      <c r="M11394">
        <v>3.41</v>
      </c>
      <c r="N11394">
        <v>3.74</v>
      </c>
      <c r="O11394">
        <v>4.63</v>
      </c>
      <c r="P11394">
        <v>4.82</v>
      </c>
      <c r="Q11394">
        <v>3.94</v>
      </c>
      <c r="R11394">
        <v>3.94</v>
      </c>
      <c r="S11394">
        <v>3.03</v>
      </c>
      <c r="T11394">
        <v>5</v>
      </c>
      <c r="U11394">
        <v>4.72</v>
      </c>
      <c r="V11394">
        <v>6.06</v>
      </c>
      <c r="W11394">
        <v>3.36</v>
      </c>
      <c r="X11394">
        <v>2.27</v>
      </c>
      <c r="Y11394">
        <v>4.92</v>
      </c>
      <c r="Z11394">
        <v>4.22</v>
      </c>
      <c r="AA11394">
        <v>5.21</v>
      </c>
      <c r="AB11394">
        <v>4.01</v>
      </c>
      <c r="AC11394">
        <v>4.0999999999999996</v>
      </c>
      <c r="AD11394">
        <v>4.63</v>
      </c>
      <c r="AE11394">
        <v>6.29</v>
      </c>
    </row>
    <row r="11395" spans="1:31">
      <c r="A11395" t="s">
        <v>14387</v>
      </c>
      <c r="B11395" t="s">
        <v>22787</v>
      </c>
      <c r="C11395" t="s">
        <v>22788</v>
      </c>
      <c r="D11395" t="s">
        <v>104</v>
      </c>
      <c r="E11395">
        <v>2.99</v>
      </c>
      <c r="F11395">
        <v>3.27</v>
      </c>
      <c r="G11395">
        <v>3.65</v>
      </c>
      <c r="H11395">
        <v>3.65</v>
      </c>
      <c r="I11395">
        <v>2.4300000000000002</v>
      </c>
      <c r="J11395">
        <v>3.38</v>
      </c>
      <c r="K11395">
        <v>4.05</v>
      </c>
      <c r="L11395">
        <v>4.18</v>
      </c>
      <c r="M11395">
        <v>2.73</v>
      </c>
      <c r="N11395">
        <v>3</v>
      </c>
      <c r="O11395">
        <v>3.72</v>
      </c>
      <c r="P11395">
        <v>3.87</v>
      </c>
      <c r="Q11395">
        <v>3.16</v>
      </c>
      <c r="R11395">
        <v>3.16</v>
      </c>
      <c r="S11395">
        <v>2.4300000000000002</v>
      </c>
      <c r="T11395">
        <v>4.01</v>
      </c>
      <c r="U11395">
        <v>3.79</v>
      </c>
      <c r="V11395">
        <v>4.8600000000000003</v>
      </c>
      <c r="W11395">
        <v>2.7</v>
      </c>
      <c r="X11395">
        <v>1.82</v>
      </c>
      <c r="Y11395">
        <v>3.95</v>
      </c>
      <c r="Z11395">
        <v>3.39</v>
      </c>
      <c r="AA11395">
        <v>4.18</v>
      </c>
      <c r="AB11395">
        <v>3.22</v>
      </c>
      <c r="AC11395">
        <v>3.29</v>
      </c>
      <c r="AD11395">
        <v>3.72</v>
      </c>
      <c r="AE11395">
        <v>5.05</v>
      </c>
    </row>
    <row r="11396" spans="1:31">
      <c r="A11396" t="s">
        <v>14387</v>
      </c>
      <c r="B11396" t="s">
        <v>22789</v>
      </c>
      <c r="C11396" t="s">
        <v>22790</v>
      </c>
      <c r="D11396" t="s">
        <v>104</v>
      </c>
      <c r="E11396">
        <v>4.04</v>
      </c>
      <c r="F11396">
        <v>4.04</v>
      </c>
      <c r="G11396">
        <v>4.04</v>
      </c>
      <c r="H11396">
        <v>4.04</v>
      </c>
      <c r="I11396">
        <v>4.04</v>
      </c>
      <c r="J11396">
        <v>4.04</v>
      </c>
      <c r="K11396">
        <v>4.04</v>
      </c>
      <c r="L11396">
        <v>4.04</v>
      </c>
      <c r="M11396">
        <v>4.04</v>
      </c>
      <c r="N11396">
        <v>4.04</v>
      </c>
      <c r="O11396">
        <v>4.04</v>
      </c>
      <c r="P11396">
        <v>4.04</v>
      </c>
      <c r="Q11396">
        <v>4.04</v>
      </c>
      <c r="R11396">
        <v>4.04</v>
      </c>
      <c r="S11396">
        <v>4.04</v>
      </c>
      <c r="T11396">
        <v>4.04</v>
      </c>
      <c r="U11396">
        <v>4.04</v>
      </c>
      <c r="V11396">
        <v>4.04</v>
      </c>
      <c r="W11396">
        <v>4.04</v>
      </c>
      <c r="X11396">
        <v>4.04</v>
      </c>
      <c r="Y11396">
        <v>4.04</v>
      </c>
      <c r="Z11396">
        <v>4.04</v>
      </c>
      <c r="AA11396">
        <v>5.66</v>
      </c>
      <c r="AB11396">
        <v>4.04</v>
      </c>
      <c r="AC11396">
        <v>4.04</v>
      </c>
      <c r="AD11396">
        <v>4.04</v>
      </c>
      <c r="AE11396">
        <v>4.04</v>
      </c>
    </row>
    <row r="11397" spans="1:31">
      <c r="A11397" t="s">
        <v>14387</v>
      </c>
      <c r="B11397" t="s">
        <v>22791</v>
      </c>
      <c r="C11397" t="s">
        <v>22792</v>
      </c>
      <c r="D11397" t="s">
        <v>104</v>
      </c>
      <c r="E11397">
        <v>6.37</v>
      </c>
      <c r="F11397">
        <v>6.37</v>
      </c>
      <c r="G11397">
        <v>6.37</v>
      </c>
      <c r="H11397">
        <v>6.37</v>
      </c>
      <c r="I11397">
        <v>6.37</v>
      </c>
      <c r="J11397">
        <v>6.37</v>
      </c>
      <c r="K11397">
        <v>6.37</v>
      </c>
      <c r="L11397">
        <v>6.37</v>
      </c>
      <c r="M11397">
        <v>6.37</v>
      </c>
      <c r="N11397">
        <v>6.37</v>
      </c>
      <c r="O11397">
        <v>6.37</v>
      </c>
      <c r="P11397">
        <v>6.37</v>
      </c>
      <c r="Q11397">
        <v>6.37</v>
      </c>
      <c r="R11397">
        <v>6.37</v>
      </c>
      <c r="S11397">
        <v>6.37</v>
      </c>
      <c r="T11397">
        <v>6.37</v>
      </c>
      <c r="U11397">
        <v>6.37</v>
      </c>
      <c r="V11397">
        <v>6.37</v>
      </c>
      <c r="W11397">
        <v>6.37</v>
      </c>
      <c r="X11397">
        <v>6.37</v>
      </c>
      <c r="Y11397">
        <v>6.37</v>
      </c>
      <c r="Z11397">
        <v>6.37</v>
      </c>
      <c r="AA11397">
        <v>8.91</v>
      </c>
      <c r="AB11397">
        <v>6.37</v>
      </c>
      <c r="AC11397">
        <v>6.37</v>
      </c>
      <c r="AD11397">
        <v>6.37</v>
      </c>
      <c r="AE11397">
        <v>6.37</v>
      </c>
    </row>
    <row r="11398" spans="1:31">
      <c r="A11398" t="s">
        <v>14387</v>
      </c>
      <c r="B11398" t="s">
        <v>22793</v>
      </c>
      <c r="C11398" t="s">
        <v>22794</v>
      </c>
      <c r="D11398" t="s">
        <v>104</v>
      </c>
      <c r="E11398">
        <v>14.88</v>
      </c>
      <c r="F11398">
        <v>14.88</v>
      </c>
      <c r="G11398">
        <v>14.88</v>
      </c>
      <c r="H11398">
        <v>14.88</v>
      </c>
      <c r="I11398">
        <v>14.88</v>
      </c>
      <c r="J11398">
        <v>14.88</v>
      </c>
      <c r="K11398">
        <v>14.88</v>
      </c>
      <c r="L11398">
        <v>14.88</v>
      </c>
      <c r="M11398">
        <v>14.88</v>
      </c>
      <c r="N11398">
        <v>14.88</v>
      </c>
      <c r="O11398">
        <v>14.88</v>
      </c>
      <c r="P11398">
        <v>14.88</v>
      </c>
      <c r="Q11398">
        <v>14.88</v>
      </c>
      <c r="R11398">
        <v>14.88</v>
      </c>
      <c r="S11398">
        <v>14.88</v>
      </c>
      <c r="T11398">
        <v>14.88</v>
      </c>
      <c r="U11398">
        <v>14.88</v>
      </c>
      <c r="V11398">
        <v>14.88</v>
      </c>
      <c r="W11398">
        <v>14.88</v>
      </c>
      <c r="X11398">
        <v>14.88</v>
      </c>
      <c r="Y11398">
        <v>14.88</v>
      </c>
      <c r="Z11398">
        <v>14.88</v>
      </c>
      <c r="AA11398">
        <v>20.82</v>
      </c>
      <c r="AB11398">
        <v>14.88</v>
      </c>
      <c r="AC11398">
        <v>14.88</v>
      </c>
      <c r="AD11398">
        <v>14.88</v>
      </c>
      <c r="AE11398">
        <v>14.88</v>
      </c>
    </row>
    <row r="11399" spans="1:31">
      <c r="A11399" t="s">
        <v>14387</v>
      </c>
      <c r="B11399" t="s">
        <v>22795</v>
      </c>
      <c r="C11399" t="s">
        <v>22796</v>
      </c>
      <c r="D11399" t="s">
        <v>104</v>
      </c>
      <c r="E11399">
        <v>5.72</v>
      </c>
      <c r="F11399">
        <v>5.72</v>
      </c>
      <c r="G11399">
        <v>5.72</v>
      </c>
      <c r="H11399">
        <v>5.72</v>
      </c>
      <c r="I11399">
        <v>5.72</v>
      </c>
      <c r="J11399">
        <v>5.72</v>
      </c>
      <c r="K11399">
        <v>5.72</v>
      </c>
      <c r="L11399">
        <v>5.72</v>
      </c>
      <c r="M11399">
        <v>5.72</v>
      </c>
      <c r="N11399">
        <v>5.72</v>
      </c>
      <c r="O11399">
        <v>5.72</v>
      </c>
      <c r="P11399">
        <v>5.72</v>
      </c>
      <c r="Q11399">
        <v>5.72</v>
      </c>
      <c r="R11399">
        <v>5.72</v>
      </c>
      <c r="S11399">
        <v>5.72</v>
      </c>
      <c r="T11399">
        <v>5.72</v>
      </c>
      <c r="U11399">
        <v>5.72</v>
      </c>
      <c r="V11399">
        <v>5.72</v>
      </c>
      <c r="W11399">
        <v>5.72</v>
      </c>
      <c r="X11399">
        <v>5.72</v>
      </c>
      <c r="Y11399">
        <v>5.72</v>
      </c>
      <c r="Z11399">
        <v>5.72</v>
      </c>
      <c r="AA11399">
        <v>8</v>
      </c>
      <c r="AB11399">
        <v>5.72</v>
      </c>
      <c r="AC11399">
        <v>5.72</v>
      </c>
      <c r="AD11399">
        <v>5.72</v>
      </c>
      <c r="AE11399">
        <v>5.72</v>
      </c>
    </row>
    <row r="11400" spans="1:31">
      <c r="A11400" t="s">
        <v>14387</v>
      </c>
      <c r="B11400" t="s">
        <v>22797</v>
      </c>
      <c r="C11400" t="s">
        <v>22798</v>
      </c>
      <c r="D11400" t="s">
        <v>104</v>
      </c>
      <c r="E11400">
        <v>8.24</v>
      </c>
      <c r="F11400">
        <v>8.24</v>
      </c>
      <c r="G11400">
        <v>8.24</v>
      </c>
      <c r="H11400">
        <v>8.24</v>
      </c>
      <c r="I11400">
        <v>8.24</v>
      </c>
      <c r="J11400">
        <v>8.24</v>
      </c>
      <c r="K11400">
        <v>8.24</v>
      </c>
      <c r="L11400">
        <v>8.24</v>
      </c>
      <c r="M11400">
        <v>8.24</v>
      </c>
      <c r="N11400">
        <v>8.24</v>
      </c>
      <c r="O11400">
        <v>8.24</v>
      </c>
      <c r="P11400">
        <v>8.24</v>
      </c>
      <c r="Q11400">
        <v>8.24</v>
      </c>
      <c r="R11400">
        <v>8.24</v>
      </c>
      <c r="S11400">
        <v>8.24</v>
      </c>
      <c r="T11400">
        <v>8.24</v>
      </c>
      <c r="U11400">
        <v>8.24</v>
      </c>
      <c r="V11400">
        <v>8.24</v>
      </c>
      <c r="W11400">
        <v>8.24</v>
      </c>
      <c r="X11400">
        <v>8.24</v>
      </c>
      <c r="Y11400">
        <v>8.24</v>
      </c>
      <c r="Z11400">
        <v>8.24</v>
      </c>
      <c r="AA11400">
        <v>11.52</v>
      </c>
      <c r="AB11400">
        <v>8.24</v>
      </c>
      <c r="AC11400">
        <v>8.24</v>
      </c>
      <c r="AD11400">
        <v>8.24</v>
      </c>
      <c r="AE11400">
        <v>8.24</v>
      </c>
    </row>
    <row r="11401" spans="1:31">
      <c r="A11401" t="s">
        <v>14387</v>
      </c>
      <c r="B11401" t="s">
        <v>22799</v>
      </c>
      <c r="C11401" t="s">
        <v>22800</v>
      </c>
      <c r="D11401" t="s">
        <v>104</v>
      </c>
      <c r="E11401">
        <v>5.25</v>
      </c>
      <c r="F11401">
        <v>6.46</v>
      </c>
      <c r="G11401">
        <v>13.58</v>
      </c>
      <c r="H11401">
        <v>7.82</v>
      </c>
      <c r="I11401">
        <v>6.86</v>
      </c>
      <c r="J11401">
        <v>5.77</v>
      </c>
      <c r="K11401">
        <v>6.46</v>
      </c>
      <c r="L11401">
        <v>6.91</v>
      </c>
      <c r="M11401">
        <v>5.65</v>
      </c>
      <c r="N11401">
        <v>8.15</v>
      </c>
      <c r="O11401">
        <v>6.46</v>
      </c>
      <c r="P11401">
        <v>6.96</v>
      </c>
      <c r="Q11401">
        <v>5.45</v>
      </c>
      <c r="R11401">
        <v>6.46</v>
      </c>
      <c r="S11401">
        <v>6.46</v>
      </c>
      <c r="T11401">
        <v>11.91</v>
      </c>
      <c r="U11401">
        <v>10.09</v>
      </c>
      <c r="V11401">
        <v>5.74</v>
      </c>
      <c r="W11401">
        <v>8.84</v>
      </c>
      <c r="X11401">
        <v>12.21</v>
      </c>
      <c r="Y11401">
        <v>5.25</v>
      </c>
      <c r="Z11401">
        <v>6.46</v>
      </c>
      <c r="AA11401">
        <v>11.33</v>
      </c>
      <c r="AB11401">
        <v>7.57</v>
      </c>
      <c r="AC11401">
        <v>8.8800000000000008</v>
      </c>
      <c r="AD11401">
        <v>6.46</v>
      </c>
      <c r="AE11401">
        <v>6.46</v>
      </c>
    </row>
    <row r="11402" spans="1:31">
      <c r="A11402" t="s">
        <v>14387</v>
      </c>
      <c r="B11402" t="s">
        <v>22801</v>
      </c>
      <c r="C11402" t="s">
        <v>22802</v>
      </c>
      <c r="D11402" t="s">
        <v>104</v>
      </c>
      <c r="E11402">
        <v>5.99</v>
      </c>
      <c r="F11402">
        <v>7.37</v>
      </c>
      <c r="G11402">
        <v>15.5</v>
      </c>
      <c r="H11402">
        <v>8.93</v>
      </c>
      <c r="I11402">
        <v>7.84</v>
      </c>
      <c r="J11402">
        <v>6.59</v>
      </c>
      <c r="K11402">
        <v>7.37</v>
      </c>
      <c r="L11402">
        <v>7.89</v>
      </c>
      <c r="M11402">
        <v>6.45</v>
      </c>
      <c r="N11402">
        <v>9.31</v>
      </c>
      <c r="O11402">
        <v>7.37</v>
      </c>
      <c r="P11402">
        <v>7.95</v>
      </c>
      <c r="Q11402">
        <v>6.22</v>
      </c>
      <c r="R11402">
        <v>7.37</v>
      </c>
      <c r="S11402">
        <v>7.37</v>
      </c>
      <c r="T11402">
        <v>13.6</v>
      </c>
      <c r="U11402">
        <v>11.52</v>
      </c>
      <c r="V11402">
        <v>6.56</v>
      </c>
      <c r="W11402">
        <v>10.09</v>
      </c>
      <c r="X11402">
        <v>13.95</v>
      </c>
      <c r="Y11402">
        <v>5.99</v>
      </c>
      <c r="Z11402">
        <v>7.37</v>
      </c>
      <c r="AA11402">
        <v>12.94</v>
      </c>
      <c r="AB11402">
        <v>8.64</v>
      </c>
      <c r="AC11402">
        <v>10.14</v>
      </c>
      <c r="AD11402">
        <v>7.37</v>
      </c>
      <c r="AE11402">
        <v>7.37</v>
      </c>
    </row>
    <row r="11403" spans="1:31">
      <c r="A11403" t="s">
        <v>14387</v>
      </c>
      <c r="B11403" t="s">
        <v>22803</v>
      </c>
      <c r="C11403" t="s">
        <v>22804</v>
      </c>
      <c r="D11403" t="s">
        <v>104</v>
      </c>
      <c r="E11403">
        <v>8.84</v>
      </c>
      <c r="F11403">
        <v>10.88</v>
      </c>
      <c r="G11403">
        <v>22.86</v>
      </c>
      <c r="H11403">
        <v>13.17</v>
      </c>
      <c r="I11403">
        <v>11.56</v>
      </c>
      <c r="J11403">
        <v>9.7200000000000006</v>
      </c>
      <c r="K11403">
        <v>10.88</v>
      </c>
      <c r="L11403">
        <v>11.64</v>
      </c>
      <c r="M11403">
        <v>9.52</v>
      </c>
      <c r="N11403">
        <v>13.73</v>
      </c>
      <c r="O11403">
        <v>10.88</v>
      </c>
      <c r="P11403">
        <v>11.73</v>
      </c>
      <c r="Q11403">
        <v>9.18</v>
      </c>
      <c r="R11403">
        <v>10.88</v>
      </c>
      <c r="S11403">
        <v>10.88</v>
      </c>
      <c r="T11403">
        <v>20.059999999999999</v>
      </c>
      <c r="U11403">
        <v>17</v>
      </c>
      <c r="V11403">
        <v>9.67</v>
      </c>
      <c r="W11403">
        <v>14.89</v>
      </c>
      <c r="X11403">
        <v>20.57</v>
      </c>
      <c r="Y11403">
        <v>8.84</v>
      </c>
      <c r="Z11403">
        <v>10.88</v>
      </c>
      <c r="AA11403">
        <v>19.09</v>
      </c>
      <c r="AB11403">
        <v>12.75</v>
      </c>
      <c r="AC11403">
        <v>14.96</v>
      </c>
      <c r="AD11403">
        <v>10.88</v>
      </c>
      <c r="AE11403">
        <v>10.88</v>
      </c>
    </row>
    <row r="11404" spans="1:31">
      <c r="A11404" t="s">
        <v>14387</v>
      </c>
      <c r="B11404" t="s">
        <v>22805</v>
      </c>
      <c r="C11404" t="s">
        <v>22806</v>
      </c>
      <c r="D11404" t="s">
        <v>104</v>
      </c>
      <c r="E11404">
        <v>10.84</v>
      </c>
      <c r="F11404">
        <v>13.34</v>
      </c>
      <c r="G11404">
        <v>28.05</v>
      </c>
      <c r="H11404">
        <v>16.16</v>
      </c>
      <c r="I11404">
        <v>14.18</v>
      </c>
      <c r="J11404">
        <v>11.93</v>
      </c>
      <c r="K11404">
        <v>13.34</v>
      </c>
      <c r="L11404">
        <v>14.28</v>
      </c>
      <c r="M11404">
        <v>11.68</v>
      </c>
      <c r="N11404">
        <v>16.850000000000001</v>
      </c>
      <c r="O11404">
        <v>13.34</v>
      </c>
      <c r="P11404">
        <v>14.39</v>
      </c>
      <c r="Q11404">
        <v>11.26</v>
      </c>
      <c r="R11404">
        <v>13.34</v>
      </c>
      <c r="S11404">
        <v>13.34</v>
      </c>
      <c r="T11404">
        <v>24.61</v>
      </c>
      <c r="U11404">
        <v>20.85</v>
      </c>
      <c r="V11404">
        <v>11.86</v>
      </c>
      <c r="W11404">
        <v>18.27</v>
      </c>
      <c r="X11404">
        <v>25.23</v>
      </c>
      <c r="Y11404">
        <v>10.84</v>
      </c>
      <c r="Z11404">
        <v>13.34</v>
      </c>
      <c r="AA11404">
        <v>23.42</v>
      </c>
      <c r="AB11404">
        <v>15.64</v>
      </c>
      <c r="AC11404">
        <v>18.350000000000001</v>
      </c>
      <c r="AD11404">
        <v>13.34</v>
      </c>
      <c r="AE11404">
        <v>13.34</v>
      </c>
    </row>
    <row r="11405" spans="1:31">
      <c r="A11405" t="s">
        <v>14387</v>
      </c>
      <c r="B11405" t="s">
        <v>22807</v>
      </c>
      <c r="C11405" t="s">
        <v>22808</v>
      </c>
      <c r="D11405" t="s">
        <v>104</v>
      </c>
      <c r="E11405">
        <v>72.23</v>
      </c>
      <c r="F11405">
        <v>93.71</v>
      </c>
      <c r="G11405">
        <v>58.57</v>
      </c>
      <c r="H11405">
        <v>94.1</v>
      </c>
      <c r="I11405">
        <v>76.14</v>
      </c>
      <c r="J11405">
        <v>69.3</v>
      </c>
      <c r="K11405">
        <v>60.52</v>
      </c>
      <c r="L11405">
        <v>71.650000000000006</v>
      </c>
      <c r="M11405">
        <v>94.1</v>
      </c>
      <c r="N11405">
        <v>72.67</v>
      </c>
      <c r="O11405">
        <v>70.28</v>
      </c>
      <c r="P11405">
        <v>74.17</v>
      </c>
      <c r="Q11405">
        <v>59.93</v>
      </c>
      <c r="R11405">
        <v>56.22</v>
      </c>
      <c r="S11405">
        <v>72.62</v>
      </c>
      <c r="T11405">
        <v>97.61</v>
      </c>
      <c r="U11405">
        <v>65.89</v>
      </c>
      <c r="V11405">
        <v>91.95</v>
      </c>
      <c r="W11405">
        <v>69.89</v>
      </c>
      <c r="X11405">
        <v>94.1</v>
      </c>
      <c r="Y11405">
        <v>94.1</v>
      </c>
      <c r="Z11405">
        <v>94.1</v>
      </c>
      <c r="AA11405">
        <v>79.52</v>
      </c>
      <c r="AB11405">
        <v>40.21</v>
      </c>
      <c r="AC11405">
        <v>42.95</v>
      </c>
      <c r="AD11405">
        <v>94.1</v>
      </c>
      <c r="AE11405">
        <v>94.1</v>
      </c>
    </row>
    <row r="11406" spans="1:31">
      <c r="A11406" t="s">
        <v>14387</v>
      </c>
      <c r="B11406" t="s">
        <v>22809</v>
      </c>
      <c r="C11406" t="s">
        <v>22810</v>
      </c>
      <c r="D11406" t="s">
        <v>104</v>
      </c>
      <c r="E11406">
        <v>96.9</v>
      </c>
      <c r="F11406">
        <v>125.71</v>
      </c>
      <c r="G11406">
        <v>78.569999999999993</v>
      </c>
      <c r="H11406">
        <v>126.23</v>
      </c>
      <c r="I11406">
        <v>102.14</v>
      </c>
      <c r="J11406">
        <v>92.97</v>
      </c>
      <c r="K11406">
        <v>81.19</v>
      </c>
      <c r="L11406">
        <v>96.11</v>
      </c>
      <c r="M11406">
        <v>126.23</v>
      </c>
      <c r="N11406">
        <v>97.48</v>
      </c>
      <c r="O11406">
        <v>94.28</v>
      </c>
      <c r="P11406">
        <v>99.49</v>
      </c>
      <c r="Q11406">
        <v>80.400000000000006</v>
      </c>
      <c r="R11406">
        <v>75.42</v>
      </c>
      <c r="S11406">
        <v>97.42</v>
      </c>
      <c r="T11406">
        <v>130.94999999999999</v>
      </c>
      <c r="U11406">
        <v>88.39</v>
      </c>
      <c r="V11406">
        <v>123.35</v>
      </c>
      <c r="W11406">
        <v>93.76</v>
      </c>
      <c r="X11406">
        <v>126.23</v>
      </c>
      <c r="Y11406">
        <v>126.23</v>
      </c>
      <c r="Z11406">
        <v>126.23</v>
      </c>
      <c r="AA11406">
        <v>106.68</v>
      </c>
      <c r="AB11406">
        <v>53.95</v>
      </c>
      <c r="AC11406">
        <v>57.61</v>
      </c>
      <c r="AD11406">
        <v>126.23</v>
      </c>
      <c r="AE11406">
        <v>126.23</v>
      </c>
    </row>
    <row r="11407" spans="1:31">
      <c r="A11407" t="s">
        <v>14387</v>
      </c>
      <c r="B11407" t="s">
        <v>22811</v>
      </c>
      <c r="C11407" t="s">
        <v>22812</v>
      </c>
      <c r="D11407" t="s">
        <v>104</v>
      </c>
      <c r="E11407">
        <v>105.86</v>
      </c>
      <c r="F11407">
        <v>118.97</v>
      </c>
      <c r="G11407">
        <v>118.97</v>
      </c>
      <c r="H11407">
        <v>118.97</v>
      </c>
      <c r="I11407">
        <v>118.97</v>
      </c>
      <c r="J11407">
        <v>118.97</v>
      </c>
      <c r="K11407">
        <v>118.97</v>
      </c>
      <c r="L11407">
        <v>118.97</v>
      </c>
      <c r="M11407">
        <v>118.97</v>
      </c>
      <c r="N11407">
        <v>118.97</v>
      </c>
      <c r="O11407">
        <v>99.44</v>
      </c>
      <c r="P11407">
        <v>118.97</v>
      </c>
      <c r="Q11407">
        <v>118.97</v>
      </c>
      <c r="R11407">
        <v>118.97</v>
      </c>
      <c r="S11407">
        <v>118.97</v>
      </c>
      <c r="T11407">
        <v>118.97</v>
      </c>
      <c r="U11407">
        <v>118.97</v>
      </c>
      <c r="V11407">
        <v>86.12</v>
      </c>
      <c r="W11407">
        <v>118.97</v>
      </c>
      <c r="X11407">
        <v>118.97</v>
      </c>
      <c r="Y11407">
        <v>118.97</v>
      </c>
      <c r="Z11407">
        <v>118.97</v>
      </c>
      <c r="AA11407">
        <v>117.59</v>
      </c>
      <c r="AB11407">
        <v>118.97</v>
      </c>
      <c r="AC11407">
        <v>118.97</v>
      </c>
      <c r="AD11407">
        <v>118.97</v>
      </c>
      <c r="AE11407">
        <v>118.97</v>
      </c>
    </row>
    <row r="11408" spans="1:31">
      <c r="A11408" t="s">
        <v>14387</v>
      </c>
      <c r="B11408" t="s">
        <v>22813</v>
      </c>
      <c r="C11408" t="s">
        <v>22814</v>
      </c>
      <c r="D11408" t="s">
        <v>104</v>
      </c>
      <c r="E11408">
        <v>162.51</v>
      </c>
      <c r="F11408">
        <v>182.64</v>
      </c>
      <c r="G11408">
        <v>182.64</v>
      </c>
      <c r="H11408">
        <v>182.64</v>
      </c>
      <c r="I11408">
        <v>182.64</v>
      </c>
      <c r="J11408">
        <v>182.64</v>
      </c>
      <c r="K11408">
        <v>182.64</v>
      </c>
      <c r="L11408">
        <v>182.64</v>
      </c>
      <c r="M11408">
        <v>182.64</v>
      </c>
      <c r="N11408">
        <v>182.64</v>
      </c>
      <c r="O11408">
        <v>152.66</v>
      </c>
      <c r="P11408">
        <v>182.64</v>
      </c>
      <c r="Q11408">
        <v>182.64</v>
      </c>
      <c r="R11408">
        <v>182.64</v>
      </c>
      <c r="S11408">
        <v>182.64</v>
      </c>
      <c r="T11408">
        <v>182.64</v>
      </c>
      <c r="U11408">
        <v>182.64</v>
      </c>
      <c r="V11408">
        <v>132.21</v>
      </c>
      <c r="W11408">
        <v>182.64</v>
      </c>
      <c r="X11408">
        <v>182.64</v>
      </c>
      <c r="Y11408">
        <v>182.64</v>
      </c>
      <c r="Z11408">
        <v>182.64</v>
      </c>
      <c r="AA11408">
        <v>180.52</v>
      </c>
      <c r="AB11408">
        <v>182.64</v>
      </c>
      <c r="AC11408">
        <v>182.64</v>
      </c>
      <c r="AD11408">
        <v>182.64</v>
      </c>
      <c r="AE11408">
        <v>182.64</v>
      </c>
    </row>
    <row r="11409" spans="1:31">
      <c r="A11409" t="s">
        <v>14387</v>
      </c>
      <c r="B11409" t="s">
        <v>22815</v>
      </c>
      <c r="C11409" t="s">
        <v>22816</v>
      </c>
      <c r="D11409" t="s">
        <v>104</v>
      </c>
      <c r="E11409">
        <v>207.34</v>
      </c>
      <c r="F11409">
        <v>233.03</v>
      </c>
      <c r="G11409">
        <v>233.03</v>
      </c>
      <c r="H11409">
        <v>233.03</v>
      </c>
      <c r="I11409">
        <v>233.03</v>
      </c>
      <c r="J11409">
        <v>233.03</v>
      </c>
      <c r="K11409">
        <v>233.03</v>
      </c>
      <c r="L11409">
        <v>233.03</v>
      </c>
      <c r="M11409">
        <v>233.03</v>
      </c>
      <c r="N11409">
        <v>233.03</v>
      </c>
      <c r="O11409">
        <v>194.77</v>
      </c>
      <c r="P11409">
        <v>233.03</v>
      </c>
      <c r="Q11409">
        <v>233.03</v>
      </c>
      <c r="R11409">
        <v>233.03</v>
      </c>
      <c r="S11409">
        <v>233.03</v>
      </c>
      <c r="T11409">
        <v>233.03</v>
      </c>
      <c r="U11409">
        <v>233.03</v>
      </c>
      <c r="V11409">
        <v>168.69</v>
      </c>
      <c r="W11409">
        <v>233.03</v>
      </c>
      <c r="X11409">
        <v>233.03</v>
      </c>
      <c r="Y11409">
        <v>233.03</v>
      </c>
      <c r="Z11409">
        <v>233.03</v>
      </c>
      <c r="AA11409">
        <v>230.31</v>
      </c>
      <c r="AB11409">
        <v>233.03</v>
      </c>
      <c r="AC11409">
        <v>233.03</v>
      </c>
      <c r="AD11409">
        <v>233.03</v>
      </c>
      <c r="AE11409">
        <v>233.03</v>
      </c>
    </row>
    <row r="11410" spans="1:31">
      <c r="A11410" t="s">
        <v>14387</v>
      </c>
      <c r="B11410" t="s">
        <v>22817</v>
      </c>
      <c r="C11410" t="s">
        <v>22818</v>
      </c>
      <c r="D11410" t="s">
        <v>104</v>
      </c>
      <c r="E11410">
        <v>256.77999999999997</v>
      </c>
      <c r="F11410">
        <v>288.60000000000002</v>
      </c>
      <c r="G11410">
        <v>288.60000000000002</v>
      </c>
      <c r="H11410">
        <v>288.60000000000002</v>
      </c>
      <c r="I11410">
        <v>288.60000000000002</v>
      </c>
      <c r="J11410">
        <v>288.60000000000002</v>
      </c>
      <c r="K11410">
        <v>288.60000000000002</v>
      </c>
      <c r="L11410">
        <v>288.60000000000002</v>
      </c>
      <c r="M11410">
        <v>288.60000000000002</v>
      </c>
      <c r="N11410">
        <v>288.60000000000002</v>
      </c>
      <c r="O11410">
        <v>241.22</v>
      </c>
      <c r="P11410">
        <v>288.60000000000002</v>
      </c>
      <c r="Q11410">
        <v>288.60000000000002</v>
      </c>
      <c r="R11410">
        <v>288.60000000000002</v>
      </c>
      <c r="S11410">
        <v>288.60000000000002</v>
      </c>
      <c r="T11410">
        <v>288.60000000000002</v>
      </c>
      <c r="U11410">
        <v>288.60000000000002</v>
      </c>
      <c r="V11410">
        <v>208.91</v>
      </c>
      <c r="W11410">
        <v>288.60000000000002</v>
      </c>
      <c r="X11410">
        <v>288.60000000000002</v>
      </c>
      <c r="Y11410">
        <v>288.60000000000002</v>
      </c>
      <c r="Z11410">
        <v>288.60000000000002</v>
      </c>
      <c r="AA11410">
        <v>285.24</v>
      </c>
      <c r="AB11410">
        <v>288.60000000000002</v>
      </c>
      <c r="AC11410">
        <v>288.60000000000002</v>
      </c>
      <c r="AD11410">
        <v>288.60000000000002</v>
      </c>
      <c r="AE11410">
        <v>288.60000000000002</v>
      </c>
    </row>
    <row r="11411" spans="1:31">
      <c r="A11411" t="s">
        <v>14387</v>
      </c>
      <c r="B11411" t="s">
        <v>22819</v>
      </c>
      <c r="C11411" t="s">
        <v>22820</v>
      </c>
      <c r="D11411" t="s">
        <v>104</v>
      </c>
      <c r="E11411">
        <v>104.18</v>
      </c>
      <c r="F11411">
        <v>104.18</v>
      </c>
      <c r="G11411">
        <v>104.18</v>
      </c>
      <c r="H11411">
        <v>104.18</v>
      </c>
      <c r="I11411">
        <v>104.18</v>
      </c>
      <c r="J11411">
        <v>104.18</v>
      </c>
      <c r="K11411">
        <v>104.18</v>
      </c>
      <c r="L11411">
        <v>104.18</v>
      </c>
      <c r="M11411">
        <v>104.18</v>
      </c>
      <c r="N11411">
        <v>104.18</v>
      </c>
      <c r="O11411">
        <v>67.8</v>
      </c>
      <c r="P11411">
        <v>104.18</v>
      </c>
      <c r="Q11411">
        <v>104.18</v>
      </c>
      <c r="R11411">
        <v>104.18</v>
      </c>
      <c r="S11411">
        <v>104.18</v>
      </c>
      <c r="T11411">
        <v>104.18</v>
      </c>
      <c r="U11411">
        <v>104.18</v>
      </c>
      <c r="V11411">
        <v>95.75</v>
      </c>
      <c r="W11411">
        <v>85.08</v>
      </c>
      <c r="X11411">
        <v>104.18</v>
      </c>
      <c r="Y11411">
        <v>104.18</v>
      </c>
      <c r="Z11411">
        <v>104.18</v>
      </c>
      <c r="AA11411">
        <v>104.18</v>
      </c>
      <c r="AB11411">
        <v>104.18</v>
      </c>
      <c r="AC11411">
        <v>104.18</v>
      </c>
      <c r="AD11411">
        <v>104.18</v>
      </c>
      <c r="AE11411">
        <v>104.18</v>
      </c>
    </row>
    <row r="11412" spans="1:31">
      <c r="A11412" t="s">
        <v>14387</v>
      </c>
      <c r="B11412" t="s">
        <v>22821</v>
      </c>
      <c r="C11412" t="s">
        <v>22822</v>
      </c>
      <c r="D11412" t="s">
        <v>104</v>
      </c>
      <c r="E11412">
        <v>260.45999999999998</v>
      </c>
      <c r="F11412">
        <v>260.45999999999998</v>
      </c>
      <c r="G11412">
        <v>260.45999999999998</v>
      </c>
      <c r="H11412">
        <v>260.45999999999998</v>
      </c>
      <c r="I11412">
        <v>260.45999999999998</v>
      </c>
      <c r="J11412">
        <v>260.45999999999998</v>
      </c>
      <c r="K11412">
        <v>260.45999999999998</v>
      </c>
      <c r="L11412">
        <v>260.45999999999998</v>
      </c>
      <c r="M11412">
        <v>260.45999999999998</v>
      </c>
      <c r="N11412">
        <v>260.45999999999998</v>
      </c>
      <c r="O11412">
        <v>169.51</v>
      </c>
      <c r="P11412">
        <v>260.45999999999998</v>
      </c>
      <c r="Q11412">
        <v>260.45999999999998</v>
      </c>
      <c r="R11412">
        <v>260.45999999999998</v>
      </c>
      <c r="S11412">
        <v>260.45999999999998</v>
      </c>
      <c r="T11412">
        <v>260.45999999999998</v>
      </c>
      <c r="U11412">
        <v>260.45999999999998</v>
      </c>
      <c r="V11412">
        <v>239.39</v>
      </c>
      <c r="W11412">
        <v>212.71</v>
      </c>
      <c r="X11412">
        <v>260.45999999999998</v>
      </c>
      <c r="Y11412">
        <v>260.45999999999998</v>
      </c>
      <c r="Z11412">
        <v>260.45999999999998</v>
      </c>
      <c r="AA11412">
        <v>260.45999999999998</v>
      </c>
      <c r="AB11412">
        <v>260.45999999999998</v>
      </c>
      <c r="AC11412">
        <v>260.45999999999998</v>
      </c>
      <c r="AD11412">
        <v>260.45999999999998</v>
      </c>
      <c r="AE11412">
        <v>260.45999999999998</v>
      </c>
    </row>
    <row r="11413" spans="1:31">
      <c r="A11413" t="s">
        <v>14387</v>
      </c>
      <c r="B11413" t="s">
        <v>22823</v>
      </c>
      <c r="C11413" t="s">
        <v>22824</v>
      </c>
      <c r="D11413" t="s">
        <v>104</v>
      </c>
      <c r="E11413">
        <v>660.46</v>
      </c>
      <c r="F11413">
        <v>660.46</v>
      </c>
      <c r="G11413">
        <v>660.46</v>
      </c>
      <c r="H11413">
        <v>660.46</v>
      </c>
      <c r="I11413">
        <v>660.46</v>
      </c>
      <c r="J11413">
        <v>660.46</v>
      </c>
      <c r="K11413">
        <v>660.46</v>
      </c>
      <c r="L11413">
        <v>660.46</v>
      </c>
      <c r="M11413">
        <v>660.46</v>
      </c>
      <c r="N11413">
        <v>660.46</v>
      </c>
      <c r="O11413">
        <v>429.85</v>
      </c>
      <c r="P11413">
        <v>660.46</v>
      </c>
      <c r="Q11413">
        <v>660.46</v>
      </c>
      <c r="R11413">
        <v>660.46</v>
      </c>
      <c r="S11413">
        <v>660.46</v>
      </c>
      <c r="T11413">
        <v>660.46</v>
      </c>
      <c r="U11413">
        <v>660.46</v>
      </c>
      <c r="V11413">
        <v>607.04</v>
      </c>
      <c r="W11413">
        <v>539.37</v>
      </c>
      <c r="X11413">
        <v>660.46</v>
      </c>
      <c r="Y11413">
        <v>660.46</v>
      </c>
      <c r="Z11413">
        <v>660.46</v>
      </c>
      <c r="AA11413">
        <v>660.46</v>
      </c>
      <c r="AB11413">
        <v>660.46</v>
      </c>
      <c r="AC11413">
        <v>660.46</v>
      </c>
      <c r="AD11413">
        <v>660.46</v>
      </c>
      <c r="AE11413">
        <v>660.46</v>
      </c>
    </row>
    <row r="11414" spans="1:31">
      <c r="A11414" t="s">
        <v>14387</v>
      </c>
      <c r="B11414" t="s">
        <v>22825</v>
      </c>
      <c r="C11414" t="s">
        <v>22826</v>
      </c>
      <c r="D11414" t="s">
        <v>104</v>
      </c>
      <c r="E11414">
        <v>809.3</v>
      </c>
      <c r="F11414">
        <v>809.3</v>
      </c>
      <c r="G11414">
        <v>809.3</v>
      </c>
      <c r="H11414">
        <v>809.3</v>
      </c>
      <c r="I11414">
        <v>809.3</v>
      </c>
      <c r="J11414">
        <v>809.3</v>
      </c>
      <c r="K11414">
        <v>809.3</v>
      </c>
      <c r="L11414">
        <v>809.3</v>
      </c>
      <c r="M11414">
        <v>809.3</v>
      </c>
      <c r="N11414">
        <v>809.3</v>
      </c>
      <c r="O11414">
        <v>526.72</v>
      </c>
      <c r="P11414">
        <v>809.3</v>
      </c>
      <c r="Q11414">
        <v>809.3</v>
      </c>
      <c r="R11414">
        <v>809.3</v>
      </c>
      <c r="S11414">
        <v>809.3</v>
      </c>
      <c r="T11414">
        <v>809.3</v>
      </c>
      <c r="U11414">
        <v>809.3</v>
      </c>
      <c r="V11414">
        <v>743.84</v>
      </c>
      <c r="W11414">
        <v>660.93</v>
      </c>
      <c r="X11414">
        <v>809.3</v>
      </c>
      <c r="Y11414">
        <v>809.3</v>
      </c>
      <c r="Z11414">
        <v>809.3</v>
      </c>
      <c r="AA11414">
        <v>809.3</v>
      </c>
      <c r="AB11414">
        <v>809.3</v>
      </c>
      <c r="AC11414">
        <v>809.3</v>
      </c>
      <c r="AD11414">
        <v>809.3</v>
      </c>
      <c r="AE11414">
        <v>809.3</v>
      </c>
    </row>
    <row r="11415" spans="1:31">
      <c r="A11415" t="s">
        <v>14387</v>
      </c>
      <c r="B11415" t="s">
        <v>22827</v>
      </c>
      <c r="C11415" t="s">
        <v>22828</v>
      </c>
      <c r="D11415" t="s">
        <v>104</v>
      </c>
      <c r="E11415">
        <v>337.67</v>
      </c>
      <c r="F11415">
        <v>337.67</v>
      </c>
      <c r="G11415">
        <v>337.67</v>
      </c>
      <c r="H11415">
        <v>337.67</v>
      </c>
      <c r="I11415">
        <v>337.67</v>
      </c>
      <c r="J11415">
        <v>337.67</v>
      </c>
      <c r="K11415">
        <v>337.67</v>
      </c>
      <c r="L11415">
        <v>337.67</v>
      </c>
      <c r="M11415">
        <v>337.67</v>
      </c>
      <c r="N11415">
        <v>337.67</v>
      </c>
      <c r="O11415">
        <v>219.76</v>
      </c>
      <c r="P11415">
        <v>337.67</v>
      </c>
      <c r="Q11415">
        <v>337.67</v>
      </c>
      <c r="R11415">
        <v>337.67</v>
      </c>
      <c r="S11415">
        <v>337.67</v>
      </c>
      <c r="T11415">
        <v>337.67</v>
      </c>
      <c r="U11415">
        <v>337.67</v>
      </c>
      <c r="V11415">
        <v>310.36</v>
      </c>
      <c r="W11415">
        <v>275.76</v>
      </c>
      <c r="X11415">
        <v>337.67</v>
      </c>
      <c r="Y11415">
        <v>337.67</v>
      </c>
      <c r="Z11415">
        <v>337.67</v>
      </c>
      <c r="AA11415">
        <v>337.67</v>
      </c>
      <c r="AB11415">
        <v>337.67</v>
      </c>
      <c r="AC11415">
        <v>337.67</v>
      </c>
      <c r="AD11415">
        <v>337.67</v>
      </c>
      <c r="AE11415">
        <v>337.67</v>
      </c>
    </row>
    <row r="11416" spans="1:31">
      <c r="A11416" t="s">
        <v>14387</v>
      </c>
      <c r="B11416" t="s">
        <v>22829</v>
      </c>
      <c r="C11416" t="s">
        <v>22830</v>
      </c>
      <c r="D11416" t="s">
        <v>104</v>
      </c>
      <c r="E11416">
        <v>158.13</v>
      </c>
      <c r="F11416">
        <v>158.13</v>
      </c>
      <c r="G11416">
        <v>158.13</v>
      </c>
      <c r="H11416">
        <v>158.13</v>
      </c>
      <c r="I11416">
        <v>158.13</v>
      </c>
      <c r="J11416">
        <v>158.13</v>
      </c>
      <c r="K11416">
        <v>158.13</v>
      </c>
      <c r="L11416">
        <v>158.13</v>
      </c>
      <c r="M11416">
        <v>158.13</v>
      </c>
      <c r="N11416">
        <v>158.13</v>
      </c>
      <c r="O11416">
        <v>102.92</v>
      </c>
      <c r="P11416">
        <v>158.13</v>
      </c>
      <c r="Q11416">
        <v>158.13</v>
      </c>
      <c r="R11416">
        <v>158.13</v>
      </c>
      <c r="S11416">
        <v>158.13</v>
      </c>
      <c r="T11416">
        <v>158.13</v>
      </c>
      <c r="U11416">
        <v>158.13</v>
      </c>
      <c r="V11416">
        <v>145.34</v>
      </c>
      <c r="W11416">
        <v>129.13999999999999</v>
      </c>
      <c r="X11416">
        <v>158.13</v>
      </c>
      <c r="Y11416">
        <v>158.13</v>
      </c>
      <c r="Z11416">
        <v>158.13</v>
      </c>
      <c r="AA11416">
        <v>158.13</v>
      </c>
      <c r="AB11416">
        <v>158.13</v>
      </c>
      <c r="AC11416">
        <v>158.13</v>
      </c>
      <c r="AD11416">
        <v>158.13</v>
      </c>
      <c r="AE11416">
        <v>158.13</v>
      </c>
    </row>
    <row r="11417" spans="1:31">
      <c r="A11417" t="s">
        <v>14387</v>
      </c>
      <c r="B11417" t="s">
        <v>22831</v>
      </c>
      <c r="C11417" t="s">
        <v>22832</v>
      </c>
      <c r="D11417" t="s">
        <v>104</v>
      </c>
      <c r="E11417">
        <v>241.86</v>
      </c>
      <c r="F11417">
        <v>241.86</v>
      </c>
      <c r="G11417">
        <v>241.86</v>
      </c>
      <c r="H11417">
        <v>241.86</v>
      </c>
      <c r="I11417">
        <v>241.86</v>
      </c>
      <c r="J11417">
        <v>241.86</v>
      </c>
      <c r="K11417">
        <v>241.86</v>
      </c>
      <c r="L11417">
        <v>241.86</v>
      </c>
      <c r="M11417">
        <v>241.86</v>
      </c>
      <c r="N11417">
        <v>241.86</v>
      </c>
      <c r="O11417">
        <v>157.41</v>
      </c>
      <c r="P11417">
        <v>241.86</v>
      </c>
      <c r="Q11417">
        <v>241.86</v>
      </c>
      <c r="R11417">
        <v>241.86</v>
      </c>
      <c r="S11417">
        <v>241.86</v>
      </c>
      <c r="T11417">
        <v>241.86</v>
      </c>
      <c r="U11417">
        <v>241.86</v>
      </c>
      <c r="V11417">
        <v>222.29</v>
      </c>
      <c r="W11417">
        <v>197.51</v>
      </c>
      <c r="X11417">
        <v>241.86</v>
      </c>
      <c r="Y11417">
        <v>241.86</v>
      </c>
      <c r="Z11417">
        <v>241.86</v>
      </c>
      <c r="AA11417">
        <v>241.86</v>
      </c>
      <c r="AB11417">
        <v>241.86</v>
      </c>
      <c r="AC11417">
        <v>241.86</v>
      </c>
      <c r="AD11417">
        <v>241.86</v>
      </c>
      <c r="AE11417">
        <v>241.86</v>
      </c>
    </row>
    <row r="11418" spans="1:31">
      <c r="A11418" t="s">
        <v>14387</v>
      </c>
      <c r="B11418" t="s">
        <v>22833</v>
      </c>
      <c r="C11418" t="s">
        <v>22834</v>
      </c>
      <c r="D11418" t="s">
        <v>104</v>
      </c>
      <c r="E11418">
        <v>520.92999999999995</v>
      </c>
      <c r="F11418">
        <v>520.92999999999995</v>
      </c>
      <c r="G11418">
        <v>520.92999999999995</v>
      </c>
      <c r="H11418">
        <v>520.92999999999995</v>
      </c>
      <c r="I11418">
        <v>520.92999999999995</v>
      </c>
      <c r="J11418">
        <v>520.92999999999995</v>
      </c>
      <c r="K11418">
        <v>520.92999999999995</v>
      </c>
      <c r="L11418">
        <v>520.92999999999995</v>
      </c>
      <c r="M11418">
        <v>520.92999999999995</v>
      </c>
      <c r="N11418">
        <v>520.92999999999995</v>
      </c>
      <c r="O11418">
        <v>339.03</v>
      </c>
      <c r="P11418">
        <v>520.92999999999995</v>
      </c>
      <c r="Q11418">
        <v>520.92999999999995</v>
      </c>
      <c r="R11418">
        <v>520.92999999999995</v>
      </c>
      <c r="S11418">
        <v>520.92999999999995</v>
      </c>
      <c r="T11418">
        <v>520.92999999999995</v>
      </c>
      <c r="U11418">
        <v>520.92999999999995</v>
      </c>
      <c r="V11418">
        <v>478.79</v>
      </c>
      <c r="W11418">
        <v>425.42</v>
      </c>
      <c r="X11418">
        <v>520.92999999999995</v>
      </c>
      <c r="Y11418">
        <v>520.92999999999995</v>
      </c>
      <c r="Z11418">
        <v>520.92999999999995</v>
      </c>
      <c r="AA11418">
        <v>520.92999999999995</v>
      </c>
      <c r="AB11418">
        <v>520.92999999999995</v>
      </c>
      <c r="AC11418">
        <v>520.92999999999995</v>
      </c>
      <c r="AD11418">
        <v>520.92999999999995</v>
      </c>
      <c r="AE11418">
        <v>520.92999999999995</v>
      </c>
    </row>
    <row r="11419" spans="1:31">
      <c r="A11419" t="s">
        <v>14387</v>
      </c>
      <c r="B11419" t="s">
        <v>22835</v>
      </c>
      <c r="C11419" t="s">
        <v>22836</v>
      </c>
      <c r="D11419" t="s">
        <v>104</v>
      </c>
      <c r="E11419">
        <v>600</v>
      </c>
      <c r="F11419">
        <v>600</v>
      </c>
      <c r="G11419">
        <v>600</v>
      </c>
      <c r="H11419">
        <v>600</v>
      </c>
      <c r="I11419">
        <v>600</v>
      </c>
      <c r="J11419">
        <v>600</v>
      </c>
      <c r="K11419">
        <v>600</v>
      </c>
      <c r="L11419">
        <v>600</v>
      </c>
      <c r="M11419">
        <v>600</v>
      </c>
      <c r="N11419">
        <v>600</v>
      </c>
      <c r="O11419">
        <v>390.5</v>
      </c>
      <c r="P11419">
        <v>600</v>
      </c>
      <c r="Q11419">
        <v>600</v>
      </c>
      <c r="R11419">
        <v>600</v>
      </c>
      <c r="S11419">
        <v>600</v>
      </c>
      <c r="T11419">
        <v>600</v>
      </c>
      <c r="U11419">
        <v>600</v>
      </c>
      <c r="V11419">
        <v>551.47</v>
      </c>
      <c r="W11419">
        <v>490</v>
      </c>
      <c r="X11419">
        <v>600</v>
      </c>
      <c r="Y11419">
        <v>600</v>
      </c>
      <c r="Z11419">
        <v>600</v>
      </c>
      <c r="AA11419">
        <v>600</v>
      </c>
      <c r="AB11419">
        <v>600</v>
      </c>
      <c r="AC11419">
        <v>600</v>
      </c>
      <c r="AD11419">
        <v>600</v>
      </c>
      <c r="AE11419">
        <v>600</v>
      </c>
    </row>
    <row r="11420" spans="1:31">
      <c r="A11420" t="s">
        <v>14387</v>
      </c>
      <c r="B11420" t="s">
        <v>22837</v>
      </c>
      <c r="C11420" t="s">
        <v>22838</v>
      </c>
      <c r="D11420" t="s">
        <v>104</v>
      </c>
      <c r="E11420">
        <v>794.41</v>
      </c>
      <c r="F11420">
        <v>794.41</v>
      </c>
      <c r="G11420">
        <v>794.41</v>
      </c>
      <c r="H11420">
        <v>794.41</v>
      </c>
      <c r="I11420">
        <v>794.41</v>
      </c>
      <c r="J11420">
        <v>794.41</v>
      </c>
      <c r="K11420">
        <v>794.41</v>
      </c>
      <c r="L11420">
        <v>794.41</v>
      </c>
      <c r="M11420">
        <v>794.41</v>
      </c>
      <c r="N11420">
        <v>794.41</v>
      </c>
      <c r="O11420">
        <v>517.03</v>
      </c>
      <c r="P11420">
        <v>794.41</v>
      </c>
      <c r="Q11420">
        <v>794.41</v>
      </c>
      <c r="R11420">
        <v>794.41</v>
      </c>
      <c r="S11420">
        <v>794.41</v>
      </c>
      <c r="T11420">
        <v>794.41</v>
      </c>
      <c r="U11420">
        <v>794.41</v>
      </c>
      <c r="V11420">
        <v>730.16</v>
      </c>
      <c r="W11420">
        <v>648.77</v>
      </c>
      <c r="X11420">
        <v>794.41</v>
      </c>
      <c r="Y11420">
        <v>794.41</v>
      </c>
      <c r="Z11420">
        <v>794.41</v>
      </c>
      <c r="AA11420">
        <v>794.41</v>
      </c>
      <c r="AB11420">
        <v>794.41</v>
      </c>
      <c r="AC11420">
        <v>794.41</v>
      </c>
      <c r="AD11420">
        <v>794.41</v>
      </c>
      <c r="AE11420">
        <v>794.41</v>
      </c>
    </row>
    <row r="11421" spans="1:31">
      <c r="A11421" t="s">
        <v>14387</v>
      </c>
      <c r="B11421" t="s">
        <v>22839</v>
      </c>
      <c r="C11421" t="s">
        <v>22840</v>
      </c>
      <c r="D11421" t="s">
        <v>104</v>
      </c>
      <c r="E11421">
        <v>2531.16</v>
      </c>
      <c r="F11421">
        <v>2531.16</v>
      </c>
      <c r="G11421">
        <v>2531.16</v>
      </c>
      <c r="H11421">
        <v>2531.16</v>
      </c>
      <c r="I11421">
        <v>2531.16</v>
      </c>
      <c r="J11421">
        <v>2531.16</v>
      </c>
      <c r="K11421">
        <v>2531.16</v>
      </c>
      <c r="L11421">
        <v>2531.16</v>
      </c>
      <c r="M11421">
        <v>2531.16</v>
      </c>
      <c r="N11421">
        <v>2531.16</v>
      </c>
      <c r="O11421">
        <v>1647.36</v>
      </c>
      <c r="P11421">
        <v>2531.16</v>
      </c>
      <c r="Q11421">
        <v>2531.16</v>
      </c>
      <c r="R11421">
        <v>2531.16</v>
      </c>
      <c r="S11421">
        <v>2531.16</v>
      </c>
      <c r="T11421">
        <v>2531.16</v>
      </c>
      <c r="U11421">
        <v>2531.16</v>
      </c>
      <c r="V11421">
        <v>2326.4299999999998</v>
      </c>
      <c r="W11421">
        <v>2067.11</v>
      </c>
      <c r="X11421">
        <v>2531.16</v>
      </c>
      <c r="Y11421">
        <v>2531.16</v>
      </c>
      <c r="Z11421">
        <v>2531.16</v>
      </c>
      <c r="AA11421">
        <v>2531.16</v>
      </c>
      <c r="AB11421">
        <v>2531.16</v>
      </c>
      <c r="AC11421">
        <v>2531.16</v>
      </c>
      <c r="AD11421">
        <v>2531.16</v>
      </c>
      <c r="AE11421">
        <v>2531.16</v>
      </c>
    </row>
    <row r="11422" spans="1:31">
      <c r="A11422" t="s">
        <v>14387</v>
      </c>
      <c r="B11422" t="s">
        <v>22841</v>
      </c>
      <c r="C11422" t="s">
        <v>22842</v>
      </c>
      <c r="D11422" t="s">
        <v>104</v>
      </c>
      <c r="E11422">
        <v>856.74</v>
      </c>
      <c r="F11422">
        <v>856.74</v>
      </c>
      <c r="G11422">
        <v>856.74</v>
      </c>
      <c r="H11422">
        <v>856.74</v>
      </c>
      <c r="I11422">
        <v>856.74</v>
      </c>
      <c r="J11422">
        <v>856.74</v>
      </c>
      <c r="K11422">
        <v>856.74</v>
      </c>
      <c r="L11422">
        <v>856.74</v>
      </c>
      <c r="M11422">
        <v>856.74</v>
      </c>
      <c r="N11422">
        <v>856.74</v>
      </c>
      <c r="O11422">
        <v>557.59</v>
      </c>
      <c r="P11422">
        <v>856.74</v>
      </c>
      <c r="Q11422">
        <v>856.74</v>
      </c>
      <c r="R11422">
        <v>856.74</v>
      </c>
      <c r="S11422">
        <v>856.74</v>
      </c>
      <c r="T11422">
        <v>856.74</v>
      </c>
      <c r="U11422">
        <v>856.74</v>
      </c>
      <c r="V11422">
        <v>787.44</v>
      </c>
      <c r="W11422">
        <v>699.67</v>
      </c>
      <c r="X11422">
        <v>856.74</v>
      </c>
      <c r="Y11422">
        <v>856.74</v>
      </c>
      <c r="Z11422">
        <v>856.74</v>
      </c>
      <c r="AA11422">
        <v>856.74</v>
      </c>
      <c r="AB11422">
        <v>856.74</v>
      </c>
      <c r="AC11422">
        <v>856.74</v>
      </c>
      <c r="AD11422">
        <v>856.74</v>
      </c>
      <c r="AE11422">
        <v>856.74</v>
      </c>
    </row>
    <row r="11423" spans="1:31">
      <c r="A11423" t="s">
        <v>14387</v>
      </c>
      <c r="B11423" t="s">
        <v>22843</v>
      </c>
      <c r="C11423" t="s">
        <v>22844</v>
      </c>
      <c r="D11423" t="s">
        <v>104</v>
      </c>
      <c r="E11423">
        <v>458.14</v>
      </c>
      <c r="F11423">
        <v>425.92</v>
      </c>
      <c r="G11423">
        <v>438.79</v>
      </c>
      <c r="H11423">
        <v>436.99</v>
      </c>
      <c r="I11423">
        <v>418.21</v>
      </c>
      <c r="J11423">
        <v>393.09</v>
      </c>
      <c r="K11423">
        <v>448.76</v>
      </c>
      <c r="L11423">
        <v>483.19</v>
      </c>
      <c r="M11423">
        <v>434.66</v>
      </c>
      <c r="N11423">
        <v>448.96</v>
      </c>
      <c r="O11423">
        <v>428.81</v>
      </c>
      <c r="P11423">
        <v>435</v>
      </c>
      <c r="Q11423">
        <v>496.85</v>
      </c>
      <c r="R11423">
        <v>443.24</v>
      </c>
      <c r="S11423">
        <v>450.96</v>
      </c>
      <c r="T11423">
        <v>428.81</v>
      </c>
      <c r="U11423">
        <v>312.88</v>
      </c>
      <c r="V11423">
        <v>536.76</v>
      </c>
      <c r="W11423">
        <v>515.30999999999995</v>
      </c>
      <c r="X11423">
        <v>414.04</v>
      </c>
      <c r="Y11423">
        <v>532.77</v>
      </c>
      <c r="Z11423">
        <v>399.08</v>
      </c>
      <c r="AA11423">
        <v>542.75</v>
      </c>
      <c r="AB11423">
        <v>430.33</v>
      </c>
      <c r="AC11423">
        <v>451.96</v>
      </c>
      <c r="AD11423">
        <v>404.47</v>
      </c>
      <c r="AE11423">
        <v>541.09</v>
      </c>
    </row>
    <row r="11424" spans="1:31">
      <c r="A11424" t="s">
        <v>14387</v>
      </c>
      <c r="B11424" t="s">
        <v>22845</v>
      </c>
      <c r="C11424" t="s">
        <v>22846</v>
      </c>
      <c r="D11424" t="s">
        <v>104</v>
      </c>
      <c r="E11424">
        <v>88800</v>
      </c>
      <c r="F11424">
        <v>88800</v>
      </c>
      <c r="G11424">
        <v>88800</v>
      </c>
      <c r="H11424">
        <v>88800</v>
      </c>
      <c r="I11424">
        <v>88800</v>
      </c>
      <c r="J11424">
        <v>88800</v>
      </c>
      <c r="K11424">
        <v>88800</v>
      </c>
      <c r="L11424">
        <v>88800</v>
      </c>
      <c r="M11424">
        <v>88800</v>
      </c>
      <c r="N11424">
        <v>88800</v>
      </c>
      <c r="O11424">
        <v>88800</v>
      </c>
      <c r="P11424">
        <v>88800</v>
      </c>
      <c r="Q11424">
        <v>88800</v>
      </c>
      <c r="R11424">
        <v>88800</v>
      </c>
      <c r="S11424">
        <v>88800</v>
      </c>
      <c r="T11424">
        <v>88800</v>
      </c>
      <c r="U11424">
        <v>88800</v>
      </c>
      <c r="V11424">
        <v>88800</v>
      </c>
      <c r="W11424">
        <v>88800</v>
      </c>
      <c r="X11424">
        <v>88800</v>
      </c>
      <c r="Y11424">
        <v>88800</v>
      </c>
      <c r="Z11424">
        <v>88800</v>
      </c>
      <c r="AA11424">
        <v>88800</v>
      </c>
      <c r="AB11424">
        <v>88800</v>
      </c>
      <c r="AC11424">
        <v>88800</v>
      </c>
      <c r="AD11424">
        <v>88800</v>
      </c>
      <c r="AE11424">
        <v>88800</v>
      </c>
    </row>
    <row r="11425" spans="1:31">
      <c r="A11425" t="s">
        <v>14387</v>
      </c>
      <c r="B11425" t="s">
        <v>22847</v>
      </c>
      <c r="C11425" t="s">
        <v>22848</v>
      </c>
      <c r="D11425" t="s">
        <v>104</v>
      </c>
      <c r="E11425">
        <v>109292.3</v>
      </c>
      <c r="F11425">
        <v>109292.3</v>
      </c>
      <c r="G11425">
        <v>109292.3</v>
      </c>
      <c r="H11425">
        <v>109292.3</v>
      </c>
      <c r="I11425">
        <v>109292.3</v>
      </c>
      <c r="J11425">
        <v>109292.3</v>
      </c>
      <c r="K11425">
        <v>109292.3</v>
      </c>
      <c r="L11425">
        <v>109292.3</v>
      </c>
      <c r="M11425">
        <v>109292.3</v>
      </c>
      <c r="N11425">
        <v>109292.3</v>
      </c>
      <c r="O11425">
        <v>109292.3</v>
      </c>
      <c r="P11425">
        <v>109292.3</v>
      </c>
      <c r="Q11425">
        <v>109292.3</v>
      </c>
      <c r="R11425">
        <v>109292.3</v>
      </c>
      <c r="S11425">
        <v>109292.3</v>
      </c>
      <c r="T11425">
        <v>109292.3</v>
      </c>
      <c r="U11425">
        <v>109292.3</v>
      </c>
      <c r="V11425">
        <v>109292.3</v>
      </c>
      <c r="W11425">
        <v>109292.3</v>
      </c>
      <c r="X11425">
        <v>109292.3</v>
      </c>
      <c r="Y11425">
        <v>109292.3</v>
      </c>
      <c r="Z11425">
        <v>109292.3</v>
      </c>
      <c r="AA11425">
        <v>109292.3</v>
      </c>
      <c r="AB11425">
        <v>109292.3</v>
      </c>
      <c r="AC11425">
        <v>109292.3</v>
      </c>
      <c r="AD11425">
        <v>109292.3</v>
      </c>
      <c r="AE11425">
        <v>109292.3</v>
      </c>
    </row>
    <row r="11426" spans="1:31">
      <c r="A11426" t="s">
        <v>14387</v>
      </c>
      <c r="B11426" t="s">
        <v>22849</v>
      </c>
      <c r="C11426" t="s">
        <v>22850</v>
      </c>
      <c r="D11426" t="s">
        <v>104</v>
      </c>
      <c r="E11426">
        <v>62367.88</v>
      </c>
      <c r="F11426">
        <v>62367.88</v>
      </c>
      <c r="G11426">
        <v>62367.88</v>
      </c>
      <c r="H11426">
        <v>62367.88</v>
      </c>
      <c r="I11426">
        <v>62367.88</v>
      </c>
      <c r="J11426">
        <v>62367.88</v>
      </c>
      <c r="K11426">
        <v>62367.88</v>
      </c>
      <c r="L11426">
        <v>62367.88</v>
      </c>
      <c r="M11426">
        <v>62367.88</v>
      </c>
      <c r="N11426">
        <v>62367.88</v>
      </c>
      <c r="O11426">
        <v>62367.88</v>
      </c>
      <c r="P11426">
        <v>62367.88</v>
      </c>
      <c r="Q11426">
        <v>62367.88</v>
      </c>
      <c r="R11426">
        <v>62367.88</v>
      </c>
      <c r="S11426">
        <v>62367.88</v>
      </c>
      <c r="T11426">
        <v>62367.88</v>
      </c>
      <c r="U11426">
        <v>62367.88</v>
      </c>
      <c r="V11426">
        <v>62367.88</v>
      </c>
      <c r="W11426">
        <v>62367.88</v>
      </c>
      <c r="X11426">
        <v>62367.88</v>
      </c>
      <c r="Y11426">
        <v>62367.88</v>
      </c>
      <c r="Z11426">
        <v>62367.88</v>
      </c>
      <c r="AA11426">
        <v>62367.88</v>
      </c>
      <c r="AB11426">
        <v>62367.88</v>
      </c>
      <c r="AC11426">
        <v>62367.88</v>
      </c>
      <c r="AD11426">
        <v>62367.88</v>
      </c>
      <c r="AE11426">
        <v>62367.88</v>
      </c>
    </row>
    <row r="11427" spans="1:31">
      <c r="A11427" t="s">
        <v>14387</v>
      </c>
      <c r="B11427" t="s">
        <v>22851</v>
      </c>
      <c r="C11427" t="s">
        <v>22852</v>
      </c>
      <c r="D11427" t="s">
        <v>104</v>
      </c>
      <c r="E11427">
        <v>74099</v>
      </c>
      <c r="F11427">
        <v>74099</v>
      </c>
      <c r="G11427">
        <v>74099</v>
      </c>
      <c r="H11427">
        <v>74099</v>
      </c>
      <c r="I11427">
        <v>74099</v>
      </c>
      <c r="J11427">
        <v>74099</v>
      </c>
      <c r="K11427">
        <v>74099</v>
      </c>
      <c r="L11427">
        <v>74099</v>
      </c>
      <c r="M11427">
        <v>74099</v>
      </c>
      <c r="N11427">
        <v>74099</v>
      </c>
      <c r="O11427">
        <v>74099</v>
      </c>
      <c r="P11427">
        <v>74099</v>
      </c>
      <c r="Q11427">
        <v>74099</v>
      </c>
      <c r="R11427">
        <v>74099</v>
      </c>
      <c r="S11427">
        <v>74099</v>
      </c>
      <c r="T11427">
        <v>74099</v>
      </c>
      <c r="U11427">
        <v>74099</v>
      </c>
      <c r="V11427">
        <v>74099</v>
      </c>
      <c r="W11427">
        <v>74099</v>
      </c>
      <c r="X11427">
        <v>74099</v>
      </c>
      <c r="Y11427">
        <v>74099</v>
      </c>
      <c r="Z11427">
        <v>74099</v>
      </c>
      <c r="AA11427">
        <v>74099</v>
      </c>
      <c r="AB11427">
        <v>74099</v>
      </c>
      <c r="AC11427">
        <v>74099</v>
      </c>
      <c r="AD11427">
        <v>74099</v>
      </c>
      <c r="AE11427">
        <v>74099</v>
      </c>
    </row>
    <row r="11428" spans="1:31">
      <c r="A11428" t="s">
        <v>14387</v>
      </c>
      <c r="B11428" t="s">
        <v>22853</v>
      </c>
      <c r="C11428" t="s">
        <v>22854</v>
      </c>
      <c r="D11428" t="s">
        <v>104</v>
      </c>
      <c r="E11428">
        <v>58952.5</v>
      </c>
      <c r="F11428">
        <v>58952.5</v>
      </c>
      <c r="G11428">
        <v>58952.5</v>
      </c>
      <c r="H11428">
        <v>58952.5</v>
      </c>
      <c r="I11428">
        <v>58952.5</v>
      </c>
      <c r="J11428">
        <v>58952.5</v>
      </c>
      <c r="K11428">
        <v>58952.5</v>
      </c>
      <c r="L11428">
        <v>58952.5</v>
      </c>
      <c r="M11428">
        <v>58952.5</v>
      </c>
      <c r="N11428">
        <v>58952.5</v>
      </c>
      <c r="O11428">
        <v>58952.5</v>
      </c>
      <c r="P11428">
        <v>58952.5</v>
      </c>
      <c r="Q11428">
        <v>58952.5</v>
      </c>
      <c r="R11428">
        <v>58952.5</v>
      </c>
      <c r="S11428">
        <v>58952.5</v>
      </c>
      <c r="T11428">
        <v>58952.5</v>
      </c>
      <c r="U11428">
        <v>58952.5</v>
      </c>
      <c r="V11428">
        <v>58952.5</v>
      </c>
      <c r="W11428">
        <v>58952.5</v>
      </c>
      <c r="X11428">
        <v>58952.5</v>
      </c>
      <c r="Y11428">
        <v>58952.5</v>
      </c>
      <c r="Z11428">
        <v>58952.5</v>
      </c>
      <c r="AA11428">
        <v>58952.5</v>
      </c>
      <c r="AB11428">
        <v>58952.5</v>
      </c>
      <c r="AC11428">
        <v>58952.5</v>
      </c>
      <c r="AD11428">
        <v>58952.5</v>
      </c>
      <c r="AE11428">
        <v>58952.5</v>
      </c>
    </row>
    <row r="11429" spans="1:31">
      <c r="A11429" t="s">
        <v>14387</v>
      </c>
      <c r="B11429" t="s">
        <v>22855</v>
      </c>
      <c r="C11429" t="s">
        <v>22856</v>
      </c>
      <c r="D11429" t="s">
        <v>104</v>
      </c>
      <c r="E11429">
        <v>123473.57</v>
      </c>
      <c r="F11429">
        <v>123473.57</v>
      </c>
      <c r="G11429">
        <v>123473.57</v>
      </c>
      <c r="H11429">
        <v>123473.57</v>
      </c>
      <c r="I11429">
        <v>123473.57</v>
      </c>
      <c r="J11429">
        <v>123473.57</v>
      </c>
      <c r="K11429">
        <v>123473.57</v>
      </c>
      <c r="L11429">
        <v>123473.57</v>
      </c>
      <c r="M11429">
        <v>123473.57</v>
      </c>
      <c r="N11429">
        <v>123473.57</v>
      </c>
      <c r="O11429">
        <v>123473.57</v>
      </c>
      <c r="P11429">
        <v>123473.57</v>
      </c>
      <c r="Q11429">
        <v>123473.57</v>
      </c>
      <c r="R11429">
        <v>123473.57</v>
      </c>
      <c r="S11429">
        <v>123473.57</v>
      </c>
      <c r="T11429">
        <v>123473.57</v>
      </c>
      <c r="U11429">
        <v>123473.57</v>
      </c>
      <c r="V11429">
        <v>123473.60000000001</v>
      </c>
      <c r="W11429">
        <v>123473.60000000001</v>
      </c>
      <c r="X11429">
        <v>123473.60000000001</v>
      </c>
      <c r="Y11429">
        <v>123473.60000000001</v>
      </c>
      <c r="Z11429">
        <v>123473.60000000001</v>
      </c>
      <c r="AA11429">
        <v>123473.60000000001</v>
      </c>
      <c r="AB11429">
        <v>123473.60000000001</v>
      </c>
      <c r="AC11429">
        <v>123473.60000000001</v>
      </c>
      <c r="AD11429">
        <v>123473.60000000001</v>
      </c>
      <c r="AE11429">
        <v>123473.60000000001</v>
      </c>
    </row>
    <row r="11430" spans="1:31">
      <c r="A11430" t="s">
        <v>14387</v>
      </c>
      <c r="B11430" t="s">
        <v>22857</v>
      </c>
      <c r="C11430" t="s">
        <v>22858</v>
      </c>
      <c r="D11430" t="s">
        <v>104</v>
      </c>
      <c r="E11430">
        <v>129413.38</v>
      </c>
      <c r="F11430">
        <v>129413.38</v>
      </c>
      <c r="G11430">
        <v>129413.38</v>
      </c>
      <c r="H11430">
        <v>129413.38</v>
      </c>
      <c r="I11430">
        <v>129413.38</v>
      </c>
      <c r="J11430">
        <v>129413.38</v>
      </c>
      <c r="K11430">
        <v>129413.38</v>
      </c>
      <c r="L11430">
        <v>129413.38</v>
      </c>
      <c r="M11430">
        <v>129413.38</v>
      </c>
      <c r="N11430">
        <v>129413.38</v>
      </c>
      <c r="O11430">
        <v>129413.38</v>
      </c>
      <c r="P11430">
        <v>129413.38</v>
      </c>
      <c r="Q11430">
        <v>129413.38</v>
      </c>
      <c r="R11430">
        <v>129413.38</v>
      </c>
      <c r="S11430">
        <v>129413.38</v>
      </c>
      <c r="T11430">
        <v>129413.38</v>
      </c>
      <c r="U11430">
        <v>129413.38</v>
      </c>
      <c r="V11430">
        <v>129413.4</v>
      </c>
      <c r="W11430">
        <v>129413.4</v>
      </c>
      <c r="X11430">
        <v>129413.4</v>
      </c>
      <c r="Y11430">
        <v>129413.4</v>
      </c>
      <c r="Z11430">
        <v>129413.4</v>
      </c>
      <c r="AA11430">
        <v>129413.4</v>
      </c>
      <c r="AB11430">
        <v>129413.4</v>
      </c>
      <c r="AC11430">
        <v>129413.4</v>
      </c>
      <c r="AD11430">
        <v>129413.4</v>
      </c>
      <c r="AE11430">
        <v>129413.4</v>
      </c>
    </row>
    <row r="11431" spans="1:31">
      <c r="A11431" t="s">
        <v>14387</v>
      </c>
      <c r="B11431" t="s">
        <v>22859</v>
      </c>
      <c r="C11431" t="s">
        <v>22860</v>
      </c>
      <c r="D11431" t="s">
        <v>104</v>
      </c>
      <c r="E11431">
        <v>151910.35999999999</v>
      </c>
      <c r="F11431">
        <v>151910.35999999999</v>
      </c>
      <c r="G11431">
        <v>151910.35999999999</v>
      </c>
      <c r="H11431">
        <v>151910.35999999999</v>
      </c>
      <c r="I11431">
        <v>151910.35999999999</v>
      </c>
      <c r="J11431">
        <v>151910.35999999999</v>
      </c>
      <c r="K11431">
        <v>151910.35999999999</v>
      </c>
      <c r="L11431">
        <v>151910.35999999999</v>
      </c>
      <c r="M11431">
        <v>151910.35999999999</v>
      </c>
      <c r="N11431">
        <v>151910.35999999999</v>
      </c>
      <c r="O11431">
        <v>151910.35999999999</v>
      </c>
      <c r="P11431">
        <v>151910.35999999999</v>
      </c>
      <c r="Q11431">
        <v>151910.35999999999</v>
      </c>
      <c r="R11431">
        <v>151910.35999999999</v>
      </c>
      <c r="S11431">
        <v>151910.35999999999</v>
      </c>
      <c r="T11431">
        <v>151910.35999999999</v>
      </c>
      <c r="U11431">
        <v>151910.35999999999</v>
      </c>
      <c r="V11431">
        <v>151910.39999999999</v>
      </c>
      <c r="W11431">
        <v>151910.39999999999</v>
      </c>
      <c r="X11431">
        <v>151910.39999999999</v>
      </c>
      <c r="Y11431">
        <v>151910.39999999999</v>
      </c>
      <c r="Z11431">
        <v>151910.39999999999</v>
      </c>
      <c r="AA11431">
        <v>151910.39999999999</v>
      </c>
      <c r="AB11431">
        <v>151910.39999999999</v>
      </c>
      <c r="AC11431">
        <v>151910.39999999999</v>
      </c>
      <c r="AD11431">
        <v>151910.39999999999</v>
      </c>
      <c r="AE11431">
        <v>151910.39999999999</v>
      </c>
    </row>
    <row r="11432" spans="1:31">
      <c r="A11432" t="s">
        <v>14387</v>
      </c>
      <c r="B11432" t="s">
        <v>22861</v>
      </c>
      <c r="C11432" t="s">
        <v>22862</v>
      </c>
      <c r="D11432" t="s">
        <v>104</v>
      </c>
      <c r="E11432">
        <v>441.51</v>
      </c>
      <c r="F11432">
        <v>441.51</v>
      </c>
      <c r="G11432">
        <v>331.68</v>
      </c>
      <c r="H11432">
        <v>438.87</v>
      </c>
      <c r="I11432">
        <v>417.35</v>
      </c>
      <c r="J11432">
        <v>476.07</v>
      </c>
      <c r="K11432">
        <v>421.99</v>
      </c>
      <c r="L11432">
        <v>417.11</v>
      </c>
      <c r="M11432">
        <v>416.96</v>
      </c>
      <c r="N11432">
        <v>372.77</v>
      </c>
      <c r="O11432">
        <v>445.84</v>
      </c>
      <c r="P11432">
        <v>448.55</v>
      </c>
      <c r="Q11432">
        <v>432.9</v>
      </c>
      <c r="R11432">
        <v>389.23</v>
      </c>
      <c r="S11432">
        <v>466.94</v>
      </c>
      <c r="T11432">
        <v>430.42</v>
      </c>
      <c r="U11432">
        <v>416.33</v>
      </c>
      <c r="V11432">
        <v>599.59</v>
      </c>
      <c r="W11432">
        <v>494.33</v>
      </c>
      <c r="X11432">
        <v>425.2</v>
      </c>
      <c r="Y11432">
        <v>399.12</v>
      </c>
      <c r="Z11432">
        <v>292.16000000000003</v>
      </c>
      <c r="AA11432">
        <v>458.17</v>
      </c>
      <c r="AB11432">
        <v>413.33</v>
      </c>
      <c r="AC11432">
        <v>463.03</v>
      </c>
      <c r="AD11432">
        <v>397.68</v>
      </c>
      <c r="AE11432">
        <v>451.29</v>
      </c>
    </row>
    <row r="11433" spans="1:31">
      <c r="A11433" t="s">
        <v>14387</v>
      </c>
      <c r="B11433" t="s">
        <v>22863</v>
      </c>
      <c r="C11433" t="s">
        <v>22864</v>
      </c>
      <c r="D11433" t="s">
        <v>104</v>
      </c>
      <c r="E11433">
        <v>324.17</v>
      </c>
      <c r="F11433">
        <v>324.17</v>
      </c>
      <c r="G11433">
        <v>243.53</v>
      </c>
      <c r="H11433">
        <v>322.23</v>
      </c>
      <c r="I11433">
        <v>306.43</v>
      </c>
      <c r="J11433">
        <v>349.54</v>
      </c>
      <c r="K11433">
        <v>309.83999999999997</v>
      </c>
      <c r="L11433">
        <v>306.26</v>
      </c>
      <c r="M11433">
        <v>306.14</v>
      </c>
      <c r="N11433">
        <v>273.7</v>
      </c>
      <c r="O11433">
        <v>327.33999999999997</v>
      </c>
      <c r="P11433">
        <v>329.34</v>
      </c>
      <c r="Q11433">
        <v>317.83999999999997</v>
      </c>
      <c r="R11433">
        <v>285.77999999999997</v>
      </c>
      <c r="S11433">
        <v>342.84</v>
      </c>
      <c r="T11433">
        <v>316.02999999999997</v>
      </c>
      <c r="U11433">
        <v>305.68</v>
      </c>
      <c r="V11433">
        <v>440.23</v>
      </c>
      <c r="W11433">
        <v>362.95</v>
      </c>
      <c r="X11433">
        <v>312.19</v>
      </c>
      <c r="Y11433">
        <v>293.04000000000002</v>
      </c>
      <c r="Z11433">
        <v>214.51</v>
      </c>
      <c r="AA11433">
        <v>336.4</v>
      </c>
      <c r="AB11433">
        <v>303.48</v>
      </c>
      <c r="AC11433">
        <v>339.97</v>
      </c>
      <c r="AD11433">
        <v>291.99</v>
      </c>
      <c r="AE11433">
        <v>331.35</v>
      </c>
    </row>
    <row r="11434" spans="1:31">
      <c r="A11434" t="s">
        <v>14387</v>
      </c>
      <c r="B11434" t="s">
        <v>22865</v>
      </c>
      <c r="C11434" t="s">
        <v>22866</v>
      </c>
      <c r="D11434" t="s">
        <v>104</v>
      </c>
      <c r="E11434">
        <v>289.98</v>
      </c>
      <c r="F11434">
        <v>184.03</v>
      </c>
      <c r="G11434">
        <v>185.94</v>
      </c>
      <c r="H11434">
        <v>269.5</v>
      </c>
      <c r="I11434">
        <v>237</v>
      </c>
      <c r="J11434">
        <v>210.63</v>
      </c>
      <c r="K11434">
        <v>249.55</v>
      </c>
      <c r="L11434">
        <v>203.26</v>
      </c>
      <c r="M11434">
        <v>243.61</v>
      </c>
      <c r="N11434">
        <v>234.8</v>
      </c>
      <c r="O11434">
        <v>231.86</v>
      </c>
      <c r="P11434">
        <v>331.08</v>
      </c>
      <c r="Q11434">
        <v>249.93</v>
      </c>
      <c r="R11434">
        <v>229.98</v>
      </c>
      <c r="S11434">
        <v>229.3</v>
      </c>
      <c r="T11434">
        <v>252.04</v>
      </c>
      <c r="U11434">
        <v>299.01</v>
      </c>
      <c r="V11434">
        <v>240.9</v>
      </c>
      <c r="W11434">
        <v>383.78</v>
      </c>
      <c r="X11434">
        <v>158.07</v>
      </c>
      <c r="Y11434">
        <v>240.9</v>
      </c>
      <c r="Z11434">
        <v>278.54000000000002</v>
      </c>
      <c r="AA11434">
        <v>316.18</v>
      </c>
      <c r="AB11434">
        <v>268.75</v>
      </c>
      <c r="AC11434">
        <v>180.67</v>
      </c>
      <c r="AD11434">
        <v>288.22000000000003</v>
      </c>
      <c r="AE11434">
        <v>210.03</v>
      </c>
    </row>
    <row r="11435" spans="1:31">
      <c r="A11435" t="s">
        <v>14387</v>
      </c>
      <c r="B11435" t="s">
        <v>22867</v>
      </c>
      <c r="C11435" t="s">
        <v>22868</v>
      </c>
      <c r="D11435" t="s">
        <v>104</v>
      </c>
      <c r="E11435">
        <v>355.3</v>
      </c>
      <c r="F11435">
        <v>225.48</v>
      </c>
      <c r="G11435">
        <v>227.83</v>
      </c>
      <c r="H11435">
        <v>330.21</v>
      </c>
      <c r="I11435">
        <v>290.38</v>
      </c>
      <c r="J11435">
        <v>258.08</v>
      </c>
      <c r="K11435">
        <v>305.77</v>
      </c>
      <c r="L11435">
        <v>249.04</v>
      </c>
      <c r="M11435">
        <v>298.48</v>
      </c>
      <c r="N11435">
        <v>287.69</v>
      </c>
      <c r="O11435">
        <v>284.08999999999997</v>
      </c>
      <c r="P11435">
        <v>405.66</v>
      </c>
      <c r="Q11435">
        <v>306.23</v>
      </c>
      <c r="R11435">
        <v>281.79000000000002</v>
      </c>
      <c r="S11435">
        <v>280.95999999999998</v>
      </c>
      <c r="T11435">
        <v>308.81</v>
      </c>
      <c r="U11435">
        <v>366.37</v>
      </c>
      <c r="V11435">
        <v>295.16000000000003</v>
      </c>
      <c r="W11435">
        <v>470.23</v>
      </c>
      <c r="X11435">
        <v>193.68</v>
      </c>
      <c r="Y11435">
        <v>295.16000000000003</v>
      </c>
      <c r="Z11435">
        <v>341.28</v>
      </c>
      <c r="AA11435">
        <v>387.4</v>
      </c>
      <c r="AB11435">
        <v>329.29</v>
      </c>
      <c r="AC11435">
        <v>221.37</v>
      </c>
      <c r="AD11435">
        <v>353.14</v>
      </c>
      <c r="AE11435">
        <v>257.33999999999997</v>
      </c>
    </row>
    <row r="11436" spans="1:31">
      <c r="A11436" t="s">
        <v>14387</v>
      </c>
      <c r="B11436" t="s">
        <v>22869</v>
      </c>
      <c r="C11436" t="s">
        <v>22870</v>
      </c>
      <c r="D11436" t="s">
        <v>104</v>
      </c>
      <c r="E11436">
        <v>188.74</v>
      </c>
      <c r="F11436">
        <v>119.78</v>
      </c>
      <c r="G11436">
        <v>121.03</v>
      </c>
      <c r="H11436">
        <v>175.42</v>
      </c>
      <c r="I11436">
        <v>154.26</v>
      </c>
      <c r="J11436">
        <v>137.1</v>
      </c>
      <c r="K11436">
        <v>162.43</v>
      </c>
      <c r="L11436">
        <v>132.30000000000001</v>
      </c>
      <c r="M11436">
        <v>158.56</v>
      </c>
      <c r="N11436">
        <v>152.83000000000001</v>
      </c>
      <c r="O11436">
        <v>150.91999999999999</v>
      </c>
      <c r="P11436">
        <v>215.5</v>
      </c>
      <c r="Q11436">
        <v>162.68</v>
      </c>
      <c r="R11436">
        <v>149.69</v>
      </c>
      <c r="S11436">
        <v>149.25</v>
      </c>
      <c r="T11436">
        <v>164.05</v>
      </c>
      <c r="U11436">
        <v>194.62</v>
      </c>
      <c r="V11436">
        <v>156.80000000000001</v>
      </c>
      <c r="W11436">
        <v>249.8</v>
      </c>
      <c r="X11436">
        <v>102.89</v>
      </c>
      <c r="Y11436">
        <v>156.80000000000001</v>
      </c>
      <c r="Z11436">
        <v>181.3</v>
      </c>
      <c r="AA11436">
        <v>205.8</v>
      </c>
      <c r="AB11436">
        <v>174.93</v>
      </c>
      <c r="AC11436">
        <v>117.6</v>
      </c>
      <c r="AD11436">
        <v>187.6</v>
      </c>
      <c r="AE11436">
        <v>136.71</v>
      </c>
    </row>
    <row r="11437" spans="1:31">
      <c r="A11437" t="s">
        <v>14387</v>
      </c>
      <c r="B11437" t="s">
        <v>22871</v>
      </c>
      <c r="C11437" t="s">
        <v>22872</v>
      </c>
      <c r="D11437" t="s">
        <v>104</v>
      </c>
      <c r="E11437">
        <v>238.86</v>
      </c>
      <c r="F11437">
        <v>151.59</v>
      </c>
      <c r="G11437">
        <v>153.16</v>
      </c>
      <c r="H11437">
        <v>221.99</v>
      </c>
      <c r="I11437">
        <v>195.22</v>
      </c>
      <c r="J11437">
        <v>173.5</v>
      </c>
      <c r="K11437">
        <v>205.56</v>
      </c>
      <c r="L11437">
        <v>167.42</v>
      </c>
      <c r="M11437">
        <v>200.66</v>
      </c>
      <c r="N11437">
        <v>193.41</v>
      </c>
      <c r="O11437">
        <v>190.99</v>
      </c>
      <c r="P11437">
        <v>272.72000000000003</v>
      </c>
      <c r="Q11437">
        <v>205.87</v>
      </c>
      <c r="R11437">
        <v>189.44</v>
      </c>
      <c r="S11437">
        <v>188.88</v>
      </c>
      <c r="T11437">
        <v>207.61</v>
      </c>
      <c r="U11437">
        <v>246.3</v>
      </c>
      <c r="V11437">
        <v>198.43</v>
      </c>
      <c r="W11437">
        <v>316.12</v>
      </c>
      <c r="X11437">
        <v>130.19999999999999</v>
      </c>
      <c r="Y11437">
        <v>198.43</v>
      </c>
      <c r="Z11437">
        <v>229.43</v>
      </c>
      <c r="AA11437">
        <v>260.44</v>
      </c>
      <c r="AB11437">
        <v>221.37</v>
      </c>
      <c r="AC11437">
        <v>148.82</v>
      </c>
      <c r="AD11437">
        <v>237.41</v>
      </c>
      <c r="AE11437">
        <v>173</v>
      </c>
    </row>
    <row r="11438" spans="1:31">
      <c r="A11438" t="s">
        <v>14387</v>
      </c>
      <c r="B11438" t="s">
        <v>22873</v>
      </c>
      <c r="C11438" t="s">
        <v>22874</v>
      </c>
      <c r="D11438" t="s">
        <v>417</v>
      </c>
      <c r="E11438">
        <v>21.42</v>
      </c>
      <c r="F11438">
        <v>17.13</v>
      </c>
      <c r="G11438">
        <v>19.329999999999998</v>
      </c>
      <c r="H11438">
        <v>19.93</v>
      </c>
      <c r="I11438">
        <v>22.84</v>
      </c>
      <c r="J11438">
        <v>20.12</v>
      </c>
      <c r="K11438">
        <v>21.91</v>
      </c>
      <c r="L11438">
        <v>23.14</v>
      </c>
      <c r="M11438">
        <v>22.31</v>
      </c>
      <c r="N11438">
        <v>19.84</v>
      </c>
      <c r="O11438">
        <v>21.99</v>
      </c>
      <c r="P11438">
        <v>19.37</v>
      </c>
      <c r="Q11438">
        <v>19.53</v>
      </c>
      <c r="R11438">
        <v>20.79</v>
      </c>
      <c r="S11438">
        <v>19.399999999999999</v>
      </c>
      <c r="T11438">
        <v>20.59</v>
      </c>
      <c r="U11438">
        <v>18.28</v>
      </c>
      <c r="V11438">
        <v>26.22</v>
      </c>
      <c r="W11438">
        <v>27.27</v>
      </c>
      <c r="X11438">
        <v>17.329999999999998</v>
      </c>
      <c r="Y11438">
        <v>21.12</v>
      </c>
      <c r="Z11438">
        <v>24.31</v>
      </c>
      <c r="AA11438">
        <v>21.58</v>
      </c>
      <c r="AB11438">
        <v>29.86</v>
      </c>
      <c r="AC11438">
        <v>17.190000000000001</v>
      </c>
      <c r="AD11438">
        <v>24.24</v>
      </c>
      <c r="AE11438">
        <v>18.68</v>
      </c>
    </row>
    <row r="11439" spans="1:31">
      <c r="A11439" t="s">
        <v>14387</v>
      </c>
      <c r="B11439" t="s">
        <v>22875</v>
      </c>
      <c r="C11439" t="s">
        <v>22876</v>
      </c>
      <c r="D11439" t="s">
        <v>415</v>
      </c>
      <c r="E11439">
        <v>3757.3</v>
      </c>
      <c r="F11439">
        <v>3001.35</v>
      </c>
      <c r="G11439">
        <v>3395.18</v>
      </c>
      <c r="H11439">
        <v>3479.37</v>
      </c>
      <c r="I11439">
        <v>4005.01</v>
      </c>
      <c r="J11439">
        <v>3559.76</v>
      </c>
      <c r="K11439">
        <v>3901.76</v>
      </c>
      <c r="L11439">
        <v>4071.55</v>
      </c>
      <c r="M11439">
        <v>3942.22</v>
      </c>
      <c r="N11439">
        <v>3505.87</v>
      </c>
      <c r="O11439">
        <v>3895.7</v>
      </c>
      <c r="P11439">
        <v>3402.41</v>
      </c>
      <c r="Q11439">
        <v>3454.32</v>
      </c>
      <c r="R11439">
        <v>3613.29</v>
      </c>
      <c r="S11439">
        <v>3408.63</v>
      </c>
      <c r="T11439">
        <v>3601.06</v>
      </c>
      <c r="U11439">
        <v>3242.97</v>
      </c>
      <c r="V11439">
        <v>4611.07</v>
      </c>
      <c r="W11439">
        <v>4792.57</v>
      </c>
      <c r="X11439">
        <v>3038.52</v>
      </c>
      <c r="Y11439">
        <v>3674.07</v>
      </c>
      <c r="Z11439">
        <v>4239.34</v>
      </c>
      <c r="AA11439">
        <v>3804.84</v>
      </c>
      <c r="AB11439">
        <v>5269.58</v>
      </c>
      <c r="AC11439">
        <v>3040.87</v>
      </c>
      <c r="AD11439">
        <v>4260.03</v>
      </c>
      <c r="AE11439">
        <v>3286.95</v>
      </c>
    </row>
    <row r="11440" spans="1:31">
      <c r="A11440" t="s">
        <v>14387</v>
      </c>
      <c r="B11440" t="s">
        <v>22877</v>
      </c>
      <c r="C11440" t="s">
        <v>22878</v>
      </c>
      <c r="D11440" t="s">
        <v>86</v>
      </c>
      <c r="E11440">
        <v>17.03</v>
      </c>
      <c r="F11440">
        <v>21.38</v>
      </c>
      <c r="G11440">
        <v>17.399999999999999</v>
      </c>
      <c r="H11440">
        <v>14.94</v>
      </c>
      <c r="I11440">
        <v>17.78</v>
      </c>
      <c r="J11440">
        <v>15.51</v>
      </c>
      <c r="K11440">
        <v>15.89</v>
      </c>
      <c r="L11440">
        <v>19.11</v>
      </c>
      <c r="M11440">
        <v>21.38</v>
      </c>
      <c r="N11440">
        <v>14.57</v>
      </c>
      <c r="O11440">
        <v>21.76</v>
      </c>
      <c r="P11440">
        <v>16.649999999999999</v>
      </c>
      <c r="Q11440">
        <v>17.59</v>
      </c>
      <c r="R11440">
        <v>21</v>
      </c>
      <c r="S11440">
        <v>12.48</v>
      </c>
      <c r="T11440">
        <v>21</v>
      </c>
      <c r="U11440">
        <v>19.670000000000002</v>
      </c>
      <c r="V11440">
        <v>16.84</v>
      </c>
      <c r="W11440">
        <v>17.399999999999999</v>
      </c>
      <c r="X11440">
        <v>14</v>
      </c>
      <c r="Y11440">
        <v>15.51</v>
      </c>
      <c r="Z11440">
        <v>13.05</v>
      </c>
      <c r="AA11440">
        <v>20.05</v>
      </c>
      <c r="AB11440">
        <v>14.19</v>
      </c>
      <c r="AC11440">
        <v>17.59</v>
      </c>
      <c r="AD11440">
        <v>13.24</v>
      </c>
      <c r="AE11440">
        <v>17.59</v>
      </c>
    </row>
    <row r="11441" spans="1:31">
      <c r="A11441" t="s">
        <v>14387</v>
      </c>
      <c r="B11441" t="s">
        <v>22879</v>
      </c>
      <c r="C11441" t="s">
        <v>22880</v>
      </c>
      <c r="D11441" t="s">
        <v>104</v>
      </c>
      <c r="E11441">
        <v>44.4</v>
      </c>
      <c r="F11441">
        <v>45.56</v>
      </c>
      <c r="G11441">
        <v>42.61</v>
      </c>
      <c r="H11441">
        <v>38.69</v>
      </c>
      <c r="I11441">
        <v>45.22</v>
      </c>
      <c r="J11441">
        <v>44.19</v>
      </c>
      <c r="K11441">
        <v>44.99</v>
      </c>
      <c r="L11441">
        <v>40.98</v>
      </c>
      <c r="M11441">
        <v>36.29</v>
      </c>
      <c r="N11441">
        <v>43.27</v>
      </c>
      <c r="O11441">
        <v>46.94</v>
      </c>
      <c r="P11441">
        <v>44.67</v>
      </c>
      <c r="Q11441">
        <v>49.21</v>
      </c>
      <c r="R11441">
        <v>44.53</v>
      </c>
      <c r="S11441">
        <v>43.16</v>
      </c>
      <c r="T11441">
        <v>45.34</v>
      </c>
      <c r="U11441">
        <v>42.95</v>
      </c>
      <c r="V11441">
        <v>45.68</v>
      </c>
      <c r="W11441">
        <v>48.79</v>
      </c>
      <c r="X11441">
        <v>41.21</v>
      </c>
      <c r="Y11441">
        <v>44.08</v>
      </c>
      <c r="Z11441">
        <v>40.64</v>
      </c>
      <c r="AA11441">
        <v>50.6</v>
      </c>
      <c r="AB11441">
        <v>47.17</v>
      </c>
      <c r="AC11441">
        <v>45.56</v>
      </c>
      <c r="AD11441">
        <v>41.85</v>
      </c>
      <c r="AE11441">
        <v>45.22</v>
      </c>
    </row>
    <row r="11442" spans="1:31">
      <c r="A11442" t="s">
        <v>14387</v>
      </c>
      <c r="B11442" t="s">
        <v>22881</v>
      </c>
      <c r="C11442" t="s">
        <v>22882</v>
      </c>
      <c r="D11442" t="s">
        <v>51</v>
      </c>
      <c r="E11442">
        <v>0.63</v>
      </c>
      <c r="F11442">
        <v>0.68</v>
      </c>
      <c r="G11442">
        <v>0.51</v>
      </c>
      <c r="H11442">
        <v>0.5</v>
      </c>
      <c r="I11442">
        <v>0.56000000000000005</v>
      </c>
      <c r="J11442">
        <v>0.67</v>
      </c>
      <c r="K11442">
        <v>0.53</v>
      </c>
      <c r="L11442">
        <v>0.55000000000000004</v>
      </c>
      <c r="M11442">
        <v>0.56999999999999995</v>
      </c>
      <c r="N11442">
        <v>0.51</v>
      </c>
      <c r="O11442">
        <v>0.62</v>
      </c>
      <c r="P11442">
        <v>0.49</v>
      </c>
      <c r="Q11442">
        <v>0.49</v>
      </c>
      <c r="R11442">
        <v>0.51</v>
      </c>
      <c r="S11442">
        <v>0.52</v>
      </c>
      <c r="T11442">
        <v>0.73</v>
      </c>
      <c r="U11442">
        <v>0.76</v>
      </c>
      <c r="V11442">
        <v>0.55000000000000004</v>
      </c>
      <c r="W11442">
        <v>0.57999999999999996</v>
      </c>
      <c r="X11442">
        <v>0.65</v>
      </c>
      <c r="Y11442">
        <v>0.47</v>
      </c>
      <c r="Z11442">
        <v>0.48</v>
      </c>
      <c r="AA11442">
        <v>0.81</v>
      </c>
      <c r="AB11442">
        <v>0.54</v>
      </c>
      <c r="AC11442">
        <v>0.59</v>
      </c>
      <c r="AD11442">
        <v>0.59</v>
      </c>
      <c r="AE11442">
        <v>0.61</v>
      </c>
    </row>
    <row r="11443" spans="1:31">
      <c r="A11443" t="s">
        <v>14387</v>
      </c>
      <c r="B11443" t="s">
        <v>22883</v>
      </c>
      <c r="C11443" t="s">
        <v>22884</v>
      </c>
      <c r="D11443" t="s">
        <v>104</v>
      </c>
      <c r="E11443">
        <v>59.14</v>
      </c>
      <c r="F11443">
        <v>81.58</v>
      </c>
      <c r="G11443">
        <v>81.58</v>
      </c>
      <c r="H11443">
        <v>81.58</v>
      </c>
      <c r="I11443">
        <v>70.13</v>
      </c>
      <c r="J11443">
        <v>81.58</v>
      </c>
      <c r="K11443">
        <v>81.58</v>
      </c>
      <c r="L11443">
        <v>81.58</v>
      </c>
      <c r="M11443">
        <v>81.58</v>
      </c>
      <c r="N11443">
        <v>81.58</v>
      </c>
      <c r="O11443">
        <v>96.11</v>
      </c>
      <c r="P11443">
        <v>66.040000000000006</v>
      </c>
      <c r="Q11443">
        <v>72.58</v>
      </c>
      <c r="R11443">
        <v>81.58</v>
      </c>
      <c r="S11443">
        <v>81.58</v>
      </c>
      <c r="T11443">
        <v>81.58</v>
      </c>
      <c r="U11443">
        <v>74.849999999999994</v>
      </c>
      <c r="V11443">
        <v>81.58</v>
      </c>
      <c r="W11443">
        <v>81.58</v>
      </c>
      <c r="X11443">
        <v>81.58</v>
      </c>
      <c r="Y11443">
        <v>81.58</v>
      </c>
      <c r="Z11443">
        <v>81.58</v>
      </c>
      <c r="AA11443">
        <v>78.760000000000005</v>
      </c>
      <c r="AB11443">
        <v>89.93</v>
      </c>
      <c r="AC11443">
        <v>81.58</v>
      </c>
      <c r="AD11443">
        <v>81.58</v>
      </c>
      <c r="AE11443">
        <v>81.58</v>
      </c>
    </row>
    <row r="11444" spans="1:31">
      <c r="A11444" t="s">
        <v>14387</v>
      </c>
      <c r="B11444" t="s">
        <v>22885</v>
      </c>
      <c r="C11444" t="s">
        <v>22886</v>
      </c>
      <c r="D11444" t="s">
        <v>104</v>
      </c>
      <c r="E11444">
        <v>45.58</v>
      </c>
      <c r="F11444">
        <v>62.88</v>
      </c>
      <c r="G11444">
        <v>62.88</v>
      </c>
      <c r="H11444">
        <v>62.88</v>
      </c>
      <c r="I11444">
        <v>54.05</v>
      </c>
      <c r="J11444">
        <v>62.88</v>
      </c>
      <c r="K11444">
        <v>62.88</v>
      </c>
      <c r="L11444">
        <v>62.88</v>
      </c>
      <c r="M11444">
        <v>62.88</v>
      </c>
      <c r="N11444">
        <v>62.88</v>
      </c>
      <c r="O11444">
        <v>74.08</v>
      </c>
      <c r="P11444">
        <v>50.9</v>
      </c>
      <c r="Q11444">
        <v>55.95</v>
      </c>
      <c r="R11444">
        <v>62.88</v>
      </c>
      <c r="S11444">
        <v>62.88</v>
      </c>
      <c r="T11444">
        <v>62.88</v>
      </c>
      <c r="U11444">
        <v>57.7</v>
      </c>
      <c r="V11444">
        <v>62.88</v>
      </c>
      <c r="W11444">
        <v>62.88</v>
      </c>
      <c r="X11444">
        <v>62.88</v>
      </c>
      <c r="Y11444">
        <v>62.88</v>
      </c>
      <c r="Z11444">
        <v>62.88</v>
      </c>
      <c r="AA11444">
        <v>60.71</v>
      </c>
      <c r="AB11444">
        <v>69.319999999999993</v>
      </c>
      <c r="AC11444">
        <v>62.88</v>
      </c>
      <c r="AD11444">
        <v>62.88</v>
      </c>
      <c r="AE11444">
        <v>62.88</v>
      </c>
    </row>
    <row r="11445" spans="1:31">
      <c r="A11445" t="s">
        <v>14387</v>
      </c>
      <c r="B11445" t="s">
        <v>22887</v>
      </c>
      <c r="C11445" t="s">
        <v>22888</v>
      </c>
      <c r="D11445" t="s">
        <v>104</v>
      </c>
      <c r="E11445">
        <v>28.28</v>
      </c>
      <c r="F11445">
        <v>39.020000000000003</v>
      </c>
      <c r="G11445">
        <v>39.020000000000003</v>
      </c>
      <c r="H11445">
        <v>39.020000000000003</v>
      </c>
      <c r="I11445">
        <v>33.54</v>
      </c>
      <c r="J11445">
        <v>39.020000000000003</v>
      </c>
      <c r="K11445">
        <v>39.020000000000003</v>
      </c>
      <c r="L11445">
        <v>39.020000000000003</v>
      </c>
      <c r="M11445">
        <v>39.020000000000003</v>
      </c>
      <c r="N11445">
        <v>39.020000000000003</v>
      </c>
      <c r="O11445">
        <v>45.97</v>
      </c>
      <c r="P11445">
        <v>31.59</v>
      </c>
      <c r="Q11445">
        <v>34.71</v>
      </c>
      <c r="R11445">
        <v>39.020000000000003</v>
      </c>
      <c r="S11445">
        <v>39.020000000000003</v>
      </c>
      <c r="T11445">
        <v>39.020000000000003</v>
      </c>
      <c r="U11445">
        <v>35.799999999999997</v>
      </c>
      <c r="V11445">
        <v>39.020000000000003</v>
      </c>
      <c r="W11445">
        <v>39.020000000000003</v>
      </c>
      <c r="X11445">
        <v>39.020000000000003</v>
      </c>
      <c r="Y11445">
        <v>39.020000000000003</v>
      </c>
      <c r="Z11445">
        <v>39.020000000000003</v>
      </c>
      <c r="AA11445">
        <v>37.67</v>
      </c>
      <c r="AB11445">
        <v>43.01</v>
      </c>
      <c r="AC11445">
        <v>39.020000000000003</v>
      </c>
      <c r="AD11445">
        <v>39.020000000000003</v>
      </c>
      <c r="AE11445">
        <v>39.020000000000003</v>
      </c>
    </row>
    <row r="11446" spans="1:31">
      <c r="A11446" t="s">
        <v>14387</v>
      </c>
      <c r="B11446" t="s">
        <v>22889</v>
      </c>
      <c r="C11446" t="s">
        <v>22890</v>
      </c>
      <c r="D11446" t="s">
        <v>104</v>
      </c>
      <c r="E11446">
        <v>14.08</v>
      </c>
      <c r="F11446">
        <v>19.420000000000002</v>
      </c>
      <c r="G11446">
        <v>19.420000000000002</v>
      </c>
      <c r="H11446">
        <v>19.420000000000002</v>
      </c>
      <c r="I11446">
        <v>16.690000000000001</v>
      </c>
      <c r="J11446">
        <v>19.420000000000002</v>
      </c>
      <c r="K11446">
        <v>19.420000000000002</v>
      </c>
      <c r="L11446">
        <v>19.420000000000002</v>
      </c>
      <c r="M11446">
        <v>19.420000000000002</v>
      </c>
      <c r="N11446">
        <v>19.420000000000002</v>
      </c>
      <c r="O11446">
        <v>22.88</v>
      </c>
      <c r="P11446">
        <v>15.72</v>
      </c>
      <c r="Q11446">
        <v>17.28</v>
      </c>
      <c r="R11446">
        <v>19.420000000000002</v>
      </c>
      <c r="S11446">
        <v>19.420000000000002</v>
      </c>
      <c r="T11446">
        <v>19.420000000000002</v>
      </c>
      <c r="U11446">
        <v>17.82</v>
      </c>
      <c r="V11446">
        <v>19.420000000000002</v>
      </c>
      <c r="W11446">
        <v>19.420000000000002</v>
      </c>
      <c r="X11446">
        <v>19.420000000000002</v>
      </c>
      <c r="Y11446">
        <v>19.420000000000002</v>
      </c>
      <c r="Z11446">
        <v>19.420000000000002</v>
      </c>
      <c r="AA11446">
        <v>18.75</v>
      </c>
      <c r="AB11446">
        <v>21.41</v>
      </c>
      <c r="AC11446">
        <v>19.420000000000002</v>
      </c>
      <c r="AD11446">
        <v>19.420000000000002</v>
      </c>
      <c r="AE11446">
        <v>19.420000000000002</v>
      </c>
    </row>
    <row r="11447" spans="1:31">
      <c r="A11447" t="s">
        <v>14387</v>
      </c>
      <c r="B11447" t="s">
        <v>22891</v>
      </c>
      <c r="C11447" t="s">
        <v>22892</v>
      </c>
      <c r="D11447" t="s">
        <v>104</v>
      </c>
      <c r="E11447">
        <v>167.91</v>
      </c>
      <c r="F11447">
        <v>231.62</v>
      </c>
      <c r="G11447">
        <v>231.62</v>
      </c>
      <c r="H11447">
        <v>231.62</v>
      </c>
      <c r="I11447">
        <v>199.12</v>
      </c>
      <c r="J11447">
        <v>231.62</v>
      </c>
      <c r="K11447">
        <v>231.62</v>
      </c>
      <c r="L11447">
        <v>231.62</v>
      </c>
      <c r="M11447">
        <v>231.62</v>
      </c>
      <c r="N11447">
        <v>231.62</v>
      </c>
      <c r="O11447">
        <v>272.89</v>
      </c>
      <c r="P11447">
        <v>187.51</v>
      </c>
      <c r="Q11447">
        <v>206.08</v>
      </c>
      <c r="R11447">
        <v>231.62</v>
      </c>
      <c r="S11447">
        <v>231.62</v>
      </c>
      <c r="T11447">
        <v>231.62</v>
      </c>
      <c r="U11447">
        <v>212.53</v>
      </c>
      <c r="V11447">
        <v>231.62</v>
      </c>
      <c r="W11447">
        <v>231.62</v>
      </c>
      <c r="X11447">
        <v>231.62</v>
      </c>
      <c r="Y11447">
        <v>231.62</v>
      </c>
      <c r="Z11447">
        <v>231.62</v>
      </c>
      <c r="AA11447">
        <v>223.62</v>
      </c>
      <c r="AB11447">
        <v>255.35</v>
      </c>
      <c r="AC11447">
        <v>231.62</v>
      </c>
      <c r="AD11447">
        <v>231.62</v>
      </c>
      <c r="AE11447">
        <v>231.62</v>
      </c>
    </row>
    <row r="11448" spans="1:31">
      <c r="A11448" t="s">
        <v>14387</v>
      </c>
      <c r="B11448" t="s">
        <v>22893</v>
      </c>
      <c r="C11448" t="s">
        <v>22894</v>
      </c>
      <c r="D11448" t="s">
        <v>104</v>
      </c>
      <c r="E11448">
        <v>90.12</v>
      </c>
      <c r="F11448">
        <v>124.32</v>
      </c>
      <c r="G11448">
        <v>124.32</v>
      </c>
      <c r="H11448">
        <v>124.32</v>
      </c>
      <c r="I11448">
        <v>106.88</v>
      </c>
      <c r="J11448">
        <v>124.32</v>
      </c>
      <c r="K11448">
        <v>124.32</v>
      </c>
      <c r="L11448">
        <v>124.32</v>
      </c>
      <c r="M11448">
        <v>124.32</v>
      </c>
      <c r="N11448">
        <v>124.32</v>
      </c>
      <c r="O11448">
        <v>146.47</v>
      </c>
      <c r="P11448">
        <v>100.65</v>
      </c>
      <c r="Q11448">
        <v>110.61</v>
      </c>
      <c r="R11448">
        <v>124.32</v>
      </c>
      <c r="S11448">
        <v>124.32</v>
      </c>
      <c r="T11448">
        <v>124.32</v>
      </c>
      <c r="U11448">
        <v>114.08</v>
      </c>
      <c r="V11448">
        <v>124.32</v>
      </c>
      <c r="W11448">
        <v>124.32</v>
      </c>
      <c r="X11448">
        <v>124.32</v>
      </c>
      <c r="Y11448">
        <v>124.32</v>
      </c>
      <c r="Z11448">
        <v>124.32</v>
      </c>
      <c r="AA11448">
        <v>120.03</v>
      </c>
      <c r="AB11448">
        <v>137.06</v>
      </c>
      <c r="AC11448">
        <v>124.32</v>
      </c>
      <c r="AD11448">
        <v>124.32</v>
      </c>
      <c r="AE11448">
        <v>124.32</v>
      </c>
    </row>
    <row r="11449" spans="1:31">
      <c r="A11449" t="s">
        <v>14387</v>
      </c>
      <c r="B11449" t="s">
        <v>22895</v>
      </c>
      <c r="C11449" t="s">
        <v>22896</v>
      </c>
      <c r="D11449" t="s">
        <v>104</v>
      </c>
      <c r="E11449">
        <v>265.42</v>
      </c>
      <c r="F11449">
        <v>366.12</v>
      </c>
      <c r="G11449">
        <v>366.12</v>
      </c>
      <c r="H11449">
        <v>366.12</v>
      </c>
      <c r="I11449">
        <v>314.75</v>
      </c>
      <c r="J11449">
        <v>366.12</v>
      </c>
      <c r="K11449">
        <v>366.12</v>
      </c>
      <c r="L11449">
        <v>366.12</v>
      </c>
      <c r="M11449">
        <v>366.12</v>
      </c>
      <c r="N11449">
        <v>366.12</v>
      </c>
      <c r="O11449">
        <v>431.36</v>
      </c>
      <c r="P11449">
        <v>296.39999999999998</v>
      </c>
      <c r="Q11449">
        <v>325.76</v>
      </c>
      <c r="R11449">
        <v>366.12</v>
      </c>
      <c r="S11449">
        <v>366.12</v>
      </c>
      <c r="T11449">
        <v>366.12</v>
      </c>
      <c r="U11449">
        <v>335.95</v>
      </c>
      <c r="V11449">
        <v>366.12</v>
      </c>
      <c r="W11449">
        <v>366.12</v>
      </c>
      <c r="X11449">
        <v>366.12</v>
      </c>
      <c r="Y11449">
        <v>366.12</v>
      </c>
      <c r="Z11449">
        <v>366.12</v>
      </c>
      <c r="AA11449">
        <v>353.48</v>
      </c>
      <c r="AB11449">
        <v>403.63</v>
      </c>
      <c r="AC11449">
        <v>366.12</v>
      </c>
      <c r="AD11449">
        <v>366.12</v>
      </c>
      <c r="AE11449">
        <v>366.12</v>
      </c>
    </row>
    <row r="11450" spans="1:31">
      <c r="A11450" t="s">
        <v>14387</v>
      </c>
      <c r="B11450" t="s">
        <v>22897</v>
      </c>
      <c r="C11450" t="s">
        <v>22898</v>
      </c>
      <c r="D11450" t="s">
        <v>104</v>
      </c>
      <c r="E11450">
        <v>18.440000000000001</v>
      </c>
      <c r="F11450">
        <v>25.44</v>
      </c>
      <c r="G11450">
        <v>25.44</v>
      </c>
      <c r="H11450">
        <v>25.44</v>
      </c>
      <c r="I11450">
        <v>21.87</v>
      </c>
      <c r="J11450">
        <v>25.44</v>
      </c>
      <c r="K11450">
        <v>25.44</v>
      </c>
      <c r="L11450">
        <v>25.44</v>
      </c>
      <c r="M11450">
        <v>25.44</v>
      </c>
      <c r="N11450">
        <v>25.44</v>
      </c>
      <c r="O11450">
        <v>29.97</v>
      </c>
      <c r="P11450">
        <v>20.59</v>
      </c>
      <c r="Q11450">
        <v>22.63</v>
      </c>
      <c r="R11450">
        <v>25.44</v>
      </c>
      <c r="S11450">
        <v>25.44</v>
      </c>
      <c r="T11450">
        <v>25.44</v>
      </c>
      <c r="U11450">
        <v>23.34</v>
      </c>
      <c r="V11450">
        <v>25.44</v>
      </c>
      <c r="W11450">
        <v>25.44</v>
      </c>
      <c r="X11450">
        <v>25.44</v>
      </c>
      <c r="Y11450">
        <v>25.44</v>
      </c>
      <c r="Z11450">
        <v>25.44</v>
      </c>
      <c r="AA11450">
        <v>24.56</v>
      </c>
      <c r="AB11450">
        <v>28.04</v>
      </c>
      <c r="AC11450">
        <v>25.44</v>
      </c>
      <c r="AD11450">
        <v>25.44</v>
      </c>
      <c r="AE11450">
        <v>25.44</v>
      </c>
    </row>
    <row r="11451" spans="1:31">
      <c r="A11451" t="s">
        <v>14387</v>
      </c>
      <c r="B11451" t="s">
        <v>22899</v>
      </c>
      <c r="C11451" t="s">
        <v>22900</v>
      </c>
      <c r="D11451" t="s">
        <v>104</v>
      </c>
      <c r="E11451">
        <v>425.48</v>
      </c>
      <c r="F11451">
        <v>586.91</v>
      </c>
      <c r="G11451">
        <v>586.91</v>
      </c>
      <c r="H11451">
        <v>586.91</v>
      </c>
      <c r="I11451">
        <v>504.56</v>
      </c>
      <c r="J11451">
        <v>586.91</v>
      </c>
      <c r="K11451">
        <v>586.91</v>
      </c>
      <c r="L11451">
        <v>586.91</v>
      </c>
      <c r="M11451">
        <v>586.91</v>
      </c>
      <c r="N11451">
        <v>586.91</v>
      </c>
      <c r="O11451">
        <v>691.48</v>
      </c>
      <c r="P11451">
        <v>475.15</v>
      </c>
      <c r="Q11451">
        <v>522.21</v>
      </c>
      <c r="R11451">
        <v>586.91</v>
      </c>
      <c r="S11451">
        <v>586.91</v>
      </c>
      <c r="T11451">
        <v>586.91</v>
      </c>
      <c r="U11451">
        <v>538.54999999999995</v>
      </c>
      <c r="V11451">
        <v>586.91</v>
      </c>
      <c r="W11451">
        <v>586.91</v>
      </c>
      <c r="X11451">
        <v>586.91</v>
      </c>
      <c r="Y11451">
        <v>586.91</v>
      </c>
      <c r="Z11451">
        <v>586.91</v>
      </c>
      <c r="AA11451">
        <v>566.65</v>
      </c>
      <c r="AB11451">
        <v>647.04</v>
      </c>
      <c r="AC11451">
        <v>586.91</v>
      </c>
      <c r="AD11451">
        <v>586.91</v>
      </c>
      <c r="AE11451">
        <v>586.91</v>
      </c>
    </row>
    <row r="11452" spans="1:31">
      <c r="A11452" t="s">
        <v>14387</v>
      </c>
      <c r="B11452" t="s">
        <v>22901</v>
      </c>
      <c r="C11452" t="s">
        <v>22902</v>
      </c>
      <c r="D11452" t="s">
        <v>104</v>
      </c>
      <c r="E11452">
        <v>129.52000000000001</v>
      </c>
      <c r="F11452">
        <v>129.52000000000001</v>
      </c>
      <c r="G11452">
        <v>129.52000000000001</v>
      </c>
      <c r="H11452">
        <v>129.52000000000001</v>
      </c>
      <c r="I11452">
        <v>158.77000000000001</v>
      </c>
      <c r="J11452">
        <v>129.52000000000001</v>
      </c>
      <c r="K11452">
        <v>129.52000000000001</v>
      </c>
      <c r="L11452">
        <v>147.49</v>
      </c>
      <c r="M11452">
        <v>129.52000000000001</v>
      </c>
      <c r="N11452">
        <v>129.52000000000001</v>
      </c>
      <c r="O11452">
        <v>126.35</v>
      </c>
      <c r="P11452">
        <v>129.52000000000001</v>
      </c>
      <c r="Q11452">
        <v>129.52000000000001</v>
      </c>
      <c r="R11452">
        <v>129.52000000000001</v>
      </c>
      <c r="S11452">
        <v>129.52000000000001</v>
      </c>
      <c r="T11452">
        <v>129.52000000000001</v>
      </c>
      <c r="U11452">
        <v>129.52000000000001</v>
      </c>
      <c r="V11452">
        <v>129.52000000000001</v>
      </c>
      <c r="W11452">
        <v>129.52000000000001</v>
      </c>
      <c r="X11452">
        <v>129.52000000000001</v>
      </c>
      <c r="Y11452">
        <v>129.52000000000001</v>
      </c>
      <c r="Z11452">
        <v>129.52000000000001</v>
      </c>
      <c r="AA11452">
        <v>242.09</v>
      </c>
      <c r="AB11452">
        <v>129.52000000000001</v>
      </c>
      <c r="AC11452">
        <v>129.52000000000001</v>
      </c>
      <c r="AD11452">
        <v>129.52000000000001</v>
      </c>
      <c r="AE11452">
        <v>129.52000000000001</v>
      </c>
    </row>
    <row r="11453" spans="1:31">
      <c r="A11453" t="s">
        <v>14387</v>
      </c>
      <c r="B11453" t="s">
        <v>22903</v>
      </c>
      <c r="C11453" t="s">
        <v>22904</v>
      </c>
      <c r="D11453" t="s">
        <v>104</v>
      </c>
      <c r="E11453">
        <v>99.4</v>
      </c>
      <c r="F11453">
        <v>99.4</v>
      </c>
      <c r="G11453">
        <v>99.4</v>
      </c>
      <c r="H11453">
        <v>99.4</v>
      </c>
      <c r="I11453">
        <v>121.85</v>
      </c>
      <c r="J11453">
        <v>99.4</v>
      </c>
      <c r="K11453">
        <v>99.4</v>
      </c>
      <c r="L11453">
        <v>113.19</v>
      </c>
      <c r="M11453">
        <v>99.4</v>
      </c>
      <c r="N11453">
        <v>99.4</v>
      </c>
      <c r="O11453">
        <v>96.96</v>
      </c>
      <c r="P11453">
        <v>99.4</v>
      </c>
      <c r="Q11453">
        <v>99.4</v>
      </c>
      <c r="R11453">
        <v>99.4</v>
      </c>
      <c r="S11453">
        <v>99.4</v>
      </c>
      <c r="T11453">
        <v>99.4</v>
      </c>
      <c r="U11453">
        <v>99.4</v>
      </c>
      <c r="V11453">
        <v>99.4</v>
      </c>
      <c r="W11453">
        <v>99.4</v>
      </c>
      <c r="X11453">
        <v>99.4</v>
      </c>
      <c r="Y11453">
        <v>99.4</v>
      </c>
      <c r="Z11453">
        <v>99.4</v>
      </c>
      <c r="AA11453">
        <v>185.79</v>
      </c>
      <c r="AB11453">
        <v>99.4</v>
      </c>
      <c r="AC11453">
        <v>99.4</v>
      </c>
      <c r="AD11453">
        <v>99.4</v>
      </c>
      <c r="AE11453">
        <v>99.4</v>
      </c>
    </row>
    <row r="11454" spans="1:31">
      <c r="A11454" t="s">
        <v>14387</v>
      </c>
      <c r="B11454" t="s">
        <v>22905</v>
      </c>
      <c r="C11454" t="s">
        <v>22906</v>
      </c>
      <c r="D11454" t="s">
        <v>104</v>
      </c>
      <c r="E11454">
        <v>64.72</v>
      </c>
      <c r="F11454">
        <v>64.72</v>
      </c>
      <c r="G11454">
        <v>64.72</v>
      </c>
      <c r="H11454">
        <v>64.72</v>
      </c>
      <c r="I11454">
        <v>79.33</v>
      </c>
      <c r="J11454">
        <v>64.72</v>
      </c>
      <c r="K11454">
        <v>64.72</v>
      </c>
      <c r="L11454">
        <v>73.69</v>
      </c>
      <c r="M11454">
        <v>64.72</v>
      </c>
      <c r="N11454">
        <v>64.72</v>
      </c>
      <c r="O11454">
        <v>63.13</v>
      </c>
      <c r="P11454">
        <v>64.72</v>
      </c>
      <c r="Q11454">
        <v>64.72</v>
      </c>
      <c r="R11454">
        <v>64.72</v>
      </c>
      <c r="S11454">
        <v>64.72</v>
      </c>
      <c r="T11454">
        <v>64.72</v>
      </c>
      <c r="U11454">
        <v>64.72</v>
      </c>
      <c r="V11454">
        <v>64.72</v>
      </c>
      <c r="W11454">
        <v>64.72</v>
      </c>
      <c r="X11454">
        <v>64.72</v>
      </c>
      <c r="Y11454">
        <v>64.72</v>
      </c>
      <c r="Z11454">
        <v>64.72</v>
      </c>
      <c r="AA11454">
        <v>120.96</v>
      </c>
      <c r="AB11454">
        <v>64.72</v>
      </c>
      <c r="AC11454">
        <v>64.72</v>
      </c>
      <c r="AD11454">
        <v>64.72</v>
      </c>
      <c r="AE11454">
        <v>64.72</v>
      </c>
    </row>
    <row r="11455" spans="1:31">
      <c r="A11455" t="s">
        <v>14387</v>
      </c>
      <c r="B11455" t="s">
        <v>22907</v>
      </c>
      <c r="C11455" t="s">
        <v>22908</v>
      </c>
      <c r="D11455" t="s">
        <v>104</v>
      </c>
      <c r="E11455">
        <v>31.98</v>
      </c>
      <c r="F11455">
        <v>31.98</v>
      </c>
      <c r="G11455">
        <v>31.98</v>
      </c>
      <c r="H11455">
        <v>31.98</v>
      </c>
      <c r="I11455">
        <v>39.21</v>
      </c>
      <c r="J11455">
        <v>31.98</v>
      </c>
      <c r="K11455">
        <v>31.98</v>
      </c>
      <c r="L11455">
        <v>36.42</v>
      </c>
      <c r="M11455">
        <v>31.98</v>
      </c>
      <c r="N11455">
        <v>31.98</v>
      </c>
      <c r="O11455">
        <v>31.2</v>
      </c>
      <c r="P11455">
        <v>31.98</v>
      </c>
      <c r="Q11455">
        <v>31.98</v>
      </c>
      <c r="R11455">
        <v>31.98</v>
      </c>
      <c r="S11455">
        <v>31.98</v>
      </c>
      <c r="T11455">
        <v>31.98</v>
      </c>
      <c r="U11455">
        <v>31.98</v>
      </c>
      <c r="V11455">
        <v>31.98</v>
      </c>
      <c r="W11455">
        <v>31.98</v>
      </c>
      <c r="X11455">
        <v>31.98</v>
      </c>
      <c r="Y11455">
        <v>31.98</v>
      </c>
      <c r="Z11455">
        <v>31.98</v>
      </c>
      <c r="AA11455">
        <v>59.78</v>
      </c>
      <c r="AB11455">
        <v>31.98</v>
      </c>
      <c r="AC11455">
        <v>31.98</v>
      </c>
      <c r="AD11455">
        <v>31.98</v>
      </c>
      <c r="AE11455">
        <v>31.98</v>
      </c>
    </row>
    <row r="11456" spans="1:31">
      <c r="A11456" t="s">
        <v>14387</v>
      </c>
      <c r="B11456" t="s">
        <v>22909</v>
      </c>
      <c r="C11456" t="s">
        <v>22910</v>
      </c>
      <c r="D11456" t="s">
        <v>104</v>
      </c>
      <c r="E11456">
        <v>415.54</v>
      </c>
      <c r="F11456">
        <v>415.54</v>
      </c>
      <c r="G11456">
        <v>415.54</v>
      </c>
      <c r="H11456">
        <v>415.54</v>
      </c>
      <c r="I11456">
        <v>509.38</v>
      </c>
      <c r="J11456">
        <v>415.54</v>
      </c>
      <c r="K11456">
        <v>415.54</v>
      </c>
      <c r="L11456">
        <v>473.18</v>
      </c>
      <c r="M11456">
        <v>415.54</v>
      </c>
      <c r="N11456">
        <v>415.54</v>
      </c>
      <c r="O11456">
        <v>405.36</v>
      </c>
      <c r="P11456">
        <v>415.54</v>
      </c>
      <c r="Q11456">
        <v>415.54</v>
      </c>
      <c r="R11456">
        <v>415.54</v>
      </c>
      <c r="S11456">
        <v>415.54</v>
      </c>
      <c r="T11456">
        <v>415.54</v>
      </c>
      <c r="U11456">
        <v>415.54</v>
      </c>
      <c r="V11456">
        <v>415.54</v>
      </c>
      <c r="W11456">
        <v>415.54</v>
      </c>
      <c r="X11456">
        <v>415.54</v>
      </c>
      <c r="Y11456">
        <v>415.54</v>
      </c>
      <c r="Z11456">
        <v>415.54</v>
      </c>
      <c r="AA11456">
        <v>776.67</v>
      </c>
      <c r="AB11456">
        <v>415.54</v>
      </c>
      <c r="AC11456">
        <v>415.54</v>
      </c>
      <c r="AD11456">
        <v>415.54</v>
      </c>
      <c r="AE11456">
        <v>415.54</v>
      </c>
    </row>
    <row r="11457" spans="1:31">
      <c r="A11457" t="s">
        <v>14387</v>
      </c>
      <c r="B11457" t="s">
        <v>22911</v>
      </c>
      <c r="C11457" t="s">
        <v>22912</v>
      </c>
      <c r="D11457" t="s">
        <v>104</v>
      </c>
      <c r="E11457">
        <v>212.8</v>
      </c>
      <c r="F11457">
        <v>212.8</v>
      </c>
      <c r="G11457">
        <v>212.8</v>
      </c>
      <c r="H11457">
        <v>212.8</v>
      </c>
      <c r="I11457">
        <v>260.86</v>
      </c>
      <c r="J11457">
        <v>212.8</v>
      </c>
      <c r="K11457">
        <v>212.8</v>
      </c>
      <c r="L11457">
        <v>242.32</v>
      </c>
      <c r="M11457">
        <v>212.8</v>
      </c>
      <c r="N11457">
        <v>212.8</v>
      </c>
      <c r="O11457">
        <v>207.59</v>
      </c>
      <c r="P11457">
        <v>212.8</v>
      </c>
      <c r="Q11457">
        <v>212.8</v>
      </c>
      <c r="R11457">
        <v>212.8</v>
      </c>
      <c r="S11457">
        <v>212.8</v>
      </c>
      <c r="T11457">
        <v>212.8</v>
      </c>
      <c r="U11457">
        <v>212.8</v>
      </c>
      <c r="V11457">
        <v>212.8</v>
      </c>
      <c r="W11457">
        <v>212.8</v>
      </c>
      <c r="X11457">
        <v>212.8</v>
      </c>
      <c r="Y11457">
        <v>212.8</v>
      </c>
      <c r="Z11457">
        <v>212.8</v>
      </c>
      <c r="AA11457">
        <v>397.74</v>
      </c>
      <c r="AB11457">
        <v>212.8</v>
      </c>
      <c r="AC11457">
        <v>212.8</v>
      </c>
      <c r="AD11457">
        <v>212.8</v>
      </c>
      <c r="AE11457">
        <v>212.8</v>
      </c>
    </row>
    <row r="11458" spans="1:31">
      <c r="A11458" t="s">
        <v>14387</v>
      </c>
      <c r="B11458" t="s">
        <v>22913</v>
      </c>
      <c r="C11458" t="s">
        <v>22914</v>
      </c>
      <c r="D11458" t="s">
        <v>104</v>
      </c>
      <c r="E11458">
        <v>679.82</v>
      </c>
      <c r="F11458">
        <v>679.82</v>
      </c>
      <c r="G11458">
        <v>679.82</v>
      </c>
      <c r="H11458">
        <v>679.82</v>
      </c>
      <c r="I11458">
        <v>833.33</v>
      </c>
      <c r="J11458">
        <v>679.82</v>
      </c>
      <c r="K11458">
        <v>679.82</v>
      </c>
      <c r="L11458">
        <v>774.12</v>
      </c>
      <c r="M11458">
        <v>679.82</v>
      </c>
      <c r="N11458">
        <v>679.82</v>
      </c>
      <c r="O11458">
        <v>663.16</v>
      </c>
      <c r="P11458">
        <v>679.82</v>
      </c>
      <c r="Q11458">
        <v>679.82</v>
      </c>
      <c r="R11458">
        <v>679.82</v>
      </c>
      <c r="S11458">
        <v>679.82</v>
      </c>
      <c r="T11458">
        <v>679.82</v>
      </c>
      <c r="U11458">
        <v>679.82</v>
      </c>
      <c r="V11458">
        <v>679.82</v>
      </c>
      <c r="W11458">
        <v>679.82</v>
      </c>
      <c r="X11458">
        <v>679.82</v>
      </c>
      <c r="Y11458">
        <v>679.82</v>
      </c>
      <c r="Z11458">
        <v>679.82</v>
      </c>
      <c r="AA11458">
        <v>1270.6199999999999</v>
      </c>
      <c r="AB11458">
        <v>679.82</v>
      </c>
      <c r="AC11458">
        <v>679.82</v>
      </c>
      <c r="AD11458">
        <v>679.82</v>
      </c>
      <c r="AE11458">
        <v>679.82</v>
      </c>
    </row>
    <row r="11459" spans="1:31">
      <c r="A11459" t="s">
        <v>14387</v>
      </c>
      <c r="B11459" t="s">
        <v>22915</v>
      </c>
      <c r="C11459" t="s">
        <v>22916</v>
      </c>
      <c r="D11459" t="s">
        <v>104</v>
      </c>
      <c r="E11459">
        <v>41.2</v>
      </c>
      <c r="F11459">
        <v>41.2</v>
      </c>
      <c r="G11459">
        <v>41.2</v>
      </c>
      <c r="H11459">
        <v>41.2</v>
      </c>
      <c r="I11459">
        <v>50.5</v>
      </c>
      <c r="J11459">
        <v>41.2</v>
      </c>
      <c r="K11459">
        <v>41.2</v>
      </c>
      <c r="L11459">
        <v>46.91</v>
      </c>
      <c r="M11459">
        <v>41.2</v>
      </c>
      <c r="N11459">
        <v>41.2</v>
      </c>
      <c r="O11459">
        <v>40.19</v>
      </c>
      <c r="P11459">
        <v>41.2</v>
      </c>
      <c r="Q11459">
        <v>41.2</v>
      </c>
      <c r="R11459">
        <v>41.2</v>
      </c>
      <c r="S11459">
        <v>41.2</v>
      </c>
      <c r="T11459">
        <v>41.2</v>
      </c>
      <c r="U11459">
        <v>41.2</v>
      </c>
      <c r="V11459">
        <v>41.2</v>
      </c>
      <c r="W11459">
        <v>41.2</v>
      </c>
      <c r="X11459">
        <v>41.2</v>
      </c>
      <c r="Y11459">
        <v>41.2</v>
      </c>
      <c r="Z11459">
        <v>41.2</v>
      </c>
      <c r="AA11459">
        <v>77</v>
      </c>
      <c r="AB11459">
        <v>41.2</v>
      </c>
      <c r="AC11459">
        <v>41.2</v>
      </c>
      <c r="AD11459">
        <v>41.2</v>
      </c>
      <c r="AE11459">
        <v>41.2</v>
      </c>
    </row>
    <row r="11460" spans="1:31">
      <c r="A11460" t="s">
        <v>14387</v>
      </c>
      <c r="B11460" t="s">
        <v>22917</v>
      </c>
      <c r="C11460" t="s">
        <v>22918</v>
      </c>
      <c r="D11460" t="s">
        <v>104</v>
      </c>
      <c r="E11460">
        <v>2.76</v>
      </c>
      <c r="F11460">
        <v>2.98</v>
      </c>
      <c r="G11460">
        <v>3.46</v>
      </c>
      <c r="H11460">
        <v>2.98</v>
      </c>
      <c r="I11460">
        <v>3.48</v>
      </c>
      <c r="J11460">
        <v>2.98</v>
      </c>
      <c r="K11460">
        <v>2.59</v>
      </c>
      <c r="L11460">
        <v>4.3499999999999996</v>
      </c>
      <c r="M11460">
        <v>2.98</v>
      </c>
      <c r="N11460">
        <v>2.98</v>
      </c>
      <c r="O11460">
        <v>2.98</v>
      </c>
      <c r="P11460">
        <v>2.98</v>
      </c>
      <c r="Q11460">
        <v>4.42</v>
      </c>
      <c r="R11460">
        <v>2.98</v>
      </c>
      <c r="S11460">
        <v>2.98</v>
      </c>
      <c r="T11460">
        <v>2.98</v>
      </c>
      <c r="U11460">
        <v>2.98</v>
      </c>
      <c r="V11460">
        <v>4.2300000000000004</v>
      </c>
      <c r="W11460">
        <v>4.24</v>
      </c>
      <c r="X11460">
        <v>2.98</v>
      </c>
      <c r="Y11460">
        <v>2.98</v>
      </c>
      <c r="Z11460">
        <v>2.98</v>
      </c>
      <c r="AA11460">
        <v>3.91</v>
      </c>
      <c r="AB11460">
        <v>2.98</v>
      </c>
      <c r="AC11460">
        <v>2.98</v>
      </c>
      <c r="AD11460">
        <v>2.98</v>
      </c>
      <c r="AE11460">
        <v>2.98</v>
      </c>
    </row>
    <row r="11461" spans="1:31">
      <c r="A11461" t="s">
        <v>14387</v>
      </c>
      <c r="B11461" t="s">
        <v>22919</v>
      </c>
      <c r="C11461" t="s">
        <v>22920</v>
      </c>
      <c r="D11461" t="s">
        <v>104</v>
      </c>
      <c r="E11461">
        <v>4.5199999999999996</v>
      </c>
      <c r="F11461">
        <v>4.88</v>
      </c>
      <c r="G11461">
        <v>5.66</v>
      </c>
      <c r="H11461">
        <v>4.88</v>
      </c>
      <c r="I11461">
        <v>5.69</v>
      </c>
      <c r="J11461">
        <v>4.88</v>
      </c>
      <c r="K11461">
        <v>4.24</v>
      </c>
      <c r="L11461">
        <v>7.12</v>
      </c>
      <c r="M11461">
        <v>4.88</v>
      </c>
      <c r="N11461">
        <v>4.88</v>
      </c>
      <c r="O11461">
        <v>4.88</v>
      </c>
      <c r="P11461">
        <v>4.88</v>
      </c>
      <c r="Q11461">
        <v>7.23</v>
      </c>
      <c r="R11461">
        <v>4.88</v>
      </c>
      <c r="S11461">
        <v>4.88</v>
      </c>
      <c r="T11461">
        <v>4.88</v>
      </c>
      <c r="U11461">
        <v>4.88</v>
      </c>
      <c r="V11461">
        <v>6.92</v>
      </c>
      <c r="W11461">
        <v>6.94</v>
      </c>
      <c r="X11461">
        <v>4.88</v>
      </c>
      <c r="Y11461">
        <v>4.88</v>
      </c>
      <c r="Z11461">
        <v>4.88</v>
      </c>
      <c r="AA11461">
        <v>6.4</v>
      </c>
      <c r="AB11461">
        <v>4.88</v>
      </c>
      <c r="AC11461">
        <v>4.88</v>
      </c>
      <c r="AD11461">
        <v>4.88</v>
      </c>
      <c r="AE11461">
        <v>4.88</v>
      </c>
    </row>
    <row r="11462" spans="1:31">
      <c r="A11462" t="s">
        <v>14387</v>
      </c>
      <c r="B11462" t="s">
        <v>22921</v>
      </c>
      <c r="C11462" t="s">
        <v>22922</v>
      </c>
      <c r="D11462" t="s">
        <v>104</v>
      </c>
      <c r="E11462">
        <v>8.35</v>
      </c>
      <c r="F11462">
        <v>9</v>
      </c>
      <c r="G11462">
        <v>10.44</v>
      </c>
      <c r="H11462">
        <v>9</v>
      </c>
      <c r="I11462">
        <v>10.5</v>
      </c>
      <c r="J11462">
        <v>9</v>
      </c>
      <c r="K11462">
        <v>7.83</v>
      </c>
      <c r="L11462">
        <v>13.14</v>
      </c>
      <c r="M11462">
        <v>9</v>
      </c>
      <c r="N11462">
        <v>9</v>
      </c>
      <c r="O11462">
        <v>9</v>
      </c>
      <c r="P11462">
        <v>9</v>
      </c>
      <c r="Q11462">
        <v>13.35</v>
      </c>
      <c r="R11462">
        <v>9</v>
      </c>
      <c r="S11462">
        <v>9</v>
      </c>
      <c r="T11462">
        <v>9</v>
      </c>
      <c r="U11462">
        <v>9</v>
      </c>
      <c r="V11462">
        <v>12.76</v>
      </c>
      <c r="W11462">
        <v>12.8</v>
      </c>
      <c r="X11462">
        <v>9</v>
      </c>
      <c r="Y11462">
        <v>9</v>
      </c>
      <c r="Z11462">
        <v>9</v>
      </c>
      <c r="AA11462">
        <v>11.81</v>
      </c>
      <c r="AB11462">
        <v>9</v>
      </c>
      <c r="AC11462">
        <v>9</v>
      </c>
      <c r="AD11462">
        <v>9</v>
      </c>
      <c r="AE11462">
        <v>9</v>
      </c>
    </row>
    <row r="11463" spans="1:31">
      <c r="A11463" t="s">
        <v>14387</v>
      </c>
      <c r="B11463" t="s">
        <v>22923</v>
      </c>
      <c r="C11463" t="s">
        <v>22924</v>
      </c>
      <c r="D11463" t="s">
        <v>104</v>
      </c>
      <c r="E11463">
        <v>28.53</v>
      </c>
      <c r="F11463">
        <v>30.75</v>
      </c>
      <c r="G11463">
        <v>35.659999999999997</v>
      </c>
      <c r="H11463">
        <v>30.75</v>
      </c>
      <c r="I11463">
        <v>35.89</v>
      </c>
      <c r="J11463">
        <v>30.75</v>
      </c>
      <c r="K11463">
        <v>26.77</v>
      </c>
      <c r="L11463">
        <v>44.9</v>
      </c>
      <c r="M11463">
        <v>30.75</v>
      </c>
      <c r="N11463">
        <v>30.75</v>
      </c>
      <c r="O11463">
        <v>30.75</v>
      </c>
      <c r="P11463">
        <v>30.75</v>
      </c>
      <c r="Q11463">
        <v>45.6</v>
      </c>
      <c r="R11463">
        <v>30.75</v>
      </c>
      <c r="S11463">
        <v>30.75</v>
      </c>
      <c r="T11463">
        <v>30.75</v>
      </c>
      <c r="U11463">
        <v>30.75</v>
      </c>
      <c r="V11463">
        <v>43.61</v>
      </c>
      <c r="W11463">
        <v>43.73</v>
      </c>
      <c r="X11463">
        <v>30.75</v>
      </c>
      <c r="Y11463">
        <v>30.75</v>
      </c>
      <c r="Z11463">
        <v>30.75</v>
      </c>
      <c r="AA11463">
        <v>40.340000000000003</v>
      </c>
      <c r="AB11463">
        <v>30.75</v>
      </c>
      <c r="AC11463">
        <v>30.75</v>
      </c>
      <c r="AD11463">
        <v>30.75</v>
      </c>
      <c r="AE11463">
        <v>30.75</v>
      </c>
    </row>
    <row r="11464" spans="1:31">
      <c r="A11464" t="s">
        <v>14387</v>
      </c>
      <c r="B11464" t="s">
        <v>22925</v>
      </c>
      <c r="C11464" t="s">
        <v>22926</v>
      </c>
      <c r="D11464" t="s">
        <v>104</v>
      </c>
      <c r="E11464">
        <v>37.03</v>
      </c>
      <c r="F11464">
        <v>39.92</v>
      </c>
      <c r="G11464">
        <v>46.29</v>
      </c>
      <c r="H11464">
        <v>39.92</v>
      </c>
      <c r="I11464">
        <v>46.6</v>
      </c>
      <c r="J11464">
        <v>39.92</v>
      </c>
      <c r="K11464">
        <v>34.76</v>
      </c>
      <c r="L11464">
        <v>58.29</v>
      </c>
      <c r="M11464">
        <v>39.92</v>
      </c>
      <c r="N11464">
        <v>39.92</v>
      </c>
      <c r="O11464">
        <v>39.92</v>
      </c>
      <c r="P11464">
        <v>39.92</v>
      </c>
      <c r="Q11464">
        <v>59.2</v>
      </c>
      <c r="R11464">
        <v>39.92</v>
      </c>
      <c r="S11464">
        <v>39.92</v>
      </c>
      <c r="T11464">
        <v>39.92</v>
      </c>
      <c r="U11464">
        <v>39.92</v>
      </c>
      <c r="V11464">
        <v>56.62</v>
      </c>
      <c r="W11464">
        <v>56.77</v>
      </c>
      <c r="X11464">
        <v>39.92</v>
      </c>
      <c r="Y11464">
        <v>39.92</v>
      </c>
      <c r="Z11464">
        <v>39.92</v>
      </c>
      <c r="AA11464">
        <v>52.37</v>
      </c>
      <c r="AB11464">
        <v>39.92</v>
      </c>
      <c r="AC11464">
        <v>39.92</v>
      </c>
      <c r="AD11464">
        <v>39.92</v>
      </c>
      <c r="AE11464">
        <v>39.92</v>
      </c>
    </row>
    <row r="11465" spans="1:31">
      <c r="A11465" t="s">
        <v>14387</v>
      </c>
      <c r="B11465" t="s">
        <v>22927</v>
      </c>
      <c r="C11465" t="s">
        <v>22928</v>
      </c>
      <c r="D11465" t="s">
        <v>104</v>
      </c>
      <c r="E11465">
        <v>60.27</v>
      </c>
      <c r="F11465">
        <v>64.959999999999994</v>
      </c>
      <c r="G11465">
        <v>75.34</v>
      </c>
      <c r="H11465">
        <v>64.959999999999994</v>
      </c>
      <c r="I11465">
        <v>75.83</v>
      </c>
      <c r="J11465">
        <v>64.959999999999994</v>
      </c>
      <c r="K11465">
        <v>56.56</v>
      </c>
      <c r="L11465">
        <v>94.85</v>
      </c>
      <c r="M11465">
        <v>64.959999999999994</v>
      </c>
      <c r="N11465">
        <v>64.959999999999994</v>
      </c>
      <c r="O11465">
        <v>64.959999999999994</v>
      </c>
      <c r="P11465">
        <v>64.959999999999994</v>
      </c>
      <c r="Q11465">
        <v>96.34</v>
      </c>
      <c r="R11465">
        <v>64.959999999999994</v>
      </c>
      <c r="S11465">
        <v>64.959999999999994</v>
      </c>
      <c r="T11465">
        <v>64.959999999999994</v>
      </c>
      <c r="U11465">
        <v>64.959999999999994</v>
      </c>
      <c r="V11465">
        <v>92.14</v>
      </c>
      <c r="W11465">
        <v>92.38</v>
      </c>
      <c r="X11465">
        <v>64.959999999999994</v>
      </c>
      <c r="Y11465">
        <v>64.959999999999994</v>
      </c>
      <c r="Z11465">
        <v>64.959999999999994</v>
      </c>
      <c r="AA11465">
        <v>85.22</v>
      </c>
      <c r="AB11465">
        <v>64.959999999999994</v>
      </c>
      <c r="AC11465">
        <v>64.959999999999994</v>
      </c>
      <c r="AD11465">
        <v>64.959999999999994</v>
      </c>
      <c r="AE11465">
        <v>64.959999999999994</v>
      </c>
    </row>
    <row r="11466" spans="1:31">
      <c r="A11466" t="s">
        <v>14387</v>
      </c>
      <c r="B11466" t="s">
        <v>22929</v>
      </c>
      <c r="C11466" t="s">
        <v>22930</v>
      </c>
      <c r="D11466" t="s">
        <v>104</v>
      </c>
      <c r="E11466">
        <v>145.54</v>
      </c>
      <c r="F11466">
        <v>156.87</v>
      </c>
      <c r="G11466">
        <v>181.92</v>
      </c>
      <c r="H11466">
        <v>156.87</v>
      </c>
      <c r="I11466">
        <v>183.12</v>
      </c>
      <c r="J11466">
        <v>156.87</v>
      </c>
      <c r="K11466">
        <v>136.59</v>
      </c>
      <c r="L11466">
        <v>229.05</v>
      </c>
      <c r="M11466">
        <v>156.87</v>
      </c>
      <c r="N11466">
        <v>156.87</v>
      </c>
      <c r="O11466">
        <v>156.87</v>
      </c>
      <c r="P11466">
        <v>156.87</v>
      </c>
      <c r="Q11466">
        <v>232.62</v>
      </c>
      <c r="R11466">
        <v>156.87</v>
      </c>
      <c r="S11466">
        <v>156.87</v>
      </c>
      <c r="T11466">
        <v>156.87</v>
      </c>
      <c r="U11466">
        <v>156.87</v>
      </c>
      <c r="V11466">
        <v>222.48</v>
      </c>
      <c r="W11466">
        <v>223.08</v>
      </c>
      <c r="X11466">
        <v>156.87</v>
      </c>
      <c r="Y11466">
        <v>156.87</v>
      </c>
      <c r="Z11466">
        <v>156.87</v>
      </c>
      <c r="AA11466">
        <v>205.78</v>
      </c>
      <c r="AB11466">
        <v>156.87</v>
      </c>
      <c r="AC11466">
        <v>156.87</v>
      </c>
      <c r="AD11466">
        <v>156.87</v>
      </c>
      <c r="AE11466">
        <v>156.87</v>
      </c>
    </row>
    <row r="11467" spans="1:31">
      <c r="A11467" t="s">
        <v>14387</v>
      </c>
      <c r="B11467" t="s">
        <v>22931</v>
      </c>
      <c r="C11467" t="s">
        <v>22932</v>
      </c>
      <c r="D11467" t="s">
        <v>104</v>
      </c>
      <c r="E11467">
        <v>177.08</v>
      </c>
      <c r="F11467">
        <v>190.87</v>
      </c>
      <c r="G11467">
        <v>221.35</v>
      </c>
      <c r="H11467">
        <v>190.87</v>
      </c>
      <c r="I11467">
        <v>222.81</v>
      </c>
      <c r="J11467">
        <v>190.87</v>
      </c>
      <c r="K11467">
        <v>166.2</v>
      </c>
      <c r="L11467">
        <v>278.69</v>
      </c>
      <c r="M11467">
        <v>190.87</v>
      </c>
      <c r="N11467">
        <v>190.87</v>
      </c>
      <c r="O11467">
        <v>190.87</v>
      </c>
      <c r="P11467">
        <v>190.87</v>
      </c>
      <c r="Q11467">
        <v>283.04000000000002</v>
      </c>
      <c r="R11467">
        <v>190.87</v>
      </c>
      <c r="S11467">
        <v>190.87</v>
      </c>
      <c r="T11467">
        <v>190.87</v>
      </c>
      <c r="U11467">
        <v>190.87</v>
      </c>
      <c r="V11467">
        <v>270.70999999999998</v>
      </c>
      <c r="W11467">
        <v>271.43</v>
      </c>
      <c r="X11467">
        <v>190.87</v>
      </c>
      <c r="Y11467">
        <v>190.87</v>
      </c>
      <c r="Z11467">
        <v>190.87</v>
      </c>
      <c r="AA11467">
        <v>250.38</v>
      </c>
      <c r="AB11467">
        <v>190.87</v>
      </c>
      <c r="AC11467">
        <v>190.87</v>
      </c>
      <c r="AD11467">
        <v>190.87</v>
      </c>
      <c r="AE11467">
        <v>190.87</v>
      </c>
    </row>
    <row r="11468" spans="1:31">
      <c r="A11468" t="s">
        <v>14387</v>
      </c>
      <c r="B11468" t="s">
        <v>22933</v>
      </c>
      <c r="C11468" t="s">
        <v>22934</v>
      </c>
      <c r="D11468" t="s">
        <v>104</v>
      </c>
      <c r="E11468">
        <v>1619.82</v>
      </c>
      <c r="F11468">
        <v>1619.82</v>
      </c>
      <c r="G11468">
        <v>1619.82</v>
      </c>
      <c r="H11468">
        <v>1619.82</v>
      </c>
      <c r="I11468">
        <v>1619.82</v>
      </c>
      <c r="J11468">
        <v>1619.82</v>
      </c>
      <c r="K11468">
        <v>1619.82</v>
      </c>
      <c r="L11468">
        <v>1619.82</v>
      </c>
      <c r="M11468">
        <v>1619.82</v>
      </c>
      <c r="N11468">
        <v>1619.82</v>
      </c>
      <c r="O11468">
        <v>1619.82</v>
      </c>
      <c r="P11468">
        <v>1619.82</v>
      </c>
      <c r="Q11468">
        <v>1619.82</v>
      </c>
      <c r="R11468">
        <v>1619.82</v>
      </c>
      <c r="S11468">
        <v>1619.82</v>
      </c>
      <c r="T11468">
        <v>1619.82</v>
      </c>
      <c r="U11468">
        <v>1619.82</v>
      </c>
      <c r="V11468">
        <v>1619.82</v>
      </c>
      <c r="W11468">
        <v>1378.3</v>
      </c>
      <c r="X11468">
        <v>1619.82</v>
      </c>
      <c r="Y11468">
        <v>1619.82</v>
      </c>
      <c r="Z11468">
        <v>1619.82</v>
      </c>
      <c r="AA11468">
        <v>1619.82</v>
      </c>
      <c r="AB11468">
        <v>1619.82</v>
      </c>
      <c r="AC11468">
        <v>1619.82</v>
      </c>
      <c r="AD11468">
        <v>1619.82</v>
      </c>
      <c r="AE11468">
        <v>1619.82</v>
      </c>
    </row>
    <row r="11469" spans="1:31">
      <c r="A11469" t="s">
        <v>14387</v>
      </c>
      <c r="B11469" t="s">
        <v>22935</v>
      </c>
      <c r="C11469" t="s">
        <v>22936</v>
      </c>
      <c r="D11469" t="s">
        <v>104</v>
      </c>
      <c r="E11469">
        <v>8.15</v>
      </c>
      <c r="F11469">
        <v>8.15</v>
      </c>
      <c r="G11469">
        <v>8.15</v>
      </c>
      <c r="H11469">
        <v>8.15</v>
      </c>
      <c r="I11469">
        <v>8.15</v>
      </c>
      <c r="J11469">
        <v>8.15</v>
      </c>
      <c r="K11469">
        <v>8.15</v>
      </c>
      <c r="L11469">
        <v>8.15</v>
      </c>
      <c r="M11469">
        <v>8.15</v>
      </c>
      <c r="N11469">
        <v>8.15</v>
      </c>
      <c r="O11469">
        <v>8.15</v>
      </c>
      <c r="P11469">
        <v>8.15</v>
      </c>
      <c r="Q11469">
        <v>8.15</v>
      </c>
      <c r="R11469">
        <v>8.15</v>
      </c>
      <c r="S11469">
        <v>8.15</v>
      </c>
      <c r="T11469">
        <v>8.15</v>
      </c>
      <c r="U11469">
        <v>8.15</v>
      </c>
      <c r="V11469">
        <v>8.15</v>
      </c>
      <c r="W11469">
        <v>6.93</v>
      </c>
      <c r="X11469">
        <v>8.15</v>
      </c>
      <c r="Y11469">
        <v>8.15</v>
      </c>
      <c r="Z11469">
        <v>8.15</v>
      </c>
      <c r="AA11469">
        <v>8.15</v>
      </c>
      <c r="AB11469">
        <v>8.15</v>
      </c>
      <c r="AC11469">
        <v>8.15</v>
      </c>
      <c r="AD11469">
        <v>8.15</v>
      </c>
      <c r="AE11469">
        <v>8.15</v>
      </c>
    </row>
    <row r="11470" spans="1:31">
      <c r="A11470" t="s">
        <v>14387</v>
      </c>
      <c r="B11470" t="s">
        <v>22937</v>
      </c>
      <c r="C11470" t="s">
        <v>22938</v>
      </c>
      <c r="D11470" t="s">
        <v>104</v>
      </c>
      <c r="E11470">
        <v>17.37</v>
      </c>
      <c r="F11470">
        <v>17.37</v>
      </c>
      <c r="G11470">
        <v>17.37</v>
      </c>
      <c r="H11470">
        <v>17.37</v>
      </c>
      <c r="I11470">
        <v>17.37</v>
      </c>
      <c r="J11470">
        <v>17.37</v>
      </c>
      <c r="K11470">
        <v>17.37</v>
      </c>
      <c r="L11470">
        <v>17.37</v>
      </c>
      <c r="M11470">
        <v>17.37</v>
      </c>
      <c r="N11470">
        <v>17.37</v>
      </c>
      <c r="O11470">
        <v>17.37</v>
      </c>
      <c r="P11470">
        <v>17.37</v>
      </c>
      <c r="Q11470">
        <v>17.37</v>
      </c>
      <c r="R11470">
        <v>17.37</v>
      </c>
      <c r="S11470">
        <v>17.37</v>
      </c>
      <c r="T11470">
        <v>17.37</v>
      </c>
      <c r="U11470">
        <v>17.37</v>
      </c>
      <c r="V11470">
        <v>17.37</v>
      </c>
      <c r="W11470">
        <v>14.78</v>
      </c>
      <c r="X11470">
        <v>17.37</v>
      </c>
      <c r="Y11470">
        <v>17.37</v>
      </c>
      <c r="Z11470">
        <v>17.37</v>
      </c>
      <c r="AA11470">
        <v>17.37</v>
      </c>
      <c r="AB11470">
        <v>17.37</v>
      </c>
      <c r="AC11470">
        <v>17.37</v>
      </c>
      <c r="AD11470">
        <v>17.37</v>
      </c>
      <c r="AE11470">
        <v>17.37</v>
      </c>
    </row>
    <row r="11471" spans="1:31">
      <c r="A11471" t="s">
        <v>14387</v>
      </c>
      <c r="B11471" t="s">
        <v>22939</v>
      </c>
      <c r="C11471" t="s">
        <v>22940</v>
      </c>
      <c r="D11471" t="s">
        <v>104</v>
      </c>
      <c r="E11471">
        <v>28.58</v>
      </c>
      <c r="F11471">
        <v>28.58</v>
      </c>
      <c r="G11471">
        <v>28.58</v>
      </c>
      <c r="H11471">
        <v>28.58</v>
      </c>
      <c r="I11471">
        <v>28.58</v>
      </c>
      <c r="J11471">
        <v>28.58</v>
      </c>
      <c r="K11471">
        <v>28.58</v>
      </c>
      <c r="L11471">
        <v>28.58</v>
      </c>
      <c r="M11471">
        <v>28.58</v>
      </c>
      <c r="N11471">
        <v>28.58</v>
      </c>
      <c r="O11471">
        <v>28.58</v>
      </c>
      <c r="P11471">
        <v>28.58</v>
      </c>
      <c r="Q11471">
        <v>28.58</v>
      </c>
      <c r="R11471">
        <v>28.58</v>
      </c>
      <c r="S11471">
        <v>28.58</v>
      </c>
      <c r="T11471">
        <v>28.58</v>
      </c>
      <c r="U11471">
        <v>28.58</v>
      </c>
      <c r="V11471">
        <v>28.58</v>
      </c>
      <c r="W11471">
        <v>24.31</v>
      </c>
      <c r="X11471">
        <v>28.58</v>
      </c>
      <c r="Y11471">
        <v>28.58</v>
      </c>
      <c r="Z11471">
        <v>28.58</v>
      </c>
      <c r="AA11471">
        <v>28.58</v>
      </c>
      <c r="AB11471">
        <v>28.58</v>
      </c>
      <c r="AC11471">
        <v>28.58</v>
      </c>
      <c r="AD11471">
        <v>28.58</v>
      </c>
      <c r="AE11471">
        <v>28.58</v>
      </c>
    </row>
    <row r="11472" spans="1:31">
      <c r="A11472" t="s">
        <v>14387</v>
      </c>
      <c r="B11472" t="s">
        <v>22941</v>
      </c>
      <c r="C11472" t="s">
        <v>22942</v>
      </c>
      <c r="D11472" t="s">
        <v>104</v>
      </c>
      <c r="E11472">
        <v>65.33</v>
      </c>
      <c r="F11472">
        <v>65.33</v>
      </c>
      <c r="G11472">
        <v>65.33</v>
      </c>
      <c r="H11472">
        <v>65.33</v>
      </c>
      <c r="I11472">
        <v>65.33</v>
      </c>
      <c r="J11472">
        <v>65.33</v>
      </c>
      <c r="K11472">
        <v>65.33</v>
      </c>
      <c r="L11472">
        <v>65.33</v>
      </c>
      <c r="M11472">
        <v>65.33</v>
      </c>
      <c r="N11472">
        <v>65.33</v>
      </c>
      <c r="O11472">
        <v>65.33</v>
      </c>
      <c r="P11472">
        <v>65.33</v>
      </c>
      <c r="Q11472">
        <v>65.33</v>
      </c>
      <c r="R11472">
        <v>65.33</v>
      </c>
      <c r="S11472">
        <v>65.33</v>
      </c>
      <c r="T11472">
        <v>65.33</v>
      </c>
      <c r="U11472">
        <v>65.33</v>
      </c>
      <c r="V11472">
        <v>65.33</v>
      </c>
      <c r="W11472">
        <v>55.59</v>
      </c>
      <c r="X11472">
        <v>65.33</v>
      </c>
      <c r="Y11472">
        <v>65.33</v>
      </c>
      <c r="Z11472">
        <v>65.33</v>
      </c>
      <c r="AA11472">
        <v>65.33</v>
      </c>
      <c r="AB11472">
        <v>65.33</v>
      </c>
      <c r="AC11472">
        <v>65.33</v>
      </c>
      <c r="AD11472">
        <v>65.33</v>
      </c>
      <c r="AE11472">
        <v>65.33</v>
      </c>
    </row>
    <row r="11473" spans="1:31">
      <c r="A11473" t="s">
        <v>14387</v>
      </c>
      <c r="B11473" t="s">
        <v>22943</v>
      </c>
      <c r="C11473" t="s">
        <v>22944</v>
      </c>
      <c r="D11473" t="s">
        <v>104</v>
      </c>
      <c r="E11473">
        <v>84.16</v>
      </c>
      <c r="F11473">
        <v>84.16</v>
      </c>
      <c r="G11473">
        <v>84.16</v>
      </c>
      <c r="H11473">
        <v>84.16</v>
      </c>
      <c r="I11473">
        <v>84.16</v>
      </c>
      <c r="J11473">
        <v>84.16</v>
      </c>
      <c r="K11473">
        <v>84.16</v>
      </c>
      <c r="L11473">
        <v>84.16</v>
      </c>
      <c r="M11473">
        <v>84.16</v>
      </c>
      <c r="N11473">
        <v>84.16</v>
      </c>
      <c r="O11473">
        <v>84.16</v>
      </c>
      <c r="P11473">
        <v>84.16</v>
      </c>
      <c r="Q11473">
        <v>84.16</v>
      </c>
      <c r="R11473">
        <v>84.16</v>
      </c>
      <c r="S11473">
        <v>84.16</v>
      </c>
      <c r="T11473">
        <v>84.16</v>
      </c>
      <c r="U11473">
        <v>84.16</v>
      </c>
      <c r="V11473">
        <v>84.16</v>
      </c>
      <c r="W11473">
        <v>71.61</v>
      </c>
      <c r="X11473">
        <v>84.16</v>
      </c>
      <c r="Y11473">
        <v>84.16</v>
      </c>
      <c r="Z11473">
        <v>84.16</v>
      </c>
      <c r="AA11473">
        <v>84.16</v>
      </c>
      <c r="AB11473">
        <v>84.16</v>
      </c>
      <c r="AC11473">
        <v>84.16</v>
      </c>
      <c r="AD11473">
        <v>84.16</v>
      </c>
      <c r="AE11473">
        <v>84.16</v>
      </c>
    </row>
    <row r="11474" spans="1:31">
      <c r="A11474" t="s">
        <v>14387</v>
      </c>
      <c r="B11474" t="s">
        <v>22945</v>
      </c>
      <c r="C11474" t="s">
        <v>22946</v>
      </c>
      <c r="D11474" t="s">
        <v>104</v>
      </c>
      <c r="E11474">
        <v>166.34</v>
      </c>
      <c r="F11474">
        <v>166.34</v>
      </c>
      <c r="G11474">
        <v>166.34</v>
      </c>
      <c r="H11474">
        <v>166.34</v>
      </c>
      <c r="I11474">
        <v>166.34</v>
      </c>
      <c r="J11474">
        <v>166.34</v>
      </c>
      <c r="K11474">
        <v>166.34</v>
      </c>
      <c r="L11474">
        <v>166.34</v>
      </c>
      <c r="M11474">
        <v>166.34</v>
      </c>
      <c r="N11474">
        <v>166.34</v>
      </c>
      <c r="O11474">
        <v>166.34</v>
      </c>
      <c r="P11474">
        <v>166.34</v>
      </c>
      <c r="Q11474">
        <v>166.34</v>
      </c>
      <c r="R11474">
        <v>166.34</v>
      </c>
      <c r="S11474">
        <v>166.34</v>
      </c>
      <c r="T11474">
        <v>166.34</v>
      </c>
      <c r="U11474">
        <v>166.34</v>
      </c>
      <c r="V11474">
        <v>166.34</v>
      </c>
      <c r="W11474">
        <v>141.54</v>
      </c>
      <c r="X11474">
        <v>166.34</v>
      </c>
      <c r="Y11474">
        <v>166.34</v>
      </c>
      <c r="Z11474">
        <v>166.34</v>
      </c>
      <c r="AA11474">
        <v>166.34</v>
      </c>
      <c r="AB11474">
        <v>166.34</v>
      </c>
      <c r="AC11474">
        <v>166.34</v>
      </c>
      <c r="AD11474">
        <v>166.34</v>
      </c>
      <c r="AE11474">
        <v>166.34</v>
      </c>
    </row>
    <row r="11475" spans="1:31">
      <c r="A11475" t="s">
        <v>14387</v>
      </c>
      <c r="B11475" t="s">
        <v>22947</v>
      </c>
      <c r="C11475" t="s">
        <v>22948</v>
      </c>
      <c r="D11475" t="s">
        <v>104</v>
      </c>
      <c r="E11475">
        <v>473.52</v>
      </c>
      <c r="F11475">
        <v>473.52</v>
      </c>
      <c r="G11475">
        <v>473.52</v>
      </c>
      <c r="H11475">
        <v>473.52</v>
      </c>
      <c r="I11475">
        <v>473.52</v>
      </c>
      <c r="J11475">
        <v>473.52</v>
      </c>
      <c r="K11475">
        <v>473.52</v>
      </c>
      <c r="L11475">
        <v>473.52</v>
      </c>
      <c r="M11475">
        <v>473.52</v>
      </c>
      <c r="N11475">
        <v>473.52</v>
      </c>
      <c r="O11475">
        <v>473.52</v>
      </c>
      <c r="P11475">
        <v>473.52</v>
      </c>
      <c r="Q11475">
        <v>473.52</v>
      </c>
      <c r="R11475">
        <v>473.52</v>
      </c>
      <c r="S11475">
        <v>473.52</v>
      </c>
      <c r="T11475">
        <v>473.52</v>
      </c>
      <c r="U11475">
        <v>473.52</v>
      </c>
      <c r="V11475">
        <v>473.52</v>
      </c>
      <c r="W11475">
        <v>402.91</v>
      </c>
      <c r="X11475">
        <v>473.52</v>
      </c>
      <c r="Y11475">
        <v>473.52</v>
      </c>
      <c r="Z11475">
        <v>473.52</v>
      </c>
      <c r="AA11475">
        <v>473.52</v>
      </c>
      <c r="AB11475">
        <v>473.52</v>
      </c>
      <c r="AC11475">
        <v>473.52</v>
      </c>
      <c r="AD11475">
        <v>473.52</v>
      </c>
      <c r="AE11475">
        <v>473.52</v>
      </c>
    </row>
    <row r="11476" spans="1:31">
      <c r="A11476" t="s">
        <v>14387</v>
      </c>
      <c r="B11476" t="s">
        <v>22949</v>
      </c>
      <c r="C11476" t="s">
        <v>22950</v>
      </c>
      <c r="D11476" t="s">
        <v>104</v>
      </c>
      <c r="E11476">
        <v>740.85</v>
      </c>
      <c r="F11476">
        <v>740.85</v>
      </c>
      <c r="G11476">
        <v>740.85</v>
      </c>
      <c r="H11476">
        <v>740.85</v>
      </c>
      <c r="I11476">
        <v>740.85</v>
      </c>
      <c r="J11476">
        <v>740.85</v>
      </c>
      <c r="K11476">
        <v>740.85</v>
      </c>
      <c r="L11476">
        <v>740.85</v>
      </c>
      <c r="M11476">
        <v>740.85</v>
      </c>
      <c r="N11476">
        <v>740.85</v>
      </c>
      <c r="O11476">
        <v>740.85</v>
      </c>
      <c r="P11476">
        <v>740.85</v>
      </c>
      <c r="Q11476">
        <v>740.85</v>
      </c>
      <c r="R11476">
        <v>740.85</v>
      </c>
      <c r="S11476">
        <v>740.85</v>
      </c>
      <c r="T11476">
        <v>740.85</v>
      </c>
      <c r="U11476">
        <v>740.85</v>
      </c>
      <c r="V11476">
        <v>740.85</v>
      </c>
      <c r="W11476">
        <v>630.38</v>
      </c>
      <c r="X11476">
        <v>740.85</v>
      </c>
      <c r="Y11476">
        <v>740.85</v>
      </c>
      <c r="Z11476">
        <v>740.85</v>
      </c>
      <c r="AA11476">
        <v>740.85</v>
      </c>
      <c r="AB11476">
        <v>740.85</v>
      </c>
      <c r="AC11476">
        <v>740.85</v>
      </c>
      <c r="AD11476">
        <v>740.85</v>
      </c>
      <c r="AE11476">
        <v>740.85</v>
      </c>
    </row>
    <row r="11477" spans="1:31">
      <c r="A11477" t="s">
        <v>14387</v>
      </c>
      <c r="B11477" t="s">
        <v>22951</v>
      </c>
      <c r="C11477" t="s">
        <v>22952</v>
      </c>
      <c r="D11477" t="s">
        <v>104</v>
      </c>
      <c r="E11477">
        <v>27.25</v>
      </c>
      <c r="F11477">
        <v>37.590000000000003</v>
      </c>
      <c r="G11477">
        <v>37.590000000000003</v>
      </c>
      <c r="H11477">
        <v>37.590000000000003</v>
      </c>
      <c r="I11477">
        <v>32.31</v>
      </c>
      <c r="J11477">
        <v>37.590000000000003</v>
      </c>
      <c r="K11477">
        <v>37.590000000000003</v>
      </c>
      <c r="L11477">
        <v>37.590000000000003</v>
      </c>
      <c r="M11477">
        <v>37.590000000000003</v>
      </c>
      <c r="N11477">
        <v>37.590000000000003</v>
      </c>
      <c r="O11477">
        <v>44.28</v>
      </c>
      <c r="P11477">
        <v>30.43</v>
      </c>
      <c r="Q11477">
        <v>33.44</v>
      </c>
      <c r="R11477">
        <v>37.590000000000003</v>
      </c>
      <c r="S11477">
        <v>37.590000000000003</v>
      </c>
      <c r="T11477">
        <v>37.590000000000003</v>
      </c>
      <c r="U11477">
        <v>34.49</v>
      </c>
      <c r="V11477">
        <v>37.590000000000003</v>
      </c>
      <c r="W11477">
        <v>37.590000000000003</v>
      </c>
      <c r="X11477">
        <v>37.590000000000003</v>
      </c>
      <c r="Y11477">
        <v>37.590000000000003</v>
      </c>
      <c r="Z11477">
        <v>37.590000000000003</v>
      </c>
      <c r="AA11477">
        <v>36.29</v>
      </c>
      <c r="AB11477">
        <v>41.44</v>
      </c>
      <c r="AC11477">
        <v>37.590000000000003</v>
      </c>
      <c r="AD11477">
        <v>37.590000000000003</v>
      </c>
      <c r="AE11477">
        <v>37.590000000000003</v>
      </c>
    </row>
    <row r="11478" spans="1:31">
      <c r="A11478" t="s">
        <v>14387</v>
      </c>
      <c r="B11478" t="s">
        <v>22953</v>
      </c>
      <c r="C11478" t="s">
        <v>22954</v>
      </c>
      <c r="D11478" t="s">
        <v>104</v>
      </c>
      <c r="E11478">
        <v>21.51</v>
      </c>
      <c r="F11478">
        <v>29.67</v>
      </c>
      <c r="G11478">
        <v>29.67</v>
      </c>
      <c r="H11478">
        <v>29.67</v>
      </c>
      <c r="I11478">
        <v>25.5</v>
      </c>
      <c r="J11478">
        <v>29.67</v>
      </c>
      <c r="K11478">
        <v>29.67</v>
      </c>
      <c r="L11478">
        <v>29.67</v>
      </c>
      <c r="M11478">
        <v>29.67</v>
      </c>
      <c r="N11478">
        <v>29.67</v>
      </c>
      <c r="O11478">
        <v>34.950000000000003</v>
      </c>
      <c r="P11478">
        <v>24.02</v>
      </c>
      <c r="Q11478">
        <v>26.4</v>
      </c>
      <c r="R11478">
        <v>29.67</v>
      </c>
      <c r="S11478">
        <v>29.67</v>
      </c>
      <c r="T11478">
        <v>29.67</v>
      </c>
      <c r="U11478">
        <v>27.22</v>
      </c>
      <c r="V11478">
        <v>29.67</v>
      </c>
      <c r="W11478">
        <v>29.67</v>
      </c>
      <c r="X11478">
        <v>29.67</v>
      </c>
      <c r="Y11478">
        <v>29.67</v>
      </c>
      <c r="Z11478">
        <v>29.67</v>
      </c>
      <c r="AA11478">
        <v>28.64</v>
      </c>
      <c r="AB11478">
        <v>32.71</v>
      </c>
      <c r="AC11478">
        <v>29.67</v>
      </c>
      <c r="AD11478">
        <v>29.67</v>
      </c>
      <c r="AE11478">
        <v>29.67</v>
      </c>
    </row>
    <row r="11479" spans="1:31">
      <c r="A11479" t="s">
        <v>14387</v>
      </c>
      <c r="B11479" t="s">
        <v>22955</v>
      </c>
      <c r="C11479" t="s">
        <v>22956</v>
      </c>
      <c r="D11479" t="s">
        <v>104</v>
      </c>
      <c r="E11479">
        <v>14.05</v>
      </c>
      <c r="F11479">
        <v>19.38</v>
      </c>
      <c r="G11479">
        <v>19.38</v>
      </c>
      <c r="H11479">
        <v>19.38</v>
      </c>
      <c r="I11479">
        <v>16.66</v>
      </c>
      <c r="J11479">
        <v>19.38</v>
      </c>
      <c r="K11479">
        <v>19.38</v>
      </c>
      <c r="L11479">
        <v>19.38</v>
      </c>
      <c r="M11479">
        <v>19.38</v>
      </c>
      <c r="N11479">
        <v>19.38</v>
      </c>
      <c r="O11479">
        <v>22.84</v>
      </c>
      <c r="P11479">
        <v>15.69</v>
      </c>
      <c r="Q11479">
        <v>17.25</v>
      </c>
      <c r="R11479">
        <v>19.38</v>
      </c>
      <c r="S11479">
        <v>19.38</v>
      </c>
      <c r="T11479">
        <v>19.38</v>
      </c>
      <c r="U11479">
        <v>17.79</v>
      </c>
      <c r="V11479">
        <v>19.38</v>
      </c>
      <c r="W11479">
        <v>19.38</v>
      </c>
      <c r="X11479">
        <v>19.38</v>
      </c>
      <c r="Y11479">
        <v>19.38</v>
      </c>
      <c r="Z11479">
        <v>19.38</v>
      </c>
      <c r="AA11479">
        <v>18.72</v>
      </c>
      <c r="AB11479">
        <v>21.37</v>
      </c>
      <c r="AC11479">
        <v>19.38</v>
      </c>
      <c r="AD11479">
        <v>19.38</v>
      </c>
      <c r="AE11479">
        <v>19.38</v>
      </c>
    </row>
    <row r="11480" spans="1:31">
      <c r="A11480" t="s">
        <v>14387</v>
      </c>
      <c r="B11480" t="s">
        <v>22957</v>
      </c>
      <c r="C11480" t="s">
        <v>22958</v>
      </c>
      <c r="D11480" t="s">
        <v>104</v>
      </c>
      <c r="E11480">
        <v>6.13</v>
      </c>
      <c r="F11480">
        <v>8.4600000000000009</v>
      </c>
      <c r="G11480">
        <v>8.4600000000000009</v>
      </c>
      <c r="H11480">
        <v>8.4600000000000009</v>
      </c>
      <c r="I11480">
        <v>7.27</v>
      </c>
      <c r="J11480">
        <v>8.4600000000000009</v>
      </c>
      <c r="K11480">
        <v>8.4600000000000009</v>
      </c>
      <c r="L11480">
        <v>8.4600000000000009</v>
      </c>
      <c r="M11480">
        <v>8.4600000000000009</v>
      </c>
      <c r="N11480">
        <v>8.4600000000000009</v>
      </c>
      <c r="O11480">
        <v>9.9600000000000009</v>
      </c>
      <c r="P11480">
        <v>6.85</v>
      </c>
      <c r="Q11480">
        <v>7.52</v>
      </c>
      <c r="R11480">
        <v>8.4600000000000009</v>
      </c>
      <c r="S11480">
        <v>8.4600000000000009</v>
      </c>
      <c r="T11480">
        <v>8.4600000000000009</v>
      </c>
      <c r="U11480">
        <v>7.76</v>
      </c>
      <c r="V11480">
        <v>8.4600000000000009</v>
      </c>
      <c r="W11480">
        <v>8.4600000000000009</v>
      </c>
      <c r="X11480">
        <v>8.4600000000000009</v>
      </c>
      <c r="Y11480">
        <v>8.4600000000000009</v>
      </c>
      <c r="Z11480">
        <v>8.4600000000000009</v>
      </c>
      <c r="AA11480">
        <v>8.16</v>
      </c>
      <c r="AB11480">
        <v>9.32</v>
      </c>
      <c r="AC11480">
        <v>8.4600000000000009</v>
      </c>
      <c r="AD11480">
        <v>8.4600000000000009</v>
      </c>
      <c r="AE11480">
        <v>8.4600000000000009</v>
      </c>
    </row>
    <row r="11481" spans="1:31">
      <c r="A11481" t="s">
        <v>14387</v>
      </c>
      <c r="B11481" t="s">
        <v>22959</v>
      </c>
      <c r="C11481" t="s">
        <v>22960</v>
      </c>
      <c r="D11481" t="s">
        <v>104</v>
      </c>
      <c r="E11481">
        <v>81.95</v>
      </c>
      <c r="F11481">
        <v>113.05</v>
      </c>
      <c r="G11481">
        <v>113.05</v>
      </c>
      <c r="H11481">
        <v>113.05</v>
      </c>
      <c r="I11481">
        <v>97.18</v>
      </c>
      <c r="J11481">
        <v>113.05</v>
      </c>
      <c r="K11481">
        <v>113.05</v>
      </c>
      <c r="L11481">
        <v>113.05</v>
      </c>
      <c r="M11481">
        <v>113.05</v>
      </c>
      <c r="N11481">
        <v>113.05</v>
      </c>
      <c r="O11481">
        <v>133.19</v>
      </c>
      <c r="P11481">
        <v>91.52</v>
      </c>
      <c r="Q11481">
        <v>100.58</v>
      </c>
      <c r="R11481">
        <v>113.05</v>
      </c>
      <c r="S11481">
        <v>113.05</v>
      </c>
      <c r="T11481">
        <v>113.05</v>
      </c>
      <c r="U11481">
        <v>103.73</v>
      </c>
      <c r="V11481">
        <v>113.05</v>
      </c>
      <c r="W11481">
        <v>113.05</v>
      </c>
      <c r="X11481">
        <v>113.05</v>
      </c>
      <c r="Y11481">
        <v>113.05</v>
      </c>
      <c r="Z11481">
        <v>113.05</v>
      </c>
      <c r="AA11481">
        <v>109.14</v>
      </c>
      <c r="AB11481">
        <v>124.63</v>
      </c>
      <c r="AC11481">
        <v>113.05</v>
      </c>
      <c r="AD11481">
        <v>113.05</v>
      </c>
      <c r="AE11481">
        <v>113.05</v>
      </c>
    </row>
    <row r="11482" spans="1:31">
      <c r="A11482" t="s">
        <v>14387</v>
      </c>
      <c r="B11482" t="s">
        <v>22961</v>
      </c>
      <c r="C11482" t="s">
        <v>22962</v>
      </c>
      <c r="D11482" t="s">
        <v>104</v>
      </c>
      <c r="E11482">
        <v>43.16</v>
      </c>
      <c r="F11482">
        <v>59.54</v>
      </c>
      <c r="G11482">
        <v>59.54</v>
      </c>
      <c r="H11482">
        <v>59.54</v>
      </c>
      <c r="I11482">
        <v>51.18</v>
      </c>
      <c r="J11482">
        <v>59.54</v>
      </c>
      <c r="K11482">
        <v>59.54</v>
      </c>
      <c r="L11482">
        <v>59.54</v>
      </c>
      <c r="M11482">
        <v>59.54</v>
      </c>
      <c r="N11482">
        <v>59.54</v>
      </c>
      <c r="O11482">
        <v>70.14</v>
      </c>
      <c r="P11482">
        <v>48.2</v>
      </c>
      <c r="Q11482">
        <v>52.97</v>
      </c>
      <c r="R11482">
        <v>59.54</v>
      </c>
      <c r="S11482">
        <v>59.54</v>
      </c>
      <c r="T11482">
        <v>59.54</v>
      </c>
      <c r="U11482">
        <v>54.63</v>
      </c>
      <c r="V11482">
        <v>59.54</v>
      </c>
      <c r="W11482">
        <v>59.54</v>
      </c>
      <c r="X11482">
        <v>59.54</v>
      </c>
      <c r="Y11482">
        <v>59.54</v>
      </c>
      <c r="Z11482">
        <v>59.54</v>
      </c>
      <c r="AA11482">
        <v>57.48</v>
      </c>
      <c r="AB11482">
        <v>65.63</v>
      </c>
      <c r="AC11482">
        <v>59.54</v>
      </c>
      <c r="AD11482">
        <v>59.54</v>
      </c>
      <c r="AE11482">
        <v>59.54</v>
      </c>
    </row>
    <row r="11483" spans="1:31">
      <c r="A11483" t="s">
        <v>14387</v>
      </c>
      <c r="B11483" t="s">
        <v>22963</v>
      </c>
      <c r="C11483" t="s">
        <v>22964</v>
      </c>
      <c r="D11483" t="s">
        <v>104</v>
      </c>
      <c r="E11483">
        <v>109.76</v>
      </c>
      <c r="F11483">
        <v>151.41</v>
      </c>
      <c r="G11483">
        <v>151.41</v>
      </c>
      <c r="H11483">
        <v>151.41</v>
      </c>
      <c r="I11483">
        <v>130.16</v>
      </c>
      <c r="J11483">
        <v>151.41</v>
      </c>
      <c r="K11483">
        <v>151.41</v>
      </c>
      <c r="L11483">
        <v>151.41</v>
      </c>
      <c r="M11483">
        <v>151.41</v>
      </c>
      <c r="N11483">
        <v>151.41</v>
      </c>
      <c r="O11483">
        <v>178.39</v>
      </c>
      <c r="P11483">
        <v>122.58</v>
      </c>
      <c r="Q11483">
        <v>134.72</v>
      </c>
      <c r="R11483">
        <v>151.41</v>
      </c>
      <c r="S11483">
        <v>151.41</v>
      </c>
      <c r="T11483">
        <v>151.41</v>
      </c>
      <c r="U11483">
        <v>138.93</v>
      </c>
      <c r="V11483">
        <v>151.41</v>
      </c>
      <c r="W11483">
        <v>151.41</v>
      </c>
      <c r="X11483">
        <v>151.41</v>
      </c>
      <c r="Y11483">
        <v>151.41</v>
      </c>
      <c r="Z11483">
        <v>151.41</v>
      </c>
      <c r="AA11483">
        <v>146.18</v>
      </c>
      <c r="AB11483">
        <v>166.92</v>
      </c>
      <c r="AC11483">
        <v>151.41</v>
      </c>
      <c r="AD11483">
        <v>151.41</v>
      </c>
      <c r="AE11483">
        <v>151.41</v>
      </c>
    </row>
    <row r="11484" spans="1:31">
      <c r="A11484" t="s">
        <v>14387</v>
      </c>
      <c r="B11484" t="s">
        <v>22965</v>
      </c>
      <c r="C11484" t="s">
        <v>22966</v>
      </c>
      <c r="D11484" t="s">
        <v>104</v>
      </c>
      <c r="E11484">
        <v>8.73</v>
      </c>
      <c r="F11484">
        <v>12.04</v>
      </c>
      <c r="G11484">
        <v>12.04</v>
      </c>
      <c r="H11484">
        <v>12.04</v>
      </c>
      <c r="I11484">
        <v>10.35</v>
      </c>
      <c r="J11484">
        <v>12.04</v>
      </c>
      <c r="K11484">
        <v>12.04</v>
      </c>
      <c r="L11484">
        <v>12.04</v>
      </c>
      <c r="M11484">
        <v>12.04</v>
      </c>
      <c r="N11484">
        <v>12.04</v>
      </c>
      <c r="O11484">
        <v>14.19</v>
      </c>
      <c r="P11484">
        <v>9.75</v>
      </c>
      <c r="Q11484">
        <v>10.71</v>
      </c>
      <c r="R11484">
        <v>12.04</v>
      </c>
      <c r="S11484">
        <v>12.04</v>
      </c>
      <c r="T11484">
        <v>12.04</v>
      </c>
      <c r="U11484">
        <v>11.05</v>
      </c>
      <c r="V11484">
        <v>12.04</v>
      </c>
      <c r="W11484">
        <v>12.04</v>
      </c>
      <c r="X11484">
        <v>12.04</v>
      </c>
      <c r="Y11484">
        <v>12.04</v>
      </c>
      <c r="Z11484">
        <v>12.04</v>
      </c>
      <c r="AA11484">
        <v>11.63</v>
      </c>
      <c r="AB11484">
        <v>13.28</v>
      </c>
      <c r="AC11484">
        <v>12.04</v>
      </c>
      <c r="AD11484">
        <v>12.04</v>
      </c>
      <c r="AE11484">
        <v>12.04</v>
      </c>
    </row>
    <row r="11485" spans="1:31">
      <c r="A11485" t="s">
        <v>14387</v>
      </c>
      <c r="B11485" t="s">
        <v>22967</v>
      </c>
      <c r="C11485" t="s">
        <v>22968</v>
      </c>
      <c r="D11485" t="s">
        <v>104</v>
      </c>
      <c r="E11485">
        <v>202.36</v>
      </c>
      <c r="F11485">
        <v>279.14999999999998</v>
      </c>
      <c r="G11485">
        <v>279.14999999999998</v>
      </c>
      <c r="H11485">
        <v>279.14999999999998</v>
      </c>
      <c r="I11485">
        <v>239.98</v>
      </c>
      <c r="J11485">
        <v>279.14999999999998</v>
      </c>
      <c r="K11485">
        <v>279.14999999999998</v>
      </c>
      <c r="L11485">
        <v>279.14999999999998</v>
      </c>
      <c r="M11485">
        <v>279.14999999999998</v>
      </c>
      <c r="N11485">
        <v>279.14999999999998</v>
      </c>
      <c r="O11485">
        <v>328.88</v>
      </c>
      <c r="P11485">
        <v>225.99</v>
      </c>
      <c r="Q11485">
        <v>248.37</v>
      </c>
      <c r="R11485">
        <v>279.14999999999998</v>
      </c>
      <c r="S11485">
        <v>279.14999999999998</v>
      </c>
      <c r="T11485">
        <v>279.14999999999998</v>
      </c>
      <c r="U11485">
        <v>256.14</v>
      </c>
      <c r="V11485">
        <v>279.14999999999998</v>
      </c>
      <c r="W11485">
        <v>279.14999999999998</v>
      </c>
      <c r="X11485">
        <v>279.14999999999998</v>
      </c>
      <c r="Y11485">
        <v>279.14999999999998</v>
      </c>
      <c r="Z11485">
        <v>279.14999999999998</v>
      </c>
      <c r="AA11485">
        <v>269.51</v>
      </c>
      <c r="AB11485">
        <v>307.75</v>
      </c>
      <c r="AC11485">
        <v>279.14999999999998</v>
      </c>
      <c r="AD11485">
        <v>279.14999999999998</v>
      </c>
      <c r="AE11485">
        <v>279.14999999999998</v>
      </c>
    </row>
    <row r="11486" spans="1:31">
      <c r="A11486" t="s">
        <v>14387</v>
      </c>
      <c r="B11486" t="s">
        <v>22969</v>
      </c>
      <c r="C11486" t="s">
        <v>22970</v>
      </c>
      <c r="D11486" t="s">
        <v>104</v>
      </c>
      <c r="E11486">
        <v>289.07</v>
      </c>
      <c r="F11486">
        <v>398.75</v>
      </c>
      <c r="G11486">
        <v>398.75</v>
      </c>
      <c r="H11486">
        <v>398.75</v>
      </c>
      <c r="I11486">
        <v>342.8</v>
      </c>
      <c r="J11486">
        <v>398.75</v>
      </c>
      <c r="K11486">
        <v>398.75</v>
      </c>
      <c r="L11486">
        <v>398.75</v>
      </c>
      <c r="M11486">
        <v>398.75</v>
      </c>
      <c r="N11486">
        <v>398.75</v>
      </c>
      <c r="O11486">
        <v>469.79</v>
      </c>
      <c r="P11486">
        <v>322.81</v>
      </c>
      <c r="Q11486">
        <v>354.79</v>
      </c>
      <c r="R11486">
        <v>398.75</v>
      </c>
      <c r="S11486">
        <v>398.75</v>
      </c>
      <c r="T11486">
        <v>398.75</v>
      </c>
      <c r="U11486">
        <v>365.89</v>
      </c>
      <c r="V11486">
        <v>398.75</v>
      </c>
      <c r="W11486">
        <v>398.75</v>
      </c>
      <c r="X11486">
        <v>398.75</v>
      </c>
      <c r="Y11486">
        <v>398.75</v>
      </c>
      <c r="Z11486">
        <v>398.75</v>
      </c>
      <c r="AA11486">
        <v>384.98</v>
      </c>
      <c r="AB11486">
        <v>439.6</v>
      </c>
      <c r="AC11486">
        <v>398.75</v>
      </c>
      <c r="AD11486">
        <v>398.75</v>
      </c>
      <c r="AE11486">
        <v>398.75</v>
      </c>
    </row>
    <row r="11487" spans="1:31">
      <c r="A11487" t="s">
        <v>14387</v>
      </c>
      <c r="B11487" t="s">
        <v>22971</v>
      </c>
      <c r="C11487" t="s">
        <v>22972</v>
      </c>
      <c r="D11487" t="s">
        <v>104</v>
      </c>
      <c r="E11487">
        <v>677.54</v>
      </c>
      <c r="F11487">
        <v>934.62</v>
      </c>
      <c r="G11487">
        <v>934.62</v>
      </c>
      <c r="H11487">
        <v>934.62</v>
      </c>
      <c r="I11487">
        <v>803.48</v>
      </c>
      <c r="J11487">
        <v>934.62</v>
      </c>
      <c r="K11487">
        <v>934.62</v>
      </c>
      <c r="L11487">
        <v>934.62</v>
      </c>
      <c r="M11487">
        <v>934.62</v>
      </c>
      <c r="N11487">
        <v>934.62</v>
      </c>
      <c r="O11487">
        <v>1101.1400000000001</v>
      </c>
      <c r="P11487">
        <v>756.64</v>
      </c>
      <c r="Q11487">
        <v>831.58</v>
      </c>
      <c r="R11487">
        <v>934.62</v>
      </c>
      <c r="S11487">
        <v>934.62</v>
      </c>
      <c r="T11487">
        <v>934.62</v>
      </c>
      <c r="U11487">
        <v>857.6</v>
      </c>
      <c r="V11487">
        <v>934.62</v>
      </c>
      <c r="W11487">
        <v>934.62</v>
      </c>
      <c r="X11487">
        <v>934.62</v>
      </c>
      <c r="Y11487">
        <v>934.62</v>
      </c>
      <c r="Z11487">
        <v>934.62</v>
      </c>
      <c r="AA11487">
        <v>902.35</v>
      </c>
      <c r="AB11487">
        <v>1030.3699999999999</v>
      </c>
      <c r="AC11487">
        <v>934.62</v>
      </c>
      <c r="AD11487">
        <v>934.62</v>
      </c>
      <c r="AE11487">
        <v>934.62</v>
      </c>
    </row>
    <row r="11488" spans="1:31">
      <c r="A11488" t="s">
        <v>14387</v>
      </c>
      <c r="B11488" t="s">
        <v>22973</v>
      </c>
      <c r="C11488" t="s">
        <v>22974</v>
      </c>
      <c r="D11488" t="s">
        <v>104</v>
      </c>
      <c r="E11488">
        <v>46.95</v>
      </c>
      <c r="F11488">
        <v>45.52</v>
      </c>
      <c r="G11488">
        <v>38.74</v>
      </c>
      <c r="H11488">
        <v>44.18</v>
      </c>
      <c r="I11488">
        <v>42</v>
      </c>
      <c r="J11488">
        <v>40.74</v>
      </c>
      <c r="K11488">
        <v>46.56</v>
      </c>
      <c r="L11488">
        <v>61.52</v>
      </c>
      <c r="M11488">
        <v>49.22</v>
      </c>
      <c r="N11488">
        <v>48.89</v>
      </c>
      <c r="O11488">
        <v>49.68</v>
      </c>
      <c r="P11488">
        <v>56.98</v>
      </c>
      <c r="Q11488">
        <v>42.79</v>
      </c>
      <c r="R11488">
        <v>43.04</v>
      </c>
      <c r="S11488">
        <v>45.58</v>
      </c>
      <c r="T11488">
        <v>54.49</v>
      </c>
      <c r="U11488">
        <v>39.89</v>
      </c>
      <c r="V11488">
        <v>49.27</v>
      </c>
      <c r="W11488">
        <v>45.52</v>
      </c>
      <c r="X11488">
        <v>43.53</v>
      </c>
      <c r="Y11488">
        <v>44.76</v>
      </c>
      <c r="Z11488">
        <v>42.19</v>
      </c>
      <c r="AA11488">
        <v>53.62</v>
      </c>
      <c r="AB11488">
        <v>45.58</v>
      </c>
      <c r="AC11488">
        <v>45.52</v>
      </c>
      <c r="AD11488">
        <v>54.49</v>
      </c>
      <c r="AE11488">
        <v>48.78</v>
      </c>
    </row>
    <row r="11489" spans="1:31">
      <c r="A11489" t="s">
        <v>14387</v>
      </c>
      <c r="B11489" t="s">
        <v>22975</v>
      </c>
      <c r="C11489" t="s">
        <v>22976</v>
      </c>
      <c r="D11489" t="s">
        <v>104</v>
      </c>
      <c r="E11489">
        <v>61.81</v>
      </c>
      <c r="F11489">
        <v>59.94</v>
      </c>
      <c r="G11489">
        <v>51.01</v>
      </c>
      <c r="H11489">
        <v>58.17</v>
      </c>
      <c r="I11489">
        <v>55.29</v>
      </c>
      <c r="J11489">
        <v>53.64</v>
      </c>
      <c r="K11489">
        <v>61.3</v>
      </c>
      <c r="L11489">
        <v>81</v>
      </c>
      <c r="M11489">
        <v>64.8</v>
      </c>
      <c r="N11489">
        <v>64.36</v>
      </c>
      <c r="O11489">
        <v>65.41</v>
      </c>
      <c r="P11489">
        <v>75.02</v>
      </c>
      <c r="Q11489">
        <v>56.34</v>
      </c>
      <c r="R11489">
        <v>56.66</v>
      </c>
      <c r="S11489">
        <v>60.01</v>
      </c>
      <c r="T11489">
        <v>71.739999999999995</v>
      </c>
      <c r="U11489">
        <v>52.52</v>
      </c>
      <c r="V11489">
        <v>64.87</v>
      </c>
      <c r="W11489">
        <v>59.94</v>
      </c>
      <c r="X11489">
        <v>57.31</v>
      </c>
      <c r="Y11489">
        <v>58.93</v>
      </c>
      <c r="Z11489">
        <v>55.54</v>
      </c>
      <c r="AA11489">
        <v>70.59</v>
      </c>
      <c r="AB11489">
        <v>60.01</v>
      </c>
      <c r="AC11489">
        <v>59.94</v>
      </c>
      <c r="AD11489">
        <v>71.739999999999995</v>
      </c>
      <c r="AE11489">
        <v>64.22</v>
      </c>
    </row>
    <row r="11490" spans="1:31">
      <c r="A11490" t="s">
        <v>14387</v>
      </c>
      <c r="B11490" t="s">
        <v>22977</v>
      </c>
      <c r="C11490" t="s">
        <v>22978</v>
      </c>
      <c r="D11490" t="s">
        <v>104</v>
      </c>
      <c r="E11490">
        <v>290.42</v>
      </c>
      <c r="F11490">
        <v>281.63</v>
      </c>
      <c r="G11490">
        <v>239.68</v>
      </c>
      <c r="H11490">
        <v>273.33999999999997</v>
      </c>
      <c r="I11490">
        <v>259.81</v>
      </c>
      <c r="J11490">
        <v>252.03</v>
      </c>
      <c r="K11490">
        <v>288.05</v>
      </c>
      <c r="L11490">
        <v>380.58</v>
      </c>
      <c r="M11490">
        <v>304.45999999999998</v>
      </c>
      <c r="N11490">
        <v>302.43</v>
      </c>
      <c r="O11490">
        <v>307.33999999999997</v>
      </c>
      <c r="P11490">
        <v>352.5</v>
      </c>
      <c r="Q11490">
        <v>264.70999999999998</v>
      </c>
      <c r="R11490">
        <v>266.23</v>
      </c>
      <c r="S11490">
        <v>281.95999999999998</v>
      </c>
      <c r="T11490">
        <v>337.11</v>
      </c>
      <c r="U11490">
        <v>246.78</v>
      </c>
      <c r="V11490">
        <v>304.8</v>
      </c>
      <c r="W11490">
        <v>281.63</v>
      </c>
      <c r="X11490">
        <v>269.27999999999997</v>
      </c>
      <c r="Y11490">
        <v>276.89</v>
      </c>
      <c r="Z11490">
        <v>260.99</v>
      </c>
      <c r="AA11490">
        <v>331.69</v>
      </c>
      <c r="AB11490">
        <v>281.95999999999998</v>
      </c>
      <c r="AC11490">
        <v>281.63</v>
      </c>
      <c r="AD11490">
        <v>337.11</v>
      </c>
      <c r="AE11490">
        <v>301.76</v>
      </c>
    </row>
    <row r="11491" spans="1:31">
      <c r="A11491" t="s">
        <v>14387</v>
      </c>
      <c r="B11491" t="s">
        <v>22979</v>
      </c>
      <c r="C11491" t="s">
        <v>22980</v>
      </c>
      <c r="D11491" t="s">
        <v>104</v>
      </c>
      <c r="E11491">
        <v>35.28</v>
      </c>
      <c r="F11491">
        <v>34.21</v>
      </c>
      <c r="G11491">
        <v>29.12</v>
      </c>
      <c r="H11491">
        <v>33.21</v>
      </c>
      <c r="I11491">
        <v>31.56</v>
      </c>
      <c r="J11491">
        <v>30.62</v>
      </c>
      <c r="K11491">
        <v>34.99</v>
      </c>
      <c r="L11491">
        <v>46.24</v>
      </c>
      <c r="M11491">
        <v>36.99</v>
      </c>
      <c r="N11491">
        <v>36.74</v>
      </c>
      <c r="O11491">
        <v>37.340000000000003</v>
      </c>
      <c r="P11491">
        <v>42.82</v>
      </c>
      <c r="Q11491">
        <v>32.159999999999997</v>
      </c>
      <c r="R11491">
        <v>32.340000000000003</v>
      </c>
      <c r="S11491">
        <v>34.25</v>
      </c>
      <c r="T11491">
        <v>40.950000000000003</v>
      </c>
      <c r="U11491">
        <v>29.98</v>
      </c>
      <c r="V11491">
        <v>37.03</v>
      </c>
      <c r="W11491">
        <v>34.21</v>
      </c>
      <c r="X11491">
        <v>32.71</v>
      </c>
      <c r="Y11491">
        <v>33.64</v>
      </c>
      <c r="Z11491">
        <v>31.71</v>
      </c>
      <c r="AA11491">
        <v>40.299999999999997</v>
      </c>
      <c r="AB11491">
        <v>34.25</v>
      </c>
      <c r="AC11491">
        <v>34.21</v>
      </c>
      <c r="AD11491">
        <v>40.950000000000003</v>
      </c>
      <c r="AE11491">
        <v>36.659999999999997</v>
      </c>
    </row>
    <row r="11492" spans="1:31">
      <c r="A11492" t="s">
        <v>14387</v>
      </c>
      <c r="B11492" t="s">
        <v>22981</v>
      </c>
      <c r="C11492" t="s">
        <v>22982</v>
      </c>
      <c r="D11492" t="s">
        <v>104</v>
      </c>
      <c r="E11492">
        <v>13.08</v>
      </c>
      <c r="F11492">
        <v>12.3</v>
      </c>
      <c r="G11492">
        <v>10.8</v>
      </c>
      <c r="H11492">
        <v>10.8</v>
      </c>
      <c r="I11492">
        <v>11.86</v>
      </c>
      <c r="J11492">
        <v>10.59</v>
      </c>
      <c r="K11492">
        <v>12.69</v>
      </c>
      <c r="L11492">
        <v>15.54</v>
      </c>
      <c r="M11492">
        <v>11.45</v>
      </c>
      <c r="N11492">
        <v>11.6</v>
      </c>
      <c r="O11492">
        <v>12.87</v>
      </c>
      <c r="P11492">
        <v>13.65</v>
      </c>
      <c r="Q11492">
        <v>10.36</v>
      </c>
      <c r="R11492">
        <v>11.63</v>
      </c>
      <c r="S11492">
        <v>12.1</v>
      </c>
      <c r="T11492">
        <v>11.21</v>
      </c>
      <c r="U11492">
        <v>10.51</v>
      </c>
      <c r="V11492">
        <v>12.3</v>
      </c>
      <c r="W11492">
        <v>11.47</v>
      </c>
      <c r="X11492">
        <v>12.12</v>
      </c>
      <c r="Y11492">
        <v>11.86</v>
      </c>
      <c r="Z11492">
        <v>10.49</v>
      </c>
      <c r="AA11492">
        <v>15.67</v>
      </c>
      <c r="AB11492">
        <v>11.68</v>
      </c>
      <c r="AC11492">
        <v>12.02</v>
      </c>
      <c r="AD11492">
        <v>13.37</v>
      </c>
      <c r="AE11492">
        <v>12.92</v>
      </c>
    </row>
    <row r="11493" spans="1:31">
      <c r="A11493" t="s">
        <v>14387</v>
      </c>
      <c r="B11493" t="s">
        <v>22983</v>
      </c>
      <c r="C11493" t="s">
        <v>22984</v>
      </c>
      <c r="D11493" t="s">
        <v>104</v>
      </c>
      <c r="E11493">
        <v>8.9700000000000006</v>
      </c>
      <c r="F11493">
        <v>8.44</v>
      </c>
      <c r="G11493">
        <v>7.41</v>
      </c>
      <c r="H11493">
        <v>7.41</v>
      </c>
      <c r="I11493">
        <v>8.14</v>
      </c>
      <c r="J11493">
        <v>7.27</v>
      </c>
      <c r="K11493">
        <v>8.6999999999999993</v>
      </c>
      <c r="L11493">
        <v>10.66</v>
      </c>
      <c r="M11493">
        <v>7.85</v>
      </c>
      <c r="N11493">
        <v>7.96</v>
      </c>
      <c r="O11493">
        <v>8.83</v>
      </c>
      <c r="P11493">
        <v>9.36</v>
      </c>
      <c r="Q11493">
        <v>7.11</v>
      </c>
      <c r="R11493">
        <v>7.98</v>
      </c>
      <c r="S11493">
        <v>8.3000000000000007</v>
      </c>
      <c r="T11493">
        <v>7.69</v>
      </c>
      <c r="U11493">
        <v>7.21</v>
      </c>
      <c r="V11493">
        <v>8.44</v>
      </c>
      <c r="W11493">
        <v>7.87</v>
      </c>
      <c r="X11493">
        <v>8.31</v>
      </c>
      <c r="Y11493">
        <v>8.14</v>
      </c>
      <c r="Z11493">
        <v>7.19</v>
      </c>
      <c r="AA11493">
        <v>10.75</v>
      </c>
      <c r="AB11493">
        <v>8.01</v>
      </c>
      <c r="AC11493">
        <v>8.24</v>
      </c>
      <c r="AD11493">
        <v>9.17</v>
      </c>
      <c r="AE11493">
        <v>8.86</v>
      </c>
    </row>
    <row r="11494" spans="1:31">
      <c r="A11494" t="s">
        <v>14387</v>
      </c>
      <c r="B11494" t="s">
        <v>22985</v>
      </c>
      <c r="C11494" t="s">
        <v>22986</v>
      </c>
      <c r="D11494" t="s">
        <v>104</v>
      </c>
      <c r="E11494">
        <v>32.01</v>
      </c>
      <c r="F11494">
        <v>44.16</v>
      </c>
      <c r="G11494">
        <v>44.16</v>
      </c>
      <c r="H11494">
        <v>44.16</v>
      </c>
      <c r="I11494">
        <v>37.96</v>
      </c>
      <c r="J11494">
        <v>44.16</v>
      </c>
      <c r="K11494">
        <v>44.16</v>
      </c>
      <c r="L11494">
        <v>44.16</v>
      </c>
      <c r="M11494">
        <v>44.16</v>
      </c>
      <c r="N11494">
        <v>44.16</v>
      </c>
      <c r="O11494">
        <v>52.03</v>
      </c>
      <c r="P11494">
        <v>35.75</v>
      </c>
      <c r="Q11494">
        <v>39.29</v>
      </c>
      <c r="R11494">
        <v>44.16</v>
      </c>
      <c r="S11494">
        <v>44.16</v>
      </c>
      <c r="T11494">
        <v>44.16</v>
      </c>
      <c r="U11494">
        <v>40.520000000000003</v>
      </c>
      <c r="V11494">
        <v>44.16</v>
      </c>
      <c r="W11494">
        <v>44.16</v>
      </c>
      <c r="X11494">
        <v>44.16</v>
      </c>
      <c r="Y11494">
        <v>44.16</v>
      </c>
      <c r="Z11494">
        <v>44.16</v>
      </c>
      <c r="AA11494">
        <v>42.63</v>
      </c>
      <c r="AB11494">
        <v>48.68</v>
      </c>
      <c r="AC11494">
        <v>44.16</v>
      </c>
      <c r="AD11494">
        <v>44.16</v>
      </c>
      <c r="AE11494">
        <v>44.16</v>
      </c>
    </row>
    <row r="11495" spans="1:31">
      <c r="A11495" t="s">
        <v>14387</v>
      </c>
      <c r="B11495" t="s">
        <v>22987</v>
      </c>
      <c r="C11495" t="s">
        <v>22988</v>
      </c>
      <c r="D11495" t="s">
        <v>104</v>
      </c>
      <c r="E11495">
        <v>32.01</v>
      </c>
      <c r="F11495">
        <v>44.16</v>
      </c>
      <c r="G11495">
        <v>44.16</v>
      </c>
      <c r="H11495">
        <v>44.16</v>
      </c>
      <c r="I11495">
        <v>37.96</v>
      </c>
      <c r="J11495">
        <v>44.16</v>
      </c>
      <c r="K11495">
        <v>44.16</v>
      </c>
      <c r="L11495">
        <v>44.16</v>
      </c>
      <c r="M11495">
        <v>44.16</v>
      </c>
      <c r="N11495">
        <v>44.16</v>
      </c>
      <c r="O11495">
        <v>52.03</v>
      </c>
      <c r="P11495">
        <v>35.75</v>
      </c>
      <c r="Q11495">
        <v>39.29</v>
      </c>
      <c r="R11495">
        <v>44.16</v>
      </c>
      <c r="S11495">
        <v>44.16</v>
      </c>
      <c r="T11495">
        <v>44.16</v>
      </c>
      <c r="U11495">
        <v>40.520000000000003</v>
      </c>
      <c r="V11495">
        <v>44.16</v>
      </c>
      <c r="W11495">
        <v>44.16</v>
      </c>
      <c r="X11495">
        <v>44.16</v>
      </c>
      <c r="Y11495">
        <v>44.16</v>
      </c>
      <c r="Z11495">
        <v>44.16</v>
      </c>
      <c r="AA11495">
        <v>42.63</v>
      </c>
      <c r="AB11495">
        <v>48.68</v>
      </c>
      <c r="AC11495">
        <v>44.16</v>
      </c>
      <c r="AD11495">
        <v>44.16</v>
      </c>
      <c r="AE11495">
        <v>44.16</v>
      </c>
    </row>
    <row r="11496" spans="1:31">
      <c r="A11496" t="s">
        <v>14387</v>
      </c>
      <c r="B11496" t="s">
        <v>22989</v>
      </c>
      <c r="C11496" t="s">
        <v>22990</v>
      </c>
      <c r="D11496" t="s">
        <v>104</v>
      </c>
      <c r="E11496">
        <v>24.24</v>
      </c>
      <c r="F11496">
        <v>33.44</v>
      </c>
      <c r="G11496">
        <v>33.44</v>
      </c>
      <c r="H11496">
        <v>33.44</v>
      </c>
      <c r="I11496">
        <v>28.74</v>
      </c>
      <c r="J11496">
        <v>33.44</v>
      </c>
      <c r="K11496">
        <v>33.44</v>
      </c>
      <c r="L11496">
        <v>33.44</v>
      </c>
      <c r="M11496">
        <v>33.44</v>
      </c>
      <c r="N11496">
        <v>33.44</v>
      </c>
      <c r="O11496">
        <v>39.39</v>
      </c>
      <c r="P11496">
        <v>27.07</v>
      </c>
      <c r="Q11496">
        <v>29.75</v>
      </c>
      <c r="R11496">
        <v>33.44</v>
      </c>
      <c r="S11496">
        <v>33.44</v>
      </c>
      <c r="T11496">
        <v>33.44</v>
      </c>
      <c r="U11496">
        <v>30.68</v>
      </c>
      <c r="V11496">
        <v>33.44</v>
      </c>
      <c r="W11496">
        <v>33.44</v>
      </c>
      <c r="X11496">
        <v>33.44</v>
      </c>
      <c r="Y11496">
        <v>33.44</v>
      </c>
      <c r="Z11496">
        <v>33.44</v>
      </c>
      <c r="AA11496">
        <v>32.28</v>
      </c>
      <c r="AB11496">
        <v>36.86</v>
      </c>
      <c r="AC11496">
        <v>33.44</v>
      </c>
      <c r="AD11496">
        <v>33.44</v>
      </c>
      <c r="AE11496">
        <v>33.44</v>
      </c>
    </row>
    <row r="11497" spans="1:31">
      <c r="A11497" t="s">
        <v>14387</v>
      </c>
      <c r="B11497" t="s">
        <v>22991</v>
      </c>
      <c r="C11497" t="s">
        <v>22992</v>
      </c>
      <c r="D11497" t="s">
        <v>104</v>
      </c>
      <c r="E11497">
        <v>16.48</v>
      </c>
      <c r="F11497">
        <v>22.74</v>
      </c>
      <c r="G11497">
        <v>22.74</v>
      </c>
      <c r="H11497">
        <v>22.74</v>
      </c>
      <c r="I11497">
        <v>19.55</v>
      </c>
      <c r="J11497">
        <v>22.74</v>
      </c>
      <c r="K11497">
        <v>22.74</v>
      </c>
      <c r="L11497">
        <v>22.74</v>
      </c>
      <c r="M11497">
        <v>22.74</v>
      </c>
      <c r="N11497">
        <v>22.74</v>
      </c>
      <c r="O11497">
        <v>26.79</v>
      </c>
      <c r="P11497">
        <v>18.41</v>
      </c>
      <c r="Q11497">
        <v>20.23</v>
      </c>
      <c r="R11497">
        <v>22.74</v>
      </c>
      <c r="S11497">
        <v>22.74</v>
      </c>
      <c r="T11497">
        <v>22.74</v>
      </c>
      <c r="U11497">
        <v>20.86</v>
      </c>
      <c r="V11497">
        <v>22.74</v>
      </c>
      <c r="W11497">
        <v>22.74</v>
      </c>
      <c r="X11497">
        <v>22.74</v>
      </c>
      <c r="Y11497">
        <v>22.74</v>
      </c>
      <c r="Z11497">
        <v>22.74</v>
      </c>
      <c r="AA11497">
        <v>21.95</v>
      </c>
      <c r="AB11497">
        <v>25.07</v>
      </c>
      <c r="AC11497">
        <v>22.74</v>
      </c>
      <c r="AD11497">
        <v>22.74</v>
      </c>
      <c r="AE11497">
        <v>22.74</v>
      </c>
    </row>
    <row r="11498" spans="1:31">
      <c r="A11498" t="s">
        <v>14387</v>
      </c>
      <c r="B11498" t="s">
        <v>22993</v>
      </c>
      <c r="C11498" t="s">
        <v>22994</v>
      </c>
      <c r="D11498" t="s">
        <v>104</v>
      </c>
      <c r="E11498">
        <v>16.48</v>
      </c>
      <c r="F11498">
        <v>22.74</v>
      </c>
      <c r="G11498">
        <v>22.74</v>
      </c>
      <c r="H11498">
        <v>22.74</v>
      </c>
      <c r="I11498">
        <v>19.55</v>
      </c>
      <c r="J11498">
        <v>22.74</v>
      </c>
      <c r="K11498">
        <v>22.74</v>
      </c>
      <c r="L11498">
        <v>22.74</v>
      </c>
      <c r="M11498">
        <v>22.74</v>
      </c>
      <c r="N11498">
        <v>22.74</v>
      </c>
      <c r="O11498">
        <v>26.79</v>
      </c>
      <c r="P11498">
        <v>18.41</v>
      </c>
      <c r="Q11498">
        <v>20.23</v>
      </c>
      <c r="R11498">
        <v>22.74</v>
      </c>
      <c r="S11498">
        <v>22.74</v>
      </c>
      <c r="T11498">
        <v>22.74</v>
      </c>
      <c r="U11498">
        <v>20.86</v>
      </c>
      <c r="V11498">
        <v>22.74</v>
      </c>
      <c r="W11498">
        <v>22.74</v>
      </c>
      <c r="X11498">
        <v>22.74</v>
      </c>
      <c r="Y11498">
        <v>22.74</v>
      </c>
      <c r="Z11498">
        <v>22.74</v>
      </c>
      <c r="AA11498">
        <v>21.95</v>
      </c>
      <c r="AB11498">
        <v>25.07</v>
      </c>
      <c r="AC11498">
        <v>22.74</v>
      </c>
      <c r="AD11498">
        <v>22.74</v>
      </c>
      <c r="AE11498">
        <v>22.74</v>
      </c>
    </row>
    <row r="11499" spans="1:31">
      <c r="A11499" t="s">
        <v>14387</v>
      </c>
      <c r="B11499" t="s">
        <v>22995</v>
      </c>
      <c r="C11499" t="s">
        <v>22996</v>
      </c>
      <c r="D11499" t="s">
        <v>104</v>
      </c>
      <c r="E11499">
        <v>88.58</v>
      </c>
      <c r="F11499">
        <v>122.19</v>
      </c>
      <c r="G11499">
        <v>122.19</v>
      </c>
      <c r="H11499">
        <v>122.19</v>
      </c>
      <c r="I11499">
        <v>105.04</v>
      </c>
      <c r="J11499">
        <v>122.19</v>
      </c>
      <c r="K11499">
        <v>122.19</v>
      </c>
      <c r="L11499">
        <v>122.19</v>
      </c>
      <c r="M11499">
        <v>122.19</v>
      </c>
      <c r="N11499">
        <v>122.19</v>
      </c>
      <c r="O11499">
        <v>143.96</v>
      </c>
      <c r="P11499">
        <v>98.92</v>
      </c>
      <c r="Q11499">
        <v>108.72</v>
      </c>
      <c r="R11499">
        <v>122.19</v>
      </c>
      <c r="S11499">
        <v>122.19</v>
      </c>
      <c r="T11499">
        <v>122.19</v>
      </c>
      <c r="U11499">
        <v>112.12</v>
      </c>
      <c r="V11499">
        <v>122.19</v>
      </c>
      <c r="W11499">
        <v>122.19</v>
      </c>
      <c r="X11499">
        <v>122.19</v>
      </c>
      <c r="Y11499">
        <v>122.19</v>
      </c>
      <c r="Z11499">
        <v>122.19</v>
      </c>
      <c r="AA11499">
        <v>117.97</v>
      </c>
      <c r="AB11499">
        <v>134.71</v>
      </c>
      <c r="AC11499">
        <v>122.19</v>
      </c>
      <c r="AD11499">
        <v>122.19</v>
      </c>
      <c r="AE11499">
        <v>122.19</v>
      </c>
    </row>
    <row r="11500" spans="1:31">
      <c r="A11500" t="s">
        <v>14387</v>
      </c>
      <c r="B11500" t="s">
        <v>22997</v>
      </c>
      <c r="C11500" t="s">
        <v>22998</v>
      </c>
      <c r="D11500" t="s">
        <v>104</v>
      </c>
      <c r="E11500">
        <v>88.58</v>
      </c>
      <c r="F11500">
        <v>122.19</v>
      </c>
      <c r="G11500">
        <v>122.19</v>
      </c>
      <c r="H11500">
        <v>122.19</v>
      </c>
      <c r="I11500">
        <v>105.04</v>
      </c>
      <c r="J11500">
        <v>122.19</v>
      </c>
      <c r="K11500">
        <v>122.19</v>
      </c>
      <c r="L11500">
        <v>122.19</v>
      </c>
      <c r="M11500">
        <v>122.19</v>
      </c>
      <c r="N11500">
        <v>122.19</v>
      </c>
      <c r="O11500">
        <v>143.96</v>
      </c>
      <c r="P11500">
        <v>98.92</v>
      </c>
      <c r="Q11500">
        <v>108.72</v>
      </c>
      <c r="R11500">
        <v>122.19</v>
      </c>
      <c r="S11500">
        <v>122.19</v>
      </c>
      <c r="T11500">
        <v>122.19</v>
      </c>
      <c r="U11500">
        <v>112.12</v>
      </c>
      <c r="V11500">
        <v>122.19</v>
      </c>
      <c r="W11500">
        <v>122.19</v>
      </c>
      <c r="X11500">
        <v>122.19</v>
      </c>
      <c r="Y11500">
        <v>122.19</v>
      </c>
      <c r="Z11500">
        <v>122.19</v>
      </c>
      <c r="AA11500">
        <v>117.97</v>
      </c>
      <c r="AB11500">
        <v>134.71</v>
      </c>
      <c r="AC11500">
        <v>122.19</v>
      </c>
      <c r="AD11500">
        <v>122.19</v>
      </c>
      <c r="AE11500">
        <v>122.19</v>
      </c>
    </row>
    <row r="11501" spans="1:31">
      <c r="A11501" t="s">
        <v>14387</v>
      </c>
      <c r="B11501" t="s">
        <v>22999</v>
      </c>
      <c r="C11501" t="s">
        <v>23000</v>
      </c>
      <c r="D11501" t="s">
        <v>104</v>
      </c>
      <c r="E11501">
        <v>88.58</v>
      </c>
      <c r="F11501">
        <v>122.19</v>
      </c>
      <c r="G11501">
        <v>122.19</v>
      </c>
      <c r="H11501">
        <v>122.19</v>
      </c>
      <c r="I11501">
        <v>105.04</v>
      </c>
      <c r="J11501">
        <v>122.19</v>
      </c>
      <c r="K11501">
        <v>122.19</v>
      </c>
      <c r="L11501">
        <v>122.19</v>
      </c>
      <c r="M11501">
        <v>122.19</v>
      </c>
      <c r="N11501">
        <v>122.19</v>
      </c>
      <c r="O11501">
        <v>143.96</v>
      </c>
      <c r="P11501">
        <v>98.92</v>
      </c>
      <c r="Q11501">
        <v>108.72</v>
      </c>
      <c r="R11501">
        <v>122.19</v>
      </c>
      <c r="S11501">
        <v>122.19</v>
      </c>
      <c r="T11501">
        <v>122.19</v>
      </c>
      <c r="U11501">
        <v>112.12</v>
      </c>
      <c r="V11501">
        <v>122.19</v>
      </c>
      <c r="W11501">
        <v>122.19</v>
      </c>
      <c r="X11501">
        <v>122.19</v>
      </c>
      <c r="Y11501">
        <v>122.19</v>
      </c>
      <c r="Z11501">
        <v>122.19</v>
      </c>
      <c r="AA11501">
        <v>117.97</v>
      </c>
      <c r="AB11501">
        <v>134.71</v>
      </c>
      <c r="AC11501">
        <v>122.19</v>
      </c>
      <c r="AD11501">
        <v>122.19</v>
      </c>
      <c r="AE11501">
        <v>122.19</v>
      </c>
    </row>
    <row r="11502" spans="1:31">
      <c r="A11502" t="s">
        <v>14387</v>
      </c>
      <c r="B11502" t="s">
        <v>23001</v>
      </c>
      <c r="C11502" t="s">
        <v>23002</v>
      </c>
      <c r="D11502" t="s">
        <v>104</v>
      </c>
      <c r="E11502">
        <v>91.15</v>
      </c>
      <c r="F11502">
        <v>125.74</v>
      </c>
      <c r="G11502">
        <v>125.74</v>
      </c>
      <c r="H11502">
        <v>125.74</v>
      </c>
      <c r="I11502">
        <v>108.09</v>
      </c>
      <c r="J11502">
        <v>125.74</v>
      </c>
      <c r="K11502">
        <v>125.74</v>
      </c>
      <c r="L11502">
        <v>125.74</v>
      </c>
      <c r="M11502">
        <v>125.74</v>
      </c>
      <c r="N11502">
        <v>125.74</v>
      </c>
      <c r="O11502">
        <v>148.13999999999999</v>
      </c>
      <c r="P11502">
        <v>101.79</v>
      </c>
      <c r="Q11502">
        <v>111.88</v>
      </c>
      <c r="R11502">
        <v>125.74</v>
      </c>
      <c r="S11502">
        <v>125.74</v>
      </c>
      <c r="T11502">
        <v>125.74</v>
      </c>
      <c r="U11502">
        <v>115.38</v>
      </c>
      <c r="V11502">
        <v>125.74</v>
      </c>
      <c r="W11502">
        <v>125.74</v>
      </c>
      <c r="X11502">
        <v>125.74</v>
      </c>
      <c r="Y11502">
        <v>125.74</v>
      </c>
      <c r="Z11502">
        <v>125.74</v>
      </c>
      <c r="AA11502">
        <v>121.4</v>
      </c>
      <c r="AB11502">
        <v>138.62</v>
      </c>
      <c r="AC11502">
        <v>125.74</v>
      </c>
      <c r="AD11502">
        <v>125.74</v>
      </c>
      <c r="AE11502">
        <v>125.74</v>
      </c>
    </row>
    <row r="11503" spans="1:31">
      <c r="A11503" t="s">
        <v>14387</v>
      </c>
      <c r="B11503" t="s">
        <v>23003</v>
      </c>
      <c r="C11503" t="s">
        <v>23004</v>
      </c>
      <c r="D11503" t="s">
        <v>104</v>
      </c>
      <c r="E11503">
        <v>47.78</v>
      </c>
      <c r="F11503">
        <v>65.91</v>
      </c>
      <c r="G11503">
        <v>65.91</v>
      </c>
      <c r="H11503">
        <v>65.91</v>
      </c>
      <c r="I11503">
        <v>56.66</v>
      </c>
      <c r="J11503">
        <v>65.91</v>
      </c>
      <c r="K11503">
        <v>65.91</v>
      </c>
      <c r="L11503">
        <v>65.91</v>
      </c>
      <c r="M11503">
        <v>65.91</v>
      </c>
      <c r="N11503">
        <v>65.91</v>
      </c>
      <c r="O11503">
        <v>77.650000000000006</v>
      </c>
      <c r="P11503">
        <v>53.36</v>
      </c>
      <c r="Q11503">
        <v>58.64</v>
      </c>
      <c r="R11503">
        <v>65.91</v>
      </c>
      <c r="S11503">
        <v>65.91</v>
      </c>
      <c r="T11503">
        <v>65.91</v>
      </c>
      <c r="U11503">
        <v>60.48</v>
      </c>
      <c r="V11503">
        <v>65.91</v>
      </c>
      <c r="W11503">
        <v>65.91</v>
      </c>
      <c r="X11503">
        <v>65.91</v>
      </c>
      <c r="Y11503">
        <v>65.91</v>
      </c>
      <c r="Z11503">
        <v>65.91</v>
      </c>
      <c r="AA11503">
        <v>63.63</v>
      </c>
      <c r="AB11503">
        <v>72.66</v>
      </c>
      <c r="AC11503">
        <v>65.91</v>
      </c>
      <c r="AD11503">
        <v>65.91</v>
      </c>
      <c r="AE11503">
        <v>65.91</v>
      </c>
    </row>
    <row r="11504" spans="1:31">
      <c r="A11504" t="s">
        <v>14387</v>
      </c>
      <c r="B11504" t="s">
        <v>23005</v>
      </c>
      <c r="C11504" t="s">
        <v>23006</v>
      </c>
      <c r="D11504" t="s">
        <v>104</v>
      </c>
      <c r="E11504">
        <v>47.78</v>
      </c>
      <c r="F11504">
        <v>65.91</v>
      </c>
      <c r="G11504">
        <v>65.91</v>
      </c>
      <c r="H11504">
        <v>65.91</v>
      </c>
      <c r="I11504">
        <v>56.66</v>
      </c>
      <c r="J11504">
        <v>65.91</v>
      </c>
      <c r="K11504">
        <v>65.91</v>
      </c>
      <c r="L11504">
        <v>65.91</v>
      </c>
      <c r="M11504">
        <v>65.91</v>
      </c>
      <c r="N11504">
        <v>65.91</v>
      </c>
      <c r="O11504">
        <v>77.650000000000006</v>
      </c>
      <c r="P11504">
        <v>53.36</v>
      </c>
      <c r="Q11504">
        <v>58.64</v>
      </c>
      <c r="R11504">
        <v>65.91</v>
      </c>
      <c r="S11504">
        <v>65.91</v>
      </c>
      <c r="T11504">
        <v>65.91</v>
      </c>
      <c r="U11504">
        <v>60.48</v>
      </c>
      <c r="V11504">
        <v>65.91</v>
      </c>
      <c r="W11504">
        <v>65.91</v>
      </c>
      <c r="X11504">
        <v>65.91</v>
      </c>
      <c r="Y11504">
        <v>65.91</v>
      </c>
      <c r="Z11504">
        <v>65.91</v>
      </c>
      <c r="AA11504">
        <v>63.63</v>
      </c>
      <c r="AB11504">
        <v>72.66</v>
      </c>
      <c r="AC11504">
        <v>65.91</v>
      </c>
      <c r="AD11504">
        <v>65.91</v>
      </c>
      <c r="AE11504">
        <v>65.91</v>
      </c>
    </row>
    <row r="11505" spans="1:31">
      <c r="A11505" t="s">
        <v>14387</v>
      </c>
      <c r="B11505" t="s">
        <v>23007</v>
      </c>
      <c r="C11505" t="s">
        <v>23008</v>
      </c>
      <c r="D11505" t="s">
        <v>104</v>
      </c>
      <c r="E11505">
        <v>47.78</v>
      </c>
      <c r="F11505">
        <v>65.91</v>
      </c>
      <c r="G11505">
        <v>65.91</v>
      </c>
      <c r="H11505">
        <v>65.91</v>
      </c>
      <c r="I11505">
        <v>56.66</v>
      </c>
      <c r="J11505">
        <v>65.91</v>
      </c>
      <c r="K11505">
        <v>65.91</v>
      </c>
      <c r="L11505">
        <v>65.91</v>
      </c>
      <c r="M11505">
        <v>65.91</v>
      </c>
      <c r="N11505">
        <v>65.91</v>
      </c>
      <c r="O11505">
        <v>77.650000000000006</v>
      </c>
      <c r="P11505">
        <v>53.36</v>
      </c>
      <c r="Q11505">
        <v>58.64</v>
      </c>
      <c r="R11505">
        <v>65.91</v>
      </c>
      <c r="S11505">
        <v>65.91</v>
      </c>
      <c r="T11505">
        <v>65.91</v>
      </c>
      <c r="U11505">
        <v>60.48</v>
      </c>
      <c r="V11505">
        <v>65.91</v>
      </c>
      <c r="W11505">
        <v>65.91</v>
      </c>
      <c r="X11505">
        <v>65.91</v>
      </c>
      <c r="Y11505">
        <v>65.91</v>
      </c>
      <c r="Z11505">
        <v>65.91</v>
      </c>
      <c r="AA11505">
        <v>63.63</v>
      </c>
      <c r="AB11505">
        <v>72.66</v>
      </c>
      <c r="AC11505">
        <v>65.91</v>
      </c>
      <c r="AD11505">
        <v>65.91</v>
      </c>
      <c r="AE11505">
        <v>65.91</v>
      </c>
    </row>
    <row r="11506" spans="1:31">
      <c r="A11506" t="s">
        <v>14387</v>
      </c>
      <c r="B11506" t="s">
        <v>23009</v>
      </c>
      <c r="C11506" t="s">
        <v>23010</v>
      </c>
      <c r="D11506" t="s">
        <v>104</v>
      </c>
      <c r="E11506">
        <v>127.41</v>
      </c>
      <c r="F11506">
        <v>175.76</v>
      </c>
      <c r="G11506">
        <v>175.76</v>
      </c>
      <c r="H11506">
        <v>175.76</v>
      </c>
      <c r="I11506">
        <v>151.09</v>
      </c>
      <c r="J11506">
        <v>175.76</v>
      </c>
      <c r="K11506">
        <v>175.76</v>
      </c>
      <c r="L11506">
        <v>175.76</v>
      </c>
      <c r="M11506">
        <v>175.76</v>
      </c>
      <c r="N11506">
        <v>175.76</v>
      </c>
      <c r="O11506">
        <v>207.07</v>
      </c>
      <c r="P11506">
        <v>142.29</v>
      </c>
      <c r="Q11506">
        <v>156.38</v>
      </c>
      <c r="R11506">
        <v>175.76</v>
      </c>
      <c r="S11506">
        <v>175.76</v>
      </c>
      <c r="T11506">
        <v>175.76</v>
      </c>
      <c r="U11506">
        <v>161.27000000000001</v>
      </c>
      <c r="V11506">
        <v>175.76</v>
      </c>
      <c r="W11506">
        <v>175.76</v>
      </c>
      <c r="X11506">
        <v>175.76</v>
      </c>
      <c r="Y11506">
        <v>175.76</v>
      </c>
      <c r="Z11506">
        <v>175.76</v>
      </c>
      <c r="AA11506">
        <v>169.69</v>
      </c>
      <c r="AB11506">
        <v>193.76</v>
      </c>
      <c r="AC11506">
        <v>175.76</v>
      </c>
      <c r="AD11506">
        <v>175.76</v>
      </c>
      <c r="AE11506">
        <v>175.76</v>
      </c>
    </row>
    <row r="11507" spans="1:31">
      <c r="A11507" t="s">
        <v>14387</v>
      </c>
      <c r="B11507" t="s">
        <v>23011</v>
      </c>
      <c r="C11507" t="s">
        <v>23012</v>
      </c>
      <c r="D11507" t="s">
        <v>104</v>
      </c>
      <c r="E11507">
        <v>127.41</v>
      </c>
      <c r="F11507">
        <v>175.76</v>
      </c>
      <c r="G11507">
        <v>175.76</v>
      </c>
      <c r="H11507">
        <v>175.76</v>
      </c>
      <c r="I11507">
        <v>151.09</v>
      </c>
      <c r="J11507">
        <v>175.76</v>
      </c>
      <c r="K11507">
        <v>175.76</v>
      </c>
      <c r="L11507">
        <v>175.76</v>
      </c>
      <c r="M11507">
        <v>175.76</v>
      </c>
      <c r="N11507">
        <v>175.76</v>
      </c>
      <c r="O11507">
        <v>207.07</v>
      </c>
      <c r="P11507">
        <v>142.29</v>
      </c>
      <c r="Q11507">
        <v>156.38</v>
      </c>
      <c r="R11507">
        <v>175.76</v>
      </c>
      <c r="S11507">
        <v>175.76</v>
      </c>
      <c r="T11507">
        <v>175.76</v>
      </c>
      <c r="U11507">
        <v>161.27000000000001</v>
      </c>
      <c r="V11507">
        <v>175.76</v>
      </c>
      <c r="W11507">
        <v>175.76</v>
      </c>
      <c r="X11507">
        <v>175.76</v>
      </c>
      <c r="Y11507">
        <v>175.76</v>
      </c>
      <c r="Z11507">
        <v>175.76</v>
      </c>
      <c r="AA11507">
        <v>169.69</v>
      </c>
      <c r="AB11507">
        <v>193.76</v>
      </c>
      <c r="AC11507">
        <v>175.76</v>
      </c>
      <c r="AD11507">
        <v>175.76</v>
      </c>
      <c r="AE11507">
        <v>175.76</v>
      </c>
    </row>
    <row r="11508" spans="1:31">
      <c r="A11508" t="s">
        <v>14387</v>
      </c>
      <c r="B11508" t="s">
        <v>23013</v>
      </c>
      <c r="C11508" t="s">
        <v>23014</v>
      </c>
      <c r="D11508" t="s">
        <v>104</v>
      </c>
      <c r="E11508">
        <v>127.41</v>
      </c>
      <c r="F11508">
        <v>175.76</v>
      </c>
      <c r="G11508">
        <v>175.76</v>
      </c>
      <c r="H11508">
        <v>175.76</v>
      </c>
      <c r="I11508">
        <v>151.09</v>
      </c>
      <c r="J11508">
        <v>175.76</v>
      </c>
      <c r="K11508">
        <v>175.76</v>
      </c>
      <c r="L11508">
        <v>175.76</v>
      </c>
      <c r="M11508">
        <v>175.76</v>
      </c>
      <c r="N11508">
        <v>175.76</v>
      </c>
      <c r="O11508">
        <v>207.07</v>
      </c>
      <c r="P11508">
        <v>142.29</v>
      </c>
      <c r="Q11508">
        <v>156.38</v>
      </c>
      <c r="R11508">
        <v>175.76</v>
      </c>
      <c r="S11508">
        <v>175.76</v>
      </c>
      <c r="T11508">
        <v>175.76</v>
      </c>
      <c r="U11508">
        <v>161.27000000000001</v>
      </c>
      <c r="V11508">
        <v>175.76</v>
      </c>
      <c r="W11508">
        <v>175.76</v>
      </c>
      <c r="X11508">
        <v>175.76</v>
      </c>
      <c r="Y11508">
        <v>175.76</v>
      </c>
      <c r="Z11508">
        <v>175.76</v>
      </c>
      <c r="AA11508">
        <v>169.69</v>
      </c>
      <c r="AB11508">
        <v>193.76</v>
      </c>
      <c r="AC11508">
        <v>175.76</v>
      </c>
      <c r="AD11508">
        <v>175.76</v>
      </c>
      <c r="AE11508">
        <v>175.76</v>
      </c>
    </row>
    <row r="11509" spans="1:31">
      <c r="A11509" t="s">
        <v>14387</v>
      </c>
      <c r="B11509" t="s">
        <v>23015</v>
      </c>
      <c r="C11509" t="s">
        <v>23016</v>
      </c>
      <c r="D11509" t="s">
        <v>104</v>
      </c>
      <c r="E11509">
        <v>127.41</v>
      </c>
      <c r="F11509">
        <v>175.76</v>
      </c>
      <c r="G11509">
        <v>175.76</v>
      </c>
      <c r="H11509">
        <v>175.76</v>
      </c>
      <c r="I11509">
        <v>151.09</v>
      </c>
      <c r="J11509">
        <v>175.76</v>
      </c>
      <c r="K11509">
        <v>175.76</v>
      </c>
      <c r="L11509">
        <v>175.76</v>
      </c>
      <c r="M11509">
        <v>175.76</v>
      </c>
      <c r="N11509">
        <v>175.76</v>
      </c>
      <c r="O11509">
        <v>207.07</v>
      </c>
      <c r="P11509">
        <v>142.29</v>
      </c>
      <c r="Q11509">
        <v>156.38</v>
      </c>
      <c r="R11509">
        <v>175.76</v>
      </c>
      <c r="S11509">
        <v>175.76</v>
      </c>
      <c r="T11509">
        <v>175.76</v>
      </c>
      <c r="U11509">
        <v>161.27000000000001</v>
      </c>
      <c r="V11509">
        <v>175.76</v>
      </c>
      <c r="W11509">
        <v>175.76</v>
      </c>
      <c r="X11509">
        <v>175.76</v>
      </c>
      <c r="Y11509">
        <v>175.76</v>
      </c>
      <c r="Z11509">
        <v>175.76</v>
      </c>
      <c r="AA11509">
        <v>169.69</v>
      </c>
      <c r="AB11509">
        <v>193.76</v>
      </c>
      <c r="AC11509">
        <v>175.76</v>
      </c>
      <c r="AD11509">
        <v>175.76</v>
      </c>
      <c r="AE11509">
        <v>175.76</v>
      </c>
    </row>
    <row r="11510" spans="1:31">
      <c r="A11510" t="s">
        <v>14387</v>
      </c>
      <c r="B11510" t="s">
        <v>23017</v>
      </c>
      <c r="C11510" t="s">
        <v>23018</v>
      </c>
      <c r="D11510" t="s">
        <v>104</v>
      </c>
      <c r="E11510">
        <v>127.41</v>
      </c>
      <c r="F11510">
        <v>175.76</v>
      </c>
      <c r="G11510">
        <v>175.76</v>
      </c>
      <c r="H11510">
        <v>175.76</v>
      </c>
      <c r="I11510">
        <v>151.09</v>
      </c>
      <c r="J11510">
        <v>175.76</v>
      </c>
      <c r="K11510">
        <v>175.76</v>
      </c>
      <c r="L11510">
        <v>175.76</v>
      </c>
      <c r="M11510">
        <v>175.76</v>
      </c>
      <c r="N11510">
        <v>175.76</v>
      </c>
      <c r="O11510">
        <v>207.07</v>
      </c>
      <c r="P11510">
        <v>142.29</v>
      </c>
      <c r="Q11510">
        <v>156.38</v>
      </c>
      <c r="R11510">
        <v>175.76</v>
      </c>
      <c r="S11510">
        <v>175.76</v>
      </c>
      <c r="T11510">
        <v>175.76</v>
      </c>
      <c r="U11510">
        <v>161.27000000000001</v>
      </c>
      <c r="V11510">
        <v>175.76</v>
      </c>
      <c r="W11510">
        <v>175.76</v>
      </c>
      <c r="X11510">
        <v>175.76</v>
      </c>
      <c r="Y11510">
        <v>175.76</v>
      </c>
      <c r="Z11510">
        <v>175.76</v>
      </c>
      <c r="AA11510">
        <v>169.69</v>
      </c>
      <c r="AB11510">
        <v>193.76</v>
      </c>
      <c r="AC11510">
        <v>175.76</v>
      </c>
      <c r="AD11510">
        <v>175.76</v>
      </c>
      <c r="AE11510">
        <v>175.76</v>
      </c>
    </row>
    <row r="11511" spans="1:31">
      <c r="A11511" t="s">
        <v>14387</v>
      </c>
      <c r="B11511" t="s">
        <v>23019</v>
      </c>
      <c r="C11511" t="s">
        <v>23020</v>
      </c>
      <c r="D11511" t="s">
        <v>104</v>
      </c>
      <c r="E11511">
        <v>10.130000000000001</v>
      </c>
      <c r="F11511">
        <v>13.98</v>
      </c>
      <c r="G11511">
        <v>13.98</v>
      </c>
      <c r="H11511">
        <v>13.98</v>
      </c>
      <c r="I11511">
        <v>12.02</v>
      </c>
      <c r="J11511">
        <v>13.98</v>
      </c>
      <c r="K11511">
        <v>13.98</v>
      </c>
      <c r="L11511">
        <v>13.98</v>
      </c>
      <c r="M11511">
        <v>13.98</v>
      </c>
      <c r="N11511">
        <v>13.98</v>
      </c>
      <c r="O11511">
        <v>16.47</v>
      </c>
      <c r="P11511">
        <v>11.32</v>
      </c>
      <c r="Q11511">
        <v>12.44</v>
      </c>
      <c r="R11511">
        <v>13.98</v>
      </c>
      <c r="S11511">
        <v>13.98</v>
      </c>
      <c r="T11511">
        <v>13.98</v>
      </c>
      <c r="U11511">
        <v>12.83</v>
      </c>
      <c r="V11511">
        <v>13.98</v>
      </c>
      <c r="W11511">
        <v>13.98</v>
      </c>
      <c r="X11511">
        <v>13.98</v>
      </c>
      <c r="Y11511">
        <v>13.98</v>
      </c>
      <c r="Z11511">
        <v>13.98</v>
      </c>
      <c r="AA11511">
        <v>13.5</v>
      </c>
      <c r="AB11511">
        <v>15.41</v>
      </c>
      <c r="AC11511">
        <v>13.98</v>
      </c>
      <c r="AD11511">
        <v>13.98</v>
      </c>
      <c r="AE11511">
        <v>13.98</v>
      </c>
    </row>
    <row r="11512" spans="1:31">
      <c r="A11512" t="s">
        <v>14387</v>
      </c>
      <c r="B11512" t="s">
        <v>23021</v>
      </c>
      <c r="C11512" t="s">
        <v>23022</v>
      </c>
      <c r="D11512" t="s">
        <v>104</v>
      </c>
      <c r="E11512">
        <v>241.25</v>
      </c>
      <c r="F11512">
        <v>332.79</v>
      </c>
      <c r="G11512">
        <v>332.79</v>
      </c>
      <c r="H11512">
        <v>332.79</v>
      </c>
      <c r="I11512">
        <v>286.08999999999997</v>
      </c>
      <c r="J11512">
        <v>332.79</v>
      </c>
      <c r="K11512">
        <v>332.79</v>
      </c>
      <c r="L11512">
        <v>332.79</v>
      </c>
      <c r="M11512">
        <v>332.79</v>
      </c>
      <c r="N11512">
        <v>332.79</v>
      </c>
      <c r="O11512">
        <v>392.08</v>
      </c>
      <c r="P11512">
        <v>269.41000000000003</v>
      </c>
      <c r="Q11512">
        <v>296.10000000000002</v>
      </c>
      <c r="R11512">
        <v>332.79</v>
      </c>
      <c r="S11512">
        <v>332.79</v>
      </c>
      <c r="T11512">
        <v>332.79</v>
      </c>
      <c r="U11512">
        <v>305.36</v>
      </c>
      <c r="V11512">
        <v>332.79</v>
      </c>
      <c r="W11512">
        <v>332.79</v>
      </c>
      <c r="X11512">
        <v>332.79</v>
      </c>
      <c r="Y11512">
        <v>332.79</v>
      </c>
      <c r="Z11512">
        <v>332.79</v>
      </c>
      <c r="AA11512">
        <v>321.3</v>
      </c>
      <c r="AB11512">
        <v>366.88</v>
      </c>
      <c r="AC11512">
        <v>332.79</v>
      </c>
      <c r="AD11512">
        <v>332.79</v>
      </c>
      <c r="AE11512">
        <v>332.79</v>
      </c>
    </row>
    <row r="11513" spans="1:31">
      <c r="A11513" t="s">
        <v>14387</v>
      </c>
      <c r="B11513" t="s">
        <v>23023</v>
      </c>
      <c r="C11513" t="s">
        <v>23024</v>
      </c>
      <c r="D11513" t="s">
        <v>104</v>
      </c>
      <c r="E11513">
        <v>241.25</v>
      </c>
      <c r="F11513">
        <v>332.79</v>
      </c>
      <c r="G11513">
        <v>332.79</v>
      </c>
      <c r="H11513">
        <v>332.79</v>
      </c>
      <c r="I11513">
        <v>286.08999999999997</v>
      </c>
      <c r="J11513">
        <v>332.79</v>
      </c>
      <c r="K11513">
        <v>332.79</v>
      </c>
      <c r="L11513">
        <v>332.79</v>
      </c>
      <c r="M11513">
        <v>332.79</v>
      </c>
      <c r="N11513">
        <v>332.79</v>
      </c>
      <c r="O11513">
        <v>392.08</v>
      </c>
      <c r="P11513">
        <v>269.41000000000003</v>
      </c>
      <c r="Q11513">
        <v>296.10000000000002</v>
      </c>
      <c r="R11513">
        <v>332.79</v>
      </c>
      <c r="S11513">
        <v>332.79</v>
      </c>
      <c r="T11513">
        <v>332.79</v>
      </c>
      <c r="U11513">
        <v>305.36</v>
      </c>
      <c r="V11513">
        <v>332.79</v>
      </c>
      <c r="W11513">
        <v>332.79</v>
      </c>
      <c r="X11513">
        <v>332.79</v>
      </c>
      <c r="Y11513">
        <v>332.79</v>
      </c>
      <c r="Z11513">
        <v>332.79</v>
      </c>
      <c r="AA11513">
        <v>321.3</v>
      </c>
      <c r="AB11513">
        <v>366.88</v>
      </c>
      <c r="AC11513">
        <v>332.79</v>
      </c>
      <c r="AD11513">
        <v>332.79</v>
      </c>
      <c r="AE11513">
        <v>332.79</v>
      </c>
    </row>
    <row r="11514" spans="1:31">
      <c r="A11514" t="s">
        <v>14387</v>
      </c>
      <c r="B11514" t="s">
        <v>23025</v>
      </c>
      <c r="C11514" t="s">
        <v>23026</v>
      </c>
      <c r="D11514" t="s">
        <v>104</v>
      </c>
      <c r="E11514">
        <v>20.93</v>
      </c>
      <c r="F11514">
        <v>20.93</v>
      </c>
      <c r="G11514">
        <v>20.93</v>
      </c>
      <c r="H11514">
        <v>20.93</v>
      </c>
      <c r="I11514">
        <v>20.93</v>
      </c>
      <c r="J11514">
        <v>20.93</v>
      </c>
      <c r="K11514">
        <v>20.93</v>
      </c>
      <c r="L11514">
        <v>20.93</v>
      </c>
      <c r="M11514">
        <v>20.93</v>
      </c>
      <c r="N11514">
        <v>20.93</v>
      </c>
      <c r="O11514">
        <v>20.93</v>
      </c>
      <c r="P11514">
        <v>20.93</v>
      </c>
      <c r="Q11514">
        <v>20.93</v>
      </c>
      <c r="R11514">
        <v>20.93</v>
      </c>
      <c r="S11514">
        <v>20.93</v>
      </c>
      <c r="T11514">
        <v>20.93</v>
      </c>
      <c r="U11514">
        <v>20.93</v>
      </c>
      <c r="V11514">
        <v>20.93</v>
      </c>
      <c r="W11514">
        <v>20.93</v>
      </c>
      <c r="X11514">
        <v>20.93</v>
      </c>
      <c r="Y11514">
        <v>20.93</v>
      </c>
      <c r="Z11514">
        <v>20.93</v>
      </c>
      <c r="AA11514">
        <v>29.28</v>
      </c>
      <c r="AB11514">
        <v>20.93</v>
      </c>
      <c r="AC11514">
        <v>20.93</v>
      </c>
      <c r="AD11514">
        <v>20.93</v>
      </c>
      <c r="AE11514">
        <v>20.93</v>
      </c>
    </row>
    <row r="11515" spans="1:31">
      <c r="A11515" t="s">
        <v>14387</v>
      </c>
      <c r="B11515" t="s">
        <v>23027</v>
      </c>
      <c r="C11515" t="s">
        <v>23028</v>
      </c>
      <c r="D11515" t="s">
        <v>104</v>
      </c>
      <c r="E11515">
        <v>39.24</v>
      </c>
      <c r="F11515">
        <v>39.24</v>
      </c>
      <c r="G11515">
        <v>39.24</v>
      </c>
      <c r="H11515">
        <v>39.24</v>
      </c>
      <c r="I11515">
        <v>39.24</v>
      </c>
      <c r="J11515">
        <v>39.24</v>
      </c>
      <c r="K11515">
        <v>39.24</v>
      </c>
      <c r="L11515">
        <v>39.24</v>
      </c>
      <c r="M11515">
        <v>39.24</v>
      </c>
      <c r="N11515">
        <v>39.24</v>
      </c>
      <c r="O11515">
        <v>39.24</v>
      </c>
      <c r="P11515">
        <v>39.24</v>
      </c>
      <c r="Q11515">
        <v>39.24</v>
      </c>
      <c r="R11515">
        <v>39.24</v>
      </c>
      <c r="S11515">
        <v>39.24</v>
      </c>
      <c r="T11515">
        <v>39.24</v>
      </c>
      <c r="U11515">
        <v>39.24</v>
      </c>
      <c r="V11515">
        <v>39.24</v>
      </c>
      <c r="W11515">
        <v>39.24</v>
      </c>
      <c r="X11515">
        <v>39.24</v>
      </c>
      <c r="Y11515">
        <v>39.24</v>
      </c>
      <c r="Z11515">
        <v>39.24</v>
      </c>
      <c r="AA11515">
        <v>54.9</v>
      </c>
      <c r="AB11515">
        <v>39.24</v>
      </c>
      <c r="AC11515">
        <v>39.24</v>
      </c>
      <c r="AD11515">
        <v>39.24</v>
      </c>
      <c r="AE11515">
        <v>39.24</v>
      </c>
    </row>
    <row r="11516" spans="1:31">
      <c r="A11516" t="s">
        <v>14387</v>
      </c>
      <c r="B11516" t="s">
        <v>23029</v>
      </c>
      <c r="C11516" t="s">
        <v>23030</v>
      </c>
      <c r="D11516" t="s">
        <v>104</v>
      </c>
      <c r="E11516">
        <v>20.53</v>
      </c>
      <c r="F11516">
        <v>20.53</v>
      </c>
      <c r="G11516">
        <v>20.53</v>
      </c>
      <c r="H11516">
        <v>20.53</v>
      </c>
      <c r="I11516">
        <v>20.53</v>
      </c>
      <c r="J11516">
        <v>20.53</v>
      </c>
      <c r="K11516">
        <v>20.53</v>
      </c>
      <c r="L11516">
        <v>20.53</v>
      </c>
      <c r="M11516">
        <v>20.53</v>
      </c>
      <c r="N11516">
        <v>20.53</v>
      </c>
      <c r="O11516">
        <v>20.53</v>
      </c>
      <c r="P11516">
        <v>20.53</v>
      </c>
      <c r="Q11516">
        <v>20.53</v>
      </c>
      <c r="R11516">
        <v>20.53</v>
      </c>
      <c r="S11516">
        <v>20.53</v>
      </c>
      <c r="T11516">
        <v>20.53</v>
      </c>
      <c r="U11516">
        <v>20.53</v>
      </c>
      <c r="V11516">
        <v>20.53</v>
      </c>
      <c r="W11516">
        <v>20.53</v>
      </c>
      <c r="X11516">
        <v>20.53</v>
      </c>
      <c r="Y11516">
        <v>20.53</v>
      </c>
      <c r="Z11516">
        <v>20.53</v>
      </c>
      <c r="AA11516">
        <v>28.72</v>
      </c>
      <c r="AB11516">
        <v>20.53</v>
      </c>
      <c r="AC11516">
        <v>20.53</v>
      </c>
      <c r="AD11516">
        <v>20.53</v>
      </c>
      <c r="AE11516">
        <v>20.53</v>
      </c>
    </row>
    <row r="11517" spans="1:31">
      <c r="A11517" t="s">
        <v>14387</v>
      </c>
      <c r="B11517" t="s">
        <v>23031</v>
      </c>
      <c r="C11517" t="s">
        <v>23032</v>
      </c>
      <c r="D11517" t="s">
        <v>104</v>
      </c>
      <c r="E11517">
        <v>21.52</v>
      </c>
      <c r="F11517">
        <v>21.52</v>
      </c>
      <c r="G11517">
        <v>21.52</v>
      </c>
      <c r="H11517">
        <v>21.52</v>
      </c>
      <c r="I11517">
        <v>21.52</v>
      </c>
      <c r="J11517">
        <v>21.52</v>
      </c>
      <c r="K11517">
        <v>21.52</v>
      </c>
      <c r="L11517">
        <v>21.52</v>
      </c>
      <c r="M11517">
        <v>21.52</v>
      </c>
      <c r="N11517">
        <v>21.52</v>
      </c>
      <c r="O11517">
        <v>21.52</v>
      </c>
      <c r="P11517">
        <v>21.52</v>
      </c>
      <c r="Q11517">
        <v>21.52</v>
      </c>
      <c r="R11517">
        <v>21.52</v>
      </c>
      <c r="S11517">
        <v>21.52</v>
      </c>
      <c r="T11517">
        <v>21.52</v>
      </c>
      <c r="U11517">
        <v>21.52</v>
      </c>
      <c r="V11517">
        <v>21.52</v>
      </c>
      <c r="W11517">
        <v>21.52</v>
      </c>
      <c r="X11517">
        <v>21.52</v>
      </c>
      <c r="Y11517">
        <v>21.52</v>
      </c>
      <c r="Z11517">
        <v>21.52</v>
      </c>
      <c r="AA11517">
        <v>30.1</v>
      </c>
      <c r="AB11517">
        <v>21.52</v>
      </c>
      <c r="AC11517">
        <v>21.52</v>
      </c>
      <c r="AD11517">
        <v>21.52</v>
      </c>
      <c r="AE11517">
        <v>21.52</v>
      </c>
    </row>
    <row r="11518" spans="1:31">
      <c r="A11518" t="s">
        <v>14387</v>
      </c>
      <c r="B11518" t="s">
        <v>23033</v>
      </c>
      <c r="C11518" t="s">
        <v>23034</v>
      </c>
      <c r="D11518" t="s">
        <v>104</v>
      </c>
      <c r="E11518">
        <v>22.29</v>
      </c>
      <c r="F11518">
        <v>22.29</v>
      </c>
      <c r="G11518">
        <v>22.29</v>
      </c>
      <c r="H11518">
        <v>22.29</v>
      </c>
      <c r="I11518">
        <v>22.29</v>
      </c>
      <c r="J11518">
        <v>22.29</v>
      </c>
      <c r="K11518">
        <v>22.29</v>
      </c>
      <c r="L11518">
        <v>22.29</v>
      </c>
      <c r="M11518">
        <v>22.29</v>
      </c>
      <c r="N11518">
        <v>22.29</v>
      </c>
      <c r="O11518">
        <v>22.29</v>
      </c>
      <c r="P11518">
        <v>22.29</v>
      </c>
      <c r="Q11518">
        <v>22.29</v>
      </c>
      <c r="R11518">
        <v>22.29</v>
      </c>
      <c r="S11518">
        <v>22.29</v>
      </c>
      <c r="T11518">
        <v>22.29</v>
      </c>
      <c r="U11518">
        <v>22.29</v>
      </c>
      <c r="V11518">
        <v>22.29</v>
      </c>
      <c r="W11518">
        <v>22.29</v>
      </c>
      <c r="X11518">
        <v>22.29</v>
      </c>
      <c r="Y11518">
        <v>22.29</v>
      </c>
      <c r="Z11518">
        <v>22.29</v>
      </c>
      <c r="AA11518">
        <v>31.17</v>
      </c>
      <c r="AB11518">
        <v>22.29</v>
      </c>
      <c r="AC11518">
        <v>22.29</v>
      </c>
      <c r="AD11518">
        <v>22.29</v>
      </c>
      <c r="AE11518">
        <v>22.29</v>
      </c>
    </row>
    <row r="11519" spans="1:31">
      <c r="A11519" t="s">
        <v>14387</v>
      </c>
      <c r="B11519" t="s">
        <v>23035</v>
      </c>
      <c r="C11519" t="s">
        <v>23036</v>
      </c>
      <c r="D11519" t="s">
        <v>104</v>
      </c>
      <c r="E11519">
        <v>32.96</v>
      </c>
      <c r="F11519">
        <v>32.96</v>
      </c>
      <c r="G11519">
        <v>32.96</v>
      </c>
      <c r="H11519">
        <v>32.96</v>
      </c>
      <c r="I11519">
        <v>32.96</v>
      </c>
      <c r="J11519">
        <v>32.96</v>
      </c>
      <c r="K11519">
        <v>32.96</v>
      </c>
      <c r="L11519">
        <v>32.96</v>
      </c>
      <c r="M11519">
        <v>32.96</v>
      </c>
      <c r="N11519">
        <v>32.96</v>
      </c>
      <c r="O11519">
        <v>32.96</v>
      </c>
      <c r="P11519">
        <v>32.96</v>
      </c>
      <c r="Q11519">
        <v>32.96</v>
      </c>
      <c r="R11519">
        <v>32.96</v>
      </c>
      <c r="S11519">
        <v>32.96</v>
      </c>
      <c r="T11519">
        <v>32.96</v>
      </c>
      <c r="U11519">
        <v>32.96</v>
      </c>
      <c r="V11519">
        <v>32.96</v>
      </c>
      <c r="W11519">
        <v>32.96</v>
      </c>
      <c r="X11519">
        <v>32.96</v>
      </c>
      <c r="Y11519">
        <v>32.96</v>
      </c>
      <c r="Z11519">
        <v>32.96</v>
      </c>
      <c r="AA11519">
        <v>46.1</v>
      </c>
      <c r="AB11519">
        <v>32.96</v>
      </c>
      <c r="AC11519">
        <v>32.96</v>
      </c>
      <c r="AD11519">
        <v>32.96</v>
      </c>
      <c r="AE11519">
        <v>32.96</v>
      </c>
    </row>
    <row r="11520" spans="1:31">
      <c r="A11520" t="s">
        <v>14387</v>
      </c>
      <c r="B11520" t="s">
        <v>23037</v>
      </c>
      <c r="C11520" t="s">
        <v>23038</v>
      </c>
      <c r="D11520" t="s">
        <v>104</v>
      </c>
      <c r="E11520">
        <v>35.78</v>
      </c>
      <c r="F11520">
        <v>35.78</v>
      </c>
      <c r="G11520">
        <v>35.78</v>
      </c>
      <c r="H11520">
        <v>35.78</v>
      </c>
      <c r="I11520">
        <v>35.78</v>
      </c>
      <c r="J11520">
        <v>35.78</v>
      </c>
      <c r="K11520">
        <v>35.78</v>
      </c>
      <c r="L11520">
        <v>35.78</v>
      </c>
      <c r="M11520">
        <v>35.78</v>
      </c>
      <c r="N11520">
        <v>35.78</v>
      </c>
      <c r="O11520">
        <v>35.78</v>
      </c>
      <c r="P11520">
        <v>35.78</v>
      </c>
      <c r="Q11520">
        <v>35.78</v>
      </c>
      <c r="R11520">
        <v>35.78</v>
      </c>
      <c r="S11520">
        <v>35.78</v>
      </c>
      <c r="T11520">
        <v>35.78</v>
      </c>
      <c r="U11520">
        <v>35.78</v>
      </c>
      <c r="V11520">
        <v>35.78</v>
      </c>
      <c r="W11520">
        <v>35.78</v>
      </c>
      <c r="X11520">
        <v>35.78</v>
      </c>
      <c r="Y11520">
        <v>35.78</v>
      </c>
      <c r="Z11520">
        <v>35.78</v>
      </c>
      <c r="AA11520">
        <v>50.05</v>
      </c>
      <c r="AB11520">
        <v>35.78</v>
      </c>
      <c r="AC11520">
        <v>35.78</v>
      </c>
      <c r="AD11520">
        <v>35.78</v>
      </c>
      <c r="AE11520">
        <v>35.78</v>
      </c>
    </row>
    <row r="11521" spans="1:31">
      <c r="A11521" t="s">
        <v>14387</v>
      </c>
      <c r="B11521" t="s">
        <v>23039</v>
      </c>
      <c r="C11521" t="s">
        <v>23040</v>
      </c>
      <c r="D11521" t="s">
        <v>104</v>
      </c>
      <c r="E11521">
        <v>34.61</v>
      </c>
      <c r="F11521">
        <v>34.61</v>
      </c>
      <c r="G11521">
        <v>34.61</v>
      </c>
      <c r="H11521">
        <v>34.61</v>
      </c>
      <c r="I11521">
        <v>34.61</v>
      </c>
      <c r="J11521">
        <v>34.61</v>
      </c>
      <c r="K11521">
        <v>34.61</v>
      </c>
      <c r="L11521">
        <v>34.61</v>
      </c>
      <c r="M11521">
        <v>34.61</v>
      </c>
      <c r="N11521">
        <v>34.61</v>
      </c>
      <c r="O11521">
        <v>34.61</v>
      </c>
      <c r="P11521">
        <v>34.61</v>
      </c>
      <c r="Q11521">
        <v>34.61</v>
      </c>
      <c r="R11521">
        <v>34.61</v>
      </c>
      <c r="S11521">
        <v>34.61</v>
      </c>
      <c r="T11521">
        <v>34.61</v>
      </c>
      <c r="U11521">
        <v>34.61</v>
      </c>
      <c r="V11521">
        <v>34.61</v>
      </c>
      <c r="W11521">
        <v>34.61</v>
      </c>
      <c r="X11521">
        <v>34.61</v>
      </c>
      <c r="Y11521">
        <v>34.61</v>
      </c>
      <c r="Z11521">
        <v>34.61</v>
      </c>
      <c r="AA11521">
        <v>48.42</v>
      </c>
      <c r="AB11521">
        <v>34.61</v>
      </c>
      <c r="AC11521">
        <v>34.61</v>
      </c>
      <c r="AD11521">
        <v>34.61</v>
      </c>
      <c r="AE11521">
        <v>34.61</v>
      </c>
    </row>
    <row r="11522" spans="1:31">
      <c r="A11522" t="s">
        <v>14387</v>
      </c>
      <c r="B11522" t="s">
        <v>23041</v>
      </c>
      <c r="C11522" t="s">
        <v>23042</v>
      </c>
      <c r="D11522" t="s">
        <v>104</v>
      </c>
      <c r="E11522">
        <v>37.36</v>
      </c>
      <c r="F11522">
        <v>37.36</v>
      </c>
      <c r="G11522">
        <v>37.36</v>
      </c>
      <c r="H11522">
        <v>37.36</v>
      </c>
      <c r="I11522">
        <v>37.36</v>
      </c>
      <c r="J11522">
        <v>37.36</v>
      </c>
      <c r="K11522">
        <v>37.36</v>
      </c>
      <c r="L11522">
        <v>37.36</v>
      </c>
      <c r="M11522">
        <v>37.36</v>
      </c>
      <c r="N11522">
        <v>37.36</v>
      </c>
      <c r="O11522">
        <v>37.36</v>
      </c>
      <c r="P11522">
        <v>37.36</v>
      </c>
      <c r="Q11522">
        <v>37.36</v>
      </c>
      <c r="R11522">
        <v>37.36</v>
      </c>
      <c r="S11522">
        <v>37.36</v>
      </c>
      <c r="T11522">
        <v>37.36</v>
      </c>
      <c r="U11522">
        <v>37.36</v>
      </c>
      <c r="V11522">
        <v>37.36</v>
      </c>
      <c r="W11522">
        <v>37.36</v>
      </c>
      <c r="X11522">
        <v>37.36</v>
      </c>
      <c r="Y11522">
        <v>37.36</v>
      </c>
      <c r="Z11522">
        <v>37.36</v>
      </c>
      <c r="AA11522">
        <v>52.26</v>
      </c>
      <c r="AB11522">
        <v>37.36</v>
      </c>
      <c r="AC11522">
        <v>37.36</v>
      </c>
      <c r="AD11522">
        <v>37.36</v>
      </c>
      <c r="AE11522">
        <v>37.36</v>
      </c>
    </row>
    <row r="11523" spans="1:31">
      <c r="A11523" t="s">
        <v>14387</v>
      </c>
      <c r="B11523" t="s">
        <v>23043</v>
      </c>
      <c r="C11523" t="s">
        <v>23044</v>
      </c>
      <c r="D11523" t="s">
        <v>104</v>
      </c>
      <c r="E11523">
        <v>33.549999999999997</v>
      </c>
      <c r="F11523">
        <v>33.549999999999997</v>
      </c>
      <c r="G11523">
        <v>33.549999999999997</v>
      </c>
      <c r="H11523">
        <v>33.549999999999997</v>
      </c>
      <c r="I11523">
        <v>33.549999999999997</v>
      </c>
      <c r="J11523">
        <v>33.549999999999997</v>
      </c>
      <c r="K11523">
        <v>33.549999999999997</v>
      </c>
      <c r="L11523">
        <v>33.549999999999997</v>
      </c>
      <c r="M11523">
        <v>33.549999999999997</v>
      </c>
      <c r="N11523">
        <v>33.549999999999997</v>
      </c>
      <c r="O11523">
        <v>33.549999999999997</v>
      </c>
      <c r="P11523">
        <v>33.549999999999997</v>
      </c>
      <c r="Q11523">
        <v>33.549999999999997</v>
      </c>
      <c r="R11523">
        <v>33.549999999999997</v>
      </c>
      <c r="S11523">
        <v>33.549999999999997</v>
      </c>
      <c r="T11523">
        <v>33.549999999999997</v>
      </c>
      <c r="U11523">
        <v>33.549999999999997</v>
      </c>
      <c r="V11523">
        <v>33.549999999999997</v>
      </c>
      <c r="W11523">
        <v>33.549999999999997</v>
      </c>
      <c r="X11523">
        <v>33.549999999999997</v>
      </c>
      <c r="Y11523">
        <v>33.549999999999997</v>
      </c>
      <c r="Z11523">
        <v>33.549999999999997</v>
      </c>
      <c r="AA11523">
        <v>46.93</v>
      </c>
      <c r="AB11523">
        <v>33.549999999999997</v>
      </c>
      <c r="AC11523">
        <v>33.549999999999997</v>
      </c>
      <c r="AD11523">
        <v>33.549999999999997</v>
      </c>
      <c r="AE11523">
        <v>33.549999999999997</v>
      </c>
    </row>
    <row r="11524" spans="1:31">
      <c r="A11524" t="s">
        <v>14387</v>
      </c>
      <c r="B11524" t="s">
        <v>23045</v>
      </c>
      <c r="C11524" t="s">
        <v>23046</v>
      </c>
      <c r="D11524" t="s">
        <v>104</v>
      </c>
      <c r="E11524">
        <v>39.89</v>
      </c>
      <c r="F11524">
        <v>39.89</v>
      </c>
      <c r="G11524">
        <v>39.89</v>
      </c>
      <c r="H11524">
        <v>39.89</v>
      </c>
      <c r="I11524">
        <v>39.89</v>
      </c>
      <c r="J11524">
        <v>39.89</v>
      </c>
      <c r="K11524">
        <v>39.89</v>
      </c>
      <c r="L11524">
        <v>39.89</v>
      </c>
      <c r="M11524">
        <v>39.89</v>
      </c>
      <c r="N11524">
        <v>39.89</v>
      </c>
      <c r="O11524">
        <v>39.89</v>
      </c>
      <c r="P11524">
        <v>39.89</v>
      </c>
      <c r="Q11524">
        <v>39.89</v>
      </c>
      <c r="R11524">
        <v>39.89</v>
      </c>
      <c r="S11524">
        <v>39.89</v>
      </c>
      <c r="T11524">
        <v>39.89</v>
      </c>
      <c r="U11524">
        <v>39.89</v>
      </c>
      <c r="V11524">
        <v>39.89</v>
      </c>
      <c r="W11524">
        <v>39.89</v>
      </c>
      <c r="X11524">
        <v>39.89</v>
      </c>
      <c r="Y11524">
        <v>39.89</v>
      </c>
      <c r="Z11524">
        <v>39.89</v>
      </c>
      <c r="AA11524">
        <v>55.79</v>
      </c>
      <c r="AB11524">
        <v>39.89</v>
      </c>
      <c r="AC11524">
        <v>39.89</v>
      </c>
      <c r="AD11524">
        <v>39.89</v>
      </c>
      <c r="AE11524">
        <v>39.89</v>
      </c>
    </row>
    <row r="11525" spans="1:31">
      <c r="A11525" t="s">
        <v>14387</v>
      </c>
      <c r="B11525" t="s">
        <v>23047</v>
      </c>
      <c r="C11525" t="s">
        <v>23048</v>
      </c>
      <c r="D11525" t="s">
        <v>104</v>
      </c>
      <c r="E11525">
        <v>59.29</v>
      </c>
      <c r="F11525">
        <v>59.29</v>
      </c>
      <c r="G11525">
        <v>59.29</v>
      </c>
      <c r="H11525">
        <v>59.29</v>
      </c>
      <c r="I11525">
        <v>59.29</v>
      </c>
      <c r="J11525">
        <v>59.29</v>
      </c>
      <c r="K11525">
        <v>59.29</v>
      </c>
      <c r="L11525">
        <v>59.29</v>
      </c>
      <c r="M11525">
        <v>59.29</v>
      </c>
      <c r="N11525">
        <v>59.29</v>
      </c>
      <c r="O11525">
        <v>59.29</v>
      </c>
      <c r="P11525">
        <v>59.29</v>
      </c>
      <c r="Q11525">
        <v>59.29</v>
      </c>
      <c r="R11525">
        <v>59.29</v>
      </c>
      <c r="S11525">
        <v>59.29</v>
      </c>
      <c r="T11525">
        <v>59.29</v>
      </c>
      <c r="U11525">
        <v>59.29</v>
      </c>
      <c r="V11525">
        <v>59.29</v>
      </c>
      <c r="W11525">
        <v>59.29</v>
      </c>
      <c r="X11525">
        <v>59.29</v>
      </c>
      <c r="Y11525">
        <v>59.29</v>
      </c>
      <c r="Z11525">
        <v>59.29</v>
      </c>
      <c r="AA11525">
        <v>82.93</v>
      </c>
      <c r="AB11525">
        <v>59.29</v>
      </c>
      <c r="AC11525">
        <v>59.29</v>
      </c>
      <c r="AD11525">
        <v>59.29</v>
      </c>
      <c r="AE11525">
        <v>59.29</v>
      </c>
    </row>
    <row r="11526" spans="1:31">
      <c r="A11526" t="s">
        <v>14387</v>
      </c>
      <c r="B11526" t="s">
        <v>23049</v>
      </c>
      <c r="C11526" t="s">
        <v>23050</v>
      </c>
      <c r="D11526" t="s">
        <v>104</v>
      </c>
      <c r="E11526">
        <v>47.68</v>
      </c>
      <c r="F11526">
        <v>47.68</v>
      </c>
      <c r="G11526">
        <v>47.68</v>
      </c>
      <c r="H11526">
        <v>47.68</v>
      </c>
      <c r="I11526">
        <v>47.68</v>
      </c>
      <c r="J11526">
        <v>47.68</v>
      </c>
      <c r="K11526">
        <v>47.68</v>
      </c>
      <c r="L11526">
        <v>47.68</v>
      </c>
      <c r="M11526">
        <v>47.68</v>
      </c>
      <c r="N11526">
        <v>47.68</v>
      </c>
      <c r="O11526">
        <v>47.68</v>
      </c>
      <c r="P11526">
        <v>47.68</v>
      </c>
      <c r="Q11526">
        <v>47.68</v>
      </c>
      <c r="R11526">
        <v>47.68</v>
      </c>
      <c r="S11526">
        <v>47.68</v>
      </c>
      <c r="T11526">
        <v>47.68</v>
      </c>
      <c r="U11526">
        <v>47.68</v>
      </c>
      <c r="V11526">
        <v>47.68</v>
      </c>
      <c r="W11526">
        <v>47.68</v>
      </c>
      <c r="X11526">
        <v>47.68</v>
      </c>
      <c r="Y11526">
        <v>47.68</v>
      </c>
      <c r="Z11526">
        <v>47.68</v>
      </c>
      <c r="AA11526">
        <v>66.69</v>
      </c>
      <c r="AB11526">
        <v>47.68</v>
      </c>
      <c r="AC11526">
        <v>47.68</v>
      </c>
      <c r="AD11526">
        <v>47.68</v>
      </c>
      <c r="AE11526">
        <v>47.68</v>
      </c>
    </row>
    <row r="11527" spans="1:31">
      <c r="A11527" t="s">
        <v>14387</v>
      </c>
      <c r="B11527" t="s">
        <v>23051</v>
      </c>
      <c r="C11527" t="s">
        <v>23052</v>
      </c>
      <c r="D11527" t="s">
        <v>104</v>
      </c>
      <c r="E11527">
        <v>60.55</v>
      </c>
      <c r="F11527">
        <v>60.55</v>
      </c>
      <c r="G11527">
        <v>60.55</v>
      </c>
      <c r="H11527">
        <v>60.55</v>
      </c>
      <c r="I11527">
        <v>60.55</v>
      </c>
      <c r="J11527">
        <v>60.55</v>
      </c>
      <c r="K11527">
        <v>60.55</v>
      </c>
      <c r="L11527">
        <v>60.55</v>
      </c>
      <c r="M11527">
        <v>60.55</v>
      </c>
      <c r="N11527">
        <v>60.55</v>
      </c>
      <c r="O11527">
        <v>60.55</v>
      </c>
      <c r="P11527">
        <v>60.55</v>
      </c>
      <c r="Q11527">
        <v>60.55</v>
      </c>
      <c r="R11527">
        <v>60.55</v>
      </c>
      <c r="S11527">
        <v>60.55</v>
      </c>
      <c r="T11527">
        <v>60.55</v>
      </c>
      <c r="U11527">
        <v>60.55</v>
      </c>
      <c r="V11527">
        <v>60.55</v>
      </c>
      <c r="W11527">
        <v>60.55</v>
      </c>
      <c r="X11527">
        <v>60.55</v>
      </c>
      <c r="Y11527">
        <v>60.55</v>
      </c>
      <c r="Z11527">
        <v>60.55</v>
      </c>
      <c r="AA11527">
        <v>84.7</v>
      </c>
      <c r="AB11527">
        <v>60.55</v>
      </c>
      <c r="AC11527">
        <v>60.55</v>
      </c>
      <c r="AD11527">
        <v>60.55</v>
      </c>
      <c r="AE11527">
        <v>60.55</v>
      </c>
    </row>
    <row r="11528" spans="1:31">
      <c r="A11528" t="s">
        <v>14387</v>
      </c>
      <c r="B11528" t="s">
        <v>23053</v>
      </c>
      <c r="C11528" t="s">
        <v>23054</v>
      </c>
      <c r="D11528" t="s">
        <v>104</v>
      </c>
      <c r="E11528">
        <v>61.75</v>
      </c>
      <c r="F11528">
        <v>61.75</v>
      </c>
      <c r="G11528">
        <v>61.75</v>
      </c>
      <c r="H11528">
        <v>61.75</v>
      </c>
      <c r="I11528">
        <v>61.75</v>
      </c>
      <c r="J11528">
        <v>61.75</v>
      </c>
      <c r="K11528">
        <v>61.75</v>
      </c>
      <c r="L11528">
        <v>61.75</v>
      </c>
      <c r="M11528">
        <v>61.75</v>
      </c>
      <c r="N11528">
        <v>61.75</v>
      </c>
      <c r="O11528">
        <v>61.75</v>
      </c>
      <c r="P11528">
        <v>61.75</v>
      </c>
      <c r="Q11528">
        <v>61.75</v>
      </c>
      <c r="R11528">
        <v>61.75</v>
      </c>
      <c r="S11528">
        <v>61.75</v>
      </c>
      <c r="T11528">
        <v>61.75</v>
      </c>
      <c r="U11528">
        <v>61.75</v>
      </c>
      <c r="V11528">
        <v>61.75</v>
      </c>
      <c r="W11528">
        <v>61.75</v>
      </c>
      <c r="X11528">
        <v>61.75</v>
      </c>
      <c r="Y11528">
        <v>61.75</v>
      </c>
      <c r="Z11528">
        <v>61.75</v>
      </c>
      <c r="AA11528">
        <v>86.37</v>
      </c>
      <c r="AB11528">
        <v>61.75</v>
      </c>
      <c r="AC11528">
        <v>61.75</v>
      </c>
      <c r="AD11528">
        <v>61.75</v>
      </c>
      <c r="AE11528">
        <v>61.75</v>
      </c>
    </row>
    <row r="11529" spans="1:31">
      <c r="A11529" t="s">
        <v>14387</v>
      </c>
      <c r="B11529" t="s">
        <v>23055</v>
      </c>
      <c r="C11529" t="s">
        <v>23056</v>
      </c>
      <c r="D11529" t="s">
        <v>104</v>
      </c>
      <c r="E11529">
        <v>6.13</v>
      </c>
      <c r="F11529">
        <v>6.61</v>
      </c>
      <c r="G11529">
        <v>7.67</v>
      </c>
      <c r="H11529">
        <v>6.61</v>
      </c>
      <c r="I11529">
        <v>7.72</v>
      </c>
      <c r="J11529">
        <v>6.61</v>
      </c>
      <c r="K11529">
        <v>5.75</v>
      </c>
      <c r="L11529">
        <v>9.65</v>
      </c>
      <c r="M11529">
        <v>6.61</v>
      </c>
      <c r="N11529">
        <v>6.61</v>
      </c>
      <c r="O11529">
        <v>6.61</v>
      </c>
      <c r="P11529">
        <v>6.61</v>
      </c>
      <c r="Q11529">
        <v>9.8000000000000007</v>
      </c>
      <c r="R11529">
        <v>6.61</v>
      </c>
      <c r="S11529">
        <v>6.61</v>
      </c>
      <c r="T11529">
        <v>6.61</v>
      </c>
      <c r="U11529">
        <v>6.61</v>
      </c>
      <c r="V11529">
        <v>9.3800000000000008</v>
      </c>
      <c r="W11529">
        <v>9.4</v>
      </c>
      <c r="X11529">
        <v>6.61</v>
      </c>
      <c r="Y11529">
        <v>6.61</v>
      </c>
      <c r="Z11529">
        <v>6.61</v>
      </c>
      <c r="AA11529">
        <v>8.67</v>
      </c>
      <c r="AB11529">
        <v>6.61</v>
      </c>
      <c r="AC11529">
        <v>6.61</v>
      </c>
      <c r="AD11529">
        <v>6.61</v>
      </c>
      <c r="AE11529">
        <v>6.61</v>
      </c>
    </row>
    <row r="11530" spans="1:31">
      <c r="A11530" t="s">
        <v>14387</v>
      </c>
      <c r="B11530" t="s">
        <v>23057</v>
      </c>
      <c r="C11530" t="s">
        <v>23058</v>
      </c>
      <c r="D11530" t="s">
        <v>104</v>
      </c>
      <c r="E11530">
        <v>9.2799999999999994</v>
      </c>
      <c r="F11530">
        <v>10</v>
      </c>
      <c r="G11530">
        <v>11.6</v>
      </c>
      <c r="H11530">
        <v>10</v>
      </c>
      <c r="I11530">
        <v>11.68</v>
      </c>
      <c r="J11530">
        <v>10</v>
      </c>
      <c r="K11530">
        <v>8.7100000000000009</v>
      </c>
      <c r="L11530">
        <v>14.61</v>
      </c>
      <c r="M11530">
        <v>10</v>
      </c>
      <c r="N11530">
        <v>10</v>
      </c>
      <c r="O11530">
        <v>10</v>
      </c>
      <c r="P11530">
        <v>10</v>
      </c>
      <c r="Q11530">
        <v>14.84</v>
      </c>
      <c r="R11530">
        <v>10</v>
      </c>
      <c r="S11530">
        <v>10</v>
      </c>
      <c r="T11530">
        <v>10</v>
      </c>
      <c r="U11530">
        <v>10</v>
      </c>
      <c r="V11530">
        <v>14.19</v>
      </c>
      <c r="W11530">
        <v>14.23</v>
      </c>
      <c r="X11530">
        <v>10</v>
      </c>
      <c r="Y11530">
        <v>10</v>
      </c>
      <c r="Z11530">
        <v>10</v>
      </c>
      <c r="AA11530">
        <v>13.13</v>
      </c>
      <c r="AB11530">
        <v>10</v>
      </c>
      <c r="AC11530">
        <v>10</v>
      </c>
      <c r="AD11530">
        <v>10</v>
      </c>
      <c r="AE11530">
        <v>10</v>
      </c>
    </row>
    <row r="11531" spans="1:31">
      <c r="A11531" t="s">
        <v>14387</v>
      </c>
      <c r="B11531" t="s">
        <v>23059</v>
      </c>
      <c r="C11531" t="s">
        <v>23060</v>
      </c>
      <c r="D11531" t="s">
        <v>104</v>
      </c>
      <c r="E11531">
        <v>23.9</v>
      </c>
      <c r="F11531">
        <v>25.77</v>
      </c>
      <c r="G11531">
        <v>29.88</v>
      </c>
      <c r="H11531">
        <v>25.77</v>
      </c>
      <c r="I11531">
        <v>30.08</v>
      </c>
      <c r="J11531">
        <v>25.77</v>
      </c>
      <c r="K11531">
        <v>22.43</v>
      </c>
      <c r="L11531">
        <v>37.619999999999997</v>
      </c>
      <c r="M11531">
        <v>25.77</v>
      </c>
      <c r="N11531">
        <v>25.77</v>
      </c>
      <c r="O11531">
        <v>25.77</v>
      </c>
      <c r="P11531">
        <v>25.77</v>
      </c>
      <c r="Q11531">
        <v>38.21</v>
      </c>
      <c r="R11531">
        <v>25.77</v>
      </c>
      <c r="S11531">
        <v>25.77</v>
      </c>
      <c r="T11531">
        <v>25.77</v>
      </c>
      <c r="U11531">
        <v>25.77</v>
      </c>
      <c r="V11531">
        <v>36.54</v>
      </c>
      <c r="W11531">
        <v>36.64</v>
      </c>
      <c r="X11531">
        <v>25.77</v>
      </c>
      <c r="Y11531">
        <v>25.77</v>
      </c>
      <c r="Z11531">
        <v>25.77</v>
      </c>
      <c r="AA11531">
        <v>33.799999999999997</v>
      </c>
      <c r="AB11531">
        <v>25.77</v>
      </c>
      <c r="AC11531">
        <v>25.77</v>
      </c>
      <c r="AD11531">
        <v>25.77</v>
      </c>
      <c r="AE11531">
        <v>25.77</v>
      </c>
    </row>
    <row r="11532" spans="1:31">
      <c r="A11532" t="s">
        <v>14387</v>
      </c>
      <c r="B11532" t="s">
        <v>23061</v>
      </c>
      <c r="C11532" t="s">
        <v>23062</v>
      </c>
      <c r="D11532" t="s">
        <v>104</v>
      </c>
      <c r="E11532">
        <v>36.21</v>
      </c>
      <c r="F11532">
        <v>39.03</v>
      </c>
      <c r="G11532">
        <v>45.27</v>
      </c>
      <c r="H11532">
        <v>39.03</v>
      </c>
      <c r="I11532">
        <v>45.56</v>
      </c>
      <c r="J11532">
        <v>39.03</v>
      </c>
      <c r="K11532">
        <v>33.99</v>
      </c>
      <c r="L11532">
        <v>56.99</v>
      </c>
      <c r="M11532">
        <v>39.03</v>
      </c>
      <c r="N11532">
        <v>39.03</v>
      </c>
      <c r="O11532">
        <v>39.03</v>
      </c>
      <c r="P11532">
        <v>39.03</v>
      </c>
      <c r="Q11532">
        <v>57.88</v>
      </c>
      <c r="R11532">
        <v>39.03</v>
      </c>
      <c r="S11532">
        <v>39.03</v>
      </c>
      <c r="T11532">
        <v>39.03</v>
      </c>
      <c r="U11532">
        <v>39.03</v>
      </c>
      <c r="V11532">
        <v>55.36</v>
      </c>
      <c r="W11532">
        <v>55.51</v>
      </c>
      <c r="X11532">
        <v>39.03</v>
      </c>
      <c r="Y11532">
        <v>39.03</v>
      </c>
      <c r="Z11532">
        <v>39.03</v>
      </c>
      <c r="AA11532">
        <v>51.2</v>
      </c>
      <c r="AB11532">
        <v>39.03</v>
      </c>
      <c r="AC11532">
        <v>39.03</v>
      </c>
      <c r="AD11532">
        <v>39.03</v>
      </c>
      <c r="AE11532">
        <v>39.03</v>
      </c>
    </row>
    <row r="11533" spans="1:31">
      <c r="A11533" t="s">
        <v>14387</v>
      </c>
      <c r="B11533" t="s">
        <v>23063</v>
      </c>
      <c r="C11533" t="s">
        <v>23064</v>
      </c>
      <c r="D11533" t="s">
        <v>104</v>
      </c>
      <c r="E11533">
        <v>53.26</v>
      </c>
      <c r="F11533">
        <v>51.65</v>
      </c>
      <c r="G11533">
        <v>43.96</v>
      </c>
      <c r="H11533">
        <v>50.13</v>
      </c>
      <c r="I11533">
        <v>47.65</v>
      </c>
      <c r="J11533">
        <v>46.22</v>
      </c>
      <c r="K11533">
        <v>52.83</v>
      </c>
      <c r="L11533">
        <v>69.8</v>
      </c>
      <c r="M11533">
        <v>55.84</v>
      </c>
      <c r="N11533">
        <v>55.47</v>
      </c>
      <c r="O11533">
        <v>56.37</v>
      </c>
      <c r="P11533">
        <v>64.650000000000006</v>
      </c>
      <c r="Q11533">
        <v>48.55</v>
      </c>
      <c r="R11533">
        <v>48.83</v>
      </c>
      <c r="S11533">
        <v>51.71</v>
      </c>
      <c r="T11533">
        <v>61.83</v>
      </c>
      <c r="U11533">
        <v>45.26</v>
      </c>
      <c r="V11533">
        <v>55.9</v>
      </c>
      <c r="W11533">
        <v>51.65</v>
      </c>
      <c r="X11533">
        <v>49.39</v>
      </c>
      <c r="Y11533">
        <v>50.78</v>
      </c>
      <c r="Z11533">
        <v>47.86</v>
      </c>
      <c r="AA11533">
        <v>60.83</v>
      </c>
      <c r="AB11533">
        <v>51.71</v>
      </c>
      <c r="AC11533">
        <v>51.65</v>
      </c>
      <c r="AD11533">
        <v>61.83</v>
      </c>
      <c r="AE11533">
        <v>55.34</v>
      </c>
    </row>
    <row r="11534" spans="1:31">
      <c r="A11534" t="s">
        <v>14387</v>
      </c>
      <c r="B11534" t="s">
        <v>23065</v>
      </c>
      <c r="C11534" t="s">
        <v>23066</v>
      </c>
      <c r="D11534" t="s">
        <v>104</v>
      </c>
      <c r="E11534">
        <v>102.66</v>
      </c>
      <c r="F11534">
        <v>118.73</v>
      </c>
      <c r="G11534">
        <v>118.73</v>
      </c>
      <c r="H11534">
        <v>118.73</v>
      </c>
      <c r="I11534">
        <v>118.73</v>
      </c>
      <c r="J11534">
        <v>118.73</v>
      </c>
      <c r="K11534">
        <v>118.73</v>
      </c>
      <c r="L11534">
        <v>118.73</v>
      </c>
      <c r="M11534">
        <v>118.73</v>
      </c>
      <c r="N11534">
        <v>118.73</v>
      </c>
      <c r="O11534">
        <v>118.73</v>
      </c>
      <c r="P11534">
        <v>118.73</v>
      </c>
      <c r="Q11534">
        <v>118.73</v>
      </c>
      <c r="R11534">
        <v>118.73</v>
      </c>
      <c r="S11534">
        <v>118.73</v>
      </c>
      <c r="T11534">
        <v>118.73</v>
      </c>
      <c r="U11534">
        <v>118.73</v>
      </c>
      <c r="V11534">
        <v>118.73</v>
      </c>
      <c r="W11534">
        <v>118.73</v>
      </c>
      <c r="X11534">
        <v>118.73</v>
      </c>
      <c r="Y11534">
        <v>118.73</v>
      </c>
      <c r="Z11534">
        <v>118.73</v>
      </c>
      <c r="AA11534">
        <v>118.73</v>
      </c>
      <c r="AB11534">
        <v>118.73</v>
      </c>
      <c r="AC11534">
        <v>118.73</v>
      </c>
      <c r="AD11534">
        <v>118.73</v>
      </c>
      <c r="AE11534">
        <v>118.73</v>
      </c>
    </row>
    <row r="11535" spans="1:31">
      <c r="A11535" t="s">
        <v>14387</v>
      </c>
      <c r="B11535" t="s">
        <v>23067</v>
      </c>
      <c r="C11535" t="s">
        <v>23068</v>
      </c>
      <c r="D11535" t="s">
        <v>104</v>
      </c>
      <c r="E11535">
        <v>86.75</v>
      </c>
      <c r="F11535">
        <v>100.33</v>
      </c>
      <c r="G11535">
        <v>100.33</v>
      </c>
      <c r="H11535">
        <v>100.33</v>
      </c>
      <c r="I11535">
        <v>100.33</v>
      </c>
      <c r="J11535">
        <v>100.33</v>
      </c>
      <c r="K11535">
        <v>100.33</v>
      </c>
      <c r="L11535">
        <v>100.33</v>
      </c>
      <c r="M11535">
        <v>100.33</v>
      </c>
      <c r="N11535">
        <v>100.33</v>
      </c>
      <c r="O11535">
        <v>100.33</v>
      </c>
      <c r="P11535">
        <v>100.33</v>
      </c>
      <c r="Q11535">
        <v>100.33</v>
      </c>
      <c r="R11535">
        <v>100.33</v>
      </c>
      <c r="S11535">
        <v>100.33</v>
      </c>
      <c r="T11535">
        <v>100.33</v>
      </c>
      <c r="U11535">
        <v>100.33</v>
      </c>
      <c r="V11535">
        <v>100.33</v>
      </c>
      <c r="W11535">
        <v>100.33</v>
      </c>
      <c r="X11535">
        <v>100.33</v>
      </c>
      <c r="Y11535">
        <v>100.33</v>
      </c>
      <c r="Z11535">
        <v>100.33</v>
      </c>
      <c r="AA11535">
        <v>100.33</v>
      </c>
      <c r="AB11535">
        <v>100.33</v>
      </c>
      <c r="AC11535">
        <v>100.33</v>
      </c>
      <c r="AD11535">
        <v>100.33</v>
      </c>
      <c r="AE11535">
        <v>100.33</v>
      </c>
    </row>
    <row r="11536" spans="1:31">
      <c r="A11536" t="s">
        <v>14387</v>
      </c>
      <c r="B11536" t="s">
        <v>23069</v>
      </c>
      <c r="C11536" t="s">
        <v>23070</v>
      </c>
      <c r="D11536" t="s">
        <v>104</v>
      </c>
      <c r="E11536">
        <v>50.04</v>
      </c>
      <c r="F11536">
        <v>57.87</v>
      </c>
      <c r="G11536">
        <v>57.87</v>
      </c>
      <c r="H11536">
        <v>57.87</v>
      </c>
      <c r="I11536">
        <v>57.87</v>
      </c>
      <c r="J11536">
        <v>57.87</v>
      </c>
      <c r="K11536">
        <v>57.87</v>
      </c>
      <c r="L11536">
        <v>57.87</v>
      </c>
      <c r="M11536">
        <v>57.87</v>
      </c>
      <c r="N11536">
        <v>57.87</v>
      </c>
      <c r="O11536">
        <v>57.87</v>
      </c>
      <c r="P11536">
        <v>57.87</v>
      </c>
      <c r="Q11536">
        <v>57.87</v>
      </c>
      <c r="R11536">
        <v>57.87</v>
      </c>
      <c r="S11536">
        <v>57.87</v>
      </c>
      <c r="T11536">
        <v>57.87</v>
      </c>
      <c r="U11536">
        <v>57.87</v>
      </c>
      <c r="V11536">
        <v>57.87</v>
      </c>
      <c r="W11536">
        <v>57.87</v>
      </c>
      <c r="X11536">
        <v>57.87</v>
      </c>
      <c r="Y11536">
        <v>57.87</v>
      </c>
      <c r="Z11536">
        <v>57.87</v>
      </c>
      <c r="AA11536">
        <v>57.87</v>
      </c>
      <c r="AB11536">
        <v>57.87</v>
      </c>
      <c r="AC11536">
        <v>57.87</v>
      </c>
      <c r="AD11536">
        <v>57.87</v>
      </c>
      <c r="AE11536">
        <v>57.87</v>
      </c>
    </row>
    <row r="11537" spans="1:31">
      <c r="A11537" t="s">
        <v>14387</v>
      </c>
      <c r="B11537" t="s">
        <v>23071</v>
      </c>
      <c r="C11537" t="s">
        <v>23072</v>
      </c>
      <c r="D11537" t="s">
        <v>104</v>
      </c>
      <c r="E11537">
        <v>629.98</v>
      </c>
      <c r="F11537">
        <v>708.04</v>
      </c>
      <c r="G11537">
        <v>708.04</v>
      </c>
      <c r="H11537">
        <v>708.04</v>
      </c>
      <c r="I11537">
        <v>708.04</v>
      </c>
      <c r="J11537">
        <v>708.04</v>
      </c>
      <c r="K11537">
        <v>708.04</v>
      </c>
      <c r="L11537">
        <v>708.04</v>
      </c>
      <c r="M11537">
        <v>708.04</v>
      </c>
      <c r="N11537">
        <v>708.04</v>
      </c>
      <c r="O11537">
        <v>591.80999999999995</v>
      </c>
      <c r="P11537">
        <v>708.04</v>
      </c>
      <c r="Q11537">
        <v>708.04</v>
      </c>
      <c r="R11537">
        <v>708.04</v>
      </c>
      <c r="S11537">
        <v>708.04</v>
      </c>
      <c r="T11537">
        <v>708.04</v>
      </c>
      <c r="U11537">
        <v>708.04</v>
      </c>
      <c r="V11537">
        <v>512.54</v>
      </c>
      <c r="W11537">
        <v>708.04</v>
      </c>
      <c r="X11537">
        <v>708.04</v>
      </c>
      <c r="Y11537">
        <v>708.04</v>
      </c>
      <c r="Z11537">
        <v>708.04</v>
      </c>
      <c r="AA11537">
        <v>699.78</v>
      </c>
      <c r="AB11537">
        <v>708.04</v>
      </c>
      <c r="AC11537">
        <v>708.04</v>
      </c>
      <c r="AD11537">
        <v>708.04</v>
      </c>
      <c r="AE11537">
        <v>708.04</v>
      </c>
    </row>
    <row r="11538" spans="1:31">
      <c r="A11538" t="s">
        <v>14387</v>
      </c>
      <c r="B11538" t="s">
        <v>23073</v>
      </c>
      <c r="C11538" t="s">
        <v>23074</v>
      </c>
      <c r="D11538" t="s">
        <v>104</v>
      </c>
      <c r="E11538">
        <v>699.4</v>
      </c>
      <c r="F11538">
        <v>786.07</v>
      </c>
      <c r="G11538">
        <v>786.07</v>
      </c>
      <c r="H11538">
        <v>786.07</v>
      </c>
      <c r="I11538">
        <v>786.07</v>
      </c>
      <c r="J11538">
        <v>786.07</v>
      </c>
      <c r="K11538">
        <v>786.07</v>
      </c>
      <c r="L11538">
        <v>786.07</v>
      </c>
      <c r="M11538">
        <v>786.07</v>
      </c>
      <c r="N11538">
        <v>786.07</v>
      </c>
      <c r="O11538">
        <v>657.03</v>
      </c>
      <c r="P11538">
        <v>786.07</v>
      </c>
      <c r="Q11538">
        <v>786.07</v>
      </c>
      <c r="R11538">
        <v>786.07</v>
      </c>
      <c r="S11538">
        <v>786.07</v>
      </c>
      <c r="T11538">
        <v>786.07</v>
      </c>
      <c r="U11538">
        <v>786.07</v>
      </c>
      <c r="V11538">
        <v>569.03</v>
      </c>
      <c r="W11538">
        <v>786.07</v>
      </c>
      <c r="X11538">
        <v>786.07</v>
      </c>
      <c r="Y11538">
        <v>786.07</v>
      </c>
      <c r="Z11538">
        <v>786.07</v>
      </c>
      <c r="AA11538">
        <v>776.9</v>
      </c>
      <c r="AB11538">
        <v>786.07</v>
      </c>
      <c r="AC11538">
        <v>786.07</v>
      </c>
      <c r="AD11538">
        <v>786.07</v>
      </c>
      <c r="AE11538">
        <v>786.07</v>
      </c>
    </row>
    <row r="11539" spans="1:31">
      <c r="A11539" t="s">
        <v>14387</v>
      </c>
      <c r="B11539" t="s">
        <v>23075</v>
      </c>
      <c r="C11539" t="s">
        <v>23076</v>
      </c>
      <c r="D11539" t="s">
        <v>104</v>
      </c>
      <c r="E11539">
        <v>212.74</v>
      </c>
      <c r="F11539">
        <v>200.1</v>
      </c>
      <c r="G11539">
        <v>175.67</v>
      </c>
      <c r="H11539">
        <v>175.67</v>
      </c>
      <c r="I11539">
        <v>192.94</v>
      </c>
      <c r="J11539">
        <v>172.3</v>
      </c>
      <c r="K11539">
        <v>206.42</v>
      </c>
      <c r="L11539">
        <v>252.76</v>
      </c>
      <c r="M11539">
        <v>186.2</v>
      </c>
      <c r="N11539">
        <v>188.73</v>
      </c>
      <c r="O11539">
        <v>209.37</v>
      </c>
      <c r="P11539">
        <v>222.01</v>
      </c>
      <c r="Q11539">
        <v>168.51</v>
      </c>
      <c r="R11539">
        <v>189.15</v>
      </c>
      <c r="S11539">
        <v>196.73</v>
      </c>
      <c r="T11539">
        <v>182.41</v>
      </c>
      <c r="U11539">
        <v>171.03</v>
      </c>
      <c r="V11539">
        <v>200.1</v>
      </c>
      <c r="W11539">
        <v>186.62</v>
      </c>
      <c r="X11539">
        <v>197.15</v>
      </c>
      <c r="Y11539">
        <v>192.94</v>
      </c>
      <c r="Z11539">
        <v>170.61</v>
      </c>
      <c r="AA11539">
        <v>254.87</v>
      </c>
      <c r="AB11539">
        <v>189.99</v>
      </c>
      <c r="AC11539">
        <v>195.47</v>
      </c>
      <c r="AD11539">
        <v>217.37</v>
      </c>
      <c r="AE11539">
        <v>210.21</v>
      </c>
    </row>
    <row r="11540" spans="1:31">
      <c r="A11540" t="s">
        <v>14387</v>
      </c>
      <c r="B11540" t="s">
        <v>23077</v>
      </c>
      <c r="C11540" t="s">
        <v>23078</v>
      </c>
      <c r="D11540" t="s">
        <v>104</v>
      </c>
      <c r="E11540">
        <v>4.43</v>
      </c>
      <c r="F11540">
        <v>4.17</v>
      </c>
      <c r="G11540">
        <v>3.66</v>
      </c>
      <c r="H11540">
        <v>3.66</v>
      </c>
      <c r="I11540">
        <v>4.0199999999999996</v>
      </c>
      <c r="J11540">
        <v>3.59</v>
      </c>
      <c r="K11540">
        <v>4.3</v>
      </c>
      <c r="L11540">
        <v>5.27</v>
      </c>
      <c r="M11540">
        <v>3.88</v>
      </c>
      <c r="N11540">
        <v>3.93</v>
      </c>
      <c r="O11540">
        <v>4.3600000000000003</v>
      </c>
      <c r="P11540">
        <v>4.63</v>
      </c>
      <c r="Q11540">
        <v>3.51</v>
      </c>
      <c r="R11540">
        <v>3.94</v>
      </c>
      <c r="S11540">
        <v>4.0999999999999996</v>
      </c>
      <c r="T11540">
        <v>3.8</v>
      </c>
      <c r="U11540">
        <v>3.56</v>
      </c>
      <c r="V11540">
        <v>4.17</v>
      </c>
      <c r="W11540">
        <v>3.89</v>
      </c>
      <c r="X11540">
        <v>4.1100000000000003</v>
      </c>
      <c r="Y11540">
        <v>4.0199999999999996</v>
      </c>
      <c r="Z11540">
        <v>3.55</v>
      </c>
      <c r="AA11540">
        <v>5.31</v>
      </c>
      <c r="AB11540">
        <v>3.96</v>
      </c>
      <c r="AC11540">
        <v>4.07</v>
      </c>
      <c r="AD11540">
        <v>4.53</v>
      </c>
      <c r="AE11540">
        <v>4.38</v>
      </c>
    </row>
    <row r="11541" spans="1:31">
      <c r="A11541" t="s">
        <v>14387</v>
      </c>
      <c r="B11541" t="s">
        <v>23079</v>
      </c>
      <c r="C11541" t="s">
        <v>23080</v>
      </c>
      <c r="D11541" t="s">
        <v>104</v>
      </c>
      <c r="E11541">
        <v>8.34</v>
      </c>
      <c r="F11541">
        <v>7.84</v>
      </c>
      <c r="G11541">
        <v>6.88</v>
      </c>
      <c r="H11541">
        <v>6.88</v>
      </c>
      <c r="I11541">
        <v>7.56</v>
      </c>
      <c r="J11541">
        <v>6.75</v>
      </c>
      <c r="K11541">
        <v>8.09</v>
      </c>
      <c r="L11541">
        <v>9.91</v>
      </c>
      <c r="M11541">
        <v>7.3</v>
      </c>
      <c r="N11541">
        <v>7.4</v>
      </c>
      <c r="O11541">
        <v>8.2100000000000009</v>
      </c>
      <c r="P11541">
        <v>8.6999999999999993</v>
      </c>
      <c r="Q11541">
        <v>6.6</v>
      </c>
      <c r="R11541">
        <v>7.41</v>
      </c>
      <c r="S11541">
        <v>7.71</v>
      </c>
      <c r="T11541">
        <v>7.15</v>
      </c>
      <c r="U11541">
        <v>6.7</v>
      </c>
      <c r="V11541">
        <v>7.84</v>
      </c>
      <c r="W11541">
        <v>7.31</v>
      </c>
      <c r="X11541">
        <v>7.73</v>
      </c>
      <c r="Y11541">
        <v>7.56</v>
      </c>
      <c r="Z11541">
        <v>6.69</v>
      </c>
      <c r="AA11541">
        <v>9.99</v>
      </c>
      <c r="AB11541">
        <v>7.45</v>
      </c>
      <c r="AC11541">
        <v>7.66</v>
      </c>
      <c r="AD11541">
        <v>8.52</v>
      </c>
      <c r="AE11541">
        <v>8.24</v>
      </c>
    </row>
    <row r="11542" spans="1:31">
      <c r="A11542" t="s">
        <v>14387</v>
      </c>
      <c r="B11542" t="s">
        <v>23081</v>
      </c>
      <c r="C11542" t="s">
        <v>23082</v>
      </c>
      <c r="D11542" t="s">
        <v>104</v>
      </c>
      <c r="E11542">
        <v>13.66</v>
      </c>
      <c r="F11542">
        <v>12.85</v>
      </c>
      <c r="G11542">
        <v>11.28</v>
      </c>
      <c r="H11542">
        <v>11.28</v>
      </c>
      <c r="I11542">
        <v>12.39</v>
      </c>
      <c r="J11542">
        <v>11.06</v>
      </c>
      <c r="K11542">
        <v>13.26</v>
      </c>
      <c r="L11542">
        <v>16.23</v>
      </c>
      <c r="M11542">
        <v>11.96</v>
      </c>
      <c r="N11542">
        <v>12.12</v>
      </c>
      <c r="O11542">
        <v>13.45</v>
      </c>
      <c r="P11542">
        <v>14.26</v>
      </c>
      <c r="Q11542">
        <v>10.82</v>
      </c>
      <c r="R11542">
        <v>12.15</v>
      </c>
      <c r="S11542">
        <v>12.63</v>
      </c>
      <c r="T11542">
        <v>11.71</v>
      </c>
      <c r="U11542">
        <v>10.98</v>
      </c>
      <c r="V11542">
        <v>12.85</v>
      </c>
      <c r="W11542">
        <v>11.99</v>
      </c>
      <c r="X11542">
        <v>12.66</v>
      </c>
      <c r="Y11542">
        <v>12.39</v>
      </c>
      <c r="Z11542">
        <v>10.96</v>
      </c>
      <c r="AA11542">
        <v>16.37</v>
      </c>
      <c r="AB11542">
        <v>12.2</v>
      </c>
      <c r="AC11542">
        <v>12.55</v>
      </c>
      <c r="AD11542">
        <v>13.96</v>
      </c>
      <c r="AE11542">
        <v>13.5</v>
      </c>
    </row>
    <row r="11543" spans="1:31">
      <c r="A11543" t="s">
        <v>14387</v>
      </c>
      <c r="B11543" t="s">
        <v>23083</v>
      </c>
      <c r="C11543" t="s">
        <v>23084</v>
      </c>
      <c r="D11543" t="s">
        <v>104</v>
      </c>
      <c r="E11543">
        <v>14.62</v>
      </c>
      <c r="F11543">
        <v>13.75</v>
      </c>
      <c r="G11543">
        <v>12.07</v>
      </c>
      <c r="H11543">
        <v>12.07</v>
      </c>
      <c r="I11543">
        <v>13.26</v>
      </c>
      <c r="J11543">
        <v>11.84</v>
      </c>
      <c r="K11543">
        <v>14.19</v>
      </c>
      <c r="L11543">
        <v>17.37</v>
      </c>
      <c r="M11543">
        <v>12.8</v>
      </c>
      <c r="N11543">
        <v>12.97</v>
      </c>
      <c r="O11543">
        <v>14.39</v>
      </c>
      <c r="P11543">
        <v>15.26</v>
      </c>
      <c r="Q11543">
        <v>11.58</v>
      </c>
      <c r="R11543">
        <v>13</v>
      </c>
      <c r="S11543">
        <v>13.52</v>
      </c>
      <c r="T11543">
        <v>12.54</v>
      </c>
      <c r="U11543">
        <v>11.75</v>
      </c>
      <c r="V11543">
        <v>13.75</v>
      </c>
      <c r="W11543">
        <v>12.83</v>
      </c>
      <c r="X11543">
        <v>13.55</v>
      </c>
      <c r="Y11543">
        <v>13.26</v>
      </c>
      <c r="Z11543">
        <v>11.73</v>
      </c>
      <c r="AA11543">
        <v>17.52</v>
      </c>
      <c r="AB11543">
        <v>13.06</v>
      </c>
      <c r="AC11543">
        <v>13.43</v>
      </c>
      <c r="AD11543">
        <v>14.94</v>
      </c>
      <c r="AE11543">
        <v>14.45</v>
      </c>
    </row>
    <row r="11544" spans="1:31">
      <c r="A11544" t="s">
        <v>14387</v>
      </c>
      <c r="B11544" t="s">
        <v>23085</v>
      </c>
      <c r="C11544" t="s">
        <v>23086</v>
      </c>
      <c r="D11544" t="s">
        <v>104</v>
      </c>
      <c r="E11544">
        <v>12.15</v>
      </c>
      <c r="F11544">
        <v>11.43</v>
      </c>
      <c r="G11544">
        <v>10.039999999999999</v>
      </c>
      <c r="H11544">
        <v>10.039999999999999</v>
      </c>
      <c r="I11544">
        <v>11.02</v>
      </c>
      <c r="J11544">
        <v>9.84</v>
      </c>
      <c r="K11544">
        <v>11.79</v>
      </c>
      <c r="L11544">
        <v>14.44</v>
      </c>
      <c r="M11544">
        <v>10.64</v>
      </c>
      <c r="N11544">
        <v>10.78</v>
      </c>
      <c r="O11544">
        <v>11.96</v>
      </c>
      <c r="P11544">
        <v>12.68</v>
      </c>
      <c r="Q11544">
        <v>9.6300000000000008</v>
      </c>
      <c r="R11544">
        <v>10.81</v>
      </c>
      <c r="S11544">
        <v>11.24</v>
      </c>
      <c r="T11544">
        <v>10.42</v>
      </c>
      <c r="U11544">
        <v>9.77</v>
      </c>
      <c r="V11544">
        <v>11.43</v>
      </c>
      <c r="W11544">
        <v>10.66</v>
      </c>
      <c r="X11544">
        <v>11.26</v>
      </c>
      <c r="Y11544">
        <v>11.02</v>
      </c>
      <c r="Z11544">
        <v>9.75</v>
      </c>
      <c r="AA11544">
        <v>14.56</v>
      </c>
      <c r="AB11544">
        <v>10.85</v>
      </c>
      <c r="AC11544">
        <v>11.17</v>
      </c>
      <c r="AD11544">
        <v>12.42</v>
      </c>
      <c r="AE11544">
        <v>12.01</v>
      </c>
    </row>
    <row r="11545" spans="1:31">
      <c r="A11545" t="s">
        <v>14387</v>
      </c>
      <c r="B11545" t="s">
        <v>23087</v>
      </c>
      <c r="C11545" t="s">
        <v>23088</v>
      </c>
      <c r="D11545" t="s">
        <v>104</v>
      </c>
      <c r="E11545">
        <v>19.82</v>
      </c>
      <c r="F11545">
        <v>18.649999999999999</v>
      </c>
      <c r="G11545">
        <v>16.37</v>
      </c>
      <c r="H11545">
        <v>16.37</v>
      </c>
      <c r="I11545">
        <v>17.98</v>
      </c>
      <c r="J11545">
        <v>16.05</v>
      </c>
      <c r="K11545">
        <v>19.239999999999998</v>
      </c>
      <c r="L11545">
        <v>23.55</v>
      </c>
      <c r="M11545">
        <v>17.350000000000001</v>
      </c>
      <c r="N11545">
        <v>17.59</v>
      </c>
      <c r="O11545">
        <v>19.510000000000002</v>
      </c>
      <c r="P11545">
        <v>20.69</v>
      </c>
      <c r="Q11545">
        <v>15.7</v>
      </c>
      <c r="R11545">
        <v>17.63</v>
      </c>
      <c r="S11545">
        <v>18.329999999999998</v>
      </c>
      <c r="T11545">
        <v>17</v>
      </c>
      <c r="U11545">
        <v>15.94</v>
      </c>
      <c r="V11545">
        <v>18.649999999999999</v>
      </c>
      <c r="W11545">
        <v>17.39</v>
      </c>
      <c r="X11545">
        <v>18.37</v>
      </c>
      <c r="Y11545">
        <v>17.98</v>
      </c>
      <c r="Z11545">
        <v>15.9</v>
      </c>
      <c r="AA11545">
        <v>23.75</v>
      </c>
      <c r="AB11545">
        <v>17.7</v>
      </c>
      <c r="AC11545">
        <v>18.21</v>
      </c>
      <c r="AD11545">
        <v>20.260000000000002</v>
      </c>
      <c r="AE11545">
        <v>19.59</v>
      </c>
    </row>
    <row r="11546" spans="1:31">
      <c r="A11546" t="s">
        <v>14387</v>
      </c>
      <c r="B11546" t="s">
        <v>23089</v>
      </c>
      <c r="C11546" t="s">
        <v>23090</v>
      </c>
      <c r="D11546" t="s">
        <v>104</v>
      </c>
      <c r="E11546">
        <v>24.31</v>
      </c>
      <c r="F11546">
        <v>22.87</v>
      </c>
      <c r="G11546">
        <v>20.079999999999998</v>
      </c>
      <c r="H11546">
        <v>20.079999999999998</v>
      </c>
      <c r="I11546">
        <v>22.05</v>
      </c>
      <c r="J11546">
        <v>19.690000000000001</v>
      </c>
      <c r="K11546">
        <v>23.59</v>
      </c>
      <c r="L11546">
        <v>28.89</v>
      </c>
      <c r="M11546">
        <v>21.28</v>
      </c>
      <c r="N11546">
        <v>21.57</v>
      </c>
      <c r="O11546">
        <v>23.93</v>
      </c>
      <c r="P11546">
        <v>25.37</v>
      </c>
      <c r="Q11546">
        <v>19.260000000000002</v>
      </c>
      <c r="R11546">
        <v>21.62</v>
      </c>
      <c r="S11546">
        <v>22.48</v>
      </c>
      <c r="T11546">
        <v>20.85</v>
      </c>
      <c r="U11546">
        <v>19.55</v>
      </c>
      <c r="V11546">
        <v>22.87</v>
      </c>
      <c r="W11546">
        <v>21.33</v>
      </c>
      <c r="X11546">
        <v>22.53</v>
      </c>
      <c r="Y11546">
        <v>22.05</v>
      </c>
      <c r="Z11546">
        <v>19.5</v>
      </c>
      <c r="AA11546">
        <v>29.13</v>
      </c>
      <c r="AB11546">
        <v>21.71</v>
      </c>
      <c r="AC11546">
        <v>22.34</v>
      </c>
      <c r="AD11546">
        <v>24.84</v>
      </c>
      <c r="AE11546">
        <v>24.02</v>
      </c>
    </row>
    <row r="11547" spans="1:31">
      <c r="A11547" t="s">
        <v>14387</v>
      </c>
      <c r="B11547" t="s">
        <v>23091</v>
      </c>
      <c r="C11547" t="s">
        <v>23092</v>
      </c>
      <c r="D11547" t="s">
        <v>104</v>
      </c>
      <c r="E11547">
        <v>67.510000000000005</v>
      </c>
      <c r="F11547">
        <v>63.5</v>
      </c>
      <c r="G11547">
        <v>55.74</v>
      </c>
      <c r="H11547">
        <v>55.74</v>
      </c>
      <c r="I11547">
        <v>61.23</v>
      </c>
      <c r="J11547">
        <v>54.67</v>
      </c>
      <c r="K11547">
        <v>65.5</v>
      </c>
      <c r="L11547">
        <v>80.209999999999994</v>
      </c>
      <c r="M11547">
        <v>59.09</v>
      </c>
      <c r="N11547">
        <v>59.89</v>
      </c>
      <c r="O11547">
        <v>66.44</v>
      </c>
      <c r="P11547">
        <v>70.45</v>
      </c>
      <c r="Q11547">
        <v>53.47</v>
      </c>
      <c r="R11547">
        <v>60.02</v>
      </c>
      <c r="S11547">
        <v>62.43</v>
      </c>
      <c r="T11547">
        <v>57.88</v>
      </c>
      <c r="U11547">
        <v>54.27</v>
      </c>
      <c r="V11547">
        <v>63.5</v>
      </c>
      <c r="W11547">
        <v>59.22</v>
      </c>
      <c r="X11547">
        <v>62.56</v>
      </c>
      <c r="Y11547">
        <v>61.23</v>
      </c>
      <c r="Z11547">
        <v>54.14</v>
      </c>
      <c r="AA11547">
        <v>80.88</v>
      </c>
      <c r="AB11547">
        <v>60.29</v>
      </c>
      <c r="AC11547">
        <v>62.03</v>
      </c>
      <c r="AD11547">
        <v>68.98</v>
      </c>
      <c r="AE11547">
        <v>66.709999999999994</v>
      </c>
    </row>
    <row r="11548" spans="1:31">
      <c r="A11548" t="s">
        <v>14387</v>
      </c>
      <c r="B11548" t="s">
        <v>23093</v>
      </c>
      <c r="C11548" t="s">
        <v>23094</v>
      </c>
      <c r="D11548" t="s">
        <v>104</v>
      </c>
      <c r="E11548">
        <v>104.86</v>
      </c>
      <c r="F11548">
        <v>98.63</v>
      </c>
      <c r="G11548">
        <v>86.58</v>
      </c>
      <c r="H11548">
        <v>86.58</v>
      </c>
      <c r="I11548">
        <v>95.1</v>
      </c>
      <c r="J11548">
        <v>84.92</v>
      </c>
      <c r="K11548">
        <v>101.74</v>
      </c>
      <c r="L11548">
        <v>124.58</v>
      </c>
      <c r="M11548">
        <v>91.77</v>
      </c>
      <c r="N11548">
        <v>93.02</v>
      </c>
      <c r="O11548">
        <v>103.19</v>
      </c>
      <c r="P11548">
        <v>109.42</v>
      </c>
      <c r="Q11548">
        <v>83.05</v>
      </c>
      <c r="R11548">
        <v>93.23</v>
      </c>
      <c r="S11548">
        <v>96.96</v>
      </c>
      <c r="T11548">
        <v>89.91</v>
      </c>
      <c r="U11548">
        <v>84.3</v>
      </c>
      <c r="V11548">
        <v>98.63</v>
      </c>
      <c r="W11548">
        <v>91.98</v>
      </c>
      <c r="X11548">
        <v>97.17</v>
      </c>
      <c r="Y11548">
        <v>95.1</v>
      </c>
      <c r="Z11548">
        <v>84.09</v>
      </c>
      <c r="AA11548">
        <v>125.62</v>
      </c>
      <c r="AB11548">
        <v>93.64</v>
      </c>
      <c r="AC11548">
        <v>96.34</v>
      </c>
      <c r="AD11548">
        <v>107.14</v>
      </c>
      <c r="AE11548">
        <v>103.61</v>
      </c>
    </row>
    <row r="11549" spans="1:31">
      <c r="A11549" t="s">
        <v>14387</v>
      </c>
      <c r="B11549" t="s">
        <v>23095</v>
      </c>
      <c r="C11549" t="s">
        <v>23096</v>
      </c>
      <c r="D11549" t="s">
        <v>104</v>
      </c>
      <c r="E11549">
        <v>55.28</v>
      </c>
      <c r="F11549">
        <v>55.28</v>
      </c>
      <c r="G11549">
        <v>55.28</v>
      </c>
      <c r="H11549">
        <v>55.28</v>
      </c>
      <c r="I11549">
        <v>55.28</v>
      </c>
      <c r="J11549">
        <v>55.28</v>
      </c>
      <c r="K11549">
        <v>55.28</v>
      </c>
      <c r="L11549">
        <v>55.28</v>
      </c>
      <c r="M11549">
        <v>55.28</v>
      </c>
      <c r="N11549">
        <v>55.28</v>
      </c>
      <c r="O11549">
        <v>55.28</v>
      </c>
      <c r="P11549">
        <v>55.28</v>
      </c>
      <c r="Q11549">
        <v>55.28</v>
      </c>
      <c r="R11549">
        <v>55.28</v>
      </c>
      <c r="S11549">
        <v>55.28</v>
      </c>
      <c r="T11549">
        <v>55.28</v>
      </c>
      <c r="U11549">
        <v>55.28</v>
      </c>
      <c r="V11549">
        <v>55.28</v>
      </c>
      <c r="W11549">
        <v>55.28</v>
      </c>
      <c r="X11549">
        <v>55.28</v>
      </c>
      <c r="Y11549">
        <v>55.28</v>
      </c>
      <c r="Z11549">
        <v>55.28</v>
      </c>
      <c r="AA11549">
        <v>85.38</v>
      </c>
      <c r="AB11549">
        <v>55.28</v>
      </c>
      <c r="AC11549">
        <v>55.28</v>
      </c>
      <c r="AD11549">
        <v>55.28</v>
      </c>
      <c r="AE11549">
        <v>55.28</v>
      </c>
    </row>
    <row r="11550" spans="1:31">
      <c r="A11550" t="s">
        <v>14387</v>
      </c>
      <c r="B11550" t="s">
        <v>23097</v>
      </c>
      <c r="C11550" t="s">
        <v>23098</v>
      </c>
      <c r="D11550" t="s">
        <v>104</v>
      </c>
      <c r="E11550">
        <v>43.21</v>
      </c>
      <c r="F11550">
        <v>43.21</v>
      </c>
      <c r="G11550">
        <v>43.21</v>
      </c>
      <c r="H11550">
        <v>43.21</v>
      </c>
      <c r="I11550">
        <v>43.21</v>
      </c>
      <c r="J11550">
        <v>43.21</v>
      </c>
      <c r="K11550">
        <v>43.21</v>
      </c>
      <c r="L11550">
        <v>43.21</v>
      </c>
      <c r="M11550">
        <v>43.21</v>
      </c>
      <c r="N11550">
        <v>43.21</v>
      </c>
      <c r="O11550">
        <v>43.21</v>
      </c>
      <c r="P11550">
        <v>43.21</v>
      </c>
      <c r="Q11550">
        <v>43.21</v>
      </c>
      <c r="R11550">
        <v>43.21</v>
      </c>
      <c r="S11550">
        <v>43.21</v>
      </c>
      <c r="T11550">
        <v>43.21</v>
      </c>
      <c r="U11550">
        <v>43.21</v>
      </c>
      <c r="V11550">
        <v>43.21</v>
      </c>
      <c r="W11550">
        <v>43.21</v>
      </c>
      <c r="X11550">
        <v>43.21</v>
      </c>
      <c r="Y11550">
        <v>43.21</v>
      </c>
      <c r="Z11550">
        <v>43.21</v>
      </c>
      <c r="AA11550">
        <v>66.739999999999995</v>
      </c>
      <c r="AB11550">
        <v>43.21</v>
      </c>
      <c r="AC11550">
        <v>43.21</v>
      </c>
      <c r="AD11550">
        <v>43.21</v>
      </c>
      <c r="AE11550">
        <v>43.21</v>
      </c>
    </row>
    <row r="11551" spans="1:31">
      <c r="A11551" t="s">
        <v>14387</v>
      </c>
      <c r="B11551" t="s">
        <v>23099</v>
      </c>
      <c r="C11551" t="s">
        <v>23100</v>
      </c>
      <c r="D11551" t="s">
        <v>104</v>
      </c>
      <c r="E11551">
        <v>59.06</v>
      </c>
      <c r="F11551">
        <v>59.06</v>
      </c>
      <c r="G11551">
        <v>59.06</v>
      </c>
      <c r="H11551">
        <v>59.06</v>
      </c>
      <c r="I11551">
        <v>59.06</v>
      </c>
      <c r="J11551">
        <v>59.06</v>
      </c>
      <c r="K11551">
        <v>59.06</v>
      </c>
      <c r="L11551">
        <v>59.06</v>
      </c>
      <c r="M11551">
        <v>59.06</v>
      </c>
      <c r="N11551">
        <v>59.06</v>
      </c>
      <c r="O11551">
        <v>59.06</v>
      </c>
      <c r="P11551">
        <v>59.06</v>
      </c>
      <c r="Q11551">
        <v>59.06</v>
      </c>
      <c r="R11551">
        <v>59.06</v>
      </c>
      <c r="S11551">
        <v>59.06</v>
      </c>
      <c r="T11551">
        <v>59.06</v>
      </c>
      <c r="U11551">
        <v>59.06</v>
      </c>
      <c r="V11551">
        <v>59.06</v>
      </c>
      <c r="W11551">
        <v>59.06</v>
      </c>
      <c r="X11551">
        <v>59.06</v>
      </c>
      <c r="Y11551">
        <v>59.06</v>
      </c>
      <c r="Z11551">
        <v>59.06</v>
      </c>
      <c r="AA11551">
        <v>91.21</v>
      </c>
      <c r="AB11551">
        <v>59.06</v>
      </c>
      <c r="AC11551">
        <v>59.06</v>
      </c>
      <c r="AD11551">
        <v>59.06</v>
      </c>
      <c r="AE11551">
        <v>59.06</v>
      </c>
    </row>
    <row r="11552" spans="1:31">
      <c r="A11552" t="s">
        <v>14387</v>
      </c>
      <c r="B11552" t="s">
        <v>23101</v>
      </c>
      <c r="C11552" t="s">
        <v>23102</v>
      </c>
      <c r="D11552" t="s">
        <v>104</v>
      </c>
      <c r="E11552">
        <v>202.45</v>
      </c>
      <c r="F11552">
        <v>202.45</v>
      </c>
      <c r="G11552">
        <v>202.45</v>
      </c>
      <c r="H11552">
        <v>202.45</v>
      </c>
      <c r="I11552">
        <v>202.45</v>
      </c>
      <c r="J11552">
        <v>202.45</v>
      </c>
      <c r="K11552">
        <v>202.45</v>
      </c>
      <c r="L11552">
        <v>202.45</v>
      </c>
      <c r="M11552">
        <v>202.45</v>
      </c>
      <c r="N11552">
        <v>202.45</v>
      </c>
      <c r="O11552">
        <v>202.45</v>
      </c>
      <c r="P11552">
        <v>202.45</v>
      </c>
      <c r="Q11552">
        <v>202.45</v>
      </c>
      <c r="R11552">
        <v>202.45</v>
      </c>
      <c r="S11552">
        <v>202.45</v>
      </c>
      <c r="T11552">
        <v>202.45</v>
      </c>
      <c r="U11552">
        <v>202.45</v>
      </c>
      <c r="V11552">
        <v>202.45</v>
      </c>
      <c r="W11552">
        <v>202.45</v>
      </c>
      <c r="X11552">
        <v>202.45</v>
      </c>
      <c r="Y11552">
        <v>202.45</v>
      </c>
      <c r="Z11552">
        <v>202.45</v>
      </c>
      <c r="AA11552">
        <v>226.74</v>
      </c>
      <c r="AB11552">
        <v>202.45</v>
      </c>
      <c r="AC11552">
        <v>202.45</v>
      </c>
      <c r="AD11552">
        <v>202.45</v>
      </c>
      <c r="AE11552">
        <v>202.45</v>
      </c>
    </row>
    <row r="11553" spans="1:31">
      <c r="A11553" t="s">
        <v>14387</v>
      </c>
      <c r="B11553" t="s">
        <v>23103</v>
      </c>
      <c r="C11553" t="s">
        <v>23104</v>
      </c>
      <c r="D11553" t="s">
        <v>104</v>
      </c>
      <c r="E11553">
        <v>205.88</v>
      </c>
      <c r="F11553">
        <v>205.88</v>
      </c>
      <c r="G11553">
        <v>205.88</v>
      </c>
      <c r="H11553">
        <v>205.88</v>
      </c>
      <c r="I11553">
        <v>205.88</v>
      </c>
      <c r="J11553">
        <v>205.88</v>
      </c>
      <c r="K11553">
        <v>205.88</v>
      </c>
      <c r="L11553">
        <v>205.88</v>
      </c>
      <c r="M11553">
        <v>205.88</v>
      </c>
      <c r="N11553">
        <v>205.88</v>
      </c>
      <c r="O11553">
        <v>205.88</v>
      </c>
      <c r="P11553">
        <v>205.88</v>
      </c>
      <c r="Q11553">
        <v>205.88</v>
      </c>
      <c r="R11553">
        <v>205.88</v>
      </c>
      <c r="S11553">
        <v>205.88</v>
      </c>
      <c r="T11553">
        <v>205.88</v>
      </c>
      <c r="U11553">
        <v>205.88</v>
      </c>
      <c r="V11553">
        <v>205.88</v>
      </c>
      <c r="W11553">
        <v>205.88</v>
      </c>
      <c r="X11553">
        <v>205.88</v>
      </c>
      <c r="Y11553">
        <v>205.88</v>
      </c>
      <c r="Z11553">
        <v>205.88</v>
      </c>
      <c r="AA11553">
        <v>230.59</v>
      </c>
      <c r="AB11553">
        <v>205.88</v>
      </c>
      <c r="AC11553">
        <v>205.88</v>
      </c>
      <c r="AD11553">
        <v>205.88</v>
      </c>
      <c r="AE11553">
        <v>205.88</v>
      </c>
    </row>
    <row r="11554" spans="1:31">
      <c r="A11554" t="s">
        <v>14387</v>
      </c>
      <c r="B11554" t="s">
        <v>23105</v>
      </c>
      <c r="C11554" t="s">
        <v>23106</v>
      </c>
      <c r="D11554" t="s">
        <v>104</v>
      </c>
      <c r="E11554">
        <v>312.06</v>
      </c>
      <c r="F11554">
        <v>312.06</v>
      </c>
      <c r="G11554">
        <v>312.06</v>
      </c>
      <c r="H11554">
        <v>312.06</v>
      </c>
      <c r="I11554">
        <v>312.06</v>
      </c>
      <c r="J11554">
        <v>312.06</v>
      </c>
      <c r="K11554">
        <v>312.06</v>
      </c>
      <c r="L11554">
        <v>312.06</v>
      </c>
      <c r="M11554">
        <v>312.06</v>
      </c>
      <c r="N11554">
        <v>312.06</v>
      </c>
      <c r="O11554">
        <v>312.06</v>
      </c>
      <c r="P11554">
        <v>312.06</v>
      </c>
      <c r="Q11554">
        <v>312.06</v>
      </c>
      <c r="R11554">
        <v>312.06</v>
      </c>
      <c r="S11554">
        <v>312.06</v>
      </c>
      <c r="T11554">
        <v>312.06</v>
      </c>
      <c r="U11554">
        <v>312.06</v>
      </c>
      <c r="V11554">
        <v>312.06</v>
      </c>
      <c r="W11554">
        <v>312.06</v>
      </c>
      <c r="X11554">
        <v>312.06</v>
      </c>
      <c r="Y11554">
        <v>312.06</v>
      </c>
      <c r="Z11554">
        <v>312.06</v>
      </c>
      <c r="AA11554">
        <v>349.51</v>
      </c>
      <c r="AB11554">
        <v>312.06</v>
      </c>
      <c r="AC11554">
        <v>312.06</v>
      </c>
      <c r="AD11554">
        <v>312.06</v>
      </c>
      <c r="AE11554">
        <v>312.06</v>
      </c>
    </row>
    <row r="11555" spans="1:31">
      <c r="A11555" t="s">
        <v>14387</v>
      </c>
      <c r="B11555" t="s">
        <v>23107</v>
      </c>
      <c r="C11555" t="s">
        <v>23108</v>
      </c>
      <c r="D11555" t="s">
        <v>104</v>
      </c>
      <c r="E11555">
        <v>340.2</v>
      </c>
      <c r="F11555">
        <v>340.2</v>
      </c>
      <c r="G11555">
        <v>340.2</v>
      </c>
      <c r="H11555">
        <v>340.2</v>
      </c>
      <c r="I11555">
        <v>340.2</v>
      </c>
      <c r="J11555">
        <v>340.2</v>
      </c>
      <c r="K11555">
        <v>340.2</v>
      </c>
      <c r="L11555">
        <v>340.2</v>
      </c>
      <c r="M11555">
        <v>340.2</v>
      </c>
      <c r="N11555">
        <v>340.2</v>
      </c>
      <c r="O11555">
        <v>340.2</v>
      </c>
      <c r="P11555">
        <v>340.2</v>
      </c>
      <c r="Q11555">
        <v>340.2</v>
      </c>
      <c r="R11555">
        <v>340.2</v>
      </c>
      <c r="S11555">
        <v>340.2</v>
      </c>
      <c r="T11555">
        <v>340.2</v>
      </c>
      <c r="U11555">
        <v>340.2</v>
      </c>
      <c r="V11555">
        <v>340.2</v>
      </c>
      <c r="W11555">
        <v>340.2</v>
      </c>
      <c r="X11555">
        <v>340.2</v>
      </c>
      <c r="Y11555">
        <v>340.2</v>
      </c>
      <c r="Z11555">
        <v>340.2</v>
      </c>
      <c r="AA11555">
        <v>381.02</v>
      </c>
      <c r="AB11555">
        <v>340.2</v>
      </c>
      <c r="AC11555">
        <v>340.2</v>
      </c>
      <c r="AD11555">
        <v>340.2</v>
      </c>
      <c r="AE11555">
        <v>340.2</v>
      </c>
    </row>
    <row r="11556" spans="1:31">
      <c r="A11556" t="s">
        <v>14387</v>
      </c>
      <c r="B11556" t="s">
        <v>23109</v>
      </c>
      <c r="C11556" t="s">
        <v>23110</v>
      </c>
      <c r="D11556" t="s">
        <v>104</v>
      </c>
      <c r="E11556">
        <v>345.52</v>
      </c>
      <c r="F11556">
        <v>345.52</v>
      </c>
      <c r="G11556">
        <v>345.52</v>
      </c>
      <c r="H11556">
        <v>345.52</v>
      </c>
      <c r="I11556">
        <v>345.52</v>
      </c>
      <c r="J11556">
        <v>345.52</v>
      </c>
      <c r="K11556">
        <v>345.52</v>
      </c>
      <c r="L11556">
        <v>345.52</v>
      </c>
      <c r="M11556">
        <v>345.52</v>
      </c>
      <c r="N11556">
        <v>345.52</v>
      </c>
      <c r="O11556">
        <v>345.52</v>
      </c>
      <c r="P11556">
        <v>345.52</v>
      </c>
      <c r="Q11556">
        <v>345.52</v>
      </c>
      <c r="R11556">
        <v>345.52</v>
      </c>
      <c r="S11556">
        <v>345.52</v>
      </c>
      <c r="T11556">
        <v>345.52</v>
      </c>
      <c r="U11556">
        <v>345.52</v>
      </c>
      <c r="V11556">
        <v>345.52</v>
      </c>
      <c r="W11556">
        <v>345.52</v>
      </c>
      <c r="X11556">
        <v>345.52</v>
      </c>
      <c r="Y11556">
        <v>345.52</v>
      </c>
      <c r="Z11556">
        <v>345.52</v>
      </c>
      <c r="AA11556">
        <v>386.99</v>
      </c>
      <c r="AB11556">
        <v>345.52</v>
      </c>
      <c r="AC11556">
        <v>345.52</v>
      </c>
      <c r="AD11556">
        <v>345.52</v>
      </c>
      <c r="AE11556">
        <v>345.52</v>
      </c>
    </row>
    <row r="11557" spans="1:31">
      <c r="A11557" t="s">
        <v>14387</v>
      </c>
      <c r="B11557" t="s">
        <v>23111</v>
      </c>
      <c r="C11557" t="s">
        <v>23112</v>
      </c>
      <c r="D11557" t="s">
        <v>104</v>
      </c>
      <c r="E11557">
        <v>473.94</v>
      </c>
      <c r="F11557">
        <v>473.94</v>
      </c>
      <c r="G11557">
        <v>473.94</v>
      </c>
      <c r="H11557">
        <v>473.94</v>
      </c>
      <c r="I11557">
        <v>473.94</v>
      </c>
      <c r="J11557">
        <v>473.94</v>
      </c>
      <c r="K11557">
        <v>473.94</v>
      </c>
      <c r="L11557">
        <v>473.94</v>
      </c>
      <c r="M11557">
        <v>473.94</v>
      </c>
      <c r="N11557">
        <v>473.94</v>
      </c>
      <c r="O11557">
        <v>473.94</v>
      </c>
      <c r="P11557">
        <v>473.94</v>
      </c>
      <c r="Q11557">
        <v>473.94</v>
      </c>
      <c r="R11557">
        <v>473.94</v>
      </c>
      <c r="S11557">
        <v>473.94</v>
      </c>
      <c r="T11557">
        <v>473.94</v>
      </c>
      <c r="U11557">
        <v>473.94</v>
      </c>
      <c r="V11557">
        <v>473.94</v>
      </c>
      <c r="W11557">
        <v>473.94</v>
      </c>
      <c r="X11557">
        <v>473.94</v>
      </c>
      <c r="Y11557">
        <v>473.94</v>
      </c>
      <c r="Z11557">
        <v>473.94</v>
      </c>
      <c r="AA11557">
        <v>530.80999999999995</v>
      </c>
      <c r="AB11557">
        <v>473.94</v>
      </c>
      <c r="AC11557">
        <v>473.94</v>
      </c>
      <c r="AD11557">
        <v>473.94</v>
      </c>
      <c r="AE11557">
        <v>473.94</v>
      </c>
    </row>
    <row r="11558" spans="1:31">
      <c r="A11558" t="s">
        <v>14387</v>
      </c>
      <c r="B11558" t="s">
        <v>23113</v>
      </c>
      <c r="C11558" t="s">
        <v>23114</v>
      </c>
      <c r="D11558" t="s">
        <v>104</v>
      </c>
      <c r="E11558">
        <v>160.69</v>
      </c>
      <c r="F11558">
        <v>160.69</v>
      </c>
      <c r="G11558">
        <v>160.69</v>
      </c>
      <c r="H11558">
        <v>160.69</v>
      </c>
      <c r="I11558">
        <v>160.69</v>
      </c>
      <c r="J11558">
        <v>160.69</v>
      </c>
      <c r="K11558">
        <v>160.69</v>
      </c>
      <c r="L11558">
        <v>160.69</v>
      </c>
      <c r="M11558">
        <v>160.69</v>
      </c>
      <c r="N11558">
        <v>160.69</v>
      </c>
      <c r="O11558">
        <v>160.69</v>
      </c>
      <c r="P11558">
        <v>160.69</v>
      </c>
      <c r="Q11558">
        <v>160.69</v>
      </c>
      <c r="R11558">
        <v>160.69</v>
      </c>
      <c r="S11558">
        <v>160.69</v>
      </c>
      <c r="T11558">
        <v>160.69</v>
      </c>
      <c r="U11558">
        <v>160.69</v>
      </c>
      <c r="V11558">
        <v>160.69</v>
      </c>
      <c r="W11558">
        <v>160.69</v>
      </c>
      <c r="X11558">
        <v>160.69</v>
      </c>
      <c r="Y11558">
        <v>160.69</v>
      </c>
      <c r="Z11558">
        <v>160.69</v>
      </c>
      <c r="AA11558">
        <v>179.97</v>
      </c>
      <c r="AB11558">
        <v>160.69</v>
      </c>
      <c r="AC11558">
        <v>160.69</v>
      </c>
      <c r="AD11558">
        <v>160.69</v>
      </c>
      <c r="AE11558">
        <v>160.69</v>
      </c>
    </row>
    <row r="11559" spans="1:31">
      <c r="A11559" t="s">
        <v>14387</v>
      </c>
      <c r="B11559" t="s">
        <v>23115</v>
      </c>
      <c r="C11559" t="s">
        <v>23116</v>
      </c>
      <c r="D11559" t="s">
        <v>104</v>
      </c>
      <c r="E11559">
        <v>160.69</v>
      </c>
      <c r="F11559">
        <v>160.69</v>
      </c>
      <c r="G11559">
        <v>160.69</v>
      </c>
      <c r="H11559">
        <v>160.69</v>
      </c>
      <c r="I11559">
        <v>160.69</v>
      </c>
      <c r="J11559">
        <v>160.69</v>
      </c>
      <c r="K11559">
        <v>160.69</v>
      </c>
      <c r="L11559">
        <v>160.69</v>
      </c>
      <c r="M11559">
        <v>160.69</v>
      </c>
      <c r="N11559">
        <v>160.69</v>
      </c>
      <c r="O11559">
        <v>160.69</v>
      </c>
      <c r="P11559">
        <v>160.69</v>
      </c>
      <c r="Q11559">
        <v>160.69</v>
      </c>
      <c r="R11559">
        <v>160.69</v>
      </c>
      <c r="S11559">
        <v>160.69</v>
      </c>
      <c r="T11559">
        <v>160.69</v>
      </c>
      <c r="U11559">
        <v>160.69</v>
      </c>
      <c r="V11559">
        <v>160.69</v>
      </c>
      <c r="W11559">
        <v>160.69</v>
      </c>
      <c r="X11559">
        <v>160.69</v>
      </c>
      <c r="Y11559">
        <v>160.69</v>
      </c>
      <c r="Z11559">
        <v>160.69</v>
      </c>
      <c r="AA11559">
        <v>179.97</v>
      </c>
      <c r="AB11559">
        <v>160.69</v>
      </c>
      <c r="AC11559">
        <v>160.69</v>
      </c>
      <c r="AD11559">
        <v>160.69</v>
      </c>
      <c r="AE11559">
        <v>160.69</v>
      </c>
    </row>
    <row r="11560" spans="1:31">
      <c r="A11560" t="s">
        <v>14387</v>
      </c>
      <c r="B11560" t="s">
        <v>23117</v>
      </c>
      <c r="C11560" t="s">
        <v>23118</v>
      </c>
      <c r="D11560" t="s">
        <v>104</v>
      </c>
      <c r="E11560">
        <v>193.54</v>
      </c>
      <c r="F11560">
        <v>193.54</v>
      </c>
      <c r="G11560">
        <v>193.54</v>
      </c>
      <c r="H11560">
        <v>193.54</v>
      </c>
      <c r="I11560">
        <v>193.54</v>
      </c>
      <c r="J11560">
        <v>193.54</v>
      </c>
      <c r="K11560">
        <v>193.54</v>
      </c>
      <c r="L11560">
        <v>193.54</v>
      </c>
      <c r="M11560">
        <v>193.54</v>
      </c>
      <c r="N11560">
        <v>193.54</v>
      </c>
      <c r="O11560">
        <v>193.54</v>
      </c>
      <c r="P11560">
        <v>193.54</v>
      </c>
      <c r="Q11560">
        <v>193.54</v>
      </c>
      <c r="R11560">
        <v>193.54</v>
      </c>
      <c r="S11560">
        <v>193.54</v>
      </c>
      <c r="T11560">
        <v>193.54</v>
      </c>
      <c r="U11560">
        <v>193.54</v>
      </c>
      <c r="V11560">
        <v>193.54</v>
      </c>
      <c r="W11560">
        <v>193.54</v>
      </c>
      <c r="X11560">
        <v>193.54</v>
      </c>
      <c r="Y11560">
        <v>193.54</v>
      </c>
      <c r="Z11560">
        <v>193.54</v>
      </c>
      <c r="AA11560">
        <v>216.77</v>
      </c>
      <c r="AB11560">
        <v>193.54</v>
      </c>
      <c r="AC11560">
        <v>193.54</v>
      </c>
      <c r="AD11560">
        <v>193.54</v>
      </c>
      <c r="AE11560">
        <v>193.54</v>
      </c>
    </row>
    <row r="11561" spans="1:31">
      <c r="A11561" t="s">
        <v>14387</v>
      </c>
      <c r="B11561" t="s">
        <v>23119</v>
      </c>
      <c r="C11561" t="s">
        <v>23120</v>
      </c>
      <c r="D11561" t="s">
        <v>104</v>
      </c>
      <c r="E11561">
        <v>8.7200000000000006</v>
      </c>
      <c r="F11561">
        <v>9.4</v>
      </c>
      <c r="G11561">
        <v>10.9</v>
      </c>
      <c r="H11561">
        <v>9.4</v>
      </c>
      <c r="I11561">
        <v>10.98</v>
      </c>
      <c r="J11561">
        <v>9.4</v>
      </c>
      <c r="K11561">
        <v>8.19</v>
      </c>
      <c r="L11561">
        <v>13.73</v>
      </c>
      <c r="M11561">
        <v>9.4</v>
      </c>
      <c r="N11561">
        <v>9.4</v>
      </c>
      <c r="O11561">
        <v>9.4</v>
      </c>
      <c r="P11561">
        <v>9.4</v>
      </c>
      <c r="Q11561">
        <v>13.94</v>
      </c>
      <c r="R11561">
        <v>9.4</v>
      </c>
      <c r="S11561">
        <v>9.4</v>
      </c>
      <c r="T11561">
        <v>9.4</v>
      </c>
      <c r="U11561">
        <v>9.4</v>
      </c>
      <c r="V11561">
        <v>13.34</v>
      </c>
      <c r="W11561">
        <v>13.37</v>
      </c>
      <c r="X11561">
        <v>9.4</v>
      </c>
      <c r="Y11561">
        <v>9.4</v>
      </c>
      <c r="Z11561">
        <v>9.4</v>
      </c>
      <c r="AA11561">
        <v>12.33</v>
      </c>
      <c r="AB11561">
        <v>9.4</v>
      </c>
      <c r="AC11561">
        <v>9.4</v>
      </c>
      <c r="AD11561">
        <v>9.4</v>
      </c>
      <c r="AE11561">
        <v>9.4</v>
      </c>
    </row>
    <row r="11562" spans="1:31">
      <c r="A11562" t="s">
        <v>14387</v>
      </c>
      <c r="B11562" t="s">
        <v>23121</v>
      </c>
      <c r="C11562" t="s">
        <v>23122</v>
      </c>
      <c r="D11562" t="s">
        <v>104</v>
      </c>
      <c r="E11562">
        <v>9.6199999999999992</v>
      </c>
      <c r="F11562">
        <v>10.37</v>
      </c>
      <c r="G11562">
        <v>12.03</v>
      </c>
      <c r="H11562">
        <v>10.37</v>
      </c>
      <c r="I11562">
        <v>12.11</v>
      </c>
      <c r="J11562">
        <v>10.37</v>
      </c>
      <c r="K11562">
        <v>9.0299999999999994</v>
      </c>
      <c r="L11562">
        <v>15.15</v>
      </c>
      <c r="M11562">
        <v>10.37</v>
      </c>
      <c r="N11562">
        <v>10.37</v>
      </c>
      <c r="O11562">
        <v>10.37</v>
      </c>
      <c r="P11562">
        <v>10.37</v>
      </c>
      <c r="Q11562">
        <v>15.38</v>
      </c>
      <c r="R11562">
        <v>10.37</v>
      </c>
      <c r="S11562">
        <v>10.37</v>
      </c>
      <c r="T11562">
        <v>10.37</v>
      </c>
      <c r="U11562">
        <v>10.37</v>
      </c>
      <c r="V11562">
        <v>14.71</v>
      </c>
      <c r="W11562">
        <v>14.75</v>
      </c>
      <c r="X11562">
        <v>10.37</v>
      </c>
      <c r="Y11562">
        <v>10.37</v>
      </c>
      <c r="Z11562">
        <v>10.37</v>
      </c>
      <c r="AA11562">
        <v>13.61</v>
      </c>
      <c r="AB11562">
        <v>10.37</v>
      </c>
      <c r="AC11562">
        <v>10.37</v>
      </c>
      <c r="AD11562">
        <v>10.37</v>
      </c>
      <c r="AE11562">
        <v>10.37</v>
      </c>
    </row>
    <row r="11563" spans="1:31">
      <c r="A11563" t="s">
        <v>14387</v>
      </c>
      <c r="B11563" t="s">
        <v>23123</v>
      </c>
      <c r="C11563" t="s">
        <v>23124</v>
      </c>
      <c r="D11563" t="s">
        <v>104</v>
      </c>
      <c r="E11563">
        <v>58.84</v>
      </c>
      <c r="F11563">
        <v>58.84</v>
      </c>
      <c r="G11563">
        <v>58.84</v>
      </c>
      <c r="H11563">
        <v>58.84</v>
      </c>
      <c r="I11563">
        <v>58.84</v>
      </c>
      <c r="J11563">
        <v>58.84</v>
      </c>
      <c r="K11563">
        <v>58.84</v>
      </c>
      <c r="L11563">
        <v>58.84</v>
      </c>
      <c r="M11563">
        <v>58.84</v>
      </c>
      <c r="N11563">
        <v>58.84</v>
      </c>
      <c r="O11563">
        <v>58.84</v>
      </c>
      <c r="P11563">
        <v>58.84</v>
      </c>
      <c r="Q11563">
        <v>58.84</v>
      </c>
      <c r="R11563">
        <v>58.84</v>
      </c>
      <c r="S11563">
        <v>58.84</v>
      </c>
      <c r="T11563">
        <v>58.84</v>
      </c>
      <c r="U11563">
        <v>58.84</v>
      </c>
      <c r="V11563">
        <v>58.84</v>
      </c>
      <c r="W11563">
        <v>50.07</v>
      </c>
      <c r="X11563">
        <v>58.84</v>
      </c>
      <c r="Y11563">
        <v>58.84</v>
      </c>
      <c r="Z11563">
        <v>58.84</v>
      </c>
      <c r="AA11563">
        <v>58.84</v>
      </c>
      <c r="AB11563">
        <v>58.84</v>
      </c>
      <c r="AC11563">
        <v>58.84</v>
      </c>
      <c r="AD11563">
        <v>58.84</v>
      </c>
      <c r="AE11563">
        <v>58.84</v>
      </c>
    </row>
    <row r="11564" spans="1:31">
      <c r="A11564" t="s">
        <v>14387</v>
      </c>
      <c r="B11564" t="s">
        <v>23125</v>
      </c>
      <c r="C11564" t="s">
        <v>23126</v>
      </c>
      <c r="D11564" t="s">
        <v>104</v>
      </c>
      <c r="E11564">
        <v>86.24</v>
      </c>
      <c r="F11564">
        <v>86.24</v>
      </c>
      <c r="G11564">
        <v>86.24</v>
      </c>
      <c r="H11564">
        <v>86.24</v>
      </c>
      <c r="I11564">
        <v>86.24</v>
      </c>
      <c r="J11564">
        <v>86.24</v>
      </c>
      <c r="K11564">
        <v>86.24</v>
      </c>
      <c r="L11564">
        <v>86.24</v>
      </c>
      <c r="M11564">
        <v>86.24</v>
      </c>
      <c r="N11564">
        <v>86.24</v>
      </c>
      <c r="O11564">
        <v>86.24</v>
      </c>
      <c r="P11564">
        <v>86.24</v>
      </c>
      <c r="Q11564">
        <v>86.24</v>
      </c>
      <c r="R11564">
        <v>86.24</v>
      </c>
      <c r="S11564">
        <v>86.24</v>
      </c>
      <c r="T11564">
        <v>86.24</v>
      </c>
      <c r="U11564">
        <v>86.24</v>
      </c>
      <c r="V11564">
        <v>86.24</v>
      </c>
      <c r="W11564">
        <v>73.38</v>
      </c>
      <c r="X11564">
        <v>86.24</v>
      </c>
      <c r="Y11564">
        <v>86.24</v>
      </c>
      <c r="Z11564">
        <v>86.24</v>
      </c>
      <c r="AA11564">
        <v>86.24</v>
      </c>
      <c r="AB11564">
        <v>86.24</v>
      </c>
      <c r="AC11564">
        <v>86.24</v>
      </c>
      <c r="AD11564">
        <v>86.24</v>
      </c>
      <c r="AE11564">
        <v>86.24</v>
      </c>
    </row>
    <row r="11565" spans="1:31">
      <c r="A11565" t="s">
        <v>14387</v>
      </c>
      <c r="B11565" t="s">
        <v>23127</v>
      </c>
      <c r="C11565" t="s">
        <v>23128</v>
      </c>
      <c r="D11565" t="s">
        <v>104</v>
      </c>
      <c r="E11565">
        <v>18.57</v>
      </c>
      <c r="F11565">
        <v>18.57</v>
      </c>
      <c r="G11565">
        <v>18.57</v>
      </c>
      <c r="H11565">
        <v>18.57</v>
      </c>
      <c r="I11565">
        <v>18.57</v>
      </c>
      <c r="J11565">
        <v>18.57</v>
      </c>
      <c r="K11565">
        <v>18.57</v>
      </c>
      <c r="L11565">
        <v>18.57</v>
      </c>
      <c r="M11565">
        <v>18.57</v>
      </c>
      <c r="N11565">
        <v>18.57</v>
      </c>
      <c r="O11565">
        <v>18.57</v>
      </c>
      <c r="P11565">
        <v>18.57</v>
      </c>
      <c r="Q11565">
        <v>18.57</v>
      </c>
      <c r="R11565">
        <v>18.57</v>
      </c>
      <c r="S11565">
        <v>18.57</v>
      </c>
      <c r="T11565">
        <v>18.57</v>
      </c>
      <c r="U11565">
        <v>18.57</v>
      </c>
      <c r="V11565">
        <v>18.57</v>
      </c>
      <c r="W11565">
        <v>18.57</v>
      </c>
      <c r="X11565">
        <v>18.57</v>
      </c>
      <c r="Y11565">
        <v>18.57</v>
      </c>
      <c r="Z11565">
        <v>18.57</v>
      </c>
      <c r="AA11565">
        <v>25.98</v>
      </c>
      <c r="AB11565">
        <v>18.57</v>
      </c>
      <c r="AC11565">
        <v>18.57</v>
      </c>
      <c r="AD11565">
        <v>18.57</v>
      </c>
      <c r="AE11565">
        <v>18.57</v>
      </c>
    </row>
    <row r="11566" spans="1:31">
      <c r="A11566" t="s">
        <v>14387</v>
      </c>
      <c r="B11566" t="s">
        <v>23129</v>
      </c>
      <c r="C11566" t="s">
        <v>23130</v>
      </c>
      <c r="D11566" t="s">
        <v>104</v>
      </c>
      <c r="E11566">
        <v>22.58</v>
      </c>
      <c r="F11566">
        <v>22.58</v>
      </c>
      <c r="G11566">
        <v>22.58</v>
      </c>
      <c r="H11566">
        <v>22.58</v>
      </c>
      <c r="I11566">
        <v>22.58</v>
      </c>
      <c r="J11566">
        <v>22.58</v>
      </c>
      <c r="K11566">
        <v>22.58</v>
      </c>
      <c r="L11566">
        <v>22.58</v>
      </c>
      <c r="M11566">
        <v>22.58</v>
      </c>
      <c r="N11566">
        <v>22.58</v>
      </c>
      <c r="O11566">
        <v>22.58</v>
      </c>
      <c r="P11566">
        <v>22.58</v>
      </c>
      <c r="Q11566">
        <v>22.58</v>
      </c>
      <c r="R11566">
        <v>22.58</v>
      </c>
      <c r="S11566">
        <v>22.58</v>
      </c>
      <c r="T11566">
        <v>22.58</v>
      </c>
      <c r="U11566">
        <v>22.58</v>
      </c>
      <c r="V11566">
        <v>22.58</v>
      </c>
      <c r="W11566">
        <v>22.58</v>
      </c>
      <c r="X11566">
        <v>22.58</v>
      </c>
      <c r="Y11566">
        <v>22.58</v>
      </c>
      <c r="Z11566">
        <v>22.58</v>
      </c>
      <c r="AA11566">
        <v>31.58</v>
      </c>
      <c r="AB11566">
        <v>22.58</v>
      </c>
      <c r="AC11566">
        <v>22.58</v>
      </c>
      <c r="AD11566">
        <v>22.58</v>
      </c>
      <c r="AE11566">
        <v>22.58</v>
      </c>
    </row>
    <row r="11567" spans="1:31">
      <c r="A11567" t="s">
        <v>14387</v>
      </c>
      <c r="B11567" t="s">
        <v>23131</v>
      </c>
      <c r="C11567" t="s">
        <v>23132</v>
      </c>
      <c r="D11567" t="s">
        <v>104</v>
      </c>
      <c r="E11567">
        <v>39.909999999999997</v>
      </c>
      <c r="F11567">
        <v>39.909999999999997</v>
      </c>
      <c r="G11567">
        <v>39.909999999999997</v>
      </c>
      <c r="H11567">
        <v>39.909999999999997</v>
      </c>
      <c r="I11567">
        <v>39.909999999999997</v>
      </c>
      <c r="J11567">
        <v>39.909999999999997</v>
      </c>
      <c r="K11567">
        <v>39.909999999999997</v>
      </c>
      <c r="L11567">
        <v>39.909999999999997</v>
      </c>
      <c r="M11567">
        <v>39.909999999999997</v>
      </c>
      <c r="N11567">
        <v>39.909999999999997</v>
      </c>
      <c r="O11567">
        <v>39.909999999999997</v>
      </c>
      <c r="P11567">
        <v>39.909999999999997</v>
      </c>
      <c r="Q11567">
        <v>39.909999999999997</v>
      </c>
      <c r="R11567">
        <v>39.909999999999997</v>
      </c>
      <c r="S11567">
        <v>39.909999999999997</v>
      </c>
      <c r="T11567">
        <v>39.909999999999997</v>
      </c>
      <c r="U11567">
        <v>39.909999999999997</v>
      </c>
      <c r="V11567">
        <v>39.909999999999997</v>
      </c>
      <c r="W11567">
        <v>39.909999999999997</v>
      </c>
      <c r="X11567">
        <v>39.909999999999997</v>
      </c>
      <c r="Y11567">
        <v>39.909999999999997</v>
      </c>
      <c r="Z11567">
        <v>39.909999999999997</v>
      </c>
      <c r="AA11567">
        <v>55.82</v>
      </c>
      <c r="AB11567">
        <v>39.909999999999997</v>
      </c>
      <c r="AC11567">
        <v>39.909999999999997</v>
      </c>
      <c r="AD11567">
        <v>39.909999999999997</v>
      </c>
      <c r="AE11567">
        <v>39.909999999999997</v>
      </c>
    </row>
    <row r="11568" spans="1:31">
      <c r="A11568" t="s">
        <v>14387</v>
      </c>
      <c r="B11568" t="s">
        <v>23133</v>
      </c>
      <c r="C11568" t="s">
        <v>23134</v>
      </c>
      <c r="D11568" t="s">
        <v>104</v>
      </c>
      <c r="E11568">
        <v>53.69</v>
      </c>
      <c r="F11568">
        <v>53.69</v>
      </c>
      <c r="G11568">
        <v>53.69</v>
      </c>
      <c r="H11568">
        <v>53.69</v>
      </c>
      <c r="I11568">
        <v>53.69</v>
      </c>
      <c r="J11568">
        <v>53.69</v>
      </c>
      <c r="K11568">
        <v>53.69</v>
      </c>
      <c r="L11568">
        <v>53.69</v>
      </c>
      <c r="M11568">
        <v>53.69</v>
      </c>
      <c r="N11568">
        <v>53.69</v>
      </c>
      <c r="O11568">
        <v>53.69</v>
      </c>
      <c r="P11568">
        <v>53.69</v>
      </c>
      <c r="Q11568">
        <v>53.69</v>
      </c>
      <c r="R11568">
        <v>53.69</v>
      </c>
      <c r="S11568">
        <v>53.69</v>
      </c>
      <c r="T11568">
        <v>53.69</v>
      </c>
      <c r="U11568">
        <v>53.69</v>
      </c>
      <c r="V11568">
        <v>53.69</v>
      </c>
      <c r="W11568">
        <v>53.69</v>
      </c>
      <c r="X11568">
        <v>53.69</v>
      </c>
      <c r="Y11568">
        <v>53.69</v>
      </c>
      <c r="Z11568">
        <v>53.69</v>
      </c>
      <c r="AA11568">
        <v>75.11</v>
      </c>
      <c r="AB11568">
        <v>53.69</v>
      </c>
      <c r="AC11568">
        <v>53.69</v>
      </c>
      <c r="AD11568">
        <v>53.69</v>
      </c>
      <c r="AE11568">
        <v>53.69</v>
      </c>
    </row>
    <row r="11569" spans="1:31">
      <c r="A11569" t="s">
        <v>14387</v>
      </c>
      <c r="B11569" t="s">
        <v>23135</v>
      </c>
      <c r="C11569" t="s">
        <v>23136</v>
      </c>
      <c r="D11569" t="s">
        <v>104</v>
      </c>
      <c r="E11569">
        <v>45.17</v>
      </c>
      <c r="F11569">
        <v>45.17</v>
      </c>
      <c r="G11569">
        <v>45.17</v>
      </c>
      <c r="H11569">
        <v>45.17</v>
      </c>
      <c r="I11569">
        <v>45.17</v>
      </c>
      <c r="J11569">
        <v>45.08</v>
      </c>
      <c r="K11569">
        <v>45.17</v>
      </c>
      <c r="L11569">
        <v>45.17</v>
      </c>
      <c r="M11569">
        <v>45.17</v>
      </c>
      <c r="N11569">
        <v>45.17</v>
      </c>
      <c r="O11569">
        <v>45.17</v>
      </c>
      <c r="P11569">
        <v>45.17</v>
      </c>
      <c r="Q11569">
        <v>45.17</v>
      </c>
      <c r="R11569">
        <v>45.17</v>
      </c>
      <c r="S11569">
        <v>45.17</v>
      </c>
      <c r="T11569">
        <v>45.17</v>
      </c>
      <c r="U11569">
        <v>45.17</v>
      </c>
      <c r="V11569">
        <v>48.22</v>
      </c>
      <c r="W11569">
        <v>45.17</v>
      </c>
      <c r="X11569">
        <v>39.200000000000003</v>
      </c>
      <c r="Y11569">
        <v>45.17</v>
      </c>
      <c r="Z11569">
        <v>45.17</v>
      </c>
      <c r="AA11569">
        <v>37.619999999999997</v>
      </c>
      <c r="AB11569">
        <v>30.62</v>
      </c>
      <c r="AC11569">
        <v>45.17</v>
      </c>
      <c r="AD11569">
        <v>45.17</v>
      </c>
      <c r="AE11569">
        <v>45.17</v>
      </c>
    </row>
    <row r="11570" spans="1:31">
      <c r="A11570" t="s">
        <v>14387</v>
      </c>
      <c r="B11570" t="s">
        <v>23137</v>
      </c>
      <c r="C11570" t="s">
        <v>23138</v>
      </c>
      <c r="D11570" t="s">
        <v>104</v>
      </c>
      <c r="E11570">
        <v>30.33</v>
      </c>
      <c r="F11570">
        <v>32.69</v>
      </c>
      <c r="G11570">
        <v>37.909999999999997</v>
      </c>
      <c r="H11570">
        <v>32.69</v>
      </c>
      <c r="I11570">
        <v>38.159999999999997</v>
      </c>
      <c r="J11570">
        <v>32.69</v>
      </c>
      <c r="K11570">
        <v>28.47</v>
      </c>
      <c r="L11570">
        <v>47.74</v>
      </c>
      <c r="M11570">
        <v>32.69</v>
      </c>
      <c r="N11570">
        <v>32.69</v>
      </c>
      <c r="O11570">
        <v>32.69</v>
      </c>
      <c r="P11570">
        <v>32.69</v>
      </c>
      <c r="Q11570">
        <v>48.48</v>
      </c>
      <c r="R11570">
        <v>32.69</v>
      </c>
      <c r="S11570">
        <v>32.69</v>
      </c>
      <c r="T11570">
        <v>32.69</v>
      </c>
      <c r="U11570">
        <v>32.69</v>
      </c>
      <c r="V11570">
        <v>46.37</v>
      </c>
      <c r="W11570">
        <v>46.49</v>
      </c>
      <c r="X11570">
        <v>32.69</v>
      </c>
      <c r="Y11570">
        <v>32.69</v>
      </c>
      <c r="Z11570">
        <v>32.69</v>
      </c>
      <c r="AA11570">
        <v>42.89</v>
      </c>
      <c r="AB11570">
        <v>32.69</v>
      </c>
      <c r="AC11570">
        <v>32.69</v>
      </c>
      <c r="AD11570">
        <v>32.69</v>
      </c>
      <c r="AE11570">
        <v>32.69</v>
      </c>
    </row>
    <row r="11571" spans="1:31">
      <c r="A11571" t="s">
        <v>14387</v>
      </c>
      <c r="B11571" t="s">
        <v>23139</v>
      </c>
      <c r="C11571" t="s">
        <v>23140</v>
      </c>
      <c r="D11571" t="s">
        <v>104</v>
      </c>
      <c r="E11571">
        <v>66.59</v>
      </c>
      <c r="F11571">
        <v>66.59</v>
      </c>
      <c r="G11571">
        <v>66.59</v>
      </c>
      <c r="H11571">
        <v>66.59</v>
      </c>
      <c r="I11571">
        <v>66.59</v>
      </c>
      <c r="J11571">
        <v>66.59</v>
      </c>
      <c r="K11571">
        <v>66.59</v>
      </c>
      <c r="L11571">
        <v>66.59</v>
      </c>
      <c r="M11571">
        <v>66.59</v>
      </c>
      <c r="N11571">
        <v>66.59</v>
      </c>
      <c r="O11571">
        <v>66.59</v>
      </c>
      <c r="P11571">
        <v>66.59</v>
      </c>
      <c r="Q11571">
        <v>66.59</v>
      </c>
      <c r="R11571">
        <v>66.59</v>
      </c>
      <c r="S11571">
        <v>66.59</v>
      </c>
      <c r="T11571">
        <v>66.59</v>
      </c>
      <c r="U11571">
        <v>66.59</v>
      </c>
      <c r="V11571">
        <v>66.59</v>
      </c>
      <c r="W11571">
        <v>66.59</v>
      </c>
      <c r="X11571">
        <v>66.59</v>
      </c>
      <c r="Y11571">
        <v>66.59</v>
      </c>
      <c r="Z11571">
        <v>66.59</v>
      </c>
      <c r="AA11571">
        <v>93.14</v>
      </c>
      <c r="AB11571">
        <v>66.59</v>
      </c>
      <c r="AC11571">
        <v>66.59</v>
      </c>
      <c r="AD11571">
        <v>66.59</v>
      </c>
      <c r="AE11571">
        <v>66.59</v>
      </c>
    </row>
    <row r="11572" spans="1:31">
      <c r="A11572" t="s">
        <v>14387</v>
      </c>
      <c r="B11572" t="s">
        <v>23141</v>
      </c>
      <c r="C11572" t="s">
        <v>23142</v>
      </c>
      <c r="D11572" t="s">
        <v>104</v>
      </c>
      <c r="E11572">
        <v>84.62</v>
      </c>
      <c r="F11572">
        <v>84.62</v>
      </c>
      <c r="G11572">
        <v>84.62</v>
      </c>
      <c r="H11572">
        <v>84.62</v>
      </c>
      <c r="I11572">
        <v>84.62</v>
      </c>
      <c r="J11572">
        <v>84.62</v>
      </c>
      <c r="K11572">
        <v>84.62</v>
      </c>
      <c r="L11572">
        <v>84.62</v>
      </c>
      <c r="M11572">
        <v>84.62</v>
      </c>
      <c r="N11572">
        <v>84.62</v>
      </c>
      <c r="O11572">
        <v>84.62</v>
      </c>
      <c r="P11572">
        <v>84.62</v>
      </c>
      <c r="Q11572">
        <v>84.62</v>
      </c>
      <c r="R11572">
        <v>84.62</v>
      </c>
      <c r="S11572">
        <v>84.62</v>
      </c>
      <c r="T11572">
        <v>84.62</v>
      </c>
      <c r="U11572">
        <v>84.62</v>
      </c>
      <c r="V11572">
        <v>84.62</v>
      </c>
      <c r="W11572">
        <v>84.62</v>
      </c>
      <c r="X11572">
        <v>84.62</v>
      </c>
      <c r="Y11572">
        <v>84.62</v>
      </c>
      <c r="Z11572">
        <v>84.62</v>
      </c>
      <c r="AA11572">
        <v>118.37</v>
      </c>
      <c r="AB11572">
        <v>84.62</v>
      </c>
      <c r="AC11572">
        <v>84.62</v>
      </c>
      <c r="AD11572">
        <v>84.62</v>
      </c>
      <c r="AE11572">
        <v>84.62</v>
      </c>
    </row>
    <row r="11573" spans="1:31">
      <c r="A11573" t="s">
        <v>14387</v>
      </c>
      <c r="B11573" t="s">
        <v>23143</v>
      </c>
      <c r="C11573" t="s">
        <v>23144</v>
      </c>
      <c r="D11573" t="s">
        <v>104</v>
      </c>
      <c r="E11573">
        <v>7.6</v>
      </c>
      <c r="F11573">
        <v>8.19</v>
      </c>
      <c r="G11573">
        <v>9.5</v>
      </c>
      <c r="H11573">
        <v>8.19</v>
      </c>
      <c r="I11573">
        <v>9.56</v>
      </c>
      <c r="J11573">
        <v>8.19</v>
      </c>
      <c r="K11573">
        <v>7.13</v>
      </c>
      <c r="L11573">
        <v>11.96</v>
      </c>
      <c r="M11573">
        <v>8.19</v>
      </c>
      <c r="N11573">
        <v>8.19</v>
      </c>
      <c r="O11573">
        <v>8.19</v>
      </c>
      <c r="P11573">
        <v>8.19</v>
      </c>
      <c r="Q11573">
        <v>12.15</v>
      </c>
      <c r="R11573">
        <v>8.19</v>
      </c>
      <c r="S11573">
        <v>8.19</v>
      </c>
      <c r="T11573">
        <v>8.19</v>
      </c>
      <c r="U11573">
        <v>8.19</v>
      </c>
      <c r="V11573">
        <v>11.62</v>
      </c>
      <c r="W11573">
        <v>11.65</v>
      </c>
      <c r="X11573">
        <v>8.19</v>
      </c>
      <c r="Y11573">
        <v>8.19</v>
      </c>
      <c r="Z11573">
        <v>8.19</v>
      </c>
      <c r="AA11573">
        <v>10.75</v>
      </c>
      <c r="AB11573">
        <v>8.19</v>
      </c>
      <c r="AC11573">
        <v>8.19</v>
      </c>
      <c r="AD11573">
        <v>8.19</v>
      </c>
      <c r="AE11573">
        <v>8.19</v>
      </c>
    </row>
    <row r="11574" spans="1:31">
      <c r="A11574" t="s">
        <v>14387</v>
      </c>
      <c r="B11574" t="s">
        <v>23145</v>
      </c>
      <c r="C11574" t="s">
        <v>23146</v>
      </c>
      <c r="D11574" t="s">
        <v>104</v>
      </c>
      <c r="E11574">
        <v>9.6199999999999992</v>
      </c>
      <c r="F11574">
        <v>10.37</v>
      </c>
      <c r="G11574">
        <v>12.03</v>
      </c>
      <c r="H11574">
        <v>10.37</v>
      </c>
      <c r="I11574">
        <v>12.11</v>
      </c>
      <c r="J11574">
        <v>10.37</v>
      </c>
      <c r="K11574">
        <v>9.0299999999999994</v>
      </c>
      <c r="L11574">
        <v>15.15</v>
      </c>
      <c r="M11574">
        <v>10.37</v>
      </c>
      <c r="N11574">
        <v>10.37</v>
      </c>
      <c r="O11574">
        <v>10.37</v>
      </c>
      <c r="P11574">
        <v>10.37</v>
      </c>
      <c r="Q11574">
        <v>15.38</v>
      </c>
      <c r="R11574">
        <v>10.37</v>
      </c>
      <c r="S11574">
        <v>10.37</v>
      </c>
      <c r="T11574">
        <v>10.37</v>
      </c>
      <c r="U11574">
        <v>10.37</v>
      </c>
      <c r="V11574">
        <v>14.71</v>
      </c>
      <c r="W11574">
        <v>14.75</v>
      </c>
      <c r="X11574">
        <v>10.37</v>
      </c>
      <c r="Y11574">
        <v>10.37</v>
      </c>
      <c r="Z11574">
        <v>10.37</v>
      </c>
      <c r="AA11574">
        <v>13.61</v>
      </c>
      <c r="AB11574">
        <v>10.37</v>
      </c>
      <c r="AC11574">
        <v>10.37</v>
      </c>
      <c r="AD11574">
        <v>10.37</v>
      </c>
      <c r="AE11574">
        <v>10.37</v>
      </c>
    </row>
    <row r="11575" spans="1:31">
      <c r="A11575" t="s">
        <v>14387</v>
      </c>
      <c r="B11575" t="s">
        <v>23147</v>
      </c>
      <c r="C11575" t="s">
        <v>23148</v>
      </c>
      <c r="D11575" t="s">
        <v>104</v>
      </c>
      <c r="E11575">
        <v>8.24</v>
      </c>
      <c r="F11575">
        <v>8.24</v>
      </c>
      <c r="G11575">
        <v>8.24</v>
      </c>
      <c r="H11575">
        <v>8.24</v>
      </c>
      <c r="I11575">
        <v>8.24</v>
      </c>
      <c r="J11575">
        <v>8.2200000000000006</v>
      </c>
      <c r="K11575">
        <v>8.24</v>
      </c>
      <c r="L11575">
        <v>8.24</v>
      </c>
      <c r="M11575">
        <v>8.24</v>
      </c>
      <c r="N11575">
        <v>8.24</v>
      </c>
      <c r="O11575">
        <v>8.24</v>
      </c>
      <c r="P11575">
        <v>8.24</v>
      </c>
      <c r="Q11575">
        <v>8.24</v>
      </c>
      <c r="R11575">
        <v>8.24</v>
      </c>
      <c r="S11575">
        <v>8.24</v>
      </c>
      <c r="T11575">
        <v>8.24</v>
      </c>
      <c r="U11575">
        <v>8.24</v>
      </c>
      <c r="V11575">
        <v>8.8000000000000007</v>
      </c>
      <c r="W11575">
        <v>8.24</v>
      </c>
      <c r="X11575">
        <v>7.15</v>
      </c>
      <c r="Y11575">
        <v>8.24</v>
      </c>
      <c r="Z11575">
        <v>8.24</v>
      </c>
      <c r="AA11575">
        <v>6.86</v>
      </c>
      <c r="AB11575">
        <v>5.59</v>
      </c>
      <c r="AC11575">
        <v>8.24</v>
      </c>
      <c r="AD11575">
        <v>8.24</v>
      </c>
      <c r="AE11575">
        <v>8.24</v>
      </c>
    </row>
    <row r="11576" spans="1:31">
      <c r="A11576" t="s">
        <v>14387</v>
      </c>
      <c r="B11576" t="s">
        <v>23149</v>
      </c>
      <c r="C11576" t="s">
        <v>23150</v>
      </c>
      <c r="D11576" t="s">
        <v>104</v>
      </c>
      <c r="E11576">
        <v>7.54</v>
      </c>
      <c r="F11576">
        <v>7.54</v>
      </c>
      <c r="G11576">
        <v>7.54</v>
      </c>
      <c r="H11576">
        <v>7.54</v>
      </c>
      <c r="I11576">
        <v>7.54</v>
      </c>
      <c r="J11576">
        <v>7.53</v>
      </c>
      <c r="K11576">
        <v>7.54</v>
      </c>
      <c r="L11576">
        <v>7.54</v>
      </c>
      <c r="M11576">
        <v>7.54</v>
      </c>
      <c r="N11576">
        <v>7.54</v>
      </c>
      <c r="O11576">
        <v>7.54</v>
      </c>
      <c r="P11576">
        <v>7.54</v>
      </c>
      <c r="Q11576">
        <v>7.54</v>
      </c>
      <c r="R11576">
        <v>7.54</v>
      </c>
      <c r="S11576">
        <v>7.54</v>
      </c>
      <c r="T11576">
        <v>7.54</v>
      </c>
      <c r="U11576">
        <v>7.54</v>
      </c>
      <c r="V11576">
        <v>8.0500000000000007</v>
      </c>
      <c r="W11576">
        <v>7.54</v>
      </c>
      <c r="X11576">
        <v>6.55</v>
      </c>
      <c r="Y11576">
        <v>7.54</v>
      </c>
      <c r="Z11576">
        <v>7.54</v>
      </c>
      <c r="AA11576">
        <v>6.28</v>
      </c>
      <c r="AB11576">
        <v>5.1100000000000003</v>
      </c>
      <c r="AC11576">
        <v>7.54</v>
      </c>
      <c r="AD11576">
        <v>7.54</v>
      </c>
      <c r="AE11576">
        <v>7.54</v>
      </c>
    </row>
    <row r="11577" spans="1:31">
      <c r="A11577" t="s">
        <v>14387</v>
      </c>
      <c r="B11577" t="s">
        <v>23151</v>
      </c>
      <c r="C11577" t="s">
        <v>23152</v>
      </c>
      <c r="D11577" t="s">
        <v>104</v>
      </c>
      <c r="E11577">
        <v>213</v>
      </c>
      <c r="F11577">
        <v>213</v>
      </c>
      <c r="G11577">
        <v>213</v>
      </c>
      <c r="H11577">
        <v>213</v>
      </c>
      <c r="I11577">
        <v>213</v>
      </c>
      <c r="J11577">
        <v>212.57</v>
      </c>
      <c r="K11577">
        <v>213</v>
      </c>
      <c r="L11577">
        <v>213</v>
      </c>
      <c r="M11577">
        <v>213</v>
      </c>
      <c r="N11577">
        <v>213</v>
      </c>
      <c r="O11577">
        <v>213</v>
      </c>
      <c r="P11577">
        <v>213</v>
      </c>
      <c r="Q11577">
        <v>213</v>
      </c>
      <c r="R11577">
        <v>213</v>
      </c>
      <c r="S11577">
        <v>213</v>
      </c>
      <c r="T11577">
        <v>213</v>
      </c>
      <c r="U11577">
        <v>213</v>
      </c>
      <c r="V11577">
        <v>227.39</v>
      </c>
      <c r="W11577">
        <v>213</v>
      </c>
      <c r="X11577">
        <v>184.84</v>
      </c>
      <c r="Y11577">
        <v>213</v>
      </c>
      <c r="Z11577">
        <v>213</v>
      </c>
      <c r="AA11577">
        <v>177.43</v>
      </c>
      <c r="AB11577">
        <v>144.4</v>
      </c>
      <c r="AC11577">
        <v>213</v>
      </c>
      <c r="AD11577">
        <v>213</v>
      </c>
      <c r="AE11577">
        <v>213</v>
      </c>
    </row>
    <row r="11578" spans="1:31">
      <c r="A11578" t="s">
        <v>14387</v>
      </c>
      <c r="B11578" t="s">
        <v>23153</v>
      </c>
      <c r="C11578" t="s">
        <v>23154</v>
      </c>
      <c r="D11578" t="s">
        <v>104</v>
      </c>
      <c r="E11578">
        <v>3.24</v>
      </c>
      <c r="F11578">
        <v>3.24</v>
      </c>
      <c r="G11578">
        <v>3.24</v>
      </c>
      <c r="H11578">
        <v>3.24</v>
      </c>
      <c r="I11578">
        <v>3.24</v>
      </c>
      <c r="J11578">
        <v>3.24</v>
      </c>
      <c r="K11578">
        <v>3.24</v>
      </c>
      <c r="L11578">
        <v>3.24</v>
      </c>
      <c r="M11578">
        <v>3.24</v>
      </c>
      <c r="N11578">
        <v>3.24</v>
      </c>
      <c r="O11578">
        <v>3.24</v>
      </c>
      <c r="P11578">
        <v>3.24</v>
      </c>
      <c r="Q11578">
        <v>3.24</v>
      </c>
      <c r="R11578">
        <v>3.24</v>
      </c>
      <c r="S11578">
        <v>3.24</v>
      </c>
      <c r="T11578">
        <v>3.24</v>
      </c>
      <c r="U11578">
        <v>3.24</v>
      </c>
      <c r="V11578">
        <v>3.46</v>
      </c>
      <c r="W11578">
        <v>3.24</v>
      </c>
      <c r="X11578">
        <v>2.81</v>
      </c>
      <c r="Y11578">
        <v>3.24</v>
      </c>
      <c r="Z11578">
        <v>3.24</v>
      </c>
      <c r="AA11578">
        <v>2.7</v>
      </c>
      <c r="AB11578">
        <v>2.2000000000000002</v>
      </c>
      <c r="AC11578">
        <v>3.24</v>
      </c>
      <c r="AD11578">
        <v>3.24</v>
      </c>
      <c r="AE11578">
        <v>3.24</v>
      </c>
    </row>
    <row r="11579" spans="1:31">
      <c r="A11579" t="s">
        <v>14387</v>
      </c>
      <c r="B11579" t="s">
        <v>23155</v>
      </c>
      <c r="C11579" t="s">
        <v>23156</v>
      </c>
      <c r="D11579" t="s">
        <v>104</v>
      </c>
      <c r="E11579">
        <v>4.8099999999999996</v>
      </c>
      <c r="F11579">
        <v>4.8099999999999996</v>
      </c>
      <c r="G11579">
        <v>4.8099999999999996</v>
      </c>
      <c r="H11579">
        <v>4.8099999999999996</v>
      </c>
      <c r="I11579">
        <v>4.8099999999999996</v>
      </c>
      <c r="J11579">
        <v>4.8</v>
      </c>
      <c r="K11579">
        <v>4.8099999999999996</v>
      </c>
      <c r="L11579">
        <v>4.8099999999999996</v>
      </c>
      <c r="M11579">
        <v>4.8099999999999996</v>
      </c>
      <c r="N11579">
        <v>4.8099999999999996</v>
      </c>
      <c r="O11579">
        <v>4.8099999999999996</v>
      </c>
      <c r="P11579">
        <v>4.8099999999999996</v>
      </c>
      <c r="Q11579">
        <v>4.8099999999999996</v>
      </c>
      <c r="R11579">
        <v>4.8099999999999996</v>
      </c>
      <c r="S11579">
        <v>4.8099999999999996</v>
      </c>
      <c r="T11579">
        <v>4.8099999999999996</v>
      </c>
      <c r="U11579">
        <v>4.8099999999999996</v>
      </c>
      <c r="V11579">
        <v>5.13</v>
      </c>
      <c r="W11579">
        <v>4.8099999999999996</v>
      </c>
      <c r="X11579">
        <v>4.17</v>
      </c>
      <c r="Y11579">
        <v>4.8099999999999996</v>
      </c>
      <c r="Z11579">
        <v>4.8099999999999996</v>
      </c>
      <c r="AA11579">
        <v>4</v>
      </c>
      <c r="AB11579">
        <v>3.26</v>
      </c>
      <c r="AC11579">
        <v>4.8099999999999996</v>
      </c>
      <c r="AD11579">
        <v>4.8099999999999996</v>
      </c>
      <c r="AE11579">
        <v>4.8099999999999996</v>
      </c>
    </row>
    <row r="11580" spans="1:31">
      <c r="A11580" t="s">
        <v>14387</v>
      </c>
      <c r="B11580" t="s">
        <v>23157</v>
      </c>
      <c r="C11580" t="s">
        <v>23158</v>
      </c>
      <c r="D11580" t="s">
        <v>104</v>
      </c>
      <c r="E11580">
        <v>7.84</v>
      </c>
      <c r="F11580">
        <v>7.84</v>
      </c>
      <c r="G11580">
        <v>7.84</v>
      </c>
      <c r="H11580">
        <v>7.84</v>
      </c>
      <c r="I11580">
        <v>7.84</v>
      </c>
      <c r="J11580">
        <v>7.82</v>
      </c>
      <c r="K11580">
        <v>7.84</v>
      </c>
      <c r="L11580">
        <v>7.84</v>
      </c>
      <c r="M11580">
        <v>7.84</v>
      </c>
      <c r="N11580">
        <v>7.84</v>
      </c>
      <c r="O11580">
        <v>7.84</v>
      </c>
      <c r="P11580">
        <v>7.84</v>
      </c>
      <c r="Q11580">
        <v>7.84</v>
      </c>
      <c r="R11580">
        <v>7.84</v>
      </c>
      <c r="S11580">
        <v>7.84</v>
      </c>
      <c r="T11580">
        <v>7.84</v>
      </c>
      <c r="U11580">
        <v>7.84</v>
      </c>
      <c r="V11580">
        <v>8.3699999999999992</v>
      </c>
      <c r="W11580">
        <v>7.84</v>
      </c>
      <c r="X11580">
        <v>6.8</v>
      </c>
      <c r="Y11580">
        <v>7.84</v>
      </c>
      <c r="Z11580">
        <v>7.84</v>
      </c>
      <c r="AA11580">
        <v>6.53</v>
      </c>
      <c r="AB11580">
        <v>5.31</v>
      </c>
      <c r="AC11580">
        <v>7.84</v>
      </c>
      <c r="AD11580">
        <v>7.84</v>
      </c>
      <c r="AE11580">
        <v>7.84</v>
      </c>
    </row>
    <row r="11581" spans="1:31">
      <c r="A11581" t="s">
        <v>14387</v>
      </c>
      <c r="B11581" t="s">
        <v>23159</v>
      </c>
      <c r="C11581" t="s">
        <v>23160</v>
      </c>
      <c r="D11581" t="s">
        <v>104</v>
      </c>
      <c r="E11581">
        <v>17.66</v>
      </c>
      <c r="F11581">
        <v>17.66</v>
      </c>
      <c r="G11581">
        <v>17.66</v>
      </c>
      <c r="H11581">
        <v>17.66</v>
      </c>
      <c r="I11581">
        <v>17.66</v>
      </c>
      <c r="J11581">
        <v>17.62</v>
      </c>
      <c r="K11581">
        <v>17.66</v>
      </c>
      <c r="L11581">
        <v>17.66</v>
      </c>
      <c r="M11581">
        <v>17.66</v>
      </c>
      <c r="N11581">
        <v>17.66</v>
      </c>
      <c r="O11581">
        <v>17.66</v>
      </c>
      <c r="P11581">
        <v>17.66</v>
      </c>
      <c r="Q11581">
        <v>17.66</v>
      </c>
      <c r="R11581">
        <v>17.66</v>
      </c>
      <c r="S11581">
        <v>17.66</v>
      </c>
      <c r="T11581">
        <v>17.66</v>
      </c>
      <c r="U11581">
        <v>17.66</v>
      </c>
      <c r="V11581">
        <v>18.850000000000001</v>
      </c>
      <c r="W11581">
        <v>17.66</v>
      </c>
      <c r="X11581">
        <v>15.32</v>
      </c>
      <c r="Y11581">
        <v>17.66</v>
      </c>
      <c r="Z11581">
        <v>17.66</v>
      </c>
      <c r="AA11581">
        <v>14.71</v>
      </c>
      <c r="AB11581">
        <v>11.97</v>
      </c>
      <c r="AC11581">
        <v>17.66</v>
      </c>
      <c r="AD11581">
        <v>17.66</v>
      </c>
      <c r="AE11581">
        <v>17.66</v>
      </c>
    </row>
    <row r="11582" spans="1:31">
      <c r="A11582" t="s">
        <v>14387</v>
      </c>
      <c r="B11582" t="s">
        <v>23161</v>
      </c>
      <c r="C11582" t="s">
        <v>23162</v>
      </c>
      <c r="D11582" t="s">
        <v>104</v>
      </c>
      <c r="E11582">
        <v>23.67</v>
      </c>
      <c r="F11582">
        <v>23.67</v>
      </c>
      <c r="G11582">
        <v>23.67</v>
      </c>
      <c r="H11582">
        <v>23.67</v>
      </c>
      <c r="I11582">
        <v>23.67</v>
      </c>
      <c r="J11582">
        <v>23.62</v>
      </c>
      <c r="K11582">
        <v>23.67</v>
      </c>
      <c r="L11582">
        <v>23.67</v>
      </c>
      <c r="M11582">
        <v>23.67</v>
      </c>
      <c r="N11582">
        <v>23.67</v>
      </c>
      <c r="O11582">
        <v>23.67</v>
      </c>
      <c r="P11582">
        <v>23.67</v>
      </c>
      <c r="Q11582">
        <v>23.67</v>
      </c>
      <c r="R11582">
        <v>23.67</v>
      </c>
      <c r="S11582">
        <v>23.67</v>
      </c>
      <c r="T11582">
        <v>23.67</v>
      </c>
      <c r="U11582">
        <v>23.67</v>
      </c>
      <c r="V11582">
        <v>25.27</v>
      </c>
      <c r="W11582">
        <v>23.67</v>
      </c>
      <c r="X11582">
        <v>20.54</v>
      </c>
      <c r="Y11582">
        <v>23.67</v>
      </c>
      <c r="Z11582">
        <v>23.67</v>
      </c>
      <c r="AA11582">
        <v>19.72</v>
      </c>
      <c r="AB11582">
        <v>16.04</v>
      </c>
      <c r="AC11582">
        <v>23.67</v>
      </c>
      <c r="AD11582">
        <v>23.67</v>
      </c>
      <c r="AE11582">
        <v>23.67</v>
      </c>
    </row>
    <row r="11583" spans="1:31">
      <c r="A11583" t="s">
        <v>14387</v>
      </c>
      <c r="B11583" t="s">
        <v>23163</v>
      </c>
      <c r="C11583" t="s">
        <v>23164</v>
      </c>
      <c r="D11583" t="s">
        <v>104</v>
      </c>
      <c r="E11583">
        <v>41.77</v>
      </c>
      <c r="F11583">
        <v>41.77</v>
      </c>
      <c r="G11583">
        <v>41.77</v>
      </c>
      <c r="H11583">
        <v>41.77</v>
      </c>
      <c r="I11583">
        <v>41.77</v>
      </c>
      <c r="J11583">
        <v>41.69</v>
      </c>
      <c r="K11583">
        <v>41.77</v>
      </c>
      <c r="L11583">
        <v>41.77</v>
      </c>
      <c r="M11583">
        <v>41.77</v>
      </c>
      <c r="N11583">
        <v>41.77</v>
      </c>
      <c r="O11583">
        <v>41.77</v>
      </c>
      <c r="P11583">
        <v>41.77</v>
      </c>
      <c r="Q11583">
        <v>41.77</v>
      </c>
      <c r="R11583">
        <v>41.77</v>
      </c>
      <c r="S11583">
        <v>41.77</v>
      </c>
      <c r="T11583">
        <v>41.77</v>
      </c>
      <c r="U11583">
        <v>41.77</v>
      </c>
      <c r="V11583">
        <v>44.6</v>
      </c>
      <c r="W11583">
        <v>41.77</v>
      </c>
      <c r="X11583">
        <v>36.25</v>
      </c>
      <c r="Y11583">
        <v>41.77</v>
      </c>
      <c r="Z11583">
        <v>41.77</v>
      </c>
      <c r="AA11583">
        <v>34.799999999999997</v>
      </c>
      <c r="AB11583">
        <v>28.32</v>
      </c>
      <c r="AC11583">
        <v>41.77</v>
      </c>
      <c r="AD11583">
        <v>41.77</v>
      </c>
      <c r="AE11583">
        <v>41.77</v>
      </c>
    </row>
    <row r="11584" spans="1:31">
      <c r="A11584" t="s">
        <v>14387</v>
      </c>
      <c r="B11584" t="s">
        <v>23165</v>
      </c>
      <c r="C11584" t="s">
        <v>23166</v>
      </c>
      <c r="D11584" t="s">
        <v>104</v>
      </c>
      <c r="E11584">
        <v>87.25</v>
      </c>
      <c r="F11584">
        <v>87.25</v>
      </c>
      <c r="G11584">
        <v>87.25</v>
      </c>
      <c r="H11584">
        <v>87.25</v>
      </c>
      <c r="I11584">
        <v>87.25</v>
      </c>
      <c r="J11584">
        <v>87.08</v>
      </c>
      <c r="K11584">
        <v>87.25</v>
      </c>
      <c r="L11584">
        <v>87.25</v>
      </c>
      <c r="M11584">
        <v>87.25</v>
      </c>
      <c r="N11584">
        <v>87.25</v>
      </c>
      <c r="O11584">
        <v>87.25</v>
      </c>
      <c r="P11584">
        <v>87.25</v>
      </c>
      <c r="Q11584">
        <v>87.25</v>
      </c>
      <c r="R11584">
        <v>87.25</v>
      </c>
      <c r="S11584">
        <v>87.25</v>
      </c>
      <c r="T11584">
        <v>87.25</v>
      </c>
      <c r="U11584">
        <v>87.25</v>
      </c>
      <c r="V11584">
        <v>93.15</v>
      </c>
      <c r="W11584">
        <v>87.25</v>
      </c>
      <c r="X11584">
        <v>75.72</v>
      </c>
      <c r="Y11584">
        <v>87.25</v>
      </c>
      <c r="Z11584">
        <v>87.25</v>
      </c>
      <c r="AA11584">
        <v>72.680000000000007</v>
      </c>
      <c r="AB11584">
        <v>59.15</v>
      </c>
      <c r="AC11584">
        <v>87.25</v>
      </c>
      <c r="AD11584">
        <v>87.25</v>
      </c>
      <c r="AE11584">
        <v>87.25</v>
      </c>
    </row>
    <row r="11585" spans="1:31">
      <c r="A11585" t="s">
        <v>14387</v>
      </c>
      <c r="B11585" t="s">
        <v>23167</v>
      </c>
      <c r="C11585" t="s">
        <v>23168</v>
      </c>
      <c r="D11585" t="s">
        <v>104</v>
      </c>
      <c r="E11585">
        <v>133.1</v>
      </c>
      <c r="F11585">
        <v>133.1</v>
      </c>
      <c r="G11585">
        <v>133.1</v>
      </c>
      <c r="H11585">
        <v>133.1</v>
      </c>
      <c r="I11585">
        <v>133.1</v>
      </c>
      <c r="J11585">
        <v>132.84</v>
      </c>
      <c r="K11585">
        <v>133.1</v>
      </c>
      <c r="L11585">
        <v>133.1</v>
      </c>
      <c r="M11585">
        <v>133.1</v>
      </c>
      <c r="N11585">
        <v>133.1</v>
      </c>
      <c r="O11585">
        <v>133.1</v>
      </c>
      <c r="P11585">
        <v>133.1</v>
      </c>
      <c r="Q11585">
        <v>133.1</v>
      </c>
      <c r="R11585">
        <v>133.1</v>
      </c>
      <c r="S11585">
        <v>133.1</v>
      </c>
      <c r="T11585">
        <v>133.1</v>
      </c>
      <c r="U11585">
        <v>133.1</v>
      </c>
      <c r="V11585">
        <v>142.1</v>
      </c>
      <c r="W11585">
        <v>133.1</v>
      </c>
      <c r="X11585">
        <v>115.5</v>
      </c>
      <c r="Y11585">
        <v>133.1</v>
      </c>
      <c r="Z11585">
        <v>133.1</v>
      </c>
      <c r="AA11585">
        <v>110.87</v>
      </c>
      <c r="AB11585">
        <v>90.23</v>
      </c>
      <c r="AC11585">
        <v>133.1</v>
      </c>
      <c r="AD11585">
        <v>133.1</v>
      </c>
      <c r="AE11585">
        <v>133.1</v>
      </c>
    </row>
    <row r="11586" spans="1:31">
      <c r="A11586" t="s">
        <v>14387</v>
      </c>
      <c r="B11586" t="s">
        <v>23169</v>
      </c>
      <c r="C11586" t="s">
        <v>23170</v>
      </c>
      <c r="D11586" t="s">
        <v>104</v>
      </c>
      <c r="E11586">
        <v>15.33</v>
      </c>
      <c r="F11586">
        <v>14.42</v>
      </c>
      <c r="G11586">
        <v>12.65</v>
      </c>
      <c r="H11586">
        <v>12.65</v>
      </c>
      <c r="I11586">
        <v>13.9</v>
      </c>
      <c r="J11586">
        <v>12.41</v>
      </c>
      <c r="K11586">
        <v>14.87</v>
      </c>
      <c r="L11586">
        <v>18.21</v>
      </c>
      <c r="M11586">
        <v>13.41</v>
      </c>
      <c r="N11586">
        <v>13.6</v>
      </c>
      <c r="O11586">
        <v>15.08</v>
      </c>
      <c r="P11586">
        <v>15.99</v>
      </c>
      <c r="Q11586">
        <v>12.14</v>
      </c>
      <c r="R11586">
        <v>13.63</v>
      </c>
      <c r="S11586">
        <v>14.17</v>
      </c>
      <c r="T11586">
        <v>13.14</v>
      </c>
      <c r="U11586">
        <v>12.32</v>
      </c>
      <c r="V11586">
        <v>14.42</v>
      </c>
      <c r="W11586">
        <v>13.44</v>
      </c>
      <c r="X11586">
        <v>14.2</v>
      </c>
      <c r="Y11586">
        <v>13.9</v>
      </c>
      <c r="Z11586">
        <v>12.29</v>
      </c>
      <c r="AA11586">
        <v>18.36</v>
      </c>
      <c r="AB11586">
        <v>13.69</v>
      </c>
      <c r="AC11586">
        <v>14.08</v>
      </c>
      <c r="AD11586">
        <v>15.66</v>
      </c>
      <c r="AE11586">
        <v>15.14</v>
      </c>
    </row>
    <row r="11587" spans="1:31">
      <c r="A11587" t="s">
        <v>14387</v>
      </c>
      <c r="B11587" t="s">
        <v>23171</v>
      </c>
      <c r="C11587" t="s">
        <v>23172</v>
      </c>
      <c r="D11587" t="s">
        <v>104</v>
      </c>
      <c r="E11587">
        <v>3.98</v>
      </c>
      <c r="F11587">
        <v>3.86</v>
      </c>
      <c r="G11587">
        <v>3.28</v>
      </c>
      <c r="H11587">
        <v>3.75</v>
      </c>
      <c r="I11587">
        <v>3.56</v>
      </c>
      <c r="J11587">
        <v>3.45</v>
      </c>
      <c r="K11587">
        <v>3.95</v>
      </c>
      <c r="L11587">
        <v>5.22</v>
      </c>
      <c r="M11587">
        <v>4.17</v>
      </c>
      <c r="N11587">
        <v>4.1500000000000004</v>
      </c>
      <c r="O11587">
        <v>4.21</v>
      </c>
      <c r="P11587">
        <v>4.83</v>
      </c>
      <c r="Q11587">
        <v>3.63</v>
      </c>
      <c r="R11587">
        <v>3.65</v>
      </c>
      <c r="S11587">
        <v>3.87</v>
      </c>
      <c r="T11587">
        <v>4.62</v>
      </c>
      <c r="U11587">
        <v>3.38</v>
      </c>
      <c r="V11587">
        <v>4.18</v>
      </c>
      <c r="W11587">
        <v>3.86</v>
      </c>
      <c r="X11587">
        <v>3.69</v>
      </c>
      <c r="Y11587">
        <v>3.8</v>
      </c>
      <c r="Z11587">
        <v>3.58</v>
      </c>
      <c r="AA11587">
        <v>4.55</v>
      </c>
      <c r="AB11587">
        <v>3.87</v>
      </c>
      <c r="AC11587">
        <v>3.86</v>
      </c>
      <c r="AD11587">
        <v>4.62</v>
      </c>
      <c r="AE11587">
        <v>4.1399999999999997</v>
      </c>
    </row>
    <row r="11588" spans="1:31">
      <c r="A11588" t="s">
        <v>14387</v>
      </c>
      <c r="B11588" t="s">
        <v>23173</v>
      </c>
      <c r="C11588" t="s">
        <v>23174</v>
      </c>
      <c r="D11588" t="s">
        <v>104</v>
      </c>
      <c r="E11588">
        <v>33.83</v>
      </c>
      <c r="F11588">
        <v>31.82</v>
      </c>
      <c r="G11588">
        <v>27.93</v>
      </c>
      <c r="H11588">
        <v>27.93</v>
      </c>
      <c r="I11588">
        <v>30.68</v>
      </c>
      <c r="J11588">
        <v>27.4</v>
      </c>
      <c r="K11588">
        <v>32.82</v>
      </c>
      <c r="L11588">
        <v>40.19</v>
      </c>
      <c r="M11588">
        <v>29.61</v>
      </c>
      <c r="N11588">
        <v>30.01</v>
      </c>
      <c r="O11588">
        <v>33.29</v>
      </c>
      <c r="P11588">
        <v>35.299999999999997</v>
      </c>
      <c r="Q11588">
        <v>26.79</v>
      </c>
      <c r="R11588">
        <v>30.08</v>
      </c>
      <c r="S11588">
        <v>31.28</v>
      </c>
      <c r="T11588">
        <v>29</v>
      </c>
      <c r="U11588">
        <v>27.2</v>
      </c>
      <c r="V11588">
        <v>31.82</v>
      </c>
      <c r="W11588">
        <v>29.67</v>
      </c>
      <c r="X11588">
        <v>31.35</v>
      </c>
      <c r="Y11588">
        <v>30.68</v>
      </c>
      <c r="Z11588">
        <v>27.13</v>
      </c>
      <c r="AA11588">
        <v>40.53</v>
      </c>
      <c r="AB11588">
        <v>30.21</v>
      </c>
      <c r="AC11588">
        <v>31.08</v>
      </c>
      <c r="AD11588">
        <v>34.56</v>
      </c>
      <c r="AE11588">
        <v>33.43</v>
      </c>
    </row>
    <row r="11589" spans="1:31">
      <c r="A11589" t="s">
        <v>14387</v>
      </c>
      <c r="B11589" t="s">
        <v>23175</v>
      </c>
      <c r="C11589" t="s">
        <v>23176</v>
      </c>
      <c r="D11589" t="s">
        <v>104</v>
      </c>
      <c r="E11589">
        <v>30.08</v>
      </c>
      <c r="F11589">
        <v>28.29</v>
      </c>
      <c r="G11589">
        <v>24.83</v>
      </c>
      <c r="H11589">
        <v>24.83</v>
      </c>
      <c r="I11589">
        <v>27.28</v>
      </c>
      <c r="J11589">
        <v>24.36</v>
      </c>
      <c r="K11589">
        <v>29.18</v>
      </c>
      <c r="L11589">
        <v>35.729999999999997</v>
      </c>
      <c r="M11589">
        <v>26.32</v>
      </c>
      <c r="N11589">
        <v>26.68</v>
      </c>
      <c r="O11589">
        <v>29.6</v>
      </c>
      <c r="P11589">
        <v>31.39</v>
      </c>
      <c r="Q11589">
        <v>23.82</v>
      </c>
      <c r="R11589">
        <v>26.74</v>
      </c>
      <c r="S11589">
        <v>27.81</v>
      </c>
      <c r="T11589">
        <v>25.79</v>
      </c>
      <c r="U11589">
        <v>24.18</v>
      </c>
      <c r="V11589">
        <v>28.29</v>
      </c>
      <c r="W11589">
        <v>26.38</v>
      </c>
      <c r="X11589">
        <v>27.87</v>
      </c>
      <c r="Y11589">
        <v>27.28</v>
      </c>
      <c r="Z11589">
        <v>24.12</v>
      </c>
      <c r="AA11589">
        <v>36.03</v>
      </c>
      <c r="AB11589">
        <v>26.86</v>
      </c>
      <c r="AC11589">
        <v>27.63</v>
      </c>
      <c r="AD11589">
        <v>30.73</v>
      </c>
      <c r="AE11589">
        <v>29.72</v>
      </c>
    </row>
    <row r="11590" spans="1:31">
      <c r="A11590" t="s">
        <v>14387</v>
      </c>
      <c r="B11590" t="s">
        <v>23177</v>
      </c>
      <c r="C11590" t="s">
        <v>23178</v>
      </c>
      <c r="D11590" t="s">
        <v>104</v>
      </c>
      <c r="E11590">
        <v>4.1900000000000004</v>
      </c>
      <c r="F11590">
        <v>3.94</v>
      </c>
      <c r="G11590">
        <v>3.46</v>
      </c>
      <c r="H11590">
        <v>3.46</v>
      </c>
      <c r="I11590">
        <v>3.8</v>
      </c>
      <c r="J11590">
        <v>3.39</v>
      </c>
      <c r="K11590">
        <v>4.07</v>
      </c>
      <c r="L11590">
        <v>4.9800000000000004</v>
      </c>
      <c r="M11590">
        <v>3.67</v>
      </c>
      <c r="N11590">
        <v>3.72</v>
      </c>
      <c r="O11590">
        <v>4.12</v>
      </c>
      <c r="P11590">
        <v>4.37</v>
      </c>
      <c r="Q11590">
        <v>3.32</v>
      </c>
      <c r="R11590">
        <v>3.72</v>
      </c>
      <c r="S11590">
        <v>3.87</v>
      </c>
      <c r="T11590">
        <v>3.59</v>
      </c>
      <c r="U11590">
        <v>3.37</v>
      </c>
      <c r="V11590">
        <v>3.94</v>
      </c>
      <c r="W11590">
        <v>3.67</v>
      </c>
      <c r="X11590">
        <v>3.88</v>
      </c>
      <c r="Y11590">
        <v>3.8</v>
      </c>
      <c r="Z11590">
        <v>3.36</v>
      </c>
      <c r="AA11590">
        <v>5.0199999999999996</v>
      </c>
      <c r="AB11590">
        <v>3.74</v>
      </c>
      <c r="AC11590">
        <v>3.85</v>
      </c>
      <c r="AD11590">
        <v>4.28</v>
      </c>
      <c r="AE11590">
        <v>4.1399999999999997</v>
      </c>
    </row>
    <row r="11591" spans="1:31">
      <c r="A11591" t="s">
        <v>14387</v>
      </c>
      <c r="B11591" t="s">
        <v>23179</v>
      </c>
      <c r="C11591" t="s">
        <v>23180</v>
      </c>
      <c r="D11591" t="s">
        <v>104</v>
      </c>
      <c r="E11591">
        <v>73.569999999999993</v>
      </c>
      <c r="F11591">
        <v>69.19</v>
      </c>
      <c r="G11591">
        <v>60.74</v>
      </c>
      <c r="H11591">
        <v>60.74</v>
      </c>
      <c r="I11591">
        <v>66.72</v>
      </c>
      <c r="J11591">
        <v>59.58</v>
      </c>
      <c r="K11591">
        <v>71.38</v>
      </c>
      <c r="L11591">
        <v>87.41</v>
      </c>
      <c r="M11591">
        <v>64.39</v>
      </c>
      <c r="N11591">
        <v>65.260000000000005</v>
      </c>
      <c r="O11591">
        <v>72.400000000000006</v>
      </c>
      <c r="P11591">
        <v>76.77</v>
      </c>
      <c r="Q11591">
        <v>58.27</v>
      </c>
      <c r="R11591">
        <v>65.41</v>
      </c>
      <c r="S11591">
        <v>68.03</v>
      </c>
      <c r="T11591">
        <v>63.08</v>
      </c>
      <c r="U11591">
        <v>59.14</v>
      </c>
      <c r="V11591">
        <v>69.19</v>
      </c>
      <c r="W11591">
        <v>64.53</v>
      </c>
      <c r="X11591">
        <v>68.17</v>
      </c>
      <c r="Y11591">
        <v>66.72</v>
      </c>
      <c r="Z11591">
        <v>59</v>
      </c>
      <c r="AA11591">
        <v>88.13</v>
      </c>
      <c r="AB11591">
        <v>65.7</v>
      </c>
      <c r="AC11591">
        <v>67.59</v>
      </c>
      <c r="AD11591">
        <v>75.17</v>
      </c>
      <c r="AE11591">
        <v>72.69</v>
      </c>
    </row>
    <row r="11592" spans="1:31">
      <c r="A11592" t="s">
        <v>14387</v>
      </c>
      <c r="B11592" t="s">
        <v>23181</v>
      </c>
      <c r="C11592" t="s">
        <v>23182</v>
      </c>
      <c r="D11592" t="s">
        <v>104</v>
      </c>
      <c r="E11592">
        <v>5.39</v>
      </c>
      <c r="F11592">
        <v>5.07</v>
      </c>
      <c r="G11592">
        <v>4.45</v>
      </c>
      <c r="H11592">
        <v>4.45</v>
      </c>
      <c r="I11592">
        <v>4.8899999999999997</v>
      </c>
      <c r="J11592">
        <v>4.37</v>
      </c>
      <c r="K11592">
        <v>5.23</v>
      </c>
      <c r="L11592">
        <v>6.41</v>
      </c>
      <c r="M11592">
        <v>4.72</v>
      </c>
      <c r="N11592">
        <v>4.79</v>
      </c>
      <c r="O11592">
        <v>5.31</v>
      </c>
      <c r="P11592">
        <v>5.63</v>
      </c>
      <c r="Q11592">
        <v>4.2699999999999996</v>
      </c>
      <c r="R11592">
        <v>4.8</v>
      </c>
      <c r="S11592">
        <v>4.99</v>
      </c>
      <c r="T11592">
        <v>4.62</v>
      </c>
      <c r="U11592">
        <v>4.34</v>
      </c>
      <c r="V11592">
        <v>5.07</v>
      </c>
      <c r="W11592">
        <v>4.7300000000000004</v>
      </c>
      <c r="X11592">
        <v>5</v>
      </c>
      <c r="Y11592">
        <v>4.8899999999999997</v>
      </c>
      <c r="Z11592">
        <v>4.33</v>
      </c>
      <c r="AA11592">
        <v>6.46</v>
      </c>
      <c r="AB11592">
        <v>4.82</v>
      </c>
      <c r="AC11592">
        <v>4.96</v>
      </c>
      <c r="AD11592">
        <v>5.51</v>
      </c>
      <c r="AE11592">
        <v>5.33</v>
      </c>
    </row>
    <row r="11593" spans="1:31">
      <c r="A11593" t="s">
        <v>14387</v>
      </c>
      <c r="B11593" t="s">
        <v>23183</v>
      </c>
      <c r="C11593" t="s">
        <v>23184</v>
      </c>
      <c r="D11593" t="s">
        <v>104</v>
      </c>
      <c r="E11593">
        <v>13.29</v>
      </c>
      <c r="F11593">
        <v>12.5</v>
      </c>
      <c r="G11593">
        <v>10.98</v>
      </c>
      <c r="H11593">
        <v>10.98</v>
      </c>
      <c r="I11593">
        <v>12.05</v>
      </c>
      <c r="J11593">
        <v>10.76</v>
      </c>
      <c r="K11593">
        <v>12.9</v>
      </c>
      <c r="L11593">
        <v>15.79</v>
      </c>
      <c r="M11593">
        <v>11.63</v>
      </c>
      <c r="N11593">
        <v>11.79</v>
      </c>
      <c r="O11593">
        <v>13.08</v>
      </c>
      <c r="P11593">
        <v>13.87</v>
      </c>
      <c r="Q11593">
        <v>10.53</v>
      </c>
      <c r="R11593">
        <v>11.82</v>
      </c>
      <c r="S11593">
        <v>12.29</v>
      </c>
      <c r="T11593">
        <v>11.4</v>
      </c>
      <c r="U11593">
        <v>10.69</v>
      </c>
      <c r="V11593">
        <v>12.5</v>
      </c>
      <c r="W11593">
        <v>11.66</v>
      </c>
      <c r="X11593">
        <v>12.32</v>
      </c>
      <c r="Y11593">
        <v>12.05</v>
      </c>
      <c r="Z11593">
        <v>10.66</v>
      </c>
      <c r="AA11593">
        <v>15.93</v>
      </c>
      <c r="AB11593">
        <v>11.87</v>
      </c>
      <c r="AC11593">
        <v>12.21</v>
      </c>
      <c r="AD11593">
        <v>13.58</v>
      </c>
      <c r="AE11593">
        <v>13.13</v>
      </c>
    </row>
    <row r="11594" spans="1:31">
      <c r="A11594" t="s">
        <v>14387</v>
      </c>
      <c r="B11594" t="s">
        <v>23185</v>
      </c>
      <c r="C11594" t="s">
        <v>23186</v>
      </c>
      <c r="D11594" t="s">
        <v>104</v>
      </c>
      <c r="E11594">
        <v>11.96</v>
      </c>
      <c r="F11594">
        <v>11.25</v>
      </c>
      <c r="G11594">
        <v>9.8800000000000008</v>
      </c>
      <c r="H11594">
        <v>9.8800000000000008</v>
      </c>
      <c r="I11594">
        <v>10.85</v>
      </c>
      <c r="J11594">
        <v>9.69</v>
      </c>
      <c r="K11594">
        <v>11.61</v>
      </c>
      <c r="L11594">
        <v>14.22</v>
      </c>
      <c r="M11594">
        <v>10.47</v>
      </c>
      <c r="N11594">
        <v>10.61</v>
      </c>
      <c r="O11594">
        <v>11.77</v>
      </c>
      <c r="P11594">
        <v>12.48</v>
      </c>
      <c r="Q11594">
        <v>9.48</v>
      </c>
      <c r="R11594">
        <v>10.64</v>
      </c>
      <c r="S11594">
        <v>11.06</v>
      </c>
      <c r="T11594">
        <v>10.26</v>
      </c>
      <c r="U11594">
        <v>9.6199999999999992</v>
      </c>
      <c r="V11594">
        <v>11.25</v>
      </c>
      <c r="W11594">
        <v>10.49</v>
      </c>
      <c r="X11594">
        <v>11.09</v>
      </c>
      <c r="Y11594">
        <v>10.85</v>
      </c>
      <c r="Z11594">
        <v>9.59</v>
      </c>
      <c r="AA11594">
        <v>14.33</v>
      </c>
      <c r="AB11594">
        <v>10.68</v>
      </c>
      <c r="AC11594">
        <v>10.99</v>
      </c>
      <c r="AD11594">
        <v>12.22</v>
      </c>
      <c r="AE11594">
        <v>11.82</v>
      </c>
    </row>
    <row r="11595" spans="1:31">
      <c r="A11595" t="s">
        <v>14387</v>
      </c>
      <c r="B11595" t="s">
        <v>23187</v>
      </c>
      <c r="C11595" t="s">
        <v>23188</v>
      </c>
      <c r="D11595" t="s">
        <v>104</v>
      </c>
      <c r="E11595">
        <v>14.95</v>
      </c>
      <c r="F11595">
        <v>14.06</v>
      </c>
      <c r="G11595">
        <v>12.35</v>
      </c>
      <c r="H11595">
        <v>12.35</v>
      </c>
      <c r="I11595">
        <v>13.56</v>
      </c>
      <c r="J11595">
        <v>12.11</v>
      </c>
      <c r="K11595">
        <v>14.51</v>
      </c>
      <c r="L11595">
        <v>17.77</v>
      </c>
      <c r="M11595">
        <v>13.09</v>
      </c>
      <c r="N11595">
        <v>13.26</v>
      </c>
      <c r="O11595">
        <v>14.72</v>
      </c>
      <c r="P11595">
        <v>15.6</v>
      </c>
      <c r="Q11595">
        <v>11.84</v>
      </c>
      <c r="R11595">
        <v>13.29</v>
      </c>
      <c r="S11595">
        <v>13.83</v>
      </c>
      <c r="T11595">
        <v>12.82</v>
      </c>
      <c r="U11595">
        <v>12.02</v>
      </c>
      <c r="V11595">
        <v>14.06</v>
      </c>
      <c r="W11595">
        <v>13.12</v>
      </c>
      <c r="X11595">
        <v>13.86</v>
      </c>
      <c r="Y11595">
        <v>13.56</v>
      </c>
      <c r="Z11595">
        <v>11.99</v>
      </c>
      <c r="AA11595">
        <v>17.91</v>
      </c>
      <c r="AB11595">
        <v>13.35</v>
      </c>
      <c r="AC11595">
        <v>13.74</v>
      </c>
      <c r="AD11595">
        <v>15.28</v>
      </c>
      <c r="AE11595">
        <v>14.78</v>
      </c>
    </row>
    <row r="11596" spans="1:31">
      <c r="A11596" t="s">
        <v>14387</v>
      </c>
      <c r="B11596" t="s">
        <v>23189</v>
      </c>
      <c r="C11596" t="s">
        <v>23190</v>
      </c>
      <c r="D11596" t="s">
        <v>104</v>
      </c>
      <c r="E11596">
        <v>23.05</v>
      </c>
      <c r="F11596">
        <v>21.68</v>
      </c>
      <c r="G11596">
        <v>19.04</v>
      </c>
      <c r="H11596">
        <v>19.04</v>
      </c>
      <c r="I11596">
        <v>20.91</v>
      </c>
      <c r="J11596">
        <v>18.670000000000002</v>
      </c>
      <c r="K11596">
        <v>22.37</v>
      </c>
      <c r="L11596">
        <v>27.39</v>
      </c>
      <c r="M11596">
        <v>20.18</v>
      </c>
      <c r="N11596">
        <v>20.45</v>
      </c>
      <c r="O11596">
        <v>22.69</v>
      </c>
      <c r="P11596">
        <v>24.06</v>
      </c>
      <c r="Q11596">
        <v>18.260000000000002</v>
      </c>
      <c r="R11596">
        <v>20.5</v>
      </c>
      <c r="S11596">
        <v>21.32</v>
      </c>
      <c r="T11596">
        <v>19.77</v>
      </c>
      <c r="U11596">
        <v>18.53</v>
      </c>
      <c r="V11596">
        <v>21.68</v>
      </c>
      <c r="W11596">
        <v>20.22</v>
      </c>
      <c r="X11596">
        <v>21.36</v>
      </c>
      <c r="Y11596">
        <v>20.91</v>
      </c>
      <c r="Z11596">
        <v>18.489999999999998</v>
      </c>
      <c r="AA11596">
        <v>27.62</v>
      </c>
      <c r="AB11596">
        <v>20.59</v>
      </c>
      <c r="AC11596">
        <v>21.18</v>
      </c>
      <c r="AD11596">
        <v>23.56</v>
      </c>
      <c r="AE11596">
        <v>22.78</v>
      </c>
    </row>
    <row r="11597" spans="1:31">
      <c r="A11597" t="s">
        <v>14387</v>
      </c>
      <c r="B11597" t="s">
        <v>23191</v>
      </c>
      <c r="C11597" t="s">
        <v>23192</v>
      </c>
      <c r="D11597" t="s">
        <v>104</v>
      </c>
      <c r="E11597">
        <v>4.04</v>
      </c>
      <c r="F11597">
        <v>3.8</v>
      </c>
      <c r="G11597">
        <v>3.33</v>
      </c>
      <c r="H11597">
        <v>3.33</v>
      </c>
      <c r="I11597">
        <v>3.66</v>
      </c>
      <c r="J11597">
        <v>3.27</v>
      </c>
      <c r="K11597">
        <v>3.92</v>
      </c>
      <c r="L11597">
        <v>4.8</v>
      </c>
      <c r="M11597">
        <v>3.53</v>
      </c>
      <c r="N11597">
        <v>3.58</v>
      </c>
      <c r="O11597">
        <v>3.97</v>
      </c>
      <c r="P11597">
        <v>4.21</v>
      </c>
      <c r="Q11597">
        <v>3.2</v>
      </c>
      <c r="R11597">
        <v>3.59</v>
      </c>
      <c r="S11597">
        <v>3.73</v>
      </c>
      <c r="T11597">
        <v>3.46</v>
      </c>
      <c r="U11597">
        <v>3.25</v>
      </c>
      <c r="V11597">
        <v>3.8</v>
      </c>
      <c r="W11597">
        <v>3.54</v>
      </c>
      <c r="X11597">
        <v>3.74</v>
      </c>
      <c r="Y11597">
        <v>3.66</v>
      </c>
      <c r="Z11597">
        <v>3.24</v>
      </c>
      <c r="AA11597">
        <v>4.84</v>
      </c>
      <c r="AB11597">
        <v>3.61</v>
      </c>
      <c r="AC11597">
        <v>3.71</v>
      </c>
      <c r="AD11597">
        <v>4.13</v>
      </c>
      <c r="AE11597">
        <v>3.99</v>
      </c>
    </row>
    <row r="11598" spans="1:31">
      <c r="A11598" t="s">
        <v>14387</v>
      </c>
      <c r="B11598" t="s">
        <v>23193</v>
      </c>
      <c r="C11598" t="s">
        <v>23194</v>
      </c>
      <c r="D11598" t="s">
        <v>104</v>
      </c>
      <c r="E11598">
        <v>6.3</v>
      </c>
      <c r="F11598">
        <v>5.93</v>
      </c>
      <c r="G11598">
        <v>5.2</v>
      </c>
      <c r="H11598">
        <v>5.2</v>
      </c>
      <c r="I11598">
        <v>5.71</v>
      </c>
      <c r="J11598">
        <v>5.0999999999999996</v>
      </c>
      <c r="K11598">
        <v>6.11</v>
      </c>
      <c r="L11598">
        <v>7.49</v>
      </c>
      <c r="M11598">
        <v>5.51</v>
      </c>
      <c r="N11598">
        <v>5.59</v>
      </c>
      <c r="O11598">
        <v>6.2</v>
      </c>
      <c r="P11598">
        <v>6.58</v>
      </c>
      <c r="Q11598">
        <v>4.99</v>
      </c>
      <c r="R11598">
        <v>5.6</v>
      </c>
      <c r="S11598">
        <v>5.83</v>
      </c>
      <c r="T11598">
        <v>5.4</v>
      </c>
      <c r="U11598">
        <v>5.07</v>
      </c>
      <c r="V11598">
        <v>5.93</v>
      </c>
      <c r="W11598">
        <v>5.53</v>
      </c>
      <c r="X11598">
        <v>5.84</v>
      </c>
      <c r="Y11598">
        <v>5.71</v>
      </c>
      <c r="Z11598">
        <v>5.05</v>
      </c>
      <c r="AA11598">
        <v>7.55</v>
      </c>
      <c r="AB11598">
        <v>5.63</v>
      </c>
      <c r="AC11598">
        <v>5.79</v>
      </c>
      <c r="AD11598">
        <v>6.44</v>
      </c>
      <c r="AE11598">
        <v>6.23</v>
      </c>
    </row>
    <row r="11599" spans="1:31">
      <c r="A11599" t="s">
        <v>14387</v>
      </c>
      <c r="B11599" t="s">
        <v>23195</v>
      </c>
      <c r="C11599" t="s">
        <v>23196</v>
      </c>
      <c r="D11599" t="s">
        <v>104</v>
      </c>
      <c r="E11599">
        <v>6.38</v>
      </c>
      <c r="F11599">
        <v>6</v>
      </c>
      <c r="G11599">
        <v>5.27</v>
      </c>
      <c r="H11599">
        <v>5.27</v>
      </c>
      <c r="I11599">
        <v>5.79</v>
      </c>
      <c r="J11599">
        <v>5.17</v>
      </c>
      <c r="K11599">
        <v>6.19</v>
      </c>
      <c r="L11599">
        <v>7.58</v>
      </c>
      <c r="M11599">
        <v>5.59</v>
      </c>
      <c r="N11599">
        <v>5.66</v>
      </c>
      <c r="O11599">
        <v>6.28</v>
      </c>
      <c r="P11599">
        <v>6.66</v>
      </c>
      <c r="Q11599">
        <v>5.05</v>
      </c>
      <c r="R11599">
        <v>5.67</v>
      </c>
      <c r="S11599">
        <v>5.9</v>
      </c>
      <c r="T11599">
        <v>5.47</v>
      </c>
      <c r="U11599">
        <v>5.13</v>
      </c>
      <c r="V11599">
        <v>6</v>
      </c>
      <c r="W11599">
        <v>5.6</v>
      </c>
      <c r="X11599">
        <v>5.91</v>
      </c>
      <c r="Y11599">
        <v>5.79</v>
      </c>
      <c r="Z11599">
        <v>5.12</v>
      </c>
      <c r="AA11599">
        <v>7.65</v>
      </c>
      <c r="AB11599">
        <v>5.7</v>
      </c>
      <c r="AC11599">
        <v>5.86</v>
      </c>
      <c r="AD11599">
        <v>6.52</v>
      </c>
      <c r="AE11599">
        <v>6.31</v>
      </c>
    </row>
    <row r="11600" spans="1:31">
      <c r="A11600" t="s">
        <v>14387</v>
      </c>
      <c r="B11600" t="s">
        <v>23197</v>
      </c>
      <c r="C11600" t="s">
        <v>23198</v>
      </c>
      <c r="D11600" t="s">
        <v>104</v>
      </c>
      <c r="E11600">
        <v>14.63</v>
      </c>
      <c r="F11600">
        <v>13.76</v>
      </c>
      <c r="G11600">
        <v>12.08</v>
      </c>
      <c r="H11600">
        <v>12.08</v>
      </c>
      <c r="I11600">
        <v>13.26</v>
      </c>
      <c r="J11600">
        <v>11.84</v>
      </c>
      <c r="K11600">
        <v>14.19</v>
      </c>
      <c r="L11600">
        <v>17.38</v>
      </c>
      <c r="M11600">
        <v>12.8</v>
      </c>
      <c r="N11600">
        <v>12.97</v>
      </c>
      <c r="O11600">
        <v>14.39</v>
      </c>
      <c r="P11600">
        <v>15.26</v>
      </c>
      <c r="Q11600">
        <v>11.58</v>
      </c>
      <c r="R11600">
        <v>13</v>
      </c>
      <c r="S11600">
        <v>13.52</v>
      </c>
      <c r="T11600">
        <v>12.54</v>
      </c>
      <c r="U11600">
        <v>11.76</v>
      </c>
      <c r="V11600">
        <v>13.76</v>
      </c>
      <c r="W11600">
        <v>12.83</v>
      </c>
      <c r="X11600">
        <v>13.55</v>
      </c>
      <c r="Y11600">
        <v>13.26</v>
      </c>
      <c r="Z11600">
        <v>11.73</v>
      </c>
      <c r="AA11600">
        <v>17.52</v>
      </c>
      <c r="AB11600">
        <v>13.06</v>
      </c>
      <c r="AC11600">
        <v>13.44</v>
      </c>
      <c r="AD11600">
        <v>14.94</v>
      </c>
      <c r="AE11600">
        <v>14.45</v>
      </c>
    </row>
    <row r="11601" spans="1:31">
      <c r="A11601" t="s">
        <v>14387</v>
      </c>
      <c r="B11601" t="s">
        <v>23199</v>
      </c>
      <c r="C11601" t="s">
        <v>23200</v>
      </c>
      <c r="D11601" t="s">
        <v>104</v>
      </c>
      <c r="E11601">
        <v>48.71</v>
      </c>
      <c r="F11601">
        <v>48.71</v>
      </c>
      <c r="G11601">
        <v>48.71</v>
      </c>
      <c r="H11601">
        <v>48.71</v>
      </c>
      <c r="I11601">
        <v>48.71</v>
      </c>
      <c r="J11601">
        <v>48.71</v>
      </c>
      <c r="K11601">
        <v>48.71</v>
      </c>
      <c r="L11601">
        <v>48.71</v>
      </c>
      <c r="M11601">
        <v>48.71</v>
      </c>
      <c r="N11601">
        <v>48.71</v>
      </c>
      <c r="O11601">
        <v>48.71</v>
      </c>
      <c r="P11601">
        <v>48.71</v>
      </c>
      <c r="Q11601">
        <v>48.71</v>
      </c>
      <c r="R11601">
        <v>48.71</v>
      </c>
      <c r="S11601">
        <v>48.71</v>
      </c>
      <c r="T11601">
        <v>48.71</v>
      </c>
      <c r="U11601">
        <v>48.71</v>
      </c>
      <c r="V11601">
        <v>48.71</v>
      </c>
      <c r="W11601">
        <v>48.71</v>
      </c>
      <c r="X11601">
        <v>48.71</v>
      </c>
      <c r="Y11601">
        <v>48.71</v>
      </c>
      <c r="Z11601">
        <v>48.71</v>
      </c>
      <c r="AA11601">
        <v>48.71</v>
      </c>
      <c r="AB11601">
        <v>48.71</v>
      </c>
      <c r="AC11601">
        <v>48.71</v>
      </c>
      <c r="AD11601">
        <v>48.71</v>
      </c>
      <c r="AE11601">
        <v>48.71</v>
      </c>
    </row>
    <row r="11602" spans="1:31">
      <c r="A11602" t="s">
        <v>14387</v>
      </c>
      <c r="B11602" t="s">
        <v>23201</v>
      </c>
      <c r="C11602" t="s">
        <v>23202</v>
      </c>
      <c r="D11602" t="s">
        <v>104</v>
      </c>
      <c r="E11602">
        <v>71.069999999999993</v>
      </c>
      <c r="F11602">
        <v>71.069999999999993</v>
      </c>
      <c r="G11602">
        <v>71.069999999999993</v>
      </c>
      <c r="H11602">
        <v>71.069999999999993</v>
      </c>
      <c r="I11602">
        <v>71.069999999999993</v>
      </c>
      <c r="J11602">
        <v>71.069999999999993</v>
      </c>
      <c r="K11602">
        <v>71.069999999999993</v>
      </c>
      <c r="L11602">
        <v>71.069999999999993</v>
      </c>
      <c r="M11602">
        <v>71.069999999999993</v>
      </c>
      <c r="N11602">
        <v>71.069999999999993</v>
      </c>
      <c r="O11602">
        <v>71.069999999999993</v>
      </c>
      <c r="P11602">
        <v>71.069999999999993</v>
      </c>
      <c r="Q11602">
        <v>71.069999999999993</v>
      </c>
      <c r="R11602">
        <v>71.069999999999993</v>
      </c>
      <c r="S11602">
        <v>71.069999999999993</v>
      </c>
      <c r="T11602">
        <v>71.069999999999993</v>
      </c>
      <c r="U11602">
        <v>71.069999999999993</v>
      </c>
      <c r="V11602">
        <v>71.069999999999993</v>
      </c>
      <c r="W11602">
        <v>71.069999999999993</v>
      </c>
      <c r="X11602">
        <v>71.069999999999993</v>
      </c>
      <c r="Y11602">
        <v>71.069999999999993</v>
      </c>
      <c r="Z11602">
        <v>71.069999999999993</v>
      </c>
      <c r="AA11602">
        <v>71.069999999999993</v>
      </c>
      <c r="AB11602">
        <v>71.069999999999993</v>
      </c>
      <c r="AC11602">
        <v>71.069999999999993</v>
      </c>
      <c r="AD11602">
        <v>71.069999999999993</v>
      </c>
      <c r="AE11602">
        <v>71.069999999999993</v>
      </c>
    </row>
    <row r="11603" spans="1:31">
      <c r="A11603" t="s">
        <v>14387</v>
      </c>
      <c r="B11603" t="s">
        <v>23203</v>
      </c>
      <c r="C11603" t="s">
        <v>23204</v>
      </c>
      <c r="D11603" t="s">
        <v>104</v>
      </c>
      <c r="E11603">
        <v>75.650000000000006</v>
      </c>
      <c r="F11603">
        <v>75.650000000000006</v>
      </c>
      <c r="G11603">
        <v>75.650000000000006</v>
      </c>
      <c r="H11603">
        <v>75.650000000000006</v>
      </c>
      <c r="I11603">
        <v>75.650000000000006</v>
      </c>
      <c r="J11603">
        <v>75.650000000000006</v>
      </c>
      <c r="K11603">
        <v>75.650000000000006</v>
      </c>
      <c r="L11603">
        <v>75.650000000000006</v>
      </c>
      <c r="M11603">
        <v>75.650000000000006</v>
      </c>
      <c r="N11603">
        <v>75.650000000000006</v>
      </c>
      <c r="O11603">
        <v>75.650000000000006</v>
      </c>
      <c r="P11603">
        <v>75.650000000000006</v>
      </c>
      <c r="Q11603">
        <v>75.650000000000006</v>
      </c>
      <c r="R11603">
        <v>75.650000000000006</v>
      </c>
      <c r="S11603">
        <v>75.650000000000006</v>
      </c>
      <c r="T11603">
        <v>75.650000000000006</v>
      </c>
      <c r="U11603">
        <v>75.650000000000006</v>
      </c>
      <c r="V11603">
        <v>75.650000000000006</v>
      </c>
      <c r="W11603">
        <v>75.650000000000006</v>
      </c>
      <c r="X11603">
        <v>75.650000000000006</v>
      </c>
      <c r="Y11603">
        <v>75.650000000000006</v>
      </c>
      <c r="Z11603">
        <v>75.650000000000006</v>
      </c>
      <c r="AA11603">
        <v>75.650000000000006</v>
      </c>
      <c r="AB11603">
        <v>75.650000000000006</v>
      </c>
      <c r="AC11603">
        <v>75.650000000000006</v>
      </c>
      <c r="AD11603">
        <v>75.650000000000006</v>
      </c>
      <c r="AE11603">
        <v>75.650000000000006</v>
      </c>
    </row>
    <row r="11604" spans="1:31">
      <c r="A11604" t="s">
        <v>14387</v>
      </c>
      <c r="B11604" t="s">
        <v>23205</v>
      </c>
      <c r="C11604" t="s">
        <v>23206</v>
      </c>
      <c r="D11604" t="s">
        <v>104</v>
      </c>
      <c r="E11604">
        <v>30.69</v>
      </c>
      <c r="F11604">
        <v>28.86</v>
      </c>
      <c r="G11604">
        <v>25.34</v>
      </c>
      <c r="H11604">
        <v>25.34</v>
      </c>
      <c r="I11604">
        <v>27.83</v>
      </c>
      <c r="J11604">
        <v>24.85</v>
      </c>
      <c r="K11604">
        <v>29.77</v>
      </c>
      <c r="L11604">
        <v>36.46</v>
      </c>
      <c r="M11604">
        <v>26.86</v>
      </c>
      <c r="N11604">
        <v>27.22</v>
      </c>
      <c r="O11604">
        <v>30.2</v>
      </c>
      <c r="P11604">
        <v>32.020000000000003</v>
      </c>
      <c r="Q11604">
        <v>24.31</v>
      </c>
      <c r="R11604">
        <v>27.28</v>
      </c>
      <c r="S11604">
        <v>28.38</v>
      </c>
      <c r="T11604">
        <v>26.31</v>
      </c>
      <c r="U11604">
        <v>24.67</v>
      </c>
      <c r="V11604">
        <v>28.86</v>
      </c>
      <c r="W11604">
        <v>26.92</v>
      </c>
      <c r="X11604">
        <v>28.44</v>
      </c>
      <c r="Y11604">
        <v>27.83</v>
      </c>
      <c r="Z11604">
        <v>24.61</v>
      </c>
      <c r="AA11604">
        <v>36.76</v>
      </c>
      <c r="AB11604">
        <v>27.4</v>
      </c>
      <c r="AC11604">
        <v>28.19</v>
      </c>
      <c r="AD11604">
        <v>31.35</v>
      </c>
      <c r="AE11604">
        <v>30.32</v>
      </c>
    </row>
    <row r="11605" spans="1:31">
      <c r="A11605" t="s">
        <v>14387</v>
      </c>
      <c r="B11605" t="s">
        <v>23207</v>
      </c>
      <c r="C11605" t="s">
        <v>23208</v>
      </c>
      <c r="D11605" t="s">
        <v>104</v>
      </c>
      <c r="E11605">
        <v>20.87</v>
      </c>
      <c r="F11605">
        <v>20.87</v>
      </c>
      <c r="G11605">
        <v>20.87</v>
      </c>
      <c r="H11605">
        <v>20.87</v>
      </c>
      <c r="I11605">
        <v>20.87</v>
      </c>
      <c r="J11605">
        <v>20.87</v>
      </c>
      <c r="K11605">
        <v>20.87</v>
      </c>
      <c r="L11605">
        <v>20.87</v>
      </c>
      <c r="M11605">
        <v>20.87</v>
      </c>
      <c r="N11605">
        <v>20.87</v>
      </c>
      <c r="O11605">
        <v>20.87</v>
      </c>
      <c r="P11605">
        <v>20.87</v>
      </c>
      <c r="Q11605">
        <v>20.87</v>
      </c>
      <c r="R11605">
        <v>20.87</v>
      </c>
      <c r="S11605">
        <v>20.87</v>
      </c>
      <c r="T11605">
        <v>20.87</v>
      </c>
      <c r="U11605">
        <v>20.87</v>
      </c>
      <c r="V11605">
        <v>20.87</v>
      </c>
      <c r="W11605">
        <v>20.87</v>
      </c>
      <c r="X11605">
        <v>20.87</v>
      </c>
      <c r="Y11605">
        <v>20.87</v>
      </c>
      <c r="Z11605">
        <v>20.87</v>
      </c>
      <c r="AA11605">
        <v>29.19</v>
      </c>
      <c r="AB11605">
        <v>20.87</v>
      </c>
      <c r="AC11605">
        <v>20.87</v>
      </c>
      <c r="AD11605">
        <v>20.87</v>
      </c>
      <c r="AE11605">
        <v>20.87</v>
      </c>
    </row>
    <row r="11606" spans="1:31">
      <c r="A11606" t="s">
        <v>14387</v>
      </c>
      <c r="B11606" t="s">
        <v>23209</v>
      </c>
      <c r="C11606" t="s">
        <v>23210</v>
      </c>
      <c r="D11606" t="s">
        <v>104</v>
      </c>
      <c r="E11606">
        <v>22.2</v>
      </c>
      <c r="F11606">
        <v>22.2</v>
      </c>
      <c r="G11606">
        <v>22.2</v>
      </c>
      <c r="H11606">
        <v>22.2</v>
      </c>
      <c r="I11606">
        <v>22.2</v>
      </c>
      <c r="J11606">
        <v>22.2</v>
      </c>
      <c r="K11606">
        <v>22.2</v>
      </c>
      <c r="L11606">
        <v>22.2</v>
      </c>
      <c r="M11606">
        <v>22.2</v>
      </c>
      <c r="N11606">
        <v>22.2</v>
      </c>
      <c r="O11606">
        <v>22.2</v>
      </c>
      <c r="P11606">
        <v>22.2</v>
      </c>
      <c r="Q11606">
        <v>22.2</v>
      </c>
      <c r="R11606">
        <v>22.2</v>
      </c>
      <c r="S11606">
        <v>22.2</v>
      </c>
      <c r="T11606">
        <v>22.2</v>
      </c>
      <c r="U11606">
        <v>22.2</v>
      </c>
      <c r="V11606">
        <v>22.2</v>
      </c>
      <c r="W11606">
        <v>22.2</v>
      </c>
      <c r="X11606">
        <v>22.2</v>
      </c>
      <c r="Y11606">
        <v>22.2</v>
      </c>
      <c r="Z11606">
        <v>22.2</v>
      </c>
      <c r="AA11606">
        <v>31.05</v>
      </c>
      <c r="AB11606">
        <v>22.2</v>
      </c>
      <c r="AC11606">
        <v>22.2</v>
      </c>
      <c r="AD11606">
        <v>22.2</v>
      </c>
      <c r="AE11606">
        <v>22.2</v>
      </c>
    </row>
    <row r="11607" spans="1:31">
      <c r="A11607" t="s">
        <v>14387</v>
      </c>
      <c r="B11607" t="s">
        <v>23211</v>
      </c>
      <c r="C11607" t="s">
        <v>23212</v>
      </c>
      <c r="D11607" t="s">
        <v>104</v>
      </c>
      <c r="E11607">
        <v>24.98</v>
      </c>
      <c r="F11607">
        <v>24.98</v>
      </c>
      <c r="G11607">
        <v>24.98</v>
      </c>
      <c r="H11607">
        <v>24.98</v>
      </c>
      <c r="I11607">
        <v>24.98</v>
      </c>
      <c r="J11607">
        <v>24.98</v>
      </c>
      <c r="K11607">
        <v>24.98</v>
      </c>
      <c r="L11607">
        <v>24.98</v>
      </c>
      <c r="M11607">
        <v>24.98</v>
      </c>
      <c r="N11607">
        <v>24.98</v>
      </c>
      <c r="O11607">
        <v>24.98</v>
      </c>
      <c r="P11607">
        <v>24.98</v>
      </c>
      <c r="Q11607">
        <v>24.98</v>
      </c>
      <c r="R11607">
        <v>24.98</v>
      </c>
      <c r="S11607">
        <v>24.98</v>
      </c>
      <c r="T11607">
        <v>24.98</v>
      </c>
      <c r="U11607">
        <v>24.98</v>
      </c>
      <c r="V11607">
        <v>24.98</v>
      </c>
      <c r="W11607">
        <v>24.98</v>
      </c>
      <c r="X11607">
        <v>24.98</v>
      </c>
      <c r="Y11607">
        <v>24.98</v>
      </c>
      <c r="Z11607">
        <v>24.98</v>
      </c>
      <c r="AA11607">
        <v>34.94</v>
      </c>
      <c r="AB11607">
        <v>24.98</v>
      </c>
      <c r="AC11607">
        <v>24.98</v>
      </c>
      <c r="AD11607">
        <v>24.98</v>
      </c>
      <c r="AE11607">
        <v>24.98</v>
      </c>
    </row>
    <row r="11608" spans="1:31">
      <c r="A11608" t="s">
        <v>14387</v>
      </c>
      <c r="B11608" t="s">
        <v>23213</v>
      </c>
      <c r="C11608" t="s">
        <v>23214</v>
      </c>
      <c r="D11608" t="s">
        <v>104</v>
      </c>
      <c r="E11608">
        <v>35.92</v>
      </c>
      <c r="F11608">
        <v>35.92</v>
      </c>
      <c r="G11608">
        <v>35.92</v>
      </c>
      <c r="H11608">
        <v>35.92</v>
      </c>
      <c r="I11608">
        <v>35.92</v>
      </c>
      <c r="J11608">
        <v>35.92</v>
      </c>
      <c r="K11608">
        <v>35.92</v>
      </c>
      <c r="L11608">
        <v>35.92</v>
      </c>
      <c r="M11608">
        <v>35.92</v>
      </c>
      <c r="N11608">
        <v>35.92</v>
      </c>
      <c r="O11608">
        <v>35.92</v>
      </c>
      <c r="P11608">
        <v>35.92</v>
      </c>
      <c r="Q11608">
        <v>35.92</v>
      </c>
      <c r="R11608">
        <v>35.92</v>
      </c>
      <c r="S11608">
        <v>35.92</v>
      </c>
      <c r="T11608">
        <v>35.92</v>
      </c>
      <c r="U11608">
        <v>35.92</v>
      </c>
      <c r="V11608">
        <v>35.92</v>
      </c>
      <c r="W11608">
        <v>35.92</v>
      </c>
      <c r="X11608">
        <v>35.92</v>
      </c>
      <c r="Y11608">
        <v>35.92</v>
      </c>
      <c r="Z11608">
        <v>35.92</v>
      </c>
      <c r="AA11608">
        <v>50.24</v>
      </c>
      <c r="AB11608">
        <v>35.92</v>
      </c>
      <c r="AC11608">
        <v>35.92</v>
      </c>
      <c r="AD11608">
        <v>35.92</v>
      </c>
      <c r="AE11608">
        <v>35.92</v>
      </c>
    </row>
    <row r="11609" spans="1:31">
      <c r="A11609" t="s">
        <v>14387</v>
      </c>
      <c r="B11609" t="s">
        <v>23215</v>
      </c>
      <c r="C11609" t="s">
        <v>23216</v>
      </c>
      <c r="D11609" t="s">
        <v>104</v>
      </c>
      <c r="E11609">
        <v>38.79</v>
      </c>
      <c r="F11609">
        <v>38.79</v>
      </c>
      <c r="G11609">
        <v>38.79</v>
      </c>
      <c r="H11609">
        <v>38.79</v>
      </c>
      <c r="I11609">
        <v>38.79</v>
      </c>
      <c r="J11609">
        <v>38.79</v>
      </c>
      <c r="K11609">
        <v>38.79</v>
      </c>
      <c r="L11609">
        <v>38.79</v>
      </c>
      <c r="M11609">
        <v>38.79</v>
      </c>
      <c r="N11609">
        <v>38.79</v>
      </c>
      <c r="O11609">
        <v>38.79</v>
      </c>
      <c r="P11609">
        <v>38.79</v>
      </c>
      <c r="Q11609">
        <v>38.79</v>
      </c>
      <c r="R11609">
        <v>38.79</v>
      </c>
      <c r="S11609">
        <v>38.79</v>
      </c>
      <c r="T11609">
        <v>38.79</v>
      </c>
      <c r="U11609">
        <v>38.79</v>
      </c>
      <c r="V11609">
        <v>38.79</v>
      </c>
      <c r="W11609">
        <v>38.79</v>
      </c>
      <c r="X11609">
        <v>38.79</v>
      </c>
      <c r="Y11609">
        <v>38.79</v>
      </c>
      <c r="Z11609">
        <v>38.79</v>
      </c>
      <c r="AA11609">
        <v>54.26</v>
      </c>
      <c r="AB11609">
        <v>38.79</v>
      </c>
      <c r="AC11609">
        <v>38.79</v>
      </c>
      <c r="AD11609">
        <v>38.79</v>
      </c>
      <c r="AE11609">
        <v>38.79</v>
      </c>
    </row>
    <row r="11610" spans="1:31">
      <c r="A11610" t="s">
        <v>14387</v>
      </c>
      <c r="B11610" t="s">
        <v>23217</v>
      </c>
      <c r="C11610" t="s">
        <v>23218</v>
      </c>
      <c r="D11610" t="s">
        <v>104</v>
      </c>
      <c r="E11610">
        <v>20.95</v>
      </c>
      <c r="F11610">
        <v>20.95</v>
      </c>
      <c r="G11610">
        <v>20.95</v>
      </c>
      <c r="H11610">
        <v>20.95</v>
      </c>
      <c r="I11610">
        <v>20.95</v>
      </c>
      <c r="J11610">
        <v>20.95</v>
      </c>
      <c r="K11610">
        <v>20.95</v>
      </c>
      <c r="L11610">
        <v>20.95</v>
      </c>
      <c r="M11610">
        <v>20.95</v>
      </c>
      <c r="N11610">
        <v>20.95</v>
      </c>
      <c r="O11610">
        <v>20.95</v>
      </c>
      <c r="P11610">
        <v>20.95</v>
      </c>
      <c r="Q11610">
        <v>20.95</v>
      </c>
      <c r="R11610">
        <v>20.95</v>
      </c>
      <c r="S11610">
        <v>20.95</v>
      </c>
      <c r="T11610">
        <v>20.95</v>
      </c>
      <c r="U11610">
        <v>20.95</v>
      </c>
      <c r="V11610">
        <v>20.95</v>
      </c>
      <c r="W11610">
        <v>20.95</v>
      </c>
      <c r="X11610">
        <v>20.95</v>
      </c>
      <c r="Y11610">
        <v>20.95</v>
      </c>
      <c r="Z11610">
        <v>20.95</v>
      </c>
      <c r="AA11610">
        <v>29.31</v>
      </c>
      <c r="AB11610">
        <v>20.95</v>
      </c>
      <c r="AC11610">
        <v>20.95</v>
      </c>
      <c r="AD11610">
        <v>20.95</v>
      </c>
      <c r="AE11610">
        <v>20.95</v>
      </c>
    </row>
    <row r="11611" spans="1:31">
      <c r="A11611" t="s">
        <v>14387</v>
      </c>
      <c r="B11611" t="s">
        <v>23219</v>
      </c>
      <c r="C11611" t="s">
        <v>23220</v>
      </c>
      <c r="D11611" t="s">
        <v>104</v>
      </c>
      <c r="E11611">
        <v>23.57</v>
      </c>
      <c r="F11611">
        <v>23.57</v>
      </c>
      <c r="G11611">
        <v>23.57</v>
      </c>
      <c r="H11611">
        <v>23.57</v>
      </c>
      <c r="I11611">
        <v>23.57</v>
      </c>
      <c r="J11611">
        <v>23.57</v>
      </c>
      <c r="K11611">
        <v>23.57</v>
      </c>
      <c r="L11611">
        <v>23.57</v>
      </c>
      <c r="M11611">
        <v>23.57</v>
      </c>
      <c r="N11611">
        <v>23.57</v>
      </c>
      <c r="O11611">
        <v>23.57</v>
      </c>
      <c r="P11611">
        <v>23.57</v>
      </c>
      <c r="Q11611">
        <v>23.57</v>
      </c>
      <c r="R11611">
        <v>23.57</v>
      </c>
      <c r="S11611">
        <v>23.57</v>
      </c>
      <c r="T11611">
        <v>23.57</v>
      </c>
      <c r="U11611">
        <v>23.57</v>
      </c>
      <c r="V11611">
        <v>23.57</v>
      </c>
      <c r="W11611">
        <v>23.57</v>
      </c>
      <c r="X11611">
        <v>23.57</v>
      </c>
      <c r="Y11611">
        <v>23.57</v>
      </c>
      <c r="Z11611">
        <v>23.57</v>
      </c>
      <c r="AA11611">
        <v>32.97</v>
      </c>
      <c r="AB11611">
        <v>23.57</v>
      </c>
      <c r="AC11611">
        <v>23.57</v>
      </c>
      <c r="AD11611">
        <v>23.57</v>
      </c>
      <c r="AE11611">
        <v>23.57</v>
      </c>
    </row>
    <row r="11612" spans="1:31">
      <c r="A11612" t="s">
        <v>14387</v>
      </c>
      <c r="B11612" t="s">
        <v>23221</v>
      </c>
      <c r="C11612" t="s">
        <v>23222</v>
      </c>
      <c r="D11612" t="s">
        <v>104</v>
      </c>
      <c r="E11612">
        <v>24.57</v>
      </c>
      <c r="F11612">
        <v>24.57</v>
      </c>
      <c r="G11612">
        <v>24.57</v>
      </c>
      <c r="H11612">
        <v>24.57</v>
      </c>
      <c r="I11612">
        <v>24.57</v>
      </c>
      <c r="J11612">
        <v>24.57</v>
      </c>
      <c r="K11612">
        <v>24.57</v>
      </c>
      <c r="L11612">
        <v>24.57</v>
      </c>
      <c r="M11612">
        <v>24.57</v>
      </c>
      <c r="N11612">
        <v>24.57</v>
      </c>
      <c r="O11612">
        <v>24.57</v>
      </c>
      <c r="P11612">
        <v>24.57</v>
      </c>
      <c r="Q11612">
        <v>24.57</v>
      </c>
      <c r="R11612">
        <v>24.57</v>
      </c>
      <c r="S11612">
        <v>24.57</v>
      </c>
      <c r="T11612">
        <v>24.57</v>
      </c>
      <c r="U11612">
        <v>24.57</v>
      </c>
      <c r="V11612">
        <v>24.57</v>
      </c>
      <c r="W11612">
        <v>24.57</v>
      </c>
      <c r="X11612">
        <v>24.57</v>
      </c>
      <c r="Y11612">
        <v>24.57</v>
      </c>
      <c r="Z11612">
        <v>24.57</v>
      </c>
      <c r="AA11612">
        <v>34.369999999999997</v>
      </c>
      <c r="AB11612">
        <v>24.57</v>
      </c>
      <c r="AC11612">
        <v>24.57</v>
      </c>
      <c r="AD11612">
        <v>24.57</v>
      </c>
      <c r="AE11612">
        <v>24.57</v>
      </c>
    </row>
    <row r="11613" spans="1:31">
      <c r="A11613" t="s">
        <v>14387</v>
      </c>
      <c r="B11613" t="s">
        <v>23223</v>
      </c>
      <c r="C11613" t="s">
        <v>23224</v>
      </c>
      <c r="D11613" t="s">
        <v>104</v>
      </c>
      <c r="E11613">
        <v>40.200000000000003</v>
      </c>
      <c r="F11613">
        <v>40.200000000000003</v>
      </c>
      <c r="G11613">
        <v>40.200000000000003</v>
      </c>
      <c r="H11613">
        <v>40.200000000000003</v>
      </c>
      <c r="I11613">
        <v>40.200000000000003</v>
      </c>
      <c r="J11613">
        <v>40.200000000000003</v>
      </c>
      <c r="K11613">
        <v>40.200000000000003</v>
      </c>
      <c r="L11613">
        <v>40.200000000000003</v>
      </c>
      <c r="M11613">
        <v>40.200000000000003</v>
      </c>
      <c r="N11613">
        <v>40.200000000000003</v>
      </c>
      <c r="O11613">
        <v>40.200000000000003</v>
      </c>
      <c r="P11613">
        <v>40.200000000000003</v>
      </c>
      <c r="Q11613">
        <v>40.200000000000003</v>
      </c>
      <c r="R11613">
        <v>40.200000000000003</v>
      </c>
      <c r="S11613">
        <v>40.200000000000003</v>
      </c>
      <c r="T11613">
        <v>40.200000000000003</v>
      </c>
      <c r="U11613">
        <v>40.200000000000003</v>
      </c>
      <c r="V11613">
        <v>40.200000000000003</v>
      </c>
      <c r="W11613">
        <v>40.200000000000003</v>
      </c>
      <c r="X11613">
        <v>40.200000000000003</v>
      </c>
      <c r="Y11613">
        <v>40.200000000000003</v>
      </c>
      <c r="Z11613">
        <v>40.200000000000003</v>
      </c>
      <c r="AA11613">
        <v>56.23</v>
      </c>
      <c r="AB11613">
        <v>40.200000000000003</v>
      </c>
      <c r="AC11613">
        <v>40.200000000000003</v>
      </c>
      <c r="AD11613">
        <v>40.200000000000003</v>
      </c>
      <c r="AE11613">
        <v>40.200000000000003</v>
      </c>
    </row>
    <row r="11614" spans="1:31">
      <c r="A11614" t="s">
        <v>14387</v>
      </c>
      <c r="B11614" t="s">
        <v>23225</v>
      </c>
      <c r="C11614" t="s">
        <v>23226</v>
      </c>
      <c r="D11614" t="s">
        <v>104</v>
      </c>
      <c r="E11614">
        <v>65.3</v>
      </c>
      <c r="F11614">
        <v>65.3</v>
      </c>
      <c r="G11614">
        <v>65.3</v>
      </c>
      <c r="H11614">
        <v>65.3</v>
      </c>
      <c r="I11614">
        <v>65.3</v>
      </c>
      <c r="J11614">
        <v>65.3</v>
      </c>
      <c r="K11614">
        <v>65.3</v>
      </c>
      <c r="L11614">
        <v>65.3</v>
      </c>
      <c r="M11614">
        <v>65.3</v>
      </c>
      <c r="N11614">
        <v>65.3</v>
      </c>
      <c r="O11614">
        <v>65.3</v>
      </c>
      <c r="P11614">
        <v>65.3</v>
      </c>
      <c r="Q11614">
        <v>65.3</v>
      </c>
      <c r="R11614">
        <v>65.3</v>
      </c>
      <c r="S11614">
        <v>65.3</v>
      </c>
      <c r="T11614">
        <v>65.3</v>
      </c>
      <c r="U11614">
        <v>65.3</v>
      </c>
      <c r="V11614">
        <v>65.3</v>
      </c>
      <c r="W11614">
        <v>65.3</v>
      </c>
      <c r="X11614">
        <v>65.3</v>
      </c>
      <c r="Y11614">
        <v>65.3</v>
      </c>
      <c r="Z11614">
        <v>65.3</v>
      </c>
      <c r="AA11614">
        <v>91.34</v>
      </c>
      <c r="AB11614">
        <v>65.3</v>
      </c>
      <c r="AC11614">
        <v>65.3</v>
      </c>
      <c r="AD11614">
        <v>65.3</v>
      </c>
      <c r="AE11614">
        <v>65.3</v>
      </c>
    </row>
    <row r="11615" spans="1:31">
      <c r="A11615" t="s">
        <v>14387</v>
      </c>
      <c r="B11615" t="s">
        <v>23227</v>
      </c>
      <c r="C11615" t="s">
        <v>23228</v>
      </c>
      <c r="D11615" t="s">
        <v>104</v>
      </c>
      <c r="E11615">
        <v>64.89</v>
      </c>
      <c r="F11615">
        <v>64.89</v>
      </c>
      <c r="G11615">
        <v>64.89</v>
      </c>
      <c r="H11615">
        <v>64.89</v>
      </c>
      <c r="I11615">
        <v>64.89</v>
      </c>
      <c r="J11615">
        <v>64.89</v>
      </c>
      <c r="K11615">
        <v>64.89</v>
      </c>
      <c r="L11615">
        <v>64.89</v>
      </c>
      <c r="M11615">
        <v>64.89</v>
      </c>
      <c r="N11615">
        <v>64.89</v>
      </c>
      <c r="O11615">
        <v>64.89</v>
      </c>
      <c r="P11615">
        <v>64.89</v>
      </c>
      <c r="Q11615">
        <v>64.89</v>
      </c>
      <c r="R11615">
        <v>64.89</v>
      </c>
      <c r="S11615">
        <v>64.89</v>
      </c>
      <c r="T11615">
        <v>64.89</v>
      </c>
      <c r="U11615">
        <v>64.89</v>
      </c>
      <c r="V11615">
        <v>64.89</v>
      </c>
      <c r="W11615">
        <v>64.89</v>
      </c>
      <c r="X11615">
        <v>64.89</v>
      </c>
      <c r="Y11615">
        <v>64.89</v>
      </c>
      <c r="Z11615">
        <v>64.89</v>
      </c>
      <c r="AA11615">
        <v>90.77</v>
      </c>
      <c r="AB11615">
        <v>64.89</v>
      </c>
      <c r="AC11615">
        <v>64.89</v>
      </c>
      <c r="AD11615">
        <v>64.89</v>
      </c>
      <c r="AE11615">
        <v>64.89</v>
      </c>
    </row>
    <row r="11616" spans="1:31">
      <c r="A11616" t="s">
        <v>14387</v>
      </c>
      <c r="B11616" t="s">
        <v>23229</v>
      </c>
      <c r="C11616" t="s">
        <v>23230</v>
      </c>
      <c r="D11616" t="s">
        <v>104</v>
      </c>
      <c r="E11616">
        <v>18.75</v>
      </c>
      <c r="F11616">
        <v>18.18</v>
      </c>
      <c r="G11616">
        <v>15.47</v>
      </c>
      <c r="H11616">
        <v>17.64</v>
      </c>
      <c r="I11616">
        <v>16.77</v>
      </c>
      <c r="J11616">
        <v>16.27</v>
      </c>
      <c r="K11616">
        <v>18.59</v>
      </c>
      <c r="L11616">
        <v>24.57</v>
      </c>
      <c r="M11616">
        <v>19.649999999999999</v>
      </c>
      <c r="N11616">
        <v>19.52</v>
      </c>
      <c r="O11616">
        <v>19.84</v>
      </c>
      <c r="P11616">
        <v>22.76</v>
      </c>
      <c r="Q11616">
        <v>17.09</v>
      </c>
      <c r="R11616">
        <v>17.190000000000001</v>
      </c>
      <c r="S11616">
        <v>18.2</v>
      </c>
      <c r="T11616">
        <v>21.76</v>
      </c>
      <c r="U11616">
        <v>15.93</v>
      </c>
      <c r="V11616">
        <v>19.68</v>
      </c>
      <c r="W11616">
        <v>18.18</v>
      </c>
      <c r="X11616">
        <v>17.38</v>
      </c>
      <c r="Y11616">
        <v>17.87</v>
      </c>
      <c r="Z11616">
        <v>16.850000000000001</v>
      </c>
      <c r="AA11616">
        <v>21.41</v>
      </c>
      <c r="AB11616">
        <v>18.2</v>
      </c>
      <c r="AC11616">
        <v>18.18</v>
      </c>
      <c r="AD11616">
        <v>21.76</v>
      </c>
      <c r="AE11616">
        <v>19.48</v>
      </c>
    </row>
    <row r="11617" spans="1:31">
      <c r="A11617" t="s">
        <v>14387</v>
      </c>
      <c r="B11617" t="s">
        <v>23231</v>
      </c>
      <c r="C11617" t="s">
        <v>23232</v>
      </c>
      <c r="D11617" t="s">
        <v>104</v>
      </c>
      <c r="E11617">
        <v>17.91</v>
      </c>
      <c r="F11617">
        <v>17.37</v>
      </c>
      <c r="G11617">
        <v>14.78</v>
      </c>
      <c r="H11617">
        <v>16.86</v>
      </c>
      <c r="I11617">
        <v>16.02</v>
      </c>
      <c r="J11617">
        <v>15.54</v>
      </c>
      <c r="K11617">
        <v>17.760000000000002</v>
      </c>
      <c r="L11617">
        <v>23.47</v>
      </c>
      <c r="M11617">
        <v>18.77</v>
      </c>
      <c r="N11617">
        <v>18.649999999999999</v>
      </c>
      <c r="O11617">
        <v>18.95</v>
      </c>
      <c r="P11617">
        <v>21.74</v>
      </c>
      <c r="Q11617">
        <v>16.32</v>
      </c>
      <c r="R11617">
        <v>16.420000000000002</v>
      </c>
      <c r="S11617">
        <v>17.39</v>
      </c>
      <c r="T11617">
        <v>20.79</v>
      </c>
      <c r="U11617">
        <v>15.22</v>
      </c>
      <c r="V11617">
        <v>18.8</v>
      </c>
      <c r="W11617">
        <v>17.37</v>
      </c>
      <c r="X11617">
        <v>16.600000000000001</v>
      </c>
      <c r="Y11617">
        <v>17.07</v>
      </c>
      <c r="Z11617">
        <v>16.09</v>
      </c>
      <c r="AA11617">
        <v>20.45</v>
      </c>
      <c r="AB11617">
        <v>17.39</v>
      </c>
      <c r="AC11617">
        <v>17.37</v>
      </c>
      <c r="AD11617">
        <v>20.79</v>
      </c>
      <c r="AE11617">
        <v>18.61</v>
      </c>
    </row>
    <row r="11618" spans="1:31">
      <c r="A11618" t="s">
        <v>14387</v>
      </c>
      <c r="B11618" t="s">
        <v>23233</v>
      </c>
      <c r="C11618" t="s">
        <v>23234</v>
      </c>
      <c r="D11618" t="s">
        <v>104</v>
      </c>
      <c r="E11618">
        <v>18.73</v>
      </c>
      <c r="F11618">
        <v>18.16</v>
      </c>
      <c r="G11618">
        <v>15.46</v>
      </c>
      <c r="H11618">
        <v>17.63</v>
      </c>
      <c r="I11618">
        <v>16.760000000000002</v>
      </c>
      <c r="J11618">
        <v>16.25</v>
      </c>
      <c r="K11618">
        <v>18.579999999999998</v>
      </c>
      <c r="L11618">
        <v>24.55</v>
      </c>
      <c r="M11618">
        <v>19.64</v>
      </c>
      <c r="N11618">
        <v>19.5</v>
      </c>
      <c r="O11618">
        <v>19.82</v>
      </c>
      <c r="P11618">
        <v>22.73</v>
      </c>
      <c r="Q11618">
        <v>17.07</v>
      </c>
      <c r="R11618">
        <v>17.170000000000002</v>
      </c>
      <c r="S11618">
        <v>18.18</v>
      </c>
      <c r="T11618">
        <v>21.74</v>
      </c>
      <c r="U11618">
        <v>15.92</v>
      </c>
      <c r="V11618">
        <v>19.66</v>
      </c>
      <c r="W11618">
        <v>18.16</v>
      </c>
      <c r="X11618">
        <v>17.37</v>
      </c>
      <c r="Y11618">
        <v>17.86</v>
      </c>
      <c r="Z11618">
        <v>16.829999999999998</v>
      </c>
      <c r="AA11618">
        <v>21.39</v>
      </c>
      <c r="AB11618">
        <v>18.18</v>
      </c>
      <c r="AC11618">
        <v>18.16</v>
      </c>
      <c r="AD11618">
        <v>21.74</v>
      </c>
      <c r="AE11618">
        <v>19.46</v>
      </c>
    </row>
    <row r="11619" spans="1:31">
      <c r="A11619" t="s">
        <v>14387</v>
      </c>
      <c r="B11619" t="s">
        <v>23235</v>
      </c>
      <c r="C11619" t="s">
        <v>23236</v>
      </c>
      <c r="D11619" t="s">
        <v>104</v>
      </c>
      <c r="E11619">
        <v>3.79</v>
      </c>
      <c r="F11619">
        <v>3.68</v>
      </c>
      <c r="G11619">
        <v>3.13</v>
      </c>
      <c r="H11619">
        <v>3.57</v>
      </c>
      <c r="I11619">
        <v>3.39</v>
      </c>
      <c r="J11619">
        <v>3.29</v>
      </c>
      <c r="K11619">
        <v>3.76</v>
      </c>
      <c r="L11619">
        <v>4.97</v>
      </c>
      <c r="M11619">
        <v>3.98</v>
      </c>
      <c r="N11619">
        <v>3.95</v>
      </c>
      <c r="O11619">
        <v>4.01</v>
      </c>
      <c r="P11619">
        <v>4.5999999999999996</v>
      </c>
      <c r="Q11619">
        <v>3.46</v>
      </c>
      <c r="R11619">
        <v>3.48</v>
      </c>
      <c r="S11619">
        <v>3.68</v>
      </c>
      <c r="T11619">
        <v>4.4000000000000004</v>
      </c>
      <c r="U11619">
        <v>3.22</v>
      </c>
      <c r="V11619">
        <v>3.98</v>
      </c>
      <c r="W11619">
        <v>3.68</v>
      </c>
      <c r="X11619">
        <v>3.52</v>
      </c>
      <c r="Y11619">
        <v>3.62</v>
      </c>
      <c r="Z11619">
        <v>3.41</v>
      </c>
      <c r="AA11619">
        <v>4.33</v>
      </c>
      <c r="AB11619">
        <v>3.68</v>
      </c>
      <c r="AC11619">
        <v>3.68</v>
      </c>
      <c r="AD11619">
        <v>4.4000000000000004</v>
      </c>
      <c r="AE11619">
        <v>3.94</v>
      </c>
    </row>
    <row r="11620" spans="1:31">
      <c r="A11620" t="s">
        <v>14387</v>
      </c>
      <c r="B11620" t="s">
        <v>23237</v>
      </c>
      <c r="C11620" t="s">
        <v>23238</v>
      </c>
      <c r="D11620" t="s">
        <v>104</v>
      </c>
      <c r="E11620">
        <v>8.33</v>
      </c>
      <c r="F11620">
        <v>8.07</v>
      </c>
      <c r="G11620">
        <v>6.87</v>
      </c>
      <c r="H11620">
        <v>7.84</v>
      </c>
      <c r="I11620">
        <v>7.45</v>
      </c>
      <c r="J11620">
        <v>7.23</v>
      </c>
      <c r="K11620">
        <v>8.26</v>
      </c>
      <c r="L11620">
        <v>10.91</v>
      </c>
      <c r="M11620">
        <v>8.73</v>
      </c>
      <c r="N11620">
        <v>8.67</v>
      </c>
      <c r="O11620">
        <v>8.81</v>
      </c>
      <c r="P11620">
        <v>10.11</v>
      </c>
      <c r="Q11620">
        <v>7.59</v>
      </c>
      <c r="R11620">
        <v>7.63</v>
      </c>
      <c r="S11620">
        <v>8.08</v>
      </c>
      <c r="T11620">
        <v>9.67</v>
      </c>
      <c r="U11620">
        <v>7.07</v>
      </c>
      <c r="V11620">
        <v>8.74</v>
      </c>
      <c r="W11620">
        <v>8.07</v>
      </c>
      <c r="X11620">
        <v>7.72</v>
      </c>
      <c r="Y11620">
        <v>7.94</v>
      </c>
      <c r="Z11620">
        <v>7.48</v>
      </c>
      <c r="AA11620">
        <v>9.51</v>
      </c>
      <c r="AB11620">
        <v>8.08</v>
      </c>
      <c r="AC11620">
        <v>8.07</v>
      </c>
      <c r="AD11620">
        <v>9.67</v>
      </c>
      <c r="AE11620">
        <v>8.65</v>
      </c>
    </row>
    <row r="11621" spans="1:31">
      <c r="A11621" t="s">
        <v>14387</v>
      </c>
      <c r="B11621" t="s">
        <v>23239</v>
      </c>
      <c r="C11621" t="s">
        <v>23240</v>
      </c>
      <c r="D11621" t="s">
        <v>104</v>
      </c>
      <c r="E11621">
        <v>16.329999999999998</v>
      </c>
      <c r="F11621">
        <v>15.83</v>
      </c>
      <c r="G11621">
        <v>13.47</v>
      </c>
      <c r="H11621">
        <v>15.37</v>
      </c>
      <c r="I11621">
        <v>14.6</v>
      </c>
      <c r="J11621">
        <v>14.17</v>
      </c>
      <c r="K11621">
        <v>16.190000000000001</v>
      </c>
      <c r="L11621">
        <v>21.4</v>
      </c>
      <c r="M11621">
        <v>17.12</v>
      </c>
      <c r="N11621">
        <v>17</v>
      </c>
      <c r="O11621">
        <v>17.28</v>
      </c>
      <c r="P11621">
        <v>19.82</v>
      </c>
      <c r="Q11621">
        <v>14.88</v>
      </c>
      <c r="R11621">
        <v>14.97</v>
      </c>
      <c r="S11621">
        <v>15.85</v>
      </c>
      <c r="T11621">
        <v>18.95</v>
      </c>
      <c r="U11621">
        <v>13.87</v>
      </c>
      <c r="V11621">
        <v>17.14</v>
      </c>
      <c r="W11621">
        <v>15.83</v>
      </c>
      <c r="X11621">
        <v>15.14</v>
      </c>
      <c r="Y11621">
        <v>15.57</v>
      </c>
      <c r="Z11621">
        <v>14.67</v>
      </c>
      <c r="AA11621">
        <v>18.649999999999999</v>
      </c>
      <c r="AB11621">
        <v>15.85</v>
      </c>
      <c r="AC11621">
        <v>15.83</v>
      </c>
      <c r="AD11621">
        <v>18.95</v>
      </c>
      <c r="AE11621">
        <v>16.96</v>
      </c>
    </row>
    <row r="11622" spans="1:31">
      <c r="A11622" t="s">
        <v>14387</v>
      </c>
      <c r="B11622" t="s">
        <v>23241</v>
      </c>
      <c r="C11622" t="s">
        <v>23242</v>
      </c>
      <c r="D11622" t="s">
        <v>104</v>
      </c>
      <c r="E11622">
        <v>16.63</v>
      </c>
      <c r="F11622">
        <v>16.13</v>
      </c>
      <c r="G11622">
        <v>13.72</v>
      </c>
      <c r="H11622">
        <v>15.65</v>
      </c>
      <c r="I11622">
        <v>14.88</v>
      </c>
      <c r="J11622">
        <v>14.43</v>
      </c>
      <c r="K11622">
        <v>16.489999999999998</v>
      </c>
      <c r="L11622">
        <v>21.79</v>
      </c>
      <c r="M11622">
        <v>17.43</v>
      </c>
      <c r="N11622">
        <v>17.32</v>
      </c>
      <c r="O11622">
        <v>17.600000000000001</v>
      </c>
      <c r="P11622">
        <v>20.18</v>
      </c>
      <c r="Q11622">
        <v>15.16</v>
      </c>
      <c r="R11622">
        <v>15.24</v>
      </c>
      <c r="S11622">
        <v>16.14</v>
      </c>
      <c r="T11622">
        <v>19.3</v>
      </c>
      <c r="U11622">
        <v>14.13</v>
      </c>
      <c r="V11622">
        <v>17.45</v>
      </c>
      <c r="W11622">
        <v>16.13</v>
      </c>
      <c r="X11622">
        <v>15.42</v>
      </c>
      <c r="Y11622">
        <v>15.85</v>
      </c>
      <c r="Z11622">
        <v>14.94</v>
      </c>
      <c r="AA11622">
        <v>18.989999999999998</v>
      </c>
      <c r="AB11622">
        <v>16.14</v>
      </c>
      <c r="AC11622">
        <v>16.13</v>
      </c>
      <c r="AD11622">
        <v>19.3</v>
      </c>
      <c r="AE11622">
        <v>17.28</v>
      </c>
    </row>
    <row r="11623" spans="1:31">
      <c r="A11623" t="s">
        <v>14387</v>
      </c>
      <c r="B11623" t="s">
        <v>23243</v>
      </c>
      <c r="C11623" t="s">
        <v>23244</v>
      </c>
      <c r="D11623" t="s">
        <v>104</v>
      </c>
      <c r="E11623">
        <v>227.82</v>
      </c>
      <c r="F11623">
        <v>214.28</v>
      </c>
      <c r="G11623">
        <v>188.12</v>
      </c>
      <c r="H11623">
        <v>188.12</v>
      </c>
      <c r="I11623">
        <v>206.61</v>
      </c>
      <c r="J11623">
        <v>184.51</v>
      </c>
      <c r="K11623">
        <v>221.05</v>
      </c>
      <c r="L11623">
        <v>270.67</v>
      </c>
      <c r="M11623">
        <v>199.4</v>
      </c>
      <c r="N11623">
        <v>202.1</v>
      </c>
      <c r="O11623">
        <v>224.21</v>
      </c>
      <c r="P11623">
        <v>237.74</v>
      </c>
      <c r="Q11623">
        <v>180.45</v>
      </c>
      <c r="R11623">
        <v>202.55</v>
      </c>
      <c r="S11623">
        <v>210.67</v>
      </c>
      <c r="T11623">
        <v>195.34</v>
      </c>
      <c r="U11623">
        <v>183.15</v>
      </c>
      <c r="V11623">
        <v>214.28</v>
      </c>
      <c r="W11623">
        <v>199.85</v>
      </c>
      <c r="X11623">
        <v>211.13</v>
      </c>
      <c r="Y11623">
        <v>206.61</v>
      </c>
      <c r="Z11623">
        <v>182.7</v>
      </c>
      <c r="AA11623">
        <v>272.93</v>
      </c>
      <c r="AB11623">
        <v>203.46</v>
      </c>
      <c r="AC11623">
        <v>209.32</v>
      </c>
      <c r="AD11623">
        <v>232.78</v>
      </c>
      <c r="AE11623">
        <v>225.11</v>
      </c>
    </row>
    <row r="11624" spans="1:31">
      <c r="A11624" t="s">
        <v>14387</v>
      </c>
      <c r="B11624" t="s">
        <v>23245</v>
      </c>
      <c r="C11624" t="s">
        <v>23246</v>
      </c>
      <c r="D11624" t="s">
        <v>104</v>
      </c>
      <c r="E11624">
        <v>1.29</v>
      </c>
      <c r="F11624">
        <v>1.21</v>
      </c>
      <c r="G11624">
        <v>1.06</v>
      </c>
      <c r="H11624">
        <v>1.06</v>
      </c>
      <c r="I11624">
        <v>1.17</v>
      </c>
      <c r="J11624">
        <v>1.04</v>
      </c>
      <c r="K11624">
        <v>1.25</v>
      </c>
      <c r="L11624">
        <v>1.53</v>
      </c>
      <c r="M11624">
        <v>1.1299999999999999</v>
      </c>
      <c r="N11624">
        <v>1.1399999999999999</v>
      </c>
      <c r="O11624">
        <v>1.27</v>
      </c>
      <c r="P11624">
        <v>1.34</v>
      </c>
      <c r="Q11624">
        <v>1.02</v>
      </c>
      <c r="R11624">
        <v>1.1399999999999999</v>
      </c>
      <c r="S11624">
        <v>1.19</v>
      </c>
      <c r="T11624">
        <v>1.1000000000000001</v>
      </c>
      <c r="U11624">
        <v>1.03</v>
      </c>
      <c r="V11624">
        <v>1.21</v>
      </c>
      <c r="W11624">
        <v>1.1299999999999999</v>
      </c>
      <c r="X11624">
        <v>1.19</v>
      </c>
      <c r="Y11624">
        <v>1.17</v>
      </c>
      <c r="Z11624">
        <v>1.03</v>
      </c>
      <c r="AA11624">
        <v>1.54</v>
      </c>
      <c r="AB11624">
        <v>1.1499999999999999</v>
      </c>
      <c r="AC11624">
        <v>1.18</v>
      </c>
      <c r="AD11624">
        <v>1.31</v>
      </c>
      <c r="AE11624">
        <v>1.27</v>
      </c>
    </row>
    <row r="11625" spans="1:31">
      <c r="A11625" t="s">
        <v>14387</v>
      </c>
      <c r="B11625" t="s">
        <v>23247</v>
      </c>
      <c r="C11625" t="s">
        <v>23248</v>
      </c>
      <c r="D11625" t="s">
        <v>104</v>
      </c>
      <c r="E11625">
        <v>1.69</v>
      </c>
      <c r="F11625">
        <v>1.59</v>
      </c>
      <c r="G11625">
        <v>1.39</v>
      </c>
      <c r="H11625">
        <v>1.39</v>
      </c>
      <c r="I11625">
        <v>1.53</v>
      </c>
      <c r="J11625">
        <v>1.37</v>
      </c>
      <c r="K11625">
        <v>1.64</v>
      </c>
      <c r="L11625">
        <v>2.0099999999999998</v>
      </c>
      <c r="M11625">
        <v>1.48</v>
      </c>
      <c r="N11625">
        <v>1.5</v>
      </c>
      <c r="O11625">
        <v>1.66</v>
      </c>
      <c r="P11625">
        <v>1.76</v>
      </c>
      <c r="Q11625">
        <v>1.34</v>
      </c>
      <c r="R11625">
        <v>1.5</v>
      </c>
      <c r="S11625">
        <v>1.56</v>
      </c>
      <c r="T11625">
        <v>1.45</v>
      </c>
      <c r="U11625">
        <v>1.36</v>
      </c>
      <c r="V11625">
        <v>1.59</v>
      </c>
      <c r="W11625">
        <v>1.48</v>
      </c>
      <c r="X11625">
        <v>1.56</v>
      </c>
      <c r="Y11625">
        <v>1.53</v>
      </c>
      <c r="Z11625">
        <v>1.35</v>
      </c>
      <c r="AA11625">
        <v>2.02</v>
      </c>
      <c r="AB11625">
        <v>1.51</v>
      </c>
      <c r="AC11625">
        <v>1.55</v>
      </c>
      <c r="AD11625">
        <v>1.72</v>
      </c>
      <c r="AE11625">
        <v>1.67</v>
      </c>
    </row>
    <row r="11626" spans="1:31">
      <c r="A11626" t="s">
        <v>14387</v>
      </c>
      <c r="B11626" t="s">
        <v>23249</v>
      </c>
      <c r="C11626" t="s">
        <v>23250</v>
      </c>
      <c r="D11626" t="s">
        <v>104</v>
      </c>
      <c r="E11626">
        <v>5.62</v>
      </c>
      <c r="F11626">
        <v>5.29</v>
      </c>
      <c r="G11626">
        <v>4.6399999999999997</v>
      </c>
      <c r="H11626">
        <v>4.6399999999999997</v>
      </c>
      <c r="I11626">
        <v>5.0999999999999996</v>
      </c>
      <c r="J11626">
        <v>4.55</v>
      </c>
      <c r="K11626">
        <v>5.45</v>
      </c>
      <c r="L11626">
        <v>6.68</v>
      </c>
      <c r="M11626">
        <v>4.92</v>
      </c>
      <c r="N11626">
        <v>4.9800000000000004</v>
      </c>
      <c r="O11626">
        <v>5.53</v>
      </c>
      <c r="P11626">
        <v>5.86</v>
      </c>
      <c r="Q11626">
        <v>4.45</v>
      </c>
      <c r="R11626">
        <v>5</v>
      </c>
      <c r="S11626">
        <v>5.2</v>
      </c>
      <c r="T11626">
        <v>4.82</v>
      </c>
      <c r="U11626">
        <v>4.5199999999999996</v>
      </c>
      <c r="V11626">
        <v>5.29</v>
      </c>
      <c r="W11626">
        <v>4.93</v>
      </c>
      <c r="X11626">
        <v>5.21</v>
      </c>
      <c r="Y11626">
        <v>5.0999999999999996</v>
      </c>
      <c r="Z11626">
        <v>4.51</v>
      </c>
      <c r="AA11626">
        <v>6.73</v>
      </c>
      <c r="AB11626">
        <v>5.0199999999999996</v>
      </c>
      <c r="AC11626">
        <v>5.16</v>
      </c>
      <c r="AD11626">
        <v>5.74</v>
      </c>
      <c r="AE11626">
        <v>5.55</v>
      </c>
    </row>
    <row r="11627" spans="1:31">
      <c r="A11627" t="s">
        <v>14387</v>
      </c>
      <c r="B11627" t="s">
        <v>23251</v>
      </c>
      <c r="C11627" t="s">
        <v>23252</v>
      </c>
      <c r="D11627" t="s">
        <v>104</v>
      </c>
      <c r="E11627">
        <v>12.29</v>
      </c>
      <c r="F11627">
        <v>11.56</v>
      </c>
      <c r="G11627">
        <v>10.15</v>
      </c>
      <c r="H11627">
        <v>10.15</v>
      </c>
      <c r="I11627">
        <v>11.15</v>
      </c>
      <c r="J11627">
        <v>9.9499999999999993</v>
      </c>
      <c r="K11627">
        <v>11.93</v>
      </c>
      <c r="L11627">
        <v>14.6</v>
      </c>
      <c r="M11627">
        <v>10.76</v>
      </c>
      <c r="N11627">
        <v>10.9</v>
      </c>
      <c r="O11627">
        <v>12.1</v>
      </c>
      <c r="P11627">
        <v>12.83</v>
      </c>
      <c r="Q11627">
        <v>9.73</v>
      </c>
      <c r="R11627">
        <v>10.93</v>
      </c>
      <c r="S11627">
        <v>11.37</v>
      </c>
      <c r="T11627">
        <v>10.54</v>
      </c>
      <c r="U11627">
        <v>9.8800000000000008</v>
      </c>
      <c r="V11627">
        <v>11.56</v>
      </c>
      <c r="W11627">
        <v>10.78</v>
      </c>
      <c r="X11627">
        <v>11.39</v>
      </c>
      <c r="Y11627">
        <v>11.15</v>
      </c>
      <c r="Z11627">
        <v>9.86</v>
      </c>
      <c r="AA11627">
        <v>14.73</v>
      </c>
      <c r="AB11627">
        <v>10.98</v>
      </c>
      <c r="AC11627">
        <v>11.29</v>
      </c>
      <c r="AD11627">
        <v>12.56</v>
      </c>
      <c r="AE11627">
        <v>12.14</v>
      </c>
    </row>
    <row r="11628" spans="1:31">
      <c r="A11628" t="s">
        <v>14387</v>
      </c>
      <c r="B11628" t="s">
        <v>23253</v>
      </c>
      <c r="C11628" t="s">
        <v>23254</v>
      </c>
      <c r="D11628" t="s">
        <v>104</v>
      </c>
      <c r="E11628">
        <v>40.950000000000003</v>
      </c>
      <c r="F11628">
        <v>38.520000000000003</v>
      </c>
      <c r="G11628">
        <v>33.81</v>
      </c>
      <c r="H11628">
        <v>33.81</v>
      </c>
      <c r="I11628">
        <v>37.14</v>
      </c>
      <c r="J11628">
        <v>33.159999999999997</v>
      </c>
      <c r="K11628">
        <v>39.729999999999997</v>
      </c>
      <c r="L11628">
        <v>48.65</v>
      </c>
      <c r="M11628">
        <v>35.840000000000003</v>
      </c>
      <c r="N11628">
        <v>36.33</v>
      </c>
      <c r="O11628">
        <v>40.299999999999997</v>
      </c>
      <c r="P11628">
        <v>42.73</v>
      </c>
      <c r="Q11628">
        <v>32.43</v>
      </c>
      <c r="R11628">
        <v>36.409999999999997</v>
      </c>
      <c r="S11628">
        <v>37.869999999999997</v>
      </c>
      <c r="T11628">
        <v>35.11</v>
      </c>
      <c r="U11628">
        <v>32.92</v>
      </c>
      <c r="V11628">
        <v>38.520000000000003</v>
      </c>
      <c r="W11628">
        <v>35.92</v>
      </c>
      <c r="X11628">
        <v>37.950000000000003</v>
      </c>
      <c r="Y11628">
        <v>37.14</v>
      </c>
      <c r="Z11628">
        <v>32.840000000000003</v>
      </c>
      <c r="AA11628">
        <v>49.06</v>
      </c>
      <c r="AB11628">
        <v>36.57</v>
      </c>
      <c r="AC11628">
        <v>37.619999999999997</v>
      </c>
      <c r="AD11628">
        <v>41.84</v>
      </c>
      <c r="AE11628">
        <v>40.46</v>
      </c>
    </row>
    <row r="11629" spans="1:31">
      <c r="A11629" t="s">
        <v>14387</v>
      </c>
      <c r="B11629" t="s">
        <v>23255</v>
      </c>
      <c r="C11629" t="s">
        <v>23256</v>
      </c>
      <c r="D11629" t="s">
        <v>104</v>
      </c>
      <c r="E11629">
        <v>81.91</v>
      </c>
      <c r="F11629">
        <v>77.040000000000006</v>
      </c>
      <c r="G11629">
        <v>67.64</v>
      </c>
      <c r="H11629">
        <v>67.64</v>
      </c>
      <c r="I11629">
        <v>74.290000000000006</v>
      </c>
      <c r="J11629">
        <v>66.34</v>
      </c>
      <c r="K11629">
        <v>79.48</v>
      </c>
      <c r="L11629">
        <v>97.32</v>
      </c>
      <c r="M11629">
        <v>71.69</v>
      </c>
      <c r="N11629">
        <v>72.66</v>
      </c>
      <c r="O11629">
        <v>80.61</v>
      </c>
      <c r="P11629">
        <v>85.48</v>
      </c>
      <c r="Q11629">
        <v>64.88</v>
      </c>
      <c r="R11629">
        <v>72.83</v>
      </c>
      <c r="S11629">
        <v>75.75</v>
      </c>
      <c r="T11629">
        <v>70.23</v>
      </c>
      <c r="U11629">
        <v>65.849999999999994</v>
      </c>
      <c r="V11629">
        <v>77.040000000000006</v>
      </c>
      <c r="W11629">
        <v>71.849999999999994</v>
      </c>
      <c r="X11629">
        <v>75.91</v>
      </c>
      <c r="Y11629">
        <v>74.290000000000006</v>
      </c>
      <c r="Z11629">
        <v>65.69</v>
      </c>
      <c r="AA11629">
        <v>98.13</v>
      </c>
      <c r="AB11629">
        <v>73.150000000000006</v>
      </c>
      <c r="AC11629">
        <v>75.260000000000005</v>
      </c>
      <c r="AD11629">
        <v>83.69</v>
      </c>
      <c r="AE11629">
        <v>80.94</v>
      </c>
    </row>
    <row r="11630" spans="1:31">
      <c r="A11630" t="s">
        <v>14387</v>
      </c>
      <c r="B11630" t="s">
        <v>23257</v>
      </c>
      <c r="C11630" t="s">
        <v>23258</v>
      </c>
      <c r="D11630" t="s">
        <v>104</v>
      </c>
      <c r="E11630">
        <v>134.33000000000001</v>
      </c>
      <c r="F11630">
        <v>126.35</v>
      </c>
      <c r="G11630">
        <v>110.92</v>
      </c>
      <c r="H11630">
        <v>110.92</v>
      </c>
      <c r="I11630">
        <v>121.83</v>
      </c>
      <c r="J11630">
        <v>108.79</v>
      </c>
      <c r="K11630">
        <v>130.34</v>
      </c>
      <c r="L11630">
        <v>159.6</v>
      </c>
      <c r="M11630">
        <v>117.57</v>
      </c>
      <c r="N11630">
        <v>119.17</v>
      </c>
      <c r="O11630">
        <v>132.19999999999999</v>
      </c>
      <c r="P11630">
        <v>140.18</v>
      </c>
      <c r="Q11630">
        <v>106.4</v>
      </c>
      <c r="R11630">
        <v>119.43</v>
      </c>
      <c r="S11630">
        <v>124.22</v>
      </c>
      <c r="T11630">
        <v>115.18</v>
      </c>
      <c r="U11630">
        <v>108</v>
      </c>
      <c r="V11630">
        <v>126.35</v>
      </c>
      <c r="W11630">
        <v>117.84</v>
      </c>
      <c r="X11630">
        <v>124.49</v>
      </c>
      <c r="Y11630">
        <v>121.83</v>
      </c>
      <c r="Z11630">
        <v>107.73</v>
      </c>
      <c r="AA11630">
        <v>160.93</v>
      </c>
      <c r="AB11630">
        <v>119.97</v>
      </c>
      <c r="AC11630">
        <v>123.42</v>
      </c>
      <c r="AD11630">
        <v>137.26</v>
      </c>
      <c r="AE11630">
        <v>132.74</v>
      </c>
    </row>
    <row r="11631" spans="1:31">
      <c r="A11631" t="s">
        <v>14387</v>
      </c>
      <c r="B11631" t="s">
        <v>23259</v>
      </c>
      <c r="C11631" t="s">
        <v>23260</v>
      </c>
      <c r="D11631" t="s">
        <v>104</v>
      </c>
      <c r="E11631">
        <v>13.74</v>
      </c>
      <c r="F11631">
        <v>12.92</v>
      </c>
      <c r="G11631">
        <v>11.34</v>
      </c>
      <c r="H11631">
        <v>11.34</v>
      </c>
      <c r="I11631">
        <v>12.46</v>
      </c>
      <c r="J11631">
        <v>11.13</v>
      </c>
      <c r="K11631">
        <v>13.33</v>
      </c>
      <c r="L11631">
        <v>16.32</v>
      </c>
      <c r="M11631">
        <v>12.02</v>
      </c>
      <c r="N11631">
        <v>12.19</v>
      </c>
      <c r="O11631">
        <v>13.52</v>
      </c>
      <c r="P11631">
        <v>14.34</v>
      </c>
      <c r="Q11631">
        <v>10.88</v>
      </c>
      <c r="R11631">
        <v>12.21</v>
      </c>
      <c r="S11631">
        <v>12.7</v>
      </c>
      <c r="T11631">
        <v>11.78</v>
      </c>
      <c r="U11631">
        <v>11.04</v>
      </c>
      <c r="V11631">
        <v>12.92</v>
      </c>
      <c r="W11631">
        <v>12.05</v>
      </c>
      <c r="X11631">
        <v>12.73</v>
      </c>
      <c r="Y11631">
        <v>12.46</v>
      </c>
      <c r="Z11631">
        <v>11.02</v>
      </c>
      <c r="AA11631">
        <v>16.46</v>
      </c>
      <c r="AB11631">
        <v>12.27</v>
      </c>
      <c r="AC11631">
        <v>12.62</v>
      </c>
      <c r="AD11631">
        <v>14.04</v>
      </c>
      <c r="AE11631">
        <v>13.58</v>
      </c>
    </row>
    <row r="11632" spans="1:31">
      <c r="A11632" t="s">
        <v>14387</v>
      </c>
      <c r="B11632" t="s">
        <v>23261</v>
      </c>
      <c r="C11632" t="s">
        <v>23262</v>
      </c>
      <c r="D11632" t="s">
        <v>104</v>
      </c>
      <c r="E11632">
        <v>25.31</v>
      </c>
      <c r="F11632">
        <v>25.31</v>
      </c>
      <c r="G11632">
        <v>25.31</v>
      </c>
      <c r="H11632">
        <v>25.31</v>
      </c>
      <c r="I11632">
        <v>25.31</v>
      </c>
      <c r="J11632">
        <v>25.31</v>
      </c>
      <c r="K11632">
        <v>25.31</v>
      </c>
      <c r="L11632">
        <v>25.31</v>
      </c>
      <c r="M11632">
        <v>25.31</v>
      </c>
      <c r="N11632">
        <v>25.31</v>
      </c>
      <c r="O11632">
        <v>25.31</v>
      </c>
      <c r="P11632">
        <v>25.31</v>
      </c>
      <c r="Q11632">
        <v>25.31</v>
      </c>
      <c r="R11632">
        <v>25.31</v>
      </c>
      <c r="S11632">
        <v>25.31</v>
      </c>
      <c r="T11632">
        <v>25.31</v>
      </c>
      <c r="U11632">
        <v>25.31</v>
      </c>
      <c r="V11632">
        <v>25.31</v>
      </c>
      <c r="W11632">
        <v>25.31</v>
      </c>
      <c r="X11632">
        <v>25.31</v>
      </c>
      <c r="Y11632">
        <v>25.31</v>
      </c>
      <c r="Z11632">
        <v>25.31</v>
      </c>
      <c r="AA11632">
        <v>35.409999999999997</v>
      </c>
      <c r="AB11632">
        <v>25.31</v>
      </c>
      <c r="AC11632">
        <v>25.31</v>
      </c>
      <c r="AD11632">
        <v>25.31</v>
      </c>
      <c r="AE11632">
        <v>25.31</v>
      </c>
    </row>
    <row r="11633" spans="1:31">
      <c r="A11633" t="s">
        <v>14387</v>
      </c>
      <c r="B11633" t="s">
        <v>23263</v>
      </c>
      <c r="C11633" t="s">
        <v>23264</v>
      </c>
      <c r="D11633" t="s">
        <v>104</v>
      </c>
      <c r="E11633">
        <v>30.32</v>
      </c>
      <c r="F11633">
        <v>30.32</v>
      </c>
      <c r="G11633">
        <v>30.32</v>
      </c>
      <c r="H11633">
        <v>30.32</v>
      </c>
      <c r="I11633">
        <v>30.32</v>
      </c>
      <c r="J11633">
        <v>30.32</v>
      </c>
      <c r="K11633">
        <v>30.32</v>
      </c>
      <c r="L11633">
        <v>30.32</v>
      </c>
      <c r="M11633">
        <v>30.32</v>
      </c>
      <c r="N11633">
        <v>30.32</v>
      </c>
      <c r="O11633">
        <v>30.32</v>
      </c>
      <c r="P11633">
        <v>30.32</v>
      </c>
      <c r="Q11633">
        <v>30.32</v>
      </c>
      <c r="R11633">
        <v>30.32</v>
      </c>
      <c r="S11633">
        <v>30.32</v>
      </c>
      <c r="T11633">
        <v>30.32</v>
      </c>
      <c r="U11633">
        <v>30.32</v>
      </c>
      <c r="V11633">
        <v>30.32</v>
      </c>
      <c r="W11633">
        <v>30.32</v>
      </c>
      <c r="X11633">
        <v>30.32</v>
      </c>
      <c r="Y11633">
        <v>30.32</v>
      </c>
      <c r="Z11633">
        <v>30.32</v>
      </c>
      <c r="AA11633">
        <v>42.42</v>
      </c>
      <c r="AB11633">
        <v>30.32</v>
      </c>
      <c r="AC11633">
        <v>30.32</v>
      </c>
      <c r="AD11633">
        <v>30.32</v>
      </c>
      <c r="AE11633">
        <v>30.32</v>
      </c>
    </row>
    <row r="11634" spans="1:31">
      <c r="A11634" t="s">
        <v>14387</v>
      </c>
      <c r="B11634" t="s">
        <v>23265</v>
      </c>
      <c r="C11634" t="s">
        <v>23266</v>
      </c>
      <c r="D11634" t="s">
        <v>104</v>
      </c>
      <c r="E11634">
        <v>51.47</v>
      </c>
      <c r="F11634">
        <v>51.47</v>
      </c>
      <c r="G11634">
        <v>51.47</v>
      </c>
      <c r="H11634">
        <v>51.47</v>
      </c>
      <c r="I11634">
        <v>51.47</v>
      </c>
      <c r="J11634">
        <v>51.47</v>
      </c>
      <c r="K11634">
        <v>51.47</v>
      </c>
      <c r="L11634">
        <v>51.47</v>
      </c>
      <c r="M11634">
        <v>51.47</v>
      </c>
      <c r="N11634">
        <v>51.47</v>
      </c>
      <c r="O11634">
        <v>51.47</v>
      </c>
      <c r="P11634">
        <v>51.47</v>
      </c>
      <c r="Q11634">
        <v>51.47</v>
      </c>
      <c r="R11634">
        <v>51.47</v>
      </c>
      <c r="S11634">
        <v>51.47</v>
      </c>
      <c r="T11634">
        <v>51.47</v>
      </c>
      <c r="U11634">
        <v>51.47</v>
      </c>
      <c r="V11634">
        <v>51.47</v>
      </c>
      <c r="W11634">
        <v>51.47</v>
      </c>
      <c r="X11634">
        <v>51.47</v>
      </c>
      <c r="Y11634">
        <v>51.47</v>
      </c>
      <c r="Z11634">
        <v>51.47</v>
      </c>
      <c r="AA11634">
        <v>71.989999999999995</v>
      </c>
      <c r="AB11634">
        <v>51.47</v>
      </c>
      <c r="AC11634">
        <v>51.47</v>
      </c>
      <c r="AD11634">
        <v>51.47</v>
      </c>
      <c r="AE11634">
        <v>51.47</v>
      </c>
    </row>
    <row r="11635" spans="1:31">
      <c r="A11635" t="s">
        <v>14387</v>
      </c>
      <c r="B11635" t="s">
        <v>23267</v>
      </c>
      <c r="C11635" t="s">
        <v>23268</v>
      </c>
      <c r="D11635" t="s">
        <v>104</v>
      </c>
      <c r="E11635">
        <v>77.05</v>
      </c>
      <c r="F11635">
        <v>77.05</v>
      </c>
      <c r="G11635">
        <v>77.05</v>
      </c>
      <c r="H11635">
        <v>77.05</v>
      </c>
      <c r="I11635">
        <v>77.05</v>
      </c>
      <c r="J11635">
        <v>77.05</v>
      </c>
      <c r="K11635">
        <v>77.05</v>
      </c>
      <c r="L11635">
        <v>77.05</v>
      </c>
      <c r="M11635">
        <v>77.05</v>
      </c>
      <c r="N11635">
        <v>77.05</v>
      </c>
      <c r="O11635">
        <v>77.05</v>
      </c>
      <c r="P11635">
        <v>77.05</v>
      </c>
      <c r="Q11635">
        <v>77.05</v>
      </c>
      <c r="R11635">
        <v>77.05</v>
      </c>
      <c r="S11635">
        <v>77.05</v>
      </c>
      <c r="T11635">
        <v>77.05</v>
      </c>
      <c r="U11635">
        <v>77.05</v>
      </c>
      <c r="V11635">
        <v>77.05</v>
      </c>
      <c r="W11635">
        <v>77.05</v>
      </c>
      <c r="X11635">
        <v>77.05</v>
      </c>
      <c r="Y11635">
        <v>77.05</v>
      </c>
      <c r="Z11635">
        <v>77.05</v>
      </c>
      <c r="AA11635">
        <v>107.78</v>
      </c>
      <c r="AB11635">
        <v>77.05</v>
      </c>
      <c r="AC11635">
        <v>77.05</v>
      </c>
      <c r="AD11635">
        <v>77.05</v>
      </c>
      <c r="AE11635">
        <v>77.05</v>
      </c>
    </row>
    <row r="11636" spans="1:31">
      <c r="A11636" t="s">
        <v>14387</v>
      </c>
      <c r="B11636" t="s">
        <v>23269</v>
      </c>
      <c r="C11636" t="s">
        <v>23270</v>
      </c>
      <c r="D11636" t="s">
        <v>104</v>
      </c>
      <c r="E11636">
        <v>45.68</v>
      </c>
      <c r="F11636">
        <v>44.3</v>
      </c>
      <c r="G11636">
        <v>37.700000000000003</v>
      </c>
      <c r="H11636">
        <v>43</v>
      </c>
      <c r="I11636">
        <v>40.869999999999997</v>
      </c>
      <c r="J11636">
        <v>39.64</v>
      </c>
      <c r="K11636">
        <v>45.31</v>
      </c>
      <c r="L11636">
        <v>59.87</v>
      </c>
      <c r="M11636">
        <v>47.89</v>
      </c>
      <c r="N11636">
        <v>47.57</v>
      </c>
      <c r="O11636">
        <v>48.34</v>
      </c>
      <c r="P11636">
        <v>55.45</v>
      </c>
      <c r="Q11636">
        <v>41.64</v>
      </c>
      <c r="R11636">
        <v>41.88</v>
      </c>
      <c r="S11636">
        <v>44.35</v>
      </c>
      <c r="T11636">
        <v>53.03</v>
      </c>
      <c r="U11636">
        <v>38.82</v>
      </c>
      <c r="V11636">
        <v>47.94</v>
      </c>
      <c r="W11636">
        <v>44.3</v>
      </c>
      <c r="X11636">
        <v>42.36</v>
      </c>
      <c r="Y11636">
        <v>43.55</v>
      </c>
      <c r="Z11636">
        <v>41.05</v>
      </c>
      <c r="AA11636">
        <v>52.18</v>
      </c>
      <c r="AB11636">
        <v>44.35</v>
      </c>
      <c r="AC11636">
        <v>44.3</v>
      </c>
      <c r="AD11636">
        <v>53.03</v>
      </c>
      <c r="AE11636">
        <v>47.47</v>
      </c>
    </row>
    <row r="11637" spans="1:31">
      <c r="A11637" t="s">
        <v>14387</v>
      </c>
      <c r="B11637" t="s">
        <v>23271</v>
      </c>
      <c r="C11637" t="s">
        <v>23272</v>
      </c>
      <c r="D11637" t="s">
        <v>104</v>
      </c>
      <c r="E11637">
        <v>129.19</v>
      </c>
      <c r="F11637">
        <v>149.41999999999999</v>
      </c>
      <c r="G11637">
        <v>149.41999999999999</v>
      </c>
      <c r="H11637">
        <v>149.41999999999999</v>
      </c>
      <c r="I11637">
        <v>149.41999999999999</v>
      </c>
      <c r="J11637">
        <v>149.41999999999999</v>
      </c>
      <c r="K11637">
        <v>149.41999999999999</v>
      </c>
      <c r="L11637">
        <v>149.41999999999999</v>
      </c>
      <c r="M11637">
        <v>149.41999999999999</v>
      </c>
      <c r="N11637">
        <v>149.41999999999999</v>
      </c>
      <c r="O11637">
        <v>149.41999999999999</v>
      </c>
      <c r="P11637">
        <v>149.41999999999999</v>
      </c>
      <c r="Q11637">
        <v>149.41999999999999</v>
      </c>
      <c r="R11637">
        <v>149.41999999999999</v>
      </c>
      <c r="S11637">
        <v>149.41999999999999</v>
      </c>
      <c r="T11637">
        <v>149.41999999999999</v>
      </c>
      <c r="U11637">
        <v>149.41999999999999</v>
      </c>
      <c r="V11637">
        <v>149.41999999999999</v>
      </c>
      <c r="W11637">
        <v>149.41999999999999</v>
      </c>
      <c r="X11637">
        <v>149.41999999999999</v>
      </c>
      <c r="Y11637">
        <v>149.41999999999999</v>
      </c>
      <c r="Z11637">
        <v>149.41999999999999</v>
      </c>
      <c r="AA11637">
        <v>149.41999999999999</v>
      </c>
      <c r="AB11637">
        <v>149.41999999999999</v>
      </c>
      <c r="AC11637">
        <v>149.41999999999999</v>
      </c>
      <c r="AD11637">
        <v>149.41999999999999</v>
      </c>
      <c r="AE11637">
        <v>149.41999999999999</v>
      </c>
    </row>
    <row r="11638" spans="1:31">
      <c r="A11638" t="s">
        <v>14387</v>
      </c>
      <c r="B11638" t="s">
        <v>23273</v>
      </c>
      <c r="C11638" t="s">
        <v>23274</v>
      </c>
      <c r="D11638" t="s">
        <v>104</v>
      </c>
      <c r="E11638">
        <v>27.88</v>
      </c>
      <c r="F11638">
        <v>32.25</v>
      </c>
      <c r="G11638">
        <v>32.25</v>
      </c>
      <c r="H11638">
        <v>32.25</v>
      </c>
      <c r="I11638">
        <v>32.25</v>
      </c>
      <c r="J11638">
        <v>32.25</v>
      </c>
      <c r="K11638">
        <v>32.25</v>
      </c>
      <c r="L11638">
        <v>32.25</v>
      </c>
      <c r="M11638">
        <v>32.25</v>
      </c>
      <c r="N11638">
        <v>32.25</v>
      </c>
      <c r="O11638">
        <v>32.25</v>
      </c>
      <c r="P11638">
        <v>32.25</v>
      </c>
      <c r="Q11638">
        <v>32.25</v>
      </c>
      <c r="R11638">
        <v>32.25</v>
      </c>
      <c r="S11638">
        <v>32.25</v>
      </c>
      <c r="T11638">
        <v>32.25</v>
      </c>
      <c r="U11638">
        <v>32.25</v>
      </c>
      <c r="V11638">
        <v>32.25</v>
      </c>
      <c r="W11638">
        <v>32.25</v>
      </c>
      <c r="X11638">
        <v>32.25</v>
      </c>
      <c r="Y11638">
        <v>32.25</v>
      </c>
      <c r="Z11638">
        <v>32.25</v>
      </c>
      <c r="AA11638">
        <v>32.25</v>
      </c>
      <c r="AB11638">
        <v>32.25</v>
      </c>
      <c r="AC11638">
        <v>32.25</v>
      </c>
      <c r="AD11638">
        <v>32.25</v>
      </c>
      <c r="AE11638">
        <v>32.25</v>
      </c>
    </row>
    <row r="11639" spans="1:31">
      <c r="A11639" t="s">
        <v>14387</v>
      </c>
      <c r="B11639" t="s">
        <v>23275</v>
      </c>
      <c r="C11639" t="s">
        <v>23276</v>
      </c>
      <c r="D11639" t="s">
        <v>104</v>
      </c>
      <c r="E11639">
        <v>60.98</v>
      </c>
      <c r="F11639">
        <v>70.52</v>
      </c>
      <c r="G11639">
        <v>70.52</v>
      </c>
      <c r="H11639">
        <v>70.52</v>
      </c>
      <c r="I11639">
        <v>70.52</v>
      </c>
      <c r="J11639">
        <v>70.52</v>
      </c>
      <c r="K11639">
        <v>70.52</v>
      </c>
      <c r="L11639">
        <v>70.52</v>
      </c>
      <c r="M11639">
        <v>70.52</v>
      </c>
      <c r="N11639">
        <v>70.52</v>
      </c>
      <c r="O11639">
        <v>70.52</v>
      </c>
      <c r="P11639">
        <v>70.52</v>
      </c>
      <c r="Q11639">
        <v>70.52</v>
      </c>
      <c r="R11639">
        <v>70.52</v>
      </c>
      <c r="S11639">
        <v>70.52</v>
      </c>
      <c r="T11639">
        <v>70.52</v>
      </c>
      <c r="U11639">
        <v>70.52</v>
      </c>
      <c r="V11639">
        <v>70.52</v>
      </c>
      <c r="W11639">
        <v>70.52</v>
      </c>
      <c r="X11639">
        <v>70.52</v>
      </c>
      <c r="Y11639">
        <v>70.52</v>
      </c>
      <c r="Z11639">
        <v>70.52</v>
      </c>
      <c r="AA11639">
        <v>70.52</v>
      </c>
      <c r="AB11639">
        <v>70.52</v>
      </c>
      <c r="AC11639">
        <v>70.52</v>
      </c>
      <c r="AD11639">
        <v>70.52</v>
      </c>
      <c r="AE11639">
        <v>70.52</v>
      </c>
    </row>
    <row r="11640" spans="1:31">
      <c r="A11640" t="s">
        <v>14387</v>
      </c>
      <c r="B11640" t="s">
        <v>23277</v>
      </c>
      <c r="C11640" t="s">
        <v>23278</v>
      </c>
      <c r="D11640" t="s">
        <v>104</v>
      </c>
      <c r="E11640">
        <v>67.86</v>
      </c>
      <c r="F11640">
        <v>76.27</v>
      </c>
      <c r="G11640">
        <v>76.27</v>
      </c>
      <c r="H11640">
        <v>76.27</v>
      </c>
      <c r="I11640">
        <v>76.27</v>
      </c>
      <c r="J11640">
        <v>76.27</v>
      </c>
      <c r="K11640">
        <v>76.27</v>
      </c>
      <c r="L11640">
        <v>76.27</v>
      </c>
      <c r="M11640">
        <v>76.27</v>
      </c>
      <c r="N11640">
        <v>76.27</v>
      </c>
      <c r="O11640">
        <v>63.75</v>
      </c>
      <c r="P11640">
        <v>76.27</v>
      </c>
      <c r="Q11640">
        <v>76.27</v>
      </c>
      <c r="R11640">
        <v>76.27</v>
      </c>
      <c r="S11640">
        <v>76.27</v>
      </c>
      <c r="T11640">
        <v>76.27</v>
      </c>
      <c r="U11640">
        <v>76.27</v>
      </c>
      <c r="V11640">
        <v>55.21</v>
      </c>
      <c r="W11640">
        <v>76.27</v>
      </c>
      <c r="X11640">
        <v>76.27</v>
      </c>
      <c r="Y11640">
        <v>76.27</v>
      </c>
      <c r="Z11640">
        <v>76.27</v>
      </c>
      <c r="AA11640">
        <v>75.38</v>
      </c>
      <c r="AB11640">
        <v>76.27</v>
      </c>
      <c r="AC11640">
        <v>76.27</v>
      </c>
      <c r="AD11640">
        <v>76.27</v>
      </c>
      <c r="AE11640">
        <v>76.27</v>
      </c>
    </row>
    <row r="11641" spans="1:31">
      <c r="A11641" t="s">
        <v>14387</v>
      </c>
      <c r="B11641" t="s">
        <v>23279</v>
      </c>
      <c r="C11641" t="s">
        <v>23280</v>
      </c>
      <c r="D11641" t="s">
        <v>104</v>
      </c>
      <c r="E11641">
        <v>184.29</v>
      </c>
      <c r="F11641">
        <v>207.13</v>
      </c>
      <c r="G11641">
        <v>207.13</v>
      </c>
      <c r="H11641">
        <v>207.13</v>
      </c>
      <c r="I11641">
        <v>207.13</v>
      </c>
      <c r="J11641">
        <v>207.13</v>
      </c>
      <c r="K11641">
        <v>207.13</v>
      </c>
      <c r="L11641">
        <v>207.13</v>
      </c>
      <c r="M11641">
        <v>207.13</v>
      </c>
      <c r="N11641">
        <v>207.13</v>
      </c>
      <c r="O11641">
        <v>173.13</v>
      </c>
      <c r="P11641">
        <v>207.13</v>
      </c>
      <c r="Q11641">
        <v>207.13</v>
      </c>
      <c r="R11641">
        <v>207.13</v>
      </c>
      <c r="S11641">
        <v>207.13</v>
      </c>
      <c r="T11641">
        <v>207.13</v>
      </c>
      <c r="U11641">
        <v>207.13</v>
      </c>
      <c r="V11641">
        <v>149.94</v>
      </c>
      <c r="W11641">
        <v>207.13</v>
      </c>
      <c r="X11641">
        <v>207.13</v>
      </c>
      <c r="Y11641">
        <v>207.13</v>
      </c>
      <c r="Z11641">
        <v>207.13</v>
      </c>
      <c r="AA11641">
        <v>204.71</v>
      </c>
      <c r="AB11641">
        <v>207.13</v>
      </c>
      <c r="AC11641">
        <v>207.13</v>
      </c>
      <c r="AD11641">
        <v>207.13</v>
      </c>
      <c r="AE11641">
        <v>207.13</v>
      </c>
    </row>
    <row r="11642" spans="1:31">
      <c r="A11642" t="s">
        <v>14387</v>
      </c>
      <c r="B11642" t="s">
        <v>23281</v>
      </c>
      <c r="C11642" t="s">
        <v>23282</v>
      </c>
      <c r="D11642" t="s">
        <v>104</v>
      </c>
      <c r="E11642">
        <v>150.61000000000001</v>
      </c>
      <c r="F11642">
        <v>169.27</v>
      </c>
      <c r="G11642">
        <v>169.27</v>
      </c>
      <c r="H11642">
        <v>169.27</v>
      </c>
      <c r="I11642">
        <v>169.27</v>
      </c>
      <c r="J11642">
        <v>169.27</v>
      </c>
      <c r="K11642">
        <v>169.27</v>
      </c>
      <c r="L11642">
        <v>169.27</v>
      </c>
      <c r="M11642">
        <v>169.27</v>
      </c>
      <c r="N11642">
        <v>169.27</v>
      </c>
      <c r="O11642">
        <v>141.47999999999999</v>
      </c>
      <c r="P11642">
        <v>169.27</v>
      </c>
      <c r="Q11642">
        <v>169.27</v>
      </c>
      <c r="R11642">
        <v>169.27</v>
      </c>
      <c r="S11642">
        <v>169.27</v>
      </c>
      <c r="T11642">
        <v>169.27</v>
      </c>
      <c r="U11642">
        <v>169.27</v>
      </c>
      <c r="V11642">
        <v>122.53</v>
      </c>
      <c r="W11642">
        <v>169.27</v>
      </c>
      <c r="X11642">
        <v>169.27</v>
      </c>
      <c r="Y11642">
        <v>169.27</v>
      </c>
      <c r="Z11642">
        <v>169.27</v>
      </c>
      <c r="AA11642">
        <v>167.3</v>
      </c>
      <c r="AB11642">
        <v>169.27</v>
      </c>
      <c r="AC11642">
        <v>169.27</v>
      </c>
      <c r="AD11642">
        <v>169.27</v>
      </c>
      <c r="AE11642">
        <v>169.27</v>
      </c>
    </row>
    <row r="11643" spans="1:31">
      <c r="A11643" t="s">
        <v>14387</v>
      </c>
      <c r="B11643" t="s">
        <v>23283</v>
      </c>
      <c r="C11643" t="s">
        <v>23284</v>
      </c>
      <c r="D11643" t="s">
        <v>104</v>
      </c>
      <c r="E11643">
        <v>483.72</v>
      </c>
      <c r="F11643">
        <v>543.66</v>
      </c>
      <c r="G11643">
        <v>543.66</v>
      </c>
      <c r="H11643">
        <v>543.66</v>
      </c>
      <c r="I11643">
        <v>543.66</v>
      </c>
      <c r="J11643">
        <v>543.66</v>
      </c>
      <c r="K11643">
        <v>543.66</v>
      </c>
      <c r="L11643">
        <v>543.66</v>
      </c>
      <c r="M11643">
        <v>543.66</v>
      </c>
      <c r="N11643">
        <v>543.66</v>
      </c>
      <c r="O11643">
        <v>454.41</v>
      </c>
      <c r="P11643">
        <v>543.66</v>
      </c>
      <c r="Q11643">
        <v>543.66</v>
      </c>
      <c r="R11643">
        <v>543.66</v>
      </c>
      <c r="S11643">
        <v>543.66</v>
      </c>
      <c r="T11643">
        <v>543.66</v>
      </c>
      <c r="U11643">
        <v>543.66</v>
      </c>
      <c r="V11643">
        <v>393.55</v>
      </c>
      <c r="W11643">
        <v>543.66</v>
      </c>
      <c r="X11643">
        <v>543.66</v>
      </c>
      <c r="Y11643">
        <v>543.66</v>
      </c>
      <c r="Z11643">
        <v>543.66</v>
      </c>
      <c r="AA11643">
        <v>537.32000000000005</v>
      </c>
      <c r="AB11643">
        <v>543.66</v>
      </c>
      <c r="AC11643">
        <v>543.66</v>
      </c>
      <c r="AD11643">
        <v>543.66</v>
      </c>
      <c r="AE11643">
        <v>543.66</v>
      </c>
    </row>
    <row r="11644" spans="1:31">
      <c r="A11644" t="s">
        <v>14387</v>
      </c>
      <c r="B11644" t="s">
        <v>23285</v>
      </c>
      <c r="C11644" t="s">
        <v>23286</v>
      </c>
      <c r="D11644" t="s">
        <v>104</v>
      </c>
      <c r="E11644">
        <v>215.67</v>
      </c>
      <c r="F11644">
        <v>242.4</v>
      </c>
      <c r="G11644">
        <v>242.4</v>
      </c>
      <c r="H11644">
        <v>242.4</v>
      </c>
      <c r="I11644">
        <v>242.4</v>
      </c>
      <c r="J11644">
        <v>242.4</v>
      </c>
      <c r="K11644">
        <v>242.4</v>
      </c>
      <c r="L11644">
        <v>242.4</v>
      </c>
      <c r="M11644">
        <v>242.4</v>
      </c>
      <c r="N11644">
        <v>242.4</v>
      </c>
      <c r="O11644">
        <v>202.6</v>
      </c>
      <c r="P11644">
        <v>242.4</v>
      </c>
      <c r="Q11644">
        <v>242.4</v>
      </c>
      <c r="R11644">
        <v>242.4</v>
      </c>
      <c r="S11644">
        <v>242.4</v>
      </c>
      <c r="T11644">
        <v>242.4</v>
      </c>
      <c r="U11644">
        <v>242.4</v>
      </c>
      <c r="V11644">
        <v>175.47</v>
      </c>
      <c r="W11644">
        <v>242.4</v>
      </c>
      <c r="X11644">
        <v>242.4</v>
      </c>
      <c r="Y11644">
        <v>242.4</v>
      </c>
      <c r="Z11644">
        <v>242.4</v>
      </c>
      <c r="AA11644">
        <v>239.57</v>
      </c>
      <c r="AB11644">
        <v>242.4</v>
      </c>
      <c r="AC11644">
        <v>242.4</v>
      </c>
      <c r="AD11644">
        <v>242.4</v>
      </c>
      <c r="AE11644">
        <v>242.4</v>
      </c>
    </row>
    <row r="11645" spans="1:31">
      <c r="A11645" t="s">
        <v>14387</v>
      </c>
      <c r="B11645" t="s">
        <v>23287</v>
      </c>
      <c r="C11645" t="s">
        <v>23288</v>
      </c>
      <c r="D11645" t="s">
        <v>104</v>
      </c>
      <c r="E11645">
        <v>723.43</v>
      </c>
      <c r="F11645">
        <v>813.07</v>
      </c>
      <c r="G11645">
        <v>813.07</v>
      </c>
      <c r="H11645">
        <v>813.07</v>
      </c>
      <c r="I11645">
        <v>813.07</v>
      </c>
      <c r="J11645">
        <v>813.07</v>
      </c>
      <c r="K11645">
        <v>813.07</v>
      </c>
      <c r="L11645">
        <v>813.07</v>
      </c>
      <c r="M11645">
        <v>813.07</v>
      </c>
      <c r="N11645">
        <v>813.07</v>
      </c>
      <c r="O11645">
        <v>679.6</v>
      </c>
      <c r="P11645">
        <v>813.07</v>
      </c>
      <c r="Q11645">
        <v>813.07</v>
      </c>
      <c r="R11645">
        <v>813.07</v>
      </c>
      <c r="S11645">
        <v>813.07</v>
      </c>
      <c r="T11645">
        <v>813.07</v>
      </c>
      <c r="U11645">
        <v>813.07</v>
      </c>
      <c r="V11645">
        <v>588.57000000000005</v>
      </c>
      <c r="W11645">
        <v>813.07</v>
      </c>
      <c r="X11645">
        <v>813.07</v>
      </c>
      <c r="Y11645">
        <v>813.07</v>
      </c>
      <c r="Z11645">
        <v>813.07</v>
      </c>
      <c r="AA11645">
        <v>803.59</v>
      </c>
      <c r="AB11645">
        <v>813.07</v>
      </c>
      <c r="AC11645">
        <v>813.07</v>
      </c>
      <c r="AD11645">
        <v>813.07</v>
      </c>
      <c r="AE11645">
        <v>813.07</v>
      </c>
    </row>
    <row r="11646" spans="1:31">
      <c r="A11646" t="s">
        <v>14387</v>
      </c>
      <c r="B11646" t="s">
        <v>23289</v>
      </c>
      <c r="C11646" t="s">
        <v>23290</v>
      </c>
      <c r="D11646" t="s">
        <v>104</v>
      </c>
      <c r="E11646">
        <v>2079.5100000000002</v>
      </c>
      <c r="F11646">
        <v>2337.1799999999998</v>
      </c>
      <c r="G11646">
        <v>2337.1799999999998</v>
      </c>
      <c r="H11646">
        <v>2337.1799999999998</v>
      </c>
      <c r="I11646">
        <v>2337.1799999999998</v>
      </c>
      <c r="J11646">
        <v>2337.1799999999998</v>
      </c>
      <c r="K11646">
        <v>2337.1799999999998</v>
      </c>
      <c r="L11646">
        <v>2337.1799999999998</v>
      </c>
      <c r="M11646">
        <v>2337.1799999999998</v>
      </c>
      <c r="N11646">
        <v>2337.1799999999998</v>
      </c>
      <c r="O11646">
        <v>1953.51</v>
      </c>
      <c r="P11646">
        <v>2337.1799999999998</v>
      </c>
      <c r="Q11646">
        <v>2337.1799999999998</v>
      </c>
      <c r="R11646">
        <v>2337.1799999999998</v>
      </c>
      <c r="S11646">
        <v>2337.1799999999998</v>
      </c>
      <c r="T11646">
        <v>2337.1799999999998</v>
      </c>
      <c r="U11646">
        <v>2337.1799999999998</v>
      </c>
      <c r="V11646">
        <v>1691.87</v>
      </c>
      <c r="W11646">
        <v>2337.1799999999998</v>
      </c>
      <c r="X11646">
        <v>2337.1799999999998</v>
      </c>
      <c r="Y11646">
        <v>2337.1799999999998</v>
      </c>
      <c r="Z11646">
        <v>2337.1799999999998</v>
      </c>
      <c r="AA11646">
        <v>2309.9299999999998</v>
      </c>
      <c r="AB11646">
        <v>2337.1799999999998</v>
      </c>
      <c r="AC11646">
        <v>2337.1799999999998</v>
      </c>
      <c r="AD11646">
        <v>2337.1799999999998</v>
      </c>
      <c r="AE11646">
        <v>2337.1799999999998</v>
      </c>
    </row>
    <row r="11647" spans="1:31">
      <c r="A11647" t="s">
        <v>14387</v>
      </c>
      <c r="B11647" t="s">
        <v>23291</v>
      </c>
      <c r="C11647" t="s">
        <v>23292</v>
      </c>
      <c r="D11647" t="s">
        <v>104</v>
      </c>
      <c r="E11647">
        <v>2588.3000000000002</v>
      </c>
      <c r="F11647">
        <v>2909.01</v>
      </c>
      <c r="G11647">
        <v>2909.01</v>
      </c>
      <c r="H11647">
        <v>2909.01</v>
      </c>
      <c r="I11647">
        <v>2909.01</v>
      </c>
      <c r="J11647">
        <v>2909.01</v>
      </c>
      <c r="K11647">
        <v>2909.01</v>
      </c>
      <c r="L11647">
        <v>2909.01</v>
      </c>
      <c r="M11647">
        <v>2909.01</v>
      </c>
      <c r="N11647">
        <v>2909.01</v>
      </c>
      <c r="O11647">
        <v>2431.48</v>
      </c>
      <c r="P11647">
        <v>2909.01</v>
      </c>
      <c r="Q11647">
        <v>2909.01</v>
      </c>
      <c r="R11647">
        <v>2909.01</v>
      </c>
      <c r="S11647">
        <v>2909.01</v>
      </c>
      <c r="T11647">
        <v>2909.01</v>
      </c>
      <c r="U11647">
        <v>2909.01</v>
      </c>
      <c r="V11647">
        <v>2105.8200000000002</v>
      </c>
      <c r="W11647">
        <v>2909.01</v>
      </c>
      <c r="X11647">
        <v>2909.01</v>
      </c>
      <c r="Y11647">
        <v>2909.01</v>
      </c>
      <c r="Z11647">
        <v>2909.01</v>
      </c>
      <c r="AA11647">
        <v>2875.11</v>
      </c>
      <c r="AB11647">
        <v>2909.01</v>
      </c>
      <c r="AC11647">
        <v>2909.01</v>
      </c>
      <c r="AD11647">
        <v>2909.01</v>
      </c>
      <c r="AE11647">
        <v>2909.01</v>
      </c>
    </row>
    <row r="11648" spans="1:31">
      <c r="A11648" t="s">
        <v>14387</v>
      </c>
      <c r="B11648" t="s">
        <v>23293</v>
      </c>
      <c r="C11648" t="s">
        <v>23294</v>
      </c>
      <c r="D11648" t="s">
        <v>104</v>
      </c>
      <c r="E11648">
        <v>49.77</v>
      </c>
      <c r="F11648">
        <v>55.94</v>
      </c>
      <c r="G11648">
        <v>55.94</v>
      </c>
      <c r="H11648">
        <v>55.94</v>
      </c>
      <c r="I11648">
        <v>55.94</v>
      </c>
      <c r="J11648">
        <v>55.94</v>
      </c>
      <c r="K11648">
        <v>55.94</v>
      </c>
      <c r="L11648">
        <v>55.94</v>
      </c>
      <c r="M11648">
        <v>55.94</v>
      </c>
      <c r="N11648">
        <v>55.94</v>
      </c>
      <c r="O11648">
        <v>46.75</v>
      </c>
      <c r="P11648">
        <v>55.94</v>
      </c>
      <c r="Q11648">
        <v>55.94</v>
      </c>
      <c r="R11648">
        <v>55.94</v>
      </c>
      <c r="S11648">
        <v>55.94</v>
      </c>
      <c r="T11648">
        <v>55.94</v>
      </c>
      <c r="U11648">
        <v>55.94</v>
      </c>
      <c r="V11648">
        <v>40.49</v>
      </c>
      <c r="W11648">
        <v>55.94</v>
      </c>
      <c r="X11648">
        <v>55.94</v>
      </c>
      <c r="Y11648">
        <v>55.94</v>
      </c>
      <c r="Z11648">
        <v>55.94</v>
      </c>
      <c r="AA11648">
        <v>55.29</v>
      </c>
      <c r="AB11648">
        <v>55.94</v>
      </c>
      <c r="AC11648">
        <v>55.94</v>
      </c>
      <c r="AD11648">
        <v>55.94</v>
      </c>
      <c r="AE11648">
        <v>55.94</v>
      </c>
    </row>
    <row r="11649" spans="1:31">
      <c r="A11649" t="s">
        <v>14387</v>
      </c>
      <c r="B11649" t="s">
        <v>23295</v>
      </c>
      <c r="C11649" t="s">
        <v>23296</v>
      </c>
      <c r="D11649" t="s">
        <v>104</v>
      </c>
      <c r="E11649">
        <v>61.5</v>
      </c>
      <c r="F11649">
        <v>59.64</v>
      </c>
      <c r="G11649">
        <v>50.75</v>
      </c>
      <c r="H11649">
        <v>57.88</v>
      </c>
      <c r="I11649">
        <v>55.02</v>
      </c>
      <c r="J11649">
        <v>53.37</v>
      </c>
      <c r="K11649">
        <v>61</v>
      </c>
      <c r="L11649">
        <v>80.59</v>
      </c>
      <c r="M11649">
        <v>64.47</v>
      </c>
      <c r="N11649">
        <v>64.040000000000006</v>
      </c>
      <c r="O11649">
        <v>65.08</v>
      </c>
      <c r="P11649">
        <v>74.650000000000006</v>
      </c>
      <c r="Q11649">
        <v>56.05</v>
      </c>
      <c r="R11649">
        <v>56.38</v>
      </c>
      <c r="S11649">
        <v>59.71</v>
      </c>
      <c r="T11649">
        <v>71.39</v>
      </c>
      <c r="U11649">
        <v>52.26</v>
      </c>
      <c r="V11649">
        <v>64.540000000000006</v>
      </c>
      <c r="W11649">
        <v>59.64</v>
      </c>
      <c r="X11649">
        <v>57.02</v>
      </c>
      <c r="Y11649">
        <v>58.63</v>
      </c>
      <c r="Z11649">
        <v>55.27</v>
      </c>
      <c r="AA11649">
        <v>70.239999999999995</v>
      </c>
      <c r="AB11649">
        <v>59.71</v>
      </c>
      <c r="AC11649">
        <v>59.64</v>
      </c>
      <c r="AD11649">
        <v>71.39</v>
      </c>
      <c r="AE11649">
        <v>63.9</v>
      </c>
    </row>
    <row r="11650" spans="1:31">
      <c r="A11650" t="s">
        <v>14387</v>
      </c>
      <c r="B11650" t="s">
        <v>23297</v>
      </c>
      <c r="C11650" t="s">
        <v>23298</v>
      </c>
      <c r="D11650" t="s">
        <v>104</v>
      </c>
      <c r="E11650">
        <v>54.35</v>
      </c>
      <c r="F11650">
        <v>52.7</v>
      </c>
      <c r="G11650">
        <v>44.85</v>
      </c>
      <c r="H11650">
        <v>51.15</v>
      </c>
      <c r="I11650">
        <v>48.62</v>
      </c>
      <c r="J11650">
        <v>47.16</v>
      </c>
      <c r="K11650">
        <v>53.91</v>
      </c>
      <c r="L11650">
        <v>71.22</v>
      </c>
      <c r="M11650">
        <v>56.98</v>
      </c>
      <c r="N11650">
        <v>56.6</v>
      </c>
      <c r="O11650">
        <v>57.51</v>
      </c>
      <c r="P11650">
        <v>65.97</v>
      </c>
      <c r="Q11650">
        <v>49.54</v>
      </c>
      <c r="R11650">
        <v>49.82</v>
      </c>
      <c r="S11650">
        <v>52.77</v>
      </c>
      <c r="T11650">
        <v>63.09</v>
      </c>
      <c r="U11650">
        <v>46.18</v>
      </c>
      <c r="V11650">
        <v>57.04</v>
      </c>
      <c r="W11650">
        <v>52.7</v>
      </c>
      <c r="X11650">
        <v>50.39</v>
      </c>
      <c r="Y11650">
        <v>51.82</v>
      </c>
      <c r="Z11650">
        <v>48.84</v>
      </c>
      <c r="AA11650">
        <v>62.07</v>
      </c>
      <c r="AB11650">
        <v>52.77</v>
      </c>
      <c r="AC11650">
        <v>52.7</v>
      </c>
      <c r="AD11650">
        <v>63.09</v>
      </c>
      <c r="AE11650">
        <v>56.47</v>
      </c>
    </row>
    <row r="11651" spans="1:31">
      <c r="A11651" t="s">
        <v>14387</v>
      </c>
      <c r="B11651" t="s">
        <v>23299</v>
      </c>
      <c r="C11651" t="s">
        <v>23300</v>
      </c>
      <c r="D11651" t="s">
        <v>104</v>
      </c>
      <c r="E11651">
        <v>99.87</v>
      </c>
      <c r="F11651">
        <v>96.85</v>
      </c>
      <c r="G11651">
        <v>82.42</v>
      </c>
      <c r="H11651">
        <v>94</v>
      </c>
      <c r="I11651">
        <v>89.34</v>
      </c>
      <c r="J11651">
        <v>86.67</v>
      </c>
      <c r="K11651">
        <v>99.06</v>
      </c>
      <c r="L11651">
        <v>130.88</v>
      </c>
      <c r="M11651">
        <v>104.7</v>
      </c>
      <c r="N11651">
        <v>104</v>
      </c>
      <c r="O11651">
        <v>105.69</v>
      </c>
      <c r="P11651">
        <v>121.22</v>
      </c>
      <c r="Q11651">
        <v>91.03</v>
      </c>
      <c r="R11651">
        <v>91.55</v>
      </c>
      <c r="S11651">
        <v>96.96</v>
      </c>
      <c r="T11651">
        <v>115.93</v>
      </c>
      <c r="U11651">
        <v>84.86</v>
      </c>
      <c r="V11651">
        <v>104.82</v>
      </c>
      <c r="W11651">
        <v>96.85</v>
      </c>
      <c r="X11651">
        <v>92.6</v>
      </c>
      <c r="Y11651">
        <v>95.22</v>
      </c>
      <c r="Z11651">
        <v>89.75</v>
      </c>
      <c r="AA11651">
        <v>114.06</v>
      </c>
      <c r="AB11651">
        <v>96.96</v>
      </c>
      <c r="AC11651">
        <v>96.85</v>
      </c>
      <c r="AD11651">
        <v>115.93</v>
      </c>
      <c r="AE11651">
        <v>103.77</v>
      </c>
    </row>
    <row r="11652" spans="1:31">
      <c r="A11652" t="s">
        <v>14387</v>
      </c>
      <c r="B11652" t="s">
        <v>23301</v>
      </c>
      <c r="C11652" t="s">
        <v>23302</v>
      </c>
      <c r="D11652" t="s">
        <v>104</v>
      </c>
      <c r="E11652">
        <v>148.16</v>
      </c>
      <c r="F11652">
        <v>143.66999999999999</v>
      </c>
      <c r="G11652">
        <v>122.27</v>
      </c>
      <c r="H11652">
        <v>139.44</v>
      </c>
      <c r="I11652">
        <v>132.54</v>
      </c>
      <c r="J11652">
        <v>128.57</v>
      </c>
      <c r="K11652">
        <v>146.94999999999999</v>
      </c>
      <c r="L11652">
        <v>194.15</v>
      </c>
      <c r="M11652">
        <v>155.32</v>
      </c>
      <c r="N11652">
        <v>154.28</v>
      </c>
      <c r="O11652">
        <v>156.78</v>
      </c>
      <c r="P11652">
        <v>179.82</v>
      </c>
      <c r="Q11652">
        <v>135.04</v>
      </c>
      <c r="R11652">
        <v>135.82</v>
      </c>
      <c r="S11652">
        <v>143.84</v>
      </c>
      <c r="T11652">
        <v>171.97</v>
      </c>
      <c r="U11652">
        <v>125.89</v>
      </c>
      <c r="V11652">
        <v>155.49</v>
      </c>
      <c r="W11652">
        <v>143.66999999999999</v>
      </c>
      <c r="X11652">
        <v>137.37</v>
      </c>
      <c r="Y11652">
        <v>141.25</v>
      </c>
      <c r="Z11652">
        <v>133.13999999999999</v>
      </c>
      <c r="AA11652">
        <v>169.21</v>
      </c>
      <c r="AB11652">
        <v>143.84</v>
      </c>
      <c r="AC11652">
        <v>143.66999999999999</v>
      </c>
      <c r="AD11652">
        <v>171.97</v>
      </c>
      <c r="AE11652">
        <v>153.94</v>
      </c>
    </row>
    <row r="11653" spans="1:31">
      <c r="A11653" t="s">
        <v>14387</v>
      </c>
      <c r="B11653" t="s">
        <v>23303</v>
      </c>
      <c r="C11653" t="s">
        <v>23304</v>
      </c>
      <c r="D11653" t="s">
        <v>104</v>
      </c>
      <c r="E11653">
        <v>35.619999999999997</v>
      </c>
      <c r="F11653">
        <v>34.54</v>
      </c>
      <c r="G11653">
        <v>29.39</v>
      </c>
      <c r="H11653">
        <v>33.520000000000003</v>
      </c>
      <c r="I11653">
        <v>31.86</v>
      </c>
      <c r="J11653">
        <v>30.91</v>
      </c>
      <c r="K11653">
        <v>35.33</v>
      </c>
      <c r="L11653">
        <v>46.68</v>
      </c>
      <c r="M11653">
        <v>37.340000000000003</v>
      </c>
      <c r="N11653">
        <v>37.090000000000003</v>
      </c>
      <c r="O11653">
        <v>37.69</v>
      </c>
      <c r="P11653">
        <v>43.23</v>
      </c>
      <c r="Q11653">
        <v>32.46</v>
      </c>
      <c r="R11653">
        <v>32.65</v>
      </c>
      <c r="S11653">
        <v>34.58</v>
      </c>
      <c r="T11653">
        <v>41.34</v>
      </c>
      <c r="U11653">
        <v>30.27</v>
      </c>
      <c r="V11653">
        <v>37.380000000000003</v>
      </c>
      <c r="W11653">
        <v>34.54</v>
      </c>
      <c r="X11653">
        <v>33.020000000000003</v>
      </c>
      <c r="Y11653">
        <v>33.96</v>
      </c>
      <c r="Z11653">
        <v>32.01</v>
      </c>
      <c r="AA11653">
        <v>40.68</v>
      </c>
      <c r="AB11653">
        <v>34.58</v>
      </c>
      <c r="AC11653">
        <v>34.54</v>
      </c>
      <c r="AD11653">
        <v>41.34</v>
      </c>
      <c r="AE11653">
        <v>37.01</v>
      </c>
    </row>
    <row r="11654" spans="1:31">
      <c r="A11654" t="s">
        <v>14387</v>
      </c>
      <c r="B11654" t="s">
        <v>23305</v>
      </c>
      <c r="C11654" t="s">
        <v>23306</v>
      </c>
      <c r="D11654" t="s">
        <v>417</v>
      </c>
      <c r="E11654">
        <v>28.3</v>
      </c>
      <c r="F11654">
        <v>26.97</v>
      </c>
      <c r="G11654">
        <v>33.06</v>
      </c>
      <c r="H11654">
        <v>18</v>
      </c>
      <c r="I11654">
        <v>27.94</v>
      </c>
      <c r="J11654">
        <v>28.81</v>
      </c>
      <c r="K11654">
        <v>17.02</v>
      </c>
      <c r="L11654">
        <v>25.03</v>
      </c>
      <c r="M11654">
        <v>17.36</v>
      </c>
      <c r="N11654">
        <v>22.43</v>
      </c>
      <c r="O11654">
        <v>33.82</v>
      </c>
      <c r="P11654">
        <v>20.3</v>
      </c>
      <c r="Q11654">
        <v>15.18</v>
      </c>
      <c r="R11654">
        <v>17.03</v>
      </c>
      <c r="S11654">
        <v>30.58</v>
      </c>
      <c r="T11654">
        <v>21.81</v>
      </c>
      <c r="U11654">
        <v>34.340000000000003</v>
      </c>
      <c r="V11654">
        <v>20.39</v>
      </c>
      <c r="W11654">
        <v>20.440000000000001</v>
      </c>
      <c r="X11654">
        <v>33.380000000000003</v>
      </c>
      <c r="Y11654">
        <v>31.36</v>
      </c>
      <c r="Z11654">
        <v>38.369999999999997</v>
      </c>
      <c r="AA11654">
        <v>30.85</v>
      </c>
      <c r="AB11654">
        <v>21.59</v>
      </c>
      <c r="AC11654">
        <v>12.92</v>
      </c>
      <c r="AD11654">
        <v>52.7</v>
      </c>
      <c r="AE11654">
        <v>14.51</v>
      </c>
    </row>
    <row r="11655" spans="1:31">
      <c r="A11655" t="s">
        <v>14387</v>
      </c>
      <c r="B11655" t="s">
        <v>23307</v>
      </c>
      <c r="C11655" t="s">
        <v>23308</v>
      </c>
      <c r="D11655" t="s">
        <v>415</v>
      </c>
      <c r="E11655">
        <v>4963.08</v>
      </c>
      <c r="F11655">
        <v>4723.16</v>
      </c>
      <c r="G11655">
        <v>5804.89</v>
      </c>
      <c r="H11655">
        <v>3139.53</v>
      </c>
      <c r="I11655">
        <v>4903.04</v>
      </c>
      <c r="J11655">
        <v>5097.03</v>
      </c>
      <c r="K11655">
        <v>3033.01</v>
      </c>
      <c r="L11655">
        <v>4405.6899999999996</v>
      </c>
      <c r="M11655">
        <v>3064.47</v>
      </c>
      <c r="N11655">
        <v>3962.4</v>
      </c>
      <c r="O11655">
        <v>5991.15</v>
      </c>
      <c r="P11655">
        <v>3570.54</v>
      </c>
      <c r="Q11655">
        <v>2685.2</v>
      </c>
      <c r="R11655">
        <v>2960.01</v>
      </c>
      <c r="S11655">
        <v>5371.66</v>
      </c>
      <c r="T11655">
        <v>3815.55</v>
      </c>
      <c r="U11655">
        <v>6087.44</v>
      </c>
      <c r="V11655">
        <v>3584.39</v>
      </c>
      <c r="W11655">
        <v>3593.06</v>
      </c>
      <c r="X11655">
        <v>5847.67</v>
      </c>
      <c r="Y11655">
        <v>5452.07</v>
      </c>
      <c r="Z11655">
        <v>6691.59</v>
      </c>
      <c r="AA11655">
        <v>5439.56</v>
      </c>
      <c r="AB11655">
        <v>3809.32</v>
      </c>
      <c r="AC11655">
        <v>2285.36</v>
      </c>
      <c r="AD11655">
        <v>9256.4500000000007</v>
      </c>
      <c r="AE11655">
        <v>2555.08</v>
      </c>
    </row>
    <row r="11656" spans="1:31">
      <c r="A11656" t="s">
        <v>14387</v>
      </c>
      <c r="B11656" t="s">
        <v>23309</v>
      </c>
      <c r="C11656" t="s">
        <v>23310</v>
      </c>
      <c r="D11656" t="s">
        <v>417</v>
      </c>
      <c r="E11656">
        <v>22.91</v>
      </c>
      <c r="F11656">
        <v>23.45</v>
      </c>
      <c r="G11656">
        <v>49.33</v>
      </c>
      <c r="H11656">
        <v>24.89</v>
      </c>
      <c r="I11656">
        <v>35.96</v>
      </c>
      <c r="J11656">
        <v>23.63</v>
      </c>
      <c r="K11656">
        <v>46.56</v>
      </c>
      <c r="L11656">
        <v>38.9</v>
      </c>
      <c r="M11656">
        <v>29.21</v>
      </c>
      <c r="N11656">
        <v>19.84</v>
      </c>
      <c r="O11656">
        <v>27.86</v>
      </c>
      <c r="P11656">
        <v>30.65</v>
      </c>
      <c r="Q11656">
        <v>22.92</v>
      </c>
      <c r="R11656">
        <v>22.77</v>
      </c>
      <c r="S11656">
        <v>21.84</v>
      </c>
      <c r="T11656">
        <v>25.46</v>
      </c>
      <c r="U11656">
        <v>21.6</v>
      </c>
      <c r="V11656">
        <v>32.89</v>
      </c>
      <c r="W11656">
        <v>41.56</v>
      </c>
      <c r="X11656">
        <v>21.83</v>
      </c>
      <c r="Y11656">
        <v>27.02</v>
      </c>
      <c r="Z11656">
        <v>30.73</v>
      </c>
      <c r="AA11656">
        <v>30.01</v>
      </c>
      <c r="AB11656">
        <v>28.53</v>
      </c>
      <c r="AC11656">
        <v>24.32</v>
      </c>
      <c r="AD11656">
        <v>41.8</v>
      </c>
      <c r="AE11656">
        <v>23.86</v>
      </c>
    </row>
    <row r="11657" spans="1:31">
      <c r="A11657" t="s">
        <v>14387</v>
      </c>
      <c r="B11657" t="s">
        <v>23311</v>
      </c>
      <c r="C11657" t="s">
        <v>23312</v>
      </c>
      <c r="D11657" t="s">
        <v>415</v>
      </c>
      <c r="E11657">
        <v>4016.44</v>
      </c>
      <c r="F11657">
        <v>4104.4399999999996</v>
      </c>
      <c r="G11657">
        <v>8663.01</v>
      </c>
      <c r="H11657">
        <v>4342.21</v>
      </c>
      <c r="I11657">
        <v>6305.94</v>
      </c>
      <c r="J11657">
        <v>4179.92</v>
      </c>
      <c r="K11657">
        <v>8290.11</v>
      </c>
      <c r="L11657">
        <v>6844.03</v>
      </c>
      <c r="M11657">
        <v>5156.13</v>
      </c>
      <c r="N11657">
        <v>3504.86</v>
      </c>
      <c r="O11657">
        <v>4938.8500000000004</v>
      </c>
      <c r="P11657">
        <v>5385.04</v>
      </c>
      <c r="Q11657">
        <v>4052.72</v>
      </c>
      <c r="R11657">
        <v>3957.48</v>
      </c>
      <c r="S11657">
        <v>3835.71</v>
      </c>
      <c r="T11657">
        <v>4455.88</v>
      </c>
      <c r="U11657">
        <v>3832.46</v>
      </c>
      <c r="V11657">
        <v>5782.35</v>
      </c>
      <c r="W11657">
        <v>7300.78</v>
      </c>
      <c r="X11657">
        <v>3823.7</v>
      </c>
      <c r="Y11657">
        <v>4700.0600000000004</v>
      </c>
      <c r="Z11657">
        <v>5359.27</v>
      </c>
      <c r="AA11657">
        <v>5289.5</v>
      </c>
      <c r="AB11657">
        <v>5038.3599999999997</v>
      </c>
      <c r="AC11657">
        <v>4300.1000000000004</v>
      </c>
      <c r="AD11657">
        <v>7342.54</v>
      </c>
      <c r="AE11657">
        <v>4197.9799999999996</v>
      </c>
    </row>
    <row r="11658" spans="1:31">
      <c r="A11658" t="s">
        <v>14387</v>
      </c>
      <c r="B11658" t="s">
        <v>23313</v>
      </c>
      <c r="C11658" t="s">
        <v>23314</v>
      </c>
      <c r="D11658" t="s">
        <v>417</v>
      </c>
      <c r="E11658">
        <v>18.39</v>
      </c>
      <c r="F11658">
        <v>20.29</v>
      </c>
      <c r="G11658">
        <v>49.59</v>
      </c>
      <c r="H11658">
        <v>18.399999999999999</v>
      </c>
      <c r="I11658">
        <v>35.04</v>
      </c>
      <c r="J11658">
        <v>23.63</v>
      </c>
      <c r="K11658">
        <v>38.85</v>
      </c>
      <c r="L11658">
        <v>34.39</v>
      </c>
      <c r="M11658">
        <v>27.27</v>
      </c>
      <c r="N11658">
        <v>22.84</v>
      </c>
      <c r="O11658">
        <v>26.66</v>
      </c>
      <c r="P11658">
        <v>27.05</v>
      </c>
      <c r="Q11658">
        <v>24.14</v>
      </c>
      <c r="R11658">
        <v>22.08</v>
      </c>
      <c r="S11658">
        <v>19.68</v>
      </c>
      <c r="T11658">
        <v>22.68</v>
      </c>
      <c r="U11658">
        <v>19.149999999999999</v>
      </c>
      <c r="V11658">
        <v>29.51</v>
      </c>
      <c r="W11658">
        <v>39.53</v>
      </c>
      <c r="X11658">
        <v>25.49</v>
      </c>
      <c r="Y11658">
        <v>23.38</v>
      </c>
      <c r="Z11658">
        <v>30.54</v>
      </c>
      <c r="AA11658">
        <v>33.75</v>
      </c>
      <c r="AB11658">
        <v>32.159999999999997</v>
      </c>
      <c r="AC11658">
        <v>24.17</v>
      </c>
      <c r="AD11658">
        <v>45.93</v>
      </c>
      <c r="AE11658">
        <v>23.14</v>
      </c>
    </row>
    <row r="11659" spans="1:31">
      <c r="A11659" t="s">
        <v>14387</v>
      </c>
      <c r="B11659" t="s">
        <v>23315</v>
      </c>
      <c r="C11659" t="s">
        <v>23316</v>
      </c>
      <c r="D11659" t="s">
        <v>415</v>
      </c>
      <c r="E11659">
        <v>3224.64</v>
      </c>
      <c r="F11659">
        <v>3553.95</v>
      </c>
      <c r="G11659">
        <v>8708.7099999999991</v>
      </c>
      <c r="H11659">
        <v>3212.25</v>
      </c>
      <c r="I11659">
        <v>6144.96</v>
      </c>
      <c r="J11659">
        <v>4179.92</v>
      </c>
      <c r="K11659">
        <v>6918.87</v>
      </c>
      <c r="L11659">
        <v>6051</v>
      </c>
      <c r="M11659">
        <v>4815.8100000000004</v>
      </c>
      <c r="N11659">
        <v>4033.83</v>
      </c>
      <c r="O11659">
        <v>4724.12</v>
      </c>
      <c r="P11659">
        <v>4752.7299999999996</v>
      </c>
      <c r="Q11659">
        <v>4268.0600000000004</v>
      </c>
      <c r="R11659">
        <v>3835.94</v>
      </c>
      <c r="S11659">
        <v>3456.73</v>
      </c>
      <c r="T11659">
        <v>3968.02</v>
      </c>
      <c r="U11659">
        <v>3394.78</v>
      </c>
      <c r="V11659">
        <v>5189.57</v>
      </c>
      <c r="W11659">
        <v>6944.49</v>
      </c>
      <c r="X11659">
        <v>4467.8100000000004</v>
      </c>
      <c r="Y11659">
        <v>4066.07</v>
      </c>
      <c r="Z11659">
        <v>5327.66</v>
      </c>
      <c r="AA11659">
        <v>5950.81</v>
      </c>
      <c r="AB11659">
        <v>5676.15</v>
      </c>
      <c r="AC11659">
        <v>4274.72</v>
      </c>
      <c r="AD11659">
        <v>8068.32</v>
      </c>
      <c r="AE11659">
        <v>4071.24</v>
      </c>
    </row>
    <row r="11660" spans="1:31">
      <c r="A11660" t="s">
        <v>14387</v>
      </c>
      <c r="B11660" t="s">
        <v>23317</v>
      </c>
      <c r="C11660" t="s">
        <v>23318</v>
      </c>
      <c r="D11660" t="s">
        <v>417</v>
      </c>
      <c r="E11660">
        <v>26.31</v>
      </c>
      <c r="F11660">
        <v>16.149999999999999</v>
      </c>
      <c r="G11660">
        <v>27.71</v>
      </c>
      <c r="H11660">
        <v>18.68</v>
      </c>
      <c r="I11660">
        <v>27.32</v>
      </c>
      <c r="J11660">
        <v>19.399999999999999</v>
      </c>
      <c r="K11660">
        <v>23.64</v>
      </c>
      <c r="L11660">
        <v>26.15</v>
      </c>
      <c r="M11660">
        <v>28.78</v>
      </c>
      <c r="N11660">
        <v>21.84</v>
      </c>
      <c r="O11660">
        <v>29.78</v>
      </c>
      <c r="P11660">
        <v>34.17</v>
      </c>
      <c r="Q11660">
        <v>21.12</v>
      </c>
      <c r="R11660">
        <v>19.16</v>
      </c>
      <c r="S11660">
        <v>20.260000000000002</v>
      </c>
      <c r="T11660">
        <v>36.880000000000003</v>
      </c>
      <c r="U11660">
        <v>23.05</v>
      </c>
      <c r="V11660">
        <v>22.78</v>
      </c>
      <c r="W11660">
        <v>29.02</v>
      </c>
      <c r="X11660">
        <v>25.88</v>
      </c>
      <c r="Y11660">
        <v>21.93</v>
      </c>
      <c r="Z11660">
        <v>23.53</v>
      </c>
      <c r="AA11660">
        <v>25.68</v>
      </c>
      <c r="AB11660">
        <v>31.07</v>
      </c>
      <c r="AC11660">
        <v>27.15</v>
      </c>
      <c r="AD11660">
        <v>27.34</v>
      </c>
      <c r="AE11660">
        <v>17.88</v>
      </c>
    </row>
    <row r="11661" spans="1:31">
      <c r="A11661" t="s">
        <v>14387</v>
      </c>
      <c r="B11661" t="s">
        <v>23319</v>
      </c>
      <c r="C11661" t="s">
        <v>23320</v>
      </c>
      <c r="D11661" t="s">
        <v>415</v>
      </c>
      <c r="E11661">
        <v>4614.3999999999996</v>
      </c>
      <c r="F11661">
        <v>2829.53</v>
      </c>
      <c r="G11661">
        <v>4865.3999999999996</v>
      </c>
      <c r="H11661">
        <v>3258.71</v>
      </c>
      <c r="I11661">
        <v>4791.22</v>
      </c>
      <c r="J11661">
        <v>3432.34</v>
      </c>
      <c r="K11661">
        <v>4209.17</v>
      </c>
      <c r="L11661">
        <v>4601.32</v>
      </c>
      <c r="M11661">
        <v>5080.45</v>
      </c>
      <c r="N11661">
        <v>3858.58</v>
      </c>
      <c r="O11661">
        <v>5275.87</v>
      </c>
      <c r="P11661">
        <v>6004.8</v>
      </c>
      <c r="Q11661">
        <v>3733.39</v>
      </c>
      <c r="R11661">
        <v>3331.28</v>
      </c>
      <c r="S11661">
        <v>3559.71</v>
      </c>
      <c r="T11661">
        <v>6449</v>
      </c>
      <c r="U11661">
        <v>4087.5</v>
      </c>
      <c r="V11661">
        <v>4005.68</v>
      </c>
      <c r="W11661">
        <v>5099.54</v>
      </c>
      <c r="X11661">
        <v>4535.51</v>
      </c>
      <c r="Y11661">
        <v>3814.89</v>
      </c>
      <c r="Z11661">
        <v>4105.8500000000004</v>
      </c>
      <c r="AA11661">
        <v>4527.21</v>
      </c>
      <c r="AB11661">
        <v>5484.03</v>
      </c>
      <c r="AC11661">
        <v>4801.68</v>
      </c>
      <c r="AD11661">
        <v>4804.33</v>
      </c>
      <c r="AE11661">
        <v>3143.22</v>
      </c>
    </row>
    <row r="11662" spans="1:31">
      <c r="A11662" t="s">
        <v>14387</v>
      </c>
      <c r="B11662" t="s">
        <v>23321</v>
      </c>
      <c r="C11662" t="s">
        <v>23322</v>
      </c>
      <c r="D11662" t="s">
        <v>34</v>
      </c>
      <c r="E11662">
        <v>67.77</v>
      </c>
      <c r="F11662">
        <v>67.77</v>
      </c>
      <c r="G11662">
        <v>67.77</v>
      </c>
      <c r="H11662">
        <v>67.77</v>
      </c>
      <c r="I11662">
        <v>67.77</v>
      </c>
      <c r="J11662">
        <v>67.77</v>
      </c>
      <c r="K11662">
        <v>67.77</v>
      </c>
      <c r="L11662">
        <v>67.77</v>
      </c>
      <c r="M11662">
        <v>67.77</v>
      </c>
      <c r="N11662">
        <v>67.77</v>
      </c>
      <c r="O11662">
        <v>67.77</v>
      </c>
      <c r="P11662">
        <v>67.77</v>
      </c>
      <c r="Q11662">
        <v>67.77</v>
      </c>
      <c r="R11662">
        <v>67.77</v>
      </c>
      <c r="S11662">
        <v>67.77</v>
      </c>
      <c r="T11662">
        <v>67.77</v>
      </c>
      <c r="U11662">
        <v>67.77</v>
      </c>
      <c r="V11662">
        <v>67.77</v>
      </c>
      <c r="W11662">
        <v>67.77</v>
      </c>
      <c r="X11662">
        <v>67.77</v>
      </c>
      <c r="Y11662">
        <v>67.77</v>
      </c>
      <c r="Z11662">
        <v>67.77</v>
      </c>
      <c r="AA11662">
        <v>67.77</v>
      </c>
      <c r="AB11662">
        <v>67.77</v>
      </c>
      <c r="AC11662">
        <v>67.77</v>
      </c>
      <c r="AD11662">
        <v>67.77</v>
      </c>
      <c r="AE11662">
        <v>67.77</v>
      </c>
    </row>
    <row r="11663" spans="1:31">
      <c r="A11663" t="s">
        <v>14387</v>
      </c>
      <c r="B11663" t="s">
        <v>23323</v>
      </c>
      <c r="C11663" t="s">
        <v>23324</v>
      </c>
      <c r="D11663" t="s">
        <v>51</v>
      </c>
      <c r="E11663">
        <v>4.3</v>
      </c>
      <c r="F11663">
        <v>7.76</v>
      </c>
      <c r="G11663">
        <v>4.38</v>
      </c>
      <c r="H11663">
        <v>5</v>
      </c>
      <c r="I11663">
        <v>5.31</v>
      </c>
      <c r="J11663">
        <v>5.16</v>
      </c>
      <c r="K11663">
        <v>5.79</v>
      </c>
      <c r="L11663">
        <v>7.43</v>
      </c>
      <c r="M11663">
        <v>4.42</v>
      </c>
      <c r="N11663">
        <v>6.05</v>
      </c>
      <c r="O11663">
        <v>5.76</v>
      </c>
      <c r="P11663">
        <v>6.39</v>
      </c>
      <c r="Q11663">
        <v>6.64</v>
      </c>
      <c r="R11663">
        <v>4.6900000000000004</v>
      </c>
      <c r="S11663">
        <v>4.71</v>
      </c>
      <c r="T11663">
        <v>4.66</v>
      </c>
      <c r="U11663">
        <v>5.39</v>
      </c>
      <c r="V11663">
        <v>5.91</v>
      </c>
      <c r="W11663">
        <v>5</v>
      </c>
      <c r="X11663">
        <v>5</v>
      </c>
      <c r="Y11663">
        <v>5.92</v>
      </c>
      <c r="Z11663">
        <v>8.4499999999999993</v>
      </c>
      <c r="AA11663">
        <v>6.15</v>
      </c>
      <c r="AB11663">
        <v>5.93</v>
      </c>
      <c r="AC11663">
        <v>7.63</v>
      </c>
      <c r="AD11663">
        <v>5</v>
      </c>
      <c r="AE11663">
        <v>5</v>
      </c>
    </row>
    <row r="11664" spans="1:31">
      <c r="A11664" t="s">
        <v>14387</v>
      </c>
      <c r="B11664" t="s">
        <v>23325</v>
      </c>
      <c r="C11664" t="s">
        <v>23326</v>
      </c>
      <c r="D11664" t="s">
        <v>51</v>
      </c>
      <c r="E11664">
        <v>7.06</v>
      </c>
      <c r="F11664">
        <v>12.72</v>
      </c>
      <c r="G11664">
        <v>7.18</v>
      </c>
      <c r="H11664">
        <v>8.1999999999999993</v>
      </c>
      <c r="I11664">
        <v>8.7100000000000009</v>
      </c>
      <c r="J11664">
        <v>8.4700000000000006</v>
      </c>
      <c r="K11664">
        <v>9.5</v>
      </c>
      <c r="L11664">
        <v>12.19</v>
      </c>
      <c r="M11664">
        <v>7.26</v>
      </c>
      <c r="N11664">
        <v>9.93</v>
      </c>
      <c r="O11664">
        <v>9.4600000000000009</v>
      </c>
      <c r="P11664">
        <v>10.49</v>
      </c>
      <c r="Q11664">
        <v>10.9</v>
      </c>
      <c r="R11664">
        <v>7.69</v>
      </c>
      <c r="S11664">
        <v>7.73</v>
      </c>
      <c r="T11664">
        <v>7.65</v>
      </c>
      <c r="U11664">
        <v>8.84</v>
      </c>
      <c r="V11664">
        <v>9.6999999999999993</v>
      </c>
      <c r="W11664">
        <v>8.1999999999999993</v>
      </c>
      <c r="X11664">
        <v>8.1999999999999993</v>
      </c>
      <c r="Y11664">
        <v>9.7100000000000009</v>
      </c>
      <c r="Z11664">
        <v>13.86</v>
      </c>
      <c r="AA11664">
        <v>10.1</v>
      </c>
      <c r="AB11664">
        <v>9.73</v>
      </c>
      <c r="AC11664">
        <v>12.52</v>
      </c>
      <c r="AD11664">
        <v>8.1999999999999993</v>
      </c>
      <c r="AE11664">
        <v>8.1999999999999993</v>
      </c>
    </row>
    <row r="11665" spans="1:31">
      <c r="A11665" t="s">
        <v>14387</v>
      </c>
      <c r="B11665" t="s">
        <v>23327</v>
      </c>
      <c r="C11665" t="s">
        <v>23328</v>
      </c>
      <c r="D11665" t="s">
        <v>51</v>
      </c>
      <c r="E11665">
        <v>3.5</v>
      </c>
      <c r="F11665">
        <v>6.31</v>
      </c>
      <c r="G11665">
        <v>3.56</v>
      </c>
      <c r="H11665">
        <v>4.0599999999999996</v>
      </c>
      <c r="I11665">
        <v>4.32</v>
      </c>
      <c r="J11665">
        <v>4.2</v>
      </c>
      <c r="K11665">
        <v>4.71</v>
      </c>
      <c r="L11665">
        <v>6.04</v>
      </c>
      <c r="M11665">
        <v>3.6</v>
      </c>
      <c r="N11665">
        <v>4.92</v>
      </c>
      <c r="O11665">
        <v>4.6900000000000004</v>
      </c>
      <c r="P11665">
        <v>5.2</v>
      </c>
      <c r="Q11665">
        <v>5.4</v>
      </c>
      <c r="R11665">
        <v>3.81</v>
      </c>
      <c r="S11665">
        <v>3.83</v>
      </c>
      <c r="T11665">
        <v>3.79</v>
      </c>
      <c r="U11665">
        <v>4.38</v>
      </c>
      <c r="V11665">
        <v>4.8099999999999996</v>
      </c>
      <c r="W11665">
        <v>4.0599999999999996</v>
      </c>
      <c r="X11665">
        <v>4.0599999999999996</v>
      </c>
      <c r="Y11665">
        <v>4.8099999999999996</v>
      </c>
      <c r="Z11665">
        <v>6.87</v>
      </c>
      <c r="AA11665">
        <v>5</v>
      </c>
      <c r="AB11665">
        <v>4.82</v>
      </c>
      <c r="AC11665">
        <v>6.21</v>
      </c>
      <c r="AD11665">
        <v>4.0599999999999996</v>
      </c>
      <c r="AE11665">
        <v>4.0599999999999996</v>
      </c>
    </row>
    <row r="11666" spans="1:31">
      <c r="A11666" t="s">
        <v>14387</v>
      </c>
      <c r="B11666" t="s">
        <v>23329</v>
      </c>
      <c r="C11666" t="s">
        <v>23330</v>
      </c>
      <c r="D11666" t="s">
        <v>51</v>
      </c>
      <c r="E11666">
        <v>1.86</v>
      </c>
      <c r="F11666">
        <v>3.35</v>
      </c>
      <c r="G11666">
        <v>1.89</v>
      </c>
      <c r="H11666">
        <v>2.16</v>
      </c>
      <c r="I11666">
        <v>2.29</v>
      </c>
      <c r="J11666">
        <v>2.23</v>
      </c>
      <c r="K11666">
        <v>2.5</v>
      </c>
      <c r="L11666">
        <v>3.21</v>
      </c>
      <c r="M11666">
        <v>1.91</v>
      </c>
      <c r="N11666">
        <v>2.62</v>
      </c>
      <c r="O11666">
        <v>2.4900000000000002</v>
      </c>
      <c r="P11666">
        <v>2.76</v>
      </c>
      <c r="Q11666">
        <v>2.87</v>
      </c>
      <c r="R11666">
        <v>2.0299999999999998</v>
      </c>
      <c r="S11666">
        <v>2.04</v>
      </c>
      <c r="T11666">
        <v>2.0099999999999998</v>
      </c>
      <c r="U11666">
        <v>2.33</v>
      </c>
      <c r="V11666">
        <v>2.5499999999999998</v>
      </c>
      <c r="W11666">
        <v>2.16</v>
      </c>
      <c r="X11666">
        <v>2.16</v>
      </c>
      <c r="Y11666">
        <v>2.56</v>
      </c>
      <c r="Z11666">
        <v>3.65</v>
      </c>
      <c r="AA11666">
        <v>2.66</v>
      </c>
      <c r="AB11666">
        <v>2.56</v>
      </c>
      <c r="AC11666">
        <v>3.3</v>
      </c>
      <c r="AD11666">
        <v>2.16</v>
      </c>
      <c r="AE11666">
        <v>2.16</v>
      </c>
    </row>
    <row r="11667" spans="1:31">
      <c r="A11667" t="s">
        <v>14387</v>
      </c>
      <c r="B11667" t="s">
        <v>23331</v>
      </c>
      <c r="C11667" t="s">
        <v>23332</v>
      </c>
      <c r="D11667" t="s">
        <v>51</v>
      </c>
      <c r="E11667">
        <v>2.72</v>
      </c>
      <c r="F11667">
        <v>4.91</v>
      </c>
      <c r="G11667">
        <v>2.77</v>
      </c>
      <c r="H11667">
        <v>3.16</v>
      </c>
      <c r="I11667">
        <v>3.36</v>
      </c>
      <c r="J11667">
        <v>3.27</v>
      </c>
      <c r="K11667">
        <v>3.66</v>
      </c>
      <c r="L11667">
        <v>4.71</v>
      </c>
      <c r="M11667">
        <v>2.8</v>
      </c>
      <c r="N11667">
        <v>3.83</v>
      </c>
      <c r="O11667">
        <v>3.65</v>
      </c>
      <c r="P11667">
        <v>4.05</v>
      </c>
      <c r="Q11667">
        <v>4.21</v>
      </c>
      <c r="R11667">
        <v>2.97</v>
      </c>
      <c r="S11667">
        <v>2.98</v>
      </c>
      <c r="T11667">
        <v>2.95</v>
      </c>
      <c r="U11667">
        <v>3.41</v>
      </c>
      <c r="V11667">
        <v>3.74</v>
      </c>
      <c r="W11667">
        <v>3.16</v>
      </c>
      <c r="X11667">
        <v>3.16</v>
      </c>
      <c r="Y11667">
        <v>3.75</v>
      </c>
      <c r="Z11667">
        <v>5.35</v>
      </c>
      <c r="AA11667">
        <v>3.9</v>
      </c>
      <c r="AB11667">
        <v>3.76</v>
      </c>
      <c r="AC11667">
        <v>4.83</v>
      </c>
      <c r="AD11667">
        <v>3.16</v>
      </c>
      <c r="AE11667">
        <v>3.16</v>
      </c>
    </row>
    <row r="11668" spans="1:31">
      <c r="A11668" t="s">
        <v>14387</v>
      </c>
      <c r="B11668" t="s">
        <v>23333</v>
      </c>
      <c r="C11668" t="s">
        <v>23334</v>
      </c>
      <c r="D11668" t="s">
        <v>34</v>
      </c>
      <c r="E11668">
        <v>19.920000000000002</v>
      </c>
      <c r="F11668">
        <v>35.909999999999997</v>
      </c>
      <c r="G11668">
        <v>20.27</v>
      </c>
      <c r="H11668">
        <v>23.15</v>
      </c>
      <c r="I11668">
        <v>24.58</v>
      </c>
      <c r="J11668">
        <v>23.91</v>
      </c>
      <c r="K11668">
        <v>26.8</v>
      </c>
      <c r="L11668">
        <v>34.409999999999997</v>
      </c>
      <c r="M11668">
        <v>20.49</v>
      </c>
      <c r="N11668">
        <v>28.04</v>
      </c>
      <c r="O11668">
        <v>26.69</v>
      </c>
      <c r="P11668">
        <v>29.6</v>
      </c>
      <c r="Q11668">
        <v>30.76</v>
      </c>
      <c r="R11668">
        <v>21.7</v>
      </c>
      <c r="S11668">
        <v>21.82</v>
      </c>
      <c r="T11668">
        <v>21.59</v>
      </c>
      <c r="U11668">
        <v>24.94</v>
      </c>
      <c r="V11668">
        <v>27.37</v>
      </c>
      <c r="W11668">
        <v>23.15</v>
      </c>
      <c r="X11668">
        <v>23.15</v>
      </c>
      <c r="Y11668">
        <v>27.39</v>
      </c>
      <c r="Z11668">
        <v>39.119999999999997</v>
      </c>
      <c r="AA11668">
        <v>28.5</v>
      </c>
      <c r="AB11668">
        <v>27.47</v>
      </c>
      <c r="AC11668">
        <v>35.35</v>
      </c>
      <c r="AD11668">
        <v>23.15</v>
      </c>
      <c r="AE11668">
        <v>23.15</v>
      </c>
    </row>
    <row r="11669" spans="1:31">
      <c r="A11669" t="s">
        <v>14387</v>
      </c>
      <c r="B11669" t="s">
        <v>23335</v>
      </c>
      <c r="C11669" t="s">
        <v>23336</v>
      </c>
      <c r="D11669" t="s">
        <v>34</v>
      </c>
      <c r="E11669">
        <v>11.19</v>
      </c>
      <c r="F11669">
        <v>20.170000000000002</v>
      </c>
      <c r="G11669">
        <v>11.39</v>
      </c>
      <c r="H11669">
        <v>13</v>
      </c>
      <c r="I11669">
        <v>13.81</v>
      </c>
      <c r="J11669">
        <v>13.43</v>
      </c>
      <c r="K11669">
        <v>15.06</v>
      </c>
      <c r="L11669">
        <v>19.329999999999998</v>
      </c>
      <c r="M11669">
        <v>11.51</v>
      </c>
      <c r="N11669">
        <v>15.75</v>
      </c>
      <c r="O11669">
        <v>14.99</v>
      </c>
      <c r="P11669">
        <v>16.63</v>
      </c>
      <c r="Q11669">
        <v>17.28</v>
      </c>
      <c r="R11669">
        <v>12.19</v>
      </c>
      <c r="S11669">
        <v>12.26</v>
      </c>
      <c r="T11669">
        <v>12.13</v>
      </c>
      <c r="U11669">
        <v>14.01</v>
      </c>
      <c r="V11669">
        <v>15.37</v>
      </c>
      <c r="W11669">
        <v>13</v>
      </c>
      <c r="X11669">
        <v>13</v>
      </c>
      <c r="Y11669">
        <v>15.39</v>
      </c>
      <c r="Z11669">
        <v>21.97</v>
      </c>
      <c r="AA11669">
        <v>16.010000000000002</v>
      </c>
      <c r="AB11669">
        <v>15.43</v>
      </c>
      <c r="AC11669">
        <v>19.86</v>
      </c>
      <c r="AD11669">
        <v>13</v>
      </c>
      <c r="AE11669">
        <v>13</v>
      </c>
    </row>
    <row r="11670" spans="1:31">
      <c r="A11670" t="s">
        <v>14387</v>
      </c>
      <c r="B11670" t="s">
        <v>23337</v>
      </c>
      <c r="C11670" t="s">
        <v>23338</v>
      </c>
      <c r="D11670" t="s">
        <v>34</v>
      </c>
      <c r="E11670">
        <v>16.690000000000001</v>
      </c>
      <c r="F11670">
        <v>30.09</v>
      </c>
      <c r="G11670">
        <v>16.989999999999998</v>
      </c>
      <c r="H11670">
        <v>19.399999999999999</v>
      </c>
      <c r="I11670">
        <v>20.6</v>
      </c>
      <c r="J11670">
        <v>20.03</v>
      </c>
      <c r="K11670">
        <v>22.46</v>
      </c>
      <c r="L11670">
        <v>28.84</v>
      </c>
      <c r="M11670">
        <v>17.170000000000002</v>
      </c>
      <c r="N11670">
        <v>23.49</v>
      </c>
      <c r="O11670">
        <v>22.36</v>
      </c>
      <c r="P11670">
        <v>24.81</v>
      </c>
      <c r="Q11670">
        <v>25.78</v>
      </c>
      <c r="R11670">
        <v>18.190000000000001</v>
      </c>
      <c r="S11670">
        <v>18.29</v>
      </c>
      <c r="T11670">
        <v>18.100000000000001</v>
      </c>
      <c r="U11670">
        <v>20.9</v>
      </c>
      <c r="V11670">
        <v>22.93</v>
      </c>
      <c r="W11670">
        <v>19.399999999999999</v>
      </c>
      <c r="X11670">
        <v>19.399999999999999</v>
      </c>
      <c r="Y11670">
        <v>22.96</v>
      </c>
      <c r="Z11670">
        <v>32.78</v>
      </c>
      <c r="AA11670">
        <v>23.88</v>
      </c>
      <c r="AB11670">
        <v>23.02</v>
      </c>
      <c r="AC11670">
        <v>29.62</v>
      </c>
      <c r="AD11670">
        <v>19.399999999999999</v>
      </c>
      <c r="AE11670">
        <v>19.399999999999999</v>
      </c>
    </row>
    <row r="11671" spans="1:31">
      <c r="A11671" t="s">
        <v>14387</v>
      </c>
      <c r="B11671" t="s">
        <v>23339</v>
      </c>
      <c r="C11671" t="s">
        <v>23340</v>
      </c>
      <c r="D11671" t="s">
        <v>34</v>
      </c>
      <c r="E11671">
        <v>21.43</v>
      </c>
      <c r="F11671">
        <v>38.630000000000003</v>
      </c>
      <c r="G11671">
        <v>21.81</v>
      </c>
      <c r="H11671">
        <v>24.9</v>
      </c>
      <c r="I11671">
        <v>26.44</v>
      </c>
      <c r="J11671">
        <v>25.72</v>
      </c>
      <c r="K11671">
        <v>28.84</v>
      </c>
      <c r="L11671">
        <v>37.020000000000003</v>
      </c>
      <c r="M11671">
        <v>22.05</v>
      </c>
      <c r="N11671">
        <v>30.16</v>
      </c>
      <c r="O11671">
        <v>28.71</v>
      </c>
      <c r="P11671">
        <v>31.85</v>
      </c>
      <c r="Q11671">
        <v>33.090000000000003</v>
      </c>
      <c r="R11671">
        <v>23.35</v>
      </c>
      <c r="S11671">
        <v>23.47</v>
      </c>
      <c r="T11671">
        <v>23.23</v>
      </c>
      <c r="U11671">
        <v>26.83</v>
      </c>
      <c r="V11671">
        <v>29.44</v>
      </c>
      <c r="W11671">
        <v>24.9</v>
      </c>
      <c r="X11671">
        <v>24.9</v>
      </c>
      <c r="Y11671">
        <v>29.47</v>
      </c>
      <c r="Z11671">
        <v>42.08</v>
      </c>
      <c r="AA11671">
        <v>30.65</v>
      </c>
      <c r="AB11671">
        <v>29.55</v>
      </c>
      <c r="AC11671">
        <v>38.020000000000003</v>
      </c>
      <c r="AD11671">
        <v>24.9</v>
      </c>
      <c r="AE11671">
        <v>24.9</v>
      </c>
    </row>
    <row r="11672" spans="1:31">
      <c r="A11672" t="s">
        <v>14387</v>
      </c>
      <c r="B11672" t="s">
        <v>23341</v>
      </c>
      <c r="C11672" t="s">
        <v>23342</v>
      </c>
      <c r="D11672" t="s">
        <v>34</v>
      </c>
      <c r="E11672">
        <v>24.57</v>
      </c>
      <c r="F11672">
        <v>44.29</v>
      </c>
      <c r="G11672">
        <v>25</v>
      </c>
      <c r="H11672">
        <v>28.55</v>
      </c>
      <c r="I11672">
        <v>30.32</v>
      </c>
      <c r="J11672">
        <v>29.49</v>
      </c>
      <c r="K11672">
        <v>33.06</v>
      </c>
      <c r="L11672">
        <v>42.44</v>
      </c>
      <c r="M11672">
        <v>25.28</v>
      </c>
      <c r="N11672">
        <v>34.58</v>
      </c>
      <c r="O11672">
        <v>32.92</v>
      </c>
      <c r="P11672">
        <v>36.51</v>
      </c>
      <c r="Q11672">
        <v>37.94</v>
      </c>
      <c r="R11672">
        <v>26.77</v>
      </c>
      <c r="S11672">
        <v>26.91</v>
      </c>
      <c r="T11672">
        <v>26.64</v>
      </c>
      <c r="U11672">
        <v>30.77</v>
      </c>
      <c r="V11672">
        <v>33.76</v>
      </c>
      <c r="W11672">
        <v>28.55</v>
      </c>
      <c r="X11672">
        <v>28.55</v>
      </c>
      <c r="Y11672">
        <v>33.79</v>
      </c>
      <c r="Z11672">
        <v>48.25</v>
      </c>
      <c r="AA11672">
        <v>35.15</v>
      </c>
      <c r="AB11672">
        <v>33.880000000000003</v>
      </c>
      <c r="AC11672">
        <v>43.6</v>
      </c>
      <c r="AD11672">
        <v>28.55</v>
      </c>
      <c r="AE11672">
        <v>28.55</v>
      </c>
    </row>
    <row r="11673" spans="1:31">
      <c r="A11673" t="s">
        <v>14387</v>
      </c>
      <c r="B11673" t="s">
        <v>23343</v>
      </c>
      <c r="C11673" t="s">
        <v>23344</v>
      </c>
      <c r="D11673" t="s">
        <v>34</v>
      </c>
      <c r="E11673">
        <v>30.75</v>
      </c>
      <c r="F11673">
        <v>55.42</v>
      </c>
      <c r="G11673">
        <v>31.29</v>
      </c>
      <c r="H11673">
        <v>35.729999999999997</v>
      </c>
      <c r="I11673">
        <v>37.94</v>
      </c>
      <c r="J11673">
        <v>36.9</v>
      </c>
      <c r="K11673">
        <v>41.37</v>
      </c>
      <c r="L11673">
        <v>53.11</v>
      </c>
      <c r="M11673">
        <v>31.63</v>
      </c>
      <c r="N11673">
        <v>43.27</v>
      </c>
      <c r="O11673">
        <v>41.19</v>
      </c>
      <c r="P11673">
        <v>45.69</v>
      </c>
      <c r="Q11673">
        <v>47.48</v>
      </c>
      <c r="R11673">
        <v>33.5</v>
      </c>
      <c r="S11673">
        <v>33.68</v>
      </c>
      <c r="T11673">
        <v>33.33</v>
      </c>
      <c r="U11673">
        <v>38.5</v>
      </c>
      <c r="V11673">
        <v>42.24</v>
      </c>
      <c r="W11673">
        <v>35.729999999999997</v>
      </c>
      <c r="X11673">
        <v>35.729999999999997</v>
      </c>
      <c r="Y11673">
        <v>42.28</v>
      </c>
      <c r="Z11673">
        <v>60.37</v>
      </c>
      <c r="AA11673">
        <v>43.98</v>
      </c>
      <c r="AB11673">
        <v>42.4</v>
      </c>
      <c r="AC11673">
        <v>54.55</v>
      </c>
      <c r="AD11673">
        <v>35.729999999999997</v>
      </c>
      <c r="AE11673">
        <v>35.729999999999997</v>
      </c>
    </row>
    <row r="11674" spans="1:31">
      <c r="A11674" t="s">
        <v>14387</v>
      </c>
      <c r="B11674" t="s">
        <v>23345</v>
      </c>
      <c r="C11674" t="s">
        <v>23346</v>
      </c>
      <c r="D11674" t="s">
        <v>34</v>
      </c>
      <c r="E11674">
        <v>44.01</v>
      </c>
      <c r="F11674">
        <v>79.31</v>
      </c>
      <c r="G11674">
        <v>44.78</v>
      </c>
      <c r="H11674">
        <v>51.13</v>
      </c>
      <c r="I11674">
        <v>54.3</v>
      </c>
      <c r="J11674">
        <v>52.81</v>
      </c>
      <c r="K11674">
        <v>59.21</v>
      </c>
      <c r="L11674">
        <v>76.010000000000005</v>
      </c>
      <c r="M11674">
        <v>45.27</v>
      </c>
      <c r="N11674">
        <v>61.92</v>
      </c>
      <c r="O11674">
        <v>58.95</v>
      </c>
      <c r="P11674">
        <v>65.39</v>
      </c>
      <c r="Q11674">
        <v>67.95</v>
      </c>
      <c r="R11674">
        <v>47.94</v>
      </c>
      <c r="S11674">
        <v>48.2</v>
      </c>
      <c r="T11674">
        <v>47.7</v>
      </c>
      <c r="U11674">
        <v>55.1</v>
      </c>
      <c r="V11674">
        <v>60.45</v>
      </c>
      <c r="W11674">
        <v>51.13</v>
      </c>
      <c r="X11674">
        <v>51.13</v>
      </c>
      <c r="Y11674">
        <v>60.51</v>
      </c>
      <c r="Z11674">
        <v>86.4</v>
      </c>
      <c r="AA11674">
        <v>62.94</v>
      </c>
      <c r="AB11674">
        <v>60.68</v>
      </c>
      <c r="AC11674">
        <v>78.069999999999993</v>
      </c>
      <c r="AD11674">
        <v>51.13</v>
      </c>
      <c r="AE11674">
        <v>51.13</v>
      </c>
    </row>
    <row r="11675" spans="1:31">
      <c r="A11675" t="s">
        <v>14387</v>
      </c>
      <c r="B11675" t="s">
        <v>23347</v>
      </c>
      <c r="C11675" t="s">
        <v>23348</v>
      </c>
      <c r="D11675" t="s">
        <v>34</v>
      </c>
      <c r="E11675">
        <v>9.2899999999999991</v>
      </c>
      <c r="F11675">
        <v>16.739999999999998</v>
      </c>
      <c r="G11675">
        <v>9.4499999999999993</v>
      </c>
      <c r="H11675">
        <v>10.79</v>
      </c>
      <c r="I11675">
        <v>11.46</v>
      </c>
      <c r="J11675">
        <v>11.14</v>
      </c>
      <c r="K11675">
        <v>12.49</v>
      </c>
      <c r="L11675">
        <v>16.04</v>
      </c>
      <c r="M11675">
        <v>9.5500000000000007</v>
      </c>
      <c r="N11675">
        <v>13.07</v>
      </c>
      <c r="O11675">
        <v>12.44</v>
      </c>
      <c r="P11675">
        <v>13.8</v>
      </c>
      <c r="Q11675">
        <v>14.34</v>
      </c>
      <c r="R11675">
        <v>10.119999999999999</v>
      </c>
      <c r="S11675">
        <v>10.17</v>
      </c>
      <c r="T11675">
        <v>10.07</v>
      </c>
      <c r="U11675">
        <v>11.63</v>
      </c>
      <c r="V11675">
        <v>12.76</v>
      </c>
      <c r="W11675">
        <v>10.79</v>
      </c>
      <c r="X11675">
        <v>10.79</v>
      </c>
      <c r="Y11675">
        <v>12.77</v>
      </c>
      <c r="Z11675">
        <v>18.239999999999998</v>
      </c>
      <c r="AA11675">
        <v>13.28</v>
      </c>
      <c r="AB11675">
        <v>12.81</v>
      </c>
      <c r="AC11675">
        <v>16.48</v>
      </c>
      <c r="AD11675">
        <v>10.79</v>
      </c>
      <c r="AE11675">
        <v>10.79</v>
      </c>
    </row>
    <row r="11676" spans="1:31">
      <c r="A11676" t="s">
        <v>14387</v>
      </c>
      <c r="B11676" t="s">
        <v>23349</v>
      </c>
      <c r="C11676" t="s">
        <v>23350</v>
      </c>
      <c r="D11676" t="s">
        <v>34</v>
      </c>
      <c r="E11676">
        <v>14.38</v>
      </c>
      <c r="F11676">
        <v>25.92</v>
      </c>
      <c r="G11676">
        <v>14.63</v>
      </c>
      <c r="H11676">
        <v>16.71</v>
      </c>
      <c r="I11676">
        <v>17.739999999999998</v>
      </c>
      <c r="J11676">
        <v>17.25</v>
      </c>
      <c r="K11676">
        <v>19.350000000000001</v>
      </c>
      <c r="L11676">
        <v>24.84</v>
      </c>
      <c r="M11676">
        <v>14.79</v>
      </c>
      <c r="N11676">
        <v>20.23</v>
      </c>
      <c r="O11676">
        <v>19.260000000000002</v>
      </c>
      <c r="P11676">
        <v>21.37</v>
      </c>
      <c r="Q11676">
        <v>22.2</v>
      </c>
      <c r="R11676">
        <v>15.66</v>
      </c>
      <c r="S11676">
        <v>15.75</v>
      </c>
      <c r="T11676">
        <v>15.58</v>
      </c>
      <c r="U11676">
        <v>18</v>
      </c>
      <c r="V11676">
        <v>19.75</v>
      </c>
      <c r="W11676">
        <v>16.71</v>
      </c>
      <c r="X11676">
        <v>16.71</v>
      </c>
      <c r="Y11676">
        <v>19.77</v>
      </c>
      <c r="Z11676">
        <v>28.23</v>
      </c>
      <c r="AA11676">
        <v>20.57</v>
      </c>
      <c r="AB11676">
        <v>19.829999999999998</v>
      </c>
      <c r="AC11676">
        <v>25.51</v>
      </c>
      <c r="AD11676">
        <v>16.71</v>
      </c>
      <c r="AE11676">
        <v>16.71</v>
      </c>
    </row>
    <row r="11677" spans="1:31">
      <c r="A11677" t="s">
        <v>14387</v>
      </c>
      <c r="B11677" t="s">
        <v>23351</v>
      </c>
      <c r="C11677" t="s">
        <v>23352</v>
      </c>
      <c r="D11677" t="s">
        <v>34</v>
      </c>
      <c r="E11677">
        <v>13.83</v>
      </c>
      <c r="F11677">
        <v>24.93</v>
      </c>
      <c r="G11677">
        <v>14.07</v>
      </c>
      <c r="H11677">
        <v>16.07</v>
      </c>
      <c r="I11677">
        <v>17.07</v>
      </c>
      <c r="J11677">
        <v>16.600000000000001</v>
      </c>
      <c r="K11677">
        <v>18.61</v>
      </c>
      <c r="L11677">
        <v>23.89</v>
      </c>
      <c r="M11677">
        <v>14.23</v>
      </c>
      <c r="N11677">
        <v>19.46</v>
      </c>
      <c r="O11677">
        <v>18.53</v>
      </c>
      <c r="P11677">
        <v>20.55</v>
      </c>
      <c r="Q11677">
        <v>21.36</v>
      </c>
      <c r="R11677">
        <v>15.07</v>
      </c>
      <c r="S11677">
        <v>15.15</v>
      </c>
      <c r="T11677">
        <v>14.99</v>
      </c>
      <c r="U11677">
        <v>17.32</v>
      </c>
      <c r="V11677">
        <v>19</v>
      </c>
      <c r="W11677">
        <v>16.07</v>
      </c>
      <c r="X11677">
        <v>16.07</v>
      </c>
      <c r="Y11677">
        <v>19.02</v>
      </c>
      <c r="Z11677">
        <v>27.16</v>
      </c>
      <c r="AA11677">
        <v>19.78</v>
      </c>
      <c r="AB11677">
        <v>19.07</v>
      </c>
      <c r="AC11677">
        <v>24.54</v>
      </c>
      <c r="AD11677">
        <v>16.07</v>
      </c>
      <c r="AE11677">
        <v>16.07</v>
      </c>
    </row>
    <row r="11678" spans="1:31">
      <c r="A11678" t="s">
        <v>14387</v>
      </c>
      <c r="B11678" t="s">
        <v>23353</v>
      </c>
      <c r="C11678" t="s">
        <v>23354</v>
      </c>
      <c r="D11678" t="s">
        <v>34</v>
      </c>
      <c r="E11678">
        <v>20.63</v>
      </c>
      <c r="F11678">
        <v>17.559999999999999</v>
      </c>
      <c r="G11678">
        <v>17.559999999999999</v>
      </c>
      <c r="H11678">
        <v>17.559999999999999</v>
      </c>
      <c r="I11678">
        <v>10.77</v>
      </c>
      <c r="J11678">
        <v>17.559999999999999</v>
      </c>
      <c r="K11678">
        <v>17.559999999999999</v>
      </c>
      <c r="L11678">
        <v>17.559999999999999</v>
      </c>
      <c r="M11678">
        <v>14.81</v>
      </c>
      <c r="N11678">
        <v>17.559999999999999</v>
      </c>
      <c r="O11678">
        <v>12.12</v>
      </c>
      <c r="P11678">
        <v>13.47</v>
      </c>
      <c r="Q11678">
        <v>10.77</v>
      </c>
      <c r="R11678">
        <v>17.559999999999999</v>
      </c>
      <c r="S11678">
        <v>17.559999999999999</v>
      </c>
      <c r="T11678">
        <v>8.98</v>
      </c>
      <c r="U11678">
        <v>17.559999999999999</v>
      </c>
      <c r="V11678">
        <v>13.47</v>
      </c>
      <c r="W11678">
        <v>13.47</v>
      </c>
      <c r="X11678">
        <v>8.98</v>
      </c>
      <c r="Y11678">
        <v>17.559999999999999</v>
      </c>
      <c r="Z11678">
        <v>17.559999999999999</v>
      </c>
      <c r="AA11678">
        <v>12.57</v>
      </c>
      <c r="AB11678">
        <v>17.559999999999999</v>
      </c>
      <c r="AC11678">
        <v>17.559999999999999</v>
      </c>
      <c r="AD11678">
        <v>17.559999999999999</v>
      </c>
      <c r="AE11678">
        <v>16.16</v>
      </c>
    </row>
    <row r="11679" spans="1:31">
      <c r="A11679" t="s">
        <v>14387</v>
      </c>
      <c r="B11679" t="s">
        <v>23355</v>
      </c>
      <c r="C11679" t="s">
        <v>23356</v>
      </c>
      <c r="D11679" t="s">
        <v>34</v>
      </c>
      <c r="E11679">
        <v>27.93</v>
      </c>
      <c r="F11679">
        <v>26.61</v>
      </c>
      <c r="G11679">
        <v>26.61</v>
      </c>
      <c r="H11679">
        <v>28.44</v>
      </c>
      <c r="I11679">
        <v>33.200000000000003</v>
      </c>
      <c r="J11679">
        <v>26.61</v>
      </c>
      <c r="K11679">
        <v>26.61</v>
      </c>
      <c r="L11679">
        <v>26.61</v>
      </c>
      <c r="M11679">
        <v>24.49</v>
      </c>
      <c r="N11679">
        <v>26.61</v>
      </c>
      <c r="O11679">
        <v>25.84</v>
      </c>
      <c r="P11679">
        <v>33.200000000000003</v>
      </c>
      <c r="Q11679">
        <v>28.06</v>
      </c>
      <c r="R11679">
        <v>26.61</v>
      </c>
      <c r="S11679">
        <v>26.61</v>
      </c>
      <c r="T11679">
        <v>40.82</v>
      </c>
      <c r="U11679">
        <v>26.61</v>
      </c>
      <c r="V11679">
        <v>29.55</v>
      </c>
      <c r="W11679">
        <v>34.83</v>
      </c>
      <c r="X11679">
        <v>26.61</v>
      </c>
      <c r="Y11679">
        <v>22.01</v>
      </c>
      <c r="Z11679">
        <v>26.61</v>
      </c>
      <c r="AA11679">
        <v>18.920000000000002</v>
      </c>
      <c r="AB11679">
        <v>27.91</v>
      </c>
      <c r="AC11679">
        <v>26.61</v>
      </c>
      <c r="AD11679">
        <v>26.61</v>
      </c>
      <c r="AE11679">
        <v>26.61</v>
      </c>
    </row>
    <row r="11680" spans="1:31">
      <c r="A11680" t="s">
        <v>14387</v>
      </c>
      <c r="B11680" t="s">
        <v>23357</v>
      </c>
      <c r="C11680" t="s">
        <v>23358</v>
      </c>
      <c r="D11680" t="s">
        <v>34</v>
      </c>
      <c r="E11680">
        <v>16.05</v>
      </c>
      <c r="F11680">
        <v>15.29</v>
      </c>
      <c r="G11680">
        <v>15.29</v>
      </c>
      <c r="H11680">
        <v>16.34</v>
      </c>
      <c r="I11680">
        <v>19.079999999999998</v>
      </c>
      <c r="J11680">
        <v>15.29</v>
      </c>
      <c r="K11680">
        <v>15.29</v>
      </c>
      <c r="L11680">
        <v>15.29</v>
      </c>
      <c r="M11680">
        <v>14.07</v>
      </c>
      <c r="N11680">
        <v>15.29</v>
      </c>
      <c r="O11680">
        <v>14.85</v>
      </c>
      <c r="P11680">
        <v>19.079999999999998</v>
      </c>
      <c r="Q11680">
        <v>16.12</v>
      </c>
      <c r="R11680">
        <v>15.29</v>
      </c>
      <c r="S11680">
        <v>15.29</v>
      </c>
      <c r="T11680">
        <v>23.46</v>
      </c>
      <c r="U11680">
        <v>15.29</v>
      </c>
      <c r="V11680">
        <v>16.98</v>
      </c>
      <c r="W11680">
        <v>20.02</v>
      </c>
      <c r="X11680">
        <v>15.29</v>
      </c>
      <c r="Y11680">
        <v>12.64</v>
      </c>
      <c r="Z11680">
        <v>15.29</v>
      </c>
      <c r="AA11680">
        <v>10.87</v>
      </c>
      <c r="AB11680">
        <v>16.03</v>
      </c>
      <c r="AC11680">
        <v>15.29</v>
      </c>
      <c r="AD11680">
        <v>15.29</v>
      </c>
      <c r="AE11680">
        <v>15.29</v>
      </c>
    </row>
    <row r="11681" spans="1:31">
      <c r="A11681" t="s">
        <v>14387</v>
      </c>
      <c r="B11681" t="s">
        <v>23359</v>
      </c>
      <c r="C11681" t="s">
        <v>23360</v>
      </c>
      <c r="D11681" t="s">
        <v>34</v>
      </c>
      <c r="E11681">
        <v>24.21</v>
      </c>
      <c r="F11681">
        <v>23.06</v>
      </c>
      <c r="G11681">
        <v>23.06</v>
      </c>
      <c r="H11681">
        <v>24.64</v>
      </c>
      <c r="I11681">
        <v>28.77</v>
      </c>
      <c r="J11681">
        <v>23.06</v>
      </c>
      <c r="K11681">
        <v>23.06</v>
      </c>
      <c r="L11681">
        <v>23.06</v>
      </c>
      <c r="M11681">
        <v>21.22</v>
      </c>
      <c r="N11681">
        <v>23.06</v>
      </c>
      <c r="O11681">
        <v>22.39</v>
      </c>
      <c r="P11681">
        <v>28.77</v>
      </c>
      <c r="Q11681">
        <v>24.32</v>
      </c>
      <c r="R11681">
        <v>23.06</v>
      </c>
      <c r="S11681">
        <v>23.06</v>
      </c>
      <c r="T11681">
        <v>35.380000000000003</v>
      </c>
      <c r="U11681">
        <v>23.06</v>
      </c>
      <c r="V11681">
        <v>25.61</v>
      </c>
      <c r="W11681">
        <v>30.19</v>
      </c>
      <c r="X11681">
        <v>23.06</v>
      </c>
      <c r="Y11681">
        <v>19.07</v>
      </c>
      <c r="Z11681">
        <v>23.06</v>
      </c>
      <c r="AA11681">
        <v>16.39</v>
      </c>
      <c r="AB11681">
        <v>24.18</v>
      </c>
      <c r="AC11681">
        <v>23.06</v>
      </c>
      <c r="AD11681">
        <v>23.06</v>
      </c>
      <c r="AE11681">
        <v>23.06</v>
      </c>
    </row>
    <row r="11682" spans="1:31">
      <c r="A11682" t="s">
        <v>14387</v>
      </c>
      <c r="B11682" t="s">
        <v>23361</v>
      </c>
      <c r="C11682" t="s">
        <v>23362</v>
      </c>
      <c r="D11682" t="s">
        <v>34</v>
      </c>
      <c r="E11682">
        <v>41.06</v>
      </c>
      <c r="F11682">
        <v>39.119999999999997</v>
      </c>
      <c r="G11682">
        <v>39.119999999999997</v>
      </c>
      <c r="H11682">
        <v>41.8</v>
      </c>
      <c r="I11682">
        <v>48.8</v>
      </c>
      <c r="J11682">
        <v>39.119999999999997</v>
      </c>
      <c r="K11682">
        <v>39.119999999999997</v>
      </c>
      <c r="L11682">
        <v>39.119999999999997</v>
      </c>
      <c r="M11682">
        <v>36</v>
      </c>
      <c r="N11682">
        <v>39.119999999999997</v>
      </c>
      <c r="O11682">
        <v>37.979999999999997</v>
      </c>
      <c r="P11682">
        <v>48.8</v>
      </c>
      <c r="Q11682">
        <v>41.25</v>
      </c>
      <c r="R11682">
        <v>39.119999999999997</v>
      </c>
      <c r="S11682">
        <v>39.119999999999997</v>
      </c>
      <c r="T11682">
        <v>60</v>
      </c>
      <c r="U11682">
        <v>39.119999999999997</v>
      </c>
      <c r="V11682">
        <v>43.43</v>
      </c>
      <c r="W11682">
        <v>51.2</v>
      </c>
      <c r="X11682">
        <v>39.119999999999997</v>
      </c>
      <c r="Y11682">
        <v>32.35</v>
      </c>
      <c r="Z11682">
        <v>39.119999999999997</v>
      </c>
      <c r="AA11682">
        <v>27.81</v>
      </c>
      <c r="AB11682">
        <v>41.02</v>
      </c>
      <c r="AC11682">
        <v>39.119999999999997</v>
      </c>
      <c r="AD11682">
        <v>39.119999999999997</v>
      </c>
      <c r="AE11682">
        <v>39.119999999999997</v>
      </c>
    </row>
    <row r="11683" spans="1:31">
      <c r="A11683" t="s">
        <v>14387</v>
      </c>
      <c r="B11683" t="s">
        <v>23363</v>
      </c>
      <c r="C11683" t="s">
        <v>23364</v>
      </c>
      <c r="D11683" t="s">
        <v>34</v>
      </c>
      <c r="E11683">
        <v>26.26</v>
      </c>
      <c r="F11683">
        <v>25.02</v>
      </c>
      <c r="G11683">
        <v>25.02</v>
      </c>
      <c r="H11683">
        <v>26.73</v>
      </c>
      <c r="I11683">
        <v>31.21</v>
      </c>
      <c r="J11683">
        <v>25.02</v>
      </c>
      <c r="K11683">
        <v>25.02</v>
      </c>
      <c r="L11683">
        <v>25.02</v>
      </c>
      <c r="M11683">
        <v>23.02</v>
      </c>
      <c r="N11683">
        <v>25.02</v>
      </c>
      <c r="O11683">
        <v>24.29</v>
      </c>
      <c r="P11683">
        <v>31.21</v>
      </c>
      <c r="Q11683">
        <v>26.38</v>
      </c>
      <c r="R11683">
        <v>25.02</v>
      </c>
      <c r="S11683">
        <v>25.02</v>
      </c>
      <c r="T11683">
        <v>38.369999999999997</v>
      </c>
      <c r="U11683">
        <v>25.02</v>
      </c>
      <c r="V11683">
        <v>27.77</v>
      </c>
      <c r="W11683">
        <v>32.74</v>
      </c>
      <c r="X11683">
        <v>25.02</v>
      </c>
      <c r="Y11683">
        <v>20.69</v>
      </c>
      <c r="Z11683">
        <v>25.02</v>
      </c>
      <c r="AA11683">
        <v>17.78</v>
      </c>
      <c r="AB11683">
        <v>26.23</v>
      </c>
      <c r="AC11683">
        <v>25.02</v>
      </c>
      <c r="AD11683">
        <v>25.02</v>
      </c>
      <c r="AE11683">
        <v>25.02</v>
      </c>
    </row>
    <row r="11684" spans="1:31">
      <c r="A11684" t="s">
        <v>14387</v>
      </c>
      <c r="B11684" t="s">
        <v>23365</v>
      </c>
      <c r="C11684" t="s">
        <v>23366</v>
      </c>
      <c r="D11684" t="s">
        <v>34</v>
      </c>
      <c r="E11684">
        <v>64.25</v>
      </c>
      <c r="F11684">
        <v>61.22</v>
      </c>
      <c r="G11684">
        <v>61.22</v>
      </c>
      <c r="H11684">
        <v>65.41</v>
      </c>
      <c r="I11684">
        <v>76.37</v>
      </c>
      <c r="J11684">
        <v>61.22</v>
      </c>
      <c r="K11684">
        <v>61.22</v>
      </c>
      <c r="L11684">
        <v>61.22</v>
      </c>
      <c r="M11684">
        <v>56.33</v>
      </c>
      <c r="N11684">
        <v>61.22</v>
      </c>
      <c r="O11684">
        <v>59.43</v>
      </c>
      <c r="P11684">
        <v>76.37</v>
      </c>
      <c r="Q11684">
        <v>64.55</v>
      </c>
      <c r="R11684">
        <v>61.22</v>
      </c>
      <c r="S11684">
        <v>61.22</v>
      </c>
      <c r="T11684">
        <v>93.89</v>
      </c>
      <c r="U11684">
        <v>61.22</v>
      </c>
      <c r="V11684">
        <v>67.959999999999994</v>
      </c>
      <c r="W11684">
        <v>80.12</v>
      </c>
      <c r="X11684">
        <v>61.22</v>
      </c>
      <c r="Y11684">
        <v>50.62</v>
      </c>
      <c r="Z11684">
        <v>61.22</v>
      </c>
      <c r="AA11684">
        <v>43.52</v>
      </c>
      <c r="AB11684">
        <v>64.19</v>
      </c>
      <c r="AC11684">
        <v>61.22</v>
      </c>
      <c r="AD11684">
        <v>61.22</v>
      </c>
      <c r="AE11684">
        <v>61.22</v>
      </c>
    </row>
    <row r="11685" spans="1:31">
      <c r="A11685" t="s">
        <v>14387</v>
      </c>
      <c r="B11685" t="s">
        <v>23367</v>
      </c>
      <c r="C11685" t="s">
        <v>23368</v>
      </c>
      <c r="D11685" t="s">
        <v>34</v>
      </c>
      <c r="E11685">
        <v>111.76</v>
      </c>
      <c r="F11685">
        <v>106.48</v>
      </c>
      <c r="G11685">
        <v>106.48</v>
      </c>
      <c r="H11685">
        <v>113.77</v>
      </c>
      <c r="I11685">
        <v>132.83000000000001</v>
      </c>
      <c r="J11685">
        <v>106.48</v>
      </c>
      <c r="K11685">
        <v>106.48</v>
      </c>
      <c r="L11685">
        <v>106.48</v>
      </c>
      <c r="M11685">
        <v>97.98</v>
      </c>
      <c r="N11685">
        <v>106.48</v>
      </c>
      <c r="O11685">
        <v>103.37</v>
      </c>
      <c r="P11685">
        <v>132.83000000000001</v>
      </c>
      <c r="Q11685">
        <v>112.27</v>
      </c>
      <c r="R11685">
        <v>106.48</v>
      </c>
      <c r="S11685">
        <v>106.48</v>
      </c>
      <c r="T11685">
        <v>163.31</v>
      </c>
      <c r="U11685">
        <v>106.48</v>
      </c>
      <c r="V11685">
        <v>118.21</v>
      </c>
      <c r="W11685">
        <v>139.36000000000001</v>
      </c>
      <c r="X11685">
        <v>106.48</v>
      </c>
      <c r="Y11685">
        <v>88.05</v>
      </c>
      <c r="Z11685">
        <v>106.48</v>
      </c>
      <c r="AA11685">
        <v>75.69</v>
      </c>
      <c r="AB11685">
        <v>111.65</v>
      </c>
      <c r="AC11685">
        <v>106.48</v>
      </c>
      <c r="AD11685">
        <v>106.48</v>
      </c>
      <c r="AE11685">
        <v>106.48</v>
      </c>
    </row>
    <row r="11686" spans="1:31">
      <c r="A11686" t="s">
        <v>14387</v>
      </c>
      <c r="B11686" t="s">
        <v>23369</v>
      </c>
      <c r="C11686" t="s">
        <v>23370</v>
      </c>
      <c r="D11686" t="s">
        <v>34</v>
      </c>
      <c r="E11686">
        <v>28.72</v>
      </c>
      <c r="F11686">
        <v>27.37</v>
      </c>
      <c r="G11686">
        <v>27.37</v>
      </c>
      <c r="H11686">
        <v>29.24</v>
      </c>
      <c r="I11686">
        <v>34.14</v>
      </c>
      <c r="J11686">
        <v>27.37</v>
      </c>
      <c r="K11686">
        <v>27.37</v>
      </c>
      <c r="L11686">
        <v>27.37</v>
      </c>
      <c r="M11686">
        <v>25.18</v>
      </c>
      <c r="N11686">
        <v>27.37</v>
      </c>
      <c r="O11686">
        <v>26.57</v>
      </c>
      <c r="P11686">
        <v>34.14</v>
      </c>
      <c r="Q11686">
        <v>28.86</v>
      </c>
      <c r="R11686">
        <v>27.37</v>
      </c>
      <c r="S11686">
        <v>27.37</v>
      </c>
      <c r="T11686">
        <v>41.98</v>
      </c>
      <c r="U11686">
        <v>27.37</v>
      </c>
      <c r="V11686">
        <v>30.38</v>
      </c>
      <c r="W11686">
        <v>35.82</v>
      </c>
      <c r="X11686">
        <v>27.37</v>
      </c>
      <c r="Y11686">
        <v>22.63</v>
      </c>
      <c r="Z11686">
        <v>27.37</v>
      </c>
      <c r="AA11686">
        <v>19.45</v>
      </c>
      <c r="AB11686">
        <v>28.7</v>
      </c>
      <c r="AC11686">
        <v>27.37</v>
      </c>
      <c r="AD11686">
        <v>27.37</v>
      </c>
      <c r="AE11686">
        <v>27.37</v>
      </c>
    </row>
    <row r="11687" spans="1:31">
      <c r="A11687" t="s">
        <v>14387</v>
      </c>
      <c r="B11687" t="s">
        <v>23371</v>
      </c>
      <c r="C11687" t="s">
        <v>23372</v>
      </c>
      <c r="D11687" t="s">
        <v>34</v>
      </c>
      <c r="E11687">
        <v>49.82</v>
      </c>
      <c r="F11687">
        <v>47.46</v>
      </c>
      <c r="G11687">
        <v>47.46</v>
      </c>
      <c r="H11687">
        <v>50.72</v>
      </c>
      <c r="I11687">
        <v>59.21</v>
      </c>
      <c r="J11687">
        <v>47.46</v>
      </c>
      <c r="K11687">
        <v>47.46</v>
      </c>
      <c r="L11687">
        <v>47.46</v>
      </c>
      <c r="M11687">
        <v>43.68</v>
      </c>
      <c r="N11687">
        <v>47.46</v>
      </c>
      <c r="O11687">
        <v>46.08</v>
      </c>
      <c r="P11687">
        <v>59.21</v>
      </c>
      <c r="Q11687">
        <v>50.05</v>
      </c>
      <c r="R11687">
        <v>47.46</v>
      </c>
      <c r="S11687">
        <v>47.46</v>
      </c>
      <c r="T11687">
        <v>72.8</v>
      </c>
      <c r="U11687">
        <v>47.46</v>
      </c>
      <c r="V11687">
        <v>52.69</v>
      </c>
      <c r="W11687">
        <v>62.12</v>
      </c>
      <c r="X11687">
        <v>47.46</v>
      </c>
      <c r="Y11687">
        <v>39.25</v>
      </c>
      <c r="Z11687">
        <v>47.46</v>
      </c>
      <c r="AA11687">
        <v>33.74</v>
      </c>
      <c r="AB11687">
        <v>49.77</v>
      </c>
      <c r="AC11687">
        <v>47.46</v>
      </c>
      <c r="AD11687">
        <v>47.46</v>
      </c>
      <c r="AE11687">
        <v>47.46</v>
      </c>
    </row>
    <row r="11688" spans="1:31">
      <c r="A11688" t="s">
        <v>14387</v>
      </c>
      <c r="B11688" t="s">
        <v>23373</v>
      </c>
      <c r="C11688" t="s">
        <v>23374</v>
      </c>
      <c r="D11688" t="s">
        <v>34</v>
      </c>
      <c r="E11688">
        <v>14.01</v>
      </c>
      <c r="F11688">
        <v>13.35</v>
      </c>
      <c r="G11688">
        <v>13.35</v>
      </c>
      <c r="H11688">
        <v>14.26</v>
      </c>
      <c r="I11688">
        <v>16.649999999999999</v>
      </c>
      <c r="J11688">
        <v>13.35</v>
      </c>
      <c r="K11688">
        <v>13.35</v>
      </c>
      <c r="L11688">
        <v>13.35</v>
      </c>
      <c r="M11688">
        <v>12.28</v>
      </c>
      <c r="N11688">
        <v>13.35</v>
      </c>
      <c r="O11688">
        <v>12.96</v>
      </c>
      <c r="P11688">
        <v>16.649999999999999</v>
      </c>
      <c r="Q11688">
        <v>14.08</v>
      </c>
      <c r="R11688">
        <v>13.35</v>
      </c>
      <c r="S11688">
        <v>13.35</v>
      </c>
      <c r="T11688">
        <v>20.48</v>
      </c>
      <c r="U11688">
        <v>13.35</v>
      </c>
      <c r="V11688">
        <v>14.82</v>
      </c>
      <c r="W11688">
        <v>17.47</v>
      </c>
      <c r="X11688">
        <v>13.35</v>
      </c>
      <c r="Y11688">
        <v>11.04</v>
      </c>
      <c r="Z11688">
        <v>13.35</v>
      </c>
      <c r="AA11688">
        <v>9.49</v>
      </c>
      <c r="AB11688">
        <v>14</v>
      </c>
      <c r="AC11688">
        <v>13.35</v>
      </c>
      <c r="AD11688">
        <v>13.35</v>
      </c>
      <c r="AE11688">
        <v>13.35</v>
      </c>
    </row>
    <row r="11689" spans="1:31">
      <c r="A11689" t="s">
        <v>14387</v>
      </c>
      <c r="B11689" t="s">
        <v>23375</v>
      </c>
      <c r="C11689" t="s">
        <v>23376</v>
      </c>
      <c r="D11689" t="s">
        <v>34</v>
      </c>
      <c r="E11689">
        <v>46.37</v>
      </c>
      <c r="F11689">
        <v>44.18</v>
      </c>
      <c r="G11689">
        <v>44.18</v>
      </c>
      <c r="H11689">
        <v>47.21</v>
      </c>
      <c r="I11689">
        <v>55.11</v>
      </c>
      <c r="J11689">
        <v>44.18</v>
      </c>
      <c r="K11689">
        <v>44.18</v>
      </c>
      <c r="L11689">
        <v>44.18</v>
      </c>
      <c r="M11689">
        <v>40.659999999999997</v>
      </c>
      <c r="N11689">
        <v>44.18</v>
      </c>
      <c r="O11689">
        <v>42.89</v>
      </c>
      <c r="P11689">
        <v>55.11</v>
      </c>
      <c r="Q11689">
        <v>46.59</v>
      </c>
      <c r="R11689">
        <v>44.18</v>
      </c>
      <c r="S11689">
        <v>44.18</v>
      </c>
      <c r="T11689">
        <v>67.77</v>
      </c>
      <c r="U11689">
        <v>44.18</v>
      </c>
      <c r="V11689">
        <v>49.05</v>
      </c>
      <c r="W11689">
        <v>57.83</v>
      </c>
      <c r="X11689">
        <v>44.18</v>
      </c>
      <c r="Y11689">
        <v>36.53</v>
      </c>
      <c r="Z11689">
        <v>44.18</v>
      </c>
      <c r="AA11689">
        <v>31.41</v>
      </c>
      <c r="AB11689">
        <v>46.33</v>
      </c>
      <c r="AC11689">
        <v>44.18</v>
      </c>
      <c r="AD11689">
        <v>44.18</v>
      </c>
      <c r="AE11689">
        <v>44.18</v>
      </c>
    </row>
    <row r="11690" spans="1:31">
      <c r="A11690" t="s">
        <v>14387</v>
      </c>
      <c r="B11690" t="s">
        <v>23377</v>
      </c>
      <c r="C11690" t="s">
        <v>23378</v>
      </c>
      <c r="D11690" t="s">
        <v>34</v>
      </c>
      <c r="E11690">
        <v>7.02</v>
      </c>
      <c r="F11690">
        <v>13.13</v>
      </c>
      <c r="G11690">
        <v>10.51</v>
      </c>
      <c r="H11690">
        <v>9.06</v>
      </c>
      <c r="I11690">
        <v>10.01</v>
      </c>
      <c r="J11690">
        <v>8.06</v>
      </c>
      <c r="K11690">
        <v>9.51</v>
      </c>
      <c r="L11690">
        <v>10.64</v>
      </c>
      <c r="M11690">
        <v>13.72</v>
      </c>
      <c r="N11690">
        <v>10.32</v>
      </c>
      <c r="O11690">
        <v>12.23</v>
      </c>
      <c r="P11690">
        <v>11.68</v>
      </c>
      <c r="Q11690">
        <v>9.06</v>
      </c>
      <c r="R11690">
        <v>10.87</v>
      </c>
      <c r="S11690">
        <v>9.06</v>
      </c>
      <c r="T11690">
        <v>9.7799999999999994</v>
      </c>
      <c r="U11690">
        <v>7.88</v>
      </c>
      <c r="V11690">
        <v>10.41</v>
      </c>
      <c r="W11690">
        <v>11.86</v>
      </c>
      <c r="X11690">
        <v>9.06</v>
      </c>
      <c r="Y11690">
        <v>8.24</v>
      </c>
      <c r="Z11690">
        <v>9.06</v>
      </c>
      <c r="AA11690">
        <v>12.82</v>
      </c>
      <c r="AB11690">
        <v>12.23</v>
      </c>
      <c r="AC11690">
        <v>9.06</v>
      </c>
      <c r="AD11690">
        <v>9.06</v>
      </c>
      <c r="AE11690">
        <v>9.06</v>
      </c>
    </row>
    <row r="11691" spans="1:31">
      <c r="A11691" t="s">
        <v>14387</v>
      </c>
      <c r="B11691" t="s">
        <v>23379</v>
      </c>
      <c r="C11691" t="s">
        <v>23380</v>
      </c>
      <c r="D11691" t="s">
        <v>104</v>
      </c>
      <c r="E11691">
        <v>1101.52</v>
      </c>
      <c r="F11691">
        <v>1101.52</v>
      </c>
      <c r="G11691">
        <v>1101.52</v>
      </c>
      <c r="H11691">
        <v>1101.52</v>
      </c>
      <c r="I11691">
        <v>1101.52</v>
      </c>
      <c r="J11691">
        <v>1101.52</v>
      </c>
      <c r="K11691">
        <v>1101.52</v>
      </c>
      <c r="L11691">
        <v>1101.52</v>
      </c>
      <c r="M11691">
        <v>1101.52</v>
      </c>
      <c r="N11691">
        <v>1101.52</v>
      </c>
      <c r="O11691">
        <v>1101.52</v>
      </c>
      <c r="P11691">
        <v>1101.52</v>
      </c>
      <c r="Q11691">
        <v>1101.52</v>
      </c>
      <c r="R11691">
        <v>1101.52</v>
      </c>
      <c r="S11691">
        <v>1101.52</v>
      </c>
      <c r="T11691">
        <v>1101.52</v>
      </c>
      <c r="U11691">
        <v>1101.52</v>
      </c>
      <c r="V11691">
        <v>1101.52</v>
      </c>
      <c r="W11691">
        <v>1101.52</v>
      </c>
      <c r="X11691">
        <v>1101.52</v>
      </c>
      <c r="Y11691">
        <v>1101.52</v>
      </c>
      <c r="Z11691">
        <v>1101.52</v>
      </c>
      <c r="AA11691">
        <v>1101.52</v>
      </c>
      <c r="AB11691">
        <v>1101.52</v>
      </c>
      <c r="AC11691">
        <v>1101.52</v>
      </c>
      <c r="AD11691">
        <v>1101.52</v>
      </c>
      <c r="AE11691">
        <v>1101.52</v>
      </c>
    </row>
    <row r="11692" spans="1:31">
      <c r="A11692" t="s">
        <v>14387</v>
      </c>
      <c r="B11692" t="s">
        <v>23381</v>
      </c>
      <c r="C11692" t="s">
        <v>23382</v>
      </c>
      <c r="D11692" t="s">
        <v>34</v>
      </c>
      <c r="E11692">
        <v>5.77</v>
      </c>
      <c r="F11692">
        <v>5.5</v>
      </c>
      <c r="G11692">
        <v>5.5</v>
      </c>
      <c r="H11692">
        <v>5.87</v>
      </c>
      <c r="I11692">
        <v>6.86</v>
      </c>
      <c r="J11692">
        <v>5.5</v>
      </c>
      <c r="K11692">
        <v>5.5</v>
      </c>
      <c r="L11692">
        <v>5.5</v>
      </c>
      <c r="M11692">
        <v>5.0599999999999996</v>
      </c>
      <c r="N11692">
        <v>5.5</v>
      </c>
      <c r="O11692">
        <v>5.34</v>
      </c>
      <c r="P11692">
        <v>6.86</v>
      </c>
      <c r="Q11692">
        <v>5.8</v>
      </c>
      <c r="R11692">
        <v>5.5</v>
      </c>
      <c r="S11692">
        <v>5.5</v>
      </c>
      <c r="T11692">
        <v>8.43</v>
      </c>
      <c r="U11692">
        <v>5.5</v>
      </c>
      <c r="V11692">
        <v>6.1</v>
      </c>
      <c r="W11692">
        <v>7.19</v>
      </c>
      <c r="X11692">
        <v>5.5</v>
      </c>
      <c r="Y11692">
        <v>4.54</v>
      </c>
      <c r="Z11692">
        <v>5.5</v>
      </c>
      <c r="AA11692">
        <v>3.91</v>
      </c>
      <c r="AB11692">
        <v>5.76</v>
      </c>
      <c r="AC11692">
        <v>5.5</v>
      </c>
      <c r="AD11692">
        <v>5.5</v>
      </c>
      <c r="AE11692">
        <v>5.5</v>
      </c>
    </row>
    <row r="11693" spans="1:31">
      <c r="A11693" t="s">
        <v>14387</v>
      </c>
      <c r="B11693" t="s">
        <v>23383</v>
      </c>
      <c r="C11693" t="s">
        <v>23384</v>
      </c>
      <c r="D11693" t="s">
        <v>34</v>
      </c>
      <c r="E11693">
        <v>1.69</v>
      </c>
      <c r="F11693">
        <v>3.17</v>
      </c>
      <c r="G11693">
        <v>2.54</v>
      </c>
      <c r="H11693">
        <v>2.19</v>
      </c>
      <c r="I11693">
        <v>2.42</v>
      </c>
      <c r="J11693">
        <v>1.95</v>
      </c>
      <c r="K11693">
        <v>2.2999999999999998</v>
      </c>
      <c r="L11693">
        <v>2.57</v>
      </c>
      <c r="M11693">
        <v>3.32</v>
      </c>
      <c r="N11693">
        <v>2.4900000000000002</v>
      </c>
      <c r="O11693">
        <v>2.95</v>
      </c>
      <c r="P11693">
        <v>2.82</v>
      </c>
      <c r="Q11693">
        <v>2.19</v>
      </c>
      <c r="R11693">
        <v>2.62</v>
      </c>
      <c r="S11693">
        <v>2.19</v>
      </c>
      <c r="T11693">
        <v>2.36</v>
      </c>
      <c r="U11693">
        <v>1.9</v>
      </c>
      <c r="V11693">
        <v>2.52</v>
      </c>
      <c r="W11693">
        <v>2.87</v>
      </c>
      <c r="X11693">
        <v>2.19</v>
      </c>
      <c r="Y11693">
        <v>1.99</v>
      </c>
      <c r="Z11693">
        <v>2.19</v>
      </c>
      <c r="AA11693">
        <v>3.1</v>
      </c>
      <c r="AB11693">
        <v>2.95</v>
      </c>
      <c r="AC11693">
        <v>2.19</v>
      </c>
      <c r="AD11693">
        <v>2.19</v>
      </c>
      <c r="AE11693">
        <v>2.19</v>
      </c>
    </row>
    <row r="11694" spans="1:31">
      <c r="A11694" t="s">
        <v>14387</v>
      </c>
      <c r="B11694" t="s">
        <v>23385</v>
      </c>
      <c r="C11694" t="s">
        <v>23386</v>
      </c>
      <c r="D11694" t="s">
        <v>51</v>
      </c>
      <c r="E11694">
        <v>1.55</v>
      </c>
      <c r="F11694">
        <v>2.9</v>
      </c>
      <c r="G11694">
        <v>2.3199999999999998</v>
      </c>
      <c r="H11694">
        <v>2</v>
      </c>
      <c r="I11694">
        <v>2.21</v>
      </c>
      <c r="J11694">
        <v>1.78</v>
      </c>
      <c r="K11694">
        <v>2.1</v>
      </c>
      <c r="L11694">
        <v>2.35</v>
      </c>
      <c r="M11694">
        <v>3.03</v>
      </c>
      <c r="N11694">
        <v>2.2799999999999998</v>
      </c>
      <c r="O11694">
        <v>2.7</v>
      </c>
      <c r="P11694">
        <v>2.58</v>
      </c>
      <c r="Q11694">
        <v>2</v>
      </c>
      <c r="R11694">
        <v>2.4</v>
      </c>
      <c r="S11694">
        <v>2</v>
      </c>
      <c r="T11694">
        <v>2.16</v>
      </c>
      <c r="U11694">
        <v>1.74</v>
      </c>
      <c r="V11694">
        <v>2.2999999999999998</v>
      </c>
      <c r="W11694">
        <v>2.62</v>
      </c>
      <c r="X11694">
        <v>2</v>
      </c>
      <c r="Y11694">
        <v>1.82</v>
      </c>
      <c r="Z11694">
        <v>2</v>
      </c>
      <c r="AA11694">
        <v>2.83</v>
      </c>
      <c r="AB11694">
        <v>2.7</v>
      </c>
      <c r="AC11694">
        <v>2</v>
      </c>
      <c r="AD11694">
        <v>2</v>
      </c>
      <c r="AE11694">
        <v>2</v>
      </c>
    </row>
    <row r="11695" spans="1:31">
      <c r="A11695" t="s">
        <v>14387</v>
      </c>
      <c r="B11695" t="s">
        <v>23387</v>
      </c>
      <c r="C11695" t="s">
        <v>23388</v>
      </c>
      <c r="D11695" t="s">
        <v>51</v>
      </c>
      <c r="E11695">
        <v>2.12</v>
      </c>
      <c r="F11695">
        <v>3.97</v>
      </c>
      <c r="G11695">
        <v>3.17</v>
      </c>
      <c r="H11695">
        <v>2.73</v>
      </c>
      <c r="I11695">
        <v>3.02</v>
      </c>
      <c r="J11695">
        <v>2.4300000000000002</v>
      </c>
      <c r="K11695">
        <v>2.87</v>
      </c>
      <c r="L11695">
        <v>3.21</v>
      </c>
      <c r="M11695">
        <v>4.1399999999999997</v>
      </c>
      <c r="N11695">
        <v>3.12</v>
      </c>
      <c r="O11695">
        <v>3.69</v>
      </c>
      <c r="P11695">
        <v>3.53</v>
      </c>
      <c r="Q11695">
        <v>2.73</v>
      </c>
      <c r="R11695">
        <v>3.28</v>
      </c>
      <c r="S11695">
        <v>2.73</v>
      </c>
      <c r="T11695">
        <v>2.95</v>
      </c>
      <c r="U11695">
        <v>2.38</v>
      </c>
      <c r="V11695">
        <v>3.14</v>
      </c>
      <c r="W11695">
        <v>3.58</v>
      </c>
      <c r="X11695">
        <v>2.73</v>
      </c>
      <c r="Y11695">
        <v>2.4900000000000002</v>
      </c>
      <c r="Z11695">
        <v>2.73</v>
      </c>
      <c r="AA11695">
        <v>3.87</v>
      </c>
      <c r="AB11695">
        <v>3.69</v>
      </c>
      <c r="AC11695">
        <v>2.73</v>
      </c>
      <c r="AD11695">
        <v>2.73</v>
      </c>
      <c r="AE11695">
        <v>2.73</v>
      </c>
    </row>
    <row r="11696" spans="1:31">
      <c r="A11696" t="s">
        <v>14387</v>
      </c>
      <c r="B11696" t="s">
        <v>23389</v>
      </c>
      <c r="C11696" t="s">
        <v>23390</v>
      </c>
      <c r="D11696" t="s">
        <v>104</v>
      </c>
      <c r="E11696">
        <v>1.95</v>
      </c>
      <c r="F11696">
        <v>1.39</v>
      </c>
      <c r="G11696">
        <v>1.95</v>
      </c>
      <c r="H11696">
        <v>2.2400000000000002</v>
      </c>
      <c r="I11696">
        <v>1.57</v>
      </c>
      <c r="J11696">
        <v>1.52</v>
      </c>
      <c r="K11696">
        <v>2</v>
      </c>
      <c r="L11696">
        <v>1.2</v>
      </c>
      <c r="M11696">
        <v>1.95</v>
      </c>
      <c r="N11696">
        <v>1.69</v>
      </c>
      <c r="O11696">
        <v>2.2000000000000002</v>
      </c>
      <c r="P11696">
        <v>1.95</v>
      </c>
      <c r="Q11696">
        <v>2.77</v>
      </c>
      <c r="R11696">
        <v>1.57</v>
      </c>
      <c r="S11696">
        <v>1.1100000000000001</v>
      </c>
      <c r="T11696">
        <v>2.06</v>
      </c>
      <c r="U11696">
        <v>1.1599999999999999</v>
      </c>
      <c r="V11696">
        <v>1.95</v>
      </c>
      <c r="W11696">
        <v>3.32</v>
      </c>
      <c r="X11696">
        <v>1.33</v>
      </c>
      <c r="Y11696">
        <v>3.9</v>
      </c>
      <c r="Z11696">
        <v>1.95</v>
      </c>
      <c r="AA11696">
        <v>2.09</v>
      </c>
      <c r="AB11696">
        <v>1.95</v>
      </c>
      <c r="AC11696">
        <v>1.44</v>
      </c>
      <c r="AD11696">
        <v>2.4700000000000002</v>
      </c>
      <c r="AE11696">
        <v>2.0099999999999998</v>
      </c>
    </row>
    <row r="11697" spans="1:31">
      <c r="A11697" t="s">
        <v>14387</v>
      </c>
      <c r="B11697" t="s">
        <v>23391</v>
      </c>
      <c r="C11697" t="s">
        <v>23392</v>
      </c>
      <c r="D11697" t="s">
        <v>15386</v>
      </c>
      <c r="E11697">
        <v>1262.02</v>
      </c>
      <c r="F11697">
        <v>900</v>
      </c>
      <c r="G11697">
        <v>1262.02</v>
      </c>
      <c r="H11697">
        <v>1450</v>
      </c>
      <c r="I11697">
        <v>1020</v>
      </c>
      <c r="J11697">
        <v>985</v>
      </c>
      <c r="K11697">
        <v>1292.47</v>
      </c>
      <c r="L11697">
        <v>775</v>
      </c>
      <c r="M11697">
        <v>1262.02</v>
      </c>
      <c r="N11697">
        <v>1095</v>
      </c>
      <c r="O11697">
        <v>1426</v>
      </c>
      <c r="P11697">
        <v>1262.02</v>
      </c>
      <c r="Q11697">
        <v>1789.99</v>
      </c>
      <c r="R11697">
        <v>1018</v>
      </c>
      <c r="S11697">
        <v>720</v>
      </c>
      <c r="T11697">
        <v>1335</v>
      </c>
      <c r="U11697">
        <v>750</v>
      </c>
      <c r="V11697">
        <v>1262.02</v>
      </c>
      <c r="W11697">
        <v>2150</v>
      </c>
      <c r="X11697">
        <v>860</v>
      </c>
      <c r="Y11697">
        <v>2525</v>
      </c>
      <c r="Z11697">
        <v>1262.02</v>
      </c>
      <c r="AA11697">
        <v>1355</v>
      </c>
      <c r="AB11697">
        <v>1262.02</v>
      </c>
      <c r="AC11697">
        <v>935</v>
      </c>
      <c r="AD11697">
        <v>1600</v>
      </c>
      <c r="AE11697">
        <v>1300</v>
      </c>
    </row>
    <row r="11698" spans="1:31">
      <c r="A11698" t="s">
        <v>14387</v>
      </c>
      <c r="B11698" t="s">
        <v>23393</v>
      </c>
      <c r="C11698" t="s">
        <v>23394</v>
      </c>
      <c r="D11698" t="s">
        <v>104</v>
      </c>
      <c r="E11698">
        <v>1.42</v>
      </c>
      <c r="F11698">
        <v>1.01</v>
      </c>
      <c r="G11698">
        <v>1.42</v>
      </c>
      <c r="H11698">
        <v>1.64</v>
      </c>
      <c r="I11698">
        <v>1.1499999999999999</v>
      </c>
      <c r="J11698">
        <v>1.1100000000000001</v>
      </c>
      <c r="K11698">
        <v>1.46</v>
      </c>
      <c r="L11698">
        <v>0.87</v>
      </c>
      <c r="M11698">
        <v>1.42</v>
      </c>
      <c r="N11698">
        <v>1.23</v>
      </c>
      <c r="O11698">
        <v>1.61</v>
      </c>
      <c r="P11698">
        <v>1.42</v>
      </c>
      <c r="Q11698">
        <v>2.02</v>
      </c>
      <c r="R11698">
        <v>1.1499999999999999</v>
      </c>
      <c r="S11698">
        <v>0.81</v>
      </c>
      <c r="T11698">
        <v>1.51</v>
      </c>
      <c r="U11698">
        <v>0.84</v>
      </c>
      <c r="V11698">
        <v>1.42</v>
      </c>
      <c r="W11698">
        <v>2.4300000000000002</v>
      </c>
      <c r="X11698">
        <v>0.97</v>
      </c>
      <c r="Y11698">
        <v>2.85</v>
      </c>
      <c r="Z11698">
        <v>1.42</v>
      </c>
      <c r="AA11698">
        <v>1.53</v>
      </c>
      <c r="AB11698">
        <v>1.42</v>
      </c>
      <c r="AC11698">
        <v>1.05</v>
      </c>
      <c r="AD11698">
        <v>1.81</v>
      </c>
      <c r="AE11698">
        <v>1.47</v>
      </c>
    </row>
    <row r="11699" spans="1:31">
      <c r="A11699" t="s">
        <v>14387</v>
      </c>
      <c r="B11699" t="s">
        <v>23395</v>
      </c>
      <c r="C11699" t="s">
        <v>23396</v>
      </c>
      <c r="D11699" t="s">
        <v>104</v>
      </c>
      <c r="E11699">
        <v>3.23</v>
      </c>
      <c r="F11699">
        <v>2.12</v>
      </c>
      <c r="G11699">
        <v>2.59</v>
      </c>
      <c r="H11699">
        <v>2.83</v>
      </c>
      <c r="I11699">
        <v>1.97</v>
      </c>
      <c r="J11699">
        <v>2.08</v>
      </c>
      <c r="K11699">
        <v>2.83</v>
      </c>
      <c r="L11699">
        <v>2.12</v>
      </c>
      <c r="M11699">
        <v>2.59</v>
      </c>
      <c r="N11699">
        <v>2.2799999999999998</v>
      </c>
      <c r="O11699">
        <v>2.02</v>
      </c>
      <c r="P11699">
        <v>2.59</v>
      </c>
      <c r="Q11699">
        <v>2.8</v>
      </c>
      <c r="R11699">
        <v>2.4300000000000002</v>
      </c>
      <c r="S11699">
        <v>2.2799999999999998</v>
      </c>
      <c r="T11699">
        <v>2.2799999999999998</v>
      </c>
      <c r="U11699">
        <v>2.13</v>
      </c>
      <c r="V11699">
        <v>2.12</v>
      </c>
      <c r="W11699">
        <v>2.38</v>
      </c>
      <c r="X11699">
        <v>1.97</v>
      </c>
      <c r="Y11699">
        <v>4.58</v>
      </c>
      <c r="Z11699">
        <v>2.2799999999999998</v>
      </c>
      <c r="AA11699">
        <v>2.9</v>
      </c>
      <c r="AB11699">
        <v>2.74</v>
      </c>
      <c r="AC11699">
        <v>2.0699999999999998</v>
      </c>
      <c r="AD11699">
        <v>2.29</v>
      </c>
      <c r="AE11699">
        <v>2.71</v>
      </c>
    </row>
    <row r="11700" spans="1:31">
      <c r="A11700" t="s">
        <v>14387</v>
      </c>
      <c r="B11700" t="s">
        <v>23397</v>
      </c>
      <c r="C11700" t="s">
        <v>23398</v>
      </c>
      <c r="D11700" t="s">
        <v>34</v>
      </c>
      <c r="E11700">
        <v>36.89</v>
      </c>
      <c r="F11700">
        <v>36.89</v>
      </c>
      <c r="G11700">
        <v>36.89</v>
      </c>
      <c r="H11700">
        <v>36.89</v>
      </c>
      <c r="I11700">
        <v>46.53</v>
      </c>
      <c r="J11700">
        <v>36.89</v>
      </c>
      <c r="K11700">
        <v>36.89</v>
      </c>
      <c r="L11700">
        <v>36.89</v>
      </c>
      <c r="M11700">
        <v>36.89</v>
      </c>
      <c r="N11700">
        <v>36.89</v>
      </c>
      <c r="O11700">
        <v>36.89</v>
      </c>
      <c r="P11700">
        <v>36.89</v>
      </c>
      <c r="Q11700">
        <v>35.71</v>
      </c>
      <c r="R11700">
        <v>36.89</v>
      </c>
      <c r="S11700">
        <v>36.89</v>
      </c>
      <c r="T11700">
        <v>36.89</v>
      </c>
      <c r="U11700">
        <v>36.89</v>
      </c>
      <c r="V11700">
        <v>45.6</v>
      </c>
      <c r="W11700">
        <v>36.89</v>
      </c>
      <c r="X11700">
        <v>36.89</v>
      </c>
      <c r="Y11700">
        <v>36.89</v>
      </c>
      <c r="Z11700">
        <v>36.89</v>
      </c>
      <c r="AA11700">
        <v>28.51</v>
      </c>
      <c r="AB11700">
        <v>36.89</v>
      </c>
      <c r="AC11700">
        <v>36.89</v>
      </c>
      <c r="AD11700">
        <v>36.89</v>
      </c>
      <c r="AE11700">
        <v>36.89</v>
      </c>
    </row>
    <row r="11701" spans="1:31">
      <c r="A11701" t="s">
        <v>14387</v>
      </c>
      <c r="B11701" t="s">
        <v>23399</v>
      </c>
      <c r="C11701" t="s">
        <v>23400</v>
      </c>
      <c r="D11701" t="s">
        <v>104</v>
      </c>
      <c r="E11701">
        <v>180.74</v>
      </c>
      <c r="F11701">
        <v>230.56</v>
      </c>
      <c r="G11701">
        <v>296.39999999999998</v>
      </c>
      <c r="H11701">
        <v>173.56</v>
      </c>
      <c r="I11701">
        <v>191.88</v>
      </c>
      <c r="J11701">
        <v>204.69</v>
      </c>
      <c r="K11701">
        <v>153.44999999999999</v>
      </c>
      <c r="L11701">
        <v>161.68</v>
      </c>
      <c r="M11701">
        <v>168.82</v>
      </c>
      <c r="N11701">
        <v>160.11000000000001</v>
      </c>
      <c r="O11701">
        <v>126.3</v>
      </c>
      <c r="P11701">
        <v>178.02</v>
      </c>
      <c r="Q11701">
        <v>153.71</v>
      </c>
      <c r="R11701">
        <v>248.5</v>
      </c>
      <c r="S11701">
        <v>200.46</v>
      </c>
      <c r="T11701">
        <v>206.87</v>
      </c>
      <c r="U11701">
        <v>222.11</v>
      </c>
      <c r="V11701">
        <v>157.01</v>
      </c>
      <c r="W11701">
        <v>130.34</v>
      </c>
      <c r="X11701">
        <v>222.39</v>
      </c>
      <c r="Y11701">
        <v>149.86000000000001</v>
      </c>
      <c r="Z11701">
        <v>174.56</v>
      </c>
      <c r="AA11701">
        <v>171.56</v>
      </c>
      <c r="AB11701">
        <v>153.71</v>
      </c>
      <c r="AC11701">
        <v>177.92</v>
      </c>
      <c r="AD11701">
        <v>148.43</v>
      </c>
      <c r="AE11701">
        <v>157.41999999999999</v>
      </c>
    </row>
    <row r="11702" spans="1:31">
      <c r="A11702" t="s">
        <v>14387</v>
      </c>
      <c r="B11702" t="s">
        <v>23401</v>
      </c>
      <c r="C11702" t="s">
        <v>23402</v>
      </c>
      <c r="D11702" t="s">
        <v>104</v>
      </c>
      <c r="E11702">
        <v>269.02999999999997</v>
      </c>
      <c r="F11702">
        <v>343.2</v>
      </c>
      <c r="G11702">
        <v>441.21</v>
      </c>
      <c r="H11702">
        <v>258.35000000000002</v>
      </c>
      <c r="I11702">
        <v>285.62</v>
      </c>
      <c r="J11702">
        <v>304.69</v>
      </c>
      <c r="K11702">
        <v>228.42</v>
      </c>
      <c r="L11702">
        <v>240.66</v>
      </c>
      <c r="M11702">
        <v>251.3</v>
      </c>
      <c r="N11702">
        <v>238.33</v>
      </c>
      <c r="O11702">
        <v>188</v>
      </c>
      <c r="P11702">
        <v>264.99</v>
      </c>
      <c r="Q11702">
        <v>228.8</v>
      </c>
      <c r="R11702">
        <v>369.9</v>
      </c>
      <c r="S11702">
        <v>298.39999999999998</v>
      </c>
      <c r="T11702">
        <v>307.93</v>
      </c>
      <c r="U11702">
        <v>330.62</v>
      </c>
      <c r="V11702">
        <v>233.72</v>
      </c>
      <c r="W11702">
        <v>194.02</v>
      </c>
      <c r="X11702">
        <v>331.04</v>
      </c>
      <c r="Y11702">
        <v>223.08</v>
      </c>
      <c r="Z11702">
        <v>259.83999999999997</v>
      </c>
      <c r="AA11702">
        <v>255.38</v>
      </c>
      <c r="AB11702">
        <v>228.8</v>
      </c>
      <c r="AC11702">
        <v>264.83999999999997</v>
      </c>
      <c r="AD11702">
        <v>220.95</v>
      </c>
      <c r="AE11702">
        <v>234.33</v>
      </c>
    </row>
    <row r="11703" spans="1:31">
      <c r="A11703" t="s">
        <v>14387</v>
      </c>
      <c r="B11703" t="s">
        <v>23403</v>
      </c>
      <c r="C11703" t="s">
        <v>23404</v>
      </c>
      <c r="D11703" t="s">
        <v>104</v>
      </c>
      <c r="E11703">
        <v>339.18</v>
      </c>
      <c r="F11703">
        <v>432.69</v>
      </c>
      <c r="G11703">
        <v>556.25</v>
      </c>
      <c r="H11703">
        <v>325.72000000000003</v>
      </c>
      <c r="I11703">
        <v>360.09</v>
      </c>
      <c r="J11703">
        <v>384.13</v>
      </c>
      <c r="K11703">
        <v>287.98</v>
      </c>
      <c r="L11703">
        <v>303.41000000000003</v>
      </c>
      <c r="M11703">
        <v>316.82</v>
      </c>
      <c r="N11703">
        <v>300.48</v>
      </c>
      <c r="O11703">
        <v>237.02</v>
      </c>
      <c r="P11703">
        <v>334.08</v>
      </c>
      <c r="Q11703">
        <v>288.45999999999998</v>
      </c>
      <c r="R11703">
        <v>466.34</v>
      </c>
      <c r="S11703">
        <v>376.2</v>
      </c>
      <c r="T11703">
        <v>388.22</v>
      </c>
      <c r="U11703">
        <v>416.82</v>
      </c>
      <c r="V11703">
        <v>294.66000000000003</v>
      </c>
      <c r="W11703">
        <v>244.61</v>
      </c>
      <c r="X11703">
        <v>417.35</v>
      </c>
      <c r="Y11703">
        <v>281.25</v>
      </c>
      <c r="Z11703">
        <v>327.58999999999997</v>
      </c>
      <c r="AA11703">
        <v>321.97000000000003</v>
      </c>
      <c r="AB11703">
        <v>288.45999999999998</v>
      </c>
      <c r="AC11703">
        <v>333.89</v>
      </c>
      <c r="AD11703">
        <v>278.55</v>
      </c>
      <c r="AE11703">
        <v>295.43</v>
      </c>
    </row>
    <row r="11704" spans="1:31">
      <c r="A11704" t="s">
        <v>14387</v>
      </c>
      <c r="B11704" t="s">
        <v>23405</v>
      </c>
      <c r="C11704" t="s">
        <v>23406</v>
      </c>
      <c r="D11704" t="s">
        <v>104</v>
      </c>
      <c r="E11704">
        <v>205.75</v>
      </c>
      <c r="F11704">
        <v>262.48</v>
      </c>
      <c r="G11704">
        <v>337.43</v>
      </c>
      <c r="H11704">
        <v>197.59</v>
      </c>
      <c r="I11704">
        <v>218.44</v>
      </c>
      <c r="J11704">
        <v>233.02</v>
      </c>
      <c r="K11704">
        <v>174.69</v>
      </c>
      <c r="L11704">
        <v>184.05</v>
      </c>
      <c r="M11704">
        <v>192.19</v>
      </c>
      <c r="N11704">
        <v>182.27</v>
      </c>
      <c r="O11704">
        <v>143.78</v>
      </c>
      <c r="P11704">
        <v>202.66</v>
      </c>
      <c r="Q11704">
        <v>174.98</v>
      </c>
      <c r="R11704">
        <v>282.89</v>
      </c>
      <c r="S11704">
        <v>228.21</v>
      </c>
      <c r="T11704">
        <v>235.5</v>
      </c>
      <c r="U11704">
        <v>252.85</v>
      </c>
      <c r="V11704">
        <v>178.75</v>
      </c>
      <c r="W11704">
        <v>148.38999999999999</v>
      </c>
      <c r="X11704">
        <v>253.17</v>
      </c>
      <c r="Y11704">
        <v>170.61</v>
      </c>
      <c r="Z11704">
        <v>198.72</v>
      </c>
      <c r="AA11704">
        <v>195.31</v>
      </c>
      <c r="AB11704">
        <v>174.98</v>
      </c>
      <c r="AC11704">
        <v>202.54</v>
      </c>
      <c r="AD11704">
        <v>168.98</v>
      </c>
      <c r="AE11704">
        <v>179.21</v>
      </c>
    </row>
    <row r="11705" spans="1:31">
      <c r="A11705" t="s">
        <v>14387</v>
      </c>
      <c r="B11705" t="s">
        <v>23407</v>
      </c>
      <c r="C11705" t="s">
        <v>23408</v>
      </c>
      <c r="D11705" t="s">
        <v>104</v>
      </c>
      <c r="E11705">
        <v>380.24</v>
      </c>
      <c r="F11705">
        <v>485.07</v>
      </c>
      <c r="G11705">
        <v>623.58000000000004</v>
      </c>
      <c r="H11705">
        <v>365.15</v>
      </c>
      <c r="I11705">
        <v>403.68</v>
      </c>
      <c r="J11705">
        <v>430.63</v>
      </c>
      <c r="K11705">
        <v>322.83999999999997</v>
      </c>
      <c r="L11705">
        <v>340.14</v>
      </c>
      <c r="M11705">
        <v>355.18</v>
      </c>
      <c r="N11705">
        <v>336.85</v>
      </c>
      <c r="O11705">
        <v>265.70999999999998</v>
      </c>
      <c r="P11705">
        <v>374.53</v>
      </c>
      <c r="Q11705">
        <v>323.38</v>
      </c>
      <c r="R11705">
        <v>522.79999999999995</v>
      </c>
      <c r="S11705">
        <v>421.74</v>
      </c>
      <c r="T11705">
        <v>435.21</v>
      </c>
      <c r="U11705">
        <v>467.28</v>
      </c>
      <c r="V11705">
        <v>330.33</v>
      </c>
      <c r="W11705">
        <v>274.22000000000003</v>
      </c>
      <c r="X11705">
        <v>467.88</v>
      </c>
      <c r="Y11705">
        <v>315.29000000000002</v>
      </c>
      <c r="Z11705">
        <v>367.25</v>
      </c>
      <c r="AA11705">
        <v>360.94</v>
      </c>
      <c r="AB11705">
        <v>323.38</v>
      </c>
      <c r="AC11705">
        <v>374.31</v>
      </c>
      <c r="AD11705">
        <v>312.27</v>
      </c>
      <c r="AE11705">
        <v>331.19</v>
      </c>
    </row>
    <row r="11706" spans="1:31">
      <c r="A11706" t="s">
        <v>14387</v>
      </c>
      <c r="B11706" t="s">
        <v>23409</v>
      </c>
      <c r="C11706" t="s">
        <v>23410</v>
      </c>
      <c r="D11706" t="s">
        <v>104</v>
      </c>
      <c r="E11706">
        <v>450.19</v>
      </c>
      <c r="F11706">
        <v>574.30999999999995</v>
      </c>
      <c r="G11706">
        <v>738.3</v>
      </c>
      <c r="H11706">
        <v>432.32</v>
      </c>
      <c r="I11706">
        <v>477.95</v>
      </c>
      <c r="J11706">
        <v>509.85</v>
      </c>
      <c r="K11706">
        <v>382.23</v>
      </c>
      <c r="L11706">
        <v>402.71</v>
      </c>
      <c r="M11706">
        <v>420.52</v>
      </c>
      <c r="N11706">
        <v>398.82</v>
      </c>
      <c r="O11706">
        <v>314.58999999999997</v>
      </c>
      <c r="P11706">
        <v>443.43</v>
      </c>
      <c r="Q11706">
        <v>382.87</v>
      </c>
      <c r="R11706">
        <v>618.97</v>
      </c>
      <c r="S11706">
        <v>499.33</v>
      </c>
      <c r="T11706">
        <v>515.28</v>
      </c>
      <c r="U11706">
        <v>553.25</v>
      </c>
      <c r="V11706">
        <v>391.1</v>
      </c>
      <c r="W11706">
        <v>324.67</v>
      </c>
      <c r="X11706">
        <v>553.95000000000005</v>
      </c>
      <c r="Y11706">
        <v>373.3</v>
      </c>
      <c r="Z11706">
        <v>434.81</v>
      </c>
      <c r="AA11706">
        <v>427.35</v>
      </c>
      <c r="AB11706">
        <v>382.87</v>
      </c>
      <c r="AC11706">
        <v>443.17</v>
      </c>
      <c r="AD11706">
        <v>369.72</v>
      </c>
      <c r="AE11706">
        <v>392.12</v>
      </c>
    </row>
    <row r="11707" spans="1:31">
      <c r="A11707" t="s">
        <v>14387</v>
      </c>
      <c r="B11707" t="s">
        <v>23411</v>
      </c>
      <c r="C11707" t="s">
        <v>23412</v>
      </c>
      <c r="D11707" t="s">
        <v>104</v>
      </c>
      <c r="E11707">
        <v>15.03</v>
      </c>
      <c r="F11707">
        <v>19.170000000000002</v>
      </c>
      <c r="G11707">
        <v>24.65</v>
      </c>
      <c r="H11707">
        <v>14.43</v>
      </c>
      <c r="I11707">
        <v>15.96</v>
      </c>
      <c r="J11707">
        <v>17.02</v>
      </c>
      <c r="K11707">
        <v>12.76</v>
      </c>
      <c r="L11707">
        <v>13.44</v>
      </c>
      <c r="M11707">
        <v>14.04</v>
      </c>
      <c r="N11707">
        <v>13.31</v>
      </c>
      <c r="O11707">
        <v>10.5</v>
      </c>
      <c r="P11707">
        <v>14.8</v>
      </c>
      <c r="Q11707">
        <v>12.78</v>
      </c>
      <c r="R11707">
        <v>20.67</v>
      </c>
      <c r="S11707">
        <v>16.670000000000002</v>
      </c>
      <c r="T11707">
        <v>17.2</v>
      </c>
      <c r="U11707">
        <v>18.47</v>
      </c>
      <c r="V11707">
        <v>13.06</v>
      </c>
      <c r="W11707">
        <v>10.84</v>
      </c>
      <c r="X11707">
        <v>18.489999999999998</v>
      </c>
      <c r="Y11707">
        <v>12.46</v>
      </c>
      <c r="Z11707">
        <v>14.52</v>
      </c>
      <c r="AA11707">
        <v>14.27</v>
      </c>
      <c r="AB11707">
        <v>12.78</v>
      </c>
      <c r="AC11707">
        <v>14.79</v>
      </c>
      <c r="AD11707">
        <v>12.34</v>
      </c>
      <c r="AE11707">
        <v>13.09</v>
      </c>
    </row>
    <row r="11708" spans="1:31">
      <c r="A11708" t="s">
        <v>14387</v>
      </c>
      <c r="B11708" t="s">
        <v>23413</v>
      </c>
      <c r="C11708" t="s">
        <v>23414</v>
      </c>
      <c r="D11708" t="s">
        <v>104</v>
      </c>
      <c r="E11708">
        <v>24.05</v>
      </c>
      <c r="F11708">
        <v>30.68</v>
      </c>
      <c r="G11708">
        <v>39.450000000000003</v>
      </c>
      <c r="H11708">
        <v>23.1</v>
      </c>
      <c r="I11708">
        <v>25.54</v>
      </c>
      <c r="J11708">
        <v>27.24</v>
      </c>
      <c r="K11708">
        <v>20.420000000000002</v>
      </c>
      <c r="L11708">
        <v>21.52</v>
      </c>
      <c r="M11708">
        <v>22.47</v>
      </c>
      <c r="N11708">
        <v>21.31</v>
      </c>
      <c r="O11708">
        <v>16.809999999999999</v>
      </c>
      <c r="P11708">
        <v>23.69</v>
      </c>
      <c r="Q11708">
        <v>20.45</v>
      </c>
      <c r="R11708">
        <v>33.07</v>
      </c>
      <c r="S11708">
        <v>26.68</v>
      </c>
      <c r="T11708">
        <v>27.53</v>
      </c>
      <c r="U11708">
        <v>29.56</v>
      </c>
      <c r="V11708">
        <v>20.89</v>
      </c>
      <c r="W11708">
        <v>17.34</v>
      </c>
      <c r="X11708">
        <v>29.6</v>
      </c>
      <c r="Y11708">
        <v>19.940000000000001</v>
      </c>
      <c r="Z11708">
        <v>23.23</v>
      </c>
      <c r="AA11708">
        <v>22.83</v>
      </c>
      <c r="AB11708">
        <v>20.45</v>
      </c>
      <c r="AC11708">
        <v>23.68</v>
      </c>
      <c r="AD11708">
        <v>19.75</v>
      </c>
      <c r="AE11708">
        <v>20.95</v>
      </c>
    </row>
    <row r="11709" spans="1:31">
      <c r="A11709" t="s">
        <v>14387</v>
      </c>
      <c r="B11709" t="s">
        <v>23415</v>
      </c>
      <c r="C11709" t="s">
        <v>23416</v>
      </c>
      <c r="D11709" t="s">
        <v>34</v>
      </c>
      <c r="E11709">
        <v>22.06</v>
      </c>
      <c r="F11709">
        <v>28.14</v>
      </c>
      <c r="G11709">
        <v>36.18</v>
      </c>
      <c r="H11709">
        <v>21.18</v>
      </c>
      <c r="I11709">
        <v>23.42</v>
      </c>
      <c r="J11709">
        <v>24.98</v>
      </c>
      <c r="K11709">
        <v>18.73</v>
      </c>
      <c r="L11709">
        <v>19.73</v>
      </c>
      <c r="M11709">
        <v>20.6</v>
      </c>
      <c r="N11709">
        <v>19.54</v>
      </c>
      <c r="O11709">
        <v>15.41</v>
      </c>
      <c r="P11709">
        <v>21.73</v>
      </c>
      <c r="Q11709">
        <v>18.760000000000002</v>
      </c>
      <c r="R11709">
        <v>30.33</v>
      </c>
      <c r="S11709">
        <v>24.47</v>
      </c>
      <c r="T11709">
        <v>25.25</v>
      </c>
      <c r="U11709">
        <v>27.11</v>
      </c>
      <c r="V11709">
        <v>19.16</v>
      </c>
      <c r="W11709">
        <v>15.91</v>
      </c>
      <c r="X11709">
        <v>27.14</v>
      </c>
      <c r="Y11709">
        <v>18.29</v>
      </c>
      <c r="Z11709">
        <v>21.3</v>
      </c>
      <c r="AA11709">
        <v>20.94</v>
      </c>
      <c r="AB11709">
        <v>18.760000000000002</v>
      </c>
      <c r="AC11709">
        <v>21.71</v>
      </c>
      <c r="AD11709">
        <v>18.11</v>
      </c>
      <c r="AE11709">
        <v>19.21</v>
      </c>
    </row>
    <row r="11710" spans="1:31">
      <c r="A11710" t="s">
        <v>14387</v>
      </c>
      <c r="B11710" t="s">
        <v>23417</v>
      </c>
      <c r="C11710" t="s">
        <v>23418</v>
      </c>
      <c r="D11710" t="s">
        <v>104</v>
      </c>
      <c r="E11710">
        <v>64.760000000000005</v>
      </c>
      <c r="F11710">
        <v>82.62</v>
      </c>
      <c r="G11710">
        <v>106.21</v>
      </c>
      <c r="H11710">
        <v>62.19</v>
      </c>
      <c r="I11710">
        <v>68.760000000000005</v>
      </c>
      <c r="J11710">
        <v>73.349999999999994</v>
      </c>
      <c r="K11710">
        <v>54.99</v>
      </c>
      <c r="L11710">
        <v>57.93</v>
      </c>
      <c r="M11710">
        <v>60.49</v>
      </c>
      <c r="N11710">
        <v>57.37</v>
      </c>
      <c r="O11710">
        <v>45.26</v>
      </c>
      <c r="P11710">
        <v>63.79</v>
      </c>
      <c r="Q11710">
        <v>55.08</v>
      </c>
      <c r="R11710">
        <v>89.05</v>
      </c>
      <c r="S11710">
        <v>71.83</v>
      </c>
      <c r="T11710">
        <v>74.13</v>
      </c>
      <c r="U11710">
        <v>79.59</v>
      </c>
      <c r="V11710">
        <v>56.26</v>
      </c>
      <c r="W11710">
        <v>46.71</v>
      </c>
      <c r="X11710">
        <v>79.69</v>
      </c>
      <c r="Y11710">
        <v>53.7</v>
      </c>
      <c r="Z11710">
        <v>62.55</v>
      </c>
      <c r="AA11710">
        <v>61.48</v>
      </c>
      <c r="AB11710">
        <v>55.08</v>
      </c>
      <c r="AC11710">
        <v>63.75</v>
      </c>
      <c r="AD11710">
        <v>53.19</v>
      </c>
      <c r="AE11710">
        <v>56.41</v>
      </c>
    </row>
    <row r="11711" spans="1:31">
      <c r="A11711" t="s">
        <v>14387</v>
      </c>
      <c r="B11711" t="s">
        <v>23419</v>
      </c>
      <c r="C11711" t="s">
        <v>23420</v>
      </c>
      <c r="D11711" t="s">
        <v>104</v>
      </c>
      <c r="E11711">
        <v>70.55</v>
      </c>
      <c r="F11711">
        <v>90</v>
      </c>
      <c r="G11711">
        <v>115.7</v>
      </c>
      <c r="H11711">
        <v>67.75</v>
      </c>
      <c r="I11711">
        <v>74.900000000000006</v>
      </c>
      <c r="J11711">
        <v>79.900000000000006</v>
      </c>
      <c r="K11711">
        <v>59.9</v>
      </c>
      <c r="L11711">
        <v>63.11</v>
      </c>
      <c r="M11711">
        <v>65.900000000000006</v>
      </c>
      <c r="N11711">
        <v>62.5</v>
      </c>
      <c r="O11711">
        <v>49.3</v>
      </c>
      <c r="P11711">
        <v>69.489999999999995</v>
      </c>
      <c r="Q11711">
        <v>60</v>
      </c>
      <c r="R11711">
        <v>97</v>
      </c>
      <c r="S11711">
        <v>78.25</v>
      </c>
      <c r="T11711">
        <v>80.75</v>
      </c>
      <c r="U11711">
        <v>86.7</v>
      </c>
      <c r="V11711">
        <v>61.29</v>
      </c>
      <c r="W11711">
        <v>50.88</v>
      </c>
      <c r="X11711">
        <v>86.81</v>
      </c>
      <c r="Y11711">
        <v>58.5</v>
      </c>
      <c r="Z11711">
        <v>68.14</v>
      </c>
      <c r="AA11711">
        <v>66.97</v>
      </c>
      <c r="AB11711">
        <v>60</v>
      </c>
      <c r="AC11711">
        <v>69.45</v>
      </c>
      <c r="AD11711">
        <v>57.94</v>
      </c>
      <c r="AE11711">
        <v>61.45</v>
      </c>
    </row>
    <row r="11712" spans="1:31">
      <c r="A11712" t="s">
        <v>14387</v>
      </c>
      <c r="B11712" t="s">
        <v>23421</v>
      </c>
      <c r="C11712" t="s">
        <v>23422</v>
      </c>
      <c r="D11712" t="s">
        <v>34</v>
      </c>
      <c r="E11712">
        <v>32.53</v>
      </c>
      <c r="F11712">
        <v>41.5</v>
      </c>
      <c r="G11712">
        <v>53.35</v>
      </c>
      <c r="H11712">
        <v>31.24</v>
      </c>
      <c r="I11712">
        <v>34.53</v>
      </c>
      <c r="J11712">
        <v>36.840000000000003</v>
      </c>
      <c r="K11712">
        <v>27.62</v>
      </c>
      <c r="L11712">
        <v>29.1</v>
      </c>
      <c r="M11712">
        <v>30.38</v>
      </c>
      <c r="N11712">
        <v>28.82</v>
      </c>
      <c r="O11712">
        <v>22.73</v>
      </c>
      <c r="P11712">
        <v>32.04</v>
      </c>
      <c r="Q11712">
        <v>27.66</v>
      </c>
      <c r="R11712">
        <v>44.72</v>
      </c>
      <c r="S11712">
        <v>36.08</v>
      </c>
      <c r="T11712">
        <v>37.229999999999997</v>
      </c>
      <c r="U11712">
        <v>39.97</v>
      </c>
      <c r="V11712">
        <v>28.26</v>
      </c>
      <c r="W11712">
        <v>23.46</v>
      </c>
      <c r="X11712">
        <v>40.03</v>
      </c>
      <c r="Y11712">
        <v>26.97</v>
      </c>
      <c r="Z11712">
        <v>31.42</v>
      </c>
      <c r="AA11712">
        <v>30.88</v>
      </c>
      <c r="AB11712">
        <v>27.66</v>
      </c>
      <c r="AC11712">
        <v>32.020000000000003</v>
      </c>
      <c r="AD11712">
        <v>26.71</v>
      </c>
      <c r="AE11712">
        <v>28.33</v>
      </c>
    </row>
    <row r="11713" spans="1:31">
      <c r="A11713" t="s">
        <v>14387</v>
      </c>
      <c r="B11713" t="s">
        <v>23423</v>
      </c>
      <c r="C11713" t="s">
        <v>23424</v>
      </c>
      <c r="D11713" t="s">
        <v>104</v>
      </c>
      <c r="E11713">
        <v>137.29</v>
      </c>
      <c r="F11713">
        <v>175.14</v>
      </c>
      <c r="G11713">
        <v>225.15</v>
      </c>
      <c r="H11713">
        <v>131.84</v>
      </c>
      <c r="I11713">
        <v>145.75</v>
      </c>
      <c r="J11713">
        <v>155.49</v>
      </c>
      <c r="K11713">
        <v>116.56</v>
      </c>
      <c r="L11713">
        <v>122.81</v>
      </c>
      <c r="M11713">
        <v>128.24</v>
      </c>
      <c r="N11713">
        <v>121.62</v>
      </c>
      <c r="O11713">
        <v>95.94</v>
      </c>
      <c r="P11713">
        <v>135.22999999999999</v>
      </c>
      <c r="Q11713">
        <v>116.76</v>
      </c>
      <c r="R11713">
        <v>188.76</v>
      </c>
      <c r="S11713">
        <v>152.27000000000001</v>
      </c>
      <c r="T11713">
        <v>157.13999999999999</v>
      </c>
      <c r="U11713">
        <v>168.72</v>
      </c>
      <c r="V11713">
        <v>119.27</v>
      </c>
      <c r="W11713">
        <v>99.01</v>
      </c>
      <c r="X11713">
        <v>168.93</v>
      </c>
      <c r="Y11713">
        <v>113.84</v>
      </c>
      <c r="Z11713">
        <v>132.6</v>
      </c>
      <c r="AA11713">
        <v>130.32</v>
      </c>
      <c r="AB11713">
        <v>116.76</v>
      </c>
      <c r="AC11713">
        <v>135.15</v>
      </c>
      <c r="AD11713">
        <v>112.75</v>
      </c>
      <c r="AE11713">
        <v>119.58</v>
      </c>
    </row>
    <row r="11714" spans="1:31">
      <c r="A11714" t="s">
        <v>14387</v>
      </c>
      <c r="B11714" t="s">
        <v>23425</v>
      </c>
      <c r="C11714" t="s">
        <v>23426</v>
      </c>
      <c r="D11714" t="s">
        <v>104</v>
      </c>
      <c r="E11714">
        <v>123</v>
      </c>
      <c r="F11714">
        <v>156.91</v>
      </c>
      <c r="G11714">
        <v>201.72</v>
      </c>
      <c r="H11714">
        <v>118.12</v>
      </c>
      <c r="I11714">
        <v>130.58000000000001</v>
      </c>
      <c r="J11714">
        <v>139.30000000000001</v>
      </c>
      <c r="K11714">
        <v>104.43</v>
      </c>
      <c r="L11714">
        <v>110.03</v>
      </c>
      <c r="M11714">
        <v>114.89</v>
      </c>
      <c r="N11714">
        <v>108.96</v>
      </c>
      <c r="O11714">
        <v>85.95</v>
      </c>
      <c r="P11714">
        <v>121.15</v>
      </c>
      <c r="Q11714">
        <v>104.61</v>
      </c>
      <c r="R11714">
        <v>169.12</v>
      </c>
      <c r="S11714">
        <v>136.43</v>
      </c>
      <c r="T11714">
        <v>140.78</v>
      </c>
      <c r="U11714">
        <v>151.16</v>
      </c>
      <c r="V11714">
        <v>106.86</v>
      </c>
      <c r="W11714">
        <v>88.71</v>
      </c>
      <c r="X11714">
        <v>151.35</v>
      </c>
      <c r="Y11714">
        <v>101.99</v>
      </c>
      <c r="Z11714">
        <v>118.8</v>
      </c>
      <c r="AA11714">
        <v>116.76</v>
      </c>
      <c r="AB11714">
        <v>104.61</v>
      </c>
      <c r="AC11714">
        <v>121.08</v>
      </c>
      <c r="AD11714">
        <v>101.01</v>
      </c>
      <c r="AE11714">
        <v>107.13</v>
      </c>
    </row>
    <row r="11715" spans="1:31">
      <c r="A11715" t="s">
        <v>14387</v>
      </c>
      <c r="B11715" t="s">
        <v>23427</v>
      </c>
      <c r="C11715" t="s">
        <v>23428</v>
      </c>
      <c r="D11715" t="s">
        <v>104</v>
      </c>
      <c r="E11715">
        <v>138.47999999999999</v>
      </c>
      <c r="F11715">
        <v>176.66</v>
      </c>
      <c r="G11715">
        <v>227.11</v>
      </c>
      <c r="H11715">
        <v>132.97999999999999</v>
      </c>
      <c r="I11715">
        <v>147.02000000000001</v>
      </c>
      <c r="J11715">
        <v>156.83000000000001</v>
      </c>
      <c r="K11715">
        <v>117.57</v>
      </c>
      <c r="L11715">
        <v>123.88</v>
      </c>
      <c r="M11715">
        <v>129.35</v>
      </c>
      <c r="N11715">
        <v>122.68</v>
      </c>
      <c r="O11715">
        <v>96.77</v>
      </c>
      <c r="P11715">
        <v>136.4</v>
      </c>
      <c r="Q11715">
        <v>117.77</v>
      </c>
      <c r="R11715">
        <v>190.4</v>
      </c>
      <c r="S11715">
        <v>153.59</v>
      </c>
      <c r="T11715">
        <v>158.5</v>
      </c>
      <c r="U11715">
        <v>170.18</v>
      </c>
      <c r="V11715">
        <v>120.3</v>
      </c>
      <c r="W11715">
        <v>99.87</v>
      </c>
      <c r="X11715">
        <v>170.4</v>
      </c>
      <c r="Y11715">
        <v>114.83</v>
      </c>
      <c r="Z11715">
        <v>133.75</v>
      </c>
      <c r="AA11715">
        <v>131.44999999999999</v>
      </c>
      <c r="AB11715">
        <v>117.77</v>
      </c>
      <c r="AC11715">
        <v>136.32</v>
      </c>
      <c r="AD11715">
        <v>113.73</v>
      </c>
      <c r="AE11715">
        <v>120.62</v>
      </c>
    </row>
    <row r="11716" spans="1:31">
      <c r="A11716" t="s">
        <v>14387</v>
      </c>
      <c r="B11716" t="s">
        <v>23429</v>
      </c>
      <c r="C11716" t="s">
        <v>23430</v>
      </c>
      <c r="D11716" t="s">
        <v>104</v>
      </c>
      <c r="E11716">
        <v>160.93</v>
      </c>
      <c r="F11716">
        <v>205.3</v>
      </c>
      <c r="G11716">
        <v>263.92</v>
      </c>
      <c r="H11716">
        <v>154.54</v>
      </c>
      <c r="I11716">
        <v>170.85</v>
      </c>
      <c r="J11716">
        <v>182.26</v>
      </c>
      <c r="K11716">
        <v>136.63999999999999</v>
      </c>
      <c r="L11716">
        <v>143.96</v>
      </c>
      <c r="M11716">
        <v>150.32</v>
      </c>
      <c r="N11716">
        <v>142.57</v>
      </c>
      <c r="O11716">
        <v>112.46</v>
      </c>
      <c r="P11716">
        <v>158.51</v>
      </c>
      <c r="Q11716">
        <v>136.86000000000001</v>
      </c>
      <c r="R11716">
        <v>221.27</v>
      </c>
      <c r="S11716">
        <v>178.49</v>
      </c>
      <c r="T11716">
        <v>184.2</v>
      </c>
      <c r="U11716">
        <v>197.77</v>
      </c>
      <c r="V11716">
        <v>139.81</v>
      </c>
      <c r="W11716">
        <v>116.06</v>
      </c>
      <c r="X11716">
        <v>198.02</v>
      </c>
      <c r="Y11716">
        <v>133.44</v>
      </c>
      <c r="Z11716">
        <v>155.43</v>
      </c>
      <c r="AA11716">
        <v>152.76</v>
      </c>
      <c r="AB11716">
        <v>136.86000000000001</v>
      </c>
      <c r="AC11716">
        <v>158.41999999999999</v>
      </c>
      <c r="AD11716">
        <v>132.16</v>
      </c>
      <c r="AE11716">
        <v>140.16999999999999</v>
      </c>
    </row>
    <row r="11717" spans="1:31">
      <c r="A11717" t="s">
        <v>14387</v>
      </c>
      <c r="B11717" t="s">
        <v>23431</v>
      </c>
      <c r="C11717" t="s">
        <v>23432</v>
      </c>
      <c r="D11717" t="s">
        <v>104</v>
      </c>
      <c r="E11717">
        <v>227.2</v>
      </c>
      <c r="F11717">
        <v>289.83999999999997</v>
      </c>
      <c r="G11717">
        <v>372.61</v>
      </c>
      <c r="H11717">
        <v>218.18</v>
      </c>
      <c r="I11717">
        <v>241.21</v>
      </c>
      <c r="J11717">
        <v>257.31</v>
      </c>
      <c r="K11717">
        <v>192.9</v>
      </c>
      <c r="L11717">
        <v>203.24</v>
      </c>
      <c r="M11717">
        <v>212.23</v>
      </c>
      <c r="N11717">
        <v>201.28</v>
      </c>
      <c r="O11717">
        <v>158.77000000000001</v>
      </c>
      <c r="P11717">
        <v>223.79</v>
      </c>
      <c r="Q11717">
        <v>193.22</v>
      </c>
      <c r="R11717">
        <v>312.38</v>
      </c>
      <c r="S11717">
        <v>252</v>
      </c>
      <c r="T11717">
        <v>260.05</v>
      </c>
      <c r="U11717">
        <v>279.20999999999998</v>
      </c>
      <c r="V11717">
        <v>197.38</v>
      </c>
      <c r="W11717">
        <v>163.85</v>
      </c>
      <c r="X11717">
        <v>279.57</v>
      </c>
      <c r="Y11717">
        <v>188.39</v>
      </c>
      <c r="Z11717">
        <v>219.44</v>
      </c>
      <c r="AA11717">
        <v>215.67</v>
      </c>
      <c r="AB11717">
        <v>193.22</v>
      </c>
      <c r="AC11717">
        <v>223.66</v>
      </c>
      <c r="AD11717">
        <v>186.59</v>
      </c>
      <c r="AE11717">
        <v>197.89</v>
      </c>
    </row>
    <row r="11718" spans="1:31">
      <c r="A11718" t="s">
        <v>14387</v>
      </c>
      <c r="B11718" t="s">
        <v>23433</v>
      </c>
      <c r="C11718" t="s">
        <v>23434</v>
      </c>
      <c r="D11718" t="s">
        <v>104</v>
      </c>
      <c r="E11718">
        <v>44.88</v>
      </c>
      <c r="F11718">
        <v>33.43</v>
      </c>
      <c r="G11718">
        <v>38.01</v>
      </c>
      <c r="H11718">
        <v>32.97</v>
      </c>
      <c r="I11718">
        <v>51.1</v>
      </c>
      <c r="J11718">
        <v>33.43</v>
      </c>
      <c r="K11718">
        <v>36.03</v>
      </c>
      <c r="L11718">
        <v>35.72</v>
      </c>
      <c r="M11718">
        <v>75.099999999999994</v>
      </c>
      <c r="N11718">
        <v>46.16</v>
      </c>
      <c r="O11718">
        <v>33.43</v>
      </c>
      <c r="P11718">
        <v>44.71</v>
      </c>
      <c r="Q11718">
        <v>43.76</v>
      </c>
      <c r="R11718">
        <v>48.36</v>
      </c>
      <c r="S11718">
        <v>33.43</v>
      </c>
      <c r="T11718">
        <v>41.94</v>
      </c>
      <c r="U11718">
        <v>56.78</v>
      </c>
      <c r="V11718">
        <v>29.12</v>
      </c>
      <c r="W11718">
        <v>38.28</v>
      </c>
      <c r="X11718">
        <v>33.43</v>
      </c>
      <c r="Y11718">
        <v>54.44</v>
      </c>
      <c r="Z11718">
        <v>38.46</v>
      </c>
      <c r="AA11718">
        <v>35.619999999999997</v>
      </c>
      <c r="AB11718">
        <v>39.93</v>
      </c>
      <c r="AC11718">
        <v>33.43</v>
      </c>
      <c r="AD11718">
        <v>33.43</v>
      </c>
      <c r="AE11718">
        <v>54.77</v>
      </c>
    </row>
    <row r="11719" spans="1:31">
      <c r="A11719" t="s">
        <v>14387</v>
      </c>
      <c r="B11719" t="s">
        <v>23435</v>
      </c>
      <c r="C11719" t="s">
        <v>23436</v>
      </c>
      <c r="D11719" t="s">
        <v>104</v>
      </c>
      <c r="E11719">
        <v>145.94999999999999</v>
      </c>
      <c r="F11719">
        <v>186.19</v>
      </c>
      <c r="G11719">
        <v>239.36</v>
      </c>
      <c r="H11719">
        <v>140.16</v>
      </c>
      <c r="I11719">
        <v>154.94999999999999</v>
      </c>
      <c r="J11719">
        <v>165.29</v>
      </c>
      <c r="K11719">
        <v>123.92</v>
      </c>
      <c r="L11719">
        <v>130.56</v>
      </c>
      <c r="M11719">
        <v>136.33000000000001</v>
      </c>
      <c r="N11719">
        <v>129.30000000000001</v>
      </c>
      <c r="O11719">
        <v>101.99</v>
      </c>
      <c r="P11719">
        <v>143.76</v>
      </c>
      <c r="Q11719">
        <v>124.12</v>
      </c>
      <c r="R11719">
        <v>200.67</v>
      </c>
      <c r="S11719">
        <v>161.88</v>
      </c>
      <c r="T11719">
        <v>167.05</v>
      </c>
      <c r="U11719">
        <v>179.36</v>
      </c>
      <c r="V11719">
        <v>126.79</v>
      </c>
      <c r="W11719">
        <v>105.26</v>
      </c>
      <c r="X11719">
        <v>179.59</v>
      </c>
      <c r="Y11719">
        <v>121.02</v>
      </c>
      <c r="Z11719">
        <v>140.97</v>
      </c>
      <c r="AA11719">
        <v>138.54</v>
      </c>
      <c r="AB11719">
        <v>124.12</v>
      </c>
      <c r="AC11719">
        <v>143.68</v>
      </c>
      <c r="AD11719">
        <v>119.86</v>
      </c>
      <c r="AE11719">
        <v>127.12</v>
      </c>
    </row>
    <row r="11720" spans="1:31">
      <c r="A11720" t="s">
        <v>14387</v>
      </c>
      <c r="B11720" t="s">
        <v>23437</v>
      </c>
      <c r="C11720" t="s">
        <v>23438</v>
      </c>
      <c r="D11720" t="s">
        <v>104</v>
      </c>
      <c r="E11720">
        <v>162.65</v>
      </c>
      <c r="F11720">
        <v>207.49</v>
      </c>
      <c r="G11720">
        <v>266.74</v>
      </c>
      <c r="H11720">
        <v>156.19</v>
      </c>
      <c r="I11720">
        <v>172.68</v>
      </c>
      <c r="J11720">
        <v>184.2</v>
      </c>
      <c r="K11720">
        <v>138.09</v>
      </c>
      <c r="L11720">
        <v>145.49</v>
      </c>
      <c r="M11720">
        <v>151.93</v>
      </c>
      <c r="N11720">
        <v>144.09</v>
      </c>
      <c r="O11720">
        <v>113.66</v>
      </c>
      <c r="P11720">
        <v>160.19999999999999</v>
      </c>
      <c r="Q11720">
        <v>138.32</v>
      </c>
      <c r="R11720">
        <v>223.63</v>
      </c>
      <c r="S11720">
        <v>180.4</v>
      </c>
      <c r="T11720">
        <v>186.16</v>
      </c>
      <c r="U11720">
        <v>199.88</v>
      </c>
      <c r="V11720">
        <v>141.30000000000001</v>
      </c>
      <c r="W11720">
        <v>117.3</v>
      </c>
      <c r="X11720">
        <v>200.13</v>
      </c>
      <c r="Y11720">
        <v>134.87</v>
      </c>
      <c r="Z11720">
        <v>157.09</v>
      </c>
      <c r="AA11720">
        <v>154.38999999999999</v>
      </c>
      <c r="AB11720">
        <v>138.32</v>
      </c>
      <c r="AC11720">
        <v>160.11000000000001</v>
      </c>
      <c r="AD11720">
        <v>133.58000000000001</v>
      </c>
      <c r="AE11720">
        <v>141.66999999999999</v>
      </c>
    </row>
    <row r="11721" spans="1:31">
      <c r="A11721" t="s">
        <v>14387</v>
      </c>
      <c r="B11721" t="s">
        <v>23439</v>
      </c>
      <c r="C11721" t="s">
        <v>23440</v>
      </c>
      <c r="D11721" t="s">
        <v>104</v>
      </c>
      <c r="E11721">
        <v>245.43</v>
      </c>
      <c r="F11721">
        <v>313.10000000000002</v>
      </c>
      <c r="G11721">
        <v>402.51</v>
      </c>
      <c r="H11721">
        <v>235.69</v>
      </c>
      <c r="I11721">
        <v>260.57</v>
      </c>
      <c r="J11721">
        <v>277.95999999999998</v>
      </c>
      <c r="K11721">
        <v>208.38</v>
      </c>
      <c r="L11721">
        <v>219.55</v>
      </c>
      <c r="M11721">
        <v>229.26</v>
      </c>
      <c r="N11721">
        <v>217.43</v>
      </c>
      <c r="O11721">
        <v>171.51</v>
      </c>
      <c r="P11721">
        <v>241.75</v>
      </c>
      <c r="Q11721">
        <v>208.73</v>
      </c>
      <c r="R11721">
        <v>337.45</v>
      </c>
      <c r="S11721">
        <v>272.22000000000003</v>
      </c>
      <c r="T11721">
        <v>280.92</v>
      </c>
      <c r="U11721">
        <v>301.62</v>
      </c>
      <c r="V11721">
        <v>213.22</v>
      </c>
      <c r="W11721">
        <v>177</v>
      </c>
      <c r="X11721">
        <v>302</v>
      </c>
      <c r="Y11721">
        <v>203.51</v>
      </c>
      <c r="Z11721">
        <v>237.05</v>
      </c>
      <c r="AA11721">
        <v>232.98</v>
      </c>
      <c r="AB11721">
        <v>208.73</v>
      </c>
      <c r="AC11721">
        <v>241.61</v>
      </c>
      <c r="AD11721">
        <v>201.57</v>
      </c>
      <c r="AE11721">
        <v>213.78</v>
      </c>
    </row>
    <row r="11722" spans="1:31">
      <c r="A11722" t="s">
        <v>14387</v>
      </c>
      <c r="B11722" t="s">
        <v>23441</v>
      </c>
      <c r="C11722" t="s">
        <v>23442</v>
      </c>
      <c r="D11722" t="s">
        <v>104</v>
      </c>
      <c r="E11722">
        <v>299</v>
      </c>
      <c r="F11722">
        <v>381.44</v>
      </c>
      <c r="G11722">
        <v>490.36</v>
      </c>
      <c r="H11722">
        <v>287.14</v>
      </c>
      <c r="I11722">
        <v>317.44</v>
      </c>
      <c r="J11722">
        <v>338.63</v>
      </c>
      <c r="K11722">
        <v>253.87</v>
      </c>
      <c r="L11722">
        <v>267.47000000000003</v>
      </c>
      <c r="M11722">
        <v>279.3</v>
      </c>
      <c r="N11722">
        <v>264.89</v>
      </c>
      <c r="O11722">
        <v>208.94</v>
      </c>
      <c r="P11722">
        <v>294.51</v>
      </c>
      <c r="Q11722">
        <v>254.29</v>
      </c>
      <c r="R11722">
        <v>411.1</v>
      </c>
      <c r="S11722">
        <v>331.64</v>
      </c>
      <c r="T11722">
        <v>342.23</v>
      </c>
      <c r="U11722">
        <v>367.45</v>
      </c>
      <c r="V11722">
        <v>259.76</v>
      </c>
      <c r="W11722">
        <v>215.64</v>
      </c>
      <c r="X11722">
        <v>367.92</v>
      </c>
      <c r="Y11722">
        <v>247.93</v>
      </c>
      <c r="Z11722">
        <v>288.79000000000002</v>
      </c>
      <c r="AA11722">
        <v>283.83</v>
      </c>
      <c r="AB11722">
        <v>254.29</v>
      </c>
      <c r="AC11722">
        <v>294.33999999999997</v>
      </c>
      <c r="AD11722">
        <v>245.56</v>
      </c>
      <c r="AE11722">
        <v>260.43</v>
      </c>
    </row>
    <row r="11723" spans="1:31">
      <c r="A11723" t="s">
        <v>14387</v>
      </c>
      <c r="B11723" t="s">
        <v>23443</v>
      </c>
      <c r="C11723" t="s">
        <v>23444</v>
      </c>
      <c r="D11723" t="s">
        <v>104</v>
      </c>
      <c r="E11723">
        <v>320.61</v>
      </c>
      <c r="F11723">
        <v>409</v>
      </c>
      <c r="G11723">
        <v>525.79999999999995</v>
      </c>
      <c r="H11723">
        <v>307.89</v>
      </c>
      <c r="I11723">
        <v>340.38</v>
      </c>
      <c r="J11723">
        <v>363.1</v>
      </c>
      <c r="K11723">
        <v>272.20999999999998</v>
      </c>
      <c r="L11723">
        <v>286.8</v>
      </c>
      <c r="M11723">
        <v>299.48</v>
      </c>
      <c r="N11723">
        <v>284.02999999999997</v>
      </c>
      <c r="O11723">
        <v>224.04</v>
      </c>
      <c r="P11723">
        <v>315.79000000000002</v>
      </c>
      <c r="Q11723">
        <v>272.67</v>
      </c>
      <c r="R11723">
        <v>440.81</v>
      </c>
      <c r="S11723">
        <v>355.6</v>
      </c>
      <c r="T11723">
        <v>366.97</v>
      </c>
      <c r="U11723">
        <v>394.01</v>
      </c>
      <c r="V11723">
        <v>278.52999999999997</v>
      </c>
      <c r="W11723">
        <v>231.22</v>
      </c>
      <c r="X11723">
        <v>394.5</v>
      </c>
      <c r="Y11723">
        <v>265.85000000000002</v>
      </c>
      <c r="Z11723">
        <v>309.66000000000003</v>
      </c>
      <c r="AA11723">
        <v>304.33999999999997</v>
      </c>
      <c r="AB11723">
        <v>272.67</v>
      </c>
      <c r="AC11723">
        <v>315.61</v>
      </c>
      <c r="AD11723">
        <v>263.3</v>
      </c>
      <c r="AE11723">
        <v>279.26</v>
      </c>
    </row>
    <row r="11724" spans="1:31">
      <c r="A11724" t="s">
        <v>14387</v>
      </c>
      <c r="B11724" t="s">
        <v>23445</v>
      </c>
      <c r="C11724" t="s">
        <v>23446</v>
      </c>
      <c r="D11724" t="s">
        <v>104</v>
      </c>
      <c r="E11724">
        <v>342.14</v>
      </c>
      <c r="F11724">
        <v>436.46</v>
      </c>
      <c r="G11724">
        <v>561.1</v>
      </c>
      <c r="H11724">
        <v>328.56</v>
      </c>
      <c r="I11724">
        <v>363.23</v>
      </c>
      <c r="J11724">
        <v>387.48</v>
      </c>
      <c r="K11724">
        <v>290.49</v>
      </c>
      <c r="L11724">
        <v>306.05</v>
      </c>
      <c r="M11724">
        <v>319.58</v>
      </c>
      <c r="N11724">
        <v>303.10000000000002</v>
      </c>
      <c r="O11724">
        <v>239.08</v>
      </c>
      <c r="P11724">
        <v>337</v>
      </c>
      <c r="Q11724">
        <v>290.97000000000003</v>
      </c>
      <c r="R11724">
        <v>470.41</v>
      </c>
      <c r="S11724">
        <v>379.48</v>
      </c>
      <c r="T11724">
        <v>391.6</v>
      </c>
      <c r="U11724">
        <v>420.46</v>
      </c>
      <c r="V11724">
        <v>297.23</v>
      </c>
      <c r="W11724">
        <v>246.74</v>
      </c>
      <c r="X11724">
        <v>420.99</v>
      </c>
      <c r="Y11724">
        <v>283.7</v>
      </c>
      <c r="Z11724">
        <v>330.45</v>
      </c>
      <c r="AA11724">
        <v>324.77</v>
      </c>
      <c r="AB11724">
        <v>290.97000000000003</v>
      </c>
      <c r="AC11724">
        <v>336.8</v>
      </c>
      <c r="AD11724">
        <v>280.98</v>
      </c>
      <c r="AE11724">
        <v>298</v>
      </c>
    </row>
    <row r="11725" spans="1:31">
      <c r="A11725" t="s">
        <v>14387</v>
      </c>
      <c r="B11725" t="s">
        <v>23447</v>
      </c>
      <c r="C11725" t="s">
        <v>23448</v>
      </c>
      <c r="D11725" t="s">
        <v>104</v>
      </c>
      <c r="E11725">
        <v>389.44</v>
      </c>
      <c r="F11725">
        <v>496.81</v>
      </c>
      <c r="G11725">
        <v>638.67999999999995</v>
      </c>
      <c r="H11725">
        <v>373.99</v>
      </c>
      <c r="I11725">
        <v>413.46</v>
      </c>
      <c r="J11725">
        <v>441.06</v>
      </c>
      <c r="K11725">
        <v>330.65</v>
      </c>
      <c r="L11725">
        <v>348.37</v>
      </c>
      <c r="M11725">
        <v>363.77</v>
      </c>
      <c r="N11725">
        <v>345.01</v>
      </c>
      <c r="O11725">
        <v>272.14</v>
      </c>
      <c r="P11725">
        <v>383.59</v>
      </c>
      <c r="Q11725">
        <v>331.2</v>
      </c>
      <c r="R11725">
        <v>535.45000000000005</v>
      </c>
      <c r="S11725">
        <v>431.95</v>
      </c>
      <c r="T11725">
        <v>445.75</v>
      </c>
      <c r="U11725">
        <v>478.59</v>
      </c>
      <c r="V11725">
        <v>338.33</v>
      </c>
      <c r="W11725">
        <v>280.86</v>
      </c>
      <c r="X11725">
        <v>479.2</v>
      </c>
      <c r="Y11725">
        <v>322.92</v>
      </c>
      <c r="Z11725">
        <v>376.14</v>
      </c>
      <c r="AA11725">
        <v>369.68</v>
      </c>
      <c r="AB11725">
        <v>331.2</v>
      </c>
      <c r="AC11725">
        <v>383.37</v>
      </c>
      <c r="AD11725">
        <v>319.83</v>
      </c>
      <c r="AE11725">
        <v>339.21</v>
      </c>
    </row>
    <row r="11726" spans="1:31">
      <c r="A11726" t="s">
        <v>14387</v>
      </c>
      <c r="B11726" t="s">
        <v>23449</v>
      </c>
      <c r="C11726" t="s">
        <v>23450</v>
      </c>
      <c r="D11726" t="s">
        <v>104</v>
      </c>
      <c r="E11726">
        <v>427.9</v>
      </c>
      <c r="F11726">
        <v>545.87</v>
      </c>
      <c r="G11726">
        <v>701.75</v>
      </c>
      <c r="H11726">
        <v>410.92</v>
      </c>
      <c r="I11726">
        <v>454.28</v>
      </c>
      <c r="J11726">
        <v>484.61</v>
      </c>
      <c r="K11726">
        <v>363.31</v>
      </c>
      <c r="L11726">
        <v>382.77</v>
      </c>
      <c r="M11726">
        <v>399.7</v>
      </c>
      <c r="N11726">
        <v>379.07</v>
      </c>
      <c r="O11726">
        <v>299.01</v>
      </c>
      <c r="P11726">
        <v>421.47</v>
      </c>
      <c r="Q11726">
        <v>363.91</v>
      </c>
      <c r="R11726">
        <v>588.33000000000004</v>
      </c>
      <c r="S11726">
        <v>474.6</v>
      </c>
      <c r="T11726">
        <v>489.77</v>
      </c>
      <c r="U11726">
        <v>525.85</v>
      </c>
      <c r="V11726">
        <v>371.74</v>
      </c>
      <c r="W11726">
        <v>308.60000000000002</v>
      </c>
      <c r="X11726">
        <v>526.52</v>
      </c>
      <c r="Y11726">
        <v>354.81</v>
      </c>
      <c r="Z11726">
        <v>413.28</v>
      </c>
      <c r="AA11726">
        <v>406.19</v>
      </c>
      <c r="AB11726">
        <v>363.91</v>
      </c>
      <c r="AC11726">
        <v>421.23</v>
      </c>
      <c r="AD11726">
        <v>351.42</v>
      </c>
      <c r="AE11726">
        <v>372.71</v>
      </c>
    </row>
    <row r="11727" spans="1:31">
      <c r="A11727" t="s">
        <v>14387</v>
      </c>
      <c r="B11727" t="s">
        <v>23451</v>
      </c>
      <c r="C11727" t="s">
        <v>23452</v>
      </c>
      <c r="D11727" t="s">
        <v>104</v>
      </c>
      <c r="E11727">
        <v>271.23</v>
      </c>
      <c r="F11727">
        <v>346.01</v>
      </c>
      <c r="G11727">
        <v>444.81</v>
      </c>
      <c r="H11727">
        <v>260.47000000000003</v>
      </c>
      <c r="I11727">
        <v>287.95</v>
      </c>
      <c r="J11727">
        <v>307.18</v>
      </c>
      <c r="K11727">
        <v>230.29</v>
      </c>
      <c r="L11727">
        <v>242.63</v>
      </c>
      <c r="M11727">
        <v>253.35</v>
      </c>
      <c r="N11727">
        <v>240.28</v>
      </c>
      <c r="O11727">
        <v>189.53</v>
      </c>
      <c r="P11727">
        <v>267.16000000000003</v>
      </c>
      <c r="Q11727">
        <v>230.67</v>
      </c>
      <c r="R11727">
        <v>372.92</v>
      </c>
      <c r="S11727">
        <v>300.83</v>
      </c>
      <c r="T11727">
        <v>310.45</v>
      </c>
      <c r="U11727">
        <v>333.32</v>
      </c>
      <c r="V11727">
        <v>235.63</v>
      </c>
      <c r="W11727">
        <v>195.61</v>
      </c>
      <c r="X11727">
        <v>333.74</v>
      </c>
      <c r="Y11727">
        <v>224.9</v>
      </c>
      <c r="Z11727">
        <v>261.97000000000003</v>
      </c>
      <c r="AA11727">
        <v>257.47000000000003</v>
      </c>
      <c r="AB11727">
        <v>230.67</v>
      </c>
      <c r="AC11727">
        <v>267</v>
      </c>
      <c r="AD11727">
        <v>222.75</v>
      </c>
      <c r="AE11727">
        <v>236.25</v>
      </c>
    </row>
    <row r="11728" spans="1:31">
      <c r="A11728" t="s">
        <v>14387</v>
      </c>
      <c r="B11728" t="s">
        <v>23453</v>
      </c>
      <c r="C11728" t="s">
        <v>23454</v>
      </c>
      <c r="D11728" t="s">
        <v>104</v>
      </c>
      <c r="E11728">
        <v>451.55</v>
      </c>
      <c r="F11728">
        <v>576.04</v>
      </c>
      <c r="G11728">
        <v>740.53</v>
      </c>
      <c r="H11728">
        <v>433.63</v>
      </c>
      <c r="I11728">
        <v>479.39</v>
      </c>
      <c r="J11728">
        <v>511.39</v>
      </c>
      <c r="K11728">
        <v>383.38</v>
      </c>
      <c r="L11728">
        <v>403.93</v>
      </c>
      <c r="M11728">
        <v>421.78</v>
      </c>
      <c r="N11728">
        <v>400.02</v>
      </c>
      <c r="O11728">
        <v>315.54000000000002</v>
      </c>
      <c r="P11728">
        <v>444.76</v>
      </c>
      <c r="Q11728">
        <v>384.02</v>
      </c>
      <c r="R11728">
        <v>620.84</v>
      </c>
      <c r="S11728">
        <v>500.83</v>
      </c>
      <c r="T11728">
        <v>516.83000000000004</v>
      </c>
      <c r="U11728">
        <v>554.91</v>
      </c>
      <c r="V11728">
        <v>392.28</v>
      </c>
      <c r="W11728">
        <v>325.64999999999998</v>
      </c>
      <c r="X11728">
        <v>555.62</v>
      </c>
      <c r="Y11728">
        <v>374.42</v>
      </c>
      <c r="Z11728">
        <v>436.12</v>
      </c>
      <c r="AA11728">
        <v>428.63</v>
      </c>
      <c r="AB11728">
        <v>384.02</v>
      </c>
      <c r="AC11728">
        <v>444.51</v>
      </c>
      <c r="AD11728">
        <v>370.84</v>
      </c>
      <c r="AE11728">
        <v>393.3</v>
      </c>
    </row>
    <row r="11729" spans="1:31">
      <c r="A11729" t="s">
        <v>14387</v>
      </c>
      <c r="B11729" t="s">
        <v>23455</v>
      </c>
      <c r="C11729" t="s">
        <v>23456</v>
      </c>
      <c r="D11729" t="s">
        <v>104</v>
      </c>
      <c r="E11729">
        <v>640.55999999999995</v>
      </c>
      <c r="F11729">
        <v>817.16</v>
      </c>
      <c r="G11729">
        <v>1050.5</v>
      </c>
      <c r="H11729">
        <v>615.14</v>
      </c>
      <c r="I11729">
        <v>680.06</v>
      </c>
      <c r="J11729">
        <v>725.45</v>
      </c>
      <c r="K11729">
        <v>543.86</v>
      </c>
      <c r="L11729">
        <v>573.01</v>
      </c>
      <c r="M11729">
        <v>598.34</v>
      </c>
      <c r="N11729">
        <v>567.47</v>
      </c>
      <c r="O11729">
        <v>447.62</v>
      </c>
      <c r="P11729">
        <v>630.92999999999995</v>
      </c>
      <c r="Q11729">
        <v>544.77</v>
      </c>
      <c r="R11729">
        <v>880.71</v>
      </c>
      <c r="S11729">
        <v>710.47</v>
      </c>
      <c r="T11729">
        <v>733.17</v>
      </c>
      <c r="U11729">
        <v>787.19</v>
      </c>
      <c r="V11729">
        <v>556.48</v>
      </c>
      <c r="W11729">
        <v>461.96</v>
      </c>
      <c r="X11729">
        <v>788.19</v>
      </c>
      <c r="Y11729">
        <v>531.15</v>
      </c>
      <c r="Z11729">
        <v>618.67999999999995</v>
      </c>
      <c r="AA11729">
        <v>608.04999999999995</v>
      </c>
      <c r="AB11729">
        <v>544.77</v>
      </c>
      <c r="AC11729">
        <v>630.57000000000005</v>
      </c>
      <c r="AD11729">
        <v>526.07000000000005</v>
      </c>
      <c r="AE11729">
        <v>557.94000000000005</v>
      </c>
    </row>
    <row r="11730" spans="1:31">
      <c r="A11730" t="s">
        <v>14387</v>
      </c>
      <c r="B11730" t="s">
        <v>23457</v>
      </c>
      <c r="C11730" t="s">
        <v>23458</v>
      </c>
      <c r="D11730" t="s">
        <v>104</v>
      </c>
      <c r="E11730">
        <v>790.7</v>
      </c>
      <c r="F11730">
        <v>1008.69</v>
      </c>
      <c r="G11730">
        <v>1296.73</v>
      </c>
      <c r="H11730">
        <v>759.32</v>
      </c>
      <c r="I11730">
        <v>839.46</v>
      </c>
      <c r="J11730">
        <v>895.5</v>
      </c>
      <c r="K11730">
        <v>671.34</v>
      </c>
      <c r="L11730">
        <v>707.32</v>
      </c>
      <c r="M11730">
        <v>738.59</v>
      </c>
      <c r="N11730">
        <v>700.48</v>
      </c>
      <c r="O11730">
        <v>552.54</v>
      </c>
      <c r="P11730">
        <v>778.82</v>
      </c>
      <c r="Q11730">
        <v>672.46</v>
      </c>
      <c r="R11730">
        <v>1087.1500000000001</v>
      </c>
      <c r="S11730">
        <v>877</v>
      </c>
      <c r="T11730">
        <v>905.02</v>
      </c>
      <c r="U11730">
        <v>971.71</v>
      </c>
      <c r="V11730">
        <v>686.92</v>
      </c>
      <c r="W11730">
        <v>570.25</v>
      </c>
      <c r="X11730">
        <v>972.94</v>
      </c>
      <c r="Y11730">
        <v>655.65</v>
      </c>
      <c r="Z11730">
        <v>763.69</v>
      </c>
      <c r="AA11730">
        <v>750.58</v>
      </c>
      <c r="AB11730">
        <v>672.46</v>
      </c>
      <c r="AC11730">
        <v>778.37</v>
      </c>
      <c r="AD11730">
        <v>649.37</v>
      </c>
      <c r="AE11730">
        <v>688.71</v>
      </c>
    </row>
    <row r="11731" spans="1:31">
      <c r="A11731" t="s">
        <v>14387</v>
      </c>
      <c r="B11731" t="s">
        <v>23459</v>
      </c>
      <c r="C11731" t="s">
        <v>23460</v>
      </c>
      <c r="D11731" t="s">
        <v>104</v>
      </c>
      <c r="E11731">
        <v>884.12</v>
      </c>
      <c r="F11731">
        <v>1127.8699999999999</v>
      </c>
      <c r="G11731">
        <v>1449.94</v>
      </c>
      <c r="H11731">
        <v>849.03</v>
      </c>
      <c r="I11731">
        <v>938.63</v>
      </c>
      <c r="J11731">
        <v>1001.29</v>
      </c>
      <c r="K11731">
        <v>750.66</v>
      </c>
      <c r="L11731">
        <v>790.88</v>
      </c>
      <c r="M11731">
        <v>825.85</v>
      </c>
      <c r="N11731">
        <v>783.24</v>
      </c>
      <c r="O11731">
        <v>617.82000000000005</v>
      </c>
      <c r="P11731">
        <v>870.84</v>
      </c>
      <c r="Q11731">
        <v>751.91</v>
      </c>
      <c r="R11731">
        <v>1215.5899999999999</v>
      </c>
      <c r="S11731">
        <v>980.62</v>
      </c>
      <c r="T11731">
        <v>1011.95</v>
      </c>
      <c r="U11731">
        <v>1086.51</v>
      </c>
      <c r="V11731">
        <v>768.08</v>
      </c>
      <c r="W11731">
        <v>637.62</v>
      </c>
      <c r="X11731">
        <v>1087.8900000000001</v>
      </c>
      <c r="Y11731">
        <v>733.11</v>
      </c>
      <c r="Z11731">
        <v>853.92</v>
      </c>
      <c r="AA11731">
        <v>839.26</v>
      </c>
      <c r="AB11731">
        <v>751.91</v>
      </c>
      <c r="AC11731">
        <v>870.34</v>
      </c>
      <c r="AD11731">
        <v>726.09</v>
      </c>
      <c r="AE11731">
        <v>770.08</v>
      </c>
    </row>
    <row r="11732" spans="1:31">
      <c r="A11732" t="s">
        <v>14387</v>
      </c>
      <c r="B11732" t="s">
        <v>23461</v>
      </c>
      <c r="C11732" t="s">
        <v>23462</v>
      </c>
      <c r="D11732" t="s">
        <v>104</v>
      </c>
      <c r="E11732">
        <v>1014.23</v>
      </c>
      <c r="F11732">
        <v>1293.8399999999999</v>
      </c>
      <c r="G11732">
        <v>1663.31</v>
      </c>
      <c r="H11732">
        <v>973.98</v>
      </c>
      <c r="I11732">
        <v>1076.76</v>
      </c>
      <c r="J11732">
        <v>1148.6500000000001</v>
      </c>
      <c r="K11732">
        <v>861.12</v>
      </c>
      <c r="L11732">
        <v>907.27</v>
      </c>
      <c r="M11732">
        <v>947.38</v>
      </c>
      <c r="N11732">
        <v>898.5</v>
      </c>
      <c r="O11732">
        <v>708.74</v>
      </c>
      <c r="P11732">
        <v>998.99</v>
      </c>
      <c r="Q11732">
        <v>862.56</v>
      </c>
      <c r="R11732">
        <v>1394.48</v>
      </c>
      <c r="S11732">
        <v>1124.92</v>
      </c>
      <c r="T11732">
        <v>1160.8599999999999</v>
      </c>
      <c r="U11732">
        <v>1246.4000000000001</v>
      </c>
      <c r="V11732">
        <v>881.11</v>
      </c>
      <c r="W11732">
        <v>731.45</v>
      </c>
      <c r="X11732">
        <v>1247.98</v>
      </c>
      <c r="Y11732">
        <v>841</v>
      </c>
      <c r="Z11732">
        <v>979.58</v>
      </c>
      <c r="AA11732">
        <v>962.76</v>
      </c>
      <c r="AB11732">
        <v>862.56</v>
      </c>
      <c r="AC11732">
        <v>998.41</v>
      </c>
      <c r="AD11732">
        <v>832.95</v>
      </c>
      <c r="AE11732">
        <v>883.41</v>
      </c>
    </row>
    <row r="11733" spans="1:31">
      <c r="A11733" t="s">
        <v>14387</v>
      </c>
      <c r="B11733" t="s">
        <v>23463</v>
      </c>
      <c r="C11733" t="s">
        <v>23464</v>
      </c>
      <c r="D11733" t="s">
        <v>34</v>
      </c>
      <c r="E11733">
        <v>190.11</v>
      </c>
      <c r="F11733">
        <v>241.13</v>
      </c>
      <c r="G11733">
        <v>241.13</v>
      </c>
      <c r="H11733">
        <v>241.13</v>
      </c>
      <c r="I11733">
        <v>220.62</v>
      </c>
      <c r="J11733">
        <v>241.13</v>
      </c>
      <c r="K11733">
        <v>241.13</v>
      </c>
      <c r="L11733">
        <v>241.13</v>
      </c>
      <c r="M11733">
        <v>241.13</v>
      </c>
      <c r="N11733">
        <v>241.13</v>
      </c>
      <c r="O11733">
        <v>162.15</v>
      </c>
      <c r="P11733">
        <v>241.13</v>
      </c>
      <c r="Q11733">
        <v>186.97</v>
      </c>
      <c r="R11733">
        <v>241.13</v>
      </c>
      <c r="S11733">
        <v>241.13</v>
      </c>
      <c r="T11733">
        <v>192.21</v>
      </c>
      <c r="U11733">
        <v>202.69</v>
      </c>
      <c r="V11733">
        <v>254.41</v>
      </c>
      <c r="W11733">
        <v>150.27000000000001</v>
      </c>
      <c r="X11733">
        <v>241.13</v>
      </c>
      <c r="Y11733">
        <v>217.54</v>
      </c>
      <c r="Z11733">
        <v>241.13</v>
      </c>
      <c r="AA11733">
        <v>223.31</v>
      </c>
      <c r="AB11733">
        <v>241.13</v>
      </c>
      <c r="AC11733">
        <v>241.13</v>
      </c>
      <c r="AD11733">
        <v>241.13</v>
      </c>
      <c r="AE11733">
        <v>241.13</v>
      </c>
    </row>
    <row r="11734" spans="1:31">
      <c r="A11734" t="s">
        <v>14387</v>
      </c>
      <c r="B11734" t="s">
        <v>23465</v>
      </c>
      <c r="C11734" t="s">
        <v>23466</v>
      </c>
      <c r="D11734" t="s">
        <v>34</v>
      </c>
      <c r="E11734">
        <v>54.4</v>
      </c>
      <c r="F11734">
        <v>69</v>
      </c>
      <c r="G11734">
        <v>69</v>
      </c>
      <c r="H11734">
        <v>69</v>
      </c>
      <c r="I11734">
        <v>63.13</v>
      </c>
      <c r="J11734">
        <v>69</v>
      </c>
      <c r="K11734">
        <v>69</v>
      </c>
      <c r="L11734">
        <v>69</v>
      </c>
      <c r="M11734">
        <v>69</v>
      </c>
      <c r="N11734">
        <v>69</v>
      </c>
      <c r="O11734">
        <v>46.4</v>
      </c>
      <c r="P11734">
        <v>69</v>
      </c>
      <c r="Q11734">
        <v>53.5</v>
      </c>
      <c r="R11734">
        <v>69</v>
      </c>
      <c r="S11734">
        <v>69</v>
      </c>
      <c r="T11734">
        <v>55</v>
      </c>
      <c r="U11734">
        <v>58</v>
      </c>
      <c r="V11734">
        <v>72.8</v>
      </c>
      <c r="W11734">
        <v>43</v>
      </c>
      <c r="X11734">
        <v>69</v>
      </c>
      <c r="Y11734">
        <v>62.25</v>
      </c>
      <c r="Z11734">
        <v>69</v>
      </c>
      <c r="AA11734">
        <v>63.9</v>
      </c>
      <c r="AB11734">
        <v>69</v>
      </c>
      <c r="AC11734">
        <v>69</v>
      </c>
      <c r="AD11734">
        <v>69</v>
      </c>
      <c r="AE11734">
        <v>69</v>
      </c>
    </row>
    <row r="11735" spans="1:31">
      <c r="A11735" t="s">
        <v>14387</v>
      </c>
      <c r="B11735" t="s">
        <v>23467</v>
      </c>
      <c r="C11735" t="s">
        <v>23468</v>
      </c>
      <c r="D11735" t="s">
        <v>34</v>
      </c>
      <c r="E11735">
        <v>214.07</v>
      </c>
      <c r="F11735">
        <v>271.52</v>
      </c>
      <c r="G11735">
        <v>271.52</v>
      </c>
      <c r="H11735">
        <v>271.52</v>
      </c>
      <c r="I11735">
        <v>248.42</v>
      </c>
      <c r="J11735">
        <v>271.52</v>
      </c>
      <c r="K11735">
        <v>271.52</v>
      </c>
      <c r="L11735">
        <v>271.52</v>
      </c>
      <c r="M11735">
        <v>271.52</v>
      </c>
      <c r="N11735">
        <v>271.52</v>
      </c>
      <c r="O11735">
        <v>182.59</v>
      </c>
      <c r="P11735">
        <v>271.52</v>
      </c>
      <c r="Q11735">
        <v>210.52</v>
      </c>
      <c r="R11735">
        <v>271.52</v>
      </c>
      <c r="S11735">
        <v>271.52</v>
      </c>
      <c r="T11735">
        <v>216.43</v>
      </c>
      <c r="U11735">
        <v>228.23</v>
      </c>
      <c r="V11735">
        <v>286.47000000000003</v>
      </c>
      <c r="W11735">
        <v>169.21</v>
      </c>
      <c r="X11735">
        <v>271.52</v>
      </c>
      <c r="Y11735">
        <v>244.96</v>
      </c>
      <c r="Z11735">
        <v>271.52</v>
      </c>
      <c r="AA11735">
        <v>251.45</v>
      </c>
      <c r="AB11735">
        <v>271.52</v>
      </c>
      <c r="AC11735">
        <v>271.52</v>
      </c>
      <c r="AD11735">
        <v>271.52</v>
      </c>
      <c r="AE11735">
        <v>271.52</v>
      </c>
    </row>
    <row r="11736" spans="1:31">
      <c r="A11736" t="s">
        <v>14387</v>
      </c>
      <c r="B11736" t="s">
        <v>23469</v>
      </c>
      <c r="C11736" t="s">
        <v>23470</v>
      </c>
      <c r="D11736" t="s">
        <v>34</v>
      </c>
      <c r="E11736">
        <v>174.64</v>
      </c>
      <c r="F11736">
        <v>221.52</v>
      </c>
      <c r="G11736">
        <v>221.52</v>
      </c>
      <c r="H11736">
        <v>221.52</v>
      </c>
      <c r="I11736">
        <v>202.67</v>
      </c>
      <c r="J11736">
        <v>221.52</v>
      </c>
      <c r="K11736">
        <v>221.52</v>
      </c>
      <c r="L11736">
        <v>221.52</v>
      </c>
      <c r="M11736">
        <v>221.52</v>
      </c>
      <c r="N11736">
        <v>221.52</v>
      </c>
      <c r="O11736">
        <v>148.96</v>
      </c>
      <c r="P11736">
        <v>221.52</v>
      </c>
      <c r="Q11736">
        <v>171.75</v>
      </c>
      <c r="R11736">
        <v>221.52</v>
      </c>
      <c r="S11736">
        <v>221.52</v>
      </c>
      <c r="T11736">
        <v>176.57</v>
      </c>
      <c r="U11736">
        <v>186.2</v>
      </c>
      <c r="V11736">
        <v>233.72</v>
      </c>
      <c r="W11736">
        <v>138.04</v>
      </c>
      <c r="X11736">
        <v>221.52</v>
      </c>
      <c r="Y11736">
        <v>199.85</v>
      </c>
      <c r="Z11736">
        <v>221.52</v>
      </c>
      <c r="AA11736">
        <v>205.14</v>
      </c>
      <c r="AB11736">
        <v>221.52</v>
      </c>
      <c r="AC11736">
        <v>221.52</v>
      </c>
      <c r="AD11736">
        <v>221.52</v>
      </c>
      <c r="AE11736">
        <v>221.52</v>
      </c>
    </row>
    <row r="11737" spans="1:31">
      <c r="A11737" t="s">
        <v>14387</v>
      </c>
      <c r="B11737" t="s">
        <v>23471</v>
      </c>
      <c r="C11737" t="s">
        <v>23472</v>
      </c>
      <c r="D11737" t="s">
        <v>34</v>
      </c>
      <c r="E11737">
        <v>180.35</v>
      </c>
      <c r="F11737">
        <v>228.75</v>
      </c>
      <c r="G11737">
        <v>228.75</v>
      </c>
      <c r="H11737">
        <v>228.75</v>
      </c>
      <c r="I11737">
        <v>209.29</v>
      </c>
      <c r="J11737">
        <v>228.75</v>
      </c>
      <c r="K11737">
        <v>228.75</v>
      </c>
      <c r="L11737">
        <v>228.75</v>
      </c>
      <c r="M11737">
        <v>228.75</v>
      </c>
      <c r="N11737">
        <v>228.75</v>
      </c>
      <c r="O11737">
        <v>153.83000000000001</v>
      </c>
      <c r="P11737">
        <v>228.75</v>
      </c>
      <c r="Q11737">
        <v>177.36</v>
      </c>
      <c r="R11737">
        <v>228.75</v>
      </c>
      <c r="S11737">
        <v>228.75</v>
      </c>
      <c r="T11737">
        <v>182.34</v>
      </c>
      <c r="U11737">
        <v>192.28</v>
      </c>
      <c r="V11737">
        <v>241.35</v>
      </c>
      <c r="W11737">
        <v>142.55000000000001</v>
      </c>
      <c r="X11737">
        <v>228.75</v>
      </c>
      <c r="Y11737">
        <v>206.37</v>
      </c>
      <c r="Z11737">
        <v>228.75</v>
      </c>
      <c r="AA11737">
        <v>211.84</v>
      </c>
      <c r="AB11737">
        <v>228.75</v>
      </c>
      <c r="AC11737">
        <v>228.75</v>
      </c>
      <c r="AD11737">
        <v>228.75</v>
      </c>
      <c r="AE11737">
        <v>228.75</v>
      </c>
    </row>
    <row r="11738" spans="1:31">
      <c r="A11738" t="s">
        <v>14387</v>
      </c>
      <c r="B11738" t="s">
        <v>23473</v>
      </c>
      <c r="C11738" t="s">
        <v>23474</v>
      </c>
      <c r="D11738" t="s">
        <v>34</v>
      </c>
      <c r="E11738">
        <v>186.23</v>
      </c>
      <c r="F11738">
        <v>236.21</v>
      </c>
      <c r="G11738">
        <v>236.21</v>
      </c>
      <c r="H11738">
        <v>236.21</v>
      </c>
      <c r="I11738">
        <v>216.12</v>
      </c>
      <c r="J11738">
        <v>236.21</v>
      </c>
      <c r="K11738">
        <v>236.21</v>
      </c>
      <c r="L11738">
        <v>236.21</v>
      </c>
      <c r="M11738">
        <v>236.21</v>
      </c>
      <c r="N11738">
        <v>236.21</v>
      </c>
      <c r="O11738">
        <v>158.84</v>
      </c>
      <c r="P11738">
        <v>236.21</v>
      </c>
      <c r="Q11738">
        <v>183.15</v>
      </c>
      <c r="R11738">
        <v>236.21</v>
      </c>
      <c r="S11738">
        <v>236.21</v>
      </c>
      <c r="T11738">
        <v>188.28</v>
      </c>
      <c r="U11738">
        <v>198.55</v>
      </c>
      <c r="V11738">
        <v>249.22</v>
      </c>
      <c r="W11738">
        <v>147.19999999999999</v>
      </c>
      <c r="X11738">
        <v>236.21</v>
      </c>
      <c r="Y11738">
        <v>213.1</v>
      </c>
      <c r="Z11738">
        <v>236.21</v>
      </c>
      <c r="AA11738">
        <v>218.75</v>
      </c>
      <c r="AB11738">
        <v>236.21</v>
      </c>
      <c r="AC11738">
        <v>236.21</v>
      </c>
      <c r="AD11738">
        <v>236.21</v>
      </c>
      <c r="AE11738">
        <v>236.21</v>
      </c>
    </row>
    <row r="11739" spans="1:31">
      <c r="A11739" t="s">
        <v>14387</v>
      </c>
      <c r="B11739" t="s">
        <v>23475</v>
      </c>
      <c r="C11739" t="s">
        <v>23476</v>
      </c>
      <c r="D11739" t="s">
        <v>34</v>
      </c>
      <c r="E11739">
        <v>56.85</v>
      </c>
      <c r="F11739">
        <v>72.099999999999994</v>
      </c>
      <c r="G11739">
        <v>72.099999999999994</v>
      </c>
      <c r="H11739">
        <v>72.099999999999994</v>
      </c>
      <c r="I11739">
        <v>65.97</v>
      </c>
      <c r="J11739">
        <v>72.099999999999994</v>
      </c>
      <c r="K11739">
        <v>72.099999999999994</v>
      </c>
      <c r="L11739">
        <v>72.099999999999994</v>
      </c>
      <c r="M11739">
        <v>72.099999999999994</v>
      </c>
      <c r="N11739">
        <v>72.099999999999994</v>
      </c>
      <c r="O11739">
        <v>48.49</v>
      </c>
      <c r="P11739">
        <v>72.099999999999994</v>
      </c>
      <c r="Q11739">
        <v>55.9</v>
      </c>
      <c r="R11739">
        <v>72.099999999999994</v>
      </c>
      <c r="S11739">
        <v>72.099999999999994</v>
      </c>
      <c r="T11739">
        <v>57.47</v>
      </c>
      <c r="U11739">
        <v>60.61</v>
      </c>
      <c r="V11739">
        <v>76.069999999999993</v>
      </c>
      <c r="W11739">
        <v>44.93</v>
      </c>
      <c r="X11739">
        <v>72.099999999999994</v>
      </c>
      <c r="Y11739">
        <v>65.05</v>
      </c>
      <c r="Z11739">
        <v>72.099999999999994</v>
      </c>
      <c r="AA11739">
        <v>66.77</v>
      </c>
      <c r="AB11739">
        <v>72.099999999999994</v>
      </c>
      <c r="AC11739">
        <v>72.099999999999994</v>
      </c>
      <c r="AD11739">
        <v>72.099999999999994</v>
      </c>
      <c r="AE11739">
        <v>72.099999999999994</v>
      </c>
    </row>
    <row r="11740" spans="1:31">
      <c r="A11740" t="s">
        <v>14387</v>
      </c>
      <c r="B11740" t="s">
        <v>23477</v>
      </c>
      <c r="C11740" t="s">
        <v>23478</v>
      </c>
      <c r="D11740" t="s">
        <v>104</v>
      </c>
      <c r="E11740">
        <v>464.52</v>
      </c>
      <c r="F11740">
        <v>543.66</v>
      </c>
      <c r="G11740">
        <v>464.52</v>
      </c>
      <c r="H11740">
        <v>464.52</v>
      </c>
      <c r="I11740">
        <v>664.27</v>
      </c>
      <c r="J11740">
        <v>464.52</v>
      </c>
      <c r="K11740">
        <v>464.52</v>
      </c>
      <c r="L11740">
        <v>464.52</v>
      </c>
      <c r="M11740">
        <v>464.52</v>
      </c>
      <c r="N11740">
        <v>464.52</v>
      </c>
      <c r="O11740">
        <v>684.5</v>
      </c>
      <c r="P11740">
        <v>464.52</v>
      </c>
      <c r="Q11740">
        <v>464.52</v>
      </c>
      <c r="R11740">
        <v>464.52</v>
      </c>
      <c r="S11740">
        <v>464.52</v>
      </c>
      <c r="T11740">
        <v>584.13</v>
      </c>
      <c r="U11740">
        <v>464.52</v>
      </c>
      <c r="V11740">
        <v>424.86</v>
      </c>
      <c r="W11740">
        <v>586.85</v>
      </c>
      <c r="X11740">
        <v>464.52</v>
      </c>
      <c r="Y11740">
        <v>464.52</v>
      </c>
      <c r="Z11740">
        <v>464.52</v>
      </c>
      <c r="AA11740">
        <v>464.52</v>
      </c>
      <c r="AB11740">
        <v>486.27</v>
      </c>
      <c r="AC11740">
        <v>464.52</v>
      </c>
      <c r="AD11740">
        <v>464.52</v>
      </c>
      <c r="AE11740">
        <v>464.52</v>
      </c>
    </row>
    <row r="11741" spans="1:31">
      <c r="A11741" t="s">
        <v>14387</v>
      </c>
      <c r="B11741" t="s">
        <v>23479</v>
      </c>
      <c r="C11741" t="s">
        <v>23480</v>
      </c>
      <c r="D11741" t="s">
        <v>104</v>
      </c>
      <c r="E11741">
        <v>586.85</v>
      </c>
      <c r="F11741">
        <v>686.82</v>
      </c>
      <c r="G11741">
        <v>586.85</v>
      </c>
      <c r="H11741">
        <v>586.85</v>
      </c>
      <c r="I11741">
        <v>839.2</v>
      </c>
      <c r="J11741">
        <v>586.85</v>
      </c>
      <c r="K11741">
        <v>586.85</v>
      </c>
      <c r="L11741">
        <v>586.85</v>
      </c>
      <c r="M11741">
        <v>586.85</v>
      </c>
      <c r="N11741">
        <v>586.85</v>
      </c>
      <c r="O11741">
        <v>864.76</v>
      </c>
      <c r="P11741">
        <v>586.85</v>
      </c>
      <c r="Q11741">
        <v>586.85</v>
      </c>
      <c r="R11741">
        <v>586.85</v>
      </c>
      <c r="S11741">
        <v>586.85</v>
      </c>
      <c r="T11741">
        <v>737.96</v>
      </c>
      <c r="U11741">
        <v>586.85</v>
      </c>
      <c r="V11741">
        <v>536.74</v>
      </c>
      <c r="W11741">
        <v>741.39</v>
      </c>
      <c r="X11741">
        <v>586.85</v>
      </c>
      <c r="Y11741">
        <v>586.85</v>
      </c>
      <c r="Z11741">
        <v>586.85</v>
      </c>
      <c r="AA11741">
        <v>586.85</v>
      </c>
      <c r="AB11741">
        <v>614.33000000000004</v>
      </c>
      <c r="AC11741">
        <v>586.85</v>
      </c>
      <c r="AD11741">
        <v>586.85</v>
      </c>
      <c r="AE11741">
        <v>586.85</v>
      </c>
    </row>
    <row r="11742" spans="1:31">
      <c r="A11742" t="s">
        <v>14387</v>
      </c>
      <c r="B11742" t="s">
        <v>23481</v>
      </c>
      <c r="C11742" t="s">
        <v>23482</v>
      </c>
      <c r="D11742" t="s">
        <v>104</v>
      </c>
      <c r="E11742">
        <v>49.56</v>
      </c>
      <c r="F11742">
        <v>36.909999999999997</v>
      </c>
      <c r="G11742">
        <v>41.97</v>
      </c>
      <c r="H11742">
        <v>36.409999999999997</v>
      </c>
      <c r="I11742">
        <v>56.43</v>
      </c>
      <c r="J11742">
        <v>36.909999999999997</v>
      </c>
      <c r="K11742">
        <v>39.79</v>
      </c>
      <c r="L11742">
        <v>39.44</v>
      </c>
      <c r="M11742">
        <v>82.94</v>
      </c>
      <c r="N11742">
        <v>50.97</v>
      </c>
      <c r="O11742">
        <v>36.909999999999997</v>
      </c>
      <c r="P11742">
        <v>49.37</v>
      </c>
      <c r="Q11742">
        <v>48.32</v>
      </c>
      <c r="R11742">
        <v>53.4</v>
      </c>
      <c r="S11742">
        <v>36.909999999999997</v>
      </c>
      <c r="T11742">
        <v>46.32</v>
      </c>
      <c r="U11742">
        <v>62.71</v>
      </c>
      <c r="V11742">
        <v>32.159999999999997</v>
      </c>
      <c r="W11742">
        <v>42.27</v>
      </c>
      <c r="X11742">
        <v>36.909999999999997</v>
      </c>
      <c r="Y11742">
        <v>60.12</v>
      </c>
      <c r="Z11742">
        <v>42.48</v>
      </c>
      <c r="AA11742">
        <v>39.340000000000003</v>
      </c>
      <c r="AB11742">
        <v>44.09</v>
      </c>
      <c r="AC11742">
        <v>36.909999999999997</v>
      </c>
      <c r="AD11742">
        <v>36.909999999999997</v>
      </c>
      <c r="AE11742">
        <v>60.48</v>
      </c>
    </row>
    <row r="11743" spans="1:31">
      <c r="A11743" t="s">
        <v>14387</v>
      </c>
      <c r="B11743" t="s">
        <v>23483</v>
      </c>
      <c r="C11743" t="s">
        <v>23484</v>
      </c>
      <c r="D11743" t="s">
        <v>417</v>
      </c>
      <c r="E11743">
        <v>17.45</v>
      </c>
      <c r="F11743">
        <v>17.899999999999999</v>
      </c>
      <c r="G11743">
        <v>21.21</v>
      </c>
      <c r="H11743">
        <v>16.23</v>
      </c>
      <c r="I11743">
        <v>20.010000000000002</v>
      </c>
      <c r="J11743">
        <v>19.57</v>
      </c>
      <c r="K11743">
        <v>19.5</v>
      </c>
      <c r="L11743">
        <v>16.64</v>
      </c>
      <c r="M11743">
        <v>19.86</v>
      </c>
      <c r="N11743">
        <v>19.309999999999999</v>
      </c>
      <c r="O11743">
        <v>20.09</v>
      </c>
      <c r="P11743">
        <v>17.23</v>
      </c>
      <c r="Q11743">
        <v>17.39</v>
      </c>
      <c r="R11743">
        <v>16.93</v>
      </c>
      <c r="S11743">
        <v>18.88</v>
      </c>
      <c r="T11743">
        <v>20.03</v>
      </c>
      <c r="U11743">
        <v>17.79</v>
      </c>
      <c r="V11743">
        <v>19.72</v>
      </c>
      <c r="W11743">
        <v>19.600000000000001</v>
      </c>
      <c r="X11743">
        <v>16.88</v>
      </c>
      <c r="Y11743">
        <v>17.2</v>
      </c>
      <c r="Z11743">
        <v>19.79</v>
      </c>
      <c r="AA11743">
        <v>18.03</v>
      </c>
      <c r="AB11743">
        <v>22.46</v>
      </c>
      <c r="AC11743">
        <v>16.73</v>
      </c>
      <c r="AD11743">
        <v>19.760000000000002</v>
      </c>
      <c r="AE11743">
        <v>15.21</v>
      </c>
    </row>
    <row r="11744" spans="1:31">
      <c r="A11744" t="s">
        <v>14387</v>
      </c>
      <c r="B11744" t="s">
        <v>23485</v>
      </c>
      <c r="C11744" t="s">
        <v>23486</v>
      </c>
      <c r="D11744" t="s">
        <v>415</v>
      </c>
      <c r="E11744">
        <v>3060.66</v>
      </c>
      <c r="F11744">
        <v>3134.04</v>
      </c>
      <c r="G11744">
        <v>3726.6</v>
      </c>
      <c r="H11744">
        <v>2834.25</v>
      </c>
      <c r="I11744">
        <v>3509.85</v>
      </c>
      <c r="J11744">
        <v>3464.16</v>
      </c>
      <c r="K11744">
        <v>3471.8</v>
      </c>
      <c r="L11744">
        <v>2927.99</v>
      </c>
      <c r="M11744">
        <v>3507.81</v>
      </c>
      <c r="N11744">
        <v>3411.23</v>
      </c>
      <c r="O11744">
        <v>3560.25</v>
      </c>
      <c r="P11744">
        <v>3027.49</v>
      </c>
      <c r="Q11744">
        <v>3073.67</v>
      </c>
      <c r="R11744">
        <v>2943.35</v>
      </c>
      <c r="S11744">
        <v>3316.6</v>
      </c>
      <c r="T11744">
        <v>3503.85</v>
      </c>
      <c r="U11744">
        <v>3155.42</v>
      </c>
      <c r="V11744">
        <v>3469.4</v>
      </c>
      <c r="W11744">
        <v>3446.49</v>
      </c>
      <c r="X11744">
        <v>2956.47</v>
      </c>
      <c r="Y11744">
        <v>2992.86</v>
      </c>
      <c r="Z11744">
        <v>3453.32</v>
      </c>
      <c r="AA11744">
        <v>3182.12</v>
      </c>
      <c r="AB11744">
        <v>3964.86</v>
      </c>
      <c r="AC11744">
        <v>2958.77</v>
      </c>
      <c r="AD11744">
        <v>3474.43</v>
      </c>
      <c r="AE11744">
        <v>2677.51</v>
      </c>
    </row>
    <row r="11745" spans="1:31">
      <c r="A11745" t="s">
        <v>14387</v>
      </c>
      <c r="B11745" t="s">
        <v>23487</v>
      </c>
      <c r="C11745" t="s">
        <v>23488</v>
      </c>
      <c r="D11745" t="s">
        <v>104</v>
      </c>
      <c r="E11745">
        <v>1.73</v>
      </c>
      <c r="F11745">
        <v>1.58</v>
      </c>
      <c r="G11745">
        <v>1.1299999999999999</v>
      </c>
      <c r="H11745">
        <v>1.56</v>
      </c>
      <c r="I11745">
        <v>1.39</v>
      </c>
      <c r="J11745">
        <v>1.64</v>
      </c>
      <c r="K11745">
        <v>1.55</v>
      </c>
      <c r="L11745">
        <v>1.46</v>
      </c>
      <c r="M11745">
        <v>1.62</v>
      </c>
      <c r="N11745">
        <v>1.58</v>
      </c>
      <c r="O11745">
        <v>1.88</v>
      </c>
      <c r="P11745">
        <v>1.76</v>
      </c>
      <c r="Q11745">
        <v>1.48</v>
      </c>
      <c r="R11745">
        <v>1.32</v>
      </c>
      <c r="S11745">
        <v>1.01</v>
      </c>
      <c r="T11745">
        <v>1.71</v>
      </c>
      <c r="U11745">
        <v>1.68</v>
      </c>
      <c r="V11745">
        <v>1.52</v>
      </c>
      <c r="W11745">
        <v>1.0900000000000001</v>
      </c>
      <c r="X11745">
        <v>1.64</v>
      </c>
      <c r="Y11745">
        <v>1.88</v>
      </c>
      <c r="Z11745">
        <v>1.88</v>
      </c>
      <c r="AA11745">
        <v>1.74</v>
      </c>
      <c r="AB11745">
        <v>1.51</v>
      </c>
      <c r="AC11745">
        <v>1.1499999999999999</v>
      </c>
      <c r="AD11745">
        <v>1.88</v>
      </c>
      <c r="AE11745">
        <v>1.88</v>
      </c>
    </row>
    <row r="11746" spans="1:31">
      <c r="A11746" t="s">
        <v>14387</v>
      </c>
      <c r="B11746" t="s">
        <v>23489</v>
      </c>
      <c r="C11746" t="s">
        <v>23490</v>
      </c>
      <c r="D11746" t="s">
        <v>104</v>
      </c>
      <c r="E11746">
        <v>12</v>
      </c>
      <c r="F11746">
        <v>10.96</v>
      </c>
      <c r="G11746">
        <v>7.88</v>
      </c>
      <c r="H11746">
        <v>10.85</v>
      </c>
      <c r="I11746">
        <v>9.68</v>
      </c>
      <c r="J11746">
        <v>11.4</v>
      </c>
      <c r="K11746">
        <v>10.8</v>
      </c>
      <c r="L11746">
        <v>10.16</v>
      </c>
      <c r="M11746">
        <v>11.26</v>
      </c>
      <c r="N11746">
        <v>10.98</v>
      </c>
      <c r="O11746">
        <v>13.03</v>
      </c>
      <c r="P11746">
        <v>12.21</v>
      </c>
      <c r="Q11746">
        <v>10.27</v>
      </c>
      <c r="R11746">
        <v>9.1999999999999993</v>
      </c>
      <c r="S11746">
        <v>6.99</v>
      </c>
      <c r="T11746">
        <v>11.86</v>
      </c>
      <c r="U11746">
        <v>11.68</v>
      </c>
      <c r="V11746">
        <v>10.53</v>
      </c>
      <c r="W11746">
        <v>7.61</v>
      </c>
      <c r="X11746">
        <v>11.42</v>
      </c>
      <c r="Y11746">
        <v>13.03</v>
      </c>
      <c r="Z11746">
        <v>13.03</v>
      </c>
      <c r="AA11746">
        <v>12.09</v>
      </c>
      <c r="AB11746">
        <v>10.5</v>
      </c>
      <c r="AC11746">
        <v>7.96</v>
      </c>
      <c r="AD11746">
        <v>13.03</v>
      </c>
      <c r="AE11746">
        <v>13.03</v>
      </c>
    </row>
    <row r="11747" spans="1:31">
      <c r="A11747" t="s">
        <v>14387</v>
      </c>
      <c r="B11747" t="s">
        <v>23491</v>
      </c>
      <c r="C11747" t="s">
        <v>23492</v>
      </c>
      <c r="D11747" t="s">
        <v>104</v>
      </c>
      <c r="E11747">
        <v>2.0499999999999998</v>
      </c>
      <c r="F11747">
        <v>1.87</v>
      </c>
      <c r="G11747">
        <v>1.35</v>
      </c>
      <c r="H11747">
        <v>1.86</v>
      </c>
      <c r="I11747">
        <v>1.65</v>
      </c>
      <c r="J11747">
        <v>1.95</v>
      </c>
      <c r="K11747">
        <v>1.85</v>
      </c>
      <c r="L11747">
        <v>1.74</v>
      </c>
      <c r="M11747">
        <v>1.92</v>
      </c>
      <c r="N11747">
        <v>1.88</v>
      </c>
      <c r="O11747">
        <v>2.23</v>
      </c>
      <c r="P11747">
        <v>2.09</v>
      </c>
      <c r="Q11747">
        <v>1.75</v>
      </c>
      <c r="R11747">
        <v>1.57</v>
      </c>
      <c r="S11747">
        <v>1.19</v>
      </c>
      <c r="T11747">
        <v>2.0299999999999998</v>
      </c>
      <c r="U11747">
        <v>2</v>
      </c>
      <c r="V11747">
        <v>1.8</v>
      </c>
      <c r="W11747">
        <v>1.3</v>
      </c>
      <c r="X11747">
        <v>1.95</v>
      </c>
      <c r="Y11747">
        <v>2.23</v>
      </c>
      <c r="Z11747">
        <v>2.23</v>
      </c>
      <c r="AA11747">
        <v>2.0699999999999998</v>
      </c>
      <c r="AB11747">
        <v>1.79</v>
      </c>
      <c r="AC11747">
        <v>1.36</v>
      </c>
      <c r="AD11747">
        <v>2.23</v>
      </c>
      <c r="AE11747">
        <v>2.23</v>
      </c>
    </row>
    <row r="11748" spans="1:31">
      <c r="A11748" t="s">
        <v>14387</v>
      </c>
      <c r="B11748" t="s">
        <v>23493</v>
      </c>
      <c r="C11748" t="s">
        <v>23494</v>
      </c>
      <c r="D11748" t="s">
        <v>104</v>
      </c>
      <c r="E11748">
        <v>1.03</v>
      </c>
      <c r="F11748">
        <v>0.94</v>
      </c>
      <c r="G11748">
        <v>0.67</v>
      </c>
      <c r="H11748">
        <v>0.93</v>
      </c>
      <c r="I11748">
        <v>0.83</v>
      </c>
      <c r="J11748">
        <v>0.98</v>
      </c>
      <c r="K11748">
        <v>0.93</v>
      </c>
      <c r="L11748">
        <v>0.87</v>
      </c>
      <c r="M11748">
        <v>0.97</v>
      </c>
      <c r="N11748">
        <v>0.94</v>
      </c>
      <c r="O11748">
        <v>1.1200000000000001</v>
      </c>
      <c r="P11748">
        <v>1.05</v>
      </c>
      <c r="Q11748">
        <v>0.88</v>
      </c>
      <c r="R11748">
        <v>0.79</v>
      </c>
      <c r="S11748">
        <v>0.6</v>
      </c>
      <c r="T11748">
        <v>1.02</v>
      </c>
      <c r="U11748">
        <v>1</v>
      </c>
      <c r="V11748">
        <v>0.9</v>
      </c>
      <c r="W11748">
        <v>0.65</v>
      </c>
      <c r="X11748">
        <v>0.98</v>
      </c>
      <c r="Y11748">
        <v>1.1200000000000001</v>
      </c>
      <c r="Z11748">
        <v>1.1200000000000001</v>
      </c>
      <c r="AA11748">
        <v>1.04</v>
      </c>
      <c r="AB11748">
        <v>0.9</v>
      </c>
      <c r="AC11748">
        <v>0.68</v>
      </c>
      <c r="AD11748">
        <v>1.1200000000000001</v>
      </c>
      <c r="AE11748">
        <v>1.1200000000000001</v>
      </c>
    </row>
    <row r="11749" spans="1:31">
      <c r="A11749" t="s">
        <v>14387</v>
      </c>
      <c r="B11749" t="s">
        <v>23495</v>
      </c>
      <c r="C11749" t="s">
        <v>23496</v>
      </c>
      <c r="D11749" t="s">
        <v>104</v>
      </c>
      <c r="E11749">
        <v>2.84</v>
      </c>
      <c r="F11749">
        <v>2.59</v>
      </c>
      <c r="G11749">
        <v>1.86</v>
      </c>
      <c r="H11749">
        <v>2.57</v>
      </c>
      <c r="I11749">
        <v>2.29</v>
      </c>
      <c r="J11749">
        <v>2.7</v>
      </c>
      <c r="K11749">
        <v>2.56</v>
      </c>
      <c r="L11749">
        <v>2.4</v>
      </c>
      <c r="M11749">
        <v>2.67</v>
      </c>
      <c r="N11749">
        <v>2.6</v>
      </c>
      <c r="O11749">
        <v>3.09</v>
      </c>
      <c r="P11749">
        <v>2.89</v>
      </c>
      <c r="Q11749">
        <v>2.4300000000000002</v>
      </c>
      <c r="R11749">
        <v>2.1800000000000002</v>
      </c>
      <c r="S11749">
        <v>1.65</v>
      </c>
      <c r="T11749">
        <v>2.81</v>
      </c>
      <c r="U11749">
        <v>2.77</v>
      </c>
      <c r="V11749">
        <v>2.4900000000000002</v>
      </c>
      <c r="W11749">
        <v>1.8</v>
      </c>
      <c r="X11749">
        <v>2.7</v>
      </c>
      <c r="Y11749">
        <v>3.09</v>
      </c>
      <c r="Z11749">
        <v>3.09</v>
      </c>
      <c r="AA11749">
        <v>2.86</v>
      </c>
      <c r="AB11749">
        <v>2.48</v>
      </c>
      <c r="AC11749">
        <v>1.88</v>
      </c>
      <c r="AD11749">
        <v>3.09</v>
      </c>
      <c r="AE11749">
        <v>3.09</v>
      </c>
    </row>
    <row r="11750" spans="1:31">
      <c r="A11750" t="s">
        <v>14387</v>
      </c>
      <c r="B11750" t="s">
        <v>23497</v>
      </c>
      <c r="C11750" t="s">
        <v>23498</v>
      </c>
      <c r="D11750" t="s">
        <v>104</v>
      </c>
      <c r="E11750">
        <v>3.2</v>
      </c>
      <c r="F11750">
        <v>2.92</v>
      </c>
      <c r="G11750">
        <v>2.1</v>
      </c>
      <c r="H11750">
        <v>2.9</v>
      </c>
      <c r="I11750">
        <v>2.58</v>
      </c>
      <c r="J11750">
        <v>3.04</v>
      </c>
      <c r="K11750">
        <v>2.88</v>
      </c>
      <c r="L11750">
        <v>2.71</v>
      </c>
      <c r="M11750">
        <v>3.01</v>
      </c>
      <c r="N11750">
        <v>2.93</v>
      </c>
      <c r="O11750">
        <v>3.48</v>
      </c>
      <c r="P11750">
        <v>3.26</v>
      </c>
      <c r="Q11750">
        <v>2.74</v>
      </c>
      <c r="R11750">
        <v>2.46</v>
      </c>
      <c r="S11750">
        <v>1.86</v>
      </c>
      <c r="T11750">
        <v>3.17</v>
      </c>
      <c r="U11750">
        <v>3.12</v>
      </c>
      <c r="V11750">
        <v>2.81</v>
      </c>
      <c r="W11750">
        <v>2.0299999999999998</v>
      </c>
      <c r="X11750">
        <v>3.05</v>
      </c>
      <c r="Y11750">
        <v>3.48</v>
      </c>
      <c r="Z11750">
        <v>3.48</v>
      </c>
      <c r="AA11750">
        <v>3.23</v>
      </c>
      <c r="AB11750">
        <v>2.8</v>
      </c>
      <c r="AC11750">
        <v>2.12</v>
      </c>
      <c r="AD11750">
        <v>3.48</v>
      </c>
      <c r="AE11750">
        <v>3.48</v>
      </c>
    </row>
    <row r="11751" spans="1:31">
      <c r="A11751" t="s">
        <v>14387</v>
      </c>
      <c r="B11751" t="s">
        <v>23499</v>
      </c>
      <c r="C11751" t="s">
        <v>23500</v>
      </c>
      <c r="D11751" t="s">
        <v>104</v>
      </c>
      <c r="E11751">
        <v>1.34</v>
      </c>
      <c r="F11751">
        <v>1.22</v>
      </c>
      <c r="G11751">
        <v>0.88</v>
      </c>
      <c r="H11751">
        <v>1.21</v>
      </c>
      <c r="I11751">
        <v>1.08</v>
      </c>
      <c r="J11751">
        <v>1.27</v>
      </c>
      <c r="K11751">
        <v>1.21</v>
      </c>
      <c r="L11751">
        <v>1.1299999999999999</v>
      </c>
      <c r="M11751">
        <v>1.26</v>
      </c>
      <c r="N11751">
        <v>1.23</v>
      </c>
      <c r="O11751">
        <v>1.46</v>
      </c>
      <c r="P11751">
        <v>1.36</v>
      </c>
      <c r="Q11751">
        <v>1.1499999999999999</v>
      </c>
      <c r="R11751">
        <v>1.03</v>
      </c>
      <c r="S11751">
        <v>0.78</v>
      </c>
      <c r="T11751">
        <v>1.32</v>
      </c>
      <c r="U11751">
        <v>1.3</v>
      </c>
      <c r="V11751">
        <v>1.18</v>
      </c>
      <c r="W11751">
        <v>0.85</v>
      </c>
      <c r="X11751">
        <v>1.28</v>
      </c>
      <c r="Y11751">
        <v>1.46</v>
      </c>
      <c r="Z11751">
        <v>1.46</v>
      </c>
      <c r="AA11751">
        <v>1.35</v>
      </c>
      <c r="AB11751">
        <v>1.17</v>
      </c>
      <c r="AC11751">
        <v>0.89</v>
      </c>
      <c r="AD11751">
        <v>1.46</v>
      </c>
      <c r="AE11751">
        <v>1.46</v>
      </c>
    </row>
    <row r="11752" spans="1:31">
      <c r="A11752" t="s">
        <v>14387</v>
      </c>
      <c r="B11752" t="s">
        <v>23501</v>
      </c>
      <c r="C11752" t="s">
        <v>23502</v>
      </c>
      <c r="D11752" t="s">
        <v>104</v>
      </c>
      <c r="E11752">
        <v>5.56</v>
      </c>
      <c r="F11752">
        <v>5.07</v>
      </c>
      <c r="G11752">
        <v>3.65</v>
      </c>
      <c r="H11752">
        <v>5.03</v>
      </c>
      <c r="I11752">
        <v>4.4800000000000004</v>
      </c>
      <c r="J11752">
        <v>5.28</v>
      </c>
      <c r="K11752">
        <v>5</v>
      </c>
      <c r="L11752">
        <v>4.71</v>
      </c>
      <c r="M11752">
        <v>5.21</v>
      </c>
      <c r="N11752">
        <v>5.08</v>
      </c>
      <c r="O11752">
        <v>6.03</v>
      </c>
      <c r="P11752">
        <v>5.66</v>
      </c>
      <c r="Q11752">
        <v>4.75</v>
      </c>
      <c r="R11752">
        <v>4.26</v>
      </c>
      <c r="S11752">
        <v>3.24</v>
      </c>
      <c r="T11752">
        <v>5.49</v>
      </c>
      <c r="U11752">
        <v>5.41</v>
      </c>
      <c r="V11752">
        <v>4.88</v>
      </c>
      <c r="W11752">
        <v>3.52</v>
      </c>
      <c r="X11752">
        <v>5.29</v>
      </c>
      <c r="Y11752">
        <v>6.03</v>
      </c>
      <c r="Z11752">
        <v>6.03</v>
      </c>
      <c r="AA11752">
        <v>5.6</v>
      </c>
      <c r="AB11752">
        <v>4.8600000000000003</v>
      </c>
      <c r="AC11752">
        <v>3.69</v>
      </c>
      <c r="AD11752">
        <v>6.03</v>
      </c>
      <c r="AE11752">
        <v>6.03</v>
      </c>
    </row>
    <row r="11753" spans="1:31">
      <c r="A11753" t="s">
        <v>14387</v>
      </c>
      <c r="B11753" t="s">
        <v>23503</v>
      </c>
      <c r="C11753" t="s">
        <v>23504</v>
      </c>
      <c r="D11753" t="s">
        <v>104</v>
      </c>
      <c r="E11753">
        <v>1.6</v>
      </c>
      <c r="F11753">
        <v>1.46</v>
      </c>
      <c r="G11753">
        <v>1.05</v>
      </c>
      <c r="H11753">
        <v>1.45</v>
      </c>
      <c r="I11753">
        <v>1.29</v>
      </c>
      <c r="J11753">
        <v>1.52</v>
      </c>
      <c r="K11753">
        <v>1.44</v>
      </c>
      <c r="L11753">
        <v>1.35</v>
      </c>
      <c r="M11753">
        <v>1.5</v>
      </c>
      <c r="N11753">
        <v>1.46</v>
      </c>
      <c r="O11753">
        <v>1.74</v>
      </c>
      <c r="P11753">
        <v>1.63</v>
      </c>
      <c r="Q11753">
        <v>1.37</v>
      </c>
      <c r="R11753">
        <v>1.23</v>
      </c>
      <c r="S11753">
        <v>0.93</v>
      </c>
      <c r="T11753">
        <v>1.58</v>
      </c>
      <c r="U11753">
        <v>1.56</v>
      </c>
      <c r="V11753">
        <v>1.4</v>
      </c>
      <c r="W11753">
        <v>1.01</v>
      </c>
      <c r="X11753">
        <v>1.52</v>
      </c>
      <c r="Y11753">
        <v>1.74</v>
      </c>
      <c r="Z11753">
        <v>1.74</v>
      </c>
      <c r="AA11753">
        <v>1.61</v>
      </c>
      <c r="AB11753">
        <v>1.4</v>
      </c>
      <c r="AC11753">
        <v>1.06</v>
      </c>
      <c r="AD11753">
        <v>1.74</v>
      </c>
      <c r="AE11753">
        <v>1.74</v>
      </c>
    </row>
    <row r="11754" spans="1:31">
      <c r="A11754" t="s">
        <v>14387</v>
      </c>
      <c r="B11754" t="s">
        <v>23505</v>
      </c>
      <c r="C11754" t="s">
        <v>23506</v>
      </c>
      <c r="D11754" t="s">
        <v>104</v>
      </c>
      <c r="E11754">
        <v>6.93</v>
      </c>
      <c r="F11754">
        <v>6.33</v>
      </c>
      <c r="G11754">
        <v>4.55</v>
      </c>
      <c r="H11754">
        <v>6.27</v>
      </c>
      <c r="I11754">
        <v>5.59</v>
      </c>
      <c r="J11754">
        <v>6.58</v>
      </c>
      <c r="K11754">
        <v>6.23</v>
      </c>
      <c r="L11754">
        <v>5.87</v>
      </c>
      <c r="M11754">
        <v>6.5</v>
      </c>
      <c r="N11754">
        <v>6.34</v>
      </c>
      <c r="O11754">
        <v>7.52</v>
      </c>
      <c r="P11754">
        <v>7.05</v>
      </c>
      <c r="Q11754">
        <v>5.93</v>
      </c>
      <c r="R11754">
        <v>5.31</v>
      </c>
      <c r="S11754">
        <v>4.04</v>
      </c>
      <c r="T11754">
        <v>6.85</v>
      </c>
      <c r="U11754">
        <v>6.75</v>
      </c>
      <c r="V11754">
        <v>6.08</v>
      </c>
      <c r="W11754">
        <v>4.3899999999999997</v>
      </c>
      <c r="X11754">
        <v>6.59</v>
      </c>
      <c r="Y11754">
        <v>7.52</v>
      </c>
      <c r="Z11754">
        <v>7.52</v>
      </c>
      <c r="AA11754">
        <v>6.98</v>
      </c>
      <c r="AB11754">
        <v>6.06</v>
      </c>
      <c r="AC11754">
        <v>4.5999999999999996</v>
      </c>
      <c r="AD11754">
        <v>7.52</v>
      </c>
      <c r="AE11754">
        <v>7.52</v>
      </c>
    </row>
    <row r="11755" spans="1:31">
      <c r="A11755" t="s">
        <v>14387</v>
      </c>
      <c r="B11755" t="s">
        <v>23507</v>
      </c>
      <c r="C11755" t="s">
        <v>23508</v>
      </c>
      <c r="D11755" t="s">
        <v>104</v>
      </c>
      <c r="E11755">
        <v>8.5299999999999994</v>
      </c>
      <c r="F11755">
        <v>7.79</v>
      </c>
      <c r="G11755">
        <v>5.6</v>
      </c>
      <c r="H11755">
        <v>7.72</v>
      </c>
      <c r="I11755">
        <v>6.88</v>
      </c>
      <c r="J11755">
        <v>8.11</v>
      </c>
      <c r="K11755">
        <v>7.68</v>
      </c>
      <c r="L11755">
        <v>7.22</v>
      </c>
      <c r="M11755">
        <v>8.01</v>
      </c>
      <c r="N11755">
        <v>7.8</v>
      </c>
      <c r="O11755">
        <v>9.27</v>
      </c>
      <c r="P11755">
        <v>8.69</v>
      </c>
      <c r="Q11755">
        <v>7.3</v>
      </c>
      <c r="R11755">
        <v>6.54</v>
      </c>
      <c r="S11755">
        <v>4.97</v>
      </c>
      <c r="T11755">
        <v>8.43</v>
      </c>
      <c r="U11755">
        <v>8.31</v>
      </c>
      <c r="V11755">
        <v>7.49</v>
      </c>
      <c r="W11755">
        <v>5.41</v>
      </c>
      <c r="X11755">
        <v>8.1199999999999992</v>
      </c>
      <c r="Y11755">
        <v>9.27</v>
      </c>
      <c r="Z11755">
        <v>9.27</v>
      </c>
      <c r="AA11755">
        <v>8.6</v>
      </c>
      <c r="AB11755">
        <v>7.46</v>
      </c>
      <c r="AC11755">
        <v>5.66</v>
      </c>
      <c r="AD11755">
        <v>9.27</v>
      </c>
      <c r="AE11755">
        <v>9.27</v>
      </c>
    </row>
    <row r="11756" spans="1:31">
      <c r="A11756" t="s">
        <v>14387</v>
      </c>
      <c r="B11756" t="s">
        <v>23509</v>
      </c>
      <c r="C11756" t="s">
        <v>23510</v>
      </c>
      <c r="D11756" t="s">
        <v>104</v>
      </c>
      <c r="E11756">
        <v>20.64</v>
      </c>
      <c r="F11756">
        <v>20.010000000000002</v>
      </c>
      <c r="G11756">
        <v>17.03</v>
      </c>
      <c r="H11756">
        <v>19.420000000000002</v>
      </c>
      <c r="I11756">
        <v>18.46</v>
      </c>
      <c r="J11756">
        <v>17.91</v>
      </c>
      <c r="K11756">
        <v>20.47</v>
      </c>
      <c r="L11756">
        <v>27.05</v>
      </c>
      <c r="M11756">
        <v>21.64</v>
      </c>
      <c r="N11756">
        <v>21.49</v>
      </c>
      <c r="O11756">
        <v>21.84</v>
      </c>
      <c r="P11756">
        <v>25.05</v>
      </c>
      <c r="Q11756">
        <v>18.809999999999999</v>
      </c>
      <c r="R11756">
        <v>18.920000000000002</v>
      </c>
      <c r="S11756">
        <v>20.04</v>
      </c>
      <c r="T11756">
        <v>23.96</v>
      </c>
      <c r="U11756">
        <v>17.54</v>
      </c>
      <c r="V11756">
        <v>21.66</v>
      </c>
      <c r="W11756">
        <v>20.010000000000002</v>
      </c>
      <c r="X11756">
        <v>19.14</v>
      </c>
      <c r="Y11756">
        <v>19.68</v>
      </c>
      <c r="Z11756">
        <v>18.55</v>
      </c>
      <c r="AA11756">
        <v>23.57</v>
      </c>
      <c r="AB11756">
        <v>20.04</v>
      </c>
      <c r="AC11756">
        <v>20.010000000000002</v>
      </c>
      <c r="AD11756">
        <v>23.96</v>
      </c>
      <c r="AE11756">
        <v>21.44</v>
      </c>
    </row>
    <row r="11757" spans="1:31">
      <c r="A11757" t="s">
        <v>14387</v>
      </c>
      <c r="B11757" t="s">
        <v>23511</v>
      </c>
      <c r="C11757" t="s">
        <v>23512</v>
      </c>
      <c r="D11757" t="s">
        <v>104</v>
      </c>
      <c r="E11757">
        <v>8.06</v>
      </c>
      <c r="F11757">
        <v>7.82</v>
      </c>
      <c r="G11757">
        <v>6.65</v>
      </c>
      <c r="H11757">
        <v>7.59</v>
      </c>
      <c r="I11757">
        <v>7.21</v>
      </c>
      <c r="J11757">
        <v>6.99</v>
      </c>
      <c r="K11757">
        <v>7.99</v>
      </c>
      <c r="L11757">
        <v>10.56</v>
      </c>
      <c r="M11757">
        <v>8.4499999999999993</v>
      </c>
      <c r="N11757">
        <v>8.39</v>
      </c>
      <c r="O11757">
        <v>8.5299999999999994</v>
      </c>
      <c r="P11757">
        <v>9.7799999999999994</v>
      </c>
      <c r="Q11757">
        <v>7.35</v>
      </c>
      <c r="R11757">
        <v>7.39</v>
      </c>
      <c r="S11757">
        <v>7.83</v>
      </c>
      <c r="T11757">
        <v>9.36</v>
      </c>
      <c r="U11757">
        <v>6.85</v>
      </c>
      <c r="V11757">
        <v>8.4600000000000009</v>
      </c>
      <c r="W11757">
        <v>7.82</v>
      </c>
      <c r="X11757">
        <v>7.47</v>
      </c>
      <c r="Y11757">
        <v>7.68</v>
      </c>
      <c r="Z11757">
        <v>7.24</v>
      </c>
      <c r="AA11757">
        <v>9.2100000000000009</v>
      </c>
      <c r="AB11757">
        <v>7.83</v>
      </c>
      <c r="AC11757">
        <v>7.82</v>
      </c>
      <c r="AD11757">
        <v>9.36</v>
      </c>
      <c r="AE11757">
        <v>8.3699999999999992</v>
      </c>
    </row>
    <row r="11758" spans="1:31">
      <c r="A11758" t="s">
        <v>14387</v>
      </c>
      <c r="B11758" t="s">
        <v>23513</v>
      </c>
      <c r="C11758" t="s">
        <v>23514</v>
      </c>
      <c r="D11758" t="s">
        <v>104</v>
      </c>
      <c r="E11758">
        <v>13.4</v>
      </c>
      <c r="F11758">
        <v>12.99</v>
      </c>
      <c r="G11758">
        <v>11.06</v>
      </c>
      <c r="H11758">
        <v>12.61</v>
      </c>
      <c r="I11758">
        <v>11.98</v>
      </c>
      <c r="J11758">
        <v>11.62</v>
      </c>
      <c r="K11758">
        <v>13.29</v>
      </c>
      <c r="L11758">
        <v>17.559999999999999</v>
      </c>
      <c r="M11758">
        <v>14.04</v>
      </c>
      <c r="N11758">
        <v>13.95</v>
      </c>
      <c r="O11758">
        <v>14.18</v>
      </c>
      <c r="P11758">
        <v>16.260000000000002</v>
      </c>
      <c r="Q11758">
        <v>12.21</v>
      </c>
      <c r="R11758">
        <v>12.28</v>
      </c>
      <c r="S11758">
        <v>13.01</v>
      </c>
      <c r="T11758">
        <v>15.55</v>
      </c>
      <c r="U11758">
        <v>11.38</v>
      </c>
      <c r="V11758">
        <v>14.06</v>
      </c>
      <c r="W11758">
        <v>12.99</v>
      </c>
      <c r="X11758">
        <v>12.42</v>
      </c>
      <c r="Y11758">
        <v>12.77</v>
      </c>
      <c r="Z11758">
        <v>12.04</v>
      </c>
      <c r="AA11758">
        <v>15.3</v>
      </c>
      <c r="AB11758">
        <v>13.01</v>
      </c>
      <c r="AC11758">
        <v>12.99</v>
      </c>
      <c r="AD11758">
        <v>15.55</v>
      </c>
      <c r="AE11758">
        <v>13.92</v>
      </c>
    </row>
    <row r="11759" spans="1:31">
      <c r="A11759" t="s">
        <v>14387</v>
      </c>
      <c r="B11759" t="s">
        <v>23515</v>
      </c>
      <c r="C11759" t="s">
        <v>23516</v>
      </c>
      <c r="D11759" t="s">
        <v>104</v>
      </c>
      <c r="E11759">
        <v>23.65</v>
      </c>
      <c r="F11759">
        <v>21.59</v>
      </c>
      <c r="G11759">
        <v>15.52</v>
      </c>
      <c r="H11759">
        <v>21.38</v>
      </c>
      <c r="I11759">
        <v>19.079999999999998</v>
      </c>
      <c r="J11759">
        <v>22.46</v>
      </c>
      <c r="K11759">
        <v>21.28</v>
      </c>
      <c r="L11759">
        <v>20.02</v>
      </c>
      <c r="M11759">
        <v>22.18</v>
      </c>
      <c r="N11759">
        <v>21.62</v>
      </c>
      <c r="O11759">
        <v>25.67</v>
      </c>
      <c r="P11759">
        <v>24.07</v>
      </c>
      <c r="Q11759">
        <v>20.23</v>
      </c>
      <c r="R11759">
        <v>18.14</v>
      </c>
      <c r="S11759">
        <v>13.77</v>
      </c>
      <c r="T11759">
        <v>23.37</v>
      </c>
      <c r="U11759">
        <v>23.02</v>
      </c>
      <c r="V11759">
        <v>20.75</v>
      </c>
      <c r="W11759">
        <v>15</v>
      </c>
      <c r="X11759">
        <v>22.5</v>
      </c>
      <c r="Y11759">
        <v>25.67</v>
      </c>
      <c r="Z11759">
        <v>25.67</v>
      </c>
      <c r="AA11759">
        <v>23.82</v>
      </c>
      <c r="AB11759">
        <v>20.68</v>
      </c>
      <c r="AC11759">
        <v>15.69</v>
      </c>
      <c r="AD11759">
        <v>25.67</v>
      </c>
      <c r="AE11759">
        <v>25.67</v>
      </c>
    </row>
    <row r="11760" spans="1:31">
      <c r="A11760" t="s">
        <v>14387</v>
      </c>
      <c r="B11760" t="s">
        <v>23517</v>
      </c>
      <c r="C11760" t="s">
        <v>23518</v>
      </c>
      <c r="D11760" t="s">
        <v>104</v>
      </c>
      <c r="E11760">
        <v>26.47</v>
      </c>
      <c r="F11760">
        <v>24.16</v>
      </c>
      <c r="G11760">
        <v>17.37</v>
      </c>
      <c r="H11760">
        <v>23.93</v>
      </c>
      <c r="I11760">
        <v>21.35</v>
      </c>
      <c r="J11760">
        <v>25.14</v>
      </c>
      <c r="K11760">
        <v>23.81</v>
      </c>
      <c r="L11760">
        <v>22.41</v>
      </c>
      <c r="M11760">
        <v>24.83</v>
      </c>
      <c r="N11760">
        <v>24.2</v>
      </c>
      <c r="O11760">
        <v>28.73</v>
      </c>
      <c r="P11760">
        <v>26.94</v>
      </c>
      <c r="Q11760">
        <v>22.64</v>
      </c>
      <c r="R11760">
        <v>20.3</v>
      </c>
      <c r="S11760">
        <v>15.42</v>
      </c>
      <c r="T11760">
        <v>26.16</v>
      </c>
      <c r="U11760">
        <v>25.77</v>
      </c>
      <c r="V11760">
        <v>23.23</v>
      </c>
      <c r="W11760">
        <v>16.78</v>
      </c>
      <c r="X11760">
        <v>25.18</v>
      </c>
      <c r="Y11760">
        <v>28.73</v>
      </c>
      <c r="Z11760">
        <v>28.73</v>
      </c>
      <c r="AA11760">
        <v>26.66</v>
      </c>
      <c r="AB11760">
        <v>23.15</v>
      </c>
      <c r="AC11760">
        <v>17.57</v>
      </c>
      <c r="AD11760">
        <v>28.73</v>
      </c>
      <c r="AE11760">
        <v>28.73</v>
      </c>
    </row>
    <row r="11761" spans="1:31">
      <c r="A11761" t="s">
        <v>14387</v>
      </c>
      <c r="B11761" t="s">
        <v>23519</v>
      </c>
      <c r="C11761" t="s">
        <v>23520</v>
      </c>
      <c r="D11761" t="s">
        <v>104</v>
      </c>
      <c r="E11761">
        <v>138.69999999999999</v>
      </c>
      <c r="F11761">
        <v>126.63</v>
      </c>
      <c r="G11761">
        <v>91.03</v>
      </c>
      <c r="H11761">
        <v>125.4</v>
      </c>
      <c r="I11761">
        <v>111.9</v>
      </c>
      <c r="J11761">
        <v>131.74</v>
      </c>
      <c r="K11761">
        <v>124.79</v>
      </c>
      <c r="L11761">
        <v>117.42</v>
      </c>
      <c r="M11761">
        <v>130.11000000000001</v>
      </c>
      <c r="N11761">
        <v>126.83</v>
      </c>
      <c r="O11761">
        <v>150.57</v>
      </c>
      <c r="P11761">
        <v>141.16</v>
      </c>
      <c r="Q11761">
        <v>118.65</v>
      </c>
      <c r="R11761">
        <v>106.38</v>
      </c>
      <c r="S11761">
        <v>80.8</v>
      </c>
      <c r="T11761">
        <v>137.06</v>
      </c>
      <c r="U11761">
        <v>135.02000000000001</v>
      </c>
      <c r="V11761">
        <v>121.72</v>
      </c>
      <c r="W11761">
        <v>87.96</v>
      </c>
      <c r="X11761">
        <v>131.94999999999999</v>
      </c>
      <c r="Y11761">
        <v>150.57</v>
      </c>
      <c r="Z11761">
        <v>150.57</v>
      </c>
      <c r="AA11761">
        <v>139.72</v>
      </c>
      <c r="AB11761">
        <v>121.31</v>
      </c>
      <c r="AC11761">
        <v>92.06</v>
      </c>
      <c r="AD11761">
        <v>150.57</v>
      </c>
      <c r="AE11761">
        <v>150.57</v>
      </c>
    </row>
    <row r="11762" spans="1:31">
      <c r="A11762" t="s">
        <v>14387</v>
      </c>
      <c r="B11762" t="s">
        <v>23521</v>
      </c>
      <c r="C11762" t="s">
        <v>23522</v>
      </c>
      <c r="D11762" t="s">
        <v>104</v>
      </c>
      <c r="E11762">
        <v>27.01</v>
      </c>
      <c r="F11762">
        <v>24.66</v>
      </c>
      <c r="G11762">
        <v>17.73</v>
      </c>
      <c r="H11762">
        <v>24.42</v>
      </c>
      <c r="I11762">
        <v>21.79</v>
      </c>
      <c r="J11762">
        <v>25.66</v>
      </c>
      <c r="K11762">
        <v>24.3</v>
      </c>
      <c r="L11762">
        <v>22.87</v>
      </c>
      <c r="M11762">
        <v>25.34</v>
      </c>
      <c r="N11762">
        <v>24.7</v>
      </c>
      <c r="O11762">
        <v>29.32</v>
      </c>
      <c r="P11762">
        <v>27.49</v>
      </c>
      <c r="Q11762">
        <v>23.11</v>
      </c>
      <c r="R11762">
        <v>20.72</v>
      </c>
      <c r="S11762">
        <v>15.73</v>
      </c>
      <c r="T11762">
        <v>26.69</v>
      </c>
      <c r="U11762">
        <v>26.29</v>
      </c>
      <c r="V11762">
        <v>23.7</v>
      </c>
      <c r="W11762">
        <v>17.13</v>
      </c>
      <c r="X11762">
        <v>25.7</v>
      </c>
      <c r="Y11762">
        <v>29.32</v>
      </c>
      <c r="Z11762">
        <v>29.32</v>
      </c>
      <c r="AA11762">
        <v>27.21</v>
      </c>
      <c r="AB11762">
        <v>23.62</v>
      </c>
      <c r="AC11762">
        <v>17.93</v>
      </c>
      <c r="AD11762">
        <v>29.32</v>
      </c>
      <c r="AE11762">
        <v>29.32</v>
      </c>
    </row>
    <row r="11763" spans="1:31">
      <c r="A11763" t="s">
        <v>14387</v>
      </c>
      <c r="B11763" t="s">
        <v>23523</v>
      </c>
      <c r="C11763" t="s">
        <v>23524</v>
      </c>
      <c r="D11763" t="s">
        <v>104</v>
      </c>
      <c r="E11763">
        <v>28.71</v>
      </c>
      <c r="F11763">
        <v>26.21</v>
      </c>
      <c r="G11763">
        <v>18.84</v>
      </c>
      <c r="H11763">
        <v>25.95</v>
      </c>
      <c r="I11763">
        <v>23.16</v>
      </c>
      <c r="J11763">
        <v>27.27</v>
      </c>
      <c r="K11763">
        <v>25.83</v>
      </c>
      <c r="L11763">
        <v>24.3</v>
      </c>
      <c r="M11763">
        <v>26.93</v>
      </c>
      <c r="N11763">
        <v>26.25</v>
      </c>
      <c r="O11763">
        <v>31.16</v>
      </c>
      <c r="P11763">
        <v>29.21</v>
      </c>
      <c r="Q11763">
        <v>24.56</v>
      </c>
      <c r="R11763">
        <v>22.02</v>
      </c>
      <c r="S11763">
        <v>16.72</v>
      </c>
      <c r="T11763">
        <v>28.37</v>
      </c>
      <c r="U11763">
        <v>27.94</v>
      </c>
      <c r="V11763">
        <v>25.19</v>
      </c>
      <c r="W11763">
        <v>18.2</v>
      </c>
      <c r="X11763">
        <v>27.31</v>
      </c>
      <c r="Y11763">
        <v>31.16</v>
      </c>
      <c r="Z11763">
        <v>31.16</v>
      </c>
      <c r="AA11763">
        <v>28.92</v>
      </c>
      <c r="AB11763">
        <v>25.11</v>
      </c>
      <c r="AC11763">
        <v>19.05</v>
      </c>
      <c r="AD11763">
        <v>31.16</v>
      </c>
      <c r="AE11763">
        <v>31.16</v>
      </c>
    </row>
    <row r="11764" spans="1:31">
      <c r="A11764" t="s">
        <v>14387</v>
      </c>
      <c r="B11764" t="s">
        <v>23525</v>
      </c>
      <c r="C11764" t="s">
        <v>23526</v>
      </c>
      <c r="D11764" t="s">
        <v>104</v>
      </c>
      <c r="E11764">
        <v>5.56</v>
      </c>
      <c r="F11764">
        <v>5.07</v>
      </c>
      <c r="G11764">
        <v>3.65</v>
      </c>
      <c r="H11764">
        <v>5.03</v>
      </c>
      <c r="I11764">
        <v>4.4800000000000004</v>
      </c>
      <c r="J11764">
        <v>5.28</v>
      </c>
      <c r="K11764">
        <v>5</v>
      </c>
      <c r="L11764">
        <v>4.71</v>
      </c>
      <c r="M11764">
        <v>5.21</v>
      </c>
      <c r="N11764">
        <v>5.08</v>
      </c>
      <c r="O11764">
        <v>6.03</v>
      </c>
      <c r="P11764">
        <v>5.66</v>
      </c>
      <c r="Q11764">
        <v>4.75</v>
      </c>
      <c r="R11764">
        <v>4.26</v>
      </c>
      <c r="S11764">
        <v>3.24</v>
      </c>
      <c r="T11764">
        <v>5.49</v>
      </c>
      <c r="U11764">
        <v>5.41</v>
      </c>
      <c r="V11764">
        <v>4.88</v>
      </c>
      <c r="W11764">
        <v>3.52</v>
      </c>
      <c r="X11764">
        <v>5.29</v>
      </c>
      <c r="Y11764">
        <v>6.03</v>
      </c>
      <c r="Z11764">
        <v>6.03</v>
      </c>
      <c r="AA11764">
        <v>5.6</v>
      </c>
      <c r="AB11764">
        <v>4.8600000000000003</v>
      </c>
      <c r="AC11764">
        <v>3.69</v>
      </c>
      <c r="AD11764">
        <v>6.03</v>
      </c>
      <c r="AE11764">
        <v>6.03</v>
      </c>
    </row>
    <row r="11765" spans="1:31">
      <c r="A11765" t="s">
        <v>14387</v>
      </c>
      <c r="B11765" t="s">
        <v>23527</v>
      </c>
      <c r="C11765" t="s">
        <v>23528</v>
      </c>
      <c r="D11765" t="s">
        <v>104</v>
      </c>
      <c r="E11765">
        <v>29.52</v>
      </c>
      <c r="F11765">
        <v>26.95</v>
      </c>
      <c r="G11765">
        <v>19.37</v>
      </c>
      <c r="H11765">
        <v>26.69</v>
      </c>
      <c r="I11765">
        <v>23.82</v>
      </c>
      <c r="J11765">
        <v>28.04</v>
      </c>
      <c r="K11765">
        <v>26.56</v>
      </c>
      <c r="L11765">
        <v>24.99</v>
      </c>
      <c r="M11765">
        <v>27.69</v>
      </c>
      <c r="N11765">
        <v>27</v>
      </c>
      <c r="O11765">
        <v>32.049999999999997</v>
      </c>
      <c r="P11765">
        <v>30.04</v>
      </c>
      <c r="Q11765">
        <v>25.25</v>
      </c>
      <c r="R11765">
        <v>22.64</v>
      </c>
      <c r="S11765">
        <v>17.2</v>
      </c>
      <c r="T11765">
        <v>29.17</v>
      </c>
      <c r="U11765">
        <v>28.74</v>
      </c>
      <c r="V11765">
        <v>25.91</v>
      </c>
      <c r="W11765">
        <v>18.72</v>
      </c>
      <c r="X11765">
        <v>28.08</v>
      </c>
      <c r="Y11765">
        <v>32.049999999999997</v>
      </c>
      <c r="Z11765">
        <v>32.049999999999997</v>
      </c>
      <c r="AA11765">
        <v>29.74</v>
      </c>
      <c r="AB11765">
        <v>25.82</v>
      </c>
      <c r="AC11765">
        <v>19.59</v>
      </c>
      <c r="AD11765">
        <v>32.049999999999997</v>
      </c>
      <c r="AE11765">
        <v>32.049999999999997</v>
      </c>
    </row>
    <row r="11766" spans="1:31">
      <c r="A11766" t="s">
        <v>14387</v>
      </c>
      <c r="B11766" t="s">
        <v>23529</v>
      </c>
      <c r="C11766" t="s">
        <v>23530</v>
      </c>
      <c r="D11766" t="s">
        <v>104</v>
      </c>
      <c r="E11766">
        <v>38.950000000000003</v>
      </c>
      <c r="F11766">
        <v>35.56</v>
      </c>
      <c r="G11766">
        <v>25.57</v>
      </c>
      <c r="H11766">
        <v>35.22</v>
      </c>
      <c r="I11766">
        <v>31.43</v>
      </c>
      <c r="J11766">
        <v>37</v>
      </c>
      <c r="K11766">
        <v>35.049999999999997</v>
      </c>
      <c r="L11766">
        <v>32.979999999999997</v>
      </c>
      <c r="M11766">
        <v>36.54</v>
      </c>
      <c r="N11766">
        <v>35.619999999999997</v>
      </c>
      <c r="O11766">
        <v>42.29</v>
      </c>
      <c r="P11766">
        <v>39.64</v>
      </c>
      <c r="Q11766">
        <v>33.32</v>
      </c>
      <c r="R11766">
        <v>29.88</v>
      </c>
      <c r="S11766">
        <v>22.69</v>
      </c>
      <c r="T11766">
        <v>38.49</v>
      </c>
      <c r="U11766">
        <v>37.92</v>
      </c>
      <c r="V11766">
        <v>34.18</v>
      </c>
      <c r="W11766">
        <v>24.7</v>
      </c>
      <c r="X11766">
        <v>37.06</v>
      </c>
      <c r="Y11766">
        <v>42.29</v>
      </c>
      <c r="Z11766">
        <v>42.29</v>
      </c>
      <c r="AA11766">
        <v>39.24</v>
      </c>
      <c r="AB11766">
        <v>34.07</v>
      </c>
      <c r="AC11766">
        <v>25.85</v>
      </c>
      <c r="AD11766">
        <v>42.29</v>
      </c>
      <c r="AE11766">
        <v>42.29</v>
      </c>
    </row>
    <row r="11767" spans="1:31">
      <c r="A11767" t="s">
        <v>14387</v>
      </c>
      <c r="B11767" t="s">
        <v>23531</v>
      </c>
      <c r="C11767" t="s">
        <v>23532</v>
      </c>
      <c r="D11767" t="s">
        <v>104</v>
      </c>
      <c r="E11767">
        <v>39.380000000000003</v>
      </c>
      <c r="F11767">
        <v>35.950000000000003</v>
      </c>
      <c r="G11767">
        <v>25.85</v>
      </c>
      <c r="H11767">
        <v>35.61</v>
      </c>
      <c r="I11767">
        <v>31.77</v>
      </c>
      <c r="J11767">
        <v>37.409999999999997</v>
      </c>
      <c r="K11767">
        <v>35.43</v>
      </c>
      <c r="L11767">
        <v>33.340000000000003</v>
      </c>
      <c r="M11767">
        <v>36.94</v>
      </c>
      <c r="N11767">
        <v>36.01</v>
      </c>
      <c r="O11767">
        <v>42.75</v>
      </c>
      <c r="P11767">
        <v>40.08</v>
      </c>
      <c r="Q11767">
        <v>33.69</v>
      </c>
      <c r="R11767">
        <v>30.2</v>
      </c>
      <c r="S11767">
        <v>22.94</v>
      </c>
      <c r="T11767">
        <v>38.92</v>
      </c>
      <c r="U11767">
        <v>38.340000000000003</v>
      </c>
      <c r="V11767">
        <v>34.56</v>
      </c>
      <c r="W11767">
        <v>24.97</v>
      </c>
      <c r="X11767">
        <v>37.46</v>
      </c>
      <c r="Y11767">
        <v>42.75</v>
      </c>
      <c r="Z11767">
        <v>42.75</v>
      </c>
      <c r="AA11767">
        <v>39.67</v>
      </c>
      <c r="AB11767">
        <v>34.44</v>
      </c>
      <c r="AC11767">
        <v>26.14</v>
      </c>
      <c r="AD11767">
        <v>42.75</v>
      </c>
      <c r="AE11767">
        <v>42.75</v>
      </c>
    </row>
    <row r="11768" spans="1:31">
      <c r="A11768" t="s">
        <v>14387</v>
      </c>
      <c r="B11768" t="s">
        <v>23533</v>
      </c>
      <c r="C11768" t="s">
        <v>23534</v>
      </c>
      <c r="D11768" t="s">
        <v>104</v>
      </c>
      <c r="E11768">
        <v>7.03</v>
      </c>
      <c r="F11768">
        <v>6.42</v>
      </c>
      <c r="G11768">
        <v>4.6100000000000003</v>
      </c>
      <c r="H11768">
        <v>6.36</v>
      </c>
      <c r="I11768">
        <v>5.67</v>
      </c>
      <c r="J11768">
        <v>6.68</v>
      </c>
      <c r="K11768">
        <v>6.33</v>
      </c>
      <c r="L11768">
        <v>5.95</v>
      </c>
      <c r="M11768">
        <v>6.6</v>
      </c>
      <c r="N11768">
        <v>6.43</v>
      </c>
      <c r="O11768">
        <v>7.64</v>
      </c>
      <c r="P11768">
        <v>7.16</v>
      </c>
      <c r="Q11768">
        <v>6.02</v>
      </c>
      <c r="R11768">
        <v>5.39</v>
      </c>
      <c r="S11768">
        <v>4.0999999999999996</v>
      </c>
      <c r="T11768">
        <v>6.95</v>
      </c>
      <c r="U11768">
        <v>6.85</v>
      </c>
      <c r="V11768">
        <v>6.17</v>
      </c>
      <c r="W11768">
        <v>4.46</v>
      </c>
      <c r="X11768">
        <v>6.69</v>
      </c>
      <c r="Y11768">
        <v>7.64</v>
      </c>
      <c r="Z11768">
        <v>7.64</v>
      </c>
      <c r="AA11768">
        <v>7.09</v>
      </c>
      <c r="AB11768">
        <v>6.15</v>
      </c>
      <c r="AC11768">
        <v>4.67</v>
      </c>
      <c r="AD11768">
        <v>7.64</v>
      </c>
      <c r="AE11768">
        <v>7.64</v>
      </c>
    </row>
    <row r="11769" spans="1:31">
      <c r="A11769" t="s">
        <v>14387</v>
      </c>
      <c r="B11769" t="s">
        <v>23535</v>
      </c>
      <c r="C11769" t="s">
        <v>23536</v>
      </c>
      <c r="D11769" t="s">
        <v>104</v>
      </c>
      <c r="E11769">
        <v>56.68</v>
      </c>
      <c r="F11769">
        <v>51.75</v>
      </c>
      <c r="G11769">
        <v>37.200000000000003</v>
      </c>
      <c r="H11769">
        <v>51.25</v>
      </c>
      <c r="I11769">
        <v>45.73</v>
      </c>
      <c r="J11769">
        <v>53.84</v>
      </c>
      <c r="K11769">
        <v>51</v>
      </c>
      <c r="L11769">
        <v>47.99</v>
      </c>
      <c r="M11769">
        <v>53.17</v>
      </c>
      <c r="N11769">
        <v>51.83</v>
      </c>
      <c r="O11769">
        <v>61.53</v>
      </c>
      <c r="P11769">
        <v>57.68</v>
      </c>
      <c r="Q11769">
        <v>48.49</v>
      </c>
      <c r="R11769">
        <v>43.47</v>
      </c>
      <c r="S11769">
        <v>33.020000000000003</v>
      </c>
      <c r="T11769">
        <v>56.01</v>
      </c>
      <c r="U11769">
        <v>55.18</v>
      </c>
      <c r="V11769">
        <v>49.74</v>
      </c>
      <c r="W11769">
        <v>35.950000000000003</v>
      </c>
      <c r="X11769">
        <v>53.92</v>
      </c>
      <c r="Y11769">
        <v>61.53</v>
      </c>
      <c r="Z11769">
        <v>61.53</v>
      </c>
      <c r="AA11769">
        <v>57.1</v>
      </c>
      <c r="AB11769">
        <v>49.57</v>
      </c>
      <c r="AC11769">
        <v>37.619999999999997</v>
      </c>
      <c r="AD11769">
        <v>61.53</v>
      </c>
      <c r="AE11769">
        <v>61.53</v>
      </c>
    </row>
    <row r="11770" spans="1:31">
      <c r="A11770" t="s">
        <v>14387</v>
      </c>
      <c r="B11770" t="s">
        <v>23537</v>
      </c>
      <c r="C11770" t="s">
        <v>23538</v>
      </c>
      <c r="D11770" t="s">
        <v>104</v>
      </c>
      <c r="E11770">
        <v>7.16</v>
      </c>
      <c r="F11770">
        <v>6.54</v>
      </c>
      <c r="G11770">
        <v>4.7</v>
      </c>
      <c r="H11770">
        <v>6.48</v>
      </c>
      <c r="I11770">
        <v>5.78</v>
      </c>
      <c r="J11770">
        <v>6.8</v>
      </c>
      <c r="K11770">
        <v>6.44</v>
      </c>
      <c r="L11770">
        <v>6.06</v>
      </c>
      <c r="M11770">
        <v>6.72</v>
      </c>
      <c r="N11770">
        <v>6.55</v>
      </c>
      <c r="O11770">
        <v>7.78</v>
      </c>
      <c r="P11770">
        <v>7.29</v>
      </c>
      <c r="Q11770">
        <v>6.13</v>
      </c>
      <c r="R11770">
        <v>5.49</v>
      </c>
      <c r="S11770">
        <v>4.17</v>
      </c>
      <c r="T11770">
        <v>7.08</v>
      </c>
      <c r="U11770">
        <v>6.97</v>
      </c>
      <c r="V11770">
        <v>6.29</v>
      </c>
      <c r="W11770">
        <v>4.54</v>
      </c>
      <c r="X11770">
        <v>6.81</v>
      </c>
      <c r="Y11770">
        <v>7.78</v>
      </c>
      <c r="Z11770">
        <v>7.78</v>
      </c>
      <c r="AA11770">
        <v>7.22</v>
      </c>
      <c r="AB11770">
        <v>6.26</v>
      </c>
      <c r="AC11770">
        <v>4.75</v>
      </c>
      <c r="AD11770">
        <v>7.78</v>
      </c>
      <c r="AE11770">
        <v>7.78</v>
      </c>
    </row>
    <row r="11771" spans="1:31">
      <c r="A11771" t="s">
        <v>14387</v>
      </c>
      <c r="B11771" t="s">
        <v>23539</v>
      </c>
      <c r="C11771" t="s">
        <v>23540</v>
      </c>
      <c r="D11771" t="s">
        <v>104</v>
      </c>
      <c r="E11771">
        <v>68.010000000000005</v>
      </c>
      <c r="F11771">
        <v>62.1</v>
      </c>
      <c r="G11771">
        <v>44.64</v>
      </c>
      <c r="H11771">
        <v>61.49</v>
      </c>
      <c r="I11771">
        <v>54.87</v>
      </c>
      <c r="J11771">
        <v>64.599999999999994</v>
      </c>
      <c r="K11771">
        <v>61.19</v>
      </c>
      <c r="L11771">
        <v>57.58</v>
      </c>
      <c r="M11771">
        <v>63.8</v>
      </c>
      <c r="N11771">
        <v>62.2</v>
      </c>
      <c r="O11771">
        <v>73.83</v>
      </c>
      <c r="P11771">
        <v>69.22</v>
      </c>
      <c r="Q11771">
        <v>58.18</v>
      </c>
      <c r="R11771">
        <v>52.16</v>
      </c>
      <c r="S11771">
        <v>39.619999999999997</v>
      </c>
      <c r="T11771">
        <v>67.209999999999994</v>
      </c>
      <c r="U11771">
        <v>66.209999999999994</v>
      </c>
      <c r="V11771">
        <v>59.69</v>
      </c>
      <c r="W11771">
        <v>43.13</v>
      </c>
      <c r="X11771">
        <v>64.7</v>
      </c>
      <c r="Y11771">
        <v>73.83</v>
      </c>
      <c r="Z11771">
        <v>73.83</v>
      </c>
      <c r="AA11771">
        <v>68.52</v>
      </c>
      <c r="AB11771">
        <v>59.49</v>
      </c>
      <c r="AC11771">
        <v>45.14</v>
      </c>
      <c r="AD11771">
        <v>73.83</v>
      </c>
      <c r="AE11771">
        <v>73.83</v>
      </c>
    </row>
    <row r="11772" spans="1:31">
      <c r="A11772" t="s">
        <v>14387</v>
      </c>
      <c r="B11772" t="s">
        <v>23541</v>
      </c>
      <c r="C11772" t="s">
        <v>23542</v>
      </c>
      <c r="D11772" t="s">
        <v>104</v>
      </c>
      <c r="E11772">
        <v>9.83</v>
      </c>
      <c r="F11772">
        <v>8.9700000000000006</v>
      </c>
      <c r="G11772">
        <v>6.45</v>
      </c>
      <c r="H11772">
        <v>8.89</v>
      </c>
      <c r="I11772">
        <v>7.93</v>
      </c>
      <c r="J11772">
        <v>9.34</v>
      </c>
      <c r="K11772">
        <v>8.84</v>
      </c>
      <c r="L11772">
        <v>8.32</v>
      </c>
      <c r="M11772">
        <v>9.2200000000000006</v>
      </c>
      <c r="N11772">
        <v>8.99</v>
      </c>
      <c r="O11772">
        <v>10.67</v>
      </c>
      <c r="P11772">
        <v>10</v>
      </c>
      <c r="Q11772">
        <v>8.41</v>
      </c>
      <c r="R11772">
        <v>7.54</v>
      </c>
      <c r="S11772">
        <v>5.72</v>
      </c>
      <c r="T11772">
        <v>9.7100000000000009</v>
      </c>
      <c r="U11772">
        <v>9.57</v>
      </c>
      <c r="V11772">
        <v>8.6199999999999992</v>
      </c>
      <c r="W11772">
        <v>6.23</v>
      </c>
      <c r="X11772">
        <v>9.35</v>
      </c>
      <c r="Y11772">
        <v>10.67</v>
      </c>
      <c r="Z11772">
        <v>10.67</v>
      </c>
      <c r="AA11772">
        <v>9.9</v>
      </c>
      <c r="AB11772">
        <v>8.6</v>
      </c>
      <c r="AC11772">
        <v>6.52</v>
      </c>
      <c r="AD11772">
        <v>10.67</v>
      </c>
      <c r="AE11772">
        <v>10.67</v>
      </c>
    </row>
    <row r="11773" spans="1:31">
      <c r="A11773" t="s">
        <v>14387</v>
      </c>
      <c r="B11773" t="s">
        <v>23543</v>
      </c>
      <c r="C11773" t="s">
        <v>23544</v>
      </c>
      <c r="D11773" t="s">
        <v>104</v>
      </c>
      <c r="E11773">
        <v>5.66</v>
      </c>
      <c r="F11773">
        <v>5.17</v>
      </c>
      <c r="G11773">
        <v>3.71</v>
      </c>
      <c r="H11773">
        <v>5.12</v>
      </c>
      <c r="I11773">
        <v>4.57</v>
      </c>
      <c r="J11773">
        <v>5.38</v>
      </c>
      <c r="K11773">
        <v>5.09</v>
      </c>
      <c r="L11773">
        <v>4.79</v>
      </c>
      <c r="M11773">
        <v>5.31</v>
      </c>
      <c r="N11773">
        <v>5.18</v>
      </c>
      <c r="O11773">
        <v>6.15</v>
      </c>
      <c r="P11773">
        <v>5.76</v>
      </c>
      <c r="Q11773">
        <v>4.84</v>
      </c>
      <c r="R11773">
        <v>4.34</v>
      </c>
      <c r="S11773">
        <v>3.3</v>
      </c>
      <c r="T11773">
        <v>5.6</v>
      </c>
      <c r="U11773">
        <v>5.51</v>
      </c>
      <c r="V11773">
        <v>4.97</v>
      </c>
      <c r="W11773">
        <v>3.59</v>
      </c>
      <c r="X11773">
        <v>5.39</v>
      </c>
      <c r="Y11773">
        <v>6.15</v>
      </c>
      <c r="Z11773">
        <v>6.15</v>
      </c>
      <c r="AA11773">
        <v>5.7</v>
      </c>
      <c r="AB11773">
        <v>4.95</v>
      </c>
      <c r="AC11773">
        <v>3.76</v>
      </c>
      <c r="AD11773">
        <v>6.15</v>
      </c>
      <c r="AE11773">
        <v>6.15</v>
      </c>
    </row>
    <row r="11774" spans="1:31">
      <c r="A11774" t="s">
        <v>14387</v>
      </c>
      <c r="B11774" t="s">
        <v>23545</v>
      </c>
      <c r="C11774" t="s">
        <v>23546</v>
      </c>
      <c r="D11774" t="s">
        <v>104</v>
      </c>
      <c r="E11774">
        <v>10.14</v>
      </c>
      <c r="F11774">
        <v>9.26</v>
      </c>
      <c r="G11774">
        <v>6.65</v>
      </c>
      <c r="H11774">
        <v>9.17</v>
      </c>
      <c r="I11774">
        <v>8.18</v>
      </c>
      <c r="J11774">
        <v>9.6300000000000008</v>
      </c>
      <c r="K11774">
        <v>9.1199999999999992</v>
      </c>
      <c r="L11774">
        <v>8.58</v>
      </c>
      <c r="M11774">
        <v>9.51</v>
      </c>
      <c r="N11774">
        <v>9.27</v>
      </c>
      <c r="O11774">
        <v>11.01</v>
      </c>
      <c r="P11774">
        <v>10.32</v>
      </c>
      <c r="Q11774">
        <v>8.67</v>
      </c>
      <c r="R11774">
        <v>7.78</v>
      </c>
      <c r="S11774">
        <v>5.9</v>
      </c>
      <c r="T11774">
        <v>10.02</v>
      </c>
      <c r="U11774">
        <v>9.8699999999999992</v>
      </c>
      <c r="V11774">
        <v>8.9</v>
      </c>
      <c r="W11774">
        <v>6.43</v>
      </c>
      <c r="X11774">
        <v>9.65</v>
      </c>
      <c r="Y11774">
        <v>11.01</v>
      </c>
      <c r="Z11774">
        <v>11.01</v>
      </c>
      <c r="AA11774">
        <v>10.210000000000001</v>
      </c>
      <c r="AB11774">
        <v>8.8699999999999992</v>
      </c>
      <c r="AC11774">
        <v>6.73</v>
      </c>
      <c r="AD11774">
        <v>11.01</v>
      </c>
      <c r="AE11774">
        <v>11.01</v>
      </c>
    </row>
    <row r="11775" spans="1:31">
      <c r="A11775" t="s">
        <v>14387</v>
      </c>
      <c r="B11775" t="s">
        <v>23547</v>
      </c>
      <c r="C11775" t="s">
        <v>23548</v>
      </c>
      <c r="D11775" t="s">
        <v>104</v>
      </c>
      <c r="E11775">
        <v>114.78</v>
      </c>
      <c r="F11775">
        <v>104.79</v>
      </c>
      <c r="G11775">
        <v>75.33</v>
      </c>
      <c r="H11775">
        <v>103.77</v>
      </c>
      <c r="I11775">
        <v>92.6</v>
      </c>
      <c r="J11775">
        <v>109.02</v>
      </c>
      <c r="K11775">
        <v>103.26</v>
      </c>
      <c r="L11775">
        <v>97.17</v>
      </c>
      <c r="M11775">
        <v>107.67</v>
      </c>
      <c r="N11775">
        <v>104.96</v>
      </c>
      <c r="O11775">
        <v>124.6</v>
      </c>
      <c r="P11775">
        <v>116.81</v>
      </c>
      <c r="Q11775">
        <v>98.19</v>
      </c>
      <c r="R11775">
        <v>88.03</v>
      </c>
      <c r="S11775">
        <v>66.87</v>
      </c>
      <c r="T11775">
        <v>113.42</v>
      </c>
      <c r="U11775">
        <v>111.73</v>
      </c>
      <c r="V11775">
        <v>100.72</v>
      </c>
      <c r="W11775">
        <v>72.790000000000006</v>
      </c>
      <c r="X11775">
        <v>109.19</v>
      </c>
      <c r="Y11775">
        <v>124.6</v>
      </c>
      <c r="Z11775">
        <v>124.6</v>
      </c>
      <c r="AA11775">
        <v>115.62</v>
      </c>
      <c r="AB11775">
        <v>100.39</v>
      </c>
      <c r="AC11775">
        <v>76.180000000000007</v>
      </c>
      <c r="AD11775">
        <v>124.6</v>
      </c>
      <c r="AE11775">
        <v>124.6</v>
      </c>
    </row>
    <row r="11776" spans="1:31">
      <c r="A11776" t="s">
        <v>14387</v>
      </c>
      <c r="B11776" t="s">
        <v>23549</v>
      </c>
      <c r="C11776" t="s">
        <v>23550</v>
      </c>
      <c r="D11776" t="s">
        <v>104</v>
      </c>
      <c r="E11776">
        <v>17.850000000000001</v>
      </c>
      <c r="F11776">
        <v>16.3</v>
      </c>
      <c r="G11776">
        <v>11.71</v>
      </c>
      <c r="H11776">
        <v>16.14</v>
      </c>
      <c r="I11776">
        <v>14.4</v>
      </c>
      <c r="J11776">
        <v>16.96</v>
      </c>
      <c r="K11776">
        <v>16.059999999999999</v>
      </c>
      <c r="L11776">
        <v>15.11</v>
      </c>
      <c r="M11776">
        <v>16.739999999999998</v>
      </c>
      <c r="N11776">
        <v>16.32</v>
      </c>
      <c r="O11776">
        <v>19.38</v>
      </c>
      <c r="P11776">
        <v>18.170000000000002</v>
      </c>
      <c r="Q11776">
        <v>15.27</v>
      </c>
      <c r="R11776">
        <v>13.69</v>
      </c>
      <c r="S11776">
        <v>10.4</v>
      </c>
      <c r="T11776">
        <v>17.64</v>
      </c>
      <c r="U11776">
        <v>17.38</v>
      </c>
      <c r="V11776">
        <v>15.66</v>
      </c>
      <c r="W11776">
        <v>11.32</v>
      </c>
      <c r="X11776">
        <v>16.98</v>
      </c>
      <c r="Y11776">
        <v>19.38</v>
      </c>
      <c r="Z11776">
        <v>19.38</v>
      </c>
      <c r="AA11776">
        <v>17.98</v>
      </c>
      <c r="AB11776">
        <v>15.61</v>
      </c>
      <c r="AC11776">
        <v>11.85</v>
      </c>
      <c r="AD11776">
        <v>19.38</v>
      </c>
      <c r="AE11776">
        <v>19.38</v>
      </c>
    </row>
    <row r="11777" spans="1:31">
      <c r="A11777" t="s">
        <v>14387</v>
      </c>
      <c r="B11777" t="s">
        <v>23551</v>
      </c>
      <c r="C11777" t="s">
        <v>23552</v>
      </c>
      <c r="D11777" t="s">
        <v>104</v>
      </c>
      <c r="E11777">
        <v>991.37</v>
      </c>
      <c r="F11777">
        <v>714.12</v>
      </c>
      <c r="G11777">
        <v>864.65</v>
      </c>
      <c r="H11777">
        <v>1020.97</v>
      </c>
      <c r="I11777">
        <v>943.32</v>
      </c>
      <c r="J11777">
        <v>1171.6099999999999</v>
      </c>
      <c r="K11777">
        <v>825.59</v>
      </c>
      <c r="L11777">
        <v>1343.38</v>
      </c>
      <c r="M11777">
        <v>917.2</v>
      </c>
      <c r="N11777">
        <v>864.65</v>
      </c>
      <c r="O11777">
        <v>842.25</v>
      </c>
      <c r="P11777">
        <v>969.63</v>
      </c>
      <c r="Q11777">
        <v>1183.8800000000001</v>
      </c>
      <c r="R11777">
        <v>1160.45</v>
      </c>
      <c r="S11777">
        <v>1143.71</v>
      </c>
      <c r="T11777">
        <v>648.29</v>
      </c>
      <c r="U11777">
        <v>1149.29</v>
      </c>
      <c r="V11777">
        <v>970.65</v>
      </c>
      <c r="W11777">
        <v>892.6</v>
      </c>
      <c r="X11777">
        <v>1044.32</v>
      </c>
      <c r="Y11777">
        <v>1002.85</v>
      </c>
      <c r="Z11777">
        <v>864.65</v>
      </c>
      <c r="AA11777">
        <v>1015.76</v>
      </c>
      <c r="AB11777">
        <v>864.65</v>
      </c>
      <c r="AC11777">
        <v>1058.9100000000001</v>
      </c>
      <c r="AD11777">
        <v>864.65</v>
      </c>
      <c r="AE11777">
        <v>864.65</v>
      </c>
    </row>
    <row r="11778" spans="1:31">
      <c r="A11778" t="s">
        <v>14387</v>
      </c>
      <c r="B11778" t="s">
        <v>23553</v>
      </c>
      <c r="C11778" t="s">
        <v>23554</v>
      </c>
      <c r="D11778" t="s">
        <v>104</v>
      </c>
      <c r="E11778">
        <v>1391.4</v>
      </c>
      <c r="F11778">
        <v>1002.28</v>
      </c>
      <c r="G11778">
        <v>1213.54</v>
      </c>
      <c r="H11778">
        <v>1432.95</v>
      </c>
      <c r="I11778">
        <v>1323.96</v>
      </c>
      <c r="J11778">
        <v>1644.37</v>
      </c>
      <c r="K11778">
        <v>1158.73</v>
      </c>
      <c r="L11778">
        <v>1885.45</v>
      </c>
      <c r="M11778">
        <v>1287.3</v>
      </c>
      <c r="N11778">
        <v>1213.54</v>
      </c>
      <c r="O11778">
        <v>1182.1099999999999</v>
      </c>
      <c r="P11778">
        <v>1360.89</v>
      </c>
      <c r="Q11778">
        <v>1661.59</v>
      </c>
      <c r="R11778">
        <v>1628.71</v>
      </c>
      <c r="S11778">
        <v>1605.22</v>
      </c>
      <c r="T11778">
        <v>909.88</v>
      </c>
      <c r="U11778">
        <v>1613.05</v>
      </c>
      <c r="V11778">
        <v>1362.32</v>
      </c>
      <c r="W11778">
        <v>1252.77</v>
      </c>
      <c r="X11778">
        <v>1465.71</v>
      </c>
      <c r="Y11778">
        <v>1407.51</v>
      </c>
      <c r="Z11778">
        <v>1213.54</v>
      </c>
      <c r="AA11778">
        <v>1425.63</v>
      </c>
      <c r="AB11778">
        <v>1213.54</v>
      </c>
      <c r="AC11778">
        <v>1486.19</v>
      </c>
      <c r="AD11778">
        <v>1213.54</v>
      </c>
      <c r="AE11778">
        <v>1213.54</v>
      </c>
    </row>
    <row r="11779" spans="1:31">
      <c r="A11779" t="s">
        <v>14387</v>
      </c>
      <c r="B11779" t="s">
        <v>23555</v>
      </c>
      <c r="C11779" t="s">
        <v>23556</v>
      </c>
      <c r="D11779" t="s">
        <v>101</v>
      </c>
      <c r="E11779">
        <v>1.1000000000000001</v>
      </c>
      <c r="F11779">
        <v>0.4</v>
      </c>
      <c r="G11779">
        <v>0.75</v>
      </c>
      <c r="H11779">
        <v>0.75</v>
      </c>
      <c r="I11779">
        <v>0.67</v>
      </c>
      <c r="J11779">
        <v>0.88</v>
      </c>
      <c r="K11779">
        <v>0.69</v>
      </c>
      <c r="L11779">
        <v>0.68</v>
      </c>
      <c r="M11779">
        <v>0.77</v>
      </c>
      <c r="N11779">
        <v>0.88</v>
      </c>
      <c r="O11779">
        <v>0.8</v>
      </c>
      <c r="P11779">
        <v>1.23</v>
      </c>
      <c r="Q11779">
        <v>0.67</v>
      </c>
      <c r="R11779">
        <v>0.8</v>
      </c>
      <c r="S11779">
        <v>0.47</v>
      </c>
      <c r="T11779">
        <v>0.43</v>
      </c>
      <c r="U11779">
        <v>0.83</v>
      </c>
      <c r="V11779">
        <v>0.83</v>
      </c>
      <c r="W11779">
        <v>0.48</v>
      </c>
      <c r="X11779">
        <v>1.1000000000000001</v>
      </c>
      <c r="Y11779">
        <v>0.98</v>
      </c>
      <c r="Z11779">
        <v>0.5</v>
      </c>
      <c r="AA11779">
        <v>0.72</v>
      </c>
      <c r="AB11779">
        <v>0.67</v>
      </c>
      <c r="AC11779">
        <v>0.3</v>
      </c>
      <c r="AD11779">
        <v>0.75</v>
      </c>
      <c r="AE11779">
        <v>0.75</v>
      </c>
    </row>
    <row r="11780" spans="1:31">
      <c r="A11780" t="s">
        <v>14387</v>
      </c>
      <c r="B11780" t="s">
        <v>23557</v>
      </c>
      <c r="C11780" t="s">
        <v>23558</v>
      </c>
      <c r="D11780" t="s">
        <v>86</v>
      </c>
      <c r="E11780">
        <v>235.71</v>
      </c>
      <c r="F11780">
        <v>85.71</v>
      </c>
      <c r="G11780">
        <v>160.71</v>
      </c>
      <c r="H11780">
        <v>160.71</v>
      </c>
      <c r="I11780">
        <v>143.57</v>
      </c>
      <c r="J11780">
        <v>188.57</v>
      </c>
      <c r="K11780">
        <v>147.85</v>
      </c>
      <c r="L11780">
        <v>145.71</v>
      </c>
      <c r="M11780">
        <v>165</v>
      </c>
      <c r="N11780">
        <v>188.57</v>
      </c>
      <c r="O11780">
        <v>171.42</v>
      </c>
      <c r="P11780">
        <v>263.57</v>
      </c>
      <c r="Q11780">
        <v>143.57</v>
      </c>
      <c r="R11780">
        <v>171.42</v>
      </c>
      <c r="S11780">
        <v>100.71</v>
      </c>
      <c r="T11780">
        <v>92.14</v>
      </c>
      <c r="U11780">
        <v>177.85</v>
      </c>
      <c r="V11780">
        <v>177.85</v>
      </c>
      <c r="W11780">
        <v>102.85</v>
      </c>
      <c r="X11780">
        <v>235.71</v>
      </c>
      <c r="Y11780">
        <v>210</v>
      </c>
      <c r="Z11780">
        <v>107.14</v>
      </c>
      <c r="AA11780">
        <v>154.28</v>
      </c>
      <c r="AB11780">
        <v>143.57</v>
      </c>
      <c r="AC11780">
        <v>64.28</v>
      </c>
      <c r="AD11780">
        <v>160.71</v>
      </c>
      <c r="AE11780">
        <v>160.71</v>
      </c>
    </row>
    <row r="11781" spans="1:31">
      <c r="A11781" t="s">
        <v>14387</v>
      </c>
      <c r="B11781" t="s">
        <v>23559</v>
      </c>
      <c r="C11781" t="s">
        <v>23560</v>
      </c>
      <c r="D11781" t="s">
        <v>51</v>
      </c>
      <c r="E11781">
        <v>15.59</v>
      </c>
      <c r="F11781">
        <v>17.95</v>
      </c>
      <c r="G11781">
        <v>15.64</v>
      </c>
      <c r="H11781">
        <v>17.61</v>
      </c>
      <c r="I11781">
        <v>17.100000000000001</v>
      </c>
      <c r="J11781">
        <v>18.899999999999999</v>
      </c>
      <c r="K11781">
        <v>18.579999999999998</v>
      </c>
      <c r="L11781">
        <v>16.93</v>
      </c>
      <c r="M11781">
        <v>14.51</v>
      </c>
      <c r="N11781">
        <v>17.61</v>
      </c>
      <c r="O11781">
        <v>16.510000000000002</v>
      </c>
      <c r="P11781">
        <v>18.78</v>
      </c>
      <c r="Q11781">
        <v>15.24</v>
      </c>
      <c r="R11781">
        <v>20.82</v>
      </c>
      <c r="S11781">
        <v>20.13</v>
      </c>
      <c r="T11781">
        <v>16.53</v>
      </c>
      <c r="U11781">
        <v>18.82</v>
      </c>
      <c r="V11781">
        <v>15.41</v>
      </c>
      <c r="W11781">
        <v>18.32</v>
      </c>
      <c r="X11781">
        <v>17.73</v>
      </c>
      <c r="Y11781">
        <v>17.61</v>
      </c>
      <c r="Z11781">
        <v>17.61</v>
      </c>
      <c r="AA11781">
        <v>15.41</v>
      </c>
      <c r="AB11781">
        <v>18.260000000000002</v>
      </c>
      <c r="AC11781">
        <v>14.14</v>
      </c>
      <c r="AD11781">
        <v>17.63</v>
      </c>
      <c r="AE11781">
        <v>17.61</v>
      </c>
    </row>
    <row r="11782" spans="1:31">
      <c r="A11782" t="s">
        <v>14387</v>
      </c>
      <c r="B11782" t="s">
        <v>23561</v>
      </c>
      <c r="C11782" t="s">
        <v>23562</v>
      </c>
      <c r="D11782" t="s">
        <v>104</v>
      </c>
      <c r="E11782">
        <v>1.85</v>
      </c>
      <c r="F11782">
        <v>1.67</v>
      </c>
      <c r="G11782">
        <v>1.85</v>
      </c>
      <c r="H11782">
        <v>2.23</v>
      </c>
      <c r="I11782">
        <v>1.63</v>
      </c>
      <c r="J11782">
        <v>1.73</v>
      </c>
      <c r="K11782">
        <v>1.95</v>
      </c>
      <c r="L11782">
        <v>1.19</v>
      </c>
      <c r="M11782">
        <v>2.13</v>
      </c>
      <c r="N11782">
        <v>2.04</v>
      </c>
      <c r="O11782">
        <v>1.72</v>
      </c>
      <c r="P11782">
        <v>2.2599999999999998</v>
      </c>
      <c r="Q11782">
        <v>2.1800000000000002</v>
      </c>
      <c r="R11782">
        <v>1.87</v>
      </c>
      <c r="S11782">
        <v>1.55</v>
      </c>
      <c r="T11782">
        <v>1.19</v>
      </c>
      <c r="U11782">
        <v>2.5099999999999998</v>
      </c>
      <c r="V11782">
        <v>1.91</v>
      </c>
      <c r="W11782">
        <v>2.38</v>
      </c>
      <c r="X11782">
        <v>1.55</v>
      </c>
      <c r="Y11782">
        <v>1.62</v>
      </c>
      <c r="Z11782">
        <v>1.55</v>
      </c>
      <c r="AA11782">
        <v>1.86</v>
      </c>
      <c r="AB11782">
        <v>2.72</v>
      </c>
      <c r="AC11782">
        <v>1.1000000000000001</v>
      </c>
      <c r="AD11782">
        <v>1.79</v>
      </c>
      <c r="AE11782">
        <v>2.11</v>
      </c>
    </row>
    <row r="11783" spans="1:31">
      <c r="A11783" t="s">
        <v>14387</v>
      </c>
      <c r="B11783" t="s">
        <v>23563</v>
      </c>
      <c r="C11783" t="s">
        <v>23564</v>
      </c>
      <c r="D11783" t="s">
        <v>104</v>
      </c>
      <c r="E11783">
        <v>1.64</v>
      </c>
      <c r="F11783">
        <v>1.48</v>
      </c>
      <c r="G11783">
        <v>1.64</v>
      </c>
      <c r="H11783">
        <v>1.97</v>
      </c>
      <c r="I11783">
        <v>1.45</v>
      </c>
      <c r="J11783">
        <v>1.53</v>
      </c>
      <c r="K11783">
        <v>1.73</v>
      </c>
      <c r="L11783">
        <v>1.05</v>
      </c>
      <c r="M11783">
        <v>1.89</v>
      </c>
      <c r="N11783">
        <v>1.81</v>
      </c>
      <c r="O11783">
        <v>1.52</v>
      </c>
      <c r="P11783">
        <v>2.0099999999999998</v>
      </c>
      <c r="Q11783">
        <v>1.93</v>
      </c>
      <c r="R11783">
        <v>1.65</v>
      </c>
      <c r="S11783">
        <v>1.37</v>
      </c>
      <c r="T11783">
        <v>1.05</v>
      </c>
      <c r="U11783">
        <v>2.2200000000000002</v>
      </c>
      <c r="V11783">
        <v>1.69</v>
      </c>
      <c r="W11783">
        <v>2.11</v>
      </c>
      <c r="X11783">
        <v>1.37</v>
      </c>
      <c r="Y11783">
        <v>1.43</v>
      </c>
      <c r="Z11783">
        <v>1.37</v>
      </c>
      <c r="AA11783">
        <v>1.65</v>
      </c>
      <c r="AB11783">
        <v>2.41</v>
      </c>
      <c r="AC11783">
        <v>0.98</v>
      </c>
      <c r="AD11783">
        <v>1.58</v>
      </c>
      <c r="AE11783">
        <v>1.87</v>
      </c>
    </row>
    <row r="11784" spans="1:31">
      <c r="A11784" t="s">
        <v>14387</v>
      </c>
      <c r="B11784" t="s">
        <v>23565</v>
      </c>
      <c r="C11784" t="s">
        <v>23566</v>
      </c>
      <c r="D11784" t="s">
        <v>104</v>
      </c>
      <c r="E11784">
        <v>1.62</v>
      </c>
      <c r="F11784">
        <v>1.46</v>
      </c>
      <c r="G11784">
        <v>1.62</v>
      </c>
      <c r="H11784">
        <v>1.95</v>
      </c>
      <c r="I11784">
        <v>1.43</v>
      </c>
      <c r="J11784">
        <v>1.52</v>
      </c>
      <c r="K11784">
        <v>1.71</v>
      </c>
      <c r="L11784">
        <v>1.04</v>
      </c>
      <c r="M11784">
        <v>1.87</v>
      </c>
      <c r="N11784">
        <v>1.79</v>
      </c>
      <c r="O11784">
        <v>1.51</v>
      </c>
      <c r="P11784">
        <v>1.99</v>
      </c>
      <c r="Q11784">
        <v>1.91</v>
      </c>
      <c r="R11784">
        <v>1.64</v>
      </c>
      <c r="S11784">
        <v>1.36</v>
      </c>
      <c r="T11784">
        <v>1.04</v>
      </c>
      <c r="U11784">
        <v>2.2000000000000002</v>
      </c>
      <c r="V11784">
        <v>1.67</v>
      </c>
      <c r="W11784">
        <v>2.09</v>
      </c>
      <c r="X11784">
        <v>1.36</v>
      </c>
      <c r="Y11784">
        <v>1.42</v>
      </c>
      <c r="Z11784">
        <v>1.36</v>
      </c>
      <c r="AA11784">
        <v>1.63</v>
      </c>
      <c r="AB11784">
        <v>2.39</v>
      </c>
      <c r="AC11784">
        <v>0.97</v>
      </c>
      <c r="AD11784">
        <v>1.57</v>
      </c>
      <c r="AE11784">
        <v>1.85</v>
      </c>
    </row>
    <row r="11785" spans="1:31">
      <c r="A11785" t="s">
        <v>14387</v>
      </c>
      <c r="B11785" t="s">
        <v>23567</v>
      </c>
      <c r="C11785" t="s">
        <v>23568</v>
      </c>
      <c r="D11785" t="s">
        <v>104</v>
      </c>
      <c r="E11785">
        <v>0.67</v>
      </c>
      <c r="F11785">
        <v>0.6</v>
      </c>
      <c r="G11785">
        <v>0.67</v>
      </c>
      <c r="H11785">
        <v>0.8</v>
      </c>
      <c r="I11785">
        <v>0.59</v>
      </c>
      <c r="J11785">
        <v>0.62</v>
      </c>
      <c r="K11785">
        <v>0.7</v>
      </c>
      <c r="L11785">
        <v>0.43</v>
      </c>
      <c r="M11785">
        <v>0.77</v>
      </c>
      <c r="N11785">
        <v>0.73</v>
      </c>
      <c r="O11785">
        <v>0.62</v>
      </c>
      <c r="P11785">
        <v>0.82</v>
      </c>
      <c r="Q11785">
        <v>0.79</v>
      </c>
      <c r="R11785">
        <v>0.67</v>
      </c>
      <c r="S11785">
        <v>0.56000000000000005</v>
      </c>
      <c r="T11785">
        <v>0.43</v>
      </c>
      <c r="U11785">
        <v>0.9</v>
      </c>
      <c r="V11785">
        <v>0.69</v>
      </c>
      <c r="W11785">
        <v>0.86</v>
      </c>
      <c r="X11785">
        <v>0.56000000000000005</v>
      </c>
      <c r="Y11785">
        <v>0.57999999999999996</v>
      </c>
      <c r="Z11785">
        <v>0.56000000000000005</v>
      </c>
      <c r="AA11785">
        <v>0.67</v>
      </c>
      <c r="AB11785">
        <v>0.98</v>
      </c>
      <c r="AC11785">
        <v>0.4</v>
      </c>
      <c r="AD11785">
        <v>0.64</v>
      </c>
      <c r="AE11785">
        <v>0.76</v>
      </c>
    </row>
    <row r="11786" spans="1:31">
      <c r="A11786" t="s">
        <v>14387</v>
      </c>
      <c r="B11786" t="s">
        <v>23569</v>
      </c>
      <c r="C11786" t="s">
        <v>23570</v>
      </c>
      <c r="D11786" t="s">
        <v>104</v>
      </c>
      <c r="E11786">
        <v>2.84</v>
      </c>
      <c r="F11786">
        <v>2.57</v>
      </c>
      <c r="G11786">
        <v>2.85</v>
      </c>
      <c r="H11786">
        <v>3.43</v>
      </c>
      <c r="I11786">
        <v>2.5099999999999998</v>
      </c>
      <c r="J11786">
        <v>2.66</v>
      </c>
      <c r="K11786">
        <v>3.01</v>
      </c>
      <c r="L11786">
        <v>1.83</v>
      </c>
      <c r="M11786">
        <v>3.28</v>
      </c>
      <c r="N11786">
        <v>3.14</v>
      </c>
      <c r="O11786">
        <v>2.64</v>
      </c>
      <c r="P11786">
        <v>3.49</v>
      </c>
      <c r="Q11786">
        <v>3.36</v>
      </c>
      <c r="R11786">
        <v>2.87</v>
      </c>
      <c r="S11786">
        <v>2.38</v>
      </c>
      <c r="T11786">
        <v>1.83</v>
      </c>
      <c r="U11786">
        <v>3.86</v>
      </c>
      <c r="V11786">
        <v>2.94</v>
      </c>
      <c r="W11786">
        <v>3.67</v>
      </c>
      <c r="X11786">
        <v>2.38</v>
      </c>
      <c r="Y11786">
        <v>2.4900000000000002</v>
      </c>
      <c r="Z11786">
        <v>2.39</v>
      </c>
      <c r="AA11786">
        <v>2.87</v>
      </c>
      <c r="AB11786">
        <v>4.1900000000000004</v>
      </c>
      <c r="AC11786">
        <v>1.7</v>
      </c>
      <c r="AD11786">
        <v>2.75</v>
      </c>
      <c r="AE11786">
        <v>3.25</v>
      </c>
    </row>
    <row r="11787" spans="1:31">
      <c r="A11787" t="s">
        <v>14387</v>
      </c>
      <c r="B11787" t="s">
        <v>23571</v>
      </c>
      <c r="C11787" t="s">
        <v>23572</v>
      </c>
      <c r="D11787" t="s">
        <v>104</v>
      </c>
      <c r="E11787">
        <v>5.44</v>
      </c>
      <c r="F11787">
        <v>4.91</v>
      </c>
      <c r="G11787">
        <v>5.45</v>
      </c>
      <c r="H11787">
        <v>6.56</v>
      </c>
      <c r="I11787">
        <v>4.8099999999999996</v>
      </c>
      <c r="J11787">
        <v>5.09</v>
      </c>
      <c r="K11787">
        <v>5.76</v>
      </c>
      <c r="L11787">
        <v>3.51</v>
      </c>
      <c r="M11787">
        <v>6.28</v>
      </c>
      <c r="N11787">
        <v>6</v>
      </c>
      <c r="O11787">
        <v>5.0599999999999996</v>
      </c>
      <c r="P11787">
        <v>6.67</v>
      </c>
      <c r="Q11787">
        <v>6.42</v>
      </c>
      <c r="R11787">
        <v>5.5</v>
      </c>
      <c r="S11787">
        <v>4.5599999999999996</v>
      </c>
      <c r="T11787">
        <v>3.51</v>
      </c>
      <c r="U11787">
        <v>7.39</v>
      </c>
      <c r="V11787">
        <v>5.62</v>
      </c>
      <c r="W11787">
        <v>7.02</v>
      </c>
      <c r="X11787">
        <v>4.5599999999999996</v>
      </c>
      <c r="Y11787">
        <v>4.76</v>
      </c>
      <c r="Z11787">
        <v>4.5599999999999996</v>
      </c>
      <c r="AA11787">
        <v>5.49</v>
      </c>
      <c r="AB11787">
        <v>8.01</v>
      </c>
      <c r="AC11787">
        <v>3.25</v>
      </c>
      <c r="AD11787">
        <v>5.27</v>
      </c>
      <c r="AE11787">
        <v>6.21</v>
      </c>
    </row>
    <row r="11788" spans="1:31">
      <c r="A11788" t="s">
        <v>14387</v>
      </c>
      <c r="B11788" t="s">
        <v>23573</v>
      </c>
      <c r="C11788" t="s">
        <v>23574</v>
      </c>
      <c r="D11788" t="s">
        <v>104</v>
      </c>
      <c r="E11788">
        <v>59.89</v>
      </c>
      <c r="F11788">
        <v>67.31</v>
      </c>
      <c r="G11788">
        <v>67.31</v>
      </c>
      <c r="H11788">
        <v>67.31</v>
      </c>
      <c r="I11788">
        <v>67.31</v>
      </c>
      <c r="J11788">
        <v>67.31</v>
      </c>
      <c r="K11788">
        <v>67.31</v>
      </c>
      <c r="L11788">
        <v>67.31</v>
      </c>
      <c r="M11788">
        <v>67.31</v>
      </c>
      <c r="N11788">
        <v>67.31</v>
      </c>
      <c r="O11788">
        <v>56.26</v>
      </c>
      <c r="P11788">
        <v>67.31</v>
      </c>
      <c r="Q11788">
        <v>67.31</v>
      </c>
      <c r="R11788">
        <v>67.31</v>
      </c>
      <c r="S11788">
        <v>67.31</v>
      </c>
      <c r="T11788">
        <v>67.31</v>
      </c>
      <c r="U11788">
        <v>67.31</v>
      </c>
      <c r="V11788">
        <v>48.72</v>
      </c>
      <c r="W11788">
        <v>67.31</v>
      </c>
      <c r="X11788">
        <v>67.31</v>
      </c>
      <c r="Y11788">
        <v>67.31</v>
      </c>
      <c r="Z11788">
        <v>67.31</v>
      </c>
      <c r="AA11788">
        <v>66.52</v>
      </c>
      <c r="AB11788">
        <v>67.31</v>
      </c>
      <c r="AC11788">
        <v>67.31</v>
      </c>
      <c r="AD11788">
        <v>67.31</v>
      </c>
      <c r="AE11788">
        <v>67.31</v>
      </c>
    </row>
    <row r="11789" spans="1:31">
      <c r="A11789" t="s">
        <v>14387</v>
      </c>
      <c r="B11789" t="s">
        <v>23575</v>
      </c>
      <c r="C11789" t="s">
        <v>23576</v>
      </c>
      <c r="D11789" t="s">
        <v>104</v>
      </c>
      <c r="E11789">
        <v>492.64</v>
      </c>
      <c r="F11789">
        <v>553.67999999999995</v>
      </c>
      <c r="G11789">
        <v>553.67999999999995</v>
      </c>
      <c r="H11789">
        <v>553.67999999999995</v>
      </c>
      <c r="I11789">
        <v>553.67999999999995</v>
      </c>
      <c r="J11789">
        <v>553.67999999999995</v>
      </c>
      <c r="K11789">
        <v>553.67999999999995</v>
      </c>
      <c r="L11789">
        <v>553.67999999999995</v>
      </c>
      <c r="M11789">
        <v>553.67999999999995</v>
      </c>
      <c r="N11789">
        <v>553.67999999999995</v>
      </c>
      <c r="O11789">
        <v>462.79</v>
      </c>
      <c r="P11789">
        <v>553.67999999999995</v>
      </c>
      <c r="Q11789">
        <v>553.67999999999995</v>
      </c>
      <c r="R11789">
        <v>553.67999999999995</v>
      </c>
      <c r="S11789">
        <v>553.67999999999995</v>
      </c>
      <c r="T11789">
        <v>553.67999999999995</v>
      </c>
      <c r="U11789">
        <v>553.67999999999995</v>
      </c>
      <c r="V11789">
        <v>400.81</v>
      </c>
      <c r="W11789">
        <v>553.67999999999995</v>
      </c>
      <c r="X11789">
        <v>553.67999999999995</v>
      </c>
      <c r="Y11789">
        <v>553.67999999999995</v>
      </c>
      <c r="Z11789">
        <v>553.67999999999995</v>
      </c>
      <c r="AA11789">
        <v>547.23</v>
      </c>
      <c r="AB11789">
        <v>553.67999999999995</v>
      </c>
      <c r="AC11789">
        <v>553.67999999999995</v>
      </c>
      <c r="AD11789">
        <v>553.67999999999995</v>
      </c>
      <c r="AE11789">
        <v>553.67999999999995</v>
      </c>
    </row>
    <row r="11790" spans="1:31">
      <c r="A11790" t="s">
        <v>14387</v>
      </c>
      <c r="B11790" t="s">
        <v>23577</v>
      </c>
      <c r="C11790" t="s">
        <v>23578</v>
      </c>
      <c r="D11790" t="s">
        <v>13190</v>
      </c>
      <c r="E11790">
        <v>86.08</v>
      </c>
      <c r="F11790">
        <v>73.2</v>
      </c>
      <c r="G11790">
        <v>54.14</v>
      </c>
      <c r="H11790">
        <v>107.48</v>
      </c>
      <c r="I11790">
        <v>67.42</v>
      </c>
      <c r="J11790">
        <v>72.39</v>
      </c>
      <c r="K11790">
        <v>79.39</v>
      </c>
      <c r="L11790">
        <v>64.180000000000007</v>
      </c>
      <c r="M11790">
        <v>74.12</v>
      </c>
      <c r="N11790">
        <v>85.88</v>
      </c>
      <c r="O11790">
        <v>51.1</v>
      </c>
      <c r="P11790">
        <v>51</v>
      </c>
      <c r="Q11790">
        <v>55.05</v>
      </c>
      <c r="R11790">
        <v>83.14</v>
      </c>
      <c r="S11790">
        <v>83.75</v>
      </c>
      <c r="T11790">
        <v>79.39</v>
      </c>
      <c r="U11790">
        <v>81.72</v>
      </c>
      <c r="V11790">
        <v>61.44</v>
      </c>
      <c r="W11790">
        <v>60.83</v>
      </c>
      <c r="X11790">
        <v>72.19</v>
      </c>
      <c r="Y11790">
        <v>75.430000000000007</v>
      </c>
      <c r="Z11790">
        <v>80.099999999999994</v>
      </c>
      <c r="AA11790">
        <v>62.35</v>
      </c>
      <c r="AB11790">
        <v>70.87</v>
      </c>
      <c r="AC11790">
        <v>74.010000000000005</v>
      </c>
      <c r="AD11790">
        <v>68.13</v>
      </c>
      <c r="AE11790">
        <v>111.23</v>
      </c>
    </row>
    <row r="11791" spans="1:31">
      <c r="A11791" t="s">
        <v>14387</v>
      </c>
      <c r="B11791" t="s">
        <v>23579</v>
      </c>
      <c r="C11791" t="s">
        <v>23580</v>
      </c>
      <c r="D11791" t="s">
        <v>13190</v>
      </c>
      <c r="E11791">
        <v>15.29</v>
      </c>
      <c r="F11791">
        <v>12.31</v>
      </c>
      <c r="G11791">
        <v>9.58</v>
      </c>
      <c r="H11791">
        <v>8.49</v>
      </c>
      <c r="I11791">
        <v>13.35</v>
      </c>
      <c r="J11791">
        <v>12.83</v>
      </c>
      <c r="K11791">
        <v>18.55</v>
      </c>
      <c r="L11791">
        <v>18.829999999999998</v>
      </c>
      <c r="M11791">
        <v>19.5</v>
      </c>
      <c r="N11791">
        <v>10.78</v>
      </c>
      <c r="O11791">
        <v>17.11</v>
      </c>
      <c r="P11791">
        <v>15.38</v>
      </c>
      <c r="Q11791">
        <v>7.9</v>
      </c>
      <c r="R11791">
        <v>12.48</v>
      </c>
      <c r="S11791">
        <v>14.51</v>
      </c>
      <c r="T11791">
        <v>17.350000000000001</v>
      </c>
      <c r="U11791">
        <v>12.29</v>
      </c>
      <c r="V11791">
        <v>16.010000000000002</v>
      </c>
      <c r="W11791">
        <v>16.95</v>
      </c>
      <c r="X11791">
        <v>10.34</v>
      </c>
      <c r="Y11791">
        <v>11.81</v>
      </c>
      <c r="Z11791">
        <v>9.8800000000000008</v>
      </c>
      <c r="AA11791">
        <v>12.9</v>
      </c>
      <c r="AB11791">
        <v>13.24</v>
      </c>
      <c r="AC11791">
        <v>14.05</v>
      </c>
      <c r="AD11791">
        <v>18.02</v>
      </c>
      <c r="AE11791">
        <v>11.15</v>
      </c>
    </row>
    <row r="11792" spans="1:31">
      <c r="A11792" t="s">
        <v>14387</v>
      </c>
      <c r="B11792" t="s">
        <v>23581</v>
      </c>
      <c r="C11792" t="s">
        <v>23582</v>
      </c>
      <c r="D11792" t="s">
        <v>13190</v>
      </c>
      <c r="E11792">
        <v>19.32</v>
      </c>
      <c r="F11792">
        <v>21.66</v>
      </c>
      <c r="G11792">
        <v>15.06</v>
      </c>
      <c r="H11792">
        <v>17.21</v>
      </c>
      <c r="I11792">
        <v>21.36</v>
      </c>
      <c r="J11792">
        <v>20.3</v>
      </c>
      <c r="K11792">
        <v>24.64</v>
      </c>
      <c r="L11792">
        <v>24.16</v>
      </c>
      <c r="M11792">
        <v>21.75</v>
      </c>
      <c r="N11792">
        <v>20.49</v>
      </c>
      <c r="O11792">
        <v>23.27</v>
      </c>
      <c r="P11792">
        <v>22.35</v>
      </c>
      <c r="Q11792">
        <v>19.14</v>
      </c>
      <c r="R11792">
        <v>19.32</v>
      </c>
      <c r="S11792">
        <v>17.79</v>
      </c>
      <c r="T11792">
        <v>21.75</v>
      </c>
      <c r="U11792">
        <v>20.5</v>
      </c>
      <c r="V11792">
        <v>21.27</v>
      </c>
      <c r="W11792">
        <v>25.92</v>
      </c>
      <c r="X11792">
        <v>18.88</v>
      </c>
      <c r="Y11792">
        <v>19.09</v>
      </c>
      <c r="Z11792">
        <v>17.399999999999999</v>
      </c>
      <c r="AA11792">
        <v>23.69</v>
      </c>
      <c r="AB11792">
        <v>21.27</v>
      </c>
      <c r="AC11792">
        <v>21.75</v>
      </c>
      <c r="AD11792">
        <v>23.1</v>
      </c>
      <c r="AE11792">
        <v>18.75</v>
      </c>
    </row>
    <row r="11793" spans="1:31">
      <c r="A11793" t="s">
        <v>14387</v>
      </c>
      <c r="B11793" t="s">
        <v>23583</v>
      </c>
      <c r="C11793" t="s">
        <v>23584</v>
      </c>
      <c r="D11793" t="s">
        <v>13190</v>
      </c>
      <c r="E11793">
        <v>13.52</v>
      </c>
      <c r="F11793">
        <v>10.89</v>
      </c>
      <c r="G11793">
        <v>8.4700000000000006</v>
      </c>
      <c r="H11793">
        <v>7.51</v>
      </c>
      <c r="I11793">
        <v>11.81</v>
      </c>
      <c r="J11793">
        <v>11.35</v>
      </c>
      <c r="K11793">
        <v>16.41</v>
      </c>
      <c r="L11793">
        <v>16.66</v>
      </c>
      <c r="M11793">
        <v>17.25</v>
      </c>
      <c r="N11793">
        <v>9.5399999999999991</v>
      </c>
      <c r="O11793">
        <v>15.14</v>
      </c>
      <c r="P11793">
        <v>13.6</v>
      </c>
      <c r="Q11793">
        <v>6.99</v>
      </c>
      <c r="R11793">
        <v>11.04</v>
      </c>
      <c r="S11793">
        <v>12.84</v>
      </c>
      <c r="T11793">
        <v>15.35</v>
      </c>
      <c r="U11793">
        <v>10.88</v>
      </c>
      <c r="V11793">
        <v>14.16</v>
      </c>
      <c r="W11793">
        <v>14.99</v>
      </c>
      <c r="X11793">
        <v>9.14</v>
      </c>
      <c r="Y11793">
        <v>10.45</v>
      </c>
      <c r="Z11793">
        <v>8.74</v>
      </c>
      <c r="AA11793">
        <v>11.42</v>
      </c>
      <c r="AB11793">
        <v>11.71</v>
      </c>
      <c r="AC11793">
        <v>12.43</v>
      </c>
      <c r="AD11793">
        <v>15.94</v>
      </c>
      <c r="AE11793">
        <v>9.86</v>
      </c>
    </row>
    <row r="11794" spans="1:31">
      <c r="A11794" t="s">
        <v>14387</v>
      </c>
      <c r="B11794" t="s">
        <v>23585</v>
      </c>
      <c r="C11794" t="s">
        <v>23586</v>
      </c>
      <c r="D11794" t="s">
        <v>13190</v>
      </c>
      <c r="E11794">
        <v>16.5</v>
      </c>
      <c r="F11794">
        <v>12.16</v>
      </c>
      <c r="G11794">
        <v>10.14</v>
      </c>
      <c r="H11794">
        <v>9.7200000000000006</v>
      </c>
      <c r="I11794">
        <v>14.8</v>
      </c>
      <c r="J11794">
        <v>13.32</v>
      </c>
      <c r="K11794">
        <v>15.87</v>
      </c>
      <c r="L11794">
        <v>15.02</v>
      </c>
      <c r="M11794">
        <v>15.42</v>
      </c>
      <c r="N11794">
        <v>16.53</v>
      </c>
      <c r="O11794">
        <v>13.49</v>
      </c>
      <c r="P11794">
        <v>15.01</v>
      </c>
      <c r="Q11794">
        <v>14.72</v>
      </c>
      <c r="R11794">
        <v>15.56</v>
      </c>
      <c r="S11794">
        <v>13.48</v>
      </c>
      <c r="T11794">
        <v>18.21</v>
      </c>
      <c r="U11794">
        <v>14.75</v>
      </c>
      <c r="V11794">
        <v>15.29</v>
      </c>
      <c r="W11794">
        <v>15.77</v>
      </c>
      <c r="X11794">
        <v>11</v>
      </c>
      <c r="Y11794">
        <v>16.149999999999999</v>
      </c>
      <c r="Z11794">
        <v>10.4</v>
      </c>
      <c r="AA11794">
        <v>16.79</v>
      </c>
      <c r="AB11794">
        <v>14.98</v>
      </c>
      <c r="AC11794">
        <v>13.52</v>
      </c>
      <c r="AD11794">
        <v>15.12</v>
      </c>
      <c r="AE11794">
        <v>17.579999999999998</v>
      </c>
    </row>
    <row r="11795" spans="1:31">
      <c r="A11795" t="s">
        <v>14387</v>
      </c>
      <c r="B11795" t="s">
        <v>23587</v>
      </c>
      <c r="C11795" t="s">
        <v>23588</v>
      </c>
      <c r="D11795" t="s">
        <v>13190</v>
      </c>
      <c r="E11795">
        <v>20.47</v>
      </c>
      <c r="F11795">
        <v>17.47</v>
      </c>
      <c r="G11795">
        <v>18.170000000000002</v>
      </c>
      <c r="H11795">
        <v>29.9</v>
      </c>
      <c r="I11795">
        <v>19.16</v>
      </c>
      <c r="J11795">
        <v>20.239999999999998</v>
      </c>
      <c r="K11795">
        <v>16.07</v>
      </c>
      <c r="L11795">
        <v>17.850000000000001</v>
      </c>
      <c r="M11795">
        <v>20.71</v>
      </c>
      <c r="N11795">
        <v>20.71</v>
      </c>
      <c r="O11795">
        <v>17.62</v>
      </c>
      <c r="P11795">
        <v>19.260000000000002</v>
      </c>
      <c r="Q11795">
        <v>36.57</v>
      </c>
      <c r="R11795">
        <v>16.59</v>
      </c>
      <c r="S11795">
        <v>22.85</v>
      </c>
      <c r="T11795">
        <v>21.68</v>
      </c>
      <c r="U11795">
        <v>24.71</v>
      </c>
      <c r="V11795">
        <v>18.14</v>
      </c>
      <c r="W11795">
        <v>19.48</v>
      </c>
      <c r="X11795">
        <v>17</v>
      </c>
      <c r="Y11795">
        <v>18.75</v>
      </c>
      <c r="Z11795">
        <v>16.73</v>
      </c>
      <c r="AA11795">
        <v>23.49</v>
      </c>
      <c r="AB11795">
        <v>19.46</v>
      </c>
      <c r="AC11795">
        <v>26.22</v>
      </c>
      <c r="AD11795">
        <v>20.71</v>
      </c>
      <c r="AE11795">
        <v>20.71</v>
      </c>
    </row>
    <row r="11796" spans="1:31">
      <c r="A11796" t="s">
        <v>14387</v>
      </c>
      <c r="B11796" t="s">
        <v>23589</v>
      </c>
      <c r="C11796" t="s">
        <v>23590</v>
      </c>
      <c r="D11796" t="s">
        <v>13190</v>
      </c>
      <c r="E11796">
        <v>11.71</v>
      </c>
      <c r="F11796">
        <v>10</v>
      </c>
      <c r="G11796">
        <v>10.4</v>
      </c>
      <c r="H11796">
        <v>17.11</v>
      </c>
      <c r="I11796">
        <v>10.97</v>
      </c>
      <c r="J11796">
        <v>11.58</v>
      </c>
      <c r="K11796">
        <v>9.1999999999999993</v>
      </c>
      <c r="L11796">
        <v>10.210000000000001</v>
      </c>
      <c r="M11796">
        <v>11.85</v>
      </c>
      <c r="N11796">
        <v>11.85</v>
      </c>
      <c r="O11796">
        <v>10.08</v>
      </c>
      <c r="P11796">
        <v>11.02</v>
      </c>
      <c r="Q11796">
        <v>20.93</v>
      </c>
      <c r="R11796">
        <v>9.49</v>
      </c>
      <c r="S11796">
        <v>13.08</v>
      </c>
      <c r="T11796">
        <v>12.41</v>
      </c>
      <c r="U11796">
        <v>14.14</v>
      </c>
      <c r="V11796">
        <v>10.38</v>
      </c>
      <c r="W11796">
        <v>11.15</v>
      </c>
      <c r="X11796">
        <v>9.73</v>
      </c>
      <c r="Y11796">
        <v>10.73</v>
      </c>
      <c r="Z11796">
        <v>9.57</v>
      </c>
      <c r="AA11796">
        <v>13.45</v>
      </c>
      <c r="AB11796">
        <v>11.14</v>
      </c>
      <c r="AC11796">
        <v>15.01</v>
      </c>
      <c r="AD11796">
        <v>11.85</v>
      </c>
      <c r="AE11796">
        <v>11.85</v>
      </c>
    </row>
    <row r="11797" spans="1:31">
      <c r="A11797" t="s">
        <v>14387</v>
      </c>
      <c r="B11797" t="s">
        <v>23591</v>
      </c>
      <c r="C11797" t="s">
        <v>23592</v>
      </c>
      <c r="D11797" t="s">
        <v>13190</v>
      </c>
      <c r="E11797">
        <v>60.54</v>
      </c>
      <c r="F11797">
        <v>48.77</v>
      </c>
      <c r="G11797">
        <v>37.950000000000003</v>
      </c>
      <c r="H11797">
        <v>33.630000000000003</v>
      </c>
      <c r="I11797">
        <v>52.86</v>
      </c>
      <c r="J11797">
        <v>50.82</v>
      </c>
      <c r="K11797">
        <v>73.48</v>
      </c>
      <c r="L11797">
        <v>74.58</v>
      </c>
      <c r="M11797">
        <v>77.209999999999994</v>
      </c>
      <c r="N11797">
        <v>42.7</v>
      </c>
      <c r="O11797">
        <v>67.78</v>
      </c>
      <c r="P11797">
        <v>60.91</v>
      </c>
      <c r="Q11797">
        <v>31.29</v>
      </c>
      <c r="R11797">
        <v>49.43</v>
      </c>
      <c r="S11797">
        <v>57.47</v>
      </c>
      <c r="T11797">
        <v>68.73</v>
      </c>
      <c r="U11797">
        <v>48.69</v>
      </c>
      <c r="V11797">
        <v>63.39</v>
      </c>
      <c r="W11797">
        <v>67.12</v>
      </c>
      <c r="X11797">
        <v>40.94</v>
      </c>
      <c r="Y11797">
        <v>46.79</v>
      </c>
      <c r="Z11797">
        <v>39.119999999999997</v>
      </c>
      <c r="AA11797">
        <v>51.11</v>
      </c>
      <c r="AB11797">
        <v>52.42</v>
      </c>
      <c r="AC11797">
        <v>55.64</v>
      </c>
      <c r="AD11797">
        <v>71.36</v>
      </c>
      <c r="AE11797">
        <v>44.16</v>
      </c>
    </row>
    <row r="11798" spans="1:31">
      <c r="A11798" t="s">
        <v>14387</v>
      </c>
      <c r="B11798" t="s">
        <v>23593</v>
      </c>
      <c r="C11798" t="s">
        <v>23594</v>
      </c>
      <c r="D11798" t="s">
        <v>13190</v>
      </c>
      <c r="E11798">
        <v>57.25</v>
      </c>
      <c r="F11798">
        <v>64.180000000000007</v>
      </c>
      <c r="G11798">
        <v>44.64</v>
      </c>
      <c r="H11798">
        <v>51</v>
      </c>
      <c r="I11798">
        <v>63.29</v>
      </c>
      <c r="J11798">
        <v>60.16</v>
      </c>
      <c r="K11798">
        <v>73.010000000000005</v>
      </c>
      <c r="L11798">
        <v>71.61</v>
      </c>
      <c r="M11798">
        <v>64.45</v>
      </c>
      <c r="N11798">
        <v>60.71</v>
      </c>
      <c r="O11798">
        <v>68.97</v>
      </c>
      <c r="P11798">
        <v>66.22</v>
      </c>
      <c r="Q11798">
        <v>56.73</v>
      </c>
      <c r="R11798">
        <v>57.25</v>
      </c>
      <c r="S11798">
        <v>52.73</v>
      </c>
      <c r="T11798">
        <v>64.47</v>
      </c>
      <c r="U11798">
        <v>60.76</v>
      </c>
      <c r="V11798">
        <v>63.05</v>
      </c>
      <c r="W11798">
        <v>76.81</v>
      </c>
      <c r="X11798">
        <v>55.97</v>
      </c>
      <c r="Y11798">
        <v>56.57</v>
      </c>
      <c r="Z11798">
        <v>51.57</v>
      </c>
      <c r="AA11798">
        <v>70.209999999999994</v>
      </c>
      <c r="AB11798">
        <v>63.05</v>
      </c>
      <c r="AC11798">
        <v>64.47</v>
      </c>
      <c r="AD11798">
        <v>68.45</v>
      </c>
      <c r="AE11798">
        <v>55.56</v>
      </c>
    </row>
    <row r="11799" spans="1:31">
      <c r="A11799" t="s">
        <v>14387</v>
      </c>
      <c r="B11799" t="s">
        <v>23595</v>
      </c>
      <c r="C11799" t="s">
        <v>23596</v>
      </c>
      <c r="D11799" t="s">
        <v>13190</v>
      </c>
      <c r="E11799">
        <v>29.61</v>
      </c>
      <c r="F11799">
        <v>33.19</v>
      </c>
      <c r="G11799">
        <v>23.09</v>
      </c>
      <c r="H11799">
        <v>26.37</v>
      </c>
      <c r="I11799">
        <v>32.729999999999997</v>
      </c>
      <c r="J11799">
        <v>31.11</v>
      </c>
      <c r="K11799">
        <v>37.76</v>
      </c>
      <c r="L11799">
        <v>37.03</v>
      </c>
      <c r="M11799">
        <v>33.33</v>
      </c>
      <c r="N11799">
        <v>31.4</v>
      </c>
      <c r="O11799">
        <v>35.67</v>
      </c>
      <c r="P11799">
        <v>34.25</v>
      </c>
      <c r="Q11799">
        <v>29.34</v>
      </c>
      <c r="R11799">
        <v>29.61</v>
      </c>
      <c r="S11799">
        <v>27.27</v>
      </c>
      <c r="T11799">
        <v>33.340000000000003</v>
      </c>
      <c r="U11799">
        <v>31.42</v>
      </c>
      <c r="V11799">
        <v>32.6</v>
      </c>
      <c r="W11799">
        <v>39.72</v>
      </c>
      <c r="X11799">
        <v>28.94</v>
      </c>
      <c r="Y11799">
        <v>29.25</v>
      </c>
      <c r="Z11799">
        <v>26.67</v>
      </c>
      <c r="AA11799">
        <v>36.31</v>
      </c>
      <c r="AB11799">
        <v>32.6</v>
      </c>
      <c r="AC11799">
        <v>33.340000000000003</v>
      </c>
      <c r="AD11799">
        <v>35.4</v>
      </c>
      <c r="AE11799">
        <v>28.73</v>
      </c>
    </row>
    <row r="11800" spans="1:31">
      <c r="A11800" t="s">
        <v>14387</v>
      </c>
      <c r="B11800" t="s">
        <v>23597</v>
      </c>
      <c r="C11800" t="s">
        <v>23598</v>
      </c>
      <c r="D11800" t="s">
        <v>13190</v>
      </c>
      <c r="E11800">
        <v>27.98</v>
      </c>
      <c r="F11800">
        <v>31.37</v>
      </c>
      <c r="G11800">
        <v>21.82</v>
      </c>
      <c r="H11800">
        <v>24.92</v>
      </c>
      <c r="I11800">
        <v>30.93</v>
      </c>
      <c r="J11800">
        <v>29.4</v>
      </c>
      <c r="K11800">
        <v>35.68</v>
      </c>
      <c r="L11800">
        <v>35</v>
      </c>
      <c r="M11800">
        <v>31.5</v>
      </c>
      <c r="N11800">
        <v>29.67</v>
      </c>
      <c r="O11800">
        <v>33.71</v>
      </c>
      <c r="P11800">
        <v>32.36</v>
      </c>
      <c r="Q11800">
        <v>27.73</v>
      </c>
      <c r="R11800">
        <v>27.98</v>
      </c>
      <c r="S11800">
        <v>25.77</v>
      </c>
      <c r="T11800">
        <v>31.51</v>
      </c>
      <c r="U11800">
        <v>29.69</v>
      </c>
      <c r="V11800">
        <v>30.81</v>
      </c>
      <c r="W11800">
        <v>37.54</v>
      </c>
      <c r="X11800">
        <v>27.35</v>
      </c>
      <c r="Y11800">
        <v>27.65</v>
      </c>
      <c r="Z11800">
        <v>25.21</v>
      </c>
      <c r="AA11800">
        <v>34.31</v>
      </c>
      <c r="AB11800">
        <v>30.81</v>
      </c>
      <c r="AC11800">
        <v>31.51</v>
      </c>
      <c r="AD11800">
        <v>33.450000000000003</v>
      </c>
      <c r="AE11800">
        <v>27.15</v>
      </c>
    </row>
    <row r="11801" spans="1:31">
      <c r="A11801" t="s">
        <v>14387</v>
      </c>
      <c r="B11801" t="s">
        <v>23599</v>
      </c>
      <c r="C11801" t="s">
        <v>23600</v>
      </c>
      <c r="D11801" t="s">
        <v>13190</v>
      </c>
      <c r="E11801">
        <v>28.66</v>
      </c>
      <c r="F11801">
        <v>32.130000000000003</v>
      </c>
      <c r="G11801">
        <v>22.35</v>
      </c>
      <c r="H11801">
        <v>25.53</v>
      </c>
      <c r="I11801">
        <v>31.69</v>
      </c>
      <c r="J11801">
        <v>30.12</v>
      </c>
      <c r="K11801">
        <v>36.549999999999997</v>
      </c>
      <c r="L11801">
        <v>35.85</v>
      </c>
      <c r="M11801">
        <v>32.270000000000003</v>
      </c>
      <c r="N11801">
        <v>30.4</v>
      </c>
      <c r="O11801">
        <v>34.53</v>
      </c>
      <c r="P11801">
        <v>33.15</v>
      </c>
      <c r="Q11801">
        <v>28.4</v>
      </c>
      <c r="R11801">
        <v>28.66</v>
      </c>
      <c r="S11801">
        <v>26.4</v>
      </c>
      <c r="T11801">
        <v>32.28</v>
      </c>
      <c r="U11801">
        <v>30.42</v>
      </c>
      <c r="V11801">
        <v>31.56</v>
      </c>
      <c r="W11801">
        <v>38.450000000000003</v>
      </c>
      <c r="X11801">
        <v>28.02</v>
      </c>
      <c r="Y11801">
        <v>28.32</v>
      </c>
      <c r="Z11801">
        <v>25.82</v>
      </c>
      <c r="AA11801">
        <v>35.15</v>
      </c>
      <c r="AB11801">
        <v>31.56</v>
      </c>
      <c r="AC11801">
        <v>32.28</v>
      </c>
      <c r="AD11801">
        <v>34.270000000000003</v>
      </c>
      <c r="AE11801">
        <v>27.81</v>
      </c>
    </row>
    <row r="11802" spans="1:31">
      <c r="A11802" t="s">
        <v>14387</v>
      </c>
      <c r="B11802" t="s">
        <v>23601</v>
      </c>
      <c r="C11802" t="s">
        <v>23602</v>
      </c>
      <c r="D11802" t="s">
        <v>13190</v>
      </c>
      <c r="E11802">
        <v>27.75</v>
      </c>
      <c r="F11802">
        <v>31.11</v>
      </c>
      <c r="G11802">
        <v>21.64</v>
      </c>
      <c r="H11802">
        <v>24.72</v>
      </c>
      <c r="I11802">
        <v>30.68</v>
      </c>
      <c r="J11802">
        <v>29.16</v>
      </c>
      <c r="K11802">
        <v>35.39</v>
      </c>
      <c r="L11802">
        <v>34.71</v>
      </c>
      <c r="M11802">
        <v>31.24</v>
      </c>
      <c r="N11802">
        <v>29.43</v>
      </c>
      <c r="O11802">
        <v>33.43</v>
      </c>
      <c r="P11802">
        <v>32.1</v>
      </c>
      <c r="Q11802">
        <v>27.5</v>
      </c>
      <c r="R11802">
        <v>27.75</v>
      </c>
      <c r="S11802">
        <v>25.56</v>
      </c>
      <c r="T11802">
        <v>31.25</v>
      </c>
      <c r="U11802">
        <v>29.45</v>
      </c>
      <c r="V11802">
        <v>30.56</v>
      </c>
      <c r="W11802">
        <v>37.229999999999997</v>
      </c>
      <c r="X11802">
        <v>27.13</v>
      </c>
      <c r="Y11802">
        <v>27.42</v>
      </c>
      <c r="Z11802">
        <v>25</v>
      </c>
      <c r="AA11802">
        <v>34.03</v>
      </c>
      <c r="AB11802">
        <v>30.56</v>
      </c>
      <c r="AC11802">
        <v>31.25</v>
      </c>
      <c r="AD11802">
        <v>33.18</v>
      </c>
      <c r="AE11802">
        <v>26.93</v>
      </c>
    </row>
    <row r="11803" spans="1:31">
      <c r="A11803" t="s">
        <v>14387</v>
      </c>
      <c r="B11803" t="s">
        <v>23603</v>
      </c>
      <c r="C11803" t="s">
        <v>23604</v>
      </c>
      <c r="D11803" t="s">
        <v>13190</v>
      </c>
      <c r="E11803">
        <v>30.7</v>
      </c>
      <c r="F11803">
        <v>34.409999999999997</v>
      </c>
      <c r="G11803">
        <v>23.94</v>
      </c>
      <c r="H11803">
        <v>27.34</v>
      </c>
      <c r="I11803">
        <v>33.94</v>
      </c>
      <c r="J11803">
        <v>32.26</v>
      </c>
      <c r="K11803">
        <v>39.15</v>
      </c>
      <c r="L11803">
        <v>38.4</v>
      </c>
      <c r="M11803">
        <v>34.56</v>
      </c>
      <c r="N11803">
        <v>32.56</v>
      </c>
      <c r="O11803">
        <v>36.979999999999997</v>
      </c>
      <c r="P11803">
        <v>35.51</v>
      </c>
      <c r="Q11803">
        <v>30.42</v>
      </c>
      <c r="R11803">
        <v>30.7</v>
      </c>
      <c r="S11803">
        <v>28.27</v>
      </c>
      <c r="T11803">
        <v>34.57</v>
      </c>
      <c r="U11803">
        <v>32.58</v>
      </c>
      <c r="V11803">
        <v>33.81</v>
      </c>
      <c r="W11803">
        <v>41.19</v>
      </c>
      <c r="X11803">
        <v>30.01</v>
      </c>
      <c r="Y11803">
        <v>30.33</v>
      </c>
      <c r="Z11803">
        <v>27.65</v>
      </c>
      <c r="AA11803">
        <v>37.65</v>
      </c>
      <c r="AB11803">
        <v>33.81</v>
      </c>
      <c r="AC11803">
        <v>34.57</v>
      </c>
      <c r="AD11803">
        <v>36.700000000000003</v>
      </c>
      <c r="AE11803">
        <v>29.79</v>
      </c>
    </row>
    <row r="11804" spans="1:31">
      <c r="A11804" t="s">
        <v>14387</v>
      </c>
      <c r="B11804" t="s">
        <v>23605</v>
      </c>
      <c r="C11804" t="s">
        <v>23606</v>
      </c>
      <c r="D11804" t="s">
        <v>13190</v>
      </c>
      <c r="E11804">
        <v>33.880000000000003</v>
      </c>
      <c r="F11804">
        <v>37.979999999999997</v>
      </c>
      <c r="G11804">
        <v>26.42</v>
      </c>
      <c r="H11804">
        <v>30.18</v>
      </c>
      <c r="I11804">
        <v>37.46</v>
      </c>
      <c r="J11804">
        <v>35.6</v>
      </c>
      <c r="K11804">
        <v>43.21</v>
      </c>
      <c r="L11804">
        <v>42.38</v>
      </c>
      <c r="M11804">
        <v>38.14</v>
      </c>
      <c r="N11804">
        <v>35.93</v>
      </c>
      <c r="O11804">
        <v>40.81</v>
      </c>
      <c r="P11804">
        <v>39.19</v>
      </c>
      <c r="Q11804">
        <v>33.57</v>
      </c>
      <c r="R11804">
        <v>33.880000000000003</v>
      </c>
      <c r="S11804">
        <v>31.2</v>
      </c>
      <c r="T11804">
        <v>38.15</v>
      </c>
      <c r="U11804">
        <v>35.950000000000003</v>
      </c>
      <c r="V11804">
        <v>37.31</v>
      </c>
      <c r="W11804">
        <v>45.45</v>
      </c>
      <c r="X11804">
        <v>33.119999999999997</v>
      </c>
      <c r="Y11804">
        <v>33.479999999999997</v>
      </c>
      <c r="Z11804">
        <v>30.52</v>
      </c>
      <c r="AA11804">
        <v>41.55</v>
      </c>
      <c r="AB11804">
        <v>37.31</v>
      </c>
      <c r="AC11804">
        <v>38.15</v>
      </c>
      <c r="AD11804">
        <v>40.51</v>
      </c>
      <c r="AE11804">
        <v>32.880000000000003</v>
      </c>
    </row>
    <row r="11805" spans="1:31">
      <c r="A11805" t="s">
        <v>14387</v>
      </c>
      <c r="B11805" t="s">
        <v>23607</v>
      </c>
      <c r="C11805" t="s">
        <v>23608</v>
      </c>
      <c r="D11805" t="s">
        <v>13190</v>
      </c>
      <c r="E11805">
        <v>28.13</v>
      </c>
      <c r="F11805">
        <v>31.54</v>
      </c>
      <c r="G11805">
        <v>21.93</v>
      </c>
      <c r="H11805">
        <v>25.06</v>
      </c>
      <c r="I11805">
        <v>31.1</v>
      </c>
      <c r="J11805">
        <v>29.56</v>
      </c>
      <c r="K11805">
        <v>35.869999999999997</v>
      </c>
      <c r="L11805">
        <v>35.19</v>
      </c>
      <c r="M11805">
        <v>31.67</v>
      </c>
      <c r="N11805">
        <v>29.83</v>
      </c>
      <c r="O11805">
        <v>33.89</v>
      </c>
      <c r="P11805">
        <v>32.54</v>
      </c>
      <c r="Q11805">
        <v>27.88</v>
      </c>
      <c r="R11805">
        <v>28.13</v>
      </c>
      <c r="S11805">
        <v>25.91</v>
      </c>
      <c r="T11805">
        <v>31.68</v>
      </c>
      <c r="U11805">
        <v>29.85</v>
      </c>
      <c r="V11805">
        <v>30.98</v>
      </c>
      <c r="W11805">
        <v>37.74</v>
      </c>
      <c r="X11805">
        <v>27.5</v>
      </c>
      <c r="Y11805">
        <v>27.79</v>
      </c>
      <c r="Z11805">
        <v>25.34</v>
      </c>
      <c r="AA11805">
        <v>34.5</v>
      </c>
      <c r="AB11805">
        <v>30.98</v>
      </c>
      <c r="AC11805">
        <v>31.68</v>
      </c>
      <c r="AD11805">
        <v>33.630000000000003</v>
      </c>
      <c r="AE11805">
        <v>27.3</v>
      </c>
    </row>
    <row r="11806" spans="1:31">
      <c r="A11806" t="s">
        <v>14387</v>
      </c>
      <c r="B11806" t="s">
        <v>23609</v>
      </c>
      <c r="C11806" t="s">
        <v>23610</v>
      </c>
      <c r="D11806" t="s">
        <v>13190</v>
      </c>
      <c r="E11806">
        <v>22.71</v>
      </c>
      <c r="F11806">
        <v>25.46</v>
      </c>
      <c r="G11806">
        <v>17.71</v>
      </c>
      <c r="H11806">
        <v>20.23</v>
      </c>
      <c r="I11806">
        <v>25.11</v>
      </c>
      <c r="J11806">
        <v>23.87</v>
      </c>
      <c r="K11806">
        <v>28.97</v>
      </c>
      <c r="L11806">
        <v>28.41</v>
      </c>
      <c r="M11806">
        <v>25.57</v>
      </c>
      <c r="N11806">
        <v>24.09</v>
      </c>
      <c r="O11806">
        <v>27.36</v>
      </c>
      <c r="P11806">
        <v>26.27</v>
      </c>
      <c r="Q11806">
        <v>22.51</v>
      </c>
      <c r="R11806">
        <v>22.71</v>
      </c>
      <c r="S11806">
        <v>20.92</v>
      </c>
      <c r="T11806">
        <v>25.58</v>
      </c>
      <c r="U11806">
        <v>24.1</v>
      </c>
      <c r="V11806">
        <v>25.01</v>
      </c>
      <c r="W11806">
        <v>30.47</v>
      </c>
      <c r="X11806">
        <v>22.2</v>
      </c>
      <c r="Y11806">
        <v>22.44</v>
      </c>
      <c r="Z11806">
        <v>20.46</v>
      </c>
      <c r="AA11806">
        <v>27.85</v>
      </c>
      <c r="AB11806">
        <v>25.01</v>
      </c>
      <c r="AC11806">
        <v>25.58</v>
      </c>
      <c r="AD11806">
        <v>27.16</v>
      </c>
      <c r="AE11806">
        <v>22.04</v>
      </c>
    </row>
    <row r="11807" spans="1:31">
      <c r="A11807" t="s">
        <v>14387</v>
      </c>
      <c r="B11807" t="s">
        <v>23611</v>
      </c>
      <c r="C11807" t="s">
        <v>23612</v>
      </c>
      <c r="D11807" t="s">
        <v>13190</v>
      </c>
      <c r="E11807">
        <v>20.63</v>
      </c>
      <c r="F11807">
        <v>23.13</v>
      </c>
      <c r="G11807">
        <v>16.09</v>
      </c>
      <c r="H11807">
        <v>18.38</v>
      </c>
      <c r="I11807">
        <v>22.81</v>
      </c>
      <c r="J11807">
        <v>21.68</v>
      </c>
      <c r="K11807">
        <v>26.31</v>
      </c>
      <c r="L11807">
        <v>25.81</v>
      </c>
      <c r="M11807">
        <v>23.23</v>
      </c>
      <c r="N11807">
        <v>21.88</v>
      </c>
      <c r="O11807">
        <v>24.85</v>
      </c>
      <c r="P11807">
        <v>23.87</v>
      </c>
      <c r="Q11807">
        <v>20.440000000000001</v>
      </c>
      <c r="R11807">
        <v>20.63</v>
      </c>
      <c r="S11807">
        <v>19</v>
      </c>
      <c r="T11807">
        <v>23.23</v>
      </c>
      <c r="U11807">
        <v>21.89</v>
      </c>
      <c r="V11807">
        <v>22.72</v>
      </c>
      <c r="W11807">
        <v>27.68</v>
      </c>
      <c r="X11807">
        <v>20.170000000000002</v>
      </c>
      <c r="Y11807">
        <v>20.38</v>
      </c>
      <c r="Z11807">
        <v>18.59</v>
      </c>
      <c r="AA11807">
        <v>25.3</v>
      </c>
      <c r="AB11807">
        <v>22.72</v>
      </c>
      <c r="AC11807">
        <v>23.23</v>
      </c>
      <c r="AD11807">
        <v>24.67</v>
      </c>
      <c r="AE11807">
        <v>20.02</v>
      </c>
    </row>
    <row r="11808" spans="1:31">
      <c r="A11808" t="s">
        <v>14387</v>
      </c>
      <c r="B11808" t="s">
        <v>23613</v>
      </c>
      <c r="C11808" t="s">
        <v>23614</v>
      </c>
      <c r="D11808" t="s">
        <v>13190</v>
      </c>
      <c r="E11808">
        <v>19.91</v>
      </c>
      <c r="F11808">
        <v>22.32</v>
      </c>
      <c r="G11808">
        <v>15.52</v>
      </c>
      <c r="H11808">
        <v>17.73</v>
      </c>
      <c r="I11808">
        <v>22.01</v>
      </c>
      <c r="J11808">
        <v>20.92</v>
      </c>
      <c r="K11808">
        <v>25.39</v>
      </c>
      <c r="L11808">
        <v>24.9</v>
      </c>
      <c r="M11808">
        <v>22.41</v>
      </c>
      <c r="N11808">
        <v>21.11</v>
      </c>
      <c r="O11808">
        <v>23.98</v>
      </c>
      <c r="P11808">
        <v>23.03</v>
      </c>
      <c r="Q11808">
        <v>19.73</v>
      </c>
      <c r="R11808">
        <v>19.91</v>
      </c>
      <c r="S11808">
        <v>18.34</v>
      </c>
      <c r="T11808">
        <v>22.42</v>
      </c>
      <c r="U11808">
        <v>21.13</v>
      </c>
      <c r="V11808">
        <v>21.92</v>
      </c>
      <c r="W11808">
        <v>26.71</v>
      </c>
      <c r="X11808">
        <v>19.46</v>
      </c>
      <c r="Y11808">
        <v>19.670000000000002</v>
      </c>
      <c r="Z11808">
        <v>17.93</v>
      </c>
      <c r="AA11808">
        <v>24.41</v>
      </c>
      <c r="AB11808">
        <v>21.92</v>
      </c>
      <c r="AC11808">
        <v>22.42</v>
      </c>
      <c r="AD11808">
        <v>23.8</v>
      </c>
      <c r="AE11808">
        <v>19.32</v>
      </c>
    </row>
    <row r="11809" spans="1:31">
      <c r="A11809" t="s">
        <v>14387</v>
      </c>
      <c r="B11809" t="s">
        <v>23615</v>
      </c>
      <c r="C11809" t="s">
        <v>23616</v>
      </c>
      <c r="D11809" t="s">
        <v>13190</v>
      </c>
      <c r="E11809">
        <v>10.26</v>
      </c>
      <c r="F11809">
        <v>7.56</v>
      </c>
      <c r="G11809">
        <v>6.3</v>
      </c>
      <c r="H11809">
        <v>6.05</v>
      </c>
      <c r="I11809">
        <v>9.1999999999999993</v>
      </c>
      <c r="J11809">
        <v>8.2899999999999991</v>
      </c>
      <c r="K11809">
        <v>9.8699999999999992</v>
      </c>
      <c r="L11809">
        <v>9.34</v>
      </c>
      <c r="M11809">
        <v>9.59</v>
      </c>
      <c r="N11809">
        <v>10.28</v>
      </c>
      <c r="O11809">
        <v>8.39</v>
      </c>
      <c r="P11809">
        <v>9.34</v>
      </c>
      <c r="Q11809">
        <v>9.15</v>
      </c>
      <c r="R11809">
        <v>9.68</v>
      </c>
      <c r="S11809">
        <v>8.3800000000000008</v>
      </c>
      <c r="T11809">
        <v>11.33</v>
      </c>
      <c r="U11809">
        <v>9.17</v>
      </c>
      <c r="V11809">
        <v>9.51</v>
      </c>
      <c r="W11809">
        <v>9.81</v>
      </c>
      <c r="X11809">
        <v>6.84</v>
      </c>
      <c r="Y11809">
        <v>10.039999999999999</v>
      </c>
      <c r="Z11809">
        <v>6.47</v>
      </c>
      <c r="AA11809">
        <v>10.44</v>
      </c>
      <c r="AB11809">
        <v>9.32</v>
      </c>
      <c r="AC11809">
        <v>8.41</v>
      </c>
      <c r="AD11809">
        <v>9.4</v>
      </c>
      <c r="AE11809">
        <v>10.93</v>
      </c>
    </row>
    <row r="11810" spans="1:31">
      <c r="A11810" t="s">
        <v>14387</v>
      </c>
      <c r="B11810" t="s">
        <v>23617</v>
      </c>
      <c r="C11810" t="s">
        <v>23618</v>
      </c>
      <c r="D11810" t="s">
        <v>13190</v>
      </c>
      <c r="E11810">
        <v>24.61</v>
      </c>
      <c r="F11810">
        <v>18.14</v>
      </c>
      <c r="G11810">
        <v>15.12</v>
      </c>
      <c r="H11810">
        <v>14.5</v>
      </c>
      <c r="I11810">
        <v>22.07</v>
      </c>
      <c r="J11810">
        <v>19.87</v>
      </c>
      <c r="K11810">
        <v>23.66</v>
      </c>
      <c r="L11810">
        <v>22.4</v>
      </c>
      <c r="M11810">
        <v>22.99</v>
      </c>
      <c r="N11810">
        <v>24.65</v>
      </c>
      <c r="O11810">
        <v>20.11</v>
      </c>
      <c r="P11810">
        <v>22.39</v>
      </c>
      <c r="Q11810">
        <v>21.95</v>
      </c>
      <c r="R11810">
        <v>23.21</v>
      </c>
      <c r="S11810">
        <v>20.100000000000001</v>
      </c>
      <c r="T11810">
        <v>27.16</v>
      </c>
      <c r="U11810">
        <v>21.99</v>
      </c>
      <c r="V11810">
        <v>22.8</v>
      </c>
      <c r="W11810">
        <v>23.52</v>
      </c>
      <c r="X11810">
        <v>16.399999999999999</v>
      </c>
      <c r="Y11810">
        <v>24.08</v>
      </c>
      <c r="Z11810">
        <v>15.51</v>
      </c>
      <c r="AA11810">
        <v>25.03</v>
      </c>
      <c r="AB11810">
        <v>22.34</v>
      </c>
      <c r="AC11810">
        <v>20.16</v>
      </c>
      <c r="AD11810">
        <v>22.54</v>
      </c>
      <c r="AE11810">
        <v>26.21</v>
      </c>
    </row>
    <row r="11811" spans="1:31">
      <c r="A11811" t="s">
        <v>14387</v>
      </c>
      <c r="B11811" t="s">
        <v>23619</v>
      </c>
      <c r="C11811" t="s">
        <v>23620</v>
      </c>
      <c r="D11811" t="s">
        <v>13190</v>
      </c>
      <c r="E11811">
        <v>16.11</v>
      </c>
      <c r="F11811">
        <v>11.87</v>
      </c>
      <c r="G11811">
        <v>9.89</v>
      </c>
      <c r="H11811">
        <v>9.49</v>
      </c>
      <c r="I11811">
        <v>14.44</v>
      </c>
      <c r="J11811">
        <v>13</v>
      </c>
      <c r="K11811">
        <v>15.48</v>
      </c>
      <c r="L11811">
        <v>14.66</v>
      </c>
      <c r="M11811">
        <v>15.05</v>
      </c>
      <c r="N11811">
        <v>16.13</v>
      </c>
      <c r="O11811">
        <v>13.16</v>
      </c>
      <c r="P11811">
        <v>14.65</v>
      </c>
      <c r="Q11811">
        <v>14.36</v>
      </c>
      <c r="R11811">
        <v>15.19</v>
      </c>
      <c r="S11811">
        <v>13.15</v>
      </c>
      <c r="T11811">
        <v>17.77</v>
      </c>
      <c r="U11811">
        <v>14.39</v>
      </c>
      <c r="V11811">
        <v>14.92</v>
      </c>
      <c r="W11811">
        <v>15.39</v>
      </c>
      <c r="X11811">
        <v>10.73</v>
      </c>
      <c r="Y11811">
        <v>15.76</v>
      </c>
      <c r="Z11811">
        <v>10.15</v>
      </c>
      <c r="AA11811">
        <v>16.38</v>
      </c>
      <c r="AB11811">
        <v>14.62</v>
      </c>
      <c r="AC11811">
        <v>13.19</v>
      </c>
      <c r="AD11811">
        <v>14.75</v>
      </c>
      <c r="AE11811">
        <v>17.149999999999999</v>
      </c>
    </row>
    <row r="11812" spans="1:31">
      <c r="A11812" t="s">
        <v>14387</v>
      </c>
      <c r="B11812" t="s">
        <v>23621</v>
      </c>
      <c r="C11812" t="s">
        <v>23622</v>
      </c>
      <c r="D11812" t="s">
        <v>13190</v>
      </c>
      <c r="E11812">
        <v>29.99</v>
      </c>
      <c r="F11812">
        <v>22.11</v>
      </c>
      <c r="G11812">
        <v>18.43</v>
      </c>
      <c r="H11812">
        <v>17.670000000000002</v>
      </c>
      <c r="I11812">
        <v>26.9</v>
      </c>
      <c r="J11812">
        <v>24.22</v>
      </c>
      <c r="K11812">
        <v>28.84</v>
      </c>
      <c r="L11812">
        <v>27.3</v>
      </c>
      <c r="M11812">
        <v>28.02</v>
      </c>
      <c r="N11812">
        <v>30.04</v>
      </c>
      <c r="O11812">
        <v>24.51</v>
      </c>
      <c r="P11812">
        <v>27.29</v>
      </c>
      <c r="Q11812">
        <v>26.75</v>
      </c>
      <c r="R11812">
        <v>28.29</v>
      </c>
      <c r="S11812">
        <v>24.5</v>
      </c>
      <c r="T11812">
        <v>33.1</v>
      </c>
      <c r="U11812">
        <v>26.8</v>
      </c>
      <c r="V11812">
        <v>27.79</v>
      </c>
      <c r="W11812">
        <v>28.66</v>
      </c>
      <c r="X11812">
        <v>19.989999999999998</v>
      </c>
      <c r="Y11812">
        <v>29.35</v>
      </c>
      <c r="Z11812">
        <v>18.899999999999999</v>
      </c>
      <c r="AA11812">
        <v>30.51</v>
      </c>
      <c r="AB11812">
        <v>27.23</v>
      </c>
      <c r="AC11812">
        <v>24.57</v>
      </c>
      <c r="AD11812">
        <v>27.47</v>
      </c>
      <c r="AE11812">
        <v>31.94</v>
      </c>
    </row>
    <row r="11813" spans="1:31">
      <c r="A11813" t="s">
        <v>14387</v>
      </c>
      <c r="B11813" t="s">
        <v>23623</v>
      </c>
      <c r="C11813" t="s">
        <v>23624</v>
      </c>
      <c r="D11813" t="s">
        <v>101</v>
      </c>
      <c r="E11813">
        <v>2.2400000000000002</v>
      </c>
      <c r="F11813">
        <v>1.91</v>
      </c>
      <c r="G11813">
        <v>1.99</v>
      </c>
      <c r="H11813">
        <v>3.28</v>
      </c>
      <c r="I11813">
        <v>2.1</v>
      </c>
      <c r="J11813">
        <v>2.2200000000000002</v>
      </c>
      <c r="K11813">
        <v>1.76</v>
      </c>
      <c r="L11813">
        <v>1.96</v>
      </c>
      <c r="M11813">
        <v>2.27</v>
      </c>
      <c r="N11813">
        <v>2.27</v>
      </c>
      <c r="O11813">
        <v>1.93</v>
      </c>
      <c r="P11813">
        <v>2.11</v>
      </c>
      <c r="Q11813">
        <v>4.01</v>
      </c>
      <c r="R11813">
        <v>1.82</v>
      </c>
      <c r="S11813">
        <v>2.5</v>
      </c>
      <c r="T11813">
        <v>2.38</v>
      </c>
      <c r="U11813">
        <v>2.71</v>
      </c>
      <c r="V11813">
        <v>1.99</v>
      </c>
      <c r="W11813">
        <v>2.13</v>
      </c>
      <c r="X11813">
        <v>1.86</v>
      </c>
      <c r="Y11813">
        <v>2.0499999999999998</v>
      </c>
      <c r="Z11813">
        <v>1.83</v>
      </c>
      <c r="AA11813">
        <v>2.58</v>
      </c>
      <c r="AB11813">
        <v>2.13</v>
      </c>
      <c r="AC11813">
        <v>2.88</v>
      </c>
      <c r="AD11813">
        <v>2.27</v>
      </c>
      <c r="AE11813">
        <v>2.27</v>
      </c>
    </row>
    <row r="11814" spans="1:31">
      <c r="A11814" t="s">
        <v>14387</v>
      </c>
      <c r="B11814" t="s">
        <v>23625</v>
      </c>
      <c r="C11814" t="s">
        <v>23626</v>
      </c>
      <c r="D11814" t="s">
        <v>13190</v>
      </c>
      <c r="E11814">
        <v>35.520000000000003</v>
      </c>
      <c r="F11814">
        <v>26.18</v>
      </c>
      <c r="G11814">
        <v>21.82</v>
      </c>
      <c r="H11814">
        <v>20.93</v>
      </c>
      <c r="I11814">
        <v>31.85</v>
      </c>
      <c r="J11814">
        <v>28.68</v>
      </c>
      <c r="K11814">
        <v>34.15</v>
      </c>
      <c r="L11814">
        <v>32.33</v>
      </c>
      <c r="M11814">
        <v>33.18</v>
      </c>
      <c r="N11814">
        <v>35.58</v>
      </c>
      <c r="O11814">
        <v>29.03</v>
      </c>
      <c r="P11814">
        <v>32.32</v>
      </c>
      <c r="Q11814">
        <v>31.68</v>
      </c>
      <c r="R11814">
        <v>33.5</v>
      </c>
      <c r="S11814">
        <v>29.01</v>
      </c>
      <c r="T11814">
        <v>39.200000000000003</v>
      </c>
      <c r="U11814">
        <v>31.74</v>
      </c>
      <c r="V11814">
        <v>32.909999999999997</v>
      </c>
      <c r="W11814">
        <v>33.950000000000003</v>
      </c>
      <c r="X11814">
        <v>23.67</v>
      </c>
      <c r="Y11814">
        <v>34.76</v>
      </c>
      <c r="Z11814">
        <v>22.38</v>
      </c>
      <c r="AA11814">
        <v>36.130000000000003</v>
      </c>
      <c r="AB11814">
        <v>32.24</v>
      </c>
      <c r="AC11814">
        <v>29.1</v>
      </c>
      <c r="AD11814">
        <v>32.53</v>
      </c>
      <c r="AE11814">
        <v>37.83</v>
      </c>
    </row>
    <row r="11815" spans="1:31">
      <c r="A11815" t="s">
        <v>14387</v>
      </c>
      <c r="B11815" t="s">
        <v>23627</v>
      </c>
      <c r="C11815" t="s">
        <v>23628</v>
      </c>
      <c r="D11815" t="s">
        <v>104</v>
      </c>
      <c r="E11815">
        <v>7.76</v>
      </c>
      <c r="F11815">
        <v>5.85</v>
      </c>
      <c r="G11815">
        <v>5.34</v>
      </c>
      <c r="H11815">
        <v>6.21</v>
      </c>
      <c r="I11815">
        <v>7.26</v>
      </c>
      <c r="J11815">
        <v>5.52</v>
      </c>
      <c r="K11815">
        <v>5.39</v>
      </c>
      <c r="L11815">
        <v>6</v>
      </c>
      <c r="M11815">
        <v>5.66</v>
      </c>
      <c r="N11815">
        <v>5.1100000000000003</v>
      </c>
      <c r="O11815">
        <v>5.1100000000000003</v>
      </c>
      <c r="P11815">
        <v>6.2</v>
      </c>
      <c r="Q11815">
        <v>6.03</v>
      </c>
      <c r="R11815">
        <v>6.76</v>
      </c>
      <c r="S11815">
        <v>6.75</v>
      </c>
      <c r="T11815">
        <v>6.5</v>
      </c>
      <c r="U11815">
        <v>5.85</v>
      </c>
      <c r="V11815">
        <v>5.41</v>
      </c>
      <c r="W11815">
        <v>5.46</v>
      </c>
      <c r="X11815">
        <v>4.79</v>
      </c>
      <c r="Y11815">
        <v>5.34</v>
      </c>
      <c r="Z11815">
        <v>5.34</v>
      </c>
      <c r="AA11815">
        <v>7.31</v>
      </c>
      <c r="AB11815">
        <v>6.39</v>
      </c>
      <c r="AC11815">
        <v>7.68</v>
      </c>
      <c r="AD11815">
        <v>5.34</v>
      </c>
      <c r="AE11815">
        <v>5.34</v>
      </c>
    </row>
    <row r="11816" spans="1:31">
      <c r="A11816" t="s">
        <v>14387</v>
      </c>
      <c r="B11816" t="s">
        <v>23629</v>
      </c>
      <c r="C11816" t="s">
        <v>23630</v>
      </c>
      <c r="D11816" t="s">
        <v>104</v>
      </c>
      <c r="E11816">
        <v>50.27</v>
      </c>
      <c r="F11816">
        <v>56.78</v>
      </c>
      <c r="G11816">
        <v>40.03</v>
      </c>
      <c r="H11816">
        <v>40.340000000000003</v>
      </c>
      <c r="I11816">
        <v>49.65</v>
      </c>
      <c r="J11816">
        <v>46.54</v>
      </c>
      <c r="K11816">
        <v>43.44</v>
      </c>
      <c r="L11816">
        <v>53.99</v>
      </c>
      <c r="M11816">
        <v>31.34</v>
      </c>
      <c r="N11816">
        <v>40.340000000000003</v>
      </c>
      <c r="O11816">
        <v>50.58</v>
      </c>
      <c r="P11816">
        <v>40.96</v>
      </c>
      <c r="Q11816">
        <v>42.51</v>
      </c>
      <c r="R11816">
        <v>47.78</v>
      </c>
      <c r="S11816">
        <v>41.27</v>
      </c>
      <c r="T11816">
        <v>41.27</v>
      </c>
      <c r="U11816">
        <v>52.13</v>
      </c>
      <c r="V11816">
        <v>33.51</v>
      </c>
      <c r="W11816">
        <v>46.54</v>
      </c>
      <c r="X11816">
        <v>55.85</v>
      </c>
      <c r="Y11816">
        <v>34.44</v>
      </c>
      <c r="Z11816">
        <v>28.85</v>
      </c>
      <c r="AA11816">
        <v>30.72</v>
      </c>
      <c r="AB11816">
        <v>37.85</v>
      </c>
      <c r="AC11816">
        <v>40.340000000000003</v>
      </c>
      <c r="AD11816">
        <v>40.340000000000003</v>
      </c>
      <c r="AE11816">
        <v>49.65</v>
      </c>
    </row>
    <row r="11817" spans="1:31">
      <c r="A11817" t="s">
        <v>14387</v>
      </c>
      <c r="B11817" t="s">
        <v>23631</v>
      </c>
      <c r="C11817" t="s">
        <v>23632</v>
      </c>
      <c r="D11817" t="s">
        <v>104</v>
      </c>
      <c r="E11817">
        <v>77.7</v>
      </c>
      <c r="F11817">
        <v>49.97</v>
      </c>
      <c r="G11817">
        <v>61.29</v>
      </c>
      <c r="H11817">
        <v>92.66</v>
      </c>
      <c r="I11817">
        <v>65.58</v>
      </c>
      <c r="J11817">
        <v>64.22</v>
      </c>
      <c r="K11817">
        <v>64.22</v>
      </c>
      <c r="L11817">
        <v>72.77</v>
      </c>
      <c r="M11817">
        <v>38.659999999999997</v>
      </c>
      <c r="N11817">
        <v>73.94</v>
      </c>
      <c r="O11817">
        <v>64.22</v>
      </c>
      <c r="P11817">
        <v>62.36</v>
      </c>
      <c r="Q11817">
        <v>79.02</v>
      </c>
      <c r="R11817">
        <v>70.53</v>
      </c>
      <c r="S11817">
        <v>90.58</v>
      </c>
      <c r="T11817">
        <v>45.7</v>
      </c>
      <c r="U11817">
        <v>45.6</v>
      </c>
      <c r="V11817">
        <v>57.15</v>
      </c>
      <c r="W11817">
        <v>64.22</v>
      </c>
      <c r="X11817">
        <v>60.73</v>
      </c>
      <c r="Y11817">
        <v>59.86</v>
      </c>
      <c r="Z11817">
        <v>58.3</v>
      </c>
      <c r="AA11817">
        <v>42.66</v>
      </c>
      <c r="AB11817">
        <v>54.66</v>
      </c>
      <c r="AC11817">
        <v>64.22</v>
      </c>
      <c r="AD11817">
        <v>64.22</v>
      </c>
      <c r="AE11817">
        <v>47.84</v>
      </c>
    </row>
    <row r="11818" spans="1:31">
      <c r="A11818" t="s">
        <v>14387</v>
      </c>
      <c r="B11818" t="s">
        <v>23633</v>
      </c>
      <c r="C11818" t="s">
        <v>23634</v>
      </c>
      <c r="D11818" t="s">
        <v>104</v>
      </c>
      <c r="E11818">
        <v>8.8699999999999992</v>
      </c>
      <c r="F11818">
        <v>10.130000000000001</v>
      </c>
      <c r="G11818">
        <v>5.9</v>
      </c>
      <c r="H11818">
        <v>8.07</v>
      </c>
      <c r="I11818">
        <v>6.51</v>
      </c>
      <c r="J11818">
        <v>7.06</v>
      </c>
      <c r="K11818">
        <v>8.59</v>
      </c>
      <c r="L11818">
        <v>7.23</v>
      </c>
      <c r="M11818">
        <v>5.23</v>
      </c>
      <c r="N11818">
        <v>7.15</v>
      </c>
      <c r="O11818">
        <v>7.44</v>
      </c>
      <c r="P11818">
        <v>7.61</v>
      </c>
      <c r="Q11818">
        <v>6.8</v>
      </c>
      <c r="R11818">
        <v>7.66</v>
      </c>
      <c r="S11818">
        <v>8.17</v>
      </c>
      <c r="T11818">
        <v>9.02</v>
      </c>
      <c r="U11818">
        <v>7.97</v>
      </c>
      <c r="V11818">
        <v>10.55</v>
      </c>
      <c r="W11818">
        <v>6.81</v>
      </c>
      <c r="X11818">
        <v>7.57</v>
      </c>
      <c r="Y11818">
        <v>8.08</v>
      </c>
      <c r="Z11818">
        <v>6.06</v>
      </c>
      <c r="AA11818">
        <v>8.3800000000000008</v>
      </c>
      <c r="AB11818">
        <v>7.91</v>
      </c>
      <c r="AC11818">
        <v>6.45</v>
      </c>
      <c r="AD11818">
        <v>7.88</v>
      </c>
      <c r="AE11818">
        <v>7</v>
      </c>
    </row>
    <row r="11819" spans="1:31">
      <c r="A11819" t="s">
        <v>14387</v>
      </c>
      <c r="B11819" t="s">
        <v>23635</v>
      </c>
      <c r="C11819" t="s">
        <v>23636</v>
      </c>
      <c r="D11819" t="s">
        <v>104</v>
      </c>
      <c r="E11819">
        <v>10.43</v>
      </c>
      <c r="F11819">
        <v>11.9</v>
      </c>
      <c r="G11819">
        <v>6.94</v>
      </c>
      <c r="H11819">
        <v>9.48</v>
      </c>
      <c r="I11819">
        <v>7.65</v>
      </c>
      <c r="J11819">
        <v>8.3000000000000007</v>
      </c>
      <c r="K11819">
        <v>10.1</v>
      </c>
      <c r="L11819">
        <v>8.5</v>
      </c>
      <c r="M11819">
        <v>6.15</v>
      </c>
      <c r="N11819">
        <v>8.4</v>
      </c>
      <c r="O11819">
        <v>8.75</v>
      </c>
      <c r="P11819">
        <v>8.9499999999999993</v>
      </c>
      <c r="Q11819">
        <v>7.99</v>
      </c>
      <c r="R11819">
        <v>9</v>
      </c>
      <c r="S11819">
        <v>9.6</v>
      </c>
      <c r="T11819">
        <v>10.6</v>
      </c>
      <c r="U11819">
        <v>9.3699999999999992</v>
      </c>
      <c r="V11819">
        <v>12.4</v>
      </c>
      <c r="W11819">
        <v>8</v>
      </c>
      <c r="X11819">
        <v>8.9</v>
      </c>
      <c r="Y11819">
        <v>9.5</v>
      </c>
      <c r="Z11819">
        <v>7.13</v>
      </c>
      <c r="AA11819">
        <v>9.85</v>
      </c>
      <c r="AB11819">
        <v>9.3000000000000007</v>
      </c>
      <c r="AC11819">
        <v>7.58</v>
      </c>
      <c r="AD11819">
        <v>9.26</v>
      </c>
      <c r="AE11819">
        <v>8.23</v>
      </c>
    </row>
    <row r="11820" spans="1:31">
      <c r="A11820" t="s">
        <v>14387</v>
      </c>
      <c r="B11820" t="s">
        <v>23637</v>
      </c>
      <c r="C11820" t="s">
        <v>23638</v>
      </c>
      <c r="D11820" t="s">
        <v>104</v>
      </c>
      <c r="E11820">
        <v>15.9</v>
      </c>
      <c r="F11820">
        <v>18.14</v>
      </c>
      <c r="G11820">
        <v>10.58</v>
      </c>
      <c r="H11820">
        <v>14.45</v>
      </c>
      <c r="I11820">
        <v>11.66</v>
      </c>
      <c r="J11820">
        <v>12.65</v>
      </c>
      <c r="K11820">
        <v>15.4</v>
      </c>
      <c r="L11820">
        <v>12.96</v>
      </c>
      <c r="M11820">
        <v>9.3699999999999992</v>
      </c>
      <c r="N11820">
        <v>12.81</v>
      </c>
      <c r="O11820">
        <v>13.34</v>
      </c>
      <c r="P11820">
        <v>13.64</v>
      </c>
      <c r="Q11820">
        <v>12.18</v>
      </c>
      <c r="R11820">
        <v>13.72</v>
      </c>
      <c r="S11820">
        <v>14.64</v>
      </c>
      <c r="T11820">
        <v>16.16</v>
      </c>
      <c r="U11820">
        <v>14.29</v>
      </c>
      <c r="V11820">
        <v>18.91</v>
      </c>
      <c r="W11820">
        <v>12.2</v>
      </c>
      <c r="X11820">
        <v>13.57</v>
      </c>
      <c r="Y11820">
        <v>14.48</v>
      </c>
      <c r="Z11820">
        <v>10.87</v>
      </c>
      <c r="AA11820">
        <v>15.02</v>
      </c>
      <c r="AB11820">
        <v>14.18</v>
      </c>
      <c r="AC11820">
        <v>11.56</v>
      </c>
      <c r="AD11820">
        <v>14.12</v>
      </c>
      <c r="AE11820">
        <v>12.55</v>
      </c>
    </row>
    <row r="11821" spans="1:31">
      <c r="A11821" t="s">
        <v>14387</v>
      </c>
      <c r="B11821" t="s">
        <v>23639</v>
      </c>
      <c r="C11821" t="s">
        <v>23640</v>
      </c>
      <c r="D11821" t="s">
        <v>104</v>
      </c>
      <c r="E11821">
        <v>18.059999999999999</v>
      </c>
      <c r="F11821">
        <v>20.61</v>
      </c>
      <c r="G11821">
        <v>12.02</v>
      </c>
      <c r="H11821">
        <v>16.420000000000002</v>
      </c>
      <c r="I11821">
        <v>13.25</v>
      </c>
      <c r="J11821">
        <v>14.37</v>
      </c>
      <c r="K11821">
        <v>17.489999999999998</v>
      </c>
      <c r="L11821">
        <v>14.72</v>
      </c>
      <c r="M11821">
        <v>10.65</v>
      </c>
      <c r="N11821">
        <v>14.55</v>
      </c>
      <c r="O11821">
        <v>15.15</v>
      </c>
      <c r="P11821">
        <v>15.5</v>
      </c>
      <c r="Q11821">
        <v>13.84</v>
      </c>
      <c r="R11821">
        <v>15.59</v>
      </c>
      <c r="S11821">
        <v>16.63</v>
      </c>
      <c r="T11821">
        <v>18.36</v>
      </c>
      <c r="U11821">
        <v>16.23</v>
      </c>
      <c r="V11821">
        <v>21.48</v>
      </c>
      <c r="W11821">
        <v>13.85</v>
      </c>
      <c r="X11821">
        <v>15.41</v>
      </c>
      <c r="Y11821">
        <v>16.45</v>
      </c>
      <c r="Z11821">
        <v>12.35</v>
      </c>
      <c r="AA11821">
        <v>17.059999999999999</v>
      </c>
      <c r="AB11821">
        <v>16.11</v>
      </c>
      <c r="AC11821">
        <v>13.13</v>
      </c>
      <c r="AD11821">
        <v>16.04</v>
      </c>
      <c r="AE11821">
        <v>14.25</v>
      </c>
    </row>
    <row r="11822" spans="1:31">
      <c r="A11822" t="s">
        <v>14387</v>
      </c>
      <c r="B11822" t="s">
        <v>23641</v>
      </c>
      <c r="C11822" t="s">
        <v>23642</v>
      </c>
      <c r="D11822" t="s">
        <v>104</v>
      </c>
      <c r="E11822">
        <v>11.35</v>
      </c>
      <c r="F11822">
        <v>12.95</v>
      </c>
      <c r="G11822">
        <v>7.55</v>
      </c>
      <c r="H11822">
        <v>10.32</v>
      </c>
      <c r="I11822">
        <v>8.33</v>
      </c>
      <c r="J11822">
        <v>9.0299999999999994</v>
      </c>
      <c r="K11822">
        <v>10.99</v>
      </c>
      <c r="L11822">
        <v>9.25</v>
      </c>
      <c r="M11822">
        <v>6.69</v>
      </c>
      <c r="N11822">
        <v>9.14</v>
      </c>
      <c r="O11822">
        <v>9.52</v>
      </c>
      <c r="P11822">
        <v>9.74</v>
      </c>
      <c r="Q11822">
        <v>8.6999999999999993</v>
      </c>
      <c r="R11822">
        <v>9.8000000000000007</v>
      </c>
      <c r="S11822">
        <v>10.45</v>
      </c>
      <c r="T11822">
        <v>11.54</v>
      </c>
      <c r="U11822">
        <v>10.199999999999999</v>
      </c>
      <c r="V11822">
        <v>13.5</v>
      </c>
      <c r="W11822">
        <v>8.7100000000000009</v>
      </c>
      <c r="X11822">
        <v>9.69</v>
      </c>
      <c r="Y11822">
        <v>10.34</v>
      </c>
      <c r="Z11822">
        <v>7.76</v>
      </c>
      <c r="AA11822">
        <v>10.72</v>
      </c>
      <c r="AB11822">
        <v>10.119999999999999</v>
      </c>
      <c r="AC11822">
        <v>8.25</v>
      </c>
      <c r="AD11822">
        <v>10.08</v>
      </c>
      <c r="AE11822">
        <v>8.9600000000000009</v>
      </c>
    </row>
    <row r="11823" spans="1:31">
      <c r="A11823" t="s">
        <v>14387</v>
      </c>
      <c r="B11823" t="s">
        <v>23643</v>
      </c>
      <c r="C11823" t="s">
        <v>23644</v>
      </c>
      <c r="D11823" t="s">
        <v>104</v>
      </c>
      <c r="E11823">
        <v>51.35</v>
      </c>
      <c r="F11823">
        <v>58.59</v>
      </c>
      <c r="G11823">
        <v>34.17</v>
      </c>
      <c r="H11823">
        <v>46.68</v>
      </c>
      <c r="I11823">
        <v>37.67</v>
      </c>
      <c r="J11823">
        <v>40.869999999999997</v>
      </c>
      <c r="K11823">
        <v>49.73</v>
      </c>
      <c r="L11823">
        <v>41.85</v>
      </c>
      <c r="M11823">
        <v>30.28</v>
      </c>
      <c r="N11823">
        <v>41.36</v>
      </c>
      <c r="O11823">
        <v>43.08</v>
      </c>
      <c r="P11823">
        <v>44.07</v>
      </c>
      <c r="Q11823">
        <v>39.340000000000003</v>
      </c>
      <c r="R11823">
        <v>44.31</v>
      </c>
      <c r="S11823">
        <v>47.27</v>
      </c>
      <c r="T11823">
        <v>52.19</v>
      </c>
      <c r="U11823">
        <v>46.14</v>
      </c>
      <c r="V11823">
        <v>61.06</v>
      </c>
      <c r="W11823">
        <v>39.39</v>
      </c>
      <c r="X11823">
        <v>43.82</v>
      </c>
      <c r="Y11823">
        <v>46.78</v>
      </c>
      <c r="Z11823">
        <v>35.1</v>
      </c>
      <c r="AA11823">
        <v>48.5</v>
      </c>
      <c r="AB11823">
        <v>45.79</v>
      </c>
      <c r="AC11823">
        <v>37.32</v>
      </c>
      <c r="AD11823">
        <v>45.59</v>
      </c>
      <c r="AE11823">
        <v>40.520000000000003</v>
      </c>
    </row>
    <row r="11824" spans="1:31">
      <c r="A11824" t="s">
        <v>14387</v>
      </c>
      <c r="B11824" t="s">
        <v>23645</v>
      </c>
      <c r="C11824" t="s">
        <v>23646</v>
      </c>
      <c r="D11824" t="s">
        <v>104</v>
      </c>
      <c r="E11824">
        <v>48.39</v>
      </c>
      <c r="F11824">
        <v>55.21</v>
      </c>
      <c r="G11824">
        <v>32.200000000000003</v>
      </c>
      <c r="H11824">
        <v>43.98</v>
      </c>
      <c r="I11824">
        <v>35.49</v>
      </c>
      <c r="J11824">
        <v>38.51</v>
      </c>
      <c r="K11824">
        <v>46.86</v>
      </c>
      <c r="L11824">
        <v>39.44</v>
      </c>
      <c r="M11824">
        <v>28.53</v>
      </c>
      <c r="N11824">
        <v>38.97</v>
      </c>
      <c r="O11824">
        <v>40.6</v>
      </c>
      <c r="P11824">
        <v>41.52</v>
      </c>
      <c r="Q11824">
        <v>37.07</v>
      </c>
      <c r="R11824">
        <v>41.76</v>
      </c>
      <c r="S11824">
        <v>44.54</v>
      </c>
      <c r="T11824">
        <v>49.18</v>
      </c>
      <c r="U11824">
        <v>43.47</v>
      </c>
      <c r="V11824">
        <v>57.53</v>
      </c>
      <c r="W11824">
        <v>37.119999999999997</v>
      </c>
      <c r="X11824">
        <v>41.29</v>
      </c>
      <c r="Y11824">
        <v>44.08</v>
      </c>
      <c r="Z11824">
        <v>33.08</v>
      </c>
      <c r="AA11824">
        <v>45.7</v>
      </c>
      <c r="AB11824">
        <v>43.15</v>
      </c>
      <c r="AC11824">
        <v>35.17</v>
      </c>
      <c r="AD11824">
        <v>42.96</v>
      </c>
      <c r="AE11824">
        <v>38.18</v>
      </c>
    </row>
    <row r="11825" spans="1:31">
      <c r="A11825" t="s">
        <v>14387</v>
      </c>
      <c r="B11825" t="s">
        <v>23647</v>
      </c>
      <c r="C11825" t="s">
        <v>23648</v>
      </c>
      <c r="D11825" t="s">
        <v>104</v>
      </c>
      <c r="E11825">
        <v>12.43</v>
      </c>
      <c r="F11825">
        <v>14.18</v>
      </c>
      <c r="G11825">
        <v>8.27</v>
      </c>
      <c r="H11825">
        <v>11.3</v>
      </c>
      <c r="I11825">
        <v>9.1199999999999992</v>
      </c>
      <c r="J11825">
        <v>9.89</v>
      </c>
      <c r="K11825">
        <v>12.04</v>
      </c>
      <c r="L11825">
        <v>10.130000000000001</v>
      </c>
      <c r="M11825">
        <v>7.33</v>
      </c>
      <c r="N11825">
        <v>10.01</v>
      </c>
      <c r="O11825">
        <v>10.43</v>
      </c>
      <c r="P11825">
        <v>10.67</v>
      </c>
      <c r="Q11825">
        <v>9.52</v>
      </c>
      <c r="R11825">
        <v>10.73</v>
      </c>
      <c r="S11825">
        <v>11.44</v>
      </c>
      <c r="T11825">
        <v>12.63</v>
      </c>
      <c r="U11825">
        <v>11.17</v>
      </c>
      <c r="V11825">
        <v>14.78</v>
      </c>
      <c r="W11825">
        <v>9.5299999999999994</v>
      </c>
      <c r="X11825">
        <v>10.61</v>
      </c>
      <c r="Y11825">
        <v>11.32</v>
      </c>
      <c r="Z11825">
        <v>8.5</v>
      </c>
      <c r="AA11825">
        <v>11.74</v>
      </c>
      <c r="AB11825">
        <v>11.08</v>
      </c>
      <c r="AC11825">
        <v>9.0299999999999994</v>
      </c>
      <c r="AD11825">
        <v>11.04</v>
      </c>
      <c r="AE11825">
        <v>9.81</v>
      </c>
    </row>
    <row r="11826" spans="1:31">
      <c r="A11826" t="s">
        <v>14387</v>
      </c>
      <c r="B11826" t="s">
        <v>23649</v>
      </c>
      <c r="C11826" t="s">
        <v>23650</v>
      </c>
      <c r="D11826" t="s">
        <v>104</v>
      </c>
      <c r="E11826">
        <v>17.649999999999999</v>
      </c>
      <c r="F11826">
        <v>20.14</v>
      </c>
      <c r="G11826">
        <v>11.75</v>
      </c>
      <c r="H11826">
        <v>16.05</v>
      </c>
      <c r="I11826">
        <v>12.95</v>
      </c>
      <c r="J11826">
        <v>14.05</v>
      </c>
      <c r="K11826">
        <v>17.100000000000001</v>
      </c>
      <c r="L11826">
        <v>14.39</v>
      </c>
      <c r="M11826">
        <v>10.41</v>
      </c>
      <c r="N11826">
        <v>14.22</v>
      </c>
      <c r="O11826">
        <v>14.81</v>
      </c>
      <c r="P11826">
        <v>15.15</v>
      </c>
      <c r="Q11826">
        <v>13.52</v>
      </c>
      <c r="R11826">
        <v>15.23</v>
      </c>
      <c r="S11826">
        <v>16.25</v>
      </c>
      <c r="T11826">
        <v>17.940000000000001</v>
      </c>
      <c r="U11826">
        <v>15.86</v>
      </c>
      <c r="V11826">
        <v>20.99</v>
      </c>
      <c r="W11826">
        <v>13.54</v>
      </c>
      <c r="X11826">
        <v>15.06</v>
      </c>
      <c r="Y11826">
        <v>16.079999999999998</v>
      </c>
      <c r="Z11826">
        <v>12.07</v>
      </c>
      <c r="AA11826">
        <v>16.670000000000002</v>
      </c>
      <c r="AB11826">
        <v>15.74</v>
      </c>
      <c r="AC11826">
        <v>12.83</v>
      </c>
      <c r="AD11826">
        <v>15.67</v>
      </c>
      <c r="AE11826">
        <v>13.93</v>
      </c>
    </row>
    <row r="11827" spans="1:31">
      <c r="A11827" t="s">
        <v>14387</v>
      </c>
      <c r="B11827" t="s">
        <v>23651</v>
      </c>
      <c r="C11827" t="s">
        <v>23652</v>
      </c>
      <c r="D11827" t="s">
        <v>104</v>
      </c>
      <c r="E11827">
        <v>18.66</v>
      </c>
      <c r="F11827">
        <v>21.29</v>
      </c>
      <c r="G11827">
        <v>12.42</v>
      </c>
      <c r="H11827">
        <v>16.96</v>
      </c>
      <c r="I11827">
        <v>13.69</v>
      </c>
      <c r="J11827">
        <v>14.85</v>
      </c>
      <c r="K11827">
        <v>18.07</v>
      </c>
      <c r="L11827">
        <v>15.21</v>
      </c>
      <c r="M11827">
        <v>11</v>
      </c>
      <c r="N11827">
        <v>15.03</v>
      </c>
      <c r="O11827">
        <v>15.66</v>
      </c>
      <c r="P11827">
        <v>16.010000000000002</v>
      </c>
      <c r="Q11827">
        <v>14.3</v>
      </c>
      <c r="R11827">
        <v>16.100000000000001</v>
      </c>
      <c r="S11827">
        <v>17.18</v>
      </c>
      <c r="T11827">
        <v>18.97</v>
      </c>
      <c r="U11827">
        <v>16.77</v>
      </c>
      <c r="V11827">
        <v>22.19</v>
      </c>
      <c r="W11827">
        <v>14.31</v>
      </c>
      <c r="X11827">
        <v>15.92</v>
      </c>
      <c r="Y11827">
        <v>17</v>
      </c>
      <c r="Z11827">
        <v>12.76</v>
      </c>
      <c r="AA11827">
        <v>17.62</v>
      </c>
      <c r="AB11827">
        <v>16.64</v>
      </c>
      <c r="AC11827">
        <v>13.56</v>
      </c>
      <c r="AD11827">
        <v>16.57</v>
      </c>
      <c r="AE11827">
        <v>14.72</v>
      </c>
    </row>
    <row r="11828" spans="1:31">
      <c r="A11828" t="s">
        <v>14387</v>
      </c>
      <c r="B11828" t="s">
        <v>23653</v>
      </c>
      <c r="C11828" t="s">
        <v>23654</v>
      </c>
      <c r="D11828" t="s">
        <v>104</v>
      </c>
      <c r="E11828">
        <v>22.99</v>
      </c>
      <c r="F11828">
        <v>26.23</v>
      </c>
      <c r="G11828">
        <v>15.29</v>
      </c>
      <c r="H11828">
        <v>20.89</v>
      </c>
      <c r="I11828">
        <v>16.86</v>
      </c>
      <c r="J11828">
        <v>18.29</v>
      </c>
      <c r="K11828">
        <v>22.26</v>
      </c>
      <c r="L11828">
        <v>18.73</v>
      </c>
      <c r="M11828">
        <v>13.55</v>
      </c>
      <c r="N11828">
        <v>18.510000000000002</v>
      </c>
      <c r="O11828">
        <v>19.28</v>
      </c>
      <c r="P11828">
        <v>19.73</v>
      </c>
      <c r="Q11828">
        <v>17.61</v>
      </c>
      <c r="R11828">
        <v>19.84</v>
      </c>
      <c r="S11828">
        <v>21.16</v>
      </c>
      <c r="T11828">
        <v>23.36</v>
      </c>
      <c r="U11828">
        <v>20.65</v>
      </c>
      <c r="V11828">
        <v>27.33</v>
      </c>
      <c r="W11828">
        <v>17.63</v>
      </c>
      <c r="X11828">
        <v>19.62</v>
      </c>
      <c r="Y11828">
        <v>20.94</v>
      </c>
      <c r="Z11828">
        <v>15.71</v>
      </c>
      <c r="AA11828">
        <v>21.71</v>
      </c>
      <c r="AB11828">
        <v>20.5</v>
      </c>
      <c r="AC11828">
        <v>16.71</v>
      </c>
      <c r="AD11828">
        <v>20.41</v>
      </c>
      <c r="AE11828">
        <v>18.14</v>
      </c>
    </row>
    <row r="11829" spans="1:31">
      <c r="A11829" t="s">
        <v>14387</v>
      </c>
      <c r="B11829" t="s">
        <v>23655</v>
      </c>
      <c r="C11829" t="s">
        <v>23656</v>
      </c>
      <c r="D11829" t="s">
        <v>104</v>
      </c>
      <c r="E11829">
        <v>36.54</v>
      </c>
      <c r="F11829">
        <v>41.69</v>
      </c>
      <c r="G11829">
        <v>24.31</v>
      </c>
      <c r="H11829">
        <v>33.21</v>
      </c>
      <c r="I11829">
        <v>26.8</v>
      </c>
      <c r="J11829">
        <v>29.08</v>
      </c>
      <c r="K11829">
        <v>35.380000000000003</v>
      </c>
      <c r="L11829">
        <v>29.78</v>
      </c>
      <c r="M11829">
        <v>21.54</v>
      </c>
      <c r="N11829">
        <v>29.43</v>
      </c>
      <c r="O11829">
        <v>30.65</v>
      </c>
      <c r="P11829">
        <v>31.35</v>
      </c>
      <c r="Q11829">
        <v>27.99</v>
      </c>
      <c r="R11829">
        <v>31.53</v>
      </c>
      <c r="S11829">
        <v>33.630000000000003</v>
      </c>
      <c r="T11829">
        <v>37.14</v>
      </c>
      <c r="U11829">
        <v>32.83</v>
      </c>
      <c r="V11829">
        <v>43.44</v>
      </c>
      <c r="W11829">
        <v>28.03</v>
      </c>
      <c r="X11829">
        <v>31.18</v>
      </c>
      <c r="Y11829">
        <v>33.28</v>
      </c>
      <c r="Z11829">
        <v>24.98</v>
      </c>
      <c r="AA11829">
        <v>34.51</v>
      </c>
      <c r="AB11829">
        <v>32.58</v>
      </c>
      <c r="AC11829">
        <v>26.55</v>
      </c>
      <c r="AD11829">
        <v>32.44</v>
      </c>
      <c r="AE11829">
        <v>28.83</v>
      </c>
    </row>
    <row r="11830" spans="1:31">
      <c r="A11830" t="s">
        <v>14387</v>
      </c>
      <c r="B11830" t="s">
        <v>23657</v>
      </c>
      <c r="C11830" t="s">
        <v>23658</v>
      </c>
      <c r="D11830" t="s">
        <v>104</v>
      </c>
      <c r="E11830">
        <v>40.57</v>
      </c>
      <c r="F11830">
        <v>46.29</v>
      </c>
      <c r="G11830">
        <v>26.99</v>
      </c>
      <c r="H11830">
        <v>36.869999999999997</v>
      </c>
      <c r="I11830">
        <v>29.75</v>
      </c>
      <c r="J11830">
        <v>32.28</v>
      </c>
      <c r="K11830">
        <v>39.29</v>
      </c>
      <c r="L11830">
        <v>33.06</v>
      </c>
      <c r="M11830">
        <v>23.92</v>
      </c>
      <c r="N11830">
        <v>32.67</v>
      </c>
      <c r="O11830">
        <v>34.03</v>
      </c>
      <c r="P11830">
        <v>34.81</v>
      </c>
      <c r="Q11830">
        <v>31.08</v>
      </c>
      <c r="R11830">
        <v>35.01</v>
      </c>
      <c r="S11830">
        <v>37.340000000000003</v>
      </c>
      <c r="T11830">
        <v>41.23</v>
      </c>
      <c r="U11830">
        <v>36.450000000000003</v>
      </c>
      <c r="V11830">
        <v>48.23</v>
      </c>
      <c r="W11830">
        <v>31.12</v>
      </c>
      <c r="X11830">
        <v>34.619999999999997</v>
      </c>
      <c r="Y11830">
        <v>36.950000000000003</v>
      </c>
      <c r="Z11830">
        <v>27.73</v>
      </c>
      <c r="AA11830">
        <v>38.31</v>
      </c>
      <c r="AB11830">
        <v>36.17</v>
      </c>
      <c r="AC11830">
        <v>29.48</v>
      </c>
      <c r="AD11830">
        <v>36.020000000000003</v>
      </c>
      <c r="AE11830">
        <v>32.01</v>
      </c>
    </row>
    <row r="11831" spans="1:31">
      <c r="A11831" t="s">
        <v>14387</v>
      </c>
      <c r="B11831" t="s">
        <v>23659</v>
      </c>
      <c r="C11831" t="s">
        <v>23660</v>
      </c>
      <c r="D11831" t="s">
        <v>104</v>
      </c>
      <c r="E11831">
        <v>20.25</v>
      </c>
      <c r="F11831">
        <v>23.11</v>
      </c>
      <c r="G11831">
        <v>13.47</v>
      </c>
      <c r="H11831">
        <v>18.41</v>
      </c>
      <c r="I11831">
        <v>14.85</v>
      </c>
      <c r="J11831">
        <v>16.12</v>
      </c>
      <c r="K11831">
        <v>19.61</v>
      </c>
      <c r="L11831">
        <v>16.5</v>
      </c>
      <c r="M11831">
        <v>11.94</v>
      </c>
      <c r="N11831">
        <v>16.309999999999999</v>
      </c>
      <c r="O11831">
        <v>16.989999999999998</v>
      </c>
      <c r="P11831">
        <v>17.38</v>
      </c>
      <c r="Q11831">
        <v>15.51</v>
      </c>
      <c r="R11831">
        <v>17.48</v>
      </c>
      <c r="S11831">
        <v>18.64</v>
      </c>
      <c r="T11831">
        <v>20.58</v>
      </c>
      <c r="U11831">
        <v>18.190000000000001</v>
      </c>
      <c r="V11831">
        <v>24.08</v>
      </c>
      <c r="W11831">
        <v>15.53</v>
      </c>
      <c r="X11831">
        <v>17.28</v>
      </c>
      <c r="Y11831">
        <v>18.45</v>
      </c>
      <c r="Z11831">
        <v>13.84</v>
      </c>
      <c r="AA11831">
        <v>19.13</v>
      </c>
      <c r="AB11831">
        <v>18.059999999999999</v>
      </c>
      <c r="AC11831">
        <v>14.72</v>
      </c>
      <c r="AD11831">
        <v>17.98</v>
      </c>
      <c r="AE11831">
        <v>15.98</v>
      </c>
    </row>
    <row r="11832" spans="1:31">
      <c r="A11832" t="s">
        <v>14387</v>
      </c>
      <c r="B11832" t="s">
        <v>23661</v>
      </c>
      <c r="C11832" t="s">
        <v>23662</v>
      </c>
      <c r="D11832" t="s">
        <v>417</v>
      </c>
      <c r="E11832">
        <v>29.68</v>
      </c>
      <c r="F11832">
        <v>28.29</v>
      </c>
      <c r="G11832">
        <v>34.659999999999997</v>
      </c>
      <c r="H11832">
        <v>18.87</v>
      </c>
      <c r="I11832">
        <v>29.31</v>
      </c>
      <c r="J11832">
        <v>30.21</v>
      </c>
      <c r="K11832">
        <v>17.86</v>
      </c>
      <c r="L11832">
        <v>26.26</v>
      </c>
      <c r="M11832">
        <v>18.2</v>
      </c>
      <c r="N11832">
        <v>23.52</v>
      </c>
      <c r="O11832">
        <v>35.46</v>
      </c>
      <c r="P11832">
        <v>21.31</v>
      </c>
      <c r="Q11832">
        <v>15.93</v>
      </c>
      <c r="R11832">
        <v>17.86</v>
      </c>
      <c r="S11832">
        <v>32.07</v>
      </c>
      <c r="T11832">
        <v>22.87</v>
      </c>
      <c r="U11832">
        <v>36.01</v>
      </c>
      <c r="V11832">
        <v>21.38</v>
      </c>
      <c r="W11832">
        <v>21.44</v>
      </c>
      <c r="X11832">
        <v>35.01</v>
      </c>
      <c r="Y11832">
        <v>32.880000000000003</v>
      </c>
      <c r="Z11832">
        <v>40.229999999999997</v>
      </c>
      <c r="AA11832">
        <v>32.35</v>
      </c>
      <c r="AB11832">
        <v>22.63</v>
      </c>
      <c r="AC11832">
        <v>13.55</v>
      </c>
      <c r="AD11832">
        <v>55.25</v>
      </c>
      <c r="AE11832">
        <v>15.24</v>
      </c>
    </row>
    <row r="11833" spans="1:31">
      <c r="A11833" t="s">
        <v>14387</v>
      </c>
      <c r="B11833" t="s">
        <v>23663</v>
      </c>
      <c r="C11833" t="s">
        <v>23664</v>
      </c>
      <c r="D11833" t="s">
        <v>415</v>
      </c>
      <c r="E11833">
        <v>5202.88</v>
      </c>
      <c r="F11833">
        <v>4951.3599999999997</v>
      </c>
      <c r="G11833">
        <v>6085.36</v>
      </c>
      <c r="H11833">
        <v>3291.22</v>
      </c>
      <c r="I11833">
        <v>5139.9399999999996</v>
      </c>
      <c r="J11833">
        <v>5343.3</v>
      </c>
      <c r="K11833">
        <v>3179.56</v>
      </c>
      <c r="L11833">
        <v>4618.55</v>
      </c>
      <c r="M11833">
        <v>3212.53</v>
      </c>
      <c r="N11833">
        <v>4153.84</v>
      </c>
      <c r="O11833">
        <v>6280.62</v>
      </c>
      <c r="P11833">
        <v>3743.07</v>
      </c>
      <c r="Q11833">
        <v>2814.94</v>
      </c>
      <c r="R11833">
        <v>3103.03</v>
      </c>
      <c r="S11833">
        <v>5631.19</v>
      </c>
      <c r="T11833">
        <v>3999.91</v>
      </c>
      <c r="U11833">
        <v>6381.56</v>
      </c>
      <c r="V11833">
        <v>3757.57</v>
      </c>
      <c r="W11833">
        <v>3766.66</v>
      </c>
      <c r="X11833">
        <v>6130.21</v>
      </c>
      <c r="Y11833">
        <v>5715.5</v>
      </c>
      <c r="Z11833">
        <v>7014.91</v>
      </c>
      <c r="AA11833">
        <v>5702.37</v>
      </c>
      <c r="AB11833">
        <v>3993.37</v>
      </c>
      <c r="AC11833">
        <v>2395.7800000000002</v>
      </c>
      <c r="AD11833">
        <v>9703.68</v>
      </c>
      <c r="AE11833">
        <v>2678.54</v>
      </c>
    </row>
    <row r="11834" spans="1:31">
      <c r="A11834" t="s">
        <v>14387</v>
      </c>
      <c r="B11834" t="s">
        <v>23665</v>
      </c>
      <c r="C11834" t="s">
        <v>23666</v>
      </c>
      <c r="D11834" t="s">
        <v>104</v>
      </c>
      <c r="E11834">
        <v>63.24</v>
      </c>
      <c r="F11834">
        <v>63.69</v>
      </c>
      <c r="G11834">
        <v>76.7</v>
      </c>
      <c r="H11834">
        <v>76.19</v>
      </c>
      <c r="I11834">
        <v>74.25</v>
      </c>
      <c r="J11834">
        <v>67.400000000000006</v>
      </c>
      <c r="K11834">
        <v>75.02</v>
      </c>
      <c r="L11834">
        <v>64.989999999999995</v>
      </c>
      <c r="M11834">
        <v>80.06</v>
      </c>
      <c r="N11834">
        <v>60.88</v>
      </c>
      <c r="O11834">
        <v>72.89</v>
      </c>
      <c r="P11834">
        <v>68.89</v>
      </c>
      <c r="Q11834">
        <v>76.709999999999994</v>
      </c>
      <c r="R11834">
        <v>64.989999999999995</v>
      </c>
      <c r="S11834">
        <v>78.14</v>
      </c>
      <c r="T11834">
        <v>82.57</v>
      </c>
      <c r="U11834">
        <v>59.91</v>
      </c>
      <c r="V11834">
        <v>62.37</v>
      </c>
      <c r="W11834">
        <v>57.17</v>
      </c>
      <c r="X11834">
        <v>64.400000000000006</v>
      </c>
      <c r="Y11834">
        <v>65.64</v>
      </c>
      <c r="Z11834">
        <v>68.760000000000005</v>
      </c>
      <c r="AA11834">
        <v>136.62</v>
      </c>
      <c r="AB11834">
        <v>88.3</v>
      </c>
      <c r="AC11834">
        <v>75.540000000000006</v>
      </c>
      <c r="AD11834">
        <v>71.7</v>
      </c>
      <c r="AE11834">
        <v>91.04</v>
      </c>
    </row>
    <row r="11835" spans="1:31">
      <c r="A11835" t="s">
        <v>14387</v>
      </c>
      <c r="B11835" t="s">
        <v>23667</v>
      </c>
      <c r="C11835" t="s">
        <v>23668</v>
      </c>
      <c r="D11835" t="s">
        <v>104</v>
      </c>
      <c r="E11835">
        <v>94.92</v>
      </c>
      <c r="F11835">
        <v>95.58</v>
      </c>
      <c r="G11835">
        <v>115.11</v>
      </c>
      <c r="H11835">
        <v>114.35</v>
      </c>
      <c r="I11835">
        <v>111.44</v>
      </c>
      <c r="J11835">
        <v>101.15</v>
      </c>
      <c r="K11835">
        <v>112.59</v>
      </c>
      <c r="L11835">
        <v>97.54</v>
      </c>
      <c r="M11835">
        <v>120.15</v>
      </c>
      <c r="N11835">
        <v>91.38</v>
      </c>
      <c r="O11835">
        <v>109.4</v>
      </c>
      <c r="P11835">
        <v>103.4</v>
      </c>
      <c r="Q11835">
        <v>115.13</v>
      </c>
      <c r="R11835">
        <v>97.54</v>
      </c>
      <c r="S11835">
        <v>117.28</v>
      </c>
      <c r="T11835">
        <v>123.93</v>
      </c>
      <c r="U11835">
        <v>89.91</v>
      </c>
      <c r="V11835">
        <v>93.61</v>
      </c>
      <c r="W11835">
        <v>85.81</v>
      </c>
      <c r="X11835">
        <v>96.66</v>
      </c>
      <c r="Y11835">
        <v>98.52</v>
      </c>
      <c r="Z11835">
        <v>103.21</v>
      </c>
      <c r="AA11835">
        <v>205.05</v>
      </c>
      <c r="AB11835">
        <v>132.53</v>
      </c>
      <c r="AC11835">
        <v>113.37</v>
      </c>
      <c r="AD11835">
        <v>107.61</v>
      </c>
      <c r="AE11835">
        <v>136.63</v>
      </c>
    </row>
    <row r="11836" spans="1:31">
      <c r="A11836" t="s">
        <v>14387</v>
      </c>
      <c r="B11836" t="s">
        <v>23669</v>
      </c>
      <c r="C11836" t="s">
        <v>23670</v>
      </c>
      <c r="D11836" t="s">
        <v>104</v>
      </c>
      <c r="E11836">
        <v>1200.1500000000001</v>
      </c>
      <c r="F11836">
        <v>1208.56</v>
      </c>
      <c r="G11836">
        <v>1455.46</v>
      </c>
      <c r="H11836">
        <v>1445.82</v>
      </c>
      <c r="I11836">
        <v>1408.99</v>
      </c>
      <c r="J11836">
        <v>1278.99</v>
      </c>
      <c r="K11836">
        <v>1423.58</v>
      </c>
      <c r="L11836">
        <v>1233.27</v>
      </c>
      <c r="M11836">
        <v>1519.22</v>
      </c>
      <c r="N11836">
        <v>1155.42</v>
      </c>
      <c r="O11836">
        <v>1383.29</v>
      </c>
      <c r="P11836">
        <v>1307.42</v>
      </c>
      <c r="Q11836">
        <v>1455.7</v>
      </c>
      <c r="R11836">
        <v>1233.27</v>
      </c>
      <c r="S11836">
        <v>1482.89</v>
      </c>
      <c r="T11836">
        <v>1566.92</v>
      </c>
      <c r="U11836">
        <v>1136.8800000000001</v>
      </c>
      <c r="V11836">
        <v>1183.5899999999999</v>
      </c>
      <c r="W11836">
        <v>1084.98</v>
      </c>
      <c r="X11836">
        <v>1222.1500000000001</v>
      </c>
      <c r="Y11836">
        <v>1245.6300000000001</v>
      </c>
      <c r="Z11836">
        <v>1304.94</v>
      </c>
      <c r="AA11836">
        <v>2592.59</v>
      </c>
      <c r="AB11836">
        <v>1675.67</v>
      </c>
      <c r="AC11836">
        <v>1433.46</v>
      </c>
      <c r="AD11836">
        <v>1360.55</v>
      </c>
      <c r="AE11836">
        <v>1727.57</v>
      </c>
    </row>
    <row r="11837" spans="1:31">
      <c r="A11837" t="s">
        <v>14387</v>
      </c>
      <c r="B11837" t="s">
        <v>23671</v>
      </c>
      <c r="C11837" t="s">
        <v>23672</v>
      </c>
      <c r="D11837" t="s">
        <v>104</v>
      </c>
      <c r="E11837">
        <v>222.71</v>
      </c>
      <c r="F11837">
        <v>224.27</v>
      </c>
      <c r="G11837">
        <v>270.08</v>
      </c>
      <c r="H11837">
        <v>268.29000000000002</v>
      </c>
      <c r="I11837">
        <v>261.45999999999998</v>
      </c>
      <c r="J11837">
        <v>237.34</v>
      </c>
      <c r="K11837">
        <v>264.17</v>
      </c>
      <c r="L11837">
        <v>228.85</v>
      </c>
      <c r="M11837">
        <v>281.92</v>
      </c>
      <c r="N11837">
        <v>214.41</v>
      </c>
      <c r="O11837">
        <v>256.69</v>
      </c>
      <c r="P11837">
        <v>242.61</v>
      </c>
      <c r="Q11837">
        <v>270.13</v>
      </c>
      <c r="R11837">
        <v>228.85</v>
      </c>
      <c r="S11837">
        <v>275.17</v>
      </c>
      <c r="T11837">
        <v>290.77</v>
      </c>
      <c r="U11837">
        <v>210.97</v>
      </c>
      <c r="V11837">
        <v>219.63</v>
      </c>
      <c r="W11837">
        <v>201.33</v>
      </c>
      <c r="X11837">
        <v>226.79</v>
      </c>
      <c r="Y11837">
        <v>231.15</v>
      </c>
      <c r="Z11837">
        <v>242.15</v>
      </c>
      <c r="AA11837">
        <v>481.1</v>
      </c>
      <c r="AB11837">
        <v>310.95</v>
      </c>
      <c r="AC11837">
        <v>266</v>
      </c>
      <c r="AD11837">
        <v>252.47</v>
      </c>
      <c r="AE11837">
        <v>320.58</v>
      </c>
    </row>
    <row r="11838" spans="1:31">
      <c r="A11838" t="s">
        <v>14387</v>
      </c>
      <c r="B11838" t="s">
        <v>23673</v>
      </c>
      <c r="C11838" t="s">
        <v>23674</v>
      </c>
      <c r="D11838" t="s">
        <v>104</v>
      </c>
      <c r="E11838">
        <v>84.36</v>
      </c>
      <c r="F11838">
        <v>84.95</v>
      </c>
      <c r="G11838">
        <v>102.31</v>
      </c>
      <c r="H11838">
        <v>101.63</v>
      </c>
      <c r="I11838">
        <v>99.04</v>
      </c>
      <c r="J11838">
        <v>89.9</v>
      </c>
      <c r="K11838">
        <v>100.07</v>
      </c>
      <c r="L11838">
        <v>86.69</v>
      </c>
      <c r="M11838">
        <v>106.79</v>
      </c>
      <c r="N11838">
        <v>81.22</v>
      </c>
      <c r="O11838">
        <v>97.23</v>
      </c>
      <c r="P11838">
        <v>91.9</v>
      </c>
      <c r="Q11838">
        <v>102.32</v>
      </c>
      <c r="R11838">
        <v>86.69</v>
      </c>
      <c r="S11838">
        <v>104.24</v>
      </c>
      <c r="T11838">
        <v>110.14</v>
      </c>
      <c r="U11838">
        <v>79.91</v>
      </c>
      <c r="V11838">
        <v>83.2</v>
      </c>
      <c r="W11838">
        <v>76.260000000000005</v>
      </c>
      <c r="X11838">
        <v>85.91</v>
      </c>
      <c r="Y11838">
        <v>87.56</v>
      </c>
      <c r="Z11838">
        <v>91.73</v>
      </c>
      <c r="AA11838">
        <v>182.24</v>
      </c>
      <c r="AB11838">
        <v>117.79</v>
      </c>
      <c r="AC11838">
        <v>100.76</v>
      </c>
      <c r="AD11838">
        <v>95.64</v>
      </c>
      <c r="AE11838">
        <v>121.43</v>
      </c>
    </row>
    <row r="11839" spans="1:31">
      <c r="A11839" t="s">
        <v>14387</v>
      </c>
      <c r="B11839" t="s">
        <v>23675</v>
      </c>
      <c r="C11839" t="s">
        <v>23676</v>
      </c>
      <c r="D11839" t="s">
        <v>104</v>
      </c>
      <c r="E11839">
        <v>99.73</v>
      </c>
      <c r="F11839">
        <v>100.43</v>
      </c>
      <c r="G11839">
        <v>120.94</v>
      </c>
      <c r="H11839">
        <v>120.14</v>
      </c>
      <c r="I11839">
        <v>117.08</v>
      </c>
      <c r="J11839">
        <v>106.28</v>
      </c>
      <c r="K11839">
        <v>118.29</v>
      </c>
      <c r="L11839">
        <v>102.48</v>
      </c>
      <c r="M11839">
        <v>126.24</v>
      </c>
      <c r="N11839">
        <v>96.01</v>
      </c>
      <c r="O11839">
        <v>114.95</v>
      </c>
      <c r="P11839">
        <v>108.64</v>
      </c>
      <c r="Q11839">
        <v>120.96</v>
      </c>
      <c r="R11839">
        <v>102.48</v>
      </c>
      <c r="S11839">
        <v>123.22</v>
      </c>
      <c r="T11839">
        <v>130.21</v>
      </c>
      <c r="U11839">
        <v>94.47</v>
      </c>
      <c r="V11839">
        <v>98.35</v>
      </c>
      <c r="W11839">
        <v>90.16</v>
      </c>
      <c r="X11839">
        <v>101.56</v>
      </c>
      <c r="Y11839">
        <v>103.51</v>
      </c>
      <c r="Z11839">
        <v>108.44</v>
      </c>
      <c r="AA11839">
        <v>215.44</v>
      </c>
      <c r="AB11839">
        <v>139.24</v>
      </c>
      <c r="AC11839">
        <v>119.12</v>
      </c>
      <c r="AD11839">
        <v>113.06</v>
      </c>
      <c r="AE11839">
        <v>143.56</v>
      </c>
    </row>
    <row r="11840" spans="1:31">
      <c r="A11840" t="s">
        <v>14387</v>
      </c>
      <c r="B11840" t="s">
        <v>23677</v>
      </c>
      <c r="C11840" t="s">
        <v>23678</v>
      </c>
      <c r="D11840" t="s">
        <v>104</v>
      </c>
      <c r="E11840">
        <v>126.33</v>
      </c>
      <c r="F11840">
        <v>127.22</v>
      </c>
      <c r="G11840">
        <v>153.21</v>
      </c>
      <c r="H11840">
        <v>152.19</v>
      </c>
      <c r="I11840">
        <v>148.32</v>
      </c>
      <c r="J11840">
        <v>134.63</v>
      </c>
      <c r="K11840">
        <v>149.85</v>
      </c>
      <c r="L11840">
        <v>129.82</v>
      </c>
      <c r="M11840">
        <v>159.91999999999999</v>
      </c>
      <c r="N11840">
        <v>121.62</v>
      </c>
      <c r="O11840">
        <v>145.61000000000001</v>
      </c>
      <c r="P11840">
        <v>137.62</v>
      </c>
      <c r="Q11840">
        <v>153.22999999999999</v>
      </c>
      <c r="R11840">
        <v>129.82</v>
      </c>
      <c r="S11840">
        <v>156.09</v>
      </c>
      <c r="T11840">
        <v>164.94</v>
      </c>
      <c r="U11840">
        <v>119.67</v>
      </c>
      <c r="V11840">
        <v>124.59</v>
      </c>
      <c r="W11840">
        <v>114.21</v>
      </c>
      <c r="X11840">
        <v>128.65</v>
      </c>
      <c r="Y11840">
        <v>131.12</v>
      </c>
      <c r="Z11840">
        <v>137.36000000000001</v>
      </c>
      <c r="AA11840">
        <v>272.91000000000003</v>
      </c>
      <c r="AB11840">
        <v>176.39</v>
      </c>
      <c r="AC11840">
        <v>150.88999999999999</v>
      </c>
      <c r="AD11840">
        <v>143.22</v>
      </c>
      <c r="AE11840">
        <v>181.85</v>
      </c>
    </row>
    <row r="11841" spans="1:31">
      <c r="A11841" t="s">
        <v>14387</v>
      </c>
      <c r="B11841" t="s">
        <v>23679</v>
      </c>
      <c r="C11841" t="s">
        <v>23680</v>
      </c>
      <c r="D11841" t="s">
        <v>104</v>
      </c>
      <c r="E11841">
        <v>84.1</v>
      </c>
      <c r="F11841">
        <v>84.68</v>
      </c>
      <c r="G11841">
        <v>101.99</v>
      </c>
      <c r="H11841">
        <v>101.31</v>
      </c>
      <c r="I11841">
        <v>98.73</v>
      </c>
      <c r="J11841">
        <v>89.62</v>
      </c>
      <c r="K11841">
        <v>99.75</v>
      </c>
      <c r="L11841">
        <v>86.42</v>
      </c>
      <c r="M11841">
        <v>106.45</v>
      </c>
      <c r="N11841">
        <v>80.959999999999994</v>
      </c>
      <c r="O11841">
        <v>96.93</v>
      </c>
      <c r="P11841">
        <v>91.61</v>
      </c>
      <c r="Q11841">
        <v>102</v>
      </c>
      <c r="R11841">
        <v>86.42</v>
      </c>
      <c r="S11841">
        <v>103.91</v>
      </c>
      <c r="T11841">
        <v>109.8</v>
      </c>
      <c r="U11841">
        <v>79.66</v>
      </c>
      <c r="V11841">
        <v>82.94</v>
      </c>
      <c r="W11841">
        <v>76.03</v>
      </c>
      <c r="X11841">
        <v>85.64</v>
      </c>
      <c r="Y11841">
        <v>87.28</v>
      </c>
      <c r="Z11841">
        <v>91.44</v>
      </c>
      <c r="AA11841">
        <v>181.67</v>
      </c>
      <c r="AB11841">
        <v>117.42</v>
      </c>
      <c r="AC11841">
        <v>100.45</v>
      </c>
      <c r="AD11841">
        <v>95.34</v>
      </c>
      <c r="AE11841">
        <v>121.05</v>
      </c>
    </row>
    <row r="11842" spans="1:31">
      <c r="A11842" t="s">
        <v>14387</v>
      </c>
      <c r="B11842" t="s">
        <v>23681</v>
      </c>
      <c r="C11842" t="s">
        <v>23682</v>
      </c>
      <c r="D11842" t="s">
        <v>104</v>
      </c>
      <c r="E11842">
        <v>39.89</v>
      </c>
      <c r="F11842">
        <v>40.17</v>
      </c>
      <c r="G11842">
        <v>48.37</v>
      </c>
      <c r="H11842">
        <v>48.05</v>
      </c>
      <c r="I11842">
        <v>46.83</v>
      </c>
      <c r="J11842">
        <v>42.51</v>
      </c>
      <c r="K11842">
        <v>47.31</v>
      </c>
      <c r="L11842">
        <v>40.99</v>
      </c>
      <c r="M11842">
        <v>50.49</v>
      </c>
      <c r="N11842">
        <v>38.4</v>
      </c>
      <c r="O11842">
        <v>45.97</v>
      </c>
      <c r="P11842">
        <v>43.45</v>
      </c>
      <c r="Q11842">
        <v>48.38</v>
      </c>
      <c r="R11842">
        <v>40.99</v>
      </c>
      <c r="S11842">
        <v>49.28</v>
      </c>
      <c r="T11842">
        <v>52.08</v>
      </c>
      <c r="U11842">
        <v>37.78</v>
      </c>
      <c r="V11842">
        <v>39.340000000000003</v>
      </c>
      <c r="W11842">
        <v>36.06</v>
      </c>
      <c r="X11842">
        <v>40.619999999999997</v>
      </c>
      <c r="Y11842">
        <v>41.4</v>
      </c>
      <c r="Z11842">
        <v>43.37</v>
      </c>
      <c r="AA11842">
        <v>86.17</v>
      </c>
      <c r="AB11842">
        <v>55.69</v>
      </c>
      <c r="AC11842">
        <v>47.64</v>
      </c>
      <c r="AD11842">
        <v>45.22</v>
      </c>
      <c r="AE11842">
        <v>57.42</v>
      </c>
    </row>
    <row r="11843" spans="1:31">
      <c r="A11843" t="s">
        <v>14387</v>
      </c>
      <c r="B11843" t="s">
        <v>23683</v>
      </c>
      <c r="C11843" t="s">
        <v>23684</v>
      </c>
      <c r="D11843" t="s">
        <v>104</v>
      </c>
      <c r="E11843">
        <v>33.770000000000003</v>
      </c>
      <c r="F11843">
        <v>34.01</v>
      </c>
      <c r="G11843">
        <v>40.96</v>
      </c>
      <c r="H11843">
        <v>40.69</v>
      </c>
      <c r="I11843">
        <v>39.65</v>
      </c>
      <c r="J11843">
        <v>35.99</v>
      </c>
      <c r="K11843">
        <v>40.06</v>
      </c>
      <c r="L11843">
        <v>34.700000000000003</v>
      </c>
      <c r="M11843">
        <v>42.75</v>
      </c>
      <c r="N11843">
        <v>32.51</v>
      </c>
      <c r="O11843">
        <v>38.93</v>
      </c>
      <c r="P11843">
        <v>36.79</v>
      </c>
      <c r="Q11843">
        <v>40.97</v>
      </c>
      <c r="R11843">
        <v>34.700000000000003</v>
      </c>
      <c r="S11843">
        <v>41.73</v>
      </c>
      <c r="T11843">
        <v>44.1</v>
      </c>
      <c r="U11843">
        <v>31.99</v>
      </c>
      <c r="V11843">
        <v>33.31</v>
      </c>
      <c r="W11843">
        <v>30.53</v>
      </c>
      <c r="X11843">
        <v>34.39</v>
      </c>
      <c r="Y11843">
        <v>35.049999999999997</v>
      </c>
      <c r="Z11843">
        <v>36.72</v>
      </c>
      <c r="AA11843">
        <v>72.959999999999994</v>
      </c>
      <c r="AB11843">
        <v>47.16</v>
      </c>
      <c r="AC11843">
        <v>40.340000000000003</v>
      </c>
      <c r="AD11843">
        <v>38.29</v>
      </c>
      <c r="AE11843">
        <v>48.62</v>
      </c>
    </row>
    <row r="11844" spans="1:31">
      <c r="A11844" t="s">
        <v>14387</v>
      </c>
      <c r="B11844" t="s">
        <v>23685</v>
      </c>
      <c r="C11844" t="s">
        <v>23686</v>
      </c>
      <c r="D11844" t="s">
        <v>104</v>
      </c>
      <c r="E11844">
        <v>49.08</v>
      </c>
      <c r="F11844">
        <v>49.43</v>
      </c>
      <c r="G11844">
        <v>59.53</v>
      </c>
      <c r="H11844">
        <v>59.13</v>
      </c>
      <c r="I11844">
        <v>57.62</v>
      </c>
      <c r="J11844">
        <v>52.31</v>
      </c>
      <c r="K11844">
        <v>58.22</v>
      </c>
      <c r="L11844">
        <v>50.44</v>
      </c>
      <c r="M11844">
        <v>62.13</v>
      </c>
      <c r="N11844">
        <v>47.25</v>
      </c>
      <c r="O11844">
        <v>56.57</v>
      </c>
      <c r="P11844">
        <v>53.47</v>
      </c>
      <c r="Q11844">
        <v>59.54</v>
      </c>
      <c r="R11844">
        <v>50.44</v>
      </c>
      <c r="S11844">
        <v>60.65</v>
      </c>
      <c r="T11844">
        <v>64.08</v>
      </c>
      <c r="U11844">
        <v>46.5</v>
      </c>
      <c r="V11844">
        <v>48.41</v>
      </c>
      <c r="W11844">
        <v>44.37</v>
      </c>
      <c r="X11844">
        <v>49.98</v>
      </c>
      <c r="Y11844">
        <v>50.94</v>
      </c>
      <c r="Z11844">
        <v>53.37</v>
      </c>
      <c r="AA11844">
        <v>106.04</v>
      </c>
      <c r="AB11844">
        <v>68.53</v>
      </c>
      <c r="AC11844">
        <v>58.63</v>
      </c>
      <c r="AD11844">
        <v>55.64</v>
      </c>
      <c r="AE11844">
        <v>70.650000000000006</v>
      </c>
    </row>
    <row r="11845" spans="1:31">
      <c r="A11845" t="s">
        <v>14387</v>
      </c>
      <c r="B11845" t="s">
        <v>23687</v>
      </c>
      <c r="C11845" t="s">
        <v>23688</v>
      </c>
      <c r="D11845" t="s">
        <v>104</v>
      </c>
      <c r="E11845">
        <v>63.89</v>
      </c>
      <c r="F11845">
        <v>64.33</v>
      </c>
      <c r="G11845">
        <v>77.48</v>
      </c>
      <c r="H11845">
        <v>76.959999999999994</v>
      </c>
      <c r="I11845">
        <v>75</v>
      </c>
      <c r="J11845">
        <v>68.08</v>
      </c>
      <c r="K11845">
        <v>75.78</v>
      </c>
      <c r="L11845">
        <v>65.650000000000006</v>
      </c>
      <c r="M11845">
        <v>80.87</v>
      </c>
      <c r="N11845">
        <v>61.5</v>
      </c>
      <c r="O11845">
        <v>73.64</v>
      </c>
      <c r="P11845">
        <v>69.599999999999994</v>
      </c>
      <c r="Q11845">
        <v>77.489999999999995</v>
      </c>
      <c r="R11845">
        <v>65.650000000000006</v>
      </c>
      <c r="S11845">
        <v>78.94</v>
      </c>
      <c r="T11845">
        <v>83.41</v>
      </c>
      <c r="U11845">
        <v>60.52</v>
      </c>
      <c r="V11845">
        <v>63</v>
      </c>
      <c r="W11845">
        <v>57.76</v>
      </c>
      <c r="X11845">
        <v>65.06</v>
      </c>
      <c r="Y11845">
        <v>66.31</v>
      </c>
      <c r="Z11845">
        <v>69.47</v>
      </c>
      <c r="AA11845">
        <v>138.01</v>
      </c>
      <c r="AB11845">
        <v>89.2</v>
      </c>
      <c r="AC11845">
        <v>76.31</v>
      </c>
      <c r="AD11845">
        <v>72.430000000000007</v>
      </c>
      <c r="AE11845">
        <v>91.96</v>
      </c>
    </row>
    <row r="11846" spans="1:31">
      <c r="A11846" t="s">
        <v>14387</v>
      </c>
      <c r="B11846" t="s">
        <v>23689</v>
      </c>
      <c r="C11846" t="s">
        <v>23690</v>
      </c>
      <c r="D11846" t="s">
        <v>104</v>
      </c>
      <c r="E11846">
        <v>56.74</v>
      </c>
      <c r="F11846">
        <v>57.14</v>
      </c>
      <c r="G11846">
        <v>68.819999999999993</v>
      </c>
      <c r="H11846">
        <v>68.36</v>
      </c>
      <c r="I11846">
        <v>66.62</v>
      </c>
      <c r="J11846">
        <v>60.47</v>
      </c>
      <c r="K11846">
        <v>67.31</v>
      </c>
      <c r="L11846">
        <v>58.31</v>
      </c>
      <c r="M11846">
        <v>71.83</v>
      </c>
      <c r="N11846">
        <v>54.63</v>
      </c>
      <c r="O11846">
        <v>65.400000000000006</v>
      </c>
      <c r="P11846">
        <v>61.82</v>
      </c>
      <c r="Q11846">
        <v>68.83</v>
      </c>
      <c r="R11846">
        <v>58.31</v>
      </c>
      <c r="S11846">
        <v>70.11</v>
      </c>
      <c r="T11846">
        <v>74.09</v>
      </c>
      <c r="U11846">
        <v>53.75</v>
      </c>
      <c r="V11846">
        <v>55.96</v>
      </c>
      <c r="W11846">
        <v>51.3</v>
      </c>
      <c r="X11846">
        <v>57.78</v>
      </c>
      <c r="Y11846">
        <v>58.89</v>
      </c>
      <c r="Z11846">
        <v>61.7</v>
      </c>
      <c r="AA11846">
        <v>122.58</v>
      </c>
      <c r="AB11846">
        <v>79.23</v>
      </c>
      <c r="AC11846">
        <v>67.78</v>
      </c>
      <c r="AD11846">
        <v>64.33</v>
      </c>
      <c r="AE11846">
        <v>81.680000000000007</v>
      </c>
    </row>
    <row r="11847" spans="1:31">
      <c r="A11847" t="s">
        <v>14387</v>
      </c>
      <c r="B11847" t="s">
        <v>23691</v>
      </c>
      <c r="C11847" t="s">
        <v>23692</v>
      </c>
      <c r="D11847" t="s">
        <v>104</v>
      </c>
      <c r="E11847">
        <v>50.96</v>
      </c>
      <c r="F11847">
        <v>35.24</v>
      </c>
      <c r="G11847">
        <v>43.21</v>
      </c>
      <c r="H11847">
        <v>57.92</v>
      </c>
      <c r="I11847">
        <v>46.73</v>
      </c>
      <c r="J11847">
        <v>49.03</v>
      </c>
      <c r="K11847">
        <v>157.79</v>
      </c>
      <c r="L11847">
        <v>56.75</v>
      </c>
      <c r="M11847">
        <v>97.91</v>
      </c>
      <c r="N11847">
        <v>43.94</v>
      </c>
      <c r="O11847">
        <v>49.98</v>
      </c>
      <c r="P11847">
        <v>68.180000000000007</v>
      </c>
      <c r="Q11847">
        <v>61.16</v>
      </c>
      <c r="R11847">
        <v>53.63</v>
      </c>
      <c r="S11847">
        <v>55.16</v>
      </c>
      <c r="T11847">
        <v>45.81</v>
      </c>
      <c r="U11847">
        <v>30.49</v>
      </c>
      <c r="V11847">
        <v>53.63</v>
      </c>
      <c r="W11847">
        <v>110.32</v>
      </c>
      <c r="X11847">
        <v>37.229999999999997</v>
      </c>
      <c r="Y11847">
        <v>49.03</v>
      </c>
      <c r="Z11847">
        <v>42.13</v>
      </c>
      <c r="AA11847">
        <v>120.86</v>
      </c>
      <c r="AB11847">
        <v>49.03</v>
      </c>
      <c r="AC11847">
        <v>45.96</v>
      </c>
      <c r="AD11847">
        <v>119.05</v>
      </c>
      <c r="AE11847">
        <v>53.63</v>
      </c>
    </row>
    <row r="11848" spans="1:31">
      <c r="A11848" t="s">
        <v>14387</v>
      </c>
      <c r="B11848" t="s">
        <v>23693</v>
      </c>
      <c r="C11848" t="s">
        <v>23694</v>
      </c>
      <c r="D11848" t="s">
        <v>104</v>
      </c>
      <c r="E11848">
        <v>61.28</v>
      </c>
      <c r="F11848">
        <v>42.38</v>
      </c>
      <c r="G11848">
        <v>51.96</v>
      </c>
      <c r="H11848">
        <v>69.650000000000006</v>
      </c>
      <c r="I11848">
        <v>56.2</v>
      </c>
      <c r="J11848">
        <v>58.96</v>
      </c>
      <c r="K11848">
        <v>189.76</v>
      </c>
      <c r="L11848">
        <v>68.25</v>
      </c>
      <c r="M11848">
        <v>117.74</v>
      </c>
      <c r="N11848">
        <v>52.84</v>
      </c>
      <c r="O11848">
        <v>60.1</v>
      </c>
      <c r="P11848">
        <v>82</v>
      </c>
      <c r="Q11848">
        <v>73.56</v>
      </c>
      <c r="R11848">
        <v>64.489999999999995</v>
      </c>
      <c r="S11848">
        <v>66.33</v>
      </c>
      <c r="T11848">
        <v>55.09</v>
      </c>
      <c r="U11848">
        <v>36.659999999999997</v>
      </c>
      <c r="V11848">
        <v>64.489999999999995</v>
      </c>
      <c r="W11848">
        <v>132.66999999999999</v>
      </c>
      <c r="X11848">
        <v>44.77</v>
      </c>
      <c r="Y11848">
        <v>58.96</v>
      </c>
      <c r="Z11848">
        <v>50.67</v>
      </c>
      <c r="AA11848">
        <v>145.35</v>
      </c>
      <c r="AB11848">
        <v>58.96</v>
      </c>
      <c r="AC11848">
        <v>55.28</v>
      </c>
      <c r="AD11848">
        <v>143.16999999999999</v>
      </c>
      <c r="AE11848">
        <v>64.489999999999995</v>
      </c>
    </row>
    <row r="11849" spans="1:31">
      <c r="A11849" t="s">
        <v>14387</v>
      </c>
      <c r="B11849" t="s">
        <v>23695</v>
      </c>
      <c r="C11849" t="s">
        <v>23696</v>
      </c>
      <c r="D11849" t="s">
        <v>104</v>
      </c>
      <c r="E11849">
        <v>64.47</v>
      </c>
      <c r="F11849">
        <v>44.58</v>
      </c>
      <c r="G11849">
        <v>54.66</v>
      </c>
      <c r="H11849">
        <v>73.27</v>
      </c>
      <c r="I11849">
        <v>59.12</v>
      </c>
      <c r="J11849">
        <v>62.03</v>
      </c>
      <c r="K11849">
        <v>199.62</v>
      </c>
      <c r="L11849">
        <v>71.790000000000006</v>
      </c>
      <c r="M11849">
        <v>123.86</v>
      </c>
      <c r="N11849">
        <v>55.59</v>
      </c>
      <c r="O11849">
        <v>63.23</v>
      </c>
      <c r="P11849">
        <v>86.26</v>
      </c>
      <c r="Q11849">
        <v>77.38</v>
      </c>
      <c r="R11849">
        <v>67.84</v>
      </c>
      <c r="S11849">
        <v>69.78</v>
      </c>
      <c r="T11849">
        <v>57.95</v>
      </c>
      <c r="U11849">
        <v>38.57</v>
      </c>
      <c r="V11849">
        <v>67.84</v>
      </c>
      <c r="W11849">
        <v>139.56</v>
      </c>
      <c r="X11849">
        <v>47.1</v>
      </c>
      <c r="Y11849">
        <v>62.03</v>
      </c>
      <c r="Z11849">
        <v>53.3</v>
      </c>
      <c r="AA11849">
        <v>152.9</v>
      </c>
      <c r="AB11849">
        <v>62.03</v>
      </c>
      <c r="AC11849">
        <v>58.15</v>
      </c>
      <c r="AD11849">
        <v>150.61000000000001</v>
      </c>
      <c r="AE11849">
        <v>67.84</v>
      </c>
    </row>
    <row r="11850" spans="1:31">
      <c r="A11850" t="s">
        <v>14387</v>
      </c>
      <c r="B11850" t="s">
        <v>23697</v>
      </c>
      <c r="C11850" t="s">
        <v>23698</v>
      </c>
      <c r="D11850" t="s">
        <v>104</v>
      </c>
      <c r="E11850">
        <v>171.71</v>
      </c>
      <c r="F11850">
        <v>118.74</v>
      </c>
      <c r="G11850">
        <v>145.59</v>
      </c>
      <c r="H11850">
        <v>195.15</v>
      </c>
      <c r="I11850">
        <v>157.46</v>
      </c>
      <c r="J11850">
        <v>165.21</v>
      </c>
      <c r="K11850">
        <v>531.66</v>
      </c>
      <c r="L11850">
        <v>191.23</v>
      </c>
      <c r="M11850">
        <v>329.9</v>
      </c>
      <c r="N11850">
        <v>148.06</v>
      </c>
      <c r="O11850">
        <v>168.41</v>
      </c>
      <c r="P11850">
        <v>229.74</v>
      </c>
      <c r="Q11850">
        <v>206.09</v>
      </c>
      <c r="R11850">
        <v>180.69</v>
      </c>
      <c r="S11850">
        <v>185.86</v>
      </c>
      <c r="T11850">
        <v>154.36000000000001</v>
      </c>
      <c r="U11850">
        <v>102.73</v>
      </c>
      <c r="V11850">
        <v>180.69</v>
      </c>
      <c r="W11850">
        <v>371.72</v>
      </c>
      <c r="X11850">
        <v>125.45</v>
      </c>
      <c r="Y11850">
        <v>165.21</v>
      </c>
      <c r="Z11850">
        <v>141.97</v>
      </c>
      <c r="AA11850">
        <v>407.24</v>
      </c>
      <c r="AB11850">
        <v>165.21</v>
      </c>
      <c r="AC11850">
        <v>154.88</v>
      </c>
      <c r="AD11850">
        <v>401.15</v>
      </c>
      <c r="AE11850">
        <v>180.69</v>
      </c>
    </row>
    <row r="11851" spans="1:31">
      <c r="A11851" t="s">
        <v>14387</v>
      </c>
      <c r="B11851" t="s">
        <v>23699</v>
      </c>
      <c r="C11851" t="s">
        <v>23700</v>
      </c>
      <c r="D11851" t="s">
        <v>104</v>
      </c>
      <c r="E11851">
        <v>133.83000000000001</v>
      </c>
      <c r="F11851">
        <v>92.54</v>
      </c>
      <c r="G11851">
        <v>113.47</v>
      </c>
      <c r="H11851">
        <v>152.1</v>
      </c>
      <c r="I11851">
        <v>122.72</v>
      </c>
      <c r="J11851">
        <v>128.76</v>
      </c>
      <c r="K11851">
        <v>414.37</v>
      </c>
      <c r="L11851">
        <v>149.04</v>
      </c>
      <c r="M11851">
        <v>257.12</v>
      </c>
      <c r="N11851">
        <v>115.4</v>
      </c>
      <c r="O11851">
        <v>131.25</v>
      </c>
      <c r="P11851">
        <v>179.06</v>
      </c>
      <c r="Q11851">
        <v>160.63</v>
      </c>
      <c r="R11851">
        <v>140.83000000000001</v>
      </c>
      <c r="S11851">
        <v>144.85</v>
      </c>
      <c r="T11851">
        <v>120.31</v>
      </c>
      <c r="U11851">
        <v>80.069999999999993</v>
      </c>
      <c r="V11851">
        <v>140.83000000000001</v>
      </c>
      <c r="W11851">
        <v>289.70999999999998</v>
      </c>
      <c r="X11851">
        <v>97.78</v>
      </c>
      <c r="Y11851">
        <v>128.76</v>
      </c>
      <c r="Z11851">
        <v>110.65</v>
      </c>
      <c r="AA11851">
        <v>317.39999999999998</v>
      </c>
      <c r="AB11851">
        <v>128.76</v>
      </c>
      <c r="AC11851">
        <v>120.71</v>
      </c>
      <c r="AD11851">
        <v>312.64999999999998</v>
      </c>
      <c r="AE11851">
        <v>140.83000000000001</v>
      </c>
    </row>
    <row r="11852" spans="1:31">
      <c r="A11852" t="s">
        <v>14387</v>
      </c>
      <c r="B11852" t="s">
        <v>23701</v>
      </c>
      <c r="C11852" t="s">
        <v>23702</v>
      </c>
      <c r="D11852" t="s">
        <v>104</v>
      </c>
      <c r="E11852">
        <v>109.8</v>
      </c>
      <c r="F11852">
        <v>75.930000000000007</v>
      </c>
      <c r="G11852">
        <v>93.09</v>
      </c>
      <c r="H11852">
        <v>124.79</v>
      </c>
      <c r="I11852">
        <v>100.69</v>
      </c>
      <c r="J11852">
        <v>105.64</v>
      </c>
      <c r="K11852">
        <v>339.97</v>
      </c>
      <c r="L11852">
        <v>122.28</v>
      </c>
      <c r="M11852">
        <v>210.95</v>
      </c>
      <c r="N11852">
        <v>94.68</v>
      </c>
      <c r="O11852">
        <v>107.69</v>
      </c>
      <c r="P11852">
        <v>146.91</v>
      </c>
      <c r="Q11852">
        <v>131.79</v>
      </c>
      <c r="R11852">
        <v>115.54</v>
      </c>
      <c r="S11852">
        <v>118.84</v>
      </c>
      <c r="T11852">
        <v>98.71</v>
      </c>
      <c r="U11852">
        <v>65.69</v>
      </c>
      <c r="V11852">
        <v>115.54</v>
      </c>
      <c r="W11852">
        <v>237.69</v>
      </c>
      <c r="X11852">
        <v>80.22</v>
      </c>
      <c r="Y11852">
        <v>105.64</v>
      </c>
      <c r="Z11852">
        <v>90.78</v>
      </c>
      <c r="AA11852">
        <v>260.41000000000003</v>
      </c>
      <c r="AB11852">
        <v>105.64</v>
      </c>
      <c r="AC11852">
        <v>99.04</v>
      </c>
      <c r="AD11852">
        <v>256.51</v>
      </c>
      <c r="AE11852">
        <v>115.54</v>
      </c>
    </row>
    <row r="11853" spans="1:31">
      <c r="A11853" t="s">
        <v>14387</v>
      </c>
      <c r="B11853" t="s">
        <v>23703</v>
      </c>
      <c r="C11853" t="s">
        <v>23704</v>
      </c>
      <c r="D11853" t="s">
        <v>104</v>
      </c>
      <c r="E11853">
        <v>26.54</v>
      </c>
      <c r="F11853">
        <v>18.350000000000001</v>
      </c>
      <c r="G11853">
        <v>22.5</v>
      </c>
      <c r="H11853">
        <v>30.16</v>
      </c>
      <c r="I11853">
        <v>24.33</v>
      </c>
      <c r="J11853">
        <v>25.53</v>
      </c>
      <c r="K11853">
        <v>82.17</v>
      </c>
      <c r="L11853">
        <v>29.55</v>
      </c>
      <c r="M11853">
        <v>50.99</v>
      </c>
      <c r="N11853">
        <v>22.88</v>
      </c>
      <c r="O11853">
        <v>26.03</v>
      </c>
      <c r="P11853">
        <v>35.51</v>
      </c>
      <c r="Q11853">
        <v>31.85</v>
      </c>
      <c r="R11853">
        <v>27.92</v>
      </c>
      <c r="S11853">
        <v>28.72</v>
      </c>
      <c r="T11853">
        <v>23.85</v>
      </c>
      <c r="U11853">
        <v>15.88</v>
      </c>
      <c r="V11853">
        <v>27.92</v>
      </c>
      <c r="W11853">
        <v>57.45</v>
      </c>
      <c r="X11853">
        <v>19.39</v>
      </c>
      <c r="Y11853">
        <v>25.53</v>
      </c>
      <c r="Z11853">
        <v>21.94</v>
      </c>
      <c r="AA11853">
        <v>62.94</v>
      </c>
      <c r="AB11853">
        <v>25.53</v>
      </c>
      <c r="AC11853">
        <v>23.93</v>
      </c>
      <c r="AD11853">
        <v>62</v>
      </c>
      <c r="AE11853">
        <v>27.92</v>
      </c>
    </row>
    <row r="11854" spans="1:31">
      <c r="A11854" t="s">
        <v>14387</v>
      </c>
      <c r="B11854" t="s">
        <v>23705</v>
      </c>
      <c r="C11854" t="s">
        <v>23706</v>
      </c>
      <c r="D11854" t="s">
        <v>104</v>
      </c>
      <c r="E11854">
        <v>28.65</v>
      </c>
      <c r="F11854">
        <v>19.809999999999999</v>
      </c>
      <c r="G11854">
        <v>24.29</v>
      </c>
      <c r="H11854">
        <v>32.57</v>
      </c>
      <c r="I11854">
        <v>26.28</v>
      </c>
      <c r="J11854">
        <v>27.57</v>
      </c>
      <c r="K11854">
        <v>88.73</v>
      </c>
      <c r="L11854">
        <v>31.91</v>
      </c>
      <c r="M11854">
        <v>55.06</v>
      </c>
      <c r="N11854">
        <v>24.71</v>
      </c>
      <c r="O11854">
        <v>28.1</v>
      </c>
      <c r="P11854">
        <v>38.340000000000003</v>
      </c>
      <c r="Q11854">
        <v>34.39</v>
      </c>
      <c r="R11854">
        <v>30.15</v>
      </c>
      <c r="S11854">
        <v>31.02</v>
      </c>
      <c r="T11854">
        <v>25.76</v>
      </c>
      <c r="U11854">
        <v>17.14</v>
      </c>
      <c r="V11854">
        <v>30.15</v>
      </c>
      <c r="W11854">
        <v>62.04</v>
      </c>
      <c r="X11854">
        <v>20.93</v>
      </c>
      <c r="Y11854">
        <v>27.57</v>
      </c>
      <c r="Z11854">
        <v>23.69</v>
      </c>
      <c r="AA11854">
        <v>67.959999999999994</v>
      </c>
      <c r="AB11854">
        <v>27.57</v>
      </c>
      <c r="AC11854">
        <v>25.85</v>
      </c>
      <c r="AD11854">
        <v>66.95</v>
      </c>
      <c r="AE11854">
        <v>30.15</v>
      </c>
    </row>
    <row r="11855" spans="1:31">
      <c r="A11855" t="s">
        <v>14387</v>
      </c>
      <c r="B11855" t="s">
        <v>23707</v>
      </c>
      <c r="C11855" t="s">
        <v>23708</v>
      </c>
      <c r="D11855" t="s">
        <v>104</v>
      </c>
      <c r="E11855">
        <v>73.180000000000007</v>
      </c>
      <c r="F11855">
        <v>50.6</v>
      </c>
      <c r="G11855">
        <v>62.04</v>
      </c>
      <c r="H11855">
        <v>83.16</v>
      </c>
      <c r="I11855">
        <v>67.099999999999994</v>
      </c>
      <c r="J11855">
        <v>70.400000000000006</v>
      </c>
      <c r="K11855">
        <v>226.58</v>
      </c>
      <c r="L11855">
        <v>81.489999999999995</v>
      </c>
      <c r="M11855">
        <v>140.59</v>
      </c>
      <c r="N11855">
        <v>63.1</v>
      </c>
      <c r="O11855">
        <v>71.77</v>
      </c>
      <c r="P11855">
        <v>97.91</v>
      </c>
      <c r="Q11855">
        <v>87.83</v>
      </c>
      <c r="R11855">
        <v>77</v>
      </c>
      <c r="S11855">
        <v>79.2</v>
      </c>
      <c r="T11855">
        <v>65.78</v>
      </c>
      <c r="U11855">
        <v>43.78</v>
      </c>
      <c r="V11855">
        <v>77</v>
      </c>
      <c r="W11855">
        <v>158.41</v>
      </c>
      <c r="X11855">
        <v>53.46</v>
      </c>
      <c r="Y11855">
        <v>70.400000000000006</v>
      </c>
      <c r="Z11855">
        <v>60.5</v>
      </c>
      <c r="AA11855">
        <v>173.55</v>
      </c>
      <c r="AB11855">
        <v>70.400000000000006</v>
      </c>
      <c r="AC11855">
        <v>66</v>
      </c>
      <c r="AD11855">
        <v>170.95</v>
      </c>
      <c r="AE11855">
        <v>77</v>
      </c>
    </row>
    <row r="11856" spans="1:31">
      <c r="A11856" t="s">
        <v>14387</v>
      </c>
      <c r="B11856" t="s">
        <v>23709</v>
      </c>
      <c r="C11856" t="s">
        <v>23710</v>
      </c>
      <c r="D11856" t="s">
        <v>104</v>
      </c>
      <c r="E11856">
        <v>40.020000000000003</v>
      </c>
      <c r="F11856">
        <v>27.68</v>
      </c>
      <c r="G11856">
        <v>33.93</v>
      </c>
      <c r="H11856">
        <v>45.49</v>
      </c>
      <c r="I11856">
        <v>36.700000000000003</v>
      </c>
      <c r="J11856">
        <v>38.51</v>
      </c>
      <c r="K11856">
        <v>123.93</v>
      </c>
      <c r="L11856">
        <v>44.57</v>
      </c>
      <c r="M11856">
        <v>76.900000000000006</v>
      </c>
      <c r="N11856">
        <v>34.51</v>
      </c>
      <c r="O11856">
        <v>39.25</v>
      </c>
      <c r="P11856">
        <v>53.55</v>
      </c>
      <c r="Q11856">
        <v>48.04</v>
      </c>
      <c r="R11856">
        <v>42.12</v>
      </c>
      <c r="S11856">
        <v>43.32</v>
      </c>
      <c r="T11856">
        <v>35.979999999999997</v>
      </c>
      <c r="U11856">
        <v>23.95</v>
      </c>
      <c r="V11856">
        <v>42.12</v>
      </c>
      <c r="W11856">
        <v>86.65</v>
      </c>
      <c r="X11856">
        <v>29.24</v>
      </c>
      <c r="Y11856">
        <v>38.51</v>
      </c>
      <c r="Z11856">
        <v>33.090000000000003</v>
      </c>
      <c r="AA11856">
        <v>94.93</v>
      </c>
      <c r="AB11856">
        <v>38.51</v>
      </c>
      <c r="AC11856">
        <v>36.1</v>
      </c>
      <c r="AD11856">
        <v>93.51</v>
      </c>
      <c r="AE11856">
        <v>42.12</v>
      </c>
    </row>
    <row r="11857" spans="1:31">
      <c r="A11857" t="s">
        <v>14387</v>
      </c>
      <c r="B11857" t="s">
        <v>23711</v>
      </c>
      <c r="C11857" t="s">
        <v>23712</v>
      </c>
      <c r="D11857" t="s">
        <v>104</v>
      </c>
      <c r="E11857">
        <v>47.08</v>
      </c>
      <c r="F11857">
        <v>32.549999999999997</v>
      </c>
      <c r="G11857">
        <v>39.909999999999997</v>
      </c>
      <c r="H11857">
        <v>53.5</v>
      </c>
      <c r="I11857">
        <v>43.17</v>
      </c>
      <c r="J11857">
        <v>45.29</v>
      </c>
      <c r="K11857">
        <v>145.77000000000001</v>
      </c>
      <c r="L11857">
        <v>52.43</v>
      </c>
      <c r="M11857">
        <v>90.45</v>
      </c>
      <c r="N11857">
        <v>40.590000000000003</v>
      </c>
      <c r="O11857">
        <v>46.17</v>
      </c>
      <c r="P11857">
        <v>62.99</v>
      </c>
      <c r="Q11857">
        <v>56.5</v>
      </c>
      <c r="R11857">
        <v>49.54</v>
      </c>
      <c r="S11857">
        <v>50.96</v>
      </c>
      <c r="T11857">
        <v>42.32</v>
      </c>
      <c r="U11857">
        <v>28.17</v>
      </c>
      <c r="V11857">
        <v>49.54</v>
      </c>
      <c r="W11857">
        <v>101.92</v>
      </c>
      <c r="X11857">
        <v>34.39</v>
      </c>
      <c r="Y11857">
        <v>45.29</v>
      </c>
      <c r="Z11857">
        <v>38.92</v>
      </c>
      <c r="AA11857">
        <v>111.66</v>
      </c>
      <c r="AB11857">
        <v>45.29</v>
      </c>
      <c r="AC11857">
        <v>42.46</v>
      </c>
      <c r="AD11857">
        <v>109.99</v>
      </c>
      <c r="AE11857">
        <v>49.54</v>
      </c>
    </row>
    <row r="11858" spans="1:31">
      <c r="A11858" t="s">
        <v>14387</v>
      </c>
      <c r="B11858" t="s">
        <v>23713</v>
      </c>
      <c r="C11858" t="s">
        <v>23714</v>
      </c>
      <c r="D11858" t="s">
        <v>104</v>
      </c>
      <c r="E11858">
        <v>1479.1</v>
      </c>
      <c r="F11858">
        <v>1489.45</v>
      </c>
      <c r="G11858">
        <v>1793.74</v>
      </c>
      <c r="H11858">
        <v>1781.86</v>
      </c>
      <c r="I11858">
        <v>1736.48</v>
      </c>
      <c r="J11858">
        <v>1576.26</v>
      </c>
      <c r="K11858">
        <v>1754.45</v>
      </c>
      <c r="L11858">
        <v>1519.91</v>
      </c>
      <c r="M11858">
        <v>1872.32</v>
      </c>
      <c r="N11858">
        <v>1423.96</v>
      </c>
      <c r="O11858">
        <v>1704.8</v>
      </c>
      <c r="P11858">
        <v>1611.29</v>
      </c>
      <c r="Q11858">
        <v>1794.04</v>
      </c>
      <c r="R11858">
        <v>1519.91</v>
      </c>
      <c r="S11858">
        <v>1827.55</v>
      </c>
      <c r="T11858">
        <v>1931.11</v>
      </c>
      <c r="U11858">
        <v>1401.12</v>
      </c>
      <c r="V11858">
        <v>1458.69</v>
      </c>
      <c r="W11858">
        <v>1337.16</v>
      </c>
      <c r="X11858">
        <v>1506.2</v>
      </c>
      <c r="Y11858">
        <v>1535.14</v>
      </c>
      <c r="Z11858">
        <v>1608.24</v>
      </c>
      <c r="AA11858">
        <v>3195.17</v>
      </c>
      <c r="AB11858">
        <v>2065.13</v>
      </c>
      <c r="AC11858">
        <v>1766.63</v>
      </c>
      <c r="AD11858">
        <v>1676.78</v>
      </c>
      <c r="AE11858">
        <v>2129.1</v>
      </c>
    </row>
    <row r="11859" spans="1:31">
      <c r="A11859" t="s">
        <v>14387</v>
      </c>
      <c r="B11859" t="s">
        <v>23715</v>
      </c>
      <c r="C11859" t="s">
        <v>23716</v>
      </c>
      <c r="D11859" t="s">
        <v>104</v>
      </c>
      <c r="E11859">
        <v>48.56</v>
      </c>
      <c r="F11859">
        <v>48.9</v>
      </c>
      <c r="G11859">
        <v>58.89</v>
      </c>
      <c r="H11859">
        <v>58.5</v>
      </c>
      <c r="I11859">
        <v>57.01</v>
      </c>
      <c r="J11859">
        <v>51.75</v>
      </c>
      <c r="K11859">
        <v>57.6</v>
      </c>
      <c r="L11859">
        <v>49.9</v>
      </c>
      <c r="M11859">
        <v>61.47</v>
      </c>
      <c r="N11859">
        <v>46.75</v>
      </c>
      <c r="O11859">
        <v>55.97</v>
      </c>
      <c r="P11859">
        <v>52.9</v>
      </c>
      <c r="Q11859">
        <v>58.9</v>
      </c>
      <c r="R11859">
        <v>49.9</v>
      </c>
      <c r="S11859">
        <v>60</v>
      </c>
      <c r="T11859">
        <v>63.4</v>
      </c>
      <c r="U11859">
        <v>46</v>
      </c>
      <c r="V11859">
        <v>47.89</v>
      </c>
      <c r="W11859">
        <v>43.9</v>
      </c>
      <c r="X11859">
        <v>49.45</v>
      </c>
      <c r="Y11859">
        <v>50.4</v>
      </c>
      <c r="Z11859">
        <v>52.8</v>
      </c>
      <c r="AA11859">
        <v>104.9</v>
      </c>
      <c r="AB11859">
        <v>67.8</v>
      </c>
      <c r="AC11859">
        <v>58</v>
      </c>
      <c r="AD11859">
        <v>55.05</v>
      </c>
      <c r="AE11859">
        <v>69.900000000000006</v>
      </c>
    </row>
    <row r="11860" spans="1:31">
      <c r="A11860" t="s">
        <v>14387</v>
      </c>
      <c r="B11860" t="s">
        <v>23717</v>
      </c>
      <c r="C11860" t="s">
        <v>23718</v>
      </c>
      <c r="D11860" t="s">
        <v>104</v>
      </c>
      <c r="E11860">
        <v>30.99</v>
      </c>
      <c r="F11860">
        <v>31.2</v>
      </c>
      <c r="G11860">
        <v>37.58</v>
      </c>
      <c r="H11860">
        <v>37.33</v>
      </c>
      <c r="I11860">
        <v>36.380000000000003</v>
      </c>
      <c r="J11860">
        <v>33.020000000000003</v>
      </c>
      <c r="K11860">
        <v>36.75</v>
      </c>
      <c r="L11860">
        <v>31.84</v>
      </c>
      <c r="M11860">
        <v>39.22</v>
      </c>
      <c r="N11860">
        <v>29.83</v>
      </c>
      <c r="O11860">
        <v>35.71</v>
      </c>
      <c r="P11860">
        <v>33.75</v>
      </c>
      <c r="Q11860">
        <v>37.58</v>
      </c>
      <c r="R11860">
        <v>31.84</v>
      </c>
      <c r="S11860">
        <v>38.29</v>
      </c>
      <c r="T11860">
        <v>40.46</v>
      </c>
      <c r="U11860">
        <v>29.35</v>
      </c>
      <c r="V11860">
        <v>30.56</v>
      </c>
      <c r="W11860">
        <v>28.01</v>
      </c>
      <c r="X11860">
        <v>31.55</v>
      </c>
      <c r="Y11860">
        <v>32.159999999999997</v>
      </c>
      <c r="Z11860">
        <v>33.69</v>
      </c>
      <c r="AA11860">
        <v>66.94</v>
      </c>
      <c r="AB11860">
        <v>43.26</v>
      </c>
      <c r="AC11860">
        <v>37.01</v>
      </c>
      <c r="AD11860">
        <v>35.130000000000003</v>
      </c>
      <c r="AE11860">
        <v>44.6</v>
      </c>
    </row>
    <row r="11861" spans="1:31">
      <c r="A11861" t="s">
        <v>14387</v>
      </c>
      <c r="B11861" t="s">
        <v>23719</v>
      </c>
      <c r="C11861" t="s">
        <v>23720</v>
      </c>
      <c r="D11861" t="s">
        <v>104</v>
      </c>
      <c r="E11861">
        <v>26.29</v>
      </c>
      <c r="F11861">
        <v>26.47</v>
      </c>
      <c r="G11861">
        <v>31.88</v>
      </c>
      <c r="H11861">
        <v>31.67</v>
      </c>
      <c r="I11861">
        <v>30.86</v>
      </c>
      <c r="J11861">
        <v>28.01</v>
      </c>
      <c r="K11861">
        <v>31.18</v>
      </c>
      <c r="L11861">
        <v>27.01</v>
      </c>
      <c r="M11861">
        <v>33.28</v>
      </c>
      <c r="N11861">
        <v>25.31</v>
      </c>
      <c r="O11861">
        <v>30.3</v>
      </c>
      <c r="P11861">
        <v>28.64</v>
      </c>
      <c r="Q11861">
        <v>31.88</v>
      </c>
      <c r="R11861">
        <v>27.01</v>
      </c>
      <c r="S11861">
        <v>32.479999999999997</v>
      </c>
      <c r="T11861">
        <v>34.32</v>
      </c>
      <c r="U11861">
        <v>24.9</v>
      </c>
      <c r="V11861">
        <v>25.92</v>
      </c>
      <c r="W11861">
        <v>23.76</v>
      </c>
      <c r="X11861">
        <v>26.77</v>
      </c>
      <c r="Y11861">
        <v>27.28</v>
      </c>
      <c r="Z11861">
        <v>28.58</v>
      </c>
      <c r="AA11861">
        <v>56.79</v>
      </c>
      <c r="AB11861">
        <v>36.700000000000003</v>
      </c>
      <c r="AC11861">
        <v>31.4</v>
      </c>
      <c r="AD11861">
        <v>29.8</v>
      </c>
      <c r="AE11861">
        <v>37.840000000000003</v>
      </c>
    </row>
    <row r="11862" spans="1:31">
      <c r="A11862" t="s">
        <v>14387</v>
      </c>
      <c r="B11862" t="s">
        <v>23721</v>
      </c>
      <c r="C11862" t="s">
        <v>23722</v>
      </c>
      <c r="D11862" t="s">
        <v>104</v>
      </c>
      <c r="E11862">
        <v>161.76</v>
      </c>
      <c r="F11862">
        <v>151.78</v>
      </c>
      <c r="G11862">
        <v>161.54</v>
      </c>
      <c r="H11862">
        <v>159.16</v>
      </c>
      <c r="I11862">
        <v>161.43</v>
      </c>
      <c r="J11862">
        <v>149.62</v>
      </c>
      <c r="K11862">
        <v>152.59</v>
      </c>
      <c r="L11862">
        <v>140.94</v>
      </c>
      <c r="M11862">
        <v>151.57</v>
      </c>
      <c r="N11862">
        <v>173.49</v>
      </c>
      <c r="O11862">
        <v>138.77000000000001</v>
      </c>
      <c r="P11862">
        <v>149.62</v>
      </c>
      <c r="Q11862">
        <v>160.46</v>
      </c>
      <c r="R11862">
        <v>169.13</v>
      </c>
      <c r="S11862">
        <v>166.96</v>
      </c>
      <c r="T11862">
        <v>184.09</v>
      </c>
      <c r="U11862">
        <v>147.01</v>
      </c>
      <c r="V11862">
        <v>152.22</v>
      </c>
      <c r="W11862">
        <v>151.57</v>
      </c>
      <c r="X11862">
        <v>157.03</v>
      </c>
      <c r="Y11862">
        <v>163.71</v>
      </c>
      <c r="Z11862">
        <v>147.22999999999999</v>
      </c>
      <c r="AA11862">
        <v>151.57</v>
      </c>
      <c r="AB11862">
        <v>126.52</v>
      </c>
      <c r="AC11862">
        <v>155.1</v>
      </c>
      <c r="AD11862">
        <v>173.25</v>
      </c>
      <c r="AE11862">
        <v>143.65</v>
      </c>
    </row>
    <row r="11863" spans="1:31">
      <c r="A11863" t="s">
        <v>14387</v>
      </c>
      <c r="B11863" t="s">
        <v>23723</v>
      </c>
      <c r="C11863" t="s">
        <v>23724</v>
      </c>
      <c r="D11863" t="s">
        <v>104</v>
      </c>
      <c r="E11863">
        <v>16.63</v>
      </c>
      <c r="F11863">
        <v>11.5</v>
      </c>
      <c r="G11863">
        <v>14.1</v>
      </c>
      <c r="H11863">
        <v>18.899999999999999</v>
      </c>
      <c r="I11863">
        <v>15.25</v>
      </c>
      <c r="J11863">
        <v>16</v>
      </c>
      <c r="K11863">
        <v>51.49</v>
      </c>
      <c r="L11863">
        <v>18.52</v>
      </c>
      <c r="M11863">
        <v>31.95</v>
      </c>
      <c r="N11863">
        <v>14.34</v>
      </c>
      <c r="O11863">
        <v>16.309999999999999</v>
      </c>
      <c r="P11863">
        <v>22.25</v>
      </c>
      <c r="Q11863">
        <v>19.96</v>
      </c>
      <c r="R11863">
        <v>17.5</v>
      </c>
      <c r="S11863">
        <v>18</v>
      </c>
      <c r="T11863">
        <v>14.95</v>
      </c>
      <c r="U11863">
        <v>9.9499999999999993</v>
      </c>
      <c r="V11863">
        <v>17.5</v>
      </c>
      <c r="W11863">
        <v>36</v>
      </c>
      <c r="X11863">
        <v>12.15</v>
      </c>
      <c r="Y11863">
        <v>16</v>
      </c>
      <c r="Z11863">
        <v>13.75</v>
      </c>
      <c r="AA11863">
        <v>39.44</v>
      </c>
      <c r="AB11863">
        <v>16</v>
      </c>
      <c r="AC11863">
        <v>15</v>
      </c>
      <c r="AD11863">
        <v>38.85</v>
      </c>
      <c r="AE11863">
        <v>17.5</v>
      </c>
    </row>
    <row r="11864" spans="1:31">
      <c r="A11864" t="s">
        <v>14387</v>
      </c>
      <c r="B11864" t="s">
        <v>23725</v>
      </c>
      <c r="C11864" t="s">
        <v>23726</v>
      </c>
      <c r="D11864" t="s">
        <v>104</v>
      </c>
      <c r="E11864">
        <v>7</v>
      </c>
      <c r="F11864">
        <v>4.84</v>
      </c>
      <c r="G11864">
        <v>5.94</v>
      </c>
      <c r="H11864">
        <v>7.96</v>
      </c>
      <c r="I11864">
        <v>6.42</v>
      </c>
      <c r="J11864">
        <v>6.74</v>
      </c>
      <c r="K11864">
        <v>21.69</v>
      </c>
      <c r="L11864">
        <v>7.8</v>
      </c>
      <c r="M11864">
        <v>13.46</v>
      </c>
      <c r="N11864">
        <v>6.04</v>
      </c>
      <c r="O11864">
        <v>6.87</v>
      </c>
      <c r="P11864">
        <v>9.3699999999999992</v>
      </c>
      <c r="Q11864">
        <v>8.41</v>
      </c>
      <c r="R11864">
        <v>7.37</v>
      </c>
      <c r="S11864">
        <v>7.58</v>
      </c>
      <c r="T11864">
        <v>6.29</v>
      </c>
      <c r="U11864">
        <v>4.1900000000000004</v>
      </c>
      <c r="V11864">
        <v>7.37</v>
      </c>
      <c r="W11864">
        <v>15.16</v>
      </c>
      <c r="X11864">
        <v>5.1100000000000003</v>
      </c>
      <c r="Y11864">
        <v>6.74</v>
      </c>
      <c r="Z11864">
        <v>5.79</v>
      </c>
      <c r="AA11864">
        <v>16.61</v>
      </c>
      <c r="AB11864">
        <v>6.74</v>
      </c>
      <c r="AC11864">
        <v>6.32</v>
      </c>
      <c r="AD11864">
        <v>16.36</v>
      </c>
      <c r="AE11864">
        <v>7.37</v>
      </c>
    </row>
    <row r="11865" spans="1:31">
      <c r="A11865" t="s">
        <v>14387</v>
      </c>
      <c r="B11865" t="s">
        <v>23727</v>
      </c>
      <c r="C11865" t="s">
        <v>23728</v>
      </c>
      <c r="D11865" t="s">
        <v>104</v>
      </c>
      <c r="E11865">
        <v>37.159999999999997</v>
      </c>
      <c r="F11865">
        <v>29.47</v>
      </c>
      <c r="G11865">
        <v>42.74</v>
      </c>
      <c r="H11865">
        <v>65.95</v>
      </c>
      <c r="I11865">
        <v>56.49</v>
      </c>
      <c r="J11865">
        <v>36.36</v>
      </c>
      <c r="K11865">
        <v>29.27</v>
      </c>
      <c r="L11865">
        <v>40.46</v>
      </c>
      <c r="M11865">
        <v>34.1</v>
      </c>
      <c r="N11865">
        <v>33.71</v>
      </c>
      <c r="O11865">
        <v>41.25</v>
      </c>
      <c r="P11865">
        <v>41.14</v>
      </c>
      <c r="Q11865">
        <v>51.52</v>
      </c>
      <c r="R11865">
        <v>41.82</v>
      </c>
      <c r="S11865">
        <v>27.08</v>
      </c>
      <c r="T11865">
        <v>43.28</v>
      </c>
      <c r="U11865">
        <v>42.96</v>
      </c>
      <c r="V11865">
        <v>33.74</v>
      </c>
      <c r="W11865">
        <v>47.67</v>
      </c>
      <c r="X11865">
        <v>35.07</v>
      </c>
      <c r="Y11865">
        <v>45.58</v>
      </c>
      <c r="Z11865">
        <v>37.520000000000003</v>
      </c>
      <c r="AA11865">
        <v>53.4</v>
      </c>
      <c r="AB11865">
        <v>34.549999999999997</v>
      </c>
      <c r="AC11865">
        <v>27.77</v>
      </c>
      <c r="AD11865">
        <v>58.62</v>
      </c>
      <c r="AE11865">
        <v>33.93</v>
      </c>
    </row>
    <row r="11866" spans="1:31">
      <c r="A11866" t="s">
        <v>14387</v>
      </c>
      <c r="B11866" t="s">
        <v>23729</v>
      </c>
      <c r="C11866" t="s">
        <v>23730</v>
      </c>
      <c r="D11866" t="s">
        <v>104</v>
      </c>
      <c r="E11866">
        <v>28.22</v>
      </c>
      <c r="F11866">
        <v>22.37</v>
      </c>
      <c r="G11866">
        <v>32.450000000000003</v>
      </c>
      <c r="H11866">
        <v>50.08</v>
      </c>
      <c r="I11866">
        <v>42.89</v>
      </c>
      <c r="J11866">
        <v>27.61</v>
      </c>
      <c r="K11866">
        <v>22.22</v>
      </c>
      <c r="L11866">
        <v>30.71</v>
      </c>
      <c r="M11866">
        <v>25.89</v>
      </c>
      <c r="N11866">
        <v>25.59</v>
      </c>
      <c r="O11866">
        <v>31.32</v>
      </c>
      <c r="P11866">
        <v>31.23</v>
      </c>
      <c r="Q11866">
        <v>39.119999999999997</v>
      </c>
      <c r="R11866">
        <v>31.75</v>
      </c>
      <c r="S11866">
        <v>20.57</v>
      </c>
      <c r="T11866">
        <v>32.86</v>
      </c>
      <c r="U11866">
        <v>32.61</v>
      </c>
      <c r="V11866">
        <v>25.63</v>
      </c>
      <c r="W11866">
        <v>36.200000000000003</v>
      </c>
      <c r="X11866">
        <v>26.61</v>
      </c>
      <c r="Y11866">
        <v>34.61</v>
      </c>
      <c r="Z11866">
        <v>28.5</v>
      </c>
      <c r="AA11866">
        <v>40.549999999999997</v>
      </c>
      <c r="AB11866">
        <v>26.23</v>
      </c>
      <c r="AC11866">
        <v>21.08</v>
      </c>
      <c r="AD11866">
        <v>44.52</v>
      </c>
      <c r="AE11866">
        <v>25.76</v>
      </c>
    </row>
    <row r="11867" spans="1:31">
      <c r="A11867" t="s">
        <v>14387</v>
      </c>
      <c r="B11867" t="s">
        <v>23731</v>
      </c>
      <c r="C11867" t="s">
        <v>23732</v>
      </c>
      <c r="D11867" t="s">
        <v>104</v>
      </c>
      <c r="E11867">
        <v>87033.46</v>
      </c>
      <c r="F11867">
        <v>93923.88</v>
      </c>
      <c r="G11867">
        <v>93923.88</v>
      </c>
      <c r="H11867">
        <v>85530.68</v>
      </c>
      <c r="I11867">
        <v>88998.59</v>
      </c>
      <c r="J11867">
        <v>93923.88</v>
      </c>
      <c r="K11867">
        <v>93923.88</v>
      </c>
      <c r="L11867">
        <v>93923.88</v>
      </c>
      <c r="M11867">
        <v>93923.88</v>
      </c>
      <c r="N11867">
        <v>116996.46</v>
      </c>
      <c r="O11867">
        <v>93923.88</v>
      </c>
      <c r="P11867">
        <v>93923.88</v>
      </c>
      <c r="Q11867">
        <v>130613.67</v>
      </c>
      <c r="R11867">
        <v>93923.88</v>
      </c>
      <c r="S11867">
        <v>93923.88</v>
      </c>
      <c r="T11867">
        <v>93923.88</v>
      </c>
      <c r="U11867">
        <v>93923.88</v>
      </c>
      <c r="V11867">
        <v>93923.88</v>
      </c>
      <c r="W11867">
        <v>93923.88</v>
      </c>
      <c r="X11867">
        <v>93923.88</v>
      </c>
      <c r="Y11867">
        <v>93923.88</v>
      </c>
      <c r="Z11867">
        <v>93923.88</v>
      </c>
      <c r="AA11867">
        <v>93923.88</v>
      </c>
      <c r="AB11867">
        <v>93923.88</v>
      </c>
      <c r="AC11867">
        <v>93923.88</v>
      </c>
      <c r="AD11867">
        <v>93923.88</v>
      </c>
      <c r="AE11867">
        <v>93923.88</v>
      </c>
    </row>
    <row r="11868" spans="1:31">
      <c r="A11868" t="s">
        <v>14387</v>
      </c>
      <c r="B11868" t="s">
        <v>23733</v>
      </c>
      <c r="C11868" t="s">
        <v>23734</v>
      </c>
      <c r="D11868" t="s">
        <v>104</v>
      </c>
      <c r="E11868">
        <v>13453.51</v>
      </c>
      <c r="F11868">
        <v>14518.62</v>
      </c>
      <c r="G11868">
        <v>14518.62</v>
      </c>
      <c r="H11868">
        <v>13221.21</v>
      </c>
      <c r="I11868">
        <v>13757.27</v>
      </c>
      <c r="J11868">
        <v>14518.62</v>
      </c>
      <c r="K11868">
        <v>14518.62</v>
      </c>
      <c r="L11868">
        <v>14518.62</v>
      </c>
      <c r="M11868">
        <v>14518.62</v>
      </c>
      <c r="N11868">
        <v>18085.150000000001</v>
      </c>
      <c r="O11868">
        <v>14518.62</v>
      </c>
      <c r="P11868">
        <v>14518.62</v>
      </c>
      <c r="Q11868">
        <v>20190.07</v>
      </c>
      <c r="R11868">
        <v>14518.62</v>
      </c>
      <c r="S11868">
        <v>14518.62</v>
      </c>
      <c r="T11868">
        <v>14518.62</v>
      </c>
      <c r="U11868">
        <v>14518.62</v>
      </c>
      <c r="V11868">
        <v>14518.62</v>
      </c>
      <c r="W11868">
        <v>14518.62</v>
      </c>
      <c r="X11868">
        <v>14518.62</v>
      </c>
      <c r="Y11868">
        <v>14518.62</v>
      </c>
      <c r="Z11868">
        <v>14518.62</v>
      </c>
      <c r="AA11868">
        <v>14518.62</v>
      </c>
      <c r="AB11868">
        <v>14518.62</v>
      </c>
      <c r="AC11868">
        <v>14518.62</v>
      </c>
      <c r="AD11868">
        <v>14518.62</v>
      </c>
      <c r="AE11868">
        <v>14518.62</v>
      </c>
    </row>
    <row r="11869" spans="1:31">
      <c r="A11869" t="s">
        <v>14387</v>
      </c>
      <c r="B11869" t="s">
        <v>23735</v>
      </c>
      <c r="C11869" t="s">
        <v>23736</v>
      </c>
      <c r="D11869" t="s">
        <v>104</v>
      </c>
      <c r="E11869">
        <v>6171.33</v>
      </c>
      <c r="F11869">
        <v>6659.91</v>
      </c>
      <c r="G11869">
        <v>6659.91</v>
      </c>
      <c r="H11869">
        <v>6064.77</v>
      </c>
      <c r="I11869">
        <v>6310.67</v>
      </c>
      <c r="J11869">
        <v>6659.91</v>
      </c>
      <c r="K11869">
        <v>6659.91</v>
      </c>
      <c r="L11869">
        <v>6659.91</v>
      </c>
      <c r="M11869">
        <v>6659.91</v>
      </c>
      <c r="N11869">
        <v>8295.94</v>
      </c>
      <c r="O11869">
        <v>6659.91</v>
      </c>
      <c r="P11869">
        <v>6659.91</v>
      </c>
      <c r="Q11869">
        <v>9261.5</v>
      </c>
      <c r="R11869">
        <v>6659.91</v>
      </c>
      <c r="S11869">
        <v>6659.91</v>
      </c>
      <c r="T11869">
        <v>6659.91</v>
      </c>
      <c r="U11869">
        <v>6659.91</v>
      </c>
      <c r="V11869">
        <v>6659.91</v>
      </c>
      <c r="W11869">
        <v>6659.91</v>
      </c>
      <c r="X11869">
        <v>6659.91</v>
      </c>
      <c r="Y11869">
        <v>6659.91</v>
      </c>
      <c r="Z11869">
        <v>6659.91</v>
      </c>
      <c r="AA11869">
        <v>6659.91</v>
      </c>
      <c r="AB11869">
        <v>6659.91</v>
      </c>
      <c r="AC11869">
        <v>6659.91</v>
      </c>
      <c r="AD11869">
        <v>6659.91</v>
      </c>
      <c r="AE11869">
        <v>6659.91</v>
      </c>
    </row>
    <row r="11870" spans="1:31">
      <c r="A11870" t="s">
        <v>14387</v>
      </c>
      <c r="B11870" t="s">
        <v>23737</v>
      </c>
      <c r="C11870" t="s">
        <v>23738</v>
      </c>
      <c r="D11870" t="s">
        <v>104</v>
      </c>
      <c r="E11870">
        <v>16968.080000000002</v>
      </c>
      <c r="F11870">
        <v>18311.439999999999</v>
      </c>
      <c r="G11870">
        <v>18311.439999999999</v>
      </c>
      <c r="H11870">
        <v>16675.099999999999</v>
      </c>
      <c r="I11870">
        <v>17351.21</v>
      </c>
      <c r="J11870">
        <v>18311.439999999999</v>
      </c>
      <c r="K11870">
        <v>18311.439999999999</v>
      </c>
      <c r="L11870">
        <v>18311.439999999999</v>
      </c>
      <c r="M11870">
        <v>18311.439999999999</v>
      </c>
      <c r="N11870">
        <v>22809.68</v>
      </c>
      <c r="O11870">
        <v>18311.439999999999</v>
      </c>
      <c r="P11870">
        <v>18311.439999999999</v>
      </c>
      <c r="Q11870">
        <v>25464.5</v>
      </c>
      <c r="R11870">
        <v>18311.439999999999</v>
      </c>
      <c r="S11870">
        <v>18311.439999999999</v>
      </c>
      <c r="T11870">
        <v>18311.439999999999</v>
      </c>
      <c r="U11870">
        <v>18311.439999999999</v>
      </c>
      <c r="V11870">
        <v>18311.439999999999</v>
      </c>
      <c r="W11870">
        <v>18311.439999999999</v>
      </c>
      <c r="X11870">
        <v>18311.439999999999</v>
      </c>
      <c r="Y11870">
        <v>18311.439999999999</v>
      </c>
      <c r="Z11870">
        <v>18311.439999999999</v>
      </c>
      <c r="AA11870">
        <v>18311.439999999999</v>
      </c>
      <c r="AB11870">
        <v>18311.439999999999</v>
      </c>
      <c r="AC11870">
        <v>18311.439999999999</v>
      </c>
      <c r="AD11870">
        <v>18311.439999999999</v>
      </c>
      <c r="AE11870">
        <v>18311.439999999999</v>
      </c>
    </row>
    <row r="11871" spans="1:31">
      <c r="A11871" t="s">
        <v>14387</v>
      </c>
      <c r="B11871" t="s">
        <v>23739</v>
      </c>
      <c r="C11871" t="s">
        <v>23740</v>
      </c>
      <c r="D11871" t="s">
        <v>104</v>
      </c>
      <c r="E11871">
        <v>110050.78</v>
      </c>
      <c r="F11871">
        <v>118763.48</v>
      </c>
      <c r="G11871">
        <v>118763.48</v>
      </c>
      <c r="H11871">
        <v>108150.57</v>
      </c>
      <c r="I11871">
        <v>112535.62</v>
      </c>
      <c r="J11871">
        <v>118763.48</v>
      </c>
      <c r="K11871">
        <v>118763.48</v>
      </c>
      <c r="L11871">
        <v>118763.48</v>
      </c>
      <c r="M11871">
        <v>118763.48</v>
      </c>
      <c r="N11871">
        <v>147937.95000000001</v>
      </c>
      <c r="O11871">
        <v>118763.48</v>
      </c>
      <c r="P11871">
        <v>118763.48</v>
      </c>
      <c r="Q11871">
        <v>165156.43</v>
      </c>
      <c r="R11871">
        <v>118763.48</v>
      </c>
      <c r="S11871">
        <v>118763.48</v>
      </c>
      <c r="T11871">
        <v>118763.48</v>
      </c>
      <c r="U11871">
        <v>118763.5</v>
      </c>
      <c r="V11871">
        <v>118763.5</v>
      </c>
      <c r="W11871">
        <v>118763.5</v>
      </c>
      <c r="X11871">
        <v>118763.5</v>
      </c>
      <c r="Y11871">
        <v>118763.5</v>
      </c>
      <c r="Z11871">
        <v>118763.5</v>
      </c>
      <c r="AA11871">
        <v>118763.5</v>
      </c>
      <c r="AB11871">
        <v>118763.5</v>
      </c>
      <c r="AC11871">
        <v>118763.5</v>
      </c>
      <c r="AD11871">
        <v>118763.5</v>
      </c>
      <c r="AE11871">
        <v>118763.5</v>
      </c>
    </row>
    <row r="11872" spans="1:31">
      <c r="A11872" t="s">
        <v>14387</v>
      </c>
      <c r="B11872" t="s">
        <v>23741</v>
      </c>
      <c r="C11872" t="s">
        <v>23742</v>
      </c>
      <c r="D11872" t="s">
        <v>104</v>
      </c>
      <c r="E11872">
        <v>23803.72</v>
      </c>
      <c r="F11872">
        <v>25688.25</v>
      </c>
      <c r="G11872">
        <v>25688.25</v>
      </c>
      <c r="H11872">
        <v>23392.71</v>
      </c>
      <c r="I11872">
        <v>24341.18</v>
      </c>
      <c r="J11872">
        <v>25688.25</v>
      </c>
      <c r="K11872">
        <v>25688.25</v>
      </c>
      <c r="L11872">
        <v>25688.25</v>
      </c>
      <c r="M11872">
        <v>25688.25</v>
      </c>
      <c r="N11872">
        <v>31998.62</v>
      </c>
      <c r="O11872">
        <v>25688.25</v>
      </c>
      <c r="P11872">
        <v>25688.25</v>
      </c>
      <c r="Q11872">
        <v>35722.94</v>
      </c>
      <c r="R11872">
        <v>25688.25</v>
      </c>
      <c r="S11872">
        <v>25688.25</v>
      </c>
      <c r="T11872">
        <v>25688.25</v>
      </c>
      <c r="U11872">
        <v>25688.25</v>
      </c>
      <c r="V11872">
        <v>25688.25</v>
      </c>
      <c r="W11872">
        <v>25688.25</v>
      </c>
      <c r="X11872">
        <v>25688.25</v>
      </c>
      <c r="Y11872">
        <v>25688.25</v>
      </c>
      <c r="Z11872">
        <v>25688.25</v>
      </c>
      <c r="AA11872">
        <v>25688.25</v>
      </c>
      <c r="AB11872">
        <v>25688.25</v>
      </c>
      <c r="AC11872">
        <v>25688.25</v>
      </c>
      <c r="AD11872">
        <v>25688.25</v>
      </c>
      <c r="AE11872">
        <v>25688.25</v>
      </c>
    </row>
    <row r="11873" spans="1:31">
      <c r="A11873" t="s">
        <v>14387</v>
      </c>
      <c r="B11873" t="s">
        <v>23743</v>
      </c>
      <c r="C11873" t="s">
        <v>23744</v>
      </c>
      <c r="D11873" t="s">
        <v>104</v>
      </c>
      <c r="E11873">
        <v>7537.84</v>
      </c>
      <c r="F11873">
        <v>8134.61</v>
      </c>
      <c r="G11873">
        <v>8134.61</v>
      </c>
      <c r="H11873">
        <v>7407.69</v>
      </c>
      <c r="I11873">
        <v>7708.04</v>
      </c>
      <c r="J11873">
        <v>8134.61</v>
      </c>
      <c r="K11873">
        <v>8134.61</v>
      </c>
      <c r="L11873">
        <v>8134.61</v>
      </c>
      <c r="M11873">
        <v>8134.61</v>
      </c>
      <c r="N11873">
        <v>10132.89</v>
      </c>
      <c r="O11873">
        <v>8134.61</v>
      </c>
      <c r="P11873">
        <v>8134.61</v>
      </c>
      <c r="Q11873">
        <v>11312.26</v>
      </c>
      <c r="R11873">
        <v>8134.61</v>
      </c>
      <c r="S11873">
        <v>8134.61</v>
      </c>
      <c r="T11873">
        <v>8134.61</v>
      </c>
      <c r="U11873">
        <v>8134.61</v>
      </c>
      <c r="V11873">
        <v>8134.61</v>
      </c>
      <c r="W11873">
        <v>8134.61</v>
      </c>
      <c r="X11873">
        <v>8134.61</v>
      </c>
      <c r="Y11873">
        <v>8134.61</v>
      </c>
      <c r="Z11873">
        <v>8134.61</v>
      </c>
      <c r="AA11873">
        <v>8134.61</v>
      </c>
      <c r="AB11873">
        <v>8134.61</v>
      </c>
      <c r="AC11873">
        <v>8134.61</v>
      </c>
      <c r="AD11873">
        <v>8134.61</v>
      </c>
      <c r="AE11873">
        <v>8134.61</v>
      </c>
    </row>
    <row r="11874" spans="1:31">
      <c r="A11874" t="s">
        <v>14387</v>
      </c>
      <c r="B11874" t="s">
        <v>23745</v>
      </c>
      <c r="C11874" t="s">
        <v>23746</v>
      </c>
      <c r="D11874" t="s">
        <v>104</v>
      </c>
      <c r="E11874">
        <v>27771.01</v>
      </c>
      <c r="F11874">
        <v>29969.63</v>
      </c>
      <c r="G11874">
        <v>29969.63</v>
      </c>
      <c r="H11874">
        <v>27291.49</v>
      </c>
      <c r="I11874">
        <v>28398.05</v>
      </c>
      <c r="J11874">
        <v>29969.63</v>
      </c>
      <c r="K11874">
        <v>29969.63</v>
      </c>
      <c r="L11874">
        <v>29969.63</v>
      </c>
      <c r="M11874">
        <v>29969.63</v>
      </c>
      <c r="N11874">
        <v>37331.730000000003</v>
      </c>
      <c r="O11874">
        <v>29969.63</v>
      </c>
      <c r="P11874">
        <v>29969.63</v>
      </c>
      <c r="Q11874">
        <v>41676.76</v>
      </c>
      <c r="R11874">
        <v>29969.63</v>
      </c>
      <c r="S11874">
        <v>29969.63</v>
      </c>
      <c r="T11874">
        <v>29969.63</v>
      </c>
      <c r="U11874">
        <v>29969.63</v>
      </c>
      <c r="V11874">
        <v>29969.63</v>
      </c>
      <c r="W11874">
        <v>29969.63</v>
      </c>
      <c r="X11874">
        <v>29969.63</v>
      </c>
      <c r="Y11874">
        <v>29969.63</v>
      </c>
      <c r="Z11874">
        <v>29969.63</v>
      </c>
      <c r="AA11874">
        <v>29969.63</v>
      </c>
      <c r="AB11874">
        <v>29969.63</v>
      </c>
      <c r="AC11874">
        <v>29969.63</v>
      </c>
      <c r="AD11874">
        <v>29969.63</v>
      </c>
      <c r="AE11874">
        <v>29969.63</v>
      </c>
    </row>
    <row r="11875" spans="1:31">
      <c r="A11875" t="s">
        <v>14387</v>
      </c>
      <c r="B11875" t="s">
        <v>23747</v>
      </c>
      <c r="C11875" t="s">
        <v>23748</v>
      </c>
      <c r="D11875" t="s">
        <v>104</v>
      </c>
      <c r="E11875">
        <v>8419.4599999999991</v>
      </c>
      <c r="F11875">
        <v>9086.0300000000007</v>
      </c>
      <c r="G11875">
        <v>9086.0300000000007</v>
      </c>
      <c r="H11875">
        <v>8274.08</v>
      </c>
      <c r="I11875">
        <v>8609.56</v>
      </c>
      <c r="J11875">
        <v>9086.0300000000007</v>
      </c>
      <c r="K11875">
        <v>9086.0300000000007</v>
      </c>
      <c r="L11875">
        <v>9086.0300000000007</v>
      </c>
      <c r="M11875">
        <v>9086.0300000000007</v>
      </c>
      <c r="N11875">
        <v>11318.03</v>
      </c>
      <c r="O11875">
        <v>9086.0300000000007</v>
      </c>
      <c r="P11875">
        <v>9086.0300000000007</v>
      </c>
      <c r="Q11875">
        <v>12635.33</v>
      </c>
      <c r="R11875">
        <v>9086.0300000000007</v>
      </c>
      <c r="S11875">
        <v>9086.0300000000007</v>
      </c>
      <c r="T11875">
        <v>9086.0300000000007</v>
      </c>
      <c r="U11875">
        <v>9086.0300000000007</v>
      </c>
      <c r="V11875">
        <v>9086.0300000000007</v>
      </c>
      <c r="W11875">
        <v>9086.0300000000007</v>
      </c>
      <c r="X11875">
        <v>9086.0300000000007</v>
      </c>
      <c r="Y11875">
        <v>9086.0300000000007</v>
      </c>
      <c r="Z11875">
        <v>9086.0300000000007</v>
      </c>
      <c r="AA11875">
        <v>9086.0300000000007</v>
      </c>
      <c r="AB11875">
        <v>9086.0300000000007</v>
      </c>
      <c r="AC11875">
        <v>9086.0300000000007</v>
      </c>
      <c r="AD11875">
        <v>9086.0300000000007</v>
      </c>
      <c r="AE11875">
        <v>9086.0300000000007</v>
      </c>
    </row>
    <row r="11876" spans="1:31">
      <c r="A11876" t="s">
        <v>14387</v>
      </c>
      <c r="B11876" t="s">
        <v>23749</v>
      </c>
      <c r="C11876" t="s">
        <v>23750</v>
      </c>
      <c r="D11876" t="s">
        <v>104</v>
      </c>
      <c r="E11876">
        <v>45317.88</v>
      </c>
      <c r="F11876">
        <v>48905.68</v>
      </c>
      <c r="G11876">
        <v>48905.68</v>
      </c>
      <c r="H11876">
        <v>44535.39</v>
      </c>
      <c r="I11876">
        <v>46341.11</v>
      </c>
      <c r="J11876">
        <v>48905.68</v>
      </c>
      <c r="K11876">
        <v>48905.68</v>
      </c>
      <c r="L11876">
        <v>48905.68</v>
      </c>
      <c r="M11876">
        <v>48905.68</v>
      </c>
      <c r="N11876">
        <v>60919.46</v>
      </c>
      <c r="O11876">
        <v>48905.68</v>
      </c>
      <c r="P11876">
        <v>48905.68</v>
      </c>
      <c r="Q11876">
        <v>68009.87</v>
      </c>
      <c r="R11876">
        <v>48905.68</v>
      </c>
      <c r="S11876">
        <v>48905.68</v>
      </c>
      <c r="T11876">
        <v>48905.68</v>
      </c>
      <c r="U11876">
        <v>48905.68</v>
      </c>
      <c r="V11876">
        <v>48905.68</v>
      </c>
      <c r="W11876">
        <v>48905.68</v>
      </c>
      <c r="X11876">
        <v>48905.68</v>
      </c>
      <c r="Y11876">
        <v>48905.68</v>
      </c>
      <c r="Z11876">
        <v>48905.68</v>
      </c>
      <c r="AA11876">
        <v>48905.68</v>
      </c>
      <c r="AB11876">
        <v>48905.68</v>
      </c>
      <c r="AC11876">
        <v>48905.68</v>
      </c>
      <c r="AD11876">
        <v>48905.68</v>
      </c>
      <c r="AE11876">
        <v>48905.68</v>
      </c>
    </row>
    <row r="11877" spans="1:31">
      <c r="A11877" t="s">
        <v>14387</v>
      </c>
      <c r="B11877" t="s">
        <v>23751</v>
      </c>
      <c r="C11877" t="s">
        <v>23752</v>
      </c>
      <c r="D11877" t="s">
        <v>104</v>
      </c>
      <c r="E11877">
        <v>10888</v>
      </c>
      <c r="F11877">
        <v>11750</v>
      </c>
      <c r="G11877">
        <v>11750</v>
      </c>
      <c r="H11877">
        <v>10700</v>
      </c>
      <c r="I11877">
        <v>11133.84</v>
      </c>
      <c r="J11877">
        <v>11750</v>
      </c>
      <c r="K11877">
        <v>11750</v>
      </c>
      <c r="L11877">
        <v>11750</v>
      </c>
      <c r="M11877">
        <v>11750</v>
      </c>
      <c r="N11877">
        <v>14636.41</v>
      </c>
      <c r="O11877">
        <v>11750</v>
      </c>
      <c r="P11877">
        <v>11750</v>
      </c>
      <c r="Q11877">
        <v>16339.94</v>
      </c>
      <c r="R11877">
        <v>11750</v>
      </c>
      <c r="S11877">
        <v>11750</v>
      </c>
      <c r="T11877">
        <v>11750</v>
      </c>
      <c r="U11877">
        <v>11750</v>
      </c>
      <c r="V11877">
        <v>11750</v>
      </c>
      <c r="W11877">
        <v>11750</v>
      </c>
      <c r="X11877">
        <v>11750</v>
      </c>
      <c r="Y11877">
        <v>11750</v>
      </c>
      <c r="Z11877">
        <v>11750</v>
      </c>
      <c r="AA11877">
        <v>11750</v>
      </c>
      <c r="AB11877">
        <v>11750</v>
      </c>
      <c r="AC11877">
        <v>11750</v>
      </c>
      <c r="AD11877">
        <v>11750</v>
      </c>
      <c r="AE11877">
        <v>11750</v>
      </c>
    </row>
    <row r="11878" spans="1:31">
      <c r="A11878" t="s">
        <v>14387</v>
      </c>
      <c r="B11878" t="s">
        <v>23753</v>
      </c>
      <c r="C11878" t="s">
        <v>23754</v>
      </c>
      <c r="D11878" t="s">
        <v>104</v>
      </c>
      <c r="E11878">
        <v>62161.22</v>
      </c>
      <c r="F11878">
        <v>67082.5</v>
      </c>
      <c r="G11878">
        <v>67082.5</v>
      </c>
      <c r="H11878">
        <v>61087.9</v>
      </c>
      <c r="I11878">
        <v>63564.75</v>
      </c>
      <c r="J11878">
        <v>67082.5</v>
      </c>
      <c r="K11878">
        <v>67082.5</v>
      </c>
      <c r="L11878">
        <v>67082.5</v>
      </c>
      <c r="M11878">
        <v>67082.5</v>
      </c>
      <c r="N11878">
        <v>83561.45</v>
      </c>
      <c r="O11878">
        <v>67082.5</v>
      </c>
      <c r="P11878">
        <v>67082.5</v>
      </c>
      <c r="Q11878">
        <v>93287.16</v>
      </c>
      <c r="R11878">
        <v>67082.5</v>
      </c>
      <c r="S11878">
        <v>67082.5</v>
      </c>
      <c r="T11878">
        <v>67082.5</v>
      </c>
      <c r="U11878">
        <v>67082.5</v>
      </c>
      <c r="V11878">
        <v>67082.5</v>
      </c>
      <c r="W11878">
        <v>67082.5</v>
      </c>
      <c r="X11878">
        <v>67082.5</v>
      </c>
      <c r="Y11878">
        <v>67082.5</v>
      </c>
      <c r="Z11878">
        <v>67082.5</v>
      </c>
      <c r="AA11878">
        <v>67082.5</v>
      </c>
      <c r="AB11878">
        <v>67082.5</v>
      </c>
      <c r="AC11878">
        <v>67082.5</v>
      </c>
      <c r="AD11878">
        <v>67082.5</v>
      </c>
      <c r="AE11878">
        <v>67082.5</v>
      </c>
    </row>
    <row r="11879" spans="1:31">
      <c r="A11879" t="s">
        <v>14387</v>
      </c>
      <c r="B11879" t="s">
        <v>23755</v>
      </c>
      <c r="C11879" t="s">
        <v>23756</v>
      </c>
      <c r="D11879" t="s">
        <v>417</v>
      </c>
      <c r="E11879">
        <v>0.65</v>
      </c>
      <c r="F11879">
        <v>0.52</v>
      </c>
      <c r="G11879">
        <v>1.04</v>
      </c>
      <c r="H11879">
        <v>0.56999999999999995</v>
      </c>
      <c r="I11879">
        <v>1.19</v>
      </c>
      <c r="J11879">
        <v>0.88</v>
      </c>
      <c r="K11879">
        <v>1.36</v>
      </c>
      <c r="L11879">
        <v>0.62</v>
      </c>
      <c r="M11879">
        <v>0.75</v>
      </c>
      <c r="N11879">
        <v>0.56999999999999995</v>
      </c>
      <c r="O11879">
        <v>0.77</v>
      </c>
      <c r="P11879">
        <v>0.93</v>
      </c>
      <c r="Q11879">
        <v>0.68</v>
      </c>
      <c r="R11879">
        <v>0.91</v>
      </c>
      <c r="S11879">
        <v>0.7</v>
      </c>
      <c r="T11879">
        <v>0.56000000000000005</v>
      </c>
      <c r="U11879">
        <v>0.69</v>
      </c>
      <c r="V11879">
        <v>0.66</v>
      </c>
      <c r="W11879">
        <v>1</v>
      </c>
      <c r="X11879">
        <v>0.7</v>
      </c>
      <c r="Y11879">
        <v>0.63</v>
      </c>
      <c r="Z11879">
        <v>0.57999999999999996</v>
      </c>
      <c r="AA11879">
        <v>1.07</v>
      </c>
      <c r="AB11879">
        <v>0.64</v>
      </c>
      <c r="AC11879">
        <v>0.7</v>
      </c>
      <c r="AD11879">
        <v>0.74</v>
      </c>
      <c r="AE11879">
        <v>0.64</v>
      </c>
    </row>
    <row r="11880" spans="1:31">
      <c r="A11880" t="s">
        <v>14387</v>
      </c>
      <c r="B11880" t="s">
        <v>23757</v>
      </c>
      <c r="C11880" t="s">
        <v>23758</v>
      </c>
      <c r="D11880" t="s">
        <v>415</v>
      </c>
      <c r="E11880">
        <v>121.84</v>
      </c>
      <c r="F11880">
        <v>98.51</v>
      </c>
      <c r="G11880">
        <v>195.42</v>
      </c>
      <c r="H11880">
        <v>108.26</v>
      </c>
      <c r="I11880">
        <v>224.24</v>
      </c>
      <c r="J11880">
        <v>165.47</v>
      </c>
      <c r="K11880">
        <v>257.26</v>
      </c>
      <c r="L11880">
        <v>117.52</v>
      </c>
      <c r="M11880">
        <v>140.76</v>
      </c>
      <c r="N11880">
        <v>108.29</v>
      </c>
      <c r="O11880">
        <v>144.97999999999999</v>
      </c>
      <c r="P11880">
        <v>174.91</v>
      </c>
      <c r="Q11880">
        <v>128.34</v>
      </c>
      <c r="R11880">
        <v>172.27</v>
      </c>
      <c r="S11880">
        <v>132.05000000000001</v>
      </c>
      <c r="T11880">
        <v>105.17</v>
      </c>
      <c r="U11880">
        <v>129.49</v>
      </c>
      <c r="V11880">
        <v>124.09</v>
      </c>
      <c r="W11880">
        <v>189.44</v>
      </c>
      <c r="X11880">
        <v>131.18</v>
      </c>
      <c r="Y11880">
        <v>119.13</v>
      </c>
      <c r="Z11880">
        <v>109.84</v>
      </c>
      <c r="AA11880">
        <v>200.91</v>
      </c>
      <c r="AB11880">
        <v>121.04</v>
      </c>
      <c r="AC11880">
        <v>131.52000000000001</v>
      </c>
      <c r="AD11880">
        <v>138.86000000000001</v>
      </c>
      <c r="AE11880">
        <v>121.09</v>
      </c>
    </row>
    <row r="11881" spans="1:31">
      <c r="A11881" t="s">
        <v>14387</v>
      </c>
      <c r="B11881" t="s">
        <v>23759</v>
      </c>
      <c r="C11881" t="s">
        <v>23760</v>
      </c>
      <c r="D11881" t="s">
        <v>104</v>
      </c>
      <c r="E11881">
        <v>892978.19</v>
      </c>
      <c r="F11881">
        <v>892978.19</v>
      </c>
      <c r="G11881">
        <v>892978.19</v>
      </c>
      <c r="H11881">
        <v>892978.19</v>
      </c>
      <c r="I11881">
        <v>1118165.06</v>
      </c>
      <c r="J11881">
        <v>892978.19</v>
      </c>
      <c r="K11881">
        <v>892978.19</v>
      </c>
      <c r="L11881">
        <v>892978.19</v>
      </c>
      <c r="M11881">
        <v>892978.19</v>
      </c>
      <c r="N11881">
        <v>892978.19</v>
      </c>
      <c r="O11881">
        <v>909064.16</v>
      </c>
      <c r="P11881">
        <v>952660.49</v>
      </c>
      <c r="Q11881">
        <v>892978.19</v>
      </c>
      <c r="R11881">
        <v>892978.19</v>
      </c>
      <c r="S11881">
        <v>892978.19</v>
      </c>
      <c r="T11881">
        <v>892978.19</v>
      </c>
      <c r="U11881">
        <v>892978.2</v>
      </c>
      <c r="V11881">
        <v>892110</v>
      </c>
      <c r="W11881">
        <v>892978.2</v>
      </c>
      <c r="X11881">
        <v>892978.2</v>
      </c>
      <c r="Y11881">
        <v>892978.2</v>
      </c>
      <c r="Z11881">
        <v>892978.2</v>
      </c>
      <c r="AA11881">
        <v>1024110</v>
      </c>
      <c r="AB11881">
        <v>1065607</v>
      </c>
      <c r="AC11881">
        <v>892978.2</v>
      </c>
      <c r="AD11881">
        <v>892978.2</v>
      </c>
      <c r="AE11881">
        <v>892978.2</v>
      </c>
    </row>
    <row r="11882" spans="1:31">
      <c r="A11882" t="s">
        <v>14387</v>
      </c>
      <c r="B11882" t="s">
        <v>23761</v>
      </c>
      <c r="C11882" t="s">
        <v>23762</v>
      </c>
      <c r="D11882" t="s">
        <v>104</v>
      </c>
      <c r="E11882">
        <v>879448.23</v>
      </c>
      <c r="F11882">
        <v>879448.23</v>
      </c>
      <c r="G11882">
        <v>879448.23</v>
      </c>
      <c r="H11882">
        <v>879448.23</v>
      </c>
      <c r="I11882">
        <v>1101223.19</v>
      </c>
      <c r="J11882">
        <v>879448.23</v>
      </c>
      <c r="K11882">
        <v>879448.23</v>
      </c>
      <c r="L11882">
        <v>879448.23</v>
      </c>
      <c r="M11882">
        <v>879448.23</v>
      </c>
      <c r="N11882">
        <v>879448.23</v>
      </c>
      <c r="O11882">
        <v>895290.48</v>
      </c>
      <c r="P11882">
        <v>938226.26</v>
      </c>
      <c r="Q11882">
        <v>879448.23</v>
      </c>
      <c r="R11882">
        <v>879448.23</v>
      </c>
      <c r="S11882">
        <v>879448.23</v>
      </c>
      <c r="T11882">
        <v>879448.23</v>
      </c>
      <c r="U11882">
        <v>879448.2</v>
      </c>
      <c r="V11882">
        <v>878593.2</v>
      </c>
      <c r="W11882">
        <v>879448.2</v>
      </c>
      <c r="X11882">
        <v>879448.2</v>
      </c>
      <c r="Y11882">
        <v>879448.2</v>
      </c>
      <c r="Z11882">
        <v>879448.2</v>
      </c>
      <c r="AA11882">
        <v>1008593</v>
      </c>
      <c r="AB11882">
        <v>1049462</v>
      </c>
      <c r="AC11882">
        <v>879448.2</v>
      </c>
      <c r="AD11882">
        <v>879448.2</v>
      </c>
      <c r="AE11882">
        <v>879448.2</v>
      </c>
    </row>
    <row r="11883" spans="1:31">
      <c r="A11883" t="s">
        <v>14387</v>
      </c>
      <c r="B11883" t="s">
        <v>23763</v>
      </c>
      <c r="C11883" t="s">
        <v>23764</v>
      </c>
      <c r="D11883" t="s">
        <v>104</v>
      </c>
      <c r="E11883">
        <v>3623017.32</v>
      </c>
      <c r="F11883">
        <v>3623017.32</v>
      </c>
      <c r="G11883">
        <v>3623017.32</v>
      </c>
      <c r="H11883">
        <v>3623017.32</v>
      </c>
      <c r="I11883">
        <v>4536652.12</v>
      </c>
      <c r="J11883">
        <v>3623017.32</v>
      </c>
      <c r="K11883">
        <v>3623017.32</v>
      </c>
      <c r="L11883">
        <v>3623017.32</v>
      </c>
      <c r="M11883">
        <v>3623017.32</v>
      </c>
      <c r="N11883">
        <v>3623017.32</v>
      </c>
      <c r="O11883">
        <v>3688281.79</v>
      </c>
      <c r="P11883">
        <v>3865162.09</v>
      </c>
      <c r="Q11883">
        <v>3623017.32</v>
      </c>
      <c r="R11883">
        <v>3623017.32</v>
      </c>
      <c r="S11883">
        <v>3623017.32</v>
      </c>
      <c r="T11883">
        <v>3623017.32</v>
      </c>
      <c r="U11883">
        <v>3623017</v>
      </c>
      <c r="V11883">
        <v>3619495</v>
      </c>
      <c r="W11883">
        <v>3623017</v>
      </c>
      <c r="X11883">
        <v>3623017</v>
      </c>
      <c r="Y11883">
        <v>3623017</v>
      </c>
      <c r="Z11883">
        <v>3623017</v>
      </c>
      <c r="AA11883">
        <v>4155049</v>
      </c>
      <c r="AB11883">
        <v>4323413</v>
      </c>
      <c r="AC11883">
        <v>3623017</v>
      </c>
      <c r="AD11883">
        <v>3623017</v>
      </c>
      <c r="AE11883">
        <v>3623017</v>
      </c>
    </row>
    <row r="11884" spans="1:31">
      <c r="A11884" t="s">
        <v>14387</v>
      </c>
      <c r="B11884" t="s">
        <v>23765</v>
      </c>
      <c r="C11884" t="s">
        <v>23766</v>
      </c>
      <c r="D11884" t="s">
        <v>104</v>
      </c>
      <c r="E11884">
        <v>853193.32</v>
      </c>
      <c r="F11884">
        <v>853193.32</v>
      </c>
      <c r="G11884">
        <v>853193.32</v>
      </c>
      <c r="H11884">
        <v>853193.32</v>
      </c>
      <c r="I11884">
        <v>1068347.45</v>
      </c>
      <c r="J11884">
        <v>853193.32</v>
      </c>
      <c r="K11884">
        <v>853193.32</v>
      </c>
      <c r="L11884">
        <v>853193.32</v>
      </c>
      <c r="M11884">
        <v>853193.32</v>
      </c>
      <c r="N11884">
        <v>853193.32</v>
      </c>
      <c r="O11884">
        <v>868562.62</v>
      </c>
      <c r="P11884">
        <v>910216.6</v>
      </c>
      <c r="Q11884">
        <v>853193.32</v>
      </c>
      <c r="R11884">
        <v>853193.32</v>
      </c>
      <c r="S11884">
        <v>853193.32</v>
      </c>
      <c r="T11884">
        <v>853193.32</v>
      </c>
      <c r="U11884">
        <v>853193.3</v>
      </c>
      <c r="V11884">
        <v>852363.8</v>
      </c>
      <c r="W11884">
        <v>853193.3</v>
      </c>
      <c r="X11884">
        <v>853193.3</v>
      </c>
      <c r="Y11884">
        <v>853193.3</v>
      </c>
      <c r="Z11884">
        <v>853193.3</v>
      </c>
      <c r="AA11884">
        <v>978482.8</v>
      </c>
      <c r="AB11884">
        <v>1018131</v>
      </c>
      <c r="AC11884">
        <v>853193.3</v>
      </c>
      <c r="AD11884">
        <v>853193.3</v>
      </c>
      <c r="AE11884">
        <v>853193.3</v>
      </c>
    </row>
    <row r="11885" spans="1:31">
      <c r="A11885" t="s">
        <v>14387</v>
      </c>
      <c r="B11885" t="s">
        <v>23767</v>
      </c>
      <c r="C11885" t="s">
        <v>23768</v>
      </c>
      <c r="D11885" t="s">
        <v>104</v>
      </c>
      <c r="E11885">
        <v>1106075.33</v>
      </c>
      <c r="F11885">
        <v>1106075.33</v>
      </c>
      <c r="G11885">
        <v>1106075.33</v>
      </c>
      <c r="H11885">
        <v>1106075.33</v>
      </c>
      <c r="I11885">
        <v>1385000</v>
      </c>
      <c r="J11885">
        <v>1106075.33</v>
      </c>
      <c r="K11885">
        <v>1106075.33</v>
      </c>
      <c r="L11885">
        <v>1106075.33</v>
      </c>
      <c r="M11885">
        <v>1106075.33</v>
      </c>
      <c r="N11885">
        <v>1106075.33</v>
      </c>
      <c r="O11885">
        <v>1126000</v>
      </c>
      <c r="P11885">
        <v>1180000</v>
      </c>
      <c r="Q11885">
        <v>1106075.33</v>
      </c>
      <c r="R11885">
        <v>1106075.33</v>
      </c>
      <c r="S11885">
        <v>1106075.33</v>
      </c>
      <c r="T11885">
        <v>1106075.33</v>
      </c>
      <c r="U11885">
        <v>1106075</v>
      </c>
      <c r="V11885">
        <v>1105000</v>
      </c>
      <c r="W11885">
        <v>1106075</v>
      </c>
      <c r="X11885">
        <v>1106075</v>
      </c>
      <c r="Y11885">
        <v>1106075</v>
      </c>
      <c r="Z11885">
        <v>1106075</v>
      </c>
      <c r="AA11885">
        <v>1268500</v>
      </c>
      <c r="AB11885">
        <v>1319900</v>
      </c>
      <c r="AC11885">
        <v>1106075</v>
      </c>
      <c r="AD11885">
        <v>1106075</v>
      </c>
      <c r="AE11885">
        <v>1106075</v>
      </c>
    </row>
    <row r="11886" spans="1:31">
      <c r="A11886" t="s">
        <v>14387</v>
      </c>
      <c r="B11886" t="s">
        <v>23769</v>
      </c>
      <c r="C11886" t="s">
        <v>23770</v>
      </c>
      <c r="D11886" t="s">
        <v>104</v>
      </c>
      <c r="E11886">
        <v>1099310.24</v>
      </c>
      <c r="F11886">
        <v>1099310.24</v>
      </c>
      <c r="G11886">
        <v>1099310.24</v>
      </c>
      <c r="H11886">
        <v>1099310.24</v>
      </c>
      <c r="I11886">
        <v>1376528.92</v>
      </c>
      <c r="J11886">
        <v>1099310.24</v>
      </c>
      <c r="K11886">
        <v>1099310.24</v>
      </c>
      <c r="L11886">
        <v>1099310.24</v>
      </c>
      <c r="M11886">
        <v>1099310.24</v>
      </c>
      <c r="N11886">
        <v>1099310.24</v>
      </c>
      <c r="O11886">
        <v>1119113.04</v>
      </c>
      <c r="P11886">
        <v>1172782.76</v>
      </c>
      <c r="Q11886">
        <v>1099310.24</v>
      </c>
      <c r="R11886">
        <v>1099310.24</v>
      </c>
      <c r="S11886">
        <v>1099310.24</v>
      </c>
      <c r="T11886">
        <v>1099310.24</v>
      </c>
      <c r="U11886">
        <v>1099310</v>
      </c>
      <c r="V11886">
        <v>1098241</v>
      </c>
      <c r="W11886">
        <v>1099310</v>
      </c>
      <c r="X11886">
        <v>1099310</v>
      </c>
      <c r="Y11886">
        <v>1099310</v>
      </c>
      <c r="Z11886">
        <v>1099310</v>
      </c>
      <c r="AA11886">
        <v>1260741</v>
      </c>
      <c r="AB11886">
        <v>1311827</v>
      </c>
      <c r="AC11886">
        <v>1099310</v>
      </c>
      <c r="AD11886">
        <v>1099310</v>
      </c>
      <c r="AE11886">
        <v>1099310</v>
      </c>
    </row>
    <row r="11887" spans="1:31">
      <c r="A11887" t="s">
        <v>14387</v>
      </c>
      <c r="B11887" t="s">
        <v>23771</v>
      </c>
      <c r="C11887" t="s">
        <v>23772</v>
      </c>
      <c r="D11887" t="s">
        <v>104</v>
      </c>
      <c r="E11887">
        <v>3623017.32</v>
      </c>
      <c r="F11887">
        <v>3623017.32</v>
      </c>
      <c r="G11887">
        <v>3623017.32</v>
      </c>
      <c r="H11887">
        <v>3623017.32</v>
      </c>
      <c r="I11887">
        <v>4536652.12</v>
      </c>
      <c r="J11887">
        <v>3623017.32</v>
      </c>
      <c r="K11887">
        <v>3623017.32</v>
      </c>
      <c r="L11887">
        <v>3623017.32</v>
      </c>
      <c r="M11887">
        <v>3623017.32</v>
      </c>
      <c r="N11887">
        <v>3623017.32</v>
      </c>
      <c r="O11887">
        <v>3688281.79</v>
      </c>
      <c r="P11887">
        <v>3865162.09</v>
      </c>
      <c r="Q11887">
        <v>3623017.32</v>
      </c>
      <c r="R11887">
        <v>3623017.32</v>
      </c>
      <c r="S11887">
        <v>3623017.32</v>
      </c>
      <c r="T11887">
        <v>3623017.32</v>
      </c>
      <c r="U11887">
        <v>3623017</v>
      </c>
      <c r="V11887">
        <v>3619495</v>
      </c>
      <c r="W11887">
        <v>3623017</v>
      </c>
      <c r="X11887">
        <v>3623017</v>
      </c>
      <c r="Y11887">
        <v>3623017</v>
      </c>
      <c r="Z11887">
        <v>3623017</v>
      </c>
      <c r="AA11887">
        <v>4155049</v>
      </c>
      <c r="AB11887">
        <v>4323413</v>
      </c>
      <c r="AC11887">
        <v>3623017</v>
      </c>
      <c r="AD11887">
        <v>3623017</v>
      </c>
      <c r="AE11887">
        <v>3623017</v>
      </c>
    </row>
    <row r="11888" spans="1:31">
      <c r="A11888" t="s">
        <v>14387</v>
      </c>
      <c r="B11888" t="s">
        <v>23773</v>
      </c>
      <c r="C11888" t="s">
        <v>23774</v>
      </c>
      <c r="D11888" t="s">
        <v>104</v>
      </c>
      <c r="E11888">
        <v>1629414.65</v>
      </c>
      <c r="F11888">
        <v>1629414.65</v>
      </c>
      <c r="G11888">
        <v>1629414.65</v>
      </c>
      <c r="H11888">
        <v>1629414.65</v>
      </c>
      <c r="I11888">
        <v>2040312.47</v>
      </c>
      <c r="J11888">
        <v>1629414.65</v>
      </c>
      <c r="K11888">
        <v>1629414.65</v>
      </c>
      <c r="L11888">
        <v>1629414.65</v>
      </c>
      <c r="M11888">
        <v>1629414.65</v>
      </c>
      <c r="N11888">
        <v>1629414.65</v>
      </c>
      <c r="O11888">
        <v>1658766.67</v>
      </c>
      <c r="P11888">
        <v>1738316.76</v>
      </c>
      <c r="Q11888">
        <v>1629414.65</v>
      </c>
      <c r="R11888">
        <v>1629414.65</v>
      </c>
      <c r="S11888">
        <v>1629414.65</v>
      </c>
      <c r="T11888">
        <v>1629414.65</v>
      </c>
      <c r="U11888">
        <v>1629415</v>
      </c>
      <c r="V11888">
        <v>1627831</v>
      </c>
      <c r="W11888">
        <v>1629415</v>
      </c>
      <c r="X11888">
        <v>1629415</v>
      </c>
      <c r="Y11888">
        <v>1629415</v>
      </c>
      <c r="Z11888">
        <v>1629415</v>
      </c>
      <c r="AA11888">
        <v>1868691</v>
      </c>
      <c r="AB11888">
        <v>1944410</v>
      </c>
      <c r="AC11888">
        <v>1629415</v>
      </c>
      <c r="AD11888">
        <v>1629415</v>
      </c>
      <c r="AE11888">
        <v>1629415</v>
      </c>
    </row>
    <row r="11889" spans="1:31">
      <c r="A11889" t="s">
        <v>14387</v>
      </c>
      <c r="B11889" t="s">
        <v>23775</v>
      </c>
      <c r="C11889" t="s">
        <v>23776</v>
      </c>
      <c r="D11889" t="s">
        <v>104</v>
      </c>
      <c r="E11889">
        <v>378925.54</v>
      </c>
      <c r="F11889">
        <v>264953.25</v>
      </c>
      <c r="G11889">
        <v>264953.25</v>
      </c>
      <c r="H11889">
        <v>264953.25</v>
      </c>
      <c r="I11889">
        <v>281439.23</v>
      </c>
      <c r="J11889">
        <v>264953.25</v>
      </c>
      <c r="K11889">
        <v>264953.25</v>
      </c>
      <c r="L11889">
        <v>264953.25</v>
      </c>
      <c r="M11889">
        <v>264953.25</v>
      </c>
      <c r="N11889">
        <v>264953.25</v>
      </c>
      <c r="O11889">
        <v>276728.95</v>
      </c>
      <c r="P11889">
        <v>264953.25</v>
      </c>
      <c r="Q11889">
        <v>264953.25</v>
      </c>
      <c r="R11889">
        <v>264953.25</v>
      </c>
      <c r="S11889">
        <v>264953.25</v>
      </c>
      <c r="T11889">
        <v>264953.25</v>
      </c>
      <c r="U11889">
        <v>264953.2</v>
      </c>
      <c r="V11889">
        <v>264953.2</v>
      </c>
      <c r="W11889">
        <v>233229.5</v>
      </c>
      <c r="X11889">
        <v>264953.2</v>
      </c>
      <c r="Y11889">
        <v>264953.2</v>
      </c>
      <c r="Z11889">
        <v>264953.2</v>
      </c>
      <c r="AA11889">
        <v>279084.09999999998</v>
      </c>
      <c r="AB11889">
        <v>264953.2</v>
      </c>
      <c r="AC11889">
        <v>282616.8</v>
      </c>
      <c r="AD11889">
        <v>264953.2</v>
      </c>
      <c r="AE11889">
        <v>264953.2</v>
      </c>
    </row>
    <row r="11890" spans="1:31">
      <c r="A11890" t="s">
        <v>14387</v>
      </c>
      <c r="B11890" t="s">
        <v>23777</v>
      </c>
      <c r="C11890" t="s">
        <v>23778</v>
      </c>
      <c r="D11890" t="s">
        <v>104</v>
      </c>
      <c r="E11890">
        <v>439072.45</v>
      </c>
      <c r="F11890">
        <v>307009.32</v>
      </c>
      <c r="G11890">
        <v>307009.32</v>
      </c>
      <c r="H11890">
        <v>307009.32</v>
      </c>
      <c r="I11890">
        <v>326112.13</v>
      </c>
      <c r="J11890">
        <v>307009.32</v>
      </c>
      <c r="K11890">
        <v>307009.32</v>
      </c>
      <c r="L11890">
        <v>307009.32</v>
      </c>
      <c r="M11890">
        <v>307009.32</v>
      </c>
      <c r="N11890">
        <v>307009.32</v>
      </c>
      <c r="O11890">
        <v>320654.18</v>
      </c>
      <c r="P11890">
        <v>307009.32</v>
      </c>
      <c r="Q11890">
        <v>307009.32</v>
      </c>
      <c r="R11890">
        <v>307009.32</v>
      </c>
      <c r="S11890">
        <v>307009.32</v>
      </c>
      <c r="T11890">
        <v>307009.32</v>
      </c>
      <c r="U11890">
        <v>307009.3</v>
      </c>
      <c r="V11890">
        <v>307009.3</v>
      </c>
      <c r="W11890">
        <v>270250.09999999998</v>
      </c>
      <c r="X11890">
        <v>307009.3</v>
      </c>
      <c r="Y11890">
        <v>307009.3</v>
      </c>
      <c r="Z11890">
        <v>307009.3</v>
      </c>
      <c r="AA11890">
        <v>323383.2</v>
      </c>
      <c r="AB11890">
        <v>307009.3</v>
      </c>
      <c r="AC11890">
        <v>327476.59999999998</v>
      </c>
      <c r="AD11890">
        <v>307009.3</v>
      </c>
      <c r="AE11890">
        <v>307009.3</v>
      </c>
    </row>
    <row r="11891" spans="1:31">
      <c r="A11891" t="s">
        <v>14387</v>
      </c>
      <c r="B11891" t="s">
        <v>23779</v>
      </c>
      <c r="C11891" t="s">
        <v>23780</v>
      </c>
      <c r="D11891" t="s">
        <v>104</v>
      </c>
      <c r="E11891">
        <v>129315.85</v>
      </c>
      <c r="F11891">
        <v>90420.54</v>
      </c>
      <c r="G11891">
        <v>90420.54</v>
      </c>
      <c r="H11891">
        <v>90420.54</v>
      </c>
      <c r="I11891">
        <v>96046.71</v>
      </c>
      <c r="J11891">
        <v>90420.54</v>
      </c>
      <c r="K11891">
        <v>90420.54</v>
      </c>
      <c r="L11891">
        <v>90420.54</v>
      </c>
      <c r="M11891">
        <v>90420.54</v>
      </c>
      <c r="N11891">
        <v>90420.54</v>
      </c>
      <c r="O11891">
        <v>94439.23</v>
      </c>
      <c r="P11891">
        <v>90420.54</v>
      </c>
      <c r="Q11891">
        <v>90420.54</v>
      </c>
      <c r="R11891">
        <v>90420.54</v>
      </c>
      <c r="S11891">
        <v>90420.54</v>
      </c>
      <c r="T11891">
        <v>90420.54</v>
      </c>
      <c r="U11891">
        <v>90420.54</v>
      </c>
      <c r="V11891">
        <v>90420.54</v>
      </c>
      <c r="W11891">
        <v>79594.19</v>
      </c>
      <c r="X11891">
        <v>90420.54</v>
      </c>
      <c r="Y11891">
        <v>90420.54</v>
      </c>
      <c r="Z11891">
        <v>90420.54</v>
      </c>
      <c r="AA11891">
        <v>95242.97</v>
      </c>
      <c r="AB11891">
        <v>90420.54</v>
      </c>
      <c r="AC11891">
        <v>96448.58</v>
      </c>
      <c r="AD11891">
        <v>90420.54</v>
      </c>
      <c r="AE11891">
        <v>90420.54</v>
      </c>
    </row>
    <row r="11892" spans="1:31">
      <c r="A11892" t="s">
        <v>14387</v>
      </c>
      <c r="B11892" t="s">
        <v>23781</v>
      </c>
      <c r="C11892" t="s">
        <v>23782</v>
      </c>
      <c r="D11892" t="s">
        <v>104</v>
      </c>
      <c r="E11892">
        <v>209705.2</v>
      </c>
      <c r="F11892">
        <v>146630.57999999999</v>
      </c>
      <c r="G11892">
        <v>146630.57999999999</v>
      </c>
      <c r="H11892">
        <v>146630.57999999999</v>
      </c>
      <c r="I11892">
        <v>155754.26</v>
      </c>
      <c r="J11892">
        <v>146630.57999999999</v>
      </c>
      <c r="K11892">
        <v>146630.57999999999</v>
      </c>
      <c r="L11892">
        <v>146630.57999999999</v>
      </c>
      <c r="M11892">
        <v>146630.57999999999</v>
      </c>
      <c r="N11892">
        <v>146630.57999999999</v>
      </c>
      <c r="O11892">
        <v>153147.5</v>
      </c>
      <c r="P11892">
        <v>146630.57999999999</v>
      </c>
      <c r="Q11892">
        <v>146630.57999999999</v>
      </c>
      <c r="R11892">
        <v>146630.57999999999</v>
      </c>
      <c r="S11892">
        <v>146630.57999999999</v>
      </c>
      <c r="T11892">
        <v>146630.57999999999</v>
      </c>
      <c r="U11892">
        <v>146630.6</v>
      </c>
      <c r="V11892">
        <v>146630.6</v>
      </c>
      <c r="W11892">
        <v>129074</v>
      </c>
      <c r="X11892">
        <v>146630.6</v>
      </c>
      <c r="Y11892">
        <v>146630.6</v>
      </c>
      <c r="Z11892">
        <v>146630.6</v>
      </c>
      <c r="AA11892">
        <v>154450.9</v>
      </c>
      <c r="AB11892">
        <v>146630.6</v>
      </c>
      <c r="AC11892">
        <v>156406</v>
      </c>
      <c r="AD11892">
        <v>146630.6</v>
      </c>
      <c r="AE11892">
        <v>146630.6</v>
      </c>
    </row>
    <row r="11893" spans="1:31">
      <c r="A11893" t="s">
        <v>14387</v>
      </c>
      <c r="B11893" t="s">
        <v>23783</v>
      </c>
      <c r="C11893" t="s">
        <v>23784</v>
      </c>
      <c r="D11893" t="s">
        <v>104</v>
      </c>
      <c r="E11893">
        <v>321786</v>
      </c>
      <c r="F11893">
        <v>225000</v>
      </c>
      <c r="G11893">
        <v>225000</v>
      </c>
      <c r="H11893">
        <v>225000</v>
      </c>
      <c r="I11893">
        <v>239000</v>
      </c>
      <c r="J11893">
        <v>225000</v>
      </c>
      <c r="K11893">
        <v>225000</v>
      </c>
      <c r="L11893">
        <v>225000</v>
      </c>
      <c r="M11893">
        <v>225000</v>
      </c>
      <c r="N11893">
        <v>225000</v>
      </c>
      <c r="O11893">
        <v>235000</v>
      </c>
      <c r="P11893">
        <v>225000</v>
      </c>
      <c r="Q11893">
        <v>225000</v>
      </c>
      <c r="R11893">
        <v>225000</v>
      </c>
      <c r="S11893">
        <v>225000</v>
      </c>
      <c r="T11893">
        <v>225000</v>
      </c>
      <c r="U11893">
        <v>225000</v>
      </c>
      <c r="V11893">
        <v>225000</v>
      </c>
      <c r="W11893">
        <v>198060</v>
      </c>
      <c r="X11893">
        <v>225000</v>
      </c>
      <c r="Y11893">
        <v>225000</v>
      </c>
      <c r="Z11893">
        <v>225000</v>
      </c>
      <c r="AA11893">
        <v>237000</v>
      </c>
      <c r="AB11893">
        <v>225000</v>
      </c>
      <c r="AC11893">
        <v>240000</v>
      </c>
      <c r="AD11893">
        <v>225000</v>
      </c>
      <c r="AE11893">
        <v>225000</v>
      </c>
    </row>
    <row r="11894" spans="1:31">
      <c r="A11894" t="s">
        <v>14387</v>
      </c>
      <c r="B11894" t="s">
        <v>23785</v>
      </c>
      <c r="C11894" t="s">
        <v>23786</v>
      </c>
      <c r="D11894" t="s">
        <v>104</v>
      </c>
      <c r="E11894">
        <v>309982.14</v>
      </c>
      <c r="F11894">
        <v>216746.48</v>
      </c>
      <c r="G11894">
        <v>216746.48</v>
      </c>
      <c r="H11894">
        <v>216746.48</v>
      </c>
      <c r="I11894">
        <v>230232.93</v>
      </c>
      <c r="J11894">
        <v>216746.48</v>
      </c>
      <c r="K11894">
        <v>216746.48</v>
      </c>
      <c r="L11894">
        <v>216746.48</v>
      </c>
      <c r="M11894">
        <v>216746.48</v>
      </c>
      <c r="N11894">
        <v>216746.48</v>
      </c>
      <c r="O11894">
        <v>226379.65</v>
      </c>
      <c r="P11894">
        <v>216746.48</v>
      </c>
      <c r="Q11894">
        <v>216746.48</v>
      </c>
      <c r="R11894">
        <v>216746.48</v>
      </c>
      <c r="S11894">
        <v>216746.48</v>
      </c>
      <c r="T11894">
        <v>216746.48</v>
      </c>
      <c r="U11894">
        <v>216746.5</v>
      </c>
      <c r="V11894">
        <v>216746.5</v>
      </c>
      <c r="W11894">
        <v>190794.7</v>
      </c>
      <c r="X11894">
        <v>216746.5</v>
      </c>
      <c r="Y11894">
        <v>216746.5</v>
      </c>
      <c r="Z11894">
        <v>216746.5</v>
      </c>
      <c r="AA11894">
        <v>228306.3</v>
      </c>
      <c r="AB11894">
        <v>216746.5</v>
      </c>
      <c r="AC11894">
        <v>231196.2</v>
      </c>
      <c r="AD11894">
        <v>216746.5</v>
      </c>
      <c r="AE11894">
        <v>216746.5</v>
      </c>
    </row>
    <row r="11895" spans="1:31">
      <c r="A11895" t="s">
        <v>14387</v>
      </c>
      <c r="B11895" t="s">
        <v>23787</v>
      </c>
      <c r="C11895" t="s">
        <v>23788</v>
      </c>
      <c r="D11895" t="s">
        <v>104</v>
      </c>
      <c r="E11895">
        <v>345844.74</v>
      </c>
      <c r="F11895">
        <v>241822.41</v>
      </c>
      <c r="G11895">
        <v>241822.41</v>
      </c>
      <c r="H11895">
        <v>241822.41</v>
      </c>
      <c r="I11895">
        <v>256869.14</v>
      </c>
      <c r="J11895">
        <v>241822.41</v>
      </c>
      <c r="K11895">
        <v>241822.41</v>
      </c>
      <c r="L11895">
        <v>241822.41</v>
      </c>
      <c r="M11895">
        <v>241822.41</v>
      </c>
      <c r="N11895">
        <v>241822.41</v>
      </c>
      <c r="O11895">
        <v>252570.08</v>
      </c>
      <c r="P11895">
        <v>241822.41</v>
      </c>
      <c r="Q11895">
        <v>241822.41</v>
      </c>
      <c r="R11895">
        <v>241822.41</v>
      </c>
      <c r="S11895">
        <v>241822.41</v>
      </c>
      <c r="T11895">
        <v>241822.41</v>
      </c>
      <c r="U11895">
        <v>241822.4</v>
      </c>
      <c r="V11895">
        <v>241822.4</v>
      </c>
      <c r="W11895">
        <v>212868.2</v>
      </c>
      <c r="X11895">
        <v>241822.4</v>
      </c>
      <c r="Y11895">
        <v>241822.4</v>
      </c>
      <c r="Z11895">
        <v>241822.4</v>
      </c>
      <c r="AA11895">
        <v>254719.6</v>
      </c>
      <c r="AB11895">
        <v>241822.4</v>
      </c>
      <c r="AC11895">
        <v>257943.9</v>
      </c>
      <c r="AD11895">
        <v>241822.4</v>
      </c>
      <c r="AE11895">
        <v>241822.4</v>
      </c>
    </row>
    <row r="11896" spans="1:31">
      <c r="A11896" t="s">
        <v>14387</v>
      </c>
      <c r="B11896" t="s">
        <v>23789</v>
      </c>
      <c r="C11896" t="s">
        <v>23790</v>
      </c>
      <c r="D11896" t="s">
        <v>104</v>
      </c>
      <c r="E11896">
        <v>30.18</v>
      </c>
      <c r="F11896">
        <v>30.97</v>
      </c>
      <c r="G11896">
        <v>28.96</v>
      </c>
      <c r="H11896">
        <v>26.3</v>
      </c>
      <c r="I11896">
        <v>30.74</v>
      </c>
      <c r="J11896">
        <v>30.04</v>
      </c>
      <c r="K11896">
        <v>30.58</v>
      </c>
      <c r="L11896">
        <v>27.86</v>
      </c>
      <c r="M11896">
        <v>24.67</v>
      </c>
      <c r="N11896">
        <v>29.41</v>
      </c>
      <c r="O11896">
        <v>31.91</v>
      </c>
      <c r="P11896">
        <v>30.36</v>
      </c>
      <c r="Q11896">
        <v>33.450000000000003</v>
      </c>
      <c r="R11896">
        <v>30.27</v>
      </c>
      <c r="S11896">
        <v>29.34</v>
      </c>
      <c r="T11896">
        <v>30.82</v>
      </c>
      <c r="U11896">
        <v>29.2</v>
      </c>
      <c r="V11896">
        <v>31.05</v>
      </c>
      <c r="W11896">
        <v>33.17</v>
      </c>
      <c r="X11896">
        <v>28.01</v>
      </c>
      <c r="Y11896">
        <v>29.96</v>
      </c>
      <c r="Z11896">
        <v>27.62</v>
      </c>
      <c r="AA11896">
        <v>34.4</v>
      </c>
      <c r="AB11896">
        <v>32.06</v>
      </c>
      <c r="AC11896">
        <v>30.97</v>
      </c>
      <c r="AD11896">
        <v>28.45</v>
      </c>
      <c r="AE11896">
        <v>30.74</v>
      </c>
    </row>
    <row r="11897" spans="1:31">
      <c r="A11897" t="s">
        <v>14387</v>
      </c>
      <c r="B11897" t="s">
        <v>23791</v>
      </c>
      <c r="C11897" t="s">
        <v>23792</v>
      </c>
      <c r="D11897" t="s">
        <v>104</v>
      </c>
      <c r="E11897">
        <v>170.72</v>
      </c>
      <c r="F11897">
        <v>188</v>
      </c>
      <c r="G11897">
        <v>188</v>
      </c>
      <c r="H11897">
        <v>188</v>
      </c>
      <c r="I11897">
        <v>152.16</v>
      </c>
      <c r="J11897">
        <v>164.73</v>
      </c>
      <c r="K11897">
        <v>175.07</v>
      </c>
      <c r="L11897">
        <v>175.07</v>
      </c>
      <c r="M11897">
        <v>164.5</v>
      </c>
      <c r="N11897">
        <v>196.93</v>
      </c>
      <c r="O11897">
        <v>164.38</v>
      </c>
      <c r="P11897">
        <v>148.05000000000001</v>
      </c>
      <c r="Q11897">
        <v>187.88</v>
      </c>
      <c r="R11897">
        <v>223.25</v>
      </c>
      <c r="S11897">
        <v>220.9</v>
      </c>
      <c r="T11897">
        <v>176.25</v>
      </c>
      <c r="U11897">
        <v>158.62</v>
      </c>
      <c r="V11897">
        <v>193.52</v>
      </c>
      <c r="W11897">
        <v>176.25</v>
      </c>
      <c r="X11897">
        <v>155.91999999999999</v>
      </c>
      <c r="Y11897">
        <v>189.17</v>
      </c>
      <c r="Z11897">
        <v>235</v>
      </c>
      <c r="AA11897">
        <v>175.07</v>
      </c>
      <c r="AB11897">
        <v>192.11</v>
      </c>
      <c r="AC11897">
        <v>140.41</v>
      </c>
      <c r="AD11897">
        <v>169.78</v>
      </c>
      <c r="AE11897">
        <v>196.69</v>
      </c>
    </row>
    <row r="11898" spans="1:31">
      <c r="A11898" t="s">
        <v>14387</v>
      </c>
      <c r="B11898" t="s">
        <v>23793</v>
      </c>
      <c r="C11898" t="s">
        <v>23794</v>
      </c>
      <c r="D11898" t="s">
        <v>51</v>
      </c>
      <c r="E11898">
        <v>7.02</v>
      </c>
      <c r="F11898">
        <v>12.65</v>
      </c>
      <c r="G11898">
        <v>7.14</v>
      </c>
      <c r="H11898">
        <v>8.15</v>
      </c>
      <c r="I11898">
        <v>8.66</v>
      </c>
      <c r="J11898">
        <v>8.42</v>
      </c>
      <c r="K11898">
        <v>9.44</v>
      </c>
      <c r="L11898">
        <v>12.12</v>
      </c>
      <c r="M11898">
        <v>7.22</v>
      </c>
      <c r="N11898">
        <v>9.8699999999999992</v>
      </c>
      <c r="O11898">
        <v>9.4</v>
      </c>
      <c r="P11898">
        <v>10.43</v>
      </c>
      <c r="Q11898">
        <v>10.83</v>
      </c>
      <c r="R11898">
        <v>7.64</v>
      </c>
      <c r="S11898">
        <v>7.68</v>
      </c>
      <c r="T11898">
        <v>7.6</v>
      </c>
      <c r="U11898">
        <v>8.7799999999999994</v>
      </c>
      <c r="V11898">
        <v>9.64</v>
      </c>
      <c r="W11898">
        <v>8.15</v>
      </c>
      <c r="X11898">
        <v>8.15</v>
      </c>
      <c r="Y11898">
        <v>9.65</v>
      </c>
      <c r="Z11898">
        <v>13.78</v>
      </c>
      <c r="AA11898">
        <v>10.039999999999999</v>
      </c>
      <c r="AB11898">
        <v>9.67</v>
      </c>
      <c r="AC11898">
        <v>12.45</v>
      </c>
      <c r="AD11898">
        <v>8.15</v>
      </c>
      <c r="AE11898">
        <v>8.15</v>
      </c>
    </row>
    <row r="11899" spans="1:31">
      <c r="A11899" t="s">
        <v>14387</v>
      </c>
      <c r="B11899" t="s">
        <v>23795</v>
      </c>
      <c r="C11899" t="s">
        <v>23796</v>
      </c>
      <c r="D11899" t="s">
        <v>51</v>
      </c>
      <c r="E11899">
        <v>19.920000000000002</v>
      </c>
      <c r="F11899">
        <v>20.440000000000001</v>
      </c>
      <c r="G11899">
        <v>19.12</v>
      </c>
      <c r="H11899">
        <v>17.36</v>
      </c>
      <c r="I11899">
        <v>20.29</v>
      </c>
      <c r="J11899">
        <v>19.829999999999998</v>
      </c>
      <c r="K11899">
        <v>20.190000000000001</v>
      </c>
      <c r="L11899">
        <v>18.39</v>
      </c>
      <c r="M11899">
        <v>16.28</v>
      </c>
      <c r="N11899">
        <v>19.41</v>
      </c>
      <c r="O11899">
        <v>21.06</v>
      </c>
      <c r="P11899">
        <v>20.04</v>
      </c>
      <c r="Q11899">
        <v>22.08</v>
      </c>
      <c r="R11899">
        <v>19.98</v>
      </c>
      <c r="S11899">
        <v>19.36</v>
      </c>
      <c r="T11899">
        <v>20.34</v>
      </c>
      <c r="U11899">
        <v>19.27</v>
      </c>
      <c r="V11899">
        <v>20.49</v>
      </c>
      <c r="W11899">
        <v>21.89</v>
      </c>
      <c r="X11899">
        <v>18.489999999999998</v>
      </c>
      <c r="Y11899">
        <v>19.77</v>
      </c>
      <c r="Z11899">
        <v>18.23</v>
      </c>
      <c r="AA11899">
        <v>22.7</v>
      </c>
      <c r="AB11899">
        <v>21.16</v>
      </c>
      <c r="AC11899">
        <v>20.440000000000001</v>
      </c>
      <c r="AD11899">
        <v>18.78</v>
      </c>
      <c r="AE11899">
        <v>20.29</v>
      </c>
    </row>
    <row r="11900" spans="1:31">
      <c r="A11900" t="s">
        <v>14387</v>
      </c>
      <c r="B11900" t="s">
        <v>23797</v>
      </c>
      <c r="C11900" t="s">
        <v>23798</v>
      </c>
      <c r="D11900" t="s">
        <v>51</v>
      </c>
      <c r="E11900">
        <v>40.75</v>
      </c>
      <c r="F11900">
        <v>41.83</v>
      </c>
      <c r="G11900">
        <v>39.11</v>
      </c>
      <c r="H11900">
        <v>35.520000000000003</v>
      </c>
      <c r="I11900">
        <v>41.51</v>
      </c>
      <c r="J11900">
        <v>40.57</v>
      </c>
      <c r="K11900">
        <v>41.3</v>
      </c>
      <c r="L11900">
        <v>37.619999999999997</v>
      </c>
      <c r="M11900">
        <v>33.31</v>
      </c>
      <c r="N11900">
        <v>39.72</v>
      </c>
      <c r="O11900">
        <v>43.09</v>
      </c>
      <c r="P11900">
        <v>41.01</v>
      </c>
      <c r="Q11900">
        <v>45.17</v>
      </c>
      <c r="R11900">
        <v>40.880000000000003</v>
      </c>
      <c r="S11900">
        <v>39.619999999999997</v>
      </c>
      <c r="T11900">
        <v>41.62</v>
      </c>
      <c r="U11900">
        <v>39.43</v>
      </c>
      <c r="V11900">
        <v>41.93</v>
      </c>
      <c r="W11900">
        <v>44.79</v>
      </c>
      <c r="X11900">
        <v>37.83</v>
      </c>
      <c r="Y11900">
        <v>40.46</v>
      </c>
      <c r="Z11900">
        <v>37.31</v>
      </c>
      <c r="AA11900">
        <v>46.45</v>
      </c>
      <c r="AB11900">
        <v>43.3</v>
      </c>
      <c r="AC11900">
        <v>41.83</v>
      </c>
      <c r="AD11900">
        <v>38.42</v>
      </c>
      <c r="AE11900">
        <v>41.51</v>
      </c>
    </row>
    <row r="11901" spans="1:31">
      <c r="A11901" t="s">
        <v>14387</v>
      </c>
      <c r="B11901" t="s">
        <v>23799</v>
      </c>
      <c r="C11901" t="s">
        <v>23800</v>
      </c>
      <c r="D11901" t="s">
        <v>51</v>
      </c>
      <c r="E11901">
        <v>7.99</v>
      </c>
      <c r="F11901">
        <v>8.1999999999999993</v>
      </c>
      <c r="G11901">
        <v>7.67</v>
      </c>
      <c r="H11901">
        <v>6.96</v>
      </c>
      <c r="I11901">
        <v>8.14</v>
      </c>
      <c r="J11901">
        <v>7.95</v>
      </c>
      <c r="K11901">
        <v>8.1</v>
      </c>
      <c r="L11901">
        <v>7.38</v>
      </c>
      <c r="M11901">
        <v>6.53</v>
      </c>
      <c r="N11901">
        <v>7.79</v>
      </c>
      <c r="O11901">
        <v>8.4499999999999993</v>
      </c>
      <c r="P11901">
        <v>8.0399999999999991</v>
      </c>
      <c r="Q11901">
        <v>8.86</v>
      </c>
      <c r="R11901">
        <v>8.01</v>
      </c>
      <c r="S11901">
        <v>7.77</v>
      </c>
      <c r="T11901">
        <v>8.16</v>
      </c>
      <c r="U11901">
        <v>7.73</v>
      </c>
      <c r="V11901">
        <v>8.2200000000000006</v>
      </c>
      <c r="W11901">
        <v>8.7799999999999994</v>
      </c>
      <c r="X11901">
        <v>7.42</v>
      </c>
      <c r="Y11901">
        <v>7.93</v>
      </c>
      <c r="Z11901">
        <v>7.31</v>
      </c>
      <c r="AA11901">
        <v>9.11</v>
      </c>
      <c r="AB11901">
        <v>8.49</v>
      </c>
      <c r="AC11901">
        <v>8.1999999999999993</v>
      </c>
      <c r="AD11901">
        <v>7.53</v>
      </c>
      <c r="AE11901">
        <v>8.14</v>
      </c>
    </row>
    <row r="11902" spans="1:31">
      <c r="A11902" t="s">
        <v>14387</v>
      </c>
      <c r="B11902" t="s">
        <v>23801</v>
      </c>
      <c r="C11902" t="s">
        <v>23802</v>
      </c>
      <c r="D11902" t="s">
        <v>104</v>
      </c>
      <c r="E11902">
        <v>635.04</v>
      </c>
      <c r="F11902">
        <v>635.04</v>
      </c>
      <c r="G11902">
        <v>635.04</v>
      </c>
      <c r="H11902">
        <v>635.04</v>
      </c>
      <c r="I11902">
        <v>506.55</v>
      </c>
      <c r="J11902">
        <v>635.04</v>
      </c>
      <c r="K11902">
        <v>635.04</v>
      </c>
      <c r="L11902">
        <v>635.04</v>
      </c>
      <c r="M11902">
        <v>533.12</v>
      </c>
      <c r="N11902">
        <v>635.04</v>
      </c>
      <c r="O11902">
        <v>534.78</v>
      </c>
      <c r="P11902">
        <v>631.49</v>
      </c>
      <c r="Q11902">
        <v>683.15</v>
      </c>
      <c r="R11902">
        <v>635.04</v>
      </c>
      <c r="S11902">
        <v>635.04</v>
      </c>
      <c r="T11902">
        <v>635.04</v>
      </c>
      <c r="U11902">
        <v>635.04</v>
      </c>
      <c r="V11902">
        <v>635.04</v>
      </c>
      <c r="W11902">
        <v>635.04</v>
      </c>
      <c r="X11902">
        <v>635.04</v>
      </c>
      <c r="Y11902">
        <v>537.97</v>
      </c>
      <c r="Z11902">
        <v>635.04</v>
      </c>
      <c r="AA11902">
        <v>591.25</v>
      </c>
      <c r="AB11902">
        <v>635.04</v>
      </c>
      <c r="AC11902">
        <v>635.04</v>
      </c>
      <c r="AD11902">
        <v>635.04</v>
      </c>
      <c r="AE11902">
        <v>635.04</v>
      </c>
    </row>
    <row r="11903" spans="1:31">
      <c r="A11903" t="s">
        <v>14387</v>
      </c>
      <c r="B11903" t="s">
        <v>23803</v>
      </c>
      <c r="C11903" t="s">
        <v>23804</v>
      </c>
      <c r="D11903" t="s">
        <v>51</v>
      </c>
      <c r="E11903">
        <v>1.92</v>
      </c>
      <c r="F11903">
        <v>1.92</v>
      </c>
      <c r="G11903">
        <v>1.92</v>
      </c>
      <c r="H11903">
        <v>1.92</v>
      </c>
      <c r="I11903">
        <v>1.92</v>
      </c>
      <c r="J11903">
        <v>1.92</v>
      </c>
      <c r="K11903">
        <v>1.92</v>
      </c>
      <c r="L11903">
        <v>1.92</v>
      </c>
      <c r="M11903">
        <v>1.92</v>
      </c>
      <c r="N11903">
        <v>1.92</v>
      </c>
      <c r="O11903">
        <v>1.92</v>
      </c>
      <c r="P11903">
        <v>1.92</v>
      </c>
      <c r="Q11903">
        <v>1.92</v>
      </c>
      <c r="R11903">
        <v>1.92</v>
      </c>
      <c r="S11903">
        <v>1.92</v>
      </c>
      <c r="T11903">
        <v>1.92</v>
      </c>
      <c r="U11903">
        <v>1.92</v>
      </c>
      <c r="V11903">
        <v>1.92</v>
      </c>
      <c r="W11903">
        <v>1.92</v>
      </c>
      <c r="X11903">
        <v>1.92</v>
      </c>
      <c r="Y11903">
        <v>1.92</v>
      </c>
      <c r="Z11903">
        <v>1.92</v>
      </c>
      <c r="AA11903">
        <v>2.15</v>
      </c>
      <c r="AB11903">
        <v>1.92</v>
      </c>
      <c r="AC11903">
        <v>1.92</v>
      </c>
      <c r="AD11903">
        <v>1.92</v>
      </c>
      <c r="AE11903">
        <v>1.92</v>
      </c>
    </row>
    <row r="11904" spans="1:31">
      <c r="A11904" t="s">
        <v>14387</v>
      </c>
      <c r="B11904" t="s">
        <v>23805</v>
      </c>
      <c r="C11904" t="s">
        <v>23806</v>
      </c>
      <c r="D11904" t="s">
        <v>51</v>
      </c>
      <c r="E11904">
        <v>2776.11</v>
      </c>
      <c r="F11904">
        <v>2776.11</v>
      </c>
      <c r="G11904">
        <v>2776.11</v>
      </c>
      <c r="H11904">
        <v>2776.11</v>
      </c>
      <c r="I11904">
        <v>3777.93</v>
      </c>
      <c r="J11904">
        <v>2776.11</v>
      </c>
      <c r="K11904">
        <v>2776.11</v>
      </c>
      <c r="L11904">
        <v>3984.55</v>
      </c>
      <c r="M11904">
        <v>2776.11</v>
      </c>
      <c r="N11904">
        <v>2776.11</v>
      </c>
      <c r="O11904">
        <v>3968.61</v>
      </c>
      <c r="P11904">
        <v>2776.11</v>
      </c>
      <c r="Q11904">
        <v>2776.11</v>
      </c>
      <c r="R11904">
        <v>2776.11</v>
      </c>
      <c r="S11904">
        <v>2776.11</v>
      </c>
      <c r="T11904">
        <v>3606.43</v>
      </c>
      <c r="U11904">
        <v>2776.11</v>
      </c>
      <c r="V11904">
        <v>2776.11</v>
      </c>
      <c r="W11904">
        <v>2776.11</v>
      </c>
      <c r="X11904">
        <v>2776.11</v>
      </c>
      <c r="Y11904">
        <v>2776.11</v>
      </c>
      <c r="Z11904">
        <v>2776.11</v>
      </c>
      <c r="AA11904">
        <v>2450.5300000000002</v>
      </c>
      <c r="AB11904">
        <v>4006.99</v>
      </c>
      <c r="AC11904">
        <v>2776.11</v>
      </c>
      <c r="AD11904">
        <v>2776.11</v>
      </c>
      <c r="AE11904">
        <v>2776.11</v>
      </c>
    </row>
    <row r="11905" spans="1:31">
      <c r="A11905" t="s">
        <v>14387</v>
      </c>
      <c r="B11905" t="s">
        <v>23807</v>
      </c>
      <c r="C11905" t="s">
        <v>23808</v>
      </c>
      <c r="D11905" t="s">
        <v>51</v>
      </c>
      <c r="E11905">
        <v>3538.88</v>
      </c>
      <c r="F11905">
        <v>3538.88</v>
      </c>
      <c r="G11905">
        <v>3538.88</v>
      </c>
      <c r="H11905">
        <v>3538.88</v>
      </c>
      <c r="I11905">
        <v>4815.96</v>
      </c>
      <c r="J11905">
        <v>3538.88</v>
      </c>
      <c r="K11905">
        <v>3538.88</v>
      </c>
      <c r="L11905">
        <v>5079.3500000000004</v>
      </c>
      <c r="M11905">
        <v>3538.88</v>
      </c>
      <c r="N11905">
        <v>3538.88</v>
      </c>
      <c r="O11905">
        <v>5059.03</v>
      </c>
      <c r="P11905">
        <v>3538.88</v>
      </c>
      <c r="Q11905">
        <v>3538.88</v>
      </c>
      <c r="R11905">
        <v>3538.88</v>
      </c>
      <c r="S11905">
        <v>3538.88</v>
      </c>
      <c r="T11905">
        <v>4597.34</v>
      </c>
      <c r="U11905">
        <v>3538.88</v>
      </c>
      <c r="V11905">
        <v>3538.88</v>
      </c>
      <c r="W11905">
        <v>3538.88</v>
      </c>
      <c r="X11905">
        <v>3538.88</v>
      </c>
      <c r="Y11905">
        <v>3538.88</v>
      </c>
      <c r="Z11905">
        <v>3538.88</v>
      </c>
      <c r="AA11905">
        <v>3123.84</v>
      </c>
      <c r="AB11905">
        <v>5107.95</v>
      </c>
      <c r="AC11905">
        <v>3538.88</v>
      </c>
      <c r="AD11905">
        <v>3538.88</v>
      </c>
      <c r="AE11905">
        <v>3538.88</v>
      </c>
    </row>
    <row r="11906" spans="1:31">
      <c r="A11906" t="s">
        <v>14387</v>
      </c>
      <c r="B11906" t="s">
        <v>23809</v>
      </c>
      <c r="C11906" t="s">
        <v>23810</v>
      </c>
      <c r="D11906" t="s">
        <v>51</v>
      </c>
      <c r="E11906">
        <v>3579.32</v>
      </c>
      <c r="F11906">
        <v>3579.32</v>
      </c>
      <c r="G11906">
        <v>3579.32</v>
      </c>
      <c r="H11906">
        <v>3579.32</v>
      </c>
      <c r="I11906">
        <v>4871</v>
      </c>
      <c r="J11906">
        <v>3579.32</v>
      </c>
      <c r="K11906">
        <v>3579.32</v>
      </c>
      <c r="L11906">
        <v>5137.3999999999996</v>
      </c>
      <c r="M11906">
        <v>3579.32</v>
      </c>
      <c r="N11906">
        <v>3579.32</v>
      </c>
      <c r="O11906">
        <v>5116.8500000000004</v>
      </c>
      <c r="P11906">
        <v>3579.32</v>
      </c>
      <c r="Q11906">
        <v>3579.32</v>
      </c>
      <c r="R11906">
        <v>3579.32</v>
      </c>
      <c r="S11906">
        <v>3579.32</v>
      </c>
      <c r="T11906">
        <v>4649.88</v>
      </c>
      <c r="U11906">
        <v>3579.32</v>
      </c>
      <c r="V11906">
        <v>3579.32</v>
      </c>
      <c r="W11906">
        <v>3579.32</v>
      </c>
      <c r="X11906">
        <v>3579.32</v>
      </c>
      <c r="Y11906">
        <v>3579.32</v>
      </c>
      <c r="Z11906">
        <v>3579.32</v>
      </c>
      <c r="AA11906">
        <v>3159.54</v>
      </c>
      <c r="AB11906">
        <v>5166.33</v>
      </c>
      <c r="AC11906">
        <v>3579.32</v>
      </c>
      <c r="AD11906">
        <v>3579.32</v>
      </c>
      <c r="AE11906">
        <v>3579.32</v>
      </c>
    </row>
    <row r="11907" spans="1:31">
      <c r="A11907" t="s">
        <v>14387</v>
      </c>
      <c r="B11907" t="s">
        <v>23811</v>
      </c>
      <c r="C11907" t="s">
        <v>23812</v>
      </c>
      <c r="D11907" t="s">
        <v>51</v>
      </c>
      <c r="E11907">
        <v>17.87</v>
      </c>
      <c r="F11907">
        <v>17.87</v>
      </c>
      <c r="G11907">
        <v>15.24</v>
      </c>
      <c r="H11907">
        <v>17.87</v>
      </c>
      <c r="I11907">
        <v>15.55</v>
      </c>
      <c r="J11907">
        <v>17.87</v>
      </c>
      <c r="K11907">
        <v>17.87</v>
      </c>
      <c r="L11907">
        <v>23.68</v>
      </c>
      <c r="M11907">
        <v>17.87</v>
      </c>
      <c r="N11907">
        <v>17.87</v>
      </c>
      <c r="O11907">
        <v>18.37</v>
      </c>
      <c r="P11907">
        <v>17.87</v>
      </c>
      <c r="Q11907">
        <v>14.51</v>
      </c>
      <c r="R11907">
        <v>17.87</v>
      </c>
      <c r="S11907">
        <v>17.87</v>
      </c>
      <c r="T11907">
        <v>16.47</v>
      </c>
      <c r="U11907">
        <v>17.87</v>
      </c>
      <c r="V11907">
        <v>12.24</v>
      </c>
      <c r="W11907">
        <v>17.87</v>
      </c>
      <c r="X11907">
        <v>17.87</v>
      </c>
      <c r="Y11907">
        <v>17.87</v>
      </c>
      <c r="Z11907">
        <v>17.87</v>
      </c>
      <c r="AA11907">
        <v>15.91</v>
      </c>
      <c r="AB11907">
        <v>16.41</v>
      </c>
      <c r="AC11907">
        <v>17.87</v>
      </c>
      <c r="AD11907">
        <v>17.87</v>
      </c>
      <c r="AE11907">
        <v>17.87</v>
      </c>
    </row>
    <row r="11908" spans="1:31">
      <c r="A11908" t="s">
        <v>14387</v>
      </c>
      <c r="B11908" t="s">
        <v>23813</v>
      </c>
      <c r="C11908" t="s">
        <v>23814</v>
      </c>
      <c r="D11908" t="s">
        <v>51</v>
      </c>
      <c r="E11908">
        <v>33.340000000000003</v>
      </c>
      <c r="F11908">
        <v>33.340000000000003</v>
      </c>
      <c r="G11908">
        <v>28.44</v>
      </c>
      <c r="H11908">
        <v>33.340000000000003</v>
      </c>
      <c r="I11908">
        <v>29.01</v>
      </c>
      <c r="J11908">
        <v>33.340000000000003</v>
      </c>
      <c r="K11908">
        <v>33.340000000000003</v>
      </c>
      <c r="L11908">
        <v>44.18</v>
      </c>
      <c r="M11908">
        <v>33.340000000000003</v>
      </c>
      <c r="N11908">
        <v>33.340000000000003</v>
      </c>
      <c r="O11908">
        <v>34.270000000000003</v>
      </c>
      <c r="P11908">
        <v>33.340000000000003</v>
      </c>
      <c r="Q11908">
        <v>27.08</v>
      </c>
      <c r="R11908">
        <v>33.340000000000003</v>
      </c>
      <c r="S11908">
        <v>33.340000000000003</v>
      </c>
      <c r="T11908">
        <v>30.73</v>
      </c>
      <c r="U11908">
        <v>33.340000000000003</v>
      </c>
      <c r="V11908">
        <v>22.84</v>
      </c>
      <c r="W11908">
        <v>33.340000000000003</v>
      </c>
      <c r="X11908">
        <v>33.340000000000003</v>
      </c>
      <c r="Y11908">
        <v>33.340000000000003</v>
      </c>
      <c r="Z11908">
        <v>33.340000000000003</v>
      </c>
      <c r="AA11908">
        <v>29.69</v>
      </c>
      <c r="AB11908">
        <v>30.63</v>
      </c>
      <c r="AC11908">
        <v>33.340000000000003</v>
      </c>
      <c r="AD11908">
        <v>33.340000000000003</v>
      </c>
      <c r="AE11908">
        <v>33.340000000000003</v>
      </c>
    </row>
    <row r="11909" spans="1:31">
      <c r="A11909" t="s">
        <v>14387</v>
      </c>
      <c r="B11909" t="s">
        <v>23815</v>
      </c>
      <c r="C11909" t="s">
        <v>23816</v>
      </c>
      <c r="D11909" t="s">
        <v>51</v>
      </c>
      <c r="E11909">
        <v>54.79</v>
      </c>
      <c r="F11909">
        <v>54.79</v>
      </c>
      <c r="G11909">
        <v>46.73</v>
      </c>
      <c r="H11909">
        <v>54.79</v>
      </c>
      <c r="I11909">
        <v>47.67</v>
      </c>
      <c r="J11909">
        <v>54.79</v>
      </c>
      <c r="K11909">
        <v>54.79</v>
      </c>
      <c r="L11909">
        <v>72.599999999999994</v>
      </c>
      <c r="M11909">
        <v>54.79</v>
      </c>
      <c r="N11909">
        <v>54.79</v>
      </c>
      <c r="O11909">
        <v>56.32</v>
      </c>
      <c r="P11909">
        <v>54.79</v>
      </c>
      <c r="Q11909">
        <v>44.5</v>
      </c>
      <c r="R11909">
        <v>54.79</v>
      </c>
      <c r="S11909">
        <v>54.79</v>
      </c>
      <c r="T11909">
        <v>50.5</v>
      </c>
      <c r="U11909">
        <v>54.79</v>
      </c>
      <c r="V11909">
        <v>37.53</v>
      </c>
      <c r="W11909">
        <v>54.79</v>
      </c>
      <c r="X11909">
        <v>54.79</v>
      </c>
      <c r="Y11909">
        <v>54.79</v>
      </c>
      <c r="Z11909">
        <v>54.79</v>
      </c>
      <c r="AA11909">
        <v>48.79</v>
      </c>
      <c r="AB11909">
        <v>50.33</v>
      </c>
      <c r="AC11909">
        <v>54.79</v>
      </c>
      <c r="AD11909">
        <v>54.79</v>
      </c>
      <c r="AE11909">
        <v>54.79</v>
      </c>
    </row>
    <row r="11910" spans="1:31">
      <c r="A11910" t="s">
        <v>14387</v>
      </c>
      <c r="B11910" t="s">
        <v>23817</v>
      </c>
      <c r="C11910" t="s">
        <v>23818</v>
      </c>
      <c r="D11910" t="s">
        <v>51</v>
      </c>
      <c r="E11910">
        <v>116.27</v>
      </c>
      <c r="F11910">
        <v>116.27</v>
      </c>
      <c r="G11910">
        <v>99.18</v>
      </c>
      <c r="H11910">
        <v>116.27</v>
      </c>
      <c r="I11910">
        <v>101.17</v>
      </c>
      <c r="J11910">
        <v>116.27</v>
      </c>
      <c r="K11910">
        <v>116.27</v>
      </c>
      <c r="L11910">
        <v>154.07</v>
      </c>
      <c r="M11910">
        <v>116.27</v>
      </c>
      <c r="N11910">
        <v>116.27</v>
      </c>
      <c r="O11910">
        <v>119.51</v>
      </c>
      <c r="P11910">
        <v>116.27</v>
      </c>
      <c r="Q11910">
        <v>94.44</v>
      </c>
      <c r="R11910">
        <v>116.27</v>
      </c>
      <c r="S11910">
        <v>116.27</v>
      </c>
      <c r="T11910">
        <v>107.17</v>
      </c>
      <c r="U11910">
        <v>116.27</v>
      </c>
      <c r="V11910">
        <v>79.650000000000006</v>
      </c>
      <c r="W11910">
        <v>116.27</v>
      </c>
      <c r="X11910">
        <v>116.27</v>
      </c>
      <c r="Y11910">
        <v>116.27</v>
      </c>
      <c r="Z11910">
        <v>116.27</v>
      </c>
      <c r="AA11910">
        <v>103.54</v>
      </c>
      <c r="AB11910">
        <v>106.82</v>
      </c>
      <c r="AC11910">
        <v>116.27</v>
      </c>
      <c r="AD11910">
        <v>116.27</v>
      </c>
      <c r="AE11910">
        <v>116.27</v>
      </c>
    </row>
    <row r="11911" spans="1:31">
      <c r="A11911" t="s">
        <v>14387</v>
      </c>
      <c r="B11911" t="s">
        <v>23819</v>
      </c>
      <c r="C11911" t="s">
        <v>23820</v>
      </c>
      <c r="D11911" t="s">
        <v>51</v>
      </c>
      <c r="E11911">
        <v>40.42</v>
      </c>
      <c r="F11911">
        <v>40.42</v>
      </c>
      <c r="G11911">
        <v>34.479999999999997</v>
      </c>
      <c r="H11911">
        <v>40.42</v>
      </c>
      <c r="I11911">
        <v>35.17</v>
      </c>
      <c r="J11911">
        <v>40.42</v>
      </c>
      <c r="K11911">
        <v>40.42</v>
      </c>
      <c r="L11911">
        <v>53.56</v>
      </c>
      <c r="M11911">
        <v>40.42</v>
      </c>
      <c r="N11911">
        <v>40.42</v>
      </c>
      <c r="O11911">
        <v>41.54</v>
      </c>
      <c r="P11911">
        <v>40.42</v>
      </c>
      <c r="Q11911">
        <v>32.83</v>
      </c>
      <c r="R11911">
        <v>40.42</v>
      </c>
      <c r="S11911">
        <v>40.42</v>
      </c>
      <c r="T11911">
        <v>37.25</v>
      </c>
      <c r="U11911">
        <v>40.42</v>
      </c>
      <c r="V11911">
        <v>27.69</v>
      </c>
      <c r="W11911">
        <v>40.42</v>
      </c>
      <c r="X11911">
        <v>40.42</v>
      </c>
      <c r="Y11911">
        <v>40.42</v>
      </c>
      <c r="Z11911">
        <v>40.42</v>
      </c>
      <c r="AA11911">
        <v>35.99</v>
      </c>
      <c r="AB11911">
        <v>37.130000000000003</v>
      </c>
      <c r="AC11911">
        <v>40.42</v>
      </c>
      <c r="AD11911">
        <v>40.42</v>
      </c>
      <c r="AE11911">
        <v>40.42</v>
      </c>
    </row>
    <row r="11912" spans="1:31">
      <c r="A11912" t="s">
        <v>14387</v>
      </c>
      <c r="B11912" t="s">
        <v>23821</v>
      </c>
      <c r="C11912" t="s">
        <v>23822</v>
      </c>
      <c r="D11912" t="s">
        <v>51</v>
      </c>
      <c r="E11912">
        <v>63.89</v>
      </c>
      <c r="F11912">
        <v>63.89</v>
      </c>
      <c r="G11912">
        <v>54.5</v>
      </c>
      <c r="H11912">
        <v>63.89</v>
      </c>
      <c r="I11912">
        <v>55.59</v>
      </c>
      <c r="J11912">
        <v>63.89</v>
      </c>
      <c r="K11912">
        <v>63.89</v>
      </c>
      <c r="L11912">
        <v>84.66</v>
      </c>
      <c r="M11912">
        <v>63.89</v>
      </c>
      <c r="N11912">
        <v>63.89</v>
      </c>
      <c r="O11912">
        <v>65.67</v>
      </c>
      <c r="P11912">
        <v>63.89</v>
      </c>
      <c r="Q11912">
        <v>51.89</v>
      </c>
      <c r="R11912">
        <v>63.89</v>
      </c>
      <c r="S11912">
        <v>63.89</v>
      </c>
      <c r="T11912">
        <v>58.89</v>
      </c>
      <c r="U11912">
        <v>63.89</v>
      </c>
      <c r="V11912">
        <v>43.77</v>
      </c>
      <c r="W11912">
        <v>63.89</v>
      </c>
      <c r="X11912">
        <v>63.89</v>
      </c>
      <c r="Y11912">
        <v>63.89</v>
      </c>
      <c r="Z11912">
        <v>63.89</v>
      </c>
      <c r="AA11912">
        <v>56.9</v>
      </c>
      <c r="AB11912">
        <v>58.7</v>
      </c>
      <c r="AC11912">
        <v>63.89</v>
      </c>
      <c r="AD11912">
        <v>63.89</v>
      </c>
      <c r="AE11912">
        <v>63.89</v>
      </c>
    </row>
    <row r="11913" spans="1:31">
      <c r="A11913" t="s">
        <v>14387</v>
      </c>
      <c r="B11913" t="s">
        <v>23823</v>
      </c>
      <c r="C11913" t="s">
        <v>23824</v>
      </c>
      <c r="D11913" t="s">
        <v>51</v>
      </c>
      <c r="E11913">
        <v>136.88999999999999</v>
      </c>
      <c r="F11913">
        <v>136.88999999999999</v>
      </c>
      <c r="G11913">
        <v>116.77</v>
      </c>
      <c r="H11913">
        <v>136.88999999999999</v>
      </c>
      <c r="I11913">
        <v>119.11</v>
      </c>
      <c r="J11913">
        <v>136.88999999999999</v>
      </c>
      <c r="K11913">
        <v>136.88999999999999</v>
      </c>
      <c r="L11913">
        <v>181.4</v>
      </c>
      <c r="M11913">
        <v>136.88999999999999</v>
      </c>
      <c r="N11913">
        <v>136.88999999999999</v>
      </c>
      <c r="O11913">
        <v>140.71</v>
      </c>
      <c r="P11913">
        <v>136.88999999999999</v>
      </c>
      <c r="Q11913">
        <v>111.19</v>
      </c>
      <c r="R11913">
        <v>136.88999999999999</v>
      </c>
      <c r="S11913">
        <v>136.88999999999999</v>
      </c>
      <c r="T11913">
        <v>126.17</v>
      </c>
      <c r="U11913">
        <v>136.88999999999999</v>
      </c>
      <c r="V11913">
        <v>93.78</v>
      </c>
      <c r="W11913">
        <v>136.88999999999999</v>
      </c>
      <c r="X11913">
        <v>136.88999999999999</v>
      </c>
      <c r="Y11913">
        <v>136.88999999999999</v>
      </c>
      <c r="Z11913">
        <v>136.88999999999999</v>
      </c>
      <c r="AA11913">
        <v>121.9</v>
      </c>
      <c r="AB11913">
        <v>125.76</v>
      </c>
      <c r="AC11913">
        <v>136.88999999999999</v>
      </c>
      <c r="AD11913">
        <v>136.88999999999999</v>
      </c>
      <c r="AE11913">
        <v>136.88999999999999</v>
      </c>
    </row>
    <row r="11914" spans="1:31">
      <c r="A11914" t="s">
        <v>14387</v>
      </c>
      <c r="B11914" t="s">
        <v>23825</v>
      </c>
      <c r="C11914" t="s">
        <v>23826</v>
      </c>
      <c r="D11914" t="s">
        <v>51</v>
      </c>
      <c r="E11914">
        <v>76.64</v>
      </c>
      <c r="F11914">
        <v>76.64</v>
      </c>
      <c r="G11914">
        <v>76.64</v>
      </c>
      <c r="H11914">
        <v>76.64</v>
      </c>
      <c r="I11914">
        <v>104.3</v>
      </c>
      <c r="J11914">
        <v>76.64</v>
      </c>
      <c r="K11914">
        <v>76.64</v>
      </c>
      <c r="L11914">
        <v>110.01</v>
      </c>
      <c r="M11914">
        <v>76.64</v>
      </c>
      <c r="N11914">
        <v>76.64</v>
      </c>
      <c r="O11914">
        <v>109.57</v>
      </c>
      <c r="P11914">
        <v>76.64</v>
      </c>
      <c r="Q11914">
        <v>76.64</v>
      </c>
      <c r="R11914">
        <v>76.64</v>
      </c>
      <c r="S11914">
        <v>76.64</v>
      </c>
      <c r="T11914">
        <v>99.57</v>
      </c>
      <c r="U11914">
        <v>76.64</v>
      </c>
      <c r="V11914">
        <v>76.64</v>
      </c>
      <c r="W11914">
        <v>76.64</v>
      </c>
      <c r="X11914">
        <v>76.64</v>
      </c>
      <c r="Y11914">
        <v>76.64</v>
      </c>
      <c r="Z11914">
        <v>76.64</v>
      </c>
      <c r="AA11914">
        <v>67.650000000000006</v>
      </c>
      <c r="AB11914">
        <v>110.62</v>
      </c>
      <c r="AC11914">
        <v>76.64</v>
      </c>
      <c r="AD11914">
        <v>76.64</v>
      </c>
      <c r="AE11914">
        <v>76.64</v>
      </c>
    </row>
    <row r="11915" spans="1:31">
      <c r="A11915" t="s">
        <v>14387</v>
      </c>
      <c r="B11915" t="s">
        <v>23827</v>
      </c>
      <c r="C11915" t="s">
        <v>23828</v>
      </c>
      <c r="D11915" t="s">
        <v>51</v>
      </c>
      <c r="E11915">
        <v>70.33</v>
      </c>
      <c r="F11915">
        <v>70.33</v>
      </c>
      <c r="G11915">
        <v>70.33</v>
      </c>
      <c r="H11915">
        <v>70.33</v>
      </c>
      <c r="I11915">
        <v>95.71</v>
      </c>
      <c r="J11915">
        <v>70.33</v>
      </c>
      <c r="K11915">
        <v>70.33</v>
      </c>
      <c r="L11915">
        <v>100.95</v>
      </c>
      <c r="M11915">
        <v>70.33</v>
      </c>
      <c r="N11915">
        <v>70.33</v>
      </c>
      <c r="O11915">
        <v>100.54</v>
      </c>
      <c r="P11915">
        <v>70.33</v>
      </c>
      <c r="Q11915">
        <v>70.33</v>
      </c>
      <c r="R11915">
        <v>70.33</v>
      </c>
      <c r="S11915">
        <v>70.33</v>
      </c>
      <c r="T11915">
        <v>91.37</v>
      </c>
      <c r="U11915">
        <v>70.33</v>
      </c>
      <c r="V11915">
        <v>70.33</v>
      </c>
      <c r="W11915">
        <v>70.33</v>
      </c>
      <c r="X11915">
        <v>70.33</v>
      </c>
      <c r="Y11915">
        <v>70.33</v>
      </c>
      <c r="Z11915">
        <v>70.33</v>
      </c>
      <c r="AA11915">
        <v>62.08</v>
      </c>
      <c r="AB11915">
        <v>101.51</v>
      </c>
      <c r="AC11915">
        <v>70.33</v>
      </c>
      <c r="AD11915">
        <v>70.33</v>
      </c>
      <c r="AE11915">
        <v>70.33</v>
      </c>
    </row>
    <row r="11916" spans="1:31">
      <c r="A11916" t="s">
        <v>14387</v>
      </c>
      <c r="B11916" t="s">
        <v>23829</v>
      </c>
      <c r="C11916" t="s">
        <v>23830</v>
      </c>
      <c r="D11916" t="s">
        <v>51</v>
      </c>
      <c r="E11916">
        <v>52.48</v>
      </c>
      <c r="F11916">
        <v>52.48</v>
      </c>
      <c r="G11916">
        <v>52.48</v>
      </c>
      <c r="H11916">
        <v>52.48</v>
      </c>
      <c r="I11916">
        <v>71.42</v>
      </c>
      <c r="J11916">
        <v>52.48</v>
      </c>
      <c r="K11916">
        <v>52.48</v>
      </c>
      <c r="L11916">
        <v>75.33</v>
      </c>
      <c r="M11916">
        <v>52.48</v>
      </c>
      <c r="N11916">
        <v>52.48</v>
      </c>
      <c r="O11916">
        <v>75.03</v>
      </c>
      <c r="P11916">
        <v>52.48</v>
      </c>
      <c r="Q11916">
        <v>52.48</v>
      </c>
      <c r="R11916">
        <v>52.48</v>
      </c>
      <c r="S11916">
        <v>52.48</v>
      </c>
      <c r="T11916">
        <v>68.180000000000007</v>
      </c>
      <c r="U11916">
        <v>52.48</v>
      </c>
      <c r="V11916">
        <v>52.48</v>
      </c>
      <c r="W11916">
        <v>52.48</v>
      </c>
      <c r="X11916">
        <v>52.48</v>
      </c>
      <c r="Y11916">
        <v>52.48</v>
      </c>
      <c r="Z11916">
        <v>52.48</v>
      </c>
      <c r="AA11916">
        <v>46.33</v>
      </c>
      <c r="AB11916">
        <v>75.75</v>
      </c>
      <c r="AC11916">
        <v>52.48</v>
      </c>
      <c r="AD11916">
        <v>52.48</v>
      </c>
      <c r="AE11916">
        <v>52.48</v>
      </c>
    </row>
    <row r="11917" spans="1:31">
      <c r="A11917" t="s">
        <v>14387</v>
      </c>
      <c r="B11917" t="s">
        <v>23831</v>
      </c>
      <c r="C11917" t="s">
        <v>23832</v>
      </c>
      <c r="D11917" t="s">
        <v>51</v>
      </c>
      <c r="E11917">
        <v>34.18</v>
      </c>
      <c r="F11917">
        <v>34.18</v>
      </c>
      <c r="G11917">
        <v>34.18</v>
      </c>
      <c r="H11917">
        <v>34.18</v>
      </c>
      <c r="I11917">
        <v>46.52</v>
      </c>
      <c r="J11917">
        <v>34.18</v>
      </c>
      <c r="K11917">
        <v>34.18</v>
      </c>
      <c r="L11917">
        <v>49.07</v>
      </c>
      <c r="M11917">
        <v>34.18</v>
      </c>
      <c r="N11917">
        <v>34.18</v>
      </c>
      <c r="O11917">
        <v>48.87</v>
      </c>
      <c r="P11917">
        <v>34.18</v>
      </c>
      <c r="Q11917">
        <v>34.18</v>
      </c>
      <c r="R11917">
        <v>34.18</v>
      </c>
      <c r="S11917">
        <v>34.18</v>
      </c>
      <c r="T11917">
        <v>44.41</v>
      </c>
      <c r="U11917">
        <v>34.18</v>
      </c>
      <c r="V11917">
        <v>34.18</v>
      </c>
      <c r="W11917">
        <v>34.18</v>
      </c>
      <c r="X11917">
        <v>34.18</v>
      </c>
      <c r="Y11917">
        <v>34.18</v>
      </c>
      <c r="Z11917">
        <v>34.18</v>
      </c>
      <c r="AA11917">
        <v>30.17</v>
      </c>
      <c r="AB11917">
        <v>49.34</v>
      </c>
      <c r="AC11917">
        <v>34.18</v>
      </c>
      <c r="AD11917">
        <v>34.18</v>
      </c>
      <c r="AE11917">
        <v>34.18</v>
      </c>
    </row>
    <row r="11918" spans="1:31">
      <c r="A11918" t="s">
        <v>14387</v>
      </c>
      <c r="B11918" t="s">
        <v>23833</v>
      </c>
      <c r="C11918" t="s">
        <v>23834</v>
      </c>
      <c r="D11918" t="s">
        <v>51</v>
      </c>
      <c r="E11918">
        <v>45.36</v>
      </c>
      <c r="F11918">
        <v>45.36</v>
      </c>
      <c r="G11918">
        <v>45.36</v>
      </c>
      <c r="H11918">
        <v>45.36</v>
      </c>
      <c r="I11918">
        <v>61.73</v>
      </c>
      <c r="J11918">
        <v>45.36</v>
      </c>
      <c r="K11918">
        <v>45.36</v>
      </c>
      <c r="L11918">
        <v>65.11</v>
      </c>
      <c r="M11918">
        <v>45.36</v>
      </c>
      <c r="N11918">
        <v>45.36</v>
      </c>
      <c r="O11918">
        <v>64.849999999999994</v>
      </c>
      <c r="P11918">
        <v>45.36</v>
      </c>
      <c r="Q11918">
        <v>45.36</v>
      </c>
      <c r="R11918">
        <v>45.36</v>
      </c>
      <c r="S11918">
        <v>45.36</v>
      </c>
      <c r="T11918">
        <v>58.93</v>
      </c>
      <c r="U11918">
        <v>45.36</v>
      </c>
      <c r="V11918">
        <v>45.36</v>
      </c>
      <c r="W11918">
        <v>45.36</v>
      </c>
      <c r="X11918">
        <v>45.36</v>
      </c>
      <c r="Y11918">
        <v>45.36</v>
      </c>
      <c r="Z11918">
        <v>45.36</v>
      </c>
      <c r="AA11918">
        <v>40.04</v>
      </c>
      <c r="AB11918">
        <v>65.48</v>
      </c>
      <c r="AC11918">
        <v>45.36</v>
      </c>
      <c r="AD11918">
        <v>45.36</v>
      </c>
      <c r="AE11918">
        <v>45.36</v>
      </c>
    </row>
    <row r="11919" spans="1:31">
      <c r="A11919" t="s">
        <v>14387</v>
      </c>
      <c r="B11919" t="s">
        <v>23835</v>
      </c>
      <c r="C11919" t="s">
        <v>23836</v>
      </c>
      <c r="D11919" t="s">
        <v>51</v>
      </c>
      <c r="E11919">
        <v>1625.21</v>
      </c>
      <c r="F11919">
        <v>1625.21</v>
      </c>
      <c r="G11919">
        <v>1625.21</v>
      </c>
      <c r="H11919">
        <v>1625.21</v>
      </c>
      <c r="I11919">
        <v>2211.6999999999998</v>
      </c>
      <c r="J11919">
        <v>1625.21</v>
      </c>
      <c r="K11919">
        <v>1625.21</v>
      </c>
      <c r="L11919">
        <v>2332.66</v>
      </c>
      <c r="M11919">
        <v>1625.21</v>
      </c>
      <c r="N11919">
        <v>1625.21</v>
      </c>
      <c r="O11919">
        <v>2323.33</v>
      </c>
      <c r="P11919">
        <v>1625.21</v>
      </c>
      <c r="Q11919">
        <v>1625.21</v>
      </c>
      <c r="R11919">
        <v>1625.21</v>
      </c>
      <c r="S11919">
        <v>1625.21</v>
      </c>
      <c r="T11919">
        <v>2111.3000000000002</v>
      </c>
      <c r="U11919">
        <v>1625.21</v>
      </c>
      <c r="V11919">
        <v>1625.21</v>
      </c>
      <c r="W11919">
        <v>1625.21</v>
      </c>
      <c r="X11919">
        <v>1625.21</v>
      </c>
      <c r="Y11919">
        <v>1625.21</v>
      </c>
      <c r="Z11919">
        <v>1625.21</v>
      </c>
      <c r="AA11919">
        <v>1434.6</v>
      </c>
      <c r="AB11919">
        <v>2345.79</v>
      </c>
      <c r="AC11919">
        <v>1625.21</v>
      </c>
      <c r="AD11919">
        <v>1625.21</v>
      </c>
      <c r="AE11919">
        <v>1625.21</v>
      </c>
    </row>
    <row r="11920" spans="1:31">
      <c r="A11920" t="s">
        <v>14387</v>
      </c>
      <c r="B11920" t="s">
        <v>23837</v>
      </c>
      <c r="C11920" t="s">
        <v>23838</v>
      </c>
      <c r="D11920" t="s">
        <v>51</v>
      </c>
      <c r="E11920">
        <v>152.38</v>
      </c>
      <c r="F11920">
        <v>152.38</v>
      </c>
      <c r="G11920">
        <v>152.38</v>
      </c>
      <c r="H11920">
        <v>152.38</v>
      </c>
      <c r="I11920">
        <v>207.37</v>
      </c>
      <c r="J11920">
        <v>152.38</v>
      </c>
      <c r="K11920">
        <v>152.38</v>
      </c>
      <c r="L11920">
        <v>218.71</v>
      </c>
      <c r="M11920">
        <v>152.38</v>
      </c>
      <c r="N11920">
        <v>152.38</v>
      </c>
      <c r="O11920">
        <v>217.84</v>
      </c>
      <c r="P11920">
        <v>152.38</v>
      </c>
      <c r="Q11920">
        <v>152.38</v>
      </c>
      <c r="R11920">
        <v>152.38</v>
      </c>
      <c r="S11920">
        <v>152.38</v>
      </c>
      <c r="T11920">
        <v>197.96</v>
      </c>
      <c r="U11920">
        <v>152.38</v>
      </c>
      <c r="V11920">
        <v>152.38</v>
      </c>
      <c r="W11920">
        <v>152.38</v>
      </c>
      <c r="X11920">
        <v>152.38</v>
      </c>
      <c r="Y11920">
        <v>152.38</v>
      </c>
      <c r="Z11920">
        <v>152.38</v>
      </c>
      <c r="AA11920">
        <v>134.51</v>
      </c>
      <c r="AB11920">
        <v>219.94</v>
      </c>
      <c r="AC11920">
        <v>152.38</v>
      </c>
      <c r="AD11920">
        <v>152.38</v>
      </c>
      <c r="AE11920">
        <v>152.38</v>
      </c>
    </row>
    <row r="11921" spans="1:31">
      <c r="A11921" t="s">
        <v>14387</v>
      </c>
      <c r="B11921" t="s">
        <v>23839</v>
      </c>
      <c r="C11921" t="s">
        <v>23840</v>
      </c>
      <c r="D11921" t="s">
        <v>51</v>
      </c>
      <c r="E11921">
        <v>94.05</v>
      </c>
      <c r="F11921">
        <v>94.05</v>
      </c>
      <c r="G11921">
        <v>94.05</v>
      </c>
      <c r="H11921">
        <v>94.05</v>
      </c>
      <c r="I11921">
        <v>127.99</v>
      </c>
      <c r="J11921">
        <v>94.05</v>
      </c>
      <c r="K11921">
        <v>94.05</v>
      </c>
      <c r="L11921">
        <v>134.99</v>
      </c>
      <c r="M11921">
        <v>94.05</v>
      </c>
      <c r="N11921">
        <v>94.05</v>
      </c>
      <c r="O11921">
        <v>134.44999999999999</v>
      </c>
      <c r="P11921">
        <v>94.05</v>
      </c>
      <c r="Q11921">
        <v>94.05</v>
      </c>
      <c r="R11921">
        <v>94.05</v>
      </c>
      <c r="S11921">
        <v>94.05</v>
      </c>
      <c r="T11921">
        <v>122.18</v>
      </c>
      <c r="U11921">
        <v>94.05</v>
      </c>
      <c r="V11921">
        <v>94.05</v>
      </c>
      <c r="W11921">
        <v>94.05</v>
      </c>
      <c r="X11921">
        <v>94.05</v>
      </c>
      <c r="Y11921">
        <v>94.05</v>
      </c>
      <c r="Z11921">
        <v>94.05</v>
      </c>
      <c r="AA11921">
        <v>83.02</v>
      </c>
      <c r="AB11921">
        <v>135.75</v>
      </c>
      <c r="AC11921">
        <v>94.05</v>
      </c>
      <c r="AD11921">
        <v>94.05</v>
      </c>
      <c r="AE11921">
        <v>94.05</v>
      </c>
    </row>
    <row r="11922" spans="1:31">
      <c r="A11922" t="s">
        <v>14387</v>
      </c>
      <c r="B11922" t="s">
        <v>23841</v>
      </c>
      <c r="C11922" t="s">
        <v>23842</v>
      </c>
      <c r="D11922" t="s">
        <v>51</v>
      </c>
      <c r="E11922">
        <v>3118.45</v>
      </c>
      <c r="F11922">
        <v>3118.45</v>
      </c>
      <c r="G11922">
        <v>3118.45</v>
      </c>
      <c r="H11922">
        <v>3118.45</v>
      </c>
      <c r="I11922">
        <v>4243.82</v>
      </c>
      <c r="J11922">
        <v>3118.45</v>
      </c>
      <c r="K11922">
        <v>3118.45</v>
      </c>
      <c r="L11922">
        <v>4475.92</v>
      </c>
      <c r="M11922">
        <v>3118.45</v>
      </c>
      <c r="N11922">
        <v>3118.45</v>
      </c>
      <c r="O11922">
        <v>4458.01</v>
      </c>
      <c r="P11922">
        <v>3118.45</v>
      </c>
      <c r="Q11922">
        <v>3118.45</v>
      </c>
      <c r="R11922">
        <v>3118.45</v>
      </c>
      <c r="S11922">
        <v>3118.45</v>
      </c>
      <c r="T11922">
        <v>4051.17</v>
      </c>
      <c r="U11922">
        <v>3118.45</v>
      </c>
      <c r="V11922">
        <v>3118.45</v>
      </c>
      <c r="W11922">
        <v>3118.45</v>
      </c>
      <c r="X11922">
        <v>3118.45</v>
      </c>
      <c r="Y11922">
        <v>3118.45</v>
      </c>
      <c r="Z11922">
        <v>3118.45</v>
      </c>
      <c r="AA11922">
        <v>2752.73</v>
      </c>
      <c r="AB11922">
        <v>4501.12</v>
      </c>
      <c r="AC11922">
        <v>3118.45</v>
      </c>
      <c r="AD11922">
        <v>3118.45</v>
      </c>
      <c r="AE11922">
        <v>3118.45</v>
      </c>
    </row>
    <row r="11923" spans="1:31">
      <c r="A11923" t="s">
        <v>14387</v>
      </c>
      <c r="B11923" t="s">
        <v>23843</v>
      </c>
      <c r="C11923" t="s">
        <v>23844</v>
      </c>
      <c r="D11923" t="s">
        <v>51</v>
      </c>
      <c r="E11923">
        <v>1728.08</v>
      </c>
      <c r="F11923">
        <v>1728.08</v>
      </c>
      <c r="G11923">
        <v>1728.08</v>
      </c>
      <c r="H11923">
        <v>1728.08</v>
      </c>
      <c r="I11923">
        <v>2351.6999999999998</v>
      </c>
      <c r="J11923">
        <v>1728.08</v>
      </c>
      <c r="K11923">
        <v>1728.08</v>
      </c>
      <c r="L11923">
        <v>2480.3200000000002</v>
      </c>
      <c r="M11923">
        <v>1728.08</v>
      </c>
      <c r="N11923">
        <v>1728.08</v>
      </c>
      <c r="O11923">
        <v>2470.4</v>
      </c>
      <c r="P11923">
        <v>1728.08</v>
      </c>
      <c r="Q11923">
        <v>1728.08</v>
      </c>
      <c r="R11923">
        <v>1728.08</v>
      </c>
      <c r="S11923">
        <v>1728.08</v>
      </c>
      <c r="T11923">
        <v>2244.9499999999998</v>
      </c>
      <c r="U11923">
        <v>1728.08</v>
      </c>
      <c r="V11923">
        <v>1728.08</v>
      </c>
      <c r="W11923">
        <v>1728.08</v>
      </c>
      <c r="X11923">
        <v>1728.08</v>
      </c>
      <c r="Y11923">
        <v>1728.08</v>
      </c>
      <c r="Z11923">
        <v>1728.08</v>
      </c>
      <c r="AA11923">
        <v>1525.42</v>
      </c>
      <c r="AB11923">
        <v>2494.29</v>
      </c>
      <c r="AC11923">
        <v>1728.08</v>
      </c>
      <c r="AD11923">
        <v>1728.08</v>
      </c>
      <c r="AE11923">
        <v>1728.08</v>
      </c>
    </row>
    <row r="11924" spans="1:31">
      <c r="A11924" t="s">
        <v>14387</v>
      </c>
      <c r="B11924" t="s">
        <v>23845</v>
      </c>
      <c r="C11924" t="s">
        <v>23846</v>
      </c>
      <c r="D11924" t="s">
        <v>51</v>
      </c>
      <c r="E11924">
        <v>191.85</v>
      </c>
      <c r="F11924">
        <v>191.85</v>
      </c>
      <c r="G11924">
        <v>191.85</v>
      </c>
      <c r="H11924">
        <v>191.85</v>
      </c>
      <c r="I11924">
        <v>261.08</v>
      </c>
      <c r="J11924">
        <v>191.85</v>
      </c>
      <c r="K11924">
        <v>191.85</v>
      </c>
      <c r="L11924">
        <v>275.36</v>
      </c>
      <c r="M11924">
        <v>191.85</v>
      </c>
      <c r="N11924">
        <v>191.85</v>
      </c>
      <c r="O11924">
        <v>274.26</v>
      </c>
      <c r="P11924">
        <v>191.85</v>
      </c>
      <c r="Q11924">
        <v>191.85</v>
      </c>
      <c r="R11924">
        <v>191.85</v>
      </c>
      <c r="S11924">
        <v>191.85</v>
      </c>
      <c r="T11924">
        <v>249.23</v>
      </c>
      <c r="U11924">
        <v>191.85</v>
      </c>
      <c r="V11924">
        <v>191.85</v>
      </c>
      <c r="W11924">
        <v>191.85</v>
      </c>
      <c r="X11924">
        <v>191.85</v>
      </c>
      <c r="Y11924">
        <v>191.85</v>
      </c>
      <c r="Z11924">
        <v>191.85</v>
      </c>
      <c r="AA11924">
        <v>169.35</v>
      </c>
      <c r="AB11924">
        <v>276.91000000000003</v>
      </c>
      <c r="AC11924">
        <v>191.85</v>
      </c>
      <c r="AD11924">
        <v>191.85</v>
      </c>
      <c r="AE11924">
        <v>191.85</v>
      </c>
    </row>
    <row r="11925" spans="1:31">
      <c r="A11925" t="s">
        <v>14387</v>
      </c>
      <c r="B11925" t="s">
        <v>23847</v>
      </c>
      <c r="C11925" t="s">
        <v>23848</v>
      </c>
      <c r="D11925" t="s">
        <v>51</v>
      </c>
      <c r="E11925">
        <v>46.63</v>
      </c>
      <c r="F11925">
        <v>46.63</v>
      </c>
      <c r="G11925">
        <v>46.63</v>
      </c>
      <c r="H11925">
        <v>46.63</v>
      </c>
      <c r="I11925">
        <v>63.46</v>
      </c>
      <c r="J11925">
        <v>46.63</v>
      </c>
      <c r="K11925">
        <v>46.63</v>
      </c>
      <c r="L11925">
        <v>66.930000000000007</v>
      </c>
      <c r="M11925">
        <v>46.63</v>
      </c>
      <c r="N11925">
        <v>46.63</v>
      </c>
      <c r="O11925">
        <v>66.67</v>
      </c>
      <c r="P11925">
        <v>46.63</v>
      </c>
      <c r="Q11925">
        <v>46.63</v>
      </c>
      <c r="R11925">
        <v>46.63</v>
      </c>
      <c r="S11925">
        <v>46.63</v>
      </c>
      <c r="T11925">
        <v>60.58</v>
      </c>
      <c r="U11925">
        <v>46.63</v>
      </c>
      <c r="V11925">
        <v>46.63</v>
      </c>
      <c r="W11925">
        <v>46.63</v>
      </c>
      <c r="X11925">
        <v>46.63</v>
      </c>
      <c r="Y11925">
        <v>46.63</v>
      </c>
      <c r="Z11925">
        <v>46.63</v>
      </c>
      <c r="AA11925">
        <v>41.16</v>
      </c>
      <c r="AB11925">
        <v>67.31</v>
      </c>
      <c r="AC11925">
        <v>46.63</v>
      </c>
      <c r="AD11925">
        <v>46.63</v>
      </c>
      <c r="AE11925">
        <v>46.63</v>
      </c>
    </row>
    <row r="11926" spans="1:31">
      <c r="A11926" t="s">
        <v>14387</v>
      </c>
      <c r="B11926" t="s">
        <v>23849</v>
      </c>
      <c r="C11926" t="s">
        <v>23850</v>
      </c>
      <c r="D11926" t="s">
        <v>51</v>
      </c>
      <c r="E11926">
        <v>58.76</v>
      </c>
      <c r="F11926">
        <v>58.76</v>
      </c>
      <c r="G11926">
        <v>58.76</v>
      </c>
      <c r="H11926">
        <v>58.76</v>
      </c>
      <c r="I11926">
        <v>79.959999999999994</v>
      </c>
      <c r="J11926">
        <v>58.76</v>
      </c>
      <c r="K11926">
        <v>58.76</v>
      </c>
      <c r="L11926">
        <v>84.33</v>
      </c>
      <c r="M11926">
        <v>58.76</v>
      </c>
      <c r="N11926">
        <v>58.76</v>
      </c>
      <c r="O11926">
        <v>84</v>
      </c>
      <c r="P11926">
        <v>58.76</v>
      </c>
      <c r="Q11926">
        <v>58.76</v>
      </c>
      <c r="R11926">
        <v>58.76</v>
      </c>
      <c r="S11926">
        <v>58.76</v>
      </c>
      <c r="T11926">
        <v>76.33</v>
      </c>
      <c r="U11926">
        <v>58.76</v>
      </c>
      <c r="V11926">
        <v>58.76</v>
      </c>
      <c r="W11926">
        <v>58.76</v>
      </c>
      <c r="X11926">
        <v>58.76</v>
      </c>
      <c r="Y11926">
        <v>58.76</v>
      </c>
      <c r="Z11926">
        <v>58.76</v>
      </c>
      <c r="AA11926">
        <v>51.86</v>
      </c>
      <c r="AB11926">
        <v>84.81</v>
      </c>
      <c r="AC11926">
        <v>58.76</v>
      </c>
      <c r="AD11926">
        <v>58.76</v>
      </c>
      <c r="AE11926">
        <v>58.76</v>
      </c>
    </row>
    <row r="11927" spans="1:31">
      <c r="A11927" t="s">
        <v>14387</v>
      </c>
      <c r="B11927" t="s">
        <v>23851</v>
      </c>
      <c r="C11927" t="s">
        <v>23852</v>
      </c>
      <c r="D11927" t="s">
        <v>51</v>
      </c>
      <c r="E11927">
        <v>279.14</v>
      </c>
      <c r="F11927">
        <v>279.14</v>
      </c>
      <c r="G11927">
        <v>279.14</v>
      </c>
      <c r="H11927">
        <v>279.14</v>
      </c>
      <c r="I11927">
        <v>379.87</v>
      </c>
      <c r="J11927">
        <v>279.14</v>
      </c>
      <c r="K11927">
        <v>279.14</v>
      </c>
      <c r="L11927">
        <v>400.65</v>
      </c>
      <c r="M11927">
        <v>279.14</v>
      </c>
      <c r="N11927">
        <v>279.14</v>
      </c>
      <c r="O11927">
        <v>399.04</v>
      </c>
      <c r="P11927">
        <v>279.14</v>
      </c>
      <c r="Q11927">
        <v>279.14</v>
      </c>
      <c r="R11927">
        <v>279.14</v>
      </c>
      <c r="S11927">
        <v>279.14</v>
      </c>
      <c r="T11927">
        <v>362.63</v>
      </c>
      <c r="U11927">
        <v>279.14</v>
      </c>
      <c r="V11927">
        <v>279.14</v>
      </c>
      <c r="W11927">
        <v>279.14</v>
      </c>
      <c r="X11927">
        <v>279.14</v>
      </c>
      <c r="Y11927">
        <v>279.14</v>
      </c>
      <c r="Z11927">
        <v>279.14</v>
      </c>
      <c r="AA11927">
        <v>246.4</v>
      </c>
      <c r="AB11927">
        <v>402.9</v>
      </c>
      <c r="AC11927">
        <v>279.14</v>
      </c>
      <c r="AD11927">
        <v>279.14</v>
      </c>
      <c r="AE11927">
        <v>279.14</v>
      </c>
    </row>
    <row r="11928" spans="1:31">
      <c r="A11928" t="s">
        <v>14387</v>
      </c>
      <c r="B11928" t="s">
        <v>23853</v>
      </c>
      <c r="C11928" t="s">
        <v>23854</v>
      </c>
      <c r="D11928" t="s">
        <v>51</v>
      </c>
      <c r="E11928">
        <v>399.05</v>
      </c>
      <c r="F11928">
        <v>399.05</v>
      </c>
      <c r="G11928">
        <v>399.05</v>
      </c>
      <c r="H11928">
        <v>399.05</v>
      </c>
      <c r="I11928">
        <v>543.05999999999995</v>
      </c>
      <c r="J11928">
        <v>399.05</v>
      </c>
      <c r="K11928">
        <v>399.05</v>
      </c>
      <c r="L11928">
        <v>572.76</v>
      </c>
      <c r="M11928">
        <v>399.05</v>
      </c>
      <c r="N11928">
        <v>399.05</v>
      </c>
      <c r="O11928">
        <v>570.47</v>
      </c>
      <c r="P11928">
        <v>399.05</v>
      </c>
      <c r="Q11928">
        <v>399.05</v>
      </c>
      <c r="R11928">
        <v>399.05</v>
      </c>
      <c r="S11928">
        <v>399.05</v>
      </c>
      <c r="T11928">
        <v>518.41</v>
      </c>
      <c r="U11928">
        <v>399.05</v>
      </c>
      <c r="V11928">
        <v>399.05</v>
      </c>
      <c r="W11928">
        <v>399.05</v>
      </c>
      <c r="X11928">
        <v>399.05</v>
      </c>
      <c r="Y11928">
        <v>399.05</v>
      </c>
      <c r="Z11928">
        <v>399.05</v>
      </c>
      <c r="AA11928">
        <v>352.25</v>
      </c>
      <c r="AB11928">
        <v>575.98</v>
      </c>
      <c r="AC11928">
        <v>399.05</v>
      </c>
      <c r="AD11928">
        <v>399.05</v>
      </c>
      <c r="AE11928">
        <v>399.05</v>
      </c>
    </row>
    <row r="11929" spans="1:31">
      <c r="A11929" t="s">
        <v>14387</v>
      </c>
      <c r="B11929" t="s">
        <v>23855</v>
      </c>
      <c r="C11929" t="s">
        <v>23856</v>
      </c>
      <c r="D11929" t="s">
        <v>51</v>
      </c>
      <c r="E11929">
        <v>437.87</v>
      </c>
      <c r="F11929">
        <v>437.87</v>
      </c>
      <c r="G11929">
        <v>437.87</v>
      </c>
      <c r="H11929">
        <v>437.87</v>
      </c>
      <c r="I11929">
        <v>595.88</v>
      </c>
      <c r="J11929">
        <v>437.87</v>
      </c>
      <c r="K11929">
        <v>437.87</v>
      </c>
      <c r="L11929">
        <v>628.47</v>
      </c>
      <c r="M11929">
        <v>437.87</v>
      </c>
      <c r="N11929">
        <v>437.87</v>
      </c>
      <c r="O11929">
        <v>625.96</v>
      </c>
      <c r="P11929">
        <v>437.87</v>
      </c>
      <c r="Q11929">
        <v>437.87</v>
      </c>
      <c r="R11929">
        <v>437.87</v>
      </c>
      <c r="S11929">
        <v>437.87</v>
      </c>
      <c r="T11929">
        <v>568.83000000000004</v>
      </c>
      <c r="U11929">
        <v>437.87</v>
      </c>
      <c r="V11929">
        <v>437.87</v>
      </c>
      <c r="W11929">
        <v>437.87</v>
      </c>
      <c r="X11929">
        <v>437.87</v>
      </c>
      <c r="Y11929">
        <v>437.87</v>
      </c>
      <c r="Z11929">
        <v>437.87</v>
      </c>
      <c r="AA11929">
        <v>386.51</v>
      </c>
      <c r="AB11929">
        <v>632.01</v>
      </c>
      <c r="AC11929">
        <v>437.87</v>
      </c>
      <c r="AD11929">
        <v>437.87</v>
      </c>
      <c r="AE11929">
        <v>437.87</v>
      </c>
    </row>
    <row r="11930" spans="1:31">
      <c r="A11930" t="s">
        <v>14387</v>
      </c>
      <c r="B11930" t="s">
        <v>23857</v>
      </c>
      <c r="C11930" t="s">
        <v>23858</v>
      </c>
      <c r="D11930" t="s">
        <v>51</v>
      </c>
      <c r="E11930">
        <v>752.39</v>
      </c>
      <c r="F11930">
        <v>752.39</v>
      </c>
      <c r="G11930">
        <v>752.39</v>
      </c>
      <c r="H11930">
        <v>752.39</v>
      </c>
      <c r="I11930">
        <v>1023.9</v>
      </c>
      <c r="J11930">
        <v>752.39</v>
      </c>
      <c r="K11930">
        <v>752.39</v>
      </c>
      <c r="L11930">
        <v>1079.9000000000001</v>
      </c>
      <c r="M11930">
        <v>752.39</v>
      </c>
      <c r="N11930">
        <v>752.39</v>
      </c>
      <c r="O11930">
        <v>1075.58</v>
      </c>
      <c r="P11930">
        <v>752.39</v>
      </c>
      <c r="Q11930">
        <v>752.39</v>
      </c>
      <c r="R11930">
        <v>752.39</v>
      </c>
      <c r="S11930">
        <v>752.39</v>
      </c>
      <c r="T11930">
        <v>977.42</v>
      </c>
      <c r="U11930">
        <v>752.39</v>
      </c>
      <c r="V11930">
        <v>752.39</v>
      </c>
      <c r="W11930">
        <v>752.39</v>
      </c>
      <c r="X11930">
        <v>752.39</v>
      </c>
      <c r="Y11930">
        <v>752.39</v>
      </c>
      <c r="Z11930">
        <v>752.39</v>
      </c>
      <c r="AA11930">
        <v>664.15</v>
      </c>
      <c r="AB11930">
        <v>1085.98</v>
      </c>
      <c r="AC11930">
        <v>752.39</v>
      </c>
      <c r="AD11930">
        <v>752.39</v>
      </c>
      <c r="AE11930">
        <v>752.39</v>
      </c>
    </row>
    <row r="11931" spans="1:31">
      <c r="A11931" t="s">
        <v>14387</v>
      </c>
      <c r="B11931" t="s">
        <v>23859</v>
      </c>
      <c r="C11931" t="s">
        <v>23860</v>
      </c>
      <c r="D11931" t="s">
        <v>51</v>
      </c>
      <c r="E11931">
        <v>492.89</v>
      </c>
      <c r="F11931">
        <v>492.89</v>
      </c>
      <c r="G11931">
        <v>492.89</v>
      </c>
      <c r="H11931">
        <v>492.89</v>
      </c>
      <c r="I11931">
        <v>670.77</v>
      </c>
      <c r="J11931">
        <v>492.89</v>
      </c>
      <c r="K11931">
        <v>492.89</v>
      </c>
      <c r="L11931">
        <v>707.45</v>
      </c>
      <c r="M11931">
        <v>492.89</v>
      </c>
      <c r="N11931">
        <v>492.89</v>
      </c>
      <c r="O11931">
        <v>704.62</v>
      </c>
      <c r="P11931">
        <v>492.89</v>
      </c>
      <c r="Q11931">
        <v>492.89</v>
      </c>
      <c r="R11931">
        <v>492.89</v>
      </c>
      <c r="S11931">
        <v>492.89</v>
      </c>
      <c r="T11931">
        <v>640.32000000000005</v>
      </c>
      <c r="U11931">
        <v>492.89</v>
      </c>
      <c r="V11931">
        <v>492.89</v>
      </c>
      <c r="W11931">
        <v>492.89</v>
      </c>
      <c r="X11931">
        <v>492.89</v>
      </c>
      <c r="Y11931">
        <v>492.89</v>
      </c>
      <c r="Z11931">
        <v>492.89</v>
      </c>
      <c r="AA11931">
        <v>435.09</v>
      </c>
      <c r="AB11931">
        <v>711.44</v>
      </c>
      <c r="AC11931">
        <v>492.89</v>
      </c>
      <c r="AD11931">
        <v>492.89</v>
      </c>
      <c r="AE11931">
        <v>492.89</v>
      </c>
    </row>
    <row r="11932" spans="1:31">
      <c r="A11932" t="s">
        <v>14387</v>
      </c>
      <c r="B11932" t="s">
        <v>23861</v>
      </c>
      <c r="C11932" t="s">
        <v>23862</v>
      </c>
      <c r="D11932" t="s">
        <v>51</v>
      </c>
      <c r="E11932">
        <v>988.78</v>
      </c>
      <c r="F11932">
        <v>988.78</v>
      </c>
      <c r="G11932">
        <v>988.78</v>
      </c>
      <c r="H11932">
        <v>988.78</v>
      </c>
      <c r="I11932">
        <v>1345.6</v>
      </c>
      <c r="J11932">
        <v>988.78</v>
      </c>
      <c r="K11932">
        <v>988.78</v>
      </c>
      <c r="L11932">
        <v>1419.19</v>
      </c>
      <c r="M11932">
        <v>988.78</v>
      </c>
      <c r="N11932">
        <v>988.78</v>
      </c>
      <c r="O11932">
        <v>1413.51</v>
      </c>
      <c r="P11932">
        <v>988.78</v>
      </c>
      <c r="Q11932">
        <v>988.78</v>
      </c>
      <c r="R11932">
        <v>988.78</v>
      </c>
      <c r="S11932">
        <v>988.78</v>
      </c>
      <c r="T11932">
        <v>1284.52</v>
      </c>
      <c r="U11932">
        <v>988.78</v>
      </c>
      <c r="V11932">
        <v>988.78</v>
      </c>
      <c r="W11932">
        <v>988.78</v>
      </c>
      <c r="X11932">
        <v>988.78</v>
      </c>
      <c r="Y11932">
        <v>988.78</v>
      </c>
      <c r="Z11932">
        <v>988.78</v>
      </c>
      <c r="AA11932">
        <v>872.81</v>
      </c>
      <c r="AB11932">
        <v>1427.18</v>
      </c>
      <c r="AC11932">
        <v>988.78</v>
      </c>
      <c r="AD11932">
        <v>988.78</v>
      </c>
      <c r="AE11932">
        <v>988.78</v>
      </c>
    </row>
    <row r="11933" spans="1:31">
      <c r="A11933" t="s">
        <v>14387</v>
      </c>
      <c r="B11933" t="s">
        <v>23863</v>
      </c>
      <c r="C11933" t="s">
        <v>23864</v>
      </c>
      <c r="D11933" t="s">
        <v>51</v>
      </c>
      <c r="E11933">
        <v>571.87</v>
      </c>
      <c r="F11933">
        <v>571.87</v>
      </c>
      <c r="G11933">
        <v>571.87</v>
      </c>
      <c r="H11933">
        <v>571.87</v>
      </c>
      <c r="I11933">
        <v>778.25</v>
      </c>
      <c r="J11933">
        <v>571.87</v>
      </c>
      <c r="K11933">
        <v>571.87</v>
      </c>
      <c r="L11933">
        <v>820.81</v>
      </c>
      <c r="M11933">
        <v>571.87</v>
      </c>
      <c r="N11933">
        <v>571.87</v>
      </c>
      <c r="O11933">
        <v>817.53</v>
      </c>
      <c r="P11933">
        <v>571.87</v>
      </c>
      <c r="Q11933">
        <v>571.87</v>
      </c>
      <c r="R11933">
        <v>571.87</v>
      </c>
      <c r="S11933">
        <v>571.87</v>
      </c>
      <c r="T11933">
        <v>742.92</v>
      </c>
      <c r="U11933">
        <v>571.87</v>
      </c>
      <c r="V11933">
        <v>571.87</v>
      </c>
      <c r="W11933">
        <v>571.87</v>
      </c>
      <c r="X11933">
        <v>571.87</v>
      </c>
      <c r="Y11933">
        <v>571.87</v>
      </c>
      <c r="Z11933">
        <v>571.87</v>
      </c>
      <c r="AA11933">
        <v>504.81</v>
      </c>
      <c r="AB11933">
        <v>825.43</v>
      </c>
      <c r="AC11933">
        <v>571.87</v>
      </c>
      <c r="AD11933">
        <v>571.87</v>
      </c>
      <c r="AE11933">
        <v>571.87</v>
      </c>
    </row>
    <row r="11934" spans="1:31">
      <c r="A11934" t="s">
        <v>14387</v>
      </c>
      <c r="B11934" t="s">
        <v>23865</v>
      </c>
      <c r="C11934" t="s">
        <v>23866</v>
      </c>
      <c r="D11934" t="s">
        <v>51</v>
      </c>
      <c r="E11934">
        <v>623.86</v>
      </c>
      <c r="F11934">
        <v>623.86</v>
      </c>
      <c r="G11934">
        <v>623.86</v>
      </c>
      <c r="H11934">
        <v>623.86</v>
      </c>
      <c r="I11934">
        <v>849</v>
      </c>
      <c r="J11934">
        <v>623.86</v>
      </c>
      <c r="K11934">
        <v>623.86</v>
      </c>
      <c r="L11934">
        <v>895.43</v>
      </c>
      <c r="M11934">
        <v>623.86</v>
      </c>
      <c r="N11934">
        <v>623.86</v>
      </c>
      <c r="O11934">
        <v>891.85</v>
      </c>
      <c r="P11934">
        <v>623.86</v>
      </c>
      <c r="Q11934">
        <v>623.86</v>
      </c>
      <c r="R11934">
        <v>623.86</v>
      </c>
      <c r="S11934">
        <v>623.86</v>
      </c>
      <c r="T11934">
        <v>810.46</v>
      </c>
      <c r="U11934">
        <v>623.86</v>
      </c>
      <c r="V11934">
        <v>623.86</v>
      </c>
      <c r="W11934">
        <v>623.86</v>
      </c>
      <c r="X11934">
        <v>623.86</v>
      </c>
      <c r="Y11934">
        <v>623.86</v>
      </c>
      <c r="Z11934">
        <v>623.86</v>
      </c>
      <c r="AA11934">
        <v>550.70000000000005</v>
      </c>
      <c r="AB11934">
        <v>900.47</v>
      </c>
      <c r="AC11934">
        <v>623.86</v>
      </c>
      <c r="AD11934">
        <v>623.86</v>
      </c>
      <c r="AE11934">
        <v>623.86</v>
      </c>
    </row>
    <row r="11935" spans="1:31">
      <c r="A11935" t="s">
        <v>14387</v>
      </c>
      <c r="B11935" t="s">
        <v>23867</v>
      </c>
      <c r="C11935" t="s">
        <v>23868</v>
      </c>
      <c r="D11935" t="s">
        <v>51</v>
      </c>
      <c r="E11935">
        <v>742.14</v>
      </c>
      <c r="F11935">
        <v>742.14</v>
      </c>
      <c r="G11935">
        <v>742.14</v>
      </c>
      <c r="H11935">
        <v>742.14</v>
      </c>
      <c r="I11935">
        <v>1009.95</v>
      </c>
      <c r="J11935">
        <v>742.14</v>
      </c>
      <c r="K11935">
        <v>742.14</v>
      </c>
      <c r="L11935">
        <v>1065.19</v>
      </c>
      <c r="M11935">
        <v>742.14</v>
      </c>
      <c r="N11935">
        <v>742.14</v>
      </c>
      <c r="O11935">
        <v>1060.93</v>
      </c>
      <c r="P11935">
        <v>742.14</v>
      </c>
      <c r="Q11935">
        <v>742.14</v>
      </c>
      <c r="R11935">
        <v>742.14</v>
      </c>
      <c r="S11935">
        <v>742.14</v>
      </c>
      <c r="T11935">
        <v>964.11</v>
      </c>
      <c r="U11935">
        <v>742.14</v>
      </c>
      <c r="V11935">
        <v>742.14</v>
      </c>
      <c r="W11935">
        <v>742.14</v>
      </c>
      <c r="X11935">
        <v>742.14</v>
      </c>
      <c r="Y11935">
        <v>742.14</v>
      </c>
      <c r="Z11935">
        <v>742.14</v>
      </c>
      <c r="AA11935">
        <v>655.1</v>
      </c>
      <c r="AB11935">
        <v>1071.19</v>
      </c>
      <c r="AC11935">
        <v>742.14</v>
      </c>
      <c r="AD11935">
        <v>742.14</v>
      </c>
      <c r="AE11935">
        <v>742.14</v>
      </c>
    </row>
    <row r="11936" spans="1:31">
      <c r="A11936" t="s">
        <v>14387</v>
      </c>
      <c r="B11936" t="s">
        <v>23869</v>
      </c>
      <c r="C11936" t="s">
        <v>23870</v>
      </c>
      <c r="D11936" t="s">
        <v>51</v>
      </c>
      <c r="E11936">
        <v>260.01</v>
      </c>
      <c r="F11936">
        <v>205.46</v>
      </c>
      <c r="G11936">
        <v>205.46</v>
      </c>
      <c r="H11936">
        <v>205.46</v>
      </c>
      <c r="I11936">
        <v>227.45</v>
      </c>
      <c r="J11936">
        <v>205.46</v>
      </c>
      <c r="K11936">
        <v>205.46</v>
      </c>
      <c r="L11936">
        <v>261.18</v>
      </c>
      <c r="M11936">
        <v>205.46</v>
      </c>
      <c r="N11936">
        <v>205.46</v>
      </c>
      <c r="O11936">
        <v>203.45</v>
      </c>
      <c r="P11936">
        <v>205.46</v>
      </c>
      <c r="Q11936">
        <v>205.46</v>
      </c>
      <c r="R11936">
        <v>205.46</v>
      </c>
      <c r="S11936">
        <v>205.46</v>
      </c>
      <c r="T11936">
        <v>172.06</v>
      </c>
      <c r="U11936">
        <v>205.46</v>
      </c>
      <c r="V11936">
        <v>202.47</v>
      </c>
      <c r="W11936">
        <v>205.46</v>
      </c>
      <c r="X11936">
        <v>134.85</v>
      </c>
      <c r="Y11936">
        <v>205.46</v>
      </c>
      <c r="Z11936">
        <v>205.46</v>
      </c>
      <c r="AA11936">
        <v>211.58</v>
      </c>
      <c r="AB11936">
        <v>183.13</v>
      </c>
      <c r="AC11936">
        <v>205.46</v>
      </c>
      <c r="AD11936">
        <v>205.46</v>
      </c>
      <c r="AE11936">
        <v>205.46</v>
      </c>
    </row>
    <row r="11937" spans="1:31">
      <c r="A11937" t="s">
        <v>14387</v>
      </c>
      <c r="B11937" t="s">
        <v>23871</v>
      </c>
      <c r="C11937" t="s">
        <v>23872</v>
      </c>
      <c r="D11937" t="s">
        <v>51</v>
      </c>
      <c r="E11937">
        <v>30.38</v>
      </c>
      <c r="F11937">
        <v>24</v>
      </c>
      <c r="G11937">
        <v>24</v>
      </c>
      <c r="H11937">
        <v>24</v>
      </c>
      <c r="I11937">
        <v>26.57</v>
      </c>
      <c r="J11937">
        <v>24</v>
      </c>
      <c r="K11937">
        <v>24</v>
      </c>
      <c r="L11937">
        <v>30.51</v>
      </c>
      <c r="M11937">
        <v>24</v>
      </c>
      <c r="N11937">
        <v>24</v>
      </c>
      <c r="O11937">
        <v>23.77</v>
      </c>
      <c r="P11937">
        <v>24</v>
      </c>
      <c r="Q11937">
        <v>24</v>
      </c>
      <c r="R11937">
        <v>24</v>
      </c>
      <c r="S11937">
        <v>24</v>
      </c>
      <c r="T11937">
        <v>20.100000000000001</v>
      </c>
      <c r="U11937">
        <v>24</v>
      </c>
      <c r="V11937">
        <v>23.65</v>
      </c>
      <c r="W11937">
        <v>24</v>
      </c>
      <c r="X11937">
        <v>15.75</v>
      </c>
      <c r="Y11937">
        <v>24</v>
      </c>
      <c r="Z11937">
        <v>24</v>
      </c>
      <c r="AA11937">
        <v>24.72</v>
      </c>
      <c r="AB11937">
        <v>21.39</v>
      </c>
      <c r="AC11937">
        <v>24</v>
      </c>
      <c r="AD11937">
        <v>24</v>
      </c>
      <c r="AE11937">
        <v>24</v>
      </c>
    </row>
    <row r="11938" spans="1:31">
      <c r="A11938" t="s">
        <v>14387</v>
      </c>
      <c r="B11938" t="s">
        <v>23873</v>
      </c>
      <c r="C11938" t="s">
        <v>23874</v>
      </c>
      <c r="D11938" t="s">
        <v>51</v>
      </c>
      <c r="E11938">
        <v>39.549999999999997</v>
      </c>
      <c r="F11938">
        <v>31.25</v>
      </c>
      <c r="G11938">
        <v>31.25</v>
      </c>
      <c r="H11938">
        <v>31.25</v>
      </c>
      <c r="I11938">
        <v>34.6</v>
      </c>
      <c r="J11938">
        <v>31.25</v>
      </c>
      <c r="K11938">
        <v>31.25</v>
      </c>
      <c r="L11938">
        <v>39.729999999999997</v>
      </c>
      <c r="M11938">
        <v>31.25</v>
      </c>
      <c r="N11938">
        <v>31.25</v>
      </c>
      <c r="O11938">
        <v>30.95</v>
      </c>
      <c r="P11938">
        <v>31.25</v>
      </c>
      <c r="Q11938">
        <v>31.25</v>
      </c>
      <c r="R11938">
        <v>31.25</v>
      </c>
      <c r="S11938">
        <v>31.25</v>
      </c>
      <c r="T11938">
        <v>26.17</v>
      </c>
      <c r="U11938">
        <v>31.25</v>
      </c>
      <c r="V11938">
        <v>30.8</v>
      </c>
      <c r="W11938">
        <v>31.25</v>
      </c>
      <c r="X11938">
        <v>20.51</v>
      </c>
      <c r="Y11938">
        <v>31.25</v>
      </c>
      <c r="Z11938">
        <v>31.25</v>
      </c>
      <c r="AA11938">
        <v>32.18</v>
      </c>
      <c r="AB11938">
        <v>27.85</v>
      </c>
      <c r="AC11938">
        <v>31.25</v>
      </c>
      <c r="AD11938">
        <v>31.25</v>
      </c>
      <c r="AE11938">
        <v>31.25</v>
      </c>
    </row>
    <row r="11939" spans="1:31">
      <c r="A11939" t="s">
        <v>14387</v>
      </c>
      <c r="B11939" t="s">
        <v>23875</v>
      </c>
      <c r="C11939" t="s">
        <v>23876</v>
      </c>
      <c r="D11939" t="s">
        <v>51</v>
      </c>
      <c r="E11939">
        <v>53.1</v>
      </c>
      <c r="F11939">
        <v>41.96</v>
      </c>
      <c r="G11939">
        <v>41.96</v>
      </c>
      <c r="H11939">
        <v>41.96</v>
      </c>
      <c r="I11939">
        <v>46.45</v>
      </c>
      <c r="J11939">
        <v>41.96</v>
      </c>
      <c r="K11939">
        <v>41.96</v>
      </c>
      <c r="L11939">
        <v>53.34</v>
      </c>
      <c r="M11939">
        <v>41.96</v>
      </c>
      <c r="N11939">
        <v>41.96</v>
      </c>
      <c r="O11939">
        <v>41.55</v>
      </c>
      <c r="P11939">
        <v>41.96</v>
      </c>
      <c r="Q11939">
        <v>41.96</v>
      </c>
      <c r="R11939">
        <v>41.96</v>
      </c>
      <c r="S11939">
        <v>41.96</v>
      </c>
      <c r="T11939">
        <v>35.14</v>
      </c>
      <c r="U11939">
        <v>41.96</v>
      </c>
      <c r="V11939">
        <v>41.35</v>
      </c>
      <c r="W11939">
        <v>41.96</v>
      </c>
      <c r="X11939">
        <v>27.54</v>
      </c>
      <c r="Y11939">
        <v>41.96</v>
      </c>
      <c r="Z11939">
        <v>41.96</v>
      </c>
      <c r="AA11939">
        <v>43.21</v>
      </c>
      <c r="AB11939">
        <v>37.4</v>
      </c>
      <c r="AC11939">
        <v>41.96</v>
      </c>
      <c r="AD11939">
        <v>41.96</v>
      </c>
      <c r="AE11939">
        <v>41.96</v>
      </c>
    </row>
    <row r="11940" spans="1:31">
      <c r="A11940" t="s">
        <v>14387</v>
      </c>
      <c r="B11940" t="s">
        <v>23877</v>
      </c>
      <c r="C11940" t="s">
        <v>23878</v>
      </c>
      <c r="D11940" t="s">
        <v>51</v>
      </c>
      <c r="E11940">
        <v>77.39</v>
      </c>
      <c r="F11940">
        <v>61.16</v>
      </c>
      <c r="G11940">
        <v>61.16</v>
      </c>
      <c r="H11940">
        <v>61.16</v>
      </c>
      <c r="I11940">
        <v>67.7</v>
      </c>
      <c r="J11940">
        <v>61.16</v>
      </c>
      <c r="K11940">
        <v>61.16</v>
      </c>
      <c r="L11940">
        <v>77.739999999999995</v>
      </c>
      <c r="M11940">
        <v>61.16</v>
      </c>
      <c r="N11940">
        <v>61.16</v>
      </c>
      <c r="O11940">
        <v>60.56</v>
      </c>
      <c r="P11940">
        <v>61.16</v>
      </c>
      <c r="Q11940">
        <v>61.16</v>
      </c>
      <c r="R11940">
        <v>61.16</v>
      </c>
      <c r="S11940">
        <v>61.16</v>
      </c>
      <c r="T11940">
        <v>51.22</v>
      </c>
      <c r="U11940">
        <v>61.16</v>
      </c>
      <c r="V11940">
        <v>60.27</v>
      </c>
      <c r="W11940">
        <v>61.16</v>
      </c>
      <c r="X11940">
        <v>40.14</v>
      </c>
      <c r="Y11940">
        <v>61.16</v>
      </c>
      <c r="Z11940">
        <v>61.16</v>
      </c>
      <c r="AA11940">
        <v>62.98</v>
      </c>
      <c r="AB11940">
        <v>54.51</v>
      </c>
      <c r="AC11940">
        <v>61.16</v>
      </c>
      <c r="AD11940">
        <v>61.16</v>
      </c>
      <c r="AE11940">
        <v>61.16</v>
      </c>
    </row>
    <row r="11941" spans="1:31">
      <c r="A11941" t="s">
        <v>14387</v>
      </c>
      <c r="B11941" t="s">
        <v>23879</v>
      </c>
      <c r="C11941" t="s">
        <v>23880</v>
      </c>
      <c r="D11941" t="s">
        <v>51</v>
      </c>
      <c r="E11941">
        <v>85.52</v>
      </c>
      <c r="F11941">
        <v>67.58</v>
      </c>
      <c r="G11941">
        <v>67.58</v>
      </c>
      <c r="H11941">
        <v>67.58</v>
      </c>
      <c r="I11941">
        <v>74.81</v>
      </c>
      <c r="J11941">
        <v>67.58</v>
      </c>
      <c r="K11941">
        <v>67.58</v>
      </c>
      <c r="L11941">
        <v>85.91</v>
      </c>
      <c r="M11941">
        <v>67.58</v>
      </c>
      <c r="N11941">
        <v>67.58</v>
      </c>
      <c r="O11941">
        <v>66.92</v>
      </c>
      <c r="P11941">
        <v>67.58</v>
      </c>
      <c r="Q11941">
        <v>67.58</v>
      </c>
      <c r="R11941">
        <v>67.58</v>
      </c>
      <c r="S11941">
        <v>67.58</v>
      </c>
      <c r="T11941">
        <v>56.59</v>
      </c>
      <c r="U11941">
        <v>67.58</v>
      </c>
      <c r="V11941">
        <v>66.599999999999994</v>
      </c>
      <c r="W11941">
        <v>67.58</v>
      </c>
      <c r="X11941">
        <v>44.35</v>
      </c>
      <c r="Y11941">
        <v>67.58</v>
      </c>
      <c r="Z11941">
        <v>67.58</v>
      </c>
      <c r="AA11941">
        <v>69.59</v>
      </c>
      <c r="AB11941">
        <v>60.23</v>
      </c>
      <c r="AC11941">
        <v>67.58</v>
      </c>
      <c r="AD11941">
        <v>67.58</v>
      </c>
      <c r="AE11941">
        <v>67.58</v>
      </c>
    </row>
    <row r="11942" spans="1:31">
      <c r="A11942" t="s">
        <v>14387</v>
      </c>
      <c r="B11942" t="s">
        <v>23881</v>
      </c>
      <c r="C11942" t="s">
        <v>23882</v>
      </c>
      <c r="D11942" t="s">
        <v>51</v>
      </c>
      <c r="E11942">
        <v>111.61</v>
      </c>
      <c r="F11942">
        <v>88.19</v>
      </c>
      <c r="G11942">
        <v>88.19</v>
      </c>
      <c r="H11942">
        <v>88.19</v>
      </c>
      <c r="I11942">
        <v>97.63</v>
      </c>
      <c r="J11942">
        <v>88.19</v>
      </c>
      <c r="K11942">
        <v>88.19</v>
      </c>
      <c r="L11942">
        <v>112.11</v>
      </c>
      <c r="M11942">
        <v>88.19</v>
      </c>
      <c r="N11942">
        <v>88.19</v>
      </c>
      <c r="O11942">
        <v>87.33</v>
      </c>
      <c r="P11942">
        <v>88.19</v>
      </c>
      <c r="Q11942">
        <v>88.19</v>
      </c>
      <c r="R11942">
        <v>88.19</v>
      </c>
      <c r="S11942">
        <v>88.19</v>
      </c>
      <c r="T11942">
        <v>73.86</v>
      </c>
      <c r="U11942">
        <v>88.19</v>
      </c>
      <c r="V11942">
        <v>86.91</v>
      </c>
      <c r="W11942">
        <v>88.19</v>
      </c>
      <c r="X11942">
        <v>57.88</v>
      </c>
      <c r="Y11942">
        <v>88.19</v>
      </c>
      <c r="Z11942">
        <v>88.19</v>
      </c>
      <c r="AA11942">
        <v>90.82</v>
      </c>
      <c r="AB11942">
        <v>78.61</v>
      </c>
      <c r="AC11942">
        <v>88.19</v>
      </c>
      <c r="AD11942">
        <v>88.19</v>
      </c>
      <c r="AE11942">
        <v>88.19</v>
      </c>
    </row>
    <row r="11943" spans="1:31">
      <c r="A11943" t="s">
        <v>14387</v>
      </c>
      <c r="B11943" t="s">
        <v>23883</v>
      </c>
      <c r="C11943" t="s">
        <v>23884</v>
      </c>
      <c r="D11943" t="s">
        <v>51</v>
      </c>
      <c r="E11943">
        <v>156.16</v>
      </c>
      <c r="F11943">
        <v>123.4</v>
      </c>
      <c r="G11943">
        <v>123.4</v>
      </c>
      <c r="H11943">
        <v>123.4</v>
      </c>
      <c r="I11943">
        <v>136.6</v>
      </c>
      <c r="J11943">
        <v>123.4</v>
      </c>
      <c r="K11943">
        <v>123.4</v>
      </c>
      <c r="L11943">
        <v>156.87</v>
      </c>
      <c r="M11943">
        <v>123.4</v>
      </c>
      <c r="N11943">
        <v>123.4</v>
      </c>
      <c r="O11943">
        <v>122.19</v>
      </c>
      <c r="P11943">
        <v>123.4</v>
      </c>
      <c r="Q11943">
        <v>123.4</v>
      </c>
      <c r="R11943">
        <v>123.4</v>
      </c>
      <c r="S11943">
        <v>123.4</v>
      </c>
      <c r="T11943">
        <v>103.34</v>
      </c>
      <c r="U11943">
        <v>123.4</v>
      </c>
      <c r="V11943">
        <v>121.6</v>
      </c>
      <c r="W11943">
        <v>123.4</v>
      </c>
      <c r="X11943">
        <v>80.989999999999995</v>
      </c>
      <c r="Y11943">
        <v>123.4</v>
      </c>
      <c r="Z11943">
        <v>123.4</v>
      </c>
      <c r="AA11943">
        <v>127.07</v>
      </c>
      <c r="AB11943">
        <v>109.99</v>
      </c>
      <c r="AC11943">
        <v>123.4</v>
      </c>
      <c r="AD11943">
        <v>123.4</v>
      </c>
      <c r="AE11943">
        <v>123.4</v>
      </c>
    </row>
    <row r="11944" spans="1:31">
      <c r="A11944" t="s">
        <v>14387</v>
      </c>
      <c r="B11944" t="s">
        <v>23885</v>
      </c>
      <c r="C11944" t="s">
        <v>23886</v>
      </c>
      <c r="D11944" t="s">
        <v>51</v>
      </c>
      <c r="E11944">
        <v>179.41</v>
      </c>
      <c r="F11944">
        <v>141.77000000000001</v>
      </c>
      <c r="G11944">
        <v>141.77000000000001</v>
      </c>
      <c r="H11944">
        <v>141.77000000000001</v>
      </c>
      <c r="I11944">
        <v>156.94</v>
      </c>
      <c r="J11944">
        <v>141.77000000000001</v>
      </c>
      <c r="K11944">
        <v>141.77000000000001</v>
      </c>
      <c r="L11944">
        <v>180.22</v>
      </c>
      <c r="M11944">
        <v>141.77000000000001</v>
      </c>
      <c r="N11944">
        <v>141.77000000000001</v>
      </c>
      <c r="O11944">
        <v>140.38</v>
      </c>
      <c r="P11944">
        <v>141.77000000000001</v>
      </c>
      <c r="Q11944">
        <v>141.77000000000001</v>
      </c>
      <c r="R11944">
        <v>141.77000000000001</v>
      </c>
      <c r="S11944">
        <v>141.77000000000001</v>
      </c>
      <c r="T11944">
        <v>118.73</v>
      </c>
      <c r="U11944">
        <v>141.77000000000001</v>
      </c>
      <c r="V11944">
        <v>139.71</v>
      </c>
      <c r="W11944">
        <v>141.77000000000001</v>
      </c>
      <c r="X11944">
        <v>93.05</v>
      </c>
      <c r="Y11944">
        <v>141.77000000000001</v>
      </c>
      <c r="Z11944">
        <v>141.77000000000001</v>
      </c>
      <c r="AA11944">
        <v>145.99</v>
      </c>
      <c r="AB11944">
        <v>126.36</v>
      </c>
      <c r="AC11944">
        <v>141.77000000000001</v>
      </c>
      <c r="AD11944">
        <v>141.77000000000001</v>
      </c>
      <c r="AE11944">
        <v>141.77000000000001</v>
      </c>
    </row>
    <row r="11945" spans="1:31">
      <c r="A11945" t="s">
        <v>14387</v>
      </c>
      <c r="B11945" t="s">
        <v>23887</v>
      </c>
      <c r="C11945" t="s">
        <v>23888</v>
      </c>
      <c r="D11945" t="s">
        <v>51</v>
      </c>
      <c r="E11945">
        <v>58.44</v>
      </c>
      <c r="F11945">
        <v>46.18</v>
      </c>
      <c r="G11945">
        <v>46.18</v>
      </c>
      <c r="H11945">
        <v>46.18</v>
      </c>
      <c r="I11945">
        <v>51.12</v>
      </c>
      <c r="J11945">
        <v>46.18</v>
      </c>
      <c r="K11945">
        <v>46.18</v>
      </c>
      <c r="L11945">
        <v>58.7</v>
      </c>
      <c r="M11945">
        <v>46.18</v>
      </c>
      <c r="N11945">
        <v>46.18</v>
      </c>
      <c r="O11945">
        <v>45.73</v>
      </c>
      <c r="P11945">
        <v>46.18</v>
      </c>
      <c r="Q11945">
        <v>46.18</v>
      </c>
      <c r="R11945">
        <v>46.18</v>
      </c>
      <c r="S11945">
        <v>46.18</v>
      </c>
      <c r="T11945">
        <v>38.67</v>
      </c>
      <c r="U11945">
        <v>46.18</v>
      </c>
      <c r="V11945">
        <v>45.51</v>
      </c>
      <c r="W11945">
        <v>46.18</v>
      </c>
      <c r="X11945">
        <v>30.31</v>
      </c>
      <c r="Y11945">
        <v>46.18</v>
      </c>
      <c r="Z11945">
        <v>46.18</v>
      </c>
      <c r="AA11945">
        <v>47.55</v>
      </c>
      <c r="AB11945">
        <v>41.16</v>
      </c>
      <c r="AC11945">
        <v>46.18</v>
      </c>
      <c r="AD11945">
        <v>46.18</v>
      </c>
      <c r="AE11945">
        <v>46.18</v>
      </c>
    </row>
    <row r="11946" spans="1:31">
      <c r="A11946" t="s">
        <v>14387</v>
      </c>
      <c r="B11946" t="s">
        <v>23889</v>
      </c>
      <c r="C11946" t="s">
        <v>23890</v>
      </c>
      <c r="D11946" t="s">
        <v>51</v>
      </c>
      <c r="E11946">
        <v>85.61</v>
      </c>
      <c r="F11946">
        <v>67.650000000000006</v>
      </c>
      <c r="G11946">
        <v>67.650000000000006</v>
      </c>
      <c r="H11946">
        <v>67.650000000000006</v>
      </c>
      <c r="I11946">
        <v>74.89</v>
      </c>
      <c r="J11946">
        <v>67.650000000000006</v>
      </c>
      <c r="K11946">
        <v>67.650000000000006</v>
      </c>
      <c r="L11946">
        <v>86</v>
      </c>
      <c r="M11946">
        <v>67.650000000000006</v>
      </c>
      <c r="N11946">
        <v>67.650000000000006</v>
      </c>
      <c r="O11946">
        <v>66.989999999999995</v>
      </c>
      <c r="P11946">
        <v>67.650000000000006</v>
      </c>
      <c r="Q11946">
        <v>67.650000000000006</v>
      </c>
      <c r="R11946">
        <v>67.650000000000006</v>
      </c>
      <c r="S11946">
        <v>67.650000000000006</v>
      </c>
      <c r="T11946">
        <v>56.65</v>
      </c>
      <c r="U11946">
        <v>67.650000000000006</v>
      </c>
      <c r="V11946">
        <v>66.66</v>
      </c>
      <c r="W11946">
        <v>67.650000000000006</v>
      </c>
      <c r="X11946">
        <v>44.4</v>
      </c>
      <c r="Y11946">
        <v>67.650000000000006</v>
      </c>
      <c r="Z11946">
        <v>67.650000000000006</v>
      </c>
      <c r="AA11946">
        <v>69.66</v>
      </c>
      <c r="AB11946">
        <v>60.3</v>
      </c>
      <c r="AC11946">
        <v>67.650000000000006</v>
      </c>
      <c r="AD11946">
        <v>67.650000000000006</v>
      </c>
      <c r="AE11946">
        <v>67.650000000000006</v>
      </c>
    </row>
    <row r="11947" spans="1:31">
      <c r="A11947" t="s">
        <v>14387</v>
      </c>
      <c r="B11947" t="s">
        <v>23891</v>
      </c>
      <c r="C11947" t="s">
        <v>23892</v>
      </c>
      <c r="D11947" t="s">
        <v>51</v>
      </c>
      <c r="E11947">
        <v>73.69</v>
      </c>
      <c r="F11947">
        <v>58.23</v>
      </c>
      <c r="G11947">
        <v>58.23</v>
      </c>
      <c r="H11947">
        <v>58.23</v>
      </c>
      <c r="I11947">
        <v>64.459999999999994</v>
      </c>
      <c r="J11947">
        <v>58.23</v>
      </c>
      <c r="K11947">
        <v>58.23</v>
      </c>
      <c r="L11947">
        <v>74.03</v>
      </c>
      <c r="M11947">
        <v>58.23</v>
      </c>
      <c r="N11947">
        <v>58.23</v>
      </c>
      <c r="O11947">
        <v>57.66</v>
      </c>
      <c r="P11947">
        <v>58.23</v>
      </c>
      <c r="Q11947">
        <v>58.23</v>
      </c>
      <c r="R11947">
        <v>58.23</v>
      </c>
      <c r="S11947">
        <v>58.23</v>
      </c>
      <c r="T11947">
        <v>48.77</v>
      </c>
      <c r="U11947">
        <v>58.23</v>
      </c>
      <c r="V11947">
        <v>57.39</v>
      </c>
      <c r="W11947">
        <v>58.23</v>
      </c>
      <c r="X11947">
        <v>38.22</v>
      </c>
      <c r="Y11947">
        <v>58.23</v>
      </c>
      <c r="Z11947">
        <v>58.23</v>
      </c>
      <c r="AA11947">
        <v>59.97</v>
      </c>
      <c r="AB11947">
        <v>51.9</v>
      </c>
      <c r="AC11947">
        <v>58.23</v>
      </c>
      <c r="AD11947">
        <v>58.23</v>
      </c>
      <c r="AE11947">
        <v>58.23</v>
      </c>
    </row>
    <row r="11948" spans="1:31">
      <c r="A11948" t="s">
        <v>14387</v>
      </c>
      <c r="B11948" t="s">
        <v>23893</v>
      </c>
      <c r="C11948" t="s">
        <v>23894</v>
      </c>
      <c r="D11948" t="s">
        <v>51</v>
      </c>
      <c r="E11948">
        <v>31.14</v>
      </c>
      <c r="F11948">
        <v>24.6</v>
      </c>
      <c r="G11948">
        <v>24.6</v>
      </c>
      <c r="H11948">
        <v>24.6</v>
      </c>
      <c r="I11948">
        <v>27.24</v>
      </c>
      <c r="J11948">
        <v>24.6</v>
      </c>
      <c r="K11948">
        <v>24.6</v>
      </c>
      <c r="L11948">
        <v>31.28</v>
      </c>
      <c r="M11948">
        <v>24.6</v>
      </c>
      <c r="N11948">
        <v>24.6</v>
      </c>
      <c r="O11948">
        <v>24.36</v>
      </c>
      <c r="P11948">
        <v>24.6</v>
      </c>
      <c r="Q11948">
        <v>24.6</v>
      </c>
      <c r="R11948">
        <v>24.6</v>
      </c>
      <c r="S11948">
        <v>24.6</v>
      </c>
      <c r="T11948">
        <v>20.6</v>
      </c>
      <c r="U11948">
        <v>24.6</v>
      </c>
      <c r="V11948">
        <v>24.25</v>
      </c>
      <c r="W11948">
        <v>24.6</v>
      </c>
      <c r="X11948">
        <v>16.149999999999999</v>
      </c>
      <c r="Y11948">
        <v>24.6</v>
      </c>
      <c r="Z11948">
        <v>24.6</v>
      </c>
      <c r="AA11948">
        <v>25.34</v>
      </c>
      <c r="AB11948">
        <v>21.93</v>
      </c>
      <c r="AC11948">
        <v>24.6</v>
      </c>
      <c r="AD11948">
        <v>24.6</v>
      </c>
      <c r="AE11948">
        <v>24.6</v>
      </c>
    </row>
    <row r="11949" spans="1:31">
      <c r="A11949" t="s">
        <v>14387</v>
      </c>
      <c r="B11949" t="s">
        <v>23895</v>
      </c>
      <c r="C11949" t="s">
        <v>23896</v>
      </c>
      <c r="D11949" t="s">
        <v>51</v>
      </c>
      <c r="E11949">
        <v>123.45</v>
      </c>
      <c r="F11949">
        <v>97.55</v>
      </c>
      <c r="G11949">
        <v>97.55</v>
      </c>
      <c r="H11949">
        <v>97.55</v>
      </c>
      <c r="I11949">
        <v>107.99</v>
      </c>
      <c r="J11949">
        <v>97.55</v>
      </c>
      <c r="K11949">
        <v>97.55</v>
      </c>
      <c r="L11949">
        <v>124.01</v>
      </c>
      <c r="M11949">
        <v>97.55</v>
      </c>
      <c r="N11949">
        <v>97.55</v>
      </c>
      <c r="O11949">
        <v>96.6</v>
      </c>
      <c r="P11949">
        <v>97.55</v>
      </c>
      <c r="Q11949">
        <v>97.55</v>
      </c>
      <c r="R11949">
        <v>97.55</v>
      </c>
      <c r="S11949">
        <v>97.55</v>
      </c>
      <c r="T11949">
        <v>81.7</v>
      </c>
      <c r="U11949">
        <v>97.55</v>
      </c>
      <c r="V11949">
        <v>96.13</v>
      </c>
      <c r="W11949">
        <v>97.55</v>
      </c>
      <c r="X11949">
        <v>64.03</v>
      </c>
      <c r="Y11949">
        <v>97.55</v>
      </c>
      <c r="Z11949">
        <v>97.55</v>
      </c>
      <c r="AA11949">
        <v>100.46</v>
      </c>
      <c r="AB11949">
        <v>86.95</v>
      </c>
      <c r="AC11949">
        <v>97.55</v>
      </c>
      <c r="AD11949">
        <v>97.55</v>
      </c>
      <c r="AE11949">
        <v>97.55</v>
      </c>
    </row>
    <row r="11950" spans="1:31">
      <c r="A11950" t="s">
        <v>14387</v>
      </c>
      <c r="B11950" t="s">
        <v>23897</v>
      </c>
      <c r="C11950" t="s">
        <v>23898</v>
      </c>
      <c r="D11950" t="s">
        <v>51</v>
      </c>
      <c r="E11950">
        <v>153.19999999999999</v>
      </c>
      <c r="F11950">
        <v>121.06</v>
      </c>
      <c r="G11950">
        <v>121.06</v>
      </c>
      <c r="H11950">
        <v>121.06</v>
      </c>
      <c r="I11950">
        <v>134.02000000000001</v>
      </c>
      <c r="J11950">
        <v>121.06</v>
      </c>
      <c r="K11950">
        <v>121.06</v>
      </c>
      <c r="L11950">
        <v>153.9</v>
      </c>
      <c r="M11950">
        <v>121.06</v>
      </c>
      <c r="N11950">
        <v>121.06</v>
      </c>
      <c r="O11950">
        <v>119.88</v>
      </c>
      <c r="P11950">
        <v>121.06</v>
      </c>
      <c r="Q11950">
        <v>121.06</v>
      </c>
      <c r="R11950">
        <v>121.06</v>
      </c>
      <c r="S11950">
        <v>121.06</v>
      </c>
      <c r="T11950">
        <v>101.38</v>
      </c>
      <c r="U11950">
        <v>121.06</v>
      </c>
      <c r="V11950">
        <v>119.3</v>
      </c>
      <c r="W11950">
        <v>121.06</v>
      </c>
      <c r="X11950">
        <v>79.459999999999994</v>
      </c>
      <c r="Y11950">
        <v>121.06</v>
      </c>
      <c r="Z11950">
        <v>121.06</v>
      </c>
      <c r="AA11950">
        <v>124.67</v>
      </c>
      <c r="AB11950">
        <v>107.9</v>
      </c>
      <c r="AC11950">
        <v>121.06</v>
      </c>
      <c r="AD11950">
        <v>121.06</v>
      </c>
      <c r="AE11950">
        <v>121.06</v>
      </c>
    </row>
    <row r="11951" spans="1:31">
      <c r="A11951" t="s">
        <v>14387</v>
      </c>
      <c r="B11951" t="s">
        <v>23899</v>
      </c>
      <c r="C11951" t="s">
        <v>23900</v>
      </c>
      <c r="D11951" t="s">
        <v>51</v>
      </c>
      <c r="E11951">
        <v>206.16</v>
      </c>
      <c r="F11951">
        <v>162.91</v>
      </c>
      <c r="G11951">
        <v>162.91</v>
      </c>
      <c r="H11951">
        <v>162.91</v>
      </c>
      <c r="I11951">
        <v>180.34</v>
      </c>
      <c r="J11951">
        <v>162.91</v>
      </c>
      <c r="K11951">
        <v>162.91</v>
      </c>
      <c r="L11951">
        <v>207.1</v>
      </c>
      <c r="M11951">
        <v>162.91</v>
      </c>
      <c r="N11951">
        <v>162.91</v>
      </c>
      <c r="O11951">
        <v>161.32</v>
      </c>
      <c r="P11951">
        <v>162.91</v>
      </c>
      <c r="Q11951">
        <v>162.91</v>
      </c>
      <c r="R11951">
        <v>162.91</v>
      </c>
      <c r="S11951">
        <v>162.91</v>
      </c>
      <c r="T11951">
        <v>136.43</v>
      </c>
      <c r="U11951">
        <v>162.91</v>
      </c>
      <c r="V11951">
        <v>160.54</v>
      </c>
      <c r="W11951">
        <v>162.91</v>
      </c>
      <c r="X11951">
        <v>106.92</v>
      </c>
      <c r="Y11951">
        <v>162.91</v>
      </c>
      <c r="Z11951">
        <v>162.91</v>
      </c>
      <c r="AA11951">
        <v>167.76</v>
      </c>
      <c r="AB11951">
        <v>145.21</v>
      </c>
      <c r="AC11951">
        <v>162.91</v>
      </c>
      <c r="AD11951">
        <v>162.91</v>
      </c>
      <c r="AE11951">
        <v>162.91</v>
      </c>
    </row>
    <row r="11952" spans="1:31">
      <c r="A11952" t="s">
        <v>14387</v>
      </c>
      <c r="B11952" t="s">
        <v>23901</v>
      </c>
      <c r="C11952" t="s">
        <v>23902</v>
      </c>
      <c r="D11952" t="s">
        <v>51</v>
      </c>
      <c r="E11952">
        <v>39.380000000000003</v>
      </c>
      <c r="F11952">
        <v>31.12</v>
      </c>
      <c r="G11952">
        <v>31.12</v>
      </c>
      <c r="H11952">
        <v>31.12</v>
      </c>
      <c r="I11952">
        <v>34.450000000000003</v>
      </c>
      <c r="J11952">
        <v>31.12</v>
      </c>
      <c r="K11952">
        <v>31.12</v>
      </c>
      <c r="L11952">
        <v>39.56</v>
      </c>
      <c r="M11952">
        <v>31.12</v>
      </c>
      <c r="N11952">
        <v>31.12</v>
      </c>
      <c r="O11952">
        <v>30.81</v>
      </c>
      <c r="P11952">
        <v>31.12</v>
      </c>
      <c r="Q11952">
        <v>31.12</v>
      </c>
      <c r="R11952">
        <v>31.12</v>
      </c>
      <c r="S11952">
        <v>31.12</v>
      </c>
      <c r="T11952">
        <v>26.06</v>
      </c>
      <c r="U11952">
        <v>31.12</v>
      </c>
      <c r="V11952">
        <v>30.67</v>
      </c>
      <c r="W11952">
        <v>31.12</v>
      </c>
      <c r="X11952">
        <v>20.420000000000002</v>
      </c>
      <c r="Y11952">
        <v>31.12</v>
      </c>
      <c r="Z11952">
        <v>31.12</v>
      </c>
      <c r="AA11952">
        <v>32.049999999999997</v>
      </c>
      <c r="AB11952">
        <v>27.74</v>
      </c>
      <c r="AC11952">
        <v>31.12</v>
      </c>
      <c r="AD11952">
        <v>31.12</v>
      </c>
      <c r="AE11952">
        <v>31.12</v>
      </c>
    </row>
    <row r="11953" spans="1:31">
      <c r="A11953" t="s">
        <v>14387</v>
      </c>
      <c r="B11953" t="s">
        <v>23903</v>
      </c>
      <c r="C11953" t="s">
        <v>23904</v>
      </c>
      <c r="D11953" t="s">
        <v>51</v>
      </c>
      <c r="E11953">
        <v>283.93</v>
      </c>
      <c r="F11953">
        <v>224.36</v>
      </c>
      <c r="G11953">
        <v>224.36</v>
      </c>
      <c r="H11953">
        <v>224.36</v>
      </c>
      <c r="I11953">
        <v>248.37</v>
      </c>
      <c r="J11953">
        <v>224.36</v>
      </c>
      <c r="K11953">
        <v>224.36</v>
      </c>
      <c r="L11953">
        <v>285.20999999999998</v>
      </c>
      <c r="M11953">
        <v>224.36</v>
      </c>
      <c r="N11953">
        <v>224.36</v>
      </c>
      <c r="O11953">
        <v>222.17</v>
      </c>
      <c r="P11953">
        <v>224.36</v>
      </c>
      <c r="Q11953">
        <v>224.36</v>
      </c>
      <c r="R11953">
        <v>224.36</v>
      </c>
      <c r="S11953">
        <v>224.36</v>
      </c>
      <c r="T11953">
        <v>187.89</v>
      </c>
      <c r="U11953">
        <v>224.36</v>
      </c>
      <c r="V11953">
        <v>221.1</v>
      </c>
      <c r="W11953">
        <v>224.36</v>
      </c>
      <c r="X11953">
        <v>147.26</v>
      </c>
      <c r="Y11953">
        <v>224.36</v>
      </c>
      <c r="Z11953">
        <v>224.36</v>
      </c>
      <c r="AA11953">
        <v>231.05</v>
      </c>
      <c r="AB11953">
        <v>199.98</v>
      </c>
      <c r="AC11953">
        <v>224.36</v>
      </c>
      <c r="AD11953">
        <v>224.36</v>
      </c>
      <c r="AE11953">
        <v>224.36</v>
      </c>
    </row>
    <row r="11954" spans="1:31">
      <c r="A11954" t="s">
        <v>14387</v>
      </c>
      <c r="B11954" t="s">
        <v>23905</v>
      </c>
      <c r="C11954" t="s">
        <v>23906</v>
      </c>
      <c r="D11954" t="s">
        <v>51</v>
      </c>
      <c r="E11954">
        <v>425.09</v>
      </c>
      <c r="F11954">
        <v>335.91</v>
      </c>
      <c r="G11954">
        <v>335.91</v>
      </c>
      <c r="H11954">
        <v>335.91</v>
      </c>
      <c r="I11954">
        <v>371.86</v>
      </c>
      <c r="J11954">
        <v>335.91</v>
      </c>
      <c r="K11954">
        <v>335.91</v>
      </c>
      <c r="L11954">
        <v>427.01</v>
      </c>
      <c r="M11954">
        <v>335.91</v>
      </c>
      <c r="N11954">
        <v>335.91</v>
      </c>
      <c r="O11954">
        <v>332.63</v>
      </c>
      <c r="P11954">
        <v>335.91</v>
      </c>
      <c r="Q11954">
        <v>335.91</v>
      </c>
      <c r="R11954">
        <v>335.91</v>
      </c>
      <c r="S11954">
        <v>335.91</v>
      </c>
      <c r="T11954">
        <v>281.31</v>
      </c>
      <c r="U11954">
        <v>335.91</v>
      </c>
      <c r="V11954">
        <v>331.03</v>
      </c>
      <c r="W11954">
        <v>335.91</v>
      </c>
      <c r="X11954">
        <v>220.47</v>
      </c>
      <c r="Y11954">
        <v>335.91</v>
      </c>
      <c r="Z11954">
        <v>335.91</v>
      </c>
      <c r="AA11954">
        <v>345.92</v>
      </c>
      <c r="AB11954">
        <v>299.41000000000003</v>
      </c>
      <c r="AC11954">
        <v>335.91</v>
      </c>
      <c r="AD11954">
        <v>335.91</v>
      </c>
      <c r="AE11954">
        <v>335.91</v>
      </c>
    </row>
    <row r="11955" spans="1:31">
      <c r="A11955" t="s">
        <v>14387</v>
      </c>
      <c r="B11955" t="s">
        <v>23907</v>
      </c>
      <c r="C11955" t="s">
        <v>23908</v>
      </c>
      <c r="D11955" t="s">
        <v>51</v>
      </c>
      <c r="E11955">
        <v>461.02</v>
      </c>
      <c r="F11955">
        <v>364.3</v>
      </c>
      <c r="G11955">
        <v>364.3</v>
      </c>
      <c r="H11955">
        <v>364.3</v>
      </c>
      <c r="I11955">
        <v>403.29</v>
      </c>
      <c r="J11955">
        <v>364.3</v>
      </c>
      <c r="K11955">
        <v>364.3</v>
      </c>
      <c r="L11955">
        <v>463.11</v>
      </c>
      <c r="M11955">
        <v>364.3</v>
      </c>
      <c r="N11955">
        <v>364.3</v>
      </c>
      <c r="O11955">
        <v>360.74</v>
      </c>
      <c r="P11955">
        <v>364.3</v>
      </c>
      <c r="Q11955">
        <v>364.3</v>
      </c>
      <c r="R11955">
        <v>364.3</v>
      </c>
      <c r="S11955">
        <v>364.3</v>
      </c>
      <c r="T11955">
        <v>305.08999999999997</v>
      </c>
      <c r="U11955">
        <v>364.3</v>
      </c>
      <c r="V11955">
        <v>359.01</v>
      </c>
      <c r="W11955">
        <v>364.3</v>
      </c>
      <c r="X11955">
        <v>239.1</v>
      </c>
      <c r="Y11955">
        <v>364.3</v>
      </c>
      <c r="Z11955">
        <v>364.3</v>
      </c>
      <c r="AA11955">
        <v>375.15</v>
      </c>
      <c r="AB11955">
        <v>324.70999999999998</v>
      </c>
      <c r="AC11955">
        <v>364.3</v>
      </c>
      <c r="AD11955">
        <v>364.3</v>
      </c>
      <c r="AE11955">
        <v>364.3</v>
      </c>
    </row>
    <row r="11956" spans="1:31">
      <c r="A11956" t="s">
        <v>14387</v>
      </c>
      <c r="B11956" t="s">
        <v>23909</v>
      </c>
      <c r="C11956" t="s">
        <v>23910</v>
      </c>
      <c r="D11956" t="s">
        <v>51</v>
      </c>
      <c r="E11956">
        <v>33.43</v>
      </c>
      <c r="F11956">
        <v>26.41</v>
      </c>
      <c r="G11956">
        <v>26.41</v>
      </c>
      <c r="H11956">
        <v>26.41</v>
      </c>
      <c r="I11956">
        <v>29.24</v>
      </c>
      <c r="J11956">
        <v>26.41</v>
      </c>
      <c r="K11956">
        <v>26.41</v>
      </c>
      <c r="L11956">
        <v>33.58</v>
      </c>
      <c r="M11956">
        <v>26.41</v>
      </c>
      <c r="N11956">
        <v>26.41</v>
      </c>
      <c r="O11956">
        <v>26.16</v>
      </c>
      <c r="P11956">
        <v>26.41</v>
      </c>
      <c r="Q11956">
        <v>26.41</v>
      </c>
      <c r="R11956">
        <v>26.41</v>
      </c>
      <c r="S11956">
        <v>26.41</v>
      </c>
      <c r="T11956">
        <v>22.12</v>
      </c>
      <c r="U11956">
        <v>26.41</v>
      </c>
      <c r="V11956">
        <v>26.03</v>
      </c>
      <c r="W11956">
        <v>26.41</v>
      </c>
      <c r="X11956">
        <v>17.34</v>
      </c>
      <c r="Y11956">
        <v>26.41</v>
      </c>
      <c r="Z11956">
        <v>26.41</v>
      </c>
      <c r="AA11956">
        <v>27.2</v>
      </c>
      <c r="AB11956">
        <v>23.54</v>
      </c>
      <c r="AC11956">
        <v>26.41</v>
      </c>
      <c r="AD11956">
        <v>26.41</v>
      </c>
      <c r="AE11956">
        <v>26.41</v>
      </c>
    </row>
    <row r="11957" spans="1:31">
      <c r="A11957" t="s">
        <v>14387</v>
      </c>
      <c r="B11957" t="s">
        <v>23911</v>
      </c>
      <c r="C11957" t="s">
        <v>23912</v>
      </c>
      <c r="D11957" t="s">
        <v>51</v>
      </c>
      <c r="E11957">
        <v>36.64</v>
      </c>
      <c r="F11957">
        <v>41.18</v>
      </c>
      <c r="G11957">
        <v>41.18</v>
      </c>
      <c r="H11957">
        <v>41.18</v>
      </c>
      <c r="I11957">
        <v>41.18</v>
      </c>
      <c r="J11957">
        <v>41.18</v>
      </c>
      <c r="K11957">
        <v>41.18</v>
      </c>
      <c r="L11957">
        <v>41.18</v>
      </c>
      <c r="M11957">
        <v>41.18</v>
      </c>
      <c r="N11957">
        <v>41.18</v>
      </c>
      <c r="O11957">
        <v>34.42</v>
      </c>
      <c r="P11957">
        <v>41.18</v>
      </c>
      <c r="Q11957">
        <v>41.18</v>
      </c>
      <c r="R11957">
        <v>41.18</v>
      </c>
      <c r="S11957">
        <v>41.18</v>
      </c>
      <c r="T11957">
        <v>41.18</v>
      </c>
      <c r="U11957">
        <v>41.18</v>
      </c>
      <c r="V11957">
        <v>29.81</v>
      </c>
      <c r="W11957">
        <v>41.18</v>
      </c>
      <c r="X11957">
        <v>41.18</v>
      </c>
      <c r="Y11957">
        <v>41.18</v>
      </c>
      <c r="Z11957">
        <v>41.18</v>
      </c>
      <c r="AA11957">
        <v>40.700000000000003</v>
      </c>
      <c r="AB11957">
        <v>41.18</v>
      </c>
      <c r="AC11957">
        <v>41.18</v>
      </c>
      <c r="AD11957">
        <v>41.18</v>
      </c>
      <c r="AE11957">
        <v>41.18</v>
      </c>
    </row>
    <row r="11958" spans="1:31">
      <c r="A11958" t="s">
        <v>14387</v>
      </c>
      <c r="B11958" t="s">
        <v>23913</v>
      </c>
      <c r="C11958" t="s">
        <v>23914</v>
      </c>
      <c r="D11958" t="s">
        <v>51</v>
      </c>
      <c r="E11958">
        <v>118.61</v>
      </c>
      <c r="F11958">
        <v>133.31</v>
      </c>
      <c r="G11958">
        <v>133.31</v>
      </c>
      <c r="H11958">
        <v>133.31</v>
      </c>
      <c r="I11958">
        <v>133.31</v>
      </c>
      <c r="J11958">
        <v>133.31</v>
      </c>
      <c r="K11958">
        <v>133.31</v>
      </c>
      <c r="L11958">
        <v>133.31</v>
      </c>
      <c r="M11958">
        <v>133.31</v>
      </c>
      <c r="N11958">
        <v>133.31</v>
      </c>
      <c r="O11958">
        <v>111.42</v>
      </c>
      <c r="P11958">
        <v>133.31</v>
      </c>
      <c r="Q11958">
        <v>133.31</v>
      </c>
      <c r="R11958">
        <v>133.31</v>
      </c>
      <c r="S11958">
        <v>133.31</v>
      </c>
      <c r="T11958">
        <v>133.31</v>
      </c>
      <c r="U11958">
        <v>133.31</v>
      </c>
      <c r="V11958">
        <v>96.5</v>
      </c>
      <c r="W11958">
        <v>133.31</v>
      </c>
      <c r="X11958">
        <v>133.31</v>
      </c>
      <c r="Y11958">
        <v>133.31</v>
      </c>
      <c r="Z11958">
        <v>133.31</v>
      </c>
      <c r="AA11958">
        <v>131.75</v>
      </c>
      <c r="AB11958">
        <v>133.31</v>
      </c>
      <c r="AC11958">
        <v>133.31</v>
      </c>
      <c r="AD11958">
        <v>133.31</v>
      </c>
      <c r="AE11958">
        <v>133.31</v>
      </c>
    </row>
    <row r="11959" spans="1:31">
      <c r="A11959" t="s">
        <v>14387</v>
      </c>
      <c r="B11959" t="s">
        <v>23915</v>
      </c>
      <c r="C11959" t="s">
        <v>23916</v>
      </c>
      <c r="D11959" t="s">
        <v>51</v>
      </c>
      <c r="E11959">
        <v>202.25</v>
      </c>
      <c r="F11959">
        <v>227.32</v>
      </c>
      <c r="G11959">
        <v>227.32</v>
      </c>
      <c r="H11959">
        <v>227.32</v>
      </c>
      <c r="I11959">
        <v>227.32</v>
      </c>
      <c r="J11959">
        <v>227.32</v>
      </c>
      <c r="K11959">
        <v>227.32</v>
      </c>
      <c r="L11959">
        <v>227.32</v>
      </c>
      <c r="M11959">
        <v>227.32</v>
      </c>
      <c r="N11959">
        <v>227.32</v>
      </c>
      <c r="O11959">
        <v>190</v>
      </c>
      <c r="P11959">
        <v>227.32</v>
      </c>
      <c r="Q11959">
        <v>227.32</v>
      </c>
      <c r="R11959">
        <v>227.32</v>
      </c>
      <c r="S11959">
        <v>227.32</v>
      </c>
      <c r="T11959">
        <v>227.32</v>
      </c>
      <c r="U11959">
        <v>227.32</v>
      </c>
      <c r="V11959">
        <v>164.55</v>
      </c>
      <c r="W11959">
        <v>227.32</v>
      </c>
      <c r="X11959">
        <v>227.32</v>
      </c>
      <c r="Y11959">
        <v>227.32</v>
      </c>
      <c r="Z11959">
        <v>227.32</v>
      </c>
      <c r="AA11959">
        <v>224.67</v>
      </c>
      <c r="AB11959">
        <v>227.32</v>
      </c>
      <c r="AC11959">
        <v>227.32</v>
      </c>
      <c r="AD11959">
        <v>227.32</v>
      </c>
      <c r="AE11959">
        <v>227.32</v>
      </c>
    </row>
    <row r="11960" spans="1:31">
      <c r="A11960" t="s">
        <v>14387</v>
      </c>
      <c r="B11960" t="s">
        <v>23917</v>
      </c>
      <c r="C11960" t="s">
        <v>23918</v>
      </c>
      <c r="D11960" t="s">
        <v>51</v>
      </c>
      <c r="E11960">
        <v>326.68</v>
      </c>
      <c r="F11960">
        <v>367.15</v>
      </c>
      <c r="G11960">
        <v>367.15</v>
      </c>
      <c r="H11960">
        <v>367.15</v>
      </c>
      <c r="I11960">
        <v>367.15</v>
      </c>
      <c r="J11960">
        <v>367.15</v>
      </c>
      <c r="K11960">
        <v>367.15</v>
      </c>
      <c r="L11960">
        <v>367.15</v>
      </c>
      <c r="M11960">
        <v>367.15</v>
      </c>
      <c r="N11960">
        <v>367.15</v>
      </c>
      <c r="O11960">
        <v>306.88</v>
      </c>
      <c r="P11960">
        <v>367.15</v>
      </c>
      <c r="Q11960">
        <v>367.15</v>
      </c>
      <c r="R11960">
        <v>367.15</v>
      </c>
      <c r="S11960">
        <v>367.15</v>
      </c>
      <c r="T11960">
        <v>367.15</v>
      </c>
      <c r="U11960">
        <v>367.15</v>
      </c>
      <c r="V11960">
        <v>265.77999999999997</v>
      </c>
      <c r="W11960">
        <v>367.15</v>
      </c>
      <c r="X11960">
        <v>367.15</v>
      </c>
      <c r="Y11960">
        <v>367.15</v>
      </c>
      <c r="Z11960">
        <v>367.15</v>
      </c>
      <c r="AA11960">
        <v>362.87</v>
      </c>
      <c r="AB11960">
        <v>367.15</v>
      </c>
      <c r="AC11960">
        <v>367.15</v>
      </c>
      <c r="AD11960">
        <v>367.15</v>
      </c>
      <c r="AE11960">
        <v>367.15</v>
      </c>
    </row>
    <row r="11961" spans="1:31">
      <c r="A11961" t="s">
        <v>14387</v>
      </c>
      <c r="B11961" t="s">
        <v>23919</v>
      </c>
      <c r="C11961" t="s">
        <v>23920</v>
      </c>
      <c r="D11961" t="s">
        <v>51</v>
      </c>
      <c r="E11961">
        <v>404.59</v>
      </c>
      <c r="F11961">
        <v>454.72</v>
      </c>
      <c r="G11961">
        <v>454.72</v>
      </c>
      <c r="H11961">
        <v>454.72</v>
      </c>
      <c r="I11961">
        <v>454.72</v>
      </c>
      <c r="J11961">
        <v>454.72</v>
      </c>
      <c r="K11961">
        <v>454.72</v>
      </c>
      <c r="L11961">
        <v>454.72</v>
      </c>
      <c r="M11961">
        <v>454.72</v>
      </c>
      <c r="N11961">
        <v>454.72</v>
      </c>
      <c r="O11961">
        <v>380.07</v>
      </c>
      <c r="P11961">
        <v>454.72</v>
      </c>
      <c r="Q11961">
        <v>454.72</v>
      </c>
      <c r="R11961">
        <v>454.72</v>
      </c>
      <c r="S11961">
        <v>454.72</v>
      </c>
      <c r="T11961">
        <v>454.72</v>
      </c>
      <c r="U11961">
        <v>454.72</v>
      </c>
      <c r="V11961">
        <v>329.17</v>
      </c>
      <c r="W11961">
        <v>454.72</v>
      </c>
      <c r="X11961">
        <v>454.72</v>
      </c>
      <c r="Y11961">
        <v>454.72</v>
      </c>
      <c r="Z11961">
        <v>454.72</v>
      </c>
      <c r="AA11961">
        <v>449.42</v>
      </c>
      <c r="AB11961">
        <v>454.72</v>
      </c>
      <c r="AC11961">
        <v>454.72</v>
      </c>
      <c r="AD11961">
        <v>454.72</v>
      </c>
      <c r="AE11961">
        <v>454.72</v>
      </c>
    </row>
    <row r="11962" spans="1:31">
      <c r="A11962" t="s">
        <v>14387</v>
      </c>
      <c r="B11962" t="s">
        <v>23921</v>
      </c>
      <c r="C11962" t="s">
        <v>23922</v>
      </c>
      <c r="D11962" t="s">
        <v>51</v>
      </c>
      <c r="E11962">
        <v>524.04</v>
      </c>
      <c r="F11962">
        <v>588.97</v>
      </c>
      <c r="G11962">
        <v>588.97</v>
      </c>
      <c r="H11962">
        <v>588.97</v>
      </c>
      <c r="I11962">
        <v>588.97</v>
      </c>
      <c r="J11962">
        <v>588.97</v>
      </c>
      <c r="K11962">
        <v>588.97</v>
      </c>
      <c r="L11962">
        <v>588.97</v>
      </c>
      <c r="M11962">
        <v>588.97</v>
      </c>
      <c r="N11962">
        <v>588.97</v>
      </c>
      <c r="O11962">
        <v>492.29</v>
      </c>
      <c r="P11962">
        <v>588.97</v>
      </c>
      <c r="Q11962">
        <v>588.97</v>
      </c>
      <c r="R11962">
        <v>588.97</v>
      </c>
      <c r="S11962">
        <v>588.97</v>
      </c>
      <c r="T11962">
        <v>588.97</v>
      </c>
      <c r="U11962">
        <v>588.97</v>
      </c>
      <c r="V11962">
        <v>426.35</v>
      </c>
      <c r="W11962">
        <v>588.97</v>
      </c>
      <c r="X11962">
        <v>588.97</v>
      </c>
      <c r="Y11962">
        <v>588.97</v>
      </c>
      <c r="Z11962">
        <v>588.97</v>
      </c>
      <c r="AA11962">
        <v>582.11</v>
      </c>
      <c r="AB11962">
        <v>588.97</v>
      </c>
      <c r="AC11962">
        <v>588.97</v>
      </c>
      <c r="AD11962">
        <v>588.97</v>
      </c>
      <c r="AE11962">
        <v>588.97</v>
      </c>
    </row>
    <row r="11963" spans="1:31">
      <c r="A11963" t="s">
        <v>14387</v>
      </c>
      <c r="B11963" t="s">
        <v>23923</v>
      </c>
      <c r="C11963" t="s">
        <v>23924</v>
      </c>
      <c r="D11963" t="s">
        <v>51</v>
      </c>
      <c r="E11963">
        <v>79.010000000000005</v>
      </c>
      <c r="F11963">
        <v>88.8</v>
      </c>
      <c r="G11963">
        <v>88.8</v>
      </c>
      <c r="H11963">
        <v>88.8</v>
      </c>
      <c r="I11963">
        <v>88.8</v>
      </c>
      <c r="J11963">
        <v>88.8</v>
      </c>
      <c r="K11963">
        <v>88.8</v>
      </c>
      <c r="L11963">
        <v>88.8</v>
      </c>
      <c r="M11963">
        <v>88.8</v>
      </c>
      <c r="N11963">
        <v>88.8</v>
      </c>
      <c r="O11963">
        <v>74.22</v>
      </c>
      <c r="P11963">
        <v>88.8</v>
      </c>
      <c r="Q11963">
        <v>88.8</v>
      </c>
      <c r="R11963">
        <v>88.8</v>
      </c>
      <c r="S11963">
        <v>88.8</v>
      </c>
      <c r="T11963">
        <v>88.8</v>
      </c>
      <c r="U11963">
        <v>88.8</v>
      </c>
      <c r="V11963">
        <v>64.28</v>
      </c>
      <c r="W11963">
        <v>88.8</v>
      </c>
      <c r="X11963">
        <v>88.8</v>
      </c>
      <c r="Y11963">
        <v>88.8</v>
      </c>
      <c r="Z11963">
        <v>88.8</v>
      </c>
      <c r="AA11963">
        <v>87.77</v>
      </c>
      <c r="AB11963">
        <v>88.8</v>
      </c>
      <c r="AC11963">
        <v>88.8</v>
      </c>
      <c r="AD11963">
        <v>88.8</v>
      </c>
      <c r="AE11963">
        <v>88.8</v>
      </c>
    </row>
    <row r="11964" spans="1:31">
      <c r="A11964" t="s">
        <v>14387</v>
      </c>
      <c r="B11964" t="s">
        <v>23925</v>
      </c>
      <c r="C11964" t="s">
        <v>23926</v>
      </c>
      <c r="D11964" t="s">
        <v>51</v>
      </c>
      <c r="E11964">
        <v>2088.9899999999998</v>
      </c>
      <c r="F11964">
        <v>2347.83</v>
      </c>
      <c r="G11964">
        <v>2347.83</v>
      </c>
      <c r="H11964">
        <v>2347.83</v>
      </c>
      <c r="I11964">
        <v>2347.83</v>
      </c>
      <c r="J11964">
        <v>2347.83</v>
      </c>
      <c r="K11964">
        <v>2347.83</v>
      </c>
      <c r="L11964">
        <v>2347.83</v>
      </c>
      <c r="M11964">
        <v>2347.83</v>
      </c>
      <c r="N11964">
        <v>2347.83</v>
      </c>
      <c r="O11964">
        <v>1962.42</v>
      </c>
      <c r="P11964">
        <v>2347.83</v>
      </c>
      <c r="Q11964">
        <v>2347.83</v>
      </c>
      <c r="R11964">
        <v>2347.83</v>
      </c>
      <c r="S11964">
        <v>2347.83</v>
      </c>
      <c r="T11964">
        <v>2347.83</v>
      </c>
      <c r="U11964">
        <v>2347.83</v>
      </c>
      <c r="V11964">
        <v>1699.58</v>
      </c>
      <c r="W11964">
        <v>2347.83</v>
      </c>
      <c r="X11964">
        <v>2347.83</v>
      </c>
      <c r="Y11964">
        <v>2347.83</v>
      </c>
      <c r="Z11964">
        <v>2347.83</v>
      </c>
      <c r="AA11964">
        <v>2320.4699999999998</v>
      </c>
      <c r="AB11964">
        <v>2347.83</v>
      </c>
      <c r="AC11964">
        <v>2347.83</v>
      </c>
      <c r="AD11964">
        <v>2347.83</v>
      </c>
      <c r="AE11964">
        <v>2347.83</v>
      </c>
    </row>
    <row r="11965" spans="1:31">
      <c r="A11965" t="s">
        <v>14387</v>
      </c>
      <c r="B11965" t="s">
        <v>23927</v>
      </c>
      <c r="C11965" t="s">
        <v>23928</v>
      </c>
      <c r="D11965" t="s">
        <v>51</v>
      </c>
      <c r="E11965">
        <v>595.58000000000004</v>
      </c>
      <c r="F11965">
        <v>669.38</v>
      </c>
      <c r="G11965">
        <v>669.38</v>
      </c>
      <c r="H11965">
        <v>669.38</v>
      </c>
      <c r="I11965">
        <v>669.38</v>
      </c>
      <c r="J11965">
        <v>669.38</v>
      </c>
      <c r="K11965">
        <v>669.38</v>
      </c>
      <c r="L11965">
        <v>669.38</v>
      </c>
      <c r="M11965">
        <v>669.38</v>
      </c>
      <c r="N11965">
        <v>669.38</v>
      </c>
      <c r="O11965">
        <v>559.5</v>
      </c>
      <c r="P11965">
        <v>669.38</v>
      </c>
      <c r="Q11965">
        <v>669.38</v>
      </c>
      <c r="R11965">
        <v>669.38</v>
      </c>
      <c r="S11965">
        <v>669.38</v>
      </c>
      <c r="T11965">
        <v>669.38</v>
      </c>
      <c r="U11965">
        <v>669.38</v>
      </c>
      <c r="V11965">
        <v>484.56</v>
      </c>
      <c r="W11965">
        <v>669.38</v>
      </c>
      <c r="X11965">
        <v>669.38</v>
      </c>
      <c r="Y11965">
        <v>669.38</v>
      </c>
      <c r="Z11965">
        <v>669.38</v>
      </c>
      <c r="AA11965">
        <v>661.58</v>
      </c>
      <c r="AB11965">
        <v>669.38</v>
      </c>
      <c r="AC11965">
        <v>669.38</v>
      </c>
      <c r="AD11965">
        <v>669.38</v>
      </c>
      <c r="AE11965">
        <v>669.38</v>
      </c>
    </row>
    <row r="11966" spans="1:31">
      <c r="A11966" t="s">
        <v>14387</v>
      </c>
      <c r="B11966" t="s">
        <v>23929</v>
      </c>
      <c r="C11966" t="s">
        <v>23930</v>
      </c>
      <c r="D11966" t="s">
        <v>51</v>
      </c>
      <c r="E11966">
        <v>1571.66</v>
      </c>
      <c r="F11966">
        <v>1766.4</v>
      </c>
      <c r="G11966">
        <v>1766.4</v>
      </c>
      <c r="H11966">
        <v>1766.4</v>
      </c>
      <c r="I11966">
        <v>1766.4</v>
      </c>
      <c r="J11966">
        <v>1766.4</v>
      </c>
      <c r="K11966">
        <v>1766.4</v>
      </c>
      <c r="L11966">
        <v>1766.4</v>
      </c>
      <c r="M11966">
        <v>1766.4</v>
      </c>
      <c r="N11966">
        <v>1766.4</v>
      </c>
      <c r="O11966">
        <v>1476.43</v>
      </c>
      <c r="P11966">
        <v>1766.4</v>
      </c>
      <c r="Q11966">
        <v>1766.4</v>
      </c>
      <c r="R11966">
        <v>1766.4</v>
      </c>
      <c r="S11966">
        <v>1766.4</v>
      </c>
      <c r="T11966">
        <v>1766.4</v>
      </c>
      <c r="U11966">
        <v>1766.4</v>
      </c>
      <c r="V11966">
        <v>1278.69</v>
      </c>
      <c r="W11966">
        <v>1766.4</v>
      </c>
      <c r="X11966">
        <v>1766.4</v>
      </c>
      <c r="Y11966">
        <v>1766.4</v>
      </c>
      <c r="Z11966">
        <v>1766.4</v>
      </c>
      <c r="AA11966">
        <v>1745.81</v>
      </c>
      <c r="AB11966">
        <v>1766.4</v>
      </c>
      <c r="AC11966">
        <v>1766.4</v>
      </c>
      <c r="AD11966">
        <v>1766.4</v>
      </c>
      <c r="AE11966">
        <v>1766.4</v>
      </c>
    </row>
    <row r="11967" spans="1:31">
      <c r="A11967" t="s">
        <v>14387</v>
      </c>
      <c r="B11967" t="s">
        <v>23931</v>
      </c>
      <c r="C11967" t="s">
        <v>23932</v>
      </c>
      <c r="D11967" t="s">
        <v>51</v>
      </c>
      <c r="E11967">
        <v>3278.65</v>
      </c>
      <c r="F11967">
        <v>3684.91</v>
      </c>
      <c r="G11967">
        <v>3684.91</v>
      </c>
      <c r="H11967">
        <v>3684.91</v>
      </c>
      <c r="I11967">
        <v>3684.91</v>
      </c>
      <c r="J11967">
        <v>3684.91</v>
      </c>
      <c r="K11967">
        <v>3684.91</v>
      </c>
      <c r="L11967">
        <v>3684.91</v>
      </c>
      <c r="M11967">
        <v>3684.91</v>
      </c>
      <c r="N11967">
        <v>3684.91</v>
      </c>
      <c r="O11967">
        <v>3080</v>
      </c>
      <c r="P11967">
        <v>3684.91</v>
      </c>
      <c r="Q11967">
        <v>3684.91</v>
      </c>
      <c r="R11967">
        <v>3684.91</v>
      </c>
      <c r="S11967">
        <v>3684.91</v>
      </c>
      <c r="T11967">
        <v>3684.91</v>
      </c>
      <c r="U11967">
        <v>3684.91</v>
      </c>
      <c r="V11967">
        <v>2667.48</v>
      </c>
      <c r="W11967">
        <v>3684.91</v>
      </c>
      <c r="X11967">
        <v>3684.91</v>
      </c>
      <c r="Y11967">
        <v>3684.91</v>
      </c>
      <c r="Z11967">
        <v>3684.91</v>
      </c>
      <c r="AA11967">
        <v>3641.95</v>
      </c>
      <c r="AB11967">
        <v>3684.91</v>
      </c>
      <c r="AC11967">
        <v>3684.91</v>
      </c>
      <c r="AD11967">
        <v>3684.91</v>
      </c>
      <c r="AE11967">
        <v>3684.91</v>
      </c>
    </row>
    <row r="11968" spans="1:31">
      <c r="A11968" t="s">
        <v>14387</v>
      </c>
      <c r="B11968" t="s">
        <v>23933</v>
      </c>
      <c r="C11968" t="s">
        <v>23934</v>
      </c>
      <c r="D11968" t="s">
        <v>51</v>
      </c>
      <c r="E11968">
        <v>228.43</v>
      </c>
      <c r="F11968">
        <v>256.73</v>
      </c>
      <c r="G11968">
        <v>256.73</v>
      </c>
      <c r="H11968">
        <v>256.73</v>
      </c>
      <c r="I11968">
        <v>256.73</v>
      </c>
      <c r="J11968">
        <v>256.73</v>
      </c>
      <c r="K11968">
        <v>256.73</v>
      </c>
      <c r="L11968">
        <v>256.73</v>
      </c>
      <c r="M11968">
        <v>256.73</v>
      </c>
      <c r="N11968">
        <v>256.73</v>
      </c>
      <c r="O11968">
        <v>214.59</v>
      </c>
      <c r="P11968">
        <v>256.73</v>
      </c>
      <c r="Q11968">
        <v>256.73</v>
      </c>
      <c r="R11968">
        <v>256.73</v>
      </c>
      <c r="S11968">
        <v>256.73</v>
      </c>
      <c r="T11968">
        <v>256.73</v>
      </c>
      <c r="U11968">
        <v>256.73</v>
      </c>
      <c r="V11968">
        <v>185.84</v>
      </c>
      <c r="W11968">
        <v>256.73</v>
      </c>
      <c r="X11968">
        <v>256.73</v>
      </c>
      <c r="Y11968">
        <v>256.73</v>
      </c>
      <c r="Z11968">
        <v>256.73</v>
      </c>
      <c r="AA11968">
        <v>253.74</v>
      </c>
      <c r="AB11968">
        <v>256.73</v>
      </c>
      <c r="AC11968">
        <v>256.73</v>
      </c>
      <c r="AD11968">
        <v>256.73</v>
      </c>
      <c r="AE11968">
        <v>256.73</v>
      </c>
    </row>
    <row r="11969" spans="1:31">
      <c r="A11969" t="s">
        <v>14387</v>
      </c>
      <c r="B11969" t="s">
        <v>23935</v>
      </c>
      <c r="C11969" t="s">
        <v>23936</v>
      </c>
      <c r="D11969" t="s">
        <v>51</v>
      </c>
      <c r="E11969">
        <v>270.17</v>
      </c>
      <c r="F11969">
        <v>303.64</v>
      </c>
      <c r="G11969">
        <v>303.64</v>
      </c>
      <c r="H11969">
        <v>303.64</v>
      </c>
      <c r="I11969">
        <v>303.64</v>
      </c>
      <c r="J11969">
        <v>303.64</v>
      </c>
      <c r="K11969">
        <v>303.64</v>
      </c>
      <c r="L11969">
        <v>303.64</v>
      </c>
      <c r="M11969">
        <v>303.64</v>
      </c>
      <c r="N11969">
        <v>303.64</v>
      </c>
      <c r="O11969">
        <v>253.8</v>
      </c>
      <c r="P11969">
        <v>303.64</v>
      </c>
      <c r="Q11969">
        <v>303.64</v>
      </c>
      <c r="R11969">
        <v>303.64</v>
      </c>
      <c r="S11969">
        <v>303.64</v>
      </c>
      <c r="T11969">
        <v>303.64</v>
      </c>
      <c r="U11969">
        <v>303.64</v>
      </c>
      <c r="V11969">
        <v>219.8</v>
      </c>
      <c r="W11969">
        <v>303.64</v>
      </c>
      <c r="X11969">
        <v>303.64</v>
      </c>
      <c r="Y11969">
        <v>303.64</v>
      </c>
      <c r="Z11969">
        <v>303.64</v>
      </c>
      <c r="AA11969">
        <v>300.10000000000002</v>
      </c>
      <c r="AB11969">
        <v>303.64</v>
      </c>
      <c r="AC11969">
        <v>303.64</v>
      </c>
      <c r="AD11969">
        <v>303.64</v>
      </c>
      <c r="AE11969">
        <v>303.64</v>
      </c>
    </row>
    <row r="11970" spans="1:31">
      <c r="A11970" t="s">
        <v>14387</v>
      </c>
      <c r="B11970" t="s">
        <v>23937</v>
      </c>
      <c r="C11970" t="s">
        <v>23938</v>
      </c>
      <c r="D11970" t="s">
        <v>51</v>
      </c>
      <c r="E11970">
        <v>1113.71</v>
      </c>
      <c r="F11970">
        <v>1251.7</v>
      </c>
      <c r="G11970">
        <v>1251.7</v>
      </c>
      <c r="H11970">
        <v>1251.7</v>
      </c>
      <c r="I11970">
        <v>1251.7</v>
      </c>
      <c r="J11970">
        <v>1251.7</v>
      </c>
      <c r="K11970">
        <v>1251.7</v>
      </c>
      <c r="L11970">
        <v>1251.7</v>
      </c>
      <c r="M11970">
        <v>1251.7</v>
      </c>
      <c r="N11970">
        <v>1251.7</v>
      </c>
      <c r="O11970">
        <v>1046.23</v>
      </c>
      <c r="P11970">
        <v>1251.7</v>
      </c>
      <c r="Q11970">
        <v>1251.7</v>
      </c>
      <c r="R11970">
        <v>1251.7</v>
      </c>
      <c r="S11970">
        <v>1251.7</v>
      </c>
      <c r="T11970">
        <v>1251.7</v>
      </c>
      <c r="U11970">
        <v>1251.7</v>
      </c>
      <c r="V11970">
        <v>906.1</v>
      </c>
      <c r="W11970">
        <v>1251.7</v>
      </c>
      <c r="X11970">
        <v>1251.7</v>
      </c>
      <c r="Y11970">
        <v>1251.7</v>
      </c>
      <c r="Z11970">
        <v>1251.7</v>
      </c>
      <c r="AA11970">
        <v>1237.1099999999999</v>
      </c>
      <c r="AB11970">
        <v>1251.7</v>
      </c>
      <c r="AC11970">
        <v>1251.7</v>
      </c>
      <c r="AD11970">
        <v>1251.7</v>
      </c>
      <c r="AE11970">
        <v>1251.7</v>
      </c>
    </row>
    <row r="11971" spans="1:31">
      <c r="A11971" t="s">
        <v>14387</v>
      </c>
      <c r="B11971" t="s">
        <v>23939</v>
      </c>
      <c r="C11971" t="s">
        <v>23940</v>
      </c>
      <c r="D11971" t="s">
        <v>51</v>
      </c>
      <c r="E11971">
        <v>52.05</v>
      </c>
      <c r="F11971">
        <v>38.69</v>
      </c>
      <c r="G11971">
        <v>28.15</v>
      </c>
      <c r="H11971">
        <v>38.69</v>
      </c>
      <c r="I11971">
        <v>38.69</v>
      </c>
      <c r="J11971">
        <v>38.69</v>
      </c>
      <c r="K11971">
        <v>38.69</v>
      </c>
      <c r="L11971">
        <v>46.97</v>
      </c>
      <c r="M11971">
        <v>32.520000000000003</v>
      </c>
      <c r="N11971">
        <v>38.69</v>
      </c>
      <c r="O11971">
        <v>40.630000000000003</v>
      </c>
      <c r="P11971">
        <v>38.69</v>
      </c>
      <c r="Q11971">
        <v>35.24</v>
      </c>
      <c r="R11971">
        <v>34.07</v>
      </c>
      <c r="S11971">
        <v>38.69</v>
      </c>
      <c r="T11971">
        <v>38.69</v>
      </c>
      <c r="U11971">
        <v>38.69</v>
      </c>
      <c r="V11971">
        <v>36.4</v>
      </c>
      <c r="W11971">
        <v>35.130000000000003</v>
      </c>
      <c r="X11971">
        <v>37.32</v>
      </c>
      <c r="Y11971">
        <v>38.69</v>
      </c>
      <c r="Z11971">
        <v>38.69</v>
      </c>
      <c r="AA11971">
        <v>49.61</v>
      </c>
      <c r="AB11971">
        <v>52.82</v>
      </c>
      <c r="AC11971">
        <v>38.69</v>
      </c>
      <c r="AD11971">
        <v>38.69</v>
      </c>
      <c r="AE11971">
        <v>38.69</v>
      </c>
    </row>
    <row r="11972" spans="1:31">
      <c r="A11972" t="s">
        <v>14387</v>
      </c>
      <c r="B11972" t="s">
        <v>23941</v>
      </c>
      <c r="C11972" t="s">
        <v>23942</v>
      </c>
      <c r="D11972" t="s">
        <v>51</v>
      </c>
      <c r="E11972">
        <v>14.77</v>
      </c>
      <c r="F11972">
        <v>10.98</v>
      </c>
      <c r="G11972">
        <v>7.99</v>
      </c>
      <c r="H11972">
        <v>10.98</v>
      </c>
      <c r="I11972">
        <v>10.98</v>
      </c>
      <c r="J11972">
        <v>10.98</v>
      </c>
      <c r="K11972">
        <v>10.98</v>
      </c>
      <c r="L11972">
        <v>13.33</v>
      </c>
      <c r="M11972">
        <v>9.23</v>
      </c>
      <c r="N11972">
        <v>10.98</v>
      </c>
      <c r="O11972">
        <v>11.53</v>
      </c>
      <c r="P11972">
        <v>10.98</v>
      </c>
      <c r="Q11972">
        <v>10</v>
      </c>
      <c r="R11972">
        <v>9.67</v>
      </c>
      <c r="S11972">
        <v>10.98</v>
      </c>
      <c r="T11972">
        <v>10.98</v>
      </c>
      <c r="U11972">
        <v>10.98</v>
      </c>
      <c r="V11972">
        <v>10.33</v>
      </c>
      <c r="W11972">
        <v>9.9700000000000006</v>
      </c>
      <c r="X11972">
        <v>10.59</v>
      </c>
      <c r="Y11972">
        <v>10.98</v>
      </c>
      <c r="Z11972">
        <v>10.98</v>
      </c>
      <c r="AA11972">
        <v>14.08</v>
      </c>
      <c r="AB11972">
        <v>14.99</v>
      </c>
      <c r="AC11972">
        <v>10.98</v>
      </c>
      <c r="AD11972">
        <v>10.98</v>
      </c>
      <c r="AE11972">
        <v>10.98</v>
      </c>
    </row>
    <row r="11973" spans="1:31">
      <c r="A11973" t="s">
        <v>14387</v>
      </c>
      <c r="B11973" t="s">
        <v>23943</v>
      </c>
      <c r="C11973" t="s">
        <v>23944</v>
      </c>
      <c r="D11973" t="s">
        <v>51</v>
      </c>
      <c r="E11973">
        <v>26.19</v>
      </c>
      <c r="F11973">
        <v>19.47</v>
      </c>
      <c r="G11973">
        <v>14.17</v>
      </c>
      <c r="H11973">
        <v>19.47</v>
      </c>
      <c r="I11973">
        <v>19.47</v>
      </c>
      <c r="J11973">
        <v>19.47</v>
      </c>
      <c r="K11973">
        <v>19.47</v>
      </c>
      <c r="L11973">
        <v>23.64</v>
      </c>
      <c r="M11973">
        <v>16.36</v>
      </c>
      <c r="N11973">
        <v>19.47</v>
      </c>
      <c r="O11973">
        <v>20.440000000000001</v>
      </c>
      <c r="P11973">
        <v>19.47</v>
      </c>
      <c r="Q11973">
        <v>17.73</v>
      </c>
      <c r="R11973">
        <v>17.149999999999999</v>
      </c>
      <c r="S11973">
        <v>19.47</v>
      </c>
      <c r="T11973">
        <v>19.47</v>
      </c>
      <c r="U11973">
        <v>19.47</v>
      </c>
      <c r="V11973">
        <v>18.32</v>
      </c>
      <c r="W11973">
        <v>17.68</v>
      </c>
      <c r="X11973">
        <v>18.78</v>
      </c>
      <c r="Y11973">
        <v>19.47</v>
      </c>
      <c r="Z11973">
        <v>19.47</v>
      </c>
      <c r="AA11973">
        <v>24.97</v>
      </c>
      <c r="AB11973">
        <v>26.58</v>
      </c>
      <c r="AC11973">
        <v>19.47</v>
      </c>
      <c r="AD11973">
        <v>19.47</v>
      </c>
      <c r="AE11973">
        <v>19.47</v>
      </c>
    </row>
    <row r="11974" spans="1:31">
      <c r="A11974" t="s">
        <v>14387</v>
      </c>
      <c r="B11974" t="s">
        <v>23945</v>
      </c>
      <c r="C11974" t="s">
        <v>23946</v>
      </c>
      <c r="D11974" t="s">
        <v>51</v>
      </c>
      <c r="E11974">
        <v>42.03</v>
      </c>
      <c r="F11974">
        <v>31.25</v>
      </c>
      <c r="G11974">
        <v>22.74</v>
      </c>
      <c r="H11974">
        <v>31.25</v>
      </c>
      <c r="I11974">
        <v>31.25</v>
      </c>
      <c r="J11974">
        <v>31.25</v>
      </c>
      <c r="K11974">
        <v>31.25</v>
      </c>
      <c r="L11974">
        <v>37.94</v>
      </c>
      <c r="M11974">
        <v>26.27</v>
      </c>
      <c r="N11974">
        <v>31.25</v>
      </c>
      <c r="O11974">
        <v>32.81</v>
      </c>
      <c r="P11974">
        <v>31.25</v>
      </c>
      <c r="Q11974">
        <v>28.46</v>
      </c>
      <c r="R11974">
        <v>27.52</v>
      </c>
      <c r="S11974">
        <v>31.25</v>
      </c>
      <c r="T11974">
        <v>31.25</v>
      </c>
      <c r="U11974">
        <v>31.25</v>
      </c>
      <c r="V11974">
        <v>29.4</v>
      </c>
      <c r="W11974">
        <v>28.37</v>
      </c>
      <c r="X11974">
        <v>30.14</v>
      </c>
      <c r="Y11974">
        <v>31.25</v>
      </c>
      <c r="Z11974">
        <v>31.25</v>
      </c>
      <c r="AA11974">
        <v>40.07</v>
      </c>
      <c r="AB11974">
        <v>42.66</v>
      </c>
      <c r="AC11974">
        <v>31.25</v>
      </c>
      <c r="AD11974">
        <v>31.25</v>
      </c>
      <c r="AE11974">
        <v>31.25</v>
      </c>
    </row>
    <row r="11975" spans="1:31">
      <c r="A11975" t="s">
        <v>14387</v>
      </c>
      <c r="B11975" t="s">
        <v>23947</v>
      </c>
      <c r="C11975" t="s">
        <v>23948</v>
      </c>
      <c r="D11975" t="s">
        <v>51</v>
      </c>
      <c r="E11975">
        <v>71.319999999999993</v>
      </c>
      <c r="F11975">
        <v>53.02</v>
      </c>
      <c r="G11975">
        <v>38.58</v>
      </c>
      <c r="H11975">
        <v>53.02</v>
      </c>
      <c r="I11975">
        <v>53.02</v>
      </c>
      <c r="J11975">
        <v>53.02</v>
      </c>
      <c r="K11975">
        <v>53.02</v>
      </c>
      <c r="L11975">
        <v>64.37</v>
      </c>
      <c r="M11975">
        <v>44.57</v>
      </c>
      <c r="N11975">
        <v>53.02</v>
      </c>
      <c r="O11975">
        <v>55.68</v>
      </c>
      <c r="P11975">
        <v>53.02</v>
      </c>
      <c r="Q11975">
        <v>48.29</v>
      </c>
      <c r="R11975">
        <v>46.7</v>
      </c>
      <c r="S11975">
        <v>53.02</v>
      </c>
      <c r="T11975">
        <v>53.02</v>
      </c>
      <c r="U11975">
        <v>53.02</v>
      </c>
      <c r="V11975">
        <v>49.88</v>
      </c>
      <c r="W11975">
        <v>48.14</v>
      </c>
      <c r="X11975">
        <v>51.14</v>
      </c>
      <c r="Y11975">
        <v>53.02</v>
      </c>
      <c r="Z11975">
        <v>53.02</v>
      </c>
      <c r="AA11975">
        <v>67.989999999999995</v>
      </c>
      <c r="AB11975">
        <v>72.39</v>
      </c>
      <c r="AC11975">
        <v>53.02</v>
      </c>
      <c r="AD11975">
        <v>53.02</v>
      </c>
      <c r="AE11975">
        <v>53.02</v>
      </c>
    </row>
    <row r="11976" spans="1:31">
      <c r="A11976" t="s">
        <v>14387</v>
      </c>
      <c r="B11976" t="s">
        <v>23949</v>
      </c>
      <c r="C11976" t="s">
        <v>23950</v>
      </c>
      <c r="D11976" t="s">
        <v>51</v>
      </c>
      <c r="E11976">
        <v>108.73</v>
      </c>
      <c r="F11976">
        <v>80.83</v>
      </c>
      <c r="G11976">
        <v>58.82</v>
      </c>
      <c r="H11976">
        <v>80.83</v>
      </c>
      <c r="I11976">
        <v>80.83</v>
      </c>
      <c r="J11976">
        <v>80.83</v>
      </c>
      <c r="K11976">
        <v>80.83</v>
      </c>
      <c r="L11976">
        <v>98.13</v>
      </c>
      <c r="M11976">
        <v>67.95</v>
      </c>
      <c r="N11976">
        <v>80.83</v>
      </c>
      <c r="O11976">
        <v>84.88</v>
      </c>
      <c r="P11976">
        <v>80.83</v>
      </c>
      <c r="Q11976">
        <v>73.61</v>
      </c>
      <c r="R11976">
        <v>71.180000000000007</v>
      </c>
      <c r="S11976">
        <v>80.83</v>
      </c>
      <c r="T11976">
        <v>80.83</v>
      </c>
      <c r="U11976">
        <v>80.83</v>
      </c>
      <c r="V11976">
        <v>76.040000000000006</v>
      </c>
      <c r="W11976">
        <v>73.39</v>
      </c>
      <c r="X11976">
        <v>77.959999999999994</v>
      </c>
      <c r="Y11976">
        <v>80.83</v>
      </c>
      <c r="Z11976">
        <v>80.83</v>
      </c>
      <c r="AA11976">
        <v>103.65</v>
      </c>
      <c r="AB11976">
        <v>110.35</v>
      </c>
      <c r="AC11976">
        <v>80.83</v>
      </c>
      <c r="AD11976">
        <v>80.83</v>
      </c>
      <c r="AE11976">
        <v>80.83</v>
      </c>
    </row>
    <row r="11977" spans="1:31">
      <c r="A11977" t="s">
        <v>14387</v>
      </c>
      <c r="B11977" t="s">
        <v>23951</v>
      </c>
      <c r="C11977" t="s">
        <v>23952</v>
      </c>
      <c r="D11977" t="s">
        <v>51</v>
      </c>
      <c r="E11977">
        <v>167.01</v>
      </c>
      <c r="F11977">
        <v>124.15</v>
      </c>
      <c r="G11977">
        <v>90.34</v>
      </c>
      <c r="H11977">
        <v>124.15</v>
      </c>
      <c r="I11977">
        <v>124.15</v>
      </c>
      <c r="J11977">
        <v>124.15</v>
      </c>
      <c r="K11977">
        <v>124.15</v>
      </c>
      <c r="L11977">
        <v>150.72</v>
      </c>
      <c r="M11977">
        <v>104.36</v>
      </c>
      <c r="N11977">
        <v>124.15</v>
      </c>
      <c r="O11977">
        <v>130.37</v>
      </c>
      <c r="P11977">
        <v>124.15</v>
      </c>
      <c r="Q11977">
        <v>113.07</v>
      </c>
      <c r="R11977">
        <v>109.34</v>
      </c>
      <c r="S11977">
        <v>124.15</v>
      </c>
      <c r="T11977">
        <v>124.15</v>
      </c>
      <c r="U11977">
        <v>124.15</v>
      </c>
      <c r="V11977">
        <v>116.8</v>
      </c>
      <c r="W11977">
        <v>112.73</v>
      </c>
      <c r="X11977">
        <v>119.74</v>
      </c>
      <c r="Y11977">
        <v>124.15</v>
      </c>
      <c r="Z11977">
        <v>124.15</v>
      </c>
      <c r="AA11977">
        <v>159.21</v>
      </c>
      <c r="AB11977">
        <v>169.5</v>
      </c>
      <c r="AC11977">
        <v>124.15</v>
      </c>
      <c r="AD11977">
        <v>124.15</v>
      </c>
      <c r="AE11977">
        <v>124.15</v>
      </c>
    </row>
    <row r="11978" spans="1:31">
      <c r="A11978" t="s">
        <v>14387</v>
      </c>
      <c r="B11978" t="s">
        <v>23953</v>
      </c>
      <c r="C11978" t="s">
        <v>23954</v>
      </c>
      <c r="D11978" t="s">
        <v>51</v>
      </c>
      <c r="E11978">
        <v>264.64999999999998</v>
      </c>
      <c r="F11978">
        <v>196.74</v>
      </c>
      <c r="G11978">
        <v>143.16</v>
      </c>
      <c r="H11978">
        <v>196.74</v>
      </c>
      <c r="I11978">
        <v>196.74</v>
      </c>
      <c r="J11978">
        <v>196.74</v>
      </c>
      <c r="K11978">
        <v>196.74</v>
      </c>
      <c r="L11978">
        <v>238.84</v>
      </c>
      <c r="M11978">
        <v>165.38</v>
      </c>
      <c r="N11978">
        <v>196.74</v>
      </c>
      <c r="O11978">
        <v>206.59</v>
      </c>
      <c r="P11978">
        <v>196.74</v>
      </c>
      <c r="Q11978">
        <v>179.18</v>
      </c>
      <c r="R11978">
        <v>173.26</v>
      </c>
      <c r="S11978">
        <v>196.74</v>
      </c>
      <c r="T11978">
        <v>196.74</v>
      </c>
      <c r="U11978">
        <v>196.74</v>
      </c>
      <c r="V11978">
        <v>185.09</v>
      </c>
      <c r="W11978">
        <v>178.64</v>
      </c>
      <c r="X11978">
        <v>189.75</v>
      </c>
      <c r="Y11978">
        <v>196.74</v>
      </c>
      <c r="Z11978">
        <v>196.74</v>
      </c>
      <c r="AA11978">
        <v>252.28</v>
      </c>
      <c r="AB11978">
        <v>268.58999999999997</v>
      </c>
      <c r="AC11978">
        <v>196.74</v>
      </c>
      <c r="AD11978">
        <v>196.74</v>
      </c>
      <c r="AE11978">
        <v>196.74</v>
      </c>
    </row>
    <row r="11979" spans="1:31">
      <c r="A11979" t="s">
        <v>14387</v>
      </c>
      <c r="B11979" t="s">
        <v>23955</v>
      </c>
      <c r="C11979" t="s">
        <v>23956</v>
      </c>
      <c r="D11979" t="s">
        <v>51</v>
      </c>
      <c r="E11979">
        <v>99.46</v>
      </c>
      <c r="F11979">
        <v>110.89</v>
      </c>
      <c r="G11979">
        <v>110.89</v>
      </c>
      <c r="H11979">
        <v>110.89</v>
      </c>
      <c r="I11979">
        <v>117.61</v>
      </c>
      <c r="J11979">
        <v>110.89</v>
      </c>
      <c r="K11979">
        <v>110.89</v>
      </c>
      <c r="L11979">
        <v>75.94</v>
      </c>
      <c r="M11979">
        <v>110.89</v>
      </c>
      <c r="N11979">
        <v>110.89</v>
      </c>
      <c r="O11979">
        <v>110.89</v>
      </c>
      <c r="P11979">
        <v>110.89</v>
      </c>
      <c r="Q11979">
        <v>114.25</v>
      </c>
      <c r="R11979">
        <v>105.51</v>
      </c>
      <c r="S11979">
        <v>110.89</v>
      </c>
      <c r="T11979">
        <v>110.89</v>
      </c>
      <c r="U11979">
        <v>110.89</v>
      </c>
      <c r="V11979">
        <v>107.53</v>
      </c>
      <c r="W11979">
        <v>106.18</v>
      </c>
      <c r="X11979">
        <v>110.89</v>
      </c>
      <c r="Y11979">
        <v>110.89</v>
      </c>
      <c r="Z11979">
        <v>110.89</v>
      </c>
      <c r="AA11979">
        <v>147.85</v>
      </c>
      <c r="AB11979">
        <v>110.89</v>
      </c>
      <c r="AC11979">
        <v>110.89</v>
      </c>
      <c r="AD11979">
        <v>110.89</v>
      </c>
      <c r="AE11979">
        <v>110.89</v>
      </c>
    </row>
    <row r="11980" spans="1:31">
      <c r="A11980" t="s">
        <v>14387</v>
      </c>
      <c r="B11980" t="s">
        <v>23957</v>
      </c>
      <c r="C11980" t="s">
        <v>23958</v>
      </c>
      <c r="D11980" t="s">
        <v>51</v>
      </c>
      <c r="E11980">
        <v>117.98</v>
      </c>
      <c r="F11980">
        <v>131.53</v>
      </c>
      <c r="G11980">
        <v>131.53</v>
      </c>
      <c r="H11980">
        <v>131.53</v>
      </c>
      <c r="I11980">
        <v>139.5</v>
      </c>
      <c r="J11980">
        <v>131.53</v>
      </c>
      <c r="K11980">
        <v>131.53</v>
      </c>
      <c r="L11980">
        <v>90.08</v>
      </c>
      <c r="M11980">
        <v>131.53</v>
      </c>
      <c r="N11980">
        <v>131.53</v>
      </c>
      <c r="O11980">
        <v>131.53</v>
      </c>
      <c r="P11980">
        <v>131.53</v>
      </c>
      <c r="Q11980">
        <v>135.52000000000001</v>
      </c>
      <c r="R11980">
        <v>125.15</v>
      </c>
      <c r="S11980">
        <v>131.53</v>
      </c>
      <c r="T11980">
        <v>131.53</v>
      </c>
      <c r="U11980">
        <v>131.53</v>
      </c>
      <c r="V11980">
        <v>127.55</v>
      </c>
      <c r="W11980">
        <v>125.95</v>
      </c>
      <c r="X11980">
        <v>131.53</v>
      </c>
      <c r="Y11980">
        <v>131.53</v>
      </c>
      <c r="Z11980">
        <v>131.53</v>
      </c>
      <c r="AA11980">
        <v>175.38</v>
      </c>
      <c r="AB11980">
        <v>131.53</v>
      </c>
      <c r="AC11980">
        <v>131.53</v>
      </c>
      <c r="AD11980">
        <v>131.53</v>
      </c>
      <c r="AE11980">
        <v>131.53</v>
      </c>
    </row>
    <row r="11981" spans="1:31">
      <c r="A11981" t="s">
        <v>14387</v>
      </c>
      <c r="B11981" t="s">
        <v>23959</v>
      </c>
      <c r="C11981" t="s">
        <v>23960</v>
      </c>
      <c r="D11981" t="s">
        <v>51</v>
      </c>
      <c r="E11981">
        <v>134.63999999999999</v>
      </c>
      <c r="F11981">
        <v>150.11000000000001</v>
      </c>
      <c r="G11981">
        <v>150.11000000000001</v>
      </c>
      <c r="H11981">
        <v>150.11000000000001</v>
      </c>
      <c r="I11981">
        <v>159.21</v>
      </c>
      <c r="J11981">
        <v>150.11000000000001</v>
      </c>
      <c r="K11981">
        <v>150.11000000000001</v>
      </c>
      <c r="L11981">
        <v>102.8</v>
      </c>
      <c r="M11981">
        <v>150.11000000000001</v>
      </c>
      <c r="N11981">
        <v>150.11000000000001</v>
      </c>
      <c r="O11981">
        <v>150.11000000000001</v>
      </c>
      <c r="P11981">
        <v>150.11000000000001</v>
      </c>
      <c r="Q11981">
        <v>154.66</v>
      </c>
      <c r="R11981">
        <v>142.83000000000001</v>
      </c>
      <c r="S11981">
        <v>150.11000000000001</v>
      </c>
      <c r="T11981">
        <v>150.11000000000001</v>
      </c>
      <c r="U11981">
        <v>150.11000000000001</v>
      </c>
      <c r="V11981">
        <v>145.56</v>
      </c>
      <c r="W11981">
        <v>143.74</v>
      </c>
      <c r="X11981">
        <v>150.11000000000001</v>
      </c>
      <c r="Y11981">
        <v>150.11000000000001</v>
      </c>
      <c r="Z11981">
        <v>150.11000000000001</v>
      </c>
      <c r="AA11981">
        <v>200.15</v>
      </c>
      <c r="AB11981">
        <v>150.11000000000001</v>
      </c>
      <c r="AC11981">
        <v>150.11000000000001</v>
      </c>
      <c r="AD11981">
        <v>150.11000000000001</v>
      </c>
      <c r="AE11981">
        <v>150.11000000000001</v>
      </c>
    </row>
    <row r="11982" spans="1:31">
      <c r="A11982" t="s">
        <v>14387</v>
      </c>
      <c r="B11982" t="s">
        <v>23961</v>
      </c>
      <c r="C11982" t="s">
        <v>23962</v>
      </c>
      <c r="D11982" t="s">
        <v>51</v>
      </c>
      <c r="E11982">
        <v>93.11</v>
      </c>
      <c r="F11982">
        <v>103.81</v>
      </c>
      <c r="G11982">
        <v>103.81</v>
      </c>
      <c r="H11982">
        <v>103.81</v>
      </c>
      <c r="I11982">
        <v>110.1</v>
      </c>
      <c r="J11982">
        <v>103.81</v>
      </c>
      <c r="K11982">
        <v>103.81</v>
      </c>
      <c r="L11982">
        <v>71.09</v>
      </c>
      <c r="M11982">
        <v>103.81</v>
      </c>
      <c r="N11982">
        <v>103.81</v>
      </c>
      <c r="O11982">
        <v>103.81</v>
      </c>
      <c r="P11982">
        <v>103.81</v>
      </c>
      <c r="Q11982">
        <v>106.95</v>
      </c>
      <c r="R11982">
        <v>98.77</v>
      </c>
      <c r="S11982">
        <v>103.81</v>
      </c>
      <c r="T11982">
        <v>103.81</v>
      </c>
      <c r="U11982">
        <v>103.81</v>
      </c>
      <c r="V11982">
        <v>100.66</v>
      </c>
      <c r="W11982">
        <v>99.4</v>
      </c>
      <c r="X11982">
        <v>103.81</v>
      </c>
      <c r="Y11982">
        <v>103.81</v>
      </c>
      <c r="Z11982">
        <v>103.81</v>
      </c>
      <c r="AA11982">
        <v>138.41</v>
      </c>
      <c r="AB11982">
        <v>103.81</v>
      </c>
      <c r="AC11982">
        <v>103.81</v>
      </c>
      <c r="AD11982">
        <v>103.81</v>
      </c>
      <c r="AE11982">
        <v>103.81</v>
      </c>
    </row>
    <row r="11983" spans="1:31">
      <c r="A11983" t="s">
        <v>14387</v>
      </c>
      <c r="B11983" t="s">
        <v>23963</v>
      </c>
      <c r="C11983" t="s">
        <v>23964</v>
      </c>
      <c r="D11983" t="s">
        <v>51</v>
      </c>
      <c r="E11983">
        <v>18.11</v>
      </c>
      <c r="F11983">
        <v>20.190000000000001</v>
      </c>
      <c r="G11983">
        <v>20.190000000000001</v>
      </c>
      <c r="H11983">
        <v>20.190000000000001</v>
      </c>
      <c r="I11983">
        <v>21.41</v>
      </c>
      <c r="J11983">
        <v>20.190000000000001</v>
      </c>
      <c r="K11983">
        <v>20.190000000000001</v>
      </c>
      <c r="L11983">
        <v>13.83</v>
      </c>
      <c r="M11983">
        <v>20.190000000000001</v>
      </c>
      <c r="N11983">
        <v>20.190000000000001</v>
      </c>
      <c r="O11983">
        <v>20.190000000000001</v>
      </c>
      <c r="P11983">
        <v>20.190000000000001</v>
      </c>
      <c r="Q11983">
        <v>20.8</v>
      </c>
      <c r="R11983">
        <v>19.21</v>
      </c>
      <c r="S11983">
        <v>20.190000000000001</v>
      </c>
      <c r="T11983">
        <v>20.190000000000001</v>
      </c>
      <c r="U11983">
        <v>20.190000000000001</v>
      </c>
      <c r="V11983">
        <v>19.579999999999998</v>
      </c>
      <c r="W11983">
        <v>19.329999999999998</v>
      </c>
      <c r="X11983">
        <v>20.190000000000001</v>
      </c>
      <c r="Y11983">
        <v>20.190000000000001</v>
      </c>
      <c r="Z11983">
        <v>20.190000000000001</v>
      </c>
      <c r="AA11983">
        <v>26.92</v>
      </c>
      <c r="AB11983">
        <v>20.190000000000001</v>
      </c>
      <c r="AC11983">
        <v>20.190000000000001</v>
      </c>
      <c r="AD11983">
        <v>20.190000000000001</v>
      </c>
      <c r="AE11983">
        <v>20.190000000000001</v>
      </c>
    </row>
    <row r="11984" spans="1:31">
      <c r="A11984" t="s">
        <v>14387</v>
      </c>
      <c r="B11984" t="s">
        <v>23965</v>
      </c>
      <c r="C11984" t="s">
        <v>23966</v>
      </c>
      <c r="D11984" t="s">
        <v>51</v>
      </c>
      <c r="E11984">
        <v>6.55</v>
      </c>
      <c r="F11984">
        <v>7.3</v>
      </c>
      <c r="G11984">
        <v>7.3</v>
      </c>
      <c r="H11984">
        <v>7.3</v>
      </c>
      <c r="I11984">
        <v>7.74</v>
      </c>
      <c r="J11984">
        <v>7.3</v>
      </c>
      <c r="K11984">
        <v>7.3</v>
      </c>
      <c r="L11984">
        <v>5</v>
      </c>
      <c r="M11984">
        <v>7.3</v>
      </c>
      <c r="N11984">
        <v>7.3</v>
      </c>
      <c r="O11984">
        <v>7.3</v>
      </c>
      <c r="P11984">
        <v>7.3</v>
      </c>
      <c r="Q11984">
        <v>7.52</v>
      </c>
      <c r="R11984">
        <v>6.95</v>
      </c>
      <c r="S11984">
        <v>7.3</v>
      </c>
      <c r="T11984">
        <v>7.3</v>
      </c>
      <c r="U11984">
        <v>7.3</v>
      </c>
      <c r="V11984">
        <v>7.08</v>
      </c>
      <c r="W11984">
        <v>6.99</v>
      </c>
      <c r="X11984">
        <v>7.3</v>
      </c>
      <c r="Y11984">
        <v>7.3</v>
      </c>
      <c r="Z11984">
        <v>7.3</v>
      </c>
      <c r="AA11984">
        <v>9.73</v>
      </c>
      <c r="AB11984">
        <v>7.3</v>
      </c>
      <c r="AC11984">
        <v>7.3</v>
      </c>
      <c r="AD11984">
        <v>7.3</v>
      </c>
      <c r="AE11984">
        <v>7.3</v>
      </c>
    </row>
    <row r="11985" spans="1:31">
      <c r="A11985" t="s">
        <v>14387</v>
      </c>
      <c r="B11985" t="s">
        <v>23967</v>
      </c>
      <c r="C11985" t="s">
        <v>23968</v>
      </c>
      <c r="D11985" t="s">
        <v>51</v>
      </c>
      <c r="E11985">
        <v>161.13</v>
      </c>
      <c r="F11985">
        <v>179.64</v>
      </c>
      <c r="G11985">
        <v>179.64</v>
      </c>
      <c r="H11985">
        <v>179.64</v>
      </c>
      <c r="I11985">
        <v>190.53</v>
      </c>
      <c r="J11985">
        <v>179.64</v>
      </c>
      <c r="K11985">
        <v>179.64</v>
      </c>
      <c r="L11985">
        <v>123.02</v>
      </c>
      <c r="M11985">
        <v>179.64</v>
      </c>
      <c r="N11985">
        <v>179.64</v>
      </c>
      <c r="O11985">
        <v>179.64</v>
      </c>
      <c r="P11985">
        <v>179.64</v>
      </c>
      <c r="Q11985">
        <v>185.08</v>
      </c>
      <c r="R11985">
        <v>170.93</v>
      </c>
      <c r="S11985">
        <v>179.64</v>
      </c>
      <c r="T11985">
        <v>179.64</v>
      </c>
      <c r="U11985">
        <v>179.64</v>
      </c>
      <c r="V11985">
        <v>174.2</v>
      </c>
      <c r="W11985">
        <v>172.02</v>
      </c>
      <c r="X11985">
        <v>179.64</v>
      </c>
      <c r="Y11985">
        <v>179.64</v>
      </c>
      <c r="Z11985">
        <v>179.64</v>
      </c>
      <c r="AA11985">
        <v>239.52</v>
      </c>
      <c r="AB11985">
        <v>179.64</v>
      </c>
      <c r="AC11985">
        <v>179.64</v>
      </c>
      <c r="AD11985">
        <v>179.64</v>
      </c>
      <c r="AE11985">
        <v>179.64</v>
      </c>
    </row>
    <row r="11986" spans="1:31">
      <c r="A11986" t="s">
        <v>14387</v>
      </c>
      <c r="B11986" t="s">
        <v>23969</v>
      </c>
      <c r="C11986" t="s">
        <v>23970</v>
      </c>
      <c r="D11986" t="s">
        <v>51</v>
      </c>
      <c r="E11986">
        <v>163.41</v>
      </c>
      <c r="F11986">
        <v>182.18</v>
      </c>
      <c r="G11986">
        <v>182.18</v>
      </c>
      <c r="H11986">
        <v>182.18</v>
      </c>
      <c r="I11986">
        <v>193.22</v>
      </c>
      <c r="J11986">
        <v>182.18</v>
      </c>
      <c r="K11986">
        <v>182.18</v>
      </c>
      <c r="L11986">
        <v>124.77</v>
      </c>
      <c r="M11986">
        <v>182.18</v>
      </c>
      <c r="N11986">
        <v>182.18</v>
      </c>
      <c r="O11986">
        <v>182.18</v>
      </c>
      <c r="P11986">
        <v>182.18</v>
      </c>
      <c r="Q11986">
        <v>187.7</v>
      </c>
      <c r="R11986">
        <v>173.35</v>
      </c>
      <c r="S11986">
        <v>182.18</v>
      </c>
      <c r="T11986">
        <v>182.18</v>
      </c>
      <c r="U11986">
        <v>182.18</v>
      </c>
      <c r="V11986">
        <v>176.66</v>
      </c>
      <c r="W11986">
        <v>174.45</v>
      </c>
      <c r="X11986">
        <v>182.18</v>
      </c>
      <c r="Y11986">
        <v>182.18</v>
      </c>
      <c r="Z11986">
        <v>182.18</v>
      </c>
      <c r="AA11986">
        <v>242.91</v>
      </c>
      <c r="AB11986">
        <v>182.18</v>
      </c>
      <c r="AC11986">
        <v>182.18</v>
      </c>
      <c r="AD11986">
        <v>182.18</v>
      </c>
      <c r="AE11986">
        <v>182.18</v>
      </c>
    </row>
    <row r="11987" spans="1:31">
      <c r="A11987" t="s">
        <v>14387</v>
      </c>
      <c r="B11987" t="s">
        <v>23971</v>
      </c>
      <c r="C11987" t="s">
        <v>23972</v>
      </c>
      <c r="D11987" t="s">
        <v>51</v>
      </c>
      <c r="E11987">
        <v>89.41</v>
      </c>
      <c r="F11987">
        <v>99.68</v>
      </c>
      <c r="G11987">
        <v>99.68</v>
      </c>
      <c r="H11987">
        <v>99.68</v>
      </c>
      <c r="I11987">
        <v>105.72</v>
      </c>
      <c r="J11987">
        <v>99.68</v>
      </c>
      <c r="K11987">
        <v>99.68</v>
      </c>
      <c r="L11987">
        <v>68.27</v>
      </c>
      <c r="M11987">
        <v>99.68</v>
      </c>
      <c r="N11987">
        <v>99.68</v>
      </c>
      <c r="O11987">
        <v>99.68</v>
      </c>
      <c r="P11987">
        <v>99.68</v>
      </c>
      <c r="Q11987">
        <v>102.7</v>
      </c>
      <c r="R11987">
        <v>94.85</v>
      </c>
      <c r="S11987">
        <v>99.68</v>
      </c>
      <c r="T11987">
        <v>99.68</v>
      </c>
      <c r="U11987">
        <v>99.68</v>
      </c>
      <c r="V11987">
        <v>96.66</v>
      </c>
      <c r="W11987">
        <v>95.45</v>
      </c>
      <c r="X11987">
        <v>99.68</v>
      </c>
      <c r="Y11987">
        <v>99.68</v>
      </c>
      <c r="Z11987">
        <v>99.68</v>
      </c>
      <c r="AA11987">
        <v>132.91</v>
      </c>
      <c r="AB11987">
        <v>99.68</v>
      </c>
      <c r="AC11987">
        <v>99.68</v>
      </c>
      <c r="AD11987">
        <v>99.68</v>
      </c>
      <c r="AE11987">
        <v>99.68</v>
      </c>
    </row>
    <row r="11988" spans="1:31">
      <c r="A11988" t="s">
        <v>14387</v>
      </c>
      <c r="B11988" t="s">
        <v>23973</v>
      </c>
      <c r="C11988" t="s">
        <v>23974</v>
      </c>
      <c r="D11988" t="s">
        <v>51</v>
      </c>
      <c r="E11988">
        <v>16.48</v>
      </c>
      <c r="F11988">
        <v>18.37</v>
      </c>
      <c r="G11988">
        <v>18.37</v>
      </c>
      <c r="H11988">
        <v>18.37</v>
      </c>
      <c r="I11988">
        <v>19.48</v>
      </c>
      <c r="J11988">
        <v>18.37</v>
      </c>
      <c r="K11988">
        <v>18.37</v>
      </c>
      <c r="L11988">
        <v>12.58</v>
      </c>
      <c r="M11988">
        <v>18.37</v>
      </c>
      <c r="N11988">
        <v>18.37</v>
      </c>
      <c r="O11988">
        <v>18.37</v>
      </c>
      <c r="P11988">
        <v>18.37</v>
      </c>
      <c r="Q11988">
        <v>18.93</v>
      </c>
      <c r="R11988">
        <v>17.48</v>
      </c>
      <c r="S11988">
        <v>18.37</v>
      </c>
      <c r="T11988">
        <v>18.37</v>
      </c>
      <c r="U11988">
        <v>18.37</v>
      </c>
      <c r="V11988">
        <v>17.809999999999999</v>
      </c>
      <c r="W11988">
        <v>17.59</v>
      </c>
      <c r="X11988">
        <v>18.37</v>
      </c>
      <c r="Y11988">
        <v>18.37</v>
      </c>
      <c r="Z11988">
        <v>18.37</v>
      </c>
      <c r="AA11988">
        <v>24.49</v>
      </c>
      <c r="AB11988">
        <v>18.37</v>
      </c>
      <c r="AC11988">
        <v>18.37</v>
      </c>
      <c r="AD11988">
        <v>18.37</v>
      </c>
      <c r="AE11988">
        <v>18.37</v>
      </c>
    </row>
    <row r="11989" spans="1:31">
      <c r="A11989" t="s">
        <v>14387</v>
      </c>
      <c r="B11989" t="s">
        <v>23975</v>
      </c>
      <c r="C11989" t="s">
        <v>23976</v>
      </c>
      <c r="D11989" t="s">
        <v>51</v>
      </c>
      <c r="E11989">
        <v>21.64</v>
      </c>
      <c r="F11989">
        <v>24.13</v>
      </c>
      <c r="G11989">
        <v>24.13</v>
      </c>
      <c r="H11989">
        <v>24.13</v>
      </c>
      <c r="I11989">
        <v>25.59</v>
      </c>
      <c r="J11989">
        <v>24.13</v>
      </c>
      <c r="K11989">
        <v>24.13</v>
      </c>
      <c r="L11989">
        <v>16.52</v>
      </c>
      <c r="M11989">
        <v>24.13</v>
      </c>
      <c r="N11989">
        <v>24.13</v>
      </c>
      <c r="O11989">
        <v>24.13</v>
      </c>
      <c r="P11989">
        <v>24.13</v>
      </c>
      <c r="Q11989">
        <v>24.86</v>
      </c>
      <c r="R11989">
        <v>22.96</v>
      </c>
      <c r="S11989">
        <v>24.13</v>
      </c>
      <c r="T11989">
        <v>24.13</v>
      </c>
      <c r="U11989">
        <v>24.13</v>
      </c>
      <c r="V11989">
        <v>23.4</v>
      </c>
      <c r="W11989">
        <v>23.1</v>
      </c>
      <c r="X11989">
        <v>24.13</v>
      </c>
      <c r="Y11989">
        <v>24.13</v>
      </c>
      <c r="Z11989">
        <v>24.13</v>
      </c>
      <c r="AA11989">
        <v>32.17</v>
      </c>
      <c r="AB11989">
        <v>24.13</v>
      </c>
      <c r="AC11989">
        <v>24.13</v>
      </c>
      <c r="AD11989">
        <v>24.13</v>
      </c>
      <c r="AE11989">
        <v>24.13</v>
      </c>
    </row>
    <row r="11990" spans="1:31">
      <c r="A11990" t="s">
        <v>14387</v>
      </c>
      <c r="B11990" t="s">
        <v>23977</v>
      </c>
      <c r="C11990" t="s">
        <v>23978</v>
      </c>
      <c r="D11990" t="s">
        <v>51</v>
      </c>
      <c r="E11990">
        <v>71.87</v>
      </c>
      <c r="F11990">
        <v>80.12</v>
      </c>
      <c r="G11990">
        <v>80.12</v>
      </c>
      <c r="H11990">
        <v>80.12</v>
      </c>
      <c r="I11990">
        <v>84.98</v>
      </c>
      <c r="J11990">
        <v>80.12</v>
      </c>
      <c r="K11990">
        <v>80.12</v>
      </c>
      <c r="L11990">
        <v>54.87</v>
      </c>
      <c r="M11990">
        <v>80.12</v>
      </c>
      <c r="N11990">
        <v>80.12</v>
      </c>
      <c r="O11990">
        <v>80.12</v>
      </c>
      <c r="P11990">
        <v>80.12</v>
      </c>
      <c r="Q11990">
        <v>82.55</v>
      </c>
      <c r="R11990">
        <v>76.239999999999995</v>
      </c>
      <c r="S11990">
        <v>80.12</v>
      </c>
      <c r="T11990">
        <v>80.12</v>
      </c>
      <c r="U11990">
        <v>80.12</v>
      </c>
      <c r="V11990">
        <v>77.7</v>
      </c>
      <c r="W11990">
        <v>76.72</v>
      </c>
      <c r="X11990">
        <v>80.12</v>
      </c>
      <c r="Y11990">
        <v>80.12</v>
      </c>
      <c r="Z11990">
        <v>80.12</v>
      </c>
      <c r="AA11990">
        <v>106.83</v>
      </c>
      <c r="AB11990">
        <v>80.12</v>
      </c>
      <c r="AC11990">
        <v>80.12</v>
      </c>
      <c r="AD11990">
        <v>80.12</v>
      </c>
      <c r="AE11990">
        <v>80.12</v>
      </c>
    </row>
    <row r="11991" spans="1:31">
      <c r="A11991" t="s">
        <v>14387</v>
      </c>
      <c r="B11991" t="s">
        <v>23979</v>
      </c>
      <c r="C11991" t="s">
        <v>23980</v>
      </c>
      <c r="D11991" t="s">
        <v>51</v>
      </c>
      <c r="E11991">
        <v>113.71</v>
      </c>
      <c r="F11991">
        <v>113.71</v>
      </c>
      <c r="G11991">
        <v>113.71</v>
      </c>
      <c r="H11991">
        <v>113.71</v>
      </c>
      <c r="I11991">
        <v>113.71</v>
      </c>
      <c r="J11991">
        <v>113.71</v>
      </c>
      <c r="K11991">
        <v>113.71</v>
      </c>
      <c r="L11991">
        <v>113.71</v>
      </c>
      <c r="M11991">
        <v>113.71</v>
      </c>
      <c r="N11991">
        <v>113.71</v>
      </c>
      <c r="O11991">
        <v>113.71</v>
      </c>
      <c r="P11991">
        <v>113.71</v>
      </c>
      <c r="Q11991">
        <v>113.71</v>
      </c>
      <c r="R11991">
        <v>113.71</v>
      </c>
      <c r="S11991">
        <v>113.71</v>
      </c>
      <c r="T11991">
        <v>113.71</v>
      </c>
      <c r="U11991">
        <v>113.71</v>
      </c>
      <c r="V11991">
        <v>113.71</v>
      </c>
      <c r="W11991">
        <v>96.75</v>
      </c>
      <c r="X11991">
        <v>113.71</v>
      </c>
      <c r="Y11991">
        <v>113.71</v>
      </c>
      <c r="Z11991">
        <v>113.71</v>
      </c>
      <c r="AA11991">
        <v>113.71</v>
      </c>
      <c r="AB11991">
        <v>113.71</v>
      </c>
      <c r="AC11991">
        <v>113.71</v>
      </c>
      <c r="AD11991">
        <v>113.71</v>
      </c>
      <c r="AE11991">
        <v>113.71</v>
      </c>
    </row>
    <row r="11992" spans="1:31">
      <c r="A11992" t="s">
        <v>14387</v>
      </c>
      <c r="B11992" t="s">
        <v>23981</v>
      </c>
      <c r="C11992" t="s">
        <v>23982</v>
      </c>
      <c r="D11992" t="s">
        <v>51</v>
      </c>
      <c r="E11992">
        <v>206.62</v>
      </c>
      <c r="F11992">
        <v>206.62</v>
      </c>
      <c r="G11992">
        <v>206.62</v>
      </c>
      <c r="H11992">
        <v>206.62</v>
      </c>
      <c r="I11992">
        <v>206.62</v>
      </c>
      <c r="J11992">
        <v>206.62</v>
      </c>
      <c r="K11992">
        <v>206.62</v>
      </c>
      <c r="L11992">
        <v>206.62</v>
      </c>
      <c r="M11992">
        <v>206.62</v>
      </c>
      <c r="N11992">
        <v>206.62</v>
      </c>
      <c r="O11992">
        <v>206.62</v>
      </c>
      <c r="P11992">
        <v>206.62</v>
      </c>
      <c r="Q11992">
        <v>206.62</v>
      </c>
      <c r="R11992">
        <v>206.62</v>
      </c>
      <c r="S11992">
        <v>206.62</v>
      </c>
      <c r="T11992">
        <v>206.62</v>
      </c>
      <c r="U11992">
        <v>206.62</v>
      </c>
      <c r="V11992">
        <v>206.62</v>
      </c>
      <c r="W11992">
        <v>175.81</v>
      </c>
      <c r="X11992">
        <v>206.62</v>
      </c>
      <c r="Y11992">
        <v>206.62</v>
      </c>
      <c r="Z11992">
        <v>206.62</v>
      </c>
      <c r="AA11992">
        <v>206.62</v>
      </c>
      <c r="AB11992">
        <v>206.62</v>
      </c>
      <c r="AC11992">
        <v>206.62</v>
      </c>
      <c r="AD11992">
        <v>206.62</v>
      </c>
      <c r="AE11992">
        <v>206.62</v>
      </c>
    </row>
    <row r="11993" spans="1:31">
      <c r="A11993" t="s">
        <v>14387</v>
      </c>
      <c r="B11993" t="s">
        <v>23983</v>
      </c>
      <c r="C11993" t="s">
        <v>23984</v>
      </c>
      <c r="D11993" t="s">
        <v>51</v>
      </c>
      <c r="E11993">
        <v>171.74</v>
      </c>
      <c r="F11993">
        <v>171.74</v>
      </c>
      <c r="G11993">
        <v>171.74</v>
      </c>
      <c r="H11993">
        <v>171.74</v>
      </c>
      <c r="I11993">
        <v>171.74</v>
      </c>
      <c r="J11993">
        <v>171.74</v>
      </c>
      <c r="K11993">
        <v>171.74</v>
      </c>
      <c r="L11993">
        <v>171.74</v>
      </c>
      <c r="M11993">
        <v>171.74</v>
      </c>
      <c r="N11993">
        <v>171.74</v>
      </c>
      <c r="O11993">
        <v>171.74</v>
      </c>
      <c r="P11993">
        <v>171.74</v>
      </c>
      <c r="Q11993">
        <v>171.74</v>
      </c>
      <c r="R11993">
        <v>171.74</v>
      </c>
      <c r="S11993">
        <v>171.74</v>
      </c>
      <c r="T11993">
        <v>171.74</v>
      </c>
      <c r="U11993">
        <v>171.74</v>
      </c>
      <c r="V11993">
        <v>171.74</v>
      </c>
      <c r="W11993">
        <v>146.13</v>
      </c>
      <c r="X11993">
        <v>171.74</v>
      </c>
      <c r="Y11993">
        <v>171.74</v>
      </c>
      <c r="Z11993">
        <v>171.74</v>
      </c>
      <c r="AA11993">
        <v>171.74</v>
      </c>
      <c r="AB11993">
        <v>171.74</v>
      </c>
      <c r="AC11993">
        <v>171.74</v>
      </c>
      <c r="AD11993">
        <v>171.74</v>
      </c>
      <c r="AE11993">
        <v>171.74</v>
      </c>
    </row>
    <row r="11994" spans="1:31">
      <c r="A11994" t="s">
        <v>14387</v>
      </c>
      <c r="B11994" t="s">
        <v>23985</v>
      </c>
      <c r="C11994" t="s">
        <v>23986</v>
      </c>
      <c r="D11994" t="s">
        <v>51</v>
      </c>
      <c r="E11994">
        <v>55.24</v>
      </c>
      <c r="F11994">
        <v>55.24</v>
      </c>
      <c r="G11994">
        <v>55.24</v>
      </c>
      <c r="H11994">
        <v>55.24</v>
      </c>
      <c r="I11994">
        <v>55.24</v>
      </c>
      <c r="J11994">
        <v>55.24</v>
      </c>
      <c r="K11994">
        <v>55.24</v>
      </c>
      <c r="L11994">
        <v>55.24</v>
      </c>
      <c r="M11994">
        <v>55.24</v>
      </c>
      <c r="N11994">
        <v>55.24</v>
      </c>
      <c r="O11994">
        <v>55.24</v>
      </c>
      <c r="P11994">
        <v>55.24</v>
      </c>
      <c r="Q11994">
        <v>55.24</v>
      </c>
      <c r="R11994">
        <v>55.24</v>
      </c>
      <c r="S11994">
        <v>55.24</v>
      </c>
      <c r="T11994">
        <v>55.24</v>
      </c>
      <c r="U11994">
        <v>55.24</v>
      </c>
      <c r="V11994">
        <v>55.24</v>
      </c>
      <c r="W11994">
        <v>47</v>
      </c>
      <c r="X11994">
        <v>55.24</v>
      </c>
      <c r="Y11994">
        <v>55.24</v>
      </c>
      <c r="Z11994">
        <v>55.24</v>
      </c>
      <c r="AA11994">
        <v>55.24</v>
      </c>
      <c r="AB11994">
        <v>55.24</v>
      </c>
      <c r="AC11994">
        <v>55.24</v>
      </c>
      <c r="AD11994">
        <v>55.24</v>
      </c>
      <c r="AE11994">
        <v>55.24</v>
      </c>
    </row>
    <row r="11995" spans="1:31">
      <c r="A11995" t="s">
        <v>14387</v>
      </c>
      <c r="B11995" t="s">
        <v>23987</v>
      </c>
      <c r="C11995" t="s">
        <v>23988</v>
      </c>
      <c r="D11995" t="s">
        <v>51</v>
      </c>
      <c r="E11995">
        <v>380.34</v>
      </c>
      <c r="F11995">
        <v>380.34</v>
      </c>
      <c r="G11995">
        <v>380.34</v>
      </c>
      <c r="H11995">
        <v>380.34</v>
      </c>
      <c r="I11995">
        <v>380.34</v>
      </c>
      <c r="J11995">
        <v>380.34</v>
      </c>
      <c r="K11995">
        <v>380.34</v>
      </c>
      <c r="L11995">
        <v>380.34</v>
      </c>
      <c r="M11995">
        <v>380.34</v>
      </c>
      <c r="N11995">
        <v>380.34</v>
      </c>
      <c r="O11995">
        <v>380.34</v>
      </c>
      <c r="P11995">
        <v>380.34</v>
      </c>
      <c r="Q11995">
        <v>380.34</v>
      </c>
      <c r="R11995">
        <v>380.34</v>
      </c>
      <c r="S11995">
        <v>380.34</v>
      </c>
      <c r="T11995">
        <v>380.34</v>
      </c>
      <c r="U11995">
        <v>380.34</v>
      </c>
      <c r="V11995">
        <v>380.34</v>
      </c>
      <c r="W11995">
        <v>323.63</v>
      </c>
      <c r="X11995">
        <v>380.34</v>
      </c>
      <c r="Y11995">
        <v>380.34</v>
      </c>
      <c r="Z11995">
        <v>380.34</v>
      </c>
      <c r="AA11995">
        <v>380.34</v>
      </c>
      <c r="AB11995">
        <v>380.34</v>
      </c>
      <c r="AC11995">
        <v>380.34</v>
      </c>
      <c r="AD11995">
        <v>380.34</v>
      </c>
      <c r="AE11995">
        <v>380.34</v>
      </c>
    </row>
    <row r="11996" spans="1:31">
      <c r="A11996" t="s">
        <v>14387</v>
      </c>
      <c r="B11996" t="s">
        <v>23989</v>
      </c>
      <c r="C11996" t="s">
        <v>23990</v>
      </c>
      <c r="D11996" t="s">
        <v>51</v>
      </c>
      <c r="E11996">
        <v>560.35</v>
      </c>
      <c r="F11996">
        <v>560.35</v>
      </c>
      <c r="G11996">
        <v>560.35</v>
      </c>
      <c r="H11996">
        <v>560.35</v>
      </c>
      <c r="I11996">
        <v>560.35</v>
      </c>
      <c r="J11996">
        <v>560.35</v>
      </c>
      <c r="K11996">
        <v>560.35</v>
      </c>
      <c r="L11996">
        <v>560.35</v>
      </c>
      <c r="M11996">
        <v>560.35</v>
      </c>
      <c r="N11996">
        <v>560.35</v>
      </c>
      <c r="O11996">
        <v>560.35</v>
      </c>
      <c r="P11996">
        <v>560.35</v>
      </c>
      <c r="Q11996">
        <v>560.35</v>
      </c>
      <c r="R11996">
        <v>560.35</v>
      </c>
      <c r="S11996">
        <v>560.35</v>
      </c>
      <c r="T11996">
        <v>560.35</v>
      </c>
      <c r="U11996">
        <v>560.35</v>
      </c>
      <c r="V11996">
        <v>560.35</v>
      </c>
      <c r="W11996">
        <v>476.8</v>
      </c>
      <c r="X11996">
        <v>560.35</v>
      </c>
      <c r="Y11996">
        <v>560.35</v>
      </c>
      <c r="Z11996">
        <v>560.35</v>
      </c>
      <c r="AA11996">
        <v>560.35</v>
      </c>
      <c r="AB11996">
        <v>560.35</v>
      </c>
      <c r="AC11996">
        <v>560.35</v>
      </c>
      <c r="AD11996">
        <v>560.35</v>
      </c>
      <c r="AE11996">
        <v>560.35</v>
      </c>
    </row>
    <row r="11997" spans="1:31">
      <c r="A11997" t="s">
        <v>14387</v>
      </c>
      <c r="B11997" t="s">
        <v>23991</v>
      </c>
      <c r="C11997" t="s">
        <v>23992</v>
      </c>
      <c r="D11997" t="s">
        <v>51</v>
      </c>
      <c r="E11997">
        <v>89.38</v>
      </c>
      <c r="F11997">
        <v>89.38</v>
      </c>
      <c r="G11997">
        <v>89.38</v>
      </c>
      <c r="H11997">
        <v>89.38</v>
      </c>
      <c r="I11997">
        <v>89.38</v>
      </c>
      <c r="J11997">
        <v>89.38</v>
      </c>
      <c r="K11997">
        <v>89.38</v>
      </c>
      <c r="L11997">
        <v>89.38</v>
      </c>
      <c r="M11997">
        <v>89.38</v>
      </c>
      <c r="N11997">
        <v>89.38</v>
      </c>
      <c r="O11997">
        <v>89.38</v>
      </c>
      <c r="P11997">
        <v>89.38</v>
      </c>
      <c r="Q11997">
        <v>89.38</v>
      </c>
      <c r="R11997">
        <v>89.38</v>
      </c>
      <c r="S11997">
        <v>89.38</v>
      </c>
      <c r="T11997">
        <v>89.38</v>
      </c>
      <c r="U11997">
        <v>89.38</v>
      </c>
      <c r="V11997">
        <v>89.38</v>
      </c>
      <c r="W11997">
        <v>76.06</v>
      </c>
      <c r="X11997">
        <v>89.38</v>
      </c>
      <c r="Y11997">
        <v>89.38</v>
      </c>
      <c r="Z11997">
        <v>89.38</v>
      </c>
      <c r="AA11997">
        <v>89.38</v>
      </c>
      <c r="AB11997">
        <v>89.38</v>
      </c>
      <c r="AC11997">
        <v>89.38</v>
      </c>
      <c r="AD11997">
        <v>89.38</v>
      </c>
      <c r="AE11997">
        <v>89.38</v>
      </c>
    </row>
    <row r="11998" spans="1:31">
      <c r="A11998" t="s">
        <v>14387</v>
      </c>
      <c r="B11998" t="s">
        <v>23993</v>
      </c>
      <c r="C11998" t="s">
        <v>23994</v>
      </c>
      <c r="D11998" t="s">
        <v>51</v>
      </c>
      <c r="E11998">
        <v>849.61</v>
      </c>
      <c r="F11998">
        <v>849.61</v>
      </c>
      <c r="G11998">
        <v>849.61</v>
      </c>
      <c r="H11998">
        <v>849.61</v>
      </c>
      <c r="I11998">
        <v>849.61</v>
      </c>
      <c r="J11998">
        <v>849.61</v>
      </c>
      <c r="K11998">
        <v>849.61</v>
      </c>
      <c r="L11998">
        <v>849.61</v>
      </c>
      <c r="M11998">
        <v>849.61</v>
      </c>
      <c r="N11998">
        <v>849.61</v>
      </c>
      <c r="O11998">
        <v>849.61</v>
      </c>
      <c r="P11998">
        <v>849.61</v>
      </c>
      <c r="Q11998">
        <v>849.61</v>
      </c>
      <c r="R11998">
        <v>849.61</v>
      </c>
      <c r="S11998">
        <v>849.61</v>
      </c>
      <c r="T11998">
        <v>849.61</v>
      </c>
      <c r="U11998">
        <v>849.61</v>
      </c>
      <c r="V11998">
        <v>849.61</v>
      </c>
      <c r="W11998">
        <v>722.93</v>
      </c>
      <c r="X11998">
        <v>849.61</v>
      </c>
      <c r="Y11998">
        <v>849.61</v>
      </c>
      <c r="Z11998">
        <v>849.61</v>
      </c>
      <c r="AA11998">
        <v>849.61</v>
      </c>
      <c r="AB11998">
        <v>849.61</v>
      </c>
      <c r="AC11998">
        <v>849.61</v>
      </c>
      <c r="AD11998">
        <v>849.61</v>
      </c>
      <c r="AE11998">
        <v>849.61</v>
      </c>
    </row>
    <row r="11999" spans="1:31">
      <c r="A11999" t="s">
        <v>14387</v>
      </c>
      <c r="B11999" t="s">
        <v>23995</v>
      </c>
      <c r="C11999" t="s">
        <v>23996</v>
      </c>
      <c r="D11999" t="s">
        <v>51</v>
      </c>
      <c r="E11999">
        <v>672.75</v>
      </c>
      <c r="F11999">
        <v>672.75</v>
      </c>
      <c r="G11999">
        <v>672.75</v>
      </c>
      <c r="H11999">
        <v>672.75</v>
      </c>
      <c r="I11999">
        <v>672.75</v>
      </c>
      <c r="J11999">
        <v>672.75</v>
      </c>
      <c r="K11999">
        <v>672.75</v>
      </c>
      <c r="L11999">
        <v>672.75</v>
      </c>
      <c r="M11999">
        <v>672.75</v>
      </c>
      <c r="N11999">
        <v>672.75</v>
      </c>
      <c r="O11999">
        <v>672.75</v>
      </c>
      <c r="P11999">
        <v>672.75</v>
      </c>
      <c r="Q11999">
        <v>672.75</v>
      </c>
      <c r="R11999">
        <v>672.75</v>
      </c>
      <c r="S11999">
        <v>672.75</v>
      </c>
      <c r="T11999">
        <v>672.75</v>
      </c>
      <c r="U11999">
        <v>672.75</v>
      </c>
      <c r="V11999">
        <v>672.75</v>
      </c>
      <c r="W11999">
        <v>572.44000000000005</v>
      </c>
      <c r="X11999">
        <v>672.75</v>
      </c>
      <c r="Y11999">
        <v>672.75</v>
      </c>
      <c r="Z11999">
        <v>672.75</v>
      </c>
      <c r="AA11999">
        <v>672.75</v>
      </c>
      <c r="AB11999">
        <v>672.75</v>
      </c>
      <c r="AC11999">
        <v>672.75</v>
      </c>
      <c r="AD11999">
        <v>672.75</v>
      </c>
      <c r="AE11999">
        <v>672.75</v>
      </c>
    </row>
    <row r="12000" spans="1:31">
      <c r="A12000" t="s">
        <v>14387</v>
      </c>
      <c r="B12000" t="s">
        <v>23997</v>
      </c>
      <c r="C12000" t="s">
        <v>23998</v>
      </c>
      <c r="D12000" t="s">
        <v>51</v>
      </c>
      <c r="E12000">
        <v>35.68</v>
      </c>
      <c r="F12000">
        <v>35.68</v>
      </c>
      <c r="G12000">
        <v>35.68</v>
      </c>
      <c r="H12000">
        <v>35.68</v>
      </c>
      <c r="I12000">
        <v>35.68</v>
      </c>
      <c r="J12000">
        <v>35.68</v>
      </c>
      <c r="K12000">
        <v>35.68</v>
      </c>
      <c r="L12000">
        <v>35.68</v>
      </c>
      <c r="M12000">
        <v>35.68</v>
      </c>
      <c r="N12000">
        <v>35.68</v>
      </c>
      <c r="O12000">
        <v>35.68</v>
      </c>
      <c r="P12000">
        <v>35.68</v>
      </c>
      <c r="Q12000">
        <v>35.68</v>
      </c>
      <c r="R12000">
        <v>35.68</v>
      </c>
      <c r="S12000">
        <v>35.68</v>
      </c>
      <c r="T12000">
        <v>35.68</v>
      </c>
      <c r="U12000">
        <v>35.68</v>
      </c>
      <c r="V12000">
        <v>35.68</v>
      </c>
      <c r="W12000">
        <v>30.36</v>
      </c>
      <c r="X12000">
        <v>35.68</v>
      </c>
      <c r="Y12000">
        <v>35.68</v>
      </c>
      <c r="Z12000">
        <v>35.68</v>
      </c>
      <c r="AA12000">
        <v>35.68</v>
      </c>
      <c r="AB12000">
        <v>35.68</v>
      </c>
      <c r="AC12000">
        <v>35.68</v>
      </c>
      <c r="AD12000">
        <v>35.68</v>
      </c>
      <c r="AE12000">
        <v>35.68</v>
      </c>
    </row>
    <row r="12001" spans="1:31">
      <c r="A12001" t="s">
        <v>14387</v>
      </c>
      <c r="B12001" t="s">
        <v>23999</v>
      </c>
      <c r="C12001" t="s">
        <v>24000</v>
      </c>
      <c r="D12001" t="s">
        <v>51</v>
      </c>
      <c r="E12001">
        <v>61.38</v>
      </c>
      <c r="F12001">
        <v>61.38</v>
      </c>
      <c r="G12001">
        <v>61.38</v>
      </c>
      <c r="H12001">
        <v>61.38</v>
      </c>
      <c r="I12001">
        <v>61.38</v>
      </c>
      <c r="J12001">
        <v>61.38</v>
      </c>
      <c r="K12001">
        <v>61.38</v>
      </c>
      <c r="L12001">
        <v>61.38</v>
      </c>
      <c r="M12001">
        <v>61.38</v>
      </c>
      <c r="N12001">
        <v>61.38</v>
      </c>
      <c r="O12001">
        <v>61.38</v>
      </c>
      <c r="P12001">
        <v>61.38</v>
      </c>
      <c r="Q12001">
        <v>61.38</v>
      </c>
      <c r="R12001">
        <v>61.38</v>
      </c>
      <c r="S12001">
        <v>61.38</v>
      </c>
      <c r="T12001">
        <v>61.38</v>
      </c>
      <c r="U12001">
        <v>61.38</v>
      </c>
      <c r="V12001">
        <v>61.38</v>
      </c>
      <c r="W12001">
        <v>52.22</v>
      </c>
      <c r="X12001">
        <v>61.38</v>
      </c>
      <c r="Y12001">
        <v>61.38</v>
      </c>
      <c r="Z12001">
        <v>61.38</v>
      </c>
      <c r="AA12001">
        <v>61.38</v>
      </c>
      <c r="AB12001">
        <v>61.38</v>
      </c>
      <c r="AC12001">
        <v>61.38</v>
      </c>
      <c r="AD12001">
        <v>61.38</v>
      </c>
      <c r="AE12001">
        <v>61.38</v>
      </c>
    </row>
    <row r="12002" spans="1:31">
      <c r="A12002" t="s">
        <v>14387</v>
      </c>
      <c r="B12002" t="s">
        <v>24001</v>
      </c>
      <c r="C12002" t="s">
        <v>24002</v>
      </c>
      <c r="D12002" t="s">
        <v>51</v>
      </c>
      <c r="E12002">
        <v>77.900000000000006</v>
      </c>
      <c r="F12002">
        <v>77.900000000000006</v>
      </c>
      <c r="G12002">
        <v>77.900000000000006</v>
      </c>
      <c r="H12002">
        <v>77.900000000000006</v>
      </c>
      <c r="I12002">
        <v>77.900000000000006</v>
      </c>
      <c r="J12002">
        <v>77.900000000000006</v>
      </c>
      <c r="K12002">
        <v>77.900000000000006</v>
      </c>
      <c r="L12002">
        <v>77.900000000000006</v>
      </c>
      <c r="M12002">
        <v>77.900000000000006</v>
      </c>
      <c r="N12002">
        <v>77.900000000000006</v>
      </c>
      <c r="O12002">
        <v>77.900000000000006</v>
      </c>
      <c r="P12002">
        <v>77.900000000000006</v>
      </c>
      <c r="Q12002">
        <v>77.900000000000006</v>
      </c>
      <c r="R12002">
        <v>77.900000000000006</v>
      </c>
      <c r="S12002">
        <v>77.900000000000006</v>
      </c>
      <c r="T12002">
        <v>77.900000000000006</v>
      </c>
      <c r="U12002">
        <v>77.900000000000006</v>
      </c>
      <c r="V12002">
        <v>77.900000000000006</v>
      </c>
      <c r="W12002">
        <v>66.28</v>
      </c>
      <c r="X12002">
        <v>77.900000000000006</v>
      </c>
      <c r="Y12002">
        <v>77.900000000000006</v>
      </c>
      <c r="Z12002">
        <v>77.900000000000006</v>
      </c>
      <c r="AA12002">
        <v>77.900000000000006</v>
      </c>
      <c r="AB12002">
        <v>77.900000000000006</v>
      </c>
      <c r="AC12002">
        <v>77.900000000000006</v>
      </c>
      <c r="AD12002">
        <v>77.900000000000006</v>
      </c>
      <c r="AE12002">
        <v>77.900000000000006</v>
      </c>
    </row>
    <row r="12003" spans="1:31">
      <c r="A12003" t="s">
        <v>14387</v>
      </c>
      <c r="B12003" t="s">
        <v>24003</v>
      </c>
      <c r="C12003" t="s">
        <v>24004</v>
      </c>
      <c r="D12003" t="s">
        <v>51</v>
      </c>
      <c r="E12003">
        <v>113.12</v>
      </c>
      <c r="F12003">
        <v>113.12</v>
      </c>
      <c r="G12003">
        <v>113.12</v>
      </c>
      <c r="H12003">
        <v>113.12</v>
      </c>
      <c r="I12003">
        <v>113.12</v>
      </c>
      <c r="J12003">
        <v>113.12</v>
      </c>
      <c r="K12003">
        <v>113.12</v>
      </c>
      <c r="L12003">
        <v>113.12</v>
      </c>
      <c r="M12003">
        <v>113.12</v>
      </c>
      <c r="N12003">
        <v>113.12</v>
      </c>
      <c r="O12003">
        <v>113.12</v>
      </c>
      <c r="P12003">
        <v>113.12</v>
      </c>
      <c r="Q12003">
        <v>113.12</v>
      </c>
      <c r="R12003">
        <v>113.12</v>
      </c>
      <c r="S12003">
        <v>113.12</v>
      </c>
      <c r="T12003">
        <v>113.12</v>
      </c>
      <c r="U12003">
        <v>113.12</v>
      </c>
      <c r="V12003">
        <v>113.12</v>
      </c>
      <c r="W12003">
        <v>96.25</v>
      </c>
      <c r="X12003">
        <v>113.12</v>
      </c>
      <c r="Y12003">
        <v>113.12</v>
      </c>
      <c r="Z12003">
        <v>113.12</v>
      </c>
      <c r="AA12003">
        <v>113.12</v>
      </c>
      <c r="AB12003">
        <v>113.12</v>
      </c>
      <c r="AC12003">
        <v>113.12</v>
      </c>
      <c r="AD12003">
        <v>113.12</v>
      </c>
      <c r="AE12003">
        <v>113.12</v>
      </c>
    </row>
    <row r="12004" spans="1:31">
      <c r="A12004" t="s">
        <v>14387</v>
      </c>
      <c r="B12004" t="s">
        <v>24005</v>
      </c>
      <c r="C12004" t="s">
        <v>24006</v>
      </c>
      <c r="D12004" t="s">
        <v>51</v>
      </c>
      <c r="E12004">
        <v>152.76</v>
      </c>
      <c r="F12004">
        <v>152.76</v>
      </c>
      <c r="G12004">
        <v>152.76</v>
      </c>
      <c r="H12004">
        <v>152.76</v>
      </c>
      <c r="I12004">
        <v>152.76</v>
      </c>
      <c r="J12004">
        <v>152.76</v>
      </c>
      <c r="K12004">
        <v>152.76</v>
      </c>
      <c r="L12004">
        <v>152.76</v>
      </c>
      <c r="M12004">
        <v>152.76</v>
      </c>
      <c r="N12004">
        <v>152.76</v>
      </c>
      <c r="O12004">
        <v>152.76</v>
      </c>
      <c r="P12004">
        <v>152.76</v>
      </c>
      <c r="Q12004">
        <v>152.76</v>
      </c>
      <c r="R12004">
        <v>152.76</v>
      </c>
      <c r="S12004">
        <v>152.76</v>
      </c>
      <c r="T12004">
        <v>152.76</v>
      </c>
      <c r="U12004">
        <v>152.76</v>
      </c>
      <c r="V12004">
        <v>152.76</v>
      </c>
      <c r="W12004">
        <v>129.97999999999999</v>
      </c>
      <c r="X12004">
        <v>152.76</v>
      </c>
      <c r="Y12004">
        <v>152.76</v>
      </c>
      <c r="Z12004">
        <v>152.76</v>
      </c>
      <c r="AA12004">
        <v>152.76</v>
      </c>
      <c r="AB12004">
        <v>152.76</v>
      </c>
      <c r="AC12004">
        <v>152.76</v>
      </c>
      <c r="AD12004">
        <v>152.76</v>
      </c>
      <c r="AE12004">
        <v>152.76</v>
      </c>
    </row>
    <row r="12005" spans="1:31">
      <c r="A12005" t="s">
        <v>14387</v>
      </c>
      <c r="B12005" t="s">
        <v>24007</v>
      </c>
      <c r="C12005" t="s">
        <v>24008</v>
      </c>
      <c r="D12005" t="s">
        <v>51</v>
      </c>
      <c r="E12005">
        <v>221.53</v>
      </c>
      <c r="F12005">
        <v>221.53</v>
      </c>
      <c r="G12005">
        <v>221.53</v>
      </c>
      <c r="H12005">
        <v>221.53</v>
      </c>
      <c r="I12005">
        <v>221.53</v>
      </c>
      <c r="J12005">
        <v>221.53</v>
      </c>
      <c r="K12005">
        <v>221.53</v>
      </c>
      <c r="L12005">
        <v>221.53</v>
      </c>
      <c r="M12005">
        <v>221.53</v>
      </c>
      <c r="N12005">
        <v>221.53</v>
      </c>
      <c r="O12005">
        <v>221.53</v>
      </c>
      <c r="P12005">
        <v>221.53</v>
      </c>
      <c r="Q12005">
        <v>221.53</v>
      </c>
      <c r="R12005">
        <v>221.53</v>
      </c>
      <c r="S12005">
        <v>221.53</v>
      </c>
      <c r="T12005">
        <v>221.53</v>
      </c>
      <c r="U12005">
        <v>221.53</v>
      </c>
      <c r="V12005">
        <v>221.53</v>
      </c>
      <c r="W12005">
        <v>188.5</v>
      </c>
      <c r="X12005">
        <v>221.53</v>
      </c>
      <c r="Y12005">
        <v>221.53</v>
      </c>
      <c r="Z12005">
        <v>221.53</v>
      </c>
      <c r="AA12005">
        <v>221.53</v>
      </c>
      <c r="AB12005">
        <v>221.53</v>
      </c>
      <c r="AC12005">
        <v>221.53</v>
      </c>
      <c r="AD12005">
        <v>221.53</v>
      </c>
      <c r="AE12005">
        <v>221.53</v>
      </c>
    </row>
    <row r="12006" spans="1:31">
      <c r="A12006" t="s">
        <v>14387</v>
      </c>
      <c r="B12006" t="s">
        <v>24009</v>
      </c>
      <c r="C12006" t="s">
        <v>24010</v>
      </c>
      <c r="D12006" t="s">
        <v>51</v>
      </c>
      <c r="E12006">
        <v>312.10000000000002</v>
      </c>
      <c r="F12006">
        <v>312.10000000000002</v>
      </c>
      <c r="G12006">
        <v>312.10000000000002</v>
      </c>
      <c r="H12006">
        <v>312.10000000000002</v>
      </c>
      <c r="I12006">
        <v>312.10000000000002</v>
      </c>
      <c r="J12006">
        <v>312.10000000000002</v>
      </c>
      <c r="K12006">
        <v>312.10000000000002</v>
      </c>
      <c r="L12006">
        <v>312.10000000000002</v>
      </c>
      <c r="M12006">
        <v>312.10000000000002</v>
      </c>
      <c r="N12006">
        <v>312.10000000000002</v>
      </c>
      <c r="O12006">
        <v>312.10000000000002</v>
      </c>
      <c r="P12006">
        <v>312.10000000000002</v>
      </c>
      <c r="Q12006">
        <v>312.10000000000002</v>
      </c>
      <c r="R12006">
        <v>312.10000000000002</v>
      </c>
      <c r="S12006">
        <v>312.10000000000002</v>
      </c>
      <c r="T12006">
        <v>312.10000000000002</v>
      </c>
      <c r="U12006">
        <v>312.10000000000002</v>
      </c>
      <c r="V12006">
        <v>312.10000000000002</v>
      </c>
      <c r="W12006">
        <v>265.56</v>
      </c>
      <c r="X12006">
        <v>312.10000000000002</v>
      </c>
      <c r="Y12006">
        <v>312.10000000000002</v>
      </c>
      <c r="Z12006">
        <v>312.10000000000002</v>
      </c>
      <c r="AA12006">
        <v>312.10000000000002</v>
      </c>
      <c r="AB12006">
        <v>312.10000000000002</v>
      </c>
      <c r="AC12006">
        <v>312.10000000000002</v>
      </c>
      <c r="AD12006">
        <v>312.10000000000002</v>
      </c>
      <c r="AE12006">
        <v>312.10000000000002</v>
      </c>
    </row>
    <row r="12007" spans="1:31">
      <c r="A12007" t="s">
        <v>14387</v>
      </c>
      <c r="B12007" t="s">
        <v>24011</v>
      </c>
      <c r="C12007" t="s">
        <v>24012</v>
      </c>
      <c r="D12007" t="s">
        <v>51</v>
      </c>
      <c r="E12007">
        <v>456.24</v>
      </c>
      <c r="F12007">
        <v>456.24</v>
      </c>
      <c r="G12007">
        <v>456.24</v>
      </c>
      <c r="H12007">
        <v>456.24</v>
      </c>
      <c r="I12007">
        <v>456.24</v>
      </c>
      <c r="J12007">
        <v>456.24</v>
      </c>
      <c r="K12007">
        <v>456.24</v>
      </c>
      <c r="L12007">
        <v>456.24</v>
      </c>
      <c r="M12007">
        <v>456.24</v>
      </c>
      <c r="N12007">
        <v>456.24</v>
      </c>
      <c r="O12007">
        <v>456.24</v>
      </c>
      <c r="P12007">
        <v>456.24</v>
      </c>
      <c r="Q12007">
        <v>456.24</v>
      </c>
      <c r="R12007">
        <v>456.24</v>
      </c>
      <c r="S12007">
        <v>456.24</v>
      </c>
      <c r="T12007">
        <v>456.24</v>
      </c>
      <c r="U12007">
        <v>456.24</v>
      </c>
      <c r="V12007">
        <v>456.24</v>
      </c>
      <c r="W12007">
        <v>388.21</v>
      </c>
      <c r="X12007">
        <v>456.24</v>
      </c>
      <c r="Y12007">
        <v>456.24</v>
      </c>
      <c r="Z12007">
        <v>456.24</v>
      </c>
      <c r="AA12007">
        <v>456.24</v>
      </c>
      <c r="AB12007">
        <v>456.24</v>
      </c>
      <c r="AC12007">
        <v>456.24</v>
      </c>
      <c r="AD12007">
        <v>456.24</v>
      </c>
      <c r="AE12007">
        <v>456.24</v>
      </c>
    </row>
    <row r="12008" spans="1:31">
      <c r="A12008" t="s">
        <v>14387</v>
      </c>
      <c r="B12008" t="s">
        <v>24013</v>
      </c>
      <c r="C12008" t="s">
        <v>24014</v>
      </c>
      <c r="D12008" t="s">
        <v>51</v>
      </c>
      <c r="E12008">
        <v>149.85</v>
      </c>
      <c r="F12008">
        <v>149.85</v>
      </c>
      <c r="G12008">
        <v>149.85</v>
      </c>
      <c r="H12008">
        <v>149.85</v>
      </c>
      <c r="I12008">
        <v>149.85</v>
      </c>
      <c r="J12008">
        <v>149.85</v>
      </c>
      <c r="K12008">
        <v>149.85</v>
      </c>
      <c r="L12008">
        <v>149.85</v>
      </c>
      <c r="M12008">
        <v>149.85</v>
      </c>
      <c r="N12008">
        <v>149.85</v>
      </c>
      <c r="O12008">
        <v>149.85</v>
      </c>
      <c r="P12008">
        <v>149.85</v>
      </c>
      <c r="Q12008">
        <v>149.85</v>
      </c>
      <c r="R12008">
        <v>149.85</v>
      </c>
      <c r="S12008">
        <v>149.85</v>
      </c>
      <c r="T12008">
        <v>149.85</v>
      </c>
      <c r="U12008">
        <v>149.85</v>
      </c>
      <c r="V12008">
        <v>149.85</v>
      </c>
      <c r="W12008">
        <v>127.51</v>
      </c>
      <c r="X12008">
        <v>149.85</v>
      </c>
      <c r="Y12008">
        <v>149.85</v>
      </c>
      <c r="Z12008">
        <v>149.85</v>
      </c>
      <c r="AA12008">
        <v>149.85</v>
      </c>
      <c r="AB12008">
        <v>149.85</v>
      </c>
      <c r="AC12008">
        <v>149.85</v>
      </c>
      <c r="AD12008">
        <v>149.85</v>
      </c>
      <c r="AE12008">
        <v>149.85</v>
      </c>
    </row>
    <row r="12009" spans="1:31">
      <c r="A12009" t="s">
        <v>14387</v>
      </c>
      <c r="B12009" t="s">
        <v>24015</v>
      </c>
      <c r="C12009" t="s">
        <v>24016</v>
      </c>
      <c r="D12009" t="s">
        <v>51</v>
      </c>
      <c r="E12009">
        <v>263.37</v>
      </c>
      <c r="F12009">
        <v>263.37</v>
      </c>
      <c r="G12009">
        <v>263.37</v>
      </c>
      <c r="H12009">
        <v>263.37</v>
      </c>
      <c r="I12009">
        <v>263.37</v>
      </c>
      <c r="J12009">
        <v>263.37</v>
      </c>
      <c r="K12009">
        <v>263.37</v>
      </c>
      <c r="L12009">
        <v>263.37</v>
      </c>
      <c r="M12009">
        <v>263.37</v>
      </c>
      <c r="N12009">
        <v>263.37</v>
      </c>
      <c r="O12009">
        <v>263.37</v>
      </c>
      <c r="P12009">
        <v>263.37</v>
      </c>
      <c r="Q12009">
        <v>263.37</v>
      </c>
      <c r="R12009">
        <v>263.37</v>
      </c>
      <c r="S12009">
        <v>263.37</v>
      </c>
      <c r="T12009">
        <v>263.37</v>
      </c>
      <c r="U12009">
        <v>263.37</v>
      </c>
      <c r="V12009">
        <v>263.37</v>
      </c>
      <c r="W12009">
        <v>224.1</v>
      </c>
      <c r="X12009">
        <v>263.37</v>
      </c>
      <c r="Y12009">
        <v>263.37</v>
      </c>
      <c r="Z12009">
        <v>263.37</v>
      </c>
      <c r="AA12009">
        <v>263.37</v>
      </c>
      <c r="AB12009">
        <v>263.37</v>
      </c>
      <c r="AC12009">
        <v>263.37</v>
      </c>
      <c r="AD12009">
        <v>263.37</v>
      </c>
      <c r="AE12009">
        <v>263.37</v>
      </c>
    </row>
    <row r="12010" spans="1:31">
      <c r="A12010" t="s">
        <v>14387</v>
      </c>
      <c r="B12010" t="s">
        <v>24017</v>
      </c>
      <c r="C12010" t="s">
        <v>24018</v>
      </c>
      <c r="D12010" t="s">
        <v>51</v>
      </c>
      <c r="E12010">
        <v>216.74</v>
      </c>
      <c r="F12010">
        <v>216.74</v>
      </c>
      <c r="G12010">
        <v>216.74</v>
      </c>
      <c r="H12010">
        <v>216.74</v>
      </c>
      <c r="I12010">
        <v>216.74</v>
      </c>
      <c r="J12010">
        <v>216.74</v>
      </c>
      <c r="K12010">
        <v>216.74</v>
      </c>
      <c r="L12010">
        <v>216.74</v>
      </c>
      <c r="M12010">
        <v>216.74</v>
      </c>
      <c r="N12010">
        <v>216.74</v>
      </c>
      <c r="O12010">
        <v>216.74</v>
      </c>
      <c r="P12010">
        <v>216.74</v>
      </c>
      <c r="Q12010">
        <v>216.74</v>
      </c>
      <c r="R12010">
        <v>216.74</v>
      </c>
      <c r="S12010">
        <v>216.74</v>
      </c>
      <c r="T12010">
        <v>216.74</v>
      </c>
      <c r="U12010">
        <v>216.74</v>
      </c>
      <c r="V12010">
        <v>216.74</v>
      </c>
      <c r="W12010">
        <v>184.42</v>
      </c>
      <c r="X12010">
        <v>216.74</v>
      </c>
      <c r="Y12010">
        <v>216.74</v>
      </c>
      <c r="Z12010">
        <v>216.74</v>
      </c>
      <c r="AA12010">
        <v>216.74</v>
      </c>
      <c r="AB12010">
        <v>216.74</v>
      </c>
      <c r="AC12010">
        <v>216.74</v>
      </c>
      <c r="AD12010">
        <v>216.74</v>
      </c>
      <c r="AE12010">
        <v>216.74</v>
      </c>
    </row>
    <row r="12011" spans="1:31">
      <c r="A12011" t="s">
        <v>14387</v>
      </c>
      <c r="B12011" t="s">
        <v>24019</v>
      </c>
      <c r="C12011" t="s">
        <v>24020</v>
      </c>
      <c r="D12011" t="s">
        <v>51</v>
      </c>
      <c r="E12011">
        <v>66.36</v>
      </c>
      <c r="F12011">
        <v>66.36</v>
      </c>
      <c r="G12011">
        <v>66.36</v>
      </c>
      <c r="H12011">
        <v>66.36</v>
      </c>
      <c r="I12011">
        <v>66.36</v>
      </c>
      <c r="J12011">
        <v>66.36</v>
      </c>
      <c r="K12011">
        <v>66.36</v>
      </c>
      <c r="L12011">
        <v>66.36</v>
      </c>
      <c r="M12011">
        <v>66.36</v>
      </c>
      <c r="N12011">
        <v>66.36</v>
      </c>
      <c r="O12011">
        <v>66.36</v>
      </c>
      <c r="P12011">
        <v>66.36</v>
      </c>
      <c r="Q12011">
        <v>66.36</v>
      </c>
      <c r="R12011">
        <v>66.36</v>
      </c>
      <c r="S12011">
        <v>66.36</v>
      </c>
      <c r="T12011">
        <v>66.36</v>
      </c>
      <c r="U12011">
        <v>66.36</v>
      </c>
      <c r="V12011">
        <v>66.36</v>
      </c>
      <c r="W12011">
        <v>56.46</v>
      </c>
      <c r="X12011">
        <v>66.36</v>
      </c>
      <c r="Y12011">
        <v>66.36</v>
      </c>
      <c r="Z12011">
        <v>66.36</v>
      </c>
      <c r="AA12011">
        <v>66.36</v>
      </c>
      <c r="AB12011">
        <v>66.36</v>
      </c>
      <c r="AC12011">
        <v>66.36</v>
      </c>
      <c r="AD12011">
        <v>66.36</v>
      </c>
      <c r="AE12011">
        <v>66.36</v>
      </c>
    </row>
    <row r="12012" spans="1:31">
      <c r="A12012" t="s">
        <v>14387</v>
      </c>
      <c r="B12012" t="s">
        <v>24021</v>
      </c>
      <c r="C12012" t="s">
        <v>24022</v>
      </c>
      <c r="D12012" t="s">
        <v>51</v>
      </c>
      <c r="E12012">
        <v>364.72</v>
      </c>
      <c r="F12012">
        <v>364.72</v>
      </c>
      <c r="G12012">
        <v>364.72</v>
      </c>
      <c r="H12012">
        <v>364.72</v>
      </c>
      <c r="I12012">
        <v>364.72</v>
      </c>
      <c r="J12012">
        <v>364.72</v>
      </c>
      <c r="K12012">
        <v>364.72</v>
      </c>
      <c r="L12012">
        <v>364.72</v>
      </c>
      <c r="M12012">
        <v>364.72</v>
      </c>
      <c r="N12012">
        <v>364.72</v>
      </c>
      <c r="O12012">
        <v>364.72</v>
      </c>
      <c r="P12012">
        <v>364.72</v>
      </c>
      <c r="Q12012">
        <v>364.72</v>
      </c>
      <c r="R12012">
        <v>364.72</v>
      </c>
      <c r="S12012">
        <v>364.72</v>
      </c>
      <c r="T12012">
        <v>364.72</v>
      </c>
      <c r="U12012">
        <v>364.72</v>
      </c>
      <c r="V12012">
        <v>364.72</v>
      </c>
      <c r="W12012">
        <v>310.33999999999997</v>
      </c>
      <c r="X12012">
        <v>364.72</v>
      </c>
      <c r="Y12012">
        <v>364.72</v>
      </c>
      <c r="Z12012">
        <v>364.72</v>
      </c>
      <c r="AA12012">
        <v>364.72</v>
      </c>
      <c r="AB12012">
        <v>364.72</v>
      </c>
      <c r="AC12012">
        <v>364.72</v>
      </c>
      <c r="AD12012">
        <v>364.72</v>
      </c>
      <c r="AE12012">
        <v>364.72</v>
      </c>
    </row>
    <row r="12013" spans="1:31">
      <c r="A12013" t="s">
        <v>14387</v>
      </c>
      <c r="B12013" t="s">
        <v>24023</v>
      </c>
      <c r="C12013" t="s">
        <v>24024</v>
      </c>
      <c r="D12013" t="s">
        <v>51</v>
      </c>
      <c r="E12013">
        <v>473.21</v>
      </c>
      <c r="F12013">
        <v>473.21</v>
      </c>
      <c r="G12013">
        <v>473.21</v>
      </c>
      <c r="H12013">
        <v>473.21</v>
      </c>
      <c r="I12013">
        <v>473.21</v>
      </c>
      <c r="J12013">
        <v>473.21</v>
      </c>
      <c r="K12013">
        <v>473.21</v>
      </c>
      <c r="L12013">
        <v>473.21</v>
      </c>
      <c r="M12013">
        <v>473.21</v>
      </c>
      <c r="N12013">
        <v>473.21</v>
      </c>
      <c r="O12013">
        <v>473.21</v>
      </c>
      <c r="P12013">
        <v>473.21</v>
      </c>
      <c r="Q12013">
        <v>473.21</v>
      </c>
      <c r="R12013">
        <v>473.21</v>
      </c>
      <c r="S12013">
        <v>473.21</v>
      </c>
      <c r="T12013">
        <v>473.21</v>
      </c>
      <c r="U12013">
        <v>473.21</v>
      </c>
      <c r="V12013">
        <v>473.21</v>
      </c>
      <c r="W12013">
        <v>402.65</v>
      </c>
      <c r="X12013">
        <v>473.21</v>
      </c>
      <c r="Y12013">
        <v>473.21</v>
      </c>
      <c r="Z12013">
        <v>473.21</v>
      </c>
      <c r="AA12013">
        <v>473.21</v>
      </c>
      <c r="AB12013">
        <v>473.21</v>
      </c>
      <c r="AC12013">
        <v>473.21</v>
      </c>
      <c r="AD12013">
        <v>473.21</v>
      </c>
      <c r="AE12013">
        <v>473.21</v>
      </c>
    </row>
    <row r="12014" spans="1:31">
      <c r="A12014" t="s">
        <v>14387</v>
      </c>
      <c r="B12014" t="s">
        <v>24025</v>
      </c>
      <c r="C12014" t="s">
        <v>24026</v>
      </c>
      <c r="D12014" t="s">
        <v>51</v>
      </c>
      <c r="E12014">
        <v>700.86</v>
      </c>
      <c r="F12014">
        <v>700.86</v>
      </c>
      <c r="G12014">
        <v>700.86</v>
      </c>
      <c r="H12014">
        <v>700.86</v>
      </c>
      <c r="I12014">
        <v>700.86</v>
      </c>
      <c r="J12014">
        <v>700.86</v>
      </c>
      <c r="K12014">
        <v>700.86</v>
      </c>
      <c r="L12014">
        <v>700.86</v>
      </c>
      <c r="M12014">
        <v>700.86</v>
      </c>
      <c r="N12014">
        <v>700.86</v>
      </c>
      <c r="O12014">
        <v>700.86</v>
      </c>
      <c r="P12014">
        <v>700.86</v>
      </c>
      <c r="Q12014">
        <v>700.86</v>
      </c>
      <c r="R12014">
        <v>700.86</v>
      </c>
      <c r="S12014">
        <v>700.86</v>
      </c>
      <c r="T12014">
        <v>700.86</v>
      </c>
      <c r="U12014">
        <v>700.86</v>
      </c>
      <c r="V12014">
        <v>700.86</v>
      </c>
      <c r="W12014">
        <v>596.36</v>
      </c>
      <c r="X12014">
        <v>700.86</v>
      </c>
      <c r="Y12014">
        <v>700.86</v>
      </c>
      <c r="Z12014">
        <v>700.86</v>
      </c>
      <c r="AA12014">
        <v>700.86</v>
      </c>
      <c r="AB12014">
        <v>700.86</v>
      </c>
      <c r="AC12014">
        <v>700.86</v>
      </c>
      <c r="AD12014">
        <v>700.86</v>
      </c>
      <c r="AE12014">
        <v>700.86</v>
      </c>
    </row>
    <row r="12015" spans="1:31">
      <c r="A12015" t="s">
        <v>14387</v>
      </c>
      <c r="B12015" t="s">
        <v>24027</v>
      </c>
      <c r="C12015" t="s">
        <v>24028</v>
      </c>
      <c r="D12015" t="s">
        <v>51</v>
      </c>
      <c r="E12015">
        <v>108.16</v>
      </c>
      <c r="F12015">
        <v>108.16</v>
      </c>
      <c r="G12015">
        <v>108.16</v>
      </c>
      <c r="H12015">
        <v>108.16</v>
      </c>
      <c r="I12015">
        <v>108.16</v>
      </c>
      <c r="J12015">
        <v>108.16</v>
      </c>
      <c r="K12015">
        <v>108.16</v>
      </c>
      <c r="L12015">
        <v>108.16</v>
      </c>
      <c r="M12015">
        <v>108.16</v>
      </c>
      <c r="N12015">
        <v>108.16</v>
      </c>
      <c r="O12015">
        <v>108.16</v>
      </c>
      <c r="P12015">
        <v>108.16</v>
      </c>
      <c r="Q12015">
        <v>108.16</v>
      </c>
      <c r="R12015">
        <v>108.16</v>
      </c>
      <c r="S12015">
        <v>108.16</v>
      </c>
      <c r="T12015">
        <v>108.16</v>
      </c>
      <c r="U12015">
        <v>108.16</v>
      </c>
      <c r="V12015">
        <v>108.16</v>
      </c>
      <c r="W12015">
        <v>92.03</v>
      </c>
      <c r="X12015">
        <v>108.16</v>
      </c>
      <c r="Y12015">
        <v>108.16</v>
      </c>
      <c r="Z12015">
        <v>108.16</v>
      </c>
      <c r="AA12015">
        <v>108.16</v>
      </c>
      <c r="AB12015">
        <v>108.16</v>
      </c>
      <c r="AC12015">
        <v>108.16</v>
      </c>
      <c r="AD12015">
        <v>108.16</v>
      </c>
      <c r="AE12015">
        <v>108.16</v>
      </c>
    </row>
    <row r="12016" spans="1:31">
      <c r="A12016" t="s">
        <v>14387</v>
      </c>
      <c r="B12016" t="s">
        <v>24029</v>
      </c>
      <c r="C12016" t="s">
        <v>24030</v>
      </c>
      <c r="D12016" t="s">
        <v>51</v>
      </c>
      <c r="E12016">
        <v>1031.6300000000001</v>
      </c>
      <c r="F12016">
        <v>1031.6300000000001</v>
      </c>
      <c r="G12016">
        <v>1031.6300000000001</v>
      </c>
      <c r="H12016">
        <v>1031.6300000000001</v>
      </c>
      <c r="I12016">
        <v>1031.6300000000001</v>
      </c>
      <c r="J12016">
        <v>1031.6300000000001</v>
      </c>
      <c r="K12016">
        <v>1031.6300000000001</v>
      </c>
      <c r="L12016">
        <v>1031.6300000000001</v>
      </c>
      <c r="M12016">
        <v>1031.6300000000001</v>
      </c>
      <c r="N12016">
        <v>1031.6300000000001</v>
      </c>
      <c r="O12016">
        <v>1031.6300000000001</v>
      </c>
      <c r="P12016">
        <v>1031.6300000000001</v>
      </c>
      <c r="Q12016">
        <v>1031.6300000000001</v>
      </c>
      <c r="R12016">
        <v>1031.6300000000001</v>
      </c>
      <c r="S12016">
        <v>1031.6300000000001</v>
      </c>
      <c r="T12016">
        <v>1031.6300000000001</v>
      </c>
      <c r="U12016">
        <v>1031.6300000000001</v>
      </c>
      <c r="V12016">
        <v>1031.6300000000001</v>
      </c>
      <c r="W12016">
        <v>877.81</v>
      </c>
      <c r="X12016">
        <v>1031.6300000000001</v>
      </c>
      <c r="Y12016">
        <v>1031.6300000000001</v>
      </c>
      <c r="Z12016">
        <v>1031.6300000000001</v>
      </c>
      <c r="AA12016">
        <v>1031.6300000000001</v>
      </c>
      <c r="AB12016">
        <v>1031.6300000000001</v>
      </c>
      <c r="AC12016">
        <v>1031.6300000000001</v>
      </c>
      <c r="AD12016">
        <v>1031.6300000000001</v>
      </c>
      <c r="AE12016">
        <v>1031.6300000000001</v>
      </c>
    </row>
    <row r="12017" spans="1:31">
      <c r="A12017" t="s">
        <v>14387</v>
      </c>
      <c r="B12017" t="s">
        <v>24031</v>
      </c>
      <c r="C12017" t="s">
        <v>24032</v>
      </c>
      <c r="D12017" t="s">
        <v>51</v>
      </c>
      <c r="E12017">
        <v>47.01</v>
      </c>
      <c r="F12017">
        <v>47.01</v>
      </c>
      <c r="G12017">
        <v>47.01</v>
      </c>
      <c r="H12017">
        <v>47.01</v>
      </c>
      <c r="I12017">
        <v>47.01</v>
      </c>
      <c r="J12017">
        <v>47.01</v>
      </c>
      <c r="K12017">
        <v>47.01</v>
      </c>
      <c r="L12017">
        <v>47.01</v>
      </c>
      <c r="M12017">
        <v>47.01</v>
      </c>
      <c r="N12017">
        <v>47.01</v>
      </c>
      <c r="O12017">
        <v>47.01</v>
      </c>
      <c r="P12017">
        <v>47.01</v>
      </c>
      <c r="Q12017">
        <v>47.01</v>
      </c>
      <c r="R12017">
        <v>47.01</v>
      </c>
      <c r="S12017">
        <v>47.01</v>
      </c>
      <c r="T12017">
        <v>47.01</v>
      </c>
      <c r="U12017">
        <v>47.01</v>
      </c>
      <c r="V12017">
        <v>47.01</v>
      </c>
      <c r="W12017">
        <v>40</v>
      </c>
      <c r="X12017">
        <v>47.01</v>
      </c>
      <c r="Y12017">
        <v>47.01</v>
      </c>
      <c r="Z12017">
        <v>47.01</v>
      </c>
      <c r="AA12017">
        <v>47.01</v>
      </c>
      <c r="AB12017">
        <v>47.01</v>
      </c>
      <c r="AC12017">
        <v>47.01</v>
      </c>
      <c r="AD12017">
        <v>47.01</v>
      </c>
      <c r="AE12017">
        <v>47.01</v>
      </c>
    </row>
    <row r="12018" spans="1:31">
      <c r="A12018" t="s">
        <v>14387</v>
      </c>
      <c r="B12018" t="s">
        <v>24033</v>
      </c>
      <c r="C12018" t="s">
        <v>24034</v>
      </c>
      <c r="D12018" t="s">
        <v>51</v>
      </c>
      <c r="E12018">
        <v>22.53</v>
      </c>
      <c r="F12018">
        <v>22.53</v>
      </c>
      <c r="G12018">
        <v>22.53</v>
      </c>
      <c r="H12018">
        <v>22.53</v>
      </c>
      <c r="I12018">
        <v>22.53</v>
      </c>
      <c r="J12018">
        <v>22.53</v>
      </c>
      <c r="K12018">
        <v>22.53</v>
      </c>
      <c r="L12018">
        <v>22.53</v>
      </c>
      <c r="M12018">
        <v>22.53</v>
      </c>
      <c r="N12018">
        <v>22.53</v>
      </c>
      <c r="O12018">
        <v>22.53</v>
      </c>
      <c r="P12018">
        <v>22.53</v>
      </c>
      <c r="Q12018">
        <v>22.53</v>
      </c>
      <c r="R12018">
        <v>22.53</v>
      </c>
      <c r="S12018">
        <v>22.53</v>
      </c>
      <c r="T12018">
        <v>22.53</v>
      </c>
      <c r="U12018">
        <v>22.53</v>
      </c>
      <c r="V12018">
        <v>22.53</v>
      </c>
      <c r="W12018">
        <v>19.170000000000002</v>
      </c>
      <c r="X12018">
        <v>22.53</v>
      </c>
      <c r="Y12018">
        <v>22.53</v>
      </c>
      <c r="Z12018">
        <v>22.53</v>
      </c>
      <c r="AA12018">
        <v>22.53</v>
      </c>
      <c r="AB12018">
        <v>22.53</v>
      </c>
      <c r="AC12018">
        <v>22.53</v>
      </c>
      <c r="AD12018">
        <v>22.53</v>
      </c>
      <c r="AE12018">
        <v>22.53</v>
      </c>
    </row>
    <row r="12019" spans="1:31">
      <c r="A12019" t="s">
        <v>14387</v>
      </c>
      <c r="B12019" t="s">
        <v>24035</v>
      </c>
      <c r="C12019" t="s">
        <v>24036</v>
      </c>
      <c r="D12019" t="s">
        <v>51</v>
      </c>
      <c r="E12019">
        <v>15.36</v>
      </c>
      <c r="F12019">
        <v>15.36</v>
      </c>
      <c r="G12019">
        <v>15.36</v>
      </c>
      <c r="H12019">
        <v>15.36</v>
      </c>
      <c r="I12019">
        <v>15.36</v>
      </c>
      <c r="J12019">
        <v>15.36</v>
      </c>
      <c r="K12019">
        <v>15.36</v>
      </c>
      <c r="L12019">
        <v>15.36</v>
      </c>
      <c r="M12019">
        <v>15.36</v>
      </c>
      <c r="N12019">
        <v>15.36</v>
      </c>
      <c r="O12019">
        <v>15.36</v>
      </c>
      <c r="P12019">
        <v>15.36</v>
      </c>
      <c r="Q12019">
        <v>15.36</v>
      </c>
      <c r="R12019">
        <v>15.36</v>
      </c>
      <c r="S12019">
        <v>15.36</v>
      </c>
      <c r="T12019">
        <v>15.36</v>
      </c>
      <c r="U12019">
        <v>15.36</v>
      </c>
      <c r="V12019">
        <v>15.36</v>
      </c>
      <c r="W12019">
        <v>13.07</v>
      </c>
      <c r="X12019">
        <v>15.36</v>
      </c>
      <c r="Y12019">
        <v>15.36</v>
      </c>
      <c r="Z12019">
        <v>15.36</v>
      </c>
      <c r="AA12019">
        <v>15.36</v>
      </c>
      <c r="AB12019">
        <v>15.36</v>
      </c>
      <c r="AC12019">
        <v>15.36</v>
      </c>
      <c r="AD12019">
        <v>15.36</v>
      </c>
      <c r="AE12019">
        <v>15.36</v>
      </c>
    </row>
    <row r="12020" spans="1:31">
      <c r="A12020" t="s">
        <v>14387</v>
      </c>
      <c r="B12020" t="s">
        <v>24037</v>
      </c>
      <c r="C12020" t="s">
        <v>24038</v>
      </c>
      <c r="D12020" t="s">
        <v>51</v>
      </c>
      <c r="E12020">
        <v>70.72</v>
      </c>
      <c r="F12020">
        <v>70.72</v>
      </c>
      <c r="G12020">
        <v>70.72</v>
      </c>
      <c r="H12020">
        <v>70.72</v>
      </c>
      <c r="I12020">
        <v>70.72</v>
      </c>
      <c r="J12020">
        <v>70.72</v>
      </c>
      <c r="K12020">
        <v>70.72</v>
      </c>
      <c r="L12020">
        <v>70.72</v>
      </c>
      <c r="M12020">
        <v>70.72</v>
      </c>
      <c r="N12020">
        <v>70.72</v>
      </c>
      <c r="O12020">
        <v>70.72</v>
      </c>
      <c r="P12020">
        <v>70.72</v>
      </c>
      <c r="Q12020">
        <v>70.72</v>
      </c>
      <c r="R12020">
        <v>70.72</v>
      </c>
      <c r="S12020">
        <v>70.72</v>
      </c>
      <c r="T12020">
        <v>70.72</v>
      </c>
      <c r="U12020">
        <v>70.72</v>
      </c>
      <c r="V12020">
        <v>70.72</v>
      </c>
      <c r="W12020">
        <v>60.17</v>
      </c>
      <c r="X12020">
        <v>70.72</v>
      </c>
      <c r="Y12020">
        <v>70.72</v>
      </c>
      <c r="Z12020">
        <v>70.72</v>
      </c>
      <c r="AA12020">
        <v>70.72</v>
      </c>
      <c r="AB12020">
        <v>70.72</v>
      </c>
      <c r="AC12020">
        <v>70.72</v>
      </c>
      <c r="AD12020">
        <v>70.72</v>
      </c>
      <c r="AE12020">
        <v>70.72</v>
      </c>
    </row>
    <row r="12021" spans="1:31">
      <c r="A12021" t="s">
        <v>14387</v>
      </c>
      <c r="B12021" t="s">
        <v>24039</v>
      </c>
      <c r="C12021" t="s">
        <v>24040</v>
      </c>
      <c r="D12021" t="s">
        <v>51</v>
      </c>
      <c r="E12021">
        <v>34.659999999999997</v>
      </c>
      <c r="F12021">
        <v>34.659999999999997</v>
      </c>
      <c r="G12021">
        <v>34.659999999999997</v>
      </c>
      <c r="H12021">
        <v>34.659999999999997</v>
      </c>
      <c r="I12021">
        <v>34.659999999999997</v>
      </c>
      <c r="J12021">
        <v>34.659999999999997</v>
      </c>
      <c r="K12021">
        <v>34.659999999999997</v>
      </c>
      <c r="L12021">
        <v>34.659999999999997</v>
      </c>
      <c r="M12021">
        <v>34.659999999999997</v>
      </c>
      <c r="N12021">
        <v>34.659999999999997</v>
      </c>
      <c r="O12021">
        <v>34.659999999999997</v>
      </c>
      <c r="P12021">
        <v>34.659999999999997</v>
      </c>
      <c r="Q12021">
        <v>34.659999999999997</v>
      </c>
      <c r="R12021">
        <v>34.659999999999997</v>
      </c>
      <c r="S12021">
        <v>34.659999999999997</v>
      </c>
      <c r="T12021">
        <v>34.659999999999997</v>
      </c>
      <c r="U12021">
        <v>34.659999999999997</v>
      </c>
      <c r="V12021">
        <v>34.659999999999997</v>
      </c>
      <c r="W12021">
        <v>29.49</v>
      </c>
      <c r="X12021">
        <v>34.659999999999997</v>
      </c>
      <c r="Y12021">
        <v>34.659999999999997</v>
      </c>
      <c r="Z12021">
        <v>34.659999999999997</v>
      </c>
      <c r="AA12021">
        <v>34.659999999999997</v>
      </c>
      <c r="AB12021">
        <v>34.659999999999997</v>
      </c>
      <c r="AC12021">
        <v>34.659999999999997</v>
      </c>
      <c r="AD12021">
        <v>34.659999999999997</v>
      </c>
      <c r="AE12021">
        <v>34.659999999999997</v>
      </c>
    </row>
    <row r="12022" spans="1:31">
      <c r="A12022" t="s">
        <v>14387</v>
      </c>
      <c r="B12022" t="s">
        <v>24041</v>
      </c>
      <c r="C12022" t="s">
        <v>24042</v>
      </c>
      <c r="D12022" t="s">
        <v>51</v>
      </c>
      <c r="E12022">
        <v>27.71</v>
      </c>
      <c r="F12022">
        <v>27.71</v>
      </c>
      <c r="G12022">
        <v>27.71</v>
      </c>
      <c r="H12022">
        <v>27.71</v>
      </c>
      <c r="I12022">
        <v>27.71</v>
      </c>
      <c r="J12022">
        <v>27.71</v>
      </c>
      <c r="K12022">
        <v>27.71</v>
      </c>
      <c r="L12022">
        <v>27.71</v>
      </c>
      <c r="M12022">
        <v>27.71</v>
      </c>
      <c r="N12022">
        <v>27.71</v>
      </c>
      <c r="O12022">
        <v>27.71</v>
      </c>
      <c r="P12022">
        <v>27.71</v>
      </c>
      <c r="Q12022">
        <v>27.71</v>
      </c>
      <c r="R12022">
        <v>27.71</v>
      </c>
      <c r="S12022">
        <v>27.71</v>
      </c>
      <c r="T12022">
        <v>27.71</v>
      </c>
      <c r="U12022">
        <v>27.71</v>
      </c>
      <c r="V12022">
        <v>27.71</v>
      </c>
      <c r="W12022">
        <v>23.58</v>
      </c>
      <c r="X12022">
        <v>27.71</v>
      </c>
      <c r="Y12022">
        <v>27.71</v>
      </c>
      <c r="Z12022">
        <v>27.71</v>
      </c>
      <c r="AA12022">
        <v>27.71</v>
      </c>
      <c r="AB12022">
        <v>27.71</v>
      </c>
      <c r="AC12022">
        <v>27.71</v>
      </c>
      <c r="AD12022">
        <v>27.71</v>
      </c>
      <c r="AE12022">
        <v>27.71</v>
      </c>
    </row>
    <row r="12023" spans="1:31">
      <c r="A12023" t="s">
        <v>14387</v>
      </c>
      <c r="B12023" t="s">
        <v>24043</v>
      </c>
      <c r="C12023" t="s">
        <v>24044</v>
      </c>
      <c r="D12023" t="s">
        <v>51</v>
      </c>
      <c r="E12023">
        <v>58.47</v>
      </c>
      <c r="F12023">
        <v>58.47</v>
      </c>
      <c r="G12023">
        <v>58.47</v>
      </c>
      <c r="H12023">
        <v>58.47</v>
      </c>
      <c r="I12023">
        <v>58.47</v>
      </c>
      <c r="J12023">
        <v>58.47</v>
      </c>
      <c r="K12023">
        <v>58.47</v>
      </c>
      <c r="L12023">
        <v>58.47</v>
      </c>
      <c r="M12023">
        <v>58.47</v>
      </c>
      <c r="N12023">
        <v>58.47</v>
      </c>
      <c r="O12023">
        <v>58.47</v>
      </c>
      <c r="P12023">
        <v>58.47</v>
      </c>
      <c r="Q12023">
        <v>58.47</v>
      </c>
      <c r="R12023">
        <v>58.47</v>
      </c>
      <c r="S12023">
        <v>58.47</v>
      </c>
      <c r="T12023">
        <v>58.47</v>
      </c>
      <c r="U12023">
        <v>58.47</v>
      </c>
      <c r="V12023">
        <v>58.47</v>
      </c>
      <c r="W12023">
        <v>49.75</v>
      </c>
      <c r="X12023">
        <v>58.47</v>
      </c>
      <c r="Y12023">
        <v>58.47</v>
      </c>
      <c r="Z12023">
        <v>58.47</v>
      </c>
      <c r="AA12023">
        <v>58.47</v>
      </c>
      <c r="AB12023">
        <v>58.47</v>
      </c>
      <c r="AC12023">
        <v>58.47</v>
      </c>
      <c r="AD12023">
        <v>58.47</v>
      </c>
      <c r="AE12023">
        <v>58.47</v>
      </c>
    </row>
    <row r="12024" spans="1:31">
      <c r="A12024" t="s">
        <v>14387</v>
      </c>
      <c r="B12024" t="s">
        <v>24045</v>
      </c>
      <c r="C12024" t="s">
        <v>24046</v>
      </c>
      <c r="D12024" t="s">
        <v>51</v>
      </c>
      <c r="E12024">
        <v>294</v>
      </c>
      <c r="F12024">
        <v>294</v>
      </c>
      <c r="G12024">
        <v>294</v>
      </c>
      <c r="H12024">
        <v>294</v>
      </c>
      <c r="I12024">
        <v>294</v>
      </c>
      <c r="J12024">
        <v>294</v>
      </c>
      <c r="K12024">
        <v>294</v>
      </c>
      <c r="L12024">
        <v>294</v>
      </c>
      <c r="M12024">
        <v>294</v>
      </c>
      <c r="N12024">
        <v>294</v>
      </c>
      <c r="O12024">
        <v>294</v>
      </c>
      <c r="P12024">
        <v>294</v>
      </c>
      <c r="Q12024">
        <v>294</v>
      </c>
      <c r="R12024">
        <v>294</v>
      </c>
      <c r="S12024">
        <v>294</v>
      </c>
      <c r="T12024">
        <v>294</v>
      </c>
      <c r="U12024">
        <v>294</v>
      </c>
      <c r="V12024">
        <v>294</v>
      </c>
      <c r="W12024">
        <v>250.17</v>
      </c>
      <c r="X12024">
        <v>294</v>
      </c>
      <c r="Y12024">
        <v>294</v>
      </c>
      <c r="Z12024">
        <v>294</v>
      </c>
      <c r="AA12024">
        <v>294</v>
      </c>
      <c r="AB12024">
        <v>294</v>
      </c>
      <c r="AC12024">
        <v>294</v>
      </c>
      <c r="AD12024">
        <v>294</v>
      </c>
      <c r="AE12024">
        <v>294</v>
      </c>
    </row>
    <row r="12025" spans="1:31">
      <c r="A12025" t="s">
        <v>14387</v>
      </c>
      <c r="B12025" t="s">
        <v>24047</v>
      </c>
      <c r="C12025" t="s">
        <v>24048</v>
      </c>
      <c r="D12025" t="s">
        <v>51</v>
      </c>
      <c r="E12025">
        <v>190</v>
      </c>
      <c r="F12025">
        <v>139.15</v>
      </c>
      <c r="G12025">
        <v>195</v>
      </c>
      <c r="H12025">
        <v>195</v>
      </c>
      <c r="I12025">
        <v>199.5</v>
      </c>
      <c r="J12025">
        <v>195</v>
      </c>
      <c r="K12025">
        <v>210</v>
      </c>
      <c r="L12025">
        <v>135</v>
      </c>
      <c r="M12025">
        <v>115.1</v>
      </c>
      <c r="N12025">
        <v>243</v>
      </c>
      <c r="O12025">
        <v>210</v>
      </c>
      <c r="P12025">
        <v>225.6</v>
      </c>
      <c r="Q12025">
        <v>199</v>
      </c>
      <c r="R12025">
        <v>183.6</v>
      </c>
      <c r="S12025">
        <v>195</v>
      </c>
      <c r="T12025">
        <v>195</v>
      </c>
      <c r="U12025">
        <v>195</v>
      </c>
      <c r="V12025">
        <v>124</v>
      </c>
      <c r="W12025">
        <v>165</v>
      </c>
      <c r="X12025">
        <v>181.71</v>
      </c>
      <c r="Y12025">
        <v>152</v>
      </c>
      <c r="Z12025">
        <v>195</v>
      </c>
      <c r="AA12025">
        <v>191.5</v>
      </c>
      <c r="AB12025">
        <v>137.5</v>
      </c>
      <c r="AC12025">
        <v>195</v>
      </c>
      <c r="AD12025">
        <v>195</v>
      </c>
      <c r="AE12025">
        <v>195</v>
      </c>
    </row>
    <row r="12026" spans="1:31">
      <c r="A12026" t="s">
        <v>14387</v>
      </c>
      <c r="B12026" t="s">
        <v>24049</v>
      </c>
      <c r="C12026" t="s">
        <v>24050</v>
      </c>
      <c r="D12026" t="s">
        <v>51</v>
      </c>
      <c r="E12026">
        <v>370.42</v>
      </c>
      <c r="F12026">
        <v>271.27999999999997</v>
      </c>
      <c r="G12026">
        <v>380.16</v>
      </c>
      <c r="H12026">
        <v>380.16</v>
      </c>
      <c r="I12026">
        <v>388.94</v>
      </c>
      <c r="J12026">
        <v>380.16</v>
      </c>
      <c r="K12026">
        <v>409.41</v>
      </c>
      <c r="L12026">
        <v>263.19</v>
      </c>
      <c r="M12026">
        <v>224.39</v>
      </c>
      <c r="N12026">
        <v>473.74</v>
      </c>
      <c r="O12026">
        <v>409.41</v>
      </c>
      <c r="P12026">
        <v>439.82</v>
      </c>
      <c r="Q12026">
        <v>387.96</v>
      </c>
      <c r="R12026">
        <v>357.94</v>
      </c>
      <c r="S12026">
        <v>380.16</v>
      </c>
      <c r="T12026">
        <v>380.16</v>
      </c>
      <c r="U12026">
        <v>380.16</v>
      </c>
      <c r="V12026">
        <v>241.74</v>
      </c>
      <c r="W12026">
        <v>321.68</v>
      </c>
      <c r="X12026">
        <v>354.25</v>
      </c>
      <c r="Y12026">
        <v>296.33</v>
      </c>
      <c r="Z12026">
        <v>380.16</v>
      </c>
      <c r="AA12026">
        <v>373.34</v>
      </c>
      <c r="AB12026">
        <v>268.06</v>
      </c>
      <c r="AC12026">
        <v>380.16</v>
      </c>
      <c r="AD12026">
        <v>380.16</v>
      </c>
      <c r="AE12026">
        <v>380.16</v>
      </c>
    </row>
    <row r="12027" spans="1:31">
      <c r="A12027" t="s">
        <v>14387</v>
      </c>
      <c r="B12027" t="s">
        <v>24051</v>
      </c>
      <c r="C12027" t="s">
        <v>24052</v>
      </c>
      <c r="D12027" t="s">
        <v>51</v>
      </c>
      <c r="E12027">
        <v>518.9</v>
      </c>
      <c r="F12027">
        <v>380.03</v>
      </c>
      <c r="G12027">
        <v>532.55999999999995</v>
      </c>
      <c r="H12027">
        <v>532.55999999999995</v>
      </c>
      <c r="I12027">
        <v>544.85</v>
      </c>
      <c r="J12027">
        <v>532.55999999999995</v>
      </c>
      <c r="K12027">
        <v>573.52</v>
      </c>
      <c r="L12027">
        <v>368.69</v>
      </c>
      <c r="M12027">
        <v>314.33999999999997</v>
      </c>
      <c r="N12027">
        <v>663.65</v>
      </c>
      <c r="O12027">
        <v>573.52</v>
      </c>
      <c r="P12027">
        <v>616.13</v>
      </c>
      <c r="Q12027">
        <v>543.48</v>
      </c>
      <c r="R12027">
        <v>501.42</v>
      </c>
      <c r="S12027">
        <v>532.55999999999995</v>
      </c>
      <c r="T12027">
        <v>532.55999999999995</v>
      </c>
      <c r="U12027">
        <v>532.55999999999995</v>
      </c>
      <c r="V12027">
        <v>338.65</v>
      </c>
      <c r="W12027">
        <v>450.63</v>
      </c>
      <c r="X12027">
        <v>496.26</v>
      </c>
      <c r="Y12027">
        <v>415.12</v>
      </c>
      <c r="Z12027">
        <v>532.55999999999995</v>
      </c>
      <c r="AA12027">
        <v>523</v>
      </c>
      <c r="AB12027">
        <v>375.52</v>
      </c>
      <c r="AC12027">
        <v>532.55999999999995</v>
      </c>
      <c r="AD12027">
        <v>532.55999999999995</v>
      </c>
      <c r="AE12027">
        <v>532.55999999999995</v>
      </c>
    </row>
    <row r="12028" spans="1:31">
      <c r="A12028" t="s">
        <v>14387</v>
      </c>
      <c r="B12028" t="s">
        <v>24053</v>
      </c>
      <c r="C12028" t="s">
        <v>24054</v>
      </c>
      <c r="D12028" t="s">
        <v>51</v>
      </c>
      <c r="E12028">
        <v>553.23</v>
      </c>
      <c r="F12028">
        <v>405.17</v>
      </c>
      <c r="G12028">
        <v>567.79</v>
      </c>
      <c r="H12028">
        <v>567.79</v>
      </c>
      <c r="I12028">
        <v>580.89</v>
      </c>
      <c r="J12028">
        <v>567.79</v>
      </c>
      <c r="K12028">
        <v>611.47</v>
      </c>
      <c r="L12028">
        <v>393.08</v>
      </c>
      <c r="M12028">
        <v>335.14</v>
      </c>
      <c r="N12028">
        <v>707.55</v>
      </c>
      <c r="O12028">
        <v>611.47</v>
      </c>
      <c r="P12028">
        <v>656.89</v>
      </c>
      <c r="Q12028">
        <v>579.44000000000005</v>
      </c>
      <c r="R12028">
        <v>534.59</v>
      </c>
      <c r="S12028">
        <v>567.79</v>
      </c>
      <c r="T12028">
        <v>567.79</v>
      </c>
      <c r="U12028">
        <v>567.79</v>
      </c>
      <c r="V12028">
        <v>361.05</v>
      </c>
      <c r="W12028">
        <v>480.44</v>
      </c>
      <c r="X12028">
        <v>529.09</v>
      </c>
      <c r="Y12028">
        <v>442.58</v>
      </c>
      <c r="Z12028">
        <v>567.79</v>
      </c>
      <c r="AA12028">
        <v>557.6</v>
      </c>
      <c r="AB12028">
        <v>400.36</v>
      </c>
      <c r="AC12028">
        <v>567.79</v>
      </c>
      <c r="AD12028">
        <v>567.79</v>
      </c>
      <c r="AE12028">
        <v>567.79</v>
      </c>
    </row>
    <row r="12029" spans="1:31">
      <c r="A12029" t="s">
        <v>14387</v>
      </c>
      <c r="B12029" t="s">
        <v>24055</v>
      </c>
      <c r="C12029" t="s">
        <v>24056</v>
      </c>
      <c r="D12029" t="s">
        <v>51</v>
      </c>
      <c r="E12029">
        <v>801.51</v>
      </c>
      <c r="F12029">
        <v>587</v>
      </c>
      <c r="G12029">
        <v>822.6</v>
      </c>
      <c r="H12029">
        <v>822.6</v>
      </c>
      <c r="I12029">
        <v>841.58</v>
      </c>
      <c r="J12029">
        <v>822.6</v>
      </c>
      <c r="K12029">
        <v>885.88</v>
      </c>
      <c r="L12029">
        <v>569.49</v>
      </c>
      <c r="M12029">
        <v>485.54</v>
      </c>
      <c r="N12029">
        <v>1025.0899999999999</v>
      </c>
      <c r="O12029">
        <v>885.88</v>
      </c>
      <c r="P12029">
        <v>951.69</v>
      </c>
      <c r="Q12029">
        <v>839.47</v>
      </c>
      <c r="R12029">
        <v>774.51</v>
      </c>
      <c r="S12029">
        <v>822.6</v>
      </c>
      <c r="T12029">
        <v>822.6</v>
      </c>
      <c r="U12029">
        <v>822.6</v>
      </c>
      <c r="V12029">
        <v>523.09</v>
      </c>
      <c r="W12029">
        <v>696.05</v>
      </c>
      <c r="X12029">
        <v>766.54</v>
      </c>
      <c r="Y12029">
        <v>641.21</v>
      </c>
      <c r="Z12029">
        <v>822.6</v>
      </c>
      <c r="AA12029">
        <v>807.84</v>
      </c>
      <c r="AB12029">
        <v>580.04</v>
      </c>
      <c r="AC12029">
        <v>822.6</v>
      </c>
      <c r="AD12029">
        <v>822.6</v>
      </c>
      <c r="AE12029">
        <v>822.6</v>
      </c>
    </row>
    <row r="12030" spans="1:31">
      <c r="A12030" t="s">
        <v>14387</v>
      </c>
      <c r="B12030" t="s">
        <v>24057</v>
      </c>
      <c r="C12030" t="s">
        <v>24058</v>
      </c>
      <c r="D12030" t="s">
        <v>51</v>
      </c>
      <c r="E12030">
        <v>2220.98</v>
      </c>
      <c r="F12030">
        <v>1626.58</v>
      </c>
      <c r="G12030">
        <v>2279.4299999999998</v>
      </c>
      <c r="H12030">
        <v>2279.4299999999998</v>
      </c>
      <c r="I12030">
        <v>2332.0300000000002</v>
      </c>
      <c r="J12030">
        <v>2279.4299999999998</v>
      </c>
      <c r="K12030">
        <v>2454.77</v>
      </c>
      <c r="L12030">
        <v>1578.07</v>
      </c>
      <c r="M12030">
        <v>1345.45</v>
      </c>
      <c r="N12030">
        <v>2840.52</v>
      </c>
      <c r="O12030">
        <v>2454.77</v>
      </c>
      <c r="P12030">
        <v>2637.13</v>
      </c>
      <c r="Q12030">
        <v>2326.19</v>
      </c>
      <c r="R12030">
        <v>2146.17</v>
      </c>
      <c r="S12030">
        <v>2279.4299999999998</v>
      </c>
      <c r="T12030">
        <v>2279.4299999999998</v>
      </c>
      <c r="U12030">
        <v>2279.4299999999998</v>
      </c>
      <c r="V12030">
        <v>1449.48</v>
      </c>
      <c r="W12030">
        <v>1928.75</v>
      </c>
      <c r="X12030">
        <v>2124.08</v>
      </c>
      <c r="Y12030">
        <v>1776.79</v>
      </c>
      <c r="Z12030">
        <v>2279.4299999999998</v>
      </c>
      <c r="AA12030">
        <v>2238.52</v>
      </c>
      <c r="AB12030">
        <v>1607.29</v>
      </c>
      <c r="AC12030">
        <v>2279.4299999999998</v>
      </c>
      <c r="AD12030">
        <v>2279.4299999999998</v>
      </c>
      <c r="AE12030">
        <v>2279.4299999999998</v>
      </c>
    </row>
    <row r="12031" spans="1:31">
      <c r="A12031" t="s">
        <v>14387</v>
      </c>
      <c r="B12031" t="s">
        <v>24059</v>
      </c>
      <c r="C12031" t="s">
        <v>24060</v>
      </c>
      <c r="D12031" t="s">
        <v>51</v>
      </c>
      <c r="E12031">
        <v>87.01</v>
      </c>
      <c r="F12031">
        <v>63.72</v>
      </c>
      <c r="G12031">
        <v>89.3</v>
      </c>
      <c r="H12031">
        <v>89.3</v>
      </c>
      <c r="I12031">
        <v>91.36</v>
      </c>
      <c r="J12031">
        <v>89.3</v>
      </c>
      <c r="K12031">
        <v>96.17</v>
      </c>
      <c r="L12031">
        <v>61.82</v>
      </c>
      <c r="M12031">
        <v>52.71</v>
      </c>
      <c r="N12031">
        <v>111.28</v>
      </c>
      <c r="O12031">
        <v>96.17</v>
      </c>
      <c r="P12031">
        <v>103.32</v>
      </c>
      <c r="Q12031">
        <v>91.13</v>
      </c>
      <c r="R12031">
        <v>84.08</v>
      </c>
      <c r="S12031">
        <v>89.3</v>
      </c>
      <c r="T12031">
        <v>89.3</v>
      </c>
      <c r="U12031">
        <v>89.3</v>
      </c>
      <c r="V12031">
        <v>56.78</v>
      </c>
      <c r="W12031">
        <v>75.56</v>
      </c>
      <c r="X12031">
        <v>83.22</v>
      </c>
      <c r="Y12031">
        <v>69.61</v>
      </c>
      <c r="Z12031">
        <v>89.3</v>
      </c>
      <c r="AA12031">
        <v>87.7</v>
      </c>
      <c r="AB12031">
        <v>62.97</v>
      </c>
      <c r="AC12031">
        <v>89.3</v>
      </c>
      <c r="AD12031">
        <v>89.3</v>
      </c>
      <c r="AE12031">
        <v>89.3</v>
      </c>
    </row>
    <row r="12032" spans="1:31">
      <c r="A12032" t="s">
        <v>14387</v>
      </c>
      <c r="B12032" t="s">
        <v>24061</v>
      </c>
      <c r="C12032" t="s">
        <v>24062</v>
      </c>
      <c r="D12032" t="s">
        <v>51</v>
      </c>
      <c r="E12032">
        <v>98.19</v>
      </c>
      <c r="F12032">
        <v>71.91</v>
      </c>
      <c r="G12032">
        <v>100.77</v>
      </c>
      <c r="H12032">
        <v>100.77</v>
      </c>
      <c r="I12032">
        <v>103.1</v>
      </c>
      <c r="J12032">
        <v>100.77</v>
      </c>
      <c r="K12032">
        <v>108.52</v>
      </c>
      <c r="L12032">
        <v>69.760000000000005</v>
      </c>
      <c r="M12032">
        <v>59.48</v>
      </c>
      <c r="N12032">
        <v>125.58</v>
      </c>
      <c r="O12032">
        <v>108.52</v>
      </c>
      <c r="P12032">
        <v>116.59</v>
      </c>
      <c r="Q12032">
        <v>102.84</v>
      </c>
      <c r="R12032">
        <v>94.88</v>
      </c>
      <c r="S12032">
        <v>100.77</v>
      </c>
      <c r="T12032">
        <v>100.77</v>
      </c>
      <c r="U12032">
        <v>100.77</v>
      </c>
      <c r="V12032">
        <v>64.08</v>
      </c>
      <c r="W12032">
        <v>85.27</v>
      </c>
      <c r="X12032">
        <v>93.9</v>
      </c>
      <c r="Y12032">
        <v>78.55</v>
      </c>
      <c r="Z12032">
        <v>100.77</v>
      </c>
      <c r="AA12032">
        <v>98.96</v>
      </c>
      <c r="AB12032">
        <v>71.06</v>
      </c>
      <c r="AC12032">
        <v>100.77</v>
      </c>
      <c r="AD12032">
        <v>100.77</v>
      </c>
      <c r="AE12032">
        <v>100.77</v>
      </c>
    </row>
    <row r="12033" spans="1:31">
      <c r="A12033" t="s">
        <v>14387</v>
      </c>
      <c r="B12033" t="s">
        <v>24063</v>
      </c>
      <c r="C12033" t="s">
        <v>24064</v>
      </c>
      <c r="D12033" t="s">
        <v>51</v>
      </c>
      <c r="E12033">
        <v>117.35</v>
      </c>
      <c r="F12033">
        <v>85.94</v>
      </c>
      <c r="G12033">
        <v>120.44</v>
      </c>
      <c r="H12033">
        <v>120.44</v>
      </c>
      <c r="I12033">
        <v>123.22</v>
      </c>
      <c r="J12033">
        <v>120.44</v>
      </c>
      <c r="K12033">
        <v>129.69999999999999</v>
      </c>
      <c r="L12033">
        <v>83.38</v>
      </c>
      <c r="M12033">
        <v>71.09</v>
      </c>
      <c r="N12033">
        <v>150.08000000000001</v>
      </c>
      <c r="O12033">
        <v>129.69999999999999</v>
      </c>
      <c r="P12033">
        <v>139.34</v>
      </c>
      <c r="Q12033">
        <v>122.91</v>
      </c>
      <c r="R12033">
        <v>113.4</v>
      </c>
      <c r="S12033">
        <v>120.44</v>
      </c>
      <c r="T12033">
        <v>120.44</v>
      </c>
      <c r="U12033">
        <v>120.44</v>
      </c>
      <c r="V12033">
        <v>76.58</v>
      </c>
      <c r="W12033">
        <v>101.91</v>
      </c>
      <c r="X12033">
        <v>112.23</v>
      </c>
      <c r="Y12033">
        <v>93.88</v>
      </c>
      <c r="Z12033">
        <v>120.44</v>
      </c>
      <c r="AA12033">
        <v>118.27</v>
      </c>
      <c r="AB12033">
        <v>84.92</v>
      </c>
      <c r="AC12033">
        <v>120.44</v>
      </c>
      <c r="AD12033">
        <v>120.44</v>
      </c>
      <c r="AE12033">
        <v>120.44</v>
      </c>
    </row>
    <row r="12034" spans="1:31">
      <c r="A12034" t="s">
        <v>14387</v>
      </c>
      <c r="B12034" t="s">
        <v>24065</v>
      </c>
      <c r="C12034" t="s">
        <v>24066</v>
      </c>
      <c r="D12034" t="s">
        <v>51</v>
      </c>
      <c r="E12034">
        <v>258.97000000000003</v>
      </c>
      <c r="F12034">
        <v>189.66</v>
      </c>
      <c r="G12034">
        <v>265.77999999999997</v>
      </c>
      <c r="H12034">
        <v>265.77999999999997</v>
      </c>
      <c r="I12034">
        <v>271.92</v>
      </c>
      <c r="J12034">
        <v>265.77999999999997</v>
      </c>
      <c r="K12034">
        <v>286.23</v>
      </c>
      <c r="L12034">
        <v>184</v>
      </c>
      <c r="M12034">
        <v>156.88</v>
      </c>
      <c r="N12034">
        <v>331.21</v>
      </c>
      <c r="O12034">
        <v>286.23</v>
      </c>
      <c r="P12034">
        <v>307.49</v>
      </c>
      <c r="Q12034">
        <v>271.24</v>
      </c>
      <c r="R12034">
        <v>250.25</v>
      </c>
      <c r="S12034">
        <v>265.77999999999997</v>
      </c>
      <c r="T12034">
        <v>265.77999999999997</v>
      </c>
      <c r="U12034">
        <v>265.77999999999997</v>
      </c>
      <c r="V12034">
        <v>169.01</v>
      </c>
      <c r="W12034">
        <v>224.89</v>
      </c>
      <c r="X12034">
        <v>247.67</v>
      </c>
      <c r="Y12034">
        <v>207.17</v>
      </c>
      <c r="Z12034">
        <v>265.77999999999997</v>
      </c>
      <c r="AA12034">
        <v>261.01</v>
      </c>
      <c r="AB12034">
        <v>187.41</v>
      </c>
      <c r="AC12034">
        <v>265.77999999999997</v>
      </c>
      <c r="AD12034">
        <v>265.77999999999997</v>
      </c>
      <c r="AE12034">
        <v>265.77999999999997</v>
      </c>
    </row>
    <row r="12035" spans="1:31">
      <c r="A12035" t="s">
        <v>14387</v>
      </c>
      <c r="B12035" t="s">
        <v>24067</v>
      </c>
      <c r="C12035" t="s">
        <v>24068</v>
      </c>
      <c r="D12035" t="s">
        <v>51</v>
      </c>
      <c r="E12035">
        <v>316.13</v>
      </c>
      <c r="F12035">
        <v>231.52</v>
      </c>
      <c r="G12035">
        <v>324.45</v>
      </c>
      <c r="H12035">
        <v>324.45</v>
      </c>
      <c r="I12035">
        <v>331.94</v>
      </c>
      <c r="J12035">
        <v>324.45</v>
      </c>
      <c r="K12035">
        <v>349.41</v>
      </c>
      <c r="L12035">
        <v>224.62</v>
      </c>
      <c r="M12035">
        <v>191.51</v>
      </c>
      <c r="N12035">
        <v>404.31</v>
      </c>
      <c r="O12035">
        <v>349.41</v>
      </c>
      <c r="P12035">
        <v>375.36</v>
      </c>
      <c r="Q12035">
        <v>331.1</v>
      </c>
      <c r="R12035">
        <v>305.48</v>
      </c>
      <c r="S12035">
        <v>324.45</v>
      </c>
      <c r="T12035">
        <v>324.45</v>
      </c>
      <c r="U12035">
        <v>324.45</v>
      </c>
      <c r="V12035">
        <v>206.31</v>
      </c>
      <c r="W12035">
        <v>274.52999999999997</v>
      </c>
      <c r="X12035">
        <v>302.33999999999997</v>
      </c>
      <c r="Y12035">
        <v>252.9</v>
      </c>
      <c r="Z12035">
        <v>324.45</v>
      </c>
      <c r="AA12035">
        <v>318.63</v>
      </c>
      <c r="AB12035">
        <v>228.78</v>
      </c>
      <c r="AC12035">
        <v>324.45</v>
      </c>
      <c r="AD12035">
        <v>324.45</v>
      </c>
      <c r="AE12035">
        <v>324.45</v>
      </c>
    </row>
    <row r="12036" spans="1:31">
      <c r="A12036" t="s">
        <v>14387</v>
      </c>
      <c r="B12036" t="s">
        <v>24069</v>
      </c>
      <c r="C12036" t="s">
        <v>24070</v>
      </c>
      <c r="D12036" t="s">
        <v>51</v>
      </c>
      <c r="E12036">
        <v>363.23</v>
      </c>
      <c r="F12036">
        <v>266.02</v>
      </c>
      <c r="G12036">
        <v>372.79</v>
      </c>
      <c r="H12036">
        <v>372.79</v>
      </c>
      <c r="I12036">
        <v>381.39</v>
      </c>
      <c r="J12036">
        <v>372.79</v>
      </c>
      <c r="K12036">
        <v>401.47</v>
      </c>
      <c r="L12036">
        <v>258.08</v>
      </c>
      <c r="M12036">
        <v>220.04</v>
      </c>
      <c r="N12036">
        <v>464.55</v>
      </c>
      <c r="O12036">
        <v>401.47</v>
      </c>
      <c r="P12036">
        <v>431.29</v>
      </c>
      <c r="Q12036">
        <v>380.44</v>
      </c>
      <c r="R12036">
        <v>350.99</v>
      </c>
      <c r="S12036">
        <v>372.79</v>
      </c>
      <c r="T12036">
        <v>372.79</v>
      </c>
      <c r="U12036">
        <v>372.79</v>
      </c>
      <c r="V12036">
        <v>237.05</v>
      </c>
      <c r="W12036">
        <v>315.44</v>
      </c>
      <c r="X12036">
        <v>347.38</v>
      </c>
      <c r="Y12036">
        <v>290.58</v>
      </c>
      <c r="Z12036">
        <v>372.79</v>
      </c>
      <c r="AA12036">
        <v>366.1</v>
      </c>
      <c r="AB12036">
        <v>262.86</v>
      </c>
      <c r="AC12036">
        <v>372.79</v>
      </c>
      <c r="AD12036">
        <v>372.79</v>
      </c>
      <c r="AE12036">
        <v>372.79</v>
      </c>
    </row>
    <row r="12037" spans="1:31">
      <c r="A12037" t="s">
        <v>14387</v>
      </c>
      <c r="B12037" t="s">
        <v>24071</v>
      </c>
      <c r="C12037" t="s">
        <v>24072</v>
      </c>
      <c r="D12037" t="s">
        <v>51</v>
      </c>
      <c r="E12037">
        <v>407.14</v>
      </c>
      <c r="F12037">
        <v>298.17</v>
      </c>
      <c r="G12037">
        <v>417.85</v>
      </c>
      <c r="H12037">
        <v>417.85</v>
      </c>
      <c r="I12037">
        <v>427.49</v>
      </c>
      <c r="J12037">
        <v>417.85</v>
      </c>
      <c r="K12037">
        <v>449.99</v>
      </c>
      <c r="L12037">
        <v>289.27999999999997</v>
      </c>
      <c r="M12037">
        <v>246.64</v>
      </c>
      <c r="N12037">
        <v>520.71</v>
      </c>
      <c r="O12037">
        <v>449.99</v>
      </c>
      <c r="P12037">
        <v>483.42</v>
      </c>
      <c r="Q12037">
        <v>426.42</v>
      </c>
      <c r="R12037">
        <v>393.42</v>
      </c>
      <c r="S12037">
        <v>417.85</v>
      </c>
      <c r="T12037">
        <v>417.85</v>
      </c>
      <c r="U12037">
        <v>417.85</v>
      </c>
      <c r="V12037">
        <v>265.70999999999998</v>
      </c>
      <c r="W12037">
        <v>353.57</v>
      </c>
      <c r="X12037">
        <v>389.37</v>
      </c>
      <c r="Y12037">
        <v>325.70999999999998</v>
      </c>
      <c r="Z12037">
        <v>417.85</v>
      </c>
      <c r="AA12037">
        <v>410.35</v>
      </c>
      <c r="AB12037">
        <v>294.64</v>
      </c>
      <c r="AC12037">
        <v>417.85</v>
      </c>
      <c r="AD12037">
        <v>417.85</v>
      </c>
      <c r="AE12037">
        <v>417.85</v>
      </c>
    </row>
    <row r="12038" spans="1:31">
      <c r="A12038" t="s">
        <v>14387</v>
      </c>
      <c r="B12038" t="s">
        <v>24073</v>
      </c>
      <c r="C12038" t="s">
        <v>24074</v>
      </c>
      <c r="D12038" t="s">
        <v>51</v>
      </c>
      <c r="E12038">
        <v>562.01</v>
      </c>
      <c r="F12038">
        <v>411.6</v>
      </c>
      <c r="G12038">
        <v>576.79999999999995</v>
      </c>
      <c r="H12038">
        <v>576.79999999999995</v>
      </c>
      <c r="I12038">
        <v>590.11</v>
      </c>
      <c r="J12038">
        <v>576.79999999999995</v>
      </c>
      <c r="K12038">
        <v>621.16999999999996</v>
      </c>
      <c r="L12038">
        <v>399.32</v>
      </c>
      <c r="M12038">
        <v>340.46</v>
      </c>
      <c r="N12038">
        <v>718.78</v>
      </c>
      <c r="O12038">
        <v>621.16999999999996</v>
      </c>
      <c r="P12038">
        <v>667.32</v>
      </c>
      <c r="Q12038">
        <v>588.63</v>
      </c>
      <c r="R12038">
        <v>543.08000000000004</v>
      </c>
      <c r="S12038">
        <v>576.79999999999995</v>
      </c>
      <c r="T12038">
        <v>576.79999999999995</v>
      </c>
      <c r="U12038">
        <v>576.79999999999995</v>
      </c>
      <c r="V12038">
        <v>366.78</v>
      </c>
      <c r="W12038">
        <v>488.06</v>
      </c>
      <c r="X12038">
        <v>537.49</v>
      </c>
      <c r="Y12038">
        <v>449.61</v>
      </c>
      <c r="Z12038">
        <v>576.79999999999995</v>
      </c>
      <c r="AA12038">
        <v>566.45000000000005</v>
      </c>
      <c r="AB12038">
        <v>406.72</v>
      </c>
      <c r="AC12038">
        <v>576.79999999999995</v>
      </c>
      <c r="AD12038">
        <v>576.79999999999995</v>
      </c>
      <c r="AE12038">
        <v>576.79999999999995</v>
      </c>
    </row>
    <row r="12039" spans="1:31">
      <c r="A12039" t="s">
        <v>14387</v>
      </c>
      <c r="B12039" t="s">
        <v>24075</v>
      </c>
      <c r="C12039" t="s">
        <v>24076</v>
      </c>
      <c r="D12039" t="s">
        <v>51</v>
      </c>
      <c r="E12039">
        <v>597.14</v>
      </c>
      <c r="F12039">
        <v>437.32</v>
      </c>
      <c r="G12039">
        <v>612.85</v>
      </c>
      <c r="H12039">
        <v>612.85</v>
      </c>
      <c r="I12039">
        <v>626.99</v>
      </c>
      <c r="J12039">
        <v>612.85</v>
      </c>
      <c r="K12039">
        <v>659.99</v>
      </c>
      <c r="L12039">
        <v>424.28</v>
      </c>
      <c r="M12039">
        <v>361.74</v>
      </c>
      <c r="N12039">
        <v>763.71</v>
      </c>
      <c r="O12039">
        <v>659.99</v>
      </c>
      <c r="P12039">
        <v>709.02</v>
      </c>
      <c r="Q12039">
        <v>625.41999999999996</v>
      </c>
      <c r="R12039">
        <v>577.02</v>
      </c>
      <c r="S12039">
        <v>612.85</v>
      </c>
      <c r="T12039">
        <v>612.85</v>
      </c>
      <c r="U12039">
        <v>612.85</v>
      </c>
      <c r="V12039">
        <v>389.71</v>
      </c>
      <c r="W12039">
        <v>518.57000000000005</v>
      </c>
      <c r="X12039">
        <v>571.08000000000004</v>
      </c>
      <c r="Y12039">
        <v>477.71</v>
      </c>
      <c r="Z12039">
        <v>612.85</v>
      </c>
      <c r="AA12039">
        <v>601.85</v>
      </c>
      <c r="AB12039">
        <v>432.14</v>
      </c>
      <c r="AC12039">
        <v>612.85</v>
      </c>
      <c r="AD12039">
        <v>612.85</v>
      </c>
      <c r="AE12039">
        <v>612.85</v>
      </c>
    </row>
    <row r="12040" spans="1:31">
      <c r="A12040" t="s">
        <v>14387</v>
      </c>
      <c r="B12040" t="s">
        <v>24077</v>
      </c>
      <c r="C12040" t="s">
        <v>24078</v>
      </c>
      <c r="D12040" t="s">
        <v>51</v>
      </c>
      <c r="E12040">
        <v>857.39</v>
      </c>
      <c r="F12040">
        <v>627.91999999999996</v>
      </c>
      <c r="G12040">
        <v>879.95</v>
      </c>
      <c r="H12040">
        <v>879.95</v>
      </c>
      <c r="I12040">
        <v>900.26</v>
      </c>
      <c r="J12040">
        <v>879.95</v>
      </c>
      <c r="K12040">
        <v>947.64</v>
      </c>
      <c r="L12040">
        <v>609.20000000000005</v>
      </c>
      <c r="M12040">
        <v>519.4</v>
      </c>
      <c r="N12040">
        <v>1096.56</v>
      </c>
      <c r="O12040">
        <v>947.64</v>
      </c>
      <c r="P12040">
        <v>1018.04</v>
      </c>
      <c r="Q12040">
        <v>898</v>
      </c>
      <c r="R12040">
        <v>828.51</v>
      </c>
      <c r="S12040">
        <v>879.95</v>
      </c>
      <c r="T12040">
        <v>879.95</v>
      </c>
      <c r="U12040">
        <v>879.95</v>
      </c>
      <c r="V12040">
        <v>559.55999999999995</v>
      </c>
      <c r="W12040">
        <v>744.57</v>
      </c>
      <c r="X12040">
        <v>819.98</v>
      </c>
      <c r="Y12040">
        <v>685.91</v>
      </c>
      <c r="Z12040">
        <v>879.95</v>
      </c>
      <c r="AA12040">
        <v>864.16</v>
      </c>
      <c r="AB12040">
        <v>620.48</v>
      </c>
      <c r="AC12040">
        <v>879.95</v>
      </c>
      <c r="AD12040">
        <v>879.95</v>
      </c>
      <c r="AE12040">
        <v>879.95</v>
      </c>
    </row>
    <row r="12041" spans="1:31">
      <c r="A12041" t="s">
        <v>14387</v>
      </c>
      <c r="B12041" t="s">
        <v>24079</v>
      </c>
      <c r="C12041" t="s">
        <v>24080</v>
      </c>
      <c r="D12041" t="s">
        <v>51</v>
      </c>
      <c r="E12041">
        <v>2490.75</v>
      </c>
      <c r="F12041">
        <v>1824.15</v>
      </c>
      <c r="G12041">
        <v>2556.3000000000002</v>
      </c>
      <c r="H12041">
        <v>2556.3000000000002</v>
      </c>
      <c r="I12041">
        <v>2615.29</v>
      </c>
      <c r="J12041">
        <v>2556.3000000000002</v>
      </c>
      <c r="K12041">
        <v>2752.94</v>
      </c>
      <c r="L12041">
        <v>1769.74</v>
      </c>
      <c r="M12041">
        <v>1508.87</v>
      </c>
      <c r="N12041">
        <v>3185.54</v>
      </c>
      <c r="O12041">
        <v>2752.94</v>
      </c>
      <c r="P12041">
        <v>2957.44</v>
      </c>
      <c r="Q12041">
        <v>2608.73</v>
      </c>
      <c r="R12041">
        <v>2406.85</v>
      </c>
      <c r="S12041">
        <v>2556.3000000000002</v>
      </c>
      <c r="T12041">
        <v>2556.3000000000002</v>
      </c>
      <c r="U12041">
        <v>2556.3000000000002</v>
      </c>
      <c r="V12041">
        <v>1625.54</v>
      </c>
      <c r="W12041">
        <v>2163.02</v>
      </c>
      <c r="X12041">
        <v>2382.08</v>
      </c>
      <c r="Y12041">
        <v>1992.6</v>
      </c>
      <c r="Z12041">
        <v>2556.3000000000002</v>
      </c>
      <c r="AA12041">
        <v>2510.42</v>
      </c>
      <c r="AB12041">
        <v>1802.52</v>
      </c>
      <c r="AC12041">
        <v>2556.3000000000002</v>
      </c>
      <c r="AD12041">
        <v>2556.3000000000002</v>
      </c>
      <c r="AE12041">
        <v>2556.3000000000002</v>
      </c>
    </row>
    <row r="12042" spans="1:31">
      <c r="A12042" t="s">
        <v>14387</v>
      </c>
      <c r="B12042" t="s">
        <v>24081</v>
      </c>
      <c r="C12042" t="s">
        <v>24082</v>
      </c>
      <c r="D12042" t="s">
        <v>51</v>
      </c>
      <c r="E12042">
        <v>98.99</v>
      </c>
      <c r="F12042">
        <v>72.489999999999995</v>
      </c>
      <c r="G12042">
        <v>101.59</v>
      </c>
      <c r="H12042">
        <v>101.59</v>
      </c>
      <c r="I12042">
        <v>103.94</v>
      </c>
      <c r="J12042">
        <v>101.59</v>
      </c>
      <c r="K12042">
        <v>109.41</v>
      </c>
      <c r="L12042">
        <v>70.33</v>
      </c>
      <c r="M12042">
        <v>59.96</v>
      </c>
      <c r="N12042">
        <v>126.6</v>
      </c>
      <c r="O12042">
        <v>109.41</v>
      </c>
      <c r="P12042">
        <v>117.53</v>
      </c>
      <c r="Q12042">
        <v>103.68</v>
      </c>
      <c r="R12042">
        <v>95.65</v>
      </c>
      <c r="S12042">
        <v>101.59</v>
      </c>
      <c r="T12042">
        <v>101.59</v>
      </c>
      <c r="U12042">
        <v>101.59</v>
      </c>
      <c r="V12042">
        <v>64.599999999999994</v>
      </c>
      <c r="W12042">
        <v>85.96</v>
      </c>
      <c r="X12042">
        <v>94.67</v>
      </c>
      <c r="Y12042">
        <v>79.19</v>
      </c>
      <c r="Z12042">
        <v>101.59</v>
      </c>
      <c r="AA12042">
        <v>99.77</v>
      </c>
      <c r="AB12042">
        <v>71.63</v>
      </c>
      <c r="AC12042">
        <v>101.59</v>
      </c>
      <c r="AD12042">
        <v>101.59</v>
      </c>
      <c r="AE12042">
        <v>101.59</v>
      </c>
    </row>
    <row r="12043" spans="1:31">
      <c r="A12043" t="s">
        <v>14387</v>
      </c>
      <c r="B12043" t="s">
        <v>24083</v>
      </c>
      <c r="C12043" t="s">
        <v>24084</v>
      </c>
      <c r="D12043" t="s">
        <v>51</v>
      </c>
      <c r="E12043">
        <v>103.78</v>
      </c>
      <c r="F12043">
        <v>76</v>
      </c>
      <c r="G12043">
        <v>106.51</v>
      </c>
      <c r="H12043">
        <v>106.51</v>
      </c>
      <c r="I12043">
        <v>108.97</v>
      </c>
      <c r="J12043">
        <v>106.51</v>
      </c>
      <c r="K12043">
        <v>114.7</v>
      </c>
      <c r="L12043">
        <v>73.73</v>
      </c>
      <c r="M12043">
        <v>62.86</v>
      </c>
      <c r="N12043">
        <v>132.72999999999999</v>
      </c>
      <c r="O12043">
        <v>114.7</v>
      </c>
      <c r="P12043">
        <v>123.22</v>
      </c>
      <c r="Q12043">
        <v>108.69</v>
      </c>
      <c r="R12043">
        <v>100.28</v>
      </c>
      <c r="S12043">
        <v>106.51</v>
      </c>
      <c r="T12043">
        <v>106.51</v>
      </c>
      <c r="U12043">
        <v>106.51</v>
      </c>
      <c r="V12043">
        <v>67.73</v>
      </c>
      <c r="W12043">
        <v>90.12</v>
      </c>
      <c r="X12043">
        <v>99.25</v>
      </c>
      <c r="Y12043">
        <v>83.02</v>
      </c>
      <c r="Z12043">
        <v>106.51</v>
      </c>
      <c r="AA12043">
        <v>104.6</v>
      </c>
      <c r="AB12043">
        <v>75.099999999999994</v>
      </c>
      <c r="AC12043">
        <v>106.51</v>
      </c>
      <c r="AD12043">
        <v>106.51</v>
      </c>
      <c r="AE12043">
        <v>106.51</v>
      </c>
    </row>
    <row r="12044" spans="1:31">
      <c r="A12044" t="s">
        <v>14387</v>
      </c>
      <c r="B12044" t="s">
        <v>24085</v>
      </c>
      <c r="C12044" t="s">
        <v>24086</v>
      </c>
      <c r="D12044" t="s">
        <v>51</v>
      </c>
      <c r="E12044">
        <v>126.13</v>
      </c>
      <c r="F12044">
        <v>92.37</v>
      </c>
      <c r="G12044">
        <v>129.44999999999999</v>
      </c>
      <c r="H12044">
        <v>129.44999999999999</v>
      </c>
      <c r="I12044">
        <v>132.44</v>
      </c>
      <c r="J12044">
        <v>129.44999999999999</v>
      </c>
      <c r="K12044">
        <v>139.41</v>
      </c>
      <c r="L12044">
        <v>89.62</v>
      </c>
      <c r="M12044">
        <v>76.41</v>
      </c>
      <c r="N12044">
        <v>161.31</v>
      </c>
      <c r="O12044">
        <v>139.41</v>
      </c>
      <c r="P12044">
        <v>149.76</v>
      </c>
      <c r="Q12044">
        <v>132.1</v>
      </c>
      <c r="R12044">
        <v>121.88</v>
      </c>
      <c r="S12044">
        <v>129.44999999999999</v>
      </c>
      <c r="T12044">
        <v>129.44999999999999</v>
      </c>
      <c r="U12044">
        <v>129.44999999999999</v>
      </c>
      <c r="V12044">
        <v>82.31</v>
      </c>
      <c r="W12044">
        <v>109.53</v>
      </c>
      <c r="X12044">
        <v>120.63</v>
      </c>
      <c r="Y12044">
        <v>100.9</v>
      </c>
      <c r="Z12044">
        <v>129.44999999999999</v>
      </c>
      <c r="AA12044">
        <v>127.13</v>
      </c>
      <c r="AB12044">
        <v>91.28</v>
      </c>
      <c r="AC12044">
        <v>129.44999999999999</v>
      </c>
      <c r="AD12044">
        <v>129.44999999999999</v>
      </c>
      <c r="AE12044">
        <v>129.44999999999999</v>
      </c>
    </row>
    <row r="12045" spans="1:31">
      <c r="A12045" t="s">
        <v>14387</v>
      </c>
      <c r="B12045" t="s">
        <v>24087</v>
      </c>
      <c r="C12045" t="s">
        <v>24088</v>
      </c>
      <c r="D12045" t="s">
        <v>51</v>
      </c>
      <c r="E12045">
        <v>164.85</v>
      </c>
      <c r="F12045">
        <v>120.73</v>
      </c>
      <c r="G12045">
        <v>169.19</v>
      </c>
      <c r="H12045">
        <v>169.19</v>
      </c>
      <c r="I12045">
        <v>173.09</v>
      </c>
      <c r="J12045">
        <v>169.19</v>
      </c>
      <c r="K12045">
        <v>182.2</v>
      </c>
      <c r="L12045">
        <v>117.13</v>
      </c>
      <c r="M12045">
        <v>99.86</v>
      </c>
      <c r="N12045">
        <v>210.83</v>
      </c>
      <c r="O12045">
        <v>182.2</v>
      </c>
      <c r="P12045">
        <v>195.74</v>
      </c>
      <c r="Q12045">
        <v>172.66</v>
      </c>
      <c r="R12045">
        <v>159.30000000000001</v>
      </c>
      <c r="S12045">
        <v>169.19</v>
      </c>
      <c r="T12045">
        <v>169.19</v>
      </c>
      <c r="U12045">
        <v>169.19</v>
      </c>
      <c r="V12045">
        <v>107.58</v>
      </c>
      <c r="W12045">
        <v>143.16</v>
      </c>
      <c r="X12045">
        <v>157.66</v>
      </c>
      <c r="Y12045">
        <v>131.88</v>
      </c>
      <c r="Z12045">
        <v>169.19</v>
      </c>
      <c r="AA12045">
        <v>166.15</v>
      </c>
      <c r="AB12045">
        <v>119.3</v>
      </c>
      <c r="AC12045">
        <v>169.19</v>
      </c>
      <c r="AD12045">
        <v>169.19</v>
      </c>
      <c r="AE12045">
        <v>169.19</v>
      </c>
    </row>
    <row r="12046" spans="1:31">
      <c r="A12046" t="s">
        <v>14387</v>
      </c>
      <c r="B12046" t="s">
        <v>24089</v>
      </c>
      <c r="C12046" t="s">
        <v>24090</v>
      </c>
      <c r="D12046" t="s">
        <v>51</v>
      </c>
      <c r="E12046">
        <v>252.26</v>
      </c>
      <c r="F12046">
        <v>184.75</v>
      </c>
      <c r="G12046">
        <v>258.89999999999998</v>
      </c>
      <c r="H12046">
        <v>258.89999999999998</v>
      </c>
      <c r="I12046">
        <v>264.88</v>
      </c>
      <c r="J12046">
        <v>258.89999999999998</v>
      </c>
      <c r="K12046">
        <v>278.82</v>
      </c>
      <c r="L12046">
        <v>179.24</v>
      </c>
      <c r="M12046">
        <v>152.82</v>
      </c>
      <c r="N12046">
        <v>322.63</v>
      </c>
      <c r="O12046">
        <v>278.82</v>
      </c>
      <c r="P12046">
        <v>299.52999999999997</v>
      </c>
      <c r="Q12046">
        <v>264.20999999999998</v>
      </c>
      <c r="R12046">
        <v>243.77</v>
      </c>
      <c r="S12046">
        <v>258.89999999999998</v>
      </c>
      <c r="T12046">
        <v>258.89999999999998</v>
      </c>
      <c r="U12046">
        <v>258.89999999999998</v>
      </c>
      <c r="V12046">
        <v>164.63</v>
      </c>
      <c r="W12046">
        <v>219.07</v>
      </c>
      <c r="X12046">
        <v>241.26</v>
      </c>
      <c r="Y12046">
        <v>201.81</v>
      </c>
      <c r="Z12046">
        <v>258.89999999999998</v>
      </c>
      <c r="AA12046">
        <v>254.26</v>
      </c>
      <c r="AB12046">
        <v>182.56</v>
      </c>
      <c r="AC12046">
        <v>258.89999999999998</v>
      </c>
      <c r="AD12046">
        <v>258.89999999999998</v>
      </c>
      <c r="AE12046">
        <v>258.89999999999998</v>
      </c>
    </row>
    <row r="12047" spans="1:31">
      <c r="A12047" t="s">
        <v>14387</v>
      </c>
      <c r="B12047" t="s">
        <v>24091</v>
      </c>
      <c r="C12047" t="s">
        <v>24092</v>
      </c>
      <c r="D12047" t="s">
        <v>51</v>
      </c>
      <c r="E12047">
        <v>307.35000000000002</v>
      </c>
      <c r="F12047">
        <v>225.09</v>
      </c>
      <c r="G12047">
        <v>315.44</v>
      </c>
      <c r="H12047">
        <v>315.44</v>
      </c>
      <c r="I12047">
        <v>322.72000000000003</v>
      </c>
      <c r="J12047">
        <v>315.44</v>
      </c>
      <c r="K12047">
        <v>339.7</v>
      </c>
      <c r="L12047">
        <v>218.38</v>
      </c>
      <c r="M12047">
        <v>186.19</v>
      </c>
      <c r="N12047">
        <v>393.08</v>
      </c>
      <c r="O12047">
        <v>339.7</v>
      </c>
      <c r="P12047">
        <v>364.94</v>
      </c>
      <c r="Q12047">
        <v>321.91000000000003</v>
      </c>
      <c r="R12047">
        <v>297</v>
      </c>
      <c r="S12047">
        <v>315.44</v>
      </c>
      <c r="T12047">
        <v>315.44</v>
      </c>
      <c r="U12047">
        <v>315.44</v>
      </c>
      <c r="V12047">
        <v>200.58</v>
      </c>
      <c r="W12047">
        <v>266.91000000000003</v>
      </c>
      <c r="X12047">
        <v>293.94</v>
      </c>
      <c r="Y12047">
        <v>245.88</v>
      </c>
      <c r="Z12047">
        <v>315.44</v>
      </c>
      <c r="AA12047">
        <v>309.77</v>
      </c>
      <c r="AB12047">
        <v>222.42</v>
      </c>
      <c r="AC12047">
        <v>315.44</v>
      </c>
      <c r="AD12047">
        <v>315.44</v>
      </c>
      <c r="AE12047">
        <v>315.44</v>
      </c>
    </row>
    <row r="12048" spans="1:31">
      <c r="A12048" t="s">
        <v>14387</v>
      </c>
      <c r="B12048" t="s">
        <v>24093</v>
      </c>
      <c r="C12048" t="s">
        <v>24094</v>
      </c>
      <c r="D12048" t="s">
        <v>51</v>
      </c>
      <c r="E12048">
        <v>367.22</v>
      </c>
      <c r="F12048">
        <v>268.94</v>
      </c>
      <c r="G12048">
        <v>376.89</v>
      </c>
      <c r="H12048">
        <v>376.89</v>
      </c>
      <c r="I12048">
        <v>385.58</v>
      </c>
      <c r="J12048">
        <v>376.89</v>
      </c>
      <c r="K12048">
        <v>405.88</v>
      </c>
      <c r="L12048">
        <v>260.92</v>
      </c>
      <c r="M12048">
        <v>222.46</v>
      </c>
      <c r="N12048">
        <v>469.66</v>
      </c>
      <c r="O12048">
        <v>405.88</v>
      </c>
      <c r="P12048">
        <v>436.03</v>
      </c>
      <c r="Q12048">
        <v>384.62</v>
      </c>
      <c r="R12048">
        <v>354.85</v>
      </c>
      <c r="S12048">
        <v>376.89</v>
      </c>
      <c r="T12048">
        <v>376.89</v>
      </c>
      <c r="U12048">
        <v>376.89</v>
      </c>
      <c r="V12048">
        <v>239.66</v>
      </c>
      <c r="W12048">
        <v>318.89999999999998</v>
      </c>
      <c r="X12048">
        <v>351.2</v>
      </c>
      <c r="Y12048">
        <v>293.77999999999997</v>
      </c>
      <c r="Z12048">
        <v>376.89</v>
      </c>
      <c r="AA12048">
        <v>370.12</v>
      </c>
      <c r="AB12048">
        <v>265.75</v>
      </c>
      <c r="AC12048">
        <v>376.89</v>
      </c>
      <c r="AD12048">
        <v>376.89</v>
      </c>
      <c r="AE12048">
        <v>376.89</v>
      </c>
    </row>
    <row r="12049" spans="1:31">
      <c r="A12049" t="s">
        <v>14387</v>
      </c>
      <c r="B12049" t="s">
        <v>24095</v>
      </c>
      <c r="C12049" t="s">
        <v>24096</v>
      </c>
      <c r="D12049" t="s">
        <v>51</v>
      </c>
      <c r="E12049">
        <v>518.9</v>
      </c>
      <c r="F12049">
        <v>380.03</v>
      </c>
      <c r="G12049">
        <v>532.55999999999995</v>
      </c>
      <c r="H12049">
        <v>532.55999999999995</v>
      </c>
      <c r="I12049">
        <v>544.85</v>
      </c>
      <c r="J12049">
        <v>532.55999999999995</v>
      </c>
      <c r="K12049">
        <v>573.52</v>
      </c>
      <c r="L12049">
        <v>368.69</v>
      </c>
      <c r="M12049">
        <v>314.33999999999997</v>
      </c>
      <c r="N12049">
        <v>663.65</v>
      </c>
      <c r="O12049">
        <v>573.52</v>
      </c>
      <c r="P12049">
        <v>616.13</v>
      </c>
      <c r="Q12049">
        <v>543.48</v>
      </c>
      <c r="R12049">
        <v>501.42</v>
      </c>
      <c r="S12049">
        <v>532.55999999999995</v>
      </c>
      <c r="T12049">
        <v>532.55999999999995</v>
      </c>
      <c r="U12049">
        <v>532.55999999999995</v>
      </c>
      <c r="V12049">
        <v>338.65</v>
      </c>
      <c r="W12049">
        <v>450.63</v>
      </c>
      <c r="X12049">
        <v>496.26</v>
      </c>
      <c r="Y12049">
        <v>415.12</v>
      </c>
      <c r="Z12049">
        <v>532.55999999999995</v>
      </c>
      <c r="AA12049">
        <v>523</v>
      </c>
      <c r="AB12049">
        <v>375.52</v>
      </c>
      <c r="AC12049">
        <v>532.55999999999995</v>
      </c>
      <c r="AD12049">
        <v>532.55999999999995</v>
      </c>
      <c r="AE12049">
        <v>532.55999999999995</v>
      </c>
    </row>
    <row r="12050" spans="1:31">
      <c r="A12050" t="s">
        <v>14387</v>
      </c>
      <c r="B12050" t="s">
        <v>24097</v>
      </c>
      <c r="C12050" t="s">
        <v>24098</v>
      </c>
      <c r="D12050" t="s">
        <v>51</v>
      </c>
      <c r="E12050">
        <v>682.56</v>
      </c>
      <c r="F12050">
        <v>499.88</v>
      </c>
      <c r="G12050">
        <v>700.52</v>
      </c>
      <c r="H12050">
        <v>700.52</v>
      </c>
      <c r="I12050">
        <v>716.69</v>
      </c>
      <c r="J12050">
        <v>700.52</v>
      </c>
      <c r="K12050">
        <v>754.41</v>
      </c>
      <c r="L12050">
        <v>484.97</v>
      </c>
      <c r="M12050">
        <v>413.48</v>
      </c>
      <c r="N12050">
        <v>872.96</v>
      </c>
      <c r="O12050">
        <v>754.41</v>
      </c>
      <c r="P12050">
        <v>810.45</v>
      </c>
      <c r="Q12050">
        <v>714.89</v>
      </c>
      <c r="R12050">
        <v>659.57</v>
      </c>
      <c r="S12050">
        <v>700.52</v>
      </c>
      <c r="T12050">
        <v>700.52</v>
      </c>
      <c r="U12050">
        <v>700.52</v>
      </c>
      <c r="V12050">
        <v>445.46</v>
      </c>
      <c r="W12050">
        <v>592.75</v>
      </c>
      <c r="X12050">
        <v>652.78</v>
      </c>
      <c r="Y12050">
        <v>546.04999999999995</v>
      </c>
      <c r="Z12050">
        <v>700.52</v>
      </c>
      <c r="AA12050">
        <v>687.95</v>
      </c>
      <c r="AB12050">
        <v>493.96</v>
      </c>
      <c r="AC12050">
        <v>700.52</v>
      </c>
      <c r="AD12050">
        <v>700.52</v>
      </c>
      <c r="AE12050">
        <v>700.52</v>
      </c>
    </row>
    <row r="12051" spans="1:31">
      <c r="A12051" t="s">
        <v>14387</v>
      </c>
      <c r="B12051" t="s">
        <v>24099</v>
      </c>
      <c r="C12051" t="s">
        <v>24100</v>
      </c>
      <c r="D12051" t="s">
        <v>51</v>
      </c>
      <c r="E12051">
        <v>825.3</v>
      </c>
      <c r="F12051">
        <v>604.41999999999996</v>
      </c>
      <c r="G12051">
        <v>847.02</v>
      </c>
      <c r="H12051">
        <v>847.02</v>
      </c>
      <c r="I12051">
        <v>866.56</v>
      </c>
      <c r="J12051">
        <v>847.02</v>
      </c>
      <c r="K12051">
        <v>912.17</v>
      </c>
      <c r="L12051">
        <v>586.39</v>
      </c>
      <c r="M12051">
        <v>499.95</v>
      </c>
      <c r="N12051">
        <v>1055.51</v>
      </c>
      <c r="O12051">
        <v>912.17</v>
      </c>
      <c r="P12051">
        <v>979.93</v>
      </c>
      <c r="Q12051">
        <v>864.39</v>
      </c>
      <c r="R12051">
        <v>797.5</v>
      </c>
      <c r="S12051">
        <v>847.02</v>
      </c>
      <c r="T12051">
        <v>847.02</v>
      </c>
      <c r="U12051">
        <v>847.02</v>
      </c>
      <c r="V12051">
        <v>538.61</v>
      </c>
      <c r="W12051">
        <v>716.71</v>
      </c>
      <c r="X12051">
        <v>789.29</v>
      </c>
      <c r="Y12051">
        <v>660.24</v>
      </c>
      <c r="Z12051">
        <v>847.02</v>
      </c>
      <c r="AA12051">
        <v>831.81</v>
      </c>
      <c r="AB12051">
        <v>597.25</v>
      </c>
      <c r="AC12051">
        <v>847.02</v>
      </c>
      <c r="AD12051">
        <v>847.02</v>
      </c>
      <c r="AE12051">
        <v>847.02</v>
      </c>
    </row>
    <row r="12052" spans="1:31">
      <c r="A12052" t="s">
        <v>14387</v>
      </c>
      <c r="B12052" t="s">
        <v>24101</v>
      </c>
      <c r="C12052" t="s">
        <v>24102</v>
      </c>
      <c r="D12052" t="s">
        <v>51</v>
      </c>
      <c r="E12052">
        <v>1253.3599999999999</v>
      </c>
      <c r="F12052">
        <v>917.92</v>
      </c>
      <c r="G12052">
        <v>1286.3399999999999</v>
      </c>
      <c r="H12052">
        <v>1286.3399999999999</v>
      </c>
      <c r="I12052">
        <v>1316.02</v>
      </c>
      <c r="J12052">
        <v>1286.3399999999999</v>
      </c>
      <c r="K12052">
        <v>1385.29</v>
      </c>
      <c r="L12052">
        <v>890.54</v>
      </c>
      <c r="M12052">
        <v>759.27</v>
      </c>
      <c r="N12052">
        <v>1602.98</v>
      </c>
      <c r="O12052">
        <v>1385.29</v>
      </c>
      <c r="P12052">
        <v>1488.2</v>
      </c>
      <c r="Q12052">
        <v>1312.73</v>
      </c>
      <c r="R12052">
        <v>1211.1400000000001</v>
      </c>
      <c r="S12052">
        <v>1286.3399999999999</v>
      </c>
      <c r="T12052">
        <v>1286.3399999999999</v>
      </c>
      <c r="U12052">
        <v>1286.3399999999999</v>
      </c>
      <c r="V12052">
        <v>817.98</v>
      </c>
      <c r="W12052">
        <v>1088.44</v>
      </c>
      <c r="X12052">
        <v>1198.67</v>
      </c>
      <c r="Y12052">
        <v>1002.68</v>
      </c>
      <c r="Z12052">
        <v>1286.3399999999999</v>
      </c>
      <c r="AA12052">
        <v>1263.25</v>
      </c>
      <c r="AB12052">
        <v>907.03</v>
      </c>
      <c r="AC12052">
        <v>1286.3399999999999</v>
      </c>
      <c r="AD12052">
        <v>1286.3399999999999</v>
      </c>
      <c r="AE12052">
        <v>1286.3399999999999</v>
      </c>
    </row>
    <row r="12053" spans="1:31">
      <c r="A12053" t="s">
        <v>14387</v>
      </c>
      <c r="B12053" t="s">
        <v>24103</v>
      </c>
      <c r="C12053" t="s">
        <v>24104</v>
      </c>
      <c r="D12053" t="s">
        <v>51</v>
      </c>
      <c r="E12053">
        <v>151.68</v>
      </c>
      <c r="F12053">
        <v>111.08</v>
      </c>
      <c r="G12053">
        <v>155.66999999999999</v>
      </c>
      <c r="H12053">
        <v>155.66999999999999</v>
      </c>
      <c r="I12053">
        <v>159.26</v>
      </c>
      <c r="J12053">
        <v>155.66999999999999</v>
      </c>
      <c r="K12053">
        <v>167.64</v>
      </c>
      <c r="L12053">
        <v>107.77</v>
      </c>
      <c r="M12053">
        <v>91.88</v>
      </c>
      <c r="N12053">
        <v>193.99</v>
      </c>
      <c r="O12053">
        <v>167.64</v>
      </c>
      <c r="P12053">
        <v>180.1</v>
      </c>
      <c r="Q12053">
        <v>158.86000000000001</v>
      </c>
      <c r="R12053">
        <v>146.57</v>
      </c>
      <c r="S12053">
        <v>155.66999999999999</v>
      </c>
      <c r="T12053">
        <v>155.66999999999999</v>
      </c>
      <c r="U12053">
        <v>155.66999999999999</v>
      </c>
      <c r="V12053">
        <v>98.99</v>
      </c>
      <c r="W12053">
        <v>131.72</v>
      </c>
      <c r="X12053">
        <v>145.06</v>
      </c>
      <c r="Y12053">
        <v>121.34</v>
      </c>
      <c r="Z12053">
        <v>155.66999999999999</v>
      </c>
      <c r="AA12053">
        <v>152.87</v>
      </c>
      <c r="AB12053">
        <v>109.76</v>
      </c>
      <c r="AC12053">
        <v>155.66999999999999</v>
      </c>
      <c r="AD12053">
        <v>155.66999999999999</v>
      </c>
      <c r="AE12053">
        <v>155.66999999999999</v>
      </c>
    </row>
    <row r="12054" spans="1:31">
      <c r="A12054" t="s">
        <v>14387</v>
      </c>
      <c r="B12054" t="s">
        <v>24105</v>
      </c>
      <c r="C12054" t="s">
        <v>24106</v>
      </c>
      <c r="D12054" t="s">
        <v>51</v>
      </c>
      <c r="E12054">
        <v>204.36</v>
      </c>
      <c r="F12054">
        <v>149.66999999999999</v>
      </c>
      <c r="G12054">
        <v>209.74</v>
      </c>
      <c r="H12054">
        <v>209.74</v>
      </c>
      <c r="I12054">
        <v>214.58</v>
      </c>
      <c r="J12054">
        <v>209.74</v>
      </c>
      <c r="K12054">
        <v>225.88</v>
      </c>
      <c r="L12054">
        <v>145.21</v>
      </c>
      <c r="M12054">
        <v>123.8</v>
      </c>
      <c r="N12054">
        <v>261.37</v>
      </c>
      <c r="O12054">
        <v>225.88</v>
      </c>
      <c r="P12054">
        <v>242.66</v>
      </c>
      <c r="Q12054">
        <v>214.05</v>
      </c>
      <c r="R12054">
        <v>197.48</v>
      </c>
      <c r="S12054">
        <v>209.74</v>
      </c>
      <c r="T12054">
        <v>209.74</v>
      </c>
      <c r="U12054">
        <v>209.74</v>
      </c>
      <c r="V12054">
        <v>133.37</v>
      </c>
      <c r="W12054">
        <v>177.47</v>
      </c>
      <c r="X12054">
        <v>195.45</v>
      </c>
      <c r="Y12054">
        <v>163.49</v>
      </c>
      <c r="Z12054">
        <v>209.74</v>
      </c>
      <c r="AA12054">
        <v>205.98</v>
      </c>
      <c r="AB12054">
        <v>147.88999999999999</v>
      </c>
      <c r="AC12054">
        <v>209.74</v>
      </c>
      <c r="AD12054">
        <v>209.74</v>
      </c>
      <c r="AE12054">
        <v>209.74</v>
      </c>
    </row>
    <row r="12055" spans="1:31">
      <c r="A12055" t="s">
        <v>14387</v>
      </c>
      <c r="B12055" t="s">
        <v>24107</v>
      </c>
      <c r="C12055" t="s">
        <v>24108</v>
      </c>
      <c r="D12055" t="s">
        <v>51</v>
      </c>
      <c r="E12055">
        <v>247.47</v>
      </c>
      <c r="F12055">
        <v>181.24</v>
      </c>
      <c r="G12055">
        <v>253.99</v>
      </c>
      <c r="H12055">
        <v>253.99</v>
      </c>
      <c r="I12055">
        <v>259.85000000000002</v>
      </c>
      <c r="J12055">
        <v>253.99</v>
      </c>
      <c r="K12055">
        <v>273.52</v>
      </c>
      <c r="L12055">
        <v>175.84</v>
      </c>
      <c r="M12055">
        <v>149.91999999999999</v>
      </c>
      <c r="N12055">
        <v>316.51</v>
      </c>
      <c r="O12055">
        <v>273.52</v>
      </c>
      <c r="P12055">
        <v>293.83999999999997</v>
      </c>
      <c r="Q12055">
        <v>259.2</v>
      </c>
      <c r="R12055">
        <v>239.14</v>
      </c>
      <c r="S12055">
        <v>253.99</v>
      </c>
      <c r="T12055">
        <v>253.99</v>
      </c>
      <c r="U12055">
        <v>253.99</v>
      </c>
      <c r="V12055">
        <v>161.51</v>
      </c>
      <c r="W12055">
        <v>214.91</v>
      </c>
      <c r="X12055">
        <v>236.68</v>
      </c>
      <c r="Y12055">
        <v>197.98</v>
      </c>
      <c r="Z12055">
        <v>253.99</v>
      </c>
      <c r="AA12055">
        <v>249.43</v>
      </c>
      <c r="AB12055">
        <v>179.09</v>
      </c>
      <c r="AC12055">
        <v>253.99</v>
      </c>
      <c r="AD12055">
        <v>253.99</v>
      </c>
      <c r="AE12055">
        <v>253.99</v>
      </c>
    </row>
    <row r="12056" spans="1:31">
      <c r="A12056" t="s">
        <v>14387</v>
      </c>
      <c r="B12056" t="s">
        <v>24109</v>
      </c>
      <c r="C12056" t="s">
        <v>24110</v>
      </c>
      <c r="D12056" t="s">
        <v>51</v>
      </c>
      <c r="E12056">
        <v>426.3</v>
      </c>
      <c r="F12056">
        <v>312.20999999999998</v>
      </c>
      <c r="G12056">
        <v>437.52</v>
      </c>
      <c r="H12056">
        <v>437.52</v>
      </c>
      <c r="I12056">
        <v>447.61</v>
      </c>
      <c r="J12056">
        <v>437.52</v>
      </c>
      <c r="K12056">
        <v>471.17</v>
      </c>
      <c r="L12056">
        <v>302.89</v>
      </c>
      <c r="M12056">
        <v>258.24</v>
      </c>
      <c r="N12056">
        <v>545.21</v>
      </c>
      <c r="O12056">
        <v>471.17</v>
      </c>
      <c r="P12056">
        <v>506.17</v>
      </c>
      <c r="Q12056">
        <v>446.49</v>
      </c>
      <c r="R12056">
        <v>411.94</v>
      </c>
      <c r="S12056">
        <v>437.52</v>
      </c>
      <c r="T12056">
        <v>437.52</v>
      </c>
      <c r="U12056">
        <v>437.52</v>
      </c>
      <c r="V12056">
        <v>278.20999999999998</v>
      </c>
      <c r="W12056">
        <v>370.21</v>
      </c>
      <c r="X12056">
        <v>407.7</v>
      </c>
      <c r="Y12056">
        <v>341.04</v>
      </c>
      <c r="Z12056">
        <v>437.52</v>
      </c>
      <c r="AA12056">
        <v>429.66</v>
      </c>
      <c r="AB12056">
        <v>308.5</v>
      </c>
      <c r="AC12056">
        <v>437.52</v>
      </c>
      <c r="AD12056">
        <v>437.52</v>
      </c>
      <c r="AE12056">
        <v>437.52</v>
      </c>
    </row>
    <row r="12057" spans="1:31">
      <c r="A12057" t="s">
        <v>14387</v>
      </c>
      <c r="B12057" t="s">
        <v>24111</v>
      </c>
      <c r="C12057" t="s">
        <v>24112</v>
      </c>
      <c r="D12057" t="s">
        <v>51</v>
      </c>
      <c r="E12057">
        <v>444.18</v>
      </c>
      <c r="F12057">
        <v>325.3</v>
      </c>
      <c r="G12057">
        <v>455.87</v>
      </c>
      <c r="H12057">
        <v>455.87</v>
      </c>
      <c r="I12057">
        <v>466.39</v>
      </c>
      <c r="J12057">
        <v>455.87</v>
      </c>
      <c r="K12057">
        <v>490.94</v>
      </c>
      <c r="L12057">
        <v>315.60000000000002</v>
      </c>
      <c r="M12057">
        <v>269.08</v>
      </c>
      <c r="N12057">
        <v>568.08000000000004</v>
      </c>
      <c r="O12057">
        <v>490.94</v>
      </c>
      <c r="P12057">
        <v>527.41</v>
      </c>
      <c r="Q12057">
        <v>465.22</v>
      </c>
      <c r="R12057">
        <v>429.22</v>
      </c>
      <c r="S12057">
        <v>455.87</v>
      </c>
      <c r="T12057">
        <v>455.87</v>
      </c>
      <c r="U12057">
        <v>455.87</v>
      </c>
      <c r="V12057">
        <v>289.88</v>
      </c>
      <c r="W12057">
        <v>385.73</v>
      </c>
      <c r="X12057">
        <v>424.8</v>
      </c>
      <c r="Y12057">
        <v>355.34</v>
      </c>
      <c r="Z12057">
        <v>455.87</v>
      </c>
      <c r="AA12057">
        <v>447.69</v>
      </c>
      <c r="AB12057">
        <v>321.44</v>
      </c>
      <c r="AC12057">
        <v>455.87</v>
      </c>
      <c r="AD12057">
        <v>455.87</v>
      </c>
      <c r="AE12057">
        <v>455.87</v>
      </c>
    </row>
    <row r="12058" spans="1:31">
      <c r="A12058" t="s">
        <v>14387</v>
      </c>
      <c r="B12058" t="s">
        <v>24113</v>
      </c>
      <c r="C12058" t="s">
        <v>24114</v>
      </c>
      <c r="D12058" t="s">
        <v>51</v>
      </c>
      <c r="E12058">
        <v>475.79</v>
      </c>
      <c r="F12058">
        <v>348.45</v>
      </c>
      <c r="G12058">
        <v>488.31</v>
      </c>
      <c r="H12058">
        <v>488.31</v>
      </c>
      <c r="I12058">
        <v>499.58</v>
      </c>
      <c r="J12058">
        <v>488.31</v>
      </c>
      <c r="K12058">
        <v>525.88</v>
      </c>
      <c r="L12058">
        <v>338.06</v>
      </c>
      <c r="M12058">
        <v>288.23</v>
      </c>
      <c r="N12058">
        <v>608.52</v>
      </c>
      <c r="O12058">
        <v>525.88</v>
      </c>
      <c r="P12058">
        <v>564.94000000000005</v>
      </c>
      <c r="Q12058">
        <v>498.33</v>
      </c>
      <c r="R12058">
        <v>459.77</v>
      </c>
      <c r="S12058">
        <v>488.31</v>
      </c>
      <c r="T12058">
        <v>488.31</v>
      </c>
      <c r="U12058">
        <v>488.31</v>
      </c>
      <c r="V12058">
        <v>310.52</v>
      </c>
      <c r="W12058">
        <v>413.19</v>
      </c>
      <c r="X12058">
        <v>455.03</v>
      </c>
      <c r="Y12058">
        <v>380.63</v>
      </c>
      <c r="Z12058">
        <v>488.31</v>
      </c>
      <c r="AA12058">
        <v>479.55</v>
      </c>
      <c r="AB12058">
        <v>344.32</v>
      </c>
      <c r="AC12058">
        <v>488.31</v>
      </c>
      <c r="AD12058">
        <v>488.31</v>
      </c>
      <c r="AE12058">
        <v>488.31</v>
      </c>
    </row>
    <row r="12059" spans="1:31">
      <c r="A12059" t="s">
        <v>14387</v>
      </c>
      <c r="B12059" t="s">
        <v>24115</v>
      </c>
      <c r="C12059" t="s">
        <v>24116</v>
      </c>
      <c r="D12059" t="s">
        <v>51</v>
      </c>
      <c r="E12059">
        <v>744.03</v>
      </c>
      <c r="F12059">
        <v>544.9</v>
      </c>
      <c r="G12059">
        <v>763.61</v>
      </c>
      <c r="H12059">
        <v>763.61</v>
      </c>
      <c r="I12059">
        <v>781.23</v>
      </c>
      <c r="J12059">
        <v>763.61</v>
      </c>
      <c r="K12059">
        <v>822.35</v>
      </c>
      <c r="L12059">
        <v>528.65</v>
      </c>
      <c r="M12059">
        <v>450.72</v>
      </c>
      <c r="N12059">
        <v>951.57</v>
      </c>
      <c r="O12059">
        <v>822.35</v>
      </c>
      <c r="P12059">
        <v>883.44</v>
      </c>
      <c r="Q12059">
        <v>779.27</v>
      </c>
      <c r="R12059">
        <v>718.97</v>
      </c>
      <c r="S12059">
        <v>763.61</v>
      </c>
      <c r="T12059">
        <v>763.61</v>
      </c>
      <c r="U12059">
        <v>763.61</v>
      </c>
      <c r="V12059">
        <v>485.57</v>
      </c>
      <c r="W12059">
        <v>646.13</v>
      </c>
      <c r="X12059">
        <v>711.57</v>
      </c>
      <c r="Y12059">
        <v>595.22</v>
      </c>
      <c r="Z12059">
        <v>763.61</v>
      </c>
      <c r="AA12059">
        <v>749.9</v>
      </c>
      <c r="AB12059">
        <v>538.44000000000005</v>
      </c>
      <c r="AC12059">
        <v>763.61</v>
      </c>
      <c r="AD12059">
        <v>763.61</v>
      </c>
      <c r="AE12059">
        <v>763.61</v>
      </c>
    </row>
    <row r="12060" spans="1:31">
      <c r="A12060" t="s">
        <v>14387</v>
      </c>
      <c r="B12060" t="s">
        <v>24117</v>
      </c>
      <c r="C12060" t="s">
        <v>24118</v>
      </c>
      <c r="D12060" t="s">
        <v>51</v>
      </c>
      <c r="E12060">
        <v>155.66999999999999</v>
      </c>
      <c r="F12060">
        <v>114</v>
      </c>
      <c r="G12060">
        <v>159.76</v>
      </c>
      <c r="H12060">
        <v>159.76</v>
      </c>
      <c r="I12060">
        <v>163.44999999999999</v>
      </c>
      <c r="J12060">
        <v>159.76</v>
      </c>
      <c r="K12060">
        <v>172.05</v>
      </c>
      <c r="L12060">
        <v>110.6</v>
      </c>
      <c r="M12060">
        <v>94.3</v>
      </c>
      <c r="N12060">
        <v>199.09</v>
      </c>
      <c r="O12060">
        <v>172.05</v>
      </c>
      <c r="P12060">
        <v>184.84</v>
      </c>
      <c r="Q12060">
        <v>163.04</v>
      </c>
      <c r="R12060">
        <v>150.41999999999999</v>
      </c>
      <c r="S12060">
        <v>159.76</v>
      </c>
      <c r="T12060">
        <v>159.76</v>
      </c>
      <c r="U12060">
        <v>159.76</v>
      </c>
      <c r="V12060">
        <v>101.59</v>
      </c>
      <c r="W12060">
        <v>135.18</v>
      </c>
      <c r="X12060">
        <v>148.88</v>
      </c>
      <c r="Y12060">
        <v>124.53</v>
      </c>
      <c r="Z12060">
        <v>159.76</v>
      </c>
      <c r="AA12060">
        <v>156.9</v>
      </c>
      <c r="AB12060">
        <v>112.65</v>
      </c>
      <c r="AC12060">
        <v>159.76</v>
      </c>
      <c r="AD12060">
        <v>159.76</v>
      </c>
      <c r="AE12060">
        <v>159.76</v>
      </c>
    </row>
    <row r="12061" spans="1:31">
      <c r="A12061" t="s">
        <v>14387</v>
      </c>
      <c r="B12061" t="s">
        <v>24119</v>
      </c>
      <c r="C12061" t="s">
        <v>24120</v>
      </c>
      <c r="D12061" t="s">
        <v>51</v>
      </c>
      <c r="E12061">
        <v>159.66</v>
      </c>
      <c r="F12061">
        <v>116.93</v>
      </c>
      <c r="G12061">
        <v>163.86</v>
      </c>
      <c r="H12061">
        <v>163.86</v>
      </c>
      <c r="I12061">
        <v>167.64</v>
      </c>
      <c r="J12061">
        <v>163.86</v>
      </c>
      <c r="K12061">
        <v>176.47</v>
      </c>
      <c r="L12061">
        <v>113.44</v>
      </c>
      <c r="M12061">
        <v>96.72</v>
      </c>
      <c r="N12061">
        <v>204.2</v>
      </c>
      <c r="O12061">
        <v>176.47</v>
      </c>
      <c r="P12061">
        <v>189.57</v>
      </c>
      <c r="Q12061">
        <v>167.22</v>
      </c>
      <c r="R12061">
        <v>154.28</v>
      </c>
      <c r="S12061">
        <v>163.86</v>
      </c>
      <c r="T12061">
        <v>163.86</v>
      </c>
      <c r="U12061">
        <v>163.86</v>
      </c>
      <c r="V12061">
        <v>104.2</v>
      </c>
      <c r="W12061">
        <v>138.65</v>
      </c>
      <c r="X12061">
        <v>152.69</v>
      </c>
      <c r="Y12061">
        <v>127.73</v>
      </c>
      <c r="Z12061">
        <v>163.86</v>
      </c>
      <c r="AA12061">
        <v>160.91999999999999</v>
      </c>
      <c r="AB12061">
        <v>115.54</v>
      </c>
      <c r="AC12061">
        <v>163.86</v>
      </c>
      <c r="AD12061">
        <v>163.86</v>
      </c>
      <c r="AE12061">
        <v>163.86</v>
      </c>
    </row>
    <row r="12062" spans="1:31">
      <c r="A12062" t="s">
        <v>14387</v>
      </c>
      <c r="B12062" t="s">
        <v>24121</v>
      </c>
      <c r="C12062" t="s">
        <v>24122</v>
      </c>
      <c r="D12062" t="s">
        <v>51</v>
      </c>
      <c r="E12062">
        <v>295.37</v>
      </c>
      <c r="F12062">
        <v>216.32</v>
      </c>
      <c r="G12062">
        <v>303.14999999999998</v>
      </c>
      <c r="H12062">
        <v>303.14999999999998</v>
      </c>
      <c r="I12062">
        <v>310.14</v>
      </c>
      <c r="J12062">
        <v>303.14999999999998</v>
      </c>
      <c r="K12062">
        <v>326.47000000000003</v>
      </c>
      <c r="L12062">
        <v>209.87</v>
      </c>
      <c r="M12062">
        <v>178.93</v>
      </c>
      <c r="N12062">
        <v>377.77</v>
      </c>
      <c r="O12062">
        <v>326.47000000000003</v>
      </c>
      <c r="P12062">
        <v>350.72</v>
      </c>
      <c r="Q12062">
        <v>309.36</v>
      </c>
      <c r="R12062">
        <v>285.42</v>
      </c>
      <c r="S12062">
        <v>303.14999999999998</v>
      </c>
      <c r="T12062">
        <v>303.14999999999998</v>
      </c>
      <c r="U12062">
        <v>303.14999999999998</v>
      </c>
      <c r="V12062">
        <v>192.77</v>
      </c>
      <c r="W12062">
        <v>256.51</v>
      </c>
      <c r="X12062">
        <v>282.49</v>
      </c>
      <c r="Y12062">
        <v>236.3</v>
      </c>
      <c r="Z12062">
        <v>303.14999999999998</v>
      </c>
      <c r="AA12062">
        <v>297.70999999999998</v>
      </c>
      <c r="AB12062">
        <v>213.76</v>
      </c>
      <c r="AC12062">
        <v>303.14999999999998</v>
      </c>
      <c r="AD12062">
        <v>303.14999999999998</v>
      </c>
      <c r="AE12062">
        <v>303.14999999999998</v>
      </c>
    </row>
    <row r="12063" spans="1:31">
      <c r="A12063" t="s">
        <v>14387</v>
      </c>
      <c r="B12063" t="s">
        <v>24123</v>
      </c>
      <c r="C12063" t="s">
        <v>24124</v>
      </c>
      <c r="D12063" t="s">
        <v>51</v>
      </c>
      <c r="E12063">
        <v>362.43</v>
      </c>
      <c r="F12063">
        <v>265.43</v>
      </c>
      <c r="G12063">
        <v>371.97</v>
      </c>
      <c r="H12063">
        <v>371.97</v>
      </c>
      <c r="I12063">
        <v>380.55</v>
      </c>
      <c r="J12063">
        <v>371.97</v>
      </c>
      <c r="K12063">
        <v>400.58</v>
      </c>
      <c r="L12063">
        <v>257.52</v>
      </c>
      <c r="M12063">
        <v>219.56</v>
      </c>
      <c r="N12063">
        <v>463.53</v>
      </c>
      <c r="O12063">
        <v>400.58</v>
      </c>
      <c r="P12063">
        <v>430.34</v>
      </c>
      <c r="Q12063">
        <v>379.6</v>
      </c>
      <c r="R12063">
        <v>350.22</v>
      </c>
      <c r="S12063">
        <v>371.97</v>
      </c>
      <c r="T12063">
        <v>371.97</v>
      </c>
      <c r="U12063">
        <v>371.97</v>
      </c>
      <c r="V12063">
        <v>236.53</v>
      </c>
      <c r="W12063">
        <v>314.74</v>
      </c>
      <c r="X12063">
        <v>346.62</v>
      </c>
      <c r="Y12063">
        <v>289.94</v>
      </c>
      <c r="Z12063">
        <v>371.97</v>
      </c>
      <c r="AA12063">
        <v>365.29</v>
      </c>
      <c r="AB12063">
        <v>262.27999999999997</v>
      </c>
      <c r="AC12063">
        <v>371.97</v>
      </c>
      <c r="AD12063">
        <v>371.97</v>
      </c>
      <c r="AE12063">
        <v>371.97</v>
      </c>
    </row>
    <row r="12064" spans="1:31">
      <c r="A12064" t="s">
        <v>14387</v>
      </c>
      <c r="B12064" t="s">
        <v>24125</v>
      </c>
      <c r="C12064" t="s">
        <v>24126</v>
      </c>
      <c r="D12064" t="s">
        <v>51</v>
      </c>
      <c r="E12064">
        <v>473.4</v>
      </c>
      <c r="F12064">
        <v>346.7</v>
      </c>
      <c r="G12064">
        <v>485.86</v>
      </c>
      <c r="H12064">
        <v>485.86</v>
      </c>
      <c r="I12064">
        <v>497.07</v>
      </c>
      <c r="J12064">
        <v>485.86</v>
      </c>
      <c r="K12064">
        <v>523.23</v>
      </c>
      <c r="L12064">
        <v>336.36</v>
      </c>
      <c r="M12064">
        <v>286.77999999999997</v>
      </c>
      <c r="N12064">
        <v>605.45000000000005</v>
      </c>
      <c r="O12064">
        <v>523.23</v>
      </c>
      <c r="P12064">
        <v>562.1</v>
      </c>
      <c r="Q12064">
        <v>495.82</v>
      </c>
      <c r="R12064">
        <v>457.45</v>
      </c>
      <c r="S12064">
        <v>485.86</v>
      </c>
      <c r="T12064">
        <v>485.86</v>
      </c>
      <c r="U12064">
        <v>485.86</v>
      </c>
      <c r="V12064">
        <v>308.95</v>
      </c>
      <c r="W12064">
        <v>411.11</v>
      </c>
      <c r="X12064">
        <v>452.74</v>
      </c>
      <c r="Y12064">
        <v>378.72</v>
      </c>
      <c r="Z12064">
        <v>485.86</v>
      </c>
      <c r="AA12064">
        <v>477.14</v>
      </c>
      <c r="AB12064">
        <v>342.59</v>
      </c>
      <c r="AC12064">
        <v>485.86</v>
      </c>
      <c r="AD12064">
        <v>485.86</v>
      </c>
      <c r="AE12064">
        <v>485.86</v>
      </c>
    </row>
    <row r="12065" spans="1:31">
      <c r="A12065" t="s">
        <v>14387</v>
      </c>
      <c r="B12065" t="s">
        <v>24127</v>
      </c>
      <c r="C12065" t="s">
        <v>24128</v>
      </c>
      <c r="D12065" t="s">
        <v>51</v>
      </c>
      <c r="E12065">
        <v>483.86</v>
      </c>
      <c r="F12065">
        <v>354.36</v>
      </c>
      <c r="G12065">
        <v>496.59</v>
      </c>
      <c r="H12065">
        <v>496.59</v>
      </c>
      <c r="I12065">
        <v>508.05</v>
      </c>
      <c r="J12065">
        <v>496.59</v>
      </c>
      <c r="K12065">
        <v>534.79</v>
      </c>
      <c r="L12065">
        <v>343.79</v>
      </c>
      <c r="M12065">
        <v>293.11</v>
      </c>
      <c r="N12065">
        <v>618.83000000000004</v>
      </c>
      <c r="O12065">
        <v>534.79</v>
      </c>
      <c r="P12065">
        <v>574.52</v>
      </c>
      <c r="Q12065">
        <v>506.78</v>
      </c>
      <c r="R12065">
        <v>467.56</v>
      </c>
      <c r="S12065">
        <v>496.59</v>
      </c>
      <c r="T12065">
        <v>496.59</v>
      </c>
      <c r="U12065">
        <v>496.59</v>
      </c>
      <c r="V12065">
        <v>315.77999999999997</v>
      </c>
      <c r="W12065">
        <v>420.19</v>
      </c>
      <c r="X12065">
        <v>462.74</v>
      </c>
      <c r="Y12065">
        <v>387.08</v>
      </c>
      <c r="Z12065">
        <v>496.59</v>
      </c>
      <c r="AA12065">
        <v>487.68</v>
      </c>
      <c r="AB12065">
        <v>350.16</v>
      </c>
      <c r="AC12065">
        <v>496.59</v>
      </c>
      <c r="AD12065">
        <v>496.59</v>
      </c>
      <c r="AE12065">
        <v>496.59</v>
      </c>
    </row>
    <row r="12066" spans="1:31">
      <c r="A12066" t="s">
        <v>14387</v>
      </c>
      <c r="B12066" t="s">
        <v>24129</v>
      </c>
      <c r="C12066" t="s">
        <v>24130</v>
      </c>
      <c r="D12066" t="s">
        <v>51</v>
      </c>
      <c r="E12066">
        <v>733.65</v>
      </c>
      <c r="F12066">
        <v>537.29999999999995</v>
      </c>
      <c r="G12066">
        <v>752.96</v>
      </c>
      <c r="H12066">
        <v>752.96</v>
      </c>
      <c r="I12066">
        <v>770.33</v>
      </c>
      <c r="J12066">
        <v>752.96</v>
      </c>
      <c r="K12066">
        <v>810.88</v>
      </c>
      <c r="L12066">
        <v>521.28</v>
      </c>
      <c r="M12066">
        <v>444.44</v>
      </c>
      <c r="N12066">
        <v>938.3</v>
      </c>
      <c r="O12066">
        <v>810.88</v>
      </c>
      <c r="P12066">
        <v>871.11</v>
      </c>
      <c r="Q12066">
        <v>768.4</v>
      </c>
      <c r="R12066">
        <v>708.94</v>
      </c>
      <c r="S12066">
        <v>752.96</v>
      </c>
      <c r="T12066">
        <v>752.96</v>
      </c>
      <c r="U12066">
        <v>752.96</v>
      </c>
      <c r="V12066">
        <v>478.8</v>
      </c>
      <c r="W12066">
        <v>637.12</v>
      </c>
      <c r="X12066">
        <v>701.64</v>
      </c>
      <c r="Y12066">
        <v>586.91999999999996</v>
      </c>
      <c r="Z12066">
        <v>752.96</v>
      </c>
      <c r="AA12066">
        <v>739.44</v>
      </c>
      <c r="AB12066">
        <v>530.92999999999995</v>
      </c>
      <c r="AC12066">
        <v>752.96</v>
      </c>
      <c r="AD12066">
        <v>752.96</v>
      </c>
      <c r="AE12066">
        <v>752.96</v>
      </c>
    </row>
    <row r="12067" spans="1:31">
      <c r="A12067" t="s">
        <v>14387</v>
      </c>
      <c r="B12067" t="s">
        <v>24131</v>
      </c>
      <c r="C12067" t="s">
        <v>24132</v>
      </c>
      <c r="D12067" t="s">
        <v>51</v>
      </c>
      <c r="E12067">
        <v>950</v>
      </c>
      <c r="F12067">
        <v>695.75</v>
      </c>
      <c r="G12067">
        <v>975</v>
      </c>
      <c r="H12067">
        <v>975</v>
      </c>
      <c r="I12067">
        <v>997.5</v>
      </c>
      <c r="J12067">
        <v>975</v>
      </c>
      <c r="K12067">
        <v>1050</v>
      </c>
      <c r="L12067">
        <v>675</v>
      </c>
      <c r="M12067">
        <v>575.5</v>
      </c>
      <c r="N12067">
        <v>1215</v>
      </c>
      <c r="O12067">
        <v>1050</v>
      </c>
      <c r="P12067">
        <v>1128</v>
      </c>
      <c r="Q12067">
        <v>995</v>
      </c>
      <c r="R12067">
        <v>918</v>
      </c>
      <c r="S12067">
        <v>975</v>
      </c>
      <c r="T12067">
        <v>975</v>
      </c>
      <c r="U12067">
        <v>975</v>
      </c>
      <c r="V12067">
        <v>620</v>
      </c>
      <c r="W12067">
        <v>825</v>
      </c>
      <c r="X12067">
        <v>908.55</v>
      </c>
      <c r="Y12067">
        <v>760</v>
      </c>
      <c r="Z12067">
        <v>975</v>
      </c>
      <c r="AA12067">
        <v>957.5</v>
      </c>
      <c r="AB12067">
        <v>687.5</v>
      </c>
      <c r="AC12067">
        <v>975</v>
      </c>
      <c r="AD12067">
        <v>975</v>
      </c>
      <c r="AE12067">
        <v>975</v>
      </c>
    </row>
    <row r="12068" spans="1:31">
      <c r="A12068" t="s">
        <v>14387</v>
      </c>
      <c r="B12068" t="s">
        <v>24133</v>
      </c>
      <c r="C12068" t="s">
        <v>24134</v>
      </c>
      <c r="D12068" t="s">
        <v>51</v>
      </c>
      <c r="E12068">
        <v>188.4</v>
      </c>
      <c r="F12068">
        <v>137.97999999999999</v>
      </c>
      <c r="G12068">
        <v>193.36</v>
      </c>
      <c r="H12068">
        <v>193.36</v>
      </c>
      <c r="I12068">
        <v>197.82</v>
      </c>
      <c r="J12068">
        <v>193.36</v>
      </c>
      <c r="K12068">
        <v>208.23</v>
      </c>
      <c r="L12068">
        <v>133.86000000000001</v>
      </c>
      <c r="M12068">
        <v>114.13</v>
      </c>
      <c r="N12068">
        <v>240.95</v>
      </c>
      <c r="O12068">
        <v>208.23</v>
      </c>
      <c r="P12068">
        <v>223.7</v>
      </c>
      <c r="Q12068">
        <v>197.32</v>
      </c>
      <c r="R12068">
        <v>182.05</v>
      </c>
      <c r="S12068">
        <v>193.36</v>
      </c>
      <c r="T12068">
        <v>193.36</v>
      </c>
      <c r="U12068">
        <v>193.36</v>
      </c>
      <c r="V12068">
        <v>122.95</v>
      </c>
      <c r="W12068">
        <v>163.61000000000001</v>
      </c>
      <c r="X12068">
        <v>180.18</v>
      </c>
      <c r="Y12068">
        <v>150.72</v>
      </c>
      <c r="Z12068">
        <v>193.36</v>
      </c>
      <c r="AA12068">
        <v>189.89</v>
      </c>
      <c r="AB12068">
        <v>136.34</v>
      </c>
      <c r="AC12068">
        <v>193.36</v>
      </c>
      <c r="AD12068">
        <v>193.36</v>
      </c>
      <c r="AE12068">
        <v>193.36</v>
      </c>
    </row>
    <row r="12069" spans="1:31">
      <c r="A12069" t="s">
        <v>14387</v>
      </c>
      <c r="B12069" t="s">
        <v>24135</v>
      </c>
      <c r="C12069" t="s">
        <v>24136</v>
      </c>
      <c r="D12069" t="s">
        <v>51</v>
      </c>
      <c r="E12069">
        <v>392.77</v>
      </c>
      <c r="F12069">
        <v>287.64999999999998</v>
      </c>
      <c r="G12069">
        <v>403.1</v>
      </c>
      <c r="H12069">
        <v>403.1</v>
      </c>
      <c r="I12069">
        <v>412.41</v>
      </c>
      <c r="J12069">
        <v>403.1</v>
      </c>
      <c r="K12069">
        <v>434.11</v>
      </c>
      <c r="L12069">
        <v>279.07</v>
      </c>
      <c r="M12069">
        <v>237.93</v>
      </c>
      <c r="N12069">
        <v>502.33</v>
      </c>
      <c r="O12069">
        <v>434.11</v>
      </c>
      <c r="P12069">
        <v>466.36</v>
      </c>
      <c r="Q12069">
        <v>411.37</v>
      </c>
      <c r="R12069">
        <v>379.54</v>
      </c>
      <c r="S12069">
        <v>403.1</v>
      </c>
      <c r="T12069">
        <v>403.1</v>
      </c>
      <c r="U12069">
        <v>403.1</v>
      </c>
      <c r="V12069">
        <v>256.33</v>
      </c>
      <c r="W12069">
        <v>341.09</v>
      </c>
      <c r="X12069">
        <v>375.63</v>
      </c>
      <c r="Y12069">
        <v>314.20999999999998</v>
      </c>
      <c r="Z12069">
        <v>403.1</v>
      </c>
      <c r="AA12069">
        <v>395.87</v>
      </c>
      <c r="AB12069">
        <v>284.24</v>
      </c>
      <c r="AC12069">
        <v>403.1</v>
      </c>
      <c r="AD12069">
        <v>403.1</v>
      </c>
      <c r="AE12069">
        <v>403.1</v>
      </c>
    </row>
    <row r="12070" spans="1:31">
      <c r="A12070" t="s">
        <v>14387</v>
      </c>
      <c r="B12070" t="s">
        <v>24137</v>
      </c>
      <c r="C12070" t="s">
        <v>24138</v>
      </c>
      <c r="D12070" t="s">
        <v>51</v>
      </c>
      <c r="E12070">
        <v>415.92</v>
      </c>
      <c r="F12070">
        <v>304.60000000000002</v>
      </c>
      <c r="G12070">
        <v>426.86</v>
      </c>
      <c r="H12070">
        <v>426.86</v>
      </c>
      <c r="I12070">
        <v>436.72</v>
      </c>
      <c r="J12070">
        <v>426.86</v>
      </c>
      <c r="K12070">
        <v>459.7</v>
      </c>
      <c r="L12070">
        <v>295.52</v>
      </c>
      <c r="M12070">
        <v>251.96</v>
      </c>
      <c r="N12070">
        <v>531.94000000000005</v>
      </c>
      <c r="O12070">
        <v>459.7</v>
      </c>
      <c r="P12070">
        <v>493.85</v>
      </c>
      <c r="Q12070">
        <v>435.62</v>
      </c>
      <c r="R12070">
        <v>401.91</v>
      </c>
      <c r="S12070">
        <v>426.86</v>
      </c>
      <c r="T12070">
        <v>426.86</v>
      </c>
      <c r="U12070">
        <v>426.86</v>
      </c>
      <c r="V12070">
        <v>271.44</v>
      </c>
      <c r="W12070">
        <v>361.19</v>
      </c>
      <c r="X12070">
        <v>397.77</v>
      </c>
      <c r="Y12070">
        <v>332.73</v>
      </c>
      <c r="Z12070">
        <v>426.86</v>
      </c>
      <c r="AA12070">
        <v>419.2</v>
      </c>
      <c r="AB12070">
        <v>300.99</v>
      </c>
      <c r="AC12070">
        <v>426.86</v>
      </c>
      <c r="AD12070">
        <v>426.86</v>
      </c>
      <c r="AE12070">
        <v>426.86</v>
      </c>
    </row>
    <row r="12071" spans="1:31">
      <c r="A12071" t="s">
        <v>14387</v>
      </c>
      <c r="B12071" t="s">
        <v>24139</v>
      </c>
      <c r="C12071" t="s">
        <v>24140</v>
      </c>
      <c r="D12071" t="s">
        <v>51</v>
      </c>
      <c r="E12071">
        <v>542.85</v>
      </c>
      <c r="F12071">
        <v>397.57</v>
      </c>
      <c r="G12071">
        <v>557.14</v>
      </c>
      <c r="H12071">
        <v>557.14</v>
      </c>
      <c r="I12071">
        <v>570</v>
      </c>
      <c r="J12071">
        <v>557.14</v>
      </c>
      <c r="K12071">
        <v>600</v>
      </c>
      <c r="L12071">
        <v>385.71</v>
      </c>
      <c r="M12071">
        <v>328.85</v>
      </c>
      <c r="N12071">
        <v>694.28</v>
      </c>
      <c r="O12071">
        <v>600</v>
      </c>
      <c r="P12071">
        <v>644.57000000000005</v>
      </c>
      <c r="Q12071">
        <v>568.57000000000005</v>
      </c>
      <c r="R12071">
        <v>524.57000000000005</v>
      </c>
      <c r="S12071">
        <v>557.14</v>
      </c>
      <c r="T12071">
        <v>557.14</v>
      </c>
      <c r="U12071">
        <v>557.14</v>
      </c>
      <c r="V12071">
        <v>354.28</v>
      </c>
      <c r="W12071">
        <v>471.42</v>
      </c>
      <c r="X12071">
        <v>519.16999999999996</v>
      </c>
      <c r="Y12071">
        <v>434.28</v>
      </c>
      <c r="Z12071">
        <v>557.14</v>
      </c>
      <c r="AA12071">
        <v>547.14</v>
      </c>
      <c r="AB12071">
        <v>392.85</v>
      </c>
      <c r="AC12071">
        <v>557.14</v>
      </c>
      <c r="AD12071">
        <v>557.14</v>
      </c>
      <c r="AE12071">
        <v>557.14</v>
      </c>
    </row>
    <row r="12072" spans="1:31">
      <c r="A12072" t="s">
        <v>14387</v>
      </c>
      <c r="B12072" t="s">
        <v>24141</v>
      </c>
      <c r="C12072" t="s">
        <v>24142</v>
      </c>
      <c r="D12072" t="s">
        <v>51</v>
      </c>
      <c r="E12072">
        <v>594.74</v>
      </c>
      <c r="F12072">
        <v>435.57</v>
      </c>
      <c r="G12072">
        <v>610.39</v>
      </c>
      <c r="H12072">
        <v>610.39</v>
      </c>
      <c r="I12072">
        <v>624.48</v>
      </c>
      <c r="J12072">
        <v>610.39</v>
      </c>
      <c r="K12072">
        <v>657.35</v>
      </c>
      <c r="L12072">
        <v>422.58</v>
      </c>
      <c r="M12072">
        <v>360.29</v>
      </c>
      <c r="N12072">
        <v>760.65</v>
      </c>
      <c r="O12072">
        <v>657.35</v>
      </c>
      <c r="P12072">
        <v>706.18</v>
      </c>
      <c r="Q12072">
        <v>622.91999999999996</v>
      </c>
      <c r="R12072">
        <v>574.71</v>
      </c>
      <c r="S12072">
        <v>610.39</v>
      </c>
      <c r="T12072">
        <v>610.39</v>
      </c>
      <c r="U12072">
        <v>610.39</v>
      </c>
      <c r="V12072">
        <v>388.15</v>
      </c>
      <c r="W12072">
        <v>516.49</v>
      </c>
      <c r="X12072">
        <v>568.79</v>
      </c>
      <c r="Y12072">
        <v>475.79</v>
      </c>
      <c r="Z12072">
        <v>610.39</v>
      </c>
      <c r="AA12072">
        <v>599.44000000000005</v>
      </c>
      <c r="AB12072">
        <v>430.4</v>
      </c>
      <c r="AC12072">
        <v>610.39</v>
      </c>
      <c r="AD12072">
        <v>610.39</v>
      </c>
      <c r="AE12072">
        <v>610.39</v>
      </c>
    </row>
    <row r="12073" spans="1:31">
      <c r="A12073" t="s">
        <v>14387</v>
      </c>
      <c r="B12073" t="s">
        <v>24143</v>
      </c>
      <c r="C12073" t="s">
        <v>24144</v>
      </c>
      <c r="D12073" t="s">
        <v>51</v>
      </c>
      <c r="E12073">
        <v>842.22</v>
      </c>
      <c r="F12073">
        <v>616.82000000000005</v>
      </c>
      <c r="G12073">
        <v>864.39</v>
      </c>
      <c r="H12073">
        <v>864.39</v>
      </c>
      <c r="I12073">
        <v>884.33</v>
      </c>
      <c r="J12073">
        <v>864.39</v>
      </c>
      <c r="K12073">
        <v>930.88</v>
      </c>
      <c r="L12073">
        <v>598.41999999999996</v>
      </c>
      <c r="M12073">
        <v>510.21</v>
      </c>
      <c r="N12073">
        <v>1077.1600000000001</v>
      </c>
      <c r="O12073">
        <v>930.88</v>
      </c>
      <c r="P12073">
        <v>1000.03</v>
      </c>
      <c r="Q12073">
        <v>882.12</v>
      </c>
      <c r="R12073">
        <v>813.85</v>
      </c>
      <c r="S12073">
        <v>864.39</v>
      </c>
      <c r="T12073">
        <v>864.39</v>
      </c>
      <c r="U12073">
        <v>864.39</v>
      </c>
      <c r="V12073">
        <v>549.66</v>
      </c>
      <c r="W12073">
        <v>731.4</v>
      </c>
      <c r="X12073">
        <v>805.47</v>
      </c>
      <c r="Y12073">
        <v>673.78</v>
      </c>
      <c r="Z12073">
        <v>864.39</v>
      </c>
      <c r="AA12073">
        <v>848.87</v>
      </c>
      <c r="AB12073">
        <v>609.5</v>
      </c>
      <c r="AC12073">
        <v>864.39</v>
      </c>
      <c r="AD12073">
        <v>864.39</v>
      </c>
      <c r="AE12073">
        <v>864.39</v>
      </c>
    </row>
    <row r="12074" spans="1:31">
      <c r="A12074" t="s">
        <v>14387</v>
      </c>
      <c r="B12074" t="s">
        <v>24145</v>
      </c>
      <c r="C12074" t="s">
        <v>24146</v>
      </c>
      <c r="D12074" t="s">
        <v>51</v>
      </c>
      <c r="E12074">
        <v>40.43</v>
      </c>
      <c r="F12074">
        <v>21.32</v>
      </c>
      <c r="G12074">
        <v>24.96</v>
      </c>
      <c r="H12074">
        <v>24.96</v>
      </c>
      <c r="I12074">
        <v>33.89</v>
      </c>
      <c r="J12074">
        <v>24.96</v>
      </c>
      <c r="K12074">
        <v>26.06</v>
      </c>
      <c r="L12074">
        <v>24.96</v>
      </c>
      <c r="M12074">
        <v>31.81</v>
      </c>
      <c r="N12074">
        <v>24.96</v>
      </c>
      <c r="O12074">
        <v>35.67</v>
      </c>
      <c r="P12074">
        <v>24.96</v>
      </c>
      <c r="Q12074">
        <v>24.96</v>
      </c>
      <c r="R12074">
        <v>24.96</v>
      </c>
      <c r="S12074">
        <v>24.96</v>
      </c>
      <c r="T12074">
        <v>24.96</v>
      </c>
      <c r="U12074">
        <v>24.96</v>
      </c>
      <c r="V12074">
        <v>14.41</v>
      </c>
      <c r="W12074">
        <v>30.32</v>
      </c>
      <c r="X12074">
        <v>38.64</v>
      </c>
      <c r="Y12074">
        <v>30.02</v>
      </c>
      <c r="Z12074">
        <v>24.96</v>
      </c>
      <c r="AA12074">
        <v>26.74</v>
      </c>
      <c r="AB12074">
        <v>20.059999999999999</v>
      </c>
      <c r="AC12074">
        <v>24.96</v>
      </c>
      <c r="AD12074">
        <v>24.96</v>
      </c>
      <c r="AE12074">
        <v>24.96</v>
      </c>
    </row>
    <row r="12075" spans="1:31">
      <c r="A12075" t="s">
        <v>14387</v>
      </c>
      <c r="B12075" t="s">
        <v>24147</v>
      </c>
      <c r="C12075" t="s">
        <v>24148</v>
      </c>
      <c r="D12075" t="s">
        <v>51</v>
      </c>
      <c r="E12075">
        <v>56.6</v>
      </c>
      <c r="F12075">
        <v>29.85</v>
      </c>
      <c r="G12075">
        <v>34.950000000000003</v>
      </c>
      <c r="H12075">
        <v>34.950000000000003</v>
      </c>
      <c r="I12075">
        <v>47.44</v>
      </c>
      <c r="J12075">
        <v>34.950000000000003</v>
      </c>
      <c r="K12075">
        <v>36.49</v>
      </c>
      <c r="L12075">
        <v>34.950000000000003</v>
      </c>
      <c r="M12075">
        <v>44.53</v>
      </c>
      <c r="N12075">
        <v>34.950000000000003</v>
      </c>
      <c r="O12075">
        <v>49.94</v>
      </c>
      <c r="P12075">
        <v>34.950000000000003</v>
      </c>
      <c r="Q12075">
        <v>34.950000000000003</v>
      </c>
      <c r="R12075">
        <v>34.950000000000003</v>
      </c>
      <c r="S12075">
        <v>34.950000000000003</v>
      </c>
      <c r="T12075">
        <v>34.950000000000003</v>
      </c>
      <c r="U12075">
        <v>34.950000000000003</v>
      </c>
      <c r="V12075">
        <v>20.18</v>
      </c>
      <c r="W12075">
        <v>42.45</v>
      </c>
      <c r="X12075">
        <v>54.1</v>
      </c>
      <c r="Y12075">
        <v>42.03</v>
      </c>
      <c r="Z12075">
        <v>34.950000000000003</v>
      </c>
      <c r="AA12075">
        <v>37.44</v>
      </c>
      <c r="AB12075">
        <v>28.09</v>
      </c>
      <c r="AC12075">
        <v>34.950000000000003</v>
      </c>
      <c r="AD12075">
        <v>34.950000000000003</v>
      </c>
      <c r="AE12075">
        <v>34.950000000000003</v>
      </c>
    </row>
    <row r="12076" spans="1:31">
      <c r="A12076" t="s">
        <v>14387</v>
      </c>
      <c r="B12076" t="s">
        <v>24149</v>
      </c>
      <c r="C12076" t="s">
        <v>24150</v>
      </c>
      <c r="D12076" t="s">
        <v>51</v>
      </c>
      <c r="E12076">
        <v>79.02</v>
      </c>
      <c r="F12076">
        <v>41.67</v>
      </c>
      <c r="G12076">
        <v>48.79</v>
      </c>
      <c r="H12076">
        <v>48.79</v>
      </c>
      <c r="I12076">
        <v>66.239999999999995</v>
      </c>
      <c r="J12076">
        <v>48.79</v>
      </c>
      <c r="K12076">
        <v>50.94</v>
      </c>
      <c r="L12076">
        <v>48.79</v>
      </c>
      <c r="M12076">
        <v>62.17</v>
      </c>
      <c r="N12076">
        <v>48.79</v>
      </c>
      <c r="O12076">
        <v>69.72</v>
      </c>
      <c r="P12076">
        <v>48.79</v>
      </c>
      <c r="Q12076">
        <v>48.79</v>
      </c>
      <c r="R12076">
        <v>48.79</v>
      </c>
      <c r="S12076">
        <v>48.79</v>
      </c>
      <c r="T12076">
        <v>48.79</v>
      </c>
      <c r="U12076">
        <v>48.79</v>
      </c>
      <c r="V12076">
        <v>28.18</v>
      </c>
      <c r="W12076">
        <v>59.27</v>
      </c>
      <c r="X12076">
        <v>75.540000000000006</v>
      </c>
      <c r="Y12076">
        <v>58.68</v>
      </c>
      <c r="Z12076">
        <v>48.79</v>
      </c>
      <c r="AA12076">
        <v>52.27</v>
      </c>
      <c r="AB12076">
        <v>39.22</v>
      </c>
      <c r="AC12076">
        <v>48.79</v>
      </c>
      <c r="AD12076">
        <v>48.79</v>
      </c>
      <c r="AE12076">
        <v>48.79</v>
      </c>
    </row>
    <row r="12077" spans="1:31">
      <c r="A12077" t="s">
        <v>14387</v>
      </c>
      <c r="B12077" t="s">
        <v>24151</v>
      </c>
      <c r="C12077" t="s">
        <v>24152</v>
      </c>
      <c r="D12077" t="s">
        <v>51</v>
      </c>
      <c r="E12077">
        <v>114.86</v>
      </c>
      <c r="F12077">
        <v>60.57</v>
      </c>
      <c r="G12077">
        <v>70.92</v>
      </c>
      <c r="H12077">
        <v>70.92</v>
      </c>
      <c r="I12077">
        <v>96.28</v>
      </c>
      <c r="J12077">
        <v>70.92</v>
      </c>
      <c r="K12077">
        <v>74.05</v>
      </c>
      <c r="L12077">
        <v>70.92</v>
      </c>
      <c r="M12077">
        <v>90.37</v>
      </c>
      <c r="N12077">
        <v>70.92</v>
      </c>
      <c r="O12077">
        <v>101.35</v>
      </c>
      <c r="P12077">
        <v>70.92</v>
      </c>
      <c r="Q12077">
        <v>70.92</v>
      </c>
      <c r="R12077">
        <v>70.92</v>
      </c>
      <c r="S12077">
        <v>70.92</v>
      </c>
      <c r="T12077">
        <v>70.92</v>
      </c>
      <c r="U12077">
        <v>70.92</v>
      </c>
      <c r="V12077">
        <v>40.96</v>
      </c>
      <c r="W12077">
        <v>86.14</v>
      </c>
      <c r="X12077">
        <v>109.79</v>
      </c>
      <c r="Y12077">
        <v>85.3</v>
      </c>
      <c r="Z12077">
        <v>70.92</v>
      </c>
      <c r="AA12077">
        <v>75.97</v>
      </c>
      <c r="AB12077">
        <v>57.01</v>
      </c>
      <c r="AC12077">
        <v>70.92</v>
      </c>
      <c r="AD12077">
        <v>70.92</v>
      </c>
      <c r="AE12077">
        <v>70.92</v>
      </c>
    </row>
    <row r="12078" spans="1:31">
      <c r="A12078" t="s">
        <v>14387</v>
      </c>
      <c r="B12078" t="s">
        <v>24153</v>
      </c>
      <c r="C12078" t="s">
        <v>24154</v>
      </c>
      <c r="D12078" t="s">
        <v>51</v>
      </c>
      <c r="E12078">
        <v>132.27000000000001</v>
      </c>
      <c r="F12078">
        <v>69.75</v>
      </c>
      <c r="G12078">
        <v>81.680000000000007</v>
      </c>
      <c r="H12078">
        <v>81.680000000000007</v>
      </c>
      <c r="I12078">
        <v>110.88</v>
      </c>
      <c r="J12078">
        <v>81.680000000000007</v>
      </c>
      <c r="K12078">
        <v>85.28</v>
      </c>
      <c r="L12078">
        <v>81.680000000000007</v>
      </c>
      <c r="M12078">
        <v>104.07</v>
      </c>
      <c r="N12078">
        <v>81.680000000000007</v>
      </c>
      <c r="O12078">
        <v>116.71</v>
      </c>
      <c r="P12078">
        <v>81.680000000000007</v>
      </c>
      <c r="Q12078">
        <v>81.680000000000007</v>
      </c>
      <c r="R12078">
        <v>81.680000000000007</v>
      </c>
      <c r="S12078">
        <v>81.680000000000007</v>
      </c>
      <c r="T12078">
        <v>81.680000000000007</v>
      </c>
      <c r="U12078">
        <v>81.680000000000007</v>
      </c>
      <c r="V12078">
        <v>47.17</v>
      </c>
      <c r="W12078">
        <v>99.2</v>
      </c>
      <c r="X12078">
        <v>126.44</v>
      </c>
      <c r="Y12078">
        <v>98.23</v>
      </c>
      <c r="Z12078">
        <v>81.680000000000007</v>
      </c>
      <c r="AA12078">
        <v>87.49</v>
      </c>
      <c r="AB12078">
        <v>65.650000000000006</v>
      </c>
      <c r="AC12078">
        <v>81.680000000000007</v>
      </c>
      <c r="AD12078">
        <v>81.680000000000007</v>
      </c>
      <c r="AE12078">
        <v>81.680000000000007</v>
      </c>
    </row>
    <row r="12079" spans="1:31">
      <c r="A12079" t="s">
        <v>14387</v>
      </c>
      <c r="B12079" t="s">
        <v>24155</v>
      </c>
      <c r="C12079" t="s">
        <v>24156</v>
      </c>
      <c r="D12079" t="s">
        <v>51</v>
      </c>
      <c r="E12079">
        <v>49.62</v>
      </c>
      <c r="F12079">
        <v>26.16</v>
      </c>
      <c r="G12079">
        <v>30.64</v>
      </c>
      <c r="H12079">
        <v>30.64</v>
      </c>
      <c r="I12079">
        <v>41.59</v>
      </c>
      <c r="J12079">
        <v>30.64</v>
      </c>
      <c r="K12079">
        <v>31.99</v>
      </c>
      <c r="L12079">
        <v>30.64</v>
      </c>
      <c r="M12079">
        <v>39.04</v>
      </c>
      <c r="N12079">
        <v>30.64</v>
      </c>
      <c r="O12079">
        <v>43.78</v>
      </c>
      <c r="P12079">
        <v>30.64</v>
      </c>
      <c r="Q12079">
        <v>30.64</v>
      </c>
      <c r="R12079">
        <v>30.64</v>
      </c>
      <c r="S12079">
        <v>30.64</v>
      </c>
      <c r="T12079">
        <v>30.64</v>
      </c>
      <c r="U12079">
        <v>30.64</v>
      </c>
      <c r="V12079">
        <v>17.690000000000001</v>
      </c>
      <c r="W12079">
        <v>37.21</v>
      </c>
      <c r="X12079">
        <v>47.43</v>
      </c>
      <c r="Y12079">
        <v>36.85</v>
      </c>
      <c r="Z12079">
        <v>30.64</v>
      </c>
      <c r="AA12079">
        <v>32.82</v>
      </c>
      <c r="AB12079">
        <v>24.62</v>
      </c>
      <c r="AC12079">
        <v>30.64</v>
      </c>
      <c r="AD12079">
        <v>30.64</v>
      </c>
      <c r="AE12079">
        <v>30.64</v>
      </c>
    </row>
    <row r="12080" spans="1:31">
      <c r="A12080" t="s">
        <v>14387</v>
      </c>
      <c r="B12080" t="s">
        <v>24157</v>
      </c>
      <c r="C12080" t="s">
        <v>24158</v>
      </c>
      <c r="D12080" t="s">
        <v>51</v>
      </c>
      <c r="E12080">
        <v>68</v>
      </c>
      <c r="F12080">
        <v>35.86</v>
      </c>
      <c r="G12080">
        <v>41.99</v>
      </c>
      <c r="H12080">
        <v>41.99</v>
      </c>
      <c r="I12080">
        <v>57</v>
      </c>
      <c r="J12080">
        <v>41.99</v>
      </c>
      <c r="K12080">
        <v>43.84</v>
      </c>
      <c r="L12080">
        <v>41.99</v>
      </c>
      <c r="M12080">
        <v>53.5</v>
      </c>
      <c r="N12080">
        <v>41.99</v>
      </c>
      <c r="O12080">
        <v>60</v>
      </c>
      <c r="P12080">
        <v>41.99</v>
      </c>
      <c r="Q12080">
        <v>41.99</v>
      </c>
      <c r="R12080">
        <v>41.99</v>
      </c>
      <c r="S12080">
        <v>41.99</v>
      </c>
      <c r="T12080">
        <v>41.99</v>
      </c>
      <c r="U12080">
        <v>41.99</v>
      </c>
      <c r="V12080">
        <v>24.25</v>
      </c>
      <c r="W12080">
        <v>51</v>
      </c>
      <c r="X12080">
        <v>65</v>
      </c>
      <c r="Y12080">
        <v>50.5</v>
      </c>
      <c r="Z12080">
        <v>41.99</v>
      </c>
      <c r="AA12080">
        <v>44.98</v>
      </c>
      <c r="AB12080">
        <v>33.75</v>
      </c>
      <c r="AC12080">
        <v>41.99</v>
      </c>
      <c r="AD12080">
        <v>41.99</v>
      </c>
      <c r="AE12080">
        <v>41.99</v>
      </c>
    </row>
    <row r="12081" spans="1:31">
      <c r="A12081" t="s">
        <v>14387</v>
      </c>
      <c r="B12081" t="s">
        <v>24159</v>
      </c>
      <c r="C12081" t="s">
        <v>24160</v>
      </c>
      <c r="D12081" t="s">
        <v>51</v>
      </c>
      <c r="E12081">
        <v>80.349999999999994</v>
      </c>
      <c r="F12081">
        <v>42.37</v>
      </c>
      <c r="G12081">
        <v>49.62</v>
      </c>
      <c r="H12081">
        <v>49.62</v>
      </c>
      <c r="I12081">
        <v>67.36</v>
      </c>
      <c r="J12081">
        <v>49.62</v>
      </c>
      <c r="K12081">
        <v>51.8</v>
      </c>
      <c r="L12081">
        <v>49.62</v>
      </c>
      <c r="M12081">
        <v>63.22</v>
      </c>
      <c r="N12081">
        <v>49.62</v>
      </c>
      <c r="O12081">
        <v>70.900000000000006</v>
      </c>
      <c r="P12081">
        <v>49.62</v>
      </c>
      <c r="Q12081">
        <v>49.62</v>
      </c>
      <c r="R12081">
        <v>49.62</v>
      </c>
      <c r="S12081">
        <v>49.62</v>
      </c>
      <c r="T12081">
        <v>49.62</v>
      </c>
      <c r="U12081">
        <v>49.62</v>
      </c>
      <c r="V12081">
        <v>28.65</v>
      </c>
      <c r="W12081">
        <v>60.26</v>
      </c>
      <c r="X12081">
        <v>76.81</v>
      </c>
      <c r="Y12081">
        <v>59.67</v>
      </c>
      <c r="Z12081">
        <v>49.62</v>
      </c>
      <c r="AA12081">
        <v>53.15</v>
      </c>
      <c r="AB12081">
        <v>39.880000000000003</v>
      </c>
      <c r="AC12081">
        <v>49.62</v>
      </c>
      <c r="AD12081">
        <v>49.62</v>
      </c>
      <c r="AE12081">
        <v>49.62</v>
      </c>
    </row>
    <row r="12082" spans="1:31">
      <c r="A12082" t="s">
        <v>14387</v>
      </c>
      <c r="B12082" t="s">
        <v>24161</v>
      </c>
      <c r="C12082" t="s">
        <v>24162</v>
      </c>
      <c r="D12082" t="s">
        <v>51</v>
      </c>
      <c r="E12082">
        <v>119.59</v>
      </c>
      <c r="F12082">
        <v>63.06</v>
      </c>
      <c r="G12082">
        <v>73.849999999999994</v>
      </c>
      <c r="H12082">
        <v>73.849999999999994</v>
      </c>
      <c r="I12082">
        <v>100.25</v>
      </c>
      <c r="J12082">
        <v>73.849999999999994</v>
      </c>
      <c r="K12082">
        <v>77.099999999999994</v>
      </c>
      <c r="L12082">
        <v>73.849999999999994</v>
      </c>
      <c r="M12082">
        <v>94.09</v>
      </c>
      <c r="N12082">
        <v>73.849999999999994</v>
      </c>
      <c r="O12082">
        <v>105.52</v>
      </c>
      <c r="P12082">
        <v>73.849999999999994</v>
      </c>
      <c r="Q12082">
        <v>73.849999999999994</v>
      </c>
      <c r="R12082">
        <v>73.849999999999994</v>
      </c>
      <c r="S12082">
        <v>73.849999999999994</v>
      </c>
      <c r="T12082">
        <v>73.849999999999994</v>
      </c>
      <c r="U12082">
        <v>73.849999999999994</v>
      </c>
      <c r="V12082">
        <v>42.65</v>
      </c>
      <c r="W12082">
        <v>89.69</v>
      </c>
      <c r="X12082">
        <v>114.32</v>
      </c>
      <c r="Y12082">
        <v>88.81</v>
      </c>
      <c r="Z12082">
        <v>73.849999999999994</v>
      </c>
      <c r="AA12082">
        <v>79.11</v>
      </c>
      <c r="AB12082">
        <v>59.35</v>
      </c>
      <c r="AC12082">
        <v>73.849999999999994</v>
      </c>
      <c r="AD12082">
        <v>73.849999999999994</v>
      </c>
      <c r="AE12082">
        <v>73.849999999999994</v>
      </c>
    </row>
    <row r="12083" spans="1:31">
      <c r="A12083" t="s">
        <v>14387</v>
      </c>
      <c r="B12083" t="s">
        <v>24163</v>
      </c>
      <c r="C12083" t="s">
        <v>24164</v>
      </c>
      <c r="D12083" t="s">
        <v>51</v>
      </c>
      <c r="E12083">
        <v>143.16</v>
      </c>
      <c r="F12083">
        <v>75.489999999999995</v>
      </c>
      <c r="G12083">
        <v>88.4</v>
      </c>
      <c r="H12083">
        <v>88.4</v>
      </c>
      <c r="I12083">
        <v>120</v>
      </c>
      <c r="J12083">
        <v>88.4</v>
      </c>
      <c r="K12083">
        <v>92.3</v>
      </c>
      <c r="L12083">
        <v>88.4</v>
      </c>
      <c r="M12083">
        <v>112.63</v>
      </c>
      <c r="N12083">
        <v>88.4</v>
      </c>
      <c r="O12083">
        <v>126.32</v>
      </c>
      <c r="P12083">
        <v>88.4</v>
      </c>
      <c r="Q12083">
        <v>88.4</v>
      </c>
      <c r="R12083">
        <v>88.4</v>
      </c>
      <c r="S12083">
        <v>88.4</v>
      </c>
      <c r="T12083">
        <v>88.4</v>
      </c>
      <c r="U12083">
        <v>88.4</v>
      </c>
      <c r="V12083">
        <v>51.05</v>
      </c>
      <c r="W12083">
        <v>107.37</v>
      </c>
      <c r="X12083">
        <v>136.85</v>
      </c>
      <c r="Y12083">
        <v>106.32</v>
      </c>
      <c r="Z12083">
        <v>88.4</v>
      </c>
      <c r="AA12083">
        <v>94.7</v>
      </c>
      <c r="AB12083">
        <v>71.05</v>
      </c>
      <c r="AC12083">
        <v>88.4</v>
      </c>
      <c r="AD12083">
        <v>88.4</v>
      </c>
      <c r="AE12083">
        <v>88.4</v>
      </c>
    </row>
    <row r="12084" spans="1:31">
      <c r="A12084" t="s">
        <v>14387</v>
      </c>
      <c r="B12084" t="s">
        <v>24165</v>
      </c>
      <c r="C12084" t="s">
        <v>24166</v>
      </c>
      <c r="D12084" t="s">
        <v>51</v>
      </c>
      <c r="E12084">
        <v>50.73</v>
      </c>
      <c r="F12084">
        <v>26.75</v>
      </c>
      <c r="G12084">
        <v>31.32</v>
      </c>
      <c r="H12084">
        <v>31.32</v>
      </c>
      <c r="I12084">
        <v>42.52</v>
      </c>
      <c r="J12084">
        <v>31.32</v>
      </c>
      <c r="K12084">
        <v>32.700000000000003</v>
      </c>
      <c r="L12084">
        <v>31.32</v>
      </c>
      <c r="M12084">
        <v>39.909999999999997</v>
      </c>
      <c r="N12084">
        <v>31.32</v>
      </c>
      <c r="O12084">
        <v>44.76</v>
      </c>
      <c r="P12084">
        <v>31.32</v>
      </c>
      <c r="Q12084">
        <v>31.32</v>
      </c>
      <c r="R12084">
        <v>31.32</v>
      </c>
      <c r="S12084">
        <v>31.32</v>
      </c>
      <c r="T12084">
        <v>31.32</v>
      </c>
      <c r="U12084">
        <v>31.32</v>
      </c>
      <c r="V12084">
        <v>18.09</v>
      </c>
      <c r="W12084">
        <v>38.049999999999997</v>
      </c>
      <c r="X12084">
        <v>48.49</v>
      </c>
      <c r="Y12084">
        <v>37.67</v>
      </c>
      <c r="Z12084">
        <v>31.32</v>
      </c>
      <c r="AA12084">
        <v>33.549999999999997</v>
      </c>
      <c r="AB12084">
        <v>25.18</v>
      </c>
      <c r="AC12084">
        <v>31.32</v>
      </c>
      <c r="AD12084">
        <v>31.32</v>
      </c>
      <c r="AE12084">
        <v>31.32</v>
      </c>
    </row>
    <row r="12085" spans="1:31">
      <c r="A12085" t="s">
        <v>14387</v>
      </c>
      <c r="B12085" t="s">
        <v>24167</v>
      </c>
      <c r="C12085" t="s">
        <v>24168</v>
      </c>
      <c r="D12085" t="s">
        <v>51</v>
      </c>
      <c r="E12085">
        <v>79.94</v>
      </c>
      <c r="F12085">
        <v>42.15</v>
      </c>
      <c r="G12085">
        <v>49.36</v>
      </c>
      <c r="H12085">
        <v>49.36</v>
      </c>
      <c r="I12085">
        <v>67.010000000000005</v>
      </c>
      <c r="J12085">
        <v>49.36</v>
      </c>
      <c r="K12085">
        <v>51.54</v>
      </c>
      <c r="L12085">
        <v>49.36</v>
      </c>
      <c r="M12085">
        <v>62.89</v>
      </c>
      <c r="N12085">
        <v>49.36</v>
      </c>
      <c r="O12085">
        <v>70.540000000000006</v>
      </c>
      <c r="P12085">
        <v>49.36</v>
      </c>
      <c r="Q12085">
        <v>49.36</v>
      </c>
      <c r="R12085">
        <v>49.36</v>
      </c>
      <c r="S12085">
        <v>49.36</v>
      </c>
      <c r="T12085">
        <v>49.36</v>
      </c>
      <c r="U12085">
        <v>49.36</v>
      </c>
      <c r="V12085">
        <v>28.51</v>
      </c>
      <c r="W12085">
        <v>59.95</v>
      </c>
      <c r="X12085">
        <v>76.41</v>
      </c>
      <c r="Y12085">
        <v>59.37</v>
      </c>
      <c r="Z12085">
        <v>49.36</v>
      </c>
      <c r="AA12085">
        <v>52.88</v>
      </c>
      <c r="AB12085">
        <v>39.67</v>
      </c>
      <c r="AC12085">
        <v>49.36</v>
      </c>
      <c r="AD12085">
        <v>49.36</v>
      </c>
      <c r="AE12085">
        <v>49.36</v>
      </c>
    </row>
    <row r="12086" spans="1:31">
      <c r="A12086" t="s">
        <v>14387</v>
      </c>
      <c r="B12086" t="s">
        <v>24169</v>
      </c>
      <c r="C12086" t="s">
        <v>24170</v>
      </c>
      <c r="D12086" t="s">
        <v>51</v>
      </c>
      <c r="E12086">
        <v>88.21</v>
      </c>
      <c r="F12086">
        <v>46.52</v>
      </c>
      <c r="G12086">
        <v>54.47</v>
      </c>
      <c r="H12086">
        <v>54.47</v>
      </c>
      <c r="I12086">
        <v>73.94</v>
      </c>
      <c r="J12086">
        <v>54.47</v>
      </c>
      <c r="K12086">
        <v>56.87</v>
      </c>
      <c r="L12086">
        <v>54.47</v>
      </c>
      <c r="M12086">
        <v>69.400000000000006</v>
      </c>
      <c r="N12086">
        <v>54.47</v>
      </c>
      <c r="O12086">
        <v>77.83</v>
      </c>
      <c r="P12086">
        <v>54.47</v>
      </c>
      <c r="Q12086">
        <v>54.47</v>
      </c>
      <c r="R12086">
        <v>54.47</v>
      </c>
      <c r="S12086">
        <v>54.47</v>
      </c>
      <c r="T12086">
        <v>54.47</v>
      </c>
      <c r="U12086">
        <v>54.47</v>
      </c>
      <c r="V12086">
        <v>31.45</v>
      </c>
      <c r="W12086">
        <v>66.16</v>
      </c>
      <c r="X12086">
        <v>84.32</v>
      </c>
      <c r="Y12086">
        <v>65.510000000000005</v>
      </c>
      <c r="Z12086">
        <v>54.47</v>
      </c>
      <c r="AA12086">
        <v>58.35</v>
      </c>
      <c r="AB12086">
        <v>43.78</v>
      </c>
      <c r="AC12086">
        <v>54.47</v>
      </c>
      <c r="AD12086">
        <v>54.47</v>
      </c>
      <c r="AE12086">
        <v>54.47</v>
      </c>
    </row>
    <row r="12087" spans="1:31">
      <c r="A12087" t="s">
        <v>14387</v>
      </c>
      <c r="B12087" t="s">
        <v>24171</v>
      </c>
      <c r="C12087" t="s">
        <v>24172</v>
      </c>
      <c r="D12087" t="s">
        <v>51</v>
      </c>
      <c r="E12087">
        <v>125.11</v>
      </c>
      <c r="F12087">
        <v>65.97</v>
      </c>
      <c r="G12087">
        <v>77.25</v>
      </c>
      <c r="H12087">
        <v>77.25</v>
      </c>
      <c r="I12087">
        <v>104.87</v>
      </c>
      <c r="J12087">
        <v>77.25</v>
      </c>
      <c r="K12087">
        <v>80.650000000000006</v>
      </c>
      <c r="L12087">
        <v>77.25</v>
      </c>
      <c r="M12087">
        <v>98.43</v>
      </c>
      <c r="N12087">
        <v>77.25</v>
      </c>
      <c r="O12087">
        <v>110.39</v>
      </c>
      <c r="P12087">
        <v>77.25</v>
      </c>
      <c r="Q12087">
        <v>77.25</v>
      </c>
      <c r="R12087">
        <v>77.25</v>
      </c>
      <c r="S12087">
        <v>77.25</v>
      </c>
      <c r="T12087">
        <v>77.25</v>
      </c>
      <c r="U12087">
        <v>77.25</v>
      </c>
      <c r="V12087">
        <v>44.61</v>
      </c>
      <c r="W12087">
        <v>93.83</v>
      </c>
      <c r="X12087">
        <v>119.59</v>
      </c>
      <c r="Y12087">
        <v>92.91</v>
      </c>
      <c r="Z12087">
        <v>77.25</v>
      </c>
      <c r="AA12087">
        <v>82.75</v>
      </c>
      <c r="AB12087">
        <v>62.09</v>
      </c>
      <c r="AC12087">
        <v>77.25</v>
      </c>
      <c r="AD12087">
        <v>77.25</v>
      </c>
      <c r="AE12087">
        <v>77.25</v>
      </c>
    </row>
    <row r="12088" spans="1:31">
      <c r="A12088" t="s">
        <v>14387</v>
      </c>
      <c r="B12088" t="s">
        <v>24173</v>
      </c>
      <c r="C12088" t="s">
        <v>24174</v>
      </c>
      <c r="D12088" t="s">
        <v>51</v>
      </c>
      <c r="E12088">
        <v>147.76</v>
      </c>
      <c r="F12088">
        <v>77.92</v>
      </c>
      <c r="G12088">
        <v>91.24</v>
      </c>
      <c r="H12088">
        <v>91.24</v>
      </c>
      <c r="I12088">
        <v>123.85</v>
      </c>
      <c r="J12088">
        <v>91.24</v>
      </c>
      <c r="K12088">
        <v>95.26</v>
      </c>
      <c r="L12088">
        <v>91.24</v>
      </c>
      <c r="M12088">
        <v>116.25</v>
      </c>
      <c r="N12088">
        <v>91.24</v>
      </c>
      <c r="O12088">
        <v>130.37</v>
      </c>
      <c r="P12088">
        <v>91.24</v>
      </c>
      <c r="Q12088">
        <v>91.24</v>
      </c>
      <c r="R12088">
        <v>91.24</v>
      </c>
      <c r="S12088">
        <v>91.24</v>
      </c>
      <c r="T12088">
        <v>91.24</v>
      </c>
      <c r="U12088">
        <v>91.24</v>
      </c>
      <c r="V12088">
        <v>52.69</v>
      </c>
      <c r="W12088">
        <v>110.82</v>
      </c>
      <c r="X12088">
        <v>141.24</v>
      </c>
      <c r="Y12088">
        <v>109.73</v>
      </c>
      <c r="Z12088">
        <v>91.24</v>
      </c>
      <c r="AA12088">
        <v>97.74</v>
      </c>
      <c r="AB12088">
        <v>73.33</v>
      </c>
      <c r="AC12088">
        <v>91.24</v>
      </c>
      <c r="AD12088">
        <v>91.24</v>
      </c>
      <c r="AE12088">
        <v>91.24</v>
      </c>
    </row>
    <row r="12089" spans="1:31">
      <c r="A12089" t="s">
        <v>14387</v>
      </c>
      <c r="B12089" t="s">
        <v>24175</v>
      </c>
      <c r="C12089" t="s">
        <v>24176</v>
      </c>
      <c r="D12089" t="s">
        <v>51</v>
      </c>
      <c r="E12089">
        <v>128.63999999999999</v>
      </c>
      <c r="F12089">
        <v>67.84</v>
      </c>
      <c r="G12089">
        <v>79.44</v>
      </c>
      <c r="H12089">
        <v>79.44</v>
      </c>
      <c r="I12089">
        <v>107.83</v>
      </c>
      <c r="J12089">
        <v>79.44</v>
      </c>
      <c r="K12089">
        <v>82.94</v>
      </c>
      <c r="L12089">
        <v>79.44</v>
      </c>
      <c r="M12089">
        <v>101.21</v>
      </c>
      <c r="N12089">
        <v>79.44</v>
      </c>
      <c r="O12089">
        <v>113.51</v>
      </c>
      <c r="P12089">
        <v>79.44</v>
      </c>
      <c r="Q12089">
        <v>79.44</v>
      </c>
      <c r="R12089">
        <v>79.44</v>
      </c>
      <c r="S12089">
        <v>79.44</v>
      </c>
      <c r="T12089">
        <v>79.44</v>
      </c>
      <c r="U12089">
        <v>79.44</v>
      </c>
      <c r="V12089">
        <v>45.87</v>
      </c>
      <c r="W12089">
        <v>96.48</v>
      </c>
      <c r="X12089">
        <v>122.97</v>
      </c>
      <c r="Y12089">
        <v>95.54</v>
      </c>
      <c r="Z12089">
        <v>79.44</v>
      </c>
      <c r="AA12089">
        <v>85.09</v>
      </c>
      <c r="AB12089">
        <v>63.85</v>
      </c>
      <c r="AC12089">
        <v>79.44</v>
      </c>
      <c r="AD12089">
        <v>79.44</v>
      </c>
      <c r="AE12089">
        <v>79.44</v>
      </c>
    </row>
    <row r="12090" spans="1:31">
      <c r="A12090" t="s">
        <v>14387</v>
      </c>
      <c r="B12090" t="s">
        <v>24177</v>
      </c>
      <c r="C12090" t="s">
        <v>24178</v>
      </c>
      <c r="D12090" t="s">
        <v>51</v>
      </c>
      <c r="E12090">
        <v>156.21</v>
      </c>
      <c r="F12090">
        <v>82.38</v>
      </c>
      <c r="G12090">
        <v>96.46</v>
      </c>
      <c r="H12090">
        <v>96.46</v>
      </c>
      <c r="I12090">
        <v>130.94</v>
      </c>
      <c r="J12090">
        <v>96.46</v>
      </c>
      <c r="K12090">
        <v>100.71</v>
      </c>
      <c r="L12090">
        <v>96.46</v>
      </c>
      <c r="M12090">
        <v>122.9</v>
      </c>
      <c r="N12090">
        <v>96.46</v>
      </c>
      <c r="O12090">
        <v>137.83000000000001</v>
      </c>
      <c r="P12090">
        <v>96.46</v>
      </c>
      <c r="Q12090">
        <v>96.46</v>
      </c>
      <c r="R12090">
        <v>96.46</v>
      </c>
      <c r="S12090">
        <v>96.46</v>
      </c>
      <c r="T12090">
        <v>96.46</v>
      </c>
      <c r="U12090">
        <v>96.46</v>
      </c>
      <c r="V12090">
        <v>55.7</v>
      </c>
      <c r="W12090">
        <v>117.16</v>
      </c>
      <c r="X12090">
        <v>149.32</v>
      </c>
      <c r="Y12090">
        <v>116.01</v>
      </c>
      <c r="Z12090">
        <v>96.46</v>
      </c>
      <c r="AA12090">
        <v>103.33</v>
      </c>
      <c r="AB12090">
        <v>77.53</v>
      </c>
      <c r="AC12090">
        <v>96.46</v>
      </c>
      <c r="AD12090">
        <v>96.46</v>
      </c>
      <c r="AE12090">
        <v>96.46</v>
      </c>
    </row>
    <row r="12091" spans="1:31">
      <c r="A12091" t="s">
        <v>14387</v>
      </c>
      <c r="B12091" t="s">
        <v>24179</v>
      </c>
      <c r="C12091" t="s">
        <v>24180</v>
      </c>
      <c r="D12091" t="s">
        <v>51</v>
      </c>
      <c r="E12091">
        <v>211.35</v>
      </c>
      <c r="F12091">
        <v>111.45</v>
      </c>
      <c r="G12091">
        <v>130.5</v>
      </c>
      <c r="H12091">
        <v>130.5</v>
      </c>
      <c r="I12091">
        <v>177.16</v>
      </c>
      <c r="J12091">
        <v>130.5</v>
      </c>
      <c r="K12091">
        <v>136.25</v>
      </c>
      <c r="L12091">
        <v>130.5</v>
      </c>
      <c r="M12091">
        <v>166.28</v>
      </c>
      <c r="N12091">
        <v>130.5</v>
      </c>
      <c r="O12091">
        <v>186.48</v>
      </c>
      <c r="P12091">
        <v>130.5</v>
      </c>
      <c r="Q12091">
        <v>130.5</v>
      </c>
      <c r="R12091">
        <v>130.5</v>
      </c>
      <c r="S12091">
        <v>130.5</v>
      </c>
      <c r="T12091">
        <v>130.5</v>
      </c>
      <c r="U12091">
        <v>130.5</v>
      </c>
      <c r="V12091">
        <v>75.37</v>
      </c>
      <c r="W12091">
        <v>158.51</v>
      </c>
      <c r="X12091">
        <v>202.02</v>
      </c>
      <c r="Y12091">
        <v>156.94999999999999</v>
      </c>
      <c r="Z12091">
        <v>130.5</v>
      </c>
      <c r="AA12091">
        <v>139.80000000000001</v>
      </c>
      <c r="AB12091">
        <v>104.89</v>
      </c>
      <c r="AC12091">
        <v>130.5</v>
      </c>
      <c r="AD12091">
        <v>130.5</v>
      </c>
      <c r="AE12091">
        <v>130.5</v>
      </c>
    </row>
    <row r="12092" spans="1:31">
      <c r="A12092" t="s">
        <v>14387</v>
      </c>
      <c r="B12092" t="s">
        <v>24181</v>
      </c>
      <c r="C12092" t="s">
        <v>24182</v>
      </c>
      <c r="D12092" t="s">
        <v>51</v>
      </c>
      <c r="E12092">
        <v>42.27</v>
      </c>
      <c r="F12092">
        <v>22.29</v>
      </c>
      <c r="G12092">
        <v>26.1</v>
      </c>
      <c r="H12092">
        <v>26.1</v>
      </c>
      <c r="I12092">
        <v>35.43</v>
      </c>
      <c r="J12092">
        <v>26.1</v>
      </c>
      <c r="K12092">
        <v>27.25</v>
      </c>
      <c r="L12092">
        <v>26.1</v>
      </c>
      <c r="M12092">
        <v>33.25</v>
      </c>
      <c r="N12092">
        <v>26.1</v>
      </c>
      <c r="O12092">
        <v>37.29</v>
      </c>
      <c r="P12092">
        <v>26.1</v>
      </c>
      <c r="Q12092">
        <v>26.1</v>
      </c>
      <c r="R12092">
        <v>26.1</v>
      </c>
      <c r="S12092">
        <v>26.1</v>
      </c>
      <c r="T12092">
        <v>26.1</v>
      </c>
      <c r="U12092">
        <v>26.1</v>
      </c>
      <c r="V12092">
        <v>15.07</v>
      </c>
      <c r="W12092">
        <v>31.7</v>
      </c>
      <c r="X12092">
        <v>40.4</v>
      </c>
      <c r="Y12092">
        <v>31.39</v>
      </c>
      <c r="Z12092">
        <v>26.1</v>
      </c>
      <c r="AA12092">
        <v>27.96</v>
      </c>
      <c r="AB12092">
        <v>20.97</v>
      </c>
      <c r="AC12092">
        <v>26.1</v>
      </c>
      <c r="AD12092">
        <v>26.1</v>
      </c>
      <c r="AE12092">
        <v>26.1</v>
      </c>
    </row>
    <row r="12093" spans="1:31">
      <c r="A12093" t="s">
        <v>14387</v>
      </c>
      <c r="B12093" t="s">
        <v>24183</v>
      </c>
      <c r="C12093" t="s">
        <v>24184</v>
      </c>
      <c r="D12093" t="s">
        <v>51</v>
      </c>
      <c r="E12093">
        <v>55.13</v>
      </c>
      <c r="F12093">
        <v>29.07</v>
      </c>
      <c r="G12093">
        <v>34.04</v>
      </c>
      <c r="H12093">
        <v>34.04</v>
      </c>
      <c r="I12093">
        <v>46.21</v>
      </c>
      <c r="J12093">
        <v>34.04</v>
      </c>
      <c r="K12093">
        <v>35.54</v>
      </c>
      <c r="L12093">
        <v>34.04</v>
      </c>
      <c r="M12093">
        <v>43.37</v>
      </c>
      <c r="N12093">
        <v>34.04</v>
      </c>
      <c r="O12093">
        <v>48.64</v>
      </c>
      <c r="P12093">
        <v>34.04</v>
      </c>
      <c r="Q12093">
        <v>34.04</v>
      </c>
      <c r="R12093">
        <v>34.04</v>
      </c>
      <c r="S12093">
        <v>34.04</v>
      </c>
      <c r="T12093">
        <v>34.04</v>
      </c>
      <c r="U12093">
        <v>34.04</v>
      </c>
      <c r="V12093">
        <v>19.66</v>
      </c>
      <c r="W12093">
        <v>41.35</v>
      </c>
      <c r="X12093">
        <v>52.7</v>
      </c>
      <c r="Y12093">
        <v>40.94</v>
      </c>
      <c r="Z12093">
        <v>34.04</v>
      </c>
      <c r="AA12093">
        <v>36.47</v>
      </c>
      <c r="AB12093">
        <v>27.36</v>
      </c>
      <c r="AC12093">
        <v>34.04</v>
      </c>
      <c r="AD12093">
        <v>34.04</v>
      </c>
      <c r="AE12093">
        <v>34.04</v>
      </c>
    </row>
    <row r="12094" spans="1:31">
      <c r="A12094" t="s">
        <v>14387</v>
      </c>
      <c r="B12094" t="s">
        <v>24185</v>
      </c>
      <c r="C12094" t="s">
        <v>24186</v>
      </c>
      <c r="D12094" t="s">
        <v>104</v>
      </c>
      <c r="E12094">
        <v>19.66</v>
      </c>
      <c r="F12094">
        <v>16.18</v>
      </c>
      <c r="G12094">
        <v>16.63</v>
      </c>
      <c r="H12094">
        <v>22.19</v>
      </c>
      <c r="I12094">
        <v>15.68</v>
      </c>
      <c r="J12094">
        <v>17.37</v>
      </c>
      <c r="K12094">
        <v>22.04</v>
      </c>
      <c r="L12094">
        <v>22.47</v>
      </c>
      <c r="M12094">
        <v>17.75</v>
      </c>
      <c r="N12094">
        <v>20.36</v>
      </c>
      <c r="O12094">
        <v>20.22</v>
      </c>
      <c r="P12094">
        <v>21.07</v>
      </c>
      <c r="Q12094">
        <v>17.02</v>
      </c>
      <c r="R12094">
        <v>17.43</v>
      </c>
      <c r="S12094">
        <v>12.92</v>
      </c>
      <c r="T12094">
        <v>16.690000000000001</v>
      </c>
      <c r="U12094">
        <v>11.46</v>
      </c>
      <c r="V12094">
        <v>15.42</v>
      </c>
      <c r="W12094">
        <v>24.27</v>
      </c>
      <c r="X12094">
        <v>16.47</v>
      </c>
      <c r="Y12094">
        <v>12.49</v>
      </c>
      <c r="Z12094">
        <v>9.4499999999999993</v>
      </c>
      <c r="AA12094">
        <v>22.92</v>
      </c>
      <c r="AB12094">
        <v>17.54</v>
      </c>
      <c r="AC12094">
        <v>17.07</v>
      </c>
      <c r="AD12094">
        <v>20.29</v>
      </c>
      <c r="AE12094">
        <v>14.83</v>
      </c>
    </row>
    <row r="12095" spans="1:31">
      <c r="A12095" t="s">
        <v>14387</v>
      </c>
      <c r="B12095" t="s">
        <v>24187</v>
      </c>
      <c r="C12095" t="s">
        <v>24188</v>
      </c>
      <c r="D12095" t="s">
        <v>104</v>
      </c>
      <c r="E12095">
        <v>13.64</v>
      </c>
      <c r="F12095">
        <v>13.26</v>
      </c>
      <c r="G12095">
        <v>12.12</v>
      </c>
      <c r="H12095">
        <v>11.21</v>
      </c>
      <c r="I12095">
        <v>13.76</v>
      </c>
      <c r="J12095">
        <v>11.51</v>
      </c>
      <c r="K12095">
        <v>15.12</v>
      </c>
      <c r="L12095">
        <v>15.77</v>
      </c>
      <c r="M12095">
        <v>16.940000000000001</v>
      </c>
      <c r="N12095">
        <v>14.61</v>
      </c>
      <c r="O12095">
        <v>14.7</v>
      </c>
      <c r="P12095">
        <v>14.55</v>
      </c>
      <c r="Q12095">
        <v>12.09</v>
      </c>
      <c r="R12095">
        <v>12.09</v>
      </c>
      <c r="S12095">
        <v>13.66</v>
      </c>
      <c r="T12095">
        <v>12.09</v>
      </c>
      <c r="U12095">
        <v>12.09</v>
      </c>
      <c r="V12095">
        <v>13.61</v>
      </c>
      <c r="W12095">
        <v>16.97</v>
      </c>
      <c r="X12095">
        <v>11.43</v>
      </c>
      <c r="Y12095">
        <v>13.03</v>
      </c>
      <c r="Z12095">
        <v>11.39</v>
      </c>
      <c r="AA12095">
        <v>15.29</v>
      </c>
      <c r="AB12095">
        <v>12.09</v>
      </c>
      <c r="AC12095">
        <v>13.03</v>
      </c>
      <c r="AD12095">
        <v>15.14</v>
      </c>
      <c r="AE12095">
        <v>13.93</v>
      </c>
    </row>
    <row r="12096" spans="1:31">
      <c r="A12096" t="s">
        <v>14387</v>
      </c>
      <c r="B12096" t="s">
        <v>24189</v>
      </c>
      <c r="C12096" t="s">
        <v>24190</v>
      </c>
      <c r="D12096" t="s">
        <v>51</v>
      </c>
      <c r="E12096">
        <v>3.97</v>
      </c>
      <c r="F12096">
        <v>4.43</v>
      </c>
      <c r="G12096">
        <v>4.43</v>
      </c>
      <c r="H12096">
        <v>4.43</v>
      </c>
      <c r="I12096">
        <v>4.7</v>
      </c>
      <c r="J12096">
        <v>4.43</v>
      </c>
      <c r="K12096">
        <v>4.43</v>
      </c>
      <c r="L12096">
        <v>3.03</v>
      </c>
      <c r="M12096">
        <v>4.43</v>
      </c>
      <c r="N12096">
        <v>4.43</v>
      </c>
      <c r="O12096">
        <v>4.43</v>
      </c>
      <c r="P12096">
        <v>4.43</v>
      </c>
      <c r="Q12096">
        <v>4.5599999999999996</v>
      </c>
      <c r="R12096">
        <v>4.21</v>
      </c>
      <c r="S12096">
        <v>4.43</v>
      </c>
      <c r="T12096">
        <v>4.43</v>
      </c>
      <c r="U12096">
        <v>4.43</v>
      </c>
      <c r="V12096">
        <v>4.3</v>
      </c>
      <c r="W12096">
        <v>4.24</v>
      </c>
      <c r="X12096">
        <v>4.43</v>
      </c>
      <c r="Y12096">
        <v>4.43</v>
      </c>
      <c r="Z12096">
        <v>4.43</v>
      </c>
      <c r="AA12096">
        <v>5.91</v>
      </c>
      <c r="AB12096">
        <v>4.43</v>
      </c>
      <c r="AC12096">
        <v>4.43</v>
      </c>
      <c r="AD12096">
        <v>4.43</v>
      </c>
      <c r="AE12096">
        <v>4.43</v>
      </c>
    </row>
    <row r="12097" spans="1:31">
      <c r="A12097" t="s">
        <v>14387</v>
      </c>
      <c r="B12097" t="s">
        <v>24191</v>
      </c>
      <c r="C12097" t="s">
        <v>24192</v>
      </c>
      <c r="D12097" t="s">
        <v>51</v>
      </c>
      <c r="E12097">
        <v>3.85</v>
      </c>
      <c r="F12097">
        <v>4.29</v>
      </c>
      <c r="G12097">
        <v>4.29</v>
      </c>
      <c r="H12097">
        <v>4.29</v>
      </c>
      <c r="I12097">
        <v>4.55</v>
      </c>
      <c r="J12097">
        <v>4.29</v>
      </c>
      <c r="K12097">
        <v>4.29</v>
      </c>
      <c r="L12097">
        <v>2.94</v>
      </c>
      <c r="M12097">
        <v>4.29</v>
      </c>
      <c r="N12097">
        <v>4.29</v>
      </c>
      <c r="O12097">
        <v>4.29</v>
      </c>
      <c r="P12097">
        <v>4.29</v>
      </c>
      <c r="Q12097">
        <v>4.42</v>
      </c>
      <c r="R12097">
        <v>4.08</v>
      </c>
      <c r="S12097">
        <v>4.29</v>
      </c>
      <c r="T12097">
        <v>4.29</v>
      </c>
      <c r="U12097">
        <v>4.29</v>
      </c>
      <c r="V12097">
        <v>4.16</v>
      </c>
      <c r="W12097">
        <v>4.1100000000000003</v>
      </c>
      <c r="X12097">
        <v>4.29</v>
      </c>
      <c r="Y12097">
        <v>4.29</v>
      </c>
      <c r="Z12097">
        <v>4.29</v>
      </c>
      <c r="AA12097">
        <v>5.72</v>
      </c>
      <c r="AB12097">
        <v>4.29</v>
      </c>
      <c r="AC12097">
        <v>4.29</v>
      </c>
      <c r="AD12097">
        <v>4.29</v>
      </c>
      <c r="AE12097">
        <v>4.29</v>
      </c>
    </row>
    <row r="12098" spans="1:31">
      <c r="A12098" t="s">
        <v>14387</v>
      </c>
      <c r="B12098" t="s">
        <v>24193</v>
      </c>
      <c r="C12098" t="s">
        <v>24194</v>
      </c>
      <c r="D12098" t="s">
        <v>51</v>
      </c>
      <c r="E12098">
        <v>2.71</v>
      </c>
      <c r="F12098">
        <v>3.02</v>
      </c>
      <c r="G12098">
        <v>3.02</v>
      </c>
      <c r="H12098">
        <v>3.02</v>
      </c>
      <c r="I12098">
        <v>3.2</v>
      </c>
      <c r="J12098">
        <v>3.02</v>
      </c>
      <c r="K12098">
        <v>3.02</v>
      </c>
      <c r="L12098">
        <v>2.0699999999999998</v>
      </c>
      <c r="M12098">
        <v>3.02</v>
      </c>
      <c r="N12098">
        <v>3.02</v>
      </c>
      <c r="O12098">
        <v>3.02</v>
      </c>
      <c r="P12098">
        <v>3.02</v>
      </c>
      <c r="Q12098">
        <v>3.11</v>
      </c>
      <c r="R12098">
        <v>2.87</v>
      </c>
      <c r="S12098">
        <v>3.02</v>
      </c>
      <c r="T12098">
        <v>3.02</v>
      </c>
      <c r="U12098">
        <v>3.02</v>
      </c>
      <c r="V12098">
        <v>2.93</v>
      </c>
      <c r="W12098">
        <v>2.89</v>
      </c>
      <c r="X12098">
        <v>3.02</v>
      </c>
      <c r="Y12098">
        <v>3.02</v>
      </c>
      <c r="Z12098">
        <v>3.02</v>
      </c>
      <c r="AA12098">
        <v>4.03</v>
      </c>
      <c r="AB12098">
        <v>3.02</v>
      </c>
      <c r="AC12098">
        <v>3.02</v>
      </c>
      <c r="AD12098">
        <v>3.02</v>
      </c>
      <c r="AE12098">
        <v>3.02</v>
      </c>
    </row>
    <row r="12099" spans="1:31">
      <c r="A12099" t="s">
        <v>14387</v>
      </c>
      <c r="B12099" t="s">
        <v>24195</v>
      </c>
      <c r="C12099" t="s">
        <v>24196</v>
      </c>
      <c r="D12099" t="s">
        <v>51</v>
      </c>
      <c r="E12099">
        <v>3.76</v>
      </c>
      <c r="F12099">
        <v>4.1900000000000004</v>
      </c>
      <c r="G12099">
        <v>4.1900000000000004</v>
      </c>
      <c r="H12099">
        <v>4.1900000000000004</v>
      </c>
      <c r="I12099">
        <v>4.4400000000000004</v>
      </c>
      <c r="J12099">
        <v>4.1900000000000004</v>
      </c>
      <c r="K12099">
        <v>4.1900000000000004</v>
      </c>
      <c r="L12099">
        <v>2.87</v>
      </c>
      <c r="M12099">
        <v>4.1900000000000004</v>
      </c>
      <c r="N12099">
        <v>4.1900000000000004</v>
      </c>
      <c r="O12099">
        <v>4.1900000000000004</v>
      </c>
      <c r="P12099">
        <v>4.1900000000000004</v>
      </c>
      <c r="Q12099">
        <v>4.32</v>
      </c>
      <c r="R12099">
        <v>3.99</v>
      </c>
      <c r="S12099">
        <v>4.1900000000000004</v>
      </c>
      <c r="T12099">
        <v>4.1900000000000004</v>
      </c>
      <c r="U12099">
        <v>4.1900000000000004</v>
      </c>
      <c r="V12099">
        <v>4.0599999999999996</v>
      </c>
      <c r="W12099">
        <v>4.01</v>
      </c>
      <c r="X12099">
        <v>4.1900000000000004</v>
      </c>
      <c r="Y12099">
        <v>4.1900000000000004</v>
      </c>
      <c r="Z12099">
        <v>4.1900000000000004</v>
      </c>
      <c r="AA12099">
        <v>5.59</v>
      </c>
      <c r="AB12099">
        <v>4.1900000000000004</v>
      </c>
      <c r="AC12099">
        <v>4.1900000000000004</v>
      </c>
      <c r="AD12099">
        <v>4.1900000000000004</v>
      </c>
      <c r="AE12099">
        <v>4.1900000000000004</v>
      </c>
    </row>
    <row r="12100" spans="1:31">
      <c r="A12100" t="s">
        <v>14387</v>
      </c>
      <c r="B12100" t="s">
        <v>24197</v>
      </c>
      <c r="C12100" t="s">
        <v>24198</v>
      </c>
      <c r="D12100" t="s">
        <v>51</v>
      </c>
      <c r="E12100">
        <v>4.22</v>
      </c>
      <c r="F12100">
        <v>4.7</v>
      </c>
      <c r="G12100">
        <v>4.7</v>
      </c>
      <c r="H12100">
        <v>4.7</v>
      </c>
      <c r="I12100">
        <v>4.99</v>
      </c>
      <c r="J12100">
        <v>4.7</v>
      </c>
      <c r="K12100">
        <v>4.7</v>
      </c>
      <c r="L12100">
        <v>3.22</v>
      </c>
      <c r="M12100">
        <v>4.7</v>
      </c>
      <c r="N12100">
        <v>4.7</v>
      </c>
      <c r="O12100">
        <v>4.7</v>
      </c>
      <c r="P12100">
        <v>4.7</v>
      </c>
      <c r="Q12100">
        <v>4.8499999999999996</v>
      </c>
      <c r="R12100">
        <v>4.4800000000000004</v>
      </c>
      <c r="S12100">
        <v>4.7</v>
      </c>
      <c r="T12100">
        <v>4.7</v>
      </c>
      <c r="U12100">
        <v>4.7</v>
      </c>
      <c r="V12100">
        <v>4.5599999999999996</v>
      </c>
      <c r="W12100">
        <v>4.5</v>
      </c>
      <c r="X12100">
        <v>4.7</v>
      </c>
      <c r="Y12100">
        <v>4.7</v>
      </c>
      <c r="Z12100">
        <v>4.7</v>
      </c>
      <c r="AA12100">
        <v>6.27</v>
      </c>
      <c r="AB12100">
        <v>4.7</v>
      </c>
      <c r="AC12100">
        <v>4.7</v>
      </c>
      <c r="AD12100">
        <v>4.7</v>
      </c>
      <c r="AE12100">
        <v>4.7</v>
      </c>
    </row>
    <row r="12101" spans="1:31">
      <c r="A12101" t="s">
        <v>14387</v>
      </c>
      <c r="B12101" t="s">
        <v>24199</v>
      </c>
      <c r="C12101" t="s">
        <v>24200</v>
      </c>
      <c r="D12101" t="s">
        <v>51</v>
      </c>
      <c r="E12101">
        <v>2.68</v>
      </c>
      <c r="F12101">
        <v>2.99</v>
      </c>
      <c r="G12101">
        <v>2.99</v>
      </c>
      <c r="H12101">
        <v>2.99</v>
      </c>
      <c r="I12101">
        <v>3.17</v>
      </c>
      <c r="J12101">
        <v>2.99</v>
      </c>
      <c r="K12101">
        <v>2.99</v>
      </c>
      <c r="L12101">
        <v>2.04</v>
      </c>
      <c r="M12101">
        <v>2.99</v>
      </c>
      <c r="N12101">
        <v>2.99</v>
      </c>
      <c r="O12101">
        <v>2.99</v>
      </c>
      <c r="P12101">
        <v>2.99</v>
      </c>
      <c r="Q12101">
        <v>3.08</v>
      </c>
      <c r="R12101">
        <v>2.84</v>
      </c>
      <c r="S12101">
        <v>2.99</v>
      </c>
      <c r="T12101">
        <v>2.99</v>
      </c>
      <c r="U12101">
        <v>2.99</v>
      </c>
      <c r="V12101">
        <v>2.9</v>
      </c>
      <c r="W12101">
        <v>2.86</v>
      </c>
      <c r="X12101">
        <v>2.99</v>
      </c>
      <c r="Y12101">
        <v>2.99</v>
      </c>
      <c r="Z12101">
        <v>2.99</v>
      </c>
      <c r="AA12101">
        <v>3.98</v>
      </c>
      <c r="AB12101">
        <v>2.99</v>
      </c>
      <c r="AC12101">
        <v>2.99</v>
      </c>
      <c r="AD12101">
        <v>2.99</v>
      </c>
      <c r="AE12101">
        <v>2.99</v>
      </c>
    </row>
    <row r="12102" spans="1:31">
      <c r="A12102" t="s">
        <v>14387</v>
      </c>
      <c r="B12102" t="s">
        <v>24201</v>
      </c>
      <c r="C12102" t="s">
        <v>24202</v>
      </c>
      <c r="D12102" t="s">
        <v>51</v>
      </c>
      <c r="E12102">
        <v>1.48</v>
      </c>
      <c r="F12102">
        <v>1.65</v>
      </c>
      <c r="G12102">
        <v>1.65</v>
      </c>
      <c r="H12102">
        <v>1.65</v>
      </c>
      <c r="I12102">
        <v>1.75</v>
      </c>
      <c r="J12102">
        <v>1.65</v>
      </c>
      <c r="K12102">
        <v>1.65</v>
      </c>
      <c r="L12102">
        <v>1.1299999999999999</v>
      </c>
      <c r="M12102">
        <v>1.65</v>
      </c>
      <c r="N12102">
        <v>1.65</v>
      </c>
      <c r="O12102">
        <v>1.65</v>
      </c>
      <c r="P12102">
        <v>1.65</v>
      </c>
      <c r="Q12102">
        <v>1.7</v>
      </c>
      <c r="R12102">
        <v>1.57</v>
      </c>
      <c r="S12102">
        <v>1.65</v>
      </c>
      <c r="T12102">
        <v>1.65</v>
      </c>
      <c r="U12102">
        <v>1.65</v>
      </c>
      <c r="V12102">
        <v>1.6</v>
      </c>
      <c r="W12102">
        <v>1.58</v>
      </c>
      <c r="X12102">
        <v>1.65</v>
      </c>
      <c r="Y12102">
        <v>1.65</v>
      </c>
      <c r="Z12102">
        <v>1.65</v>
      </c>
      <c r="AA12102">
        <v>2.2000000000000002</v>
      </c>
      <c r="AB12102">
        <v>1.65</v>
      </c>
      <c r="AC12102">
        <v>1.65</v>
      </c>
      <c r="AD12102">
        <v>1.65</v>
      </c>
      <c r="AE12102">
        <v>1.65</v>
      </c>
    </row>
    <row r="12103" spans="1:31">
      <c r="A12103" t="s">
        <v>14387</v>
      </c>
      <c r="B12103" t="s">
        <v>24203</v>
      </c>
      <c r="C12103" t="s">
        <v>24204</v>
      </c>
      <c r="D12103" t="s">
        <v>51</v>
      </c>
      <c r="E12103">
        <v>1.17</v>
      </c>
      <c r="F12103">
        <v>1.3</v>
      </c>
      <c r="G12103">
        <v>1.3</v>
      </c>
      <c r="H12103">
        <v>1.3</v>
      </c>
      <c r="I12103">
        <v>1.38</v>
      </c>
      <c r="J12103">
        <v>1.3</v>
      </c>
      <c r="K12103">
        <v>1.3</v>
      </c>
      <c r="L12103">
        <v>0.89</v>
      </c>
      <c r="M12103">
        <v>1.3</v>
      </c>
      <c r="N12103">
        <v>1.3</v>
      </c>
      <c r="O12103">
        <v>1.3</v>
      </c>
      <c r="P12103">
        <v>1.3</v>
      </c>
      <c r="Q12103">
        <v>1.34</v>
      </c>
      <c r="R12103">
        <v>1.24</v>
      </c>
      <c r="S12103">
        <v>1.3</v>
      </c>
      <c r="T12103">
        <v>1.3</v>
      </c>
      <c r="U12103">
        <v>1.3</v>
      </c>
      <c r="V12103">
        <v>1.26</v>
      </c>
      <c r="W12103">
        <v>1.25</v>
      </c>
      <c r="X12103">
        <v>1.3</v>
      </c>
      <c r="Y12103">
        <v>1.3</v>
      </c>
      <c r="Z12103">
        <v>1.3</v>
      </c>
      <c r="AA12103">
        <v>1.74</v>
      </c>
      <c r="AB12103">
        <v>1.3</v>
      </c>
      <c r="AC12103">
        <v>1.3</v>
      </c>
      <c r="AD12103">
        <v>1.3</v>
      </c>
      <c r="AE12103">
        <v>1.3</v>
      </c>
    </row>
    <row r="12104" spans="1:31">
      <c r="A12104" t="s">
        <v>14387</v>
      </c>
      <c r="B12104" t="s">
        <v>24205</v>
      </c>
      <c r="C12104" t="s">
        <v>24206</v>
      </c>
      <c r="D12104" t="s">
        <v>51</v>
      </c>
      <c r="E12104">
        <v>1.91</v>
      </c>
      <c r="F12104">
        <v>2.13</v>
      </c>
      <c r="G12104">
        <v>2.13</v>
      </c>
      <c r="H12104">
        <v>2.13</v>
      </c>
      <c r="I12104">
        <v>2.2599999999999998</v>
      </c>
      <c r="J12104">
        <v>2.13</v>
      </c>
      <c r="K12104">
        <v>2.13</v>
      </c>
      <c r="L12104">
        <v>1.45</v>
      </c>
      <c r="M12104">
        <v>2.13</v>
      </c>
      <c r="N12104">
        <v>2.13</v>
      </c>
      <c r="O12104">
        <v>2.13</v>
      </c>
      <c r="P12104">
        <v>2.13</v>
      </c>
      <c r="Q12104">
        <v>2.19</v>
      </c>
      <c r="R12104">
        <v>2.02</v>
      </c>
      <c r="S12104">
        <v>2.13</v>
      </c>
      <c r="T12104">
        <v>2.13</v>
      </c>
      <c r="U12104">
        <v>2.13</v>
      </c>
      <c r="V12104">
        <v>2.06</v>
      </c>
      <c r="W12104">
        <v>2.04</v>
      </c>
      <c r="X12104">
        <v>2.13</v>
      </c>
      <c r="Y12104">
        <v>2.13</v>
      </c>
      <c r="Z12104">
        <v>2.13</v>
      </c>
      <c r="AA12104">
        <v>2.84</v>
      </c>
      <c r="AB12104">
        <v>2.13</v>
      </c>
      <c r="AC12104">
        <v>2.13</v>
      </c>
      <c r="AD12104">
        <v>2.13</v>
      </c>
      <c r="AE12104">
        <v>2.13</v>
      </c>
    </row>
    <row r="12105" spans="1:31">
      <c r="A12105" t="s">
        <v>14387</v>
      </c>
      <c r="B12105" t="s">
        <v>24207</v>
      </c>
      <c r="C12105" t="s">
        <v>24208</v>
      </c>
      <c r="D12105" t="s">
        <v>51</v>
      </c>
      <c r="E12105">
        <v>1.44</v>
      </c>
      <c r="F12105">
        <v>1.61</v>
      </c>
      <c r="G12105">
        <v>1.61</v>
      </c>
      <c r="H12105">
        <v>1.61</v>
      </c>
      <c r="I12105">
        <v>1.71</v>
      </c>
      <c r="J12105">
        <v>1.61</v>
      </c>
      <c r="K12105">
        <v>1.61</v>
      </c>
      <c r="L12105">
        <v>1.1000000000000001</v>
      </c>
      <c r="M12105">
        <v>1.61</v>
      </c>
      <c r="N12105">
        <v>1.61</v>
      </c>
      <c r="O12105">
        <v>1.61</v>
      </c>
      <c r="P12105">
        <v>1.61</v>
      </c>
      <c r="Q12105">
        <v>1.66</v>
      </c>
      <c r="R12105">
        <v>1.53</v>
      </c>
      <c r="S12105">
        <v>1.61</v>
      </c>
      <c r="T12105">
        <v>1.61</v>
      </c>
      <c r="U12105">
        <v>1.61</v>
      </c>
      <c r="V12105">
        <v>1.56</v>
      </c>
      <c r="W12105">
        <v>1.54</v>
      </c>
      <c r="X12105">
        <v>1.61</v>
      </c>
      <c r="Y12105">
        <v>1.61</v>
      </c>
      <c r="Z12105">
        <v>1.61</v>
      </c>
      <c r="AA12105">
        <v>2.15</v>
      </c>
      <c r="AB12105">
        <v>1.61</v>
      </c>
      <c r="AC12105">
        <v>1.61</v>
      </c>
      <c r="AD12105">
        <v>1.61</v>
      </c>
      <c r="AE12105">
        <v>1.61</v>
      </c>
    </row>
    <row r="12106" spans="1:31">
      <c r="A12106" t="s">
        <v>14387</v>
      </c>
      <c r="B12106" t="s">
        <v>24209</v>
      </c>
      <c r="C12106" t="s">
        <v>24210</v>
      </c>
      <c r="D12106" t="s">
        <v>51</v>
      </c>
      <c r="E12106">
        <v>2.46</v>
      </c>
      <c r="F12106">
        <v>2.75</v>
      </c>
      <c r="G12106">
        <v>2.75</v>
      </c>
      <c r="H12106">
        <v>2.75</v>
      </c>
      <c r="I12106">
        <v>2.91</v>
      </c>
      <c r="J12106">
        <v>2.75</v>
      </c>
      <c r="K12106">
        <v>2.75</v>
      </c>
      <c r="L12106">
        <v>1.88</v>
      </c>
      <c r="M12106">
        <v>2.75</v>
      </c>
      <c r="N12106">
        <v>2.75</v>
      </c>
      <c r="O12106">
        <v>2.75</v>
      </c>
      <c r="P12106">
        <v>2.75</v>
      </c>
      <c r="Q12106">
        <v>2.83</v>
      </c>
      <c r="R12106">
        <v>2.61</v>
      </c>
      <c r="S12106">
        <v>2.75</v>
      </c>
      <c r="T12106">
        <v>2.75</v>
      </c>
      <c r="U12106">
        <v>2.75</v>
      </c>
      <c r="V12106">
        <v>2.66</v>
      </c>
      <c r="W12106">
        <v>2.63</v>
      </c>
      <c r="X12106">
        <v>2.75</v>
      </c>
      <c r="Y12106">
        <v>2.75</v>
      </c>
      <c r="Z12106">
        <v>2.75</v>
      </c>
      <c r="AA12106">
        <v>3.66</v>
      </c>
      <c r="AB12106">
        <v>2.75</v>
      </c>
      <c r="AC12106">
        <v>2.75</v>
      </c>
      <c r="AD12106">
        <v>2.75</v>
      </c>
      <c r="AE12106">
        <v>2.75</v>
      </c>
    </row>
    <row r="12107" spans="1:31">
      <c r="A12107" t="s">
        <v>14387</v>
      </c>
      <c r="B12107" t="s">
        <v>24211</v>
      </c>
      <c r="C12107" t="s">
        <v>24212</v>
      </c>
      <c r="D12107" t="s">
        <v>51</v>
      </c>
      <c r="E12107">
        <v>5.5</v>
      </c>
      <c r="F12107">
        <v>5.5</v>
      </c>
      <c r="G12107">
        <v>5.5</v>
      </c>
      <c r="H12107">
        <v>5.5</v>
      </c>
      <c r="I12107">
        <v>5.5</v>
      </c>
      <c r="J12107">
        <v>5.5</v>
      </c>
      <c r="K12107">
        <v>5.5</v>
      </c>
      <c r="L12107">
        <v>5.5</v>
      </c>
      <c r="M12107">
        <v>5.5</v>
      </c>
      <c r="N12107">
        <v>5.5</v>
      </c>
      <c r="O12107">
        <v>5.5</v>
      </c>
      <c r="P12107">
        <v>5.5</v>
      </c>
      <c r="Q12107">
        <v>5.5</v>
      </c>
      <c r="R12107">
        <v>5.5</v>
      </c>
      <c r="S12107">
        <v>5.5</v>
      </c>
      <c r="T12107">
        <v>5.5</v>
      </c>
      <c r="U12107">
        <v>5.5</v>
      </c>
      <c r="V12107">
        <v>5.5</v>
      </c>
      <c r="W12107">
        <v>5.5</v>
      </c>
      <c r="X12107">
        <v>5.5</v>
      </c>
      <c r="Y12107">
        <v>5.5</v>
      </c>
      <c r="Z12107">
        <v>5.5</v>
      </c>
      <c r="AA12107">
        <v>6.16</v>
      </c>
      <c r="AB12107">
        <v>5.5</v>
      </c>
      <c r="AC12107">
        <v>5.5</v>
      </c>
      <c r="AD12107">
        <v>5.5</v>
      </c>
      <c r="AE12107">
        <v>5.5</v>
      </c>
    </row>
    <row r="12108" spans="1:31">
      <c r="A12108" t="s">
        <v>14387</v>
      </c>
      <c r="B12108" t="s">
        <v>24213</v>
      </c>
      <c r="C12108" t="s">
        <v>24214</v>
      </c>
      <c r="D12108" t="s">
        <v>51</v>
      </c>
      <c r="E12108">
        <v>10.86</v>
      </c>
      <c r="F12108">
        <v>10.86</v>
      </c>
      <c r="G12108">
        <v>10.86</v>
      </c>
      <c r="H12108">
        <v>10.86</v>
      </c>
      <c r="I12108">
        <v>10.86</v>
      </c>
      <c r="J12108">
        <v>10.86</v>
      </c>
      <c r="K12108">
        <v>10.86</v>
      </c>
      <c r="L12108">
        <v>10.86</v>
      </c>
      <c r="M12108">
        <v>10.86</v>
      </c>
      <c r="N12108">
        <v>10.86</v>
      </c>
      <c r="O12108">
        <v>10.86</v>
      </c>
      <c r="P12108">
        <v>10.86</v>
      </c>
      <c r="Q12108">
        <v>10.86</v>
      </c>
      <c r="R12108">
        <v>10.86</v>
      </c>
      <c r="S12108">
        <v>10.86</v>
      </c>
      <c r="T12108">
        <v>10.86</v>
      </c>
      <c r="U12108">
        <v>10.86</v>
      </c>
      <c r="V12108">
        <v>10.86</v>
      </c>
      <c r="W12108">
        <v>10.86</v>
      </c>
      <c r="X12108">
        <v>10.86</v>
      </c>
      <c r="Y12108">
        <v>10.86</v>
      </c>
      <c r="Z12108">
        <v>10.86</v>
      </c>
      <c r="AA12108">
        <v>12.16</v>
      </c>
      <c r="AB12108">
        <v>10.86</v>
      </c>
      <c r="AC12108">
        <v>10.86</v>
      </c>
      <c r="AD12108">
        <v>10.86</v>
      </c>
      <c r="AE12108">
        <v>10.86</v>
      </c>
    </row>
    <row r="12109" spans="1:31">
      <c r="A12109" t="s">
        <v>14387</v>
      </c>
      <c r="B12109" t="s">
        <v>24215</v>
      </c>
      <c r="C12109" t="s">
        <v>24216</v>
      </c>
      <c r="D12109" t="s">
        <v>51</v>
      </c>
      <c r="E12109">
        <v>5404.66</v>
      </c>
      <c r="F12109">
        <v>5404.66</v>
      </c>
      <c r="G12109">
        <v>5404.66</v>
      </c>
      <c r="H12109">
        <v>5404.66</v>
      </c>
      <c r="I12109">
        <v>5404.66</v>
      </c>
      <c r="J12109">
        <v>5404.66</v>
      </c>
      <c r="K12109">
        <v>5404.66</v>
      </c>
      <c r="L12109">
        <v>5404.66</v>
      </c>
      <c r="M12109">
        <v>5404.66</v>
      </c>
      <c r="N12109">
        <v>5404.66</v>
      </c>
      <c r="O12109">
        <v>5404.66</v>
      </c>
      <c r="P12109">
        <v>5404.66</v>
      </c>
      <c r="Q12109">
        <v>5404.66</v>
      </c>
      <c r="R12109">
        <v>5404.66</v>
      </c>
      <c r="S12109">
        <v>5404.66</v>
      </c>
      <c r="T12109">
        <v>5404.66</v>
      </c>
      <c r="U12109">
        <v>5404.66</v>
      </c>
      <c r="V12109">
        <v>5404.66</v>
      </c>
      <c r="W12109">
        <v>5404.66</v>
      </c>
      <c r="X12109">
        <v>5404.66</v>
      </c>
      <c r="Y12109">
        <v>5404.66</v>
      </c>
      <c r="Z12109">
        <v>5404.66</v>
      </c>
      <c r="AA12109">
        <v>6053.22</v>
      </c>
      <c r="AB12109">
        <v>5404.66</v>
      </c>
      <c r="AC12109">
        <v>5404.66</v>
      </c>
      <c r="AD12109">
        <v>5404.66</v>
      </c>
      <c r="AE12109">
        <v>5404.66</v>
      </c>
    </row>
    <row r="12110" spans="1:31">
      <c r="A12110" t="s">
        <v>14387</v>
      </c>
      <c r="B12110" t="s">
        <v>24217</v>
      </c>
      <c r="C12110" t="s">
        <v>24218</v>
      </c>
      <c r="D12110" t="s">
        <v>51</v>
      </c>
      <c r="E12110">
        <v>132.46</v>
      </c>
      <c r="F12110">
        <v>132.46</v>
      </c>
      <c r="G12110">
        <v>132.46</v>
      </c>
      <c r="H12110">
        <v>132.46</v>
      </c>
      <c r="I12110">
        <v>132.46</v>
      </c>
      <c r="J12110">
        <v>132.46</v>
      </c>
      <c r="K12110">
        <v>132.46</v>
      </c>
      <c r="L12110">
        <v>132.46</v>
      </c>
      <c r="M12110">
        <v>132.46</v>
      </c>
      <c r="N12110">
        <v>132.46</v>
      </c>
      <c r="O12110">
        <v>132.46</v>
      </c>
      <c r="P12110">
        <v>132.46</v>
      </c>
      <c r="Q12110">
        <v>132.46</v>
      </c>
      <c r="R12110">
        <v>132.46</v>
      </c>
      <c r="S12110">
        <v>132.46</v>
      </c>
      <c r="T12110">
        <v>132.46</v>
      </c>
      <c r="U12110">
        <v>132.46</v>
      </c>
      <c r="V12110">
        <v>132.46</v>
      </c>
      <c r="W12110">
        <v>132.46</v>
      </c>
      <c r="X12110">
        <v>132.46</v>
      </c>
      <c r="Y12110">
        <v>132.46</v>
      </c>
      <c r="Z12110">
        <v>132.46</v>
      </c>
      <c r="AA12110">
        <v>148.36000000000001</v>
      </c>
      <c r="AB12110">
        <v>132.46</v>
      </c>
      <c r="AC12110">
        <v>132.46</v>
      </c>
      <c r="AD12110">
        <v>132.46</v>
      </c>
      <c r="AE12110">
        <v>132.46</v>
      </c>
    </row>
    <row r="12111" spans="1:31">
      <c r="A12111" t="s">
        <v>14387</v>
      </c>
      <c r="B12111" t="s">
        <v>24219</v>
      </c>
      <c r="C12111" t="s">
        <v>24220</v>
      </c>
      <c r="D12111" t="s">
        <v>51</v>
      </c>
      <c r="E12111">
        <v>3978.97</v>
      </c>
      <c r="F12111">
        <v>3978.97</v>
      </c>
      <c r="G12111">
        <v>3978.97</v>
      </c>
      <c r="H12111">
        <v>3978.97</v>
      </c>
      <c r="I12111">
        <v>3978.97</v>
      </c>
      <c r="J12111">
        <v>3978.97</v>
      </c>
      <c r="K12111">
        <v>3978.97</v>
      </c>
      <c r="L12111">
        <v>3978.97</v>
      </c>
      <c r="M12111">
        <v>3978.97</v>
      </c>
      <c r="N12111">
        <v>3978.97</v>
      </c>
      <c r="O12111">
        <v>3978.97</v>
      </c>
      <c r="P12111">
        <v>3978.97</v>
      </c>
      <c r="Q12111">
        <v>3978.97</v>
      </c>
      <c r="R12111">
        <v>3978.97</v>
      </c>
      <c r="S12111">
        <v>3978.97</v>
      </c>
      <c r="T12111">
        <v>3978.97</v>
      </c>
      <c r="U12111">
        <v>3978.97</v>
      </c>
      <c r="V12111">
        <v>3978.97</v>
      </c>
      <c r="W12111">
        <v>3978.97</v>
      </c>
      <c r="X12111">
        <v>3978.97</v>
      </c>
      <c r="Y12111">
        <v>3978.97</v>
      </c>
      <c r="Z12111">
        <v>3978.97</v>
      </c>
      <c r="AA12111">
        <v>4456.4399999999996</v>
      </c>
      <c r="AB12111">
        <v>3978.97</v>
      </c>
      <c r="AC12111">
        <v>3978.97</v>
      </c>
      <c r="AD12111">
        <v>3978.97</v>
      </c>
      <c r="AE12111">
        <v>3978.97</v>
      </c>
    </row>
    <row r="12112" spans="1:31">
      <c r="A12112" t="s">
        <v>14387</v>
      </c>
      <c r="B12112" t="s">
        <v>24221</v>
      </c>
      <c r="C12112" t="s">
        <v>24222</v>
      </c>
      <c r="D12112" t="s">
        <v>51</v>
      </c>
      <c r="E12112">
        <v>1934.41</v>
      </c>
      <c r="F12112">
        <v>1934.41</v>
      </c>
      <c r="G12112">
        <v>1934.41</v>
      </c>
      <c r="H12112">
        <v>1934.41</v>
      </c>
      <c r="I12112">
        <v>1934.41</v>
      </c>
      <c r="J12112">
        <v>1934.41</v>
      </c>
      <c r="K12112">
        <v>1934.41</v>
      </c>
      <c r="L12112">
        <v>1934.41</v>
      </c>
      <c r="M12112">
        <v>1934.41</v>
      </c>
      <c r="N12112">
        <v>1934.41</v>
      </c>
      <c r="O12112">
        <v>1934.41</v>
      </c>
      <c r="P12112">
        <v>1934.41</v>
      </c>
      <c r="Q12112">
        <v>1934.41</v>
      </c>
      <c r="R12112">
        <v>1934.41</v>
      </c>
      <c r="S12112">
        <v>1934.41</v>
      </c>
      <c r="T12112">
        <v>1934.41</v>
      </c>
      <c r="U12112">
        <v>1934.41</v>
      </c>
      <c r="V12112">
        <v>1934.41</v>
      </c>
      <c r="W12112">
        <v>1934.41</v>
      </c>
      <c r="X12112">
        <v>1934.41</v>
      </c>
      <c r="Y12112">
        <v>1934.41</v>
      </c>
      <c r="Z12112">
        <v>1934.41</v>
      </c>
      <c r="AA12112">
        <v>2166.54</v>
      </c>
      <c r="AB12112">
        <v>1934.41</v>
      </c>
      <c r="AC12112">
        <v>1934.41</v>
      </c>
      <c r="AD12112">
        <v>1934.41</v>
      </c>
      <c r="AE12112">
        <v>1934.41</v>
      </c>
    </row>
    <row r="12113" spans="1:31">
      <c r="A12113" t="s">
        <v>14387</v>
      </c>
      <c r="B12113" t="s">
        <v>24223</v>
      </c>
      <c r="C12113" t="s">
        <v>24224</v>
      </c>
      <c r="D12113" t="s">
        <v>51</v>
      </c>
      <c r="E12113">
        <v>284.33</v>
      </c>
      <c r="F12113">
        <v>284.33</v>
      </c>
      <c r="G12113">
        <v>284.33</v>
      </c>
      <c r="H12113">
        <v>284.33</v>
      </c>
      <c r="I12113">
        <v>284.33</v>
      </c>
      <c r="J12113">
        <v>284.33</v>
      </c>
      <c r="K12113">
        <v>284.33</v>
      </c>
      <c r="L12113">
        <v>284.33</v>
      </c>
      <c r="M12113">
        <v>284.33</v>
      </c>
      <c r="N12113">
        <v>284.33</v>
      </c>
      <c r="O12113">
        <v>284.33</v>
      </c>
      <c r="P12113">
        <v>284.33</v>
      </c>
      <c r="Q12113">
        <v>284.33</v>
      </c>
      <c r="R12113">
        <v>284.33</v>
      </c>
      <c r="S12113">
        <v>284.33</v>
      </c>
      <c r="T12113">
        <v>284.33</v>
      </c>
      <c r="U12113">
        <v>284.33</v>
      </c>
      <c r="V12113">
        <v>284.33</v>
      </c>
      <c r="W12113">
        <v>284.33</v>
      </c>
      <c r="X12113">
        <v>284.33</v>
      </c>
      <c r="Y12113">
        <v>284.33</v>
      </c>
      <c r="Z12113">
        <v>284.33</v>
      </c>
      <c r="AA12113">
        <v>318.45</v>
      </c>
      <c r="AB12113">
        <v>284.33</v>
      </c>
      <c r="AC12113">
        <v>284.33</v>
      </c>
      <c r="AD12113">
        <v>284.33</v>
      </c>
      <c r="AE12113">
        <v>284.33</v>
      </c>
    </row>
    <row r="12114" spans="1:31">
      <c r="A12114" t="s">
        <v>14387</v>
      </c>
      <c r="B12114" t="s">
        <v>24225</v>
      </c>
      <c r="C12114" t="s">
        <v>24226</v>
      </c>
      <c r="D12114" t="s">
        <v>51</v>
      </c>
      <c r="E12114">
        <v>1269.83</v>
      </c>
      <c r="F12114">
        <v>1269.83</v>
      </c>
      <c r="G12114">
        <v>1269.83</v>
      </c>
      <c r="H12114">
        <v>1269.83</v>
      </c>
      <c r="I12114">
        <v>1269.83</v>
      </c>
      <c r="J12114">
        <v>1269.83</v>
      </c>
      <c r="K12114">
        <v>1269.83</v>
      </c>
      <c r="L12114">
        <v>1269.83</v>
      </c>
      <c r="M12114">
        <v>1269.83</v>
      </c>
      <c r="N12114">
        <v>1269.83</v>
      </c>
      <c r="O12114">
        <v>1269.83</v>
      </c>
      <c r="P12114">
        <v>1269.83</v>
      </c>
      <c r="Q12114">
        <v>1269.83</v>
      </c>
      <c r="R12114">
        <v>1269.83</v>
      </c>
      <c r="S12114">
        <v>1269.83</v>
      </c>
      <c r="T12114">
        <v>1269.83</v>
      </c>
      <c r="U12114">
        <v>1269.83</v>
      </c>
      <c r="V12114">
        <v>1269.83</v>
      </c>
      <c r="W12114">
        <v>1269.83</v>
      </c>
      <c r="X12114">
        <v>1269.83</v>
      </c>
      <c r="Y12114">
        <v>1269.83</v>
      </c>
      <c r="Z12114">
        <v>1269.83</v>
      </c>
      <c r="AA12114">
        <v>1422.21</v>
      </c>
      <c r="AB12114">
        <v>1269.83</v>
      </c>
      <c r="AC12114">
        <v>1269.83</v>
      </c>
      <c r="AD12114">
        <v>1269.83</v>
      </c>
      <c r="AE12114">
        <v>1269.83</v>
      </c>
    </row>
    <row r="12115" spans="1:31">
      <c r="A12115" t="s">
        <v>14387</v>
      </c>
      <c r="B12115" t="s">
        <v>24227</v>
      </c>
      <c r="C12115" t="s">
        <v>24228</v>
      </c>
      <c r="D12115" t="s">
        <v>51</v>
      </c>
      <c r="E12115">
        <v>4902</v>
      </c>
      <c r="F12115">
        <v>4902</v>
      </c>
      <c r="G12115">
        <v>4902</v>
      </c>
      <c r="H12115">
        <v>4902</v>
      </c>
      <c r="I12115">
        <v>4902</v>
      </c>
      <c r="J12115">
        <v>4902</v>
      </c>
      <c r="K12115">
        <v>4902</v>
      </c>
      <c r="L12115">
        <v>4902</v>
      </c>
      <c r="M12115">
        <v>4902</v>
      </c>
      <c r="N12115">
        <v>4902</v>
      </c>
      <c r="O12115">
        <v>4902</v>
      </c>
      <c r="P12115">
        <v>4902</v>
      </c>
      <c r="Q12115">
        <v>4902</v>
      </c>
      <c r="R12115">
        <v>4902</v>
      </c>
      <c r="S12115">
        <v>4902</v>
      </c>
      <c r="T12115">
        <v>4902</v>
      </c>
      <c r="U12115">
        <v>4902</v>
      </c>
      <c r="V12115">
        <v>4902</v>
      </c>
      <c r="W12115">
        <v>4902</v>
      </c>
      <c r="X12115">
        <v>4902</v>
      </c>
      <c r="Y12115">
        <v>4902</v>
      </c>
      <c r="Z12115">
        <v>4902</v>
      </c>
      <c r="AA12115">
        <v>5490.24</v>
      </c>
      <c r="AB12115">
        <v>4902</v>
      </c>
      <c r="AC12115">
        <v>4902</v>
      </c>
      <c r="AD12115">
        <v>4902</v>
      </c>
      <c r="AE12115">
        <v>4902</v>
      </c>
    </row>
    <row r="12116" spans="1:31">
      <c r="A12116" t="s">
        <v>14387</v>
      </c>
      <c r="B12116" t="s">
        <v>24229</v>
      </c>
      <c r="C12116" t="s">
        <v>24230</v>
      </c>
      <c r="D12116" t="s">
        <v>51</v>
      </c>
      <c r="E12116">
        <v>443.23</v>
      </c>
      <c r="F12116">
        <v>443.23</v>
      </c>
      <c r="G12116">
        <v>443.23</v>
      </c>
      <c r="H12116">
        <v>443.23</v>
      </c>
      <c r="I12116">
        <v>443.23</v>
      </c>
      <c r="J12116">
        <v>443.23</v>
      </c>
      <c r="K12116">
        <v>443.23</v>
      </c>
      <c r="L12116">
        <v>443.23</v>
      </c>
      <c r="M12116">
        <v>443.23</v>
      </c>
      <c r="N12116">
        <v>443.23</v>
      </c>
      <c r="O12116">
        <v>443.23</v>
      </c>
      <c r="P12116">
        <v>443.23</v>
      </c>
      <c r="Q12116">
        <v>443.23</v>
      </c>
      <c r="R12116">
        <v>443.23</v>
      </c>
      <c r="S12116">
        <v>443.23</v>
      </c>
      <c r="T12116">
        <v>443.23</v>
      </c>
      <c r="U12116">
        <v>443.23</v>
      </c>
      <c r="V12116">
        <v>443.23</v>
      </c>
      <c r="W12116">
        <v>443.23</v>
      </c>
      <c r="X12116">
        <v>443.23</v>
      </c>
      <c r="Y12116">
        <v>443.23</v>
      </c>
      <c r="Z12116">
        <v>443.23</v>
      </c>
      <c r="AA12116">
        <v>496.42</v>
      </c>
      <c r="AB12116">
        <v>443.23</v>
      </c>
      <c r="AC12116">
        <v>443.23</v>
      </c>
      <c r="AD12116">
        <v>443.23</v>
      </c>
      <c r="AE12116">
        <v>443.23</v>
      </c>
    </row>
    <row r="12117" spans="1:31">
      <c r="A12117" t="s">
        <v>14387</v>
      </c>
      <c r="B12117" t="s">
        <v>24231</v>
      </c>
      <c r="C12117" t="s">
        <v>24232</v>
      </c>
      <c r="D12117" t="s">
        <v>51</v>
      </c>
      <c r="E12117">
        <v>1086.04</v>
      </c>
      <c r="F12117">
        <v>1086.04</v>
      </c>
      <c r="G12117">
        <v>1086.04</v>
      </c>
      <c r="H12117">
        <v>1086.04</v>
      </c>
      <c r="I12117">
        <v>1086.04</v>
      </c>
      <c r="J12117">
        <v>1086.04</v>
      </c>
      <c r="K12117">
        <v>1086.04</v>
      </c>
      <c r="L12117">
        <v>1086.04</v>
      </c>
      <c r="M12117">
        <v>1086.04</v>
      </c>
      <c r="N12117">
        <v>1086.04</v>
      </c>
      <c r="O12117">
        <v>1086.04</v>
      </c>
      <c r="P12117">
        <v>1086.04</v>
      </c>
      <c r="Q12117">
        <v>1086.04</v>
      </c>
      <c r="R12117">
        <v>1086.04</v>
      </c>
      <c r="S12117">
        <v>1086.04</v>
      </c>
      <c r="T12117">
        <v>1086.04</v>
      </c>
      <c r="U12117">
        <v>1086.04</v>
      </c>
      <c r="V12117">
        <v>1086.04</v>
      </c>
      <c r="W12117">
        <v>1086.04</v>
      </c>
      <c r="X12117">
        <v>1086.04</v>
      </c>
      <c r="Y12117">
        <v>1086.04</v>
      </c>
      <c r="Z12117">
        <v>1086.04</v>
      </c>
      <c r="AA12117">
        <v>1216.3599999999999</v>
      </c>
      <c r="AB12117">
        <v>1086.04</v>
      </c>
      <c r="AC12117">
        <v>1086.04</v>
      </c>
      <c r="AD12117">
        <v>1086.04</v>
      </c>
      <c r="AE12117">
        <v>1086.04</v>
      </c>
    </row>
    <row r="12118" spans="1:31">
      <c r="A12118" t="s">
        <v>14387</v>
      </c>
      <c r="B12118" t="s">
        <v>24233</v>
      </c>
      <c r="C12118" t="s">
        <v>24234</v>
      </c>
      <c r="D12118" t="s">
        <v>51</v>
      </c>
      <c r="E12118">
        <v>1749.21</v>
      </c>
      <c r="F12118">
        <v>1749.21</v>
      </c>
      <c r="G12118">
        <v>1749.21</v>
      </c>
      <c r="H12118">
        <v>1749.21</v>
      </c>
      <c r="I12118">
        <v>1749.21</v>
      </c>
      <c r="J12118">
        <v>1749.21</v>
      </c>
      <c r="K12118">
        <v>1749.21</v>
      </c>
      <c r="L12118">
        <v>1749.21</v>
      </c>
      <c r="M12118">
        <v>1749.21</v>
      </c>
      <c r="N12118">
        <v>1749.21</v>
      </c>
      <c r="O12118">
        <v>1749.21</v>
      </c>
      <c r="P12118">
        <v>1749.21</v>
      </c>
      <c r="Q12118">
        <v>1749.21</v>
      </c>
      <c r="R12118">
        <v>1749.21</v>
      </c>
      <c r="S12118">
        <v>1749.21</v>
      </c>
      <c r="T12118">
        <v>1749.21</v>
      </c>
      <c r="U12118">
        <v>1749.21</v>
      </c>
      <c r="V12118">
        <v>1749.21</v>
      </c>
      <c r="W12118">
        <v>1749.21</v>
      </c>
      <c r="X12118">
        <v>1749.21</v>
      </c>
      <c r="Y12118">
        <v>1749.21</v>
      </c>
      <c r="Z12118">
        <v>1749.21</v>
      </c>
      <c r="AA12118">
        <v>1959.12</v>
      </c>
      <c r="AB12118">
        <v>1749.21</v>
      </c>
      <c r="AC12118">
        <v>1749.21</v>
      </c>
      <c r="AD12118">
        <v>1749.21</v>
      </c>
      <c r="AE12118">
        <v>1749.21</v>
      </c>
    </row>
    <row r="12119" spans="1:31">
      <c r="A12119" t="s">
        <v>14387</v>
      </c>
      <c r="B12119" t="s">
        <v>24235</v>
      </c>
      <c r="C12119" t="s">
        <v>24236</v>
      </c>
      <c r="D12119" t="s">
        <v>51</v>
      </c>
      <c r="E12119">
        <v>28.22</v>
      </c>
      <c r="F12119">
        <v>28.22</v>
      </c>
      <c r="G12119">
        <v>28.22</v>
      </c>
      <c r="H12119">
        <v>28.22</v>
      </c>
      <c r="I12119">
        <v>28.22</v>
      </c>
      <c r="J12119">
        <v>28.22</v>
      </c>
      <c r="K12119">
        <v>28.22</v>
      </c>
      <c r="L12119">
        <v>28.22</v>
      </c>
      <c r="M12119">
        <v>28.22</v>
      </c>
      <c r="N12119">
        <v>28.22</v>
      </c>
      <c r="O12119">
        <v>28.22</v>
      </c>
      <c r="P12119">
        <v>28.22</v>
      </c>
      <c r="Q12119">
        <v>28.22</v>
      </c>
      <c r="R12119">
        <v>28.22</v>
      </c>
      <c r="S12119">
        <v>28.22</v>
      </c>
      <c r="T12119">
        <v>28.22</v>
      </c>
      <c r="U12119">
        <v>28.22</v>
      </c>
      <c r="V12119">
        <v>28.22</v>
      </c>
      <c r="W12119">
        <v>28.22</v>
      </c>
      <c r="X12119">
        <v>28.22</v>
      </c>
      <c r="Y12119">
        <v>28.22</v>
      </c>
      <c r="Z12119">
        <v>28.22</v>
      </c>
      <c r="AA12119">
        <v>31.6</v>
      </c>
      <c r="AB12119">
        <v>28.22</v>
      </c>
      <c r="AC12119">
        <v>28.22</v>
      </c>
      <c r="AD12119">
        <v>28.22</v>
      </c>
      <c r="AE12119">
        <v>28.22</v>
      </c>
    </row>
    <row r="12120" spans="1:31">
      <c r="A12120" t="s">
        <v>14387</v>
      </c>
      <c r="B12120" t="s">
        <v>24237</v>
      </c>
      <c r="C12120" t="s">
        <v>24238</v>
      </c>
      <c r="D12120" t="s">
        <v>51</v>
      </c>
      <c r="E12120">
        <v>3070.97</v>
      </c>
      <c r="F12120">
        <v>3070.97</v>
      </c>
      <c r="G12120">
        <v>3070.97</v>
      </c>
      <c r="H12120">
        <v>3070.97</v>
      </c>
      <c r="I12120">
        <v>3070.97</v>
      </c>
      <c r="J12120">
        <v>3070.97</v>
      </c>
      <c r="K12120">
        <v>3070.97</v>
      </c>
      <c r="L12120">
        <v>3070.97</v>
      </c>
      <c r="M12120">
        <v>3070.97</v>
      </c>
      <c r="N12120">
        <v>3070.97</v>
      </c>
      <c r="O12120">
        <v>3070.97</v>
      </c>
      <c r="P12120">
        <v>3070.97</v>
      </c>
      <c r="Q12120">
        <v>3070.97</v>
      </c>
      <c r="R12120">
        <v>3070.97</v>
      </c>
      <c r="S12120">
        <v>3070.97</v>
      </c>
      <c r="T12120">
        <v>3070.97</v>
      </c>
      <c r="U12120">
        <v>3070.97</v>
      </c>
      <c r="V12120">
        <v>3070.97</v>
      </c>
      <c r="W12120">
        <v>3070.97</v>
      </c>
      <c r="X12120">
        <v>3070.97</v>
      </c>
      <c r="Y12120">
        <v>3070.97</v>
      </c>
      <c r="Z12120">
        <v>3070.97</v>
      </c>
      <c r="AA12120">
        <v>3439.48</v>
      </c>
      <c r="AB12120">
        <v>3070.97</v>
      </c>
      <c r="AC12120">
        <v>3070.97</v>
      </c>
      <c r="AD12120">
        <v>3070.97</v>
      </c>
      <c r="AE12120">
        <v>3070.97</v>
      </c>
    </row>
    <row r="12121" spans="1:31">
      <c r="A12121" t="s">
        <v>14387</v>
      </c>
      <c r="B12121" t="s">
        <v>24239</v>
      </c>
      <c r="C12121" t="s">
        <v>24240</v>
      </c>
      <c r="D12121" t="s">
        <v>51</v>
      </c>
      <c r="E12121">
        <v>4567.3900000000003</v>
      </c>
      <c r="F12121">
        <v>4567.3900000000003</v>
      </c>
      <c r="G12121">
        <v>4567.3900000000003</v>
      </c>
      <c r="H12121">
        <v>4567.3900000000003</v>
      </c>
      <c r="I12121">
        <v>4567.3900000000003</v>
      </c>
      <c r="J12121">
        <v>4567.3900000000003</v>
      </c>
      <c r="K12121">
        <v>4567.3900000000003</v>
      </c>
      <c r="L12121">
        <v>4567.3900000000003</v>
      </c>
      <c r="M12121">
        <v>4567.3900000000003</v>
      </c>
      <c r="N12121">
        <v>4567.3900000000003</v>
      </c>
      <c r="O12121">
        <v>4567.3900000000003</v>
      </c>
      <c r="P12121">
        <v>4567.3900000000003</v>
      </c>
      <c r="Q12121">
        <v>4567.3900000000003</v>
      </c>
      <c r="R12121">
        <v>4567.3900000000003</v>
      </c>
      <c r="S12121">
        <v>4567.3900000000003</v>
      </c>
      <c r="T12121">
        <v>4567.3900000000003</v>
      </c>
      <c r="U12121">
        <v>4567.3900000000003</v>
      </c>
      <c r="V12121">
        <v>4567.3900000000003</v>
      </c>
      <c r="W12121">
        <v>4567.3900000000003</v>
      </c>
      <c r="X12121">
        <v>4567.3900000000003</v>
      </c>
      <c r="Y12121">
        <v>4567.3900000000003</v>
      </c>
      <c r="Z12121">
        <v>4567.3900000000003</v>
      </c>
      <c r="AA12121">
        <v>5115.4799999999996</v>
      </c>
      <c r="AB12121">
        <v>4567.3900000000003</v>
      </c>
      <c r="AC12121">
        <v>4567.3900000000003</v>
      </c>
      <c r="AD12121">
        <v>4567.3900000000003</v>
      </c>
      <c r="AE12121">
        <v>4567.3900000000003</v>
      </c>
    </row>
    <row r="12122" spans="1:31">
      <c r="A12122" t="s">
        <v>14387</v>
      </c>
      <c r="B12122" t="s">
        <v>24241</v>
      </c>
      <c r="C12122" t="s">
        <v>24242</v>
      </c>
      <c r="D12122" t="s">
        <v>51</v>
      </c>
      <c r="E12122">
        <v>2290.4299999999998</v>
      </c>
      <c r="F12122">
        <v>2290.4299999999998</v>
      </c>
      <c r="G12122">
        <v>2290.4299999999998</v>
      </c>
      <c r="H12122">
        <v>2290.4299999999998</v>
      </c>
      <c r="I12122">
        <v>2290.4299999999998</v>
      </c>
      <c r="J12122">
        <v>2290.4299999999998</v>
      </c>
      <c r="K12122">
        <v>2290.4299999999998</v>
      </c>
      <c r="L12122">
        <v>2290.4299999999998</v>
      </c>
      <c r="M12122">
        <v>2290.4299999999998</v>
      </c>
      <c r="N12122">
        <v>2290.4299999999998</v>
      </c>
      <c r="O12122">
        <v>2290.4299999999998</v>
      </c>
      <c r="P12122">
        <v>2290.4299999999998</v>
      </c>
      <c r="Q12122">
        <v>2290.4299999999998</v>
      </c>
      <c r="R12122">
        <v>2290.4299999999998</v>
      </c>
      <c r="S12122">
        <v>2290.4299999999998</v>
      </c>
      <c r="T12122">
        <v>2290.4299999999998</v>
      </c>
      <c r="U12122">
        <v>2290.4299999999998</v>
      </c>
      <c r="V12122">
        <v>2290.4299999999998</v>
      </c>
      <c r="W12122">
        <v>2290.4299999999998</v>
      </c>
      <c r="X12122">
        <v>2290.4299999999998</v>
      </c>
      <c r="Y12122">
        <v>2290.4299999999998</v>
      </c>
      <c r="Z12122">
        <v>2290.4299999999998</v>
      </c>
      <c r="AA12122">
        <v>2565.2800000000002</v>
      </c>
      <c r="AB12122">
        <v>2290.4299999999998</v>
      </c>
      <c r="AC12122">
        <v>2290.4299999999998</v>
      </c>
      <c r="AD12122">
        <v>2290.4299999999998</v>
      </c>
      <c r="AE12122">
        <v>2290.4299999999998</v>
      </c>
    </row>
    <row r="12123" spans="1:31">
      <c r="A12123" t="s">
        <v>14387</v>
      </c>
      <c r="B12123" t="s">
        <v>24243</v>
      </c>
      <c r="C12123" t="s">
        <v>24244</v>
      </c>
      <c r="D12123" t="s">
        <v>51</v>
      </c>
      <c r="E12123">
        <v>63.11</v>
      </c>
      <c r="F12123">
        <v>63.11</v>
      </c>
      <c r="G12123">
        <v>63.11</v>
      </c>
      <c r="H12123">
        <v>63.11</v>
      </c>
      <c r="I12123">
        <v>63.11</v>
      </c>
      <c r="J12123">
        <v>63.11</v>
      </c>
      <c r="K12123">
        <v>63.11</v>
      </c>
      <c r="L12123">
        <v>63.11</v>
      </c>
      <c r="M12123">
        <v>63.11</v>
      </c>
      <c r="N12123">
        <v>63.11</v>
      </c>
      <c r="O12123">
        <v>63.11</v>
      </c>
      <c r="P12123">
        <v>63.11</v>
      </c>
      <c r="Q12123">
        <v>63.11</v>
      </c>
      <c r="R12123">
        <v>63.11</v>
      </c>
      <c r="S12123">
        <v>63.11</v>
      </c>
      <c r="T12123">
        <v>63.11</v>
      </c>
      <c r="U12123">
        <v>63.11</v>
      </c>
      <c r="V12123">
        <v>63.11</v>
      </c>
      <c r="W12123">
        <v>63.11</v>
      </c>
      <c r="X12123">
        <v>63.11</v>
      </c>
      <c r="Y12123">
        <v>63.11</v>
      </c>
      <c r="Z12123">
        <v>63.11</v>
      </c>
      <c r="AA12123">
        <v>70.680000000000007</v>
      </c>
      <c r="AB12123">
        <v>63.11</v>
      </c>
      <c r="AC12123">
        <v>63.11</v>
      </c>
      <c r="AD12123">
        <v>63.11</v>
      </c>
      <c r="AE12123">
        <v>63.11</v>
      </c>
    </row>
    <row r="12124" spans="1:31">
      <c r="A12124" t="s">
        <v>14387</v>
      </c>
      <c r="B12124" t="s">
        <v>24245</v>
      </c>
      <c r="C12124" t="s">
        <v>24246</v>
      </c>
      <c r="D12124" t="s">
        <v>51</v>
      </c>
      <c r="E12124">
        <v>2988.24</v>
      </c>
      <c r="F12124">
        <v>2988.24</v>
      </c>
      <c r="G12124">
        <v>2988.24</v>
      </c>
      <c r="H12124">
        <v>2988.24</v>
      </c>
      <c r="I12124">
        <v>2988.24</v>
      </c>
      <c r="J12124">
        <v>2988.24</v>
      </c>
      <c r="K12124">
        <v>2988.24</v>
      </c>
      <c r="L12124">
        <v>2988.24</v>
      </c>
      <c r="M12124">
        <v>2988.24</v>
      </c>
      <c r="N12124">
        <v>2988.24</v>
      </c>
      <c r="O12124">
        <v>2988.24</v>
      </c>
      <c r="P12124">
        <v>2988.24</v>
      </c>
      <c r="Q12124">
        <v>2988.24</v>
      </c>
      <c r="R12124">
        <v>2988.24</v>
      </c>
      <c r="S12124">
        <v>2988.24</v>
      </c>
      <c r="T12124">
        <v>2988.24</v>
      </c>
      <c r="U12124">
        <v>2988.24</v>
      </c>
      <c r="V12124">
        <v>2988.24</v>
      </c>
      <c r="W12124">
        <v>2988.24</v>
      </c>
      <c r="X12124">
        <v>2988.24</v>
      </c>
      <c r="Y12124">
        <v>2988.24</v>
      </c>
      <c r="Z12124">
        <v>2988.24</v>
      </c>
      <c r="AA12124">
        <v>3346.83</v>
      </c>
      <c r="AB12124">
        <v>2988.24</v>
      </c>
      <c r="AC12124">
        <v>2988.24</v>
      </c>
      <c r="AD12124">
        <v>2988.24</v>
      </c>
      <c r="AE12124">
        <v>2988.24</v>
      </c>
    </row>
    <row r="12125" spans="1:31">
      <c r="A12125" t="s">
        <v>14387</v>
      </c>
      <c r="B12125" t="s">
        <v>24247</v>
      </c>
      <c r="C12125" t="s">
        <v>24248</v>
      </c>
      <c r="D12125" t="s">
        <v>51</v>
      </c>
      <c r="E12125">
        <v>26.33</v>
      </c>
      <c r="F12125">
        <v>25.53</v>
      </c>
      <c r="G12125">
        <v>21.73</v>
      </c>
      <c r="H12125">
        <v>24.78</v>
      </c>
      <c r="I12125">
        <v>23.55</v>
      </c>
      <c r="J12125">
        <v>22.85</v>
      </c>
      <c r="K12125">
        <v>26.11</v>
      </c>
      <c r="L12125">
        <v>34.5</v>
      </c>
      <c r="M12125">
        <v>27.6</v>
      </c>
      <c r="N12125">
        <v>27.42</v>
      </c>
      <c r="O12125">
        <v>27.86</v>
      </c>
      <c r="P12125">
        <v>31.96</v>
      </c>
      <c r="Q12125">
        <v>24</v>
      </c>
      <c r="R12125">
        <v>24.13</v>
      </c>
      <c r="S12125">
        <v>25.56</v>
      </c>
      <c r="T12125">
        <v>30.56</v>
      </c>
      <c r="U12125">
        <v>22.37</v>
      </c>
      <c r="V12125">
        <v>27.63</v>
      </c>
      <c r="W12125">
        <v>25.53</v>
      </c>
      <c r="X12125">
        <v>24.41</v>
      </c>
      <c r="Y12125">
        <v>25.1</v>
      </c>
      <c r="Z12125">
        <v>23.66</v>
      </c>
      <c r="AA12125">
        <v>30.07</v>
      </c>
      <c r="AB12125">
        <v>25.56</v>
      </c>
      <c r="AC12125">
        <v>25.53</v>
      </c>
      <c r="AD12125">
        <v>30.56</v>
      </c>
      <c r="AE12125">
        <v>27.36</v>
      </c>
    </row>
    <row r="12126" spans="1:31">
      <c r="A12126" t="s">
        <v>14387</v>
      </c>
      <c r="B12126" t="s">
        <v>24249</v>
      </c>
      <c r="C12126" t="s">
        <v>24250</v>
      </c>
      <c r="D12126" t="s">
        <v>51</v>
      </c>
      <c r="E12126">
        <v>92.23</v>
      </c>
      <c r="F12126">
        <v>89.44</v>
      </c>
      <c r="G12126">
        <v>76.11</v>
      </c>
      <c r="H12126">
        <v>86.8</v>
      </c>
      <c r="I12126">
        <v>82.51</v>
      </c>
      <c r="J12126">
        <v>80.040000000000006</v>
      </c>
      <c r="K12126">
        <v>91.48</v>
      </c>
      <c r="L12126">
        <v>120.86</v>
      </c>
      <c r="M12126">
        <v>96.69</v>
      </c>
      <c r="N12126">
        <v>96.04</v>
      </c>
      <c r="O12126">
        <v>97.6</v>
      </c>
      <c r="P12126">
        <v>111.95</v>
      </c>
      <c r="Q12126">
        <v>84.07</v>
      </c>
      <c r="R12126">
        <v>84.55</v>
      </c>
      <c r="S12126">
        <v>89.54</v>
      </c>
      <c r="T12126">
        <v>107.06</v>
      </c>
      <c r="U12126">
        <v>78.37</v>
      </c>
      <c r="V12126">
        <v>96.8</v>
      </c>
      <c r="W12126">
        <v>89.44</v>
      </c>
      <c r="X12126">
        <v>85.52</v>
      </c>
      <c r="Y12126">
        <v>87.93</v>
      </c>
      <c r="Z12126">
        <v>82.88</v>
      </c>
      <c r="AA12126">
        <v>105.34</v>
      </c>
      <c r="AB12126">
        <v>89.54</v>
      </c>
      <c r="AC12126">
        <v>89.44</v>
      </c>
      <c r="AD12126">
        <v>107.06</v>
      </c>
      <c r="AE12126">
        <v>95.83</v>
      </c>
    </row>
    <row r="12127" spans="1:31">
      <c r="A12127" t="s">
        <v>14387</v>
      </c>
      <c r="B12127" t="s">
        <v>24251</v>
      </c>
      <c r="C12127" t="s">
        <v>24252</v>
      </c>
      <c r="D12127" t="s">
        <v>51</v>
      </c>
      <c r="E12127">
        <v>120.14</v>
      </c>
      <c r="F12127">
        <v>116.5</v>
      </c>
      <c r="G12127">
        <v>99.14</v>
      </c>
      <c r="H12127">
        <v>113.07</v>
      </c>
      <c r="I12127">
        <v>107.47</v>
      </c>
      <c r="J12127">
        <v>104.25</v>
      </c>
      <c r="K12127">
        <v>119.16</v>
      </c>
      <c r="L12127">
        <v>157.43</v>
      </c>
      <c r="M12127">
        <v>125.94</v>
      </c>
      <c r="N12127">
        <v>125.1</v>
      </c>
      <c r="O12127">
        <v>127.13</v>
      </c>
      <c r="P12127">
        <v>145.81</v>
      </c>
      <c r="Q12127">
        <v>109.5</v>
      </c>
      <c r="R12127">
        <v>110.13</v>
      </c>
      <c r="S12127">
        <v>116.64</v>
      </c>
      <c r="T12127">
        <v>139.44999999999999</v>
      </c>
      <c r="U12127">
        <v>102.08</v>
      </c>
      <c r="V12127">
        <v>126.08</v>
      </c>
      <c r="W12127">
        <v>116.5</v>
      </c>
      <c r="X12127">
        <v>111.39</v>
      </c>
      <c r="Y12127">
        <v>114.54</v>
      </c>
      <c r="Z12127">
        <v>107.96</v>
      </c>
      <c r="AA12127">
        <v>137.21</v>
      </c>
      <c r="AB12127">
        <v>116.64</v>
      </c>
      <c r="AC12127">
        <v>116.5</v>
      </c>
      <c r="AD12127">
        <v>139.44999999999999</v>
      </c>
      <c r="AE12127">
        <v>124.82</v>
      </c>
    </row>
    <row r="12128" spans="1:31">
      <c r="A12128" t="s">
        <v>14387</v>
      </c>
      <c r="B12128" t="s">
        <v>24253</v>
      </c>
      <c r="C12128" t="s">
        <v>24254</v>
      </c>
      <c r="D12128" t="s">
        <v>51</v>
      </c>
      <c r="E12128">
        <v>286.75</v>
      </c>
      <c r="F12128">
        <v>278.06</v>
      </c>
      <c r="G12128">
        <v>236.64</v>
      </c>
      <c r="H12128">
        <v>269.88</v>
      </c>
      <c r="I12128">
        <v>256.52</v>
      </c>
      <c r="J12128">
        <v>248.84</v>
      </c>
      <c r="K12128">
        <v>284.41000000000003</v>
      </c>
      <c r="L12128">
        <v>375.76</v>
      </c>
      <c r="M12128">
        <v>300.61</v>
      </c>
      <c r="N12128">
        <v>298.60000000000002</v>
      </c>
      <c r="O12128">
        <v>303.45</v>
      </c>
      <c r="P12128">
        <v>348.04</v>
      </c>
      <c r="Q12128">
        <v>261.36</v>
      </c>
      <c r="R12128">
        <v>262.86</v>
      </c>
      <c r="S12128">
        <v>278.39999999999998</v>
      </c>
      <c r="T12128">
        <v>332.84</v>
      </c>
      <c r="U12128">
        <v>243.66</v>
      </c>
      <c r="V12128">
        <v>300.94</v>
      </c>
      <c r="W12128">
        <v>278.06</v>
      </c>
      <c r="X12128">
        <v>265.87</v>
      </c>
      <c r="Y12128">
        <v>273.39</v>
      </c>
      <c r="Z12128">
        <v>257.69</v>
      </c>
      <c r="AA12128">
        <v>327.5</v>
      </c>
      <c r="AB12128">
        <v>278.39999999999998</v>
      </c>
      <c r="AC12128">
        <v>278.06</v>
      </c>
      <c r="AD12128">
        <v>332.84</v>
      </c>
      <c r="AE12128">
        <v>297.94</v>
      </c>
    </row>
    <row r="12129" spans="1:31">
      <c r="A12129" t="s">
        <v>14387</v>
      </c>
      <c r="B12129" t="s">
        <v>24255</v>
      </c>
      <c r="C12129" t="s">
        <v>24256</v>
      </c>
      <c r="D12129" t="s">
        <v>51</v>
      </c>
      <c r="E12129">
        <v>2941.39</v>
      </c>
      <c r="F12129">
        <v>2941.39</v>
      </c>
      <c r="G12129">
        <v>2941.39</v>
      </c>
      <c r="H12129">
        <v>2941.39</v>
      </c>
      <c r="I12129">
        <v>4002.85</v>
      </c>
      <c r="J12129">
        <v>2941.39</v>
      </c>
      <c r="K12129">
        <v>2941.39</v>
      </c>
      <c r="L12129">
        <v>4221.7700000000004</v>
      </c>
      <c r="M12129">
        <v>2941.39</v>
      </c>
      <c r="N12129">
        <v>2941.39</v>
      </c>
      <c r="O12129">
        <v>4204.8900000000003</v>
      </c>
      <c r="P12129">
        <v>2941.39</v>
      </c>
      <c r="Q12129">
        <v>2941.39</v>
      </c>
      <c r="R12129">
        <v>2941.39</v>
      </c>
      <c r="S12129">
        <v>2941.39</v>
      </c>
      <c r="T12129">
        <v>3821.14</v>
      </c>
      <c r="U12129">
        <v>2941.39</v>
      </c>
      <c r="V12129">
        <v>2941.39</v>
      </c>
      <c r="W12129">
        <v>2941.39</v>
      </c>
      <c r="X12129">
        <v>2941.39</v>
      </c>
      <c r="Y12129">
        <v>2941.39</v>
      </c>
      <c r="Z12129">
        <v>2941.39</v>
      </c>
      <c r="AA12129">
        <v>2596.4299999999998</v>
      </c>
      <c r="AB12129">
        <v>4245.54</v>
      </c>
      <c r="AC12129">
        <v>2941.39</v>
      </c>
      <c r="AD12129">
        <v>2941.39</v>
      </c>
      <c r="AE12129">
        <v>2941.39</v>
      </c>
    </row>
    <row r="12130" spans="1:31">
      <c r="A12130" t="s">
        <v>14387</v>
      </c>
      <c r="B12130" t="s">
        <v>24257</v>
      </c>
      <c r="C12130" t="s">
        <v>24258</v>
      </c>
      <c r="D12130" t="s">
        <v>51</v>
      </c>
      <c r="E12130">
        <v>3607.32</v>
      </c>
      <c r="F12130">
        <v>3607.32</v>
      </c>
      <c r="G12130">
        <v>3607.32</v>
      </c>
      <c r="H12130">
        <v>3607.32</v>
      </c>
      <c r="I12130">
        <v>4909.1000000000004</v>
      </c>
      <c r="J12130">
        <v>3607.32</v>
      </c>
      <c r="K12130">
        <v>3607.32</v>
      </c>
      <c r="L12130">
        <v>5177.59</v>
      </c>
      <c r="M12130">
        <v>3607.32</v>
      </c>
      <c r="N12130">
        <v>3607.32</v>
      </c>
      <c r="O12130">
        <v>5156.88</v>
      </c>
      <c r="P12130">
        <v>3607.32</v>
      </c>
      <c r="Q12130">
        <v>3607.32</v>
      </c>
      <c r="R12130">
        <v>3607.32</v>
      </c>
      <c r="S12130">
        <v>3607.32</v>
      </c>
      <c r="T12130">
        <v>4686.26</v>
      </c>
      <c r="U12130">
        <v>3607.32</v>
      </c>
      <c r="V12130">
        <v>3607.32</v>
      </c>
      <c r="W12130">
        <v>3607.32</v>
      </c>
      <c r="X12130">
        <v>3607.32</v>
      </c>
      <c r="Y12130">
        <v>3607.32</v>
      </c>
      <c r="Z12130">
        <v>3607.32</v>
      </c>
      <c r="AA12130">
        <v>3184.26</v>
      </c>
      <c r="AB12130">
        <v>5206.74</v>
      </c>
      <c r="AC12130">
        <v>3607.32</v>
      </c>
      <c r="AD12130">
        <v>3607.32</v>
      </c>
      <c r="AE12130">
        <v>3607.32</v>
      </c>
    </row>
    <row r="12131" spans="1:31">
      <c r="A12131" t="s">
        <v>14387</v>
      </c>
      <c r="B12131" t="s">
        <v>24259</v>
      </c>
      <c r="C12131" t="s">
        <v>24260</v>
      </c>
      <c r="D12131" t="s">
        <v>51</v>
      </c>
      <c r="E12131">
        <v>4181.18</v>
      </c>
      <c r="F12131">
        <v>4181.18</v>
      </c>
      <c r="G12131">
        <v>4181.18</v>
      </c>
      <c r="H12131">
        <v>4181.18</v>
      </c>
      <c r="I12131">
        <v>5690.06</v>
      </c>
      <c r="J12131">
        <v>4181.18</v>
      </c>
      <c r="K12131">
        <v>4181.18</v>
      </c>
      <c r="L12131">
        <v>6001.26</v>
      </c>
      <c r="M12131">
        <v>4181.18</v>
      </c>
      <c r="N12131">
        <v>4181.18</v>
      </c>
      <c r="O12131">
        <v>5977.25</v>
      </c>
      <c r="P12131">
        <v>4181.18</v>
      </c>
      <c r="Q12131">
        <v>4181.18</v>
      </c>
      <c r="R12131">
        <v>4181.18</v>
      </c>
      <c r="S12131">
        <v>4181.18</v>
      </c>
      <c r="T12131">
        <v>5431.76</v>
      </c>
      <c r="U12131">
        <v>4181.18</v>
      </c>
      <c r="V12131">
        <v>4181.18</v>
      </c>
      <c r="W12131">
        <v>4181.18</v>
      </c>
      <c r="X12131">
        <v>4181.18</v>
      </c>
      <c r="Y12131">
        <v>4181.18</v>
      </c>
      <c r="Z12131">
        <v>4181.18</v>
      </c>
      <c r="AA12131">
        <v>3690.82</v>
      </c>
      <c r="AB12131">
        <v>6035.04</v>
      </c>
      <c r="AC12131">
        <v>4181.18</v>
      </c>
      <c r="AD12131">
        <v>4181.18</v>
      </c>
      <c r="AE12131">
        <v>4181.18</v>
      </c>
    </row>
    <row r="12132" spans="1:31">
      <c r="A12132" t="s">
        <v>14387</v>
      </c>
      <c r="B12132" t="s">
        <v>24261</v>
      </c>
      <c r="C12132" t="s">
        <v>24262</v>
      </c>
      <c r="D12132" t="s">
        <v>51</v>
      </c>
      <c r="E12132">
        <v>5522.75</v>
      </c>
      <c r="F12132">
        <v>5522.75</v>
      </c>
      <c r="G12132">
        <v>5522.75</v>
      </c>
      <c r="H12132">
        <v>5522.75</v>
      </c>
      <c r="I12132">
        <v>7515.76</v>
      </c>
      <c r="J12132">
        <v>5522.75</v>
      </c>
      <c r="K12132">
        <v>5522.75</v>
      </c>
      <c r="L12132">
        <v>7926.81</v>
      </c>
      <c r="M12132">
        <v>5522.75</v>
      </c>
      <c r="N12132">
        <v>5522.75</v>
      </c>
      <c r="O12132">
        <v>7895.1</v>
      </c>
      <c r="P12132">
        <v>5522.75</v>
      </c>
      <c r="Q12132">
        <v>5522.75</v>
      </c>
      <c r="R12132">
        <v>5522.75</v>
      </c>
      <c r="S12132">
        <v>5522.75</v>
      </c>
      <c r="T12132">
        <v>7174.58</v>
      </c>
      <c r="U12132">
        <v>5522.75</v>
      </c>
      <c r="V12132">
        <v>5522.75</v>
      </c>
      <c r="W12132">
        <v>5522.75</v>
      </c>
      <c r="X12132">
        <v>5522.75</v>
      </c>
      <c r="Y12132">
        <v>5522.75</v>
      </c>
      <c r="Z12132">
        <v>5522.75</v>
      </c>
      <c r="AA12132">
        <v>4875.05</v>
      </c>
      <c r="AB12132">
        <v>7971.44</v>
      </c>
      <c r="AC12132">
        <v>5522.75</v>
      </c>
      <c r="AD12132">
        <v>5522.75</v>
      </c>
      <c r="AE12132">
        <v>5522.75</v>
      </c>
    </row>
    <row r="12133" spans="1:31">
      <c r="A12133" t="s">
        <v>14387</v>
      </c>
      <c r="B12133" t="s">
        <v>24263</v>
      </c>
      <c r="C12133" t="s">
        <v>24264</v>
      </c>
      <c r="D12133" t="s">
        <v>51</v>
      </c>
      <c r="E12133">
        <v>978.89</v>
      </c>
      <c r="F12133">
        <v>978.89</v>
      </c>
      <c r="G12133">
        <v>978.89</v>
      </c>
      <c r="H12133">
        <v>978.89</v>
      </c>
      <c r="I12133">
        <v>1332.14</v>
      </c>
      <c r="J12133">
        <v>978.89</v>
      </c>
      <c r="K12133">
        <v>978.89</v>
      </c>
      <c r="L12133">
        <v>1405</v>
      </c>
      <c r="M12133">
        <v>978.89</v>
      </c>
      <c r="N12133">
        <v>978.89</v>
      </c>
      <c r="O12133">
        <v>1399.38</v>
      </c>
      <c r="P12133">
        <v>978.89</v>
      </c>
      <c r="Q12133">
        <v>978.89</v>
      </c>
      <c r="R12133">
        <v>978.89</v>
      </c>
      <c r="S12133">
        <v>978.89</v>
      </c>
      <c r="T12133">
        <v>1271.67</v>
      </c>
      <c r="U12133">
        <v>978.89</v>
      </c>
      <c r="V12133">
        <v>978.89</v>
      </c>
      <c r="W12133">
        <v>978.89</v>
      </c>
      <c r="X12133">
        <v>978.89</v>
      </c>
      <c r="Y12133">
        <v>978.89</v>
      </c>
      <c r="Z12133">
        <v>978.89</v>
      </c>
      <c r="AA12133">
        <v>864.09</v>
      </c>
      <c r="AB12133">
        <v>1412.91</v>
      </c>
      <c r="AC12133">
        <v>978.89</v>
      </c>
      <c r="AD12133">
        <v>978.89</v>
      </c>
      <c r="AE12133">
        <v>978.89</v>
      </c>
    </row>
    <row r="12134" spans="1:31">
      <c r="A12134" t="s">
        <v>14387</v>
      </c>
      <c r="B12134" t="s">
        <v>24265</v>
      </c>
      <c r="C12134" t="s">
        <v>24266</v>
      </c>
      <c r="D12134" t="s">
        <v>51</v>
      </c>
      <c r="E12134">
        <v>1363.33</v>
      </c>
      <c r="F12134">
        <v>1363.33</v>
      </c>
      <c r="G12134">
        <v>1363.33</v>
      </c>
      <c r="H12134">
        <v>1363.33</v>
      </c>
      <c r="I12134">
        <v>1855.32</v>
      </c>
      <c r="J12134">
        <v>1363.33</v>
      </c>
      <c r="K12134">
        <v>1363.33</v>
      </c>
      <c r="L12134">
        <v>1956.79</v>
      </c>
      <c r="M12134">
        <v>1363.33</v>
      </c>
      <c r="N12134">
        <v>1363.33</v>
      </c>
      <c r="O12134">
        <v>1948.96</v>
      </c>
      <c r="P12134">
        <v>1363.33</v>
      </c>
      <c r="Q12134">
        <v>1363.33</v>
      </c>
      <c r="R12134">
        <v>1363.33</v>
      </c>
      <c r="S12134">
        <v>1363.33</v>
      </c>
      <c r="T12134">
        <v>1771.1</v>
      </c>
      <c r="U12134">
        <v>1363.33</v>
      </c>
      <c r="V12134">
        <v>1363.33</v>
      </c>
      <c r="W12134">
        <v>1363.33</v>
      </c>
      <c r="X12134">
        <v>1363.33</v>
      </c>
      <c r="Y12134">
        <v>1363.33</v>
      </c>
      <c r="Z12134">
        <v>1363.33</v>
      </c>
      <c r="AA12134">
        <v>1203.44</v>
      </c>
      <c r="AB12134">
        <v>1967.81</v>
      </c>
      <c r="AC12134">
        <v>1363.33</v>
      </c>
      <c r="AD12134">
        <v>1363.33</v>
      </c>
      <c r="AE12134">
        <v>1363.33</v>
      </c>
    </row>
    <row r="12135" spans="1:31">
      <c r="A12135" t="s">
        <v>14387</v>
      </c>
      <c r="B12135" t="s">
        <v>24267</v>
      </c>
      <c r="C12135" t="s">
        <v>24268</v>
      </c>
      <c r="D12135" t="s">
        <v>51</v>
      </c>
      <c r="E12135">
        <v>1941.31</v>
      </c>
      <c r="F12135">
        <v>1941.31</v>
      </c>
      <c r="G12135">
        <v>1941.31</v>
      </c>
      <c r="H12135">
        <v>1941.31</v>
      </c>
      <c r="I12135">
        <v>2641.88</v>
      </c>
      <c r="J12135">
        <v>1941.31</v>
      </c>
      <c r="K12135">
        <v>1941.31</v>
      </c>
      <c r="L12135">
        <v>2786.37</v>
      </c>
      <c r="M12135">
        <v>1941.31</v>
      </c>
      <c r="N12135">
        <v>1941.31</v>
      </c>
      <c r="O12135">
        <v>2775.23</v>
      </c>
      <c r="P12135">
        <v>1941.31</v>
      </c>
      <c r="Q12135">
        <v>1941.31</v>
      </c>
      <c r="R12135">
        <v>1941.31</v>
      </c>
      <c r="S12135">
        <v>1941.31</v>
      </c>
      <c r="T12135">
        <v>2521.96</v>
      </c>
      <c r="U12135">
        <v>1941.31</v>
      </c>
      <c r="V12135">
        <v>1941.31</v>
      </c>
      <c r="W12135">
        <v>1941.31</v>
      </c>
      <c r="X12135">
        <v>1941.31</v>
      </c>
      <c r="Y12135">
        <v>1941.31</v>
      </c>
      <c r="Z12135">
        <v>1941.31</v>
      </c>
      <c r="AA12135">
        <v>1713.64</v>
      </c>
      <c r="AB12135">
        <v>2802.06</v>
      </c>
      <c r="AC12135">
        <v>1941.31</v>
      </c>
      <c r="AD12135">
        <v>1941.31</v>
      </c>
      <c r="AE12135">
        <v>1941.31</v>
      </c>
    </row>
    <row r="12136" spans="1:31">
      <c r="A12136" t="s">
        <v>14387</v>
      </c>
      <c r="B12136" t="s">
        <v>24269</v>
      </c>
      <c r="C12136" t="s">
        <v>24270</v>
      </c>
      <c r="D12136" t="s">
        <v>51</v>
      </c>
      <c r="E12136">
        <v>23.56</v>
      </c>
      <c r="F12136">
        <v>23.56</v>
      </c>
      <c r="G12136">
        <v>23.56</v>
      </c>
      <c r="H12136">
        <v>23.56</v>
      </c>
      <c r="I12136">
        <v>23.56</v>
      </c>
      <c r="J12136">
        <v>23.56</v>
      </c>
      <c r="K12136">
        <v>23.56</v>
      </c>
      <c r="L12136">
        <v>23.56</v>
      </c>
      <c r="M12136">
        <v>23.56</v>
      </c>
      <c r="N12136">
        <v>23.56</v>
      </c>
      <c r="O12136">
        <v>23.56</v>
      </c>
      <c r="P12136">
        <v>23.56</v>
      </c>
      <c r="Q12136">
        <v>23.56</v>
      </c>
      <c r="R12136">
        <v>23.56</v>
      </c>
      <c r="S12136">
        <v>23.56</v>
      </c>
      <c r="T12136">
        <v>23.56</v>
      </c>
      <c r="U12136">
        <v>23.56</v>
      </c>
      <c r="V12136">
        <v>23.56</v>
      </c>
      <c r="W12136">
        <v>23.56</v>
      </c>
      <c r="X12136">
        <v>23.56</v>
      </c>
      <c r="Y12136">
        <v>23.56</v>
      </c>
      <c r="Z12136">
        <v>23.56</v>
      </c>
      <c r="AA12136">
        <v>23.56</v>
      </c>
      <c r="AB12136">
        <v>23.56</v>
      </c>
      <c r="AC12136">
        <v>23.56</v>
      </c>
      <c r="AD12136">
        <v>23.56</v>
      </c>
      <c r="AE12136">
        <v>23.56</v>
      </c>
    </row>
    <row r="12137" spans="1:31">
      <c r="A12137" t="s">
        <v>14387</v>
      </c>
      <c r="B12137" t="s">
        <v>24271</v>
      </c>
      <c r="C12137" t="s">
        <v>24272</v>
      </c>
      <c r="D12137" t="s">
        <v>51</v>
      </c>
      <c r="E12137">
        <v>40.51</v>
      </c>
      <c r="F12137">
        <v>40.51</v>
      </c>
      <c r="G12137">
        <v>40.51</v>
      </c>
      <c r="H12137">
        <v>40.51</v>
      </c>
      <c r="I12137">
        <v>40.51</v>
      </c>
      <c r="J12137">
        <v>40.51</v>
      </c>
      <c r="K12137">
        <v>40.51</v>
      </c>
      <c r="L12137">
        <v>40.51</v>
      </c>
      <c r="M12137">
        <v>40.51</v>
      </c>
      <c r="N12137">
        <v>40.51</v>
      </c>
      <c r="O12137">
        <v>40.51</v>
      </c>
      <c r="P12137">
        <v>40.51</v>
      </c>
      <c r="Q12137">
        <v>40.51</v>
      </c>
      <c r="R12137">
        <v>40.51</v>
      </c>
      <c r="S12137">
        <v>40.51</v>
      </c>
      <c r="T12137">
        <v>40.51</v>
      </c>
      <c r="U12137">
        <v>40.51</v>
      </c>
      <c r="V12137">
        <v>40.51</v>
      </c>
      <c r="W12137">
        <v>40.51</v>
      </c>
      <c r="X12137">
        <v>40.51</v>
      </c>
      <c r="Y12137">
        <v>40.51</v>
      </c>
      <c r="Z12137">
        <v>40.51</v>
      </c>
      <c r="AA12137">
        <v>40.51</v>
      </c>
      <c r="AB12137">
        <v>40.51</v>
      </c>
      <c r="AC12137">
        <v>40.51</v>
      </c>
      <c r="AD12137">
        <v>40.51</v>
      </c>
      <c r="AE12137">
        <v>40.51</v>
      </c>
    </row>
    <row r="12138" spans="1:31">
      <c r="A12138" t="s">
        <v>14387</v>
      </c>
      <c r="B12138" t="s">
        <v>24273</v>
      </c>
      <c r="C12138" t="s">
        <v>24274</v>
      </c>
      <c r="D12138" t="s">
        <v>51</v>
      </c>
      <c r="E12138">
        <v>11.41</v>
      </c>
      <c r="F12138">
        <v>11.41</v>
      </c>
      <c r="G12138">
        <v>11.41</v>
      </c>
      <c r="H12138">
        <v>11.41</v>
      </c>
      <c r="I12138">
        <v>11.41</v>
      </c>
      <c r="J12138">
        <v>11.41</v>
      </c>
      <c r="K12138">
        <v>11.41</v>
      </c>
      <c r="L12138">
        <v>11.41</v>
      </c>
      <c r="M12138">
        <v>11.41</v>
      </c>
      <c r="N12138">
        <v>11.41</v>
      </c>
      <c r="O12138">
        <v>11.41</v>
      </c>
      <c r="P12138">
        <v>11.41</v>
      </c>
      <c r="Q12138">
        <v>11.41</v>
      </c>
      <c r="R12138">
        <v>11.41</v>
      </c>
      <c r="S12138">
        <v>11.41</v>
      </c>
      <c r="T12138">
        <v>11.41</v>
      </c>
      <c r="U12138">
        <v>11.41</v>
      </c>
      <c r="V12138">
        <v>11.41</v>
      </c>
      <c r="W12138">
        <v>11.41</v>
      </c>
      <c r="X12138">
        <v>11.41</v>
      </c>
      <c r="Y12138">
        <v>11.41</v>
      </c>
      <c r="Z12138">
        <v>11.41</v>
      </c>
      <c r="AA12138">
        <v>11.41</v>
      </c>
      <c r="AB12138">
        <v>11.41</v>
      </c>
      <c r="AC12138">
        <v>11.41</v>
      </c>
      <c r="AD12138">
        <v>11.41</v>
      </c>
      <c r="AE12138">
        <v>11.41</v>
      </c>
    </row>
    <row r="12139" spans="1:31">
      <c r="A12139" t="s">
        <v>14387</v>
      </c>
      <c r="B12139" t="s">
        <v>24275</v>
      </c>
      <c r="C12139" t="s">
        <v>24276</v>
      </c>
      <c r="D12139" t="s">
        <v>51</v>
      </c>
      <c r="E12139">
        <v>7.11</v>
      </c>
      <c r="F12139">
        <v>7.11</v>
      </c>
      <c r="G12139">
        <v>7.11</v>
      </c>
      <c r="H12139">
        <v>7.11</v>
      </c>
      <c r="I12139">
        <v>7.11</v>
      </c>
      <c r="J12139">
        <v>7.11</v>
      </c>
      <c r="K12139">
        <v>7.11</v>
      </c>
      <c r="L12139">
        <v>7.11</v>
      </c>
      <c r="M12139">
        <v>7.11</v>
      </c>
      <c r="N12139">
        <v>7.11</v>
      </c>
      <c r="O12139">
        <v>7.11</v>
      </c>
      <c r="P12139">
        <v>7.11</v>
      </c>
      <c r="Q12139">
        <v>7.11</v>
      </c>
      <c r="R12139">
        <v>7.11</v>
      </c>
      <c r="S12139">
        <v>7.11</v>
      </c>
      <c r="T12139">
        <v>7.11</v>
      </c>
      <c r="U12139">
        <v>7.11</v>
      </c>
      <c r="V12139">
        <v>7.11</v>
      </c>
      <c r="W12139">
        <v>7.11</v>
      </c>
      <c r="X12139">
        <v>7.11</v>
      </c>
      <c r="Y12139">
        <v>7.11</v>
      </c>
      <c r="Z12139">
        <v>7.11</v>
      </c>
      <c r="AA12139">
        <v>7.11</v>
      </c>
      <c r="AB12139">
        <v>7.11</v>
      </c>
      <c r="AC12139">
        <v>7.11</v>
      </c>
      <c r="AD12139">
        <v>7.11</v>
      </c>
      <c r="AE12139">
        <v>7.11</v>
      </c>
    </row>
    <row r="12140" spans="1:31">
      <c r="A12140" t="s">
        <v>14387</v>
      </c>
      <c r="B12140" t="s">
        <v>24277</v>
      </c>
      <c r="C12140" t="s">
        <v>24278</v>
      </c>
      <c r="D12140" t="s">
        <v>51</v>
      </c>
      <c r="E12140">
        <v>6.25</v>
      </c>
      <c r="F12140">
        <v>6.25</v>
      </c>
      <c r="G12140">
        <v>6.25</v>
      </c>
      <c r="H12140">
        <v>6.25</v>
      </c>
      <c r="I12140">
        <v>6.25</v>
      </c>
      <c r="J12140">
        <v>6.25</v>
      </c>
      <c r="K12140">
        <v>6.25</v>
      </c>
      <c r="L12140">
        <v>6.25</v>
      </c>
      <c r="M12140">
        <v>6.25</v>
      </c>
      <c r="N12140">
        <v>6.25</v>
      </c>
      <c r="O12140">
        <v>6.25</v>
      </c>
      <c r="P12140">
        <v>6.25</v>
      </c>
      <c r="Q12140">
        <v>6.25</v>
      </c>
      <c r="R12140">
        <v>6.25</v>
      </c>
      <c r="S12140">
        <v>6.25</v>
      </c>
      <c r="T12140">
        <v>6.25</v>
      </c>
      <c r="U12140">
        <v>6.25</v>
      </c>
      <c r="V12140">
        <v>6.25</v>
      </c>
      <c r="W12140">
        <v>6.25</v>
      </c>
      <c r="X12140">
        <v>6.25</v>
      </c>
      <c r="Y12140">
        <v>6.25</v>
      </c>
      <c r="Z12140">
        <v>6.25</v>
      </c>
      <c r="AA12140">
        <v>7.5</v>
      </c>
      <c r="AB12140">
        <v>6.25</v>
      </c>
      <c r="AC12140">
        <v>6.25</v>
      </c>
      <c r="AD12140">
        <v>6.25</v>
      </c>
      <c r="AE12140">
        <v>6.25</v>
      </c>
    </row>
    <row r="12141" spans="1:31">
      <c r="A12141" t="s">
        <v>14387</v>
      </c>
      <c r="B12141" t="s">
        <v>24279</v>
      </c>
      <c r="C12141" t="s">
        <v>24280</v>
      </c>
      <c r="D12141" t="s">
        <v>51</v>
      </c>
      <c r="E12141">
        <v>8.19</v>
      </c>
      <c r="F12141">
        <v>8.19</v>
      </c>
      <c r="G12141">
        <v>8.19</v>
      </c>
      <c r="H12141">
        <v>8.19</v>
      </c>
      <c r="I12141">
        <v>8.19</v>
      </c>
      <c r="J12141">
        <v>8.19</v>
      </c>
      <c r="K12141">
        <v>8.19</v>
      </c>
      <c r="L12141">
        <v>8.19</v>
      </c>
      <c r="M12141">
        <v>8.19</v>
      </c>
      <c r="N12141">
        <v>8.19</v>
      </c>
      <c r="O12141">
        <v>8.19</v>
      </c>
      <c r="P12141">
        <v>8.19</v>
      </c>
      <c r="Q12141">
        <v>8.19</v>
      </c>
      <c r="R12141">
        <v>8.19</v>
      </c>
      <c r="S12141">
        <v>8.19</v>
      </c>
      <c r="T12141">
        <v>8.19</v>
      </c>
      <c r="U12141">
        <v>8.19</v>
      </c>
      <c r="V12141">
        <v>8.19</v>
      </c>
      <c r="W12141">
        <v>8.19</v>
      </c>
      <c r="X12141">
        <v>8.19</v>
      </c>
      <c r="Y12141">
        <v>8.19</v>
      </c>
      <c r="Z12141">
        <v>8.19</v>
      </c>
      <c r="AA12141">
        <v>9.82</v>
      </c>
      <c r="AB12141">
        <v>8.19</v>
      </c>
      <c r="AC12141">
        <v>8.19</v>
      </c>
      <c r="AD12141">
        <v>8.19</v>
      </c>
      <c r="AE12141">
        <v>8.19</v>
      </c>
    </row>
    <row r="12142" spans="1:31">
      <c r="A12142" t="s">
        <v>14387</v>
      </c>
      <c r="B12142" t="s">
        <v>24281</v>
      </c>
      <c r="C12142" t="s">
        <v>24282</v>
      </c>
      <c r="D12142" t="s">
        <v>51</v>
      </c>
      <c r="E12142">
        <v>12.13</v>
      </c>
      <c r="F12142">
        <v>12.13</v>
      </c>
      <c r="G12142">
        <v>12.13</v>
      </c>
      <c r="H12142">
        <v>12.13</v>
      </c>
      <c r="I12142">
        <v>12.13</v>
      </c>
      <c r="J12142">
        <v>12.13</v>
      </c>
      <c r="K12142">
        <v>12.13</v>
      </c>
      <c r="L12142">
        <v>12.13</v>
      </c>
      <c r="M12142">
        <v>12.13</v>
      </c>
      <c r="N12142">
        <v>12.13</v>
      </c>
      <c r="O12142">
        <v>12.13</v>
      </c>
      <c r="P12142">
        <v>12.13</v>
      </c>
      <c r="Q12142">
        <v>12.13</v>
      </c>
      <c r="R12142">
        <v>12.13</v>
      </c>
      <c r="S12142">
        <v>12.13</v>
      </c>
      <c r="T12142">
        <v>12.13</v>
      </c>
      <c r="U12142">
        <v>12.13</v>
      </c>
      <c r="V12142">
        <v>12.13</v>
      </c>
      <c r="W12142">
        <v>12.13</v>
      </c>
      <c r="X12142">
        <v>12.13</v>
      </c>
      <c r="Y12142">
        <v>12.13</v>
      </c>
      <c r="Z12142">
        <v>12.13</v>
      </c>
      <c r="AA12142">
        <v>14.56</v>
      </c>
      <c r="AB12142">
        <v>12.13</v>
      </c>
      <c r="AC12142">
        <v>12.13</v>
      </c>
      <c r="AD12142">
        <v>12.13</v>
      </c>
      <c r="AE12142">
        <v>12.13</v>
      </c>
    </row>
    <row r="12143" spans="1:31">
      <c r="A12143" t="s">
        <v>14387</v>
      </c>
      <c r="B12143" t="s">
        <v>24283</v>
      </c>
      <c r="C12143" t="s">
        <v>24284</v>
      </c>
      <c r="D12143" t="s">
        <v>51</v>
      </c>
      <c r="E12143">
        <v>19.489999999999998</v>
      </c>
      <c r="F12143">
        <v>19.489999999999998</v>
      </c>
      <c r="G12143">
        <v>19.489999999999998</v>
      </c>
      <c r="H12143">
        <v>19.489999999999998</v>
      </c>
      <c r="I12143">
        <v>19.489999999999998</v>
      </c>
      <c r="J12143">
        <v>19.489999999999998</v>
      </c>
      <c r="K12143">
        <v>19.489999999999998</v>
      </c>
      <c r="L12143">
        <v>19.489999999999998</v>
      </c>
      <c r="M12143">
        <v>19.489999999999998</v>
      </c>
      <c r="N12143">
        <v>19.489999999999998</v>
      </c>
      <c r="O12143">
        <v>19.489999999999998</v>
      </c>
      <c r="P12143">
        <v>19.489999999999998</v>
      </c>
      <c r="Q12143">
        <v>19.489999999999998</v>
      </c>
      <c r="R12143">
        <v>19.489999999999998</v>
      </c>
      <c r="S12143">
        <v>19.489999999999998</v>
      </c>
      <c r="T12143">
        <v>19.489999999999998</v>
      </c>
      <c r="U12143">
        <v>19.489999999999998</v>
      </c>
      <c r="V12143">
        <v>19.489999999999998</v>
      </c>
      <c r="W12143">
        <v>19.489999999999998</v>
      </c>
      <c r="X12143">
        <v>19.489999999999998</v>
      </c>
      <c r="Y12143">
        <v>19.489999999999998</v>
      </c>
      <c r="Z12143">
        <v>19.489999999999998</v>
      </c>
      <c r="AA12143">
        <v>23.39</v>
      </c>
      <c r="AB12143">
        <v>19.489999999999998</v>
      </c>
      <c r="AC12143">
        <v>19.489999999999998</v>
      </c>
      <c r="AD12143">
        <v>19.489999999999998</v>
      </c>
      <c r="AE12143">
        <v>19.489999999999998</v>
      </c>
    </row>
    <row r="12144" spans="1:31">
      <c r="A12144" t="s">
        <v>14387</v>
      </c>
      <c r="B12144" t="s">
        <v>24285</v>
      </c>
      <c r="C12144" t="s">
        <v>24286</v>
      </c>
      <c r="D12144" t="s">
        <v>51</v>
      </c>
      <c r="E12144">
        <v>27.3</v>
      </c>
      <c r="F12144">
        <v>27.3</v>
      </c>
      <c r="G12144">
        <v>27.3</v>
      </c>
      <c r="H12144">
        <v>27.3</v>
      </c>
      <c r="I12144">
        <v>27.3</v>
      </c>
      <c r="J12144">
        <v>27.3</v>
      </c>
      <c r="K12144">
        <v>27.3</v>
      </c>
      <c r="L12144">
        <v>27.3</v>
      </c>
      <c r="M12144">
        <v>27.3</v>
      </c>
      <c r="N12144">
        <v>27.3</v>
      </c>
      <c r="O12144">
        <v>27.3</v>
      </c>
      <c r="P12144">
        <v>27.3</v>
      </c>
      <c r="Q12144">
        <v>27.3</v>
      </c>
      <c r="R12144">
        <v>27.3</v>
      </c>
      <c r="S12144">
        <v>27.3</v>
      </c>
      <c r="T12144">
        <v>27.3</v>
      </c>
      <c r="U12144">
        <v>27.3</v>
      </c>
      <c r="V12144">
        <v>27.3</v>
      </c>
      <c r="W12144">
        <v>27.3</v>
      </c>
      <c r="X12144">
        <v>27.3</v>
      </c>
      <c r="Y12144">
        <v>27.3</v>
      </c>
      <c r="Z12144">
        <v>27.3</v>
      </c>
      <c r="AA12144">
        <v>32.76</v>
      </c>
      <c r="AB12144">
        <v>27.3</v>
      </c>
      <c r="AC12144">
        <v>27.3</v>
      </c>
      <c r="AD12144">
        <v>27.3</v>
      </c>
      <c r="AE12144">
        <v>27.3</v>
      </c>
    </row>
    <row r="12145" spans="1:31">
      <c r="A12145" t="s">
        <v>14387</v>
      </c>
      <c r="B12145" t="s">
        <v>24287</v>
      </c>
      <c r="C12145" t="s">
        <v>24288</v>
      </c>
      <c r="D12145" t="s">
        <v>51</v>
      </c>
      <c r="E12145">
        <v>12.04</v>
      </c>
      <c r="F12145">
        <v>12.04</v>
      </c>
      <c r="G12145">
        <v>12.04</v>
      </c>
      <c r="H12145">
        <v>12.04</v>
      </c>
      <c r="I12145">
        <v>12.04</v>
      </c>
      <c r="J12145">
        <v>12.04</v>
      </c>
      <c r="K12145">
        <v>12.04</v>
      </c>
      <c r="L12145">
        <v>12.04</v>
      </c>
      <c r="M12145">
        <v>12.04</v>
      </c>
      <c r="N12145">
        <v>12.04</v>
      </c>
      <c r="O12145">
        <v>12.04</v>
      </c>
      <c r="P12145">
        <v>12.04</v>
      </c>
      <c r="Q12145">
        <v>12.04</v>
      </c>
      <c r="R12145">
        <v>12.04</v>
      </c>
      <c r="S12145">
        <v>12.04</v>
      </c>
      <c r="T12145">
        <v>12.04</v>
      </c>
      <c r="U12145">
        <v>12.04</v>
      </c>
      <c r="V12145">
        <v>12.04</v>
      </c>
      <c r="W12145">
        <v>12.04</v>
      </c>
      <c r="X12145">
        <v>12.04</v>
      </c>
      <c r="Y12145">
        <v>12.04</v>
      </c>
      <c r="Z12145">
        <v>12.04</v>
      </c>
      <c r="AA12145">
        <v>14.44</v>
      </c>
      <c r="AB12145">
        <v>12.04</v>
      </c>
      <c r="AC12145">
        <v>12.04</v>
      </c>
      <c r="AD12145">
        <v>12.04</v>
      </c>
      <c r="AE12145">
        <v>12.04</v>
      </c>
    </row>
    <row r="12146" spans="1:31">
      <c r="A12146" t="s">
        <v>14387</v>
      </c>
      <c r="B12146" t="s">
        <v>24289</v>
      </c>
      <c r="C12146" t="s">
        <v>24290</v>
      </c>
      <c r="D12146" t="s">
        <v>51</v>
      </c>
      <c r="E12146">
        <v>19.72</v>
      </c>
      <c r="F12146">
        <v>19.72</v>
      </c>
      <c r="G12146">
        <v>19.72</v>
      </c>
      <c r="H12146">
        <v>19.72</v>
      </c>
      <c r="I12146">
        <v>19.72</v>
      </c>
      <c r="J12146">
        <v>19.72</v>
      </c>
      <c r="K12146">
        <v>19.72</v>
      </c>
      <c r="L12146">
        <v>19.72</v>
      </c>
      <c r="M12146">
        <v>19.72</v>
      </c>
      <c r="N12146">
        <v>19.72</v>
      </c>
      <c r="O12146">
        <v>19.72</v>
      </c>
      <c r="P12146">
        <v>19.72</v>
      </c>
      <c r="Q12146">
        <v>19.72</v>
      </c>
      <c r="R12146">
        <v>19.72</v>
      </c>
      <c r="S12146">
        <v>19.72</v>
      </c>
      <c r="T12146">
        <v>19.72</v>
      </c>
      <c r="U12146">
        <v>19.72</v>
      </c>
      <c r="V12146">
        <v>19.72</v>
      </c>
      <c r="W12146">
        <v>19.72</v>
      </c>
      <c r="X12146">
        <v>19.72</v>
      </c>
      <c r="Y12146">
        <v>19.72</v>
      </c>
      <c r="Z12146">
        <v>19.72</v>
      </c>
      <c r="AA12146">
        <v>23.66</v>
      </c>
      <c r="AB12146">
        <v>19.72</v>
      </c>
      <c r="AC12146">
        <v>19.72</v>
      </c>
      <c r="AD12146">
        <v>19.72</v>
      </c>
      <c r="AE12146">
        <v>19.72</v>
      </c>
    </row>
    <row r="12147" spans="1:31">
      <c r="A12147" t="s">
        <v>14387</v>
      </c>
      <c r="B12147" t="s">
        <v>24291</v>
      </c>
      <c r="C12147" t="s">
        <v>24292</v>
      </c>
      <c r="D12147" t="s">
        <v>51</v>
      </c>
      <c r="E12147">
        <v>38.07</v>
      </c>
      <c r="F12147">
        <v>38.07</v>
      </c>
      <c r="G12147">
        <v>38.07</v>
      </c>
      <c r="H12147">
        <v>38.07</v>
      </c>
      <c r="I12147">
        <v>38.07</v>
      </c>
      <c r="J12147">
        <v>38.07</v>
      </c>
      <c r="K12147">
        <v>38.07</v>
      </c>
      <c r="L12147">
        <v>38.07</v>
      </c>
      <c r="M12147">
        <v>38.07</v>
      </c>
      <c r="N12147">
        <v>38.07</v>
      </c>
      <c r="O12147">
        <v>38.07</v>
      </c>
      <c r="P12147">
        <v>38.07</v>
      </c>
      <c r="Q12147">
        <v>38.07</v>
      </c>
      <c r="R12147">
        <v>38.07</v>
      </c>
      <c r="S12147">
        <v>38.07</v>
      </c>
      <c r="T12147">
        <v>38.07</v>
      </c>
      <c r="U12147">
        <v>38.07</v>
      </c>
      <c r="V12147">
        <v>38.07</v>
      </c>
      <c r="W12147">
        <v>38.07</v>
      </c>
      <c r="X12147">
        <v>38.07</v>
      </c>
      <c r="Y12147">
        <v>38.07</v>
      </c>
      <c r="Z12147">
        <v>38.07</v>
      </c>
      <c r="AA12147">
        <v>45.69</v>
      </c>
      <c r="AB12147">
        <v>38.07</v>
      </c>
      <c r="AC12147">
        <v>38.07</v>
      </c>
      <c r="AD12147">
        <v>38.07</v>
      </c>
      <c r="AE12147">
        <v>38.07</v>
      </c>
    </row>
    <row r="12148" spans="1:31">
      <c r="A12148" t="s">
        <v>14387</v>
      </c>
      <c r="B12148" t="s">
        <v>24293</v>
      </c>
      <c r="C12148" t="s">
        <v>24294</v>
      </c>
      <c r="D12148" t="s">
        <v>51</v>
      </c>
      <c r="E12148">
        <v>10.06</v>
      </c>
      <c r="F12148">
        <v>10.06</v>
      </c>
      <c r="G12148">
        <v>10.06</v>
      </c>
      <c r="H12148">
        <v>10.06</v>
      </c>
      <c r="I12148">
        <v>10.06</v>
      </c>
      <c r="J12148">
        <v>10.039999999999999</v>
      </c>
      <c r="K12148">
        <v>10.06</v>
      </c>
      <c r="L12148">
        <v>10.06</v>
      </c>
      <c r="M12148">
        <v>10.06</v>
      </c>
      <c r="N12148">
        <v>10.06</v>
      </c>
      <c r="O12148">
        <v>10.06</v>
      </c>
      <c r="P12148">
        <v>10.06</v>
      </c>
      <c r="Q12148">
        <v>10.06</v>
      </c>
      <c r="R12148">
        <v>10.06</v>
      </c>
      <c r="S12148">
        <v>10.06</v>
      </c>
      <c r="T12148">
        <v>10.06</v>
      </c>
      <c r="U12148">
        <v>10.06</v>
      </c>
      <c r="V12148">
        <v>10.74</v>
      </c>
      <c r="W12148">
        <v>10.06</v>
      </c>
      <c r="X12148">
        <v>8.73</v>
      </c>
      <c r="Y12148">
        <v>10.06</v>
      </c>
      <c r="Z12148">
        <v>10.06</v>
      </c>
      <c r="AA12148">
        <v>8.3800000000000008</v>
      </c>
      <c r="AB12148">
        <v>6.82</v>
      </c>
      <c r="AC12148">
        <v>10.06</v>
      </c>
      <c r="AD12148">
        <v>10.06</v>
      </c>
      <c r="AE12148">
        <v>10.06</v>
      </c>
    </row>
    <row r="12149" spans="1:31">
      <c r="A12149" t="s">
        <v>14387</v>
      </c>
      <c r="B12149" t="s">
        <v>24295</v>
      </c>
      <c r="C12149" t="s">
        <v>24296</v>
      </c>
      <c r="D12149" t="s">
        <v>51</v>
      </c>
      <c r="E12149">
        <v>13.65</v>
      </c>
      <c r="F12149">
        <v>13.65</v>
      </c>
      <c r="G12149">
        <v>13.65</v>
      </c>
      <c r="H12149">
        <v>13.65</v>
      </c>
      <c r="I12149">
        <v>13.65</v>
      </c>
      <c r="J12149">
        <v>13.62</v>
      </c>
      <c r="K12149">
        <v>13.65</v>
      </c>
      <c r="L12149">
        <v>13.65</v>
      </c>
      <c r="M12149">
        <v>13.65</v>
      </c>
      <c r="N12149">
        <v>13.65</v>
      </c>
      <c r="O12149">
        <v>13.65</v>
      </c>
      <c r="P12149">
        <v>13.65</v>
      </c>
      <c r="Q12149">
        <v>13.65</v>
      </c>
      <c r="R12149">
        <v>13.65</v>
      </c>
      <c r="S12149">
        <v>13.65</v>
      </c>
      <c r="T12149">
        <v>13.65</v>
      </c>
      <c r="U12149">
        <v>13.65</v>
      </c>
      <c r="V12149">
        <v>14.57</v>
      </c>
      <c r="W12149">
        <v>13.65</v>
      </c>
      <c r="X12149">
        <v>11.84</v>
      </c>
      <c r="Y12149">
        <v>13.65</v>
      </c>
      <c r="Z12149">
        <v>13.65</v>
      </c>
      <c r="AA12149">
        <v>11.37</v>
      </c>
      <c r="AB12149">
        <v>9.25</v>
      </c>
      <c r="AC12149">
        <v>13.65</v>
      </c>
      <c r="AD12149">
        <v>13.65</v>
      </c>
      <c r="AE12149">
        <v>13.65</v>
      </c>
    </row>
    <row r="12150" spans="1:31">
      <c r="A12150" t="s">
        <v>14387</v>
      </c>
      <c r="B12150" t="s">
        <v>24297</v>
      </c>
      <c r="C12150" t="s">
        <v>24298</v>
      </c>
      <c r="D12150" t="s">
        <v>51</v>
      </c>
      <c r="E12150">
        <v>207.67</v>
      </c>
      <c r="F12150">
        <v>207.67</v>
      </c>
      <c r="G12150">
        <v>207.67</v>
      </c>
      <c r="H12150">
        <v>207.67</v>
      </c>
      <c r="I12150">
        <v>207.67</v>
      </c>
      <c r="J12150">
        <v>207.26</v>
      </c>
      <c r="K12150">
        <v>207.67</v>
      </c>
      <c r="L12150">
        <v>207.67</v>
      </c>
      <c r="M12150">
        <v>207.67</v>
      </c>
      <c r="N12150">
        <v>207.67</v>
      </c>
      <c r="O12150">
        <v>207.67</v>
      </c>
      <c r="P12150">
        <v>207.67</v>
      </c>
      <c r="Q12150">
        <v>207.67</v>
      </c>
      <c r="R12150">
        <v>207.67</v>
      </c>
      <c r="S12150">
        <v>207.67</v>
      </c>
      <c r="T12150">
        <v>207.67</v>
      </c>
      <c r="U12150">
        <v>207.67</v>
      </c>
      <c r="V12150">
        <v>221.71</v>
      </c>
      <c r="W12150">
        <v>207.67</v>
      </c>
      <c r="X12150">
        <v>180.21</v>
      </c>
      <c r="Y12150">
        <v>207.67</v>
      </c>
      <c r="Z12150">
        <v>207.67</v>
      </c>
      <c r="AA12150">
        <v>172.99</v>
      </c>
      <c r="AB12150">
        <v>140.78</v>
      </c>
      <c r="AC12150">
        <v>207.67</v>
      </c>
      <c r="AD12150">
        <v>207.67</v>
      </c>
      <c r="AE12150">
        <v>207.67</v>
      </c>
    </row>
    <row r="12151" spans="1:31">
      <c r="A12151" t="s">
        <v>14387</v>
      </c>
      <c r="B12151" t="s">
        <v>24299</v>
      </c>
      <c r="C12151" t="s">
        <v>24300</v>
      </c>
      <c r="D12151" t="s">
        <v>51</v>
      </c>
      <c r="E12151">
        <v>17.11</v>
      </c>
      <c r="F12151">
        <v>17.11</v>
      </c>
      <c r="G12151">
        <v>17.11</v>
      </c>
      <c r="H12151">
        <v>17.11</v>
      </c>
      <c r="I12151">
        <v>17.11</v>
      </c>
      <c r="J12151">
        <v>17.07</v>
      </c>
      <c r="K12151">
        <v>17.11</v>
      </c>
      <c r="L12151">
        <v>17.11</v>
      </c>
      <c r="M12151">
        <v>17.11</v>
      </c>
      <c r="N12151">
        <v>17.11</v>
      </c>
      <c r="O12151">
        <v>17.11</v>
      </c>
      <c r="P12151">
        <v>17.11</v>
      </c>
      <c r="Q12151">
        <v>17.11</v>
      </c>
      <c r="R12151">
        <v>17.11</v>
      </c>
      <c r="S12151">
        <v>17.11</v>
      </c>
      <c r="T12151">
        <v>17.11</v>
      </c>
      <c r="U12151">
        <v>17.11</v>
      </c>
      <c r="V12151">
        <v>18.260000000000002</v>
      </c>
      <c r="W12151">
        <v>17.11</v>
      </c>
      <c r="X12151">
        <v>14.85</v>
      </c>
      <c r="Y12151">
        <v>17.11</v>
      </c>
      <c r="Z12151">
        <v>17.11</v>
      </c>
      <c r="AA12151">
        <v>14.25</v>
      </c>
      <c r="AB12151">
        <v>11.6</v>
      </c>
      <c r="AC12151">
        <v>17.11</v>
      </c>
      <c r="AD12151">
        <v>17.11</v>
      </c>
      <c r="AE12151">
        <v>17.11</v>
      </c>
    </row>
    <row r="12152" spans="1:31">
      <c r="A12152" t="s">
        <v>14387</v>
      </c>
      <c r="B12152" t="s">
        <v>24301</v>
      </c>
      <c r="C12152" t="s">
        <v>24302</v>
      </c>
      <c r="D12152" t="s">
        <v>51</v>
      </c>
      <c r="E12152">
        <v>26.05</v>
      </c>
      <c r="F12152">
        <v>26.05</v>
      </c>
      <c r="G12152">
        <v>26.05</v>
      </c>
      <c r="H12152">
        <v>26.05</v>
      </c>
      <c r="I12152">
        <v>26.05</v>
      </c>
      <c r="J12152">
        <v>26</v>
      </c>
      <c r="K12152">
        <v>26.05</v>
      </c>
      <c r="L12152">
        <v>26.05</v>
      </c>
      <c r="M12152">
        <v>26.05</v>
      </c>
      <c r="N12152">
        <v>26.05</v>
      </c>
      <c r="O12152">
        <v>26.05</v>
      </c>
      <c r="P12152">
        <v>26.05</v>
      </c>
      <c r="Q12152">
        <v>26.05</v>
      </c>
      <c r="R12152">
        <v>26.05</v>
      </c>
      <c r="S12152">
        <v>26.05</v>
      </c>
      <c r="T12152">
        <v>26.05</v>
      </c>
      <c r="U12152">
        <v>26.05</v>
      </c>
      <c r="V12152">
        <v>27.82</v>
      </c>
      <c r="W12152">
        <v>26.05</v>
      </c>
      <c r="X12152">
        <v>22.61</v>
      </c>
      <c r="Y12152">
        <v>26.05</v>
      </c>
      <c r="Z12152">
        <v>26.05</v>
      </c>
      <c r="AA12152">
        <v>21.7</v>
      </c>
      <c r="AB12152">
        <v>17.66</v>
      </c>
      <c r="AC12152">
        <v>26.05</v>
      </c>
      <c r="AD12152">
        <v>26.05</v>
      </c>
      <c r="AE12152">
        <v>26.05</v>
      </c>
    </row>
    <row r="12153" spans="1:31">
      <c r="A12153" t="s">
        <v>14387</v>
      </c>
      <c r="B12153" t="s">
        <v>24303</v>
      </c>
      <c r="C12153" t="s">
        <v>24304</v>
      </c>
      <c r="D12153" t="s">
        <v>51</v>
      </c>
      <c r="E12153">
        <v>34.47</v>
      </c>
      <c r="F12153">
        <v>34.47</v>
      </c>
      <c r="G12153">
        <v>34.47</v>
      </c>
      <c r="H12153">
        <v>34.47</v>
      </c>
      <c r="I12153">
        <v>34.47</v>
      </c>
      <c r="J12153">
        <v>34.4</v>
      </c>
      <c r="K12153">
        <v>34.47</v>
      </c>
      <c r="L12153">
        <v>34.47</v>
      </c>
      <c r="M12153">
        <v>34.47</v>
      </c>
      <c r="N12153">
        <v>34.47</v>
      </c>
      <c r="O12153">
        <v>34.47</v>
      </c>
      <c r="P12153">
        <v>34.47</v>
      </c>
      <c r="Q12153">
        <v>34.47</v>
      </c>
      <c r="R12153">
        <v>34.47</v>
      </c>
      <c r="S12153">
        <v>34.47</v>
      </c>
      <c r="T12153">
        <v>34.47</v>
      </c>
      <c r="U12153">
        <v>34.47</v>
      </c>
      <c r="V12153">
        <v>36.799999999999997</v>
      </c>
      <c r="W12153">
        <v>34.47</v>
      </c>
      <c r="X12153">
        <v>29.91</v>
      </c>
      <c r="Y12153">
        <v>34.47</v>
      </c>
      <c r="Z12153">
        <v>34.47</v>
      </c>
      <c r="AA12153">
        <v>28.71</v>
      </c>
      <c r="AB12153">
        <v>23.37</v>
      </c>
      <c r="AC12153">
        <v>34.47</v>
      </c>
      <c r="AD12153">
        <v>34.47</v>
      </c>
      <c r="AE12153">
        <v>34.47</v>
      </c>
    </row>
    <row r="12154" spans="1:31">
      <c r="A12154" t="s">
        <v>14387</v>
      </c>
      <c r="B12154" t="s">
        <v>24305</v>
      </c>
      <c r="C12154" t="s">
        <v>24306</v>
      </c>
      <c r="D12154" t="s">
        <v>51</v>
      </c>
      <c r="E12154">
        <v>50.26</v>
      </c>
      <c r="F12154">
        <v>50.26</v>
      </c>
      <c r="G12154">
        <v>50.26</v>
      </c>
      <c r="H12154">
        <v>50.26</v>
      </c>
      <c r="I12154">
        <v>50.26</v>
      </c>
      <c r="J12154">
        <v>50.16</v>
      </c>
      <c r="K12154">
        <v>50.26</v>
      </c>
      <c r="L12154">
        <v>50.26</v>
      </c>
      <c r="M12154">
        <v>50.26</v>
      </c>
      <c r="N12154">
        <v>50.26</v>
      </c>
      <c r="O12154">
        <v>50.26</v>
      </c>
      <c r="P12154">
        <v>50.26</v>
      </c>
      <c r="Q12154">
        <v>50.26</v>
      </c>
      <c r="R12154">
        <v>50.26</v>
      </c>
      <c r="S12154">
        <v>50.26</v>
      </c>
      <c r="T12154">
        <v>50.26</v>
      </c>
      <c r="U12154">
        <v>50.26</v>
      </c>
      <c r="V12154">
        <v>53.66</v>
      </c>
      <c r="W12154">
        <v>50.26</v>
      </c>
      <c r="X12154">
        <v>43.62</v>
      </c>
      <c r="Y12154">
        <v>50.26</v>
      </c>
      <c r="Z12154">
        <v>50.26</v>
      </c>
      <c r="AA12154">
        <v>41.87</v>
      </c>
      <c r="AB12154">
        <v>34.07</v>
      </c>
      <c r="AC12154">
        <v>50.26</v>
      </c>
      <c r="AD12154">
        <v>50.26</v>
      </c>
      <c r="AE12154">
        <v>50.26</v>
      </c>
    </row>
    <row r="12155" spans="1:31">
      <c r="A12155" t="s">
        <v>14387</v>
      </c>
      <c r="B12155" t="s">
        <v>24307</v>
      </c>
      <c r="C12155" t="s">
        <v>24308</v>
      </c>
      <c r="D12155" t="s">
        <v>51</v>
      </c>
      <c r="E12155">
        <v>83.77</v>
      </c>
      <c r="F12155">
        <v>83.77</v>
      </c>
      <c r="G12155">
        <v>83.77</v>
      </c>
      <c r="H12155">
        <v>83.77</v>
      </c>
      <c r="I12155">
        <v>83.77</v>
      </c>
      <c r="J12155">
        <v>83.6</v>
      </c>
      <c r="K12155">
        <v>83.77</v>
      </c>
      <c r="L12155">
        <v>83.77</v>
      </c>
      <c r="M12155">
        <v>83.77</v>
      </c>
      <c r="N12155">
        <v>83.77</v>
      </c>
      <c r="O12155">
        <v>83.77</v>
      </c>
      <c r="P12155">
        <v>83.77</v>
      </c>
      <c r="Q12155">
        <v>83.77</v>
      </c>
      <c r="R12155">
        <v>83.77</v>
      </c>
      <c r="S12155">
        <v>83.77</v>
      </c>
      <c r="T12155">
        <v>83.77</v>
      </c>
      <c r="U12155">
        <v>83.77</v>
      </c>
      <c r="V12155">
        <v>89.43</v>
      </c>
      <c r="W12155">
        <v>83.77</v>
      </c>
      <c r="X12155">
        <v>72.69</v>
      </c>
      <c r="Y12155">
        <v>83.77</v>
      </c>
      <c r="Z12155">
        <v>83.77</v>
      </c>
      <c r="AA12155">
        <v>69.78</v>
      </c>
      <c r="AB12155">
        <v>56.79</v>
      </c>
      <c r="AC12155">
        <v>83.77</v>
      </c>
      <c r="AD12155">
        <v>83.77</v>
      </c>
      <c r="AE12155">
        <v>83.77</v>
      </c>
    </row>
    <row r="12156" spans="1:31">
      <c r="A12156" t="s">
        <v>14387</v>
      </c>
      <c r="B12156" t="s">
        <v>24309</v>
      </c>
      <c r="C12156" t="s">
        <v>24310</v>
      </c>
      <c r="D12156" t="s">
        <v>51</v>
      </c>
      <c r="E12156">
        <v>117.48</v>
      </c>
      <c r="F12156">
        <v>117.48</v>
      </c>
      <c r="G12156">
        <v>117.48</v>
      </c>
      <c r="H12156">
        <v>117.48</v>
      </c>
      <c r="I12156">
        <v>117.48</v>
      </c>
      <c r="J12156">
        <v>117.25</v>
      </c>
      <c r="K12156">
        <v>117.48</v>
      </c>
      <c r="L12156">
        <v>117.48</v>
      </c>
      <c r="M12156">
        <v>117.48</v>
      </c>
      <c r="N12156">
        <v>117.48</v>
      </c>
      <c r="O12156">
        <v>117.48</v>
      </c>
      <c r="P12156">
        <v>117.48</v>
      </c>
      <c r="Q12156">
        <v>117.48</v>
      </c>
      <c r="R12156">
        <v>117.48</v>
      </c>
      <c r="S12156">
        <v>117.48</v>
      </c>
      <c r="T12156">
        <v>117.48</v>
      </c>
      <c r="U12156">
        <v>117.48</v>
      </c>
      <c r="V12156">
        <v>125.42</v>
      </c>
      <c r="W12156">
        <v>117.48</v>
      </c>
      <c r="X12156">
        <v>101.95</v>
      </c>
      <c r="Y12156">
        <v>117.48</v>
      </c>
      <c r="Z12156">
        <v>117.48</v>
      </c>
      <c r="AA12156">
        <v>97.86</v>
      </c>
      <c r="AB12156">
        <v>79.64</v>
      </c>
      <c r="AC12156">
        <v>117.48</v>
      </c>
      <c r="AD12156">
        <v>117.48</v>
      </c>
      <c r="AE12156">
        <v>117.48</v>
      </c>
    </row>
    <row r="12157" spans="1:31">
      <c r="A12157" t="s">
        <v>14387</v>
      </c>
      <c r="B12157" t="s">
        <v>24311</v>
      </c>
      <c r="C12157" t="s">
        <v>24312</v>
      </c>
      <c r="D12157" t="s">
        <v>51</v>
      </c>
      <c r="E12157">
        <v>236.42</v>
      </c>
      <c r="F12157">
        <v>236.42</v>
      </c>
      <c r="G12157">
        <v>236.42</v>
      </c>
      <c r="H12157">
        <v>236.42</v>
      </c>
      <c r="I12157">
        <v>236.42</v>
      </c>
      <c r="J12157">
        <v>235.95</v>
      </c>
      <c r="K12157">
        <v>236.42</v>
      </c>
      <c r="L12157">
        <v>236.42</v>
      </c>
      <c r="M12157">
        <v>236.42</v>
      </c>
      <c r="N12157">
        <v>236.42</v>
      </c>
      <c r="O12157">
        <v>236.42</v>
      </c>
      <c r="P12157">
        <v>236.42</v>
      </c>
      <c r="Q12157">
        <v>236.42</v>
      </c>
      <c r="R12157">
        <v>236.42</v>
      </c>
      <c r="S12157">
        <v>236.42</v>
      </c>
      <c r="T12157">
        <v>236.42</v>
      </c>
      <c r="U12157">
        <v>236.42</v>
      </c>
      <c r="V12157">
        <v>252.4</v>
      </c>
      <c r="W12157">
        <v>236.42</v>
      </c>
      <c r="X12157">
        <v>205.16</v>
      </c>
      <c r="Y12157">
        <v>236.42</v>
      </c>
      <c r="Z12157">
        <v>236.42</v>
      </c>
      <c r="AA12157">
        <v>196.94</v>
      </c>
      <c r="AB12157">
        <v>160.28</v>
      </c>
      <c r="AC12157">
        <v>236.42</v>
      </c>
      <c r="AD12157">
        <v>236.42</v>
      </c>
      <c r="AE12157">
        <v>236.42</v>
      </c>
    </row>
    <row r="12158" spans="1:31">
      <c r="A12158" t="s">
        <v>14387</v>
      </c>
      <c r="B12158" t="s">
        <v>24313</v>
      </c>
      <c r="C12158" t="s">
        <v>24314</v>
      </c>
      <c r="D12158" t="s">
        <v>51</v>
      </c>
      <c r="E12158">
        <v>10.06</v>
      </c>
      <c r="F12158">
        <v>10.06</v>
      </c>
      <c r="G12158">
        <v>10.06</v>
      </c>
      <c r="H12158">
        <v>10.06</v>
      </c>
      <c r="I12158">
        <v>10.06</v>
      </c>
      <c r="J12158">
        <v>10.039999999999999</v>
      </c>
      <c r="K12158">
        <v>10.06</v>
      </c>
      <c r="L12158">
        <v>10.06</v>
      </c>
      <c r="M12158">
        <v>10.06</v>
      </c>
      <c r="N12158">
        <v>10.06</v>
      </c>
      <c r="O12158">
        <v>10.06</v>
      </c>
      <c r="P12158">
        <v>10.06</v>
      </c>
      <c r="Q12158">
        <v>10.06</v>
      </c>
      <c r="R12158">
        <v>10.06</v>
      </c>
      <c r="S12158">
        <v>10.06</v>
      </c>
      <c r="T12158">
        <v>10.06</v>
      </c>
      <c r="U12158">
        <v>10.06</v>
      </c>
      <c r="V12158">
        <v>10.74</v>
      </c>
      <c r="W12158">
        <v>10.06</v>
      </c>
      <c r="X12158">
        <v>8.73</v>
      </c>
      <c r="Y12158">
        <v>10.06</v>
      </c>
      <c r="Z12158">
        <v>10.06</v>
      </c>
      <c r="AA12158">
        <v>8.3800000000000008</v>
      </c>
      <c r="AB12158">
        <v>6.82</v>
      </c>
      <c r="AC12158">
        <v>10.06</v>
      </c>
      <c r="AD12158">
        <v>10.06</v>
      </c>
      <c r="AE12158">
        <v>10.06</v>
      </c>
    </row>
    <row r="12159" spans="1:31">
      <c r="A12159" t="s">
        <v>14387</v>
      </c>
      <c r="B12159" t="s">
        <v>24315</v>
      </c>
      <c r="C12159" t="s">
        <v>24316</v>
      </c>
      <c r="D12159" t="s">
        <v>51</v>
      </c>
      <c r="E12159">
        <v>13.65</v>
      </c>
      <c r="F12159">
        <v>13.65</v>
      </c>
      <c r="G12159">
        <v>13.65</v>
      </c>
      <c r="H12159">
        <v>13.65</v>
      </c>
      <c r="I12159">
        <v>13.65</v>
      </c>
      <c r="J12159">
        <v>13.62</v>
      </c>
      <c r="K12159">
        <v>13.65</v>
      </c>
      <c r="L12159">
        <v>13.65</v>
      </c>
      <c r="M12159">
        <v>13.65</v>
      </c>
      <c r="N12159">
        <v>13.65</v>
      </c>
      <c r="O12159">
        <v>13.65</v>
      </c>
      <c r="P12159">
        <v>13.65</v>
      </c>
      <c r="Q12159">
        <v>13.65</v>
      </c>
      <c r="R12159">
        <v>13.65</v>
      </c>
      <c r="S12159">
        <v>13.65</v>
      </c>
      <c r="T12159">
        <v>13.65</v>
      </c>
      <c r="U12159">
        <v>13.65</v>
      </c>
      <c r="V12159">
        <v>14.57</v>
      </c>
      <c r="W12159">
        <v>13.65</v>
      </c>
      <c r="X12159">
        <v>11.84</v>
      </c>
      <c r="Y12159">
        <v>13.65</v>
      </c>
      <c r="Z12159">
        <v>13.65</v>
      </c>
      <c r="AA12159">
        <v>11.37</v>
      </c>
      <c r="AB12159">
        <v>9.25</v>
      </c>
      <c r="AC12159">
        <v>13.65</v>
      </c>
      <c r="AD12159">
        <v>13.65</v>
      </c>
      <c r="AE12159">
        <v>13.65</v>
      </c>
    </row>
    <row r="12160" spans="1:31">
      <c r="A12160" t="s">
        <v>14387</v>
      </c>
      <c r="B12160" t="s">
        <v>24317</v>
      </c>
      <c r="C12160" t="s">
        <v>24318</v>
      </c>
      <c r="D12160" t="s">
        <v>51</v>
      </c>
      <c r="E12160">
        <v>22.81</v>
      </c>
      <c r="F12160">
        <v>22.81</v>
      </c>
      <c r="G12160">
        <v>22.81</v>
      </c>
      <c r="H12160">
        <v>22.81</v>
      </c>
      <c r="I12160">
        <v>22.81</v>
      </c>
      <c r="J12160">
        <v>22.77</v>
      </c>
      <c r="K12160">
        <v>22.81</v>
      </c>
      <c r="L12160">
        <v>22.81</v>
      </c>
      <c r="M12160">
        <v>22.81</v>
      </c>
      <c r="N12160">
        <v>22.81</v>
      </c>
      <c r="O12160">
        <v>22.81</v>
      </c>
      <c r="P12160">
        <v>22.81</v>
      </c>
      <c r="Q12160">
        <v>22.81</v>
      </c>
      <c r="R12160">
        <v>22.81</v>
      </c>
      <c r="S12160">
        <v>22.81</v>
      </c>
      <c r="T12160">
        <v>22.81</v>
      </c>
      <c r="U12160">
        <v>22.81</v>
      </c>
      <c r="V12160">
        <v>24.36</v>
      </c>
      <c r="W12160">
        <v>22.81</v>
      </c>
      <c r="X12160">
        <v>19.8</v>
      </c>
      <c r="Y12160">
        <v>22.81</v>
      </c>
      <c r="Z12160">
        <v>22.81</v>
      </c>
      <c r="AA12160">
        <v>19</v>
      </c>
      <c r="AB12160">
        <v>15.46</v>
      </c>
      <c r="AC12160">
        <v>22.81</v>
      </c>
      <c r="AD12160">
        <v>22.81</v>
      </c>
      <c r="AE12160">
        <v>22.81</v>
      </c>
    </row>
    <row r="12161" spans="1:31">
      <c r="A12161" t="s">
        <v>14387</v>
      </c>
      <c r="B12161" t="s">
        <v>24319</v>
      </c>
      <c r="C12161" t="s">
        <v>24320</v>
      </c>
      <c r="D12161" t="s">
        <v>51</v>
      </c>
      <c r="E12161">
        <v>31.59</v>
      </c>
      <c r="F12161">
        <v>31.59</v>
      </c>
      <c r="G12161">
        <v>31.59</v>
      </c>
      <c r="H12161">
        <v>31.59</v>
      </c>
      <c r="I12161">
        <v>31.59</v>
      </c>
      <c r="J12161">
        <v>31.53</v>
      </c>
      <c r="K12161">
        <v>31.59</v>
      </c>
      <c r="L12161">
        <v>31.59</v>
      </c>
      <c r="M12161">
        <v>31.59</v>
      </c>
      <c r="N12161">
        <v>31.59</v>
      </c>
      <c r="O12161">
        <v>31.59</v>
      </c>
      <c r="P12161">
        <v>31.59</v>
      </c>
      <c r="Q12161">
        <v>31.59</v>
      </c>
      <c r="R12161">
        <v>31.59</v>
      </c>
      <c r="S12161">
        <v>31.59</v>
      </c>
      <c r="T12161">
        <v>31.59</v>
      </c>
      <c r="U12161">
        <v>31.59</v>
      </c>
      <c r="V12161">
        <v>33.72</v>
      </c>
      <c r="W12161">
        <v>31.59</v>
      </c>
      <c r="X12161">
        <v>27.41</v>
      </c>
      <c r="Y12161">
        <v>31.59</v>
      </c>
      <c r="Z12161">
        <v>31.59</v>
      </c>
      <c r="AA12161">
        <v>26.31</v>
      </c>
      <c r="AB12161">
        <v>21.41</v>
      </c>
      <c r="AC12161">
        <v>31.59</v>
      </c>
      <c r="AD12161">
        <v>31.59</v>
      </c>
      <c r="AE12161">
        <v>31.59</v>
      </c>
    </row>
    <row r="12162" spans="1:31">
      <c r="A12162" t="s">
        <v>14387</v>
      </c>
      <c r="B12162" t="s">
        <v>24321</v>
      </c>
      <c r="C12162" t="s">
        <v>24322</v>
      </c>
      <c r="D12162" t="s">
        <v>51</v>
      </c>
      <c r="E12162">
        <v>45.97</v>
      </c>
      <c r="F12162">
        <v>45.97</v>
      </c>
      <c r="G12162">
        <v>45.97</v>
      </c>
      <c r="H12162">
        <v>45.97</v>
      </c>
      <c r="I12162">
        <v>45.97</v>
      </c>
      <c r="J12162">
        <v>45.88</v>
      </c>
      <c r="K12162">
        <v>45.97</v>
      </c>
      <c r="L12162">
        <v>45.97</v>
      </c>
      <c r="M12162">
        <v>45.97</v>
      </c>
      <c r="N12162">
        <v>45.97</v>
      </c>
      <c r="O12162">
        <v>45.97</v>
      </c>
      <c r="P12162">
        <v>45.97</v>
      </c>
      <c r="Q12162">
        <v>45.97</v>
      </c>
      <c r="R12162">
        <v>45.97</v>
      </c>
      <c r="S12162">
        <v>45.97</v>
      </c>
      <c r="T12162">
        <v>45.97</v>
      </c>
      <c r="U12162">
        <v>45.97</v>
      </c>
      <c r="V12162">
        <v>49.08</v>
      </c>
      <c r="W12162">
        <v>45.97</v>
      </c>
      <c r="X12162">
        <v>39.89</v>
      </c>
      <c r="Y12162">
        <v>45.97</v>
      </c>
      <c r="Z12162">
        <v>45.97</v>
      </c>
      <c r="AA12162">
        <v>38.29</v>
      </c>
      <c r="AB12162">
        <v>31.16</v>
      </c>
      <c r="AC12162">
        <v>45.97</v>
      </c>
      <c r="AD12162">
        <v>45.97</v>
      </c>
      <c r="AE12162">
        <v>45.97</v>
      </c>
    </row>
    <row r="12163" spans="1:31">
      <c r="A12163" t="s">
        <v>14387</v>
      </c>
      <c r="B12163" t="s">
        <v>24323</v>
      </c>
      <c r="C12163" t="s">
        <v>24324</v>
      </c>
      <c r="D12163" t="s">
        <v>51</v>
      </c>
      <c r="E12163">
        <v>60.95</v>
      </c>
      <c r="F12163">
        <v>60.95</v>
      </c>
      <c r="G12163">
        <v>60.95</v>
      </c>
      <c r="H12163">
        <v>60.95</v>
      </c>
      <c r="I12163">
        <v>60.95</v>
      </c>
      <c r="J12163">
        <v>60.83</v>
      </c>
      <c r="K12163">
        <v>60.95</v>
      </c>
      <c r="L12163">
        <v>60.95</v>
      </c>
      <c r="M12163">
        <v>60.95</v>
      </c>
      <c r="N12163">
        <v>60.95</v>
      </c>
      <c r="O12163">
        <v>60.95</v>
      </c>
      <c r="P12163">
        <v>60.95</v>
      </c>
      <c r="Q12163">
        <v>60.95</v>
      </c>
      <c r="R12163">
        <v>60.95</v>
      </c>
      <c r="S12163">
        <v>60.95</v>
      </c>
      <c r="T12163">
        <v>60.95</v>
      </c>
      <c r="U12163">
        <v>60.95</v>
      </c>
      <c r="V12163">
        <v>65.069999999999993</v>
      </c>
      <c r="W12163">
        <v>60.95</v>
      </c>
      <c r="X12163">
        <v>52.89</v>
      </c>
      <c r="Y12163">
        <v>60.95</v>
      </c>
      <c r="Z12163">
        <v>60.95</v>
      </c>
      <c r="AA12163">
        <v>50.77</v>
      </c>
      <c r="AB12163">
        <v>41.32</v>
      </c>
      <c r="AC12163">
        <v>60.95</v>
      </c>
      <c r="AD12163">
        <v>60.95</v>
      </c>
      <c r="AE12163">
        <v>60.95</v>
      </c>
    </row>
    <row r="12164" spans="1:31">
      <c r="A12164" t="s">
        <v>14387</v>
      </c>
      <c r="B12164" t="s">
        <v>24325</v>
      </c>
      <c r="C12164" t="s">
        <v>24326</v>
      </c>
      <c r="D12164" t="s">
        <v>51</v>
      </c>
      <c r="E12164">
        <v>117.56</v>
      </c>
      <c r="F12164">
        <v>117.56</v>
      </c>
      <c r="G12164">
        <v>117.56</v>
      </c>
      <c r="H12164">
        <v>117.56</v>
      </c>
      <c r="I12164">
        <v>117.56</v>
      </c>
      <c r="J12164">
        <v>117.32</v>
      </c>
      <c r="K12164">
        <v>117.56</v>
      </c>
      <c r="L12164">
        <v>117.56</v>
      </c>
      <c r="M12164">
        <v>117.56</v>
      </c>
      <c r="N12164">
        <v>117.56</v>
      </c>
      <c r="O12164">
        <v>117.56</v>
      </c>
      <c r="P12164">
        <v>117.56</v>
      </c>
      <c r="Q12164">
        <v>117.56</v>
      </c>
      <c r="R12164">
        <v>117.56</v>
      </c>
      <c r="S12164">
        <v>117.56</v>
      </c>
      <c r="T12164">
        <v>117.56</v>
      </c>
      <c r="U12164">
        <v>117.56</v>
      </c>
      <c r="V12164">
        <v>125.5</v>
      </c>
      <c r="W12164">
        <v>117.56</v>
      </c>
      <c r="X12164">
        <v>102.01</v>
      </c>
      <c r="Y12164">
        <v>117.56</v>
      </c>
      <c r="Z12164">
        <v>117.56</v>
      </c>
      <c r="AA12164">
        <v>97.92</v>
      </c>
      <c r="AB12164">
        <v>79.69</v>
      </c>
      <c r="AC12164">
        <v>117.56</v>
      </c>
      <c r="AD12164">
        <v>117.56</v>
      </c>
      <c r="AE12164">
        <v>117.56</v>
      </c>
    </row>
    <row r="12165" spans="1:31">
      <c r="A12165" t="s">
        <v>14387</v>
      </c>
      <c r="B12165" t="s">
        <v>24327</v>
      </c>
      <c r="C12165" t="s">
        <v>24328</v>
      </c>
      <c r="D12165" t="s">
        <v>51</v>
      </c>
      <c r="E12165">
        <v>174.03</v>
      </c>
      <c r="F12165">
        <v>174.03</v>
      </c>
      <c r="G12165">
        <v>174.03</v>
      </c>
      <c r="H12165">
        <v>174.03</v>
      </c>
      <c r="I12165">
        <v>174.03</v>
      </c>
      <c r="J12165">
        <v>173.68</v>
      </c>
      <c r="K12165">
        <v>174.03</v>
      </c>
      <c r="L12165">
        <v>174.03</v>
      </c>
      <c r="M12165">
        <v>174.03</v>
      </c>
      <c r="N12165">
        <v>174.03</v>
      </c>
      <c r="O12165">
        <v>174.03</v>
      </c>
      <c r="P12165">
        <v>174.03</v>
      </c>
      <c r="Q12165">
        <v>174.03</v>
      </c>
      <c r="R12165">
        <v>174.03</v>
      </c>
      <c r="S12165">
        <v>174.03</v>
      </c>
      <c r="T12165">
        <v>174.03</v>
      </c>
      <c r="U12165">
        <v>174.03</v>
      </c>
      <c r="V12165">
        <v>185.79</v>
      </c>
      <c r="W12165">
        <v>174.03</v>
      </c>
      <c r="X12165">
        <v>151.02000000000001</v>
      </c>
      <c r="Y12165">
        <v>174.03</v>
      </c>
      <c r="Z12165">
        <v>174.03</v>
      </c>
      <c r="AA12165">
        <v>144.97</v>
      </c>
      <c r="AB12165">
        <v>117.98</v>
      </c>
      <c r="AC12165">
        <v>174.03</v>
      </c>
      <c r="AD12165">
        <v>174.03</v>
      </c>
      <c r="AE12165">
        <v>174.03</v>
      </c>
    </row>
    <row r="12166" spans="1:31">
      <c r="A12166" t="s">
        <v>14387</v>
      </c>
      <c r="B12166" t="s">
        <v>24329</v>
      </c>
      <c r="C12166" t="s">
        <v>24330</v>
      </c>
      <c r="D12166" t="s">
        <v>51</v>
      </c>
      <c r="E12166">
        <v>17.170000000000002</v>
      </c>
      <c r="F12166">
        <v>16.649999999999999</v>
      </c>
      <c r="G12166">
        <v>14.17</v>
      </c>
      <c r="H12166">
        <v>16.16</v>
      </c>
      <c r="I12166">
        <v>15.36</v>
      </c>
      <c r="J12166">
        <v>14.9</v>
      </c>
      <c r="K12166">
        <v>17.03</v>
      </c>
      <c r="L12166">
        <v>22.5</v>
      </c>
      <c r="M12166">
        <v>18</v>
      </c>
      <c r="N12166">
        <v>17.88</v>
      </c>
      <c r="O12166">
        <v>18.170000000000002</v>
      </c>
      <c r="P12166">
        <v>20.84</v>
      </c>
      <c r="Q12166">
        <v>15.65</v>
      </c>
      <c r="R12166">
        <v>15.74</v>
      </c>
      <c r="S12166">
        <v>16.670000000000002</v>
      </c>
      <c r="T12166">
        <v>19.93</v>
      </c>
      <c r="U12166">
        <v>14.59</v>
      </c>
      <c r="V12166">
        <v>18.02</v>
      </c>
      <c r="W12166">
        <v>16.649999999999999</v>
      </c>
      <c r="X12166">
        <v>15.92</v>
      </c>
      <c r="Y12166">
        <v>16.37</v>
      </c>
      <c r="Z12166">
        <v>15.43</v>
      </c>
      <c r="AA12166">
        <v>19.61</v>
      </c>
      <c r="AB12166">
        <v>16.670000000000002</v>
      </c>
      <c r="AC12166">
        <v>16.649999999999999</v>
      </c>
      <c r="AD12166">
        <v>19.93</v>
      </c>
      <c r="AE12166">
        <v>17.84</v>
      </c>
    </row>
    <row r="12167" spans="1:31">
      <c r="A12167" t="s">
        <v>14387</v>
      </c>
      <c r="B12167" t="s">
        <v>24331</v>
      </c>
      <c r="C12167" t="s">
        <v>24332</v>
      </c>
      <c r="D12167" t="s">
        <v>51</v>
      </c>
      <c r="E12167">
        <v>43.92</v>
      </c>
      <c r="F12167">
        <v>42.59</v>
      </c>
      <c r="G12167">
        <v>36.25</v>
      </c>
      <c r="H12167">
        <v>41.34</v>
      </c>
      <c r="I12167">
        <v>39.29</v>
      </c>
      <c r="J12167">
        <v>38.119999999999997</v>
      </c>
      <c r="K12167">
        <v>43.57</v>
      </c>
      <c r="L12167">
        <v>57.56</v>
      </c>
      <c r="M12167">
        <v>46.05</v>
      </c>
      <c r="N12167">
        <v>45.74</v>
      </c>
      <c r="O12167">
        <v>46.48</v>
      </c>
      <c r="P12167">
        <v>53.31</v>
      </c>
      <c r="Q12167">
        <v>40.03</v>
      </c>
      <c r="R12167">
        <v>40.270000000000003</v>
      </c>
      <c r="S12167">
        <v>42.64</v>
      </c>
      <c r="T12167">
        <v>50.98</v>
      </c>
      <c r="U12167">
        <v>37.32</v>
      </c>
      <c r="V12167">
        <v>46.1</v>
      </c>
      <c r="W12167">
        <v>42.59</v>
      </c>
      <c r="X12167">
        <v>40.729999999999997</v>
      </c>
      <c r="Y12167">
        <v>41.88</v>
      </c>
      <c r="Z12167">
        <v>39.47</v>
      </c>
      <c r="AA12167">
        <v>50.17</v>
      </c>
      <c r="AB12167">
        <v>42.64</v>
      </c>
      <c r="AC12167">
        <v>42.59</v>
      </c>
      <c r="AD12167">
        <v>50.98</v>
      </c>
      <c r="AE12167">
        <v>45.64</v>
      </c>
    </row>
    <row r="12168" spans="1:31">
      <c r="A12168" t="s">
        <v>14387</v>
      </c>
      <c r="B12168" t="s">
        <v>24333</v>
      </c>
      <c r="C12168" t="s">
        <v>24334</v>
      </c>
      <c r="D12168" t="s">
        <v>51</v>
      </c>
      <c r="E12168">
        <v>6.19</v>
      </c>
      <c r="F12168">
        <v>6</v>
      </c>
      <c r="G12168">
        <v>5.1100000000000003</v>
      </c>
      <c r="H12168">
        <v>5.83</v>
      </c>
      <c r="I12168">
        <v>5.54</v>
      </c>
      <c r="J12168">
        <v>5.37</v>
      </c>
      <c r="K12168">
        <v>6.14</v>
      </c>
      <c r="L12168">
        <v>8.11</v>
      </c>
      <c r="M12168">
        <v>6.49</v>
      </c>
      <c r="N12168">
        <v>6.45</v>
      </c>
      <c r="O12168">
        <v>6.55</v>
      </c>
      <c r="P12168">
        <v>7.51</v>
      </c>
      <c r="Q12168">
        <v>5.64</v>
      </c>
      <c r="R12168">
        <v>5.67</v>
      </c>
      <c r="S12168">
        <v>6.01</v>
      </c>
      <c r="T12168">
        <v>7.19</v>
      </c>
      <c r="U12168">
        <v>5.26</v>
      </c>
      <c r="V12168">
        <v>6.5</v>
      </c>
      <c r="W12168">
        <v>6</v>
      </c>
      <c r="X12168">
        <v>5.74</v>
      </c>
      <c r="Y12168">
        <v>5.9</v>
      </c>
      <c r="Z12168">
        <v>5.56</v>
      </c>
      <c r="AA12168">
        <v>7.07</v>
      </c>
      <c r="AB12168">
        <v>6.01</v>
      </c>
      <c r="AC12168">
        <v>6</v>
      </c>
      <c r="AD12168">
        <v>7.19</v>
      </c>
      <c r="AE12168">
        <v>6.43</v>
      </c>
    </row>
    <row r="12169" spans="1:31">
      <c r="A12169" t="s">
        <v>14387</v>
      </c>
      <c r="B12169" t="s">
        <v>24335</v>
      </c>
      <c r="C12169" t="s">
        <v>24336</v>
      </c>
      <c r="D12169" t="s">
        <v>51</v>
      </c>
      <c r="E12169">
        <v>61.26</v>
      </c>
      <c r="F12169">
        <v>68.849999999999994</v>
      </c>
      <c r="G12169">
        <v>68.849999999999994</v>
      </c>
      <c r="H12169">
        <v>68.849999999999994</v>
      </c>
      <c r="I12169">
        <v>68.849999999999994</v>
      </c>
      <c r="J12169">
        <v>68.849999999999994</v>
      </c>
      <c r="K12169">
        <v>68.849999999999994</v>
      </c>
      <c r="L12169">
        <v>68.849999999999994</v>
      </c>
      <c r="M12169">
        <v>68.849999999999994</v>
      </c>
      <c r="N12169">
        <v>68.849999999999994</v>
      </c>
      <c r="O12169">
        <v>57.55</v>
      </c>
      <c r="P12169">
        <v>68.849999999999994</v>
      </c>
      <c r="Q12169">
        <v>68.849999999999994</v>
      </c>
      <c r="R12169">
        <v>68.849999999999994</v>
      </c>
      <c r="S12169">
        <v>68.849999999999994</v>
      </c>
      <c r="T12169">
        <v>68.849999999999994</v>
      </c>
      <c r="U12169">
        <v>68.849999999999994</v>
      </c>
      <c r="V12169">
        <v>49.84</v>
      </c>
      <c r="W12169">
        <v>68.849999999999994</v>
      </c>
      <c r="X12169">
        <v>68.849999999999994</v>
      </c>
      <c r="Y12169">
        <v>68.849999999999994</v>
      </c>
      <c r="Z12169">
        <v>68.849999999999994</v>
      </c>
      <c r="AA12169">
        <v>68.05</v>
      </c>
      <c r="AB12169">
        <v>68.849999999999994</v>
      </c>
      <c r="AC12169">
        <v>68.849999999999994</v>
      </c>
      <c r="AD12169">
        <v>68.849999999999994</v>
      </c>
      <c r="AE12169">
        <v>68.849999999999994</v>
      </c>
    </row>
    <row r="12170" spans="1:31">
      <c r="A12170" t="s">
        <v>14387</v>
      </c>
      <c r="B12170" t="s">
        <v>24337</v>
      </c>
      <c r="C12170" t="s">
        <v>24338</v>
      </c>
      <c r="D12170" t="s">
        <v>51</v>
      </c>
      <c r="E12170">
        <v>100.25</v>
      </c>
      <c r="F12170">
        <v>112.67</v>
      </c>
      <c r="G12170">
        <v>112.67</v>
      </c>
      <c r="H12170">
        <v>112.67</v>
      </c>
      <c r="I12170">
        <v>112.67</v>
      </c>
      <c r="J12170">
        <v>112.67</v>
      </c>
      <c r="K12170">
        <v>112.67</v>
      </c>
      <c r="L12170">
        <v>112.67</v>
      </c>
      <c r="M12170">
        <v>112.67</v>
      </c>
      <c r="N12170">
        <v>112.67</v>
      </c>
      <c r="O12170">
        <v>94.17</v>
      </c>
      <c r="P12170">
        <v>112.67</v>
      </c>
      <c r="Q12170">
        <v>112.67</v>
      </c>
      <c r="R12170">
        <v>112.67</v>
      </c>
      <c r="S12170">
        <v>112.67</v>
      </c>
      <c r="T12170">
        <v>112.67</v>
      </c>
      <c r="U12170">
        <v>112.67</v>
      </c>
      <c r="V12170">
        <v>81.56</v>
      </c>
      <c r="W12170">
        <v>112.67</v>
      </c>
      <c r="X12170">
        <v>112.67</v>
      </c>
      <c r="Y12170">
        <v>112.67</v>
      </c>
      <c r="Z12170">
        <v>112.67</v>
      </c>
      <c r="AA12170">
        <v>111.36</v>
      </c>
      <c r="AB12170">
        <v>112.67</v>
      </c>
      <c r="AC12170">
        <v>112.67</v>
      </c>
      <c r="AD12170">
        <v>112.67</v>
      </c>
      <c r="AE12170">
        <v>112.67</v>
      </c>
    </row>
    <row r="12171" spans="1:31">
      <c r="A12171" t="s">
        <v>14387</v>
      </c>
      <c r="B12171" t="s">
        <v>24339</v>
      </c>
      <c r="C12171" t="s">
        <v>24340</v>
      </c>
      <c r="D12171" t="s">
        <v>51</v>
      </c>
      <c r="E12171">
        <v>165.83</v>
      </c>
      <c r="F12171">
        <v>186.38</v>
      </c>
      <c r="G12171">
        <v>186.38</v>
      </c>
      <c r="H12171">
        <v>186.38</v>
      </c>
      <c r="I12171">
        <v>186.38</v>
      </c>
      <c r="J12171">
        <v>186.38</v>
      </c>
      <c r="K12171">
        <v>186.38</v>
      </c>
      <c r="L12171">
        <v>186.38</v>
      </c>
      <c r="M12171">
        <v>186.38</v>
      </c>
      <c r="N12171">
        <v>186.38</v>
      </c>
      <c r="O12171">
        <v>155.79</v>
      </c>
      <c r="P12171">
        <v>186.38</v>
      </c>
      <c r="Q12171">
        <v>186.38</v>
      </c>
      <c r="R12171">
        <v>186.38</v>
      </c>
      <c r="S12171">
        <v>186.38</v>
      </c>
      <c r="T12171">
        <v>186.38</v>
      </c>
      <c r="U12171">
        <v>186.38</v>
      </c>
      <c r="V12171">
        <v>134.91999999999999</v>
      </c>
      <c r="W12171">
        <v>186.38</v>
      </c>
      <c r="X12171">
        <v>186.38</v>
      </c>
      <c r="Y12171">
        <v>186.38</v>
      </c>
      <c r="Z12171">
        <v>186.38</v>
      </c>
      <c r="AA12171">
        <v>184.21</v>
      </c>
      <c r="AB12171">
        <v>186.38</v>
      </c>
      <c r="AC12171">
        <v>186.38</v>
      </c>
      <c r="AD12171">
        <v>186.38</v>
      </c>
      <c r="AE12171">
        <v>186.38</v>
      </c>
    </row>
    <row r="12172" spans="1:31">
      <c r="A12172" t="s">
        <v>14387</v>
      </c>
      <c r="B12172" t="s">
        <v>24341</v>
      </c>
      <c r="C12172" t="s">
        <v>24342</v>
      </c>
      <c r="D12172" t="s">
        <v>51</v>
      </c>
      <c r="E12172">
        <v>231.09</v>
      </c>
      <c r="F12172">
        <v>259.72000000000003</v>
      </c>
      <c r="G12172">
        <v>259.72000000000003</v>
      </c>
      <c r="H12172">
        <v>259.72000000000003</v>
      </c>
      <c r="I12172">
        <v>259.72000000000003</v>
      </c>
      <c r="J12172">
        <v>259.72000000000003</v>
      </c>
      <c r="K12172">
        <v>259.72000000000003</v>
      </c>
      <c r="L12172">
        <v>259.72000000000003</v>
      </c>
      <c r="M12172">
        <v>259.72000000000003</v>
      </c>
      <c r="N12172">
        <v>259.72000000000003</v>
      </c>
      <c r="O12172">
        <v>217.09</v>
      </c>
      <c r="P12172">
        <v>259.72000000000003</v>
      </c>
      <c r="Q12172">
        <v>259.72000000000003</v>
      </c>
      <c r="R12172">
        <v>259.72000000000003</v>
      </c>
      <c r="S12172">
        <v>259.72000000000003</v>
      </c>
      <c r="T12172">
        <v>259.72000000000003</v>
      </c>
      <c r="U12172">
        <v>259.72000000000003</v>
      </c>
      <c r="V12172">
        <v>188.01</v>
      </c>
      <c r="W12172">
        <v>259.72000000000003</v>
      </c>
      <c r="X12172">
        <v>259.72000000000003</v>
      </c>
      <c r="Y12172">
        <v>259.72000000000003</v>
      </c>
      <c r="Z12172">
        <v>259.72000000000003</v>
      </c>
      <c r="AA12172">
        <v>256.7</v>
      </c>
      <c r="AB12172">
        <v>259.72000000000003</v>
      </c>
      <c r="AC12172">
        <v>259.72000000000003</v>
      </c>
      <c r="AD12172">
        <v>259.72000000000003</v>
      </c>
      <c r="AE12172">
        <v>259.72000000000003</v>
      </c>
    </row>
    <row r="12173" spans="1:31">
      <c r="A12173" t="s">
        <v>14387</v>
      </c>
      <c r="B12173" t="s">
        <v>24343</v>
      </c>
      <c r="C12173" t="s">
        <v>24344</v>
      </c>
      <c r="D12173" t="s">
        <v>51</v>
      </c>
      <c r="E12173">
        <v>326.08</v>
      </c>
      <c r="F12173">
        <v>366.48</v>
      </c>
      <c r="G12173">
        <v>366.48</v>
      </c>
      <c r="H12173">
        <v>366.48</v>
      </c>
      <c r="I12173">
        <v>366.48</v>
      </c>
      <c r="J12173">
        <v>366.48</v>
      </c>
      <c r="K12173">
        <v>366.48</v>
      </c>
      <c r="L12173">
        <v>366.48</v>
      </c>
      <c r="M12173">
        <v>366.48</v>
      </c>
      <c r="N12173">
        <v>366.48</v>
      </c>
      <c r="O12173">
        <v>306.32</v>
      </c>
      <c r="P12173">
        <v>366.48</v>
      </c>
      <c r="Q12173">
        <v>366.48</v>
      </c>
      <c r="R12173">
        <v>366.48</v>
      </c>
      <c r="S12173">
        <v>366.48</v>
      </c>
      <c r="T12173">
        <v>366.48</v>
      </c>
      <c r="U12173">
        <v>366.48</v>
      </c>
      <c r="V12173">
        <v>265.29000000000002</v>
      </c>
      <c r="W12173">
        <v>366.48</v>
      </c>
      <c r="X12173">
        <v>366.48</v>
      </c>
      <c r="Y12173">
        <v>366.48</v>
      </c>
      <c r="Z12173">
        <v>366.48</v>
      </c>
      <c r="AA12173">
        <v>362.21</v>
      </c>
      <c r="AB12173">
        <v>366.48</v>
      </c>
      <c r="AC12173">
        <v>366.48</v>
      </c>
      <c r="AD12173">
        <v>366.48</v>
      </c>
      <c r="AE12173">
        <v>366.48</v>
      </c>
    </row>
    <row r="12174" spans="1:31">
      <c r="A12174" t="s">
        <v>14387</v>
      </c>
      <c r="B12174" t="s">
        <v>24345</v>
      </c>
      <c r="C12174" t="s">
        <v>24346</v>
      </c>
      <c r="D12174" t="s">
        <v>51</v>
      </c>
      <c r="E12174">
        <v>378.09</v>
      </c>
      <c r="F12174">
        <v>424.94</v>
      </c>
      <c r="G12174">
        <v>424.94</v>
      </c>
      <c r="H12174">
        <v>424.94</v>
      </c>
      <c r="I12174">
        <v>424.94</v>
      </c>
      <c r="J12174">
        <v>424.94</v>
      </c>
      <c r="K12174">
        <v>424.94</v>
      </c>
      <c r="L12174">
        <v>424.94</v>
      </c>
      <c r="M12174">
        <v>424.94</v>
      </c>
      <c r="N12174">
        <v>424.94</v>
      </c>
      <c r="O12174">
        <v>355.18</v>
      </c>
      <c r="P12174">
        <v>424.94</v>
      </c>
      <c r="Q12174">
        <v>424.94</v>
      </c>
      <c r="R12174">
        <v>424.94</v>
      </c>
      <c r="S12174">
        <v>424.94</v>
      </c>
      <c r="T12174">
        <v>424.94</v>
      </c>
      <c r="U12174">
        <v>424.94</v>
      </c>
      <c r="V12174">
        <v>307.61</v>
      </c>
      <c r="W12174">
        <v>424.94</v>
      </c>
      <c r="X12174">
        <v>424.94</v>
      </c>
      <c r="Y12174">
        <v>424.94</v>
      </c>
      <c r="Z12174">
        <v>424.94</v>
      </c>
      <c r="AA12174">
        <v>419.98</v>
      </c>
      <c r="AB12174">
        <v>424.94</v>
      </c>
      <c r="AC12174">
        <v>424.94</v>
      </c>
      <c r="AD12174">
        <v>424.94</v>
      </c>
      <c r="AE12174">
        <v>424.94</v>
      </c>
    </row>
    <row r="12175" spans="1:31">
      <c r="A12175" t="s">
        <v>14387</v>
      </c>
      <c r="B12175" t="s">
        <v>24347</v>
      </c>
      <c r="C12175" t="s">
        <v>24348</v>
      </c>
      <c r="D12175" t="s">
        <v>51</v>
      </c>
      <c r="E12175">
        <v>145</v>
      </c>
      <c r="F12175">
        <v>145</v>
      </c>
      <c r="G12175">
        <v>145</v>
      </c>
      <c r="H12175">
        <v>145</v>
      </c>
      <c r="I12175">
        <v>145</v>
      </c>
      <c r="J12175">
        <v>145</v>
      </c>
      <c r="K12175">
        <v>145</v>
      </c>
      <c r="L12175">
        <v>145</v>
      </c>
      <c r="M12175">
        <v>145</v>
      </c>
      <c r="N12175">
        <v>145</v>
      </c>
      <c r="O12175">
        <v>145</v>
      </c>
      <c r="P12175">
        <v>145</v>
      </c>
      <c r="Q12175">
        <v>145</v>
      </c>
      <c r="R12175">
        <v>145</v>
      </c>
      <c r="S12175">
        <v>145</v>
      </c>
      <c r="T12175">
        <v>145</v>
      </c>
      <c r="U12175">
        <v>145</v>
      </c>
      <c r="V12175">
        <v>145</v>
      </c>
      <c r="W12175">
        <v>145</v>
      </c>
      <c r="X12175">
        <v>145</v>
      </c>
      <c r="Y12175">
        <v>145</v>
      </c>
      <c r="Z12175">
        <v>145</v>
      </c>
      <c r="AA12175">
        <v>145</v>
      </c>
      <c r="AB12175">
        <v>145</v>
      </c>
      <c r="AC12175">
        <v>145</v>
      </c>
      <c r="AD12175">
        <v>145</v>
      </c>
      <c r="AE12175">
        <v>145</v>
      </c>
    </row>
    <row r="12176" spans="1:31">
      <c r="A12176" t="s">
        <v>14387</v>
      </c>
      <c r="B12176" t="s">
        <v>24349</v>
      </c>
      <c r="C12176" t="s">
        <v>24350</v>
      </c>
      <c r="D12176" t="s">
        <v>51</v>
      </c>
      <c r="E12176">
        <v>257.85000000000002</v>
      </c>
      <c r="F12176">
        <v>257.85000000000002</v>
      </c>
      <c r="G12176">
        <v>257.85000000000002</v>
      </c>
      <c r="H12176">
        <v>257.85000000000002</v>
      </c>
      <c r="I12176">
        <v>257.85000000000002</v>
      </c>
      <c r="J12176">
        <v>257.85000000000002</v>
      </c>
      <c r="K12176">
        <v>257.85000000000002</v>
      </c>
      <c r="L12176">
        <v>257.85000000000002</v>
      </c>
      <c r="M12176">
        <v>257.85000000000002</v>
      </c>
      <c r="N12176">
        <v>257.85000000000002</v>
      </c>
      <c r="O12176">
        <v>257.85000000000002</v>
      </c>
      <c r="P12176">
        <v>257.85000000000002</v>
      </c>
      <c r="Q12176">
        <v>257.85000000000002</v>
      </c>
      <c r="R12176">
        <v>257.85000000000002</v>
      </c>
      <c r="S12176">
        <v>257.85000000000002</v>
      </c>
      <c r="T12176">
        <v>257.85000000000002</v>
      </c>
      <c r="U12176">
        <v>257.85000000000002</v>
      </c>
      <c r="V12176">
        <v>257.85000000000002</v>
      </c>
      <c r="W12176">
        <v>257.85000000000002</v>
      </c>
      <c r="X12176">
        <v>257.85000000000002</v>
      </c>
      <c r="Y12176">
        <v>257.85000000000002</v>
      </c>
      <c r="Z12176">
        <v>257.85000000000002</v>
      </c>
      <c r="AA12176">
        <v>257.85000000000002</v>
      </c>
      <c r="AB12176">
        <v>257.85000000000002</v>
      </c>
      <c r="AC12176">
        <v>257.85000000000002</v>
      </c>
      <c r="AD12176">
        <v>257.85000000000002</v>
      </c>
      <c r="AE12176">
        <v>257.85000000000002</v>
      </c>
    </row>
    <row r="12177" spans="1:31">
      <c r="A12177" t="s">
        <v>14387</v>
      </c>
      <c r="B12177" t="s">
        <v>24351</v>
      </c>
      <c r="C12177" t="s">
        <v>24352</v>
      </c>
      <c r="D12177" t="s">
        <v>51</v>
      </c>
      <c r="E12177">
        <v>112.98</v>
      </c>
      <c r="F12177">
        <v>112.98</v>
      </c>
      <c r="G12177">
        <v>112.98</v>
      </c>
      <c r="H12177">
        <v>112.98</v>
      </c>
      <c r="I12177">
        <v>112.98</v>
      </c>
      <c r="J12177">
        <v>112.98</v>
      </c>
      <c r="K12177">
        <v>112.98</v>
      </c>
      <c r="L12177">
        <v>112.98</v>
      </c>
      <c r="M12177">
        <v>112.98</v>
      </c>
      <c r="N12177">
        <v>112.98</v>
      </c>
      <c r="O12177">
        <v>112.98</v>
      </c>
      <c r="P12177">
        <v>112.98</v>
      </c>
      <c r="Q12177">
        <v>112.98</v>
      </c>
      <c r="R12177">
        <v>112.98</v>
      </c>
      <c r="S12177">
        <v>112.98</v>
      </c>
      <c r="T12177">
        <v>112.98</v>
      </c>
      <c r="U12177">
        <v>112.98</v>
      </c>
      <c r="V12177">
        <v>112.98</v>
      </c>
      <c r="W12177">
        <v>112.98</v>
      </c>
      <c r="X12177">
        <v>112.98</v>
      </c>
      <c r="Y12177">
        <v>112.98</v>
      </c>
      <c r="Z12177">
        <v>112.98</v>
      </c>
      <c r="AA12177">
        <v>112.98</v>
      </c>
      <c r="AB12177">
        <v>112.98</v>
      </c>
      <c r="AC12177">
        <v>112.98</v>
      </c>
      <c r="AD12177">
        <v>112.98</v>
      </c>
      <c r="AE12177">
        <v>112.98</v>
      </c>
    </row>
    <row r="12178" spans="1:31">
      <c r="A12178" t="s">
        <v>14387</v>
      </c>
      <c r="B12178" t="s">
        <v>24353</v>
      </c>
      <c r="C12178" t="s">
        <v>24354</v>
      </c>
      <c r="D12178" t="s">
        <v>51</v>
      </c>
      <c r="E12178">
        <v>195.91</v>
      </c>
      <c r="F12178">
        <v>195.91</v>
      </c>
      <c r="G12178">
        <v>195.91</v>
      </c>
      <c r="H12178">
        <v>195.91</v>
      </c>
      <c r="I12178">
        <v>195.91</v>
      </c>
      <c r="J12178">
        <v>195.91</v>
      </c>
      <c r="K12178">
        <v>195.91</v>
      </c>
      <c r="L12178">
        <v>195.91</v>
      </c>
      <c r="M12178">
        <v>195.91</v>
      </c>
      <c r="N12178">
        <v>195.91</v>
      </c>
      <c r="O12178">
        <v>195.91</v>
      </c>
      <c r="P12178">
        <v>195.91</v>
      </c>
      <c r="Q12178">
        <v>195.91</v>
      </c>
      <c r="R12178">
        <v>195.91</v>
      </c>
      <c r="S12178">
        <v>195.91</v>
      </c>
      <c r="T12178">
        <v>195.91</v>
      </c>
      <c r="U12178">
        <v>195.91</v>
      </c>
      <c r="V12178">
        <v>195.91</v>
      </c>
      <c r="W12178">
        <v>195.91</v>
      </c>
      <c r="X12178">
        <v>195.91</v>
      </c>
      <c r="Y12178">
        <v>195.91</v>
      </c>
      <c r="Z12178">
        <v>195.91</v>
      </c>
      <c r="AA12178">
        <v>195.91</v>
      </c>
      <c r="AB12178">
        <v>195.91</v>
      </c>
      <c r="AC12178">
        <v>195.91</v>
      </c>
      <c r="AD12178">
        <v>195.91</v>
      </c>
      <c r="AE12178">
        <v>195.91</v>
      </c>
    </row>
    <row r="12179" spans="1:31">
      <c r="A12179" t="s">
        <v>14387</v>
      </c>
      <c r="B12179" t="s">
        <v>24355</v>
      </c>
      <c r="C12179" t="s">
        <v>24356</v>
      </c>
      <c r="D12179" t="s">
        <v>51</v>
      </c>
      <c r="E12179">
        <v>327.67</v>
      </c>
      <c r="F12179">
        <v>327.67</v>
      </c>
      <c r="G12179">
        <v>327.67</v>
      </c>
      <c r="H12179">
        <v>327.67</v>
      </c>
      <c r="I12179">
        <v>327.67</v>
      </c>
      <c r="J12179">
        <v>327.67</v>
      </c>
      <c r="K12179">
        <v>327.67</v>
      </c>
      <c r="L12179">
        <v>327.67</v>
      </c>
      <c r="M12179">
        <v>327.67</v>
      </c>
      <c r="N12179">
        <v>327.67</v>
      </c>
      <c r="O12179">
        <v>327.67</v>
      </c>
      <c r="P12179">
        <v>327.67</v>
      </c>
      <c r="Q12179">
        <v>327.67</v>
      </c>
      <c r="R12179">
        <v>327.67</v>
      </c>
      <c r="S12179">
        <v>327.67</v>
      </c>
      <c r="T12179">
        <v>327.67</v>
      </c>
      <c r="U12179">
        <v>327.67</v>
      </c>
      <c r="V12179">
        <v>327.67</v>
      </c>
      <c r="W12179">
        <v>327.67</v>
      </c>
      <c r="X12179">
        <v>327.67</v>
      </c>
      <c r="Y12179">
        <v>327.67</v>
      </c>
      <c r="Z12179">
        <v>327.67</v>
      </c>
      <c r="AA12179">
        <v>327.67</v>
      </c>
      <c r="AB12179">
        <v>327.67</v>
      </c>
      <c r="AC12179">
        <v>327.67</v>
      </c>
      <c r="AD12179">
        <v>327.67</v>
      </c>
      <c r="AE12179">
        <v>327.67</v>
      </c>
    </row>
    <row r="12180" spans="1:31">
      <c r="A12180" t="s">
        <v>14387</v>
      </c>
      <c r="B12180" t="s">
        <v>24357</v>
      </c>
      <c r="C12180" t="s">
        <v>24358</v>
      </c>
      <c r="D12180" t="s">
        <v>51</v>
      </c>
      <c r="E12180">
        <v>52.36</v>
      </c>
      <c r="F12180">
        <v>60.55</v>
      </c>
      <c r="G12180">
        <v>60.55</v>
      </c>
      <c r="H12180">
        <v>60.55</v>
      </c>
      <c r="I12180">
        <v>60.55</v>
      </c>
      <c r="J12180">
        <v>60.55</v>
      </c>
      <c r="K12180">
        <v>60.55</v>
      </c>
      <c r="L12180">
        <v>60.55</v>
      </c>
      <c r="M12180">
        <v>60.55</v>
      </c>
      <c r="N12180">
        <v>60.55</v>
      </c>
      <c r="O12180">
        <v>60.55</v>
      </c>
      <c r="P12180">
        <v>60.55</v>
      </c>
      <c r="Q12180">
        <v>60.55</v>
      </c>
      <c r="R12180">
        <v>60.55</v>
      </c>
      <c r="S12180">
        <v>60.55</v>
      </c>
      <c r="T12180">
        <v>60.55</v>
      </c>
      <c r="U12180">
        <v>60.55</v>
      </c>
      <c r="V12180">
        <v>60.55</v>
      </c>
      <c r="W12180">
        <v>60.55</v>
      </c>
      <c r="X12180">
        <v>60.55</v>
      </c>
      <c r="Y12180">
        <v>60.55</v>
      </c>
      <c r="Z12180">
        <v>60.55</v>
      </c>
      <c r="AA12180">
        <v>60.55</v>
      </c>
      <c r="AB12180">
        <v>60.55</v>
      </c>
      <c r="AC12180">
        <v>60.55</v>
      </c>
      <c r="AD12180">
        <v>60.55</v>
      </c>
      <c r="AE12180">
        <v>60.55</v>
      </c>
    </row>
    <row r="12181" spans="1:31">
      <c r="A12181" t="s">
        <v>14387</v>
      </c>
      <c r="B12181" t="s">
        <v>24359</v>
      </c>
      <c r="C12181" t="s">
        <v>24360</v>
      </c>
      <c r="D12181" t="s">
        <v>51</v>
      </c>
      <c r="E12181">
        <v>140.9</v>
      </c>
      <c r="F12181">
        <v>162.96</v>
      </c>
      <c r="G12181">
        <v>162.96</v>
      </c>
      <c r="H12181">
        <v>162.96</v>
      </c>
      <c r="I12181">
        <v>162.96</v>
      </c>
      <c r="J12181">
        <v>162.96</v>
      </c>
      <c r="K12181">
        <v>162.96</v>
      </c>
      <c r="L12181">
        <v>162.96</v>
      </c>
      <c r="M12181">
        <v>162.96</v>
      </c>
      <c r="N12181">
        <v>162.96</v>
      </c>
      <c r="O12181">
        <v>162.96</v>
      </c>
      <c r="P12181">
        <v>162.96</v>
      </c>
      <c r="Q12181">
        <v>162.96</v>
      </c>
      <c r="R12181">
        <v>162.96</v>
      </c>
      <c r="S12181">
        <v>162.96</v>
      </c>
      <c r="T12181">
        <v>162.96</v>
      </c>
      <c r="U12181">
        <v>162.96</v>
      </c>
      <c r="V12181">
        <v>162.96</v>
      </c>
      <c r="W12181">
        <v>162.96</v>
      </c>
      <c r="X12181">
        <v>162.96</v>
      </c>
      <c r="Y12181">
        <v>162.96</v>
      </c>
      <c r="Z12181">
        <v>162.96</v>
      </c>
      <c r="AA12181">
        <v>162.96</v>
      </c>
      <c r="AB12181">
        <v>162.96</v>
      </c>
      <c r="AC12181">
        <v>162.96</v>
      </c>
      <c r="AD12181">
        <v>162.96</v>
      </c>
      <c r="AE12181">
        <v>162.96</v>
      </c>
    </row>
    <row r="12182" spans="1:31">
      <c r="A12182" t="s">
        <v>14387</v>
      </c>
      <c r="B12182" t="s">
        <v>24361</v>
      </c>
      <c r="C12182" t="s">
        <v>24362</v>
      </c>
      <c r="D12182" t="s">
        <v>51</v>
      </c>
      <c r="E12182">
        <v>238.79</v>
      </c>
      <c r="F12182">
        <v>276.17</v>
      </c>
      <c r="G12182">
        <v>276.17</v>
      </c>
      <c r="H12182">
        <v>276.17</v>
      </c>
      <c r="I12182">
        <v>276.17</v>
      </c>
      <c r="J12182">
        <v>276.17</v>
      </c>
      <c r="K12182">
        <v>276.17</v>
      </c>
      <c r="L12182">
        <v>276.17</v>
      </c>
      <c r="M12182">
        <v>276.17</v>
      </c>
      <c r="N12182">
        <v>276.17</v>
      </c>
      <c r="O12182">
        <v>276.17</v>
      </c>
      <c r="P12182">
        <v>276.17</v>
      </c>
      <c r="Q12182">
        <v>276.17</v>
      </c>
      <c r="R12182">
        <v>276.17</v>
      </c>
      <c r="S12182">
        <v>276.17</v>
      </c>
      <c r="T12182">
        <v>276.17</v>
      </c>
      <c r="U12182">
        <v>276.17</v>
      </c>
      <c r="V12182">
        <v>276.17</v>
      </c>
      <c r="W12182">
        <v>276.17</v>
      </c>
      <c r="X12182">
        <v>276.17</v>
      </c>
      <c r="Y12182">
        <v>276.17</v>
      </c>
      <c r="Z12182">
        <v>276.17</v>
      </c>
      <c r="AA12182">
        <v>276.17</v>
      </c>
      <c r="AB12182">
        <v>276.17</v>
      </c>
      <c r="AC12182">
        <v>276.17</v>
      </c>
      <c r="AD12182">
        <v>276.17</v>
      </c>
      <c r="AE12182">
        <v>276.17</v>
      </c>
    </row>
    <row r="12183" spans="1:31">
      <c r="A12183" t="s">
        <v>14387</v>
      </c>
      <c r="B12183" t="s">
        <v>24363</v>
      </c>
      <c r="C12183" t="s">
        <v>24364</v>
      </c>
      <c r="D12183" t="s">
        <v>51</v>
      </c>
      <c r="E12183">
        <v>363.52</v>
      </c>
      <c r="F12183">
        <v>420.42</v>
      </c>
      <c r="G12183">
        <v>420.42</v>
      </c>
      <c r="H12183">
        <v>420.42</v>
      </c>
      <c r="I12183">
        <v>420.42</v>
      </c>
      <c r="J12183">
        <v>420.42</v>
      </c>
      <c r="K12183">
        <v>420.42</v>
      </c>
      <c r="L12183">
        <v>420.42</v>
      </c>
      <c r="M12183">
        <v>420.42</v>
      </c>
      <c r="N12183">
        <v>420.42</v>
      </c>
      <c r="O12183">
        <v>420.42</v>
      </c>
      <c r="P12183">
        <v>420.42</v>
      </c>
      <c r="Q12183">
        <v>420.42</v>
      </c>
      <c r="R12183">
        <v>420.42</v>
      </c>
      <c r="S12183">
        <v>420.42</v>
      </c>
      <c r="T12183">
        <v>420.42</v>
      </c>
      <c r="U12183">
        <v>420.42</v>
      </c>
      <c r="V12183">
        <v>420.42</v>
      </c>
      <c r="W12183">
        <v>420.42</v>
      </c>
      <c r="X12183">
        <v>420.42</v>
      </c>
      <c r="Y12183">
        <v>420.42</v>
      </c>
      <c r="Z12183">
        <v>420.42</v>
      </c>
      <c r="AA12183">
        <v>420.42</v>
      </c>
      <c r="AB12183">
        <v>420.42</v>
      </c>
      <c r="AC12183">
        <v>420.42</v>
      </c>
      <c r="AD12183">
        <v>420.42</v>
      </c>
      <c r="AE12183">
        <v>420.42</v>
      </c>
    </row>
    <row r="12184" spans="1:31">
      <c r="A12184" t="s">
        <v>14387</v>
      </c>
      <c r="B12184" t="s">
        <v>24365</v>
      </c>
      <c r="C12184" t="s">
        <v>24366</v>
      </c>
      <c r="D12184" t="s">
        <v>51</v>
      </c>
      <c r="E12184">
        <v>516.20000000000005</v>
      </c>
      <c r="F12184">
        <v>597</v>
      </c>
      <c r="G12184">
        <v>597</v>
      </c>
      <c r="H12184">
        <v>597</v>
      </c>
      <c r="I12184">
        <v>597</v>
      </c>
      <c r="J12184">
        <v>597</v>
      </c>
      <c r="K12184">
        <v>597</v>
      </c>
      <c r="L12184">
        <v>597</v>
      </c>
      <c r="M12184">
        <v>597</v>
      </c>
      <c r="N12184">
        <v>597</v>
      </c>
      <c r="O12184">
        <v>597</v>
      </c>
      <c r="P12184">
        <v>597</v>
      </c>
      <c r="Q12184">
        <v>597</v>
      </c>
      <c r="R12184">
        <v>597</v>
      </c>
      <c r="S12184">
        <v>597</v>
      </c>
      <c r="T12184">
        <v>597</v>
      </c>
      <c r="U12184">
        <v>597</v>
      </c>
      <c r="V12184">
        <v>597</v>
      </c>
      <c r="W12184">
        <v>597</v>
      </c>
      <c r="X12184">
        <v>597</v>
      </c>
      <c r="Y12184">
        <v>597</v>
      </c>
      <c r="Z12184">
        <v>597</v>
      </c>
      <c r="AA12184">
        <v>597</v>
      </c>
      <c r="AB12184">
        <v>597</v>
      </c>
      <c r="AC12184">
        <v>597</v>
      </c>
      <c r="AD12184">
        <v>597</v>
      </c>
      <c r="AE12184">
        <v>597</v>
      </c>
    </row>
    <row r="12185" spans="1:31">
      <c r="A12185" t="s">
        <v>14387</v>
      </c>
      <c r="B12185" t="s">
        <v>24367</v>
      </c>
      <c r="C12185" t="s">
        <v>24368</v>
      </c>
      <c r="D12185" t="s">
        <v>51</v>
      </c>
      <c r="E12185">
        <v>62.75</v>
      </c>
      <c r="F12185">
        <v>72.569999999999993</v>
      </c>
      <c r="G12185">
        <v>72.569999999999993</v>
      </c>
      <c r="H12185">
        <v>72.569999999999993</v>
      </c>
      <c r="I12185">
        <v>72.569999999999993</v>
      </c>
      <c r="J12185">
        <v>72.569999999999993</v>
      </c>
      <c r="K12185">
        <v>72.569999999999993</v>
      </c>
      <c r="L12185">
        <v>72.569999999999993</v>
      </c>
      <c r="M12185">
        <v>72.569999999999993</v>
      </c>
      <c r="N12185">
        <v>72.569999999999993</v>
      </c>
      <c r="O12185">
        <v>72.569999999999993</v>
      </c>
      <c r="P12185">
        <v>72.569999999999993</v>
      </c>
      <c r="Q12185">
        <v>72.569999999999993</v>
      </c>
      <c r="R12185">
        <v>72.569999999999993</v>
      </c>
      <c r="S12185">
        <v>72.569999999999993</v>
      </c>
      <c r="T12185">
        <v>72.569999999999993</v>
      </c>
      <c r="U12185">
        <v>72.569999999999993</v>
      </c>
      <c r="V12185">
        <v>72.569999999999993</v>
      </c>
      <c r="W12185">
        <v>72.569999999999993</v>
      </c>
      <c r="X12185">
        <v>72.569999999999993</v>
      </c>
      <c r="Y12185">
        <v>72.569999999999993</v>
      </c>
      <c r="Z12185">
        <v>72.569999999999993</v>
      </c>
      <c r="AA12185">
        <v>72.569999999999993</v>
      </c>
      <c r="AB12185">
        <v>72.569999999999993</v>
      </c>
      <c r="AC12185">
        <v>72.569999999999993</v>
      </c>
      <c r="AD12185">
        <v>72.569999999999993</v>
      </c>
      <c r="AE12185">
        <v>72.569999999999993</v>
      </c>
    </row>
    <row r="12186" spans="1:31">
      <c r="A12186" t="s">
        <v>14387</v>
      </c>
      <c r="B12186" t="s">
        <v>24369</v>
      </c>
      <c r="C12186" t="s">
        <v>24370</v>
      </c>
      <c r="D12186" t="s">
        <v>51</v>
      </c>
      <c r="E12186">
        <v>18.59</v>
      </c>
      <c r="F12186">
        <v>21.5</v>
      </c>
      <c r="G12186">
        <v>21.5</v>
      </c>
      <c r="H12186">
        <v>21.5</v>
      </c>
      <c r="I12186">
        <v>21.5</v>
      </c>
      <c r="J12186">
        <v>21.5</v>
      </c>
      <c r="K12186">
        <v>21.5</v>
      </c>
      <c r="L12186">
        <v>21.5</v>
      </c>
      <c r="M12186">
        <v>21.5</v>
      </c>
      <c r="N12186">
        <v>21.5</v>
      </c>
      <c r="O12186">
        <v>21.5</v>
      </c>
      <c r="P12186">
        <v>21.5</v>
      </c>
      <c r="Q12186">
        <v>21.5</v>
      </c>
      <c r="R12186">
        <v>21.5</v>
      </c>
      <c r="S12186">
        <v>21.5</v>
      </c>
      <c r="T12186">
        <v>21.5</v>
      </c>
      <c r="U12186">
        <v>21.5</v>
      </c>
      <c r="V12186">
        <v>21.5</v>
      </c>
      <c r="W12186">
        <v>21.5</v>
      </c>
      <c r="X12186">
        <v>21.5</v>
      </c>
      <c r="Y12186">
        <v>21.5</v>
      </c>
      <c r="Z12186">
        <v>21.5</v>
      </c>
      <c r="AA12186">
        <v>21.5</v>
      </c>
      <c r="AB12186">
        <v>21.5</v>
      </c>
      <c r="AC12186">
        <v>21.5</v>
      </c>
      <c r="AD12186">
        <v>21.5</v>
      </c>
      <c r="AE12186">
        <v>21.5</v>
      </c>
    </row>
    <row r="12187" spans="1:31">
      <c r="A12187" t="s">
        <v>14387</v>
      </c>
      <c r="B12187" t="s">
        <v>24371</v>
      </c>
      <c r="C12187" t="s">
        <v>24372</v>
      </c>
      <c r="D12187" t="s">
        <v>51</v>
      </c>
      <c r="E12187">
        <v>38.6</v>
      </c>
      <c r="F12187">
        <v>44.65</v>
      </c>
      <c r="G12187">
        <v>44.65</v>
      </c>
      <c r="H12187">
        <v>44.65</v>
      </c>
      <c r="I12187">
        <v>44.65</v>
      </c>
      <c r="J12187">
        <v>44.65</v>
      </c>
      <c r="K12187">
        <v>44.65</v>
      </c>
      <c r="L12187">
        <v>44.65</v>
      </c>
      <c r="M12187">
        <v>44.65</v>
      </c>
      <c r="N12187">
        <v>44.65</v>
      </c>
      <c r="O12187">
        <v>44.65</v>
      </c>
      <c r="P12187">
        <v>44.65</v>
      </c>
      <c r="Q12187">
        <v>44.65</v>
      </c>
      <c r="R12187">
        <v>44.65</v>
      </c>
      <c r="S12187">
        <v>44.65</v>
      </c>
      <c r="T12187">
        <v>44.65</v>
      </c>
      <c r="U12187">
        <v>44.65</v>
      </c>
      <c r="V12187">
        <v>44.65</v>
      </c>
      <c r="W12187">
        <v>44.65</v>
      </c>
      <c r="X12187">
        <v>44.65</v>
      </c>
      <c r="Y12187">
        <v>44.65</v>
      </c>
      <c r="Z12187">
        <v>44.65</v>
      </c>
      <c r="AA12187">
        <v>44.65</v>
      </c>
      <c r="AB12187">
        <v>44.65</v>
      </c>
      <c r="AC12187">
        <v>44.65</v>
      </c>
      <c r="AD12187">
        <v>44.65</v>
      </c>
      <c r="AE12187">
        <v>44.65</v>
      </c>
    </row>
    <row r="12188" spans="1:31">
      <c r="A12188" t="s">
        <v>14387</v>
      </c>
      <c r="B12188" t="s">
        <v>24373</v>
      </c>
      <c r="C12188" t="s">
        <v>24374</v>
      </c>
      <c r="D12188" t="s">
        <v>51</v>
      </c>
      <c r="E12188">
        <v>75.27</v>
      </c>
      <c r="F12188">
        <v>87.06</v>
      </c>
      <c r="G12188">
        <v>87.06</v>
      </c>
      <c r="H12188">
        <v>87.06</v>
      </c>
      <c r="I12188">
        <v>87.06</v>
      </c>
      <c r="J12188">
        <v>87.06</v>
      </c>
      <c r="K12188">
        <v>87.06</v>
      </c>
      <c r="L12188">
        <v>87.06</v>
      </c>
      <c r="M12188">
        <v>87.06</v>
      </c>
      <c r="N12188">
        <v>87.06</v>
      </c>
      <c r="O12188">
        <v>87.06</v>
      </c>
      <c r="P12188">
        <v>87.06</v>
      </c>
      <c r="Q12188">
        <v>87.06</v>
      </c>
      <c r="R12188">
        <v>87.06</v>
      </c>
      <c r="S12188">
        <v>87.06</v>
      </c>
      <c r="T12188">
        <v>87.06</v>
      </c>
      <c r="U12188">
        <v>87.06</v>
      </c>
      <c r="V12188">
        <v>87.06</v>
      </c>
      <c r="W12188">
        <v>87.06</v>
      </c>
      <c r="X12188">
        <v>87.06</v>
      </c>
      <c r="Y12188">
        <v>87.06</v>
      </c>
      <c r="Z12188">
        <v>87.06</v>
      </c>
      <c r="AA12188">
        <v>87.06</v>
      </c>
      <c r="AB12188">
        <v>87.06</v>
      </c>
      <c r="AC12188">
        <v>87.06</v>
      </c>
      <c r="AD12188">
        <v>87.06</v>
      </c>
      <c r="AE12188">
        <v>87.06</v>
      </c>
    </row>
    <row r="12189" spans="1:31">
      <c r="A12189" t="s">
        <v>14387</v>
      </c>
      <c r="B12189" t="s">
        <v>24375</v>
      </c>
      <c r="C12189" t="s">
        <v>24376</v>
      </c>
      <c r="D12189" t="s">
        <v>51</v>
      </c>
      <c r="E12189">
        <v>22.94</v>
      </c>
      <c r="F12189">
        <v>26.53</v>
      </c>
      <c r="G12189">
        <v>26.53</v>
      </c>
      <c r="H12189">
        <v>26.53</v>
      </c>
      <c r="I12189">
        <v>26.53</v>
      </c>
      <c r="J12189">
        <v>26.53</v>
      </c>
      <c r="K12189">
        <v>26.53</v>
      </c>
      <c r="L12189">
        <v>26.53</v>
      </c>
      <c r="M12189">
        <v>26.53</v>
      </c>
      <c r="N12189">
        <v>26.53</v>
      </c>
      <c r="O12189">
        <v>26.53</v>
      </c>
      <c r="P12189">
        <v>26.53</v>
      </c>
      <c r="Q12189">
        <v>26.53</v>
      </c>
      <c r="R12189">
        <v>26.53</v>
      </c>
      <c r="S12189">
        <v>26.53</v>
      </c>
      <c r="T12189">
        <v>26.53</v>
      </c>
      <c r="U12189">
        <v>26.53</v>
      </c>
      <c r="V12189">
        <v>26.53</v>
      </c>
      <c r="W12189">
        <v>26.53</v>
      </c>
      <c r="X12189">
        <v>26.53</v>
      </c>
      <c r="Y12189">
        <v>26.53</v>
      </c>
      <c r="Z12189">
        <v>26.53</v>
      </c>
      <c r="AA12189">
        <v>26.53</v>
      </c>
      <c r="AB12189">
        <v>26.53</v>
      </c>
      <c r="AC12189">
        <v>26.53</v>
      </c>
      <c r="AD12189">
        <v>26.53</v>
      </c>
      <c r="AE12189">
        <v>26.53</v>
      </c>
    </row>
    <row r="12190" spans="1:31">
      <c r="A12190" t="s">
        <v>14387</v>
      </c>
      <c r="B12190" t="s">
        <v>24377</v>
      </c>
      <c r="C12190" t="s">
        <v>24378</v>
      </c>
      <c r="D12190" t="s">
        <v>51</v>
      </c>
      <c r="E12190">
        <v>45.05</v>
      </c>
      <c r="F12190">
        <v>52.1</v>
      </c>
      <c r="G12190">
        <v>52.1</v>
      </c>
      <c r="H12190">
        <v>52.1</v>
      </c>
      <c r="I12190">
        <v>52.1</v>
      </c>
      <c r="J12190">
        <v>52.1</v>
      </c>
      <c r="K12190">
        <v>52.1</v>
      </c>
      <c r="L12190">
        <v>52.1</v>
      </c>
      <c r="M12190">
        <v>52.1</v>
      </c>
      <c r="N12190">
        <v>52.1</v>
      </c>
      <c r="O12190">
        <v>52.1</v>
      </c>
      <c r="P12190">
        <v>52.1</v>
      </c>
      <c r="Q12190">
        <v>52.1</v>
      </c>
      <c r="R12190">
        <v>52.1</v>
      </c>
      <c r="S12190">
        <v>52.1</v>
      </c>
      <c r="T12190">
        <v>52.1</v>
      </c>
      <c r="U12190">
        <v>52.1</v>
      </c>
      <c r="V12190">
        <v>52.1</v>
      </c>
      <c r="W12190">
        <v>52.1</v>
      </c>
      <c r="X12190">
        <v>52.1</v>
      </c>
      <c r="Y12190">
        <v>52.1</v>
      </c>
      <c r="Z12190">
        <v>52.1</v>
      </c>
      <c r="AA12190">
        <v>52.1</v>
      </c>
      <c r="AB12190">
        <v>52.1</v>
      </c>
      <c r="AC12190">
        <v>52.1</v>
      </c>
      <c r="AD12190">
        <v>52.1</v>
      </c>
      <c r="AE12190">
        <v>52.1</v>
      </c>
    </row>
    <row r="12191" spans="1:31">
      <c r="A12191" t="s">
        <v>14387</v>
      </c>
      <c r="B12191" t="s">
        <v>24379</v>
      </c>
      <c r="C12191" t="s">
        <v>24380</v>
      </c>
      <c r="D12191" t="s">
        <v>51</v>
      </c>
      <c r="E12191">
        <v>94.12</v>
      </c>
      <c r="F12191">
        <v>108.85</v>
      </c>
      <c r="G12191">
        <v>108.85</v>
      </c>
      <c r="H12191">
        <v>108.85</v>
      </c>
      <c r="I12191">
        <v>108.85</v>
      </c>
      <c r="J12191">
        <v>108.85</v>
      </c>
      <c r="K12191">
        <v>108.85</v>
      </c>
      <c r="L12191">
        <v>108.85</v>
      </c>
      <c r="M12191">
        <v>108.85</v>
      </c>
      <c r="N12191">
        <v>108.85</v>
      </c>
      <c r="O12191">
        <v>108.85</v>
      </c>
      <c r="P12191">
        <v>108.85</v>
      </c>
      <c r="Q12191">
        <v>108.85</v>
      </c>
      <c r="R12191">
        <v>108.85</v>
      </c>
      <c r="S12191">
        <v>108.85</v>
      </c>
      <c r="T12191">
        <v>108.85</v>
      </c>
      <c r="U12191">
        <v>108.85</v>
      </c>
      <c r="V12191">
        <v>108.85</v>
      </c>
      <c r="W12191">
        <v>108.85</v>
      </c>
      <c r="X12191">
        <v>108.85</v>
      </c>
      <c r="Y12191">
        <v>108.85</v>
      </c>
      <c r="Z12191">
        <v>108.85</v>
      </c>
      <c r="AA12191">
        <v>108.85</v>
      </c>
      <c r="AB12191">
        <v>108.85</v>
      </c>
      <c r="AC12191">
        <v>108.85</v>
      </c>
      <c r="AD12191">
        <v>108.85</v>
      </c>
      <c r="AE12191">
        <v>108.85</v>
      </c>
    </row>
    <row r="12192" spans="1:31">
      <c r="A12192" t="s">
        <v>14387</v>
      </c>
      <c r="B12192" t="s">
        <v>24381</v>
      </c>
      <c r="C12192" t="s">
        <v>24382</v>
      </c>
      <c r="D12192" t="s">
        <v>51</v>
      </c>
      <c r="E12192">
        <v>28.2</v>
      </c>
      <c r="F12192">
        <v>32.619999999999997</v>
      </c>
      <c r="G12192">
        <v>32.619999999999997</v>
      </c>
      <c r="H12192">
        <v>32.619999999999997</v>
      </c>
      <c r="I12192">
        <v>32.619999999999997</v>
      </c>
      <c r="J12192">
        <v>32.619999999999997</v>
      </c>
      <c r="K12192">
        <v>32.619999999999997</v>
      </c>
      <c r="L12192">
        <v>32.619999999999997</v>
      </c>
      <c r="M12192">
        <v>32.619999999999997</v>
      </c>
      <c r="N12192">
        <v>32.619999999999997</v>
      </c>
      <c r="O12192">
        <v>32.619999999999997</v>
      </c>
      <c r="P12192">
        <v>32.619999999999997</v>
      </c>
      <c r="Q12192">
        <v>32.619999999999997</v>
      </c>
      <c r="R12192">
        <v>32.619999999999997</v>
      </c>
      <c r="S12192">
        <v>32.619999999999997</v>
      </c>
      <c r="T12192">
        <v>32.619999999999997</v>
      </c>
      <c r="U12192">
        <v>32.619999999999997</v>
      </c>
      <c r="V12192">
        <v>32.619999999999997</v>
      </c>
      <c r="W12192">
        <v>32.619999999999997</v>
      </c>
      <c r="X12192">
        <v>32.619999999999997</v>
      </c>
      <c r="Y12192">
        <v>32.619999999999997</v>
      </c>
      <c r="Z12192">
        <v>32.619999999999997</v>
      </c>
      <c r="AA12192">
        <v>32.619999999999997</v>
      </c>
      <c r="AB12192">
        <v>32.619999999999997</v>
      </c>
      <c r="AC12192">
        <v>32.619999999999997</v>
      </c>
      <c r="AD12192">
        <v>32.619999999999997</v>
      </c>
      <c r="AE12192">
        <v>32.619999999999997</v>
      </c>
    </row>
    <row r="12193" spans="1:31">
      <c r="A12193" t="s">
        <v>14387</v>
      </c>
      <c r="B12193" t="s">
        <v>24383</v>
      </c>
      <c r="C12193" t="s">
        <v>24384</v>
      </c>
      <c r="D12193" t="s">
        <v>51</v>
      </c>
      <c r="E12193">
        <v>56.85</v>
      </c>
      <c r="F12193">
        <v>65.75</v>
      </c>
      <c r="G12193">
        <v>65.75</v>
      </c>
      <c r="H12193">
        <v>65.75</v>
      </c>
      <c r="I12193">
        <v>65.75</v>
      </c>
      <c r="J12193">
        <v>65.75</v>
      </c>
      <c r="K12193">
        <v>65.75</v>
      </c>
      <c r="L12193">
        <v>65.75</v>
      </c>
      <c r="M12193">
        <v>65.75</v>
      </c>
      <c r="N12193">
        <v>65.75</v>
      </c>
      <c r="O12193">
        <v>65.75</v>
      </c>
      <c r="P12193">
        <v>65.75</v>
      </c>
      <c r="Q12193">
        <v>65.75</v>
      </c>
      <c r="R12193">
        <v>65.75</v>
      </c>
      <c r="S12193">
        <v>65.75</v>
      </c>
      <c r="T12193">
        <v>65.75</v>
      </c>
      <c r="U12193">
        <v>65.75</v>
      </c>
      <c r="V12193">
        <v>65.75</v>
      </c>
      <c r="W12193">
        <v>65.75</v>
      </c>
      <c r="X12193">
        <v>65.75</v>
      </c>
      <c r="Y12193">
        <v>65.75</v>
      </c>
      <c r="Z12193">
        <v>65.75</v>
      </c>
      <c r="AA12193">
        <v>65.75</v>
      </c>
      <c r="AB12193">
        <v>65.75</v>
      </c>
      <c r="AC12193">
        <v>65.75</v>
      </c>
      <c r="AD12193">
        <v>65.75</v>
      </c>
      <c r="AE12193">
        <v>65.75</v>
      </c>
    </row>
    <row r="12194" spans="1:31">
      <c r="A12194" t="s">
        <v>14387</v>
      </c>
      <c r="B12194" t="s">
        <v>24385</v>
      </c>
      <c r="C12194" t="s">
        <v>24386</v>
      </c>
      <c r="D12194" t="s">
        <v>51</v>
      </c>
      <c r="E12194">
        <v>13.62</v>
      </c>
      <c r="F12194">
        <v>12.81</v>
      </c>
      <c r="G12194">
        <v>11.24</v>
      </c>
      <c r="H12194">
        <v>11.24</v>
      </c>
      <c r="I12194">
        <v>12.35</v>
      </c>
      <c r="J12194">
        <v>11.03</v>
      </c>
      <c r="K12194">
        <v>13.21</v>
      </c>
      <c r="L12194">
        <v>16.18</v>
      </c>
      <c r="M12194">
        <v>11.92</v>
      </c>
      <c r="N12194">
        <v>12.08</v>
      </c>
      <c r="O12194">
        <v>13.4</v>
      </c>
      <c r="P12194">
        <v>14.21</v>
      </c>
      <c r="Q12194">
        <v>10.78</v>
      </c>
      <c r="R12194">
        <v>12.1</v>
      </c>
      <c r="S12194">
        <v>12.59</v>
      </c>
      <c r="T12194">
        <v>11.67</v>
      </c>
      <c r="U12194">
        <v>10.95</v>
      </c>
      <c r="V12194">
        <v>12.81</v>
      </c>
      <c r="W12194">
        <v>11.94</v>
      </c>
      <c r="X12194">
        <v>12.62</v>
      </c>
      <c r="Y12194">
        <v>12.35</v>
      </c>
      <c r="Z12194">
        <v>10.92</v>
      </c>
      <c r="AA12194">
        <v>16.309999999999999</v>
      </c>
      <c r="AB12194">
        <v>12.16</v>
      </c>
      <c r="AC12194">
        <v>12.51</v>
      </c>
      <c r="AD12194">
        <v>13.91</v>
      </c>
      <c r="AE12194">
        <v>13.45</v>
      </c>
    </row>
    <row r="12195" spans="1:31">
      <c r="A12195" t="s">
        <v>14387</v>
      </c>
      <c r="B12195" t="s">
        <v>24387</v>
      </c>
      <c r="C12195" t="s">
        <v>24388</v>
      </c>
      <c r="D12195" t="s">
        <v>51</v>
      </c>
      <c r="E12195">
        <v>10.54</v>
      </c>
      <c r="F12195">
        <v>10.220000000000001</v>
      </c>
      <c r="G12195">
        <v>8.6999999999999993</v>
      </c>
      <c r="H12195">
        <v>9.92</v>
      </c>
      <c r="I12195">
        <v>9.43</v>
      </c>
      <c r="J12195">
        <v>9.15</v>
      </c>
      <c r="K12195">
        <v>10.45</v>
      </c>
      <c r="L12195">
        <v>13.81</v>
      </c>
      <c r="M12195">
        <v>11.05</v>
      </c>
      <c r="N12195">
        <v>10.98</v>
      </c>
      <c r="O12195">
        <v>11.15</v>
      </c>
      <c r="P12195">
        <v>12.79</v>
      </c>
      <c r="Q12195">
        <v>9.61</v>
      </c>
      <c r="R12195">
        <v>9.66</v>
      </c>
      <c r="S12195">
        <v>10.23</v>
      </c>
      <c r="T12195">
        <v>12.23</v>
      </c>
      <c r="U12195">
        <v>8.9600000000000009</v>
      </c>
      <c r="V12195">
        <v>11.06</v>
      </c>
      <c r="W12195">
        <v>10.220000000000001</v>
      </c>
      <c r="X12195">
        <v>9.77</v>
      </c>
      <c r="Y12195">
        <v>10.050000000000001</v>
      </c>
      <c r="Z12195">
        <v>9.4700000000000006</v>
      </c>
      <c r="AA12195">
        <v>12.04</v>
      </c>
      <c r="AB12195">
        <v>10.23</v>
      </c>
      <c r="AC12195">
        <v>10.220000000000001</v>
      </c>
      <c r="AD12195">
        <v>12.23</v>
      </c>
      <c r="AE12195">
        <v>10.95</v>
      </c>
    </row>
    <row r="12196" spans="1:31">
      <c r="A12196" t="s">
        <v>14387</v>
      </c>
      <c r="B12196" t="s">
        <v>24389</v>
      </c>
      <c r="C12196" t="s">
        <v>24390</v>
      </c>
      <c r="D12196" t="s">
        <v>51</v>
      </c>
      <c r="E12196">
        <v>15.22</v>
      </c>
      <c r="F12196">
        <v>14.76</v>
      </c>
      <c r="G12196">
        <v>12.56</v>
      </c>
      <c r="H12196">
        <v>14.32</v>
      </c>
      <c r="I12196">
        <v>13.61</v>
      </c>
      <c r="J12196">
        <v>13.2</v>
      </c>
      <c r="K12196">
        <v>15.09</v>
      </c>
      <c r="L12196">
        <v>19.940000000000001</v>
      </c>
      <c r="M12196">
        <v>15.95</v>
      </c>
      <c r="N12196">
        <v>15.85</v>
      </c>
      <c r="O12196">
        <v>16.100000000000001</v>
      </c>
      <c r="P12196">
        <v>18.47</v>
      </c>
      <c r="Q12196">
        <v>13.87</v>
      </c>
      <c r="R12196">
        <v>13.95</v>
      </c>
      <c r="S12196">
        <v>14.77</v>
      </c>
      <c r="T12196">
        <v>17.66</v>
      </c>
      <c r="U12196">
        <v>12.93</v>
      </c>
      <c r="V12196">
        <v>15.97</v>
      </c>
      <c r="W12196">
        <v>14.76</v>
      </c>
      <c r="X12196">
        <v>14.11</v>
      </c>
      <c r="Y12196">
        <v>14.51</v>
      </c>
      <c r="Z12196">
        <v>13.67</v>
      </c>
      <c r="AA12196">
        <v>17.38</v>
      </c>
      <c r="AB12196">
        <v>14.77</v>
      </c>
      <c r="AC12196">
        <v>14.76</v>
      </c>
      <c r="AD12196">
        <v>17.66</v>
      </c>
      <c r="AE12196">
        <v>15.81</v>
      </c>
    </row>
    <row r="12197" spans="1:31">
      <c r="A12197" t="s">
        <v>14387</v>
      </c>
      <c r="B12197" t="s">
        <v>24391</v>
      </c>
      <c r="C12197" t="s">
        <v>24392</v>
      </c>
      <c r="D12197" t="s">
        <v>51</v>
      </c>
      <c r="E12197">
        <v>13.25</v>
      </c>
      <c r="F12197">
        <v>13.25</v>
      </c>
      <c r="G12197">
        <v>13.25</v>
      </c>
      <c r="H12197">
        <v>13.25</v>
      </c>
      <c r="I12197">
        <v>13.25</v>
      </c>
      <c r="J12197">
        <v>13.25</v>
      </c>
      <c r="K12197">
        <v>13.25</v>
      </c>
      <c r="L12197">
        <v>13.25</v>
      </c>
      <c r="M12197">
        <v>13.25</v>
      </c>
      <c r="N12197">
        <v>13.25</v>
      </c>
      <c r="O12197">
        <v>13.25</v>
      </c>
      <c r="P12197">
        <v>13.25</v>
      </c>
      <c r="Q12197">
        <v>13.25</v>
      </c>
      <c r="R12197">
        <v>13.25</v>
      </c>
      <c r="S12197">
        <v>13.25</v>
      </c>
      <c r="T12197">
        <v>13.25</v>
      </c>
      <c r="U12197">
        <v>13.25</v>
      </c>
      <c r="V12197">
        <v>13.25</v>
      </c>
      <c r="W12197">
        <v>13.25</v>
      </c>
      <c r="X12197">
        <v>13.25</v>
      </c>
      <c r="Y12197">
        <v>13.25</v>
      </c>
      <c r="Z12197">
        <v>13.25</v>
      </c>
      <c r="AA12197">
        <v>13.25</v>
      </c>
      <c r="AB12197">
        <v>13.25</v>
      </c>
      <c r="AC12197">
        <v>13.25</v>
      </c>
      <c r="AD12197">
        <v>13.25</v>
      </c>
      <c r="AE12197">
        <v>13.25</v>
      </c>
    </row>
    <row r="12198" spans="1:31">
      <c r="A12198" t="s">
        <v>14387</v>
      </c>
      <c r="B12198" t="s">
        <v>24393</v>
      </c>
      <c r="C12198" t="s">
        <v>24394</v>
      </c>
      <c r="D12198" t="s">
        <v>51</v>
      </c>
      <c r="E12198">
        <v>7.09</v>
      </c>
      <c r="F12198">
        <v>7.09</v>
      </c>
      <c r="G12198">
        <v>7.09</v>
      </c>
      <c r="H12198">
        <v>7.09</v>
      </c>
      <c r="I12198">
        <v>7.09</v>
      </c>
      <c r="J12198">
        <v>7.09</v>
      </c>
      <c r="K12198">
        <v>7.09</v>
      </c>
      <c r="L12198">
        <v>7.09</v>
      </c>
      <c r="M12198">
        <v>7.09</v>
      </c>
      <c r="N12198">
        <v>7.09</v>
      </c>
      <c r="O12198">
        <v>7.09</v>
      </c>
      <c r="P12198">
        <v>7.09</v>
      </c>
      <c r="Q12198">
        <v>7.09</v>
      </c>
      <c r="R12198">
        <v>7.09</v>
      </c>
      <c r="S12198">
        <v>7.09</v>
      </c>
      <c r="T12198">
        <v>7.09</v>
      </c>
      <c r="U12198">
        <v>7.09</v>
      </c>
      <c r="V12198">
        <v>7.09</v>
      </c>
      <c r="W12198">
        <v>7.09</v>
      </c>
      <c r="X12198">
        <v>7.09</v>
      </c>
      <c r="Y12198">
        <v>7.09</v>
      </c>
      <c r="Z12198">
        <v>7.09</v>
      </c>
      <c r="AA12198">
        <v>7.09</v>
      </c>
      <c r="AB12198">
        <v>7.09</v>
      </c>
      <c r="AC12198">
        <v>7.09</v>
      </c>
      <c r="AD12198">
        <v>7.09</v>
      </c>
      <c r="AE12198">
        <v>7.09</v>
      </c>
    </row>
    <row r="12199" spans="1:31">
      <c r="A12199" t="s">
        <v>14387</v>
      </c>
      <c r="B12199" t="s">
        <v>24395</v>
      </c>
      <c r="C12199" t="s">
        <v>24396</v>
      </c>
      <c r="D12199" t="s">
        <v>51</v>
      </c>
      <c r="E12199">
        <v>36.880000000000003</v>
      </c>
      <c r="F12199">
        <v>36.880000000000003</v>
      </c>
      <c r="G12199">
        <v>36.880000000000003</v>
      </c>
      <c r="H12199">
        <v>36.880000000000003</v>
      </c>
      <c r="I12199">
        <v>36.880000000000003</v>
      </c>
      <c r="J12199">
        <v>36.880000000000003</v>
      </c>
      <c r="K12199">
        <v>36.880000000000003</v>
      </c>
      <c r="L12199">
        <v>36.880000000000003</v>
      </c>
      <c r="M12199">
        <v>36.880000000000003</v>
      </c>
      <c r="N12199">
        <v>36.880000000000003</v>
      </c>
      <c r="O12199">
        <v>36.880000000000003</v>
      </c>
      <c r="P12199">
        <v>36.880000000000003</v>
      </c>
      <c r="Q12199">
        <v>36.880000000000003</v>
      </c>
      <c r="R12199">
        <v>36.880000000000003</v>
      </c>
      <c r="S12199">
        <v>36.880000000000003</v>
      </c>
      <c r="T12199">
        <v>36.880000000000003</v>
      </c>
      <c r="U12199">
        <v>36.880000000000003</v>
      </c>
      <c r="V12199">
        <v>36.880000000000003</v>
      </c>
      <c r="W12199">
        <v>36.880000000000003</v>
      </c>
      <c r="X12199">
        <v>36.880000000000003</v>
      </c>
      <c r="Y12199">
        <v>36.880000000000003</v>
      </c>
      <c r="Z12199">
        <v>36.880000000000003</v>
      </c>
      <c r="AA12199">
        <v>36.880000000000003</v>
      </c>
      <c r="AB12199">
        <v>36.880000000000003</v>
      </c>
      <c r="AC12199">
        <v>36.880000000000003</v>
      </c>
      <c r="AD12199">
        <v>36.880000000000003</v>
      </c>
      <c r="AE12199">
        <v>36.880000000000003</v>
      </c>
    </row>
    <row r="12200" spans="1:31">
      <c r="A12200" t="s">
        <v>14387</v>
      </c>
      <c r="B12200" t="s">
        <v>24397</v>
      </c>
      <c r="C12200" t="s">
        <v>24398</v>
      </c>
      <c r="D12200" t="s">
        <v>51</v>
      </c>
      <c r="E12200">
        <v>98.25</v>
      </c>
      <c r="F12200">
        <v>92.41</v>
      </c>
      <c r="G12200">
        <v>81.13</v>
      </c>
      <c r="H12200">
        <v>81.13</v>
      </c>
      <c r="I12200">
        <v>89.11</v>
      </c>
      <c r="J12200">
        <v>79.569999999999993</v>
      </c>
      <c r="K12200">
        <v>95.33</v>
      </c>
      <c r="L12200">
        <v>116.73</v>
      </c>
      <c r="M12200">
        <v>85.99</v>
      </c>
      <c r="N12200">
        <v>87.16</v>
      </c>
      <c r="O12200">
        <v>96.69</v>
      </c>
      <c r="P12200">
        <v>102.53</v>
      </c>
      <c r="Q12200">
        <v>77.819999999999993</v>
      </c>
      <c r="R12200">
        <v>87.35</v>
      </c>
      <c r="S12200">
        <v>90.86</v>
      </c>
      <c r="T12200">
        <v>84.24</v>
      </c>
      <c r="U12200">
        <v>78.989999999999995</v>
      </c>
      <c r="V12200">
        <v>92.41</v>
      </c>
      <c r="W12200">
        <v>86.19</v>
      </c>
      <c r="X12200">
        <v>91.05</v>
      </c>
      <c r="Y12200">
        <v>89.11</v>
      </c>
      <c r="Z12200">
        <v>78.790000000000006</v>
      </c>
      <c r="AA12200">
        <v>117.71</v>
      </c>
      <c r="AB12200">
        <v>87.74</v>
      </c>
      <c r="AC12200">
        <v>90.27</v>
      </c>
      <c r="AD12200">
        <v>100.39</v>
      </c>
      <c r="AE12200">
        <v>97.08</v>
      </c>
    </row>
    <row r="12201" spans="1:31">
      <c r="A12201" t="s">
        <v>14387</v>
      </c>
      <c r="B12201" t="s">
        <v>24399</v>
      </c>
      <c r="C12201" t="s">
        <v>24400</v>
      </c>
      <c r="D12201" t="s">
        <v>51</v>
      </c>
      <c r="E12201">
        <v>63.08</v>
      </c>
      <c r="F12201">
        <v>59.33</v>
      </c>
      <c r="G12201">
        <v>52.08</v>
      </c>
      <c r="H12201">
        <v>52.08</v>
      </c>
      <c r="I12201">
        <v>57.21</v>
      </c>
      <c r="J12201">
        <v>51.09</v>
      </c>
      <c r="K12201">
        <v>61.2</v>
      </c>
      <c r="L12201">
        <v>74.94</v>
      </c>
      <c r="M12201">
        <v>55.21</v>
      </c>
      <c r="N12201">
        <v>55.96</v>
      </c>
      <c r="O12201">
        <v>62.08</v>
      </c>
      <c r="P12201">
        <v>65.83</v>
      </c>
      <c r="Q12201">
        <v>49.96</v>
      </c>
      <c r="R12201">
        <v>56.08</v>
      </c>
      <c r="S12201">
        <v>58.33</v>
      </c>
      <c r="T12201">
        <v>54.08</v>
      </c>
      <c r="U12201">
        <v>50.71</v>
      </c>
      <c r="V12201">
        <v>59.33</v>
      </c>
      <c r="W12201">
        <v>55.33</v>
      </c>
      <c r="X12201">
        <v>58.46</v>
      </c>
      <c r="Y12201">
        <v>57.21</v>
      </c>
      <c r="Z12201">
        <v>50.59</v>
      </c>
      <c r="AA12201">
        <v>75.569999999999993</v>
      </c>
      <c r="AB12201">
        <v>56.33</v>
      </c>
      <c r="AC12201">
        <v>57.96</v>
      </c>
      <c r="AD12201">
        <v>64.45</v>
      </c>
      <c r="AE12201">
        <v>62.33</v>
      </c>
    </row>
    <row r="12202" spans="1:31">
      <c r="A12202" t="s">
        <v>14387</v>
      </c>
      <c r="B12202" t="s">
        <v>24401</v>
      </c>
      <c r="C12202" t="s">
        <v>24402</v>
      </c>
      <c r="D12202" t="s">
        <v>51</v>
      </c>
      <c r="E12202">
        <v>44.51</v>
      </c>
      <c r="F12202">
        <v>41.86</v>
      </c>
      <c r="G12202">
        <v>36.75</v>
      </c>
      <c r="H12202">
        <v>36.75</v>
      </c>
      <c r="I12202">
        <v>40.369999999999997</v>
      </c>
      <c r="J12202">
        <v>36.049999999999997</v>
      </c>
      <c r="K12202">
        <v>43.19</v>
      </c>
      <c r="L12202">
        <v>52.88</v>
      </c>
      <c r="M12202">
        <v>38.96</v>
      </c>
      <c r="N12202">
        <v>39.479999999999997</v>
      </c>
      <c r="O12202">
        <v>43.8</v>
      </c>
      <c r="P12202">
        <v>46.45</v>
      </c>
      <c r="Q12202">
        <v>35.25</v>
      </c>
      <c r="R12202">
        <v>39.57</v>
      </c>
      <c r="S12202">
        <v>41.16</v>
      </c>
      <c r="T12202">
        <v>38.159999999999997</v>
      </c>
      <c r="U12202">
        <v>35.78</v>
      </c>
      <c r="V12202">
        <v>41.86</v>
      </c>
      <c r="W12202">
        <v>39.04</v>
      </c>
      <c r="X12202">
        <v>41.25</v>
      </c>
      <c r="Y12202">
        <v>40.369999999999997</v>
      </c>
      <c r="Z12202">
        <v>35.69</v>
      </c>
      <c r="AA12202">
        <v>53.32</v>
      </c>
      <c r="AB12202">
        <v>39.75</v>
      </c>
      <c r="AC12202">
        <v>40.89</v>
      </c>
      <c r="AD12202">
        <v>45.48</v>
      </c>
      <c r="AE12202">
        <v>43.98</v>
      </c>
    </row>
    <row r="12203" spans="1:31">
      <c r="A12203" t="s">
        <v>14387</v>
      </c>
      <c r="B12203" t="s">
        <v>24403</v>
      </c>
      <c r="C12203" t="s">
        <v>24404</v>
      </c>
      <c r="D12203" t="s">
        <v>51</v>
      </c>
      <c r="E12203">
        <v>35.770000000000003</v>
      </c>
      <c r="F12203">
        <v>33.65</v>
      </c>
      <c r="G12203">
        <v>29.54</v>
      </c>
      <c r="H12203">
        <v>29.54</v>
      </c>
      <c r="I12203">
        <v>32.44</v>
      </c>
      <c r="J12203">
        <v>28.97</v>
      </c>
      <c r="K12203">
        <v>34.71</v>
      </c>
      <c r="L12203">
        <v>42.5</v>
      </c>
      <c r="M12203">
        <v>31.31</v>
      </c>
      <c r="N12203">
        <v>31.73</v>
      </c>
      <c r="O12203">
        <v>35.21</v>
      </c>
      <c r="P12203">
        <v>37.33</v>
      </c>
      <c r="Q12203">
        <v>28.33</v>
      </c>
      <c r="R12203">
        <v>31.81</v>
      </c>
      <c r="S12203">
        <v>33.08</v>
      </c>
      <c r="T12203">
        <v>30.67</v>
      </c>
      <c r="U12203">
        <v>28.76</v>
      </c>
      <c r="V12203">
        <v>33.65</v>
      </c>
      <c r="W12203">
        <v>31.38</v>
      </c>
      <c r="X12203">
        <v>33.15</v>
      </c>
      <c r="Y12203">
        <v>32.44</v>
      </c>
      <c r="Z12203">
        <v>28.69</v>
      </c>
      <c r="AA12203">
        <v>42.86</v>
      </c>
      <c r="AB12203">
        <v>31.95</v>
      </c>
      <c r="AC12203">
        <v>32.869999999999997</v>
      </c>
      <c r="AD12203">
        <v>36.549999999999997</v>
      </c>
      <c r="AE12203">
        <v>35.35</v>
      </c>
    </row>
    <row r="12204" spans="1:31">
      <c r="A12204" t="s">
        <v>14387</v>
      </c>
      <c r="B12204" t="s">
        <v>24405</v>
      </c>
      <c r="C12204" t="s">
        <v>24406</v>
      </c>
      <c r="D12204" t="s">
        <v>51</v>
      </c>
      <c r="E12204">
        <v>26.42</v>
      </c>
      <c r="F12204">
        <v>24.85</v>
      </c>
      <c r="G12204">
        <v>21.81</v>
      </c>
      <c r="H12204">
        <v>21.81</v>
      </c>
      <c r="I12204">
        <v>23.96</v>
      </c>
      <c r="J12204">
        <v>21.4</v>
      </c>
      <c r="K12204">
        <v>25.63</v>
      </c>
      <c r="L12204">
        <v>31.39</v>
      </c>
      <c r="M12204">
        <v>23.12</v>
      </c>
      <c r="N12204">
        <v>23.44</v>
      </c>
      <c r="O12204">
        <v>26</v>
      </c>
      <c r="P12204">
        <v>27.57</v>
      </c>
      <c r="Q12204">
        <v>20.93</v>
      </c>
      <c r="R12204">
        <v>23.49</v>
      </c>
      <c r="S12204">
        <v>24.43</v>
      </c>
      <c r="T12204">
        <v>22.65</v>
      </c>
      <c r="U12204">
        <v>21.24</v>
      </c>
      <c r="V12204">
        <v>24.85</v>
      </c>
      <c r="W12204">
        <v>23.18</v>
      </c>
      <c r="X12204">
        <v>24.48</v>
      </c>
      <c r="Y12204">
        <v>23.96</v>
      </c>
      <c r="Z12204">
        <v>21.19</v>
      </c>
      <c r="AA12204">
        <v>31.65</v>
      </c>
      <c r="AB12204">
        <v>23.59</v>
      </c>
      <c r="AC12204">
        <v>24.27</v>
      </c>
      <c r="AD12204">
        <v>26.99</v>
      </c>
      <c r="AE12204">
        <v>26.11</v>
      </c>
    </row>
    <row r="12205" spans="1:31">
      <c r="A12205" t="s">
        <v>14387</v>
      </c>
      <c r="B12205" t="s">
        <v>24407</v>
      </c>
      <c r="C12205" t="s">
        <v>24408</v>
      </c>
      <c r="D12205" t="s">
        <v>51</v>
      </c>
      <c r="E12205">
        <v>9.61</v>
      </c>
      <c r="F12205">
        <v>9.0399999999999991</v>
      </c>
      <c r="G12205">
        <v>7.94</v>
      </c>
      <c r="H12205">
        <v>7.94</v>
      </c>
      <c r="I12205">
        <v>8.7200000000000006</v>
      </c>
      <c r="J12205">
        <v>7.78</v>
      </c>
      <c r="K12205">
        <v>9.33</v>
      </c>
      <c r="L12205">
        <v>11.42</v>
      </c>
      <c r="M12205">
        <v>8.41</v>
      </c>
      <c r="N12205">
        <v>8.5299999999999994</v>
      </c>
      <c r="O12205">
        <v>9.4600000000000009</v>
      </c>
      <c r="P12205">
        <v>10.029999999999999</v>
      </c>
      <c r="Q12205">
        <v>7.61</v>
      </c>
      <c r="R12205">
        <v>8.5500000000000007</v>
      </c>
      <c r="S12205">
        <v>8.89</v>
      </c>
      <c r="T12205">
        <v>8.24</v>
      </c>
      <c r="U12205">
        <v>7.73</v>
      </c>
      <c r="V12205">
        <v>9.0399999999999991</v>
      </c>
      <c r="W12205">
        <v>8.43</v>
      </c>
      <c r="X12205">
        <v>8.91</v>
      </c>
      <c r="Y12205">
        <v>8.7200000000000006</v>
      </c>
      <c r="Z12205">
        <v>7.71</v>
      </c>
      <c r="AA12205">
        <v>11.52</v>
      </c>
      <c r="AB12205">
        <v>8.58</v>
      </c>
      <c r="AC12205">
        <v>8.83</v>
      </c>
      <c r="AD12205">
        <v>9.82</v>
      </c>
      <c r="AE12205">
        <v>9.5</v>
      </c>
    </row>
    <row r="12206" spans="1:31">
      <c r="A12206" t="s">
        <v>14387</v>
      </c>
      <c r="B12206" t="s">
        <v>24409</v>
      </c>
      <c r="C12206" t="s">
        <v>24410</v>
      </c>
      <c r="D12206" t="s">
        <v>51</v>
      </c>
      <c r="E12206">
        <v>127.07</v>
      </c>
      <c r="F12206">
        <v>119.52</v>
      </c>
      <c r="G12206">
        <v>104.92</v>
      </c>
      <c r="H12206">
        <v>104.92</v>
      </c>
      <c r="I12206">
        <v>115.24</v>
      </c>
      <c r="J12206">
        <v>102.91</v>
      </c>
      <c r="K12206">
        <v>123.29</v>
      </c>
      <c r="L12206">
        <v>150.97</v>
      </c>
      <c r="M12206">
        <v>111.22</v>
      </c>
      <c r="N12206">
        <v>112.73</v>
      </c>
      <c r="O12206">
        <v>125.06</v>
      </c>
      <c r="P12206">
        <v>132.6</v>
      </c>
      <c r="Q12206">
        <v>100.65</v>
      </c>
      <c r="R12206">
        <v>112.98</v>
      </c>
      <c r="S12206">
        <v>117.51</v>
      </c>
      <c r="T12206">
        <v>108.95</v>
      </c>
      <c r="U12206">
        <v>102.16</v>
      </c>
      <c r="V12206">
        <v>119.52</v>
      </c>
      <c r="W12206">
        <v>111.47</v>
      </c>
      <c r="X12206">
        <v>117.76</v>
      </c>
      <c r="Y12206">
        <v>115.24</v>
      </c>
      <c r="Z12206">
        <v>101.91</v>
      </c>
      <c r="AA12206">
        <v>152.22999999999999</v>
      </c>
      <c r="AB12206">
        <v>113.48</v>
      </c>
      <c r="AC12206">
        <v>116.75</v>
      </c>
      <c r="AD12206">
        <v>129.84</v>
      </c>
      <c r="AE12206">
        <v>125.56</v>
      </c>
    </row>
    <row r="12207" spans="1:31">
      <c r="A12207" t="s">
        <v>14387</v>
      </c>
      <c r="B12207" t="s">
        <v>24411</v>
      </c>
      <c r="C12207" t="s">
        <v>24412</v>
      </c>
      <c r="D12207" t="s">
        <v>51</v>
      </c>
      <c r="E12207">
        <v>153.41</v>
      </c>
      <c r="F12207">
        <v>144.29</v>
      </c>
      <c r="G12207">
        <v>126.67</v>
      </c>
      <c r="H12207">
        <v>126.67</v>
      </c>
      <c r="I12207">
        <v>139.13</v>
      </c>
      <c r="J12207">
        <v>124.24</v>
      </c>
      <c r="K12207">
        <v>148.85</v>
      </c>
      <c r="L12207">
        <v>182.26</v>
      </c>
      <c r="M12207">
        <v>134.27000000000001</v>
      </c>
      <c r="N12207">
        <v>136.09</v>
      </c>
      <c r="O12207">
        <v>150.97999999999999</v>
      </c>
      <c r="P12207">
        <v>160.09</v>
      </c>
      <c r="Q12207">
        <v>121.51</v>
      </c>
      <c r="R12207">
        <v>136.38999999999999</v>
      </c>
      <c r="S12207">
        <v>141.86000000000001</v>
      </c>
      <c r="T12207">
        <v>131.53</v>
      </c>
      <c r="U12207">
        <v>123.33</v>
      </c>
      <c r="V12207">
        <v>144.29</v>
      </c>
      <c r="W12207">
        <v>134.57</v>
      </c>
      <c r="X12207">
        <v>142.16999999999999</v>
      </c>
      <c r="Y12207">
        <v>139.13</v>
      </c>
      <c r="Z12207">
        <v>123.03</v>
      </c>
      <c r="AA12207">
        <v>183.78</v>
      </c>
      <c r="AB12207">
        <v>137</v>
      </c>
      <c r="AC12207">
        <v>140.94999999999999</v>
      </c>
      <c r="AD12207">
        <v>156.75</v>
      </c>
      <c r="AE12207">
        <v>151.58000000000001</v>
      </c>
    </row>
    <row r="12208" spans="1:31">
      <c r="A12208" t="s">
        <v>14387</v>
      </c>
      <c r="B12208" t="s">
        <v>24413</v>
      </c>
      <c r="C12208" t="s">
        <v>24414</v>
      </c>
      <c r="D12208" t="s">
        <v>51</v>
      </c>
      <c r="E12208">
        <v>220.62</v>
      </c>
      <c r="F12208">
        <v>207.51</v>
      </c>
      <c r="G12208">
        <v>182.17</v>
      </c>
      <c r="H12208">
        <v>182.17</v>
      </c>
      <c r="I12208">
        <v>200.08</v>
      </c>
      <c r="J12208">
        <v>178.68</v>
      </c>
      <c r="K12208">
        <v>214.06</v>
      </c>
      <c r="L12208">
        <v>262.12</v>
      </c>
      <c r="M12208">
        <v>193.09</v>
      </c>
      <c r="N12208">
        <v>195.71</v>
      </c>
      <c r="O12208">
        <v>217.12</v>
      </c>
      <c r="P12208">
        <v>230.23</v>
      </c>
      <c r="Q12208">
        <v>174.74</v>
      </c>
      <c r="R12208">
        <v>196.15</v>
      </c>
      <c r="S12208">
        <v>204.02</v>
      </c>
      <c r="T12208">
        <v>189.16</v>
      </c>
      <c r="U12208">
        <v>177.37</v>
      </c>
      <c r="V12208">
        <v>207.51</v>
      </c>
      <c r="W12208">
        <v>193.53</v>
      </c>
      <c r="X12208">
        <v>204.45</v>
      </c>
      <c r="Y12208">
        <v>200.08</v>
      </c>
      <c r="Z12208">
        <v>176.93</v>
      </c>
      <c r="AA12208">
        <v>264.3</v>
      </c>
      <c r="AB12208">
        <v>197.03</v>
      </c>
      <c r="AC12208">
        <v>202.7</v>
      </c>
      <c r="AD12208">
        <v>225.42</v>
      </c>
      <c r="AE12208">
        <v>218</v>
      </c>
    </row>
    <row r="12209" spans="1:31">
      <c r="A12209" t="s">
        <v>14387</v>
      </c>
      <c r="B12209" t="s">
        <v>24415</v>
      </c>
      <c r="C12209" t="s">
        <v>24416</v>
      </c>
      <c r="D12209" t="s">
        <v>51</v>
      </c>
      <c r="E12209">
        <v>231.29</v>
      </c>
      <c r="F12209">
        <v>217.55</v>
      </c>
      <c r="G12209">
        <v>190.99</v>
      </c>
      <c r="H12209">
        <v>190.99</v>
      </c>
      <c r="I12209">
        <v>209.76</v>
      </c>
      <c r="J12209">
        <v>187.32</v>
      </c>
      <c r="K12209">
        <v>224.42</v>
      </c>
      <c r="L12209">
        <v>274.8</v>
      </c>
      <c r="M12209">
        <v>202.44</v>
      </c>
      <c r="N12209">
        <v>205.18</v>
      </c>
      <c r="O12209">
        <v>227.63</v>
      </c>
      <c r="P12209">
        <v>241.37</v>
      </c>
      <c r="Q12209">
        <v>183.2</v>
      </c>
      <c r="R12209">
        <v>205.64</v>
      </c>
      <c r="S12209">
        <v>213.89</v>
      </c>
      <c r="T12209">
        <v>198.31</v>
      </c>
      <c r="U12209">
        <v>185.95</v>
      </c>
      <c r="V12209">
        <v>217.55</v>
      </c>
      <c r="W12209">
        <v>202.89</v>
      </c>
      <c r="X12209">
        <v>214.34</v>
      </c>
      <c r="Y12209">
        <v>209.76</v>
      </c>
      <c r="Z12209">
        <v>185.49</v>
      </c>
      <c r="AA12209">
        <v>277.08999999999997</v>
      </c>
      <c r="AB12209">
        <v>206.56</v>
      </c>
      <c r="AC12209">
        <v>212.51</v>
      </c>
      <c r="AD12209">
        <v>236.33</v>
      </c>
      <c r="AE12209">
        <v>228.54</v>
      </c>
    </row>
    <row r="12210" spans="1:31">
      <c r="A12210" t="s">
        <v>14387</v>
      </c>
      <c r="B12210" t="s">
        <v>24417</v>
      </c>
      <c r="C12210" t="s">
        <v>24418</v>
      </c>
      <c r="D12210" t="s">
        <v>51</v>
      </c>
      <c r="E12210">
        <v>42.37</v>
      </c>
      <c r="F12210">
        <v>41.09</v>
      </c>
      <c r="G12210">
        <v>34.97</v>
      </c>
      <c r="H12210">
        <v>39.880000000000003</v>
      </c>
      <c r="I12210">
        <v>37.909999999999997</v>
      </c>
      <c r="J12210">
        <v>36.770000000000003</v>
      </c>
      <c r="K12210">
        <v>42.03</v>
      </c>
      <c r="L12210">
        <v>55.53</v>
      </c>
      <c r="M12210">
        <v>44.42</v>
      </c>
      <c r="N12210">
        <v>44.13</v>
      </c>
      <c r="O12210">
        <v>44.84</v>
      </c>
      <c r="P12210">
        <v>51.43</v>
      </c>
      <c r="Q12210">
        <v>38.619999999999997</v>
      </c>
      <c r="R12210">
        <v>38.840000000000003</v>
      </c>
      <c r="S12210">
        <v>41.14</v>
      </c>
      <c r="T12210">
        <v>49.19</v>
      </c>
      <c r="U12210">
        <v>36.01</v>
      </c>
      <c r="V12210">
        <v>44.47</v>
      </c>
      <c r="W12210">
        <v>41.09</v>
      </c>
      <c r="X12210">
        <v>39.29</v>
      </c>
      <c r="Y12210">
        <v>40.4</v>
      </c>
      <c r="Z12210">
        <v>38.08</v>
      </c>
      <c r="AA12210">
        <v>48.4</v>
      </c>
      <c r="AB12210">
        <v>41.14</v>
      </c>
      <c r="AC12210">
        <v>41.09</v>
      </c>
      <c r="AD12210">
        <v>49.19</v>
      </c>
      <c r="AE12210">
        <v>44.03</v>
      </c>
    </row>
    <row r="12211" spans="1:31">
      <c r="A12211" t="s">
        <v>14387</v>
      </c>
      <c r="B12211" t="s">
        <v>24419</v>
      </c>
      <c r="C12211" t="s">
        <v>24420</v>
      </c>
      <c r="D12211" t="s">
        <v>51</v>
      </c>
      <c r="E12211">
        <v>86.13</v>
      </c>
      <c r="F12211">
        <v>83.52</v>
      </c>
      <c r="G12211">
        <v>71.08</v>
      </c>
      <c r="H12211">
        <v>81.06</v>
      </c>
      <c r="I12211">
        <v>77.05</v>
      </c>
      <c r="J12211">
        <v>74.739999999999995</v>
      </c>
      <c r="K12211">
        <v>85.42</v>
      </c>
      <c r="L12211">
        <v>112.86</v>
      </c>
      <c r="M12211">
        <v>90.29</v>
      </c>
      <c r="N12211">
        <v>89.69</v>
      </c>
      <c r="O12211">
        <v>91.14</v>
      </c>
      <c r="P12211">
        <v>104.53</v>
      </c>
      <c r="Q12211">
        <v>78.5</v>
      </c>
      <c r="R12211">
        <v>78.95</v>
      </c>
      <c r="S12211">
        <v>83.62</v>
      </c>
      <c r="T12211">
        <v>99.97</v>
      </c>
      <c r="U12211">
        <v>73.180000000000007</v>
      </c>
      <c r="V12211">
        <v>90.39</v>
      </c>
      <c r="W12211">
        <v>83.52</v>
      </c>
      <c r="X12211">
        <v>79.849999999999994</v>
      </c>
      <c r="Y12211">
        <v>82.11</v>
      </c>
      <c r="Z12211">
        <v>77.400000000000006</v>
      </c>
      <c r="AA12211">
        <v>98.36</v>
      </c>
      <c r="AB12211">
        <v>83.62</v>
      </c>
      <c r="AC12211">
        <v>83.52</v>
      </c>
      <c r="AD12211">
        <v>99.97</v>
      </c>
      <c r="AE12211">
        <v>89.49</v>
      </c>
    </row>
    <row r="12212" spans="1:31">
      <c r="A12212" t="s">
        <v>14387</v>
      </c>
      <c r="B12212" t="s">
        <v>24421</v>
      </c>
      <c r="C12212" t="s">
        <v>24422</v>
      </c>
      <c r="D12212" t="s">
        <v>51</v>
      </c>
      <c r="E12212">
        <v>14.8</v>
      </c>
      <c r="F12212">
        <v>14.35</v>
      </c>
      <c r="G12212">
        <v>12.21</v>
      </c>
      <c r="H12212">
        <v>13.93</v>
      </c>
      <c r="I12212">
        <v>13.24</v>
      </c>
      <c r="J12212">
        <v>12.84</v>
      </c>
      <c r="K12212">
        <v>14.68</v>
      </c>
      <c r="L12212">
        <v>19.39</v>
      </c>
      <c r="M12212">
        <v>15.51</v>
      </c>
      <c r="N12212">
        <v>15.41</v>
      </c>
      <c r="O12212">
        <v>15.66</v>
      </c>
      <c r="P12212">
        <v>17.96</v>
      </c>
      <c r="Q12212">
        <v>13.49</v>
      </c>
      <c r="R12212">
        <v>13.57</v>
      </c>
      <c r="S12212">
        <v>14.37</v>
      </c>
      <c r="T12212">
        <v>17.18</v>
      </c>
      <c r="U12212">
        <v>12.57</v>
      </c>
      <c r="V12212">
        <v>15.53</v>
      </c>
      <c r="W12212">
        <v>14.35</v>
      </c>
      <c r="X12212">
        <v>13.72</v>
      </c>
      <c r="Y12212">
        <v>14.11</v>
      </c>
      <c r="Z12212">
        <v>13.3</v>
      </c>
      <c r="AA12212">
        <v>16.899999999999999</v>
      </c>
      <c r="AB12212">
        <v>14.37</v>
      </c>
      <c r="AC12212">
        <v>14.35</v>
      </c>
      <c r="AD12212">
        <v>17.18</v>
      </c>
      <c r="AE12212">
        <v>15.38</v>
      </c>
    </row>
    <row r="12213" spans="1:31">
      <c r="A12213" t="s">
        <v>14387</v>
      </c>
      <c r="B12213" t="s">
        <v>24423</v>
      </c>
      <c r="C12213" t="s">
        <v>24424</v>
      </c>
      <c r="D12213" t="s">
        <v>51</v>
      </c>
      <c r="E12213">
        <v>18.46</v>
      </c>
      <c r="F12213">
        <v>17.899999999999999</v>
      </c>
      <c r="G12213">
        <v>15.23</v>
      </c>
      <c r="H12213">
        <v>17.37</v>
      </c>
      <c r="I12213">
        <v>16.510000000000002</v>
      </c>
      <c r="J12213">
        <v>16.010000000000002</v>
      </c>
      <c r="K12213">
        <v>18.3</v>
      </c>
      <c r="L12213">
        <v>24.19</v>
      </c>
      <c r="M12213">
        <v>19.350000000000001</v>
      </c>
      <c r="N12213">
        <v>19.22</v>
      </c>
      <c r="O12213">
        <v>19.53</v>
      </c>
      <c r="P12213">
        <v>22.4</v>
      </c>
      <c r="Q12213">
        <v>16.82</v>
      </c>
      <c r="R12213">
        <v>16.920000000000002</v>
      </c>
      <c r="S12213">
        <v>17.920000000000002</v>
      </c>
      <c r="T12213">
        <v>21.42</v>
      </c>
      <c r="U12213">
        <v>15.68</v>
      </c>
      <c r="V12213">
        <v>19.37</v>
      </c>
      <c r="W12213">
        <v>17.899999999999999</v>
      </c>
      <c r="X12213">
        <v>17.11</v>
      </c>
      <c r="Y12213">
        <v>17.600000000000001</v>
      </c>
      <c r="Z12213">
        <v>16.579999999999998</v>
      </c>
      <c r="AA12213">
        <v>21.08</v>
      </c>
      <c r="AB12213">
        <v>17.920000000000002</v>
      </c>
      <c r="AC12213">
        <v>17.899999999999999</v>
      </c>
      <c r="AD12213">
        <v>21.42</v>
      </c>
      <c r="AE12213">
        <v>19.18</v>
      </c>
    </row>
    <row r="12214" spans="1:31">
      <c r="A12214" t="s">
        <v>14387</v>
      </c>
      <c r="B12214" t="s">
        <v>24425</v>
      </c>
      <c r="C12214" t="s">
        <v>24426</v>
      </c>
      <c r="D12214" t="s">
        <v>51</v>
      </c>
      <c r="E12214">
        <v>24.19</v>
      </c>
      <c r="F12214">
        <v>23.46</v>
      </c>
      <c r="G12214">
        <v>19.96</v>
      </c>
      <c r="H12214">
        <v>22.76</v>
      </c>
      <c r="I12214">
        <v>21.64</v>
      </c>
      <c r="J12214">
        <v>20.99</v>
      </c>
      <c r="K12214">
        <v>23.99</v>
      </c>
      <c r="L12214">
        <v>31.7</v>
      </c>
      <c r="M12214">
        <v>25.36</v>
      </c>
      <c r="N12214">
        <v>25.19</v>
      </c>
      <c r="O12214">
        <v>25.6</v>
      </c>
      <c r="P12214">
        <v>29.36</v>
      </c>
      <c r="Q12214">
        <v>22.05</v>
      </c>
      <c r="R12214">
        <v>22.17</v>
      </c>
      <c r="S12214">
        <v>23.48</v>
      </c>
      <c r="T12214">
        <v>28.08</v>
      </c>
      <c r="U12214">
        <v>20.55</v>
      </c>
      <c r="V12214">
        <v>25.39</v>
      </c>
      <c r="W12214">
        <v>23.46</v>
      </c>
      <c r="X12214">
        <v>22.43</v>
      </c>
      <c r="Y12214">
        <v>23.06</v>
      </c>
      <c r="Z12214">
        <v>21.74</v>
      </c>
      <c r="AA12214">
        <v>27.63</v>
      </c>
      <c r="AB12214">
        <v>23.48</v>
      </c>
      <c r="AC12214">
        <v>23.46</v>
      </c>
      <c r="AD12214">
        <v>28.08</v>
      </c>
      <c r="AE12214">
        <v>25.13</v>
      </c>
    </row>
    <row r="12215" spans="1:31">
      <c r="A12215" t="s">
        <v>14387</v>
      </c>
      <c r="B12215" t="s">
        <v>24427</v>
      </c>
      <c r="C12215" t="s">
        <v>24428</v>
      </c>
      <c r="D12215" t="s">
        <v>51</v>
      </c>
      <c r="E12215">
        <v>107.14</v>
      </c>
      <c r="F12215">
        <v>100.77</v>
      </c>
      <c r="G12215">
        <v>88.47</v>
      </c>
      <c r="H12215">
        <v>88.47</v>
      </c>
      <c r="I12215">
        <v>97.16</v>
      </c>
      <c r="J12215">
        <v>86.77</v>
      </c>
      <c r="K12215">
        <v>103.95</v>
      </c>
      <c r="L12215">
        <v>127.29</v>
      </c>
      <c r="M12215">
        <v>93.77</v>
      </c>
      <c r="N12215">
        <v>95.04</v>
      </c>
      <c r="O12215">
        <v>105.44</v>
      </c>
      <c r="P12215">
        <v>111.8</v>
      </c>
      <c r="Q12215">
        <v>84.86</v>
      </c>
      <c r="R12215">
        <v>95.26</v>
      </c>
      <c r="S12215">
        <v>99.07</v>
      </c>
      <c r="T12215">
        <v>91.86</v>
      </c>
      <c r="U12215">
        <v>86.13</v>
      </c>
      <c r="V12215">
        <v>100.77</v>
      </c>
      <c r="W12215">
        <v>93.98</v>
      </c>
      <c r="X12215">
        <v>99.29</v>
      </c>
      <c r="Y12215">
        <v>97.16</v>
      </c>
      <c r="Z12215">
        <v>85.92</v>
      </c>
      <c r="AA12215">
        <v>128.35</v>
      </c>
      <c r="AB12215">
        <v>95.68</v>
      </c>
      <c r="AC12215">
        <v>98.44</v>
      </c>
      <c r="AD12215">
        <v>109.47</v>
      </c>
      <c r="AE12215">
        <v>105.86</v>
      </c>
    </row>
    <row r="12216" spans="1:31">
      <c r="A12216" t="s">
        <v>14387</v>
      </c>
      <c r="B12216" t="s">
        <v>24429</v>
      </c>
      <c r="C12216" t="s">
        <v>24430</v>
      </c>
      <c r="D12216" t="s">
        <v>51</v>
      </c>
      <c r="E12216">
        <v>3.94</v>
      </c>
      <c r="F12216">
        <v>3.7</v>
      </c>
      <c r="G12216">
        <v>3.25</v>
      </c>
      <c r="H12216">
        <v>3.25</v>
      </c>
      <c r="I12216">
        <v>3.57</v>
      </c>
      <c r="J12216">
        <v>3.19</v>
      </c>
      <c r="K12216">
        <v>3.82</v>
      </c>
      <c r="L12216">
        <v>4.68</v>
      </c>
      <c r="M12216">
        <v>3.44</v>
      </c>
      <c r="N12216">
        <v>3.49</v>
      </c>
      <c r="O12216">
        <v>3.87</v>
      </c>
      <c r="P12216">
        <v>4.1100000000000003</v>
      </c>
      <c r="Q12216">
        <v>3.12</v>
      </c>
      <c r="R12216">
        <v>3.5</v>
      </c>
      <c r="S12216">
        <v>3.64</v>
      </c>
      <c r="T12216">
        <v>3.37</v>
      </c>
      <c r="U12216">
        <v>3.16</v>
      </c>
      <c r="V12216">
        <v>3.7</v>
      </c>
      <c r="W12216">
        <v>3.45</v>
      </c>
      <c r="X12216">
        <v>3.65</v>
      </c>
      <c r="Y12216">
        <v>3.57</v>
      </c>
      <c r="Z12216">
        <v>3.16</v>
      </c>
      <c r="AA12216">
        <v>4.72</v>
      </c>
      <c r="AB12216">
        <v>3.52</v>
      </c>
      <c r="AC12216">
        <v>3.62</v>
      </c>
      <c r="AD12216">
        <v>4.0199999999999996</v>
      </c>
      <c r="AE12216">
        <v>3.89</v>
      </c>
    </row>
    <row r="12217" spans="1:31">
      <c r="A12217" t="s">
        <v>14387</v>
      </c>
      <c r="B12217" t="s">
        <v>24431</v>
      </c>
      <c r="C12217" t="s">
        <v>24432</v>
      </c>
      <c r="D12217" t="s">
        <v>51</v>
      </c>
      <c r="E12217">
        <v>5.05</v>
      </c>
      <c r="F12217">
        <v>4.75</v>
      </c>
      <c r="G12217">
        <v>4.17</v>
      </c>
      <c r="H12217">
        <v>4.17</v>
      </c>
      <c r="I12217">
        <v>4.58</v>
      </c>
      <c r="J12217">
        <v>4.09</v>
      </c>
      <c r="K12217">
        <v>4.9000000000000004</v>
      </c>
      <c r="L12217">
        <v>6</v>
      </c>
      <c r="M12217">
        <v>4.42</v>
      </c>
      <c r="N12217">
        <v>4.4800000000000004</v>
      </c>
      <c r="O12217">
        <v>4.97</v>
      </c>
      <c r="P12217">
        <v>5.27</v>
      </c>
      <c r="Q12217">
        <v>4</v>
      </c>
      <c r="R12217">
        <v>4.49</v>
      </c>
      <c r="S12217">
        <v>4.67</v>
      </c>
      <c r="T12217">
        <v>4.33</v>
      </c>
      <c r="U12217">
        <v>4.0599999999999996</v>
      </c>
      <c r="V12217">
        <v>4.75</v>
      </c>
      <c r="W12217">
        <v>4.43</v>
      </c>
      <c r="X12217">
        <v>4.68</v>
      </c>
      <c r="Y12217">
        <v>4.58</v>
      </c>
      <c r="Z12217">
        <v>4.05</v>
      </c>
      <c r="AA12217">
        <v>6.05</v>
      </c>
      <c r="AB12217">
        <v>4.51</v>
      </c>
      <c r="AC12217">
        <v>4.6399999999999997</v>
      </c>
      <c r="AD12217">
        <v>5.16</v>
      </c>
      <c r="AE12217">
        <v>4.99</v>
      </c>
    </row>
    <row r="12218" spans="1:31">
      <c r="A12218" t="s">
        <v>14387</v>
      </c>
      <c r="B12218" t="s">
        <v>24433</v>
      </c>
      <c r="C12218" t="s">
        <v>24434</v>
      </c>
      <c r="D12218" t="s">
        <v>51</v>
      </c>
      <c r="E12218">
        <v>11.34</v>
      </c>
      <c r="F12218">
        <v>10.67</v>
      </c>
      <c r="G12218">
        <v>9.36</v>
      </c>
      <c r="H12218">
        <v>9.36</v>
      </c>
      <c r="I12218">
        <v>10.28</v>
      </c>
      <c r="J12218">
        <v>9.18</v>
      </c>
      <c r="K12218">
        <v>11</v>
      </c>
      <c r="L12218">
        <v>13.47</v>
      </c>
      <c r="M12218">
        <v>9.92</v>
      </c>
      <c r="N12218">
        <v>10.06</v>
      </c>
      <c r="O12218">
        <v>11.16</v>
      </c>
      <c r="P12218">
        <v>11.83</v>
      </c>
      <c r="Q12218">
        <v>8.98</v>
      </c>
      <c r="R12218">
        <v>10.08</v>
      </c>
      <c r="S12218">
        <v>10.49</v>
      </c>
      <c r="T12218">
        <v>9.7200000000000006</v>
      </c>
      <c r="U12218">
        <v>9.1199999999999992</v>
      </c>
      <c r="V12218">
        <v>10.67</v>
      </c>
      <c r="W12218">
        <v>9.9499999999999993</v>
      </c>
      <c r="X12218">
        <v>10.51</v>
      </c>
      <c r="Y12218">
        <v>10.28</v>
      </c>
      <c r="Z12218">
        <v>9.09</v>
      </c>
      <c r="AA12218">
        <v>13.59</v>
      </c>
      <c r="AB12218">
        <v>10.130000000000001</v>
      </c>
      <c r="AC12218">
        <v>10.42</v>
      </c>
      <c r="AD12218">
        <v>11.59</v>
      </c>
      <c r="AE12218">
        <v>11.2</v>
      </c>
    </row>
    <row r="12219" spans="1:31">
      <c r="A12219" t="s">
        <v>14387</v>
      </c>
      <c r="B12219" t="s">
        <v>24435</v>
      </c>
      <c r="C12219" t="s">
        <v>24436</v>
      </c>
      <c r="D12219" t="s">
        <v>51</v>
      </c>
      <c r="E12219">
        <v>16.510000000000002</v>
      </c>
      <c r="F12219">
        <v>15.53</v>
      </c>
      <c r="G12219">
        <v>13.63</v>
      </c>
      <c r="H12219">
        <v>13.63</v>
      </c>
      <c r="I12219">
        <v>14.97</v>
      </c>
      <c r="J12219">
        <v>13.37</v>
      </c>
      <c r="K12219">
        <v>16.02</v>
      </c>
      <c r="L12219">
        <v>19.61</v>
      </c>
      <c r="M12219">
        <v>14.45</v>
      </c>
      <c r="N12219">
        <v>14.64</v>
      </c>
      <c r="O12219">
        <v>16.25</v>
      </c>
      <c r="P12219">
        <v>17.23</v>
      </c>
      <c r="Q12219">
        <v>13.07</v>
      </c>
      <c r="R12219">
        <v>14.68</v>
      </c>
      <c r="S12219">
        <v>15.27</v>
      </c>
      <c r="T12219">
        <v>14.15</v>
      </c>
      <c r="U12219">
        <v>13.27</v>
      </c>
      <c r="V12219">
        <v>15.53</v>
      </c>
      <c r="W12219">
        <v>14.48</v>
      </c>
      <c r="X12219">
        <v>15.3</v>
      </c>
      <c r="Y12219">
        <v>14.97</v>
      </c>
      <c r="Z12219">
        <v>13.24</v>
      </c>
      <c r="AA12219">
        <v>19.78</v>
      </c>
      <c r="AB12219">
        <v>14.74</v>
      </c>
      <c r="AC12219">
        <v>15.17</v>
      </c>
      <c r="AD12219">
        <v>16.87</v>
      </c>
      <c r="AE12219">
        <v>16.309999999999999</v>
      </c>
    </row>
    <row r="12220" spans="1:31">
      <c r="A12220" t="s">
        <v>14387</v>
      </c>
      <c r="B12220" t="s">
        <v>24437</v>
      </c>
      <c r="C12220" t="s">
        <v>24438</v>
      </c>
      <c r="D12220" t="s">
        <v>51</v>
      </c>
      <c r="E12220">
        <v>18.91</v>
      </c>
      <c r="F12220">
        <v>17.79</v>
      </c>
      <c r="G12220">
        <v>15.61</v>
      </c>
      <c r="H12220">
        <v>15.61</v>
      </c>
      <c r="I12220">
        <v>17.149999999999999</v>
      </c>
      <c r="J12220">
        <v>15.32</v>
      </c>
      <c r="K12220">
        <v>18.350000000000001</v>
      </c>
      <c r="L12220">
        <v>22.47</v>
      </c>
      <c r="M12220">
        <v>16.55</v>
      </c>
      <c r="N12220">
        <v>16.78</v>
      </c>
      <c r="O12220">
        <v>18.61</v>
      </c>
      <c r="P12220">
        <v>19.73</v>
      </c>
      <c r="Q12220">
        <v>14.98</v>
      </c>
      <c r="R12220">
        <v>16.809999999999999</v>
      </c>
      <c r="S12220">
        <v>17.489999999999998</v>
      </c>
      <c r="T12220">
        <v>16.21</v>
      </c>
      <c r="U12220">
        <v>15.2</v>
      </c>
      <c r="V12220">
        <v>17.79</v>
      </c>
      <c r="W12220">
        <v>16.59</v>
      </c>
      <c r="X12220">
        <v>17.53</v>
      </c>
      <c r="Y12220">
        <v>17.149999999999999</v>
      </c>
      <c r="Z12220">
        <v>15.17</v>
      </c>
      <c r="AA12220">
        <v>22.66</v>
      </c>
      <c r="AB12220">
        <v>16.89</v>
      </c>
      <c r="AC12220">
        <v>17.38</v>
      </c>
      <c r="AD12220">
        <v>19.32</v>
      </c>
      <c r="AE12220">
        <v>18.690000000000001</v>
      </c>
    </row>
    <row r="12221" spans="1:31">
      <c r="A12221" t="s">
        <v>14387</v>
      </c>
      <c r="B12221" t="s">
        <v>24439</v>
      </c>
      <c r="C12221" t="s">
        <v>24440</v>
      </c>
      <c r="D12221" t="s">
        <v>51</v>
      </c>
      <c r="E12221">
        <v>31.9</v>
      </c>
      <c r="F12221">
        <v>30.01</v>
      </c>
      <c r="G12221">
        <v>26.34</v>
      </c>
      <c r="H12221">
        <v>26.34</v>
      </c>
      <c r="I12221">
        <v>28.94</v>
      </c>
      <c r="J12221">
        <v>25.84</v>
      </c>
      <c r="K12221">
        <v>30.96</v>
      </c>
      <c r="L12221">
        <v>37.909999999999997</v>
      </c>
      <c r="M12221">
        <v>27.92</v>
      </c>
      <c r="N12221">
        <v>28.3</v>
      </c>
      <c r="O12221">
        <v>31.4</v>
      </c>
      <c r="P12221">
        <v>33.299999999999997</v>
      </c>
      <c r="Q12221">
        <v>25.27</v>
      </c>
      <c r="R12221">
        <v>28.37</v>
      </c>
      <c r="S12221">
        <v>29.5</v>
      </c>
      <c r="T12221">
        <v>27.36</v>
      </c>
      <c r="U12221">
        <v>25.65</v>
      </c>
      <c r="V12221">
        <v>30.01</v>
      </c>
      <c r="W12221">
        <v>27.99</v>
      </c>
      <c r="X12221">
        <v>29.57</v>
      </c>
      <c r="Y12221">
        <v>28.94</v>
      </c>
      <c r="Z12221">
        <v>25.59</v>
      </c>
      <c r="AA12221">
        <v>38.22</v>
      </c>
      <c r="AB12221">
        <v>28.49</v>
      </c>
      <c r="AC12221">
        <v>29.31</v>
      </c>
      <c r="AD12221">
        <v>32.6</v>
      </c>
      <c r="AE12221">
        <v>31.53</v>
      </c>
    </row>
    <row r="12222" spans="1:31">
      <c r="A12222" t="s">
        <v>14387</v>
      </c>
      <c r="B12222" t="s">
        <v>24441</v>
      </c>
      <c r="C12222" t="s">
        <v>24442</v>
      </c>
      <c r="D12222" t="s">
        <v>51</v>
      </c>
      <c r="E12222">
        <v>53.45</v>
      </c>
      <c r="F12222">
        <v>50.27</v>
      </c>
      <c r="G12222">
        <v>44.13</v>
      </c>
      <c r="H12222">
        <v>44.13</v>
      </c>
      <c r="I12222">
        <v>48.47</v>
      </c>
      <c r="J12222">
        <v>43.29</v>
      </c>
      <c r="K12222">
        <v>51.86</v>
      </c>
      <c r="L12222">
        <v>63.5</v>
      </c>
      <c r="M12222">
        <v>46.78</v>
      </c>
      <c r="N12222">
        <v>47.41</v>
      </c>
      <c r="O12222">
        <v>52.6</v>
      </c>
      <c r="P12222">
        <v>55.78</v>
      </c>
      <c r="Q12222">
        <v>42.33</v>
      </c>
      <c r="R12222">
        <v>47.52</v>
      </c>
      <c r="S12222">
        <v>49.43</v>
      </c>
      <c r="T12222">
        <v>45.83</v>
      </c>
      <c r="U12222">
        <v>42.97</v>
      </c>
      <c r="V12222">
        <v>50.27</v>
      </c>
      <c r="W12222">
        <v>46.88</v>
      </c>
      <c r="X12222">
        <v>49.53</v>
      </c>
      <c r="Y12222">
        <v>48.47</v>
      </c>
      <c r="Z12222">
        <v>42.86</v>
      </c>
      <c r="AA12222">
        <v>64.03</v>
      </c>
      <c r="AB12222">
        <v>47.73</v>
      </c>
      <c r="AC12222">
        <v>49.11</v>
      </c>
      <c r="AD12222">
        <v>54.61</v>
      </c>
      <c r="AE12222">
        <v>52.81</v>
      </c>
    </row>
    <row r="12223" spans="1:31">
      <c r="A12223" t="s">
        <v>14387</v>
      </c>
      <c r="B12223" t="s">
        <v>24443</v>
      </c>
      <c r="C12223" t="s">
        <v>24444</v>
      </c>
      <c r="D12223" t="s">
        <v>51</v>
      </c>
      <c r="E12223">
        <v>66.78</v>
      </c>
      <c r="F12223">
        <v>62.81</v>
      </c>
      <c r="G12223">
        <v>55.14</v>
      </c>
      <c r="H12223">
        <v>55.14</v>
      </c>
      <c r="I12223">
        <v>60.56</v>
      </c>
      <c r="J12223">
        <v>54.08</v>
      </c>
      <c r="K12223">
        <v>64.8</v>
      </c>
      <c r="L12223">
        <v>79.34</v>
      </c>
      <c r="M12223">
        <v>58.45</v>
      </c>
      <c r="N12223">
        <v>59.24</v>
      </c>
      <c r="O12223">
        <v>65.72</v>
      </c>
      <c r="P12223">
        <v>69.69</v>
      </c>
      <c r="Q12223">
        <v>52.89</v>
      </c>
      <c r="R12223">
        <v>59.37</v>
      </c>
      <c r="S12223">
        <v>61.76</v>
      </c>
      <c r="T12223">
        <v>57.26</v>
      </c>
      <c r="U12223">
        <v>53.69</v>
      </c>
      <c r="V12223">
        <v>62.81</v>
      </c>
      <c r="W12223">
        <v>58.58</v>
      </c>
      <c r="X12223">
        <v>61.89</v>
      </c>
      <c r="Y12223">
        <v>60.56</v>
      </c>
      <c r="Z12223">
        <v>53.56</v>
      </c>
      <c r="AA12223">
        <v>80.010000000000005</v>
      </c>
      <c r="AB12223">
        <v>59.64</v>
      </c>
      <c r="AC12223">
        <v>61.36</v>
      </c>
      <c r="AD12223">
        <v>68.239999999999995</v>
      </c>
      <c r="AE12223">
        <v>65.989999999999995</v>
      </c>
    </row>
    <row r="12224" spans="1:31">
      <c r="A12224" t="s">
        <v>14387</v>
      </c>
      <c r="B12224" t="s">
        <v>24445</v>
      </c>
      <c r="C12224" t="s">
        <v>24446</v>
      </c>
      <c r="D12224" t="s">
        <v>104</v>
      </c>
      <c r="E12224">
        <v>40.590000000000003</v>
      </c>
      <c r="F12224">
        <v>56</v>
      </c>
      <c r="G12224">
        <v>56</v>
      </c>
      <c r="H12224">
        <v>56</v>
      </c>
      <c r="I12224">
        <v>48.14</v>
      </c>
      <c r="J12224">
        <v>56</v>
      </c>
      <c r="K12224">
        <v>56</v>
      </c>
      <c r="L12224">
        <v>56</v>
      </c>
      <c r="M12224">
        <v>56</v>
      </c>
      <c r="N12224">
        <v>56</v>
      </c>
      <c r="O12224">
        <v>65.97</v>
      </c>
      <c r="P12224">
        <v>45.33</v>
      </c>
      <c r="Q12224">
        <v>49.82</v>
      </c>
      <c r="R12224">
        <v>56</v>
      </c>
      <c r="S12224">
        <v>56</v>
      </c>
      <c r="T12224">
        <v>56</v>
      </c>
      <c r="U12224">
        <v>51.38</v>
      </c>
      <c r="V12224">
        <v>56</v>
      </c>
      <c r="W12224">
        <v>56</v>
      </c>
      <c r="X12224">
        <v>56</v>
      </c>
      <c r="Y12224">
        <v>56</v>
      </c>
      <c r="Z12224">
        <v>56</v>
      </c>
      <c r="AA12224">
        <v>54.06</v>
      </c>
      <c r="AB12224">
        <v>61.73</v>
      </c>
      <c r="AC12224">
        <v>56</v>
      </c>
      <c r="AD12224">
        <v>56</v>
      </c>
      <c r="AE12224">
        <v>56</v>
      </c>
    </row>
    <row r="12225" spans="1:31">
      <c r="A12225" t="s">
        <v>14387</v>
      </c>
      <c r="B12225" t="s">
        <v>24447</v>
      </c>
      <c r="C12225" t="s">
        <v>24448</v>
      </c>
      <c r="D12225" t="s">
        <v>104</v>
      </c>
      <c r="E12225">
        <v>29.54</v>
      </c>
      <c r="F12225">
        <v>40.76</v>
      </c>
      <c r="G12225">
        <v>40.76</v>
      </c>
      <c r="H12225">
        <v>40.76</v>
      </c>
      <c r="I12225">
        <v>35.04</v>
      </c>
      <c r="J12225">
        <v>40.76</v>
      </c>
      <c r="K12225">
        <v>40.76</v>
      </c>
      <c r="L12225">
        <v>40.76</v>
      </c>
      <c r="M12225">
        <v>40.76</v>
      </c>
      <c r="N12225">
        <v>40.76</v>
      </c>
      <c r="O12225">
        <v>48.02</v>
      </c>
      <c r="P12225">
        <v>32.99</v>
      </c>
      <c r="Q12225">
        <v>36.26</v>
      </c>
      <c r="R12225">
        <v>40.76</v>
      </c>
      <c r="S12225">
        <v>40.76</v>
      </c>
      <c r="T12225">
        <v>40.76</v>
      </c>
      <c r="U12225">
        <v>37.4</v>
      </c>
      <c r="V12225">
        <v>40.76</v>
      </c>
      <c r="W12225">
        <v>40.76</v>
      </c>
      <c r="X12225">
        <v>40.76</v>
      </c>
      <c r="Y12225">
        <v>40.76</v>
      </c>
      <c r="Z12225">
        <v>40.76</v>
      </c>
      <c r="AA12225">
        <v>39.35</v>
      </c>
      <c r="AB12225">
        <v>44.93</v>
      </c>
      <c r="AC12225">
        <v>40.76</v>
      </c>
      <c r="AD12225">
        <v>40.76</v>
      </c>
      <c r="AE12225">
        <v>40.76</v>
      </c>
    </row>
    <row r="12226" spans="1:31">
      <c r="A12226" t="s">
        <v>14387</v>
      </c>
      <c r="B12226" t="s">
        <v>24449</v>
      </c>
      <c r="C12226" t="s">
        <v>24450</v>
      </c>
      <c r="D12226" t="s">
        <v>104</v>
      </c>
      <c r="E12226">
        <v>108.15</v>
      </c>
      <c r="F12226">
        <v>149.19</v>
      </c>
      <c r="G12226">
        <v>149.19</v>
      </c>
      <c r="H12226">
        <v>149.19</v>
      </c>
      <c r="I12226">
        <v>128.25</v>
      </c>
      <c r="J12226">
        <v>149.19</v>
      </c>
      <c r="K12226">
        <v>149.19</v>
      </c>
      <c r="L12226">
        <v>149.19</v>
      </c>
      <c r="M12226">
        <v>149.19</v>
      </c>
      <c r="N12226">
        <v>149.19</v>
      </c>
      <c r="O12226">
        <v>175.77</v>
      </c>
      <c r="P12226">
        <v>120.78</v>
      </c>
      <c r="Q12226">
        <v>132.74</v>
      </c>
      <c r="R12226">
        <v>149.19</v>
      </c>
      <c r="S12226">
        <v>149.19</v>
      </c>
      <c r="T12226">
        <v>149.19</v>
      </c>
      <c r="U12226">
        <v>136.88999999999999</v>
      </c>
      <c r="V12226">
        <v>149.19</v>
      </c>
      <c r="W12226">
        <v>149.19</v>
      </c>
      <c r="X12226">
        <v>149.19</v>
      </c>
      <c r="Y12226">
        <v>149.19</v>
      </c>
      <c r="Z12226">
        <v>149.19</v>
      </c>
      <c r="AA12226">
        <v>144.03</v>
      </c>
      <c r="AB12226">
        <v>164.47</v>
      </c>
      <c r="AC12226">
        <v>149.19</v>
      </c>
      <c r="AD12226">
        <v>149.19</v>
      </c>
      <c r="AE12226">
        <v>149.19</v>
      </c>
    </row>
    <row r="12227" spans="1:31">
      <c r="A12227" t="s">
        <v>14387</v>
      </c>
      <c r="B12227" t="s">
        <v>24451</v>
      </c>
      <c r="C12227" t="s">
        <v>24452</v>
      </c>
      <c r="D12227" t="s">
        <v>104</v>
      </c>
      <c r="E12227">
        <v>168.49</v>
      </c>
      <c r="F12227">
        <v>232.43</v>
      </c>
      <c r="G12227">
        <v>232.43</v>
      </c>
      <c r="H12227">
        <v>232.43</v>
      </c>
      <c r="I12227">
        <v>199.81</v>
      </c>
      <c r="J12227">
        <v>232.43</v>
      </c>
      <c r="K12227">
        <v>232.43</v>
      </c>
      <c r="L12227">
        <v>232.43</v>
      </c>
      <c r="M12227">
        <v>232.43</v>
      </c>
      <c r="N12227">
        <v>232.43</v>
      </c>
      <c r="O12227">
        <v>273.83999999999997</v>
      </c>
      <c r="P12227">
        <v>188.17</v>
      </c>
      <c r="Q12227">
        <v>206.8</v>
      </c>
      <c r="R12227">
        <v>232.43</v>
      </c>
      <c r="S12227">
        <v>232.43</v>
      </c>
      <c r="T12227">
        <v>232.43</v>
      </c>
      <c r="U12227">
        <v>213.27</v>
      </c>
      <c r="V12227">
        <v>232.43</v>
      </c>
      <c r="W12227">
        <v>232.43</v>
      </c>
      <c r="X12227">
        <v>232.43</v>
      </c>
      <c r="Y12227">
        <v>232.43</v>
      </c>
      <c r="Z12227">
        <v>232.43</v>
      </c>
      <c r="AA12227">
        <v>224.4</v>
      </c>
      <c r="AB12227">
        <v>256.24</v>
      </c>
      <c r="AC12227">
        <v>232.43</v>
      </c>
      <c r="AD12227">
        <v>232.43</v>
      </c>
      <c r="AE12227">
        <v>232.43</v>
      </c>
    </row>
    <row r="12228" spans="1:31">
      <c r="A12228" t="s">
        <v>14387</v>
      </c>
      <c r="B12228" t="s">
        <v>24453</v>
      </c>
      <c r="C12228" t="s">
        <v>24454</v>
      </c>
      <c r="D12228" t="s">
        <v>104</v>
      </c>
      <c r="E12228">
        <v>272.45999999999998</v>
      </c>
      <c r="F12228">
        <v>375.84</v>
      </c>
      <c r="G12228">
        <v>375.84</v>
      </c>
      <c r="H12228">
        <v>375.84</v>
      </c>
      <c r="I12228">
        <v>323.11</v>
      </c>
      <c r="J12228">
        <v>375.84</v>
      </c>
      <c r="K12228">
        <v>375.84</v>
      </c>
      <c r="L12228">
        <v>375.84</v>
      </c>
      <c r="M12228">
        <v>375.84</v>
      </c>
      <c r="N12228">
        <v>375.84</v>
      </c>
      <c r="O12228">
        <v>442.81</v>
      </c>
      <c r="P12228">
        <v>304.27</v>
      </c>
      <c r="Q12228">
        <v>334.41</v>
      </c>
      <c r="R12228">
        <v>375.84</v>
      </c>
      <c r="S12228">
        <v>375.84</v>
      </c>
      <c r="T12228">
        <v>375.84</v>
      </c>
      <c r="U12228">
        <v>344.87</v>
      </c>
      <c r="V12228">
        <v>375.84</v>
      </c>
      <c r="W12228">
        <v>375.84</v>
      </c>
      <c r="X12228">
        <v>375.84</v>
      </c>
      <c r="Y12228">
        <v>375.84</v>
      </c>
      <c r="Z12228">
        <v>375.84</v>
      </c>
      <c r="AA12228">
        <v>362.87</v>
      </c>
      <c r="AB12228">
        <v>414.35</v>
      </c>
      <c r="AC12228">
        <v>375.84</v>
      </c>
      <c r="AD12228">
        <v>375.84</v>
      </c>
      <c r="AE12228">
        <v>375.84</v>
      </c>
    </row>
    <row r="12229" spans="1:31">
      <c r="A12229" t="s">
        <v>14387</v>
      </c>
      <c r="B12229" t="s">
        <v>24455</v>
      </c>
      <c r="C12229" t="s">
        <v>24456</v>
      </c>
      <c r="D12229" t="s">
        <v>104</v>
      </c>
      <c r="E12229">
        <v>36.22</v>
      </c>
      <c r="F12229">
        <v>49.97</v>
      </c>
      <c r="G12229">
        <v>49.97</v>
      </c>
      <c r="H12229">
        <v>49.97</v>
      </c>
      <c r="I12229">
        <v>42.96</v>
      </c>
      <c r="J12229">
        <v>49.97</v>
      </c>
      <c r="K12229">
        <v>49.97</v>
      </c>
      <c r="L12229">
        <v>49.97</v>
      </c>
      <c r="M12229">
        <v>49.97</v>
      </c>
      <c r="N12229">
        <v>49.97</v>
      </c>
      <c r="O12229">
        <v>58.87</v>
      </c>
      <c r="P12229">
        <v>40.450000000000003</v>
      </c>
      <c r="Q12229">
        <v>44.46</v>
      </c>
      <c r="R12229">
        <v>49.97</v>
      </c>
      <c r="S12229">
        <v>49.97</v>
      </c>
      <c r="T12229">
        <v>49.97</v>
      </c>
      <c r="U12229">
        <v>45.85</v>
      </c>
      <c r="V12229">
        <v>49.97</v>
      </c>
      <c r="W12229">
        <v>49.97</v>
      </c>
      <c r="X12229">
        <v>49.97</v>
      </c>
      <c r="Y12229">
        <v>49.97</v>
      </c>
      <c r="Z12229">
        <v>49.97</v>
      </c>
      <c r="AA12229">
        <v>48.24</v>
      </c>
      <c r="AB12229">
        <v>55.09</v>
      </c>
      <c r="AC12229">
        <v>49.97</v>
      </c>
      <c r="AD12229">
        <v>49.97</v>
      </c>
      <c r="AE12229">
        <v>49.97</v>
      </c>
    </row>
    <row r="12230" spans="1:31">
      <c r="A12230" t="s">
        <v>14387</v>
      </c>
      <c r="B12230" t="s">
        <v>24457</v>
      </c>
      <c r="C12230" t="s">
        <v>24458</v>
      </c>
      <c r="D12230" t="s">
        <v>104</v>
      </c>
      <c r="E12230">
        <v>463.68</v>
      </c>
      <c r="F12230">
        <v>639.62</v>
      </c>
      <c r="G12230">
        <v>639.62</v>
      </c>
      <c r="H12230">
        <v>639.62</v>
      </c>
      <c r="I12230">
        <v>549.87</v>
      </c>
      <c r="J12230">
        <v>639.62</v>
      </c>
      <c r="K12230">
        <v>639.62</v>
      </c>
      <c r="L12230">
        <v>639.62</v>
      </c>
      <c r="M12230">
        <v>639.62</v>
      </c>
      <c r="N12230">
        <v>639.62</v>
      </c>
      <c r="O12230">
        <v>753.58</v>
      </c>
      <c r="P12230">
        <v>517.82000000000005</v>
      </c>
      <c r="Q12230">
        <v>569.1</v>
      </c>
      <c r="R12230">
        <v>639.62</v>
      </c>
      <c r="S12230">
        <v>639.62</v>
      </c>
      <c r="T12230">
        <v>639.62</v>
      </c>
      <c r="U12230">
        <v>586.91</v>
      </c>
      <c r="V12230">
        <v>639.62</v>
      </c>
      <c r="W12230">
        <v>639.62</v>
      </c>
      <c r="X12230">
        <v>639.62</v>
      </c>
      <c r="Y12230">
        <v>639.62</v>
      </c>
      <c r="Z12230">
        <v>639.62</v>
      </c>
      <c r="AA12230">
        <v>617.53</v>
      </c>
      <c r="AB12230">
        <v>705.14</v>
      </c>
      <c r="AC12230">
        <v>639.62</v>
      </c>
      <c r="AD12230">
        <v>639.62</v>
      </c>
      <c r="AE12230">
        <v>639.62</v>
      </c>
    </row>
    <row r="12231" spans="1:31">
      <c r="A12231" t="s">
        <v>14387</v>
      </c>
      <c r="B12231" t="s">
        <v>24459</v>
      </c>
      <c r="C12231" t="s">
        <v>24460</v>
      </c>
      <c r="D12231" t="s">
        <v>104</v>
      </c>
      <c r="E12231">
        <v>95.36</v>
      </c>
      <c r="F12231">
        <v>131.55000000000001</v>
      </c>
      <c r="G12231">
        <v>131.55000000000001</v>
      </c>
      <c r="H12231">
        <v>131.55000000000001</v>
      </c>
      <c r="I12231">
        <v>113.09</v>
      </c>
      <c r="J12231">
        <v>131.55000000000001</v>
      </c>
      <c r="K12231">
        <v>131.55000000000001</v>
      </c>
      <c r="L12231">
        <v>131.55000000000001</v>
      </c>
      <c r="M12231">
        <v>131.55000000000001</v>
      </c>
      <c r="N12231">
        <v>131.55000000000001</v>
      </c>
      <c r="O12231">
        <v>154.99</v>
      </c>
      <c r="P12231">
        <v>106.5</v>
      </c>
      <c r="Q12231">
        <v>117.04</v>
      </c>
      <c r="R12231">
        <v>131.55000000000001</v>
      </c>
      <c r="S12231">
        <v>131.55000000000001</v>
      </c>
      <c r="T12231">
        <v>131.55000000000001</v>
      </c>
      <c r="U12231">
        <v>120.71</v>
      </c>
      <c r="V12231">
        <v>131.55000000000001</v>
      </c>
      <c r="W12231">
        <v>131.55000000000001</v>
      </c>
      <c r="X12231">
        <v>131.55000000000001</v>
      </c>
      <c r="Y12231">
        <v>131.55000000000001</v>
      </c>
      <c r="Z12231">
        <v>131.55000000000001</v>
      </c>
      <c r="AA12231">
        <v>127.01</v>
      </c>
      <c r="AB12231">
        <v>145.03</v>
      </c>
      <c r="AC12231">
        <v>131.55000000000001</v>
      </c>
      <c r="AD12231">
        <v>131.55000000000001</v>
      </c>
      <c r="AE12231">
        <v>131.55000000000001</v>
      </c>
    </row>
    <row r="12232" spans="1:31">
      <c r="A12232" t="s">
        <v>14387</v>
      </c>
      <c r="B12232" t="s">
        <v>24461</v>
      </c>
      <c r="C12232" t="s">
        <v>24462</v>
      </c>
      <c r="D12232" t="s">
        <v>104</v>
      </c>
      <c r="E12232">
        <v>60.71</v>
      </c>
      <c r="F12232">
        <v>83.74</v>
      </c>
      <c r="G12232">
        <v>83.74</v>
      </c>
      <c r="H12232">
        <v>83.74</v>
      </c>
      <c r="I12232">
        <v>71.989999999999995</v>
      </c>
      <c r="J12232">
        <v>83.74</v>
      </c>
      <c r="K12232">
        <v>83.74</v>
      </c>
      <c r="L12232">
        <v>83.74</v>
      </c>
      <c r="M12232">
        <v>83.74</v>
      </c>
      <c r="N12232">
        <v>83.74</v>
      </c>
      <c r="O12232">
        <v>98.66</v>
      </c>
      <c r="P12232">
        <v>67.8</v>
      </c>
      <c r="Q12232">
        <v>74.510000000000005</v>
      </c>
      <c r="R12232">
        <v>83.74</v>
      </c>
      <c r="S12232">
        <v>83.74</v>
      </c>
      <c r="T12232">
        <v>83.74</v>
      </c>
      <c r="U12232">
        <v>76.84</v>
      </c>
      <c r="V12232">
        <v>83.74</v>
      </c>
      <c r="W12232">
        <v>83.74</v>
      </c>
      <c r="X12232">
        <v>83.74</v>
      </c>
      <c r="Y12232">
        <v>83.74</v>
      </c>
      <c r="Z12232">
        <v>83.74</v>
      </c>
      <c r="AA12232">
        <v>80.849999999999994</v>
      </c>
      <c r="AB12232">
        <v>92.32</v>
      </c>
      <c r="AC12232">
        <v>83.74</v>
      </c>
      <c r="AD12232">
        <v>83.74</v>
      </c>
      <c r="AE12232">
        <v>83.74</v>
      </c>
    </row>
    <row r="12233" spans="1:31">
      <c r="A12233" t="s">
        <v>14387</v>
      </c>
      <c r="B12233" t="s">
        <v>24463</v>
      </c>
      <c r="C12233" t="s">
        <v>24464</v>
      </c>
      <c r="D12233" t="s">
        <v>104</v>
      </c>
      <c r="E12233">
        <v>31.07</v>
      </c>
      <c r="F12233">
        <v>42.87</v>
      </c>
      <c r="G12233">
        <v>42.87</v>
      </c>
      <c r="H12233">
        <v>42.87</v>
      </c>
      <c r="I12233">
        <v>36.85</v>
      </c>
      <c r="J12233">
        <v>42.87</v>
      </c>
      <c r="K12233">
        <v>42.87</v>
      </c>
      <c r="L12233">
        <v>42.87</v>
      </c>
      <c r="M12233">
        <v>42.87</v>
      </c>
      <c r="N12233">
        <v>42.87</v>
      </c>
      <c r="O12233">
        <v>50.5</v>
      </c>
      <c r="P12233">
        <v>34.700000000000003</v>
      </c>
      <c r="Q12233">
        <v>38.14</v>
      </c>
      <c r="R12233">
        <v>42.87</v>
      </c>
      <c r="S12233">
        <v>42.87</v>
      </c>
      <c r="T12233">
        <v>42.87</v>
      </c>
      <c r="U12233">
        <v>39.33</v>
      </c>
      <c r="V12233">
        <v>42.87</v>
      </c>
      <c r="W12233">
        <v>42.87</v>
      </c>
      <c r="X12233">
        <v>42.87</v>
      </c>
      <c r="Y12233">
        <v>42.87</v>
      </c>
      <c r="Z12233">
        <v>42.87</v>
      </c>
      <c r="AA12233">
        <v>41.39</v>
      </c>
      <c r="AB12233">
        <v>47.26</v>
      </c>
      <c r="AC12233">
        <v>42.87</v>
      </c>
      <c r="AD12233">
        <v>42.87</v>
      </c>
      <c r="AE12233">
        <v>42.87</v>
      </c>
    </row>
    <row r="12234" spans="1:31">
      <c r="A12234" t="s">
        <v>14387</v>
      </c>
      <c r="B12234" t="s">
        <v>24465</v>
      </c>
      <c r="C12234" t="s">
        <v>24466</v>
      </c>
      <c r="D12234" t="s">
        <v>104</v>
      </c>
      <c r="E12234">
        <v>187.88</v>
      </c>
      <c r="F12234">
        <v>259.17</v>
      </c>
      <c r="G12234">
        <v>259.17</v>
      </c>
      <c r="H12234">
        <v>259.17</v>
      </c>
      <c r="I12234">
        <v>222.8</v>
      </c>
      <c r="J12234">
        <v>259.17</v>
      </c>
      <c r="K12234">
        <v>259.17</v>
      </c>
      <c r="L12234">
        <v>259.17</v>
      </c>
      <c r="M12234">
        <v>259.17</v>
      </c>
      <c r="N12234">
        <v>259.17</v>
      </c>
      <c r="O12234">
        <v>305.35000000000002</v>
      </c>
      <c r="P12234">
        <v>209.82</v>
      </c>
      <c r="Q12234">
        <v>230.6</v>
      </c>
      <c r="R12234">
        <v>259.17</v>
      </c>
      <c r="S12234">
        <v>259.17</v>
      </c>
      <c r="T12234">
        <v>259.17</v>
      </c>
      <c r="U12234">
        <v>237.81</v>
      </c>
      <c r="V12234">
        <v>259.17</v>
      </c>
      <c r="W12234">
        <v>259.17</v>
      </c>
      <c r="X12234">
        <v>259.17</v>
      </c>
      <c r="Y12234">
        <v>259.17</v>
      </c>
      <c r="Z12234">
        <v>259.17</v>
      </c>
      <c r="AA12234">
        <v>250.22</v>
      </c>
      <c r="AB12234">
        <v>285.72000000000003</v>
      </c>
      <c r="AC12234">
        <v>259.17</v>
      </c>
      <c r="AD12234">
        <v>259.17</v>
      </c>
      <c r="AE12234">
        <v>259.17</v>
      </c>
    </row>
    <row r="12235" spans="1:31">
      <c r="A12235" t="s">
        <v>14387</v>
      </c>
      <c r="B12235" t="s">
        <v>24467</v>
      </c>
      <c r="C12235" t="s">
        <v>24468</v>
      </c>
      <c r="D12235" t="s">
        <v>104</v>
      </c>
      <c r="E12235">
        <v>151.74</v>
      </c>
      <c r="F12235">
        <v>209.31</v>
      </c>
      <c r="G12235">
        <v>209.31</v>
      </c>
      <c r="H12235">
        <v>209.31</v>
      </c>
      <c r="I12235">
        <v>179.94</v>
      </c>
      <c r="J12235">
        <v>209.31</v>
      </c>
      <c r="K12235">
        <v>209.31</v>
      </c>
      <c r="L12235">
        <v>209.31</v>
      </c>
      <c r="M12235">
        <v>209.31</v>
      </c>
      <c r="N12235">
        <v>209.31</v>
      </c>
      <c r="O12235">
        <v>246.61</v>
      </c>
      <c r="P12235">
        <v>169.45</v>
      </c>
      <c r="Q12235">
        <v>186.24</v>
      </c>
      <c r="R12235">
        <v>209.31</v>
      </c>
      <c r="S12235">
        <v>209.31</v>
      </c>
      <c r="T12235">
        <v>209.31</v>
      </c>
      <c r="U12235">
        <v>192.06</v>
      </c>
      <c r="V12235">
        <v>209.31</v>
      </c>
      <c r="W12235">
        <v>209.31</v>
      </c>
      <c r="X12235">
        <v>209.31</v>
      </c>
      <c r="Y12235">
        <v>209.31</v>
      </c>
      <c r="Z12235">
        <v>209.31</v>
      </c>
      <c r="AA12235">
        <v>202.09</v>
      </c>
      <c r="AB12235">
        <v>230.76</v>
      </c>
      <c r="AC12235">
        <v>209.31</v>
      </c>
      <c r="AD12235">
        <v>209.31</v>
      </c>
      <c r="AE12235">
        <v>209.31</v>
      </c>
    </row>
    <row r="12236" spans="1:31">
      <c r="A12236" t="s">
        <v>14387</v>
      </c>
      <c r="B12236" t="s">
        <v>24469</v>
      </c>
      <c r="C12236" t="s">
        <v>24470</v>
      </c>
      <c r="D12236" t="s">
        <v>104</v>
      </c>
      <c r="E12236">
        <v>274.60000000000002</v>
      </c>
      <c r="F12236">
        <v>378.79</v>
      </c>
      <c r="G12236">
        <v>378.79</v>
      </c>
      <c r="H12236">
        <v>378.79</v>
      </c>
      <c r="I12236">
        <v>325.64</v>
      </c>
      <c r="J12236">
        <v>378.79</v>
      </c>
      <c r="K12236">
        <v>378.79</v>
      </c>
      <c r="L12236">
        <v>378.79</v>
      </c>
      <c r="M12236">
        <v>378.79</v>
      </c>
      <c r="N12236">
        <v>378.79</v>
      </c>
      <c r="O12236">
        <v>446.28</v>
      </c>
      <c r="P12236">
        <v>306.66000000000003</v>
      </c>
      <c r="Q12236">
        <v>337.03</v>
      </c>
      <c r="R12236">
        <v>378.79</v>
      </c>
      <c r="S12236">
        <v>378.79</v>
      </c>
      <c r="T12236">
        <v>378.79</v>
      </c>
      <c r="U12236">
        <v>347.58</v>
      </c>
      <c r="V12236">
        <v>378.79</v>
      </c>
      <c r="W12236">
        <v>378.79</v>
      </c>
      <c r="X12236">
        <v>378.79</v>
      </c>
      <c r="Y12236">
        <v>378.79</v>
      </c>
      <c r="Z12236">
        <v>378.79</v>
      </c>
      <c r="AA12236">
        <v>365.72</v>
      </c>
      <c r="AB12236">
        <v>417.6</v>
      </c>
      <c r="AC12236">
        <v>378.79</v>
      </c>
      <c r="AD12236">
        <v>378.79</v>
      </c>
      <c r="AE12236">
        <v>378.79</v>
      </c>
    </row>
    <row r="12237" spans="1:31">
      <c r="A12237" t="s">
        <v>14387</v>
      </c>
      <c r="B12237" t="s">
        <v>24471</v>
      </c>
      <c r="C12237" t="s">
        <v>24472</v>
      </c>
      <c r="D12237" t="s">
        <v>104</v>
      </c>
      <c r="E12237">
        <v>48.7</v>
      </c>
      <c r="F12237">
        <v>67.180000000000007</v>
      </c>
      <c r="G12237">
        <v>67.180000000000007</v>
      </c>
      <c r="H12237">
        <v>67.180000000000007</v>
      </c>
      <c r="I12237">
        <v>57.75</v>
      </c>
      <c r="J12237">
        <v>67.180000000000007</v>
      </c>
      <c r="K12237">
        <v>67.180000000000007</v>
      </c>
      <c r="L12237">
        <v>67.180000000000007</v>
      </c>
      <c r="M12237">
        <v>67.180000000000007</v>
      </c>
      <c r="N12237">
        <v>67.180000000000007</v>
      </c>
      <c r="O12237">
        <v>79.150000000000006</v>
      </c>
      <c r="P12237">
        <v>54.38</v>
      </c>
      <c r="Q12237">
        <v>59.77</v>
      </c>
      <c r="R12237">
        <v>67.180000000000007</v>
      </c>
      <c r="S12237">
        <v>67.180000000000007</v>
      </c>
      <c r="T12237">
        <v>67.180000000000007</v>
      </c>
      <c r="U12237">
        <v>61.64</v>
      </c>
      <c r="V12237">
        <v>67.180000000000007</v>
      </c>
      <c r="W12237">
        <v>67.180000000000007</v>
      </c>
      <c r="X12237">
        <v>67.180000000000007</v>
      </c>
      <c r="Y12237">
        <v>67.180000000000007</v>
      </c>
      <c r="Z12237">
        <v>67.180000000000007</v>
      </c>
      <c r="AA12237">
        <v>64.86</v>
      </c>
      <c r="AB12237">
        <v>74.06</v>
      </c>
      <c r="AC12237">
        <v>67.180000000000007</v>
      </c>
      <c r="AD12237">
        <v>67.180000000000007</v>
      </c>
      <c r="AE12237">
        <v>67.180000000000007</v>
      </c>
    </row>
    <row r="12238" spans="1:31">
      <c r="A12238" t="s">
        <v>14387</v>
      </c>
      <c r="B12238" t="s">
        <v>24473</v>
      </c>
      <c r="C12238" t="s">
        <v>24474</v>
      </c>
      <c r="D12238" t="s">
        <v>104</v>
      </c>
      <c r="E12238">
        <v>346.88</v>
      </c>
      <c r="F12238">
        <v>478.49</v>
      </c>
      <c r="G12238">
        <v>478.49</v>
      </c>
      <c r="H12238">
        <v>478.49</v>
      </c>
      <c r="I12238">
        <v>411.36</v>
      </c>
      <c r="J12238">
        <v>478.49</v>
      </c>
      <c r="K12238">
        <v>478.49</v>
      </c>
      <c r="L12238">
        <v>478.49</v>
      </c>
      <c r="M12238">
        <v>478.49</v>
      </c>
      <c r="N12238">
        <v>478.49</v>
      </c>
      <c r="O12238">
        <v>563.75</v>
      </c>
      <c r="P12238">
        <v>387.38</v>
      </c>
      <c r="Q12238">
        <v>425.74</v>
      </c>
      <c r="R12238">
        <v>478.49</v>
      </c>
      <c r="S12238">
        <v>478.49</v>
      </c>
      <c r="T12238">
        <v>478.49</v>
      </c>
      <c r="U12238">
        <v>439.06</v>
      </c>
      <c r="V12238">
        <v>478.49</v>
      </c>
      <c r="W12238">
        <v>478.49</v>
      </c>
      <c r="X12238">
        <v>478.49</v>
      </c>
      <c r="Y12238">
        <v>478.49</v>
      </c>
      <c r="Z12238">
        <v>478.49</v>
      </c>
      <c r="AA12238">
        <v>461.98</v>
      </c>
      <c r="AB12238">
        <v>527.52</v>
      </c>
      <c r="AC12238">
        <v>478.49</v>
      </c>
      <c r="AD12238">
        <v>478.49</v>
      </c>
      <c r="AE12238">
        <v>478.49</v>
      </c>
    </row>
    <row r="12239" spans="1:31">
      <c r="A12239" t="s">
        <v>14387</v>
      </c>
      <c r="B12239" t="s">
        <v>24475</v>
      </c>
      <c r="C12239" t="s">
        <v>24476</v>
      </c>
      <c r="D12239" t="s">
        <v>104</v>
      </c>
      <c r="E12239">
        <v>178.97</v>
      </c>
      <c r="F12239">
        <v>178.97</v>
      </c>
      <c r="G12239">
        <v>178.97</v>
      </c>
      <c r="H12239">
        <v>178.97</v>
      </c>
      <c r="I12239">
        <v>178.97</v>
      </c>
      <c r="J12239">
        <v>178.61</v>
      </c>
      <c r="K12239">
        <v>178.97</v>
      </c>
      <c r="L12239">
        <v>178.97</v>
      </c>
      <c r="M12239">
        <v>178.97</v>
      </c>
      <c r="N12239">
        <v>178.97</v>
      </c>
      <c r="O12239">
        <v>178.97</v>
      </c>
      <c r="P12239">
        <v>178.97</v>
      </c>
      <c r="Q12239">
        <v>178.97</v>
      </c>
      <c r="R12239">
        <v>178.97</v>
      </c>
      <c r="S12239">
        <v>178.97</v>
      </c>
      <c r="T12239">
        <v>178.97</v>
      </c>
      <c r="U12239">
        <v>178.97</v>
      </c>
      <c r="V12239">
        <v>191.07</v>
      </c>
      <c r="W12239">
        <v>178.97</v>
      </c>
      <c r="X12239">
        <v>155.31</v>
      </c>
      <c r="Y12239">
        <v>178.97</v>
      </c>
      <c r="Z12239">
        <v>178.97</v>
      </c>
      <c r="AA12239">
        <v>149.08000000000001</v>
      </c>
      <c r="AB12239">
        <v>121.33</v>
      </c>
      <c r="AC12239">
        <v>178.97</v>
      </c>
      <c r="AD12239">
        <v>178.97</v>
      </c>
      <c r="AE12239">
        <v>178.97</v>
      </c>
    </row>
    <row r="12240" spans="1:31">
      <c r="A12240" t="s">
        <v>14387</v>
      </c>
      <c r="B12240" t="s">
        <v>24477</v>
      </c>
      <c r="C12240" t="s">
        <v>24478</v>
      </c>
      <c r="D12240" t="s">
        <v>104</v>
      </c>
      <c r="E12240">
        <v>62.5</v>
      </c>
      <c r="F12240">
        <v>86.22</v>
      </c>
      <c r="G12240">
        <v>86.22</v>
      </c>
      <c r="H12240">
        <v>86.22</v>
      </c>
      <c r="I12240">
        <v>74.12</v>
      </c>
      <c r="J12240">
        <v>86.22</v>
      </c>
      <c r="K12240">
        <v>86.22</v>
      </c>
      <c r="L12240">
        <v>86.22</v>
      </c>
      <c r="M12240">
        <v>86.22</v>
      </c>
      <c r="N12240">
        <v>86.22</v>
      </c>
      <c r="O12240">
        <v>101.58</v>
      </c>
      <c r="P12240">
        <v>69.8</v>
      </c>
      <c r="Q12240">
        <v>76.72</v>
      </c>
      <c r="R12240">
        <v>86.22</v>
      </c>
      <c r="S12240">
        <v>86.22</v>
      </c>
      <c r="T12240">
        <v>86.22</v>
      </c>
      <c r="U12240">
        <v>79.12</v>
      </c>
      <c r="V12240">
        <v>86.22</v>
      </c>
      <c r="W12240">
        <v>86.22</v>
      </c>
      <c r="X12240">
        <v>86.22</v>
      </c>
      <c r="Y12240">
        <v>86.22</v>
      </c>
      <c r="Z12240">
        <v>86.22</v>
      </c>
      <c r="AA12240">
        <v>83.24</v>
      </c>
      <c r="AB12240">
        <v>95.06</v>
      </c>
      <c r="AC12240">
        <v>86.22</v>
      </c>
      <c r="AD12240">
        <v>86.22</v>
      </c>
      <c r="AE12240">
        <v>86.22</v>
      </c>
    </row>
    <row r="12241" spans="1:31">
      <c r="A12241" t="s">
        <v>14387</v>
      </c>
      <c r="B12241" t="s">
        <v>24479</v>
      </c>
      <c r="C12241" t="s">
        <v>24480</v>
      </c>
      <c r="D12241" t="s">
        <v>104</v>
      </c>
      <c r="E12241">
        <v>60.42</v>
      </c>
      <c r="F12241">
        <v>83.34</v>
      </c>
      <c r="G12241">
        <v>83.34</v>
      </c>
      <c r="H12241">
        <v>83.34</v>
      </c>
      <c r="I12241">
        <v>71.650000000000006</v>
      </c>
      <c r="J12241">
        <v>83.34</v>
      </c>
      <c r="K12241">
        <v>83.34</v>
      </c>
      <c r="L12241">
        <v>83.34</v>
      </c>
      <c r="M12241">
        <v>83.34</v>
      </c>
      <c r="N12241">
        <v>83.34</v>
      </c>
      <c r="O12241">
        <v>98.19</v>
      </c>
      <c r="P12241">
        <v>67.47</v>
      </c>
      <c r="Q12241">
        <v>74.150000000000006</v>
      </c>
      <c r="R12241">
        <v>83.34</v>
      </c>
      <c r="S12241">
        <v>83.34</v>
      </c>
      <c r="T12241">
        <v>83.34</v>
      </c>
      <c r="U12241">
        <v>76.47</v>
      </c>
      <c r="V12241">
        <v>83.34</v>
      </c>
      <c r="W12241">
        <v>83.34</v>
      </c>
      <c r="X12241">
        <v>83.34</v>
      </c>
      <c r="Y12241">
        <v>83.34</v>
      </c>
      <c r="Z12241">
        <v>83.34</v>
      </c>
      <c r="AA12241">
        <v>80.459999999999994</v>
      </c>
      <c r="AB12241">
        <v>91.88</v>
      </c>
      <c r="AC12241">
        <v>83.34</v>
      </c>
      <c r="AD12241">
        <v>83.34</v>
      </c>
      <c r="AE12241">
        <v>83.34</v>
      </c>
    </row>
    <row r="12242" spans="1:31">
      <c r="A12242" t="s">
        <v>14387</v>
      </c>
      <c r="B12242" t="s">
        <v>24481</v>
      </c>
      <c r="C12242" t="s">
        <v>24482</v>
      </c>
      <c r="D12242" t="s">
        <v>104</v>
      </c>
      <c r="E12242">
        <v>45.06</v>
      </c>
      <c r="F12242">
        <v>62.16</v>
      </c>
      <c r="G12242">
        <v>62.16</v>
      </c>
      <c r="H12242">
        <v>62.16</v>
      </c>
      <c r="I12242">
        <v>53.44</v>
      </c>
      <c r="J12242">
        <v>62.16</v>
      </c>
      <c r="K12242">
        <v>62.16</v>
      </c>
      <c r="L12242">
        <v>62.16</v>
      </c>
      <c r="M12242">
        <v>62.16</v>
      </c>
      <c r="N12242">
        <v>62.16</v>
      </c>
      <c r="O12242">
        <v>73.239999999999995</v>
      </c>
      <c r="P12242">
        <v>50.33</v>
      </c>
      <c r="Q12242">
        <v>55.31</v>
      </c>
      <c r="R12242">
        <v>62.16</v>
      </c>
      <c r="S12242">
        <v>62.16</v>
      </c>
      <c r="T12242">
        <v>62.16</v>
      </c>
      <c r="U12242">
        <v>57.04</v>
      </c>
      <c r="V12242">
        <v>62.16</v>
      </c>
      <c r="W12242">
        <v>62.16</v>
      </c>
      <c r="X12242">
        <v>62.16</v>
      </c>
      <c r="Y12242">
        <v>62.16</v>
      </c>
      <c r="Z12242">
        <v>62.16</v>
      </c>
      <c r="AA12242">
        <v>60.02</v>
      </c>
      <c r="AB12242">
        <v>68.53</v>
      </c>
      <c r="AC12242">
        <v>62.16</v>
      </c>
      <c r="AD12242">
        <v>62.16</v>
      </c>
      <c r="AE12242">
        <v>62.16</v>
      </c>
    </row>
    <row r="12243" spans="1:31">
      <c r="A12243" t="s">
        <v>14387</v>
      </c>
      <c r="B12243" t="s">
        <v>24483</v>
      </c>
      <c r="C12243" t="s">
        <v>24484</v>
      </c>
      <c r="D12243" t="s">
        <v>104</v>
      </c>
      <c r="E12243">
        <v>36.21</v>
      </c>
      <c r="F12243">
        <v>49.94</v>
      </c>
      <c r="G12243">
        <v>49.94</v>
      </c>
      <c r="H12243">
        <v>49.94</v>
      </c>
      <c r="I12243">
        <v>42.94</v>
      </c>
      <c r="J12243">
        <v>49.94</v>
      </c>
      <c r="K12243">
        <v>49.94</v>
      </c>
      <c r="L12243">
        <v>49.94</v>
      </c>
      <c r="M12243">
        <v>49.94</v>
      </c>
      <c r="N12243">
        <v>49.94</v>
      </c>
      <c r="O12243">
        <v>58.84</v>
      </c>
      <c r="P12243">
        <v>40.43</v>
      </c>
      <c r="Q12243">
        <v>44.44</v>
      </c>
      <c r="R12243">
        <v>49.94</v>
      </c>
      <c r="S12243">
        <v>49.94</v>
      </c>
      <c r="T12243">
        <v>49.94</v>
      </c>
      <c r="U12243">
        <v>45.83</v>
      </c>
      <c r="V12243">
        <v>49.94</v>
      </c>
      <c r="W12243">
        <v>49.94</v>
      </c>
      <c r="X12243">
        <v>49.94</v>
      </c>
      <c r="Y12243">
        <v>49.94</v>
      </c>
      <c r="Z12243">
        <v>49.94</v>
      </c>
      <c r="AA12243">
        <v>48.22</v>
      </c>
      <c r="AB12243">
        <v>55.06</v>
      </c>
      <c r="AC12243">
        <v>49.94</v>
      </c>
      <c r="AD12243">
        <v>49.94</v>
      </c>
      <c r="AE12243">
        <v>49.94</v>
      </c>
    </row>
    <row r="12244" spans="1:31">
      <c r="A12244" t="s">
        <v>14387</v>
      </c>
      <c r="B12244" t="s">
        <v>24485</v>
      </c>
      <c r="C12244" t="s">
        <v>24486</v>
      </c>
      <c r="D12244" t="s">
        <v>104</v>
      </c>
      <c r="E12244">
        <v>21.64</v>
      </c>
      <c r="F12244">
        <v>29.85</v>
      </c>
      <c r="G12244">
        <v>29.85</v>
      </c>
      <c r="H12244">
        <v>29.85</v>
      </c>
      <c r="I12244">
        <v>25.66</v>
      </c>
      <c r="J12244">
        <v>29.85</v>
      </c>
      <c r="K12244">
        <v>29.85</v>
      </c>
      <c r="L12244">
        <v>29.85</v>
      </c>
      <c r="M12244">
        <v>29.85</v>
      </c>
      <c r="N12244">
        <v>29.85</v>
      </c>
      <c r="O12244">
        <v>35.17</v>
      </c>
      <c r="P12244">
        <v>24.17</v>
      </c>
      <c r="Q12244">
        <v>26.56</v>
      </c>
      <c r="R12244">
        <v>29.85</v>
      </c>
      <c r="S12244">
        <v>29.85</v>
      </c>
      <c r="T12244">
        <v>29.85</v>
      </c>
      <c r="U12244">
        <v>27.39</v>
      </c>
      <c r="V12244">
        <v>29.85</v>
      </c>
      <c r="W12244">
        <v>29.85</v>
      </c>
      <c r="X12244">
        <v>29.85</v>
      </c>
      <c r="Y12244">
        <v>29.85</v>
      </c>
      <c r="Z12244">
        <v>29.85</v>
      </c>
      <c r="AA12244">
        <v>28.82</v>
      </c>
      <c r="AB12244">
        <v>32.909999999999997</v>
      </c>
      <c r="AC12244">
        <v>29.85</v>
      </c>
      <c r="AD12244">
        <v>29.85</v>
      </c>
      <c r="AE12244">
        <v>29.85</v>
      </c>
    </row>
    <row r="12245" spans="1:31">
      <c r="A12245" t="s">
        <v>14387</v>
      </c>
      <c r="B12245" t="s">
        <v>24487</v>
      </c>
      <c r="C12245" t="s">
        <v>24488</v>
      </c>
      <c r="D12245" t="s">
        <v>104</v>
      </c>
      <c r="E12245">
        <v>15.8</v>
      </c>
      <c r="F12245">
        <v>21.79</v>
      </c>
      <c r="G12245">
        <v>21.79</v>
      </c>
      <c r="H12245">
        <v>21.79</v>
      </c>
      <c r="I12245">
        <v>18.739999999999998</v>
      </c>
      <c r="J12245">
        <v>21.79</v>
      </c>
      <c r="K12245">
        <v>21.79</v>
      </c>
      <c r="L12245">
        <v>21.79</v>
      </c>
      <c r="M12245">
        <v>21.79</v>
      </c>
      <c r="N12245">
        <v>21.79</v>
      </c>
      <c r="O12245">
        <v>25.68</v>
      </c>
      <c r="P12245">
        <v>17.64</v>
      </c>
      <c r="Q12245">
        <v>19.39</v>
      </c>
      <c r="R12245">
        <v>21.79</v>
      </c>
      <c r="S12245">
        <v>21.79</v>
      </c>
      <c r="T12245">
        <v>21.79</v>
      </c>
      <c r="U12245">
        <v>20</v>
      </c>
      <c r="V12245">
        <v>21.79</v>
      </c>
      <c r="W12245">
        <v>21.79</v>
      </c>
      <c r="X12245">
        <v>21.79</v>
      </c>
      <c r="Y12245">
        <v>21.79</v>
      </c>
      <c r="Z12245">
        <v>21.79</v>
      </c>
      <c r="AA12245">
        <v>21.04</v>
      </c>
      <c r="AB12245">
        <v>24.03</v>
      </c>
      <c r="AC12245">
        <v>21.79</v>
      </c>
      <c r="AD12245">
        <v>21.79</v>
      </c>
      <c r="AE12245">
        <v>21.79</v>
      </c>
    </row>
    <row r="12246" spans="1:31">
      <c r="A12246" t="s">
        <v>14387</v>
      </c>
      <c r="B12246" t="s">
        <v>24489</v>
      </c>
      <c r="C12246" t="s">
        <v>24490</v>
      </c>
      <c r="D12246" t="s">
        <v>104</v>
      </c>
      <c r="E12246">
        <v>109.64</v>
      </c>
      <c r="F12246">
        <v>151.24</v>
      </c>
      <c r="G12246">
        <v>151.24</v>
      </c>
      <c r="H12246">
        <v>151.24</v>
      </c>
      <c r="I12246">
        <v>130.02000000000001</v>
      </c>
      <c r="J12246">
        <v>151.24</v>
      </c>
      <c r="K12246">
        <v>151.24</v>
      </c>
      <c r="L12246">
        <v>151.24</v>
      </c>
      <c r="M12246">
        <v>151.24</v>
      </c>
      <c r="N12246">
        <v>151.24</v>
      </c>
      <c r="O12246">
        <v>178.18</v>
      </c>
      <c r="P12246">
        <v>122.44</v>
      </c>
      <c r="Q12246">
        <v>134.56</v>
      </c>
      <c r="R12246">
        <v>151.24</v>
      </c>
      <c r="S12246">
        <v>151.24</v>
      </c>
      <c r="T12246">
        <v>151.24</v>
      </c>
      <c r="U12246">
        <v>138.77000000000001</v>
      </c>
      <c r="V12246">
        <v>151.24</v>
      </c>
      <c r="W12246">
        <v>151.24</v>
      </c>
      <c r="X12246">
        <v>151.24</v>
      </c>
      <c r="Y12246">
        <v>151.24</v>
      </c>
      <c r="Z12246">
        <v>151.24</v>
      </c>
      <c r="AA12246">
        <v>146.02000000000001</v>
      </c>
      <c r="AB12246">
        <v>166.73</v>
      </c>
      <c r="AC12246">
        <v>151.24</v>
      </c>
      <c r="AD12246">
        <v>151.24</v>
      </c>
      <c r="AE12246">
        <v>151.24</v>
      </c>
    </row>
    <row r="12247" spans="1:31">
      <c r="A12247" t="s">
        <v>14387</v>
      </c>
      <c r="B12247" t="s">
        <v>24491</v>
      </c>
      <c r="C12247" t="s">
        <v>24492</v>
      </c>
      <c r="D12247" t="s">
        <v>104</v>
      </c>
      <c r="E12247">
        <v>66.260000000000005</v>
      </c>
      <c r="F12247">
        <v>91.41</v>
      </c>
      <c r="G12247">
        <v>91.41</v>
      </c>
      <c r="H12247">
        <v>91.41</v>
      </c>
      <c r="I12247">
        <v>78.58</v>
      </c>
      <c r="J12247">
        <v>91.41</v>
      </c>
      <c r="K12247">
        <v>91.41</v>
      </c>
      <c r="L12247">
        <v>91.41</v>
      </c>
      <c r="M12247">
        <v>91.41</v>
      </c>
      <c r="N12247">
        <v>91.41</v>
      </c>
      <c r="O12247">
        <v>107.7</v>
      </c>
      <c r="P12247">
        <v>74</v>
      </c>
      <c r="Q12247">
        <v>81.33</v>
      </c>
      <c r="R12247">
        <v>91.41</v>
      </c>
      <c r="S12247">
        <v>91.41</v>
      </c>
      <c r="T12247">
        <v>91.41</v>
      </c>
      <c r="U12247">
        <v>83.88</v>
      </c>
      <c r="V12247">
        <v>91.41</v>
      </c>
      <c r="W12247">
        <v>91.41</v>
      </c>
      <c r="X12247">
        <v>91.41</v>
      </c>
      <c r="Y12247">
        <v>91.41</v>
      </c>
      <c r="Z12247">
        <v>91.41</v>
      </c>
      <c r="AA12247">
        <v>88.25</v>
      </c>
      <c r="AB12247">
        <v>100.77</v>
      </c>
      <c r="AC12247">
        <v>91.41</v>
      </c>
      <c r="AD12247">
        <v>91.41</v>
      </c>
      <c r="AE12247">
        <v>91.41</v>
      </c>
    </row>
    <row r="12248" spans="1:31">
      <c r="A12248" t="s">
        <v>14387</v>
      </c>
      <c r="B12248" t="s">
        <v>24493</v>
      </c>
      <c r="C12248" t="s">
        <v>24494</v>
      </c>
      <c r="D12248" t="s">
        <v>104</v>
      </c>
      <c r="E12248">
        <v>169.86</v>
      </c>
      <c r="F12248">
        <v>234.3</v>
      </c>
      <c r="G12248">
        <v>234.3</v>
      </c>
      <c r="H12248">
        <v>234.3</v>
      </c>
      <c r="I12248">
        <v>201.43</v>
      </c>
      <c r="J12248">
        <v>234.3</v>
      </c>
      <c r="K12248">
        <v>234.3</v>
      </c>
      <c r="L12248">
        <v>234.3</v>
      </c>
      <c r="M12248">
        <v>234.3</v>
      </c>
      <c r="N12248">
        <v>234.3</v>
      </c>
      <c r="O12248">
        <v>276.05</v>
      </c>
      <c r="P12248">
        <v>189.69</v>
      </c>
      <c r="Q12248">
        <v>208.47</v>
      </c>
      <c r="R12248">
        <v>234.3</v>
      </c>
      <c r="S12248">
        <v>234.3</v>
      </c>
      <c r="T12248">
        <v>234.3</v>
      </c>
      <c r="U12248">
        <v>215</v>
      </c>
      <c r="V12248">
        <v>234.3</v>
      </c>
      <c r="W12248">
        <v>234.3</v>
      </c>
      <c r="X12248">
        <v>234.3</v>
      </c>
      <c r="Y12248">
        <v>234.3</v>
      </c>
      <c r="Z12248">
        <v>234.3</v>
      </c>
      <c r="AA12248">
        <v>226.22</v>
      </c>
      <c r="AB12248">
        <v>258.31</v>
      </c>
      <c r="AC12248">
        <v>234.3</v>
      </c>
      <c r="AD12248">
        <v>234.3</v>
      </c>
      <c r="AE12248">
        <v>234.3</v>
      </c>
    </row>
    <row r="12249" spans="1:31">
      <c r="A12249" t="s">
        <v>14387</v>
      </c>
      <c r="B12249" t="s">
        <v>24495</v>
      </c>
      <c r="C12249" t="s">
        <v>24496</v>
      </c>
      <c r="D12249" t="s">
        <v>104</v>
      </c>
      <c r="E12249">
        <v>20.92</v>
      </c>
      <c r="F12249">
        <v>28.86</v>
      </c>
      <c r="G12249">
        <v>28.86</v>
      </c>
      <c r="H12249">
        <v>28.86</v>
      </c>
      <c r="I12249">
        <v>24.81</v>
      </c>
      <c r="J12249">
        <v>28.86</v>
      </c>
      <c r="K12249">
        <v>28.86</v>
      </c>
      <c r="L12249">
        <v>28.86</v>
      </c>
      <c r="M12249">
        <v>28.86</v>
      </c>
      <c r="N12249">
        <v>28.86</v>
      </c>
      <c r="O12249">
        <v>34</v>
      </c>
      <c r="P12249">
        <v>23.36</v>
      </c>
      <c r="Q12249">
        <v>25.68</v>
      </c>
      <c r="R12249">
        <v>28.86</v>
      </c>
      <c r="S12249">
        <v>28.86</v>
      </c>
      <c r="T12249">
        <v>28.86</v>
      </c>
      <c r="U12249">
        <v>26.48</v>
      </c>
      <c r="V12249">
        <v>28.86</v>
      </c>
      <c r="W12249">
        <v>28.86</v>
      </c>
      <c r="X12249">
        <v>28.86</v>
      </c>
      <c r="Y12249">
        <v>28.86</v>
      </c>
      <c r="Z12249">
        <v>28.86</v>
      </c>
      <c r="AA12249">
        <v>27.86</v>
      </c>
      <c r="AB12249">
        <v>31.82</v>
      </c>
      <c r="AC12249">
        <v>28.86</v>
      </c>
      <c r="AD12249">
        <v>28.86</v>
      </c>
      <c r="AE12249">
        <v>28.86</v>
      </c>
    </row>
    <row r="12250" spans="1:31">
      <c r="A12250" t="s">
        <v>14387</v>
      </c>
      <c r="B12250" t="s">
        <v>24497</v>
      </c>
      <c r="C12250" t="s">
        <v>24498</v>
      </c>
      <c r="D12250" t="s">
        <v>104</v>
      </c>
      <c r="E12250">
        <v>238.45</v>
      </c>
      <c r="F12250">
        <v>328.92</v>
      </c>
      <c r="G12250">
        <v>328.92</v>
      </c>
      <c r="H12250">
        <v>328.92</v>
      </c>
      <c r="I12250">
        <v>282.77</v>
      </c>
      <c r="J12250">
        <v>328.92</v>
      </c>
      <c r="K12250">
        <v>328.92</v>
      </c>
      <c r="L12250">
        <v>328.92</v>
      </c>
      <c r="M12250">
        <v>328.92</v>
      </c>
      <c r="N12250">
        <v>328.92</v>
      </c>
      <c r="O12250">
        <v>387.53</v>
      </c>
      <c r="P12250">
        <v>266.29000000000002</v>
      </c>
      <c r="Q12250">
        <v>292.66000000000003</v>
      </c>
      <c r="R12250">
        <v>328.92</v>
      </c>
      <c r="S12250">
        <v>328.92</v>
      </c>
      <c r="T12250">
        <v>328.92</v>
      </c>
      <c r="U12250">
        <v>301.82</v>
      </c>
      <c r="V12250">
        <v>328.92</v>
      </c>
      <c r="W12250">
        <v>328.92</v>
      </c>
      <c r="X12250">
        <v>328.92</v>
      </c>
      <c r="Y12250">
        <v>328.92</v>
      </c>
      <c r="Z12250">
        <v>328.92</v>
      </c>
      <c r="AA12250">
        <v>317.57</v>
      </c>
      <c r="AB12250">
        <v>362.62</v>
      </c>
      <c r="AC12250">
        <v>328.92</v>
      </c>
      <c r="AD12250">
        <v>328.92</v>
      </c>
      <c r="AE12250">
        <v>328.92</v>
      </c>
    </row>
    <row r="12251" spans="1:31">
      <c r="A12251" t="s">
        <v>14387</v>
      </c>
      <c r="B12251" t="s">
        <v>24499</v>
      </c>
      <c r="C12251" t="s">
        <v>24500</v>
      </c>
      <c r="D12251" t="s">
        <v>104</v>
      </c>
      <c r="E12251">
        <v>11.73</v>
      </c>
      <c r="F12251">
        <v>11.73</v>
      </c>
      <c r="G12251">
        <v>11.73</v>
      </c>
      <c r="H12251">
        <v>11.73</v>
      </c>
      <c r="I12251">
        <v>11.73</v>
      </c>
      <c r="J12251">
        <v>11.73</v>
      </c>
      <c r="K12251">
        <v>11.73</v>
      </c>
      <c r="L12251">
        <v>11.73</v>
      </c>
      <c r="M12251">
        <v>11.73</v>
      </c>
      <c r="N12251">
        <v>11.73</v>
      </c>
      <c r="O12251">
        <v>11.73</v>
      </c>
      <c r="P12251">
        <v>11.73</v>
      </c>
      <c r="Q12251">
        <v>11.73</v>
      </c>
      <c r="R12251">
        <v>11.73</v>
      </c>
      <c r="S12251">
        <v>11.73</v>
      </c>
      <c r="T12251">
        <v>11.73</v>
      </c>
      <c r="U12251">
        <v>11.73</v>
      </c>
      <c r="V12251">
        <v>11.73</v>
      </c>
      <c r="W12251">
        <v>11.73</v>
      </c>
      <c r="X12251">
        <v>11.73</v>
      </c>
      <c r="Y12251">
        <v>11.73</v>
      </c>
      <c r="Z12251">
        <v>11.73</v>
      </c>
      <c r="AA12251">
        <v>16.41</v>
      </c>
      <c r="AB12251">
        <v>11.73</v>
      </c>
      <c r="AC12251">
        <v>11.73</v>
      </c>
      <c r="AD12251">
        <v>11.73</v>
      </c>
      <c r="AE12251">
        <v>11.73</v>
      </c>
    </row>
    <row r="12252" spans="1:31">
      <c r="A12252" t="s">
        <v>14387</v>
      </c>
      <c r="B12252" t="s">
        <v>24501</v>
      </c>
      <c r="C12252" t="s">
        <v>24502</v>
      </c>
      <c r="D12252" t="s">
        <v>104</v>
      </c>
      <c r="E12252">
        <v>18.93</v>
      </c>
      <c r="F12252">
        <v>18.93</v>
      </c>
      <c r="G12252">
        <v>18.93</v>
      </c>
      <c r="H12252">
        <v>18.93</v>
      </c>
      <c r="I12252">
        <v>18.93</v>
      </c>
      <c r="J12252">
        <v>18.93</v>
      </c>
      <c r="K12252">
        <v>18.93</v>
      </c>
      <c r="L12252">
        <v>18.93</v>
      </c>
      <c r="M12252">
        <v>18.93</v>
      </c>
      <c r="N12252">
        <v>18.93</v>
      </c>
      <c r="O12252">
        <v>18.93</v>
      </c>
      <c r="P12252">
        <v>18.93</v>
      </c>
      <c r="Q12252">
        <v>18.93</v>
      </c>
      <c r="R12252">
        <v>18.93</v>
      </c>
      <c r="S12252">
        <v>18.93</v>
      </c>
      <c r="T12252">
        <v>18.93</v>
      </c>
      <c r="U12252">
        <v>18.93</v>
      </c>
      <c r="V12252">
        <v>18.93</v>
      </c>
      <c r="W12252">
        <v>18.93</v>
      </c>
      <c r="X12252">
        <v>18.93</v>
      </c>
      <c r="Y12252">
        <v>18.93</v>
      </c>
      <c r="Z12252">
        <v>18.93</v>
      </c>
      <c r="AA12252">
        <v>26.48</v>
      </c>
      <c r="AB12252">
        <v>18.93</v>
      </c>
      <c r="AC12252">
        <v>18.93</v>
      </c>
      <c r="AD12252">
        <v>18.93</v>
      </c>
      <c r="AE12252">
        <v>18.93</v>
      </c>
    </row>
    <row r="12253" spans="1:31">
      <c r="A12253" t="s">
        <v>14387</v>
      </c>
      <c r="B12253" t="s">
        <v>24503</v>
      </c>
      <c r="C12253" t="s">
        <v>24504</v>
      </c>
      <c r="D12253" t="s">
        <v>104</v>
      </c>
      <c r="E12253">
        <v>18.93</v>
      </c>
      <c r="F12253">
        <v>18.93</v>
      </c>
      <c r="G12253">
        <v>18.93</v>
      </c>
      <c r="H12253">
        <v>18.93</v>
      </c>
      <c r="I12253">
        <v>18.93</v>
      </c>
      <c r="J12253">
        <v>18.93</v>
      </c>
      <c r="K12253">
        <v>18.93</v>
      </c>
      <c r="L12253">
        <v>18.93</v>
      </c>
      <c r="M12253">
        <v>18.93</v>
      </c>
      <c r="N12253">
        <v>18.93</v>
      </c>
      <c r="O12253">
        <v>18.93</v>
      </c>
      <c r="P12253">
        <v>18.93</v>
      </c>
      <c r="Q12253">
        <v>18.93</v>
      </c>
      <c r="R12253">
        <v>18.93</v>
      </c>
      <c r="S12253">
        <v>18.93</v>
      </c>
      <c r="T12253">
        <v>18.93</v>
      </c>
      <c r="U12253">
        <v>18.93</v>
      </c>
      <c r="V12253">
        <v>18.93</v>
      </c>
      <c r="W12253">
        <v>18.93</v>
      </c>
      <c r="X12253">
        <v>18.93</v>
      </c>
      <c r="Y12253">
        <v>18.93</v>
      </c>
      <c r="Z12253">
        <v>18.93</v>
      </c>
      <c r="AA12253">
        <v>26.48</v>
      </c>
      <c r="AB12253">
        <v>18.93</v>
      </c>
      <c r="AC12253">
        <v>18.93</v>
      </c>
      <c r="AD12253">
        <v>18.93</v>
      </c>
      <c r="AE12253">
        <v>18.93</v>
      </c>
    </row>
    <row r="12254" spans="1:31">
      <c r="A12254" t="s">
        <v>14387</v>
      </c>
      <c r="B12254" t="s">
        <v>24505</v>
      </c>
      <c r="C12254" t="s">
        <v>24506</v>
      </c>
      <c r="D12254" t="s">
        <v>104</v>
      </c>
      <c r="E12254">
        <v>32.28</v>
      </c>
      <c r="F12254">
        <v>32.28</v>
      </c>
      <c r="G12254">
        <v>32.28</v>
      </c>
      <c r="H12254">
        <v>32.28</v>
      </c>
      <c r="I12254">
        <v>32.28</v>
      </c>
      <c r="J12254">
        <v>32.28</v>
      </c>
      <c r="K12254">
        <v>32.28</v>
      </c>
      <c r="L12254">
        <v>32.28</v>
      </c>
      <c r="M12254">
        <v>32.28</v>
      </c>
      <c r="N12254">
        <v>32.28</v>
      </c>
      <c r="O12254">
        <v>32.28</v>
      </c>
      <c r="P12254">
        <v>32.28</v>
      </c>
      <c r="Q12254">
        <v>32.28</v>
      </c>
      <c r="R12254">
        <v>32.28</v>
      </c>
      <c r="S12254">
        <v>32.28</v>
      </c>
      <c r="T12254">
        <v>32.28</v>
      </c>
      <c r="U12254">
        <v>32.28</v>
      </c>
      <c r="V12254">
        <v>32.28</v>
      </c>
      <c r="W12254">
        <v>32.28</v>
      </c>
      <c r="X12254">
        <v>32.28</v>
      </c>
      <c r="Y12254">
        <v>32.28</v>
      </c>
      <c r="Z12254">
        <v>32.28</v>
      </c>
      <c r="AA12254">
        <v>45.15</v>
      </c>
      <c r="AB12254">
        <v>32.28</v>
      </c>
      <c r="AC12254">
        <v>32.28</v>
      </c>
      <c r="AD12254">
        <v>32.28</v>
      </c>
      <c r="AE12254">
        <v>32.28</v>
      </c>
    </row>
    <row r="12255" spans="1:31">
      <c r="A12255" t="s">
        <v>14387</v>
      </c>
      <c r="B12255" t="s">
        <v>24507</v>
      </c>
      <c r="C12255" t="s">
        <v>24508</v>
      </c>
      <c r="D12255" t="s">
        <v>104</v>
      </c>
      <c r="E12255">
        <v>42.43</v>
      </c>
      <c r="F12255">
        <v>42.43</v>
      </c>
      <c r="G12255">
        <v>42.43</v>
      </c>
      <c r="H12255">
        <v>42.43</v>
      </c>
      <c r="I12255">
        <v>42.43</v>
      </c>
      <c r="J12255">
        <v>42.35</v>
      </c>
      <c r="K12255">
        <v>42.43</v>
      </c>
      <c r="L12255">
        <v>42.43</v>
      </c>
      <c r="M12255">
        <v>42.43</v>
      </c>
      <c r="N12255">
        <v>42.43</v>
      </c>
      <c r="O12255">
        <v>42.43</v>
      </c>
      <c r="P12255">
        <v>42.43</v>
      </c>
      <c r="Q12255">
        <v>42.43</v>
      </c>
      <c r="R12255">
        <v>42.43</v>
      </c>
      <c r="S12255">
        <v>42.43</v>
      </c>
      <c r="T12255">
        <v>42.43</v>
      </c>
      <c r="U12255">
        <v>42.43</v>
      </c>
      <c r="V12255">
        <v>45.3</v>
      </c>
      <c r="W12255">
        <v>42.43</v>
      </c>
      <c r="X12255">
        <v>36.82</v>
      </c>
      <c r="Y12255">
        <v>42.43</v>
      </c>
      <c r="Z12255">
        <v>42.43</v>
      </c>
      <c r="AA12255">
        <v>35.340000000000003</v>
      </c>
      <c r="AB12255">
        <v>28.76</v>
      </c>
      <c r="AC12255">
        <v>42.43</v>
      </c>
      <c r="AD12255">
        <v>42.43</v>
      </c>
      <c r="AE12255">
        <v>42.43</v>
      </c>
    </row>
    <row r="12256" spans="1:31">
      <c r="A12256" t="s">
        <v>14387</v>
      </c>
      <c r="B12256" t="s">
        <v>24509</v>
      </c>
      <c r="C12256" t="s">
        <v>24510</v>
      </c>
      <c r="D12256" t="s">
        <v>104</v>
      </c>
      <c r="E12256">
        <v>51.45</v>
      </c>
      <c r="F12256">
        <v>51.45</v>
      </c>
      <c r="G12256">
        <v>51.45</v>
      </c>
      <c r="H12256">
        <v>51.45</v>
      </c>
      <c r="I12256">
        <v>51.45</v>
      </c>
      <c r="J12256">
        <v>51.35</v>
      </c>
      <c r="K12256">
        <v>51.45</v>
      </c>
      <c r="L12256">
        <v>51.45</v>
      </c>
      <c r="M12256">
        <v>51.45</v>
      </c>
      <c r="N12256">
        <v>51.45</v>
      </c>
      <c r="O12256">
        <v>51.45</v>
      </c>
      <c r="P12256">
        <v>51.45</v>
      </c>
      <c r="Q12256">
        <v>51.45</v>
      </c>
      <c r="R12256">
        <v>51.45</v>
      </c>
      <c r="S12256">
        <v>51.45</v>
      </c>
      <c r="T12256">
        <v>51.45</v>
      </c>
      <c r="U12256">
        <v>51.45</v>
      </c>
      <c r="V12256">
        <v>54.93</v>
      </c>
      <c r="W12256">
        <v>51.45</v>
      </c>
      <c r="X12256">
        <v>44.65</v>
      </c>
      <c r="Y12256">
        <v>51.45</v>
      </c>
      <c r="Z12256">
        <v>51.45</v>
      </c>
      <c r="AA12256">
        <v>42.86</v>
      </c>
      <c r="AB12256">
        <v>34.880000000000003</v>
      </c>
      <c r="AC12256">
        <v>51.45</v>
      </c>
      <c r="AD12256">
        <v>51.45</v>
      </c>
      <c r="AE12256">
        <v>51.45</v>
      </c>
    </row>
    <row r="12257" spans="1:31">
      <c r="A12257" t="s">
        <v>14387</v>
      </c>
      <c r="B12257" t="s">
        <v>24511</v>
      </c>
      <c r="C12257" t="s">
        <v>24512</v>
      </c>
      <c r="D12257" t="s">
        <v>104</v>
      </c>
      <c r="E12257">
        <v>5.14</v>
      </c>
      <c r="F12257">
        <v>5.14</v>
      </c>
      <c r="G12257">
        <v>5.14</v>
      </c>
      <c r="H12257">
        <v>5.14</v>
      </c>
      <c r="I12257">
        <v>5.14</v>
      </c>
      <c r="J12257">
        <v>5.14</v>
      </c>
      <c r="K12257">
        <v>5.14</v>
      </c>
      <c r="L12257">
        <v>5.14</v>
      </c>
      <c r="M12257">
        <v>5.14</v>
      </c>
      <c r="N12257">
        <v>5.14</v>
      </c>
      <c r="O12257">
        <v>5.14</v>
      </c>
      <c r="P12257">
        <v>5.14</v>
      </c>
      <c r="Q12257">
        <v>5.14</v>
      </c>
      <c r="R12257">
        <v>5.14</v>
      </c>
      <c r="S12257">
        <v>5.14</v>
      </c>
      <c r="T12257">
        <v>5.14</v>
      </c>
      <c r="U12257">
        <v>5.14</v>
      </c>
      <c r="V12257">
        <v>5.14</v>
      </c>
      <c r="W12257">
        <v>5.14</v>
      </c>
      <c r="X12257">
        <v>5.14</v>
      </c>
      <c r="Y12257">
        <v>5.14</v>
      </c>
      <c r="Z12257">
        <v>5.14</v>
      </c>
      <c r="AA12257">
        <v>7.94</v>
      </c>
      <c r="AB12257">
        <v>5.14</v>
      </c>
      <c r="AC12257">
        <v>5.14</v>
      </c>
      <c r="AD12257">
        <v>5.14</v>
      </c>
      <c r="AE12257">
        <v>5.14</v>
      </c>
    </row>
    <row r="12258" spans="1:31">
      <c r="A12258" t="s">
        <v>14387</v>
      </c>
      <c r="B12258" t="s">
        <v>24513</v>
      </c>
      <c r="C12258" t="s">
        <v>24514</v>
      </c>
      <c r="D12258" t="s">
        <v>104</v>
      </c>
      <c r="E12258">
        <v>12.69</v>
      </c>
      <c r="F12258">
        <v>12.69</v>
      </c>
      <c r="G12258">
        <v>12.69</v>
      </c>
      <c r="H12258">
        <v>12.69</v>
      </c>
      <c r="I12258">
        <v>12.69</v>
      </c>
      <c r="J12258">
        <v>12.69</v>
      </c>
      <c r="K12258">
        <v>12.69</v>
      </c>
      <c r="L12258">
        <v>12.69</v>
      </c>
      <c r="M12258">
        <v>12.69</v>
      </c>
      <c r="N12258">
        <v>12.69</v>
      </c>
      <c r="O12258">
        <v>12.69</v>
      </c>
      <c r="P12258">
        <v>12.69</v>
      </c>
      <c r="Q12258">
        <v>12.69</v>
      </c>
      <c r="R12258">
        <v>12.69</v>
      </c>
      <c r="S12258">
        <v>12.69</v>
      </c>
      <c r="T12258">
        <v>12.69</v>
      </c>
      <c r="U12258">
        <v>12.69</v>
      </c>
      <c r="V12258">
        <v>12.69</v>
      </c>
      <c r="W12258">
        <v>12.69</v>
      </c>
      <c r="X12258">
        <v>12.69</v>
      </c>
      <c r="Y12258">
        <v>12.69</v>
      </c>
      <c r="Z12258">
        <v>12.69</v>
      </c>
      <c r="AA12258">
        <v>19.600000000000001</v>
      </c>
      <c r="AB12258">
        <v>12.69</v>
      </c>
      <c r="AC12258">
        <v>12.69</v>
      </c>
      <c r="AD12258">
        <v>12.69</v>
      </c>
      <c r="AE12258">
        <v>12.69</v>
      </c>
    </row>
    <row r="12259" spans="1:31">
      <c r="A12259" t="s">
        <v>14387</v>
      </c>
      <c r="B12259" t="s">
        <v>24515</v>
      </c>
      <c r="C12259" t="s">
        <v>24516</v>
      </c>
      <c r="D12259" t="s">
        <v>104</v>
      </c>
      <c r="E12259">
        <v>9.06</v>
      </c>
      <c r="F12259">
        <v>9.06</v>
      </c>
      <c r="G12259">
        <v>9.06</v>
      </c>
      <c r="H12259">
        <v>9.06</v>
      </c>
      <c r="I12259">
        <v>9.06</v>
      </c>
      <c r="J12259">
        <v>9.06</v>
      </c>
      <c r="K12259">
        <v>9.06</v>
      </c>
      <c r="L12259">
        <v>9.06</v>
      </c>
      <c r="M12259">
        <v>9.06</v>
      </c>
      <c r="N12259">
        <v>9.06</v>
      </c>
      <c r="O12259">
        <v>9.06</v>
      </c>
      <c r="P12259">
        <v>9.06</v>
      </c>
      <c r="Q12259">
        <v>9.06</v>
      </c>
      <c r="R12259">
        <v>9.06</v>
      </c>
      <c r="S12259">
        <v>9.06</v>
      </c>
      <c r="T12259">
        <v>9.06</v>
      </c>
      <c r="U12259">
        <v>9.06</v>
      </c>
      <c r="V12259">
        <v>9.06</v>
      </c>
      <c r="W12259">
        <v>9.06</v>
      </c>
      <c r="X12259">
        <v>9.06</v>
      </c>
      <c r="Y12259">
        <v>9.06</v>
      </c>
      <c r="Z12259">
        <v>9.06</v>
      </c>
      <c r="AA12259">
        <v>12.68</v>
      </c>
      <c r="AB12259">
        <v>9.06</v>
      </c>
      <c r="AC12259">
        <v>9.06</v>
      </c>
      <c r="AD12259">
        <v>9.06</v>
      </c>
      <c r="AE12259">
        <v>9.06</v>
      </c>
    </row>
    <row r="12260" spans="1:31">
      <c r="A12260" t="s">
        <v>14387</v>
      </c>
      <c r="B12260" t="s">
        <v>24517</v>
      </c>
      <c r="C12260" t="s">
        <v>24518</v>
      </c>
      <c r="D12260" t="s">
        <v>104</v>
      </c>
      <c r="E12260">
        <v>12.95</v>
      </c>
      <c r="F12260">
        <v>12.95</v>
      </c>
      <c r="G12260">
        <v>12.95</v>
      </c>
      <c r="H12260">
        <v>12.95</v>
      </c>
      <c r="I12260">
        <v>12.95</v>
      </c>
      <c r="J12260">
        <v>12.95</v>
      </c>
      <c r="K12260">
        <v>12.95</v>
      </c>
      <c r="L12260">
        <v>12.95</v>
      </c>
      <c r="M12260">
        <v>12.95</v>
      </c>
      <c r="N12260">
        <v>12.95</v>
      </c>
      <c r="O12260">
        <v>12.95</v>
      </c>
      <c r="P12260">
        <v>12.95</v>
      </c>
      <c r="Q12260">
        <v>12.95</v>
      </c>
      <c r="R12260">
        <v>12.95</v>
      </c>
      <c r="S12260">
        <v>12.95</v>
      </c>
      <c r="T12260">
        <v>12.95</v>
      </c>
      <c r="U12260">
        <v>12.95</v>
      </c>
      <c r="V12260">
        <v>12.95</v>
      </c>
      <c r="W12260">
        <v>12.95</v>
      </c>
      <c r="X12260">
        <v>12.95</v>
      </c>
      <c r="Y12260">
        <v>12.95</v>
      </c>
      <c r="Z12260">
        <v>12.95</v>
      </c>
      <c r="AA12260">
        <v>18.12</v>
      </c>
      <c r="AB12260">
        <v>12.95</v>
      </c>
      <c r="AC12260">
        <v>12.95</v>
      </c>
      <c r="AD12260">
        <v>12.95</v>
      </c>
      <c r="AE12260">
        <v>12.95</v>
      </c>
    </row>
    <row r="12261" spans="1:31">
      <c r="A12261" t="s">
        <v>14387</v>
      </c>
      <c r="B12261" t="s">
        <v>24519</v>
      </c>
      <c r="C12261" t="s">
        <v>24520</v>
      </c>
      <c r="D12261" t="s">
        <v>104</v>
      </c>
      <c r="E12261">
        <v>22.82</v>
      </c>
      <c r="F12261">
        <v>22.82</v>
      </c>
      <c r="G12261">
        <v>22.82</v>
      </c>
      <c r="H12261">
        <v>22.82</v>
      </c>
      <c r="I12261">
        <v>22.82</v>
      </c>
      <c r="J12261">
        <v>22.82</v>
      </c>
      <c r="K12261">
        <v>22.82</v>
      </c>
      <c r="L12261">
        <v>22.82</v>
      </c>
      <c r="M12261">
        <v>22.82</v>
      </c>
      <c r="N12261">
        <v>22.82</v>
      </c>
      <c r="O12261">
        <v>22.82</v>
      </c>
      <c r="P12261">
        <v>22.82</v>
      </c>
      <c r="Q12261">
        <v>22.82</v>
      </c>
      <c r="R12261">
        <v>22.82</v>
      </c>
      <c r="S12261">
        <v>22.82</v>
      </c>
      <c r="T12261">
        <v>22.82</v>
      </c>
      <c r="U12261">
        <v>22.82</v>
      </c>
      <c r="V12261">
        <v>22.82</v>
      </c>
      <c r="W12261">
        <v>22.82</v>
      </c>
      <c r="X12261">
        <v>22.82</v>
      </c>
      <c r="Y12261">
        <v>22.82</v>
      </c>
      <c r="Z12261">
        <v>22.82</v>
      </c>
      <c r="AA12261">
        <v>31.92</v>
      </c>
      <c r="AB12261">
        <v>22.82</v>
      </c>
      <c r="AC12261">
        <v>22.82</v>
      </c>
      <c r="AD12261">
        <v>22.82</v>
      </c>
      <c r="AE12261">
        <v>22.82</v>
      </c>
    </row>
    <row r="12262" spans="1:31">
      <c r="A12262" t="s">
        <v>14387</v>
      </c>
      <c r="B12262" t="s">
        <v>24521</v>
      </c>
      <c r="C12262" t="s">
        <v>24522</v>
      </c>
      <c r="D12262" t="s">
        <v>104</v>
      </c>
      <c r="E12262">
        <v>38.840000000000003</v>
      </c>
      <c r="F12262">
        <v>38.840000000000003</v>
      </c>
      <c r="G12262">
        <v>38.840000000000003</v>
      </c>
      <c r="H12262">
        <v>38.840000000000003</v>
      </c>
      <c r="I12262">
        <v>38.840000000000003</v>
      </c>
      <c r="J12262">
        <v>38.840000000000003</v>
      </c>
      <c r="K12262">
        <v>38.840000000000003</v>
      </c>
      <c r="L12262">
        <v>38.840000000000003</v>
      </c>
      <c r="M12262">
        <v>38.840000000000003</v>
      </c>
      <c r="N12262">
        <v>38.840000000000003</v>
      </c>
      <c r="O12262">
        <v>38.840000000000003</v>
      </c>
      <c r="P12262">
        <v>38.840000000000003</v>
      </c>
      <c r="Q12262">
        <v>38.840000000000003</v>
      </c>
      <c r="R12262">
        <v>38.840000000000003</v>
      </c>
      <c r="S12262">
        <v>38.840000000000003</v>
      </c>
      <c r="T12262">
        <v>38.840000000000003</v>
      </c>
      <c r="U12262">
        <v>38.840000000000003</v>
      </c>
      <c r="V12262">
        <v>38.840000000000003</v>
      </c>
      <c r="W12262">
        <v>38.840000000000003</v>
      </c>
      <c r="X12262">
        <v>38.840000000000003</v>
      </c>
      <c r="Y12262">
        <v>38.840000000000003</v>
      </c>
      <c r="Z12262">
        <v>38.840000000000003</v>
      </c>
      <c r="AA12262">
        <v>54.32</v>
      </c>
      <c r="AB12262">
        <v>38.840000000000003</v>
      </c>
      <c r="AC12262">
        <v>38.840000000000003</v>
      </c>
      <c r="AD12262">
        <v>38.840000000000003</v>
      </c>
      <c r="AE12262">
        <v>38.840000000000003</v>
      </c>
    </row>
    <row r="12263" spans="1:31">
      <c r="A12263" t="s">
        <v>14387</v>
      </c>
      <c r="B12263" t="s">
        <v>24523</v>
      </c>
      <c r="C12263" t="s">
        <v>24524</v>
      </c>
      <c r="D12263" t="s">
        <v>104</v>
      </c>
      <c r="E12263">
        <v>8.59</v>
      </c>
      <c r="F12263">
        <v>8.08</v>
      </c>
      <c r="G12263">
        <v>7.09</v>
      </c>
      <c r="H12263">
        <v>7.09</v>
      </c>
      <c r="I12263">
        <v>7.79</v>
      </c>
      <c r="J12263">
        <v>6.95</v>
      </c>
      <c r="K12263">
        <v>8.33</v>
      </c>
      <c r="L12263">
        <v>10.199999999999999</v>
      </c>
      <c r="M12263">
        <v>7.51</v>
      </c>
      <c r="N12263">
        <v>7.62</v>
      </c>
      <c r="O12263">
        <v>8.4499999999999993</v>
      </c>
      <c r="P12263">
        <v>8.9600000000000009</v>
      </c>
      <c r="Q12263">
        <v>6.8</v>
      </c>
      <c r="R12263">
        <v>7.63</v>
      </c>
      <c r="S12263">
        <v>7.94</v>
      </c>
      <c r="T12263">
        <v>7.36</v>
      </c>
      <c r="U12263">
        <v>6.9</v>
      </c>
      <c r="V12263">
        <v>8.08</v>
      </c>
      <c r="W12263">
        <v>7.53</v>
      </c>
      <c r="X12263">
        <v>7.96</v>
      </c>
      <c r="Y12263">
        <v>7.79</v>
      </c>
      <c r="Z12263">
        <v>6.88</v>
      </c>
      <c r="AA12263">
        <v>10.29</v>
      </c>
      <c r="AB12263">
        <v>7.67</v>
      </c>
      <c r="AC12263">
        <v>7.89</v>
      </c>
      <c r="AD12263">
        <v>8.77</v>
      </c>
      <c r="AE12263">
        <v>8.48</v>
      </c>
    </row>
    <row r="12264" spans="1:31">
      <c r="A12264" t="s">
        <v>14387</v>
      </c>
      <c r="B12264" t="s">
        <v>24525</v>
      </c>
      <c r="C12264" t="s">
        <v>24526</v>
      </c>
      <c r="D12264" t="s">
        <v>104</v>
      </c>
      <c r="E12264">
        <v>116.53</v>
      </c>
      <c r="F12264">
        <v>109.61</v>
      </c>
      <c r="G12264">
        <v>96.22</v>
      </c>
      <c r="H12264">
        <v>96.22</v>
      </c>
      <c r="I12264">
        <v>105.69</v>
      </c>
      <c r="J12264">
        <v>94.38</v>
      </c>
      <c r="K12264">
        <v>113.07</v>
      </c>
      <c r="L12264">
        <v>138.46</v>
      </c>
      <c r="M12264">
        <v>101.99</v>
      </c>
      <c r="N12264">
        <v>103.38</v>
      </c>
      <c r="O12264">
        <v>114.69</v>
      </c>
      <c r="P12264">
        <v>121.61</v>
      </c>
      <c r="Q12264">
        <v>92.3</v>
      </c>
      <c r="R12264">
        <v>103.61</v>
      </c>
      <c r="S12264">
        <v>107.76</v>
      </c>
      <c r="T12264">
        <v>99.92</v>
      </c>
      <c r="U12264">
        <v>93.69</v>
      </c>
      <c r="V12264">
        <v>109.61</v>
      </c>
      <c r="W12264">
        <v>102.22</v>
      </c>
      <c r="X12264">
        <v>107.99</v>
      </c>
      <c r="Y12264">
        <v>105.69</v>
      </c>
      <c r="Z12264">
        <v>93.46</v>
      </c>
      <c r="AA12264">
        <v>139.61000000000001</v>
      </c>
      <c r="AB12264">
        <v>104.07</v>
      </c>
      <c r="AC12264">
        <v>107.07</v>
      </c>
      <c r="AD12264">
        <v>119.07</v>
      </c>
      <c r="AE12264">
        <v>115.15</v>
      </c>
    </row>
    <row r="12265" spans="1:31">
      <c r="A12265" t="s">
        <v>14387</v>
      </c>
      <c r="B12265" t="s">
        <v>24527</v>
      </c>
      <c r="C12265" t="s">
        <v>24528</v>
      </c>
      <c r="D12265" t="s">
        <v>104</v>
      </c>
      <c r="E12265">
        <v>51.72</v>
      </c>
      <c r="F12265">
        <v>48.64</v>
      </c>
      <c r="G12265">
        <v>42.7</v>
      </c>
      <c r="H12265">
        <v>42.7</v>
      </c>
      <c r="I12265">
        <v>46.9</v>
      </c>
      <c r="J12265">
        <v>41.88</v>
      </c>
      <c r="K12265">
        <v>50.18</v>
      </c>
      <c r="L12265">
        <v>61.45</v>
      </c>
      <c r="M12265">
        <v>45.26</v>
      </c>
      <c r="N12265">
        <v>45.88</v>
      </c>
      <c r="O12265">
        <v>50.9</v>
      </c>
      <c r="P12265">
        <v>53.97</v>
      </c>
      <c r="Q12265">
        <v>40.96</v>
      </c>
      <c r="R12265">
        <v>45.98</v>
      </c>
      <c r="S12265">
        <v>47.82</v>
      </c>
      <c r="T12265">
        <v>44.34</v>
      </c>
      <c r="U12265">
        <v>41.58</v>
      </c>
      <c r="V12265">
        <v>48.64</v>
      </c>
      <c r="W12265">
        <v>45.37</v>
      </c>
      <c r="X12265">
        <v>47.93</v>
      </c>
      <c r="Y12265">
        <v>46.9</v>
      </c>
      <c r="Z12265">
        <v>41.47</v>
      </c>
      <c r="AA12265">
        <v>61.96</v>
      </c>
      <c r="AB12265">
        <v>46.19</v>
      </c>
      <c r="AC12265">
        <v>47.52</v>
      </c>
      <c r="AD12265">
        <v>52.84</v>
      </c>
      <c r="AE12265">
        <v>51.1</v>
      </c>
    </row>
    <row r="12266" spans="1:31">
      <c r="A12266" t="s">
        <v>14387</v>
      </c>
      <c r="B12266" t="s">
        <v>24529</v>
      </c>
      <c r="C12266" t="s">
        <v>24530</v>
      </c>
      <c r="D12266" t="s">
        <v>104</v>
      </c>
      <c r="E12266">
        <v>46.61</v>
      </c>
      <c r="F12266">
        <v>43.84</v>
      </c>
      <c r="G12266">
        <v>38.479999999999997</v>
      </c>
      <c r="H12266">
        <v>38.479999999999997</v>
      </c>
      <c r="I12266">
        <v>42.27</v>
      </c>
      <c r="J12266">
        <v>37.75</v>
      </c>
      <c r="K12266">
        <v>45.22</v>
      </c>
      <c r="L12266">
        <v>55.38</v>
      </c>
      <c r="M12266">
        <v>40.79</v>
      </c>
      <c r="N12266">
        <v>41.35</v>
      </c>
      <c r="O12266">
        <v>45.87</v>
      </c>
      <c r="P12266">
        <v>48.64</v>
      </c>
      <c r="Q12266">
        <v>36.92</v>
      </c>
      <c r="R12266">
        <v>41.44</v>
      </c>
      <c r="S12266">
        <v>43.1</v>
      </c>
      <c r="T12266">
        <v>39.96</v>
      </c>
      <c r="U12266">
        <v>37.47</v>
      </c>
      <c r="V12266">
        <v>43.84</v>
      </c>
      <c r="W12266">
        <v>40.880000000000003</v>
      </c>
      <c r="X12266">
        <v>43.19</v>
      </c>
      <c r="Y12266">
        <v>42.27</v>
      </c>
      <c r="Z12266">
        <v>37.380000000000003</v>
      </c>
      <c r="AA12266">
        <v>55.84</v>
      </c>
      <c r="AB12266">
        <v>41.62</v>
      </c>
      <c r="AC12266">
        <v>42.82</v>
      </c>
      <c r="AD12266">
        <v>47.62</v>
      </c>
      <c r="AE12266">
        <v>46.05</v>
      </c>
    </row>
    <row r="12267" spans="1:31">
      <c r="A12267" t="s">
        <v>14387</v>
      </c>
      <c r="B12267" t="s">
        <v>24531</v>
      </c>
      <c r="C12267" t="s">
        <v>24532</v>
      </c>
      <c r="D12267" t="s">
        <v>104</v>
      </c>
      <c r="E12267">
        <v>28.28</v>
      </c>
      <c r="F12267">
        <v>26.6</v>
      </c>
      <c r="G12267">
        <v>23.35</v>
      </c>
      <c r="H12267">
        <v>23.35</v>
      </c>
      <c r="I12267">
        <v>25.64</v>
      </c>
      <c r="J12267">
        <v>22.9</v>
      </c>
      <c r="K12267">
        <v>27.44</v>
      </c>
      <c r="L12267">
        <v>33.6</v>
      </c>
      <c r="M12267">
        <v>24.75</v>
      </c>
      <c r="N12267">
        <v>25.08</v>
      </c>
      <c r="O12267">
        <v>27.83</v>
      </c>
      <c r="P12267">
        <v>29.51</v>
      </c>
      <c r="Q12267">
        <v>22.4</v>
      </c>
      <c r="R12267">
        <v>25.14</v>
      </c>
      <c r="S12267">
        <v>26.15</v>
      </c>
      <c r="T12267">
        <v>24.24</v>
      </c>
      <c r="U12267">
        <v>22.73</v>
      </c>
      <c r="V12267">
        <v>26.6</v>
      </c>
      <c r="W12267">
        <v>24.8</v>
      </c>
      <c r="X12267">
        <v>26.2</v>
      </c>
      <c r="Y12267">
        <v>25.64</v>
      </c>
      <c r="Z12267">
        <v>22.68</v>
      </c>
      <c r="AA12267">
        <v>33.880000000000003</v>
      </c>
      <c r="AB12267">
        <v>25.25</v>
      </c>
      <c r="AC12267">
        <v>25.98</v>
      </c>
      <c r="AD12267">
        <v>28.89</v>
      </c>
      <c r="AE12267">
        <v>27.94</v>
      </c>
    </row>
    <row r="12268" spans="1:31">
      <c r="A12268" t="s">
        <v>14387</v>
      </c>
      <c r="B12268" t="s">
        <v>24533</v>
      </c>
      <c r="C12268" t="s">
        <v>24534</v>
      </c>
      <c r="D12268" t="s">
        <v>104</v>
      </c>
      <c r="E12268">
        <v>239.62</v>
      </c>
      <c r="F12268">
        <v>225.39</v>
      </c>
      <c r="G12268">
        <v>197.87</v>
      </c>
      <c r="H12268">
        <v>197.87</v>
      </c>
      <c r="I12268">
        <v>217.32</v>
      </c>
      <c r="J12268">
        <v>194.07</v>
      </c>
      <c r="K12268">
        <v>232.5</v>
      </c>
      <c r="L12268">
        <v>284.7</v>
      </c>
      <c r="M12268">
        <v>209.73</v>
      </c>
      <c r="N12268">
        <v>212.57</v>
      </c>
      <c r="O12268">
        <v>235.83</v>
      </c>
      <c r="P12268">
        <v>250.06</v>
      </c>
      <c r="Q12268">
        <v>189.8</v>
      </c>
      <c r="R12268">
        <v>213.05</v>
      </c>
      <c r="S12268">
        <v>221.59</v>
      </c>
      <c r="T12268">
        <v>205.46</v>
      </c>
      <c r="U12268">
        <v>192.65</v>
      </c>
      <c r="V12268">
        <v>225.39</v>
      </c>
      <c r="W12268">
        <v>210.2</v>
      </c>
      <c r="X12268">
        <v>222.07</v>
      </c>
      <c r="Y12268">
        <v>217.32</v>
      </c>
      <c r="Z12268">
        <v>192.17</v>
      </c>
      <c r="AA12268">
        <v>287.07</v>
      </c>
      <c r="AB12268">
        <v>214</v>
      </c>
      <c r="AC12268">
        <v>220.17</v>
      </c>
      <c r="AD12268">
        <v>244.84</v>
      </c>
      <c r="AE12268">
        <v>236.77</v>
      </c>
    </row>
    <row r="12269" spans="1:31">
      <c r="A12269" t="s">
        <v>14387</v>
      </c>
      <c r="B12269" t="s">
        <v>24535</v>
      </c>
      <c r="C12269" t="s">
        <v>24536</v>
      </c>
      <c r="D12269" t="s">
        <v>104</v>
      </c>
      <c r="E12269">
        <v>303.44</v>
      </c>
      <c r="F12269">
        <v>285.42</v>
      </c>
      <c r="G12269">
        <v>250.56</v>
      </c>
      <c r="H12269">
        <v>250.56</v>
      </c>
      <c r="I12269">
        <v>275.2</v>
      </c>
      <c r="J12269">
        <v>245.76</v>
      </c>
      <c r="K12269">
        <v>294.43</v>
      </c>
      <c r="L12269">
        <v>360.53</v>
      </c>
      <c r="M12269">
        <v>265.58999999999997</v>
      </c>
      <c r="N12269">
        <v>269.19</v>
      </c>
      <c r="O12269">
        <v>298.63</v>
      </c>
      <c r="P12269">
        <v>316.66000000000003</v>
      </c>
      <c r="Q12269">
        <v>240.35</v>
      </c>
      <c r="R12269">
        <v>269.79000000000002</v>
      </c>
      <c r="S12269">
        <v>280.61</v>
      </c>
      <c r="T12269">
        <v>260.18</v>
      </c>
      <c r="U12269">
        <v>243.95</v>
      </c>
      <c r="V12269">
        <v>285.42</v>
      </c>
      <c r="W12269">
        <v>266.19</v>
      </c>
      <c r="X12269">
        <v>281.20999999999998</v>
      </c>
      <c r="Y12269">
        <v>275.2</v>
      </c>
      <c r="Z12269">
        <v>243.35</v>
      </c>
      <c r="AA12269">
        <v>363.53</v>
      </c>
      <c r="AB12269">
        <v>270.99</v>
      </c>
      <c r="AC12269">
        <v>278.81</v>
      </c>
      <c r="AD12269">
        <v>310.05</v>
      </c>
      <c r="AE12269">
        <v>299.83999999999997</v>
      </c>
    </row>
    <row r="12270" spans="1:31">
      <c r="A12270" t="s">
        <v>14387</v>
      </c>
      <c r="B12270" t="s">
        <v>24537</v>
      </c>
      <c r="C12270" t="s">
        <v>24538</v>
      </c>
      <c r="D12270" t="s">
        <v>104</v>
      </c>
      <c r="E12270">
        <v>15.44</v>
      </c>
      <c r="F12270">
        <v>14.52</v>
      </c>
      <c r="G12270">
        <v>12.75</v>
      </c>
      <c r="H12270">
        <v>12.75</v>
      </c>
      <c r="I12270">
        <v>14</v>
      </c>
      <c r="J12270">
        <v>12.5</v>
      </c>
      <c r="K12270">
        <v>14.98</v>
      </c>
      <c r="L12270">
        <v>18.34</v>
      </c>
      <c r="M12270">
        <v>13.51</v>
      </c>
      <c r="N12270">
        <v>13.7</v>
      </c>
      <c r="O12270">
        <v>15.19</v>
      </c>
      <c r="P12270">
        <v>16.11</v>
      </c>
      <c r="Q12270">
        <v>12.23</v>
      </c>
      <c r="R12270">
        <v>13.73</v>
      </c>
      <c r="S12270">
        <v>14.28</v>
      </c>
      <c r="T12270">
        <v>13.24</v>
      </c>
      <c r="U12270">
        <v>12.41</v>
      </c>
      <c r="V12270">
        <v>14.52</v>
      </c>
      <c r="W12270">
        <v>13.54</v>
      </c>
      <c r="X12270">
        <v>14.31</v>
      </c>
      <c r="Y12270">
        <v>14</v>
      </c>
      <c r="Z12270">
        <v>12.38</v>
      </c>
      <c r="AA12270">
        <v>18.5</v>
      </c>
      <c r="AB12270">
        <v>13.79</v>
      </c>
      <c r="AC12270">
        <v>14.18</v>
      </c>
      <c r="AD12270">
        <v>15.77</v>
      </c>
      <c r="AE12270">
        <v>15.26</v>
      </c>
    </row>
    <row r="12271" spans="1:31">
      <c r="A12271" t="s">
        <v>14387</v>
      </c>
      <c r="B12271" t="s">
        <v>24539</v>
      </c>
      <c r="C12271" t="s">
        <v>24540</v>
      </c>
      <c r="D12271" t="s">
        <v>104</v>
      </c>
      <c r="E12271">
        <v>605.02</v>
      </c>
      <c r="F12271">
        <v>569.08000000000004</v>
      </c>
      <c r="G12271">
        <v>499.59</v>
      </c>
      <c r="H12271">
        <v>499.59</v>
      </c>
      <c r="I12271">
        <v>548.71</v>
      </c>
      <c r="J12271">
        <v>490.01</v>
      </c>
      <c r="K12271">
        <v>587.04999999999995</v>
      </c>
      <c r="L12271">
        <v>718.84</v>
      </c>
      <c r="M12271">
        <v>529.54</v>
      </c>
      <c r="N12271">
        <v>536.73</v>
      </c>
      <c r="O12271">
        <v>595.44000000000005</v>
      </c>
      <c r="P12271">
        <v>631.38</v>
      </c>
      <c r="Q12271">
        <v>479.23</v>
      </c>
      <c r="R12271">
        <v>537.92999999999995</v>
      </c>
      <c r="S12271">
        <v>559.5</v>
      </c>
      <c r="T12271">
        <v>518.76</v>
      </c>
      <c r="U12271">
        <v>486.41</v>
      </c>
      <c r="V12271">
        <v>569.08000000000004</v>
      </c>
      <c r="W12271">
        <v>530.74</v>
      </c>
      <c r="X12271">
        <v>560.69000000000005</v>
      </c>
      <c r="Y12271">
        <v>548.71</v>
      </c>
      <c r="Z12271">
        <v>485.22</v>
      </c>
      <c r="AA12271">
        <v>724.83</v>
      </c>
      <c r="AB12271">
        <v>540.33000000000004</v>
      </c>
      <c r="AC12271">
        <v>555.9</v>
      </c>
      <c r="AD12271">
        <v>618.20000000000005</v>
      </c>
      <c r="AE12271">
        <v>597.83000000000004</v>
      </c>
    </row>
    <row r="12272" spans="1:31">
      <c r="A12272" t="s">
        <v>14387</v>
      </c>
      <c r="B12272" t="s">
        <v>24541</v>
      </c>
      <c r="C12272" t="s">
        <v>24542</v>
      </c>
      <c r="D12272" t="s">
        <v>104</v>
      </c>
      <c r="E12272">
        <v>10.11</v>
      </c>
      <c r="F12272">
        <v>9.51</v>
      </c>
      <c r="G12272">
        <v>8.35</v>
      </c>
      <c r="H12272">
        <v>8.35</v>
      </c>
      <c r="I12272">
        <v>9.17</v>
      </c>
      <c r="J12272">
        <v>8.19</v>
      </c>
      <c r="K12272">
        <v>9.81</v>
      </c>
      <c r="L12272">
        <v>12.01</v>
      </c>
      <c r="M12272">
        <v>8.85</v>
      </c>
      <c r="N12272">
        <v>8.9700000000000006</v>
      </c>
      <c r="O12272">
        <v>9.9499999999999993</v>
      </c>
      <c r="P12272">
        <v>10.55</v>
      </c>
      <c r="Q12272">
        <v>8.01</v>
      </c>
      <c r="R12272">
        <v>8.99</v>
      </c>
      <c r="S12272">
        <v>9.35</v>
      </c>
      <c r="T12272">
        <v>8.67</v>
      </c>
      <c r="U12272">
        <v>8.1300000000000008</v>
      </c>
      <c r="V12272">
        <v>9.51</v>
      </c>
      <c r="W12272">
        <v>8.8699999999999992</v>
      </c>
      <c r="X12272">
        <v>9.3699999999999992</v>
      </c>
      <c r="Y12272">
        <v>9.17</v>
      </c>
      <c r="Z12272">
        <v>8.11</v>
      </c>
      <c r="AA12272">
        <v>12.11</v>
      </c>
      <c r="AB12272">
        <v>9.0299999999999994</v>
      </c>
      <c r="AC12272">
        <v>9.2899999999999991</v>
      </c>
      <c r="AD12272">
        <v>10.33</v>
      </c>
      <c r="AE12272">
        <v>9.99</v>
      </c>
    </row>
    <row r="12273" spans="1:31">
      <c r="A12273" t="s">
        <v>14387</v>
      </c>
      <c r="B12273" t="s">
        <v>24543</v>
      </c>
      <c r="C12273" t="s">
        <v>24544</v>
      </c>
      <c r="D12273" t="s">
        <v>104</v>
      </c>
      <c r="E12273">
        <v>12.11</v>
      </c>
      <c r="F12273">
        <v>11.39</v>
      </c>
      <c r="G12273">
        <v>10</v>
      </c>
      <c r="H12273">
        <v>10</v>
      </c>
      <c r="I12273">
        <v>10.98</v>
      </c>
      <c r="J12273">
        <v>9.81</v>
      </c>
      <c r="K12273">
        <v>11.75</v>
      </c>
      <c r="L12273">
        <v>14.39</v>
      </c>
      <c r="M12273">
        <v>10.6</v>
      </c>
      <c r="N12273">
        <v>10.74</v>
      </c>
      <c r="O12273">
        <v>11.92</v>
      </c>
      <c r="P12273">
        <v>12.64</v>
      </c>
      <c r="Q12273">
        <v>9.59</v>
      </c>
      <c r="R12273">
        <v>10.77</v>
      </c>
      <c r="S12273">
        <v>11.2</v>
      </c>
      <c r="T12273">
        <v>10.38</v>
      </c>
      <c r="U12273">
        <v>9.74</v>
      </c>
      <c r="V12273">
        <v>11.39</v>
      </c>
      <c r="W12273">
        <v>10.62</v>
      </c>
      <c r="X12273">
        <v>11.22</v>
      </c>
      <c r="Y12273">
        <v>10.98</v>
      </c>
      <c r="Z12273">
        <v>9.7100000000000009</v>
      </c>
      <c r="AA12273">
        <v>14.51</v>
      </c>
      <c r="AB12273">
        <v>10.82</v>
      </c>
      <c r="AC12273">
        <v>11.13</v>
      </c>
      <c r="AD12273">
        <v>12.38</v>
      </c>
      <c r="AE12273">
        <v>11.97</v>
      </c>
    </row>
    <row r="12274" spans="1:31">
      <c r="A12274" t="s">
        <v>14387</v>
      </c>
      <c r="B12274" t="s">
        <v>24545</v>
      </c>
      <c r="C12274" t="s">
        <v>24546</v>
      </c>
      <c r="D12274" t="s">
        <v>104</v>
      </c>
      <c r="E12274">
        <v>19.87</v>
      </c>
      <c r="F12274">
        <v>18.690000000000001</v>
      </c>
      <c r="G12274">
        <v>16.41</v>
      </c>
      <c r="H12274">
        <v>16.41</v>
      </c>
      <c r="I12274">
        <v>18.02</v>
      </c>
      <c r="J12274">
        <v>16.09</v>
      </c>
      <c r="K12274">
        <v>19.28</v>
      </c>
      <c r="L12274">
        <v>23.61</v>
      </c>
      <c r="M12274">
        <v>17.39</v>
      </c>
      <c r="N12274">
        <v>17.63</v>
      </c>
      <c r="O12274">
        <v>19.559999999999999</v>
      </c>
      <c r="P12274">
        <v>20.74</v>
      </c>
      <c r="Q12274">
        <v>15.74</v>
      </c>
      <c r="R12274">
        <v>17.670000000000002</v>
      </c>
      <c r="S12274">
        <v>18.38</v>
      </c>
      <c r="T12274">
        <v>17.04</v>
      </c>
      <c r="U12274">
        <v>15.97</v>
      </c>
      <c r="V12274">
        <v>18.690000000000001</v>
      </c>
      <c r="W12274">
        <v>17.43</v>
      </c>
      <c r="X12274">
        <v>18.41</v>
      </c>
      <c r="Y12274">
        <v>18.02</v>
      </c>
      <c r="Z12274">
        <v>15.94</v>
      </c>
      <c r="AA12274">
        <v>23.81</v>
      </c>
      <c r="AB12274">
        <v>17.75</v>
      </c>
      <c r="AC12274">
        <v>18.260000000000002</v>
      </c>
      <c r="AD12274">
        <v>20.3</v>
      </c>
      <c r="AE12274">
        <v>19.63</v>
      </c>
    </row>
    <row r="12275" spans="1:31">
      <c r="A12275" t="s">
        <v>14387</v>
      </c>
      <c r="B12275" t="s">
        <v>24547</v>
      </c>
      <c r="C12275" t="s">
        <v>24548</v>
      </c>
      <c r="D12275" t="s">
        <v>104</v>
      </c>
      <c r="E12275">
        <v>38.72</v>
      </c>
      <c r="F12275">
        <v>36.42</v>
      </c>
      <c r="G12275">
        <v>31.97</v>
      </c>
      <c r="H12275">
        <v>31.97</v>
      </c>
      <c r="I12275">
        <v>35.11</v>
      </c>
      <c r="J12275">
        <v>31.36</v>
      </c>
      <c r="K12275">
        <v>37.57</v>
      </c>
      <c r="L12275">
        <v>46</v>
      </c>
      <c r="M12275">
        <v>33.89</v>
      </c>
      <c r="N12275">
        <v>34.35</v>
      </c>
      <c r="O12275">
        <v>38.1</v>
      </c>
      <c r="P12275">
        <v>40.4</v>
      </c>
      <c r="Q12275">
        <v>30.67</v>
      </c>
      <c r="R12275">
        <v>34.42</v>
      </c>
      <c r="S12275">
        <v>35.799999999999997</v>
      </c>
      <c r="T12275">
        <v>33.200000000000003</v>
      </c>
      <c r="U12275">
        <v>31.13</v>
      </c>
      <c r="V12275">
        <v>36.42</v>
      </c>
      <c r="W12275">
        <v>33.96</v>
      </c>
      <c r="X12275">
        <v>35.880000000000003</v>
      </c>
      <c r="Y12275">
        <v>35.11</v>
      </c>
      <c r="Z12275">
        <v>31.05</v>
      </c>
      <c r="AA12275">
        <v>46.39</v>
      </c>
      <c r="AB12275">
        <v>34.58</v>
      </c>
      <c r="AC12275">
        <v>35.57</v>
      </c>
      <c r="AD12275">
        <v>39.56</v>
      </c>
      <c r="AE12275">
        <v>38.26</v>
      </c>
    </row>
    <row r="12276" spans="1:31">
      <c r="A12276" t="s">
        <v>14387</v>
      </c>
      <c r="B12276" t="s">
        <v>24549</v>
      </c>
      <c r="C12276" t="s">
        <v>24550</v>
      </c>
      <c r="D12276" t="s">
        <v>104</v>
      </c>
      <c r="E12276">
        <v>41.92</v>
      </c>
      <c r="F12276">
        <v>39.43</v>
      </c>
      <c r="G12276">
        <v>34.61</v>
      </c>
      <c r="H12276">
        <v>34.61</v>
      </c>
      <c r="I12276">
        <v>38.020000000000003</v>
      </c>
      <c r="J12276">
        <v>33.950000000000003</v>
      </c>
      <c r="K12276">
        <v>40.67</v>
      </c>
      <c r="L12276">
        <v>49.81</v>
      </c>
      <c r="M12276">
        <v>36.69</v>
      </c>
      <c r="N12276">
        <v>37.19</v>
      </c>
      <c r="O12276">
        <v>41.25</v>
      </c>
      <c r="P12276">
        <v>43.74</v>
      </c>
      <c r="Q12276">
        <v>33.200000000000003</v>
      </c>
      <c r="R12276">
        <v>37.270000000000003</v>
      </c>
      <c r="S12276">
        <v>38.76</v>
      </c>
      <c r="T12276">
        <v>35.94</v>
      </c>
      <c r="U12276">
        <v>33.700000000000003</v>
      </c>
      <c r="V12276">
        <v>39.43</v>
      </c>
      <c r="W12276">
        <v>36.770000000000003</v>
      </c>
      <c r="X12276">
        <v>38.85</v>
      </c>
      <c r="Y12276">
        <v>38.020000000000003</v>
      </c>
      <c r="Z12276">
        <v>33.619999999999997</v>
      </c>
      <c r="AA12276">
        <v>50.22</v>
      </c>
      <c r="AB12276">
        <v>37.44</v>
      </c>
      <c r="AC12276">
        <v>38.51</v>
      </c>
      <c r="AD12276">
        <v>42.83</v>
      </c>
      <c r="AE12276">
        <v>41.42</v>
      </c>
    </row>
    <row r="12277" spans="1:31">
      <c r="A12277" t="s">
        <v>14387</v>
      </c>
      <c r="B12277" t="s">
        <v>24551</v>
      </c>
      <c r="C12277" t="s">
        <v>24552</v>
      </c>
      <c r="D12277" t="s">
        <v>104</v>
      </c>
      <c r="E12277">
        <v>105.51</v>
      </c>
      <c r="F12277">
        <v>99.25</v>
      </c>
      <c r="G12277">
        <v>87.13</v>
      </c>
      <c r="H12277">
        <v>87.13</v>
      </c>
      <c r="I12277">
        <v>95.69</v>
      </c>
      <c r="J12277">
        <v>85.45</v>
      </c>
      <c r="K12277">
        <v>102.38</v>
      </c>
      <c r="L12277">
        <v>125.36</v>
      </c>
      <c r="M12277">
        <v>92.35</v>
      </c>
      <c r="N12277">
        <v>93.6</v>
      </c>
      <c r="O12277">
        <v>103.84</v>
      </c>
      <c r="P12277">
        <v>110.11</v>
      </c>
      <c r="Q12277">
        <v>83.57</v>
      </c>
      <c r="R12277">
        <v>93.81</v>
      </c>
      <c r="S12277">
        <v>97.57</v>
      </c>
      <c r="T12277">
        <v>90.47</v>
      </c>
      <c r="U12277">
        <v>84.83</v>
      </c>
      <c r="V12277">
        <v>99.25</v>
      </c>
      <c r="W12277">
        <v>92.56</v>
      </c>
      <c r="X12277">
        <v>97.78</v>
      </c>
      <c r="Y12277">
        <v>95.69</v>
      </c>
      <c r="Z12277">
        <v>84.62</v>
      </c>
      <c r="AA12277">
        <v>126.41</v>
      </c>
      <c r="AB12277">
        <v>94.23</v>
      </c>
      <c r="AC12277">
        <v>96.95</v>
      </c>
      <c r="AD12277">
        <v>107.81</v>
      </c>
      <c r="AE12277">
        <v>104.26</v>
      </c>
    </row>
    <row r="12278" spans="1:31">
      <c r="A12278" t="s">
        <v>14387</v>
      </c>
      <c r="B12278" t="s">
        <v>24553</v>
      </c>
      <c r="C12278" t="s">
        <v>24554</v>
      </c>
      <c r="D12278" t="s">
        <v>104</v>
      </c>
      <c r="E12278">
        <v>212.92</v>
      </c>
      <c r="F12278">
        <v>200.27</v>
      </c>
      <c r="G12278">
        <v>175.81</v>
      </c>
      <c r="H12278">
        <v>175.81</v>
      </c>
      <c r="I12278">
        <v>193.1</v>
      </c>
      <c r="J12278">
        <v>172.44</v>
      </c>
      <c r="K12278">
        <v>206.59</v>
      </c>
      <c r="L12278">
        <v>252.97</v>
      </c>
      <c r="M12278">
        <v>186.35</v>
      </c>
      <c r="N12278">
        <v>188.88</v>
      </c>
      <c r="O12278">
        <v>209.54</v>
      </c>
      <c r="P12278">
        <v>222.19</v>
      </c>
      <c r="Q12278">
        <v>168.64</v>
      </c>
      <c r="R12278">
        <v>189.3</v>
      </c>
      <c r="S12278">
        <v>196.89</v>
      </c>
      <c r="T12278">
        <v>182.56</v>
      </c>
      <c r="U12278">
        <v>171.17</v>
      </c>
      <c r="V12278">
        <v>200.27</v>
      </c>
      <c r="W12278">
        <v>186.77</v>
      </c>
      <c r="X12278">
        <v>197.32</v>
      </c>
      <c r="Y12278">
        <v>193.1</v>
      </c>
      <c r="Z12278">
        <v>170.75</v>
      </c>
      <c r="AA12278">
        <v>255.08</v>
      </c>
      <c r="AB12278">
        <v>190.15</v>
      </c>
      <c r="AC12278">
        <v>195.63</v>
      </c>
      <c r="AD12278">
        <v>217.55</v>
      </c>
      <c r="AE12278">
        <v>210.39</v>
      </c>
    </row>
    <row r="12279" spans="1:31">
      <c r="A12279" t="s">
        <v>14387</v>
      </c>
      <c r="B12279" t="s">
        <v>24555</v>
      </c>
      <c r="C12279" t="s">
        <v>24556</v>
      </c>
      <c r="D12279" t="s">
        <v>104</v>
      </c>
      <c r="E12279">
        <v>327.37</v>
      </c>
      <c r="F12279">
        <v>307.93</v>
      </c>
      <c r="G12279">
        <v>270.33</v>
      </c>
      <c r="H12279">
        <v>270.33</v>
      </c>
      <c r="I12279">
        <v>296.89999999999998</v>
      </c>
      <c r="J12279">
        <v>265.14</v>
      </c>
      <c r="K12279">
        <v>317.64999999999998</v>
      </c>
      <c r="L12279">
        <v>388.96</v>
      </c>
      <c r="M12279">
        <v>286.52999999999997</v>
      </c>
      <c r="N12279">
        <v>290.42</v>
      </c>
      <c r="O12279">
        <v>322.19</v>
      </c>
      <c r="P12279">
        <v>341.64</v>
      </c>
      <c r="Q12279">
        <v>259.3</v>
      </c>
      <c r="R12279">
        <v>291.07</v>
      </c>
      <c r="S12279">
        <v>302.74</v>
      </c>
      <c r="T12279">
        <v>280.7</v>
      </c>
      <c r="U12279">
        <v>263.19</v>
      </c>
      <c r="V12279">
        <v>307.93</v>
      </c>
      <c r="W12279">
        <v>287.18</v>
      </c>
      <c r="X12279">
        <v>303.39</v>
      </c>
      <c r="Y12279">
        <v>296.89999999999998</v>
      </c>
      <c r="Z12279">
        <v>262.55</v>
      </c>
      <c r="AA12279">
        <v>392.2</v>
      </c>
      <c r="AB12279">
        <v>292.37</v>
      </c>
      <c r="AC12279">
        <v>300.79000000000002</v>
      </c>
      <c r="AD12279">
        <v>334.5</v>
      </c>
      <c r="AE12279">
        <v>323.48</v>
      </c>
    </row>
    <row r="12280" spans="1:31">
      <c r="A12280" t="s">
        <v>14387</v>
      </c>
      <c r="B12280" t="s">
        <v>24557</v>
      </c>
      <c r="C12280" t="s">
        <v>24558</v>
      </c>
      <c r="D12280" t="s">
        <v>104</v>
      </c>
      <c r="E12280">
        <v>113.29</v>
      </c>
      <c r="F12280">
        <v>146.97999999999999</v>
      </c>
      <c r="G12280">
        <v>91.86</v>
      </c>
      <c r="H12280">
        <v>147.59</v>
      </c>
      <c r="I12280">
        <v>119.42</v>
      </c>
      <c r="J12280">
        <v>108.7</v>
      </c>
      <c r="K12280">
        <v>94.92</v>
      </c>
      <c r="L12280">
        <v>112.38</v>
      </c>
      <c r="M12280">
        <v>147.59</v>
      </c>
      <c r="N12280">
        <v>113.97</v>
      </c>
      <c r="O12280">
        <v>110.23</v>
      </c>
      <c r="P12280">
        <v>116.33</v>
      </c>
      <c r="Q12280">
        <v>94</v>
      </c>
      <c r="R12280">
        <v>88.18</v>
      </c>
      <c r="S12280">
        <v>113.91</v>
      </c>
      <c r="T12280">
        <v>153.1</v>
      </c>
      <c r="U12280">
        <v>103.35</v>
      </c>
      <c r="V12280">
        <v>144.22</v>
      </c>
      <c r="W12280">
        <v>109.62</v>
      </c>
      <c r="X12280">
        <v>147.59</v>
      </c>
      <c r="Y12280">
        <v>147.59</v>
      </c>
      <c r="Z12280">
        <v>147.59</v>
      </c>
      <c r="AA12280">
        <v>124.73</v>
      </c>
      <c r="AB12280">
        <v>63.08</v>
      </c>
      <c r="AC12280">
        <v>67.36</v>
      </c>
      <c r="AD12280">
        <v>147.59</v>
      </c>
      <c r="AE12280">
        <v>147.59</v>
      </c>
    </row>
    <row r="12281" spans="1:31">
      <c r="A12281" t="s">
        <v>14387</v>
      </c>
      <c r="B12281" t="s">
        <v>24559</v>
      </c>
      <c r="C12281" t="s">
        <v>24560</v>
      </c>
      <c r="D12281" t="s">
        <v>104</v>
      </c>
      <c r="E12281">
        <v>162.09</v>
      </c>
      <c r="F12281">
        <v>210.28</v>
      </c>
      <c r="G12281">
        <v>131.41999999999999</v>
      </c>
      <c r="H12281">
        <v>211.16</v>
      </c>
      <c r="I12281">
        <v>170.85</v>
      </c>
      <c r="J12281">
        <v>155.52000000000001</v>
      </c>
      <c r="K12281">
        <v>135.80000000000001</v>
      </c>
      <c r="L12281">
        <v>160.78</v>
      </c>
      <c r="M12281">
        <v>211.16</v>
      </c>
      <c r="N12281">
        <v>163.06</v>
      </c>
      <c r="O12281">
        <v>157.71</v>
      </c>
      <c r="P12281">
        <v>166.43</v>
      </c>
      <c r="Q12281">
        <v>134.49</v>
      </c>
      <c r="R12281">
        <v>126.17</v>
      </c>
      <c r="S12281">
        <v>162.97</v>
      </c>
      <c r="T12281">
        <v>219.04</v>
      </c>
      <c r="U12281">
        <v>147.86000000000001</v>
      </c>
      <c r="V12281">
        <v>206.34</v>
      </c>
      <c r="W12281">
        <v>156.83000000000001</v>
      </c>
      <c r="X12281">
        <v>211.16</v>
      </c>
      <c r="Y12281">
        <v>211.16</v>
      </c>
      <c r="Z12281">
        <v>211.16</v>
      </c>
      <c r="AA12281">
        <v>178.45</v>
      </c>
      <c r="AB12281">
        <v>90.24</v>
      </c>
      <c r="AC12281">
        <v>96.38</v>
      </c>
      <c r="AD12281">
        <v>211.16</v>
      </c>
      <c r="AE12281">
        <v>211.16</v>
      </c>
    </row>
    <row r="12282" spans="1:31">
      <c r="A12282" t="s">
        <v>14387</v>
      </c>
      <c r="B12282" t="s">
        <v>24561</v>
      </c>
      <c r="C12282" t="s">
        <v>24562</v>
      </c>
      <c r="D12282" t="s">
        <v>104</v>
      </c>
      <c r="E12282">
        <v>9.91</v>
      </c>
      <c r="F12282">
        <v>10.68</v>
      </c>
      <c r="G12282">
        <v>12.39</v>
      </c>
      <c r="H12282">
        <v>10.68</v>
      </c>
      <c r="I12282">
        <v>12.47</v>
      </c>
      <c r="J12282">
        <v>10.68</v>
      </c>
      <c r="K12282">
        <v>9.3000000000000007</v>
      </c>
      <c r="L12282">
        <v>15.6</v>
      </c>
      <c r="M12282">
        <v>10.68</v>
      </c>
      <c r="N12282">
        <v>10.68</v>
      </c>
      <c r="O12282">
        <v>10.68</v>
      </c>
      <c r="P12282">
        <v>10.68</v>
      </c>
      <c r="Q12282">
        <v>15.84</v>
      </c>
      <c r="R12282">
        <v>10.68</v>
      </c>
      <c r="S12282">
        <v>10.68</v>
      </c>
      <c r="T12282">
        <v>10.68</v>
      </c>
      <c r="U12282">
        <v>10.68</v>
      </c>
      <c r="V12282">
        <v>15.15</v>
      </c>
      <c r="W12282">
        <v>15.19</v>
      </c>
      <c r="X12282">
        <v>10.68</v>
      </c>
      <c r="Y12282">
        <v>10.68</v>
      </c>
      <c r="Z12282">
        <v>10.68</v>
      </c>
      <c r="AA12282">
        <v>14.01</v>
      </c>
      <c r="AB12282">
        <v>10.68</v>
      </c>
      <c r="AC12282">
        <v>10.68</v>
      </c>
      <c r="AD12282">
        <v>10.68</v>
      </c>
      <c r="AE12282">
        <v>10.68</v>
      </c>
    </row>
    <row r="12283" spans="1:31">
      <c r="A12283" t="s">
        <v>14387</v>
      </c>
      <c r="B12283" t="s">
        <v>24563</v>
      </c>
      <c r="C12283" t="s">
        <v>24564</v>
      </c>
      <c r="D12283" t="s">
        <v>104</v>
      </c>
      <c r="E12283">
        <v>11.51</v>
      </c>
      <c r="F12283">
        <v>12.41</v>
      </c>
      <c r="G12283">
        <v>14.39</v>
      </c>
      <c r="H12283">
        <v>12.41</v>
      </c>
      <c r="I12283">
        <v>14.49</v>
      </c>
      <c r="J12283">
        <v>12.41</v>
      </c>
      <c r="K12283">
        <v>10.81</v>
      </c>
      <c r="L12283">
        <v>18.12</v>
      </c>
      <c r="M12283">
        <v>12.41</v>
      </c>
      <c r="N12283">
        <v>12.41</v>
      </c>
      <c r="O12283">
        <v>12.41</v>
      </c>
      <c r="P12283">
        <v>12.41</v>
      </c>
      <c r="Q12283">
        <v>18.41</v>
      </c>
      <c r="R12283">
        <v>12.41</v>
      </c>
      <c r="S12283">
        <v>12.41</v>
      </c>
      <c r="T12283">
        <v>12.41</v>
      </c>
      <c r="U12283">
        <v>12.41</v>
      </c>
      <c r="V12283">
        <v>17.600000000000001</v>
      </c>
      <c r="W12283">
        <v>17.649999999999999</v>
      </c>
      <c r="X12283">
        <v>12.41</v>
      </c>
      <c r="Y12283">
        <v>12.41</v>
      </c>
      <c r="Z12283">
        <v>12.41</v>
      </c>
      <c r="AA12283">
        <v>16.28</v>
      </c>
      <c r="AB12283">
        <v>12.41</v>
      </c>
      <c r="AC12283">
        <v>12.41</v>
      </c>
      <c r="AD12283">
        <v>12.41</v>
      </c>
      <c r="AE12283">
        <v>12.41</v>
      </c>
    </row>
    <row r="12284" spans="1:31">
      <c r="A12284" t="s">
        <v>14387</v>
      </c>
      <c r="B12284" t="s">
        <v>24565</v>
      </c>
      <c r="C12284" t="s">
        <v>24566</v>
      </c>
      <c r="D12284" t="s">
        <v>104</v>
      </c>
      <c r="E12284">
        <v>18.22</v>
      </c>
      <c r="F12284">
        <v>19.64</v>
      </c>
      <c r="G12284">
        <v>22.77</v>
      </c>
      <c r="H12284">
        <v>19.64</v>
      </c>
      <c r="I12284">
        <v>22.92</v>
      </c>
      <c r="J12284">
        <v>19.64</v>
      </c>
      <c r="K12284">
        <v>17.100000000000001</v>
      </c>
      <c r="L12284">
        <v>28.67</v>
      </c>
      <c r="M12284">
        <v>19.64</v>
      </c>
      <c r="N12284">
        <v>19.64</v>
      </c>
      <c r="O12284">
        <v>19.64</v>
      </c>
      <c r="P12284">
        <v>19.64</v>
      </c>
      <c r="Q12284">
        <v>29.12</v>
      </c>
      <c r="R12284">
        <v>19.64</v>
      </c>
      <c r="S12284">
        <v>19.64</v>
      </c>
      <c r="T12284">
        <v>19.64</v>
      </c>
      <c r="U12284">
        <v>19.64</v>
      </c>
      <c r="V12284">
        <v>27.85</v>
      </c>
      <c r="W12284">
        <v>27.93</v>
      </c>
      <c r="X12284">
        <v>19.64</v>
      </c>
      <c r="Y12284">
        <v>19.64</v>
      </c>
      <c r="Z12284">
        <v>19.64</v>
      </c>
      <c r="AA12284">
        <v>25.76</v>
      </c>
      <c r="AB12284">
        <v>19.64</v>
      </c>
      <c r="AC12284">
        <v>19.64</v>
      </c>
      <c r="AD12284">
        <v>19.64</v>
      </c>
      <c r="AE12284">
        <v>19.64</v>
      </c>
    </row>
    <row r="12285" spans="1:31">
      <c r="A12285" t="s">
        <v>14387</v>
      </c>
      <c r="B12285" t="s">
        <v>24567</v>
      </c>
      <c r="C12285" t="s">
        <v>24568</v>
      </c>
      <c r="D12285" t="s">
        <v>104</v>
      </c>
      <c r="E12285">
        <v>27.82</v>
      </c>
      <c r="F12285">
        <v>29.99</v>
      </c>
      <c r="G12285">
        <v>34.78</v>
      </c>
      <c r="H12285">
        <v>29.99</v>
      </c>
      <c r="I12285">
        <v>35.01</v>
      </c>
      <c r="J12285">
        <v>29.99</v>
      </c>
      <c r="K12285">
        <v>26.11</v>
      </c>
      <c r="L12285">
        <v>43.79</v>
      </c>
      <c r="M12285">
        <v>29.99</v>
      </c>
      <c r="N12285">
        <v>29.99</v>
      </c>
      <c r="O12285">
        <v>29.99</v>
      </c>
      <c r="P12285">
        <v>29.99</v>
      </c>
      <c r="Q12285">
        <v>44.48</v>
      </c>
      <c r="R12285">
        <v>29.99</v>
      </c>
      <c r="S12285">
        <v>29.99</v>
      </c>
      <c r="T12285">
        <v>29.99</v>
      </c>
      <c r="U12285">
        <v>29.99</v>
      </c>
      <c r="V12285">
        <v>42.54</v>
      </c>
      <c r="W12285">
        <v>42.65</v>
      </c>
      <c r="X12285">
        <v>29.99</v>
      </c>
      <c r="Y12285">
        <v>29.99</v>
      </c>
      <c r="Z12285">
        <v>29.99</v>
      </c>
      <c r="AA12285">
        <v>39.340000000000003</v>
      </c>
      <c r="AB12285">
        <v>29.99</v>
      </c>
      <c r="AC12285">
        <v>29.99</v>
      </c>
      <c r="AD12285">
        <v>29.99</v>
      </c>
      <c r="AE12285">
        <v>29.99</v>
      </c>
    </row>
    <row r="12286" spans="1:31">
      <c r="A12286" t="s">
        <v>14387</v>
      </c>
      <c r="B12286" t="s">
        <v>24569</v>
      </c>
      <c r="C12286" t="s">
        <v>24570</v>
      </c>
      <c r="D12286" t="s">
        <v>104</v>
      </c>
      <c r="E12286">
        <v>41.3</v>
      </c>
      <c r="F12286">
        <v>44.52</v>
      </c>
      <c r="G12286">
        <v>51.63</v>
      </c>
      <c r="H12286">
        <v>44.52</v>
      </c>
      <c r="I12286">
        <v>51.96</v>
      </c>
      <c r="J12286">
        <v>44.52</v>
      </c>
      <c r="K12286">
        <v>38.76</v>
      </c>
      <c r="L12286">
        <v>65</v>
      </c>
      <c r="M12286">
        <v>44.52</v>
      </c>
      <c r="N12286">
        <v>44.52</v>
      </c>
      <c r="O12286">
        <v>44.52</v>
      </c>
      <c r="P12286">
        <v>44.52</v>
      </c>
      <c r="Q12286">
        <v>66.010000000000005</v>
      </c>
      <c r="R12286">
        <v>44.52</v>
      </c>
      <c r="S12286">
        <v>44.52</v>
      </c>
      <c r="T12286">
        <v>44.52</v>
      </c>
      <c r="U12286">
        <v>44.52</v>
      </c>
      <c r="V12286">
        <v>63.14</v>
      </c>
      <c r="W12286">
        <v>63.31</v>
      </c>
      <c r="X12286">
        <v>44.52</v>
      </c>
      <c r="Y12286">
        <v>44.52</v>
      </c>
      <c r="Z12286">
        <v>44.52</v>
      </c>
      <c r="AA12286">
        <v>58.4</v>
      </c>
      <c r="AB12286">
        <v>44.52</v>
      </c>
      <c r="AC12286">
        <v>44.52</v>
      </c>
      <c r="AD12286">
        <v>44.52</v>
      </c>
      <c r="AE12286">
        <v>44.52</v>
      </c>
    </row>
    <row r="12287" spans="1:31">
      <c r="A12287" t="s">
        <v>14387</v>
      </c>
      <c r="B12287" t="s">
        <v>24571</v>
      </c>
      <c r="C12287" t="s">
        <v>24572</v>
      </c>
      <c r="D12287" t="s">
        <v>104</v>
      </c>
      <c r="E12287">
        <v>99.24</v>
      </c>
      <c r="F12287">
        <v>106.97</v>
      </c>
      <c r="G12287">
        <v>124.06</v>
      </c>
      <c r="H12287">
        <v>106.97</v>
      </c>
      <c r="I12287">
        <v>124.87</v>
      </c>
      <c r="J12287">
        <v>106.97</v>
      </c>
      <c r="K12287">
        <v>93.14</v>
      </c>
      <c r="L12287">
        <v>156.19</v>
      </c>
      <c r="M12287">
        <v>106.97</v>
      </c>
      <c r="N12287">
        <v>106.97</v>
      </c>
      <c r="O12287">
        <v>106.97</v>
      </c>
      <c r="P12287">
        <v>106.97</v>
      </c>
      <c r="Q12287">
        <v>158.63</v>
      </c>
      <c r="R12287">
        <v>106.97</v>
      </c>
      <c r="S12287">
        <v>106.97</v>
      </c>
      <c r="T12287">
        <v>106.97</v>
      </c>
      <c r="U12287">
        <v>106.97</v>
      </c>
      <c r="V12287">
        <v>151.72</v>
      </c>
      <c r="W12287">
        <v>152.12</v>
      </c>
      <c r="X12287">
        <v>106.97</v>
      </c>
      <c r="Y12287">
        <v>106.97</v>
      </c>
      <c r="Z12287">
        <v>106.97</v>
      </c>
      <c r="AA12287">
        <v>140.33000000000001</v>
      </c>
      <c r="AB12287">
        <v>106.97</v>
      </c>
      <c r="AC12287">
        <v>106.97</v>
      </c>
      <c r="AD12287">
        <v>106.97</v>
      </c>
      <c r="AE12287">
        <v>106.97</v>
      </c>
    </row>
    <row r="12288" spans="1:31">
      <c r="A12288" t="s">
        <v>14387</v>
      </c>
      <c r="B12288" t="s">
        <v>24573</v>
      </c>
      <c r="C12288" t="s">
        <v>24574</v>
      </c>
      <c r="D12288" t="s">
        <v>104</v>
      </c>
      <c r="E12288">
        <v>144.04</v>
      </c>
      <c r="F12288">
        <v>155.26</v>
      </c>
      <c r="G12288">
        <v>180.05</v>
      </c>
      <c r="H12288">
        <v>155.26</v>
      </c>
      <c r="I12288">
        <v>181.24</v>
      </c>
      <c r="J12288">
        <v>155.26</v>
      </c>
      <c r="K12288">
        <v>135.19</v>
      </c>
      <c r="L12288">
        <v>226.69</v>
      </c>
      <c r="M12288">
        <v>155.26</v>
      </c>
      <c r="N12288">
        <v>155.26</v>
      </c>
      <c r="O12288">
        <v>155.26</v>
      </c>
      <c r="P12288">
        <v>155.26</v>
      </c>
      <c r="Q12288">
        <v>230.24</v>
      </c>
      <c r="R12288">
        <v>155.26</v>
      </c>
      <c r="S12288">
        <v>155.26</v>
      </c>
      <c r="T12288">
        <v>155.26</v>
      </c>
      <c r="U12288">
        <v>155.26</v>
      </c>
      <c r="V12288">
        <v>220.2</v>
      </c>
      <c r="W12288">
        <v>220.79</v>
      </c>
      <c r="X12288">
        <v>155.26</v>
      </c>
      <c r="Y12288">
        <v>155.26</v>
      </c>
      <c r="Z12288">
        <v>155.26</v>
      </c>
      <c r="AA12288">
        <v>203.67</v>
      </c>
      <c r="AB12288">
        <v>155.26</v>
      </c>
      <c r="AC12288">
        <v>155.26</v>
      </c>
      <c r="AD12288">
        <v>155.26</v>
      </c>
      <c r="AE12288">
        <v>155.26</v>
      </c>
    </row>
    <row r="12289" spans="1:31">
      <c r="A12289" t="s">
        <v>14387</v>
      </c>
      <c r="B12289" t="s">
        <v>24575</v>
      </c>
      <c r="C12289" t="s">
        <v>24576</v>
      </c>
      <c r="D12289" t="s">
        <v>104</v>
      </c>
      <c r="E12289">
        <v>212.38</v>
      </c>
      <c r="F12289">
        <v>228.92</v>
      </c>
      <c r="G12289">
        <v>265.48</v>
      </c>
      <c r="H12289">
        <v>228.92</v>
      </c>
      <c r="I12289">
        <v>267.22000000000003</v>
      </c>
      <c r="J12289">
        <v>228.92</v>
      </c>
      <c r="K12289">
        <v>199.33</v>
      </c>
      <c r="L12289">
        <v>334.25</v>
      </c>
      <c r="M12289">
        <v>228.92</v>
      </c>
      <c r="N12289">
        <v>228.92</v>
      </c>
      <c r="O12289">
        <v>228.92</v>
      </c>
      <c r="P12289">
        <v>228.92</v>
      </c>
      <c r="Q12289">
        <v>339.47</v>
      </c>
      <c r="R12289">
        <v>228.92</v>
      </c>
      <c r="S12289">
        <v>228.92</v>
      </c>
      <c r="T12289">
        <v>228.92</v>
      </c>
      <c r="U12289">
        <v>228.92</v>
      </c>
      <c r="V12289">
        <v>324.67</v>
      </c>
      <c r="W12289">
        <v>325.54000000000002</v>
      </c>
      <c r="X12289">
        <v>228.92</v>
      </c>
      <c r="Y12289">
        <v>228.92</v>
      </c>
      <c r="Z12289">
        <v>228.92</v>
      </c>
      <c r="AA12289">
        <v>300.3</v>
      </c>
      <c r="AB12289">
        <v>228.92</v>
      </c>
      <c r="AC12289">
        <v>228.92</v>
      </c>
      <c r="AD12289">
        <v>228.92</v>
      </c>
      <c r="AE12289">
        <v>228.92</v>
      </c>
    </row>
    <row r="12290" spans="1:31">
      <c r="A12290" t="s">
        <v>14387</v>
      </c>
      <c r="B12290" t="s">
        <v>24577</v>
      </c>
      <c r="C12290" t="s">
        <v>24578</v>
      </c>
      <c r="D12290" t="s">
        <v>104</v>
      </c>
      <c r="E12290">
        <v>137267.59</v>
      </c>
      <c r="F12290">
        <v>137267.59</v>
      </c>
      <c r="G12290">
        <v>137267.59</v>
      </c>
      <c r="H12290">
        <v>137267.59</v>
      </c>
      <c r="I12290">
        <v>137267.59</v>
      </c>
      <c r="J12290">
        <v>137267.59</v>
      </c>
      <c r="K12290">
        <v>137267.59</v>
      </c>
      <c r="L12290">
        <v>137267.59</v>
      </c>
      <c r="M12290">
        <v>137267.59</v>
      </c>
      <c r="N12290">
        <v>137267.59</v>
      </c>
      <c r="O12290">
        <v>137267.59</v>
      </c>
      <c r="P12290">
        <v>137267.59</v>
      </c>
      <c r="Q12290">
        <v>137267.59</v>
      </c>
      <c r="R12290">
        <v>137267.59</v>
      </c>
      <c r="S12290">
        <v>137267.59</v>
      </c>
      <c r="T12290">
        <v>137267.59</v>
      </c>
      <c r="U12290">
        <v>137267.6</v>
      </c>
      <c r="V12290">
        <v>137267.6</v>
      </c>
      <c r="W12290">
        <v>137267.6</v>
      </c>
      <c r="X12290">
        <v>137267.6</v>
      </c>
      <c r="Y12290">
        <v>137267.6</v>
      </c>
      <c r="Z12290">
        <v>137267.6</v>
      </c>
      <c r="AA12290">
        <v>137267.6</v>
      </c>
      <c r="AB12290">
        <v>137267.6</v>
      </c>
      <c r="AC12290">
        <v>137267.6</v>
      </c>
      <c r="AD12290">
        <v>137267.6</v>
      </c>
      <c r="AE12290">
        <v>137267.6</v>
      </c>
    </row>
    <row r="12291" spans="1:31">
      <c r="A12291" t="s">
        <v>14387</v>
      </c>
      <c r="B12291" t="s">
        <v>24579</v>
      </c>
      <c r="C12291" t="s">
        <v>24580</v>
      </c>
      <c r="D12291" t="s">
        <v>104</v>
      </c>
      <c r="E12291">
        <v>170964.97</v>
      </c>
      <c r="F12291">
        <v>170964.97</v>
      </c>
      <c r="G12291">
        <v>170964.97</v>
      </c>
      <c r="H12291">
        <v>170964.97</v>
      </c>
      <c r="I12291">
        <v>170964.97</v>
      </c>
      <c r="J12291">
        <v>170964.97</v>
      </c>
      <c r="K12291">
        <v>170964.97</v>
      </c>
      <c r="L12291">
        <v>170964.97</v>
      </c>
      <c r="M12291">
        <v>170964.97</v>
      </c>
      <c r="N12291">
        <v>170964.97</v>
      </c>
      <c r="O12291">
        <v>170964.97</v>
      </c>
      <c r="P12291">
        <v>170964.97</v>
      </c>
      <c r="Q12291">
        <v>170964.97</v>
      </c>
      <c r="R12291">
        <v>170964.97</v>
      </c>
      <c r="S12291">
        <v>170964.97</v>
      </c>
      <c r="T12291">
        <v>170964.97</v>
      </c>
      <c r="U12291">
        <v>170965</v>
      </c>
      <c r="V12291">
        <v>170965</v>
      </c>
      <c r="W12291">
        <v>170965</v>
      </c>
      <c r="X12291">
        <v>170965</v>
      </c>
      <c r="Y12291">
        <v>170965</v>
      </c>
      <c r="Z12291">
        <v>170965</v>
      </c>
      <c r="AA12291">
        <v>170965</v>
      </c>
      <c r="AB12291">
        <v>170965</v>
      </c>
      <c r="AC12291">
        <v>170965</v>
      </c>
      <c r="AD12291">
        <v>170965</v>
      </c>
      <c r="AE12291">
        <v>170965</v>
      </c>
    </row>
    <row r="12292" spans="1:31">
      <c r="A12292" t="s">
        <v>14387</v>
      </c>
      <c r="B12292" t="s">
        <v>24581</v>
      </c>
      <c r="C12292" t="s">
        <v>24582</v>
      </c>
      <c r="D12292" t="s">
        <v>104</v>
      </c>
      <c r="E12292">
        <v>3325609.68</v>
      </c>
      <c r="F12292">
        <v>3325609.68</v>
      </c>
      <c r="G12292">
        <v>3325609.68</v>
      </c>
      <c r="H12292">
        <v>3325609.68</v>
      </c>
      <c r="I12292">
        <v>3325609.68</v>
      </c>
      <c r="J12292">
        <v>3325609.68</v>
      </c>
      <c r="K12292">
        <v>3325609.68</v>
      </c>
      <c r="L12292">
        <v>3325609.68</v>
      </c>
      <c r="M12292">
        <v>3325609.68</v>
      </c>
      <c r="N12292">
        <v>3325609.68</v>
      </c>
      <c r="O12292">
        <v>3325609.68</v>
      </c>
      <c r="P12292">
        <v>3325609.68</v>
      </c>
      <c r="Q12292">
        <v>3325609.68</v>
      </c>
      <c r="R12292">
        <v>3325609.68</v>
      </c>
      <c r="S12292">
        <v>3325609.68</v>
      </c>
      <c r="T12292">
        <v>3325609.68</v>
      </c>
      <c r="U12292">
        <v>3325610</v>
      </c>
      <c r="V12292">
        <v>3325610</v>
      </c>
      <c r="W12292">
        <v>3325610</v>
      </c>
      <c r="X12292">
        <v>3325610</v>
      </c>
      <c r="Y12292">
        <v>3325610</v>
      </c>
      <c r="Z12292">
        <v>3325610</v>
      </c>
      <c r="AA12292">
        <v>3325610</v>
      </c>
      <c r="AB12292">
        <v>3325610</v>
      </c>
      <c r="AC12292">
        <v>3325610</v>
      </c>
      <c r="AD12292">
        <v>3325610</v>
      </c>
      <c r="AE12292">
        <v>3325610</v>
      </c>
    </row>
    <row r="12293" spans="1:31">
      <c r="A12293" t="s">
        <v>14387</v>
      </c>
      <c r="B12293" t="s">
        <v>24583</v>
      </c>
      <c r="C12293" t="s">
        <v>24584</v>
      </c>
      <c r="D12293" t="s">
        <v>104</v>
      </c>
      <c r="E12293">
        <v>8756212.9299999997</v>
      </c>
      <c r="F12293">
        <v>8756212.9299999997</v>
      </c>
      <c r="G12293">
        <v>8756212.9299999997</v>
      </c>
      <c r="H12293">
        <v>8756212.9299999997</v>
      </c>
      <c r="I12293">
        <v>8756212.9299999997</v>
      </c>
      <c r="J12293">
        <v>8756212.9299999997</v>
      </c>
      <c r="K12293">
        <v>8756212.9299999997</v>
      </c>
      <c r="L12293">
        <v>8756212.9299999997</v>
      </c>
      <c r="M12293">
        <v>8756212.9299999997</v>
      </c>
      <c r="N12293">
        <v>8756212.9299999997</v>
      </c>
      <c r="O12293">
        <v>8756212.9299999997</v>
      </c>
      <c r="P12293">
        <v>8756212.9299999997</v>
      </c>
      <c r="Q12293">
        <v>8756212.9299999997</v>
      </c>
      <c r="R12293">
        <v>8756212.9299999997</v>
      </c>
      <c r="S12293">
        <v>8756212.9299999997</v>
      </c>
      <c r="T12293">
        <v>8756212.9299999997</v>
      </c>
      <c r="U12293">
        <v>8756213</v>
      </c>
      <c r="V12293">
        <v>8756213</v>
      </c>
      <c r="W12293">
        <v>8756213</v>
      </c>
      <c r="X12293">
        <v>8756213</v>
      </c>
      <c r="Y12293">
        <v>8756213</v>
      </c>
      <c r="Z12293">
        <v>8756213</v>
      </c>
      <c r="AA12293">
        <v>8756213</v>
      </c>
      <c r="AB12293">
        <v>8756213</v>
      </c>
      <c r="AC12293">
        <v>8756213</v>
      </c>
      <c r="AD12293">
        <v>8756213</v>
      </c>
      <c r="AE12293">
        <v>8756213</v>
      </c>
    </row>
    <row r="12294" spans="1:31">
      <c r="A12294" t="s">
        <v>14387</v>
      </c>
      <c r="B12294" t="s">
        <v>24585</v>
      </c>
      <c r="C12294" t="s">
        <v>24586</v>
      </c>
      <c r="D12294" t="s">
        <v>104</v>
      </c>
      <c r="E12294">
        <v>392649.25</v>
      </c>
      <c r="F12294">
        <v>392649.25</v>
      </c>
      <c r="G12294">
        <v>392649.25</v>
      </c>
      <c r="H12294">
        <v>392649.25</v>
      </c>
      <c r="I12294">
        <v>392649.25</v>
      </c>
      <c r="J12294">
        <v>392649.25</v>
      </c>
      <c r="K12294">
        <v>392649.25</v>
      </c>
      <c r="L12294">
        <v>392649.25</v>
      </c>
      <c r="M12294">
        <v>392649.25</v>
      </c>
      <c r="N12294">
        <v>392649.25</v>
      </c>
      <c r="O12294">
        <v>392649.25</v>
      </c>
      <c r="P12294">
        <v>392649.25</v>
      </c>
      <c r="Q12294">
        <v>392649.25</v>
      </c>
      <c r="R12294">
        <v>392649.25</v>
      </c>
      <c r="S12294">
        <v>392649.25</v>
      </c>
      <c r="T12294">
        <v>392649.25</v>
      </c>
      <c r="U12294">
        <v>392649.2</v>
      </c>
      <c r="V12294">
        <v>392649.2</v>
      </c>
      <c r="W12294">
        <v>392649.2</v>
      </c>
      <c r="X12294">
        <v>392649.2</v>
      </c>
      <c r="Y12294">
        <v>392649.2</v>
      </c>
      <c r="Z12294">
        <v>392649.2</v>
      </c>
      <c r="AA12294">
        <v>392649.2</v>
      </c>
      <c r="AB12294">
        <v>392649.2</v>
      </c>
      <c r="AC12294">
        <v>392649.2</v>
      </c>
      <c r="AD12294">
        <v>392649.2</v>
      </c>
      <c r="AE12294">
        <v>392649.2</v>
      </c>
    </row>
    <row r="12295" spans="1:31">
      <c r="A12295" t="s">
        <v>14387</v>
      </c>
      <c r="B12295" t="s">
        <v>24587</v>
      </c>
      <c r="C12295" t="s">
        <v>24588</v>
      </c>
      <c r="D12295" t="s">
        <v>104</v>
      </c>
      <c r="E12295">
        <v>527982.35</v>
      </c>
      <c r="F12295">
        <v>527982.35</v>
      </c>
      <c r="G12295">
        <v>527982.35</v>
      </c>
      <c r="H12295">
        <v>527982.35</v>
      </c>
      <c r="I12295">
        <v>527982.35</v>
      </c>
      <c r="J12295">
        <v>527982.35</v>
      </c>
      <c r="K12295">
        <v>527982.35</v>
      </c>
      <c r="L12295">
        <v>527982.35</v>
      </c>
      <c r="M12295">
        <v>527982.35</v>
      </c>
      <c r="N12295">
        <v>527982.35</v>
      </c>
      <c r="O12295">
        <v>527982.35</v>
      </c>
      <c r="P12295">
        <v>527982.35</v>
      </c>
      <c r="Q12295">
        <v>527982.35</v>
      </c>
      <c r="R12295">
        <v>527982.35</v>
      </c>
      <c r="S12295">
        <v>527982.35</v>
      </c>
      <c r="T12295">
        <v>527982.35</v>
      </c>
      <c r="U12295">
        <v>527982.30000000005</v>
      </c>
      <c r="V12295">
        <v>527982.30000000005</v>
      </c>
      <c r="W12295">
        <v>527982.30000000005</v>
      </c>
      <c r="X12295">
        <v>527982.30000000005</v>
      </c>
      <c r="Y12295">
        <v>527982.30000000005</v>
      </c>
      <c r="Z12295">
        <v>527982.30000000005</v>
      </c>
      <c r="AA12295">
        <v>527982.30000000005</v>
      </c>
      <c r="AB12295">
        <v>527982.30000000005</v>
      </c>
      <c r="AC12295">
        <v>527982.30000000005</v>
      </c>
      <c r="AD12295">
        <v>527982.30000000005</v>
      </c>
      <c r="AE12295">
        <v>527982.30000000005</v>
      </c>
    </row>
    <row r="12296" spans="1:31">
      <c r="A12296" t="s">
        <v>14387</v>
      </c>
      <c r="B12296" t="s">
        <v>24589</v>
      </c>
      <c r="C12296" t="s">
        <v>24590</v>
      </c>
      <c r="D12296" t="s">
        <v>104</v>
      </c>
      <c r="E12296">
        <v>647029.46</v>
      </c>
      <c r="F12296">
        <v>647029.46</v>
      </c>
      <c r="G12296">
        <v>647029.46</v>
      </c>
      <c r="H12296">
        <v>647029.46</v>
      </c>
      <c r="I12296">
        <v>647029.46</v>
      </c>
      <c r="J12296">
        <v>647029.46</v>
      </c>
      <c r="K12296">
        <v>647029.46</v>
      </c>
      <c r="L12296">
        <v>647029.46</v>
      </c>
      <c r="M12296">
        <v>647029.46</v>
      </c>
      <c r="N12296">
        <v>647029.46</v>
      </c>
      <c r="O12296">
        <v>647029.46</v>
      </c>
      <c r="P12296">
        <v>647029.46</v>
      </c>
      <c r="Q12296">
        <v>647029.46</v>
      </c>
      <c r="R12296">
        <v>647029.46</v>
      </c>
      <c r="S12296">
        <v>647029.46</v>
      </c>
      <c r="T12296">
        <v>647029.46</v>
      </c>
      <c r="U12296">
        <v>647029.5</v>
      </c>
      <c r="V12296">
        <v>647029.5</v>
      </c>
      <c r="W12296">
        <v>647029.5</v>
      </c>
      <c r="X12296">
        <v>647029.5</v>
      </c>
      <c r="Y12296">
        <v>647029.5</v>
      </c>
      <c r="Z12296">
        <v>647029.5</v>
      </c>
      <c r="AA12296">
        <v>647029.5</v>
      </c>
      <c r="AB12296">
        <v>647029.5</v>
      </c>
      <c r="AC12296">
        <v>647029.5</v>
      </c>
      <c r="AD12296">
        <v>647029.5</v>
      </c>
      <c r="AE12296">
        <v>647029.5</v>
      </c>
    </row>
    <row r="12297" spans="1:31">
      <c r="A12297" t="s">
        <v>14387</v>
      </c>
      <c r="B12297" t="s">
        <v>24591</v>
      </c>
      <c r="C12297" t="s">
        <v>24592</v>
      </c>
      <c r="D12297" t="s">
        <v>104</v>
      </c>
      <c r="E12297">
        <v>700000</v>
      </c>
      <c r="F12297">
        <v>700000</v>
      </c>
      <c r="G12297">
        <v>700000</v>
      </c>
      <c r="H12297">
        <v>700000</v>
      </c>
      <c r="I12297">
        <v>700000</v>
      </c>
      <c r="J12297">
        <v>700000</v>
      </c>
      <c r="K12297">
        <v>700000</v>
      </c>
      <c r="L12297">
        <v>700000</v>
      </c>
      <c r="M12297">
        <v>700000</v>
      </c>
      <c r="N12297">
        <v>700000</v>
      </c>
      <c r="O12297">
        <v>700000</v>
      </c>
      <c r="P12297">
        <v>700000</v>
      </c>
      <c r="Q12297">
        <v>700000</v>
      </c>
      <c r="R12297">
        <v>700000</v>
      </c>
      <c r="S12297">
        <v>700000</v>
      </c>
      <c r="T12297">
        <v>700000</v>
      </c>
      <c r="U12297">
        <v>700000</v>
      </c>
      <c r="V12297">
        <v>700000</v>
      </c>
      <c r="W12297">
        <v>700000</v>
      </c>
      <c r="X12297">
        <v>700000</v>
      </c>
      <c r="Y12297">
        <v>700000</v>
      </c>
      <c r="Z12297">
        <v>700000</v>
      </c>
      <c r="AA12297">
        <v>700000</v>
      </c>
      <c r="AB12297">
        <v>700000</v>
      </c>
      <c r="AC12297">
        <v>700000</v>
      </c>
      <c r="AD12297">
        <v>700000</v>
      </c>
      <c r="AE12297">
        <v>700000</v>
      </c>
    </row>
    <row r="12298" spans="1:31">
      <c r="A12298" t="s">
        <v>14387</v>
      </c>
      <c r="B12298" t="s">
        <v>24593</v>
      </c>
      <c r="C12298" t="s">
        <v>24594</v>
      </c>
      <c r="D12298" t="s">
        <v>104</v>
      </c>
      <c r="E12298">
        <v>624039.89</v>
      </c>
      <c r="F12298">
        <v>624039.89</v>
      </c>
      <c r="G12298">
        <v>624039.89</v>
      </c>
      <c r="H12298">
        <v>624039.89</v>
      </c>
      <c r="I12298">
        <v>624039.89</v>
      </c>
      <c r="J12298">
        <v>624039.89</v>
      </c>
      <c r="K12298">
        <v>624039.89</v>
      </c>
      <c r="L12298">
        <v>624039.89</v>
      </c>
      <c r="M12298">
        <v>624039.89</v>
      </c>
      <c r="N12298">
        <v>624039.89</v>
      </c>
      <c r="O12298">
        <v>624039.89</v>
      </c>
      <c r="P12298">
        <v>624039.89</v>
      </c>
      <c r="Q12298">
        <v>624039.89</v>
      </c>
      <c r="R12298">
        <v>624039.89</v>
      </c>
      <c r="S12298">
        <v>624039.89</v>
      </c>
      <c r="T12298">
        <v>624039.89</v>
      </c>
      <c r="U12298">
        <v>624039.9</v>
      </c>
      <c r="V12298">
        <v>624039.9</v>
      </c>
      <c r="W12298">
        <v>624039.9</v>
      </c>
      <c r="X12298">
        <v>624039.9</v>
      </c>
      <c r="Y12298">
        <v>624039.9</v>
      </c>
      <c r="Z12298">
        <v>624039.9</v>
      </c>
      <c r="AA12298">
        <v>624039.9</v>
      </c>
      <c r="AB12298">
        <v>624039.9</v>
      </c>
      <c r="AC12298">
        <v>624039.9</v>
      </c>
      <c r="AD12298">
        <v>624039.9</v>
      </c>
      <c r="AE12298">
        <v>624039.9</v>
      </c>
    </row>
    <row r="12299" spans="1:31">
      <c r="A12299" t="s">
        <v>14387</v>
      </c>
      <c r="B12299" t="s">
        <v>24595</v>
      </c>
      <c r="C12299" t="s">
        <v>24596</v>
      </c>
      <c r="D12299" t="s">
        <v>104</v>
      </c>
      <c r="E12299">
        <v>2707421</v>
      </c>
      <c r="F12299">
        <v>2707421</v>
      </c>
      <c r="G12299">
        <v>2707421</v>
      </c>
      <c r="H12299">
        <v>2707421</v>
      </c>
      <c r="I12299">
        <v>2707421</v>
      </c>
      <c r="J12299">
        <v>2707421</v>
      </c>
      <c r="K12299">
        <v>2707421</v>
      </c>
      <c r="L12299">
        <v>2707421</v>
      </c>
      <c r="M12299">
        <v>2707421</v>
      </c>
      <c r="N12299">
        <v>2707421</v>
      </c>
      <c r="O12299">
        <v>2707421</v>
      </c>
      <c r="P12299">
        <v>2707421</v>
      </c>
      <c r="Q12299">
        <v>2707421</v>
      </c>
      <c r="R12299">
        <v>2707421</v>
      </c>
      <c r="S12299">
        <v>2707421</v>
      </c>
      <c r="T12299">
        <v>2707421</v>
      </c>
      <c r="U12299">
        <v>2707421</v>
      </c>
      <c r="V12299">
        <v>2707421</v>
      </c>
      <c r="W12299">
        <v>2707421</v>
      </c>
      <c r="X12299">
        <v>2707421</v>
      </c>
      <c r="Y12299">
        <v>2707421</v>
      </c>
      <c r="Z12299">
        <v>2707421</v>
      </c>
      <c r="AA12299">
        <v>2707421</v>
      </c>
      <c r="AB12299">
        <v>2707421</v>
      </c>
      <c r="AC12299">
        <v>2707421</v>
      </c>
      <c r="AD12299">
        <v>2707421</v>
      </c>
      <c r="AE12299">
        <v>2707421</v>
      </c>
    </row>
    <row r="12300" spans="1:31">
      <c r="A12300" t="s">
        <v>14387</v>
      </c>
      <c r="B12300" t="s">
        <v>24597</v>
      </c>
      <c r="C12300" t="s">
        <v>24598</v>
      </c>
      <c r="D12300" t="s">
        <v>104</v>
      </c>
      <c r="E12300">
        <v>1396615.81</v>
      </c>
      <c r="F12300">
        <v>1396615.81</v>
      </c>
      <c r="G12300">
        <v>1396615.81</v>
      </c>
      <c r="H12300">
        <v>1396615.81</v>
      </c>
      <c r="I12300">
        <v>1396615.81</v>
      </c>
      <c r="J12300">
        <v>1396615.81</v>
      </c>
      <c r="K12300">
        <v>1396615.81</v>
      </c>
      <c r="L12300">
        <v>1396615.81</v>
      </c>
      <c r="M12300">
        <v>1396615.81</v>
      </c>
      <c r="N12300">
        <v>1396615.81</v>
      </c>
      <c r="O12300">
        <v>1396615.81</v>
      </c>
      <c r="P12300">
        <v>1396615.81</v>
      </c>
      <c r="Q12300">
        <v>1396615.81</v>
      </c>
      <c r="R12300">
        <v>1396615.81</v>
      </c>
      <c r="S12300">
        <v>1396615.81</v>
      </c>
      <c r="T12300">
        <v>1396615.81</v>
      </c>
      <c r="U12300">
        <v>1396616</v>
      </c>
      <c r="V12300">
        <v>1396616</v>
      </c>
      <c r="W12300">
        <v>1396616</v>
      </c>
      <c r="X12300">
        <v>1396616</v>
      </c>
      <c r="Y12300">
        <v>1396616</v>
      </c>
      <c r="Z12300">
        <v>1396616</v>
      </c>
      <c r="AA12300">
        <v>1396616</v>
      </c>
      <c r="AB12300">
        <v>1396616</v>
      </c>
      <c r="AC12300">
        <v>1396616</v>
      </c>
      <c r="AD12300">
        <v>1396616</v>
      </c>
      <c r="AE12300">
        <v>1396616</v>
      </c>
    </row>
    <row r="12301" spans="1:31">
      <c r="A12301" t="s">
        <v>14387</v>
      </c>
      <c r="B12301" t="s">
        <v>24599</v>
      </c>
      <c r="C12301" t="s">
        <v>24600</v>
      </c>
      <c r="D12301" t="s">
        <v>104</v>
      </c>
      <c r="E12301">
        <v>198.9</v>
      </c>
      <c r="F12301">
        <v>202.29</v>
      </c>
      <c r="G12301">
        <v>229.83</v>
      </c>
      <c r="H12301">
        <v>266.76</v>
      </c>
      <c r="I12301">
        <v>232.42</v>
      </c>
      <c r="J12301">
        <v>231.55</v>
      </c>
      <c r="K12301">
        <v>212.57</v>
      </c>
      <c r="L12301">
        <v>187.28</v>
      </c>
      <c r="M12301">
        <v>116.21</v>
      </c>
      <c r="N12301">
        <v>218.27</v>
      </c>
      <c r="O12301">
        <v>203.15</v>
      </c>
      <c r="P12301">
        <v>170.25</v>
      </c>
      <c r="Q12301">
        <v>135.13999999999999</v>
      </c>
      <c r="R12301">
        <v>266.76</v>
      </c>
      <c r="S12301">
        <v>189.37</v>
      </c>
      <c r="T12301">
        <v>282.3</v>
      </c>
      <c r="U12301">
        <v>275.77999999999997</v>
      </c>
      <c r="V12301">
        <v>230.62</v>
      </c>
      <c r="W12301">
        <v>226.91</v>
      </c>
      <c r="X12301">
        <v>171.6</v>
      </c>
      <c r="Y12301">
        <v>124.44</v>
      </c>
      <c r="Z12301">
        <v>185.07</v>
      </c>
      <c r="AA12301">
        <v>237.06</v>
      </c>
      <c r="AB12301">
        <v>182.03</v>
      </c>
      <c r="AC12301">
        <v>194.35</v>
      </c>
      <c r="AD12301">
        <v>266.76</v>
      </c>
      <c r="AE12301">
        <v>126.42</v>
      </c>
    </row>
    <row r="12302" spans="1:31">
      <c r="A12302" t="s">
        <v>14387</v>
      </c>
      <c r="B12302" t="s">
        <v>24601</v>
      </c>
      <c r="C12302" t="s">
        <v>24602</v>
      </c>
      <c r="D12302" t="s">
        <v>104</v>
      </c>
      <c r="E12302">
        <v>231.06</v>
      </c>
      <c r="F12302">
        <v>235</v>
      </c>
      <c r="G12302">
        <v>267</v>
      </c>
      <c r="H12302">
        <v>309.89999999999998</v>
      </c>
      <c r="I12302">
        <v>270</v>
      </c>
      <c r="J12302">
        <v>269</v>
      </c>
      <c r="K12302">
        <v>246.95</v>
      </c>
      <c r="L12302">
        <v>217.57</v>
      </c>
      <c r="M12302">
        <v>135</v>
      </c>
      <c r="N12302">
        <v>253.57</v>
      </c>
      <c r="O12302">
        <v>236</v>
      </c>
      <c r="P12302">
        <v>197.78</v>
      </c>
      <c r="Q12302">
        <v>157</v>
      </c>
      <c r="R12302">
        <v>309.89999999999998</v>
      </c>
      <c r="S12302">
        <v>220</v>
      </c>
      <c r="T12302">
        <v>327.95</v>
      </c>
      <c r="U12302">
        <v>320.38</v>
      </c>
      <c r="V12302">
        <v>267.91000000000003</v>
      </c>
      <c r="W12302">
        <v>263.60000000000002</v>
      </c>
      <c r="X12302">
        <v>199.35</v>
      </c>
      <c r="Y12302">
        <v>144.57</v>
      </c>
      <c r="Z12302">
        <v>215</v>
      </c>
      <c r="AA12302">
        <v>275.39999999999998</v>
      </c>
      <c r="AB12302">
        <v>211.47</v>
      </c>
      <c r="AC12302">
        <v>225.78</v>
      </c>
      <c r="AD12302">
        <v>309.89999999999998</v>
      </c>
      <c r="AE12302">
        <v>146.87</v>
      </c>
    </row>
    <row r="12303" spans="1:31">
      <c r="A12303" t="s">
        <v>14387</v>
      </c>
      <c r="B12303" t="s">
        <v>24603</v>
      </c>
      <c r="C12303" t="s">
        <v>24604</v>
      </c>
      <c r="D12303" t="s">
        <v>104</v>
      </c>
      <c r="E12303">
        <v>187.18</v>
      </c>
      <c r="F12303">
        <v>190.38</v>
      </c>
      <c r="G12303">
        <v>216.3</v>
      </c>
      <c r="H12303">
        <v>251.05</v>
      </c>
      <c r="I12303">
        <v>218.73</v>
      </c>
      <c r="J12303">
        <v>217.92</v>
      </c>
      <c r="K12303">
        <v>200.06</v>
      </c>
      <c r="L12303">
        <v>176.26</v>
      </c>
      <c r="M12303">
        <v>109.36</v>
      </c>
      <c r="N12303">
        <v>205.42</v>
      </c>
      <c r="O12303">
        <v>191.19</v>
      </c>
      <c r="P12303">
        <v>160.22</v>
      </c>
      <c r="Q12303">
        <v>127.19</v>
      </c>
      <c r="R12303">
        <v>251.05</v>
      </c>
      <c r="S12303">
        <v>178.22</v>
      </c>
      <c r="T12303">
        <v>265.68</v>
      </c>
      <c r="U12303">
        <v>259.54000000000002</v>
      </c>
      <c r="V12303">
        <v>217.04</v>
      </c>
      <c r="W12303">
        <v>213.55</v>
      </c>
      <c r="X12303">
        <v>161.49</v>
      </c>
      <c r="Y12303">
        <v>117.12</v>
      </c>
      <c r="Z12303">
        <v>174.17</v>
      </c>
      <c r="AA12303">
        <v>223.11</v>
      </c>
      <c r="AB12303">
        <v>171.31</v>
      </c>
      <c r="AC12303">
        <v>182.91</v>
      </c>
      <c r="AD12303">
        <v>251.05</v>
      </c>
      <c r="AE12303">
        <v>118.98</v>
      </c>
    </row>
    <row r="12304" spans="1:31">
      <c r="A12304" t="s">
        <v>14387</v>
      </c>
      <c r="B12304" t="s">
        <v>24605</v>
      </c>
      <c r="C12304" t="s">
        <v>24606</v>
      </c>
      <c r="D12304" t="s">
        <v>104</v>
      </c>
      <c r="E12304">
        <v>49.07</v>
      </c>
      <c r="F12304">
        <v>47.85</v>
      </c>
      <c r="G12304">
        <v>46.45</v>
      </c>
      <c r="H12304">
        <v>47.85</v>
      </c>
      <c r="I12304">
        <v>54.7</v>
      </c>
      <c r="J12304">
        <v>45.3</v>
      </c>
      <c r="K12304">
        <v>51.4</v>
      </c>
      <c r="L12304">
        <v>53.41</v>
      </c>
      <c r="M12304">
        <v>48.61</v>
      </c>
      <c r="N12304">
        <v>61.5</v>
      </c>
      <c r="O12304">
        <v>56.62</v>
      </c>
      <c r="P12304">
        <v>90.59</v>
      </c>
      <c r="Q12304">
        <v>47.18</v>
      </c>
      <c r="R12304">
        <v>57.44</v>
      </c>
      <c r="S12304">
        <v>47.85</v>
      </c>
      <c r="T12304">
        <v>43.72</v>
      </c>
      <c r="U12304">
        <v>43.98</v>
      </c>
      <c r="V12304">
        <v>107.92</v>
      </c>
      <c r="W12304">
        <v>52.03</v>
      </c>
      <c r="X12304">
        <v>51.59</v>
      </c>
      <c r="Y12304">
        <v>42.47</v>
      </c>
      <c r="Z12304">
        <v>38.53</v>
      </c>
      <c r="AA12304">
        <v>80.209999999999994</v>
      </c>
      <c r="AB12304">
        <v>65.58</v>
      </c>
      <c r="AC12304">
        <v>54.81</v>
      </c>
      <c r="AD12304">
        <v>47.85</v>
      </c>
      <c r="AE12304">
        <v>47.85</v>
      </c>
    </row>
    <row r="12305" spans="1:31">
      <c r="A12305" t="s">
        <v>14387</v>
      </c>
      <c r="B12305" t="s">
        <v>24607</v>
      </c>
      <c r="C12305" t="s">
        <v>24608</v>
      </c>
      <c r="D12305" t="s">
        <v>104</v>
      </c>
      <c r="E12305">
        <v>42.21</v>
      </c>
      <c r="F12305">
        <v>56.19</v>
      </c>
      <c r="G12305">
        <v>47.88</v>
      </c>
      <c r="H12305">
        <v>82.24</v>
      </c>
      <c r="I12305">
        <v>68.61</v>
      </c>
      <c r="J12305">
        <v>65.77</v>
      </c>
      <c r="K12305">
        <v>73.64</v>
      </c>
      <c r="L12305">
        <v>80.790000000000006</v>
      </c>
      <c r="M12305">
        <v>60.32</v>
      </c>
      <c r="N12305">
        <v>69.260000000000005</v>
      </c>
      <c r="O12305">
        <v>87.31</v>
      </c>
      <c r="P12305">
        <v>51.24</v>
      </c>
      <c r="Q12305">
        <v>42.16</v>
      </c>
      <c r="R12305">
        <v>69.349999999999994</v>
      </c>
      <c r="S12305">
        <v>77.16</v>
      </c>
      <c r="T12305">
        <v>83.04</v>
      </c>
      <c r="U12305">
        <v>69.69</v>
      </c>
      <c r="V12305">
        <v>72.459999999999994</v>
      </c>
      <c r="W12305">
        <v>44.48</v>
      </c>
      <c r="X12305">
        <v>53.56</v>
      </c>
      <c r="Y12305">
        <v>49.92</v>
      </c>
      <c r="Z12305">
        <v>54.01</v>
      </c>
      <c r="AA12305">
        <v>87.14</v>
      </c>
      <c r="AB12305">
        <v>57.59</v>
      </c>
      <c r="AC12305">
        <v>67.17</v>
      </c>
      <c r="AD12305">
        <v>52.56</v>
      </c>
      <c r="AE12305">
        <v>44.43</v>
      </c>
    </row>
    <row r="12306" spans="1:31">
      <c r="A12306" t="s">
        <v>14387</v>
      </c>
      <c r="B12306" t="s">
        <v>24609</v>
      </c>
      <c r="C12306" t="s">
        <v>24610</v>
      </c>
      <c r="D12306" t="s">
        <v>104</v>
      </c>
      <c r="E12306">
        <v>75.81</v>
      </c>
      <c r="F12306">
        <v>100.92</v>
      </c>
      <c r="G12306">
        <v>86</v>
      </c>
      <c r="H12306">
        <v>147.71</v>
      </c>
      <c r="I12306">
        <v>123.22</v>
      </c>
      <c r="J12306">
        <v>118.12</v>
      </c>
      <c r="K12306">
        <v>132.25</v>
      </c>
      <c r="L12306">
        <v>145.1</v>
      </c>
      <c r="M12306">
        <v>108.34</v>
      </c>
      <c r="N12306">
        <v>124.4</v>
      </c>
      <c r="O12306">
        <v>156.81</v>
      </c>
      <c r="P12306">
        <v>92.03</v>
      </c>
      <c r="Q12306">
        <v>75.73</v>
      </c>
      <c r="R12306">
        <v>124.56</v>
      </c>
      <c r="S12306">
        <v>138.58000000000001</v>
      </c>
      <c r="T12306">
        <v>149.15</v>
      </c>
      <c r="U12306">
        <v>125.16</v>
      </c>
      <c r="V12306">
        <v>130.13999999999999</v>
      </c>
      <c r="W12306">
        <v>79.89</v>
      </c>
      <c r="X12306">
        <v>96.19</v>
      </c>
      <c r="Y12306">
        <v>89.67</v>
      </c>
      <c r="Z12306">
        <v>97.01</v>
      </c>
      <c r="AA12306">
        <v>156.52000000000001</v>
      </c>
      <c r="AB12306">
        <v>103.43</v>
      </c>
      <c r="AC12306">
        <v>120.65</v>
      </c>
      <c r="AD12306">
        <v>94.4</v>
      </c>
      <c r="AE12306">
        <v>79.8</v>
      </c>
    </row>
    <row r="12307" spans="1:31">
      <c r="A12307" t="s">
        <v>14387</v>
      </c>
      <c r="B12307" t="s">
        <v>24611</v>
      </c>
      <c r="C12307" t="s">
        <v>24612</v>
      </c>
      <c r="D12307" t="s">
        <v>104</v>
      </c>
      <c r="E12307">
        <v>62.91</v>
      </c>
      <c r="F12307">
        <v>83.75</v>
      </c>
      <c r="G12307">
        <v>71.37</v>
      </c>
      <c r="H12307">
        <v>122.58</v>
      </c>
      <c r="I12307">
        <v>102.26</v>
      </c>
      <c r="J12307">
        <v>98.02</v>
      </c>
      <c r="K12307">
        <v>109.75</v>
      </c>
      <c r="L12307">
        <v>120.42</v>
      </c>
      <c r="M12307">
        <v>89.9</v>
      </c>
      <c r="N12307">
        <v>103.23</v>
      </c>
      <c r="O12307">
        <v>130.13</v>
      </c>
      <c r="P12307">
        <v>76.37</v>
      </c>
      <c r="Q12307">
        <v>62.84</v>
      </c>
      <c r="R12307">
        <v>103.37</v>
      </c>
      <c r="S12307">
        <v>115</v>
      </c>
      <c r="T12307">
        <v>123.77</v>
      </c>
      <c r="U12307">
        <v>103.87</v>
      </c>
      <c r="V12307">
        <v>107.99</v>
      </c>
      <c r="W12307">
        <v>66.290000000000006</v>
      </c>
      <c r="X12307">
        <v>79.819999999999993</v>
      </c>
      <c r="Y12307">
        <v>74.41</v>
      </c>
      <c r="Z12307">
        <v>80.5</v>
      </c>
      <c r="AA12307">
        <v>129.88999999999999</v>
      </c>
      <c r="AB12307">
        <v>85.83</v>
      </c>
      <c r="AC12307">
        <v>100.12</v>
      </c>
      <c r="AD12307">
        <v>78.34</v>
      </c>
      <c r="AE12307">
        <v>66.23</v>
      </c>
    </row>
    <row r="12308" spans="1:31">
      <c r="A12308" t="s">
        <v>14387</v>
      </c>
      <c r="B12308" t="s">
        <v>24613</v>
      </c>
      <c r="C12308" t="s">
        <v>24614</v>
      </c>
      <c r="D12308" t="s">
        <v>104</v>
      </c>
      <c r="E12308">
        <v>27.08</v>
      </c>
      <c r="F12308">
        <v>36.06</v>
      </c>
      <c r="G12308">
        <v>30.73</v>
      </c>
      <c r="H12308">
        <v>52.78</v>
      </c>
      <c r="I12308">
        <v>44.03</v>
      </c>
      <c r="J12308">
        <v>42.2</v>
      </c>
      <c r="K12308">
        <v>47.25</v>
      </c>
      <c r="L12308">
        <v>51.84</v>
      </c>
      <c r="M12308">
        <v>38.71</v>
      </c>
      <c r="N12308">
        <v>44.45</v>
      </c>
      <c r="O12308">
        <v>56.03</v>
      </c>
      <c r="P12308">
        <v>32.880000000000003</v>
      </c>
      <c r="Q12308">
        <v>27.06</v>
      </c>
      <c r="R12308">
        <v>44.5</v>
      </c>
      <c r="S12308">
        <v>49.51</v>
      </c>
      <c r="T12308">
        <v>53.29</v>
      </c>
      <c r="U12308">
        <v>44.72</v>
      </c>
      <c r="V12308">
        <v>46.5</v>
      </c>
      <c r="W12308">
        <v>28.54</v>
      </c>
      <c r="X12308">
        <v>34.369999999999997</v>
      </c>
      <c r="Y12308">
        <v>32.04</v>
      </c>
      <c r="Z12308">
        <v>34.659999999999997</v>
      </c>
      <c r="AA12308">
        <v>55.92</v>
      </c>
      <c r="AB12308">
        <v>36.950000000000003</v>
      </c>
      <c r="AC12308">
        <v>43.11</v>
      </c>
      <c r="AD12308">
        <v>33.729999999999997</v>
      </c>
      <c r="AE12308">
        <v>28.51</v>
      </c>
    </row>
    <row r="12309" spans="1:31">
      <c r="A12309" t="s">
        <v>14387</v>
      </c>
      <c r="B12309" t="s">
        <v>24615</v>
      </c>
      <c r="C12309" t="s">
        <v>24616</v>
      </c>
      <c r="D12309" t="s">
        <v>104</v>
      </c>
      <c r="E12309">
        <v>116.9</v>
      </c>
      <c r="F12309">
        <v>155.62</v>
      </c>
      <c r="G12309">
        <v>132.61000000000001</v>
      </c>
      <c r="H12309">
        <v>227.77</v>
      </c>
      <c r="I12309">
        <v>190.01</v>
      </c>
      <c r="J12309">
        <v>182.14</v>
      </c>
      <c r="K12309">
        <v>203.94</v>
      </c>
      <c r="L12309">
        <v>223.75</v>
      </c>
      <c r="M12309">
        <v>167.06</v>
      </c>
      <c r="N12309">
        <v>191.82</v>
      </c>
      <c r="O12309">
        <v>241.8</v>
      </c>
      <c r="P12309">
        <v>141.91999999999999</v>
      </c>
      <c r="Q12309">
        <v>116.78</v>
      </c>
      <c r="R12309">
        <v>192.07</v>
      </c>
      <c r="S12309">
        <v>213.69</v>
      </c>
      <c r="T12309">
        <v>229.99</v>
      </c>
      <c r="U12309">
        <v>193</v>
      </c>
      <c r="V12309">
        <v>200.67</v>
      </c>
      <c r="W12309">
        <v>123.19</v>
      </c>
      <c r="X12309">
        <v>148.33000000000001</v>
      </c>
      <c r="Y12309">
        <v>138.27000000000001</v>
      </c>
      <c r="Z12309">
        <v>149.58000000000001</v>
      </c>
      <c r="AA12309">
        <v>241.35</v>
      </c>
      <c r="AB12309">
        <v>159.49</v>
      </c>
      <c r="AC12309">
        <v>186.04</v>
      </c>
      <c r="AD12309">
        <v>145.56</v>
      </c>
      <c r="AE12309">
        <v>123.06</v>
      </c>
    </row>
    <row r="12310" spans="1:31">
      <c r="A12310" t="s">
        <v>14387</v>
      </c>
      <c r="B12310" t="s">
        <v>24617</v>
      </c>
      <c r="C12310" t="s">
        <v>24618</v>
      </c>
      <c r="D12310" t="s">
        <v>104</v>
      </c>
      <c r="E12310">
        <v>31.26</v>
      </c>
      <c r="F12310">
        <v>41.62</v>
      </c>
      <c r="G12310">
        <v>35.47</v>
      </c>
      <c r="H12310">
        <v>60.92</v>
      </c>
      <c r="I12310">
        <v>50.82</v>
      </c>
      <c r="J12310">
        <v>48.71</v>
      </c>
      <c r="K12310">
        <v>54.54</v>
      </c>
      <c r="L12310">
        <v>59.84</v>
      </c>
      <c r="M12310">
        <v>44.68</v>
      </c>
      <c r="N12310">
        <v>51.3</v>
      </c>
      <c r="O12310">
        <v>64.67</v>
      </c>
      <c r="P12310">
        <v>37.950000000000003</v>
      </c>
      <c r="Q12310">
        <v>31.23</v>
      </c>
      <c r="R12310">
        <v>51.37</v>
      </c>
      <c r="S12310">
        <v>57.15</v>
      </c>
      <c r="T12310">
        <v>61.51</v>
      </c>
      <c r="U12310">
        <v>51.62</v>
      </c>
      <c r="V12310">
        <v>53.67</v>
      </c>
      <c r="W12310">
        <v>32.94</v>
      </c>
      <c r="X12310">
        <v>39.67</v>
      </c>
      <c r="Y12310">
        <v>36.979999999999997</v>
      </c>
      <c r="Z12310">
        <v>40.01</v>
      </c>
      <c r="AA12310">
        <v>64.55</v>
      </c>
      <c r="AB12310">
        <v>42.65</v>
      </c>
      <c r="AC12310">
        <v>49.76</v>
      </c>
      <c r="AD12310">
        <v>38.93</v>
      </c>
      <c r="AE12310">
        <v>32.909999999999997</v>
      </c>
    </row>
    <row r="12311" spans="1:31">
      <c r="A12311" t="s">
        <v>14387</v>
      </c>
      <c r="B12311" t="s">
        <v>24619</v>
      </c>
      <c r="C12311" t="s">
        <v>24620</v>
      </c>
      <c r="D12311" t="s">
        <v>104</v>
      </c>
      <c r="E12311">
        <v>83.54</v>
      </c>
      <c r="F12311">
        <v>109.99</v>
      </c>
      <c r="G12311">
        <v>109.99</v>
      </c>
      <c r="H12311">
        <v>109.99</v>
      </c>
      <c r="I12311">
        <v>99.13</v>
      </c>
      <c r="J12311">
        <v>109.99</v>
      </c>
      <c r="K12311">
        <v>109.99</v>
      </c>
      <c r="L12311">
        <v>93.66</v>
      </c>
      <c r="M12311">
        <v>109.99</v>
      </c>
      <c r="N12311">
        <v>109.99</v>
      </c>
      <c r="O12311">
        <v>93.66</v>
      </c>
      <c r="P12311">
        <v>109.99</v>
      </c>
      <c r="Q12311">
        <v>109.99</v>
      </c>
      <c r="R12311">
        <v>109.99</v>
      </c>
      <c r="S12311">
        <v>109.99</v>
      </c>
      <c r="T12311">
        <v>144.22999999999999</v>
      </c>
      <c r="U12311">
        <v>109.99</v>
      </c>
      <c r="V12311">
        <v>108.64</v>
      </c>
      <c r="W12311">
        <v>66.489999999999995</v>
      </c>
      <c r="X12311">
        <v>109.99</v>
      </c>
      <c r="Y12311">
        <v>109.99</v>
      </c>
      <c r="Z12311">
        <v>109.99</v>
      </c>
      <c r="AA12311">
        <v>141.19999999999999</v>
      </c>
      <c r="AB12311">
        <v>109.99</v>
      </c>
      <c r="AC12311">
        <v>109.99</v>
      </c>
      <c r="AD12311">
        <v>109.99</v>
      </c>
      <c r="AE12311">
        <v>109.99</v>
      </c>
    </row>
    <row r="12312" spans="1:31">
      <c r="A12312" t="s">
        <v>14387</v>
      </c>
      <c r="B12312" t="s">
        <v>24621</v>
      </c>
      <c r="C12312" t="s">
        <v>24622</v>
      </c>
      <c r="D12312" t="s">
        <v>104</v>
      </c>
      <c r="E12312">
        <v>78.290000000000006</v>
      </c>
      <c r="F12312">
        <v>103.07</v>
      </c>
      <c r="G12312">
        <v>103.07</v>
      </c>
      <c r="H12312">
        <v>103.07</v>
      </c>
      <c r="I12312">
        <v>92.89</v>
      </c>
      <c r="J12312">
        <v>103.07</v>
      </c>
      <c r="K12312">
        <v>103.07</v>
      </c>
      <c r="L12312">
        <v>87.76</v>
      </c>
      <c r="M12312">
        <v>103.07</v>
      </c>
      <c r="N12312">
        <v>103.07</v>
      </c>
      <c r="O12312">
        <v>87.76</v>
      </c>
      <c r="P12312">
        <v>103.07</v>
      </c>
      <c r="Q12312">
        <v>103.07</v>
      </c>
      <c r="R12312">
        <v>103.07</v>
      </c>
      <c r="S12312">
        <v>103.07</v>
      </c>
      <c r="T12312">
        <v>135.16</v>
      </c>
      <c r="U12312">
        <v>103.07</v>
      </c>
      <c r="V12312">
        <v>101.81</v>
      </c>
      <c r="W12312">
        <v>62.31</v>
      </c>
      <c r="X12312">
        <v>103.07</v>
      </c>
      <c r="Y12312">
        <v>103.07</v>
      </c>
      <c r="Z12312">
        <v>103.07</v>
      </c>
      <c r="AA12312">
        <v>132.32</v>
      </c>
      <c r="AB12312">
        <v>103.07</v>
      </c>
      <c r="AC12312">
        <v>103.07</v>
      </c>
      <c r="AD12312">
        <v>103.07</v>
      </c>
      <c r="AE12312">
        <v>103.07</v>
      </c>
    </row>
    <row r="12313" spans="1:31">
      <c r="A12313" t="s">
        <v>14387</v>
      </c>
      <c r="B12313" t="s">
        <v>24623</v>
      </c>
      <c r="C12313" t="s">
        <v>24624</v>
      </c>
      <c r="D12313" t="s">
        <v>104</v>
      </c>
      <c r="E12313">
        <v>49.31</v>
      </c>
      <c r="F12313">
        <v>64.930000000000007</v>
      </c>
      <c r="G12313">
        <v>64.930000000000007</v>
      </c>
      <c r="H12313">
        <v>64.930000000000007</v>
      </c>
      <c r="I12313">
        <v>58.51</v>
      </c>
      <c r="J12313">
        <v>64.930000000000007</v>
      </c>
      <c r="K12313">
        <v>64.930000000000007</v>
      </c>
      <c r="L12313">
        <v>55.28</v>
      </c>
      <c r="M12313">
        <v>64.930000000000007</v>
      </c>
      <c r="N12313">
        <v>64.930000000000007</v>
      </c>
      <c r="O12313">
        <v>55.28</v>
      </c>
      <c r="P12313">
        <v>64.930000000000007</v>
      </c>
      <c r="Q12313">
        <v>64.930000000000007</v>
      </c>
      <c r="R12313">
        <v>64.930000000000007</v>
      </c>
      <c r="S12313">
        <v>64.930000000000007</v>
      </c>
      <c r="T12313">
        <v>85.14</v>
      </c>
      <c r="U12313">
        <v>64.930000000000007</v>
      </c>
      <c r="V12313">
        <v>64.13</v>
      </c>
      <c r="W12313">
        <v>39.25</v>
      </c>
      <c r="X12313">
        <v>64.930000000000007</v>
      </c>
      <c r="Y12313">
        <v>64.930000000000007</v>
      </c>
      <c r="Z12313">
        <v>64.930000000000007</v>
      </c>
      <c r="AA12313">
        <v>83.35</v>
      </c>
      <c r="AB12313">
        <v>64.930000000000007</v>
      </c>
      <c r="AC12313">
        <v>64.930000000000007</v>
      </c>
      <c r="AD12313">
        <v>64.930000000000007</v>
      </c>
      <c r="AE12313">
        <v>64.930000000000007</v>
      </c>
    </row>
    <row r="12314" spans="1:31">
      <c r="A12314" t="s">
        <v>14387</v>
      </c>
      <c r="B12314" t="s">
        <v>24625</v>
      </c>
      <c r="C12314" t="s">
        <v>24626</v>
      </c>
      <c r="D12314" t="s">
        <v>104</v>
      </c>
      <c r="E12314">
        <v>226.15</v>
      </c>
      <c r="F12314">
        <v>297.74</v>
      </c>
      <c r="G12314">
        <v>297.74</v>
      </c>
      <c r="H12314">
        <v>297.74</v>
      </c>
      <c r="I12314">
        <v>268.33</v>
      </c>
      <c r="J12314">
        <v>297.74</v>
      </c>
      <c r="K12314">
        <v>297.74</v>
      </c>
      <c r="L12314">
        <v>253.53</v>
      </c>
      <c r="M12314">
        <v>297.74</v>
      </c>
      <c r="N12314">
        <v>297.74</v>
      </c>
      <c r="O12314">
        <v>253.53</v>
      </c>
      <c r="P12314">
        <v>297.74</v>
      </c>
      <c r="Q12314">
        <v>297.74</v>
      </c>
      <c r="R12314">
        <v>297.74</v>
      </c>
      <c r="S12314">
        <v>297.74</v>
      </c>
      <c r="T12314">
        <v>390.43</v>
      </c>
      <c r="U12314">
        <v>297.74</v>
      </c>
      <c r="V12314">
        <v>294.08999999999997</v>
      </c>
      <c r="W12314">
        <v>180</v>
      </c>
      <c r="X12314">
        <v>297.74</v>
      </c>
      <c r="Y12314">
        <v>297.74</v>
      </c>
      <c r="Z12314">
        <v>297.74</v>
      </c>
      <c r="AA12314">
        <v>382.22</v>
      </c>
      <c r="AB12314">
        <v>297.74</v>
      </c>
      <c r="AC12314">
        <v>297.74</v>
      </c>
      <c r="AD12314">
        <v>297.74</v>
      </c>
      <c r="AE12314">
        <v>297.74</v>
      </c>
    </row>
    <row r="12315" spans="1:31">
      <c r="A12315" t="s">
        <v>14387</v>
      </c>
      <c r="B12315" t="s">
        <v>24627</v>
      </c>
      <c r="C12315" t="s">
        <v>24628</v>
      </c>
      <c r="D12315" t="s">
        <v>104</v>
      </c>
      <c r="E12315">
        <v>126.55</v>
      </c>
      <c r="F12315">
        <v>166.61</v>
      </c>
      <c r="G12315">
        <v>166.61</v>
      </c>
      <c r="H12315">
        <v>166.61</v>
      </c>
      <c r="I12315">
        <v>150.15</v>
      </c>
      <c r="J12315">
        <v>166.61</v>
      </c>
      <c r="K12315">
        <v>166.61</v>
      </c>
      <c r="L12315">
        <v>141.87</v>
      </c>
      <c r="M12315">
        <v>166.61</v>
      </c>
      <c r="N12315">
        <v>166.61</v>
      </c>
      <c r="O12315">
        <v>141.87</v>
      </c>
      <c r="P12315">
        <v>166.61</v>
      </c>
      <c r="Q12315">
        <v>166.61</v>
      </c>
      <c r="R12315">
        <v>166.61</v>
      </c>
      <c r="S12315">
        <v>166.61</v>
      </c>
      <c r="T12315">
        <v>218.48</v>
      </c>
      <c r="U12315">
        <v>166.61</v>
      </c>
      <c r="V12315">
        <v>164.57</v>
      </c>
      <c r="W12315">
        <v>100.72</v>
      </c>
      <c r="X12315">
        <v>166.61</v>
      </c>
      <c r="Y12315">
        <v>166.61</v>
      </c>
      <c r="Z12315">
        <v>166.61</v>
      </c>
      <c r="AA12315">
        <v>213.88</v>
      </c>
      <c r="AB12315">
        <v>166.61</v>
      </c>
      <c r="AC12315">
        <v>166.61</v>
      </c>
      <c r="AD12315">
        <v>166.61</v>
      </c>
      <c r="AE12315">
        <v>166.61</v>
      </c>
    </row>
    <row r="12316" spans="1:31">
      <c r="A12316" t="s">
        <v>14387</v>
      </c>
      <c r="B12316" t="s">
        <v>24629</v>
      </c>
      <c r="C12316" t="s">
        <v>24630</v>
      </c>
      <c r="D12316" t="s">
        <v>104</v>
      </c>
      <c r="E12316">
        <v>310.02</v>
      </c>
      <c r="F12316">
        <v>408.17</v>
      </c>
      <c r="G12316">
        <v>408.17</v>
      </c>
      <c r="H12316">
        <v>408.17</v>
      </c>
      <c r="I12316">
        <v>367.86</v>
      </c>
      <c r="J12316">
        <v>408.17</v>
      </c>
      <c r="K12316">
        <v>408.17</v>
      </c>
      <c r="L12316">
        <v>347.56</v>
      </c>
      <c r="M12316">
        <v>408.17</v>
      </c>
      <c r="N12316">
        <v>408.17</v>
      </c>
      <c r="O12316">
        <v>347.56</v>
      </c>
      <c r="P12316">
        <v>408.17</v>
      </c>
      <c r="Q12316">
        <v>408.17</v>
      </c>
      <c r="R12316">
        <v>408.17</v>
      </c>
      <c r="S12316">
        <v>408.17</v>
      </c>
      <c r="T12316">
        <v>535.24</v>
      </c>
      <c r="U12316">
        <v>408.17</v>
      </c>
      <c r="V12316">
        <v>403.17</v>
      </c>
      <c r="W12316">
        <v>246.76</v>
      </c>
      <c r="X12316">
        <v>408.17</v>
      </c>
      <c r="Y12316">
        <v>408.17</v>
      </c>
      <c r="Z12316">
        <v>408.17</v>
      </c>
      <c r="AA12316">
        <v>523.98</v>
      </c>
      <c r="AB12316">
        <v>408.17</v>
      </c>
      <c r="AC12316">
        <v>408.17</v>
      </c>
      <c r="AD12316">
        <v>408.17</v>
      </c>
      <c r="AE12316">
        <v>408.17</v>
      </c>
    </row>
    <row r="12317" spans="1:31">
      <c r="A12317" t="s">
        <v>14387</v>
      </c>
      <c r="B12317" t="s">
        <v>24631</v>
      </c>
      <c r="C12317" t="s">
        <v>24632</v>
      </c>
      <c r="D12317" t="s">
        <v>104</v>
      </c>
      <c r="E12317">
        <v>44.6</v>
      </c>
      <c r="F12317">
        <v>58.72</v>
      </c>
      <c r="G12317">
        <v>58.72</v>
      </c>
      <c r="H12317">
        <v>58.72</v>
      </c>
      <c r="I12317">
        <v>52.92</v>
      </c>
      <c r="J12317">
        <v>58.72</v>
      </c>
      <c r="K12317">
        <v>58.72</v>
      </c>
      <c r="L12317">
        <v>50</v>
      </c>
      <c r="M12317">
        <v>58.72</v>
      </c>
      <c r="N12317">
        <v>58.72</v>
      </c>
      <c r="O12317">
        <v>50</v>
      </c>
      <c r="P12317">
        <v>58.72</v>
      </c>
      <c r="Q12317">
        <v>58.72</v>
      </c>
      <c r="R12317">
        <v>58.72</v>
      </c>
      <c r="S12317">
        <v>58.72</v>
      </c>
      <c r="T12317">
        <v>77</v>
      </c>
      <c r="U12317">
        <v>58.72</v>
      </c>
      <c r="V12317">
        <v>58</v>
      </c>
      <c r="W12317">
        <v>35.5</v>
      </c>
      <c r="X12317">
        <v>58.72</v>
      </c>
      <c r="Y12317">
        <v>58.72</v>
      </c>
      <c r="Z12317">
        <v>58.72</v>
      </c>
      <c r="AA12317">
        <v>75.38</v>
      </c>
      <c r="AB12317">
        <v>58.72</v>
      </c>
      <c r="AC12317">
        <v>58.72</v>
      </c>
      <c r="AD12317">
        <v>58.72</v>
      </c>
      <c r="AE12317">
        <v>58.72</v>
      </c>
    </row>
    <row r="12318" spans="1:31">
      <c r="A12318" t="s">
        <v>14387</v>
      </c>
      <c r="B12318" t="s">
        <v>24633</v>
      </c>
      <c r="C12318" t="s">
        <v>24634</v>
      </c>
      <c r="D12318" t="s">
        <v>104</v>
      </c>
      <c r="E12318">
        <v>545.61</v>
      </c>
      <c r="F12318">
        <v>718.35</v>
      </c>
      <c r="G12318">
        <v>718.35</v>
      </c>
      <c r="H12318">
        <v>718.35</v>
      </c>
      <c r="I12318">
        <v>647.39</v>
      </c>
      <c r="J12318">
        <v>718.35</v>
      </c>
      <c r="K12318">
        <v>718.35</v>
      </c>
      <c r="L12318">
        <v>611.66999999999996</v>
      </c>
      <c r="M12318">
        <v>718.35</v>
      </c>
      <c r="N12318">
        <v>718.35</v>
      </c>
      <c r="O12318">
        <v>611.66999999999996</v>
      </c>
      <c r="P12318">
        <v>718.35</v>
      </c>
      <c r="Q12318">
        <v>718.35</v>
      </c>
      <c r="R12318">
        <v>718.35</v>
      </c>
      <c r="S12318">
        <v>718.35</v>
      </c>
      <c r="T12318">
        <v>941.97</v>
      </c>
      <c r="U12318">
        <v>718.35</v>
      </c>
      <c r="V12318">
        <v>709.54</v>
      </c>
      <c r="W12318">
        <v>434.28</v>
      </c>
      <c r="X12318">
        <v>718.35</v>
      </c>
      <c r="Y12318">
        <v>718.35</v>
      </c>
      <c r="Z12318">
        <v>718.35</v>
      </c>
      <c r="AA12318">
        <v>922.16</v>
      </c>
      <c r="AB12318">
        <v>718.35</v>
      </c>
      <c r="AC12318">
        <v>718.35</v>
      </c>
      <c r="AD12318">
        <v>718.35</v>
      </c>
      <c r="AE12318">
        <v>718.35</v>
      </c>
    </row>
    <row r="12319" spans="1:31">
      <c r="A12319" t="s">
        <v>14387</v>
      </c>
      <c r="B12319" t="s">
        <v>24635</v>
      </c>
      <c r="C12319" t="s">
        <v>24636</v>
      </c>
      <c r="D12319" t="s">
        <v>104</v>
      </c>
      <c r="E12319">
        <v>162.09</v>
      </c>
      <c r="F12319">
        <v>213.41</v>
      </c>
      <c r="G12319">
        <v>213.41</v>
      </c>
      <c r="H12319">
        <v>213.41</v>
      </c>
      <c r="I12319">
        <v>192.33</v>
      </c>
      <c r="J12319">
        <v>213.41</v>
      </c>
      <c r="K12319">
        <v>213.41</v>
      </c>
      <c r="L12319">
        <v>181.72</v>
      </c>
      <c r="M12319">
        <v>213.41</v>
      </c>
      <c r="N12319">
        <v>213.41</v>
      </c>
      <c r="O12319">
        <v>181.72</v>
      </c>
      <c r="P12319">
        <v>213.41</v>
      </c>
      <c r="Q12319">
        <v>213.41</v>
      </c>
      <c r="R12319">
        <v>213.41</v>
      </c>
      <c r="S12319">
        <v>213.41</v>
      </c>
      <c r="T12319">
        <v>279.85000000000002</v>
      </c>
      <c r="U12319">
        <v>213.41</v>
      </c>
      <c r="V12319">
        <v>210.8</v>
      </c>
      <c r="W12319">
        <v>129.02000000000001</v>
      </c>
      <c r="X12319">
        <v>213.41</v>
      </c>
      <c r="Y12319">
        <v>213.41</v>
      </c>
      <c r="Z12319">
        <v>213.41</v>
      </c>
      <c r="AA12319">
        <v>273.95999999999998</v>
      </c>
      <c r="AB12319">
        <v>213.41</v>
      </c>
      <c r="AC12319">
        <v>213.41</v>
      </c>
      <c r="AD12319">
        <v>213.41</v>
      </c>
      <c r="AE12319">
        <v>213.41</v>
      </c>
    </row>
    <row r="12320" spans="1:31">
      <c r="A12320" t="s">
        <v>14387</v>
      </c>
      <c r="B12320" t="s">
        <v>24637</v>
      </c>
      <c r="C12320" t="s">
        <v>24638</v>
      </c>
      <c r="D12320" t="s">
        <v>104</v>
      </c>
      <c r="E12320">
        <v>145.04</v>
      </c>
      <c r="F12320">
        <v>190.96</v>
      </c>
      <c r="G12320">
        <v>190.96</v>
      </c>
      <c r="H12320">
        <v>190.96</v>
      </c>
      <c r="I12320">
        <v>172.1</v>
      </c>
      <c r="J12320">
        <v>190.96</v>
      </c>
      <c r="K12320">
        <v>190.96</v>
      </c>
      <c r="L12320">
        <v>162.6</v>
      </c>
      <c r="M12320">
        <v>190.96</v>
      </c>
      <c r="N12320">
        <v>190.96</v>
      </c>
      <c r="O12320">
        <v>162.6</v>
      </c>
      <c r="P12320">
        <v>190.96</v>
      </c>
      <c r="Q12320">
        <v>190.96</v>
      </c>
      <c r="R12320">
        <v>190.96</v>
      </c>
      <c r="S12320">
        <v>190.96</v>
      </c>
      <c r="T12320">
        <v>250.41</v>
      </c>
      <c r="U12320">
        <v>190.96</v>
      </c>
      <c r="V12320">
        <v>188.62</v>
      </c>
      <c r="W12320">
        <v>115.45</v>
      </c>
      <c r="X12320">
        <v>190.96</v>
      </c>
      <c r="Y12320">
        <v>190.96</v>
      </c>
      <c r="Z12320">
        <v>190.96</v>
      </c>
      <c r="AA12320">
        <v>245.14</v>
      </c>
      <c r="AB12320">
        <v>190.96</v>
      </c>
      <c r="AC12320">
        <v>190.96</v>
      </c>
      <c r="AD12320">
        <v>190.96</v>
      </c>
      <c r="AE12320">
        <v>190.96</v>
      </c>
    </row>
    <row r="12321" spans="1:31">
      <c r="A12321" t="s">
        <v>14387</v>
      </c>
      <c r="B12321" t="s">
        <v>24639</v>
      </c>
      <c r="C12321" t="s">
        <v>24640</v>
      </c>
      <c r="D12321" t="s">
        <v>104</v>
      </c>
      <c r="E12321">
        <v>96.89</v>
      </c>
      <c r="F12321">
        <v>127.56</v>
      </c>
      <c r="G12321">
        <v>127.56</v>
      </c>
      <c r="H12321">
        <v>127.56</v>
      </c>
      <c r="I12321">
        <v>114.96</v>
      </c>
      <c r="J12321">
        <v>127.56</v>
      </c>
      <c r="K12321">
        <v>127.56</v>
      </c>
      <c r="L12321">
        <v>108.62</v>
      </c>
      <c r="M12321">
        <v>127.56</v>
      </c>
      <c r="N12321">
        <v>127.56</v>
      </c>
      <c r="O12321">
        <v>108.62</v>
      </c>
      <c r="P12321">
        <v>127.56</v>
      </c>
      <c r="Q12321">
        <v>127.56</v>
      </c>
      <c r="R12321">
        <v>127.56</v>
      </c>
      <c r="S12321">
        <v>127.56</v>
      </c>
      <c r="T12321">
        <v>167.27</v>
      </c>
      <c r="U12321">
        <v>127.56</v>
      </c>
      <c r="V12321">
        <v>126</v>
      </c>
      <c r="W12321">
        <v>77.12</v>
      </c>
      <c r="X12321">
        <v>127.56</v>
      </c>
      <c r="Y12321">
        <v>127.56</v>
      </c>
      <c r="Z12321">
        <v>127.56</v>
      </c>
      <c r="AA12321">
        <v>163.75</v>
      </c>
      <c r="AB12321">
        <v>127.56</v>
      </c>
      <c r="AC12321">
        <v>127.56</v>
      </c>
      <c r="AD12321">
        <v>127.56</v>
      </c>
      <c r="AE12321">
        <v>127.56</v>
      </c>
    </row>
    <row r="12322" spans="1:31">
      <c r="A12322" t="s">
        <v>14387</v>
      </c>
      <c r="B12322" t="s">
        <v>24641</v>
      </c>
      <c r="C12322" t="s">
        <v>24642</v>
      </c>
      <c r="D12322" t="s">
        <v>104</v>
      </c>
      <c r="E12322">
        <v>58.82</v>
      </c>
      <c r="F12322">
        <v>77.44</v>
      </c>
      <c r="G12322">
        <v>77.44</v>
      </c>
      <c r="H12322">
        <v>77.44</v>
      </c>
      <c r="I12322">
        <v>69.790000000000006</v>
      </c>
      <c r="J12322">
        <v>77.44</v>
      </c>
      <c r="K12322">
        <v>77.44</v>
      </c>
      <c r="L12322">
        <v>65.94</v>
      </c>
      <c r="M12322">
        <v>77.44</v>
      </c>
      <c r="N12322">
        <v>77.44</v>
      </c>
      <c r="O12322">
        <v>65.94</v>
      </c>
      <c r="P12322">
        <v>77.44</v>
      </c>
      <c r="Q12322">
        <v>77.44</v>
      </c>
      <c r="R12322">
        <v>77.44</v>
      </c>
      <c r="S12322">
        <v>77.44</v>
      </c>
      <c r="T12322">
        <v>101.55</v>
      </c>
      <c r="U12322">
        <v>77.44</v>
      </c>
      <c r="V12322">
        <v>76.489999999999995</v>
      </c>
      <c r="W12322">
        <v>46.82</v>
      </c>
      <c r="X12322">
        <v>77.44</v>
      </c>
      <c r="Y12322">
        <v>77.44</v>
      </c>
      <c r="Z12322">
        <v>77.44</v>
      </c>
      <c r="AA12322">
        <v>99.42</v>
      </c>
      <c r="AB12322">
        <v>77.44</v>
      </c>
      <c r="AC12322">
        <v>77.44</v>
      </c>
      <c r="AD12322">
        <v>77.44</v>
      </c>
      <c r="AE12322">
        <v>77.44</v>
      </c>
    </row>
    <row r="12323" spans="1:31">
      <c r="A12323" t="s">
        <v>14387</v>
      </c>
      <c r="B12323" t="s">
        <v>24643</v>
      </c>
      <c r="C12323" t="s">
        <v>24644</v>
      </c>
      <c r="D12323" t="s">
        <v>104</v>
      </c>
      <c r="E12323">
        <v>324.76</v>
      </c>
      <c r="F12323">
        <v>427.57</v>
      </c>
      <c r="G12323">
        <v>427.57</v>
      </c>
      <c r="H12323">
        <v>427.57</v>
      </c>
      <c r="I12323">
        <v>385.34</v>
      </c>
      <c r="J12323">
        <v>427.57</v>
      </c>
      <c r="K12323">
        <v>427.57</v>
      </c>
      <c r="L12323">
        <v>364.08</v>
      </c>
      <c r="M12323">
        <v>427.57</v>
      </c>
      <c r="N12323">
        <v>427.57</v>
      </c>
      <c r="O12323">
        <v>364.08</v>
      </c>
      <c r="P12323">
        <v>427.57</v>
      </c>
      <c r="Q12323">
        <v>427.57</v>
      </c>
      <c r="R12323">
        <v>427.57</v>
      </c>
      <c r="S12323">
        <v>427.57</v>
      </c>
      <c r="T12323">
        <v>560.67999999999995</v>
      </c>
      <c r="U12323">
        <v>427.57</v>
      </c>
      <c r="V12323">
        <v>422.33</v>
      </c>
      <c r="W12323">
        <v>258.49</v>
      </c>
      <c r="X12323">
        <v>427.57</v>
      </c>
      <c r="Y12323">
        <v>427.57</v>
      </c>
      <c r="Z12323">
        <v>427.57</v>
      </c>
      <c r="AA12323">
        <v>548.88</v>
      </c>
      <c r="AB12323">
        <v>427.57</v>
      </c>
      <c r="AC12323">
        <v>427.57</v>
      </c>
      <c r="AD12323">
        <v>427.57</v>
      </c>
      <c r="AE12323">
        <v>427.57</v>
      </c>
    </row>
    <row r="12324" spans="1:31">
      <c r="A12324" t="s">
        <v>14387</v>
      </c>
      <c r="B12324" t="s">
        <v>24645</v>
      </c>
      <c r="C12324" t="s">
        <v>24646</v>
      </c>
      <c r="D12324" t="s">
        <v>104</v>
      </c>
      <c r="E12324">
        <v>227.09</v>
      </c>
      <c r="F12324">
        <v>298.99</v>
      </c>
      <c r="G12324">
        <v>298.99</v>
      </c>
      <c r="H12324">
        <v>298.99</v>
      </c>
      <c r="I12324">
        <v>269.45999999999998</v>
      </c>
      <c r="J12324">
        <v>298.99</v>
      </c>
      <c r="K12324">
        <v>298.99</v>
      </c>
      <c r="L12324">
        <v>254.59</v>
      </c>
      <c r="M12324">
        <v>298.99</v>
      </c>
      <c r="N12324">
        <v>298.99</v>
      </c>
      <c r="O12324">
        <v>254.59</v>
      </c>
      <c r="P12324">
        <v>298.99</v>
      </c>
      <c r="Q12324">
        <v>298.99</v>
      </c>
      <c r="R12324">
        <v>298.99</v>
      </c>
      <c r="S12324">
        <v>298.99</v>
      </c>
      <c r="T12324">
        <v>392.07</v>
      </c>
      <c r="U12324">
        <v>298.99</v>
      </c>
      <c r="V12324">
        <v>295.33</v>
      </c>
      <c r="W12324">
        <v>180.76</v>
      </c>
      <c r="X12324">
        <v>298.99</v>
      </c>
      <c r="Y12324">
        <v>298.99</v>
      </c>
      <c r="Z12324">
        <v>298.99</v>
      </c>
      <c r="AA12324">
        <v>383.82</v>
      </c>
      <c r="AB12324">
        <v>298.99</v>
      </c>
      <c r="AC12324">
        <v>298.99</v>
      </c>
      <c r="AD12324">
        <v>298.99</v>
      </c>
      <c r="AE12324">
        <v>298.99</v>
      </c>
    </row>
    <row r="12325" spans="1:31">
      <c r="A12325" t="s">
        <v>14387</v>
      </c>
      <c r="B12325" t="s">
        <v>24647</v>
      </c>
      <c r="C12325" t="s">
        <v>24648</v>
      </c>
      <c r="D12325" t="s">
        <v>104</v>
      </c>
      <c r="E12325">
        <v>448.55</v>
      </c>
      <c r="F12325">
        <v>590.55999999999995</v>
      </c>
      <c r="G12325">
        <v>590.55999999999995</v>
      </c>
      <c r="H12325">
        <v>590.55999999999995</v>
      </c>
      <c r="I12325">
        <v>532.23</v>
      </c>
      <c r="J12325">
        <v>590.55999999999995</v>
      </c>
      <c r="K12325">
        <v>590.55999999999995</v>
      </c>
      <c r="L12325">
        <v>502.86</v>
      </c>
      <c r="M12325">
        <v>590.55999999999995</v>
      </c>
      <c r="N12325">
        <v>590.55999999999995</v>
      </c>
      <c r="O12325">
        <v>502.86</v>
      </c>
      <c r="P12325">
        <v>590.55999999999995</v>
      </c>
      <c r="Q12325">
        <v>590.55999999999995</v>
      </c>
      <c r="R12325">
        <v>590.55999999999995</v>
      </c>
      <c r="S12325">
        <v>590.55999999999995</v>
      </c>
      <c r="T12325">
        <v>774.41</v>
      </c>
      <c r="U12325">
        <v>590.55999999999995</v>
      </c>
      <c r="V12325">
        <v>583.32000000000005</v>
      </c>
      <c r="W12325">
        <v>357.03</v>
      </c>
      <c r="X12325">
        <v>590.55999999999995</v>
      </c>
      <c r="Y12325">
        <v>590.55999999999995</v>
      </c>
      <c r="Z12325">
        <v>590.55999999999995</v>
      </c>
      <c r="AA12325">
        <v>758.12</v>
      </c>
      <c r="AB12325">
        <v>590.55999999999995</v>
      </c>
      <c r="AC12325">
        <v>590.55999999999995</v>
      </c>
      <c r="AD12325">
        <v>590.55999999999995</v>
      </c>
      <c r="AE12325">
        <v>590.55999999999995</v>
      </c>
    </row>
    <row r="12326" spans="1:31">
      <c r="A12326" t="s">
        <v>14387</v>
      </c>
      <c r="B12326" t="s">
        <v>24649</v>
      </c>
      <c r="C12326" t="s">
        <v>24650</v>
      </c>
      <c r="D12326" t="s">
        <v>104</v>
      </c>
      <c r="E12326">
        <v>71.28</v>
      </c>
      <c r="F12326">
        <v>93.85</v>
      </c>
      <c r="G12326">
        <v>93.85</v>
      </c>
      <c r="H12326">
        <v>93.85</v>
      </c>
      <c r="I12326">
        <v>84.58</v>
      </c>
      <c r="J12326">
        <v>93.85</v>
      </c>
      <c r="K12326">
        <v>93.85</v>
      </c>
      <c r="L12326">
        <v>79.91</v>
      </c>
      <c r="M12326">
        <v>93.85</v>
      </c>
      <c r="N12326">
        <v>93.85</v>
      </c>
      <c r="O12326">
        <v>79.91</v>
      </c>
      <c r="P12326">
        <v>93.85</v>
      </c>
      <c r="Q12326">
        <v>93.85</v>
      </c>
      <c r="R12326">
        <v>93.85</v>
      </c>
      <c r="S12326">
        <v>93.85</v>
      </c>
      <c r="T12326">
        <v>123.07</v>
      </c>
      <c r="U12326">
        <v>93.85</v>
      </c>
      <c r="V12326">
        <v>92.7</v>
      </c>
      <c r="W12326">
        <v>56.74</v>
      </c>
      <c r="X12326">
        <v>93.85</v>
      </c>
      <c r="Y12326">
        <v>93.85</v>
      </c>
      <c r="Z12326">
        <v>93.85</v>
      </c>
      <c r="AA12326">
        <v>120.48</v>
      </c>
      <c r="AB12326">
        <v>93.85</v>
      </c>
      <c r="AC12326">
        <v>93.85</v>
      </c>
      <c r="AD12326">
        <v>93.85</v>
      </c>
      <c r="AE12326">
        <v>93.85</v>
      </c>
    </row>
    <row r="12327" spans="1:31">
      <c r="A12327" t="s">
        <v>14387</v>
      </c>
      <c r="B12327" t="s">
        <v>24651</v>
      </c>
      <c r="C12327" t="s">
        <v>24652</v>
      </c>
      <c r="D12327" t="s">
        <v>104</v>
      </c>
      <c r="E12327">
        <v>695.71</v>
      </c>
      <c r="F12327">
        <v>915.97</v>
      </c>
      <c r="G12327">
        <v>915.97</v>
      </c>
      <c r="H12327">
        <v>915.97</v>
      </c>
      <c r="I12327">
        <v>825.49</v>
      </c>
      <c r="J12327">
        <v>915.97</v>
      </c>
      <c r="K12327">
        <v>915.97</v>
      </c>
      <c r="L12327">
        <v>779.95</v>
      </c>
      <c r="M12327">
        <v>915.97</v>
      </c>
      <c r="N12327">
        <v>915.97</v>
      </c>
      <c r="O12327">
        <v>779.95</v>
      </c>
      <c r="P12327">
        <v>915.97</v>
      </c>
      <c r="Q12327">
        <v>915.97</v>
      </c>
      <c r="R12327">
        <v>915.97</v>
      </c>
      <c r="S12327">
        <v>915.97</v>
      </c>
      <c r="T12327">
        <v>1201.1199999999999</v>
      </c>
      <c r="U12327">
        <v>915.97</v>
      </c>
      <c r="V12327">
        <v>904.74</v>
      </c>
      <c r="W12327">
        <v>553.76</v>
      </c>
      <c r="X12327">
        <v>915.97</v>
      </c>
      <c r="Y12327">
        <v>915.97</v>
      </c>
      <c r="Z12327">
        <v>915.97</v>
      </c>
      <c r="AA12327">
        <v>1175.8499999999999</v>
      </c>
      <c r="AB12327">
        <v>915.97</v>
      </c>
      <c r="AC12327">
        <v>915.97</v>
      </c>
      <c r="AD12327">
        <v>915.97</v>
      </c>
      <c r="AE12327">
        <v>915.97</v>
      </c>
    </row>
    <row r="12328" spans="1:31">
      <c r="A12328" t="s">
        <v>14387</v>
      </c>
      <c r="B12328" t="s">
        <v>24653</v>
      </c>
      <c r="C12328" t="s">
        <v>24654</v>
      </c>
      <c r="D12328" t="s">
        <v>104</v>
      </c>
      <c r="E12328">
        <v>86.29</v>
      </c>
      <c r="F12328">
        <v>113.61</v>
      </c>
      <c r="G12328">
        <v>113.61</v>
      </c>
      <c r="H12328">
        <v>113.61</v>
      </c>
      <c r="I12328">
        <v>102.39</v>
      </c>
      <c r="J12328">
        <v>113.61</v>
      </c>
      <c r="K12328">
        <v>113.61</v>
      </c>
      <c r="L12328">
        <v>96.74</v>
      </c>
      <c r="M12328">
        <v>113.61</v>
      </c>
      <c r="N12328">
        <v>113.61</v>
      </c>
      <c r="O12328">
        <v>96.74</v>
      </c>
      <c r="P12328">
        <v>113.61</v>
      </c>
      <c r="Q12328">
        <v>113.61</v>
      </c>
      <c r="R12328">
        <v>113.61</v>
      </c>
      <c r="S12328">
        <v>113.61</v>
      </c>
      <c r="T12328">
        <v>148.97999999999999</v>
      </c>
      <c r="U12328">
        <v>113.61</v>
      </c>
      <c r="V12328">
        <v>112.22</v>
      </c>
      <c r="W12328">
        <v>68.680000000000007</v>
      </c>
      <c r="X12328">
        <v>113.61</v>
      </c>
      <c r="Y12328">
        <v>113.61</v>
      </c>
      <c r="Z12328">
        <v>113.61</v>
      </c>
      <c r="AA12328">
        <v>145.85</v>
      </c>
      <c r="AB12328">
        <v>113.61</v>
      </c>
      <c r="AC12328">
        <v>113.61</v>
      </c>
      <c r="AD12328">
        <v>113.61</v>
      </c>
      <c r="AE12328">
        <v>113.61</v>
      </c>
    </row>
    <row r="12329" spans="1:31">
      <c r="A12329" t="s">
        <v>14387</v>
      </c>
      <c r="B12329" t="s">
        <v>24655</v>
      </c>
      <c r="C12329" t="s">
        <v>24656</v>
      </c>
      <c r="D12329" t="s">
        <v>104</v>
      </c>
      <c r="E12329">
        <v>74.900000000000006</v>
      </c>
      <c r="F12329">
        <v>98.62</v>
      </c>
      <c r="G12329">
        <v>98.62</v>
      </c>
      <c r="H12329">
        <v>98.62</v>
      </c>
      <c r="I12329">
        <v>88.88</v>
      </c>
      <c r="J12329">
        <v>98.62</v>
      </c>
      <c r="K12329">
        <v>98.62</v>
      </c>
      <c r="L12329">
        <v>83.97</v>
      </c>
      <c r="M12329">
        <v>98.62</v>
      </c>
      <c r="N12329">
        <v>98.62</v>
      </c>
      <c r="O12329">
        <v>83.97</v>
      </c>
      <c r="P12329">
        <v>98.62</v>
      </c>
      <c r="Q12329">
        <v>98.62</v>
      </c>
      <c r="R12329">
        <v>98.62</v>
      </c>
      <c r="S12329">
        <v>98.62</v>
      </c>
      <c r="T12329">
        <v>129.32</v>
      </c>
      <c r="U12329">
        <v>98.62</v>
      </c>
      <c r="V12329">
        <v>97.41</v>
      </c>
      <c r="W12329">
        <v>59.62</v>
      </c>
      <c r="X12329">
        <v>98.62</v>
      </c>
      <c r="Y12329">
        <v>98.62</v>
      </c>
      <c r="Z12329">
        <v>98.62</v>
      </c>
      <c r="AA12329">
        <v>126.6</v>
      </c>
      <c r="AB12329">
        <v>98.62</v>
      </c>
      <c r="AC12329">
        <v>98.62</v>
      </c>
      <c r="AD12329">
        <v>98.62</v>
      </c>
      <c r="AE12329">
        <v>98.62</v>
      </c>
    </row>
    <row r="12330" spans="1:31">
      <c r="A12330" t="s">
        <v>14387</v>
      </c>
      <c r="B12330" t="s">
        <v>24657</v>
      </c>
      <c r="C12330" t="s">
        <v>24658</v>
      </c>
      <c r="D12330" t="s">
        <v>104</v>
      </c>
      <c r="E12330">
        <v>49.93</v>
      </c>
      <c r="F12330">
        <v>65.73</v>
      </c>
      <c r="G12330">
        <v>65.73</v>
      </c>
      <c r="H12330">
        <v>65.73</v>
      </c>
      <c r="I12330">
        <v>59.24</v>
      </c>
      <c r="J12330">
        <v>65.73</v>
      </c>
      <c r="K12330">
        <v>65.73</v>
      </c>
      <c r="L12330">
        <v>55.97</v>
      </c>
      <c r="M12330">
        <v>65.73</v>
      </c>
      <c r="N12330">
        <v>65.73</v>
      </c>
      <c r="O12330">
        <v>55.97</v>
      </c>
      <c r="P12330">
        <v>65.73</v>
      </c>
      <c r="Q12330">
        <v>65.73</v>
      </c>
      <c r="R12330">
        <v>65.73</v>
      </c>
      <c r="S12330">
        <v>65.73</v>
      </c>
      <c r="T12330">
        <v>86.2</v>
      </c>
      <c r="U12330">
        <v>65.73</v>
      </c>
      <c r="V12330">
        <v>64.930000000000007</v>
      </c>
      <c r="W12330">
        <v>39.74</v>
      </c>
      <c r="X12330">
        <v>65.73</v>
      </c>
      <c r="Y12330">
        <v>65.73</v>
      </c>
      <c r="Z12330">
        <v>65.73</v>
      </c>
      <c r="AA12330">
        <v>84.38</v>
      </c>
      <c r="AB12330">
        <v>65.73</v>
      </c>
      <c r="AC12330">
        <v>65.73</v>
      </c>
      <c r="AD12330">
        <v>65.73</v>
      </c>
      <c r="AE12330">
        <v>65.73</v>
      </c>
    </row>
    <row r="12331" spans="1:31">
      <c r="A12331" t="s">
        <v>14387</v>
      </c>
      <c r="B12331" t="s">
        <v>24659</v>
      </c>
      <c r="C12331" t="s">
        <v>24660</v>
      </c>
      <c r="D12331" t="s">
        <v>104</v>
      </c>
      <c r="E12331">
        <v>42.82</v>
      </c>
      <c r="F12331">
        <v>56.38</v>
      </c>
      <c r="G12331">
        <v>56.38</v>
      </c>
      <c r="H12331">
        <v>56.38</v>
      </c>
      <c r="I12331">
        <v>50.81</v>
      </c>
      <c r="J12331">
        <v>56.38</v>
      </c>
      <c r="K12331">
        <v>56.38</v>
      </c>
      <c r="L12331">
        <v>48.01</v>
      </c>
      <c r="M12331">
        <v>56.38</v>
      </c>
      <c r="N12331">
        <v>56.38</v>
      </c>
      <c r="O12331">
        <v>48.01</v>
      </c>
      <c r="P12331">
        <v>56.38</v>
      </c>
      <c r="Q12331">
        <v>56.38</v>
      </c>
      <c r="R12331">
        <v>56.38</v>
      </c>
      <c r="S12331">
        <v>56.38</v>
      </c>
      <c r="T12331">
        <v>73.930000000000007</v>
      </c>
      <c r="U12331">
        <v>56.38</v>
      </c>
      <c r="V12331">
        <v>55.69</v>
      </c>
      <c r="W12331">
        <v>34.08</v>
      </c>
      <c r="X12331">
        <v>56.38</v>
      </c>
      <c r="Y12331">
        <v>56.38</v>
      </c>
      <c r="Z12331">
        <v>56.38</v>
      </c>
      <c r="AA12331">
        <v>72.38</v>
      </c>
      <c r="AB12331">
        <v>56.38</v>
      </c>
      <c r="AC12331">
        <v>56.38</v>
      </c>
      <c r="AD12331">
        <v>56.38</v>
      </c>
      <c r="AE12331">
        <v>56.38</v>
      </c>
    </row>
    <row r="12332" spans="1:31">
      <c r="A12332" t="s">
        <v>14387</v>
      </c>
      <c r="B12332" t="s">
        <v>24661</v>
      </c>
      <c r="C12332" t="s">
        <v>24662</v>
      </c>
      <c r="D12332" t="s">
        <v>104</v>
      </c>
      <c r="E12332">
        <v>201.48</v>
      </c>
      <c r="F12332">
        <v>265.27</v>
      </c>
      <c r="G12332">
        <v>265.27</v>
      </c>
      <c r="H12332">
        <v>265.27</v>
      </c>
      <c r="I12332">
        <v>239.07</v>
      </c>
      <c r="J12332">
        <v>265.27</v>
      </c>
      <c r="K12332">
        <v>265.27</v>
      </c>
      <c r="L12332">
        <v>225.87</v>
      </c>
      <c r="M12332">
        <v>265.27</v>
      </c>
      <c r="N12332">
        <v>265.27</v>
      </c>
      <c r="O12332">
        <v>225.87</v>
      </c>
      <c r="P12332">
        <v>265.27</v>
      </c>
      <c r="Q12332">
        <v>265.27</v>
      </c>
      <c r="R12332">
        <v>265.27</v>
      </c>
      <c r="S12332">
        <v>265.27</v>
      </c>
      <c r="T12332">
        <v>347.85</v>
      </c>
      <c r="U12332">
        <v>265.27</v>
      </c>
      <c r="V12332">
        <v>262.01</v>
      </c>
      <c r="W12332">
        <v>160.37</v>
      </c>
      <c r="X12332">
        <v>265.27</v>
      </c>
      <c r="Y12332">
        <v>265.27</v>
      </c>
      <c r="Z12332">
        <v>265.27</v>
      </c>
      <c r="AA12332">
        <v>340.53</v>
      </c>
      <c r="AB12332">
        <v>265.27</v>
      </c>
      <c r="AC12332">
        <v>265.27</v>
      </c>
      <c r="AD12332">
        <v>265.27</v>
      </c>
      <c r="AE12332">
        <v>265.27</v>
      </c>
    </row>
    <row r="12333" spans="1:31">
      <c r="A12333" t="s">
        <v>14387</v>
      </c>
      <c r="B12333" t="s">
        <v>24663</v>
      </c>
      <c r="C12333" t="s">
        <v>24664</v>
      </c>
      <c r="D12333" t="s">
        <v>104</v>
      </c>
      <c r="E12333">
        <v>125.73</v>
      </c>
      <c r="F12333">
        <v>165.54</v>
      </c>
      <c r="G12333">
        <v>165.54</v>
      </c>
      <c r="H12333">
        <v>165.54</v>
      </c>
      <c r="I12333">
        <v>149.19</v>
      </c>
      <c r="J12333">
        <v>165.54</v>
      </c>
      <c r="K12333">
        <v>165.54</v>
      </c>
      <c r="L12333">
        <v>140.96</v>
      </c>
      <c r="M12333">
        <v>165.54</v>
      </c>
      <c r="N12333">
        <v>165.54</v>
      </c>
      <c r="O12333">
        <v>140.96</v>
      </c>
      <c r="P12333">
        <v>165.54</v>
      </c>
      <c r="Q12333">
        <v>165.54</v>
      </c>
      <c r="R12333">
        <v>165.54</v>
      </c>
      <c r="S12333">
        <v>165.54</v>
      </c>
      <c r="T12333">
        <v>217.08</v>
      </c>
      <c r="U12333">
        <v>165.54</v>
      </c>
      <c r="V12333">
        <v>163.51</v>
      </c>
      <c r="W12333">
        <v>100.08</v>
      </c>
      <c r="X12333">
        <v>165.54</v>
      </c>
      <c r="Y12333">
        <v>165.54</v>
      </c>
      <c r="Z12333">
        <v>165.54</v>
      </c>
      <c r="AA12333">
        <v>212.51</v>
      </c>
      <c r="AB12333">
        <v>165.54</v>
      </c>
      <c r="AC12333">
        <v>165.54</v>
      </c>
      <c r="AD12333">
        <v>165.54</v>
      </c>
      <c r="AE12333">
        <v>165.54</v>
      </c>
    </row>
    <row r="12334" spans="1:31">
      <c r="A12334" t="s">
        <v>14387</v>
      </c>
      <c r="B12334" t="s">
        <v>24665</v>
      </c>
      <c r="C12334" t="s">
        <v>24666</v>
      </c>
      <c r="D12334" t="s">
        <v>104</v>
      </c>
      <c r="E12334">
        <v>275.13</v>
      </c>
      <c r="F12334">
        <v>362.24</v>
      </c>
      <c r="G12334">
        <v>362.24</v>
      </c>
      <c r="H12334">
        <v>362.24</v>
      </c>
      <c r="I12334">
        <v>326.45999999999998</v>
      </c>
      <c r="J12334">
        <v>362.24</v>
      </c>
      <c r="K12334">
        <v>362.24</v>
      </c>
      <c r="L12334">
        <v>308.45</v>
      </c>
      <c r="M12334">
        <v>362.24</v>
      </c>
      <c r="N12334">
        <v>362.24</v>
      </c>
      <c r="O12334">
        <v>308.45</v>
      </c>
      <c r="P12334">
        <v>362.24</v>
      </c>
      <c r="Q12334">
        <v>362.24</v>
      </c>
      <c r="R12334">
        <v>362.24</v>
      </c>
      <c r="S12334">
        <v>362.24</v>
      </c>
      <c r="T12334">
        <v>475.01</v>
      </c>
      <c r="U12334">
        <v>362.24</v>
      </c>
      <c r="V12334">
        <v>357.8</v>
      </c>
      <c r="W12334">
        <v>219</v>
      </c>
      <c r="X12334">
        <v>362.24</v>
      </c>
      <c r="Y12334">
        <v>362.24</v>
      </c>
      <c r="Z12334">
        <v>362.24</v>
      </c>
      <c r="AA12334">
        <v>465.02</v>
      </c>
      <c r="AB12334">
        <v>362.24</v>
      </c>
      <c r="AC12334">
        <v>362.24</v>
      </c>
      <c r="AD12334">
        <v>362.24</v>
      </c>
      <c r="AE12334">
        <v>362.24</v>
      </c>
    </row>
    <row r="12335" spans="1:31">
      <c r="A12335" t="s">
        <v>14387</v>
      </c>
      <c r="B12335" t="s">
        <v>24667</v>
      </c>
      <c r="C12335" t="s">
        <v>24668</v>
      </c>
      <c r="D12335" t="s">
        <v>104</v>
      </c>
      <c r="E12335">
        <v>45.7</v>
      </c>
      <c r="F12335">
        <v>60.16</v>
      </c>
      <c r="G12335">
        <v>60.16</v>
      </c>
      <c r="H12335">
        <v>60.16</v>
      </c>
      <c r="I12335">
        <v>54.22</v>
      </c>
      <c r="J12335">
        <v>60.16</v>
      </c>
      <c r="K12335">
        <v>60.16</v>
      </c>
      <c r="L12335">
        <v>51.23</v>
      </c>
      <c r="M12335">
        <v>60.16</v>
      </c>
      <c r="N12335">
        <v>60.16</v>
      </c>
      <c r="O12335">
        <v>51.23</v>
      </c>
      <c r="P12335">
        <v>60.16</v>
      </c>
      <c r="Q12335">
        <v>60.16</v>
      </c>
      <c r="R12335">
        <v>60.16</v>
      </c>
      <c r="S12335">
        <v>60.16</v>
      </c>
      <c r="T12335">
        <v>78.900000000000006</v>
      </c>
      <c r="U12335">
        <v>60.16</v>
      </c>
      <c r="V12335">
        <v>59.43</v>
      </c>
      <c r="W12335">
        <v>36.369999999999997</v>
      </c>
      <c r="X12335">
        <v>60.16</v>
      </c>
      <c r="Y12335">
        <v>60.16</v>
      </c>
      <c r="Z12335">
        <v>60.16</v>
      </c>
      <c r="AA12335">
        <v>77.239999999999995</v>
      </c>
      <c r="AB12335">
        <v>60.16</v>
      </c>
      <c r="AC12335">
        <v>60.16</v>
      </c>
      <c r="AD12335">
        <v>60.16</v>
      </c>
      <c r="AE12335">
        <v>60.16</v>
      </c>
    </row>
    <row r="12336" spans="1:31">
      <c r="A12336" t="s">
        <v>14387</v>
      </c>
      <c r="B12336" t="s">
        <v>24669</v>
      </c>
      <c r="C12336" t="s">
        <v>24670</v>
      </c>
      <c r="D12336" t="s">
        <v>104</v>
      </c>
      <c r="E12336">
        <v>477.51</v>
      </c>
      <c r="F12336">
        <v>628.69000000000005</v>
      </c>
      <c r="G12336">
        <v>628.69000000000005</v>
      </c>
      <c r="H12336">
        <v>628.69000000000005</v>
      </c>
      <c r="I12336">
        <v>566.59</v>
      </c>
      <c r="J12336">
        <v>628.69000000000005</v>
      </c>
      <c r="K12336">
        <v>628.69000000000005</v>
      </c>
      <c r="L12336">
        <v>535.33000000000004</v>
      </c>
      <c r="M12336">
        <v>628.69000000000005</v>
      </c>
      <c r="N12336">
        <v>628.69000000000005</v>
      </c>
      <c r="O12336">
        <v>535.33000000000004</v>
      </c>
      <c r="P12336">
        <v>628.69000000000005</v>
      </c>
      <c r="Q12336">
        <v>628.69000000000005</v>
      </c>
      <c r="R12336">
        <v>628.69000000000005</v>
      </c>
      <c r="S12336">
        <v>628.69000000000005</v>
      </c>
      <c r="T12336">
        <v>824.41</v>
      </c>
      <c r="U12336">
        <v>628.69000000000005</v>
      </c>
      <c r="V12336">
        <v>620.98</v>
      </c>
      <c r="W12336">
        <v>380.08</v>
      </c>
      <c r="X12336">
        <v>628.69000000000005</v>
      </c>
      <c r="Y12336">
        <v>628.69000000000005</v>
      </c>
      <c r="Z12336">
        <v>628.69000000000005</v>
      </c>
      <c r="AA12336">
        <v>807.06</v>
      </c>
      <c r="AB12336">
        <v>628.69000000000005</v>
      </c>
      <c r="AC12336">
        <v>628.69000000000005</v>
      </c>
      <c r="AD12336">
        <v>628.69000000000005</v>
      </c>
      <c r="AE12336">
        <v>628.69000000000005</v>
      </c>
    </row>
    <row r="12337" spans="1:31">
      <c r="A12337" t="s">
        <v>14387</v>
      </c>
      <c r="B12337" t="s">
        <v>24671</v>
      </c>
      <c r="C12337" t="s">
        <v>24672</v>
      </c>
      <c r="D12337" t="s">
        <v>104</v>
      </c>
      <c r="E12337">
        <v>39</v>
      </c>
      <c r="F12337">
        <v>38.03</v>
      </c>
      <c r="G12337">
        <v>36.909999999999997</v>
      </c>
      <c r="H12337">
        <v>38.03</v>
      </c>
      <c r="I12337">
        <v>43.47</v>
      </c>
      <c r="J12337">
        <v>36</v>
      </c>
      <c r="K12337">
        <v>40.85</v>
      </c>
      <c r="L12337">
        <v>42.44</v>
      </c>
      <c r="M12337">
        <v>38.630000000000003</v>
      </c>
      <c r="N12337">
        <v>48.87</v>
      </c>
      <c r="O12337">
        <v>45</v>
      </c>
      <c r="P12337">
        <v>71.989999999999995</v>
      </c>
      <c r="Q12337">
        <v>37.49</v>
      </c>
      <c r="R12337">
        <v>45.65</v>
      </c>
      <c r="S12337">
        <v>38.03</v>
      </c>
      <c r="T12337">
        <v>34.75</v>
      </c>
      <c r="U12337">
        <v>34.950000000000003</v>
      </c>
      <c r="V12337">
        <v>85.76</v>
      </c>
      <c r="W12337">
        <v>41.35</v>
      </c>
      <c r="X12337">
        <v>41</v>
      </c>
      <c r="Y12337">
        <v>33.75</v>
      </c>
      <c r="Z12337">
        <v>30.62</v>
      </c>
      <c r="AA12337">
        <v>63.74</v>
      </c>
      <c r="AB12337">
        <v>52.11</v>
      </c>
      <c r="AC12337">
        <v>43.56</v>
      </c>
      <c r="AD12337">
        <v>38.03</v>
      </c>
      <c r="AE12337">
        <v>38.03</v>
      </c>
    </row>
    <row r="12338" spans="1:31">
      <c r="A12338" t="s">
        <v>14387</v>
      </c>
      <c r="B12338" t="s">
        <v>24673</v>
      </c>
      <c r="C12338" t="s">
        <v>24674</v>
      </c>
      <c r="D12338" t="s">
        <v>104</v>
      </c>
      <c r="E12338">
        <v>53.27</v>
      </c>
      <c r="F12338">
        <v>51.95</v>
      </c>
      <c r="G12338">
        <v>50.43</v>
      </c>
      <c r="H12338">
        <v>51.95</v>
      </c>
      <c r="I12338">
        <v>59.39</v>
      </c>
      <c r="J12338">
        <v>49.18</v>
      </c>
      <c r="K12338">
        <v>55.8</v>
      </c>
      <c r="L12338">
        <v>57.98</v>
      </c>
      <c r="M12338">
        <v>52.77</v>
      </c>
      <c r="N12338">
        <v>66.760000000000005</v>
      </c>
      <c r="O12338">
        <v>61.47</v>
      </c>
      <c r="P12338">
        <v>98.34</v>
      </c>
      <c r="Q12338">
        <v>51.22</v>
      </c>
      <c r="R12338">
        <v>62.36</v>
      </c>
      <c r="S12338">
        <v>51.95</v>
      </c>
      <c r="T12338">
        <v>47.47</v>
      </c>
      <c r="U12338">
        <v>47.74</v>
      </c>
      <c r="V12338">
        <v>117.16</v>
      </c>
      <c r="W12338">
        <v>56.48</v>
      </c>
      <c r="X12338">
        <v>56.01</v>
      </c>
      <c r="Y12338">
        <v>46.1</v>
      </c>
      <c r="Z12338">
        <v>41.83</v>
      </c>
      <c r="AA12338">
        <v>87.08</v>
      </c>
      <c r="AB12338">
        <v>71.19</v>
      </c>
      <c r="AC12338">
        <v>59.51</v>
      </c>
      <c r="AD12338">
        <v>51.95</v>
      </c>
      <c r="AE12338">
        <v>51.95</v>
      </c>
    </row>
    <row r="12339" spans="1:31">
      <c r="A12339" t="s">
        <v>14387</v>
      </c>
      <c r="B12339" t="s">
        <v>24675</v>
      </c>
      <c r="C12339" t="s">
        <v>24676</v>
      </c>
      <c r="D12339" t="s">
        <v>104</v>
      </c>
      <c r="E12339">
        <v>3.25</v>
      </c>
      <c r="F12339">
        <v>3.06</v>
      </c>
      <c r="G12339">
        <v>3.03</v>
      </c>
      <c r="H12339">
        <v>3.64</v>
      </c>
      <c r="I12339">
        <v>2.97</v>
      </c>
      <c r="J12339">
        <v>3.66</v>
      </c>
      <c r="K12339">
        <v>3.35</v>
      </c>
      <c r="L12339">
        <v>3.15</v>
      </c>
      <c r="M12339">
        <v>3.07</v>
      </c>
      <c r="N12339">
        <v>3.46</v>
      </c>
      <c r="O12339">
        <v>3.38</v>
      </c>
      <c r="P12339">
        <v>3.44</v>
      </c>
      <c r="Q12339">
        <v>4.5</v>
      </c>
      <c r="R12339">
        <v>3.72</v>
      </c>
      <c r="S12339">
        <v>3.06</v>
      </c>
      <c r="T12339">
        <v>3.61</v>
      </c>
      <c r="U12339">
        <v>3.46</v>
      </c>
      <c r="V12339">
        <v>3.41</v>
      </c>
      <c r="W12339">
        <v>5.38</v>
      </c>
      <c r="X12339">
        <v>3.18</v>
      </c>
      <c r="Y12339">
        <v>3.35</v>
      </c>
      <c r="Z12339">
        <v>3.16</v>
      </c>
      <c r="AA12339">
        <v>4.57</v>
      </c>
      <c r="AB12339">
        <v>3.24</v>
      </c>
      <c r="AC12339">
        <v>3.07</v>
      </c>
      <c r="AD12339">
        <v>4.6100000000000003</v>
      </c>
      <c r="AE12339">
        <v>3.62</v>
      </c>
    </row>
    <row r="12340" spans="1:31">
      <c r="A12340" t="s">
        <v>14387</v>
      </c>
      <c r="B12340" t="s">
        <v>24677</v>
      </c>
      <c r="C12340" t="s">
        <v>24678</v>
      </c>
      <c r="D12340" t="s">
        <v>104</v>
      </c>
      <c r="E12340">
        <v>3.93</v>
      </c>
      <c r="F12340">
        <v>3.71</v>
      </c>
      <c r="G12340">
        <v>3.65</v>
      </c>
      <c r="H12340">
        <v>4.4000000000000004</v>
      </c>
      <c r="I12340">
        <v>3.59</v>
      </c>
      <c r="J12340">
        <v>4.42</v>
      </c>
      <c r="K12340">
        <v>4.05</v>
      </c>
      <c r="L12340">
        <v>3.81</v>
      </c>
      <c r="M12340">
        <v>3.7</v>
      </c>
      <c r="N12340">
        <v>4.17</v>
      </c>
      <c r="O12340">
        <v>4.08</v>
      </c>
      <c r="P12340">
        <v>4.1500000000000004</v>
      </c>
      <c r="Q12340">
        <v>5.44</v>
      </c>
      <c r="R12340">
        <v>4.49</v>
      </c>
      <c r="S12340">
        <v>3.69</v>
      </c>
      <c r="T12340">
        <v>4.3499999999999996</v>
      </c>
      <c r="U12340">
        <v>4.17</v>
      </c>
      <c r="V12340">
        <v>4.12</v>
      </c>
      <c r="W12340">
        <v>6.49</v>
      </c>
      <c r="X12340">
        <v>3.83</v>
      </c>
      <c r="Y12340">
        <v>4.05</v>
      </c>
      <c r="Z12340">
        <v>3.81</v>
      </c>
      <c r="AA12340">
        <v>5.52</v>
      </c>
      <c r="AB12340">
        <v>3.91</v>
      </c>
      <c r="AC12340">
        <v>3.7</v>
      </c>
      <c r="AD12340">
        <v>5.55</v>
      </c>
      <c r="AE12340">
        <v>4.37</v>
      </c>
    </row>
    <row r="12341" spans="1:31">
      <c r="A12341" t="s">
        <v>14387</v>
      </c>
      <c r="B12341" t="s">
        <v>24679</v>
      </c>
      <c r="C12341" t="s">
        <v>24680</v>
      </c>
      <c r="D12341" t="s">
        <v>104</v>
      </c>
      <c r="E12341">
        <v>3.87</v>
      </c>
      <c r="F12341">
        <v>3.64</v>
      </c>
      <c r="G12341">
        <v>3.59</v>
      </c>
      <c r="H12341">
        <v>4.33</v>
      </c>
      <c r="I12341">
        <v>3.54</v>
      </c>
      <c r="J12341">
        <v>4.3600000000000003</v>
      </c>
      <c r="K12341">
        <v>4</v>
      </c>
      <c r="L12341">
        <v>3.75</v>
      </c>
      <c r="M12341">
        <v>3.65</v>
      </c>
      <c r="N12341">
        <v>4.1100000000000003</v>
      </c>
      <c r="O12341">
        <v>4.01</v>
      </c>
      <c r="P12341">
        <v>4.09</v>
      </c>
      <c r="Q12341">
        <v>5.36</v>
      </c>
      <c r="R12341">
        <v>4.42</v>
      </c>
      <c r="S12341">
        <v>3.64</v>
      </c>
      <c r="T12341">
        <v>4.29</v>
      </c>
      <c r="U12341">
        <v>4.1100000000000003</v>
      </c>
      <c r="V12341">
        <v>4.05</v>
      </c>
      <c r="W12341">
        <v>6.39</v>
      </c>
      <c r="X12341">
        <v>3.79</v>
      </c>
      <c r="Y12341">
        <v>3.98</v>
      </c>
      <c r="Z12341">
        <v>3.76</v>
      </c>
      <c r="AA12341">
        <v>5.42</v>
      </c>
      <c r="AB12341">
        <v>3.85</v>
      </c>
      <c r="AC12341">
        <v>3.65</v>
      </c>
      <c r="AD12341">
        <v>5.47</v>
      </c>
      <c r="AE12341">
        <v>4.3099999999999996</v>
      </c>
    </row>
    <row r="12342" spans="1:31">
      <c r="A12342" t="s">
        <v>14387</v>
      </c>
      <c r="B12342" t="s">
        <v>24681</v>
      </c>
      <c r="C12342" t="s">
        <v>24682</v>
      </c>
      <c r="D12342" t="s">
        <v>104</v>
      </c>
      <c r="E12342">
        <v>3.05</v>
      </c>
      <c r="F12342">
        <v>2.88</v>
      </c>
      <c r="G12342">
        <v>2.84</v>
      </c>
      <c r="H12342">
        <v>3.42</v>
      </c>
      <c r="I12342">
        <v>2.8</v>
      </c>
      <c r="J12342">
        <v>3.44</v>
      </c>
      <c r="K12342">
        <v>3.15</v>
      </c>
      <c r="L12342">
        <v>2.96</v>
      </c>
      <c r="M12342">
        <v>2.88</v>
      </c>
      <c r="N12342">
        <v>3.24</v>
      </c>
      <c r="O12342">
        <v>3.17</v>
      </c>
      <c r="P12342">
        <v>3.22</v>
      </c>
      <c r="Q12342">
        <v>4.24</v>
      </c>
      <c r="R12342">
        <v>3.49</v>
      </c>
      <c r="S12342">
        <v>2.87</v>
      </c>
      <c r="T12342">
        <v>3.39</v>
      </c>
      <c r="U12342">
        <v>3.25</v>
      </c>
      <c r="V12342">
        <v>3.21</v>
      </c>
      <c r="W12342">
        <v>5.05</v>
      </c>
      <c r="X12342">
        <v>2.99</v>
      </c>
      <c r="Y12342">
        <v>3.15</v>
      </c>
      <c r="Z12342">
        <v>2.97</v>
      </c>
      <c r="AA12342">
        <v>4.29</v>
      </c>
      <c r="AB12342">
        <v>3.04</v>
      </c>
      <c r="AC12342">
        <v>2.89</v>
      </c>
      <c r="AD12342">
        <v>4.32</v>
      </c>
      <c r="AE12342">
        <v>3.4</v>
      </c>
    </row>
    <row r="12343" spans="1:31">
      <c r="A12343" t="s">
        <v>14387</v>
      </c>
      <c r="B12343" t="s">
        <v>24683</v>
      </c>
      <c r="C12343" t="s">
        <v>24684</v>
      </c>
      <c r="D12343" t="s">
        <v>104</v>
      </c>
      <c r="E12343">
        <v>7.29</v>
      </c>
      <c r="F12343">
        <v>6.88</v>
      </c>
      <c r="G12343">
        <v>6.79</v>
      </c>
      <c r="H12343">
        <v>8.16</v>
      </c>
      <c r="I12343">
        <v>6.66</v>
      </c>
      <c r="J12343">
        <v>8.2200000000000006</v>
      </c>
      <c r="K12343">
        <v>7.53</v>
      </c>
      <c r="L12343">
        <v>7.06</v>
      </c>
      <c r="M12343">
        <v>6.87</v>
      </c>
      <c r="N12343">
        <v>7.74</v>
      </c>
      <c r="O12343">
        <v>7.57</v>
      </c>
      <c r="P12343">
        <v>7.7</v>
      </c>
      <c r="Q12343">
        <v>10.1</v>
      </c>
      <c r="R12343">
        <v>8.33</v>
      </c>
      <c r="S12343">
        <v>6.86</v>
      </c>
      <c r="T12343">
        <v>8.08</v>
      </c>
      <c r="U12343">
        <v>7.73</v>
      </c>
      <c r="V12343">
        <v>7.66</v>
      </c>
      <c r="W12343">
        <v>12.03</v>
      </c>
      <c r="X12343">
        <v>7.12</v>
      </c>
      <c r="Y12343">
        <v>7.52</v>
      </c>
      <c r="Z12343">
        <v>7.09</v>
      </c>
      <c r="AA12343">
        <v>10.23</v>
      </c>
      <c r="AB12343">
        <v>7.26</v>
      </c>
      <c r="AC12343">
        <v>6.87</v>
      </c>
      <c r="AD12343">
        <v>10.3</v>
      </c>
      <c r="AE12343">
        <v>8.1199999999999992</v>
      </c>
    </row>
    <row r="12344" spans="1:31">
      <c r="A12344" t="s">
        <v>14387</v>
      </c>
      <c r="B12344" t="s">
        <v>24685</v>
      </c>
      <c r="C12344" t="s">
        <v>24686</v>
      </c>
      <c r="D12344" t="s">
        <v>104</v>
      </c>
      <c r="E12344">
        <v>15.08</v>
      </c>
      <c r="F12344">
        <v>14.24</v>
      </c>
      <c r="G12344">
        <v>14.04</v>
      </c>
      <c r="H12344">
        <v>16.89</v>
      </c>
      <c r="I12344">
        <v>13.79</v>
      </c>
      <c r="J12344">
        <v>16.989999999999998</v>
      </c>
      <c r="K12344">
        <v>15.57</v>
      </c>
      <c r="L12344">
        <v>14.62</v>
      </c>
      <c r="M12344">
        <v>14.23</v>
      </c>
      <c r="N12344">
        <v>16.02</v>
      </c>
      <c r="O12344">
        <v>15.67</v>
      </c>
      <c r="P12344">
        <v>15.94</v>
      </c>
      <c r="Q12344">
        <v>20.88</v>
      </c>
      <c r="R12344">
        <v>17.25</v>
      </c>
      <c r="S12344">
        <v>14.2</v>
      </c>
      <c r="T12344">
        <v>16.73</v>
      </c>
      <c r="U12344">
        <v>16</v>
      </c>
      <c r="V12344">
        <v>15.84</v>
      </c>
      <c r="W12344">
        <v>24.9</v>
      </c>
      <c r="X12344">
        <v>14.75</v>
      </c>
      <c r="Y12344">
        <v>15.55</v>
      </c>
      <c r="Z12344">
        <v>14.67</v>
      </c>
      <c r="AA12344">
        <v>21.16</v>
      </c>
      <c r="AB12344">
        <v>15.02</v>
      </c>
      <c r="AC12344">
        <v>14.22</v>
      </c>
      <c r="AD12344">
        <v>21.33</v>
      </c>
      <c r="AE12344">
        <v>16.809999999999999</v>
      </c>
    </row>
    <row r="12345" spans="1:31">
      <c r="A12345" t="s">
        <v>14387</v>
      </c>
      <c r="B12345" t="s">
        <v>24687</v>
      </c>
      <c r="C12345" t="s">
        <v>24688</v>
      </c>
      <c r="D12345" t="s">
        <v>104</v>
      </c>
      <c r="E12345">
        <v>18.05</v>
      </c>
      <c r="F12345">
        <v>18.52</v>
      </c>
      <c r="G12345">
        <v>17.32</v>
      </c>
      <c r="H12345">
        <v>15.73</v>
      </c>
      <c r="I12345">
        <v>18.38</v>
      </c>
      <c r="J12345">
        <v>17.96</v>
      </c>
      <c r="K12345">
        <v>18.29</v>
      </c>
      <c r="L12345">
        <v>16.66</v>
      </c>
      <c r="M12345">
        <v>14.75</v>
      </c>
      <c r="N12345">
        <v>17.59</v>
      </c>
      <c r="O12345">
        <v>19.079999999999998</v>
      </c>
      <c r="P12345">
        <v>18.16</v>
      </c>
      <c r="Q12345">
        <v>20</v>
      </c>
      <c r="R12345">
        <v>18.100000000000001</v>
      </c>
      <c r="S12345">
        <v>17.54</v>
      </c>
      <c r="T12345">
        <v>18.43</v>
      </c>
      <c r="U12345">
        <v>17.46</v>
      </c>
      <c r="V12345">
        <v>18.57</v>
      </c>
      <c r="W12345">
        <v>19.829999999999998</v>
      </c>
      <c r="X12345">
        <v>16.75</v>
      </c>
      <c r="Y12345">
        <v>17.920000000000002</v>
      </c>
      <c r="Z12345">
        <v>16.52</v>
      </c>
      <c r="AA12345">
        <v>20.57</v>
      </c>
      <c r="AB12345">
        <v>19.170000000000002</v>
      </c>
      <c r="AC12345">
        <v>18.52</v>
      </c>
      <c r="AD12345">
        <v>17.010000000000002</v>
      </c>
      <c r="AE12345">
        <v>18.38</v>
      </c>
    </row>
    <row r="12346" spans="1:31">
      <c r="A12346" t="s">
        <v>14387</v>
      </c>
      <c r="B12346" t="s">
        <v>24689</v>
      </c>
      <c r="C12346" t="s">
        <v>24690</v>
      </c>
      <c r="D12346" t="s">
        <v>104</v>
      </c>
      <c r="E12346">
        <v>20.86</v>
      </c>
      <c r="F12346">
        <v>21.41</v>
      </c>
      <c r="G12346">
        <v>20.02</v>
      </c>
      <c r="H12346">
        <v>18.18</v>
      </c>
      <c r="I12346">
        <v>21.24</v>
      </c>
      <c r="J12346">
        <v>20.76</v>
      </c>
      <c r="K12346">
        <v>21.14</v>
      </c>
      <c r="L12346">
        <v>19.25</v>
      </c>
      <c r="M12346">
        <v>17.05</v>
      </c>
      <c r="N12346">
        <v>20.329999999999998</v>
      </c>
      <c r="O12346">
        <v>22.05</v>
      </c>
      <c r="P12346">
        <v>20.99</v>
      </c>
      <c r="Q12346">
        <v>23.12</v>
      </c>
      <c r="R12346">
        <v>20.92</v>
      </c>
      <c r="S12346">
        <v>20.28</v>
      </c>
      <c r="T12346">
        <v>21.3</v>
      </c>
      <c r="U12346">
        <v>20.18</v>
      </c>
      <c r="V12346">
        <v>21.46</v>
      </c>
      <c r="W12346">
        <v>22.92</v>
      </c>
      <c r="X12346">
        <v>19.36</v>
      </c>
      <c r="Y12346">
        <v>20.71</v>
      </c>
      <c r="Z12346">
        <v>19.09</v>
      </c>
      <c r="AA12346">
        <v>23.77</v>
      </c>
      <c r="AB12346">
        <v>22.16</v>
      </c>
      <c r="AC12346">
        <v>21.41</v>
      </c>
      <c r="AD12346">
        <v>19.66</v>
      </c>
      <c r="AE12346">
        <v>21.24</v>
      </c>
    </row>
    <row r="12347" spans="1:31">
      <c r="A12347" t="s">
        <v>14387</v>
      </c>
      <c r="B12347" t="s">
        <v>24691</v>
      </c>
      <c r="C12347" t="s">
        <v>24692</v>
      </c>
      <c r="D12347" t="s">
        <v>104</v>
      </c>
      <c r="E12347">
        <v>54.32</v>
      </c>
      <c r="F12347">
        <v>61.97</v>
      </c>
      <c r="G12347">
        <v>36.14</v>
      </c>
      <c r="H12347">
        <v>49.37</v>
      </c>
      <c r="I12347">
        <v>39.840000000000003</v>
      </c>
      <c r="J12347">
        <v>43.22</v>
      </c>
      <c r="K12347">
        <v>52.6</v>
      </c>
      <c r="L12347">
        <v>44.27</v>
      </c>
      <c r="M12347">
        <v>32.03</v>
      </c>
      <c r="N12347">
        <v>43.74</v>
      </c>
      <c r="O12347">
        <v>45.57</v>
      </c>
      <c r="P12347">
        <v>46.61</v>
      </c>
      <c r="Q12347">
        <v>41.61</v>
      </c>
      <c r="R12347">
        <v>46.87</v>
      </c>
      <c r="S12347">
        <v>49.99</v>
      </c>
      <c r="T12347">
        <v>55.2</v>
      </c>
      <c r="U12347">
        <v>48.8</v>
      </c>
      <c r="V12347">
        <v>64.58</v>
      </c>
      <c r="W12347">
        <v>41.66</v>
      </c>
      <c r="X12347">
        <v>46.35</v>
      </c>
      <c r="Y12347">
        <v>49.47</v>
      </c>
      <c r="Z12347">
        <v>37.130000000000003</v>
      </c>
      <c r="AA12347">
        <v>51.3</v>
      </c>
      <c r="AB12347">
        <v>48.43</v>
      </c>
      <c r="AC12347">
        <v>39.47</v>
      </c>
      <c r="AD12347">
        <v>48.22</v>
      </c>
      <c r="AE12347">
        <v>42.86</v>
      </c>
    </row>
    <row r="12348" spans="1:31">
      <c r="A12348" t="s">
        <v>14387</v>
      </c>
      <c r="B12348" t="s">
        <v>24693</v>
      </c>
      <c r="C12348" t="s">
        <v>24694</v>
      </c>
      <c r="D12348" t="s">
        <v>104</v>
      </c>
      <c r="E12348">
        <v>69.86</v>
      </c>
      <c r="F12348">
        <v>79.709999999999994</v>
      </c>
      <c r="G12348">
        <v>46.49</v>
      </c>
      <c r="H12348">
        <v>63.5</v>
      </c>
      <c r="I12348">
        <v>51.24</v>
      </c>
      <c r="J12348">
        <v>55.6</v>
      </c>
      <c r="K12348">
        <v>67.650000000000006</v>
      </c>
      <c r="L12348">
        <v>56.94</v>
      </c>
      <c r="M12348">
        <v>41.19</v>
      </c>
      <c r="N12348">
        <v>56.27</v>
      </c>
      <c r="O12348">
        <v>58.61</v>
      </c>
      <c r="P12348">
        <v>59.95</v>
      </c>
      <c r="Q12348">
        <v>53.52</v>
      </c>
      <c r="R12348">
        <v>60.28</v>
      </c>
      <c r="S12348">
        <v>64.3</v>
      </c>
      <c r="T12348">
        <v>71</v>
      </c>
      <c r="U12348">
        <v>62.76</v>
      </c>
      <c r="V12348">
        <v>83.06</v>
      </c>
      <c r="W12348">
        <v>53.59</v>
      </c>
      <c r="X12348">
        <v>59.61</v>
      </c>
      <c r="Y12348">
        <v>63.63</v>
      </c>
      <c r="Z12348">
        <v>47.76</v>
      </c>
      <c r="AA12348">
        <v>65.98</v>
      </c>
      <c r="AB12348">
        <v>62.29</v>
      </c>
      <c r="AC12348">
        <v>50.77</v>
      </c>
      <c r="AD12348">
        <v>62.03</v>
      </c>
      <c r="AE12348">
        <v>55.13</v>
      </c>
    </row>
    <row r="12349" spans="1:31">
      <c r="A12349" t="s">
        <v>14387</v>
      </c>
      <c r="B12349" t="s">
        <v>24695</v>
      </c>
      <c r="C12349" t="s">
        <v>24696</v>
      </c>
      <c r="D12349" t="s">
        <v>104</v>
      </c>
      <c r="E12349">
        <v>86.81</v>
      </c>
      <c r="F12349">
        <v>99.05</v>
      </c>
      <c r="G12349">
        <v>57.76</v>
      </c>
      <c r="H12349">
        <v>78.91</v>
      </c>
      <c r="I12349">
        <v>63.67</v>
      </c>
      <c r="J12349">
        <v>69.08</v>
      </c>
      <c r="K12349">
        <v>84.07</v>
      </c>
      <c r="L12349">
        <v>70.75</v>
      </c>
      <c r="M12349">
        <v>51.19</v>
      </c>
      <c r="N12349">
        <v>69.92</v>
      </c>
      <c r="O12349">
        <v>72.83</v>
      </c>
      <c r="P12349">
        <v>74.489999999999995</v>
      </c>
      <c r="Q12349">
        <v>66.5</v>
      </c>
      <c r="R12349">
        <v>74.91</v>
      </c>
      <c r="S12349">
        <v>79.900000000000006</v>
      </c>
      <c r="T12349">
        <v>88.23</v>
      </c>
      <c r="U12349">
        <v>77.989999999999995</v>
      </c>
      <c r="V12349">
        <v>103.21</v>
      </c>
      <c r="W12349">
        <v>66.59</v>
      </c>
      <c r="X12349">
        <v>74.08</v>
      </c>
      <c r="Y12349">
        <v>79.069999999999993</v>
      </c>
      <c r="Z12349">
        <v>59.34</v>
      </c>
      <c r="AA12349">
        <v>81.99</v>
      </c>
      <c r="AB12349">
        <v>77.41</v>
      </c>
      <c r="AC12349">
        <v>63.09</v>
      </c>
      <c r="AD12349">
        <v>77.069999999999993</v>
      </c>
      <c r="AE12349">
        <v>68.5</v>
      </c>
    </row>
    <row r="12350" spans="1:31">
      <c r="A12350" t="s">
        <v>14387</v>
      </c>
      <c r="B12350" t="s">
        <v>24697</v>
      </c>
      <c r="C12350" t="s">
        <v>24698</v>
      </c>
      <c r="D12350" t="s">
        <v>104</v>
      </c>
      <c r="E12350">
        <v>91.28</v>
      </c>
      <c r="F12350">
        <v>104.15</v>
      </c>
      <c r="G12350">
        <v>60.74</v>
      </c>
      <c r="H12350">
        <v>82.97</v>
      </c>
      <c r="I12350">
        <v>66.95</v>
      </c>
      <c r="J12350">
        <v>72.64</v>
      </c>
      <c r="K12350">
        <v>88.39</v>
      </c>
      <c r="L12350">
        <v>74.39</v>
      </c>
      <c r="M12350">
        <v>53.82</v>
      </c>
      <c r="N12350">
        <v>73.510000000000005</v>
      </c>
      <c r="O12350">
        <v>76.58</v>
      </c>
      <c r="P12350">
        <v>78.33</v>
      </c>
      <c r="Q12350">
        <v>69.930000000000007</v>
      </c>
      <c r="R12350">
        <v>78.77</v>
      </c>
      <c r="S12350">
        <v>84.02</v>
      </c>
      <c r="T12350">
        <v>92.77</v>
      </c>
      <c r="U12350">
        <v>82</v>
      </c>
      <c r="V12350">
        <v>108.52</v>
      </c>
      <c r="W12350">
        <v>70.010000000000005</v>
      </c>
      <c r="X12350">
        <v>77.89</v>
      </c>
      <c r="Y12350">
        <v>83.14</v>
      </c>
      <c r="Z12350">
        <v>62.4</v>
      </c>
      <c r="AA12350">
        <v>86.21</v>
      </c>
      <c r="AB12350">
        <v>81.39</v>
      </c>
      <c r="AC12350">
        <v>66.34</v>
      </c>
      <c r="AD12350">
        <v>81.040000000000006</v>
      </c>
      <c r="AE12350">
        <v>72.03</v>
      </c>
    </row>
    <row r="12351" spans="1:31">
      <c r="A12351" t="s">
        <v>14387</v>
      </c>
      <c r="B12351" t="s">
        <v>24699</v>
      </c>
      <c r="C12351" t="s">
        <v>24700</v>
      </c>
      <c r="D12351" t="s">
        <v>104</v>
      </c>
      <c r="E12351">
        <v>33.39</v>
      </c>
      <c r="F12351">
        <v>38.1</v>
      </c>
      <c r="G12351">
        <v>22.22</v>
      </c>
      <c r="H12351">
        <v>30.35</v>
      </c>
      <c r="I12351">
        <v>24.49</v>
      </c>
      <c r="J12351">
        <v>26.57</v>
      </c>
      <c r="K12351">
        <v>32.340000000000003</v>
      </c>
      <c r="L12351">
        <v>27.21</v>
      </c>
      <c r="M12351">
        <v>19.690000000000001</v>
      </c>
      <c r="N12351">
        <v>26.89</v>
      </c>
      <c r="O12351">
        <v>28.01</v>
      </c>
      <c r="P12351">
        <v>28.65</v>
      </c>
      <c r="Q12351">
        <v>25.58</v>
      </c>
      <c r="R12351">
        <v>28.81</v>
      </c>
      <c r="S12351">
        <v>30.74</v>
      </c>
      <c r="T12351">
        <v>33.94</v>
      </c>
      <c r="U12351">
        <v>30</v>
      </c>
      <c r="V12351">
        <v>39.700000000000003</v>
      </c>
      <c r="W12351">
        <v>25.61</v>
      </c>
      <c r="X12351">
        <v>28.49</v>
      </c>
      <c r="Y12351">
        <v>30.42</v>
      </c>
      <c r="Z12351">
        <v>22.83</v>
      </c>
      <c r="AA12351">
        <v>31.54</v>
      </c>
      <c r="AB12351">
        <v>29.78</v>
      </c>
      <c r="AC12351">
        <v>24.27</v>
      </c>
      <c r="AD12351">
        <v>29.65</v>
      </c>
      <c r="AE12351">
        <v>26.35</v>
      </c>
    </row>
    <row r="12352" spans="1:31">
      <c r="A12352" t="s">
        <v>14387</v>
      </c>
      <c r="B12352" t="s">
        <v>24701</v>
      </c>
      <c r="C12352" t="s">
        <v>24702</v>
      </c>
      <c r="D12352" t="s">
        <v>104</v>
      </c>
      <c r="E12352">
        <v>58.19</v>
      </c>
      <c r="F12352">
        <v>66.39</v>
      </c>
      <c r="G12352">
        <v>38.72</v>
      </c>
      <c r="H12352">
        <v>52.89</v>
      </c>
      <c r="I12352">
        <v>42.68</v>
      </c>
      <c r="J12352">
        <v>46.31</v>
      </c>
      <c r="K12352">
        <v>56.35</v>
      </c>
      <c r="L12352">
        <v>47.42</v>
      </c>
      <c r="M12352">
        <v>34.31</v>
      </c>
      <c r="N12352">
        <v>46.86</v>
      </c>
      <c r="O12352">
        <v>48.82</v>
      </c>
      <c r="P12352">
        <v>49.93</v>
      </c>
      <c r="Q12352">
        <v>44.58</v>
      </c>
      <c r="R12352">
        <v>50.21</v>
      </c>
      <c r="S12352">
        <v>53.56</v>
      </c>
      <c r="T12352">
        <v>59.14</v>
      </c>
      <c r="U12352">
        <v>52.28</v>
      </c>
      <c r="V12352">
        <v>69.180000000000007</v>
      </c>
      <c r="W12352">
        <v>44.63</v>
      </c>
      <c r="X12352">
        <v>49.65</v>
      </c>
      <c r="Y12352">
        <v>53</v>
      </c>
      <c r="Z12352">
        <v>39.78</v>
      </c>
      <c r="AA12352">
        <v>54.95</v>
      </c>
      <c r="AB12352">
        <v>51.88</v>
      </c>
      <c r="AC12352">
        <v>42.29</v>
      </c>
      <c r="AD12352">
        <v>51.66</v>
      </c>
      <c r="AE12352">
        <v>45.91</v>
      </c>
    </row>
    <row r="12353" spans="1:31">
      <c r="A12353" t="s">
        <v>14387</v>
      </c>
      <c r="B12353" t="s">
        <v>24703</v>
      </c>
      <c r="C12353" t="s">
        <v>24704</v>
      </c>
      <c r="D12353" t="s">
        <v>104</v>
      </c>
      <c r="E12353">
        <v>37.340000000000003</v>
      </c>
      <c r="F12353">
        <v>42.61</v>
      </c>
      <c r="G12353">
        <v>24.85</v>
      </c>
      <c r="H12353">
        <v>33.94</v>
      </c>
      <c r="I12353">
        <v>27.39</v>
      </c>
      <c r="J12353">
        <v>29.72</v>
      </c>
      <c r="K12353">
        <v>36.159999999999997</v>
      </c>
      <c r="L12353">
        <v>30.43</v>
      </c>
      <c r="M12353">
        <v>22.02</v>
      </c>
      <c r="N12353">
        <v>30.08</v>
      </c>
      <c r="O12353">
        <v>31.33</v>
      </c>
      <c r="P12353">
        <v>32.04</v>
      </c>
      <c r="Q12353">
        <v>28.61</v>
      </c>
      <c r="R12353">
        <v>32.22</v>
      </c>
      <c r="S12353">
        <v>34.369999999999997</v>
      </c>
      <c r="T12353">
        <v>37.950000000000003</v>
      </c>
      <c r="U12353">
        <v>33.549999999999997</v>
      </c>
      <c r="V12353">
        <v>44.4</v>
      </c>
      <c r="W12353">
        <v>28.64</v>
      </c>
      <c r="X12353">
        <v>31.87</v>
      </c>
      <c r="Y12353">
        <v>34.01</v>
      </c>
      <c r="Z12353">
        <v>25.53</v>
      </c>
      <c r="AA12353">
        <v>35.270000000000003</v>
      </c>
      <c r="AB12353">
        <v>33.299999999999997</v>
      </c>
      <c r="AC12353">
        <v>27.14</v>
      </c>
      <c r="AD12353">
        <v>33.15</v>
      </c>
      <c r="AE12353">
        <v>29.47</v>
      </c>
    </row>
    <row r="12354" spans="1:31">
      <c r="A12354" t="s">
        <v>14387</v>
      </c>
      <c r="B12354" t="s">
        <v>24705</v>
      </c>
      <c r="C12354" t="s">
        <v>24706</v>
      </c>
      <c r="D12354" t="s">
        <v>104</v>
      </c>
      <c r="E12354">
        <v>60.15</v>
      </c>
      <c r="F12354">
        <v>68.62</v>
      </c>
      <c r="G12354">
        <v>40.020000000000003</v>
      </c>
      <c r="H12354">
        <v>54.67</v>
      </c>
      <c r="I12354">
        <v>44.11</v>
      </c>
      <c r="J12354">
        <v>47.86</v>
      </c>
      <c r="K12354">
        <v>58.24</v>
      </c>
      <c r="L12354">
        <v>49.01</v>
      </c>
      <c r="M12354">
        <v>35.46</v>
      </c>
      <c r="N12354">
        <v>48.44</v>
      </c>
      <c r="O12354">
        <v>50.46</v>
      </c>
      <c r="P12354">
        <v>51.61</v>
      </c>
      <c r="Q12354">
        <v>46.07</v>
      </c>
      <c r="R12354">
        <v>51.9</v>
      </c>
      <c r="S12354">
        <v>55.36</v>
      </c>
      <c r="T12354">
        <v>61.13</v>
      </c>
      <c r="U12354">
        <v>54.03</v>
      </c>
      <c r="V12354">
        <v>71.510000000000005</v>
      </c>
      <c r="W12354">
        <v>46.13</v>
      </c>
      <c r="X12354">
        <v>51.32</v>
      </c>
      <c r="Y12354">
        <v>54.78</v>
      </c>
      <c r="Z12354">
        <v>41.11</v>
      </c>
      <c r="AA12354">
        <v>56.8</v>
      </c>
      <c r="AB12354">
        <v>53.63</v>
      </c>
      <c r="AC12354">
        <v>43.71</v>
      </c>
      <c r="AD12354">
        <v>53.4</v>
      </c>
      <c r="AE12354">
        <v>47.46</v>
      </c>
    </row>
    <row r="12355" spans="1:31">
      <c r="A12355" t="s">
        <v>14387</v>
      </c>
      <c r="B12355" t="s">
        <v>24707</v>
      </c>
      <c r="C12355" t="s">
        <v>24708</v>
      </c>
      <c r="D12355" t="s">
        <v>104</v>
      </c>
      <c r="E12355">
        <v>30.36</v>
      </c>
      <c r="F12355">
        <v>19.88</v>
      </c>
      <c r="G12355">
        <v>20.47</v>
      </c>
      <c r="H12355">
        <v>25.79</v>
      </c>
      <c r="I12355">
        <v>16.329999999999998</v>
      </c>
      <c r="J12355">
        <v>17.649999999999999</v>
      </c>
      <c r="K12355">
        <v>15.39</v>
      </c>
      <c r="L12355">
        <v>12.17</v>
      </c>
      <c r="M12355">
        <v>24.78</v>
      </c>
      <c r="N12355">
        <v>12.73</v>
      </c>
      <c r="O12355">
        <v>22.09</v>
      </c>
      <c r="P12355">
        <v>30.34</v>
      </c>
      <c r="Q12355">
        <v>26.41</v>
      </c>
      <c r="R12355">
        <v>15.31</v>
      </c>
      <c r="S12355">
        <v>9.27</v>
      </c>
      <c r="T12355">
        <v>19.88</v>
      </c>
      <c r="U12355">
        <v>15.8</v>
      </c>
      <c r="V12355">
        <v>20.149999999999999</v>
      </c>
      <c r="W12355">
        <v>26.52</v>
      </c>
      <c r="X12355">
        <v>12.73</v>
      </c>
      <c r="Y12355">
        <v>12.09</v>
      </c>
      <c r="Z12355">
        <v>14.51</v>
      </c>
      <c r="AA12355">
        <v>14.02</v>
      </c>
      <c r="AB12355">
        <v>15.31</v>
      </c>
      <c r="AC12355">
        <v>17.38</v>
      </c>
      <c r="AD12355">
        <v>10.43</v>
      </c>
      <c r="AE12355">
        <v>20.149999999999999</v>
      </c>
    </row>
    <row r="12356" spans="1:31">
      <c r="A12356" t="s">
        <v>14387</v>
      </c>
      <c r="B12356" t="s">
        <v>24709</v>
      </c>
      <c r="C12356" t="s">
        <v>24710</v>
      </c>
      <c r="D12356" t="s">
        <v>104</v>
      </c>
      <c r="E12356">
        <v>83826.52</v>
      </c>
      <c r="F12356">
        <v>83826.52</v>
      </c>
      <c r="G12356">
        <v>83826.52</v>
      </c>
      <c r="H12356">
        <v>83826.52</v>
      </c>
      <c r="I12356">
        <v>79770.399999999994</v>
      </c>
      <c r="J12356">
        <v>83826.52</v>
      </c>
      <c r="K12356">
        <v>83826.52</v>
      </c>
      <c r="L12356">
        <v>83826.52</v>
      </c>
      <c r="M12356">
        <v>83826.52</v>
      </c>
      <c r="N12356">
        <v>83826.52</v>
      </c>
      <c r="O12356">
        <v>83826.52</v>
      </c>
      <c r="P12356">
        <v>83826.52</v>
      </c>
      <c r="Q12356">
        <v>83826.52</v>
      </c>
      <c r="R12356">
        <v>83826.52</v>
      </c>
      <c r="S12356">
        <v>83826.52</v>
      </c>
      <c r="T12356">
        <v>83826.52</v>
      </c>
      <c r="U12356">
        <v>83826.52</v>
      </c>
      <c r="V12356">
        <v>83826.52</v>
      </c>
      <c r="W12356">
        <v>68548.460000000006</v>
      </c>
      <c r="X12356">
        <v>83826.52</v>
      </c>
      <c r="Y12356">
        <v>81122.44</v>
      </c>
      <c r="Z12356">
        <v>83826.52</v>
      </c>
      <c r="AA12356">
        <v>81501.69</v>
      </c>
      <c r="AB12356">
        <v>83826.52</v>
      </c>
      <c r="AC12356">
        <v>83826.52</v>
      </c>
      <c r="AD12356">
        <v>83826.52</v>
      </c>
      <c r="AE12356">
        <v>83826.52</v>
      </c>
    </row>
    <row r="12357" spans="1:31">
      <c r="A12357" t="s">
        <v>14387</v>
      </c>
      <c r="B12357" t="s">
        <v>24711</v>
      </c>
      <c r="C12357" t="s">
        <v>24712</v>
      </c>
      <c r="D12357" t="s">
        <v>104</v>
      </c>
      <c r="E12357">
        <v>0.54</v>
      </c>
      <c r="F12357">
        <v>0.54</v>
      </c>
      <c r="G12357">
        <v>0.54</v>
      </c>
      <c r="H12357">
        <v>0.54</v>
      </c>
      <c r="I12357">
        <v>0.54</v>
      </c>
      <c r="J12357">
        <v>0.54</v>
      </c>
      <c r="K12357">
        <v>0.54</v>
      </c>
      <c r="L12357">
        <v>0.54</v>
      </c>
      <c r="M12357">
        <v>0.54</v>
      </c>
      <c r="N12357">
        <v>0.54</v>
      </c>
      <c r="O12357">
        <v>0.54</v>
      </c>
      <c r="P12357">
        <v>0.54</v>
      </c>
      <c r="Q12357">
        <v>0.54</v>
      </c>
      <c r="R12357">
        <v>0.54</v>
      </c>
      <c r="S12357">
        <v>0.54</v>
      </c>
      <c r="T12357">
        <v>0.54</v>
      </c>
      <c r="U12357">
        <v>0.54</v>
      </c>
      <c r="V12357">
        <v>0.54</v>
      </c>
      <c r="W12357">
        <v>0.54</v>
      </c>
      <c r="X12357">
        <v>0.54</v>
      </c>
      <c r="Y12357">
        <v>0.54</v>
      </c>
      <c r="Z12357">
        <v>0.54</v>
      </c>
      <c r="AA12357">
        <v>0.54</v>
      </c>
      <c r="AB12357">
        <v>0.54</v>
      </c>
      <c r="AC12357">
        <v>0.54</v>
      </c>
      <c r="AD12357">
        <v>0.54</v>
      </c>
      <c r="AE12357">
        <v>0.54</v>
      </c>
    </row>
    <row r="12358" spans="1:31">
      <c r="A12358" t="s">
        <v>14387</v>
      </c>
      <c r="B12358" t="s">
        <v>24713</v>
      </c>
      <c r="C12358" t="s">
        <v>24714</v>
      </c>
      <c r="D12358" t="s">
        <v>51</v>
      </c>
      <c r="E12358">
        <v>5.83</v>
      </c>
      <c r="F12358">
        <v>4.3899999999999997</v>
      </c>
      <c r="G12358">
        <v>4.01</v>
      </c>
      <c r="H12358">
        <v>4.67</v>
      </c>
      <c r="I12358">
        <v>5.46</v>
      </c>
      <c r="J12358">
        <v>4.1500000000000004</v>
      </c>
      <c r="K12358">
        <v>4.05</v>
      </c>
      <c r="L12358">
        <v>4.51</v>
      </c>
      <c r="M12358">
        <v>4.25</v>
      </c>
      <c r="N12358">
        <v>3.84</v>
      </c>
      <c r="O12358">
        <v>3.84</v>
      </c>
      <c r="P12358">
        <v>4.66</v>
      </c>
      <c r="Q12358">
        <v>4.53</v>
      </c>
      <c r="R12358">
        <v>5.08</v>
      </c>
      <c r="S12358">
        <v>5.07</v>
      </c>
      <c r="T12358">
        <v>4.88</v>
      </c>
      <c r="U12358">
        <v>4.3899999999999997</v>
      </c>
      <c r="V12358">
        <v>4.07</v>
      </c>
      <c r="W12358">
        <v>4.0999999999999996</v>
      </c>
      <c r="X12358">
        <v>3.6</v>
      </c>
      <c r="Y12358">
        <v>4.01</v>
      </c>
      <c r="Z12358">
        <v>4.01</v>
      </c>
      <c r="AA12358">
        <v>5.49</v>
      </c>
      <c r="AB12358">
        <v>4.8</v>
      </c>
      <c r="AC12358">
        <v>5.77</v>
      </c>
      <c r="AD12358">
        <v>4.01</v>
      </c>
      <c r="AE12358">
        <v>4.01</v>
      </c>
    </row>
    <row r="12359" spans="1:31">
      <c r="A12359" t="s">
        <v>14387</v>
      </c>
      <c r="B12359" t="s">
        <v>24715</v>
      </c>
      <c r="C12359" t="s">
        <v>24716</v>
      </c>
      <c r="D12359" t="s">
        <v>13190</v>
      </c>
      <c r="E12359">
        <v>31.58</v>
      </c>
      <c r="F12359">
        <v>29.24</v>
      </c>
      <c r="G12359">
        <v>21.84</v>
      </c>
      <c r="H12359">
        <v>26.89</v>
      </c>
      <c r="I12359">
        <v>30.91</v>
      </c>
      <c r="J12359">
        <v>31.63</v>
      </c>
      <c r="K12359">
        <v>35.39</v>
      </c>
      <c r="L12359">
        <v>30.77</v>
      </c>
      <c r="M12359">
        <v>32.200000000000003</v>
      </c>
      <c r="N12359">
        <v>33.31</v>
      </c>
      <c r="O12359">
        <v>32.28</v>
      </c>
      <c r="P12359">
        <v>31.89</v>
      </c>
      <c r="Q12359">
        <v>27.29</v>
      </c>
      <c r="R12359">
        <v>26.81</v>
      </c>
      <c r="S12359">
        <v>30.8</v>
      </c>
      <c r="T12359">
        <v>31.05</v>
      </c>
      <c r="U12359">
        <v>32.31</v>
      </c>
      <c r="V12359">
        <v>30.56</v>
      </c>
      <c r="W12359">
        <v>26.87</v>
      </c>
      <c r="X12359">
        <v>25.85</v>
      </c>
      <c r="Y12359">
        <v>26.94</v>
      </c>
      <c r="Z12359">
        <v>17.36</v>
      </c>
      <c r="AA12359">
        <v>31.3</v>
      </c>
      <c r="AB12359">
        <v>30.09</v>
      </c>
      <c r="AC12359">
        <v>31.02</v>
      </c>
      <c r="AD12359">
        <v>30.94</v>
      </c>
      <c r="AE12359">
        <v>34.36</v>
      </c>
    </row>
    <row r="12360" spans="1:31">
      <c r="A12360" t="s">
        <v>14387</v>
      </c>
      <c r="B12360" t="s">
        <v>24717</v>
      </c>
      <c r="C12360" t="s">
        <v>24718</v>
      </c>
      <c r="D12360" t="s">
        <v>13190</v>
      </c>
      <c r="E12360">
        <v>28.08</v>
      </c>
      <c r="F12360">
        <v>26</v>
      </c>
      <c r="G12360">
        <v>19.420000000000002</v>
      </c>
      <c r="H12360">
        <v>23.91</v>
      </c>
      <c r="I12360">
        <v>27.49</v>
      </c>
      <c r="J12360">
        <v>28.13</v>
      </c>
      <c r="K12360">
        <v>31.47</v>
      </c>
      <c r="L12360">
        <v>27.36</v>
      </c>
      <c r="M12360">
        <v>28.63</v>
      </c>
      <c r="N12360">
        <v>29.62</v>
      </c>
      <c r="O12360">
        <v>28.7</v>
      </c>
      <c r="P12360">
        <v>28.36</v>
      </c>
      <c r="Q12360">
        <v>24.27</v>
      </c>
      <c r="R12360">
        <v>23.84</v>
      </c>
      <c r="S12360">
        <v>27.39</v>
      </c>
      <c r="T12360">
        <v>27.61</v>
      </c>
      <c r="U12360">
        <v>28.73</v>
      </c>
      <c r="V12360">
        <v>27.17</v>
      </c>
      <c r="W12360">
        <v>23.89</v>
      </c>
      <c r="X12360">
        <v>22.99</v>
      </c>
      <c r="Y12360">
        <v>23.96</v>
      </c>
      <c r="Z12360">
        <v>15.43</v>
      </c>
      <c r="AA12360">
        <v>27.83</v>
      </c>
      <c r="AB12360">
        <v>26.76</v>
      </c>
      <c r="AC12360">
        <v>27.58</v>
      </c>
      <c r="AD12360">
        <v>27.51</v>
      </c>
      <c r="AE12360">
        <v>30.55</v>
      </c>
    </row>
    <row r="12361" spans="1:31">
      <c r="A12361" t="s">
        <v>14387</v>
      </c>
      <c r="B12361" t="s">
        <v>24719</v>
      </c>
      <c r="C12361" t="s">
        <v>24720</v>
      </c>
      <c r="D12361" t="s">
        <v>13190</v>
      </c>
      <c r="E12361">
        <v>27.17</v>
      </c>
      <c r="F12361">
        <v>25.16</v>
      </c>
      <c r="G12361">
        <v>18.79</v>
      </c>
      <c r="H12361">
        <v>23.14</v>
      </c>
      <c r="I12361">
        <v>26.6</v>
      </c>
      <c r="J12361">
        <v>27.22</v>
      </c>
      <c r="K12361">
        <v>30.45</v>
      </c>
      <c r="L12361">
        <v>26.48</v>
      </c>
      <c r="M12361">
        <v>27.71</v>
      </c>
      <c r="N12361">
        <v>28.66</v>
      </c>
      <c r="O12361">
        <v>27.78</v>
      </c>
      <c r="P12361">
        <v>27.44</v>
      </c>
      <c r="Q12361">
        <v>23.48</v>
      </c>
      <c r="R12361">
        <v>23.07</v>
      </c>
      <c r="S12361">
        <v>26.5</v>
      </c>
      <c r="T12361">
        <v>26.72</v>
      </c>
      <c r="U12361">
        <v>27.8</v>
      </c>
      <c r="V12361">
        <v>26.3</v>
      </c>
      <c r="W12361">
        <v>23.12</v>
      </c>
      <c r="X12361">
        <v>22.24</v>
      </c>
      <c r="Y12361">
        <v>23.18</v>
      </c>
      <c r="Z12361">
        <v>14.94</v>
      </c>
      <c r="AA12361">
        <v>26.93</v>
      </c>
      <c r="AB12361">
        <v>25.89</v>
      </c>
      <c r="AC12361">
        <v>26.69</v>
      </c>
      <c r="AD12361">
        <v>26.62</v>
      </c>
      <c r="AE12361">
        <v>29.57</v>
      </c>
    </row>
    <row r="12362" spans="1:31">
      <c r="A12362" t="s">
        <v>14387</v>
      </c>
      <c r="B12362" t="s">
        <v>24721</v>
      </c>
      <c r="C12362" t="s">
        <v>24722</v>
      </c>
      <c r="D12362" t="s">
        <v>34</v>
      </c>
      <c r="E12362">
        <v>28.11</v>
      </c>
      <c r="F12362">
        <v>28.51</v>
      </c>
      <c r="G12362">
        <v>30.25</v>
      </c>
      <c r="H12362">
        <v>35.44</v>
      </c>
      <c r="I12362">
        <v>28.06</v>
      </c>
      <c r="J12362">
        <v>31.41</v>
      </c>
      <c r="K12362">
        <v>25.92</v>
      </c>
      <c r="L12362">
        <v>38.58</v>
      </c>
      <c r="M12362">
        <v>30.64</v>
      </c>
      <c r="N12362">
        <v>30.25</v>
      </c>
      <c r="O12362">
        <v>28.15</v>
      </c>
      <c r="P12362">
        <v>44.33</v>
      </c>
      <c r="Q12362">
        <v>31.33</v>
      </c>
      <c r="R12362">
        <v>28.79</v>
      </c>
      <c r="S12362">
        <v>34.56</v>
      </c>
      <c r="T12362">
        <v>30.25</v>
      </c>
      <c r="U12362">
        <v>34.56</v>
      </c>
      <c r="V12362">
        <v>29.11</v>
      </c>
      <c r="W12362">
        <v>30.77</v>
      </c>
      <c r="X12362">
        <v>31.34</v>
      </c>
      <c r="Y12362">
        <v>30.81</v>
      </c>
      <c r="Z12362">
        <v>46</v>
      </c>
      <c r="AA12362">
        <v>32.94</v>
      </c>
      <c r="AB12362">
        <v>27.49</v>
      </c>
      <c r="AC12362">
        <v>35.74</v>
      </c>
      <c r="AD12362">
        <v>30.25</v>
      </c>
      <c r="AE12362">
        <v>30.25</v>
      </c>
    </row>
    <row r="12363" spans="1:31">
      <c r="A12363" t="s">
        <v>14387</v>
      </c>
      <c r="B12363" t="s">
        <v>24723</v>
      </c>
      <c r="C12363" t="s">
        <v>24724</v>
      </c>
      <c r="D12363" t="s">
        <v>34</v>
      </c>
      <c r="E12363">
        <v>5.98</v>
      </c>
      <c r="F12363">
        <v>6.06</v>
      </c>
      <c r="G12363">
        <v>6.43</v>
      </c>
      <c r="H12363">
        <v>7.54</v>
      </c>
      <c r="I12363">
        <v>5.97</v>
      </c>
      <c r="J12363">
        <v>6.68</v>
      </c>
      <c r="K12363">
        <v>5.51</v>
      </c>
      <c r="L12363">
        <v>8.2100000000000009</v>
      </c>
      <c r="M12363">
        <v>6.52</v>
      </c>
      <c r="N12363">
        <v>6.43</v>
      </c>
      <c r="O12363">
        <v>5.99</v>
      </c>
      <c r="P12363">
        <v>9.43</v>
      </c>
      <c r="Q12363">
        <v>6.66</v>
      </c>
      <c r="R12363">
        <v>6.12</v>
      </c>
      <c r="S12363">
        <v>7.35</v>
      </c>
      <c r="T12363">
        <v>6.43</v>
      </c>
      <c r="U12363">
        <v>7.35</v>
      </c>
      <c r="V12363">
        <v>6.19</v>
      </c>
      <c r="W12363">
        <v>6.54</v>
      </c>
      <c r="X12363">
        <v>6.67</v>
      </c>
      <c r="Y12363">
        <v>6.55</v>
      </c>
      <c r="Z12363">
        <v>9.7799999999999994</v>
      </c>
      <c r="AA12363">
        <v>7.01</v>
      </c>
      <c r="AB12363">
        <v>5.85</v>
      </c>
      <c r="AC12363">
        <v>7.6</v>
      </c>
      <c r="AD12363">
        <v>6.43</v>
      </c>
      <c r="AE12363">
        <v>6.43</v>
      </c>
    </row>
    <row r="12364" spans="1:31">
      <c r="A12364" t="s">
        <v>14387</v>
      </c>
      <c r="B12364" t="s">
        <v>24725</v>
      </c>
      <c r="C12364" t="s">
        <v>24726</v>
      </c>
      <c r="D12364" t="s">
        <v>104</v>
      </c>
      <c r="E12364">
        <v>1334.25</v>
      </c>
      <c r="F12364">
        <v>1334.25</v>
      </c>
      <c r="G12364">
        <v>1334.25</v>
      </c>
      <c r="H12364">
        <v>1334.25</v>
      </c>
      <c r="I12364">
        <v>1334.25</v>
      </c>
      <c r="J12364">
        <v>1334.25</v>
      </c>
      <c r="K12364">
        <v>1334.25</v>
      </c>
      <c r="L12364">
        <v>1334.25</v>
      </c>
      <c r="M12364">
        <v>1334.25</v>
      </c>
      <c r="N12364">
        <v>1334.25</v>
      </c>
      <c r="O12364">
        <v>1334.25</v>
      </c>
      <c r="P12364">
        <v>1334.25</v>
      </c>
      <c r="Q12364">
        <v>1334.25</v>
      </c>
      <c r="R12364">
        <v>1334.25</v>
      </c>
      <c r="S12364">
        <v>1334.25</v>
      </c>
      <c r="T12364">
        <v>1334.25</v>
      </c>
      <c r="U12364">
        <v>1334.25</v>
      </c>
      <c r="V12364">
        <v>1334.25</v>
      </c>
      <c r="W12364">
        <v>1334.25</v>
      </c>
      <c r="X12364">
        <v>1334.25</v>
      </c>
      <c r="Y12364">
        <v>1334.25</v>
      </c>
      <c r="Z12364">
        <v>1334.25</v>
      </c>
      <c r="AA12364">
        <v>1191.29</v>
      </c>
      <c r="AB12364">
        <v>1334.25</v>
      </c>
      <c r="AC12364">
        <v>1334.25</v>
      </c>
      <c r="AD12364">
        <v>1334.25</v>
      </c>
      <c r="AE12364">
        <v>1334.25</v>
      </c>
    </row>
    <row r="12365" spans="1:31">
      <c r="A12365" t="s">
        <v>14387</v>
      </c>
      <c r="B12365" t="s">
        <v>24727</v>
      </c>
      <c r="C12365" t="s">
        <v>24728</v>
      </c>
      <c r="D12365" t="s">
        <v>104</v>
      </c>
      <c r="E12365">
        <v>1450.27</v>
      </c>
      <c r="F12365">
        <v>1450.27</v>
      </c>
      <c r="G12365">
        <v>1450.27</v>
      </c>
      <c r="H12365">
        <v>1450.27</v>
      </c>
      <c r="I12365">
        <v>1450.27</v>
      </c>
      <c r="J12365">
        <v>1450.27</v>
      </c>
      <c r="K12365">
        <v>1450.27</v>
      </c>
      <c r="L12365">
        <v>1450.27</v>
      </c>
      <c r="M12365">
        <v>1450.27</v>
      </c>
      <c r="N12365">
        <v>1450.27</v>
      </c>
      <c r="O12365">
        <v>1450.27</v>
      </c>
      <c r="P12365">
        <v>1450.27</v>
      </c>
      <c r="Q12365">
        <v>1450.27</v>
      </c>
      <c r="R12365">
        <v>1450.27</v>
      </c>
      <c r="S12365">
        <v>1450.27</v>
      </c>
      <c r="T12365">
        <v>1450.27</v>
      </c>
      <c r="U12365">
        <v>1450.27</v>
      </c>
      <c r="V12365">
        <v>1450.27</v>
      </c>
      <c r="W12365">
        <v>1450.27</v>
      </c>
      <c r="X12365">
        <v>1450.27</v>
      </c>
      <c r="Y12365">
        <v>1450.27</v>
      </c>
      <c r="Z12365">
        <v>1450.27</v>
      </c>
      <c r="AA12365">
        <v>1294.8800000000001</v>
      </c>
      <c r="AB12365">
        <v>1450.27</v>
      </c>
      <c r="AC12365">
        <v>1450.27</v>
      </c>
      <c r="AD12365">
        <v>1450.27</v>
      </c>
      <c r="AE12365">
        <v>1450.27</v>
      </c>
    </row>
    <row r="12366" spans="1:31">
      <c r="A12366" t="s">
        <v>14387</v>
      </c>
      <c r="B12366" t="s">
        <v>24729</v>
      </c>
      <c r="C12366" t="s">
        <v>24730</v>
      </c>
      <c r="D12366" t="s">
        <v>104</v>
      </c>
      <c r="E12366">
        <v>1626.86</v>
      </c>
      <c r="F12366">
        <v>1626.86</v>
      </c>
      <c r="G12366">
        <v>1626.86</v>
      </c>
      <c r="H12366">
        <v>1626.86</v>
      </c>
      <c r="I12366">
        <v>1626.86</v>
      </c>
      <c r="J12366">
        <v>1626.86</v>
      </c>
      <c r="K12366">
        <v>1626.86</v>
      </c>
      <c r="L12366">
        <v>1626.86</v>
      </c>
      <c r="M12366">
        <v>1626.86</v>
      </c>
      <c r="N12366">
        <v>1626.86</v>
      </c>
      <c r="O12366">
        <v>1626.86</v>
      </c>
      <c r="P12366">
        <v>1626.86</v>
      </c>
      <c r="Q12366">
        <v>1626.86</v>
      </c>
      <c r="R12366">
        <v>1626.86</v>
      </c>
      <c r="S12366">
        <v>1626.86</v>
      </c>
      <c r="T12366">
        <v>1626.86</v>
      </c>
      <c r="U12366">
        <v>1626.86</v>
      </c>
      <c r="V12366">
        <v>1626.86</v>
      </c>
      <c r="W12366">
        <v>1626.86</v>
      </c>
      <c r="X12366">
        <v>1626.86</v>
      </c>
      <c r="Y12366">
        <v>1626.86</v>
      </c>
      <c r="Z12366">
        <v>1626.86</v>
      </c>
      <c r="AA12366">
        <v>1452.55</v>
      </c>
      <c r="AB12366">
        <v>1626.86</v>
      </c>
      <c r="AC12366">
        <v>1626.86</v>
      </c>
      <c r="AD12366">
        <v>1626.86</v>
      </c>
      <c r="AE12366">
        <v>1626.86</v>
      </c>
    </row>
    <row r="12367" spans="1:31">
      <c r="A12367" t="s">
        <v>14387</v>
      </c>
      <c r="B12367" t="s">
        <v>24731</v>
      </c>
      <c r="C12367" t="s">
        <v>24732</v>
      </c>
      <c r="D12367" t="s">
        <v>104</v>
      </c>
      <c r="E12367">
        <v>3500</v>
      </c>
      <c r="F12367">
        <v>3500</v>
      </c>
      <c r="G12367">
        <v>3500</v>
      </c>
      <c r="H12367">
        <v>3500</v>
      </c>
      <c r="I12367">
        <v>3500</v>
      </c>
      <c r="J12367">
        <v>3500</v>
      </c>
      <c r="K12367">
        <v>3500</v>
      </c>
      <c r="L12367">
        <v>3500</v>
      </c>
      <c r="M12367">
        <v>3500</v>
      </c>
      <c r="N12367">
        <v>3500</v>
      </c>
      <c r="O12367">
        <v>3500</v>
      </c>
      <c r="P12367">
        <v>3500</v>
      </c>
      <c r="Q12367">
        <v>3500</v>
      </c>
      <c r="R12367">
        <v>3500</v>
      </c>
      <c r="S12367">
        <v>3500</v>
      </c>
      <c r="T12367">
        <v>3500</v>
      </c>
      <c r="U12367">
        <v>3500</v>
      </c>
      <c r="V12367">
        <v>3500</v>
      </c>
      <c r="W12367">
        <v>3500</v>
      </c>
      <c r="X12367">
        <v>3500</v>
      </c>
      <c r="Y12367">
        <v>3500</v>
      </c>
      <c r="Z12367">
        <v>3500</v>
      </c>
      <c r="AA12367">
        <v>3125</v>
      </c>
      <c r="AB12367">
        <v>3500</v>
      </c>
      <c r="AC12367">
        <v>3500</v>
      </c>
      <c r="AD12367">
        <v>3500</v>
      </c>
      <c r="AE12367">
        <v>3500</v>
      </c>
    </row>
    <row r="12368" spans="1:31">
      <c r="A12368" t="s">
        <v>14387</v>
      </c>
      <c r="B12368" t="s">
        <v>24733</v>
      </c>
      <c r="C12368" t="s">
        <v>24734</v>
      </c>
      <c r="D12368" t="s">
        <v>104</v>
      </c>
      <c r="E12368">
        <v>3824.66</v>
      </c>
      <c r="F12368">
        <v>3824.66</v>
      </c>
      <c r="G12368">
        <v>3824.66</v>
      </c>
      <c r="H12368">
        <v>3824.66</v>
      </c>
      <c r="I12368">
        <v>3824.66</v>
      </c>
      <c r="J12368">
        <v>3824.66</v>
      </c>
      <c r="K12368">
        <v>3824.66</v>
      </c>
      <c r="L12368">
        <v>3824.66</v>
      </c>
      <c r="M12368">
        <v>3824.66</v>
      </c>
      <c r="N12368">
        <v>3824.66</v>
      </c>
      <c r="O12368">
        <v>3824.66</v>
      </c>
      <c r="P12368">
        <v>3824.66</v>
      </c>
      <c r="Q12368">
        <v>3824.66</v>
      </c>
      <c r="R12368">
        <v>3824.66</v>
      </c>
      <c r="S12368">
        <v>3824.66</v>
      </c>
      <c r="T12368">
        <v>3824.66</v>
      </c>
      <c r="U12368">
        <v>3824.66</v>
      </c>
      <c r="V12368">
        <v>3824.66</v>
      </c>
      <c r="W12368">
        <v>3824.66</v>
      </c>
      <c r="X12368">
        <v>3824.66</v>
      </c>
      <c r="Y12368">
        <v>3824.66</v>
      </c>
      <c r="Z12368">
        <v>3824.66</v>
      </c>
      <c r="AA12368">
        <v>3414.87</v>
      </c>
      <c r="AB12368">
        <v>3824.66</v>
      </c>
      <c r="AC12368">
        <v>3824.66</v>
      </c>
      <c r="AD12368">
        <v>3824.66</v>
      </c>
      <c r="AE12368">
        <v>3824.66</v>
      </c>
    </row>
    <row r="12369" spans="1:31">
      <c r="A12369" t="s">
        <v>14387</v>
      </c>
      <c r="B12369" t="s">
        <v>24735</v>
      </c>
      <c r="C12369" t="s">
        <v>24736</v>
      </c>
      <c r="D12369" t="s">
        <v>104</v>
      </c>
      <c r="E12369">
        <v>3139.8</v>
      </c>
      <c r="F12369">
        <v>3139.8</v>
      </c>
      <c r="G12369">
        <v>3139.8</v>
      </c>
      <c r="H12369">
        <v>3139.8</v>
      </c>
      <c r="I12369">
        <v>3139.8</v>
      </c>
      <c r="J12369">
        <v>3139.8</v>
      </c>
      <c r="K12369">
        <v>3139.8</v>
      </c>
      <c r="L12369">
        <v>3139.8</v>
      </c>
      <c r="M12369">
        <v>3139.8</v>
      </c>
      <c r="N12369">
        <v>3139.8</v>
      </c>
      <c r="O12369">
        <v>3139.8</v>
      </c>
      <c r="P12369">
        <v>3139.8</v>
      </c>
      <c r="Q12369">
        <v>3139.8</v>
      </c>
      <c r="R12369">
        <v>3139.8</v>
      </c>
      <c r="S12369">
        <v>3139.8</v>
      </c>
      <c r="T12369">
        <v>3139.8</v>
      </c>
      <c r="U12369">
        <v>3139.8</v>
      </c>
      <c r="V12369">
        <v>3139.8</v>
      </c>
      <c r="W12369">
        <v>3139.8</v>
      </c>
      <c r="X12369">
        <v>3139.8</v>
      </c>
      <c r="Y12369">
        <v>3139.8</v>
      </c>
      <c r="Z12369">
        <v>3139.8</v>
      </c>
      <c r="AA12369">
        <v>2803.39</v>
      </c>
      <c r="AB12369">
        <v>3139.8</v>
      </c>
      <c r="AC12369">
        <v>3139.8</v>
      </c>
      <c r="AD12369">
        <v>3139.8</v>
      </c>
      <c r="AE12369">
        <v>3139.8</v>
      </c>
    </row>
    <row r="12370" spans="1:31">
      <c r="A12370" t="s">
        <v>14387</v>
      </c>
      <c r="B12370" t="s">
        <v>24737</v>
      </c>
      <c r="C12370" t="s">
        <v>24738</v>
      </c>
      <c r="D12370" t="s">
        <v>104</v>
      </c>
      <c r="E12370">
        <v>2261757.62</v>
      </c>
      <c r="F12370">
        <v>2261757.62</v>
      </c>
      <c r="G12370">
        <v>2261757.62</v>
      </c>
      <c r="H12370">
        <v>2261757.62</v>
      </c>
      <c r="I12370">
        <v>2261757.62</v>
      </c>
      <c r="J12370">
        <v>2261757.62</v>
      </c>
      <c r="K12370">
        <v>2261757.62</v>
      </c>
      <c r="L12370">
        <v>2261757.62</v>
      </c>
      <c r="M12370">
        <v>2261757.62</v>
      </c>
      <c r="N12370">
        <v>2261757.62</v>
      </c>
      <c r="O12370">
        <v>2261757.62</v>
      </c>
      <c r="P12370">
        <v>2261757.62</v>
      </c>
      <c r="Q12370">
        <v>2261757.62</v>
      </c>
      <c r="R12370">
        <v>2261757.62</v>
      </c>
      <c r="S12370">
        <v>2261757.62</v>
      </c>
      <c r="T12370">
        <v>2261757.62</v>
      </c>
      <c r="U12370">
        <v>2261758</v>
      </c>
      <c r="V12370">
        <v>2261758</v>
      </c>
      <c r="W12370">
        <v>2261758</v>
      </c>
      <c r="X12370">
        <v>2261758</v>
      </c>
      <c r="Y12370">
        <v>2261758</v>
      </c>
      <c r="Z12370">
        <v>2261758</v>
      </c>
      <c r="AA12370">
        <v>2261758</v>
      </c>
      <c r="AB12370">
        <v>2261758</v>
      </c>
      <c r="AC12370">
        <v>2261758</v>
      </c>
      <c r="AD12370">
        <v>2261758</v>
      </c>
      <c r="AE12370">
        <v>2261758</v>
      </c>
    </row>
    <row r="12371" spans="1:31">
      <c r="A12371" t="s">
        <v>14387</v>
      </c>
      <c r="B12371" t="s">
        <v>24739</v>
      </c>
      <c r="C12371" t="s">
        <v>24740</v>
      </c>
      <c r="D12371" t="s">
        <v>104</v>
      </c>
      <c r="E12371">
        <v>2278147.33</v>
      </c>
      <c r="F12371">
        <v>2278147.33</v>
      </c>
      <c r="G12371">
        <v>2278147.33</v>
      </c>
      <c r="H12371">
        <v>2278147.33</v>
      </c>
      <c r="I12371">
        <v>2278147.33</v>
      </c>
      <c r="J12371">
        <v>2278147.33</v>
      </c>
      <c r="K12371">
        <v>2278147.33</v>
      </c>
      <c r="L12371">
        <v>2278147.33</v>
      </c>
      <c r="M12371">
        <v>2278147.33</v>
      </c>
      <c r="N12371">
        <v>2278147.33</v>
      </c>
      <c r="O12371">
        <v>2278147.33</v>
      </c>
      <c r="P12371">
        <v>2278147.33</v>
      </c>
      <c r="Q12371">
        <v>2278147.33</v>
      </c>
      <c r="R12371">
        <v>2278147.33</v>
      </c>
      <c r="S12371">
        <v>2278147.33</v>
      </c>
      <c r="T12371">
        <v>2278147.33</v>
      </c>
      <c r="U12371">
        <v>2278147</v>
      </c>
      <c r="V12371">
        <v>2278147</v>
      </c>
      <c r="W12371">
        <v>2278147</v>
      </c>
      <c r="X12371">
        <v>2278147</v>
      </c>
      <c r="Y12371">
        <v>2278147</v>
      </c>
      <c r="Z12371">
        <v>2278147</v>
      </c>
      <c r="AA12371">
        <v>2278147</v>
      </c>
      <c r="AB12371">
        <v>2278147</v>
      </c>
      <c r="AC12371">
        <v>2278147</v>
      </c>
      <c r="AD12371">
        <v>2278147</v>
      </c>
      <c r="AE12371">
        <v>2278147</v>
      </c>
    </row>
    <row r="12372" spans="1:31">
      <c r="A12372" t="s">
        <v>14387</v>
      </c>
      <c r="B12372" t="s">
        <v>24741</v>
      </c>
      <c r="C12372" t="s">
        <v>24742</v>
      </c>
      <c r="D12372" t="s">
        <v>104</v>
      </c>
      <c r="E12372">
        <v>5372494</v>
      </c>
      <c r="F12372">
        <v>5372494</v>
      </c>
      <c r="G12372">
        <v>5372494</v>
      </c>
      <c r="H12372">
        <v>5372494</v>
      </c>
      <c r="I12372">
        <v>5372494</v>
      </c>
      <c r="J12372">
        <v>5372494</v>
      </c>
      <c r="K12372">
        <v>5372494</v>
      </c>
      <c r="L12372">
        <v>5372494</v>
      </c>
      <c r="M12372">
        <v>5372494</v>
      </c>
      <c r="N12372">
        <v>5372494</v>
      </c>
      <c r="O12372">
        <v>5372494</v>
      </c>
      <c r="P12372">
        <v>5372494</v>
      </c>
      <c r="Q12372">
        <v>5372494</v>
      </c>
      <c r="R12372">
        <v>5372494</v>
      </c>
      <c r="S12372">
        <v>5372494</v>
      </c>
      <c r="T12372">
        <v>5372494</v>
      </c>
      <c r="U12372">
        <v>5372494</v>
      </c>
      <c r="V12372">
        <v>5372494</v>
      </c>
      <c r="W12372">
        <v>5372494</v>
      </c>
      <c r="X12372">
        <v>5372494</v>
      </c>
      <c r="Y12372">
        <v>5372494</v>
      </c>
      <c r="Z12372">
        <v>5372494</v>
      </c>
      <c r="AA12372">
        <v>5372494</v>
      </c>
      <c r="AB12372">
        <v>5372494</v>
      </c>
      <c r="AC12372">
        <v>5372494</v>
      </c>
      <c r="AD12372">
        <v>5372494</v>
      </c>
      <c r="AE12372">
        <v>5372494</v>
      </c>
    </row>
    <row r="12373" spans="1:31">
      <c r="A12373" t="s">
        <v>14387</v>
      </c>
      <c r="B12373" t="s">
        <v>24743</v>
      </c>
      <c r="C12373" t="s">
        <v>24744</v>
      </c>
      <c r="D12373" t="s">
        <v>104</v>
      </c>
      <c r="E12373">
        <v>2760000</v>
      </c>
      <c r="F12373">
        <v>2760000</v>
      </c>
      <c r="G12373">
        <v>2760000</v>
      </c>
      <c r="H12373">
        <v>2760000</v>
      </c>
      <c r="I12373">
        <v>2760000</v>
      </c>
      <c r="J12373">
        <v>2760000</v>
      </c>
      <c r="K12373">
        <v>2760000</v>
      </c>
      <c r="L12373">
        <v>2760000</v>
      </c>
      <c r="M12373">
        <v>2760000</v>
      </c>
      <c r="N12373">
        <v>2760000</v>
      </c>
      <c r="O12373">
        <v>2760000</v>
      </c>
      <c r="P12373">
        <v>2760000</v>
      </c>
      <c r="Q12373">
        <v>2760000</v>
      </c>
      <c r="R12373">
        <v>2760000</v>
      </c>
      <c r="S12373">
        <v>2760000</v>
      </c>
      <c r="T12373">
        <v>2760000</v>
      </c>
      <c r="U12373">
        <v>2760000</v>
      </c>
      <c r="V12373">
        <v>2760000</v>
      </c>
      <c r="W12373">
        <v>2760000</v>
      </c>
      <c r="X12373">
        <v>2760000</v>
      </c>
      <c r="Y12373">
        <v>2760000</v>
      </c>
      <c r="Z12373">
        <v>2760000</v>
      </c>
      <c r="AA12373">
        <v>2760000</v>
      </c>
      <c r="AB12373">
        <v>2760000</v>
      </c>
      <c r="AC12373">
        <v>2760000</v>
      </c>
      <c r="AD12373">
        <v>2760000</v>
      </c>
      <c r="AE12373">
        <v>2760000</v>
      </c>
    </row>
    <row r="12374" spans="1:31">
      <c r="A12374" t="s">
        <v>14387</v>
      </c>
      <c r="B12374" t="s">
        <v>24745</v>
      </c>
      <c r="C12374" t="s">
        <v>24746</v>
      </c>
      <c r="D12374" t="s">
        <v>104</v>
      </c>
      <c r="E12374">
        <v>2445320.5299999998</v>
      </c>
      <c r="F12374">
        <v>2445320.5299999998</v>
      </c>
      <c r="G12374">
        <v>2445320.5299999998</v>
      </c>
      <c r="H12374">
        <v>2445320.5299999998</v>
      </c>
      <c r="I12374">
        <v>2445320.5299999998</v>
      </c>
      <c r="J12374">
        <v>2445320.5299999998</v>
      </c>
      <c r="K12374">
        <v>2445320.5299999998</v>
      </c>
      <c r="L12374">
        <v>2445320.5299999998</v>
      </c>
      <c r="M12374">
        <v>2445320.5299999998</v>
      </c>
      <c r="N12374">
        <v>2445320.5299999998</v>
      </c>
      <c r="O12374">
        <v>2445320.5299999998</v>
      </c>
      <c r="P12374">
        <v>2445320.5299999998</v>
      </c>
      <c r="Q12374">
        <v>2445320.5299999998</v>
      </c>
      <c r="R12374">
        <v>2445320.5299999998</v>
      </c>
      <c r="S12374">
        <v>2445320.5299999998</v>
      </c>
      <c r="T12374">
        <v>2445320.5299999998</v>
      </c>
      <c r="U12374">
        <v>2445321</v>
      </c>
      <c r="V12374">
        <v>2445321</v>
      </c>
      <c r="W12374">
        <v>2445321</v>
      </c>
      <c r="X12374">
        <v>2445321</v>
      </c>
      <c r="Y12374">
        <v>2445321</v>
      </c>
      <c r="Z12374">
        <v>2445321</v>
      </c>
      <c r="AA12374">
        <v>2445321</v>
      </c>
      <c r="AB12374">
        <v>2445321</v>
      </c>
      <c r="AC12374">
        <v>2445321</v>
      </c>
      <c r="AD12374">
        <v>2445321</v>
      </c>
      <c r="AE12374">
        <v>2445321</v>
      </c>
    </row>
    <row r="12375" spans="1:31">
      <c r="A12375" t="s">
        <v>14387</v>
      </c>
      <c r="B12375" t="s">
        <v>24747</v>
      </c>
      <c r="C12375" t="s">
        <v>24748</v>
      </c>
      <c r="D12375" t="s">
        <v>417</v>
      </c>
      <c r="E12375">
        <v>15.76</v>
      </c>
      <c r="F12375">
        <v>11.41</v>
      </c>
      <c r="G12375">
        <v>17.829999999999998</v>
      </c>
      <c r="H12375">
        <v>15.77</v>
      </c>
      <c r="I12375">
        <v>12.76</v>
      </c>
      <c r="J12375">
        <v>12.49</v>
      </c>
      <c r="K12375">
        <v>16.239999999999998</v>
      </c>
      <c r="L12375">
        <v>17.809999999999999</v>
      </c>
      <c r="M12375">
        <v>16.670000000000002</v>
      </c>
      <c r="N12375">
        <v>12.85</v>
      </c>
      <c r="O12375">
        <v>14.54</v>
      </c>
      <c r="P12375">
        <v>13.24</v>
      </c>
      <c r="Q12375">
        <v>15.24</v>
      </c>
      <c r="R12375">
        <v>17.079999999999998</v>
      </c>
      <c r="S12375">
        <v>12.82</v>
      </c>
      <c r="T12375">
        <v>12.78</v>
      </c>
      <c r="U12375">
        <v>11.71</v>
      </c>
      <c r="V12375">
        <v>25.51</v>
      </c>
      <c r="W12375">
        <v>21.1</v>
      </c>
      <c r="X12375">
        <v>11.82</v>
      </c>
      <c r="Y12375">
        <v>17.03</v>
      </c>
      <c r="Z12375">
        <v>16.690000000000001</v>
      </c>
      <c r="AA12375">
        <v>16.739999999999998</v>
      </c>
      <c r="AB12375">
        <v>22.14</v>
      </c>
      <c r="AC12375">
        <v>11.4</v>
      </c>
      <c r="AD12375">
        <v>17.940000000000001</v>
      </c>
      <c r="AE12375">
        <v>15.3</v>
      </c>
    </row>
    <row r="12376" spans="1:31">
      <c r="A12376" t="s">
        <v>14387</v>
      </c>
      <c r="B12376" t="s">
        <v>24749</v>
      </c>
      <c r="C12376" t="s">
        <v>24750</v>
      </c>
      <c r="D12376" t="s">
        <v>415</v>
      </c>
      <c r="E12376">
        <v>2766.05</v>
      </c>
      <c r="F12376">
        <v>2000.45</v>
      </c>
      <c r="G12376">
        <v>3133.99</v>
      </c>
      <c r="H12376">
        <v>2751.26</v>
      </c>
      <c r="I12376">
        <v>2240.33</v>
      </c>
      <c r="J12376">
        <v>2211.17</v>
      </c>
      <c r="K12376">
        <v>2892.05</v>
      </c>
      <c r="L12376">
        <v>3133.69</v>
      </c>
      <c r="M12376">
        <v>2946.04</v>
      </c>
      <c r="N12376">
        <v>2270.94</v>
      </c>
      <c r="O12376">
        <v>2576.6</v>
      </c>
      <c r="P12376">
        <v>2330.4699999999998</v>
      </c>
      <c r="Q12376">
        <v>2697.32</v>
      </c>
      <c r="R12376">
        <v>2970.61</v>
      </c>
      <c r="S12376">
        <v>2254.54</v>
      </c>
      <c r="T12376">
        <v>2236.5</v>
      </c>
      <c r="U12376">
        <v>2076.15</v>
      </c>
      <c r="V12376">
        <v>4484.1099999999997</v>
      </c>
      <c r="W12376">
        <v>3708.41</v>
      </c>
      <c r="X12376">
        <v>2071.71</v>
      </c>
      <c r="Y12376">
        <v>2962.8</v>
      </c>
      <c r="Z12376">
        <v>2914.91</v>
      </c>
      <c r="AA12376">
        <v>2954.2</v>
      </c>
      <c r="AB12376">
        <v>3908.56</v>
      </c>
      <c r="AC12376">
        <v>2017.15</v>
      </c>
      <c r="AD12376">
        <v>3152.67</v>
      </c>
      <c r="AE12376">
        <v>2693.19</v>
      </c>
    </row>
    <row r="12377" spans="1:31">
      <c r="A12377" t="s">
        <v>14387</v>
      </c>
      <c r="B12377" t="s">
        <v>24751</v>
      </c>
      <c r="C12377" t="s">
        <v>24752</v>
      </c>
      <c r="D12377" t="s">
        <v>34</v>
      </c>
      <c r="E12377">
        <v>1276.42</v>
      </c>
      <c r="F12377">
        <v>781.8</v>
      </c>
      <c r="G12377">
        <v>1148.77</v>
      </c>
      <c r="H12377">
        <v>1148.77</v>
      </c>
      <c r="I12377">
        <v>899.87</v>
      </c>
      <c r="J12377">
        <v>950.93</v>
      </c>
      <c r="K12377">
        <v>414.83</v>
      </c>
      <c r="L12377">
        <v>1031.5999999999999</v>
      </c>
      <c r="M12377">
        <v>842.43</v>
      </c>
      <c r="N12377">
        <v>829.67</v>
      </c>
      <c r="O12377">
        <v>638.21</v>
      </c>
      <c r="P12377">
        <v>829.67</v>
      </c>
      <c r="Q12377">
        <v>1163.33</v>
      </c>
      <c r="R12377">
        <v>797.76</v>
      </c>
      <c r="S12377">
        <v>842.43</v>
      </c>
      <c r="T12377">
        <v>765.85</v>
      </c>
      <c r="U12377">
        <v>893.49</v>
      </c>
      <c r="V12377">
        <v>813.71</v>
      </c>
      <c r="W12377">
        <v>596.72</v>
      </c>
      <c r="X12377">
        <v>749.57</v>
      </c>
      <c r="Y12377">
        <v>1049.8499999999999</v>
      </c>
      <c r="Z12377">
        <v>855.2</v>
      </c>
      <c r="AA12377">
        <v>614.98</v>
      </c>
      <c r="AB12377">
        <v>606.29999999999995</v>
      </c>
      <c r="AC12377">
        <v>957.31</v>
      </c>
      <c r="AD12377">
        <v>950.93</v>
      </c>
      <c r="AE12377">
        <v>957.31</v>
      </c>
    </row>
    <row r="12378" spans="1:31">
      <c r="A12378" t="s">
        <v>14387</v>
      </c>
      <c r="B12378" t="s">
        <v>24753</v>
      </c>
      <c r="C12378" t="s">
        <v>24754</v>
      </c>
      <c r="D12378" t="s">
        <v>34</v>
      </c>
      <c r="E12378">
        <v>1111.1099999999999</v>
      </c>
      <c r="F12378">
        <v>680.55</v>
      </c>
      <c r="G12378">
        <v>1000</v>
      </c>
      <c r="H12378">
        <v>1000</v>
      </c>
      <c r="I12378">
        <v>783.33</v>
      </c>
      <c r="J12378">
        <v>827.77</v>
      </c>
      <c r="K12378">
        <v>361.11</v>
      </c>
      <c r="L12378">
        <v>898</v>
      </c>
      <c r="M12378">
        <v>733.33</v>
      </c>
      <c r="N12378">
        <v>722.22</v>
      </c>
      <c r="O12378">
        <v>555.54999999999995</v>
      </c>
      <c r="P12378">
        <v>722.22</v>
      </c>
      <c r="Q12378">
        <v>1012.66</v>
      </c>
      <c r="R12378">
        <v>694.44</v>
      </c>
      <c r="S12378">
        <v>733.33</v>
      </c>
      <c r="T12378">
        <v>666.66</v>
      </c>
      <c r="U12378">
        <v>777.77</v>
      </c>
      <c r="V12378">
        <v>708.33</v>
      </c>
      <c r="W12378">
        <v>519.44000000000005</v>
      </c>
      <c r="X12378">
        <v>652.5</v>
      </c>
      <c r="Y12378">
        <v>913.88</v>
      </c>
      <c r="Z12378">
        <v>744.44</v>
      </c>
      <c r="AA12378">
        <v>535.33000000000004</v>
      </c>
      <c r="AB12378">
        <v>527.77</v>
      </c>
      <c r="AC12378">
        <v>833.33</v>
      </c>
      <c r="AD12378">
        <v>827.77</v>
      </c>
      <c r="AE12378">
        <v>833.33</v>
      </c>
    </row>
    <row r="12379" spans="1:31">
      <c r="A12379" t="s">
        <v>14387</v>
      </c>
      <c r="B12379" t="s">
        <v>24755</v>
      </c>
      <c r="C12379" t="s">
        <v>24756</v>
      </c>
      <c r="D12379" t="s">
        <v>34</v>
      </c>
      <c r="E12379">
        <v>2888.88</v>
      </c>
      <c r="F12379">
        <v>1769.44</v>
      </c>
      <c r="G12379">
        <v>2599.9899999999998</v>
      </c>
      <c r="H12379">
        <v>2599.9899999999998</v>
      </c>
      <c r="I12379">
        <v>2036.66</v>
      </c>
      <c r="J12379">
        <v>2152.2199999999998</v>
      </c>
      <c r="K12379">
        <v>938.88</v>
      </c>
      <c r="L12379">
        <v>2334.79</v>
      </c>
      <c r="M12379">
        <v>1906.66</v>
      </c>
      <c r="N12379">
        <v>1877.77</v>
      </c>
      <c r="O12379">
        <v>1444.44</v>
      </c>
      <c r="P12379">
        <v>1877.77</v>
      </c>
      <c r="Q12379">
        <v>2632.93</v>
      </c>
      <c r="R12379">
        <v>1805.55</v>
      </c>
      <c r="S12379">
        <v>1906.66</v>
      </c>
      <c r="T12379">
        <v>1733.33</v>
      </c>
      <c r="U12379">
        <v>2022.22</v>
      </c>
      <c r="V12379">
        <v>1841.66</v>
      </c>
      <c r="W12379">
        <v>1350.55</v>
      </c>
      <c r="X12379">
        <v>1696.49</v>
      </c>
      <c r="Y12379">
        <v>2376.11</v>
      </c>
      <c r="Z12379">
        <v>1935.55</v>
      </c>
      <c r="AA12379">
        <v>1391.86</v>
      </c>
      <c r="AB12379">
        <v>1372.22</v>
      </c>
      <c r="AC12379">
        <v>2166.66</v>
      </c>
      <c r="AD12379">
        <v>2152.2199999999998</v>
      </c>
      <c r="AE12379">
        <v>2166.66</v>
      </c>
    </row>
    <row r="12380" spans="1:31">
      <c r="A12380" t="s">
        <v>14387</v>
      </c>
      <c r="B12380" t="s">
        <v>24757</v>
      </c>
      <c r="C12380" t="s">
        <v>24758</v>
      </c>
      <c r="D12380" t="s">
        <v>34</v>
      </c>
      <c r="E12380">
        <v>3377.77</v>
      </c>
      <c r="F12380">
        <v>2068.88</v>
      </c>
      <c r="G12380">
        <v>3040</v>
      </c>
      <c r="H12380">
        <v>3040</v>
      </c>
      <c r="I12380">
        <v>2381.33</v>
      </c>
      <c r="J12380">
        <v>2516.44</v>
      </c>
      <c r="K12380">
        <v>1097.77</v>
      </c>
      <c r="L12380">
        <v>2729.92</v>
      </c>
      <c r="M12380">
        <v>2229.33</v>
      </c>
      <c r="N12380">
        <v>2195.5500000000002</v>
      </c>
      <c r="O12380">
        <v>1688.88</v>
      </c>
      <c r="P12380">
        <v>2195.5500000000002</v>
      </c>
      <c r="Q12380">
        <v>3078.5</v>
      </c>
      <c r="R12380">
        <v>2111.11</v>
      </c>
      <c r="S12380">
        <v>2229.33</v>
      </c>
      <c r="T12380">
        <v>2026.66</v>
      </c>
      <c r="U12380">
        <v>2364.44</v>
      </c>
      <c r="V12380">
        <v>2153.33</v>
      </c>
      <c r="W12380">
        <v>1579.11</v>
      </c>
      <c r="X12380">
        <v>1983.6</v>
      </c>
      <c r="Y12380">
        <v>2778.22</v>
      </c>
      <c r="Z12380">
        <v>2263.11</v>
      </c>
      <c r="AA12380">
        <v>1627.41</v>
      </c>
      <c r="AB12380">
        <v>1604.44</v>
      </c>
      <c r="AC12380">
        <v>2533.33</v>
      </c>
      <c r="AD12380">
        <v>2516.44</v>
      </c>
      <c r="AE12380">
        <v>2533.33</v>
      </c>
    </row>
    <row r="12381" spans="1:31">
      <c r="A12381" t="s">
        <v>14387</v>
      </c>
      <c r="B12381" t="s">
        <v>24759</v>
      </c>
      <c r="C12381" t="s">
        <v>24760</v>
      </c>
      <c r="D12381" t="s">
        <v>34</v>
      </c>
      <c r="E12381">
        <v>995.55</v>
      </c>
      <c r="F12381">
        <v>609.77</v>
      </c>
      <c r="G12381">
        <v>896</v>
      </c>
      <c r="H12381">
        <v>896</v>
      </c>
      <c r="I12381">
        <v>701.86</v>
      </c>
      <c r="J12381">
        <v>741.68</v>
      </c>
      <c r="K12381">
        <v>323.55</v>
      </c>
      <c r="L12381">
        <v>804.6</v>
      </c>
      <c r="M12381">
        <v>657.06</v>
      </c>
      <c r="N12381">
        <v>647.11</v>
      </c>
      <c r="O12381">
        <v>497.77</v>
      </c>
      <c r="P12381">
        <v>647.11</v>
      </c>
      <c r="Q12381">
        <v>907.34</v>
      </c>
      <c r="R12381">
        <v>622.22</v>
      </c>
      <c r="S12381">
        <v>657.06</v>
      </c>
      <c r="T12381">
        <v>597.33000000000004</v>
      </c>
      <c r="U12381">
        <v>696.88</v>
      </c>
      <c r="V12381">
        <v>634.66</v>
      </c>
      <c r="W12381">
        <v>465.42</v>
      </c>
      <c r="X12381">
        <v>584.64</v>
      </c>
      <c r="Y12381">
        <v>818.84</v>
      </c>
      <c r="Z12381">
        <v>667.02</v>
      </c>
      <c r="AA12381">
        <v>479.65</v>
      </c>
      <c r="AB12381">
        <v>472.88</v>
      </c>
      <c r="AC12381">
        <v>746.66</v>
      </c>
      <c r="AD12381">
        <v>741.68</v>
      </c>
      <c r="AE12381">
        <v>746.66</v>
      </c>
    </row>
    <row r="12382" spans="1:31">
      <c r="A12382" t="s">
        <v>14387</v>
      </c>
      <c r="B12382" t="s">
        <v>24761</v>
      </c>
      <c r="C12382" t="s">
        <v>24762</v>
      </c>
      <c r="D12382" t="s">
        <v>34</v>
      </c>
      <c r="E12382">
        <v>311.11</v>
      </c>
      <c r="F12382">
        <v>190.55</v>
      </c>
      <c r="G12382">
        <v>280</v>
      </c>
      <c r="H12382">
        <v>280</v>
      </c>
      <c r="I12382">
        <v>219.33</v>
      </c>
      <c r="J12382">
        <v>231.77</v>
      </c>
      <c r="K12382">
        <v>101.11</v>
      </c>
      <c r="L12382">
        <v>251.44</v>
      </c>
      <c r="M12382">
        <v>205.33</v>
      </c>
      <c r="N12382">
        <v>202.22</v>
      </c>
      <c r="O12382">
        <v>155.55000000000001</v>
      </c>
      <c r="P12382">
        <v>202.22</v>
      </c>
      <c r="Q12382">
        <v>283.54000000000002</v>
      </c>
      <c r="R12382">
        <v>194.44</v>
      </c>
      <c r="S12382">
        <v>205.33</v>
      </c>
      <c r="T12382">
        <v>186.66</v>
      </c>
      <c r="U12382">
        <v>217.77</v>
      </c>
      <c r="V12382">
        <v>198.33</v>
      </c>
      <c r="W12382">
        <v>145.44</v>
      </c>
      <c r="X12382">
        <v>182.7</v>
      </c>
      <c r="Y12382">
        <v>255.88</v>
      </c>
      <c r="Z12382">
        <v>208.44</v>
      </c>
      <c r="AA12382">
        <v>149.88999999999999</v>
      </c>
      <c r="AB12382">
        <v>147.77000000000001</v>
      </c>
      <c r="AC12382">
        <v>233.33</v>
      </c>
      <c r="AD12382">
        <v>231.77</v>
      </c>
      <c r="AE12382">
        <v>233.33</v>
      </c>
    </row>
    <row r="12383" spans="1:31">
      <c r="A12383" t="s">
        <v>14387</v>
      </c>
      <c r="B12383" t="s">
        <v>24763</v>
      </c>
      <c r="C12383" t="s">
        <v>24764</v>
      </c>
      <c r="D12383" t="s">
        <v>34</v>
      </c>
      <c r="E12383">
        <v>442.15</v>
      </c>
      <c r="F12383">
        <v>270.82</v>
      </c>
      <c r="G12383">
        <v>397.94</v>
      </c>
      <c r="H12383">
        <v>397.94</v>
      </c>
      <c r="I12383">
        <v>311.70999999999998</v>
      </c>
      <c r="J12383">
        <v>329.4</v>
      </c>
      <c r="K12383">
        <v>143.69999999999999</v>
      </c>
      <c r="L12383">
        <v>357.35</v>
      </c>
      <c r="M12383">
        <v>291.82</v>
      </c>
      <c r="N12383">
        <v>287.39999999999998</v>
      </c>
      <c r="O12383">
        <v>221.07</v>
      </c>
      <c r="P12383">
        <v>287.39999999999998</v>
      </c>
      <c r="Q12383">
        <v>402.98</v>
      </c>
      <c r="R12383">
        <v>276.33999999999997</v>
      </c>
      <c r="S12383">
        <v>291.82</v>
      </c>
      <c r="T12383">
        <v>265.29000000000002</v>
      </c>
      <c r="U12383">
        <v>309.5</v>
      </c>
      <c r="V12383">
        <v>281.87</v>
      </c>
      <c r="W12383">
        <v>206.7</v>
      </c>
      <c r="X12383">
        <v>259.64999999999998</v>
      </c>
      <c r="Y12383">
        <v>363.67</v>
      </c>
      <c r="Z12383">
        <v>296.24</v>
      </c>
      <c r="AA12383">
        <v>213.03</v>
      </c>
      <c r="AB12383">
        <v>210.02</v>
      </c>
      <c r="AC12383">
        <v>331.61</v>
      </c>
      <c r="AD12383">
        <v>329.4</v>
      </c>
      <c r="AE12383">
        <v>331.61</v>
      </c>
    </row>
    <row r="12384" spans="1:31">
      <c r="A12384" t="s">
        <v>14387</v>
      </c>
      <c r="B12384" t="s">
        <v>24765</v>
      </c>
      <c r="C12384" t="s">
        <v>24766</v>
      </c>
      <c r="D12384" t="s">
        <v>34</v>
      </c>
      <c r="E12384">
        <v>717.77</v>
      </c>
      <c r="F12384">
        <v>439.63</v>
      </c>
      <c r="G12384">
        <v>646</v>
      </c>
      <c r="H12384">
        <v>646</v>
      </c>
      <c r="I12384">
        <v>506.03</v>
      </c>
      <c r="J12384">
        <v>534.74</v>
      </c>
      <c r="K12384">
        <v>233.27</v>
      </c>
      <c r="L12384">
        <v>580.1</v>
      </c>
      <c r="M12384">
        <v>473.73</v>
      </c>
      <c r="N12384">
        <v>466.55</v>
      </c>
      <c r="O12384">
        <v>358.88</v>
      </c>
      <c r="P12384">
        <v>466.55</v>
      </c>
      <c r="Q12384">
        <v>654.17999999999995</v>
      </c>
      <c r="R12384">
        <v>448.61</v>
      </c>
      <c r="S12384">
        <v>473.73</v>
      </c>
      <c r="T12384">
        <v>430.66</v>
      </c>
      <c r="U12384">
        <v>502.44</v>
      </c>
      <c r="V12384">
        <v>457.58</v>
      </c>
      <c r="W12384">
        <v>335.56</v>
      </c>
      <c r="X12384">
        <v>421.51</v>
      </c>
      <c r="Y12384">
        <v>590.37</v>
      </c>
      <c r="Z12384">
        <v>480.91</v>
      </c>
      <c r="AA12384">
        <v>345.82</v>
      </c>
      <c r="AB12384">
        <v>340.94</v>
      </c>
      <c r="AC12384">
        <v>538.33000000000004</v>
      </c>
      <c r="AD12384">
        <v>534.74</v>
      </c>
      <c r="AE12384">
        <v>538.33000000000004</v>
      </c>
    </row>
    <row r="12385" spans="1:31">
      <c r="A12385" t="s">
        <v>14387</v>
      </c>
      <c r="B12385" t="s">
        <v>24767</v>
      </c>
      <c r="C12385" t="s">
        <v>24768</v>
      </c>
      <c r="D12385" t="s">
        <v>34</v>
      </c>
      <c r="E12385">
        <v>355.55</v>
      </c>
      <c r="F12385">
        <v>217.77</v>
      </c>
      <c r="G12385">
        <v>320</v>
      </c>
      <c r="H12385">
        <v>320</v>
      </c>
      <c r="I12385">
        <v>250.66</v>
      </c>
      <c r="J12385">
        <v>264.88</v>
      </c>
      <c r="K12385">
        <v>115.55</v>
      </c>
      <c r="L12385">
        <v>287.36</v>
      </c>
      <c r="M12385">
        <v>234.66</v>
      </c>
      <c r="N12385">
        <v>231.11</v>
      </c>
      <c r="O12385">
        <v>177.77</v>
      </c>
      <c r="P12385">
        <v>231.11</v>
      </c>
      <c r="Q12385">
        <v>324.05</v>
      </c>
      <c r="R12385">
        <v>222.22</v>
      </c>
      <c r="S12385">
        <v>234.66</v>
      </c>
      <c r="T12385">
        <v>213.33</v>
      </c>
      <c r="U12385">
        <v>248.88</v>
      </c>
      <c r="V12385">
        <v>226.66</v>
      </c>
      <c r="W12385">
        <v>166.22</v>
      </c>
      <c r="X12385">
        <v>208.8</v>
      </c>
      <c r="Y12385">
        <v>292.44</v>
      </c>
      <c r="Z12385">
        <v>238.22</v>
      </c>
      <c r="AA12385">
        <v>171.3</v>
      </c>
      <c r="AB12385">
        <v>168.88</v>
      </c>
      <c r="AC12385">
        <v>266.66000000000003</v>
      </c>
      <c r="AD12385">
        <v>264.88</v>
      </c>
      <c r="AE12385">
        <v>266.66000000000003</v>
      </c>
    </row>
    <row r="12386" spans="1:31">
      <c r="A12386" t="s">
        <v>14387</v>
      </c>
      <c r="B12386" t="s">
        <v>24769</v>
      </c>
      <c r="C12386" t="s">
        <v>24770</v>
      </c>
      <c r="D12386" t="s">
        <v>34</v>
      </c>
      <c r="E12386">
        <v>533.33000000000004</v>
      </c>
      <c r="F12386">
        <v>326.66000000000003</v>
      </c>
      <c r="G12386">
        <v>480</v>
      </c>
      <c r="H12386">
        <v>480</v>
      </c>
      <c r="I12386">
        <v>376</v>
      </c>
      <c r="J12386">
        <v>397.33</v>
      </c>
      <c r="K12386">
        <v>173.33</v>
      </c>
      <c r="L12386">
        <v>431.04</v>
      </c>
      <c r="M12386">
        <v>352</v>
      </c>
      <c r="N12386">
        <v>346.66</v>
      </c>
      <c r="O12386">
        <v>266.66000000000003</v>
      </c>
      <c r="P12386">
        <v>346.66</v>
      </c>
      <c r="Q12386">
        <v>486.08</v>
      </c>
      <c r="R12386">
        <v>333.33</v>
      </c>
      <c r="S12386">
        <v>352</v>
      </c>
      <c r="T12386">
        <v>320</v>
      </c>
      <c r="U12386">
        <v>373.33</v>
      </c>
      <c r="V12386">
        <v>340</v>
      </c>
      <c r="W12386">
        <v>249.33</v>
      </c>
      <c r="X12386">
        <v>313.2</v>
      </c>
      <c r="Y12386">
        <v>438.66</v>
      </c>
      <c r="Z12386">
        <v>357.33</v>
      </c>
      <c r="AA12386">
        <v>256.95999999999998</v>
      </c>
      <c r="AB12386">
        <v>253.33</v>
      </c>
      <c r="AC12386">
        <v>400</v>
      </c>
      <c r="AD12386">
        <v>397.33</v>
      </c>
      <c r="AE12386">
        <v>400</v>
      </c>
    </row>
    <row r="12387" spans="1:31">
      <c r="A12387" t="s">
        <v>14387</v>
      </c>
      <c r="B12387" t="s">
        <v>24771</v>
      </c>
      <c r="C12387" t="s">
        <v>24772</v>
      </c>
      <c r="D12387" t="s">
        <v>34</v>
      </c>
      <c r="E12387">
        <v>383.8</v>
      </c>
      <c r="F12387">
        <v>235.07</v>
      </c>
      <c r="G12387">
        <v>345.42</v>
      </c>
      <c r="H12387">
        <v>345.42</v>
      </c>
      <c r="I12387">
        <v>270.57</v>
      </c>
      <c r="J12387">
        <v>285.93</v>
      </c>
      <c r="K12387">
        <v>124.73</v>
      </c>
      <c r="L12387">
        <v>310.18</v>
      </c>
      <c r="M12387">
        <v>253.3</v>
      </c>
      <c r="N12387">
        <v>249.47</v>
      </c>
      <c r="O12387">
        <v>191.9</v>
      </c>
      <c r="P12387">
        <v>249.47</v>
      </c>
      <c r="Q12387">
        <v>349.79</v>
      </c>
      <c r="R12387">
        <v>239.87</v>
      </c>
      <c r="S12387">
        <v>253.3</v>
      </c>
      <c r="T12387">
        <v>230.28</v>
      </c>
      <c r="U12387">
        <v>268.66000000000003</v>
      </c>
      <c r="V12387">
        <v>244.67</v>
      </c>
      <c r="W12387">
        <v>179.42</v>
      </c>
      <c r="X12387">
        <v>225.38</v>
      </c>
      <c r="Y12387">
        <v>315.67</v>
      </c>
      <c r="Z12387">
        <v>257.14</v>
      </c>
      <c r="AA12387">
        <v>184.91</v>
      </c>
      <c r="AB12387">
        <v>182.3</v>
      </c>
      <c r="AC12387">
        <v>287.85000000000002</v>
      </c>
      <c r="AD12387">
        <v>285.93</v>
      </c>
      <c r="AE12387">
        <v>287.85000000000002</v>
      </c>
    </row>
    <row r="12388" spans="1:31">
      <c r="A12388" t="s">
        <v>14387</v>
      </c>
      <c r="B12388" t="s">
        <v>24773</v>
      </c>
      <c r="C12388" t="s">
        <v>24774</v>
      </c>
      <c r="D12388" t="s">
        <v>34</v>
      </c>
      <c r="E12388">
        <v>666.66</v>
      </c>
      <c r="F12388">
        <v>408.33</v>
      </c>
      <c r="G12388">
        <v>599.99</v>
      </c>
      <c r="H12388">
        <v>599.99</v>
      </c>
      <c r="I12388">
        <v>469.99</v>
      </c>
      <c r="J12388">
        <v>496.66</v>
      </c>
      <c r="K12388">
        <v>216.66</v>
      </c>
      <c r="L12388">
        <v>538.79</v>
      </c>
      <c r="M12388">
        <v>439.99</v>
      </c>
      <c r="N12388">
        <v>433.33</v>
      </c>
      <c r="O12388">
        <v>333.33</v>
      </c>
      <c r="P12388">
        <v>433.33</v>
      </c>
      <c r="Q12388">
        <v>607.59</v>
      </c>
      <c r="R12388">
        <v>416.66</v>
      </c>
      <c r="S12388">
        <v>439.99</v>
      </c>
      <c r="T12388">
        <v>399.99</v>
      </c>
      <c r="U12388">
        <v>466.66</v>
      </c>
      <c r="V12388">
        <v>424.99</v>
      </c>
      <c r="W12388">
        <v>311.66000000000003</v>
      </c>
      <c r="X12388">
        <v>391.49</v>
      </c>
      <c r="Y12388">
        <v>548.33000000000004</v>
      </c>
      <c r="Z12388">
        <v>446.66</v>
      </c>
      <c r="AA12388">
        <v>321.19</v>
      </c>
      <c r="AB12388">
        <v>316.66000000000003</v>
      </c>
      <c r="AC12388">
        <v>499.99</v>
      </c>
      <c r="AD12388">
        <v>496.66</v>
      </c>
      <c r="AE12388">
        <v>499.99</v>
      </c>
    </row>
    <row r="12389" spans="1:31">
      <c r="A12389" t="s">
        <v>14387</v>
      </c>
      <c r="B12389" t="s">
        <v>24775</v>
      </c>
      <c r="C12389" t="s">
        <v>24776</v>
      </c>
      <c r="D12389" t="s">
        <v>34</v>
      </c>
      <c r="E12389">
        <v>200</v>
      </c>
      <c r="F12389">
        <v>122.5</v>
      </c>
      <c r="G12389">
        <v>180</v>
      </c>
      <c r="H12389">
        <v>180</v>
      </c>
      <c r="I12389">
        <v>141</v>
      </c>
      <c r="J12389">
        <v>149</v>
      </c>
      <c r="K12389">
        <v>65</v>
      </c>
      <c r="L12389">
        <v>161.63999999999999</v>
      </c>
      <c r="M12389">
        <v>132</v>
      </c>
      <c r="N12389">
        <v>130</v>
      </c>
      <c r="O12389">
        <v>100</v>
      </c>
      <c r="P12389">
        <v>130</v>
      </c>
      <c r="Q12389">
        <v>182.28</v>
      </c>
      <c r="R12389">
        <v>125</v>
      </c>
      <c r="S12389">
        <v>132</v>
      </c>
      <c r="T12389">
        <v>120</v>
      </c>
      <c r="U12389">
        <v>140</v>
      </c>
      <c r="V12389">
        <v>127.5</v>
      </c>
      <c r="W12389">
        <v>93.5</v>
      </c>
      <c r="X12389">
        <v>117.45</v>
      </c>
      <c r="Y12389">
        <v>164.5</v>
      </c>
      <c r="Z12389">
        <v>134</v>
      </c>
      <c r="AA12389">
        <v>96.36</v>
      </c>
      <c r="AB12389">
        <v>95</v>
      </c>
      <c r="AC12389">
        <v>150</v>
      </c>
      <c r="AD12389">
        <v>149</v>
      </c>
      <c r="AE12389">
        <v>150</v>
      </c>
    </row>
    <row r="12390" spans="1:31">
      <c r="A12390" t="s">
        <v>14387</v>
      </c>
      <c r="B12390" t="s">
        <v>24777</v>
      </c>
      <c r="C12390" t="s">
        <v>24778</v>
      </c>
      <c r="D12390" t="s">
        <v>34</v>
      </c>
      <c r="E12390">
        <v>266.66000000000003</v>
      </c>
      <c r="F12390">
        <v>163.33000000000001</v>
      </c>
      <c r="G12390">
        <v>239.99</v>
      </c>
      <c r="H12390">
        <v>239.99</v>
      </c>
      <c r="I12390">
        <v>187.99</v>
      </c>
      <c r="J12390">
        <v>198.66</v>
      </c>
      <c r="K12390">
        <v>86.66</v>
      </c>
      <c r="L12390">
        <v>215.51</v>
      </c>
      <c r="M12390">
        <v>175.99</v>
      </c>
      <c r="N12390">
        <v>173.33</v>
      </c>
      <c r="O12390">
        <v>133.33000000000001</v>
      </c>
      <c r="P12390">
        <v>173.33</v>
      </c>
      <c r="Q12390">
        <v>243.03</v>
      </c>
      <c r="R12390">
        <v>166.66</v>
      </c>
      <c r="S12390">
        <v>175.99</v>
      </c>
      <c r="T12390">
        <v>159.99</v>
      </c>
      <c r="U12390">
        <v>186.66</v>
      </c>
      <c r="V12390">
        <v>169.99</v>
      </c>
      <c r="W12390">
        <v>124.66</v>
      </c>
      <c r="X12390">
        <v>156.59</v>
      </c>
      <c r="Y12390">
        <v>219.33</v>
      </c>
      <c r="Z12390">
        <v>178.66</v>
      </c>
      <c r="AA12390">
        <v>128.47</v>
      </c>
      <c r="AB12390">
        <v>126.66</v>
      </c>
      <c r="AC12390">
        <v>199.99</v>
      </c>
      <c r="AD12390">
        <v>198.66</v>
      </c>
      <c r="AE12390">
        <v>199.99</v>
      </c>
    </row>
    <row r="12391" spans="1:31">
      <c r="A12391" t="s">
        <v>14387</v>
      </c>
      <c r="B12391" t="s">
        <v>24779</v>
      </c>
      <c r="C12391" t="s">
        <v>24780</v>
      </c>
      <c r="D12391" t="s">
        <v>34</v>
      </c>
      <c r="E12391">
        <v>311.11</v>
      </c>
      <c r="F12391">
        <v>190.55</v>
      </c>
      <c r="G12391">
        <v>280</v>
      </c>
      <c r="H12391">
        <v>280</v>
      </c>
      <c r="I12391">
        <v>219.33</v>
      </c>
      <c r="J12391">
        <v>231.77</v>
      </c>
      <c r="K12391">
        <v>101.11</v>
      </c>
      <c r="L12391">
        <v>251.44</v>
      </c>
      <c r="M12391">
        <v>205.33</v>
      </c>
      <c r="N12391">
        <v>202.22</v>
      </c>
      <c r="O12391">
        <v>155.55000000000001</v>
      </c>
      <c r="P12391">
        <v>202.22</v>
      </c>
      <c r="Q12391">
        <v>283.54000000000002</v>
      </c>
      <c r="R12391">
        <v>194.44</v>
      </c>
      <c r="S12391">
        <v>205.33</v>
      </c>
      <c r="T12391">
        <v>186.66</v>
      </c>
      <c r="U12391">
        <v>217.77</v>
      </c>
      <c r="V12391">
        <v>198.33</v>
      </c>
      <c r="W12391">
        <v>145.44</v>
      </c>
      <c r="X12391">
        <v>182.7</v>
      </c>
      <c r="Y12391">
        <v>255.88</v>
      </c>
      <c r="Z12391">
        <v>208.44</v>
      </c>
      <c r="AA12391">
        <v>149.88999999999999</v>
      </c>
      <c r="AB12391">
        <v>147.77000000000001</v>
      </c>
      <c r="AC12391">
        <v>233.33</v>
      </c>
      <c r="AD12391">
        <v>231.77</v>
      </c>
      <c r="AE12391">
        <v>233.33</v>
      </c>
    </row>
    <row r="12392" spans="1:31">
      <c r="A12392" t="s">
        <v>14387</v>
      </c>
      <c r="B12392" t="s">
        <v>24781</v>
      </c>
      <c r="C12392" t="s">
        <v>24782</v>
      </c>
      <c r="D12392" t="s">
        <v>34</v>
      </c>
      <c r="E12392">
        <v>377.77</v>
      </c>
      <c r="F12392">
        <v>231.38</v>
      </c>
      <c r="G12392">
        <v>340</v>
      </c>
      <c r="H12392">
        <v>340</v>
      </c>
      <c r="I12392">
        <v>266.33</v>
      </c>
      <c r="J12392">
        <v>281.44</v>
      </c>
      <c r="K12392">
        <v>122.77</v>
      </c>
      <c r="L12392">
        <v>305.32</v>
      </c>
      <c r="M12392">
        <v>249.33</v>
      </c>
      <c r="N12392">
        <v>245.55</v>
      </c>
      <c r="O12392">
        <v>188.88</v>
      </c>
      <c r="P12392">
        <v>245.55</v>
      </c>
      <c r="Q12392">
        <v>344.3</v>
      </c>
      <c r="R12392">
        <v>236.11</v>
      </c>
      <c r="S12392">
        <v>249.33</v>
      </c>
      <c r="T12392">
        <v>226.66</v>
      </c>
      <c r="U12392">
        <v>264.44</v>
      </c>
      <c r="V12392">
        <v>240.83</v>
      </c>
      <c r="W12392">
        <v>176.61</v>
      </c>
      <c r="X12392">
        <v>221.85</v>
      </c>
      <c r="Y12392">
        <v>310.72000000000003</v>
      </c>
      <c r="Z12392">
        <v>253.11</v>
      </c>
      <c r="AA12392">
        <v>182.01</v>
      </c>
      <c r="AB12392">
        <v>179.44</v>
      </c>
      <c r="AC12392">
        <v>283.33</v>
      </c>
      <c r="AD12392">
        <v>281.44</v>
      </c>
      <c r="AE12392">
        <v>283.33</v>
      </c>
    </row>
    <row r="12393" spans="1:31">
      <c r="A12393" t="s">
        <v>14387</v>
      </c>
      <c r="B12393" t="s">
        <v>24783</v>
      </c>
      <c r="C12393" t="s">
        <v>24784</v>
      </c>
      <c r="D12393" t="s">
        <v>34</v>
      </c>
      <c r="E12393">
        <v>551.11</v>
      </c>
      <c r="F12393">
        <v>337.55</v>
      </c>
      <c r="G12393">
        <v>496</v>
      </c>
      <c r="H12393">
        <v>496</v>
      </c>
      <c r="I12393">
        <v>388.53</v>
      </c>
      <c r="J12393">
        <v>410.57</v>
      </c>
      <c r="K12393">
        <v>179.11</v>
      </c>
      <c r="L12393">
        <v>445.4</v>
      </c>
      <c r="M12393">
        <v>363.73</v>
      </c>
      <c r="N12393">
        <v>358.22</v>
      </c>
      <c r="O12393">
        <v>275.55</v>
      </c>
      <c r="P12393">
        <v>358.22</v>
      </c>
      <c r="Q12393">
        <v>502.28</v>
      </c>
      <c r="R12393">
        <v>344.44</v>
      </c>
      <c r="S12393">
        <v>363.73</v>
      </c>
      <c r="T12393">
        <v>330.66</v>
      </c>
      <c r="U12393">
        <v>385.77</v>
      </c>
      <c r="V12393">
        <v>351.33</v>
      </c>
      <c r="W12393">
        <v>257.64</v>
      </c>
      <c r="X12393">
        <v>323.64</v>
      </c>
      <c r="Y12393">
        <v>453.28</v>
      </c>
      <c r="Z12393">
        <v>369.24</v>
      </c>
      <c r="AA12393">
        <v>265.52</v>
      </c>
      <c r="AB12393">
        <v>261.77</v>
      </c>
      <c r="AC12393">
        <v>413.33</v>
      </c>
      <c r="AD12393">
        <v>410.57</v>
      </c>
      <c r="AE12393">
        <v>413.33</v>
      </c>
    </row>
    <row r="12394" spans="1:31">
      <c r="A12394" t="s">
        <v>14387</v>
      </c>
      <c r="B12394" t="s">
        <v>24785</v>
      </c>
      <c r="C12394" t="s">
        <v>24786</v>
      </c>
      <c r="D12394" t="s">
        <v>34</v>
      </c>
      <c r="E12394">
        <v>222.22</v>
      </c>
      <c r="F12394">
        <v>136.11000000000001</v>
      </c>
      <c r="G12394">
        <v>199.99</v>
      </c>
      <c r="H12394">
        <v>199.99</v>
      </c>
      <c r="I12394">
        <v>156.66</v>
      </c>
      <c r="J12394">
        <v>165.55</v>
      </c>
      <c r="K12394">
        <v>72.22</v>
      </c>
      <c r="L12394">
        <v>179.59</v>
      </c>
      <c r="M12394">
        <v>146.66</v>
      </c>
      <c r="N12394">
        <v>144.44</v>
      </c>
      <c r="O12394">
        <v>111.11</v>
      </c>
      <c r="P12394">
        <v>144.44</v>
      </c>
      <c r="Q12394">
        <v>202.53</v>
      </c>
      <c r="R12394">
        <v>138.88</v>
      </c>
      <c r="S12394">
        <v>146.66</v>
      </c>
      <c r="T12394">
        <v>133.33000000000001</v>
      </c>
      <c r="U12394">
        <v>155.55000000000001</v>
      </c>
      <c r="V12394">
        <v>141.66</v>
      </c>
      <c r="W12394">
        <v>103.88</v>
      </c>
      <c r="X12394">
        <v>130.49</v>
      </c>
      <c r="Y12394">
        <v>182.77</v>
      </c>
      <c r="Z12394">
        <v>148.88</v>
      </c>
      <c r="AA12394">
        <v>107.06</v>
      </c>
      <c r="AB12394">
        <v>105.55</v>
      </c>
      <c r="AC12394">
        <v>166.66</v>
      </c>
      <c r="AD12394">
        <v>165.55</v>
      </c>
      <c r="AE12394">
        <v>166.66</v>
      </c>
    </row>
    <row r="12395" spans="1:31">
      <c r="A12395" t="s">
        <v>14387</v>
      </c>
      <c r="B12395" t="s">
        <v>24787</v>
      </c>
      <c r="C12395" t="s">
        <v>24788</v>
      </c>
      <c r="D12395" t="s">
        <v>34</v>
      </c>
      <c r="E12395">
        <v>666.66</v>
      </c>
      <c r="F12395">
        <v>408.33</v>
      </c>
      <c r="G12395">
        <v>599.99</v>
      </c>
      <c r="H12395">
        <v>599.99</v>
      </c>
      <c r="I12395">
        <v>469.99</v>
      </c>
      <c r="J12395">
        <v>496.66</v>
      </c>
      <c r="K12395">
        <v>216.66</v>
      </c>
      <c r="L12395">
        <v>538.79</v>
      </c>
      <c r="M12395">
        <v>439.99</v>
      </c>
      <c r="N12395">
        <v>433.33</v>
      </c>
      <c r="O12395">
        <v>333.33</v>
      </c>
      <c r="P12395">
        <v>433.33</v>
      </c>
      <c r="Q12395">
        <v>607.59</v>
      </c>
      <c r="R12395">
        <v>416.66</v>
      </c>
      <c r="S12395">
        <v>439.99</v>
      </c>
      <c r="T12395">
        <v>399.99</v>
      </c>
      <c r="U12395">
        <v>466.66</v>
      </c>
      <c r="V12395">
        <v>424.99</v>
      </c>
      <c r="W12395">
        <v>311.66000000000003</v>
      </c>
      <c r="X12395">
        <v>391.49</v>
      </c>
      <c r="Y12395">
        <v>548.33000000000004</v>
      </c>
      <c r="Z12395">
        <v>446.66</v>
      </c>
      <c r="AA12395">
        <v>321.19</v>
      </c>
      <c r="AB12395">
        <v>316.66000000000003</v>
      </c>
      <c r="AC12395">
        <v>499.99</v>
      </c>
      <c r="AD12395">
        <v>496.66</v>
      </c>
      <c r="AE12395">
        <v>499.99</v>
      </c>
    </row>
    <row r="12396" spans="1:31">
      <c r="A12396" t="s">
        <v>14387</v>
      </c>
      <c r="B12396" t="s">
        <v>24789</v>
      </c>
      <c r="C12396" t="s">
        <v>24790</v>
      </c>
      <c r="D12396" t="s">
        <v>34</v>
      </c>
      <c r="E12396">
        <v>688.88</v>
      </c>
      <c r="F12396">
        <v>421.94</v>
      </c>
      <c r="G12396">
        <v>619.99</v>
      </c>
      <c r="H12396">
        <v>619.99</v>
      </c>
      <c r="I12396">
        <v>485.66</v>
      </c>
      <c r="J12396">
        <v>513.22</v>
      </c>
      <c r="K12396">
        <v>223.88</v>
      </c>
      <c r="L12396">
        <v>556.75</v>
      </c>
      <c r="M12396">
        <v>454.66</v>
      </c>
      <c r="N12396">
        <v>447.77</v>
      </c>
      <c r="O12396">
        <v>344.44</v>
      </c>
      <c r="P12396">
        <v>447.77</v>
      </c>
      <c r="Q12396">
        <v>627.85</v>
      </c>
      <c r="R12396">
        <v>430.55</v>
      </c>
      <c r="S12396">
        <v>454.66</v>
      </c>
      <c r="T12396">
        <v>413.33</v>
      </c>
      <c r="U12396">
        <v>482.22</v>
      </c>
      <c r="V12396">
        <v>439.16</v>
      </c>
      <c r="W12396">
        <v>322.05</v>
      </c>
      <c r="X12396">
        <v>404.54</v>
      </c>
      <c r="Y12396">
        <v>566.61</v>
      </c>
      <c r="Z12396">
        <v>461.55</v>
      </c>
      <c r="AA12396">
        <v>331.9</v>
      </c>
      <c r="AB12396">
        <v>327.22000000000003</v>
      </c>
      <c r="AC12396">
        <v>516.66</v>
      </c>
      <c r="AD12396">
        <v>513.22</v>
      </c>
      <c r="AE12396">
        <v>516.66</v>
      </c>
    </row>
    <row r="12397" spans="1:31">
      <c r="A12397" t="s">
        <v>14387</v>
      </c>
      <c r="B12397" t="s">
        <v>24791</v>
      </c>
      <c r="C12397" t="s">
        <v>24792</v>
      </c>
      <c r="D12397" t="s">
        <v>34</v>
      </c>
      <c r="E12397">
        <v>416.05</v>
      </c>
      <c r="F12397">
        <v>406.8</v>
      </c>
      <c r="G12397">
        <v>573.22</v>
      </c>
      <c r="H12397">
        <v>508.5</v>
      </c>
      <c r="I12397">
        <v>332.84</v>
      </c>
      <c r="J12397">
        <v>369.82</v>
      </c>
      <c r="K12397">
        <v>210.5</v>
      </c>
      <c r="L12397">
        <v>491.31</v>
      </c>
      <c r="M12397">
        <v>241.51</v>
      </c>
      <c r="N12397">
        <v>305.10000000000002</v>
      </c>
      <c r="O12397">
        <v>268.12</v>
      </c>
      <c r="P12397">
        <v>351.33</v>
      </c>
      <c r="Q12397">
        <v>411.42</v>
      </c>
      <c r="R12397">
        <v>443.78</v>
      </c>
      <c r="S12397">
        <v>416.05</v>
      </c>
      <c r="T12397">
        <v>383.69</v>
      </c>
      <c r="U12397">
        <v>376.47</v>
      </c>
      <c r="V12397">
        <v>328.21</v>
      </c>
      <c r="W12397">
        <v>355.9</v>
      </c>
      <c r="X12397">
        <v>350.54</v>
      </c>
      <c r="Y12397">
        <v>425.52</v>
      </c>
      <c r="Z12397">
        <v>388.31</v>
      </c>
      <c r="AA12397">
        <v>250.4</v>
      </c>
      <c r="AB12397">
        <v>298.25</v>
      </c>
      <c r="AC12397">
        <v>462.27</v>
      </c>
      <c r="AD12397">
        <v>355.9</v>
      </c>
      <c r="AE12397">
        <v>323.58999999999997</v>
      </c>
    </row>
    <row r="12398" spans="1:31">
      <c r="A12398" t="s">
        <v>14387</v>
      </c>
      <c r="B12398" t="s">
        <v>24793</v>
      </c>
      <c r="C12398" t="s">
        <v>24794</v>
      </c>
      <c r="D12398" t="s">
        <v>34</v>
      </c>
      <c r="E12398">
        <v>245.5</v>
      </c>
      <c r="F12398">
        <v>240.04</v>
      </c>
      <c r="G12398">
        <v>338.24</v>
      </c>
      <c r="H12398">
        <v>300.05</v>
      </c>
      <c r="I12398">
        <v>196.4</v>
      </c>
      <c r="J12398">
        <v>218.22</v>
      </c>
      <c r="K12398">
        <v>124.21</v>
      </c>
      <c r="L12398">
        <v>289.91000000000003</v>
      </c>
      <c r="M12398">
        <v>142.51</v>
      </c>
      <c r="N12398">
        <v>180.03</v>
      </c>
      <c r="O12398">
        <v>158.21</v>
      </c>
      <c r="P12398">
        <v>207.31</v>
      </c>
      <c r="Q12398">
        <v>242.77</v>
      </c>
      <c r="R12398">
        <v>261.86</v>
      </c>
      <c r="S12398">
        <v>245.5</v>
      </c>
      <c r="T12398">
        <v>226.4</v>
      </c>
      <c r="U12398">
        <v>222.15</v>
      </c>
      <c r="V12398">
        <v>193.67</v>
      </c>
      <c r="W12398">
        <v>210.01</v>
      </c>
      <c r="X12398">
        <v>206.84</v>
      </c>
      <c r="Y12398">
        <v>251.09</v>
      </c>
      <c r="Z12398">
        <v>229.13</v>
      </c>
      <c r="AA12398">
        <v>147.75</v>
      </c>
      <c r="AB12398">
        <v>175.99</v>
      </c>
      <c r="AC12398">
        <v>272.77</v>
      </c>
      <c r="AD12398">
        <v>210.01</v>
      </c>
      <c r="AE12398">
        <v>190.94</v>
      </c>
    </row>
    <row r="12399" spans="1:31">
      <c r="A12399" t="s">
        <v>14387</v>
      </c>
      <c r="B12399" t="s">
        <v>24795</v>
      </c>
      <c r="C12399" t="s">
        <v>24796</v>
      </c>
      <c r="D12399" t="s">
        <v>34</v>
      </c>
      <c r="E12399">
        <v>320.48</v>
      </c>
      <c r="F12399">
        <v>313.35000000000002</v>
      </c>
      <c r="G12399">
        <v>441.55</v>
      </c>
      <c r="H12399">
        <v>391.69</v>
      </c>
      <c r="I12399">
        <v>256.38</v>
      </c>
      <c r="J12399">
        <v>284.87</v>
      </c>
      <c r="K12399">
        <v>162.13999999999999</v>
      </c>
      <c r="L12399">
        <v>378.45</v>
      </c>
      <c r="M12399">
        <v>186.03</v>
      </c>
      <c r="N12399">
        <v>235.01</v>
      </c>
      <c r="O12399">
        <v>206.53</v>
      </c>
      <c r="P12399">
        <v>270.62</v>
      </c>
      <c r="Q12399">
        <v>316.91000000000003</v>
      </c>
      <c r="R12399">
        <v>341.84</v>
      </c>
      <c r="S12399">
        <v>320.48</v>
      </c>
      <c r="T12399">
        <v>295.55</v>
      </c>
      <c r="U12399">
        <v>289.99</v>
      </c>
      <c r="V12399">
        <v>252.82</v>
      </c>
      <c r="W12399">
        <v>274.14999999999998</v>
      </c>
      <c r="X12399">
        <v>270.02</v>
      </c>
      <c r="Y12399">
        <v>327.78</v>
      </c>
      <c r="Z12399">
        <v>299.11</v>
      </c>
      <c r="AA12399">
        <v>192.88</v>
      </c>
      <c r="AB12399">
        <v>229.74</v>
      </c>
      <c r="AC12399">
        <v>356.08</v>
      </c>
      <c r="AD12399">
        <v>274.14999999999998</v>
      </c>
      <c r="AE12399">
        <v>249.26</v>
      </c>
    </row>
    <row r="12400" spans="1:31">
      <c r="A12400" t="s">
        <v>14387</v>
      </c>
      <c r="B12400" t="s">
        <v>24797</v>
      </c>
      <c r="C12400" t="s">
        <v>24798</v>
      </c>
      <c r="D12400" t="s">
        <v>34</v>
      </c>
      <c r="E12400">
        <v>450</v>
      </c>
      <c r="F12400">
        <v>440</v>
      </c>
      <c r="G12400">
        <v>620</v>
      </c>
      <c r="H12400">
        <v>550</v>
      </c>
      <c r="I12400">
        <v>360</v>
      </c>
      <c r="J12400">
        <v>400</v>
      </c>
      <c r="K12400">
        <v>227.68</v>
      </c>
      <c r="L12400">
        <v>531.41</v>
      </c>
      <c r="M12400">
        <v>261.22000000000003</v>
      </c>
      <c r="N12400">
        <v>330</v>
      </c>
      <c r="O12400">
        <v>290</v>
      </c>
      <c r="P12400">
        <v>380</v>
      </c>
      <c r="Q12400">
        <v>445</v>
      </c>
      <c r="R12400">
        <v>480</v>
      </c>
      <c r="S12400">
        <v>450</v>
      </c>
      <c r="T12400">
        <v>415</v>
      </c>
      <c r="U12400">
        <v>407.2</v>
      </c>
      <c r="V12400">
        <v>355</v>
      </c>
      <c r="W12400">
        <v>384.95</v>
      </c>
      <c r="X12400">
        <v>379.15</v>
      </c>
      <c r="Y12400">
        <v>460.25</v>
      </c>
      <c r="Z12400">
        <v>420</v>
      </c>
      <c r="AA12400">
        <v>270.83999999999997</v>
      </c>
      <c r="AB12400">
        <v>322.58999999999997</v>
      </c>
      <c r="AC12400">
        <v>500</v>
      </c>
      <c r="AD12400">
        <v>384.95</v>
      </c>
      <c r="AE12400">
        <v>350</v>
      </c>
    </row>
    <row r="12401" spans="1:31">
      <c r="A12401" t="s">
        <v>14387</v>
      </c>
      <c r="B12401" t="s">
        <v>24799</v>
      </c>
      <c r="C12401" t="s">
        <v>24800</v>
      </c>
      <c r="D12401" t="s">
        <v>34</v>
      </c>
      <c r="E12401">
        <v>524.35</v>
      </c>
      <c r="F12401">
        <v>512.70000000000005</v>
      </c>
      <c r="G12401">
        <v>722.44</v>
      </c>
      <c r="H12401">
        <v>640.88</v>
      </c>
      <c r="I12401">
        <v>419.48</v>
      </c>
      <c r="J12401">
        <v>466.09</v>
      </c>
      <c r="K12401">
        <v>265.3</v>
      </c>
      <c r="L12401">
        <v>619.22</v>
      </c>
      <c r="M12401">
        <v>304.38</v>
      </c>
      <c r="N12401">
        <v>384.52</v>
      </c>
      <c r="O12401">
        <v>337.91</v>
      </c>
      <c r="P12401">
        <v>442.79</v>
      </c>
      <c r="Q12401">
        <v>518.53</v>
      </c>
      <c r="R12401">
        <v>559.30999999999995</v>
      </c>
      <c r="S12401">
        <v>524.35</v>
      </c>
      <c r="T12401">
        <v>483.57</v>
      </c>
      <c r="U12401">
        <v>474.48</v>
      </c>
      <c r="V12401">
        <v>413.66</v>
      </c>
      <c r="W12401">
        <v>448.55</v>
      </c>
      <c r="X12401">
        <v>441.8</v>
      </c>
      <c r="Y12401">
        <v>536.29999999999995</v>
      </c>
      <c r="Z12401">
        <v>489.4</v>
      </c>
      <c r="AA12401">
        <v>315.58999999999997</v>
      </c>
      <c r="AB12401">
        <v>375.89</v>
      </c>
      <c r="AC12401">
        <v>582.62</v>
      </c>
      <c r="AD12401">
        <v>448.55</v>
      </c>
      <c r="AE12401">
        <v>407.83</v>
      </c>
    </row>
    <row r="12402" spans="1:31">
      <c r="A12402" t="s">
        <v>14387</v>
      </c>
      <c r="B12402" t="s">
        <v>24801</v>
      </c>
      <c r="C12402" t="s">
        <v>24802</v>
      </c>
      <c r="D12402" t="s">
        <v>34</v>
      </c>
      <c r="E12402">
        <v>296.24</v>
      </c>
      <c r="F12402">
        <v>289.66000000000003</v>
      </c>
      <c r="G12402">
        <v>408.16</v>
      </c>
      <c r="H12402">
        <v>362.08</v>
      </c>
      <c r="I12402">
        <v>236.99</v>
      </c>
      <c r="J12402">
        <v>263.33</v>
      </c>
      <c r="K12402">
        <v>149.88</v>
      </c>
      <c r="L12402">
        <v>349.84</v>
      </c>
      <c r="M12402">
        <v>171.96</v>
      </c>
      <c r="N12402">
        <v>217.24</v>
      </c>
      <c r="O12402">
        <v>190.91</v>
      </c>
      <c r="P12402">
        <v>250.16</v>
      </c>
      <c r="Q12402">
        <v>292.95</v>
      </c>
      <c r="R12402">
        <v>315.99</v>
      </c>
      <c r="S12402">
        <v>296.24</v>
      </c>
      <c r="T12402">
        <v>273.2</v>
      </c>
      <c r="U12402">
        <v>268.07</v>
      </c>
      <c r="V12402">
        <v>233.7</v>
      </c>
      <c r="W12402">
        <v>253.42</v>
      </c>
      <c r="X12402">
        <v>249.6</v>
      </c>
      <c r="Y12402">
        <v>302.99</v>
      </c>
      <c r="Z12402">
        <v>276.49</v>
      </c>
      <c r="AA12402">
        <v>178.3</v>
      </c>
      <c r="AB12402">
        <v>212.36</v>
      </c>
      <c r="AC12402">
        <v>329.16</v>
      </c>
      <c r="AD12402">
        <v>253.42</v>
      </c>
      <c r="AE12402">
        <v>230.41</v>
      </c>
    </row>
    <row r="12403" spans="1:31">
      <c r="A12403" t="s">
        <v>14387</v>
      </c>
      <c r="B12403" t="s">
        <v>24803</v>
      </c>
      <c r="C12403" t="s">
        <v>24804</v>
      </c>
      <c r="D12403" t="s">
        <v>34</v>
      </c>
      <c r="E12403">
        <v>400.23</v>
      </c>
      <c r="F12403">
        <v>391.33</v>
      </c>
      <c r="G12403">
        <v>551.41999999999996</v>
      </c>
      <c r="H12403">
        <v>489.17</v>
      </c>
      <c r="I12403">
        <v>320.18</v>
      </c>
      <c r="J12403">
        <v>355.76</v>
      </c>
      <c r="K12403">
        <v>202.49</v>
      </c>
      <c r="L12403">
        <v>472.63</v>
      </c>
      <c r="M12403">
        <v>232.32</v>
      </c>
      <c r="N12403">
        <v>293.5</v>
      </c>
      <c r="O12403">
        <v>257.92</v>
      </c>
      <c r="P12403">
        <v>337.97</v>
      </c>
      <c r="Q12403">
        <v>395.78</v>
      </c>
      <c r="R12403">
        <v>426.91</v>
      </c>
      <c r="S12403">
        <v>400.23</v>
      </c>
      <c r="T12403">
        <v>369.1</v>
      </c>
      <c r="U12403">
        <v>362.16</v>
      </c>
      <c r="V12403">
        <v>315.73</v>
      </c>
      <c r="W12403">
        <v>342.37</v>
      </c>
      <c r="X12403">
        <v>337.21</v>
      </c>
      <c r="Y12403">
        <v>409.34</v>
      </c>
      <c r="Z12403">
        <v>373.54</v>
      </c>
      <c r="AA12403">
        <v>240.88</v>
      </c>
      <c r="AB12403">
        <v>286.91000000000003</v>
      </c>
      <c r="AC12403">
        <v>444.7</v>
      </c>
      <c r="AD12403">
        <v>342.37</v>
      </c>
      <c r="AE12403">
        <v>311.29000000000002</v>
      </c>
    </row>
    <row r="12404" spans="1:31">
      <c r="A12404" t="s">
        <v>14387</v>
      </c>
      <c r="B12404" t="s">
        <v>24805</v>
      </c>
      <c r="C12404" t="s">
        <v>24806</v>
      </c>
      <c r="D12404" t="s">
        <v>51</v>
      </c>
      <c r="E12404">
        <v>6.77</v>
      </c>
      <c r="F12404">
        <v>25.58</v>
      </c>
      <c r="G12404">
        <v>8.91</v>
      </c>
      <c r="H12404">
        <v>18.3</v>
      </c>
      <c r="I12404">
        <v>17.57</v>
      </c>
      <c r="J12404">
        <v>21.51</v>
      </c>
      <c r="K12404">
        <v>15.78</v>
      </c>
      <c r="L12404">
        <v>14.73</v>
      </c>
      <c r="M12404">
        <v>16.45</v>
      </c>
      <c r="N12404">
        <v>18.600000000000001</v>
      </c>
      <c r="O12404">
        <v>15.89</v>
      </c>
      <c r="P12404">
        <v>14.53</v>
      </c>
      <c r="Q12404">
        <v>17.43</v>
      </c>
      <c r="R12404">
        <v>18.3</v>
      </c>
      <c r="S12404">
        <v>25.23</v>
      </c>
      <c r="T12404">
        <v>18.989999999999998</v>
      </c>
      <c r="U12404">
        <v>17.79</v>
      </c>
      <c r="V12404">
        <v>10.69</v>
      </c>
      <c r="W12404">
        <v>12.79</v>
      </c>
      <c r="X12404">
        <v>27.09</v>
      </c>
      <c r="Y12404">
        <v>8.7200000000000006</v>
      </c>
      <c r="Z12404">
        <v>5.29</v>
      </c>
      <c r="AA12404">
        <v>12.05</v>
      </c>
      <c r="AB12404">
        <v>11.67</v>
      </c>
      <c r="AC12404">
        <v>20.93</v>
      </c>
      <c r="AD12404">
        <v>15.54</v>
      </c>
      <c r="AE12404">
        <v>18.89</v>
      </c>
    </row>
    <row r="12405" spans="1:31">
      <c r="A12405" t="s">
        <v>14387</v>
      </c>
      <c r="B12405" t="s">
        <v>24807</v>
      </c>
      <c r="C12405" t="s">
        <v>24808</v>
      </c>
      <c r="D12405" t="s">
        <v>51</v>
      </c>
      <c r="E12405">
        <v>9.31</v>
      </c>
      <c r="F12405">
        <v>35.14</v>
      </c>
      <c r="G12405">
        <v>12.25</v>
      </c>
      <c r="H12405">
        <v>25.14</v>
      </c>
      <c r="I12405">
        <v>24.13</v>
      </c>
      <c r="J12405">
        <v>29.54</v>
      </c>
      <c r="K12405">
        <v>21.67</v>
      </c>
      <c r="L12405">
        <v>20.23</v>
      </c>
      <c r="M12405">
        <v>22.6</v>
      </c>
      <c r="N12405">
        <v>25.55</v>
      </c>
      <c r="O12405">
        <v>21.83</v>
      </c>
      <c r="P12405">
        <v>19.96</v>
      </c>
      <c r="Q12405">
        <v>23.94</v>
      </c>
      <c r="R12405">
        <v>25.14</v>
      </c>
      <c r="S12405">
        <v>34.659999999999997</v>
      </c>
      <c r="T12405">
        <v>26.08</v>
      </c>
      <c r="U12405">
        <v>24.43</v>
      </c>
      <c r="V12405">
        <v>14.69</v>
      </c>
      <c r="W12405">
        <v>17.57</v>
      </c>
      <c r="X12405">
        <v>37.21</v>
      </c>
      <c r="Y12405">
        <v>11.97</v>
      </c>
      <c r="Z12405">
        <v>7.26</v>
      </c>
      <c r="AA12405">
        <v>16.559999999999999</v>
      </c>
      <c r="AB12405">
        <v>16.03</v>
      </c>
      <c r="AC12405">
        <v>28.75</v>
      </c>
      <c r="AD12405">
        <v>21.35</v>
      </c>
      <c r="AE12405">
        <v>25.95</v>
      </c>
    </row>
    <row r="12406" spans="1:31">
      <c r="A12406" t="s">
        <v>14387</v>
      </c>
      <c r="B12406" t="s">
        <v>24809</v>
      </c>
      <c r="C12406" t="s">
        <v>24810</v>
      </c>
      <c r="D12406" t="s">
        <v>51</v>
      </c>
      <c r="E12406">
        <v>21.1</v>
      </c>
      <c r="F12406">
        <v>20.77</v>
      </c>
      <c r="G12406">
        <v>17.39</v>
      </c>
      <c r="H12406">
        <v>15.46</v>
      </c>
      <c r="I12406">
        <v>31.79</v>
      </c>
      <c r="J12406">
        <v>21.26</v>
      </c>
      <c r="K12406">
        <v>28.79</v>
      </c>
      <c r="L12406">
        <v>26.28</v>
      </c>
      <c r="M12406">
        <v>26.47</v>
      </c>
      <c r="N12406">
        <v>28.99</v>
      </c>
      <c r="O12406">
        <v>46.38</v>
      </c>
      <c r="P12406">
        <v>25.08</v>
      </c>
      <c r="Q12406">
        <v>17.37</v>
      </c>
      <c r="R12406">
        <v>20.69</v>
      </c>
      <c r="S12406">
        <v>19.809999999999999</v>
      </c>
      <c r="T12406">
        <v>19.32</v>
      </c>
      <c r="U12406">
        <v>18.36</v>
      </c>
      <c r="V12406">
        <v>33.82</v>
      </c>
      <c r="W12406">
        <v>28.41</v>
      </c>
      <c r="X12406">
        <v>17.39</v>
      </c>
      <c r="Y12406">
        <v>13.97</v>
      </c>
      <c r="Z12406">
        <v>11.26</v>
      </c>
      <c r="AA12406">
        <v>15.36</v>
      </c>
      <c r="AB12406">
        <v>23.67</v>
      </c>
      <c r="AC12406">
        <v>26.09</v>
      </c>
      <c r="AD12406">
        <v>27.05</v>
      </c>
      <c r="AE12406">
        <v>23.19</v>
      </c>
    </row>
    <row r="12407" spans="1:31">
      <c r="A12407" t="s">
        <v>14387</v>
      </c>
      <c r="B12407" t="s">
        <v>24811</v>
      </c>
      <c r="C12407" t="s">
        <v>24812</v>
      </c>
      <c r="D12407" t="s">
        <v>51</v>
      </c>
      <c r="E12407">
        <v>27.94</v>
      </c>
      <c r="F12407">
        <v>27.51</v>
      </c>
      <c r="G12407">
        <v>23.03</v>
      </c>
      <c r="H12407">
        <v>20.47</v>
      </c>
      <c r="I12407">
        <v>42.09</v>
      </c>
      <c r="J12407">
        <v>28.15</v>
      </c>
      <c r="K12407">
        <v>38.130000000000003</v>
      </c>
      <c r="L12407">
        <v>34.799999999999997</v>
      </c>
      <c r="M12407">
        <v>35.06</v>
      </c>
      <c r="N12407">
        <v>38.380000000000003</v>
      </c>
      <c r="O12407">
        <v>61.42</v>
      </c>
      <c r="P12407">
        <v>33.21</v>
      </c>
      <c r="Q12407">
        <v>23</v>
      </c>
      <c r="R12407">
        <v>27.4</v>
      </c>
      <c r="S12407">
        <v>26.23</v>
      </c>
      <c r="T12407">
        <v>25.59</v>
      </c>
      <c r="U12407">
        <v>24.31</v>
      </c>
      <c r="V12407">
        <v>44.78</v>
      </c>
      <c r="W12407">
        <v>37.619999999999997</v>
      </c>
      <c r="X12407">
        <v>23.03</v>
      </c>
      <c r="Y12407">
        <v>18.5</v>
      </c>
      <c r="Z12407">
        <v>14.92</v>
      </c>
      <c r="AA12407">
        <v>20.34</v>
      </c>
      <c r="AB12407">
        <v>31.35</v>
      </c>
      <c r="AC12407">
        <v>34.54</v>
      </c>
      <c r="AD12407">
        <v>35.82</v>
      </c>
      <c r="AE12407">
        <v>30.71</v>
      </c>
    </row>
    <row r="12408" spans="1:31">
      <c r="A12408" t="s">
        <v>14387</v>
      </c>
      <c r="B12408" t="s">
        <v>24813</v>
      </c>
      <c r="C12408" t="s">
        <v>24814</v>
      </c>
      <c r="D12408" t="s">
        <v>51</v>
      </c>
      <c r="E12408">
        <v>92.18</v>
      </c>
      <c r="F12408">
        <v>92.18</v>
      </c>
      <c r="G12408">
        <v>92.18</v>
      </c>
      <c r="H12408">
        <v>92.18</v>
      </c>
      <c r="I12408">
        <v>92.18</v>
      </c>
      <c r="J12408">
        <v>92.18</v>
      </c>
      <c r="K12408">
        <v>92.18</v>
      </c>
      <c r="L12408">
        <v>92.18</v>
      </c>
      <c r="M12408">
        <v>92.18</v>
      </c>
      <c r="N12408">
        <v>92.18</v>
      </c>
      <c r="O12408">
        <v>92.18</v>
      </c>
      <c r="P12408">
        <v>92.18</v>
      </c>
      <c r="Q12408">
        <v>92.18</v>
      </c>
      <c r="R12408">
        <v>92.18</v>
      </c>
      <c r="S12408">
        <v>92.18</v>
      </c>
      <c r="T12408">
        <v>92.18</v>
      </c>
      <c r="U12408">
        <v>92.18</v>
      </c>
      <c r="V12408">
        <v>92.18</v>
      </c>
      <c r="W12408">
        <v>92.18</v>
      </c>
      <c r="X12408">
        <v>92.18</v>
      </c>
      <c r="Y12408">
        <v>92.18</v>
      </c>
      <c r="Z12408">
        <v>92.18</v>
      </c>
      <c r="AA12408">
        <v>92.18</v>
      </c>
      <c r="AB12408">
        <v>92.18</v>
      </c>
      <c r="AC12408">
        <v>92.18</v>
      </c>
      <c r="AD12408">
        <v>92.18</v>
      </c>
      <c r="AE12408">
        <v>92.18</v>
      </c>
    </row>
    <row r="12409" spans="1:31">
      <c r="A12409" t="s">
        <v>14387</v>
      </c>
      <c r="B12409" t="s">
        <v>24815</v>
      </c>
      <c r="C12409" t="s">
        <v>24816</v>
      </c>
      <c r="D12409" t="s">
        <v>51</v>
      </c>
      <c r="E12409">
        <v>23.09</v>
      </c>
      <c r="F12409">
        <v>22.74</v>
      </c>
      <c r="G12409">
        <v>19.03</v>
      </c>
      <c r="H12409">
        <v>16.920000000000002</v>
      </c>
      <c r="I12409">
        <v>34.79</v>
      </c>
      <c r="J12409">
        <v>23.26</v>
      </c>
      <c r="K12409">
        <v>31.51</v>
      </c>
      <c r="L12409">
        <v>28.76</v>
      </c>
      <c r="M12409">
        <v>28.98</v>
      </c>
      <c r="N12409">
        <v>31.73</v>
      </c>
      <c r="O12409">
        <v>50.76</v>
      </c>
      <c r="P12409">
        <v>27.45</v>
      </c>
      <c r="Q12409">
        <v>19.010000000000002</v>
      </c>
      <c r="R12409">
        <v>22.65</v>
      </c>
      <c r="S12409">
        <v>21.68</v>
      </c>
      <c r="T12409">
        <v>21.15</v>
      </c>
      <c r="U12409">
        <v>20.09</v>
      </c>
      <c r="V12409">
        <v>37.01</v>
      </c>
      <c r="W12409">
        <v>31.09</v>
      </c>
      <c r="X12409">
        <v>19.03</v>
      </c>
      <c r="Y12409">
        <v>15.29</v>
      </c>
      <c r="Z12409">
        <v>12.33</v>
      </c>
      <c r="AA12409">
        <v>16.809999999999999</v>
      </c>
      <c r="AB12409">
        <v>25.91</v>
      </c>
      <c r="AC12409">
        <v>28.55</v>
      </c>
      <c r="AD12409">
        <v>29.61</v>
      </c>
      <c r="AE12409">
        <v>25.38</v>
      </c>
    </row>
    <row r="12410" spans="1:31">
      <c r="A12410" t="s">
        <v>14387</v>
      </c>
      <c r="B12410" t="s">
        <v>24817</v>
      </c>
      <c r="C12410" t="s">
        <v>24818</v>
      </c>
      <c r="D12410" t="s">
        <v>51</v>
      </c>
      <c r="E12410">
        <v>28.85</v>
      </c>
      <c r="F12410">
        <v>28.4</v>
      </c>
      <c r="G12410">
        <v>23.78</v>
      </c>
      <c r="H12410">
        <v>21.13</v>
      </c>
      <c r="I12410">
        <v>43.46</v>
      </c>
      <c r="J12410">
        <v>29.06</v>
      </c>
      <c r="K12410">
        <v>39.369999999999997</v>
      </c>
      <c r="L12410">
        <v>35.93</v>
      </c>
      <c r="M12410">
        <v>36.200000000000003</v>
      </c>
      <c r="N12410">
        <v>39.630000000000003</v>
      </c>
      <c r="O12410">
        <v>63.41</v>
      </c>
      <c r="P12410">
        <v>34.29</v>
      </c>
      <c r="Q12410">
        <v>23.75</v>
      </c>
      <c r="R12410">
        <v>28.3</v>
      </c>
      <c r="S12410">
        <v>27.08</v>
      </c>
      <c r="T12410">
        <v>26.42</v>
      </c>
      <c r="U12410">
        <v>25.1</v>
      </c>
      <c r="V12410">
        <v>46.24</v>
      </c>
      <c r="W12410">
        <v>38.840000000000003</v>
      </c>
      <c r="X12410">
        <v>23.78</v>
      </c>
      <c r="Y12410">
        <v>19.100000000000001</v>
      </c>
      <c r="Z12410">
        <v>15.4</v>
      </c>
      <c r="AA12410">
        <v>21</v>
      </c>
      <c r="AB12410">
        <v>32.369999999999997</v>
      </c>
      <c r="AC12410">
        <v>35.67</v>
      </c>
      <c r="AD12410">
        <v>36.99</v>
      </c>
      <c r="AE12410">
        <v>31.7</v>
      </c>
    </row>
    <row r="12411" spans="1:31">
      <c r="A12411" t="s">
        <v>14387</v>
      </c>
      <c r="B12411" t="s">
        <v>24819</v>
      </c>
      <c r="C12411" t="s">
        <v>24820</v>
      </c>
      <c r="D12411" t="s">
        <v>51</v>
      </c>
      <c r="E12411">
        <v>41.71</v>
      </c>
      <c r="F12411">
        <v>41.06</v>
      </c>
      <c r="G12411">
        <v>34.369999999999997</v>
      </c>
      <c r="H12411">
        <v>30.55</v>
      </c>
      <c r="I12411">
        <v>62.83</v>
      </c>
      <c r="J12411">
        <v>42.01</v>
      </c>
      <c r="K12411">
        <v>56.91</v>
      </c>
      <c r="L12411">
        <v>51.94</v>
      </c>
      <c r="M12411">
        <v>52.33</v>
      </c>
      <c r="N12411">
        <v>57.29</v>
      </c>
      <c r="O12411">
        <v>91.67</v>
      </c>
      <c r="P12411">
        <v>49.57</v>
      </c>
      <c r="Q12411">
        <v>34.33</v>
      </c>
      <c r="R12411">
        <v>40.9</v>
      </c>
      <c r="S12411">
        <v>39.15</v>
      </c>
      <c r="T12411">
        <v>38.19</v>
      </c>
      <c r="U12411">
        <v>36.28</v>
      </c>
      <c r="V12411">
        <v>66.84</v>
      </c>
      <c r="W12411">
        <v>56.14</v>
      </c>
      <c r="X12411">
        <v>34.369999999999997</v>
      </c>
      <c r="Y12411">
        <v>27.61</v>
      </c>
      <c r="Z12411">
        <v>22.26</v>
      </c>
      <c r="AA12411">
        <v>30.36</v>
      </c>
      <c r="AB12411">
        <v>46.79</v>
      </c>
      <c r="AC12411">
        <v>51.56</v>
      </c>
      <c r="AD12411">
        <v>53.47</v>
      </c>
      <c r="AE12411">
        <v>45.83</v>
      </c>
    </row>
    <row r="12412" spans="1:31">
      <c r="A12412" t="s">
        <v>14387</v>
      </c>
      <c r="B12412" t="s">
        <v>24821</v>
      </c>
      <c r="C12412" t="s">
        <v>24822</v>
      </c>
      <c r="D12412" t="s">
        <v>51</v>
      </c>
      <c r="E12412">
        <v>44.64</v>
      </c>
      <c r="F12412">
        <v>43.95</v>
      </c>
      <c r="G12412">
        <v>36.79</v>
      </c>
      <c r="H12412">
        <v>32.700000000000003</v>
      </c>
      <c r="I12412">
        <v>67.25</v>
      </c>
      <c r="J12412">
        <v>44.97</v>
      </c>
      <c r="K12412">
        <v>60.92</v>
      </c>
      <c r="L12412">
        <v>55.6</v>
      </c>
      <c r="M12412">
        <v>56.01</v>
      </c>
      <c r="N12412">
        <v>61.32</v>
      </c>
      <c r="O12412">
        <v>98.12</v>
      </c>
      <c r="P12412">
        <v>53.07</v>
      </c>
      <c r="Q12412">
        <v>36.75</v>
      </c>
      <c r="R12412">
        <v>43.78</v>
      </c>
      <c r="S12412">
        <v>41.9</v>
      </c>
      <c r="T12412">
        <v>40.880000000000003</v>
      </c>
      <c r="U12412">
        <v>38.840000000000003</v>
      </c>
      <c r="V12412">
        <v>71.55</v>
      </c>
      <c r="W12412">
        <v>60.1</v>
      </c>
      <c r="X12412">
        <v>36.79</v>
      </c>
      <c r="Y12412">
        <v>29.56</v>
      </c>
      <c r="Z12412">
        <v>23.83</v>
      </c>
      <c r="AA12412">
        <v>32.5</v>
      </c>
      <c r="AB12412">
        <v>50.08</v>
      </c>
      <c r="AC12412">
        <v>55.19</v>
      </c>
      <c r="AD12412">
        <v>57.24</v>
      </c>
      <c r="AE12412">
        <v>49.06</v>
      </c>
    </row>
    <row r="12413" spans="1:31">
      <c r="A12413" t="s">
        <v>14387</v>
      </c>
      <c r="B12413" t="s">
        <v>24823</v>
      </c>
      <c r="C12413" t="s">
        <v>24824</v>
      </c>
      <c r="D12413" t="s">
        <v>417</v>
      </c>
      <c r="E12413">
        <v>11.64</v>
      </c>
      <c r="F12413">
        <v>11.11</v>
      </c>
      <c r="G12413">
        <v>12.14</v>
      </c>
      <c r="H12413">
        <v>11.79</v>
      </c>
      <c r="I12413">
        <v>11.45</v>
      </c>
      <c r="J12413">
        <v>11.26</v>
      </c>
      <c r="K12413">
        <v>12.14</v>
      </c>
      <c r="L12413">
        <v>12.27</v>
      </c>
      <c r="M12413">
        <v>11.43</v>
      </c>
      <c r="N12413">
        <v>12.22</v>
      </c>
      <c r="O12413">
        <v>12.22</v>
      </c>
      <c r="P12413">
        <v>12.26</v>
      </c>
      <c r="Q12413">
        <v>12.35</v>
      </c>
      <c r="R12413">
        <v>12.8</v>
      </c>
      <c r="S12413">
        <v>12.25</v>
      </c>
      <c r="T12413">
        <v>13.15</v>
      </c>
      <c r="U12413">
        <v>11.03</v>
      </c>
      <c r="V12413">
        <v>15.72</v>
      </c>
      <c r="W12413">
        <v>16.66</v>
      </c>
      <c r="X12413">
        <v>11.18</v>
      </c>
      <c r="Y12413">
        <v>14</v>
      </c>
      <c r="Z12413">
        <v>12.24</v>
      </c>
      <c r="AA12413">
        <v>14.4</v>
      </c>
      <c r="AB12413">
        <v>17.579999999999998</v>
      </c>
      <c r="AC12413">
        <v>11.01</v>
      </c>
      <c r="AD12413">
        <v>17.13</v>
      </c>
      <c r="AE12413">
        <v>11.37</v>
      </c>
    </row>
    <row r="12414" spans="1:31">
      <c r="A12414" t="s">
        <v>14387</v>
      </c>
      <c r="B12414" t="s">
        <v>24825</v>
      </c>
      <c r="C12414" t="s">
        <v>24826</v>
      </c>
      <c r="D12414" t="s">
        <v>415</v>
      </c>
      <c r="E12414">
        <v>2040.93</v>
      </c>
      <c r="F12414">
        <v>1946.46</v>
      </c>
      <c r="G12414">
        <v>2133.0300000000002</v>
      </c>
      <c r="H12414">
        <v>2059.52</v>
      </c>
      <c r="I12414">
        <v>2010.96</v>
      </c>
      <c r="J12414">
        <v>1994</v>
      </c>
      <c r="K12414">
        <v>2164.39</v>
      </c>
      <c r="L12414">
        <v>2158.48</v>
      </c>
      <c r="M12414">
        <v>2021.42</v>
      </c>
      <c r="N12414">
        <v>2159.42</v>
      </c>
      <c r="O12414">
        <v>2165.4</v>
      </c>
      <c r="P12414">
        <v>2156.2399999999998</v>
      </c>
      <c r="Q12414">
        <v>2184.25</v>
      </c>
      <c r="R12414">
        <v>2223.61</v>
      </c>
      <c r="S12414">
        <v>2153.15</v>
      </c>
      <c r="T12414">
        <v>2299.4</v>
      </c>
      <c r="U12414">
        <v>1956.78</v>
      </c>
      <c r="V12414">
        <v>2766.65</v>
      </c>
      <c r="W12414">
        <v>2929.55</v>
      </c>
      <c r="X12414">
        <v>1959.56</v>
      </c>
      <c r="Y12414">
        <v>2434.7800000000002</v>
      </c>
      <c r="Z12414">
        <v>2135.04</v>
      </c>
      <c r="AA12414">
        <v>2541.75</v>
      </c>
      <c r="AB12414">
        <v>3104.83</v>
      </c>
      <c r="AC12414">
        <v>1948.29</v>
      </c>
      <c r="AD12414">
        <v>3011.44</v>
      </c>
      <c r="AE12414">
        <v>2000.36</v>
      </c>
    </row>
    <row r="12415" spans="1:31">
      <c r="A12415" t="s">
        <v>14387</v>
      </c>
      <c r="B12415" t="s">
        <v>24827</v>
      </c>
      <c r="C12415" t="s">
        <v>24828</v>
      </c>
      <c r="D12415" t="s">
        <v>417</v>
      </c>
      <c r="E12415">
        <v>15.95</v>
      </c>
      <c r="F12415">
        <v>15.23</v>
      </c>
      <c r="G12415">
        <v>16.63</v>
      </c>
      <c r="H12415">
        <v>16.170000000000002</v>
      </c>
      <c r="I12415">
        <v>15.69</v>
      </c>
      <c r="J12415">
        <v>15.44</v>
      </c>
      <c r="K12415">
        <v>16.64</v>
      </c>
      <c r="L12415">
        <v>16.79</v>
      </c>
      <c r="M12415">
        <v>15.68</v>
      </c>
      <c r="N12415">
        <v>16.75</v>
      </c>
      <c r="O12415">
        <v>16.739999999999998</v>
      </c>
      <c r="P12415">
        <v>16.809999999999999</v>
      </c>
      <c r="Q12415">
        <v>16.920000000000002</v>
      </c>
      <c r="R12415">
        <v>17.53</v>
      </c>
      <c r="S12415">
        <v>16.79</v>
      </c>
      <c r="T12415">
        <v>18</v>
      </c>
      <c r="U12415">
        <v>15.12</v>
      </c>
      <c r="V12415">
        <v>21.55</v>
      </c>
      <c r="W12415">
        <v>22.83</v>
      </c>
      <c r="X12415">
        <v>15.32</v>
      </c>
      <c r="Y12415">
        <v>19.18</v>
      </c>
      <c r="Z12415">
        <v>16.760000000000002</v>
      </c>
      <c r="AA12415">
        <v>19.739999999999998</v>
      </c>
      <c r="AB12415">
        <v>24.1</v>
      </c>
      <c r="AC12415">
        <v>15.1</v>
      </c>
      <c r="AD12415">
        <v>23.47</v>
      </c>
      <c r="AE12415">
        <v>15.58</v>
      </c>
    </row>
  </sheetData>
  <pageMargins left="0.511811024" right="0.511811024" top="0.78740157499999996" bottom="0.78740157499999996" header="0.31496062000000002" footer="0.31496062000000002"/>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9FD8F0-0B6C-45FF-B14A-8C5991C9D74D}">
  <sheetPr codeName="Planilha2"/>
  <dimension ref="A1:CH103"/>
  <sheetViews>
    <sheetView workbookViewId="0">
      <selection activeCell="A13" sqref="A13"/>
    </sheetView>
  </sheetViews>
  <sheetFormatPr defaultColWidth="8.85546875" defaultRowHeight="14.45"/>
  <cols>
    <col min="1" max="1" width="13.140625" style="39" customWidth="1"/>
    <col min="2" max="2" width="9.7109375" style="4" customWidth="1"/>
    <col min="3" max="3" width="75.85546875" style="4" customWidth="1"/>
    <col min="4" max="4" width="5.7109375" style="57" bestFit="1" customWidth="1"/>
    <col min="5" max="5" width="7.5703125" style="57" bestFit="1" customWidth="1"/>
    <col min="6" max="6" width="11.85546875" style="4" bestFit="1" customWidth="1"/>
    <col min="7" max="7" width="10.42578125" style="4" bestFit="1" customWidth="1"/>
    <col min="8" max="8" width="8" style="4" bestFit="1" customWidth="1"/>
    <col min="9" max="9" width="11.85546875" style="4" bestFit="1" customWidth="1"/>
    <col min="10" max="10" width="10.42578125" style="4" bestFit="1" customWidth="1"/>
    <col min="11" max="11" width="8" style="4" bestFit="1" customWidth="1"/>
    <col min="12" max="12" width="11.85546875" style="4" bestFit="1" customWidth="1"/>
    <col min="13" max="13" width="10.42578125" style="4" bestFit="1" customWidth="1"/>
    <col min="14" max="14" width="8" style="4" bestFit="1" customWidth="1"/>
    <col min="15" max="15" width="11.85546875" style="4" bestFit="1" customWidth="1"/>
    <col min="16" max="16" width="10.42578125" style="4" bestFit="1" customWidth="1"/>
    <col min="17" max="17" width="8" style="4" bestFit="1" customWidth="1"/>
    <col min="18" max="18" width="11.85546875" style="4" bestFit="1" customWidth="1"/>
    <col min="19" max="19" width="10.42578125" style="4" customWidth="1"/>
    <col min="20" max="20" width="8" style="4" bestFit="1" customWidth="1"/>
    <col min="21" max="21" width="11.85546875" style="4" bestFit="1" customWidth="1"/>
    <col min="22" max="22" width="10.42578125" style="4" bestFit="1" customWidth="1"/>
    <col min="23" max="23" width="8" style="4" bestFit="1" customWidth="1"/>
    <col min="24" max="24" width="11.85546875" style="4" bestFit="1" customWidth="1"/>
    <col min="25" max="25" width="10.42578125" style="4" customWidth="1"/>
    <col min="26" max="26" width="8" style="4" bestFit="1" customWidth="1"/>
    <col min="27" max="27" width="11.85546875" style="4" bestFit="1" customWidth="1"/>
    <col min="28" max="28" width="10.42578125" style="4" bestFit="1" customWidth="1"/>
    <col min="29" max="29" width="8" style="4" bestFit="1" customWidth="1"/>
    <col min="30" max="30" width="11.85546875" style="4" bestFit="1" customWidth="1"/>
    <col min="31" max="31" width="10.42578125" style="4" bestFit="1" customWidth="1"/>
    <col min="32" max="32" width="8" style="4" bestFit="1" customWidth="1"/>
    <col min="33" max="33" width="11.85546875" style="4" bestFit="1" customWidth="1"/>
    <col min="34" max="34" width="10.42578125" style="4" bestFit="1" customWidth="1"/>
    <col min="35" max="35" width="8" style="4" bestFit="1" customWidth="1"/>
    <col min="36" max="36" width="11.85546875" style="4" bestFit="1" customWidth="1"/>
    <col min="37" max="37" width="10.42578125" style="4" bestFit="1" customWidth="1"/>
    <col min="38" max="38" width="8" style="4" bestFit="1" customWidth="1"/>
    <col min="39" max="39" width="11.85546875" style="4" bestFit="1" customWidth="1"/>
    <col min="40" max="40" width="10.42578125" style="4" bestFit="1" customWidth="1"/>
    <col min="41" max="41" width="8" style="4" bestFit="1" customWidth="1"/>
    <col min="42" max="42" width="11.85546875" style="4" bestFit="1" customWidth="1"/>
    <col min="43" max="43" width="10.42578125" style="4" bestFit="1" customWidth="1"/>
    <col min="44" max="44" width="8" style="4" bestFit="1" customWidth="1"/>
    <col min="45" max="45" width="11.85546875" style="4" bestFit="1" customWidth="1"/>
    <col min="46" max="46" width="10.42578125" style="4" bestFit="1" customWidth="1"/>
    <col min="47" max="47" width="8" style="4" bestFit="1" customWidth="1"/>
    <col min="48" max="48" width="11.85546875" style="4" bestFit="1" customWidth="1"/>
    <col min="49" max="49" width="10.42578125" style="4" bestFit="1" customWidth="1"/>
    <col min="50" max="50" width="8" style="4" bestFit="1" customWidth="1"/>
    <col min="51" max="51" width="11.85546875" style="4" bestFit="1" customWidth="1"/>
    <col min="52" max="52" width="10.42578125" style="4" bestFit="1" customWidth="1"/>
    <col min="53" max="53" width="8" style="4" bestFit="1" customWidth="1"/>
    <col min="54" max="54" width="11.85546875" style="4" bestFit="1" customWidth="1"/>
    <col min="55" max="55" width="10.42578125" style="4" bestFit="1" customWidth="1"/>
    <col min="56" max="56" width="8" style="4" bestFit="1" customWidth="1"/>
    <col min="57" max="57" width="11.85546875" style="4" bestFit="1" customWidth="1"/>
    <col min="58" max="58" width="10.42578125" style="4" bestFit="1" customWidth="1"/>
    <col min="59" max="59" width="8" style="4" bestFit="1" customWidth="1"/>
    <col min="60" max="60" width="11.85546875" style="4" bestFit="1" customWidth="1"/>
    <col min="61" max="61" width="10.42578125" style="4" bestFit="1" customWidth="1"/>
    <col min="62" max="62" width="8" style="4" bestFit="1" customWidth="1"/>
    <col min="63" max="63" width="11.85546875" style="4" bestFit="1" customWidth="1"/>
    <col min="64" max="64" width="10.42578125" style="4" bestFit="1" customWidth="1"/>
    <col min="65" max="65" width="8" style="4" bestFit="1" customWidth="1"/>
    <col min="66" max="66" width="11.85546875" style="4" bestFit="1" customWidth="1"/>
    <col min="67" max="67" width="10.42578125" style="4" bestFit="1" customWidth="1"/>
    <col min="68" max="68" width="8" style="4" bestFit="1" customWidth="1"/>
    <col min="69" max="69" width="11.85546875" style="4" bestFit="1" customWidth="1"/>
    <col min="70" max="70" width="10.42578125" style="4" bestFit="1" customWidth="1"/>
    <col min="71" max="71" width="8" style="4" bestFit="1" customWidth="1"/>
    <col min="72" max="72" width="11.85546875" style="4" bestFit="1" customWidth="1"/>
    <col min="73" max="73" width="10.42578125" style="4" bestFit="1" customWidth="1"/>
    <col min="74" max="74" width="8" style="4" bestFit="1" customWidth="1"/>
    <col min="75" max="75" width="11.85546875" style="4" bestFit="1" customWidth="1"/>
    <col min="76" max="76" width="10.42578125" style="4" bestFit="1" customWidth="1"/>
    <col min="77" max="77" width="8" style="4" bestFit="1" customWidth="1"/>
    <col min="78" max="78" width="11.85546875" style="4" bestFit="1" customWidth="1"/>
    <col min="79" max="79" width="10.42578125" style="4" bestFit="1" customWidth="1"/>
    <col min="80" max="80" width="8" style="4" bestFit="1" customWidth="1"/>
    <col min="81" max="81" width="11.85546875" style="4" bestFit="1" customWidth="1"/>
    <col min="82" max="82" width="10.42578125" style="4" bestFit="1" customWidth="1"/>
    <col min="83" max="83" width="8" style="4" bestFit="1" customWidth="1"/>
    <col min="84" max="84" width="11.85546875" style="4" bestFit="1" customWidth="1"/>
    <col min="85" max="85" width="10.42578125" style="4" bestFit="1" customWidth="1"/>
    <col min="86" max="86" width="8" style="4" bestFit="1" customWidth="1"/>
    <col min="87" max="16384" width="8.85546875" style="4"/>
  </cols>
  <sheetData>
    <row r="1" spans="1:86" ht="21">
      <c r="A1" s="81" t="s">
        <v>24829</v>
      </c>
      <c r="B1" s="82"/>
      <c r="C1" s="82"/>
      <c r="D1" s="82"/>
      <c r="E1" s="83"/>
    </row>
    <row r="2" spans="1:86">
      <c r="A2" s="1" t="s">
        <v>24830</v>
      </c>
      <c r="B2" s="1" t="s">
        <v>24831</v>
      </c>
      <c r="C2" s="2"/>
      <c r="D2" s="3"/>
    </row>
    <row r="3" spans="1:86">
      <c r="A3" s="1" t="s">
        <v>24832</v>
      </c>
      <c r="B3" s="1" t="s">
        <v>24833</v>
      </c>
      <c r="C3" s="2"/>
      <c r="D3" s="3"/>
    </row>
    <row r="4" spans="1:86">
      <c r="A4" s="5" t="s">
        <v>24834</v>
      </c>
      <c r="B4" s="42" t="s">
        <v>24835</v>
      </c>
      <c r="C4" s="5"/>
      <c r="D4" s="6"/>
      <c r="E4" s="58"/>
      <c r="F4" s="4">
        <v>4</v>
      </c>
      <c r="G4" s="4">
        <v>4</v>
      </c>
      <c r="I4" s="4">
        <v>5</v>
      </c>
      <c r="J4" s="4">
        <v>5</v>
      </c>
      <c r="L4" s="4">
        <v>7</v>
      </c>
      <c r="M4" s="4">
        <v>7</v>
      </c>
      <c r="O4" s="4">
        <v>6</v>
      </c>
      <c r="P4" s="4">
        <v>6</v>
      </c>
      <c r="R4" s="4">
        <v>8</v>
      </c>
      <c r="S4" s="4">
        <v>8</v>
      </c>
      <c r="U4" s="4">
        <v>9</v>
      </c>
      <c r="V4" s="4">
        <v>9</v>
      </c>
      <c r="X4" s="4">
        <v>10</v>
      </c>
      <c r="Y4" s="4">
        <v>10</v>
      </c>
      <c r="AA4" s="4">
        <v>11</v>
      </c>
      <c r="AB4" s="4">
        <v>11</v>
      </c>
      <c r="AD4" s="4">
        <v>12</v>
      </c>
      <c r="AE4" s="4">
        <v>12</v>
      </c>
      <c r="AG4" s="4">
        <v>13</v>
      </c>
      <c r="AH4" s="4">
        <v>13</v>
      </c>
      <c r="AJ4" s="4">
        <v>16</v>
      </c>
      <c r="AK4" s="4">
        <v>16</v>
      </c>
      <c r="AM4" s="4">
        <v>15</v>
      </c>
      <c r="AN4" s="4">
        <v>15</v>
      </c>
      <c r="AP4" s="4">
        <v>14</v>
      </c>
      <c r="AQ4" s="4">
        <v>14</v>
      </c>
      <c r="AS4" s="4">
        <v>17</v>
      </c>
      <c r="AT4" s="4">
        <v>17</v>
      </c>
      <c r="AV4" s="4">
        <v>18</v>
      </c>
      <c r="AW4" s="4">
        <v>18</v>
      </c>
      <c r="AY4" s="4">
        <v>21</v>
      </c>
      <c r="AZ4" s="4">
        <v>21</v>
      </c>
      <c r="BB4" s="4">
        <v>19</v>
      </c>
      <c r="BC4" s="4">
        <v>19</v>
      </c>
      <c r="BE4" s="4">
        <v>20</v>
      </c>
      <c r="BF4" s="4">
        <v>20</v>
      </c>
      <c r="BH4" s="4">
        <v>22</v>
      </c>
      <c r="BI4" s="4">
        <v>22</v>
      </c>
      <c r="BK4" s="4">
        <v>23</v>
      </c>
      <c r="BL4" s="4">
        <v>23</v>
      </c>
      <c r="BN4" s="4">
        <v>26</v>
      </c>
      <c r="BO4" s="4">
        <v>26</v>
      </c>
      <c r="BQ4" s="4">
        <v>24</v>
      </c>
      <c r="BR4" s="4">
        <v>24</v>
      </c>
      <c r="BT4" s="4">
        <v>25</v>
      </c>
      <c r="BU4" s="4">
        <v>25</v>
      </c>
      <c r="BW4" s="4">
        <v>27</v>
      </c>
      <c r="BX4" s="4">
        <v>27</v>
      </c>
      <c r="BZ4" s="4">
        <v>29</v>
      </c>
      <c r="CA4" s="4">
        <v>29</v>
      </c>
      <c r="CC4" s="4">
        <v>28</v>
      </c>
      <c r="CD4" s="4">
        <v>28</v>
      </c>
      <c r="CF4" s="4">
        <v>30</v>
      </c>
      <c r="CG4" s="4">
        <v>30</v>
      </c>
    </row>
    <row r="5" spans="1:86" ht="15.6">
      <c r="A5" s="84" t="s">
        <v>24836</v>
      </c>
      <c r="B5" s="86" t="s">
        <v>24837</v>
      </c>
      <c r="C5" s="88" t="s">
        <v>24838</v>
      </c>
      <c r="D5" s="88" t="s">
        <v>104</v>
      </c>
      <c r="E5" s="89" t="s">
        <v>24839</v>
      </c>
      <c r="F5" s="78" t="s">
        <v>24840</v>
      </c>
      <c r="G5" s="79"/>
      <c r="H5" s="80"/>
      <c r="I5" s="78" t="s">
        <v>24841</v>
      </c>
      <c r="J5" s="79"/>
      <c r="K5" s="80"/>
      <c r="L5" s="78" t="s">
        <v>24842</v>
      </c>
      <c r="M5" s="79"/>
      <c r="N5" s="80"/>
      <c r="O5" s="78" t="s">
        <v>24843</v>
      </c>
      <c r="P5" s="79"/>
      <c r="Q5" s="80"/>
      <c r="R5" s="78" t="s">
        <v>24844</v>
      </c>
      <c r="S5" s="79"/>
      <c r="T5" s="80"/>
      <c r="U5" s="78" t="s">
        <v>24845</v>
      </c>
      <c r="V5" s="79"/>
      <c r="W5" s="80"/>
      <c r="X5" s="78" t="s">
        <v>24846</v>
      </c>
      <c r="Y5" s="79"/>
      <c r="Z5" s="80"/>
      <c r="AA5" s="78" t="s">
        <v>24847</v>
      </c>
      <c r="AB5" s="79"/>
      <c r="AC5" s="80"/>
      <c r="AD5" s="78" t="s">
        <v>24848</v>
      </c>
      <c r="AE5" s="79"/>
      <c r="AF5" s="80"/>
      <c r="AG5" s="78" t="s">
        <v>24849</v>
      </c>
      <c r="AH5" s="79"/>
      <c r="AI5" s="80"/>
      <c r="AJ5" s="78" t="s">
        <v>24850</v>
      </c>
      <c r="AK5" s="79"/>
      <c r="AL5" s="80"/>
      <c r="AM5" s="78" t="s">
        <v>24851</v>
      </c>
      <c r="AN5" s="79"/>
      <c r="AO5" s="80"/>
      <c r="AP5" s="78" t="s">
        <v>24852</v>
      </c>
      <c r="AQ5" s="79"/>
      <c r="AR5" s="80"/>
      <c r="AS5" s="78" t="s">
        <v>24853</v>
      </c>
      <c r="AT5" s="79"/>
      <c r="AU5" s="80"/>
      <c r="AV5" s="78" t="s">
        <v>24854</v>
      </c>
      <c r="AW5" s="79"/>
      <c r="AX5" s="80"/>
      <c r="AY5" s="78" t="s">
        <v>24855</v>
      </c>
      <c r="AZ5" s="79"/>
      <c r="BA5" s="80"/>
      <c r="BB5" s="78" t="s">
        <v>24856</v>
      </c>
      <c r="BC5" s="79"/>
      <c r="BD5" s="80"/>
      <c r="BE5" s="78" t="s">
        <v>24857</v>
      </c>
      <c r="BF5" s="79"/>
      <c r="BG5" s="80"/>
      <c r="BH5" s="78" t="s">
        <v>24858</v>
      </c>
      <c r="BI5" s="79"/>
      <c r="BJ5" s="80"/>
      <c r="BK5" s="78" t="s">
        <v>24859</v>
      </c>
      <c r="BL5" s="79"/>
      <c r="BM5" s="80"/>
      <c r="BN5" s="78" t="s">
        <v>24860</v>
      </c>
      <c r="BO5" s="79"/>
      <c r="BP5" s="80"/>
      <c r="BQ5" s="78" t="s">
        <v>24861</v>
      </c>
      <c r="BR5" s="79"/>
      <c r="BS5" s="80"/>
      <c r="BT5" s="78" t="s">
        <v>24862</v>
      </c>
      <c r="BU5" s="79"/>
      <c r="BV5" s="80"/>
      <c r="BW5" s="78" t="s">
        <v>24863</v>
      </c>
      <c r="BX5" s="79"/>
      <c r="BY5" s="80"/>
      <c r="BZ5" s="78" t="s">
        <v>24864</v>
      </c>
      <c r="CA5" s="79"/>
      <c r="CB5" s="80"/>
      <c r="CC5" s="78" t="s">
        <v>24865</v>
      </c>
      <c r="CD5" s="79"/>
      <c r="CE5" s="80"/>
      <c r="CF5" s="78" t="s">
        <v>24866</v>
      </c>
      <c r="CG5" s="79"/>
      <c r="CH5" s="80"/>
    </row>
    <row r="6" spans="1:86" ht="15.6">
      <c r="A6" s="85"/>
      <c r="B6" s="87"/>
      <c r="C6" s="87"/>
      <c r="D6" s="87"/>
      <c r="E6" s="87"/>
      <c r="F6" s="14" t="s">
        <v>24867</v>
      </c>
      <c r="G6" s="14" t="s">
        <v>24868</v>
      </c>
      <c r="H6" s="14" t="s">
        <v>24869</v>
      </c>
      <c r="I6" s="14" t="s">
        <v>24867</v>
      </c>
      <c r="J6" s="14" t="s">
        <v>24868</v>
      </c>
      <c r="K6" s="14" t="s">
        <v>24869</v>
      </c>
      <c r="L6" s="14" t="s">
        <v>24867</v>
      </c>
      <c r="M6" s="14" t="s">
        <v>24868</v>
      </c>
      <c r="N6" s="14" t="s">
        <v>24869</v>
      </c>
      <c r="O6" s="14" t="s">
        <v>24867</v>
      </c>
      <c r="P6" s="14" t="s">
        <v>24868</v>
      </c>
      <c r="Q6" s="14" t="s">
        <v>24869</v>
      </c>
      <c r="R6" s="14" t="s">
        <v>24867</v>
      </c>
      <c r="S6" s="14" t="s">
        <v>24868</v>
      </c>
      <c r="T6" s="14" t="s">
        <v>24869</v>
      </c>
      <c r="U6" s="14" t="s">
        <v>24867</v>
      </c>
      <c r="V6" s="14" t="s">
        <v>24868</v>
      </c>
      <c r="W6" s="14" t="s">
        <v>24869</v>
      </c>
      <c r="X6" s="14" t="s">
        <v>24867</v>
      </c>
      <c r="Y6" s="14" t="s">
        <v>24868</v>
      </c>
      <c r="Z6" s="14" t="s">
        <v>24869</v>
      </c>
      <c r="AA6" s="14" t="s">
        <v>24867</v>
      </c>
      <c r="AB6" s="14" t="s">
        <v>24868</v>
      </c>
      <c r="AC6" s="14" t="s">
        <v>24869</v>
      </c>
      <c r="AD6" s="14" t="s">
        <v>24867</v>
      </c>
      <c r="AE6" s="14" t="s">
        <v>24868</v>
      </c>
      <c r="AF6" s="14" t="s">
        <v>24869</v>
      </c>
      <c r="AG6" s="14" t="s">
        <v>24867</v>
      </c>
      <c r="AH6" s="14" t="s">
        <v>24868</v>
      </c>
      <c r="AI6" s="14" t="s">
        <v>24869</v>
      </c>
      <c r="AJ6" s="14" t="s">
        <v>24867</v>
      </c>
      <c r="AK6" s="14" t="s">
        <v>24868</v>
      </c>
      <c r="AL6" s="14" t="s">
        <v>24869</v>
      </c>
      <c r="AM6" s="14" t="s">
        <v>24867</v>
      </c>
      <c r="AN6" s="14" t="s">
        <v>24868</v>
      </c>
      <c r="AO6" s="14" t="s">
        <v>24869</v>
      </c>
      <c r="AP6" s="14" t="s">
        <v>24867</v>
      </c>
      <c r="AQ6" s="14" t="s">
        <v>24868</v>
      </c>
      <c r="AR6" s="14" t="s">
        <v>24869</v>
      </c>
      <c r="AS6" s="14" t="s">
        <v>24867</v>
      </c>
      <c r="AT6" s="14" t="s">
        <v>24868</v>
      </c>
      <c r="AU6" s="14" t="s">
        <v>24869</v>
      </c>
      <c r="AV6" s="14" t="s">
        <v>24867</v>
      </c>
      <c r="AW6" s="14" t="s">
        <v>24868</v>
      </c>
      <c r="AX6" s="14" t="s">
        <v>24869</v>
      </c>
      <c r="AY6" s="14" t="s">
        <v>24867</v>
      </c>
      <c r="AZ6" s="14" t="s">
        <v>24868</v>
      </c>
      <c r="BA6" s="14" t="s">
        <v>24869</v>
      </c>
      <c r="BB6" s="14" t="s">
        <v>24867</v>
      </c>
      <c r="BC6" s="14" t="s">
        <v>24868</v>
      </c>
      <c r="BD6" s="14" t="s">
        <v>24869</v>
      </c>
      <c r="BE6" s="14" t="s">
        <v>24867</v>
      </c>
      <c r="BF6" s="14" t="s">
        <v>24868</v>
      </c>
      <c r="BG6" s="14" t="s">
        <v>24869</v>
      </c>
      <c r="BH6" s="14" t="s">
        <v>24867</v>
      </c>
      <c r="BI6" s="14" t="s">
        <v>24868</v>
      </c>
      <c r="BJ6" s="14" t="s">
        <v>24869</v>
      </c>
      <c r="BK6" s="14" t="s">
        <v>24867</v>
      </c>
      <c r="BL6" s="14" t="s">
        <v>24868</v>
      </c>
      <c r="BM6" s="14" t="s">
        <v>24869</v>
      </c>
      <c r="BN6" s="14" t="s">
        <v>24867</v>
      </c>
      <c r="BO6" s="14" t="s">
        <v>24868</v>
      </c>
      <c r="BP6" s="14" t="s">
        <v>24869</v>
      </c>
      <c r="BQ6" s="14" t="s">
        <v>24867</v>
      </c>
      <c r="BR6" s="14" t="s">
        <v>24868</v>
      </c>
      <c r="BS6" s="14" t="s">
        <v>24869</v>
      </c>
      <c r="BT6" s="14" t="s">
        <v>24867</v>
      </c>
      <c r="BU6" s="14" t="s">
        <v>24868</v>
      </c>
      <c r="BV6" s="14" t="s">
        <v>24869</v>
      </c>
      <c r="BW6" s="14" t="s">
        <v>24867</v>
      </c>
      <c r="BX6" s="14" t="s">
        <v>24868</v>
      </c>
      <c r="BY6" s="14" t="s">
        <v>24869</v>
      </c>
      <c r="BZ6" s="14" t="s">
        <v>24867</v>
      </c>
      <c r="CA6" s="14" t="s">
        <v>24868</v>
      </c>
      <c r="CB6" s="14" t="s">
        <v>24869</v>
      </c>
      <c r="CC6" s="14" t="s">
        <v>24867</v>
      </c>
      <c r="CD6" s="14" t="s">
        <v>24868</v>
      </c>
      <c r="CE6" s="14" t="s">
        <v>24869</v>
      </c>
      <c r="CF6" s="14" t="s">
        <v>24867</v>
      </c>
      <c r="CG6" s="14" t="s">
        <v>24868</v>
      </c>
      <c r="CH6" s="14" t="s">
        <v>24869</v>
      </c>
    </row>
    <row r="7" spans="1:86">
      <c r="B7" s="30"/>
      <c r="C7" s="12" t="s">
        <v>24870</v>
      </c>
      <c r="D7" s="54"/>
      <c r="E7" s="59"/>
      <c r="F7" s="17"/>
      <c r="G7" s="16"/>
      <c r="H7" s="15"/>
      <c r="I7" s="17"/>
      <c r="J7" s="16"/>
      <c r="K7" s="15"/>
      <c r="L7" s="17"/>
      <c r="M7" s="16"/>
      <c r="N7" s="15"/>
      <c r="O7" s="17"/>
      <c r="P7" s="16"/>
      <c r="Q7" s="15"/>
      <c r="R7" s="17"/>
      <c r="S7" s="16"/>
      <c r="T7" s="15"/>
      <c r="U7" s="17"/>
      <c r="V7" s="16"/>
      <c r="W7" s="15"/>
      <c r="X7" s="17"/>
      <c r="Y7" s="16"/>
      <c r="Z7" s="15"/>
      <c r="AA7" s="17"/>
      <c r="AB7" s="16"/>
      <c r="AC7" s="15"/>
      <c r="AD7" s="17"/>
      <c r="AE7" s="16"/>
      <c r="AF7" s="15"/>
      <c r="AG7" s="17"/>
      <c r="AH7" s="16"/>
      <c r="AI7" s="15"/>
      <c r="AJ7" s="17"/>
      <c r="AK7" s="16"/>
      <c r="AL7" s="15"/>
      <c r="AM7" s="17"/>
      <c r="AN7" s="16"/>
      <c r="AO7" s="15"/>
      <c r="AP7" s="17"/>
      <c r="AQ7" s="16"/>
      <c r="AR7" s="15"/>
      <c r="AS7" s="17"/>
      <c r="AT7" s="16"/>
      <c r="AU7" s="15"/>
      <c r="AV7" s="17"/>
      <c r="AW7" s="16"/>
      <c r="AX7" s="15"/>
      <c r="AY7" s="17"/>
      <c r="AZ7" s="16"/>
      <c r="BA7" s="15"/>
      <c r="BB7" s="17"/>
      <c r="BC7" s="16"/>
      <c r="BD7" s="15"/>
      <c r="BE7" s="17"/>
      <c r="BF7" s="16"/>
      <c r="BG7" s="15"/>
      <c r="BH7" s="17"/>
      <c r="BI7" s="16"/>
      <c r="BJ7" s="15"/>
      <c r="BK7" s="17"/>
      <c r="BL7" s="16"/>
      <c r="BM7" s="15"/>
      <c r="BN7" s="17"/>
      <c r="BO7" s="16"/>
      <c r="BP7" s="15"/>
      <c r="BQ7" s="17"/>
      <c r="BR7" s="16"/>
      <c r="BS7" s="15"/>
      <c r="BT7" s="17"/>
      <c r="BU7" s="16"/>
      <c r="BV7" s="15"/>
      <c r="BW7" s="17"/>
      <c r="BX7" s="16"/>
      <c r="BY7" s="15"/>
      <c r="BZ7" s="17"/>
      <c r="CA7" s="16"/>
      <c r="CB7" s="15"/>
      <c r="CC7" s="17"/>
      <c r="CD7" s="16"/>
      <c r="CE7" s="15"/>
      <c r="CF7" s="17"/>
      <c r="CG7" s="16"/>
      <c r="CH7" s="15"/>
    </row>
    <row r="8" spans="1:86">
      <c r="A8" s="49" t="s">
        <v>24871</v>
      </c>
      <c r="B8" s="30"/>
      <c r="C8" s="9" t="s">
        <v>24872</v>
      </c>
      <c r="D8" s="55"/>
      <c r="E8" s="60"/>
      <c r="F8" s="17"/>
      <c r="G8" s="30"/>
      <c r="H8" s="30"/>
      <c r="I8" s="17"/>
      <c r="J8" s="30"/>
      <c r="K8" s="30"/>
      <c r="L8" s="17"/>
      <c r="M8" s="30"/>
      <c r="N8" s="30"/>
      <c r="O8" s="17"/>
      <c r="P8" s="30"/>
      <c r="Q8" s="30"/>
      <c r="R8" s="17"/>
      <c r="S8" s="30"/>
      <c r="T8" s="30"/>
      <c r="U8" s="17"/>
      <c r="V8" s="30"/>
      <c r="W8" s="30"/>
      <c r="X8" s="17"/>
      <c r="Y8" s="30"/>
      <c r="Z8" s="30"/>
      <c r="AA8" s="17"/>
      <c r="AB8" s="30"/>
      <c r="AC8" s="30"/>
      <c r="AD8" s="17"/>
      <c r="AE8" s="30"/>
      <c r="AF8" s="30"/>
      <c r="AG8" s="17"/>
      <c r="AH8" s="30"/>
      <c r="AI8" s="30"/>
      <c r="AJ8" s="17"/>
      <c r="AK8" s="30"/>
      <c r="AL8" s="30"/>
      <c r="AM8" s="17"/>
      <c r="AN8" s="30"/>
      <c r="AO8" s="30"/>
      <c r="AP8" s="17"/>
      <c r="AQ8" s="30"/>
      <c r="AR8" s="30"/>
      <c r="AS8" s="17"/>
      <c r="AT8" s="30"/>
      <c r="AU8" s="30"/>
      <c r="AV8" s="17"/>
      <c r="AW8" s="30"/>
      <c r="AX8" s="30"/>
      <c r="AY8" s="17"/>
      <c r="AZ8" s="30"/>
      <c r="BA8" s="30"/>
      <c r="BB8" s="17"/>
      <c r="BC8" s="30"/>
      <c r="BD8" s="30"/>
      <c r="BE8" s="17"/>
      <c r="BF8" s="30"/>
      <c r="BG8" s="30"/>
      <c r="BH8" s="17"/>
      <c r="BI8" s="30"/>
      <c r="BJ8" s="30"/>
      <c r="BK8" s="17"/>
      <c r="BL8" s="30"/>
      <c r="BM8" s="30"/>
      <c r="BN8" s="17"/>
      <c r="BO8" s="30"/>
      <c r="BP8" s="30"/>
      <c r="BQ8" s="17"/>
      <c r="BR8" s="30"/>
      <c r="BS8" s="30"/>
      <c r="BT8" s="17"/>
      <c r="BU8" s="30"/>
      <c r="BV8" s="30"/>
      <c r="BW8" s="17"/>
      <c r="BX8" s="30"/>
      <c r="BY8" s="30"/>
      <c r="BZ8" s="17"/>
      <c r="CA8" s="30"/>
      <c r="CB8" s="30"/>
      <c r="CC8" s="17"/>
      <c r="CD8" s="30"/>
      <c r="CE8" s="30"/>
      <c r="CF8" s="17"/>
      <c r="CG8" s="30"/>
      <c r="CH8" s="30"/>
    </row>
    <row r="9" spans="1:86">
      <c r="B9" s="11" t="s">
        <v>8890</v>
      </c>
      <c r="C9" s="10" t="str">
        <f>VLOOKUP($B9,SINAPI!B:AE,2,FALSE)</f>
        <v>LOCAÇÃO DE REDE DE ÁGUA OU ESGOTO. AF_10/2018</v>
      </c>
      <c r="D9" s="52" t="str">
        <f>VLOOKUP($B9,SINAPI!B:AE,3,FALSE)</f>
        <v>M</v>
      </c>
      <c r="E9" s="60">
        <v>1</v>
      </c>
      <c r="F9" s="17">
        <f>1.26*VLOOKUP($B9,SINAPI!B:AE,4,FALSE)</f>
        <v>5.3675999999999995</v>
      </c>
      <c r="G9" s="17">
        <f>ROUND(+$E9*F9,2)</f>
        <v>5.37</v>
      </c>
      <c r="H9" s="32">
        <f>G9/G$86</f>
        <v>2.5752925378860536E-2</v>
      </c>
      <c r="I9" s="17">
        <f>1.26*VLOOKUP($B9,SINAPI!B:AE,5,FALSE)</f>
        <v>5.2163999999999993</v>
      </c>
      <c r="J9" s="17">
        <f>ROUND(+$E9*I9,2)</f>
        <v>5.22</v>
      </c>
      <c r="K9" s="32">
        <f>J9/J$86</f>
        <v>2.8555798687089712E-2</v>
      </c>
      <c r="L9" s="17">
        <f>1.26*VLOOKUP($B9,SINAPI!B:AE,7,FALSE)</f>
        <v>4.6872000000000007</v>
      </c>
      <c r="M9" s="17">
        <f>ROUND(+$E9*L9,2)</f>
        <v>4.6900000000000004</v>
      </c>
      <c r="N9" s="32">
        <f>M9/M$86</f>
        <v>2.5147453083109915E-2</v>
      </c>
      <c r="O9" s="17">
        <f>1.26*VLOOKUP($B9,SINAPI!B:AE,6,FALSE)</f>
        <v>5.2038000000000002</v>
      </c>
      <c r="P9" s="17">
        <f>ROUND(+$E9*O9,2)</f>
        <v>5.2</v>
      </c>
      <c r="Q9" s="32">
        <f>P9/P$86</f>
        <v>2.4906600249066005E-2</v>
      </c>
      <c r="R9" s="17">
        <f>1.26*VLOOKUP($B9,SINAPI!B:AE,8,FALSE)</f>
        <v>6.93</v>
      </c>
      <c r="S9" s="17">
        <f>ROUND(+$E9*R9,2)</f>
        <v>6.93</v>
      </c>
      <c r="T9" s="32">
        <f>S9/S$86</f>
        <v>3.1581825639155993E-2</v>
      </c>
      <c r="U9" s="17">
        <f>1.26*VLOOKUP($B9,SINAPI!B:AE,9,FALSE)</f>
        <v>5.7455999999999996</v>
      </c>
      <c r="V9" s="17">
        <f>ROUND(+$E9*U9,2)</f>
        <v>5.75</v>
      </c>
      <c r="W9" s="32">
        <f>V9/V$86</f>
        <v>2.9420794105607856E-2</v>
      </c>
      <c r="X9" s="17">
        <f>1.26*VLOOKUP($B9,SINAPI!B:AE,10,FALSE)</f>
        <v>6.4008000000000003</v>
      </c>
      <c r="Y9" s="17">
        <f>ROUND(+$E9*X9,2)</f>
        <v>6.4</v>
      </c>
      <c r="Z9" s="32">
        <f>Y9/Y$86</f>
        <v>3.1326480665687717E-2</v>
      </c>
      <c r="AA9" s="17">
        <f>1.26*VLOOKUP($B9,SINAPI!B:AE,11,FALSE)</f>
        <v>6.2622</v>
      </c>
      <c r="AB9" s="17">
        <f>ROUND(+$E9*AA9,2)</f>
        <v>6.26</v>
      </c>
      <c r="AC9" s="32">
        <f>AB9/AB$86</f>
        <v>3.1463610776035385E-2</v>
      </c>
      <c r="AD9" s="17">
        <f>1.26*VLOOKUP($B9,SINAPI!B:AE,12,FALSE)</f>
        <v>6.0983999999999998</v>
      </c>
      <c r="AE9" s="17">
        <f>ROUND(+$E9*AD9,2)</f>
        <v>6.1</v>
      </c>
      <c r="AF9" s="32">
        <f>AE9/AE$86</f>
        <v>3.0168150346191889E-2</v>
      </c>
      <c r="AG9" s="17">
        <f>1.26*VLOOKUP($B9,SINAPI!B:AE,13,FALSE)</f>
        <v>5.67</v>
      </c>
      <c r="AH9" s="17">
        <f>ROUND(+$E9*AG9,2)</f>
        <v>5.67</v>
      </c>
      <c r="AI9" s="32">
        <f>AH9/AH$86</f>
        <v>3.0111524163568777E-2</v>
      </c>
      <c r="AJ9" s="17">
        <f>1.26*VLOOKUP($B9,SINAPI!B:AE,16,FALSE)</f>
        <v>5.04</v>
      </c>
      <c r="AK9" s="17">
        <f>ROUND(+$E9*AJ9,2)</f>
        <v>5.04</v>
      </c>
      <c r="AL9" s="32">
        <f>AK9/AK$86</f>
        <v>2.6872833910957072E-2</v>
      </c>
      <c r="AM9" s="17">
        <f>1.26*VLOOKUP($B9,SINAPI!B:AE,15,FALSE)</f>
        <v>5.67</v>
      </c>
      <c r="AN9" s="17">
        <f>ROUND(+$E9*AM9,2)</f>
        <v>5.67</v>
      </c>
      <c r="AO9" s="32">
        <f>AN9/AN$86</f>
        <v>2.8251121076233177E-2</v>
      </c>
      <c r="AP9" s="17">
        <f>1.26*VLOOKUP($B9,SINAPI!B:AE,14,FALSE)</f>
        <v>7.3079999999999998</v>
      </c>
      <c r="AQ9" s="17">
        <f>ROUND(+$E9*AP9,2)</f>
        <v>7.31</v>
      </c>
      <c r="AR9" s="32">
        <f>AQ9/AQ$86</f>
        <v>3.6145174050632917E-2</v>
      </c>
      <c r="AS9" s="17">
        <f>1.26*VLOOKUP($B9,SINAPI!B:AE,17,FALSE)</f>
        <v>5.6951999999999998</v>
      </c>
      <c r="AT9" s="17">
        <f>ROUND(+$E9*AS9,2)</f>
        <v>5.7</v>
      </c>
      <c r="AU9" s="32">
        <f>AT9/AT$86</f>
        <v>2.8181548501928208E-2</v>
      </c>
      <c r="AV9" s="17">
        <f>1.26*VLOOKUP($B9,SINAPI!B:AE,18,FALSE)</f>
        <v>5.3550000000000004</v>
      </c>
      <c r="AW9" s="17">
        <f>ROUND(+$E9*AV9,2)</f>
        <v>5.36</v>
      </c>
      <c r="AX9" s="32">
        <f>AW9/AW$86</f>
        <v>2.8652376115892445E-2</v>
      </c>
      <c r="AY9" s="17">
        <f>1.26*VLOOKUP($B9,SINAPI!B:AE,21,FALSE)</f>
        <v>7.0686000000000009</v>
      </c>
      <c r="AZ9" s="17">
        <f>ROUND(+$E9*AY9,2)</f>
        <v>7.07</v>
      </c>
      <c r="BA9" s="32">
        <f>AZ9/AZ$86</f>
        <v>3.4913580246913579E-2</v>
      </c>
      <c r="BB9" s="17">
        <f>1.26*VLOOKUP($B9,SINAPI!B:AE,19,FALSE)</f>
        <v>5.4936000000000007</v>
      </c>
      <c r="BC9" s="17">
        <f>ROUND(+$E9*BB9,2)</f>
        <v>5.49</v>
      </c>
      <c r="BD9" s="32">
        <f>BC9/BC$86</f>
        <v>2.6507652938052243E-2</v>
      </c>
      <c r="BE9" s="17">
        <f>1.26*VLOOKUP($B9,SINAPI!B:AE,20,FALSE)</f>
        <v>5.1029999999999998</v>
      </c>
      <c r="BF9" s="17">
        <f>ROUND(+$E9*BE9,2)</f>
        <v>5.0999999999999996</v>
      </c>
      <c r="BG9" s="32">
        <f>BF9/BF$86</f>
        <v>2.659019812304483E-2</v>
      </c>
      <c r="BH9" s="17">
        <f>1.26*VLOOKUP($B9,SINAPI!B:AE,22,FALSE)</f>
        <v>7.0434000000000001</v>
      </c>
      <c r="BI9" s="17">
        <f>ROUND(+$E9*BH9,2)</f>
        <v>7.04</v>
      </c>
      <c r="BJ9" s="32">
        <f>BI9/BI$86</f>
        <v>3.2427452786734222E-2</v>
      </c>
      <c r="BK9" s="17">
        <f>1.26*VLOOKUP($B9,SINAPI!B:AE,23,FALSE)</f>
        <v>5.3675999999999995</v>
      </c>
      <c r="BL9" s="17">
        <f>ROUND(+$E9*BK9,2)</f>
        <v>5.37</v>
      </c>
      <c r="BM9" s="32">
        <f>BL9/BL$86</f>
        <v>2.7228475813811978E-2</v>
      </c>
      <c r="BN9" s="17">
        <f>1.26*VLOOKUP($B9,SINAPI!B:AE,26,FALSE)</f>
        <v>4.9896000000000003</v>
      </c>
      <c r="BO9" s="17">
        <f>ROUND(+$E9*BN9,2)</f>
        <v>4.99</v>
      </c>
      <c r="BP9" s="32">
        <f>BO9/BO$86</f>
        <v>2.4959983993597439E-2</v>
      </c>
      <c r="BQ9" s="17">
        <f>1.26*VLOOKUP($B9,SINAPI!B:AE,24,FALSE)</f>
        <v>4.8887999999999998</v>
      </c>
      <c r="BR9" s="17">
        <f>ROUND(+$E9*BQ9,2)</f>
        <v>4.8899999999999997</v>
      </c>
      <c r="BS9" s="32">
        <f>BR9/BR$86</f>
        <v>2.4811000050738243E-2</v>
      </c>
      <c r="BT9" s="17">
        <f>1.26*VLOOKUP($B9,SINAPI!B:AE,25,FALSE)</f>
        <v>4.8635999999999999</v>
      </c>
      <c r="BU9" s="17">
        <f>ROUND(+$E9*BT9,2)</f>
        <v>4.8600000000000003</v>
      </c>
      <c r="BV9" s="32">
        <f>BU9/BU$86</f>
        <v>2.4635036496350363E-2</v>
      </c>
      <c r="BW9" s="17">
        <f>1.26*VLOOKUP($B9,SINAPI!B:AE,27,FALSE)</f>
        <v>6.3125999999999998</v>
      </c>
      <c r="BX9" s="17">
        <f>ROUND(+$E9*BW9,2)</f>
        <v>6.31</v>
      </c>
      <c r="BY9" s="32">
        <f>BX9/BX$86</f>
        <v>3.1030243422670273E-2</v>
      </c>
      <c r="BZ9" s="17">
        <f>1.26*VLOOKUP($B9,SINAPI!B:AE,29,FALSE)</f>
        <v>6.5267999999999997</v>
      </c>
      <c r="CA9" s="17">
        <f>ROUND(+$E9*BZ9,2)</f>
        <v>6.53</v>
      </c>
      <c r="CB9" s="32">
        <f>CA9/CA$86</f>
        <v>3.0986049160102495E-2</v>
      </c>
      <c r="CC9" s="17">
        <f>1.26*VLOOKUP($B9,SINAPI!B:AE,28,FALSE)</f>
        <v>5.6070000000000002</v>
      </c>
      <c r="CD9" s="17">
        <f>ROUND(+$E9*CC9,2)</f>
        <v>5.61</v>
      </c>
      <c r="CE9" s="32">
        <f>CD9/CD$86</f>
        <v>2.875153751537516E-2</v>
      </c>
      <c r="CF9" s="17">
        <f>1.26*VLOOKUP($B9,SINAPI!B:AE,30,FALSE)</f>
        <v>5.3801999999999994</v>
      </c>
      <c r="CG9" s="17">
        <f>ROUND(+$E9*CF9,2)</f>
        <v>5.38</v>
      </c>
      <c r="CH9" s="32">
        <f>CG9/CG$86</f>
        <v>2.836505509569252E-2</v>
      </c>
    </row>
    <row r="10" spans="1:86">
      <c r="B10" s="30"/>
      <c r="C10" s="28"/>
      <c r="D10" s="55"/>
      <c r="E10" s="60"/>
      <c r="F10" s="17"/>
      <c r="G10" s="30"/>
      <c r="H10" s="30"/>
      <c r="I10" s="17"/>
      <c r="J10" s="17"/>
      <c r="K10" s="32"/>
      <c r="L10" s="17"/>
      <c r="M10" s="17"/>
      <c r="N10" s="32"/>
      <c r="O10" s="17"/>
      <c r="P10" s="17"/>
      <c r="Q10" s="32"/>
      <c r="R10" s="17"/>
      <c r="S10" s="17"/>
      <c r="T10" s="32"/>
      <c r="U10" s="17"/>
      <c r="V10" s="17"/>
      <c r="W10" s="32"/>
      <c r="X10" s="17"/>
      <c r="Y10" s="17"/>
      <c r="Z10" s="32"/>
      <c r="AA10" s="17"/>
      <c r="AB10" s="17"/>
      <c r="AC10" s="32"/>
      <c r="AD10" s="17"/>
      <c r="AE10" s="17"/>
      <c r="AF10" s="32"/>
      <c r="AG10" s="17"/>
      <c r="AH10" s="17"/>
      <c r="AI10" s="32"/>
      <c r="AJ10" s="17"/>
      <c r="AK10" s="17"/>
      <c r="AL10" s="32"/>
      <c r="AM10" s="17"/>
      <c r="AN10" s="17"/>
      <c r="AO10" s="32"/>
      <c r="AP10" s="17"/>
      <c r="AQ10" s="17"/>
      <c r="AR10" s="32"/>
      <c r="AS10" s="17"/>
      <c r="AT10" s="17"/>
      <c r="AU10" s="32"/>
      <c r="AV10" s="17"/>
      <c r="AW10" s="17"/>
      <c r="AX10" s="32"/>
      <c r="AY10" s="17"/>
      <c r="AZ10" s="17"/>
      <c r="BA10" s="32"/>
      <c r="BB10" s="17"/>
      <c r="BC10" s="17"/>
      <c r="BD10" s="32"/>
      <c r="BE10" s="17"/>
      <c r="BF10" s="17"/>
      <c r="BG10" s="32"/>
      <c r="BH10" s="17"/>
      <c r="BI10" s="17"/>
      <c r="BJ10" s="32"/>
      <c r="BK10" s="17"/>
      <c r="BL10" s="17"/>
      <c r="BM10" s="32"/>
      <c r="BN10" s="17"/>
      <c r="BO10" s="17"/>
      <c r="BP10" s="32"/>
      <c r="BQ10" s="17"/>
      <c r="BR10" s="17"/>
      <c r="BS10" s="32"/>
      <c r="BT10" s="17"/>
      <c r="BU10" s="17"/>
      <c r="BV10" s="32"/>
      <c r="BW10" s="17"/>
      <c r="BX10" s="17"/>
      <c r="BY10" s="32"/>
      <c r="BZ10" s="17"/>
      <c r="CA10" s="17"/>
      <c r="CB10" s="32"/>
      <c r="CC10" s="17"/>
      <c r="CD10" s="17"/>
      <c r="CE10" s="32"/>
      <c r="CF10" s="17"/>
      <c r="CG10" s="17"/>
      <c r="CH10" s="32"/>
    </row>
    <row r="11" spans="1:86">
      <c r="A11" s="49" t="s">
        <v>24873</v>
      </c>
      <c r="B11" s="30"/>
      <c r="C11" s="9" t="s">
        <v>24874</v>
      </c>
      <c r="D11" s="55"/>
      <c r="E11" s="60"/>
      <c r="F11" s="17"/>
      <c r="G11" s="30"/>
      <c r="H11" s="30"/>
      <c r="I11" s="17"/>
      <c r="J11" s="17"/>
      <c r="K11" s="32"/>
      <c r="L11" s="17"/>
      <c r="M11" s="17"/>
      <c r="N11" s="32"/>
      <c r="O11" s="17"/>
      <c r="P11" s="17"/>
      <c r="Q11" s="32"/>
      <c r="R11" s="17"/>
      <c r="S11" s="17"/>
      <c r="T11" s="32"/>
      <c r="U11" s="17"/>
      <c r="V11" s="17"/>
      <c r="W11" s="32"/>
      <c r="X11" s="17"/>
      <c r="Y11" s="17"/>
      <c r="Z11" s="32"/>
      <c r="AA11" s="17"/>
      <c r="AB11" s="17"/>
      <c r="AC11" s="32"/>
      <c r="AD11" s="17"/>
      <c r="AE11" s="17"/>
      <c r="AF11" s="32"/>
      <c r="AG11" s="17"/>
      <c r="AH11" s="17"/>
      <c r="AI11" s="32"/>
      <c r="AJ11" s="17"/>
      <c r="AK11" s="17"/>
      <c r="AL11" s="32"/>
      <c r="AM11" s="17"/>
      <c r="AN11" s="17"/>
      <c r="AO11" s="32"/>
      <c r="AP11" s="17"/>
      <c r="AQ11" s="17"/>
      <c r="AR11" s="32"/>
      <c r="AS11" s="17"/>
      <c r="AT11" s="17"/>
      <c r="AU11" s="32"/>
      <c r="AV11" s="17"/>
      <c r="AW11" s="17"/>
      <c r="AX11" s="32"/>
      <c r="AY11" s="17"/>
      <c r="AZ11" s="17"/>
      <c r="BA11" s="32"/>
      <c r="BB11" s="17"/>
      <c r="BC11" s="17"/>
      <c r="BD11" s="32"/>
      <c r="BE11" s="17"/>
      <c r="BF11" s="17"/>
      <c r="BG11" s="32"/>
      <c r="BH11" s="17"/>
      <c r="BI11" s="17"/>
      <c r="BJ11" s="32"/>
      <c r="BK11" s="17"/>
      <c r="BL11" s="17"/>
      <c r="BM11" s="32"/>
      <c r="BN11" s="17"/>
      <c r="BO11" s="17"/>
      <c r="BP11" s="32"/>
      <c r="BQ11" s="17"/>
      <c r="BR11" s="17"/>
      <c r="BS11" s="32"/>
      <c r="BT11" s="17"/>
      <c r="BU11" s="17"/>
      <c r="BV11" s="32"/>
      <c r="BW11" s="17"/>
      <c r="BX11" s="17"/>
      <c r="BY11" s="32"/>
      <c r="BZ11" s="17"/>
      <c r="CA11" s="17"/>
      <c r="CB11" s="32"/>
      <c r="CC11" s="17"/>
      <c r="CD11" s="17"/>
      <c r="CE11" s="32"/>
      <c r="CF11" s="17"/>
      <c r="CG11" s="17"/>
      <c r="CH11" s="32"/>
    </row>
    <row r="12" spans="1:86" ht="28.9">
      <c r="B12" s="11" t="s">
        <v>5275</v>
      </c>
      <c r="C12" s="10" t="str">
        <f>VLOOKUP($B12,SINAPI!B:AE,2,FALSE)</f>
        <v>DEMOLIÇÃO DE PAVIMENTO INTERTRAVADO, DE FORMA MANUAL, COM REAPROVEITAMENTO. AF_12/2017</v>
      </c>
      <c r="D12" s="52" t="str">
        <f>VLOOKUP($B12,SINAPI!B:AE,3,FALSE)</f>
        <v>M2</v>
      </c>
      <c r="E12" s="60">
        <v>0.3</v>
      </c>
      <c r="F12" s="17">
        <f>1.26*VLOOKUP($B12,SINAPI!B:AE,4,FALSE)</f>
        <v>16.128</v>
      </c>
      <c r="G12" s="17">
        <f t="shared" ref="G12:G19" si="0">ROUND(+$E12*F12,2)</f>
        <v>4.84</v>
      </c>
      <c r="H12" s="32">
        <f>G12/G$86</f>
        <v>2.3211202762324953E-2</v>
      </c>
      <c r="I12" s="17">
        <f>1.26*VLOOKUP($B12,SINAPI!B:AE,5,FALSE)</f>
        <v>14.225399999999999</v>
      </c>
      <c r="J12" s="17">
        <f t="shared" ref="J12:J82" si="1">ROUND(+$E12*I12,2)</f>
        <v>4.2699999999999996</v>
      </c>
      <c r="K12" s="32">
        <f>J12/J$86</f>
        <v>2.3358862144420126E-2</v>
      </c>
      <c r="L12" s="17">
        <f>1.26*VLOOKUP($B12,SINAPI!B:AE,7,FALSE)</f>
        <v>14.049000000000001</v>
      </c>
      <c r="M12" s="17">
        <f t="shared" ref="M12:M82" si="2">ROUND(+$E12*L12,2)</f>
        <v>4.21</v>
      </c>
      <c r="N12" s="32">
        <f>M12/M$86</f>
        <v>2.2573726541554952E-2</v>
      </c>
      <c r="O12" s="17">
        <f>1.26*VLOOKUP($B12,SINAPI!B:AE,6,FALSE)</f>
        <v>18.811799999999998</v>
      </c>
      <c r="P12" s="17">
        <f t="shared" ref="P12:P82" si="3">ROUND(+$E12*O12,2)</f>
        <v>5.64</v>
      </c>
      <c r="Q12" s="32">
        <f>P12/P$86</f>
        <v>2.7014081808602354E-2</v>
      </c>
      <c r="R12" s="17">
        <f>1.26*VLOOKUP($B12,SINAPI!B:AE,8,FALSE)</f>
        <v>19.517400000000002</v>
      </c>
      <c r="S12" s="17">
        <f t="shared" ref="S12:S82" si="4">ROUND(+$E12*R12,2)</f>
        <v>5.86</v>
      </c>
      <c r="T12" s="32">
        <f>S12/S$86</f>
        <v>2.6705555302374333E-2</v>
      </c>
      <c r="U12" s="17">
        <f>1.26*VLOOKUP($B12,SINAPI!B:AE,9,FALSE)</f>
        <v>16.720199999999998</v>
      </c>
      <c r="V12" s="17">
        <f t="shared" ref="V12:V82" si="5">ROUND(+$E12*U12,2)</f>
        <v>5.0199999999999996</v>
      </c>
      <c r="W12" s="32">
        <f>V12/V$86</f>
        <v>2.5685632419156768E-2</v>
      </c>
      <c r="X12" s="17">
        <f>1.26*VLOOKUP($B12,SINAPI!B:AE,10,FALSE)</f>
        <v>17.350200000000001</v>
      </c>
      <c r="Y12" s="17">
        <f t="shared" ref="Y12:Y82" si="6">ROUND(+$E12*X12,2)</f>
        <v>5.21</v>
      </c>
      <c r="Z12" s="32">
        <f>Y12/Y$86</f>
        <v>2.5501713166911404E-2</v>
      </c>
      <c r="AA12" s="17">
        <f>1.26*VLOOKUP($B12,SINAPI!B:AE,11,FALSE)</f>
        <v>16.720199999999998</v>
      </c>
      <c r="AB12" s="17">
        <f t="shared" ref="AB12:AB82" si="7">ROUND(+$E12*AA12,2)</f>
        <v>5.0199999999999996</v>
      </c>
      <c r="AC12" s="32">
        <f>AB12/AB$86</f>
        <v>2.5231202251708884E-2</v>
      </c>
      <c r="AD12" s="17">
        <f>1.26*VLOOKUP($B12,SINAPI!B:AE,12,FALSE)</f>
        <v>16.5564</v>
      </c>
      <c r="AE12" s="17">
        <f t="shared" ref="AE12:AE82" si="8">ROUND(+$E12*AD12,2)</f>
        <v>4.97</v>
      </c>
      <c r="AF12" s="32">
        <f>AE12/AE$86</f>
        <v>2.4579624134520278E-2</v>
      </c>
      <c r="AG12" s="17">
        <f>1.26*VLOOKUP($B12,SINAPI!B:AE,13,FALSE)</f>
        <v>14.326199999999998</v>
      </c>
      <c r="AH12" s="17">
        <f t="shared" ref="AH12:AH82" si="9">ROUND(+$E12*AG12,2)</f>
        <v>4.3</v>
      </c>
      <c r="AI12" s="32">
        <f>AH12/AH$86</f>
        <v>2.2835900159320233E-2</v>
      </c>
      <c r="AJ12" s="17">
        <f>1.26*VLOOKUP($B12,SINAPI!B:AE,16,FALSE)</f>
        <v>15.372</v>
      </c>
      <c r="AK12" s="17">
        <f t="shared" ref="AK12:AK82" si="10">ROUND(+$E12*AJ12,2)</f>
        <v>4.6100000000000003</v>
      </c>
      <c r="AL12" s="32">
        <f>AK12/AK$86</f>
        <v>2.4580111970141292E-2</v>
      </c>
      <c r="AM12" s="17">
        <f>1.26*VLOOKUP($B12,SINAPI!B:AE,15,FALSE)</f>
        <v>17.073</v>
      </c>
      <c r="AN12" s="17">
        <f t="shared" ref="AN12:AN82" si="11">ROUND(+$E12*AM12,2)</f>
        <v>5.12</v>
      </c>
      <c r="AO12" s="32">
        <f>AN12/AN$86</f>
        <v>2.5510712506228196E-2</v>
      </c>
      <c r="AP12" s="17">
        <f>1.26*VLOOKUP($B12,SINAPI!B:AE,14,FALSE)</f>
        <v>13.4442</v>
      </c>
      <c r="AQ12" s="17">
        <f t="shared" ref="AQ12:AQ82" si="12">ROUND(+$E12*AP12,2)</f>
        <v>4.03</v>
      </c>
      <c r="AR12" s="32">
        <f>AQ12/AQ$86</f>
        <v>1.992681962025317E-2</v>
      </c>
      <c r="AS12" s="17">
        <f>1.26*VLOOKUP($B12,SINAPI!B:AE,17,FALSE)</f>
        <v>17.526600000000002</v>
      </c>
      <c r="AT12" s="17">
        <f t="shared" ref="AT12:AT82" si="13">ROUND(+$E12*AS12,2)</f>
        <v>5.26</v>
      </c>
      <c r="AU12" s="32">
        <f>AT12/AT$86</f>
        <v>2.6006130722831994E-2</v>
      </c>
      <c r="AV12" s="17">
        <f>1.26*VLOOKUP($B12,SINAPI!B:AE,18,FALSE)</f>
        <v>14.9436</v>
      </c>
      <c r="AW12" s="17">
        <f t="shared" ref="AW12:AW82" si="14">ROUND(+$E12*AV12,2)</f>
        <v>4.4800000000000004</v>
      </c>
      <c r="AX12" s="32">
        <f>AW12/AW$86</f>
        <v>2.3948254664029507E-2</v>
      </c>
      <c r="AY12" s="17">
        <f>1.26*VLOOKUP($B12,SINAPI!B:AE,21,FALSE)</f>
        <v>18.8748</v>
      </c>
      <c r="AZ12" s="17">
        <f t="shared" ref="AZ12:AZ82" si="15">ROUND(+$E12*AY12,2)</f>
        <v>5.66</v>
      </c>
      <c r="BA12" s="32">
        <f>AZ12/AZ$86</f>
        <v>2.7950617283950617E-2</v>
      </c>
      <c r="BB12" s="17">
        <f>1.26*VLOOKUP($B12,SINAPI!B:AE,19,FALSE)</f>
        <v>16.581600000000002</v>
      </c>
      <c r="BC12" s="17">
        <f t="shared" ref="BC12:BC82" si="16">ROUND(+$E12*BB12,2)</f>
        <v>4.97</v>
      </c>
      <c r="BD12" s="32">
        <f>BC12/BC$86</f>
        <v>2.3996909854666598E-2</v>
      </c>
      <c r="BE12" s="17">
        <f>1.26*VLOOKUP($B12,SINAPI!B:AE,20,FALSE)</f>
        <v>15.2334</v>
      </c>
      <c r="BF12" s="17">
        <f t="shared" ref="BF12:BF82" si="17">ROUND(+$E12*BE12,2)</f>
        <v>4.57</v>
      </c>
      <c r="BG12" s="32">
        <f>BF12/BF$86</f>
        <v>2.3826903023983312E-2</v>
      </c>
      <c r="BH12" s="17">
        <f>1.26*VLOOKUP($B12,SINAPI!B:AE,22,FALSE)</f>
        <v>22.1004</v>
      </c>
      <c r="BI12" s="17">
        <f t="shared" ref="BI12:BI82" si="18">ROUND(+$E12*BH12,2)</f>
        <v>6.63</v>
      </c>
      <c r="BJ12" s="32">
        <f>BI12/BI$86</f>
        <v>3.0538922155688625E-2</v>
      </c>
      <c r="BK12" s="17">
        <f>1.26*VLOOKUP($B12,SINAPI!B:AE,23,FALSE)</f>
        <v>15.548399999999999</v>
      </c>
      <c r="BL12" s="17">
        <f t="shared" ref="BL12:BL82" si="19">ROUND(+$E12*BK12,2)</f>
        <v>4.66</v>
      </c>
      <c r="BM12" s="32">
        <f>BL12/BL$86</f>
        <v>2.3628435249974641E-2</v>
      </c>
      <c r="BN12" s="17">
        <f>1.26*VLOOKUP($B12,SINAPI!B:AE,26,FALSE)</f>
        <v>16.0776</v>
      </c>
      <c r="BO12" s="17">
        <f t="shared" ref="BO12:BO82" si="20">ROUND(+$E12*BN12,2)</f>
        <v>4.82</v>
      </c>
      <c r="BP12" s="32">
        <f>BO12/BO$86</f>
        <v>2.4109643857543016E-2</v>
      </c>
      <c r="BQ12" s="17">
        <f>1.26*VLOOKUP($B12,SINAPI!B:AE,24,FALSE)</f>
        <v>17.400600000000001</v>
      </c>
      <c r="BR12" s="17">
        <f t="shared" ref="BR12:BR82" si="21">ROUND(+$E12*BQ12,2)</f>
        <v>5.22</v>
      </c>
      <c r="BS12" s="32">
        <f>BR12/BR$86</f>
        <v>2.6485362017352479E-2</v>
      </c>
      <c r="BT12" s="17">
        <f>1.26*VLOOKUP($B12,SINAPI!B:AE,25,FALSE)</f>
        <v>16.329600000000003</v>
      </c>
      <c r="BU12" s="17">
        <f t="shared" ref="BU12:BU82" si="22">ROUND(+$E12*BT12,2)</f>
        <v>4.9000000000000004</v>
      </c>
      <c r="BV12" s="32">
        <f>BU12/BU$86</f>
        <v>2.483779399837794E-2</v>
      </c>
      <c r="BW12" s="17">
        <f>1.26*VLOOKUP($B12,SINAPI!B:AE,27,FALSE)</f>
        <v>19.807200000000002</v>
      </c>
      <c r="BX12" s="17">
        <f t="shared" ref="BX12:BX82" si="23">ROUND(+$E12*BW12,2)</f>
        <v>5.94</v>
      </c>
      <c r="BY12" s="32">
        <f>BX12/BX$86</f>
        <v>2.9210720432751417E-2</v>
      </c>
      <c r="BZ12" s="17">
        <f>1.26*VLOOKUP($B12,SINAPI!B:AE,29,FALSE)</f>
        <v>20.122199999999999</v>
      </c>
      <c r="CA12" s="17">
        <f t="shared" ref="CA12:CA82" si="24">ROUND(+$E12*BZ12,2)</f>
        <v>6.04</v>
      </c>
      <c r="CB12" s="32">
        <f>CA12/CA$86</f>
        <v>2.8660909177185157E-2</v>
      </c>
      <c r="CC12" s="17">
        <f>1.26*VLOOKUP($B12,SINAPI!B:AE,28,FALSE)</f>
        <v>14.716799999999999</v>
      </c>
      <c r="CD12" s="17">
        <f t="shared" ref="CD12:CD82" si="25">ROUND(+$E12*CC12,2)</f>
        <v>4.42</v>
      </c>
      <c r="CE12" s="32">
        <f>CD12/CD$86</f>
        <v>2.2652726527265275E-2</v>
      </c>
      <c r="CF12" s="17">
        <f>1.26*VLOOKUP($B12,SINAPI!B:AE,30,FALSE)</f>
        <v>14.930999999999999</v>
      </c>
      <c r="CG12" s="17">
        <f t="shared" ref="CG12:CG82" si="26">ROUND(+$E12*CF12,2)</f>
        <v>4.4800000000000004</v>
      </c>
      <c r="CH12" s="32">
        <f>CG12/CG$86</f>
        <v>2.3619971529498608E-2</v>
      </c>
    </row>
    <row r="13" spans="1:86" ht="28.9">
      <c r="B13" s="11" t="s">
        <v>5287</v>
      </c>
      <c r="C13" s="10" t="str">
        <f>VLOOKUP($B13,SINAPI!B:AE,2,FALSE)</f>
        <v>DEMOLIÇÃO PARCIAL DE PAVIMENTO ASFÁLTICO, DE FORMA MECANIZADA, SEM REAPROVEITAMENTO. AF_12/2017</v>
      </c>
      <c r="D13" s="52" t="str">
        <f>VLOOKUP($B13,SINAPI!B:AE,3,FALSE)</f>
        <v>M2</v>
      </c>
      <c r="E13" s="60">
        <v>0.08</v>
      </c>
      <c r="F13" s="17">
        <f>1.26*VLOOKUP($B13,SINAPI!B:AE,4,FALSE)</f>
        <v>20.953799999999998</v>
      </c>
      <c r="G13" s="17">
        <f t="shared" si="0"/>
        <v>1.68</v>
      </c>
      <c r="H13" s="32">
        <f>G13/G$86</f>
        <v>8.0567811241127937E-3</v>
      </c>
      <c r="I13" s="17">
        <f>1.26*VLOOKUP($B13,SINAPI!B:AE,5,FALSE)</f>
        <v>18.207000000000001</v>
      </c>
      <c r="J13" s="17">
        <f t="shared" si="1"/>
        <v>1.46</v>
      </c>
      <c r="K13" s="32">
        <f>J13/J$86</f>
        <v>7.9868708971553605E-3</v>
      </c>
      <c r="L13" s="17">
        <f>1.26*VLOOKUP($B13,SINAPI!B:AE,7,FALSE)</f>
        <v>18.27</v>
      </c>
      <c r="M13" s="17">
        <f t="shared" si="2"/>
        <v>1.46</v>
      </c>
      <c r="N13" s="32">
        <f>M13/M$86</f>
        <v>7.8284182305629994E-3</v>
      </c>
      <c r="O13" s="17">
        <f>1.26*VLOOKUP($B13,SINAPI!B:AE,6,FALSE)</f>
        <v>23.045400000000001</v>
      </c>
      <c r="P13" s="17">
        <f t="shared" si="3"/>
        <v>1.84</v>
      </c>
      <c r="Q13" s="32">
        <f>P13/P$86</f>
        <v>8.8131047035156628E-3</v>
      </c>
      <c r="R13" s="17">
        <f>1.26*VLOOKUP($B13,SINAPI!B:AE,8,FALSE)</f>
        <v>24.670799999999996</v>
      </c>
      <c r="S13" s="17">
        <f t="shared" si="4"/>
        <v>1.97</v>
      </c>
      <c r="T13" s="32">
        <f>S13/S$86</f>
        <v>8.9778061340746469E-3</v>
      </c>
      <c r="U13" s="17">
        <f>1.26*VLOOKUP($B13,SINAPI!B:AE,9,FALSE)</f>
        <v>19.756799999999998</v>
      </c>
      <c r="V13" s="17">
        <f t="shared" si="5"/>
        <v>1.58</v>
      </c>
      <c r="W13" s="32">
        <f>V13/V$86</f>
        <v>8.0843225542365938E-3</v>
      </c>
      <c r="X13" s="17">
        <f>1.26*VLOOKUP($B13,SINAPI!B:AE,10,FALSE)</f>
        <v>19.126799999999999</v>
      </c>
      <c r="Y13" s="17">
        <f t="shared" si="6"/>
        <v>1.53</v>
      </c>
      <c r="Z13" s="32">
        <f>Y13/Y$86</f>
        <v>7.4889867841409687E-3</v>
      </c>
      <c r="AA13" s="17">
        <f>1.26*VLOOKUP($B13,SINAPI!B:AE,11,FALSE)</f>
        <v>23.2974</v>
      </c>
      <c r="AB13" s="17">
        <f t="shared" si="7"/>
        <v>1.86</v>
      </c>
      <c r="AC13" s="32">
        <f>AB13/AB$86</f>
        <v>9.3486127864897475E-3</v>
      </c>
      <c r="AD13" s="17">
        <f>1.26*VLOOKUP($B13,SINAPI!B:AE,12,FALSE)</f>
        <v>21.8232</v>
      </c>
      <c r="AE13" s="17">
        <f t="shared" si="8"/>
        <v>1.75</v>
      </c>
      <c r="AF13" s="32">
        <f>AE13/AE$86</f>
        <v>8.6547972304648873E-3</v>
      </c>
      <c r="AG13" s="17">
        <f>1.26*VLOOKUP($B13,SINAPI!B:AE,13,FALSE)</f>
        <v>18.6858</v>
      </c>
      <c r="AH13" s="17">
        <f t="shared" si="9"/>
        <v>1.49</v>
      </c>
      <c r="AI13" s="32">
        <f>AH13/AH$86</f>
        <v>7.9129049389272451E-3</v>
      </c>
      <c r="AJ13" s="17">
        <f>1.26*VLOOKUP($B13,SINAPI!B:AE,16,FALSE)</f>
        <v>18.093599999999999</v>
      </c>
      <c r="AK13" s="17">
        <f t="shared" si="10"/>
        <v>1.45</v>
      </c>
      <c r="AL13" s="32">
        <f>AK13/AK$86</f>
        <v>7.7312716608904271E-3</v>
      </c>
      <c r="AM13" s="17">
        <f>1.26*VLOOKUP($B13,SINAPI!B:AE,15,FALSE)</f>
        <v>21.3066</v>
      </c>
      <c r="AN13" s="17">
        <f t="shared" si="11"/>
        <v>1.7</v>
      </c>
      <c r="AO13" s="32">
        <f>AN13/AN$86</f>
        <v>8.4703537618335805E-3</v>
      </c>
      <c r="AP13" s="17">
        <f>1.26*VLOOKUP($B13,SINAPI!B:AE,14,FALSE)</f>
        <v>20.0718</v>
      </c>
      <c r="AQ13" s="17">
        <f t="shared" si="12"/>
        <v>1.61</v>
      </c>
      <c r="AR13" s="32">
        <f>AQ13/AQ$86</f>
        <v>7.9608386075949392E-3</v>
      </c>
      <c r="AS13" s="17">
        <f>1.26*VLOOKUP($B13,SINAPI!B:AE,17,FALSE)</f>
        <v>22.8186</v>
      </c>
      <c r="AT13" s="17">
        <f t="shared" si="13"/>
        <v>1.83</v>
      </c>
      <c r="AU13" s="32">
        <f>AT13/AT$86</f>
        <v>9.0477603085137928E-3</v>
      </c>
      <c r="AV13" s="17">
        <f>1.26*VLOOKUP($B13,SINAPI!B:AE,18,FALSE)</f>
        <v>19.0764</v>
      </c>
      <c r="AW13" s="17">
        <f t="shared" si="14"/>
        <v>1.53</v>
      </c>
      <c r="AX13" s="32">
        <f>AW13/AW$86</f>
        <v>8.1787566151707916E-3</v>
      </c>
      <c r="AY13" s="17">
        <f>1.26*VLOOKUP($B13,SINAPI!B:AE,21,FALSE)</f>
        <v>21.5334</v>
      </c>
      <c r="AZ13" s="17">
        <f t="shared" si="15"/>
        <v>1.72</v>
      </c>
      <c r="BA13" s="32">
        <f>AZ13/AZ$86</f>
        <v>8.4938271604938272E-3</v>
      </c>
      <c r="BB13" s="17">
        <f>1.26*VLOOKUP($B13,SINAPI!B:AE,19,FALSE)</f>
        <v>23.3352</v>
      </c>
      <c r="BC13" s="17">
        <f t="shared" si="16"/>
        <v>1.87</v>
      </c>
      <c r="BD13" s="32">
        <f>BC13/BC$86</f>
        <v>9.0290183960214376E-3</v>
      </c>
      <c r="BE13" s="17">
        <f>1.26*VLOOKUP($B13,SINAPI!B:AE,20,FALSE)</f>
        <v>20.374200000000002</v>
      </c>
      <c r="BF13" s="17">
        <f t="shared" si="17"/>
        <v>1.63</v>
      </c>
      <c r="BG13" s="32">
        <f>BF13/BF$86</f>
        <v>8.498435870698642E-3</v>
      </c>
      <c r="BH13" s="17">
        <f>1.26*VLOOKUP($B13,SINAPI!B:AE,22,FALSE)</f>
        <v>23.272199999999998</v>
      </c>
      <c r="BI13" s="17">
        <f t="shared" si="18"/>
        <v>1.86</v>
      </c>
      <c r="BJ13" s="32">
        <f>BI13/BI$86</f>
        <v>8.5674804237678495E-3</v>
      </c>
      <c r="BK13" s="17">
        <f>1.26*VLOOKUP($B13,SINAPI!B:AE,23,FALSE)</f>
        <v>21.520799999999998</v>
      </c>
      <c r="BL13" s="17">
        <f t="shared" si="19"/>
        <v>1.72</v>
      </c>
      <c r="BM13" s="32">
        <f>BL13/BL$86</f>
        <v>8.7212250278876358E-3</v>
      </c>
      <c r="BN13" s="17">
        <f>1.26*VLOOKUP($B13,SINAPI!B:AE,26,FALSE)</f>
        <v>22.276800000000001</v>
      </c>
      <c r="BO13" s="17">
        <f t="shared" si="20"/>
        <v>1.78</v>
      </c>
      <c r="BP13" s="32">
        <f>BO13/BO$86</f>
        <v>8.903561424569828E-3</v>
      </c>
      <c r="BQ13" s="17">
        <f>1.26*VLOOKUP($B13,SINAPI!B:AE,24,FALSE)</f>
        <v>20.2986</v>
      </c>
      <c r="BR13" s="17">
        <f t="shared" si="21"/>
        <v>1.62</v>
      </c>
      <c r="BS13" s="32">
        <f>BR13/BR$86</f>
        <v>8.2195951088335287E-3</v>
      </c>
      <c r="BT13" s="17">
        <f>1.26*VLOOKUP($B13,SINAPI!B:AE,25,FALSE)</f>
        <v>20.978999999999999</v>
      </c>
      <c r="BU13" s="17">
        <f t="shared" si="22"/>
        <v>1.68</v>
      </c>
      <c r="BV13" s="32">
        <f>BU13/BU$86</f>
        <v>8.5158150851581491E-3</v>
      </c>
      <c r="BW13" s="17">
        <f>1.26*VLOOKUP($B13,SINAPI!B:AE,27,FALSE)</f>
        <v>20.853000000000002</v>
      </c>
      <c r="BX13" s="17">
        <f t="shared" si="23"/>
        <v>1.67</v>
      </c>
      <c r="BY13" s="32">
        <f>BX13/BX$86</f>
        <v>8.212441603147283E-3</v>
      </c>
      <c r="BZ13" s="17">
        <f>1.26*VLOOKUP($B13,SINAPI!B:AE,29,FALSE)</f>
        <v>21.734999999999999</v>
      </c>
      <c r="CA13" s="17">
        <f t="shared" si="24"/>
        <v>1.74</v>
      </c>
      <c r="CB13" s="32">
        <f>CA13/CA$86</f>
        <v>8.2566195311758565E-3</v>
      </c>
      <c r="CC13" s="17">
        <f>1.26*VLOOKUP($B13,SINAPI!B:AE,28,FALSE)</f>
        <v>19.870200000000001</v>
      </c>
      <c r="CD13" s="17">
        <f t="shared" si="25"/>
        <v>1.59</v>
      </c>
      <c r="CE13" s="32">
        <f>CD13/CD$86</f>
        <v>8.1488314883148838E-3</v>
      </c>
      <c r="CF13" s="17">
        <f>1.26*VLOOKUP($B13,SINAPI!B:AE,30,FALSE)</f>
        <v>17.955000000000002</v>
      </c>
      <c r="CG13" s="17">
        <f t="shared" si="26"/>
        <v>1.44</v>
      </c>
      <c r="CH13" s="32">
        <f>CG13/CG$86</f>
        <v>7.5921337059102652E-3</v>
      </c>
    </row>
    <row r="14" spans="1:86" ht="28.9">
      <c r="B14" s="11" t="s">
        <v>5287</v>
      </c>
      <c r="C14" s="10" t="str">
        <f>VLOOKUP($B14,SINAPI!B:AE,2,FALSE)</f>
        <v>DEMOLIÇÃO PARCIAL DE PAVIMENTO ASFÁLTICO, DE FORMA MECANIZADA, SEM REAPROVEITAMENTO. AF_12/2017</v>
      </c>
      <c r="D14" s="52" t="str">
        <f>VLOOKUP($B14,SINAPI!B:AE,3,FALSE)</f>
        <v>M2</v>
      </c>
      <c r="E14" s="60">
        <v>0</v>
      </c>
      <c r="F14" s="17">
        <f>1.26*VLOOKUP($B14,SINAPI!B:AE,4,FALSE)</f>
        <v>20.953799999999998</v>
      </c>
      <c r="G14" s="17">
        <f t="shared" si="0"/>
        <v>0</v>
      </c>
      <c r="H14" s="32">
        <f>G14/G$86</f>
        <v>0</v>
      </c>
      <c r="I14" s="17">
        <f>1.26*VLOOKUP($B14,SINAPI!B:AE,5,FALSE)</f>
        <v>18.207000000000001</v>
      </c>
      <c r="J14" s="17">
        <f t="shared" si="1"/>
        <v>0</v>
      </c>
      <c r="K14" s="32">
        <f>J14/J$86</f>
        <v>0</v>
      </c>
      <c r="L14" s="17">
        <f>1.26*VLOOKUP($B14,SINAPI!B:AE,7,FALSE)</f>
        <v>18.27</v>
      </c>
      <c r="M14" s="17">
        <f t="shared" si="2"/>
        <v>0</v>
      </c>
      <c r="N14" s="32">
        <f>M14/M$86</f>
        <v>0</v>
      </c>
      <c r="O14" s="17">
        <f>1.26*VLOOKUP($B14,SINAPI!B:AE,6,FALSE)</f>
        <v>23.045400000000001</v>
      </c>
      <c r="P14" s="17">
        <f t="shared" si="3"/>
        <v>0</v>
      </c>
      <c r="Q14" s="32">
        <f>P14/P$86</f>
        <v>0</v>
      </c>
      <c r="R14" s="17">
        <f>1.26*VLOOKUP($B14,SINAPI!B:AE,8,FALSE)</f>
        <v>24.670799999999996</v>
      </c>
      <c r="S14" s="17">
        <f t="shared" si="4"/>
        <v>0</v>
      </c>
      <c r="T14" s="32">
        <f>S14/S$86</f>
        <v>0</v>
      </c>
      <c r="U14" s="17">
        <f>1.26*VLOOKUP($B14,SINAPI!B:AE,9,FALSE)</f>
        <v>19.756799999999998</v>
      </c>
      <c r="V14" s="17">
        <f t="shared" si="5"/>
        <v>0</v>
      </c>
      <c r="W14" s="32">
        <f>V14/V$86</f>
        <v>0</v>
      </c>
      <c r="X14" s="17">
        <f>1.26*VLOOKUP($B14,SINAPI!B:AE,10,FALSE)</f>
        <v>19.126799999999999</v>
      </c>
      <c r="Y14" s="17">
        <f t="shared" si="6"/>
        <v>0</v>
      </c>
      <c r="Z14" s="32">
        <f>Y14/Y$86</f>
        <v>0</v>
      </c>
      <c r="AA14" s="17">
        <f>1.26*VLOOKUP($B14,SINAPI!B:AE,11,FALSE)</f>
        <v>23.2974</v>
      </c>
      <c r="AB14" s="17">
        <f t="shared" si="7"/>
        <v>0</v>
      </c>
      <c r="AC14" s="32">
        <f>AB14/AB$86</f>
        <v>0</v>
      </c>
      <c r="AD14" s="17">
        <f>1.26*VLOOKUP($B14,SINAPI!B:AE,12,FALSE)</f>
        <v>21.8232</v>
      </c>
      <c r="AE14" s="17">
        <f t="shared" si="8"/>
        <v>0</v>
      </c>
      <c r="AF14" s="32">
        <f>AE14/AE$86</f>
        <v>0</v>
      </c>
      <c r="AG14" s="17">
        <f>1.26*VLOOKUP($B14,SINAPI!B:AE,13,FALSE)</f>
        <v>18.6858</v>
      </c>
      <c r="AH14" s="17">
        <f t="shared" si="9"/>
        <v>0</v>
      </c>
      <c r="AI14" s="32">
        <f>AH14/AH$86</f>
        <v>0</v>
      </c>
      <c r="AJ14" s="17">
        <f>1.26*VLOOKUP($B14,SINAPI!B:AE,16,FALSE)</f>
        <v>18.093599999999999</v>
      </c>
      <c r="AK14" s="17">
        <f t="shared" si="10"/>
        <v>0</v>
      </c>
      <c r="AL14" s="32">
        <f>AK14/AK$86</f>
        <v>0</v>
      </c>
      <c r="AM14" s="17">
        <f>1.26*VLOOKUP($B14,SINAPI!B:AE,15,FALSE)</f>
        <v>21.3066</v>
      </c>
      <c r="AN14" s="17">
        <f t="shared" si="11"/>
        <v>0</v>
      </c>
      <c r="AO14" s="32">
        <f>AN14/AN$86</f>
        <v>0</v>
      </c>
      <c r="AP14" s="17">
        <f>1.26*VLOOKUP($B14,SINAPI!B:AE,14,FALSE)</f>
        <v>20.0718</v>
      </c>
      <c r="AQ14" s="17">
        <f t="shared" si="12"/>
        <v>0</v>
      </c>
      <c r="AR14" s="32">
        <f>AQ14/AQ$86</f>
        <v>0</v>
      </c>
      <c r="AS14" s="17">
        <f>1.26*VLOOKUP($B14,SINAPI!B:AE,17,FALSE)</f>
        <v>22.8186</v>
      </c>
      <c r="AT14" s="17">
        <f t="shared" si="13"/>
        <v>0</v>
      </c>
      <c r="AU14" s="32">
        <f>AT14/AT$86</f>
        <v>0</v>
      </c>
      <c r="AV14" s="17">
        <f>1.26*VLOOKUP($B14,SINAPI!B:AE,18,FALSE)</f>
        <v>19.0764</v>
      </c>
      <c r="AW14" s="17">
        <f t="shared" si="14"/>
        <v>0</v>
      </c>
      <c r="AX14" s="32">
        <f>AW14/AW$86</f>
        <v>0</v>
      </c>
      <c r="AY14" s="17">
        <f>1.26*VLOOKUP($B14,SINAPI!B:AE,21,FALSE)</f>
        <v>21.5334</v>
      </c>
      <c r="AZ14" s="17">
        <f t="shared" si="15"/>
        <v>0</v>
      </c>
      <c r="BA14" s="32">
        <f>AZ14/AZ$86</f>
        <v>0</v>
      </c>
      <c r="BB14" s="17">
        <f>1.26*VLOOKUP($B14,SINAPI!B:AE,19,FALSE)</f>
        <v>23.3352</v>
      </c>
      <c r="BC14" s="17">
        <f t="shared" si="16"/>
        <v>0</v>
      </c>
      <c r="BD14" s="32">
        <f>BC14/BC$86</f>
        <v>0</v>
      </c>
      <c r="BE14" s="17">
        <f>1.26*VLOOKUP($B14,SINAPI!B:AE,20,FALSE)</f>
        <v>20.374200000000002</v>
      </c>
      <c r="BF14" s="17">
        <f t="shared" si="17"/>
        <v>0</v>
      </c>
      <c r="BG14" s="32">
        <f>BF14/BF$86</f>
        <v>0</v>
      </c>
      <c r="BH14" s="17">
        <f>1.26*VLOOKUP($B14,SINAPI!B:AE,22,FALSE)</f>
        <v>23.272199999999998</v>
      </c>
      <c r="BI14" s="17">
        <f t="shared" si="18"/>
        <v>0</v>
      </c>
      <c r="BJ14" s="32">
        <f>BI14/BI$86</f>
        <v>0</v>
      </c>
      <c r="BK14" s="17">
        <f>1.26*VLOOKUP($B14,SINAPI!B:AE,23,FALSE)</f>
        <v>21.520799999999998</v>
      </c>
      <c r="BL14" s="17">
        <f t="shared" si="19"/>
        <v>0</v>
      </c>
      <c r="BM14" s="32">
        <f>BL14/BL$86</f>
        <v>0</v>
      </c>
      <c r="BN14" s="17">
        <f>1.26*VLOOKUP($B14,SINAPI!B:AE,26,FALSE)</f>
        <v>22.276800000000001</v>
      </c>
      <c r="BO14" s="17">
        <f t="shared" si="20"/>
        <v>0</v>
      </c>
      <c r="BP14" s="32">
        <f>BO14/BO$86</f>
        <v>0</v>
      </c>
      <c r="BQ14" s="17">
        <f>1.26*VLOOKUP($B14,SINAPI!B:AE,24,FALSE)</f>
        <v>20.2986</v>
      </c>
      <c r="BR14" s="17">
        <f t="shared" si="21"/>
        <v>0</v>
      </c>
      <c r="BS14" s="32">
        <f>BR14/BR$86</f>
        <v>0</v>
      </c>
      <c r="BT14" s="17">
        <f>1.26*VLOOKUP($B14,SINAPI!B:AE,25,FALSE)</f>
        <v>20.978999999999999</v>
      </c>
      <c r="BU14" s="17">
        <f t="shared" si="22"/>
        <v>0</v>
      </c>
      <c r="BV14" s="32">
        <f>BU14/BU$86</f>
        <v>0</v>
      </c>
      <c r="BW14" s="17">
        <f>1.26*VLOOKUP($B14,SINAPI!B:AE,27,FALSE)</f>
        <v>20.853000000000002</v>
      </c>
      <c r="BX14" s="17">
        <f t="shared" si="23"/>
        <v>0</v>
      </c>
      <c r="BY14" s="32">
        <f>BX14/BX$86</f>
        <v>0</v>
      </c>
      <c r="BZ14" s="17">
        <f>1.26*VLOOKUP($B14,SINAPI!B:AE,29,FALSE)</f>
        <v>21.734999999999999</v>
      </c>
      <c r="CA14" s="17">
        <f t="shared" si="24"/>
        <v>0</v>
      </c>
      <c r="CB14" s="32">
        <f>CA14/CA$86</f>
        <v>0</v>
      </c>
      <c r="CC14" s="17">
        <f>1.26*VLOOKUP($B14,SINAPI!B:AE,28,FALSE)</f>
        <v>19.870200000000001</v>
      </c>
      <c r="CD14" s="17">
        <f t="shared" si="25"/>
        <v>0</v>
      </c>
      <c r="CE14" s="32">
        <f>CD14/CD$86</f>
        <v>0</v>
      </c>
      <c r="CF14" s="17">
        <f>1.26*VLOOKUP($B14,SINAPI!B:AE,30,FALSE)</f>
        <v>17.955000000000002</v>
      </c>
      <c r="CG14" s="17">
        <f t="shared" si="26"/>
        <v>0</v>
      </c>
      <c r="CH14" s="32">
        <f>CG14/CG$86</f>
        <v>0</v>
      </c>
    </row>
    <row r="15" spans="1:86" ht="28.9">
      <c r="B15" s="11" t="s">
        <v>11621</v>
      </c>
      <c r="C15" s="10" t="str">
        <f>VLOOKUP($B15,SINAPI!B:AE,2,FALSE)</f>
        <v>RETIRADA DE MATERIAL DE 3ª CATEGORIA (APÓS ESCAVAÇÃO/DESMONTE) EM VALAS, COM RETROESCAVADEIRA - EXCLUSIVE CARGA E TRANSPORTE. AF_03/2021</v>
      </c>
      <c r="D15" s="52" t="str">
        <f>VLOOKUP($B15,SINAPI!B:AE,3,FALSE)</f>
        <v>M3</v>
      </c>
      <c r="E15" s="60">
        <v>0.02</v>
      </c>
      <c r="F15" s="17">
        <f>1.26*VLOOKUP($B15,SINAPI!B:AE,4,FALSE)</f>
        <v>39.072600000000001</v>
      </c>
      <c r="G15" s="17">
        <f t="shared" si="0"/>
        <v>0.78</v>
      </c>
      <c r="H15" s="32">
        <f t="shared" ref="H15:H16" si="27">G15/G$86</f>
        <v>3.7406483790523685E-3</v>
      </c>
      <c r="I15" s="17">
        <f>1.26*VLOOKUP($B15,SINAPI!B:AE,5,FALSE)</f>
        <v>31.563000000000002</v>
      </c>
      <c r="J15" s="17">
        <f t="shared" si="1"/>
        <v>0.63</v>
      </c>
      <c r="K15" s="32">
        <f t="shared" ref="K15:K16" si="28">J15/J$86</f>
        <v>3.446389496717724E-3</v>
      </c>
      <c r="L15" s="17">
        <f>1.26*VLOOKUP($B15,SINAPI!B:AE,7,FALSE)</f>
        <v>31.890599999999999</v>
      </c>
      <c r="M15" s="17">
        <f t="shared" si="2"/>
        <v>0.64</v>
      </c>
      <c r="N15" s="32">
        <f t="shared" ref="N15:N16" si="29">M15/M$86</f>
        <v>3.4316353887399453E-3</v>
      </c>
      <c r="O15" s="17">
        <f>1.26*VLOOKUP($B15,SINAPI!B:AE,6,FALSE)</f>
        <v>40.446000000000005</v>
      </c>
      <c r="P15" s="17">
        <f t="shared" si="3"/>
        <v>0.81</v>
      </c>
      <c r="Q15" s="32">
        <f t="shared" ref="Q15:Q16" si="30">P15/P$86</f>
        <v>3.8796819618737428E-3</v>
      </c>
      <c r="R15" s="17">
        <f>1.26*VLOOKUP($B15,SINAPI!B:AE,8,FALSE)</f>
        <v>45.511199999999995</v>
      </c>
      <c r="S15" s="17">
        <f t="shared" si="4"/>
        <v>0.91</v>
      </c>
      <c r="T15" s="32">
        <f t="shared" ref="T15:T16" si="31">S15/S$86</f>
        <v>4.1471084172629083E-3</v>
      </c>
      <c r="U15" s="17">
        <f>1.26*VLOOKUP($B15,SINAPI!B:AE,9,FALSE)</f>
        <v>34.599600000000002</v>
      </c>
      <c r="V15" s="17">
        <f t="shared" si="5"/>
        <v>0.69</v>
      </c>
      <c r="W15" s="32">
        <f t="shared" ref="W15:W16" si="32">V15/V$86</f>
        <v>3.5304952926729426E-3</v>
      </c>
      <c r="X15" s="17">
        <f>1.26*VLOOKUP($B15,SINAPI!B:AE,10,FALSE)</f>
        <v>34.221600000000002</v>
      </c>
      <c r="Y15" s="17">
        <f t="shared" si="6"/>
        <v>0.68</v>
      </c>
      <c r="Z15" s="32">
        <f t="shared" ref="Z15:Z16" si="33">Y15/Y$86</f>
        <v>3.3284385707293197E-3</v>
      </c>
      <c r="AA15" s="17">
        <f>1.26*VLOOKUP($B15,SINAPI!B:AE,11,FALSE)</f>
        <v>42.272999999999996</v>
      </c>
      <c r="AB15" s="17">
        <f t="shared" si="7"/>
        <v>0.85</v>
      </c>
      <c r="AC15" s="32">
        <f t="shared" ref="AC15:AC16" si="34">AB15/AB$86</f>
        <v>4.2722155207076794E-3</v>
      </c>
      <c r="AD15" s="17">
        <f>1.26*VLOOKUP($B15,SINAPI!B:AE,12,FALSE)</f>
        <v>40.307400000000001</v>
      </c>
      <c r="AE15" s="17">
        <f t="shared" si="8"/>
        <v>0.81</v>
      </c>
      <c r="AF15" s="32">
        <f t="shared" ref="AF15:AF16" si="35">AE15/AE$86</f>
        <v>4.0059347181008904E-3</v>
      </c>
      <c r="AG15" s="17">
        <f>1.26*VLOOKUP($B15,SINAPI!B:AE,13,FALSE)</f>
        <v>33.906599999999997</v>
      </c>
      <c r="AH15" s="17">
        <f t="shared" si="9"/>
        <v>0.68</v>
      </c>
      <c r="AI15" s="32">
        <f t="shared" ref="AI15:AI16" si="36">AH15/AH$86</f>
        <v>3.6112586298459909E-3</v>
      </c>
      <c r="AJ15" s="17">
        <f>1.26*VLOOKUP($B15,SINAPI!B:AE,16,FALSE)</f>
        <v>31.7898</v>
      </c>
      <c r="AK15" s="17">
        <f t="shared" si="10"/>
        <v>0.64</v>
      </c>
      <c r="AL15" s="32">
        <f t="shared" ref="AL15:AL16" si="37">AK15/AK$86</f>
        <v>3.4124233537723269E-3</v>
      </c>
      <c r="AM15" s="17">
        <f>1.26*VLOOKUP($B15,SINAPI!B:AE,15,FALSE)</f>
        <v>40.143599999999999</v>
      </c>
      <c r="AN15" s="17">
        <f t="shared" si="11"/>
        <v>0.8</v>
      </c>
      <c r="AO15" s="32">
        <f t="shared" ref="AO15:AO16" si="38">AN15/AN$86</f>
        <v>3.9860488290981554E-3</v>
      </c>
      <c r="AP15" s="17">
        <f>1.26*VLOOKUP($B15,SINAPI!B:AE,14,FALSE)</f>
        <v>38.619</v>
      </c>
      <c r="AQ15" s="17">
        <f t="shared" si="12"/>
        <v>0.77</v>
      </c>
      <c r="AR15" s="32">
        <f t="shared" ref="AR15:AR16" si="39">AQ15/AQ$86</f>
        <v>3.8073575949367096E-3</v>
      </c>
      <c r="AS15" s="17">
        <f>1.26*VLOOKUP($B15,SINAPI!B:AE,17,FALSE)</f>
        <v>34.675199999999997</v>
      </c>
      <c r="AT15" s="17">
        <f t="shared" si="13"/>
        <v>0.69</v>
      </c>
      <c r="AU15" s="32">
        <f t="shared" ref="AU15:AU16" si="40">AT15/AT$86</f>
        <v>3.4114506081281515E-3</v>
      </c>
      <c r="AV15" s="17">
        <f>1.26*VLOOKUP($B15,SINAPI!B:AE,18,FALSE)</f>
        <v>33.5916</v>
      </c>
      <c r="AW15" s="17">
        <f t="shared" si="14"/>
        <v>0.67</v>
      </c>
      <c r="AX15" s="32">
        <f t="shared" ref="AX15:AX16" si="41">AW15/AW$86</f>
        <v>3.5815470144865556E-3</v>
      </c>
      <c r="AY15" s="17">
        <f>1.26*VLOOKUP($B15,SINAPI!B:AE,21,FALSE)</f>
        <v>39.173400000000001</v>
      </c>
      <c r="AZ15" s="17">
        <f t="shared" si="15"/>
        <v>0.78</v>
      </c>
      <c r="BA15" s="32">
        <f t="shared" ref="BA15:BA16" si="42">AZ15/AZ$86</f>
        <v>3.851851851851852E-3</v>
      </c>
      <c r="BB15" s="17">
        <f>1.26*VLOOKUP($B15,SINAPI!B:AE,19,FALSE)</f>
        <v>42.688800000000001</v>
      </c>
      <c r="BC15" s="17">
        <f t="shared" si="16"/>
        <v>0.85</v>
      </c>
      <c r="BD15" s="32">
        <f t="shared" ref="BD15:BD16" si="43">BC15/BC$86</f>
        <v>4.1040992709188351E-3</v>
      </c>
      <c r="BE15" s="17">
        <f>1.26*VLOOKUP($B15,SINAPI!B:AE,20,FALSE)</f>
        <v>35.418599999999998</v>
      </c>
      <c r="BF15" s="17">
        <f t="shared" si="17"/>
        <v>0.71</v>
      </c>
      <c r="BG15" s="32">
        <f t="shared" ref="BG15:BG16" si="44">BF15/BF$86</f>
        <v>3.7017726798748685E-3</v>
      </c>
      <c r="BH15" s="17">
        <f>1.26*VLOOKUP($B15,SINAPI!B:AE,22,FALSE)</f>
        <v>41.151599999999995</v>
      </c>
      <c r="BI15" s="17">
        <f t="shared" si="18"/>
        <v>0.82</v>
      </c>
      <c r="BJ15" s="32">
        <f t="shared" ref="BJ15:BJ16" si="45">BI15/BI$86</f>
        <v>3.777061262091202E-3</v>
      </c>
      <c r="BK15" s="17">
        <f>1.26*VLOOKUP($B15,SINAPI!B:AE,23,FALSE)</f>
        <v>38.719799999999999</v>
      </c>
      <c r="BL15" s="17">
        <f t="shared" si="19"/>
        <v>0.77</v>
      </c>
      <c r="BM15" s="32">
        <f t="shared" ref="BM15:BM16" si="46">BL15/BL$86</f>
        <v>3.9042693438799299E-3</v>
      </c>
      <c r="BN15" s="17">
        <f>1.26*VLOOKUP($B15,SINAPI!B:AE,26,FALSE)</f>
        <v>40.446000000000005</v>
      </c>
      <c r="BO15" s="17">
        <f t="shared" si="20"/>
        <v>0.81</v>
      </c>
      <c r="BP15" s="32">
        <f t="shared" ref="BP15:BP16" si="47">BO15/BO$86</f>
        <v>4.0516206482593036E-3</v>
      </c>
      <c r="BQ15" s="17">
        <f>1.26*VLOOKUP($B15,SINAPI!B:AE,24,FALSE)</f>
        <v>34.700400000000002</v>
      </c>
      <c r="BR15" s="17">
        <f t="shared" si="21"/>
        <v>0.69</v>
      </c>
      <c r="BS15" s="32">
        <f t="shared" ref="BS15:BS16" si="48">BR15/BR$86</f>
        <v>3.5009386574661322E-3</v>
      </c>
      <c r="BT15" s="17">
        <f>1.26*VLOOKUP($B15,SINAPI!B:AE,25,FALSE)</f>
        <v>36.451799999999999</v>
      </c>
      <c r="BU15" s="17">
        <f t="shared" si="22"/>
        <v>0.73</v>
      </c>
      <c r="BV15" s="32">
        <f t="shared" ref="BV15:BV16" si="49">BU15/BU$86</f>
        <v>3.7003244120032436E-3</v>
      </c>
      <c r="BW15" s="17">
        <f>1.26*VLOOKUP($B15,SINAPI!B:AE,27,FALSE)</f>
        <v>39.538800000000002</v>
      </c>
      <c r="BX15" s="17">
        <f t="shared" si="23"/>
        <v>0.79</v>
      </c>
      <c r="BY15" s="32">
        <f t="shared" ref="BY15:BY16" si="50">BX15/BX$86</f>
        <v>3.8849274649618887E-3</v>
      </c>
      <c r="BZ15" s="17">
        <f>1.26*VLOOKUP($B15,SINAPI!B:AE,29,FALSE)</f>
        <v>39.589200000000005</v>
      </c>
      <c r="CA15" s="17">
        <f t="shared" si="24"/>
        <v>0.79</v>
      </c>
      <c r="CB15" s="32">
        <f t="shared" ref="CB15:CB16" si="51">CA15/CA$86</f>
        <v>3.748695074499383E-3</v>
      </c>
      <c r="CC15" s="17">
        <f>1.26*VLOOKUP($B15,SINAPI!B:AE,28,FALSE)</f>
        <v>35.809200000000004</v>
      </c>
      <c r="CD15" s="17">
        <f t="shared" si="25"/>
        <v>0.72</v>
      </c>
      <c r="CE15" s="32">
        <f t="shared" ref="CE15:CE16" si="52">CD15/CD$86</f>
        <v>3.690036900369004E-3</v>
      </c>
      <c r="CF15" s="17">
        <f>1.26*VLOOKUP($B15,SINAPI!B:AE,30,FALSE)</f>
        <v>32.419800000000002</v>
      </c>
      <c r="CG15" s="17">
        <f t="shared" si="26"/>
        <v>0.65</v>
      </c>
      <c r="CH15" s="32">
        <f t="shared" ref="CH15:CH16" si="53">CG15/CG$86</f>
        <v>3.4270047978067174E-3</v>
      </c>
    </row>
    <row r="16" spans="1:86" ht="28.9">
      <c r="B16" s="11" t="s">
        <v>11621</v>
      </c>
      <c r="C16" s="10" t="str">
        <f>VLOOKUP($B16,SINAPI!B:AE,2,FALSE)</f>
        <v>RETIRADA DE MATERIAL DE 3ª CATEGORIA (APÓS ESCAVAÇÃO/DESMONTE) EM VALAS, COM RETROESCAVADEIRA - EXCLUSIVE CARGA E TRANSPORTE. AF_03/2021</v>
      </c>
      <c r="D16" s="52" t="str">
        <f>VLOOKUP($B16,SINAPI!B:AE,3,FALSE)</f>
        <v>M3</v>
      </c>
      <c r="E16" s="60">
        <v>0.02</v>
      </c>
      <c r="F16" s="17">
        <f>1.26*VLOOKUP($B16,SINAPI!B:AE,4,FALSE)</f>
        <v>39.072600000000001</v>
      </c>
      <c r="G16" s="17">
        <f t="shared" si="0"/>
        <v>0.78</v>
      </c>
      <c r="H16" s="32">
        <f t="shared" si="27"/>
        <v>3.7406483790523685E-3</v>
      </c>
      <c r="I16" s="17">
        <f>1.26*VLOOKUP($B16,SINAPI!B:AE,5,FALSE)</f>
        <v>31.563000000000002</v>
      </c>
      <c r="J16" s="17">
        <f t="shared" si="1"/>
        <v>0.63</v>
      </c>
      <c r="K16" s="32">
        <f t="shared" si="28"/>
        <v>3.446389496717724E-3</v>
      </c>
      <c r="L16" s="17">
        <f>1.26*VLOOKUP($B16,SINAPI!B:AE,7,FALSE)</f>
        <v>31.890599999999999</v>
      </c>
      <c r="M16" s="17">
        <f t="shared" si="2"/>
        <v>0.64</v>
      </c>
      <c r="N16" s="32">
        <f t="shared" si="29"/>
        <v>3.4316353887399453E-3</v>
      </c>
      <c r="O16" s="17">
        <f>1.26*VLOOKUP($B16,SINAPI!B:AE,6,FALSE)</f>
        <v>40.446000000000005</v>
      </c>
      <c r="P16" s="17">
        <f t="shared" si="3"/>
        <v>0.81</v>
      </c>
      <c r="Q16" s="32">
        <f t="shared" si="30"/>
        <v>3.8796819618737428E-3</v>
      </c>
      <c r="R16" s="17">
        <f>1.26*VLOOKUP($B16,SINAPI!B:AE,8,FALSE)</f>
        <v>45.511199999999995</v>
      </c>
      <c r="S16" s="17">
        <f t="shared" si="4"/>
        <v>0.91</v>
      </c>
      <c r="T16" s="32">
        <f t="shared" si="31"/>
        <v>4.1471084172629083E-3</v>
      </c>
      <c r="U16" s="17">
        <f>1.26*VLOOKUP($B16,SINAPI!B:AE,9,FALSE)</f>
        <v>34.599600000000002</v>
      </c>
      <c r="V16" s="17">
        <f t="shared" si="5"/>
        <v>0.69</v>
      </c>
      <c r="W16" s="32">
        <f t="shared" si="32"/>
        <v>3.5304952926729426E-3</v>
      </c>
      <c r="X16" s="17">
        <f>1.26*VLOOKUP($B16,SINAPI!B:AE,10,FALSE)</f>
        <v>34.221600000000002</v>
      </c>
      <c r="Y16" s="17">
        <f t="shared" si="6"/>
        <v>0.68</v>
      </c>
      <c r="Z16" s="32">
        <f t="shared" si="33"/>
        <v>3.3284385707293197E-3</v>
      </c>
      <c r="AA16" s="17">
        <f>1.26*VLOOKUP($B16,SINAPI!B:AE,11,FALSE)</f>
        <v>42.272999999999996</v>
      </c>
      <c r="AB16" s="17">
        <f t="shared" si="7"/>
        <v>0.85</v>
      </c>
      <c r="AC16" s="32">
        <f t="shared" si="34"/>
        <v>4.2722155207076794E-3</v>
      </c>
      <c r="AD16" s="17">
        <f>1.26*VLOOKUP($B16,SINAPI!B:AE,12,FALSE)</f>
        <v>40.307400000000001</v>
      </c>
      <c r="AE16" s="17">
        <f t="shared" si="8"/>
        <v>0.81</v>
      </c>
      <c r="AF16" s="32">
        <f t="shared" si="35"/>
        <v>4.0059347181008904E-3</v>
      </c>
      <c r="AG16" s="17">
        <f>1.26*VLOOKUP($B16,SINAPI!B:AE,13,FALSE)</f>
        <v>33.906599999999997</v>
      </c>
      <c r="AH16" s="17">
        <f t="shared" si="9"/>
        <v>0.68</v>
      </c>
      <c r="AI16" s="32">
        <f t="shared" si="36"/>
        <v>3.6112586298459909E-3</v>
      </c>
      <c r="AJ16" s="17">
        <f>1.26*VLOOKUP($B16,SINAPI!B:AE,16,FALSE)</f>
        <v>31.7898</v>
      </c>
      <c r="AK16" s="17">
        <f t="shared" si="10"/>
        <v>0.64</v>
      </c>
      <c r="AL16" s="32">
        <f t="shared" si="37"/>
        <v>3.4124233537723269E-3</v>
      </c>
      <c r="AM16" s="17">
        <f>1.26*VLOOKUP($B16,SINAPI!B:AE,15,FALSE)</f>
        <v>40.143599999999999</v>
      </c>
      <c r="AN16" s="17">
        <f t="shared" si="11"/>
        <v>0.8</v>
      </c>
      <c r="AO16" s="32">
        <f t="shared" si="38"/>
        <v>3.9860488290981554E-3</v>
      </c>
      <c r="AP16" s="17">
        <f>1.26*VLOOKUP($B16,SINAPI!B:AE,14,FALSE)</f>
        <v>38.619</v>
      </c>
      <c r="AQ16" s="17">
        <f t="shared" si="12"/>
        <v>0.77</v>
      </c>
      <c r="AR16" s="32">
        <f t="shared" si="39"/>
        <v>3.8073575949367096E-3</v>
      </c>
      <c r="AS16" s="17">
        <f>1.26*VLOOKUP($B16,SINAPI!B:AE,17,FALSE)</f>
        <v>34.675199999999997</v>
      </c>
      <c r="AT16" s="17">
        <f t="shared" si="13"/>
        <v>0.69</v>
      </c>
      <c r="AU16" s="32">
        <f t="shared" si="40"/>
        <v>3.4114506081281515E-3</v>
      </c>
      <c r="AV16" s="17">
        <f>1.26*VLOOKUP($B16,SINAPI!B:AE,18,FALSE)</f>
        <v>33.5916</v>
      </c>
      <c r="AW16" s="17">
        <f t="shared" si="14"/>
        <v>0.67</v>
      </c>
      <c r="AX16" s="32">
        <f t="shared" si="41"/>
        <v>3.5815470144865556E-3</v>
      </c>
      <c r="AY16" s="17">
        <f>1.26*VLOOKUP($B16,SINAPI!B:AE,21,FALSE)</f>
        <v>39.173400000000001</v>
      </c>
      <c r="AZ16" s="17">
        <f t="shared" si="15"/>
        <v>0.78</v>
      </c>
      <c r="BA16" s="32">
        <f t="shared" si="42"/>
        <v>3.851851851851852E-3</v>
      </c>
      <c r="BB16" s="17">
        <f>1.26*VLOOKUP($B16,SINAPI!B:AE,19,FALSE)</f>
        <v>42.688800000000001</v>
      </c>
      <c r="BC16" s="17">
        <f t="shared" si="16"/>
        <v>0.85</v>
      </c>
      <c r="BD16" s="32">
        <f t="shared" si="43"/>
        <v>4.1040992709188351E-3</v>
      </c>
      <c r="BE16" s="17">
        <f>1.26*VLOOKUP($B16,SINAPI!B:AE,20,FALSE)</f>
        <v>35.418599999999998</v>
      </c>
      <c r="BF16" s="17">
        <f t="shared" si="17"/>
        <v>0.71</v>
      </c>
      <c r="BG16" s="32">
        <f t="shared" si="44"/>
        <v>3.7017726798748685E-3</v>
      </c>
      <c r="BH16" s="17">
        <f>1.26*VLOOKUP($B16,SINAPI!B:AE,22,FALSE)</f>
        <v>41.151599999999995</v>
      </c>
      <c r="BI16" s="17">
        <f t="shared" si="18"/>
        <v>0.82</v>
      </c>
      <c r="BJ16" s="32">
        <f t="shared" si="45"/>
        <v>3.777061262091202E-3</v>
      </c>
      <c r="BK16" s="17">
        <f>1.26*VLOOKUP($B16,SINAPI!B:AE,23,FALSE)</f>
        <v>38.719799999999999</v>
      </c>
      <c r="BL16" s="17">
        <f t="shared" si="19"/>
        <v>0.77</v>
      </c>
      <c r="BM16" s="32">
        <f t="shared" si="46"/>
        <v>3.9042693438799299E-3</v>
      </c>
      <c r="BN16" s="17">
        <f>1.26*VLOOKUP($B16,SINAPI!B:AE,26,FALSE)</f>
        <v>40.446000000000005</v>
      </c>
      <c r="BO16" s="17">
        <f t="shared" si="20"/>
        <v>0.81</v>
      </c>
      <c r="BP16" s="32">
        <f t="shared" si="47"/>
        <v>4.0516206482593036E-3</v>
      </c>
      <c r="BQ16" s="17">
        <f>1.26*VLOOKUP($B16,SINAPI!B:AE,24,FALSE)</f>
        <v>34.700400000000002</v>
      </c>
      <c r="BR16" s="17">
        <f t="shared" si="21"/>
        <v>0.69</v>
      </c>
      <c r="BS16" s="32">
        <f t="shared" si="48"/>
        <v>3.5009386574661322E-3</v>
      </c>
      <c r="BT16" s="17">
        <f>1.26*VLOOKUP($B16,SINAPI!B:AE,25,FALSE)</f>
        <v>36.451799999999999</v>
      </c>
      <c r="BU16" s="17">
        <f t="shared" si="22"/>
        <v>0.73</v>
      </c>
      <c r="BV16" s="32">
        <f t="shared" si="49"/>
        <v>3.7003244120032436E-3</v>
      </c>
      <c r="BW16" s="17">
        <f>1.26*VLOOKUP($B16,SINAPI!B:AE,27,FALSE)</f>
        <v>39.538800000000002</v>
      </c>
      <c r="BX16" s="17">
        <f t="shared" si="23"/>
        <v>0.79</v>
      </c>
      <c r="BY16" s="32">
        <f t="shared" si="50"/>
        <v>3.8849274649618887E-3</v>
      </c>
      <c r="BZ16" s="17">
        <f>1.26*VLOOKUP($B16,SINAPI!B:AE,29,FALSE)</f>
        <v>39.589200000000005</v>
      </c>
      <c r="CA16" s="17">
        <f t="shared" si="24"/>
        <v>0.79</v>
      </c>
      <c r="CB16" s="32">
        <f t="shared" si="51"/>
        <v>3.748695074499383E-3</v>
      </c>
      <c r="CC16" s="17">
        <f>1.26*VLOOKUP($B16,SINAPI!B:AE,28,FALSE)</f>
        <v>35.809200000000004</v>
      </c>
      <c r="CD16" s="17">
        <f t="shared" si="25"/>
        <v>0.72</v>
      </c>
      <c r="CE16" s="32">
        <f t="shared" si="52"/>
        <v>3.690036900369004E-3</v>
      </c>
      <c r="CF16" s="17">
        <f>1.26*VLOOKUP($B16,SINAPI!B:AE,30,FALSE)</f>
        <v>32.419800000000002</v>
      </c>
      <c r="CG16" s="17">
        <f t="shared" si="26"/>
        <v>0.65</v>
      </c>
      <c r="CH16" s="32">
        <f t="shared" si="53"/>
        <v>3.4270047978067174E-3</v>
      </c>
    </row>
    <row r="17" spans="1:86">
      <c r="B17" s="30"/>
      <c r="C17" s="30"/>
      <c r="D17" s="55"/>
      <c r="E17" s="60"/>
      <c r="F17" s="17"/>
      <c r="G17" s="17"/>
      <c r="H17" s="33"/>
      <c r="I17" s="17"/>
      <c r="J17" s="17"/>
      <c r="K17" s="32"/>
      <c r="L17" s="17"/>
      <c r="M17" s="17"/>
      <c r="N17" s="32"/>
      <c r="O17" s="17"/>
      <c r="P17" s="17"/>
      <c r="Q17" s="32"/>
      <c r="R17" s="17"/>
      <c r="S17" s="17"/>
      <c r="T17" s="32"/>
      <c r="U17" s="17"/>
      <c r="V17" s="17"/>
      <c r="W17" s="32"/>
      <c r="X17" s="17"/>
      <c r="Y17" s="17"/>
      <c r="Z17" s="32"/>
      <c r="AA17" s="17"/>
      <c r="AB17" s="17"/>
      <c r="AC17" s="32"/>
      <c r="AD17" s="17"/>
      <c r="AE17" s="17"/>
      <c r="AF17" s="32"/>
      <c r="AG17" s="17"/>
      <c r="AH17" s="17"/>
      <c r="AI17" s="32"/>
      <c r="AJ17" s="17"/>
      <c r="AK17" s="17"/>
      <c r="AL17" s="32"/>
      <c r="AM17" s="17"/>
      <c r="AN17" s="17"/>
      <c r="AO17" s="32"/>
      <c r="AP17" s="17"/>
      <c r="AQ17" s="17"/>
      <c r="AR17" s="32"/>
      <c r="AS17" s="17"/>
      <c r="AT17" s="17"/>
      <c r="AU17" s="32"/>
      <c r="AV17" s="17"/>
      <c r="AW17" s="17"/>
      <c r="AX17" s="32"/>
      <c r="AY17" s="17"/>
      <c r="AZ17" s="17"/>
      <c r="BA17" s="32"/>
      <c r="BB17" s="17"/>
      <c r="BC17" s="17"/>
      <c r="BD17" s="32"/>
      <c r="BE17" s="17"/>
      <c r="BF17" s="17"/>
      <c r="BG17" s="32"/>
      <c r="BH17" s="17"/>
      <c r="BI17" s="17"/>
      <c r="BJ17" s="32"/>
      <c r="BK17" s="17"/>
      <c r="BL17" s="17"/>
      <c r="BM17" s="32"/>
      <c r="BN17" s="17"/>
      <c r="BO17" s="17"/>
      <c r="BP17" s="32"/>
      <c r="BQ17" s="17"/>
      <c r="BR17" s="17"/>
      <c r="BS17" s="32"/>
      <c r="BT17" s="17"/>
      <c r="BU17" s="17"/>
      <c r="BV17" s="32"/>
      <c r="BW17" s="17"/>
      <c r="BX17" s="17"/>
      <c r="BY17" s="32"/>
      <c r="BZ17" s="17"/>
      <c r="CA17" s="17"/>
      <c r="CB17" s="32"/>
      <c r="CC17" s="17"/>
      <c r="CD17" s="17"/>
      <c r="CE17" s="32"/>
      <c r="CF17" s="17"/>
      <c r="CG17" s="17"/>
      <c r="CH17" s="32"/>
    </row>
    <row r="18" spans="1:86">
      <c r="A18" s="49" t="s">
        <v>24875</v>
      </c>
      <c r="B18" s="30"/>
      <c r="C18" s="9" t="s">
        <v>24876</v>
      </c>
      <c r="D18" s="55"/>
      <c r="E18" s="60"/>
      <c r="F18" s="17"/>
      <c r="G18" s="30"/>
      <c r="H18" s="30"/>
      <c r="I18" s="17"/>
      <c r="J18" s="17"/>
      <c r="K18" s="32"/>
      <c r="L18" s="17"/>
      <c r="M18" s="17"/>
      <c r="N18" s="32"/>
      <c r="O18" s="17"/>
      <c r="P18" s="17"/>
      <c r="Q18" s="32"/>
      <c r="R18" s="17"/>
      <c r="S18" s="17"/>
      <c r="T18" s="32"/>
      <c r="U18" s="17"/>
      <c r="V18" s="17"/>
      <c r="W18" s="32"/>
      <c r="X18" s="17"/>
      <c r="Y18" s="17"/>
      <c r="Z18" s="32"/>
      <c r="AA18" s="17"/>
      <c r="AB18" s="17"/>
      <c r="AC18" s="32"/>
      <c r="AD18" s="17"/>
      <c r="AE18" s="17"/>
      <c r="AF18" s="32"/>
      <c r="AG18" s="17"/>
      <c r="AH18" s="17"/>
      <c r="AI18" s="32"/>
      <c r="AJ18" s="17"/>
      <c r="AK18" s="17"/>
      <c r="AL18" s="32"/>
      <c r="AM18" s="17"/>
      <c r="AN18" s="17"/>
      <c r="AO18" s="32"/>
      <c r="AP18" s="17"/>
      <c r="AQ18" s="17"/>
      <c r="AR18" s="32"/>
      <c r="AS18" s="17"/>
      <c r="AT18" s="17"/>
      <c r="AU18" s="32"/>
      <c r="AV18" s="17"/>
      <c r="AW18" s="17"/>
      <c r="AX18" s="32"/>
      <c r="AY18" s="17"/>
      <c r="AZ18" s="17"/>
      <c r="BA18" s="32"/>
      <c r="BB18" s="17"/>
      <c r="BC18" s="17"/>
      <c r="BD18" s="32"/>
      <c r="BE18" s="17"/>
      <c r="BF18" s="17"/>
      <c r="BG18" s="32"/>
      <c r="BH18" s="17"/>
      <c r="BI18" s="17"/>
      <c r="BJ18" s="32"/>
      <c r="BK18" s="17"/>
      <c r="BL18" s="17"/>
      <c r="BM18" s="32"/>
      <c r="BN18" s="17"/>
      <c r="BO18" s="17"/>
      <c r="BP18" s="32"/>
      <c r="BQ18" s="17"/>
      <c r="BR18" s="17"/>
      <c r="BS18" s="32"/>
      <c r="BT18" s="17"/>
      <c r="BU18" s="17"/>
      <c r="BV18" s="32"/>
      <c r="BW18" s="17"/>
      <c r="BX18" s="17"/>
      <c r="BY18" s="32"/>
      <c r="BZ18" s="17"/>
      <c r="CA18" s="17"/>
      <c r="CB18" s="32"/>
      <c r="CC18" s="17"/>
      <c r="CD18" s="17"/>
      <c r="CE18" s="32"/>
      <c r="CF18" s="17"/>
      <c r="CG18" s="17"/>
      <c r="CH18" s="32"/>
    </row>
    <row r="19" spans="1:86" ht="43.15">
      <c r="B19" s="11" t="s">
        <v>3391</v>
      </c>
      <c r="C19" s="10" t="str">
        <f>VLOOKUP($B19,SINAPI!B:AE,2,FALSE)</f>
        <v>CARGA, MANOBRA E DESCARGA DE ENTULHO EM CAMINHÃO BASCULANTE 10 M³ - CARGA COM ESCAVADEIRA HIDRÁULICA  (CAÇAMBA DE 0,80 M³ / 111 HP) E DESCARGA LIVRE (UNIDADE: T). AF_07/2020</v>
      </c>
      <c r="D19" s="52" t="str">
        <f>VLOOKUP($B19,SINAPI!B:AE,3,FALSE)</f>
        <v>T</v>
      </c>
      <c r="E19" s="60">
        <v>0.13</v>
      </c>
      <c r="F19" s="17">
        <f>1.26*VLOOKUP($B19,SINAPI!B:AE,4,FALSE)</f>
        <v>5.9975999999999994</v>
      </c>
      <c r="G19" s="17">
        <f t="shared" si="0"/>
        <v>0.78</v>
      </c>
      <c r="H19" s="32">
        <f>G19/G$86</f>
        <v>3.7406483790523685E-3</v>
      </c>
      <c r="I19" s="17">
        <f>1.26*VLOOKUP($B19,SINAPI!B:AE,5,FALSE)</f>
        <v>5.2290000000000001</v>
      </c>
      <c r="J19" s="17">
        <f t="shared" si="1"/>
        <v>0.68</v>
      </c>
      <c r="K19" s="32">
        <f>J19/J$86</f>
        <v>3.7199124726477024E-3</v>
      </c>
      <c r="L19" s="17">
        <f>1.26*VLOOKUP($B19,SINAPI!B:AE,7,FALSE)</f>
        <v>5.2038000000000002</v>
      </c>
      <c r="M19" s="17">
        <f t="shared" si="2"/>
        <v>0.68</v>
      </c>
      <c r="N19" s="32">
        <f>M19/M$86</f>
        <v>3.6461126005361924E-3</v>
      </c>
      <c r="O19" s="17">
        <f>1.26*VLOOKUP($B19,SINAPI!B:AE,6,FALSE)</f>
        <v>5.7203999999999997</v>
      </c>
      <c r="P19" s="17">
        <f t="shared" si="3"/>
        <v>0.74</v>
      </c>
      <c r="Q19" s="32">
        <f>P19/P$86</f>
        <v>3.5444008046747774E-3</v>
      </c>
      <c r="R19" s="17">
        <f>1.26*VLOOKUP($B19,SINAPI!B:AE,8,FALSE)</f>
        <v>5.7455999999999996</v>
      </c>
      <c r="S19" s="17">
        <f t="shared" si="4"/>
        <v>0.75</v>
      </c>
      <c r="T19" s="32">
        <f>S19/S$86</f>
        <v>3.4179464977441552E-3</v>
      </c>
      <c r="U19" s="17">
        <f>1.26*VLOOKUP($B19,SINAPI!B:AE,9,FALSE)</f>
        <v>5.5061999999999998</v>
      </c>
      <c r="V19" s="17">
        <f t="shared" si="5"/>
        <v>0.72</v>
      </c>
      <c r="W19" s="32">
        <f>V19/V$86</f>
        <v>3.6839950880065489E-3</v>
      </c>
      <c r="X19" s="17">
        <f>1.26*VLOOKUP($B19,SINAPI!B:AE,10,FALSE)</f>
        <v>5.3928000000000003</v>
      </c>
      <c r="Y19" s="17">
        <f t="shared" si="6"/>
        <v>0.7</v>
      </c>
      <c r="Z19" s="32">
        <f>Y19/Y$86</f>
        <v>3.4263338228095932E-3</v>
      </c>
      <c r="AA19" s="17">
        <f>1.26*VLOOKUP($B19,SINAPI!B:AE,11,FALSE)</f>
        <v>5.6825999999999999</v>
      </c>
      <c r="AB19" s="17">
        <f t="shared" si="7"/>
        <v>0.74</v>
      </c>
      <c r="AC19" s="32">
        <f>AB19/AB$86</f>
        <v>3.7193405709690388E-3</v>
      </c>
      <c r="AD19" s="17">
        <f>1.26*VLOOKUP($B19,SINAPI!B:AE,12,FALSE)</f>
        <v>5.7203999999999997</v>
      </c>
      <c r="AE19" s="17">
        <f t="shared" si="8"/>
        <v>0.74</v>
      </c>
      <c r="AF19" s="32">
        <f>AE19/AE$86</f>
        <v>3.6597428288822949E-3</v>
      </c>
      <c r="AG19" s="17">
        <f>1.26*VLOOKUP($B19,SINAPI!B:AE,13,FALSE)</f>
        <v>5.4558</v>
      </c>
      <c r="AH19" s="17">
        <f t="shared" si="9"/>
        <v>0.71</v>
      </c>
      <c r="AI19" s="32">
        <f>AH19/AH$86</f>
        <v>3.7705788635156666E-3</v>
      </c>
      <c r="AJ19" s="17">
        <f>1.26*VLOOKUP($B19,SINAPI!B:AE,16,FALSE)</f>
        <v>5.3171999999999997</v>
      </c>
      <c r="AK19" s="17">
        <f t="shared" si="10"/>
        <v>0.69</v>
      </c>
      <c r="AL19" s="32">
        <f>AK19/AK$86</f>
        <v>3.6790189282857894E-3</v>
      </c>
      <c r="AM19" s="17">
        <f>1.26*VLOOKUP($B19,SINAPI!B:AE,15,FALSE)</f>
        <v>5.5313999999999997</v>
      </c>
      <c r="AN19" s="17">
        <f t="shared" si="11"/>
        <v>0.72</v>
      </c>
      <c r="AO19" s="32">
        <f>AN19/AN$86</f>
        <v>3.58744394618834E-3</v>
      </c>
      <c r="AP19" s="17">
        <f>1.26*VLOOKUP($B19,SINAPI!B:AE,14,FALSE)</f>
        <v>5.2794000000000008</v>
      </c>
      <c r="AQ19" s="17">
        <f t="shared" si="12"/>
        <v>0.69</v>
      </c>
      <c r="AR19" s="32">
        <f>AQ19/AQ$86</f>
        <v>3.4117879746835447E-3</v>
      </c>
      <c r="AS19" s="17">
        <f>1.26*VLOOKUP($B19,SINAPI!B:AE,17,FALSE)</f>
        <v>6.0857999999999999</v>
      </c>
      <c r="AT19" s="17">
        <f t="shared" si="13"/>
        <v>0.79</v>
      </c>
      <c r="AU19" s="32">
        <f>AT19/AT$86</f>
        <v>3.9058637397409272E-3</v>
      </c>
      <c r="AV19" s="17">
        <f>1.26*VLOOKUP($B19,SINAPI!B:AE,18,FALSE)</f>
        <v>5.2920000000000007</v>
      </c>
      <c r="AW19" s="17">
        <f t="shared" si="14"/>
        <v>0.69</v>
      </c>
      <c r="AX19" s="32">
        <f>AW19/AW$86</f>
        <v>3.6884588656652582E-3</v>
      </c>
      <c r="AY19" s="17">
        <f>1.26*VLOOKUP($B19,SINAPI!B:AE,21,FALSE)</f>
        <v>5.5061999999999998</v>
      </c>
      <c r="AZ19" s="17">
        <f t="shared" si="15"/>
        <v>0.72</v>
      </c>
      <c r="BA19" s="32">
        <f>AZ19/AZ$86</f>
        <v>3.5555555555555553E-3</v>
      </c>
      <c r="BB19" s="17">
        <f>1.26*VLOOKUP($B19,SINAPI!B:AE,19,FALSE)</f>
        <v>5.8967999999999998</v>
      </c>
      <c r="BC19" s="17">
        <f t="shared" si="16"/>
        <v>0.77</v>
      </c>
      <c r="BD19" s="32">
        <f>BC19/BC$86</f>
        <v>3.7178311042441211E-3</v>
      </c>
      <c r="BE19" s="17">
        <f>1.26*VLOOKUP($B19,SINAPI!B:AE,20,FALSE)</f>
        <v>5.5566000000000004</v>
      </c>
      <c r="BF19" s="17">
        <f t="shared" si="17"/>
        <v>0.72</v>
      </c>
      <c r="BG19" s="32">
        <f>BF19/BF$86</f>
        <v>3.7539103232533881E-3</v>
      </c>
      <c r="BH19" s="17">
        <f>1.26*VLOOKUP($B19,SINAPI!B:AE,22,FALSE)</f>
        <v>5.6951999999999998</v>
      </c>
      <c r="BI19" s="17">
        <f t="shared" si="18"/>
        <v>0.74</v>
      </c>
      <c r="BJ19" s="32">
        <f>BI19/BI$86</f>
        <v>3.408567480423768E-3</v>
      </c>
      <c r="BK19" s="17">
        <f>1.26*VLOOKUP($B19,SINAPI!B:AE,23,FALSE)</f>
        <v>5.7455999999999996</v>
      </c>
      <c r="BL19" s="17">
        <f t="shared" si="19"/>
        <v>0.75</v>
      </c>
      <c r="BM19" s="32">
        <f>BL19/BL$86</f>
        <v>3.8028597505323993E-3</v>
      </c>
      <c r="BN19" s="17">
        <f>1.26*VLOOKUP($B19,SINAPI!B:AE,26,FALSE)</f>
        <v>5.5313999999999997</v>
      </c>
      <c r="BO19" s="17">
        <f t="shared" si="20"/>
        <v>0.72</v>
      </c>
      <c r="BP19" s="32">
        <f>BO19/BO$86</f>
        <v>3.6014405762304917E-3</v>
      </c>
      <c r="BQ19" s="17">
        <f>1.26*VLOOKUP($B19,SINAPI!B:AE,24,FALSE)</f>
        <v>5.4936000000000007</v>
      </c>
      <c r="BR19" s="17">
        <f t="shared" si="21"/>
        <v>0.71</v>
      </c>
      <c r="BS19" s="32">
        <f>BR19/BR$86</f>
        <v>3.6024151402912377E-3</v>
      </c>
      <c r="BT19" s="17">
        <f>1.26*VLOOKUP($B19,SINAPI!B:AE,25,FALSE)</f>
        <v>5.5692000000000004</v>
      </c>
      <c r="BU19" s="17">
        <f t="shared" si="22"/>
        <v>0.72</v>
      </c>
      <c r="BV19" s="32">
        <f>BU19/BU$86</f>
        <v>3.6496350364963498E-3</v>
      </c>
      <c r="BW19" s="17">
        <f>1.26*VLOOKUP($B19,SINAPI!B:AE,27,FALSE)</f>
        <v>5.4558</v>
      </c>
      <c r="BX19" s="17">
        <f t="shared" si="23"/>
        <v>0.71</v>
      </c>
      <c r="BY19" s="32">
        <f>BX19/BX$86</f>
        <v>3.4915170887632159E-3</v>
      </c>
      <c r="BZ19" s="17">
        <f>1.26*VLOOKUP($B19,SINAPI!B:AE,29,FALSE)</f>
        <v>5.6448000000000009</v>
      </c>
      <c r="CA19" s="17">
        <f t="shared" si="24"/>
        <v>0.73</v>
      </c>
      <c r="CB19" s="32">
        <f>CA19/CA$86</f>
        <v>3.4639840561829739E-3</v>
      </c>
      <c r="CC19" s="17">
        <f>1.26*VLOOKUP($B19,SINAPI!B:AE,28,FALSE)</f>
        <v>5.4936000000000007</v>
      </c>
      <c r="CD19" s="17">
        <f t="shared" si="25"/>
        <v>0.71</v>
      </c>
      <c r="CE19" s="32">
        <f>CD19/CD$86</f>
        <v>3.6387863878638788E-3</v>
      </c>
      <c r="CF19" s="17">
        <f>1.26*VLOOKUP($B19,SINAPI!B:AE,30,FALSE)</f>
        <v>5.2290000000000001</v>
      </c>
      <c r="CG19" s="17">
        <f t="shared" si="26"/>
        <v>0.68</v>
      </c>
      <c r="CH19" s="32">
        <f>CG19/CG$86</f>
        <v>3.5851742500131812E-3</v>
      </c>
    </row>
    <row r="20" spans="1:86">
      <c r="B20" s="30"/>
      <c r="C20" s="30"/>
      <c r="D20" s="55"/>
      <c r="E20" s="60"/>
      <c r="F20" s="17"/>
      <c r="G20" s="30"/>
      <c r="H20" s="30"/>
      <c r="I20" s="17"/>
      <c r="J20" s="17"/>
      <c r="K20" s="32"/>
      <c r="L20" s="17"/>
      <c r="M20" s="17"/>
      <c r="N20" s="32"/>
      <c r="O20" s="17"/>
      <c r="P20" s="17"/>
      <c r="Q20" s="32"/>
      <c r="R20" s="17"/>
      <c r="S20" s="17"/>
      <c r="T20" s="32"/>
      <c r="U20" s="17"/>
      <c r="V20" s="17"/>
      <c r="W20" s="32"/>
      <c r="X20" s="17"/>
      <c r="Y20" s="17"/>
      <c r="Z20" s="32"/>
      <c r="AA20" s="17"/>
      <c r="AB20" s="17"/>
      <c r="AC20" s="32"/>
      <c r="AD20" s="17"/>
      <c r="AE20" s="17"/>
      <c r="AF20" s="32"/>
      <c r="AG20" s="17"/>
      <c r="AH20" s="17"/>
      <c r="AI20" s="32"/>
      <c r="AJ20" s="17"/>
      <c r="AK20" s="17"/>
      <c r="AL20" s="32"/>
      <c r="AM20" s="17"/>
      <c r="AN20" s="17"/>
      <c r="AO20" s="32"/>
      <c r="AP20" s="17"/>
      <c r="AQ20" s="17"/>
      <c r="AR20" s="32"/>
      <c r="AS20" s="17"/>
      <c r="AT20" s="17"/>
      <c r="AU20" s="32"/>
      <c r="AV20" s="17"/>
      <c r="AW20" s="17"/>
      <c r="AX20" s="32"/>
      <c r="AY20" s="17"/>
      <c r="AZ20" s="17"/>
      <c r="BA20" s="32"/>
      <c r="BB20" s="17"/>
      <c r="BC20" s="17"/>
      <c r="BD20" s="32"/>
      <c r="BE20" s="17"/>
      <c r="BF20" s="17"/>
      <c r="BG20" s="32"/>
      <c r="BH20" s="17"/>
      <c r="BI20" s="17"/>
      <c r="BJ20" s="32"/>
      <c r="BK20" s="17"/>
      <c r="BL20" s="17"/>
      <c r="BM20" s="32"/>
      <c r="BN20" s="17"/>
      <c r="BO20" s="17"/>
      <c r="BP20" s="32"/>
      <c r="BQ20" s="17"/>
      <c r="BR20" s="17"/>
      <c r="BS20" s="32"/>
      <c r="BT20" s="17"/>
      <c r="BU20" s="17"/>
      <c r="BV20" s="32"/>
      <c r="BW20" s="17"/>
      <c r="BX20" s="17"/>
      <c r="BY20" s="32"/>
      <c r="BZ20" s="17"/>
      <c r="CA20" s="17"/>
      <c r="CB20" s="32"/>
      <c r="CC20" s="17"/>
      <c r="CD20" s="17"/>
      <c r="CE20" s="32"/>
      <c r="CF20" s="17"/>
      <c r="CG20" s="17"/>
      <c r="CH20" s="32"/>
    </row>
    <row r="21" spans="1:86">
      <c r="A21" s="49" t="s">
        <v>24877</v>
      </c>
      <c r="B21" s="30"/>
      <c r="C21" s="9" t="s">
        <v>24878</v>
      </c>
      <c r="D21" s="55"/>
      <c r="E21" s="60"/>
      <c r="F21" s="17"/>
      <c r="G21" s="30"/>
      <c r="H21" s="30"/>
      <c r="I21" s="17"/>
      <c r="J21" s="17"/>
      <c r="K21" s="32"/>
      <c r="L21" s="17"/>
      <c r="M21" s="17"/>
      <c r="N21" s="32"/>
      <c r="O21" s="17"/>
      <c r="P21" s="17"/>
      <c r="Q21" s="32"/>
      <c r="R21" s="17"/>
      <c r="S21" s="17"/>
      <c r="T21" s="32"/>
      <c r="U21" s="17"/>
      <c r="V21" s="17"/>
      <c r="W21" s="32"/>
      <c r="X21" s="17"/>
      <c r="Y21" s="17"/>
      <c r="Z21" s="32"/>
      <c r="AA21" s="17"/>
      <c r="AB21" s="17"/>
      <c r="AC21" s="32"/>
      <c r="AD21" s="17"/>
      <c r="AE21" s="17"/>
      <c r="AF21" s="32"/>
      <c r="AG21" s="17"/>
      <c r="AH21" s="17"/>
      <c r="AI21" s="32"/>
      <c r="AJ21" s="17"/>
      <c r="AK21" s="17"/>
      <c r="AL21" s="32"/>
      <c r="AM21" s="17"/>
      <c r="AN21" s="17"/>
      <c r="AO21" s="32"/>
      <c r="AP21" s="17"/>
      <c r="AQ21" s="17"/>
      <c r="AR21" s="32"/>
      <c r="AS21" s="17"/>
      <c r="AT21" s="17"/>
      <c r="AU21" s="32"/>
      <c r="AV21" s="17"/>
      <c r="AW21" s="17"/>
      <c r="AX21" s="32"/>
      <c r="AY21" s="17"/>
      <c r="AZ21" s="17"/>
      <c r="BA21" s="32"/>
      <c r="BB21" s="17"/>
      <c r="BC21" s="17"/>
      <c r="BD21" s="32"/>
      <c r="BE21" s="17"/>
      <c r="BF21" s="17"/>
      <c r="BG21" s="32"/>
      <c r="BH21" s="17"/>
      <c r="BI21" s="17"/>
      <c r="BJ21" s="32"/>
      <c r="BK21" s="17"/>
      <c r="BL21" s="17"/>
      <c r="BM21" s="32"/>
      <c r="BN21" s="17"/>
      <c r="BO21" s="17"/>
      <c r="BP21" s="32"/>
      <c r="BQ21" s="17"/>
      <c r="BR21" s="17"/>
      <c r="BS21" s="32"/>
      <c r="BT21" s="17"/>
      <c r="BU21" s="17"/>
      <c r="BV21" s="32"/>
      <c r="BW21" s="17"/>
      <c r="BX21" s="17"/>
      <c r="BY21" s="32"/>
      <c r="BZ21" s="17"/>
      <c r="CA21" s="17"/>
      <c r="CB21" s="32"/>
      <c r="CC21" s="17"/>
      <c r="CD21" s="17"/>
      <c r="CE21" s="32"/>
      <c r="CF21" s="17"/>
      <c r="CG21" s="17"/>
      <c r="CH21" s="32"/>
    </row>
    <row r="22" spans="1:86" ht="28.9">
      <c r="B22" s="11" t="s">
        <v>23385</v>
      </c>
      <c r="C22" s="10" t="str">
        <f>VLOOKUP($B22,SINAPI!B:AE,2,FALSE)</f>
        <v>TELA PLASTICA LARANJA, TIPO TAPUME PARA SINALIZACAO, MALHA RETANGULAR, ROLO 1.20 X 50 M (L X C)</v>
      </c>
      <c r="D22" s="52" t="str">
        <f>VLOOKUP($B22,SINAPI!B:AE,3,FALSE)</f>
        <v>M</v>
      </c>
      <c r="E22" s="60">
        <v>1.5</v>
      </c>
      <c r="F22" s="17">
        <f>1.26*VLOOKUP($B22,SINAPI!B:AE,4,FALSE)</f>
        <v>1.9530000000000001</v>
      </c>
      <c r="G22" s="17">
        <f t="shared" ref="G22:G23" si="54">ROUND(+$E22*F22,2)</f>
        <v>2.93</v>
      </c>
      <c r="H22" s="32">
        <f>G22/G$86</f>
        <v>1.4051409936696718E-2</v>
      </c>
      <c r="I22" s="17">
        <f>1.26*VLOOKUP($B22,SINAPI!B:AE,5,FALSE)</f>
        <v>3.6539999999999999</v>
      </c>
      <c r="J22" s="17">
        <f t="shared" si="1"/>
        <v>5.48</v>
      </c>
      <c r="K22" s="32">
        <f>J22/J$86</f>
        <v>2.9978118161925603E-2</v>
      </c>
      <c r="L22" s="17">
        <f>1.26*VLOOKUP($B22,SINAPI!B:AE,7,FALSE)</f>
        <v>2.52</v>
      </c>
      <c r="M22" s="17">
        <f t="shared" si="2"/>
        <v>3.78</v>
      </c>
      <c r="N22" s="32">
        <f>M22/M$86</f>
        <v>2.0268096514745301E-2</v>
      </c>
      <c r="O22" s="17">
        <f>1.26*VLOOKUP($B22,SINAPI!B:AE,6,FALSE)</f>
        <v>2.9232</v>
      </c>
      <c r="P22" s="17">
        <f t="shared" si="3"/>
        <v>4.38</v>
      </c>
      <c r="Q22" s="32">
        <f>P22/P$86</f>
        <v>2.097902097902098E-2</v>
      </c>
      <c r="R22" s="17">
        <f>1.26*VLOOKUP($B22,SINAPI!B:AE,8,FALSE)</f>
        <v>2.7846000000000002</v>
      </c>
      <c r="S22" s="17">
        <f t="shared" si="4"/>
        <v>4.18</v>
      </c>
      <c r="T22" s="32">
        <f>S22/S$86</f>
        <v>1.9049355147427425E-2</v>
      </c>
      <c r="U22" s="17">
        <f>1.26*VLOOKUP($B22,SINAPI!B:AE,9,FALSE)</f>
        <v>2.2427999999999999</v>
      </c>
      <c r="V22" s="17">
        <f t="shared" si="5"/>
        <v>3.36</v>
      </c>
      <c r="W22" s="32">
        <f>V22/V$86</f>
        <v>1.7191977077363894E-2</v>
      </c>
      <c r="X22" s="17">
        <f>1.26*VLOOKUP($B22,SINAPI!B:AE,10,FALSE)</f>
        <v>2.6460000000000004</v>
      </c>
      <c r="Y22" s="17">
        <f t="shared" si="6"/>
        <v>3.97</v>
      </c>
      <c r="Z22" s="32">
        <f>Y22/Y$86</f>
        <v>1.9432207537934409E-2</v>
      </c>
      <c r="AA22" s="17">
        <f>1.26*VLOOKUP($B22,SINAPI!B:AE,11,FALSE)</f>
        <v>2.9610000000000003</v>
      </c>
      <c r="AB22" s="17">
        <f t="shared" si="7"/>
        <v>4.4400000000000004</v>
      </c>
      <c r="AC22" s="32">
        <f>AB22/AB$86</f>
        <v>2.2316043425814235E-2</v>
      </c>
      <c r="AD22" s="17">
        <f>1.26*VLOOKUP($B22,SINAPI!B:AE,12,FALSE)</f>
        <v>3.8177999999999996</v>
      </c>
      <c r="AE22" s="17">
        <f t="shared" si="8"/>
        <v>5.73</v>
      </c>
      <c r="AF22" s="32">
        <f>AE22/AE$86</f>
        <v>2.8338278931750744E-2</v>
      </c>
      <c r="AG22" s="17">
        <f>1.26*VLOOKUP($B22,SINAPI!B:AE,13,FALSE)</f>
        <v>2.8727999999999998</v>
      </c>
      <c r="AH22" s="17">
        <f t="shared" si="9"/>
        <v>4.3099999999999996</v>
      </c>
      <c r="AI22" s="32">
        <f>AH22/AH$86</f>
        <v>2.2889006903876793E-2</v>
      </c>
      <c r="AJ22" s="17">
        <f>1.26*VLOOKUP($B22,SINAPI!B:AE,16,FALSE)</f>
        <v>2.52</v>
      </c>
      <c r="AK22" s="17">
        <f t="shared" si="10"/>
        <v>3.78</v>
      </c>
      <c r="AL22" s="32">
        <f>AK22/AK$86</f>
        <v>2.0154625433217804E-2</v>
      </c>
      <c r="AM22" s="17">
        <f>1.26*VLOOKUP($B22,SINAPI!B:AE,15,FALSE)</f>
        <v>3.2507999999999999</v>
      </c>
      <c r="AN22" s="17">
        <f t="shared" si="11"/>
        <v>4.88</v>
      </c>
      <c r="AO22" s="32">
        <f>AN22/AN$86</f>
        <v>2.4314897857498748E-2</v>
      </c>
      <c r="AP22" s="17">
        <f>1.26*VLOOKUP($B22,SINAPI!B:AE,14,FALSE)</f>
        <v>3.4020000000000001</v>
      </c>
      <c r="AQ22" s="17">
        <f t="shared" si="12"/>
        <v>5.0999999999999996</v>
      </c>
      <c r="AR22" s="32">
        <f>AQ22/AQ$86</f>
        <v>2.5217563291139243E-2</v>
      </c>
      <c r="AS22" s="17">
        <f>1.26*VLOOKUP($B22,SINAPI!B:AE,17,FALSE)</f>
        <v>3.024</v>
      </c>
      <c r="AT22" s="17">
        <f t="shared" si="13"/>
        <v>4.54</v>
      </c>
      <c r="AU22" s="32">
        <f>AT22/AT$86</f>
        <v>2.2446356175220013E-2</v>
      </c>
      <c r="AV22" s="17">
        <f>1.26*VLOOKUP($B22,SINAPI!B:AE,18,FALSE)</f>
        <v>2.52</v>
      </c>
      <c r="AW22" s="17">
        <f t="shared" si="14"/>
        <v>3.78</v>
      </c>
      <c r="AX22" s="32">
        <f>AW22/AW$86</f>
        <v>2.0206339872774894E-2</v>
      </c>
      <c r="AY22" s="17">
        <f>1.26*VLOOKUP($B22,SINAPI!B:AE,21,FALSE)</f>
        <v>2.8979999999999997</v>
      </c>
      <c r="AZ22" s="17">
        <f t="shared" si="15"/>
        <v>4.3499999999999996</v>
      </c>
      <c r="BA22" s="32">
        <f>AZ22/AZ$86</f>
        <v>2.148148148148148E-2</v>
      </c>
      <c r="BB22" s="17">
        <f>1.26*VLOOKUP($B22,SINAPI!B:AE,19,FALSE)</f>
        <v>2.7216</v>
      </c>
      <c r="BC22" s="17">
        <f t="shared" si="16"/>
        <v>4.08</v>
      </c>
      <c r="BD22" s="32">
        <f>BC22/BC$86</f>
        <v>1.969967650041041E-2</v>
      </c>
      <c r="BE22" s="17">
        <f>1.26*VLOOKUP($B22,SINAPI!B:AE,20,FALSE)</f>
        <v>2.1924000000000001</v>
      </c>
      <c r="BF22" s="17">
        <f t="shared" si="17"/>
        <v>3.29</v>
      </c>
      <c r="BG22" s="32">
        <f>BF22/BF$86</f>
        <v>1.7153284671532845E-2</v>
      </c>
      <c r="BH22" s="17">
        <f>1.26*VLOOKUP($B22,SINAPI!B:AE,22,FALSE)</f>
        <v>3.3012000000000001</v>
      </c>
      <c r="BI22" s="17">
        <f t="shared" si="18"/>
        <v>4.95</v>
      </c>
      <c r="BJ22" s="32">
        <f>BI22/BI$86</f>
        <v>2.2800552740672504E-2</v>
      </c>
      <c r="BK22" s="17">
        <f>1.26*VLOOKUP($B22,SINAPI!B:AE,23,FALSE)</f>
        <v>2.52</v>
      </c>
      <c r="BL22" s="17">
        <f t="shared" si="19"/>
        <v>3.78</v>
      </c>
      <c r="BM22" s="32">
        <f>BL22/BL$86</f>
        <v>1.9166413142683292E-2</v>
      </c>
      <c r="BN22" s="17">
        <f>1.26*VLOOKUP($B22,SINAPI!B:AE,26,FALSE)</f>
        <v>3.5658000000000003</v>
      </c>
      <c r="BO22" s="17">
        <f t="shared" si="20"/>
        <v>5.35</v>
      </c>
      <c r="BP22" s="32">
        <f>BO22/BO$86</f>
        <v>2.6760704281712681E-2</v>
      </c>
      <c r="BQ22" s="17">
        <f>1.26*VLOOKUP($B22,SINAPI!B:AE,24,FALSE)</f>
        <v>2.2932000000000001</v>
      </c>
      <c r="BR22" s="17">
        <f t="shared" si="21"/>
        <v>3.44</v>
      </c>
      <c r="BS22" s="32">
        <f>BR22/BR$86</f>
        <v>1.745395504591811E-2</v>
      </c>
      <c r="BT22" s="17">
        <f>1.26*VLOOKUP($B22,SINAPI!B:AE,25,FALSE)</f>
        <v>2.52</v>
      </c>
      <c r="BU22" s="17">
        <f t="shared" si="22"/>
        <v>3.78</v>
      </c>
      <c r="BV22" s="32">
        <f>BU22/BU$86</f>
        <v>1.9160583941605837E-2</v>
      </c>
      <c r="BW22" s="17">
        <f>1.26*VLOOKUP($B22,SINAPI!B:AE,27,FALSE)</f>
        <v>3.4020000000000001</v>
      </c>
      <c r="BX22" s="17">
        <f t="shared" si="23"/>
        <v>5.0999999999999996</v>
      </c>
      <c r="BY22" s="32">
        <f>BX22/BX$86</f>
        <v>2.5079911482665355E-2</v>
      </c>
      <c r="BZ22" s="17">
        <f>1.26*VLOOKUP($B22,SINAPI!B:AE,29,FALSE)</f>
        <v>2.52</v>
      </c>
      <c r="CA22" s="17">
        <f t="shared" si="24"/>
        <v>3.78</v>
      </c>
      <c r="CB22" s="32">
        <f>CA22/CA$86</f>
        <v>1.7936794153933757E-2</v>
      </c>
      <c r="CC22" s="17">
        <f>1.26*VLOOKUP($B22,SINAPI!B:AE,28,FALSE)</f>
        <v>2.52</v>
      </c>
      <c r="CD22" s="17">
        <f t="shared" si="25"/>
        <v>3.78</v>
      </c>
      <c r="CE22" s="32">
        <f>CD22/CD$86</f>
        <v>1.9372693726937271E-2</v>
      </c>
      <c r="CF22" s="17">
        <f>1.26*VLOOKUP($B22,SINAPI!B:AE,30,FALSE)</f>
        <v>2.52</v>
      </c>
      <c r="CG22" s="17">
        <f t="shared" si="26"/>
        <v>3.78</v>
      </c>
      <c r="CH22" s="32">
        <f>CG22/CG$86</f>
        <v>1.9929350978014446E-2</v>
      </c>
    </row>
    <row r="23" spans="1:86">
      <c r="B23" s="11" t="s">
        <v>21696</v>
      </c>
      <c r="C23" s="10" t="str">
        <f>VLOOKUP($B23,SINAPI!B:AE,2,FALSE)</f>
        <v>PLACA DE SINALIZACAO EM CHAPA DE ACO NUM 16 COM PINTURA REFLETIVA</v>
      </c>
      <c r="D23" s="52" t="str">
        <f>VLOOKUP($B23,SINAPI!B:AE,3,FALSE)</f>
        <v>M2</v>
      </c>
      <c r="E23" s="60">
        <v>0.01</v>
      </c>
      <c r="F23" s="17">
        <f>1.26*VLOOKUP($B23,SINAPI!B:AE,4,FALSE)</f>
        <v>654.88499999999999</v>
      </c>
      <c r="G23" s="17">
        <f t="shared" si="54"/>
        <v>6.55</v>
      </c>
      <c r="H23" s="32">
        <f>G23/G$86</f>
        <v>3.141185497793976E-2</v>
      </c>
      <c r="I23" s="17">
        <f>1.26*VLOOKUP($B23,SINAPI!B:AE,5,FALSE)</f>
        <v>654.88499999999999</v>
      </c>
      <c r="J23" s="17">
        <f t="shared" si="1"/>
        <v>6.55</v>
      </c>
      <c r="K23" s="32">
        <f>J23/J$86</f>
        <v>3.5831509846827134E-2</v>
      </c>
      <c r="L23" s="17">
        <f>1.26*VLOOKUP($B23,SINAPI!B:AE,7,FALSE)</f>
        <v>654.88499999999999</v>
      </c>
      <c r="M23" s="17">
        <f t="shared" si="2"/>
        <v>6.55</v>
      </c>
      <c r="N23" s="32">
        <f>M23/M$86</f>
        <v>3.512064343163538E-2</v>
      </c>
      <c r="O23" s="17">
        <f>1.26*VLOOKUP($B23,SINAPI!B:AE,6,FALSE)</f>
        <v>654.88499999999999</v>
      </c>
      <c r="P23" s="17">
        <f t="shared" si="3"/>
        <v>6.55</v>
      </c>
      <c r="Q23" s="32">
        <f>P23/P$86</f>
        <v>3.1372736852188908E-2</v>
      </c>
      <c r="R23" s="17">
        <f>1.26*VLOOKUP($B23,SINAPI!B:AE,8,FALSE)</f>
        <v>836.80380000000002</v>
      </c>
      <c r="S23" s="17">
        <f t="shared" si="4"/>
        <v>8.3699999999999992</v>
      </c>
      <c r="T23" s="32">
        <f>S23/S$86</f>
        <v>3.8144282914824766E-2</v>
      </c>
      <c r="U23" s="17">
        <f>1.26*VLOOKUP($B23,SINAPI!B:AE,9,FALSE)</f>
        <v>654.88499999999999</v>
      </c>
      <c r="V23" s="17">
        <f t="shared" si="5"/>
        <v>6.55</v>
      </c>
      <c r="W23" s="32">
        <f>V23/V$86</f>
        <v>3.3514121981170687E-2</v>
      </c>
      <c r="X23" s="17">
        <f>1.26*VLOOKUP($B23,SINAPI!B:AE,10,FALSE)</f>
        <v>654.88499999999999</v>
      </c>
      <c r="Y23" s="17">
        <f t="shared" si="6"/>
        <v>6.55</v>
      </c>
      <c r="Z23" s="32">
        <f>Y23/Y$86</f>
        <v>3.2060695056289765E-2</v>
      </c>
      <c r="AA23" s="17">
        <f>1.26*VLOOKUP($B23,SINAPI!B:AE,11,FALSE)</f>
        <v>654.88499999999999</v>
      </c>
      <c r="AB23" s="17">
        <f t="shared" si="7"/>
        <v>6.55</v>
      </c>
      <c r="AC23" s="32">
        <f>AB23/AB$86</f>
        <v>3.2921190188982707E-2</v>
      </c>
      <c r="AD23" s="17">
        <f>1.26*VLOOKUP($B23,SINAPI!B:AE,12,FALSE)</f>
        <v>916.83899999999994</v>
      </c>
      <c r="AE23" s="17">
        <f t="shared" si="8"/>
        <v>9.17</v>
      </c>
      <c r="AF23" s="32">
        <f>AE23/AE$86</f>
        <v>4.5351137487636008E-2</v>
      </c>
      <c r="AG23" s="17">
        <f>1.26*VLOOKUP($B23,SINAPI!B:AE,13,FALSE)</f>
        <v>654.88499999999999</v>
      </c>
      <c r="AH23" s="17">
        <f t="shared" si="9"/>
        <v>6.55</v>
      </c>
      <c r="AI23" s="32">
        <f>AH23/AH$86</f>
        <v>3.4784917684545939E-2</v>
      </c>
      <c r="AJ23" s="17">
        <f>1.26*VLOOKUP($B23,SINAPI!B:AE,16,FALSE)</f>
        <v>654.88499999999999</v>
      </c>
      <c r="AK23" s="17">
        <f t="shared" si="10"/>
        <v>6.55</v>
      </c>
      <c r="AL23" s="32">
        <f>AK23/AK$86</f>
        <v>3.4924020261263657E-2</v>
      </c>
      <c r="AM23" s="17">
        <f>1.26*VLOOKUP($B23,SINAPI!B:AE,15,FALSE)</f>
        <v>654.88499999999999</v>
      </c>
      <c r="AN23" s="17">
        <f t="shared" si="11"/>
        <v>6.55</v>
      </c>
      <c r="AO23" s="32">
        <f>AN23/AN$86</f>
        <v>3.2635774788241145E-2</v>
      </c>
      <c r="AP23" s="17">
        <f>1.26*VLOOKUP($B23,SINAPI!B:AE,14,FALSE)</f>
        <v>1397.1006</v>
      </c>
      <c r="AQ23" s="17">
        <f t="shared" si="12"/>
        <v>13.97</v>
      </c>
      <c r="AR23" s="32">
        <f>AQ23/AQ$86</f>
        <v>6.9076344936708875E-2</v>
      </c>
      <c r="AS23" s="17">
        <f>1.26*VLOOKUP($B23,SINAPI!B:AE,17,FALSE)</f>
        <v>654.88499999999999</v>
      </c>
      <c r="AT23" s="17">
        <f t="shared" si="13"/>
        <v>6.55</v>
      </c>
      <c r="AU23" s="32">
        <f>AT23/AT$86</f>
        <v>3.2384060120636798E-2</v>
      </c>
      <c r="AV23" s="17">
        <f>1.26*VLOOKUP($B23,SINAPI!B:AE,18,FALSE)</f>
        <v>654.88499999999999</v>
      </c>
      <c r="AW23" s="17">
        <f t="shared" si="14"/>
        <v>6.55</v>
      </c>
      <c r="AX23" s="32">
        <f>AW23/AW$86</f>
        <v>3.5013631261025281E-2</v>
      </c>
      <c r="AY23" s="17">
        <f>1.26*VLOOKUP($B23,SINAPI!B:AE,21,FALSE)</f>
        <v>829.52100000000007</v>
      </c>
      <c r="AZ23" s="17">
        <f t="shared" si="15"/>
        <v>8.3000000000000007</v>
      </c>
      <c r="BA23" s="32">
        <f>AZ23/AZ$86</f>
        <v>4.0987654320987658E-2</v>
      </c>
      <c r="BB23" s="17">
        <f>1.26*VLOOKUP($B23,SINAPI!B:AE,19,FALSE)</f>
        <v>654.88499999999999</v>
      </c>
      <c r="BC23" s="17">
        <f t="shared" si="16"/>
        <v>6.55</v>
      </c>
      <c r="BD23" s="32">
        <f>BC23/BC$86</f>
        <v>3.1625706146492197E-2</v>
      </c>
      <c r="BE23" s="17">
        <f>1.26*VLOOKUP($B23,SINAPI!B:AE,20,FALSE)</f>
        <v>654.88499999999999</v>
      </c>
      <c r="BF23" s="17">
        <f t="shared" si="17"/>
        <v>6.55</v>
      </c>
      <c r="BG23" s="32">
        <f>BF23/BF$86</f>
        <v>3.4150156412930129E-2</v>
      </c>
      <c r="BH23" s="17">
        <f>1.26*VLOOKUP($B23,SINAPI!B:AE,22,FALSE)</f>
        <v>654.88499999999999</v>
      </c>
      <c r="BI23" s="17">
        <f t="shared" si="18"/>
        <v>6.55</v>
      </c>
      <c r="BJ23" s="32">
        <f>BI23/BI$86</f>
        <v>3.0170428374021188E-2</v>
      </c>
      <c r="BK23" s="17">
        <f>1.26*VLOOKUP($B23,SINAPI!B:AE,23,FALSE)</f>
        <v>654.88499999999999</v>
      </c>
      <c r="BL23" s="17">
        <f t="shared" si="19"/>
        <v>6.55</v>
      </c>
      <c r="BM23" s="32">
        <f>BL23/BL$86</f>
        <v>3.3211641821316286E-2</v>
      </c>
      <c r="BN23" s="17">
        <f>1.26*VLOOKUP($B23,SINAPI!B:AE,26,FALSE)</f>
        <v>654.88499999999999</v>
      </c>
      <c r="BO23" s="17">
        <f t="shared" si="20"/>
        <v>6.55</v>
      </c>
      <c r="BP23" s="32">
        <f>BO23/BO$86</f>
        <v>3.2763105242096836E-2</v>
      </c>
      <c r="BQ23" s="17">
        <f>1.26*VLOOKUP($B23,SINAPI!B:AE,24,FALSE)</f>
        <v>654.88499999999999</v>
      </c>
      <c r="BR23" s="17">
        <f t="shared" si="21"/>
        <v>6.55</v>
      </c>
      <c r="BS23" s="32">
        <f>BR23/BR$86</f>
        <v>3.323354812522198E-2</v>
      </c>
      <c r="BT23" s="17">
        <f>1.26*VLOOKUP($B23,SINAPI!B:AE,25,FALSE)</f>
        <v>654.88499999999999</v>
      </c>
      <c r="BU23" s="17">
        <f t="shared" si="22"/>
        <v>6.55</v>
      </c>
      <c r="BV23" s="32">
        <f>BU23/BU$86</f>
        <v>3.3201540957015406E-2</v>
      </c>
      <c r="BW23" s="17">
        <f>1.26*VLOOKUP($B23,SINAPI!B:AE,27,FALSE)</f>
        <v>654.88499999999999</v>
      </c>
      <c r="BX23" s="17">
        <f t="shared" si="23"/>
        <v>6.55</v>
      </c>
      <c r="BY23" s="32">
        <f>BX23/BX$86</f>
        <v>3.2210474551266292E-2</v>
      </c>
      <c r="BZ23" s="17">
        <f>1.26*VLOOKUP($B23,SINAPI!B:AE,29,FALSE)</f>
        <v>654.88499999999999</v>
      </c>
      <c r="CA23" s="17">
        <f t="shared" si="24"/>
        <v>6.55</v>
      </c>
      <c r="CB23" s="32">
        <f>CA23/CA$86</f>
        <v>3.1080952832874629E-2</v>
      </c>
      <c r="CC23" s="17">
        <f>1.26*VLOOKUP($B23,SINAPI!B:AE,28,FALSE)</f>
        <v>727.65</v>
      </c>
      <c r="CD23" s="17">
        <f t="shared" si="25"/>
        <v>7.28</v>
      </c>
      <c r="CE23" s="32">
        <f>CD23/CD$86</f>
        <v>3.7310373103731045E-2</v>
      </c>
      <c r="CF23" s="17">
        <f>1.26*VLOOKUP($B23,SINAPI!B:AE,30,FALSE)</f>
        <v>1076.922</v>
      </c>
      <c r="CG23" s="17">
        <f t="shared" si="26"/>
        <v>10.77</v>
      </c>
      <c r="CH23" s="32">
        <f>CG23/CG$86</f>
        <v>5.6782833342120524E-2</v>
      </c>
    </row>
    <row r="24" spans="1:86">
      <c r="B24" s="11"/>
      <c r="C24" s="10"/>
      <c r="D24" s="52"/>
      <c r="E24" s="60"/>
      <c r="F24" s="17"/>
      <c r="G24" s="17"/>
      <c r="H24" s="32"/>
      <c r="I24" s="17"/>
      <c r="J24" s="17"/>
      <c r="K24" s="32"/>
      <c r="L24" s="17"/>
      <c r="M24" s="17"/>
      <c r="N24" s="32"/>
      <c r="O24" s="17"/>
      <c r="P24" s="17"/>
      <c r="Q24" s="32"/>
      <c r="R24" s="17"/>
      <c r="S24" s="17"/>
      <c r="T24" s="32"/>
      <c r="U24" s="17"/>
      <c r="V24" s="17"/>
      <c r="W24" s="32"/>
      <c r="X24" s="17"/>
      <c r="Y24" s="17"/>
      <c r="Z24" s="32"/>
      <c r="AA24" s="17"/>
      <c r="AB24" s="17"/>
      <c r="AC24" s="32"/>
      <c r="AD24" s="17"/>
      <c r="AE24" s="17"/>
      <c r="AF24" s="32"/>
      <c r="AG24" s="17"/>
      <c r="AH24" s="17"/>
      <c r="AI24" s="32"/>
      <c r="AJ24" s="17"/>
      <c r="AK24" s="17"/>
      <c r="AL24" s="32"/>
      <c r="AM24" s="17"/>
      <c r="AN24" s="17"/>
      <c r="AO24" s="32"/>
      <c r="AP24" s="17"/>
      <c r="AQ24" s="17"/>
      <c r="AR24" s="32"/>
      <c r="AS24" s="17"/>
      <c r="AT24" s="17"/>
      <c r="AU24" s="32"/>
      <c r="AV24" s="17"/>
      <c r="AW24" s="17"/>
      <c r="AX24" s="32"/>
      <c r="AY24" s="17"/>
      <c r="AZ24" s="17"/>
      <c r="BA24" s="32"/>
      <c r="BB24" s="17"/>
      <c r="BC24" s="17"/>
      <c r="BD24" s="32"/>
      <c r="BE24" s="17"/>
      <c r="BF24" s="17"/>
      <c r="BG24" s="32"/>
      <c r="BH24" s="17"/>
      <c r="BI24" s="17"/>
      <c r="BJ24" s="32"/>
      <c r="BK24" s="17"/>
      <c r="BL24" s="17"/>
      <c r="BM24" s="32"/>
      <c r="BN24" s="17"/>
      <c r="BO24" s="17"/>
      <c r="BP24" s="32"/>
      <c r="BQ24" s="17"/>
      <c r="BR24" s="17"/>
      <c r="BS24" s="32"/>
      <c r="BT24" s="17"/>
      <c r="BU24" s="17"/>
      <c r="BV24" s="32"/>
      <c r="BW24" s="17"/>
      <c r="BX24" s="17"/>
      <c r="BY24" s="32"/>
      <c r="BZ24" s="17"/>
      <c r="CA24" s="17"/>
      <c r="CB24" s="32"/>
      <c r="CC24" s="17"/>
      <c r="CD24" s="17"/>
      <c r="CE24" s="32"/>
      <c r="CF24" s="17"/>
      <c r="CG24" s="17"/>
      <c r="CH24" s="32"/>
    </row>
    <row r="25" spans="1:86">
      <c r="A25" s="22" t="s">
        <v>24879</v>
      </c>
      <c r="B25" s="23"/>
      <c r="C25" s="24" t="s">
        <v>24880</v>
      </c>
      <c r="D25" s="52"/>
      <c r="E25" s="61">
        <v>0.03</v>
      </c>
      <c r="F25" s="17"/>
      <c r="G25" s="17"/>
      <c r="H25" s="32"/>
      <c r="I25" s="17"/>
      <c r="J25" s="17"/>
      <c r="K25" s="32"/>
      <c r="L25" s="17"/>
      <c r="M25" s="17"/>
      <c r="N25" s="32"/>
      <c r="O25" s="17"/>
      <c r="P25" s="17"/>
      <c r="Q25" s="32"/>
      <c r="R25" s="17"/>
      <c r="S25" s="17"/>
      <c r="T25" s="32"/>
      <c r="U25" s="17"/>
      <c r="V25" s="17"/>
      <c r="W25" s="32"/>
      <c r="X25" s="17"/>
      <c r="Y25" s="17"/>
      <c r="Z25" s="32"/>
      <c r="AA25" s="17"/>
      <c r="AB25" s="17"/>
      <c r="AC25" s="32"/>
      <c r="AD25" s="17"/>
      <c r="AE25" s="17"/>
      <c r="AF25" s="32"/>
      <c r="AG25" s="17"/>
      <c r="AH25" s="17"/>
      <c r="AI25" s="32"/>
      <c r="AJ25" s="17"/>
      <c r="AK25" s="17"/>
      <c r="AL25" s="32"/>
      <c r="AM25" s="17"/>
      <c r="AN25" s="17"/>
      <c r="AO25" s="32"/>
      <c r="AP25" s="17"/>
      <c r="AQ25" s="17"/>
      <c r="AR25" s="32"/>
      <c r="AS25" s="17"/>
      <c r="AT25" s="17"/>
      <c r="AU25" s="32"/>
      <c r="AV25" s="17"/>
      <c r="AW25" s="17"/>
      <c r="AX25" s="32"/>
      <c r="AY25" s="17"/>
      <c r="AZ25" s="17"/>
      <c r="BA25" s="32"/>
      <c r="BB25" s="17"/>
      <c r="BC25" s="17"/>
      <c r="BD25" s="32"/>
      <c r="BE25" s="17"/>
      <c r="BF25" s="17"/>
      <c r="BG25" s="32"/>
      <c r="BH25" s="17"/>
      <c r="BI25" s="17"/>
      <c r="BJ25" s="32"/>
      <c r="BK25" s="17"/>
      <c r="BL25" s="17"/>
      <c r="BM25" s="32"/>
      <c r="BN25" s="17"/>
      <c r="BO25" s="17"/>
      <c r="BP25" s="32"/>
      <c r="BQ25" s="17"/>
      <c r="BR25" s="17"/>
      <c r="BS25" s="32"/>
      <c r="BT25" s="17"/>
      <c r="BU25" s="17"/>
      <c r="BV25" s="32"/>
      <c r="BW25" s="17"/>
      <c r="BX25" s="17"/>
      <c r="BY25" s="32"/>
      <c r="BZ25" s="17"/>
      <c r="CA25" s="17"/>
      <c r="CB25" s="32"/>
      <c r="CC25" s="17"/>
      <c r="CD25" s="17"/>
      <c r="CE25" s="32"/>
      <c r="CF25" s="17"/>
      <c r="CG25" s="17"/>
      <c r="CH25" s="32"/>
    </row>
    <row r="26" spans="1:86">
      <c r="B26" s="11" t="s">
        <v>418</v>
      </c>
      <c r="C26" s="10" t="str">
        <f>VLOOKUP($B26,SINAPI!B:AE,2,FALSE)</f>
        <v>AJUDANTE DE CARPINTEIRO COM ENCARGOS COMPLEMENTARES</v>
      </c>
      <c r="D26" s="52" t="str">
        <f>VLOOKUP($B26,SINAPI!B:AE,3,FALSE)</f>
        <v>H</v>
      </c>
      <c r="E26" s="26">
        <v>3.5999999999999999E-3</v>
      </c>
      <c r="F26" s="17">
        <f>1.26*VLOOKUP($B26,SINAPI!B:AE,4,FALSE)</f>
        <v>24.8598</v>
      </c>
      <c r="G26" s="17">
        <f t="shared" ref="G26:G29" si="55">ROUND(+$E26*F26,2)</f>
        <v>0.09</v>
      </c>
      <c r="H26" s="32">
        <f>G26/G$86</f>
        <v>4.3161327450604248E-4</v>
      </c>
      <c r="I26" s="17">
        <f>1.26*VLOOKUP($B26,SINAPI!B:AE,5,FALSE)</f>
        <v>19.8324</v>
      </c>
      <c r="J26" s="17">
        <f t="shared" si="1"/>
        <v>7.0000000000000007E-2</v>
      </c>
      <c r="K26" s="32">
        <f>J26/J$86</f>
        <v>3.8293216630196937E-4</v>
      </c>
      <c r="L26" s="17">
        <f>1.26*VLOOKUP($B26,SINAPI!B:AE,7,FALSE)</f>
        <v>20.223000000000003</v>
      </c>
      <c r="M26" s="17">
        <f t="shared" si="2"/>
        <v>7.0000000000000007E-2</v>
      </c>
      <c r="N26" s="32">
        <f>M26/M$86</f>
        <v>3.7533512064343158E-4</v>
      </c>
      <c r="O26" s="17">
        <f>1.26*VLOOKUP($B26,SINAPI!B:AE,6,FALSE)</f>
        <v>25.363799999999998</v>
      </c>
      <c r="P26" s="17">
        <f t="shared" si="3"/>
        <v>0.09</v>
      </c>
      <c r="Q26" s="32">
        <f>P26/P$86</f>
        <v>4.3107577354152695E-4</v>
      </c>
      <c r="R26" s="17">
        <f>1.26*VLOOKUP($B26,SINAPI!B:AE,8,FALSE)</f>
        <v>28.249200000000002</v>
      </c>
      <c r="S26" s="17">
        <f t="shared" si="4"/>
        <v>0.1</v>
      </c>
      <c r="T26" s="32">
        <f>S26/S$86</f>
        <v>4.557261996992207E-4</v>
      </c>
      <c r="U26" s="17">
        <f>1.26*VLOOKUP($B26,SINAPI!B:AE,9,FALSE)</f>
        <v>24.393599999999999</v>
      </c>
      <c r="V26" s="17">
        <f t="shared" si="5"/>
        <v>0.09</v>
      </c>
      <c r="W26" s="32">
        <f>V26/V$86</f>
        <v>4.6049938600081861E-4</v>
      </c>
      <c r="X26" s="17">
        <f>1.26*VLOOKUP($B26,SINAPI!B:AE,10,FALSE)</f>
        <v>26.46</v>
      </c>
      <c r="Y26" s="17">
        <f t="shared" si="6"/>
        <v>0.1</v>
      </c>
      <c r="Z26" s="32">
        <f>Y26/Y$86</f>
        <v>4.8947626040137058E-4</v>
      </c>
      <c r="AA26" s="17">
        <f>1.26*VLOOKUP($B26,SINAPI!B:AE,11,FALSE)</f>
        <v>26.6616</v>
      </c>
      <c r="AB26" s="17">
        <f t="shared" si="7"/>
        <v>0.1</v>
      </c>
      <c r="AC26" s="32">
        <f>AB26/AB$86</f>
        <v>5.0261359067149181E-4</v>
      </c>
      <c r="AD26" s="17">
        <f>1.26*VLOOKUP($B26,SINAPI!B:AE,12,FALSE)</f>
        <v>25.111799999999999</v>
      </c>
      <c r="AE26" s="17">
        <f t="shared" si="8"/>
        <v>0.09</v>
      </c>
      <c r="AF26" s="32">
        <f>AE26/AE$86</f>
        <v>4.4510385756676556E-4</v>
      </c>
      <c r="AG26" s="17">
        <f>1.26*VLOOKUP($B26,SINAPI!B:AE,13,FALSE)</f>
        <v>20.147400000000001</v>
      </c>
      <c r="AH26" s="17">
        <f t="shared" si="9"/>
        <v>7.0000000000000007E-2</v>
      </c>
      <c r="AI26" s="32">
        <f>AH26/AH$86</f>
        <v>3.7174721189591083E-4</v>
      </c>
      <c r="AJ26" s="17">
        <f>1.26*VLOOKUP($B26,SINAPI!B:AE,16,FALSE)</f>
        <v>22.0122</v>
      </c>
      <c r="AK26" s="17">
        <f t="shared" si="10"/>
        <v>0.08</v>
      </c>
      <c r="AL26" s="32">
        <f>AK26/AK$86</f>
        <v>4.2655291922154086E-4</v>
      </c>
      <c r="AM26" s="17">
        <f>1.26*VLOOKUP($B26,SINAPI!B:AE,15,FALSE)</f>
        <v>23.3856</v>
      </c>
      <c r="AN26" s="17">
        <f t="shared" si="11"/>
        <v>0.08</v>
      </c>
      <c r="AO26" s="32">
        <f>AN26/AN$86</f>
        <v>3.9860488290981556E-4</v>
      </c>
      <c r="AP26" s="17">
        <f>1.26*VLOOKUP($B26,SINAPI!B:AE,14,FALSE)</f>
        <v>23.977800000000002</v>
      </c>
      <c r="AQ26" s="17">
        <f t="shared" si="12"/>
        <v>0.09</v>
      </c>
      <c r="AR26" s="32">
        <f>AQ26/AQ$86</f>
        <v>4.4501582278481022E-4</v>
      </c>
      <c r="AS26" s="17">
        <f>1.26*VLOOKUP($B26,SINAPI!B:AE,17,FALSE)</f>
        <v>24.973200000000002</v>
      </c>
      <c r="AT26" s="17">
        <f t="shared" si="13"/>
        <v>0.09</v>
      </c>
      <c r="AU26" s="32">
        <f>AT26/AT$86</f>
        <v>4.4497181845149799E-4</v>
      </c>
      <c r="AV26" s="17">
        <f>1.26*VLOOKUP($B26,SINAPI!B:AE,18,FALSE)</f>
        <v>21.1554</v>
      </c>
      <c r="AW26" s="17">
        <f t="shared" si="14"/>
        <v>0.08</v>
      </c>
      <c r="AX26" s="32">
        <f>AW26/AW$86</f>
        <v>4.2764740471481257E-4</v>
      </c>
      <c r="AY26" s="17">
        <f>1.26*VLOOKUP($B26,SINAPI!B:AE,21,FALSE)</f>
        <v>29.685599999999997</v>
      </c>
      <c r="AZ26" s="17">
        <f t="shared" si="15"/>
        <v>0.11</v>
      </c>
      <c r="BA26" s="32">
        <f>AZ26/AZ$86</f>
        <v>5.4320987654320988E-4</v>
      </c>
      <c r="BB26" s="17">
        <f>1.26*VLOOKUP($B26,SINAPI!B:AE,19,FALSE)</f>
        <v>23.599800000000002</v>
      </c>
      <c r="BC26" s="17">
        <f t="shared" si="16"/>
        <v>0.08</v>
      </c>
      <c r="BD26" s="32">
        <f>BC26/BC$86</f>
        <v>3.862681666747139E-4</v>
      </c>
      <c r="BE26" s="17">
        <f>1.26*VLOOKUP($B26,SINAPI!B:AE,20,FALSE)</f>
        <v>21.9618</v>
      </c>
      <c r="BF26" s="17">
        <f t="shared" si="17"/>
        <v>0.08</v>
      </c>
      <c r="BG26" s="32">
        <f>BF26/BF$86</f>
        <v>4.1710114702815426E-4</v>
      </c>
      <c r="BH26" s="17">
        <f>1.26*VLOOKUP($B26,SINAPI!B:AE,22,FALSE)</f>
        <v>31.764600000000002</v>
      </c>
      <c r="BI26" s="17">
        <f t="shared" si="18"/>
        <v>0.11</v>
      </c>
      <c r="BJ26" s="32">
        <f>BI26/BI$86</f>
        <v>5.0667894979272222E-4</v>
      </c>
      <c r="BK26" s="17">
        <f>1.26*VLOOKUP($B26,SINAPI!B:AE,23,FALSE)</f>
        <v>22.377600000000001</v>
      </c>
      <c r="BL26" s="17">
        <f t="shared" si="19"/>
        <v>0.08</v>
      </c>
      <c r="BM26" s="32">
        <f>BL26/BL$86</f>
        <v>4.0563837339012258E-4</v>
      </c>
      <c r="BN26" s="17">
        <f>1.26*VLOOKUP($B26,SINAPI!B:AE,26,FALSE)</f>
        <v>23.6754</v>
      </c>
      <c r="BO26" s="17">
        <f t="shared" si="20"/>
        <v>0.09</v>
      </c>
      <c r="BP26" s="32">
        <f>BO26/BO$86</f>
        <v>4.5018007202881147E-4</v>
      </c>
      <c r="BQ26" s="17">
        <f>1.26*VLOOKUP($B26,SINAPI!B:AE,24,FALSE)</f>
        <v>24.733799999999999</v>
      </c>
      <c r="BR26" s="17">
        <f t="shared" si="21"/>
        <v>0.09</v>
      </c>
      <c r="BS26" s="32">
        <f>BR26/BR$86</f>
        <v>4.5664417271297383E-4</v>
      </c>
      <c r="BT26" s="17">
        <f>1.26*VLOOKUP($B26,SINAPI!B:AE,25,FALSE)</f>
        <v>26.447399999999998</v>
      </c>
      <c r="BU26" s="17">
        <f t="shared" si="22"/>
        <v>0.1</v>
      </c>
      <c r="BV26" s="32">
        <f>BU26/BU$86</f>
        <v>5.0689375506893751E-4</v>
      </c>
      <c r="BW26" s="17">
        <f>1.26*VLOOKUP($B26,SINAPI!B:AE,27,FALSE)</f>
        <v>28.488599999999998</v>
      </c>
      <c r="BX26" s="17">
        <f t="shared" si="23"/>
        <v>0.1</v>
      </c>
      <c r="BY26" s="32">
        <f>BX26/BX$86</f>
        <v>4.917629702483403E-4</v>
      </c>
      <c r="BZ26" s="17">
        <f>1.26*VLOOKUP($B26,SINAPI!B:AE,29,FALSE)</f>
        <v>28.249200000000002</v>
      </c>
      <c r="CA26" s="17">
        <f t="shared" si="24"/>
        <v>0.1</v>
      </c>
      <c r="CB26" s="32">
        <f>CA26/CA$86</f>
        <v>4.7451836386068144E-4</v>
      </c>
      <c r="CC26" s="17">
        <f>1.26*VLOOKUP($B26,SINAPI!B:AE,28,FALSE)</f>
        <v>21.079800000000002</v>
      </c>
      <c r="CD26" s="17">
        <f t="shared" si="25"/>
        <v>0.08</v>
      </c>
      <c r="CE26" s="32">
        <f>CD26/CD$86</f>
        <v>4.1000410004100049E-4</v>
      </c>
      <c r="CF26" s="17">
        <f>1.26*VLOOKUP($B26,SINAPI!B:AE,30,FALSE)</f>
        <v>21.193200000000001</v>
      </c>
      <c r="CG26" s="17">
        <f t="shared" si="26"/>
        <v>0.08</v>
      </c>
      <c r="CH26" s="32">
        <f>CG26/CG$86</f>
        <v>4.2178520588390366E-4</v>
      </c>
    </row>
    <row r="27" spans="1:86">
      <c r="B27" s="11" t="s">
        <v>3517</v>
      </c>
      <c r="C27" s="10" t="str">
        <f>VLOOKUP($B27,SINAPI!B:AE,2,FALSE)</f>
        <v>CARPINTEIRO DE FORMAS COM ENCARGOS COMPLEMENTARES</v>
      </c>
      <c r="D27" s="52" t="str">
        <f>VLOOKUP($B27,SINAPI!B:AE,3,FALSE)</f>
        <v>H</v>
      </c>
      <c r="E27" s="26">
        <v>3.5999999999999999E-3</v>
      </c>
      <c r="F27" s="17">
        <f>1.26*VLOOKUP($B27,SINAPI!B:AE,4,FALSE)</f>
        <v>29.547000000000001</v>
      </c>
      <c r="G27" s="17">
        <f t="shared" si="55"/>
        <v>0.11</v>
      </c>
      <c r="H27" s="32">
        <f t="shared" ref="H27:H29" si="56">G27/G$86</f>
        <v>5.2752733550738529E-4</v>
      </c>
      <c r="I27" s="17">
        <f>1.26*VLOOKUP($B27,SINAPI!B:AE,5,FALSE)</f>
        <v>23.561999999999998</v>
      </c>
      <c r="J27" s="17">
        <f t="shared" si="1"/>
        <v>0.08</v>
      </c>
      <c r="K27" s="32">
        <f t="shared" ref="K27:K29" si="57">J27/J$86</f>
        <v>4.3763676148796495E-4</v>
      </c>
      <c r="L27" s="17">
        <f>1.26*VLOOKUP($B27,SINAPI!B:AE,7,FALSE)</f>
        <v>24.595199999999998</v>
      </c>
      <c r="M27" s="17">
        <f t="shared" si="2"/>
        <v>0.09</v>
      </c>
      <c r="N27" s="32">
        <f t="shared" ref="N27:N29" si="58">M27/M$86</f>
        <v>4.8257372654155481E-4</v>
      </c>
      <c r="O27" s="17">
        <f>1.26*VLOOKUP($B27,SINAPI!B:AE,6,FALSE)</f>
        <v>29.597399999999997</v>
      </c>
      <c r="P27" s="17">
        <f t="shared" si="3"/>
        <v>0.11</v>
      </c>
      <c r="Q27" s="32">
        <f t="shared" ref="Q27:Q29" si="59">P27/P$86</f>
        <v>5.2687038988408848E-4</v>
      </c>
      <c r="R27" s="17">
        <f>1.26*VLOOKUP($B27,SINAPI!B:AE,8,FALSE)</f>
        <v>33.251400000000004</v>
      </c>
      <c r="S27" s="17">
        <f t="shared" si="4"/>
        <v>0.12</v>
      </c>
      <c r="T27" s="32">
        <f t="shared" ref="T27:T29" si="60">S27/S$86</f>
        <v>5.4687143963906483E-4</v>
      </c>
      <c r="U27" s="17">
        <f>1.26*VLOOKUP($B27,SINAPI!B:AE,9,FALSE)</f>
        <v>28.778400000000001</v>
      </c>
      <c r="V27" s="17">
        <f t="shared" si="5"/>
        <v>0.1</v>
      </c>
      <c r="W27" s="32">
        <f t="shared" ref="W27:W29" si="61">V27/V$86</f>
        <v>5.1166598444535403E-4</v>
      </c>
      <c r="X27" s="17">
        <f>1.26*VLOOKUP($B27,SINAPI!B:AE,10,FALSE)</f>
        <v>31.2606</v>
      </c>
      <c r="Y27" s="17">
        <f t="shared" si="6"/>
        <v>0.11</v>
      </c>
      <c r="Z27" s="32">
        <f t="shared" ref="Z27:Z29" si="62">Y27/Y$86</f>
        <v>5.3842388644150755E-4</v>
      </c>
      <c r="AA27" s="17">
        <f>1.26*VLOOKUP($B27,SINAPI!B:AE,11,FALSE)</f>
        <v>31.726800000000001</v>
      </c>
      <c r="AB27" s="17">
        <f t="shared" si="7"/>
        <v>0.11</v>
      </c>
      <c r="AC27" s="32">
        <f t="shared" ref="AC27:AC29" si="63">AB27/AB$86</f>
        <v>5.5287494973864089E-4</v>
      </c>
      <c r="AD27" s="17">
        <f>1.26*VLOOKUP($B27,SINAPI!B:AE,12,FALSE)</f>
        <v>30.000599999999999</v>
      </c>
      <c r="AE27" s="17">
        <f t="shared" si="8"/>
        <v>0.11</v>
      </c>
      <c r="AF27" s="32">
        <f t="shared" ref="AF27:AF29" si="64">AE27/AE$86</f>
        <v>5.4401582591493574E-4</v>
      </c>
      <c r="AG27" s="17">
        <f>1.26*VLOOKUP($B27,SINAPI!B:AE,13,FALSE)</f>
        <v>24.494400000000002</v>
      </c>
      <c r="AH27" s="17">
        <f t="shared" si="9"/>
        <v>0.09</v>
      </c>
      <c r="AI27" s="32">
        <f t="shared" ref="AI27:AI29" si="65">AH27/AH$86</f>
        <v>4.7796070100902815E-4</v>
      </c>
      <c r="AJ27" s="17">
        <f>1.26*VLOOKUP($B27,SINAPI!B:AE,16,FALSE)</f>
        <v>26.271000000000001</v>
      </c>
      <c r="AK27" s="17">
        <f t="shared" si="10"/>
        <v>0.09</v>
      </c>
      <c r="AL27" s="32">
        <f t="shared" ref="AL27:AL29" si="66">AK27/AK$86</f>
        <v>4.7987203412423344E-4</v>
      </c>
      <c r="AM27" s="17">
        <f>1.26*VLOOKUP($B27,SINAPI!B:AE,15,FALSE)</f>
        <v>27.6066</v>
      </c>
      <c r="AN27" s="17">
        <f t="shared" si="11"/>
        <v>0.1</v>
      </c>
      <c r="AO27" s="32">
        <f t="shared" ref="AO27:AO29" si="67">AN27/AN$86</f>
        <v>4.9825610363726943E-4</v>
      </c>
      <c r="AP27" s="17">
        <f>1.26*VLOOKUP($B27,SINAPI!B:AE,14,FALSE)</f>
        <v>28.778400000000001</v>
      </c>
      <c r="AQ27" s="17">
        <f t="shared" si="12"/>
        <v>0.1</v>
      </c>
      <c r="AR27" s="32">
        <f t="shared" ref="AR27:AR29" si="68">AQ27/AQ$86</f>
        <v>4.9446202531645584E-4</v>
      </c>
      <c r="AS27" s="17">
        <f>1.26*VLOOKUP($B27,SINAPI!B:AE,17,FALSE)</f>
        <v>29.509200000000003</v>
      </c>
      <c r="AT27" s="17">
        <f t="shared" si="13"/>
        <v>0.11</v>
      </c>
      <c r="AU27" s="32">
        <f t="shared" ref="AU27:AU29" si="69">AT27/AT$86</f>
        <v>5.4385444477405317E-4</v>
      </c>
      <c r="AV27" s="17">
        <f>1.26*VLOOKUP($B27,SINAPI!B:AE,18,FALSE)</f>
        <v>25.401600000000002</v>
      </c>
      <c r="AW27" s="17">
        <f t="shared" si="14"/>
        <v>0.09</v>
      </c>
      <c r="AX27" s="32">
        <f t="shared" ref="AX27:AX29" si="70">AW27/AW$86</f>
        <v>4.8110333030416415E-4</v>
      </c>
      <c r="AY27" s="17">
        <f>1.26*VLOOKUP($B27,SINAPI!B:AE,21,FALSE)</f>
        <v>35.405999999999999</v>
      </c>
      <c r="AZ27" s="17">
        <f t="shared" si="15"/>
        <v>0.13</v>
      </c>
      <c r="BA27" s="32">
        <f t="shared" ref="BA27:BA29" si="71">AZ27/AZ$86</f>
        <v>6.4197530864197529E-4</v>
      </c>
      <c r="BB27" s="17">
        <f>1.26*VLOOKUP($B27,SINAPI!B:AE,19,FALSE)</f>
        <v>28.098000000000003</v>
      </c>
      <c r="BC27" s="17">
        <f t="shared" si="16"/>
        <v>0.1</v>
      </c>
      <c r="BD27" s="32">
        <f t="shared" ref="BD27:BD29" si="72">BC27/BC$86</f>
        <v>4.8283520834339238E-4</v>
      </c>
      <c r="BE27" s="17">
        <f>1.26*VLOOKUP($B27,SINAPI!B:AE,20,FALSE)</f>
        <v>25.968599999999999</v>
      </c>
      <c r="BF27" s="17">
        <f t="shared" si="17"/>
        <v>0.09</v>
      </c>
      <c r="BG27" s="32">
        <f t="shared" ref="BG27:BG29" si="73">BF27/BF$86</f>
        <v>4.6923879040667351E-4</v>
      </c>
      <c r="BH27" s="17">
        <f>1.26*VLOOKUP($B27,SINAPI!B:AE,22,FALSE)</f>
        <v>37.699200000000005</v>
      </c>
      <c r="BI27" s="17">
        <f t="shared" si="18"/>
        <v>0.14000000000000001</v>
      </c>
      <c r="BJ27" s="32">
        <f t="shared" ref="BJ27:BJ29" si="74">BI27/BI$86</f>
        <v>6.4486411791801019E-4</v>
      </c>
      <c r="BK27" s="17">
        <f>1.26*VLOOKUP($B27,SINAPI!B:AE,23,FALSE)</f>
        <v>26.1828</v>
      </c>
      <c r="BL27" s="17">
        <f t="shared" si="19"/>
        <v>0.09</v>
      </c>
      <c r="BM27" s="32">
        <f t="shared" ref="BM27:BM29" si="75">BL27/BL$86</f>
        <v>4.5634317006388789E-4</v>
      </c>
      <c r="BN27" s="17">
        <f>1.26*VLOOKUP($B27,SINAPI!B:AE,26,FALSE)</f>
        <v>28.387800000000002</v>
      </c>
      <c r="BO27" s="17">
        <f t="shared" si="20"/>
        <v>0.1</v>
      </c>
      <c r="BP27" s="32">
        <f t="shared" ref="BP27:BP29" si="76">BO27/BO$86</f>
        <v>5.0020008003201282E-4</v>
      </c>
      <c r="BQ27" s="17">
        <f>1.26*VLOOKUP($B27,SINAPI!B:AE,24,FALSE)</f>
        <v>29.345399999999998</v>
      </c>
      <c r="BR27" s="17">
        <f t="shared" si="21"/>
        <v>0.11</v>
      </c>
      <c r="BS27" s="32">
        <f t="shared" ref="BS27:BS29" si="77">BR27/BR$86</f>
        <v>5.5812065553807917E-4</v>
      </c>
      <c r="BT27" s="17">
        <f>1.26*VLOOKUP($B27,SINAPI!B:AE,25,FALSE)</f>
        <v>31.764600000000002</v>
      </c>
      <c r="BU27" s="17">
        <f t="shared" si="22"/>
        <v>0.11</v>
      </c>
      <c r="BV27" s="32">
        <f t="shared" ref="BV27:BV29" si="78">BU27/BU$86</f>
        <v>5.5758313057583124E-4</v>
      </c>
      <c r="BW27" s="17">
        <f>1.26*VLOOKUP($B27,SINAPI!B:AE,27,FALSE)</f>
        <v>35.0154</v>
      </c>
      <c r="BX27" s="17">
        <f t="shared" si="23"/>
        <v>0.13</v>
      </c>
      <c r="BY27" s="32">
        <f t="shared" ref="BY27:BY29" si="79">BX27/BX$86</f>
        <v>6.3929186132284242E-4</v>
      </c>
      <c r="BZ27" s="17">
        <f>1.26*VLOOKUP($B27,SINAPI!B:AE,29,FALSE)</f>
        <v>33.541200000000003</v>
      </c>
      <c r="CA27" s="17">
        <f t="shared" si="24"/>
        <v>0.12</v>
      </c>
      <c r="CB27" s="32">
        <f t="shared" ref="CB27:CB29" si="80">CA27/CA$86</f>
        <v>5.6942203663281764E-4</v>
      </c>
      <c r="CC27" s="17">
        <f>1.26*VLOOKUP($B27,SINAPI!B:AE,28,FALSE)</f>
        <v>24.834600000000002</v>
      </c>
      <c r="CD27" s="17">
        <f t="shared" si="25"/>
        <v>0.09</v>
      </c>
      <c r="CE27" s="32">
        <f t="shared" ref="CE27:CE29" si="81">CD27/CD$86</f>
        <v>4.612546125461255E-4</v>
      </c>
      <c r="CF27" s="17">
        <f>1.26*VLOOKUP($B27,SINAPI!B:AE,30,FALSE)</f>
        <v>25.300799999999999</v>
      </c>
      <c r="CG27" s="17">
        <f t="shared" si="26"/>
        <v>0.09</v>
      </c>
      <c r="CH27" s="32">
        <f t="shared" ref="CH27:CH29" si="82">CG27/CG$86</f>
        <v>4.7450835661939157E-4</v>
      </c>
    </row>
    <row r="28" spans="1:86">
      <c r="B28" s="11" t="s">
        <v>20534</v>
      </c>
      <c r="C28" s="10" t="str">
        <f>VLOOKUP($B28,SINAPI!B:AE,2,FALSE)</f>
        <v>MADEIRA SERRADA EM PINUS, MISTA OU EQUIVALENTE DA REGIAO - BRUTA</v>
      </c>
      <c r="D28" s="52" t="str">
        <f>VLOOKUP($B28,SINAPI!B:AE,3,FALSE)</f>
        <v>M3</v>
      </c>
      <c r="E28" s="26">
        <v>1.7999999999999998E-4</v>
      </c>
      <c r="F28" s="17">
        <f>1.26*VLOOKUP($B28,SINAPI!B:AE,4,FALSE)</f>
        <v>997.12620000000004</v>
      </c>
      <c r="G28" s="17">
        <f t="shared" si="55"/>
        <v>0.18</v>
      </c>
      <c r="H28" s="32">
        <f t="shared" si="56"/>
        <v>8.6322654901208496E-4</v>
      </c>
      <c r="I28" s="17">
        <f>1.26*VLOOKUP($B28,SINAPI!B:AE,5,FALSE)</f>
        <v>3762.7632000000003</v>
      </c>
      <c r="J28" s="17">
        <f t="shared" si="1"/>
        <v>0.68</v>
      </c>
      <c r="K28" s="32">
        <f t="shared" si="57"/>
        <v>3.7199124726477024E-3</v>
      </c>
      <c r="L28" s="17">
        <f>1.26*VLOOKUP($B28,SINAPI!B:AE,7,FALSE)</f>
        <v>2692.0907999999999</v>
      </c>
      <c r="M28" s="17">
        <f t="shared" si="2"/>
        <v>0.48</v>
      </c>
      <c r="N28" s="32">
        <f t="shared" si="58"/>
        <v>2.573726541554959E-3</v>
      </c>
      <c r="O28" s="17">
        <f>1.26*VLOOKUP($B28,SINAPI!B:AE,6,FALSE)</f>
        <v>1311.8364000000001</v>
      </c>
      <c r="P28" s="17">
        <f t="shared" si="3"/>
        <v>0.24</v>
      </c>
      <c r="Q28" s="32">
        <f t="shared" si="59"/>
        <v>1.1495353961107385E-3</v>
      </c>
      <c r="R28" s="17">
        <f>1.26*VLOOKUP($B28,SINAPI!B:AE,8,FALSE)</f>
        <v>2584.3355999999999</v>
      </c>
      <c r="S28" s="17">
        <f t="shared" si="4"/>
        <v>0.47</v>
      </c>
      <c r="T28" s="32">
        <f t="shared" si="60"/>
        <v>2.1419131385863373E-3</v>
      </c>
      <c r="U28" s="17">
        <f>1.26*VLOOKUP($B28,SINAPI!B:AE,9,FALSE)</f>
        <v>3164.1371999999997</v>
      </c>
      <c r="V28" s="17">
        <f t="shared" si="5"/>
        <v>0.56999999999999995</v>
      </c>
      <c r="W28" s="32">
        <f t="shared" si="61"/>
        <v>2.9164961113385176E-3</v>
      </c>
      <c r="X28" s="17">
        <f>1.26*VLOOKUP($B28,SINAPI!B:AE,10,FALSE)</f>
        <v>2320.9452000000001</v>
      </c>
      <c r="Y28" s="17">
        <f t="shared" si="6"/>
        <v>0.42</v>
      </c>
      <c r="Z28" s="32">
        <f t="shared" si="62"/>
        <v>2.0558002936857563E-3</v>
      </c>
      <c r="AA28" s="17">
        <f>1.26*VLOOKUP($B28,SINAPI!B:AE,11,FALSE)</f>
        <v>2167.011</v>
      </c>
      <c r="AB28" s="17">
        <f t="shared" si="7"/>
        <v>0.39</v>
      </c>
      <c r="AC28" s="32">
        <f t="shared" si="63"/>
        <v>1.9601930036188178E-3</v>
      </c>
      <c r="AD28" s="17">
        <f>1.26*VLOOKUP($B28,SINAPI!B:AE,12,FALSE)</f>
        <v>2420.145</v>
      </c>
      <c r="AE28" s="17">
        <f t="shared" si="8"/>
        <v>0.44</v>
      </c>
      <c r="AF28" s="32">
        <f t="shared" si="64"/>
        <v>2.176063303659743E-3</v>
      </c>
      <c r="AG28" s="17">
        <f>1.26*VLOOKUP($B28,SINAPI!B:AE,13,FALSE)</f>
        <v>2736.5562</v>
      </c>
      <c r="AH28" s="17">
        <f t="shared" si="9"/>
        <v>0.49</v>
      </c>
      <c r="AI28" s="32">
        <f t="shared" si="65"/>
        <v>2.6022304832713757E-3</v>
      </c>
      <c r="AJ28" s="17">
        <f>1.26*VLOOKUP($B28,SINAPI!B:AE,16,FALSE)</f>
        <v>2563.8101999999999</v>
      </c>
      <c r="AK28" s="17">
        <f t="shared" si="10"/>
        <v>0.46</v>
      </c>
      <c r="AL28" s="32">
        <f t="shared" si="66"/>
        <v>2.4526792855238599E-3</v>
      </c>
      <c r="AM28" s="17">
        <f>1.26*VLOOKUP($B28,SINAPI!B:AE,15,FALSE)</f>
        <v>2137.9301999999998</v>
      </c>
      <c r="AN28" s="17">
        <f t="shared" si="11"/>
        <v>0.38</v>
      </c>
      <c r="AO28" s="32">
        <f t="shared" si="67"/>
        <v>1.893373193821624E-3</v>
      </c>
      <c r="AP28" s="17">
        <f>1.26*VLOOKUP($B28,SINAPI!B:AE,14,FALSE)</f>
        <v>2338.0434</v>
      </c>
      <c r="AQ28" s="17">
        <f t="shared" si="12"/>
        <v>0.42</v>
      </c>
      <c r="AR28" s="32">
        <f t="shared" si="68"/>
        <v>2.0767405063291141E-3</v>
      </c>
      <c r="AS28" s="17">
        <f>1.26*VLOOKUP($B28,SINAPI!B:AE,17,FALSE)</f>
        <v>2692.0907999999999</v>
      </c>
      <c r="AT28" s="17">
        <f t="shared" si="13"/>
        <v>0.48</v>
      </c>
      <c r="AU28" s="32">
        <f t="shared" si="69"/>
        <v>2.3731830317413227E-3</v>
      </c>
      <c r="AV28" s="17">
        <f>1.26*VLOOKUP($B28,SINAPI!B:AE,18,FALSE)</f>
        <v>3711.4560000000001</v>
      </c>
      <c r="AW28" s="17">
        <f t="shared" si="14"/>
        <v>0.67</v>
      </c>
      <c r="AX28" s="32">
        <f t="shared" si="70"/>
        <v>3.5815470144865556E-3</v>
      </c>
      <c r="AY28" s="17">
        <f>1.26*VLOOKUP($B28,SINAPI!B:AE,21,FALSE)</f>
        <v>1573.5131999999999</v>
      </c>
      <c r="AZ28" s="17">
        <f t="shared" si="15"/>
        <v>0.28000000000000003</v>
      </c>
      <c r="BA28" s="32">
        <f t="shared" si="71"/>
        <v>1.3827160493827162E-3</v>
      </c>
      <c r="BB28" s="17">
        <f>1.26*VLOOKUP($B28,SINAPI!B:AE,19,FALSE)</f>
        <v>2792.9915999999998</v>
      </c>
      <c r="BC28" s="17">
        <f t="shared" si="16"/>
        <v>0.5</v>
      </c>
      <c r="BD28" s="32">
        <f t="shared" si="72"/>
        <v>2.414176041716962E-3</v>
      </c>
      <c r="BE28" s="17">
        <f>1.26*VLOOKUP($B28,SINAPI!B:AE,20,FALSE)</f>
        <v>2616.8310000000001</v>
      </c>
      <c r="BF28" s="17">
        <f t="shared" si="17"/>
        <v>0.47</v>
      </c>
      <c r="BG28" s="32">
        <f t="shared" si="73"/>
        <v>2.4504692387904061E-3</v>
      </c>
      <c r="BH28" s="17">
        <f>1.26*VLOOKUP($B28,SINAPI!B:AE,22,FALSE)</f>
        <v>1881.3816000000002</v>
      </c>
      <c r="BI28" s="17">
        <f t="shared" si="18"/>
        <v>0.34</v>
      </c>
      <c r="BJ28" s="32">
        <f t="shared" si="74"/>
        <v>1.5660985720865961E-3</v>
      </c>
      <c r="BK28" s="17">
        <f>1.26*VLOOKUP($B28,SINAPI!B:AE,23,FALSE)</f>
        <v>3985.1154000000001</v>
      </c>
      <c r="BL28" s="17">
        <f t="shared" si="19"/>
        <v>0.72</v>
      </c>
      <c r="BM28" s="32">
        <f t="shared" si="75"/>
        <v>3.6507453605111031E-3</v>
      </c>
      <c r="BN28" s="17">
        <f>1.26*VLOOKUP($B28,SINAPI!B:AE,26,FALSE)</f>
        <v>1773.6264000000001</v>
      </c>
      <c r="BO28" s="17">
        <f t="shared" si="20"/>
        <v>0.32</v>
      </c>
      <c r="BP28" s="32">
        <f t="shared" si="76"/>
        <v>1.6006402561024409E-3</v>
      </c>
      <c r="BQ28" s="17">
        <f>1.26*VLOOKUP($B28,SINAPI!B:AE,24,FALSE)</f>
        <v>1282.7556</v>
      </c>
      <c r="BR28" s="17">
        <f t="shared" si="21"/>
        <v>0.23</v>
      </c>
      <c r="BS28" s="32">
        <f t="shared" si="77"/>
        <v>1.1669795524887109E-3</v>
      </c>
      <c r="BT28" s="17">
        <f>1.26*VLOOKUP($B28,SINAPI!B:AE,25,FALSE)</f>
        <v>778.20119999999997</v>
      </c>
      <c r="BU28" s="17">
        <f t="shared" si="22"/>
        <v>0.14000000000000001</v>
      </c>
      <c r="BV28" s="32">
        <f t="shared" si="78"/>
        <v>7.0965125709651254E-4</v>
      </c>
      <c r="BW28" s="17">
        <f>1.26*VLOOKUP($B28,SINAPI!B:AE,27,FALSE)</f>
        <v>1717.1909999999998</v>
      </c>
      <c r="BX28" s="17">
        <f t="shared" si="23"/>
        <v>0.31</v>
      </c>
      <c r="BY28" s="32">
        <f t="shared" si="79"/>
        <v>1.5244652077698549E-3</v>
      </c>
      <c r="BZ28" s="17">
        <f>1.26*VLOOKUP($B28,SINAPI!B:AE,29,FALSE)</f>
        <v>2286.7361999999998</v>
      </c>
      <c r="CA28" s="17">
        <f t="shared" si="24"/>
        <v>0.41</v>
      </c>
      <c r="CB28" s="32">
        <f t="shared" si="80"/>
        <v>1.9455252918287936E-3</v>
      </c>
      <c r="CC28" s="17">
        <f>1.26*VLOOKUP($B28,SINAPI!B:AE,28,FALSE)</f>
        <v>3078.6210000000001</v>
      </c>
      <c r="CD28" s="17">
        <f t="shared" si="25"/>
        <v>0.55000000000000004</v>
      </c>
      <c r="CE28" s="32">
        <f t="shared" si="81"/>
        <v>2.8187781877818782E-3</v>
      </c>
      <c r="CF28" s="17">
        <f>1.26*VLOOKUP($B28,SINAPI!B:AE,30,FALSE)</f>
        <v>2779.3080000000004</v>
      </c>
      <c r="CG28" s="17">
        <f t="shared" si="26"/>
        <v>0.5</v>
      </c>
      <c r="CH28" s="32">
        <f t="shared" si="82"/>
        <v>2.636157536774398E-3</v>
      </c>
    </row>
    <row r="29" spans="1:86">
      <c r="B29" s="11" t="s">
        <v>22084</v>
      </c>
      <c r="C29" s="10" t="str">
        <f>VLOOKUP($B29,SINAPI!B:AE,2,FALSE)</f>
        <v>PREGO DE ACO POLIDO COM CABECA 18 X 27 (2 1/2 X 10)</v>
      </c>
      <c r="D29" s="52" t="str">
        <f>VLOOKUP($B29,SINAPI!B:AE,3,FALSE)</f>
        <v>KG</v>
      </c>
      <c r="E29" s="26">
        <v>3.5999999999999997E-4</v>
      </c>
      <c r="F29" s="17">
        <f>1.26*VLOOKUP($B29,SINAPI!B:AE,4,FALSE)</f>
        <v>29.358000000000001</v>
      </c>
      <c r="G29" s="17">
        <f t="shared" si="55"/>
        <v>0.01</v>
      </c>
      <c r="H29" s="32">
        <f t="shared" si="56"/>
        <v>4.7957030500671387E-5</v>
      </c>
      <c r="I29" s="17">
        <f>1.26*VLOOKUP($B29,SINAPI!B:AE,5,FALSE)</f>
        <v>31.5</v>
      </c>
      <c r="J29" s="17">
        <f t="shared" si="1"/>
        <v>0.01</v>
      </c>
      <c r="K29" s="32">
        <f t="shared" si="57"/>
        <v>5.4704595185995619E-5</v>
      </c>
      <c r="L29" s="17">
        <f>1.26*VLOOKUP($B29,SINAPI!B:AE,7,FALSE)</f>
        <v>21.798000000000002</v>
      </c>
      <c r="M29" s="17">
        <f t="shared" si="2"/>
        <v>0.01</v>
      </c>
      <c r="N29" s="32">
        <f t="shared" si="58"/>
        <v>5.3619302949061646E-5</v>
      </c>
      <c r="O29" s="17">
        <f>1.26*VLOOKUP($B29,SINAPI!B:AE,6,FALSE)</f>
        <v>25.2</v>
      </c>
      <c r="P29" s="17">
        <f t="shared" si="3"/>
        <v>0.01</v>
      </c>
      <c r="Q29" s="32">
        <f t="shared" si="59"/>
        <v>4.7897308171280777E-5</v>
      </c>
      <c r="R29" s="17">
        <f>1.26*VLOOKUP($B29,SINAPI!B:AE,8,FALSE)</f>
        <v>27.72</v>
      </c>
      <c r="S29" s="17">
        <f t="shared" si="4"/>
        <v>0.01</v>
      </c>
      <c r="T29" s="32">
        <f t="shared" si="60"/>
        <v>4.557261996992207E-5</v>
      </c>
      <c r="U29" s="17">
        <f>1.26*VLOOKUP($B29,SINAPI!B:AE,9,FALSE)</f>
        <v>24.821999999999999</v>
      </c>
      <c r="V29" s="17">
        <f t="shared" si="5"/>
        <v>0.01</v>
      </c>
      <c r="W29" s="32">
        <f t="shared" si="61"/>
        <v>5.11665984445354E-5</v>
      </c>
      <c r="X29" s="17">
        <f>1.26*VLOOKUP($B29,SINAPI!B:AE,10,FALSE)</f>
        <v>30.113999999999997</v>
      </c>
      <c r="Y29" s="17">
        <f t="shared" si="6"/>
        <v>0.01</v>
      </c>
      <c r="Z29" s="32">
        <f t="shared" si="62"/>
        <v>4.8947626040137052E-5</v>
      </c>
      <c r="AA29" s="17">
        <f>1.26*VLOOKUP($B29,SINAPI!B:AE,11,FALSE)</f>
        <v>34.196400000000004</v>
      </c>
      <c r="AB29" s="17">
        <f t="shared" si="7"/>
        <v>0.01</v>
      </c>
      <c r="AC29" s="32">
        <f t="shared" si="63"/>
        <v>5.0261359067149175E-5</v>
      </c>
      <c r="AD29" s="17">
        <f>1.26*VLOOKUP($B29,SINAPI!B:AE,12,FALSE)</f>
        <v>25.073999999999998</v>
      </c>
      <c r="AE29" s="17">
        <f t="shared" si="8"/>
        <v>0.01</v>
      </c>
      <c r="AF29" s="32">
        <f t="shared" si="64"/>
        <v>4.9455984174085069E-5</v>
      </c>
      <c r="AG29" s="17">
        <f>1.26*VLOOKUP($B29,SINAPI!B:AE,13,FALSE)</f>
        <v>27.846000000000004</v>
      </c>
      <c r="AH29" s="17">
        <f t="shared" si="9"/>
        <v>0.01</v>
      </c>
      <c r="AI29" s="32">
        <f t="shared" si="65"/>
        <v>5.310674455655869E-5</v>
      </c>
      <c r="AJ29" s="17">
        <f>1.26*VLOOKUP($B29,SINAPI!B:AE,16,FALSE)</f>
        <v>30.240000000000002</v>
      </c>
      <c r="AK29" s="17">
        <f t="shared" si="10"/>
        <v>0.01</v>
      </c>
      <c r="AL29" s="32">
        <f t="shared" si="66"/>
        <v>5.3319114902692608E-5</v>
      </c>
      <c r="AM29" s="17">
        <f>1.26*VLOOKUP($B29,SINAPI!B:AE,15,FALSE)</f>
        <v>31.5</v>
      </c>
      <c r="AN29" s="17">
        <f t="shared" si="11"/>
        <v>0.01</v>
      </c>
      <c r="AO29" s="32">
        <f t="shared" si="67"/>
        <v>4.9825610363726946E-5</v>
      </c>
      <c r="AP29" s="17">
        <f>1.26*VLOOKUP($B29,SINAPI!B:AE,14,FALSE)</f>
        <v>24.733799999999999</v>
      </c>
      <c r="AQ29" s="17">
        <f t="shared" si="12"/>
        <v>0.01</v>
      </c>
      <c r="AR29" s="32">
        <f t="shared" si="68"/>
        <v>4.9446202531645582E-5</v>
      </c>
      <c r="AS29" s="17">
        <f>1.26*VLOOKUP($B29,SINAPI!B:AE,17,FALSE)</f>
        <v>25.779600000000002</v>
      </c>
      <c r="AT29" s="17">
        <f t="shared" si="13"/>
        <v>0.01</v>
      </c>
      <c r="AU29" s="32">
        <f t="shared" si="69"/>
        <v>4.9441313161277559E-5</v>
      </c>
      <c r="AV29" s="17">
        <f>1.26*VLOOKUP($B29,SINAPI!B:AE,18,FALSE)</f>
        <v>29.988</v>
      </c>
      <c r="AW29" s="17">
        <f t="shared" si="14"/>
        <v>0.01</v>
      </c>
      <c r="AX29" s="32">
        <f t="shared" si="70"/>
        <v>5.3455925589351572E-5</v>
      </c>
      <c r="AY29" s="17">
        <f>1.26*VLOOKUP($B29,SINAPI!B:AE,21,FALSE)</f>
        <v>24.721200000000003</v>
      </c>
      <c r="AZ29" s="17">
        <f t="shared" si="15"/>
        <v>0.01</v>
      </c>
      <c r="BA29" s="32">
        <f t="shared" si="71"/>
        <v>4.938271604938272E-5</v>
      </c>
      <c r="BB29" s="17">
        <f>1.26*VLOOKUP($B29,SINAPI!B:AE,19,FALSE)</f>
        <v>31.184999999999999</v>
      </c>
      <c r="BC29" s="17">
        <f t="shared" si="16"/>
        <v>0.01</v>
      </c>
      <c r="BD29" s="32">
        <f t="shared" si="72"/>
        <v>4.8283520834339238E-5</v>
      </c>
      <c r="BE29" s="17">
        <f>1.26*VLOOKUP($B29,SINAPI!B:AE,20,FALSE)</f>
        <v>27.165599999999998</v>
      </c>
      <c r="BF29" s="17">
        <f t="shared" si="17"/>
        <v>0.01</v>
      </c>
      <c r="BG29" s="32">
        <f t="shared" si="73"/>
        <v>5.2137643378519283E-5</v>
      </c>
      <c r="BH29" s="17">
        <f>1.26*VLOOKUP($B29,SINAPI!B:AE,22,FALSE)</f>
        <v>19.794600000000003</v>
      </c>
      <c r="BI29" s="17">
        <f t="shared" si="18"/>
        <v>0.01</v>
      </c>
      <c r="BJ29" s="32">
        <f t="shared" si="74"/>
        <v>4.60617227084293E-5</v>
      </c>
      <c r="BK29" s="17">
        <f>1.26*VLOOKUP($B29,SINAPI!B:AE,23,FALSE)</f>
        <v>26.901000000000003</v>
      </c>
      <c r="BL29" s="17">
        <f t="shared" si="19"/>
        <v>0.01</v>
      </c>
      <c r="BM29" s="32">
        <f t="shared" si="75"/>
        <v>5.0704796673765323E-5</v>
      </c>
      <c r="BN29" s="17">
        <f>1.26*VLOOKUP($B29,SINAPI!B:AE,26,FALSE)</f>
        <v>25.678799999999999</v>
      </c>
      <c r="BO29" s="17">
        <f t="shared" si="20"/>
        <v>0.01</v>
      </c>
      <c r="BP29" s="32">
        <f t="shared" si="76"/>
        <v>5.0020008003201277E-5</v>
      </c>
      <c r="BQ29" s="17">
        <f>1.26*VLOOKUP($B29,SINAPI!B:AE,24,FALSE)</f>
        <v>19.996199999999998</v>
      </c>
      <c r="BR29" s="17">
        <f t="shared" si="21"/>
        <v>0.01</v>
      </c>
      <c r="BS29" s="32">
        <f t="shared" si="77"/>
        <v>5.0738241412552649E-5</v>
      </c>
      <c r="BT29" s="17">
        <f>1.26*VLOOKUP($B29,SINAPI!B:AE,25,FALSE)</f>
        <v>25.2</v>
      </c>
      <c r="BU29" s="17">
        <f t="shared" si="22"/>
        <v>0.01</v>
      </c>
      <c r="BV29" s="32">
        <f t="shared" si="78"/>
        <v>5.068937550689375E-5</v>
      </c>
      <c r="BW29" s="17">
        <f>1.26*VLOOKUP($B29,SINAPI!B:AE,27,FALSE)</f>
        <v>26.901000000000003</v>
      </c>
      <c r="BX29" s="17">
        <f t="shared" si="23"/>
        <v>0.01</v>
      </c>
      <c r="BY29" s="32">
        <f t="shared" si="79"/>
        <v>4.9176297024834034E-5</v>
      </c>
      <c r="BZ29" s="17">
        <f>1.26*VLOOKUP($B29,SINAPI!B:AE,29,FALSE)</f>
        <v>22.05</v>
      </c>
      <c r="CA29" s="17">
        <f t="shared" si="24"/>
        <v>0.01</v>
      </c>
      <c r="CB29" s="32">
        <f t="shared" si="80"/>
        <v>4.7451836386068141E-5</v>
      </c>
      <c r="CC29" s="17">
        <f>1.26*VLOOKUP($B29,SINAPI!B:AE,28,FALSE)</f>
        <v>26.648999999999997</v>
      </c>
      <c r="CD29" s="17">
        <f t="shared" si="25"/>
        <v>0.01</v>
      </c>
      <c r="CE29" s="32">
        <f t="shared" si="81"/>
        <v>5.1250512505125062E-5</v>
      </c>
      <c r="CF29" s="17">
        <f>1.26*VLOOKUP($B29,SINAPI!B:AE,30,FALSE)</f>
        <v>27.72</v>
      </c>
      <c r="CG29" s="17">
        <f t="shared" si="26"/>
        <v>0.01</v>
      </c>
      <c r="CH29" s="32">
        <f t="shared" si="82"/>
        <v>5.2723150735487958E-5</v>
      </c>
    </row>
    <row r="30" spans="1:86">
      <c r="B30" s="11"/>
      <c r="C30" s="10"/>
      <c r="D30" s="52"/>
      <c r="E30" s="60"/>
      <c r="F30" s="17"/>
      <c r="G30" s="17"/>
      <c r="H30" s="32"/>
      <c r="I30" s="17"/>
      <c r="J30" s="17"/>
      <c r="K30" s="32"/>
      <c r="L30" s="17"/>
      <c r="M30" s="17"/>
      <c r="N30" s="32"/>
      <c r="O30" s="17"/>
      <c r="P30" s="17"/>
      <c r="Q30" s="32"/>
      <c r="R30" s="17"/>
      <c r="S30" s="17"/>
      <c r="T30" s="32"/>
      <c r="U30" s="17"/>
      <c r="V30" s="17"/>
      <c r="W30" s="32"/>
      <c r="X30" s="17"/>
      <c r="Y30" s="17"/>
      <c r="Z30" s="32"/>
      <c r="AA30" s="17"/>
      <c r="AB30" s="17"/>
      <c r="AC30" s="32"/>
      <c r="AD30" s="17"/>
      <c r="AE30" s="17"/>
      <c r="AF30" s="32"/>
      <c r="AG30" s="17"/>
      <c r="AH30" s="17"/>
      <c r="AI30" s="32"/>
      <c r="AJ30" s="17"/>
      <c r="AK30" s="17"/>
      <c r="AL30" s="32"/>
      <c r="AM30" s="17"/>
      <c r="AN30" s="17"/>
      <c r="AO30" s="32"/>
      <c r="AP30" s="17"/>
      <c r="AQ30" s="17"/>
      <c r="AR30" s="32"/>
      <c r="AS30" s="17"/>
      <c r="AT30" s="17"/>
      <c r="AU30" s="32"/>
      <c r="AV30" s="17"/>
      <c r="AW30" s="17"/>
      <c r="AX30" s="32"/>
      <c r="AY30" s="17"/>
      <c r="AZ30" s="17"/>
      <c r="BA30" s="32"/>
      <c r="BB30" s="17"/>
      <c r="BC30" s="17"/>
      <c r="BD30" s="32"/>
      <c r="BE30" s="17"/>
      <c r="BF30" s="17"/>
      <c r="BG30" s="32"/>
      <c r="BH30" s="17"/>
      <c r="BI30" s="17"/>
      <c r="BJ30" s="32"/>
      <c r="BK30" s="17"/>
      <c r="BL30" s="17"/>
      <c r="BM30" s="32"/>
      <c r="BN30" s="17"/>
      <c r="BO30" s="17"/>
      <c r="BP30" s="32"/>
      <c r="BQ30" s="17"/>
      <c r="BR30" s="17"/>
      <c r="BS30" s="32"/>
      <c r="BT30" s="17"/>
      <c r="BU30" s="17"/>
      <c r="BV30" s="32"/>
      <c r="BW30" s="17"/>
      <c r="BX30" s="17"/>
      <c r="BY30" s="32"/>
      <c r="BZ30" s="17"/>
      <c r="CA30" s="17"/>
      <c r="CB30" s="32"/>
      <c r="CC30" s="17"/>
      <c r="CD30" s="17"/>
      <c r="CE30" s="32"/>
      <c r="CF30" s="17"/>
      <c r="CG30" s="17"/>
      <c r="CH30" s="32"/>
    </row>
    <row r="31" spans="1:86">
      <c r="A31" s="22" t="s">
        <v>24881</v>
      </c>
      <c r="B31" s="23"/>
      <c r="C31" s="24" t="s">
        <v>24882</v>
      </c>
      <c r="D31" s="52"/>
      <c r="E31" s="61">
        <v>0.09</v>
      </c>
      <c r="F31" s="17"/>
      <c r="G31" s="17"/>
      <c r="H31" s="32"/>
      <c r="I31" s="17"/>
      <c r="J31" s="17"/>
      <c r="K31" s="32"/>
      <c r="L31" s="17"/>
      <c r="M31" s="17"/>
      <c r="N31" s="32"/>
      <c r="O31" s="17"/>
      <c r="P31" s="17"/>
      <c r="Q31" s="32"/>
      <c r="R31" s="17"/>
      <c r="S31" s="17"/>
      <c r="T31" s="32"/>
      <c r="U31" s="17"/>
      <c r="V31" s="17"/>
      <c r="W31" s="32"/>
      <c r="X31" s="17"/>
      <c r="Y31" s="17"/>
      <c r="Z31" s="32"/>
      <c r="AA31" s="17"/>
      <c r="AB31" s="17"/>
      <c r="AC31" s="32"/>
      <c r="AD31" s="17"/>
      <c r="AE31" s="17"/>
      <c r="AF31" s="32"/>
      <c r="AG31" s="17"/>
      <c r="AH31" s="17"/>
      <c r="AI31" s="32"/>
      <c r="AJ31" s="17"/>
      <c r="AK31" s="17"/>
      <c r="AL31" s="32"/>
      <c r="AM31" s="17"/>
      <c r="AN31" s="17"/>
      <c r="AO31" s="32"/>
      <c r="AP31" s="17"/>
      <c r="AQ31" s="17"/>
      <c r="AR31" s="32"/>
      <c r="AS31" s="17"/>
      <c r="AT31" s="17"/>
      <c r="AU31" s="32"/>
      <c r="AV31" s="17"/>
      <c r="AW31" s="17"/>
      <c r="AX31" s="32"/>
      <c r="AY31" s="17"/>
      <c r="AZ31" s="17"/>
      <c r="BA31" s="32"/>
      <c r="BB31" s="17"/>
      <c r="BC31" s="17"/>
      <c r="BD31" s="32"/>
      <c r="BE31" s="17"/>
      <c r="BF31" s="17"/>
      <c r="BG31" s="32"/>
      <c r="BH31" s="17"/>
      <c r="BI31" s="17"/>
      <c r="BJ31" s="32"/>
      <c r="BK31" s="17"/>
      <c r="BL31" s="17"/>
      <c r="BM31" s="32"/>
      <c r="BN31" s="17"/>
      <c r="BO31" s="17"/>
      <c r="BP31" s="32"/>
      <c r="BQ31" s="17"/>
      <c r="BR31" s="17"/>
      <c r="BS31" s="32"/>
      <c r="BT31" s="17"/>
      <c r="BU31" s="17"/>
      <c r="BV31" s="32"/>
      <c r="BW31" s="17"/>
      <c r="BX31" s="17"/>
      <c r="BY31" s="32"/>
      <c r="BZ31" s="17"/>
      <c r="CA31" s="17"/>
      <c r="CB31" s="32"/>
      <c r="CC31" s="17"/>
      <c r="CD31" s="17"/>
      <c r="CE31" s="32"/>
      <c r="CF31" s="17"/>
      <c r="CG31" s="17"/>
      <c r="CH31" s="32"/>
    </row>
    <row r="32" spans="1:86">
      <c r="A32" s="25"/>
      <c r="B32" s="11" t="s">
        <v>418</v>
      </c>
      <c r="C32" s="10" t="str">
        <f>VLOOKUP($B32,SINAPI!B:AE,2,FALSE)</f>
        <v>AJUDANTE DE CARPINTEIRO COM ENCARGOS COMPLEMENTARES</v>
      </c>
      <c r="D32" s="52" t="str">
        <f>VLOOKUP($B32,SINAPI!B:AE,3,FALSE)</f>
        <v>H</v>
      </c>
      <c r="E32" s="26">
        <f>0.12*$E$31</f>
        <v>1.0799999999999999E-2</v>
      </c>
      <c r="F32" s="17">
        <f>1.26*VLOOKUP($B32,SINAPI!B:AE,4,FALSE)</f>
        <v>24.8598</v>
      </c>
      <c r="G32" s="17">
        <f t="shared" ref="G32:G35" si="83">ROUND(+$E32*F32,2)</f>
        <v>0.27</v>
      </c>
      <c r="H32" s="32">
        <f t="shared" ref="H32:H35" si="84">G32/G$86</f>
        <v>1.2948398235181277E-3</v>
      </c>
      <c r="I32" s="17">
        <f>1.26*VLOOKUP($B32,SINAPI!B:AE,5,FALSE)</f>
        <v>19.8324</v>
      </c>
      <c r="J32" s="17">
        <f t="shared" si="1"/>
        <v>0.21</v>
      </c>
      <c r="K32" s="32">
        <f t="shared" ref="K32:K35" si="85">J32/J$86</f>
        <v>1.148796498905908E-3</v>
      </c>
      <c r="L32" s="17">
        <f>1.26*VLOOKUP($B32,SINAPI!B:AE,7,FALSE)</f>
        <v>20.223000000000003</v>
      </c>
      <c r="M32" s="17">
        <f t="shared" si="2"/>
        <v>0.22</v>
      </c>
      <c r="N32" s="32">
        <f t="shared" ref="N32:N35" si="86">M32/M$86</f>
        <v>1.1796246648793562E-3</v>
      </c>
      <c r="O32" s="17">
        <f>1.26*VLOOKUP($B32,SINAPI!B:AE,6,FALSE)</f>
        <v>25.363799999999998</v>
      </c>
      <c r="P32" s="17">
        <f t="shared" si="3"/>
        <v>0.27</v>
      </c>
      <c r="Q32" s="32">
        <f t="shared" ref="Q32:Q35" si="87">P32/P$86</f>
        <v>1.293227320624581E-3</v>
      </c>
      <c r="R32" s="17">
        <f>1.26*VLOOKUP($B32,SINAPI!B:AE,8,FALSE)</f>
        <v>28.249200000000002</v>
      </c>
      <c r="S32" s="17">
        <f t="shared" si="4"/>
        <v>0.31</v>
      </c>
      <c r="T32" s="32">
        <f t="shared" ref="T32:T35" si="88">S32/S$86</f>
        <v>1.4127512190675842E-3</v>
      </c>
      <c r="U32" s="17">
        <f>1.26*VLOOKUP($B32,SINAPI!B:AE,9,FALSE)</f>
        <v>24.393599999999999</v>
      </c>
      <c r="V32" s="17">
        <f t="shared" si="5"/>
        <v>0.26</v>
      </c>
      <c r="W32" s="32">
        <f t="shared" ref="W32:W35" si="89">V32/V$86</f>
        <v>1.3303315595579205E-3</v>
      </c>
      <c r="X32" s="17">
        <f>1.26*VLOOKUP($B32,SINAPI!B:AE,10,FALSE)</f>
        <v>26.46</v>
      </c>
      <c r="Y32" s="17">
        <f t="shared" si="6"/>
        <v>0.28999999999999998</v>
      </c>
      <c r="Z32" s="32">
        <f t="shared" ref="Z32:Z35" si="90">Y32/Y$86</f>
        <v>1.4194811551639743E-3</v>
      </c>
      <c r="AA32" s="17">
        <f>1.26*VLOOKUP($B32,SINAPI!B:AE,11,FALSE)</f>
        <v>26.6616</v>
      </c>
      <c r="AB32" s="17">
        <f t="shared" si="7"/>
        <v>0.28999999999999998</v>
      </c>
      <c r="AC32" s="32">
        <f t="shared" ref="AC32:AC35" si="91">AB32/AB$86</f>
        <v>1.4575794129473259E-3</v>
      </c>
      <c r="AD32" s="17">
        <f>1.26*VLOOKUP($B32,SINAPI!B:AE,12,FALSE)</f>
        <v>25.111799999999999</v>
      </c>
      <c r="AE32" s="17">
        <f t="shared" si="8"/>
        <v>0.27</v>
      </c>
      <c r="AF32" s="32">
        <f t="shared" ref="AF32:AF35" si="92">AE32/AE$86</f>
        <v>1.335311572700297E-3</v>
      </c>
      <c r="AG32" s="17">
        <f>1.26*VLOOKUP($B32,SINAPI!B:AE,13,FALSE)</f>
        <v>20.147400000000001</v>
      </c>
      <c r="AH32" s="17">
        <f t="shared" si="9"/>
        <v>0.22</v>
      </c>
      <c r="AI32" s="32">
        <f t="shared" ref="AI32:AI35" si="93">AH32/AH$86</f>
        <v>1.1683483802442912E-3</v>
      </c>
      <c r="AJ32" s="17">
        <f>1.26*VLOOKUP($B32,SINAPI!B:AE,16,FALSE)</f>
        <v>22.0122</v>
      </c>
      <c r="AK32" s="17">
        <f t="shared" si="10"/>
        <v>0.24</v>
      </c>
      <c r="AL32" s="32">
        <f t="shared" ref="AL32:AL35" si="94">AK32/AK$86</f>
        <v>1.2796587576646224E-3</v>
      </c>
      <c r="AM32" s="17">
        <f>1.26*VLOOKUP($B32,SINAPI!B:AE,15,FALSE)</f>
        <v>23.3856</v>
      </c>
      <c r="AN32" s="17">
        <f t="shared" si="11"/>
        <v>0.25</v>
      </c>
      <c r="AO32" s="32">
        <f t="shared" ref="AO32:AO35" si="95">AN32/AN$86</f>
        <v>1.2456402590931737E-3</v>
      </c>
      <c r="AP32" s="17">
        <f>1.26*VLOOKUP($B32,SINAPI!B:AE,14,FALSE)</f>
        <v>23.977800000000002</v>
      </c>
      <c r="AQ32" s="17">
        <f t="shared" si="12"/>
        <v>0.26</v>
      </c>
      <c r="AR32" s="32">
        <f t="shared" ref="AR32:AR35" si="96">AQ32/AQ$86</f>
        <v>1.2856012658227852E-3</v>
      </c>
      <c r="AS32" s="17">
        <f>1.26*VLOOKUP($B32,SINAPI!B:AE,17,FALSE)</f>
        <v>24.973200000000002</v>
      </c>
      <c r="AT32" s="17">
        <f t="shared" si="13"/>
        <v>0.27</v>
      </c>
      <c r="AU32" s="32">
        <f t="shared" ref="AU32:AU35" si="97">AT32/AT$86</f>
        <v>1.3349154553544942E-3</v>
      </c>
      <c r="AV32" s="17">
        <f>1.26*VLOOKUP($B32,SINAPI!B:AE,18,FALSE)</f>
        <v>21.1554</v>
      </c>
      <c r="AW32" s="17">
        <f t="shared" si="14"/>
        <v>0.23</v>
      </c>
      <c r="AX32" s="32">
        <f t="shared" ref="AX32:AX35" si="98">AW32/AW$86</f>
        <v>1.2294862885550862E-3</v>
      </c>
      <c r="AY32" s="17">
        <f>1.26*VLOOKUP($B32,SINAPI!B:AE,21,FALSE)</f>
        <v>29.685599999999997</v>
      </c>
      <c r="AZ32" s="17">
        <f t="shared" si="15"/>
        <v>0.32</v>
      </c>
      <c r="BA32" s="32">
        <f t="shared" ref="BA32:BA35" si="99">AZ32/AZ$86</f>
        <v>1.580246913580247E-3</v>
      </c>
      <c r="BB32" s="17">
        <f>1.26*VLOOKUP($B32,SINAPI!B:AE,19,FALSE)</f>
        <v>23.599800000000002</v>
      </c>
      <c r="BC32" s="17">
        <f t="shared" si="16"/>
        <v>0.25</v>
      </c>
      <c r="BD32" s="32">
        <f t="shared" ref="BD32:BD35" si="100">BC32/BC$86</f>
        <v>1.207088020858481E-3</v>
      </c>
      <c r="BE32" s="17">
        <f>1.26*VLOOKUP($B32,SINAPI!B:AE,20,FALSE)</f>
        <v>21.9618</v>
      </c>
      <c r="BF32" s="17">
        <f t="shared" si="17"/>
        <v>0.24</v>
      </c>
      <c r="BG32" s="32">
        <f t="shared" ref="BG32:BG35" si="101">BF32/BF$86</f>
        <v>1.2513034410844626E-3</v>
      </c>
      <c r="BH32" s="17">
        <f>1.26*VLOOKUP($B32,SINAPI!B:AE,22,FALSE)</f>
        <v>31.764600000000002</v>
      </c>
      <c r="BI32" s="17">
        <f t="shared" si="18"/>
        <v>0.34</v>
      </c>
      <c r="BJ32" s="32">
        <f t="shared" ref="BJ32:BJ35" si="102">BI32/BI$86</f>
        <v>1.5660985720865961E-3</v>
      </c>
      <c r="BK32" s="17">
        <f>1.26*VLOOKUP($B32,SINAPI!B:AE,23,FALSE)</f>
        <v>22.377600000000001</v>
      </c>
      <c r="BL32" s="17">
        <f t="shared" si="19"/>
        <v>0.24</v>
      </c>
      <c r="BM32" s="32">
        <f t="shared" ref="BM32:BM35" si="103">BL32/BL$86</f>
        <v>1.2169151201703676E-3</v>
      </c>
      <c r="BN32" s="17">
        <f>1.26*VLOOKUP($B32,SINAPI!B:AE,26,FALSE)</f>
        <v>23.6754</v>
      </c>
      <c r="BO32" s="17">
        <f t="shared" si="20"/>
        <v>0.26</v>
      </c>
      <c r="BP32" s="32">
        <f t="shared" ref="BP32:BP35" si="104">BO32/BO$86</f>
        <v>1.3005202080832333E-3</v>
      </c>
      <c r="BQ32" s="17">
        <f>1.26*VLOOKUP($B32,SINAPI!B:AE,24,FALSE)</f>
        <v>24.733799999999999</v>
      </c>
      <c r="BR32" s="17">
        <f t="shared" si="21"/>
        <v>0.27</v>
      </c>
      <c r="BS32" s="32">
        <f t="shared" ref="BS32:BS35" si="105">BR32/BR$86</f>
        <v>1.3699325181389217E-3</v>
      </c>
      <c r="BT32" s="17">
        <f>1.26*VLOOKUP($B32,SINAPI!B:AE,25,FALSE)</f>
        <v>26.447399999999998</v>
      </c>
      <c r="BU32" s="17">
        <f t="shared" si="22"/>
        <v>0.28999999999999998</v>
      </c>
      <c r="BV32" s="32">
        <f t="shared" ref="BV32:BV35" si="106">BU32/BU$86</f>
        <v>1.4699918896999185E-3</v>
      </c>
      <c r="BW32" s="17">
        <f>1.26*VLOOKUP($B32,SINAPI!B:AE,27,FALSE)</f>
        <v>28.488599999999998</v>
      </c>
      <c r="BX32" s="17">
        <f t="shared" si="23"/>
        <v>0.31</v>
      </c>
      <c r="BY32" s="32">
        <f t="shared" ref="BY32:BY35" si="107">BX32/BX$86</f>
        <v>1.5244652077698549E-3</v>
      </c>
      <c r="BZ32" s="17">
        <f>1.26*VLOOKUP($B32,SINAPI!B:AE,29,FALSE)</f>
        <v>28.249200000000002</v>
      </c>
      <c r="CA32" s="17">
        <f t="shared" si="24"/>
        <v>0.31</v>
      </c>
      <c r="CB32" s="32">
        <f t="shared" ref="CB32:CB35" si="108">CA32/CA$86</f>
        <v>1.4710069279681123E-3</v>
      </c>
      <c r="CC32" s="17">
        <f>1.26*VLOOKUP($B32,SINAPI!B:AE,28,FALSE)</f>
        <v>21.079800000000002</v>
      </c>
      <c r="CD32" s="17">
        <f t="shared" si="25"/>
        <v>0.23</v>
      </c>
      <c r="CE32" s="32">
        <f t="shared" ref="CE32:CE35" si="109">CD32/CD$86</f>
        <v>1.1787617876178765E-3</v>
      </c>
      <c r="CF32" s="17">
        <f>1.26*VLOOKUP($B32,SINAPI!B:AE,30,FALSE)</f>
        <v>21.193200000000001</v>
      </c>
      <c r="CG32" s="17">
        <f t="shared" si="26"/>
        <v>0.23</v>
      </c>
      <c r="CH32" s="32">
        <f t="shared" ref="CH32:CH35" si="110">CG32/CG$86</f>
        <v>1.2126324669162231E-3</v>
      </c>
    </row>
    <row r="33" spans="1:86">
      <c r="A33" s="25"/>
      <c r="B33" s="11" t="s">
        <v>3517</v>
      </c>
      <c r="C33" s="10" t="str">
        <f>VLOOKUP($B33,SINAPI!B:AE,2,FALSE)</f>
        <v>CARPINTEIRO DE FORMAS COM ENCARGOS COMPLEMENTARES</v>
      </c>
      <c r="D33" s="52" t="str">
        <f>VLOOKUP($B33,SINAPI!B:AE,3,FALSE)</f>
        <v>H</v>
      </c>
      <c r="E33" s="26">
        <f>0.12*$E$31</f>
        <v>1.0799999999999999E-2</v>
      </c>
      <c r="F33" s="17">
        <f>1.26*VLOOKUP($B33,SINAPI!B:AE,4,FALSE)</f>
        <v>29.547000000000001</v>
      </c>
      <c r="G33" s="17">
        <f t="shared" si="83"/>
        <v>0.32</v>
      </c>
      <c r="H33" s="32">
        <f t="shared" si="84"/>
        <v>1.5346249760214844E-3</v>
      </c>
      <c r="I33" s="17">
        <f>1.26*VLOOKUP($B33,SINAPI!B:AE,5,FALSE)</f>
        <v>23.561999999999998</v>
      </c>
      <c r="J33" s="17">
        <f t="shared" si="1"/>
        <v>0.25</v>
      </c>
      <c r="K33" s="32">
        <f t="shared" si="85"/>
        <v>1.3676148796498905E-3</v>
      </c>
      <c r="L33" s="17">
        <f>1.26*VLOOKUP($B33,SINAPI!B:AE,7,FALSE)</f>
        <v>24.595199999999998</v>
      </c>
      <c r="M33" s="17">
        <f t="shared" si="2"/>
        <v>0.27</v>
      </c>
      <c r="N33" s="32">
        <f t="shared" si="86"/>
        <v>1.4477211796246644E-3</v>
      </c>
      <c r="O33" s="17">
        <f>1.26*VLOOKUP($B33,SINAPI!B:AE,6,FALSE)</f>
        <v>29.597399999999997</v>
      </c>
      <c r="P33" s="17">
        <f t="shared" si="3"/>
        <v>0.32</v>
      </c>
      <c r="Q33" s="32">
        <f t="shared" si="87"/>
        <v>1.5327138614809849E-3</v>
      </c>
      <c r="R33" s="17">
        <f>1.26*VLOOKUP($B33,SINAPI!B:AE,8,FALSE)</f>
        <v>33.251400000000004</v>
      </c>
      <c r="S33" s="17">
        <f t="shared" si="4"/>
        <v>0.36</v>
      </c>
      <c r="T33" s="32">
        <f t="shared" si="88"/>
        <v>1.6406143189171944E-3</v>
      </c>
      <c r="U33" s="17">
        <f>1.26*VLOOKUP($B33,SINAPI!B:AE,9,FALSE)</f>
        <v>28.778400000000001</v>
      </c>
      <c r="V33" s="17">
        <f t="shared" si="5"/>
        <v>0.31</v>
      </c>
      <c r="W33" s="32">
        <f t="shared" si="89"/>
        <v>1.5861645517805975E-3</v>
      </c>
      <c r="X33" s="17">
        <f>1.26*VLOOKUP($B33,SINAPI!B:AE,10,FALSE)</f>
        <v>31.2606</v>
      </c>
      <c r="Y33" s="17">
        <f t="shared" si="6"/>
        <v>0.34</v>
      </c>
      <c r="Z33" s="32">
        <f t="shared" si="90"/>
        <v>1.6642192853646598E-3</v>
      </c>
      <c r="AA33" s="17">
        <f>1.26*VLOOKUP($B33,SINAPI!B:AE,11,FALSE)</f>
        <v>31.726800000000001</v>
      </c>
      <c r="AB33" s="17">
        <f t="shared" si="7"/>
        <v>0.34</v>
      </c>
      <c r="AC33" s="32">
        <f t="shared" si="91"/>
        <v>1.708886208283072E-3</v>
      </c>
      <c r="AD33" s="17">
        <f>1.26*VLOOKUP($B33,SINAPI!B:AE,12,FALSE)</f>
        <v>30.000599999999999</v>
      </c>
      <c r="AE33" s="17">
        <f t="shared" si="8"/>
        <v>0.32</v>
      </c>
      <c r="AF33" s="32">
        <f t="shared" si="92"/>
        <v>1.5825914935707222E-3</v>
      </c>
      <c r="AG33" s="17">
        <f>1.26*VLOOKUP($B33,SINAPI!B:AE,13,FALSE)</f>
        <v>24.494400000000002</v>
      </c>
      <c r="AH33" s="17">
        <f t="shared" si="9"/>
        <v>0.26</v>
      </c>
      <c r="AI33" s="32">
        <f t="shared" si="93"/>
        <v>1.3807753584705259E-3</v>
      </c>
      <c r="AJ33" s="17">
        <f>1.26*VLOOKUP($B33,SINAPI!B:AE,16,FALSE)</f>
        <v>26.271000000000001</v>
      </c>
      <c r="AK33" s="17">
        <f t="shared" si="10"/>
        <v>0.28000000000000003</v>
      </c>
      <c r="AL33" s="32">
        <f t="shared" si="94"/>
        <v>1.4929352172753931E-3</v>
      </c>
      <c r="AM33" s="17">
        <f>1.26*VLOOKUP($B33,SINAPI!B:AE,15,FALSE)</f>
        <v>27.6066</v>
      </c>
      <c r="AN33" s="17">
        <f t="shared" si="11"/>
        <v>0.3</v>
      </c>
      <c r="AO33" s="32">
        <f t="shared" si="95"/>
        <v>1.4947683109118083E-3</v>
      </c>
      <c r="AP33" s="17">
        <f>1.26*VLOOKUP($B33,SINAPI!B:AE,14,FALSE)</f>
        <v>28.778400000000001</v>
      </c>
      <c r="AQ33" s="17">
        <f t="shared" si="12"/>
        <v>0.31</v>
      </c>
      <c r="AR33" s="32">
        <f t="shared" si="96"/>
        <v>1.532832278481013E-3</v>
      </c>
      <c r="AS33" s="17">
        <f>1.26*VLOOKUP($B33,SINAPI!B:AE,17,FALSE)</f>
        <v>29.509200000000003</v>
      </c>
      <c r="AT33" s="17">
        <f t="shared" si="13"/>
        <v>0.32</v>
      </c>
      <c r="AU33" s="32">
        <f t="shared" si="97"/>
        <v>1.5821220211608819E-3</v>
      </c>
      <c r="AV33" s="17">
        <f>1.26*VLOOKUP($B33,SINAPI!B:AE,18,FALSE)</f>
        <v>25.401600000000002</v>
      </c>
      <c r="AW33" s="17">
        <f t="shared" si="14"/>
        <v>0.27</v>
      </c>
      <c r="AX33" s="32">
        <f t="shared" si="98"/>
        <v>1.4433099909124925E-3</v>
      </c>
      <c r="AY33" s="17">
        <f>1.26*VLOOKUP($B33,SINAPI!B:AE,21,FALSE)</f>
        <v>35.405999999999999</v>
      </c>
      <c r="AZ33" s="17">
        <f t="shared" si="15"/>
        <v>0.38</v>
      </c>
      <c r="BA33" s="32">
        <f t="shared" si="99"/>
        <v>1.8765432098765433E-3</v>
      </c>
      <c r="BB33" s="17">
        <f>1.26*VLOOKUP($B33,SINAPI!B:AE,19,FALSE)</f>
        <v>28.098000000000003</v>
      </c>
      <c r="BC33" s="17">
        <f t="shared" si="16"/>
        <v>0.3</v>
      </c>
      <c r="BD33" s="32">
        <f t="shared" si="100"/>
        <v>1.448505625030177E-3</v>
      </c>
      <c r="BE33" s="17">
        <f>1.26*VLOOKUP($B33,SINAPI!B:AE,20,FALSE)</f>
        <v>25.968599999999999</v>
      </c>
      <c r="BF33" s="17">
        <f t="shared" si="17"/>
        <v>0.28000000000000003</v>
      </c>
      <c r="BG33" s="32">
        <f t="shared" si="101"/>
        <v>1.4598540145985401E-3</v>
      </c>
      <c r="BH33" s="17">
        <f>1.26*VLOOKUP($B33,SINAPI!B:AE,22,FALSE)</f>
        <v>37.699200000000005</v>
      </c>
      <c r="BI33" s="17">
        <f t="shared" si="18"/>
        <v>0.41</v>
      </c>
      <c r="BJ33" s="32">
        <f t="shared" si="102"/>
        <v>1.888530631045601E-3</v>
      </c>
      <c r="BK33" s="17">
        <f>1.26*VLOOKUP($B33,SINAPI!B:AE,23,FALSE)</f>
        <v>26.1828</v>
      </c>
      <c r="BL33" s="17">
        <f t="shared" si="19"/>
        <v>0.28000000000000003</v>
      </c>
      <c r="BM33" s="32">
        <f t="shared" si="103"/>
        <v>1.4197343068654293E-3</v>
      </c>
      <c r="BN33" s="17">
        <f>1.26*VLOOKUP($B33,SINAPI!B:AE,26,FALSE)</f>
        <v>28.387800000000002</v>
      </c>
      <c r="BO33" s="17">
        <f t="shared" si="20"/>
        <v>0.31</v>
      </c>
      <c r="BP33" s="32">
        <f t="shared" si="104"/>
        <v>1.5506202480992395E-3</v>
      </c>
      <c r="BQ33" s="17">
        <f>1.26*VLOOKUP($B33,SINAPI!B:AE,24,FALSE)</f>
        <v>29.345399999999998</v>
      </c>
      <c r="BR33" s="17">
        <f t="shared" si="21"/>
        <v>0.32</v>
      </c>
      <c r="BS33" s="32">
        <f t="shared" si="105"/>
        <v>1.6236237252016848E-3</v>
      </c>
      <c r="BT33" s="17">
        <f>1.26*VLOOKUP($B33,SINAPI!B:AE,25,FALSE)</f>
        <v>31.764600000000002</v>
      </c>
      <c r="BU33" s="17">
        <f t="shared" si="22"/>
        <v>0.34</v>
      </c>
      <c r="BV33" s="32">
        <f t="shared" si="106"/>
        <v>1.7234387672343874E-3</v>
      </c>
      <c r="BW33" s="17">
        <f>1.26*VLOOKUP($B33,SINAPI!B:AE,27,FALSE)</f>
        <v>35.0154</v>
      </c>
      <c r="BX33" s="17">
        <f t="shared" si="23"/>
        <v>0.38</v>
      </c>
      <c r="BY33" s="32">
        <f t="shared" si="107"/>
        <v>1.8686992869436931E-3</v>
      </c>
      <c r="BZ33" s="17">
        <f>1.26*VLOOKUP($B33,SINAPI!B:AE,29,FALSE)</f>
        <v>33.541200000000003</v>
      </c>
      <c r="CA33" s="17">
        <f t="shared" si="24"/>
        <v>0.36</v>
      </c>
      <c r="CB33" s="32">
        <f t="shared" si="108"/>
        <v>1.7082661098984529E-3</v>
      </c>
      <c r="CC33" s="17">
        <f>1.26*VLOOKUP($B33,SINAPI!B:AE,28,FALSE)</f>
        <v>24.834600000000002</v>
      </c>
      <c r="CD33" s="17">
        <f t="shared" si="25"/>
        <v>0.27</v>
      </c>
      <c r="CE33" s="32">
        <f t="shared" si="109"/>
        <v>1.3837638376383767E-3</v>
      </c>
      <c r="CF33" s="17">
        <f>1.26*VLOOKUP($B33,SINAPI!B:AE,30,FALSE)</f>
        <v>25.300799999999999</v>
      </c>
      <c r="CG33" s="17">
        <f t="shared" si="26"/>
        <v>0.27</v>
      </c>
      <c r="CH33" s="32">
        <f t="shared" si="110"/>
        <v>1.4235250698581749E-3</v>
      </c>
    </row>
    <row r="34" spans="1:86">
      <c r="A34" s="25"/>
      <c r="B34" s="11" t="s">
        <v>20534</v>
      </c>
      <c r="C34" s="10" t="str">
        <f>VLOOKUP($B34,SINAPI!B:AE,2,FALSE)</f>
        <v>MADEIRA SERRADA EM PINUS, MISTA OU EQUIVALENTE DA REGIAO - BRUTA</v>
      </c>
      <c r="D34" s="52" t="str">
        <f>VLOOKUP($B34,SINAPI!B:AE,3,FALSE)</f>
        <v>M3</v>
      </c>
      <c r="E34" s="26">
        <f>0.003*$E$31</f>
        <v>2.7E-4</v>
      </c>
      <c r="F34" s="17">
        <f>1.26*VLOOKUP($B34,SINAPI!B:AE,4,FALSE)</f>
        <v>997.12620000000004</v>
      </c>
      <c r="G34" s="17">
        <f t="shared" si="83"/>
        <v>0.27</v>
      </c>
      <c r="H34" s="32">
        <f t="shared" si="84"/>
        <v>1.2948398235181277E-3</v>
      </c>
      <c r="I34" s="17">
        <f>1.26*VLOOKUP($B34,SINAPI!B:AE,5,FALSE)</f>
        <v>3762.7632000000003</v>
      </c>
      <c r="J34" s="17">
        <f t="shared" si="1"/>
        <v>1.02</v>
      </c>
      <c r="K34" s="32">
        <f t="shared" si="85"/>
        <v>5.5798687089715533E-3</v>
      </c>
      <c r="L34" s="17">
        <f>1.26*VLOOKUP($B34,SINAPI!B:AE,7,FALSE)</f>
        <v>2692.0907999999999</v>
      </c>
      <c r="M34" s="17">
        <f t="shared" si="2"/>
        <v>0.73</v>
      </c>
      <c r="N34" s="32">
        <f t="shared" si="86"/>
        <v>3.9142091152814997E-3</v>
      </c>
      <c r="O34" s="17">
        <f>1.26*VLOOKUP($B34,SINAPI!B:AE,6,FALSE)</f>
        <v>1311.8364000000001</v>
      </c>
      <c r="P34" s="17">
        <f t="shared" si="3"/>
        <v>0.35</v>
      </c>
      <c r="Q34" s="32">
        <f t="shared" si="87"/>
        <v>1.6764057859948269E-3</v>
      </c>
      <c r="R34" s="17">
        <f>1.26*VLOOKUP($B34,SINAPI!B:AE,8,FALSE)</f>
        <v>2584.3355999999999</v>
      </c>
      <c r="S34" s="17">
        <f t="shared" si="4"/>
        <v>0.7</v>
      </c>
      <c r="T34" s="32">
        <f t="shared" si="88"/>
        <v>3.1900833978945448E-3</v>
      </c>
      <c r="U34" s="17">
        <f>1.26*VLOOKUP($B34,SINAPI!B:AE,9,FALSE)</f>
        <v>3164.1371999999997</v>
      </c>
      <c r="V34" s="17">
        <f t="shared" si="5"/>
        <v>0.85</v>
      </c>
      <c r="W34" s="32">
        <f t="shared" si="89"/>
        <v>4.3491608677855087E-3</v>
      </c>
      <c r="X34" s="17">
        <f>1.26*VLOOKUP($B34,SINAPI!B:AE,10,FALSE)</f>
        <v>2320.9452000000001</v>
      </c>
      <c r="Y34" s="17">
        <f t="shared" si="6"/>
        <v>0.63</v>
      </c>
      <c r="Z34" s="32">
        <f t="shared" si="90"/>
        <v>3.0837004405286344E-3</v>
      </c>
      <c r="AA34" s="17">
        <f>1.26*VLOOKUP($B34,SINAPI!B:AE,11,FALSE)</f>
        <v>2167.011</v>
      </c>
      <c r="AB34" s="17">
        <f t="shared" si="7"/>
        <v>0.59</v>
      </c>
      <c r="AC34" s="32">
        <f t="shared" si="91"/>
        <v>2.9654201849618009E-3</v>
      </c>
      <c r="AD34" s="17">
        <f>1.26*VLOOKUP($B34,SINAPI!B:AE,12,FALSE)</f>
        <v>2420.145</v>
      </c>
      <c r="AE34" s="17">
        <f t="shared" si="8"/>
        <v>0.65</v>
      </c>
      <c r="AF34" s="32">
        <f t="shared" si="92"/>
        <v>3.2146389713155294E-3</v>
      </c>
      <c r="AG34" s="17">
        <f>1.26*VLOOKUP($B34,SINAPI!B:AE,13,FALSE)</f>
        <v>2736.5562</v>
      </c>
      <c r="AH34" s="17">
        <f t="shared" si="9"/>
        <v>0.74</v>
      </c>
      <c r="AI34" s="32">
        <f t="shared" si="93"/>
        <v>3.9298990971853428E-3</v>
      </c>
      <c r="AJ34" s="17">
        <f>1.26*VLOOKUP($B34,SINAPI!B:AE,16,FALSE)</f>
        <v>2563.8101999999999</v>
      </c>
      <c r="AK34" s="17">
        <f t="shared" si="10"/>
        <v>0.69</v>
      </c>
      <c r="AL34" s="32">
        <f t="shared" si="94"/>
        <v>3.6790189282857894E-3</v>
      </c>
      <c r="AM34" s="17">
        <f>1.26*VLOOKUP($B34,SINAPI!B:AE,15,FALSE)</f>
        <v>2137.9301999999998</v>
      </c>
      <c r="AN34" s="17">
        <f t="shared" si="11"/>
        <v>0.57999999999999996</v>
      </c>
      <c r="AO34" s="32">
        <f t="shared" si="95"/>
        <v>2.8898854010961624E-3</v>
      </c>
      <c r="AP34" s="17">
        <f>1.26*VLOOKUP($B34,SINAPI!B:AE,14,FALSE)</f>
        <v>2338.0434</v>
      </c>
      <c r="AQ34" s="17">
        <f t="shared" si="12"/>
        <v>0.63</v>
      </c>
      <c r="AR34" s="32">
        <f t="shared" si="96"/>
        <v>3.1151107594936714E-3</v>
      </c>
      <c r="AS34" s="17">
        <f>1.26*VLOOKUP($B34,SINAPI!B:AE,17,FALSE)</f>
        <v>2692.0907999999999</v>
      </c>
      <c r="AT34" s="17">
        <f t="shared" si="13"/>
        <v>0.73</v>
      </c>
      <c r="AU34" s="32">
        <f t="shared" si="97"/>
        <v>3.6092158607732615E-3</v>
      </c>
      <c r="AV34" s="17">
        <f>1.26*VLOOKUP($B34,SINAPI!B:AE,18,FALSE)</f>
        <v>3711.4560000000001</v>
      </c>
      <c r="AW34" s="17">
        <f t="shared" si="14"/>
        <v>1</v>
      </c>
      <c r="AX34" s="32">
        <f t="shared" si="98"/>
        <v>5.3455925589351574E-3</v>
      </c>
      <c r="AY34" s="17">
        <f>1.26*VLOOKUP($B34,SINAPI!B:AE,21,FALSE)</f>
        <v>1573.5131999999999</v>
      </c>
      <c r="AZ34" s="17">
        <f t="shared" si="15"/>
        <v>0.42</v>
      </c>
      <c r="BA34" s="32">
        <f t="shared" si="99"/>
        <v>2.0740740740740741E-3</v>
      </c>
      <c r="BB34" s="17">
        <f>1.26*VLOOKUP($B34,SINAPI!B:AE,19,FALSE)</f>
        <v>2792.9915999999998</v>
      </c>
      <c r="BC34" s="17">
        <f t="shared" si="16"/>
        <v>0.75</v>
      </c>
      <c r="BD34" s="32">
        <f t="shared" si="100"/>
        <v>3.6212640625754426E-3</v>
      </c>
      <c r="BE34" s="17">
        <f>1.26*VLOOKUP($B34,SINAPI!B:AE,20,FALSE)</f>
        <v>2616.8310000000001</v>
      </c>
      <c r="BF34" s="17">
        <f t="shared" si="17"/>
        <v>0.71</v>
      </c>
      <c r="BG34" s="32">
        <f t="shared" si="101"/>
        <v>3.7017726798748685E-3</v>
      </c>
      <c r="BH34" s="17">
        <f>1.26*VLOOKUP($B34,SINAPI!B:AE,22,FALSE)</f>
        <v>1881.3816000000002</v>
      </c>
      <c r="BI34" s="17">
        <f t="shared" si="18"/>
        <v>0.51</v>
      </c>
      <c r="BJ34" s="32">
        <f t="shared" si="102"/>
        <v>2.3491478581298942E-3</v>
      </c>
      <c r="BK34" s="17">
        <f>1.26*VLOOKUP($B34,SINAPI!B:AE,23,FALSE)</f>
        <v>3985.1154000000001</v>
      </c>
      <c r="BL34" s="17">
        <f t="shared" si="19"/>
        <v>1.08</v>
      </c>
      <c r="BM34" s="32">
        <f t="shared" si="103"/>
        <v>5.4761180407666551E-3</v>
      </c>
      <c r="BN34" s="17">
        <f>1.26*VLOOKUP($B34,SINAPI!B:AE,26,FALSE)</f>
        <v>1773.6264000000001</v>
      </c>
      <c r="BO34" s="17">
        <f t="shared" si="20"/>
        <v>0.48</v>
      </c>
      <c r="BP34" s="32">
        <f t="shared" si="104"/>
        <v>2.4009603841536613E-3</v>
      </c>
      <c r="BQ34" s="17">
        <f>1.26*VLOOKUP($B34,SINAPI!B:AE,24,FALSE)</f>
        <v>1282.7556</v>
      </c>
      <c r="BR34" s="17">
        <f t="shared" si="21"/>
        <v>0.35</v>
      </c>
      <c r="BS34" s="32">
        <f t="shared" si="105"/>
        <v>1.7758384494393426E-3</v>
      </c>
      <c r="BT34" s="17">
        <f>1.26*VLOOKUP($B34,SINAPI!B:AE,25,FALSE)</f>
        <v>778.20119999999997</v>
      </c>
      <c r="BU34" s="17">
        <f t="shared" si="22"/>
        <v>0.21</v>
      </c>
      <c r="BV34" s="32">
        <f t="shared" si="106"/>
        <v>1.0644768856447686E-3</v>
      </c>
      <c r="BW34" s="17">
        <f>1.26*VLOOKUP($B34,SINAPI!B:AE,27,FALSE)</f>
        <v>1717.1909999999998</v>
      </c>
      <c r="BX34" s="17">
        <f t="shared" si="23"/>
        <v>0.46</v>
      </c>
      <c r="BY34" s="32">
        <f t="shared" si="107"/>
        <v>2.2621096631423657E-3</v>
      </c>
      <c r="BZ34" s="17">
        <f>1.26*VLOOKUP($B34,SINAPI!B:AE,29,FALSE)</f>
        <v>2286.7361999999998</v>
      </c>
      <c r="CA34" s="17">
        <f t="shared" si="24"/>
        <v>0.62</v>
      </c>
      <c r="CB34" s="32">
        <f t="shared" si="108"/>
        <v>2.9420138559362245E-3</v>
      </c>
      <c r="CC34" s="17">
        <f>1.26*VLOOKUP($B34,SINAPI!B:AE,28,FALSE)</f>
        <v>3078.6210000000001</v>
      </c>
      <c r="CD34" s="17">
        <f t="shared" si="25"/>
        <v>0.83</v>
      </c>
      <c r="CE34" s="32">
        <f t="shared" si="109"/>
        <v>4.2537925379253798E-3</v>
      </c>
      <c r="CF34" s="17">
        <f>1.26*VLOOKUP($B34,SINAPI!B:AE,30,FALSE)</f>
        <v>2779.3080000000004</v>
      </c>
      <c r="CG34" s="17">
        <f t="shared" si="26"/>
        <v>0.75</v>
      </c>
      <c r="CH34" s="32">
        <f t="shared" si="110"/>
        <v>3.9542363051615964E-3</v>
      </c>
    </row>
    <row r="35" spans="1:86">
      <c r="B35" s="11" t="s">
        <v>22084</v>
      </c>
      <c r="C35" s="10" t="str">
        <f>VLOOKUP($B35,SINAPI!B:AE,2,FALSE)</f>
        <v>PREGO DE ACO POLIDO COM CABECA 18 X 27 (2 1/2 X 10)</v>
      </c>
      <c r="D35" s="52" t="str">
        <f>VLOOKUP($B35,SINAPI!B:AE,3,FALSE)</f>
        <v>KG</v>
      </c>
      <c r="E35" s="26">
        <f>0.012*$E$31</f>
        <v>1.08E-3</v>
      </c>
      <c r="F35" s="17">
        <f>1.26*VLOOKUP($B35,SINAPI!B:AE,4,FALSE)</f>
        <v>29.358000000000001</v>
      </c>
      <c r="G35" s="17">
        <f t="shared" si="83"/>
        <v>0.03</v>
      </c>
      <c r="H35" s="32">
        <f t="shared" si="84"/>
        <v>1.4387109150201417E-4</v>
      </c>
      <c r="I35" s="17">
        <f>1.26*VLOOKUP($B35,SINAPI!B:AE,5,FALSE)</f>
        <v>31.5</v>
      </c>
      <c r="J35" s="17">
        <f t="shared" si="1"/>
        <v>0.03</v>
      </c>
      <c r="K35" s="32">
        <f t="shared" si="85"/>
        <v>1.6411378555798684E-4</v>
      </c>
      <c r="L35" s="17">
        <f>1.26*VLOOKUP($B35,SINAPI!B:AE,7,FALSE)</f>
        <v>21.798000000000002</v>
      </c>
      <c r="M35" s="17">
        <f t="shared" si="2"/>
        <v>0.02</v>
      </c>
      <c r="N35" s="32">
        <f t="shared" si="86"/>
        <v>1.0723860589812329E-4</v>
      </c>
      <c r="O35" s="17">
        <f>1.26*VLOOKUP($B35,SINAPI!B:AE,6,FALSE)</f>
        <v>25.2</v>
      </c>
      <c r="P35" s="17">
        <f t="shared" si="3"/>
        <v>0.03</v>
      </c>
      <c r="Q35" s="32">
        <f t="shared" si="87"/>
        <v>1.4369192451384232E-4</v>
      </c>
      <c r="R35" s="17">
        <f>1.26*VLOOKUP($B35,SINAPI!B:AE,8,FALSE)</f>
        <v>27.72</v>
      </c>
      <c r="S35" s="17">
        <f t="shared" si="4"/>
        <v>0.03</v>
      </c>
      <c r="T35" s="32">
        <f t="shared" si="88"/>
        <v>1.3671785990976621E-4</v>
      </c>
      <c r="U35" s="17">
        <f>1.26*VLOOKUP($B35,SINAPI!B:AE,9,FALSE)</f>
        <v>24.821999999999999</v>
      </c>
      <c r="V35" s="17">
        <f t="shared" si="5"/>
        <v>0.03</v>
      </c>
      <c r="W35" s="32">
        <f t="shared" si="89"/>
        <v>1.5349979533360619E-4</v>
      </c>
      <c r="X35" s="17">
        <f>1.26*VLOOKUP($B35,SINAPI!B:AE,10,FALSE)</f>
        <v>30.113999999999997</v>
      </c>
      <c r="Y35" s="17">
        <f t="shared" si="6"/>
        <v>0.03</v>
      </c>
      <c r="Z35" s="32">
        <f t="shared" si="90"/>
        <v>1.4684287812041116E-4</v>
      </c>
      <c r="AA35" s="17">
        <f>1.26*VLOOKUP($B35,SINAPI!B:AE,11,FALSE)</f>
        <v>34.196400000000004</v>
      </c>
      <c r="AB35" s="17">
        <f t="shared" si="7"/>
        <v>0.04</v>
      </c>
      <c r="AC35" s="32">
        <f t="shared" si="91"/>
        <v>2.010454362685967E-4</v>
      </c>
      <c r="AD35" s="17">
        <f>1.26*VLOOKUP($B35,SINAPI!B:AE,12,FALSE)</f>
        <v>25.073999999999998</v>
      </c>
      <c r="AE35" s="17">
        <f t="shared" si="8"/>
        <v>0.03</v>
      </c>
      <c r="AF35" s="32">
        <f t="shared" si="92"/>
        <v>1.4836795252225519E-4</v>
      </c>
      <c r="AG35" s="17">
        <f>1.26*VLOOKUP($B35,SINAPI!B:AE,13,FALSE)</f>
        <v>27.846000000000004</v>
      </c>
      <c r="AH35" s="17">
        <f t="shared" si="9"/>
        <v>0.03</v>
      </c>
      <c r="AI35" s="32">
        <f t="shared" si="93"/>
        <v>1.5932023366967607E-4</v>
      </c>
      <c r="AJ35" s="17">
        <f>1.26*VLOOKUP($B35,SINAPI!B:AE,16,FALSE)</f>
        <v>30.240000000000002</v>
      </c>
      <c r="AK35" s="17">
        <f t="shared" si="10"/>
        <v>0.03</v>
      </c>
      <c r="AL35" s="32">
        <f t="shared" si="94"/>
        <v>1.599573447080778E-4</v>
      </c>
      <c r="AM35" s="17">
        <f>1.26*VLOOKUP($B35,SINAPI!B:AE,15,FALSE)</f>
        <v>31.5</v>
      </c>
      <c r="AN35" s="17">
        <f t="shared" si="11"/>
        <v>0.03</v>
      </c>
      <c r="AO35" s="32">
        <f t="shared" si="95"/>
        <v>1.4947683109118082E-4</v>
      </c>
      <c r="AP35" s="17">
        <f>1.26*VLOOKUP($B35,SINAPI!B:AE,14,FALSE)</f>
        <v>24.733799999999999</v>
      </c>
      <c r="AQ35" s="17">
        <f t="shared" si="12"/>
        <v>0.03</v>
      </c>
      <c r="AR35" s="32">
        <f t="shared" si="96"/>
        <v>1.4833860759493674E-4</v>
      </c>
      <c r="AS35" s="17">
        <f>1.26*VLOOKUP($B35,SINAPI!B:AE,17,FALSE)</f>
        <v>25.779600000000002</v>
      </c>
      <c r="AT35" s="17">
        <f t="shared" si="13"/>
        <v>0.03</v>
      </c>
      <c r="AU35" s="32">
        <f t="shared" si="97"/>
        <v>1.4832393948383267E-4</v>
      </c>
      <c r="AV35" s="17">
        <f>1.26*VLOOKUP($B35,SINAPI!B:AE,18,FALSE)</f>
        <v>29.988</v>
      </c>
      <c r="AW35" s="17">
        <f t="shared" si="14"/>
        <v>0.03</v>
      </c>
      <c r="AX35" s="32">
        <f t="shared" si="98"/>
        <v>1.6036777676805471E-4</v>
      </c>
      <c r="AY35" s="17">
        <f>1.26*VLOOKUP($B35,SINAPI!B:AE,21,FALSE)</f>
        <v>24.721200000000003</v>
      </c>
      <c r="AZ35" s="17">
        <f t="shared" si="15"/>
        <v>0.03</v>
      </c>
      <c r="BA35" s="32">
        <f t="shared" si="99"/>
        <v>1.4814814814814815E-4</v>
      </c>
      <c r="BB35" s="17">
        <f>1.26*VLOOKUP($B35,SINAPI!B:AE,19,FALSE)</f>
        <v>31.184999999999999</v>
      </c>
      <c r="BC35" s="17">
        <f t="shared" si="16"/>
        <v>0.03</v>
      </c>
      <c r="BD35" s="32">
        <f t="shared" si="100"/>
        <v>1.4485056250301771E-4</v>
      </c>
      <c r="BE35" s="17">
        <f>1.26*VLOOKUP($B35,SINAPI!B:AE,20,FALSE)</f>
        <v>27.165599999999998</v>
      </c>
      <c r="BF35" s="17">
        <f t="shared" si="17"/>
        <v>0.03</v>
      </c>
      <c r="BG35" s="32">
        <f t="shared" si="101"/>
        <v>1.5641293013555783E-4</v>
      </c>
      <c r="BH35" s="17">
        <f>1.26*VLOOKUP($B35,SINAPI!B:AE,22,FALSE)</f>
        <v>19.794600000000003</v>
      </c>
      <c r="BI35" s="17">
        <f t="shared" si="18"/>
        <v>0.02</v>
      </c>
      <c r="BJ35" s="32">
        <f t="shared" si="102"/>
        <v>9.2123445416858601E-5</v>
      </c>
      <c r="BK35" s="17">
        <f>1.26*VLOOKUP($B35,SINAPI!B:AE,23,FALSE)</f>
        <v>26.901000000000003</v>
      </c>
      <c r="BL35" s="17">
        <f t="shared" si="19"/>
        <v>0.03</v>
      </c>
      <c r="BM35" s="32">
        <f t="shared" si="103"/>
        <v>1.5211439002129595E-4</v>
      </c>
      <c r="BN35" s="17">
        <f>1.26*VLOOKUP($B35,SINAPI!B:AE,26,FALSE)</f>
        <v>25.678799999999999</v>
      </c>
      <c r="BO35" s="17">
        <f t="shared" si="20"/>
        <v>0.03</v>
      </c>
      <c r="BP35" s="32">
        <f t="shared" si="104"/>
        <v>1.5006002400960383E-4</v>
      </c>
      <c r="BQ35" s="17">
        <f>1.26*VLOOKUP($B35,SINAPI!B:AE,24,FALSE)</f>
        <v>19.996199999999998</v>
      </c>
      <c r="BR35" s="17">
        <f t="shared" si="21"/>
        <v>0.02</v>
      </c>
      <c r="BS35" s="32">
        <f t="shared" si="105"/>
        <v>1.014764828251053E-4</v>
      </c>
      <c r="BT35" s="17">
        <f>1.26*VLOOKUP($B35,SINAPI!B:AE,25,FALSE)</f>
        <v>25.2</v>
      </c>
      <c r="BU35" s="17">
        <f t="shared" si="22"/>
        <v>0.03</v>
      </c>
      <c r="BV35" s="32">
        <f t="shared" si="106"/>
        <v>1.5206812652068124E-4</v>
      </c>
      <c r="BW35" s="17">
        <f>1.26*VLOOKUP($B35,SINAPI!B:AE,27,FALSE)</f>
        <v>26.901000000000003</v>
      </c>
      <c r="BX35" s="17">
        <f t="shared" si="23"/>
        <v>0.03</v>
      </c>
      <c r="BY35" s="32">
        <f t="shared" si="107"/>
        <v>1.475288910745021E-4</v>
      </c>
      <c r="BZ35" s="17">
        <f>1.26*VLOOKUP($B35,SINAPI!B:AE,29,FALSE)</f>
        <v>22.05</v>
      </c>
      <c r="CA35" s="17">
        <f t="shared" si="24"/>
        <v>0.02</v>
      </c>
      <c r="CB35" s="32">
        <f t="shared" si="108"/>
        <v>9.4903672772136282E-5</v>
      </c>
      <c r="CC35" s="17">
        <f>1.26*VLOOKUP($B35,SINAPI!B:AE,28,FALSE)</f>
        <v>26.648999999999997</v>
      </c>
      <c r="CD35" s="17">
        <f t="shared" si="25"/>
        <v>0.03</v>
      </c>
      <c r="CE35" s="32">
        <f t="shared" si="109"/>
        <v>1.5375153751537516E-4</v>
      </c>
      <c r="CF35" s="17">
        <f>1.26*VLOOKUP($B35,SINAPI!B:AE,30,FALSE)</f>
        <v>27.72</v>
      </c>
      <c r="CG35" s="17">
        <f t="shared" si="26"/>
        <v>0.03</v>
      </c>
      <c r="CH35" s="32">
        <f t="shared" si="110"/>
        <v>1.5816945220646387E-4</v>
      </c>
    </row>
    <row r="36" spans="1:86">
      <c r="B36" s="11"/>
      <c r="C36" s="30"/>
      <c r="D36" s="55"/>
      <c r="E36" s="60"/>
      <c r="F36" s="17"/>
      <c r="G36" s="30"/>
      <c r="H36" s="30"/>
      <c r="I36" s="17"/>
      <c r="J36" s="17"/>
      <c r="K36" s="32"/>
      <c r="L36" s="17"/>
      <c r="M36" s="17"/>
      <c r="N36" s="32"/>
      <c r="O36" s="17"/>
      <c r="P36" s="17"/>
      <c r="Q36" s="32"/>
      <c r="R36" s="17"/>
      <c r="S36" s="17"/>
      <c r="T36" s="32"/>
      <c r="U36" s="17"/>
      <c r="V36" s="17"/>
      <c r="W36" s="32"/>
      <c r="X36" s="17"/>
      <c r="Y36" s="17"/>
      <c r="Z36" s="32"/>
      <c r="AA36" s="17"/>
      <c r="AB36" s="17"/>
      <c r="AC36" s="32"/>
      <c r="AD36" s="17"/>
      <c r="AE36" s="17"/>
      <c r="AF36" s="32"/>
      <c r="AG36" s="17"/>
      <c r="AH36" s="17"/>
      <c r="AI36" s="32"/>
      <c r="AJ36" s="17"/>
      <c r="AK36" s="17"/>
      <c r="AL36" s="32"/>
      <c r="AM36" s="17"/>
      <c r="AN36" s="17"/>
      <c r="AO36" s="32"/>
      <c r="AP36" s="17"/>
      <c r="AQ36" s="17"/>
      <c r="AR36" s="32"/>
      <c r="AS36" s="17"/>
      <c r="AT36" s="17"/>
      <c r="AU36" s="32"/>
      <c r="AV36" s="17"/>
      <c r="AW36" s="17"/>
      <c r="AX36" s="32"/>
      <c r="AY36" s="17"/>
      <c r="AZ36" s="17"/>
      <c r="BA36" s="32"/>
      <c r="BB36" s="17"/>
      <c r="BC36" s="17"/>
      <c r="BD36" s="32"/>
      <c r="BE36" s="17"/>
      <c r="BF36" s="17"/>
      <c r="BG36" s="32"/>
      <c r="BH36" s="17"/>
      <c r="BI36" s="17"/>
      <c r="BJ36" s="32"/>
      <c r="BK36" s="17"/>
      <c r="BL36" s="17"/>
      <c r="BM36" s="32"/>
      <c r="BN36" s="17"/>
      <c r="BO36" s="17"/>
      <c r="BP36" s="32"/>
      <c r="BQ36" s="17"/>
      <c r="BR36" s="17"/>
      <c r="BS36" s="32"/>
      <c r="BT36" s="17"/>
      <c r="BU36" s="17"/>
      <c r="BV36" s="32"/>
      <c r="BW36" s="17"/>
      <c r="BX36" s="17"/>
      <c r="BY36" s="32"/>
      <c r="BZ36" s="17"/>
      <c r="CA36" s="17"/>
      <c r="CB36" s="32"/>
      <c r="CC36" s="17"/>
      <c r="CD36" s="17"/>
      <c r="CE36" s="32"/>
      <c r="CF36" s="17"/>
      <c r="CG36" s="17"/>
      <c r="CH36" s="32"/>
    </row>
    <row r="37" spans="1:86">
      <c r="A37" s="49" t="s">
        <v>24883</v>
      </c>
      <c r="B37" s="30"/>
      <c r="C37" s="9" t="s">
        <v>24884</v>
      </c>
      <c r="D37" s="55"/>
      <c r="E37" s="60"/>
      <c r="F37" s="17"/>
      <c r="G37" s="30"/>
      <c r="H37" s="30"/>
      <c r="I37" s="17"/>
      <c r="J37" s="17"/>
      <c r="K37" s="32"/>
      <c r="L37" s="17"/>
      <c r="M37" s="17"/>
      <c r="N37" s="32"/>
      <c r="O37" s="17"/>
      <c r="P37" s="17"/>
      <c r="Q37" s="32"/>
      <c r="R37" s="17"/>
      <c r="S37" s="17"/>
      <c r="T37" s="32"/>
      <c r="U37" s="17"/>
      <c r="V37" s="17"/>
      <c r="W37" s="32"/>
      <c r="X37" s="17"/>
      <c r="Y37" s="17"/>
      <c r="Z37" s="32"/>
      <c r="AA37" s="17"/>
      <c r="AB37" s="17"/>
      <c r="AC37" s="32"/>
      <c r="AD37" s="17"/>
      <c r="AE37" s="17"/>
      <c r="AF37" s="32"/>
      <c r="AG37" s="17"/>
      <c r="AH37" s="17"/>
      <c r="AI37" s="32"/>
      <c r="AJ37" s="17"/>
      <c r="AK37" s="17"/>
      <c r="AL37" s="32"/>
      <c r="AM37" s="17"/>
      <c r="AN37" s="17"/>
      <c r="AO37" s="32"/>
      <c r="AP37" s="17"/>
      <c r="AQ37" s="17"/>
      <c r="AR37" s="32"/>
      <c r="AS37" s="17"/>
      <c r="AT37" s="17"/>
      <c r="AU37" s="32"/>
      <c r="AV37" s="17"/>
      <c r="AW37" s="17"/>
      <c r="AX37" s="32"/>
      <c r="AY37" s="17"/>
      <c r="AZ37" s="17"/>
      <c r="BA37" s="32"/>
      <c r="BB37" s="17"/>
      <c r="BC37" s="17"/>
      <c r="BD37" s="32"/>
      <c r="BE37" s="17"/>
      <c r="BF37" s="17"/>
      <c r="BG37" s="32"/>
      <c r="BH37" s="17"/>
      <c r="BI37" s="17"/>
      <c r="BJ37" s="32"/>
      <c r="BK37" s="17"/>
      <c r="BL37" s="17"/>
      <c r="BM37" s="32"/>
      <c r="BN37" s="17"/>
      <c r="BO37" s="17"/>
      <c r="BP37" s="32"/>
      <c r="BQ37" s="17"/>
      <c r="BR37" s="17"/>
      <c r="BS37" s="32"/>
      <c r="BT37" s="17"/>
      <c r="BU37" s="17"/>
      <c r="BV37" s="32"/>
      <c r="BW37" s="17"/>
      <c r="BX37" s="17"/>
      <c r="BY37" s="32"/>
      <c r="BZ37" s="17"/>
      <c r="CA37" s="17"/>
      <c r="CB37" s="32"/>
      <c r="CC37" s="17"/>
      <c r="CD37" s="17"/>
      <c r="CE37" s="32"/>
      <c r="CF37" s="17"/>
      <c r="CG37" s="17"/>
      <c r="CH37" s="32"/>
    </row>
    <row r="38" spans="1:86">
      <c r="A38" s="49" t="s">
        <v>24885</v>
      </c>
      <c r="B38" s="30"/>
      <c r="C38" s="9" t="s">
        <v>24886</v>
      </c>
      <c r="D38" s="55"/>
      <c r="E38" s="60"/>
      <c r="F38" s="17"/>
      <c r="G38" s="30"/>
      <c r="H38" s="30"/>
      <c r="I38" s="17"/>
      <c r="J38" s="17"/>
      <c r="K38" s="32"/>
      <c r="L38" s="17"/>
      <c r="M38" s="17"/>
      <c r="N38" s="32"/>
      <c r="O38" s="17"/>
      <c r="P38" s="17"/>
      <c r="Q38" s="32"/>
      <c r="R38" s="17"/>
      <c r="S38" s="17"/>
      <c r="T38" s="32"/>
      <c r="U38" s="17"/>
      <c r="V38" s="17"/>
      <c r="W38" s="32"/>
      <c r="X38" s="17"/>
      <c r="Y38" s="17"/>
      <c r="Z38" s="32"/>
      <c r="AA38" s="17"/>
      <c r="AB38" s="17"/>
      <c r="AC38" s="32"/>
      <c r="AD38" s="17"/>
      <c r="AE38" s="17"/>
      <c r="AF38" s="32"/>
      <c r="AG38" s="17"/>
      <c r="AH38" s="17"/>
      <c r="AI38" s="32"/>
      <c r="AJ38" s="17"/>
      <c r="AK38" s="17"/>
      <c r="AL38" s="32"/>
      <c r="AM38" s="17"/>
      <c r="AN38" s="17"/>
      <c r="AO38" s="32"/>
      <c r="AP38" s="17"/>
      <c r="AQ38" s="17"/>
      <c r="AR38" s="32"/>
      <c r="AS38" s="17"/>
      <c r="AT38" s="17"/>
      <c r="AU38" s="32"/>
      <c r="AV38" s="17"/>
      <c r="AW38" s="17"/>
      <c r="AX38" s="32"/>
      <c r="AY38" s="17"/>
      <c r="AZ38" s="17"/>
      <c r="BA38" s="32"/>
      <c r="BB38" s="17"/>
      <c r="BC38" s="17"/>
      <c r="BD38" s="32"/>
      <c r="BE38" s="17"/>
      <c r="BF38" s="17"/>
      <c r="BG38" s="32"/>
      <c r="BH38" s="17"/>
      <c r="BI38" s="17"/>
      <c r="BJ38" s="32"/>
      <c r="BK38" s="17"/>
      <c r="BL38" s="17"/>
      <c r="BM38" s="32"/>
      <c r="BN38" s="17"/>
      <c r="BO38" s="17"/>
      <c r="BP38" s="32"/>
      <c r="BQ38" s="17"/>
      <c r="BR38" s="17"/>
      <c r="BS38" s="32"/>
      <c r="BT38" s="17"/>
      <c r="BU38" s="17"/>
      <c r="BV38" s="32"/>
      <c r="BW38" s="17"/>
      <c r="BX38" s="17"/>
      <c r="BY38" s="32"/>
      <c r="BZ38" s="17"/>
      <c r="CA38" s="17"/>
      <c r="CB38" s="32"/>
      <c r="CC38" s="17"/>
      <c r="CD38" s="17"/>
      <c r="CE38" s="32"/>
      <c r="CF38" s="17"/>
      <c r="CG38" s="17"/>
      <c r="CH38" s="32"/>
    </row>
    <row r="39" spans="1:86" ht="57.6">
      <c r="B39" s="11" t="s">
        <v>6011</v>
      </c>
      <c r="C39" s="10" t="str">
        <f>VLOOKUP($B39,SINAPI!B:AE,2,FALSE)</f>
        <v>ESCAVAÇÃO MECANIZADA DE VALA COM PROF. ATÉ 1,5 M (MÉDIA MONTANTE E JUSANTE/UMA COMPOSIÇÃO POR TRECHO), ESCAVADEIRA (0,8 M3), LARG. DE 1,5 M A 2,5 M, EM SOLO DE 1A CATEGORIA, EM LOCAIS COM ALTO NÍVEL DE INTERFERÊNCIA. AF_02/2021</v>
      </c>
      <c r="D39" s="52" t="str">
        <f>VLOOKUP($B39,SINAPI!B:AE,3,FALSE)</f>
        <v>M3</v>
      </c>
      <c r="E39" s="60">
        <v>0.28000000000000003</v>
      </c>
      <c r="F39" s="17">
        <f>1.26*VLOOKUP($B39,SINAPI!B:AE,4,FALSE)</f>
        <v>12.6126</v>
      </c>
      <c r="G39" s="17">
        <f t="shared" ref="G39:G44" si="111">ROUND(+$E39*F39,2)</f>
        <v>3.53</v>
      </c>
      <c r="H39" s="32">
        <f t="shared" ref="H39:H44" si="112">G39/G$86</f>
        <v>1.6928831766736999E-2</v>
      </c>
      <c r="I39" s="17">
        <f>1.26*VLOOKUP($B39,SINAPI!B:AE,5,FALSE)</f>
        <v>11.1258</v>
      </c>
      <c r="J39" s="17">
        <f t="shared" si="1"/>
        <v>3.12</v>
      </c>
      <c r="K39" s="32">
        <f t="shared" ref="K39:K44" si="113">J39/J$86</f>
        <v>1.7067833698030634E-2</v>
      </c>
      <c r="L39" s="17">
        <f>1.26*VLOOKUP($B39,SINAPI!B:AE,7,FALSE)</f>
        <v>11.062799999999999</v>
      </c>
      <c r="M39" s="17">
        <f t="shared" si="2"/>
        <v>3.1</v>
      </c>
      <c r="N39" s="32">
        <f t="shared" ref="N39:N44" si="114">M39/M$86</f>
        <v>1.6621983914209111E-2</v>
      </c>
      <c r="O39" s="17">
        <f>1.26*VLOOKUP($B39,SINAPI!B:AE,6,FALSE)</f>
        <v>12.562200000000001</v>
      </c>
      <c r="P39" s="17">
        <f t="shared" si="3"/>
        <v>3.52</v>
      </c>
      <c r="Q39" s="32">
        <f t="shared" ref="Q39:Q44" si="115">P39/P$86</f>
        <v>1.6859852476290831E-2</v>
      </c>
      <c r="R39" s="17">
        <f>1.26*VLOOKUP($B39,SINAPI!B:AE,8,FALSE)</f>
        <v>13.8978</v>
      </c>
      <c r="S39" s="17">
        <f t="shared" si="4"/>
        <v>3.89</v>
      </c>
      <c r="T39" s="32">
        <f t="shared" ref="T39:T44" si="116">S39/S$86</f>
        <v>1.7727749168299684E-2</v>
      </c>
      <c r="U39" s="17">
        <f>1.26*VLOOKUP($B39,SINAPI!B:AE,9,FALSE)</f>
        <v>11.755800000000001</v>
      </c>
      <c r="V39" s="17">
        <f t="shared" si="5"/>
        <v>3.29</v>
      </c>
      <c r="W39" s="32">
        <f t="shared" ref="W39:W44" si="117">V39/V$86</f>
        <v>1.6833810888252147E-2</v>
      </c>
      <c r="X39" s="17">
        <f>1.26*VLOOKUP($B39,SINAPI!B:AE,10,FALSE)</f>
        <v>11.7432</v>
      </c>
      <c r="Y39" s="17">
        <f t="shared" si="6"/>
        <v>3.29</v>
      </c>
      <c r="Z39" s="32">
        <f t="shared" ref="Z39:Z44" si="118">Y39/Y$86</f>
        <v>1.6103768967205091E-2</v>
      </c>
      <c r="AA39" s="17">
        <f>1.26*VLOOKUP($B39,SINAPI!B:AE,11,FALSE)</f>
        <v>13.23</v>
      </c>
      <c r="AB39" s="17">
        <f t="shared" si="7"/>
        <v>3.7</v>
      </c>
      <c r="AC39" s="32">
        <f t="shared" ref="AC39:AC44" si="119">AB39/AB$86</f>
        <v>1.8596702854845194E-2</v>
      </c>
      <c r="AD39" s="17">
        <f>1.26*VLOOKUP($B39,SINAPI!B:AE,12,FALSE)</f>
        <v>12.348000000000001</v>
      </c>
      <c r="AE39" s="17">
        <f t="shared" si="8"/>
        <v>3.46</v>
      </c>
      <c r="AF39" s="32">
        <f t="shared" ref="AF39:AF44" si="120">AE39/AE$86</f>
        <v>1.7111770524233433E-2</v>
      </c>
      <c r="AG39" s="17">
        <f>1.26*VLOOKUP($B39,SINAPI!B:AE,13,FALSE)</f>
        <v>11.352600000000001</v>
      </c>
      <c r="AH39" s="17">
        <f t="shared" si="9"/>
        <v>3.18</v>
      </c>
      <c r="AI39" s="32">
        <f t="shared" ref="AI39:AI44" si="121">AH39/AH$86</f>
        <v>1.6887944768985662E-2</v>
      </c>
      <c r="AJ39" s="17">
        <f>1.26*VLOOKUP($B39,SINAPI!B:AE,16,FALSE)</f>
        <v>11.34</v>
      </c>
      <c r="AK39" s="17">
        <f t="shared" si="10"/>
        <v>3.18</v>
      </c>
      <c r="AL39" s="32">
        <f t="shared" ref="AL39:AL44" si="122">AK39/AK$86</f>
        <v>1.6955478539056251E-2</v>
      </c>
      <c r="AM39" s="17">
        <f>1.26*VLOOKUP($B39,SINAPI!B:AE,15,FALSE)</f>
        <v>12.474</v>
      </c>
      <c r="AN39" s="17">
        <f t="shared" si="11"/>
        <v>3.49</v>
      </c>
      <c r="AO39" s="32">
        <f t="shared" ref="AO39:AO44" si="123">AN39/AN$86</f>
        <v>1.7389138016940704E-2</v>
      </c>
      <c r="AP39" s="17">
        <f>1.26*VLOOKUP($B39,SINAPI!B:AE,14,FALSE)</f>
        <v>11.7936</v>
      </c>
      <c r="AQ39" s="17">
        <f t="shared" si="12"/>
        <v>3.3</v>
      </c>
      <c r="AR39" s="32">
        <f t="shared" ref="AR39:AR44" si="124">AQ39/AQ$86</f>
        <v>1.6317246835443042E-2</v>
      </c>
      <c r="AS39" s="17">
        <f>1.26*VLOOKUP($B39,SINAPI!B:AE,17,FALSE)</f>
        <v>13.721400000000001</v>
      </c>
      <c r="AT39" s="17">
        <f t="shared" si="13"/>
        <v>3.84</v>
      </c>
      <c r="AU39" s="32">
        <f t="shared" ref="AU39:AU44" si="125">AT39/AT$86</f>
        <v>1.8985464253930582E-2</v>
      </c>
      <c r="AV39" s="17">
        <f>1.26*VLOOKUP($B39,SINAPI!B:AE,18,FALSE)</f>
        <v>11.403</v>
      </c>
      <c r="AW39" s="17">
        <f t="shared" si="14"/>
        <v>3.19</v>
      </c>
      <c r="AX39" s="32">
        <f t="shared" ref="AX39:AX44" si="126">AW39/AW$86</f>
        <v>1.7052440263003153E-2</v>
      </c>
      <c r="AY39" s="17">
        <f>1.26*VLOOKUP($B39,SINAPI!B:AE,21,FALSE)</f>
        <v>12.587400000000001</v>
      </c>
      <c r="AZ39" s="17">
        <f t="shared" si="15"/>
        <v>3.52</v>
      </c>
      <c r="BA39" s="32">
        <f t="shared" ref="BA39:BA44" si="127">AZ39/AZ$86</f>
        <v>1.7382716049382716E-2</v>
      </c>
      <c r="BB39" s="17">
        <f>1.26*VLOOKUP($B39,SINAPI!B:AE,19,FALSE)</f>
        <v>12.839399999999999</v>
      </c>
      <c r="BC39" s="17">
        <f t="shared" si="16"/>
        <v>3.6</v>
      </c>
      <c r="BD39" s="32">
        <f t="shared" ref="BD39:BD44" si="128">BC39/BC$86</f>
        <v>1.7382067500362124E-2</v>
      </c>
      <c r="BE39" s="17">
        <f>1.26*VLOOKUP($B39,SINAPI!B:AE,20,FALSE)</f>
        <v>11.6928</v>
      </c>
      <c r="BF39" s="17">
        <f t="shared" si="17"/>
        <v>3.27</v>
      </c>
      <c r="BG39" s="32">
        <f t="shared" ref="BG39:BG44" si="129">BF39/BF$86</f>
        <v>1.7049009384775805E-2</v>
      </c>
      <c r="BH39" s="17">
        <f>1.26*VLOOKUP($B39,SINAPI!B:AE,22,FALSE)</f>
        <v>12.978000000000002</v>
      </c>
      <c r="BI39" s="17">
        <f t="shared" si="18"/>
        <v>3.63</v>
      </c>
      <c r="BJ39" s="32">
        <f t="shared" ref="BJ39:BJ44" si="130">BI39/BI$86</f>
        <v>1.6720405343159835E-2</v>
      </c>
      <c r="BK39" s="17">
        <f>1.26*VLOOKUP($B39,SINAPI!B:AE,23,FALSE)</f>
        <v>12.2346</v>
      </c>
      <c r="BL39" s="17">
        <f t="shared" si="19"/>
        <v>3.43</v>
      </c>
      <c r="BM39" s="32">
        <f t="shared" ref="BM39:BM44" si="131">BL39/BL$86</f>
        <v>1.7391745259101508E-2</v>
      </c>
      <c r="BN39" s="17">
        <f>1.26*VLOOKUP($B39,SINAPI!B:AE,26,FALSE)</f>
        <v>12.978000000000002</v>
      </c>
      <c r="BO39" s="17">
        <f t="shared" si="20"/>
        <v>3.63</v>
      </c>
      <c r="BP39" s="32">
        <f t="shared" ref="BP39:BP44" si="132">BO39/BO$86</f>
        <v>1.8157262905162064E-2</v>
      </c>
      <c r="BQ39" s="17">
        <f>1.26*VLOOKUP($B39,SINAPI!B:AE,24,FALSE)</f>
        <v>11.9574</v>
      </c>
      <c r="BR39" s="17">
        <f t="shared" si="21"/>
        <v>3.35</v>
      </c>
      <c r="BS39" s="32">
        <f t="shared" ref="BS39:BS44" si="133">BR39/BR$86</f>
        <v>1.6997310873205138E-2</v>
      </c>
      <c r="BT39" s="17">
        <f>1.26*VLOOKUP($B39,SINAPI!B:AE,25,FALSE)</f>
        <v>11.9574</v>
      </c>
      <c r="BU39" s="17">
        <f t="shared" si="22"/>
        <v>3.35</v>
      </c>
      <c r="BV39" s="32">
        <f t="shared" ref="BV39:BV44" si="134">BU39/BU$86</f>
        <v>1.6980940794809406E-2</v>
      </c>
      <c r="BW39" s="17">
        <f>1.26*VLOOKUP($B39,SINAPI!B:AE,27,FALSE)</f>
        <v>12.272400000000001</v>
      </c>
      <c r="BX39" s="17">
        <f t="shared" si="23"/>
        <v>3.44</v>
      </c>
      <c r="BY39" s="32">
        <f t="shared" ref="BY39:BY44" si="135">BX39/BX$86</f>
        <v>1.6916646176542906E-2</v>
      </c>
      <c r="BZ39" s="17">
        <f>1.26*VLOOKUP($B39,SINAPI!B:AE,29,FALSE)</f>
        <v>12.776400000000001</v>
      </c>
      <c r="CA39" s="17">
        <f t="shared" si="24"/>
        <v>3.58</v>
      </c>
      <c r="CB39" s="32">
        <f t="shared" ref="CB39:CB44" si="136">CA39/CA$86</f>
        <v>1.6987757426212394E-2</v>
      </c>
      <c r="CC39" s="17">
        <f>1.26*VLOOKUP($B39,SINAPI!B:AE,28,FALSE)</f>
        <v>11.755800000000001</v>
      </c>
      <c r="CD39" s="17">
        <f t="shared" si="25"/>
        <v>3.29</v>
      </c>
      <c r="CE39" s="32">
        <f t="shared" ref="CE39:CE44" si="137">CD39/CD$86</f>
        <v>1.6861418614186142E-2</v>
      </c>
      <c r="CF39" s="17">
        <f>1.26*VLOOKUP($B39,SINAPI!B:AE,30,FALSE)</f>
        <v>11.214</v>
      </c>
      <c r="CG39" s="17">
        <f t="shared" si="26"/>
        <v>3.14</v>
      </c>
      <c r="CH39" s="32">
        <f t="shared" ref="CH39:CH44" si="138">CG39/CG$86</f>
        <v>1.6555069330943219E-2</v>
      </c>
    </row>
    <row r="40" spans="1:86" ht="57.6">
      <c r="B40" s="11" t="s">
        <v>6119</v>
      </c>
      <c r="C40" s="10" t="str">
        <f>VLOOKUP($B40,SINAPI!B:AE,2,FALSE)</f>
        <v>ESCAVAÇÃO MECANIZADA DE VALA COM PROF. MAIOR QUE 3,0 M ATÉ 4,5 M(MÉDIA MONTANTE E JUSANTE/UMA COMPOSIÇÃO POR TRECHO), ESCAVADEIRA (0,8 M3), LARG. MENOR QUE 1,5 M, EM SOLO DE 1A CATEGORIA, EM LOCAIS COM ALTO NÍVEL DE INTERFERÊNCIA. AF_02/2021</v>
      </c>
      <c r="D40" s="52" t="str">
        <f>VLOOKUP($B40,SINAPI!B:AE,3,FALSE)</f>
        <v>M3</v>
      </c>
      <c r="E40" s="60">
        <v>0</v>
      </c>
      <c r="F40" s="17">
        <f>1.26*VLOOKUP($B40,SINAPI!B:AE,4,FALSE)</f>
        <v>11.5542</v>
      </c>
      <c r="G40" s="17">
        <f t="shared" si="111"/>
        <v>0</v>
      </c>
      <c r="H40" s="32">
        <f t="shared" si="112"/>
        <v>0</v>
      </c>
      <c r="I40" s="17">
        <f>1.26*VLOOKUP($B40,SINAPI!B:AE,5,FALSE)</f>
        <v>10.1934</v>
      </c>
      <c r="J40" s="17">
        <f t="shared" si="1"/>
        <v>0</v>
      </c>
      <c r="K40" s="32">
        <f t="shared" si="113"/>
        <v>0</v>
      </c>
      <c r="L40" s="17">
        <f>1.26*VLOOKUP($B40,SINAPI!B:AE,7,FALSE)</f>
        <v>10.117799999999999</v>
      </c>
      <c r="M40" s="17">
        <f t="shared" si="2"/>
        <v>0</v>
      </c>
      <c r="N40" s="32">
        <f t="shared" si="114"/>
        <v>0</v>
      </c>
      <c r="O40" s="17">
        <f>1.26*VLOOKUP($B40,SINAPI!B:AE,6,FALSE)</f>
        <v>11.503800000000002</v>
      </c>
      <c r="P40" s="17">
        <f t="shared" si="3"/>
        <v>0</v>
      </c>
      <c r="Q40" s="32">
        <f t="shared" si="115"/>
        <v>0</v>
      </c>
      <c r="R40" s="17">
        <f>1.26*VLOOKUP($B40,SINAPI!B:AE,8,FALSE)</f>
        <v>12.7134</v>
      </c>
      <c r="S40" s="17">
        <f t="shared" si="4"/>
        <v>0</v>
      </c>
      <c r="T40" s="32">
        <f t="shared" si="116"/>
        <v>0</v>
      </c>
      <c r="U40" s="17">
        <f>1.26*VLOOKUP($B40,SINAPI!B:AE,9,FALSE)</f>
        <v>10.773000000000001</v>
      </c>
      <c r="V40" s="17">
        <f t="shared" si="5"/>
        <v>0</v>
      </c>
      <c r="W40" s="32">
        <f t="shared" si="117"/>
        <v>0</v>
      </c>
      <c r="X40" s="17">
        <f>1.26*VLOOKUP($B40,SINAPI!B:AE,10,FALSE)</f>
        <v>10.735199999999999</v>
      </c>
      <c r="Y40" s="17">
        <f t="shared" si="6"/>
        <v>0</v>
      </c>
      <c r="Z40" s="32">
        <f t="shared" si="118"/>
        <v>0</v>
      </c>
      <c r="AA40" s="17">
        <f>1.26*VLOOKUP($B40,SINAPI!B:AE,11,FALSE)</f>
        <v>12.1212</v>
      </c>
      <c r="AB40" s="17">
        <f t="shared" si="7"/>
        <v>0</v>
      </c>
      <c r="AC40" s="32">
        <f t="shared" si="119"/>
        <v>0</v>
      </c>
      <c r="AD40" s="17">
        <f>1.26*VLOOKUP($B40,SINAPI!B:AE,12,FALSE)</f>
        <v>11.3148</v>
      </c>
      <c r="AE40" s="17">
        <f t="shared" si="8"/>
        <v>0</v>
      </c>
      <c r="AF40" s="32">
        <f t="shared" si="120"/>
        <v>0</v>
      </c>
      <c r="AG40" s="17">
        <f>1.26*VLOOKUP($B40,SINAPI!B:AE,13,FALSE)</f>
        <v>10.4076</v>
      </c>
      <c r="AH40" s="17">
        <f t="shared" si="9"/>
        <v>0</v>
      </c>
      <c r="AI40" s="32">
        <f t="shared" si="121"/>
        <v>0</v>
      </c>
      <c r="AJ40" s="17">
        <f>1.26*VLOOKUP($B40,SINAPI!B:AE,16,FALSE)</f>
        <v>10.395</v>
      </c>
      <c r="AK40" s="17">
        <f t="shared" si="10"/>
        <v>0</v>
      </c>
      <c r="AL40" s="32">
        <f t="shared" si="122"/>
        <v>0</v>
      </c>
      <c r="AM40" s="17">
        <f>1.26*VLOOKUP($B40,SINAPI!B:AE,15,FALSE)</f>
        <v>11.4282</v>
      </c>
      <c r="AN40" s="17">
        <f t="shared" si="11"/>
        <v>0</v>
      </c>
      <c r="AO40" s="32">
        <f t="shared" si="123"/>
        <v>0</v>
      </c>
      <c r="AP40" s="17">
        <f>1.26*VLOOKUP($B40,SINAPI!B:AE,14,FALSE)</f>
        <v>10.7982</v>
      </c>
      <c r="AQ40" s="17">
        <f t="shared" si="12"/>
        <v>0</v>
      </c>
      <c r="AR40" s="32">
        <f t="shared" si="124"/>
        <v>0</v>
      </c>
      <c r="AS40" s="17">
        <f>1.26*VLOOKUP($B40,SINAPI!B:AE,17,FALSE)</f>
        <v>12.562200000000001</v>
      </c>
      <c r="AT40" s="17">
        <f t="shared" si="13"/>
        <v>0</v>
      </c>
      <c r="AU40" s="32">
        <f t="shared" si="125"/>
        <v>0</v>
      </c>
      <c r="AV40" s="17">
        <f>1.26*VLOOKUP($B40,SINAPI!B:AE,18,FALSE)</f>
        <v>10.445399999999999</v>
      </c>
      <c r="AW40" s="17">
        <f t="shared" si="14"/>
        <v>0</v>
      </c>
      <c r="AX40" s="32">
        <f t="shared" si="126"/>
        <v>0</v>
      </c>
      <c r="AY40" s="17">
        <f>1.26*VLOOKUP($B40,SINAPI!B:AE,21,FALSE)</f>
        <v>11.516400000000001</v>
      </c>
      <c r="AZ40" s="17">
        <f t="shared" si="15"/>
        <v>0</v>
      </c>
      <c r="BA40" s="32">
        <f t="shared" si="127"/>
        <v>0</v>
      </c>
      <c r="BB40" s="17">
        <f>1.26*VLOOKUP($B40,SINAPI!B:AE,19,FALSE)</f>
        <v>11.7432</v>
      </c>
      <c r="BC40" s="17">
        <f t="shared" si="16"/>
        <v>0</v>
      </c>
      <c r="BD40" s="32">
        <f t="shared" si="128"/>
        <v>0</v>
      </c>
      <c r="BE40" s="17">
        <f>1.26*VLOOKUP($B40,SINAPI!B:AE,20,FALSE)</f>
        <v>10.71</v>
      </c>
      <c r="BF40" s="17">
        <f t="shared" si="17"/>
        <v>0</v>
      </c>
      <c r="BG40" s="32">
        <f t="shared" si="129"/>
        <v>0</v>
      </c>
      <c r="BH40" s="17">
        <f>1.26*VLOOKUP($B40,SINAPI!B:AE,22,FALSE)</f>
        <v>11.8818</v>
      </c>
      <c r="BI40" s="17">
        <f t="shared" si="18"/>
        <v>0</v>
      </c>
      <c r="BJ40" s="32">
        <f t="shared" si="130"/>
        <v>0</v>
      </c>
      <c r="BK40" s="17">
        <f>1.26*VLOOKUP($B40,SINAPI!B:AE,23,FALSE)</f>
        <v>11.201400000000001</v>
      </c>
      <c r="BL40" s="17">
        <f t="shared" si="19"/>
        <v>0</v>
      </c>
      <c r="BM40" s="32">
        <f t="shared" si="131"/>
        <v>0</v>
      </c>
      <c r="BN40" s="17">
        <f>1.26*VLOOKUP($B40,SINAPI!B:AE,26,FALSE)</f>
        <v>11.8818</v>
      </c>
      <c r="BO40" s="17">
        <f t="shared" si="20"/>
        <v>0</v>
      </c>
      <c r="BP40" s="32">
        <f t="shared" si="132"/>
        <v>0</v>
      </c>
      <c r="BQ40" s="17">
        <f>1.26*VLOOKUP($B40,SINAPI!B:AE,24,FALSE)</f>
        <v>10.9368</v>
      </c>
      <c r="BR40" s="17">
        <f t="shared" si="21"/>
        <v>0</v>
      </c>
      <c r="BS40" s="32">
        <f t="shared" si="133"/>
        <v>0</v>
      </c>
      <c r="BT40" s="17">
        <f>1.26*VLOOKUP($B40,SINAPI!B:AE,25,FALSE)</f>
        <v>10.9368</v>
      </c>
      <c r="BU40" s="17">
        <f t="shared" si="22"/>
        <v>0</v>
      </c>
      <c r="BV40" s="32">
        <f t="shared" si="134"/>
        <v>0</v>
      </c>
      <c r="BW40" s="17">
        <f>1.26*VLOOKUP($B40,SINAPI!B:AE,27,FALSE)</f>
        <v>11.2392</v>
      </c>
      <c r="BX40" s="17">
        <f t="shared" si="23"/>
        <v>0</v>
      </c>
      <c r="BY40" s="32">
        <f t="shared" si="135"/>
        <v>0</v>
      </c>
      <c r="BZ40" s="17">
        <f>1.26*VLOOKUP($B40,SINAPI!B:AE,29,FALSE)</f>
        <v>11.680199999999999</v>
      </c>
      <c r="CA40" s="17">
        <f t="shared" si="24"/>
        <v>0</v>
      </c>
      <c r="CB40" s="32">
        <f t="shared" si="136"/>
        <v>0</v>
      </c>
      <c r="CC40" s="17">
        <f>1.26*VLOOKUP($B40,SINAPI!B:AE,28,FALSE)</f>
        <v>10.773000000000001</v>
      </c>
      <c r="CD40" s="17">
        <f t="shared" si="25"/>
        <v>0</v>
      </c>
      <c r="CE40" s="32">
        <f t="shared" si="137"/>
        <v>0</v>
      </c>
      <c r="CF40" s="17">
        <f>1.26*VLOOKUP($B40,SINAPI!B:AE,30,FALSE)</f>
        <v>10.281600000000001</v>
      </c>
      <c r="CG40" s="17">
        <f t="shared" si="26"/>
        <v>0</v>
      </c>
      <c r="CH40" s="32">
        <f t="shared" si="138"/>
        <v>0</v>
      </c>
    </row>
    <row r="41" spans="1:86" ht="57.6">
      <c r="B41" s="11" t="s">
        <v>6065</v>
      </c>
      <c r="C41" s="10" t="str">
        <f>VLOOKUP($B41,SINAPI!B:AE,2,FALSE)</f>
        <v>ESCAVAÇÃO MECANIZADA DE VALA COM PROF. MAIOR QUE 1,5 M ATÉ 3,0 M (MÉDIA MONTANTE E JUSANTE/UMA COMPOSIÇÃO POR TRECHO), ESCAVADEIRA (0,8 M3), LARGURA ATÉ 1,5 M, EM SOLO DE 1A CATEGORIA, EM LOCAIS COM ALTO NÍVEL DE INTERFERÊNCIA. AF_02/2021</v>
      </c>
      <c r="D41" s="52" t="str">
        <f>VLOOKUP($B41,SINAPI!B:AE,3,FALSE)</f>
        <v>M3</v>
      </c>
      <c r="E41" s="60">
        <v>0.64</v>
      </c>
      <c r="F41" s="17">
        <f>1.26*VLOOKUP($B41,SINAPI!B:AE,4,FALSE)</f>
        <v>12.222</v>
      </c>
      <c r="G41" s="17">
        <f t="shared" si="111"/>
        <v>7.82</v>
      </c>
      <c r="H41" s="32">
        <f t="shared" si="112"/>
        <v>3.7502397851525031E-2</v>
      </c>
      <c r="I41" s="17">
        <f>1.26*VLOOKUP($B41,SINAPI!B:AE,5,FALSE)</f>
        <v>10.785600000000001</v>
      </c>
      <c r="J41" s="17">
        <f t="shared" si="1"/>
        <v>6.9</v>
      </c>
      <c r="K41" s="32">
        <f t="shared" si="113"/>
        <v>3.7746170678336979E-2</v>
      </c>
      <c r="L41" s="17">
        <f>1.26*VLOOKUP($B41,SINAPI!B:AE,7,FALSE)</f>
        <v>10.71</v>
      </c>
      <c r="M41" s="17">
        <f t="shared" si="2"/>
        <v>6.85</v>
      </c>
      <c r="N41" s="32">
        <f t="shared" si="114"/>
        <v>3.6729222520107227E-2</v>
      </c>
      <c r="O41" s="17">
        <f>1.26*VLOOKUP($B41,SINAPI!B:AE,6,FALSE)</f>
        <v>12.1716</v>
      </c>
      <c r="P41" s="17">
        <f t="shared" si="3"/>
        <v>7.79</v>
      </c>
      <c r="Q41" s="32">
        <f t="shared" si="115"/>
        <v>3.7312003065427722E-2</v>
      </c>
      <c r="R41" s="17">
        <f>1.26*VLOOKUP($B41,SINAPI!B:AE,8,FALSE)</f>
        <v>13.4694</v>
      </c>
      <c r="S41" s="17">
        <f t="shared" si="4"/>
        <v>8.6199999999999992</v>
      </c>
      <c r="T41" s="32">
        <f t="shared" si="116"/>
        <v>3.9283598414072821E-2</v>
      </c>
      <c r="U41" s="17">
        <f>1.26*VLOOKUP($B41,SINAPI!B:AE,9,FALSE)</f>
        <v>11.403</v>
      </c>
      <c r="V41" s="17">
        <f t="shared" si="5"/>
        <v>7.3</v>
      </c>
      <c r="W41" s="32">
        <f t="shared" si="117"/>
        <v>3.7351616864510842E-2</v>
      </c>
      <c r="X41" s="17">
        <f>1.26*VLOOKUP($B41,SINAPI!B:AE,10,FALSE)</f>
        <v>11.3652</v>
      </c>
      <c r="Y41" s="17">
        <f t="shared" si="6"/>
        <v>7.27</v>
      </c>
      <c r="Z41" s="32">
        <f t="shared" si="118"/>
        <v>3.5584924131179634E-2</v>
      </c>
      <c r="AA41" s="17">
        <f>1.26*VLOOKUP($B41,SINAPI!B:AE,11,FALSE)</f>
        <v>12.8142</v>
      </c>
      <c r="AB41" s="17">
        <f t="shared" si="7"/>
        <v>8.1999999999999993</v>
      </c>
      <c r="AC41" s="32">
        <f t="shared" si="119"/>
        <v>4.1214314435062321E-2</v>
      </c>
      <c r="AD41" s="17">
        <f>1.26*VLOOKUP($B41,SINAPI!B:AE,12,FALSE)</f>
        <v>11.944800000000001</v>
      </c>
      <c r="AE41" s="17">
        <f t="shared" si="8"/>
        <v>7.64</v>
      </c>
      <c r="AF41" s="32">
        <f t="shared" si="120"/>
        <v>3.778437190900099E-2</v>
      </c>
      <c r="AG41" s="17">
        <f>1.26*VLOOKUP($B41,SINAPI!B:AE,13,FALSE)</f>
        <v>10.9998</v>
      </c>
      <c r="AH41" s="17">
        <f t="shared" si="9"/>
        <v>7.04</v>
      </c>
      <c r="AI41" s="32">
        <f t="shared" si="121"/>
        <v>3.7387148167817318E-2</v>
      </c>
      <c r="AJ41" s="17">
        <f>1.26*VLOOKUP($B41,SINAPI!B:AE,16,FALSE)</f>
        <v>10.9998</v>
      </c>
      <c r="AK41" s="17">
        <f t="shared" si="10"/>
        <v>7.04</v>
      </c>
      <c r="AL41" s="32">
        <f t="shared" si="122"/>
        <v>3.7536656891495594E-2</v>
      </c>
      <c r="AM41" s="17">
        <f>1.26*VLOOKUP($B41,SINAPI!B:AE,15,FALSE)</f>
        <v>12.083399999999999</v>
      </c>
      <c r="AN41" s="17">
        <f t="shared" si="11"/>
        <v>7.73</v>
      </c>
      <c r="AO41" s="32">
        <f t="shared" si="123"/>
        <v>3.8515196811160932E-2</v>
      </c>
      <c r="AP41" s="17">
        <f>1.26*VLOOKUP($B41,SINAPI!B:AE,14,FALSE)</f>
        <v>11.4282</v>
      </c>
      <c r="AQ41" s="17">
        <f t="shared" si="12"/>
        <v>7.31</v>
      </c>
      <c r="AR41" s="32">
        <f t="shared" si="124"/>
        <v>3.6145174050632917E-2</v>
      </c>
      <c r="AS41" s="17">
        <f>1.26*VLOOKUP($B41,SINAPI!B:AE,17,FALSE)</f>
        <v>13.293000000000001</v>
      </c>
      <c r="AT41" s="17">
        <f t="shared" si="13"/>
        <v>8.51</v>
      </c>
      <c r="AU41" s="32">
        <f t="shared" si="125"/>
        <v>4.2074557500247203E-2</v>
      </c>
      <c r="AV41" s="17">
        <f>1.26*VLOOKUP($B41,SINAPI!B:AE,18,FALSE)</f>
        <v>11.037599999999999</v>
      </c>
      <c r="AW41" s="17">
        <f t="shared" si="14"/>
        <v>7.06</v>
      </c>
      <c r="AX41" s="32">
        <f t="shared" si="126"/>
        <v>3.7739883466082209E-2</v>
      </c>
      <c r="AY41" s="17">
        <f>1.26*VLOOKUP($B41,SINAPI!B:AE,21,FALSE)</f>
        <v>12.184200000000001</v>
      </c>
      <c r="AZ41" s="17">
        <f t="shared" si="15"/>
        <v>7.8</v>
      </c>
      <c r="BA41" s="32">
        <f t="shared" si="127"/>
        <v>3.8518518518518514E-2</v>
      </c>
      <c r="BB41" s="17">
        <f>1.26*VLOOKUP($B41,SINAPI!B:AE,19,FALSE)</f>
        <v>12.436199999999999</v>
      </c>
      <c r="BC41" s="17">
        <f t="shared" si="16"/>
        <v>7.96</v>
      </c>
      <c r="BD41" s="32">
        <f t="shared" si="128"/>
        <v>3.843368258413403E-2</v>
      </c>
      <c r="BE41" s="17">
        <f>1.26*VLOOKUP($B41,SINAPI!B:AE,20,FALSE)</f>
        <v>11.352600000000001</v>
      </c>
      <c r="BF41" s="17">
        <f t="shared" si="17"/>
        <v>7.27</v>
      </c>
      <c r="BG41" s="32">
        <f t="shared" si="129"/>
        <v>3.7904066736183517E-2</v>
      </c>
      <c r="BH41" s="17">
        <f>1.26*VLOOKUP($B41,SINAPI!B:AE,22,FALSE)</f>
        <v>12.5748</v>
      </c>
      <c r="BI41" s="17">
        <f t="shared" si="18"/>
        <v>8.0500000000000007</v>
      </c>
      <c r="BJ41" s="32">
        <f t="shared" si="130"/>
        <v>3.7079686780285587E-2</v>
      </c>
      <c r="BK41" s="17">
        <f>1.26*VLOOKUP($B41,SINAPI!B:AE,23,FALSE)</f>
        <v>11.8566</v>
      </c>
      <c r="BL41" s="17">
        <f t="shared" si="19"/>
        <v>7.59</v>
      </c>
      <c r="BM41" s="32">
        <f t="shared" si="131"/>
        <v>3.848494067538788E-2</v>
      </c>
      <c r="BN41" s="17">
        <f>1.26*VLOOKUP($B41,SINAPI!B:AE,26,FALSE)</f>
        <v>12.5748</v>
      </c>
      <c r="BO41" s="17">
        <f t="shared" si="20"/>
        <v>8.0500000000000007</v>
      </c>
      <c r="BP41" s="32">
        <f t="shared" si="132"/>
        <v>4.0266106442577033E-2</v>
      </c>
      <c r="BQ41" s="17">
        <f>1.26*VLOOKUP($B41,SINAPI!B:AE,24,FALSE)</f>
        <v>11.5794</v>
      </c>
      <c r="BR41" s="17">
        <f t="shared" si="21"/>
        <v>7.41</v>
      </c>
      <c r="BS41" s="32">
        <f t="shared" si="133"/>
        <v>3.7597036886701511E-2</v>
      </c>
      <c r="BT41" s="17">
        <f>1.26*VLOOKUP($B41,SINAPI!B:AE,25,FALSE)</f>
        <v>11.5794</v>
      </c>
      <c r="BU41" s="17">
        <f t="shared" si="22"/>
        <v>7.41</v>
      </c>
      <c r="BV41" s="32">
        <f t="shared" si="134"/>
        <v>3.7560827250608268E-2</v>
      </c>
      <c r="BW41" s="17">
        <f>1.26*VLOOKUP($B41,SINAPI!B:AE,27,FALSE)</f>
        <v>11.894399999999999</v>
      </c>
      <c r="BX41" s="17">
        <f t="shared" si="23"/>
        <v>7.61</v>
      </c>
      <c r="BY41" s="32">
        <f t="shared" si="135"/>
        <v>3.7423162035898697E-2</v>
      </c>
      <c r="BZ41" s="17">
        <f>1.26*VLOOKUP($B41,SINAPI!B:AE,29,FALSE)</f>
        <v>12.360600000000002</v>
      </c>
      <c r="CA41" s="17">
        <f t="shared" si="24"/>
        <v>7.91</v>
      </c>
      <c r="CB41" s="32">
        <f t="shared" si="136"/>
        <v>3.7534402581379897E-2</v>
      </c>
      <c r="CC41" s="17">
        <f>1.26*VLOOKUP($B41,SINAPI!B:AE,28,FALSE)</f>
        <v>11.403</v>
      </c>
      <c r="CD41" s="17">
        <f t="shared" si="25"/>
        <v>7.3</v>
      </c>
      <c r="CE41" s="32">
        <f t="shared" si="137"/>
        <v>3.7412874128741294E-2</v>
      </c>
      <c r="CF41" s="17">
        <f>1.26*VLOOKUP($B41,SINAPI!B:AE,30,FALSE)</f>
        <v>10.861199999999998</v>
      </c>
      <c r="CG41" s="17">
        <f t="shared" si="26"/>
        <v>6.95</v>
      </c>
      <c r="CH41" s="32">
        <f t="shared" si="138"/>
        <v>3.6642589761164128E-2</v>
      </c>
    </row>
    <row r="42" spans="1:86" ht="57.6">
      <c r="B42" s="11" t="s">
        <v>6119</v>
      </c>
      <c r="C42" s="10" t="str">
        <f>VLOOKUP($B42,SINAPI!B:AE,2,FALSE)</f>
        <v>ESCAVAÇÃO MECANIZADA DE VALA COM PROF. MAIOR QUE 3,0 M ATÉ 4,5 M(MÉDIA MONTANTE E JUSANTE/UMA COMPOSIÇÃO POR TRECHO), ESCAVADEIRA (0,8 M3), LARG. MENOR QUE 1,5 M, EM SOLO DE 1A CATEGORIA, EM LOCAIS COM ALTO NÍVEL DE INTERFERÊNCIA. AF_02/2021</v>
      </c>
      <c r="D42" s="52" t="str">
        <f>VLOOKUP($B42,SINAPI!B:AE,3,FALSE)</f>
        <v>M3</v>
      </c>
      <c r="E42" s="60">
        <v>0</v>
      </c>
      <c r="F42" s="17">
        <f>1.26*VLOOKUP($B42,SINAPI!B:AE,4,FALSE)</f>
        <v>11.5542</v>
      </c>
      <c r="G42" s="17">
        <f t="shared" si="111"/>
        <v>0</v>
      </c>
      <c r="H42" s="32">
        <f t="shared" si="112"/>
        <v>0</v>
      </c>
      <c r="I42" s="17">
        <f>1.26*VLOOKUP($B42,SINAPI!B:AE,5,FALSE)</f>
        <v>10.1934</v>
      </c>
      <c r="J42" s="17">
        <f t="shared" si="1"/>
        <v>0</v>
      </c>
      <c r="K42" s="32">
        <f t="shared" si="113"/>
        <v>0</v>
      </c>
      <c r="L42" s="17">
        <f>1.26*VLOOKUP($B42,SINAPI!B:AE,7,FALSE)</f>
        <v>10.117799999999999</v>
      </c>
      <c r="M42" s="17">
        <f t="shared" si="2"/>
        <v>0</v>
      </c>
      <c r="N42" s="32">
        <f t="shared" si="114"/>
        <v>0</v>
      </c>
      <c r="O42" s="17">
        <f>1.26*VLOOKUP($B42,SINAPI!B:AE,6,FALSE)</f>
        <v>11.503800000000002</v>
      </c>
      <c r="P42" s="17">
        <f t="shared" si="3"/>
        <v>0</v>
      </c>
      <c r="Q42" s="32">
        <f t="shared" si="115"/>
        <v>0</v>
      </c>
      <c r="R42" s="17">
        <f>1.26*VLOOKUP($B42,SINAPI!B:AE,8,FALSE)</f>
        <v>12.7134</v>
      </c>
      <c r="S42" s="17">
        <f t="shared" si="4"/>
        <v>0</v>
      </c>
      <c r="T42" s="32">
        <f t="shared" si="116"/>
        <v>0</v>
      </c>
      <c r="U42" s="17">
        <f>1.26*VLOOKUP($B42,SINAPI!B:AE,9,FALSE)</f>
        <v>10.773000000000001</v>
      </c>
      <c r="V42" s="17">
        <f t="shared" si="5"/>
        <v>0</v>
      </c>
      <c r="W42" s="32">
        <f t="shared" si="117"/>
        <v>0</v>
      </c>
      <c r="X42" s="17">
        <f>1.26*VLOOKUP($B42,SINAPI!B:AE,10,FALSE)</f>
        <v>10.735199999999999</v>
      </c>
      <c r="Y42" s="17">
        <f t="shared" si="6"/>
        <v>0</v>
      </c>
      <c r="Z42" s="32">
        <f t="shared" si="118"/>
        <v>0</v>
      </c>
      <c r="AA42" s="17">
        <f>1.26*VLOOKUP($B42,SINAPI!B:AE,11,FALSE)</f>
        <v>12.1212</v>
      </c>
      <c r="AB42" s="17">
        <f t="shared" si="7"/>
        <v>0</v>
      </c>
      <c r="AC42" s="32">
        <f t="shared" si="119"/>
        <v>0</v>
      </c>
      <c r="AD42" s="17">
        <f>1.26*VLOOKUP($B42,SINAPI!B:AE,12,FALSE)</f>
        <v>11.3148</v>
      </c>
      <c r="AE42" s="17">
        <f t="shared" si="8"/>
        <v>0</v>
      </c>
      <c r="AF42" s="32">
        <f t="shared" si="120"/>
        <v>0</v>
      </c>
      <c r="AG42" s="17">
        <f>1.26*VLOOKUP($B42,SINAPI!B:AE,13,FALSE)</f>
        <v>10.4076</v>
      </c>
      <c r="AH42" s="17">
        <f t="shared" si="9"/>
        <v>0</v>
      </c>
      <c r="AI42" s="32">
        <f t="shared" si="121"/>
        <v>0</v>
      </c>
      <c r="AJ42" s="17">
        <f>1.26*VLOOKUP($B42,SINAPI!B:AE,16,FALSE)</f>
        <v>10.395</v>
      </c>
      <c r="AK42" s="17">
        <f t="shared" si="10"/>
        <v>0</v>
      </c>
      <c r="AL42" s="32">
        <f t="shared" si="122"/>
        <v>0</v>
      </c>
      <c r="AM42" s="17">
        <f>1.26*VLOOKUP($B42,SINAPI!B:AE,15,FALSE)</f>
        <v>11.4282</v>
      </c>
      <c r="AN42" s="17">
        <f t="shared" si="11"/>
        <v>0</v>
      </c>
      <c r="AO42" s="32">
        <f t="shared" si="123"/>
        <v>0</v>
      </c>
      <c r="AP42" s="17">
        <f>1.26*VLOOKUP($B42,SINAPI!B:AE,14,FALSE)</f>
        <v>10.7982</v>
      </c>
      <c r="AQ42" s="17">
        <f t="shared" si="12"/>
        <v>0</v>
      </c>
      <c r="AR42" s="32">
        <f t="shared" si="124"/>
        <v>0</v>
      </c>
      <c r="AS42" s="17">
        <f>1.26*VLOOKUP($B42,SINAPI!B:AE,17,FALSE)</f>
        <v>12.562200000000001</v>
      </c>
      <c r="AT42" s="17">
        <f t="shared" si="13"/>
        <v>0</v>
      </c>
      <c r="AU42" s="32">
        <f t="shared" si="125"/>
        <v>0</v>
      </c>
      <c r="AV42" s="17">
        <f>1.26*VLOOKUP($B42,SINAPI!B:AE,18,FALSE)</f>
        <v>10.445399999999999</v>
      </c>
      <c r="AW42" s="17">
        <f t="shared" si="14"/>
        <v>0</v>
      </c>
      <c r="AX42" s="32">
        <f t="shared" si="126"/>
        <v>0</v>
      </c>
      <c r="AY42" s="17">
        <f>1.26*VLOOKUP($B42,SINAPI!B:AE,21,FALSE)</f>
        <v>11.516400000000001</v>
      </c>
      <c r="AZ42" s="17">
        <f t="shared" si="15"/>
        <v>0</v>
      </c>
      <c r="BA42" s="32">
        <f t="shared" si="127"/>
        <v>0</v>
      </c>
      <c r="BB42" s="17">
        <f>1.26*VLOOKUP($B42,SINAPI!B:AE,19,FALSE)</f>
        <v>11.7432</v>
      </c>
      <c r="BC42" s="17">
        <f t="shared" si="16"/>
        <v>0</v>
      </c>
      <c r="BD42" s="32">
        <f t="shared" si="128"/>
        <v>0</v>
      </c>
      <c r="BE42" s="17">
        <f>1.26*VLOOKUP($B42,SINAPI!B:AE,20,FALSE)</f>
        <v>10.71</v>
      </c>
      <c r="BF42" s="17">
        <f t="shared" si="17"/>
        <v>0</v>
      </c>
      <c r="BG42" s="32">
        <f t="shared" si="129"/>
        <v>0</v>
      </c>
      <c r="BH42" s="17">
        <f>1.26*VLOOKUP($B42,SINAPI!B:AE,22,FALSE)</f>
        <v>11.8818</v>
      </c>
      <c r="BI42" s="17">
        <f t="shared" si="18"/>
        <v>0</v>
      </c>
      <c r="BJ42" s="32">
        <f t="shared" si="130"/>
        <v>0</v>
      </c>
      <c r="BK42" s="17">
        <f>1.26*VLOOKUP($B42,SINAPI!B:AE,23,FALSE)</f>
        <v>11.201400000000001</v>
      </c>
      <c r="BL42" s="17">
        <f t="shared" si="19"/>
        <v>0</v>
      </c>
      <c r="BM42" s="32">
        <f t="shared" si="131"/>
        <v>0</v>
      </c>
      <c r="BN42" s="17">
        <f>1.26*VLOOKUP($B42,SINAPI!B:AE,26,FALSE)</f>
        <v>11.8818</v>
      </c>
      <c r="BO42" s="17">
        <f t="shared" si="20"/>
        <v>0</v>
      </c>
      <c r="BP42" s="32">
        <f t="shared" si="132"/>
        <v>0</v>
      </c>
      <c r="BQ42" s="17">
        <f>1.26*VLOOKUP($B42,SINAPI!B:AE,24,FALSE)</f>
        <v>10.9368</v>
      </c>
      <c r="BR42" s="17">
        <f t="shared" si="21"/>
        <v>0</v>
      </c>
      <c r="BS42" s="32">
        <f t="shared" si="133"/>
        <v>0</v>
      </c>
      <c r="BT42" s="17">
        <f>1.26*VLOOKUP($B42,SINAPI!B:AE,25,FALSE)</f>
        <v>10.9368</v>
      </c>
      <c r="BU42" s="17">
        <f t="shared" si="22"/>
        <v>0</v>
      </c>
      <c r="BV42" s="32">
        <f t="shared" si="134"/>
        <v>0</v>
      </c>
      <c r="BW42" s="17">
        <f>1.26*VLOOKUP($B42,SINAPI!B:AE,27,FALSE)</f>
        <v>11.2392</v>
      </c>
      <c r="BX42" s="17">
        <f t="shared" si="23"/>
        <v>0</v>
      </c>
      <c r="BY42" s="32">
        <f t="shared" si="135"/>
        <v>0</v>
      </c>
      <c r="BZ42" s="17">
        <f>1.26*VLOOKUP($B42,SINAPI!B:AE,29,FALSE)</f>
        <v>11.680199999999999</v>
      </c>
      <c r="CA42" s="17">
        <f t="shared" si="24"/>
        <v>0</v>
      </c>
      <c r="CB42" s="32">
        <f t="shared" si="136"/>
        <v>0</v>
      </c>
      <c r="CC42" s="17">
        <f>1.26*VLOOKUP($B42,SINAPI!B:AE,28,FALSE)</f>
        <v>10.773000000000001</v>
      </c>
      <c r="CD42" s="17">
        <f t="shared" si="25"/>
        <v>0</v>
      </c>
      <c r="CE42" s="32">
        <f t="shared" si="137"/>
        <v>0</v>
      </c>
      <c r="CF42" s="17">
        <f>1.26*VLOOKUP($B42,SINAPI!B:AE,30,FALSE)</f>
        <v>10.281600000000001</v>
      </c>
      <c r="CG42" s="17">
        <f t="shared" si="26"/>
        <v>0</v>
      </c>
      <c r="CH42" s="32">
        <f t="shared" si="138"/>
        <v>0</v>
      </c>
    </row>
    <row r="43" spans="1:86" ht="43.15">
      <c r="B43" s="11" t="s">
        <v>5312</v>
      </c>
      <c r="C43" s="10" t="str">
        <f>VLOOKUP($B43,SINAPI!B:AE,2,FALSE)</f>
        <v>DESMONTE DE MATERIAL DE 3ª CATEGORIA (BLOCOS DE ROCHAS OU MATACOS), EM VALA, COM MARTELETE PNEUMÁTICO MANUAL &lt;U+0096&gt;  EXCLUSIVE RETIRADA, CARGA E TRANSPORTE. AF_03/2021</v>
      </c>
      <c r="D43" s="52" t="str">
        <f>VLOOKUP($B43,SINAPI!B:AE,3,FALSE)</f>
        <v>M3</v>
      </c>
      <c r="E43" s="60">
        <v>0</v>
      </c>
      <c r="F43" s="17">
        <f>1.26*VLOOKUP($B43,SINAPI!B:AE,4,FALSE)</f>
        <v>215.2962</v>
      </c>
      <c r="G43" s="17">
        <f t="shared" si="111"/>
        <v>0</v>
      </c>
      <c r="H43" s="32">
        <f t="shared" si="112"/>
        <v>0</v>
      </c>
      <c r="I43" s="17">
        <f>1.26*VLOOKUP($B43,SINAPI!B:AE,5,FALSE)</f>
        <v>181.09979999999999</v>
      </c>
      <c r="J43" s="17">
        <f t="shared" si="1"/>
        <v>0</v>
      </c>
      <c r="K43" s="32">
        <f t="shared" si="113"/>
        <v>0</v>
      </c>
      <c r="L43" s="17">
        <f>1.26*VLOOKUP($B43,SINAPI!B:AE,7,FALSE)</f>
        <v>170.8938</v>
      </c>
      <c r="M43" s="17">
        <f t="shared" si="2"/>
        <v>0</v>
      </c>
      <c r="N43" s="32">
        <f t="shared" si="114"/>
        <v>0</v>
      </c>
      <c r="O43" s="17">
        <f>1.26*VLOOKUP($B43,SINAPI!B:AE,6,FALSE)</f>
        <v>220.38659999999999</v>
      </c>
      <c r="P43" s="17">
        <f t="shared" si="3"/>
        <v>0</v>
      </c>
      <c r="Q43" s="32">
        <f t="shared" si="115"/>
        <v>0</v>
      </c>
      <c r="R43" s="17">
        <f>1.26*VLOOKUP($B43,SINAPI!B:AE,8,FALSE)</f>
        <v>230.202</v>
      </c>
      <c r="S43" s="17">
        <f t="shared" si="4"/>
        <v>0</v>
      </c>
      <c r="T43" s="32">
        <f t="shared" si="116"/>
        <v>0</v>
      </c>
      <c r="U43" s="17">
        <f>1.26*VLOOKUP($B43,SINAPI!B:AE,9,FALSE)</f>
        <v>200.13840000000002</v>
      </c>
      <c r="V43" s="17">
        <f t="shared" si="5"/>
        <v>0</v>
      </c>
      <c r="W43" s="32">
        <f t="shared" si="117"/>
        <v>0</v>
      </c>
      <c r="X43" s="17">
        <f>1.26*VLOOKUP($B43,SINAPI!B:AE,10,FALSE)</f>
        <v>190.83960000000002</v>
      </c>
      <c r="Y43" s="17">
        <f t="shared" si="6"/>
        <v>0</v>
      </c>
      <c r="Z43" s="32">
        <f t="shared" si="118"/>
        <v>0</v>
      </c>
      <c r="AA43" s="17">
        <f>1.26*VLOOKUP($B43,SINAPI!B:AE,11,FALSE)</f>
        <v>171.49860000000001</v>
      </c>
      <c r="AB43" s="17">
        <f t="shared" si="7"/>
        <v>0</v>
      </c>
      <c r="AC43" s="32">
        <f t="shared" si="119"/>
        <v>0</v>
      </c>
      <c r="AD43" s="17">
        <f>1.26*VLOOKUP($B43,SINAPI!B:AE,12,FALSE)</f>
        <v>191.4444</v>
      </c>
      <c r="AE43" s="17">
        <f t="shared" si="8"/>
        <v>0</v>
      </c>
      <c r="AF43" s="32">
        <f t="shared" si="120"/>
        <v>0</v>
      </c>
      <c r="AG43" s="17">
        <f>1.26*VLOOKUP($B43,SINAPI!B:AE,13,FALSE)</f>
        <v>174.0564</v>
      </c>
      <c r="AH43" s="17">
        <f t="shared" si="9"/>
        <v>0</v>
      </c>
      <c r="AI43" s="32">
        <f t="shared" si="121"/>
        <v>0</v>
      </c>
      <c r="AJ43" s="17">
        <f>1.26*VLOOKUP($B43,SINAPI!B:AE,16,FALSE)</f>
        <v>170.541</v>
      </c>
      <c r="AK43" s="17">
        <f t="shared" si="10"/>
        <v>0</v>
      </c>
      <c r="AL43" s="32">
        <f t="shared" si="122"/>
        <v>0</v>
      </c>
      <c r="AM43" s="17">
        <f>1.26*VLOOKUP($B43,SINAPI!B:AE,15,FALSE)</f>
        <v>216.1404</v>
      </c>
      <c r="AN43" s="17">
        <f t="shared" si="11"/>
        <v>0</v>
      </c>
      <c r="AO43" s="32">
        <f t="shared" si="123"/>
        <v>0</v>
      </c>
      <c r="AP43" s="17">
        <f>1.26*VLOOKUP($B43,SINAPI!B:AE,14,FALSE)</f>
        <v>186.5556</v>
      </c>
      <c r="AQ43" s="17">
        <f t="shared" si="12"/>
        <v>0</v>
      </c>
      <c r="AR43" s="32">
        <f t="shared" si="124"/>
        <v>0</v>
      </c>
      <c r="AS43" s="17">
        <f>1.26*VLOOKUP($B43,SINAPI!B:AE,17,FALSE)</f>
        <v>195.19919999999999</v>
      </c>
      <c r="AT43" s="17">
        <f t="shared" si="13"/>
        <v>0</v>
      </c>
      <c r="AU43" s="32">
        <f t="shared" si="125"/>
        <v>0</v>
      </c>
      <c r="AV43" s="17">
        <f>1.26*VLOOKUP($B43,SINAPI!B:AE,18,FALSE)</f>
        <v>174.03120000000001</v>
      </c>
      <c r="AW43" s="17">
        <f t="shared" si="14"/>
        <v>0</v>
      </c>
      <c r="AX43" s="32">
        <f t="shared" si="126"/>
        <v>0</v>
      </c>
      <c r="AY43" s="17">
        <f>1.26*VLOOKUP($B43,SINAPI!B:AE,21,FALSE)</f>
        <v>203.70419999999999</v>
      </c>
      <c r="AZ43" s="17">
        <f t="shared" si="15"/>
        <v>0</v>
      </c>
      <c r="BA43" s="32">
        <f t="shared" si="127"/>
        <v>0</v>
      </c>
      <c r="BB43" s="17">
        <f>1.26*VLOOKUP($B43,SINAPI!B:AE,19,FALSE)</f>
        <v>230.49180000000001</v>
      </c>
      <c r="BC43" s="17">
        <f t="shared" si="16"/>
        <v>0</v>
      </c>
      <c r="BD43" s="32">
        <f t="shared" si="128"/>
        <v>0</v>
      </c>
      <c r="BE43" s="17">
        <f>1.26*VLOOKUP($B43,SINAPI!B:AE,20,FALSE)</f>
        <v>202.797</v>
      </c>
      <c r="BF43" s="17">
        <f t="shared" si="17"/>
        <v>0</v>
      </c>
      <c r="BG43" s="32">
        <f t="shared" si="129"/>
        <v>0</v>
      </c>
      <c r="BH43" s="17">
        <f>1.26*VLOOKUP($B43,SINAPI!B:AE,22,FALSE)</f>
        <v>238.14000000000001</v>
      </c>
      <c r="BI43" s="17">
        <f t="shared" si="18"/>
        <v>0</v>
      </c>
      <c r="BJ43" s="32">
        <f t="shared" si="130"/>
        <v>0</v>
      </c>
      <c r="BK43" s="17">
        <f>1.26*VLOOKUP($B43,SINAPI!B:AE,23,FALSE)</f>
        <v>205.3674</v>
      </c>
      <c r="BL43" s="17">
        <f t="shared" si="19"/>
        <v>0</v>
      </c>
      <c r="BM43" s="32">
        <f t="shared" si="131"/>
        <v>0</v>
      </c>
      <c r="BN43" s="17">
        <f>1.26*VLOOKUP($B43,SINAPI!B:AE,26,FALSE)</f>
        <v>210.6216</v>
      </c>
      <c r="BO43" s="17">
        <f t="shared" si="20"/>
        <v>0</v>
      </c>
      <c r="BP43" s="32">
        <f t="shared" si="132"/>
        <v>0</v>
      </c>
      <c r="BQ43" s="17">
        <f>1.26*VLOOKUP($B43,SINAPI!B:AE,24,FALSE)</f>
        <v>207.13139999999999</v>
      </c>
      <c r="BR43" s="17">
        <f t="shared" si="21"/>
        <v>0</v>
      </c>
      <c r="BS43" s="32">
        <f t="shared" si="133"/>
        <v>0</v>
      </c>
      <c r="BT43" s="17">
        <f>1.26*VLOOKUP($B43,SINAPI!B:AE,25,FALSE)</f>
        <v>201.96539999999999</v>
      </c>
      <c r="BU43" s="17">
        <f t="shared" si="22"/>
        <v>0</v>
      </c>
      <c r="BV43" s="32">
        <f t="shared" si="134"/>
        <v>0</v>
      </c>
      <c r="BW43" s="17">
        <f>1.26*VLOOKUP($B43,SINAPI!B:AE,27,FALSE)</f>
        <v>196.18199999999999</v>
      </c>
      <c r="BX43" s="17">
        <f t="shared" si="23"/>
        <v>0</v>
      </c>
      <c r="BY43" s="32">
        <f t="shared" si="135"/>
        <v>0</v>
      </c>
      <c r="BZ43" s="17">
        <f>1.26*VLOOKUP($B43,SINAPI!B:AE,29,FALSE)</f>
        <v>205.27919999999997</v>
      </c>
      <c r="CA43" s="17">
        <f t="shared" si="24"/>
        <v>0</v>
      </c>
      <c r="CB43" s="32">
        <f t="shared" si="136"/>
        <v>0</v>
      </c>
      <c r="CC43" s="17">
        <f>1.26*VLOOKUP($B43,SINAPI!B:AE,28,FALSE)</f>
        <v>196.27020000000002</v>
      </c>
      <c r="CD43" s="17">
        <f t="shared" si="25"/>
        <v>0</v>
      </c>
      <c r="CE43" s="32">
        <f t="shared" si="137"/>
        <v>0</v>
      </c>
      <c r="CF43" s="17">
        <f>1.26*VLOOKUP($B43,SINAPI!B:AE,30,FALSE)</f>
        <v>169.65900000000002</v>
      </c>
      <c r="CG43" s="17">
        <f t="shared" si="26"/>
        <v>0</v>
      </c>
      <c r="CH43" s="32">
        <f t="shared" si="138"/>
        <v>0</v>
      </c>
    </row>
    <row r="44" spans="1:86" ht="43.15">
      <c r="B44" s="11" t="s">
        <v>5312</v>
      </c>
      <c r="C44" s="10" t="str">
        <f>VLOOKUP($B44,SINAPI!B:AE,2,FALSE)</f>
        <v>DESMONTE DE MATERIAL DE 3ª CATEGORIA (BLOCOS DE ROCHAS OU MATACOS), EM VALA, COM MARTELETE PNEUMÁTICO MANUAL &lt;U+0096&gt;  EXCLUSIVE RETIRADA, CARGA E TRANSPORTE. AF_03/2021</v>
      </c>
      <c r="D44" s="52" t="str">
        <f>VLOOKUP($B44,SINAPI!B:AE,3,FALSE)</f>
        <v>M3</v>
      </c>
      <c r="E44" s="60">
        <v>0</v>
      </c>
      <c r="F44" s="17">
        <f>1.26*VLOOKUP($B44,SINAPI!B:AE,4,FALSE)</f>
        <v>215.2962</v>
      </c>
      <c r="G44" s="17">
        <f t="shared" si="111"/>
        <v>0</v>
      </c>
      <c r="H44" s="32">
        <f t="shared" si="112"/>
        <v>0</v>
      </c>
      <c r="I44" s="17">
        <f>1.26*VLOOKUP($B44,SINAPI!B:AE,5,FALSE)</f>
        <v>181.09979999999999</v>
      </c>
      <c r="J44" s="17">
        <f t="shared" si="1"/>
        <v>0</v>
      </c>
      <c r="K44" s="32">
        <f t="shared" si="113"/>
        <v>0</v>
      </c>
      <c r="L44" s="17">
        <f>1.26*VLOOKUP($B44,SINAPI!B:AE,7,FALSE)</f>
        <v>170.8938</v>
      </c>
      <c r="M44" s="17">
        <f t="shared" si="2"/>
        <v>0</v>
      </c>
      <c r="N44" s="32">
        <f t="shared" si="114"/>
        <v>0</v>
      </c>
      <c r="O44" s="17">
        <f>1.26*VLOOKUP($B44,SINAPI!B:AE,6,FALSE)</f>
        <v>220.38659999999999</v>
      </c>
      <c r="P44" s="17">
        <f t="shared" si="3"/>
        <v>0</v>
      </c>
      <c r="Q44" s="32">
        <f t="shared" si="115"/>
        <v>0</v>
      </c>
      <c r="R44" s="17">
        <f>1.26*VLOOKUP($B44,SINAPI!B:AE,8,FALSE)</f>
        <v>230.202</v>
      </c>
      <c r="S44" s="17">
        <f t="shared" si="4"/>
        <v>0</v>
      </c>
      <c r="T44" s="32">
        <f t="shared" si="116"/>
        <v>0</v>
      </c>
      <c r="U44" s="17">
        <f>1.26*VLOOKUP($B44,SINAPI!B:AE,9,FALSE)</f>
        <v>200.13840000000002</v>
      </c>
      <c r="V44" s="17">
        <f t="shared" si="5"/>
        <v>0</v>
      </c>
      <c r="W44" s="32">
        <f t="shared" si="117"/>
        <v>0</v>
      </c>
      <c r="X44" s="17">
        <f>1.26*VLOOKUP($B44,SINAPI!B:AE,10,FALSE)</f>
        <v>190.83960000000002</v>
      </c>
      <c r="Y44" s="17">
        <f t="shared" si="6"/>
        <v>0</v>
      </c>
      <c r="Z44" s="32">
        <f t="shared" si="118"/>
        <v>0</v>
      </c>
      <c r="AA44" s="17">
        <f>1.26*VLOOKUP($B44,SINAPI!B:AE,11,FALSE)</f>
        <v>171.49860000000001</v>
      </c>
      <c r="AB44" s="17">
        <f t="shared" si="7"/>
        <v>0</v>
      </c>
      <c r="AC44" s="32">
        <f t="shared" si="119"/>
        <v>0</v>
      </c>
      <c r="AD44" s="17">
        <f>1.26*VLOOKUP($B44,SINAPI!B:AE,12,FALSE)</f>
        <v>191.4444</v>
      </c>
      <c r="AE44" s="17">
        <f t="shared" si="8"/>
        <v>0</v>
      </c>
      <c r="AF44" s="32">
        <f t="shared" si="120"/>
        <v>0</v>
      </c>
      <c r="AG44" s="17">
        <f>1.26*VLOOKUP($B44,SINAPI!B:AE,13,FALSE)</f>
        <v>174.0564</v>
      </c>
      <c r="AH44" s="17">
        <f t="shared" si="9"/>
        <v>0</v>
      </c>
      <c r="AI44" s="32">
        <f t="shared" si="121"/>
        <v>0</v>
      </c>
      <c r="AJ44" s="17">
        <f>1.26*VLOOKUP($B44,SINAPI!B:AE,16,FALSE)</f>
        <v>170.541</v>
      </c>
      <c r="AK44" s="17">
        <f t="shared" si="10"/>
        <v>0</v>
      </c>
      <c r="AL44" s="32">
        <f t="shared" si="122"/>
        <v>0</v>
      </c>
      <c r="AM44" s="17">
        <f>1.26*VLOOKUP($B44,SINAPI!B:AE,15,FALSE)</f>
        <v>216.1404</v>
      </c>
      <c r="AN44" s="17">
        <f t="shared" si="11"/>
        <v>0</v>
      </c>
      <c r="AO44" s="32">
        <f t="shared" si="123"/>
        <v>0</v>
      </c>
      <c r="AP44" s="17">
        <f>1.26*VLOOKUP($B44,SINAPI!B:AE,14,FALSE)</f>
        <v>186.5556</v>
      </c>
      <c r="AQ44" s="17">
        <f t="shared" si="12"/>
        <v>0</v>
      </c>
      <c r="AR44" s="32">
        <f t="shared" si="124"/>
        <v>0</v>
      </c>
      <c r="AS44" s="17">
        <f>1.26*VLOOKUP($B44,SINAPI!B:AE,17,FALSE)</f>
        <v>195.19919999999999</v>
      </c>
      <c r="AT44" s="17">
        <f t="shared" si="13"/>
        <v>0</v>
      </c>
      <c r="AU44" s="32">
        <f t="shared" si="125"/>
        <v>0</v>
      </c>
      <c r="AV44" s="17">
        <f>1.26*VLOOKUP($B44,SINAPI!B:AE,18,FALSE)</f>
        <v>174.03120000000001</v>
      </c>
      <c r="AW44" s="17">
        <f t="shared" si="14"/>
        <v>0</v>
      </c>
      <c r="AX44" s="32">
        <f t="shared" si="126"/>
        <v>0</v>
      </c>
      <c r="AY44" s="17">
        <f>1.26*VLOOKUP($B44,SINAPI!B:AE,21,FALSE)</f>
        <v>203.70419999999999</v>
      </c>
      <c r="AZ44" s="17">
        <f t="shared" si="15"/>
        <v>0</v>
      </c>
      <c r="BA44" s="32">
        <f t="shared" si="127"/>
        <v>0</v>
      </c>
      <c r="BB44" s="17">
        <f>1.26*VLOOKUP($B44,SINAPI!B:AE,19,FALSE)</f>
        <v>230.49180000000001</v>
      </c>
      <c r="BC44" s="17">
        <f t="shared" si="16"/>
        <v>0</v>
      </c>
      <c r="BD44" s="32">
        <f t="shared" si="128"/>
        <v>0</v>
      </c>
      <c r="BE44" s="17">
        <f>1.26*VLOOKUP($B44,SINAPI!B:AE,20,FALSE)</f>
        <v>202.797</v>
      </c>
      <c r="BF44" s="17">
        <f t="shared" si="17"/>
        <v>0</v>
      </c>
      <c r="BG44" s="32">
        <f t="shared" si="129"/>
        <v>0</v>
      </c>
      <c r="BH44" s="17">
        <f>1.26*VLOOKUP($B44,SINAPI!B:AE,22,FALSE)</f>
        <v>238.14000000000001</v>
      </c>
      <c r="BI44" s="17">
        <f t="shared" si="18"/>
        <v>0</v>
      </c>
      <c r="BJ44" s="32">
        <f t="shared" si="130"/>
        <v>0</v>
      </c>
      <c r="BK44" s="17">
        <f>1.26*VLOOKUP($B44,SINAPI!B:AE,23,FALSE)</f>
        <v>205.3674</v>
      </c>
      <c r="BL44" s="17">
        <f t="shared" si="19"/>
        <v>0</v>
      </c>
      <c r="BM44" s="32">
        <f t="shared" si="131"/>
        <v>0</v>
      </c>
      <c r="BN44" s="17">
        <f>1.26*VLOOKUP($B44,SINAPI!B:AE,26,FALSE)</f>
        <v>210.6216</v>
      </c>
      <c r="BO44" s="17">
        <f t="shared" si="20"/>
        <v>0</v>
      </c>
      <c r="BP44" s="32">
        <f t="shared" si="132"/>
        <v>0</v>
      </c>
      <c r="BQ44" s="17">
        <f>1.26*VLOOKUP($B44,SINAPI!B:AE,24,FALSE)</f>
        <v>207.13139999999999</v>
      </c>
      <c r="BR44" s="17">
        <f t="shared" si="21"/>
        <v>0</v>
      </c>
      <c r="BS44" s="32">
        <f t="shared" si="133"/>
        <v>0</v>
      </c>
      <c r="BT44" s="17">
        <f>1.26*VLOOKUP($B44,SINAPI!B:AE,25,FALSE)</f>
        <v>201.96539999999999</v>
      </c>
      <c r="BU44" s="17">
        <f t="shared" si="22"/>
        <v>0</v>
      </c>
      <c r="BV44" s="32">
        <f t="shared" si="134"/>
        <v>0</v>
      </c>
      <c r="BW44" s="17">
        <f>1.26*VLOOKUP($B44,SINAPI!B:AE,27,FALSE)</f>
        <v>196.18199999999999</v>
      </c>
      <c r="BX44" s="17">
        <f t="shared" si="23"/>
        <v>0</v>
      </c>
      <c r="BY44" s="32">
        <f t="shared" si="135"/>
        <v>0</v>
      </c>
      <c r="BZ44" s="17">
        <f>1.26*VLOOKUP($B44,SINAPI!B:AE,29,FALSE)</f>
        <v>205.27919999999997</v>
      </c>
      <c r="CA44" s="17">
        <f t="shared" si="24"/>
        <v>0</v>
      </c>
      <c r="CB44" s="32">
        <f t="shared" si="136"/>
        <v>0</v>
      </c>
      <c r="CC44" s="17">
        <f>1.26*VLOOKUP($B44,SINAPI!B:AE,28,FALSE)</f>
        <v>196.27020000000002</v>
      </c>
      <c r="CD44" s="17">
        <f t="shared" si="25"/>
        <v>0</v>
      </c>
      <c r="CE44" s="32">
        <f t="shared" si="137"/>
        <v>0</v>
      </c>
      <c r="CF44" s="17">
        <f>1.26*VLOOKUP($B44,SINAPI!B:AE,30,FALSE)</f>
        <v>169.65900000000002</v>
      </c>
      <c r="CG44" s="17">
        <f t="shared" si="26"/>
        <v>0</v>
      </c>
      <c r="CH44" s="32">
        <f t="shared" si="138"/>
        <v>0</v>
      </c>
    </row>
    <row r="45" spans="1:86">
      <c r="B45" s="30"/>
      <c r="C45" s="30"/>
      <c r="D45" s="55"/>
      <c r="E45" s="60"/>
      <c r="F45" s="17"/>
      <c r="G45" s="30"/>
      <c r="H45" s="30"/>
      <c r="I45" s="17"/>
      <c r="J45" s="17"/>
      <c r="K45" s="32"/>
      <c r="L45" s="17"/>
      <c r="M45" s="17"/>
      <c r="N45" s="32"/>
      <c r="O45" s="17"/>
      <c r="P45" s="17"/>
      <c r="Q45" s="32"/>
      <c r="R45" s="17"/>
      <c r="S45" s="17"/>
      <c r="T45" s="32"/>
      <c r="U45" s="17"/>
      <c r="V45" s="17"/>
      <c r="W45" s="32"/>
      <c r="X45" s="17"/>
      <c r="Y45" s="17"/>
      <c r="Z45" s="32"/>
      <c r="AA45" s="17"/>
      <c r="AB45" s="17"/>
      <c r="AC45" s="32"/>
      <c r="AD45" s="17"/>
      <c r="AE45" s="17"/>
      <c r="AF45" s="32"/>
      <c r="AG45" s="17"/>
      <c r="AH45" s="17"/>
      <c r="AI45" s="32"/>
      <c r="AJ45" s="17"/>
      <c r="AK45" s="17"/>
      <c r="AL45" s="32"/>
      <c r="AM45" s="17"/>
      <c r="AN45" s="17"/>
      <c r="AO45" s="32"/>
      <c r="AP45" s="17"/>
      <c r="AQ45" s="17"/>
      <c r="AR45" s="32"/>
      <c r="AS45" s="17"/>
      <c r="AT45" s="17"/>
      <c r="AU45" s="32"/>
      <c r="AV45" s="17"/>
      <c r="AW45" s="17"/>
      <c r="AX45" s="32"/>
      <c r="AY45" s="17"/>
      <c r="AZ45" s="17"/>
      <c r="BA45" s="32"/>
      <c r="BB45" s="17"/>
      <c r="BC45" s="17"/>
      <c r="BD45" s="32"/>
      <c r="BE45" s="17"/>
      <c r="BF45" s="17"/>
      <c r="BG45" s="32"/>
      <c r="BH45" s="17"/>
      <c r="BI45" s="17"/>
      <c r="BJ45" s="32"/>
      <c r="BK45" s="17"/>
      <c r="BL45" s="17"/>
      <c r="BM45" s="32"/>
      <c r="BN45" s="17"/>
      <c r="BO45" s="17"/>
      <c r="BP45" s="32"/>
      <c r="BQ45" s="17"/>
      <c r="BR45" s="17"/>
      <c r="BS45" s="32"/>
      <c r="BT45" s="17"/>
      <c r="BU45" s="17"/>
      <c r="BV45" s="32"/>
      <c r="BW45" s="17"/>
      <c r="BX45" s="17"/>
      <c r="BY45" s="32"/>
      <c r="BZ45" s="17"/>
      <c r="CA45" s="17"/>
      <c r="CB45" s="32"/>
      <c r="CC45" s="17"/>
      <c r="CD45" s="17"/>
      <c r="CE45" s="32"/>
      <c r="CF45" s="17"/>
      <c r="CG45" s="17"/>
      <c r="CH45" s="32"/>
    </row>
    <row r="46" spans="1:86">
      <c r="A46" s="49" t="s">
        <v>24887</v>
      </c>
      <c r="B46" s="30"/>
      <c r="C46" s="9" t="s">
        <v>24888</v>
      </c>
      <c r="D46" s="55"/>
      <c r="E46" s="60"/>
      <c r="F46" s="17"/>
      <c r="G46" s="30"/>
      <c r="H46" s="30"/>
      <c r="I46" s="17"/>
      <c r="J46" s="17"/>
      <c r="K46" s="32"/>
      <c r="L46" s="17"/>
      <c r="M46" s="17"/>
      <c r="N46" s="32"/>
      <c r="O46" s="17"/>
      <c r="P46" s="17"/>
      <c r="Q46" s="32"/>
      <c r="R46" s="17"/>
      <c r="S46" s="17"/>
      <c r="T46" s="32"/>
      <c r="U46" s="17"/>
      <c r="V46" s="17"/>
      <c r="W46" s="32"/>
      <c r="X46" s="17"/>
      <c r="Y46" s="17"/>
      <c r="Z46" s="32"/>
      <c r="AA46" s="17"/>
      <c r="AB46" s="17"/>
      <c r="AC46" s="32"/>
      <c r="AD46" s="17"/>
      <c r="AE46" s="17"/>
      <c r="AF46" s="32"/>
      <c r="AG46" s="17"/>
      <c r="AH46" s="17"/>
      <c r="AI46" s="32"/>
      <c r="AJ46" s="17"/>
      <c r="AK46" s="17"/>
      <c r="AL46" s="32"/>
      <c r="AM46" s="17"/>
      <c r="AN46" s="17"/>
      <c r="AO46" s="32"/>
      <c r="AP46" s="17"/>
      <c r="AQ46" s="17"/>
      <c r="AR46" s="32"/>
      <c r="AS46" s="17"/>
      <c r="AT46" s="17"/>
      <c r="AU46" s="32"/>
      <c r="AV46" s="17"/>
      <c r="AW46" s="17"/>
      <c r="AX46" s="32"/>
      <c r="AY46" s="17"/>
      <c r="AZ46" s="17"/>
      <c r="BA46" s="32"/>
      <c r="BB46" s="17"/>
      <c r="BC46" s="17"/>
      <c r="BD46" s="32"/>
      <c r="BE46" s="17"/>
      <c r="BF46" s="17"/>
      <c r="BG46" s="32"/>
      <c r="BH46" s="17"/>
      <c r="BI46" s="17"/>
      <c r="BJ46" s="32"/>
      <c r="BK46" s="17"/>
      <c r="BL46" s="17"/>
      <c r="BM46" s="32"/>
      <c r="BN46" s="17"/>
      <c r="BO46" s="17"/>
      <c r="BP46" s="32"/>
      <c r="BQ46" s="17"/>
      <c r="BR46" s="17"/>
      <c r="BS46" s="32"/>
      <c r="BT46" s="17"/>
      <c r="BU46" s="17"/>
      <c r="BV46" s="32"/>
      <c r="BW46" s="17"/>
      <c r="BX46" s="17"/>
      <c r="BY46" s="32"/>
      <c r="BZ46" s="17"/>
      <c r="CA46" s="17"/>
      <c r="CB46" s="32"/>
      <c r="CC46" s="17"/>
      <c r="CD46" s="17"/>
      <c r="CE46" s="32"/>
      <c r="CF46" s="17"/>
      <c r="CG46" s="17"/>
      <c r="CH46" s="32"/>
    </row>
    <row r="47" spans="1:86">
      <c r="B47" s="11" t="s">
        <v>11261</v>
      </c>
      <c r="C47" s="10" t="str">
        <f>VLOOKUP($B47,SINAPI!B:AE,2,FALSE)</f>
        <v>REATERRO MANUAL DE VALAS COM COMPACTAÇÃO MECANIZADA. AF_04/2016</v>
      </c>
      <c r="D47" s="52" t="str">
        <f>VLOOKUP($B47,SINAPI!B:AE,3,FALSE)</f>
        <v>M3</v>
      </c>
      <c r="E47" s="60">
        <v>0.74</v>
      </c>
      <c r="F47" s="17">
        <f>1.26*VLOOKUP($B47,SINAPI!B:AE,4,FALSE)</f>
        <v>34.221600000000002</v>
      </c>
      <c r="G47" s="17">
        <f t="shared" ref="G47:G50" si="139">ROUND(+$E47*F47,2)</f>
        <v>25.32</v>
      </c>
      <c r="H47" s="32">
        <f t="shared" ref="H47:H50" si="140">G47/G$86</f>
        <v>0.12142720122769995</v>
      </c>
      <c r="I47" s="17">
        <f>1.26*VLOOKUP($B47,SINAPI!B:AE,5,FALSE)</f>
        <v>30.139200000000002</v>
      </c>
      <c r="J47" s="17">
        <f t="shared" si="1"/>
        <v>22.3</v>
      </c>
      <c r="K47" s="32">
        <f>J47/J$86</f>
        <v>0.12199124726477023</v>
      </c>
      <c r="L47" s="17">
        <f>1.26*VLOOKUP($B47,SINAPI!B:AE,7,FALSE)</f>
        <v>29.295000000000002</v>
      </c>
      <c r="M47" s="17">
        <f t="shared" si="2"/>
        <v>21.68</v>
      </c>
      <c r="N47" s="32">
        <f>M47/M$86</f>
        <v>0.11624664879356565</v>
      </c>
      <c r="O47" s="17">
        <f>1.26*VLOOKUP($B47,SINAPI!B:AE,6,FALSE)</f>
        <v>44.238599999999998</v>
      </c>
      <c r="P47" s="17">
        <f t="shared" si="3"/>
        <v>32.74</v>
      </c>
      <c r="Q47" s="32">
        <f>P47/P$86</f>
        <v>0.15681578695277326</v>
      </c>
      <c r="R47" s="17">
        <f>1.26*VLOOKUP($B47,SINAPI!B:AE,8,FALSE)</f>
        <v>41.693400000000004</v>
      </c>
      <c r="S47" s="17">
        <f t="shared" si="4"/>
        <v>30.85</v>
      </c>
      <c r="T47" s="32">
        <f>S47/S$86</f>
        <v>0.14059153260720958</v>
      </c>
      <c r="U47" s="17">
        <f>1.26*VLOOKUP($B47,SINAPI!B:AE,9,FALSE)</f>
        <v>34.335000000000001</v>
      </c>
      <c r="V47" s="17">
        <f t="shared" si="5"/>
        <v>25.41</v>
      </c>
      <c r="W47" s="32">
        <f>V47/V$86</f>
        <v>0.13001432664756446</v>
      </c>
      <c r="X47" s="17">
        <f>1.26*VLOOKUP($B47,SINAPI!B:AE,10,FALSE)</f>
        <v>33.931800000000003</v>
      </c>
      <c r="Y47" s="17">
        <f t="shared" si="6"/>
        <v>25.11</v>
      </c>
      <c r="Z47" s="32">
        <f>Y47/Y$86</f>
        <v>0.12290748898678414</v>
      </c>
      <c r="AA47" s="17">
        <f>1.26*VLOOKUP($B47,SINAPI!B:AE,11,FALSE)</f>
        <v>39.123000000000005</v>
      </c>
      <c r="AB47" s="17">
        <f t="shared" si="7"/>
        <v>28.95</v>
      </c>
      <c r="AC47" s="32">
        <f>AB47/AB$86</f>
        <v>0.14550663449939685</v>
      </c>
      <c r="AD47" s="17">
        <f>1.26*VLOOKUP($B47,SINAPI!B:AE,12,FALSE)</f>
        <v>37.132199999999997</v>
      </c>
      <c r="AE47" s="17">
        <f t="shared" si="8"/>
        <v>27.48</v>
      </c>
      <c r="AF47" s="32">
        <f>AE47/AE$86</f>
        <v>0.13590504451038576</v>
      </c>
      <c r="AG47" s="17">
        <f>1.26*VLOOKUP($B47,SINAPI!B:AE,13,FALSE)</f>
        <v>29.597399999999997</v>
      </c>
      <c r="AH47" s="17">
        <f t="shared" si="9"/>
        <v>21.9</v>
      </c>
      <c r="AI47" s="32">
        <f>AH47/AH$86</f>
        <v>0.11630377057886351</v>
      </c>
      <c r="AJ47" s="17">
        <f>1.26*VLOOKUP($B47,SINAPI!B:AE,16,FALSE)</f>
        <v>30.051000000000002</v>
      </c>
      <c r="AK47" s="17">
        <f t="shared" si="10"/>
        <v>22.24</v>
      </c>
      <c r="AL47" s="32">
        <f>AK47/AK$86</f>
        <v>0.11858171154358835</v>
      </c>
      <c r="AM47" s="17">
        <f>1.26*VLOOKUP($B47,SINAPI!B:AE,15,FALSE)</f>
        <v>36.414000000000001</v>
      </c>
      <c r="AN47" s="17">
        <f t="shared" si="11"/>
        <v>26.95</v>
      </c>
      <c r="AO47" s="32">
        <f>AN47/AN$86</f>
        <v>0.1342800199302441</v>
      </c>
      <c r="AP47" s="17">
        <f>1.26*VLOOKUP($B47,SINAPI!B:AE,14,FALSE)</f>
        <v>34.146000000000001</v>
      </c>
      <c r="AQ47" s="17">
        <f t="shared" si="12"/>
        <v>25.27</v>
      </c>
      <c r="AR47" s="32">
        <f>AQ47/AQ$86</f>
        <v>0.12495055379746837</v>
      </c>
      <c r="AS47" s="17">
        <f>1.26*VLOOKUP($B47,SINAPI!B:AE,17,FALSE)</f>
        <v>36.7164</v>
      </c>
      <c r="AT47" s="17">
        <f t="shared" si="13"/>
        <v>27.17</v>
      </c>
      <c r="AU47" s="32">
        <f>AT47/AT$86</f>
        <v>0.13433204785919114</v>
      </c>
      <c r="AV47" s="17">
        <f>1.26*VLOOKUP($B47,SINAPI!B:AE,18,FALSE)</f>
        <v>32.130000000000003</v>
      </c>
      <c r="AW47" s="17">
        <f t="shared" si="14"/>
        <v>23.78</v>
      </c>
      <c r="AX47" s="32">
        <f>AW47/AW$86</f>
        <v>0.12711819105147804</v>
      </c>
      <c r="AY47" s="17">
        <f>1.26*VLOOKUP($B47,SINAPI!B:AE,21,FALSE)</f>
        <v>41.605200000000004</v>
      </c>
      <c r="AZ47" s="17">
        <f t="shared" si="15"/>
        <v>30.79</v>
      </c>
      <c r="BA47" s="32">
        <f>AZ47/AZ$86</f>
        <v>0.15204938271604937</v>
      </c>
      <c r="BB47" s="17">
        <f>1.26*VLOOKUP($B47,SINAPI!B:AE,19,FALSE)</f>
        <v>42.147000000000006</v>
      </c>
      <c r="BC47" s="17">
        <f t="shared" si="16"/>
        <v>31.19</v>
      </c>
      <c r="BD47" s="32">
        <f>BC47/BC$86</f>
        <v>0.15059630148230407</v>
      </c>
      <c r="BE47" s="17">
        <f>1.26*VLOOKUP($B47,SINAPI!B:AE,20,FALSE)</f>
        <v>35.3934</v>
      </c>
      <c r="BF47" s="17">
        <f t="shared" si="17"/>
        <v>26.19</v>
      </c>
      <c r="BG47" s="32">
        <f>BF47/BF$86</f>
        <v>0.13654848800834199</v>
      </c>
      <c r="BH47" s="17">
        <f>1.26*VLOOKUP($B47,SINAPI!B:AE,22,FALSE)</f>
        <v>48.195</v>
      </c>
      <c r="BI47" s="17">
        <f t="shared" si="18"/>
        <v>35.659999999999997</v>
      </c>
      <c r="BJ47" s="32">
        <f>BI47/BI$86</f>
        <v>0.16425610317825887</v>
      </c>
      <c r="BK47" s="17">
        <f>1.26*VLOOKUP($B47,SINAPI!B:AE,23,FALSE)</f>
        <v>37.9512</v>
      </c>
      <c r="BL47" s="17">
        <f t="shared" si="19"/>
        <v>28.08</v>
      </c>
      <c r="BM47" s="32">
        <f>BL47/BL$86</f>
        <v>0.14237906905993303</v>
      </c>
      <c r="BN47" s="17">
        <f>1.26*VLOOKUP($B47,SINAPI!B:AE,26,FALSE)</f>
        <v>38.052</v>
      </c>
      <c r="BO47" s="17">
        <f t="shared" si="20"/>
        <v>28.16</v>
      </c>
      <c r="BP47" s="32">
        <f>BO47/BO$86</f>
        <v>0.14085634253701479</v>
      </c>
      <c r="BQ47" s="17">
        <f>1.26*VLOOKUP($B47,SINAPI!B:AE,24,FALSE)</f>
        <v>38.467800000000004</v>
      </c>
      <c r="BR47" s="17">
        <f t="shared" si="21"/>
        <v>28.47</v>
      </c>
      <c r="BS47" s="32">
        <f>BR47/BR$86</f>
        <v>0.14445177330153738</v>
      </c>
      <c r="BT47" s="17">
        <f>1.26*VLOOKUP($B47,SINAPI!B:AE,25,FALSE)</f>
        <v>37.724400000000003</v>
      </c>
      <c r="BU47" s="17">
        <f t="shared" si="22"/>
        <v>27.92</v>
      </c>
      <c r="BV47" s="32">
        <f>BU47/BU$86</f>
        <v>0.14152473641524735</v>
      </c>
      <c r="BW47" s="17">
        <f>1.26*VLOOKUP($B47,SINAPI!B:AE,27,FALSE)</f>
        <v>39.135599999999997</v>
      </c>
      <c r="BX47" s="17">
        <f t="shared" si="23"/>
        <v>28.96</v>
      </c>
      <c r="BY47" s="32">
        <f>BX47/BX$86</f>
        <v>0.14241455618391935</v>
      </c>
      <c r="BZ47" s="17">
        <f>1.26*VLOOKUP($B47,SINAPI!B:AE,29,FALSE)</f>
        <v>43.318800000000003</v>
      </c>
      <c r="CA47" s="17">
        <f t="shared" si="24"/>
        <v>32.06</v>
      </c>
      <c r="CB47" s="32">
        <f>CA47/CA$86</f>
        <v>0.15213058745373445</v>
      </c>
      <c r="CC47" s="17">
        <f>1.26*VLOOKUP($B47,SINAPI!B:AE,28,FALSE)</f>
        <v>33.201000000000001</v>
      </c>
      <c r="CD47" s="17">
        <f t="shared" si="25"/>
        <v>24.57</v>
      </c>
      <c r="CE47" s="32">
        <f>CD47/CD$86</f>
        <v>0.12592250922509227</v>
      </c>
      <c r="CF47" s="17">
        <f>1.26*VLOOKUP($B47,SINAPI!B:AE,30,FALSE)</f>
        <v>28.652399999999997</v>
      </c>
      <c r="CG47" s="17">
        <f t="shared" si="26"/>
        <v>21.2</v>
      </c>
      <c r="CH47" s="32">
        <f>CG47/CG$86</f>
        <v>0.11177307955923446</v>
      </c>
    </row>
    <row r="48" spans="1:86">
      <c r="B48" s="11" t="s">
        <v>24889</v>
      </c>
      <c r="C48" s="10" t="e">
        <f>VLOOKUP($B48,SINAPI!B:AE,2,FALSE)</f>
        <v>#N/A</v>
      </c>
      <c r="D48" s="52" t="e">
        <f>VLOOKUP($B48,SINAPI!B:AE,3,FALSE)</f>
        <v>#N/A</v>
      </c>
      <c r="E48" s="60">
        <v>0.15</v>
      </c>
      <c r="F48" s="17"/>
      <c r="G48" s="17"/>
      <c r="H48" s="30"/>
      <c r="I48" s="17"/>
      <c r="J48" s="17"/>
      <c r="K48" s="32"/>
      <c r="L48" s="17"/>
      <c r="M48" s="17"/>
      <c r="N48" s="32"/>
      <c r="O48" s="17"/>
      <c r="P48" s="17"/>
      <c r="Q48" s="32"/>
      <c r="R48" s="17"/>
      <c r="S48" s="17"/>
      <c r="T48" s="32"/>
      <c r="U48" s="17"/>
      <c r="V48" s="17"/>
      <c r="W48" s="32"/>
      <c r="X48" s="17"/>
      <c r="Y48" s="17"/>
      <c r="Z48" s="32"/>
      <c r="AA48" s="17"/>
      <c r="AB48" s="17"/>
      <c r="AC48" s="32"/>
      <c r="AD48" s="17"/>
      <c r="AE48" s="17"/>
      <c r="AF48" s="32"/>
      <c r="AG48" s="17"/>
      <c r="AH48" s="17"/>
      <c r="AI48" s="32"/>
      <c r="AJ48" s="17"/>
      <c r="AK48" s="17"/>
      <c r="AL48" s="32"/>
      <c r="AM48" s="17"/>
      <c r="AN48" s="17"/>
      <c r="AO48" s="32"/>
      <c r="AP48" s="17"/>
      <c r="AQ48" s="17"/>
      <c r="AR48" s="32"/>
      <c r="AS48" s="17"/>
      <c r="AT48" s="17"/>
      <c r="AU48" s="32"/>
      <c r="AV48" s="17"/>
      <c r="AW48" s="17"/>
      <c r="AX48" s="32"/>
      <c r="AY48" s="17"/>
      <c r="AZ48" s="17"/>
      <c r="BA48" s="32"/>
      <c r="BB48" s="17"/>
      <c r="BC48" s="17"/>
      <c r="BD48" s="32"/>
      <c r="BE48" s="17"/>
      <c r="BF48" s="17"/>
      <c r="BG48" s="32"/>
      <c r="BH48" s="17"/>
      <c r="BI48" s="17"/>
      <c r="BJ48" s="32"/>
      <c r="BK48" s="17"/>
      <c r="BL48" s="17"/>
      <c r="BM48" s="32"/>
      <c r="BN48" s="17"/>
      <c r="BO48" s="17"/>
      <c r="BP48" s="32"/>
      <c r="BQ48" s="17"/>
      <c r="BR48" s="17"/>
      <c r="BS48" s="32"/>
      <c r="BT48" s="17"/>
      <c r="BU48" s="17"/>
      <c r="BV48" s="32"/>
      <c r="BW48" s="17"/>
      <c r="BX48" s="17"/>
      <c r="BY48" s="32"/>
      <c r="BZ48" s="17"/>
      <c r="CA48" s="17"/>
      <c r="CB48" s="32"/>
      <c r="CC48" s="17"/>
      <c r="CD48" s="17"/>
      <c r="CE48" s="32"/>
      <c r="CF48" s="17"/>
      <c r="CG48" s="17"/>
      <c r="CH48" s="32"/>
    </row>
    <row r="49" spans="1:86" ht="28.9">
      <c r="B49" s="11" t="s">
        <v>11068</v>
      </c>
      <c r="C49" s="10" t="str">
        <f>VLOOKUP($B49,SINAPI!B:AE,2,FALSE)</f>
        <v>PREPARO DE FUNDO DE VALA COM LARGURA MENOR QUE 1,5 M, COM CAMADA DE AREIA, LANÇAMENTO MANUAL. AF_08/2020</v>
      </c>
      <c r="D49" s="52" t="str">
        <f>VLOOKUP($B49,SINAPI!B:AE,3,FALSE)</f>
        <v>M3</v>
      </c>
      <c r="E49" s="60">
        <v>0.01</v>
      </c>
      <c r="F49" s="17">
        <f>1.26*VLOOKUP($B49,SINAPI!B:AE,4,FALSE)</f>
        <v>241.93259999999998</v>
      </c>
      <c r="G49" s="17">
        <f t="shared" si="139"/>
        <v>2.42</v>
      </c>
      <c r="H49" s="32">
        <f t="shared" si="140"/>
        <v>1.1605601381162477E-2</v>
      </c>
      <c r="I49" s="17">
        <f>1.26*VLOOKUP($B49,SINAPI!B:AE,5,FALSE)</f>
        <v>235.96020000000001</v>
      </c>
      <c r="J49" s="17">
        <f t="shared" si="1"/>
        <v>2.36</v>
      </c>
      <c r="K49" s="32">
        <f>J49/J$86</f>
        <v>1.2910284463894965E-2</v>
      </c>
      <c r="L49" s="17">
        <f>1.26*VLOOKUP($B49,SINAPI!B:AE,7,FALSE)</f>
        <v>241.8066</v>
      </c>
      <c r="M49" s="17">
        <f t="shared" si="2"/>
        <v>2.42</v>
      </c>
      <c r="N49" s="32">
        <f>M49/M$86</f>
        <v>1.2975871313672917E-2</v>
      </c>
      <c r="O49" s="17">
        <f>1.26*VLOOKUP($B49,SINAPI!B:AE,6,FALSE)</f>
        <v>248.93819999999999</v>
      </c>
      <c r="P49" s="17">
        <f t="shared" si="3"/>
        <v>2.4900000000000002</v>
      </c>
      <c r="Q49" s="32">
        <f>P49/P$86</f>
        <v>1.1926429734648913E-2</v>
      </c>
      <c r="R49" s="17">
        <f>1.26*VLOOKUP($B49,SINAPI!B:AE,8,FALSE)</f>
        <v>284.57099999999997</v>
      </c>
      <c r="S49" s="17">
        <f t="shared" si="4"/>
        <v>2.85</v>
      </c>
      <c r="T49" s="32">
        <f>S49/S$86</f>
        <v>1.298819669142779E-2</v>
      </c>
      <c r="U49" s="17">
        <f>1.26*VLOOKUP($B49,SINAPI!B:AE,9,FALSE)</f>
        <v>254.23020000000002</v>
      </c>
      <c r="V49" s="17">
        <f t="shared" si="5"/>
        <v>2.54</v>
      </c>
      <c r="W49" s="32">
        <f>V49/V$86</f>
        <v>1.2996316004911992E-2</v>
      </c>
      <c r="X49" s="17">
        <f>1.26*VLOOKUP($B49,SINAPI!B:AE,10,FALSE)</f>
        <v>334.80720000000002</v>
      </c>
      <c r="Y49" s="17">
        <f t="shared" si="6"/>
        <v>3.35</v>
      </c>
      <c r="Z49" s="32">
        <f>Y49/Y$86</f>
        <v>1.6397454723445913E-2</v>
      </c>
      <c r="AA49" s="17">
        <f>1.26*VLOOKUP($B49,SINAPI!B:AE,11,FALSE)</f>
        <v>213.19199999999998</v>
      </c>
      <c r="AB49" s="17">
        <f t="shared" si="7"/>
        <v>2.13</v>
      </c>
      <c r="AC49" s="32">
        <f>AB49/AB$86</f>
        <v>1.0705669481302773E-2</v>
      </c>
      <c r="AD49" s="17">
        <f>1.26*VLOOKUP($B49,SINAPI!B:AE,12,FALSE)</f>
        <v>306.89819999999997</v>
      </c>
      <c r="AE49" s="17">
        <f t="shared" si="8"/>
        <v>3.07</v>
      </c>
      <c r="AF49" s="32">
        <f>AE49/AE$86</f>
        <v>1.5182987141444115E-2</v>
      </c>
      <c r="AG49" s="17">
        <f>1.26*VLOOKUP($B49,SINAPI!B:AE,13,FALSE)</f>
        <v>184.27500000000001</v>
      </c>
      <c r="AH49" s="17">
        <f t="shared" si="9"/>
        <v>1.84</v>
      </c>
      <c r="AI49" s="32">
        <f>AH49/AH$86</f>
        <v>9.7716409984067998E-3</v>
      </c>
      <c r="AJ49" s="17">
        <f>1.26*VLOOKUP($B49,SINAPI!B:AE,16,FALSE)</f>
        <v>221.59620000000001</v>
      </c>
      <c r="AK49" s="17">
        <f t="shared" si="10"/>
        <v>2.2200000000000002</v>
      </c>
      <c r="AL49" s="32">
        <f>AK49/AK$86</f>
        <v>1.1836843508397759E-2</v>
      </c>
      <c r="AM49" s="17">
        <f>1.26*VLOOKUP($B49,SINAPI!B:AE,15,FALSE)</f>
        <v>213.30539999999999</v>
      </c>
      <c r="AN49" s="17">
        <f t="shared" si="11"/>
        <v>2.13</v>
      </c>
      <c r="AO49" s="32">
        <f>AN49/AN$86</f>
        <v>1.0612855007473838E-2</v>
      </c>
      <c r="AP49" s="17">
        <f>1.26*VLOOKUP($B49,SINAPI!B:AE,14,FALSE)</f>
        <v>238.21559999999999</v>
      </c>
      <c r="AQ49" s="17">
        <f t="shared" si="12"/>
        <v>2.38</v>
      </c>
      <c r="AR49" s="32">
        <f>AQ49/AQ$86</f>
        <v>1.1768196202531648E-2</v>
      </c>
      <c r="AS49" s="17">
        <f>1.26*VLOOKUP($B49,SINAPI!B:AE,17,FALSE)</f>
        <v>237.5352</v>
      </c>
      <c r="AT49" s="17">
        <f t="shared" si="13"/>
        <v>2.38</v>
      </c>
      <c r="AU49" s="32">
        <f>AT49/AT$86</f>
        <v>1.1767032532384059E-2</v>
      </c>
      <c r="AV49" s="17">
        <f>1.26*VLOOKUP($B49,SINAPI!B:AE,18,FALSE)</f>
        <v>242.81460000000001</v>
      </c>
      <c r="AW49" s="17">
        <f t="shared" si="14"/>
        <v>2.4300000000000002</v>
      </c>
      <c r="AX49" s="32">
        <f>AW49/AW$86</f>
        <v>1.2989789918212433E-2</v>
      </c>
      <c r="AY49" s="17">
        <f>1.26*VLOOKUP($B49,SINAPI!B:AE,21,FALSE)</f>
        <v>263.28960000000001</v>
      </c>
      <c r="AZ49" s="17">
        <f t="shared" si="15"/>
        <v>2.63</v>
      </c>
      <c r="BA49" s="32">
        <f>AZ49/AZ$86</f>
        <v>1.2987654320987654E-2</v>
      </c>
      <c r="BB49" s="17">
        <f>1.26*VLOOKUP($B49,SINAPI!B:AE,19,FALSE)</f>
        <v>268.54379999999998</v>
      </c>
      <c r="BC49" s="17">
        <f t="shared" si="16"/>
        <v>2.69</v>
      </c>
      <c r="BD49" s="32">
        <f>BC49/BC$86</f>
        <v>1.2988267104437255E-2</v>
      </c>
      <c r="BE49" s="17">
        <f>1.26*VLOOKUP($B49,SINAPI!B:AE,20,FALSE)</f>
        <v>217.63979999999998</v>
      </c>
      <c r="BF49" s="17">
        <f t="shared" si="17"/>
        <v>2.1800000000000002</v>
      </c>
      <c r="BG49" s="32">
        <f>BF49/BF$86</f>
        <v>1.1366006256517205E-2</v>
      </c>
      <c r="BH49" s="17">
        <f>1.26*VLOOKUP($B49,SINAPI!B:AE,22,FALSE)</f>
        <v>271.64339999999999</v>
      </c>
      <c r="BI49" s="17">
        <f t="shared" si="18"/>
        <v>2.72</v>
      </c>
      <c r="BJ49" s="32">
        <f>BI49/BI$86</f>
        <v>1.2528788576692769E-2</v>
      </c>
      <c r="BK49" s="17">
        <f>1.26*VLOOKUP($B49,SINAPI!B:AE,23,FALSE)</f>
        <v>236.5146</v>
      </c>
      <c r="BL49" s="17">
        <f t="shared" si="19"/>
        <v>2.37</v>
      </c>
      <c r="BM49" s="32">
        <f>BL49/BL$86</f>
        <v>1.2017036811682383E-2</v>
      </c>
      <c r="BN49" s="17">
        <f>1.26*VLOOKUP($B49,SINAPI!B:AE,26,FALSE)</f>
        <v>232.35659999999999</v>
      </c>
      <c r="BO49" s="17">
        <f t="shared" si="20"/>
        <v>2.3199999999999998</v>
      </c>
      <c r="BP49" s="32">
        <f>BO49/BO$86</f>
        <v>1.1604641856742695E-2</v>
      </c>
      <c r="BQ49" s="17">
        <f>1.26*VLOOKUP($B49,SINAPI!B:AE,24,FALSE)</f>
        <v>249.732</v>
      </c>
      <c r="BR49" s="17">
        <f t="shared" si="21"/>
        <v>2.5</v>
      </c>
      <c r="BS49" s="32">
        <f>BR49/BR$86</f>
        <v>1.2684560353138162E-2</v>
      </c>
      <c r="BT49" s="17">
        <f>1.26*VLOOKUP($B49,SINAPI!B:AE,25,FALSE)</f>
        <v>179.27279999999999</v>
      </c>
      <c r="BU49" s="17">
        <f t="shared" si="22"/>
        <v>1.79</v>
      </c>
      <c r="BV49" s="32">
        <f>BU49/BU$86</f>
        <v>9.0733982157339809E-3</v>
      </c>
      <c r="BW49" s="17">
        <f>1.26*VLOOKUP($B49,SINAPI!B:AE,27,FALSE)</f>
        <v>277.16219999999998</v>
      </c>
      <c r="BX49" s="17">
        <f t="shared" si="23"/>
        <v>2.77</v>
      </c>
      <c r="BY49" s="32">
        <f>BX49/BX$86</f>
        <v>1.3621834275879027E-2</v>
      </c>
      <c r="BZ49" s="17">
        <f>1.26*VLOOKUP($B49,SINAPI!B:AE,29,FALSE)</f>
        <v>255.40199999999999</v>
      </c>
      <c r="CA49" s="17">
        <f t="shared" si="24"/>
        <v>2.5499999999999998</v>
      </c>
      <c r="CB49" s="32">
        <f>CA49/CA$86</f>
        <v>1.2100218278447374E-2</v>
      </c>
      <c r="CC49" s="17">
        <f>1.26*VLOOKUP($B49,SINAPI!B:AE,28,FALSE)</f>
        <v>270.14400000000001</v>
      </c>
      <c r="CD49" s="17">
        <f t="shared" si="25"/>
        <v>2.7</v>
      </c>
      <c r="CE49" s="32">
        <f>CD49/CD$86</f>
        <v>1.3837638376383767E-2</v>
      </c>
      <c r="CF49" s="17">
        <f>1.26*VLOOKUP($B49,SINAPI!B:AE,30,FALSE)</f>
        <v>240.33240000000001</v>
      </c>
      <c r="CG49" s="17">
        <f t="shared" si="26"/>
        <v>2.4</v>
      </c>
      <c r="CH49" s="32">
        <f>CG49/CG$86</f>
        <v>1.265355617651711E-2</v>
      </c>
    </row>
    <row r="50" spans="1:86" ht="28.9">
      <c r="B50" s="11" t="s">
        <v>11072</v>
      </c>
      <c r="C50" s="10" t="str">
        <f>VLOOKUP($B50,SINAPI!B:AE,2,FALSE)</f>
        <v>PREPARO DE FUNDO DE VALA COM LARGURA MENOR QUE 1,5 M, COM CAMADA DE BRITA, LANÇAMENTO MANUAL. AF_08/2020</v>
      </c>
      <c r="D50" s="52" t="str">
        <f>VLOOKUP($B50,SINAPI!B:AE,3,FALSE)</f>
        <v>M3</v>
      </c>
      <c r="E50" s="60">
        <v>0</v>
      </c>
      <c r="F50" s="17">
        <f>1.26*VLOOKUP($B50,SINAPI!B:AE,4,FALSE)</f>
        <v>550.82159999999999</v>
      </c>
      <c r="G50" s="17">
        <f t="shared" si="139"/>
        <v>0</v>
      </c>
      <c r="H50" s="32">
        <f t="shared" si="140"/>
        <v>0</v>
      </c>
      <c r="I50" s="17">
        <f>1.26*VLOOKUP($B50,SINAPI!B:AE,5,FALSE)</f>
        <v>268.02719999999999</v>
      </c>
      <c r="J50" s="17">
        <f t="shared" si="1"/>
        <v>0</v>
      </c>
      <c r="K50" s="32">
        <f>J50/J$86</f>
        <v>0</v>
      </c>
      <c r="L50" s="17">
        <f>1.26*VLOOKUP($B50,SINAPI!B:AE,7,FALSE)</f>
        <v>532.85399999999993</v>
      </c>
      <c r="M50" s="17">
        <f t="shared" si="2"/>
        <v>0</v>
      </c>
      <c r="N50" s="32">
        <f>M50/M$86</f>
        <v>0</v>
      </c>
      <c r="O50" s="17">
        <f>1.26*VLOOKUP($B50,SINAPI!B:AE,6,FALSE)</f>
        <v>391.84739999999999</v>
      </c>
      <c r="P50" s="17">
        <f t="shared" si="3"/>
        <v>0</v>
      </c>
      <c r="Q50" s="32">
        <f>P50/P$86</f>
        <v>0</v>
      </c>
      <c r="R50" s="17">
        <f>1.26*VLOOKUP($B50,SINAPI!B:AE,8,FALSE)</f>
        <v>302.4126</v>
      </c>
      <c r="S50" s="17">
        <f t="shared" si="4"/>
        <v>0</v>
      </c>
      <c r="T50" s="32">
        <f>S50/S$86</f>
        <v>0</v>
      </c>
      <c r="U50" s="17">
        <f>1.26*VLOOKUP($B50,SINAPI!B:AE,9,FALSE)</f>
        <v>282.7944</v>
      </c>
      <c r="V50" s="17">
        <f t="shared" si="5"/>
        <v>0</v>
      </c>
      <c r="W50" s="32">
        <f>V50/V$86</f>
        <v>0</v>
      </c>
      <c r="X50" s="17">
        <f>1.26*VLOOKUP($B50,SINAPI!B:AE,10,FALSE)</f>
        <v>385.82459999999998</v>
      </c>
      <c r="Y50" s="17">
        <f t="shared" si="6"/>
        <v>0</v>
      </c>
      <c r="Z50" s="32">
        <f>Y50/Y$86</f>
        <v>0</v>
      </c>
      <c r="AA50" s="17">
        <f>1.26*VLOOKUP($B50,SINAPI!B:AE,11,FALSE)</f>
        <v>319.24619999999999</v>
      </c>
      <c r="AB50" s="17">
        <f t="shared" si="7"/>
        <v>0</v>
      </c>
      <c r="AC50" s="32">
        <f>AB50/AB$86</f>
        <v>0</v>
      </c>
      <c r="AD50" s="17">
        <f>1.26*VLOOKUP($B50,SINAPI!B:AE,12,FALSE)</f>
        <v>283.21020000000004</v>
      </c>
      <c r="AE50" s="17">
        <f t="shared" si="8"/>
        <v>0</v>
      </c>
      <c r="AF50" s="32">
        <f>AE50/AE$86</f>
        <v>0</v>
      </c>
      <c r="AG50" s="17">
        <f>1.26*VLOOKUP($B50,SINAPI!B:AE,13,FALSE)</f>
        <v>248.06880000000001</v>
      </c>
      <c r="AH50" s="17">
        <f t="shared" si="9"/>
        <v>0</v>
      </c>
      <c r="AI50" s="32">
        <f>AH50/AH$86</f>
        <v>0</v>
      </c>
      <c r="AJ50" s="17">
        <f>1.26*VLOOKUP($B50,SINAPI!B:AE,16,FALSE)</f>
        <v>261.92880000000002</v>
      </c>
      <c r="AK50" s="17">
        <f t="shared" si="10"/>
        <v>0</v>
      </c>
      <c r="AL50" s="32">
        <f>AK50/AK$86</f>
        <v>0</v>
      </c>
      <c r="AM50" s="17">
        <f>1.26*VLOOKUP($B50,SINAPI!B:AE,15,FALSE)</f>
        <v>269.16120000000001</v>
      </c>
      <c r="AN50" s="17">
        <f t="shared" si="11"/>
        <v>0</v>
      </c>
      <c r="AO50" s="32">
        <f>AN50/AN$86</f>
        <v>0</v>
      </c>
      <c r="AP50" s="17">
        <f>1.26*VLOOKUP($B50,SINAPI!B:AE,14,FALSE)</f>
        <v>302.07240000000002</v>
      </c>
      <c r="AQ50" s="17">
        <f t="shared" si="12"/>
        <v>0</v>
      </c>
      <c r="AR50" s="32">
        <f>AQ50/AQ$86</f>
        <v>0</v>
      </c>
      <c r="AS50" s="17">
        <f>1.26*VLOOKUP($B50,SINAPI!B:AE,17,FALSE)</f>
        <v>327.07079999999996</v>
      </c>
      <c r="AT50" s="17">
        <f t="shared" si="13"/>
        <v>0</v>
      </c>
      <c r="AU50" s="32">
        <f>AT50/AT$86</f>
        <v>0</v>
      </c>
      <c r="AV50" s="17">
        <f>1.26*VLOOKUP($B50,SINAPI!B:AE,18,FALSE)</f>
        <v>283.87800000000004</v>
      </c>
      <c r="AW50" s="17">
        <f t="shared" si="14"/>
        <v>0</v>
      </c>
      <c r="AX50" s="32">
        <f>AW50/AW$86</f>
        <v>0</v>
      </c>
      <c r="AY50" s="17">
        <f>1.26*VLOOKUP($B50,SINAPI!B:AE,21,FALSE)</f>
        <v>284.47020000000003</v>
      </c>
      <c r="AZ50" s="17">
        <f t="shared" si="15"/>
        <v>0</v>
      </c>
      <c r="BA50" s="32">
        <f>AZ50/AZ$86</f>
        <v>0</v>
      </c>
      <c r="BB50" s="17">
        <f>1.26*VLOOKUP($B50,SINAPI!B:AE,19,FALSE)</f>
        <v>267.05699999999996</v>
      </c>
      <c r="BC50" s="17">
        <f t="shared" si="16"/>
        <v>0</v>
      </c>
      <c r="BD50" s="32">
        <f>BC50/BC$86</f>
        <v>0</v>
      </c>
      <c r="BE50" s="17">
        <f>1.26*VLOOKUP($B50,SINAPI!B:AE,20,FALSE)</f>
        <v>386.34120000000001</v>
      </c>
      <c r="BF50" s="17">
        <f t="shared" si="17"/>
        <v>0</v>
      </c>
      <c r="BG50" s="32">
        <f>BF50/BF$86</f>
        <v>0</v>
      </c>
      <c r="BH50" s="17">
        <f>1.26*VLOOKUP($B50,SINAPI!B:AE,22,FALSE)</f>
        <v>338.39819999999997</v>
      </c>
      <c r="BI50" s="17">
        <f t="shared" si="18"/>
        <v>0</v>
      </c>
      <c r="BJ50" s="32">
        <f>BI50/BI$86</f>
        <v>0</v>
      </c>
      <c r="BK50" s="17">
        <f>1.26*VLOOKUP($B50,SINAPI!B:AE,23,FALSE)</f>
        <v>336.69720000000001</v>
      </c>
      <c r="BL50" s="17">
        <f t="shared" si="19"/>
        <v>0</v>
      </c>
      <c r="BM50" s="32">
        <f>BL50/BL$86</f>
        <v>0</v>
      </c>
      <c r="BN50" s="17">
        <f>1.26*VLOOKUP($B50,SINAPI!B:AE,26,FALSE)</f>
        <v>263.4282</v>
      </c>
      <c r="BO50" s="17">
        <f t="shared" si="20"/>
        <v>0</v>
      </c>
      <c r="BP50" s="32">
        <f>BO50/BO$86</f>
        <v>0</v>
      </c>
      <c r="BQ50" s="17">
        <f>1.26*VLOOKUP($B50,SINAPI!B:AE,24,FALSE)</f>
        <v>385.72379999999998</v>
      </c>
      <c r="BR50" s="17">
        <f t="shared" si="21"/>
        <v>0</v>
      </c>
      <c r="BS50" s="32">
        <f>BR50/BR$86</f>
        <v>0</v>
      </c>
      <c r="BT50" s="17">
        <f>1.26*VLOOKUP($B50,SINAPI!B:AE,25,FALSE)</f>
        <v>508.75020000000001</v>
      </c>
      <c r="BU50" s="17">
        <f t="shared" si="22"/>
        <v>0</v>
      </c>
      <c r="BV50" s="32">
        <f>BU50/BU$86</f>
        <v>0</v>
      </c>
      <c r="BW50" s="17">
        <f>1.26*VLOOKUP($B50,SINAPI!B:AE,27,FALSE)</f>
        <v>318.04919999999998</v>
      </c>
      <c r="BX50" s="17">
        <f t="shared" si="23"/>
        <v>0</v>
      </c>
      <c r="BY50" s="32">
        <f>BX50/BX$86</f>
        <v>0</v>
      </c>
      <c r="BZ50" s="17">
        <f>1.26*VLOOKUP($B50,SINAPI!B:AE,29,FALSE)</f>
        <v>304.70580000000001</v>
      </c>
      <c r="CA50" s="17">
        <f t="shared" si="24"/>
        <v>0</v>
      </c>
      <c r="CB50" s="32">
        <f>CA50/CA$86</f>
        <v>0</v>
      </c>
      <c r="CC50" s="17">
        <f>1.26*VLOOKUP($B50,SINAPI!B:AE,28,FALSE)</f>
        <v>295.18020000000001</v>
      </c>
      <c r="CD50" s="17">
        <f t="shared" si="25"/>
        <v>0</v>
      </c>
      <c r="CE50" s="32">
        <f>CD50/CD$86</f>
        <v>0</v>
      </c>
      <c r="CF50" s="17">
        <f>1.26*VLOOKUP($B50,SINAPI!B:AE,30,FALSE)</f>
        <v>281.30759999999998</v>
      </c>
      <c r="CG50" s="17">
        <f t="shared" si="26"/>
        <v>0</v>
      </c>
      <c r="CH50" s="32">
        <f>CG50/CG$86</f>
        <v>0</v>
      </c>
    </row>
    <row r="51" spans="1:86">
      <c r="B51" s="11"/>
      <c r="C51" s="30"/>
      <c r="D51" s="55"/>
      <c r="E51" s="60"/>
      <c r="F51" s="17"/>
      <c r="G51" s="30"/>
      <c r="H51" s="30"/>
      <c r="I51" s="17"/>
      <c r="J51" s="17"/>
      <c r="K51" s="32"/>
      <c r="L51" s="17"/>
      <c r="M51" s="17"/>
      <c r="N51" s="32"/>
      <c r="O51" s="17"/>
      <c r="P51" s="17"/>
      <c r="Q51" s="32"/>
      <c r="R51" s="17"/>
      <c r="S51" s="17"/>
      <c r="T51" s="32"/>
      <c r="U51" s="17"/>
      <c r="V51" s="17"/>
      <c r="W51" s="32"/>
      <c r="X51" s="17"/>
      <c r="Y51" s="17"/>
      <c r="Z51" s="32"/>
      <c r="AA51" s="17"/>
      <c r="AB51" s="17"/>
      <c r="AC51" s="32"/>
      <c r="AD51" s="17"/>
      <c r="AE51" s="17"/>
      <c r="AF51" s="32"/>
      <c r="AG51" s="17"/>
      <c r="AH51" s="17"/>
      <c r="AI51" s="32"/>
      <c r="AJ51" s="17"/>
      <c r="AK51" s="17"/>
      <c r="AL51" s="32"/>
      <c r="AM51" s="17"/>
      <c r="AN51" s="17"/>
      <c r="AO51" s="32"/>
      <c r="AP51" s="17"/>
      <c r="AQ51" s="17"/>
      <c r="AR51" s="32"/>
      <c r="AS51" s="17"/>
      <c r="AT51" s="17"/>
      <c r="AU51" s="32"/>
      <c r="AV51" s="17"/>
      <c r="AW51" s="17"/>
      <c r="AX51" s="32"/>
      <c r="AY51" s="17"/>
      <c r="AZ51" s="17"/>
      <c r="BA51" s="32"/>
      <c r="BB51" s="17"/>
      <c r="BC51" s="17"/>
      <c r="BD51" s="32"/>
      <c r="BE51" s="17"/>
      <c r="BF51" s="17"/>
      <c r="BG51" s="32"/>
      <c r="BH51" s="17"/>
      <c r="BI51" s="17"/>
      <c r="BJ51" s="32"/>
      <c r="BK51" s="17"/>
      <c r="BL51" s="17"/>
      <c r="BM51" s="32"/>
      <c r="BN51" s="17"/>
      <c r="BO51" s="17"/>
      <c r="BP51" s="32"/>
      <c r="BQ51" s="17"/>
      <c r="BR51" s="17"/>
      <c r="BS51" s="32"/>
      <c r="BT51" s="17"/>
      <c r="BU51" s="17"/>
      <c r="BV51" s="32"/>
      <c r="BW51" s="17"/>
      <c r="BX51" s="17"/>
      <c r="BY51" s="32"/>
      <c r="BZ51" s="17"/>
      <c r="CA51" s="17"/>
      <c r="CB51" s="32"/>
      <c r="CC51" s="17"/>
      <c r="CD51" s="17"/>
      <c r="CE51" s="32"/>
      <c r="CF51" s="17"/>
      <c r="CG51" s="17"/>
      <c r="CH51" s="32"/>
    </row>
    <row r="52" spans="1:86">
      <c r="A52" s="49" t="s">
        <v>24890</v>
      </c>
      <c r="B52" s="11"/>
      <c r="C52" s="9" t="s">
        <v>24891</v>
      </c>
      <c r="D52" s="55"/>
      <c r="E52" s="60"/>
      <c r="F52" s="17"/>
      <c r="G52" s="30"/>
      <c r="H52" s="30"/>
      <c r="I52" s="17"/>
      <c r="J52" s="17"/>
      <c r="K52" s="32"/>
      <c r="L52" s="17"/>
      <c r="M52" s="17"/>
      <c r="N52" s="32"/>
      <c r="O52" s="17"/>
      <c r="P52" s="17"/>
      <c r="Q52" s="32"/>
      <c r="R52" s="17"/>
      <c r="S52" s="17"/>
      <c r="T52" s="32"/>
      <c r="U52" s="17"/>
      <c r="V52" s="17"/>
      <c r="W52" s="32"/>
      <c r="X52" s="17"/>
      <c r="Y52" s="17"/>
      <c r="Z52" s="32"/>
      <c r="AA52" s="17"/>
      <c r="AB52" s="17"/>
      <c r="AC52" s="32"/>
      <c r="AD52" s="17"/>
      <c r="AE52" s="17"/>
      <c r="AF52" s="32"/>
      <c r="AG52" s="17"/>
      <c r="AH52" s="17"/>
      <c r="AI52" s="32"/>
      <c r="AJ52" s="17"/>
      <c r="AK52" s="17"/>
      <c r="AL52" s="32"/>
      <c r="AM52" s="17"/>
      <c r="AN52" s="17"/>
      <c r="AO52" s="32"/>
      <c r="AP52" s="17"/>
      <c r="AQ52" s="17"/>
      <c r="AR52" s="32"/>
      <c r="AS52" s="17"/>
      <c r="AT52" s="17"/>
      <c r="AU52" s="32"/>
      <c r="AV52" s="17"/>
      <c r="AW52" s="17"/>
      <c r="AX52" s="32"/>
      <c r="AY52" s="17"/>
      <c r="AZ52" s="17"/>
      <c r="BA52" s="32"/>
      <c r="BB52" s="17"/>
      <c r="BC52" s="17"/>
      <c r="BD52" s="32"/>
      <c r="BE52" s="17"/>
      <c r="BF52" s="17"/>
      <c r="BG52" s="32"/>
      <c r="BH52" s="17"/>
      <c r="BI52" s="17"/>
      <c r="BJ52" s="32"/>
      <c r="BK52" s="17"/>
      <c r="BL52" s="17"/>
      <c r="BM52" s="32"/>
      <c r="BN52" s="17"/>
      <c r="BO52" s="17"/>
      <c r="BP52" s="32"/>
      <c r="BQ52" s="17"/>
      <c r="BR52" s="17"/>
      <c r="BS52" s="32"/>
      <c r="BT52" s="17"/>
      <c r="BU52" s="17"/>
      <c r="BV52" s="32"/>
      <c r="BW52" s="17"/>
      <c r="BX52" s="17"/>
      <c r="BY52" s="32"/>
      <c r="BZ52" s="17"/>
      <c r="CA52" s="17"/>
      <c r="CB52" s="32"/>
      <c r="CC52" s="17"/>
      <c r="CD52" s="17"/>
      <c r="CE52" s="32"/>
      <c r="CF52" s="17"/>
      <c r="CG52" s="17"/>
      <c r="CH52" s="32"/>
    </row>
    <row r="53" spans="1:86" ht="28.9">
      <c r="B53" s="11" t="s">
        <v>12945</v>
      </c>
      <c r="C53" s="10" t="str">
        <f>VLOOKUP($B53,SINAPI!B:AE,2,FALSE)</f>
        <v>TRANSPORTE COM CAMINHÃO BASCULANTE DE 6 M³, EM VIA URBANA EM REVESTIMENTO PRIMÁRIO (UNIDADE: TXKM). AF_07/2020</v>
      </c>
      <c r="D53" s="52" t="str">
        <f>VLOOKUP($B53,SINAPI!B:AE,3,FALSE)</f>
        <v>TXKM</v>
      </c>
      <c r="E53" s="60">
        <v>1.17</v>
      </c>
      <c r="F53" s="17">
        <f>1.26*VLOOKUP($B53,SINAPI!B:AE,4,FALSE)</f>
        <v>2.4192</v>
      </c>
      <c r="G53" s="17">
        <f t="shared" ref="G53" si="141">ROUND(+$E53*F53,2)</f>
        <v>2.83</v>
      </c>
      <c r="H53" s="32">
        <f t="shared" ref="H53" si="142">G53/G$86</f>
        <v>1.3571839631690003E-2</v>
      </c>
      <c r="I53" s="17">
        <f>1.26*VLOOKUP($B53,SINAPI!B:AE,5,FALSE)</f>
        <v>2.0916000000000001</v>
      </c>
      <c r="J53" s="17">
        <f t="shared" si="1"/>
        <v>2.4500000000000002</v>
      </c>
      <c r="K53" s="32">
        <f>J53/J$86</f>
        <v>1.3402625820568928E-2</v>
      </c>
      <c r="L53" s="17">
        <f>1.26*VLOOKUP($B53,SINAPI!B:AE,7,FALSE)</f>
        <v>2.0789999999999997</v>
      </c>
      <c r="M53" s="17">
        <f t="shared" si="2"/>
        <v>2.4300000000000002</v>
      </c>
      <c r="N53" s="32">
        <f>M53/M$86</f>
        <v>1.302949061662198E-2</v>
      </c>
      <c r="O53" s="17">
        <f>1.26*VLOOKUP($B53,SINAPI!B:AE,6,FALSE)</f>
        <v>2.2680000000000002</v>
      </c>
      <c r="P53" s="17">
        <f t="shared" si="3"/>
        <v>2.65</v>
      </c>
      <c r="Q53" s="32">
        <f>P53/P$86</f>
        <v>1.2692786665389404E-2</v>
      </c>
      <c r="R53" s="17">
        <f>1.26*VLOOKUP($B53,SINAPI!B:AE,8,FALSE)</f>
        <v>2.1419999999999999</v>
      </c>
      <c r="S53" s="17">
        <f t="shared" si="4"/>
        <v>2.5099999999999998</v>
      </c>
      <c r="T53" s="32">
        <f>S53/S$86</f>
        <v>1.1438727612450439E-2</v>
      </c>
      <c r="U53" s="17">
        <f>1.26*VLOOKUP($B53,SINAPI!B:AE,9,FALSE)</f>
        <v>2.2050000000000001</v>
      </c>
      <c r="V53" s="17">
        <f t="shared" si="5"/>
        <v>2.58</v>
      </c>
      <c r="W53" s="32">
        <f>V53/V$86</f>
        <v>1.3200982398690133E-2</v>
      </c>
      <c r="X53" s="17">
        <f>1.26*VLOOKUP($B53,SINAPI!B:AE,10,FALSE)</f>
        <v>2.1545999999999998</v>
      </c>
      <c r="Y53" s="17">
        <f t="shared" si="6"/>
        <v>2.52</v>
      </c>
      <c r="Z53" s="32">
        <f>Y53/Y$86</f>
        <v>1.2334801762114538E-2</v>
      </c>
      <c r="AA53" s="17">
        <f>1.26*VLOOKUP($B53,SINAPI!B:AE,11,FALSE)</f>
        <v>2.1545999999999998</v>
      </c>
      <c r="AB53" s="17">
        <f t="shared" si="7"/>
        <v>2.52</v>
      </c>
      <c r="AC53" s="32">
        <f>AB53/AB$86</f>
        <v>1.2665862484921592E-2</v>
      </c>
      <c r="AD53" s="17">
        <f>1.26*VLOOKUP($B53,SINAPI!B:AE,12,FALSE)</f>
        <v>2.2806000000000002</v>
      </c>
      <c r="AE53" s="17">
        <f t="shared" si="8"/>
        <v>2.67</v>
      </c>
      <c r="AF53" s="32">
        <f>AE53/AE$86</f>
        <v>1.3204747774480713E-2</v>
      </c>
      <c r="AG53" s="17">
        <f>1.26*VLOOKUP($B53,SINAPI!B:AE,13,FALSE)</f>
        <v>2.1924000000000001</v>
      </c>
      <c r="AH53" s="17">
        <f t="shared" si="9"/>
        <v>2.57</v>
      </c>
      <c r="AI53" s="32">
        <f>AH53/AH$86</f>
        <v>1.3648433351035582E-2</v>
      </c>
      <c r="AJ53" s="17">
        <f>1.26*VLOOKUP($B53,SINAPI!B:AE,16,FALSE)</f>
        <v>2.1294</v>
      </c>
      <c r="AK53" s="17">
        <f t="shared" si="10"/>
        <v>2.4900000000000002</v>
      </c>
      <c r="AL53" s="32">
        <f>AK53/AK$86</f>
        <v>1.3276459610770459E-2</v>
      </c>
      <c r="AM53" s="17">
        <f>1.26*VLOOKUP($B53,SINAPI!B:AE,15,FALSE)</f>
        <v>2.1419999999999999</v>
      </c>
      <c r="AN53" s="17">
        <f t="shared" si="11"/>
        <v>2.5099999999999998</v>
      </c>
      <c r="AO53" s="32">
        <f>AN53/AN$86</f>
        <v>1.2506228201295462E-2</v>
      </c>
      <c r="AP53" s="17">
        <f>1.26*VLOOKUP($B53,SINAPI!B:AE,14,FALSE)</f>
        <v>2.0663999999999998</v>
      </c>
      <c r="AQ53" s="17">
        <f t="shared" si="12"/>
        <v>2.42</v>
      </c>
      <c r="AR53" s="32">
        <f>AQ53/AQ$86</f>
        <v>1.1965981012658231E-2</v>
      </c>
      <c r="AS53" s="17">
        <f>1.26*VLOOKUP($B53,SINAPI!B:AE,17,FALSE)</f>
        <v>2.3562000000000003</v>
      </c>
      <c r="AT53" s="17">
        <f t="shared" si="13"/>
        <v>2.76</v>
      </c>
      <c r="AU53" s="32">
        <f>AT53/AT$86</f>
        <v>1.3645802432512606E-2</v>
      </c>
      <c r="AV53" s="17">
        <f>1.26*VLOOKUP($B53,SINAPI!B:AE,18,FALSE)</f>
        <v>2.1168</v>
      </c>
      <c r="AW53" s="17">
        <f t="shared" si="14"/>
        <v>2.48</v>
      </c>
      <c r="AX53" s="32">
        <f>AW53/AW$86</f>
        <v>1.3257069546159191E-2</v>
      </c>
      <c r="AY53" s="17">
        <f>1.26*VLOOKUP($B53,SINAPI!B:AE,21,FALSE)</f>
        <v>2.1545999999999998</v>
      </c>
      <c r="AZ53" s="17">
        <f t="shared" si="15"/>
        <v>2.52</v>
      </c>
      <c r="BA53" s="32">
        <f>AZ53/AZ$86</f>
        <v>1.2444444444444444E-2</v>
      </c>
      <c r="BB53" s="17">
        <f>1.26*VLOOKUP($B53,SINAPI!B:AE,19,FALSE)</f>
        <v>2.3562000000000003</v>
      </c>
      <c r="BC53" s="17">
        <f t="shared" si="16"/>
        <v>2.76</v>
      </c>
      <c r="BD53" s="32">
        <f>BC53/BC$86</f>
        <v>1.3326251750277629E-2</v>
      </c>
      <c r="BE53" s="17">
        <f>1.26*VLOOKUP($B53,SINAPI!B:AE,20,FALSE)</f>
        <v>2.2302</v>
      </c>
      <c r="BF53" s="17">
        <f t="shared" si="17"/>
        <v>2.61</v>
      </c>
      <c r="BG53" s="32">
        <f>BF53/BF$86</f>
        <v>1.3607924921793531E-2</v>
      </c>
      <c r="BH53" s="17">
        <f>1.26*VLOOKUP($B53,SINAPI!B:AE,22,FALSE)</f>
        <v>2.2553999999999998</v>
      </c>
      <c r="BI53" s="17">
        <f t="shared" si="18"/>
        <v>2.64</v>
      </c>
      <c r="BJ53" s="32">
        <f>BI53/BI$86</f>
        <v>1.2160294795025334E-2</v>
      </c>
      <c r="BK53" s="17">
        <f>1.26*VLOOKUP($B53,SINAPI!B:AE,23,FALSE)</f>
        <v>2.2932000000000001</v>
      </c>
      <c r="BL53" s="17">
        <f t="shared" si="19"/>
        <v>2.68</v>
      </c>
      <c r="BM53" s="32">
        <f>BL53/BL$86</f>
        <v>1.3588885508569107E-2</v>
      </c>
      <c r="BN53" s="17">
        <f>1.26*VLOOKUP($B53,SINAPI!B:AE,26,FALSE)</f>
        <v>2.1042000000000001</v>
      </c>
      <c r="BO53" s="17">
        <f t="shared" si="20"/>
        <v>2.46</v>
      </c>
      <c r="BP53" s="32">
        <f>BO53/BO$86</f>
        <v>1.2304921968787514E-2</v>
      </c>
      <c r="BQ53" s="17">
        <f>1.26*VLOOKUP($B53,SINAPI!B:AE,24,FALSE)</f>
        <v>2.1924000000000001</v>
      </c>
      <c r="BR53" s="17">
        <f t="shared" si="21"/>
        <v>2.57</v>
      </c>
      <c r="BS53" s="32">
        <f>BR53/BR$86</f>
        <v>1.3039728043026029E-2</v>
      </c>
      <c r="BT53" s="17">
        <f>1.26*VLOOKUP($B53,SINAPI!B:AE,25,FALSE)</f>
        <v>2.2176</v>
      </c>
      <c r="BU53" s="17">
        <f t="shared" si="22"/>
        <v>2.59</v>
      </c>
      <c r="BV53" s="32">
        <f>BU53/BU$86</f>
        <v>1.3128548256285479E-2</v>
      </c>
      <c r="BW53" s="17">
        <f>1.26*VLOOKUP($B53,SINAPI!B:AE,27,FALSE)</f>
        <v>2.1419999999999999</v>
      </c>
      <c r="BX53" s="17">
        <f t="shared" si="23"/>
        <v>2.5099999999999998</v>
      </c>
      <c r="BY53" s="32">
        <f>BX53/BX$86</f>
        <v>1.2343250553233341E-2</v>
      </c>
      <c r="BZ53" s="17">
        <f>1.26*VLOOKUP($B53,SINAPI!B:AE,29,FALSE)</f>
        <v>2.2302</v>
      </c>
      <c r="CA53" s="17">
        <f t="shared" si="24"/>
        <v>2.61</v>
      </c>
      <c r="CB53" s="32">
        <f>CA53/CA$86</f>
        <v>1.2384929296763783E-2</v>
      </c>
      <c r="CC53" s="17">
        <f>1.26*VLOOKUP($B53,SINAPI!B:AE,28,FALSE)</f>
        <v>2.1924000000000001</v>
      </c>
      <c r="CD53" s="17">
        <f t="shared" si="25"/>
        <v>2.57</v>
      </c>
      <c r="CE53" s="32">
        <f>CD53/CD$86</f>
        <v>1.3171381713817138E-2</v>
      </c>
      <c r="CF53" s="17">
        <f>1.26*VLOOKUP($B53,SINAPI!B:AE,30,FALSE)</f>
        <v>2.0916000000000001</v>
      </c>
      <c r="CG53" s="17">
        <f t="shared" si="26"/>
        <v>2.4500000000000002</v>
      </c>
      <c r="CH53" s="32">
        <f>CG53/CG$86</f>
        <v>1.291717193019455E-2</v>
      </c>
    </row>
    <row r="54" spans="1:86">
      <c r="B54" s="30"/>
      <c r="C54" s="30"/>
      <c r="D54" s="55"/>
      <c r="E54" s="60"/>
      <c r="F54" s="17"/>
      <c r="G54" s="30"/>
      <c r="H54" s="30"/>
      <c r="I54" s="17"/>
      <c r="J54" s="17"/>
      <c r="K54" s="32"/>
      <c r="L54" s="17"/>
      <c r="M54" s="17"/>
      <c r="N54" s="32"/>
      <c r="O54" s="17"/>
      <c r="P54" s="17"/>
      <c r="Q54" s="32"/>
      <c r="R54" s="17"/>
      <c r="S54" s="17"/>
      <c r="T54" s="32"/>
      <c r="U54" s="17"/>
      <c r="V54" s="17"/>
      <c r="W54" s="32"/>
      <c r="X54" s="17"/>
      <c r="Y54" s="17"/>
      <c r="Z54" s="32"/>
      <c r="AA54" s="17"/>
      <c r="AB54" s="17"/>
      <c r="AC54" s="32"/>
      <c r="AD54" s="17"/>
      <c r="AE54" s="17"/>
      <c r="AF54" s="32"/>
      <c r="AG54" s="17"/>
      <c r="AH54" s="17"/>
      <c r="AI54" s="32"/>
      <c r="AJ54" s="17"/>
      <c r="AK54" s="17"/>
      <c r="AL54" s="32"/>
      <c r="AM54" s="17"/>
      <c r="AN54" s="17"/>
      <c r="AO54" s="32"/>
      <c r="AP54" s="17"/>
      <c r="AQ54" s="17"/>
      <c r="AR54" s="32"/>
      <c r="AS54" s="17"/>
      <c r="AT54" s="17"/>
      <c r="AU54" s="32"/>
      <c r="AV54" s="17"/>
      <c r="AW54" s="17"/>
      <c r="AX54" s="32"/>
      <c r="AY54" s="17"/>
      <c r="AZ54" s="17"/>
      <c r="BA54" s="32"/>
      <c r="BB54" s="17"/>
      <c r="BC54" s="17"/>
      <c r="BD54" s="32"/>
      <c r="BE54" s="17"/>
      <c r="BF54" s="17"/>
      <c r="BG54" s="32"/>
      <c r="BH54" s="17"/>
      <c r="BI54" s="17"/>
      <c r="BJ54" s="32"/>
      <c r="BK54" s="17"/>
      <c r="BL54" s="17"/>
      <c r="BM54" s="32"/>
      <c r="BN54" s="17"/>
      <c r="BO54" s="17"/>
      <c r="BP54" s="32"/>
      <c r="BQ54" s="17"/>
      <c r="BR54" s="17"/>
      <c r="BS54" s="32"/>
      <c r="BT54" s="17"/>
      <c r="BU54" s="17"/>
      <c r="BV54" s="32"/>
      <c r="BW54" s="17"/>
      <c r="BX54" s="17"/>
      <c r="BY54" s="32"/>
      <c r="BZ54" s="17"/>
      <c r="CA54" s="17"/>
      <c r="CB54" s="32"/>
      <c r="CC54" s="17"/>
      <c r="CD54" s="17"/>
      <c r="CE54" s="32"/>
      <c r="CF54" s="17"/>
      <c r="CG54" s="17"/>
      <c r="CH54" s="32"/>
    </row>
    <row r="55" spans="1:86">
      <c r="A55" s="49" t="s">
        <v>24892</v>
      </c>
      <c r="B55" s="30"/>
      <c r="C55" s="9" t="s">
        <v>24893</v>
      </c>
      <c r="D55" s="55"/>
      <c r="E55" s="60"/>
      <c r="F55" s="17"/>
      <c r="G55" s="30"/>
      <c r="H55" s="30"/>
      <c r="I55" s="17"/>
      <c r="J55" s="17"/>
      <c r="K55" s="32"/>
      <c r="L55" s="17"/>
      <c r="M55" s="17"/>
      <c r="N55" s="32"/>
      <c r="O55" s="17"/>
      <c r="P55" s="17"/>
      <c r="Q55" s="32"/>
      <c r="R55" s="17"/>
      <c r="S55" s="17"/>
      <c r="T55" s="32"/>
      <c r="U55" s="17"/>
      <c r="V55" s="17"/>
      <c r="W55" s="32"/>
      <c r="X55" s="17"/>
      <c r="Y55" s="17"/>
      <c r="Z55" s="32"/>
      <c r="AA55" s="17"/>
      <c r="AB55" s="17"/>
      <c r="AC55" s="32"/>
      <c r="AD55" s="17"/>
      <c r="AE55" s="17"/>
      <c r="AF55" s="32"/>
      <c r="AG55" s="17"/>
      <c r="AH55" s="17"/>
      <c r="AI55" s="32"/>
      <c r="AJ55" s="17"/>
      <c r="AK55" s="17"/>
      <c r="AL55" s="32"/>
      <c r="AM55" s="17"/>
      <c r="AN55" s="17"/>
      <c r="AO55" s="32"/>
      <c r="AP55" s="17"/>
      <c r="AQ55" s="17"/>
      <c r="AR55" s="32"/>
      <c r="AS55" s="17"/>
      <c r="AT55" s="17"/>
      <c r="AU55" s="32"/>
      <c r="AV55" s="17"/>
      <c r="AW55" s="17"/>
      <c r="AX55" s="32"/>
      <c r="AY55" s="17"/>
      <c r="AZ55" s="17"/>
      <c r="BA55" s="32"/>
      <c r="BB55" s="17"/>
      <c r="BC55" s="17"/>
      <c r="BD55" s="32"/>
      <c r="BE55" s="17"/>
      <c r="BF55" s="17"/>
      <c r="BG55" s="32"/>
      <c r="BH55" s="17"/>
      <c r="BI55" s="17"/>
      <c r="BJ55" s="32"/>
      <c r="BK55" s="17"/>
      <c r="BL55" s="17"/>
      <c r="BM55" s="32"/>
      <c r="BN55" s="17"/>
      <c r="BO55" s="17"/>
      <c r="BP55" s="32"/>
      <c r="BQ55" s="17"/>
      <c r="BR55" s="17"/>
      <c r="BS55" s="32"/>
      <c r="BT55" s="17"/>
      <c r="BU55" s="17"/>
      <c r="BV55" s="32"/>
      <c r="BW55" s="17"/>
      <c r="BX55" s="17"/>
      <c r="BY55" s="32"/>
      <c r="BZ55" s="17"/>
      <c r="CA55" s="17"/>
      <c r="CB55" s="32"/>
      <c r="CC55" s="17"/>
      <c r="CD55" s="17"/>
      <c r="CE55" s="32"/>
      <c r="CF55" s="17"/>
      <c r="CG55" s="17"/>
      <c r="CH55" s="32"/>
    </row>
    <row r="56" spans="1:86" ht="28.9">
      <c r="B56" s="11" t="s">
        <v>6413</v>
      </c>
      <c r="C56" s="10" t="str">
        <f>VLOOKUP($B56,SINAPI!B:AE,2,FALSE)</f>
        <v>ESCORAMENTO DE VALA, TIPO DESCONTÍNUO, COM PROFUNDIDADE DE 1,5 M A 3,0 M, LARGURA MENOR QUE 1,5 M. AF_08/2020</v>
      </c>
      <c r="D56" s="52" t="str">
        <f>VLOOKUP($B56,SINAPI!B:AE,3,FALSE)</f>
        <v>M2</v>
      </c>
      <c r="E56" s="60">
        <v>0.24</v>
      </c>
      <c r="F56" s="17">
        <f>1.26*VLOOKUP($B56,SINAPI!B:AE,4,FALSE)</f>
        <v>35.897399999999998</v>
      </c>
      <c r="G56" s="17">
        <f t="shared" ref="G56:G57" si="143">ROUND(+$E56*F56,2)</f>
        <v>8.6199999999999992</v>
      </c>
      <c r="H56" s="32">
        <f>G56/G$86</f>
        <v>4.1338960291578734E-2</v>
      </c>
      <c r="I56" s="17">
        <f>1.26*VLOOKUP($B56,SINAPI!B:AE,5,FALSE)</f>
        <v>32.608800000000002</v>
      </c>
      <c r="J56" s="17">
        <f t="shared" si="1"/>
        <v>7.83</v>
      </c>
      <c r="K56" s="32">
        <f>J56/J$86</f>
        <v>4.2833698030634568E-2</v>
      </c>
      <c r="L56" s="17">
        <f>1.26*VLOOKUP($B56,SINAPI!B:AE,7,FALSE)</f>
        <v>28.161000000000001</v>
      </c>
      <c r="M56" s="17">
        <f t="shared" si="2"/>
        <v>6.76</v>
      </c>
      <c r="N56" s="32">
        <f>M56/M$86</f>
        <v>3.6246648793565671E-2</v>
      </c>
      <c r="O56" s="17">
        <f>1.26*VLOOKUP($B56,SINAPI!B:AE,6,FALSE)</f>
        <v>33.251400000000004</v>
      </c>
      <c r="P56" s="17">
        <f t="shared" si="3"/>
        <v>7.98</v>
      </c>
      <c r="Q56" s="32">
        <f>P56/P$86</f>
        <v>3.8222051920682058E-2</v>
      </c>
      <c r="R56" s="17">
        <f>1.26*VLOOKUP($B56,SINAPI!B:AE,8,FALSE)</f>
        <v>46.783800000000006</v>
      </c>
      <c r="S56" s="17">
        <f t="shared" si="4"/>
        <v>11.23</v>
      </c>
      <c r="T56" s="32">
        <f>S56/S$86</f>
        <v>5.1178052226222487E-2</v>
      </c>
      <c r="U56" s="17">
        <f>1.26*VLOOKUP($B56,SINAPI!B:AE,9,FALSE)</f>
        <v>35.5824</v>
      </c>
      <c r="V56" s="17">
        <f t="shared" si="5"/>
        <v>8.5399999999999991</v>
      </c>
      <c r="W56" s="32">
        <f>V56/V$86</f>
        <v>4.3696275071633227E-2</v>
      </c>
      <c r="X56" s="17">
        <f>1.26*VLOOKUP($B56,SINAPI!B:AE,10,FALSE)</f>
        <v>43.47</v>
      </c>
      <c r="Y56" s="17">
        <f t="shared" si="6"/>
        <v>10.43</v>
      </c>
      <c r="Z56" s="32">
        <f>Y56/Y$86</f>
        <v>5.1052373959862944E-2</v>
      </c>
      <c r="AA56" s="17">
        <f>1.26*VLOOKUP($B56,SINAPI!B:AE,11,FALSE)</f>
        <v>41.491799999999998</v>
      </c>
      <c r="AB56" s="17">
        <f t="shared" si="7"/>
        <v>9.9600000000000009</v>
      </c>
      <c r="AC56" s="32">
        <f>AB56/AB$86</f>
        <v>5.0060313630880579E-2</v>
      </c>
      <c r="AD56" s="17">
        <f>1.26*VLOOKUP($B56,SINAPI!B:AE,12,FALSE)</f>
        <v>40.382999999999996</v>
      </c>
      <c r="AE56" s="17">
        <f t="shared" si="8"/>
        <v>9.69</v>
      </c>
      <c r="AF56" s="32">
        <f>AE56/AE$86</f>
        <v>4.7922848664688426E-2</v>
      </c>
      <c r="AG56" s="17">
        <f>1.26*VLOOKUP($B56,SINAPI!B:AE,13,FALSE)</f>
        <v>39.639600000000002</v>
      </c>
      <c r="AH56" s="17">
        <f t="shared" si="9"/>
        <v>9.51</v>
      </c>
      <c r="AI56" s="32">
        <f>AH56/AH$86</f>
        <v>5.0504514073287314E-2</v>
      </c>
      <c r="AJ56" s="17">
        <f>1.26*VLOOKUP($B56,SINAPI!B:AE,16,FALSE)</f>
        <v>31.424400000000002</v>
      </c>
      <c r="AK56" s="17">
        <f t="shared" si="10"/>
        <v>7.54</v>
      </c>
      <c r="AL56" s="32">
        <f>AK56/AK$86</f>
        <v>4.0202612636630226E-2</v>
      </c>
      <c r="AM56" s="17">
        <f>1.26*VLOOKUP($B56,SINAPI!B:AE,15,FALSE)</f>
        <v>38.7072</v>
      </c>
      <c r="AN56" s="17">
        <f t="shared" si="11"/>
        <v>9.2899999999999991</v>
      </c>
      <c r="AO56" s="32">
        <f>AN56/AN$86</f>
        <v>4.6287992027902326E-2</v>
      </c>
      <c r="AP56" s="17">
        <f>1.26*VLOOKUP($B56,SINAPI!B:AE,14,FALSE)</f>
        <v>56.145600000000002</v>
      </c>
      <c r="AQ56" s="17">
        <f t="shared" si="12"/>
        <v>13.47</v>
      </c>
      <c r="AR56" s="32">
        <f>AQ56/AQ$86</f>
        <v>6.6604034810126597E-2</v>
      </c>
      <c r="AS56" s="17">
        <f>1.26*VLOOKUP($B56,SINAPI!B:AE,17,FALSE)</f>
        <v>35.834400000000002</v>
      </c>
      <c r="AT56" s="17">
        <f t="shared" si="13"/>
        <v>8.6</v>
      </c>
      <c r="AU56" s="32">
        <f>AT56/AT$86</f>
        <v>4.25195293186987E-2</v>
      </c>
      <c r="AV56" s="17">
        <f>1.26*VLOOKUP($B56,SINAPI!B:AE,18,FALSE)</f>
        <v>32.76</v>
      </c>
      <c r="AW56" s="17">
        <f t="shared" si="14"/>
        <v>7.86</v>
      </c>
      <c r="AX56" s="32">
        <f>AW56/AW$86</f>
        <v>4.2016357513230337E-2</v>
      </c>
      <c r="AY56" s="17">
        <f>1.26*VLOOKUP($B56,SINAPI!B:AE,21,FALSE)</f>
        <v>50.160600000000002</v>
      </c>
      <c r="AZ56" s="17">
        <f t="shared" si="15"/>
        <v>12.04</v>
      </c>
      <c r="BA56" s="32">
        <f>AZ56/AZ$86</f>
        <v>5.9456790123456789E-2</v>
      </c>
      <c r="BB56" s="17">
        <f>1.26*VLOOKUP($B56,SINAPI!B:AE,19,FALSE)</f>
        <v>34.1586</v>
      </c>
      <c r="BC56" s="17">
        <f t="shared" si="16"/>
        <v>8.1999999999999993</v>
      </c>
      <c r="BD56" s="32">
        <f>BC56/BC$86</f>
        <v>3.9592487084158169E-2</v>
      </c>
      <c r="BE56" s="17">
        <f>1.26*VLOOKUP($B56,SINAPI!B:AE,20,FALSE)</f>
        <v>31.777200000000001</v>
      </c>
      <c r="BF56" s="17">
        <f t="shared" si="17"/>
        <v>7.63</v>
      </c>
      <c r="BG56" s="32">
        <f>BF56/BF$86</f>
        <v>3.9781021897810208E-2</v>
      </c>
      <c r="BH56" s="17">
        <f>1.26*VLOOKUP($B56,SINAPI!B:AE,22,FALSE)</f>
        <v>46.872000000000007</v>
      </c>
      <c r="BI56" s="17">
        <f t="shared" si="18"/>
        <v>11.25</v>
      </c>
      <c r="BJ56" s="32">
        <f>BI56/BI$86</f>
        <v>5.1819438046982962E-2</v>
      </c>
      <c r="BK56" s="17">
        <f>1.26*VLOOKUP($B56,SINAPI!B:AE,23,FALSE)</f>
        <v>31.323599999999999</v>
      </c>
      <c r="BL56" s="17">
        <f t="shared" si="19"/>
        <v>7.52</v>
      </c>
      <c r="BM56" s="32">
        <f>BL56/BL$86</f>
        <v>3.8130007098671523E-2</v>
      </c>
      <c r="BN56" s="17">
        <f>1.26*VLOOKUP($B56,SINAPI!B:AE,26,FALSE)</f>
        <v>31.184999999999999</v>
      </c>
      <c r="BO56" s="17">
        <f t="shared" si="20"/>
        <v>7.48</v>
      </c>
      <c r="BP56" s="32">
        <f>BO56/BO$86</f>
        <v>3.7414965986394558E-2</v>
      </c>
      <c r="BQ56" s="17">
        <f>1.26*VLOOKUP($B56,SINAPI!B:AE,24,FALSE)</f>
        <v>30.227399999999999</v>
      </c>
      <c r="BR56" s="17">
        <f t="shared" si="21"/>
        <v>7.25</v>
      </c>
      <c r="BS56" s="32">
        <f>BR56/BR$86</f>
        <v>3.6785225024100671E-2</v>
      </c>
      <c r="BT56" s="17">
        <f>1.26*VLOOKUP($B56,SINAPI!B:AE,25,FALSE)</f>
        <v>28.614600000000003</v>
      </c>
      <c r="BU56" s="17">
        <f t="shared" si="22"/>
        <v>6.87</v>
      </c>
      <c r="BV56" s="32">
        <f>BU56/BU$86</f>
        <v>3.4823600973236002E-2</v>
      </c>
      <c r="BW56" s="17">
        <f>1.26*VLOOKUP($B56,SINAPI!B:AE,27,FALSE)</f>
        <v>41.1768</v>
      </c>
      <c r="BX56" s="17">
        <f t="shared" si="23"/>
        <v>9.8800000000000008</v>
      </c>
      <c r="BY56" s="32">
        <f>BX56/BX$86</f>
        <v>4.8586181460536025E-2</v>
      </c>
      <c r="BZ56" s="17">
        <f>1.26*VLOOKUP($B56,SINAPI!B:AE,29,FALSE)</f>
        <v>43.885799999999996</v>
      </c>
      <c r="CA56" s="17">
        <f t="shared" si="24"/>
        <v>10.53</v>
      </c>
      <c r="CB56" s="32">
        <f>CA56/CA$86</f>
        <v>4.9966783714529749E-2</v>
      </c>
      <c r="CC56" s="17">
        <f>1.26*VLOOKUP($B56,SINAPI!B:AE,28,FALSE)</f>
        <v>37.648800000000001</v>
      </c>
      <c r="CD56" s="17">
        <f t="shared" si="25"/>
        <v>9.0399999999999991</v>
      </c>
      <c r="CE56" s="32">
        <f>CD56/CD$86</f>
        <v>4.633046330463305E-2</v>
      </c>
      <c r="CF56" s="17">
        <f>1.26*VLOOKUP($B56,SINAPI!B:AE,30,FALSE)</f>
        <v>35.368200000000002</v>
      </c>
      <c r="CG56" s="17">
        <f t="shared" si="26"/>
        <v>8.49</v>
      </c>
      <c r="CH56" s="32">
        <f>CG56/CG$86</f>
        <v>4.4761954974429273E-2</v>
      </c>
    </row>
    <row r="57" spans="1:86" ht="28.9">
      <c r="B57" s="11" t="s">
        <v>6401</v>
      </c>
      <c r="C57" s="10" t="str">
        <f>VLOOKUP($B57,SINAPI!B:AE,2,FALSE)</f>
        <v>ESCORAMENTO DE VALA, TIPO CONTÍNUO, COM PROFUNDIDADE DE 1,5 M A 3,0 M, LARGURA MENOR QUE 1,5 M. AF_08/2020</v>
      </c>
      <c r="D57" s="52" t="str">
        <f>VLOOKUP($B57,SINAPI!B:AE,3,FALSE)</f>
        <v>M2</v>
      </c>
      <c r="E57" s="60">
        <v>0</v>
      </c>
      <c r="F57" s="17">
        <f>1.26*VLOOKUP($B57,SINAPI!B:AE,4,FALSE)</f>
        <v>58.501800000000003</v>
      </c>
      <c r="G57" s="17">
        <f t="shared" si="143"/>
        <v>0</v>
      </c>
      <c r="H57" s="32">
        <f>G57/G$86</f>
        <v>0</v>
      </c>
      <c r="I57" s="17">
        <f>1.26*VLOOKUP($B57,SINAPI!B:AE,5,FALSE)</f>
        <v>53.297999999999995</v>
      </c>
      <c r="J57" s="17">
        <f t="shared" si="1"/>
        <v>0</v>
      </c>
      <c r="K57" s="32">
        <f>J57/J$86</f>
        <v>0</v>
      </c>
      <c r="L57" s="17">
        <f>1.26*VLOOKUP($B57,SINAPI!B:AE,7,FALSE)</f>
        <v>45.775799999999997</v>
      </c>
      <c r="M57" s="17">
        <f t="shared" si="2"/>
        <v>0</v>
      </c>
      <c r="N57" s="32">
        <f>M57/M$86</f>
        <v>0</v>
      </c>
      <c r="O57" s="17">
        <f>1.26*VLOOKUP($B57,SINAPI!B:AE,6,FALSE)</f>
        <v>54.016199999999998</v>
      </c>
      <c r="P57" s="17">
        <f t="shared" si="3"/>
        <v>0</v>
      </c>
      <c r="Q57" s="32">
        <f>P57/P$86</f>
        <v>0</v>
      </c>
      <c r="R57" s="17">
        <f>1.26*VLOOKUP($B57,SINAPI!B:AE,8,FALSE)</f>
        <v>76.708800000000011</v>
      </c>
      <c r="S57" s="17">
        <f t="shared" si="4"/>
        <v>0</v>
      </c>
      <c r="T57" s="32">
        <f>S57/S$86</f>
        <v>0</v>
      </c>
      <c r="U57" s="17">
        <f>1.26*VLOOKUP($B57,SINAPI!B:AE,9,FALSE)</f>
        <v>58.035600000000002</v>
      </c>
      <c r="V57" s="17">
        <f t="shared" si="5"/>
        <v>0</v>
      </c>
      <c r="W57" s="32">
        <f>V57/V$86</f>
        <v>0</v>
      </c>
      <c r="X57" s="17">
        <f>1.26*VLOOKUP($B57,SINAPI!B:AE,10,FALSE)</f>
        <v>71.19</v>
      </c>
      <c r="Y57" s="17">
        <f t="shared" si="6"/>
        <v>0</v>
      </c>
      <c r="Z57" s="32">
        <f>Y57/Y$86</f>
        <v>0</v>
      </c>
      <c r="AA57" s="17">
        <f>1.26*VLOOKUP($B57,SINAPI!B:AE,11,FALSE)</f>
        <v>67.863600000000005</v>
      </c>
      <c r="AB57" s="17">
        <f t="shared" si="7"/>
        <v>0</v>
      </c>
      <c r="AC57" s="32">
        <f>AB57/AB$86</f>
        <v>0</v>
      </c>
      <c r="AD57" s="17">
        <f>1.26*VLOOKUP($B57,SINAPI!B:AE,12,FALSE)</f>
        <v>66.074399999999997</v>
      </c>
      <c r="AE57" s="17">
        <f t="shared" si="8"/>
        <v>0</v>
      </c>
      <c r="AF57" s="32">
        <f>AE57/AE$86</f>
        <v>0</v>
      </c>
      <c r="AG57" s="17">
        <f>1.26*VLOOKUP($B57,SINAPI!B:AE,13,FALSE)</f>
        <v>65.167199999999994</v>
      </c>
      <c r="AH57" s="17">
        <f t="shared" si="9"/>
        <v>0</v>
      </c>
      <c r="AI57" s="32">
        <f>AH57/AH$86</f>
        <v>0</v>
      </c>
      <c r="AJ57" s="17">
        <f>1.26*VLOOKUP($B57,SINAPI!B:AE,16,FALSE)</f>
        <v>51.017400000000002</v>
      </c>
      <c r="AK57" s="17">
        <f t="shared" si="10"/>
        <v>0</v>
      </c>
      <c r="AL57" s="32">
        <f>AK57/AK$86</f>
        <v>0</v>
      </c>
      <c r="AM57" s="17">
        <f>1.26*VLOOKUP($B57,SINAPI!B:AE,15,FALSE)</f>
        <v>63.264600000000002</v>
      </c>
      <c r="AN57" s="17">
        <f t="shared" si="11"/>
        <v>0</v>
      </c>
      <c r="AO57" s="32">
        <f>AN57/AN$86</f>
        <v>0</v>
      </c>
      <c r="AP57" s="17">
        <f>1.26*VLOOKUP($B57,SINAPI!B:AE,14,FALSE)</f>
        <v>92.975400000000008</v>
      </c>
      <c r="AQ57" s="17">
        <f t="shared" si="12"/>
        <v>0</v>
      </c>
      <c r="AR57" s="32">
        <f>AQ57/AQ$86</f>
        <v>0</v>
      </c>
      <c r="AS57" s="17">
        <f>1.26*VLOOKUP($B57,SINAPI!B:AE,17,FALSE)</f>
        <v>58.388400000000004</v>
      </c>
      <c r="AT57" s="17">
        <f t="shared" si="13"/>
        <v>0</v>
      </c>
      <c r="AU57" s="32">
        <f>AT57/AT$86</f>
        <v>0</v>
      </c>
      <c r="AV57" s="17">
        <f>1.26*VLOOKUP($B57,SINAPI!B:AE,18,FALSE)</f>
        <v>53.423999999999999</v>
      </c>
      <c r="AW57" s="17">
        <f t="shared" si="14"/>
        <v>0</v>
      </c>
      <c r="AX57" s="32">
        <f>AW57/AW$86</f>
        <v>0</v>
      </c>
      <c r="AY57" s="17">
        <f>1.26*VLOOKUP($B57,SINAPI!B:AE,21,FALSE)</f>
        <v>82.202399999999997</v>
      </c>
      <c r="AZ57" s="17">
        <f t="shared" si="15"/>
        <v>0</v>
      </c>
      <c r="BA57" s="32">
        <f>AZ57/AZ$86</f>
        <v>0</v>
      </c>
      <c r="BB57" s="17">
        <f>1.26*VLOOKUP($B57,SINAPI!B:AE,19,FALSE)</f>
        <v>55.553400000000003</v>
      </c>
      <c r="BC57" s="17">
        <f t="shared" si="16"/>
        <v>0</v>
      </c>
      <c r="BD57" s="32">
        <f>BC57/BC$86</f>
        <v>0</v>
      </c>
      <c r="BE57" s="17">
        <f>1.26*VLOOKUP($B57,SINAPI!B:AE,20,FALSE)</f>
        <v>51.760799999999996</v>
      </c>
      <c r="BF57" s="17">
        <f t="shared" si="17"/>
        <v>0</v>
      </c>
      <c r="BG57" s="32">
        <f>BF57/BF$86</f>
        <v>0</v>
      </c>
      <c r="BH57" s="17">
        <f>1.26*VLOOKUP($B57,SINAPI!B:AE,22,FALSE)</f>
        <v>76.545000000000002</v>
      </c>
      <c r="BI57" s="17">
        <f t="shared" si="18"/>
        <v>0</v>
      </c>
      <c r="BJ57" s="32">
        <f>BI57/BI$86</f>
        <v>0</v>
      </c>
      <c r="BK57" s="17">
        <f>1.26*VLOOKUP($B57,SINAPI!B:AE,23,FALSE)</f>
        <v>50.929200000000002</v>
      </c>
      <c r="BL57" s="17">
        <f t="shared" si="19"/>
        <v>0</v>
      </c>
      <c r="BM57" s="32">
        <f>BL57/BL$86</f>
        <v>0</v>
      </c>
      <c r="BN57" s="17">
        <f>1.26*VLOOKUP($B57,SINAPI!B:AE,26,FALSE)</f>
        <v>50.374799999999993</v>
      </c>
      <c r="BO57" s="17">
        <f t="shared" si="20"/>
        <v>0</v>
      </c>
      <c r="BP57" s="32">
        <f>BO57/BO$86</f>
        <v>0</v>
      </c>
      <c r="BQ57" s="17">
        <f>1.26*VLOOKUP($B57,SINAPI!B:AE,24,FALSE)</f>
        <v>48.875399999999999</v>
      </c>
      <c r="BR57" s="17">
        <f t="shared" si="21"/>
        <v>0</v>
      </c>
      <c r="BS57" s="32">
        <f>BR57/BR$86</f>
        <v>0</v>
      </c>
      <c r="BT57" s="17">
        <f>1.26*VLOOKUP($B57,SINAPI!B:AE,25,FALSE)</f>
        <v>46.078200000000002</v>
      </c>
      <c r="BU57" s="17">
        <f t="shared" si="22"/>
        <v>0</v>
      </c>
      <c r="BV57" s="32">
        <f>BU57/BU$86</f>
        <v>0</v>
      </c>
      <c r="BW57" s="17">
        <f>1.26*VLOOKUP($B57,SINAPI!B:AE,27,FALSE)</f>
        <v>67.094999999999999</v>
      </c>
      <c r="BX57" s="17">
        <f t="shared" si="23"/>
        <v>0</v>
      </c>
      <c r="BY57" s="32">
        <f>BX57/BX$86</f>
        <v>0</v>
      </c>
      <c r="BZ57" s="17">
        <f>1.26*VLOOKUP($B57,SINAPI!B:AE,29,FALSE)</f>
        <v>71.706599999999995</v>
      </c>
      <c r="CA57" s="17">
        <f t="shared" si="24"/>
        <v>0</v>
      </c>
      <c r="CB57" s="32">
        <f>CA57/CA$86</f>
        <v>0</v>
      </c>
      <c r="CC57" s="17">
        <f>1.26*VLOOKUP($B57,SINAPI!B:AE,28,FALSE)</f>
        <v>61.765200000000007</v>
      </c>
      <c r="CD57" s="17">
        <f t="shared" si="25"/>
        <v>0</v>
      </c>
      <c r="CE57" s="32">
        <f>CD57/CD$86</f>
        <v>0</v>
      </c>
      <c r="CF57" s="17">
        <f>1.26*VLOOKUP($B57,SINAPI!B:AE,30,FALSE)</f>
        <v>57.884399999999999</v>
      </c>
      <c r="CG57" s="17">
        <f t="shared" si="26"/>
        <v>0</v>
      </c>
      <c r="CH57" s="32">
        <f>CG57/CG$86</f>
        <v>0</v>
      </c>
    </row>
    <row r="58" spans="1:86">
      <c r="B58" s="30"/>
      <c r="C58" s="30"/>
      <c r="D58" s="55"/>
      <c r="E58" s="60"/>
      <c r="F58" s="17"/>
      <c r="G58" s="30"/>
      <c r="H58" s="30"/>
      <c r="I58" s="17"/>
      <c r="J58" s="17"/>
      <c r="K58" s="32"/>
      <c r="L58" s="17"/>
      <c r="M58" s="17"/>
      <c r="N58" s="32"/>
      <c r="O58" s="17"/>
      <c r="P58" s="17"/>
      <c r="Q58" s="32"/>
      <c r="R58" s="17"/>
      <c r="S58" s="17"/>
      <c r="T58" s="32"/>
      <c r="U58" s="17"/>
      <c r="V58" s="17"/>
      <c r="W58" s="32"/>
      <c r="X58" s="17"/>
      <c r="Y58" s="17"/>
      <c r="Z58" s="32"/>
      <c r="AA58" s="17"/>
      <c r="AB58" s="17"/>
      <c r="AC58" s="32"/>
      <c r="AD58" s="17"/>
      <c r="AE58" s="17"/>
      <c r="AF58" s="32"/>
      <c r="AG58" s="17"/>
      <c r="AH58" s="17"/>
      <c r="AI58" s="32"/>
      <c r="AJ58" s="17"/>
      <c r="AK58" s="17"/>
      <c r="AL58" s="32"/>
      <c r="AM58" s="17"/>
      <c r="AN58" s="17"/>
      <c r="AO58" s="32"/>
      <c r="AP58" s="17"/>
      <c r="AQ58" s="17"/>
      <c r="AR58" s="32"/>
      <c r="AS58" s="17"/>
      <c r="AT58" s="17"/>
      <c r="AU58" s="32"/>
      <c r="AV58" s="17"/>
      <c r="AW58" s="17"/>
      <c r="AX58" s="32"/>
      <c r="AY58" s="17"/>
      <c r="AZ58" s="17"/>
      <c r="BA58" s="32"/>
      <c r="BB58" s="17"/>
      <c r="BC58" s="17"/>
      <c r="BD58" s="32"/>
      <c r="BE58" s="17"/>
      <c r="BF58" s="17"/>
      <c r="BG58" s="32"/>
      <c r="BH58" s="17"/>
      <c r="BI58" s="17"/>
      <c r="BJ58" s="32"/>
      <c r="BK58" s="17"/>
      <c r="BL58" s="17"/>
      <c r="BM58" s="32"/>
      <c r="BN58" s="17"/>
      <c r="BO58" s="17"/>
      <c r="BP58" s="32"/>
      <c r="BQ58" s="17"/>
      <c r="BR58" s="17"/>
      <c r="BS58" s="32"/>
      <c r="BT58" s="17"/>
      <c r="BU58" s="17"/>
      <c r="BV58" s="32"/>
      <c r="BW58" s="17"/>
      <c r="BX58" s="17"/>
      <c r="BY58" s="32"/>
      <c r="BZ58" s="17"/>
      <c r="CA58" s="17"/>
      <c r="CB58" s="32"/>
      <c r="CC58" s="17"/>
      <c r="CD58" s="17"/>
      <c r="CE58" s="32"/>
      <c r="CF58" s="17"/>
      <c r="CG58" s="17"/>
      <c r="CH58" s="32"/>
    </row>
    <row r="59" spans="1:86">
      <c r="A59" s="49" t="s">
        <v>24894</v>
      </c>
      <c r="B59" s="30"/>
      <c r="C59" s="9" t="s">
        <v>24895</v>
      </c>
      <c r="D59" s="55"/>
      <c r="E59" s="60"/>
      <c r="F59" s="17"/>
      <c r="G59" s="30"/>
      <c r="H59" s="30"/>
      <c r="I59" s="17"/>
      <c r="J59" s="17"/>
      <c r="K59" s="32"/>
      <c r="L59" s="17"/>
      <c r="M59" s="17"/>
      <c r="N59" s="32"/>
      <c r="O59" s="17"/>
      <c r="P59" s="17"/>
      <c r="Q59" s="32"/>
      <c r="R59" s="17"/>
      <c r="S59" s="17"/>
      <c r="T59" s="32"/>
      <c r="U59" s="17"/>
      <c r="V59" s="17"/>
      <c r="W59" s="32"/>
      <c r="X59" s="17"/>
      <c r="Y59" s="17"/>
      <c r="Z59" s="32"/>
      <c r="AA59" s="17"/>
      <c r="AB59" s="17"/>
      <c r="AC59" s="32"/>
      <c r="AD59" s="17"/>
      <c r="AE59" s="17"/>
      <c r="AF59" s="32"/>
      <c r="AG59" s="17"/>
      <c r="AH59" s="17"/>
      <c r="AI59" s="32"/>
      <c r="AJ59" s="17"/>
      <c r="AK59" s="17"/>
      <c r="AL59" s="32"/>
      <c r="AM59" s="17"/>
      <c r="AN59" s="17"/>
      <c r="AO59" s="32"/>
      <c r="AP59" s="17"/>
      <c r="AQ59" s="17"/>
      <c r="AR59" s="32"/>
      <c r="AS59" s="17"/>
      <c r="AT59" s="17"/>
      <c r="AU59" s="32"/>
      <c r="AV59" s="17"/>
      <c r="AW59" s="17"/>
      <c r="AX59" s="32"/>
      <c r="AY59" s="17"/>
      <c r="AZ59" s="17"/>
      <c r="BA59" s="32"/>
      <c r="BB59" s="17"/>
      <c r="BC59" s="17"/>
      <c r="BD59" s="32"/>
      <c r="BE59" s="17"/>
      <c r="BF59" s="17"/>
      <c r="BG59" s="32"/>
      <c r="BH59" s="17"/>
      <c r="BI59" s="17"/>
      <c r="BJ59" s="32"/>
      <c r="BK59" s="17"/>
      <c r="BL59" s="17"/>
      <c r="BM59" s="32"/>
      <c r="BN59" s="17"/>
      <c r="BO59" s="17"/>
      <c r="BP59" s="32"/>
      <c r="BQ59" s="17"/>
      <c r="BR59" s="17"/>
      <c r="BS59" s="32"/>
      <c r="BT59" s="17"/>
      <c r="BU59" s="17"/>
      <c r="BV59" s="32"/>
      <c r="BW59" s="17"/>
      <c r="BX59" s="17"/>
      <c r="BY59" s="32"/>
      <c r="BZ59" s="17"/>
      <c r="CA59" s="17"/>
      <c r="CB59" s="32"/>
      <c r="CC59" s="17"/>
      <c r="CD59" s="17"/>
      <c r="CE59" s="32"/>
      <c r="CF59" s="17"/>
      <c r="CG59" s="17"/>
      <c r="CH59" s="32"/>
    </row>
    <row r="60" spans="1:86" ht="57.6">
      <c r="A60" s="49"/>
      <c r="B60" s="11" t="s">
        <v>19970</v>
      </c>
      <c r="C60" s="10" t="str">
        <f>VLOOKUP($B60,SINAPI!B:AE,2,FALSE)</f>
        <v>LOCACAO DE BOMBA SUBMERSIVEL PARA DRENAGEM E ESGOTAMENTO, MOTOR ELETRICO TRIFASICO, POTENCIA DE 3 CV, DIAMETRO DE RECALQUE DE 2". FAIXA DE OPERACAO: Q=84 M3/H (+ OU - 2,5 M3/H) E AMT=2 M; Q=9,1 M3/H (+ OU - 2 M3/H) E AMT = 12 M (+ OU - 2 M)</v>
      </c>
      <c r="D60" s="52" t="str">
        <f>VLOOKUP($B60,SINAPI!B:AE,3,FALSE)</f>
        <v>H</v>
      </c>
      <c r="E60" s="60">
        <v>0.03</v>
      </c>
      <c r="F60" s="17">
        <f>1.26*VLOOKUP($B60,SINAPI!B:AE,4,FALSE)</f>
        <v>3.5406</v>
      </c>
      <c r="G60" s="17">
        <f t="shared" ref="G60" si="144">ROUND(+$E60*F60,2)</f>
        <v>0.11</v>
      </c>
      <c r="H60" s="32">
        <f>G60/G$86</f>
        <v>5.2752733550738529E-4</v>
      </c>
      <c r="I60" s="17">
        <f>1.26*VLOOKUP($B60,SINAPI!B:AE,5,FALSE)</f>
        <v>2.1294</v>
      </c>
      <c r="J60" s="17">
        <f t="shared" si="1"/>
        <v>0.06</v>
      </c>
      <c r="K60" s="32">
        <f>J60/J$86</f>
        <v>3.2822757111597369E-4</v>
      </c>
      <c r="L60" s="17">
        <f>1.26*VLOOKUP($B60,SINAPI!B:AE,7,FALSE)</f>
        <v>2.1294</v>
      </c>
      <c r="M60" s="17">
        <f t="shared" si="2"/>
        <v>0.06</v>
      </c>
      <c r="N60" s="32">
        <f>M60/M$86</f>
        <v>3.2171581769436988E-4</v>
      </c>
      <c r="O60" s="17">
        <f>1.26*VLOOKUP($B60,SINAPI!B:AE,6,FALSE)</f>
        <v>3.6288</v>
      </c>
      <c r="P60" s="17">
        <f t="shared" si="3"/>
        <v>0.11</v>
      </c>
      <c r="Q60" s="32">
        <f>P60/P$86</f>
        <v>5.2687038988408848E-4</v>
      </c>
      <c r="R60" s="17">
        <f>1.26*VLOOKUP($B60,SINAPI!B:AE,8,FALSE)</f>
        <v>2.1294</v>
      </c>
      <c r="S60" s="17">
        <f t="shared" si="4"/>
        <v>0.06</v>
      </c>
      <c r="T60" s="32">
        <f>S60/S$86</f>
        <v>2.7343571981953242E-4</v>
      </c>
      <c r="U60" s="17">
        <f>1.26*VLOOKUP($B60,SINAPI!B:AE,9,FALSE)</f>
        <v>2.1294</v>
      </c>
      <c r="V60" s="17">
        <f t="shared" si="5"/>
        <v>0.06</v>
      </c>
      <c r="W60" s="32">
        <f>V60/V$86</f>
        <v>3.0699959066721237E-4</v>
      </c>
      <c r="X60" s="17">
        <f>1.26*VLOOKUP($B60,SINAPI!B:AE,10,FALSE)</f>
        <v>2.5577999999999999</v>
      </c>
      <c r="Y60" s="17">
        <f t="shared" si="6"/>
        <v>0.08</v>
      </c>
      <c r="Z60" s="32">
        <f>Y60/Y$86</f>
        <v>3.9158100832109642E-4</v>
      </c>
      <c r="AA60" s="17">
        <f>1.26*VLOOKUP($B60,SINAPI!B:AE,11,FALSE)</f>
        <v>2.1294</v>
      </c>
      <c r="AB60" s="17">
        <f t="shared" si="7"/>
        <v>0.06</v>
      </c>
      <c r="AC60" s="32">
        <f>AB60/AB$86</f>
        <v>3.0156815440289503E-4</v>
      </c>
      <c r="AD60" s="17">
        <f>1.26*VLOOKUP($B60,SINAPI!B:AE,12,FALSE)</f>
        <v>3.4020000000000001</v>
      </c>
      <c r="AE60" s="17">
        <f t="shared" si="8"/>
        <v>0.1</v>
      </c>
      <c r="AF60" s="32">
        <f>AE60/AE$86</f>
        <v>4.9455984174085073E-4</v>
      </c>
      <c r="AG60" s="17">
        <f>1.26*VLOOKUP($B60,SINAPI!B:AE,13,FALSE)</f>
        <v>3.6918000000000002</v>
      </c>
      <c r="AH60" s="17">
        <f t="shared" si="9"/>
        <v>0.11</v>
      </c>
      <c r="AI60" s="32">
        <f>AH60/AH$86</f>
        <v>5.8417419012214559E-4</v>
      </c>
      <c r="AJ60" s="17">
        <f>1.26*VLOOKUP($B60,SINAPI!B:AE,16,FALSE)</f>
        <v>3.2004000000000001</v>
      </c>
      <c r="AK60" s="17">
        <f t="shared" si="10"/>
        <v>0.1</v>
      </c>
      <c r="AL60" s="32">
        <f>AK60/AK$86</f>
        <v>5.3319114902692602E-4</v>
      </c>
      <c r="AM60" s="17">
        <f>1.26*VLOOKUP($B60,SINAPI!B:AE,15,FALSE)</f>
        <v>2.4066000000000001</v>
      </c>
      <c r="AN60" s="17">
        <f t="shared" si="11"/>
        <v>7.0000000000000007E-2</v>
      </c>
      <c r="AO60" s="32">
        <f>AN60/AN$86</f>
        <v>3.4877927254608863E-4</v>
      </c>
      <c r="AP60" s="17">
        <f>1.26*VLOOKUP($B60,SINAPI!B:AE,14,FALSE)</f>
        <v>1.7010000000000001</v>
      </c>
      <c r="AQ60" s="17">
        <f t="shared" si="12"/>
        <v>0.05</v>
      </c>
      <c r="AR60" s="32">
        <f>AQ60/AQ$86</f>
        <v>2.4723101265822792E-4</v>
      </c>
      <c r="AS60" s="17">
        <f>1.26*VLOOKUP($B60,SINAPI!B:AE,17,FALSE)</f>
        <v>3.1248</v>
      </c>
      <c r="AT60" s="17">
        <f t="shared" si="13"/>
        <v>0.09</v>
      </c>
      <c r="AU60" s="32">
        <f>AT60/AT$86</f>
        <v>4.4497181845149799E-4</v>
      </c>
      <c r="AV60" s="17">
        <f>1.26*VLOOKUP($B60,SINAPI!B:AE,18,FALSE)</f>
        <v>1.7010000000000001</v>
      </c>
      <c r="AW60" s="17">
        <f t="shared" si="14"/>
        <v>0.05</v>
      </c>
      <c r="AX60" s="32">
        <f>AW60/AW$86</f>
        <v>2.6727962794675789E-4</v>
      </c>
      <c r="AY60" s="17">
        <f>1.26*VLOOKUP($B60,SINAPI!B:AE,21,FALSE)</f>
        <v>2.0286</v>
      </c>
      <c r="AZ60" s="17">
        <f t="shared" si="15"/>
        <v>0.06</v>
      </c>
      <c r="BA60" s="32">
        <f>AZ60/AZ$86</f>
        <v>2.9629629629629629E-4</v>
      </c>
      <c r="BB60" s="17">
        <f>1.26*VLOOKUP($B60,SINAPI!B:AE,19,FALSE)</f>
        <v>2.2680000000000002</v>
      </c>
      <c r="BC60" s="17">
        <f t="shared" si="16"/>
        <v>7.0000000000000007E-2</v>
      </c>
      <c r="BD60" s="32">
        <f>BC60/BC$86</f>
        <v>3.3798464584037466E-4</v>
      </c>
      <c r="BE60" s="17">
        <f>1.26*VLOOKUP($B60,SINAPI!B:AE,20,FALSE)</f>
        <v>2.835</v>
      </c>
      <c r="BF60" s="17">
        <f t="shared" si="17"/>
        <v>0.09</v>
      </c>
      <c r="BG60" s="32">
        <f>BF60/BF$86</f>
        <v>4.6923879040667351E-4</v>
      </c>
      <c r="BH60" s="17">
        <f>1.26*VLOOKUP($B60,SINAPI!B:AE,22,FALSE)</f>
        <v>2.7216</v>
      </c>
      <c r="BI60" s="17">
        <f t="shared" si="18"/>
        <v>0.08</v>
      </c>
      <c r="BJ60" s="32">
        <f>BI60/BI$86</f>
        <v>3.684937816674344E-4</v>
      </c>
      <c r="BK60" s="17">
        <f>1.26*VLOOKUP($B60,SINAPI!B:AE,23,FALSE)</f>
        <v>2.1294</v>
      </c>
      <c r="BL60" s="17">
        <f t="shared" si="19"/>
        <v>0.06</v>
      </c>
      <c r="BM60" s="32">
        <f>BL60/BL$86</f>
        <v>3.0422878004259191E-4</v>
      </c>
      <c r="BN60" s="17">
        <f>1.26*VLOOKUP($B60,SINAPI!B:AE,26,FALSE)</f>
        <v>2.0412000000000003</v>
      </c>
      <c r="BO60" s="17">
        <f t="shared" si="20"/>
        <v>0.06</v>
      </c>
      <c r="BP60" s="32">
        <f>BO60/BO$86</f>
        <v>3.0012004801920766E-4</v>
      </c>
      <c r="BQ60" s="17">
        <f>1.26*VLOOKUP($B60,SINAPI!B:AE,24,FALSE)</f>
        <v>1.827</v>
      </c>
      <c r="BR60" s="17">
        <f t="shared" si="21"/>
        <v>0.05</v>
      </c>
      <c r="BS60" s="32">
        <f>BR60/BR$86</f>
        <v>2.5369120706276326E-4</v>
      </c>
      <c r="BT60" s="17">
        <f>1.26*VLOOKUP($B60,SINAPI!B:AE,25,FALSE)</f>
        <v>2.1294</v>
      </c>
      <c r="BU60" s="17">
        <f t="shared" si="22"/>
        <v>0.06</v>
      </c>
      <c r="BV60" s="32">
        <f>BU60/BU$86</f>
        <v>3.0413625304136248E-4</v>
      </c>
      <c r="BW60" s="17">
        <f>1.26*VLOOKUP($B60,SINAPI!B:AE,27,FALSE)</f>
        <v>2.1294</v>
      </c>
      <c r="BX60" s="17">
        <f t="shared" si="23"/>
        <v>0.06</v>
      </c>
      <c r="BY60" s="32">
        <f>BX60/BX$86</f>
        <v>2.9505778214900419E-4</v>
      </c>
      <c r="BZ60" s="17">
        <f>1.26*VLOOKUP($B60,SINAPI!B:AE,29,FALSE)</f>
        <v>2.1294</v>
      </c>
      <c r="CA60" s="17">
        <f t="shared" si="24"/>
        <v>0.06</v>
      </c>
      <c r="CB60" s="32">
        <f>CA60/CA$86</f>
        <v>2.8471101831640882E-4</v>
      </c>
      <c r="CC60" s="17">
        <f>1.26*VLOOKUP($B60,SINAPI!B:AE,28,FALSE)</f>
        <v>2.1671999999999998</v>
      </c>
      <c r="CD60" s="17">
        <f t="shared" si="25"/>
        <v>7.0000000000000007E-2</v>
      </c>
      <c r="CE60" s="32">
        <f>CD60/CD$86</f>
        <v>3.5875358753587543E-4</v>
      </c>
      <c r="CF60" s="17">
        <f>1.26*VLOOKUP($B60,SINAPI!B:AE,30,FALSE)</f>
        <v>2.1294</v>
      </c>
      <c r="CG60" s="17">
        <f t="shared" si="26"/>
        <v>0.06</v>
      </c>
      <c r="CH60" s="32">
        <f>CG60/CG$86</f>
        <v>3.1633890441292773E-4</v>
      </c>
    </row>
    <row r="61" spans="1:86">
      <c r="B61" s="30"/>
      <c r="C61" s="30"/>
      <c r="D61" s="55"/>
      <c r="E61" s="60"/>
      <c r="F61" s="17"/>
      <c r="G61" s="30"/>
      <c r="H61" s="30"/>
      <c r="I61" s="17"/>
      <c r="J61" s="17"/>
      <c r="K61" s="32"/>
      <c r="L61" s="17"/>
      <c r="M61" s="17"/>
      <c r="N61" s="32"/>
      <c r="O61" s="17"/>
      <c r="P61" s="17"/>
      <c r="Q61" s="32"/>
      <c r="R61" s="17"/>
      <c r="S61" s="17"/>
      <c r="T61" s="32"/>
      <c r="U61" s="17"/>
      <c r="V61" s="17"/>
      <c r="W61" s="32"/>
      <c r="X61" s="17"/>
      <c r="Y61" s="17"/>
      <c r="Z61" s="32"/>
      <c r="AA61" s="17"/>
      <c r="AB61" s="17"/>
      <c r="AC61" s="32"/>
      <c r="AD61" s="17"/>
      <c r="AE61" s="17"/>
      <c r="AF61" s="32"/>
      <c r="AG61" s="17"/>
      <c r="AH61" s="17"/>
      <c r="AI61" s="32"/>
      <c r="AJ61" s="17"/>
      <c r="AK61" s="17"/>
      <c r="AL61" s="32"/>
      <c r="AM61" s="17"/>
      <c r="AN61" s="17"/>
      <c r="AO61" s="32"/>
      <c r="AP61" s="17"/>
      <c r="AQ61" s="17"/>
      <c r="AR61" s="32"/>
      <c r="AS61" s="17"/>
      <c r="AT61" s="17"/>
      <c r="AU61" s="32"/>
      <c r="AV61" s="17"/>
      <c r="AW61" s="17"/>
      <c r="AX61" s="32"/>
      <c r="AY61" s="17"/>
      <c r="AZ61" s="17"/>
      <c r="BA61" s="32"/>
      <c r="BB61" s="17"/>
      <c r="BC61" s="17"/>
      <c r="BD61" s="32"/>
      <c r="BE61" s="17"/>
      <c r="BF61" s="17"/>
      <c r="BG61" s="32"/>
      <c r="BH61" s="17"/>
      <c r="BI61" s="17"/>
      <c r="BJ61" s="32"/>
      <c r="BK61" s="17"/>
      <c r="BL61" s="17"/>
      <c r="BM61" s="32"/>
      <c r="BN61" s="17"/>
      <c r="BO61" s="17"/>
      <c r="BP61" s="32"/>
      <c r="BQ61" s="17"/>
      <c r="BR61" s="17"/>
      <c r="BS61" s="32"/>
      <c r="BT61" s="17"/>
      <c r="BU61" s="17"/>
      <c r="BV61" s="32"/>
      <c r="BW61" s="17"/>
      <c r="BX61" s="17"/>
      <c r="BY61" s="32"/>
      <c r="BZ61" s="17"/>
      <c r="CA61" s="17"/>
      <c r="CB61" s="32"/>
      <c r="CC61" s="17"/>
      <c r="CD61" s="17"/>
      <c r="CE61" s="32"/>
      <c r="CF61" s="17"/>
      <c r="CG61" s="17"/>
      <c r="CH61" s="32"/>
    </row>
    <row r="62" spans="1:86">
      <c r="A62" s="49" t="s">
        <v>24896</v>
      </c>
      <c r="B62" s="30"/>
      <c r="C62" s="9" t="s">
        <v>24897</v>
      </c>
      <c r="D62" s="55"/>
      <c r="E62" s="60"/>
      <c r="F62" s="17"/>
      <c r="G62" s="30"/>
      <c r="H62" s="30"/>
      <c r="I62" s="17"/>
      <c r="J62" s="17"/>
      <c r="K62" s="32"/>
      <c r="L62" s="17"/>
      <c r="M62" s="17"/>
      <c r="N62" s="32"/>
      <c r="O62" s="17"/>
      <c r="P62" s="17"/>
      <c r="Q62" s="32"/>
      <c r="R62" s="17"/>
      <c r="S62" s="17"/>
      <c r="T62" s="32"/>
      <c r="U62" s="17"/>
      <c r="V62" s="17"/>
      <c r="W62" s="32"/>
      <c r="X62" s="17"/>
      <c r="Y62" s="17"/>
      <c r="Z62" s="32"/>
      <c r="AA62" s="17"/>
      <c r="AB62" s="17"/>
      <c r="AC62" s="32"/>
      <c r="AD62" s="17"/>
      <c r="AE62" s="17"/>
      <c r="AF62" s="32"/>
      <c r="AG62" s="17"/>
      <c r="AH62" s="17"/>
      <c r="AI62" s="32"/>
      <c r="AJ62" s="17"/>
      <c r="AK62" s="17"/>
      <c r="AL62" s="32"/>
      <c r="AM62" s="17"/>
      <c r="AN62" s="17"/>
      <c r="AO62" s="32"/>
      <c r="AP62" s="17"/>
      <c r="AQ62" s="17"/>
      <c r="AR62" s="32"/>
      <c r="AS62" s="17"/>
      <c r="AT62" s="17"/>
      <c r="AU62" s="32"/>
      <c r="AV62" s="17"/>
      <c r="AW62" s="17"/>
      <c r="AX62" s="32"/>
      <c r="AY62" s="17"/>
      <c r="AZ62" s="17"/>
      <c r="BA62" s="32"/>
      <c r="BB62" s="17"/>
      <c r="BC62" s="17"/>
      <c r="BD62" s="32"/>
      <c r="BE62" s="17"/>
      <c r="BF62" s="17"/>
      <c r="BG62" s="32"/>
      <c r="BH62" s="17"/>
      <c r="BI62" s="17"/>
      <c r="BJ62" s="32"/>
      <c r="BK62" s="17"/>
      <c r="BL62" s="17"/>
      <c r="BM62" s="32"/>
      <c r="BN62" s="17"/>
      <c r="BO62" s="17"/>
      <c r="BP62" s="32"/>
      <c r="BQ62" s="17"/>
      <c r="BR62" s="17"/>
      <c r="BS62" s="32"/>
      <c r="BT62" s="17"/>
      <c r="BU62" s="17"/>
      <c r="BV62" s="32"/>
      <c r="BW62" s="17"/>
      <c r="BX62" s="17"/>
      <c r="BY62" s="32"/>
      <c r="BZ62" s="17"/>
      <c r="CA62" s="17"/>
      <c r="CB62" s="32"/>
      <c r="CC62" s="17"/>
      <c r="CD62" s="17"/>
      <c r="CE62" s="32"/>
      <c r="CF62" s="17"/>
      <c r="CG62" s="17"/>
      <c r="CH62" s="32"/>
    </row>
    <row r="63" spans="1:86" ht="28.9">
      <c r="B63" s="11" t="s">
        <v>2007</v>
      </c>
      <c r="C63" s="10" t="str">
        <f>VLOOKUP($B63,SINAPI!B:AE,2,FALSE)</f>
        <v>ASSENTAMENTO DE TUBO DE PVC PARA REDE COLETORA DE ESGOTO DE PAREDE MACIÇA, DN 100 MM, JUNTA ELÁSTICA (NÃO INCLUI FORNECIMENTO). AF_01/2021</v>
      </c>
      <c r="D63" s="52" t="str">
        <f>VLOOKUP($B63,SINAPI!B:AE,3,FALSE)</f>
        <v>M</v>
      </c>
      <c r="E63" s="60">
        <v>0</v>
      </c>
      <c r="F63" s="17">
        <f>1.26*VLOOKUP($B63,SINAPI!B:AE,4,FALSE)</f>
        <v>4.1706000000000003</v>
      </c>
      <c r="G63" s="17">
        <f t="shared" ref="G63:G69" si="145">ROUND(+$E63*F63,2)</f>
        <v>0</v>
      </c>
      <c r="H63" s="32">
        <f t="shared" ref="H63:H69" si="146">G63/G$86</f>
        <v>0</v>
      </c>
      <c r="I63" s="17">
        <f>1.26*VLOOKUP($B63,SINAPI!B:AE,5,FALSE)</f>
        <v>3.0491999999999999</v>
      </c>
      <c r="J63" s="17">
        <f t="shared" si="1"/>
        <v>0</v>
      </c>
      <c r="K63" s="32">
        <f t="shared" ref="K63:K69" si="147">J63/J$86</f>
        <v>0</v>
      </c>
      <c r="L63" s="17">
        <f>1.26*VLOOKUP($B63,SINAPI!B:AE,7,FALSE)</f>
        <v>3.15</v>
      </c>
      <c r="M63" s="17">
        <f t="shared" si="2"/>
        <v>0</v>
      </c>
      <c r="N63" s="32">
        <f t="shared" ref="N63:N69" si="148">M63/M$86</f>
        <v>0</v>
      </c>
      <c r="O63" s="17">
        <f>1.26*VLOOKUP($B63,SINAPI!B:AE,6,FALSE)</f>
        <v>4.6116000000000001</v>
      </c>
      <c r="P63" s="17">
        <f t="shared" si="3"/>
        <v>0</v>
      </c>
      <c r="Q63" s="32">
        <f t="shared" ref="Q63:Q69" si="149">P63/P$86</f>
        <v>0</v>
      </c>
      <c r="R63" s="17">
        <f>1.26*VLOOKUP($B63,SINAPI!B:AE,8,FALSE)</f>
        <v>5.7582000000000004</v>
      </c>
      <c r="S63" s="17">
        <f t="shared" si="4"/>
        <v>0</v>
      </c>
      <c r="T63" s="32">
        <f t="shared" ref="T63:T69" si="150">S63/S$86</f>
        <v>0</v>
      </c>
      <c r="U63" s="17">
        <f>1.26*VLOOKUP($B63,SINAPI!B:AE,9,FALSE)</f>
        <v>3.1374000000000004</v>
      </c>
      <c r="V63" s="17">
        <f t="shared" si="5"/>
        <v>0</v>
      </c>
      <c r="W63" s="32">
        <f t="shared" ref="W63:W69" si="151">V63/V$86</f>
        <v>0</v>
      </c>
      <c r="X63" s="17">
        <f>1.26*VLOOKUP($B63,SINAPI!B:AE,10,FALSE)</f>
        <v>3.6162000000000001</v>
      </c>
      <c r="Y63" s="17">
        <f t="shared" si="6"/>
        <v>0</v>
      </c>
      <c r="Z63" s="32">
        <f t="shared" ref="Z63:Z69" si="152">Y63/Y$86</f>
        <v>0</v>
      </c>
      <c r="AA63" s="17">
        <f>1.26*VLOOKUP($B63,SINAPI!B:AE,11,FALSE)</f>
        <v>4.3848000000000003</v>
      </c>
      <c r="AB63" s="17">
        <f t="shared" si="7"/>
        <v>0</v>
      </c>
      <c r="AC63" s="32">
        <f t="shared" ref="AC63:AC69" si="153">AB63/AB$86</f>
        <v>0</v>
      </c>
      <c r="AD63" s="17">
        <f>1.26*VLOOKUP($B63,SINAPI!B:AE,12,FALSE)</f>
        <v>4.4981999999999998</v>
      </c>
      <c r="AE63" s="17">
        <f t="shared" si="8"/>
        <v>0</v>
      </c>
      <c r="AF63" s="32">
        <f t="shared" ref="AF63:AF69" si="154">AE63/AE$86</f>
        <v>0</v>
      </c>
      <c r="AG63" s="17">
        <f>1.26*VLOOKUP($B63,SINAPI!B:AE,13,FALSE)</f>
        <v>2.9987999999999997</v>
      </c>
      <c r="AH63" s="17">
        <f t="shared" si="9"/>
        <v>0</v>
      </c>
      <c r="AI63" s="32">
        <f t="shared" ref="AI63:AI69" si="155">AH63/AH$86</f>
        <v>0</v>
      </c>
      <c r="AJ63" s="17">
        <f>1.26*VLOOKUP($B63,SINAPI!B:AE,16,FALSE)</f>
        <v>3.2760000000000002</v>
      </c>
      <c r="AK63" s="17">
        <f t="shared" si="10"/>
        <v>0</v>
      </c>
      <c r="AL63" s="32">
        <f t="shared" ref="AL63:AL69" si="156">AK63/AK$86</f>
        <v>0</v>
      </c>
      <c r="AM63" s="17">
        <f>1.26*VLOOKUP($B63,SINAPI!B:AE,15,FALSE)</f>
        <v>4.3218000000000005</v>
      </c>
      <c r="AN63" s="17">
        <f t="shared" si="11"/>
        <v>0</v>
      </c>
      <c r="AO63" s="32">
        <f t="shared" ref="AO63:AO69" si="157">AN63/AN$86</f>
        <v>0</v>
      </c>
      <c r="AP63" s="17">
        <f>1.26*VLOOKUP($B63,SINAPI!B:AE,14,FALSE)</f>
        <v>3.6035999999999997</v>
      </c>
      <c r="AQ63" s="17">
        <f t="shared" si="12"/>
        <v>0</v>
      </c>
      <c r="AR63" s="32">
        <f t="shared" ref="AR63:AR69" si="158">AQ63/AQ$86</f>
        <v>0</v>
      </c>
      <c r="AS63" s="17">
        <f>1.26*VLOOKUP($B63,SINAPI!B:AE,17,FALSE)</f>
        <v>4.0194000000000001</v>
      </c>
      <c r="AT63" s="17">
        <f t="shared" si="13"/>
        <v>0</v>
      </c>
      <c r="AU63" s="32">
        <f t="shared" ref="AU63:AU69" si="159">AT63/AT$86</f>
        <v>0</v>
      </c>
      <c r="AV63" s="17">
        <f>1.26*VLOOKUP($B63,SINAPI!B:AE,18,FALSE)</f>
        <v>3.2129999999999996</v>
      </c>
      <c r="AW63" s="17">
        <f t="shared" si="14"/>
        <v>0</v>
      </c>
      <c r="AX63" s="32">
        <f t="shared" ref="AX63:AX69" si="160">AW63/AW$86</f>
        <v>0</v>
      </c>
      <c r="AY63" s="17">
        <f>1.26*VLOOKUP($B63,SINAPI!B:AE,21,FALSE)</f>
        <v>4.4855999999999998</v>
      </c>
      <c r="AZ63" s="17">
        <f t="shared" si="15"/>
        <v>0</v>
      </c>
      <c r="BA63" s="32">
        <f t="shared" ref="BA63:BA69" si="161">AZ63/AZ$86</f>
        <v>0</v>
      </c>
      <c r="BB63" s="17">
        <f>1.26*VLOOKUP($B63,SINAPI!B:AE,19,FALSE)</f>
        <v>4.4729999999999999</v>
      </c>
      <c r="BC63" s="17">
        <f t="shared" si="16"/>
        <v>0</v>
      </c>
      <c r="BD63" s="32">
        <f t="shared" ref="BD63:BD69" si="162">BC63/BC$86</f>
        <v>0</v>
      </c>
      <c r="BE63" s="17">
        <f>1.26*VLOOKUP($B63,SINAPI!B:AE,20,FALSE)</f>
        <v>3.7422000000000004</v>
      </c>
      <c r="BF63" s="17">
        <f t="shared" si="17"/>
        <v>0</v>
      </c>
      <c r="BG63" s="32">
        <f t="shared" ref="BG63:BG69" si="163">BF63/BF$86</f>
        <v>0</v>
      </c>
      <c r="BH63" s="17">
        <f>1.26*VLOOKUP($B63,SINAPI!B:AE,22,FALSE)</f>
        <v>5.2542</v>
      </c>
      <c r="BI63" s="17">
        <f t="shared" si="18"/>
        <v>0</v>
      </c>
      <c r="BJ63" s="32">
        <f t="shared" ref="BJ63:BJ69" si="164">BI63/BI$86</f>
        <v>0</v>
      </c>
      <c r="BK63" s="17">
        <f>1.26*VLOOKUP($B63,SINAPI!B:AE,23,FALSE)</f>
        <v>3.9060000000000001</v>
      </c>
      <c r="BL63" s="17">
        <f t="shared" si="19"/>
        <v>0</v>
      </c>
      <c r="BM63" s="32">
        <f t="shared" ref="BM63:BM69" si="165">BL63/BL$86</f>
        <v>0</v>
      </c>
      <c r="BN63" s="17">
        <f>1.26*VLOOKUP($B63,SINAPI!B:AE,26,FALSE)</f>
        <v>4.2713999999999999</v>
      </c>
      <c r="BO63" s="17">
        <f t="shared" si="20"/>
        <v>0</v>
      </c>
      <c r="BP63" s="32">
        <f t="shared" ref="BP63:BP69" si="166">BO63/BO$86</f>
        <v>0</v>
      </c>
      <c r="BQ63" s="17">
        <f>1.26*VLOOKUP($B63,SINAPI!B:AE,24,FALSE)</f>
        <v>4.2966000000000006</v>
      </c>
      <c r="BR63" s="17">
        <f t="shared" si="21"/>
        <v>0</v>
      </c>
      <c r="BS63" s="32">
        <f t="shared" ref="BS63:BS69" si="167">BR63/BR$86</f>
        <v>0</v>
      </c>
      <c r="BT63" s="17">
        <f>1.26*VLOOKUP($B63,SINAPI!B:AE,25,FALSE)</f>
        <v>4.1075999999999997</v>
      </c>
      <c r="BU63" s="17">
        <f t="shared" si="22"/>
        <v>0</v>
      </c>
      <c r="BV63" s="32">
        <f t="shared" ref="BV63:BV69" si="168">BU63/BU$86</f>
        <v>0</v>
      </c>
      <c r="BW63" s="17">
        <f>1.26*VLOOKUP($B63,SINAPI!B:AE,27,FALSE)</f>
        <v>4.1327999999999996</v>
      </c>
      <c r="BX63" s="17">
        <f t="shared" si="23"/>
        <v>0</v>
      </c>
      <c r="BY63" s="32">
        <f t="shared" ref="BY63:BY69" si="169">BX63/BX$86</f>
        <v>0</v>
      </c>
      <c r="BZ63" s="17">
        <f>1.26*VLOOKUP($B63,SINAPI!B:AE,29,FALSE)</f>
        <v>4.6116000000000001</v>
      </c>
      <c r="CA63" s="17">
        <f t="shared" si="24"/>
        <v>0</v>
      </c>
      <c r="CB63" s="32">
        <f t="shared" ref="CB63:CB69" si="170">CA63/CA$86</f>
        <v>0</v>
      </c>
      <c r="CC63" s="17">
        <f>1.26*VLOOKUP($B63,SINAPI!B:AE,28,FALSE)</f>
        <v>3.6288</v>
      </c>
      <c r="CD63" s="17">
        <f t="shared" si="25"/>
        <v>0</v>
      </c>
      <c r="CE63" s="32">
        <f t="shared" ref="CE63:CE69" si="171">CD63/CD$86</f>
        <v>0</v>
      </c>
      <c r="CF63" s="17">
        <f>1.26*VLOOKUP($B63,SINAPI!B:AE,30,FALSE)</f>
        <v>3.1877999999999997</v>
      </c>
      <c r="CG63" s="17">
        <f t="shared" si="26"/>
        <v>0</v>
      </c>
      <c r="CH63" s="32">
        <f t="shared" ref="CH63:CH69" si="172">CG63/CG$86</f>
        <v>0</v>
      </c>
    </row>
    <row r="64" spans="1:86" ht="28.9">
      <c r="B64" s="11" t="s">
        <v>2009</v>
      </c>
      <c r="C64" s="10" t="str">
        <f>VLOOKUP($B64,SINAPI!B:AE,2,FALSE)</f>
        <v>ASSENTAMENTO DE TUBO DE PVC PARA REDE COLETORA DE ESGOTO DE PAREDE MACIÇA, DN 150 MM, JUNTA ELÁSTICA,  (NÃO INCLUI FORNECIMENTO). AF_01/2021</v>
      </c>
      <c r="D64" s="52" t="str">
        <f>VLOOKUP($B64,SINAPI!B:AE,3,FALSE)</f>
        <v>M</v>
      </c>
      <c r="E64" s="60">
        <v>0.85</v>
      </c>
      <c r="F64" s="17">
        <f>1.26*VLOOKUP($B64,SINAPI!B:AE,4,FALSE)</f>
        <v>4.9391999999999996</v>
      </c>
      <c r="G64" s="17">
        <f t="shared" si="145"/>
        <v>4.2</v>
      </c>
      <c r="H64" s="32">
        <f t="shared" si="146"/>
        <v>2.0141952810281985E-2</v>
      </c>
      <c r="I64" s="17">
        <f>1.26*VLOOKUP($B64,SINAPI!B:AE,5,FALSE)</f>
        <v>3.6035999999999997</v>
      </c>
      <c r="J64" s="17">
        <f t="shared" si="1"/>
        <v>3.06</v>
      </c>
      <c r="K64" s="32">
        <f t="shared" si="147"/>
        <v>1.673960612691466E-2</v>
      </c>
      <c r="L64" s="17">
        <f>1.26*VLOOKUP($B64,SINAPI!B:AE,7,FALSE)</f>
        <v>3.7296</v>
      </c>
      <c r="M64" s="17">
        <f t="shared" si="2"/>
        <v>3.17</v>
      </c>
      <c r="N64" s="32">
        <f t="shared" si="148"/>
        <v>1.6997319034852541E-2</v>
      </c>
      <c r="O64" s="17">
        <f>1.26*VLOOKUP($B64,SINAPI!B:AE,6,FALSE)</f>
        <v>5.4683999999999999</v>
      </c>
      <c r="P64" s="17">
        <f t="shared" si="3"/>
        <v>4.6500000000000004</v>
      </c>
      <c r="Q64" s="32">
        <f t="shared" si="149"/>
        <v>2.227224829964556E-2</v>
      </c>
      <c r="R64" s="17">
        <f>1.26*VLOOKUP($B64,SINAPI!B:AE,8,FALSE)</f>
        <v>6.8166000000000002</v>
      </c>
      <c r="S64" s="17">
        <f t="shared" si="4"/>
        <v>5.79</v>
      </c>
      <c r="T64" s="32">
        <f t="shared" si="150"/>
        <v>2.6386546962584877E-2</v>
      </c>
      <c r="U64" s="17">
        <f>1.26*VLOOKUP($B64,SINAPI!B:AE,9,FALSE)</f>
        <v>3.7170000000000001</v>
      </c>
      <c r="V64" s="17">
        <f t="shared" si="5"/>
        <v>3.16</v>
      </c>
      <c r="W64" s="32">
        <f t="shared" si="151"/>
        <v>1.6168645108473188E-2</v>
      </c>
      <c r="X64" s="17">
        <f>1.26*VLOOKUP($B64,SINAPI!B:AE,10,FALSE)</f>
        <v>4.2839999999999998</v>
      </c>
      <c r="Y64" s="17">
        <f t="shared" si="6"/>
        <v>3.64</v>
      </c>
      <c r="Z64" s="32">
        <f t="shared" si="152"/>
        <v>1.7816935878609889E-2</v>
      </c>
      <c r="AA64" s="17">
        <f>1.26*VLOOKUP($B64,SINAPI!B:AE,11,FALSE)</f>
        <v>5.1912000000000003</v>
      </c>
      <c r="AB64" s="17">
        <f t="shared" si="7"/>
        <v>4.41</v>
      </c>
      <c r="AC64" s="32">
        <f t="shared" si="153"/>
        <v>2.2165259348612788E-2</v>
      </c>
      <c r="AD64" s="17">
        <f>1.26*VLOOKUP($B64,SINAPI!B:AE,12,FALSE)</f>
        <v>5.3424000000000005</v>
      </c>
      <c r="AE64" s="17">
        <f t="shared" si="8"/>
        <v>4.54</v>
      </c>
      <c r="AF64" s="32">
        <f t="shared" si="154"/>
        <v>2.2453016815034619E-2</v>
      </c>
      <c r="AG64" s="17">
        <f>1.26*VLOOKUP($B64,SINAPI!B:AE,13,FALSE)</f>
        <v>3.5531999999999999</v>
      </c>
      <c r="AH64" s="17">
        <f t="shared" si="9"/>
        <v>3.02</v>
      </c>
      <c r="AI64" s="32">
        <f t="shared" si="155"/>
        <v>1.6038236856080725E-2</v>
      </c>
      <c r="AJ64" s="17">
        <f>1.26*VLOOKUP($B64,SINAPI!B:AE,16,FALSE)</f>
        <v>3.8933999999999997</v>
      </c>
      <c r="AK64" s="17">
        <f t="shared" si="10"/>
        <v>3.31</v>
      </c>
      <c r="AL64" s="32">
        <f t="shared" si="156"/>
        <v>1.7648627032791252E-2</v>
      </c>
      <c r="AM64" s="17">
        <f>1.26*VLOOKUP($B64,SINAPI!B:AE,15,FALSE)</f>
        <v>5.1155999999999997</v>
      </c>
      <c r="AN64" s="17">
        <f t="shared" si="11"/>
        <v>4.3499999999999996</v>
      </c>
      <c r="AO64" s="32">
        <f t="shared" si="157"/>
        <v>2.167414050822122E-2</v>
      </c>
      <c r="AP64" s="17">
        <f>1.26*VLOOKUP($B64,SINAPI!B:AE,14,FALSE)</f>
        <v>4.2713999999999999</v>
      </c>
      <c r="AQ64" s="17">
        <f t="shared" si="12"/>
        <v>3.63</v>
      </c>
      <c r="AR64" s="32">
        <f t="shared" si="158"/>
        <v>1.7948971518987347E-2</v>
      </c>
      <c r="AS64" s="17">
        <f>1.26*VLOOKUP($B64,SINAPI!B:AE,17,FALSE)</f>
        <v>4.7502000000000004</v>
      </c>
      <c r="AT64" s="17">
        <f t="shared" si="13"/>
        <v>4.04</v>
      </c>
      <c r="AU64" s="32">
        <f t="shared" si="159"/>
        <v>1.9974290517156133E-2</v>
      </c>
      <c r="AV64" s="17">
        <f>1.26*VLOOKUP($B64,SINAPI!B:AE,18,FALSE)</f>
        <v>3.8052000000000001</v>
      </c>
      <c r="AW64" s="17">
        <f t="shared" si="14"/>
        <v>3.23</v>
      </c>
      <c r="AX64" s="32">
        <f t="shared" si="160"/>
        <v>1.7266263965360559E-2</v>
      </c>
      <c r="AY64" s="17">
        <f>1.26*VLOOKUP($B64,SINAPI!B:AE,21,FALSE)</f>
        <v>5.3298000000000005</v>
      </c>
      <c r="AZ64" s="17">
        <f t="shared" si="15"/>
        <v>4.53</v>
      </c>
      <c r="BA64" s="32">
        <f t="shared" si="161"/>
        <v>2.237037037037037E-2</v>
      </c>
      <c r="BB64" s="17">
        <f>1.26*VLOOKUP($B64,SINAPI!B:AE,19,FALSE)</f>
        <v>5.3045999999999998</v>
      </c>
      <c r="BC64" s="17">
        <f t="shared" si="16"/>
        <v>4.51</v>
      </c>
      <c r="BD64" s="32">
        <f t="shared" si="162"/>
        <v>2.1775867896286993E-2</v>
      </c>
      <c r="BE64" s="17">
        <f>1.26*VLOOKUP($B64,SINAPI!B:AE,20,FALSE)</f>
        <v>4.4352</v>
      </c>
      <c r="BF64" s="17">
        <f t="shared" si="17"/>
        <v>3.77</v>
      </c>
      <c r="BG64" s="32">
        <f t="shared" si="163"/>
        <v>1.965589155370177E-2</v>
      </c>
      <c r="BH64" s="17">
        <f>1.26*VLOOKUP($B64,SINAPI!B:AE,22,FALSE)</f>
        <v>6.2244000000000002</v>
      </c>
      <c r="BI64" s="17">
        <f t="shared" si="18"/>
        <v>5.29</v>
      </c>
      <c r="BJ64" s="32">
        <f t="shared" si="164"/>
        <v>2.4366651312759099E-2</v>
      </c>
      <c r="BK64" s="17">
        <f>1.26*VLOOKUP($B64,SINAPI!B:AE,23,FALSE)</f>
        <v>4.6368</v>
      </c>
      <c r="BL64" s="17">
        <f t="shared" si="19"/>
        <v>3.94</v>
      </c>
      <c r="BM64" s="32">
        <f t="shared" si="165"/>
        <v>1.9977689889463537E-2</v>
      </c>
      <c r="BN64" s="17">
        <f>1.26*VLOOKUP($B64,SINAPI!B:AE,26,FALSE)</f>
        <v>5.0778000000000008</v>
      </c>
      <c r="BO64" s="17">
        <f t="shared" si="20"/>
        <v>4.32</v>
      </c>
      <c r="BP64" s="32">
        <f t="shared" si="166"/>
        <v>2.1608643457382951E-2</v>
      </c>
      <c r="BQ64" s="17">
        <f>1.26*VLOOKUP($B64,SINAPI!B:AE,24,FALSE)</f>
        <v>5.0903999999999998</v>
      </c>
      <c r="BR64" s="17">
        <f t="shared" si="21"/>
        <v>4.33</v>
      </c>
      <c r="BS64" s="32">
        <f t="shared" si="167"/>
        <v>2.1969658531635298E-2</v>
      </c>
      <c r="BT64" s="17">
        <f>1.26*VLOOKUP($B64,SINAPI!B:AE,25,FALSE)</f>
        <v>4.8635999999999999</v>
      </c>
      <c r="BU64" s="17">
        <f t="shared" si="22"/>
        <v>4.13</v>
      </c>
      <c r="BV64" s="32">
        <f t="shared" si="168"/>
        <v>2.0934712084347117E-2</v>
      </c>
      <c r="BW64" s="17">
        <f>1.26*VLOOKUP($B64,SINAPI!B:AE,27,FALSE)</f>
        <v>4.9013999999999998</v>
      </c>
      <c r="BX64" s="17">
        <f t="shared" si="23"/>
        <v>4.17</v>
      </c>
      <c r="BY64" s="32">
        <f t="shared" si="169"/>
        <v>2.0506515859355791E-2</v>
      </c>
      <c r="BZ64" s="17">
        <f>1.26*VLOOKUP($B64,SINAPI!B:AE,29,FALSE)</f>
        <v>5.4558</v>
      </c>
      <c r="CA64" s="17">
        <f t="shared" si="24"/>
        <v>4.6399999999999997</v>
      </c>
      <c r="CB64" s="32">
        <f t="shared" si="170"/>
        <v>2.2017652083135615E-2</v>
      </c>
      <c r="CC64" s="17">
        <f>1.26*VLOOKUP($B64,SINAPI!B:AE,28,FALSE)</f>
        <v>4.2966000000000006</v>
      </c>
      <c r="CD64" s="17">
        <f t="shared" si="25"/>
        <v>3.65</v>
      </c>
      <c r="CE64" s="32">
        <f t="shared" si="171"/>
        <v>1.8706437064370647E-2</v>
      </c>
      <c r="CF64" s="17">
        <f>1.26*VLOOKUP($B64,SINAPI!B:AE,30,FALSE)</f>
        <v>3.7800000000000002</v>
      </c>
      <c r="CG64" s="17">
        <f t="shared" si="26"/>
        <v>3.21</v>
      </c>
      <c r="CH64" s="32">
        <f t="shared" si="172"/>
        <v>1.6924131386091633E-2</v>
      </c>
    </row>
    <row r="65" spans="1:86" ht="28.9">
      <c r="B65" s="11" t="s">
        <v>2011</v>
      </c>
      <c r="C65" s="10" t="str">
        <f>VLOOKUP($B65,SINAPI!B:AE,2,FALSE)</f>
        <v>ASSENTAMENTO DE TUBO DE PVC PARA REDE COLETORA DE ESGOTO DE PAREDE MACIÇA, DN 200 MM, JUNTA ELÁSTICA (NÃO INCLUI FORNECIMENTO). AF_01/2021</v>
      </c>
      <c r="D65" s="52" t="str">
        <f>VLOOKUP($B65,SINAPI!B:AE,3,FALSE)</f>
        <v>M</v>
      </c>
      <c r="E65" s="60">
        <v>0.1</v>
      </c>
      <c r="F65" s="17">
        <f>1.26*VLOOKUP($B65,SINAPI!B:AE,4,FALSE)</f>
        <v>5.6951999999999998</v>
      </c>
      <c r="G65" s="17">
        <f t="shared" si="145"/>
        <v>0.56999999999999995</v>
      </c>
      <c r="H65" s="32">
        <f t="shared" si="146"/>
        <v>2.7335507385382691E-3</v>
      </c>
      <c r="I65" s="17">
        <f>1.26*VLOOKUP($B65,SINAPI!B:AE,5,FALSE)</f>
        <v>4.1706000000000003</v>
      </c>
      <c r="J65" s="17">
        <f t="shared" si="1"/>
        <v>0.42</v>
      </c>
      <c r="K65" s="32">
        <f t="shared" si="147"/>
        <v>2.297592997811816E-3</v>
      </c>
      <c r="L65" s="17">
        <f>1.26*VLOOKUP($B65,SINAPI!B:AE,7,FALSE)</f>
        <v>4.3091999999999997</v>
      </c>
      <c r="M65" s="17">
        <f t="shared" si="2"/>
        <v>0.43</v>
      </c>
      <c r="N65" s="32">
        <f t="shared" si="148"/>
        <v>2.3056300268096508E-3</v>
      </c>
      <c r="O65" s="17">
        <f>1.26*VLOOKUP($B65,SINAPI!B:AE,6,FALSE)</f>
        <v>6.3125999999999998</v>
      </c>
      <c r="P65" s="17">
        <f t="shared" si="3"/>
        <v>0.63</v>
      </c>
      <c r="Q65" s="32">
        <f t="shared" si="149"/>
        <v>3.0175304147906888E-3</v>
      </c>
      <c r="R65" s="17">
        <f>1.26*VLOOKUP($B65,SINAPI!B:AE,8,FALSE)</f>
        <v>7.875</v>
      </c>
      <c r="S65" s="17">
        <f t="shared" si="4"/>
        <v>0.79</v>
      </c>
      <c r="T65" s="32">
        <f t="shared" si="150"/>
        <v>3.6002369776238436E-3</v>
      </c>
      <c r="U65" s="17">
        <f>1.26*VLOOKUP($B65,SINAPI!B:AE,9,FALSE)</f>
        <v>4.2839999999999998</v>
      </c>
      <c r="V65" s="17">
        <f t="shared" si="5"/>
        <v>0.43</v>
      </c>
      <c r="W65" s="32">
        <f t="shared" si="151"/>
        <v>2.200163733115022E-3</v>
      </c>
      <c r="X65" s="17">
        <f>1.26*VLOOKUP($B65,SINAPI!B:AE,10,FALSE)</f>
        <v>4.9518000000000004</v>
      </c>
      <c r="Y65" s="17">
        <f t="shared" si="6"/>
        <v>0.5</v>
      </c>
      <c r="Z65" s="32">
        <f t="shared" si="152"/>
        <v>2.4473813020068525E-3</v>
      </c>
      <c r="AA65" s="17">
        <f>1.26*VLOOKUP($B65,SINAPI!B:AE,11,FALSE)</f>
        <v>5.9975999999999994</v>
      </c>
      <c r="AB65" s="17">
        <f t="shared" si="7"/>
        <v>0.6</v>
      </c>
      <c r="AC65" s="32">
        <f t="shared" si="153"/>
        <v>3.0156815440289505E-3</v>
      </c>
      <c r="AD65" s="17">
        <f>1.26*VLOOKUP($B65,SINAPI!B:AE,12,FALSE)</f>
        <v>6.1487999999999996</v>
      </c>
      <c r="AE65" s="17">
        <f t="shared" si="8"/>
        <v>0.61</v>
      </c>
      <c r="AF65" s="32">
        <f t="shared" si="154"/>
        <v>3.016815034619189E-3</v>
      </c>
      <c r="AG65" s="17">
        <f>1.26*VLOOKUP($B65,SINAPI!B:AE,13,FALSE)</f>
        <v>4.0949999999999998</v>
      </c>
      <c r="AH65" s="17">
        <f t="shared" si="9"/>
        <v>0.41</v>
      </c>
      <c r="AI65" s="32">
        <f t="shared" si="155"/>
        <v>2.1773765268189062E-3</v>
      </c>
      <c r="AJ65" s="17">
        <f>1.26*VLOOKUP($B65,SINAPI!B:AE,16,FALSE)</f>
        <v>4.4855999999999998</v>
      </c>
      <c r="AK65" s="17">
        <f t="shared" si="10"/>
        <v>0.45</v>
      </c>
      <c r="AL65" s="32">
        <f t="shared" si="156"/>
        <v>2.3993601706211671E-3</v>
      </c>
      <c r="AM65" s="17">
        <f>1.26*VLOOKUP($B65,SINAPI!B:AE,15,FALSE)</f>
        <v>5.9094000000000007</v>
      </c>
      <c r="AN65" s="17">
        <f t="shared" si="11"/>
        <v>0.59</v>
      </c>
      <c r="AO65" s="32">
        <f t="shared" si="157"/>
        <v>2.9397110114598897E-3</v>
      </c>
      <c r="AP65" s="17">
        <f>1.26*VLOOKUP($B65,SINAPI!B:AE,14,FALSE)</f>
        <v>4.9266000000000005</v>
      </c>
      <c r="AQ65" s="17">
        <f t="shared" si="12"/>
        <v>0.49</v>
      </c>
      <c r="AR65" s="32">
        <f t="shared" si="158"/>
        <v>2.4228639240506332E-3</v>
      </c>
      <c r="AS65" s="17">
        <f>1.26*VLOOKUP($B65,SINAPI!B:AE,17,FALSE)</f>
        <v>5.4936000000000007</v>
      </c>
      <c r="AT65" s="17">
        <f t="shared" si="13"/>
        <v>0.55000000000000004</v>
      </c>
      <c r="AU65" s="32">
        <f t="shared" si="159"/>
        <v>2.7192722238702661E-3</v>
      </c>
      <c r="AV65" s="17">
        <f>1.26*VLOOKUP($B65,SINAPI!B:AE,18,FALSE)</f>
        <v>4.3974000000000002</v>
      </c>
      <c r="AW65" s="17">
        <f t="shared" si="14"/>
        <v>0.44</v>
      </c>
      <c r="AX65" s="32">
        <f t="shared" si="160"/>
        <v>2.3520607259314695E-3</v>
      </c>
      <c r="AY65" s="17">
        <f>1.26*VLOOKUP($B65,SINAPI!B:AE,21,FALSE)</f>
        <v>6.1487999999999996</v>
      </c>
      <c r="AZ65" s="17">
        <f t="shared" si="15"/>
        <v>0.61</v>
      </c>
      <c r="BA65" s="32">
        <f t="shared" si="161"/>
        <v>3.0123456790123455E-3</v>
      </c>
      <c r="BB65" s="17">
        <f>1.26*VLOOKUP($B65,SINAPI!B:AE,19,FALSE)</f>
        <v>6.1236000000000006</v>
      </c>
      <c r="BC65" s="17">
        <f t="shared" si="16"/>
        <v>0.61</v>
      </c>
      <c r="BD65" s="32">
        <f t="shared" si="162"/>
        <v>2.9452947708946933E-3</v>
      </c>
      <c r="BE65" s="17">
        <f>1.26*VLOOKUP($B65,SINAPI!B:AE,20,FALSE)</f>
        <v>5.1282000000000005</v>
      </c>
      <c r="BF65" s="17">
        <f t="shared" si="17"/>
        <v>0.51</v>
      </c>
      <c r="BG65" s="32">
        <f t="shared" si="163"/>
        <v>2.6590198123044835E-3</v>
      </c>
      <c r="BH65" s="17">
        <f>1.26*VLOOKUP($B65,SINAPI!B:AE,22,FALSE)</f>
        <v>7.1946000000000003</v>
      </c>
      <c r="BI65" s="17">
        <f t="shared" si="18"/>
        <v>0.72</v>
      </c>
      <c r="BJ65" s="32">
        <f t="shared" si="164"/>
        <v>3.3164440350069093E-3</v>
      </c>
      <c r="BK65" s="17">
        <f>1.26*VLOOKUP($B65,SINAPI!B:AE,23,FALSE)</f>
        <v>5.3550000000000004</v>
      </c>
      <c r="BL65" s="17">
        <f t="shared" si="19"/>
        <v>0.54</v>
      </c>
      <c r="BM65" s="32">
        <f t="shared" si="165"/>
        <v>2.7380590203833276E-3</v>
      </c>
      <c r="BN65" s="17">
        <f>1.26*VLOOKUP($B65,SINAPI!B:AE,26,FALSE)</f>
        <v>5.8590000000000009</v>
      </c>
      <c r="BO65" s="17">
        <f t="shared" si="20"/>
        <v>0.59</v>
      </c>
      <c r="BP65" s="32">
        <f t="shared" si="166"/>
        <v>2.9511804721888751E-3</v>
      </c>
      <c r="BQ65" s="17">
        <f>1.26*VLOOKUP($B65,SINAPI!B:AE,24,FALSE)</f>
        <v>5.8841999999999999</v>
      </c>
      <c r="BR65" s="17">
        <f t="shared" si="21"/>
        <v>0.59</v>
      </c>
      <c r="BS65" s="32">
        <f t="shared" si="167"/>
        <v>2.993556243340606E-3</v>
      </c>
      <c r="BT65" s="17">
        <f>1.26*VLOOKUP($B65,SINAPI!B:AE,25,FALSE)</f>
        <v>5.6070000000000002</v>
      </c>
      <c r="BU65" s="17">
        <f t="shared" si="22"/>
        <v>0.56000000000000005</v>
      </c>
      <c r="BV65" s="32">
        <f t="shared" si="168"/>
        <v>2.8386050283860501E-3</v>
      </c>
      <c r="BW65" s="17">
        <f>1.26*VLOOKUP($B65,SINAPI!B:AE,27,FALSE)</f>
        <v>5.67</v>
      </c>
      <c r="BX65" s="17">
        <f t="shared" si="23"/>
        <v>0.56999999999999995</v>
      </c>
      <c r="BY65" s="32">
        <f t="shared" si="169"/>
        <v>2.8030489304155396E-3</v>
      </c>
      <c r="BZ65" s="17">
        <f>1.26*VLOOKUP($B65,SINAPI!B:AE,29,FALSE)</f>
        <v>6.3125999999999998</v>
      </c>
      <c r="CA65" s="17">
        <f t="shared" si="24"/>
        <v>0.63</v>
      </c>
      <c r="CB65" s="32">
        <f t="shared" si="170"/>
        <v>2.9894656923222926E-3</v>
      </c>
      <c r="CC65" s="17">
        <f>1.26*VLOOKUP($B65,SINAPI!B:AE,28,FALSE)</f>
        <v>4.9644000000000004</v>
      </c>
      <c r="CD65" s="17">
        <f t="shared" si="25"/>
        <v>0.5</v>
      </c>
      <c r="CE65" s="32">
        <f t="shared" si="171"/>
        <v>2.562525625256253E-3</v>
      </c>
      <c r="CF65" s="17">
        <f>1.26*VLOOKUP($B65,SINAPI!B:AE,30,FALSE)</f>
        <v>4.3722000000000003</v>
      </c>
      <c r="CG65" s="17">
        <f t="shared" si="26"/>
        <v>0.44</v>
      </c>
      <c r="CH65" s="32">
        <f t="shared" si="172"/>
        <v>2.31981863236147E-3</v>
      </c>
    </row>
    <row r="66" spans="1:86" ht="28.9">
      <c r="B66" s="11" t="s">
        <v>2013</v>
      </c>
      <c r="C66" s="10" t="str">
        <f>VLOOKUP($B66,SINAPI!B:AE,2,FALSE)</f>
        <v>ASSENTAMENTO DE TUBO DE PVC PARA REDE COLETORA DE ESGOTO DE PAREDE MACIÇA, DN 250 MM, JUNTA ELÁSTICA (NÃO INCLUI FORNECIMENTO). AF_01/2021</v>
      </c>
      <c r="D66" s="52" t="str">
        <f>VLOOKUP($B66,SINAPI!B:AE,3,FALSE)</f>
        <v>M</v>
      </c>
      <c r="E66" s="60">
        <v>0.03</v>
      </c>
      <c r="F66" s="17">
        <f>1.26*VLOOKUP($B66,SINAPI!B:AE,4,FALSE)</f>
        <v>6.4638</v>
      </c>
      <c r="G66" s="17">
        <f t="shared" si="145"/>
        <v>0.19</v>
      </c>
      <c r="H66" s="32">
        <f t="shared" si="146"/>
        <v>9.1118357951275645E-4</v>
      </c>
      <c r="I66" s="17">
        <f>1.26*VLOOKUP($B66,SINAPI!B:AE,5,FALSE)</f>
        <v>4.7249999999999996</v>
      </c>
      <c r="J66" s="17">
        <f t="shared" si="1"/>
        <v>0.14000000000000001</v>
      </c>
      <c r="K66" s="32">
        <f t="shared" si="147"/>
        <v>7.6586433260393875E-4</v>
      </c>
      <c r="L66" s="17">
        <f>1.26*VLOOKUP($B66,SINAPI!B:AE,7,FALSE)</f>
        <v>4.8887999999999998</v>
      </c>
      <c r="M66" s="17">
        <f t="shared" si="2"/>
        <v>0.15</v>
      </c>
      <c r="N66" s="32">
        <f t="shared" si="148"/>
        <v>8.0428954423592469E-4</v>
      </c>
      <c r="O66" s="17">
        <f>1.26*VLOOKUP($B66,SINAPI!B:AE,6,FALSE)</f>
        <v>7.1694000000000004</v>
      </c>
      <c r="P66" s="17">
        <f t="shared" si="3"/>
        <v>0.22</v>
      </c>
      <c r="Q66" s="32">
        <f t="shared" si="149"/>
        <v>1.053740779768177E-3</v>
      </c>
      <c r="R66" s="17">
        <f>1.26*VLOOKUP($B66,SINAPI!B:AE,8,FALSE)</f>
        <v>8.9459999999999997</v>
      </c>
      <c r="S66" s="17">
        <f t="shared" si="4"/>
        <v>0.27</v>
      </c>
      <c r="T66" s="32">
        <f t="shared" si="150"/>
        <v>1.2304607391878958E-3</v>
      </c>
      <c r="U66" s="17">
        <f>1.26*VLOOKUP($B66,SINAPI!B:AE,9,FALSE)</f>
        <v>4.8761999999999999</v>
      </c>
      <c r="V66" s="17">
        <f t="shared" si="5"/>
        <v>0.15</v>
      </c>
      <c r="W66" s="32">
        <f t="shared" si="151"/>
        <v>7.6749897666803098E-4</v>
      </c>
      <c r="X66" s="17">
        <f>1.26*VLOOKUP($B66,SINAPI!B:AE,10,FALSE)</f>
        <v>5.6196000000000002</v>
      </c>
      <c r="Y66" s="17">
        <f t="shared" si="6"/>
        <v>0.17</v>
      </c>
      <c r="Z66" s="32">
        <f t="shared" si="152"/>
        <v>8.3210964268232992E-4</v>
      </c>
      <c r="AA66" s="17">
        <f>1.26*VLOOKUP($B66,SINAPI!B:AE,11,FALSE)</f>
        <v>6.8040000000000003</v>
      </c>
      <c r="AB66" s="17">
        <f t="shared" si="7"/>
        <v>0.2</v>
      </c>
      <c r="AC66" s="32">
        <f t="shared" si="153"/>
        <v>1.0052271813429836E-3</v>
      </c>
      <c r="AD66" s="17">
        <f>1.26*VLOOKUP($B66,SINAPI!B:AE,12,FALSE)</f>
        <v>6.9929999999999994</v>
      </c>
      <c r="AE66" s="17">
        <f t="shared" si="8"/>
        <v>0.21</v>
      </c>
      <c r="AF66" s="32">
        <f t="shared" si="154"/>
        <v>1.0385756676557865E-3</v>
      </c>
      <c r="AG66" s="17">
        <f>1.26*VLOOKUP($B66,SINAPI!B:AE,13,FALSE)</f>
        <v>4.6494</v>
      </c>
      <c r="AH66" s="17">
        <f t="shared" si="9"/>
        <v>0.14000000000000001</v>
      </c>
      <c r="AI66" s="32">
        <f t="shared" si="155"/>
        <v>7.4349442379182166E-4</v>
      </c>
      <c r="AJ66" s="17">
        <f>1.26*VLOOKUP($B66,SINAPI!B:AE,16,FALSE)</f>
        <v>5.0903999999999998</v>
      </c>
      <c r="AK66" s="17">
        <f t="shared" si="10"/>
        <v>0.15</v>
      </c>
      <c r="AL66" s="32">
        <f t="shared" si="156"/>
        <v>7.9978672354038898E-4</v>
      </c>
      <c r="AM66" s="17">
        <f>1.26*VLOOKUP($B66,SINAPI!B:AE,15,FALSE)</f>
        <v>6.7032000000000007</v>
      </c>
      <c r="AN66" s="17">
        <f t="shared" si="11"/>
        <v>0.2</v>
      </c>
      <c r="AO66" s="32">
        <f t="shared" si="157"/>
        <v>9.9651220727453886E-4</v>
      </c>
      <c r="AP66" s="17">
        <f>1.26*VLOOKUP($B66,SINAPI!B:AE,14,FALSE)</f>
        <v>5.5944000000000003</v>
      </c>
      <c r="AQ66" s="17">
        <f t="shared" si="12"/>
        <v>0.17</v>
      </c>
      <c r="AR66" s="32">
        <f t="shared" si="158"/>
        <v>8.4058544303797493E-4</v>
      </c>
      <c r="AS66" s="17">
        <f>1.26*VLOOKUP($B66,SINAPI!B:AE,17,FALSE)</f>
        <v>6.2370000000000001</v>
      </c>
      <c r="AT66" s="17">
        <f t="shared" si="13"/>
        <v>0.19</v>
      </c>
      <c r="AU66" s="32">
        <f t="shared" si="159"/>
        <v>9.3938495006427359E-4</v>
      </c>
      <c r="AV66" s="17">
        <f>1.26*VLOOKUP($B66,SINAPI!B:AE,18,FALSE)</f>
        <v>4.9896000000000003</v>
      </c>
      <c r="AW66" s="17">
        <f t="shared" si="14"/>
        <v>0.15</v>
      </c>
      <c r="AX66" s="32">
        <f t="shared" si="160"/>
        <v>8.0183888384027357E-4</v>
      </c>
      <c r="AY66" s="17">
        <f>1.26*VLOOKUP($B66,SINAPI!B:AE,21,FALSE)</f>
        <v>6.9678000000000004</v>
      </c>
      <c r="AZ66" s="17">
        <f t="shared" si="15"/>
        <v>0.21</v>
      </c>
      <c r="BA66" s="32">
        <f t="shared" si="161"/>
        <v>1.0370370370370371E-3</v>
      </c>
      <c r="BB66" s="17">
        <f>1.26*VLOOKUP($B66,SINAPI!B:AE,19,FALSE)</f>
        <v>6.9551999999999996</v>
      </c>
      <c r="BC66" s="17">
        <f t="shared" si="16"/>
        <v>0.21</v>
      </c>
      <c r="BD66" s="32">
        <f t="shared" si="162"/>
        <v>1.0139539375211238E-3</v>
      </c>
      <c r="BE66" s="17">
        <f>1.26*VLOOKUP($B66,SINAPI!B:AE,20,FALSE)</f>
        <v>5.8212000000000002</v>
      </c>
      <c r="BF66" s="17">
        <f t="shared" si="17"/>
        <v>0.17</v>
      </c>
      <c r="BG66" s="32">
        <f t="shared" si="163"/>
        <v>8.8633993743482777E-4</v>
      </c>
      <c r="BH66" s="17">
        <f>1.26*VLOOKUP($B66,SINAPI!B:AE,22,FALSE)</f>
        <v>8.1648000000000014</v>
      </c>
      <c r="BI66" s="17">
        <f t="shared" si="18"/>
        <v>0.24</v>
      </c>
      <c r="BJ66" s="32">
        <f t="shared" si="164"/>
        <v>1.1054813450023032E-3</v>
      </c>
      <c r="BK66" s="17">
        <f>1.26*VLOOKUP($B66,SINAPI!B:AE,23,FALSE)</f>
        <v>6.0732000000000008</v>
      </c>
      <c r="BL66" s="17">
        <f t="shared" si="19"/>
        <v>0.18</v>
      </c>
      <c r="BM66" s="32">
        <f t="shared" si="165"/>
        <v>9.1268634012777578E-4</v>
      </c>
      <c r="BN66" s="17">
        <f>1.26*VLOOKUP($B66,SINAPI!B:AE,26,FALSE)</f>
        <v>6.6528</v>
      </c>
      <c r="BO66" s="17">
        <f t="shared" si="20"/>
        <v>0.2</v>
      </c>
      <c r="BP66" s="32">
        <f t="shared" si="166"/>
        <v>1.0004001600640256E-3</v>
      </c>
      <c r="BQ66" s="17">
        <f>1.26*VLOOKUP($B66,SINAPI!B:AE,24,FALSE)</f>
        <v>6.6779999999999999</v>
      </c>
      <c r="BR66" s="17">
        <f t="shared" si="21"/>
        <v>0.2</v>
      </c>
      <c r="BS66" s="32">
        <f t="shared" si="167"/>
        <v>1.0147648282510531E-3</v>
      </c>
      <c r="BT66" s="17">
        <f>1.26*VLOOKUP($B66,SINAPI!B:AE,25,FALSE)</f>
        <v>6.3755999999999995</v>
      </c>
      <c r="BU66" s="17">
        <f t="shared" si="22"/>
        <v>0.19</v>
      </c>
      <c r="BV66" s="32">
        <f t="shared" si="168"/>
        <v>9.6309813463098118E-4</v>
      </c>
      <c r="BW66" s="17">
        <f>1.26*VLOOKUP($B66,SINAPI!B:AE,27,FALSE)</f>
        <v>6.4259999999999993</v>
      </c>
      <c r="BX66" s="17">
        <f t="shared" si="23"/>
        <v>0.19</v>
      </c>
      <c r="BY66" s="32">
        <f t="shared" si="169"/>
        <v>9.3434964347184656E-4</v>
      </c>
      <c r="BZ66" s="17">
        <f>1.26*VLOOKUP($B66,SINAPI!B:AE,29,FALSE)</f>
        <v>7.1567999999999996</v>
      </c>
      <c r="CA66" s="17">
        <f t="shared" si="24"/>
        <v>0.21</v>
      </c>
      <c r="CB66" s="32">
        <f t="shared" si="170"/>
        <v>9.9648856410743092E-4</v>
      </c>
      <c r="CC66" s="17">
        <f>1.26*VLOOKUP($B66,SINAPI!B:AE,28,FALSE)</f>
        <v>5.6322000000000001</v>
      </c>
      <c r="CD66" s="17">
        <f t="shared" si="25"/>
        <v>0.17</v>
      </c>
      <c r="CE66" s="32">
        <f t="shared" si="171"/>
        <v>8.71258712587126E-4</v>
      </c>
      <c r="CF66" s="17">
        <f>1.26*VLOOKUP($B66,SINAPI!B:AE,30,FALSE)</f>
        <v>4.9644000000000004</v>
      </c>
      <c r="CG66" s="17">
        <f t="shared" si="26"/>
        <v>0.15</v>
      </c>
      <c r="CH66" s="32">
        <f t="shared" si="172"/>
        <v>7.9084726103231936E-4</v>
      </c>
    </row>
    <row r="67" spans="1:86" ht="28.9">
      <c r="B67" s="11" t="s">
        <v>2015</v>
      </c>
      <c r="C67" s="10" t="str">
        <f>VLOOKUP($B67,SINAPI!B:AE,2,FALSE)</f>
        <v>ASSENTAMENTO DE TUBO DE PVC PARA REDE COLETORA DE ESGOTO DE PAREDE MACIÇA, DN 300 MM, JUNTA ELÁSTICA  (NÃO INCLUI FORNECIMENTO). AF_01/2021</v>
      </c>
      <c r="D67" s="52" t="str">
        <f>VLOOKUP($B67,SINAPI!B:AE,3,FALSE)</f>
        <v>M</v>
      </c>
      <c r="E67" s="60">
        <v>0.02</v>
      </c>
      <c r="F67" s="17">
        <f>1.26*VLOOKUP($B67,SINAPI!B:AE,4,FALSE)</f>
        <v>7.2450000000000001</v>
      </c>
      <c r="G67" s="17">
        <f t="shared" si="145"/>
        <v>0.14000000000000001</v>
      </c>
      <c r="H67" s="32">
        <f t="shared" si="146"/>
        <v>6.7139842700939954E-4</v>
      </c>
      <c r="I67" s="17">
        <f>1.26*VLOOKUP($B67,SINAPI!B:AE,5,FALSE)</f>
        <v>5.2920000000000007</v>
      </c>
      <c r="J67" s="17">
        <f t="shared" si="1"/>
        <v>0.11</v>
      </c>
      <c r="K67" s="32">
        <f t="shared" si="147"/>
        <v>6.0175054704595179E-4</v>
      </c>
      <c r="L67" s="17">
        <f>1.26*VLOOKUP($B67,SINAPI!B:AE,7,FALSE)</f>
        <v>5.4809999999999999</v>
      </c>
      <c r="M67" s="17">
        <f t="shared" si="2"/>
        <v>0.11</v>
      </c>
      <c r="N67" s="32">
        <f t="shared" si="148"/>
        <v>5.898123324396781E-4</v>
      </c>
      <c r="O67" s="17">
        <f>1.26*VLOOKUP($B67,SINAPI!B:AE,6,FALSE)</f>
        <v>8.0261999999999993</v>
      </c>
      <c r="P67" s="17">
        <f t="shared" si="3"/>
        <v>0.16</v>
      </c>
      <c r="Q67" s="32">
        <f t="shared" si="149"/>
        <v>7.6635693074049243E-4</v>
      </c>
      <c r="R67" s="17">
        <f>1.26*VLOOKUP($B67,SINAPI!B:AE,8,FALSE)</f>
        <v>10.0044</v>
      </c>
      <c r="S67" s="17">
        <f t="shared" si="4"/>
        <v>0.2</v>
      </c>
      <c r="T67" s="32">
        <f t="shared" si="150"/>
        <v>9.1145239939844139E-4</v>
      </c>
      <c r="U67" s="17">
        <f>1.26*VLOOKUP($B67,SINAPI!B:AE,9,FALSE)</f>
        <v>5.4558</v>
      </c>
      <c r="V67" s="17">
        <f t="shared" si="5"/>
        <v>0.11</v>
      </c>
      <c r="W67" s="32">
        <f t="shared" si="151"/>
        <v>5.6283258288988944E-4</v>
      </c>
      <c r="X67" s="17">
        <f>1.26*VLOOKUP($B67,SINAPI!B:AE,10,FALSE)</f>
        <v>6.2748000000000008</v>
      </c>
      <c r="Y67" s="17">
        <f t="shared" si="6"/>
        <v>0.13</v>
      </c>
      <c r="Z67" s="32">
        <f t="shared" si="152"/>
        <v>6.3631913852178171E-4</v>
      </c>
      <c r="AA67" s="17">
        <f>1.26*VLOOKUP($B67,SINAPI!B:AE,11,FALSE)</f>
        <v>7.6104000000000003</v>
      </c>
      <c r="AB67" s="17">
        <f t="shared" si="7"/>
        <v>0.15</v>
      </c>
      <c r="AC67" s="32">
        <f t="shared" si="153"/>
        <v>7.5392038600723761E-4</v>
      </c>
      <c r="AD67" s="17">
        <f>1.26*VLOOKUP($B67,SINAPI!B:AE,12,FALSE)</f>
        <v>7.8246000000000002</v>
      </c>
      <c r="AE67" s="17">
        <f t="shared" si="8"/>
        <v>0.16</v>
      </c>
      <c r="AF67" s="32">
        <f t="shared" si="154"/>
        <v>7.9129574678536111E-4</v>
      </c>
      <c r="AG67" s="17">
        <f>1.26*VLOOKUP($B67,SINAPI!B:AE,13,FALSE)</f>
        <v>5.2038000000000002</v>
      </c>
      <c r="AH67" s="17">
        <f t="shared" si="9"/>
        <v>0.1</v>
      </c>
      <c r="AI67" s="32">
        <f t="shared" si="155"/>
        <v>5.310674455655869E-4</v>
      </c>
      <c r="AJ67" s="17">
        <f>1.26*VLOOKUP($B67,SINAPI!B:AE,16,FALSE)</f>
        <v>5.7078000000000007</v>
      </c>
      <c r="AK67" s="17">
        <f t="shared" si="10"/>
        <v>0.11</v>
      </c>
      <c r="AL67" s="32">
        <f t="shared" si="156"/>
        <v>5.8651026392961866E-4</v>
      </c>
      <c r="AM67" s="17">
        <f>1.26*VLOOKUP($B67,SINAPI!B:AE,15,FALSE)</f>
        <v>7.5095999999999998</v>
      </c>
      <c r="AN67" s="17">
        <f t="shared" si="11"/>
        <v>0.15</v>
      </c>
      <c r="AO67" s="32">
        <f t="shared" si="157"/>
        <v>7.4738415545590414E-4</v>
      </c>
      <c r="AP67" s="17">
        <f>1.26*VLOOKUP($B67,SINAPI!B:AE,14,FALSE)</f>
        <v>6.2748000000000008</v>
      </c>
      <c r="AQ67" s="17">
        <f t="shared" si="12"/>
        <v>0.13</v>
      </c>
      <c r="AR67" s="32">
        <f t="shared" si="158"/>
        <v>6.4280063291139258E-4</v>
      </c>
      <c r="AS67" s="17">
        <f>1.26*VLOOKUP($B67,SINAPI!B:AE,17,FALSE)</f>
        <v>6.9804000000000004</v>
      </c>
      <c r="AT67" s="17">
        <f t="shared" si="13"/>
        <v>0.14000000000000001</v>
      </c>
      <c r="AU67" s="32">
        <f t="shared" si="159"/>
        <v>6.9217838425788593E-4</v>
      </c>
      <c r="AV67" s="17">
        <f>1.26*VLOOKUP($B67,SINAPI!B:AE,18,FALSE)</f>
        <v>5.5944000000000003</v>
      </c>
      <c r="AW67" s="17">
        <f t="shared" si="14"/>
        <v>0.11</v>
      </c>
      <c r="AX67" s="32">
        <f t="shared" si="160"/>
        <v>5.8801518148286736E-4</v>
      </c>
      <c r="AY67" s="17">
        <f>1.26*VLOOKUP($B67,SINAPI!B:AE,21,FALSE)</f>
        <v>7.8120000000000003</v>
      </c>
      <c r="AZ67" s="17">
        <f t="shared" si="15"/>
        <v>0.16</v>
      </c>
      <c r="BA67" s="32">
        <f t="shared" si="161"/>
        <v>7.9012345679012352E-4</v>
      </c>
      <c r="BB67" s="17">
        <f>1.26*VLOOKUP($B67,SINAPI!B:AE,19,FALSE)</f>
        <v>7.7741999999999996</v>
      </c>
      <c r="BC67" s="17">
        <f t="shared" si="16"/>
        <v>0.16</v>
      </c>
      <c r="BD67" s="32">
        <f t="shared" si="162"/>
        <v>7.725363333494278E-4</v>
      </c>
      <c r="BE67" s="17">
        <f>1.26*VLOOKUP($B67,SINAPI!B:AE,20,FALSE)</f>
        <v>6.5141999999999998</v>
      </c>
      <c r="BF67" s="17">
        <f t="shared" si="17"/>
        <v>0.13</v>
      </c>
      <c r="BG67" s="32">
        <f t="shared" si="163"/>
        <v>6.7778936392075067E-4</v>
      </c>
      <c r="BH67" s="17">
        <f>1.26*VLOOKUP($B67,SINAPI!B:AE,22,FALSE)</f>
        <v>9.1349999999999998</v>
      </c>
      <c r="BI67" s="17">
        <f t="shared" si="18"/>
        <v>0.18</v>
      </c>
      <c r="BJ67" s="32">
        <f t="shared" si="164"/>
        <v>8.2911100875172731E-4</v>
      </c>
      <c r="BK67" s="17">
        <f>1.26*VLOOKUP($B67,SINAPI!B:AE,23,FALSE)</f>
        <v>6.7913999999999994</v>
      </c>
      <c r="BL67" s="17">
        <f t="shared" si="19"/>
        <v>0.14000000000000001</v>
      </c>
      <c r="BM67" s="32">
        <f t="shared" si="165"/>
        <v>7.0986715343271465E-4</v>
      </c>
      <c r="BN67" s="17">
        <f>1.26*VLOOKUP($B67,SINAPI!B:AE,26,FALSE)</f>
        <v>7.4466000000000001</v>
      </c>
      <c r="BO67" s="17">
        <f t="shared" si="20"/>
        <v>0.15</v>
      </c>
      <c r="BP67" s="32">
        <f t="shared" si="166"/>
        <v>7.5030012004801913E-4</v>
      </c>
      <c r="BQ67" s="17">
        <f>1.26*VLOOKUP($B67,SINAPI!B:AE,24,FALSE)</f>
        <v>7.4718</v>
      </c>
      <c r="BR67" s="17">
        <f t="shared" si="21"/>
        <v>0.15</v>
      </c>
      <c r="BS67" s="32">
        <f t="shared" si="167"/>
        <v>7.6107362118828963E-4</v>
      </c>
      <c r="BT67" s="17">
        <f>1.26*VLOOKUP($B67,SINAPI!B:AE,25,FALSE)</f>
        <v>7.1316000000000006</v>
      </c>
      <c r="BU67" s="17">
        <f t="shared" si="22"/>
        <v>0.14000000000000001</v>
      </c>
      <c r="BV67" s="32">
        <f t="shared" si="168"/>
        <v>7.0965125709651254E-4</v>
      </c>
      <c r="BW67" s="17">
        <f>1.26*VLOOKUP($B67,SINAPI!B:AE,27,FALSE)</f>
        <v>7.1946000000000003</v>
      </c>
      <c r="BX67" s="17">
        <f t="shared" si="23"/>
        <v>0.14000000000000001</v>
      </c>
      <c r="BY67" s="32">
        <f t="shared" si="169"/>
        <v>6.8846815834767647E-4</v>
      </c>
      <c r="BZ67" s="17">
        <f>1.26*VLOOKUP($B67,SINAPI!B:AE,29,FALSE)</f>
        <v>8.0136000000000003</v>
      </c>
      <c r="CA67" s="17">
        <f t="shared" si="24"/>
        <v>0.16</v>
      </c>
      <c r="CB67" s="32">
        <f t="shared" si="170"/>
        <v>7.5922938217709026E-4</v>
      </c>
      <c r="CC67" s="17">
        <f>1.26*VLOOKUP($B67,SINAPI!B:AE,28,FALSE)</f>
        <v>6.3125999999999998</v>
      </c>
      <c r="CD67" s="17">
        <f t="shared" si="25"/>
        <v>0.13</v>
      </c>
      <c r="CE67" s="32">
        <f t="shared" si="171"/>
        <v>6.6625666256662575E-4</v>
      </c>
      <c r="CF67" s="17">
        <f>1.26*VLOOKUP($B67,SINAPI!B:AE,30,FALSE)</f>
        <v>5.5566000000000004</v>
      </c>
      <c r="CG67" s="17">
        <f t="shared" si="26"/>
        <v>0.11</v>
      </c>
      <c r="CH67" s="32">
        <f t="shared" si="172"/>
        <v>5.799546580903675E-4</v>
      </c>
    </row>
    <row r="68" spans="1:86" ht="43.15">
      <c r="B68" s="11" t="s">
        <v>1829</v>
      </c>
      <c r="C68" s="10" t="str">
        <f>VLOOKUP($B68,SINAPI!B:AE,2,FALSE)</f>
        <v>ASSENTAMENTO DE TUBO DE CONCRETO PARA REDES COLETORAS DE ESGOTO SANITÁRIO, DIÂMETRO DE 400 MM, JUNTA ELÁSTICA, INSTALADO EM LOCAL COM ALTO NÍVEL DE INTERFERÊNCIAS (NÃO INCLUI FORNECIMENTO). AF_12/2015</v>
      </c>
      <c r="D68" s="52" t="str">
        <f>VLOOKUP($B68,SINAPI!B:AE,3,FALSE)</f>
        <v>M</v>
      </c>
      <c r="E68" s="60">
        <v>0</v>
      </c>
      <c r="F68" s="17">
        <f>1.26*VLOOKUP($B68,SINAPI!B:AE,4,FALSE)</f>
        <v>25.1496</v>
      </c>
      <c r="G68" s="17">
        <f t="shared" si="145"/>
        <v>0</v>
      </c>
      <c r="H68" s="32">
        <f t="shared" si="146"/>
        <v>0</v>
      </c>
      <c r="I68" s="17">
        <f>1.26*VLOOKUP($B68,SINAPI!B:AE,5,FALSE)</f>
        <v>20.903400000000001</v>
      </c>
      <c r="J68" s="17">
        <f t="shared" si="1"/>
        <v>0</v>
      </c>
      <c r="K68" s="32">
        <f t="shared" si="147"/>
        <v>0</v>
      </c>
      <c r="L68" s="17">
        <f>1.26*VLOOKUP($B68,SINAPI!B:AE,7,FALSE)</f>
        <v>21.004200000000001</v>
      </c>
      <c r="M68" s="17">
        <f t="shared" si="2"/>
        <v>0</v>
      </c>
      <c r="N68" s="32">
        <f t="shared" si="148"/>
        <v>0</v>
      </c>
      <c r="O68" s="17">
        <f>1.26*VLOOKUP($B68,SINAPI!B:AE,6,FALSE)</f>
        <v>26.334</v>
      </c>
      <c r="P68" s="17">
        <f t="shared" si="3"/>
        <v>0</v>
      </c>
      <c r="Q68" s="32">
        <f t="shared" si="149"/>
        <v>0</v>
      </c>
      <c r="R68" s="17">
        <f>1.26*VLOOKUP($B68,SINAPI!B:AE,8,FALSE)</f>
        <v>30.202199999999998</v>
      </c>
      <c r="S68" s="17">
        <f t="shared" si="4"/>
        <v>0</v>
      </c>
      <c r="T68" s="32">
        <f t="shared" si="150"/>
        <v>0</v>
      </c>
      <c r="U68" s="17">
        <f>1.26*VLOOKUP($B68,SINAPI!B:AE,9,FALSE)</f>
        <v>22.062600000000003</v>
      </c>
      <c r="V68" s="17">
        <f t="shared" si="5"/>
        <v>0</v>
      </c>
      <c r="W68" s="32">
        <f t="shared" si="151"/>
        <v>0</v>
      </c>
      <c r="X68" s="17">
        <f>1.26*VLOOKUP($B68,SINAPI!B:AE,10,FALSE)</f>
        <v>23.1084</v>
      </c>
      <c r="Y68" s="17">
        <f t="shared" si="6"/>
        <v>0</v>
      </c>
      <c r="Z68" s="32">
        <f t="shared" si="152"/>
        <v>0</v>
      </c>
      <c r="AA68" s="17">
        <f>1.26*VLOOKUP($B68,SINAPI!B:AE,11,FALSE)</f>
        <v>26.6112</v>
      </c>
      <c r="AB68" s="17">
        <f t="shared" si="7"/>
        <v>0</v>
      </c>
      <c r="AC68" s="32">
        <f t="shared" si="153"/>
        <v>0</v>
      </c>
      <c r="AD68" s="17">
        <f>1.26*VLOOKUP($B68,SINAPI!B:AE,12,FALSE)</f>
        <v>25.603200000000001</v>
      </c>
      <c r="AE68" s="17">
        <f t="shared" si="8"/>
        <v>0</v>
      </c>
      <c r="AF68" s="32">
        <f t="shared" si="154"/>
        <v>0</v>
      </c>
      <c r="AG68" s="17">
        <f>1.26*VLOOKUP($B68,SINAPI!B:AE,13,FALSE)</f>
        <v>21.142800000000001</v>
      </c>
      <c r="AH68" s="17">
        <f t="shared" si="9"/>
        <v>0</v>
      </c>
      <c r="AI68" s="32">
        <f t="shared" si="155"/>
        <v>0</v>
      </c>
      <c r="AJ68" s="17">
        <f>1.26*VLOOKUP($B68,SINAPI!B:AE,16,FALSE)</f>
        <v>21.734999999999999</v>
      </c>
      <c r="AK68" s="17">
        <f t="shared" si="10"/>
        <v>0</v>
      </c>
      <c r="AL68" s="32">
        <f t="shared" si="156"/>
        <v>0</v>
      </c>
      <c r="AM68" s="17">
        <f>1.26*VLOOKUP($B68,SINAPI!B:AE,15,FALSE)</f>
        <v>25.464600000000001</v>
      </c>
      <c r="AN68" s="17">
        <f t="shared" si="11"/>
        <v>0</v>
      </c>
      <c r="AO68" s="32">
        <f t="shared" si="157"/>
        <v>0</v>
      </c>
      <c r="AP68" s="17">
        <f>1.26*VLOOKUP($B68,SINAPI!B:AE,14,FALSE)</f>
        <v>23.058</v>
      </c>
      <c r="AQ68" s="17">
        <f t="shared" si="12"/>
        <v>0</v>
      </c>
      <c r="AR68" s="32">
        <f t="shared" si="158"/>
        <v>0</v>
      </c>
      <c r="AS68" s="17">
        <f>1.26*VLOOKUP($B68,SINAPI!B:AE,17,FALSE)</f>
        <v>26.409600000000001</v>
      </c>
      <c r="AT68" s="17">
        <f t="shared" si="13"/>
        <v>0</v>
      </c>
      <c r="AU68" s="32">
        <f t="shared" si="159"/>
        <v>0</v>
      </c>
      <c r="AV68" s="17">
        <f>1.26*VLOOKUP($B68,SINAPI!B:AE,18,FALSE)</f>
        <v>21.697199999999999</v>
      </c>
      <c r="AW68" s="17">
        <f t="shared" si="14"/>
        <v>0</v>
      </c>
      <c r="AX68" s="32">
        <f t="shared" si="160"/>
        <v>0</v>
      </c>
      <c r="AY68" s="17">
        <f>1.26*VLOOKUP($B68,SINAPI!B:AE,21,FALSE)</f>
        <v>26.271000000000001</v>
      </c>
      <c r="AZ68" s="17">
        <f t="shared" si="15"/>
        <v>0</v>
      </c>
      <c r="BA68" s="32">
        <f t="shared" si="161"/>
        <v>0</v>
      </c>
      <c r="BB68" s="17">
        <f>1.26*VLOOKUP($B68,SINAPI!B:AE,19,FALSE)</f>
        <v>26.334</v>
      </c>
      <c r="BC68" s="17">
        <f t="shared" si="16"/>
        <v>0</v>
      </c>
      <c r="BD68" s="32">
        <f t="shared" si="162"/>
        <v>0</v>
      </c>
      <c r="BE68" s="17">
        <f>1.26*VLOOKUP($B68,SINAPI!B:AE,20,FALSE)</f>
        <v>23.171400000000002</v>
      </c>
      <c r="BF68" s="17">
        <f t="shared" si="17"/>
        <v>0</v>
      </c>
      <c r="BG68" s="32">
        <f t="shared" si="163"/>
        <v>0</v>
      </c>
      <c r="BH68" s="17">
        <f>1.26*VLOOKUP($B68,SINAPI!B:AE,22,FALSE)</f>
        <v>28.488599999999998</v>
      </c>
      <c r="BI68" s="17">
        <f t="shared" si="18"/>
        <v>0</v>
      </c>
      <c r="BJ68" s="32">
        <f t="shared" si="164"/>
        <v>0</v>
      </c>
      <c r="BK68" s="17">
        <f>1.26*VLOOKUP($B68,SINAPI!B:AE,23,FALSE)</f>
        <v>24.318000000000001</v>
      </c>
      <c r="BL68" s="17">
        <f t="shared" si="19"/>
        <v>0</v>
      </c>
      <c r="BM68" s="32">
        <f t="shared" si="165"/>
        <v>0</v>
      </c>
      <c r="BN68" s="17">
        <f>1.26*VLOOKUP($B68,SINAPI!B:AE,26,FALSE)</f>
        <v>26.119800000000001</v>
      </c>
      <c r="BO68" s="17">
        <f t="shared" si="20"/>
        <v>0</v>
      </c>
      <c r="BP68" s="32">
        <f t="shared" si="166"/>
        <v>0</v>
      </c>
      <c r="BQ68" s="17">
        <f>1.26*VLOOKUP($B68,SINAPI!B:AE,24,FALSE)</f>
        <v>24.784200000000002</v>
      </c>
      <c r="BR68" s="17">
        <f t="shared" si="21"/>
        <v>0</v>
      </c>
      <c r="BS68" s="32">
        <f t="shared" si="167"/>
        <v>0</v>
      </c>
      <c r="BT68" s="17">
        <f>1.26*VLOOKUP($B68,SINAPI!B:AE,25,FALSE)</f>
        <v>24.254999999999999</v>
      </c>
      <c r="BU68" s="17">
        <f t="shared" si="22"/>
        <v>0</v>
      </c>
      <c r="BV68" s="32">
        <f t="shared" si="168"/>
        <v>0</v>
      </c>
      <c r="BW68" s="17">
        <f>1.26*VLOOKUP($B68,SINAPI!B:AE,27,FALSE)</f>
        <v>25.036200000000001</v>
      </c>
      <c r="BX68" s="17">
        <f t="shared" si="23"/>
        <v>0</v>
      </c>
      <c r="BY68" s="32">
        <f t="shared" si="169"/>
        <v>0</v>
      </c>
      <c r="BZ68" s="17">
        <f>1.26*VLOOKUP($B68,SINAPI!B:AE,29,FALSE)</f>
        <v>26.888400000000001</v>
      </c>
      <c r="CA68" s="17">
        <f t="shared" si="24"/>
        <v>0</v>
      </c>
      <c r="CB68" s="32">
        <f t="shared" si="170"/>
        <v>0</v>
      </c>
      <c r="CC68" s="17">
        <f>1.26*VLOOKUP($B68,SINAPI!B:AE,28,FALSE)</f>
        <v>23.020199999999999</v>
      </c>
      <c r="CD68" s="17">
        <f t="shared" si="25"/>
        <v>0</v>
      </c>
      <c r="CE68" s="32">
        <f t="shared" si="171"/>
        <v>0</v>
      </c>
      <c r="CF68" s="17">
        <f>1.26*VLOOKUP($B68,SINAPI!B:AE,30,FALSE)</f>
        <v>21.382199999999997</v>
      </c>
      <c r="CG68" s="17">
        <f t="shared" si="26"/>
        <v>0</v>
      </c>
      <c r="CH68" s="32">
        <f t="shared" si="172"/>
        <v>0</v>
      </c>
    </row>
    <row r="69" spans="1:86" ht="43.15">
      <c r="B69" s="11" t="s">
        <v>1845</v>
      </c>
      <c r="C69" s="10" t="str">
        <f>VLOOKUP($B69,SINAPI!B:AE,2,FALSE)</f>
        <v>ASSENTAMENTO DE TUBO DE CONCRETO PARA REDES COLETORAS DE ESGOTO SANITÁRIO, DIÂMETRO DE 800 MM, JUNTA ELÁSTICA, INSTALADO EM LOCAL COM ALTO NÍVEL DE INTERFERÊNCIAS (NÃO INCLUI FORNECIMENTO). AF_12/2015</v>
      </c>
      <c r="D69" s="52" t="str">
        <f>VLOOKUP($B69,SINAPI!B:AE,3,FALSE)</f>
        <v>M</v>
      </c>
      <c r="E69" s="60">
        <v>0</v>
      </c>
      <c r="F69" s="17">
        <f>1.26*VLOOKUP($B69,SINAPI!B:AE,4,FALSE)</f>
        <v>46.909799999999997</v>
      </c>
      <c r="G69" s="17">
        <f t="shared" si="145"/>
        <v>0</v>
      </c>
      <c r="H69" s="32">
        <f t="shared" si="146"/>
        <v>0</v>
      </c>
      <c r="I69" s="17">
        <f>1.26*VLOOKUP($B69,SINAPI!B:AE,5,FALSE)</f>
        <v>39.009599999999999</v>
      </c>
      <c r="J69" s="17">
        <f t="shared" si="1"/>
        <v>0</v>
      </c>
      <c r="K69" s="32">
        <f t="shared" si="147"/>
        <v>0</v>
      </c>
      <c r="L69" s="17">
        <f>1.26*VLOOKUP($B69,SINAPI!B:AE,7,FALSE)</f>
        <v>39.148200000000003</v>
      </c>
      <c r="M69" s="17">
        <f t="shared" si="2"/>
        <v>0</v>
      </c>
      <c r="N69" s="32">
        <f t="shared" si="148"/>
        <v>0</v>
      </c>
      <c r="O69" s="17">
        <f>1.26*VLOOKUP($B69,SINAPI!B:AE,6,FALSE)</f>
        <v>49.127400000000002</v>
      </c>
      <c r="P69" s="17">
        <f t="shared" si="3"/>
        <v>0</v>
      </c>
      <c r="Q69" s="32">
        <f t="shared" si="149"/>
        <v>0</v>
      </c>
      <c r="R69" s="17">
        <f>1.26*VLOOKUP($B69,SINAPI!B:AE,8,FALSE)</f>
        <v>56.334600000000002</v>
      </c>
      <c r="S69" s="17">
        <f t="shared" si="4"/>
        <v>0</v>
      </c>
      <c r="T69" s="32">
        <f t="shared" si="150"/>
        <v>0</v>
      </c>
      <c r="U69" s="17">
        <f>1.26*VLOOKUP($B69,SINAPI!B:AE,9,FALSE)</f>
        <v>41.151599999999995</v>
      </c>
      <c r="V69" s="17">
        <f t="shared" si="5"/>
        <v>0</v>
      </c>
      <c r="W69" s="32">
        <f t="shared" si="151"/>
        <v>0</v>
      </c>
      <c r="X69" s="17">
        <f>1.26*VLOOKUP($B69,SINAPI!B:AE,10,FALSE)</f>
        <v>43.104600000000005</v>
      </c>
      <c r="Y69" s="17">
        <f t="shared" si="6"/>
        <v>0</v>
      </c>
      <c r="Z69" s="32">
        <f t="shared" si="152"/>
        <v>0</v>
      </c>
      <c r="AA69" s="17">
        <f>1.26*VLOOKUP($B69,SINAPI!B:AE,11,FALSE)</f>
        <v>49.6188</v>
      </c>
      <c r="AB69" s="17">
        <f t="shared" si="7"/>
        <v>0</v>
      </c>
      <c r="AC69" s="32">
        <f t="shared" si="153"/>
        <v>0</v>
      </c>
      <c r="AD69" s="17">
        <f>1.26*VLOOKUP($B69,SINAPI!B:AE,12,FALSE)</f>
        <v>47.753999999999998</v>
      </c>
      <c r="AE69" s="17">
        <f t="shared" si="8"/>
        <v>0</v>
      </c>
      <c r="AF69" s="32">
        <f t="shared" si="154"/>
        <v>0</v>
      </c>
      <c r="AG69" s="17">
        <f>1.26*VLOOKUP($B69,SINAPI!B:AE,13,FALSE)</f>
        <v>39.438000000000002</v>
      </c>
      <c r="AH69" s="17">
        <f t="shared" si="9"/>
        <v>0</v>
      </c>
      <c r="AI69" s="32">
        <f t="shared" si="155"/>
        <v>0</v>
      </c>
      <c r="AJ69" s="17">
        <f>1.26*VLOOKUP($B69,SINAPI!B:AE,16,FALSE)</f>
        <v>40.534200000000006</v>
      </c>
      <c r="AK69" s="17">
        <f t="shared" si="10"/>
        <v>0</v>
      </c>
      <c r="AL69" s="32">
        <f t="shared" si="156"/>
        <v>0</v>
      </c>
      <c r="AM69" s="17">
        <f>1.26*VLOOKUP($B69,SINAPI!B:AE,15,FALSE)</f>
        <v>47.502000000000002</v>
      </c>
      <c r="AN69" s="17">
        <f t="shared" si="11"/>
        <v>0</v>
      </c>
      <c r="AO69" s="32">
        <f t="shared" si="157"/>
        <v>0</v>
      </c>
      <c r="AP69" s="17">
        <f>1.26*VLOOKUP($B69,SINAPI!B:AE,14,FALSE)</f>
        <v>43.028999999999996</v>
      </c>
      <c r="AQ69" s="17">
        <f t="shared" si="12"/>
        <v>0</v>
      </c>
      <c r="AR69" s="32">
        <f t="shared" si="158"/>
        <v>0</v>
      </c>
      <c r="AS69" s="17">
        <f>1.26*VLOOKUP($B69,SINAPI!B:AE,17,FALSE)</f>
        <v>49.266000000000005</v>
      </c>
      <c r="AT69" s="17">
        <f t="shared" si="13"/>
        <v>0</v>
      </c>
      <c r="AU69" s="32">
        <f t="shared" si="159"/>
        <v>0</v>
      </c>
      <c r="AV69" s="17">
        <f>1.26*VLOOKUP($B69,SINAPI!B:AE,18,FALSE)</f>
        <v>40.496400000000001</v>
      </c>
      <c r="AW69" s="17">
        <f t="shared" si="14"/>
        <v>0</v>
      </c>
      <c r="AX69" s="32">
        <f t="shared" si="160"/>
        <v>0</v>
      </c>
      <c r="AY69" s="17">
        <f>1.26*VLOOKUP($B69,SINAPI!B:AE,21,FALSE)</f>
        <v>48.976199999999999</v>
      </c>
      <c r="AZ69" s="17">
        <f t="shared" si="15"/>
        <v>0</v>
      </c>
      <c r="BA69" s="32">
        <f t="shared" si="161"/>
        <v>0</v>
      </c>
      <c r="BB69" s="17">
        <f>1.26*VLOOKUP($B69,SINAPI!B:AE,19,FALSE)</f>
        <v>49.114799999999995</v>
      </c>
      <c r="BC69" s="17">
        <f t="shared" si="16"/>
        <v>0</v>
      </c>
      <c r="BD69" s="32">
        <f t="shared" si="162"/>
        <v>0</v>
      </c>
      <c r="BE69" s="17">
        <f>1.26*VLOOKUP($B69,SINAPI!B:AE,20,FALSE)</f>
        <v>43.217999999999996</v>
      </c>
      <c r="BF69" s="17">
        <f t="shared" si="17"/>
        <v>0</v>
      </c>
      <c r="BG69" s="32">
        <f t="shared" si="163"/>
        <v>0</v>
      </c>
      <c r="BH69" s="17">
        <f>1.26*VLOOKUP($B69,SINAPI!B:AE,22,FALSE)</f>
        <v>53.121599999999994</v>
      </c>
      <c r="BI69" s="17">
        <f t="shared" si="18"/>
        <v>0</v>
      </c>
      <c r="BJ69" s="32">
        <f t="shared" si="164"/>
        <v>0</v>
      </c>
      <c r="BK69" s="17">
        <f>1.26*VLOOKUP($B69,SINAPI!B:AE,23,FALSE)</f>
        <v>45.36</v>
      </c>
      <c r="BL69" s="17">
        <f t="shared" si="19"/>
        <v>0</v>
      </c>
      <c r="BM69" s="32">
        <f t="shared" si="165"/>
        <v>0</v>
      </c>
      <c r="BN69" s="17">
        <f>1.26*VLOOKUP($B69,SINAPI!B:AE,26,FALSE)</f>
        <v>48.711599999999997</v>
      </c>
      <c r="BO69" s="17">
        <f t="shared" si="20"/>
        <v>0</v>
      </c>
      <c r="BP69" s="32">
        <f t="shared" si="166"/>
        <v>0</v>
      </c>
      <c r="BQ69" s="17">
        <f>1.26*VLOOKUP($B69,SINAPI!B:AE,24,FALSE)</f>
        <v>46.216799999999999</v>
      </c>
      <c r="BR69" s="17">
        <f t="shared" si="21"/>
        <v>0</v>
      </c>
      <c r="BS69" s="32">
        <f t="shared" si="167"/>
        <v>0</v>
      </c>
      <c r="BT69" s="17">
        <f>1.26*VLOOKUP($B69,SINAPI!B:AE,25,FALSE)</f>
        <v>45.246599999999994</v>
      </c>
      <c r="BU69" s="17">
        <f t="shared" si="22"/>
        <v>0</v>
      </c>
      <c r="BV69" s="32">
        <f t="shared" si="168"/>
        <v>0</v>
      </c>
      <c r="BW69" s="17">
        <f>1.26*VLOOKUP($B69,SINAPI!B:AE,27,FALSE)</f>
        <v>46.708199999999998</v>
      </c>
      <c r="BX69" s="17">
        <f t="shared" si="23"/>
        <v>0</v>
      </c>
      <c r="BY69" s="32">
        <f t="shared" si="169"/>
        <v>0</v>
      </c>
      <c r="BZ69" s="17">
        <f>1.26*VLOOKUP($B69,SINAPI!B:AE,29,FALSE)</f>
        <v>50.122800000000005</v>
      </c>
      <c r="CA69" s="17">
        <f t="shared" si="24"/>
        <v>0</v>
      </c>
      <c r="CB69" s="32">
        <f t="shared" si="170"/>
        <v>0</v>
      </c>
      <c r="CC69" s="17">
        <f>1.26*VLOOKUP($B69,SINAPI!B:AE,28,FALSE)</f>
        <v>42.928200000000004</v>
      </c>
      <c r="CD69" s="17">
        <f t="shared" si="25"/>
        <v>0</v>
      </c>
      <c r="CE69" s="32">
        <f t="shared" si="171"/>
        <v>0</v>
      </c>
      <c r="CF69" s="17">
        <f>1.26*VLOOKUP($B69,SINAPI!B:AE,30,FALSE)</f>
        <v>39.878999999999998</v>
      </c>
      <c r="CG69" s="17">
        <f t="shared" si="26"/>
        <v>0</v>
      </c>
      <c r="CH69" s="32">
        <f t="shared" si="172"/>
        <v>0</v>
      </c>
    </row>
    <row r="70" spans="1:86">
      <c r="B70" s="30"/>
      <c r="C70" s="30"/>
      <c r="D70" s="55"/>
      <c r="E70" s="60"/>
      <c r="F70" s="17"/>
      <c r="G70" s="30"/>
      <c r="H70" s="30"/>
      <c r="I70" s="17"/>
      <c r="J70" s="17"/>
      <c r="K70" s="32"/>
      <c r="L70" s="17"/>
      <c r="M70" s="17"/>
      <c r="N70" s="32"/>
      <c r="O70" s="17"/>
      <c r="P70" s="17"/>
      <c r="Q70" s="32"/>
      <c r="R70" s="17"/>
      <c r="S70" s="17"/>
      <c r="T70" s="32"/>
      <c r="U70" s="17"/>
      <c r="V70" s="17"/>
      <c r="W70" s="32"/>
      <c r="X70" s="17"/>
      <c r="Y70" s="17"/>
      <c r="Z70" s="32"/>
      <c r="AA70" s="17"/>
      <c r="AB70" s="17"/>
      <c r="AC70" s="32"/>
      <c r="AD70" s="17"/>
      <c r="AE70" s="17"/>
      <c r="AF70" s="32"/>
      <c r="AG70" s="17"/>
      <c r="AH70" s="17"/>
      <c r="AI70" s="32"/>
      <c r="AJ70" s="17"/>
      <c r="AK70" s="17"/>
      <c r="AL70" s="32"/>
      <c r="AM70" s="17"/>
      <c r="AN70" s="17"/>
      <c r="AO70" s="32"/>
      <c r="AP70" s="17"/>
      <c r="AQ70" s="17"/>
      <c r="AR70" s="32"/>
      <c r="AS70" s="17"/>
      <c r="AT70" s="17"/>
      <c r="AU70" s="32"/>
      <c r="AV70" s="17"/>
      <c r="AW70" s="17"/>
      <c r="AX70" s="32"/>
      <c r="AY70" s="17"/>
      <c r="AZ70" s="17"/>
      <c r="BA70" s="32"/>
      <c r="BB70" s="17"/>
      <c r="BC70" s="17"/>
      <c r="BD70" s="32"/>
      <c r="BE70" s="17"/>
      <c r="BF70" s="17"/>
      <c r="BG70" s="32"/>
      <c r="BH70" s="17"/>
      <c r="BI70" s="17"/>
      <c r="BJ70" s="32"/>
      <c r="BK70" s="17"/>
      <c r="BL70" s="17"/>
      <c r="BM70" s="32"/>
      <c r="BN70" s="17"/>
      <c r="BO70" s="17"/>
      <c r="BP70" s="32"/>
      <c r="BQ70" s="17"/>
      <c r="BR70" s="17"/>
      <c r="BS70" s="32"/>
      <c r="BT70" s="17"/>
      <c r="BU70" s="17"/>
      <c r="BV70" s="32"/>
      <c r="BW70" s="17"/>
      <c r="BX70" s="17"/>
      <c r="BY70" s="32"/>
      <c r="BZ70" s="17"/>
      <c r="CA70" s="17"/>
      <c r="CB70" s="32"/>
      <c r="CC70" s="17"/>
      <c r="CD70" s="17"/>
      <c r="CE70" s="32"/>
      <c r="CF70" s="17"/>
      <c r="CG70" s="17"/>
      <c r="CH70" s="32"/>
    </row>
    <row r="71" spans="1:86">
      <c r="A71" s="49" t="s">
        <v>24898</v>
      </c>
      <c r="B71" s="30"/>
      <c r="C71" s="9" t="s">
        <v>24899</v>
      </c>
      <c r="D71" s="55"/>
      <c r="E71" s="60"/>
      <c r="F71" s="17"/>
      <c r="G71" s="30"/>
      <c r="H71" s="30"/>
      <c r="I71" s="17"/>
      <c r="J71" s="17"/>
      <c r="K71" s="32"/>
      <c r="L71" s="17"/>
      <c r="M71" s="17"/>
      <c r="N71" s="32"/>
      <c r="O71" s="17"/>
      <c r="P71" s="17"/>
      <c r="Q71" s="32"/>
      <c r="R71" s="17"/>
      <c r="S71" s="17"/>
      <c r="T71" s="32"/>
      <c r="U71" s="17"/>
      <c r="V71" s="17"/>
      <c r="W71" s="32"/>
      <c r="X71" s="17"/>
      <c r="Y71" s="17"/>
      <c r="Z71" s="32"/>
      <c r="AA71" s="17"/>
      <c r="AB71" s="17"/>
      <c r="AC71" s="32"/>
      <c r="AD71" s="17"/>
      <c r="AE71" s="17"/>
      <c r="AF71" s="32"/>
      <c r="AG71" s="17"/>
      <c r="AH71" s="17"/>
      <c r="AI71" s="32"/>
      <c r="AJ71" s="17"/>
      <c r="AK71" s="17"/>
      <c r="AL71" s="32"/>
      <c r="AM71" s="17"/>
      <c r="AN71" s="17"/>
      <c r="AO71" s="32"/>
      <c r="AP71" s="17"/>
      <c r="AQ71" s="17"/>
      <c r="AR71" s="32"/>
      <c r="AS71" s="17"/>
      <c r="AT71" s="17"/>
      <c r="AU71" s="32"/>
      <c r="AV71" s="17"/>
      <c r="AW71" s="17"/>
      <c r="AX71" s="32"/>
      <c r="AY71" s="17"/>
      <c r="AZ71" s="17"/>
      <c r="BA71" s="32"/>
      <c r="BB71" s="17"/>
      <c r="BC71" s="17"/>
      <c r="BD71" s="32"/>
      <c r="BE71" s="17"/>
      <c r="BF71" s="17"/>
      <c r="BG71" s="32"/>
      <c r="BH71" s="17"/>
      <c r="BI71" s="17"/>
      <c r="BJ71" s="32"/>
      <c r="BK71" s="17"/>
      <c r="BL71" s="17"/>
      <c r="BM71" s="32"/>
      <c r="BN71" s="17"/>
      <c r="BO71" s="17"/>
      <c r="BP71" s="32"/>
      <c r="BQ71" s="17"/>
      <c r="BR71" s="17"/>
      <c r="BS71" s="32"/>
      <c r="BT71" s="17"/>
      <c r="BU71" s="17"/>
      <c r="BV71" s="32"/>
      <c r="BW71" s="17"/>
      <c r="BX71" s="17"/>
      <c r="BY71" s="32"/>
      <c r="BZ71" s="17"/>
      <c r="CA71" s="17"/>
      <c r="CB71" s="32"/>
      <c r="CC71" s="17"/>
      <c r="CD71" s="17"/>
      <c r="CE71" s="32"/>
      <c r="CF71" s="17"/>
      <c r="CG71" s="17"/>
      <c r="CH71" s="32"/>
    </row>
    <row r="72" spans="1:86">
      <c r="B72" s="30"/>
      <c r="C72" s="30"/>
      <c r="D72" s="55"/>
      <c r="E72" s="60"/>
      <c r="F72" s="17"/>
      <c r="G72" s="30"/>
      <c r="H72" s="30"/>
      <c r="I72" s="17"/>
      <c r="J72" s="17"/>
      <c r="K72" s="32"/>
      <c r="L72" s="17"/>
      <c r="M72" s="17"/>
      <c r="N72" s="32"/>
      <c r="O72" s="17"/>
      <c r="P72" s="17"/>
      <c r="Q72" s="32"/>
      <c r="R72" s="17"/>
      <c r="S72" s="17"/>
      <c r="T72" s="32"/>
      <c r="U72" s="17"/>
      <c r="V72" s="17"/>
      <c r="W72" s="32"/>
      <c r="X72" s="17"/>
      <c r="Y72" s="17"/>
      <c r="Z72" s="32"/>
      <c r="AA72" s="17"/>
      <c r="AB72" s="17"/>
      <c r="AC72" s="32"/>
      <c r="AD72" s="17"/>
      <c r="AE72" s="17"/>
      <c r="AF72" s="32"/>
      <c r="AG72" s="17"/>
      <c r="AH72" s="17"/>
      <c r="AI72" s="32"/>
      <c r="AJ72" s="17"/>
      <c r="AK72" s="17"/>
      <c r="AL72" s="32"/>
      <c r="AM72" s="17"/>
      <c r="AN72" s="17"/>
      <c r="AO72" s="32"/>
      <c r="AP72" s="17"/>
      <c r="AQ72" s="17"/>
      <c r="AR72" s="32"/>
      <c r="AS72" s="17"/>
      <c r="AT72" s="17"/>
      <c r="AU72" s="32"/>
      <c r="AV72" s="17"/>
      <c r="AW72" s="17"/>
      <c r="AX72" s="32"/>
      <c r="AY72" s="17"/>
      <c r="AZ72" s="17"/>
      <c r="BA72" s="32"/>
      <c r="BB72" s="17"/>
      <c r="BC72" s="17"/>
      <c r="BD72" s="32"/>
      <c r="BE72" s="17"/>
      <c r="BF72" s="17"/>
      <c r="BG72" s="32"/>
      <c r="BH72" s="17"/>
      <c r="BI72" s="17"/>
      <c r="BJ72" s="32"/>
      <c r="BK72" s="17"/>
      <c r="BL72" s="17"/>
      <c r="BM72" s="32"/>
      <c r="BN72" s="17"/>
      <c r="BO72" s="17"/>
      <c r="BP72" s="32"/>
      <c r="BQ72" s="17"/>
      <c r="BR72" s="17"/>
      <c r="BS72" s="32"/>
      <c r="BT72" s="17"/>
      <c r="BU72" s="17"/>
      <c r="BV72" s="32"/>
      <c r="BW72" s="17"/>
      <c r="BX72" s="17"/>
      <c r="BY72" s="32"/>
      <c r="BZ72" s="17"/>
      <c r="CA72" s="17"/>
      <c r="CB72" s="32"/>
      <c r="CC72" s="17"/>
      <c r="CD72" s="17"/>
      <c r="CE72" s="32"/>
      <c r="CF72" s="17"/>
      <c r="CG72" s="17"/>
      <c r="CH72" s="32"/>
    </row>
    <row r="73" spans="1:86">
      <c r="A73" s="49" t="s">
        <v>24900</v>
      </c>
      <c r="B73" s="30"/>
      <c r="C73" s="9" t="s">
        <v>24901</v>
      </c>
      <c r="D73" s="55"/>
      <c r="E73" s="60"/>
      <c r="F73" s="17"/>
      <c r="G73" s="30"/>
      <c r="H73" s="30"/>
      <c r="I73" s="17"/>
      <c r="J73" s="17"/>
      <c r="K73" s="32"/>
      <c r="L73" s="17"/>
      <c r="M73" s="17"/>
      <c r="N73" s="32"/>
      <c r="O73" s="17"/>
      <c r="P73" s="17"/>
      <c r="Q73" s="32"/>
      <c r="R73" s="17"/>
      <c r="S73" s="17"/>
      <c r="T73" s="32"/>
      <c r="U73" s="17"/>
      <c r="V73" s="17"/>
      <c r="W73" s="32"/>
      <c r="X73" s="17"/>
      <c r="Y73" s="17"/>
      <c r="Z73" s="32"/>
      <c r="AA73" s="17"/>
      <c r="AB73" s="17"/>
      <c r="AC73" s="32"/>
      <c r="AD73" s="17"/>
      <c r="AE73" s="17"/>
      <c r="AF73" s="32"/>
      <c r="AG73" s="17"/>
      <c r="AH73" s="17"/>
      <c r="AI73" s="32"/>
      <c r="AJ73" s="17"/>
      <c r="AK73" s="17"/>
      <c r="AL73" s="32"/>
      <c r="AM73" s="17"/>
      <c r="AN73" s="17"/>
      <c r="AO73" s="32"/>
      <c r="AP73" s="17"/>
      <c r="AQ73" s="17"/>
      <c r="AR73" s="32"/>
      <c r="AS73" s="17"/>
      <c r="AT73" s="17"/>
      <c r="AU73" s="32"/>
      <c r="AV73" s="17"/>
      <c r="AW73" s="17"/>
      <c r="AX73" s="32"/>
      <c r="AY73" s="17"/>
      <c r="AZ73" s="17"/>
      <c r="BA73" s="32"/>
      <c r="BB73" s="17"/>
      <c r="BC73" s="17"/>
      <c r="BD73" s="32"/>
      <c r="BE73" s="17"/>
      <c r="BF73" s="17"/>
      <c r="BG73" s="32"/>
      <c r="BH73" s="17"/>
      <c r="BI73" s="17"/>
      <c r="BJ73" s="32"/>
      <c r="BK73" s="17"/>
      <c r="BL73" s="17"/>
      <c r="BM73" s="32"/>
      <c r="BN73" s="17"/>
      <c r="BO73" s="17"/>
      <c r="BP73" s="32"/>
      <c r="BQ73" s="17"/>
      <c r="BR73" s="17"/>
      <c r="BS73" s="32"/>
      <c r="BT73" s="17"/>
      <c r="BU73" s="17"/>
      <c r="BV73" s="32"/>
      <c r="BW73" s="17"/>
      <c r="BX73" s="17"/>
      <c r="BY73" s="32"/>
      <c r="BZ73" s="17"/>
      <c r="CA73" s="17"/>
      <c r="CB73" s="32"/>
      <c r="CC73" s="17"/>
      <c r="CD73" s="17"/>
      <c r="CE73" s="32"/>
      <c r="CF73" s="17"/>
      <c r="CG73" s="17"/>
      <c r="CH73" s="32"/>
    </row>
    <row r="74" spans="1:86" ht="43.15">
      <c r="B74" s="11" t="s">
        <v>129</v>
      </c>
      <c r="C74" s="10" t="str">
        <f>VLOOKUP($B74,SINAPI!B:AE,2,FALSE)</f>
        <v>(COMPOSIÇÃO REPRESENTATIVA) POÇO DE VISITA CIRCULAR PARA ESGOTO, EM CONCRETO PRÉ-MOLDADO, DIÂMETRO INTERNO = 1,0 M, PROFUNDIDADE DE 1,50 A 2,00 M, INCLUINDO TAMPÃO DE FERRO FUNDIDO, DIÂMETRO DE 60 CM. AF_04/2018</v>
      </c>
      <c r="D74" s="52" t="str">
        <f>VLOOKUP($B74,SINAPI!B:AE,3,FALSE)</f>
        <v>UN</v>
      </c>
      <c r="E74" s="60">
        <v>0.02</v>
      </c>
      <c r="F74" s="17">
        <f>1.26*VLOOKUP($B74,SINAPI!B:AE,4,FALSE)</f>
        <v>2590.0434</v>
      </c>
      <c r="G74" s="17">
        <f t="shared" ref="G74:G75" si="173">ROUND(+$E74*F74,2)</f>
        <v>51.8</v>
      </c>
      <c r="H74" s="32">
        <f t="shared" ref="H74:H75" si="174">G74/G$86</f>
        <v>0.24841741799347777</v>
      </c>
      <c r="I74" s="17">
        <f>1.26*VLOOKUP($B74,SINAPI!B:AE,5,FALSE)</f>
        <v>2258.9531999999999</v>
      </c>
      <c r="J74" s="17">
        <f t="shared" si="1"/>
        <v>45.18</v>
      </c>
      <c r="K74" s="32">
        <f>J74/J$86</f>
        <v>0.2471553610503282</v>
      </c>
      <c r="L74" s="17">
        <f>1.26*VLOOKUP($B74,SINAPI!B:AE,7,FALSE)</f>
        <v>2562.1469999999999</v>
      </c>
      <c r="M74" s="17">
        <f t="shared" si="2"/>
        <v>51.24</v>
      </c>
      <c r="N74" s="32">
        <f>M74/M$86</f>
        <v>0.27474530831099186</v>
      </c>
      <c r="O74" s="17">
        <f>1.26*VLOOKUP($B74,SINAPI!B:AE,6,FALSE)</f>
        <v>2660.6286</v>
      </c>
      <c r="P74" s="17">
        <f t="shared" si="3"/>
        <v>53.21</v>
      </c>
      <c r="Q74" s="32">
        <f>P74/P$86</f>
        <v>0.25486157677938498</v>
      </c>
      <c r="R74" s="17">
        <f>1.26*VLOOKUP($B74,SINAPI!B:AE,8,FALSE)</f>
        <v>2648.8476000000005</v>
      </c>
      <c r="S74" s="17">
        <f t="shared" si="4"/>
        <v>52.98</v>
      </c>
      <c r="T74" s="32">
        <f>S74/S$86</f>
        <v>0.24144374060064711</v>
      </c>
      <c r="U74" s="17">
        <f>1.26*VLOOKUP($B74,SINAPI!B:AE,9,FALSE)</f>
        <v>2543.1084000000001</v>
      </c>
      <c r="V74" s="17">
        <f t="shared" si="5"/>
        <v>50.86</v>
      </c>
      <c r="W74" s="32">
        <f>V74/V$86</f>
        <v>0.26023331968890706</v>
      </c>
      <c r="X74" s="17">
        <f>1.26*VLOOKUP($B74,SINAPI!B:AE,10,FALSE)</f>
        <v>2691.864</v>
      </c>
      <c r="Y74" s="17">
        <f t="shared" si="6"/>
        <v>53.84</v>
      </c>
      <c r="Z74" s="32">
        <f>Y74/Y$86</f>
        <v>0.2635340186000979</v>
      </c>
      <c r="AA74" s="17">
        <f>1.26*VLOOKUP($B74,SINAPI!B:AE,11,FALSE)</f>
        <v>2291.5998</v>
      </c>
      <c r="AB74" s="17">
        <f t="shared" si="7"/>
        <v>45.83</v>
      </c>
      <c r="AC74" s="32">
        <f>AB74/AB$86</f>
        <v>0.23034780860474466</v>
      </c>
      <c r="AD74" s="17">
        <f>1.26*VLOOKUP($B74,SINAPI!B:AE,12,FALSE)</f>
        <v>2239.3476000000001</v>
      </c>
      <c r="AE74" s="17">
        <f t="shared" si="8"/>
        <v>44.79</v>
      </c>
      <c r="AF74" s="32">
        <f>AE74/AE$86</f>
        <v>0.22151335311572701</v>
      </c>
      <c r="AG74" s="17">
        <f>1.26*VLOOKUP($B74,SINAPI!B:AE,13,FALSE)</f>
        <v>2633.3873999999996</v>
      </c>
      <c r="AH74" s="17">
        <f t="shared" si="9"/>
        <v>52.67</v>
      </c>
      <c r="AI74" s="32">
        <f>AH74/AH$86</f>
        <v>0.2797132235793946</v>
      </c>
      <c r="AJ74" s="17">
        <f>1.26*VLOOKUP($B74,SINAPI!B:AE,16,FALSE)</f>
        <v>2544.7085999999999</v>
      </c>
      <c r="AK74" s="17">
        <f t="shared" si="10"/>
        <v>50.89</v>
      </c>
      <c r="AL74" s="32">
        <f>AK74/AK$86</f>
        <v>0.27134097573980265</v>
      </c>
      <c r="AM74" s="17">
        <f>1.26*VLOOKUP($B74,SINAPI!B:AE,15,FALSE)</f>
        <v>2679.9821999999999</v>
      </c>
      <c r="AN74" s="17">
        <f t="shared" si="11"/>
        <v>53.6</v>
      </c>
      <c r="AO74" s="32">
        <f>AN74/AN$86</f>
        <v>0.26706527154957643</v>
      </c>
      <c r="AP74" s="17">
        <f>1.26*VLOOKUP($B74,SINAPI!B:AE,14,FALSE)</f>
        <v>2305.8881999999999</v>
      </c>
      <c r="AQ74" s="17">
        <f t="shared" si="12"/>
        <v>46.12</v>
      </c>
      <c r="AR74" s="32">
        <f>AQ74/AQ$86</f>
        <v>0.22804588607594942</v>
      </c>
      <c r="AS74" s="17">
        <f>1.26*VLOOKUP($B74,SINAPI!B:AE,17,FALSE)</f>
        <v>2526.2118</v>
      </c>
      <c r="AT74" s="17">
        <f t="shared" si="13"/>
        <v>50.52</v>
      </c>
      <c r="AU74" s="32">
        <f>AT74/AT$86</f>
        <v>0.24977751409077426</v>
      </c>
      <c r="AV74" s="17">
        <f>1.26*VLOOKUP($B74,SINAPI!B:AE,18,FALSE)</f>
        <v>2425.2606000000001</v>
      </c>
      <c r="AW74" s="17">
        <f t="shared" si="14"/>
        <v>48.51</v>
      </c>
      <c r="AX74" s="32">
        <f>AW74/AW$86</f>
        <v>0.2593146950339445</v>
      </c>
      <c r="AY74" s="17">
        <f>1.26*VLOOKUP($B74,SINAPI!B:AE,21,FALSE)</f>
        <v>2222.2620000000002</v>
      </c>
      <c r="AZ74" s="17">
        <f t="shared" si="15"/>
        <v>44.45</v>
      </c>
      <c r="BA74" s="32">
        <f>AZ74/AZ$86</f>
        <v>0.21950617283950619</v>
      </c>
      <c r="BB74" s="17">
        <f>1.26*VLOOKUP($B74,SINAPI!B:AE,19,FALSE)</f>
        <v>2562.7392</v>
      </c>
      <c r="BC74" s="17">
        <f t="shared" si="16"/>
        <v>51.25</v>
      </c>
      <c r="BD74" s="32">
        <f>BC74/BC$86</f>
        <v>0.24745304427598858</v>
      </c>
      <c r="BE74" s="17">
        <f>1.26*VLOOKUP($B74,SINAPI!B:AE,20,FALSE)</f>
        <v>2530.0044000000003</v>
      </c>
      <c r="BF74" s="17">
        <f t="shared" si="17"/>
        <v>50.6</v>
      </c>
      <c r="BG74" s="32">
        <f>BF74/BF$86</f>
        <v>0.26381647549530757</v>
      </c>
      <c r="BH74" s="17">
        <f>1.26*VLOOKUP($B74,SINAPI!B:AE,22,FALSE)</f>
        <v>2359.4885999999997</v>
      </c>
      <c r="BI74" s="17">
        <f t="shared" si="18"/>
        <v>47.19</v>
      </c>
      <c r="BJ74" s="32">
        <f>BI74/BI$86</f>
        <v>0.21736526946107784</v>
      </c>
      <c r="BK74" s="17">
        <f>1.26*VLOOKUP($B74,SINAPI!B:AE,23,FALSE)</f>
        <v>2493.8928000000001</v>
      </c>
      <c r="BL74" s="17">
        <f t="shared" si="19"/>
        <v>49.88</v>
      </c>
      <c r="BM74" s="32">
        <f>BL74/BL$86</f>
        <v>0.25291552580874144</v>
      </c>
      <c r="BN74" s="17">
        <f>1.26*VLOOKUP($B74,SINAPI!B:AE,26,FALSE)</f>
        <v>2592.6138000000001</v>
      </c>
      <c r="BO74" s="17">
        <f t="shared" si="20"/>
        <v>51.85</v>
      </c>
      <c r="BP74" s="32">
        <f>BO74/BO$86</f>
        <v>0.25935374149659862</v>
      </c>
      <c r="BQ74" s="17">
        <f>1.26*VLOOKUP($B74,SINAPI!B:AE,24,FALSE)</f>
        <v>2427.8309999999997</v>
      </c>
      <c r="BR74" s="17">
        <f t="shared" si="21"/>
        <v>48.56</v>
      </c>
      <c r="BS74" s="32">
        <f>BR74/BR$86</f>
        <v>0.24638490029935567</v>
      </c>
      <c r="BT74" s="17">
        <f>1.26*VLOOKUP($B74,SINAPI!B:AE,25,FALSE)</f>
        <v>2628.0954000000002</v>
      </c>
      <c r="BU74" s="17">
        <f t="shared" si="22"/>
        <v>52.56</v>
      </c>
      <c r="BV74" s="32">
        <f>BU74/BU$86</f>
        <v>0.26642335766423353</v>
      </c>
      <c r="BW74" s="17">
        <f>1.26*VLOOKUP($B74,SINAPI!B:AE,27,FALSE)</f>
        <v>2468.9574000000002</v>
      </c>
      <c r="BX74" s="17">
        <f t="shared" si="23"/>
        <v>49.38</v>
      </c>
      <c r="BY74" s="32">
        <f>BX74/BX$86</f>
        <v>0.24283255470863047</v>
      </c>
      <c r="BZ74" s="17">
        <f>1.26*VLOOKUP($B74,SINAPI!B:AE,29,FALSE)</f>
        <v>2587.8258000000001</v>
      </c>
      <c r="CA74" s="17">
        <f t="shared" si="24"/>
        <v>51.76</v>
      </c>
      <c r="CB74" s="32">
        <f>CA74/CA$86</f>
        <v>0.24561070513428868</v>
      </c>
      <c r="CC74" s="17">
        <f>1.26*VLOOKUP($B74,SINAPI!B:AE,28,FALSE)</f>
        <v>2519.2818000000002</v>
      </c>
      <c r="CD74" s="17">
        <f t="shared" si="25"/>
        <v>50.39</v>
      </c>
      <c r="CE74" s="32">
        <f>CD74/CD$86</f>
        <v>0.25825133251332516</v>
      </c>
      <c r="CF74" s="17">
        <f>1.26*VLOOKUP($B74,SINAPI!B:AE,30,FALSE)</f>
        <v>2519.0046000000002</v>
      </c>
      <c r="CG74" s="17">
        <f t="shared" si="26"/>
        <v>50.38</v>
      </c>
      <c r="CH74" s="32">
        <f>CG74/CG$86</f>
        <v>0.26561923340538834</v>
      </c>
    </row>
    <row r="75" spans="1:86" ht="43.15">
      <c r="B75" s="11" t="s">
        <v>141</v>
      </c>
      <c r="C75" s="10" t="str">
        <f>VLOOKUP($B75,SINAPI!B:AE,2,FALSE)</f>
        <v>(COMPOSIÇÃO REPRESENTATIVA) POÇO DE VISITA CIRCULAR PARA ESGOTO, EM CONCRETO PRÉ-MOLDADO, DIÂMETRO INTERNO = 1,0 M, PROFUNDIDADE DE 3,00 A 3,50 M, INCLUINDO TAMPÃO DE FERRO FUNDIDO, DIÂMETRO DE 60 CM. AF_04/2018</v>
      </c>
      <c r="D75" s="52" t="str">
        <f>VLOOKUP($B75,SINAPI!B:AE,3,FALSE)</f>
        <v>UN</v>
      </c>
      <c r="E75" s="60">
        <v>0</v>
      </c>
      <c r="F75" s="17">
        <f>1.26*VLOOKUP($B75,SINAPI!B:AE,4,FALSE)</f>
        <v>3168.7109999999998</v>
      </c>
      <c r="G75" s="17">
        <f t="shared" si="173"/>
        <v>0</v>
      </c>
      <c r="H75" s="32">
        <f t="shared" si="174"/>
        <v>0</v>
      </c>
      <c r="I75" s="17">
        <f>1.26*VLOOKUP($B75,SINAPI!B:AE,5,FALSE)</f>
        <v>2690.0369999999998</v>
      </c>
      <c r="J75" s="17">
        <f t="shared" si="1"/>
        <v>0</v>
      </c>
      <c r="K75" s="32">
        <f>J75/J$86</f>
        <v>0</v>
      </c>
      <c r="L75" s="17">
        <f>1.26*VLOOKUP($B75,SINAPI!B:AE,7,FALSE)</f>
        <v>3140.1342</v>
      </c>
      <c r="M75" s="17">
        <f t="shared" si="2"/>
        <v>0</v>
      </c>
      <c r="N75" s="32">
        <f>M75/M$86</f>
        <v>0</v>
      </c>
      <c r="O75" s="17">
        <f>1.26*VLOOKUP($B75,SINAPI!B:AE,6,FALSE)</f>
        <v>3252.5136000000002</v>
      </c>
      <c r="P75" s="17">
        <f t="shared" si="3"/>
        <v>0</v>
      </c>
      <c r="Q75" s="32">
        <f>P75/P$86</f>
        <v>0</v>
      </c>
      <c r="R75" s="17">
        <f>1.26*VLOOKUP($B75,SINAPI!B:AE,8,FALSE)</f>
        <v>3258.3978000000002</v>
      </c>
      <c r="S75" s="17">
        <f t="shared" si="4"/>
        <v>0</v>
      </c>
      <c r="T75" s="32">
        <f>S75/S$86</f>
        <v>0</v>
      </c>
      <c r="U75" s="17">
        <f>1.26*VLOOKUP($B75,SINAPI!B:AE,9,FALSE)</f>
        <v>3124.9386000000004</v>
      </c>
      <c r="V75" s="17">
        <f t="shared" si="5"/>
        <v>0</v>
      </c>
      <c r="W75" s="32">
        <f>V75/V$86</f>
        <v>0</v>
      </c>
      <c r="X75" s="17">
        <f>1.26*VLOOKUP($B75,SINAPI!B:AE,10,FALSE)</f>
        <v>3315.8538000000003</v>
      </c>
      <c r="Y75" s="17">
        <f t="shared" si="6"/>
        <v>0</v>
      </c>
      <c r="Z75" s="32">
        <f>Y75/Y$86</f>
        <v>0</v>
      </c>
      <c r="AA75" s="17">
        <f>1.26*VLOOKUP($B75,SINAPI!B:AE,11,FALSE)</f>
        <v>2726.7282</v>
      </c>
      <c r="AB75" s="17">
        <f t="shared" si="7"/>
        <v>0</v>
      </c>
      <c r="AC75" s="32">
        <f>AB75/AB$86</f>
        <v>0</v>
      </c>
      <c r="AD75" s="17">
        <f>1.26*VLOOKUP($B75,SINAPI!B:AE,12,FALSE)</f>
        <v>2621.2284000000004</v>
      </c>
      <c r="AE75" s="17">
        <f t="shared" si="8"/>
        <v>0</v>
      </c>
      <c r="AF75" s="32">
        <f>AE75/AE$86</f>
        <v>0</v>
      </c>
      <c r="AG75" s="17">
        <f>1.26*VLOOKUP($B75,SINAPI!B:AE,13,FALSE)</f>
        <v>3334.3884000000003</v>
      </c>
      <c r="AH75" s="17">
        <f t="shared" si="9"/>
        <v>0</v>
      </c>
      <c r="AI75" s="32">
        <f>AH75/AH$86</f>
        <v>0</v>
      </c>
      <c r="AJ75" s="17">
        <f>1.26*VLOOKUP($B75,SINAPI!B:AE,16,FALSE)</f>
        <v>3132.5616</v>
      </c>
      <c r="AK75" s="17">
        <f t="shared" si="10"/>
        <v>0</v>
      </c>
      <c r="AL75" s="32">
        <f>AK75/AK$86</f>
        <v>0</v>
      </c>
      <c r="AM75" s="17">
        <f>1.26*VLOOKUP($B75,SINAPI!B:AE,15,FALSE)</f>
        <v>3346.1190000000001</v>
      </c>
      <c r="AN75" s="17">
        <f t="shared" si="11"/>
        <v>0</v>
      </c>
      <c r="AO75" s="32">
        <f>AN75/AN$86</f>
        <v>0</v>
      </c>
      <c r="AP75" s="17">
        <f>1.26*VLOOKUP($B75,SINAPI!B:AE,14,FALSE)</f>
        <v>2929.6511999999998</v>
      </c>
      <c r="AQ75" s="17">
        <f t="shared" si="12"/>
        <v>0</v>
      </c>
      <c r="AR75" s="32">
        <f>AQ75/AQ$86</f>
        <v>0</v>
      </c>
      <c r="AS75" s="17">
        <f>1.26*VLOOKUP($B75,SINAPI!B:AE,17,FALSE)</f>
        <v>3083.1821999999997</v>
      </c>
      <c r="AT75" s="17">
        <f t="shared" si="13"/>
        <v>0</v>
      </c>
      <c r="AU75" s="32">
        <f>AT75/AT$86</f>
        <v>0</v>
      </c>
      <c r="AV75" s="17">
        <f>1.26*VLOOKUP($B75,SINAPI!B:AE,18,FALSE)</f>
        <v>3003.1973999999996</v>
      </c>
      <c r="AW75" s="17">
        <f t="shared" si="14"/>
        <v>0</v>
      </c>
      <c r="AX75" s="32">
        <f>AW75/AW$86</f>
        <v>0</v>
      </c>
      <c r="AY75" s="17">
        <f>1.26*VLOOKUP($B75,SINAPI!B:AE,21,FALSE)</f>
        <v>2630.9304000000002</v>
      </c>
      <c r="AZ75" s="17">
        <f t="shared" si="15"/>
        <v>0</v>
      </c>
      <c r="BA75" s="32">
        <f>AZ75/AZ$86</f>
        <v>0</v>
      </c>
      <c r="BB75" s="17">
        <f>1.26*VLOOKUP($B75,SINAPI!B:AE,19,FALSE)</f>
        <v>3152.5578000000005</v>
      </c>
      <c r="BC75" s="17">
        <f t="shared" si="16"/>
        <v>0</v>
      </c>
      <c r="BD75" s="32">
        <f>BC75/BC$86</f>
        <v>0</v>
      </c>
      <c r="BE75" s="17">
        <f>1.26*VLOOKUP($B75,SINAPI!B:AE,20,FALSE)</f>
        <v>3111.5826000000002</v>
      </c>
      <c r="BF75" s="17">
        <f t="shared" si="17"/>
        <v>0</v>
      </c>
      <c r="BG75" s="32">
        <f>BF75/BF$86</f>
        <v>0</v>
      </c>
      <c r="BH75" s="17">
        <f>1.26*VLOOKUP($B75,SINAPI!B:AE,22,FALSE)</f>
        <v>2877.9155999999998</v>
      </c>
      <c r="BI75" s="17">
        <f t="shared" si="18"/>
        <v>0</v>
      </c>
      <c r="BJ75" s="32">
        <f>BI75/BI$86</f>
        <v>0</v>
      </c>
      <c r="BK75" s="17">
        <f>1.26*VLOOKUP($B75,SINAPI!B:AE,23,FALSE)</f>
        <v>3043.3284000000003</v>
      </c>
      <c r="BL75" s="17">
        <f t="shared" si="19"/>
        <v>0</v>
      </c>
      <c r="BM75" s="32">
        <f>BL75/BL$86</f>
        <v>0</v>
      </c>
      <c r="BN75" s="17">
        <f>1.26*VLOOKUP($B75,SINAPI!B:AE,26,FALSE)</f>
        <v>3172.1003999999998</v>
      </c>
      <c r="BO75" s="17">
        <f t="shared" si="20"/>
        <v>0</v>
      </c>
      <c r="BP75" s="32">
        <f>BO75/BO$86</f>
        <v>0</v>
      </c>
      <c r="BQ75" s="17">
        <f>1.26*VLOOKUP($B75,SINAPI!B:AE,24,FALSE)</f>
        <v>2902.4730000000004</v>
      </c>
      <c r="BR75" s="17">
        <f t="shared" si="21"/>
        <v>0</v>
      </c>
      <c r="BS75" s="32">
        <f>BR75/BR$86</f>
        <v>0</v>
      </c>
      <c r="BT75" s="17">
        <f>1.26*VLOOKUP($B75,SINAPI!B:AE,25,FALSE)</f>
        <v>3217.9013999999997</v>
      </c>
      <c r="BU75" s="17">
        <f t="shared" si="22"/>
        <v>0</v>
      </c>
      <c r="BV75" s="32">
        <f>BU75/BU$86</f>
        <v>0</v>
      </c>
      <c r="BW75" s="17">
        <f>1.26*VLOOKUP($B75,SINAPI!B:AE,27,FALSE)</f>
        <v>2912.9184</v>
      </c>
      <c r="BX75" s="17">
        <f t="shared" si="23"/>
        <v>0</v>
      </c>
      <c r="BY75" s="32">
        <f>BX75/BX$86</f>
        <v>0</v>
      </c>
      <c r="BZ75" s="17">
        <f>1.26*VLOOKUP($B75,SINAPI!B:AE,29,FALSE)</f>
        <v>3179.5973999999997</v>
      </c>
      <c r="CA75" s="17">
        <f t="shared" si="24"/>
        <v>0</v>
      </c>
      <c r="CB75" s="32">
        <f>CA75/CA$86</f>
        <v>0</v>
      </c>
      <c r="CC75" s="17">
        <f>1.26*VLOOKUP($B75,SINAPI!B:AE,28,FALSE)</f>
        <v>3100.7844</v>
      </c>
      <c r="CD75" s="17">
        <f t="shared" si="25"/>
        <v>0</v>
      </c>
      <c r="CE75" s="32">
        <f>CD75/CD$86</f>
        <v>0</v>
      </c>
      <c r="CF75" s="17">
        <f>1.26*VLOOKUP($B75,SINAPI!B:AE,30,FALSE)</f>
        <v>3098.3526000000002</v>
      </c>
      <c r="CG75" s="17">
        <f t="shared" si="26"/>
        <v>0</v>
      </c>
      <c r="CH75" s="32">
        <f>CG75/CG$86</f>
        <v>0</v>
      </c>
    </row>
    <row r="76" spans="1:86">
      <c r="B76" s="30"/>
      <c r="C76" s="30"/>
      <c r="D76" s="55"/>
      <c r="E76" s="60"/>
      <c r="F76" s="17"/>
      <c r="G76" s="30"/>
      <c r="H76" s="30"/>
      <c r="I76" s="17"/>
      <c r="J76" s="17"/>
      <c r="K76" s="32"/>
      <c r="L76" s="17"/>
      <c r="M76" s="17"/>
      <c r="N76" s="32"/>
      <c r="O76" s="17"/>
      <c r="P76" s="17"/>
      <c r="Q76" s="32"/>
      <c r="R76" s="17"/>
      <c r="S76" s="17"/>
      <c r="T76" s="32"/>
      <c r="U76" s="17"/>
      <c r="V76" s="17"/>
      <c r="W76" s="32"/>
      <c r="X76" s="17"/>
      <c r="Y76" s="17"/>
      <c r="Z76" s="32"/>
      <c r="AA76" s="17"/>
      <c r="AB76" s="17"/>
      <c r="AC76" s="32"/>
      <c r="AD76" s="17"/>
      <c r="AE76" s="17"/>
      <c r="AF76" s="32"/>
      <c r="AG76" s="17"/>
      <c r="AH76" s="17"/>
      <c r="AI76" s="32"/>
      <c r="AJ76" s="17"/>
      <c r="AK76" s="17"/>
      <c r="AL76" s="32"/>
      <c r="AM76" s="17"/>
      <c r="AN76" s="17"/>
      <c r="AO76" s="32"/>
      <c r="AP76" s="17"/>
      <c r="AQ76" s="17"/>
      <c r="AR76" s="32"/>
      <c r="AS76" s="17"/>
      <c r="AT76" s="17"/>
      <c r="AU76" s="32"/>
      <c r="AV76" s="17"/>
      <c r="AW76" s="17"/>
      <c r="AX76" s="32"/>
      <c r="AY76" s="17"/>
      <c r="AZ76" s="17"/>
      <c r="BA76" s="32"/>
      <c r="BB76" s="17"/>
      <c r="BC76" s="17"/>
      <c r="BD76" s="32"/>
      <c r="BE76" s="17"/>
      <c r="BF76" s="17"/>
      <c r="BG76" s="32"/>
      <c r="BH76" s="17"/>
      <c r="BI76" s="17"/>
      <c r="BJ76" s="32"/>
      <c r="BK76" s="17"/>
      <c r="BL76" s="17"/>
      <c r="BM76" s="32"/>
      <c r="BN76" s="17"/>
      <c r="BO76" s="17"/>
      <c r="BP76" s="32"/>
      <c r="BQ76" s="17"/>
      <c r="BR76" s="17"/>
      <c r="BS76" s="32"/>
      <c r="BT76" s="17"/>
      <c r="BU76" s="17"/>
      <c r="BV76" s="32"/>
      <c r="BW76" s="17"/>
      <c r="BX76" s="17"/>
      <c r="BY76" s="32"/>
      <c r="BZ76" s="17"/>
      <c r="CA76" s="17"/>
      <c r="CB76" s="32"/>
      <c r="CC76" s="17"/>
      <c r="CD76" s="17"/>
      <c r="CE76" s="32"/>
      <c r="CF76" s="17"/>
      <c r="CG76" s="17"/>
      <c r="CH76" s="32"/>
    </row>
    <row r="77" spans="1:86">
      <c r="A77" s="49" t="s">
        <v>24902</v>
      </c>
      <c r="B77" s="30"/>
      <c r="C77" s="9" t="s">
        <v>24903</v>
      </c>
      <c r="D77" s="55"/>
      <c r="E77" s="60"/>
      <c r="F77" s="17"/>
      <c r="G77" s="30"/>
      <c r="H77" s="30"/>
      <c r="I77" s="17"/>
      <c r="J77" s="17"/>
      <c r="K77" s="32"/>
      <c r="L77" s="17"/>
      <c r="M77" s="17"/>
      <c r="N77" s="32"/>
      <c r="O77" s="17"/>
      <c r="P77" s="17"/>
      <c r="Q77" s="32"/>
      <c r="R77" s="17"/>
      <c r="S77" s="17"/>
      <c r="T77" s="32"/>
      <c r="U77" s="17"/>
      <c r="V77" s="17"/>
      <c r="W77" s="32"/>
      <c r="X77" s="17"/>
      <c r="Y77" s="17"/>
      <c r="Z77" s="32"/>
      <c r="AA77" s="17"/>
      <c r="AB77" s="17"/>
      <c r="AC77" s="32"/>
      <c r="AD77" s="17"/>
      <c r="AE77" s="17"/>
      <c r="AF77" s="32"/>
      <c r="AG77" s="17"/>
      <c r="AH77" s="17"/>
      <c r="AI77" s="32"/>
      <c r="AJ77" s="17"/>
      <c r="AK77" s="17"/>
      <c r="AL77" s="32"/>
      <c r="AM77" s="17"/>
      <c r="AN77" s="17"/>
      <c r="AO77" s="32"/>
      <c r="AP77" s="17"/>
      <c r="AQ77" s="17"/>
      <c r="AR77" s="32"/>
      <c r="AS77" s="17"/>
      <c r="AT77" s="17"/>
      <c r="AU77" s="32"/>
      <c r="AV77" s="17"/>
      <c r="AW77" s="17"/>
      <c r="AX77" s="32"/>
      <c r="AY77" s="17"/>
      <c r="AZ77" s="17"/>
      <c r="BA77" s="32"/>
      <c r="BB77" s="17"/>
      <c r="BC77" s="17"/>
      <c r="BD77" s="32"/>
      <c r="BE77" s="17"/>
      <c r="BF77" s="17"/>
      <c r="BG77" s="32"/>
      <c r="BH77" s="17"/>
      <c r="BI77" s="17"/>
      <c r="BJ77" s="32"/>
      <c r="BK77" s="17"/>
      <c r="BL77" s="17"/>
      <c r="BM77" s="32"/>
      <c r="BN77" s="17"/>
      <c r="BO77" s="17"/>
      <c r="BP77" s="32"/>
      <c r="BQ77" s="17"/>
      <c r="BR77" s="17"/>
      <c r="BS77" s="32"/>
      <c r="BT77" s="17"/>
      <c r="BU77" s="17"/>
      <c r="BV77" s="32"/>
      <c r="BW77" s="17"/>
      <c r="BX77" s="17"/>
      <c r="BY77" s="32"/>
      <c r="BZ77" s="17"/>
      <c r="CA77" s="17"/>
      <c r="CB77" s="32"/>
      <c r="CC77" s="17"/>
      <c r="CD77" s="17"/>
      <c r="CE77" s="32"/>
      <c r="CF77" s="17"/>
      <c r="CG77" s="17"/>
      <c r="CH77" s="32"/>
    </row>
    <row r="78" spans="1:86" ht="43.15">
      <c r="B78" s="11" t="s">
        <v>11249</v>
      </c>
      <c r="C78" s="10" t="str">
        <f>VLOOKUP($B78,SINAPI!B:AE,2,FALSE)</f>
        <v>REASSENTAMENTO DE PARALELEPÍPEDOS, REJUNTAMENTO COM PEDRISCO E EMULSÃO ASFÁLTICA, COM REAPROVEITAMENTO DOS PARALELEPÍPEDOS - INCLUSO RETIRADA E COLOCAÇÃO DO MATERIAL. AF_12/2020_P</v>
      </c>
      <c r="D78" s="52" t="str">
        <f>VLOOKUP($B78,SINAPI!B:AE,3,FALSE)</f>
        <v>M2</v>
      </c>
      <c r="E78" s="60">
        <v>0.3</v>
      </c>
      <c r="F78" s="17">
        <f>1.26*VLOOKUP($B78,SINAPI!B:AE,4,FALSE)</f>
        <v>180.29340000000002</v>
      </c>
      <c r="G78" s="17">
        <f t="shared" ref="G78:G82" si="175">ROUND(+$E78*F78,2)</f>
        <v>54.09</v>
      </c>
      <c r="H78" s="32">
        <f t="shared" ref="H78:H82" si="176">G78/G$86</f>
        <v>0.25939957797813157</v>
      </c>
      <c r="I78" s="17">
        <f>1.26*VLOOKUP($B78,SINAPI!B:AE,5,FALSE)</f>
        <v>158.76</v>
      </c>
      <c r="J78" s="17">
        <f t="shared" si="1"/>
        <v>47.63</v>
      </c>
      <c r="K78" s="32">
        <f>J78/J$86</f>
        <v>0.26055798687089715</v>
      </c>
      <c r="L78" s="17">
        <f>1.26*VLOOKUP($B78,SINAPI!B:AE,7,FALSE)</f>
        <v>161.30520000000001</v>
      </c>
      <c r="M78" s="17">
        <f t="shared" si="2"/>
        <v>48.39</v>
      </c>
      <c r="N78" s="32">
        <f>M78/M$86</f>
        <v>0.2594638069705093</v>
      </c>
      <c r="O78" s="17">
        <f>1.26*VLOOKUP($B78,SINAPI!B:AE,6,FALSE)</f>
        <v>164.7576</v>
      </c>
      <c r="P78" s="17">
        <f t="shared" si="3"/>
        <v>49.43</v>
      </c>
      <c r="Q78" s="32">
        <f>P78/P$86</f>
        <v>0.23675639429064085</v>
      </c>
      <c r="R78" s="17">
        <f>1.26*VLOOKUP($B78,SINAPI!B:AE,8,FALSE)</f>
        <v>173.691</v>
      </c>
      <c r="S78" s="17">
        <f t="shared" si="4"/>
        <v>52.11</v>
      </c>
      <c r="T78" s="32">
        <f>S78/S$86</f>
        <v>0.2374789226632639</v>
      </c>
      <c r="U78" s="17">
        <f>1.26*VLOOKUP($B78,SINAPI!B:AE,9,FALSE)</f>
        <v>166.92479999999998</v>
      </c>
      <c r="V78" s="17">
        <f t="shared" si="5"/>
        <v>50.08</v>
      </c>
      <c r="W78" s="32">
        <f>V78/V$86</f>
        <v>0.25624232501023325</v>
      </c>
      <c r="X78" s="17">
        <f>1.26*VLOOKUP($B78,SINAPI!B:AE,10,FALSE)</f>
        <v>173.6028</v>
      </c>
      <c r="Y78" s="17">
        <f t="shared" si="6"/>
        <v>52.08</v>
      </c>
      <c r="Z78" s="32">
        <f>Y78/Y$86</f>
        <v>0.25491923641703373</v>
      </c>
      <c r="AA78" s="17">
        <f>1.26*VLOOKUP($B78,SINAPI!B:AE,11,FALSE)</f>
        <v>157.5</v>
      </c>
      <c r="AB78" s="17">
        <f t="shared" si="7"/>
        <v>47.25</v>
      </c>
      <c r="AC78" s="32">
        <f>AB78/AB$86</f>
        <v>0.23748492159227985</v>
      </c>
      <c r="AD78" s="17">
        <f>1.26*VLOOKUP($B78,SINAPI!B:AE,12,FALSE)</f>
        <v>169.53300000000002</v>
      </c>
      <c r="AE78" s="17">
        <f t="shared" si="8"/>
        <v>50.86</v>
      </c>
      <c r="AF78" s="32">
        <f>AE78/AE$86</f>
        <v>0.25153313550939665</v>
      </c>
      <c r="AG78" s="17">
        <f>1.26*VLOOKUP($B78,SINAPI!B:AE,13,FALSE)</f>
        <v>151.26300000000001</v>
      </c>
      <c r="AH78" s="17">
        <f t="shared" si="9"/>
        <v>45.38</v>
      </c>
      <c r="AI78" s="32">
        <f>AH78/AH$86</f>
        <v>0.24099840679766335</v>
      </c>
      <c r="AJ78" s="17">
        <f>1.26*VLOOKUP($B78,SINAPI!B:AE,16,FALSE)</f>
        <v>159.52860000000001</v>
      </c>
      <c r="AK78" s="17">
        <f t="shared" si="10"/>
        <v>47.86</v>
      </c>
      <c r="AL78" s="32">
        <f>AK78/AK$86</f>
        <v>0.2551852839242868</v>
      </c>
      <c r="AM78" s="17">
        <f>1.26*VLOOKUP($B78,SINAPI!B:AE,15,FALSE)</f>
        <v>155.30760000000001</v>
      </c>
      <c r="AN78" s="17">
        <f t="shared" si="11"/>
        <v>46.59</v>
      </c>
      <c r="AO78" s="32">
        <f>AN78/AN$86</f>
        <v>0.23213751868460386</v>
      </c>
      <c r="AP78" s="17">
        <f>1.26*VLOOKUP($B78,SINAPI!B:AE,14,FALSE)</f>
        <v>150.9102</v>
      </c>
      <c r="AQ78" s="17">
        <f t="shared" si="12"/>
        <v>45.27</v>
      </c>
      <c r="AR78" s="32">
        <f>AQ78/AQ$86</f>
        <v>0.22384295886075956</v>
      </c>
      <c r="AS78" s="17">
        <f>1.26*VLOOKUP($B78,SINAPI!B:AE,17,FALSE)</f>
        <v>166.91220000000001</v>
      </c>
      <c r="AT78" s="17">
        <f t="shared" si="13"/>
        <v>50.07</v>
      </c>
      <c r="AU78" s="32">
        <f>AT78/AT$86</f>
        <v>0.24755265499851672</v>
      </c>
      <c r="AV78" s="17">
        <f>1.26*VLOOKUP($B78,SINAPI!B:AE,18,FALSE)</f>
        <v>158.7978</v>
      </c>
      <c r="AW78" s="17">
        <f t="shared" si="14"/>
        <v>47.64</v>
      </c>
      <c r="AX78" s="32">
        <f>AW78/AW$86</f>
        <v>0.25466402950767092</v>
      </c>
      <c r="AY78" s="17">
        <f>1.26*VLOOKUP($B78,SINAPI!B:AE,21,FALSE)</f>
        <v>160.42319999999998</v>
      </c>
      <c r="AZ78" s="17">
        <f t="shared" si="15"/>
        <v>48.13</v>
      </c>
      <c r="BA78" s="32">
        <f>AZ78/AZ$86</f>
        <v>0.23767901234567904</v>
      </c>
      <c r="BB78" s="17">
        <f>1.26*VLOOKUP($B78,SINAPI!B:AE,19,FALSE)</f>
        <v>171.97740000000002</v>
      </c>
      <c r="BC78" s="17">
        <f t="shared" si="16"/>
        <v>51.59</v>
      </c>
      <c r="BD78" s="32">
        <f>BC78/BC$86</f>
        <v>0.24909468398435614</v>
      </c>
      <c r="BE78" s="17">
        <f>1.26*VLOOKUP($B78,SINAPI!B:AE,20,FALSE)</f>
        <v>159.07499999999999</v>
      </c>
      <c r="BF78" s="17">
        <f t="shared" si="17"/>
        <v>47.72</v>
      </c>
      <c r="BG78" s="32">
        <f>BF78/BF$86</f>
        <v>0.24880083420229399</v>
      </c>
      <c r="BH78" s="17">
        <f>1.26*VLOOKUP($B78,SINAPI!B:AE,22,FALSE)</f>
        <v>173.1618</v>
      </c>
      <c r="BI78" s="17">
        <f t="shared" si="18"/>
        <v>51.95</v>
      </c>
      <c r="BJ78" s="32">
        <f>BI78/BI$86</f>
        <v>0.23929064947029022</v>
      </c>
      <c r="BK78" s="17">
        <f>1.26*VLOOKUP($B78,SINAPI!B:AE,23,FALSE)</f>
        <v>164.40479999999999</v>
      </c>
      <c r="BL78" s="17">
        <f t="shared" si="19"/>
        <v>49.32</v>
      </c>
      <c r="BM78" s="32">
        <f>BL78/BL$86</f>
        <v>0.25007605719501058</v>
      </c>
      <c r="BN78" s="17">
        <f>1.26*VLOOKUP($B78,SINAPI!B:AE,26,FALSE)</f>
        <v>155.4462</v>
      </c>
      <c r="BO78" s="17">
        <f t="shared" si="20"/>
        <v>46.63</v>
      </c>
      <c r="BP78" s="32">
        <f>BO78/BO$86</f>
        <v>0.23324329731892757</v>
      </c>
      <c r="BQ78" s="17">
        <f>1.26*VLOOKUP($B78,SINAPI!B:AE,24,FALSE)</f>
        <v>170.42759999999998</v>
      </c>
      <c r="BR78" s="17">
        <f t="shared" si="21"/>
        <v>51.13</v>
      </c>
      <c r="BS78" s="32">
        <f>BR78/BR$86</f>
        <v>0.25942462834238172</v>
      </c>
      <c r="BT78" s="17">
        <f>1.26*VLOOKUP($B78,SINAPI!B:AE,25,FALSE)</f>
        <v>159.84360000000001</v>
      </c>
      <c r="BU78" s="17">
        <f t="shared" si="22"/>
        <v>47.95</v>
      </c>
      <c r="BV78" s="32">
        <f>BU78/BU$86</f>
        <v>0.24305555555555552</v>
      </c>
      <c r="BW78" s="17">
        <f>1.26*VLOOKUP($B78,SINAPI!B:AE,27,FALSE)</f>
        <v>164.21580000000003</v>
      </c>
      <c r="BX78" s="17">
        <f t="shared" si="23"/>
        <v>49.26</v>
      </c>
      <c r="BY78" s="32">
        <f>BX78/BX$86</f>
        <v>0.24224243914433244</v>
      </c>
      <c r="BZ78" s="17">
        <f>1.26*VLOOKUP($B78,SINAPI!B:AE,29,FALSE)</f>
        <v>167.84460000000001</v>
      </c>
      <c r="CA78" s="17">
        <f t="shared" si="24"/>
        <v>50.35</v>
      </c>
      <c r="CB78" s="32">
        <f>CA78/CA$86</f>
        <v>0.2389199962038531</v>
      </c>
      <c r="CC78" s="17">
        <f>1.26*VLOOKUP($B78,SINAPI!B:AE,28,FALSE)</f>
        <v>165.36240000000001</v>
      </c>
      <c r="CD78" s="17">
        <f t="shared" si="25"/>
        <v>49.61</v>
      </c>
      <c r="CE78" s="32">
        <f>CD78/CD$86</f>
        <v>0.2542537925379254</v>
      </c>
      <c r="CF78" s="17">
        <f>1.26*VLOOKUP($B78,SINAPI!B:AE,30,FALSE)</f>
        <v>156.40379999999999</v>
      </c>
      <c r="CG78" s="17">
        <f t="shared" si="26"/>
        <v>46.92</v>
      </c>
      <c r="CH78" s="32">
        <f>CG78/CG$86</f>
        <v>0.24737702325090949</v>
      </c>
    </row>
    <row r="79" spans="1:86" ht="28.9">
      <c r="B79" s="11" t="s">
        <v>11415</v>
      </c>
      <c r="C79" s="10" t="str">
        <f>VLOOKUP($B79,SINAPI!B:AE,2,FALSE)</f>
        <v>RECOMPOSIÇÃO DE REVESTIMENTO EM CONCRETO ASFÁLTICO (AQUISIÇÃO EM USINA), PARA O FECHAMENTO DE VALAS - INCLUSO DEMOLIÇÃO DO PAVIMENTO. AF_12/2020</v>
      </c>
      <c r="D79" s="52" t="str">
        <f>VLOOKUP($B79,SINAPI!B:AE,3,FALSE)</f>
        <v>M3</v>
      </c>
      <c r="E79" s="60">
        <f>0.08*0.07</f>
        <v>5.6000000000000008E-3</v>
      </c>
      <c r="F79" s="17">
        <f>1.26*VLOOKUP($B79,SINAPI!B:AE,4,FALSE)</f>
        <v>2976.6365999999998</v>
      </c>
      <c r="G79" s="17">
        <f t="shared" si="175"/>
        <v>16.670000000000002</v>
      </c>
      <c r="H79" s="32">
        <f t="shared" si="176"/>
        <v>7.9944369844619209E-2</v>
      </c>
      <c r="I79" s="17">
        <f>1.26*VLOOKUP($B79,SINAPI!B:AE,5,FALSE)</f>
        <v>1969.7706000000001</v>
      </c>
      <c r="J79" s="17">
        <f t="shared" si="1"/>
        <v>11.03</v>
      </c>
      <c r="K79" s="32">
        <f>J79/J$86</f>
        <v>6.0339168490153167E-2</v>
      </c>
      <c r="L79" s="17">
        <f>1.26*VLOOKUP($B79,SINAPI!B:AE,7,FALSE)</f>
        <v>1963.0296000000001</v>
      </c>
      <c r="M79" s="17">
        <f t="shared" si="2"/>
        <v>10.99</v>
      </c>
      <c r="N79" s="32">
        <f>M79/M$86</f>
        <v>5.8927613941018753E-2</v>
      </c>
      <c r="O79" s="17">
        <f>1.26*VLOOKUP($B79,SINAPI!B:AE,6,FALSE)</f>
        <v>2087.5302000000001</v>
      </c>
      <c r="P79" s="17">
        <f t="shared" si="3"/>
        <v>11.69</v>
      </c>
      <c r="Q79" s="32">
        <f>P79/P$86</f>
        <v>5.5991953252227222E-2</v>
      </c>
      <c r="R79" s="17">
        <f>1.26*VLOOKUP($B79,SINAPI!B:AE,8,FALSE)</f>
        <v>2131.5042000000003</v>
      </c>
      <c r="S79" s="17">
        <f t="shared" si="4"/>
        <v>11.94</v>
      </c>
      <c r="T79" s="32">
        <f>S79/S$86</f>
        <v>5.441370824408695E-2</v>
      </c>
      <c r="U79" s="17">
        <f>1.26*VLOOKUP($B79,SINAPI!B:AE,9,FALSE)</f>
        <v>2012.0183999999999</v>
      </c>
      <c r="V79" s="17">
        <f t="shared" si="5"/>
        <v>11.27</v>
      </c>
      <c r="W79" s="32">
        <f>V79/V$86</f>
        <v>5.7664756446991393E-2</v>
      </c>
      <c r="X79" s="17">
        <f>1.26*VLOOKUP($B79,SINAPI!B:AE,10,FALSE)</f>
        <v>2000.0483999999999</v>
      </c>
      <c r="Y79" s="17">
        <f t="shared" si="6"/>
        <v>11.2</v>
      </c>
      <c r="Z79" s="32">
        <f>Y79/Y$86</f>
        <v>5.4821341164953491E-2</v>
      </c>
      <c r="AA79" s="17">
        <f>1.26*VLOOKUP($B79,SINAPI!B:AE,11,FALSE)</f>
        <v>2431.6361999999999</v>
      </c>
      <c r="AB79" s="17">
        <f t="shared" si="7"/>
        <v>13.62</v>
      </c>
      <c r="AC79" s="32">
        <f>AB79/AB$86</f>
        <v>6.8455971049457165E-2</v>
      </c>
      <c r="AD79" s="17">
        <f>1.26*VLOOKUP($B79,SINAPI!B:AE,12,FALSE)</f>
        <v>2052.8802000000001</v>
      </c>
      <c r="AE79" s="17">
        <f t="shared" si="8"/>
        <v>11.5</v>
      </c>
      <c r="AF79" s="32">
        <f>AE79/AE$86</f>
        <v>5.6874381800197826E-2</v>
      </c>
      <c r="AG79" s="17">
        <f>1.26*VLOOKUP($B79,SINAPI!B:AE,13,FALSE)</f>
        <v>1973.1726000000001</v>
      </c>
      <c r="AH79" s="17">
        <f t="shared" si="9"/>
        <v>11.05</v>
      </c>
      <c r="AI79" s="32">
        <f>AH79/AH$86</f>
        <v>5.8682952734997351E-2</v>
      </c>
      <c r="AJ79" s="17">
        <f>1.26*VLOOKUP($B79,SINAPI!B:AE,16,FALSE)</f>
        <v>1968.8507999999999</v>
      </c>
      <c r="AK79" s="17">
        <f t="shared" si="10"/>
        <v>11.03</v>
      </c>
      <c r="AL79" s="32">
        <f>AK79/AK$86</f>
        <v>5.8810983737669936E-2</v>
      </c>
      <c r="AM79" s="17">
        <f>1.26*VLOOKUP($B79,SINAPI!B:AE,15,FALSE)</f>
        <v>2117.4048000000003</v>
      </c>
      <c r="AN79" s="17">
        <f t="shared" si="11"/>
        <v>11.86</v>
      </c>
      <c r="AO79" s="32">
        <f>AN79/AN$86</f>
        <v>5.9093173891380156E-2</v>
      </c>
      <c r="AP79" s="17">
        <f>1.26*VLOOKUP($B79,SINAPI!B:AE,14,FALSE)</f>
        <v>2351.0718000000002</v>
      </c>
      <c r="AQ79" s="17">
        <f t="shared" si="12"/>
        <v>13.17</v>
      </c>
      <c r="AR79" s="32">
        <f>AQ79/AQ$86</f>
        <v>6.5120648734177236E-2</v>
      </c>
      <c r="AS79" s="17">
        <f>1.26*VLOOKUP($B79,SINAPI!B:AE,17,FALSE)</f>
        <v>2076.4295999999999</v>
      </c>
      <c r="AT79" s="17">
        <f t="shared" si="13"/>
        <v>11.63</v>
      </c>
      <c r="AU79" s="32">
        <f>AT79/AT$86</f>
        <v>5.7500247206565804E-2</v>
      </c>
      <c r="AV79" s="17">
        <f>1.26*VLOOKUP($B79,SINAPI!B:AE,18,FALSE)</f>
        <v>1991.2914000000001</v>
      </c>
      <c r="AW79" s="17">
        <f t="shared" si="14"/>
        <v>11.15</v>
      </c>
      <c r="AX79" s="32">
        <f>AW79/AW$86</f>
        <v>5.9603357032127005E-2</v>
      </c>
      <c r="AY79" s="17">
        <f>1.26*VLOOKUP($B79,SINAPI!B:AE,21,FALSE)</f>
        <v>1944.3438000000001</v>
      </c>
      <c r="AZ79" s="17">
        <f t="shared" si="15"/>
        <v>10.89</v>
      </c>
      <c r="BA79" s="32">
        <f>AZ79/AZ$86</f>
        <v>5.3777777777777779E-2</v>
      </c>
      <c r="BB79" s="17">
        <f>1.26*VLOOKUP($B79,SINAPI!B:AE,19,FALSE)</f>
        <v>2099.4497999999999</v>
      </c>
      <c r="BC79" s="17">
        <f t="shared" si="16"/>
        <v>11.76</v>
      </c>
      <c r="BD79" s="32">
        <f>BC79/BC$86</f>
        <v>5.6781420501182941E-2</v>
      </c>
      <c r="BE79" s="17">
        <f>1.26*VLOOKUP($B79,SINAPI!B:AE,20,FALSE)</f>
        <v>2018.8098</v>
      </c>
      <c r="BF79" s="17">
        <f t="shared" si="17"/>
        <v>11.31</v>
      </c>
      <c r="BG79" s="32">
        <f>BF79/BF$86</f>
        <v>5.8967674661105307E-2</v>
      </c>
      <c r="BH79" s="17">
        <f>1.26*VLOOKUP($B79,SINAPI!B:AE,22,FALSE)</f>
        <v>2316.0311999999999</v>
      </c>
      <c r="BI79" s="17">
        <f t="shared" si="18"/>
        <v>12.97</v>
      </c>
      <c r="BJ79" s="32">
        <f>BI79/BI$86</f>
        <v>5.97420543528328E-2</v>
      </c>
      <c r="BK79" s="17">
        <f>1.26*VLOOKUP($B79,SINAPI!B:AE,23,FALSE)</f>
        <v>2051.8344000000002</v>
      </c>
      <c r="BL79" s="17">
        <f t="shared" si="19"/>
        <v>11.49</v>
      </c>
      <c r="BM79" s="32">
        <f>BL79/BL$86</f>
        <v>5.8259811378156355E-2</v>
      </c>
      <c r="BN79" s="17">
        <f>1.26*VLOOKUP($B79,SINAPI!B:AE,26,FALSE)</f>
        <v>2359.1106</v>
      </c>
      <c r="BO79" s="17">
        <f t="shared" si="20"/>
        <v>13.21</v>
      </c>
      <c r="BP79" s="32">
        <f>BO79/BO$86</f>
        <v>6.6076430572228895E-2</v>
      </c>
      <c r="BQ79" s="17">
        <f>1.26*VLOOKUP($B79,SINAPI!B:AE,24,FALSE)</f>
        <v>2031.624</v>
      </c>
      <c r="BR79" s="17">
        <f t="shared" si="21"/>
        <v>11.38</v>
      </c>
      <c r="BS79" s="32">
        <f>BR79/BR$86</f>
        <v>5.774011872748492E-2</v>
      </c>
      <c r="BT79" s="17">
        <f>1.26*VLOOKUP($B79,SINAPI!B:AE,25,FALSE)</f>
        <v>2032.6320000000001</v>
      </c>
      <c r="BU79" s="17">
        <f t="shared" si="22"/>
        <v>11.38</v>
      </c>
      <c r="BV79" s="32">
        <f>BU79/BU$86</f>
        <v>5.7684509326845088E-2</v>
      </c>
      <c r="BW79" s="17">
        <f>1.26*VLOOKUP($B79,SINAPI!B:AE,27,FALSE)</f>
        <v>2036.5128</v>
      </c>
      <c r="BX79" s="17">
        <f t="shared" si="23"/>
        <v>11.4</v>
      </c>
      <c r="BY79" s="32">
        <f>BX79/BX$86</f>
        <v>5.6060978608310795E-2</v>
      </c>
      <c r="BZ79" s="17">
        <f>1.26*VLOOKUP($B79,SINAPI!B:AE,29,FALSE)</f>
        <v>2077.2233999999999</v>
      </c>
      <c r="CA79" s="17">
        <f t="shared" si="24"/>
        <v>11.63</v>
      </c>
      <c r="CB79" s="32">
        <f>CA79/CA$86</f>
        <v>5.5186485716997247E-2</v>
      </c>
      <c r="CC79" s="17">
        <f>1.26*VLOOKUP($B79,SINAPI!B:AE,28,FALSE)</f>
        <v>2012.9507999999998</v>
      </c>
      <c r="CD79" s="17">
        <f t="shared" si="25"/>
        <v>11.27</v>
      </c>
      <c r="CE79" s="32">
        <f>CD79/CD$86</f>
        <v>5.7759327593275935E-2</v>
      </c>
      <c r="CF79" s="17">
        <f>1.26*VLOOKUP($B79,SINAPI!B:AE,30,FALSE)</f>
        <v>1960.5473999999999</v>
      </c>
      <c r="CG79" s="17">
        <f t="shared" si="26"/>
        <v>10.98</v>
      </c>
      <c r="CH79" s="32">
        <f>CG79/CG$86</f>
        <v>5.7890019507565775E-2</v>
      </c>
    </row>
    <row r="80" spans="1:86" ht="43.15">
      <c r="B80" s="11" t="s">
        <v>6635</v>
      </c>
      <c r="C80" s="10" t="str">
        <f>VLOOKUP($B80,SINAPI!B:AE,2,FALSE)</f>
        <v>EXECUÇÃO DE PASSEIO (CALÇADA) OU PISO DE CONCRETO COM CONCRETO MOLDADO IN LOCO, FEITO EM OBRA, ACABAMENTO CONVENCIONAL, ESPESSURA 8 CM, ARMADO. AF_07/2016</v>
      </c>
      <c r="D80" s="52" t="str">
        <f>VLOOKUP($B80,SINAPI!B:AE,3,FALSE)</f>
        <v>M2</v>
      </c>
      <c r="E80" s="60">
        <v>0</v>
      </c>
      <c r="F80" s="17">
        <f>1.26*VLOOKUP($B80,SINAPI!B:AE,4,FALSE)</f>
        <v>145.11420000000001</v>
      </c>
      <c r="G80" s="17">
        <f t="shared" si="175"/>
        <v>0</v>
      </c>
      <c r="H80" s="32">
        <f t="shared" si="176"/>
        <v>0</v>
      </c>
      <c r="I80" s="17">
        <f>1.26*VLOOKUP($B80,SINAPI!B:AE,5,FALSE)</f>
        <v>151.81739999999999</v>
      </c>
      <c r="J80" s="17">
        <f t="shared" si="1"/>
        <v>0</v>
      </c>
      <c r="K80" s="32">
        <f>J80/J$86</f>
        <v>0</v>
      </c>
      <c r="L80" s="17">
        <f>1.26*VLOOKUP($B80,SINAPI!B:AE,7,FALSE)</f>
        <v>138.91499999999999</v>
      </c>
      <c r="M80" s="17">
        <f t="shared" si="2"/>
        <v>0</v>
      </c>
      <c r="N80" s="32">
        <f>M80/M$86</f>
        <v>0</v>
      </c>
      <c r="O80" s="17">
        <f>1.26*VLOOKUP($B80,SINAPI!B:AE,6,FALSE)</f>
        <v>140.21280000000002</v>
      </c>
      <c r="P80" s="17">
        <f t="shared" si="3"/>
        <v>0</v>
      </c>
      <c r="Q80" s="32">
        <f>P80/P$86</f>
        <v>0</v>
      </c>
      <c r="R80" s="17">
        <f>1.26*VLOOKUP($B80,SINAPI!B:AE,8,FALSE)</f>
        <v>141.435</v>
      </c>
      <c r="S80" s="17">
        <f t="shared" si="4"/>
        <v>0</v>
      </c>
      <c r="T80" s="32">
        <f>S80/S$86</f>
        <v>0</v>
      </c>
      <c r="U80" s="17">
        <f>1.26*VLOOKUP($B80,SINAPI!B:AE,9,FALSE)</f>
        <v>125.7102</v>
      </c>
      <c r="V80" s="17">
        <f t="shared" si="5"/>
        <v>0</v>
      </c>
      <c r="W80" s="32">
        <f>V80/V$86</f>
        <v>0</v>
      </c>
      <c r="X80" s="17">
        <f>1.26*VLOOKUP($B80,SINAPI!B:AE,10,FALSE)</f>
        <v>146.21040000000002</v>
      </c>
      <c r="Y80" s="17">
        <f t="shared" si="6"/>
        <v>0</v>
      </c>
      <c r="Z80" s="32">
        <f>Y80/Y$86</f>
        <v>0</v>
      </c>
      <c r="AA80" s="17">
        <f>1.26*VLOOKUP($B80,SINAPI!B:AE,11,FALSE)</f>
        <v>148.84379999999999</v>
      </c>
      <c r="AB80" s="17">
        <f t="shared" si="7"/>
        <v>0</v>
      </c>
      <c r="AC80" s="32">
        <f>AB80/AB$86</f>
        <v>0</v>
      </c>
      <c r="AD80" s="17">
        <f>1.26*VLOOKUP($B80,SINAPI!B:AE,12,FALSE)</f>
        <v>123.5556</v>
      </c>
      <c r="AE80" s="17">
        <f t="shared" si="8"/>
        <v>0</v>
      </c>
      <c r="AF80" s="32">
        <f>AE80/AE$86</f>
        <v>0</v>
      </c>
      <c r="AG80" s="17">
        <f>1.26*VLOOKUP($B80,SINAPI!B:AE,13,FALSE)</f>
        <v>129.5154</v>
      </c>
      <c r="AH80" s="17">
        <f t="shared" si="9"/>
        <v>0</v>
      </c>
      <c r="AI80" s="32">
        <f>AH80/AH$86</f>
        <v>0</v>
      </c>
      <c r="AJ80" s="17">
        <f>1.26*VLOOKUP($B80,SINAPI!B:AE,16,FALSE)</f>
        <v>141.20820000000001</v>
      </c>
      <c r="AK80" s="17">
        <f t="shared" si="10"/>
        <v>0</v>
      </c>
      <c r="AL80" s="32">
        <f>AK80/AK$86</f>
        <v>0</v>
      </c>
      <c r="AM80" s="17">
        <f>1.26*VLOOKUP($B80,SINAPI!B:AE,15,FALSE)</f>
        <v>142.6446</v>
      </c>
      <c r="AN80" s="17">
        <f t="shared" si="11"/>
        <v>0</v>
      </c>
      <c r="AO80" s="32">
        <f>AN80/AN$86</f>
        <v>0</v>
      </c>
      <c r="AP80" s="17">
        <f>1.26*VLOOKUP($B80,SINAPI!B:AE,14,FALSE)</f>
        <v>137.6046</v>
      </c>
      <c r="AQ80" s="17">
        <f t="shared" si="12"/>
        <v>0</v>
      </c>
      <c r="AR80" s="32">
        <f>AQ80/AQ$86</f>
        <v>0</v>
      </c>
      <c r="AS80" s="17">
        <f>1.26*VLOOKUP($B80,SINAPI!B:AE,17,FALSE)</f>
        <v>136.08000000000001</v>
      </c>
      <c r="AT80" s="17">
        <f t="shared" si="13"/>
        <v>0</v>
      </c>
      <c r="AU80" s="32">
        <f>AT80/AT$86</f>
        <v>0</v>
      </c>
      <c r="AV80" s="17">
        <f>1.26*VLOOKUP($B80,SINAPI!B:AE,18,FALSE)</f>
        <v>118.02420000000001</v>
      </c>
      <c r="AW80" s="17">
        <f t="shared" si="14"/>
        <v>0</v>
      </c>
      <c r="AX80" s="32">
        <f>AW80/AW$86</f>
        <v>0</v>
      </c>
      <c r="AY80" s="17">
        <f>1.26*VLOOKUP($B80,SINAPI!B:AE,21,FALSE)</f>
        <v>140.51519999999999</v>
      </c>
      <c r="AZ80" s="17">
        <f t="shared" si="15"/>
        <v>0</v>
      </c>
      <c r="BA80" s="32">
        <f>AZ80/AZ$86</f>
        <v>0</v>
      </c>
      <c r="BB80" s="17">
        <f>1.26*VLOOKUP($B80,SINAPI!B:AE,19,FALSE)</f>
        <v>121.7916</v>
      </c>
      <c r="BC80" s="17">
        <f t="shared" si="16"/>
        <v>0</v>
      </c>
      <c r="BD80" s="32">
        <f>BC80/BC$86</f>
        <v>0</v>
      </c>
      <c r="BE80" s="17">
        <f>1.26*VLOOKUP($B80,SINAPI!B:AE,20,FALSE)</f>
        <v>135.66419999999999</v>
      </c>
      <c r="BF80" s="17">
        <f t="shared" si="17"/>
        <v>0</v>
      </c>
      <c r="BG80" s="32">
        <f>BF80/BF$86</f>
        <v>0</v>
      </c>
      <c r="BH80" s="17">
        <f>1.26*VLOOKUP($B80,SINAPI!B:AE,22,FALSE)</f>
        <v>135.0342</v>
      </c>
      <c r="BI80" s="17">
        <f t="shared" si="18"/>
        <v>0</v>
      </c>
      <c r="BJ80" s="32">
        <f>BI80/BI$86</f>
        <v>0</v>
      </c>
      <c r="BK80" s="17">
        <f>1.26*VLOOKUP($B80,SINAPI!B:AE,23,FALSE)</f>
        <v>125.42040000000001</v>
      </c>
      <c r="BL80" s="17">
        <f t="shared" si="19"/>
        <v>0</v>
      </c>
      <c r="BM80" s="32">
        <f>BL80/BL$86</f>
        <v>0</v>
      </c>
      <c r="BN80" s="17">
        <f>1.26*VLOOKUP($B80,SINAPI!B:AE,26,FALSE)</f>
        <v>140.12459999999999</v>
      </c>
      <c r="BO80" s="17">
        <f t="shared" si="20"/>
        <v>0</v>
      </c>
      <c r="BP80" s="32">
        <f>BO80/BO$86</f>
        <v>0</v>
      </c>
      <c r="BQ80" s="17">
        <f>1.26*VLOOKUP($B80,SINAPI!B:AE,24,FALSE)</f>
        <v>149.25960000000001</v>
      </c>
      <c r="BR80" s="17">
        <f t="shared" si="21"/>
        <v>0</v>
      </c>
      <c r="BS80" s="32">
        <f>BR80/BR$86</f>
        <v>0</v>
      </c>
      <c r="BT80" s="17">
        <f>1.26*VLOOKUP($B80,SINAPI!B:AE,25,FALSE)</f>
        <v>187.5762</v>
      </c>
      <c r="BU80" s="17">
        <f t="shared" si="22"/>
        <v>0</v>
      </c>
      <c r="BV80" s="32">
        <f>BU80/BU$86</f>
        <v>0</v>
      </c>
      <c r="BW80" s="17">
        <f>1.26*VLOOKUP($B80,SINAPI!B:AE,27,FALSE)</f>
        <v>144.71099999999998</v>
      </c>
      <c r="BX80" s="17">
        <f t="shared" si="23"/>
        <v>0</v>
      </c>
      <c r="BY80" s="32">
        <f>BX80/BX$86</f>
        <v>0</v>
      </c>
      <c r="BZ80" s="17">
        <f>1.26*VLOOKUP($B80,SINAPI!B:AE,29,FALSE)</f>
        <v>129.89340000000001</v>
      </c>
      <c r="CA80" s="17">
        <f t="shared" si="24"/>
        <v>0</v>
      </c>
      <c r="CB80" s="32">
        <f>CA80/CA$86</f>
        <v>0</v>
      </c>
      <c r="CC80" s="17">
        <f>1.26*VLOOKUP($B80,SINAPI!B:AE,28,FALSE)</f>
        <v>157.5378</v>
      </c>
      <c r="CD80" s="17">
        <f t="shared" si="25"/>
        <v>0</v>
      </c>
      <c r="CE80" s="32">
        <f>CD80/CD$86</f>
        <v>0</v>
      </c>
      <c r="CF80" s="17">
        <f>1.26*VLOOKUP($B80,SINAPI!B:AE,30,FALSE)</f>
        <v>128.46959999999999</v>
      </c>
      <c r="CG80" s="17">
        <f t="shared" si="26"/>
        <v>0</v>
      </c>
      <c r="CH80" s="32">
        <f>CG80/CG$86</f>
        <v>0</v>
      </c>
    </row>
    <row r="81" spans="1:86" ht="43.15">
      <c r="B81" s="11" t="s">
        <v>7596</v>
      </c>
      <c r="C81" s="10" t="str">
        <f>VLOOKUP($B81,SINAPI!B:AE,2,FALSE)</f>
        <v>GUIA (MEIO-FIO) E SARJETA CONJUGADOS DE CONCRETO, MOLDADA  IN LOCO  EM TRECHO RETO COM EXTRUSORA, 60 CM BASE (15 CM BASE DA GUIA + 45 CM BASE DA SARJETA) X 26 CM ALTURA. AF_06/2016</v>
      </c>
      <c r="D81" s="52" t="str">
        <f>VLOOKUP($B81,SINAPI!B:AE,3,FALSE)</f>
        <v>M</v>
      </c>
      <c r="E81" s="60">
        <v>0.02</v>
      </c>
      <c r="F81" s="17">
        <f>1.26*VLOOKUP($B81,SINAPI!B:AE,4,FALSE)</f>
        <v>130.43520000000001</v>
      </c>
      <c r="G81" s="17">
        <f t="shared" si="175"/>
        <v>2.61</v>
      </c>
      <c r="H81" s="32">
        <f t="shared" si="176"/>
        <v>1.2516784960675232E-2</v>
      </c>
      <c r="I81" s="17">
        <f>1.26*VLOOKUP($B81,SINAPI!B:AE,5,FALSE)</f>
        <v>73.571399999999997</v>
      </c>
      <c r="J81" s="17">
        <f t="shared" si="1"/>
        <v>1.47</v>
      </c>
      <c r="K81" s="32">
        <f>J81/J$86</f>
        <v>8.0415754923413556E-3</v>
      </c>
      <c r="L81" s="17">
        <f>1.26*VLOOKUP($B81,SINAPI!B:AE,7,FALSE)</f>
        <v>104.35319999999999</v>
      </c>
      <c r="M81" s="17">
        <f t="shared" si="2"/>
        <v>2.09</v>
      </c>
      <c r="N81" s="32">
        <f>M81/M$86</f>
        <v>1.1206434316353884E-2</v>
      </c>
      <c r="O81" s="17">
        <f>1.26*VLOOKUP($B81,SINAPI!B:AE,6,FALSE)</f>
        <v>102.76560000000001</v>
      </c>
      <c r="P81" s="17">
        <f t="shared" si="3"/>
        <v>2.06</v>
      </c>
      <c r="Q81" s="32">
        <f>P81/P$86</f>
        <v>9.8668454832838391E-3</v>
      </c>
      <c r="R81" s="17">
        <f>1.26*VLOOKUP($B81,SINAPI!B:AE,8,FALSE)</f>
        <v>83.852999999999994</v>
      </c>
      <c r="S81" s="17">
        <f t="shared" si="4"/>
        <v>1.68</v>
      </c>
      <c r="T81" s="32">
        <f>S81/S$86</f>
        <v>7.656200154946907E-3</v>
      </c>
      <c r="U81" s="17">
        <f>1.26*VLOOKUP($B81,SINAPI!B:AE,9,FALSE)</f>
        <v>76.998599999999996</v>
      </c>
      <c r="V81" s="17">
        <f t="shared" si="5"/>
        <v>1.54</v>
      </c>
      <c r="W81" s="32">
        <f>V81/V$86</f>
        <v>7.8796561604584526E-3</v>
      </c>
      <c r="X81" s="17">
        <f>1.26*VLOOKUP($B81,SINAPI!B:AE,10,FALSE)</f>
        <v>76.040999999999997</v>
      </c>
      <c r="Y81" s="17">
        <f t="shared" si="6"/>
        <v>1.52</v>
      </c>
      <c r="Z81" s="32">
        <f>Y81/Y$86</f>
        <v>7.4400391581008318E-3</v>
      </c>
      <c r="AA81" s="17">
        <f>1.26*VLOOKUP($B81,SINAPI!B:AE,11,FALSE)</f>
        <v>73.457999999999998</v>
      </c>
      <c r="AB81" s="17">
        <f t="shared" si="7"/>
        <v>1.47</v>
      </c>
      <c r="AC81" s="32">
        <f>AB81/AB$86</f>
        <v>7.388419782870928E-3</v>
      </c>
      <c r="AD81" s="17">
        <f>1.26*VLOOKUP($B81,SINAPI!B:AE,12,FALSE)</f>
        <v>85.717799999999997</v>
      </c>
      <c r="AE81" s="17">
        <f t="shared" si="8"/>
        <v>1.71</v>
      </c>
      <c r="AF81" s="32">
        <f>AE81/AE$86</f>
        <v>8.4569732937685455E-3</v>
      </c>
      <c r="AG81" s="17">
        <f>1.26*VLOOKUP($B81,SINAPI!B:AE,13,FALSE)</f>
        <v>76.847400000000007</v>
      </c>
      <c r="AH81" s="17">
        <f t="shared" si="9"/>
        <v>1.54</v>
      </c>
      <c r="AI81" s="32">
        <f>AH81/AH$86</f>
        <v>8.1784386617100389E-3</v>
      </c>
      <c r="AJ81" s="17">
        <f>1.26*VLOOKUP($B81,SINAPI!B:AE,16,FALSE)</f>
        <v>91.677600000000012</v>
      </c>
      <c r="AK81" s="17">
        <f t="shared" si="10"/>
        <v>1.83</v>
      </c>
      <c r="AL81" s="32">
        <f>AK81/AK$86</f>
        <v>9.7573980271927468E-3</v>
      </c>
      <c r="AM81" s="17">
        <f>1.26*VLOOKUP($B81,SINAPI!B:AE,15,FALSE)</f>
        <v>80.740799999999993</v>
      </c>
      <c r="AN81" s="17">
        <f t="shared" si="11"/>
        <v>1.61</v>
      </c>
      <c r="AO81" s="32">
        <f>AN81/AN$86</f>
        <v>8.021923268560039E-3</v>
      </c>
      <c r="AP81" s="17">
        <f>1.26*VLOOKUP($B81,SINAPI!B:AE,14,FALSE)</f>
        <v>74.087999999999994</v>
      </c>
      <c r="AQ81" s="17">
        <f t="shared" si="12"/>
        <v>1.48</v>
      </c>
      <c r="AR81" s="32">
        <f>AQ81/AQ$86</f>
        <v>7.318037974683546E-3</v>
      </c>
      <c r="AS81" s="17">
        <f>1.26*VLOOKUP($B81,SINAPI!B:AE,17,FALSE)</f>
        <v>91.790999999999997</v>
      </c>
      <c r="AT81" s="17">
        <f t="shared" si="13"/>
        <v>1.84</v>
      </c>
      <c r="AU81" s="32">
        <f>AT81/AT$86</f>
        <v>9.0972016216750717E-3</v>
      </c>
      <c r="AV81" s="17">
        <f>1.26*VLOOKUP($B81,SINAPI!B:AE,18,FALSE)</f>
        <v>72.084599999999995</v>
      </c>
      <c r="AW81" s="17">
        <f t="shared" si="14"/>
        <v>1.44</v>
      </c>
      <c r="AX81" s="32">
        <f>AW81/AW$86</f>
        <v>7.6976532848666264E-3</v>
      </c>
      <c r="AY81" s="17">
        <f>1.26*VLOOKUP($B81,SINAPI!B:AE,21,FALSE)</f>
        <v>77.691599999999994</v>
      </c>
      <c r="AZ81" s="17">
        <f t="shared" si="15"/>
        <v>1.55</v>
      </c>
      <c r="BA81" s="32">
        <f>AZ81/AZ$86</f>
        <v>7.6543209876543212E-3</v>
      </c>
      <c r="BB81" s="17">
        <f>1.26*VLOOKUP($B81,SINAPI!B:AE,19,FALSE)</f>
        <v>77.641199999999998</v>
      </c>
      <c r="BC81" s="17">
        <f t="shared" si="16"/>
        <v>1.55</v>
      </c>
      <c r="BD81" s="32">
        <f>BC81/BC$86</f>
        <v>7.483945729322582E-3</v>
      </c>
      <c r="BE81" s="17">
        <f>1.26*VLOOKUP($B81,SINAPI!B:AE,20,FALSE)</f>
        <v>79.0398</v>
      </c>
      <c r="BF81" s="17">
        <f t="shared" si="17"/>
        <v>1.58</v>
      </c>
      <c r="BG81" s="32">
        <f>BF81/BF$86</f>
        <v>8.2377476538060459E-3</v>
      </c>
      <c r="BH81" s="17">
        <f>1.26*VLOOKUP($B81,SINAPI!B:AE,22,FALSE)</f>
        <v>81.030600000000007</v>
      </c>
      <c r="BI81" s="17">
        <f t="shared" si="18"/>
        <v>1.62</v>
      </c>
      <c r="BJ81" s="32">
        <f>BI81/BI$86</f>
        <v>7.4619990787655466E-3</v>
      </c>
      <c r="BK81" s="17">
        <f>1.26*VLOOKUP($B81,SINAPI!B:AE,23,FALSE)</f>
        <v>77.590800000000002</v>
      </c>
      <c r="BL81" s="17">
        <f t="shared" si="19"/>
        <v>1.55</v>
      </c>
      <c r="BM81" s="32">
        <f>BL81/BL$86</f>
        <v>7.8592434844336253E-3</v>
      </c>
      <c r="BN81" s="17">
        <f>1.26*VLOOKUP($B81,SINAPI!B:AE,26,FALSE)</f>
        <v>84.306600000000003</v>
      </c>
      <c r="BO81" s="17">
        <f t="shared" si="20"/>
        <v>1.69</v>
      </c>
      <c r="BP81" s="32">
        <f>BO81/BO$86</f>
        <v>8.4533813525410149E-3</v>
      </c>
      <c r="BQ81" s="17">
        <f>1.26*VLOOKUP($B81,SINAPI!B:AE,24,FALSE)</f>
        <v>98.532000000000011</v>
      </c>
      <c r="BR81" s="17">
        <f t="shared" si="21"/>
        <v>1.97</v>
      </c>
      <c r="BS81" s="32">
        <f>BR81/BR$86</f>
        <v>9.9954335582728721E-3</v>
      </c>
      <c r="BT81" s="17">
        <f>1.26*VLOOKUP($B81,SINAPI!B:AE,25,FALSE)</f>
        <v>129.8304</v>
      </c>
      <c r="BU81" s="17">
        <f t="shared" si="22"/>
        <v>2.6</v>
      </c>
      <c r="BV81" s="32">
        <f>BU81/BU$86</f>
        <v>1.3179237631792375E-2</v>
      </c>
      <c r="BW81" s="17">
        <f>1.26*VLOOKUP($B81,SINAPI!B:AE,27,FALSE)</f>
        <v>85.591800000000006</v>
      </c>
      <c r="BX81" s="17">
        <f t="shared" si="23"/>
        <v>1.71</v>
      </c>
      <c r="BY81" s="32">
        <f>BX81/BX$86</f>
        <v>8.4091467912466196E-3</v>
      </c>
      <c r="BZ81" s="17">
        <f>1.26*VLOOKUP($B81,SINAPI!B:AE,29,FALSE)</f>
        <v>79.0398</v>
      </c>
      <c r="CA81" s="17">
        <f t="shared" si="24"/>
        <v>1.58</v>
      </c>
      <c r="CB81" s="32">
        <f>CA81/CA$86</f>
        <v>7.4973901489987661E-3</v>
      </c>
      <c r="CC81" s="17">
        <f>1.26*VLOOKUP($B81,SINAPI!B:AE,28,FALSE)</f>
        <v>73.558800000000005</v>
      </c>
      <c r="CD81" s="17">
        <f t="shared" si="25"/>
        <v>1.47</v>
      </c>
      <c r="CE81" s="32">
        <f>CD81/CD$86</f>
        <v>7.5338253382533837E-3</v>
      </c>
      <c r="CF81" s="17">
        <f>1.26*VLOOKUP($B81,SINAPI!B:AE,30,FALSE)</f>
        <v>75.184200000000004</v>
      </c>
      <c r="CG81" s="17">
        <f t="shared" si="26"/>
        <v>1.5</v>
      </c>
      <c r="CH81" s="32">
        <f>CG81/CG$86</f>
        <v>7.9084726103231928E-3</v>
      </c>
    </row>
    <row r="82" spans="1:86" ht="43.15">
      <c r="B82" s="11" t="s">
        <v>7596</v>
      </c>
      <c r="C82" s="10" t="str">
        <f>VLOOKUP($B82,SINAPI!B:AE,2,FALSE)</f>
        <v>GUIA (MEIO-FIO) E SARJETA CONJUGADOS DE CONCRETO, MOLDADA  IN LOCO  EM TRECHO RETO COM EXTRUSORA, 60 CM BASE (15 CM BASE DA GUIA + 45 CM BASE DA SARJETA) X 26 CM ALTURA. AF_06/2016</v>
      </c>
      <c r="D82" s="52" t="str">
        <f>VLOOKUP($B82,SINAPI!B:AE,3,FALSE)</f>
        <v>M</v>
      </c>
      <c r="E82" s="60">
        <v>0.02</v>
      </c>
      <c r="F82" s="17">
        <f>1.26*VLOOKUP($B82,SINAPI!B:AE,4,FALSE)</f>
        <v>130.43520000000001</v>
      </c>
      <c r="G82" s="17">
        <f t="shared" si="175"/>
        <v>2.61</v>
      </c>
      <c r="H82" s="32">
        <f t="shared" si="176"/>
        <v>1.2516784960675232E-2</v>
      </c>
      <c r="I82" s="17">
        <f>1.26*VLOOKUP($B82,SINAPI!B:AE,5,FALSE)</f>
        <v>73.571399999999997</v>
      </c>
      <c r="J82" s="17">
        <f t="shared" si="1"/>
        <v>1.47</v>
      </c>
      <c r="K82" s="32">
        <f>J82/J$86</f>
        <v>8.0415754923413556E-3</v>
      </c>
      <c r="L82" s="17">
        <f>1.26*VLOOKUP($B82,SINAPI!B:AE,7,FALSE)</f>
        <v>104.35319999999999</v>
      </c>
      <c r="M82" s="17">
        <f t="shared" si="2"/>
        <v>2.09</v>
      </c>
      <c r="N82" s="32">
        <f>M82/M$86</f>
        <v>1.1206434316353884E-2</v>
      </c>
      <c r="O82" s="17">
        <f>1.26*VLOOKUP($B82,SINAPI!B:AE,6,FALSE)</f>
        <v>102.76560000000001</v>
      </c>
      <c r="P82" s="17">
        <f t="shared" si="3"/>
        <v>2.06</v>
      </c>
      <c r="Q82" s="32">
        <f>P82/P$86</f>
        <v>9.8668454832838391E-3</v>
      </c>
      <c r="R82" s="17">
        <f>1.26*VLOOKUP($B82,SINAPI!B:AE,8,FALSE)</f>
        <v>83.852999999999994</v>
      </c>
      <c r="S82" s="17">
        <f t="shared" si="4"/>
        <v>1.68</v>
      </c>
      <c r="T82" s="32">
        <f>S82/S$86</f>
        <v>7.656200154946907E-3</v>
      </c>
      <c r="U82" s="17">
        <f>1.26*VLOOKUP($B82,SINAPI!B:AE,9,FALSE)</f>
        <v>76.998599999999996</v>
      </c>
      <c r="V82" s="17">
        <f t="shared" si="5"/>
        <v>1.54</v>
      </c>
      <c r="W82" s="32">
        <f>V82/V$86</f>
        <v>7.8796561604584526E-3</v>
      </c>
      <c r="X82" s="17">
        <f>1.26*VLOOKUP($B82,SINAPI!B:AE,10,FALSE)</f>
        <v>76.040999999999997</v>
      </c>
      <c r="Y82" s="17">
        <f t="shared" si="6"/>
        <v>1.52</v>
      </c>
      <c r="Z82" s="32">
        <f>Y82/Y$86</f>
        <v>7.4400391581008318E-3</v>
      </c>
      <c r="AA82" s="17">
        <f>1.26*VLOOKUP($B82,SINAPI!B:AE,11,FALSE)</f>
        <v>73.457999999999998</v>
      </c>
      <c r="AB82" s="17">
        <f t="shared" si="7"/>
        <v>1.47</v>
      </c>
      <c r="AC82" s="32">
        <f>AB82/AB$86</f>
        <v>7.388419782870928E-3</v>
      </c>
      <c r="AD82" s="17">
        <f>1.26*VLOOKUP($B82,SINAPI!B:AE,12,FALSE)</f>
        <v>85.717799999999997</v>
      </c>
      <c r="AE82" s="17">
        <f t="shared" si="8"/>
        <v>1.71</v>
      </c>
      <c r="AF82" s="32">
        <f>AE82/AE$86</f>
        <v>8.4569732937685455E-3</v>
      </c>
      <c r="AG82" s="17">
        <f>1.26*VLOOKUP($B82,SINAPI!B:AE,13,FALSE)</f>
        <v>76.847400000000007</v>
      </c>
      <c r="AH82" s="17">
        <f t="shared" si="9"/>
        <v>1.54</v>
      </c>
      <c r="AI82" s="32">
        <f>AH82/AH$86</f>
        <v>8.1784386617100389E-3</v>
      </c>
      <c r="AJ82" s="17">
        <f>1.26*VLOOKUP($B82,SINAPI!B:AE,16,FALSE)</f>
        <v>91.677600000000012</v>
      </c>
      <c r="AK82" s="17">
        <f t="shared" si="10"/>
        <v>1.83</v>
      </c>
      <c r="AL82" s="32">
        <f>AK82/AK$86</f>
        <v>9.7573980271927468E-3</v>
      </c>
      <c r="AM82" s="17">
        <f>1.26*VLOOKUP($B82,SINAPI!B:AE,15,FALSE)</f>
        <v>80.740799999999993</v>
      </c>
      <c r="AN82" s="17">
        <f t="shared" si="11"/>
        <v>1.61</v>
      </c>
      <c r="AO82" s="32">
        <f>AN82/AN$86</f>
        <v>8.021923268560039E-3</v>
      </c>
      <c r="AP82" s="17">
        <f>1.26*VLOOKUP($B82,SINAPI!B:AE,14,FALSE)</f>
        <v>74.087999999999994</v>
      </c>
      <c r="AQ82" s="17">
        <f t="shared" si="12"/>
        <v>1.48</v>
      </c>
      <c r="AR82" s="32">
        <f>AQ82/AQ$86</f>
        <v>7.318037974683546E-3</v>
      </c>
      <c r="AS82" s="17">
        <f>1.26*VLOOKUP($B82,SINAPI!B:AE,17,FALSE)</f>
        <v>91.790999999999997</v>
      </c>
      <c r="AT82" s="17">
        <f t="shared" si="13"/>
        <v>1.84</v>
      </c>
      <c r="AU82" s="32">
        <f>AT82/AT$86</f>
        <v>9.0972016216750717E-3</v>
      </c>
      <c r="AV82" s="17">
        <f>1.26*VLOOKUP($B82,SINAPI!B:AE,18,FALSE)</f>
        <v>72.084599999999995</v>
      </c>
      <c r="AW82" s="17">
        <f t="shared" si="14"/>
        <v>1.44</v>
      </c>
      <c r="AX82" s="32">
        <f>AW82/AW$86</f>
        <v>7.6976532848666264E-3</v>
      </c>
      <c r="AY82" s="17">
        <f>1.26*VLOOKUP($B82,SINAPI!B:AE,21,FALSE)</f>
        <v>77.691599999999994</v>
      </c>
      <c r="AZ82" s="17">
        <f t="shared" si="15"/>
        <v>1.55</v>
      </c>
      <c r="BA82" s="32">
        <f>AZ82/AZ$86</f>
        <v>7.6543209876543212E-3</v>
      </c>
      <c r="BB82" s="17">
        <f>1.26*VLOOKUP($B82,SINAPI!B:AE,19,FALSE)</f>
        <v>77.641199999999998</v>
      </c>
      <c r="BC82" s="17">
        <f t="shared" si="16"/>
        <v>1.55</v>
      </c>
      <c r="BD82" s="32">
        <f>BC82/BC$86</f>
        <v>7.483945729322582E-3</v>
      </c>
      <c r="BE82" s="17">
        <f>1.26*VLOOKUP($B82,SINAPI!B:AE,20,FALSE)</f>
        <v>79.0398</v>
      </c>
      <c r="BF82" s="17">
        <f t="shared" si="17"/>
        <v>1.58</v>
      </c>
      <c r="BG82" s="32">
        <f>BF82/BF$86</f>
        <v>8.2377476538060459E-3</v>
      </c>
      <c r="BH82" s="17">
        <f>1.26*VLOOKUP($B82,SINAPI!B:AE,22,FALSE)</f>
        <v>81.030600000000007</v>
      </c>
      <c r="BI82" s="17">
        <f t="shared" si="18"/>
        <v>1.62</v>
      </c>
      <c r="BJ82" s="32">
        <f>BI82/BI$86</f>
        <v>7.4619990787655466E-3</v>
      </c>
      <c r="BK82" s="17">
        <f>1.26*VLOOKUP($B82,SINAPI!B:AE,23,FALSE)</f>
        <v>77.590800000000002</v>
      </c>
      <c r="BL82" s="17">
        <f t="shared" si="19"/>
        <v>1.55</v>
      </c>
      <c r="BM82" s="32">
        <f>BL82/BL$86</f>
        <v>7.8592434844336253E-3</v>
      </c>
      <c r="BN82" s="17">
        <f>1.26*VLOOKUP($B82,SINAPI!B:AE,26,FALSE)</f>
        <v>84.306600000000003</v>
      </c>
      <c r="BO82" s="17">
        <f t="shared" si="20"/>
        <v>1.69</v>
      </c>
      <c r="BP82" s="32">
        <f>BO82/BO$86</f>
        <v>8.4533813525410149E-3</v>
      </c>
      <c r="BQ82" s="17">
        <f>1.26*VLOOKUP($B82,SINAPI!B:AE,24,FALSE)</f>
        <v>98.532000000000011</v>
      </c>
      <c r="BR82" s="17">
        <f t="shared" si="21"/>
        <v>1.97</v>
      </c>
      <c r="BS82" s="32">
        <f>BR82/BR$86</f>
        <v>9.9954335582728721E-3</v>
      </c>
      <c r="BT82" s="17">
        <f>1.26*VLOOKUP($B82,SINAPI!B:AE,25,FALSE)</f>
        <v>129.8304</v>
      </c>
      <c r="BU82" s="17">
        <f t="shared" si="22"/>
        <v>2.6</v>
      </c>
      <c r="BV82" s="32">
        <f>BU82/BU$86</f>
        <v>1.3179237631792375E-2</v>
      </c>
      <c r="BW82" s="17">
        <f>1.26*VLOOKUP($B82,SINAPI!B:AE,27,FALSE)</f>
        <v>85.591800000000006</v>
      </c>
      <c r="BX82" s="17">
        <f t="shared" si="23"/>
        <v>1.71</v>
      </c>
      <c r="BY82" s="32">
        <f>BX82/BX$86</f>
        <v>8.4091467912466196E-3</v>
      </c>
      <c r="BZ82" s="17">
        <f>1.26*VLOOKUP($B82,SINAPI!B:AE,29,FALSE)</f>
        <v>79.0398</v>
      </c>
      <c r="CA82" s="17">
        <f t="shared" si="24"/>
        <v>1.58</v>
      </c>
      <c r="CB82" s="32">
        <f>CA82/CA$86</f>
        <v>7.4973901489987661E-3</v>
      </c>
      <c r="CC82" s="17">
        <f>1.26*VLOOKUP($B82,SINAPI!B:AE,28,FALSE)</f>
        <v>73.558800000000005</v>
      </c>
      <c r="CD82" s="17">
        <f t="shared" si="25"/>
        <v>1.47</v>
      </c>
      <c r="CE82" s="32">
        <f>CD82/CD$86</f>
        <v>7.5338253382533837E-3</v>
      </c>
      <c r="CF82" s="17">
        <f>1.26*VLOOKUP($B82,SINAPI!B:AE,30,FALSE)</f>
        <v>75.184200000000004</v>
      </c>
      <c r="CG82" s="17">
        <f t="shared" si="26"/>
        <v>1.5</v>
      </c>
      <c r="CH82" s="32">
        <f>CG82/CG$86</f>
        <v>7.9084726103231928E-3</v>
      </c>
    </row>
    <row r="83" spans="1:86">
      <c r="B83" s="30"/>
      <c r="C83" s="30"/>
      <c r="D83" s="55"/>
      <c r="E83" s="60"/>
      <c r="F83" s="17"/>
      <c r="G83" s="30"/>
      <c r="H83" s="30"/>
      <c r="I83" s="17"/>
      <c r="J83" s="17"/>
      <c r="K83" s="32"/>
      <c r="L83" s="17"/>
      <c r="M83" s="17"/>
      <c r="N83" s="32"/>
      <c r="O83" s="17"/>
      <c r="P83" s="17"/>
      <c r="Q83" s="32"/>
      <c r="R83" s="17"/>
      <c r="S83" s="17"/>
      <c r="T83" s="32"/>
      <c r="U83" s="17"/>
      <c r="V83" s="17"/>
      <c r="W83" s="32"/>
      <c r="X83" s="17"/>
      <c r="Y83" s="17"/>
      <c r="Z83" s="32"/>
      <c r="AA83" s="17"/>
      <c r="AB83" s="17"/>
      <c r="AC83" s="32"/>
      <c r="AD83" s="17"/>
      <c r="AE83" s="17"/>
      <c r="AF83" s="32"/>
      <c r="AG83" s="17"/>
      <c r="AH83" s="17"/>
      <c r="AI83" s="32"/>
      <c r="AJ83" s="17"/>
      <c r="AK83" s="17"/>
      <c r="AL83" s="32"/>
      <c r="AM83" s="17"/>
      <c r="AN83" s="17"/>
      <c r="AO83" s="32"/>
      <c r="AP83" s="17"/>
      <c r="AQ83" s="17"/>
      <c r="AR83" s="32"/>
      <c r="AS83" s="17"/>
      <c r="AT83" s="17"/>
      <c r="AU83" s="32"/>
      <c r="AV83" s="17"/>
      <c r="AW83" s="17"/>
      <c r="AX83" s="32"/>
      <c r="AY83" s="17"/>
      <c r="AZ83" s="17"/>
      <c r="BA83" s="32"/>
      <c r="BB83" s="17"/>
      <c r="BC83" s="17"/>
      <c r="BD83" s="32"/>
      <c r="BE83" s="17"/>
      <c r="BF83" s="17"/>
      <c r="BG83" s="32"/>
      <c r="BH83" s="17"/>
      <c r="BI83" s="17"/>
      <c r="BJ83" s="32"/>
      <c r="BK83" s="17"/>
      <c r="BL83" s="17"/>
      <c r="BM83" s="32"/>
      <c r="BN83" s="17"/>
      <c r="BO83" s="17"/>
      <c r="BP83" s="32"/>
      <c r="BQ83" s="17"/>
      <c r="BR83" s="17"/>
      <c r="BS83" s="32"/>
      <c r="BT83" s="17"/>
      <c r="BU83" s="17"/>
      <c r="BV83" s="32"/>
      <c r="BW83" s="17"/>
      <c r="BX83" s="17"/>
      <c r="BY83" s="32"/>
      <c r="BZ83" s="17"/>
      <c r="CA83" s="17"/>
      <c r="CB83" s="32"/>
      <c r="CC83" s="17"/>
      <c r="CD83" s="17"/>
      <c r="CE83" s="32"/>
      <c r="CF83" s="17"/>
      <c r="CG83" s="17"/>
      <c r="CH83" s="32"/>
    </row>
    <row r="84" spans="1:86">
      <c r="A84" s="49" t="s">
        <v>24904</v>
      </c>
      <c r="B84" s="30"/>
      <c r="C84" s="9" t="s">
        <v>24905</v>
      </c>
      <c r="D84" s="55"/>
      <c r="E84" s="60"/>
      <c r="F84" s="17"/>
      <c r="G84" s="30"/>
      <c r="H84" s="30"/>
      <c r="I84" s="17"/>
      <c r="J84" s="17"/>
      <c r="K84" s="32"/>
      <c r="L84" s="17"/>
      <c r="M84" s="17"/>
      <c r="N84" s="32"/>
      <c r="O84" s="17"/>
      <c r="P84" s="17"/>
      <c r="Q84" s="32"/>
      <c r="R84" s="17"/>
      <c r="S84" s="17"/>
      <c r="T84" s="32"/>
      <c r="U84" s="17"/>
      <c r="V84" s="17"/>
      <c r="W84" s="32"/>
      <c r="X84" s="17"/>
      <c r="Y84" s="17"/>
      <c r="Z84" s="32"/>
      <c r="AA84" s="17"/>
      <c r="AB84" s="17"/>
      <c r="AC84" s="32"/>
      <c r="AD84" s="17"/>
      <c r="AE84" s="17"/>
      <c r="AF84" s="32"/>
      <c r="AG84" s="17"/>
      <c r="AH84" s="17"/>
      <c r="AI84" s="32"/>
      <c r="AJ84" s="17"/>
      <c r="AK84" s="17"/>
      <c r="AL84" s="32"/>
      <c r="AM84" s="17"/>
      <c r="AN84" s="17"/>
      <c r="AO84" s="32"/>
      <c r="AP84" s="17"/>
      <c r="AQ84" s="17"/>
      <c r="AR84" s="32"/>
      <c r="AS84" s="17"/>
      <c r="AT84" s="17"/>
      <c r="AU84" s="32"/>
      <c r="AV84" s="17"/>
      <c r="AW84" s="17"/>
      <c r="AX84" s="32"/>
      <c r="AY84" s="17"/>
      <c r="AZ84" s="17"/>
      <c r="BA84" s="32"/>
      <c r="BB84" s="17"/>
      <c r="BC84" s="17"/>
      <c r="BD84" s="32"/>
      <c r="BE84" s="17"/>
      <c r="BF84" s="17"/>
      <c r="BG84" s="32"/>
      <c r="BH84" s="17"/>
      <c r="BI84" s="17"/>
      <c r="BJ84" s="32"/>
      <c r="BK84" s="17"/>
      <c r="BL84" s="17"/>
      <c r="BM84" s="32"/>
      <c r="BN84" s="17"/>
      <c r="BO84" s="17"/>
      <c r="BP84" s="32"/>
      <c r="BQ84" s="17"/>
      <c r="BR84" s="17"/>
      <c r="BS84" s="32"/>
      <c r="BT84" s="17"/>
      <c r="BU84" s="17"/>
      <c r="BV84" s="32"/>
      <c r="BW84" s="17"/>
      <c r="BX84" s="17"/>
      <c r="BY84" s="32"/>
      <c r="BZ84" s="17"/>
      <c r="CA84" s="17"/>
      <c r="CB84" s="32"/>
      <c r="CC84" s="17"/>
      <c r="CD84" s="17"/>
      <c r="CE84" s="32"/>
      <c r="CF84" s="17"/>
      <c r="CG84" s="17"/>
      <c r="CH84" s="32"/>
    </row>
    <row r="85" spans="1:86">
      <c r="B85" s="30"/>
      <c r="C85" s="30"/>
      <c r="D85" s="55"/>
      <c r="E85" s="60"/>
      <c r="F85" s="17"/>
      <c r="G85" s="30"/>
      <c r="H85" s="34"/>
      <c r="I85" s="17"/>
      <c r="J85" s="17"/>
      <c r="K85" s="32"/>
      <c r="L85" s="17"/>
      <c r="M85" s="17"/>
      <c r="N85" s="32"/>
      <c r="O85" s="17"/>
      <c r="P85" s="17"/>
      <c r="Q85" s="32"/>
      <c r="R85" s="17"/>
      <c r="S85" s="17"/>
      <c r="T85" s="32"/>
      <c r="U85" s="17"/>
      <c r="V85" s="17"/>
      <c r="W85" s="32"/>
      <c r="X85" s="17"/>
      <c r="Y85" s="17"/>
      <c r="Z85" s="32"/>
      <c r="AA85" s="17"/>
      <c r="AB85" s="17"/>
      <c r="AC85" s="32"/>
      <c r="AD85" s="17"/>
      <c r="AE85" s="17"/>
      <c r="AF85" s="32"/>
      <c r="AG85" s="17"/>
      <c r="AH85" s="17"/>
      <c r="AI85" s="32"/>
      <c r="AJ85" s="17"/>
      <c r="AK85" s="17"/>
      <c r="AL85" s="32"/>
      <c r="AM85" s="17"/>
      <c r="AN85" s="17"/>
      <c r="AO85" s="32"/>
      <c r="AP85" s="17"/>
      <c r="AQ85" s="17"/>
      <c r="AR85" s="32"/>
      <c r="AS85" s="17"/>
      <c r="AT85" s="17"/>
      <c r="AU85" s="32"/>
      <c r="AV85" s="17"/>
      <c r="AW85" s="17"/>
      <c r="AX85" s="32"/>
      <c r="AY85" s="17"/>
      <c r="AZ85" s="17"/>
      <c r="BA85" s="32"/>
      <c r="BB85" s="17"/>
      <c r="BC85" s="17"/>
      <c r="BD85" s="32"/>
      <c r="BE85" s="17"/>
      <c r="BF85" s="17"/>
      <c r="BG85" s="32"/>
      <c r="BH85" s="17"/>
      <c r="BI85" s="17"/>
      <c r="BJ85" s="32"/>
      <c r="BK85" s="17"/>
      <c r="BL85" s="17"/>
      <c r="BM85" s="32"/>
      <c r="BN85" s="17"/>
      <c r="BO85" s="17"/>
      <c r="BP85" s="32"/>
      <c r="BQ85" s="17"/>
      <c r="BR85" s="17"/>
      <c r="BS85" s="32"/>
      <c r="BT85" s="17"/>
      <c r="BU85" s="17"/>
      <c r="BV85" s="32"/>
      <c r="BW85" s="17"/>
      <c r="BX85" s="17"/>
      <c r="BY85" s="32"/>
      <c r="BZ85" s="17"/>
      <c r="CA85" s="17"/>
      <c r="CB85" s="32"/>
      <c r="CC85" s="17"/>
      <c r="CD85" s="17"/>
      <c r="CE85" s="32"/>
      <c r="CF85" s="17"/>
      <c r="CG85" s="17"/>
      <c r="CH85" s="32"/>
    </row>
    <row r="86" spans="1:86" s="39" customFormat="1">
      <c r="A86" s="35"/>
      <c r="B86" s="36"/>
      <c r="C86" s="13" t="s">
        <v>24906</v>
      </c>
      <c r="D86" s="62"/>
      <c r="E86" s="63"/>
      <c r="F86" s="20"/>
      <c r="G86" s="37">
        <f>SUM(G9:G82)</f>
        <v>208.52000000000004</v>
      </c>
      <c r="H86" s="38">
        <f>SUM(H9:H82)</f>
        <v>0.99999999999999978</v>
      </c>
      <c r="I86" s="20"/>
      <c r="J86" s="37">
        <f>SUM(J9:J82)</f>
        <v>182.8</v>
      </c>
      <c r="K86" s="38">
        <f>SUM(K9:K82)</f>
        <v>0.99999999999999989</v>
      </c>
      <c r="L86" s="20"/>
      <c r="M86" s="37">
        <f>SUM(M9:M82)</f>
        <v>186.50000000000006</v>
      </c>
      <c r="N86" s="38">
        <f>SUM(N9:N82)</f>
        <v>0.99999999999999967</v>
      </c>
      <c r="O86" s="20"/>
      <c r="P86" s="37">
        <f>SUM(P9:P82)</f>
        <v>208.78</v>
      </c>
      <c r="Q86" s="38">
        <f>SUM(Q9:Q82)</f>
        <v>1</v>
      </c>
      <c r="R86" s="20"/>
      <c r="S86" s="37">
        <f>SUM(S9:S82)</f>
        <v>219.43</v>
      </c>
      <c r="T86" s="38">
        <f>SUM(T9:T82)</f>
        <v>1</v>
      </c>
      <c r="U86" s="20"/>
      <c r="V86" s="37">
        <f>SUM(V9:V82)</f>
        <v>195.44000000000003</v>
      </c>
      <c r="W86" s="38">
        <f>SUM(W9:W82)</f>
        <v>1</v>
      </c>
      <c r="X86" s="20"/>
      <c r="Y86" s="37">
        <f>SUM(Y9:Y82)</f>
        <v>204.3</v>
      </c>
      <c r="Z86" s="38">
        <f>SUM(Z9:Z82)</f>
        <v>1</v>
      </c>
      <c r="AA86" s="20"/>
      <c r="AB86" s="37">
        <f>SUM(AB9:AB82)</f>
        <v>198.96</v>
      </c>
      <c r="AC86" s="38">
        <f>SUM(AC9:AC82)</f>
        <v>1</v>
      </c>
      <c r="AD86" s="20"/>
      <c r="AE86" s="37">
        <f>SUM(AE9:AE82)</f>
        <v>202.2</v>
      </c>
      <c r="AF86" s="38">
        <f>SUM(AF9:AF82)</f>
        <v>1.0000000000000002</v>
      </c>
      <c r="AG86" s="20"/>
      <c r="AH86" s="37">
        <f>SUM(AH9:AH82)</f>
        <v>188.29999999999998</v>
      </c>
      <c r="AI86" s="38">
        <f>SUM(AI9:AI82)</f>
        <v>1.0000000000000002</v>
      </c>
      <c r="AJ86" s="20"/>
      <c r="AK86" s="37">
        <f>SUM(AK9:AK82)</f>
        <v>187.55000000000004</v>
      </c>
      <c r="AL86" s="38">
        <f>SUM(AL9:AL82)</f>
        <v>0.99999999999999967</v>
      </c>
      <c r="AM86" s="20"/>
      <c r="AN86" s="37">
        <f>SUM(AN9:AN82)</f>
        <v>200.70000000000005</v>
      </c>
      <c r="AO86" s="38">
        <f>SUM(AO9:AO82)</f>
        <v>0.99999999999999978</v>
      </c>
      <c r="AP86" s="20"/>
      <c r="AQ86" s="37">
        <f>SUM(AQ9:AQ82)</f>
        <v>202.23999999999995</v>
      </c>
      <c r="AR86" s="38">
        <f>SUM(AR9:AR82)</f>
        <v>1.0000000000000002</v>
      </c>
      <c r="AS86" s="20"/>
      <c r="AT86" s="37">
        <f>SUM(AT9:AT82)</f>
        <v>202.26000000000002</v>
      </c>
      <c r="AU86" s="38">
        <f>SUM(AU9:AU82)</f>
        <v>0.99999999999999978</v>
      </c>
      <c r="AV86" s="20"/>
      <c r="AW86" s="37">
        <f>SUM(AW9:AW82)</f>
        <v>187.07000000000002</v>
      </c>
      <c r="AX86" s="38">
        <f>SUM(AX9:AX82)</f>
        <v>1</v>
      </c>
      <c r="AY86" s="20"/>
      <c r="AZ86" s="37">
        <f>SUM(AZ9:AZ82)</f>
        <v>202.5</v>
      </c>
      <c r="BA86" s="38">
        <f>SUM(BA9:BA82)</f>
        <v>0.99999999999999989</v>
      </c>
      <c r="BB86" s="20"/>
      <c r="BC86" s="37">
        <f>SUM(BC9:BC82)</f>
        <v>207.11</v>
      </c>
      <c r="BD86" s="38">
        <f>SUM(BD9:BD82)</f>
        <v>0.99999999999999978</v>
      </c>
      <c r="BE86" s="20"/>
      <c r="BF86" s="37">
        <f>SUM(BF9:BF82)</f>
        <v>191.80000000000004</v>
      </c>
      <c r="BG86" s="38">
        <f>SUM(BG9:BG82)</f>
        <v>0.99999999999999967</v>
      </c>
      <c r="BH86" s="20"/>
      <c r="BI86" s="37">
        <f>SUM(BI9:BI82)</f>
        <v>217.1</v>
      </c>
      <c r="BJ86" s="38">
        <f>SUM(BJ9:BJ82)</f>
        <v>1</v>
      </c>
      <c r="BK86" s="20"/>
      <c r="BL86" s="37">
        <f>SUM(BL9:BL82)</f>
        <v>197.22000000000006</v>
      </c>
      <c r="BM86" s="38">
        <f>SUM(BM9:BM82)</f>
        <v>0.99999999999999989</v>
      </c>
      <c r="BN86" s="20"/>
      <c r="BO86" s="37">
        <f>SUM(BO9:BO82)</f>
        <v>199.92000000000002</v>
      </c>
      <c r="BP86" s="38">
        <f>SUM(BP9:BP82)</f>
        <v>1</v>
      </c>
      <c r="BQ86" s="20"/>
      <c r="BR86" s="37">
        <f>SUM(BR9:BR82)</f>
        <v>197.08999999999997</v>
      </c>
      <c r="BS86" s="38">
        <f>SUM(BS9:BS82)</f>
        <v>1.0000000000000002</v>
      </c>
      <c r="BT86" s="20"/>
      <c r="BU86" s="37">
        <f>SUM(BU9:BU82)</f>
        <v>197.28000000000003</v>
      </c>
      <c r="BV86" s="38">
        <f>SUM(BV9:BV82)</f>
        <v>0.99999999999999989</v>
      </c>
      <c r="BW86" s="20"/>
      <c r="BX86" s="37">
        <f>SUM(BX9:BX82)</f>
        <v>203.35</v>
      </c>
      <c r="BY86" s="38">
        <f>SUM(BY9:BY82)</f>
        <v>0.99999999999999989</v>
      </c>
      <c r="BZ86" s="20"/>
      <c r="CA86" s="37">
        <f>SUM(CA9:CA82)</f>
        <v>210.74</v>
      </c>
      <c r="CB86" s="38">
        <f>SUM(CB9:CB82)</f>
        <v>0.99999999999999989</v>
      </c>
      <c r="CC86" s="20"/>
      <c r="CD86" s="37">
        <f>SUM(CD9:CD82)</f>
        <v>195.11999999999998</v>
      </c>
      <c r="CE86" s="38">
        <f>SUM(CE9:CE82)</f>
        <v>1.0000000000000002</v>
      </c>
      <c r="CF86" s="20"/>
      <c r="CG86" s="37">
        <f>SUM(CG9:CG82)</f>
        <v>189.67</v>
      </c>
      <c r="CH86" s="38">
        <f>SUM(CH9:CH82)</f>
        <v>1</v>
      </c>
    </row>
    <row r="87" spans="1:86">
      <c r="B87" s="30"/>
      <c r="C87" s="7" t="s">
        <v>24907</v>
      </c>
      <c r="D87" s="55"/>
      <c r="E87" s="60"/>
      <c r="F87" s="17"/>
      <c r="G87" s="30"/>
      <c r="H87" s="76"/>
      <c r="I87" s="76"/>
      <c r="J87" s="76"/>
      <c r="K87" s="76"/>
      <c r="L87" s="76"/>
      <c r="M87" s="76"/>
      <c r="N87" s="76"/>
      <c r="O87" s="76"/>
      <c r="P87" s="76"/>
      <c r="Q87" s="76"/>
      <c r="R87" s="76"/>
      <c r="S87" s="76"/>
      <c r="T87" s="76"/>
      <c r="U87" s="76"/>
      <c r="V87" s="76"/>
      <c r="W87" s="76"/>
      <c r="X87" s="76"/>
      <c r="Y87" s="76"/>
      <c r="Z87" s="76"/>
      <c r="AA87" s="76"/>
      <c r="AB87" s="76"/>
      <c r="AC87" s="76"/>
      <c r="AD87" s="76"/>
      <c r="AE87" s="76"/>
      <c r="AF87" s="76"/>
      <c r="AG87" s="76"/>
      <c r="AH87" s="76"/>
      <c r="AI87" s="76"/>
      <c r="AJ87" s="76"/>
      <c r="AK87" s="76"/>
      <c r="AL87" s="76"/>
      <c r="AM87" s="76"/>
      <c r="AN87" s="76"/>
      <c r="AO87" s="76"/>
      <c r="AP87" s="76"/>
      <c r="AQ87" s="76"/>
      <c r="AR87" s="76"/>
      <c r="AS87" s="76"/>
      <c r="AT87" s="76"/>
      <c r="AU87" s="76"/>
      <c r="AV87" s="76"/>
      <c r="AW87" s="76"/>
      <c r="AX87" s="76"/>
      <c r="AY87" s="76"/>
      <c r="AZ87" s="76"/>
      <c r="BA87" s="76"/>
      <c r="BB87" s="76"/>
      <c r="BC87" s="76"/>
      <c r="BD87" s="76"/>
      <c r="BE87" s="76"/>
      <c r="BF87" s="76"/>
      <c r="BG87" s="76"/>
      <c r="BH87" s="76"/>
      <c r="BI87" s="76"/>
      <c r="BJ87" s="76"/>
      <c r="BK87" s="76"/>
      <c r="BL87" s="76"/>
      <c r="BM87" s="76"/>
      <c r="BN87" s="76"/>
      <c r="BO87" s="76"/>
      <c r="BP87" s="76"/>
      <c r="BQ87" s="76"/>
      <c r="BR87" s="76"/>
      <c r="BS87" s="76"/>
      <c r="BT87" s="76"/>
      <c r="BU87" s="76"/>
      <c r="BV87" s="76"/>
      <c r="BW87" s="76"/>
      <c r="BX87" s="76"/>
      <c r="BY87" s="76"/>
      <c r="BZ87" s="76"/>
      <c r="CA87" s="76"/>
      <c r="CB87" s="76"/>
      <c r="CC87" s="76"/>
      <c r="CD87" s="76"/>
      <c r="CE87" s="76"/>
      <c r="CF87" s="76"/>
      <c r="CG87" s="76"/>
      <c r="CH87" s="76"/>
    </row>
    <row r="88" spans="1:86">
      <c r="A88" s="49" t="s">
        <v>24871</v>
      </c>
      <c r="B88" s="30"/>
      <c r="C88" s="7" t="s">
        <v>24908</v>
      </c>
      <c r="D88" s="55"/>
      <c r="E88" s="60"/>
      <c r="F88" s="17"/>
      <c r="G88" s="30"/>
      <c r="H88" s="30"/>
      <c r="I88" s="30"/>
      <c r="J88" s="30"/>
      <c r="K88" s="30"/>
      <c r="L88" s="30"/>
      <c r="M88" s="30"/>
      <c r="N88" s="30"/>
      <c r="O88" s="30"/>
      <c r="P88" s="30"/>
      <c r="Q88" s="30"/>
      <c r="R88" s="30"/>
      <c r="S88" s="30"/>
      <c r="T88" s="30"/>
      <c r="U88" s="30"/>
      <c r="V88" s="30"/>
      <c r="W88" s="30"/>
      <c r="X88" s="30"/>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row>
    <row r="89" spans="1:86" ht="28.9">
      <c r="B89" s="11" t="s">
        <v>13545</v>
      </c>
      <c r="C89" s="10" t="str">
        <f>VLOOKUP($B89,SINAPI!B:AE,2,FALSE)</f>
        <v>TUBO DE PVC PARA REDE COLETORA DE ESGOTO DE PAREDE MACIÇA, DN 100 MM, JUNTA ELÁSTICA - FORNECIMENTO E ASSENTAMENTO. AF_01/2021</v>
      </c>
      <c r="D89" s="52" t="str">
        <f>VLOOKUP($B89,SINAPI!B:AE,3,FALSE)</f>
        <v>M</v>
      </c>
      <c r="E89" s="60">
        <v>0</v>
      </c>
      <c r="F89" s="17">
        <f>1.18*VLOOKUP($B89,SINAPI!B:AE,4,FALSE)</f>
        <v>49.618999999999993</v>
      </c>
      <c r="G89" s="17">
        <f>ROUND(+$E89*F89,2)</f>
        <v>0</v>
      </c>
      <c r="H89" s="32">
        <f t="shared" ref="H89:H95" si="177">G89/G$101</f>
        <v>0</v>
      </c>
      <c r="I89" s="75">
        <f>1.18*VLOOKUP($B89,SINAPI!B:AE,5,FALSE)</f>
        <v>54.114799999999995</v>
      </c>
      <c r="J89" s="17">
        <f>ROUND(+$E89*I89,2)</f>
        <v>0</v>
      </c>
      <c r="K89" s="32">
        <f>J89/J$101</f>
        <v>0</v>
      </c>
      <c r="L89" s="17">
        <f>1.18*VLOOKUP($B89,SINAPI!B:AE,7,FALSE)</f>
        <v>54.2682</v>
      </c>
      <c r="M89" s="17">
        <f>ROUND(+$E89*L89,2)</f>
        <v>0</v>
      </c>
      <c r="N89" s="32">
        <f>M89/M$101</f>
        <v>0</v>
      </c>
      <c r="O89" s="17">
        <f>1.18*VLOOKUP($B89,SINAPI!B:AE,6,FALSE)</f>
        <v>55.613399999999999</v>
      </c>
      <c r="P89" s="17">
        <f>ROUND(+$E89*O89,2)</f>
        <v>0</v>
      </c>
      <c r="Q89" s="32">
        <f>P89/P$101</f>
        <v>0</v>
      </c>
      <c r="R89" s="17">
        <f>1.18*VLOOKUP($B89,SINAPI!B:AE,8,FALSE)</f>
        <v>56.7226</v>
      </c>
      <c r="S89" s="17">
        <f>ROUND(+$E89*R89,2)</f>
        <v>0</v>
      </c>
      <c r="T89" s="32">
        <f>S89/S$101</f>
        <v>0</v>
      </c>
      <c r="U89" s="17">
        <f>1.18*VLOOKUP($B89,SINAPI!B:AE,9,FALSE)</f>
        <v>54.232799999999997</v>
      </c>
      <c r="V89" s="17">
        <f>ROUND(+$E89*U89,2)</f>
        <v>0</v>
      </c>
      <c r="W89" s="32">
        <f>V89/V$101</f>
        <v>0</v>
      </c>
      <c r="X89" s="17">
        <f>1.18*VLOOKUP($B89,SINAPI!B:AE,10,FALSE)</f>
        <v>54.740199999999994</v>
      </c>
      <c r="Y89" s="17">
        <f>ROUND(+$E89*X89,2)</f>
        <v>0</v>
      </c>
      <c r="Z89" s="32">
        <f>Y89/Y$101</f>
        <v>0</v>
      </c>
      <c r="AA89" s="17">
        <f>1.18*VLOOKUP($B89,SINAPI!B:AE,11,FALSE)</f>
        <v>55.471799999999995</v>
      </c>
      <c r="AB89" s="17">
        <f>ROUND(+$E89*AA89,2)</f>
        <v>0</v>
      </c>
      <c r="AC89" s="32">
        <f>AB89/AB$101</f>
        <v>0</v>
      </c>
      <c r="AD89" s="17">
        <f>1.18*VLOOKUP($B89,SINAPI!B:AE,12,FALSE)</f>
        <v>55.530799999999999</v>
      </c>
      <c r="AE89" s="17">
        <f>ROUND(+$E89*AD89,2)</f>
        <v>0</v>
      </c>
      <c r="AF89" s="32">
        <f>AE89/AE$101</f>
        <v>0</v>
      </c>
      <c r="AG89" s="17">
        <f>1.18*VLOOKUP($B89,SINAPI!B:AE,13,FALSE)</f>
        <v>54.091200000000001</v>
      </c>
      <c r="AH89" s="17">
        <f>ROUND(+$E89*AG89,2)</f>
        <v>0</v>
      </c>
      <c r="AI89" s="32">
        <f>AH89/AH$101</f>
        <v>0</v>
      </c>
      <c r="AJ89" s="17">
        <f>1.18*VLOOKUP($B89,SINAPI!B:AE,16,FALSE)</f>
        <v>54.421599999999991</v>
      </c>
      <c r="AK89" s="17">
        <f>ROUND(+$E89*AJ89,2)</f>
        <v>0</v>
      </c>
      <c r="AL89" s="32">
        <f>AK89/AK$101</f>
        <v>0</v>
      </c>
      <c r="AM89" s="17">
        <f>1.18*VLOOKUP($B89,SINAPI!B:AE,15,FALSE)</f>
        <v>55.377399999999994</v>
      </c>
      <c r="AN89" s="17">
        <f>ROUND(+$E89*AM89,2)</f>
        <v>0</v>
      </c>
      <c r="AO89" s="32">
        <f>AN89/AN$101</f>
        <v>0</v>
      </c>
      <c r="AP89" s="17">
        <f>1.18*VLOOKUP($B89,SINAPI!B:AE,14,FALSE)</f>
        <v>46.303199999999997</v>
      </c>
      <c r="AQ89" s="17">
        <f>ROUND(+$E89*AP89,2)</f>
        <v>0</v>
      </c>
      <c r="AR89" s="32">
        <f>AQ89/AQ$101</f>
        <v>0</v>
      </c>
      <c r="AS89" s="17">
        <f>1.18*VLOOKUP($B89,SINAPI!B:AE,17,FALSE)</f>
        <v>55.0824</v>
      </c>
      <c r="AT89" s="17">
        <f>ROUND(+$E89*AS89,2)</f>
        <v>0</v>
      </c>
      <c r="AU89" s="32">
        <f>AT89/AT$101</f>
        <v>0</v>
      </c>
      <c r="AV89" s="17">
        <f>1.18*VLOOKUP($B89,SINAPI!B:AE,18,FALSE)</f>
        <v>54.244599999999998</v>
      </c>
      <c r="AW89" s="17">
        <f>ROUND(+$E89*AV89,2)</f>
        <v>0</v>
      </c>
      <c r="AX89" s="32">
        <f>AW89/AW$101</f>
        <v>0</v>
      </c>
      <c r="AY89" s="17">
        <f>1.18*VLOOKUP($B89,SINAPI!B:AE,21,FALSE)</f>
        <v>41.488799999999991</v>
      </c>
      <c r="AZ89" s="17">
        <f>ROUND(+$E89*AY89,2)</f>
        <v>0</v>
      </c>
      <c r="BA89" s="32">
        <f>AZ89/AZ$101</f>
        <v>0</v>
      </c>
      <c r="BB89" s="17">
        <f>1.18*VLOOKUP($B89,SINAPI!B:AE,19,FALSE)</f>
        <v>55.471799999999995</v>
      </c>
      <c r="BC89" s="17">
        <f>ROUND(+$E89*BB89,2)</f>
        <v>0</v>
      </c>
      <c r="BD89" s="32">
        <f>BC89/BC$101</f>
        <v>0</v>
      </c>
      <c r="BE89" s="17">
        <f>1.18*VLOOKUP($B89,SINAPI!B:AE,20,FALSE)</f>
        <v>54.811</v>
      </c>
      <c r="BF89" s="17">
        <f>ROUND(+$E89*BE89,2)</f>
        <v>0</v>
      </c>
      <c r="BG89" s="32">
        <f>BF89/BF$101</f>
        <v>0</v>
      </c>
      <c r="BH89" s="17">
        <f>1.18*VLOOKUP($B89,SINAPI!B:AE,22,FALSE)</f>
        <v>56.297799999999995</v>
      </c>
      <c r="BI89" s="17">
        <f>ROUND(+$E89*BH89,2)</f>
        <v>0</v>
      </c>
      <c r="BJ89" s="32">
        <f>BI89/BI$101</f>
        <v>0</v>
      </c>
      <c r="BK89" s="17">
        <f>1.18*VLOOKUP($B89,SINAPI!B:AE,23,FALSE)</f>
        <v>54.928999999999995</v>
      </c>
      <c r="BL89" s="17">
        <f>ROUND(+$E89*BK89,2)</f>
        <v>0</v>
      </c>
      <c r="BM89" s="32">
        <f>BL89/BL$101</f>
        <v>0</v>
      </c>
      <c r="BN89" s="17">
        <f>1.18*VLOOKUP($B89,SINAPI!B:AE,26,FALSE)</f>
        <v>54.799199999999992</v>
      </c>
      <c r="BO89" s="17">
        <f>ROUND(+$E89*BN89,2)</f>
        <v>0</v>
      </c>
      <c r="BP89" s="32">
        <f>BO89/BO$101</f>
        <v>0</v>
      </c>
      <c r="BQ89" s="17">
        <f>1.18*VLOOKUP($B89,SINAPI!B:AE,24,FALSE)</f>
        <v>55.341999999999999</v>
      </c>
      <c r="BR89" s="17">
        <f>ROUND(+$E89*BQ89,2)</f>
        <v>0</v>
      </c>
      <c r="BS89" s="32">
        <f>BR89/BR$101</f>
        <v>0</v>
      </c>
      <c r="BT89" s="17">
        <f>1.18*VLOOKUP($B89,SINAPI!B:AE,25,FALSE)</f>
        <v>55.106000000000002</v>
      </c>
      <c r="BU89" s="17">
        <f>ROUND(+$E89*BT89,2)</f>
        <v>0</v>
      </c>
      <c r="BV89" s="32">
        <f>BU89/BU$101</f>
        <v>0</v>
      </c>
      <c r="BW89" s="17">
        <f>1.18*VLOOKUP($B89,SINAPI!B:AE,27,FALSE)</f>
        <v>55.247599999999998</v>
      </c>
      <c r="BX89" s="17">
        <f>ROUND(+$E89*BW89,2)</f>
        <v>0</v>
      </c>
      <c r="BY89" s="32">
        <f>BX89/BX$101</f>
        <v>0</v>
      </c>
      <c r="BZ89" s="17">
        <f>1.18*VLOOKUP($B89,SINAPI!B:AE,29,FALSE)</f>
        <v>55.636999999999993</v>
      </c>
      <c r="CA89" s="17">
        <f>ROUND(+$E89*BZ89,2)</f>
        <v>0</v>
      </c>
      <c r="CB89" s="32">
        <f>CA89/CA$101</f>
        <v>0</v>
      </c>
      <c r="CC89" s="17">
        <f>1.18*VLOOKUP($B89,SINAPI!B:AE,28,FALSE)</f>
        <v>54.681200000000004</v>
      </c>
      <c r="CD89" s="17">
        <f>ROUND(+$E89*CC89,2)</f>
        <v>0</v>
      </c>
      <c r="CE89" s="32">
        <f>CD89/CD$101</f>
        <v>0</v>
      </c>
      <c r="CF89" s="17">
        <f>1.18*VLOOKUP($B89,SINAPI!B:AE,30,FALSE)</f>
        <v>54.291799999999995</v>
      </c>
      <c r="CG89" s="17">
        <f>ROUND(+$E89*CF89,2)</f>
        <v>0</v>
      </c>
      <c r="CH89" s="32">
        <f>CG89/CG$101</f>
        <v>0</v>
      </c>
    </row>
    <row r="90" spans="1:86" ht="28.9">
      <c r="B90" s="11" t="s">
        <v>13547</v>
      </c>
      <c r="C90" s="10" t="str">
        <f>VLOOKUP($B90,SINAPI!B:AE,2,FALSE)</f>
        <v>TUBO DE PVC PARA REDE COLETORA DE ESGOTO DE PAREDE MACIÇA, DN 150 MM, JUNTA ELÁSTICA  - FORNECIMENTO E ASSENTAMENTO. AF_01/2021</v>
      </c>
      <c r="D90" s="52" t="str">
        <f>VLOOKUP($B90,SINAPI!B:AE,3,FALSE)</f>
        <v>M</v>
      </c>
      <c r="E90" s="60">
        <v>0.89</v>
      </c>
      <c r="F90" s="17">
        <f>1.18*VLOOKUP($B90,SINAPI!B:AE,4,FALSE)</f>
        <v>102.96680000000001</v>
      </c>
      <c r="G90" s="17">
        <f t="shared" ref="G90:G99" si="178">ROUND(+$E90*F90,2)</f>
        <v>91.64</v>
      </c>
      <c r="H90" s="32">
        <f t="shared" si="177"/>
        <v>0.5453138946742041</v>
      </c>
      <c r="I90" s="17">
        <f>1.18*VLOOKUP($B90,SINAPI!B:AE,5,FALSE)</f>
        <v>113.752</v>
      </c>
      <c r="J90" s="17">
        <f t="shared" ref="J90:J99" si="179">ROUND(+$E90*I90,2)</f>
        <v>101.24</v>
      </c>
      <c r="K90" s="32">
        <f t="shared" ref="K90:K98" si="180">J90/J$101</f>
        <v>0.55027720404391778</v>
      </c>
      <c r="L90" s="17">
        <f>1.18*VLOOKUP($B90,SINAPI!B:AE,7,FALSE)</f>
        <v>113.9408</v>
      </c>
      <c r="M90" s="17">
        <f t="shared" ref="M90:AB99" si="181">ROUND(+$E90*L90,2)</f>
        <v>101.41</v>
      </c>
      <c r="N90" s="32">
        <f t="shared" ref="N90:N99" si="182">M90/M$101</f>
        <v>0.55042336083369514</v>
      </c>
      <c r="O90" s="17">
        <f>1.18*VLOOKUP($B90,SINAPI!B:AE,6,FALSE)</f>
        <v>115.53379999999999</v>
      </c>
      <c r="P90" s="17">
        <f t="shared" ref="P90:P98" si="183">ROUND(+$E90*O90,2)</f>
        <v>102.83</v>
      </c>
      <c r="Q90" s="32">
        <f t="shared" ref="Q90:Q99" si="184">P90/P$101</f>
        <v>0.55192957973270351</v>
      </c>
      <c r="R90" s="17">
        <f>1.18*VLOOKUP($B90,SINAPI!B:AE,8,FALSE)</f>
        <v>116.8672</v>
      </c>
      <c r="S90" s="17">
        <f t="shared" ref="S90:S98" si="185">ROUND(+$E90*R90,2)</f>
        <v>104.01</v>
      </c>
      <c r="T90" s="32">
        <f t="shared" ref="T90:T99" si="186">S90/S$101</f>
        <v>0.55315641121097692</v>
      </c>
      <c r="U90" s="17">
        <f>1.18*VLOOKUP($B90,SINAPI!B:AE,9,FALSE)</f>
        <v>113.89359999999999</v>
      </c>
      <c r="V90" s="17">
        <f t="shared" ref="V90:V98" si="187">ROUND(+$E90*U90,2)</f>
        <v>101.37</v>
      </c>
      <c r="W90" s="32">
        <f t="shared" ref="W90:W99" si="188">V90/V$101</f>
        <v>0.55044526498696789</v>
      </c>
      <c r="X90" s="17">
        <f>1.18*VLOOKUP($B90,SINAPI!B:AE,10,FALSE)</f>
        <v>114.5308</v>
      </c>
      <c r="Y90" s="17">
        <f t="shared" ref="Y90:Y98" si="189">ROUND(+$E90*X90,2)</f>
        <v>101.93</v>
      </c>
      <c r="Z90" s="32">
        <f t="shared" ref="Z90:Z99" si="190">Y90/Y$101</f>
        <v>0.55100275690577871</v>
      </c>
      <c r="AA90" s="17">
        <f>1.18*VLOOKUP($B90,SINAPI!B:AE,11,FALSE)</f>
        <v>115.3922</v>
      </c>
      <c r="AB90" s="17">
        <f t="shared" ref="AB90:AB98" si="191">ROUND(+$E90*AA90,2)</f>
        <v>102.7</v>
      </c>
      <c r="AC90" s="32">
        <f t="shared" ref="AC90:AC99" si="192">AB90/AB$101</f>
        <v>0.55182418999516414</v>
      </c>
      <c r="AD90" s="17">
        <f>1.18*VLOOKUP($B90,SINAPI!B:AE,12,FALSE)</f>
        <v>115.4512</v>
      </c>
      <c r="AE90" s="17">
        <f t="shared" ref="AE90:AT99" si="193">ROUND(+$E90*AD90,2)</f>
        <v>102.75</v>
      </c>
      <c r="AF90" s="32">
        <f t="shared" ref="AF90:AF99" si="194">AE90/AE$101</f>
        <v>0.55191491647419033</v>
      </c>
      <c r="AG90" s="17">
        <f>1.18*VLOOKUP($B90,SINAPI!B:AE,13,FALSE)</f>
        <v>113.72839999999999</v>
      </c>
      <c r="AH90" s="17">
        <f t="shared" ref="AH90:AH98" si="195">ROUND(+$E90*AG90,2)</f>
        <v>101.22</v>
      </c>
      <c r="AI90" s="32">
        <f t="shared" ref="AI90:AI99" si="196">AH90/AH$101</f>
        <v>0.5502582223430279</v>
      </c>
      <c r="AJ90" s="17">
        <f>1.18*VLOOKUP($B90,SINAPI!B:AE,16,FALSE)</f>
        <v>114.15319999999998</v>
      </c>
      <c r="AK90" s="17">
        <f t="shared" ref="AK90:AK98" si="197">ROUND(+$E90*AJ90,2)</f>
        <v>101.6</v>
      </c>
      <c r="AL90" s="32">
        <f t="shared" ref="AL90:AL99" si="198">AK90/AK$101</f>
        <v>0.55070735541221749</v>
      </c>
      <c r="AM90" s="17">
        <f>1.18*VLOOKUP($B90,SINAPI!B:AE,15,FALSE)</f>
        <v>115.25059999999999</v>
      </c>
      <c r="AN90" s="17">
        <f t="shared" ref="AN90:AN98" si="199">ROUND(+$E90*AM90,2)</f>
        <v>102.57</v>
      </c>
      <c r="AO90" s="32">
        <f t="shared" ref="AO90:AO99" si="200">AN90/AN$101</f>
        <v>0.5516888984509466</v>
      </c>
      <c r="AP90" s="17">
        <f>1.18*VLOOKUP($B90,SINAPI!B:AE,14,FALSE)</f>
        <v>96.358799999999988</v>
      </c>
      <c r="AQ90" s="17">
        <f t="shared" ref="AQ90:AQ98" si="201">ROUND(+$E90*AP90,2)</f>
        <v>85.76</v>
      </c>
      <c r="AR90" s="32">
        <f t="shared" ref="AR90:AR99" si="202">AQ90/AQ$101</f>
        <v>0.56428477431240964</v>
      </c>
      <c r="AS90" s="17">
        <f>1.18*VLOOKUP($B90,SINAPI!B:AE,17,FALSE)</f>
        <v>114.90839999999999</v>
      </c>
      <c r="AT90" s="17">
        <f t="shared" ref="AT90:AT98" si="203">ROUND(+$E90*AS90,2)</f>
        <v>102.27</v>
      </c>
      <c r="AU90" s="32">
        <f t="shared" ref="AU90:AU99" si="204">AT90/AT$101</f>
        <v>0.55138020271727406</v>
      </c>
      <c r="AV90" s="17">
        <f>1.18*VLOOKUP($B90,SINAPI!B:AE,18,FALSE)</f>
        <v>113.9054</v>
      </c>
      <c r="AW90" s="17">
        <f t="shared" ref="AW90:BL99" si="205">ROUND(+$E90*AV90,2)</f>
        <v>101.38</v>
      </c>
      <c r="AX90" s="32">
        <f t="shared" ref="AX90:AX99" si="206">AW90/AW$101</f>
        <v>0.55046967475701802</v>
      </c>
      <c r="AY90" s="17">
        <f>1.18*VLOOKUP($B90,SINAPI!B:AE,21,FALSE)</f>
        <v>85.125199999999992</v>
      </c>
      <c r="AZ90" s="17">
        <f t="shared" ref="AZ90:AZ98" si="207">ROUND(+$E90*AY90,2)</f>
        <v>75.760000000000005</v>
      </c>
      <c r="BA90" s="32">
        <f t="shared" ref="BA90:BA99" si="208">AZ90/AZ$101</f>
        <v>0.53937063932792251</v>
      </c>
      <c r="BB90" s="17">
        <f>1.18*VLOOKUP($B90,SINAPI!B:AE,19,FALSE)</f>
        <v>115.38039999999999</v>
      </c>
      <c r="BC90" s="17">
        <f t="shared" ref="BC90:BC98" si="209">ROUND(+$E90*BB90,2)</f>
        <v>102.69</v>
      </c>
      <c r="BD90" s="32">
        <f t="shared" ref="BD90:BD99" si="210">BC90/BC$101</f>
        <v>0.55180010746910269</v>
      </c>
      <c r="BE90" s="17">
        <f>1.18*VLOOKUP($B90,SINAPI!B:AE,20,FALSE)</f>
        <v>114.6016</v>
      </c>
      <c r="BF90" s="17">
        <f t="shared" ref="BF90:BF98" si="211">ROUND(+$E90*BE90,2)</f>
        <v>102</v>
      </c>
      <c r="BG90" s="32">
        <f t="shared" ref="BG90:BG99" si="212">BF90/BF$101</f>
        <v>0.55111303220229091</v>
      </c>
      <c r="BH90" s="17">
        <f>1.18*VLOOKUP($B90,SINAPI!B:AE,22,FALSE)</f>
        <v>116.35979999999999</v>
      </c>
      <c r="BI90" s="17">
        <f t="shared" ref="BI90:BI98" si="213">ROUND(+$E90*BH90,2)</f>
        <v>103.56</v>
      </c>
      <c r="BJ90" s="32">
        <f t="shared" ref="BJ90:BJ99" si="214">BI90/BI$101</f>
        <v>0.56304028706573162</v>
      </c>
      <c r="BK90" s="17">
        <f>1.18*VLOOKUP($B90,SINAPI!B:AE,23,FALSE)</f>
        <v>114.73139999999999</v>
      </c>
      <c r="BL90" s="17">
        <f t="shared" ref="BL90:BL98" si="215">ROUND(+$E90*BK90,2)</f>
        <v>102.11</v>
      </c>
      <c r="BM90" s="32">
        <f t="shared" ref="BM90:BM99" si="216">BL90/BL$101</f>
        <v>0.55117132678397929</v>
      </c>
      <c r="BN90" s="17">
        <f>1.18*VLOOKUP($B90,SINAPI!B:AE,26,FALSE)</f>
        <v>114.0234</v>
      </c>
      <c r="BO90" s="17">
        <f t="shared" ref="BO90:CD99" si="217">ROUND(+$E90*BN90,2)</f>
        <v>101.48</v>
      </c>
      <c r="BP90" s="32">
        <f t="shared" ref="BP90:BP99" si="218">BO90/BO$101</f>
        <v>0.551132352142508</v>
      </c>
      <c r="BQ90" s="17">
        <f>1.18*VLOOKUP($B90,SINAPI!B:AE,24,FALSE)</f>
        <v>115.227</v>
      </c>
      <c r="BR90" s="17">
        <f t="shared" ref="BR90:BR98" si="219">ROUND(+$E90*BQ90,2)</f>
        <v>102.55</v>
      </c>
      <c r="BS90" s="32">
        <f t="shared" ref="BS90:BS99" si="220">BR90/BR$101</f>
        <v>0.55164066702528247</v>
      </c>
      <c r="BT90" s="17">
        <f>1.18*VLOOKUP($B90,SINAPI!B:AE,25,FALSE)</f>
        <v>114.932</v>
      </c>
      <c r="BU90" s="17">
        <f t="shared" ref="BU90:BU98" si="221">ROUND(+$E90*BT90,2)</f>
        <v>102.29</v>
      </c>
      <c r="BV90" s="32">
        <f t="shared" ref="BV90:BV99" si="222">BU90/BU$101</f>
        <v>0.55142857142857138</v>
      </c>
      <c r="BW90" s="17">
        <f>1.18*VLOOKUP($B90,SINAPI!B:AE,27,FALSE)</f>
        <v>115.1208</v>
      </c>
      <c r="BX90" s="17">
        <f t="shared" ref="BX90:BX98" si="223">ROUND(+$E90*BW90,2)</f>
        <v>102.46</v>
      </c>
      <c r="BY90" s="32">
        <f t="shared" ref="BY90:BY99" si="224">BX90/BX$101</f>
        <v>0.55154222963880062</v>
      </c>
      <c r="BZ90" s="17">
        <f>1.18*VLOOKUP($B90,SINAPI!B:AE,29,FALSE)</f>
        <v>115.5692</v>
      </c>
      <c r="CA90" s="17">
        <f t="shared" ref="CA90:CA98" si="225">ROUND(+$E90*BZ90,2)</f>
        <v>102.86</v>
      </c>
      <c r="CB90" s="32">
        <f t="shared" ref="CB90:CB99" si="226">CA90/CA$101</f>
        <v>0.55200171729097347</v>
      </c>
      <c r="CC90" s="17">
        <f>1.18*VLOOKUP($B90,SINAPI!B:AE,28,FALSE)</f>
        <v>114.4246</v>
      </c>
      <c r="CD90" s="17">
        <f t="shared" ref="CD90:CD98" si="227">ROUND(+$E90*CC90,2)</f>
        <v>101.84</v>
      </c>
      <c r="CE90" s="32">
        <f t="shared" ref="CE90:CE99" si="228">CD90/CD$101</f>
        <v>0.55093318907222077</v>
      </c>
      <c r="CF90" s="17">
        <f>1.18*VLOOKUP($B90,SINAPI!B:AE,30,FALSE)</f>
        <v>113.97619999999999</v>
      </c>
      <c r="CG90" s="17">
        <f t="shared" ref="CG90:CG99" si="229">ROUND(+$E90*CF90,2)</f>
        <v>101.44</v>
      </c>
      <c r="CH90" s="32">
        <f t="shared" ref="CH90:CH99" si="230">CG90/CG$101</f>
        <v>0.5504666811373996</v>
      </c>
    </row>
    <row r="91" spans="1:86" ht="28.9">
      <c r="B91" s="11" t="s">
        <v>13549</v>
      </c>
      <c r="C91" s="10" t="str">
        <f>VLOOKUP($B91,SINAPI!B:AE,2,FALSE)</f>
        <v>TUBO DE PVC PARA REDE COLETORA DE ESGOTO DE PAREDE MACIÇA, DN 200 MM, JUNTA ELÁSTICA - FORNECIMENTO E ASSENTAMENTO. AF_01/2021</v>
      </c>
      <c r="D91" s="52" t="str">
        <f>VLOOKUP($B91,SINAPI!B:AE,3,FALSE)</f>
        <v>M</v>
      </c>
      <c r="E91" s="60">
        <v>0.11</v>
      </c>
      <c r="F91" s="17">
        <f>1.18*VLOOKUP($B91,SINAPI!B:AE,4,FALSE)</f>
        <v>152.81</v>
      </c>
      <c r="G91" s="17">
        <f t="shared" si="178"/>
        <v>16.809999999999999</v>
      </c>
      <c r="H91" s="32">
        <f t="shared" si="177"/>
        <v>0.10002975304968757</v>
      </c>
      <c r="I91" s="17">
        <f>1.18*VLOOKUP($B91,SINAPI!B:AE,5,FALSE)</f>
        <v>169.4716</v>
      </c>
      <c r="J91" s="17">
        <f t="shared" si="179"/>
        <v>18.64</v>
      </c>
      <c r="K91" s="32">
        <f t="shared" si="180"/>
        <v>0.1013153603652571</v>
      </c>
      <c r="L91" s="17">
        <f>1.18*VLOOKUP($B91,SINAPI!B:AE,7,FALSE)</f>
        <v>169.684</v>
      </c>
      <c r="M91" s="17">
        <f t="shared" si="181"/>
        <v>18.670000000000002</v>
      </c>
      <c r="N91" s="32">
        <f t="shared" si="182"/>
        <v>0.10133521493703865</v>
      </c>
      <c r="O91" s="17">
        <f>1.18*VLOOKUP($B91,SINAPI!B:AE,6,FALSE)</f>
        <v>171.5248</v>
      </c>
      <c r="P91" s="17">
        <f t="shared" si="183"/>
        <v>18.87</v>
      </c>
      <c r="Q91" s="32">
        <f t="shared" si="184"/>
        <v>0.10128280822285439</v>
      </c>
      <c r="R91" s="17">
        <f>1.18*VLOOKUP($B91,SINAPI!B:AE,8,FALSE)</f>
        <v>173.05879999999999</v>
      </c>
      <c r="S91" s="17">
        <f t="shared" si="185"/>
        <v>19.04</v>
      </c>
      <c r="T91" s="32">
        <f t="shared" si="186"/>
        <v>0.10126043716428228</v>
      </c>
      <c r="U91" s="17">
        <f>1.18*VLOOKUP($B91,SINAPI!B:AE,9,FALSE)</f>
        <v>169.625</v>
      </c>
      <c r="V91" s="17">
        <f t="shared" si="187"/>
        <v>18.66</v>
      </c>
      <c r="W91" s="32">
        <f t="shared" si="188"/>
        <v>0.1013249348392702</v>
      </c>
      <c r="X91" s="17">
        <f>1.18*VLOOKUP($B91,SINAPI!B:AE,10,FALSE)</f>
        <v>170.36839999999998</v>
      </c>
      <c r="Y91" s="17">
        <f t="shared" si="189"/>
        <v>18.739999999999998</v>
      </c>
      <c r="Z91" s="32">
        <f t="shared" si="190"/>
        <v>0.10130277312287149</v>
      </c>
      <c r="AA91" s="17">
        <f>1.18*VLOOKUP($B91,SINAPI!B:AE,11,FALSE)</f>
        <v>171.3596</v>
      </c>
      <c r="AB91" s="17">
        <f t="shared" si="191"/>
        <v>18.850000000000001</v>
      </c>
      <c r="AC91" s="32">
        <f t="shared" si="192"/>
        <v>0.1012841867712643</v>
      </c>
      <c r="AD91" s="17">
        <f>1.18*VLOOKUP($B91,SINAPI!B:AE,12,FALSE)</f>
        <v>171.40679999999998</v>
      </c>
      <c r="AE91" s="17">
        <f t="shared" si="193"/>
        <v>18.850000000000001</v>
      </c>
      <c r="AF91" s="32">
        <f t="shared" si="194"/>
        <v>0.10125154428747921</v>
      </c>
      <c r="AG91" s="17">
        <f>1.18*VLOOKUP($B91,SINAPI!B:AE,13,FALSE)</f>
        <v>169.43619999999999</v>
      </c>
      <c r="AH91" s="17">
        <f t="shared" si="195"/>
        <v>18.64</v>
      </c>
      <c r="AI91" s="32">
        <f t="shared" si="196"/>
        <v>0.10133188366403914</v>
      </c>
      <c r="AJ91" s="17">
        <f>1.18*VLOOKUP($B91,SINAPI!B:AE,16,FALSE)</f>
        <v>169.92</v>
      </c>
      <c r="AK91" s="17">
        <f t="shared" si="197"/>
        <v>18.690000000000001</v>
      </c>
      <c r="AL91" s="32">
        <f t="shared" si="198"/>
        <v>0.10130630386470812</v>
      </c>
      <c r="AM91" s="17">
        <f>1.18*VLOOKUP($B91,SINAPI!B:AE,15,FALSE)</f>
        <v>171.2062</v>
      </c>
      <c r="AN91" s="17">
        <f t="shared" si="199"/>
        <v>18.829999999999998</v>
      </c>
      <c r="AO91" s="32">
        <f t="shared" si="200"/>
        <v>0.10128012048192769</v>
      </c>
      <c r="AP91" s="17">
        <f>1.18*VLOOKUP($B91,SINAPI!B:AE,14,FALSE)</f>
        <v>143.1104</v>
      </c>
      <c r="AQ91" s="17">
        <f t="shared" si="201"/>
        <v>15.74</v>
      </c>
      <c r="AR91" s="32">
        <f t="shared" si="202"/>
        <v>0.10356625871825241</v>
      </c>
      <c r="AS91" s="17">
        <f>1.18*VLOOKUP($B91,SINAPI!B:AE,17,FALSE)</f>
        <v>170.80499999999998</v>
      </c>
      <c r="AT91" s="17">
        <f t="shared" si="203"/>
        <v>18.79</v>
      </c>
      <c r="AU91" s="32">
        <f t="shared" si="204"/>
        <v>0.10130472288117318</v>
      </c>
      <c r="AV91" s="17">
        <f>1.18*VLOOKUP($B91,SINAPI!B:AE,18,FALSE)</f>
        <v>169.64860000000002</v>
      </c>
      <c r="AW91" s="17">
        <f t="shared" si="205"/>
        <v>18.66</v>
      </c>
      <c r="AX91" s="32">
        <f t="shared" si="206"/>
        <v>0.101319433132432</v>
      </c>
      <c r="AY91" s="17">
        <f>1.18*VLOOKUP($B91,SINAPI!B:AE,21,FALSE)</f>
        <v>125.8824</v>
      </c>
      <c r="AZ91" s="17">
        <f t="shared" si="207"/>
        <v>13.85</v>
      </c>
      <c r="BA91" s="32">
        <f t="shared" si="208"/>
        <v>9.8604584935212861E-2</v>
      </c>
      <c r="BB91" s="17">
        <f>1.18*VLOOKUP($B91,SINAPI!B:AE,19,FALSE)</f>
        <v>171.34780000000001</v>
      </c>
      <c r="BC91" s="17">
        <f t="shared" si="209"/>
        <v>18.850000000000001</v>
      </c>
      <c r="BD91" s="32">
        <f t="shared" si="210"/>
        <v>0.10128962923159594</v>
      </c>
      <c r="BE91" s="17">
        <f>1.18*VLOOKUP($B91,SINAPI!B:AE,20,FALSE)</f>
        <v>170.45099999999996</v>
      </c>
      <c r="BF91" s="17">
        <f t="shared" si="211"/>
        <v>18.75</v>
      </c>
      <c r="BG91" s="32">
        <f t="shared" si="212"/>
        <v>0.10130754268424466</v>
      </c>
      <c r="BH91" s="17">
        <f>1.18*VLOOKUP($B91,SINAPI!B:AE,22,FALSE)</f>
        <v>172.4924</v>
      </c>
      <c r="BI91" s="17">
        <f t="shared" si="213"/>
        <v>18.97</v>
      </c>
      <c r="BJ91" s="32">
        <f t="shared" si="214"/>
        <v>0.10313706301310281</v>
      </c>
      <c r="BK91" s="17">
        <f>1.18*VLOOKUP($B91,SINAPI!B:AE,23,FALSE)</f>
        <v>170.59259999999998</v>
      </c>
      <c r="BL91" s="17">
        <f t="shared" si="215"/>
        <v>18.77</v>
      </c>
      <c r="BM91" s="32">
        <f t="shared" si="216"/>
        <v>0.10131706790456656</v>
      </c>
      <c r="BN91" s="17">
        <f>1.18*VLOOKUP($B91,SINAPI!B:AE,26,FALSE)</f>
        <v>169.31819999999999</v>
      </c>
      <c r="BO91" s="17">
        <f t="shared" si="217"/>
        <v>18.63</v>
      </c>
      <c r="BP91" s="32">
        <f t="shared" si="218"/>
        <v>0.10117851517949275</v>
      </c>
      <c r="BQ91" s="17">
        <f>1.18*VLOOKUP($B91,SINAPI!B:AE,24,FALSE)</f>
        <v>171.17079999999999</v>
      </c>
      <c r="BR91" s="17">
        <f t="shared" si="219"/>
        <v>18.829999999999998</v>
      </c>
      <c r="BS91" s="32">
        <f t="shared" si="220"/>
        <v>0.10129101667563206</v>
      </c>
      <c r="BT91" s="17">
        <f>1.18*VLOOKUP($B91,SINAPI!B:AE,25,FALSE)</f>
        <v>170.81679999999997</v>
      </c>
      <c r="BU91" s="17">
        <f t="shared" si="221"/>
        <v>18.79</v>
      </c>
      <c r="BV91" s="32">
        <f t="shared" si="222"/>
        <v>0.10129380053908353</v>
      </c>
      <c r="BW91" s="17">
        <f>1.18*VLOOKUP($B91,SINAPI!B:AE,27,FALSE)</f>
        <v>171.05279999999999</v>
      </c>
      <c r="BX91" s="17">
        <f t="shared" si="223"/>
        <v>18.82</v>
      </c>
      <c r="BY91" s="32">
        <f t="shared" si="224"/>
        <v>0.10130806911772622</v>
      </c>
      <c r="BZ91" s="17">
        <f>1.18*VLOOKUP($B91,SINAPI!B:AE,29,FALSE)</f>
        <v>171.572</v>
      </c>
      <c r="CA91" s="17">
        <f t="shared" si="225"/>
        <v>18.87</v>
      </c>
      <c r="CB91" s="32">
        <f t="shared" si="226"/>
        <v>0.10126650209294838</v>
      </c>
      <c r="CC91" s="17">
        <f>1.18*VLOOKUP($B91,SINAPI!B:AE,28,FALSE)</f>
        <v>170.25039999999998</v>
      </c>
      <c r="CD91" s="17">
        <f t="shared" si="227"/>
        <v>18.73</v>
      </c>
      <c r="CE91" s="32">
        <f t="shared" si="228"/>
        <v>0.10132539897213957</v>
      </c>
      <c r="CF91" s="17">
        <f>1.18*VLOOKUP($B91,SINAPI!B:AE,30,FALSE)</f>
        <v>169.7312</v>
      </c>
      <c r="CG91" s="17">
        <f t="shared" si="229"/>
        <v>18.670000000000002</v>
      </c>
      <c r="CH91" s="32">
        <f t="shared" si="230"/>
        <v>0.1013132190145431</v>
      </c>
    </row>
    <row r="92" spans="1:86" ht="28.9">
      <c r="B92" s="11" t="s">
        <v>13551</v>
      </c>
      <c r="C92" s="10" t="str">
        <f>VLOOKUP($B92,SINAPI!B:AE,2,FALSE)</f>
        <v>TUBO DE PVC PARA REDE COLETORA DE ESGOTO DE PAREDE MACIÇA, DN 250 MM, JUNTA ELÁSTICA  - FORNECIMENTO E ASSENTAMENTO. AF_01/2021</v>
      </c>
      <c r="D92" s="52" t="str">
        <f>VLOOKUP($B92,SINAPI!B:AE,3,FALSE)</f>
        <v>M</v>
      </c>
      <c r="E92" s="60">
        <v>0.03</v>
      </c>
      <c r="F92" s="17">
        <f>1.18*VLOOKUP($B92,SINAPI!B:AE,4,FALSE)</f>
        <v>257.27539999999999</v>
      </c>
      <c r="G92" s="17">
        <f t="shared" si="178"/>
        <v>7.72</v>
      </c>
      <c r="H92" s="32">
        <f t="shared" si="177"/>
        <v>4.593870871764355E-2</v>
      </c>
      <c r="I92" s="17">
        <f>1.18*VLOOKUP($B92,SINAPI!B:AE,5,FALSE)</f>
        <v>286.56299999999999</v>
      </c>
      <c r="J92" s="17">
        <f t="shared" si="179"/>
        <v>8.6</v>
      </c>
      <c r="K92" s="32">
        <f t="shared" si="180"/>
        <v>4.6744211327318187E-2</v>
      </c>
      <c r="L92" s="17">
        <f>1.18*VLOOKUP($B92,SINAPI!B:AE,7,FALSE)</f>
        <v>286.83440000000002</v>
      </c>
      <c r="M92" s="17">
        <f t="shared" si="181"/>
        <v>8.61</v>
      </c>
      <c r="N92" s="32">
        <f t="shared" si="182"/>
        <v>4.673252279635258E-2</v>
      </c>
      <c r="O92" s="17">
        <f>1.18*VLOOKUP($B92,SINAPI!B:AE,6,FALSE)</f>
        <v>288.923</v>
      </c>
      <c r="P92" s="17">
        <f t="shared" si="183"/>
        <v>8.67</v>
      </c>
      <c r="Q92" s="32">
        <f t="shared" si="184"/>
        <v>4.6535344318608771E-2</v>
      </c>
      <c r="R92" s="17">
        <f>1.18*VLOOKUP($B92,SINAPI!B:AE,8,FALSE)</f>
        <v>290.6694</v>
      </c>
      <c r="S92" s="17">
        <f t="shared" si="185"/>
        <v>8.7200000000000006</v>
      </c>
      <c r="T92" s="32">
        <f t="shared" si="186"/>
        <v>4.6375578365154491E-2</v>
      </c>
      <c r="U92" s="17">
        <f>1.18*VLOOKUP($B92,SINAPI!B:AE,9,FALSE)</f>
        <v>286.77539999999999</v>
      </c>
      <c r="V92" s="17">
        <f t="shared" si="187"/>
        <v>8.6</v>
      </c>
      <c r="W92" s="32">
        <f t="shared" si="188"/>
        <v>4.6698523023457859E-2</v>
      </c>
      <c r="X92" s="17">
        <f>1.18*VLOOKUP($B92,SINAPI!B:AE,10,FALSE)</f>
        <v>287.60139999999996</v>
      </c>
      <c r="Y92" s="17">
        <f t="shared" si="189"/>
        <v>8.6300000000000008</v>
      </c>
      <c r="Z92" s="32">
        <f t="shared" si="190"/>
        <v>4.6651170333531541E-2</v>
      </c>
      <c r="AA92" s="17">
        <f>1.18*VLOOKUP($B92,SINAPI!B:AE,11,FALSE)</f>
        <v>288.73419999999999</v>
      </c>
      <c r="AB92" s="17">
        <f t="shared" si="191"/>
        <v>8.66</v>
      </c>
      <c r="AC92" s="32">
        <f t="shared" si="192"/>
        <v>4.6531621084304975E-2</v>
      </c>
      <c r="AD92" s="17">
        <f>1.18*VLOOKUP($B92,SINAPI!B:AE,12,FALSE)</f>
        <v>288.80500000000001</v>
      </c>
      <c r="AE92" s="17">
        <f t="shared" si="193"/>
        <v>8.66</v>
      </c>
      <c r="AF92" s="32">
        <f t="shared" si="194"/>
        <v>4.6516624590428109E-2</v>
      </c>
      <c r="AG92" s="17">
        <f>1.18*VLOOKUP($B92,SINAPI!B:AE,13,FALSE)</f>
        <v>286.5394</v>
      </c>
      <c r="AH92" s="17">
        <f t="shared" si="195"/>
        <v>8.6</v>
      </c>
      <c r="AI92" s="32">
        <f t="shared" si="196"/>
        <v>4.6751834737700455E-2</v>
      </c>
      <c r="AJ92" s="17">
        <f>1.18*VLOOKUP($B92,SINAPI!B:AE,16,FALSE)</f>
        <v>287.10579999999999</v>
      </c>
      <c r="AK92" s="17">
        <f t="shared" si="197"/>
        <v>8.61</v>
      </c>
      <c r="AL92" s="32">
        <f t="shared" si="198"/>
        <v>4.6669196162393629E-2</v>
      </c>
      <c r="AM92" s="17">
        <f>1.18*VLOOKUP($B92,SINAPI!B:AE,15,FALSE)</f>
        <v>288.55719999999997</v>
      </c>
      <c r="AN92" s="17">
        <f t="shared" si="199"/>
        <v>8.66</v>
      </c>
      <c r="AO92" s="32">
        <f t="shared" si="200"/>
        <v>4.6579173838209982E-2</v>
      </c>
      <c r="AP92" s="17">
        <f>1.18*VLOOKUP($B92,SINAPI!B:AE,14,FALSE)</f>
        <v>241.21559999999997</v>
      </c>
      <c r="AQ92" s="17">
        <f t="shared" si="201"/>
        <v>7.24</v>
      </c>
      <c r="AR92" s="32">
        <f t="shared" si="202"/>
        <v>4.7637847085142786E-2</v>
      </c>
      <c r="AS92" s="17">
        <f>1.18*VLOOKUP($B92,SINAPI!B:AE,17,FALSE)</f>
        <v>288.09699999999998</v>
      </c>
      <c r="AT92" s="17">
        <f t="shared" si="203"/>
        <v>8.64</v>
      </c>
      <c r="AU92" s="32">
        <f t="shared" si="204"/>
        <v>4.6581841708000865E-2</v>
      </c>
      <c r="AV92" s="17">
        <f>1.18*VLOOKUP($B92,SINAPI!B:AE,18,FALSE)</f>
        <v>286.77539999999999</v>
      </c>
      <c r="AW92" s="17">
        <f t="shared" si="205"/>
        <v>8.6</v>
      </c>
      <c r="AX92" s="32">
        <f t="shared" si="206"/>
        <v>4.6695987402942937E-2</v>
      </c>
      <c r="AY92" s="17">
        <f>1.18*VLOOKUP($B92,SINAPI!B:AE,21,FALSE)</f>
        <v>211.102</v>
      </c>
      <c r="AZ92" s="17">
        <f t="shared" si="207"/>
        <v>6.33</v>
      </c>
      <c r="BA92" s="32">
        <f t="shared" si="208"/>
        <v>4.5066211020931224E-2</v>
      </c>
      <c r="BB92" s="17">
        <f>1.18*VLOOKUP($B92,SINAPI!B:AE,19,FALSE)</f>
        <v>288.71059999999994</v>
      </c>
      <c r="BC92" s="17">
        <f t="shared" si="209"/>
        <v>8.66</v>
      </c>
      <c r="BD92" s="32">
        <f t="shared" si="210"/>
        <v>4.6534121440085986E-2</v>
      </c>
      <c r="BE92" s="17">
        <f>1.18*VLOOKUP($B92,SINAPI!B:AE,20,FALSE)</f>
        <v>287.69579999999996</v>
      </c>
      <c r="BF92" s="17">
        <f t="shared" si="211"/>
        <v>8.6300000000000008</v>
      </c>
      <c r="BG92" s="32">
        <f t="shared" si="212"/>
        <v>4.6628484979468345E-2</v>
      </c>
      <c r="BH92" s="17">
        <f>1.18*VLOOKUP($B92,SINAPI!B:AE,22,FALSE)</f>
        <v>290.0204</v>
      </c>
      <c r="BI92" s="17">
        <f t="shared" si="213"/>
        <v>8.6999999999999993</v>
      </c>
      <c r="BJ92" s="32">
        <f t="shared" si="214"/>
        <v>4.730060349045833E-2</v>
      </c>
      <c r="BK92" s="17">
        <f>1.18*VLOOKUP($B92,SINAPI!B:AE,23,FALSE)</f>
        <v>287.8492</v>
      </c>
      <c r="BL92" s="17">
        <f t="shared" si="215"/>
        <v>8.64</v>
      </c>
      <c r="BM92" s="32">
        <f t="shared" si="216"/>
        <v>4.663715858793048E-2</v>
      </c>
      <c r="BN92" s="17">
        <f>1.18*VLOOKUP($B92,SINAPI!B:AE,26,FALSE)</f>
        <v>285.3476</v>
      </c>
      <c r="BO92" s="17">
        <f t="shared" si="217"/>
        <v>8.56</v>
      </c>
      <c r="BP92" s="32">
        <f t="shared" si="218"/>
        <v>4.6488893716396029E-2</v>
      </c>
      <c r="BQ92" s="17">
        <f>1.18*VLOOKUP($B92,SINAPI!B:AE,24,FALSE)</f>
        <v>288.51</v>
      </c>
      <c r="BR92" s="17">
        <f t="shared" si="219"/>
        <v>8.66</v>
      </c>
      <c r="BS92" s="32">
        <f t="shared" si="220"/>
        <v>4.6584185045723515E-2</v>
      </c>
      <c r="BT92" s="17">
        <f>1.18*VLOOKUP($B92,SINAPI!B:AE,25,FALSE)</f>
        <v>288.10879999999997</v>
      </c>
      <c r="BU92" s="17">
        <f t="shared" si="221"/>
        <v>8.64</v>
      </c>
      <c r="BV92" s="32">
        <f t="shared" si="222"/>
        <v>4.6576819407008085E-2</v>
      </c>
      <c r="BW92" s="17">
        <f>1.18*VLOOKUP($B92,SINAPI!B:AE,27,FALSE)</f>
        <v>288.392</v>
      </c>
      <c r="BX92" s="17">
        <f t="shared" si="223"/>
        <v>8.65</v>
      </c>
      <c r="BY92" s="32">
        <f t="shared" si="224"/>
        <v>4.6562954190665876E-2</v>
      </c>
      <c r="BZ92" s="17">
        <f>1.18*VLOOKUP($B92,SINAPI!B:AE,29,FALSE)</f>
        <v>288.95839999999998</v>
      </c>
      <c r="CA92" s="17">
        <f t="shared" si="225"/>
        <v>8.67</v>
      </c>
      <c r="CB92" s="32">
        <f t="shared" si="226"/>
        <v>4.6527852312976278E-2</v>
      </c>
      <c r="CC92" s="17">
        <f>1.18*VLOOKUP($B92,SINAPI!B:AE,28,FALSE)</f>
        <v>287.45979999999997</v>
      </c>
      <c r="CD92" s="17">
        <f t="shared" si="227"/>
        <v>8.6199999999999992</v>
      </c>
      <c r="CE92" s="32">
        <f t="shared" si="228"/>
        <v>4.6632404652420877E-2</v>
      </c>
      <c r="CF92" s="17">
        <f>1.18*VLOOKUP($B92,SINAPI!B:AE,30,FALSE)</f>
        <v>286.88159999999999</v>
      </c>
      <c r="CG92" s="17">
        <f t="shared" si="229"/>
        <v>8.61</v>
      </c>
      <c r="CH92" s="32">
        <f t="shared" si="230"/>
        <v>4.6722378988495766E-2</v>
      </c>
    </row>
    <row r="93" spans="1:86" ht="28.9">
      <c r="B93" s="11" t="s">
        <v>13553</v>
      </c>
      <c r="C93" s="10" t="str">
        <f>VLOOKUP($B93,SINAPI!B:AE,2,FALSE)</f>
        <v>TUBO DE PVC PARA REDE COLETORA DE ESGOTO DE PAREDE MACIÇA, DN 300 MM, JUNTA ELÁSTICA,  FORNECIMENTO E ASSENTAMENTO. AF_01/2021</v>
      </c>
      <c r="D93" s="52" t="str">
        <f>VLOOKUP($B93,SINAPI!B:AE,3,FALSE)</f>
        <v>M</v>
      </c>
      <c r="E93" s="60">
        <v>0.02</v>
      </c>
      <c r="F93" s="17">
        <f>1.18*VLOOKUP($B93,SINAPI!B:AE,4,FALSE)</f>
        <v>412.31560000000002</v>
      </c>
      <c r="G93" s="17">
        <f t="shared" si="178"/>
        <v>8.25</v>
      </c>
      <c r="H93" s="32">
        <f t="shared" si="177"/>
        <v>4.9092531984528412E-2</v>
      </c>
      <c r="I93" s="17">
        <f>1.18*VLOOKUP($B93,SINAPI!B:AE,5,FALSE)</f>
        <v>460.44779999999997</v>
      </c>
      <c r="J93" s="17">
        <f t="shared" si="179"/>
        <v>9.2100000000000009</v>
      </c>
      <c r="K93" s="32">
        <f t="shared" si="180"/>
        <v>5.0059789107511694E-2</v>
      </c>
      <c r="L93" s="17">
        <f>1.18*VLOOKUP($B93,SINAPI!B:AE,7,FALSE)</f>
        <v>460.75459999999998</v>
      </c>
      <c r="M93" s="17">
        <f t="shared" si="181"/>
        <v>9.2200000000000006</v>
      </c>
      <c r="N93" s="32">
        <f t="shared" si="182"/>
        <v>5.0043421623968735E-2</v>
      </c>
      <c r="O93" s="17">
        <f>1.18*VLOOKUP($B93,SINAPI!B:AE,6,FALSE)</f>
        <v>463.07919999999996</v>
      </c>
      <c r="P93" s="17">
        <f t="shared" si="183"/>
        <v>9.26</v>
      </c>
      <c r="Q93" s="32">
        <f t="shared" si="184"/>
        <v>4.9702109387579838E-2</v>
      </c>
      <c r="R93" s="17">
        <f>1.18*VLOOKUP($B93,SINAPI!B:AE,8,FALSE)</f>
        <v>465.03800000000001</v>
      </c>
      <c r="S93" s="17">
        <f t="shared" si="185"/>
        <v>9.3000000000000007</v>
      </c>
      <c r="T93" s="32">
        <f t="shared" si="186"/>
        <v>4.9460192522469817E-2</v>
      </c>
      <c r="U93" s="17">
        <f>1.18*VLOOKUP($B93,SINAPI!B:AE,9,FALSE)</f>
        <v>460.67199999999997</v>
      </c>
      <c r="V93" s="17">
        <f t="shared" si="187"/>
        <v>9.2100000000000009</v>
      </c>
      <c r="W93" s="32">
        <f t="shared" si="188"/>
        <v>5.0010860121633367E-2</v>
      </c>
      <c r="X93" s="17">
        <f>1.18*VLOOKUP($B93,SINAPI!B:AE,10,FALSE)</f>
        <v>461.61599999999999</v>
      </c>
      <c r="Y93" s="17">
        <f t="shared" si="189"/>
        <v>9.23</v>
      </c>
      <c r="Z93" s="32">
        <f t="shared" si="190"/>
        <v>4.9894588896697116E-2</v>
      </c>
      <c r="AA93" s="17">
        <f>1.18*VLOOKUP($B93,SINAPI!B:AE,11,FALSE)</f>
        <v>462.89039999999994</v>
      </c>
      <c r="AB93" s="17">
        <f t="shared" si="191"/>
        <v>9.26</v>
      </c>
      <c r="AC93" s="32">
        <f t="shared" si="192"/>
        <v>4.9755520928483149E-2</v>
      </c>
      <c r="AD93" s="17">
        <f>1.18*VLOOKUP($B93,SINAPI!B:AE,12,FALSE)</f>
        <v>462.94939999999997</v>
      </c>
      <c r="AE93" s="17">
        <f t="shared" si="193"/>
        <v>9.26</v>
      </c>
      <c r="AF93" s="32">
        <f t="shared" si="194"/>
        <v>4.9739485416554763E-2</v>
      </c>
      <c r="AG93" s="17">
        <f>1.18*VLOOKUP($B93,SINAPI!B:AE,13,FALSE)</f>
        <v>460.41239999999999</v>
      </c>
      <c r="AH93" s="17">
        <f t="shared" si="195"/>
        <v>9.2100000000000009</v>
      </c>
      <c r="AI93" s="32">
        <f t="shared" si="196"/>
        <v>5.0067953248165264E-2</v>
      </c>
      <c r="AJ93" s="17">
        <f>1.18*VLOOKUP($B93,SINAPI!B:AE,16,FALSE)</f>
        <v>461.07319999999999</v>
      </c>
      <c r="AK93" s="17">
        <f t="shared" si="197"/>
        <v>9.2200000000000006</v>
      </c>
      <c r="AL93" s="32">
        <f t="shared" si="198"/>
        <v>4.9975608434061472E-2</v>
      </c>
      <c r="AM93" s="17">
        <f>1.18*VLOOKUP($B93,SINAPI!B:AE,15,FALSE)</f>
        <v>462.678</v>
      </c>
      <c r="AN93" s="17">
        <f t="shared" si="199"/>
        <v>9.25</v>
      </c>
      <c r="AO93" s="32">
        <f t="shared" si="200"/>
        <v>4.97525817555938E-2</v>
      </c>
      <c r="AP93" s="17">
        <f>1.18*VLOOKUP($B93,SINAPI!B:AE,14,FALSE)</f>
        <v>386.78039999999993</v>
      </c>
      <c r="AQ93" s="17">
        <f t="shared" si="201"/>
        <v>7.74</v>
      </c>
      <c r="AR93" s="32">
        <f t="shared" si="202"/>
        <v>5.0927753651796297E-2</v>
      </c>
      <c r="AS93" s="17">
        <f>1.18*VLOOKUP($B93,SINAPI!B:AE,17,FALSE)</f>
        <v>462.17059999999998</v>
      </c>
      <c r="AT93" s="17">
        <f t="shared" si="203"/>
        <v>9.24</v>
      </c>
      <c r="AU93" s="32">
        <f t="shared" si="204"/>
        <v>4.9816691826612039E-2</v>
      </c>
      <c r="AV93" s="17">
        <f>1.18*VLOOKUP($B93,SINAPI!B:AE,18,FALSE)</f>
        <v>460.68380000000002</v>
      </c>
      <c r="AW93" s="17">
        <f t="shared" si="205"/>
        <v>9.2100000000000009</v>
      </c>
      <c r="AX93" s="32">
        <f t="shared" si="206"/>
        <v>5.0008144648965636E-2</v>
      </c>
      <c r="AY93" s="17">
        <f>1.18*VLOOKUP($B93,SINAPI!B:AE,21,FALSE)</f>
        <v>337.46819999999997</v>
      </c>
      <c r="AZ93" s="17">
        <f t="shared" si="207"/>
        <v>6.75</v>
      </c>
      <c r="BA93" s="32">
        <f t="shared" si="208"/>
        <v>4.8056386159760781E-2</v>
      </c>
      <c r="BB93" s="17">
        <f>1.18*VLOOKUP($B93,SINAPI!B:AE,19,FALSE)</f>
        <v>462.84319999999997</v>
      </c>
      <c r="BC93" s="17">
        <f t="shared" si="209"/>
        <v>9.26</v>
      </c>
      <c r="BD93" s="32">
        <f t="shared" si="210"/>
        <v>4.9758194519075774E-2</v>
      </c>
      <c r="BE93" s="17">
        <f>1.18*VLOOKUP($B93,SINAPI!B:AE,20,FALSE)</f>
        <v>461.71039999999994</v>
      </c>
      <c r="BF93" s="17">
        <f t="shared" si="211"/>
        <v>9.23</v>
      </c>
      <c r="BG93" s="32">
        <f t="shared" si="212"/>
        <v>4.9870326345364174E-2</v>
      </c>
      <c r="BH93" s="17">
        <f>1.18*VLOOKUP($B93,SINAPI!B:AE,22,FALSE)</f>
        <v>464.33</v>
      </c>
      <c r="BI93" s="17">
        <f t="shared" si="213"/>
        <v>9.2899999999999991</v>
      </c>
      <c r="BJ93" s="32">
        <f t="shared" si="214"/>
        <v>5.0508345566248031E-2</v>
      </c>
      <c r="BK93" s="17">
        <f>1.18*VLOOKUP($B93,SINAPI!B:AE,23,FALSE)</f>
        <v>461.87560000000002</v>
      </c>
      <c r="BL93" s="17">
        <f t="shared" si="215"/>
        <v>9.24</v>
      </c>
      <c r="BM93" s="32">
        <f t="shared" si="216"/>
        <v>4.9875850156536762E-2</v>
      </c>
      <c r="BN93" s="17">
        <f>1.18*VLOOKUP($B93,SINAPI!B:AE,26,FALSE)</f>
        <v>457.4742</v>
      </c>
      <c r="BO93" s="17">
        <f t="shared" si="217"/>
        <v>9.15</v>
      </c>
      <c r="BP93" s="32">
        <f t="shared" si="218"/>
        <v>4.9693151577689679E-2</v>
      </c>
      <c r="BQ93" s="17">
        <f>1.18*VLOOKUP($B93,SINAPI!B:AE,24,FALSE)</f>
        <v>462.63079999999997</v>
      </c>
      <c r="BR93" s="17">
        <f t="shared" si="219"/>
        <v>9.25</v>
      </c>
      <c r="BS93" s="32">
        <f t="shared" si="220"/>
        <v>4.9757934373318997E-2</v>
      </c>
      <c r="BT93" s="17">
        <f>1.18*VLOOKUP($B93,SINAPI!B:AE,25,FALSE)</f>
        <v>462.17059999999998</v>
      </c>
      <c r="BU93" s="17">
        <f t="shared" si="221"/>
        <v>9.24</v>
      </c>
      <c r="BV93" s="32">
        <f t="shared" si="222"/>
        <v>4.9811320754716976E-2</v>
      </c>
      <c r="BW93" s="17">
        <f>1.18*VLOOKUP($B93,SINAPI!B:AE,27,FALSE)</f>
        <v>462.50099999999998</v>
      </c>
      <c r="BX93" s="17">
        <f t="shared" si="223"/>
        <v>9.25</v>
      </c>
      <c r="BY93" s="32">
        <f t="shared" si="224"/>
        <v>4.9792754481347901E-2</v>
      </c>
      <c r="BZ93" s="17">
        <f>1.18*VLOOKUP($B93,SINAPI!B:AE,29,FALSE)</f>
        <v>463.13819999999998</v>
      </c>
      <c r="CA93" s="17">
        <f t="shared" si="225"/>
        <v>9.26</v>
      </c>
      <c r="CB93" s="32">
        <f t="shared" si="226"/>
        <v>4.9694107545347213E-2</v>
      </c>
      <c r="CC93" s="17">
        <f>1.18*VLOOKUP($B93,SINAPI!B:AE,28,FALSE)</f>
        <v>461.45079999999996</v>
      </c>
      <c r="CD93" s="17">
        <f t="shared" si="227"/>
        <v>9.23</v>
      </c>
      <c r="CE93" s="32">
        <f t="shared" si="228"/>
        <v>4.9932377603462273E-2</v>
      </c>
      <c r="CF93" s="17">
        <f>1.18*VLOOKUP($B93,SINAPI!B:AE,30,FALSE)</f>
        <v>460.81359999999995</v>
      </c>
      <c r="CG93" s="17">
        <f t="shared" si="229"/>
        <v>9.2200000000000006</v>
      </c>
      <c r="CH93" s="32">
        <f t="shared" si="230"/>
        <v>5.0032559149120907E-2</v>
      </c>
    </row>
    <row r="94" spans="1:86" ht="43.15">
      <c r="B94" s="11" t="s">
        <v>13489</v>
      </c>
      <c r="C94" s="10" t="str">
        <f>VLOOKUP($B94,SINAPI!B:AE,2,FALSE)</f>
        <v>TUBO DE CONCRETO PARA REDES COLETORAS DE ESGOTO SANITÁRIO, DIÂMETRO DE 400 MM, JUNTA ELÁSTICA, INSTALADO EM LOCAL COM ALTO NÍVEL DE INTERFERÊNCIAS - FORNECIMENTO E ASSENTAMENTO. AF_12/2015</v>
      </c>
      <c r="D94" s="52" t="str">
        <f>VLOOKUP($B94,SINAPI!B:AE,3,FALSE)</f>
        <v>M</v>
      </c>
      <c r="E94" s="60">
        <v>0</v>
      </c>
      <c r="F94" s="17">
        <f>1.18*VLOOKUP($B94,SINAPI!B:AE,4,FALSE)</f>
        <v>237.93519999999998</v>
      </c>
      <c r="G94" s="17">
        <f t="shared" si="178"/>
        <v>0</v>
      </c>
      <c r="H94" s="32">
        <f t="shared" si="177"/>
        <v>0</v>
      </c>
      <c r="I94" s="17">
        <f>1.18*VLOOKUP($B94,SINAPI!B:AE,5,FALSE)</f>
        <v>181.08279999999999</v>
      </c>
      <c r="J94" s="17">
        <f t="shared" si="179"/>
        <v>0</v>
      </c>
      <c r="K94" s="32">
        <f t="shared" si="180"/>
        <v>0</v>
      </c>
      <c r="L94" s="17">
        <f>1.18*VLOOKUP($B94,SINAPI!B:AE,7,FALSE)</f>
        <v>241.51059999999998</v>
      </c>
      <c r="M94" s="17">
        <f t="shared" si="181"/>
        <v>0</v>
      </c>
      <c r="N94" s="32">
        <f t="shared" si="182"/>
        <v>0</v>
      </c>
      <c r="O94" s="17">
        <f>1.18*VLOOKUP($B94,SINAPI!B:AE,6,FALSE)</f>
        <v>246.2542</v>
      </c>
      <c r="P94" s="17">
        <f t="shared" si="183"/>
        <v>0</v>
      </c>
      <c r="Q94" s="32">
        <f t="shared" si="184"/>
        <v>0</v>
      </c>
      <c r="R94" s="17">
        <f>1.18*VLOOKUP($B94,SINAPI!B:AE,8,FALSE)</f>
        <v>249.57</v>
      </c>
      <c r="S94" s="17">
        <f t="shared" si="185"/>
        <v>0</v>
      </c>
      <c r="T94" s="32">
        <f t="shared" si="186"/>
        <v>0</v>
      </c>
      <c r="U94" s="17">
        <f>1.18*VLOOKUP($B94,SINAPI!B:AE,9,FALSE)</f>
        <v>240.89699999999999</v>
      </c>
      <c r="V94" s="17">
        <f t="shared" si="187"/>
        <v>0</v>
      </c>
      <c r="W94" s="32">
        <f t="shared" si="188"/>
        <v>0</v>
      </c>
      <c r="X94" s="17">
        <f>1.18*VLOOKUP($B94,SINAPI!B:AE,10,FALSE)</f>
        <v>254.75019999999998</v>
      </c>
      <c r="Y94" s="17">
        <f t="shared" si="189"/>
        <v>0</v>
      </c>
      <c r="Z94" s="32">
        <f t="shared" si="190"/>
        <v>0</v>
      </c>
      <c r="AA94" s="17">
        <f>1.18*VLOOKUP($B94,SINAPI!B:AE,11,FALSE)</f>
        <v>180.59900000000002</v>
      </c>
      <c r="AB94" s="17">
        <f t="shared" si="191"/>
        <v>0</v>
      </c>
      <c r="AC94" s="32">
        <f t="shared" si="192"/>
        <v>0</v>
      </c>
      <c r="AD94" s="17">
        <f>1.18*VLOOKUP($B94,SINAPI!B:AE,12,FALSE)</f>
        <v>161.14079999999998</v>
      </c>
      <c r="AE94" s="17">
        <f t="shared" si="193"/>
        <v>0</v>
      </c>
      <c r="AF94" s="32">
        <f t="shared" si="194"/>
        <v>0</v>
      </c>
      <c r="AG94" s="17">
        <f>1.18*VLOOKUP($B94,SINAPI!B:AE,13,FALSE)</f>
        <v>285.94940000000003</v>
      </c>
      <c r="AH94" s="17">
        <f t="shared" si="195"/>
        <v>0</v>
      </c>
      <c r="AI94" s="32">
        <f t="shared" si="196"/>
        <v>0</v>
      </c>
      <c r="AJ94" s="17">
        <f>1.18*VLOOKUP($B94,SINAPI!B:AE,16,FALSE)</f>
        <v>251.78839999999997</v>
      </c>
      <c r="AK94" s="17">
        <f t="shared" si="197"/>
        <v>0</v>
      </c>
      <c r="AL94" s="32">
        <f t="shared" si="198"/>
        <v>0</v>
      </c>
      <c r="AM94" s="17">
        <f>1.18*VLOOKUP($B94,SINAPI!B:AE,15,FALSE)</f>
        <v>270.98699999999997</v>
      </c>
      <c r="AN94" s="17">
        <f t="shared" si="199"/>
        <v>0</v>
      </c>
      <c r="AO94" s="32">
        <f t="shared" si="200"/>
        <v>0</v>
      </c>
      <c r="AP94" s="17">
        <f>1.18*VLOOKUP($B94,SINAPI!B:AE,14,FALSE)</f>
        <v>250.93879999999999</v>
      </c>
      <c r="AQ94" s="17">
        <f t="shared" si="201"/>
        <v>0</v>
      </c>
      <c r="AR94" s="32">
        <f t="shared" si="202"/>
        <v>0</v>
      </c>
      <c r="AS94" s="17">
        <f>1.18*VLOOKUP($B94,SINAPI!B:AE,17,FALSE)</f>
        <v>231.26820000000001</v>
      </c>
      <c r="AT94" s="17">
        <f t="shared" si="203"/>
        <v>0</v>
      </c>
      <c r="AU94" s="32">
        <f t="shared" si="204"/>
        <v>0</v>
      </c>
      <c r="AV94" s="17">
        <f>1.18*VLOOKUP($B94,SINAPI!B:AE,18,FALSE)</f>
        <v>235.10319999999999</v>
      </c>
      <c r="AW94" s="17">
        <f t="shared" si="205"/>
        <v>0</v>
      </c>
      <c r="AX94" s="32">
        <f t="shared" si="206"/>
        <v>0</v>
      </c>
      <c r="AY94" s="17">
        <f>1.18*VLOOKUP($B94,SINAPI!B:AE,21,FALSE)</f>
        <v>165.3416</v>
      </c>
      <c r="AZ94" s="17">
        <f t="shared" si="207"/>
        <v>0</v>
      </c>
      <c r="BA94" s="32">
        <f t="shared" si="208"/>
        <v>0</v>
      </c>
      <c r="BB94" s="17">
        <f>1.18*VLOOKUP($B94,SINAPI!B:AE,19,FALSE)</f>
        <v>247.90619999999998</v>
      </c>
      <c r="BC94" s="17">
        <f t="shared" si="209"/>
        <v>0</v>
      </c>
      <c r="BD94" s="32">
        <f t="shared" si="210"/>
        <v>0</v>
      </c>
      <c r="BE94" s="17">
        <f>1.18*VLOOKUP($B94,SINAPI!B:AE,20,FALSE)</f>
        <v>241.00319999999999</v>
      </c>
      <c r="BF94" s="17">
        <f t="shared" si="211"/>
        <v>0</v>
      </c>
      <c r="BG94" s="32">
        <f t="shared" si="212"/>
        <v>0</v>
      </c>
      <c r="BH94" s="17">
        <f>1.18*VLOOKUP($B94,SINAPI!B:AE,22,FALSE)</f>
        <v>214.9016</v>
      </c>
      <c r="BI94" s="17">
        <f t="shared" si="213"/>
        <v>0</v>
      </c>
      <c r="BJ94" s="32">
        <f t="shared" si="214"/>
        <v>0</v>
      </c>
      <c r="BK94" s="17">
        <f>1.18*VLOOKUP($B94,SINAPI!B:AE,23,FALSE)</f>
        <v>228.01139999999998</v>
      </c>
      <c r="BL94" s="17">
        <f t="shared" si="215"/>
        <v>0</v>
      </c>
      <c r="BM94" s="32">
        <f t="shared" si="216"/>
        <v>0</v>
      </c>
      <c r="BN94" s="17">
        <f>1.18*VLOOKUP($B94,SINAPI!B:AE,26,FALSE)</f>
        <v>237.5694</v>
      </c>
      <c r="BO94" s="17">
        <f t="shared" si="217"/>
        <v>0</v>
      </c>
      <c r="BP94" s="32">
        <f t="shared" si="218"/>
        <v>0</v>
      </c>
      <c r="BQ94" s="17">
        <f>1.18*VLOOKUP($B94,SINAPI!B:AE,24,FALSE)</f>
        <v>203.10159999999999</v>
      </c>
      <c r="BR94" s="17">
        <f t="shared" si="219"/>
        <v>0</v>
      </c>
      <c r="BS94" s="32">
        <f t="shared" si="220"/>
        <v>0</v>
      </c>
      <c r="BT94" s="17">
        <f>1.18*VLOOKUP($B94,SINAPI!B:AE,25,FALSE)</f>
        <v>242.86759999999998</v>
      </c>
      <c r="BU94" s="17">
        <f t="shared" si="221"/>
        <v>0</v>
      </c>
      <c r="BV94" s="32">
        <f t="shared" si="222"/>
        <v>0</v>
      </c>
      <c r="BW94" s="17">
        <f>1.18*VLOOKUP($B94,SINAPI!B:AE,27,FALSE)</f>
        <v>180.28039999999999</v>
      </c>
      <c r="BX94" s="17">
        <f t="shared" si="223"/>
        <v>0</v>
      </c>
      <c r="BY94" s="32">
        <f t="shared" si="224"/>
        <v>0</v>
      </c>
      <c r="BZ94" s="17">
        <f>1.18*VLOOKUP($B94,SINAPI!B:AE,29,FALSE)</f>
        <v>240.69639999999998</v>
      </c>
      <c r="CA94" s="17">
        <f t="shared" si="225"/>
        <v>0</v>
      </c>
      <c r="CB94" s="32">
        <f t="shared" si="226"/>
        <v>0</v>
      </c>
      <c r="CC94" s="17">
        <f>1.18*VLOOKUP($B94,SINAPI!B:AE,28,FALSE)</f>
        <v>238.31280000000001</v>
      </c>
      <c r="CD94" s="17">
        <f t="shared" si="227"/>
        <v>0</v>
      </c>
      <c r="CE94" s="32">
        <f t="shared" si="228"/>
        <v>0</v>
      </c>
      <c r="CF94" s="17">
        <f>1.18*VLOOKUP($B94,SINAPI!B:AE,30,FALSE)</f>
        <v>237.42779999999999</v>
      </c>
      <c r="CG94" s="17">
        <f t="shared" si="229"/>
        <v>0</v>
      </c>
      <c r="CH94" s="32">
        <f t="shared" si="230"/>
        <v>0</v>
      </c>
    </row>
    <row r="95" spans="1:86" ht="43.15">
      <c r="B95" s="11" t="s">
        <v>13505</v>
      </c>
      <c r="C95" s="10" t="str">
        <f>VLOOKUP($B95,SINAPI!B:AE,2,FALSE)</f>
        <v>TUBO DE CONCRETO PARA REDES COLETORAS DE ESGOTO SANITÁRIO, DIÂMETRO DE 800 MM, JUNTA ELÁSTICA, INSTALADO EM LOCAL COM ALTO NÍVEL DE INTERFERÊNCIAS - FORNECIMENTO E ASSENTAMENTO. AF_12/2015</v>
      </c>
      <c r="D95" s="52" t="str">
        <f>VLOOKUP($B95,SINAPI!B:AE,3,FALSE)</f>
        <v>M</v>
      </c>
      <c r="E95" s="60">
        <v>0</v>
      </c>
      <c r="F95" s="17">
        <f>1.18*VLOOKUP($B95,SINAPI!B:AE,4,FALSE)</f>
        <v>681.23760000000004</v>
      </c>
      <c r="G95" s="17">
        <f t="shared" si="178"/>
        <v>0</v>
      </c>
      <c r="H95" s="32">
        <f t="shared" si="177"/>
        <v>0</v>
      </c>
      <c r="I95" s="17">
        <f>1.18*VLOOKUP($B95,SINAPI!B:AE,5,FALSE)</f>
        <v>510.29099999999994</v>
      </c>
      <c r="J95" s="17">
        <f t="shared" si="179"/>
        <v>0</v>
      </c>
      <c r="K95" s="32">
        <f t="shared" si="180"/>
        <v>0</v>
      </c>
      <c r="L95" s="17">
        <f>1.18*VLOOKUP($B95,SINAPI!B:AE,7,FALSE)</f>
        <v>686.60659999999996</v>
      </c>
      <c r="M95" s="17">
        <f t="shared" si="181"/>
        <v>0</v>
      </c>
      <c r="N95" s="32">
        <f t="shared" si="182"/>
        <v>0</v>
      </c>
      <c r="O95" s="17">
        <f>1.18*VLOOKUP($B95,SINAPI!B:AE,6,FALSE)</f>
        <v>692.62459999999999</v>
      </c>
      <c r="P95" s="17">
        <f t="shared" si="183"/>
        <v>0</v>
      </c>
      <c r="Q95" s="32">
        <f t="shared" si="184"/>
        <v>0</v>
      </c>
      <c r="R95" s="17">
        <f>1.18*VLOOKUP($B95,SINAPI!B:AE,8,FALSE)</f>
        <v>713.55780000000004</v>
      </c>
      <c r="S95" s="17">
        <f t="shared" si="185"/>
        <v>0</v>
      </c>
      <c r="T95" s="32">
        <f t="shared" si="186"/>
        <v>0</v>
      </c>
      <c r="U95" s="17">
        <f>1.18*VLOOKUP($B95,SINAPI!B:AE,9,FALSE)</f>
        <v>690.70119999999997</v>
      </c>
      <c r="V95" s="17">
        <f t="shared" si="187"/>
        <v>0</v>
      </c>
      <c r="W95" s="32">
        <f t="shared" si="188"/>
        <v>0</v>
      </c>
      <c r="X95" s="17">
        <f>1.18*VLOOKUP($B95,SINAPI!B:AE,10,FALSE)</f>
        <v>734.52639999999997</v>
      </c>
      <c r="Y95" s="17">
        <f t="shared" si="189"/>
        <v>0</v>
      </c>
      <c r="Z95" s="32">
        <f t="shared" si="190"/>
        <v>0</v>
      </c>
      <c r="AA95" s="17">
        <f>1.18*VLOOKUP($B95,SINAPI!B:AE,11,FALSE)</f>
        <v>507.75399999999996</v>
      </c>
      <c r="AB95" s="17">
        <f t="shared" si="191"/>
        <v>0</v>
      </c>
      <c r="AC95" s="32">
        <f t="shared" si="192"/>
        <v>0</v>
      </c>
      <c r="AD95" s="17">
        <f>1.18*VLOOKUP($B95,SINAPI!B:AE,12,FALSE)</f>
        <v>450.19359999999995</v>
      </c>
      <c r="AE95" s="17">
        <f t="shared" si="193"/>
        <v>0</v>
      </c>
      <c r="AF95" s="32">
        <f t="shared" si="194"/>
        <v>0</v>
      </c>
      <c r="AG95" s="17">
        <f>1.18*VLOOKUP($B95,SINAPI!B:AE,13,FALSE)</f>
        <v>828.44259999999997</v>
      </c>
      <c r="AH95" s="17">
        <f t="shared" si="195"/>
        <v>0</v>
      </c>
      <c r="AI95" s="32">
        <f t="shared" si="196"/>
        <v>0</v>
      </c>
      <c r="AJ95" s="17">
        <f>1.18*VLOOKUP($B95,SINAPI!B:AE,16,FALSE)</f>
        <v>721.59359999999992</v>
      </c>
      <c r="AK95" s="17">
        <f t="shared" si="197"/>
        <v>0</v>
      </c>
      <c r="AL95" s="32">
        <f t="shared" si="198"/>
        <v>0</v>
      </c>
      <c r="AM95" s="17">
        <f>1.18*VLOOKUP($B95,SINAPI!B:AE,15,FALSE)</f>
        <v>783.61440000000005</v>
      </c>
      <c r="AN95" s="17">
        <f t="shared" si="199"/>
        <v>0</v>
      </c>
      <c r="AO95" s="32">
        <f t="shared" si="200"/>
        <v>0</v>
      </c>
      <c r="AP95" s="17">
        <f>1.18*VLOOKUP($B95,SINAPI!B:AE,14,FALSE)</f>
        <v>724.73239999999987</v>
      </c>
      <c r="AQ95" s="17">
        <f t="shared" si="201"/>
        <v>0</v>
      </c>
      <c r="AR95" s="32">
        <f t="shared" si="202"/>
        <v>0</v>
      </c>
      <c r="AS95" s="17">
        <f>1.18*VLOOKUP($B95,SINAPI!B:AE,17,FALSE)</f>
        <v>651.32460000000003</v>
      </c>
      <c r="AT95" s="17">
        <f t="shared" si="203"/>
        <v>0</v>
      </c>
      <c r="AU95" s="32">
        <f t="shared" si="204"/>
        <v>0</v>
      </c>
      <c r="AV95" s="17">
        <f>1.18*VLOOKUP($B95,SINAPI!B:AE,18,FALSE)</f>
        <v>680.2346</v>
      </c>
      <c r="AW95" s="17">
        <f t="shared" si="205"/>
        <v>0</v>
      </c>
      <c r="AX95" s="32">
        <f t="shared" si="206"/>
        <v>0</v>
      </c>
      <c r="AY95" s="17">
        <f>1.18*VLOOKUP($B95,SINAPI!B:AE,21,FALSE)</f>
        <v>461.0496</v>
      </c>
      <c r="AZ95" s="17">
        <f t="shared" si="207"/>
        <v>0</v>
      </c>
      <c r="BA95" s="32">
        <f t="shared" si="208"/>
        <v>0</v>
      </c>
      <c r="BB95" s="17">
        <f>1.18*VLOOKUP($B95,SINAPI!B:AE,19,FALSE)</f>
        <v>698.77239999999995</v>
      </c>
      <c r="BC95" s="17">
        <f t="shared" si="209"/>
        <v>0</v>
      </c>
      <c r="BD95" s="32">
        <f t="shared" si="210"/>
        <v>0</v>
      </c>
      <c r="BE95" s="17">
        <f>1.18*VLOOKUP($B95,SINAPI!B:AE,20,FALSE)</f>
        <v>691.27940000000001</v>
      </c>
      <c r="BF95" s="17">
        <f t="shared" si="211"/>
        <v>0</v>
      </c>
      <c r="BG95" s="32">
        <f t="shared" si="212"/>
        <v>0</v>
      </c>
      <c r="BH95" s="17">
        <f>1.18*VLOOKUP($B95,SINAPI!B:AE,22,FALSE)</f>
        <v>608.4434</v>
      </c>
      <c r="BI95" s="17">
        <f t="shared" si="213"/>
        <v>0</v>
      </c>
      <c r="BJ95" s="32">
        <f t="shared" si="214"/>
        <v>0</v>
      </c>
      <c r="BK95" s="17">
        <f>1.18*VLOOKUP($B95,SINAPI!B:AE,23,FALSE)</f>
        <v>647.34799999999996</v>
      </c>
      <c r="BL95" s="17">
        <f t="shared" si="215"/>
        <v>0</v>
      </c>
      <c r="BM95" s="32">
        <f t="shared" si="216"/>
        <v>0</v>
      </c>
      <c r="BN95" s="17">
        <f>1.18*VLOOKUP($B95,SINAPI!B:AE,26,FALSE)</f>
        <v>681.29660000000001</v>
      </c>
      <c r="BO95" s="17">
        <f t="shared" si="217"/>
        <v>0</v>
      </c>
      <c r="BP95" s="32">
        <f t="shared" si="218"/>
        <v>0</v>
      </c>
      <c r="BQ95" s="17">
        <f>1.18*VLOOKUP($B95,SINAPI!B:AE,24,FALSE)</f>
        <v>562.84820000000002</v>
      </c>
      <c r="BR95" s="17">
        <f t="shared" si="219"/>
        <v>0</v>
      </c>
      <c r="BS95" s="32">
        <f t="shared" si="220"/>
        <v>0</v>
      </c>
      <c r="BT95" s="17">
        <f>1.18*VLOOKUP($B95,SINAPI!B:AE,25,FALSE)</f>
        <v>685.92219999999998</v>
      </c>
      <c r="BU95" s="17">
        <f t="shared" si="221"/>
        <v>0</v>
      </c>
      <c r="BV95" s="32">
        <f t="shared" si="222"/>
        <v>0</v>
      </c>
      <c r="BW95" s="17">
        <f>1.18*VLOOKUP($B95,SINAPI!B:AE,27,FALSE)</f>
        <v>507.71859999999992</v>
      </c>
      <c r="BX95" s="17">
        <f t="shared" si="223"/>
        <v>0</v>
      </c>
      <c r="BY95" s="32">
        <f t="shared" si="224"/>
        <v>0</v>
      </c>
      <c r="BZ95" s="17">
        <f>1.18*VLOOKUP($B95,SINAPI!B:AE,29,FALSE)</f>
        <v>688.27039999999988</v>
      </c>
      <c r="CA95" s="17">
        <f t="shared" si="225"/>
        <v>0</v>
      </c>
      <c r="CB95" s="32">
        <f t="shared" si="226"/>
        <v>0</v>
      </c>
      <c r="CC95" s="17">
        <f>1.18*VLOOKUP($B95,SINAPI!B:AE,28,FALSE)</f>
        <v>685.59179999999992</v>
      </c>
      <c r="CD95" s="17">
        <f t="shared" si="227"/>
        <v>0</v>
      </c>
      <c r="CE95" s="32">
        <f t="shared" si="228"/>
        <v>0</v>
      </c>
      <c r="CF95" s="17">
        <f>1.18*VLOOKUP($B95,SINAPI!B:AE,30,FALSE)</f>
        <v>677.8155999999999</v>
      </c>
      <c r="CG95" s="17">
        <f t="shared" si="229"/>
        <v>0</v>
      </c>
      <c r="CH95" s="32">
        <f t="shared" si="230"/>
        <v>0</v>
      </c>
    </row>
    <row r="96" spans="1:86">
      <c r="B96" s="11"/>
      <c r="C96" s="30"/>
      <c r="D96" s="55"/>
      <c r="E96" s="60"/>
      <c r="F96" s="17"/>
      <c r="G96" s="17"/>
      <c r="H96" s="32"/>
      <c r="I96" s="17"/>
      <c r="J96" s="17"/>
      <c r="K96" s="32"/>
      <c r="L96" s="17"/>
      <c r="M96" s="17"/>
      <c r="N96" s="32"/>
      <c r="O96" s="17"/>
      <c r="P96" s="17"/>
      <c r="Q96" s="32"/>
      <c r="R96" s="17"/>
      <c r="S96" s="17"/>
      <c r="T96" s="32"/>
      <c r="U96" s="17"/>
      <c r="V96" s="17"/>
      <c r="W96" s="32"/>
      <c r="X96" s="17"/>
      <c r="Y96" s="17"/>
      <c r="Z96" s="32"/>
      <c r="AA96" s="17"/>
      <c r="AB96" s="17"/>
      <c r="AC96" s="32"/>
      <c r="AD96" s="17"/>
      <c r="AE96" s="17"/>
      <c r="AF96" s="32"/>
      <c r="AG96" s="17"/>
      <c r="AH96" s="17"/>
      <c r="AI96" s="32"/>
      <c r="AJ96" s="17"/>
      <c r="AK96" s="17"/>
      <c r="AL96" s="32"/>
      <c r="AM96" s="17"/>
      <c r="AN96" s="17"/>
      <c r="AO96" s="32"/>
      <c r="AP96" s="17"/>
      <c r="AQ96" s="17"/>
      <c r="AR96" s="32"/>
      <c r="AS96" s="17"/>
      <c r="AT96" s="17"/>
      <c r="AU96" s="32"/>
      <c r="AV96" s="17"/>
      <c r="AW96" s="17"/>
      <c r="AX96" s="32"/>
      <c r="AY96" s="17"/>
      <c r="AZ96" s="17"/>
      <c r="BA96" s="32"/>
      <c r="BB96" s="17"/>
      <c r="BC96" s="17"/>
      <c r="BD96" s="32"/>
      <c r="BE96" s="17"/>
      <c r="BF96" s="17"/>
      <c r="BG96" s="32"/>
      <c r="BH96" s="17"/>
      <c r="BI96" s="17"/>
      <c r="BJ96" s="32"/>
      <c r="BK96" s="17"/>
      <c r="BL96" s="17"/>
      <c r="BM96" s="32"/>
      <c r="BN96" s="17"/>
      <c r="BO96" s="17"/>
      <c r="BP96" s="32"/>
      <c r="BQ96" s="17"/>
      <c r="BR96" s="17"/>
      <c r="BS96" s="32"/>
      <c r="BT96" s="17"/>
      <c r="BU96" s="17"/>
      <c r="BV96" s="32"/>
      <c r="BW96" s="17"/>
      <c r="BX96" s="17"/>
      <c r="BY96" s="32"/>
      <c r="BZ96" s="17"/>
      <c r="CA96" s="17"/>
      <c r="CB96" s="32"/>
      <c r="CC96" s="17"/>
      <c r="CD96" s="17"/>
      <c r="CE96" s="32"/>
      <c r="CF96" s="17"/>
      <c r="CG96" s="17"/>
      <c r="CH96" s="32"/>
    </row>
    <row r="97" spans="1:86">
      <c r="A97" s="49" t="s">
        <v>24883</v>
      </c>
      <c r="B97" s="11"/>
      <c r="C97" s="7" t="s">
        <v>24909</v>
      </c>
      <c r="D97" s="55"/>
      <c r="E97" s="60"/>
      <c r="F97" s="17"/>
      <c r="G97" s="17"/>
      <c r="H97" s="32"/>
      <c r="I97" s="17"/>
      <c r="J97" s="17"/>
      <c r="K97" s="32"/>
      <c r="L97" s="17"/>
      <c r="M97" s="17"/>
      <c r="N97" s="32"/>
      <c r="O97" s="17"/>
      <c r="P97" s="17"/>
      <c r="Q97" s="32"/>
      <c r="R97" s="17"/>
      <c r="S97" s="17"/>
      <c r="T97" s="32"/>
      <c r="U97" s="17"/>
      <c r="V97" s="17"/>
      <c r="W97" s="32"/>
      <c r="X97" s="17"/>
      <c r="Y97" s="17"/>
      <c r="Z97" s="32"/>
      <c r="AA97" s="17"/>
      <c r="AB97" s="17"/>
      <c r="AC97" s="32"/>
      <c r="AD97" s="17"/>
      <c r="AE97" s="17"/>
      <c r="AF97" s="32"/>
      <c r="AG97" s="17"/>
      <c r="AH97" s="17"/>
      <c r="AI97" s="32"/>
      <c r="AJ97" s="17"/>
      <c r="AK97" s="17"/>
      <c r="AL97" s="32"/>
      <c r="AM97" s="17"/>
      <c r="AN97" s="17"/>
      <c r="AO97" s="32"/>
      <c r="AP97" s="17"/>
      <c r="AQ97" s="17"/>
      <c r="AR97" s="32"/>
      <c r="AS97" s="17"/>
      <c r="AT97" s="17"/>
      <c r="AU97" s="32"/>
      <c r="AV97" s="17"/>
      <c r="AW97" s="17"/>
      <c r="AX97" s="32"/>
      <c r="AY97" s="17"/>
      <c r="AZ97" s="17"/>
      <c r="BA97" s="32"/>
      <c r="BB97" s="17"/>
      <c r="BC97" s="17"/>
      <c r="BD97" s="32"/>
      <c r="BE97" s="17"/>
      <c r="BF97" s="17"/>
      <c r="BG97" s="32"/>
      <c r="BH97" s="17"/>
      <c r="BI97" s="17"/>
      <c r="BJ97" s="32"/>
      <c r="BK97" s="17"/>
      <c r="BL97" s="17"/>
      <c r="BM97" s="32"/>
      <c r="BN97" s="17"/>
      <c r="BO97" s="17"/>
      <c r="BP97" s="32"/>
      <c r="BQ97" s="17"/>
      <c r="BR97" s="17"/>
      <c r="BS97" s="32"/>
      <c r="BT97" s="17"/>
      <c r="BU97" s="17"/>
      <c r="BV97" s="32"/>
      <c r="BW97" s="17"/>
      <c r="BX97" s="17"/>
      <c r="BY97" s="32"/>
      <c r="BZ97" s="17"/>
      <c r="CA97" s="17"/>
      <c r="CB97" s="32"/>
      <c r="CC97" s="17"/>
      <c r="CD97" s="17"/>
      <c r="CE97" s="32"/>
      <c r="CF97" s="17"/>
      <c r="CG97" s="17"/>
      <c r="CH97" s="32"/>
    </row>
    <row r="98" spans="1:86" ht="28.9">
      <c r="B98" s="11" t="s">
        <v>22837</v>
      </c>
      <c r="C98" s="10" t="str">
        <f>VLOOKUP($B98,SINAPI!B:AE,2,FALSE)</f>
        <v>TAMPAO FOFO SIMPLES COM BASE, CLASSE D400 CARGA MAX 40 T, REDONDO TAMPA 600 MM, REDE PLUVIAL/ESGOTO</v>
      </c>
      <c r="D98" s="52" t="str">
        <f>VLOOKUP($B98,SINAPI!B:AE,3,FALSE)</f>
        <v>UN</v>
      </c>
      <c r="E98" s="60">
        <v>0.02</v>
      </c>
      <c r="F98" s="17">
        <f>1.18*VLOOKUP($B98,SINAPI!B:AE,4,FALSE)</f>
        <v>937.40379999999993</v>
      </c>
      <c r="G98" s="17">
        <f t="shared" si="178"/>
        <v>18.75</v>
      </c>
      <c r="H98" s="32">
        <f>G98/G$101</f>
        <v>0.11157393632847366</v>
      </c>
      <c r="I98" s="17">
        <f>1.18*VLOOKUP($B98,SINAPI!B:AE,5,FALSE)</f>
        <v>937.40379999999993</v>
      </c>
      <c r="J98" s="17">
        <f t="shared" si="179"/>
        <v>18.75</v>
      </c>
      <c r="K98" s="32">
        <f t="shared" si="180"/>
        <v>0.10191325144037396</v>
      </c>
      <c r="L98" s="17">
        <f>1.18*VLOOKUP($B98,SINAPI!B:AE,7,FALSE)</f>
        <v>937.40379999999993</v>
      </c>
      <c r="M98" s="17">
        <f t="shared" si="181"/>
        <v>18.75</v>
      </c>
      <c r="N98" s="32">
        <f t="shared" si="182"/>
        <v>0.101769431176726</v>
      </c>
      <c r="O98" s="17">
        <f>1.18*VLOOKUP($B98,SINAPI!B:AE,6,FALSE)</f>
        <v>937.40379999999993</v>
      </c>
      <c r="P98" s="17">
        <f t="shared" si="183"/>
        <v>18.75</v>
      </c>
      <c r="Q98" s="32">
        <f t="shared" si="184"/>
        <v>0.10063872041221619</v>
      </c>
      <c r="R98" s="17">
        <f>1.18*VLOOKUP($B98,SINAPI!B:AE,8,FALSE)</f>
        <v>937.40379999999993</v>
      </c>
      <c r="S98" s="17">
        <f t="shared" si="185"/>
        <v>18.75</v>
      </c>
      <c r="T98" s="32">
        <f t="shared" si="186"/>
        <v>9.9718130085624621E-2</v>
      </c>
      <c r="U98" s="17">
        <f>1.18*VLOOKUP($B98,SINAPI!B:AE,9,FALSE)</f>
        <v>937.40379999999993</v>
      </c>
      <c r="V98" s="17">
        <f t="shared" si="187"/>
        <v>18.75</v>
      </c>
      <c r="W98" s="32">
        <f t="shared" si="188"/>
        <v>0.1018136403127715</v>
      </c>
      <c r="X98" s="17">
        <f>1.18*VLOOKUP($B98,SINAPI!B:AE,10,FALSE)</f>
        <v>937.40379999999993</v>
      </c>
      <c r="Y98" s="17">
        <f t="shared" si="189"/>
        <v>18.75</v>
      </c>
      <c r="Z98" s="32">
        <f t="shared" si="190"/>
        <v>0.10135683009892427</v>
      </c>
      <c r="AA98" s="17">
        <f>1.18*VLOOKUP($B98,SINAPI!B:AE,11,FALSE)</f>
        <v>937.40379999999993</v>
      </c>
      <c r="AB98" s="17">
        <f t="shared" si="191"/>
        <v>18.75</v>
      </c>
      <c r="AC98" s="32">
        <f t="shared" si="192"/>
        <v>0.10074687013056793</v>
      </c>
      <c r="AD98" s="17">
        <f>1.18*VLOOKUP($B98,SINAPI!B:AE,12,FALSE)</f>
        <v>937.40379999999993</v>
      </c>
      <c r="AE98" s="17">
        <f t="shared" si="193"/>
        <v>18.75</v>
      </c>
      <c r="AF98" s="32">
        <f t="shared" si="194"/>
        <v>0.10071440081645808</v>
      </c>
      <c r="AG98" s="17">
        <f>1.18*VLOOKUP($B98,SINAPI!B:AE,13,FALSE)</f>
        <v>937.40379999999993</v>
      </c>
      <c r="AH98" s="17">
        <f t="shared" si="195"/>
        <v>18.75</v>
      </c>
      <c r="AI98" s="32">
        <f t="shared" si="196"/>
        <v>0.10192987224789345</v>
      </c>
      <c r="AJ98" s="17">
        <f>1.18*VLOOKUP($B98,SINAPI!B:AE,16,FALSE)</f>
        <v>937.40379999999993</v>
      </c>
      <c r="AK98" s="17">
        <f t="shared" si="197"/>
        <v>18.75</v>
      </c>
      <c r="AL98" s="32">
        <f t="shared" si="198"/>
        <v>0.10163152474388856</v>
      </c>
      <c r="AM98" s="17">
        <f>1.18*VLOOKUP($B98,SINAPI!B:AE,15,FALSE)</f>
        <v>937.40379999999993</v>
      </c>
      <c r="AN98" s="17">
        <f t="shared" si="199"/>
        <v>18.75</v>
      </c>
      <c r="AO98" s="32">
        <f t="shared" si="200"/>
        <v>0.1008498278829604</v>
      </c>
      <c r="AP98" s="17">
        <f>1.18*VLOOKUP($B98,SINAPI!B:AE,14,FALSE)</f>
        <v>610.09539999999993</v>
      </c>
      <c r="AQ98" s="17">
        <f t="shared" si="201"/>
        <v>12.2</v>
      </c>
      <c r="AR98" s="32">
        <f t="shared" si="202"/>
        <v>8.0273720226345574E-2</v>
      </c>
      <c r="AS98" s="17">
        <f>1.18*VLOOKUP($B98,SINAPI!B:AE,17,FALSE)</f>
        <v>937.40379999999993</v>
      </c>
      <c r="AT98" s="17">
        <f t="shared" si="203"/>
        <v>18.75</v>
      </c>
      <c r="AU98" s="32">
        <f t="shared" si="204"/>
        <v>0.1010890662065991</v>
      </c>
      <c r="AV98" s="17">
        <f>1.18*VLOOKUP($B98,SINAPI!B:AE,18,FALSE)</f>
        <v>937.40379999999993</v>
      </c>
      <c r="AW98" s="17">
        <f t="shared" si="205"/>
        <v>18.75</v>
      </c>
      <c r="AX98" s="32">
        <f t="shared" si="206"/>
        <v>0.10180811207036977</v>
      </c>
      <c r="AY98" s="17">
        <f>1.18*VLOOKUP($B98,SINAPI!B:AE,21,FALSE)</f>
        <v>861.58879999999988</v>
      </c>
      <c r="AZ98" s="17">
        <f t="shared" si="207"/>
        <v>17.23</v>
      </c>
      <c r="BA98" s="32">
        <f t="shared" si="208"/>
        <v>0.12266837533817457</v>
      </c>
      <c r="BB98" s="17">
        <f>1.18*VLOOKUP($B98,SINAPI!B:AE,19,FALSE)</f>
        <v>937.40379999999993</v>
      </c>
      <c r="BC98" s="17">
        <f t="shared" si="209"/>
        <v>18.75</v>
      </c>
      <c r="BD98" s="32">
        <f t="shared" si="210"/>
        <v>0.10075228371843097</v>
      </c>
      <c r="BE98" s="17">
        <f>1.18*VLOOKUP($B98,SINAPI!B:AE,20,FALSE)</f>
        <v>937.40379999999993</v>
      </c>
      <c r="BF98" s="17">
        <f t="shared" si="211"/>
        <v>18.75</v>
      </c>
      <c r="BG98" s="32">
        <f t="shared" si="212"/>
        <v>0.10130754268424466</v>
      </c>
      <c r="BH98" s="17">
        <f>1.18*VLOOKUP($B98,SINAPI!B:AE,22,FALSE)</f>
        <v>765.54859999999996</v>
      </c>
      <c r="BI98" s="17">
        <f t="shared" si="213"/>
        <v>15.31</v>
      </c>
      <c r="BJ98" s="32">
        <f t="shared" si="214"/>
        <v>8.3238188441254843E-2</v>
      </c>
      <c r="BK98" s="17">
        <f>1.18*VLOOKUP($B98,SINAPI!B:AE,23,FALSE)</f>
        <v>937.40379999999993</v>
      </c>
      <c r="BL98" s="17">
        <f t="shared" si="215"/>
        <v>18.75</v>
      </c>
      <c r="BM98" s="32">
        <f t="shared" si="216"/>
        <v>0.10120911151894635</v>
      </c>
      <c r="BN98" s="17">
        <f>1.18*VLOOKUP($B98,SINAPI!B:AE,26,FALSE)</f>
        <v>937.40379999999993</v>
      </c>
      <c r="BO98" s="17">
        <f t="shared" si="217"/>
        <v>18.75</v>
      </c>
      <c r="BP98" s="32">
        <f t="shared" si="218"/>
        <v>0.10183022864280672</v>
      </c>
      <c r="BQ98" s="17">
        <f>1.18*VLOOKUP($B98,SINAPI!B:AE,24,FALSE)</f>
        <v>937.40379999999993</v>
      </c>
      <c r="BR98" s="17">
        <f t="shared" si="219"/>
        <v>18.75</v>
      </c>
      <c r="BS98" s="32">
        <f t="shared" si="220"/>
        <v>0.10086067778375472</v>
      </c>
      <c r="BT98" s="17">
        <f>1.18*VLOOKUP($B98,SINAPI!B:AE,25,FALSE)</f>
        <v>937.40379999999993</v>
      </c>
      <c r="BU98" s="17">
        <f t="shared" si="221"/>
        <v>18.75</v>
      </c>
      <c r="BV98" s="32">
        <f t="shared" si="222"/>
        <v>0.10107816711590295</v>
      </c>
      <c r="BW98" s="17">
        <f>1.18*VLOOKUP($B98,SINAPI!B:AE,27,FALSE)</f>
        <v>937.40379999999993</v>
      </c>
      <c r="BX98" s="17">
        <f t="shared" si="223"/>
        <v>18.75</v>
      </c>
      <c r="BY98" s="32">
        <f t="shared" si="224"/>
        <v>0.10093125908381331</v>
      </c>
      <c r="BZ98" s="17">
        <f>1.18*VLOOKUP($B98,SINAPI!B:AE,29,FALSE)</f>
        <v>937.40379999999993</v>
      </c>
      <c r="CA98" s="17">
        <f t="shared" si="225"/>
        <v>18.75</v>
      </c>
      <c r="CB98" s="32">
        <f t="shared" si="226"/>
        <v>0.10062251797788987</v>
      </c>
      <c r="CC98" s="17">
        <f>1.18*VLOOKUP($B98,SINAPI!B:AE,28,FALSE)</f>
        <v>937.40379999999993</v>
      </c>
      <c r="CD98" s="17">
        <f t="shared" si="227"/>
        <v>18.75</v>
      </c>
      <c r="CE98" s="32">
        <f t="shared" si="228"/>
        <v>0.10143359480659996</v>
      </c>
      <c r="CF98" s="17">
        <f>1.18*VLOOKUP($B98,SINAPI!B:AE,30,FALSE)</f>
        <v>937.40379999999993</v>
      </c>
      <c r="CG98" s="17">
        <f t="shared" si="229"/>
        <v>18.75</v>
      </c>
      <c r="CH98" s="32">
        <f t="shared" si="230"/>
        <v>0.10174734100282179</v>
      </c>
    </row>
    <row r="99" spans="1:86">
      <c r="B99" s="11"/>
      <c r="C99" s="8" t="s">
        <v>24910</v>
      </c>
      <c r="D99" s="55" t="s">
        <v>24911</v>
      </c>
      <c r="E99" s="60">
        <v>1</v>
      </c>
      <c r="F99" s="17">
        <f>ROUND(SUM(G89:G95)*0.2,2)</f>
        <v>24.88</v>
      </c>
      <c r="G99" s="17">
        <f t="shared" si="178"/>
        <v>24.88</v>
      </c>
      <c r="H99" s="32">
        <f>G99/G$101</f>
        <v>0.14805117524546266</v>
      </c>
      <c r="I99" s="17">
        <f>ROUND(SUM(J89:J95)*0.2,2)</f>
        <v>27.54</v>
      </c>
      <c r="J99" s="17">
        <f t="shared" si="179"/>
        <v>27.54</v>
      </c>
      <c r="K99" s="32">
        <f>J99/J$101</f>
        <v>0.14969018371562126</v>
      </c>
      <c r="L99" s="17">
        <f t="shared" ref="L99" si="231">ROUND(SUM(M89:M95)*0.2,2)</f>
        <v>27.58</v>
      </c>
      <c r="M99" s="17">
        <f t="shared" si="181"/>
        <v>27.58</v>
      </c>
      <c r="N99" s="32">
        <f t="shared" si="182"/>
        <v>0.14969604863221883</v>
      </c>
      <c r="O99" s="17">
        <f t="shared" ref="O99" si="232">ROUND(SUM(P89:P95)*0.2,2)</f>
        <v>27.93</v>
      </c>
      <c r="P99" s="17">
        <f t="shared" si="181"/>
        <v>27.93</v>
      </c>
      <c r="Q99" s="32">
        <f t="shared" si="184"/>
        <v>0.14991143792603726</v>
      </c>
      <c r="R99" s="17">
        <f t="shared" ref="R99" si="233">ROUND(SUM(S89:S95)*0.2,2)</f>
        <v>28.21</v>
      </c>
      <c r="S99" s="17">
        <f t="shared" si="181"/>
        <v>28.21</v>
      </c>
      <c r="T99" s="32">
        <f t="shared" si="186"/>
        <v>0.15002925065149175</v>
      </c>
      <c r="U99" s="17">
        <f t="shared" ref="U99" si="234">ROUND(SUM(V89:V95)*0.2,2)</f>
        <v>27.57</v>
      </c>
      <c r="V99" s="17">
        <f t="shared" si="181"/>
        <v>27.57</v>
      </c>
      <c r="W99" s="32">
        <f t="shared" si="188"/>
        <v>0.14970677671589921</v>
      </c>
      <c r="X99" s="17">
        <f t="shared" ref="X99" si="235">ROUND(SUM(Y89:Y95)*0.2,2)</f>
        <v>27.71</v>
      </c>
      <c r="Y99" s="17">
        <f t="shared" si="181"/>
        <v>27.71</v>
      </c>
      <c r="Z99" s="32">
        <f t="shared" si="190"/>
        <v>0.14979188064219687</v>
      </c>
      <c r="AA99" s="17">
        <f t="shared" ref="AA99" si="236">ROUND(SUM(AB89:AB95)*0.2,2)</f>
        <v>27.89</v>
      </c>
      <c r="AB99" s="17">
        <f t="shared" si="181"/>
        <v>27.89</v>
      </c>
      <c r="AC99" s="32">
        <f t="shared" si="192"/>
        <v>0.14985761109021545</v>
      </c>
      <c r="AD99" s="17">
        <f t="shared" ref="AD99" si="237">ROUND(SUM(AE89:AE95)*0.2,2)</f>
        <v>27.9</v>
      </c>
      <c r="AE99" s="17">
        <f t="shared" si="193"/>
        <v>27.9</v>
      </c>
      <c r="AF99" s="32">
        <f t="shared" si="194"/>
        <v>0.14986302841488963</v>
      </c>
      <c r="AG99" s="17">
        <f t="shared" ref="AG99" si="238">ROUND(SUM(AH89:AH95)*0.2,2)</f>
        <v>27.53</v>
      </c>
      <c r="AH99" s="17">
        <f t="shared" si="193"/>
        <v>27.53</v>
      </c>
      <c r="AI99" s="32">
        <f t="shared" si="196"/>
        <v>0.14966023375917367</v>
      </c>
      <c r="AJ99" s="17">
        <f t="shared" ref="AJ99" si="239">ROUND(SUM(AK89:AK95)*0.2,2)</f>
        <v>27.62</v>
      </c>
      <c r="AK99" s="17">
        <f t="shared" si="193"/>
        <v>27.62</v>
      </c>
      <c r="AL99" s="32">
        <f t="shared" si="198"/>
        <v>0.1497100113827308</v>
      </c>
      <c r="AM99" s="17">
        <f t="shared" ref="AM99" si="240">ROUND(SUM(AN89:AN95)*0.2,2)</f>
        <v>27.86</v>
      </c>
      <c r="AN99" s="17">
        <f t="shared" si="193"/>
        <v>27.86</v>
      </c>
      <c r="AO99" s="32">
        <f t="shared" si="200"/>
        <v>0.14984939759036142</v>
      </c>
      <c r="AP99" s="17">
        <f t="shared" ref="AP99" si="241">ROUND(SUM(AQ89:AQ95)*0.2,2)</f>
        <v>23.3</v>
      </c>
      <c r="AQ99" s="17">
        <f t="shared" si="193"/>
        <v>23.3</v>
      </c>
      <c r="AR99" s="32">
        <f t="shared" si="202"/>
        <v>0.15330964600605343</v>
      </c>
      <c r="AS99" s="17">
        <f t="shared" ref="AS99" si="242">ROUND(SUM(AT89:AT95)*0.2,2)</f>
        <v>27.79</v>
      </c>
      <c r="AT99" s="17">
        <f t="shared" si="193"/>
        <v>27.79</v>
      </c>
      <c r="AU99" s="32">
        <f t="shared" si="204"/>
        <v>0.14982747466034074</v>
      </c>
      <c r="AV99" s="17">
        <f t="shared" ref="AV99" si="243">ROUND(SUM(AW89:AW95)*0.2,2)</f>
        <v>27.57</v>
      </c>
      <c r="AW99" s="17">
        <f t="shared" si="205"/>
        <v>27.57</v>
      </c>
      <c r="AX99" s="32">
        <f t="shared" si="206"/>
        <v>0.1496986479882717</v>
      </c>
      <c r="AY99" s="17">
        <f t="shared" ref="AY99" si="244">ROUND(SUM(AZ89:AZ95)*0.2,2)</f>
        <v>20.54</v>
      </c>
      <c r="AZ99" s="17">
        <f t="shared" si="205"/>
        <v>20.54</v>
      </c>
      <c r="BA99" s="32">
        <f t="shared" si="208"/>
        <v>0.146233803217998</v>
      </c>
      <c r="BB99" s="17">
        <f t="shared" ref="BB99" si="245">ROUND(SUM(BC89:BC95)*0.2,2)</f>
        <v>27.89</v>
      </c>
      <c r="BC99" s="17">
        <f t="shared" si="205"/>
        <v>27.89</v>
      </c>
      <c r="BD99" s="32">
        <f t="shared" si="210"/>
        <v>0.14986566362170878</v>
      </c>
      <c r="BE99" s="17">
        <f t="shared" ref="BE99" si="246">ROUND(SUM(BF89:BF95)*0.2,2)</f>
        <v>27.72</v>
      </c>
      <c r="BF99" s="17">
        <f t="shared" si="205"/>
        <v>27.72</v>
      </c>
      <c r="BG99" s="32">
        <f t="shared" si="212"/>
        <v>0.14977307110438731</v>
      </c>
      <c r="BH99" s="17">
        <f t="shared" ref="BH99" si="247">ROUND(SUM(BI89:BI95)*0.2,2)</f>
        <v>28.1</v>
      </c>
      <c r="BI99" s="17">
        <f t="shared" si="205"/>
        <v>28.1</v>
      </c>
      <c r="BJ99" s="32">
        <f t="shared" si="214"/>
        <v>0.1527755124232045</v>
      </c>
      <c r="BK99" s="17">
        <f t="shared" ref="BK99" si="248">ROUND(SUM(BL89:BL95)*0.2,2)</f>
        <v>27.75</v>
      </c>
      <c r="BL99" s="17">
        <f t="shared" si="205"/>
        <v>27.75</v>
      </c>
      <c r="BM99" s="32">
        <f t="shared" si="216"/>
        <v>0.1497894850480406</v>
      </c>
      <c r="BN99" s="17">
        <f t="shared" ref="BN99" si="249">ROUND(SUM(BO89:BO95)*0.2,2)</f>
        <v>27.56</v>
      </c>
      <c r="BO99" s="17">
        <f t="shared" si="217"/>
        <v>27.56</v>
      </c>
      <c r="BP99" s="32">
        <f t="shared" si="218"/>
        <v>0.14967685874110681</v>
      </c>
      <c r="BQ99" s="17">
        <f t="shared" ref="BQ99" si="250">ROUND(SUM(BR89:BR95)*0.2,2)</f>
        <v>27.86</v>
      </c>
      <c r="BR99" s="17">
        <f t="shared" si="217"/>
        <v>27.86</v>
      </c>
      <c r="BS99" s="32">
        <f t="shared" si="220"/>
        <v>0.14986551909628834</v>
      </c>
      <c r="BT99" s="17">
        <f t="shared" ref="BT99" si="251">ROUND(SUM(BU89:BU95)*0.2,2)</f>
        <v>27.79</v>
      </c>
      <c r="BU99" s="17">
        <f t="shared" si="217"/>
        <v>27.79</v>
      </c>
      <c r="BV99" s="32">
        <f t="shared" si="222"/>
        <v>0.14981132075471695</v>
      </c>
      <c r="BW99" s="17">
        <f t="shared" ref="BW99" si="252">ROUND(SUM(BX89:BX95)*0.2,2)</f>
        <v>27.84</v>
      </c>
      <c r="BX99" s="17">
        <f t="shared" si="217"/>
        <v>27.84</v>
      </c>
      <c r="BY99" s="32">
        <f t="shared" si="224"/>
        <v>0.149862733487646</v>
      </c>
      <c r="BZ99" s="17">
        <f t="shared" ref="BZ99" si="253">ROUND(SUM(CA89:CA95)*0.2,2)</f>
        <v>27.93</v>
      </c>
      <c r="CA99" s="17">
        <f t="shared" si="217"/>
        <v>27.93</v>
      </c>
      <c r="CB99" s="32">
        <f t="shared" si="226"/>
        <v>0.14988730277986476</v>
      </c>
      <c r="CC99" s="17">
        <f t="shared" ref="CC99" si="254">ROUND(SUM(CD89:CD95)*0.2,2)</f>
        <v>27.68</v>
      </c>
      <c r="CD99" s="17">
        <f t="shared" si="217"/>
        <v>27.68</v>
      </c>
      <c r="CE99" s="32">
        <f t="shared" si="228"/>
        <v>0.14974303489315663</v>
      </c>
      <c r="CF99" s="17">
        <f t="shared" ref="CF99" si="255">ROUND(SUM(CG89:CG95)*0.2,2)</f>
        <v>27.59</v>
      </c>
      <c r="CG99" s="17">
        <f t="shared" si="229"/>
        <v>27.59</v>
      </c>
      <c r="CH99" s="32">
        <f t="shared" si="230"/>
        <v>0.14971782070761883</v>
      </c>
    </row>
    <row r="100" spans="1:86">
      <c r="B100" s="11"/>
      <c r="C100" s="30"/>
      <c r="D100" s="55"/>
      <c r="F100" s="17"/>
      <c r="G100" s="17"/>
      <c r="H100" s="32"/>
      <c r="I100" s="17"/>
      <c r="J100" s="17"/>
      <c r="K100" s="32"/>
      <c r="L100" s="17"/>
      <c r="M100" s="17"/>
      <c r="N100" s="32"/>
      <c r="O100" s="17"/>
      <c r="P100" s="17"/>
      <c r="Q100" s="32"/>
      <c r="R100" s="17"/>
      <c r="S100" s="17"/>
      <c r="T100" s="32"/>
      <c r="U100" s="17"/>
      <c r="V100" s="17"/>
      <c r="W100" s="32"/>
      <c r="X100" s="17"/>
      <c r="Y100" s="17"/>
      <c r="Z100" s="32"/>
      <c r="AA100" s="17"/>
      <c r="AB100" s="17"/>
      <c r="AC100" s="32"/>
      <c r="AD100" s="17"/>
      <c r="AE100" s="17"/>
      <c r="AF100" s="32"/>
      <c r="AG100" s="17"/>
      <c r="AH100" s="17"/>
      <c r="AI100" s="32"/>
      <c r="AJ100" s="17"/>
      <c r="AK100" s="17"/>
      <c r="AL100" s="32"/>
      <c r="AM100" s="17"/>
      <c r="AN100" s="17"/>
      <c r="AO100" s="32"/>
      <c r="AP100" s="17"/>
      <c r="AQ100" s="17"/>
      <c r="AR100" s="32"/>
      <c r="AS100" s="17"/>
      <c r="AT100" s="17"/>
      <c r="AU100" s="32"/>
      <c r="AV100" s="17"/>
      <c r="AW100" s="17"/>
      <c r="AX100" s="32"/>
      <c r="AY100" s="17"/>
      <c r="AZ100" s="17"/>
      <c r="BA100" s="32"/>
      <c r="BB100" s="17"/>
      <c r="BC100" s="17"/>
      <c r="BD100" s="32"/>
      <c r="BE100" s="17"/>
      <c r="BF100" s="17"/>
      <c r="BG100" s="32"/>
      <c r="BH100" s="17"/>
      <c r="BI100" s="17"/>
      <c r="BJ100" s="32"/>
      <c r="BK100" s="17"/>
      <c r="BL100" s="17"/>
      <c r="BM100" s="32"/>
      <c r="BN100" s="17"/>
      <c r="BO100" s="17"/>
      <c r="BP100" s="32"/>
      <c r="BQ100" s="17"/>
      <c r="BR100" s="17"/>
      <c r="BS100" s="32"/>
      <c r="BT100" s="17"/>
      <c r="BU100" s="17"/>
      <c r="BV100" s="32"/>
      <c r="BW100" s="17"/>
      <c r="BX100" s="17"/>
      <c r="BY100" s="32"/>
      <c r="BZ100" s="17"/>
      <c r="CA100" s="17"/>
      <c r="CB100" s="32"/>
      <c r="CC100" s="17"/>
      <c r="CD100" s="17"/>
      <c r="CE100" s="32"/>
      <c r="CF100" s="17"/>
      <c r="CG100" s="17"/>
      <c r="CH100" s="32"/>
    </row>
    <row r="101" spans="1:86" s="39" customFormat="1">
      <c r="A101" s="35"/>
      <c r="B101" s="36"/>
      <c r="C101" s="40" t="s">
        <v>24912</v>
      </c>
      <c r="D101" s="62"/>
      <c r="E101" s="64"/>
      <c r="F101" s="20"/>
      <c r="G101" s="20">
        <f>SUM(G89:G99)</f>
        <v>168.05</v>
      </c>
      <c r="H101" s="21">
        <f>SUM(H89:H99)</f>
        <v>0.99999999999999989</v>
      </c>
      <c r="I101" s="20"/>
      <c r="J101" s="20">
        <f t="shared" ref="J101:K101" si="256">SUM(J89:J99)</f>
        <v>183.98</v>
      </c>
      <c r="K101" s="21">
        <f t="shared" si="256"/>
        <v>1</v>
      </c>
      <c r="L101" s="20"/>
      <c r="M101" s="20">
        <f t="shared" ref="M101:N101" si="257">SUM(M89:M99)</f>
        <v>184.24</v>
      </c>
      <c r="N101" s="21">
        <f t="shared" si="257"/>
        <v>0.99999999999999989</v>
      </c>
      <c r="O101" s="20"/>
      <c r="P101" s="20">
        <f t="shared" ref="P101:Q101" si="258">SUM(P89:P99)</f>
        <v>186.31</v>
      </c>
      <c r="Q101" s="21">
        <f t="shared" si="258"/>
        <v>0.99999999999999989</v>
      </c>
      <c r="R101" s="20"/>
      <c r="S101" s="20">
        <f t="shared" ref="S101:T101" si="259">SUM(S89:S99)</f>
        <v>188.03000000000003</v>
      </c>
      <c r="T101" s="21">
        <f t="shared" si="259"/>
        <v>0.99999999999999978</v>
      </c>
      <c r="U101" s="20"/>
      <c r="V101" s="20">
        <f t="shared" ref="V101:W101" si="260">SUM(V89:V99)</f>
        <v>184.16</v>
      </c>
      <c r="W101" s="21">
        <f t="shared" si="260"/>
        <v>1</v>
      </c>
      <c r="X101" s="20"/>
      <c r="Y101" s="20">
        <f t="shared" ref="Y101:Z101" si="261">SUM(Y89:Y99)</f>
        <v>184.99</v>
      </c>
      <c r="Z101" s="21">
        <f t="shared" si="261"/>
        <v>0.99999999999999989</v>
      </c>
      <c r="AA101" s="20"/>
      <c r="AB101" s="20">
        <f t="shared" ref="AB101:AC101" si="262">SUM(AB89:AB99)</f>
        <v>186.11</v>
      </c>
      <c r="AC101" s="21">
        <f t="shared" si="262"/>
        <v>0.99999999999999989</v>
      </c>
      <c r="AD101" s="20"/>
      <c r="AE101" s="20">
        <f t="shared" ref="AE101:AF101" si="263">SUM(AE89:AE99)</f>
        <v>186.17</v>
      </c>
      <c r="AF101" s="21">
        <f t="shared" si="263"/>
        <v>1</v>
      </c>
      <c r="AG101" s="20"/>
      <c r="AH101" s="20">
        <f t="shared" ref="AH101:AI101" si="264">SUM(AH89:AH99)</f>
        <v>183.95000000000002</v>
      </c>
      <c r="AI101" s="21">
        <f t="shared" si="264"/>
        <v>0.99999999999999989</v>
      </c>
      <c r="AJ101" s="20"/>
      <c r="AK101" s="20">
        <f t="shared" ref="AK101:AL101" si="265">SUM(AK89:AK99)</f>
        <v>184.48999999999998</v>
      </c>
      <c r="AL101" s="21">
        <f t="shared" si="265"/>
        <v>1.0000000000000002</v>
      </c>
      <c r="AM101" s="20"/>
      <c r="AN101" s="20">
        <f t="shared" ref="AN101:AO101" si="266">SUM(AN89:AN99)</f>
        <v>185.92000000000002</v>
      </c>
      <c r="AO101" s="21">
        <f t="shared" si="266"/>
        <v>0.99999999999999989</v>
      </c>
      <c r="AP101" s="20"/>
      <c r="AQ101" s="20">
        <f t="shared" ref="AQ101:AR101" si="267">SUM(AQ89:AQ99)</f>
        <v>151.97999999999999</v>
      </c>
      <c r="AR101" s="21">
        <f t="shared" si="267"/>
        <v>1</v>
      </c>
      <c r="AS101" s="20"/>
      <c r="AT101" s="20">
        <f t="shared" ref="AT101:AU101" si="268">SUM(AT89:AT99)</f>
        <v>185.48</v>
      </c>
      <c r="AU101" s="21">
        <f t="shared" si="268"/>
        <v>1</v>
      </c>
      <c r="AV101" s="20"/>
      <c r="AW101" s="20">
        <f t="shared" ref="AW101:AX101" si="269">SUM(AW89:AW99)</f>
        <v>184.17</v>
      </c>
      <c r="AX101" s="21">
        <f t="shared" si="269"/>
        <v>1</v>
      </c>
      <c r="AY101" s="20"/>
      <c r="AZ101" s="20">
        <f t="shared" ref="AZ101:BA101" si="270">SUM(AZ89:AZ99)</f>
        <v>140.46</v>
      </c>
      <c r="BA101" s="21">
        <f t="shared" si="270"/>
        <v>1</v>
      </c>
      <c r="BB101" s="20"/>
      <c r="BC101" s="20">
        <f t="shared" ref="BC101:BD101" si="271">SUM(BC89:BC99)</f>
        <v>186.09999999999997</v>
      </c>
      <c r="BD101" s="21">
        <f t="shared" si="271"/>
        <v>1</v>
      </c>
      <c r="BE101" s="20"/>
      <c r="BF101" s="20">
        <f t="shared" ref="BF101:BG101" si="272">SUM(BF89:BF99)</f>
        <v>185.07999999999998</v>
      </c>
      <c r="BG101" s="21">
        <f t="shared" si="272"/>
        <v>1</v>
      </c>
      <c r="BH101" s="20"/>
      <c r="BI101" s="20">
        <f t="shared" ref="BI101:BJ101" si="273">SUM(BI89:BI99)</f>
        <v>183.92999999999998</v>
      </c>
      <c r="BJ101" s="21">
        <f t="shared" si="273"/>
        <v>1</v>
      </c>
      <c r="BK101" s="20"/>
      <c r="BL101" s="20">
        <f t="shared" ref="BL101:BM101" si="274">SUM(BL89:BL99)</f>
        <v>185.26</v>
      </c>
      <c r="BM101" s="21">
        <f t="shared" si="274"/>
        <v>1</v>
      </c>
      <c r="BN101" s="20"/>
      <c r="BO101" s="20">
        <f t="shared" ref="BO101:BP101" si="275">SUM(BO89:BO99)</f>
        <v>184.13</v>
      </c>
      <c r="BP101" s="21">
        <f t="shared" si="275"/>
        <v>1</v>
      </c>
      <c r="BQ101" s="20"/>
      <c r="BR101" s="20">
        <f t="shared" ref="BR101:BS101" si="276">SUM(BR89:BR99)</f>
        <v>185.89999999999998</v>
      </c>
      <c r="BS101" s="21">
        <f t="shared" si="276"/>
        <v>1</v>
      </c>
      <c r="BT101" s="20"/>
      <c r="BU101" s="20">
        <f t="shared" ref="BU101:BV101" si="277">SUM(BU89:BU99)</f>
        <v>185.50000000000003</v>
      </c>
      <c r="BV101" s="21">
        <f t="shared" si="277"/>
        <v>0.99999999999999978</v>
      </c>
      <c r="BW101" s="20"/>
      <c r="BX101" s="20">
        <f t="shared" ref="BX101:BY101" si="278">SUM(BX89:BX99)</f>
        <v>185.77</v>
      </c>
      <c r="BY101" s="21">
        <f t="shared" si="278"/>
        <v>0.99999999999999989</v>
      </c>
      <c r="BZ101" s="20"/>
      <c r="CA101" s="20">
        <f t="shared" ref="CA101:CB101" si="279">SUM(CA89:CA99)</f>
        <v>186.34</v>
      </c>
      <c r="CB101" s="21">
        <f t="shared" si="279"/>
        <v>1</v>
      </c>
      <c r="CC101" s="20"/>
      <c r="CD101" s="20">
        <f t="shared" ref="CD101:CE101" si="280">SUM(CD89:CD99)</f>
        <v>184.85</v>
      </c>
      <c r="CE101" s="21">
        <f t="shared" si="280"/>
        <v>1</v>
      </c>
      <c r="CF101" s="20"/>
      <c r="CG101" s="20">
        <f t="shared" ref="CG101:CH101" si="281">SUM(CG89:CG99)</f>
        <v>184.28</v>
      </c>
      <c r="CH101" s="21">
        <f t="shared" si="281"/>
        <v>0.99999999999999989</v>
      </c>
    </row>
    <row r="102" spans="1:86">
      <c r="A102" s="35"/>
      <c r="B102" s="41"/>
      <c r="C102" s="41"/>
      <c r="D102" s="68"/>
      <c r="E102" s="68"/>
      <c r="F102" s="69"/>
      <c r="G102" s="41"/>
      <c r="H102" s="41"/>
      <c r="I102" s="41"/>
      <c r="J102" s="41"/>
      <c r="K102" s="41"/>
      <c r="L102" s="41"/>
      <c r="M102" s="41"/>
      <c r="N102" s="41"/>
      <c r="O102" s="41"/>
      <c r="P102" s="41"/>
      <c r="Q102" s="41"/>
      <c r="R102" s="41"/>
      <c r="S102" s="41"/>
      <c r="T102" s="41"/>
      <c r="U102" s="41"/>
      <c r="V102" s="41"/>
      <c r="W102" s="41"/>
      <c r="X102" s="41"/>
      <c r="Y102" s="41"/>
      <c r="Z102" s="41"/>
      <c r="AA102" s="41"/>
      <c r="AB102" s="41"/>
      <c r="AC102" s="41"/>
      <c r="AD102" s="41"/>
      <c r="AE102" s="41"/>
      <c r="AF102" s="41"/>
      <c r="AG102" s="41"/>
      <c r="AH102" s="41"/>
      <c r="AI102" s="41"/>
      <c r="AJ102" s="41"/>
      <c r="AK102" s="41"/>
      <c r="AL102" s="41"/>
      <c r="AM102" s="41"/>
      <c r="AN102" s="41"/>
      <c r="AO102" s="41"/>
      <c r="AP102" s="41"/>
      <c r="AQ102" s="41"/>
      <c r="AR102" s="41"/>
      <c r="AS102" s="41"/>
      <c r="AT102" s="41"/>
      <c r="AU102" s="41"/>
      <c r="AV102" s="41"/>
      <c r="AW102" s="41"/>
      <c r="AX102" s="41"/>
      <c r="AY102" s="41"/>
      <c r="AZ102" s="41"/>
      <c r="BA102" s="41"/>
      <c r="BB102" s="41"/>
      <c r="BC102" s="41"/>
      <c r="BD102" s="41"/>
      <c r="BE102" s="41"/>
      <c r="BF102" s="41"/>
      <c r="BG102" s="41"/>
      <c r="BH102" s="41"/>
      <c r="BI102" s="41"/>
      <c r="BJ102" s="41"/>
      <c r="BK102" s="41"/>
      <c r="BL102" s="41"/>
      <c r="BM102" s="41"/>
      <c r="BN102" s="41"/>
      <c r="BO102" s="41"/>
      <c r="BP102" s="41"/>
      <c r="BQ102" s="41"/>
      <c r="BR102" s="41"/>
      <c r="BS102" s="41"/>
      <c r="BT102" s="41"/>
      <c r="BU102" s="41"/>
      <c r="BV102" s="41"/>
      <c r="BW102" s="41"/>
      <c r="BX102" s="41"/>
      <c r="BY102" s="41"/>
      <c r="BZ102" s="41"/>
      <c r="CA102" s="41"/>
      <c r="CB102" s="41"/>
      <c r="CC102" s="41"/>
      <c r="CD102" s="41"/>
      <c r="CE102" s="41"/>
      <c r="CF102" s="41"/>
      <c r="CG102" s="41"/>
      <c r="CH102" s="41"/>
    </row>
    <row r="103" spans="1:86" s="39" customFormat="1">
      <c r="A103" s="18"/>
      <c r="B103" s="19"/>
      <c r="C103" s="13" t="s">
        <v>24913</v>
      </c>
      <c r="D103" s="62"/>
      <c r="E103" s="64"/>
      <c r="F103" s="20"/>
      <c r="G103" s="37">
        <f>G101+G86</f>
        <v>376.57000000000005</v>
      </c>
      <c r="H103" s="36"/>
      <c r="I103" s="20"/>
      <c r="J103" s="37">
        <f t="shared" ref="J103" si="282">J101+J86</f>
        <v>366.78</v>
      </c>
      <c r="K103" s="36"/>
      <c r="L103" s="20"/>
      <c r="M103" s="37">
        <f t="shared" ref="M103" si="283">M101+M86</f>
        <v>370.74000000000007</v>
      </c>
      <c r="N103" s="36"/>
      <c r="O103" s="20"/>
      <c r="P103" s="37">
        <f t="shared" ref="P103" si="284">P101+P86</f>
        <v>395.09000000000003</v>
      </c>
      <c r="Q103" s="36"/>
      <c r="R103" s="20"/>
      <c r="S103" s="37">
        <f t="shared" ref="S103" si="285">S101+S86</f>
        <v>407.46000000000004</v>
      </c>
      <c r="T103" s="36"/>
      <c r="U103" s="20"/>
      <c r="V103" s="37">
        <f t="shared" ref="V103" si="286">V101+V86</f>
        <v>379.6</v>
      </c>
      <c r="W103" s="36"/>
      <c r="X103" s="20"/>
      <c r="Y103" s="37">
        <f t="shared" ref="Y103" si="287">Y101+Y86</f>
        <v>389.29</v>
      </c>
      <c r="Z103" s="36"/>
      <c r="AA103" s="20"/>
      <c r="AB103" s="37">
        <f t="shared" ref="AB103" si="288">AB101+AB86</f>
        <v>385.07000000000005</v>
      </c>
      <c r="AC103" s="36"/>
      <c r="AD103" s="20"/>
      <c r="AE103" s="37">
        <f t="shared" ref="AE103" si="289">AE101+AE86</f>
        <v>388.37</v>
      </c>
      <c r="AF103" s="36"/>
      <c r="AG103" s="20"/>
      <c r="AH103" s="37">
        <f t="shared" ref="AH103" si="290">AH101+AH86</f>
        <v>372.25</v>
      </c>
      <c r="AI103" s="36"/>
      <c r="AJ103" s="20"/>
      <c r="AK103" s="37">
        <f t="shared" ref="AK103" si="291">AK101+AK86</f>
        <v>372.04</v>
      </c>
      <c r="AL103" s="36"/>
      <c r="AM103" s="20"/>
      <c r="AN103" s="37">
        <f t="shared" ref="AN103" si="292">AN101+AN86</f>
        <v>386.62000000000006</v>
      </c>
      <c r="AO103" s="36"/>
      <c r="AP103" s="20"/>
      <c r="AQ103" s="37">
        <f t="shared" ref="AQ103" si="293">AQ101+AQ86</f>
        <v>354.21999999999991</v>
      </c>
      <c r="AR103" s="36"/>
      <c r="AS103" s="20"/>
      <c r="AT103" s="37">
        <f t="shared" ref="AT103" si="294">AT101+AT86</f>
        <v>387.74</v>
      </c>
      <c r="AU103" s="36"/>
      <c r="AV103" s="20"/>
      <c r="AW103" s="37">
        <f t="shared" ref="AW103" si="295">AW101+AW86</f>
        <v>371.24</v>
      </c>
      <c r="AX103" s="36"/>
      <c r="AY103" s="20"/>
      <c r="AZ103" s="37">
        <f t="shared" ref="AZ103" si="296">AZ101+AZ86</f>
        <v>342.96000000000004</v>
      </c>
      <c r="BA103" s="36"/>
      <c r="BB103" s="20"/>
      <c r="BC103" s="37">
        <f t="shared" ref="BC103" si="297">BC101+BC86</f>
        <v>393.21</v>
      </c>
      <c r="BD103" s="36"/>
      <c r="BE103" s="20"/>
      <c r="BF103" s="37">
        <f t="shared" ref="BF103" si="298">BF101+BF86</f>
        <v>376.88</v>
      </c>
      <c r="BG103" s="36"/>
      <c r="BH103" s="20"/>
      <c r="BI103" s="37">
        <f t="shared" ref="BI103" si="299">BI101+BI86</f>
        <v>401.03</v>
      </c>
      <c r="BJ103" s="36"/>
      <c r="BK103" s="20"/>
      <c r="BL103" s="37">
        <f t="shared" ref="BL103" si="300">BL101+BL86</f>
        <v>382.48</v>
      </c>
      <c r="BM103" s="36"/>
      <c r="BN103" s="20"/>
      <c r="BO103" s="37">
        <f t="shared" ref="BO103" si="301">BO101+BO86</f>
        <v>384.05</v>
      </c>
      <c r="BP103" s="36"/>
      <c r="BQ103" s="20"/>
      <c r="BR103" s="37">
        <f t="shared" ref="BR103" si="302">BR101+BR86</f>
        <v>382.98999999999995</v>
      </c>
      <c r="BS103" s="36"/>
      <c r="BT103" s="20"/>
      <c r="BU103" s="37">
        <f t="shared" ref="BU103" si="303">BU101+BU86</f>
        <v>382.78000000000009</v>
      </c>
      <c r="BV103" s="36"/>
      <c r="BW103" s="20"/>
      <c r="BX103" s="37">
        <f t="shared" ref="BX103" si="304">BX101+BX86</f>
        <v>389.12</v>
      </c>
      <c r="BY103" s="36"/>
      <c r="BZ103" s="20"/>
      <c r="CA103" s="37">
        <f t="shared" ref="CA103" si="305">CA101+CA86</f>
        <v>397.08000000000004</v>
      </c>
      <c r="CB103" s="36"/>
      <c r="CC103" s="20"/>
      <c r="CD103" s="37">
        <f t="shared" ref="CD103" si="306">CD101+CD86</f>
        <v>379.96999999999997</v>
      </c>
      <c r="CE103" s="36"/>
      <c r="CF103" s="20"/>
      <c r="CG103" s="37">
        <f t="shared" ref="CG103" si="307">CG101+CG86</f>
        <v>373.95</v>
      </c>
      <c r="CH103" s="36"/>
    </row>
  </sheetData>
  <mergeCells count="33">
    <mergeCell ref="A1:E1"/>
    <mergeCell ref="A5:A6"/>
    <mergeCell ref="B5:B6"/>
    <mergeCell ref="C5:C6"/>
    <mergeCell ref="D5:D6"/>
    <mergeCell ref="E5:E6"/>
    <mergeCell ref="F5:H5"/>
    <mergeCell ref="I5:K5"/>
    <mergeCell ref="L5:N5"/>
    <mergeCell ref="O5:Q5"/>
    <mergeCell ref="R5:T5"/>
    <mergeCell ref="BB5:BD5"/>
    <mergeCell ref="U5:W5"/>
    <mergeCell ref="X5:Z5"/>
    <mergeCell ref="AA5:AC5"/>
    <mergeCell ref="AD5:AF5"/>
    <mergeCell ref="AG5:AI5"/>
    <mergeCell ref="AJ5:AL5"/>
    <mergeCell ref="AM5:AO5"/>
    <mergeCell ref="AP5:AR5"/>
    <mergeCell ref="AS5:AU5"/>
    <mergeCell ref="AV5:AX5"/>
    <mergeCell ref="AY5:BA5"/>
    <mergeCell ref="BW5:BY5"/>
    <mergeCell ref="BZ5:CB5"/>
    <mergeCell ref="CC5:CE5"/>
    <mergeCell ref="CF5:CH5"/>
    <mergeCell ref="BE5:BG5"/>
    <mergeCell ref="BH5:BJ5"/>
    <mergeCell ref="BK5:BM5"/>
    <mergeCell ref="BN5:BP5"/>
    <mergeCell ref="BQ5:BS5"/>
    <mergeCell ref="BT5:BV5"/>
  </mergeCells>
  <pageMargins left="0.511811024" right="0.511811024" top="0.78740157499999996" bottom="0.78740157499999996" header="0.31496062000000002" footer="0.31496062000000002"/>
  <pageSetup paperSize="9" orientation="portrait"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AD085-1882-44E3-8541-5C67BCA314D2}">
  <sheetPr codeName="Planilha3"/>
  <dimension ref="A1:CI103"/>
  <sheetViews>
    <sheetView topLeftCell="BI19" workbookViewId="0">
      <selection activeCell="CH34" sqref="BJ34:CH35"/>
    </sheetView>
  </sheetViews>
  <sheetFormatPr defaultColWidth="8.85546875" defaultRowHeight="14.45"/>
  <cols>
    <col min="1" max="1" width="13.140625" style="4" bestFit="1" customWidth="1"/>
    <col min="2" max="2" width="9.7109375" style="4" customWidth="1"/>
    <col min="3" max="3" width="75.85546875" style="4" customWidth="1"/>
    <col min="4" max="4" width="5.7109375" style="57" bestFit="1" customWidth="1"/>
    <col min="5" max="5" width="7.5703125" style="52" bestFit="1" customWidth="1"/>
    <col min="6" max="6" width="11.85546875" style="4" bestFit="1" customWidth="1"/>
    <col min="7" max="7" width="10.42578125" style="4" bestFit="1" customWidth="1"/>
    <col min="8" max="8" width="8" style="4" bestFit="1" customWidth="1"/>
    <col min="9" max="9" width="11.85546875" style="4" bestFit="1" customWidth="1"/>
    <col min="10" max="10" width="10.42578125" style="4" bestFit="1" customWidth="1"/>
    <col min="11" max="11" width="8" style="4" bestFit="1" customWidth="1"/>
    <col min="12" max="12" width="11.85546875" style="4" bestFit="1" customWidth="1"/>
    <col min="13" max="13" width="10.42578125" style="4" bestFit="1" customWidth="1"/>
    <col min="14" max="14" width="8" style="4" bestFit="1" customWidth="1"/>
    <col min="15" max="15" width="11.85546875" style="4" bestFit="1" customWidth="1"/>
    <col min="16" max="16" width="10.42578125" style="4" bestFit="1" customWidth="1"/>
    <col min="17" max="17" width="8" style="4" bestFit="1" customWidth="1"/>
    <col min="18" max="18" width="11.85546875" style="4" bestFit="1" customWidth="1"/>
    <col min="19" max="19" width="10.42578125" style="4" bestFit="1" customWidth="1"/>
    <col min="20" max="20" width="8" style="4" bestFit="1" customWidth="1"/>
    <col min="21" max="21" width="11.85546875" style="4" bestFit="1" customWidth="1"/>
    <col min="22" max="22" width="10.42578125" style="4" bestFit="1" customWidth="1"/>
    <col min="23" max="23" width="8" style="4" bestFit="1" customWidth="1"/>
    <col min="24" max="24" width="11.85546875" style="4" bestFit="1" customWidth="1"/>
    <col min="25" max="25" width="10.42578125" style="4" bestFit="1" customWidth="1"/>
    <col min="26" max="26" width="8" style="4" bestFit="1" customWidth="1"/>
    <col min="27" max="27" width="11.85546875" style="4" bestFit="1" customWidth="1"/>
    <col min="28" max="28" width="10.42578125" style="4" bestFit="1" customWidth="1"/>
    <col min="29" max="29" width="8" style="4" bestFit="1" customWidth="1"/>
    <col min="30" max="30" width="11.85546875" style="4" bestFit="1" customWidth="1"/>
    <col min="31" max="31" width="10.42578125" style="4" bestFit="1" customWidth="1"/>
    <col min="32" max="32" width="8" style="4" bestFit="1" customWidth="1"/>
    <col min="33" max="33" width="11.85546875" style="4" bestFit="1" customWidth="1"/>
    <col min="34" max="34" width="10.42578125" style="4" bestFit="1" customWidth="1"/>
    <col min="35" max="35" width="8" style="4" bestFit="1" customWidth="1"/>
    <col min="36" max="36" width="11.85546875" style="4" bestFit="1" customWidth="1"/>
    <col min="37" max="37" width="10.42578125" style="4" bestFit="1" customWidth="1"/>
    <col min="38" max="38" width="8" style="4" bestFit="1" customWidth="1"/>
    <col min="39" max="39" width="11.85546875" style="4" bestFit="1" customWidth="1"/>
    <col min="40" max="40" width="10.42578125" style="4" bestFit="1" customWidth="1"/>
    <col min="41" max="41" width="8" style="4" bestFit="1" customWidth="1"/>
    <col min="42" max="42" width="11.85546875" style="4" bestFit="1" customWidth="1"/>
    <col min="43" max="43" width="10.42578125" style="4" bestFit="1" customWidth="1"/>
    <col min="44" max="44" width="8" style="4" bestFit="1" customWidth="1"/>
    <col min="45" max="45" width="11.85546875" style="4" bestFit="1" customWidth="1"/>
    <col min="46" max="46" width="10.42578125" style="4" bestFit="1" customWidth="1"/>
    <col min="47" max="47" width="8" style="4" bestFit="1" customWidth="1"/>
    <col min="48" max="48" width="11.85546875" style="4" bestFit="1" customWidth="1"/>
    <col min="49" max="49" width="10.42578125" style="4" bestFit="1" customWidth="1"/>
    <col min="50" max="50" width="8" style="4" bestFit="1" customWidth="1"/>
    <col min="51" max="51" width="11.85546875" style="4" bestFit="1" customWidth="1"/>
    <col min="52" max="52" width="10.42578125" style="4" bestFit="1" customWidth="1"/>
    <col min="53" max="53" width="8" style="4" bestFit="1" customWidth="1"/>
    <col min="54" max="54" width="11.85546875" style="4" bestFit="1" customWidth="1"/>
    <col min="55" max="55" width="10.42578125" style="4" bestFit="1" customWidth="1"/>
    <col min="56" max="56" width="8" style="4" bestFit="1" customWidth="1"/>
    <col min="57" max="57" width="11.85546875" style="4" bestFit="1" customWidth="1"/>
    <col min="58" max="58" width="10.42578125" style="4" bestFit="1" customWidth="1"/>
    <col min="59" max="59" width="8" style="4" bestFit="1" customWidth="1"/>
    <col min="60" max="60" width="11.85546875" style="4" bestFit="1" customWidth="1"/>
    <col min="61" max="61" width="10.42578125" style="4" bestFit="1" customWidth="1"/>
    <col min="62" max="62" width="8" style="4" bestFit="1" customWidth="1"/>
    <col min="63" max="63" width="11.85546875" style="4" bestFit="1" customWidth="1"/>
    <col min="64" max="64" width="10.42578125" style="4" bestFit="1" customWidth="1"/>
    <col min="65" max="65" width="8" style="4" bestFit="1" customWidth="1"/>
    <col min="66" max="66" width="11.85546875" style="4" bestFit="1" customWidth="1"/>
    <col min="67" max="67" width="10.42578125" style="4" bestFit="1" customWidth="1"/>
    <col min="68" max="68" width="8" style="4" bestFit="1" customWidth="1"/>
    <col min="69" max="69" width="11.85546875" style="4" bestFit="1" customWidth="1"/>
    <col min="70" max="70" width="10.42578125" style="4" bestFit="1" customWidth="1"/>
    <col min="71" max="71" width="8" style="4" bestFit="1" customWidth="1"/>
    <col min="72" max="72" width="11.85546875" style="4" bestFit="1" customWidth="1"/>
    <col min="73" max="73" width="10.42578125" style="4" bestFit="1" customWidth="1"/>
    <col min="74" max="74" width="8" style="4" bestFit="1" customWidth="1"/>
    <col min="75" max="75" width="11.85546875" style="4" bestFit="1" customWidth="1"/>
    <col min="76" max="76" width="10.42578125" style="4" bestFit="1" customWidth="1"/>
    <col min="77" max="77" width="8" style="4" bestFit="1" customWidth="1"/>
    <col min="78" max="78" width="11.85546875" style="4" bestFit="1" customWidth="1"/>
    <col min="79" max="79" width="10.42578125" style="4" bestFit="1" customWidth="1"/>
    <col min="80" max="80" width="8" style="4" bestFit="1" customWidth="1"/>
    <col min="81" max="81" width="11.85546875" style="4" bestFit="1" customWidth="1"/>
    <col min="82" max="82" width="10.42578125" style="4" bestFit="1" customWidth="1"/>
    <col min="83" max="83" width="8" style="4" bestFit="1" customWidth="1"/>
    <col min="84" max="84" width="11.85546875" style="4" bestFit="1" customWidth="1"/>
    <col min="85" max="85" width="10.42578125" style="4" bestFit="1" customWidth="1"/>
    <col min="86" max="86" width="8" style="4" bestFit="1" customWidth="1"/>
    <col min="87" max="16384" width="8.85546875" style="4"/>
  </cols>
  <sheetData>
    <row r="1" spans="1:86" ht="21">
      <c r="A1" s="81" t="s">
        <v>24829</v>
      </c>
      <c r="B1" s="82"/>
      <c r="C1" s="82"/>
      <c r="D1" s="82"/>
      <c r="E1" s="83"/>
    </row>
    <row r="2" spans="1:86">
      <c r="A2" s="1" t="s">
        <v>24830</v>
      </c>
      <c r="B2" s="1" t="s">
        <v>24831</v>
      </c>
      <c r="C2" s="2"/>
      <c r="D2" s="3"/>
    </row>
    <row r="3" spans="1:86">
      <c r="A3" s="1" t="s">
        <v>24832</v>
      </c>
      <c r="B3" s="1" t="s">
        <v>24833</v>
      </c>
      <c r="C3" s="2"/>
      <c r="D3" s="3"/>
    </row>
    <row r="4" spans="1:86">
      <c r="A4" s="5" t="s">
        <v>24834</v>
      </c>
      <c r="B4" s="42" t="s">
        <v>24914</v>
      </c>
      <c r="C4" s="5"/>
      <c r="D4" s="6"/>
      <c r="E4" s="53"/>
      <c r="F4" s="4">
        <v>4</v>
      </c>
      <c r="G4" s="4">
        <v>4</v>
      </c>
      <c r="I4" s="4">
        <v>5</v>
      </c>
      <c r="J4" s="4">
        <v>5</v>
      </c>
      <c r="L4" s="4">
        <v>7</v>
      </c>
      <c r="M4" s="4">
        <v>7</v>
      </c>
      <c r="O4" s="4">
        <v>6</v>
      </c>
      <c r="P4" s="4">
        <v>6</v>
      </c>
      <c r="R4" s="4">
        <v>8</v>
      </c>
      <c r="S4" s="4">
        <v>8</v>
      </c>
      <c r="U4" s="4">
        <v>9</v>
      </c>
      <c r="V4" s="4">
        <v>9</v>
      </c>
      <c r="X4" s="4">
        <v>10</v>
      </c>
      <c r="Y4" s="4">
        <v>10</v>
      </c>
      <c r="AA4" s="4">
        <v>11</v>
      </c>
      <c r="AB4" s="4">
        <v>11</v>
      </c>
      <c r="AD4" s="4">
        <v>12</v>
      </c>
      <c r="AE4" s="4">
        <v>12</v>
      </c>
      <c r="AG4" s="4">
        <v>13</v>
      </c>
      <c r="AH4" s="4">
        <v>13</v>
      </c>
      <c r="AJ4" s="4">
        <v>16</v>
      </c>
      <c r="AK4" s="4">
        <v>16</v>
      </c>
      <c r="AM4" s="4">
        <v>15</v>
      </c>
      <c r="AN4" s="4">
        <v>15</v>
      </c>
      <c r="AP4" s="4">
        <v>14</v>
      </c>
      <c r="AQ4" s="4">
        <v>14</v>
      </c>
      <c r="AS4" s="4">
        <v>17</v>
      </c>
      <c r="AT4" s="4">
        <v>17</v>
      </c>
      <c r="AV4" s="4">
        <v>18</v>
      </c>
      <c r="AW4" s="4">
        <v>18</v>
      </c>
      <c r="AY4" s="4">
        <v>21</v>
      </c>
      <c r="AZ4" s="4">
        <v>21</v>
      </c>
      <c r="BB4" s="4">
        <v>19</v>
      </c>
      <c r="BC4" s="4">
        <v>19</v>
      </c>
      <c r="BE4" s="4">
        <v>20</v>
      </c>
      <c r="BF4" s="4">
        <v>20</v>
      </c>
      <c r="BH4" s="4">
        <v>22</v>
      </c>
      <c r="BI4" s="4">
        <v>22</v>
      </c>
      <c r="BK4" s="4">
        <v>23</v>
      </c>
      <c r="BL4" s="4">
        <v>23</v>
      </c>
      <c r="BN4" s="4">
        <v>26</v>
      </c>
      <c r="BO4" s="4">
        <v>26</v>
      </c>
      <c r="BQ4" s="4">
        <v>24</v>
      </c>
      <c r="BR4" s="4">
        <v>24</v>
      </c>
      <c r="BT4" s="4">
        <v>25</v>
      </c>
      <c r="BU4" s="4">
        <v>25</v>
      </c>
      <c r="BW4" s="4">
        <v>27</v>
      </c>
      <c r="BX4" s="4">
        <v>27</v>
      </c>
      <c r="BZ4" s="4">
        <v>29</v>
      </c>
      <c r="CA4" s="4">
        <v>29</v>
      </c>
      <c r="CC4" s="4">
        <v>28</v>
      </c>
      <c r="CD4" s="4">
        <v>28</v>
      </c>
      <c r="CF4" s="4">
        <v>30</v>
      </c>
      <c r="CG4" s="4">
        <v>30</v>
      </c>
    </row>
    <row r="5" spans="1:86" ht="15.6">
      <c r="A5" s="84" t="s">
        <v>24836</v>
      </c>
      <c r="B5" s="86" t="s">
        <v>24837</v>
      </c>
      <c r="C5" s="88" t="s">
        <v>24838</v>
      </c>
      <c r="D5" s="88" t="s">
        <v>104</v>
      </c>
      <c r="E5" s="89" t="s">
        <v>24839</v>
      </c>
      <c r="F5" s="78" t="s">
        <v>24840</v>
      </c>
      <c r="G5" s="79"/>
      <c r="H5" s="80"/>
      <c r="I5" s="78" t="s">
        <v>24841</v>
      </c>
      <c r="J5" s="79"/>
      <c r="K5" s="80"/>
      <c r="L5" s="78" t="s">
        <v>24842</v>
      </c>
      <c r="M5" s="79"/>
      <c r="N5" s="80"/>
      <c r="O5" s="78" t="s">
        <v>24843</v>
      </c>
      <c r="P5" s="79"/>
      <c r="Q5" s="80"/>
      <c r="R5" s="78" t="s">
        <v>24844</v>
      </c>
      <c r="S5" s="79"/>
      <c r="T5" s="80"/>
      <c r="U5" s="78" t="s">
        <v>24845</v>
      </c>
      <c r="V5" s="79"/>
      <c r="W5" s="80"/>
      <c r="X5" s="78" t="s">
        <v>24846</v>
      </c>
      <c r="Y5" s="79"/>
      <c r="Z5" s="80"/>
      <c r="AA5" s="78" t="s">
        <v>24847</v>
      </c>
      <c r="AB5" s="79"/>
      <c r="AC5" s="80"/>
      <c r="AD5" s="78" t="s">
        <v>24848</v>
      </c>
      <c r="AE5" s="79"/>
      <c r="AF5" s="80"/>
      <c r="AG5" s="78" t="s">
        <v>24849</v>
      </c>
      <c r="AH5" s="79"/>
      <c r="AI5" s="80"/>
      <c r="AJ5" s="78" t="s">
        <v>24850</v>
      </c>
      <c r="AK5" s="79"/>
      <c r="AL5" s="80"/>
      <c r="AM5" s="78" t="s">
        <v>24851</v>
      </c>
      <c r="AN5" s="79"/>
      <c r="AO5" s="80"/>
      <c r="AP5" s="78" t="s">
        <v>24852</v>
      </c>
      <c r="AQ5" s="79"/>
      <c r="AR5" s="80"/>
      <c r="AS5" s="78" t="s">
        <v>24853</v>
      </c>
      <c r="AT5" s="79"/>
      <c r="AU5" s="80"/>
      <c r="AV5" s="78" t="s">
        <v>24854</v>
      </c>
      <c r="AW5" s="79"/>
      <c r="AX5" s="80"/>
      <c r="AY5" s="78" t="s">
        <v>24855</v>
      </c>
      <c r="AZ5" s="79"/>
      <c r="BA5" s="80"/>
      <c r="BB5" s="78" t="s">
        <v>24856</v>
      </c>
      <c r="BC5" s="79"/>
      <c r="BD5" s="80"/>
      <c r="BE5" s="78" t="s">
        <v>24857</v>
      </c>
      <c r="BF5" s="79"/>
      <c r="BG5" s="80"/>
      <c r="BH5" s="78" t="s">
        <v>24858</v>
      </c>
      <c r="BI5" s="79"/>
      <c r="BJ5" s="80"/>
      <c r="BK5" s="78" t="s">
        <v>24859</v>
      </c>
      <c r="BL5" s="79"/>
      <c r="BM5" s="80"/>
      <c r="BN5" s="78" t="s">
        <v>24860</v>
      </c>
      <c r="BO5" s="79"/>
      <c r="BP5" s="80"/>
      <c r="BQ5" s="78" t="s">
        <v>24861</v>
      </c>
      <c r="BR5" s="79"/>
      <c r="BS5" s="80"/>
      <c r="BT5" s="78" t="s">
        <v>24862</v>
      </c>
      <c r="BU5" s="79"/>
      <c r="BV5" s="80"/>
      <c r="BW5" s="78" t="s">
        <v>24863</v>
      </c>
      <c r="BX5" s="79"/>
      <c r="BY5" s="80"/>
      <c r="BZ5" s="78" t="s">
        <v>24864</v>
      </c>
      <c r="CA5" s="79"/>
      <c r="CB5" s="80"/>
      <c r="CC5" s="78" t="s">
        <v>24865</v>
      </c>
      <c r="CD5" s="79"/>
      <c r="CE5" s="80"/>
      <c r="CF5" s="78" t="s">
        <v>24866</v>
      </c>
      <c r="CG5" s="79"/>
      <c r="CH5" s="80"/>
    </row>
    <row r="6" spans="1:86" ht="15.6">
      <c r="A6" s="90"/>
      <c r="B6" s="87"/>
      <c r="C6" s="87"/>
      <c r="D6" s="87"/>
      <c r="E6" s="87"/>
      <c r="F6" s="27" t="s">
        <v>24867</v>
      </c>
      <c r="G6" s="14" t="s">
        <v>24868</v>
      </c>
      <c r="H6" s="14" t="s">
        <v>24869</v>
      </c>
      <c r="I6" s="14" t="s">
        <v>24867</v>
      </c>
      <c r="J6" s="14" t="s">
        <v>24868</v>
      </c>
      <c r="K6" s="14" t="s">
        <v>24869</v>
      </c>
      <c r="L6" s="14" t="s">
        <v>24867</v>
      </c>
      <c r="M6" s="14" t="s">
        <v>24868</v>
      </c>
      <c r="N6" s="14" t="s">
        <v>24869</v>
      </c>
      <c r="O6" s="14" t="s">
        <v>24867</v>
      </c>
      <c r="P6" s="14" t="s">
        <v>24868</v>
      </c>
      <c r="Q6" s="14" t="s">
        <v>24869</v>
      </c>
      <c r="R6" s="14" t="s">
        <v>24867</v>
      </c>
      <c r="S6" s="14" t="s">
        <v>24868</v>
      </c>
      <c r="T6" s="14" t="s">
        <v>24869</v>
      </c>
      <c r="U6" s="14" t="s">
        <v>24867</v>
      </c>
      <c r="V6" s="14" t="s">
        <v>24868</v>
      </c>
      <c r="W6" s="14" t="s">
        <v>24869</v>
      </c>
      <c r="X6" s="14" t="s">
        <v>24867</v>
      </c>
      <c r="Y6" s="14" t="s">
        <v>24868</v>
      </c>
      <c r="Z6" s="14" t="s">
        <v>24869</v>
      </c>
      <c r="AA6" s="14" t="s">
        <v>24867</v>
      </c>
      <c r="AB6" s="14" t="s">
        <v>24868</v>
      </c>
      <c r="AC6" s="14" t="s">
        <v>24869</v>
      </c>
      <c r="AD6" s="14" t="s">
        <v>24867</v>
      </c>
      <c r="AE6" s="14" t="s">
        <v>24868</v>
      </c>
      <c r="AF6" s="14" t="s">
        <v>24869</v>
      </c>
      <c r="AG6" s="14" t="s">
        <v>24867</v>
      </c>
      <c r="AH6" s="14" t="s">
        <v>24868</v>
      </c>
      <c r="AI6" s="14" t="s">
        <v>24869</v>
      </c>
      <c r="AJ6" s="14" t="s">
        <v>24867</v>
      </c>
      <c r="AK6" s="14" t="s">
        <v>24868</v>
      </c>
      <c r="AL6" s="14" t="s">
        <v>24869</v>
      </c>
      <c r="AM6" s="14" t="s">
        <v>24867</v>
      </c>
      <c r="AN6" s="14" t="s">
        <v>24868</v>
      </c>
      <c r="AO6" s="14" t="s">
        <v>24869</v>
      </c>
      <c r="AP6" s="14" t="s">
        <v>24867</v>
      </c>
      <c r="AQ6" s="14" t="s">
        <v>24868</v>
      </c>
      <c r="AR6" s="14" t="s">
        <v>24869</v>
      </c>
      <c r="AS6" s="14" t="s">
        <v>24867</v>
      </c>
      <c r="AT6" s="14" t="s">
        <v>24868</v>
      </c>
      <c r="AU6" s="14" t="s">
        <v>24869</v>
      </c>
      <c r="AV6" s="14" t="s">
        <v>24867</v>
      </c>
      <c r="AW6" s="14" t="s">
        <v>24868</v>
      </c>
      <c r="AX6" s="14" t="s">
        <v>24869</v>
      </c>
      <c r="AY6" s="14" t="s">
        <v>24867</v>
      </c>
      <c r="AZ6" s="14" t="s">
        <v>24868</v>
      </c>
      <c r="BA6" s="14" t="s">
        <v>24869</v>
      </c>
      <c r="BB6" s="14" t="s">
        <v>24867</v>
      </c>
      <c r="BC6" s="14" t="s">
        <v>24868</v>
      </c>
      <c r="BD6" s="14" t="s">
        <v>24869</v>
      </c>
      <c r="BE6" s="14" t="s">
        <v>24867</v>
      </c>
      <c r="BF6" s="14" t="s">
        <v>24868</v>
      </c>
      <c r="BG6" s="14" t="s">
        <v>24869</v>
      </c>
      <c r="BH6" s="14" t="s">
        <v>24867</v>
      </c>
      <c r="BI6" s="14" t="s">
        <v>24868</v>
      </c>
      <c r="BJ6" s="14" t="s">
        <v>24869</v>
      </c>
      <c r="BK6" s="14" t="s">
        <v>24867</v>
      </c>
      <c r="BL6" s="14" t="s">
        <v>24868</v>
      </c>
      <c r="BM6" s="14" t="s">
        <v>24869</v>
      </c>
      <c r="BN6" s="14" t="s">
        <v>24867</v>
      </c>
      <c r="BO6" s="14" t="s">
        <v>24868</v>
      </c>
      <c r="BP6" s="14" t="s">
        <v>24869</v>
      </c>
      <c r="BQ6" s="14" t="s">
        <v>24867</v>
      </c>
      <c r="BR6" s="14" t="s">
        <v>24868</v>
      </c>
      <c r="BS6" s="14" t="s">
        <v>24869</v>
      </c>
      <c r="BT6" s="14" t="s">
        <v>24867</v>
      </c>
      <c r="BU6" s="14" t="s">
        <v>24868</v>
      </c>
      <c r="BV6" s="14" t="s">
        <v>24869</v>
      </c>
      <c r="BW6" s="14" t="s">
        <v>24867</v>
      </c>
      <c r="BX6" s="14" t="s">
        <v>24868</v>
      </c>
      <c r="BY6" s="14" t="s">
        <v>24869</v>
      </c>
      <c r="BZ6" s="14" t="s">
        <v>24867</v>
      </c>
      <c r="CA6" s="14" t="s">
        <v>24868</v>
      </c>
      <c r="CB6" s="14" t="s">
        <v>24869</v>
      </c>
      <c r="CC6" s="14" t="s">
        <v>24867</v>
      </c>
      <c r="CD6" s="14" t="s">
        <v>24868</v>
      </c>
      <c r="CE6" s="14" t="s">
        <v>24869</v>
      </c>
      <c r="CF6" s="14" t="s">
        <v>24867</v>
      </c>
      <c r="CG6" s="14" t="s">
        <v>24868</v>
      </c>
      <c r="CH6" s="14" t="s">
        <v>24869</v>
      </c>
    </row>
    <row r="7" spans="1:86">
      <c r="B7" s="30"/>
      <c r="C7" s="12" t="s">
        <v>24870</v>
      </c>
      <c r="D7" s="54"/>
      <c r="F7" s="17"/>
      <c r="G7" s="16"/>
      <c r="H7" s="15"/>
      <c r="I7" s="17"/>
      <c r="J7" s="16"/>
      <c r="K7" s="15"/>
      <c r="L7" s="17"/>
      <c r="M7" s="16"/>
      <c r="N7" s="15"/>
      <c r="O7" s="17"/>
      <c r="P7" s="16"/>
      <c r="Q7" s="15"/>
      <c r="R7" s="17"/>
      <c r="S7" s="16"/>
      <c r="T7" s="15"/>
      <c r="U7" s="17"/>
      <c r="V7" s="16"/>
      <c r="W7" s="15"/>
      <c r="X7" s="17"/>
      <c r="Y7" s="16"/>
      <c r="Z7" s="15"/>
      <c r="AA7" s="17"/>
      <c r="AB7" s="16"/>
      <c r="AC7" s="15"/>
      <c r="AD7" s="17"/>
      <c r="AE7" s="16"/>
      <c r="AF7" s="15"/>
      <c r="AG7" s="17"/>
      <c r="AH7" s="16"/>
      <c r="AI7" s="15"/>
      <c r="AJ7" s="17"/>
      <c r="AK7" s="16"/>
      <c r="AL7" s="15"/>
      <c r="AM7" s="17"/>
      <c r="AN7" s="16"/>
      <c r="AO7" s="15"/>
      <c r="AP7" s="17"/>
      <c r="AQ7" s="16"/>
      <c r="AR7" s="15"/>
      <c r="AS7" s="17"/>
      <c r="AT7" s="16"/>
      <c r="AU7" s="15"/>
      <c r="AV7" s="17"/>
      <c r="AW7" s="16"/>
      <c r="AX7" s="15"/>
      <c r="AY7" s="17"/>
      <c r="AZ7" s="16"/>
      <c r="BA7" s="15"/>
      <c r="BB7" s="17"/>
      <c r="BC7" s="16"/>
      <c r="BD7" s="15"/>
      <c r="BE7" s="17"/>
      <c r="BF7" s="16"/>
      <c r="BG7" s="15"/>
      <c r="BH7" s="17"/>
      <c r="BI7" s="16"/>
      <c r="BJ7" s="15"/>
      <c r="BK7" s="17"/>
      <c r="BL7" s="16"/>
      <c r="BM7" s="15"/>
      <c r="BN7" s="17"/>
      <c r="BO7" s="16"/>
      <c r="BP7" s="15"/>
      <c r="BQ7" s="17"/>
      <c r="BR7" s="16"/>
      <c r="BS7" s="15"/>
      <c r="BT7" s="17"/>
      <c r="BU7" s="16"/>
      <c r="BV7" s="15"/>
      <c r="BW7" s="17"/>
      <c r="BX7" s="16"/>
      <c r="BY7" s="15"/>
      <c r="BZ7" s="17"/>
      <c r="CA7" s="16"/>
      <c r="CB7" s="15"/>
      <c r="CC7" s="17"/>
      <c r="CD7" s="16"/>
      <c r="CE7" s="15"/>
      <c r="CF7" s="17"/>
      <c r="CG7" s="16"/>
      <c r="CH7" s="15"/>
    </row>
    <row r="8" spans="1:86" s="39" customFormat="1">
      <c r="A8" s="49" t="s">
        <v>24871</v>
      </c>
      <c r="B8" s="50"/>
      <c r="C8" s="9" t="s">
        <v>24872</v>
      </c>
      <c r="D8" s="65"/>
      <c r="E8" s="66"/>
      <c r="F8" s="47"/>
      <c r="G8" s="50"/>
      <c r="H8" s="50"/>
      <c r="I8" s="47"/>
      <c r="J8" s="50"/>
      <c r="K8" s="50"/>
      <c r="L8" s="47"/>
      <c r="M8" s="50"/>
      <c r="N8" s="50"/>
      <c r="O8" s="47"/>
      <c r="P8" s="50"/>
      <c r="Q8" s="50"/>
      <c r="R8" s="47"/>
      <c r="S8" s="50"/>
      <c r="T8" s="50"/>
      <c r="U8" s="47"/>
      <c r="V8" s="50"/>
      <c r="W8" s="50"/>
      <c r="X8" s="47"/>
      <c r="Y8" s="50"/>
      <c r="Z8" s="50"/>
      <c r="AA8" s="47"/>
      <c r="AB8" s="50"/>
      <c r="AC8" s="50"/>
      <c r="AD8" s="47"/>
      <c r="AE8" s="50"/>
      <c r="AF8" s="50"/>
      <c r="AG8" s="47"/>
      <c r="AH8" s="50"/>
      <c r="AI8" s="50"/>
      <c r="AJ8" s="47"/>
      <c r="AK8" s="50"/>
      <c r="AL8" s="50"/>
      <c r="AM8" s="47"/>
      <c r="AN8" s="50"/>
      <c r="AO8" s="50"/>
      <c r="AP8" s="47"/>
      <c r="AQ8" s="50"/>
      <c r="AR8" s="50"/>
      <c r="AS8" s="47"/>
      <c r="AT8" s="50"/>
      <c r="AU8" s="50"/>
      <c r="AV8" s="47"/>
      <c r="AW8" s="50"/>
      <c r="AX8" s="50"/>
      <c r="AY8" s="47"/>
      <c r="AZ8" s="50"/>
      <c r="BA8" s="50"/>
      <c r="BB8" s="47"/>
      <c r="BC8" s="50"/>
      <c r="BD8" s="50"/>
      <c r="BE8" s="47"/>
      <c r="BF8" s="50"/>
      <c r="BG8" s="50"/>
      <c r="BH8" s="47"/>
      <c r="BI8" s="50"/>
      <c r="BJ8" s="50"/>
      <c r="BK8" s="47"/>
      <c r="BL8" s="50"/>
      <c r="BM8" s="50"/>
      <c r="BN8" s="47"/>
      <c r="BO8" s="50"/>
      <c r="BP8" s="50"/>
      <c r="BQ8" s="47"/>
      <c r="BR8" s="50"/>
      <c r="BS8" s="50"/>
      <c r="BT8" s="47"/>
      <c r="BU8" s="50"/>
      <c r="BV8" s="50"/>
      <c r="BW8" s="47"/>
      <c r="BX8" s="50"/>
      <c r="BY8" s="50"/>
      <c r="BZ8" s="47"/>
      <c r="CA8" s="50"/>
      <c r="CB8" s="50"/>
      <c r="CC8" s="47"/>
      <c r="CD8" s="50"/>
      <c r="CE8" s="50"/>
      <c r="CF8" s="47"/>
      <c r="CG8" s="50"/>
      <c r="CH8" s="50"/>
    </row>
    <row r="9" spans="1:86">
      <c r="B9" s="11" t="s">
        <v>8890</v>
      </c>
      <c r="C9" s="10" t="str">
        <f>VLOOKUP($B9,SINAPI!B:AE,2,FALSE)</f>
        <v>LOCAÇÃO DE REDE DE ÁGUA OU ESGOTO. AF_10/2018</v>
      </c>
      <c r="D9" s="52" t="str">
        <f>VLOOKUP($B9,SINAPI!B:AE,3,FALSE)</f>
        <v>M</v>
      </c>
      <c r="E9" s="52">
        <v>1</v>
      </c>
      <c r="F9" s="17">
        <f>1.26*VLOOKUP($B9,SINAPI!B:AE,4,FALSE)</f>
        <v>5.3675999999999995</v>
      </c>
      <c r="G9" s="17">
        <f>ROUND(+$E9*F9,2)</f>
        <v>5.37</v>
      </c>
      <c r="H9" s="32">
        <f>G9/G$86</f>
        <v>1.5989757027155788E-2</v>
      </c>
      <c r="I9" s="17">
        <f>1.26*VLOOKUP($B9,SINAPI!B:AE,5,FALSE)</f>
        <v>5.2163999999999993</v>
      </c>
      <c r="J9" s="17">
        <f>ROUND(+$E9*I9,2)</f>
        <v>5.22</v>
      </c>
      <c r="K9" s="32">
        <f>J9/J$86</f>
        <v>1.8152733342606756E-2</v>
      </c>
      <c r="L9" s="17">
        <f>1.26*VLOOKUP($B9,SINAPI!B:AE,7,FALSE)</f>
        <v>4.6872000000000007</v>
      </c>
      <c r="M9" s="17">
        <f>ROUND(+$E9*L9,2)</f>
        <v>4.6900000000000004</v>
      </c>
      <c r="N9" s="32">
        <f>M9/M$86</f>
        <v>1.6433652195241601E-2</v>
      </c>
      <c r="O9" s="17">
        <f>1.26*VLOOKUP($B9,SINAPI!B:AE,6,FALSE)</f>
        <v>5.2038000000000002</v>
      </c>
      <c r="P9" s="17">
        <f>ROUND(+$E9*O9,2)</f>
        <v>5.2</v>
      </c>
      <c r="Q9" s="32">
        <f>P9/P$86</f>
        <v>1.6032558426342727E-2</v>
      </c>
      <c r="R9" s="17">
        <f>1.26*VLOOKUP($B9,SINAPI!B:AE,8,FALSE)</f>
        <v>6.93</v>
      </c>
      <c r="S9" s="17">
        <f>ROUND(+$E9*R9,2)</f>
        <v>6.93</v>
      </c>
      <c r="T9" s="32">
        <f>S9/S$86</f>
        <v>1.9812453542226542E-2</v>
      </c>
      <c r="U9" s="17">
        <f>1.26*VLOOKUP($B9,SINAPI!B:AE,9,FALSE)</f>
        <v>5.7455999999999996</v>
      </c>
      <c r="V9" s="17">
        <f>ROUND(+$E9*U9,2)</f>
        <v>5.75</v>
      </c>
      <c r="W9" s="32">
        <f>V9/V$86</f>
        <v>1.8668225057627993E-2</v>
      </c>
      <c r="X9" s="17">
        <f>1.26*VLOOKUP($B9,SINAPI!B:AE,10,FALSE)</f>
        <v>6.4008000000000003</v>
      </c>
      <c r="Y9" s="17">
        <f>ROUND(+$E9*X9,2)</f>
        <v>6.4</v>
      </c>
      <c r="Z9" s="32">
        <f>Y9/Y$86</f>
        <v>1.9902354075317975E-2</v>
      </c>
      <c r="AA9" s="17">
        <f>1.26*VLOOKUP($B9,SINAPI!B:AE,11,FALSE)</f>
        <v>6.2622</v>
      </c>
      <c r="AB9" s="17">
        <f>ROUND(+$E9*AA9,2)</f>
        <v>6.26</v>
      </c>
      <c r="AC9" s="32">
        <f>AB9/AB$86</f>
        <v>1.9928689672736529E-2</v>
      </c>
      <c r="AD9" s="17">
        <f>1.26*VLOOKUP($B9,SINAPI!B:AE,12,FALSE)</f>
        <v>6.0983999999999998</v>
      </c>
      <c r="AE9" s="17">
        <f>ROUND(+$E9*AD9,2)</f>
        <v>6.1</v>
      </c>
      <c r="AF9" s="32">
        <f>AE9/AE$86</f>
        <v>1.9198690712239952E-2</v>
      </c>
      <c r="AG9" s="17">
        <f>1.26*VLOOKUP($B9,SINAPI!B:AE,13,FALSE)</f>
        <v>5.67</v>
      </c>
      <c r="AH9" s="17">
        <f>ROUND(+$E9*AG9,2)</f>
        <v>5.67</v>
      </c>
      <c r="AI9" s="32">
        <f>AH9/AH$86</f>
        <v>1.9093480603448273E-2</v>
      </c>
      <c r="AJ9" s="17">
        <f>1.26*VLOOKUP($B9,SINAPI!B:AE,16,FALSE)</f>
        <v>5.04</v>
      </c>
      <c r="AK9" s="17">
        <f>ROUND(+$E9*AJ9,2)</f>
        <v>5.04</v>
      </c>
      <c r="AL9" s="32">
        <f>AK9/AK$86</f>
        <v>1.7438842946610845E-2</v>
      </c>
      <c r="AM9" s="17">
        <f>1.26*VLOOKUP($B9,SINAPI!B:AE,15,FALSE)</f>
        <v>5.67</v>
      </c>
      <c r="AN9" s="17">
        <f>ROUND(+$E9*AM9,2)</f>
        <v>5.67</v>
      </c>
      <c r="AO9" s="32">
        <f>AN9/AN$86</f>
        <v>1.7757594738490451E-2</v>
      </c>
      <c r="AP9" s="17">
        <f>1.26*VLOOKUP($B9,SINAPI!B:AE,14,FALSE)</f>
        <v>7.3079999999999998</v>
      </c>
      <c r="AQ9" s="17">
        <f>ROUND(+$E9*AP9,2)</f>
        <v>7.31</v>
      </c>
      <c r="AR9" s="32">
        <f>AQ9/AQ$86</f>
        <v>2.2097944377267226E-2</v>
      </c>
      <c r="AS9" s="17">
        <f>1.26*VLOOKUP($B9,SINAPI!B:AE,17,FALSE)</f>
        <v>5.6951999999999998</v>
      </c>
      <c r="AT9" s="17">
        <f>ROUND(+$E9*AS9,2)</f>
        <v>5.7</v>
      </c>
      <c r="AU9" s="32">
        <f>AT9/AT$86</f>
        <v>1.8080888183980973E-2</v>
      </c>
      <c r="AV9" s="17">
        <f>1.26*VLOOKUP($B9,SINAPI!B:AE,18,FALSE)</f>
        <v>5.3550000000000004</v>
      </c>
      <c r="AW9" s="17">
        <f>ROUND(+$E9*AV9,2)</f>
        <v>5.36</v>
      </c>
      <c r="AX9" s="32">
        <f>AW9/AW$86</f>
        <v>1.8431911966987621E-2</v>
      </c>
      <c r="AY9" s="17">
        <f>1.26*VLOOKUP($B9,SINAPI!B:AE,21,FALSE)</f>
        <v>7.0686000000000009</v>
      </c>
      <c r="AZ9" s="17">
        <f>ROUND(+$E9*AY9,2)</f>
        <v>7.07</v>
      </c>
      <c r="BA9" s="32">
        <f>AZ9/AZ$86</f>
        <v>2.1665849472910025E-2</v>
      </c>
      <c r="BB9" s="17">
        <f>1.26*VLOOKUP($B9,SINAPI!B:AE,19,FALSE)</f>
        <v>5.4936000000000007</v>
      </c>
      <c r="BC9" s="17">
        <f>ROUND(+$E9*BB9,2)</f>
        <v>5.49</v>
      </c>
      <c r="BD9" s="32">
        <f>BC9/BC$86</f>
        <v>1.6811097161404907E-2</v>
      </c>
      <c r="BE9" s="17">
        <f>1.26*VLOOKUP($B9,SINAPI!B:AE,20,FALSE)</f>
        <v>5.1029999999999998</v>
      </c>
      <c r="BF9" s="17">
        <f>ROUND(+$E9*BE9,2)</f>
        <v>5.0999999999999996</v>
      </c>
      <c r="BG9" s="32">
        <f>BF9/BF$86</f>
        <v>1.6934519856554656E-2</v>
      </c>
      <c r="BH9" s="17">
        <f>1.26*VLOOKUP($B9,SINAPI!B:AE,22,FALSE)</f>
        <v>7.0434000000000001</v>
      </c>
      <c r="BI9" s="17">
        <f>ROUND(+$E9*BH9,2)</f>
        <v>7.04</v>
      </c>
      <c r="BJ9" s="32">
        <f>BI9/BI$86</f>
        <v>2.0067270965167323E-2</v>
      </c>
      <c r="BK9" s="17">
        <f>1.26*VLOOKUP($B9,SINAPI!B:AE,23,FALSE)</f>
        <v>5.3675999999999995</v>
      </c>
      <c r="BL9" s="17">
        <f>ROUND(+$E9*BK9,2)</f>
        <v>5.37</v>
      </c>
      <c r="BM9" s="32">
        <f>BL9/BL$86</f>
        <v>1.7438462038059366E-2</v>
      </c>
      <c r="BN9" s="17">
        <f>1.26*VLOOKUP($B9,SINAPI!B:AE,26,FALSE)</f>
        <v>4.9896000000000003</v>
      </c>
      <c r="BO9" s="17">
        <f>ROUND(+$E9*BN9,2)</f>
        <v>4.99</v>
      </c>
      <c r="BP9" s="32">
        <f>BO9/BO$86</f>
        <v>1.5917573128329452E-2</v>
      </c>
      <c r="BQ9" s="17">
        <f>1.26*VLOOKUP($B9,SINAPI!B:AE,24,FALSE)</f>
        <v>4.8887999999999998</v>
      </c>
      <c r="BR9" s="17">
        <f>ROUND(+$E9*BQ9,2)</f>
        <v>4.8899999999999997</v>
      </c>
      <c r="BS9" s="32">
        <f>BR9/BR$86</f>
        <v>1.5940800625896461E-2</v>
      </c>
      <c r="BT9" s="17">
        <f>1.26*VLOOKUP($B9,SINAPI!B:AE,25,FALSE)</f>
        <v>4.8635999999999999</v>
      </c>
      <c r="BU9" s="17">
        <f>ROUND(+$E9*BT9,2)</f>
        <v>4.8600000000000003</v>
      </c>
      <c r="BV9" s="32">
        <f>BU9/BU$86</f>
        <v>1.6002634178465591E-2</v>
      </c>
      <c r="BW9" s="17">
        <f>1.26*VLOOKUP($B9,SINAPI!B:AE,27,FALSE)</f>
        <v>6.3125999999999998</v>
      </c>
      <c r="BX9" s="17">
        <f>ROUND(+$E9*BW9,2)</f>
        <v>6.31</v>
      </c>
      <c r="BY9" s="32">
        <f>BX9/BX$86</f>
        <v>1.9747754514443092E-2</v>
      </c>
      <c r="BZ9" s="17">
        <f>1.26*VLOOKUP($B9,SINAPI!B:AE,29,FALSE)</f>
        <v>6.5267999999999997</v>
      </c>
      <c r="CA9" s="17">
        <f>ROUND(+$E9*BZ9,2)</f>
        <v>6.53</v>
      </c>
      <c r="CB9" s="32">
        <f>CA9/CA$86</f>
        <v>1.9668082286678115E-2</v>
      </c>
      <c r="CC9" s="17">
        <f>1.26*VLOOKUP($B9,SINAPI!B:AE,28,FALSE)</f>
        <v>5.6070000000000002</v>
      </c>
      <c r="CD9" s="17">
        <f>ROUND(+$E9*CC9,2)</f>
        <v>5.61</v>
      </c>
      <c r="CE9" s="32">
        <f>CD9/CD$86</f>
        <v>1.8188302425106988E-2</v>
      </c>
      <c r="CF9" s="17">
        <f>1.26*VLOOKUP($B9,SINAPI!B:AE,30,FALSE)</f>
        <v>5.3801999999999994</v>
      </c>
      <c r="CG9" s="17">
        <f>ROUND(+$E9*CF9,2)</f>
        <v>5.38</v>
      </c>
      <c r="CH9" s="32">
        <f>CG9/CG$86</f>
        <v>1.8304923275832736E-2</v>
      </c>
    </row>
    <row r="10" spans="1:86">
      <c r="B10" s="30"/>
      <c r="C10" s="28"/>
      <c r="D10" s="55"/>
      <c r="F10" s="17"/>
      <c r="G10" s="30"/>
      <c r="H10" s="30"/>
      <c r="I10" s="17"/>
      <c r="J10" s="17"/>
      <c r="K10" s="32"/>
      <c r="L10" s="17"/>
      <c r="M10" s="17"/>
      <c r="N10" s="32"/>
      <c r="O10" s="17"/>
      <c r="P10" s="17"/>
      <c r="Q10" s="32"/>
      <c r="R10" s="17"/>
      <c r="S10" s="17"/>
      <c r="T10" s="32"/>
      <c r="U10" s="17"/>
      <c r="V10" s="17"/>
      <c r="W10" s="32"/>
      <c r="X10" s="17"/>
      <c r="Y10" s="17"/>
      <c r="Z10" s="32"/>
      <c r="AA10" s="17"/>
      <c r="AB10" s="17"/>
      <c r="AC10" s="32"/>
      <c r="AD10" s="17"/>
      <c r="AE10" s="17"/>
      <c r="AF10" s="32"/>
      <c r="AG10" s="17"/>
      <c r="AH10" s="17"/>
      <c r="AI10" s="32"/>
      <c r="AJ10" s="17"/>
      <c r="AK10" s="17"/>
      <c r="AL10" s="32"/>
      <c r="AM10" s="17"/>
      <c r="AN10" s="17"/>
      <c r="AO10" s="32"/>
      <c r="AP10" s="17"/>
      <c r="AQ10" s="17"/>
      <c r="AR10" s="32"/>
      <c r="AS10" s="17"/>
      <c r="AT10" s="17"/>
      <c r="AU10" s="32"/>
      <c r="AV10" s="17"/>
      <c r="AW10" s="17"/>
      <c r="AX10" s="32"/>
      <c r="AY10" s="17"/>
      <c r="AZ10" s="17"/>
      <c r="BA10" s="32"/>
      <c r="BB10" s="17"/>
      <c r="BC10" s="17"/>
      <c r="BD10" s="32"/>
      <c r="BE10" s="17"/>
      <c r="BF10" s="17"/>
      <c r="BG10" s="32"/>
      <c r="BH10" s="17"/>
      <c r="BI10" s="17"/>
      <c r="BJ10" s="32"/>
      <c r="BK10" s="17"/>
      <c r="BL10" s="17"/>
      <c r="BM10" s="32"/>
      <c r="BN10" s="17"/>
      <c r="BO10" s="17"/>
      <c r="BP10" s="32"/>
      <c r="BQ10" s="17"/>
      <c r="BR10" s="17"/>
      <c r="BS10" s="32"/>
      <c r="BT10" s="17"/>
      <c r="BU10" s="17"/>
      <c r="BV10" s="32"/>
      <c r="BW10" s="17"/>
      <c r="BX10" s="17"/>
      <c r="BY10" s="32"/>
      <c r="BZ10" s="17"/>
      <c r="CA10" s="17"/>
      <c r="CB10" s="32"/>
      <c r="CC10" s="17"/>
      <c r="CD10" s="17"/>
      <c r="CE10" s="32"/>
      <c r="CF10" s="17"/>
      <c r="CG10" s="17"/>
      <c r="CH10" s="32"/>
    </row>
    <row r="11" spans="1:86" s="39" customFormat="1">
      <c r="A11" s="49" t="s">
        <v>24873</v>
      </c>
      <c r="B11" s="50"/>
      <c r="C11" s="9" t="s">
        <v>24874</v>
      </c>
      <c r="D11" s="65"/>
      <c r="E11" s="66"/>
      <c r="F11" s="47"/>
      <c r="G11" s="50"/>
      <c r="H11" s="50"/>
      <c r="I11" s="47"/>
      <c r="J11" s="47"/>
      <c r="K11" s="48"/>
      <c r="L11" s="47"/>
      <c r="M11" s="47"/>
      <c r="N11" s="48"/>
      <c r="O11" s="47"/>
      <c r="P11" s="47"/>
      <c r="Q11" s="48"/>
      <c r="R11" s="47"/>
      <c r="S11" s="47"/>
      <c r="T11" s="48"/>
      <c r="U11" s="47"/>
      <c r="V11" s="47"/>
      <c r="W11" s="48"/>
      <c r="X11" s="47"/>
      <c r="Y11" s="47"/>
      <c r="Z11" s="48"/>
      <c r="AA11" s="47"/>
      <c r="AB11" s="47"/>
      <c r="AC11" s="48"/>
      <c r="AD11" s="47"/>
      <c r="AE11" s="47"/>
      <c r="AF11" s="48"/>
      <c r="AG11" s="47"/>
      <c r="AH11" s="47"/>
      <c r="AI11" s="48"/>
      <c r="AJ11" s="47"/>
      <c r="AK11" s="47"/>
      <c r="AL11" s="48"/>
      <c r="AM11" s="47"/>
      <c r="AN11" s="47"/>
      <c r="AO11" s="48"/>
      <c r="AP11" s="47"/>
      <c r="AQ11" s="47"/>
      <c r="AR11" s="48"/>
      <c r="AS11" s="47"/>
      <c r="AT11" s="47"/>
      <c r="AU11" s="48"/>
      <c r="AV11" s="47"/>
      <c r="AW11" s="47"/>
      <c r="AX11" s="48"/>
      <c r="AY11" s="47"/>
      <c r="AZ11" s="47"/>
      <c r="BA11" s="48"/>
      <c r="BB11" s="47"/>
      <c r="BC11" s="47"/>
      <c r="BD11" s="48"/>
      <c r="BE11" s="47"/>
      <c r="BF11" s="47"/>
      <c r="BG11" s="48"/>
      <c r="BH11" s="47"/>
      <c r="BI11" s="47"/>
      <c r="BJ11" s="48"/>
      <c r="BK11" s="47"/>
      <c r="BL11" s="47"/>
      <c r="BM11" s="48"/>
      <c r="BN11" s="47"/>
      <c r="BO11" s="47"/>
      <c r="BP11" s="48"/>
      <c r="BQ11" s="47"/>
      <c r="BR11" s="47"/>
      <c r="BS11" s="48"/>
      <c r="BT11" s="47"/>
      <c r="BU11" s="47"/>
      <c r="BV11" s="48"/>
      <c r="BW11" s="47"/>
      <c r="BX11" s="47"/>
      <c r="BY11" s="48"/>
      <c r="BZ11" s="47"/>
      <c r="CA11" s="47"/>
      <c r="CB11" s="48"/>
      <c r="CC11" s="47"/>
      <c r="CD11" s="47"/>
      <c r="CE11" s="48"/>
      <c r="CF11" s="47"/>
      <c r="CG11" s="47"/>
      <c r="CH11" s="48"/>
    </row>
    <row r="12" spans="1:86" ht="28.9">
      <c r="B12" s="11" t="s">
        <v>5275</v>
      </c>
      <c r="C12" s="10" t="str">
        <f>VLOOKUP($B12,SINAPI!B:AE,2,FALSE)</f>
        <v>DEMOLIÇÃO DE PAVIMENTO INTERTRAVADO, DE FORMA MANUAL, COM REAPROVEITAMENTO. AF_12/2017</v>
      </c>
      <c r="D12" s="52" t="str">
        <f>VLOOKUP($B12,SINAPI!B:AE,3,FALSE)</f>
        <v>M2</v>
      </c>
      <c r="E12" s="52">
        <v>0.38</v>
      </c>
      <c r="F12" s="17">
        <f>1.26*VLOOKUP($B12,SINAPI!B:AE,4,FALSE)</f>
        <v>16.128</v>
      </c>
      <c r="G12" s="17">
        <f t="shared" ref="G12:G19" si="0">ROUND(+$E12*F12,2)</f>
        <v>6.13</v>
      </c>
      <c r="H12" s="32">
        <f>G12/G$86</f>
        <v>1.8252739399714148E-2</v>
      </c>
      <c r="I12" s="17">
        <f>1.26*VLOOKUP($B12,SINAPI!B:AE,5,FALSE)</f>
        <v>14.225399999999999</v>
      </c>
      <c r="J12" s="17">
        <f t="shared" ref="J12:J75" si="1">ROUND(+$E12*I12,2)</f>
        <v>5.41</v>
      </c>
      <c r="K12" s="32">
        <f>J12/J$86</f>
        <v>1.8813465015996657E-2</v>
      </c>
      <c r="L12" s="17">
        <f>1.26*VLOOKUP($B12,SINAPI!B:AE,7,FALSE)</f>
        <v>14.049000000000001</v>
      </c>
      <c r="M12" s="17">
        <f t="shared" ref="M12:M75" si="2">ROUND(+$E12*L12,2)</f>
        <v>5.34</v>
      </c>
      <c r="N12" s="32">
        <f>M12/M$86</f>
        <v>1.8711237254283614E-2</v>
      </c>
      <c r="O12" s="17">
        <f>1.26*VLOOKUP($B12,SINAPI!B:AE,6,FALSE)</f>
        <v>18.811799999999998</v>
      </c>
      <c r="P12" s="17">
        <f t="shared" ref="P12:P75" si="3">ROUND(+$E12*O12,2)</f>
        <v>7.15</v>
      </c>
      <c r="Q12" s="32">
        <f>P12/P$86</f>
        <v>2.2044767836221248E-2</v>
      </c>
      <c r="R12" s="17">
        <f>1.26*VLOOKUP($B12,SINAPI!B:AE,8,FALSE)</f>
        <v>19.517400000000002</v>
      </c>
      <c r="S12" s="17">
        <f t="shared" ref="S12:S75" si="4">ROUND(+$E12*R12,2)</f>
        <v>7.42</v>
      </c>
      <c r="T12" s="32">
        <f>S12/S$86</f>
        <v>2.1213334095717309E-2</v>
      </c>
      <c r="U12" s="17">
        <f>1.26*VLOOKUP($B12,SINAPI!B:AE,9,FALSE)</f>
        <v>16.720199999999998</v>
      </c>
      <c r="V12" s="17">
        <f t="shared" ref="V12:V75" si="5">ROUND(+$E12*U12,2)</f>
        <v>6.35</v>
      </c>
      <c r="W12" s="32">
        <f>V12/V$86</f>
        <v>2.0616213759293522E-2</v>
      </c>
      <c r="X12" s="17">
        <f>1.26*VLOOKUP($B12,SINAPI!B:AE,10,FALSE)</f>
        <v>17.350200000000001</v>
      </c>
      <c r="Y12" s="17">
        <f t="shared" ref="Y12:Y75" si="6">ROUND(+$E12*X12,2)</f>
        <v>6.59</v>
      </c>
      <c r="Z12" s="32">
        <f>Y12/Y$86</f>
        <v>2.0493205211928978E-2</v>
      </c>
      <c r="AA12" s="17">
        <f>1.26*VLOOKUP($B12,SINAPI!B:AE,11,FALSE)</f>
        <v>16.720199999999998</v>
      </c>
      <c r="AB12" s="17">
        <f t="shared" ref="AB12:AB75" si="7">ROUND(+$E12*AA12,2)</f>
        <v>6.35</v>
      </c>
      <c r="AC12" s="32">
        <f>AB12/AB$86</f>
        <v>2.0215204380491528E-2</v>
      </c>
      <c r="AD12" s="17">
        <f>1.26*VLOOKUP($B12,SINAPI!B:AE,12,FALSE)</f>
        <v>16.5564</v>
      </c>
      <c r="AE12" s="17">
        <f t="shared" ref="AE12:AE75" si="8">ROUND(+$E12*AD12,2)</f>
        <v>6.29</v>
      </c>
      <c r="AF12" s="32">
        <f>AE12/AE$86</f>
        <v>1.9796682718031037E-2</v>
      </c>
      <c r="AG12" s="17">
        <f>1.26*VLOOKUP($B12,SINAPI!B:AE,13,FALSE)</f>
        <v>14.326199999999998</v>
      </c>
      <c r="AH12" s="17">
        <f t="shared" ref="AH12:AH75" si="9">ROUND(+$E12*AG12,2)</f>
        <v>5.44</v>
      </c>
      <c r="AI12" s="32">
        <f>AH12/AH$86</f>
        <v>1.8318965517241378E-2</v>
      </c>
      <c r="AJ12" s="17">
        <f>1.26*VLOOKUP($B12,SINAPI!B:AE,16,FALSE)</f>
        <v>15.372</v>
      </c>
      <c r="AK12" s="17">
        <f t="shared" ref="AK12:AK75" si="10">ROUND(+$E12*AJ12,2)</f>
        <v>5.84</v>
      </c>
      <c r="AL12" s="32">
        <f>AK12/AK$86</f>
        <v>2.0206913255596693E-2</v>
      </c>
      <c r="AM12" s="17">
        <f>1.26*VLOOKUP($B12,SINAPI!B:AE,15,FALSE)</f>
        <v>17.073</v>
      </c>
      <c r="AN12" s="17">
        <f t="shared" ref="AN12:AN75" si="11">ROUND(+$E12*AM12,2)</f>
        <v>6.49</v>
      </c>
      <c r="AO12" s="32">
        <f>AN12/AN$86</f>
        <v>2.032571249608519E-2</v>
      </c>
      <c r="AP12" s="17">
        <f>1.26*VLOOKUP($B12,SINAPI!B:AE,14,FALSE)</f>
        <v>13.4442</v>
      </c>
      <c r="AQ12" s="17">
        <f t="shared" ref="AQ12:AQ75" si="12">ROUND(+$E12*AP12,2)</f>
        <v>5.1100000000000003</v>
      </c>
      <c r="AR12" s="32">
        <f>AQ12/AQ$86</f>
        <v>1.5447400241837966E-2</v>
      </c>
      <c r="AS12" s="17">
        <f>1.26*VLOOKUP($B12,SINAPI!B:AE,17,FALSE)</f>
        <v>17.526600000000002</v>
      </c>
      <c r="AT12" s="17">
        <f t="shared" ref="AT12:AT75" si="13">ROUND(+$E12*AS12,2)</f>
        <v>6.66</v>
      </c>
      <c r="AU12" s="32">
        <f>AT12/AT$86</f>
        <v>2.1126090404440925E-2</v>
      </c>
      <c r="AV12" s="17">
        <f>1.26*VLOOKUP($B12,SINAPI!B:AE,18,FALSE)</f>
        <v>14.9436</v>
      </c>
      <c r="AW12" s="17">
        <f t="shared" ref="AW12:AW75" si="14">ROUND(+$E12*AV12,2)</f>
        <v>5.68</v>
      </c>
      <c r="AX12" s="32">
        <f>AW12/AW$86</f>
        <v>1.9532324621733148E-2</v>
      </c>
      <c r="AY12" s="17">
        <f>1.26*VLOOKUP($B12,SINAPI!B:AE,21,FALSE)</f>
        <v>18.8748</v>
      </c>
      <c r="AZ12" s="17">
        <f t="shared" ref="AZ12:AZ75" si="15">ROUND(+$E12*AY12,2)</f>
        <v>7.17</v>
      </c>
      <c r="BA12" s="32">
        <f>AZ12/AZ$86</f>
        <v>2.1972297131649911E-2</v>
      </c>
      <c r="BB12" s="17">
        <f>1.26*VLOOKUP($B12,SINAPI!B:AE,19,FALSE)</f>
        <v>16.581600000000002</v>
      </c>
      <c r="BC12" s="17">
        <f t="shared" ref="BC12:BC75" si="16">ROUND(+$E12*BB12,2)</f>
        <v>6.3</v>
      </c>
      <c r="BD12" s="32">
        <f>BC12/BC$86</f>
        <v>1.929142297210399E-2</v>
      </c>
      <c r="BE12" s="17">
        <f>1.26*VLOOKUP($B12,SINAPI!B:AE,20,FALSE)</f>
        <v>15.2334</v>
      </c>
      <c r="BF12" s="17">
        <f t="shared" ref="BF12:BF75" si="17">ROUND(+$E12*BE12,2)</f>
        <v>5.79</v>
      </c>
      <c r="BG12" s="32">
        <f>BF12/BF$86</f>
        <v>1.9225660778323817E-2</v>
      </c>
      <c r="BH12" s="17">
        <f>1.26*VLOOKUP($B12,SINAPI!B:AE,22,FALSE)</f>
        <v>22.1004</v>
      </c>
      <c r="BI12" s="17">
        <f t="shared" ref="BI12:BI75" si="18">ROUND(+$E12*BH12,2)</f>
        <v>8.4</v>
      </c>
      <c r="BJ12" s="32">
        <f>BI12/BI$86</f>
        <v>2.3943902856165558E-2</v>
      </c>
      <c r="BK12" s="17">
        <f>1.26*VLOOKUP($B12,SINAPI!B:AE,23,FALSE)</f>
        <v>15.548399999999999</v>
      </c>
      <c r="BL12" s="17">
        <f t="shared" ref="BL12:BL75" si="19">ROUND(+$E12*BK12,2)</f>
        <v>5.91</v>
      </c>
      <c r="BM12" s="32">
        <f>BL12/BL$86</f>
        <v>1.9192050399428465E-2</v>
      </c>
      <c r="BN12" s="17">
        <f>1.26*VLOOKUP($B12,SINAPI!B:AE,26,FALSE)</f>
        <v>16.0776</v>
      </c>
      <c r="BO12" s="17">
        <f t="shared" ref="BO12:BO75" si="20">ROUND(+$E12*BN12,2)</f>
        <v>6.11</v>
      </c>
      <c r="BP12" s="32">
        <f>BO12/BO$86</f>
        <v>1.9490254872563718E-2</v>
      </c>
      <c r="BQ12" s="17">
        <f>1.26*VLOOKUP($B12,SINAPI!B:AE,24,FALSE)</f>
        <v>17.400600000000001</v>
      </c>
      <c r="BR12" s="17">
        <f t="shared" ref="BR12:BR75" si="21">ROUND(+$E12*BQ12,2)</f>
        <v>6.61</v>
      </c>
      <c r="BS12" s="32">
        <f>BR12/BR$86</f>
        <v>2.1547789803103401E-2</v>
      </c>
      <c r="BT12" s="17">
        <f>1.26*VLOOKUP($B12,SINAPI!B:AE,25,FALSE)</f>
        <v>16.329600000000003</v>
      </c>
      <c r="BU12" s="17">
        <f t="shared" ref="BU12:BU75" si="22">ROUND(+$E12*BT12,2)</f>
        <v>6.21</v>
      </c>
      <c r="BV12" s="32">
        <f>BU12/BU$86</f>
        <v>2.0447810339150475E-2</v>
      </c>
      <c r="BW12" s="17">
        <f>1.26*VLOOKUP($B12,SINAPI!B:AE,27,FALSE)</f>
        <v>19.807200000000002</v>
      </c>
      <c r="BX12" s="17">
        <f t="shared" ref="BX12:BX75" si="23">ROUND(+$E12*BW12,2)</f>
        <v>7.53</v>
      </c>
      <c r="BY12" s="32">
        <f>BX12/BX$86</f>
        <v>2.356586236034176E-2</v>
      </c>
      <c r="BZ12" s="17">
        <f>1.26*VLOOKUP($B12,SINAPI!B:AE,29,FALSE)</f>
        <v>20.122199999999999</v>
      </c>
      <c r="CA12" s="17">
        <f t="shared" ref="CA12:CA75" si="24">ROUND(+$E12*BZ12,2)</f>
        <v>7.65</v>
      </c>
      <c r="CB12" s="32">
        <f>CA12/CA$86</f>
        <v>2.3041474654377885E-2</v>
      </c>
      <c r="CC12" s="17">
        <f>1.26*VLOOKUP($B12,SINAPI!B:AE,28,FALSE)</f>
        <v>14.716799999999999</v>
      </c>
      <c r="CD12" s="17">
        <f t="shared" ref="CD12:CD75" si="25">ROUND(+$E12*CC12,2)</f>
        <v>5.59</v>
      </c>
      <c r="CE12" s="32">
        <f>CD12/CD$86</f>
        <v>1.8123459992218906E-2</v>
      </c>
      <c r="CF12" s="17">
        <f>1.26*VLOOKUP($B12,SINAPI!B:AE,30,FALSE)</f>
        <v>14.930999999999999</v>
      </c>
      <c r="CG12" s="17">
        <f t="shared" ref="CG12:CG75" si="26">ROUND(+$E12*CF12,2)</f>
        <v>5.67</v>
      </c>
      <c r="CH12" s="32">
        <f>CG12/CG$86</f>
        <v>1.9291619883637846E-2</v>
      </c>
    </row>
    <row r="13" spans="1:86" ht="28.9">
      <c r="B13" s="11" t="s">
        <v>5287</v>
      </c>
      <c r="C13" s="10" t="str">
        <f>VLOOKUP($B13,SINAPI!B:AE,2,FALSE)</f>
        <v>DEMOLIÇÃO PARCIAL DE PAVIMENTO ASFÁLTICO, DE FORMA MECANIZADA, SEM REAPROVEITAMENTO. AF_12/2017</v>
      </c>
      <c r="D13" s="52" t="str">
        <f>VLOOKUP($B13,SINAPI!B:AE,3,FALSE)</f>
        <v>M2</v>
      </c>
      <c r="E13" s="52">
        <v>0.23</v>
      </c>
      <c r="F13" s="17">
        <f>1.26*VLOOKUP($B13,SINAPI!B:AE,4,FALSE)</f>
        <v>20.953799999999998</v>
      </c>
      <c r="G13" s="17">
        <f t="shared" si="0"/>
        <v>4.82</v>
      </c>
      <c r="H13" s="32">
        <f>G13/G$86</f>
        <v>1.4352072415435922E-2</v>
      </c>
      <c r="I13" s="17">
        <f>1.26*VLOOKUP($B13,SINAPI!B:AE,5,FALSE)</f>
        <v>18.207000000000001</v>
      </c>
      <c r="J13" s="17">
        <f t="shared" si="1"/>
        <v>4.1900000000000004</v>
      </c>
      <c r="K13" s="32">
        <f>J13/J$86</f>
        <v>1.4570872165808872E-2</v>
      </c>
      <c r="L13" s="17">
        <f>1.26*VLOOKUP($B13,SINAPI!B:AE,7,FALSE)</f>
        <v>18.27</v>
      </c>
      <c r="M13" s="17">
        <f t="shared" si="2"/>
        <v>4.2</v>
      </c>
      <c r="N13" s="32">
        <f>M13/M$86</f>
        <v>1.4716703458425314E-2</v>
      </c>
      <c r="O13" s="17">
        <f>1.26*VLOOKUP($B13,SINAPI!B:AE,6,FALSE)</f>
        <v>23.045400000000001</v>
      </c>
      <c r="P13" s="17">
        <f t="shared" si="3"/>
        <v>5.3</v>
      </c>
      <c r="Q13" s="32">
        <f>P13/P$86</f>
        <v>1.6340876857618546E-2</v>
      </c>
      <c r="R13" s="17">
        <f>1.26*VLOOKUP($B13,SINAPI!B:AE,8,FALSE)</f>
        <v>24.670799999999996</v>
      </c>
      <c r="S13" s="17">
        <f t="shared" si="4"/>
        <v>5.67</v>
      </c>
      <c r="T13" s="32">
        <f>S13/S$86</f>
        <v>1.6210189261821717E-2</v>
      </c>
      <c r="U13" s="17">
        <f>1.26*VLOOKUP($B13,SINAPI!B:AE,9,FALSE)</f>
        <v>19.756799999999998</v>
      </c>
      <c r="V13" s="17">
        <f t="shared" si="5"/>
        <v>4.54</v>
      </c>
      <c r="W13" s="32">
        <f>V13/V$86</f>
        <v>1.4739781175935841E-2</v>
      </c>
      <c r="X13" s="17">
        <f>1.26*VLOOKUP($B13,SINAPI!B:AE,10,FALSE)</f>
        <v>19.126799999999999</v>
      </c>
      <c r="Y13" s="17">
        <f t="shared" si="6"/>
        <v>4.4000000000000004</v>
      </c>
      <c r="Z13" s="32">
        <f>Y13/Y$86</f>
        <v>1.368286842678111E-2</v>
      </c>
      <c r="AA13" s="17">
        <f>1.26*VLOOKUP($B13,SINAPI!B:AE,11,FALSE)</f>
        <v>23.2974</v>
      </c>
      <c r="AB13" s="17">
        <f t="shared" si="7"/>
        <v>5.36</v>
      </c>
      <c r="AC13" s="32">
        <f>AB13/AB$86</f>
        <v>1.706354259518655E-2</v>
      </c>
      <c r="AD13" s="17">
        <f>1.26*VLOOKUP($B13,SINAPI!B:AE,12,FALSE)</f>
        <v>21.8232</v>
      </c>
      <c r="AE13" s="17">
        <f t="shared" si="8"/>
        <v>5.0199999999999996</v>
      </c>
      <c r="AF13" s="32">
        <f>AE13/AE$86</f>
        <v>1.5799578258269602E-2</v>
      </c>
      <c r="AG13" s="17">
        <f>1.26*VLOOKUP($B13,SINAPI!B:AE,13,FALSE)</f>
        <v>18.6858</v>
      </c>
      <c r="AH13" s="17">
        <f t="shared" si="9"/>
        <v>4.3</v>
      </c>
      <c r="AI13" s="32">
        <f>AH13/AH$86</f>
        <v>1.4480064655172412E-2</v>
      </c>
      <c r="AJ13" s="17">
        <f>1.26*VLOOKUP($B13,SINAPI!B:AE,16,FALSE)</f>
        <v>18.093599999999999</v>
      </c>
      <c r="AK13" s="17">
        <f t="shared" si="10"/>
        <v>4.16</v>
      </c>
      <c r="AL13" s="32">
        <f>AK13/AK$86</f>
        <v>1.4393965606726412E-2</v>
      </c>
      <c r="AM13" s="17">
        <f>1.26*VLOOKUP($B13,SINAPI!B:AE,15,FALSE)</f>
        <v>21.3066</v>
      </c>
      <c r="AN13" s="17">
        <f t="shared" si="11"/>
        <v>4.9000000000000004</v>
      </c>
      <c r="AO13" s="32">
        <f>AN13/AN$86</f>
        <v>1.5346069527090514E-2</v>
      </c>
      <c r="AP13" s="17">
        <f>1.26*VLOOKUP($B13,SINAPI!B:AE,14,FALSE)</f>
        <v>20.0718</v>
      </c>
      <c r="AQ13" s="17">
        <f t="shared" si="12"/>
        <v>4.62</v>
      </c>
      <c r="AR13" s="32">
        <f>AQ13/AQ$86</f>
        <v>1.3966142684401448E-2</v>
      </c>
      <c r="AS13" s="17">
        <f>1.26*VLOOKUP($B13,SINAPI!B:AE,17,FALSE)</f>
        <v>22.8186</v>
      </c>
      <c r="AT13" s="17">
        <f t="shared" si="13"/>
        <v>5.25</v>
      </c>
      <c r="AU13" s="32">
        <f>AT13/AT$86</f>
        <v>1.6653449643140368E-2</v>
      </c>
      <c r="AV13" s="17">
        <f>1.26*VLOOKUP($B13,SINAPI!B:AE,18,FALSE)</f>
        <v>19.0764</v>
      </c>
      <c r="AW13" s="17">
        <f t="shared" si="14"/>
        <v>4.3899999999999997</v>
      </c>
      <c r="AX13" s="32">
        <f>AW13/AW$86</f>
        <v>1.5096286107290233E-2</v>
      </c>
      <c r="AY13" s="17">
        <f>1.26*VLOOKUP($B13,SINAPI!B:AE,21,FALSE)</f>
        <v>21.5334</v>
      </c>
      <c r="AZ13" s="17">
        <f t="shared" si="15"/>
        <v>4.95</v>
      </c>
      <c r="BA13" s="32">
        <f>AZ13/AZ$86</f>
        <v>1.5169159107624416E-2</v>
      </c>
      <c r="BB13" s="17">
        <f>1.26*VLOOKUP($B13,SINAPI!B:AE,19,FALSE)</f>
        <v>23.3352</v>
      </c>
      <c r="BC13" s="17">
        <f t="shared" si="16"/>
        <v>5.37</v>
      </c>
      <c r="BD13" s="32">
        <f>BC13/BC$86</f>
        <v>1.6443641485745782E-2</v>
      </c>
      <c r="BE13" s="17">
        <f>1.26*VLOOKUP($B13,SINAPI!B:AE,20,FALSE)</f>
        <v>20.374200000000002</v>
      </c>
      <c r="BF13" s="17">
        <f t="shared" si="17"/>
        <v>4.6900000000000004</v>
      </c>
      <c r="BG13" s="32">
        <f>BF13/BF$86</f>
        <v>1.5573117279851246E-2</v>
      </c>
      <c r="BH13" s="17">
        <f>1.26*VLOOKUP($B13,SINAPI!B:AE,22,FALSE)</f>
        <v>23.272199999999998</v>
      </c>
      <c r="BI13" s="17">
        <f t="shared" si="18"/>
        <v>5.35</v>
      </c>
      <c r="BJ13" s="32">
        <f>BI13/BI$86</f>
        <v>1.5249985747676871E-2</v>
      </c>
      <c r="BK13" s="17">
        <f>1.26*VLOOKUP($B13,SINAPI!B:AE,23,FALSE)</f>
        <v>21.520799999999998</v>
      </c>
      <c r="BL13" s="17">
        <f t="shared" si="19"/>
        <v>4.95</v>
      </c>
      <c r="BM13" s="32">
        <f>BL13/BL$86</f>
        <v>1.6074559979216734E-2</v>
      </c>
      <c r="BN13" s="17">
        <f>1.26*VLOOKUP($B13,SINAPI!B:AE,26,FALSE)</f>
        <v>22.276800000000001</v>
      </c>
      <c r="BO13" s="17">
        <f t="shared" si="20"/>
        <v>5.12</v>
      </c>
      <c r="BP13" s="32">
        <f>BO13/BO$86</f>
        <v>1.6332259402213785E-2</v>
      </c>
      <c r="BQ13" s="17">
        <f>1.26*VLOOKUP($B13,SINAPI!B:AE,24,FALSE)</f>
        <v>20.2986</v>
      </c>
      <c r="BR13" s="17">
        <f t="shared" si="21"/>
        <v>4.67</v>
      </c>
      <c r="BS13" s="32">
        <f>BR13/BR$86</f>
        <v>1.5223627591602553E-2</v>
      </c>
      <c r="BT13" s="17">
        <f>1.26*VLOOKUP($B13,SINAPI!B:AE,25,FALSE)</f>
        <v>20.978999999999999</v>
      </c>
      <c r="BU13" s="17">
        <f t="shared" si="22"/>
        <v>4.83</v>
      </c>
      <c r="BV13" s="32">
        <f>BU13/BU$86</f>
        <v>1.5903852486005926E-2</v>
      </c>
      <c r="BW13" s="17">
        <f>1.26*VLOOKUP($B13,SINAPI!B:AE,27,FALSE)</f>
        <v>20.853000000000002</v>
      </c>
      <c r="BX13" s="17">
        <f t="shared" si="23"/>
        <v>4.8</v>
      </c>
      <c r="BY13" s="32">
        <f>BX13/BX$86</f>
        <v>1.5022063655994745E-2</v>
      </c>
      <c r="BZ13" s="17">
        <f>1.26*VLOOKUP($B13,SINAPI!B:AE,29,FALSE)</f>
        <v>21.734999999999999</v>
      </c>
      <c r="CA13" s="17">
        <f t="shared" si="24"/>
        <v>5</v>
      </c>
      <c r="CB13" s="32">
        <f>CA13/CA$86</f>
        <v>1.5059787355802538E-2</v>
      </c>
      <c r="CC13" s="17">
        <f>1.26*VLOOKUP($B13,SINAPI!B:AE,28,FALSE)</f>
        <v>19.870200000000001</v>
      </c>
      <c r="CD13" s="17">
        <f t="shared" si="25"/>
        <v>4.57</v>
      </c>
      <c r="CE13" s="32">
        <f>CD13/CD$86</f>
        <v>1.4816495914926727E-2</v>
      </c>
      <c r="CF13" s="17">
        <f>1.26*VLOOKUP($B13,SINAPI!B:AE,30,FALSE)</f>
        <v>17.955000000000002</v>
      </c>
      <c r="CG13" s="17">
        <f t="shared" si="26"/>
        <v>4.13</v>
      </c>
      <c r="CH13" s="32">
        <f>CG13/CG$86</f>
        <v>1.4051920655983123E-2</v>
      </c>
    </row>
    <row r="14" spans="1:86" ht="28.9">
      <c r="B14" s="11" t="s">
        <v>5287</v>
      </c>
      <c r="C14" s="10" t="str">
        <f>VLOOKUP($B14,SINAPI!B:AE,2,FALSE)</f>
        <v>DEMOLIÇÃO PARCIAL DE PAVIMENTO ASFÁLTICO, DE FORMA MECANIZADA, SEM REAPROVEITAMENTO. AF_12/2017</v>
      </c>
      <c r="D14" s="52" t="str">
        <f>VLOOKUP($B14,SINAPI!B:AE,3,FALSE)</f>
        <v>M2</v>
      </c>
      <c r="E14" s="52">
        <v>0</v>
      </c>
      <c r="F14" s="17">
        <f>1.26*VLOOKUP($B14,SINAPI!B:AE,4,FALSE)</f>
        <v>20.953799999999998</v>
      </c>
      <c r="G14" s="17">
        <f t="shared" si="0"/>
        <v>0</v>
      </c>
      <c r="H14" s="32">
        <f>G14/G$86</f>
        <v>0</v>
      </c>
      <c r="I14" s="17">
        <f>1.26*VLOOKUP($B14,SINAPI!B:AE,5,FALSE)</f>
        <v>18.207000000000001</v>
      </c>
      <c r="J14" s="17">
        <f t="shared" si="1"/>
        <v>0</v>
      </c>
      <c r="K14" s="32">
        <f>J14/J$86</f>
        <v>0</v>
      </c>
      <c r="L14" s="17">
        <f>1.26*VLOOKUP($B14,SINAPI!B:AE,7,FALSE)</f>
        <v>18.27</v>
      </c>
      <c r="M14" s="17">
        <f t="shared" si="2"/>
        <v>0</v>
      </c>
      <c r="N14" s="32">
        <f>M14/M$86</f>
        <v>0</v>
      </c>
      <c r="O14" s="17">
        <f>1.26*VLOOKUP($B14,SINAPI!B:AE,6,FALSE)</f>
        <v>23.045400000000001</v>
      </c>
      <c r="P14" s="17">
        <f t="shared" si="3"/>
        <v>0</v>
      </c>
      <c r="Q14" s="32">
        <f>P14/P$86</f>
        <v>0</v>
      </c>
      <c r="R14" s="17">
        <f>1.26*VLOOKUP($B14,SINAPI!B:AE,8,FALSE)</f>
        <v>24.670799999999996</v>
      </c>
      <c r="S14" s="17">
        <f t="shared" si="4"/>
        <v>0</v>
      </c>
      <c r="T14" s="32">
        <f>S14/S$86</f>
        <v>0</v>
      </c>
      <c r="U14" s="17">
        <f>1.26*VLOOKUP($B14,SINAPI!B:AE,9,FALSE)</f>
        <v>19.756799999999998</v>
      </c>
      <c r="V14" s="17">
        <f t="shared" si="5"/>
        <v>0</v>
      </c>
      <c r="W14" s="32">
        <f>V14/V$86</f>
        <v>0</v>
      </c>
      <c r="X14" s="17">
        <f>1.26*VLOOKUP($B14,SINAPI!B:AE,10,FALSE)</f>
        <v>19.126799999999999</v>
      </c>
      <c r="Y14" s="17">
        <f t="shared" si="6"/>
        <v>0</v>
      </c>
      <c r="Z14" s="32">
        <f>Y14/Y$86</f>
        <v>0</v>
      </c>
      <c r="AA14" s="17">
        <f>1.26*VLOOKUP($B14,SINAPI!B:AE,11,FALSE)</f>
        <v>23.2974</v>
      </c>
      <c r="AB14" s="17">
        <f t="shared" si="7"/>
        <v>0</v>
      </c>
      <c r="AC14" s="32">
        <f>AB14/AB$86</f>
        <v>0</v>
      </c>
      <c r="AD14" s="17">
        <f>1.26*VLOOKUP($B14,SINAPI!B:AE,12,FALSE)</f>
        <v>21.8232</v>
      </c>
      <c r="AE14" s="17">
        <f t="shared" si="8"/>
        <v>0</v>
      </c>
      <c r="AF14" s="32">
        <f>AE14/AE$86</f>
        <v>0</v>
      </c>
      <c r="AG14" s="17">
        <f>1.26*VLOOKUP($B14,SINAPI!B:AE,13,FALSE)</f>
        <v>18.6858</v>
      </c>
      <c r="AH14" s="17">
        <f t="shared" si="9"/>
        <v>0</v>
      </c>
      <c r="AI14" s="32">
        <f>AH14/AH$86</f>
        <v>0</v>
      </c>
      <c r="AJ14" s="17">
        <f>1.26*VLOOKUP($B14,SINAPI!B:AE,16,FALSE)</f>
        <v>18.093599999999999</v>
      </c>
      <c r="AK14" s="17">
        <f t="shared" si="10"/>
        <v>0</v>
      </c>
      <c r="AL14" s="32">
        <f>AK14/AK$86</f>
        <v>0</v>
      </c>
      <c r="AM14" s="17">
        <f>1.26*VLOOKUP($B14,SINAPI!B:AE,15,FALSE)</f>
        <v>21.3066</v>
      </c>
      <c r="AN14" s="17">
        <f t="shared" si="11"/>
        <v>0</v>
      </c>
      <c r="AO14" s="32">
        <f>AN14/AN$86</f>
        <v>0</v>
      </c>
      <c r="AP14" s="17">
        <f>1.26*VLOOKUP($B14,SINAPI!B:AE,14,FALSE)</f>
        <v>20.0718</v>
      </c>
      <c r="AQ14" s="17">
        <f t="shared" si="12"/>
        <v>0</v>
      </c>
      <c r="AR14" s="32">
        <f>AQ14/AQ$86</f>
        <v>0</v>
      </c>
      <c r="AS14" s="17">
        <f>1.26*VLOOKUP($B14,SINAPI!B:AE,17,FALSE)</f>
        <v>22.8186</v>
      </c>
      <c r="AT14" s="17">
        <f t="shared" si="13"/>
        <v>0</v>
      </c>
      <c r="AU14" s="32">
        <f>AT14/AT$86</f>
        <v>0</v>
      </c>
      <c r="AV14" s="17">
        <f>1.26*VLOOKUP($B14,SINAPI!B:AE,18,FALSE)</f>
        <v>19.0764</v>
      </c>
      <c r="AW14" s="17">
        <f t="shared" si="14"/>
        <v>0</v>
      </c>
      <c r="AX14" s="32">
        <f>AW14/AW$86</f>
        <v>0</v>
      </c>
      <c r="AY14" s="17">
        <f>1.26*VLOOKUP($B14,SINAPI!B:AE,21,FALSE)</f>
        <v>21.5334</v>
      </c>
      <c r="AZ14" s="17">
        <f t="shared" si="15"/>
        <v>0</v>
      </c>
      <c r="BA14" s="32">
        <f>AZ14/AZ$86</f>
        <v>0</v>
      </c>
      <c r="BB14" s="17">
        <f>1.26*VLOOKUP($B14,SINAPI!B:AE,19,FALSE)</f>
        <v>23.3352</v>
      </c>
      <c r="BC14" s="17">
        <f t="shared" si="16"/>
        <v>0</v>
      </c>
      <c r="BD14" s="32">
        <f>BC14/BC$86</f>
        <v>0</v>
      </c>
      <c r="BE14" s="17">
        <f>1.26*VLOOKUP($B14,SINAPI!B:AE,20,FALSE)</f>
        <v>20.374200000000002</v>
      </c>
      <c r="BF14" s="17">
        <f t="shared" si="17"/>
        <v>0</v>
      </c>
      <c r="BG14" s="32">
        <f>BF14/BF$86</f>
        <v>0</v>
      </c>
      <c r="BH14" s="17">
        <f>1.26*VLOOKUP($B14,SINAPI!B:AE,22,FALSE)</f>
        <v>23.272199999999998</v>
      </c>
      <c r="BI14" s="17">
        <f t="shared" si="18"/>
        <v>0</v>
      </c>
      <c r="BJ14" s="32">
        <f>BI14/BI$86</f>
        <v>0</v>
      </c>
      <c r="BK14" s="17">
        <f>1.26*VLOOKUP($B14,SINAPI!B:AE,23,FALSE)</f>
        <v>21.520799999999998</v>
      </c>
      <c r="BL14" s="17">
        <f t="shared" si="19"/>
        <v>0</v>
      </c>
      <c r="BM14" s="32">
        <f>BL14/BL$86</f>
        <v>0</v>
      </c>
      <c r="BN14" s="17">
        <f>1.26*VLOOKUP($B14,SINAPI!B:AE,26,FALSE)</f>
        <v>22.276800000000001</v>
      </c>
      <c r="BO14" s="17">
        <f t="shared" si="20"/>
        <v>0</v>
      </c>
      <c r="BP14" s="32">
        <f>BO14/BO$86</f>
        <v>0</v>
      </c>
      <c r="BQ14" s="17">
        <f>1.26*VLOOKUP($B14,SINAPI!B:AE,24,FALSE)</f>
        <v>20.2986</v>
      </c>
      <c r="BR14" s="17">
        <f t="shared" si="21"/>
        <v>0</v>
      </c>
      <c r="BS14" s="32">
        <f>BR14/BR$86</f>
        <v>0</v>
      </c>
      <c r="BT14" s="17">
        <f>1.26*VLOOKUP($B14,SINAPI!B:AE,25,FALSE)</f>
        <v>20.978999999999999</v>
      </c>
      <c r="BU14" s="17">
        <f t="shared" si="22"/>
        <v>0</v>
      </c>
      <c r="BV14" s="32">
        <f>BU14/BU$86</f>
        <v>0</v>
      </c>
      <c r="BW14" s="17">
        <f>1.26*VLOOKUP($B14,SINAPI!B:AE,27,FALSE)</f>
        <v>20.853000000000002</v>
      </c>
      <c r="BX14" s="17">
        <f t="shared" si="23"/>
        <v>0</v>
      </c>
      <c r="BY14" s="32">
        <f>BX14/BX$86</f>
        <v>0</v>
      </c>
      <c r="BZ14" s="17">
        <f>1.26*VLOOKUP($B14,SINAPI!B:AE,29,FALSE)</f>
        <v>21.734999999999999</v>
      </c>
      <c r="CA14" s="17">
        <f t="shared" si="24"/>
        <v>0</v>
      </c>
      <c r="CB14" s="32">
        <f>CA14/CA$86</f>
        <v>0</v>
      </c>
      <c r="CC14" s="17">
        <f>1.26*VLOOKUP($B14,SINAPI!B:AE,28,FALSE)</f>
        <v>19.870200000000001</v>
      </c>
      <c r="CD14" s="17">
        <f t="shared" si="25"/>
        <v>0</v>
      </c>
      <c r="CE14" s="32">
        <f>CD14/CD$86</f>
        <v>0</v>
      </c>
      <c r="CF14" s="17">
        <f>1.26*VLOOKUP($B14,SINAPI!B:AE,30,FALSE)</f>
        <v>17.955000000000002</v>
      </c>
      <c r="CG14" s="17">
        <f t="shared" si="26"/>
        <v>0</v>
      </c>
      <c r="CH14" s="32">
        <f>CG14/CG$86</f>
        <v>0</v>
      </c>
    </row>
    <row r="15" spans="1:86" ht="28.9">
      <c r="B15" s="11" t="s">
        <v>11621</v>
      </c>
      <c r="C15" s="10" t="str">
        <f>VLOOKUP($B15,SINAPI!B:AE,2,FALSE)</f>
        <v>RETIRADA DE MATERIAL DE 3ª CATEGORIA (APÓS ESCAVAÇÃO/DESMONTE) EM VALAS, COM RETROESCAVADEIRA - EXCLUSIVE CARGA E TRANSPORTE. AF_03/2021</v>
      </c>
      <c r="D15" s="52" t="str">
        <f>VLOOKUP($B15,SINAPI!B:AE,3,FALSE)</f>
        <v>M3</v>
      </c>
      <c r="E15" s="52">
        <v>0.02</v>
      </c>
      <c r="F15" s="17">
        <f>1.26*VLOOKUP($B15,SINAPI!B:AE,4,FALSE)</f>
        <v>39.072600000000001</v>
      </c>
      <c r="G15" s="17">
        <f t="shared" si="0"/>
        <v>0.78</v>
      </c>
      <c r="H15" s="32">
        <f t="shared" ref="H15:H16" si="27">G15/G$86</f>
        <v>2.3225345402572654E-3</v>
      </c>
      <c r="I15" s="17">
        <f>1.26*VLOOKUP($B15,SINAPI!B:AE,5,FALSE)</f>
        <v>31.563000000000002</v>
      </c>
      <c r="J15" s="17">
        <f t="shared" si="1"/>
        <v>0.63</v>
      </c>
      <c r="K15" s="32">
        <f t="shared" ref="K15:K16" si="28">J15/J$86</f>
        <v>2.190847127555988E-3</v>
      </c>
      <c r="L15" s="17">
        <f>1.26*VLOOKUP($B15,SINAPI!B:AE,7,FALSE)</f>
        <v>31.890599999999999</v>
      </c>
      <c r="M15" s="17">
        <f t="shared" si="2"/>
        <v>0.64</v>
      </c>
      <c r="N15" s="32">
        <f t="shared" ref="N15:N16" si="29">M15/M$86</f>
        <v>2.2425452889029049E-3</v>
      </c>
      <c r="O15" s="17">
        <f>1.26*VLOOKUP($B15,SINAPI!B:AE,6,FALSE)</f>
        <v>40.446000000000005</v>
      </c>
      <c r="P15" s="17">
        <f t="shared" si="3"/>
        <v>0.81</v>
      </c>
      <c r="Q15" s="32">
        <f t="shared" ref="Q15:Q16" si="30">P15/P$86</f>
        <v>2.4973792933341552E-3</v>
      </c>
      <c r="R15" s="17">
        <f>1.26*VLOOKUP($B15,SINAPI!B:AE,8,FALSE)</f>
        <v>45.511199999999995</v>
      </c>
      <c r="S15" s="17">
        <f t="shared" si="4"/>
        <v>0.91</v>
      </c>
      <c r="T15" s="32">
        <f t="shared" ref="T15:T16" si="31">S15/S$86</f>
        <v>2.601635313625708E-3</v>
      </c>
      <c r="U15" s="17">
        <f>1.26*VLOOKUP($B15,SINAPI!B:AE,9,FALSE)</f>
        <v>34.599600000000002</v>
      </c>
      <c r="V15" s="17">
        <f t="shared" si="5"/>
        <v>0.69</v>
      </c>
      <c r="W15" s="32">
        <f t="shared" ref="W15:W16" si="32">V15/V$86</f>
        <v>2.2401870069153592E-3</v>
      </c>
      <c r="X15" s="17">
        <f>1.26*VLOOKUP($B15,SINAPI!B:AE,10,FALSE)</f>
        <v>34.221600000000002</v>
      </c>
      <c r="Y15" s="17">
        <f t="shared" si="6"/>
        <v>0.68</v>
      </c>
      <c r="Z15" s="32">
        <f t="shared" ref="Z15:Z16" si="33">Y15/Y$86</f>
        <v>2.1146251205025352E-3</v>
      </c>
      <c r="AA15" s="17">
        <f>1.26*VLOOKUP($B15,SINAPI!B:AE,11,FALSE)</f>
        <v>42.272999999999996</v>
      </c>
      <c r="AB15" s="17">
        <f t="shared" si="7"/>
        <v>0.85</v>
      </c>
      <c r="AC15" s="32">
        <f t="shared" ref="AC15:AC16" si="34">AB15/AB$86</f>
        <v>2.7059722399083146E-3</v>
      </c>
      <c r="AD15" s="17">
        <f>1.26*VLOOKUP($B15,SINAPI!B:AE,12,FALSE)</f>
        <v>40.307400000000001</v>
      </c>
      <c r="AE15" s="17">
        <f t="shared" si="8"/>
        <v>0.81</v>
      </c>
      <c r="AF15" s="32">
        <f t="shared" ref="AF15:AF16" si="35">AE15/AE$86</f>
        <v>2.5493343404777648E-3</v>
      </c>
      <c r="AG15" s="17">
        <f>1.26*VLOOKUP($B15,SINAPI!B:AE,13,FALSE)</f>
        <v>33.906599999999997</v>
      </c>
      <c r="AH15" s="17">
        <f t="shared" si="9"/>
        <v>0.68</v>
      </c>
      <c r="AI15" s="32">
        <f t="shared" ref="AI15:AI16" si="36">AH15/AH$86</f>
        <v>2.2898706896551722E-3</v>
      </c>
      <c r="AJ15" s="17">
        <f>1.26*VLOOKUP($B15,SINAPI!B:AE,16,FALSE)</f>
        <v>31.7898</v>
      </c>
      <c r="AK15" s="17">
        <f t="shared" si="10"/>
        <v>0.64</v>
      </c>
      <c r="AL15" s="32">
        <f t="shared" ref="AL15:AL16" si="37">AK15/AK$86</f>
        <v>2.2144562471886789E-3</v>
      </c>
      <c r="AM15" s="17">
        <f>1.26*VLOOKUP($B15,SINAPI!B:AE,15,FALSE)</f>
        <v>40.143599999999999</v>
      </c>
      <c r="AN15" s="17">
        <f t="shared" si="11"/>
        <v>0.8</v>
      </c>
      <c r="AO15" s="32">
        <f t="shared" ref="AO15:AO16" si="38">AN15/AN$86</f>
        <v>2.5054807391168186E-3</v>
      </c>
      <c r="AP15" s="17">
        <f>1.26*VLOOKUP($B15,SINAPI!B:AE,14,FALSE)</f>
        <v>38.619</v>
      </c>
      <c r="AQ15" s="17">
        <f t="shared" si="12"/>
        <v>0.77</v>
      </c>
      <c r="AR15" s="32">
        <f t="shared" ref="AR15:AR16" si="39">AQ15/AQ$86</f>
        <v>2.3276904474002413E-3</v>
      </c>
      <c r="AS15" s="17">
        <f>1.26*VLOOKUP($B15,SINAPI!B:AE,17,FALSE)</f>
        <v>34.675199999999997</v>
      </c>
      <c r="AT15" s="17">
        <f t="shared" si="13"/>
        <v>0.69</v>
      </c>
      <c r="AU15" s="32">
        <f t="shared" ref="AU15:AU16" si="40">AT15/AT$86</f>
        <v>2.188739095955591E-3</v>
      </c>
      <c r="AV15" s="17">
        <f>1.26*VLOOKUP($B15,SINAPI!B:AE,18,FALSE)</f>
        <v>33.5916</v>
      </c>
      <c r="AW15" s="17">
        <f t="shared" si="14"/>
        <v>0.67</v>
      </c>
      <c r="AX15" s="32">
        <f t="shared" ref="AX15:AX16" si="41">AW15/AW$86</f>
        <v>2.3039889958734526E-3</v>
      </c>
      <c r="AY15" s="17">
        <f>1.26*VLOOKUP($B15,SINAPI!B:AE,21,FALSE)</f>
        <v>39.173400000000001</v>
      </c>
      <c r="AZ15" s="17">
        <f t="shared" si="15"/>
        <v>0.78</v>
      </c>
      <c r="BA15" s="32">
        <f t="shared" ref="BA15:BA16" si="42">AZ15/AZ$86</f>
        <v>2.3902917381711203E-3</v>
      </c>
      <c r="BB15" s="17">
        <f>1.26*VLOOKUP($B15,SINAPI!B:AE,19,FALSE)</f>
        <v>42.688800000000001</v>
      </c>
      <c r="BC15" s="17">
        <f t="shared" si="16"/>
        <v>0.85</v>
      </c>
      <c r="BD15" s="32">
        <f t="shared" ref="BD15:BD16" si="43">BC15/BC$86</f>
        <v>2.6028110359187923E-3</v>
      </c>
      <c r="BE15" s="17">
        <f>1.26*VLOOKUP($B15,SINAPI!B:AE,20,FALSE)</f>
        <v>35.418599999999998</v>
      </c>
      <c r="BF15" s="17">
        <f t="shared" si="17"/>
        <v>0.71</v>
      </c>
      <c r="BG15" s="32">
        <f t="shared" ref="BG15:BG16" si="44">BF15/BF$86</f>
        <v>2.3575508035595699E-3</v>
      </c>
      <c r="BH15" s="17">
        <f>1.26*VLOOKUP($B15,SINAPI!B:AE,22,FALSE)</f>
        <v>41.151599999999995</v>
      </c>
      <c r="BI15" s="17">
        <f t="shared" si="18"/>
        <v>0.82</v>
      </c>
      <c r="BJ15" s="32">
        <f t="shared" ref="BJ15:BJ16" si="45">BI15/BI$86</f>
        <v>2.3373809931018755E-3</v>
      </c>
      <c r="BK15" s="17">
        <f>1.26*VLOOKUP($B15,SINAPI!B:AE,23,FALSE)</f>
        <v>38.719799999999999</v>
      </c>
      <c r="BL15" s="17">
        <f t="shared" si="19"/>
        <v>0.77</v>
      </c>
      <c r="BM15" s="32">
        <f t="shared" ref="BM15:BM16" si="46">BL15/BL$86</f>
        <v>2.5004871078781587E-3</v>
      </c>
      <c r="BN15" s="17">
        <f>1.26*VLOOKUP($B15,SINAPI!B:AE,26,FALSE)</f>
        <v>40.446000000000005</v>
      </c>
      <c r="BO15" s="17">
        <f t="shared" si="20"/>
        <v>0.81</v>
      </c>
      <c r="BP15" s="32">
        <f t="shared" ref="BP15:BP16" si="47">BO15/BO$86</f>
        <v>2.5838144757408532E-3</v>
      </c>
      <c r="BQ15" s="17">
        <f>1.26*VLOOKUP($B15,SINAPI!B:AE,24,FALSE)</f>
        <v>34.700400000000002</v>
      </c>
      <c r="BR15" s="17">
        <f t="shared" si="21"/>
        <v>0.69</v>
      </c>
      <c r="BS15" s="32">
        <f t="shared" ref="BS15:BS16" si="48">BR15/BR$86</f>
        <v>2.2493154257399919E-3</v>
      </c>
      <c r="BT15" s="17">
        <f>1.26*VLOOKUP($B15,SINAPI!B:AE,25,FALSE)</f>
        <v>36.451799999999999</v>
      </c>
      <c r="BU15" s="17">
        <f t="shared" si="22"/>
        <v>0.73</v>
      </c>
      <c r="BV15" s="32">
        <f t="shared" ref="BV15:BV16" si="49">BU15/BU$86</f>
        <v>2.4036878498518272E-3</v>
      </c>
      <c r="BW15" s="17">
        <f>1.26*VLOOKUP($B15,SINAPI!B:AE,27,FALSE)</f>
        <v>39.538800000000002</v>
      </c>
      <c r="BX15" s="17">
        <f t="shared" si="23"/>
        <v>0.79</v>
      </c>
      <c r="BY15" s="32">
        <f t="shared" ref="BY15:BY16" si="50">BX15/BX$86</f>
        <v>2.4723813100491353E-3</v>
      </c>
      <c r="BZ15" s="17">
        <f>1.26*VLOOKUP($B15,SINAPI!B:AE,29,FALSE)</f>
        <v>39.589200000000005</v>
      </c>
      <c r="CA15" s="17">
        <f t="shared" si="24"/>
        <v>0.79</v>
      </c>
      <c r="CB15" s="32">
        <f t="shared" ref="CB15:CB16" si="51">CA15/CA$86</f>
        <v>2.3794464022168014E-3</v>
      </c>
      <c r="CC15" s="17">
        <f>1.26*VLOOKUP($B15,SINAPI!B:AE,28,FALSE)</f>
        <v>35.809200000000004</v>
      </c>
      <c r="CD15" s="17">
        <f t="shared" si="25"/>
        <v>0.72</v>
      </c>
      <c r="CE15" s="32">
        <f t="shared" ref="CE15:CE16" si="52">CD15/CD$86</f>
        <v>2.3343275839709499E-3</v>
      </c>
      <c r="CF15" s="17">
        <f>1.26*VLOOKUP($B15,SINAPI!B:AE,30,FALSE)</f>
        <v>32.419800000000002</v>
      </c>
      <c r="CG15" s="17">
        <f t="shared" si="26"/>
        <v>0.65</v>
      </c>
      <c r="CH15" s="32">
        <f t="shared" ref="CH15:CH16" si="53">CG15/CG$86</f>
        <v>2.2115613623217992E-3</v>
      </c>
    </row>
    <row r="16" spans="1:86" ht="28.9">
      <c r="B16" s="11" t="s">
        <v>11621</v>
      </c>
      <c r="C16" s="10" t="str">
        <f>VLOOKUP($B16,SINAPI!B:AE,2,FALSE)</f>
        <v>RETIRADA DE MATERIAL DE 3ª CATEGORIA (APÓS ESCAVAÇÃO/DESMONTE) EM VALAS, COM RETROESCAVADEIRA - EXCLUSIVE CARGA E TRANSPORTE. AF_03/2021</v>
      </c>
      <c r="D16" s="52" t="str">
        <f>VLOOKUP($B16,SINAPI!B:AE,3,FALSE)</f>
        <v>M3</v>
      </c>
      <c r="E16" s="52">
        <v>0.02</v>
      </c>
      <c r="F16" s="17">
        <f>1.26*VLOOKUP($B16,SINAPI!B:AE,4,FALSE)</f>
        <v>39.072600000000001</v>
      </c>
      <c r="G16" s="17">
        <f t="shared" si="0"/>
        <v>0.78</v>
      </c>
      <c r="H16" s="32">
        <f t="shared" si="27"/>
        <v>2.3225345402572654E-3</v>
      </c>
      <c r="I16" s="17">
        <f>1.26*VLOOKUP($B16,SINAPI!B:AE,5,FALSE)</f>
        <v>31.563000000000002</v>
      </c>
      <c r="J16" s="17">
        <f t="shared" si="1"/>
        <v>0.63</v>
      </c>
      <c r="K16" s="32">
        <f t="shared" si="28"/>
        <v>2.190847127555988E-3</v>
      </c>
      <c r="L16" s="17">
        <f>1.26*VLOOKUP($B16,SINAPI!B:AE,7,FALSE)</f>
        <v>31.890599999999999</v>
      </c>
      <c r="M16" s="17">
        <f t="shared" si="2"/>
        <v>0.64</v>
      </c>
      <c r="N16" s="32">
        <f t="shared" si="29"/>
        <v>2.2425452889029049E-3</v>
      </c>
      <c r="O16" s="17">
        <f>1.26*VLOOKUP($B16,SINAPI!B:AE,6,FALSE)</f>
        <v>40.446000000000005</v>
      </c>
      <c r="P16" s="17">
        <f t="shared" si="3"/>
        <v>0.81</v>
      </c>
      <c r="Q16" s="32">
        <f t="shared" si="30"/>
        <v>2.4973792933341552E-3</v>
      </c>
      <c r="R16" s="17">
        <f>1.26*VLOOKUP($B16,SINAPI!B:AE,8,FALSE)</f>
        <v>45.511199999999995</v>
      </c>
      <c r="S16" s="17">
        <f t="shared" si="4"/>
        <v>0.91</v>
      </c>
      <c r="T16" s="32">
        <f t="shared" si="31"/>
        <v>2.601635313625708E-3</v>
      </c>
      <c r="U16" s="17">
        <f>1.26*VLOOKUP($B16,SINAPI!B:AE,9,FALSE)</f>
        <v>34.599600000000002</v>
      </c>
      <c r="V16" s="17">
        <f t="shared" si="5"/>
        <v>0.69</v>
      </c>
      <c r="W16" s="32">
        <f t="shared" si="32"/>
        <v>2.2401870069153592E-3</v>
      </c>
      <c r="X16" s="17">
        <f>1.26*VLOOKUP($B16,SINAPI!B:AE,10,FALSE)</f>
        <v>34.221600000000002</v>
      </c>
      <c r="Y16" s="17">
        <f t="shared" si="6"/>
        <v>0.68</v>
      </c>
      <c r="Z16" s="32">
        <f t="shared" si="33"/>
        <v>2.1146251205025352E-3</v>
      </c>
      <c r="AA16" s="17">
        <f>1.26*VLOOKUP($B16,SINAPI!B:AE,11,FALSE)</f>
        <v>42.272999999999996</v>
      </c>
      <c r="AB16" s="17">
        <f t="shared" si="7"/>
        <v>0.85</v>
      </c>
      <c r="AC16" s="32">
        <f t="shared" si="34"/>
        <v>2.7059722399083146E-3</v>
      </c>
      <c r="AD16" s="17">
        <f>1.26*VLOOKUP($B16,SINAPI!B:AE,12,FALSE)</f>
        <v>40.307400000000001</v>
      </c>
      <c r="AE16" s="17">
        <f t="shared" si="8"/>
        <v>0.81</v>
      </c>
      <c r="AF16" s="32">
        <f t="shared" si="35"/>
        <v>2.5493343404777648E-3</v>
      </c>
      <c r="AG16" s="17">
        <f>1.26*VLOOKUP($B16,SINAPI!B:AE,13,FALSE)</f>
        <v>33.906599999999997</v>
      </c>
      <c r="AH16" s="17">
        <f t="shared" si="9"/>
        <v>0.68</v>
      </c>
      <c r="AI16" s="32">
        <f t="shared" si="36"/>
        <v>2.2898706896551722E-3</v>
      </c>
      <c r="AJ16" s="17">
        <f>1.26*VLOOKUP($B16,SINAPI!B:AE,16,FALSE)</f>
        <v>31.7898</v>
      </c>
      <c r="AK16" s="17">
        <f t="shared" si="10"/>
        <v>0.64</v>
      </c>
      <c r="AL16" s="32">
        <f t="shared" si="37"/>
        <v>2.2144562471886789E-3</v>
      </c>
      <c r="AM16" s="17">
        <f>1.26*VLOOKUP($B16,SINAPI!B:AE,15,FALSE)</f>
        <v>40.143599999999999</v>
      </c>
      <c r="AN16" s="17">
        <f t="shared" si="11"/>
        <v>0.8</v>
      </c>
      <c r="AO16" s="32">
        <f t="shared" si="38"/>
        <v>2.5054807391168186E-3</v>
      </c>
      <c r="AP16" s="17">
        <f>1.26*VLOOKUP($B16,SINAPI!B:AE,14,FALSE)</f>
        <v>38.619</v>
      </c>
      <c r="AQ16" s="17">
        <f t="shared" si="12"/>
        <v>0.77</v>
      </c>
      <c r="AR16" s="32">
        <f t="shared" si="39"/>
        <v>2.3276904474002413E-3</v>
      </c>
      <c r="AS16" s="17">
        <f>1.26*VLOOKUP($B16,SINAPI!B:AE,17,FALSE)</f>
        <v>34.675199999999997</v>
      </c>
      <c r="AT16" s="17">
        <f t="shared" si="13"/>
        <v>0.69</v>
      </c>
      <c r="AU16" s="32">
        <f t="shared" si="40"/>
        <v>2.188739095955591E-3</v>
      </c>
      <c r="AV16" s="17">
        <f>1.26*VLOOKUP($B16,SINAPI!B:AE,18,FALSE)</f>
        <v>33.5916</v>
      </c>
      <c r="AW16" s="17">
        <f t="shared" si="14"/>
        <v>0.67</v>
      </c>
      <c r="AX16" s="32">
        <f t="shared" si="41"/>
        <v>2.3039889958734526E-3</v>
      </c>
      <c r="AY16" s="17">
        <f>1.26*VLOOKUP($B16,SINAPI!B:AE,21,FALSE)</f>
        <v>39.173400000000001</v>
      </c>
      <c r="AZ16" s="17">
        <f t="shared" si="15"/>
        <v>0.78</v>
      </c>
      <c r="BA16" s="32">
        <f t="shared" si="42"/>
        <v>2.3902917381711203E-3</v>
      </c>
      <c r="BB16" s="17">
        <f>1.26*VLOOKUP($B16,SINAPI!B:AE,19,FALSE)</f>
        <v>42.688800000000001</v>
      </c>
      <c r="BC16" s="17">
        <f t="shared" si="16"/>
        <v>0.85</v>
      </c>
      <c r="BD16" s="32">
        <f t="shared" si="43"/>
        <v>2.6028110359187923E-3</v>
      </c>
      <c r="BE16" s="17">
        <f>1.26*VLOOKUP($B16,SINAPI!B:AE,20,FALSE)</f>
        <v>35.418599999999998</v>
      </c>
      <c r="BF16" s="17">
        <f t="shared" si="17"/>
        <v>0.71</v>
      </c>
      <c r="BG16" s="32">
        <f t="shared" si="44"/>
        <v>2.3575508035595699E-3</v>
      </c>
      <c r="BH16" s="17">
        <f>1.26*VLOOKUP($B16,SINAPI!B:AE,22,FALSE)</f>
        <v>41.151599999999995</v>
      </c>
      <c r="BI16" s="17">
        <f t="shared" si="18"/>
        <v>0.82</v>
      </c>
      <c r="BJ16" s="32">
        <f t="shared" si="45"/>
        <v>2.3373809931018755E-3</v>
      </c>
      <c r="BK16" s="17">
        <f>1.26*VLOOKUP($B16,SINAPI!B:AE,23,FALSE)</f>
        <v>38.719799999999999</v>
      </c>
      <c r="BL16" s="17">
        <f t="shared" si="19"/>
        <v>0.77</v>
      </c>
      <c r="BM16" s="32">
        <f t="shared" si="46"/>
        <v>2.5004871078781587E-3</v>
      </c>
      <c r="BN16" s="17">
        <f>1.26*VLOOKUP($B16,SINAPI!B:AE,26,FALSE)</f>
        <v>40.446000000000005</v>
      </c>
      <c r="BO16" s="17">
        <f t="shared" si="20"/>
        <v>0.81</v>
      </c>
      <c r="BP16" s="32">
        <f t="shared" si="47"/>
        <v>2.5838144757408532E-3</v>
      </c>
      <c r="BQ16" s="17">
        <f>1.26*VLOOKUP($B16,SINAPI!B:AE,24,FALSE)</f>
        <v>34.700400000000002</v>
      </c>
      <c r="BR16" s="17">
        <f t="shared" si="21"/>
        <v>0.69</v>
      </c>
      <c r="BS16" s="32">
        <f t="shared" si="48"/>
        <v>2.2493154257399919E-3</v>
      </c>
      <c r="BT16" s="17">
        <f>1.26*VLOOKUP($B16,SINAPI!B:AE,25,FALSE)</f>
        <v>36.451799999999999</v>
      </c>
      <c r="BU16" s="17">
        <f t="shared" si="22"/>
        <v>0.73</v>
      </c>
      <c r="BV16" s="32">
        <f t="shared" si="49"/>
        <v>2.4036878498518272E-3</v>
      </c>
      <c r="BW16" s="17">
        <f>1.26*VLOOKUP($B16,SINAPI!B:AE,27,FALSE)</f>
        <v>39.538800000000002</v>
      </c>
      <c r="BX16" s="17">
        <f t="shared" si="23"/>
        <v>0.79</v>
      </c>
      <c r="BY16" s="32">
        <f t="shared" si="50"/>
        <v>2.4723813100491353E-3</v>
      </c>
      <c r="BZ16" s="17">
        <f>1.26*VLOOKUP($B16,SINAPI!B:AE,29,FALSE)</f>
        <v>39.589200000000005</v>
      </c>
      <c r="CA16" s="17">
        <f t="shared" si="24"/>
        <v>0.79</v>
      </c>
      <c r="CB16" s="32">
        <f t="shared" si="51"/>
        <v>2.3794464022168014E-3</v>
      </c>
      <c r="CC16" s="17">
        <f>1.26*VLOOKUP($B16,SINAPI!B:AE,28,FALSE)</f>
        <v>35.809200000000004</v>
      </c>
      <c r="CD16" s="17">
        <f t="shared" si="25"/>
        <v>0.72</v>
      </c>
      <c r="CE16" s="32">
        <f t="shared" si="52"/>
        <v>2.3343275839709499E-3</v>
      </c>
      <c r="CF16" s="17">
        <f>1.26*VLOOKUP($B16,SINAPI!B:AE,30,FALSE)</f>
        <v>32.419800000000002</v>
      </c>
      <c r="CG16" s="17">
        <f t="shared" si="26"/>
        <v>0.65</v>
      </c>
      <c r="CH16" s="32">
        <f t="shared" si="53"/>
        <v>2.2115613623217992E-3</v>
      </c>
    </row>
    <row r="17" spans="1:86">
      <c r="B17" s="30"/>
      <c r="C17" s="30"/>
      <c r="D17" s="55"/>
      <c r="F17" s="17"/>
      <c r="G17" s="17"/>
      <c r="H17" s="33"/>
      <c r="I17" s="17"/>
      <c r="J17" s="17"/>
      <c r="K17" s="32"/>
      <c r="L17" s="17"/>
      <c r="M17" s="17"/>
      <c r="N17" s="32"/>
      <c r="O17" s="17"/>
      <c r="P17" s="17"/>
      <c r="Q17" s="32"/>
      <c r="R17" s="17"/>
      <c r="S17" s="17"/>
      <c r="T17" s="32"/>
      <c r="U17" s="17"/>
      <c r="V17" s="17"/>
      <c r="W17" s="32"/>
      <c r="X17" s="17"/>
      <c r="Y17" s="17"/>
      <c r="Z17" s="32"/>
      <c r="AA17" s="17"/>
      <c r="AB17" s="17"/>
      <c r="AC17" s="32"/>
      <c r="AD17" s="17"/>
      <c r="AE17" s="17"/>
      <c r="AF17" s="32"/>
      <c r="AG17" s="17"/>
      <c r="AH17" s="17"/>
      <c r="AI17" s="32"/>
      <c r="AJ17" s="17"/>
      <c r="AK17" s="17"/>
      <c r="AL17" s="32"/>
      <c r="AM17" s="17"/>
      <c r="AN17" s="17"/>
      <c r="AO17" s="32"/>
      <c r="AP17" s="17"/>
      <c r="AQ17" s="17"/>
      <c r="AR17" s="32"/>
      <c r="AS17" s="17"/>
      <c r="AT17" s="17"/>
      <c r="AU17" s="32"/>
      <c r="AV17" s="17"/>
      <c r="AW17" s="17"/>
      <c r="AX17" s="32"/>
      <c r="AY17" s="17"/>
      <c r="AZ17" s="17"/>
      <c r="BA17" s="32"/>
      <c r="BB17" s="17"/>
      <c r="BC17" s="17"/>
      <c r="BD17" s="32"/>
      <c r="BE17" s="17"/>
      <c r="BF17" s="17"/>
      <c r="BG17" s="32"/>
      <c r="BH17" s="17"/>
      <c r="BI17" s="17"/>
      <c r="BJ17" s="32"/>
      <c r="BK17" s="17"/>
      <c r="BL17" s="17"/>
      <c r="BM17" s="32"/>
      <c r="BN17" s="17"/>
      <c r="BO17" s="17"/>
      <c r="BP17" s="32"/>
      <c r="BQ17" s="17"/>
      <c r="BR17" s="17"/>
      <c r="BS17" s="32"/>
      <c r="BT17" s="17"/>
      <c r="BU17" s="17"/>
      <c r="BV17" s="32"/>
      <c r="BW17" s="17"/>
      <c r="BX17" s="17"/>
      <c r="BY17" s="32"/>
      <c r="BZ17" s="17"/>
      <c r="CA17" s="17"/>
      <c r="CB17" s="32"/>
      <c r="CC17" s="17"/>
      <c r="CD17" s="17"/>
      <c r="CE17" s="32"/>
      <c r="CF17" s="17"/>
      <c r="CG17" s="17"/>
      <c r="CH17" s="32"/>
    </row>
    <row r="18" spans="1:86" s="39" customFormat="1">
      <c r="A18" s="49" t="s">
        <v>24875</v>
      </c>
      <c r="B18" s="50"/>
      <c r="C18" s="9" t="s">
        <v>24876</v>
      </c>
      <c r="D18" s="65"/>
      <c r="E18" s="66"/>
      <c r="F18" s="47"/>
      <c r="G18" s="50"/>
      <c r="H18" s="50"/>
      <c r="I18" s="47"/>
      <c r="J18" s="47"/>
      <c r="K18" s="48"/>
      <c r="L18" s="47"/>
      <c r="M18" s="47"/>
      <c r="N18" s="48"/>
      <c r="O18" s="47"/>
      <c r="P18" s="47"/>
      <c r="Q18" s="48"/>
      <c r="R18" s="47"/>
      <c r="S18" s="47"/>
      <c r="T18" s="48"/>
      <c r="U18" s="47"/>
      <c r="V18" s="47"/>
      <c r="W18" s="48"/>
      <c r="X18" s="47"/>
      <c r="Y18" s="47"/>
      <c r="Z18" s="48"/>
      <c r="AA18" s="47"/>
      <c r="AB18" s="47"/>
      <c r="AC18" s="48"/>
      <c r="AD18" s="47"/>
      <c r="AE18" s="47"/>
      <c r="AF18" s="48"/>
      <c r="AG18" s="47"/>
      <c r="AH18" s="47"/>
      <c r="AI18" s="48"/>
      <c r="AJ18" s="47"/>
      <c r="AK18" s="47"/>
      <c r="AL18" s="48"/>
      <c r="AM18" s="47"/>
      <c r="AN18" s="47"/>
      <c r="AO18" s="48"/>
      <c r="AP18" s="47"/>
      <c r="AQ18" s="47"/>
      <c r="AR18" s="48"/>
      <c r="AS18" s="47"/>
      <c r="AT18" s="47"/>
      <c r="AU18" s="48"/>
      <c r="AV18" s="47"/>
      <c r="AW18" s="47"/>
      <c r="AX18" s="48"/>
      <c r="AY18" s="47"/>
      <c r="AZ18" s="47"/>
      <c r="BA18" s="48"/>
      <c r="BB18" s="47"/>
      <c r="BC18" s="47"/>
      <c r="BD18" s="48"/>
      <c r="BE18" s="47"/>
      <c r="BF18" s="47"/>
      <c r="BG18" s="48"/>
      <c r="BH18" s="47"/>
      <c r="BI18" s="47"/>
      <c r="BJ18" s="48"/>
      <c r="BK18" s="47"/>
      <c r="BL18" s="47"/>
      <c r="BM18" s="48"/>
      <c r="BN18" s="47"/>
      <c r="BO18" s="47"/>
      <c r="BP18" s="48"/>
      <c r="BQ18" s="47"/>
      <c r="BR18" s="47"/>
      <c r="BS18" s="48"/>
      <c r="BT18" s="47"/>
      <c r="BU18" s="47"/>
      <c r="BV18" s="48"/>
      <c r="BW18" s="47"/>
      <c r="BX18" s="47"/>
      <c r="BY18" s="48"/>
      <c r="BZ18" s="47"/>
      <c r="CA18" s="47"/>
      <c r="CB18" s="48"/>
      <c r="CC18" s="47"/>
      <c r="CD18" s="47"/>
      <c r="CE18" s="48"/>
      <c r="CF18" s="47"/>
      <c r="CG18" s="47"/>
      <c r="CH18" s="48"/>
    </row>
    <row r="19" spans="1:86" ht="43.15">
      <c r="B19" s="11" t="s">
        <v>3391</v>
      </c>
      <c r="C19" s="10" t="str">
        <f>VLOOKUP($B19,SINAPI!B:AE,2,FALSE)</f>
        <v>CARGA, MANOBRA E DESCARGA DE ENTULHO EM CAMINHÃO BASCULANTE 10 M³ - CARGA COM ESCAVADEIRA HIDRÁULICA  (CAÇAMBA DE 0,80 M³ / 111 HP) E DESCARGA LIVRE (UNIDADE: T). AF_07/2020</v>
      </c>
      <c r="D19" s="52" t="str">
        <f>VLOOKUP($B19,SINAPI!B:AE,3,FALSE)</f>
        <v>T</v>
      </c>
      <c r="E19" s="52">
        <v>0.33</v>
      </c>
      <c r="F19" s="17">
        <f>1.26*VLOOKUP($B19,SINAPI!B:AE,4,FALSE)</f>
        <v>5.9975999999999994</v>
      </c>
      <c r="G19" s="17">
        <f t="shared" si="0"/>
        <v>1.98</v>
      </c>
      <c r="H19" s="32">
        <f>G19/G$86</f>
        <v>5.895664602191519E-3</v>
      </c>
      <c r="I19" s="17">
        <f>1.26*VLOOKUP($B19,SINAPI!B:AE,5,FALSE)</f>
        <v>5.2290000000000001</v>
      </c>
      <c r="J19" s="17">
        <f t="shared" si="1"/>
        <v>1.73</v>
      </c>
      <c r="K19" s="32">
        <f>J19/J$86</f>
        <v>6.016135762971205E-3</v>
      </c>
      <c r="L19" s="17">
        <f>1.26*VLOOKUP($B19,SINAPI!B:AE,7,FALSE)</f>
        <v>5.2038000000000002</v>
      </c>
      <c r="M19" s="17">
        <f t="shared" si="2"/>
        <v>1.72</v>
      </c>
      <c r="N19" s="32">
        <f>M19/M$86</f>
        <v>6.0268404639265572E-3</v>
      </c>
      <c r="O19" s="17">
        <f>1.26*VLOOKUP($B19,SINAPI!B:AE,6,FALSE)</f>
        <v>5.7203999999999997</v>
      </c>
      <c r="P19" s="17">
        <f t="shared" si="3"/>
        <v>1.89</v>
      </c>
      <c r="Q19" s="32">
        <f>P19/P$86</f>
        <v>5.8272183511130287E-3</v>
      </c>
      <c r="R19" s="17">
        <f>1.26*VLOOKUP($B19,SINAPI!B:AE,8,FALSE)</f>
        <v>5.7455999999999996</v>
      </c>
      <c r="S19" s="17">
        <f t="shared" si="4"/>
        <v>1.9</v>
      </c>
      <c r="T19" s="32">
        <f>S19/S$86</f>
        <v>5.4319858196580709E-3</v>
      </c>
      <c r="U19" s="17">
        <f>1.26*VLOOKUP($B19,SINAPI!B:AE,9,FALSE)</f>
        <v>5.5061999999999998</v>
      </c>
      <c r="V19" s="17">
        <f t="shared" si="5"/>
        <v>1.82</v>
      </c>
      <c r="W19" s="32">
        <f>V19/V$86</f>
        <v>5.9088990617187738E-3</v>
      </c>
      <c r="X19" s="17">
        <f>1.26*VLOOKUP($B19,SINAPI!B:AE,10,FALSE)</f>
        <v>5.3928000000000003</v>
      </c>
      <c r="Y19" s="17">
        <f t="shared" si="6"/>
        <v>1.78</v>
      </c>
      <c r="Z19" s="32">
        <f>Y19/Y$86</f>
        <v>5.5353422271978122E-3</v>
      </c>
      <c r="AA19" s="17">
        <f>1.26*VLOOKUP($B19,SINAPI!B:AE,11,FALSE)</f>
        <v>5.6825999999999999</v>
      </c>
      <c r="AB19" s="17">
        <f t="shared" si="7"/>
        <v>1.88</v>
      </c>
      <c r="AC19" s="32">
        <f>AB19/AB$86</f>
        <v>5.9849738953266255E-3</v>
      </c>
      <c r="AD19" s="17">
        <f>1.26*VLOOKUP($B19,SINAPI!B:AE,12,FALSE)</f>
        <v>5.7203999999999997</v>
      </c>
      <c r="AE19" s="17">
        <f t="shared" si="8"/>
        <v>1.89</v>
      </c>
      <c r="AF19" s="32">
        <f>AE19/AE$86</f>
        <v>5.9484467944481171E-3</v>
      </c>
      <c r="AG19" s="17">
        <f>1.26*VLOOKUP($B19,SINAPI!B:AE,13,FALSE)</f>
        <v>5.4558</v>
      </c>
      <c r="AH19" s="17">
        <f t="shared" si="9"/>
        <v>1.8</v>
      </c>
      <c r="AI19" s="32">
        <f>AH19/AH$86</f>
        <v>6.0614224137931026E-3</v>
      </c>
      <c r="AJ19" s="17">
        <f>1.26*VLOOKUP($B19,SINAPI!B:AE,16,FALSE)</f>
        <v>5.3171999999999997</v>
      </c>
      <c r="AK19" s="17">
        <f t="shared" si="10"/>
        <v>1.75</v>
      </c>
      <c r="AL19" s="32">
        <f>AK19/AK$86</f>
        <v>6.0551538009065431E-3</v>
      </c>
      <c r="AM19" s="17">
        <f>1.26*VLOOKUP($B19,SINAPI!B:AE,15,FALSE)</f>
        <v>5.5313999999999997</v>
      </c>
      <c r="AN19" s="17">
        <f t="shared" si="11"/>
        <v>1.83</v>
      </c>
      <c r="AO19" s="32">
        <f>AN19/AN$86</f>
        <v>5.7312871907297227E-3</v>
      </c>
      <c r="AP19" s="17">
        <f>1.26*VLOOKUP($B19,SINAPI!B:AE,14,FALSE)</f>
        <v>5.2794000000000008</v>
      </c>
      <c r="AQ19" s="17">
        <f t="shared" si="12"/>
        <v>1.74</v>
      </c>
      <c r="AR19" s="32">
        <f>AQ19/AQ$86</f>
        <v>5.2599758162031425E-3</v>
      </c>
      <c r="AS19" s="17">
        <f>1.26*VLOOKUP($B19,SINAPI!B:AE,17,FALSE)</f>
        <v>6.0857999999999999</v>
      </c>
      <c r="AT19" s="17">
        <f t="shared" si="13"/>
        <v>2.0099999999999998</v>
      </c>
      <c r="AU19" s="32">
        <f>AT19/AT$86</f>
        <v>6.375892149088026E-3</v>
      </c>
      <c r="AV19" s="17">
        <f>1.26*VLOOKUP($B19,SINAPI!B:AE,18,FALSE)</f>
        <v>5.2920000000000007</v>
      </c>
      <c r="AW19" s="17">
        <f t="shared" si="14"/>
        <v>1.75</v>
      </c>
      <c r="AX19" s="32">
        <f>AW19/AW$86</f>
        <v>6.0178817056396145E-3</v>
      </c>
      <c r="AY19" s="17">
        <f>1.26*VLOOKUP($B19,SINAPI!B:AE,21,FALSE)</f>
        <v>5.5061999999999998</v>
      </c>
      <c r="AZ19" s="17">
        <f t="shared" si="15"/>
        <v>1.82</v>
      </c>
      <c r="BA19" s="32">
        <f>AZ19/AZ$86</f>
        <v>5.5773473890659469E-3</v>
      </c>
      <c r="BB19" s="17">
        <f>1.26*VLOOKUP($B19,SINAPI!B:AE,19,FALSE)</f>
        <v>5.8967999999999998</v>
      </c>
      <c r="BC19" s="17">
        <f t="shared" si="16"/>
        <v>1.95</v>
      </c>
      <c r="BD19" s="32">
        <f>BC19/BC$86</f>
        <v>5.9711547294607585E-3</v>
      </c>
      <c r="BE19" s="17">
        <f>1.26*VLOOKUP($B19,SINAPI!B:AE,20,FALSE)</f>
        <v>5.5566000000000004</v>
      </c>
      <c r="BF19" s="17">
        <f t="shared" si="17"/>
        <v>1.83</v>
      </c>
      <c r="BG19" s="32">
        <f>BF19/BF$86</f>
        <v>6.0765041838225535E-3</v>
      </c>
      <c r="BH19" s="17">
        <f>1.26*VLOOKUP($B19,SINAPI!B:AE,22,FALSE)</f>
        <v>5.6951999999999998</v>
      </c>
      <c r="BI19" s="17">
        <f t="shared" si="18"/>
        <v>1.88</v>
      </c>
      <c r="BJ19" s="32">
        <f>BI19/BI$86</f>
        <v>5.3588734963799095E-3</v>
      </c>
      <c r="BK19" s="17">
        <f>1.26*VLOOKUP($B19,SINAPI!B:AE,23,FALSE)</f>
        <v>5.7455999999999996</v>
      </c>
      <c r="BL19" s="17">
        <f t="shared" si="19"/>
        <v>1.9</v>
      </c>
      <c r="BM19" s="32">
        <f>BL19/BL$86</f>
        <v>6.1700331233357159E-3</v>
      </c>
      <c r="BN19" s="17">
        <f>1.26*VLOOKUP($B19,SINAPI!B:AE,26,FALSE)</f>
        <v>5.5313999999999997</v>
      </c>
      <c r="BO19" s="17">
        <f t="shared" si="20"/>
        <v>1.83</v>
      </c>
      <c r="BP19" s="32">
        <f>BO19/BO$86</f>
        <v>5.8375067785256312E-3</v>
      </c>
      <c r="BQ19" s="17">
        <f>1.26*VLOOKUP($B19,SINAPI!B:AE,24,FALSE)</f>
        <v>5.4936000000000007</v>
      </c>
      <c r="BR19" s="17">
        <f t="shared" si="21"/>
        <v>1.81</v>
      </c>
      <c r="BS19" s="32">
        <f>BR19/BR$86</f>
        <v>5.9003781457817178E-3</v>
      </c>
      <c r="BT19" s="17">
        <f>1.26*VLOOKUP($B19,SINAPI!B:AE,25,FALSE)</f>
        <v>5.5692000000000004</v>
      </c>
      <c r="BU19" s="17">
        <f t="shared" si="22"/>
        <v>1.84</v>
      </c>
      <c r="BV19" s="32">
        <f>BU19/BU$86</f>
        <v>6.0586104708593999E-3</v>
      </c>
      <c r="BW19" s="17">
        <f>1.26*VLOOKUP($B19,SINAPI!B:AE,27,FALSE)</f>
        <v>5.4558</v>
      </c>
      <c r="BX19" s="17">
        <f t="shared" si="23"/>
        <v>1.8</v>
      </c>
      <c r="BY19" s="32">
        <f>BX19/BX$86</f>
        <v>5.6332738709980301E-3</v>
      </c>
      <c r="BZ19" s="17">
        <f>1.26*VLOOKUP($B19,SINAPI!B:AE,29,FALSE)</f>
        <v>5.6448000000000009</v>
      </c>
      <c r="CA19" s="17">
        <f t="shared" si="24"/>
        <v>1.86</v>
      </c>
      <c r="CB19" s="32">
        <f>CA19/CA$86</f>
        <v>5.6022408963585452E-3</v>
      </c>
      <c r="CC19" s="17">
        <f>1.26*VLOOKUP($B19,SINAPI!B:AE,28,FALSE)</f>
        <v>5.4936000000000007</v>
      </c>
      <c r="CD19" s="17">
        <f t="shared" si="25"/>
        <v>1.81</v>
      </c>
      <c r="CE19" s="32">
        <f>CD19/CD$86</f>
        <v>5.8682401763714169E-3</v>
      </c>
      <c r="CF19" s="17">
        <f>1.26*VLOOKUP($B19,SINAPI!B:AE,30,FALSE)</f>
        <v>5.2290000000000001</v>
      </c>
      <c r="CG19" s="17">
        <f t="shared" si="26"/>
        <v>1.73</v>
      </c>
      <c r="CH19" s="32">
        <f>CG19/CG$86</f>
        <v>5.8861556258718653E-3</v>
      </c>
    </row>
    <row r="20" spans="1:86">
      <c r="B20" s="30"/>
      <c r="C20" s="30"/>
      <c r="D20" s="55"/>
      <c r="F20" s="17"/>
      <c r="G20" s="30"/>
      <c r="H20" s="30"/>
      <c r="I20" s="17"/>
      <c r="J20" s="17"/>
      <c r="K20" s="32"/>
      <c r="L20" s="17"/>
      <c r="M20" s="17"/>
      <c r="N20" s="32"/>
      <c r="O20" s="17"/>
      <c r="P20" s="17"/>
      <c r="Q20" s="32"/>
      <c r="R20" s="17"/>
      <c r="S20" s="17"/>
      <c r="T20" s="32"/>
      <c r="U20" s="17"/>
      <c r="V20" s="17"/>
      <c r="W20" s="32"/>
      <c r="X20" s="17"/>
      <c r="Y20" s="17"/>
      <c r="Z20" s="32"/>
      <c r="AA20" s="17"/>
      <c r="AB20" s="17"/>
      <c r="AC20" s="32"/>
      <c r="AD20" s="17"/>
      <c r="AE20" s="17"/>
      <c r="AF20" s="32"/>
      <c r="AG20" s="17"/>
      <c r="AH20" s="17"/>
      <c r="AI20" s="32"/>
      <c r="AJ20" s="17"/>
      <c r="AK20" s="17"/>
      <c r="AL20" s="32"/>
      <c r="AM20" s="17"/>
      <c r="AN20" s="17"/>
      <c r="AO20" s="32"/>
      <c r="AP20" s="17"/>
      <c r="AQ20" s="17"/>
      <c r="AR20" s="32"/>
      <c r="AS20" s="17"/>
      <c r="AT20" s="17"/>
      <c r="AU20" s="32"/>
      <c r="AV20" s="17"/>
      <c r="AW20" s="17"/>
      <c r="AX20" s="32"/>
      <c r="AY20" s="17"/>
      <c r="AZ20" s="17"/>
      <c r="BA20" s="32"/>
      <c r="BB20" s="17"/>
      <c r="BC20" s="17"/>
      <c r="BD20" s="32"/>
      <c r="BE20" s="17"/>
      <c r="BF20" s="17"/>
      <c r="BG20" s="32"/>
      <c r="BH20" s="17"/>
      <c r="BI20" s="17"/>
      <c r="BJ20" s="32"/>
      <c r="BK20" s="17"/>
      <c r="BL20" s="17"/>
      <c r="BM20" s="32"/>
      <c r="BN20" s="17"/>
      <c r="BO20" s="17"/>
      <c r="BP20" s="32"/>
      <c r="BQ20" s="17"/>
      <c r="BR20" s="17"/>
      <c r="BS20" s="32"/>
      <c r="BT20" s="17"/>
      <c r="BU20" s="17"/>
      <c r="BV20" s="32"/>
      <c r="BW20" s="17"/>
      <c r="BX20" s="17"/>
      <c r="BY20" s="32"/>
      <c r="BZ20" s="17"/>
      <c r="CA20" s="17"/>
      <c r="CB20" s="32"/>
      <c r="CC20" s="17"/>
      <c r="CD20" s="17"/>
      <c r="CE20" s="32"/>
      <c r="CF20" s="17"/>
      <c r="CG20" s="17"/>
      <c r="CH20" s="32"/>
    </row>
    <row r="21" spans="1:86" s="39" customFormat="1">
      <c r="A21" s="49" t="s">
        <v>24877</v>
      </c>
      <c r="B21" s="50"/>
      <c r="C21" s="9" t="s">
        <v>24878</v>
      </c>
      <c r="D21" s="65"/>
      <c r="E21" s="66"/>
      <c r="F21" s="47"/>
      <c r="G21" s="50"/>
      <c r="H21" s="50"/>
      <c r="I21" s="47"/>
      <c r="J21" s="47"/>
      <c r="K21" s="48"/>
      <c r="L21" s="47"/>
      <c r="M21" s="47"/>
      <c r="N21" s="48"/>
      <c r="O21" s="47"/>
      <c r="P21" s="47"/>
      <c r="Q21" s="48"/>
      <c r="R21" s="47"/>
      <c r="S21" s="47"/>
      <c r="T21" s="48"/>
      <c r="U21" s="47"/>
      <c r="V21" s="47"/>
      <c r="W21" s="48"/>
      <c r="X21" s="47"/>
      <c r="Y21" s="47"/>
      <c r="Z21" s="48"/>
      <c r="AA21" s="47"/>
      <c r="AB21" s="47"/>
      <c r="AC21" s="48"/>
      <c r="AD21" s="47"/>
      <c r="AE21" s="47"/>
      <c r="AF21" s="48"/>
      <c r="AG21" s="47"/>
      <c r="AH21" s="47"/>
      <c r="AI21" s="48"/>
      <c r="AJ21" s="47"/>
      <c r="AK21" s="47"/>
      <c r="AL21" s="48"/>
      <c r="AM21" s="47"/>
      <c r="AN21" s="47"/>
      <c r="AO21" s="48"/>
      <c r="AP21" s="47"/>
      <c r="AQ21" s="47"/>
      <c r="AR21" s="48"/>
      <c r="AS21" s="47"/>
      <c r="AT21" s="47"/>
      <c r="AU21" s="48"/>
      <c r="AV21" s="47"/>
      <c r="AW21" s="47"/>
      <c r="AX21" s="48"/>
      <c r="AY21" s="47"/>
      <c r="AZ21" s="47"/>
      <c r="BA21" s="48"/>
      <c r="BB21" s="47"/>
      <c r="BC21" s="47"/>
      <c r="BD21" s="48"/>
      <c r="BE21" s="47"/>
      <c r="BF21" s="47"/>
      <c r="BG21" s="48"/>
      <c r="BH21" s="47"/>
      <c r="BI21" s="47"/>
      <c r="BJ21" s="48"/>
      <c r="BK21" s="47"/>
      <c r="BL21" s="47"/>
      <c r="BM21" s="48"/>
      <c r="BN21" s="47"/>
      <c r="BO21" s="47"/>
      <c r="BP21" s="48"/>
      <c r="BQ21" s="47"/>
      <c r="BR21" s="47"/>
      <c r="BS21" s="48"/>
      <c r="BT21" s="47"/>
      <c r="BU21" s="47"/>
      <c r="BV21" s="48"/>
      <c r="BW21" s="47"/>
      <c r="BX21" s="47"/>
      <c r="BY21" s="48"/>
      <c r="BZ21" s="47"/>
      <c r="CA21" s="47"/>
      <c r="CB21" s="48"/>
      <c r="CC21" s="47"/>
      <c r="CD21" s="47"/>
      <c r="CE21" s="48"/>
      <c r="CF21" s="47"/>
      <c r="CG21" s="47"/>
      <c r="CH21" s="48"/>
    </row>
    <row r="22" spans="1:86" ht="28.9">
      <c r="B22" s="11" t="s">
        <v>23385</v>
      </c>
      <c r="C22" s="10" t="str">
        <f>VLOOKUP($B22,SINAPI!B:AE,2,FALSE)</f>
        <v>TELA PLASTICA LARANJA, TIPO TAPUME PARA SINALIZACAO, MALHA RETANGULAR, ROLO 1.20 X 50 M (L X C)</v>
      </c>
      <c r="D22" s="52" t="str">
        <f>VLOOKUP($B22,SINAPI!B:AE,3,FALSE)</f>
        <v>M</v>
      </c>
      <c r="E22" s="52">
        <v>1.5</v>
      </c>
      <c r="F22" s="17">
        <f>1.26*VLOOKUP($B22,SINAPI!B:AE,4,FALSE)</f>
        <v>1.9530000000000001</v>
      </c>
      <c r="G22" s="17">
        <f t="shared" ref="G22:G23" si="54">ROUND(+$E22*F22,2)</f>
        <v>2.93</v>
      </c>
      <c r="H22" s="32">
        <f>G22/G$86</f>
        <v>8.7243925678894708E-3</v>
      </c>
      <c r="I22" s="17">
        <f>1.26*VLOOKUP($B22,SINAPI!B:AE,5,FALSE)</f>
        <v>3.6539999999999999</v>
      </c>
      <c r="J22" s="17">
        <f t="shared" si="1"/>
        <v>5.48</v>
      </c>
      <c r="K22" s="32">
        <f>J22/J$86</f>
        <v>1.9056892474613993E-2</v>
      </c>
      <c r="L22" s="17">
        <f>1.26*VLOOKUP($B22,SINAPI!B:AE,7,FALSE)</f>
        <v>2.52</v>
      </c>
      <c r="M22" s="17">
        <f t="shared" si="2"/>
        <v>3.78</v>
      </c>
      <c r="N22" s="32">
        <f>M22/M$86</f>
        <v>1.3245033112582781E-2</v>
      </c>
      <c r="O22" s="17">
        <f>1.26*VLOOKUP($B22,SINAPI!B:AE,6,FALSE)</f>
        <v>2.9232</v>
      </c>
      <c r="P22" s="17">
        <f t="shared" si="3"/>
        <v>4.38</v>
      </c>
      <c r="Q22" s="32">
        <f>P22/P$86</f>
        <v>1.3504347289880987E-2</v>
      </c>
      <c r="R22" s="17">
        <f>1.26*VLOOKUP($B22,SINAPI!B:AE,8,FALSE)</f>
        <v>2.7846000000000002</v>
      </c>
      <c r="S22" s="17">
        <f t="shared" si="4"/>
        <v>4.18</v>
      </c>
      <c r="T22" s="32">
        <f>S22/S$86</f>
        <v>1.1950368803247756E-2</v>
      </c>
      <c r="U22" s="17">
        <f>1.26*VLOOKUP($B22,SINAPI!B:AE,9,FALSE)</f>
        <v>2.2427999999999999</v>
      </c>
      <c r="V22" s="17">
        <f t="shared" si="5"/>
        <v>3.36</v>
      </c>
      <c r="W22" s="32">
        <f>V22/V$86</f>
        <v>1.0908736729326966E-2</v>
      </c>
      <c r="X22" s="17">
        <f>1.26*VLOOKUP($B22,SINAPI!B:AE,10,FALSE)</f>
        <v>2.6460000000000004</v>
      </c>
      <c r="Y22" s="17">
        <f t="shared" si="6"/>
        <v>3.97</v>
      </c>
      <c r="Z22" s="32">
        <f>Y22/Y$86</f>
        <v>1.2345679012345682E-2</v>
      </c>
      <c r="AA22" s="17">
        <f>1.26*VLOOKUP($B22,SINAPI!B:AE,11,FALSE)</f>
        <v>2.9610000000000003</v>
      </c>
      <c r="AB22" s="17">
        <f t="shared" si="7"/>
        <v>4.4400000000000004</v>
      </c>
      <c r="AC22" s="32">
        <f>AB22/AB$86</f>
        <v>1.4134725582579903E-2</v>
      </c>
      <c r="AD22" s="17">
        <f>1.26*VLOOKUP($B22,SINAPI!B:AE,12,FALSE)</f>
        <v>3.8177999999999996</v>
      </c>
      <c r="AE22" s="17">
        <f t="shared" si="8"/>
        <v>5.73</v>
      </c>
      <c r="AF22" s="32">
        <f>AE22/AE$86</f>
        <v>1.8034179964120482E-2</v>
      </c>
      <c r="AG22" s="17">
        <f>1.26*VLOOKUP($B22,SINAPI!B:AE,13,FALSE)</f>
        <v>2.8727999999999998</v>
      </c>
      <c r="AH22" s="17">
        <f t="shared" si="9"/>
        <v>4.3099999999999996</v>
      </c>
      <c r="AI22" s="32">
        <f>AH22/AH$86</f>
        <v>1.4513739224137928E-2</v>
      </c>
      <c r="AJ22" s="17">
        <f>1.26*VLOOKUP($B22,SINAPI!B:AE,16,FALSE)</f>
        <v>2.52</v>
      </c>
      <c r="AK22" s="17">
        <f t="shared" si="10"/>
        <v>3.78</v>
      </c>
      <c r="AL22" s="32">
        <f>AK22/AK$86</f>
        <v>1.3079132209958133E-2</v>
      </c>
      <c r="AM22" s="17">
        <f>1.26*VLOOKUP($B22,SINAPI!B:AE,15,FALSE)</f>
        <v>3.2507999999999999</v>
      </c>
      <c r="AN22" s="17">
        <f t="shared" si="11"/>
        <v>4.88</v>
      </c>
      <c r="AO22" s="32">
        <f>AN22/AN$86</f>
        <v>1.5283432508612593E-2</v>
      </c>
      <c r="AP22" s="17">
        <f>1.26*VLOOKUP($B22,SINAPI!B:AE,14,FALSE)</f>
        <v>3.4020000000000001</v>
      </c>
      <c r="AQ22" s="17">
        <f t="shared" si="12"/>
        <v>5.0999999999999996</v>
      </c>
      <c r="AR22" s="32">
        <f>AQ22/AQ$86</f>
        <v>1.541717049576783E-2</v>
      </c>
      <c r="AS22" s="17">
        <f>1.26*VLOOKUP($B22,SINAPI!B:AE,17,FALSE)</f>
        <v>3.024</v>
      </c>
      <c r="AT22" s="17">
        <f t="shared" si="13"/>
        <v>4.54</v>
      </c>
      <c r="AU22" s="32">
        <f>AT22/AT$86</f>
        <v>1.4401268834258527E-2</v>
      </c>
      <c r="AV22" s="17">
        <f>1.26*VLOOKUP($B22,SINAPI!B:AE,18,FALSE)</f>
        <v>2.52</v>
      </c>
      <c r="AW22" s="17">
        <f t="shared" si="14"/>
        <v>3.78</v>
      </c>
      <c r="AX22" s="32">
        <f>AW22/AW$86</f>
        <v>1.2998624484181567E-2</v>
      </c>
      <c r="AY22" s="17">
        <f>1.26*VLOOKUP($B22,SINAPI!B:AE,21,FALSE)</f>
        <v>2.8979999999999997</v>
      </c>
      <c r="AZ22" s="17">
        <f t="shared" si="15"/>
        <v>4.3499999999999996</v>
      </c>
      <c r="BA22" s="32">
        <f>AZ22/AZ$86</f>
        <v>1.3330473155185091E-2</v>
      </c>
      <c r="BB22" s="17">
        <f>1.26*VLOOKUP($B22,SINAPI!B:AE,19,FALSE)</f>
        <v>2.7216</v>
      </c>
      <c r="BC22" s="17">
        <f t="shared" si="16"/>
        <v>4.08</v>
      </c>
      <c r="BD22" s="32">
        <f>BC22/BC$86</f>
        <v>1.2493492972410203E-2</v>
      </c>
      <c r="BE22" s="17">
        <f>1.26*VLOOKUP($B22,SINAPI!B:AE,20,FALSE)</f>
        <v>2.1924000000000001</v>
      </c>
      <c r="BF22" s="17">
        <f t="shared" si="17"/>
        <v>3.29</v>
      </c>
      <c r="BG22" s="32">
        <f>BF22/BF$86</f>
        <v>1.0924425554522514E-2</v>
      </c>
      <c r="BH22" s="17">
        <f>1.26*VLOOKUP($B22,SINAPI!B:AE,22,FALSE)</f>
        <v>3.3012000000000001</v>
      </c>
      <c r="BI22" s="17">
        <f t="shared" si="18"/>
        <v>4.95</v>
      </c>
      <c r="BJ22" s="32">
        <f>BI22/BI$86</f>
        <v>1.4109799897383275E-2</v>
      </c>
      <c r="BK22" s="17">
        <f>1.26*VLOOKUP($B22,SINAPI!B:AE,23,FALSE)</f>
        <v>2.52</v>
      </c>
      <c r="BL22" s="17">
        <f t="shared" si="19"/>
        <v>3.78</v>
      </c>
      <c r="BM22" s="32">
        <f>BL22/BL$86</f>
        <v>1.2275118529583687E-2</v>
      </c>
      <c r="BN22" s="17">
        <f>1.26*VLOOKUP($B22,SINAPI!B:AE,26,FALSE)</f>
        <v>3.5658000000000003</v>
      </c>
      <c r="BO22" s="17">
        <f t="shared" si="20"/>
        <v>5.35</v>
      </c>
      <c r="BP22" s="32">
        <f>BO22/BO$86</f>
        <v>1.7065935117547608E-2</v>
      </c>
      <c r="BQ22" s="17">
        <f>1.26*VLOOKUP($B22,SINAPI!B:AE,24,FALSE)</f>
        <v>2.2932000000000001</v>
      </c>
      <c r="BR22" s="17">
        <f t="shared" si="21"/>
        <v>3.44</v>
      </c>
      <c r="BS22" s="32">
        <f>BR22/BR$86</f>
        <v>1.1213978354413873E-2</v>
      </c>
      <c r="BT22" s="17">
        <f>1.26*VLOOKUP($B22,SINAPI!B:AE,25,FALSE)</f>
        <v>2.52</v>
      </c>
      <c r="BU22" s="17">
        <f t="shared" si="22"/>
        <v>3.78</v>
      </c>
      <c r="BV22" s="32">
        <f>BU22/BU$86</f>
        <v>1.244649324991768E-2</v>
      </c>
      <c r="BW22" s="17">
        <f>1.26*VLOOKUP($B22,SINAPI!B:AE,27,FALSE)</f>
        <v>3.4020000000000001</v>
      </c>
      <c r="BX22" s="17">
        <f t="shared" si="23"/>
        <v>5.0999999999999996</v>
      </c>
      <c r="BY22" s="32">
        <f>BX22/BX$86</f>
        <v>1.5960942634494418E-2</v>
      </c>
      <c r="BZ22" s="17">
        <f>1.26*VLOOKUP($B22,SINAPI!B:AE,29,FALSE)</f>
        <v>2.52</v>
      </c>
      <c r="CA22" s="17">
        <f t="shared" si="24"/>
        <v>3.78</v>
      </c>
      <c r="CB22" s="32">
        <f>CA22/CA$86</f>
        <v>1.1385199240986719E-2</v>
      </c>
      <c r="CC22" s="17">
        <f>1.26*VLOOKUP($B22,SINAPI!B:AE,28,FALSE)</f>
        <v>2.52</v>
      </c>
      <c r="CD22" s="17">
        <f t="shared" si="25"/>
        <v>3.78</v>
      </c>
      <c r="CE22" s="32">
        <f>CD22/CD$86</f>
        <v>1.2255219815847488E-2</v>
      </c>
      <c r="CF22" s="17">
        <f>1.26*VLOOKUP($B22,SINAPI!B:AE,30,FALSE)</f>
        <v>2.52</v>
      </c>
      <c r="CG22" s="17">
        <f t="shared" si="26"/>
        <v>3.78</v>
      </c>
      <c r="CH22" s="32">
        <f>CG22/CG$86</f>
        <v>1.2861079922425231E-2</v>
      </c>
    </row>
    <row r="23" spans="1:86">
      <c r="B23" s="11" t="s">
        <v>21696</v>
      </c>
      <c r="C23" s="10" t="str">
        <f>VLOOKUP($B23,SINAPI!B:AE,2,FALSE)</f>
        <v>PLACA DE SINALIZACAO EM CHAPA DE ACO NUM 16 COM PINTURA REFLETIVA</v>
      </c>
      <c r="D23" s="52" t="str">
        <f>VLOOKUP($B23,SINAPI!B:AE,3,FALSE)</f>
        <v>M2</v>
      </c>
      <c r="E23" s="52">
        <v>0.01</v>
      </c>
      <c r="F23" s="17">
        <f>1.26*VLOOKUP($B23,SINAPI!B:AE,4,FALSE)</f>
        <v>654.88499999999999</v>
      </c>
      <c r="G23" s="17">
        <f t="shared" si="54"/>
        <v>6.55</v>
      </c>
      <c r="H23" s="32">
        <f>G23/G$86</f>
        <v>1.9503334921391138E-2</v>
      </c>
      <c r="I23" s="17">
        <f>1.26*VLOOKUP($B23,SINAPI!B:AE,5,FALSE)</f>
        <v>654.88499999999999</v>
      </c>
      <c r="J23" s="17">
        <f t="shared" si="1"/>
        <v>6.55</v>
      </c>
      <c r="K23" s="32">
        <f>J23/J$86</f>
        <v>2.2777855056336064E-2</v>
      </c>
      <c r="L23" s="17">
        <f>1.26*VLOOKUP($B23,SINAPI!B:AE,7,FALSE)</f>
        <v>654.88499999999999</v>
      </c>
      <c r="M23" s="17">
        <f t="shared" si="2"/>
        <v>6.55</v>
      </c>
      <c r="N23" s="32">
        <f>M23/M$86</f>
        <v>2.2951049441115666E-2</v>
      </c>
      <c r="O23" s="17">
        <f>1.26*VLOOKUP($B23,SINAPI!B:AE,6,FALSE)</f>
        <v>654.88499999999999</v>
      </c>
      <c r="P23" s="17">
        <f t="shared" si="3"/>
        <v>6.55</v>
      </c>
      <c r="Q23" s="32">
        <f>P23/P$86</f>
        <v>2.0194857248566317E-2</v>
      </c>
      <c r="R23" s="17">
        <f>1.26*VLOOKUP($B23,SINAPI!B:AE,8,FALSE)</f>
        <v>836.80380000000002</v>
      </c>
      <c r="S23" s="17">
        <f t="shared" si="4"/>
        <v>8.3699999999999992</v>
      </c>
      <c r="T23" s="32">
        <f>S23/S$86</f>
        <v>2.3929327005546341E-2</v>
      </c>
      <c r="U23" s="17">
        <f>1.26*VLOOKUP($B23,SINAPI!B:AE,9,FALSE)</f>
        <v>654.88499999999999</v>
      </c>
      <c r="V23" s="17">
        <f t="shared" si="5"/>
        <v>6.55</v>
      </c>
      <c r="W23" s="32">
        <f>V23/V$86</f>
        <v>2.1265543326515365E-2</v>
      </c>
      <c r="X23" s="17">
        <f>1.26*VLOOKUP($B23,SINAPI!B:AE,10,FALSE)</f>
        <v>654.88499999999999</v>
      </c>
      <c r="Y23" s="17">
        <f t="shared" si="6"/>
        <v>6.55</v>
      </c>
      <c r="Z23" s="32">
        <f>Y23/Y$86</f>
        <v>2.0368815498958241E-2</v>
      </c>
      <c r="AA23" s="17">
        <f>1.26*VLOOKUP($B23,SINAPI!B:AE,11,FALSE)</f>
        <v>654.88499999999999</v>
      </c>
      <c r="AB23" s="17">
        <f t="shared" si="7"/>
        <v>6.55</v>
      </c>
      <c r="AC23" s="32">
        <f>AB23/AB$86</f>
        <v>2.0851903731058191E-2</v>
      </c>
      <c r="AD23" s="17">
        <f>1.26*VLOOKUP($B23,SINAPI!B:AE,12,FALSE)</f>
        <v>916.83899999999994</v>
      </c>
      <c r="AE23" s="17">
        <f t="shared" si="8"/>
        <v>9.17</v>
      </c>
      <c r="AF23" s="32">
        <f>AE23/AE$86</f>
        <v>2.8860982595285307E-2</v>
      </c>
      <c r="AG23" s="17">
        <f>1.26*VLOOKUP($B23,SINAPI!B:AE,13,FALSE)</f>
        <v>654.88499999999999</v>
      </c>
      <c r="AH23" s="17">
        <f t="shared" si="9"/>
        <v>6.55</v>
      </c>
      <c r="AI23" s="32">
        <f>AH23/AH$86</f>
        <v>2.2056842672413791E-2</v>
      </c>
      <c r="AJ23" s="17">
        <f>1.26*VLOOKUP($B23,SINAPI!B:AE,16,FALSE)</f>
        <v>654.88499999999999</v>
      </c>
      <c r="AK23" s="17">
        <f t="shared" si="10"/>
        <v>6.55</v>
      </c>
      <c r="AL23" s="32">
        <f>AK23/AK$86</f>
        <v>2.2663575654821633E-2</v>
      </c>
      <c r="AM23" s="17">
        <f>1.26*VLOOKUP($B23,SINAPI!B:AE,15,FALSE)</f>
        <v>654.88499999999999</v>
      </c>
      <c r="AN23" s="17">
        <f t="shared" si="11"/>
        <v>6.55</v>
      </c>
      <c r="AO23" s="32">
        <f>AN23/AN$86</f>
        <v>2.051362355151895E-2</v>
      </c>
      <c r="AP23" s="17">
        <f>1.26*VLOOKUP($B23,SINAPI!B:AE,14,FALSE)</f>
        <v>1397.1006</v>
      </c>
      <c r="AQ23" s="17">
        <f t="shared" si="12"/>
        <v>13.97</v>
      </c>
      <c r="AR23" s="32">
        <f>AQ23/AQ$86</f>
        <v>4.2230955259975812E-2</v>
      </c>
      <c r="AS23" s="17">
        <f>1.26*VLOOKUP($B23,SINAPI!B:AE,17,FALSE)</f>
        <v>654.88499999999999</v>
      </c>
      <c r="AT23" s="17">
        <f t="shared" si="13"/>
        <v>6.55</v>
      </c>
      <c r="AU23" s="32">
        <f>AT23/AT$86</f>
        <v>2.0777160983346553E-2</v>
      </c>
      <c r="AV23" s="17">
        <f>1.26*VLOOKUP($B23,SINAPI!B:AE,18,FALSE)</f>
        <v>654.88499999999999</v>
      </c>
      <c r="AW23" s="17">
        <f t="shared" si="14"/>
        <v>6.55</v>
      </c>
      <c r="AX23" s="32">
        <f>AW23/AW$86</f>
        <v>2.2524071526822557E-2</v>
      </c>
      <c r="AY23" s="17">
        <f>1.26*VLOOKUP($B23,SINAPI!B:AE,21,FALSE)</f>
        <v>829.52100000000007</v>
      </c>
      <c r="AZ23" s="17">
        <f t="shared" si="15"/>
        <v>8.3000000000000007</v>
      </c>
      <c r="BA23" s="32">
        <f>AZ23/AZ$86</f>
        <v>2.5435155675410638E-2</v>
      </c>
      <c r="BB23" s="17">
        <f>1.26*VLOOKUP($B23,SINAPI!B:AE,19,FALSE)</f>
        <v>654.88499999999999</v>
      </c>
      <c r="BC23" s="17">
        <f t="shared" si="16"/>
        <v>6.55</v>
      </c>
      <c r="BD23" s="32">
        <f>BC23/BC$86</f>
        <v>2.0056955629727164E-2</v>
      </c>
      <c r="BE23" s="17">
        <f>1.26*VLOOKUP($B23,SINAPI!B:AE,20,FALSE)</f>
        <v>654.88499999999999</v>
      </c>
      <c r="BF23" s="17">
        <f t="shared" si="17"/>
        <v>6.55</v>
      </c>
      <c r="BG23" s="32">
        <f>BF23/BF$86</f>
        <v>2.1749236286359414E-2</v>
      </c>
      <c r="BH23" s="17">
        <f>1.26*VLOOKUP($B23,SINAPI!B:AE,22,FALSE)</f>
        <v>654.88499999999999</v>
      </c>
      <c r="BI23" s="17">
        <f t="shared" si="18"/>
        <v>6.55</v>
      </c>
      <c r="BJ23" s="32">
        <f>BI23/BI$86</f>
        <v>1.8670543298557666E-2</v>
      </c>
      <c r="BK23" s="17">
        <f>1.26*VLOOKUP($B23,SINAPI!B:AE,23,FALSE)</f>
        <v>654.88499999999999</v>
      </c>
      <c r="BL23" s="17">
        <f t="shared" si="19"/>
        <v>6.55</v>
      </c>
      <c r="BM23" s="32">
        <f>BL23/BL$86</f>
        <v>2.1270377346236283E-2</v>
      </c>
      <c r="BN23" s="17">
        <f>1.26*VLOOKUP($B23,SINAPI!B:AE,26,FALSE)</f>
        <v>654.88499999999999</v>
      </c>
      <c r="BO23" s="17">
        <f t="shared" si="20"/>
        <v>6.55</v>
      </c>
      <c r="BP23" s="32">
        <f>BO23/BO$86</f>
        <v>2.0893808414941463E-2</v>
      </c>
      <c r="BQ23" s="17">
        <f>1.26*VLOOKUP($B23,SINAPI!B:AE,24,FALSE)</f>
        <v>654.88499999999999</v>
      </c>
      <c r="BR23" s="17">
        <f t="shared" si="21"/>
        <v>6.55</v>
      </c>
      <c r="BS23" s="32">
        <f>BR23/BR$86</f>
        <v>2.1352197157386878E-2</v>
      </c>
      <c r="BT23" s="17">
        <f>1.26*VLOOKUP($B23,SINAPI!B:AE,25,FALSE)</f>
        <v>654.88499999999999</v>
      </c>
      <c r="BU23" s="17">
        <f t="shared" si="22"/>
        <v>6.55</v>
      </c>
      <c r="BV23" s="32">
        <f>BU23/BU$86</f>
        <v>2.1567336187026668E-2</v>
      </c>
      <c r="BW23" s="17">
        <f>1.26*VLOOKUP($B23,SINAPI!B:AE,27,FALSE)</f>
        <v>654.88499999999999</v>
      </c>
      <c r="BX23" s="17">
        <f t="shared" si="23"/>
        <v>6.55</v>
      </c>
      <c r="BY23" s="32">
        <f>BX23/BX$86</f>
        <v>2.0498857697242832E-2</v>
      </c>
      <c r="BZ23" s="17">
        <f>1.26*VLOOKUP($B23,SINAPI!B:AE,29,FALSE)</f>
        <v>654.88499999999999</v>
      </c>
      <c r="CA23" s="17">
        <f t="shared" si="24"/>
        <v>6.55</v>
      </c>
      <c r="CB23" s="32">
        <f>CA23/CA$86</f>
        <v>1.9728321436101325E-2</v>
      </c>
      <c r="CC23" s="17">
        <f>1.26*VLOOKUP($B23,SINAPI!B:AE,28,FALSE)</f>
        <v>727.65</v>
      </c>
      <c r="CD23" s="17">
        <f t="shared" si="25"/>
        <v>7.28</v>
      </c>
      <c r="CE23" s="32">
        <f>CD23/CD$86</f>
        <v>2.3602645571261831E-2</v>
      </c>
      <c r="CF23" s="17">
        <f>1.26*VLOOKUP($B23,SINAPI!B:AE,30,FALSE)</f>
        <v>1076.922</v>
      </c>
      <c r="CG23" s="17">
        <f t="shared" si="26"/>
        <v>10.77</v>
      </c>
      <c r="CH23" s="32">
        <f>CG23/CG$86</f>
        <v>3.6643870572624269E-2</v>
      </c>
    </row>
    <row r="24" spans="1:86">
      <c r="B24" s="11"/>
      <c r="C24" s="10"/>
      <c r="D24" s="52"/>
      <c r="F24" s="17"/>
      <c r="G24" s="17"/>
      <c r="H24" s="32"/>
      <c r="I24" s="17"/>
      <c r="J24" s="17"/>
      <c r="K24" s="32"/>
      <c r="L24" s="17"/>
      <c r="M24" s="17"/>
      <c r="N24" s="32"/>
      <c r="O24" s="17"/>
      <c r="P24" s="17"/>
      <c r="Q24" s="32"/>
      <c r="R24" s="17"/>
      <c r="S24" s="17"/>
      <c r="T24" s="32"/>
      <c r="U24" s="17"/>
      <c r="V24" s="17"/>
      <c r="W24" s="32"/>
      <c r="X24" s="17"/>
      <c r="Y24" s="17"/>
      <c r="Z24" s="32"/>
      <c r="AA24" s="17"/>
      <c r="AB24" s="17"/>
      <c r="AC24" s="32"/>
      <c r="AD24" s="17"/>
      <c r="AE24" s="17"/>
      <c r="AF24" s="32"/>
      <c r="AG24" s="17"/>
      <c r="AH24" s="17"/>
      <c r="AI24" s="32"/>
      <c r="AJ24" s="17"/>
      <c r="AK24" s="17"/>
      <c r="AL24" s="32"/>
      <c r="AM24" s="17"/>
      <c r="AN24" s="17"/>
      <c r="AO24" s="32"/>
      <c r="AP24" s="17"/>
      <c r="AQ24" s="17"/>
      <c r="AR24" s="32"/>
      <c r="AS24" s="17"/>
      <c r="AT24" s="17"/>
      <c r="AU24" s="32"/>
      <c r="AV24" s="17"/>
      <c r="AW24" s="17"/>
      <c r="AX24" s="32"/>
      <c r="AY24" s="17"/>
      <c r="AZ24" s="17"/>
      <c r="BA24" s="32"/>
      <c r="BB24" s="17"/>
      <c r="BC24" s="17"/>
      <c r="BD24" s="32"/>
      <c r="BE24" s="17"/>
      <c r="BF24" s="17"/>
      <c r="BG24" s="32"/>
      <c r="BH24" s="17"/>
      <c r="BI24" s="17"/>
      <c r="BJ24" s="32"/>
      <c r="BK24" s="17"/>
      <c r="BL24" s="17"/>
      <c r="BM24" s="32"/>
      <c r="BN24" s="17"/>
      <c r="BO24" s="17"/>
      <c r="BP24" s="32"/>
      <c r="BQ24" s="17"/>
      <c r="BR24" s="17"/>
      <c r="BS24" s="32"/>
      <c r="BT24" s="17"/>
      <c r="BU24" s="17"/>
      <c r="BV24" s="32"/>
      <c r="BW24" s="17"/>
      <c r="BX24" s="17"/>
      <c r="BY24" s="32"/>
      <c r="BZ24" s="17"/>
      <c r="CA24" s="17"/>
      <c r="CB24" s="32"/>
      <c r="CC24" s="17"/>
      <c r="CD24" s="17"/>
      <c r="CE24" s="32"/>
      <c r="CF24" s="17"/>
      <c r="CG24" s="17"/>
      <c r="CH24" s="32"/>
    </row>
    <row r="25" spans="1:86">
      <c r="A25" s="22" t="s">
        <v>24879</v>
      </c>
      <c r="B25" s="23"/>
      <c r="C25" s="24" t="s">
        <v>24880</v>
      </c>
      <c r="D25" s="52"/>
      <c r="E25" s="67">
        <v>0.09</v>
      </c>
      <c r="F25" s="17"/>
      <c r="G25" s="17"/>
      <c r="H25" s="32"/>
      <c r="I25" s="17"/>
      <c r="J25" s="17"/>
      <c r="K25" s="32"/>
      <c r="L25" s="17"/>
      <c r="M25" s="17"/>
      <c r="N25" s="32"/>
      <c r="O25" s="17"/>
      <c r="P25" s="17"/>
      <c r="Q25" s="32"/>
      <c r="R25" s="17"/>
      <c r="S25" s="17"/>
      <c r="T25" s="32"/>
      <c r="U25" s="17"/>
      <c r="V25" s="17"/>
      <c r="W25" s="32"/>
      <c r="X25" s="17"/>
      <c r="Y25" s="17"/>
      <c r="Z25" s="32"/>
      <c r="AA25" s="17"/>
      <c r="AB25" s="17"/>
      <c r="AC25" s="32"/>
      <c r="AD25" s="17"/>
      <c r="AE25" s="17"/>
      <c r="AF25" s="32"/>
      <c r="AG25" s="17"/>
      <c r="AH25" s="17"/>
      <c r="AI25" s="32"/>
      <c r="AJ25" s="17"/>
      <c r="AK25" s="17"/>
      <c r="AL25" s="32"/>
      <c r="AM25" s="17"/>
      <c r="AN25" s="17"/>
      <c r="AO25" s="32"/>
      <c r="AP25" s="17"/>
      <c r="AQ25" s="17"/>
      <c r="AR25" s="32"/>
      <c r="AS25" s="17"/>
      <c r="AT25" s="17"/>
      <c r="AU25" s="32"/>
      <c r="AV25" s="17"/>
      <c r="AW25" s="17"/>
      <c r="AX25" s="32"/>
      <c r="AY25" s="17"/>
      <c r="AZ25" s="17"/>
      <c r="BA25" s="32"/>
      <c r="BB25" s="17"/>
      <c r="BC25" s="17"/>
      <c r="BD25" s="32"/>
      <c r="BE25" s="17"/>
      <c r="BF25" s="17"/>
      <c r="BG25" s="32"/>
      <c r="BH25" s="17"/>
      <c r="BI25" s="17"/>
      <c r="BJ25" s="32"/>
      <c r="BK25" s="17"/>
      <c r="BL25" s="17"/>
      <c r="BM25" s="32"/>
      <c r="BN25" s="17"/>
      <c r="BO25" s="17"/>
      <c r="BP25" s="32"/>
      <c r="BQ25" s="17"/>
      <c r="BR25" s="17"/>
      <c r="BS25" s="32"/>
      <c r="BT25" s="17"/>
      <c r="BU25" s="17"/>
      <c r="BV25" s="32"/>
      <c r="BW25" s="17"/>
      <c r="BX25" s="17"/>
      <c r="BY25" s="32"/>
      <c r="BZ25" s="17"/>
      <c r="CA25" s="17"/>
      <c r="CB25" s="32"/>
      <c r="CC25" s="17"/>
      <c r="CD25" s="17"/>
      <c r="CE25" s="32"/>
      <c r="CF25" s="17"/>
      <c r="CG25" s="17"/>
      <c r="CH25" s="32"/>
    </row>
    <row r="26" spans="1:86">
      <c r="B26" s="11" t="s">
        <v>418</v>
      </c>
      <c r="C26" s="10" t="str">
        <f>VLOOKUP($B26,SINAPI!B:AE,2,FALSE)</f>
        <v>AJUDANTE DE CARPINTEIRO COM ENCARGOS COMPLEMENTARES</v>
      </c>
      <c r="D26" s="52" t="str">
        <f>VLOOKUP($B26,SINAPI!B:AE,3,FALSE)</f>
        <v>H</v>
      </c>
      <c r="E26" s="26">
        <f>0.12*$E$25</f>
        <v>1.0799999999999999E-2</v>
      </c>
      <c r="F26" s="17">
        <f>1.26*VLOOKUP($B26,SINAPI!B:AE,4,FALSE)</f>
        <v>24.8598</v>
      </c>
      <c r="G26" s="17">
        <f t="shared" ref="G26:G29" si="55">ROUND(+$E26*F26,2)</f>
        <v>0.27</v>
      </c>
      <c r="H26" s="32">
        <f>G26/G$86</f>
        <v>8.0395426393520719E-4</v>
      </c>
      <c r="I26" s="17">
        <f>1.26*VLOOKUP($B26,SINAPI!B:AE,5,FALSE)</f>
        <v>19.8324</v>
      </c>
      <c r="J26" s="17">
        <f t="shared" si="1"/>
        <v>0.21</v>
      </c>
      <c r="K26" s="32">
        <f>J26/J$86</f>
        <v>7.3028237585199597E-4</v>
      </c>
      <c r="L26" s="17">
        <f>1.26*VLOOKUP($B26,SINAPI!B:AE,7,FALSE)</f>
        <v>20.223000000000003</v>
      </c>
      <c r="M26" s="17">
        <f t="shared" si="2"/>
        <v>0.22</v>
      </c>
      <c r="N26" s="32">
        <f>M26/M$86</f>
        <v>7.7087494306037356E-4</v>
      </c>
      <c r="O26" s="17">
        <f>1.26*VLOOKUP($B26,SINAPI!B:AE,6,FALSE)</f>
        <v>25.363799999999998</v>
      </c>
      <c r="P26" s="17">
        <f t="shared" si="3"/>
        <v>0.27</v>
      </c>
      <c r="Q26" s="32">
        <f>P26/P$86</f>
        <v>8.3245976444471848E-4</v>
      </c>
      <c r="R26" s="17">
        <f>1.26*VLOOKUP($B26,SINAPI!B:AE,8,FALSE)</f>
        <v>28.249200000000002</v>
      </c>
      <c r="S26" s="17">
        <f t="shared" si="4"/>
        <v>0.31</v>
      </c>
      <c r="T26" s="32">
        <f>S26/S$86</f>
        <v>8.8627137057579054E-4</v>
      </c>
      <c r="U26" s="17">
        <f>1.26*VLOOKUP($B26,SINAPI!B:AE,9,FALSE)</f>
        <v>24.393599999999999</v>
      </c>
      <c r="V26" s="17">
        <f t="shared" si="5"/>
        <v>0.26</v>
      </c>
      <c r="W26" s="32">
        <f>V26/V$86</f>
        <v>8.4412843738839621E-4</v>
      </c>
      <c r="X26" s="17">
        <f>1.26*VLOOKUP($B26,SINAPI!B:AE,10,FALSE)</f>
        <v>26.46</v>
      </c>
      <c r="Y26" s="17">
        <f t="shared" si="6"/>
        <v>0.28999999999999998</v>
      </c>
      <c r="Z26" s="32">
        <f>Y26/Y$86</f>
        <v>9.0182541903784563E-4</v>
      </c>
      <c r="AA26" s="17">
        <f>1.26*VLOOKUP($B26,SINAPI!B:AE,11,FALSE)</f>
        <v>26.6616</v>
      </c>
      <c r="AB26" s="17">
        <f t="shared" si="7"/>
        <v>0.28999999999999998</v>
      </c>
      <c r="AC26" s="32">
        <f>AB26/AB$86</f>
        <v>9.2321405832166022E-4</v>
      </c>
      <c r="AD26" s="17">
        <f>1.26*VLOOKUP($B26,SINAPI!B:AE,12,FALSE)</f>
        <v>25.111799999999999</v>
      </c>
      <c r="AE26" s="17">
        <f t="shared" si="8"/>
        <v>0.27</v>
      </c>
      <c r="AF26" s="32">
        <f>AE26/AE$86</f>
        <v>8.4977811349258819E-4</v>
      </c>
      <c r="AG26" s="17">
        <f>1.26*VLOOKUP($B26,SINAPI!B:AE,13,FALSE)</f>
        <v>20.147400000000001</v>
      </c>
      <c r="AH26" s="17">
        <f t="shared" si="9"/>
        <v>0.22</v>
      </c>
      <c r="AI26" s="32">
        <f>AH26/AH$86</f>
        <v>7.4084051724137927E-4</v>
      </c>
      <c r="AJ26" s="17">
        <f>1.26*VLOOKUP($B26,SINAPI!B:AE,16,FALSE)</f>
        <v>22.0122</v>
      </c>
      <c r="AK26" s="17">
        <f t="shared" si="10"/>
        <v>0.24</v>
      </c>
      <c r="AL26" s="32">
        <f>AK26/AK$86</f>
        <v>8.3042109269575442E-4</v>
      </c>
      <c r="AM26" s="17">
        <f>1.26*VLOOKUP($B26,SINAPI!B:AE,15,FALSE)</f>
        <v>23.3856</v>
      </c>
      <c r="AN26" s="17">
        <f t="shared" si="11"/>
        <v>0.25</v>
      </c>
      <c r="AO26" s="32">
        <f>AN26/AN$86</f>
        <v>7.8296273097400572E-4</v>
      </c>
      <c r="AP26" s="17">
        <f>1.26*VLOOKUP($B26,SINAPI!B:AE,14,FALSE)</f>
        <v>23.977800000000002</v>
      </c>
      <c r="AQ26" s="17">
        <f t="shared" si="12"/>
        <v>0.26</v>
      </c>
      <c r="AR26" s="32">
        <f>AQ26/AQ$86</f>
        <v>7.8597339782345813E-4</v>
      </c>
      <c r="AS26" s="17">
        <f>1.26*VLOOKUP($B26,SINAPI!B:AE,17,FALSE)</f>
        <v>24.973200000000002</v>
      </c>
      <c r="AT26" s="17">
        <f t="shared" si="13"/>
        <v>0.27</v>
      </c>
      <c r="AU26" s="32">
        <f>AT26/AT$86</f>
        <v>8.5646312450436181E-4</v>
      </c>
      <c r="AV26" s="17">
        <f>1.26*VLOOKUP($B26,SINAPI!B:AE,18,FALSE)</f>
        <v>21.1554</v>
      </c>
      <c r="AW26" s="17">
        <f t="shared" si="14"/>
        <v>0.23</v>
      </c>
      <c r="AX26" s="32">
        <f>AW26/AW$86</f>
        <v>7.9092159559834938E-4</v>
      </c>
      <c r="AY26" s="17">
        <f>1.26*VLOOKUP($B26,SINAPI!B:AE,21,FALSE)</f>
        <v>29.685599999999997</v>
      </c>
      <c r="AZ26" s="17">
        <f t="shared" si="15"/>
        <v>0.32</v>
      </c>
      <c r="BA26" s="32">
        <f>AZ26/AZ$86</f>
        <v>9.8063250796763903E-4</v>
      </c>
      <c r="BB26" s="17">
        <f>1.26*VLOOKUP($B26,SINAPI!B:AE,19,FALSE)</f>
        <v>23.599800000000002</v>
      </c>
      <c r="BC26" s="17">
        <f t="shared" si="16"/>
        <v>0.25</v>
      </c>
      <c r="BD26" s="32">
        <f>BC26/BC$86</f>
        <v>7.6553265762317421E-4</v>
      </c>
      <c r="BE26" s="17">
        <f>1.26*VLOOKUP($B26,SINAPI!B:AE,20,FALSE)</f>
        <v>21.9618</v>
      </c>
      <c r="BF26" s="17">
        <f t="shared" si="17"/>
        <v>0.24</v>
      </c>
      <c r="BG26" s="32">
        <f>BF26/BF$86</f>
        <v>7.9691858148492496E-4</v>
      </c>
      <c r="BH26" s="17">
        <f>1.26*VLOOKUP($B26,SINAPI!B:AE,22,FALSE)</f>
        <v>31.764600000000002</v>
      </c>
      <c r="BI26" s="17">
        <f t="shared" si="18"/>
        <v>0.34</v>
      </c>
      <c r="BJ26" s="32">
        <f>BI26/BI$86</f>
        <v>9.6915797274955832E-4</v>
      </c>
      <c r="BK26" s="17">
        <f>1.26*VLOOKUP($B26,SINAPI!B:AE,23,FALSE)</f>
        <v>22.377600000000001</v>
      </c>
      <c r="BL26" s="17">
        <f t="shared" si="19"/>
        <v>0.24</v>
      </c>
      <c r="BM26" s="32">
        <f>BL26/BL$86</f>
        <v>7.7937260505293253E-4</v>
      </c>
      <c r="BN26" s="17">
        <f>1.26*VLOOKUP($B26,SINAPI!B:AE,26,FALSE)</f>
        <v>23.6754</v>
      </c>
      <c r="BO26" s="17">
        <f t="shared" si="20"/>
        <v>0.26</v>
      </c>
      <c r="BP26" s="32">
        <f>BO26/BO$86</f>
        <v>8.2937254776866884E-4</v>
      </c>
      <c r="BQ26" s="17">
        <f>1.26*VLOOKUP($B26,SINAPI!B:AE,24,FALSE)</f>
        <v>24.733799999999999</v>
      </c>
      <c r="BR26" s="17">
        <f t="shared" si="21"/>
        <v>0.27</v>
      </c>
      <c r="BS26" s="32">
        <f>BR26/BR$86</f>
        <v>8.8016690572434463E-4</v>
      </c>
      <c r="BT26" s="17">
        <f>1.26*VLOOKUP($B26,SINAPI!B:AE,25,FALSE)</f>
        <v>26.447399999999998</v>
      </c>
      <c r="BU26" s="17">
        <f t="shared" si="22"/>
        <v>0.28999999999999998</v>
      </c>
      <c r="BV26" s="32">
        <f>BU26/BU$86</f>
        <v>9.5488969377675317E-4</v>
      </c>
      <c r="BW26" s="17">
        <f>1.26*VLOOKUP($B26,SINAPI!B:AE,27,FALSE)</f>
        <v>28.488599999999998</v>
      </c>
      <c r="BX26" s="17">
        <f t="shared" si="23"/>
        <v>0.31</v>
      </c>
      <c r="BY26" s="32">
        <f>BX26/BX$86</f>
        <v>9.701749444496607E-4</v>
      </c>
      <c r="BZ26" s="17">
        <f>1.26*VLOOKUP($B26,SINAPI!B:AE,29,FALSE)</f>
        <v>28.249200000000002</v>
      </c>
      <c r="CA26" s="17">
        <f t="shared" si="24"/>
        <v>0.31</v>
      </c>
      <c r="CB26" s="32">
        <f>CA26/CA$86</f>
        <v>9.3370681605975739E-4</v>
      </c>
      <c r="CC26" s="17">
        <f>1.26*VLOOKUP($B26,SINAPI!B:AE,28,FALSE)</f>
        <v>21.079800000000002</v>
      </c>
      <c r="CD26" s="17">
        <f t="shared" si="25"/>
        <v>0.23</v>
      </c>
      <c r="CE26" s="32">
        <f>CD26/CD$86</f>
        <v>7.4568797821294248E-4</v>
      </c>
      <c r="CF26" s="17">
        <f>1.26*VLOOKUP($B26,SINAPI!B:AE,30,FALSE)</f>
        <v>21.193200000000001</v>
      </c>
      <c r="CG26" s="17">
        <f t="shared" si="26"/>
        <v>0.23</v>
      </c>
      <c r="CH26" s="32">
        <f>CG26/CG$86</f>
        <v>7.8255248205232888E-4</v>
      </c>
    </row>
    <row r="27" spans="1:86">
      <c r="B27" s="11" t="s">
        <v>3517</v>
      </c>
      <c r="C27" s="10" t="str">
        <f>VLOOKUP($B27,SINAPI!B:AE,2,FALSE)</f>
        <v>CARPINTEIRO DE FORMAS COM ENCARGOS COMPLEMENTARES</v>
      </c>
      <c r="D27" s="52" t="str">
        <f>VLOOKUP($B27,SINAPI!B:AE,3,FALSE)</f>
        <v>H</v>
      </c>
      <c r="E27" s="26">
        <f>0.12*$E$25</f>
        <v>1.0799999999999999E-2</v>
      </c>
      <c r="F27" s="17">
        <f>1.26*VLOOKUP($B27,SINAPI!B:AE,4,FALSE)</f>
        <v>29.547000000000001</v>
      </c>
      <c r="G27" s="17">
        <f t="shared" si="55"/>
        <v>0.32</v>
      </c>
      <c r="H27" s="32">
        <f t="shared" ref="H27:H29" si="56">G27/G$86</f>
        <v>9.528346831824678E-4</v>
      </c>
      <c r="I27" s="17">
        <f>1.26*VLOOKUP($B27,SINAPI!B:AE,5,FALSE)</f>
        <v>23.561999999999998</v>
      </c>
      <c r="J27" s="17">
        <f t="shared" si="1"/>
        <v>0.25</v>
      </c>
      <c r="K27" s="32">
        <f t="shared" ref="K27:K29" si="57">J27/J$86</f>
        <v>8.6938378077618562E-4</v>
      </c>
      <c r="L27" s="17">
        <f>1.26*VLOOKUP($B27,SINAPI!B:AE,7,FALSE)</f>
        <v>24.595199999999998</v>
      </c>
      <c r="M27" s="17">
        <f t="shared" si="2"/>
        <v>0.27</v>
      </c>
      <c r="N27" s="32">
        <f t="shared" ref="N27:N29" si="58">M27/M$86</f>
        <v>9.4607379375591307E-4</v>
      </c>
      <c r="O27" s="17">
        <f>1.26*VLOOKUP($B27,SINAPI!B:AE,6,FALSE)</f>
        <v>29.597399999999997</v>
      </c>
      <c r="P27" s="17">
        <f t="shared" si="3"/>
        <v>0.32</v>
      </c>
      <c r="Q27" s="32">
        <f t="shared" ref="Q27:Q29" si="59">P27/P$86</f>
        <v>9.8661898008262929E-4</v>
      </c>
      <c r="R27" s="17">
        <f>1.26*VLOOKUP($B27,SINAPI!B:AE,8,FALSE)</f>
        <v>33.251400000000004</v>
      </c>
      <c r="S27" s="17">
        <f t="shared" si="4"/>
        <v>0.36</v>
      </c>
      <c r="T27" s="32">
        <f t="shared" ref="T27:T29" si="60">S27/S$86</f>
        <v>1.0292183658299502E-3</v>
      </c>
      <c r="U27" s="17">
        <f>1.26*VLOOKUP($B27,SINAPI!B:AE,9,FALSE)</f>
        <v>28.778400000000001</v>
      </c>
      <c r="V27" s="17">
        <f t="shared" si="5"/>
        <v>0.31</v>
      </c>
      <c r="W27" s="32">
        <f t="shared" ref="W27:W29" si="61">V27/V$86</f>
        <v>1.0064608291938571E-3</v>
      </c>
      <c r="X27" s="17">
        <f>1.26*VLOOKUP($B27,SINAPI!B:AE,10,FALSE)</f>
        <v>31.2606</v>
      </c>
      <c r="Y27" s="17">
        <f t="shared" si="6"/>
        <v>0.34</v>
      </c>
      <c r="Z27" s="32">
        <f t="shared" ref="Z27:Z29" si="62">Y27/Y$86</f>
        <v>1.0573125602512676E-3</v>
      </c>
      <c r="AA27" s="17">
        <f>1.26*VLOOKUP($B27,SINAPI!B:AE,11,FALSE)</f>
        <v>31.726800000000001</v>
      </c>
      <c r="AB27" s="17">
        <f t="shared" si="7"/>
        <v>0.34</v>
      </c>
      <c r="AC27" s="32">
        <f t="shared" ref="AC27:AC29" si="63">AB27/AB$86</f>
        <v>1.082388895963326E-3</v>
      </c>
      <c r="AD27" s="17">
        <f>1.26*VLOOKUP($B27,SINAPI!B:AE,12,FALSE)</f>
        <v>30.000599999999999</v>
      </c>
      <c r="AE27" s="17">
        <f t="shared" si="8"/>
        <v>0.32</v>
      </c>
      <c r="AF27" s="32">
        <f t="shared" ref="AF27:AF29" si="64">AE27/AE$86</f>
        <v>1.0071444308060304E-3</v>
      </c>
      <c r="AG27" s="17">
        <f>1.26*VLOOKUP($B27,SINAPI!B:AE,13,FALSE)</f>
        <v>24.494400000000002</v>
      </c>
      <c r="AH27" s="17">
        <f t="shared" si="9"/>
        <v>0.26</v>
      </c>
      <c r="AI27" s="32">
        <f t="shared" ref="AI27:AI29" si="65">AH27/AH$86</f>
        <v>8.7553879310344818E-4</v>
      </c>
      <c r="AJ27" s="17">
        <f>1.26*VLOOKUP($B27,SINAPI!B:AE,16,FALSE)</f>
        <v>26.271000000000001</v>
      </c>
      <c r="AK27" s="17">
        <f t="shared" si="10"/>
        <v>0.28000000000000003</v>
      </c>
      <c r="AL27" s="32">
        <f t="shared" ref="AL27:AL29" si="66">AK27/AK$86</f>
        <v>9.6882460814504698E-4</v>
      </c>
      <c r="AM27" s="17">
        <f>1.26*VLOOKUP($B27,SINAPI!B:AE,15,FALSE)</f>
        <v>27.6066</v>
      </c>
      <c r="AN27" s="17">
        <f t="shared" si="11"/>
        <v>0.3</v>
      </c>
      <c r="AO27" s="32">
        <f t="shared" ref="AO27:AO29" si="67">AN27/AN$86</f>
        <v>9.3955527716880691E-4</v>
      </c>
      <c r="AP27" s="17">
        <f>1.26*VLOOKUP($B27,SINAPI!B:AE,14,FALSE)</f>
        <v>28.778400000000001</v>
      </c>
      <c r="AQ27" s="17">
        <f t="shared" si="12"/>
        <v>0.31</v>
      </c>
      <c r="AR27" s="32">
        <f t="shared" ref="AR27:AR29" si="68">AQ27/AQ$86</f>
        <v>9.3712212817412309E-4</v>
      </c>
      <c r="AS27" s="17">
        <f>1.26*VLOOKUP($B27,SINAPI!B:AE,17,FALSE)</f>
        <v>29.509200000000003</v>
      </c>
      <c r="AT27" s="17">
        <f t="shared" si="13"/>
        <v>0.32</v>
      </c>
      <c r="AU27" s="32">
        <f t="shared" ref="AU27:AU29" si="69">AT27/AT$86</f>
        <v>1.0150674068199843E-3</v>
      </c>
      <c r="AV27" s="17">
        <f>1.26*VLOOKUP($B27,SINAPI!B:AE,18,FALSE)</f>
        <v>25.401600000000002</v>
      </c>
      <c r="AW27" s="17">
        <f t="shared" si="14"/>
        <v>0.27</v>
      </c>
      <c r="AX27" s="32">
        <f t="shared" ref="AX27:AX29" si="70">AW27/AW$86</f>
        <v>9.284731774415406E-4</v>
      </c>
      <c r="AY27" s="17">
        <f>1.26*VLOOKUP($B27,SINAPI!B:AE,21,FALSE)</f>
        <v>35.405999999999999</v>
      </c>
      <c r="AZ27" s="17">
        <f t="shared" si="15"/>
        <v>0.38</v>
      </c>
      <c r="BA27" s="32">
        <f t="shared" ref="BA27:BA29" si="71">AZ27/AZ$86</f>
        <v>1.1645011032115713E-3</v>
      </c>
      <c r="BB27" s="17">
        <f>1.26*VLOOKUP($B27,SINAPI!B:AE,19,FALSE)</f>
        <v>28.098000000000003</v>
      </c>
      <c r="BC27" s="17">
        <f t="shared" si="16"/>
        <v>0.3</v>
      </c>
      <c r="BD27" s="32">
        <f t="shared" ref="BD27:BD29" si="72">BC27/BC$86</f>
        <v>9.1863918914780903E-4</v>
      </c>
      <c r="BE27" s="17">
        <f>1.26*VLOOKUP($B27,SINAPI!B:AE,20,FALSE)</f>
        <v>25.968599999999999</v>
      </c>
      <c r="BF27" s="17">
        <f t="shared" si="17"/>
        <v>0.28000000000000003</v>
      </c>
      <c r="BG27" s="32">
        <f t="shared" ref="BG27:BG29" si="73">BF27/BF$86</f>
        <v>9.2973834506574599E-4</v>
      </c>
      <c r="BH27" s="17">
        <f>1.26*VLOOKUP($B27,SINAPI!B:AE,22,FALSE)</f>
        <v>37.699200000000005</v>
      </c>
      <c r="BI27" s="17">
        <f t="shared" si="18"/>
        <v>0.41</v>
      </c>
      <c r="BJ27" s="32">
        <f t="shared" ref="BJ27:BJ29" si="74">BI27/BI$86</f>
        <v>1.1686904965509377E-3</v>
      </c>
      <c r="BK27" s="17">
        <f>1.26*VLOOKUP($B27,SINAPI!B:AE,23,FALSE)</f>
        <v>26.1828</v>
      </c>
      <c r="BL27" s="17">
        <f t="shared" si="19"/>
        <v>0.28000000000000003</v>
      </c>
      <c r="BM27" s="32">
        <f t="shared" ref="BM27:BM29" si="75">BL27/BL$86</f>
        <v>9.0926803922842137E-4</v>
      </c>
      <c r="BN27" s="17">
        <f>1.26*VLOOKUP($B27,SINAPI!B:AE,26,FALSE)</f>
        <v>28.387800000000002</v>
      </c>
      <c r="BO27" s="17">
        <f t="shared" si="20"/>
        <v>0.31</v>
      </c>
      <c r="BP27" s="32">
        <f t="shared" ref="BP27:BP29" si="76">BO27/BO$86</f>
        <v>9.8886726849341288E-4</v>
      </c>
      <c r="BQ27" s="17">
        <f>1.26*VLOOKUP($B27,SINAPI!B:AE,24,FALSE)</f>
        <v>29.345399999999998</v>
      </c>
      <c r="BR27" s="17">
        <f t="shared" si="21"/>
        <v>0.32</v>
      </c>
      <c r="BS27" s="32">
        <f t="shared" ref="BS27:BS29" si="77">BR27/BR$86</f>
        <v>1.0431607771547789E-3</v>
      </c>
      <c r="BT27" s="17">
        <f>1.26*VLOOKUP($B27,SINAPI!B:AE,25,FALSE)</f>
        <v>31.764600000000002</v>
      </c>
      <c r="BU27" s="17">
        <f t="shared" si="22"/>
        <v>0.34</v>
      </c>
      <c r="BV27" s="32">
        <f t="shared" ref="BV27:BV29" si="78">BU27/BU$86</f>
        <v>1.1195258478761934E-3</v>
      </c>
      <c r="BW27" s="17">
        <f>1.26*VLOOKUP($B27,SINAPI!B:AE,27,FALSE)</f>
        <v>35.0154</v>
      </c>
      <c r="BX27" s="17">
        <f t="shared" si="23"/>
        <v>0.38</v>
      </c>
      <c r="BY27" s="32">
        <f t="shared" ref="BY27:BY29" si="79">BX27/BX$86</f>
        <v>1.1892467060995841E-3</v>
      </c>
      <c r="BZ27" s="17">
        <f>1.26*VLOOKUP($B27,SINAPI!B:AE,29,FALSE)</f>
        <v>33.541200000000003</v>
      </c>
      <c r="CA27" s="17">
        <f t="shared" si="24"/>
        <v>0.36</v>
      </c>
      <c r="CB27" s="32">
        <f t="shared" ref="CB27:CB29" si="80">CA27/CA$86</f>
        <v>1.0843046896177827E-3</v>
      </c>
      <c r="CC27" s="17">
        <f>1.26*VLOOKUP($B27,SINAPI!B:AE,28,FALSE)</f>
        <v>24.834600000000002</v>
      </c>
      <c r="CD27" s="17">
        <f t="shared" si="25"/>
        <v>0.27</v>
      </c>
      <c r="CE27" s="32">
        <f t="shared" ref="CE27:CE29" si="81">CD27/CD$86</f>
        <v>8.7537284398910638E-4</v>
      </c>
      <c r="CF27" s="17">
        <f>1.26*VLOOKUP($B27,SINAPI!B:AE,30,FALSE)</f>
        <v>25.300799999999999</v>
      </c>
      <c r="CG27" s="17">
        <f t="shared" si="26"/>
        <v>0.27</v>
      </c>
      <c r="CH27" s="32">
        <f t="shared" ref="CH27:CH29" si="82">CG27/CG$86</f>
        <v>9.1864856588751652E-4</v>
      </c>
    </row>
    <row r="28" spans="1:86">
      <c r="B28" s="11" t="s">
        <v>20534</v>
      </c>
      <c r="C28" s="10" t="str">
        <f>VLOOKUP($B28,SINAPI!B:AE,2,FALSE)</f>
        <v>MADEIRA SERRADA EM PINUS, MISTA OU EQUIVALENTE DA REGIAO - BRUTA</v>
      </c>
      <c r="D28" s="52" t="str">
        <f>VLOOKUP($B28,SINAPI!B:AE,3,FALSE)</f>
        <v>M3</v>
      </c>
      <c r="E28" s="26">
        <f>0.006*$E$25</f>
        <v>5.4000000000000001E-4</v>
      </c>
      <c r="F28" s="17">
        <f>1.26*VLOOKUP($B28,SINAPI!B:AE,4,FALSE)</f>
        <v>997.12620000000004</v>
      </c>
      <c r="G28" s="17">
        <f t="shared" si="55"/>
        <v>0.54</v>
      </c>
      <c r="H28" s="32">
        <f t="shared" si="56"/>
        <v>1.6079085278704144E-3</v>
      </c>
      <c r="I28" s="17">
        <f>1.26*VLOOKUP($B28,SINAPI!B:AE,5,FALSE)</f>
        <v>3762.7632000000003</v>
      </c>
      <c r="J28" s="17">
        <f t="shared" si="1"/>
        <v>2.0299999999999998</v>
      </c>
      <c r="K28" s="32">
        <f t="shared" si="57"/>
        <v>7.0593962999026269E-3</v>
      </c>
      <c r="L28" s="17">
        <f>1.26*VLOOKUP($B28,SINAPI!B:AE,7,FALSE)</f>
        <v>2692.0907999999999</v>
      </c>
      <c r="M28" s="17">
        <f t="shared" si="2"/>
        <v>1.45</v>
      </c>
      <c r="N28" s="32">
        <f t="shared" si="58"/>
        <v>5.0807666701706434E-3</v>
      </c>
      <c r="O28" s="17">
        <f>1.26*VLOOKUP($B28,SINAPI!B:AE,6,FALSE)</f>
        <v>1311.8364000000001</v>
      </c>
      <c r="P28" s="17">
        <f t="shared" si="3"/>
        <v>0.71</v>
      </c>
      <c r="Q28" s="32">
        <f t="shared" si="59"/>
        <v>2.1890608620583336E-3</v>
      </c>
      <c r="R28" s="17">
        <f>1.26*VLOOKUP($B28,SINAPI!B:AE,8,FALSE)</f>
        <v>2584.3355999999999</v>
      </c>
      <c r="S28" s="17">
        <f t="shared" si="4"/>
        <v>1.4</v>
      </c>
      <c r="T28" s="32">
        <f t="shared" si="60"/>
        <v>4.0025158671164731E-3</v>
      </c>
      <c r="U28" s="17">
        <f>1.26*VLOOKUP($B28,SINAPI!B:AE,9,FALSE)</f>
        <v>3164.1371999999997</v>
      </c>
      <c r="V28" s="17">
        <f t="shared" si="5"/>
        <v>1.71</v>
      </c>
      <c r="W28" s="32">
        <f t="shared" si="61"/>
        <v>5.5517677997467593E-3</v>
      </c>
      <c r="X28" s="17">
        <f>1.26*VLOOKUP($B28,SINAPI!B:AE,10,FALSE)</f>
        <v>2320.9452000000001</v>
      </c>
      <c r="Y28" s="17">
        <f t="shared" si="6"/>
        <v>1.25</v>
      </c>
      <c r="Z28" s="32">
        <f t="shared" si="62"/>
        <v>3.8871785303355422E-3</v>
      </c>
      <c r="AA28" s="17">
        <f>1.26*VLOOKUP($B28,SINAPI!B:AE,11,FALSE)</f>
        <v>2167.011</v>
      </c>
      <c r="AB28" s="17">
        <f t="shared" si="7"/>
        <v>1.17</v>
      </c>
      <c r="AC28" s="32">
        <f t="shared" si="63"/>
        <v>3.7246912008149741E-3</v>
      </c>
      <c r="AD28" s="17">
        <f>1.26*VLOOKUP($B28,SINAPI!B:AE,12,FALSE)</f>
        <v>2420.145</v>
      </c>
      <c r="AE28" s="17">
        <f t="shared" si="8"/>
        <v>1.31</v>
      </c>
      <c r="AF28" s="32">
        <f t="shared" si="64"/>
        <v>4.1229975136121873E-3</v>
      </c>
      <c r="AG28" s="17">
        <f>1.26*VLOOKUP($B28,SINAPI!B:AE,13,FALSE)</f>
        <v>2736.5562</v>
      </c>
      <c r="AH28" s="17">
        <f t="shared" si="9"/>
        <v>1.48</v>
      </c>
      <c r="AI28" s="32">
        <f t="shared" si="65"/>
        <v>4.9838362068965513E-3</v>
      </c>
      <c r="AJ28" s="17">
        <f>1.26*VLOOKUP($B28,SINAPI!B:AE,16,FALSE)</f>
        <v>2563.8101999999999</v>
      </c>
      <c r="AK28" s="17">
        <f t="shared" si="10"/>
        <v>1.38</v>
      </c>
      <c r="AL28" s="32">
        <f t="shared" si="66"/>
        <v>4.7749212830005879E-3</v>
      </c>
      <c r="AM28" s="17">
        <f>1.26*VLOOKUP($B28,SINAPI!B:AE,15,FALSE)</f>
        <v>2137.9301999999998</v>
      </c>
      <c r="AN28" s="17">
        <f t="shared" si="11"/>
        <v>1.1499999999999999</v>
      </c>
      <c r="AO28" s="32">
        <f t="shared" si="67"/>
        <v>3.6016285624804263E-3</v>
      </c>
      <c r="AP28" s="17">
        <f>1.26*VLOOKUP($B28,SINAPI!B:AE,14,FALSE)</f>
        <v>2338.0434</v>
      </c>
      <c r="AQ28" s="17">
        <f t="shared" si="12"/>
        <v>1.26</v>
      </c>
      <c r="AR28" s="32">
        <f t="shared" si="68"/>
        <v>3.8089480048367585E-3</v>
      </c>
      <c r="AS28" s="17">
        <f>1.26*VLOOKUP($B28,SINAPI!B:AE,17,FALSE)</f>
        <v>2692.0907999999999</v>
      </c>
      <c r="AT28" s="17">
        <f t="shared" si="13"/>
        <v>1.45</v>
      </c>
      <c r="AU28" s="32">
        <f t="shared" si="69"/>
        <v>4.5995241871530541E-3</v>
      </c>
      <c r="AV28" s="17">
        <f>1.26*VLOOKUP($B28,SINAPI!B:AE,18,FALSE)</f>
        <v>3711.4560000000001</v>
      </c>
      <c r="AW28" s="17">
        <f t="shared" si="14"/>
        <v>2</v>
      </c>
      <c r="AX28" s="32">
        <f t="shared" si="70"/>
        <v>6.8775790921595595E-3</v>
      </c>
      <c r="AY28" s="17">
        <f>1.26*VLOOKUP($B28,SINAPI!B:AE,21,FALSE)</f>
        <v>1573.5131999999999</v>
      </c>
      <c r="AZ28" s="17">
        <f t="shared" si="15"/>
        <v>0.85</v>
      </c>
      <c r="BA28" s="32">
        <f t="shared" si="71"/>
        <v>2.6048050992890409E-3</v>
      </c>
      <c r="BB28" s="17">
        <f>1.26*VLOOKUP($B28,SINAPI!B:AE,19,FALSE)</f>
        <v>2792.9915999999998</v>
      </c>
      <c r="BC28" s="17">
        <f t="shared" si="16"/>
        <v>1.51</v>
      </c>
      <c r="BD28" s="32">
        <f t="shared" si="72"/>
        <v>4.6238172520439722E-3</v>
      </c>
      <c r="BE28" s="17">
        <f>1.26*VLOOKUP($B28,SINAPI!B:AE,20,FALSE)</f>
        <v>2616.8310000000001</v>
      </c>
      <c r="BF28" s="17">
        <f t="shared" si="17"/>
        <v>1.41</v>
      </c>
      <c r="BG28" s="32">
        <f t="shared" si="73"/>
        <v>4.6818966662239342E-3</v>
      </c>
      <c r="BH28" s="17">
        <f>1.26*VLOOKUP($B28,SINAPI!B:AE,22,FALSE)</f>
        <v>1881.3816000000002</v>
      </c>
      <c r="BI28" s="17">
        <f t="shared" si="18"/>
        <v>1.02</v>
      </c>
      <c r="BJ28" s="32">
        <f t="shared" si="74"/>
        <v>2.9074739182486748E-3</v>
      </c>
      <c r="BK28" s="17">
        <f>1.26*VLOOKUP($B28,SINAPI!B:AE,23,FALSE)</f>
        <v>3985.1154000000001</v>
      </c>
      <c r="BL28" s="17">
        <f t="shared" si="19"/>
        <v>2.15</v>
      </c>
      <c r="BM28" s="32">
        <f t="shared" si="75"/>
        <v>6.9818795869325207E-3</v>
      </c>
      <c r="BN28" s="17">
        <f>1.26*VLOOKUP($B28,SINAPI!B:AE,26,FALSE)</f>
        <v>1773.6264000000001</v>
      </c>
      <c r="BO28" s="17">
        <f t="shared" si="20"/>
        <v>0.96</v>
      </c>
      <c r="BP28" s="32">
        <f t="shared" si="76"/>
        <v>3.0622986379150847E-3</v>
      </c>
      <c r="BQ28" s="17">
        <f>1.26*VLOOKUP($B28,SINAPI!B:AE,24,FALSE)</f>
        <v>1282.7556</v>
      </c>
      <c r="BR28" s="17">
        <f t="shared" si="21"/>
        <v>0.69</v>
      </c>
      <c r="BS28" s="32">
        <f t="shared" si="77"/>
        <v>2.2493154257399919E-3</v>
      </c>
      <c r="BT28" s="17">
        <f>1.26*VLOOKUP($B28,SINAPI!B:AE,25,FALSE)</f>
        <v>778.20119999999997</v>
      </c>
      <c r="BU28" s="17">
        <f t="shared" si="22"/>
        <v>0.42</v>
      </c>
      <c r="BV28" s="32">
        <f t="shared" si="78"/>
        <v>1.3829436944352977E-3</v>
      </c>
      <c r="BW28" s="17">
        <f>1.26*VLOOKUP($B28,SINAPI!B:AE,27,FALSE)</f>
        <v>1717.1909999999998</v>
      </c>
      <c r="BX28" s="17">
        <f t="shared" si="23"/>
        <v>0.93</v>
      </c>
      <c r="BY28" s="32">
        <f t="shared" si="79"/>
        <v>2.9105248333489821E-3</v>
      </c>
      <c r="BZ28" s="17">
        <f>1.26*VLOOKUP($B28,SINAPI!B:AE,29,FALSE)</f>
        <v>2286.7361999999998</v>
      </c>
      <c r="CA28" s="17">
        <f t="shared" si="24"/>
        <v>1.23</v>
      </c>
      <c r="CB28" s="32">
        <f t="shared" si="80"/>
        <v>3.7047076895274245E-3</v>
      </c>
      <c r="CC28" s="17">
        <f>1.26*VLOOKUP($B28,SINAPI!B:AE,28,FALSE)</f>
        <v>3078.6210000000001</v>
      </c>
      <c r="CD28" s="17">
        <f t="shared" si="25"/>
        <v>1.66</v>
      </c>
      <c r="CE28" s="32">
        <f t="shared" si="81"/>
        <v>5.3819219297108018E-3</v>
      </c>
      <c r="CF28" s="17">
        <f>1.26*VLOOKUP($B28,SINAPI!B:AE,30,FALSE)</f>
        <v>2779.3080000000004</v>
      </c>
      <c r="CG28" s="17">
        <f t="shared" si="26"/>
        <v>1.5</v>
      </c>
      <c r="CH28" s="32">
        <f t="shared" si="82"/>
        <v>5.1036031438195361E-3</v>
      </c>
    </row>
    <row r="29" spans="1:86">
      <c r="B29" s="11" t="s">
        <v>22084</v>
      </c>
      <c r="C29" s="10" t="str">
        <f>VLOOKUP($B29,SINAPI!B:AE,2,FALSE)</f>
        <v>PREGO DE ACO POLIDO COM CABECA 18 X 27 (2 1/2 X 10)</v>
      </c>
      <c r="D29" s="52" t="str">
        <f>VLOOKUP($B29,SINAPI!B:AE,3,FALSE)</f>
        <v>KG</v>
      </c>
      <c r="E29" s="26">
        <f>0.012*$E$25</f>
        <v>1.08E-3</v>
      </c>
      <c r="F29" s="17">
        <f>1.26*VLOOKUP($B29,SINAPI!B:AE,4,FALSE)</f>
        <v>29.358000000000001</v>
      </c>
      <c r="G29" s="17">
        <f t="shared" si="55"/>
        <v>0.03</v>
      </c>
      <c r="H29" s="32">
        <f t="shared" si="56"/>
        <v>8.9328251548356346E-5</v>
      </c>
      <c r="I29" s="17">
        <f>1.26*VLOOKUP($B29,SINAPI!B:AE,5,FALSE)</f>
        <v>31.5</v>
      </c>
      <c r="J29" s="17">
        <f t="shared" si="1"/>
        <v>0.03</v>
      </c>
      <c r="K29" s="32">
        <f t="shared" si="57"/>
        <v>1.0432605369314228E-4</v>
      </c>
      <c r="L29" s="17">
        <f>1.26*VLOOKUP($B29,SINAPI!B:AE,7,FALSE)</f>
        <v>21.798000000000002</v>
      </c>
      <c r="M29" s="17">
        <f t="shared" si="2"/>
        <v>0.02</v>
      </c>
      <c r="N29" s="32">
        <f t="shared" si="58"/>
        <v>7.0079540278215779E-5</v>
      </c>
      <c r="O29" s="17">
        <f>1.26*VLOOKUP($B29,SINAPI!B:AE,6,FALSE)</f>
        <v>25.2</v>
      </c>
      <c r="P29" s="17">
        <f t="shared" si="3"/>
        <v>0.03</v>
      </c>
      <c r="Q29" s="32">
        <f t="shared" si="59"/>
        <v>9.2495529382746489E-5</v>
      </c>
      <c r="R29" s="17">
        <f>1.26*VLOOKUP($B29,SINAPI!B:AE,8,FALSE)</f>
        <v>27.72</v>
      </c>
      <c r="S29" s="17">
        <f t="shared" si="4"/>
        <v>0.03</v>
      </c>
      <c r="T29" s="32">
        <f t="shared" si="60"/>
        <v>8.5768197152495863E-5</v>
      </c>
      <c r="U29" s="17">
        <f>1.26*VLOOKUP($B29,SINAPI!B:AE,9,FALSE)</f>
        <v>24.821999999999999</v>
      </c>
      <c r="V29" s="17">
        <f t="shared" si="5"/>
        <v>0.03</v>
      </c>
      <c r="W29" s="32">
        <f t="shared" si="61"/>
        <v>9.7399435083276475E-5</v>
      </c>
      <c r="X29" s="17">
        <f>1.26*VLOOKUP($B29,SINAPI!B:AE,10,FALSE)</f>
        <v>30.113999999999997</v>
      </c>
      <c r="Y29" s="17">
        <f t="shared" si="6"/>
        <v>0.03</v>
      </c>
      <c r="Z29" s="32">
        <f t="shared" si="62"/>
        <v>9.3292284728053012E-5</v>
      </c>
      <c r="AA29" s="17">
        <f>1.26*VLOOKUP($B29,SINAPI!B:AE,11,FALSE)</f>
        <v>34.196400000000004</v>
      </c>
      <c r="AB29" s="17">
        <f t="shared" si="7"/>
        <v>0.04</v>
      </c>
      <c r="AC29" s="32">
        <f t="shared" si="63"/>
        <v>1.2733987011333245E-4</v>
      </c>
      <c r="AD29" s="17">
        <f>1.26*VLOOKUP($B29,SINAPI!B:AE,12,FALSE)</f>
        <v>25.073999999999998</v>
      </c>
      <c r="AE29" s="17">
        <f t="shared" si="8"/>
        <v>0.03</v>
      </c>
      <c r="AF29" s="32">
        <f t="shared" si="64"/>
        <v>9.4419790388065346E-5</v>
      </c>
      <c r="AG29" s="17">
        <f>1.26*VLOOKUP($B29,SINAPI!B:AE,13,FALSE)</f>
        <v>27.846000000000004</v>
      </c>
      <c r="AH29" s="17">
        <f t="shared" si="9"/>
        <v>0.03</v>
      </c>
      <c r="AI29" s="32">
        <f t="shared" si="65"/>
        <v>1.0102370689655171E-4</v>
      </c>
      <c r="AJ29" s="17">
        <f>1.26*VLOOKUP($B29,SINAPI!B:AE,16,FALSE)</f>
        <v>30.240000000000002</v>
      </c>
      <c r="AK29" s="17">
        <f t="shared" si="10"/>
        <v>0.03</v>
      </c>
      <c r="AL29" s="32">
        <f t="shared" si="66"/>
        <v>1.038026365869693E-4</v>
      </c>
      <c r="AM29" s="17">
        <f>1.26*VLOOKUP($B29,SINAPI!B:AE,15,FALSE)</f>
        <v>31.5</v>
      </c>
      <c r="AN29" s="17">
        <f t="shared" si="11"/>
        <v>0.03</v>
      </c>
      <c r="AO29" s="32">
        <f t="shared" si="67"/>
        <v>9.3955527716880683E-5</v>
      </c>
      <c r="AP29" s="17">
        <f>1.26*VLOOKUP($B29,SINAPI!B:AE,14,FALSE)</f>
        <v>24.733799999999999</v>
      </c>
      <c r="AQ29" s="17">
        <f t="shared" si="12"/>
        <v>0.03</v>
      </c>
      <c r="AR29" s="32">
        <f t="shared" si="68"/>
        <v>9.0689238210399009E-5</v>
      </c>
      <c r="AS29" s="17">
        <f>1.26*VLOOKUP($B29,SINAPI!B:AE,17,FALSE)</f>
        <v>25.779600000000002</v>
      </c>
      <c r="AT29" s="17">
        <f t="shared" si="13"/>
        <v>0.03</v>
      </c>
      <c r="AU29" s="32">
        <f t="shared" si="69"/>
        <v>9.5162569389373522E-5</v>
      </c>
      <c r="AV29" s="17">
        <f>1.26*VLOOKUP($B29,SINAPI!B:AE,18,FALSE)</f>
        <v>29.988</v>
      </c>
      <c r="AW29" s="17">
        <f t="shared" si="14"/>
        <v>0.03</v>
      </c>
      <c r="AX29" s="32">
        <f t="shared" si="70"/>
        <v>1.0316368638239339E-4</v>
      </c>
      <c r="AY29" s="17">
        <f>1.26*VLOOKUP($B29,SINAPI!B:AE,21,FALSE)</f>
        <v>24.721200000000003</v>
      </c>
      <c r="AZ29" s="17">
        <f t="shared" si="15"/>
        <v>0.03</v>
      </c>
      <c r="BA29" s="32">
        <f t="shared" si="71"/>
        <v>9.1934297621966153E-5</v>
      </c>
      <c r="BB29" s="17">
        <f>1.26*VLOOKUP($B29,SINAPI!B:AE,19,FALSE)</f>
        <v>31.184999999999999</v>
      </c>
      <c r="BC29" s="17">
        <f t="shared" si="16"/>
        <v>0.03</v>
      </c>
      <c r="BD29" s="32">
        <f t="shared" si="72"/>
        <v>9.1863918914780908E-5</v>
      </c>
      <c r="BE29" s="17">
        <f>1.26*VLOOKUP($B29,SINAPI!B:AE,20,FALSE)</f>
        <v>27.165599999999998</v>
      </c>
      <c r="BF29" s="17">
        <f t="shared" si="17"/>
        <v>0.03</v>
      </c>
      <c r="BG29" s="32">
        <f t="shared" si="73"/>
        <v>9.9614822685615621E-5</v>
      </c>
      <c r="BH29" s="17">
        <f>1.26*VLOOKUP($B29,SINAPI!B:AE,22,FALSE)</f>
        <v>19.794600000000003</v>
      </c>
      <c r="BI29" s="17">
        <f t="shared" si="18"/>
        <v>0.02</v>
      </c>
      <c r="BJ29" s="32">
        <f t="shared" si="74"/>
        <v>5.7009292514679893E-5</v>
      </c>
      <c r="BK29" s="17">
        <f>1.26*VLOOKUP($B29,SINAPI!B:AE,23,FALSE)</f>
        <v>26.901000000000003</v>
      </c>
      <c r="BL29" s="17">
        <f t="shared" si="19"/>
        <v>0.03</v>
      </c>
      <c r="BM29" s="32">
        <f t="shared" si="75"/>
        <v>9.7421575631616566E-5</v>
      </c>
      <c r="BN29" s="17">
        <f>1.26*VLOOKUP($B29,SINAPI!B:AE,26,FALSE)</f>
        <v>25.678799999999999</v>
      </c>
      <c r="BO29" s="17">
        <f t="shared" si="20"/>
        <v>0.03</v>
      </c>
      <c r="BP29" s="32">
        <f t="shared" si="76"/>
        <v>9.5696832434846396E-5</v>
      </c>
      <c r="BQ29" s="17">
        <f>1.26*VLOOKUP($B29,SINAPI!B:AE,24,FALSE)</f>
        <v>19.996199999999998</v>
      </c>
      <c r="BR29" s="17">
        <f t="shared" si="21"/>
        <v>0.02</v>
      </c>
      <c r="BS29" s="32">
        <f t="shared" si="77"/>
        <v>6.5197548572173682E-5</v>
      </c>
      <c r="BT29" s="17">
        <f>1.26*VLOOKUP($B29,SINAPI!B:AE,25,FALSE)</f>
        <v>25.2</v>
      </c>
      <c r="BU29" s="17">
        <f t="shared" si="22"/>
        <v>0.03</v>
      </c>
      <c r="BV29" s="32">
        <f t="shared" si="78"/>
        <v>9.8781692459664128E-5</v>
      </c>
      <c r="BW29" s="17">
        <f>1.26*VLOOKUP($B29,SINAPI!B:AE,27,FALSE)</f>
        <v>26.901000000000003</v>
      </c>
      <c r="BX29" s="17">
        <f t="shared" si="23"/>
        <v>0.03</v>
      </c>
      <c r="BY29" s="32">
        <f t="shared" si="79"/>
        <v>9.3887897849967162E-5</v>
      </c>
      <c r="BZ29" s="17">
        <f>1.26*VLOOKUP($B29,SINAPI!B:AE,29,FALSE)</f>
        <v>22.05</v>
      </c>
      <c r="CA29" s="17">
        <f t="shared" si="24"/>
        <v>0.02</v>
      </c>
      <c r="CB29" s="32">
        <f t="shared" si="80"/>
        <v>6.0239149423210157E-5</v>
      </c>
      <c r="CC29" s="17">
        <f>1.26*VLOOKUP($B29,SINAPI!B:AE,28,FALSE)</f>
        <v>26.648999999999997</v>
      </c>
      <c r="CD29" s="17">
        <f t="shared" si="25"/>
        <v>0.03</v>
      </c>
      <c r="CE29" s="32">
        <f t="shared" si="81"/>
        <v>9.7263649332122922E-5</v>
      </c>
      <c r="CF29" s="17">
        <f>1.26*VLOOKUP($B29,SINAPI!B:AE,30,FALSE)</f>
        <v>27.72</v>
      </c>
      <c r="CG29" s="17">
        <f t="shared" si="26"/>
        <v>0.03</v>
      </c>
      <c r="CH29" s="32">
        <f t="shared" si="82"/>
        <v>1.0207206287639072E-4</v>
      </c>
    </row>
    <row r="30" spans="1:86">
      <c r="B30" s="11"/>
      <c r="C30" s="10"/>
      <c r="D30" s="52"/>
      <c r="F30" s="17"/>
      <c r="G30" s="17"/>
      <c r="H30" s="32"/>
      <c r="I30" s="17"/>
      <c r="J30" s="17"/>
      <c r="K30" s="32"/>
      <c r="L30" s="17"/>
      <c r="M30" s="17"/>
      <c r="N30" s="32"/>
      <c r="O30" s="17"/>
      <c r="P30" s="17"/>
      <c r="Q30" s="32"/>
      <c r="R30" s="17"/>
      <c r="S30" s="17"/>
      <c r="T30" s="32"/>
      <c r="U30" s="17"/>
      <c r="V30" s="17"/>
      <c r="W30" s="32"/>
      <c r="X30" s="17"/>
      <c r="Y30" s="17"/>
      <c r="Z30" s="32"/>
      <c r="AA30" s="17"/>
      <c r="AB30" s="17"/>
      <c r="AC30" s="32"/>
      <c r="AD30" s="17"/>
      <c r="AE30" s="17"/>
      <c r="AF30" s="32"/>
      <c r="AG30" s="17"/>
      <c r="AH30" s="17"/>
      <c r="AI30" s="32"/>
      <c r="AJ30" s="17"/>
      <c r="AK30" s="17"/>
      <c r="AL30" s="32"/>
      <c r="AM30" s="17"/>
      <c r="AN30" s="17"/>
      <c r="AO30" s="32"/>
      <c r="AP30" s="17"/>
      <c r="AQ30" s="17"/>
      <c r="AR30" s="32"/>
      <c r="AS30" s="17"/>
      <c r="AT30" s="17"/>
      <c r="AU30" s="32"/>
      <c r="AV30" s="17"/>
      <c r="AW30" s="17"/>
      <c r="AX30" s="32"/>
      <c r="AY30" s="17"/>
      <c r="AZ30" s="17"/>
      <c r="BA30" s="32"/>
      <c r="BB30" s="17"/>
      <c r="BC30" s="17"/>
      <c r="BD30" s="32"/>
      <c r="BE30" s="17"/>
      <c r="BF30" s="17"/>
      <c r="BG30" s="32"/>
      <c r="BH30" s="17"/>
      <c r="BI30" s="17"/>
      <c r="BJ30" s="32"/>
      <c r="BK30" s="17"/>
      <c r="BL30" s="17"/>
      <c r="BM30" s="32"/>
      <c r="BN30" s="17"/>
      <c r="BO30" s="17"/>
      <c r="BP30" s="32"/>
      <c r="BQ30" s="17"/>
      <c r="BR30" s="17"/>
      <c r="BS30" s="32"/>
      <c r="BT30" s="17"/>
      <c r="BU30" s="17"/>
      <c r="BV30" s="32"/>
      <c r="BW30" s="17"/>
      <c r="BX30" s="17"/>
      <c r="BY30" s="32"/>
      <c r="BZ30" s="17"/>
      <c r="CA30" s="17"/>
      <c r="CB30" s="32"/>
      <c r="CC30" s="17"/>
      <c r="CD30" s="17"/>
      <c r="CE30" s="32"/>
      <c r="CF30" s="17"/>
      <c r="CG30" s="17"/>
      <c r="CH30" s="32"/>
    </row>
    <row r="31" spans="1:86">
      <c r="A31" s="22" t="s">
        <v>24881</v>
      </c>
      <c r="B31" s="23"/>
      <c r="C31" s="24" t="s">
        <v>24882</v>
      </c>
      <c r="D31" s="52"/>
      <c r="E31" s="52">
        <v>0.03</v>
      </c>
      <c r="F31" s="17"/>
      <c r="G31" s="17"/>
      <c r="H31" s="32"/>
      <c r="I31" s="17"/>
      <c r="J31" s="17"/>
      <c r="K31" s="32"/>
      <c r="L31" s="17"/>
      <c r="M31" s="17"/>
      <c r="N31" s="32"/>
      <c r="O31" s="17"/>
      <c r="P31" s="17"/>
      <c r="Q31" s="32"/>
      <c r="R31" s="17"/>
      <c r="S31" s="17"/>
      <c r="T31" s="32"/>
      <c r="U31" s="17"/>
      <c r="V31" s="17"/>
      <c r="W31" s="32"/>
      <c r="X31" s="17"/>
      <c r="Y31" s="17"/>
      <c r="Z31" s="32"/>
      <c r="AA31" s="17"/>
      <c r="AB31" s="17"/>
      <c r="AC31" s="32"/>
      <c r="AD31" s="17"/>
      <c r="AE31" s="17"/>
      <c r="AF31" s="32"/>
      <c r="AG31" s="17"/>
      <c r="AH31" s="17"/>
      <c r="AI31" s="32"/>
      <c r="AJ31" s="17"/>
      <c r="AK31" s="17"/>
      <c r="AL31" s="32"/>
      <c r="AM31" s="17"/>
      <c r="AN31" s="17"/>
      <c r="AO31" s="32"/>
      <c r="AP31" s="17"/>
      <c r="AQ31" s="17"/>
      <c r="AR31" s="32"/>
      <c r="AS31" s="17"/>
      <c r="AT31" s="17"/>
      <c r="AU31" s="32"/>
      <c r="AV31" s="17"/>
      <c r="AW31" s="17"/>
      <c r="AX31" s="32"/>
      <c r="AY31" s="17"/>
      <c r="AZ31" s="17"/>
      <c r="BA31" s="32"/>
      <c r="BB31" s="17"/>
      <c r="BC31" s="17"/>
      <c r="BD31" s="32"/>
      <c r="BE31" s="17"/>
      <c r="BF31" s="17"/>
      <c r="BG31" s="32"/>
      <c r="BH31" s="17"/>
      <c r="BI31" s="17"/>
      <c r="BJ31" s="32"/>
      <c r="BK31" s="17"/>
      <c r="BL31" s="17"/>
      <c r="BM31" s="32"/>
      <c r="BN31" s="17"/>
      <c r="BO31" s="17"/>
      <c r="BP31" s="32"/>
      <c r="BQ31" s="17"/>
      <c r="BR31" s="17"/>
      <c r="BS31" s="32"/>
      <c r="BT31" s="17"/>
      <c r="BU31" s="17"/>
      <c r="BV31" s="32"/>
      <c r="BW31" s="17"/>
      <c r="BX31" s="17"/>
      <c r="BY31" s="32"/>
      <c r="BZ31" s="17"/>
      <c r="CA31" s="17"/>
      <c r="CB31" s="32"/>
      <c r="CC31" s="17"/>
      <c r="CD31" s="17"/>
      <c r="CE31" s="32"/>
      <c r="CF31" s="17"/>
      <c r="CG31" s="17"/>
      <c r="CH31" s="32"/>
    </row>
    <row r="32" spans="1:86">
      <c r="A32" s="25"/>
      <c r="B32" s="11" t="s">
        <v>418</v>
      </c>
      <c r="C32" s="10" t="str">
        <f>VLOOKUP($B32,SINAPI!B:AE,2,FALSE)</f>
        <v>AJUDANTE DE CARPINTEIRO COM ENCARGOS COMPLEMENTARES</v>
      </c>
      <c r="D32" s="52" t="str">
        <f>VLOOKUP($B32,SINAPI!B:AE,3,FALSE)</f>
        <v>H</v>
      </c>
      <c r="E32" s="26">
        <f>0.12*$E$31</f>
        <v>3.5999999999999999E-3</v>
      </c>
      <c r="F32" s="17">
        <f>1.26*VLOOKUP($B32,SINAPI!B:AE,4,FALSE)</f>
        <v>24.8598</v>
      </c>
      <c r="G32" s="17">
        <f t="shared" ref="G32:G35" si="83">ROUND(+$E32*F32,2)</f>
        <v>0.09</v>
      </c>
      <c r="H32" s="32">
        <f t="shared" ref="H32:H35" si="84">G32/G$86</f>
        <v>2.6798475464506906E-4</v>
      </c>
      <c r="I32" s="17">
        <f>1.26*VLOOKUP($B32,SINAPI!B:AE,5,FALSE)</f>
        <v>19.8324</v>
      </c>
      <c r="J32" s="17">
        <f t="shared" si="1"/>
        <v>7.0000000000000007E-2</v>
      </c>
      <c r="K32" s="32">
        <f t="shared" ref="K32:K35" si="85">J32/J$86</f>
        <v>2.4342745861733202E-4</v>
      </c>
      <c r="L32" s="17">
        <f>1.26*VLOOKUP($B32,SINAPI!B:AE,7,FALSE)</f>
        <v>20.223000000000003</v>
      </c>
      <c r="M32" s="17">
        <f t="shared" si="2"/>
        <v>7.0000000000000007E-2</v>
      </c>
      <c r="N32" s="32">
        <f t="shared" ref="N32:N35" si="86">M32/M$86</f>
        <v>2.4527839097375525E-4</v>
      </c>
      <c r="O32" s="17">
        <f>1.26*VLOOKUP($B32,SINAPI!B:AE,6,FALSE)</f>
        <v>25.363799999999998</v>
      </c>
      <c r="P32" s="17">
        <f t="shared" si="3"/>
        <v>0.09</v>
      </c>
      <c r="Q32" s="32">
        <f t="shared" ref="Q32:Q35" si="87">P32/P$86</f>
        <v>2.7748658814823944E-4</v>
      </c>
      <c r="R32" s="17">
        <f>1.26*VLOOKUP($B32,SINAPI!B:AE,8,FALSE)</f>
        <v>28.249200000000002</v>
      </c>
      <c r="S32" s="17">
        <f t="shared" si="4"/>
        <v>0.1</v>
      </c>
      <c r="T32" s="32">
        <f t="shared" ref="T32:T35" si="88">S32/S$86</f>
        <v>2.8589399050831958E-4</v>
      </c>
      <c r="U32" s="17">
        <f>1.26*VLOOKUP($B32,SINAPI!B:AE,9,FALSE)</f>
        <v>24.393599999999999</v>
      </c>
      <c r="V32" s="17">
        <f t="shared" si="5"/>
        <v>0.09</v>
      </c>
      <c r="W32" s="32">
        <f t="shared" ref="W32:W35" si="89">V32/V$86</f>
        <v>2.9219830524982945E-4</v>
      </c>
      <c r="X32" s="17">
        <f>1.26*VLOOKUP($B32,SINAPI!B:AE,10,FALSE)</f>
        <v>26.46</v>
      </c>
      <c r="Y32" s="17">
        <f t="shared" si="6"/>
        <v>0.1</v>
      </c>
      <c r="Z32" s="32">
        <f t="shared" ref="Z32:Z35" si="90">Y32/Y$86</f>
        <v>3.1097428242684335E-4</v>
      </c>
      <c r="AA32" s="17">
        <f>1.26*VLOOKUP($B32,SINAPI!B:AE,11,FALSE)</f>
        <v>26.6616</v>
      </c>
      <c r="AB32" s="17">
        <f t="shared" si="7"/>
        <v>0.1</v>
      </c>
      <c r="AC32" s="32">
        <f t="shared" ref="AC32:AC35" si="91">AB32/AB$86</f>
        <v>3.1834967528333115E-4</v>
      </c>
      <c r="AD32" s="17">
        <f>1.26*VLOOKUP($B32,SINAPI!B:AE,12,FALSE)</f>
        <v>25.111799999999999</v>
      </c>
      <c r="AE32" s="17">
        <f t="shared" si="8"/>
        <v>0.09</v>
      </c>
      <c r="AF32" s="32">
        <f t="shared" ref="AF32:AF35" si="92">AE32/AE$86</f>
        <v>2.8325937116419606E-4</v>
      </c>
      <c r="AG32" s="17">
        <f>1.26*VLOOKUP($B32,SINAPI!B:AE,13,FALSE)</f>
        <v>20.147400000000001</v>
      </c>
      <c r="AH32" s="17">
        <f t="shared" si="9"/>
        <v>7.0000000000000007E-2</v>
      </c>
      <c r="AI32" s="32">
        <f t="shared" ref="AI32:AI35" si="93">AH32/AH$86</f>
        <v>2.3572198275862067E-4</v>
      </c>
      <c r="AJ32" s="17">
        <f>1.26*VLOOKUP($B32,SINAPI!B:AE,16,FALSE)</f>
        <v>22.0122</v>
      </c>
      <c r="AK32" s="17">
        <f t="shared" si="10"/>
        <v>0.08</v>
      </c>
      <c r="AL32" s="32">
        <f t="shared" ref="AL32:AL35" si="94">AK32/AK$86</f>
        <v>2.7680703089858486E-4</v>
      </c>
      <c r="AM32" s="17">
        <f>1.26*VLOOKUP($B32,SINAPI!B:AE,15,FALSE)</f>
        <v>23.3856</v>
      </c>
      <c r="AN32" s="17">
        <f t="shared" si="11"/>
        <v>0.08</v>
      </c>
      <c r="AO32" s="32">
        <f t="shared" ref="AO32:AO35" si="95">AN32/AN$86</f>
        <v>2.5054807391168186E-4</v>
      </c>
      <c r="AP32" s="17">
        <f>1.26*VLOOKUP($B32,SINAPI!B:AE,14,FALSE)</f>
        <v>23.977800000000002</v>
      </c>
      <c r="AQ32" s="17">
        <f t="shared" si="12"/>
        <v>0.09</v>
      </c>
      <c r="AR32" s="32">
        <f t="shared" ref="AR32:AR35" si="96">AQ32/AQ$86</f>
        <v>2.7206771463119701E-4</v>
      </c>
      <c r="AS32" s="17">
        <f>1.26*VLOOKUP($B32,SINAPI!B:AE,17,FALSE)</f>
        <v>24.973200000000002</v>
      </c>
      <c r="AT32" s="17">
        <f t="shared" si="13"/>
        <v>0.09</v>
      </c>
      <c r="AU32" s="32">
        <f t="shared" ref="AU32:AU35" si="97">AT32/AT$86</f>
        <v>2.8548770816812057E-4</v>
      </c>
      <c r="AV32" s="17">
        <f>1.26*VLOOKUP($B32,SINAPI!B:AE,18,FALSE)</f>
        <v>21.1554</v>
      </c>
      <c r="AW32" s="17">
        <f t="shared" si="14"/>
        <v>0.08</v>
      </c>
      <c r="AX32" s="32">
        <f t="shared" ref="AX32:AX35" si="98">AW32/AW$86</f>
        <v>2.7510316368638239E-4</v>
      </c>
      <c r="AY32" s="17">
        <f>1.26*VLOOKUP($B32,SINAPI!B:AE,21,FALSE)</f>
        <v>29.685599999999997</v>
      </c>
      <c r="AZ32" s="17">
        <f t="shared" si="15"/>
        <v>0.11</v>
      </c>
      <c r="BA32" s="32">
        <f t="shared" ref="BA32:BA35" si="99">AZ32/AZ$86</f>
        <v>3.370924246138759E-4</v>
      </c>
      <c r="BB32" s="17">
        <f>1.26*VLOOKUP($B32,SINAPI!B:AE,19,FALSE)</f>
        <v>23.599800000000002</v>
      </c>
      <c r="BC32" s="17">
        <f t="shared" si="16"/>
        <v>0.08</v>
      </c>
      <c r="BD32" s="32">
        <f t="shared" ref="BD32:BD35" si="100">BC32/BC$86</f>
        <v>2.4497045043941575E-4</v>
      </c>
      <c r="BE32" s="17">
        <f>1.26*VLOOKUP($B32,SINAPI!B:AE,20,FALSE)</f>
        <v>21.9618</v>
      </c>
      <c r="BF32" s="17">
        <f t="shared" si="17"/>
        <v>0.08</v>
      </c>
      <c r="BG32" s="32">
        <f t="shared" ref="BG32:BG35" si="101">BF32/BF$86</f>
        <v>2.6563952716164167E-4</v>
      </c>
      <c r="BH32" s="17">
        <f>1.26*VLOOKUP($B32,SINAPI!B:AE,22,FALSE)</f>
        <v>31.764600000000002</v>
      </c>
      <c r="BI32" s="17">
        <f t="shared" si="18"/>
        <v>0.11</v>
      </c>
      <c r="BJ32" s="32">
        <f t="shared" ref="BJ32:BJ35" si="102">BI32/BI$86</f>
        <v>3.1355110883073942E-4</v>
      </c>
      <c r="BK32" s="17">
        <f>1.26*VLOOKUP($B32,SINAPI!B:AE,23,FALSE)</f>
        <v>22.377600000000001</v>
      </c>
      <c r="BL32" s="17">
        <f t="shared" si="19"/>
        <v>0.08</v>
      </c>
      <c r="BM32" s="32">
        <f t="shared" ref="BM32:BM35" si="103">BL32/BL$86</f>
        <v>2.5979086835097753E-4</v>
      </c>
      <c r="BN32" s="17">
        <f>1.26*VLOOKUP($B32,SINAPI!B:AE,26,FALSE)</f>
        <v>23.6754</v>
      </c>
      <c r="BO32" s="17">
        <f t="shared" si="20"/>
        <v>0.09</v>
      </c>
      <c r="BP32" s="32">
        <f t="shared" ref="BP32:BP35" si="104">BO32/BO$86</f>
        <v>2.8709049730453923E-4</v>
      </c>
      <c r="BQ32" s="17">
        <f>1.26*VLOOKUP($B32,SINAPI!B:AE,24,FALSE)</f>
        <v>24.733799999999999</v>
      </c>
      <c r="BR32" s="17">
        <f t="shared" si="21"/>
        <v>0.09</v>
      </c>
      <c r="BS32" s="32">
        <f t="shared" ref="BS32:BS35" si="105">BR32/BR$86</f>
        <v>2.9338896857478153E-4</v>
      </c>
      <c r="BT32" s="17">
        <f>1.26*VLOOKUP($B32,SINAPI!B:AE,25,FALSE)</f>
        <v>26.447399999999998</v>
      </c>
      <c r="BU32" s="17">
        <f t="shared" si="22"/>
        <v>0.1</v>
      </c>
      <c r="BV32" s="32">
        <f t="shared" ref="BV32:BV35" si="106">BU32/BU$86</f>
        <v>3.2927230819888045E-4</v>
      </c>
      <c r="BW32" s="17">
        <f>1.26*VLOOKUP($B32,SINAPI!B:AE,27,FALSE)</f>
        <v>28.488599999999998</v>
      </c>
      <c r="BX32" s="17">
        <f t="shared" si="23"/>
        <v>0.1</v>
      </c>
      <c r="BY32" s="32">
        <f t="shared" ref="BY32:BY35" si="107">BX32/BX$86</f>
        <v>3.1295965949989054E-4</v>
      </c>
      <c r="BZ32" s="17">
        <f>1.26*VLOOKUP($B32,SINAPI!B:AE,29,FALSE)</f>
        <v>28.249200000000002</v>
      </c>
      <c r="CA32" s="17">
        <f t="shared" si="24"/>
        <v>0.1</v>
      </c>
      <c r="CB32" s="32">
        <f t="shared" ref="CB32:CB35" si="108">CA32/CA$86</f>
        <v>3.0119574711605081E-4</v>
      </c>
      <c r="CC32" s="17">
        <f>1.26*VLOOKUP($B32,SINAPI!B:AE,28,FALSE)</f>
        <v>21.079800000000002</v>
      </c>
      <c r="CD32" s="17">
        <f t="shared" si="25"/>
        <v>0.08</v>
      </c>
      <c r="CE32" s="32">
        <f t="shared" ref="CE32:CE35" si="109">CD32/CD$86</f>
        <v>2.5936973155232779E-4</v>
      </c>
      <c r="CF32" s="17">
        <f>1.26*VLOOKUP($B32,SINAPI!B:AE,30,FALSE)</f>
        <v>21.193200000000001</v>
      </c>
      <c r="CG32" s="17">
        <f t="shared" si="26"/>
        <v>0.08</v>
      </c>
      <c r="CH32" s="32">
        <f t="shared" ref="CH32:CH35" si="110">CG32/CG$86</f>
        <v>2.7219216767037529E-4</v>
      </c>
    </row>
    <row r="33" spans="1:86">
      <c r="A33" s="25"/>
      <c r="B33" s="11" t="s">
        <v>3517</v>
      </c>
      <c r="C33" s="10" t="str">
        <f>VLOOKUP($B33,SINAPI!B:AE,2,FALSE)</f>
        <v>CARPINTEIRO DE FORMAS COM ENCARGOS COMPLEMENTARES</v>
      </c>
      <c r="D33" s="52" t="str">
        <f>VLOOKUP($B33,SINAPI!B:AE,3,FALSE)</f>
        <v>H</v>
      </c>
      <c r="E33" s="26">
        <f>0.12*$E$31</f>
        <v>3.5999999999999999E-3</v>
      </c>
      <c r="F33" s="17">
        <f>1.26*VLOOKUP($B33,SINAPI!B:AE,4,FALSE)</f>
        <v>29.547000000000001</v>
      </c>
      <c r="G33" s="17">
        <f t="shared" si="83"/>
        <v>0.11</v>
      </c>
      <c r="H33" s="32">
        <f t="shared" si="84"/>
        <v>3.275369223439733E-4</v>
      </c>
      <c r="I33" s="17">
        <f>1.26*VLOOKUP($B33,SINAPI!B:AE,5,FALSE)</f>
        <v>23.561999999999998</v>
      </c>
      <c r="J33" s="17">
        <f t="shared" si="1"/>
        <v>0.08</v>
      </c>
      <c r="K33" s="32">
        <f t="shared" si="85"/>
        <v>2.782028098483794E-4</v>
      </c>
      <c r="L33" s="17">
        <f>1.26*VLOOKUP($B33,SINAPI!B:AE,7,FALSE)</f>
        <v>24.595199999999998</v>
      </c>
      <c r="M33" s="17">
        <f t="shared" si="2"/>
        <v>0.09</v>
      </c>
      <c r="N33" s="32">
        <f t="shared" si="86"/>
        <v>3.1535793125197099E-4</v>
      </c>
      <c r="O33" s="17">
        <f>1.26*VLOOKUP($B33,SINAPI!B:AE,6,FALSE)</f>
        <v>29.597399999999997</v>
      </c>
      <c r="P33" s="17">
        <f t="shared" si="3"/>
        <v>0.11</v>
      </c>
      <c r="Q33" s="32">
        <f t="shared" si="87"/>
        <v>3.3915027440340378E-4</v>
      </c>
      <c r="R33" s="17">
        <f>1.26*VLOOKUP($B33,SINAPI!B:AE,8,FALSE)</f>
        <v>33.251400000000004</v>
      </c>
      <c r="S33" s="17">
        <f t="shared" si="4"/>
        <v>0.12</v>
      </c>
      <c r="T33" s="32">
        <f t="shared" si="88"/>
        <v>3.4307278860998345E-4</v>
      </c>
      <c r="U33" s="17">
        <f>1.26*VLOOKUP($B33,SINAPI!B:AE,9,FALSE)</f>
        <v>28.778400000000001</v>
      </c>
      <c r="V33" s="17">
        <f t="shared" si="5"/>
        <v>0.1</v>
      </c>
      <c r="W33" s="32">
        <f t="shared" si="89"/>
        <v>3.2466478361092166E-4</v>
      </c>
      <c r="X33" s="17">
        <f>1.26*VLOOKUP($B33,SINAPI!B:AE,10,FALSE)</f>
        <v>31.2606</v>
      </c>
      <c r="Y33" s="17">
        <f t="shared" si="6"/>
        <v>0.11</v>
      </c>
      <c r="Z33" s="32">
        <f t="shared" si="90"/>
        <v>3.4207171066952767E-4</v>
      </c>
      <c r="AA33" s="17">
        <f>1.26*VLOOKUP($B33,SINAPI!B:AE,11,FALSE)</f>
        <v>31.726800000000001</v>
      </c>
      <c r="AB33" s="17">
        <f t="shared" si="7"/>
        <v>0.11</v>
      </c>
      <c r="AC33" s="32">
        <f t="shared" si="91"/>
        <v>3.5018464281166427E-4</v>
      </c>
      <c r="AD33" s="17">
        <f>1.26*VLOOKUP($B33,SINAPI!B:AE,12,FALSE)</f>
        <v>30.000599999999999</v>
      </c>
      <c r="AE33" s="17">
        <f t="shared" si="8"/>
        <v>0.11</v>
      </c>
      <c r="AF33" s="32">
        <f t="shared" si="92"/>
        <v>3.4620589808957296E-4</v>
      </c>
      <c r="AG33" s="17">
        <f>1.26*VLOOKUP($B33,SINAPI!B:AE,13,FALSE)</f>
        <v>24.494400000000002</v>
      </c>
      <c r="AH33" s="17">
        <f t="shared" si="9"/>
        <v>0.09</v>
      </c>
      <c r="AI33" s="32">
        <f t="shared" si="93"/>
        <v>3.0307112068965513E-4</v>
      </c>
      <c r="AJ33" s="17">
        <f>1.26*VLOOKUP($B33,SINAPI!B:AE,16,FALSE)</f>
        <v>26.271000000000001</v>
      </c>
      <c r="AK33" s="17">
        <f t="shared" si="10"/>
        <v>0.09</v>
      </c>
      <c r="AL33" s="32">
        <f t="shared" si="94"/>
        <v>3.1140790976090792E-4</v>
      </c>
      <c r="AM33" s="17">
        <f>1.26*VLOOKUP($B33,SINAPI!B:AE,15,FALSE)</f>
        <v>27.6066</v>
      </c>
      <c r="AN33" s="17">
        <f t="shared" si="11"/>
        <v>0.1</v>
      </c>
      <c r="AO33" s="32">
        <f t="shared" si="95"/>
        <v>3.1318509238960232E-4</v>
      </c>
      <c r="AP33" s="17">
        <f>1.26*VLOOKUP($B33,SINAPI!B:AE,14,FALSE)</f>
        <v>28.778400000000001</v>
      </c>
      <c r="AQ33" s="17">
        <f t="shared" si="12"/>
        <v>0.1</v>
      </c>
      <c r="AR33" s="32">
        <f t="shared" si="96"/>
        <v>3.0229746070133004E-4</v>
      </c>
      <c r="AS33" s="17">
        <f>1.26*VLOOKUP($B33,SINAPI!B:AE,17,FALSE)</f>
        <v>29.509200000000003</v>
      </c>
      <c r="AT33" s="17">
        <f t="shared" si="13"/>
        <v>0.11</v>
      </c>
      <c r="AU33" s="32">
        <f t="shared" si="97"/>
        <v>3.489294210943696E-4</v>
      </c>
      <c r="AV33" s="17">
        <f>1.26*VLOOKUP($B33,SINAPI!B:AE,18,FALSE)</f>
        <v>25.401600000000002</v>
      </c>
      <c r="AW33" s="17">
        <f t="shared" si="14"/>
        <v>0.09</v>
      </c>
      <c r="AX33" s="32">
        <f t="shared" si="98"/>
        <v>3.0949105914718016E-4</v>
      </c>
      <c r="AY33" s="17">
        <f>1.26*VLOOKUP($B33,SINAPI!B:AE,21,FALSE)</f>
        <v>35.405999999999999</v>
      </c>
      <c r="AZ33" s="17">
        <f t="shared" si="15"/>
        <v>0.13</v>
      </c>
      <c r="BA33" s="32">
        <f t="shared" si="99"/>
        <v>3.9838195636185332E-4</v>
      </c>
      <c r="BB33" s="17">
        <f>1.26*VLOOKUP($B33,SINAPI!B:AE,19,FALSE)</f>
        <v>28.098000000000003</v>
      </c>
      <c r="BC33" s="17">
        <f t="shared" si="16"/>
        <v>0.1</v>
      </c>
      <c r="BD33" s="32">
        <f t="shared" si="100"/>
        <v>3.0621306304926969E-4</v>
      </c>
      <c r="BE33" s="17">
        <f>1.26*VLOOKUP($B33,SINAPI!B:AE,20,FALSE)</f>
        <v>25.968599999999999</v>
      </c>
      <c r="BF33" s="17">
        <f t="shared" si="17"/>
        <v>0.09</v>
      </c>
      <c r="BG33" s="32">
        <f t="shared" si="101"/>
        <v>2.988444680568469E-4</v>
      </c>
      <c r="BH33" s="17">
        <f>1.26*VLOOKUP($B33,SINAPI!B:AE,22,FALSE)</f>
        <v>37.699200000000005</v>
      </c>
      <c r="BI33" s="17">
        <f t="shared" si="18"/>
        <v>0.14000000000000001</v>
      </c>
      <c r="BJ33" s="32">
        <f t="shared" si="102"/>
        <v>3.9906504760275929E-4</v>
      </c>
      <c r="BK33" s="17">
        <f>1.26*VLOOKUP($B33,SINAPI!B:AE,23,FALSE)</f>
        <v>26.1828</v>
      </c>
      <c r="BL33" s="17">
        <f t="shared" si="19"/>
        <v>0.09</v>
      </c>
      <c r="BM33" s="32">
        <f t="shared" si="103"/>
        <v>2.9226472689484968E-4</v>
      </c>
      <c r="BN33" s="17">
        <f>1.26*VLOOKUP($B33,SINAPI!B:AE,26,FALSE)</f>
        <v>28.387800000000002</v>
      </c>
      <c r="BO33" s="17">
        <f t="shared" si="20"/>
        <v>0.1</v>
      </c>
      <c r="BP33" s="32">
        <f t="shared" si="104"/>
        <v>3.1898944144948801E-4</v>
      </c>
      <c r="BQ33" s="17">
        <f>1.26*VLOOKUP($B33,SINAPI!B:AE,24,FALSE)</f>
        <v>29.345399999999998</v>
      </c>
      <c r="BR33" s="17">
        <f t="shared" si="21"/>
        <v>0.11</v>
      </c>
      <c r="BS33" s="32">
        <f t="shared" si="105"/>
        <v>3.5858651714695524E-4</v>
      </c>
      <c r="BT33" s="17">
        <f>1.26*VLOOKUP($B33,SINAPI!B:AE,25,FALSE)</f>
        <v>31.764600000000002</v>
      </c>
      <c r="BU33" s="17">
        <f t="shared" si="22"/>
        <v>0.11</v>
      </c>
      <c r="BV33" s="32">
        <f t="shared" si="106"/>
        <v>3.6219953901876848E-4</v>
      </c>
      <c r="BW33" s="17">
        <f>1.26*VLOOKUP($B33,SINAPI!B:AE,27,FALSE)</f>
        <v>35.0154</v>
      </c>
      <c r="BX33" s="17">
        <f t="shared" si="23"/>
        <v>0.13</v>
      </c>
      <c r="BY33" s="32">
        <f t="shared" si="107"/>
        <v>4.0684755734985773E-4</v>
      </c>
      <c r="BZ33" s="17">
        <f>1.26*VLOOKUP($B33,SINAPI!B:AE,29,FALSE)</f>
        <v>33.541200000000003</v>
      </c>
      <c r="CA33" s="17">
        <f t="shared" si="24"/>
        <v>0.12</v>
      </c>
      <c r="CB33" s="32">
        <f t="shared" si="108"/>
        <v>3.614348965392609E-4</v>
      </c>
      <c r="CC33" s="17">
        <f>1.26*VLOOKUP($B33,SINAPI!B:AE,28,FALSE)</f>
        <v>24.834600000000002</v>
      </c>
      <c r="CD33" s="17">
        <f t="shared" si="25"/>
        <v>0.09</v>
      </c>
      <c r="CE33" s="32">
        <f t="shared" si="109"/>
        <v>2.9179094799636874E-4</v>
      </c>
      <c r="CF33" s="17">
        <f>1.26*VLOOKUP($B33,SINAPI!B:AE,30,FALSE)</f>
        <v>25.300799999999999</v>
      </c>
      <c r="CG33" s="17">
        <f t="shared" si="26"/>
        <v>0.09</v>
      </c>
      <c r="CH33" s="32">
        <f t="shared" si="110"/>
        <v>3.0621618862917217E-4</v>
      </c>
    </row>
    <row r="34" spans="1:86">
      <c r="A34" s="25"/>
      <c r="B34" s="11" t="s">
        <v>20534</v>
      </c>
      <c r="C34" s="10" t="str">
        <f>VLOOKUP($B34,SINAPI!B:AE,2,FALSE)</f>
        <v>MADEIRA SERRADA EM PINUS, MISTA OU EQUIVALENTE DA REGIAO - BRUTA</v>
      </c>
      <c r="D34" s="52" t="str">
        <f>VLOOKUP($B34,SINAPI!B:AE,3,FALSE)</f>
        <v>M3</v>
      </c>
      <c r="E34" s="26">
        <f>0.003*$E$31</f>
        <v>8.9999999999999992E-5</v>
      </c>
      <c r="F34" s="17">
        <f>1.26*VLOOKUP($B34,SINAPI!B:AE,4,FALSE)</f>
        <v>997.12620000000004</v>
      </c>
      <c r="G34" s="17">
        <f t="shared" si="83"/>
        <v>0.09</v>
      </c>
      <c r="H34" s="32">
        <f t="shared" si="84"/>
        <v>2.6798475464506906E-4</v>
      </c>
      <c r="I34" s="17">
        <f>1.26*VLOOKUP($B34,SINAPI!B:AE,5,FALSE)</f>
        <v>3762.7632000000003</v>
      </c>
      <c r="J34" s="17">
        <f t="shared" si="1"/>
        <v>0.34</v>
      </c>
      <c r="K34" s="32">
        <f t="shared" si="85"/>
        <v>1.1823619418556126E-3</v>
      </c>
      <c r="L34" s="17">
        <f>1.26*VLOOKUP($B34,SINAPI!B:AE,7,FALSE)</f>
        <v>2692.0907999999999</v>
      </c>
      <c r="M34" s="17">
        <f t="shared" si="2"/>
        <v>0.24</v>
      </c>
      <c r="N34" s="32">
        <f t="shared" si="86"/>
        <v>8.409544833385893E-4</v>
      </c>
      <c r="O34" s="17">
        <f>1.26*VLOOKUP($B34,SINAPI!B:AE,6,FALSE)</f>
        <v>1311.8364000000001</v>
      </c>
      <c r="P34" s="17">
        <f t="shared" si="3"/>
        <v>0.12</v>
      </c>
      <c r="Q34" s="32">
        <f t="shared" si="87"/>
        <v>3.6998211753098596E-4</v>
      </c>
      <c r="R34" s="17">
        <f>1.26*VLOOKUP($B34,SINAPI!B:AE,8,FALSE)</f>
        <v>2584.3355999999999</v>
      </c>
      <c r="S34" s="17">
        <f t="shared" si="4"/>
        <v>0.23</v>
      </c>
      <c r="T34" s="32">
        <f t="shared" si="88"/>
        <v>6.5755617816913494E-4</v>
      </c>
      <c r="U34" s="17">
        <f>1.26*VLOOKUP($B34,SINAPI!B:AE,9,FALSE)</f>
        <v>3164.1371999999997</v>
      </c>
      <c r="V34" s="17">
        <f t="shared" si="5"/>
        <v>0.28000000000000003</v>
      </c>
      <c r="W34" s="32">
        <f t="shared" si="89"/>
        <v>9.0906139411058061E-4</v>
      </c>
      <c r="X34" s="17">
        <f>1.26*VLOOKUP($B34,SINAPI!B:AE,10,FALSE)</f>
        <v>2320.9452000000001</v>
      </c>
      <c r="Y34" s="17">
        <f t="shared" si="6"/>
        <v>0.21</v>
      </c>
      <c r="Z34" s="32">
        <f t="shared" si="90"/>
        <v>6.5304599309637108E-4</v>
      </c>
      <c r="AA34" s="17">
        <f>1.26*VLOOKUP($B34,SINAPI!B:AE,11,FALSE)</f>
        <v>2167.011</v>
      </c>
      <c r="AB34" s="17">
        <f t="shared" si="7"/>
        <v>0.2</v>
      </c>
      <c r="AC34" s="32">
        <f t="shared" si="91"/>
        <v>6.366993505666623E-4</v>
      </c>
      <c r="AD34" s="17">
        <f>1.26*VLOOKUP($B34,SINAPI!B:AE,12,FALSE)</f>
        <v>2420.145</v>
      </c>
      <c r="AE34" s="17">
        <f t="shared" si="8"/>
        <v>0.22</v>
      </c>
      <c r="AF34" s="32">
        <f t="shared" si="92"/>
        <v>6.9241179617914592E-4</v>
      </c>
      <c r="AG34" s="17">
        <f>1.26*VLOOKUP($B34,SINAPI!B:AE,13,FALSE)</f>
        <v>2736.5562</v>
      </c>
      <c r="AH34" s="17">
        <f t="shared" si="9"/>
        <v>0.25</v>
      </c>
      <c r="AI34" s="32">
        <f t="shared" si="93"/>
        <v>8.4186422413793098E-4</v>
      </c>
      <c r="AJ34" s="17">
        <f>1.26*VLOOKUP($B34,SINAPI!B:AE,16,FALSE)</f>
        <v>2563.8101999999999</v>
      </c>
      <c r="AK34" s="17">
        <f t="shared" si="10"/>
        <v>0.23</v>
      </c>
      <c r="AL34" s="32">
        <f t="shared" si="94"/>
        <v>7.9582021383343146E-4</v>
      </c>
      <c r="AM34" s="17">
        <f>1.26*VLOOKUP($B34,SINAPI!B:AE,15,FALSE)</f>
        <v>2137.9301999999998</v>
      </c>
      <c r="AN34" s="17">
        <f t="shared" si="11"/>
        <v>0.19</v>
      </c>
      <c r="AO34" s="32">
        <f t="shared" si="95"/>
        <v>5.9505167554024438E-4</v>
      </c>
      <c r="AP34" s="17">
        <f>1.26*VLOOKUP($B34,SINAPI!B:AE,14,FALSE)</f>
        <v>2338.0434</v>
      </c>
      <c r="AQ34" s="17">
        <f t="shared" si="12"/>
        <v>0.21</v>
      </c>
      <c r="AR34" s="32">
        <f t="shared" si="96"/>
        <v>6.3482466747279305E-4</v>
      </c>
      <c r="AS34" s="17">
        <f>1.26*VLOOKUP($B34,SINAPI!B:AE,17,FALSE)</f>
        <v>2692.0907999999999</v>
      </c>
      <c r="AT34" s="17">
        <f t="shared" si="13"/>
        <v>0.24</v>
      </c>
      <c r="AU34" s="32">
        <f t="shared" si="97"/>
        <v>7.6130055511498818E-4</v>
      </c>
      <c r="AV34" s="17">
        <f>1.26*VLOOKUP($B34,SINAPI!B:AE,18,FALSE)</f>
        <v>3711.4560000000001</v>
      </c>
      <c r="AW34" s="17">
        <f t="shared" si="14"/>
        <v>0.33</v>
      </c>
      <c r="AX34" s="32">
        <f t="shared" si="98"/>
        <v>1.1348005502063274E-3</v>
      </c>
      <c r="AY34" s="17">
        <f>1.26*VLOOKUP($B34,SINAPI!B:AE,21,FALSE)</f>
        <v>1573.5131999999999</v>
      </c>
      <c r="AZ34" s="17">
        <f t="shared" si="15"/>
        <v>0.14000000000000001</v>
      </c>
      <c r="BA34" s="32">
        <f t="shared" si="99"/>
        <v>4.2902672223584209E-4</v>
      </c>
      <c r="BB34" s="17">
        <f>1.26*VLOOKUP($B34,SINAPI!B:AE,19,FALSE)</f>
        <v>2792.9915999999998</v>
      </c>
      <c r="BC34" s="17">
        <f t="shared" si="16"/>
        <v>0.25</v>
      </c>
      <c r="BD34" s="32">
        <f t="shared" si="100"/>
        <v>7.6553265762317421E-4</v>
      </c>
      <c r="BE34" s="17">
        <f>1.26*VLOOKUP($B34,SINAPI!B:AE,20,FALSE)</f>
        <v>2616.8310000000001</v>
      </c>
      <c r="BF34" s="17">
        <f t="shared" si="17"/>
        <v>0.24</v>
      </c>
      <c r="BG34" s="32">
        <f t="shared" si="101"/>
        <v>7.9691858148492496E-4</v>
      </c>
      <c r="BH34" s="17">
        <f>1.26*VLOOKUP($B34,SINAPI!B:AE,22,FALSE)</f>
        <v>1881.3816000000002</v>
      </c>
      <c r="BI34" s="17">
        <f t="shared" si="18"/>
        <v>0.17</v>
      </c>
      <c r="BJ34" s="32">
        <f t="shared" si="102"/>
        <v>4.8457898637477916E-4</v>
      </c>
      <c r="BK34" s="17">
        <f>1.26*VLOOKUP($B34,SINAPI!B:AE,23,FALSE)</f>
        <v>3985.1154000000001</v>
      </c>
      <c r="BL34" s="17">
        <f t="shared" si="19"/>
        <v>0.36</v>
      </c>
      <c r="BM34" s="32">
        <f t="shared" si="103"/>
        <v>1.1690589075793987E-3</v>
      </c>
      <c r="BN34" s="17">
        <f>1.26*VLOOKUP($B34,SINAPI!B:AE,26,FALSE)</f>
        <v>1773.6264000000001</v>
      </c>
      <c r="BO34" s="17">
        <f t="shared" si="20"/>
        <v>0.16</v>
      </c>
      <c r="BP34" s="32">
        <f t="shared" si="104"/>
        <v>5.1038310631918078E-4</v>
      </c>
      <c r="BQ34" s="17">
        <f>1.26*VLOOKUP($B34,SINAPI!B:AE,24,FALSE)</f>
        <v>1282.7556</v>
      </c>
      <c r="BR34" s="17">
        <f t="shared" si="21"/>
        <v>0.12</v>
      </c>
      <c r="BS34" s="32">
        <f t="shared" si="105"/>
        <v>3.9118529143304204E-4</v>
      </c>
      <c r="BT34" s="17">
        <f>1.26*VLOOKUP($B34,SINAPI!B:AE,25,FALSE)</f>
        <v>778.20119999999997</v>
      </c>
      <c r="BU34" s="17">
        <f t="shared" si="22"/>
        <v>7.0000000000000007E-2</v>
      </c>
      <c r="BV34" s="32">
        <f t="shared" si="106"/>
        <v>2.3049061573921631E-4</v>
      </c>
      <c r="BW34" s="17">
        <f>1.26*VLOOKUP($B34,SINAPI!B:AE,27,FALSE)</f>
        <v>1717.1909999999998</v>
      </c>
      <c r="BX34" s="17">
        <f t="shared" si="23"/>
        <v>0.15</v>
      </c>
      <c r="BY34" s="32">
        <f t="shared" si="107"/>
        <v>4.6943948924983578E-4</v>
      </c>
      <c r="BZ34" s="17">
        <f>1.26*VLOOKUP($B34,SINAPI!B:AE,29,FALSE)</f>
        <v>2286.7361999999998</v>
      </c>
      <c r="CA34" s="17">
        <f t="shared" si="24"/>
        <v>0.21</v>
      </c>
      <c r="CB34" s="32">
        <f t="shared" si="108"/>
        <v>6.3251106894370664E-4</v>
      </c>
      <c r="CC34" s="17">
        <f>1.26*VLOOKUP($B34,SINAPI!B:AE,28,FALSE)</f>
        <v>3078.6210000000001</v>
      </c>
      <c r="CD34" s="17">
        <f t="shared" si="25"/>
        <v>0.28000000000000003</v>
      </c>
      <c r="CE34" s="32">
        <f t="shared" si="109"/>
        <v>9.0779406043314738E-4</v>
      </c>
      <c r="CF34" s="17">
        <f>1.26*VLOOKUP($B34,SINAPI!B:AE,30,FALSE)</f>
        <v>2779.3080000000004</v>
      </c>
      <c r="CG34" s="17">
        <f t="shared" si="26"/>
        <v>0.25</v>
      </c>
      <c r="CH34" s="32">
        <f t="shared" si="110"/>
        <v>8.5060052396992265E-4</v>
      </c>
    </row>
    <row r="35" spans="1:86">
      <c r="B35" s="11" t="s">
        <v>22084</v>
      </c>
      <c r="C35" s="10" t="str">
        <f>VLOOKUP($B35,SINAPI!B:AE,2,FALSE)</f>
        <v>PREGO DE ACO POLIDO COM CABECA 18 X 27 (2 1/2 X 10)</v>
      </c>
      <c r="D35" s="52" t="str">
        <f>VLOOKUP($B35,SINAPI!B:AE,3,FALSE)</f>
        <v>KG</v>
      </c>
      <c r="E35" s="26">
        <f>0.012*$E$31</f>
        <v>3.5999999999999997E-4</v>
      </c>
      <c r="F35" s="17">
        <f>1.26*VLOOKUP($B35,SINAPI!B:AE,4,FALSE)</f>
        <v>29.358000000000001</v>
      </c>
      <c r="G35" s="17">
        <f t="shared" si="83"/>
        <v>0.01</v>
      </c>
      <c r="H35" s="32">
        <f t="shared" si="84"/>
        <v>2.9776083849452119E-5</v>
      </c>
      <c r="I35" s="17">
        <f>1.26*VLOOKUP($B35,SINAPI!B:AE,5,FALSE)</f>
        <v>31.5</v>
      </c>
      <c r="J35" s="17">
        <f t="shared" si="1"/>
        <v>0.01</v>
      </c>
      <c r="K35" s="32">
        <f t="shared" si="85"/>
        <v>3.4775351231047425E-5</v>
      </c>
      <c r="L35" s="17">
        <f>1.26*VLOOKUP($B35,SINAPI!B:AE,7,FALSE)</f>
        <v>21.798000000000002</v>
      </c>
      <c r="M35" s="17">
        <f t="shared" si="2"/>
        <v>0.01</v>
      </c>
      <c r="N35" s="32">
        <f t="shared" si="86"/>
        <v>3.503977013910789E-5</v>
      </c>
      <c r="O35" s="17">
        <f>1.26*VLOOKUP($B35,SINAPI!B:AE,6,FALSE)</f>
        <v>25.2</v>
      </c>
      <c r="P35" s="17">
        <f t="shared" si="3"/>
        <v>0.01</v>
      </c>
      <c r="Q35" s="32">
        <f t="shared" si="87"/>
        <v>3.0831843127582165E-5</v>
      </c>
      <c r="R35" s="17">
        <f>1.26*VLOOKUP($B35,SINAPI!B:AE,8,FALSE)</f>
        <v>27.72</v>
      </c>
      <c r="S35" s="17">
        <f t="shared" si="4"/>
        <v>0.01</v>
      </c>
      <c r="T35" s="32">
        <f t="shared" si="88"/>
        <v>2.8589399050831953E-5</v>
      </c>
      <c r="U35" s="17">
        <f>1.26*VLOOKUP($B35,SINAPI!B:AE,9,FALSE)</f>
        <v>24.821999999999999</v>
      </c>
      <c r="V35" s="17">
        <f t="shared" si="5"/>
        <v>0.01</v>
      </c>
      <c r="W35" s="32">
        <f t="shared" si="89"/>
        <v>3.2466478361092163E-5</v>
      </c>
      <c r="X35" s="17">
        <f>1.26*VLOOKUP($B35,SINAPI!B:AE,10,FALSE)</f>
        <v>30.113999999999997</v>
      </c>
      <c r="Y35" s="17">
        <f t="shared" si="6"/>
        <v>0.01</v>
      </c>
      <c r="Z35" s="32">
        <f t="shared" si="90"/>
        <v>3.1097428242684339E-5</v>
      </c>
      <c r="AA35" s="17">
        <f>1.26*VLOOKUP($B35,SINAPI!B:AE,11,FALSE)</f>
        <v>34.196400000000004</v>
      </c>
      <c r="AB35" s="17">
        <f t="shared" si="7"/>
        <v>0.01</v>
      </c>
      <c r="AC35" s="32">
        <f t="shared" si="91"/>
        <v>3.1834967528333114E-5</v>
      </c>
      <c r="AD35" s="17">
        <f>1.26*VLOOKUP($B35,SINAPI!B:AE,12,FALSE)</f>
        <v>25.073999999999998</v>
      </c>
      <c r="AE35" s="17">
        <f t="shared" si="8"/>
        <v>0.01</v>
      </c>
      <c r="AF35" s="32">
        <f t="shared" si="92"/>
        <v>3.1473263462688449E-5</v>
      </c>
      <c r="AG35" s="17">
        <f>1.26*VLOOKUP($B35,SINAPI!B:AE,13,FALSE)</f>
        <v>27.846000000000004</v>
      </c>
      <c r="AH35" s="17">
        <f t="shared" si="9"/>
        <v>0.01</v>
      </c>
      <c r="AI35" s="32">
        <f t="shared" si="93"/>
        <v>3.3674568965517241E-5</v>
      </c>
      <c r="AJ35" s="17">
        <f>1.26*VLOOKUP($B35,SINAPI!B:AE,16,FALSE)</f>
        <v>30.240000000000002</v>
      </c>
      <c r="AK35" s="17">
        <f t="shared" si="10"/>
        <v>0.01</v>
      </c>
      <c r="AL35" s="32">
        <f t="shared" si="94"/>
        <v>3.4600878862323107E-5</v>
      </c>
      <c r="AM35" s="17">
        <f>1.26*VLOOKUP($B35,SINAPI!B:AE,15,FALSE)</f>
        <v>31.5</v>
      </c>
      <c r="AN35" s="17">
        <f t="shared" si="11"/>
        <v>0.01</v>
      </c>
      <c r="AO35" s="32">
        <f t="shared" si="95"/>
        <v>3.1318509238960232E-5</v>
      </c>
      <c r="AP35" s="17">
        <f>1.26*VLOOKUP($B35,SINAPI!B:AE,14,FALSE)</f>
        <v>24.733799999999999</v>
      </c>
      <c r="AQ35" s="17">
        <f t="shared" si="12"/>
        <v>0.01</v>
      </c>
      <c r="AR35" s="32">
        <f t="shared" si="96"/>
        <v>3.0229746070133005E-5</v>
      </c>
      <c r="AS35" s="17">
        <f>1.26*VLOOKUP($B35,SINAPI!B:AE,17,FALSE)</f>
        <v>25.779600000000002</v>
      </c>
      <c r="AT35" s="17">
        <f t="shared" si="13"/>
        <v>0.01</v>
      </c>
      <c r="AU35" s="32">
        <f t="shared" si="97"/>
        <v>3.172085646312451E-5</v>
      </c>
      <c r="AV35" s="17">
        <f>1.26*VLOOKUP($B35,SINAPI!B:AE,18,FALSE)</f>
        <v>29.988</v>
      </c>
      <c r="AW35" s="17">
        <f t="shared" si="14"/>
        <v>0.01</v>
      </c>
      <c r="AX35" s="32">
        <f t="shared" si="98"/>
        <v>3.4387895460797798E-5</v>
      </c>
      <c r="AY35" s="17">
        <f>1.26*VLOOKUP($B35,SINAPI!B:AE,21,FALSE)</f>
        <v>24.721200000000003</v>
      </c>
      <c r="AZ35" s="17">
        <f t="shared" si="15"/>
        <v>0.01</v>
      </c>
      <c r="BA35" s="32">
        <f t="shared" si="99"/>
        <v>3.064476587398872E-5</v>
      </c>
      <c r="BB35" s="17">
        <f>1.26*VLOOKUP($B35,SINAPI!B:AE,19,FALSE)</f>
        <v>31.184999999999999</v>
      </c>
      <c r="BC35" s="17">
        <f t="shared" si="16"/>
        <v>0.01</v>
      </c>
      <c r="BD35" s="32">
        <f t="shared" si="100"/>
        <v>3.0621306304926969E-5</v>
      </c>
      <c r="BE35" s="17">
        <f>1.26*VLOOKUP($B35,SINAPI!B:AE,20,FALSE)</f>
        <v>27.165599999999998</v>
      </c>
      <c r="BF35" s="17">
        <f t="shared" si="17"/>
        <v>0.01</v>
      </c>
      <c r="BG35" s="32">
        <f t="shared" si="101"/>
        <v>3.3204940895205209E-5</v>
      </c>
      <c r="BH35" s="17">
        <f>1.26*VLOOKUP($B35,SINAPI!B:AE,22,FALSE)</f>
        <v>19.794600000000003</v>
      </c>
      <c r="BI35" s="17">
        <f t="shared" si="18"/>
        <v>0.01</v>
      </c>
      <c r="BJ35" s="32">
        <f t="shared" si="102"/>
        <v>2.8504646257339947E-5</v>
      </c>
      <c r="BK35" s="17">
        <f>1.26*VLOOKUP($B35,SINAPI!B:AE,23,FALSE)</f>
        <v>26.901000000000003</v>
      </c>
      <c r="BL35" s="17">
        <f t="shared" si="19"/>
        <v>0.01</v>
      </c>
      <c r="BM35" s="32">
        <f t="shared" si="103"/>
        <v>3.2473858543872191E-5</v>
      </c>
      <c r="BN35" s="17">
        <f>1.26*VLOOKUP($B35,SINAPI!B:AE,26,FALSE)</f>
        <v>25.678799999999999</v>
      </c>
      <c r="BO35" s="17">
        <f t="shared" si="20"/>
        <v>0.01</v>
      </c>
      <c r="BP35" s="32">
        <f t="shared" si="104"/>
        <v>3.1898944144948799E-5</v>
      </c>
      <c r="BQ35" s="17">
        <f>1.26*VLOOKUP($B35,SINAPI!B:AE,24,FALSE)</f>
        <v>19.996199999999998</v>
      </c>
      <c r="BR35" s="17">
        <f t="shared" si="21"/>
        <v>0.01</v>
      </c>
      <c r="BS35" s="32">
        <f t="shared" si="105"/>
        <v>3.2598774286086841E-5</v>
      </c>
      <c r="BT35" s="17">
        <f>1.26*VLOOKUP($B35,SINAPI!B:AE,25,FALSE)</f>
        <v>25.2</v>
      </c>
      <c r="BU35" s="17">
        <f t="shared" si="22"/>
        <v>0.01</v>
      </c>
      <c r="BV35" s="32">
        <f t="shared" si="106"/>
        <v>3.2927230819888043E-5</v>
      </c>
      <c r="BW35" s="17">
        <f>1.26*VLOOKUP($B35,SINAPI!B:AE,27,FALSE)</f>
        <v>26.901000000000003</v>
      </c>
      <c r="BX35" s="17">
        <f t="shared" si="23"/>
        <v>0.01</v>
      </c>
      <c r="BY35" s="32">
        <f t="shared" si="107"/>
        <v>3.1295965949989054E-5</v>
      </c>
      <c r="BZ35" s="17">
        <f>1.26*VLOOKUP($B35,SINAPI!B:AE,29,FALSE)</f>
        <v>22.05</v>
      </c>
      <c r="CA35" s="17">
        <f t="shared" si="24"/>
        <v>0.01</v>
      </c>
      <c r="CB35" s="32">
        <f t="shared" si="108"/>
        <v>3.0119574711605079E-5</v>
      </c>
      <c r="CC35" s="17">
        <f>1.26*VLOOKUP($B35,SINAPI!B:AE,28,FALSE)</f>
        <v>26.648999999999997</v>
      </c>
      <c r="CD35" s="17">
        <f t="shared" si="25"/>
        <v>0.01</v>
      </c>
      <c r="CE35" s="32">
        <f t="shared" si="109"/>
        <v>3.2421216444040974E-5</v>
      </c>
      <c r="CF35" s="17">
        <f>1.26*VLOOKUP($B35,SINAPI!B:AE,30,FALSE)</f>
        <v>27.72</v>
      </c>
      <c r="CG35" s="17">
        <f t="shared" si="26"/>
        <v>0.01</v>
      </c>
      <c r="CH35" s="32">
        <f t="shared" si="110"/>
        <v>3.4024020958796911E-5</v>
      </c>
    </row>
    <row r="36" spans="1:86">
      <c r="B36" s="11"/>
      <c r="C36" s="30"/>
      <c r="D36" s="55"/>
      <c r="F36" s="17"/>
      <c r="G36" s="30"/>
      <c r="H36" s="30"/>
      <c r="I36" s="17"/>
      <c r="J36" s="17"/>
      <c r="K36" s="32"/>
      <c r="L36" s="17"/>
      <c r="M36" s="17"/>
      <c r="N36" s="32"/>
      <c r="O36" s="17"/>
      <c r="P36" s="17"/>
      <c r="Q36" s="32"/>
      <c r="R36" s="17"/>
      <c r="S36" s="17"/>
      <c r="T36" s="32"/>
      <c r="U36" s="17"/>
      <c r="V36" s="17"/>
      <c r="W36" s="32"/>
      <c r="X36" s="17"/>
      <c r="Y36" s="17"/>
      <c r="Z36" s="32"/>
      <c r="AA36" s="17"/>
      <c r="AB36" s="17"/>
      <c r="AC36" s="32"/>
      <c r="AD36" s="17"/>
      <c r="AE36" s="17"/>
      <c r="AF36" s="32"/>
      <c r="AG36" s="17"/>
      <c r="AH36" s="17"/>
      <c r="AI36" s="32"/>
      <c r="AJ36" s="17"/>
      <c r="AK36" s="17"/>
      <c r="AL36" s="32"/>
      <c r="AM36" s="17"/>
      <c r="AN36" s="17"/>
      <c r="AO36" s="32"/>
      <c r="AP36" s="17"/>
      <c r="AQ36" s="17"/>
      <c r="AR36" s="32"/>
      <c r="AS36" s="17"/>
      <c r="AT36" s="17"/>
      <c r="AU36" s="32"/>
      <c r="AV36" s="17"/>
      <c r="AW36" s="17"/>
      <c r="AX36" s="32"/>
      <c r="AY36" s="17"/>
      <c r="AZ36" s="17"/>
      <c r="BA36" s="32"/>
      <c r="BB36" s="17"/>
      <c r="BC36" s="17"/>
      <c r="BD36" s="32"/>
      <c r="BE36" s="17"/>
      <c r="BF36" s="17"/>
      <c r="BG36" s="32"/>
      <c r="BH36" s="17"/>
      <c r="BI36" s="17"/>
      <c r="BJ36" s="32"/>
      <c r="BK36" s="17"/>
      <c r="BL36" s="17"/>
      <c r="BM36" s="32"/>
      <c r="BN36" s="17"/>
      <c r="BO36" s="17"/>
      <c r="BP36" s="32"/>
      <c r="BQ36" s="17"/>
      <c r="BR36" s="17"/>
      <c r="BS36" s="32"/>
      <c r="BT36" s="17"/>
      <c r="BU36" s="17"/>
      <c r="BV36" s="32"/>
      <c r="BW36" s="17"/>
      <c r="BX36" s="17"/>
      <c r="BY36" s="32"/>
      <c r="BZ36" s="17"/>
      <c r="CA36" s="17"/>
      <c r="CB36" s="32"/>
      <c r="CC36" s="17"/>
      <c r="CD36" s="17"/>
      <c r="CE36" s="32"/>
      <c r="CF36" s="17"/>
      <c r="CG36" s="17"/>
      <c r="CH36" s="32"/>
    </row>
    <row r="37" spans="1:86" s="39" customFormat="1">
      <c r="A37" s="49" t="s">
        <v>24883</v>
      </c>
      <c r="B37" s="50"/>
      <c r="C37" s="9" t="s">
        <v>24884</v>
      </c>
      <c r="D37" s="65"/>
      <c r="E37" s="66"/>
      <c r="F37" s="47"/>
      <c r="G37" s="50"/>
      <c r="H37" s="50"/>
      <c r="I37" s="47"/>
      <c r="J37" s="47"/>
      <c r="K37" s="48"/>
      <c r="L37" s="47"/>
      <c r="M37" s="47"/>
      <c r="N37" s="48"/>
      <c r="O37" s="47"/>
      <c r="P37" s="47"/>
      <c r="Q37" s="48"/>
      <c r="R37" s="47"/>
      <c r="S37" s="47"/>
      <c r="T37" s="48"/>
      <c r="U37" s="47"/>
      <c r="V37" s="47"/>
      <c r="W37" s="48"/>
      <c r="X37" s="47"/>
      <c r="Y37" s="47"/>
      <c r="Z37" s="48"/>
      <c r="AA37" s="47"/>
      <c r="AB37" s="47"/>
      <c r="AC37" s="48"/>
      <c r="AD37" s="47"/>
      <c r="AE37" s="47"/>
      <c r="AF37" s="48"/>
      <c r="AG37" s="47"/>
      <c r="AH37" s="47"/>
      <c r="AI37" s="48"/>
      <c r="AJ37" s="47"/>
      <c r="AK37" s="47"/>
      <c r="AL37" s="48"/>
      <c r="AM37" s="47"/>
      <c r="AN37" s="47"/>
      <c r="AO37" s="48"/>
      <c r="AP37" s="47"/>
      <c r="AQ37" s="47"/>
      <c r="AR37" s="48"/>
      <c r="AS37" s="47"/>
      <c r="AT37" s="47"/>
      <c r="AU37" s="48"/>
      <c r="AV37" s="47"/>
      <c r="AW37" s="47"/>
      <c r="AX37" s="48"/>
      <c r="AY37" s="47"/>
      <c r="AZ37" s="47"/>
      <c r="BA37" s="48"/>
      <c r="BB37" s="47"/>
      <c r="BC37" s="47"/>
      <c r="BD37" s="48"/>
      <c r="BE37" s="47"/>
      <c r="BF37" s="47"/>
      <c r="BG37" s="48"/>
      <c r="BH37" s="47"/>
      <c r="BI37" s="47"/>
      <c r="BJ37" s="48"/>
      <c r="BK37" s="47"/>
      <c r="BL37" s="47"/>
      <c r="BM37" s="48"/>
      <c r="BN37" s="47"/>
      <c r="BO37" s="47"/>
      <c r="BP37" s="48"/>
      <c r="BQ37" s="47"/>
      <c r="BR37" s="47"/>
      <c r="BS37" s="48"/>
      <c r="BT37" s="47"/>
      <c r="BU37" s="47"/>
      <c r="BV37" s="48"/>
      <c r="BW37" s="47"/>
      <c r="BX37" s="47"/>
      <c r="BY37" s="48"/>
      <c r="BZ37" s="47"/>
      <c r="CA37" s="47"/>
      <c r="CB37" s="48"/>
      <c r="CC37" s="47"/>
      <c r="CD37" s="47"/>
      <c r="CE37" s="48"/>
      <c r="CF37" s="47"/>
      <c r="CG37" s="47"/>
      <c r="CH37" s="48"/>
    </row>
    <row r="38" spans="1:86" s="39" customFormat="1">
      <c r="A38" s="49" t="s">
        <v>24885</v>
      </c>
      <c r="B38" s="50"/>
      <c r="C38" s="9" t="s">
        <v>24886</v>
      </c>
      <c r="D38" s="65"/>
      <c r="E38" s="66"/>
      <c r="F38" s="47"/>
      <c r="G38" s="50"/>
      <c r="H38" s="50"/>
      <c r="I38" s="47"/>
      <c r="J38" s="47"/>
      <c r="K38" s="48"/>
      <c r="L38" s="47"/>
      <c r="M38" s="47"/>
      <c r="N38" s="48"/>
      <c r="O38" s="47"/>
      <c r="P38" s="47"/>
      <c r="Q38" s="48"/>
      <c r="R38" s="47"/>
      <c r="S38" s="47"/>
      <c r="T38" s="48"/>
      <c r="U38" s="47"/>
      <c r="V38" s="47"/>
      <c r="W38" s="48"/>
      <c r="X38" s="47"/>
      <c r="Y38" s="47"/>
      <c r="Z38" s="48"/>
      <c r="AA38" s="47"/>
      <c r="AB38" s="47"/>
      <c r="AC38" s="48"/>
      <c r="AD38" s="47"/>
      <c r="AE38" s="47"/>
      <c r="AF38" s="48"/>
      <c r="AG38" s="47"/>
      <c r="AH38" s="47"/>
      <c r="AI38" s="48"/>
      <c r="AJ38" s="47"/>
      <c r="AK38" s="47"/>
      <c r="AL38" s="48"/>
      <c r="AM38" s="47"/>
      <c r="AN38" s="47"/>
      <c r="AO38" s="48"/>
      <c r="AP38" s="47"/>
      <c r="AQ38" s="47"/>
      <c r="AR38" s="48"/>
      <c r="AS38" s="47"/>
      <c r="AT38" s="47"/>
      <c r="AU38" s="48"/>
      <c r="AV38" s="47"/>
      <c r="AW38" s="47"/>
      <c r="AX38" s="48"/>
      <c r="AY38" s="47"/>
      <c r="AZ38" s="47"/>
      <c r="BA38" s="48"/>
      <c r="BB38" s="47"/>
      <c r="BC38" s="47"/>
      <c r="BD38" s="48"/>
      <c r="BE38" s="47"/>
      <c r="BF38" s="47"/>
      <c r="BG38" s="48"/>
      <c r="BH38" s="47"/>
      <c r="BI38" s="47"/>
      <c r="BJ38" s="48"/>
      <c r="BK38" s="47"/>
      <c r="BL38" s="47"/>
      <c r="BM38" s="48"/>
      <c r="BN38" s="47"/>
      <c r="BO38" s="47"/>
      <c r="BP38" s="48"/>
      <c r="BQ38" s="47"/>
      <c r="BR38" s="47"/>
      <c r="BS38" s="48"/>
      <c r="BT38" s="47"/>
      <c r="BU38" s="47"/>
      <c r="BV38" s="48"/>
      <c r="BW38" s="47"/>
      <c r="BX38" s="47"/>
      <c r="BY38" s="48"/>
      <c r="BZ38" s="47"/>
      <c r="CA38" s="47"/>
      <c r="CB38" s="48"/>
      <c r="CC38" s="47"/>
      <c r="CD38" s="47"/>
      <c r="CE38" s="48"/>
      <c r="CF38" s="47"/>
      <c r="CG38" s="47"/>
      <c r="CH38" s="48"/>
    </row>
    <row r="39" spans="1:86" ht="57.6">
      <c r="B39" s="11" t="s">
        <v>6011</v>
      </c>
      <c r="C39" s="10" t="str">
        <f>VLOOKUP($B39,SINAPI!B:AE,2,FALSE)</f>
        <v>ESCAVAÇÃO MECANIZADA DE VALA COM PROF. ATÉ 1,5 M (MÉDIA MONTANTE E JUSANTE/UMA COMPOSIÇÃO POR TRECHO), ESCAVADEIRA (0,8 M3), LARG. DE 1,5 M A 2,5 M, EM SOLO DE 1A CATEGORIA, EM LOCAIS COM ALTO NÍVEL DE INTERFERÊNCIA. AF_02/2021</v>
      </c>
      <c r="D39" s="52" t="str">
        <f>VLOOKUP($B39,SINAPI!B:AE,3,FALSE)</f>
        <v>M3</v>
      </c>
      <c r="E39" s="52">
        <v>0.26</v>
      </c>
      <c r="F39" s="17">
        <f>1.26*VLOOKUP($B39,SINAPI!B:AE,4,FALSE)</f>
        <v>12.6126</v>
      </c>
      <c r="G39" s="17">
        <f t="shared" ref="G39:G44" si="111">ROUND(+$E39*F39,2)</f>
        <v>3.28</v>
      </c>
      <c r="H39" s="32">
        <f t="shared" ref="H39:H44" si="112">G39/G$86</f>
        <v>9.766555502620294E-3</v>
      </c>
      <c r="I39" s="17">
        <f>1.26*VLOOKUP($B39,SINAPI!B:AE,5,FALSE)</f>
        <v>11.1258</v>
      </c>
      <c r="J39" s="17">
        <f t="shared" si="1"/>
        <v>2.89</v>
      </c>
      <c r="K39" s="32">
        <f t="shared" ref="K39:K44" si="113">J39/J$86</f>
        <v>1.0050076505772707E-2</v>
      </c>
      <c r="L39" s="17">
        <f>1.26*VLOOKUP($B39,SINAPI!B:AE,7,FALSE)</f>
        <v>11.062799999999999</v>
      </c>
      <c r="M39" s="17">
        <f t="shared" si="2"/>
        <v>2.88</v>
      </c>
      <c r="N39" s="32">
        <f t="shared" ref="N39:N44" si="114">M39/M$86</f>
        <v>1.0091453800063072E-2</v>
      </c>
      <c r="O39" s="17">
        <f>1.26*VLOOKUP($B39,SINAPI!B:AE,6,FALSE)</f>
        <v>12.562200000000001</v>
      </c>
      <c r="P39" s="17">
        <f t="shared" si="3"/>
        <v>3.27</v>
      </c>
      <c r="Q39" s="32">
        <f t="shared" ref="Q39:Q44" si="115">P39/P$86</f>
        <v>1.0082012702719368E-2</v>
      </c>
      <c r="R39" s="17">
        <f>1.26*VLOOKUP($B39,SINAPI!B:AE,8,FALSE)</f>
        <v>13.8978</v>
      </c>
      <c r="S39" s="17">
        <f t="shared" si="4"/>
        <v>3.61</v>
      </c>
      <c r="T39" s="32">
        <f t="shared" ref="T39:T44" si="116">S39/S$86</f>
        <v>1.0320773057350335E-2</v>
      </c>
      <c r="U39" s="17">
        <f>1.26*VLOOKUP($B39,SINAPI!B:AE,9,FALSE)</f>
        <v>11.755800000000001</v>
      </c>
      <c r="V39" s="17">
        <f t="shared" si="5"/>
        <v>3.06</v>
      </c>
      <c r="W39" s="32">
        <f t="shared" ref="W39:W44" si="117">V39/V$86</f>
        <v>9.9347423784942011E-3</v>
      </c>
      <c r="X39" s="17">
        <f>1.26*VLOOKUP($B39,SINAPI!B:AE,10,FALSE)</f>
        <v>11.7432</v>
      </c>
      <c r="Y39" s="17">
        <f t="shared" si="6"/>
        <v>3.05</v>
      </c>
      <c r="Z39" s="32">
        <f t="shared" ref="Z39:Z44" si="118">Y39/Y$86</f>
        <v>9.4847156140187225E-3</v>
      </c>
      <c r="AA39" s="17">
        <f>1.26*VLOOKUP($B39,SINAPI!B:AE,11,FALSE)</f>
        <v>13.23</v>
      </c>
      <c r="AB39" s="17">
        <f t="shared" si="7"/>
        <v>3.44</v>
      </c>
      <c r="AC39" s="32">
        <f t="shared" ref="AC39:AC44" si="119">AB39/AB$86</f>
        <v>1.0951228829746591E-2</v>
      </c>
      <c r="AD39" s="17">
        <f>1.26*VLOOKUP($B39,SINAPI!B:AE,12,FALSE)</f>
        <v>12.348000000000001</v>
      </c>
      <c r="AE39" s="17">
        <f t="shared" si="8"/>
        <v>3.21</v>
      </c>
      <c r="AF39" s="32">
        <f t="shared" ref="AF39:AF44" si="120">AE39/AE$86</f>
        <v>1.0102917571522992E-2</v>
      </c>
      <c r="AG39" s="17">
        <f>1.26*VLOOKUP($B39,SINAPI!B:AE,13,FALSE)</f>
        <v>11.352600000000001</v>
      </c>
      <c r="AH39" s="17">
        <f t="shared" si="9"/>
        <v>2.95</v>
      </c>
      <c r="AI39" s="32">
        <f t="shared" ref="AI39:AI44" si="121">AH39/AH$86</f>
        <v>9.9339978448275863E-3</v>
      </c>
      <c r="AJ39" s="17">
        <f>1.26*VLOOKUP($B39,SINAPI!B:AE,16,FALSE)</f>
        <v>11.34</v>
      </c>
      <c r="AK39" s="17">
        <f t="shared" si="10"/>
        <v>2.95</v>
      </c>
      <c r="AL39" s="32">
        <f t="shared" ref="AL39:AL44" si="122">AK39/AK$86</f>
        <v>1.0207259264385316E-2</v>
      </c>
      <c r="AM39" s="17">
        <f>1.26*VLOOKUP($B39,SINAPI!B:AE,15,FALSE)</f>
        <v>12.474</v>
      </c>
      <c r="AN39" s="17">
        <f t="shared" si="11"/>
        <v>3.24</v>
      </c>
      <c r="AO39" s="32">
        <f t="shared" ref="AO39:AO44" si="123">AN39/AN$86</f>
        <v>1.0147196993423115E-2</v>
      </c>
      <c r="AP39" s="17">
        <f>1.26*VLOOKUP($B39,SINAPI!B:AE,14,FALSE)</f>
        <v>11.7936</v>
      </c>
      <c r="AQ39" s="17">
        <f t="shared" si="12"/>
        <v>3.07</v>
      </c>
      <c r="AR39" s="32">
        <f t="shared" ref="AR39:AR44" si="124">AQ39/AQ$86</f>
        <v>9.2805320435308328E-3</v>
      </c>
      <c r="AS39" s="17">
        <f>1.26*VLOOKUP($B39,SINAPI!B:AE,17,FALSE)</f>
        <v>13.721400000000001</v>
      </c>
      <c r="AT39" s="17">
        <f t="shared" si="13"/>
        <v>3.57</v>
      </c>
      <c r="AU39" s="32">
        <f t="shared" ref="AU39:AU44" si="125">AT39/AT$86</f>
        <v>1.1324345757335449E-2</v>
      </c>
      <c r="AV39" s="17">
        <f>1.26*VLOOKUP($B39,SINAPI!B:AE,18,FALSE)</f>
        <v>11.403</v>
      </c>
      <c r="AW39" s="17">
        <f t="shared" si="14"/>
        <v>2.96</v>
      </c>
      <c r="AX39" s="32">
        <f t="shared" ref="AX39:AX44" si="126">AW39/AW$86</f>
        <v>1.0178817056396148E-2</v>
      </c>
      <c r="AY39" s="17">
        <f>1.26*VLOOKUP($B39,SINAPI!B:AE,21,FALSE)</f>
        <v>12.587400000000001</v>
      </c>
      <c r="AZ39" s="17">
        <f t="shared" si="15"/>
        <v>3.27</v>
      </c>
      <c r="BA39" s="32">
        <f t="shared" ref="BA39:BA44" si="127">AZ39/AZ$86</f>
        <v>1.0020838440794311E-2</v>
      </c>
      <c r="BB39" s="17">
        <f>1.26*VLOOKUP($B39,SINAPI!B:AE,19,FALSE)</f>
        <v>12.839399999999999</v>
      </c>
      <c r="BC39" s="17">
        <f t="shared" si="16"/>
        <v>3.34</v>
      </c>
      <c r="BD39" s="32">
        <f t="shared" ref="BD39:BD44" si="128">BC39/BC$86</f>
        <v>1.0227516305845607E-2</v>
      </c>
      <c r="BE39" s="17">
        <f>1.26*VLOOKUP($B39,SINAPI!B:AE,20,FALSE)</f>
        <v>11.6928</v>
      </c>
      <c r="BF39" s="17">
        <f t="shared" si="17"/>
        <v>3.04</v>
      </c>
      <c r="BG39" s="32">
        <f t="shared" ref="BG39:BG44" si="129">BF39/BF$86</f>
        <v>1.0094302032142384E-2</v>
      </c>
      <c r="BH39" s="17">
        <f>1.26*VLOOKUP($B39,SINAPI!B:AE,22,FALSE)</f>
        <v>12.978000000000002</v>
      </c>
      <c r="BI39" s="17">
        <f t="shared" si="18"/>
        <v>3.37</v>
      </c>
      <c r="BJ39" s="32">
        <f t="shared" ref="BJ39:BJ44" si="130">BI39/BI$86</f>
        <v>9.6060657887235626E-3</v>
      </c>
      <c r="BK39" s="17">
        <f>1.26*VLOOKUP($B39,SINAPI!B:AE,23,FALSE)</f>
        <v>12.2346</v>
      </c>
      <c r="BL39" s="17">
        <f t="shared" si="19"/>
        <v>3.18</v>
      </c>
      <c r="BM39" s="32">
        <f t="shared" ref="BM39:BM44" si="131">BL39/BL$86</f>
        <v>1.0326687016951356E-2</v>
      </c>
      <c r="BN39" s="17">
        <f>1.26*VLOOKUP($B39,SINAPI!B:AE,26,FALSE)</f>
        <v>12.978000000000002</v>
      </c>
      <c r="BO39" s="17">
        <f t="shared" si="20"/>
        <v>3.37</v>
      </c>
      <c r="BP39" s="32">
        <f t="shared" ref="BP39:BP44" si="132">BO39/BO$86</f>
        <v>1.0749944176847746E-2</v>
      </c>
      <c r="BQ39" s="17">
        <f>1.26*VLOOKUP($B39,SINAPI!B:AE,24,FALSE)</f>
        <v>11.9574</v>
      </c>
      <c r="BR39" s="17">
        <f t="shared" si="21"/>
        <v>3.11</v>
      </c>
      <c r="BS39" s="32">
        <f t="shared" ref="BS39:BS44" si="133">BR39/BR$86</f>
        <v>1.0138218802973007E-2</v>
      </c>
      <c r="BT39" s="17">
        <f>1.26*VLOOKUP($B39,SINAPI!B:AE,25,FALSE)</f>
        <v>11.9574</v>
      </c>
      <c r="BU39" s="17">
        <f t="shared" si="22"/>
        <v>3.11</v>
      </c>
      <c r="BV39" s="32">
        <f t="shared" ref="BV39:BV44" si="134">BU39/BU$86</f>
        <v>1.0240368784985181E-2</v>
      </c>
      <c r="BW39" s="17">
        <f>1.26*VLOOKUP($B39,SINAPI!B:AE,27,FALSE)</f>
        <v>12.272400000000001</v>
      </c>
      <c r="BX39" s="17">
        <f t="shared" si="23"/>
        <v>3.19</v>
      </c>
      <c r="BY39" s="32">
        <f t="shared" ref="BY39:BY44" si="135">BX39/BX$86</f>
        <v>9.9834131380465083E-3</v>
      </c>
      <c r="BZ39" s="17">
        <f>1.26*VLOOKUP($B39,SINAPI!B:AE,29,FALSE)</f>
        <v>12.776400000000001</v>
      </c>
      <c r="CA39" s="17">
        <f t="shared" si="24"/>
        <v>3.32</v>
      </c>
      <c r="CB39" s="32">
        <f t="shared" ref="CB39:CB44" si="136">CA39/CA$86</f>
        <v>9.9996988042528861E-3</v>
      </c>
      <c r="CC39" s="17">
        <f>1.26*VLOOKUP($B39,SINAPI!B:AE,28,FALSE)</f>
        <v>11.755800000000001</v>
      </c>
      <c r="CD39" s="17">
        <f t="shared" si="25"/>
        <v>3.06</v>
      </c>
      <c r="CE39" s="32">
        <f t="shared" ref="CE39:CE44" si="137">CD39/CD$86</f>
        <v>9.9208922318765377E-3</v>
      </c>
      <c r="CF39" s="17">
        <f>1.26*VLOOKUP($B39,SINAPI!B:AE,30,FALSE)</f>
        <v>11.214</v>
      </c>
      <c r="CG39" s="17">
        <f t="shared" si="26"/>
        <v>2.92</v>
      </c>
      <c r="CH39" s="32">
        <f t="shared" ref="CH39:CH44" si="138">CG39/CG$86</f>
        <v>9.9350141199686971E-3</v>
      </c>
    </row>
    <row r="40" spans="1:86" ht="57.6">
      <c r="B40" s="11" t="s">
        <v>6119</v>
      </c>
      <c r="C40" s="10" t="str">
        <f>VLOOKUP($B40,SINAPI!B:AE,2,FALSE)</f>
        <v>ESCAVAÇÃO MECANIZADA DE VALA COM PROF. MAIOR QUE 3,0 M ATÉ 4,5 M(MÉDIA MONTANTE E JUSANTE/UMA COMPOSIÇÃO POR TRECHO), ESCAVADEIRA (0,8 M3), LARG. MENOR QUE 1,5 M, EM SOLO DE 1A CATEGORIA, EM LOCAIS COM ALTO NÍVEL DE INTERFERÊNCIA. AF_02/2021</v>
      </c>
      <c r="D40" s="52" t="str">
        <f>VLOOKUP($B40,SINAPI!B:AE,3,FALSE)</f>
        <v>M3</v>
      </c>
      <c r="E40" s="52">
        <v>0</v>
      </c>
      <c r="F40" s="17">
        <f>1.26*VLOOKUP($B40,SINAPI!B:AE,4,FALSE)</f>
        <v>11.5542</v>
      </c>
      <c r="G40" s="17">
        <f t="shared" si="111"/>
        <v>0</v>
      </c>
      <c r="H40" s="32">
        <f t="shared" si="112"/>
        <v>0</v>
      </c>
      <c r="I40" s="17">
        <f>1.26*VLOOKUP($B40,SINAPI!B:AE,5,FALSE)</f>
        <v>10.1934</v>
      </c>
      <c r="J40" s="17">
        <f t="shared" si="1"/>
        <v>0</v>
      </c>
      <c r="K40" s="32">
        <f t="shared" si="113"/>
        <v>0</v>
      </c>
      <c r="L40" s="17">
        <f>1.26*VLOOKUP($B40,SINAPI!B:AE,7,FALSE)</f>
        <v>10.117799999999999</v>
      </c>
      <c r="M40" s="17">
        <f t="shared" si="2"/>
        <v>0</v>
      </c>
      <c r="N40" s="32">
        <f t="shared" si="114"/>
        <v>0</v>
      </c>
      <c r="O40" s="17">
        <f>1.26*VLOOKUP($B40,SINAPI!B:AE,6,FALSE)</f>
        <v>11.503800000000002</v>
      </c>
      <c r="P40" s="17">
        <f t="shared" si="3"/>
        <v>0</v>
      </c>
      <c r="Q40" s="32">
        <f t="shared" si="115"/>
        <v>0</v>
      </c>
      <c r="R40" s="17">
        <f>1.26*VLOOKUP($B40,SINAPI!B:AE,8,FALSE)</f>
        <v>12.7134</v>
      </c>
      <c r="S40" s="17">
        <f t="shared" si="4"/>
        <v>0</v>
      </c>
      <c r="T40" s="32">
        <f t="shared" si="116"/>
        <v>0</v>
      </c>
      <c r="U40" s="17">
        <f>1.26*VLOOKUP($B40,SINAPI!B:AE,9,FALSE)</f>
        <v>10.773000000000001</v>
      </c>
      <c r="V40" s="17">
        <f t="shared" si="5"/>
        <v>0</v>
      </c>
      <c r="W40" s="32">
        <f t="shared" si="117"/>
        <v>0</v>
      </c>
      <c r="X40" s="17">
        <f>1.26*VLOOKUP($B40,SINAPI!B:AE,10,FALSE)</f>
        <v>10.735199999999999</v>
      </c>
      <c r="Y40" s="17">
        <f t="shared" si="6"/>
        <v>0</v>
      </c>
      <c r="Z40" s="32">
        <f t="shared" si="118"/>
        <v>0</v>
      </c>
      <c r="AA40" s="17">
        <f>1.26*VLOOKUP($B40,SINAPI!B:AE,11,FALSE)</f>
        <v>12.1212</v>
      </c>
      <c r="AB40" s="17">
        <f t="shared" si="7"/>
        <v>0</v>
      </c>
      <c r="AC40" s="32">
        <f t="shared" si="119"/>
        <v>0</v>
      </c>
      <c r="AD40" s="17">
        <f>1.26*VLOOKUP($B40,SINAPI!B:AE,12,FALSE)</f>
        <v>11.3148</v>
      </c>
      <c r="AE40" s="17">
        <f t="shared" si="8"/>
        <v>0</v>
      </c>
      <c r="AF40" s="32">
        <f t="shared" si="120"/>
        <v>0</v>
      </c>
      <c r="AG40" s="17">
        <f>1.26*VLOOKUP($B40,SINAPI!B:AE,13,FALSE)</f>
        <v>10.4076</v>
      </c>
      <c r="AH40" s="17">
        <f t="shared" si="9"/>
        <v>0</v>
      </c>
      <c r="AI40" s="32">
        <f t="shared" si="121"/>
        <v>0</v>
      </c>
      <c r="AJ40" s="17">
        <f>1.26*VLOOKUP($B40,SINAPI!B:AE,16,FALSE)</f>
        <v>10.395</v>
      </c>
      <c r="AK40" s="17">
        <f t="shared" si="10"/>
        <v>0</v>
      </c>
      <c r="AL40" s="32">
        <f t="shared" si="122"/>
        <v>0</v>
      </c>
      <c r="AM40" s="17">
        <f>1.26*VLOOKUP($B40,SINAPI!B:AE,15,FALSE)</f>
        <v>11.4282</v>
      </c>
      <c r="AN40" s="17">
        <f t="shared" si="11"/>
        <v>0</v>
      </c>
      <c r="AO40" s="32">
        <f t="shared" si="123"/>
        <v>0</v>
      </c>
      <c r="AP40" s="17">
        <f>1.26*VLOOKUP($B40,SINAPI!B:AE,14,FALSE)</f>
        <v>10.7982</v>
      </c>
      <c r="AQ40" s="17">
        <f t="shared" si="12"/>
        <v>0</v>
      </c>
      <c r="AR40" s="32">
        <f t="shared" si="124"/>
        <v>0</v>
      </c>
      <c r="AS40" s="17">
        <f>1.26*VLOOKUP($B40,SINAPI!B:AE,17,FALSE)</f>
        <v>12.562200000000001</v>
      </c>
      <c r="AT40" s="17">
        <f t="shared" si="13"/>
        <v>0</v>
      </c>
      <c r="AU40" s="32">
        <f t="shared" si="125"/>
        <v>0</v>
      </c>
      <c r="AV40" s="17">
        <f>1.26*VLOOKUP($B40,SINAPI!B:AE,18,FALSE)</f>
        <v>10.445399999999999</v>
      </c>
      <c r="AW40" s="17">
        <f t="shared" si="14"/>
        <v>0</v>
      </c>
      <c r="AX40" s="32">
        <f t="shared" si="126"/>
        <v>0</v>
      </c>
      <c r="AY40" s="17">
        <f>1.26*VLOOKUP($B40,SINAPI!B:AE,21,FALSE)</f>
        <v>11.516400000000001</v>
      </c>
      <c r="AZ40" s="17">
        <f t="shared" si="15"/>
        <v>0</v>
      </c>
      <c r="BA40" s="32">
        <f t="shared" si="127"/>
        <v>0</v>
      </c>
      <c r="BB40" s="17">
        <f>1.26*VLOOKUP($B40,SINAPI!B:AE,19,FALSE)</f>
        <v>11.7432</v>
      </c>
      <c r="BC40" s="17">
        <f t="shared" si="16"/>
        <v>0</v>
      </c>
      <c r="BD40" s="32">
        <f t="shared" si="128"/>
        <v>0</v>
      </c>
      <c r="BE40" s="17">
        <f>1.26*VLOOKUP($B40,SINAPI!B:AE,20,FALSE)</f>
        <v>10.71</v>
      </c>
      <c r="BF40" s="17">
        <f t="shared" si="17"/>
        <v>0</v>
      </c>
      <c r="BG40" s="32">
        <f t="shared" si="129"/>
        <v>0</v>
      </c>
      <c r="BH40" s="17">
        <f>1.26*VLOOKUP($B40,SINAPI!B:AE,22,FALSE)</f>
        <v>11.8818</v>
      </c>
      <c r="BI40" s="17">
        <f t="shared" si="18"/>
        <v>0</v>
      </c>
      <c r="BJ40" s="32">
        <f t="shared" si="130"/>
        <v>0</v>
      </c>
      <c r="BK40" s="17">
        <f>1.26*VLOOKUP($B40,SINAPI!B:AE,23,FALSE)</f>
        <v>11.201400000000001</v>
      </c>
      <c r="BL40" s="17">
        <f t="shared" si="19"/>
        <v>0</v>
      </c>
      <c r="BM40" s="32">
        <f t="shared" si="131"/>
        <v>0</v>
      </c>
      <c r="BN40" s="17">
        <f>1.26*VLOOKUP($B40,SINAPI!B:AE,26,FALSE)</f>
        <v>11.8818</v>
      </c>
      <c r="BO40" s="17">
        <f t="shared" si="20"/>
        <v>0</v>
      </c>
      <c r="BP40" s="32">
        <f t="shared" si="132"/>
        <v>0</v>
      </c>
      <c r="BQ40" s="17">
        <f>1.26*VLOOKUP($B40,SINAPI!B:AE,24,FALSE)</f>
        <v>10.9368</v>
      </c>
      <c r="BR40" s="17">
        <f t="shared" si="21"/>
        <v>0</v>
      </c>
      <c r="BS40" s="32">
        <f t="shared" si="133"/>
        <v>0</v>
      </c>
      <c r="BT40" s="17">
        <f>1.26*VLOOKUP($B40,SINAPI!B:AE,25,FALSE)</f>
        <v>10.9368</v>
      </c>
      <c r="BU40" s="17">
        <f t="shared" si="22"/>
        <v>0</v>
      </c>
      <c r="BV40" s="32">
        <f t="shared" si="134"/>
        <v>0</v>
      </c>
      <c r="BW40" s="17">
        <f>1.26*VLOOKUP($B40,SINAPI!B:AE,27,FALSE)</f>
        <v>11.2392</v>
      </c>
      <c r="BX40" s="17">
        <f t="shared" si="23"/>
        <v>0</v>
      </c>
      <c r="BY40" s="32">
        <f t="shared" si="135"/>
        <v>0</v>
      </c>
      <c r="BZ40" s="17">
        <f>1.26*VLOOKUP($B40,SINAPI!B:AE,29,FALSE)</f>
        <v>11.680199999999999</v>
      </c>
      <c r="CA40" s="17">
        <f t="shared" si="24"/>
        <v>0</v>
      </c>
      <c r="CB40" s="32">
        <f t="shared" si="136"/>
        <v>0</v>
      </c>
      <c r="CC40" s="17">
        <f>1.26*VLOOKUP($B40,SINAPI!B:AE,28,FALSE)</f>
        <v>10.773000000000001</v>
      </c>
      <c r="CD40" s="17">
        <f t="shared" si="25"/>
        <v>0</v>
      </c>
      <c r="CE40" s="32">
        <f t="shared" si="137"/>
        <v>0</v>
      </c>
      <c r="CF40" s="17">
        <f>1.26*VLOOKUP($B40,SINAPI!B:AE,30,FALSE)</f>
        <v>10.281600000000001</v>
      </c>
      <c r="CG40" s="17">
        <f t="shared" si="26"/>
        <v>0</v>
      </c>
      <c r="CH40" s="32">
        <f t="shared" si="138"/>
        <v>0</v>
      </c>
    </row>
    <row r="41" spans="1:86" ht="57.6">
      <c r="B41" s="11" t="s">
        <v>6065</v>
      </c>
      <c r="C41" s="10" t="str">
        <f>VLOOKUP($B41,SINAPI!B:AE,2,FALSE)</f>
        <v>ESCAVAÇÃO MECANIZADA DE VALA COM PROF. MAIOR QUE 1,5 M ATÉ 3,0 M (MÉDIA MONTANTE E JUSANTE/UMA COMPOSIÇÃO POR TRECHO), ESCAVADEIRA (0,8 M3), LARGURA ATÉ 1,5 M, EM SOLO DE 1A CATEGORIA, EM LOCAIS COM ALTO NÍVEL DE INTERFERÊNCIA. AF_02/2021</v>
      </c>
      <c r="D41" s="52" t="str">
        <f>VLOOKUP($B41,SINAPI!B:AE,3,FALSE)</f>
        <v>M3</v>
      </c>
      <c r="E41" s="52">
        <v>0.62</v>
      </c>
      <c r="F41" s="17">
        <f>1.26*VLOOKUP($B41,SINAPI!B:AE,4,FALSE)</f>
        <v>12.222</v>
      </c>
      <c r="G41" s="17">
        <f t="shared" si="111"/>
        <v>7.58</v>
      </c>
      <c r="H41" s="32">
        <f t="shared" si="112"/>
        <v>2.2570271557884707E-2</v>
      </c>
      <c r="I41" s="17">
        <f>1.26*VLOOKUP($B41,SINAPI!B:AE,5,FALSE)</f>
        <v>10.785600000000001</v>
      </c>
      <c r="J41" s="17">
        <f t="shared" si="1"/>
        <v>6.69</v>
      </c>
      <c r="K41" s="32">
        <f t="shared" si="113"/>
        <v>2.3264709973570729E-2</v>
      </c>
      <c r="L41" s="17">
        <f>1.26*VLOOKUP($B41,SINAPI!B:AE,7,FALSE)</f>
        <v>10.71</v>
      </c>
      <c r="M41" s="17">
        <f t="shared" si="2"/>
        <v>6.64</v>
      </c>
      <c r="N41" s="32">
        <f t="shared" si="114"/>
        <v>2.3266407372367636E-2</v>
      </c>
      <c r="O41" s="17">
        <f>1.26*VLOOKUP($B41,SINAPI!B:AE,6,FALSE)</f>
        <v>12.1716</v>
      </c>
      <c r="P41" s="17">
        <f t="shared" si="3"/>
        <v>7.55</v>
      </c>
      <c r="Q41" s="32">
        <f t="shared" si="115"/>
        <v>2.3278041561324535E-2</v>
      </c>
      <c r="R41" s="17">
        <f>1.26*VLOOKUP($B41,SINAPI!B:AE,8,FALSE)</f>
        <v>13.4694</v>
      </c>
      <c r="S41" s="17">
        <f t="shared" si="4"/>
        <v>8.35</v>
      </c>
      <c r="T41" s="32">
        <f t="shared" si="116"/>
        <v>2.3872148207444679E-2</v>
      </c>
      <c r="U41" s="17">
        <f>1.26*VLOOKUP($B41,SINAPI!B:AE,9,FALSE)</f>
        <v>11.403</v>
      </c>
      <c r="V41" s="17">
        <f t="shared" si="5"/>
        <v>7.07</v>
      </c>
      <c r="W41" s="32">
        <f t="shared" si="117"/>
        <v>2.295380020129216E-2</v>
      </c>
      <c r="X41" s="17">
        <f>1.26*VLOOKUP($B41,SINAPI!B:AE,10,FALSE)</f>
        <v>11.3652</v>
      </c>
      <c r="Y41" s="17">
        <f t="shared" si="6"/>
        <v>7.05</v>
      </c>
      <c r="Z41" s="32">
        <f t="shared" si="118"/>
        <v>2.1923686911092456E-2</v>
      </c>
      <c r="AA41" s="17">
        <f>1.26*VLOOKUP($B41,SINAPI!B:AE,11,FALSE)</f>
        <v>12.8142</v>
      </c>
      <c r="AB41" s="17">
        <f t="shared" si="7"/>
        <v>7.94</v>
      </c>
      <c r="AC41" s="32">
        <f t="shared" si="119"/>
        <v>2.5276964217496495E-2</v>
      </c>
      <c r="AD41" s="17">
        <f>1.26*VLOOKUP($B41,SINAPI!B:AE,12,FALSE)</f>
        <v>11.944800000000001</v>
      </c>
      <c r="AE41" s="17">
        <f t="shared" si="8"/>
        <v>7.41</v>
      </c>
      <c r="AF41" s="32">
        <f t="shared" si="120"/>
        <v>2.3321688225852143E-2</v>
      </c>
      <c r="AG41" s="17">
        <f>1.26*VLOOKUP($B41,SINAPI!B:AE,13,FALSE)</f>
        <v>10.9998</v>
      </c>
      <c r="AH41" s="17">
        <f t="shared" si="9"/>
        <v>6.82</v>
      </c>
      <c r="AI41" s="32">
        <f t="shared" si="121"/>
        <v>2.2966056034482756E-2</v>
      </c>
      <c r="AJ41" s="17">
        <f>1.26*VLOOKUP($B41,SINAPI!B:AE,16,FALSE)</f>
        <v>10.9998</v>
      </c>
      <c r="AK41" s="17">
        <f t="shared" si="10"/>
        <v>6.82</v>
      </c>
      <c r="AL41" s="32">
        <f t="shared" si="122"/>
        <v>2.3597799384104359E-2</v>
      </c>
      <c r="AM41" s="17">
        <f>1.26*VLOOKUP($B41,SINAPI!B:AE,15,FALSE)</f>
        <v>12.083399999999999</v>
      </c>
      <c r="AN41" s="17">
        <f t="shared" si="11"/>
        <v>7.49</v>
      </c>
      <c r="AO41" s="32">
        <f t="shared" si="123"/>
        <v>2.3457563419981214E-2</v>
      </c>
      <c r="AP41" s="17">
        <f>1.26*VLOOKUP($B41,SINAPI!B:AE,14,FALSE)</f>
        <v>11.4282</v>
      </c>
      <c r="AQ41" s="17">
        <f t="shared" si="12"/>
        <v>7.09</v>
      </c>
      <c r="AR41" s="32">
        <f t="shared" si="124"/>
        <v>2.1432889963724298E-2</v>
      </c>
      <c r="AS41" s="17">
        <f>1.26*VLOOKUP($B41,SINAPI!B:AE,17,FALSE)</f>
        <v>13.293000000000001</v>
      </c>
      <c r="AT41" s="17">
        <f t="shared" si="13"/>
        <v>8.24</v>
      </c>
      <c r="AU41" s="32">
        <f t="shared" si="125"/>
        <v>2.6137985725614599E-2</v>
      </c>
      <c r="AV41" s="17">
        <f>1.26*VLOOKUP($B41,SINAPI!B:AE,18,FALSE)</f>
        <v>11.037599999999999</v>
      </c>
      <c r="AW41" s="17">
        <f t="shared" si="14"/>
        <v>6.84</v>
      </c>
      <c r="AX41" s="32">
        <f t="shared" si="126"/>
        <v>2.3521320495185693E-2</v>
      </c>
      <c r="AY41" s="17">
        <f>1.26*VLOOKUP($B41,SINAPI!B:AE,21,FALSE)</f>
        <v>12.184200000000001</v>
      </c>
      <c r="AZ41" s="17">
        <f t="shared" si="15"/>
        <v>7.55</v>
      </c>
      <c r="BA41" s="32">
        <f t="shared" si="127"/>
        <v>2.3136798234861481E-2</v>
      </c>
      <c r="BB41" s="17">
        <f>1.26*VLOOKUP($B41,SINAPI!B:AE,19,FALSE)</f>
        <v>12.436199999999999</v>
      </c>
      <c r="BC41" s="17">
        <f t="shared" si="16"/>
        <v>7.71</v>
      </c>
      <c r="BD41" s="32">
        <f t="shared" si="128"/>
        <v>2.3609027161098691E-2</v>
      </c>
      <c r="BE41" s="17">
        <f>1.26*VLOOKUP($B41,SINAPI!B:AE,20,FALSE)</f>
        <v>11.352600000000001</v>
      </c>
      <c r="BF41" s="17">
        <f t="shared" si="17"/>
        <v>7.04</v>
      </c>
      <c r="BG41" s="32">
        <f t="shared" si="129"/>
        <v>2.3376278390224468E-2</v>
      </c>
      <c r="BH41" s="17">
        <f>1.26*VLOOKUP($B41,SINAPI!B:AE,22,FALSE)</f>
        <v>12.5748</v>
      </c>
      <c r="BI41" s="17">
        <f t="shared" si="18"/>
        <v>7.8</v>
      </c>
      <c r="BJ41" s="32">
        <f t="shared" si="130"/>
        <v>2.223362408072516E-2</v>
      </c>
      <c r="BK41" s="17">
        <f>1.26*VLOOKUP($B41,SINAPI!B:AE,23,FALSE)</f>
        <v>11.8566</v>
      </c>
      <c r="BL41" s="17">
        <f t="shared" si="19"/>
        <v>7.35</v>
      </c>
      <c r="BM41" s="32">
        <f t="shared" si="131"/>
        <v>2.3868286029746059E-2</v>
      </c>
      <c r="BN41" s="17">
        <f>1.26*VLOOKUP($B41,SINAPI!B:AE,26,FALSE)</f>
        <v>12.5748</v>
      </c>
      <c r="BO41" s="17">
        <f t="shared" si="20"/>
        <v>7.8</v>
      </c>
      <c r="BP41" s="32">
        <f t="shared" si="132"/>
        <v>2.4881176433060065E-2</v>
      </c>
      <c r="BQ41" s="17">
        <f>1.26*VLOOKUP($B41,SINAPI!B:AE,24,FALSE)</f>
        <v>11.5794</v>
      </c>
      <c r="BR41" s="17">
        <f t="shared" si="21"/>
        <v>7.18</v>
      </c>
      <c r="BS41" s="32">
        <f t="shared" si="133"/>
        <v>2.3405919937410348E-2</v>
      </c>
      <c r="BT41" s="17">
        <f>1.26*VLOOKUP($B41,SINAPI!B:AE,25,FALSE)</f>
        <v>11.5794</v>
      </c>
      <c r="BU41" s="17">
        <f t="shared" si="22"/>
        <v>7.18</v>
      </c>
      <c r="BV41" s="32">
        <f t="shared" si="134"/>
        <v>2.3641751728679612E-2</v>
      </c>
      <c r="BW41" s="17">
        <f>1.26*VLOOKUP($B41,SINAPI!B:AE,27,FALSE)</f>
        <v>11.894399999999999</v>
      </c>
      <c r="BX41" s="17">
        <f t="shared" si="23"/>
        <v>7.37</v>
      </c>
      <c r="BY41" s="32">
        <f t="shared" si="135"/>
        <v>2.3065126905141932E-2</v>
      </c>
      <c r="BZ41" s="17">
        <f>1.26*VLOOKUP($B41,SINAPI!B:AE,29,FALSE)</f>
        <v>12.360600000000002</v>
      </c>
      <c r="CA41" s="17">
        <f t="shared" si="24"/>
        <v>7.66</v>
      </c>
      <c r="CB41" s="32">
        <f t="shared" si="136"/>
        <v>2.3071594229089491E-2</v>
      </c>
      <c r="CC41" s="17">
        <f>1.26*VLOOKUP($B41,SINAPI!B:AE,28,FALSE)</f>
        <v>11.403</v>
      </c>
      <c r="CD41" s="17">
        <f t="shared" si="25"/>
        <v>7.07</v>
      </c>
      <c r="CE41" s="32">
        <f t="shared" si="137"/>
        <v>2.292180002593697E-2</v>
      </c>
      <c r="CF41" s="17">
        <f>1.26*VLOOKUP($B41,SINAPI!B:AE,30,FALSE)</f>
        <v>10.861199999999998</v>
      </c>
      <c r="CG41" s="17">
        <f t="shared" si="26"/>
        <v>6.73</v>
      </c>
      <c r="CH41" s="32">
        <f t="shared" si="138"/>
        <v>2.2898166105270321E-2</v>
      </c>
    </row>
    <row r="42" spans="1:86" ht="57.6">
      <c r="B42" s="11" t="s">
        <v>6119</v>
      </c>
      <c r="C42" s="10" t="str">
        <f>VLOOKUP($B42,SINAPI!B:AE,2,FALSE)</f>
        <v>ESCAVAÇÃO MECANIZADA DE VALA COM PROF. MAIOR QUE 3,0 M ATÉ 4,5 M(MÉDIA MONTANTE E JUSANTE/UMA COMPOSIÇÃO POR TRECHO), ESCAVADEIRA (0,8 M3), LARG. MENOR QUE 1,5 M, EM SOLO DE 1A CATEGORIA, EM LOCAIS COM ALTO NÍVEL DE INTERFERÊNCIA. AF_02/2021</v>
      </c>
      <c r="D42" s="52" t="str">
        <f>VLOOKUP($B42,SINAPI!B:AE,3,FALSE)</f>
        <v>M3</v>
      </c>
      <c r="E42" s="52">
        <v>0</v>
      </c>
      <c r="F42" s="17">
        <f>1.26*VLOOKUP($B42,SINAPI!B:AE,4,FALSE)</f>
        <v>11.5542</v>
      </c>
      <c r="G42" s="17">
        <f t="shared" si="111"/>
        <v>0</v>
      </c>
      <c r="H42" s="32">
        <f t="shared" si="112"/>
        <v>0</v>
      </c>
      <c r="I42" s="17">
        <f>1.26*VLOOKUP($B42,SINAPI!B:AE,5,FALSE)</f>
        <v>10.1934</v>
      </c>
      <c r="J42" s="17">
        <f t="shared" si="1"/>
        <v>0</v>
      </c>
      <c r="K42" s="32">
        <f t="shared" si="113"/>
        <v>0</v>
      </c>
      <c r="L42" s="17">
        <f>1.26*VLOOKUP($B42,SINAPI!B:AE,7,FALSE)</f>
        <v>10.117799999999999</v>
      </c>
      <c r="M42" s="17">
        <f t="shared" si="2"/>
        <v>0</v>
      </c>
      <c r="N42" s="32">
        <f t="shared" si="114"/>
        <v>0</v>
      </c>
      <c r="O42" s="17">
        <f>1.26*VLOOKUP($B42,SINAPI!B:AE,6,FALSE)</f>
        <v>11.503800000000002</v>
      </c>
      <c r="P42" s="17">
        <f t="shared" si="3"/>
        <v>0</v>
      </c>
      <c r="Q42" s="32">
        <f t="shared" si="115"/>
        <v>0</v>
      </c>
      <c r="R42" s="17">
        <f>1.26*VLOOKUP($B42,SINAPI!B:AE,8,FALSE)</f>
        <v>12.7134</v>
      </c>
      <c r="S42" s="17">
        <f t="shared" si="4"/>
        <v>0</v>
      </c>
      <c r="T42" s="32">
        <f t="shared" si="116"/>
        <v>0</v>
      </c>
      <c r="U42" s="17">
        <f>1.26*VLOOKUP($B42,SINAPI!B:AE,9,FALSE)</f>
        <v>10.773000000000001</v>
      </c>
      <c r="V42" s="17">
        <f t="shared" si="5"/>
        <v>0</v>
      </c>
      <c r="W42" s="32">
        <f t="shared" si="117"/>
        <v>0</v>
      </c>
      <c r="X42" s="17">
        <f>1.26*VLOOKUP($B42,SINAPI!B:AE,10,FALSE)</f>
        <v>10.735199999999999</v>
      </c>
      <c r="Y42" s="17">
        <f t="shared" si="6"/>
        <v>0</v>
      </c>
      <c r="Z42" s="32">
        <f t="shared" si="118"/>
        <v>0</v>
      </c>
      <c r="AA42" s="17">
        <f>1.26*VLOOKUP($B42,SINAPI!B:AE,11,FALSE)</f>
        <v>12.1212</v>
      </c>
      <c r="AB42" s="17">
        <f t="shared" si="7"/>
        <v>0</v>
      </c>
      <c r="AC42" s="32">
        <f t="shared" si="119"/>
        <v>0</v>
      </c>
      <c r="AD42" s="17">
        <f>1.26*VLOOKUP($B42,SINAPI!B:AE,12,FALSE)</f>
        <v>11.3148</v>
      </c>
      <c r="AE42" s="17">
        <f t="shared" si="8"/>
        <v>0</v>
      </c>
      <c r="AF42" s="32">
        <f t="shared" si="120"/>
        <v>0</v>
      </c>
      <c r="AG42" s="17">
        <f>1.26*VLOOKUP($B42,SINAPI!B:AE,13,FALSE)</f>
        <v>10.4076</v>
      </c>
      <c r="AH42" s="17">
        <f t="shared" si="9"/>
        <v>0</v>
      </c>
      <c r="AI42" s="32">
        <f t="shared" si="121"/>
        <v>0</v>
      </c>
      <c r="AJ42" s="17">
        <f>1.26*VLOOKUP($B42,SINAPI!B:AE,16,FALSE)</f>
        <v>10.395</v>
      </c>
      <c r="AK42" s="17">
        <f t="shared" si="10"/>
        <v>0</v>
      </c>
      <c r="AL42" s="32">
        <f t="shared" si="122"/>
        <v>0</v>
      </c>
      <c r="AM42" s="17">
        <f>1.26*VLOOKUP($B42,SINAPI!B:AE,15,FALSE)</f>
        <v>11.4282</v>
      </c>
      <c r="AN42" s="17">
        <f t="shared" si="11"/>
        <v>0</v>
      </c>
      <c r="AO42" s="32">
        <f t="shared" si="123"/>
        <v>0</v>
      </c>
      <c r="AP42" s="17">
        <f>1.26*VLOOKUP($B42,SINAPI!B:AE,14,FALSE)</f>
        <v>10.7982</v>
      </c>
      <c r="AQ42" s="17">
        <f t="shared" si="12"/>
        <v>0</v>
      </c>
      <c r="AR42" s="32">
        <f t="shared" si="124"/>
        <v>0</v>
      </c>
      <c r="AS42" s="17">
        <f>1.26*VLOOKUP($B42,SINAPI!B:AE,17,FALSE)</f>
        <v>12.562200000000001</v>
      </c>
      <c r="AT42" s="17">
        <f t="shared" si="13"/>
        <v>0</v>
      </c>
      <c r="AU42" s="32">
        <f t="shared" si="125"/>
        <v>0</v>
      </c>
      <c r="AV42" s="17">
        <f>1.26*VLOOKUP($B42,SINAPI!B:AE,18,FALSE)</f>
        <v>10.445399999999999</v>
      </c>
      <c r="AW42" s="17">
        <f t="shared" si="14"/>
        <v>0</v>
      </c>
      <c r="AX42" s="32">
        <f t="shared" si="126"/>
        <v>0</v>
      </c>
      <c r="AY42" s="17">
        <f>1.26*VLOOKUP($B42,SINAPI!B:AE,21,FALSE)</f>
        <v>11.516400000000001</v>
      </c>
      <c r="AZ42" s="17">
        <f t="shared" si="15"/>
        <v>0</v>
      </c>
      <c r="BA42" s="32">
        <f t="shared" si="127"/>
        <v>0</v>
      </c>
      <c r="BB42" s="17">
        <f>1.26*VLOOKUP($B42,SINAPI!B:AE,19,FALSE)</f>
        <v>11.7432</v>
      </c>
      <c r="BC42" s="17">
        <f t="shared" si="16"/>
        <v>0</v>
      </c>
      <c r="BD42" s="32">
        <f t="shared" si="128"/>
        <v>0</v>
      </c>
      <c r="BE42" s="17">
        <f>1.26*VLOOKUP($B42,SINAPI!B:AE,20,FALSE)</f>
        <v>10.71</v>
      </c>
      <c r="BF42" s="17">
        <f t="shared" si="17"/>
        <v>0</v>
      </c>
      <c r="BG42" s="32">
        <f t="shared" si="129"/>
        <v>0</v>
      </c>
      <c r="BH42" s="17">
        <f>1.26*VLOOKUP($B42,SINAPI!B:AE,22,FALSE)</f>
        <v>11.8818</v>
      </c>
      <c r="BI42" s="17">
        <f t="shared" si="18"/>
        <v>0</v>
      </c>
      <c r="BJ42" s="32">
        <f t="shared" si="130"/>
        <v>0</v>
      </c>
      <c r="BK42" s="17">
        <f>1.26*VLOOKUP($B42,SINAPI!B:AE,23,FALSE)</f>
        <v>11.201400000000001</v>
      </c>
      <c r="BL42" s="17">
        <f t="shared" si="19"/>
        <v>0</v>
      </c>
      <c r="BM42" s="32">
        <f t="shared" si="131"/>
        <v>0</v>
      </c>
      <c r="BN42" s="17">
        <f>1.26*VLOOKUP($B42,SINAPI!B:AE,26,FALSE)</f>
        <v>11.8818</v>
      </c>
      <c r="BO42" s="17">
        <f t="shared" si="20"/>
        <v>0</v>
      </c>
      <c r="BP42" s="32">
        <f t="shared" si="132"/>
        <v>0</v>
      </c>
      <c r="BQ42" s="17">
        <f>1.26*VLOOKUP($B42,SINAPI!B:AE,24,FALSE)</f>
        <v>10.9368</v>
      </c>
      <c r="BR42" s="17">
        <f t="shared" si="21"/>
        <v>0</v>
      </c>
      <c r="BS42" s="32">
        <f t="shared" si="133"/>
        <v>0</v>
      </c>
      <c r="BT42" s="17">
        <f>1.26*VLOOKUP($B42,SINAPI!B:AE,25,FALSE)</f>
        <v>10.9368</v>
      </c>
      <c r="BU42" s="17">
        <f t="shared" si="22"/>
        <v>0</v>
      </c>
      <c r="BV42" s="32">
        <f t="shared" si="134"/>
        <v>0</v>
      </c>
      <c r="BW42" s="17">
        <f>1.26*VLOOKUP($B42,SINAPI!B:AE,27,FALSE)</f>
        <v>11.2392</v>
      </c>
      <c r="BX42" s="17">
        <f t="shared" si="23"/>
        <v>0</v>
      </c>
      <c r="BY42" s="32">
        <f t="shared" si="135"/>
        <v>0</v>
      </c>
      <c r="BZ42" s="17">
        <f>1.26*VLOOKUP($B42,SINAPI!B:AE,29,FALSE)</f>
        <v>11.680199999999999</v>
      </c>
      <c r="CA42" s="17">
        <f t="shared" si="24"/>
        <v>0</v>
      </c>
      <c r="CB42" s="32">
        <f t="shared" si="136"/>
        <v>0</v>
      </c>
      <c r="CC42" s="17">
        <f>1.26*VLOOKUP($B42,SINAPI!B:AE,28,FALSE)</f>
        <v>10.773000000000001</v>
      </c>
      <c r="CD42" s="17">
        <f t="shared" si="25"/>
        <v>0</v>
      </c>
      <c r="CE42" s="32">
        <f t="shared" si="137"/>
        <v>0</v>
      </c>
      <c r="CF42" s="17">
        <f>1.26*VLOOKUP($B42,SINAPI!B:AE,30,FALSE)</f>
        <v>10.281600000000001</v>
      </c>
      <c r="CG42" s="17">
        <f t="shared" si="26"/>
        <v>0</v>
      </c>
      <c r="CH42" s="32">
        <f t="shared" si="138"/>
        <v>0</v>
      </c>
    </row>
    <row r="43" spans="1:86" ht="43.15">
      <c r="B43" s="11" t="s">
        <v>5312</v>
      </c>
      <c r="C43" s="10" t="str">
        <f>VLOOKUP($B43,SINAPI!B:AE,2,FALSE)</f>
        <v>DESMONTE DE MATERIAL DE 3ª CATEGORIA (BLOCOS DE ROCHAS OU MATACOS), EM VALA, COM MARTELETE PNEUMÁTICO MANUAL &lt;U+0096&gt;  EXCLUSIVE RETIRADA, CARGA E TRANSPORTE. AF_03/2021</v>
      </c>
      <c r="D43" s="52" t="str">
        <f>VLOOKUP($B43,SINAPI!B:AE,3,FALSE)</f>
        <v>M3</v>
      </c>
      <c r="E43" s="52">
        <v>0.21</v>
      </c>
      <c r="F43" s="17">
        <f>1.26*VLOOKUP($B43,SINAPI!B:AE,4,FALSE)</f>
        <v>215.2962</v>
      </c>
      <c r="G43" s="17">
        <f t="shared" si="111"/>
        <v>45.21</v>
      </c>
      <c r="H43" s="32">
        <f t="shared" si="112"/>
        <v>0.13461767508337302</v>
      </c>
      <c r="I43" s="17">
        <f>1.26*VLOOKUP($B43,SINAPI!B:AE,5,FALSE)</f>
        <v>181.09979999999999</v>
      </c>
      <c r="J43" s="17">
        <f t="shared" si="1"/>
        <v>38.03</v>
      </c>
      <c r="K43" s="32">
        <f t="shared" si="113"/>
        <v>0.13225066073167335</v>
      </c>
      <c r="L43" s="17">
        <f>1.26*VLOOKUP($B43,SINAPI!B:AE,7,FALSE)</f>
        <v>170.8938</v>
      </c>
      <c r="M43" s="17">
        <f t="shared" si="2"/>
        <v>35.89</v>
      </c>
      <c r="N43" s="32">
        <f t="shared" si="114"/>
        <v>0.12575773502925822</v>
      </c>
      <c r="O43" s="17">
        <f>1.26*VLOOKUP($B43,SINAPI!B:AE,6,FALSE)</f>
        <v>220.38659999999999</v>
      </c>
      <c r="P43" s="17">
        <f t="shared" si="3"/>
        <v>46.28</v>
      </c>
      <c r="Q43" s="32">
        <f t="shared" si="115"/>
        <v>0.14268976999445027</v>
      </c>
      <c r="R43" s="17">
        <f>1.26*VLOOKUP($B43,SINAPI!B:AE,8,FALSE)</f>
        <v>230.202</v>
      </c>
      <c r="S43" s="17">
        <f t="shared" si="4"/>
        <v>48.34</v>
      </c>
      <c r="T43" s="32">
        <f t="shared" si="116"/>
        <v>0.13820115501172167</v>
      </c>
      <c r="U43" s="17">
        <f>1.26*VLOOKUP($B43,SINAPI!B:AE,9,FALSE)</f>
        <v>200.13840000000002</v>
      </c>
      <c r="V43" s="17">
        <f t="shared" si="5"/>
        <v>42.03</v>
      </c>
      <c r="W43" s="32">
        <f t="shared" si="117"/>
        <v>0.13645660855167036</v>
      </c>
      <c r="X43" s="17">
        <f>1.26*VLOOKUP($B43,SINAPI!B:AE,10,FALSE)</f>
        <v>190.83960000000002</v>
      </c>
      <c r="Y43" s="17">
        <f t="shared" si="6"/>
        <v>40.08</v>
      </c>
      <c r="Z43" s="32">
        <f t="shared" si="118"/>
        <v>0.12463849239667882</v>
      </c>
      <c r="AA43" s="17">
        <f>1.26*VLOOKUP($B43,SINAPI!B:AE,11,FALSE)</f>
        <v>171.49860000000001</v>
      </c>
      <c r="AB43" s="17">
        <f t="shared" si="7"/>
        <v>36.01</v>
      </c>
      <c r="AC43" s="32">
        <f t="shared" si="119"/>
        <v>0.11463771806952754</v>
      </c>
      <c r="AD43" s="17">
        <f>1.26*VLOOKUP($B43,SINAPI!B:AE,12,FALSE)</f>
        <v>191.4444</v>
      </c>
      <c r="AE43" s="17">
        <f t="shared" si="8"/>
        <v>40.200000000000003</v>
      </c>
      <c r="AF43" s="32">
        <f t="shared" si="120"/>
        <v>0.12652251912000759</v>
      </c>
      <c r="AG43" s="17">
        <f>1.26*VLOOKUP($B43,SINAPI!B:AE,13,FALSE)</f>
        <v>174.0564</v>
      </c>
      <c r="AH43" s="17">
        <f t="shared" si="9"/>
        <v>36.549999999999997</v>
      </c>
      <c r="AI43" s="32">
        <f t="shared" si="121"/>
        <v>0.1230805495689655</v>
      </c>
      <c r="AJ43" s="17">
        <f>1.26*VLOOKUP($B43,SINAPI!B:AE,16,FALSE)</f>
        <v>170.541</v>
      </c>
      <c r="AK43" s="17">
        <f t="shared" si="10"/>
        <v>35.81</v>
      </c>
      <c r="AL43" s="32">
        <f t="shared" si="122"/>
        <v>0.12390574720597905</v>
      </c>
      <c r="AM43" s="17">
        <f>1.26*VLOOKUP($B43,SINAPI!B:AE,15,FALSE)</f>
        <v>216.1404</v>
      </c>
      <c r="AN43" s="17">
        <f t="shared" si="11"/>
        <v>45.39</v>
      </c>
      <c r="AO43" s="32">
        <f t="shared" si="123"/>
        <v>0.14215471343564048</v>
      </c>
      <c r="AP43" s="17">
        <f>1.26*VLOOKUP($B43,SINAPI!B:AE,14,FALSE)</f>
        <v>186.5556</v>
      </c>
      <c r="AQ43" s="17">
        <f t="shared" si="12"/>
        <v>39.18</v>
      </c>
      <c r="AR43" s="32">
        <f t="shared" si="124"/>
        <v>0.11844014510278111</v>
      </c>
      <c r="AS43" s="17">
        <f>1.26*VLOOKUP($B43,SINAPI!B:AE,17,FALSE)</f>
        <v>195.19919999999999</v>
      </c>
      <c r="AT43" s="17">
        <f t="shared" si="13"/>
        <v>40.99</v>
      </c>
      <c r="AU43" s="32">
        <f t="shared" si="125"/>
        <v>0.13002379064234737</v>
      </c>
      <c r="AV43" s="17">
        <f>1.26*VLOOKUP($B43,SINAPI!B:AE,18,FALSE)</f>
        <v>174.03120000000001</v>
      </c>
      <c r="AW43" s="17">
        <f t="shared" si="14"/>
        <v>36.549999999999997</v>
      </c>
      <c r="AX43" s="32">
        <f t="shared" si="126"/>
        <v>0.12568775790921594</v>
      </c>
      <c r="AY43" s="17">
        <f>1.26*VLOOKUP($B43,SINAPI!B:AE,21,FALSE)</f>
        <v>203.70419999999999</v>
      </c>
      <c r="AZ43" s="17">
        <f t="shared" si="15"/>
        <v>42.78</v>
      </c>
      <c r="BA43" s="32">
        <f t="shared" si="127"/>
        <v>0.13109830840892375</v>
      </c>
      <c r="BB43" s="17">
        <f>1.26*VLOOKUP($B43,SINAPI!B:AE,19,FALSE)</f>
        <v>230.49180000000001</v>
      </c>
      <c r="BC43" s="17">
        <f t="shared" si="16"/>
        <v>48.4</v>
      </c>
      <c r="BD43" s="32">
        <f t="shared" si="128"/>
        <v>0.14820712251584653</v>
      </c>
      <c r="BE43" s="17">
        <f>1.26*VLOOKUP($B43,SINAPI!B:AE,20,FALSE)</f>
        <v>202.797</v>
      </c>
      <c r="BF43" s="17">
        <f t="shared" si="17"/>
        <v>42.59</v>
      </c>
      <c r="BG43" s="32">
        <f t="shared" si="129"/>
        <v>0.14141984327267901</v>
      </c>
      <c r="BH43" s="17">
        <f>1.26*VLOOKUP($B43,SINAPI!B:AE,22,FALSE)</f>
        <v>238.14000000000001</v>
      </c>
      <c r="BI43" s="17">
        <f t="shared" si="18"/>
        <v>50.01</v>
      </c>
      <c r="BJ43" s="32">
        <f t="shared" si="130"/>
        <v>0.14255173593295706</v>
      </c>
      <c r="BK43" s="17">
        <f>1.26*VLOOKUP($B43,SINAPI!B:AE,23,FALSE)</f>
        <v>205.3674</v>
      </c>
      <c r="BL43" s="17">
        <f t="shared" si="19"/>
        <v>43.13</v>
      </c>
      <c r="BM43" s="32">
        <f t="shared" si="131"/>
        <v>0.14005975189972075</v>
      </c>
      <c r="BN43" s="17">
        <f>1.26*VLOOKUP($B43,SINAPI!B:AE,26,FALSE)</f>
        <v>210.6216</v>
      </c>
      <c r="BO43" s="17">
        <f t="shared" si="20"/>
        <v>44.23</v>
      </c>
      <c r="BP43" s="32">
        <f t="shared" si="132"/>
        <v>0.14108902995310854</v>
      </c>
      <c r="BQ43" s="17">
        <f>1.26*VLOOKUP($B43,SINAPI!B:AE,24,FALSE)</f>
        <v>207.13139999999999</v>
      </c>
      <c r="BR43" s="17">
        <f t="shared" si="21"/>
        <v>43.5</v>
      </c>
      <c r="BS43" s="32">
        <f t="shared" si="133"/>
        <v>0.14180466814447776</v>
      </c>
      <c r="BT43" s="17">
        <f>1.26*VLOOKUP($B43,SINAPI!B:AE,25,FALSE)</f>
        <v>201.96539999999999</v>
      </c>
      <c r="BU43" s="17">
        <f t="shared" si="22"/>
        <v>42.41</v>
      </c>
      <c r="BV43" s="32">
        <f t="shared" si="134"/>
        <v>0.13964438590714517</v>
      </c>
      <c r="BW43" s="17">
        <f>1.26*VLOOKUP($B43,SINAPI!B:AE,27,FALSE)</f>
        <v>196.18199999999999</v>
      </c>
      <c r="BX43" s="17">
        <f t="shared" si="23"/>
        <v>41.2</v>
      </c>
      <c r="BY43" s="32">
        <f t="shared" si="135"/>
        <v>0.12893937971395492</v>
      </c>
      <c r="BZ43" s="17">
        <f>1.26*VLOOKUP($B43,SINAPI!B:AE,29,FALSE)</f>
        <v>205.27919999999997</v>
      </c>
      <c r="CA43" s="17">
        <f t="shared" si="24"/>
        <v>43.11</v>
      </c>
      <c r="CB43" s="32">
        <f t="shared" si="136"/>
        <v>0.12984548658172948</v>
      </c>
      <c r="CC43" s="17">
        <f>1.26*VLOOKUP($B43,SINAPI!B:AE,28,FALSE)</f>
        <v>196.27020000000002</v>
      </c>
      <c r="CD43" s="17">
        <f t="shared" si="25"/>
        <v>41.22</v>
      </c>
      <c r="CE43" s="32">
        <f t="shared" si="137"/>
        <v>0.13364025418233688</v>
      </c>
      <c r="CF43" s="17">
        <f>1.26*VLOOKUP($B43,SINAPI!B:AE,30,FALSE)</f>
        <v>169.65900000000002</v>
      </c>
      <c r="CG43" s="17">
        <f t="shared" si="26"/>
        <v>35.630000000000003</v>
      </c>
      <c r="CH43" s="32">
        <f t="shared" si="138"/>
        <v>0.12122758667619339</v>
      </c>
    </row>
    <row r="44" spans="1:86" ht="43.15">
      <c r="B44" s="11" t="s">
        <v>5312</v>
      </c>
      <c r="C44" s="10" t="str">
        <f>VLOOKUP($B44,SINAPI!B:AE,2,FALSE)</f>
        <v>DESMONTE DE MATERIAL DE 3ª CATEGORIA (BLOCOS DE ROCHAS OU MATACOS), EM VALA, COM MARTELETE PNEUMÁTICO MANUAL &lt;U+0096&gt;  EXCLUSIVE RETIRADA, CARGA E TRANSPORTE. AF_03/2021</v>
      </c>
      <c r="D44" s="52" t="str">
        <f>VLOOKUP($B44,SINAPI!B:AE,3,FALSE)</f>
        <v>M3</v>
      </c>
      <c r="E44" s="52">
        <v>0</v>
      </c>
      <c r="F44" s="17">
        <f>1.26*VLOOKUP($B44,SINAPI!B:AE,4,FALSE)</f>
        <v>215.2962</v>
      </c>
      <c r="G44" s="17">
        <f t="shared" si="111"/>
        <v>0</v>
      </c>
      <c r="H44" s="32">
        <f t="shared" si="112"/>
        <v>0</v>
      </c>
      <c r="I44" s="17">
        <f>1.26*VLOOKUP($B44,SINAPI!B:AE,5,FALSE)</f>
        <v>181.09979999999999</v>
      </c>
      <c r="J44" s="17">
        <f t="shared" si="1"/>
        <v>0</v>
      </c>
      <c r="K44" s="32">
        <f t="shared" si="113"/>
        <v>0</v>
      </c>
      <c r="L44" s="17">
        <f>1.26*VLOOKUP($B44,SINAPI!B:AE,7,FALSE)</f>
        <v>170.8938</v>
      </c>
      <c r="M44" s="17">
        <f t="shared" si="2"/>
        <v>0</v>
      </c>
      <c r="N44" s="32">
        <f t="shared" si="114"/>
        <v>0</v>
      </c>
      <c r="O44" s="17">
        <f>1.26*VLOOKUP($B44,SINAPI!B:AE,6,FALSE)</f>
        <v>220.38659999999999</v>
      </c>
      <c r="P44" s="17">
        <f t="shared" si="3"/>
        <v>0</v>
      </c>
      <c r="Q44" s="32">
        <f t="shared" si="115"/>
        <v>0</v>
      </c>
      <c r="R44" s="17">
        <f>1.26*VLOOKUP($B44,SINAPI!B:AE,8,FALSE)</f>
        <v>230.202</v>
      </c>
      <c r="S44" s="17">
        <f t="shared" si="4"/>
        <v>0</v>
      </c>
      <c r="T44" s="32">
        <f t="shared" si="116"/>
        <v>0</v>
      </c>
      <c r="U44" s="17">
        <f>1.26*VLOOKUP($B44,SINAPI!B:AE,9,FALSE)</f>
        <v>200.13840000000002</v>
      </c>
      <c r="V44" s="17">
        <f t="shared" si="5"/>
        <v>0</v>
      </c>
      <c r="W44" s="32">
        <f t="shared" si="117"/>
        <v>0</v>
      </c>
      <c r="X44" s="17">
        <f>1.26*VLOOKUP($B44,SINAPI!B:AE,10,FALSE)</f>
        <v>190.83960000000002</v>
      </c>
      <c r="Y44" s="17">
        <f t="shared" si="6"/>
        <v>0</v>
      </c>
      <c r="Z44" s="32">
        <f t="shared" si="118"/>
        <v>0</v>
      </c>
      <c r="AA44" s="17">
        <f>1.26*VLOOKUP($B44,SINAPI!B:AE,11,FALSE)</f>
        <v>171.49860000000001</v>
      </c>
      <c r="AB44" s="17">
        <f t="shared" si="7"/>
        <v>0</v>
      </c>
      <c r="AC44" s="32">
        <f t="shared" si="119"/>
        <v>0</v>
      </c>
      <c r="AD44" s="17">
        <f>1.26*VLOOKUP($B44,SINAPI!B:AE,12,FALSE)</f>
        <v>191.4444</v>
      </c>
      <c r="AE44" s="17">
        <f t="shared" si="8"/>
        <v>0</v>
      </c>
      <c r="AF44" s="32">
        <f t="shared" si="120"/>
        <v>0</v>
      </c>
      <c r="AG44" s="17">
        <f>1.26*VLOOKUP($B44,SINAPI!B:AE,13,FALSE)</f>
        <v>174.0564</v>
      </c>
      <c r="AH44" s="17">
        <f t="shared" si="9"/>
        <v>0</v>
      </c>
      <c r="AI44" s="32">
        <f t="shared" si="121"/>
        <v>0</v>
      </c>
      <c r="AJ44" s="17">
        <f>1.26*VLOOKUP($B44,SINAPI!B:AE,16,FALSE)</f>
        <v>170.541</v>
      </c>
      <c r="AK44" s="17">
        <f t="shared" si="10"/>
        <v>0</v>
      </c>
      <c r="AL44" s="32">
        <f t="shared" si="122"/>
        <v>0</v>
      </c>
      <c r="AM44" s="17">
        <f>1.26*VLOOKUP($B44,SINAPI!B:AE,15,FALSE)</f>
        <v>216.1404</v>
      </c>
      <c r="AN44" s="17">
        <f t="shared" si="11"/>
        <v>0</v>
      </c>
      <c r="AO44" s="32">
        <f t="shared" si="123"/>
        <v>0</v>
      </c>
      <c r="AP44" s="17">
        <f>1.26*VLOOKUP($B44,SINAPI!B:AE,14,FALSE)</f>
        <v>186.5556</v>
      </c>
      <c r="AQ44" s="17">
        <f t="shared" si="12"/>
        <v>0</v>
      </c>
      <c r="AR44" s="32">
        <f t="shared" si="124"/>
        <v>0</v>
      </c>
      <c r="AS44" s="17">
        <f>1.26*VLOOKUP($B44,SINAPI!B:AE,17,FALSE)</f>
        <v>195.19919999999999</v>
      </c>
      <c r="AT44" s="17">
        <f t="shared" si="13"/>
        <v>0</v>
      </c>
      <c r="AU44" s="32">
        <f t="shared" si="125"/>
        <v>0</v>
      </c>
      <c r="AV44" s="17">
        <f>1.26*VLOOKUP($B44,SINAPI!B:AE,18,FALSE)</f>
        <v>174.03120000000001</v>
      </c>
      <c r="AW44" s="17">
        <f t="shared" si="14"/>
        <v>0</v>
      </c>
      <c r="AX44" s="32">
        <f t="shared" si="126"/>
        <v>0</v>
      </c>
      <c r="AY44" s="17">
        <f>1.26*VLOOKUP($B44,SINAPI!B:AE,21,FALSE)</f>
        <v>203.70419999999999</v>
      </c>
      <c r="AZ44" s="17">
        <f t="shared" si="15"/>
        <v>0</v>
      </c>
      <c r="BA44" s="32">
        <f t="shared" si="127"/>
        <v>0</v>
      </c>
      <c r="BB44" s="17">
        <f>1.26*VLOOKUP($B44,SINAPI!B:AE,19,FALSE)</f>
        <v>230.49180000000001</v>
      </c>
      <c r="BC44" s="17">
        <f t="shared" si="16"/>
        <v>0</v>
      </c>
      <c r="BD44" s="32">
        <f t="shared" si="128"/>
        <v>0</v>
      </c>
      <c r="BE44" s="17">
        <f>1.26*VLOOKUP($B44,SINAPI!B:AE,20,FALSE)</f>
        <v>202.797</v>
      </c>
      <c r="BF44" s="17">
        <f t="shared" si="17"/>
        <v>0</v>
      </c>
      <c r="BG44" s="32">
        <f t="shared" si="129"/>
        <v>0</v>
      </c>
      <c r="BH44" s="17">
        <f>1.26*VLOOKUP($B44,SINAPI!B:AE,22,FALSE)</f>
        <v>238.14000000000001</v>
      </c>
      <c r="BI44" s="17">
        <f t="shared" si="18"/>
        <v>0</v>
      </c>
      <c r="BJ44" s="32">
        <f t="shared" si="130"/>
        <v>0</v>
      </c>
      <c r="BK44" s="17">
        <f>1.26*VLOOKUP($B44,SINAPI!B:AE,23,FALSE)</f>
        <v>205.3674</v>
      </c>
      <c r="BL44" s="17">
        <f t="shared" si="19"/>
        <v>0</v>
      </c>
      <c r="BM44" s="32">
        <f t="shared" si="131"/>
        <v>0</v>
      </c>
      <c r="BN44" s="17">
        <f>1.26*VLOOKUP($B44,SINAPI!B:AE,26,FALSE)</f>
        <v>210.6216</v>
      </c>
      <c r="BO44" s="17">
        <f t="shared" si="20"/>
        <v>0</v>
      </c>
      <c r="BP44" s="32">
        <f t="shared" si="132"/>
        <v>0</v>
      </c>
      <c r="BQ44" s="17">
        <f>1.26*VLOOKUP($B44,SINAPI!B:AE,24,FALSE)</f>
        <v>207.13139999999999</v>
      </c>
      <c r="BR44" s="17">
        <f t="shared" si="21"/>
        <v>0</v>
      </c>
      <c r="BS44" s="32">
        <f t="shared" si="133"/>
        <v>0</v>
      </c>
      <c r="BT44" s="17">
        <f>1.26*VLOOKUP($B44,SINAPI!B:AE,25,FALSE)</f>
        <v>201.96539999999999</v>
      </c>
      <c r="BU44" s="17">
        <f t="shared" si="22"/>
        <v>0</v>
      </c>
      <c r="BV44" s="32">
        <f t="shared" si="134"/>
        <v>0</v>
      </c>
      <c r="BW44" s="17">
        <f>1.26*VLOOKUP($B44,SINAPI!B:AE,27,FALSE)</f>
        <v>196.18199999999999</v>
      </c>
      <c r="BX44" s="17">
        <f t="shared" si="23"/>
        <v>0</v>
      </c>
      <c r="BY44" s="32">
        <f t="shared" si="135"/>
        <v>0</v>
      </c>
      <c r="BZ44" s="17">
        <f>1.26*VLOOKUP($B44,SINAPI!B:AE,29,FALSE)</f>
        <v>205.27919999999997</v>
      </c>
      <c r="CA44" s="17">
        <f t="shared" si="24"/>
        <v>0</v>
      </c>
      <c r="CB44" s="32">
        <f t="shared" si="136"/>
        <v>0</v>
      </c>
      <c r="CC44" s="17">
        <f>1.26*VLOOKUP($B44,SINAPI!B:AE,28,FALSE)</f>
        <v>196.27020000000002</v>
      </c>
      <c r="CD44" s="17">
        <f t="shared" si="25"/>
        <v>0</v>
      </c>
      <c r="CE44" s="32">
        <f t="shared" si="137"/>
        <v>0</v>
      </c>
      <c r="CF44" s="17">
        <f>1.26*VLOOKUP($B44,SINAPI!B:AE,30,FALSE)</f>
        <v>169.65900000000002</v>
      </c>
      <c r="CG44" s="17">
        <f t="shared" si="26"/>
        <v>0</v>
      </c>
      <c r="CH44" s="32">
        <f t="shared" si="138"/>
        <v>0</v>
      </c>
    </row>
    <row r="45" spans="1:86">
      <c r="B45" s="30"/>
      <c r="C45" s="30"/>
      <c r="D45" s="55"/>
      <c r="F45" s="17"/>
      <c r="G45" s="30"/>
      <c r="H45" s="30"/>
      <c r="I45" s="17"/>
      <c r="J45" s="17"/>
      <c r="K45" s="32"/>
      <c r="L45" s="17"/>
      <c r="M45" s="17"/>
      <c r="N45" s="32"/>
      <c r="O45" s="17"/>
      <c r="P45" s="17"/>
      <c r="Q45" s="32"/>
      <c r="R45" s="17"/>
      <c r="S45" s="17"/>
      <c r="T45" s="32"/>
      <c r="U45" s="17"/>
      <c r="V45" s="17"/>
      <c r="W45" s="32"/>
      <c r="X45" s="17"/>
      <c r="Y45" s="17"/>
      <c r="Z45" s="32"/>
      <c r="AA45" s="17"/>
      <c r="AB45" s="17"/>
      <c r="AC45" s="32"/>
      <c r="AD45" s="17"/>
      <c r="AE45" s="17"/>
      <c r="AF45" s="32"/>
      <c r="AG45" s="17"/>
      <c r="AH45" s="17"/>
      <c r="AI45" s="32"/>
      <c r="AJ45" s="17"/>
      <c r="AK45" s="17"/>
      <c r="AL45" s="32"/>
      <c r="AM45" s="17"/>
      <c r="AN45" s="17"/>
      <c r="AO45" s="32"/>
      <c r="AP45" s="17"/>
      <c r="AQ45" s="17"/>
      <c r="AR45" s="32"/>
      <c r="AS45" s="17"/>
      <c r="AT45" s="17"/>
      <c r="AU45" s="32"/>
      <c r="AV45" s="17"/>
      <c r="AW45" s="17"/>
      <c r="AX45" s="32"/>
      <c r="AY45" s="17"/>
      <c r="AZ45" s="17"/>
      <c r="BA45" s="32"/>
      <c r="BB45" s="17"/>
      <c r="BC45" s="17"/>
      <c r="BD45" s="32"/>
      <c r="BE45" s="17"/>
      <c r="BF45" s="17"/>
      <c r="BG45" s="32"/>
      <c r="BH45" s="17"/>
      <c r="BI45" s="17"/>
      <c r="BJ45" s="32"/>
      <c r="BK45" s="17"/>
      <c r="BL45" s="17"/>
      <c r="BM45" s="32"/>
      <c r="BN45" s="17"/>
      <c r="BO45" s="17"/>
      <c r="BP45" s="32"/>
      <c r="BQ45" s="17"/>
      <c r="BR45" s="17"/>
      <c r="BS45" s="32"/>
      <c r="BT45" s="17"/>
      <c r="BU45" s="17"/>
      <c r="BV45" s="32"/>
      <c r="BW45" s="17"/>
      <c r="BX45" s="17"/>
      <c r="BY45" s="32"/>
      <c r="BZ45" s="17"/>
      <c r="CA45" s="17"/>
      <c r="CB45" s="32"/>
      <c r="CC45" s="17"/>
      <c r="CD45" s="17"/>
      <c r="CE45" s="32"/>
      <c r="CF45" s="17"/>
      <c r="CG45" s="17"/>
      <c r="CH45" s="32"/>
    </row>
    <row r="46" spans="1:86" s="39" customFormat="1">
      <c r="A46" s="49" t="s">
        <v>24887</v>
      </c>
      <c r="B46" s="50"/>
      <c r="C46" s="9" t="s">
        <v>24888</v>
      </c>
      <c r="D46" s="65"/>
      <c r="E46" s="66"/>
      <c r="F46" s="47"/>
      <c r="G46" s="50"/>
      <c r="H46" s="50"/>
      <c r="I46" s="47"/>
      <c r="J46" s="47"/>
      <c r="K46" s="48"/>
      <c r="L46" s="47"/>
      <c r="M46" s="47"/>
      <c r="N46" s="48"/>
      <c r="O46" s="47"/>
      <c r="P46" s="47"/>
      <c r="Q46" s="48"/>
      <c r="R46" s="47"/>
      <c r="S46" s="47"/>
      <c r="T46" s="48"/>
      <c r="U46" s="47"/>
      <c r="V46" s="47"/>
      <c r="W46" s="48"/>
      <c r="X46" s="47"/>
      <c r="Y46" s="47"/>
      <c r="Z46" s="48"/>
      <c r="AA46" s="47"/>
      <c r="AB46" s="47"/>
      <c r="AC46" s="48"/>
      <c r="AD46" s="47"/>
      <c r="AE46" s="47"/>
      <c r="AF46" s="48"/>
      <c r="AG46" s="47"/>
      <c r="AH46" s="47"/>
      <c r="AI46" s="48"/>
      <c r="AJ46" s="47"/>
      <c r="AK46" s="47"/>
      <c r="AL46" s="48"/>
      <c r="AM46" s="47"/>
      <c r="AN46" s="47"/>
      <c r="AO46" s="48"/>
      <c r="AP46" s="47"/>
      <c r="AQ46" s="47"/>
      <c r="AR46" s="48"/>
      <c r="AS46" s="47"/>
      <c r="AT46" s="47"/>
      <c r="AU46" s="48"/>
      <c r="AV46" s="47"/>
      <c r="AW46" s="47"/>
      <c r="AX46" s="48"/>
      <c r="AY46" s="47"/>
      <c r="AZ46" s="47"/>
      <c r="BA46" s="48"/>
      <c r="BB46" s="47"/>
      <c r="BC46" s="47"/>
      <c r="BD46" s="48"/>
      <c r="BE46" s="47"/>
      <c r="BF46" s="47"/>
      <c r="BG46" s="48"/>
      <c r="BH46" s="47"/>
      <c r="BI46" s="47"/>
      <c r="BJ46" s="48"/>
      <c r="BK46" s="47"/>
      <c r="BL46" s="47"/>
      <c r="BM46" s="48"/>
      <c r="BN46" s="47"/>
      <c r="BO46" s="47"/>
      <c r="BP46" s="48"/>
      <c r="BQ46" s="47"/>
      <c r="BR46" s="47"/>
      <c r="BS46" s="48"/>
      <c r="BT46" s="47"/>
      <c r="BU46" s="47"/>
      <c r="BV46" s="48"/>
      <c r="BW46" s="47"/>
      <c r="BX46" s="47"/>
      <c r="BY46" s="48"/>
      <c r="BZ46" s="47"/>
      <c r="CA46" s="47"/>
      <c r="CB46" s="48"/>
      <c r="CC46" s="47"/>
      <c r="CD46" s="47"/>
      <c r="CE46" s="48"/>
      <c r="CF46" s="47"/>
      <c r="CG46" s="47"/>
      <c r="CH46" s="48"/>
    </row>
    <row r="47" spans="1:86">
      <c r="B47" s="11" t="s">
        <v>11261</v>
      </c>
      <c r="C47" s="10" t="str">
        <f>VLOOKUP($B47,SINAPI!B:AE,2,FALSE)</f>
        <v>REATERRO MANUAL DE VALAS COM COMPACTAÇÃO MECANIZADA. AF_04/2016</v>
      </c>
      <c r="D47" s="52" t="str">
        <f>VLOOKUP($B47,SINAPI!B:AE,3,FALSE)</f>
        <v>M3</v>
      </c>
      <c r="E47" s="52">
        <v>0.7</v>
      </c>
      <c r="F47" s="17">
        <f>1.26*VLOOKUP($B47,SINAPI!B:AE,4,FALSE)</f>
        <v>34.221600000000002</v>
      </c>
      <c r="G47" s="17">
        <f t="shared" ref="G47:G50" si="139">ROUND(+$E47*F47,2)</f>
        <v>23.96</v>
      </c>
      <c r="H47" s="32">
        <f t="shared" ref="H47:H50" si="140">G47/G$86</f>
        <v>7.1343496903287271E-2</v>
      </c>
      <c r="I47" s="17">
        <f>1.26*VLOOKUP($B47,SINAPI!B:AE,5,FALSE)</f>
        <v>30.139200000000002</v>
      </c>
      <c r="J47" s="17">
        <f t="shared" si="1"/>
        <v>21.1</v>
      </c>
      <c r="K47" s="32">
        <f>J47/J$86</f>
        <v>7.3375991097510071E-2</v>
      </c>
      <c r="L47" s="17">
        <f>1.26*VLOOKUP($B47,SINAPI!B:AE,7,FALSE)</f>
        <v>29.295000000000002</v>
      </c>
      <c r="M47" s="17">
        <f t="shared" si="2"/>
        <v>20.51</v>
      </c>
      <c r="N47" s="32">
        <f>M47/M$86</f>
        <v>7.186656855531029E-2</v>
      </c>
      <c r="O47" s="17">
        <f>1.26*VLOOKUP($B47,SINAPI!B:AE,6,FALSE)</f>
        <v>44.238599999999998</v>
      </c>
      <c r="P47" s="17">
        <f t="shared" si="3"/>
        <v>30.97</v>
      </c>
      <c r="Q47" s="32">
        <f>P47/P$86</f>
        <v>9.5486218166121961E-2</v>
      </c>
      <c r="R47" s="17">
        <f>1.26*VLOOKUP($B47,SINAPI!B:AE,8,FALSE)</f>
        <v>41.693400000000004</v>
      </c>
      <c r="S47" s="17">
        <f t="shared" si="4"/>
        <v>29.19</v>
      </c>
      <c r="T47" s="32">
        <f>S47/S$86</f>
        <v>8.3452455829378477E-2</v>
      </c>
      <c r="U47" s="17">
        <f>1.26*VLOOKUP($B47,SINAPI!B:AE,9,FALSE)</f>
        <v>34.335000000000001</v>
      </c>
      <c r="V47" s="17">
        <f t="shared" si="5"/>
        <v>24.03</v>
      </c>
      <c r="W47" s="32">
        <f>V47/V$86</f>
        <v>7.8016947501704473E-2</v>
      </c>
      <c r="X47" s="17">
        <f>1.26*VLOOKUP($B47,SINAPI!B:AE,10,FALSE)</f>
        <v>33.931800000000003</v>
      </c>
      <c r="Y47" s="17">
        <f t="shared" si="6"/>
        <v>23.75</v>
      </c>
      <c r="Z47" s="32">
        <f>Y47/Y$86</f>
        <v>7.3856392076375302E-2</v>
      </c>
      <c r="AA47" s="17">
        <f>1.26*VLOOKUP($B47,SINAPI!B:AE,11,FALSE)</f>
        <v>39.123000000000005</v>
      </c>
      <c r="AB47" s="17">
        <f t="shared" si="7"/>
        <v>27.39</v>
      </c>
      <c r="AC47" s="32">
        <f>AB47/AB$86</f>
        <v>8.7195976060104402E-2</v>
      </c>
      <c r="AD47" s="17">
        <f>1.26*VLOOKUP($B47,SINAPI!B:AE,12,FALSE)</f>
        <v>37.132199999999997</v>
      </c>
      <c r="AE47" s="17">
        <f t="shared" si="8"/>
        <v>25.99</v>
      </c>
      <c r="AF47" s="32">
        <f>AE47/AE$86</f>
        <v>8.1799011739527278E-2</v>
      </c>
      <c r="AG47" s="17">
        <f>1.26*VLOOKUP($B47,SINAPI!B:AE,13,FALSE)</f>
        <v>29.597399999999997</v>
      </c>
      <c r="AH47" s="17">
        <f t="shared" si="9"/>
        <v>20.72</v>
      </c>
      <c r="AI47" s="32">
        <f>AH47/AH$86</f>
        <v>6.9773706896551713E-2</v>
      </c>
      <c r="AJ47" s="17">
        <f>1.26*VLOOKUP($B47,SINAPI!B:AE,16,FALSE)</f>
        <v>30.051000000000002</v>
      </c>
      <c r="AK47" s="17">
        <f t="shared" si="10"/>
        <v>21.04</v>
      </c>
      <c r="AL47" s="32">
        <f>AK47/AK$86</f>
        <v>7.2800249126327807E-2</v>
      </c>
      <c r="AM47" s="17">
        <f>1.26*VLOOKUP($B47,SINAPI!B:AE,15,FALSE)</f>
        <v>36.414000000000001</v>
      </c>
      <c r="AN47" s="17">
        <f t="shared" si="11"/>
        <v>25.49</v>
      </c>
      <c r="AO47" s="32">
        <f>AN47/AN$86</f>
        <v>7.9830880050109618E-2</v>
      </c>
      <c r="AP47" s="17">
        <f>1.26*VLOOKUP($B47,SINAPI!B:AE,14,FALSE)</f>
        <v>34.146000000000001</v>
      </c>
      <c r="AQ47" s="17">
        <f t="shared" si="12"/>
        <v>23.9</v>
      </c>
      <c r="AR47" s="32">
        <f>AQ47/AQ$86</f>
        <v>7.2249093107617873E-2</v>
      </c>
      <c r="AS47" s="17">
        <f>1.26*VLOOKUP($B47,SINAPI!B:AE,17,FALSE)</f>
        <v>36.7164</v>
      </c>
      <c r="AT47" s="17">
        <f t="shared" si="13"/>
        <v>25.7</v>
      </c>
      <c r="AU47" s="32">
        <f>AT47/AT$86</f>
        <v>8.1522601110229992E-2</v>
      </c>
      <c r="AV47" s="17">
        <f>1.26*VLOOKUP($B47,SINAPI!B:AE,18,FALSE)</f>
        <v>32.130000000000003</v>
      </c>
      <c r="AW47" s="17">
        <f t="shared" si="14"/>
        <v>22.49</v>
      </c>
      <c r="AX47" s="32">
        <f>AW47/AW$86</f>
        <v>7.7338376891334243E-2</v>
      </c>
      <c r="AY47" s="17">
        <f>1.26*VLOOKUP($B47,SINAPI!B:AE,21,FALSE)</f>
        <v>41.605200000000004</v>
      </c>
      <c r="AZ47" s="17">
        <f t="shared" si="15"/>
        <v>29.12</v>
      </c>
      <c r="BA47" s="32">
        <f>AZ47/AZ$86</f>
        <v>8.923755822505515E-2</v>
      </c>
      <c r="BB47" s="17">
        <f>1.26*VLOOKUP($B47,SINAPI!B:AE,19,FALSE)</f>
        <v>42.147000000000006</v>
      </c>
      <c r="BC47" s="17">
        <f t="shared" si="16"/>
        <v>29.5</v>
      </c>
      <c r="BD47" s="32">
        <f>BC47/BC$86</f>
        <v>9.0332853599534552E-2</v>
      </c>
      <c r="BE47" s="17">
        <f>1.26*VLOOKUP($B47,SINAPI!B:AE,20,FALSE)</f>
        <v>35.3934</v>
      </c>
      <c r="BF47" s="17">
        <f t="shared" si="17"/>
        <v>24.78</v>
      </c>
      <c r="BG47" s="32">
        <f>BF47/BF$86</f>
        <v>8.2281843538318508E-2</v>
      </c>
      <c r="BH47" s="17">
        <f>1.26*VLOOKUP($B47,SINAPI!B:AE,22,FALSE)</f>
        <v>48.195</v>
      </c>
      <c r="BI47" s="17">
        <f t="shared" si="18"/>
        <v>33.74</v>
      </c>
      <c r="BJ47" s="32">
        <f>BI47/BI$86</f>
        <v>9.6174676472264992E-2</v>
      </c>
      <c r="BK47" s="17">
        <f>1.26*VLOOKUP($B47,SINAPI!B:AE,23,FALSE)</f>
        <v>37.9512</v>
      </c>
      <c r="BL47" s="17">
        <f t="shared" si="19"/>
        <v>26.57</v>
      </c>
      <c r="BM47" s="32">
        <f>BL47/BL$86</f>
        <v>8.6283042151068412E-2</v>
      </c>
      <c r="BN47" s="17">
        <f>1.26*VLOOKUP($B47,SINAPI!B:AE,26,FALSE)</f>
        <v>38.052</v>
      </c>
      <c r="BO47" s="17">
        <f t="shared" si="20"/>
        <v>26.64</v>
      </c>
      <c r="BP47" s="32">
        <f>BO47/BO$86</f>
        <v>8.4978787202143607E-2</v>
      </c>
      <c r="BQ47" s="17">
        <f>1.26*VLOOKUP($B47,SINAPI!B:AE,24,FALSE)</f>
        <v>38.467800000000004</v>
      </c>
      <c r="BR47" s="17">
        <f t="shared" si="21"/>
        <v>26.93</v>
      </c>
      <c r="BS47" s="32">
        <f>BR47/BR$86</f>
        <v>8.7788499152431851E-2</v>
      </c>
      <c r="BT47" s="17">
        <f>1.26*VLOOKUP($B47,SINAPI!B:AE,25,FALSE)</f>
        <v>37.724400000000003</v>
      </c>
      <c r="BU47" s="17">
        <f t="shared" si="22"/>
        <v>26.41</v>
      </c>
      <c r="BV47" s="32">
        <f>BU47/BU$86</f>
        <v>8.6960816595324314E-2</v>
      </c>
      <c r="BW47" s="17">
        <f>1.26*VLOOKUP($B47,SINAPI!B:AE,27,FALSE)</f>
        <v>39.135599999999997</v>
      </c>
      <c r="BX47" s="17">
        <f t="shared" si="23"/>
        <v>27.39</v>
      </c>
      <c r="BY47" s="32">
        <f>BX47/BX$86</f>
        <v>8.5719650737020023E-2</v>
      </c>
      <c r="BZ47" s="17">
        <f>1.26*VLOOKUP($B47,SINAPI!B:AE,29,FALSE)</f>
        <v>43.318800000000003</v>
      </c>
      <c r="CA47" s="17">
        <f t="shared" si="24"/>
        <v>30.32</v>
      </c>
      <c r="CB47" s="32">
        <f>CA47/CA$86</f>
        <v>9.1322550525586604E-2</v>
      </c>
      <c r="CC47" s="17">
        <f>1.26*VLOOKUP($B47,SINAPI!B:AE,28,FALSE)</f>
        <v>33.201000000000001</v>
      </c>
      <c r="CD47" s="17">
        <f t="shared" si="25"/>
        <v>23.24</v>
      </c>
      <c r="CE47" s="32">
        <f>CD47/CD$86</f>
        <v>7.5346907015951217E-2</v>
      </c>
      <c r="CF47" s="17">
        <f>1.26*VLOOKUP($B47,SINAPI!B:AE,30,FALSE)</f>
        <v>28.652399999999997</v>
      </c>
      <c r="CG47" s="17">
        <f t="shared" si="26"/>
        <v>20.059999999999999</v>
      </c>
      <c r="CH47" s="32">
        <f>CG47/CG$86</f>
        <v>6.8252186043346597E-2</v>
      </c>
    </row>
    <row r="48" spans="1:86">
      <c r="B48" s="11" t="s">
        <v>24889</v>
      </c>
      <c r="C48" s="10" t="e">
        <f>VLOOKUP($B48,SINAPI!B:AE,2,FALSE)</f>
        <v>#N/A</v>
      </c>
      <c r="D48" s="52" t="e">
        <f>VLOOKUP($B48,SINAPI!B:AE,3,FALSE)</f>
        <v>#N/A</v>
      </c>
      <c r="E48" s="52">
        <v>0.36</v>
      </c>
      <c r="F48" s="17"/>
      <c r="G48" s="17"/>
      <c r="H48" s="30"/>
      <c r="I48" s="17"/>
      <c r="J48" s="17"/>
      <c r="K48" s="32"/>
      <c r="L48" s="17"/>
      <c r="M48" s="17"/>
      <c r="N48" s="32"/>
      <c r="O48" s="17"/>
      <c r="P48" s="17"/>
      <c r="Q48" s="32"/>
      <c r="R48" s="17"/>
      <c r="S48" s="17"/>
      <c r="T48" s="32"/>
      <c r="U48" s="17"/>
      <c r="V48" s="17"/>
      <c r="W48" s="32"/>
      <c r="X48" s="17"/>
      <c r="Y48" s="17"/>
      <c r="Z48" s="32"/>
      <c r="AA48" s="17"/>
      <c r="AB48" s="17"/>
      <c r="AC48" s="32"/>
      <c r="AD48" s="17"/>
      <c r="AE48" s="17"/>
      <c r="AF48" s="32"/>
      <c r="AG48" s="17"/>
      <c r="AH48" s="17"/>
      <c r="AI48" s="32"/>
      <c r="AJ48" s="17"/>
      <c r="AK48" s="17"/>
      <c r="AL48" s="32"/>
      <c r="AM48" s="17"/>
      <c r="AN48" s="17"/>
      <c r="AO48" s="32"/>
      <c r="AP48" s="17"/>
      <c r="AQ48" s="17"/>
      <c r="AR48" s="32"/>
      <c r="AS48" s="17"/>
      <c r="AT48" s="17"/>
      <c r="AU48" s="32"/>
      <c r="AV48" s="17"/>
      <c r="AW48" s="17"/>
      <c r="AX48" s="32"/>
      <c r="AY48" s="17"/>
      <c r="AZ48" s="17"/>
      <c r="BA48" s="32"/>
      <c r="BB48" s="17"/>
      <c r="BC48" s="17"/>
      <c r="BD48" s="32"/>
      <c r="BE48" s="17"/>
      <c r="BF48" s="17"/>
      <c r="BG48" s="32"/>
      <c r="BH48" s="17"/>
      <c r="BI48" s="17"/>
      <c r="BJ48" s="32"/>
      <c r="BK48" s="17"/>
      <c r="BL48" s="17"/>
      <c r="BM48" s="32"/>
      <c r="BN48" s="17"/>
      <c r="BO48" s="17"/>
      <c r="BP48" s="32"/>
      <c r="BQ48" s="17"/>
      <c r="BR48" s="17"/>
      <c r="BS48" s="32"/>
      <c r="BT48" s="17"/>
      <c r="BU48" s="17"/>
      <c r="BV48" s="32"/>
      <c r="BW48" s="17"/>
      <c r="BX48" s="17"/>
      <c r="BY48" s="32"/>
      <c r="BZ48" s="17"/>
      <c r="CA48" s="17"/>
      <c r="CB48" s="32"/>
      <c r="CC48" s="17"/>
      <c r="CD48" s="17"/>
      <c r="CE48" s="32"/>
      <c r="CF48" s="17"/>
      <c r="CG48" s="17"/>
      <c r="CH48" s="32"/>
    </row>
    <row r="49" spans="1:86" ht="28.9">
      <c r="B49" s="11" t="s">
        <v>11068</v>
      </c>
      <c r="C49" s="10" t="str">
        <f>VLOOKUP($B49,SINAPI!B:AE,2,FALSE)</f>
        <v>PREPARO DE FUNDO DE VALA COM LARGURA MENOR QUE 1,5 M, COM CAMADA DE AREIA, LANÇAMENTO MANUAL. AF_08/2020</v>
      </c>
      <c r="D49" s="52" t="str">
        <f>VLOOKUP($B49,SINAPI!B:AE,3,FALSE)</f>
        <v>M3</v>
      </c>
      <c r="E49" s="52">
        <v>0.01</v>
      </c>
      <c r="F49" s="17">
        <f>1.26*VLOOKUP($B49,SINAPI!B:AE,4,FALSE)</f>
        <v>241.93259999999998</v>
      </c>
      <c r="G49" s="17">
        <f t="shared" si="139"/>
        <v>2.42</v>
      </c>
      <c r="H49" s="32">
        <f t="shared" si="140"/>
        <v>7.2058122915674124E-3</v>
      </c>
      <c r="I49" s="17">
        <f>1.26*VLOOKUP($B49,SINAPI!B:AE,5,FALSE)</f>
        <v>235.96020000000001</v>
      </c>
      <c r="J49" s="17">
        <f t="shared" si="1"/>
        <v>2.36</v>
      </c>
      <c r="K49" s="32">
        <f>J49/J$86</f>
        <v>8.2069828905271917E-3</v>
      </c>
      <c r="L49" s="17">
        <f>1.26*VLOOKUP($B49,SINAPI!B:AE,7,FALSE)</f>
        <v>241.8066</v>
      </c>
      <c r="M49" s="17">
        <f t="shared" si="2"/>
        <v>2.42</v>
      </c>
      <c r="N49" s="32">
        <f>M49/M$86</f>
        <v>8.4796243736641082E-3</v>
      </c>
      <c r="O49" s="17">
        <f>1.26*VLOOKUP($B49,SINAPI!B:AE,6,FALSE)</f>
        <v>248.93819999999999</v>
      </c>
      <c r="P49" s="17">
        <f t="shared" si="3"/>
        <v>2.4900000000000002</v>
      </c>
      <c r="Q49" s="32">
        <f>P49/P$86</f>
        <v>7.6771289387679593E-3</v>
      </c>
      <c r="R49" s="17">
        <f>1.26*VLOOKUP($B49,SINAPI!B:AE,8,FALSE)</f>
        <v>284.57099999999997</v>
      </c>
      <c r="S49" s="17">
        <f t="shared" si="4"/>
        <v>2.85</v>
      </c>
      <c r="T49" s="32">
        <f>S49/S$86</f>
        <v>8.1479787294871063E-3</v>
      </c>
      <c r="U49" s="17">
        <f>1.26*VLOOKUP($B49,SINAPI!B:AE,9,FALSE)</f>
        <v>254.23020000000002</v>
      </c>
      <c r="V49" s="17">
        <f t="shared" si="5"/>
        <v>2.54</v>
      </c>
      <c r="W49" s="32">
        <f>V49/V$86</f>
        <v>8.2464855037174094E-3</v>
      </c>
      <c r="X49" s="17">
        <f>1.26*VLOOKUP($B49,SINAPI!B:AE,10,FALSE)</f>
        <v>334.80720000000002</v>
      </c>
      <c r="Y49" s="17">
        <f t="shared" si="6"/>
        <v>3.35</v>
      </c>
      <c r="Z49" s="32">
        <f>Y49/Y$86</f>
        <v>1.0417638461299252E-2</v>
      </c>
      <c r="AA49" s="17">
        <f>1.26*VLOOKUP($B49,SINAPI!B:AE,11,FALSE)</f>
        <v>213.19199999999998</v>
      </c>
      <c r="AB49" s="17">
        <f t="shared" si="7"/>
        <v>2.13</v>
      </c>
      <c r="AC49" s="32">
        <f>AB49/AB$86</f>
        <v>6.7808480835349532E-3</v>
      </c>
      <c r="AD49" s="17">
        <f>1.26*VLOOKUP($B49,SINAPI!B:AE,12,FALSE)</f>
        <v>306.89819999999997</v>
      </c>
      <c r="AE49" s="17">
        <f t="shared" si="8"/>
        <v>3.07</v>
      </c>
      <c r="AF49" s="32">
        <f>AE49/AE$86</f>
        <v>9.6622918830453538E-3</v>
      </c>
      <c r="AG49" s="17">
        <f>1.26*VLOOKUP($B49,SINAPI!B:AE,13,FALSE)</f>
        <v>184.27500000000001</v>
      </c>
      <c r="AH49" s="17">
        <f t="shared" si="9"/>
        <v>1.84</v>
      </c>
      <c r="AI49" s="32">
        <f>AH49/AH$86</f>
        <v>6.1961206896551718E-3</v>
      </c>
      <c r="AJ49" s="17">
        <f>1.26*VLOOKUP($B49,SINAPI!B:AE,16,FALSE)</f>
        <v>221.59620000000001</v>
      </c>
      <c r="AK49" s="17">
        <f t="shared" si="10"/>
        <v>2.2200000000000002</v>
      </c>
      <c r="AL49" s="32">
        <f>AK49/AK$86</f>
        <v>7.6813951074357302E-3</v>
      </c>
      <c r="AM49" s="17">
        <f>1.26*VLOOKUP($B49,SINAPI!B:AE,15,FALSE)</f>
        <v>213.30539999999999</v>
      </c>
      <c r="AN49" s="17">
        <f t="shared" si="11"/>
        <v>2.13</v>
      </c>
      <c r="AO49" s="32">
        <f>AN49/AN$86</f>
        <v>6.6708424678985287E-3</v>
      </c>
      <c r="AP49" s="17">
        <f>1.26*VLOOKUP($B49,SINAPI!B:AE,14,FALSE)</f>
        <v>238.21559999999999</v>
      </c>
      <c r="AQ49" s="17">
        <f t="shared" si="12"/>
        <v>2.38</v>
      </c>
      <c r="AR49" s="32">
        <f>AQ49/AQ$86</f>
        <v>7.1946795646916544E-3</v>
      </c>
      <c r="AS49" s="17">
        <f>1.26*VLOOKUP($B49,SINAPI!B:AE,17,FALSE)</f>
        <v>237.5352</v>
      </c>
      <c r="AT49" s="17">
        <f t="shared" si="13"/>
        <v>2.38</v>
      </c>
      <c r="AU49" s="32">
        <f>AT49/AT$86</f>
        <v>7.5495638382236333E-3</v>
      </c>
      <c r="AV49" s="17">
        <f>1.26*VLOOKUP($B49,SINAPI!B:AE,18,FALSE)</f>
        <v>242.81460000000001</v>
      </c>
      <c r="AW49" s="17">
        <f t="shared" si="14"/>
        <v>2.4300000000000002</v>
      </c>
      <c r="AX49" s="32">
        <f>AW49/AW$86</f>
        <v>8.3562585969738663E-3</v>
      </c>
      <c r="AY49" s="17">
        <f>1.26*VLOOKUP($B49,SINAPI!B:AE,21,FALSE)</f>
        <v>263.28960000000001</v>
      </c>
      <c r="AZ49" s="17">
        <f t="shared" si="15"/>
        <v>2.63</v>
      </c>
      <c r="BA49" s="32">
        <f>AZ49/AZ$86</f>
        <v>8.0595734248590321E-3</v>
      </c>
      <c r="BB49" s="17">
        <f>1.26*VLOOKUP($B49,SINAPI!B:AE,19,FALSE)</f>
        <v>268.54379999999998</v>
      </c>
      <c r="BC49" s="17">
        <f t="shared" si="16"/>
        <v>2.69</v>
      </c>
      <c r="BD49" s="32">
        <f>BC49/BC$86</f>
        <v>8.2371313960253548E-3</v>
      </c>
      <c r="BE49" s="17">
        <f>1.26*VLOOKUP($B49,SINAPI!B:AE,20,FALSE)</f>
        <v>217.63979999999998</v>
      </c>
      <c r="BF49" s="17">
        <f t="shared" si="17"/>
        <v>2.1800000000000002</v>
      </c>
      <c r="BG49" s="32">
        <f>BF49/BF$86</f>
        <v>7.2386771151547362E-3</v>
      </c>
      <c r="BH49" s="17">
        <f>1.26*VLOOKUP($B49,SINAPI!B:AE,22,FALSE)</f>
        <v>271.64339999999999</v>
      </c>
      <c r="BI49" s="17">
        <f t="shared" si="18"/>
        <v>2.72</v>
      </c>
      <c r="BJ49" s="32">
        <f>BI49/BI$86</f>
        <v>7.7532637819964665E-3</v>
      </c>
      <c r="BK49" s="17">
        <f>1.26*VLOOKUP($B49,SINAPI!B:AE,23,FALSE)</f>
        <v>236.5146</v>
      </c>
      <c r="BL49" s="17">
        <f t="shared" si="19"/>
        <v>2.37</v>
      </c>
      <c r="BM49" s="32">
        <f>BL49/BL$86</f>
        <v>7.696304474897709E-3</v>
      </c>
      <c r="BN49" s="17">
        <f>1.26*VLOOKUP($B49,SINAPI!B:AE,26,FALSE)</f>
        <v>232.35659999999999</v>
      </c>
      <c r="BO49" s="17">
        <f t="shared" si="20"/>
        <v>2.3199999999999998</v>
      </c>
      <c r="BP49" s="32">
        <f>BO49/BO$86</f>
        <v>7.4005550416281216E-3</v>
      </c>
      <c r="BQ49" s="17">
        <f>1.26*VLOOKUP($B49,SINAPI!B:AE,24,FALSE)</f>
        <v>249.732</v>
      </c>
      <c r="BR49" s="17">
        <f t="shared" si="21"/>
        <v>2.5</v>
      </c>
      <c r="BS49" s="32">
        <f>BR49/BR$86</f>
        <v>8.1496935715217097E-3</v>
      </c>
      <c r="BT49" s="17">
        <f>1.26*VLOOKUP($B49,SINAPI!B:AE,25,FALSE)</f>
        <v>179.27279999999999</v>
      </c>
      <c r="BU49" s="17">
        <f t="shared" si="22"/>
        <v>1.79</v>
      </c>
      <c r="BV49" s="32">
        <f>BU49/BU$86</f>
        <v>5.89397431675996E-3</v>
      </c>
      <c r="BW49" s="17">
        <f>1.26*VLOOKUP($B49,SINAPI!B:AE,27,FALSE)</f>
        <v>277.16219999999998</v>
      </c>
      <c r="BX49" s="17">
        <f t="shared" si="23"/>
        <v>2.77</v>
      </c>
      <c r="BY49" s="32">
        <f>BX49/BX$86</f>
        <v>8.6689825681469674E-3</v>
      </c>
      <c r="BZ49" s="17">
        <f>1.26*VLOOKUP($B49,SINAPI!B:AE,29,FALSE)</f>
        <v>255.40199999999999</v>
      </c>
      <c r="CA49" s="17">
        <f t="shared" si="24"/>
        <v>2.5499999999999998</v>
      </c>
      <c r="CB49" s="32">
        <f>CA49/CA$86</f>
        <v>7.6804915514592943E-3</v>
      </c>
      <c r="CC49" s="17">
        <f>1.26*VLOOKUP($B49,SINAPI!B:AE,28,FALSE)</f>
        <v>270.14400000000001</v>
      </c>
      <c r="CD49" s="17">
        <f t="shared" si="25"/>
        <v>2.7</v>
      </c>
      <c r="CE49" s="32">
        <f>CD49/CD$86</f>
        <v>8.7537284398910634E-3</v>
      </c>
      <c r="CF49" s="17">
        <f>1.26*VLOOKUP($B49,SINAPI!B:AE,30,FALSE)</f>
        <v>240.33240000000001</v>
      </c>
      <c r="CG49" s="17">
        <f t="shared" si="26"/>
        <v>2.4</v>
      </c>
      <c r="CH49" s="32">
        <f>CG49/CG$86</f>
        <v>8.1657650301112574E-3</v>
      </c>
    </row>
    <row r="50" spans="1:86" ht="28.9">
      <c r="B50" s="11" t="s">
        <v>11072</v>
      </c>
      <c r="C50" s="10" t="str">
        <f>VLOOKUP($B50,SINAPI!B:AE,2,FALSE)</f>
        <v>PREPARO DE FUNDO DE VALA COM LARGURA MENOR QUE 1,5 M, COM CAMADA DE BRITA, LANÇAMENTO MANUAL. AF_08/2020</v>
      </c>
      <c r="D50" s="52" t="str">
        <f>VLOOKUP($B50,SINAPI!B:AE,3,FALSE)</f>
        <v>M3</v>
      </c>
      <c r="E50" s="52">
        <v>0</v>
      </c>
      <c r="F50" s="17">
        <f>1.26*VLOOKUP($B50,SINAPI!B:AE,4,FALSE)</f>
        <v>550.82159999999999</v>
      </c>
      <c r="G50" s="17">
        <f t="shared" si="139"/>
        <v>0</v>
      </c>
      <c r="H50" s="32">
        <f t="shared" si="140"/>
        <v>0</v>
      </c>
      <c r="I50" s="17">
        <f>1.26*VLOOKUP($B50,SINAPI!B:AE,5,FALSE)</f>
        <v>268.02719999999999</v>
      </c>
      <c r="J50" s="17">
        <f t="shared" si="1"/>
        <v>0</v>
      </c>
      <c r="K50" s="32">
        <f>J50/J$86</f>
        <v>0</v>
      </c>
      <c r="L50" s="17">
        <f>1.26*VLOOKUP($B50,SINAPI!B:AE,7,FALSE)</f>
        <v>532.85399999999993</v>
      </c>
      <c r="M50" s="17">
        <f t="shared" si="2"/>
        <v>0</v>
      </c>
      <c r="N50" s="32">
        <f>M50/M$86</f>
        <v>0</v>
      </c>
      <c r="O50" s="17">
        <f>1.26*VLOOKUP($B50,SINAPI!B:AE,6,FALSE)</f>
        <v>391.84739999999999</v>
      </c>
      <c r="P50" s="17">
        <f t="shared" si="3"/>
        <v>0</v>
      </c>
      <c r="Q50" s="32">
        <f>P50/P$86</f>
        <v>0</v>
      </c>
      <c r="R50" s="17">
        <f>1.26*VLOOKUP($B50,SINAPI!B:AE,8,FALSE)</f>
        <v>302.4126</v>
      </c>
      <c r="S50" s="17">
        <f t="shared" si="4"/>
        <v>0</v>
      </c>
      <c r="T50" s="32">
        <f>S50/S$86</f>
        <v>0</v>
      </c>
      <c r="U50" s="17">
        <f>1.26*VLOOKUP($B50,SINAPI!B:AE,9,FALSE)</f>
        <v>282.7944</v>
      </c>
      <c r="V50" s="17">
        <f t="shared" si="5"/>
        <v>0</v>
      </c>
      <c r="W50" s="32">
        <f>V50/V$86</f>
        <v>0</v>
      </c>
      <c r="X50" s="17">
        <f>1.26*VLOOKUP($B50,SINAPI!B:AE,10,FALSE)</f>
        <v>385.82459999999998</v>
      </c>
      <c r="Y50" s="17">
        <f t="shared" si="6"/>
        <v>0</v>
      </c>
      <c r="Z50" s="32">
        <f>Y50/Y$86</f>
        <v>0</v>
      </c>
      <c r="AA50" s="17">
        <f>1.26*VLOOKUP($B50,SINAPI!B:AE,11,FALSE)</f>
        <v>319.24619999999999</v>
      </c>
      <c r="AB50" s="17">
        <f t="shared" si="7"/>
        <v>0</v>
      </c>
      <c r="AC50" s="32">
        <f>AB50/AB$86</f>
        <v>0</v>
      </c>
      <c r="AD50" s="17">
        <f>1.26*VLOOKUP($B50,SINAPI!B:AE,12,FALSE)</f>
        <v>283.21020000000004</v>
      </c>
      <c r="AE50" s="17">
        <f t="shared" si="8"/>
        <v>0</v>
      </c>
      <c r="AF50" s="32">
        <f>AE50/AE$86</f>
        <v>0</v>
      </c>
      <c r="AG50" s="17">
        <f>1.26*VLOOKUP($B50,SINAPI!B:AE,13,FALSE)</f>
        <v>248.06880000000001</v>
      </c>
      <c r="AH50" s="17">
        <f t="shared" si="9"/>
        <v>0</v>
      </c>
      <c r="AI50" s="32">
        <f>AH50/AH$86</f>
        <v>0</v>
      </c>
      <c r="AJ50" s="17">
        <f>1.26*VLOOKUP($B50,SINAPI!B:AE,16,FALSE)</f>
        <v>261.92880000000002</v>
      </c>
      <c r="AK50" s="17">
        <f t="shared" si="10"/>
        <v>0</v>
      </c>
      <c r="AL50" s="32">
        <f>AK50/AK$86</f>
        <v>0</v>
      </c>
      <c r="AM50" s="17">
        <f>1.26*VLOOKUP($B50,SINAPI!B:AE,15,FALSE)</f>
        <v>269.16120000000001</v>
      </c>
      <c r="AN50" s="17">
        <f t="shared" si="11"/>
        <v>0</v>
      </c>
      <c r="AO50" s="32">
        <f>AN50/AN$86</f>
        <v>0</v>
      </c>
      <c r="AP50" s="17">
        <f>1.26*VLOOKUP($B50,SINAPI!B:AE,14,FALSE)</f>
        <v>302.07240000000002</v>
      </c>
      <c r="AQ50" s="17">
        <f t="shared" si="12"/>
        <v>0</v>
      </c>
      <c r="AR50" s="32">
        <f>AQ50/AQ$86</f>
        <v>0</v>
      </c>
      <c r="AS50" s="17">
        <f>1.26*VLOOKUP($B50,SINAPI!B:AE,17,FALSE)</f>
        <v>327.07079999999996</v>
      </c>
      <c r="AT50" s="17">
        <f t="shared" si="13"/>
        <v>0</v>
      </c>
      <c r="AU50" s="32">
        <f>AT50/AT$86</f>
        <v>0</v>
      </c>
      <c r="AV50" s="17">
        <f>1.26*VLOOKUP($B50,SINAPI!B:AE,18,FALSE)</f>
        <v>283.87800000000004</v>
      </c>
      <c r="AW50" s="17">
        <f t="shared" si="14"/>
        <v>0</v>
      </c>
      <c r="AX50" s="32">
        <f>AW50/AW$86</f>
        <v>0</v>
      </c>
      <c r="AY50" s="17">
        <f>1.26*VLOOKUP($B50,SINAPI!B:AE,21,FALSE)</f>
        <v>284.47020000000003</v>
      </c>
      <c r="AZ50" s="17">
        <f t="shared" si="15"/>
        <v>0</v>
      </c>
      <c r="BA50" s="32">
        <f>AZ50/AZ$86</f>
        <v>0</v>
      </c>
      <c r="BB50" s="17">
        <f>1.26*VLOOKUP($B50,SINAPI!B:AE,19,FALSE)</f>
        <v>267.05699999999996</v>
      </c>
      <c r="BC50" s="17">
        <f t="shared" si="16"/>
        <v>0</v>
      </c>
      <c r="BD50" s="32">
        <f>BC50/BC$86</f>
        <v>0</v>
      </c>
      <c r="BE50" s="17">
        <f>1.26*VLOOKUP($B50,SINAPI!B:AE,20,FALSE)</f>
        <v>386.34120000000001</v>
      </c>
      <c r="BF50" s="17">
        <f t="shared" si="17"/>
        <v>0</v>
      </c>
      <c r="BG50" s="32">
        <f>BF50/BF$86</f>
        <v>0</v>
      </c>
      <c r="BH50" s="17">
        <f>1.26*VLOOKUP($B50,SINAPI!B:AE,22,FALSE)</f>
        <v>338.39819999999997</v>
      </c>
      <c r="BI50" s="17">
        <f t="shared" si="18"/>
        <v>0</v>
      </c>
      <c r="BJ50" s="32">
        <f>BI50/BI$86</f>
        <v>0</v>
      </c>
      <c r="BK50" s="17">
        <f>1.26*VLOOKUP($B50,SINAPI!B:AE,23,FALSE)</f>
        <v>336.69720000000001</v>
      </c>
      <c r="BL50" s="17">
        <f t="shared" si="19"/>
        <v>0</v>
      </c>
      <c r="BM50" s="32">
        <f>BL50/BL$86</f>
        <v>0</v>
      </c>
      <c r="BN50" s="17">
        <f>1.26*VLOOKUP($B50,SINAPI!B:AE,26,FALSE)</f>
        <v>263.4282</v>
      </c>
      <c r="BO50" s="17">
        <f t="shared" si="20"/>
        <v>0</v>
      </c>
      <c r="BP50" s="32">
        <f>BO50/BO$86</f>
        <v>0</v>
      </c>
      <c r="BQ50" s="17">
        <f>1.26*VLOOKUP($B50,SINAPI!B:AE,24,FALSE)</f>
        <v>385.72379999999998</v>
      </c>
      <c r="BR50" s="17">
        <f t="shared" si="21"/>
        <v>0</v>
      </c>
      <c r="BS50" s="32">
        <f>BR50/BR$86</f>
        <v>0</v>
      </c>
      <c r="BT50" s="17">
        <f>1.26*VLOOKUP($B50,SINAPI!B:AE,25,FALSE)</f>
        <v>508.75020000000001</v>
      </c>
      <c r="BU50" s="17">
        <f t="shared" si="22"/>
        <v>0</v>
      </c>
      <c r="BV50" s="32">
        <f>BU50/BU$86</f>
        <v>0</v>
      </c>
      <c r="BW50" s="17">
        <f>1.26*VLOOKUP($B50,SINAPI!B:AE,27,FALSE)</f>
        <v>318.04919999999998</v>
      </c>
      <c r="BX50" s="17">
        <f t="shared" si="23"/>
        <v>0</v>
      </c>
      <c r="BY50" s="32">
        <f>BX50/BX$86</f>
        <v>0</v>
      </c>
      <c r="BZ50" s="17">
        <f>1.26*VLOOKUP($B50,SINAPI!B:AE,29,FALSE)</f>
        <v>304.70580000000001</v>
      </c>
      <c r="CA50" s="17">
        <f t="shared" si="24"/>
        <v>0</v>
      </c>
      <c r="CB50" s="32">
        <f>CA50/CA$86</f>
        <v>0</v>
      </c>
      <c r="CC50" s="17">
        <f>1.26*VLOOKUP($B50,SINAPI!B:AE,28,FALSE)</f>
        <v>295.18020000000001</v>
      </c>
      <c r="CD50" s="17">
        <f t="shared" si="25"/>
        <v>0</v>
      </c>
      <c r="CE50" s="32">
        <f>CD50/CD$86</f>
        <v>0</v>
      </c>
      <c r="CF50" s="17">
        <f>1.26*VLOOKUP($B50,SINAPI!B:AE,30,FALSE)</f>
        <v>281.30759999999998</v>
      </c>
      <c r="CG50" s="17">
        <f t="shared" si="26"/>
        <v>0</v>
      </c>
      <c r="CH50" s="32">
        <f>CG50/CG$86</f>
        <v>0</v>
      </c>
    </row>
    <row r="51" spans="1:86">
      <c r="B51" s="11"/>
      <c r="C51" s="30"/>
      <c r="D51" s="55"/>
      <c r="F51" s="17"/>
      <c r="G51" s="30"/>
      <c r="H51" s="30"/>
      <c r="I51" s="17"/>
      <c r="J51" s="17"/>
      <c r="K51" s="32"/>
      <c r="L51" s="17"/>
      <c r="M51" s="17"/>
      <c r="N51" s="32"/>
      <c r="O51" s="17"/>
      <c r="P51" s="17"/>
      <c r="Q51" s="32"/>
      <c r="R51" s="17"/>
      <c r="S51" s="17"/>
      <c r="T51" s="32"/>
      <c r="U51" s="17"/>
      <c r="V51" s="17"/>
      <c r="W51" s="32"/>
      <c r="X51" s="17"/>
      <c r="Y51" s="17"/>
      <c r="Z51" s="32"/>
      <c r="AA51" s="17"/>
      <c r="AB51" s="17"/>
      <c r="AC51" s="32"/>
      <c r="AD51" s="17"/>
      <c r="AE51" s="17"/>
      <c r="AF51" s="32"/>
      <c r="AG51" s="17"/>
      <c r="AH51" s="17"/>
      <c r="AI51" s="32"/>
      <c r="AJ51" s="17"/>
      <c r="AK51" s="17"/>
      <c r="AL51" s="32"/>
      <c r="AM51" s="17"/>
      <c r="AN51" s="17"/>
      <c r="AO51" s="32"/>
      <c r="AP51" s="17"/>
      <c r="AQ51" s="17"/>
      <c r="AR51" s="32"/>
      <c r="AS51" s="17"/>
      <c r="AT51" s="17"/>
      <c r="AU51" s="32"/>
      <c r="AV51" s="17"/>
      <c r="AW51" s="17"/>
      <c r="AX51" s="32"/>
      <c r="AY51" s="17"/>
      <c r="AZ51" s="17"/>
      <c r="BA51" s="32"/>
      <c r="BB51" s="17"/>
      <c r="BC51" s="17"/>
      <c r="BD51" s="32"/>
      <c r="BE51" s="17"/>
      <c r="BF51" s="17"/>
      <c r="BG51" s="32"/>
      <c r="BH51" s="17"/>
      <c r="BI51" s="17"/>
      <c r="BJ51" s="32"/>
      <c r="BK51" s="17"/>
      <c r="BL51" s="17"/>
      <c r="BM51" s="32"/>
      <c r="BN51" s="17"/>
      <c r="BO51" s="17"/>
      <c r="BP51" s="32"/>
      <c r="BQ51" s="17"/>
      <c r="BR51" s="17"/>
      <c r="BS51" s="32"/>
      <c r="BT51" s="17"/>
      <c r="BU51" s="17"/>
      <c r="BV51" s="32"/>
      <c r="BW51" s="17"/>
      <c r="BX51" s="17"/>
      <c r="BY51" s="32"/>
      <c r="BZ51" s="17"/>
      <c r="CA51" s="17"/>
      <c r="CB51" s="32"/>
      <c r="CC51" s="17"/>
      <c r="CD51" s="17"/>
      <c r="CE51" s="32"/>
      <c r="CF51" s="17"/>
      <c r="CG51" s="17"/>
      <c r="CH51" s="32"/>
    </row>
    <row r="52" spans="1:86" s="39" customFormat="1">
      <c r="A52" s="49" t="s">
        <v>24890</v>
      </c>
      <c r="B52" s="51"/>
      <c r="C52" s="9" t="s">
        <v>24891</v>
      </c>
      <c r="D52" s="65"/>
      <c r="E52" s="66"/>
      <c r="F52" s="47"/>
      <c r="G52" s="50"/>
      <c r="H52" s="50"/>
      <c r="I52" s="47"/>
      <c r="J52" s="47"/>
      <c r="K52" s="48"/>
      <c r="L52" s="47"/>
      <c r="M52" s="47"/>
      <c r="N52" s="48"/>
      <c r="O52" s="47"/>
      <c r="P52" s="47"/>
      <c r="Q52" s="48"/>
      <c r="R52" s="47"/>
      <c r="S52" s="47"/>
      <c r="T52" s="48"/>
      <c r="U52" s="47"/>
      <c r="V52" s="47"/>
      <c r="W52" s="48"/>
      <c r="X52" s="47"/>
      <c r="Y52" s="47"/>
      <c r="Z52" s="48"/>
      <c r="AA52" s="47"/>
      <c r="AB52" s="47"/>
      <c r="AC52" s="48"/>
      <c r="AD52" s="47"/>
      <c r="AE52" s="47"/>
      <c r="AF52" s="48"/>
      <c r="AG52" s="47"/>
      <c r="AH52" s="47"/>
      <c r="AI52" s="48"/>
      <c r="AJ52" s="47"/>
      <c r="AK52" s="47"/>
      <c r="AL52" s="48"/>
      <c r="AM52" s="47"/>
      <c r="AN52" s="47"/>
      <c r="AO52" s="48"/>
      <c r="AP52" s="47"/>
      <c r="AQ52" s="47"/>
      <c r="AR52" s="48"/>
      <c r="AS52" s="47"/>
      <c r="AT52" s="47"/>
      <c r="AU52" s="48"/>
      <c r="AV52" s="47"/>
      <c r="AW52" s="47"/>
      <c r="AX52" s="48"/>
      <c r="AY52" s="47"/>
      <c r="AZ52" s="47"/>
      <c r="BA52" s="48"/>
      <c r="BB52" s="47"/>
      <c r="BC52" s="47"/>
      <c r="BD52" s="48"/>
      <c r="BE52" s="47"/>
      <c r="BF52" s="47"/>
      <c r="BG52" s="48"/>
      <c r="BH52" s="47"/>
      <c r="BI52" s="47"/>
      <c r="BJ52" s="48"/>
      <c r="BK52" s="47"/>
      <c r="BL52" s="47"/>
      <c r="BM52" s="48"/>
      <c r="BN52" s="47"/>
      <c r="BO52" s="47"/>
      <c r="BP52" s="48"/>
      <c r="BQ52" s="47"/>
      <c r="BR52" s="47"/>
      <c r="BS52" s="48"/>
      <c r="BT52" s="47"/>
      <c r="BU52" s="47"/>
      <c r="BV52" s="48"/>
      <c r="BW52" s="47"/>
      <c r="BX52" s="47"/>
      <c r="BY52" s="48"/>
      <c r="BZ52" s="47"/>
      <c r="CA52" s="47"/>
      <c r="CB52" s="48"/>
      <c r="CC52" s="47"/>
      <c r="CD52" s="47"/>
      <c r="CE52" s="48"/>
      <c r="CF52" s="47"/>
      <c r="CG52" s="47"/>
      <c r="CH52" s="48"/>
    </row>
    <row r="53" spans="1:86" ht="28.9">
      <c r="B53" s="11" t="s">
        <v>12945</v>
      </c>
      <c r="C53" s="10" t="str">
        <f>VLOOKUP($B53,SINAPI!B:AE,2,FALSE)</f>
        <v>TRANSPORTE COM CAMINHÃO BASCULANTE DE 6 M³, EM VIA URBANA EM REVESTIMENTO PRIMÁRIO (UNIDADE: TXKM). AF_07/2020</v>
      </c>
      <c r="D53" s="52" t="str">
        <f>VLOOKUP($B53,SINAPI!B:AE,3,FALSE)</f>
        <v>TXKM</v>
      </c>
      <c r="E53" s="52">
        <v>2.54</v>
      </c>
      <c r="F53" s="17">
        <f>1.26*VLOOKUP($B53,SINAPI!B:AE,4,FALSE)</f>
        <v>2.4192</v>
      </c>
      <c r="G53" s="17">
        <f t="shared" ref="G53" si="141">ROUND(+$E53*F53,2)</f>
        <v>6.14</v>
      </c>
      <c r="H53" s="32">
        <f t="shared" ref="H53" si="142">G53/G$86</f>
        <v>1.8282515483563598E-2</v>
      </c>
      <c r="I53" s="17">
        <f>1.26*VLOOKUP($B53,SINAPI!B:AE,5,FALSE)</f>
        <v>2.0916000000000001</v>
      </c>
      <c r="J53" s="17">
        <f t="shared" si="1"/>
        <v>5.31</v>
      </c>
      <c r="K53" s="32">
        <f>J53/J$86</f>
        <v>1.8465711503686182E-2</v>
      </c>
      <c r="L53" s="17">
        <f>1.26*VLOOKUP($B53,SINAPI!B:AE,7,FALSE)</f>
        <v>2.0789999999999997</v>
      </c>
      <c r="M53" s="17">
        <f t="shared" si="2"/>
        <v>5.28</v>
      </c>
      <c r="N53" s="32">
        <f>M53/M$86</f>
        <v>1.8500998633448968E-2</v>
      </c>
      <c r="O53" s="17">
        <f>1.26*VLOOKUP($B53,SINAPI!B:AE,6,FALSE)</f>
        <v>2.2680000000000002</v>
      </c>
      <c r="P53" s="17">
        <f t="shared" si="3"/>
        <v>5.76</v>
      </c>
      <c r="Q53" s="32">
        <f>P53/P$86</f>
        <v>1.7759141641487324E-2</v>
      </c>
      <c r="R53" s="17">
        <f>1.26*VLOOKUP($B53,SINAPI!B:AE,8,FALSE)</f>
        <v>2.1419999999999999</v>
      </c>
      <c r="S53" s="17">
        <f t="shared" si="4"/>
        <v>5.44</v>
      </c>
      <c r="T53" s="32">
        <f>S53/S$86</f>
        <v>1.5552633083652585E-2</v>
      </c>
      <c r="U53" s="17">
        <f>1.26*VLOOKUP($B53,SINAPI!B:AE,9,FALSE)</f>
        <v>2.2050000000000001</v>
      </c>
      <c r="V53" s="17">
        <f t="shared" si="5"/>
        <v>5.6</v>
      </c>
      <c r="W53" s="32">
        <f>V53/V$86</f>
        <v>1.8181227882211611E-2</v>
      </c>
      <c r="X53" s="17">
        <f>1.26*VLOOKUP($B53,SINAPI!B:AE,10,FALSE)</f>
        <v>2.1545999999999998</v>
      </c>
      <c r="Y53" s="17">
        <f t="shared" si="6"/>
        <v>5.47</v>
      </c>
      <c r="Z53" s="32">
        <f>Y53/Y$86</f>
        <v>1.701029324874833E-2</v>
      </c>
      <c r="AA53" s="17">
        <f>1.26*VLOOKUP($B53,SINAPI!B:AE,11,FALSE)</f>
        <v>2.1545999999999998</v>
      </c>
      <c r="AB53" s="17">
        <f t="shared" si="7"/>
        <v>5.47</v>
      </c>
      <c r="AC53" s="32">
        <f>AB53/AB$86</f>
        <v>1.7413727237998212E-2</v>
      </c>
      <c r="AD53" s="17">
        <f>1.26*VLOOKUP($B53,SINAPI!B:AE,12,FALSE)</f>
        <v>2.2806000000000002</v>
      </c>
      <c r="AE53" s="17">
        <f t="shared" si="8"/>
        <v>5.79</v>
      </c>
      <c r="AF53" s="32">
        <f>AE53/AE$86</f>
        <v>1.8223019544896614E-2</v>
      </c>
      <c r="AG53" s="17">
        <f>1.26*VLOOKUP($B53,SINAPI!B:AE,13,FALSE)</f>
        <v>2.1924000000000001</v>
      </c>
      <c r="AH53" s="17">
        <f t="shared" si="9"/>
        <v>5.57</v>
      </c>
      <c r="AI53" s="32">
        <f>AH53/AH$86</f>
        <v>1.8756734913793101E-2</v>
      </c>
      <c r="AJ53" s="17">
        <f>1.26*VLOOKUP($B53,SINAPI!B:AE,16,FALSE)</f>
        <v>2.1294</v>
      </c>
      <c r="AK53" s="17">
        <f t="shared" si="10"/>
        <v>5.41</v>
      </c>
      <c r="AL53" s="32">
        <f>AK53/AK$86</f>
        <v>1.8719075464516798E-2</v>
      </c>
      <c r="AM53" s="17">
        <f>1.26*VLOOKUP($B53,SINAPI!B:AE,15,FALSE)</f>
        <v>2.1419999999999999</v>
      </c>
      <c r="AN53" s="17">
        <f t="shared" si="11"/>
        <v>5.44</v>
      </c>
      <c r="AO53" s="32">
        <f>AN53/AN$86</f>
        <v>1.7037269025994367E-2</v>
      </c>
      <c r="AP53" s="17">
        <f>1.26*VLOOKUP($B53,SINAPI!B:AE,14,FALSE)</f>
        <v>2.0663999999999998</v>
      </c>
      <c r="AQ53" s="17">
        <f t="shared" si="12"/>
        <v>5.25</v>
      </c>
      <c r="AR53" s="32">
        <f>AQ53/AQ$86</f>
        <v>1.5870616686819827E-2</v>
      </c>
      <c r="AS53" s="17">
        <f>1.26*VLOOKUP($B53,SINAPI!B:AE,17,FALSE)</f>
        <v>2.3562000000000003</v>
      </c>
      <c r="AT53" s="17">
        <f t="shared" si="13"/>
        <v>5.98</v>
      </c>
      <c r="AU53" s="32">
        <f>AT53/AT$86</f>
        <v>1.8969072164948458E-2</v>
      </c>
      <c r="AV53" s="17">
        <f>1.26*VLOOKUP($B53,SINAPI!B:AE,18,FALSE)</f>
        <v>2.1168</v>
      </c>
      <c r="AW53" s="17">
        <f t="shared" si="14"/>
        <v>5.38</v>
      </c>
      <c r="AX53" s="32">
        <f>AW53/AW$86</f>
        <v>1.8500687757909216E-2</v>
      </c>
      <c r="AY53" s="17">
        <f>1.26*VLOOKUP($B53,SINAPI!B:AE,21,FALSE)</f>
        <v>2.1545999999999998</v>
      </c>
      <c r="AZ53" s="17">
        <f t="shared" si="15"/>
        <v>5.47</v>
      </c>
      <c r="BA53" s="32">
        <f>AZ53/AZ$86</f>
        <v>1.6762686933071827E-2</v>
      </c>
      <c r="BB53" s="17">
        <f>1.26*VLOOKUP($B53,SINAPI!B:AE,19,FALSE)</f>
        <v>2.3562000000000003</v>
      </c>
      <c r="BC53" s="17">
        <f t="shared" si="16"/>
        <v>5.98</v>
      </c>
      <c r="BD53" s="32">
        <f>BC53/BC$86</f>
        <v>1.8311541170346328E-2</v>
      </c>
      <c r="BE53" s="17">
        <f>1.26*VLOOKUP($B53,SINAPI!B:AE,20,FALSE)</f>
        <v>2.2302</v>
      </c>
      <c r="BF53" s="17">
        <f t="shared" si="17"/>
        <v>5.66</v>
      </c>
      <c r="BG53" s="32">
        <f>BF53/BF$86</f>
        <v>1.8793996546686148E-2</v>
      </c>
      <c r="BH53" s="17">
        <f>1.26*VLOOKUP($B53,SINAPI!B:AE,22,FALSE)</f>
        <v>2.2553999999999998</v>
      </c>
      <c r="BI53" s="17">
        <f t="shared" si="18"/>
        <v>5.73</v>
      </c>
      <c r="BJ53" s="32">
        <f>BI53/BI$86</f>
        <v>1.6333162305455791E-2</v>
      </c>
      <c r="BK53" s="17">
        <f>1.26*VLOOKUP($B53,SINAPI!B:AE,23,FALSE)</f>
        <v>2.2932000000000001</v>
      </c>
      <c r="BL53" s="17">
        <f t="shared" si="19"/>
        <v>5.82</v>
      </c>
      <c r="BM53" s="32">
        <f>BL53/BL$86</f>
        <v>1.8899785672533614E-2</v>
      </c>
      <c r="BN53" s="17">
        <f>1.26*VLOOKUP($B53,SINAPI!B:AE,26,FALSE)</f>
        <v>2.1042000000000001</v>
      </c>
      <c r="BO53" s="17">
        <f t="shared" si="20"/>
        <v>5.34</v>
      </c>
      <c r="BP53" s="32">
        <f>BO53/BO$86</f>
        <v>1.7034036173402659E-2</v>
      </c>
      <c r="BQ53" s="17">
        <f>1.26*VLOOKUP($B53,SINAPI!B:AE,24,FALSE)</f>
        <v>2.1924000000000001</v>
      </c>
      <c r="BR53" s="17">
        <f t="shared" si="21"/>
        <v>5.57</v>
      </c>
      <c r="BS53" s="32">
        <f>BR53/BR$86</f>
        <v>1.815751727735037E-2</v>
      </c>
      <c r="BT53" s="17">
        <f>1.26*VLOOKUP($B53,SINAPI!B:AE,25,FALSE)</f>
        <v>2.2176</v>
      </c>
      <c r="BU53" s="17">
        <f t="shared" si="22"/>
        <v>5.63</v>
      </c>
      <c r="BV53" s="32">
        <f>BU53/BU$86</f>
        <v>1.8538030951596968E-2</v>
      </c>
      <c r="BW53" s="17">
        <f>1.26*VLOOKUP($B53,SINAPI!B:AE,27,FALSE)</f>
        <v>2.1419999999999999</v>
      </c>
      <c r="BX53" s="17">
        <f t="shared" si="23"/>
        <v>5.44</v>
      </c>
      <c r="BY53" s="32">
        <f>BX53/BX$86</f>
        <v>1.7025005476794048E-2</v>
      </c>
      <c r="BZ53" s="17">
        <f>1.26*VLOOKUP($B53,SINAPI!B:AE,29,FALSE)</f>
        <v>2.2302</v>
      </c>
      <c r="CA53" s="17">
        <f t="shared" si="24"/>
        <v>5.66</v>
      </c>
      <c r="CB53" s="32">
        <f>CA53/CA$86</f>
        <v>1.7047679286768473E-2</v>
      </c>
      <c r="CC53" s="17">
        <f>1.26*VLOOKUP($B53,SINAPI!B:AE,28,FALSE)</f>
        <v>2.1924000000000001</v>
      </c>
      <c r="CD53" s="17">
        <f t="shared" si="25"/>
        <v>5.57</v>
      </c>
      <c r="CE53" s="32">
        <f>CD53/CD$86</f>
        <v>1.8058617559330824E-2</v>
      </c>
      <c r="CF53" s="17">
        <f>1.26*VLOOKUP($B53,SINAPI!B:AE,30,FALSE)</f>
        <v>2.0916000000000001</v>
      </c>
      <c r="CG53" s="17">
        <f t="shared" si="26"/>
        <v>5.31</v>
      </c>
      <c r="CH53" s="32">
        <f>CG53/CG$86</f>
        <v>1.8066755129121155E-2</v>
      </c>
    </row>
    <row r="54" spans="1:86">
      <c r="B54" s="30"/>
      <c r="C54" s="30"/>
      <c r="D54" s="55"/>
      <c r="F54" s="17"/>
      <c r="G54" s="30"/>
      <c r="H54" s="30"/>
      <c r="I54" s="17"/>
      <c r="J54" s="17"/>
      <c r="K54" s="32"/>
      <c r="L54" s="17"/>
      <c r="M54" s="17"/>
      <c r="N54" s="32"/>
      <c r="O54" s="17"/>
      <c r="P54" s="17"/>
      <c r="Q54" s="32"/>
      <c r="R54" s="17"/>
      <c r="S54" s="17"/>
      <c r="T54" s="32"/>
      <c r="U54" s="17"/>
      <c r="V54" s="17"/>
      <c r="W54" s="32"/>
      <c r="X54" s="17"/>
      <c r="Y54" s="17"/>
      <c r="Z54" s="32"/>
      <c r="AA54" s="17"/>
      <c r="AB54" s="17"/>
      <c r="AC54" s="32"/>
      <c r="AD54" s="17"/>
      <c r="AE54" s="17"/>
      <c r="AF54" s="32"/>
      <c r="AG54" s="17"/>
      <c r="AH54" s="17"/>
      <c r="AI54" s="32"/>
      <c r="AJ54" s="17"/>
      <c r="AK54" s="17"/>
      <c r="AL54" s="32"/>
      <c r="AM54" s="17"/>
      <c r="AN54" s="17"/>
      <c r="AO54" s="32"/>
      <c r="AP54" s="17"/>
      <c r="AQ54" s="17"/>
      <c r="AR54" s="32"/>
      <c r="AS54" s="17"/>
      <c r="AT54" s="17"/>
      <c r="AU54" s="32"/>
      <c r="AV54" s="17"/>
      <c r="AW54" s="17"/>
      <c r="AX54" s="32"/>
      <c r="AY54" s="17"/>
      <c r="AZ54" s="17"/>
      <c r="BA54" s="32"/>
      <c r="BB54" s="17"/>
      <c r="BC54" s="17"/>
      <c r="BD54" s="32"/>
      <c r="BE54" s="17"/>
      <c r="BF54" s="17"/>
      <c r="BG54" s="32"/>
      <c r="BH54" s="17"/>
      <c r="BI54" s="17"/>
      <c r="BJ54" s="32"/>
      <c r="BK54" s="17"/>
      <c r="BL54" s="17"/>
      <c r="BM54" s="32"/>
      <c r="BN54" s="17"/>
      <c r="BO54" s="17"/>
      <c r="BP54" s="32"/>
      <c r="BQ54" s="17"/>
      <c r="BR54" s="17"/>
      <c r="BS54" s="32"/>
      <c r="BT54" s="17"/>
      <c r="BU54" s="17"/>
      <c r="BV54" s="32"/>
      <c r="BW54" s="17"/>
      <c r="BX54" s="17"/>
      <c r="BY54" s="32"/>
      <c r="BZ54" s="17"/>
      <c r="CA54" s="17"/>
      <c r="CB54" s="32"/>
      <c r="CC54" s="17"/>
      <c r="CD54" s="17"/>
      <c r="CE54" s="32"/>
      <c r="CF54" s="17"/>
      <c r="CG54" s="17"/>
      <c r="CH54" s="32"/>
    </row>
    <row r="55" spans="1:86" s="39" customFormat="1">
      <c r="A55" s="49" t="s">
        <v>24892</v>
      </c>
      <c r="B55" s="50"/>
      <c r="C55" s="9" t="s">
        <v>24893</v>
      </c>
      <c r="D55" s="65"/>
      <c r="E55" s="66"/>
      <c r="F55" s="47"/>
      <c r="G55" s="50"/>
      <c r="H55" s="50"/>
      <c r="I55" s="47"/>
      <c r="J55" s="47"/>
      <c r="K55" s="48"/>
      <c r="L55" s="47"/>
      <c r="M55" s="47"/>
      <c r="N55" s="48"/>
      <c r="O55" s="47"/>
      <c r="P55" s="47"/>
      <c r="Q55" s="48"/>
      <c r="R55" s="47"/>
      <c r="S55" s="47"/>
      <c r="T55" s="48"/>
      <c r="U55" s="47"/>
      <c r="V55" s="47"/>
      <c r="W55" s="48"/>
      <c r="X55" s="47"/>
      <c r="Y55" s="47"/>
      <c r="Z55" s="48"/>
      <c r="AA55" s="47"/>
      <c r="AB55" s="47"/>
      <c r="AC55" s="48"/>
      <c r="AD55" s="47"/>
      <c r="AE55" s="47"/>
      <c r="AF55" s="48"/>
      <c r="AG55" s="47"/>
      <c r="AH55" s="47"/>
      <c r="AI55" s="48"/>
      <c r="AJ55" s="47"/>
      <c r="AK55" s="47"/>
      <c r="AL55" s="48"/>
      <c r="AM55" s="47"/>
      <c r="AN55" s="47"/>
      <c r="AO55" s="48"/>
      <c r="AP55" s="47"/>
      <c r="AQ55" s="47"/>
      <c r="AR55" s="48"/>
      <c r="AS55" s="47"/>
      <c r="AT55" s="47"/>
      <c r="AU55" s="48"/>
      <c r="AV55" s="47"/>
      <c r="AW55" s="47"/>
      <c r="AX55" s="48"/>
      <c r="AY55" s="47"/>
      <c r="AZ55" s="47"/>
      <c r="BA55" s="48"/>
      <c r="BB55" s="47"/>
      <c r="BC55" s="47"/>
      <c r="BD55" s="48"/>
      <c r="BE55" s="47"/>
      <c r="BF55" s="47"/>
      <c r="BG55" s="48"/>
      <c r="BH55" s="47"/>
      <c r="BI55" s="47"/>
      <c r="BJ55" s="48"/>
      <c r="BK55" s="47"/>
      <c r="BL55" s="47"/>
      <c r="BM55" s="48"/>
      <c r="BN55" s="47"/>
      <c r="BO55" s="47"/>
      <c r="BP55" s="48"/>
      <c r="BQ55" s="47"/>
      <c r="BR55" s="47"/>
      <c r="BS55" s="48"/>
      <c r="BT55" s="47"/>
      <c r="BU55" s="47"/>
      <c r="BV55" s="48"/>
      <c r="BW55" s="47"/>
      <c r="BX55" s="47"/>
      <c r="BY55" s="48"/>
      <c r="BZ55" s="47"/>
      <c r="CA55" s="47"/>
      <c r="CB55" s="48"/>
      <c r="CC55" s="47"/>
      <c r="CD55" s="47"/>
      <c r="CE55" s="48"/>
      <c r="CF55" s="47"/>
      <c r="CG55" s="47"/>
      <c r="CH55" s="48"/>
    </row>
    <row r="56" spans="1:86" ht="28.9">
      <c r="B56" s="11" t="s">
        <v>6413</v>
      </c>
      <c r="C56" s="10" t="str">
        <f>VLOOKUP($B56,SINAPI!B:AE,2,FALSE)</f>
        <v>ESCORAMENTO DE VALA, TIPO DESCONTÍNUO, COM PROFUNDIDADE DE 1,5 M A 3,0 M, LARGURA MENOR QUE 1,5 M. AF_08/2020</v>
      </c>
      <c r="D56" s="52" t="str">
        <f>VLOOKUP($B56,SINAPI!B:AE,3,FALSE)</f>
        <v>M2</v>
      </c>
      <c r="E56" s="52">
        <v>0.57999999999999996</v>
      </c>
      <c r="F56" s="17">
        <f>1.26*VLOOKUP($B56,SINAPI!B:AE,4,FALSE)</f>
        <v>35.897399999999998</v>
      </c>
      <c r="G56" s="17">
        <f t="shared" ref="G56:G57" si="143">ROUND(+$E56*F56,2)</f>
        <v>20.82</v>
      </c>
      <c r="H56" s="32">
        <f>G56/G$86</f>
        <v>6.1993806574559308E-2</v>
      </c>
      <c r="I56" s="17">
        <f>1.26*VLOOKUP($B56,SINAPI!B:AE,5,FALSE)</f>
        <v>32.608800000000002</v>
      </c>
      <c r="J56" s="17">
        <f t="shared" si="1"/>
        <v>18.91</v>
      </c>
      <c r="K56" s="32">
        <f>J56/J$86</f>
        <v>6.5760189177910683E-2</v>
      </c>
      <c r="L56" s="17">
        <f>1.26*VLOOKUP($B56,SINAPI!B:AE,7,FALSE)</f>
        <v>28.161000000000001</v>
      </c>
      <c r="M56" s="17">
        <f t="shared" si="2"/>
        <v>16.329999999999998</v>
      </c>
      <c r="N56" s="32">
        <f>M56/M$86</f>
        <v>5.7219944637163178E-2</v>
      </c>
      <c r="O56" s="17">
        <f>1.26*VLOOKUP($B56,SINAPI!B:AE,6,FALSE)</f>
        <v>33.251400000000004</v>
      </c>
      <c r="P56" s="17">
        <f t="shared" si="3"/>
        <v>19.29</v>
      </c>
      <c r="Q56" s="32">
        <f>P56/P$86</f>
        <v>5.9474625393105988E-2</v>
      </c>
      <c r="R56" s="17">
        <f>1.26*VLOOKUP($B56,SINAPI!B:AE,8,FALSE)</f>
        <v>46.783800000000006</v>
      </c>
      <c r="S56" s="17">
        <f t="shared" si="4"/>
        <v>27.13</v>
      </c>
      <c r="T56" s="32">
        <f>S56/S$86</f>
        <v>7.7563039624907085E-2</v>
      </c>
      <c r="U56" s="17">
        <f>1.26*VLOOKUP($B56,SINAPI!B:AE,9,FALSE)</f>
        <v>35.5824</v>
      </c>
      <c r="V56" s="17">
        <f t="shared" si="5"/>
        <v>20.64</v>
      </c>
      <c r="W56" s="32">
        <f>V56/V$86</f>
        <v>6.7010811337294224E-2</v>
      </c>
      <c r="X56" s="17">
        <f>1.26*VLOOKUP($B56,SINAPI!B:AE,10,FALSE)</f>
        <v>43.47</v>
      </c>
      <c r="Y56" s="17">
        <f t="shared" si="6"/>
        <v>25.21</v>
      </c>
      <c r="Z56" s="32">
        <f>Y56/Y$86</f>
        <v>7.839661659980722E-2</v>
      </c>
      <c r="AA56" s="17">
        <f>1.26*VLOOKUP($B56,SINAPI!B:AE,11,FALSE)</f>
        <v>41.491799999999998</v>
      </c>
      <c r="AB56" s="17">
        <f t="shared" si="7"/>
        <v>24.07</v>
      </c>
      <c r="AC56" s="32">
        <f>AB56/AB$86</f>
        <v>7.6626766840697802E-2</v>
      </c>
      <c r="AD56" s="17">
        <f>1.26*VLOOKUP($B56,SINAPI!B:AE,12,FALSE)</f>
        <v>40.382999999999996</v>
      </c>
      <c r="AE56" s="17">
        <f t="shared" si="8"/>
        <v>23.42</v>
      </c>
      <c r="AF56" s="32">
        <f>AE56/AE$86</f>
        <v>7.3710383029616355E-2</v>
      </c>
      <c r="AG56" s="17">
        <f>1.26*VLOOKUP($B56,SINAPI!B:AE,13,FALSE)</f>
        <v>39.639600000000002</v>
      </c>
      <c r="AH56" s="17">
        <f t="shared" si="9"/>
        <v>22.99</v>
      </c>
      <c r="AI56" s="32">
        <f>AH56/AH$86</f>
        <v>7.741783405172413E-2</v>
      </c>
      <c r="AJ56" s="17">
        <f>1.26*VLOOKUP($B56,SINAPI!B:AE,16,FALSE)</f>
        <v>31.424400000000002</v>
      </c>
      <c r="AK56" s="17">
        <f t="shared" si="10"/>
        <v>18.23</v>
      </c>
      <c r="AL56" s="32">
        <f>AK56/AK$86</f>
        <v>6.3077402166015026E-2</v>
      </c>
      <c r="AM56" s="17">
        <f>1.26*VLOOKUP($B56,SINAPI!B:AE,15,FALSE)</f>
        <v>38.7072</v>
      </c>
      <c r="AN56" s="17">
        <f t="shared" si="11"/>
        <v>22.45</v>
      </c>
      <c r="AO56" s="32">
        <f>AN56/AN$86</f>
        <v>7.031005324146572E-2</v>
      </c>
      <c r="AP56" s="17">
        <f>1.26*VLOOKUP($B56,SINAPI!B:AE,14,FALSE)</f>
        <v>56.145600000000002</v>
      </c>
      <c r="AQ56" s="17">
        <f t="shared" si="12"/>
        <v>32.56</v>
      </c>
      <c r="AR56" s="32">
        <f>AQ56/AQ$86</f>
        <v>9.8428053204353064E-2</v>
      </c>
      <c r="AS56" s="17">
        <f>1.26*VLOOKUP($B56,SINAPI!B:AE,17,FALSE)</f>
        <v>35.834400000000002</v>
      </c>
      <c r="AT56" s="17">
        <f t="shared" si="13"/>
        <v>20.78</v>
      </c>
      <c r="AU56" s="32">
        <f>AT56/AT$86</f>
        <v>6.5915939730372741E-2</v>
      </c>
      <c r="AV56" s="17">
        <f>1.26*VLOOKUP($B56,SINAPI!B:AE,18,FALSE)</f>
        <v>32.76</v>
      </c>
      <c r="AW56" s="17">
        <f t="shared" si="14"/>
        <v>19</v>
      </c>
      <c r="AX56" s="32">
        <f>AW56/AW$86</f>
        <v>6.5337001375515819E-2</v>
      </c>
      <c r="AY56" s="17">
        <f>1.26*VLOOKUP($B56,SINAPI!B:AE,21,FALSE)</f>
        <v>50.160600000000002</v>
      </c>
      <c r="AZ56" s="17">
        <f t="shared" si="15"/>
        <v>29.09</v>
      </c>
      <c r="BA56" s="32">
        <f>AZ56/AZ$86</f>
        <v>8.9145623927433179E-2</v>
      </c>
      <c r="BB56" s="17">
        <f>1.26*VLOOKUP($B56,SINAPI!B:AE,19,FALSE)</f>
        <v>34.1586</v>
      </c>
      <c r="BC56" s="17">
        <f t="shared" si="16"/>
        <v>19.809999999999999</v>
      </c>
      <c r="BD56" s="32">
        <f>BC56/BC$86</f>
        <v>6.066080779006032E-2</v>
      </c>
      <c r="BE56" s="17">
        <f>1.26*VLOOKUP($B56,SINAPI!B:AE,20,FALSE)</f>
        <v>31.777200000000001</v>
      </c>
      <c r="BF56" s="17">
        <f t="shared" si="17"/>
        <v>18.43</v>
      </c>
      <c r="BG56" s="32">
        <f>BF56/BF$86</f>
        <v>6.1196706069863202E-2</v>
      </c>
      <c r="BH56" s="17">
        <f>1.26*VLOOKUP($B56,SINAPI!B:AE,22,FALSE)</f>
        <v>46.872000000000007</v>
      </c>
      <c r="BI56" s="17">
        <f t="shared" si="18"/>
        <v>27.19</v>
      </c>
      <c r="BJ56" s="32">
        <f>BI56/BI$86</f>
        <v>7.7504133173707315E-2</v>
      </c>
      <c r="BK56" s="17">
        <f>1.26*VLOOKUP($B56,SINAPI!B:AE,23,FALSE)</f>
        <v>31.323599999999999</v>
      </c>
      <c r="BL56" s="17">
        <f t="shared" si="19"/>
        <v>18.170000000000002</v>
      </c>
      <c r="BM56" s="32">
        <f>BL56/BL$86</f>
        <v>5.9005000974215772E-2</v>
      </c>
      <c r="BN56" s="17">
        <f>1.26*VLOOKUP($B56,SINAPI!B:AE,26,FALSE)</f>
        <v>31.184999999999999</v>
      </c>
      <c r="BO56" s="17">
        <f t="shared" si="20"/>
        <v>18.09</v>
      </c>
      <c r="BP56" s="32">
        <f>BO56/BO$86</f>
        <v>5.7705189958212381E-2</v>
      </c>
      <c r="BQ56" s="17">
        <f>1.26*VLOOKUP($B56,SINAPI!B:AE,24,FALSE)</f>
        <v>30.227399999999999</v>
      </c>
      <c r="BR56" s="17">
        <f t="shared" si="21"/>
        <v>17.53</v>
      </c>
      <c r="BS56" s="32">
        <f>BR56/BR$86</f>
        <v>5.7145651323510231E-2</v>
      </c>
      <c r="BT56" s="17">
        <f>1.26*VLOOKUP($B56,SINAPI!B:AE,25,FALSE)</f>
        <v>28.614600000000003</v>
      </c>
      <c r="BU56" s="17">
        <f t="shared" si="22"/>
        <v>16.600000000000001</v>
      </c>
      <c r="BV56" s="32">
        <f>BU56/BU$86</f>
        <v>5.4659203161014157E-2</v>
      </c>
      <c r="BW56" s="17">
        <f>1.26*VLOOKUP($B56,SINAPI!B:AE,27,FALSE)</f>
        <v>41.1768</v>
      </c>
      <c r="BX56" s="17">
        <f t="shared" si="23"/>
        <v>23.88</v>
      </c>
      <c r="BY56" s="32">
        <f>BX56/BX$86</f>
        <v>7.4734766688573859E-2</v>
      </c>
      <c r="BZ56" s="17">
        <f>1.26*VLOOKUP($B56,SINAPI!B:AE,29,FALSE)</f>
        <v>43.885799999999996</v>
      </c>
      <c r="CA56" s="17">
        <f t="shared" si="24"/>
        <v>25.45</v>
      </c>
      <c r="CB56" s="32">
        <f>CA56/CA$86</f>
        <v>7.6654317641034919E-2</v>
      </c>
      <c r="CC56" s="17">
        <f>1.26*VLOOKUP($B56,SINAPI!B:AE,28,FALSE)</f>
        <v>37.648800000000001</v>
      </c>
      <c r="CD56" s="17">
        <f t="shared" si="25"/>
        <v>21.84</v>
      </c>
      <c r="CE56" s="32">
        <f>CD56/CD$86</f>
        <v>7.0807936713785491E-2</v>
      </c>
      <c r="CF56" s="17">
        <f>1.26*VLOOKUP($B56,SINAPI!B:AE,30,FALSE)</f>
        <v>35.368200000000002</v>
      </c>
      <c r="CG56" s="17">
        <f t="shared" si="26"/>
        <v>20.51</v>
      </c>
      <c r="CH56" s="32">
        <f>CG56/CG$86</f>
        <v>6.9783266986492468E-2</v>
      </c>
    </row>
    <row r="57" spans="1:86" ht="28.9">
      <c r="B57" s="11" t="s">
        <v>6401</v>
      </c>
      <c r="C57" s="10" t="str">
        <f>VLOOKUP($B57,SINAPI!B:AE,2,FALSE)</f>
        <v>ESCORAMENTO DE VALA, TIPO CONTÍNUO, COM PROFUNDIDADE DE 1,5 M A 3,0 M, LARGURA MENOR QUE 1,5 M. AF_08/2020</v>
      </c>
      <c r="D57" s="52" t="str">
        <f>VLOOKUP($B57,SINAPI!B:AE,3,FALSE)</f>
        <v>M2</v>
      </c>
      <c r="E57" s="52">
        <v>0.28999999999999998</v>
      </c>
      <c r="F57" s="17">
        <f>1.26*VLOOKUP($B57,SINAPI!B:AE,4,FALSE)</f>
        <v>58.501800000000003</v>
      </c>
      <c r="G57" s="17">
        <f t="shared" si="143"/>
        <v>16.97</v>
      </c>
      <c r="H57" s="32">
        <f>G57/G$86</f>
        <v>5.0530014292520242E-2</v>
      </c>
      <c r="I57" s="17">
        <f>1.26*VLOOKUP($B57,SINAPI!B:AE,5,FALSE)</f>
        <v>53.297999999999995</v>
      </c>
      <c r="J57" s="17">
        <f t="shared" si="1"/>
        <v>15.46</v>
      </c>
      <c r="K57" s="32">
        <f>J57/J$86</f>
        <v>5.3762693003199323E-2</v>
      </c>
      <c r="L57" s="17">
        <f>1.26*VLOOKUP($B57,SINAPI!B:AE,7,FALSE)</f>
        <v>45.775799999999997</v>
      </c>
      <c r="M57" s="17">
        <f t="shared" si="2"/>
        <v>13.27</v>
      </c>
      <c r="N57" s="32">
        <f>M57/M$86</f>
        <v>4.6497774974596166E-2</v>
      </c>
      <c r="O57" s="17">
        <f>1.26*VLOOKUP($B57,SINAPI!B:AE,6,FALSE)</f>
        <v>54.016199999999998</v>
      </c>
      <c r="P57" s="17">
        <f t="shared" si="3"/>
        <v>15.66</v>
      </c>
      <c r="Q57" s="32">
        <f>P57/P$86</f>
        <v>4.828266633779367E-2</v>
      </c>
      <c r="R57" s="17">
        <f>1.26*VLOOKUP($B57,SINAPI!B:AE,8,FALSE)</f>
        <v>76.708800000000011</v>
      </c>
      <c r="S57" s="17">
        <f t="shared" si="4"/>
        <v>22.25</v>
      </c>
      <c r="T57" s="32">
        <f>S57/S$86</f>
        <v>6.3611412888101099E-2</v>
      </c>
      <c r="U57" s="17">
        <f>1.26*VLOOKUP($B57,SINAPI!B:AE,9,FALSE)</f>
        <v>58.035600000000002</v>
      </c>
      <c r="V57" s="17">
        <f t="shared" si="5"/>
        <v>16.829999999999998</v>
      </c>
      <c r="W57" s="32">
        <f>V57/V$86</f>
        <v>5.4641083081718105E-2</v>
      </c>
      <c r="X57" s="17">
        <f>1.26*VLOOKUP($B57,SINAPI!B:AE,10,FALSE)</f>
        <v>71.19</v>
      </c>
      <c r="Y57" s="17">
        <f t="shared" si="6"/>
        <v>20.65</v>
      </c>
      <c r="Z57" s="32">
        <f>Y57/Y$86</f>
        <v>6.4216189321143147E-2</v>
      </c>
      <c r="AA57" s="17">
        <f>1.26*VLOOKUP($B57,SINAPI!B:AE,11,FALSE)</f>
        <v>67.863600000000005</v>
      </c>
      <c r="AB57" s="17">
        <f t="shared" si="7"/>
        <v>19.68</v>
      </c>
      <c r="AC57" s="32">
        <f>AB57/AB$86</f>
        <v>6.2651216095759563E-2</v>
      </c>
      <c r="AD57" s="17">
        <f>1.26*VLOOKUP($B57,SINAPI!B:AE,12,FALSE)</f>
        <v>66.074399999999997</v>
      </c>
      <c r="AE57" s="17">
        <f t="shared" si="8"/>
        <v>19.16</v>
      </c>
      <c r="AF57" s="32">
        <f>AE57/AE$86</f>
        <v>6.0302772794511073E-2</v>
      </c>
      <c r="AG57" s="17">
        <f>1.26*VLOOKUP($B57,SINAPI!B:AE,13,FALSE)</f>
        <v>65.167199999999994</v>
      </c>
      <c r="AH57" s="17">
        <f t="shared" si="9"/>
        <v>18.899999999999999</v>
      </c>
      <c r="AI57" s="32">
        <f>AH57/AH$86</f>
        <v>6.3644935344827569E-2</v>
      </c>
      <c r="AJ57" s="17">
        <f>1.26*VLOOKUP($B57,SINAPI!B:AE,16,FALSE)</f>
        <v>51.017400000000002</v>
      </c>
      <c r="AK57" s="17">
        <f t="shared" si="10"/>
        <v>14.8</v>
      </c>
      <c r="AL57" s="32">
        <f>AK57/AK$86</f>
        <v>5.12093007162382E-2</v>
      </c>
      <c r="AM57" s="17">
        <f>1.26*VLOOKUP($B57,SINAPI!B:AE,15,FALSE)</f>
        <v>63.264600000000002</v>
      </c>
      <c r="AN57" s="17">
        <f t="shared" si="11"/>
        <v>18.350000000000001</v>
      </c>
      <c r="AO57" s="32">
        <f>AN57/AN$86</f>
        <v>5.7469464453492027E-2</v>
      </c>
      <c r="AP57" s="17">
        <f>1.26*VLOOKUP($B57,SINAPI!B:AE,14,FALSE)</f>
        <v>92.975400000000008</v>
      </c>
      <c r="AQ57" s="17">
        <f t="shared" si="12"/>
        <v>26.96</v>
      </c>
      <c r="AR57" s="32">
        <f>AQ57/AQ$86</f>
        <v>8.1499395405078584E-2</v>
      </c>
      <c r="AS57" s="17">
        <f>1.26*VLOOKUP($B57,SINAPI!B:AE,17,FALSE)</f>
        <v>58.388400000000004</v>
      </c>
      <c r="AT57" s="17">
        <f t="shared" si="13"/>
        <v>16.93</v>
      </c>
      <c r="AU57" s="32">
        <f>AT57/AT$86</f>
        <v>5.3703409992069795E-2</v>
      </c>
      <c r="AV57" s="17">
        <f>1.26*VLOOKUP($B57,SINAPI!B:AE,18,FALSE)</f>
        <v>53.423999999999999</v>
      </c>
      <c r="AW57" s="17">
        <f t="shared" si="14"/>
        <v>15.49</v>
      </c>
      <c r="AX57" s="32">
        <f>AW57/AW$86</f>
        <v>5.3266850068775788E-2</v>
      </c>
      <c r="AY57" s="17">
        <f>1.26*VLOOKUP($B57,SINAPI!B:AE,21,FALSE)</f>
        <v>82.202399999999997</v>
      </c>
      <c r="AZ57" s="17">
        <f t="shared" si="15"/>
        <v>23.84</v>
      </c>
      <c r="BA57" s="32">
        <f>AZ57/AZ$86</f>
        <v>7.3057121843589104E-2</v>
      </c>
      <c r="BB57" s="17">
        <f>1.26*VLOOKUP($B57,SINAPI!B:AE,19,FALSE)</f>
        <v>55.553400000000003</v>
      </c>
      <c r="BC57" s="17">
        <f t="shared" si="16"/>
        <v>16.11</v>
      </c>
      <c r="BD57" s="32">
        <f>BC57/BC$86</f>
        <v>4.9330924457237343E-2</v>
      </c>
      <c r="BE57" s="17">
        <f>1.26*VLOOKUP($B57,SINAPI!B:AE,20,FALSE)</f>
        <v>51.760799999999996</v>
      </c>
      <c r="BF57" s="17">
        <f t="shared" si="17"/>
        <v>15.01</v>
      </c>
      <c r="BG57" s="32">
        <f>BF57/BF$86</f>
        <v>4.9840616283703017E-2</v>
      </c>
      <c r="BH57" s="17">
        <f>1.26*VLOOKUP($B57,SINAPI!B:AE,22,FALSE)</f>
        <v>76.545000000000002</v>
      </c>
      <c r="BI57" s="17">
        <f t="shared" si="18"/>
        <v>22.2</v>
      </c>
      <c r="BJ57" s="32">
        <f>BI57/BI$86</f>
        <v>6.3280314691294678E-2</v>
      </c>
      <c r="BK57" s="17">
        <f>1.26*VLOOKUP($B57,SINAPI!B:AE,23,FALSE)</f>
        <v>50.929200000000002</v>
      </c>
      <c r="BL57" s="17">
        <f t="shared" si="19"/>
        <v>14.77</v>
      </c>
      <c r="BM57" s="32">
        <f>BL57/BL$86</f>
        <v>4.7963889069299222E-2</v>
      </c>
      <c r="BN57" s="17">
        <f>1.26*VLOOKUP($B57,SINAPI!B:AE,26,FALSE)</f>
        <v>50.374799999999993</v>
      </c>
      <c r="BO57" s="17">
        <f t="shared" si="20"/>
        <v>14.61</v>
      </c>
      <c r="BP57" s="32">
        <f>BO57/BO$86</f>
        <v>4.6604357395770193E-2</v>
      </c>
      <c r="BQ57" s="17">
        <f>1.26*VLOOKUP($B57,SINAPI!B:AE,24,FALSE)</f>
        <v>48.875399999999999</v>
      </c>
      <c r="BR57" s="17">
        <f t="shared" si="21"/>
        <v>14.17</v>
      </c>
      <c r="BS57" s="32">
        <f>BR57/BR$86</f>
        <v>4.6192463163385052E-2</v>
      </c>
      <c r="BT57" s="17">
        <f>1.26*VLOOKUP($B57,SINAPI!B:AE,25,FALSE)</f>
        <v>46.078200000000002</v>
      </c>
      <c r="BU57" s="17">
        <f t="shared" si="22"/>
        <v>13.36</v>
      </c>
      <c r="BV57" s="32">
        <f>BU57/BU$86</f>
        <v>4.3990780375370422E-2</v>
      </c>
      <c r="BW57" s="17">
        <f>1.26*VLOOKUP($B57,SINAPI!B:AE,27,FALSE)</f>
        <v>67.094999999999999</v>
      </c>
      <c r="BX57" s="17">
        <f t="shared" si="23"/>
        <v>19.46</v>
      </c>
      <c r="BY57" s="32">
        <f>BX57/BX$86</f>
        <v>6.0901949738678705E-2</v>
      </c>
      <c r="BZ57" s="17">
        <f>1.26*VLOOKUP($B57,SINAPI!B:AE,29,FALSE)</f>
        <v>71.706599999999995</v>
      </c>
      <c r="CA57" s="17">
        <f t="shared" si="24"/>
        <v>20.79</v>
      </c>
      <c r="CB57" s="32">
        <f>CA57/CA$86</f>
        <v>6.2618595825426948E-2</v>
      </c>
      <c r="CC57" s="17">
        <f>1.26*VLOOKUP($B57,SINAPI!B:AE,28,FALSE)</f>
        <v>61.765200000000007</v>
      </c>
      <c r="CD57" s="17">
        <f t="shared" si="25"/>
        <v>17.91</v>
      </c>
      <c r="CE57" s="32">
        <f>CD57/CD$86</f>
        <v>5.8066398651277384E-2</v>
      </c>
      <c r="CF57" s="17">
        <f>1.26*VLOOKUP($B57,SINAPI!B:AE,30,FALSE)</f>
        <v>57.884399999999999</v>
      </c>
      <c r="CG57" s="17">
        <f t="shared" si="26"/>
        <v>16.79</v>
      </c>
      <c r="CH57" s="32">
        <f>CG57/CG$86</f>
        <v>5.7126331189820002E-2</v>
      </c>
    </row>
    <row r="58" spans="1:86">
      <c r="B58" s="30"/>
      <c r="C58" s="30"/>
      <c r="D58" s="55"/>
      <c r="F58" s="17"/>
      <c r="G58" s="30"/>
      <c r="H58" s="30"/>
      <c r="I58" s="17"/>
      <c r="J58" s="17"/>
      <c r="K58" s="32"/>
      <c r="L58" s="17"/>
      <c r="M58" s="17"/>
      <c r="N58" s="32"/>
      <c r="O58" s="17"/>
      <c r="P58" s="17"/>
      <c r="Q58" s="32"/>
      <c r="R58" s="17"/>
      <c r="S58" s="17"/>
      <c r="T58" s="32"/>
      <c r="U58" s="17"/>
      <c r="V58" s="17"/>
      <c r="W58" s="32"/>
      <c r="X58" s="17"/>
      <c r="Y58" s="17"/>
      <c r="Z58" s="32"/>
      <c r="AA58" s="17"/>
      <c r="AB58" s="17"/>
      <c r="AC58" s="32"/>
      <c r="AD58" s="17"/>
      <c r="AE58" s="17"/>
      <c r="AF58" s="32"/>
      <c r="AG58" s="17"/>
      <c r="AH58" s="17"/>
      <c r="AI58" s="32"/>
      <c r="AJ58" s="17"/>
      <c r="AK58" s="17"/>
      <c r="AL58" s="32"/>
      <c r="AM58" s="17"/>
      <c r="AN58" s="17"/>
      <c r="AO58" s="32"/>
      <c r="AP58" s="17"/>
      <c r="AQ58" s="17"/>
      <c r="AR58" s="32"/>
      <c r="AS58" s="17"/>
      <c r="AT58" s="17"/>
      <c r="AU58" s="32"/>
      <c r="AV58" s="17"/>
      <c r="AW58" s="17"/>
      <c r="AX58" s="32"/>
      <c r="AY58" s="17"/>
      <c r="AZ58" s="17"/>
      <c r="BA58" s="32"/>
      <c r="BB58" s="17"/>
      <c r="BC58" s="17"/>
      <c r="BD58" s="32"/>
      <c r="BE58" s="17"/>
      <c r="BF58" s="17"/>
      <c r="BG58" s="32"/>
      <c r="BH58" s="17"/>
      <c r="BI58" s="17"/>
      <c r="BJ58" s="32"/>
      <c r="BK58" s="17"/>
      <c r="BL58" s="17"/>
      <c r="BM58" s="32"/>
      <c r="BN58" s="17"/>
      <c r="BO58" s="17"/>
      <c r="BP58" s="32"/>
      <c r="BQ58" s="17"/>
      <c r="BR58" s="17"/>
      <c r="BS58" s="32"/>
      <c r="BT58" s="17"/>
      <c r="BU58" s="17"/>
      <c r="BV58" s="32"/>
      <c r="BW58" s="17"/>
      <c r="BX58" s="17"/>
      <c r="BY58" s="32"/>
      <c r="BZ58" s="17"/>
      <c r="CA58" s="17"/>
      <c r="CB58" s="32"/>
      <c r="CC58" s="17"/>
      <c r="CD58" s="17"/>
      <c r="CE58" s="32"/>
      <c r="CF58" s="17"/>
      <c r="CG58" s="17"/>
      <c r="CH58" s="32"/>
    </row>
    <row r="59" spans="1:86" s="39" customFormat="1">
      <c r="A59" s="49" t="s">
        <v>24894</v>
      </c>
      <c r="B59" s="50"/>
      <c r="C59" s="9" t="s">
        <v>24895</v>
      </c>
      <c r="D59" s="65"/>
      <c r="E59" s="66"/>
      <c r="F59" s="47"/>
      <c r="G59" s="50"/>
      <c r="H59" s="50"/>
      <c r="I59" s="47"/>
      <c r="J59" s="47"/>
      <c r="K59" s="48"/>
      <c r="L59" s="47"/>
      <c r="M59" s="47"/>
      <c r="N59" s="48"/>
      <c r="O59" s="47"/>
      <c r="P59" s="47"/>
      <c r="Q59" s="48"/>
      <c r="R59" s="47"/>
      <c r="S59" s="47"/>
      <c r="T59" s="48"/>
      <c r="U59" s="47"/>
      <c r="V59" s="47"/>
      <c r="W59" s="48"/>
      <c r="X59" s="47"/>
      <c r="Y59" s="47"/>
      <c r="Z59" s="48"/>
      <c r="AA59" s="47"/>
      <c r="AB59" s="47"/>
      <c r="AC59" s="48"/>
      <c r="AD59" s="47"/>
      <c r="AE59" s="47"/>
      <c r="AF59" s="48"/>
      <c r="AG59" s="47"/>
      <c r="AH59" s="47"/>
      <c r="AI59" s="48"/>
      <c r="AJ59" s="47"/>
      <c r="AK59" s="47"/>
      <c r="AL59" s="48"/>
      <c r="AM59" s="47"/>
      <c r="AN59" s="47"/>
      <c r="AO59" s="48"/>
      <c r="AP59" s="47"/>
      <c r="AQ59" s="47"/>
      <c r="AR59" s="48"/>
      <c r="AS59" s="47"/>
      <c r="AT59" s="47"/>
      <c r="AU59" s="48"/>
      <c r="AV59" s="47"/>
      <c r="AW59" s="47"/>
      <c r="AX59" s="48"/>
      <c r="AY59" s="47"/>
      <c r="AZ59" s="47"/>
      <c r="BA59" s="48"/>
      <c r="BB59" s="47"/>
      <c r="BC59" s="47"/>
      <c r="BD59" s="48"/>
      <c r="BE59" s="47"/>
      <c r="BF59" s="47"/>
      <c r="BG59" s="48"/>
      <c r="BH59" s="47"/>
      <c r="BI59" s="47"/>
      <c r="BJ59" s="48"/>
      <c r="BK59" s="47"/>
      <c r="BL59" s="47"/>
      <c r="BM59" s="48"/>
      <c r="BN59" s="47"/>
      <c r="BO59" s="47"/>
      <c r="BP59" s="48"/>
      <c r="BQ59" s="47"/>
      <c r="BR59" s="47"/>
      <c r="BS59" s="48"/>
      <c r="BT59" s="47"/>
      <c r="BU59" s="47"/>
      <c r="BV59" s="48"/>
      <c r="BW59" s="47"/>
      <c r="BX59" s="47"/>
      <c r="BY59" s="48"/>
      <c r="BZ59" s="47"/>
      <c r="CA59" s="47"/>
      <c r="CB59" s="48"/>
      <c r="CC59" s="47"/>
      <c r="CD59" s="47"/>
      <c r="CE59" s="48"/>
      <c r="CF59" s="47"/>
      <c r="CG59" s="47"/>
      <c r="CH59" s="48"/>
    </row>
    <row r="60" spans="1:86" ht="57.6">
      <c r="A60" s="31"/>
      <c r="B60" s="11" t="s">
        <v>19970</v>
      </c>
      <c r="C60" s="10" t="str">
        <f>VLOOKUP($B60,SINAPI!B:AE,2,FALSE)</f>
        <v>LOCACAO DE BOMBA SUBMERSIVEL PARA DRENAGEM E ESGOTAMENTO, MOTOR ELETRICO TRIFASICO, POTENCIA DE 3 CV, DIAMETRO DE RECALQUE DE 2". FAIXA DE OPERACAO: Q=84 M3/H (+ OU - 2,5 M3/H) E AMT=2 M; Q=9,1 M3/H (+ OU - 2 M3/H) E AMT = 12 M (+ OU - 2 M)</v>
      </c>
      <c r="D60" s="52" t="str">
        <f>VLOOKUP($B60,SINAPI!B:AE,3,FALSE)</f>
        <v>H</v>
      </c>
      <c r="E60" s="52">
        <v>0.03</v>
      </c>
      <c r="F60" s="17">
        <f>1.26*VLOOKUP($B60,SINAPI!B:AE,4,FALSE)</f>
        <v>3.5406</v>
      </c>
      <c r="G60" s="17">
        <f t="shared" ref="G60" si="144">ROUND(+$E60*F60,2)</f>
        <v>0.11</v>
      </c>
      <c r="H60" s="32">
        <f>G60/G$86</f>
        <v>3.275369223439733E-4</v>
      </c>
      <c r="I60" s="17">
        <f>1.26*VLOOKUP($B60,SINAPI!B:AE,5,FALSE)</f>
        <v>2.1294</v>
      </c>
      <c r="J60" s="17">
        <f t="shared" si="1"/>
        <v>0.06</v>
      </c>
      <c r="K60" s="32">
        <f>J60/J$86</f>
        <v>2.0865210738628455E-4</v>
      </c>
      <c r="L60" s="17">
        <f>1.26*VLOOKUP($B60,SINAPI!B:AE,7,FALSE)</f>
        <v>2.1294</v>
      </c>
      <c r="M60" s="17">
        <f t="shared" si="2"/>
        <v>0.06</v>
      </c>
      <c r="N60" s="32">
        <f>M60/M$86</f>
        <v>2.1023862083464732E-4</v>
      </c>
      <c r="O60" s="17">
        <f>1.26*VLOOKUP($B60,SINAPI!B:AE,6,FALSE)</f>
        <v>3.6288</v>
      </c>
      <c r="P60" s="17">
        <f t="shared" si="3"/>
        <v>0.11</v>
      </c>
      <c r="Q60" s="32">
        <f>P60/P$86</f>
        <v>3.3915027440340378E-4</v>
      </c>
      <c r="R60" s="17">
        <f>1.26*VLOOKUP($B60,SINAPI!B:AE,8,FALSE)</f>
        <v>2.1294</v>
      </c>
      <c r="S60" s="17">
        <f t="shared" si="4"/>
        <v>0.06</v>
      </c>
      <c r="T60" s="32">
        <f>S60/S$86</f>
        <v>1.7153639430499173E-4</v>
      </c>
      <c r="U60" s="17">
        <f>1.26*VLOOKUP($B60,SINAPI!B:AE,9,FALSE)</f>
        <v>2.1294</v>
      </c>
      <c r="V60" s="17">
        <f t="shared" si="5"/>
        <v>0.06</v>
      </c>
      <c r="W60" s="32">
        <f>V60/V$86</f>
        <v>1.9479887016655295E-4</v>
      </c>
      <c r="X60" s="17">
        <f>1.26*VLOOKUP($B60,SINAPI!B:AE,10,FALSE)</f>
        <v>2.5577999999999999</v>
      </c>
      <c r="Y60" s="17">
        <f t="shared" si="6"/>
        <v>0.08</v>
      </c>
      <c r="Z60" s="32">
        <f>Y60/Y$86</f>
        <v>2.4877942594147472E-4</v>
      </c>
      <c r="AA60" s="17">
        <f>1.26*VLOOKUP($B60,SINAPI!B:AE,11,FALSE)</f>
        <v>2.1294</v>
      </c>
      <c r="AB60" s="17">
        <f t="shared" si="7"/>
        <v>0.06</v>
      </c>
      <c r="AC60" s="32">
        <f>AB60/AB$86</f>
        <v>1.9100980516999869E-4</v>
      </c>
      <c r="AD60" s="17">
        <f>1.26*VLOOKUP($B60,SINAPI!B:AE,12,FALSE)</f>
        <v>3.4020000000000001</v>
      </c>
      <c r="AE60" s="17">
        <f t="shared" si="8"/>
        <v>0.1</v>
      </c>
      <c r="AF60" s="32">
        <f>AE60/AE$86</f>
        <v>3.1473263462688454E-4</v>
      </c>
      <c r="AG60" s="17">
        <f>1.26*VLOOKUP($B60,SINAPI!B:AE,13,FALSE)</f>
        <v>3.6918000000000002</v>
      </c>
      <c r="AH60" s="17">
        <f t="shared" si="9"/>
        <v>0.11</v>
      </c>
      <c r="AI60" s="32">
        <f>AH60/AH$86</f>
        <v>3.7042025862068964E-4</v>
      </c>
      <c r="AJ60" s="17">
        <f>1.26*VLOOKUP($B60,SINAPI!B:AE,16,FALSE)</f>
        <v>3.2004000000000001</v>
      </c>
      <c r="AK60" s="17">
        <f t="shared" si="10"/>
        <v>0.1</v>
      </c>
      <c r="AL60" s="32">
        <f>AK60/AK$86</f>
        <v>3.4600878862323103E-4</v>
      </c>
      <c r="AM60" s="17">
        <f>1.26*VLOOKUP($B60,SINAPI!B:AE,15,FALSE)</f>
        <v>2.4066000000000001</v>
      </c>
      <c r="AN60" s="17">
        <f t="shared" si="11"/>
        <v>7.0000000000000007E-2</v>
      </c>
      <c r="AO60" s="32">
        <f>AN60/AN$86</f>
        <v>2.1922956467272162E-4</v>
      </c>
      <c r="AP60" s="17">
        <f>1.26*VLOOKUP($B60,SINAPI!B:AE,14,FALSE)</f>
        <v>1.7010000000000001</v>
      </c>
      <c r="AQ60" s="17">
        <f t="shared" si="12"/>
        <v>0.05</v>
      </c>
      <c r="AR60" s="32">
        <f>AQ60/AQ$86</f>
        <v>1.5114873035066502E-4</v>
      </c>
      <c r="AS60" s="17">
        <f>1.26*VLOOKUP($B60,SINAPI!B:AE,17,FALSE)</f>
        <v>3.1248</v>
      </c>
      <c r="AT60" s="17">
        <f t="shared" si="13"/>
        <v>0.09</v>
      </c>
      <c r="AU60" s="32">
        <f>AT60/AT$86</f>
        <v>2.8548770816812057E-4</v>
      </c>
      <c r="AV60" s="17">
        <f>1.26*VLOOKUP($B60,SINAPI!B:AE,18,FALSE)</f>
        <v>1.7010000000000001</v>
      </c>
      <c r="AW60" s="17">
        <f t="shared" si="14"/>
        <v>0.05</v>
      </c>
      <c r="AX60" s="32">
        <f>AW60/AW$86</f>
        <v>1.71939477303989E-4</v>
      </c>
      <c r="AY60" s="17">
        <f>1.26*VLOOKUP($B60,SINAPI!B:AE,21,FALSE)</f>
        <v>2.0286</v>
      </c>
      <c r="AZ60" s="17">
        <f t="shared" si="15"/>
        <v>0.06</v>
      </c>
      <c r="BA60" s="32">
        <f>AZ60/AZ$86</f>
        <v>1.8386859524393231E-4</v>
      </c>
      <c r="BB60" s="17">
        <f>1.26*VLOOKUP($B60,SINAPI!B:AE,19,FALSE)</f>
        <v>2.2680000000000002</v>
      </c>
      <c r="BC60" s="17">
        <f t="shared" si="16"/>
        <v>7.0000000000000007E-2</v>
      </c>
      <c r="BD60" s="32">
        <f>BC60/BC$86</f>
        <v>2.1434914413448881E-4</v>
      </c>
      <c r="BE60" s="17">
        <f>1.26*VLOOKUP($B60,SINAPI!B:AE,20,FALSE)</f>
        <v>2.835</v>
      </c>
      <c r="BF60" s="17">
        <f t="shared" si="17"/>
        <v>0.09</v>
      </c>
      <c r="BG60" s="32">
        <f>BF60/BF$86</f>
        <v>2.988444680568469E-4</v>
      </c>
      <c r="BH60" s="17">
        <f>1.26*VLOOKUP($B60,SINAPI!B:AE,22,FALSE)</f>
        <v>2.7216</v>
      </c>
      <c r="BI60" s="17">
        <f t="shared" si="18"/>
        <v>0.08</v>
      </c>
      <c r="BJ60" s="32">
        <f>BI60/BI$86</f>
        <v>2.2803717005871957E-4</v>
      </c>
      <c r="BK60" s="17">
        <f>1.26*VLOOKUP($B60,SINAPI!B:AE,23,FALSE)</f>
        <v>2.1294</v>
      </c>
      <c r="BL60" s="17">
        <f t="shared" si="19"/>
        <v>0.06</v>
      </c>
      <c r="BM60" s="32">
        <f>BL60/BL$86</f>
        <v>1.9484315126323313E-4</v>
      </c>
      <c r="BN60" s="17">
        <f>1.26*VLOOKUP($B60,SINAPI!B:AE,26,FALSE)</f>
        <v>2.0412000000000003</v>
      </c>
      <c r="BO60" s="17">
        <f t="shared" si="20"/>
        <v>0.06</v>
      </c>
      <c r="BP60" s="32">
        <f>BO60/BO$86</f>
        <v>1.9139366486969279E-4</v>
      </c>
      <c r="BQ60" s="17">
        <f>1.26*VLOOKUP($B60,SINAPI!B:AE,24,FALSE)</f>
        <v>1.827</v>
      </c>
      <c r="BR60" s="17">
        <f t="shared" si="21"/>
        <v>0.05</v>
      </c>
      <c r="BS60" s="32">
        <f>BR60/BR$86</f>
        <v>1.6299387143043419E-4</v>
      </c>
      <c r="BT60" s="17">
        <f>1.26*VLOOKUP($B60,SINAPI!B:AE,25,FALSE)</f>
        <v>2.1294</v>
      </c>
      <c r="BU60" s="17">
        <f t="shared" si="22"/>
        <v>0.06</v>
      </c>
      <c r="BV60" s="32">
        <f>BU60/BU$86</f>
        <v>1.9756338491932826E-4</v>
      </c>
      <c r="BW60" s="17">
        <f>1.26*VLOOKUP($B60,SINAPI!B:AE,27,FALSE)</f>
        <v>2.1294</v>
      </c>
      <c r="BX60" s="17">
        <f t="shared" si="23"/>
        <v>0.06</v>
      </c>
      <c r="BY60" s="32">
        <f>BX60/BX$86</f>
        <v>1.8777579569993432E-4</v>
      </c>
      <c r="BZ60" s="17">
        <f>1.26*VLOOKUP($B60,SINAPI!B:AE,29,FALSE)</f>
        <v>2.1294</v>
      </c>
      <c r="CA60" s="17">
        <f t="shared" si="24"/>
        <v>0.06</v>
      </c>
      <c r="CB60" s="32">
        <f>CA60/CA$86</f>
        <v>1.8071744826963045E-4</v>
      </c>
      <c r="CC60" s="17">
        <f>1.26*VLOOKUP($B60,SINAPI!B:AE,28,FALSE)</f>
        <v>2.1671999999999998</v>
      </c>
      <c r="CD60" s="17">
        <f t="shared" si="25"/>
        <v>7.0000000000000007E-2</v>
      </c>
      <c r="CE60" s="32">
        <f>CD60/CD$86</f>
        <v>2.2694851510828685E-4</v>
      </c>
      <c r="CF60" s="17">
        <f>1.26*VLOOKUP($B60,SINAPI!B:AE,30,FALSE)</f>
        <v>2.1294</v>
      </c>
      <c r="CG60" s="17">
        <f t="shared" si="26"/>
        <v>0.06</v>
      </c>
      <c r="CH60" s="32">
        <f>CG60/CG$86</f>
        <v>2.0414412575278144E-4</v>
      </c>
    </row>
    <row r="61" spans="1:86">
      <c r="B61" s="30"/>
      <c r="C61" s="30"/>
      <c r="D61" s="55"/>
      <c r="F61" s="17"/>
      <c r="G61" s="30"/>
      <c r="H61" s="30"/>
      <c r="I61" s="17"/>
      <c r="J61" s="17"/>
      <c r="K61" s="32"/>
      <c r="L61" s="17"/>
      <c r="M61" s="17"/>
      <c r="N61" s="32"/>
      <c r="O61" s="17"/>
      <c r="P61" s="17"/>
      <c r="Q61" s="32"/>
      <c r="R61" s="17"/>
      <c r="S61" s="17"/>
      <c r="T61" s="32"/>
      <c r="U61" s="17"/>
      <c r="V61" s="17"/>
      <c r="W61" s="32"/>
      <c r="X61" s="17"/>
      <c r="Y61" s="17"/>
      <c r="Z61" s="32"/>
      <c r="AA61" s="17"/>
      <c r="AB61" s="17"/>
      <c r="AC61" s="32"/>
      <c r="AD61" s="17"/>
      <c r="AE61" s="17"/>
      <c r="AF61" s="32"/>
      <c r="AG61" s="17"/>
      <c r="AH61" s="17"/>
      <c r="AI61" s="32"/>
      <c r="AJ61" s="17"/>
      <c r="AK61" s="17"/>
      <c r="AL61" s="32"/>
      <c r="AM61" s="17"/>
      <c r="AN61" s="17"/>
      <c r="AO61" s="32"/>
      <c r="AP61" s="17"/>
      <c r="AQ61" s="17"/>
      <c r="AR61" s="32"/>
      <c r="AS61" s="17"/>
      <c r="AT61" s="17"/>
      <c r="AU61" s="32"/>
      <c r="AV61" s="17"/>
      <c r="AW61" s="17"/>
      <c r="AX61" s="32"/>
      <c r="AY61" s="17"/>
      <c r="AZ61" s="17"/>
      <c r="BA61" s="32"/>
      <c r="BB61" s="17"/>
      <c r="BC61" s="17"/>
      <c r="BD61" s="32"/>
      <c r="BE61" s="17"/>
      <c r="BF61" s="17"/>
      <c r="BG61" s="32"/>
      <c r="BH61" s="17"/>
      <c r="BI61" s="17"/>
      <c r="BJ61" s="32"/>
      <c r="BK61" s="17"/>
      <c r="BL61" s="17"/>
      <c r="BM61" s="32"/>
      <c r="BN61" s="17"/>
      <c r="BO61" s="17"/>
      <c r="BP61" s="32"/>
      <c r="BQ61" s="17"/>
      <c r="BR61" s="17"/>
      <c r="BS61" s="32"/>
      <c r="BT61" s="17"/>
      <c r="BU61" s="17"/>
      <c r="BV61" s="32"/>
      <c r="BW61" s="17"/>
      <c r="BX61" s="17"/>
      <c r="BY61" s="32"/>
      <c r="BZ61" s="17"/>
      <c r="CA61" s="17"/>
      <c r="CB61" s="32"/>
      <c r="CC61" s="17"/>
      <c r="CD61" s="17"/>
      <c r="CE61" s="32"/>
      <c r="CF61" s="17"/>
      <c r="CG61" s="17"/>
      <c r="CH61" s="32"/>
    </row>
    <row r="62" spans="1:86" s="39" customFormat="1">
      <c r="A62" s="49" t="s">
        <v>24896</v>
      </c>
      <c r="B62" s="50"/>
      <c r="C62" s="9" t="s">
        <v>24897</v>
      </c>
      <c r="D62" s="65"/>
      <c r="E62" s="66"/>
      <c r="F62" s="47"/>
      <c r="G62" s="50"/>
      <c r="H62" s="50"/>
      <c r="I62" s="47"/>
      <c r="J62" s="47"/>
      <c r="K62" s="48"/>
      <c r="L62" s="47"/>
      <c r="M62" s="47"/>
      <c r="N62" s="48"/>
      <c r="O62" s="47"/>
      <c r="P62" s="47"/>
      <c r="Q62" s="48"/>
      <c r="R62" s="47"/>
      <c r="S62" s="47"/>
      <c r="T62" s="48"/>
      <c r="U62" s="47"/>
      <c r="V62" s="47"/>
      <c r="W62" s="48"/>
      <c r="X62" s="47"/>
      <c r="Y62" s="47"/>
      <c r="Z62" s="48"/>
      <c r="AA62" s="47"/>
      <c r="AB62" s="47"/>
      <c r="AC62" s="48"/>
      <c r="AD62" s="47"/>
      <c r="AE62" s="47"/>
      <c r="AF62" s="48"/>
      <c r="AG62" s="47"/>
      <c r="AH62" s="47"/>
      <c r="AI62" s="48"/>
      <c r="AJ62" s="47"/>
      <c r="AK62" s="47"/>
      <c r="AL62" s="48"/>
      <c r="AM62" s="47"/>
      <c r="AN62" s="47"/>
      <c r="AO62" s="48"/>
      <c r="AP62" s="47"/>
      <c r="AQ62" s="47"/>
      <c r="AR62" s="48"/>
      <c r="AS62" s="47"/>
      <c r="AT62" s="47"/>
      <c r="AU62" s="48"/>
      <c r="AV62" s="47"/>
      <c r="AW62" s="47"/>
      <c r="AX62" s="48"/>
      <c r="AY62" s="47"/>
      <c r="AZ62" s="47"/>
      <c r="BA62" s="48"/>
      <c r="BB62" s="47"/>
      <c r="BC62" s="47"/>
      <c r="BD62" s="48"/>
      <c r="BE62" s="47"/>
      <c r="BF62" s="47"/>
      <c r="BG62" s="48"/>
      <c r="BH62" s="47"/>
      <c r="BI62" s="47"/>
      <c r="BJ62" s="48"/>
      <c r="BK62" s="47"/>
      <c r="BL62" s="47"/>
      <c r="BM62" s="48"/>
      <c r="BN62" s="47"/>
      <c r="BO62" s="47"/>
      <c r="BP62" s="48"/>
      <c r="BQ62" s="47"/>
      <c r="BR62" s="47"/>
      <c r="BS62" s="48"/>
      <c r="BT62" s="47"/>
      <c r="BU62" s="47"/>
      <c r="BV62" s="48"/>
      <c r="BW62" s="47"/>
      <c r="BX62" s="47"/>
      <c r="BY62" s="48"/>
      <c r="BZ62" s="47"/>
      <c r="CA62" s="47"/>
      <c r="CB62" s="48"/>
      <c r="CC62" s="47"/>
      <c r="CD62" s="47"/>
      <c r="CE62" s="48"/>
      <c r="CF62" s="47"/>
      <c r="CG62" s="47"/>
      <c r="CH62" s="48"/>
    </row>
    <row r="63" spans="1:86" ht="28.9">
      <c r="B63" s="11" t="s">
        <v>2007</v>
      </c>
      <c r="C63" s="10" t="str">
        <f>VLOOKUP($B63,SINAPI!B:AE,2,FALSE)</f>
        <v>ASSENTAMENTO DE TUBO DE PVC PARA REDE COLETORA DE ESGOTO DE PAREDE MACIÇA, DN 100 MM, JUNTA ELÁSTICA (NÃO INCLUI FORNECIMENTO). AF_01/2021</v>
      </c>
      <c r="D63" s="52" t="str">
        <f>VLOOKUP($B63,SINAPI!B:AE,3,FALSE)</f>
        <v>M</v>
      </c>
      <c r="E63" s="52">
        <v>0</v>
      </c>
      <c r="F63" s="17">
        <f>1.26*VLOOKUP($B63,SINAPI!B:AE,4,FALSE)</f>
        <v>4.1706000000000003</v>
      </c>
      <c r="G63" s="17">
        <f t="shared" ref="G63:G69" si="145">ROUND(+$E63*F63,2)</f>
        <v>0</v>
      </c>
      <c r="H63" s="32">
        <f t="shared" ref="H63:H69" si="146">G63/G$86</f>
        <v>0</v>
      </c>
      <c r="I63" s="17">
        <f>1.26*VLOOKUP($B63,SINAPI!B:AE,5,FALSE)</f>
        <v>3.0491999999999999</v>
      </c>
      <c r="J63" s="17">
        <f t="shared" si="1"/>
        <v>0</v>
      </c>
      <c r="K63" s="32">
        <f t="shared" ref="K63:K69" si="147">J63/J$86</f>
        <v>0</v>
      </c>
      <c r="L63" s="17">
        <f>1.26*VLOOKUP($B63,SINAPI!B:AE,7,FALSE)</f>
        <v>3.15</v>
      </c>
      <c r="M63" s="17">
        <f t="shared" si="2"/>
        <v>0</v>
      </c>
      <c r="N63" s="32">
        <f t="shared" ref="N63:N69" si="148">M63/M$86</f>
        <v>0</v>
      </c>
      <c r="O63" s="17">
        <f>1.26*VLOOKUP($B63,SINAPI!B:AE,6,FALSE)</f>
        <v>4.6116000000000001</v>
      </c>
      <c r="P63" s="17">
        <f t="shared" si="3"/>
        <v>0</v>
      </c>
      <c r="Q63" s="32">
        <f t="shared" ref="Q63:Q69" si="149">P63/P$86</f>
        <v>0</v>
      </c>
      <c r="R63" s="17">
        <f>1.26*VLOOKUP($B63,SINAPI!B:AE,8,FALSE)</f>
        <v>5.7582000000000004</v>
      </c>
      <c r="S63" s="17">
        <f t="shared" si="4"/>
        <v>0</v>
      </c>
      <c r="T63" s="32">
        <f t="shared" ref="T63:T69" si="150">S63/S$86</f>
        <v>0</v>
      </c>
      <c r="U63" s="17">
        <f>1.26*VLOOKUP($B63,SINAPI!B:AE,9,FALSE)</f>
        <v>3.1374000000000004</v>
      </c>
      <c r="V63" s="17">
        <f t="shared" si="5"/>
        <v>0</v>
      </c>
      <c r="W63" s="32">
        <f t="shared" ref="W63:W69" si="151">V63/V$86</f>
        <v>0</v>
      </c>
      <c r="X63" s="17">
        <f>1.26*VLOOKUP($B63,SINAPI!B:AE,10,FALSE)</f>
        <v>3.6162000000000001</v>
      </c>
      <c r="Y63" s="17">
        <f t="shared" si="6"/>
        <v>0</v>
      </c>
      <c r="Z63" s="32">
        <f t="shared" ref="Z63:Z69" si="152">Y63/Y$86</f>
        <v>0</v>
      </c>
      <c r="AA63" s="17">
        <f>1.26*VLOOKUP($B63,SINAPI!B:AE,11,FALSE)</f>
        <v>4.3848000000000003</v>
      </c>
      <c r="AB63" s="17">
        <f t="shared" si="7"/>
        <v>0</v>
      </c>
      <c r="AC63" s="32">
        <f t="shared" ref="AC63:AC69" si="153">AB63/AB$86</f>
        <v>0</v>
      </c>
      <c r="AD63" s="17">
        <f>1.26*VLOOKUP($B63,SINAPI!B:AE,12,FALSE)</f>
        <v>4.4981999999999998</v>
      </c>
      <c r="AE63" s="17">
        <f t="shared" si="8"/>
        <v>0</v>
      </c>
      <c r="AF63" s="32">
        <f t="shared" ref="AF63:AF69" si="154">AE63/AE$86</f>
        <v>0</v>
      </c>
      <c r="AG63" s="17">
        <f>1.26*VLOOKUP($B63,SINAPI!B:AE,13,FALSE)</f>
        <v>2.9987999999999997</v>
      </c>
      <c r="AH63" s="17">
        <f t="shared" si="9"/>
        <v>0</v>
      </c>
      <c r="AI63" s="32">
        <f t="shared" ref="AI63:AI69" si="155">AH63/AH$86</f>
        <v>0</v>
      </c>
      <c r="AJ63" s="17">
        <f>1.26*VLOOKUP($B63,SINAPI!B:AE,16,FALSE)</f>
        <v>3.2760000000000002</v>
      </c>
      <c r="AK63" s="17">
        <f t="shared" si="10"/>
        <v>0</v>
      </c>
      <c r="AL63" s="32">
        <f t="shared" ref="AL63:AL69" si="156">AK63/AK$86</f>
        <v>0</v>
      </c>
      <c r="AM63" s="17">
        <f>1.26*VLOOKUP($B63,SINAPI!B:AE,15,FALSE)</f>
        <v>4.3218000000000005</v>
      </c>
      <c r="AN63" s="17">
        <f t="shared" si="11"/>
        <v>0</v>
      </c>
      <c r="AO63" s="32">
        <f t="shared" ref="AO63:AO69" si="157">AN63/AN$86</f>
        <v>0</v>
      </c>
      <c r="AP63" s="17">
        <f>1.26*VLOOKUP($B63,SINAPI!B:AE,14,FALSE)</f>
        <v>3.6035999999999997</v>
      </c>
      <c r="AQ63" s="17">
        <f t="shared" si="12"/>
        <v>0</v>
      </c>
      <c r="AR63" s="32">
        <f t="shared" ref="AR63:AR69" si="158">AQ63/AQ$86</f>
        <v>0</v>
      </c>
      <c r="AS63" s="17">
        <f>1.26*VLOOKUP($B63,SINAPI!B:AE,17,FALSE)</f>
        <v>4.0194000000000001</v>
      </c>
      <c r="AT63" s="17">
        <f t="shared" si="13"/>
        <v>0</v>
      </c>
      <c r="AU63" s="32">
        <f t="shared" ref="AU63:AU69" si="159">AT63/AT$86</f>
        <v>0</v>
      </c>
      <c r="AV63" s="17">
        <f>1.26*VLOOKUP($B63,SINAPI!B:AE,18,FALSE)</f>
        <v>3.2129999999999996</v>
      </c>
      <c r="AW63" s="17">
        <f t="shared" si="14"/>
        <v>0</v>
      </c>
      <c r="AX63" s="32">
        <f t="shared" ref="AX63:AX69" si="160">AW63/AW$86</f>
        <v>0</v>
      </c>
      <c r="AY63" s="17">
        <f>1.26*VLOOKUP($B63,SINAPI!B:AE,21,FALSE)</f>
        <v>4.4855999999999998</v>
      </c>
      <c r="AZ63" s="17">
        <f t="shared" si="15"/>
        <v>0</v>
      </c>
      <c r="BA63" s="32">
        <f t="shared" ref="BA63:BA69" si="161">AZ63/AZ$86</f>
        <v>0</v>
      </c>
      <c r="BB63" s="17">
        <f>1.26*VLOOKUP($B63,SINAPI!B:AE,19,FALSE)</f>
        <v>4.4729999999999999</v>
      </c>
      <c r="BC63" s="17">
        <f t="shared" si="16"/>
        <v>0</v>
      </c>
      <c r="BD63" s="32">
        <f t="shared" ref="BD63:BD69" si="162">BC63/BC$86</f>
        <v>0</v>
      </c>
      <c r="BE63" s="17">
        <f>1.26*VLOOKUP($B63,SINAPI!B:AE,20,FALSE)</f>
        <v>3.7422000000000004</v>
      </c>
      <c r="BF63" s="17">
        <f t="shared" si="17"/>
        <v>0</v>
      </c>
      <c r="BG63" s="32">
        <f t="shared" ref="BG63:BG69" si="163">BF63/BF$86</f>
        <v>0</v>
      </c>
      <c r="BH63" s="17">
        <f>1.26*VLOOKUP($B63,SINAPI!B:AE,22,FALSE)</f>
        <v>5.2542</v>
      </c>
      <c r="BI63" s="17">
        <f t="shared" si="18"/>
        <v>0</v>
      </c>
      <c r="BJ63" s="32">
        <f t="shared" ref="BJ63:BJ69" si="164">BI63/BI$86</f>
        <v>0</v>
      </c>
      <c r="BK63" s="17">
        <f>1.26*VLOOKUP($B63,SINAPI!B:AE,23,FALSE)</f>
        <v>3.9060000000000001</v>
      </c>
      <c r="BL63" s="17">
        <f t="shared" si="19"/>
        <v>0</v>
      </c>
      <c r="BM63" s="32">
        <f t="shared" ref="BM63:BM69" si="165">BL63/BL$86</f>
        <v>0</v>
      </c>
      <c r="BN63" s="17">
        <f>1.26*VLOOKUP($B63,SINAPI!B:AE,26,FALSE)</f>
        <v>4.2713999999999999</v>
      </c>
      <c r="BO63" s="17">
        <f t="shared" si="20"/>
        <v>0</v>
      </c>
      <c r="BP63" s="32">
        <f t="shared" ref="BP63:BP69" si="166">BO63/BO$86</f>
        <v>0</v>
      </c>
      <c r="BQ63" s="17">
        <f>1.26*VLOOKUP($B63,SINAPI!B:AE,24,FALSE)</f>
        <v>4.2966000000000006</v>
      </c>
      <c r="BR63" s="17">
        <f t="shared" si="21"/>
        <v>0</v>
      </c>
      <c r="BS63" s="32">
        <f t="shared" ref="BS63:BS69" si="167">BR63/BR$86</f>
        <v>0</v>
      </c>
      <c r="BT63" s="17">
        <f>1.26*VLOOKUP($B63,SINAPI!B:AE,25,FALSE)</f>
        <v>4.1075999999999997</v>
      </c>
      <c r="BU63" s="17">
        <f t="shared" si="22"/>
        <v>0</v>
      </c>
      <c r="BV63" s="32">
        <f t="shared" ref="BV63:BV69" si="168">BU63/BU$86</f>
        <v>0</v>
      </c>
      <c r="BW63" s="17">
        <f>1.26*VLOOKUP($B63,SINAPI!B:AE,27,FALSE)</f>
        <v>4.1327999999999996</v>
      </c>
      <c r="BX63" s="17">
        <f t="shared" si="23"/>
        <v>0</v>
      </c>
      <c r="BY63" s="32">
        <f t="shared" ref="BY63:BY69" si="169">BX63/BX$86</f>
        <v>0</v>
      </c>
      <c r="BZ63" s="17">
        <f>1.26*VLOOKUP($B63,SINAPI!B:AE,29,FALSE)</f>
        <v>4.6116000000000001</v>
      </c>
      <c r="CA63" s="17">
        <f t="shared" si="24"/>
        <v>0</v>
      </c>
      <c r="CB63" s="32">
        <f t="shared" ref="CB63:CB69" si="170">CA63/CA$86</f>
        <v>0</v>
      </c>
      <c r="CC63" s="17">
        <f>1.26*VLOOKUP($B63,SINAPI!B:AE,28,FALSE)</f>
        <v>3.6288</v>
      </c>
      <c r="CD63" s="17">
        <f t="shared" si="25"/>
        <v>0</v>
      </c>
      <c r="CE63" s="32">
        <f t="shared" ref="CE63:CE69" si="171">CD63/CD$86</f>
        <v>0</v>
      </c>
      <c r="CF63" s="17">
        <f>1.26*VLOOKUP($B63,SINAPI!B:AE,30,FALSE)</f>
        <v>3.1877999999999997</v>
      </c>
      <c r="CG63" s="17">
        <f t="shared" si="26"/>
        <v>0</v>
      </c>
      <c r="CH63" s="32">
        <f t="shared" ref="CH63:CH69" si="172">CG63/CG$86</f>
        <v>0</v>
      </c>
    </row>
    <row r="64" spans="1:86" ht="28.9">
      <c r="B64" s="11" t="s">
        <v>2009</v>
      </c>
      <c r="C64" s="10" t="str">
        <f>VLOOKUP($B64,SINAPI!B:AE,2,FALSE)</f>
        <v>ASSENTAMENTO DE TUBO DE PVC PARA REDE COLETORA DE ESGOTO DE PAREDE MACIÇA, DN 150 MM, JUNTA ELÁSTICA,  (NÃO INCLUI FORNECIMENTO). AF_01/2021</v>
      </c>
      <c r="D64" s="52" t="str">
        <f>VLOOKUP($B64,SINAPI!B:AE,3,FALSE)</f>
        <v>M</v>
      </c>
      <c r="E64" s="52">
        <v>0.85</v>
      </c>
      <c r="F64" s="17">
        <f>1.26*VLOOKUP($B64,SINAPI!B:AE,4,FALSE)</f>
        <v>4.9391999999999996</v>
      </c>
      <c r="G64" s="17">
        <f t="shared" si="145"/>
        <v>4.2</v>
      </c>
      <c r="H64" s="32">
        <f t="shared" si="146"/>
        <v>1.2505955216769889E-2</v>
      </c>
      <c r="I64" s="17">
        <f>1.26*VLOOKUP($B64,SINAPI!B:AE,5,FALSE)</f>
        <v>3.6035999999999997</v>
      </c>
      <c r="J64" s="17">
        <f t="shared" si="1"/>
        <v>3.06</v>
      </c>
      <c r="K64" s="32">
        <f t="shared" si="147"/>
        <v>1.0641257476700512E-2</v>
      </c>
      <c r="L64" s="17">
        <f>1.26*VLOOKUP($B64,SINAPI!B:AE,7,FALSE)</f>
        <v>3.7296</v>
      </c>
      <c r="M64" s="17">
        <f t="shared" si="2"/>
        <v>3.17</v>
      </c>
      <c r="N64" s="32">
        <f t="shared" si="148"/>
        <v>1.1107607134097201E-2</v>
      </c>
      <c r="O64" s="17">
        <f>1.26*VLOOKUP($B64,SINAPI!B:AE,6,FALSE)</f>
        <v>5.4683999999999999</v>
      </c>
      <c r="P64" s="17">
        <f t="shared" si="3"/>
        <v>4.6500000000000004</v>
      </c>
      <c r="Q64" s="32">
        <f t="shared" si="149"/>
        <v>1.4336807054325707E-2</v>
      </c>
      <c r="R64" s="17">
        <f>1.26*VLOOKUP($B64,SINAPI!B:AE,8,FALSE)</f>
        <v>6.8166000000000002</v>
      </c>
      <c r="S64" s="17">
        <f t="shared" si="4"/>
        <v>5.79</v>
      </c>
      <c r="T64" s="32">
        <f t="shared" si="150"/>
        <v>1.65532620504317E-2</v>
      </c>
      <c r="U64" s="17">
        <f>1.26*VLOOKUP($B64,SINAPI!B:AE,9,FALSE)</f>
        <v>3.7170000000000001</v>
      </c>
      <c r="V64" s="17">
        <f t="shared" si="5"/>
        <v>3.16</v>
      </c>
      <c r="W64" s="32">
        <f t="shared" si="151"/>
        <v>1.0259407162105123E-2</v>
      </c>
      <c r="X64" s="17">
        <f>1.26*VLOOKUP($B64,SINAPI!B:AE,10,FALSE)</f>
        <v>4.2839999999999998</v>
      </c>
      <c r="Y64" s="17">
        <f t="shared" si="6"/>
        <v>3.64</v>
      </c>
      <c r="Z64" s="32">
        <f t="shared" si="152"/>
        <v>1.1319463880337098E-2</v>
      </c>
      <c r="AA64" s="17">
        <f>1.26*VLOOKUP($B64,SINAPI!B:AE,11,FALSE)</f>
        <v>5.1912000000000003</v>
      </c>
      <c r="AB64" s="17">
        <f t="shared" si="7"/>
        <v>4.41</v>
      </c>
      <c r="AC64" s="32">
        <f t="shared" si="153"/>
        <v>1.4039220679994904E-2</v>
      </c>
      <c r="AD64" s="17">
        <f>1.26*VLOOKUP($B64,SINAPI!B:AE,12,FALSE)</f>
        <v>5.3424000000000005</v>
      </c>
      <c r="AE64" s="17">
        <f t="shared" si="8"/>
        <v>4.54</v>
      </c>
      <c r="AF64" s="32">
        <f t="shared" si="154"/>
        <v>1.4288861612060557E-2</v>
      </c>
      <c r="AG64" s="17">
        <f>1.26*VLOOKUP($B64,SINAPI!B:AE,13,FALSE)</f>
        <v>3.5531999999999999</v>
      </c>
      <c r="AH64" s="17">
        <f t="shared" si="9"/>
        <v>3.02</v>
      </c>
      <c r="AI64" s="32">
        <f t="shared" si="155"/>
        <v>1.0169719827586205E-2</v>
      </c>
      <c r="AJ64" s="17">
        <f>1.26*VLOOKUP($B64,SINAPI!B:AE,16,FALSE)</f>
        <v>3.8933999999999997</v>
      </c>
      <c r="AK64" s="17">
        <f t="shared" si="10"/>
        <v>3.31</v>
      </c>
      <c r="AL64" s="32">
        <f t="shared" si="156"/>
        <v>1.1452890903428948E-2</v>
      </c>
      <c r="AM64" s="17">
        <f>1.26*VLOOKUP($B64,SINAPI!B:AE,15,FALSE)</f>
        <v>5.1155999999999997</v>
      </c>
      <c r="AN64" s="17">
        <f t="shared" si="11"/>
        <v>4.3499999999999996</v>
      </c>
      <c r="AO64" s="32">
        <f t="shared" si="157"/>
        <v>1.3623551518947698E-2</v>
      </c>
      <c r="AP64" s="17">
        <f>1.26*VLOOKUP($B64,SINAPI!B:AE,14,FALSE)</f>
        <v>4.2713999999999999</v>
      </c>
      <c r="AQ64" s="17">
        <f t="shared" si="12"/>
        <v>3.63</v>
      </c>
      <c r="AR64" s="32">
        <f t="shared" si="158"/>
        <v>1.097339782345828E-2</v>
      </c>
      <c r="AS64" s="17">
        <f>1.26*VLOOKUP($B64,SINAPI!B:AE,17,FALSE)</f>
        <v>4.7502000000000004</v>
      </c>
      <c r="AT64" s="17">
        <f t="shared" si="13"/>
        <v>4.04</v>
      </c>
      <c r="AU64" s="32">
        <f t="shared" si="159"/>
        <v>1.2815226011102302E-2</v>
      </c>
      <c r="AV64" s="17">
        <f>1.26*VLOOKUP($B64,SINAPI!B:AE,18,FALSE)</f>
        <v>3.8052000000000001</v>
      </c>
      <c r="AW64" s="17">
        <f t="shared" si="14"/>
        <v>3.23</v>
      </c>
      <c r="AX64" s="32">
        <f t="shared" si="160"/>
        <v>1.1107290233837689E-2</v>
      </c>
      <c r="AY64" s="17">
        <f>1.26*VLOOKUP($B64,SINAPI!B:AE,21,FALSE)</f>
        <v>5.3298000000000005</v>
      </c>
      <c r="AZ64" s="17">
        <f t="shared" si="15"/>
        <v>4.53</v>
      </c>
      <c r="BA64" s="32">
        <f t="shared" si="161"/>
        <v>1.388207894091689E-2</v>
      </c>
      <c r="BB64" s="17">
        <f>1.26*VLOOKUP($B64,SINAPI!B:AE,19,FALSE)</f>
        <v>5.3045999999999998</v>
      </c>
      <c r="BC64" s="17">
        <f t="shared" si="16"/>
        <v>4.51</v>
      </c>
      <c r="BD64" s="32">
        <f t="shared" si="162"/>
        <v>1.3810209143522063E-2</v>
      </c>
      <c r="BE64" s="17">
        <f>1.26*VLOOKUP($B64,SINAPI!B:AE,20,FALSE)</f>
        <v>4.4352</v>
      </c>
      <c r="BF64" s="17">
        <f t="shared" si="17"/>
        <v>3.77</v>
      </c>
      <c r="BG64" s="32">
        <f t="shared" si="163"/>
        <v>1.2518262717492365E-2</v>
      </c>
      <c r="BH64" s="17">
        <f>1.26*VLOOKUP($B64,SINAPI!B:AE,22,FALSE)</f>
        <v>6.2244000000000002</v>
      </c>
      <c r="BI64" s="17">
        <f t="shared" si="18"/>
        <v>5.29</v>
      </c>
      <c r="BJ64" s="32">
        <f t="shared" si="164"/>
        <v>1.5078957870132833E-2</v>
      </c>
      <c r="BK64" s="17">
        <f>1.26*VLOOKUP($B64,SINAPI!B:AE,23,FALSE)</f>
        <v>4.6368</v>
      </c>
      <c r="BL64" s="17">
        <f t="shared" si="19"/>
        <v>3.94</v>
      </c>
      <c r="BM64" s="32">
        <f t="shared" si="165"/>
        <v>1.2794700266285642E-2</v>
      </c>
      <c r="BN64" s="17">
        <f>1.26*VLOOKUP($B64,SINAPI!B:AE,26,FALSE)</f>
        <v>5.0778000000000008</v>
      </c>
      <c r="BO64" s="17">
        <f t="shared" si="20"/>
        <v>4.32</v>
      </c>
      <c r="BP64" s="32">
        <f t="shared" si="166"/>
        <v>1.3780343870617884E-2</v>
      </c>
      <c r="BQ64" s="17">
        <f>1.26*VLOOKUP($B64,SINAPI!B:AE,24,FALSE)</f>
        <v>5.0903999999999998</v>
      </c>
      <c r="BR64" s="17">
        <f t="shared" si="21"/>
        <v>4.33</v>
      </c>
      <c r="BS64" s="32">
        <f t="shared" si="167"/>
        <v>1.4115269265875601E-2</v>
      </c>
      <c r="BT64" s="17">
        <f>1.26*VLOOKUP($B64,SINAPI!B:AE,25,FALSE)</f>
        <v>4.8635999999999999</v>
      </c>
      <c r="BU64" s="17">
        <f t="shared" si="22"/>
        <v>4.13</v>
      </c>
      <c r="BV64" s="32">
        <f t="shared" si="168"/>
        <v>1.3598946328613762E-2</v>
      </c>
      <c r="BW64" s="17">
        <f>1.26*VLOOKUP($B64,SINAPI!B:AE,27,FALSE)</f>
        <v>4.9013999999999998</v>
      </c>
      <c r="BX64" s="17">
        <f t="shared" si="23"/>
        <v>4.17</v>
      </c>
      <c r="BY64" s="32">
        <f t="shared" si="169"/>
        <v>1.3050417801145436E-2</v>
      </c>
      <c r="BZ64" s="17">
        <f>1.26*VLOOKUP($B64,SINAPI!B:AE,29,FALSE)</f>
        <v>5.4558</v>
      </c>
      <c r="CA64" s="17">
        <f t="shared" si="24"/>
        <v>4.6399999999999997</v>
      </c>
      <c r="CB64" s="32">
        <f t="shared" si="170"/>
        <v>1.3975482666184756E-2</v>
      </c>
      <c r="CC64" s="17">
        <f>1.26*VLOOKUP($B64,SINAPI!B:AE,28,FALSE)</f>
        <v>4.2966000000000006</v>
      </c>
      <c r="CD64" s="17">
        <f t="shared" si="25"/>
        <v>3.65</v>
      </c>
      <c r="CE64" s="32">
        <f t="shared" si="171"/>
        <v>1.1833744002074955E-2</v>
      </c>
      <c r="CF64" s="17">
        <f>1.26*VLOOKUP($B64,SINAPI!B:AE,30,FALSE)</f>
        <v>3.7800000000000002</v>
      </c>
      <c r="CG64" s="17">
        <f t="shared" si="26"/>
        <v>3.21</v>
      </c>
      <c r="CH64" s="32">
        <f t="shared" si="172"/>
        <v>1.0921710727773808E-2</v>
      </c>
    </row>
    <row r="65" spans="1:86" ht="28.9">
      <c r="B65" s="11" t="s">
        <v>2011</v>
      </c>
      <c r="C65" s="10" t="str">
        <f>VLOOKUP($B65,SINAPI!B:AE,2,FALSE)</f>
        <v>ASSENTAMENTO DE TUBO DE PVC PARA REDE COLETORA DE ESGOTO DE PAREDE MACIÇA, DN 200 MM, JUNTA ELÁSTICA (NÃO INCLUI FORNECIMENTO). AF_01/2021</v>
      </c>
      <c r="D65" s="52" t="str">
        <f>VLOOKUP($B65,SINAPI!B:AE,3,FALSE)</f>
        <v>M</v>
      </c>
      <c r="E65" s="52">
        <v>0.1</v>
      </c>
      <c r="F65" s="17">
        <f>1.26*VLOOKUP($B65,SINAPI!B:AE,4,FALSE)</f>
        <v>5.6951999999999998</v>
      </c>
      <c r="G65" s="17">
        <f t="shared" si="145"/>
        <v>0.56999999999999995</v>
      </c>
      <c r="H65" s="32">
        <f t="shared" si="146"/>
        <v>1.6972367794187706E-3</v>
      </c>
      <c r="I65" s="17">
        <f>1.26*VLOOKUP($B65,SINAPI!B:AE,5,FALSE)</f>
        <v>4.1706000000000003</v>
      </c>
      <c r="J65" s="17">
        <f t="shared" si="1"/>
        <v>0.42</v>
      </c>
      <c r="K65" s="32">
        <f t="shared" si="147"/>
        <v>1.4605647517039919E-3</v>
      </c>
      <c r="L65" s="17">
        <f>1.26*VLOOKUP($B65,SINAPI!B:AE,7,FALSE)</f>
        <v>4.3091999999999997</v>
      </c>
      <c r="M65" s="17">
        <f t="shared" si="2"/>
        <v>0.43</v>
      </c>
      <c r="N65" s="32">
        <f t="shared" si="148"/>
        <v>1.5067101159816393E-3</v>
      </c>
      <c r="O65" s="17">
        <f>1.26*VLOOKUP($B65,SINAPI!B:AE,6,FALSE)</f>
        <v>6.3125999999999998</v>
      </c>
      <c r="P65" s="17">
        <f t="shared" si="3"/>
        <v>0.63</v>
      </c>
      <c r="Q65" s="32">
        <f t="shared" si="149"/>
        <v>1.9424061170376762E-3</v>
      </c>
      <c r="R65" s="17">
        <f>1.26*VLOOKUP($B65,SINAPI!B:AE,8,FALSE)</f>
        <v>7.875</v>
      </c>
      <c r="S65" s="17">
        <f t="shared" si="4"/>
        <v>0.79</v>
      </c>
      <c r="T65" s="32">
        <f t="shared" si="150"/>
        <v>2.2585625250157245E-3</v>
      </c>
      <c r="U65" s="17">
        <f>1.26*VLOOKUP($B65,SINAPI!B:AE,9,FALSE)</f>
        <v>4.2839999999999998</v>
      </c>
      <c r="V65" s="17">
        <f t="shared" si="5"/>
        <v>0.43</v>
      </c>
      <c r="W65" s="32">
        <f t="shared" si="151"/>
        <v>1.3960585695269629E-3</v>
      </c>
      <c r="X65" s="17">
        <f>1.26*VLOOKUP($B65,SINAPI!B:AE,10,FALSE)</f>
        <v>4.9518000000000004</v>
      </c>
      <c r="Y65" s="17">
        <f t="shared" si="6"/>
        <v>0.5</v>
      </c>
      <c r="Z65" s="32">
        <f t="shared" si="152"/>
        <v>1.5548714121342167E-3</v>
      </c>
      <c r="AA65" s="17">
        <f>1.26*VLOOKUP($B65,SINAPI!B:AE,11,FALSE)</f>
        <v>5.9975999999999994</v>
      </c>
      <c r="AB65" s="17">
        <f t="shared" si="7"/>
        <v>0.6</v>
      </c>
      <c r="AC65" s="32">
        <f t="shared" si="153"/>
        <v>1.9100980516999868E-3</v>
      </c>
      <c r="AD65" s="17">
        <f>1.26*VLOOKUP($B65,SINAPI!B:AE,12,FALSE)</f>
        <v>6.1487999999999996</v>
      </c>
      <c r="AE65" s="17">
        <f t="shared" si="8"/>
        <v>0.61</v>
      </c>
      <c r="AF65" s="32">
        <f t="shared" si="154"/>
        <v>1.9198690712239955E-3</v>
      </c>
      <c r="AG65" s="17">
        <f>1.26*VLOOKUP($B65,SINAPI!B:AE,13,FALSE)</f>
        <v>4.0949999999999998</v>
      </c>
      <c r="AH65" s="17">
        <f t="shared" si="9"/>
        <v>0.41</v>
      </c>
      <c r="AI65" s="32">
        <f t="shared" si="155"/>
        <v>1.3806573275862066E-3</v>
      </c>
      <c r="AJ65" s="17">
        <f>1.26*VLOOKUP($B65,SINAPI!B:AE,16,FALSE)</f>
        <v>4.4855999999999998</v>
      </c>
      <c r="AK65" s="17">
        <f t="shared" si="10"/>
        <v>0.45</v>
      </c>
      <c r="AL65" s="32">
        <f t="shared" si="156"/>
        <v>1.5570395488045397E-3</v>
      </c>
      <c r="AM65" s="17">
        <f>1.26*VLOOKUP($B65,SINAPI!B:AE,15,FALSE)</f>
        <v>5.9094000000000007</v>
      </c>
      <c r="AN65" s="17">
        <f t="shared" si="11"/>
        <v>0.59</v>
      </c>
      <c r="AO65" s="32">
        <f t="shared" si="157"/>
        <v>1.8477920450986536E-3</v>
      </c>
      <c r="AP65" s="17">
        <f>1.26*VLOOKUP($B65,SINAPI!B:AE,14,FALSE)</f>
        <v>4.9266000000000005</v>
      </c>
      <c r="AQ65" s="17">
        <f t="shared" si="12"/>
        <v>0.49</v>
      </c>
      <c r="AR65" s="32">
        <f t="shared" si="158"/>
        <v>1.4812575574365172E-3</v>
      </c>
      <c r="AS65" s="17">
        <f>1.26*VLOOKUP($B65,SINAPI!B:AE,17,FALSE)</f>
        <v>5.4936000000000007</v>
      </c>
      <c r="AT65" s="17">
        <f t="shared" si="13"/>
        <v>0.55000000000000004</v>
      </c>
      <c r="AU65" s="32">
        <f t="shared" si="159"/>
        <v>1.7446471054718483E-3</v>
      </c>
      <c r="AV65" s="17">
        <f>1.26*VLOOKUP($B65,SINAPI!B:AE,18,FALSE)</f>
        <v>4.3974000000000002</v>
      </c>
      <c r="AW65" s="17">
        <f t="shared" si="14"/>
        <v>0.44</v>
      </c>
      <c r="AX65" s="32">
        <f t="shared" si="160"/>
        <v>1.5130674002751031E-3</v>
      </c>
      <c r="AY65" s="17">
        <f>1.26*VLOOKUP($B65,SINAPI!B:AE,21,FALSE)</f>
        <v>6.1487999999999996</v>
      </c>
      <c r="AZ65" s="17">
        <f t="shared" si="15"/>
        <v>0.61</v>
      </c>
      <c r="BA65" s="32">
        <f t="shared" si="161"/>
        <v>1.8693307183133118E-3</v>
      </c>
      <c r="BB65" s="17">
        <f>1.26*VLOOKUP($B65,SINAPI!B:AE,19,FALSE)</f>
        <v>6.1236000000000006</v>
      </c>
      <c r="BC65" s="17">
        <f t="shared" si="16"/>
        <v>0.61</v>
      </c>
      <c r="BD65" s="32">
        <f t="shared" si="162"/>
        <v>1.867899684600545E-3</v>
      </c>
      <c r="BE65" s="17">
        <f>1.26*VLOOKUP($B65,SINAPI!B:AE,20,FALSE)</f>
        <v>5.1282000000000005</v>
      </c>
      <c r="BF65" s="17">
        <f t="shared" si="17"/>
        <v>0.51</v>
      </c>
      <c r="BG65" s="32">
        <f t="shared" si="163"/>
        <v>1.6934519856554658E-3</v>
      </c>
      <c r="BH65" s="17">
        <f>1.26*VLOOKUP($B65,SINAPI!B:AE,22,FALSE)</f>
        <v>7.1946000000000003</v>
      </c>
      <c r="BI65" s="17">
        <f t="shared" si="18"/>
        <v>0.72</v>
      </c>
      <c r="BJ65" s="32">
        <f t="shared" si="164"/>
        <v>2.052334530528476E-3</v>
      </c>
      <c r="BK65" s="17">
        <f>1.26*VLOOKUP($B65,SINAPI!B:AE,23,FALSE)</f>
        <v>5.3550000000000004</v>
      </c>
      <c r="BL65" s="17">
        <f t="shared" si="19"/>
        <v>0.54</v>
      </c>
      <c r="BM65" s="32">
        <f t="shared" si="165"/>
        <v>1.7535883613690984E-3</v>
      </c>
      <c r="BN65" s="17">
        <f>1.26*VLOOKUP($B65,SINAPI!B:AE,26,FALSE)</f>
        <v>5.8590000000000009</v>
      </c>
      <c r="BO65" s="17">
        <f t="shared" si="20"/>
        <v>0.59</v>
      </c>
      <c r="BP65" s="32">
        <f t="shared" si="166"/>
        <v>1.8820377045519791E-3</v>
      </c>
      <c r="BQ65" s="17">
        <f>1.26*VLOOKUP($B65,SINAPI!B:AE,24,FALSE)</f>
        <v>5.8841999999999999</v>
      </c>
      <c r="BR65" s="17">
        <f t="shared" si="21"/>
        <v>0.59</v>
      </c>
      <c r="BS65" s="32">
        <f t="shared" si="167"/>
        <v>1.9233276828791233E-3</v>
      </c>
      <c r="BT65" s="17">
        <f>1.26*VLOOKUP($B65,SINAPI!B:AE,25,FALSE)</f>
        <v>5.6070000000000002</v>
      </c>
      <c r="BU65" s="17">
        <f t="shared" si="22"/>
        <v>0.56000000000000005</v>
      </c>
      <c r="BV65" s="32">
        <f t="shared" si="168"/>
        <v>1.8439249259137305E-3</v>
      </c>
      <c r="BW65" s="17">
        <f>1.26*VLOOKUP($B65,SINAPI!B:AE,27,FALSE)</f>
        <v>5.67</v>
      </c>
      <c r="BX65" s="17">
        <f t="shared" si="23"/>
        <v>0.56999999999999995</v>
      </c>
      <c r="BY65" s="32">
        <f t="shared" si="169"/>
        <v>1.7838700591493761E-3</v>
      </c>
      <c r="BZ65" s="17">
        <f>1.26*VLOOKUP($B65,SINAPI!B:AE,29,FALSE)</f>
        <v>6.3125999999999998</v>
      </c>
      <c r="CA65" s="17">
        <f t="shared" si="24"/>
        <v>0.63</v>
      </c>
      <c r="CB65" s="32">
        <f t="shared" si="170"/>
        <v>1.89753320683112E-3</v>
      </c>
      <c r="CC65" s="17">
        <f>1.26*VLOOKUP($B65,SINAPI!B:AE,28,FALSE)</f>
        <v>4.9644000000000004</v>
      </c>
      <c r="CD65" s="17">
        <f t="shared" si="25"/>
        <v>0.5</v>
      </c>
      <c r="CE65" s="32">
        <f t="shared" si="171"/>
        <v>1.6210608222020488E-3</v>
      </c>
      <c r="CF65" s="17">
        <f>1.26*VLOOKUP($B65,SINAPI!B:AE,30,FALSE)</f>
        <v>4.3722000000000003</v>
      </c>
      <c r="CG65" s="17">
        <f t="shared" si="26"/>
        <v>0.44</v>
      </c>
      <c r="CH65" s="32">
        <f t="shared" si="172"/>
        <v>1.497056922187064E-3</v>
      </c>
    </row>
    <row r="66" spans="1:86" ht="28.9">
      <c r="B66" s="11" t="s">
        <v>2013</v>
      </c>
      <c r="C66" s="10" t="str">
        <f>VLOOKUP($B66,SINAPI!B:AE,2,FALSE)</f>
        <v>ASSENTAMENTO DE TUBO DE PVC PARA REDE COLETORA DE ESGOTO DE PAREDE MACIÇA, DN 250 MM, JUNTA ELÁSTICA (NÃO INCLUI FORNECIMENTO). AF_01/2021</v>
      </c>
      <c r="D66" s="52" t="str">
        <f>VLOOKUP($B66,SINAPI!B:AE,3,FALSE)</f>
        <v>M</v>
      </c>
      <c r="E66" s="52">
        <v>0.03</v>
      </c>
      <c r="F66" s="17">
        <f>1.26*VLOOKUP($B66,SINAPI!B:AE,4,FALSE)</f>
        <v>6.4638</v>
      </c>
      <c r="G66" s="17">
        <f t="shared" si="145"/>
        <v>0.19</v>
      </c>
      <c r="H66" s="32">
        <f t="shared" si="146"/>
        <v>5.6574559313959027E-4</v>
      </c>
      <c r="I66" s="17">
        <f>1.26*VLOOKUP($B66,SINAPI!B:AE,5,FALSE)</f>
        <v>4.7249999999999996</v>
      </c>
      <c r="J66" s="17">
        <f t="shared" si="1"/>
        <v>0.14000000000000001</v>
      </c>
      <c r="K66" s="32">
        <f t="shared" si="147"/>
        <v>4.8685491723466403E-4</v>
      </c>
      <c r="L66" s="17">
        <f>1.26*VLOOKUP($B66,SINAPI!B:AE,7,FALSE)</f>
        <v>4.8887999999999998</v>
      </c>
      <c r="M66" s="17">
        <f t="shared" si="2"/>
        <v>0.15</v>
      </c>
      <c r="N66" s="32">
        <f t="shared" si="148"/>
        <v>5.2559655208661831E-4</v>
      </c>
      <c r="O66" s="17">
        <f>1.26*VLOOKUP($B66,SINAPI!B:AE,6,FALSE)</f>
        <v>7.1694000000000004</v>
      </c>
      <c r="P66" s="17">
        <f t="shared" si="3"/>
        <v>0.22</v>
      </c>
      <c r="Q66" s="32">
        <f t="shared" si="149"/>
        <v>6.7830054880680757E-4</v>
      </c>
      <c r="R66" s="17">
        <f>1.26*VLOOKUP($B66,SINAPI!B:AE,8,FALSE)</f>
        <v>8.9459999999999997</v>
      </c>
      <c r="S66" s="17">
        <f t="shared" si="4"/>
        <v>0.27</v>
      </c>
      <c r="T66" s="32">
        <f t="shared" si="150"/>
        <v>7.7191377437246279E-4</v>
      </c>
      <c r="U66" s="17">
        <f>1.26*VLOOKUP($B66,SINAPI!B:AE,9,FALSE)</f>
        <v>4.8761999999999999</v>
      </c>
      <c r="V66" s="17">
        <f t="shared" si="5"/>
        <v>0.15</v>
      </c>
      <c r="W66" s="32">
        <f t="shared" si="151"/>
        <v>4.869971754163824E-4</v>
      </c>
      <c r="X66" s="17">
        <f>1.26*VLOOKUP($B66,SINAPI!B:AE,10,FALSE)</f>
        <v>5.6196000000000002</v>
      </c>
      <c r="Y66" s="17">
        <f t="shared" si="6"/>
        <v>0.17</v>
      </c>
      <c r="Z66" s="32">
        <f t="shared" si="152"/>
        <v>5.286562801256338E-4</v>
      </c>
      <c r="AA66" s="17">
        <f>1.26*VLOOKUP($B66,SINAPI!B:AE,11,FALSE)</f>
        <v>6.8040000000000003</v>
      </c>
      <c r="AB66" s="17">
        <f t="shared" si="7"/>
        <v>0.2</v>
      </c>
      <c r="AC66" s="32">
        <f t="shared" si="153"/>
        <v>6.366993505666623E-4</v>
      </c>
      <c r="AD66" s="17">
        <f>1.26*VLOOKUP($B66,SINAPI!B:AE,12,FALSE)</f>
        <v>6.9929999999999994</v>
      </c>
      <c r="AE66" s="17">
        <f t="shared" si="8"/>
        <v>0.21</v>
      </c>
      <c r="AF66" s="32">
        <f t="shared" si="154"/>
        <v>6.6093853271645745E-4</v>
      </c>
      <c r="AG66" s="17">
        <f>1.26*VLOOKUP($B66,SINAPI!B:AE,13,FALSE)</f>
        <v>4.6494</v>
      </c>
      <c r="AH66" s="17">
        <f t="shared" si="9"/>
        <v>0.14000000000000001</v>
      </c>
      <c r="AI66" s="32">
        <f t="shared" si="155"/>
        <v>4.7144396551724135E-4</v>
      </c>
      <c r="AJ66" s="17">
        <f>1.26*VLOOKUP($B66,SINAPI!B:AE,16,FALSE)</f>
        <v>5.0903999999999998</v>
      </c>
      <c r="AK66" s="17">
        <f t="shared" si="10"/>
        <v>0.15</v>
      </c>
      <c r="AL66" s="32">
        <f t="shared" si="156"/>
        <v>5.1901318293484655E-4</v>
      </c>
      <c r="AM66" s="17">
        <f>1.26*VLOOKUP($B66,SINAPI!B:AE,15,FALSE)</f>
        <v>6.7032000000000007</v>
      </c>
      <c r="AN66" s="17">
        <f t="shared" si="11"/>
        <v>0.2</v>
      </c>
      <c r="AO66" s="32">
        <f t="shared" si="157"/>
        <v>6.2637018477920464E-4</v>
      </c>
      <c r="AP66" s="17">
        <f>1.26*VLOOKUP($B66,SINAPI!B:AE,14,FALSE)</f>
        <v>5.5944000000000003</v>
      </c>
      <c r="AQ66" s="17">
        <f t="shared" si="12"/>
        <v>0.17</v>
      </c>
      <c r="AR66" s="32">
        <f t="shared" si="158"/>
        <v>5.1390568319226117E-4</v>
      </c>
      <c r="AS66" s="17">
        <f>1.26*VLOOKUP($B66,SINAPI!B:AE,17,FALSE)</f>
        <v>6.2370000000000001</v>
      </c>
      <c r="AT66" s="17">
        <f t="shared" si="13"/>
        <v>0.19</v>
      </c>
      <c r="AU66" s="32">
        <f t="shared" si="159"/>
        <v>6.0269627279936568E-4</v>
      </c>
      <c r="AV66" s="17">
        <f>1.26*VLOOKUP($B66,SINAPI!B:AE,18,FALSE)</f>
        <v>4.9896000000000003</v>
      </c>
      <c r="AW66" s="17">
        <f t="shared" si="14"/>
        <v>0.15</v>
      </c>
      <c r="AX66" s="32">
        <f t="shared" si="160"/>
        <v>5.1581843191196694E-4</v>
      </c>
      <c r="AY66" s="17">
        <f>1.26*VLOOKUP($B66,SINAPI!B:AE,21,FALSE)</f>
        <v>6.9678000000000004</v>
      </c>
      <c r="AZ66" s="17">
        <f t="shared" si="15"/>
        <v>0.21</v>
      </c>
      <c r="BA66" s="32">
        <f t="shared" si="161"/>
        <v>6.4354008335376308E-4</v>
      </c>
      <c r="BB66" s="17">
        <f>1.26*VLOOKUP($B66,SINAPI!B:AE,19,FALSE)</f>
        <v>6.9551999999999996</v>
      </c>
      <c r="BC66" s="17">
        <f t="shared" si="16"/>
        <v>0.21</v>
      </c>
      <c r="BD66" s="32">
        <f t="shared" si="162"/>
        <v>6.4304743240346633E-4</v>
      </c>
      <c r="BE66" s="17">
        <f>1.26*VLOOKUP($B66,SINAPI!B:AE,20,FALSE)</f>
        <v>5.8212000000000002</v>
      </c>
      <c r="BF66" s="17">
        <f t="shared" si="17"/>
        <v>0.17</v>
      </c>
      <c r="BG66" s="32">
        <f t="shared" si="163"/>
        <v>5.6448399521848863E-4</v>
      </c>
      <c r="BH66" s="17">
        <f>1.26*VLOOKUP($B66,SINAPI!B:AE,22,FALSE)</f>
        <v>8.1648000000000014</v>
      </c>
      <c r="BI66" s="17">
        <f t="shared" si="18"/>
        <v>0.24</v>
      </c>
      <c r="BJ66" s="32">
        <f t="shared" si="164"/>
        <v>6.8411151017615875E-4</v>
      </c>
      <c r="BK66" s="17">
        <f>1.26*VLOOKUP($B66,SINAPI!B:AE,23,FALSE)</f>
        <v>6.0732000000000008</v>
      </c>
      <c r="BL66" s="17">
        <f t="shared" si="19"/>
        <v>0.18</v>
      </c>
      <c r="BM66" s="32">
        <f t="shared" si="165"/>
        <v>5.8452945378969937E-4</v>
      </c>
      <c r="BN66" s="17">
        <f>1.26*VLOOKUP($B66,SINAPI!B:AE,26,FALSE)</f>
        <v>6.6528</v>
      </c>
      <c r="BO66" s="17">
        <f t="shared" si="20"/>
        <v>0.2</v>
      </c>
      <c r="BP66" s="32">
        <f t="shared" si="166"/>
        <v>6.3797888289897603E-4</v>
      </c>
      <c r="BQ66" s="17">
        <f>1.26*VLOOKUP($B66,SINAPI!B:AE,24,FALSE)</f>
        <v>6.6779999999999999</v>
      </c>
      <c r="BR66" s="17">
        <f t="shared" si="21"/>
        <v>0.2</v>
      </c>
      <c r="BS66" s="32">
        <f t="shared" si="167"/>
        <v>6.5197548572173676E-4</v>
      </c>
      <c r="BT66" s="17">
        <f>1.26*VLOOKUP($B66,SINAPI!B:AE,25,FALSE)</f>
        <v>6.3755999999999995</v>
      </c>
      <c r="BU66" s="17">
        <f t="shared" si="22"/>
        <v>0.19</v>
      </c>
      <c r="BV66" s="32">
        <f t="shared" si="168"/>
        <v>6.2561738557787277E-4</v>
      </c>
      <c r="BW66" s="17">
        <f>1.26*VLOOKUP($B66,SINAPI!B:AE,27,FALSE)</f>
        <v>6.4259999999999993</v>
      </c>
      <c r="BX66" s="17">
        <f t="shared" si="23"/>
        <v>0.19</v>
      </c>
      <c r="BY66" s="32">
        <f t="shared" si="169"/>
        <v>5.9462335304979205E-4</v>
      </c>
      <c r="BZ66" s="17">
        <f>1.26*VLOOKUP($B66,SINAPI!B:AE,29,FALSE)</f>
        <v>7.1567999999999996</v>
      </c>
      <c r="CA66" s="17">
        <f t="shared" si="24"/>
        <v>0.21</v>
      </c>
      <c r="CB66" s="32">
        <f t="shared" si="170"/>
        <v>6.3251106894370664E-4</v>
      </c>
      <c r="CC66" s="17">
        <f>1.26*VLOOKUP($B66,SINAPI!B:AE,28,FALSE)</f>
        <v>5.6322000000000001</v>
      </c>
      <c r="CD66" s="17">
        <f t="shared" si="25"/>
        <v>0.17</v>
      </c>
      <c r="CE66" s="32">
        <f t="shared" si="171"/>
        <v>5.5116067954869659E-4</v>
      </c>
      <c r="CF66" s="17">
        <f>1.26*VLOOKUP($B66,SINAPI!B:AE,30,FALSE)</f>
        <v>4.9644000000000004</v>
      </c>
      <c r="CG66" s="17">
        <f t="shared" si="26"/>
        <v>0.15</v>
      </c>
      <c r="CH66" s="32">
        <f t="shared" si="172"/>
        <v>5.1036031438195359E-4</v>
      </c>
    </row>
    <row r="67" spans="1:86" ht="28.9">
      <c r="B67" s="11" t="s">
        <v>2015</v>
      </c>
      <c r="C67" s="10" t="str">
        <f>VLOOKUP($B67,SINAPI!B:AE,2,FALSE)</f>
        <v>ASSENTAMENTO DE TUBO DE PVC PARA REDE COLETORA DE ESGOTO DE PAREDE MACIÇA, DN 300 MM, JUNTA ELÁSTICA  (NÃO INCLUI FORNECIMENTO). AF_01/2021</v>
      </c>
      <c r="D67" s="52" t="str">
        <f>VLOOKUP($B67,SINAPI!B:AE,3,FALSE)</f>
        <v>M</v>
      </c>
      <c r="E67" s="52">
        <v>0.02</v>
      </c>
      <c r="F67" s="17">
        <f>1.26*VLOOKUP($B67,SINAPI!B:AE,4,FALSE)</f>
        <v>7.2450000000000001</v>
      </c>
      <c r="G67" s="17">
        <f t="shared" si="145"/>
        <v>0.14000000000000001</v>
      </c>
      <c r="H67" s="32">
        <f t="shared" si="146"/>
        <v>4.1686517389232967E-4</v>
      </c>
      <c r="I67" s="17">
        <f>1.26*VLOOKUP($B67,SINAPI!B:AE,5,FALSE)</f>
        <v>5.2920000000000007</v>
      </c>
      <c r="J67" s="17">
        <f t="shared" si="1"/>
        <v>0.11</v>
      </c>
      <c r="K67" s="32">
        <f t="shared" si="147"/>
        <v>3.8252886354152169E-4</v>
      </c>
      <c r="L67" s="17">
        <f>1.26*VLOOKUP($B67,SINAPI!B:AE,7,FALSE)</f>
        <v>5.4809999999999999</v>
      </c>
      <c r="M67" s="17">
        <f t="shared" si="2"/>
        <v>0.11</v>
      </c>
      <c r="N67" s="32">
        <f t="shared" si="148"/>
        <v>3.8543747153018678E-4</v>
      </c>
      <c r="O67" s="17">
        <f>1.26*VLOOKUP($B67,SINAPI!B:AE,6,FALSE)</f>
        <v>8.0261999999999993</v>
      </c>
      <c r="P67" s="17">
        <f t="shared" si="3"/>
        <v>0.16</v>
      </c>
      <c r="Q67" s="32">
        <f t="shared" si="149"/>
        <v>4.9330949004131465E-4</v>
      </c>
      <c r="R67" s="17">
        <f>1.26*VLOOKUP($B67,SINAPI!B:AE,8,FALSE)</f>
        <v>10.0044</v>
      </c>
      <c r="S67" s="17">
        <f t="shared" si="4"/>
        <v>0.2</v>
      </c>
      <c r="T67" s="32">
        <f t="shared" si="150"/>
        <v>5.7178798101663916E-4</v>
      </c>
      <c r="U67" s="17">
        <f>1.26*VLOOKUP($B67,SINAPI!B:AE,9,FALSE)</f>
        <v>5.4558</v>
      </c>
      <c r="V67" s="17">
        <f t="shared" si="5"/>
        <v>0.11</v>
      </c>
      <c r="W67" s="32">
        <f t="shared" si="151"/>
        <v>3.5713126197201375E-4</v>
      </c>
      <c r="X67" s="17">
        <f>1.26*VLOOKUP($B67,SINAPI!B:AE,10,FALSE)</f>
        <v>6.2748000000000008</v>
      </c>
      <c r="Y67" s="17">
        <f t="shared" si="6"/>
        <v>0.13</v>
      </c>
      <c r="Z67" s="32">
        <f t="shared" si="152"/>
        <v>4.0426656715489637E-4</v>
      </c>
      <c r="AA67" s="17">
        <f>1.26*VLOOKUP($B67,SINAPI!B:AE,11,FALSE)</f>
        <v>7.6104000000000003</v>
      </c>
      <c r="AB67" s="17">
        <f t="shared" si="7"/>
        <v>0.15</v>
      </c>
      <c r="AC67" s="32">
        <f t="shared" si="153"/>
        <v>4.775245129249967E-4</v>
      </c>
      <c r="AD67" s="17">
        <f>1.26*VLOOKUP($B67,SINAPI!B:AE,12,FALSE)</f>
        <v>7.8246000000000002</v>
      </c>
      <c r="AE67" s="17">
        <f t="shared" si="8"/>
        <v>0.16</v>
      </c>
      <c r="AF67" s="32">
        <f t="shared" si="154"/>
        <v>5.0357221540301518E-4</v>
      </c>
      <c r="AG67" s="17">
        <f>1.26*VLOOKUP($B67,SINAPI!B:AE,13,FALSE)</f>
        <v>5.2038000000000002</v>
      </c>
      <c r="AH67" s="17">
        <f t="shared" si="9"/>
        <v>0.1</v>
      </c>
      <c r="AI67" s="32">
        <f t="shared" si="155"/>
        <v>3.3674568965517238E-4</v>
      </c>
      <c r="AJ67" s="17">
        <f>1.26*VLOOKUP($B67,SINAPI!B:AE,16,FALSE)</f>
        <v>5.7078000000000007</v>
      </c>
      <c r="AK67" s="17">
        <f t="shared" si="10"/>
        <v>0.11</v>
      </c>
      <c r="AL67" s="32">
        <f t="shared" si="156"/>
        <v>3.8060966748555415E-4</v>
      </c>
      <c r="AM67" s="17">
        <f>1.26*VLOOKUP($B67,SINAPI!B:AE,15,FALSE)</f>
        <v>7.5095999999999998</v>
      </c>
      <c r="AN67" s="17">
        <f t="shared" si="11"/>
        <v>0.15</v>
      </c>
      <c r="AO67" s="32">
        <f t="shared" si="157"/>
        <v>4.6977763858440345E-4</v>
      </c>
      <c r="AP67" s="17">
        <f>1.26*VLOOKUP($B67,SINAPI!B:AE,14,FALSE)</f>
        <v>6.2748000000000008</v>
      </c>
      <c r="AQ67" s="17">
        <f t="shared" si="12"/>
        <v>0.13</v>
      </c>
      <c r="AR67" s="32">
        <f t="shared" si="158"/>
        <v>3.9298669891172906E-4</v>
      </c>
      <c r="AS67" s="17">
        <f>1.26*VLOOKUP($B67,SINAPI!B:AE,17,FALSE)</f>
        <v>6.9804000000000004</v>
      </c>
      <c r="AT67" s="17">
        <f t="shared" si="13"/>
        <v>0.14000000000000001</v>
      </c>
      <c r="AU67" s="32">
        <f t="shared" si="159"/>
        <v>4.4409199048374317E-4</v>
      </c>
      <c r="AV67" s="17">
        <f>1.26*VLOOKUP($B67,SINAPI!B:AE,18,FALSE)</f>
        <v>5.5944000000000003</v>
      </c>
      <c r="AW67" s="17">
        <f t="shared" si="14"/>
        <v>0.11</v>
      </c>
      <c r="AX67" s="32">
        <f t="shared" si="160"/>
        <v>3.7826685006877577E-4</v>
      </c>
      <c r="AY67" s="17">
        <f>1.26*VLOOKUP($B67,SINAPI!B:AE,21,FALSE)</f>
        <v>7.8120000000000003</v>
      </c>
      <c r="AZ67" s="17">
        <f t="shared" si="15"/>
        <v>0.16</v>
      </c>
      <c r="BA67" s="32">
        <f t="shared" si="161"/>
        <v>4.9031625398381952E-4</v>
      </c>
      <c r="BB67" s="17">
        <f>1.26*VLOOKUP($B67,SINAPI!B:AE,19,FALSE)</f>
        <v>7.7741999999999996</v>
      </c>
      <c r="BC67" s="17">
        <f t="shared" si="16"/>
        <v>0.16</v>
      </c>
      <c r="BD67" s="32">
        <f t="shared" si="162"/>
        <v>4.8994090087883151E-4</v>
      </c>
      <c r="BE67" s="17">
        <f>1.26*VLOOKUP($B67,SINAPI!B:AE,20,FALSE)</f>
        <v>6.5141999999999998</v>
      </c>
      <c r="BF67" s="17">
        <f t="shared" si="17"/>
        <v>0.13</v>
      </c>
      <c r="BG67" s="32">
        <f t="shared" si="163"/>
        <v>4.3166423163766777E-4</v>
      </c>
      <c r="BH67" s="17">
        <f>1.26*VLOOKUP($B67,SINAPI!B:AE,22,FALSE)</f>
        <v>9.1349999999999998</v>
      </c>
      <c r="BI67" s="17">
        <f t="shared" si="18"/>
        <v>0.18</v>
      </c>
      <c r="BJ67" s="32">
        <f t="shared" si="164"/>
        <v>5.1308363263211901E-4</v>
      </c>
      <c r="BK67" s="17">
        <f>1.26*VLOOKUP($B67,SINAPI!B:AE,23,FALSE)</f>
        <v>6.7913999999999994</v>
      </c>
      <c r="BL67" s="17">
        <f t="shared" si="19"/>
        <v>0.14000000000000001</v>
      </c>
      <c r="BM67" s="32">
        <f t="shared" si="165"/>
        <v>4.5463401961421068E-4</v>
      </c>
      <c r="BN67" s="17">
        <f>1.26*VLOOKUP($B67,SINAPI!B:AE,26,FALSE)</f>
        <v>7.4466000000000001</v>
      </c>
      <c r="BO67" s="17">
        <f t="shared" si="20"/>
        <v>0.15</v>
      </c>
      <c r="BP67" s="32">
        <f t="shared" si="166"/>
        <v>4.7848416217423199E-4</v>
      </c>
      <c r="BQ67" s="17">
        <f>1.26*VLOOKUP($B67,SINAPI!B:AE,24,FALSE)</f>
        <v>7.4718</v>
      </c>
      <c r="BR67" s="17">
        <f t="shared" si="21"/>
        <v>0.15</v>
      </c>
      <c r="BS67" s="32">
        <f t="shared" si="167"/>
        <v>4.889816142913026E-4</v>
      </c>
      <c r="BT67" s="17">
        <f>1.26*VLOOKUP($B67,SINAPI!B:AE,25,FALSE)</f>
        <v>7.1316000000000006</v>
      </c>
      <c r="BU67" s="17">
        <f t="shared" si="22"/>
        <v>0.14000000000000001</v>
      </c>
      <c r="BV67" s="32">
        <f t="shared" si="168"/>
        <v>4.6098123147843262E-4</v>
      </c>
      <c r="BW67" s="17">
        <f>1.26*VLOOKUP($B67,SINAPI!B:AE,27,FALSE)</f>
        <v>7.1946000000000003</v>
      </c>
      <c r="BX67" s="17">
        <f t="shared" si="23"/>
        <v>0.14000000000000001</v>
      </c>
      <c r="BY67" s="32">
        <f t="shared" si="169"/>
        <v>4.3814352329984681E-4</v>
      </c>
      <c r="BZ67" s="17">
        <f>1.26*VLOOKUP($B67,SINAPI!B:AE,29,FALSE)</f>
        <v>8.0136000000000003</v>
      </c>
      <c r="CA67" s="17">
        <f t="shared" si="24"/>
        <v>0.16</v>
      </c>
      <c r="CB67" s="32">
        <f t="shared" si="170"/>
        <v>4.8191319538568126E-4</v>
      </c>
      <c r="CC67" s="17">
        <f>1.26*VLOOKUP($B67,SINAPI!B:AE,28,FALSE)</f>
        <v>6.3125999999999998</v>
      </c>
      <c r="CD67" s="17">
        <f t="shared" si="25"/>
        <v>0.13</v>
      </c>
      <c r="CE67" s="32">
        <f t="shared" si="171"/>
        <v>4.2147581377253269E-4</v>
      </c>
      <c r="CF67" s="17">
        <f>1.26*VLOOKUP($B67,SINAPI!B:AE,30,FALSE)</f>
        <v>5.5566000000000004</v>
      </c>
      <c r="CG67" s="17">
        <f t="shared" si="26"/>
        <v>0.11</v>
      </c>
      <c r="CH67" s="32">
        <f t="shared" si="172"/>
        <v>3.74264230546766E-4</v>
      </c>
    </row>
    <row r="68" spans="1:86" ht="43.15">
      <c r="B68" s="11" t="s">
        <v>1829</v>
      </c>
      <c r="C68" s="10" t="str">
        <f>VLOOKUP($B68,SINAPI!B:AE,2,FALSE)</f>
        <v>ASSENTAMENTO DE TUBO DE CONCRETO PARA REDES COLETORAS DE ESGOTO SANITÁRIO, DIÂMETRO DE 400 MM, JUNTA ELÁSTICA, INSTALADO EM LOCAL COM ALTO NÍVEL DE INTERFERÊNCIAS (NÃO INCLUI FORNECIMENTO). AF_12/2015</v>
      </c>
      <c r="D68" s="52" t="str">
        <f>VLOOKUP($B68,SINAPI!B:AE,3,FALSE)</f>
        <v>M</v>
      </c>
      <c r="E68" s="52">
        <v>0</v>
      </c>
      <c r="F68" s="17">
        <f>1.26*VLOOKUP($B68,SINAPI!B:AE,4,FALSE)</f>
        <v>25.1496</v>
      </c>
      <c r="G68" s="17">
        <f t="shared" si="145"/>
        <v>0</v>
      </c>
      <c r="H68" s="32">
        <f t="shared" si="146"/>
        <v>0</v>
      </c>
      <c r="I68" s="17">
        <f>1.26*VLOOKUP($B68,SINAPI!B:AE,5,FALSE)</f>
        <v>20.903400000000001</v>
      </c>
      <c r="J68" s="17">
        <f t="shared" si="1"/>
        <v>0</v>
      </c>
      <c r="K68" s="32">
        <f t="shared" si="147"/>
        <v>0</v>
      </c>
      <c r="L68" s="17">
        <f>1.26*VLOOKUP($B68,SINAPI!B:AE,7,FALSE)</f>
        <v>21.004200000000001</v>
      </c>
      <c r="M68" s="17">
        <f t="shared" si="2"/>
        <v>0</v>
      </c>
      <c r="N68" s="32">
        <f t="shared" si="148"/>
        <v>0</v>
      </c>
      <c r="O68" s="17">
        <f>1.26*VLOOKUP($B68,SINAPI!B:AE,6,FALSE)</f>
        <v>26.334</v>
      </c>
      <c r="P68" s="17">
        <f t="shared" si="3"/>
        <v>0</v>
      </c>
      <c r="Q68" s="32">
        <f t="shared" si="149"/>
        <v>0</v>
      </c>
      <c r="R68" s="17">
        <f>1.26*VLOOKUP($B68,SINAPI!B:AE,8,FALSE)</f>
        <v>30.202199999999998</v>
      </c>
      <c r="S68" s="17">
        <f t="shared" si="4"/>
        <v>0</v>
      </c>
      <c r="T68" s="32">
        <f t="shared" si="150"/>
        <v>0</v>
      </c>
      <c r="U68" s="17">
        <f>1.26*VLOOKUP($B68,SINAPI!B:AE,9,FALSE)</f>
        <v>22.062600000000003</v>
      </c>
      <c r="V68" s="17">
        <f t="shared" si="5"/>
        <v>0</v>
      </c>
      <c r="W68" s="32">
        <f t="shared" si="151"/>
        <v>0</v>
      </c>
      <c r="X68" s="17">
        <f>1.26*VLOOKUP($B68,SINAPI!B:AE,10,FALSE)</f>
        <v>23.1084</v>
      </c>
      <c r="Y68" s="17">
        <f t="shared" si="6"/>
        <v>0</v>
      </c>
      <c r="Z68" s="32">
        <f t="shared" si="152"/>
        <v>0</v>
      </c>
      <c r="AA68" s="17">
        <f>1.26*VLOOKUP($B68,SINAPI!B:AE,11,FALSE)</f>
        <v>26.6112</v>
      </c>
      <c r="AB68" s="17">
        <f t="shared" si="7"/>
        <v>0</v>
      </c>
      <c r="AC68" s="32">
        <f t="shared" si="153"/>
        <v>0</v>
      </c>
      <c r="AD68" s="17">
        <f>1.26*VLOOKUP($B68,SINAPI!B:AE,12,FALSE)</f>
        <v>25.603200000000001</v>
      </c>
      <c r="AE68" s="17">
        <f t="shared" si="8"/>
        <v>0</v>
      </c>
      <c r="AF68" s="32">
        <f t="shared" si="154"/>
        <v>0</v>
      </c>
      <c r="AG68" s="17">
        <f>1.26*VLOOKUP($B68,SINAPI!B:AE,13,FALSE)</f>
        <v>21.142800000000001</v>
      </c>
      <c r="AH68" s="17">
        <f t="shared" si="9"/>
        <v>0</v>
      </c>
      <c r="AI68" s="32">
        <f t="shared" si="155"/>
        <v>0</v>
      </c>
      <c r="AJ68" s="17">
        <f>1.26*VLOOKUP($B68,SINAPI!B:AE,16,FALSE)</f>
        <v>21.734999999999999</v>
      </c>
      <c r="AK68" s="17">
        <f t="shared" si="10"/>
        <v>0</v>
      </c>
      <c r="AL68" s="32">
        <f t="shared" si="156"/>
        <v>0</v>
      </c>
      <c r="AM68" s="17">
        <f>1.26*VLOOKUP($B68,SINAPI!B:AE,15,FALSE)</f>
        <v>25.464600000000001</v>
      </c>
      <c r="AN68" s="17">
        <f t="shared" si="11"/>
        <v>0</v>
      </c>
      <c r="AO68" s="32">
        <f t="shared" si="157"/>
        <v>0</v>
      </c>
      <c r="AP68" s="17">
        <f>1.26*VLOOKUP($B68,SINAPI!B:AE,14,FALSE)</f>
        <v>23.058</v>
      </c>
      <c r="AQ68" s="17">
        <f t="shared" si="12"/>
        <v>0</v>
      </c>
      <c r="AR68" s="32">
        <f t="shared" si="158"/>
        <v>0</v>
      </c>
      <c r="AS68" s="17">
        <f>1.26*VLOOKUP($B68,SINAPI!B:AE,17,FALSE)</f>
        <v>26.409600000000001</v>
      </c>
      <c r="AT68" s="17">
        <f t="shared" si="13"/>
        <v>0</v>
      </c>
      <c r="AU68" s="32">
        <f t="shared" si="159"/>
        <v>0</v>
      </c>
      <c r="AV68" s="17">
        <f>1.26*VLOOKUP($B68,SINAPI!B:AE,18,FALSE)</f>
        <v>21.697199999999999</v>
      </c>
      <c r="AW68" s="17">
        <f t="shared" si="14"/>
        <v>0</v>
      </c>
      <c r="AX68" s="32">
        <f t="shared" si="160"/>
        <v>0</v>
      </c>
      <c r="AY68" s="17">
        <f>1.26*VLOOKUP($B68,SINAPI!B:AE,21,FALSE)</f>
        <v>26.271000000000001</v>
      </c>
      <c r="AZ68" s="17">
        <f t="shared" si="15"/>
        <v>0</v>
      </c>
      <c r="BA68" s="32">
        <f t="shared" si="161"/>
        <v>0</v>
      </c>
      <c r="BB68" s="17">
        <f>1.26*VLOOKUP($B68,SINAPI!B:AE,19,FALSE)</f>
        <v>26.334</v>
      </c>
      <c r="BC68" s="17">
        <f t="shared" si="16"/>
        <v>0</v>
      </c>
      <c r="BD68" s="32">
        <f t="shared" si="162"/>
        <v>0</v>
      </c>
      <c r="BE68" s="17">
        <f>1.26*VLOOKUP($B68,SINAPI!B:AE,20,FALSE)</f>
        <v>23.171400000000002</v>
      </c>
      <c r="BF68" s="17">
        <f t="shared" si="17"/>
        <v>0</v>
      </c>
      <c r="BG68" s="32">
        <f t="shared" si="163"/>
        <v>0</v>
      </c>
      <c r="BH68" s="17">
        <f>1.26*VLOOKUP($B68,SINAPI!B:AE,22,FALSE)</f>
        <v>28.488599999999998</v>
      </c>
      <c r="BI68" s="17">
        <f t="shared" si="18"/>
        <v>0</v>
      </c>
      <c r="BJ68" s="32">
        <f t="shared" si="164"/>
        <v>0</v>
      </c>
      <c r="BK68" s="17">
        <f>1.26*VLOOKUP($B68,SINAPI!B:AE,23,FALSE)</f>
        <v>24.318000000000001</v>
      </c>
      <c r="BL68" s="17">
        <f t="shared" si="19"/>
        <v>0</v>
      </c>
      <c r="BM68" s="32">
        <f t="shared" si="165"/>
        <v>0</v>
      </c>
      <c r="BN68" s="17">
        <f>1.26*VLOOKUP($B68,SINAPI!B:AE,26,FALSE)</f>
        <v>26.119800000000001</v>
      </c>
      <c r="BO68" s="17">
        <f t="shared" si="20"/>
        <v>0</v>
      </c>
      <c r="BP68" s="32">
        <f t="shared" si="166"/>
        <v>0</v>
      </c>
      <c r="BQ68" s="17">
        <f>1.26*VLOOKUP($B68,SINAPI!B:AE,24,FALSE)</f>
        <v>24.784200000000002</v>
      </c>
      <c r="BR68" s="17">
        <f t="shared" si="21"/>
        <v>0</v>
      </c>
      <c r="BS68" s="32">
        <f t="shared" si="167"/>
        <v>0</v>
      </c>
      <c r="BT68" s="17">
        <f>1.26*VLOOKUP($B68,SINAPI!B:AE,25,FALSE)</f>
        <v>24.254999999999999</v>
      </c>
      <c r="BU68" s="17">
        <f t="shared" si="22"/>
        <v>0</v>
      </c>
      <c r="BV68" s="32">
        <f t="shared" si="168"/>
        <v>0</v>
      </c>
      <c r="BW68" s="17">
        <f>1.26*VLOOKUP($B68,SINAPI!B:AE,27,FALSE)</f>
        <v>25.036200000000001</v>
      </c>
      <c r="BX68" s="17">
        <f t="shared" si="23"/>
        <v>0</v>
      </c>
      <c r="BY68" s="32">
        <f t="shared" si="169"/>
        <v>0</v>
      </c>
      <c r="BZ68" s="17">
        <f>1.26*VLOOKUP($B68,SINAPI!B:AE,29,FALSE)</f>
        <v>26.888400000000001</v>
      </c>
      <c r="CA68" s="17">
        <f t="shared" si="24"/>
        <v>0</v>
      </c>
      <c r="CB68" s="32">
        <f t="shared" si="170"/>
        <v>0</v>
      </c>
      <c r="CC68" s="17">
        <f>1.26*VLOOKUP($B68,SINAPI!B:AE,28,FALSE)</f>
        <v>23.020199999999999</v>
      </c>
      <c r="CD68" s="17">
        <f t="shared" si="25"/>
        <v>0</v>
      </c>
      <c r="CE68" s="32">
        <f t="shared" si="171"/>
        <v>0</v>
      </c>
      <c r="CF68" s="17">
        <f>1.26*VLOOKUP($B68,SINAPI!B:AE,30,FALSE)</f>
        <v>21.382199999999997</v>
      </c>
      <c r="CG68" s="17">
        <f t="shared" si="26"/>
        <v>0</v>
      </c>
      <c r="CH68" s="32">
        <f t="shared" si="172"/>
        <v>0</v>
      </c>
    </row>
    <row r="69" spans="1:86" ht="43.15">
      <c r="B69" s="11" t="s">
        <v>1845</v>
      </c>
      <c r="C69" s="10" t="str">
        <f>VLOOKUP($B69,SINAPI!B:AE,2,FALSE)</f>
        <v>ASSENTAMENTO DE TUBO DE CONCRETO PARA REDES COLETORAS DE ESGOTO SANITÁRIO, DIÂMETRO DE 800 MM, JUNTA ELÁSTICA, INSTALADO EM LOCAL COM ALTO NÍVEL DE INTERFERÊNCIAS (NÃO INCLUI FORNECIMENTO). AF_12/2015</v>
      </c>
      <c r="D69" s="52" t="str">
        <f>VLOOKUP($B69,SINAPI!B:AE,3,FALSE)</f>
        <v>M</v>
      </c>
      <c r="E69" s="52">
        <v>0</v>
      </c>
      <c r="F69" s="17">
        <f>1.26*VLOOKUP($B69,SINAPI!B:AE,4,FALSE)</f>
        <v>46.909799999999997</v>
      </c>
      <c r="G69" s="17">
        <f t="shared" si="145"/>
        <v>0</v>
      </c>
      <c r="H69" s="32">
        <f t="shared" si="146"/>
        <v>0</v>
      </c>
      <c r="I69" s="17">
        <f>1.26*VLOOKUP($B69,SINAPI!B:AE,5,FALSE)</f>
        <v>39.009599999999999</v>
      </c>
      <c r="J69" s="17">
        <f t="shared" si="1"/>
        <v>0</v>
      </c>
      <c r="K69" s="32">
        <f t="shared" si="147"/>
        <v>0</v>
      </c>
      <c r="L69" s="17">
        <f>1.26*VLOOKUP($B69,SINAPI!B:AE,7,FALSE)</f>
        <v>39.148200000000003</v>
      </c>
      <c r="M69" s="17">
        <f t="shared" si="2"/>
        <v>0</v>
      </c>
      <c r="N69" s="32">
        <f t="shared" si="148"/>
        <v>0</v>
      </c>
      <c r="O69" s="17">
        <f>1.26*VLOOKUP($B69,SINAPI!B:AE,6,FALSE)</f>
        <v>49.127400000000002</v>
      </c>
      <c r="P69" s="17">
        <f t="shared" si="3"/>
        <v>0</v>
      </c>
      <c r="Q69" s="32">
        <f t="shared" si="149"/>
        <v>0</v>
      </c>
      <c r="R69" s="17">
        <f>1.26*VLOOKUP($B69,SINAPI!B:AE,8,FALSE)</f>
        <v>56.334600000000002</v>
      </c>
      <c r="S69" s="17">
        <f t="shared" si="4"/>
        <v>0</v>
      </c>
      <c r="T69" s="32">
        <f t="shared" si="150"/>
        <v>0</v>
      </c>
      <c r="U69" s="17">
        <f>1.26*VLOOKUP($B69,SINAPI!B:AE,9,FALSE)</f>
        <v>41.151599999999995</v>
      </c>
      <c r="V69" s="17">
        <f t="shared" si="5"/>
        <v>0</v>
      </c>
      <c r="W69" s="32">
        <f t="shared" si="151"/>
        <v>0</v>
      </c>
      <c r="X69" s="17">
        <f>1.26*VLOOKUP($B69,SINAPI!B:AE,10,FALSE)</f>
        <v>43.104600000000005</v>
      </c>
      <c r="Y69" s="17">
        <f t="shared" si="6"/>
        <v>0</v>
      </c>
      <c r="Z69" s="32">
        <f t="shared" si="152"/>
        <v>0</v>
      </c>
      <c r="AA69" s="17">
        <f>1.26*VLOOKUP($B69,SINAPI!B:AE,11,FALSE)</f>
        <v>49.6188</v>
      </c>
      <c r="AB69" s="17">
        <f t="shared" si="7"/>
        <v>0</v>
      </c>
      <c r="AC69" s="32">
        <f t="shared" si="153"/>
        <v>0</v>
      </c>
      <c r="AD69" s="17">
        <f>1.26*VLOOKUP($B69,SINAPI!B:AE,12,FALSE)</f>
        <v>47.753999999999998</v>
      </c>
      <c r="AE69" s="17">
        <f t="shared" si="8"/>
        <v>0</v>
      </c>
      <c r="AF69" s="32">
        <f t="shared" si="154"/>
        <v>0</v>
      </c>
      <c r="AG69" s="17">
        <f>1.26*VLOOKUP($B69,SINAPI!B:AE,13,FALSE)</f>
        <v>39.438000000000002</v>
      </c>
      <c r="AH69" s="17">
        <f t="shared" si="9"/>
        <v>0</v>
      </c>
      <c r="AI69" s="32">
        <f t="shared" si="155"/>
        <v>0</v>
      </c>
      <c r="AJ69" s="17">
        <f>1.26*VLOOKUP($B69,SINAPI!B:AE,16,FALSE)</f>
        <v>40.534200000000006</v>
      </c>
      <c r="AK69" s="17">
        <f t="shared" si="10"/>
        <v>0</v>
      </c>
      <c r="AL69" s="32">
        <f t="shared" si="156"/>
        <v>0</v>
      </c>
      <c r="AM69" s="17">
        <f>1.26*VLOOKUP($B69,SINAPI!B:AE,15,FALSE)</f>
        <v>47.502000000000002</v>
      </c>
      <c r="AN69" s="17">
        <f t="shared" si="11"/>
        <v>0</v>
      </c>
      <c r="AO69" s="32">
        <f t="shared" si="157"/>
        <v>0</v>
      </c>
      <c r="AP69" s="17">
        <f>1.26*VLOOKUP($B69,SINAPI!B:AE,14,FALSE)</f>
        <v>43.028999999999996</v>
      </c>
      <c r="AQ69" s="17">
        <f t="shared" si="12"/>
        <v>0</v>
      </c>
      <c r="AR69" s="32">
        <f t="shared" si="158"/>
        <v>0</v>
      </c>
      <c r="AS69" s="17">
        <f>1.26*VLOOKUP($B69,SINAPI!B:AE,17,FALSE)</f>
        <v>49.266000000000005</v>
      </c>
      <c r="AT69" s="17">
        <f t="shared" si="13"/>
        <v>0</v>
      </c>
      <c r="AU69" s="32">
        <f t="shared" si="159"/>
        <v>0</v>
      </c>
      <c r="AV69" s="17">
        <f>1.26*VLOOKUP($B69,SINAPI!B:AE,18,FALSE)</f>
        <v>40.496400000000001</v>
      </c>
      <c r="AW69" s="17">
        <f t="shared" si="14"/>
        <v>0</v>
      </c>
      <c r="AX69" s="32">
        <f t="shared" si="160"/>
        <v>0</v>
      </c>
      <c r="AY69" s="17">
        <f>1.26*VLOOKUP($B69,SINAPI!B:AE,21,FALSE)</f>
        <v>48.976199999999999</v>
      </c>
      <c r="AZ69" s="17">
        <f t="shared" si="15"/>
        <v>0</v>
      </c>
      <c r="BA69" s="32">
        <f t="shared" si="161"/>
        <v>0</v>
      </c>
      <c r="BB69" s="17">
        <f>1.26*VLOOKUP($B69,SINAPI!B:AE,19,FALSE)</f>
        <v>49.114799999999995</v>
      </c>
      <c r="BC69" s="17">
        <f t="shared" si="16"/>
        <v>0</v>
      </c>
      <c r="BD69" s="32">
        <f t="shared" si="162"/>
        <v>0</v>
      </c>
      <c r="BE69" s="17">
        <f>1.26*VLOOKUP($B69,SINAPI!B:AE,20,FALSE)</f>
        <v>43.217999999999996</v>
      </c>
      <c r="BF69" s="17">
        <f t="shared" si="17"/>
        <v>0</v>
      </c>
      <c r="BG69" s="32">
        <f t="shared" si="163"/>
        <v>0</v>
      </c>
      <c r="BH69" s="17">
        <f>1.26*VLOOKUP($B69,SINAPI!B:AE,22,FALSE)</f>
        <v>53.121599999999994</v>
      </c>
      <c r="BI69" s="17">
        <f t="shared" si="18"/>
        <v>0</v>
      </c>
      <c r="BJ69" s="32">
        <f t="shared" si="164"/>
        <v>0</v>
      </c>
      <c r="BK69" s="17">
        <f>1.26*VLOOKUP($B69,SINAPI!B:AE,23,FALSE)</f>
        <v>45.36</v>
      </c>
      <c r="BL69" s="17">
        <f t="shared" si="19"/>
        <v>0</v>
      </c>
      <c r="BM69" s="32">
        <f t="shared" si="165"/>
        <v>0</v>
      </c>
      <c r="BN69" s="17">
        <f>1.26*VLOOKUP($B69,SINAPI!B:AE,26,FALSE)</f>
        <v>48.711599999999997</v>
      </c>
      <c r="BO69" s="17">
        <f t="shared" si="20"/>
        <v>0</v>
      </c>
      <c r="BP69" s="32">
        <f t="shared" si="166"/>
        <v>0</v>
      </c>
      <c r="BQ69" s="17">
        <f>1.26*VLOOKUP($B69,SINAPI!B:AE,24,FALSE)</f>
        <v>46.216799999999999</v>
      </c>
      <c r="BR69" s="17">
        <f t="shared" si="21"/>
        <v>0</v>
      </c>
      <c r="BS69" s="32">
        <f t="shared" si="167"/>
        <v>0</v>
      </c>
      <c r="BT69" s="17">
        <f>1.26*VLOOKUP($B69,SINAPI!B:AE,25,FALSE)</f>
        <v>45.246599999999994</v>
      </c>
      <c r="BU69" s="17">
        <f t="shared" si="22"/>
        <v>0</v>
      </c>
      <c r="BV69" s="32">
        <f t="shared" si="168"/>
        <v>0</v>
      </c>
      <c r="BW69" s="17">
        <f>1.26*VLOOKUP($B69,SINAPI!B:AE,27,FALSE)</f>
        <v>46.708199999999998</v>
      </c>
      <c r="BX69" s="17">
        <f t="shared" si="23"/>
        <v>0</v>
      </c>
      <c r="BY69" s="32">
        <f t="shared" si="169"/>
        <v>0</v>
      </c>
      <c r="BZ69" s="17">
        <f>1.26*VLOOKUP($B69,SINAPI!B:AE,29,FALSE)</f>
        <v>50.122800000000005</v>
      </c>
      <c r="CA69" s="17">
        <f t="shared" si="24"/>
        <v>0</v>
      </c>
      <c r="CB69" s="32">
        <f t="shared" si="170"/>
        <v>0</v>
      </c>
      <c r="CC69" s="17">
        <f>1.26*VLOOKUP($B69,SINAPI!B:AE,28,FALSE)</f>
        <v>42.928200000000004</v>
      </c>
      <c r="CD69" s="17">
        <f t="shared" si="25"/>
        <v>0</v>
      </c>
      <c r="CE69" s="32">
        <f t="shared" si="171"/>
        <v>0</v>
      </c>
      <c r="CF69" s="17">
        <f>1.26*VLOOKUP($B69,SINAPI!B:AE,30,FALSE)</f>
        <v>39.878999999999998</v>
      </c>
      <c r="CG69" s="17">
        <f t="shared" si="26"/>
        <v>0</v>
      </c>
      <c r="CH69" s="32">
        <f t="shared" si="172"/>
        <v>0</v>
      </c>
    </row>
    <row r="70" spans="1:86">
      <c r="B70" s="30"/>
      <c r="C70" s="30"/>
      <c r="D70" s="55"/>
      <c r="F70" s="17"/>
      <c r="G70" s="30"/>
      <c r="H70" s="30"/>
      <c r="I70" s="17"/>
      <c r="J70" s="17"/>
      <c r="K70" s="32"/>
      <c r="L70" s="17"/>
      <c r="M70" s="17"/>
      <c r="N70" s="32"/>
      <c r="O70" s="17"/>
      <c r="P70" s="17"/>
      <c r="Q70" s="32"/>
      <c r="R70" s="17"/>
      <c r="S70" s="17"/>
      <c r="T70" s="32"/>
      <c r="U70" s="17"/>
      <c r="V70" s="17"/>
      <c r="W70" s="32"/>
      <c r="X70" s="17"/>
      <c r="Y70" s="17"/>
      <c r="Z70" s="32"/>
      <c r="AA70" s="17"/>
      <c r="AB70" s="17"/>
      <c r="AC70" s="32"/>
      <c r="AD70" s="17"/>
      <c r="AE70" s="17"/>
      <c r="AF70" s="32"/>
      <c r="AG70" s="17"/>
      <c r="AH70" s="17"/>
      <c r="AI70" s="32"/>
      <c r="AJ70" s="17"/>
      <c r="AK70" s="17"/>
      <c r="AL70" s="32"/>
      <c r="AM70" s="17"/>
      <c r="AN70" s="17"/>
      <c r="AO70" s="32"/>
      <c r="AP70" s="17"/>
      <c r="AQ70" s="17"/>
      <c r="AR70" s="32"/>
      <c r="AS70" s="17"/>
      <c r="AT70" s="17"/>
      <c r="AU70" s="32"/>
      <c r="AV70" s="17"/>
      <c r="AW70" s="17"/>
      <c r="AX70" s="32"/>
      <c r="AY70" s="17"/>
      <c r="AZ70" s="17"/>
      <c r="BA70" s="32"/>
      <c r="BB70" s="17"/>
      <c r="BC70" s="17"/>
      <c r="BD70" s="32"/>
      <c r="BE70" s="17"/>
      <c r="BF70" s="17"/>
      <c r="BG70" s="32"/>
      <c r="BH70" s="17"/>
      <c r="BI70" s="17"/>
      <c r="BJ70" s="32"/>
      <c r="BK70" s="17"/>
      <c r="BL70" s="17"/>
      <c r="BM70" s="32"/>
      <c r="BN70" s="17"/>
      <c r="BO70" s="17"/>
      <c r="BP70" s="32"/>
      <c r="BQ70" s="17"/>
      <c r="BR70" s="17"/>
      <c r="BS70" s="32"/>
      <c r="BT70" s="17"/>
      <c r="BU70" s="17"/>
      <c r="BV70" s="32"/>
      <c r="BW70" s="17"/>
      <c r="BX70" s="17"/>
      <c r="BY70" s="32"/>
      <c r="BZ70" s="17"/>
      <c r="CA70" s="17"/>
      <c r="CB70" s="32"/>
      <c r="CC70" s="17"/>
      <c r="CD70" s="17"/>
      <c r="CE70" s="32"/>
      <c r="CF70" s="17"/>
      <c r="CG70" s="17"/>
      <c r="CH70" s="32"/>
    </row>
    <row r="71" spans="1:86" s="39" customFormat="1">
      <c r="A71" s="49" t="s">
        <v>24898</v>
      </c>
      <c r="B71" s="50"/>
      <c r="C71" s="9" t="s">
        <v>24899</v>
      </c>
      <c r="D71" s="65"/>
      <c r="E71" s="66"/>
      <c r="F71" s="47"/>
      <c r="G71" s="50"/>
      <c r="H71" s="50"/>
      <c r="I71" s="47"/>
      <c r="J71" s="47"/>
      <c r="K71" s="48"/>
      <c r="L71" s="47"/>
      <c r="M71" s="47"/>
      <c r="N71" s="48"/>
      <c r="O71" s="47"/>
      <c r="P71" s="47"/>
      <c r="Q71" s="48"/>
      <c r="R71" s="47"/>
      <c r="S71" s="47"/>
      <c r="T71" s="48"/>
      <c r="U71" s="47"/>
      <c r="V71" s="47"/>
      <c r="W71" s="48"/>
      <c r="X71" s="47"/>
      <c r="Y71" s="47"/>
      <c r="Z71" s="48"/>
      <c r="AA71" s="47"/>
      <c r="AB71" s="47"/>
      <c r="AC71" s="48"/>
      <c r="AD71" s="47"/>
      <c r="AE71" s="47"/>
      <c r="AF71" s="48"/>
      <c r="AG71" s="47"/>
      <c r="AH71" s="47"/>
      <c r="AI71" s="48"/>
      <c r="AJ71" s="47"/>
      <c r="AK71" s="47"/>
      <c r="AL71" s="48"/>
      <c r="AM71" s="47"/>
      <c r="AN71" s="47"/>
      <c r="AO71" s="48"/>
      <c r="AP71" s="47"/>
      <c r="AQ71" s="47"/>
      <c r="AR71" s="48"/>
      <c r="AS71" s="47"/>
      <c r="AT71" s="47"/>
      <c r="AU71" s="48"/>
      <c r="AV71" s="47"/>
      <c r="AW71" s="47"/>
      <c r="AX71" s="48"/>
      <c r="AY71" s="47"/>
      <c r="AZ71" s="47"/>
      <c r="BA71" s="48"/>
      <c r="BB71" s="47"/>
      <c r="BC71" s="47"/>
      <c r="BD71" s="48"/>
      <c r="BE71" s="47"/>
      <c r="BF71" s="47"/>
      <c r="BG71" s="48"/>
      <c r="BH71" s="47"/>
      <c r="BI71" s="47"/>
      <c r="BJ71" s="48"/>
      <c r="BK71" s="47"/>
      <c r="BL71" s="47"/>
      <c r="BM71" s="48"/>
      <c r="BN71" s="47"/>
      <c r="BO71" s="47"/>
      <c r="BP71" s="48"/>
      <c r="BQ71" s="47"/>
      <c r="BR71" s="47"/>
      <c r="BS71" s="48"/>
      <c r="BT71" s="47"/>
      <c r="BU71" s="47"/>
      <c r="BV71" s="48"/>
      <c r="BW71" s="47"/>
      <c r="BX71" s="47"/>
      <c r="BY71" s="48"/>
      <c r="BZ71" s="47"/>
      <c r="CA71" s="47"/>
      <c r="CB71" s="48"/>
      <c r="CC71" s="47"/>
      <c r="CD71" s="47"/>
      <c r="CE71" s="48"/>
      <c r="CF71" s="47"/>
      <c r="CG71" s="47"/>
      <c r="CH71" s="48"/>
    </row>
    <row r="72" spans="1:86">
      <c r="B72" s="30"/>
      <c r="C72" s="30"/>
      <c r="D72" s="55"/>
      <c r="F72" s="17"/>
      <c r="G72" s="30"/>
      <c r="H72" s="30"/>
      <c r="I72" s="17"/>
      <c r="J72" s="17"/>
      <c r="K72" s="32"/>
      <c r="L72" s="17"/>
      <c r="M72" s="17"/>
      <c r="N72" s="32"/>
      <c r="O72" s="17"/>
      <c r="P72" s="17"/>
      <c r="Q72" s="32"/>
      <c r="R72" s="17"/>
      <c r="S72" s="17"/>
      <c r="T72" s="32"/>
      <c r="U72" s="17"/>
      <c r="V72" s="17"/>
      <c r="W72" s="32"/>
      <c r="X72" s="17"/>
      <c r="Y72" s="17"/>
      <c r="Z72" s="32"/>
      <c r="AA72" s="17"/>
      <c r="AB72" s="17"/>
      <c r="AC72" s="32"/>
      <c r="AD72" s="17"/>
      <c r="AE72" s="17"/>
      <c r="AF72" s="32"/>
      <c r="AG72" s="17"/>
      <c r="AH72" s="17"/>
      <c r="AI72" s="32"/>
      <c r="AJ72" s="17"/>
      <c r="AK72" s="17"/>
      <c r="AL72" s="32"/>
      <c r="AM72" s="17"/>
      <c r="AN72" s="17"/>
      <c r="AO72" s="32"/>
      <c r="AP72" s="17"/>
      <c r="AQ72" s="17"/>
      <c r="AR72" s="32"/>
      <c r="AS72" s="17"/>
      <c r="AT72" s="17"/>
      <c r="AU72" s="32"/>
      <c r="AV72" s="17"/>
      <c r="AW72" s="17"/>
      <c r="AX72" s="32"/>
      <c r="AY72" s="17"/>
      <c r="AZ72" s="17"/>
      <c r="BA72" s="32"/>
      <c r="BB72" s="17"/>
      <c r="BC72" s="17"/>
      <c r="BD72" s="32"/>
      <c r="BE72" s="17"/>
      <c r="BF72" s="17"/>
      <c r="BG72" s="32"/>
      <c r="BH72" s="17"/>
      <c r="BI72" s="17"/>
      <c r="BJ72" s="32"/>
      <c r="BK72" s="17"/>
      <c r="BL72" s="17"/>
      <c r="BM72" s="32"/>
      <c r="BN72" s="17"/>
      <c r="BO72" s="17"/>
      <c r="BP72" s="32"/>
      <c r="BQ72" s="17"/>
      <c r="BR72" s="17"/>
      <c r="BS72" s="32"/>
      <c r="BT72" s="17"/>
      <c r="BU72" s="17"/>
      <c r="BV72" s="32"/>
      <c r="BW72" s="17"/>
      <c r="BX72" s="17"/>
      <c r="BY72" s="32"/>
      <c r="BZ72" s="17"/>
      <c r="CA72" s="17"/>
      <c r="CB72" s="32"/>
      <c r="CC72" s="17"/>
      <c r="CD72" s="17"/>
      <c r="CE72" s="32"/>
      <c r="CF72" s="17"/>
      <c r="CG72" s="17"/>
      <c r="CH72" s="32"/>
    </row>
    <row r="73" spans="1:86" s="39" customFormat="1">
      <c r="A73" s="49" t="s">
        <v>24900</v>
      </c>
      <c r="B73" s="50"/>
      <c r="C73" s="9" t="s">
        <v>24901</v>
      </c>
      <c r="D73" s="65"/>
      <c r="E73" s="66"/>
      <c r="F73" s="47"/>
      <c r="G73" s="50"/>
      <c r="H73" s="50"/>
      <c r="I73" s="47"/>
      <c r="J73" s="47"/>
      <c r="K73" s="48"/>
      <c r="L73" s="47"/>
      <c r="M73" s="47"/>
      <c r="N73" s="48"/>
      <c r="O73" s="47"/>
      <c r="P73" s="47"/>
      <c r="Q73" s="48"/>
      <c r="R73" s="47"/>
      <c r="S73" s="47"/>
      <c r="T73" s="48"/>
      <c r="U73" s="47"/>
      <c r="V73" s="47"/>
      <c r="W73" s="48"/>
      <c r="X73" s="47"/>
      <c r="Y73" s="47"/>
      <c r="Z73" s="48"/>
      <c r="AA73" s="47"/>
      <c r="AB73" s="47"/>
      <c r="AC73" s="48"/>
      <c r="AD73" s="47"/>
      <c r="AE73" s="47"/>
      <c r="AF73" s="48"/>
      <c r="AG73" s="47"/>
      <c r="AH73" s="47"/>
      <c r="AI73" s="48"/>
      <c r="AJ73" s="47"/>
      <c r="AK73" s="47"/>
      <c r="AL73" s="48"/>
      <c r="AM73" s="47"/>
      <c r="AN73" s="47"/>
      <c r="AO73" s="48"/>
      <c r="AP73" s="47"/>
      <c r="AQ73" s="47"/>
      <c r="AR73" s="48"/>
      <c r="AS73" s="47"/>
      <c r="AT73" s="47"/>
      <c r="AU73" s="48"/>
      <c r="AV73" s="47"/>
      <c r="AW73" s="47"/>
      <c r="AX73" s="48"/>
      <c r="AY73" s="47"/>
      <c r="AZ73" s="47"/>
      <c r="BA73" s="48"/>
      <c r="BB73" s="47"/>
      <c r="BC73" s="47"/>
      <c r="BD73" s="48"/>
      <c r="BE73" s="47"/>
      <c r="BF73" s="47"/>
      <c r="BG73" s="48"/>
      <c r="BH73" s="47"/>
      <c r="BI73" s="47"/>
      <c r="BJ73" s="48"/>
      <c r="BK73" s="47"/>
      <c r="BL73" s="47"/>
      <c r="BM73" s="48"/>
      <c r="BN73" s="47"/>
      <c r="BO73" s="47"/>
      <c r="BP73" s="48"/>
      <c r="BQ73" s="47"/>
      <c r="BR73" s="47"/>
      <c r="BS73" s="48"/>
      <c r="BT73" s="47"/>
      <c r="BU73" s="47"/>
      <c r="BV73" s="48"/>
      <c r="BW73" s="47"/>
      <c r="BX73" s="47"/>
      <c r="BY73" s="48"/>
      <c r="BZ73" s="47"/>
      <c r="CA73" s="47"/>
      <c r="CB73" s="48"/>
      <c r="CC73" s="47"/>
      <c r="CD73" s="47"/>
      <c r="CE73" s="48"/>
      <c r="CF73" s="47"/>
      <c r="CG73" s="47"/>
      <c r="CH73" s="48"/>
    </row>
    <row r="74" spans="1:86" ht="43.15">
      <c r="B74" s="11" t="s">
        <v>129</v>
      </c>
      <c r="C74" s="10" t="str">
        <f>VLOOKUP($B74,SINAPI!B:AE,2,FALSE)</f>
        <v>(COMPOSIÇÃO REPRESENTATIVA) POÇO DE VISITA CIRCULAR PARA ESGOTO, EM CONCRETO PRÉ-MOLDADO, DIÂMETRO INTERNO = 1,0 M, PROFUNDIDADE DE 1,50 A 2,00 M, INCLUINDO TAMPÃO DE FERRO FUNDIDO, DIÂMETRO DE 60 CM. AF_04/2018</v>
      </c>
      <c r="D74" s="52" t="str">
        <f>VLOOKUP($B74,SINAPI!B:AE,3,FALSE)</f>
        <v>UN</v>
      </c>
      <c r="E74" s="52">
        <v>0.02</v>
      </c>
      <c r="F74" s="17">
        <f>1.26*VLOOKUP($B74,SINAPI!B:AE,4,FALSE)</f>
        <v>2590.0434</v>
      </c>
      <c r="G74" s="17">
        <f t="shared" ref="G74:G75" si="173">ROUND(+$E74*F74,2)</f>
        <v>51.8</v>
      </c>
      <c r="H74" s="32">
        <f t="shared" ref="H74:H75" si="174">G74/G$86</f>
        <v>0.15424011434016197</v>
      </c>
      <c r="I74" s="17">
        <f>1.26*VLOOKUP($B74,SINAPI!B:AE,5,FALSE)</f>
        <v>2258.9531999999999</v>
      </c>
      <c r="J74" s="17">
        <f t="shared" si="1"/>
        <v>45.18</v>
      </c>
      <c r="K74" s="32">
        <f>J74/J$86</f>
        <v>0.15711503686187228</v>
      </c>
      <c r="L74" s="17">
        <f>1.26*VLOOKUP($B74,SINAPI!B:AE,7,FALSE)</f>
        <v>2562.1469999999999</v>
      </c>
      <c r="M74" s="17">
        <f t="shared" si="2"/>
        <v>51.24</v>
      </c>
      <c r="N74" s="32">
        <f>M74/M$86</f>
        <v>0.17954378219278883</v>
      </c>
      <c r="O74" s="17">
        <f>1.26*VLOOKUP($B74,SINAPI!B:AE,6,FALSE)</f>
        <v>2660.6286</v>
      </c>
      <c r="P74" s="17">
        <f t="shared" si="3"/>
        <v>53.21</v>
      </c>
      <c r="Q74" s="32">
        <f>P74/P$86</f>
        <v>0.16405623728186469</v>
      </c>
      <c r="R74" s="17">
        <f>1.26*VLOOKUP($B74,SINAPI!B:AE,8,FALSE)</f>
        <v>2648.8476000000005</v>
      </c>
      <c r="S74" s="17">
        <f t="shared" si="4"/>
        <v>52.98</v>
      </c>
      <c r="T74" s="32">
        <f>S74/S$86</f>
        <v>0.15146663617130768</v>
      </c>
      <c r="U74" s="17">
        <f>1.26*VLOOKUP($B74,SINAPI!B:AE,9,FALSE)</f>
        <v>2543.1084000000001</v>
      </c>
      <c r="V74" s="17">
        <f t="shared" si="5"/>
        <v>50.86</v>
      </c>
      <c r="W74" s="32">
        <f>V74/V$86</f>
        <v>0.16512450894451472</v>
      </c>
      <c r="X74" s="17">
        <f>1.26*VLOOKUP($B74,SINAPI!B:AE,10,FALSE)</f>
        <v>2691.864</v>
      </c>
      <c r="Y74" s="17">
        <f t="shared" si="6"/>
        <v>53.84</v>
      </c>
      <c r="Z74" s="32">
        <f>Y74/Y$86</f>
        <v>0.16742855365861248</v>
      </c>
      <c r="AA74" s="17">
        <f>1.26*VLOOKUP($B74,SINAPI!B:AE,11,FALSE)</f>
        <v>2291.5998</v>
      </c>
      <c r="AB74" s="17">
        <f t="shared" si="7"/>
        <v>45.83</v>
      </c>
      <c r="AC74" s="32">
        <f>AB74/AB$86</f>
        <v>0.14589965618235065</v>
      </c>
      <c r="AD74" s="17">
        <f>1.26*VLOOKUP($B74,SINAPI!B:AE,12,FALSE)</f>
        <v>2239.3476000000001</v>
      </c>
      <c r="AE74" s="17">
        <f t="shared" si="8"/>
        <v>44.79</v>
      </c>
      <c r="AF74" s="32">
        <f>AE74/AE$86</f>
        <v>0.14096874704938156</v>
      </c>
      <c r="AG74" s="17">
        <f>1.26*VLOOKUP($B74,SINAPI!B:AE,13,FALSE)</f>
        <v>2633.3873999999996</v>
      </c>
      <c r="AH74" s="17">
        <f t="shared" si="9"/>
        <v>52.67</v>
      </c>
      <c r="AI74" s="32">
        <f>AH74/AH$86</f>
        <v>0.17736395474137928</v>
      </c>
      <c r="AJ74" s="17">
        <f>1.26*VLOOKUP($B74,SINAPI!B:AE,16,FALSE)</f>
        <v>2544.7085999999999</v>
      </c>
      <c r="AK74" s="17">
        <f t="shared" si="10"/>
        <v>50.89</v>
      </c>
      <c r="AL74" s="32">
        <f>AK74/AK$86</f>
        <v>0.17608387253036228</v>
      </c>
      <c r="AM74" s="17">
        <f>1.26*VLOOKUP($B74,SINAPI!B:AE,15,FALSE)</f>
        <v>2679.9821999999999</v>
      </c>
      <c r="AN74" s="17">
        <f t="shared" si="11"/>
        <v>53.6</v>
      </c>
      <c r="AO74" s="32">
        <f>AN74/AN$86</f>
        <v>0.16786720952082684</v>
      </c>
      <c r="AP74" s="17">
        <f>1.26*VLOOKUP($B74,SINAPI!B:AE,14,FALSE)</f>
        <v>2305.8881999999999</v>
      </c>
      <c r="AQ74" s="17">
        <f t="shared" si="12"/>
        <v>46.12</v>
      </c>
      <c r="AR74" s="32">
        <f>AQ74/AQ$86</f>
        <v>0.13941958887545342</v>
      </c>
      <c r="AS74" s="17">
        <f>1.26*VLOOKUP($B74,SINAPI!B:AE,17,FALSE)</f>
        <v>2526.2118</v>
      </c>
      <c r="AT74" s="17">
        <f t="shared" si="13"/>
        <v>50.52</v>
      </c>
      <c r="AU74" s="32">
        <f>AT74/AT$86</f>
        <v>0.16025376685170503</v>
      </c>
      <c r="AV74" s="17">
        <f>1.26*VLOOKUP($B74,SINAPI!B:AE,18,FALSE)</f>
        <v>2425.2606000000001</v>
      </c>
      <c r="AW74" s="17">
        <f t="shared" si="14"/>
        <v>48.51</v>
      </c>
      <c r="AX74" s="32">
        <f>AW74/AW$86</f>
        <v>0.16681568088033011</v>
      </c>
      <c r="AY74" s="17">
        <f>1.26*VLOOKUP($B74,SINAPI!B:AE,21,FALSE)</f>
        <v>2222.2620000000002</v>
      </c>
      <c r="AZ74" s="17">
        <f t="shared" si="15"/>
        <v>44.45</v>
      </c>
      <c r="BA74" s="32">
        <f>AZ74/AZ$86</f>
        <v>0.13621598430987986</v>
      </c>
      <c r="BB74" s="17">
        <f>1.26*VLOOKUP($B74,SINAPI!B:AE,19,FALSE)</f>
        <v>2562.7392</v>
      </c>
      <c r="BC74" s="17">
        <f t="shared" si="16"/>
        <v>51.25</v>
      </c>
      <c r="BD74" s="32">
        <f>BC74/BC$86</f>
        <v>0.15693419481275073</v>
      </c>
      <c r="BE74" s="17">
        <f>1.26*VLOOKUP($B74,SINAPI!B:AE,20,FALSE)</f>
        <v>2530.0044000000003</v>
      </c>
      <c r="BF74" s="17">
        <f t="shared" si="17"/>
        <v>50.6</v>
      </c>
      <c r="BG74" s="32">
        <f>BF74/BF$86</f>
        <v>0.16801700092973837</v>
      </c>
      <c r="BH74" s="17">
        <f>1.26*VLOOKUP($B74,SINAPI!B:AE,22,FALSE)</f>
        <v>2359.4885999999997</v>
      </c>
      <c r="BI74" s="17">
        <f t="shared" si="18"/>
        <v>47.19</v>
      </c>
      <c r="BJ74" s="32">
        <f>BI74/BI$86</f>
        <v>0.1345134256883872</v>
      </c>
      <c r="BK74" s="17">
        <f>1.26*VLOOKUP($B74,SINAPI!B:AE,23,FALSE)</f>
        <v>2493.8928000000001</v>
      </c>
      <c r="BL74" s="17">
        <f t="shared" si="19"/>
        <v>49.88</v>
      </c>
      <c r="BM74" s="32">
        <f>BL74/BL$86</f>
        <v>0.16197960641683448</v>
      </c>
      <c r="BN74" s="17">
        <f>1.26*VLOOKUP($B74,SINAPI!B:AE,26,FALSE)</f>
        <v>2592.6138000000001</v>
      </c>
      <c r="BO74" s="17">
        <f t="shared" si="20"/>
        <v>51.85</v>
      </c>
      <c r="BP74" s="32">
        <f>BO74/BO$86</f>
        <v>0.16539602539155954</v>
      </c>
      <c r="BQ74" s="17">
        <f>1.26*VLOOKUP($B74,SINAPI!B:AE,24,FALSE)</f>
        <v>2427.8309999999997</v>
      </c>
      <c r="BR74" s="17">
        <f t="shared" si="21"/>
        <v>48.56</v>
      </c>
      <c r="BS74" s="32">
        <f>BR74/BR$86</f>
        <v>0.1582996479332377</v>
      </c>
      <c r="BT74" s="17">
        <f>1.26*VLOOKUP($B74,SINAPI!B:AE,25,FALSE)</f>
        <v>2628.0954000000002</v>
      </c>
      <c r="BU74" s="17">
        <f t="shared" si="22"/>
        <v>52.56</v>
      </c>
      <c r="BV74" s="32">
        <f>BU74/BU$86</f>
        <v>0.17306552518933155</v>
      </c>
      <c r="BW74" s="17">
        <f>1.26*VLOOKUP($B74,SINAPI!B:AE,27,FALSE)</f>
        <v>2468.9574000000002</v>
      </c>
      <c r="BX74" s="17">
        <f t="shared" si="23"/>
        <v>49.38</v>
      </c>
      <c r="BY74" s="32">
        <f>BX74/BX$86</f>
        <v>0.15453947986104596</v>
      </c>
      <c r="BZ74" s="17">
        <f>1.26*VLOOKUP($B74,SINAPI!B:AE,29,FALSE)</f>
        <v>2587.8258000000001</v>
      </c>
      <c r="CA74" s="17">
        <f t="shared" si="24"/>
        <v>51.76</v>
      </c>
      <c r="CB74" s="32">
        <f>CA74/CA$86</f>
        <v>0.15589891870726788</v>
      </c>
      <c r="CC74" s="17">
        <f>1.26*VLOOKUP($B74,SINAPI!B:AE,28,FALSE)</f>
        <v>2519.2818000000002</v>
      </c>
      <c r="CD74" s="17">
        <f t="shared" si="25"/>
        <v>50.39</v>
      </c>
      <c r="CE74" s="32">
        <f>CD74/CD$86</f>
        <v>0.16337050966152247</v>
      </c>
      <c r="CF74" s="17">
        <f>1.26*VLOOKUP($B74,SINAPI!B:AE,30,FALSE)</f>
        <v>2519.0046000000002</v>
      </c>
      <c r="CG74" s="17">
        <f t="shared" si="26"/>
        <v>50.38</v>
      </c>
      <c r="CH74" s="32">
        <f>CG74/CG$86</f>
        <v>0.17141301759041883</v>
      </c>
    </row>
    <row r="75" spans="1:86" ht="43.15">
      <c r="B75" s="11" t="s">
        <v>141</v>
      </c>
      <c r="C75" s="10" t="str">
        <f>VLOOKUP($B75,SINAPI!B:AE,2,FALSE)</f>
        <v>(COMPOSIÇÃO REPRESENTATIVA) POÇO DE VISITA CIRCULAR PARA ESGOTO, EM CONCRETO PRÉ-MOLDADO, DIÂMETRO INTERNO = 1,0 M, PROFUNDIDADE DE 3,00 A 3,50 M, INCLUINDO TAMPÃO DE FERRO FUNDIDO, DIÂMETRO DE 60 CM. AF_04/2018</v>
      </c>
      <c r="D75" s="52" t="str">
        <f>VLOOKUP($B75,SINAPI!B:AE,3,FALSE)</f>
        <v>UN</v>
      </c>
      <c r="E75" s="52">
        <v>0</v>
      </c>
      <c r="F75" s="17">
        <f>1.26*VLOOKUP($B75,SINAPI!B:AE,4,FALSE)</f>
        <v>3168.7109999999998</v>
      </c>
      <c r="G75" s="17">
        <f t="shared" si="173"/>
        <v>0</v>
      </c>
      <c r="H75" s="32">
        <f t="shared" si="174"/>
        <v>0</v>
      </c>
      <c r="I75" s="17">
        <f>1.26*VLOOKUP($B75,SINAPI!B:AE,5,FALSE)</f>
        <v>2690.0369999999998</v>
      </c>
      <c r="J75" s="17">
        <f t="shared" si="1"/>
        <v>0</v>
      </c>
      <c r="K75" s="32">
        <f>J75/J$86</f>
        <v>0</v>
      </c>
      <c r="L75" s="17">
        <f>1.26*VLOOKUP($B75,SINAPI!B:AE,7,FALSE)</f>
        <v>3140.1342</v>
      </c>
      <c r="M75" s="17">
        <f t="shared" si="2"/>
        <v>0</v>
      </c>
      <c r="N75" s="32">
        <f>M75/M$86</f>
        <v>0</v>
      </c>
      <c r="O75" s="17">
        <f>1.26*VLOOKUP($B75,SINAPI!B:AE,6,FALSE)</f>
        <v>3252.5136000000002</v>
      </c>
      <c r="P75" s="17">
        <f t="shared" si="3"/>
        <v>0</v>
      </c>
      <c r="Q75" s="32">
        <f>P75/P$86</f>
        <v>0</v>
      </c>
      <c r="R75" s="17">
        <f>1.26*VLOOKUP($B75,SINAPI!B:AE,8,FALSE)</f>
        <v>3258.3978000000002</v>
      </c>
      <c r="S75" s="17">
        <f t="shared" si="4"/>
        <v>0</v>
      </c>
      <c r="T75" s="32">
        <f>S75/S$86</f>
        <v>0</v>
      </c>
      <c r="U75" s="17">
        <f>1.26*VLOOKUP($B75,SINAPI!B:AE,9,FALSE)</f>
        <v>3124.9386000000004</v>
      </c>
      <c r="V75" s="17">
        <f t="shared" si="5"/>
        <v>0</v>
      </c>
      <c r="W75" s="32">
        <f>V75/V$86</f>
        <v>0</v>
      </c>
      <c r="X75" s="17">
        <f>1.26*VLOOKUP($B75,SINAPI!B:AE,10,FALSE)</f>
        <v>3315.8538000000003</v>
      </c>
      <c r="Y75" s="17">
        <f t="shared" si="6"/>
        <v>0</v>
      </c>
      <c r="Z75" s="32">
        <f>Y75/Y$86</f>
        <v>0</v>
      </c>
      <c r="AA75" s="17">
        <f>1.26*VLOOKUP($B75,SINAPI!B:AE,11,FALSE)</f>
        <v>2726.7282</v>
      </c>
      <c r="AB75" s="17">
        <f t="shared" si="7"/>
        <v>0</v>
      </c>
      <c r="AC75" s="32">
        <f>AB75/AB$86</f>
        <v>0</v>
      </c>
      <c r="AD75" s="17">
        <f>1.26*VLOOKUP($B75,SINAPI!B:AE,12,FALSE)</f>
        <v>2621.2284000000004</v>
      </c>
      <c r="AE75" s="17">
        <f t="shared" si="8"/>
        <v>0</v>
      </c>
      <c r="AF75" s="32">
        <f>AE75/AE$86</f>
        <v>0</v>
      </c>
      <c r="AG75" s="17">
        <f>1.26*VLOOKUP($B75,SINAPI!B:AE,13,FALSE)</f>
        <v>3334.3884000000003</v>
      </c>
      <c r="AH75" s="17">
        <f t="shared" si="9"/>
        <v>0</v>
      </c>
      <c r="AI75" s="32">
        <f>AH75/AH$86</f>
        <v>0</v>
      </c>
      <c r="AJ75" s="17">
        <f>1.26*VLOOKUP($B75,SINAPI!B:AE,16,FALSE)</f>
        <v>3132.5616</v>
      </c>
      <c r="AK75" s="17">
        <f t="shared" si="10"/>
        <v>0</v>
      </c>
      <c r="AL75" s="32">
        <f>AK75/AK$86</f>
        <v>0</v>
      </c>
      <c r="AM75" s="17">
        <f>1.26*VLOOKUP($B75,SINAPI!B:AE,15,FALSE)</f>
        <v>3346.1190000000001</v>
      </c>
      <c r="AN75" s="17">
        <f t="shared" si="11"/>
        <v>0</v>
      </c>
      <c r="AO75" s="32">
        <f>AN75/AN$86</f>
        <v>0</v>
      </c>
      <c r="AP75" s="17">
        <f>1.26*VLOOKUP($B75,SINAPI!B:AE,14,FALSE)</f>
        <v>2929.6511999999998</v>
      </c>
      <c r="AQ75" s="17">
        <f t="shared" si="12"/>
        <v>0</v>
      </c>
      <c r="AR75" s="32">
        <f>AQ75/AQ$86</f>
        <v>0</v>
      </c>
      <c r="AS75" s="17">
        <f>1.26*VLOOKUP($B75,SINAPI!B:AE,17,FALSE)</f>
        <v>3083.1821999999997</v>
      </c>
      <c r="AT75" s="17">
        <f t="shared" si="13"/>
        <v>0</v>
      </c>
      <c r="AU75" s="32">
        <f>AT75/AT$86</f>
        <v>0</v>
      </c>
      <c r="AV75" s="17">
        <f>1.26*VLOOKUP($B75,SINAPI!B:AE,18,FALSE)</f>
        <v>3003.1973999999996</v>
      </c>
      <c r="AW75" s="17">
        <f t="shared" si="14"/>
        <v>0</v>
      </c>
      <c r="AX75" s="32">
        <f>AW75/AW$86</f>
        <v>0</v>
      </c>
      <c r="AY75" s="17">
        <f>1.26*VLOOKUP($B75,SINAPI!B:AE,21,FALSE)</f>
        <v>2630.9304000000002</v>
      </c>
      <c r="AZ75" s="17">
        <f t="shared" si="15"/>
        <v>0</v>
      </c>
      <c r="BA75" s="32">
        <f>AZ75/AZ$86</f>
        <v>0</v>
      </c>
      <c r="BB75" s="17">
        <f>1.26*VLOOKUP($B75,SINAPI!B:AE,19,FALSE)</f>
        <v>3152.5578000000005</v>
      </c>
      <c r="BC75" s="17">
        <f t="shared" si="16"/>
        <v>0</v>
      </c>
      <c r="BD75" s="32">
        <f>BC75/BC$86</f>
        <v>0</v>
      </c>
      <c r="BE75" s="17">
        <f>1.26*VLOOKUP($B75,SINAPI!B:AE,20,FALSE)</f>
        <v>3111.5826000000002</v>
      </c>
      <c r="BF75" s="17">
        <f t="shared" si="17"/>
        <v>0</v>
      </c>
      <c r="BG75" s="32">
        <f>BF75/BF$86</f>
        <v>0</v>
      </c>
      <c r="BH75" s="17">
        <f>1.26*VLOOKUP($B75,SINAPI!B:AE,22,FALSE)</f>
        <v>2877.9155999999998</v>
      </c>
      <c r="BI75" s="17">
        <f t="shared" si="18"/>
        <v>0</v>
      </c>
      <c r="BJ75" s="32">
        <f>BI75/BI$86</f>
        <v>0</v>
      </c>
      <c r="BK75" s="17">
        <f>1.26*VLOOKUP($B75,SINAPI!B:AE,23,FALSE)</f>
        <v>3043.3284000000003</v>
      </c>
      <c r="BL75" s="17">
        <f t="shared" si="19"/>
        <v>0</v>
      </c>
      <c r="BM75" s="32">
        <f>BL75/BL$86</f>
        <v>0</v>
      </c>
      <c r="BN75" s="17">
        <f>1.26*VLOOKUP($B75,SINAPI!B:AE,26,FALSE)</f>
        <v>3172.1003999999998</v>
      </c>
      <c r="BO75" s="17">
        <f t="shared" si="20"/>
        <v>0</v>
      </c>
      <c r="BP75" s="32">
        <f>BO75/BO$86</f>
        <v>0</v>
      </c>
      <c r="BQ75" s="17">
        <f>1.26*VLOOKUP($B75,SINAPI!B:AE,24,FALSE)</f>
        <v>2902.4730000000004</v>
      </c>
      <c r="BR75" s="17">
        <f t="shared" si="21"/>
        <v>0</v>
      </c>
      <c r="BS75" s="32">
        <f>BR75/BR$86</f>
        <v>0</v>
      </c>
      <c r="BT75" s="17">
        <f>1.26*VLOOKUP($B75,SINAPI!B:AE,25,FALSE)</f>
        <v>3217.9013999999997</v>
      </c>
      <c r="BU75" s="17">
        <f t="shared" si="22"/>
        <v>0</v>
      </c>
      <c r="BV75" s="32">
        <f>BU75/BU$86</f>
        <v>0</v>
      </c>
      <c r="BW75" s="17">
        <f>1.26*VLOOKUP($B75,SINAPI!B:AE,27,FALSE)</f>
        <v>2912.9184</v>
      </c>
      <c r="BX75" s="17">
        <f t="shared" si="23"/>
        <v>0</v>
      </c>
      <c r="BY75" s="32">
        <f>BX75/BX$86</f>
        <v>0</v>
      </c>
      <c r="BZ75" s="17">
        <f>1.26*VLOOKUP($B75,SINAPI!B:AE,29,FALSE)</f>
        <v>3179.5973999999997</v>
      </c>
      <c r="CA75" s="17">
        <f t="shared" si="24"/>
        <v>0</v>
      </c>
      <c r="CB75" s="32">
        <f>CA75/CA$86</f>
        <v>0</v>
      </c>
      <c r="CC75" s="17">
        <f>1.26*VLOOKUP($B75,SINAPI!B:AE,28,FALSE)</f>
        <v>3100.7844</v>
      </c>
      <c r="CD75" s="17">
        <f t="shared" si="25"/>
        <v>0</v>
      </c>
      <c r="CE75" s="32">
        <f>CD75/CD$86</f>
        <v>0</v>
      </c>
      <c r="CF75" s="17">
        <f>1.26*VLOOKUP($B75,SINAPI!B:AE,30,FALSE)</f>
        <v>3098.3526000000002</v>
      </c>
      <c r="CG75" s="17">
        <f t="shared" si="26"/>
        <v>0</v>
      </c>
      <c r="CH75" s="32">
        <f>CG75/CG$86</f>
        <v>0</v>
      </c>
    </row>
    <row r="76" spans="1:86">
      <c r="B76" s="30"/>
      <c r="C76" s="30"/>
      <c r="D76" s="55"/>
      <c r="F76" s="17"/>
      <c r="G76" s="30"/>
      <c r="H76" s="30"/>
      <c r="I76" s="17"/>
      <c r="J76" s="17"/>
      <c r="K76" s="32"/>
      <c r="L76" s="17"/>
      <c r="M76" s="17"/>
      <c r="N76" s="32"/>
      <c r="O76" s="17"/>
      <c r="P76" s="17"/>
      <c r="Q76" s="32"/>
      <c r="R76" s="17"/>
      <c r="S76" s="17"/>
      <c r="T76" s="32"/>
      <c r="U76" s="17"/>
      <c r="V76" s="17"/>
      <c r="W76" s="32"/>
      <c r="X76" s="17"/>
      <c r="Y76" s="17"/>
      <c r="Z76" s="32"/>
      <c r="AA76" s="17"/>
      <c r="AB76" s="17"/>
      <c r="AC76" s="32"/>
      <c r="AD76" s="17"/>
      <c r="AE76" s="17"/>
      <c r="AF76" s="32"/>
      <c r="AG76" s="17"/>
      <c r="AH76" s="17"/>
      <c r="AI76" s="32"/>
      <c r="AJ76" s="17"/>
      <c r="AK76" s="17"/>
      <c r="AL76" s="32"/>
      <c r="AM76" s="17"/>
      <c r="AN76" s="17"/>
      <c r="AO76" s="32"/>
      <c r="AP76" s="17"/>
      <c r="AQ76" s="17"/>
      <c r="AR76" s="32"/>
      <c r="AS76" s="17"/>
      <c r="AT76" s="17"/>
      <c r="AU76" s="32"/>
      <c r="AV76" s="17"/>
      <c r="AW76" s="17"/>
      <c r="AX76" s="32"/>
      <c r="AY76" s="17"/>
      <c r="AZ76" s="17"/>
      <c r="BA76" s="32"/>
      <c r="BB76" s="17"/>
      <c r="BC76" s="17"/>
      <c r="BD76" s="32"/>
      <c r="BE76" s="17"/>
      <c r="BF76" s="17"/>
      <c r="BG76" s="32"/>
      <c r="BH76" s="17"/>
      <c r="BI76" s="17"/>
      <c r="BJ76" s="32"/>
      <c r="BK76" s="17"/>
      <c r="BL76" s="17"/>
      <c r="BM76" s="32"/>
      <c r="BN76" s="17"/>
      <c r="BO76" s="17"/>
      <c r="BP76" s="32"/>
      <c r="BQ76" s="17"/>
      <c r="BR76" s="17"/>
      <c r="BS76" s="32"/>
      <c r="BT76" s="17"/>
      <c r="BU76" s="17"/>
      <c r="BV76" s="32"/>
      <c r="BW76" s="17"/>
      <c r="BX76" s="17"/>
      <c r="BY76" s="32"/>
      <c r="BZ76" s="17"/>
      <c r="CA76" s="17"/>
      <c r="CB76" s="32"/>
      <c r="CC76" s="17"/>
      <c r="CD76" s="17"/>
      <c r="CE76" s="32"/>
      <c r="CF76" s="17"/>
      <c r="CG76" s="17"/>
      <c r="CH76" s="32"/>
    </row>
    <row r="77" spans="1:86" s="39" customFormat="1">
      <c r="A77" s="49" t="s">
        <v>24902</v>
      </c>
      <c r="B77" s="50"/>
      <c r="C77" s="9" t="s">
        <v>24903</v>
      </c>
      <c r="D77" s="65"/>
      <c r="E77" s="66"/>
      <c r="F77" s="47"/>
      <c r="G77" s="50"/>
      <c r="H77" s="50"/>
      <c r="I77" s="47"/>
      <c r="J77" s="47"/>
      <c r="K77" s="48"/>
      <c r="L77" s="47"/>
      <c r="M77" s="47"/>
      <c r="N77" s="48"/>
      <c r="O77" s="47"/>
      <c r="P77" s="47"/>
      <c r="Q77" s="48"/>
      <c r="R77" s="47"/>
      <c r="S77" s="47"/>
      <c r="T77" s="48"/>
      <c r="U77" s="47"/>
      <c r="V77" s="47"/>
      <c r="W77" s="48"/>
      <c r="X77" s="47"/>
      <c r="Y77" s="47"/>
      <c r="Z77" s="48"/>
      <c r="AA77" s="47"/>
      <c r="AB77" s="47"/>
      <c r="AC77" s="48"/>
      <c r="AD77" s="47"/>
      <c r="AE77" s="47"/>
      <c r="AF77" s="48"/>
      <c r="AG77" s="47"/>
      <c r="AH77" s="47"/>
      <c r="AI77" s="48"/>
      <c r="AJ77" s="47"/>
      <c r="AK77" s="47"/>
      <c r="AL77" s="48"/>
      <c r="AM77" s="47"/>
      <c r="AN77" s="47"/>
      <c r="AO77" s="48"/>
      <c r="AP77" s="47"/>
      <c r="AQ77" s="47"/>
      <c r="AR77" s="48"/>
      <c r="AS77" s="47"/>
      <c r="AT77" s="47"/>
      <c r="AU77" s="48"/>
      <c r="AV77" s="47"/>
      <c r="AW77" s="47"/>
      <c r="AX77" s="48"/>
      <c r="AY77" s="47"/>
      <c r="AZ77" s="47"/>
      <c r="BA77" s="48"/>
      <c r="BB77" s="47"/>
      <c r="BC77" s="47"/>
      <c r="BD77" s="48"/>
      <c r="BE77" s="47"/>
      <c r="BF77" s="47"/>
      <c r="BG77" s="48"/>
      <c r="BH77" s="47"/>
      <c r="BI77" s="47"/>
      <c r="BJ77" s="48"/>
      <c r="BK77" s="47"/>
      <c r="BL77" s="47"/>
      <c r="BM77" s="48"/>
      <c r="BN77" s="47"/>
      <c r="BO77" s="47"/>
      <c r="BP77" s="48"/>
      <c r="BQ77" s="47"/>
      <c r="BR77" s="47"/>
      <c r="BS77" s="48"/>
      <c r="BT77" s="47"/>
      <c r="BU77" s="47"/>
      <c r="BV77" s="48"/>
      <c r="BW77" s="47"/>
      <c r="BX77" s="47"/>
      <c r="BY77" s="48"/>
      <c r="BZ77" s="47"/>
      <c r="CA77" s="47"/>
      <c r="CB77" s="48"/>
      <c r="CC77" s="47"/>
      <c r="CD77" s="47"/>
      <c r="CE77" s="48"/>
      <c r="CF77" s="47"/>
      <c r="CG77" s="47"/>
      <c r="CH77" s="48"/>
    </row>
    <row r="78" spans="1:86" ht="43.15">
      <c r="B78" s="11" t="s">
        <v>11249</v>
      </c>
      <c r="C78" s="10" t="str">
        <f>VLOOKUP($B78,SINAPI!B:AE,2,FALSE)</f>
        <v>REASSENTAMENTO DE PARALELEPÍPEDOS, REJUNTAMENTO COM PEDRISCO E EMULSÃO ASFÁLTICA, COM REAPROVEITAMENTO DOS PARALELEPÍPEDOS - INCLUSO RETIRADA E COLOCAÇÃO DO MATERIAL. AF_12/2020_P</v>
      </c>
      <c r="D78" s="52" t="str">
        <f>VLOOKUP($B78,SINAPI!B:AE,3,FALSE)</f>
        <v>M2</v>
      </c>
      <c r="E78" s="52">
        <v>0.38</v>
      </c>
      <c r="F78" s="17">
        <f>1.26*VLOOKUP($B78,SINAPI!B:AE,4,FALSE)</f>
        <v>180.29340000000002</v>
      </c>
      <c r="G78" s="17">
        <f t="shared" ref="G78:G82" si="175">ROUND(+$E78*F78,2)</f>
        <v>68.510000000000005</v>
      </c>
      <c r="H78" s="32">
        <f t="shared" ref="H78:H82" si="176">G78/G$86</f>
        <v>0.20399595045259647</v>
      </c>
      <c r="I78" s="17">
        <f>1.26*VLOOKUP($B78,SINAPI!B:AE,5,FALSE)</f>
        <v>158.76</v>
      </c>
      <c r="J78" s="17">
        <f t="shared" ref="J78:J82" si="177">ROUND(+$E78*I78,2)</f>
        <v>60.33</v>
      </c>
      <c r="K78" s="32">
        <f>J78/J$86</f>
        <v>0.20979969397690912</v>
      </c>
      <c r="L78" s="17">
        <f>1.26*VLOOKUP($B78,SINAPI!B:AE,7,FALSE)</f>
        <v>161.30520000000001</v>
      </c>
      <c r="M78" s="17">
        <f t="shared" ref="M78:M82" si="178">ROUND(+$E78*L78,2)</f>
        <v>61.3</v>
      </c>
      <c r="N78" s="32">
        <f>M78/M$86</f>
        <v>0.21479379095273135</v>
      </c>
      <c r="O78" s="17">
        <f>1.26*VLOOKUP($B78,SINAPI!B:AE,6,FALSE)</f>
        <v>164.7576</v>
      </c>
      <c r="P78" s="17">
        <f t="shared" ref="P78:P82" si="179">ROUND(+$E78*O78,2)</f>
        <v>62.61</v>
      </c>
      <c r="Q78" s="32">
        <f>P78/P$86</f>
        <v>0.19303816982179192</v>
      </c>
      <c r="R78" s="17">
        <f>1.26*VLOOKUP($B78,SINAPI!B:AE,8,FALSE)</f>
        <v>173.691</v>
      </c>
      <c r="S78" s="17">
        <f t="shared" ref="S78:S82" si="180">ROUND(+$E78*R78,2)</f>
        <v>66</v>
      </c>
      <c r="T78" s="32">
        <f>S78/S$86</f>
        <v>0.1886900337354909</v>
      </c>
      <c r="U78" s="17">
        <f>1.26*VLOOKUP($B78,SINAPI!B:AE,9,FALSE)</f>
        <v>166.92479999999998</v>
      </c>
      <c r="V78" s="17">
        <f t="shared" ref="V78:V82" si="181">ROUND(+$E78*U78,2)</f>
        <v>63.43</v>
      </c>
      <c r="W78" s="32">
        <f>V78/V$86</f>
        <v>0.20593487224440757</v>
      </c>
      <c r="X78" s="17">
        <f>1.26*VLOOKUP($B78,SINAPI!B:AE,10,FALSE)</f>
        <v>173.6028</v>
      </c>
      <c r="Y78" s="17">
        <f t="shared" ref="Y78:Y82" si="182">ROUND(+$E78*X78,2)</f>
        <v>65.97</v>
      </c>
      <c r="Z78" s="32">
        <f>Y78/Y$86</f>
        <v>0.20514973411698856</v>
      </c>
      <c r="AA78" s="17">
        <f>1.26*VLOOKUP($B78,SINAPI!B:AE,11,FALSE)</f>
        <v>157.5</v>
      </c>
      <c r="AB78" s="17">
        <f t="shared" ref="AB78:AB82" si="183">ROUND(+$E78*AA78,2)</f>
        <v>59.85</v>
      </c>
      <c r="AC78" s="32">
        <f>AB78/AB$86</f>
        <v>0.1905322806570737</v>
      </c>
      <c r="AD78" s="17">
        <f>1.26*VLOOKUP($B78,SINAPI!B:AE,12,FALSE)</f>
        <v>169.53300000000002</v>
      </c>
      <c r="AE78" s="17">
        <f t="shared" ref="AE78:AE82" si="184">ROUND(+$E78*AD78,2)</f>
        <v>64.42</v>
      </c>
      <c r="AF78" s="32">
        <f>AE78/AE$86</f>
        <v>0.20275076322663901</v>
      </c>
      <c r="AG78" s="17">
        <f>1.26*VLOOKUP($B78,SINAPI!B:AE,13,FALSE)</f>
        <v>151.26300000000001</v>
      </c>
      <c r="AH78" s="17">
        <f t="shared" ref="AH78:AH82" si="185">ROUND(+$E78*AG78,2)</f>
        <v>57.48</v>
      </c>
      <c r="AI78" s="32">
        <f>AH78/AH$86</f>
        <v>0.19356142241379307</v>
      </c>
      <c r="AJ78" s="17">
        <f>1.26*VLOOKUP($B78,SINAPI!B:AE,16,FALSE)</f>
        <v>159.52860000000001</v>
      </c>
      <c r="AK78" s="17">
        <f t="shared" ref="AK78:AK82" si="186">ROUND(+$E78*AJ78,2)</f>
        <v>60.62</v>
      </c>
      <c r="AL78" s="32">
        <f>AK78/AK$86</f>
        <v>0.20975052766340266</v>
      </c>
      <c r="AM78" s="17">
        <f>1.26*VLOOKUP($B78,SINAPI!B:AE,15,FALSE)</f>
        <v>155.30760000000001</v>
      </c>
      <c r="AN78" s="17">
        <f t="shared" ref="AN78:AN82" si="187">ROUND(+$E78*AM78,2)</f>
        <v>59.02</v>
      </c>
      <c r="AO78" s="32">
        <f>AN78/AN$86</f>
        <v>0.18484184152834329</v>
      </c>
      <c r="AP78" s="17">
        <f>1.26*VLOOKUP($B78,SINAPI!B:AE,14,FALSE)</f>
        <v>150.9102</v>
      </c>
      <c r="AQ78" s="17">
        <f t="shared" ref="AQ78:AQ82" si="188">ROUND(+$E78*AP78,2)</f>
        <v>57.35</v>
      </c>
      <c r="AR78" s="32">
        <f>AQ78/AQ$86</f>
        <v>0.17336759371221278</v>
      </c>
      <c r="AS78" s="17">
        <f>1.26*VLOOKUP($B78,SINAPI!B:AE,17,FALSE)</f>
        <v>166.91220000000001</v>
      </c>
      <c r="AT78" s="17">
        <f t="shared" ref="AT78:AT82" si="189">ROUND(+$E78*AS78,2)</f>
        <v>63.43</v>
      </c>
      <c r="AU78" s="32">
        <f>AT78/AT$86</f>
        <v>0.20120539254559877</v>
      </c>
      <c r="AV78" s="17">
        <f>1.26*VLOOKUP($B78,SINAPI!B:AE,18,FALSE)</f>
        <v>158.7978</v>
      </c>
      <c r="AW78" s="17">
        <f t="shared" ref="AW78:AW82" si="190">ROUND(+$E78*AV78,2)</f>
        <v>60.34</v>
      </c>
      <c r="AX78" s="32">
        <f>AW78/AW$86</f>
        <v>0.20749656121045393</v>
      </c>
      <c r="AY78" s="17">
        <f>1.26*VLOOKUP($B78,SINAPI!B:AE,21,FALSE)</f>
        <v>160.42319999999998</v>
      </c>
      <c r="AZ78" s="17">
        <f t="shared" ref="AZ78:AZ82" si="191">ROUND(+$E78*AY78,2)</f>
        <v>60.96</v>
      </c>
      <c r="BA78" s="32">
        <f>AZ78/AZ$86</f>
        <v>0.18681049276783523</v>
      </c>
      <c r="BB78" s="17">
        <f>1.26*VLOOKUP($B78,SINAPI!B:AE,19,FALSE)</f>
        <v>171.97740000000002</v>
      </c>
      <c r="BC78" s="17">
        <f t="shared" ref="BC78:BC82" si="192">ROUND(+$E78*BB78,2)</f>
        <v>65.349999999999994</v>
      </c>
      <c r="BD78" s="32">
        <f>BC78/BC$86</f>
        <v>0.20011023670269773</v>
      </c>
      <c r="BE78" s="17">
        <f>1.26*VLOOKUP($B78,SINAPI!B:AE,20,FALSE)</f>
        <v>159.07499999999999</v>
      </c>
      <c r="BF78" s="17">
        <f t="shared" ref="BF78:BF82" si="193">ROUND(+$E78*BE78,2)</f>
        <v>60.45</v>
      </c>
      <c r="BG78" s="32">
        <f>BF78/BF$86</f>
        <v>0.20072386771151551</v>
      </c>
      <c r="BH78" s="17">
        <f>1.26*VLOOKUP($B78,SINAPI!B:AE,22,FALSE)</f>
        <v>173.1618</v>
      </c>
      <c r="BI78" s="17">
        <f t="shared" ref="BI78:BI82" si="194">ROUND(+$E78*BH78,2)</f>
        <v>65.8</v>
      </c>
      <c r="BJ78" s="32">
        <f>BI78/BI$86</f>
        <v>0.18756057237329685</v>
      </c>
      <c r="BK78" s="17">
        <f>1.26*VLOOKUP($B78,SINAPI!B:AE,23,FALSE)</f>
        <v>164.40479999999999</v>
      </c>
      <c r="BL78" s="17">
        <f t="shared" ref="BL78:BL82" si="195">ROUND(+$E78*BK78,2)</f>
        <v>62.47</v>
      </c>
      <c r="BM78" s="32">
        <f>BL78/BL$86</f>
        <v>0.20286419432356956</v>
      </c>
      <c r="BN78" s="17">
        <f>1.26*VLOOKUP($B78,SINAPI!B:AE,26,FALSE)</f>
        <v>155.4462</v>
      </c>
      <c r="BO78" s="17">
        <f t="shared" ref="BO78:BO82" si="196">ROUND(+$E78*BN78,2)</f>
        <v>59.07</v>
      </c>
      <c r="BP78" s="32">
        <f>BO78/BO$86</f>
        <v>0.18842706306421256</v>
      </c>
      <c r="BQ78" s="17">
        <f>1.26*VLOOKUP($B78,SINAPI!B:AE,24,FALSE)</f>
        <v>170.42759999999998</v>
      </c>
      <c r="BR78" s="17">
        <f t="shared" ref="BR78:BR82" si="197">ROUND(+$E78*BQ78,2)</f>
        <v>64.760000000000005</v>
      </c>
      <c r="BS78" s="32">
        <f>BR78/BR$86</f>
        <v>0.21110966227669839</v>
      </c>
      <c r="BT78" s="17">
        <f>1.26*VLOOKUP($B78,SINAPI!B:AE,25,FALSE)</f>
        <v>159.84360000000001</v>
      </c>
      <c r="BU78" s="17">
        <f t="shared" ref="BU78:BU82" si="198">ROUND(+$E78*BT78,2)</f>
        <v>60.74</v>
      </c>
      <c r="BV78" s="32">
        <f>BU78/BU$86</f>
        <v>0.19999999999999998</v>
      </c>
      <c r="BW78" s="17">
        <f>1.26*VLOOKUP($B78,SINAPI!B:AE,27,FALSE)</f>
        <v>164.21580000000003</v>
      </c>
      <c r="BX78" s="17">
        <f t="shared" ref="BX78:BX82" si="199">ROUND(+$E78*BW78,2)</f>
        <v>62.4</v>
      </c>
      <c r="BY78" s="32">
        <f>BX78/BX$86</f>
        <v>0.19528682752793169</v>
      </c>
      <c r="BZ78" s="17">
        <f>1.26*VLOOKUP($B78,SINAPI!B:AE,29,FALSE)</f>
        <v>167.84460000000001</v>
      </c>
      <c r="CA78" s="17">
        <f t="shared" ref="CA78:CA82" si="200">ROUND(+$E78*BZ78,2)</f>
        <v>63.78</v>
      </c>
      <c r="CB78" s="32">
        <f>CA78/CA$86</f>
        <v>0.1921026475106172</v>
      </c>
      <c r="CC78" s="17">
        <f>1.26*VLOOKUP($B78,SINAPI!B:AE,28,FALSE)</f>
        <v>165.36240000000001</v>
      </c>
      <c r="CD78" s="17">
        <f t="shared" ref="CD78:CD82" si="201">ROUND(+$E78*CC78,2)</f>
        <v>62.84</v>
      </c>
      <c r="CE78" s="32">
        <f>CD78/CD$86</f>
        <v>0.20373492413435348</v>
      </c>
      <c r="CF78" s="17">
        <f>1.26*VLOOKUP($B78,SINAPI!B:AE,30,FALSE)</f>
        <v>156.40379999999999</v>
      </c>
      <c r="CG78" s="17">
        <f t="shared" ref="CG78:CG82" si="202">ROUND(+$E78*CF78,2)</f>
        <v>59.43</v>
      </c>
      <c r="CH78" s="32">
        <f>CG78/CG$86</f>
        <v>0.20220475655813003</v>
      </c>
    </row>
    <row r="79" spans="1:86" ht="28.9">
      <c r="B79" s="11" t="s">
        <v>11415</v>
      </c>
      <c r="C79" s="10" t="str">
        <f>VLOOKUP($B79,SINAPI!B:AE,2,FALSE)</f>
        <v>RECOMPOSIÇÃO DE REVESTIMENTO EM CONCRETO ASFÁLTICO (AQUISIÇÃO EM USINA), PARA O FECHAMENTO DE VALAS - INCLUSO DEMOLIÇÃO DO PAVIMENTO. AF_12/2020</v>
      </c>
      <c r="D79" s="52" t="str">
        <f>VLOOKUP($B79,SINAPI!B:AE,3,FALSE)</f>
        <v>M3</v>
      </c>
      <c r="E79" s="52">
        <f>0.23*0.07</f>
        <v>1.6100000000000003E-2</v>
      </c>
      <c r="F79" s="17">
        <f>1.26*VLOOKUP($B79,SINAPI!B:AE,4,FALSE)</f>
        <v>2976.6365999999998</v>
      </c>
      <c r="G79" s="17">
        <f t="shared" si="175"/>
        <v>47.92</v>
      </c>
      <c r="H79" s="32">
        <f t="shared" si="176"/>
        <v>0.14268699380657454</v>
      </c>
      <c r="I79" s="17">
        <f>1.26*VLOOKUP($B79,SINAPI!B:AE,5,FALSE)</f>
        <v>1969.7706000000001</v>
      </c>
      <c r="J79" s="17">
        <f t="shared" si="177"/>
        <v>31.71</v>
      </c>
      <c r="K79" s="32">
        <f>J79/J$86</f>
        <v>0.1102726387536514</v>
      </c>
      <c r="L79" s="17">
        <f>1.26*VLOOKUP($B79,SINAPI!B:AE,7,FALSE)</f>
        <v>1963.0296000000001</v>
      </c>
      <c r="M79" s="17">
        <f t="shared" si="178"/>
        <v>31.6</v>
      </c>
      <c r="N79" s="32">
        <f>M79/M$86</f>
        <v>0.11072567363958094</v>
      </c>
      <c r="O79" s="17">
        <f>1.26*VLOOKUP($B79,SINAPI!B:AE,6,FALSE)</f>
        <v>2087.5302000000001</v>
      </c>
      <c r="P79" s="17">
        <f t="shared" si="179"/>
        <v>33.61</v>
      </c>
      <c r="Q79" s="32">
        <f>P79/P$86</f>
        <v>0.10362582475180365</v>
      </c>
      <c r="R79" s="17">
        <f>1.26*VLOOKUP($B79,SINAPI!B:AE,8,FALSE)</f>
        <v>2131.5042000000003</v>
      </c>
      <c r="S79" s="17">
        <f t="shared" si="180"/>
        <v>34.32</v>
      </c>
      <c r="T79" s="32">
        <f>S79/S$86</f>
        <v>9.8118817542455272E-2</v>
      </c>
      <c r="U79" s="17">
        <f>1.26*VLOOKUP($B79,SINAPI!B:AE,9,FALSE)</f>
        <v>2012.0183999999999</v>
      </c>
      <c r="V79" s="17">
        <f t="shared" si="181"/>
        <v>32.39</v>
      </c>
      <c r="W79" s="32">
        <f>V79/V$86</f>
        <v>0.10515892341157751</v>
      </c>
      <c r="X79" s="17">
        <f>1.26*VLOOKUP($B79,SINAPI!B:AE,10,FALSE)</f>
        <v>2000.0483999999999</v>
      </c>
      <c r="Y79" s="17">
        <f t="shared" si="182"/>
        <v>32.200000000000003</v>
      </c>
      <c r="Z79" s="32">
        <f>Y79/Y$86</f>
        <v>0.10013371894144357</v>
      </c>
      <c r="AA79" s="17">
        <f>1.26*VLOOKUP($B79,SINAPI!B:AE,11,FALSE)</f>
        <v>2431.6361999999999</v>
      </c>
      <c r="AB79" s="17">
        <f t="shared" si="183"/>
        <v>39.15</v>
      </c>
      <c r="AC79" s="32">
        <f>AB79/AB$86</f>
        <v>0.12463389787342415</v>
      </c>
      <c r="AD79" s="17">
        <f>1.26*VLOOKUP($B79,SINAPI!B:AE,12,FALSE)</f>
        <v>2052.8802000000001</v>
      </c>
      <c r="AE79" s="17">
        <f t="shared" si="184"/>
        <v>33.049999999999997</v>
      </c>
      <c r="AF79" s="32">
        <f>AE79/AE$86</f>
        <v>0.10401913574418532</v>
      </c>
      <c r="AG79" s="17">
        <f>1.26*VLOOKUP($B79,SINAPI!B:AE,13,FALSE)</f>
        <v>1973.1726000000001</v>
      </c>
      <c r="AH79" s="17">
        <f t="shared" si="185"/>
        <v>31.77</v>
      </c>
      <c r="AI79" s="32">
        <f>AH79/AH$86</f>
        <v>0.10698410560344826</v>
      </c>
      <c r="AJ79" s="17">
        <f>1.26*VLOOKUP($B79,SINAPI!B:AE,16,FALSE)</f>
        <v>1968.8507999999999</v>
      </c>
      <c r="AK79" s="17">
        <f t="shared" si="186"/>
        <v>31.7</v>
      </c>
      <c r="AL79" s="32">
        <f>AK79/AK$86</f>
        <v>0.10968478599356424</v>
      </c>
      <c r="AM79" s="17">
        <f>1.26*VLOOKUP($B79,SINAPI!B:AE,15,FALSE)</f>
        <v>2117.4048000000003</v>
      </c>
      <c r="AN79" s="17">
        <f t="shared" si="187"/>
        <v>34.090000000000003</v>
      </c>
      <c r="AO79" s="32">
        <f>AN79/AN$86</f>
        <v>0.10676479799561543</v>
      </c>
      <c r="AP79" s="17">
        <f>1.26*VLOOKUP($B79,SINAPI!B:AE,14,FALSE)</f>
        <v>2351.0718000000002</v>
      </c>
      <c r="AQ79" s="17">
        <f t="shared" si="188"/>
        <v>37.85</v>
      </c>
      <c r="AR79" s="32">
        <f>AQ79/AQ$86</f>
        <v>0.11441958887545342</v>
      </c>
      <c r="AS79" s="17">
        <f>1.26*VLOOKUP($B79,SINAPI!B:AE,17,FALSE)</f>
        <v>2076.4295999999999</v>
      </c>
      <c r="AT79" s="17">
        <f t="shared" si="189"/>
        <v>33.43</v>
      </c>
      <c r="AU79" s="32">
        <f>AT79/AT$86</f>
        <v>0.10604282315622524</v>
      </c>
      <c r="AV79" s="17">
        <f>1.26*VLOOKUP($B79,SINAPI!B:AE,18,FALSE)</f>
        <v>1991.2914000000001</v>
      </c>
      <c r="AW79" s="17">
        <f t="shared" si="190"/>
        <v>32.06</v>
      </c>
      <c r="AX79" s="32">
        <f>AW79/AW$86</f>
        <v>0.11024759284731775</v>
      </c>
      <c r="AY79" s="17">
        <f>1.26*VLOOKUP($B79,SINAPI!B:AE,21,FALSE)</f>
        <v>1944.3438000000001</v>
      </c>
      <c r="AZ79" s="17">
        <f t="shared" si="191"/>
        <v>31.3</v>
      </c>
      <c r="BA79" s="32">
        <f>AZ79/AZ$86</f>
        <v>9.5918117185584684E-2</v>
      </c>
      <c r="BB79" s="17">
        <f>1.26*VLOOKUP($B79,SINAPI!B:AE,19,FALSE)</f>
        <v>2099.4497999999999</v>
      </c>
      <c r="BC79" s="17">
        <f t="shared" si="192"/>
        <v>33.799999999999997</v>
      </c>
      <c r="BD79" s="32">
        <f>BC79/BC$86</f>
        <v>0.10350001531065314</v>
      </c>
      <c r="BE79" s="17">
        <f>1.26*VLOOKUP($B79,SINAPI!B:AE,20,FALSE)</f>
        <v>2018.8098</v>
      </c>
      <c r="BF79" s="17">
        <f t="shared" si="193"/>
        <v>32.5</v>
      </c>
      <c r="BG79" s="32">
        <f>BF79/BF$86</f>
        <v>0.10791605790941693</v>
      </c>
      <c r="BH79" s="17">
        <f>1.26*VLOOKUP($B79,SINAPI!B:AE,22,FALSE)</f>
        <v>2316.0311999999999</v>
      </c>
      <c r="BI79" s="17">
        <f t="shared" si="194"/>
        <v>37.29</v>
      </c>
      <c r="BJ79" s="32">
        <f>BI79/BI$86</f>
        <v>0.10629382589362066</v>
      </c>
      <c r="BK79" s="17">
        <f>1.26*VLOOKUP($B79,SINAPI!B:AE,23,FALSE)</f>
        <v>2051.8344000000002</v>
      </c>
      <c r="BL79" s="17">
        <f t="shared" si="195"/>
        <v>33.03</v>
      </c>
      <c r="BM79" s="32">
        <f>BL79/BL$86</f>
        <v>0.10726115477040984</v>
      </c>
      <c r="BN79" s="17">
        <f>1.26*VLOOKUP($B79,SINAPI!B:AE,26,FALSE)</f>
        <v>2359.1106</v>
      </c>
      <c r="BO79" s="17">
        <f t="shared" si="196"/>
        <v>37.979999999999997</v>
      </c>
      <c r="BP79" s="32">
        <f>BO79/BO$86</f>
        <v>0.12115218986251554</v>
      </c>
      <c r="BQ79" s="17">
        <f>1.26*VLOOKUP($B79,SINAPI!B:AE,24,FALSE)</f>
        <v>2031.624</v>
      </c>
      <c r="BR79" s="17">
        <f t="shared" si="197"/>
        <v>32.71</v>
      </c>
      <c r="BS79" s="32">
        <f>BR79/BR$86</f>
        <v>0.10663059068979006</v>
      </c>
      <c r="BT79" s="17">
        <f>1.26*VLOOKUP($B79,SINAPI!B:AE,25,FALSE)</f>
        <v>2032.6320000000001</v>
      </c>
      <c r="BU79" s="17">
        <f t="shared" si="198"/>
        <v>32.729999999999997</v>
      </c>
      <c r="BV79" s="32">
        <f>BU79/BU$86</f>
        <v>0.10777082647349355</v>
      </c>
      <c r="BW79" s="17">
        <f>1.26*VLOOKUP($B79,SINAPI!B:AE,27,FALSE)</f>
        <v>2036.5128</v>
      </c>
      <c r="BX79" s="17">
        <f t="shared" si="199"/>
        <v>32.79</v>
      </c>
      <c r="BY79" s="32">
        <f>BX79/BX$86</f>
        <v>0.1026194723500141</v>
      </c>
      <c r="BZ79" s="17">
        <f>1.26*VLOOKUP($B79,SINAPI!B:AE,29,FALSE)</f>
        <v>2077.2233999999999</v>
      </c>
      <c r="CA79" s="17">
        <f t="shared" si="200"/>
        <v>33.44</v>
      </c>
      <c r="CB79" s="32">
        <f>CA79/CA$86</f>
        <v>0.10071985783560737</v>
      </c>
      <c r="CC79" s="17">
        <f>1.26*VLOOKUP($B79,SINAPI!B:AE,28,FALSE)</f>
        <v>2012.9507999999998</v>
      </c>
      <c r="CD79" s="17">
        <f t="shared" si="201"/>
        <v>32.409999999999997</v>
      </c>
      <c r="CE79" s="32">
        <f>CD79/CD$86</f>
        <v>0.10507716249513679</v>
      </c>
      <c r="CF79" s="17">
        <f>1.26*VLOOKUP($B79,SINAPI!B:AE,30,FALSE)</f>
        <v>1960.5473999999999</v>
      </c>
      <c r="CG79" s="17">
        <f t="shared" si="202"/>
        <v>31.56</v>
      </c>
      <c r="CH79" s="32">
        <f>CG79/CG$86</f>
        <v>0.10737981014596304</v>
      </c>
    </row>
    <row r="80" spans="1:86" ht="43.15">
      <c r="B80" s="11" t="s">
        <v>6635</v>
      </c>
      <c r="C80" s="10" t="str">
        <f>VLOOKUP($B80,SINAPI!B:AE,2,FALSE)</f>
        <v>EXECUÇÃO DE PASSEIO (CALÇADA) OU PISO DE CONCRETO COM CONCRETO MOLDADO IN LOCO, FEITO EM OBRA, ACABAMENTO CONVENCIONAL, ESPESSURA 8 CM, ARMADO. AF_07/2016</v>
      </c>
      <c r="D80" s="52" t="str">
        <f>VLOOKUP($B80,SINAPI!B:AE,3,FALSE)</f>
        <v>M2</v>
      </c>
      <c r="E80" s="52">
        <v>0</v>
      </c>
      <c r="F80" s="17">
        <f>1.26*VLOOKUP($B80,SINAPI!B:AE,4,FALSE)</f>
        <v>145.11420000000001</v>
      </c>
      <c r="G80" s="17">
        <f t="shared" si="175"/>
        <v>0</v>
      </c>
      <c r="H80" s="32">
        <f t="shared" si="176"/>
        <v>0</v>
      </c>
      <c r="I80" s="17">
        <f>1.26*VLOOKUP($B80,SINAPI!B:AE,5,FALSE)</f>
        <v>151.81739999999999</v>
      </c>
      <c r="J80" s="17">
        <f t="shared" si="177"/>
        <v>0</v>
      </c>
      <c r="K80" s="32">
        <f>J80/J$86</f>
        <v>0</v>
      </c>
      <c r="L80" s="17">
        <f>1.26*VLOOKUP($B80,SINAPI!B:AE,7,FALSE)</f>
        <v>138.91499999999999</v>
      </c>
      <c r="M80" s="17">
        <f t="shared" si="178"/>
        <v>0</v>
      </c>
      <c r="N80" s="32">
        <f>M80/M$86</f>
        <v>0</v>
      </c>
      <c r="O80" s="17">
        <f>1.26*VLOOKUP($B80,SINAPI!B:AE,6,FALSE)</f>
        <v>140.21280000000002</v>
      </c>
      <c r="P80" s="17">
        <f t="shared" si="179"/>
        <v>0</v>
      </c>
      <c r="Q80" s="32">
        <f>P80/P$86</f>
        <v>0</v>
      </c>
      <c r="R80" s="17">
        <f>1.26*VLOOKUP($B80,SINAPI!B:AE,8,FALSE)</f>
        <v>141.435</v>
      </c>
      <c r="S80" s="17">
        <f t="shared" si="180"/>
        <v>0</v>
      </c>
      <c r="T80" s="32">
        <f>S80/S$86</f>
        <v>0</v>
      </c>
      <c r="U80" s="17">
        <f>1.26*VLOOKUP($B80,SINAPI!B:AE,9,FALSE)</f>
        <v>125.7102</v>
      </c>
      <c r="V80" s="17">
        <f t="shared" si="181"/>
        <v>0</v>
      </c>
      <c r="W80" s="32">
        <f>V80/V$86</f>
        <v>0</v>
      </c>
      <c r="X80" s="17">
        <f>1.26*VLOOKUP($B80,SINAPI!B:AE,10,FALSE)</f>
        <v>146.21040000000002</v>
      </c>
      <c r="Y80" s="17">
        <f t="shared" si="182"/>
        <v>0</v>
      </c>
      <c r="Z80" s="32">
        <f>Y80/Y$86</f>
        <v>0</v>
      </c>
      <c r="AA80" s="17">
        <f>1.26*VLOOKUP($B80,SINAPI!B:AE,11,FALSE)</f>
        <v>148.84379999999999</v>
      </c>
      <c r="AB80" s="17">
        <f t="shared" si="183"/>
        <v>0</v>
      </c>
      <c r="AC80" s="32">
        <f>AB80/AB$86</f>
        <v>0</v>
      </c>
      <c r="AD80" s="17">
        <f>1.26*VLOOKUP($B80,SINAPI!B:AE,12,FALSE)</f>
        <v>123.5556</v>
      </c>
      <c r="AE80" s="17">
        <f t="shared" si="184"/>
        <v>0</v>
      </c>
      <c r="AF80" s="32">
        <f>AE80/AE$86</f>
        <v>0</v>
      </c>
      <c r="AG80" s="17">
        <f>1.26*VLOOKUP($B80,SINAPI!B:AE,13,FALSE)</f>
        <v>129.5154</v>
      </c>
      <c r="AH80" s="17">
        <f t="shared" si="185"/>
        <v>0</v>
      </c>
      <c r="AI80" s="32">
        <f>AH80/AH$86</f>
        <v>0</v>
      </c>
      <c r="AJ80" s="17">
        <f>1.26*VLOOKUP($B80,SINAPI!B:AE,16,FALSE)</f>
        <v>141.20820000000001</v>
      </c>
      <c r="AK80" s="17">
        <f t="shared" si="186"/>
        <v>0</v>
      </c>
      <c r="AL80" s="32">
        <f>AK80/AK$86</f>
        <v>0</v>
      </c>
      <c r="AM80" s="17">
        <f>1.26*VLOOKUP($B80,SINAPI!B:AE,15,FALSE)</f>
        <v>142.6446</v>
      </c>
      <c r="AN80" s="17">
        <f t="shared" si="187"/>
        <v>0</v>
      </c>
      <c r="AO80" s="32">
        <f>AN80/AN$86</f>
        <v>0</v>
      </c>
      <c r="AP80" s="17">
        <f>1.26*VLOOKUP($B80,SINAPI!B:AE,14,FALSE)</f>
        <v>137.6046</v>
      </c>
      <c r="AQ80" s="17">
        <f t="shared" si="188"/>
        <v>0</v>
      </c>
      <c r="AR80" s="32">
        <f>AQ80/AQ$86</f>
        <v>0</v>
      </c>
      <c r="AS80" s="17">
        <f>1.26*VLOOKUP($B80,SINAPI!B:AE,17,FALSE)</f>
        <v>136.08000000000001</v>
      </c>
      <c r="AT80" s="17">
        <f t="shared" si="189"/>
        <v>0</v>
      </c>
      <c r="AU80" s="32">
        <f>AT80/AT$86</f>
        <v>0</v>
      </c>
      <c r="AV80" s="17">
        <f>1.26*VLOOKUP($B80,SINAPI!B:AE,18,FALSE)</f>
        <v>118.02420000000001</v>
      </c>
      <c r="AW80" s="17">
        <f t="shared" si="190"/>
        <v>0</v>
      </c>
      <c r="AX80" s="32">
        <f>AW80/AW$86</f>
        <v>0</v>
      </c>
      <c r="AY80" s="17">
        <f>1.26*VLOOKUP($B80,SINAPI!B:AE,21,FALSE)</f>
        <v>140.51519999999999</v>
      </c>
      <c r="AZ80" s="17">
        <f t="shared" si="191"/>
        <v>0</v>
      </c>
      <c r="BA80" s="32">
        <f>AZ80/AZ$86</f>
        <v>0</v>
      </c>
      <c r="BB80" s="17">
        <f>1.26*VLOOKUP($B80,SINAPI!B:AE,19,FALSE)</f>
        <v>121.7916</v>
      </c>
      <c r="BC80" s="17">
        <f t="shared" si="192"/>
        <v>0</v>
      </c>
      <c r="BD80" s="32">
        <f>BC80/BC$86</f>
        <v>0</v>
      </c>
      <c r="BE80" s="17">
        <f>1.26*VLOOKUP($B80,SINAPI!B:AE,20,FALSE)</f>
        <v>135.66419999999999</v>
      </c>
      <c r="BF80" s="17">
        <f t="shared" si="193"/>
        <v>0</v>
      </c>
      <c r="BG80" s="32">
        <f>BF80/BF$86</f>
        <v>0</v>
      </c>
      <c r="BH80" s="17">
        <f>1.26*VLOOKUP($B80,SINAPI!B:AE,22,FALSE)</f>
        <v>135.0342</v>
      </c>
      <c r="BI80" s="17">
        <f t="shared" si="194"/>
        <v>0</v>
      </c>
      <c r="BJ80" s="32">
        <f>BI80/BI$86</f>
        <v>0</v>
      </c>
      <c r="BK80" s="17">
        <f>1.26*VLOOKUP($B80,SINAPI!B:AE,23,FALSE)</f>
        <v>125.42040000000001</v>
      </c>
      <c r="BL80" s="17">
        <f t="shared" si="195"/>
        <v>0</v>
      </c>
      <c r="BM80" s="32">
        <f>BL80/BL$86</f>
        <v>0</v>
      </c>
      <c r="BN80" s="17">
        <f>1.26*VLOOKUP($B80,SINAPI!B:AE,26,FALSE)</f>
        <v>140.12459999999999</v>
      </c>
      <c r="BO80" s="17">
        <f t="shared" si="196"/>
        <v>0</v>
      </c>
      <c r="BP80" s="32">
        <f>BO80/BO$86</f>
        <v>0</v>
      </c>
      <c r="BQ80" s="17">
        <f>1.26*VLOOKUP($B80,SINAPI!B:AE,24,FALSE)</f>
        <v>149.25960000000001</v>
      </c>
      <c r="BR80" s="17">
        <f t="shared" si="197"/>
        <v>0</v>
      </c>
      <c r="BS80" s="32">
        <f>BR80/BR$86</f>
        <v>0</v>
      </c>
      <c r="BT80" s="17">
        <f>1.26*VLOOKUP($B80,SINAPI!B:AE,25,FALSE)</f>
        <v>187.5762</v>
      </c>
      <c r="BU80" s="17">
        <f t="shared" si="198"/>
        <v>0</v>
      </c>
      <c r="BV80" s="32">
        <f>BU80/BU$86</f>
        <v>0</v>
      </c>
      <c r="BW80" s="17">
        <f>1.26*VLOOKUP($B80,SINAPI!B:AE,27,FALSE)</f>
        <v>144.71099999999998</v>
      </c>
      <c r="BX80" s="17">
        <f t="shared" si="199"/>
        <v>0</v>
      </c>
      <c r="BY80" s="32">
        <f>BX80/BX$86</f>
        <v>0</v>
      </c>
      <c r="BZ80" s="17">
        <f>1.26*VLOOKUP($B80,SINAPI!B:AE,29,FALSE)</f>
        <v>129.89340000000001</v>
      </c>
      <c r="CA80" s="17">
        <f t="shared" si="200"/>
        <v>0</v>
      </c>
      <c r="CB80" s="32">
        <f>CA80/CA$86</f>
        <v>0</v>
      </c>
      <c r="CC80" s="17">
        <f>1.26*VLOOKUP($B80,SINAPI!B:AE,28,FALSE)</f>
        <v>157.5378</v>
      </c>
      <c r="CD80" s="17">
        <f t="shared" si="201"/>
        <v>0</v>
      </c>
      <c r="CE80" s="32">
        <f>CD80/CD$86</f>
        <v>0</v>
      </c>
      <c r="CF80" s="17">
        <f>1.26*VLOOKUP($B80,SINAPI!B:AE,30,FALSE)</f>
        <v>128.46959999999999</v>
      </c>
      <c r="CG80" s="17">
        <f t="shared" si="202"/>
        <v>0</v>
      </c>
      <c r="CH80" s="32">
        <f>CG80/CG$86</f>
        <v>0</v>
      </c>
    </row>
    <row r="81" spans="1:86" ht="43.15">
      <c r="B81" s="11" t="s">
        <v>7596</v>
      </c>
      <c r="C81" s="10" t="str">
        <f>VLOOKUP($B81,SINAPI!B:AE,2,FALSE)</f>
        <v>GUIA (MEIO-FIO) E SARJETA CONJUGADOS DE CONCRETO, MOLDADA  IN LOCO  EM TRECHO RETO COM EXTRUSORA, 60 CM BASE (15 CM BASE DA GUIA + 45 CM BASE DA SARJETA) X 26 CM ALTURA. AF_06/2016</v>
      </c>
      <c r="D81" s="52" t="str">
        <f>VLOOKUP($B81,SINAPI!B:AE,3,FALSE)</f>
        <v>M</v>
      </c>
      <c r="E81" s="52">
        <v>0.02</v>
      </c>
      <c r="F81" s="17">
        <f>1.26*VLOOKUP($B81,SINAPI!B:AE,4,FALSE)</f>
        <v>130.43520000000001</v>
      </c>
      <c r="G81" s="17">
        <f t="shared" si="175"/>
        <v>2.61</v>
      </c>
      <c r="H81" s="32">
        <f t="shared" si="176"/>
        <v>7.7715578847070022E-3</v>
      </c>
      <c r="I81" s="17">
        <f>1.26*VLOOKUP($B81,SINAPI!B:AE,5,FALSE)</f>
        <v>73.571399999999997</v>
      </c>
      <c r="J81" s="17">
        <f t="shared" si="177"/>
        <v>1.47</v>
      </c>
      <c r="K81" s="32">
        <f>J81/J$86</f>
        <v>5.1119766309639719E-3</v>
      </c>
      <c r="L81" s="17">
        <f>1.26*VLOOKUP($B81,SINAPI!B:AE,7,FALSE)</f>
        <v>104.35319999999999</v>
      </c>
      <c r="M81" s="17">
        <f t="shared" si="178"/>
        <v>2.09</v>
      </c>
      <c r="N81" s="32">
        <f>M81/M$86</f>
        <v>7.3233119590735488E-3</v>
      </c>
      <c r="O81" s="17">
        <f>1.26*VLOOKUP($B81,SINAPI!B:AE,6,FALSE)</f>
        <v>102.76560000000001</v>
      </c>
      <c r="P81" s="17">
        <f t="shared" si="179"/>
        <v>2.06</v>
      </c>
      <c r="Q81" s="32">
        <f>P81/P$86</f>
        <v>6.3513596842819263E-3</v>
      </c>
      <c r="R81" s="17">
        <f>1.26*VLOOKUP($B81,SINAPI!B:AE,8,FALSE)</f>
        <v>83.852999999999994</v>
      </c>
      <c r="S81" s="17">
        <f t="shared" si="180"/>
        <v>1.68</v>
      </c>
      <c r="T81" s="32">
        <f>S81/S$86</f>
        <v>4.8030190405397681E-3</v>
      </c>
      <c r="U81" s="17">
        <f>1.26*VLOOKUP($B81,SINAPI!B:AE,9,FALSE)</f>
        <v>76.998599999999996</v>
      </c>
      <c r="V81" s="17">
        <f t="shared" si="181"/>
        <v>1.54</v>
      </c>
      <c r="W81" s="32">
        <f>V81/V$86</f>
        <v>4.9998376676081927E-3</v>
      </c>
      <c r="X81" s="17">
        <f>1.26*VLOOKUP($B81,SINAPI!B:AE,10,FALSE)</f>
        <v>76.040999999999997</v>
      </c>
      <c r="Y81" s="17">
        <f t="shared" si="182"/>
        <v>1.52</v>
      </c>
      <c r="Z81" s="32">
        <f>Y81/Y$86</f>
        <v>4.7268090928880195E-3</v>
      </c>
      <c r="AA81" s="17">
        <f>1.26*VLOOKUP($B81,SINAPI!B:AE,11,FALSE)</f>
        <v>73.457999999999998</v>
      </c>
      <c r="AB81" s="17">
        <f t="shared" si="183"/>
        <v>1.47</v>
      </c>
      <c r="AC81" s="32">
        <f>AB81/AB$86</f>
        <v>4.679740226664968E-3</v>
      </c>
      <c r="AD81" s="17">
        <f>1.26*VLOOKUP($B81,SINAPI!B:AE,12,FALSE)</f>
        <v>85.717799999999997</v>
      </c>
      <c r="AE81" s="17">
        <f t="shared" si="184"/>
        <v>1.71</v>
      </c>
      <c r="AF81" s="32">
        <f>AE81/AE$86</f>
        <v>5.3819280521197246E-3</v>
      </c>
      <c r="AG81" s="17">
        <f>1.26*VLOOKUP($B81,SINAPI!B:AE,13,FALSE)</f>
        <v>76.847400000000007</v>
      </c>
      <c r="AH81" s="17">
        <f t="shared" si="185"/>
        <v>1.54</v>
      </c>
      <c r="AI81" s="32">
        <f>AH81/AH$86</f>
        <v>5.1858836206896547E-3</v>
      </c>
      <c r="AJ81" s="17">
        <f>1.26*VLOOKUP($B81,SINAPI!B:AE,16,FALSE)</f>
        <v>91.677600000000012</v>
      </c>
      <c r="AK81" s="17">
        <f t="shared" si="186"/>
        <v>1.83</v>
      </c>
      <c r="AL81" s="32">
        <f>AK81/AK$86</f>
        <v>6.3319608318051284E-3</v>
      </c>
      <c r="AM81" s="17">
        <f>1.26*VLOOKUP($B81,SINAPI!B:AE,15,FALSE)</f>
        <v>80.740799999999993</v>
      </c>
      <c r="AN81" s="17">
        <f t="shared" si="187"/>
        <v>1.61</v>
      </c>
      <c r="AO81" s="32">
        <f>AN81/AN$86</f>
        <v>5.042279987472597E-3</v>
      </c>
      <c r="AP81" s="17">
        <f>1.26*VLOOKUP($B81,SINAPI!B:AE,14,FALSE)</f>
        <v>74.087999999999994</v>
      </c>
      <c r="AQ81" s="17">
        <f t="shared" si="188"/>
        <v>1.48</v>
      </c>
      <c r="AR81" s="32">
        <f>AQ81/AQ$86</f>
        <v>4.4740024183796846E-3</v>
      </c>
      <c r="AS81" s="17">
        <f>1.26*VLOOKUP($B81,SINAPI!B:AE,17,FALSE)</f>
        <v>91.790999999999997</v>
      </c>
      <c r="AT81" s="17">
        <f t="shared" si="189"/>
        <v>1.84</v>
      </c>
      <c r="AU81" s="32">
        <f>AT81/AT$86</f>
        <v>5.8366375892149099E-3</v>
      </c>
      <c r="AV81" s="17">
        <f>1.26*VLOOKUP($B81,SINAPI!B:AE,18,FALSE)</f>
        <v>72.084599999999995</v>
      </c>
      <c r="AW81" s="17">
        <f t="shared" si="190"/>
        <v>1.44</v>
      </c>
      <c r="AX81" s="32">
        <f>AW81/AW$86</f>
        <v>4.9518569463548826E-3</v>
      </c>
      <c r="AY81" s="17">
        <f>1.26*VLOOKUP($B81,SINAPI!B:AE,21,FALSE)</f>
        <v>77.691599999999994</v>
      </c>
      <c r="AZ81" s="17">
        <f t="shared" si="191"/>
        <v>1.55</v>
      </c>
      <c r="BA81" s="32">
        <f>AZ81/AZ$86</f>
        <v>4.7499387104682515E-3</v>
      </c>
      <c r="BB81" s="17">
        <f>1.26*VLOOKUP($B81,SINAPI!B:AE,19,FALSE)</f>
        <v>77.641199999999998</v>
      </c>
      <c r="BC81" s="17">
        <f t="shared" si="192"/>
        <v>1.55</v>
      </c>
      <c r="BD81" s="32">
        <f>BC81/BC$86</f>
        <v>4.74630247726368E-3</v>
      </c>
      <c r="BE81" s="17">
        <f>1.26*VLOOKUP($B81,SINAPI!B:AE,20,FALSE)</f>
        <v>79.0398</v>
      </c>
      <c r="BF81" s="17">
        <f t="shared" si="193"/>
        <v>1.58</v>
      </c>
      <c r="BG81" s="32">
        <f>BF81/BF$86</f>
        <v>5.2463806614424235E-3</v>
      </c>
      <c r="BH81" s="17">
        <f>1.26*VLOOKUP($B81,SINAPI!B:AE,22,FALSE)</f>
        <v>81.030600000000007</v>
      </c>
      <c r="BI81" s="17">
        <f t="shared" si="194"/>
        <v>1.62</v>
      </c>
      <c r="BJ81" s="32">
        <f>BI81/BI$86</f>
        <v>4.6177526936890716E-3</v>
      </c>
      <c r="BK81" s="17">
        <f>1.26*VLOOKUP($B81,SINAPI!B:AE,23,FALSE)</f>
        <v>77.590800000000002</v>
      </c>
      <c r="BL81" s="17">
        <f t="shared" si="195"/>
        <v>1.55</v>
      </c>
      <c r="BM81" s="32">
        <f>BL81/BL$86</f>
        <v>5.0334480743001895E-3</v>
      </c>
      <c r="BN81" s="17">
        <f>1.26*VLOOKUP($B81,SINAPI!B:AE,26,FALSE)</f>
        <v>84.306600000000003</v>
      </c>
      <c r="BO81" s="17">
        <f t="shared" si="196"/>
        <v>1.69</v>
      </c>
      <c r="BP81" s="32">
        <f>BO81/BO$86</f>
        <v>5.3909215604963472E-3</v>
      </c>
      <c r="BQ81" s="17">
        <f>1.26*VLOOKUP($B81,SINAPI!B:AE,24,FALSE)</f>
        <v>98.532000000000011</v>
      </c>
      <c r="BR81" s="17">
        <f t="shared" si="197"/>
        <v>1.97</v>
      </c>
      <c r="BS81" s="32">
        <f>BR81/BR$86</f>
        <v>6.4219585343591066E-3</v>
      </c>
      <c r="BT81" s="17">
        <f>1.26*VLOOKUP($B81,SINAPI!B:AE,25,FALSE)</f>
        <v>129.8304</v>
      </c>
      <c r="BU81" s="17">
        <f t="shared" si="198"/>
        <v>2.6</v>
      </c>
      <c r="BV81" s="32">
        <f>BU81/BU$86</f>
        <v>8.5610800131708919E-3</v>
      </c>
      <c r="BW81" s="17">
        <f>1.26*VLOOKUP($B81,SINAPI!B:AE,27,FALSE)</f>
        <v>85.591800000000006</v>
      </c>
      <c r="BX81" s="17">
        <f t="shared" si="199"/>
        <v>1.71</v>
      </c>
      <c r="BY81" s="32">
        <f>BX81/BX$86</f>
        <v>5.3516101774481279E-3</v>
      </c>
      <c r="BZ81" s="17">
        <f>1.26*VLOOKUP($B81,SINAPI!B:AE,29,FALSE)</f>
        <v>79.0398</v>
      </c>
      <c r="CA81" s="17">
        <f t="shared" si="200"/>
        <v>1.58</v>
      </c>
      <c r="CB81" s="32">
        <f>CA81/CA$86</f>
        <v>4.7588928044336029E-3</v>
      </c>
      <c r="CC81" s="17">
        <f>1.26*VLOOKUP($B81,SINAPI!B:AE,28,FALSE)</f>
        <v>73.558800000000005</v>
      </c>
      <c r="CD81" s="17">
        <f t="shared" si="201"/>
        <v>1.47</v>
      </c>
      <c r="CE81" s="32">
        <f>CD81/CD$86</f>
        <v>4.7659188172740228E-3</v>
      </c>
      <c r="CF81" s="17">
        <f>1.26*VLOOKUP($B81,SINAPI!B:AE,30,FALSE)</f>
        <v>75.184200000000004</v>
      </c>
      <c r="CG81" s="17">
        <f t="shared" si="202"/>
        <v>1.5</v>
      </c>
      <c r="CH81" s="32">
        <f>CG81/CG$86</f>
        <v>5.1036031438195361E-3</v>
      </c>
    </row>
    <row r="82" spans="1:86" ht="43.15">
      <c r="B82" s="11" t="s">
        <v>7596</v>
      </c>
      <c r="C82" s="10" t="str">
        <f>VLOOKUP($B82,SINAPI!B:AE,2,FALSE)</f>
        <v>GUIA (MEIO-FIO) E SARJETA CONJUGADOS DE CONCRETO, MOLDADA  IN LOCO  EM TRECHO RETO COM EXTRUSORA, 60 CM BASE (15 CM BASE DA GUIA + 45 CM BASE DA SARJETA) X 26 CM ALTURA. AF_06/2016</v>
      </c>
      <c r="D82" s="52" t="str">
        <f>VLOOKUP($B82,SINAPI!B:AE,3,FALSE)</f>
        <v>M</v>
      </c>
      <c r="E82" s="52">
        <v>0.02</v>
      </c>
      <c r="F82" s="17">
        <f>1.26*VLOOKUP($B82,SINAPI!B:AE,4,FALSE)</f>
        <v>130.43520000000001</v>
      </c>
      <c r="G82" s="17">
        <f t="shared" si="175"/>
        <v>2.61</v>
      </c>
      <c r="H82" s="32">
        <f t="shared" si="176"/>
        <v>7.7715578847070022E-3</v>
      </c>
      <c r="I82" s="17">
        <f>1.26*VLOOKUP($B82,SINAPI!B:AE,5,FALSE)</f>
        <v>73.571399999999997</v>
      </c>
      <c r="J82" s="17">
        <f t="shared" si="177"/>
        <v>1.47</v>
      </c>
      <c r="K82" s="32">
        <f>J82/J$86</f>
        <v>5.1119766309639719E-3</v>
      </c>
      <c r="L82" s="17">
        <f>1.26*VLOOKUP($B82,SINAPI!B:AE,7,FALSE)</f>
        <v>104.35319999999999</v>
      </c>
      <c r="M82" s="17">
        <f t="shared" si="178"/>
        <v>2.09</v>
      </c>
      <c r="N82" s="32">
        <f>M82/M$86</f>
        <v>7.3233119590735488E-3</v>
      </c>
      <c r="O82" s="17">
        <f>1.26*VLOOKUP($B82,SINAPI!B:AE,6,FALSE)</f>
        <v>102.76560000000001</v>
      </c>
      <c r="P82" s="17">
        <f t="shared" si="179"/>
        <v>2.06</v>
      </c>
      <c r="Q82" s="32">
        <f>P82/P$86</f>
        <v>6.3513596842819263E-3</v>
      </c>
      <c r="R82" s="17">
        <f>1.26*VLOOKUP($B82,SINAPI!B:AE,8,FALSE)</f>
        <v>83.852999999999994</v>
      </c>
      <c r="S82" s="17">
        <f t="shared" si="180"/>
        <v>1.68</v>
      </c>
      <c r="T82" s="32">
        <f>S82/S$86</f>
        <v>4.8030190405397681E-3</v>
      </c>
      <c r="U82" s="17">
        <f>1.26*VLOOKUP($B82,SINAPI!B:AE,9,FALSE)</f>
        <v>76.998599999999996</v>
      </c>
      <c r="V82" s="17">
        <f t="shared" si="181"/>
        <v>1.54</v>
      </c>
      <c r="W82" s="32">
        <f>V82/V$86</f>
        <v>4.9998376676081927E-3</v>
      </c>
      <c r="X82" s="17">
        <f>1.26*VLOOKUP($B82,SINAPI!B:AE,10,FALSE)</f>
        <v>76.040999999999997</v>
      </c>
      <c r="Y82" s="17">
        <f t="shared" si="182"/>
        <v>1.52</v>
      </c>
      <c r="Z82" s="32">
        <f>Y82/Y$86</f>
        <v>4.7268090928880195E-3</v>
      </c>
      <c r="AA82" s="17">
        <f>1.26*VLOOKUP($B82,SINAPI!B:AE,11,FALSE)</f>
        <v>73.457999999999998</v>
      </c>
      <c r="AB82" s="17">
        <f t="shared" si="183"/>
        <v>1.47</v>
      </c>
      <c r="AC82" s="32">
        <f>AB82/AB$86</f>
        <v>4.679740226664968E-3</v>
      </c>
      <c r="AD82" s="17">
        <f>1.26*VLOOKUP($B82,SINAPI!B:AE,12,FALSE)</f>
        <v>85.717799999999997</v>
      </c>
      <c r="AE82" s="17">
        <f t="shared" si="184"/>
        <v>1.71</v>
      </c>
      <c r="AF82" s="32">
        <f>AE82/AE$86</f>
        <v>5.3819280521197246E-3</v>
      </c>
      <c r="AG82" s="17">
        <f>1.26*VLOOKUP($B82,SINAPI!B:AE,13,FALSE)</f>
        <v>76.847400000000007</v>
      </c>
      <c r="AH82" s="17">
        <f t="shared" si="185"/>
        <v>1.54</v>
      </c>
      <c r="AI82" s="32">
        <f>AH82/AH$86</f>
        <v>5.1858836206896547E-3</v>
      </c>
      <c r="AJ82" s="17">
        <f>1.26*VLOOKUP($B82,SINAPI!B:AE,16,FALSE)</f>
        <v>91.677600000000012</v>
      </c>
      <c r="AK82" s="17">
        <f t="shared" si="186"/>
        <v>1.83</v>
      </c>
      <c r="AL82" s="32">
        <f>AK82/AK$86</f>
        <v>6.3319608318051284E-3</v>
      </c>
      <c r="AM82" s="17">
        <f>1.26*VLOOKUP($B82,SINAPI!B:AE,15,FALSE)</f>
        <v>80.740799999999993</v>
      </c>
      <c r="AN82" s="17">
        <f t="shared" si="187"/>
        <v>1.61</v>
      </c>
      <c r="AO82" s="32">
        <f>AN82/AN$86</f>
        <v>5.042279987472597E-3</v>
      </c>
      <c r="AP82" s="17">
        <f>1.26*VLOOKUP($B82,SINAPI!B:AE,14,FALSE)</f>
        <v>74.087999999999994</v>
      </c>
      <c r="AQ82" s="17">
        <f t="shared" si="188"/>
        <v>1.48</v>
      </c>
      <c r="AR82" s="32">
        <f>AQ82/AQ$86</f>
        <v>4.4740024183796846E-3</v>
      </c>
      <c r="AS82" s="17">
        <f>1.26*VLOOKUP($B82,SINAPI!B:AE,17,FALSE)</f>
        <v>91.790999999999997</v>
      </c>
      <c r="AT82" s="17">
        <f t="shared" si="189"/>
        <v>1.84</v>
      </c>
      <c r="AU82" s="32">
        <f>AT82/AT$86</f>
        <v>5.8366375892149099E-3</v>
      </c>
      <c r="AV82" s="17">
        <f>1.26*VLOOKUP($B82,SINAPI!B:AE,18,FALSE)</f>
        <v>72.084599999999995</v>
      </c>
      <c r="AW82" s="17">
        <f t="shared" si="190"/>
        <v>1.44</v>
      </c>
      <c r="AX82" s="32">
        <f>AW82/AW$86</f>
        <v>4.9518569463548826E-3</v>
      </c>
      <c r="AY82" s="17">
        <f>1.26*VLOOKUP($B82,SINAPI!B:AE,21,FALSE)</f>
        <v>77.691599999999994</v>
      </c>
      <c r="AZ82" s="17">
        <f t="shared" si="191"/>
        <v>1.55</v>
      </c>
      <c r="BA82" s="32">
        <f>AZ82/AZ$86</f>
        <v>4.7499387104682515E-3</v>
      </c>
      <c r="BB82" s="17">
        <f>1.26*VLOOKUP($B82,SINAPI!B:AE,19,FALSE)</f>
        <v>77.641199999999998</v>
      </c>
      <c r="BC82" s="17">
        <f t="shared" si="192"/>
        <v>1.55</v>
      </c>
      <c r="BD82" s="32">
        <f>BC82/BC$86</f>
        <v>4.74630247726368E-3</v>
      </c>
      <c r="BE82" s="17">
        <f>1.26*VLOOKUP($B82,SINAPI!B:AE,20,FALSE)</f>
        <v>79.0398</v>
      </c>
      <c r="BF82" s="17">
        <f t="shared" si="193"/>
        <v>1.58</v>
      </c>
      <c r="BG82" s="32">
        <f>BF82/BF$86</f>
        <v>5.2463806614424235E-3</v>
      </c>
      <c r="BH82" s="17">
        <f>1.26*VLOOKUP($B82,SINAPI!B:AE,22,FALSE)</f>
        <v>81.030600000000007</v>
      </c>
      <c r="BI82" s="17">
        <f t="shared" si="194"/>
        <v>1.62</v>
      </c>
      <c r="BJ82" s="32">
        <f>BI82/BI$86</f>
        <v>4.6177526936890716E-3</v>
      </c>
      <c r="BK82" s="17">
        <f>1.26*VLOOKUP($B82,SINAPI!B:AE,23,FALSE)</f>
        <v>77.590800000000002</v>
      </c>
      <c r="BL82" s="17">
        <f t="shared" si="195"/>
        <v>1.55</v>
      </c>
      <c r="BM82" s="32">
        <f>BL82/BL$86</f>
        <v>5.0334480743001895E-3</v>
      </c>
      <c r="BN82" s="17">
        <f>1.26*VLOOKUP($B82,SINAPI!B:AE,26,FALSE)</f>
        <v>84.306600000000003</v>
      </c>
      <c r="BO82" s="17">
        <f t="shared" si="196"/>
        <v>1.69</v>
      </c>
      <c r="BP82" s="32">
        <f>BO82/BO$86</f>
        <v>5.3909215604963472E-3</v>
      </c>
      <c r="BQ82" s="17">
        <f>1.26*VLOOKUP($B82,SINAPI!B:AE,24,FALSE)</f>
        <v>98.532000000000011</v>
      </c>
      <c r="BR82" s="17">
        <f t="shared" si="197"/>
        <v>1.97</v>
      </c>
      <c r="BS82" s="32">
        <f>BR82/BR$86</f>
        <v>6.4219585343591066E-3</v>
      </c>
      <c r="BT82" s="17">
        <f>1.26*VLOOKUP($B82,SINAPI!B:AE,25,FALSE)</f>
        <v>129.8304</v>
      </c>
      <c r="BU82" s="17">
        <f t="shared" si="198"/>
        <v>2.6</v>
      </c>
      <c r="BV82" s="32">
        <f>BU82/BU$86</f>
        <v>8.5610800131708919E-3</v>
      </c>
      <c r="BW82" s="17">
        <f>1.26*VLOOKUP($B82,SINAPI!B:AE,27,FALSE)</f>
        <v>85.591800000000006</v>
      </c>
      <c r="BX82" s="17">
        <f t="shared" si="199"/>
        <v>1.71</v>
      </c>
      <c r="BY82" s="32">
        <f>BX82/BX$86</f>
        <v>5.3516101774481279E-3</v>
      </c>
      <c r="BZ82" s="17">
        <f>1.26*VLOOKUP($B82,SINAPI!B:AE,29,FALSE)</f>
        <v>79.0398</v>
      </c>
      <c r="CA82" s="17">
        <f t="shared" si="200"/>
        <v>1.58</v>
      </c>
      <c r="CB82" s="32">
        <f>CA82/CA$86</f>
        <v>4.7588928044336029E-3</v>
      </c>
      <c r="CC82" s="17">
        <f>1.26*VLOOKUP($B82,SINAPI!B:AE,28,FALSE)</f>
        <v>73.558800000000005</v>
      </c>
      <c r="CD82" s="17">
        <f t="shared" si="201"/>
        <v>1.47</v>
      </c>
      <c r="CE82" s="32">
        <f>CD82/CD$86</f>
        <v>4.7659188172740228E-3</v>
      </c>
      <c r="CF82" s="17">
        <f>1.26*VLOOKUP($B82,SINAPI!B:AE,30,FALSE)</f>
        <v>75.184200000000004</v>
      </c>
      <c r="CG82" s="17">
        <f t="shared" si="202"/>
        <v>1.5</v>
      </c>
      <c r="CH82" s="32">
        <f>CG82/CG$86</f>
        <v>5.1036031438195361E-3</v>
      </c>
    </row>
    <row r="83" spans="1:86">
      <c r="B83" s="30"/>
      <c r="C83" s="30"/>
      <c r="D83" s="52"/>
      <c r="F83" s="17"/>
      <c r="G83" s="30"/>
      <c r="H83" s="30"/>
      <c r="I83" s="17"/>
      <c r="J83" s="17"/>
      <c r="K83" s="32"/>
      <c r="L83" s="17"/>
      <c r="M83" s="17"/>
      <c r="N83" s="32"/>
      <c r="O83" s="17"/>
      <c r="P83" s="17"/>
      <c r="Q83" s="32"/>
      <c r="R83" s="17"/>
      <c r="S83" s="17"/>
      <c r="T83" s="32"/>
      <c r="U83" s="17"/>
      <c r="V83" s="17"/>
      <c r="W83" s="32"/>
      <c r="X83" s="17"/>
      <c r="Y83" s="17"/>
      <c r="Z83" s="32"/>
      <c r="AA83" s="17"/>
      <c r="AB83" s="17"/>
      <c r="AC83" s="32"/>
      <c r="AD83" s="17"/>
      <c r="AE83" s="17"/>
      <c r="AF83" s="32"/>
      <c r="AG83" s="17"/>
      <c r="AH83" s="17"/>
      <c r="AI83" s="32"/>
      <c r="AJ83" s="17"/>
      <c r="AK83" s="17"/>
      <c r="AL83" s="32"/>
      <c r="AM83" s="17"/>
      <c r="AN83" s="17"/>
      <c r="AO83" s="32"/>
      <c r="AP83" s="17"/>
      <c r="AQ83" s="17"/>
      <c r="AR83" s="32"/>
      <c r="AS83" s="17"/>
      <c r="AT83" s="17"/>
      <c r="AU83" s="32"/>
      <c r="AV83" s="17"/>
      <c r="AW83" s="17"/>
      <c r="AX83" s="32"/>
      <c r="AY83" s="17"/>
      <c r="AZ83" s="17"/>
      <c r="BA83" s="32"/>
      <c r="BB83" s="17"/>
      <c r="BC83" s="17"/>
      <c r="BD83" s="32"/>
      <c r="BE83" s="17"/>
      <c r="BF83" s="17"/>
      <c r="BG83" s="32"/>
      <c r="BH83" s="17"/>
      <c r="BI83" s="17"/>
      <c r="BJ83" s="32"/>
      <c r="BK83" s="17"/>
      <c r="BL83" s="17"/>
      <c r="BM83" s="32"/>
      <c r="BN83" s="17"/>
      <c r="BO83" s="17"/>
      <c r="BP83" s="32"/>
      <c r="BQ83" s="17"/>
      <c r="BR83" s="17"/>
      <c r="BS83" s="32"/>
      <c r="BT83" s="17"/>
      <c r="BU83" s="17"/>
      <c r="BV83" s="32"/>
      <c r="BW83" s="17"/>
      <c r="BX83" s="17"/>
      <c r="BY83" s="32"/>
      <c r="BZ83" s="17"/>
      <c r="CA83" s="17"/>
      <c r="CB83" s="32"/>
      <c r="CC83" s="17"/>
      <c r="CD83" s="17"/>
      <c r="CE83" s="32"/>
      <c r="CF83" s="17"/>
      <c r="CG83" s="17"/>
      <c r="CH83" s="32"/>
    </row>
    <row r="84" spans="1:86" s="39" customFormat="1">
      <c r="A84" s="49" t="s">
        <v>24904</v>
      </c>
      <c r="B84" s="50"/>
      <c r="C84" s="9" t="s">
        <v>24905</v>
      </c>
      <c r="D84" s="66"/>
      <c r="E84" s="66"/>
      <c r="F84" s="47"/>
      <c r="G84" s="50"/>
      <c r="H84" s="50"/>
      <c r="I84" s="47"/>
      <c r="J84" s="47"/>
      <c r="K84" s="48"/>
      <c r="L84" s="47"/>
      <c r="M84" s="47"/>
      <c r="N84" s="48"/>
      <c r="O84" s="47"/>
      <c r="P84" s="47"/>
      <c r="Q84" s="48"/>
      <c r="R84" s="47"/>
      <c r="S84" s="47"/>
      <c r="T84" s="48"/>
      <c r="U84" s="47"/>
      <c r="V84" s="47"/>
      <c r="W84" s="48"/>
      <c r="X84" s="47"/>
      <c r="Y84" s="47"/>
      <c r="Z84" s="48"/>
      <c r="AA84" s="47"/>
      <c r="AB84" s="47"/>
      <c r="AC84" s="48"/>
      <c r="AD84" s="47"/>
      <c r="AE84" s="47"/>
      <c r="AF84" s="48"/>
      <c r="AG84" s="47"/>
      <c r="AH84" s="47"/>
      <c r="AI84" s="48"/>
      <c r="AJ84" s="47"/>
      <c r="AK84" s="47"/>
      <c r="AL84" s="48"/>
      <c r="AM84" s="47"/>
      <c r="AN84" s="47"/>
      <c r="AO84" s="48"/>
      <c r="AP84" s="47"/>
      <c r="AQ84" s="47"/>
      <c r="AR84" s="48"/>
      <c r="AS84" s="47"/>
      <c r="AT84" s="47"/>
      <c r="AU84" s="48"/>
      <c r="AV84" s="47"/>
      <c r="AW84" s="47"/>
      <c r="AX84" s="48"/>
      <c r="AY84" s="47"/>
      <c r="AZ84" s="47"/>
      <c r="BA84" s="48"/>
      <c r="BB84" s="47"/>
      <c r="BC84" s="47"/>
      <c r="BD84" s="48"/>
      <c r="BE84" s="47"/>
      <c r="BF84" s="47"/>
      <c r="BG84" s="48"/>
      <c r="BH84" s="47"/>
      <c r="BI84" s="47"/>
      <c r="BJ84" s="48"/>
      <c r="BK84" s="47"/>
      <c r="BL84" s="47"/>
      <c r="BM84" s="48"/>
      <c r="BN84" s="47"/>
      <c r="BO84" s="47"/>
      <c r="BP84" s="48"/>
      <c r="BQ84" s="47"/>
      <c r="BR84" s="47"/>
      <c r="BS84" s="48"/>
      <c r="BT84" s="47"/>
      <c r="BU84" s="47"/>
      <c r="BV84" s="48"/>
      <c r="BW84" s="47"/>
      <c r="BX84" s="47"/>
      <c r="BY84" s="48"/>
      <c r="BZ84" s="47"/>
      <c r="CA84" s="47"/>
      <c r="CB84" s="48"/>
      <c r="CC84" s="47"/>
      <c r="CD84" s="47"/>
      <c r="CE84" s="48"/>
      <c r="CF84" s="47"/>
      <c r="CG84" s="47"/>
      <c r="CH84" s="48"/>
    </row>
    <row r="85" spans="1:86">
      <c r="B85" s="30"/>
      <c r="C85" s="30"/>
      <c r="D85" s="52"/>
      <c r="F85" s="17"/>
      <c r="G85" s="30"/>
      <c r="H85" s="34"/>
      <c r="I85" s="17"/>
      <c r="J85" s="17"/>
      <c r="K85" s="32"/>
      <c r="L85" s="17"/>
      <c r="M85" s="17"/>
      <c r="N85" s="32"/>
      <c r="O85" s="17"/>
      <c r="P85" s="17"/>
      <c r="Q85" s="32"/>
      <c r="R85" s="17"/>
      <c r="S85" s="17"/>
      <c r="T85" s="32"/>
      <c r="U85" s="17"/>
      <c r="V85" s="17"/>
      <c r="W85" s="32"/>
      <c r="X85" s="17"/>
      <c r="Y85" s="17"/>
      <c r="Z85" s="32"/>
      <c r="AA85" s="17"/>
      <c r="AB85" s="17"/>
      <c r="AC85" s="32"/>
      <c r="AD85" s="17"/>
      <c r="AE85" s="17"/>
      <c r="AF85" s="32"/>
      <c r="AG85" s="17"/>
      <c r="AH85" s="17"/>
      <c r="AI85" s="32"/>
      <c r="AJ85" s="17"/>
      <c r="AK85" s="17"/>
      <c r="AL85" s="32"/>
      <c r="AM85" s="17"/>
      <c r="AN85" s="17"/>
      <c r="AO85" s="32"/>
      <c r="AP85" s="17"/>
      <c r="AQ85" s="17"/>
      <c r="AR85" s="32"/>
      <c r="AS85" s="17"/>
      <c r="AT85" s="17"/>
      <c r="AU85" s="32"/>
      <c r="AV85" s="17"/>
      <c r="AW85" s="17"/>
      <c r="AX85" s="32"/>
      <c r="AY85" s="17"/>
      <c r="AZ85" s="17"/>
      <c r="BA85" s="32"/>
      <c r="BB85" s="17"/>
      <c r="BC85" s="17"/>
      <c r="BD85" s="32"/>
      <c r="BE85" s="17"/>
      <c r="BF85" s="17"/>
      <c r="BG85" s="32"/>
      <c r="BH85" s="17"/>
      <c r="BI85" s="17"/>
      <c r="BJ85" s="32"/>
      <c r="BK85" s="17"/>
      <c r="BL85" s="17"/>
      <c r="BM85" s="32"/>
      <c r="BN85" s="17"/>
      <c r="BO85" s="17"/>
      <c r="BP85" s="32"/>
      <c r="BQ85" s="17"/>
      <c r="BR85" s="17"/>
      <c r="BS85" s="32"/>
      <c r="BT85" s="17"/>
      <c r="BU85" s="17"/>
      <c r="BV85" s="32"/>
      <c r="BW85" s="17"/>
      <c r="BX85" s="17"/>
      <c r="BY85" s="32"/>
      <c r="BZ85" s="17"/>
      <c r="CA85" s="17"/>
      <c r="CB85" s="32"/>
      <c r="CC85" s="17"/>
      <c r="CD85" s="17"/>
      <c r="CE85" s="32"/>
      <c r="CF85" s="17"/>
      <c r="CG85" s="17"/>
      <c r="CH85" s="32"/>
    </row>
    <row r="86" spans="1:86">
      <c r="A86" s="35"/>
      <c r="B86" s="36"/>
      <c r="C86" s="13" t="s">
        <v>24906</v>
      </c>
      <c r="D86" s="56"/>
      <c r="E86" s="56"/>
      <c r="F86" s="20"/>
      <c r="G86" s="37">
        <f>SUM(G9:G82)</f>
        <v>335.84000000000003</v>
      </c>
      <c r="H86" s="38">
        <f>SUM(H9:H82)</f>
        <v>0.99999999999999989</v>
      </c>
      <c r="I86" s="20"/>
      <c r="J86" s="37">
        <f>SUM(J9:J82)</f>
        <v>287.56000000000006</v>
      </c>
      <c r="K86" s="38">
        <f>SUM(K9:K82)</f>
        <v>0.99999999999999978</v>
      </c>
      <c r="L86" s="20"/>
      <c r="M86" s="37">
        <f>SUM(M9:M82)</f>
        <v>285.39</v>
      </c>
      <c r="N86" s="38">
        <f>SUM(N9:N82)</f>
        <v>1</v>
      </c>
      <c r="O86" s="20"/>
      <c r="P86" s="37">
        <f>SUM(P9:P82)</f>
        <v>324.34000000000003</v>
      </c>
      <c r="Q86" s="38">
        <f>SUM(Q9:Q82)</f>
        <v>1</v>
      </c>
      <c r="R86" s="20"/>
      <c r="S86" s="37">
        <f>SUM(S9:S82)</f>
        <v>349.78</v>
      </c>
      <c r="T86" s="38">
        <f>SUM(T9:T82)</f>
        <v>1.0000000000000002</v>
      </c>
      <c r="U86" s="20"/>
      <c r="V86" s="37">
        <f>SUM(V9:V82)</f>
        <v>308.0100000000001</v>
      </c>
      <c r="W86" s="38">
        <f>SUM(W9:W82)</f>
        <v>0.99999999999999956</v>
      </c>
      <c r="X86" s="20"/>
      <c r="Y86" s="37">
        <f>SUM(Y9:Y82)</f>
        <v>321.56999999999994</v>
      </c>
      <c r="Z86" s="38">
        <f>SUM(Z9:Z82)</f>
        <v>1</v>
      </c>
      <c r="AA86" s="20"/>
      <c r="AB86" s="37">
        <f>SUM(AB9:AB82)</f>
        <v>314.12000000000006</v>
      </c>
      <c r="AC86" s="38">
        <f>SUM(AC9:AC82)</f>
        <v>0.99999999999999978</v>
      </c>
      <c r="AD86" s="20"/>
      <c r="AE86" s="37">
        <f>SUM(AE9:AE82)</f>
        <v>317.72999999999996</v>
      </c>
      <c r="AF86" s="38">
        <f>SUM(AF9:AF82)</f>
        <v>1</v>
      </c>
      <c r="AG86" s="20"/>
      <c r="AH86" s="37">
        <f>SUM(AH9:AH82)</f>
        <v>296.96000000000004</v>
      </c>
      <c r="AI86" s="38">
        <f>SUM(AI9:AI82)</f>
        <v>0.99999999999999978</v>
      </c>
      <c r="AJ86" s="20"/>
      <c r="AK86" s="37">
        <f>SUM(AK9:AK82)</f>
        <v>289.01</v>
      </c>
      <c r="AL86" s="38">
        <f>SUM(AL9:AL82)</f>
        <v>0.99999999999999989</v>
      </c>
      <c r="AM86" s="20"/>
      <c r="AN86" s="37">
        <f>SUM(AN9:AN82)</f>
        <v>319.29999999999995</v>
      </c>
      <c r="AO86" s="38">
        <f>SUM(AO9:AO82)</f>
        <v>1.0000000000000002</v>
      </c>
      <c r="AP86" s="20"/>
      <c r="AQ86" s="37">
        <f>SUM(AQ9:AQ82)</f>
        <v>330.80000000000007</v>
      </c>
      <c r="AR86" s="38">
        <f>SUM(AR9:AR82)</f>
        <v>0.99999999999999989</v>
      </c>
      <c r="AS86" s="20"/>
      <c r="AT86" s="37">
        <f>SUM(AT9:AT82)</f>
        <v>315.24999999999994</v>
      </c>
      <c r="AU86" s="38">
        <f>SUM(AU9:AU82)</f>
        <v>1.0000000000000004</v>
      </c>
      <c r="AV86" s="20"/>
      <c r="AW86" s="37">
        <f>SUM(AW9:AW82)</f>
        <v>290.8</v>
      </c>
      <c r="AX86" s="38">
        <f>SUM(AX9:AX82)</f>
        <v>1</v>
      </c>
      <c r="AY86" s="20"/>
      <c r="AZ86" s="37">
        <f>SUM(AZ9:AZ82)</f>
        <v>326.32000000000005</v>
      </c>
      <c r="BA86" s="38">
        <f>SUM(BA9:BA82)</f>
        <v>0.99999999999999978</v>
      </c>
      <c r="BB86" s="20"/>
      <c r="BC86" s="37">
        <f>SUM(BC9:BC82)</f>
        <v>326.57</v>
      </c>
      <c r="BD86" s="38">
        <f>SUM(BD9:BD82)</f>
        <v>1.0000000000000002</v>
      </c>
      <c r="BE86" s="20"/>
      <c r="BF86" s="37">
        <f>SUM(BF9:BF82)</f>
        <v>301.15999999999997</v>
      </c>
      <c r="BG86" s="38">
        <f>SUM(BG9:BG82)</f>
        <v>1.0000000000000002</v>
      </c>
      <c r="BH86" s="20"/>
      <c r="BI86" s="37">
        <f>SUM(BI9:BI82)</f>
        <v>350.82</v>
      </c>
      <c r="BJ86" s="38">
        <f>SUM(BJ9:BJ82)</f>
        <v>0.99999999999999978</v>
      </c>
      <c r="BK86" s="20"/>
      <c r="BL86" s="37">
        <f>SUM(BL9:BL82)</f>
        <v>307.93999999999994</v>
      </c>
      <c r="BM86" s="38">
        <f>SUM(BM9:BM82)</f>
        <v>1.0000000000000004</v>
      </c>
      <c r="BN86" s="20"/>
      <c r="BO86" s="37">
        <f>SUM(BO9:BO82)</f>
        <v>313.49</v>
      </c>
      <c r="BP86" s="38">
        <f>SUM(BP9:BP82)</f>
        <v>0.99999999999999989</v>
      </c>
      <c r="BQ86" s="20"/>
      <c r="BR86" s="37">
        <f>SUM(BR9:BR82)</f>
        <v>306.76000000000005</v>
      </c>
      <c r="BS86" s="38">
        <f>SUM(BS9:BS82)</f>
        <v>1</v>
      </c>
      <c r="BT86" s="20"/>
      <c r="BU86" s="37">
        <f>SUM(BU9:BU82)</f>
        <v>303.70000000000005</v>
      </c>
      <c r="BV86" s="38">
        <f>SUM(BV9:BV82)</f>
        <v>0.99999999999999978</v>
      </c>
      <c r="BW86" s="20"/>
      <c r="BX86" s="37">
        <f>SUM(BX9:BX82)</f>
        <v>319.52999999999992</v>
      </c>
      <c r="BY86" s="38">
        <f>SUM(BY9:BY82)</f>
        <v>1.0000000000000004</v>
      </c>
      <c r="BZ86" s="20"/>
      <c r="CA86" s="37">
        <f>SUM(CA9:CA82)</f>
        <v>332.00999999999993</v>
      </c>
      <c r="CB86" s="38">
        <f>SUM(CB9:CB82)</f>
        <v>1.0000000000000002</v>
      </c>
      <c r="CC86" s="20"/>
      <c r="CD86" s="37">
        <f>SUM(CD9:CD82)</f>
        <v>308.44000000000005</v>
      </c>
      <c r="CE86" s="38">
        <f>SUM(CE9:CE82)</f>
        <v>0.99999999999999978</v>
      </c>
      <c r="CF86" s="20"/>
      <c r="CG86" s="37">
        <f>SUM(CG9:CG82)</f>
        <v>293.91000000000003</v>
      </c>
      <c r="CH86" s="38">
        <f>SUM(CH9:CH82)</f>
        <v>1</v>
      </c>
    </row>
    <row r="87" spans="1:86">
      <c r="B87" s="30"/>
      <c r="C87" s="7" t="s">
        <v>24907</v>
      </c>
      <c r="D87" s="55"/>
      <c r="F87" s="17"/>
      <c r="G87" s="30"/>
      <c r="H87" s="76"/>
      <c r="I87" s="76"/>
      <c r="J87" s="76"/>
      <c r="K87" s="76"/>
      <c r="L87" s="76"/>
      <c r="M87" s="76"/>
      <c r="N87" s="76"/>
      <c r="O87" s="76"/>
      <c r="P87" s="76"/>
      <c r="Q87" s="76"/>
      <c r="R87" s="76"/>
      <c r="S87" s="76"/>
      <c r="T87" s="76"/>
      <c r="U87" s="76"/>
      <c r="V87" s="76"/>
      <c r="W87" s="76"/>
      <c r="X87" s="76"/>
      <c r="Y87" s="76"/>
      <c r="Z87" s="76"/>
      <c r="AA87" s="76"/>
      <c r="AB87" s="76"/>
      <c r="AC87" s="76"/>
      <c r="AD87" s="76"/>
      <c r="AE87" s="76"/>
      <c r="AF87" s="76"/>
      <c r="AG87" s="76"/>
      <c r="AH87" s="76"/>
      <c r="AI87" s="76"/>
      <c r="AJ87" s="76"/>
      <c r="AK87" s="76"/>
      <c r="AL87" s="76"/>
      <c r="AM87" s="76"/>
      <c r="AN87" s="76"/>
      <c r="AO87" s="76"/>
      <c r="AP87" s="76"/>
      <c r="AQ87" s="76"/>
      <c r="AR87" s="76"/>
      <c r="AS87" s="76"/>
      <c r="AT87" s="76"/>
      <c r="AU87" s="76"/>
      <c r="AV87" s="76"/>
      <c r="AW87" s="76"/>
      <c r="AX87" s="76"/>
      <c r="AY87" s="76"/>
      <c r="AZ87" s="76"/>
      <c r="BA87" s="76"/>
      <c r="BB87" s="76"/>
      <c r="BC87" s="76"/>
      <c r="BD87" s="76"/>
      <c r="BE87" s="76"/>
      <c r="BF87" s="76"/>
      <c r="BG87" s="76"/>
      <c r="BH87" s="76"/>
      <c r="BI87" s="76"/>
      <c r="BJ87" s="76"/>
      <c r="BK87" s="76"/>
      <c r="BL87" s="76"/>
      <c r="BM87" s="76"/>
      <c r="BN87" s="76"/>
      <c r="BO87" s="76"/>
      <c r="BP87" s="76"/>
      <c r="BQ87" s="76"/>
      <c r="BR87" s="76"/>
      <c r="BS87" s="76"/>
      <c r="BT87" s="76"/>
      <c r="BU87" s="76"/>
      <c r="BV87" s="76"/>
      <c r="BW87" s="76"/>
      <c r="BX87" s="76"/>
      <c r="BY87" s="76"/>
      <c r="BZ87" s="76"/>
      <c r="CA87" s="76"/>
      <c r="CB87" s="76"/>
      <c r="CC87" s="76"/>
      <c r="CD87" s="76"/>
      <c r="CE87" s="76"/>
      <c r="CF87" s="76"/>
      <c r="CG87" s="76"/>
      <c r="CH87" s="76"/>
    </row>
    <row r="88" spans="1:86" s="39" customFormat="1">
      <c r="A88" s="49" t="s">
        <v>24871</v>
      </c>
      <c r="B88" s="50"/>
      <c r="C88" s="7" t="s">
        <v>24908</v>
      </c>
      <c r="D88" s="65"/>
      <c r="E88" s="66"/>
      <c r="F88" s="47"/>
      <c r="G88" s="50"/>
      <c r="H88" s="50"/>
      <c r="I88" s="50"/>
      <c r="J88" s="50"/>
      <c r="K88" s="50"/>
      <c r="L88" s="50"/>
      <c r="M88" s="50"/>
      <c r="N88" s="50"/>
      <c r="O88" s="50"/>
      <c r="P88" s="50"/>
      <c r="Q88" s="50"/>
      <c r="R88" s="50"/>
      <c r="S88" s="50"/>
      <c r="T88" s="50"/>
      <c r="U88" s="50"/>
      <c r="V88" s="50"/>
      <c r="W88" s="50"/>
      <c r="X88" s="50"/>
      <c r="Y88" s="50"/>
      <c r="Z88" s="50"/>
      <c r="AA88" s="50"/>
      <c r="AB88" s="50"/>
      <c r="AC88" s="50"/>
      <c r="AD88" s="50"/>
      <c r="AE88" s="50"/>
      <c r="AF88" s="50"/>
      <c r="AG88" s="50"/>
      <c r="AH88" s="50"/>
      <c r="AI88" s="50"/>
      <c r="AJ88" s="50"/>
      <c r="AK88" s="50"/>
      <c r="AL88" s="50"/>
      <c r="AM88" s="50"/>
      <c r="AN88" s="50"/>
      <c r="AO88" s="50"/>
      <c r="AP88" s="50"/>
      <c r="AQ88" s="50"/>
      <c r="AR88" s="50"/>
      <c r="AS88" s="50"/>
      <c r="AT88" s="50"/>
      <c r="AU88" s="50"/>
      <c r="AV88" s="50"/>
      <c r="AW88" s="50"/>
      <c r="AX88" s="50"/>
      <c r="AY88" s="50"/>
      <c r="AZ88" s="50"/>
      <c r="BA88" s="50"/>
      <c r="BB88" s="50"/>
      <c r="BC88" s="50"/>
      <c r="BD88" s="50"/>
      <c r="BE88" s="50"/>
      <c r="BF88" s="50"/>
      <c r="BG88" s="50"/>
      <c r="BH88" s="50"/>
      <c r="BI88" s="50"/>
      <c r="BJ88" s="50"/>
      <c r="BK88" s="50"/>
      <c r="BL88" s="50"/>
      <c r="BM88" s="50"/>
      <c r="BN88" s="50"/>
      <c r="BO88" s="50"/>
      <c r="BP88" s="50"/>
      <c r="BQ88" s="50"/>
      <c r="BR88" s="50"/>
      <c r="BS88" s="50"/>
      <c r="BT88" s="50"/>
      <c r="BU88" s="50"/>
      <c r="BV88" s="50"/>
      <c r="BW88" s="50"/>
      <c r="BX88" s="50"/>
      <c r="BY88" s="50"/>
      <c r="BZ88" s="50"/>
      <c r="CA88" s="50"/>
      <c r="CB88" s="50"/>
      <c r="CC88" s="50"/>
      <c r="CD88" s="50"/>
      <c r="CE88" s="50"/>
      <c r="CF88" s="50"/>
      <c r="CG88" s="50"/>
      <c r="CH88" s="50"/>
    </row>
    <row r="89" spans="1:86" ht="28.9">
      <c r="B89" s="11" t="s">
        <v>13545</v>
      </c>
      <c r="C89" s="10" t="str">
        <f>VLOOKUP($B89,SINAPI!B:AE,2,FALSE)</f>
        <v>TUBO DE PVC PARA REDE COLETORA DE ESGOTO DE PAREDE MACIÇA, DN 100 MM, JUNTA ELÁSTICA - FORNECIMENTO E ASSENTAMENTO. AF_01/2021</v>
      </c>
      <c r="D89" s="52" t="str">
        <f>VLOOKUP($B89,SINAPI!B:AE,3,FALSE)</f>
        <v>M</v>
      </c>
      <c r="E89" s="52">
        <v>0</v>
      </c>
      <c r="F89" s="17">
        <f>1.18*VLOOKUP($B89,SINAPI!B:AE,4,FALSE)</f>
        <v>49.618999999999993</v>
      </c>
      <c r="G89" s="17">
        <f>ROUND(+$E89*F89,2)</f>
        <v>0</v>
      </c>
      <c r="H89" s="32">
        <f t="shared" ref="H89:H95" si="203">G89/G$101</f>
        <v>0</v>
      </c>
      <c r="I89" s="17">
        <f>1.18*VLOOKUP($B89,SINAPI!B:AE,5,FALSE)</f>
        <v>54.114799999999995</v>
      </c>
      <c r="J89" s="17">
        <f>ROUND(+$E89*I89,2)</f>
        <v>0</v>
      </c>
      <c r="K89" s="32">
        <f>J89/J$101</f>
        <v>0</v>
      </c>
      <c r="L89" s="17">
        <f>1.18*VLOOKUP($B89,SINAPI!B:AE,7,FALSE)</f>
        <v>54.2682</v>
      </c>
      <c r="M89" s="17">
        <f>ROUND(+$E89*L89,2)</f>
        <v>0</v>
      </c>
      <c r="N89" s="32">
        <f>M89/M$101</f>
        <v>0</v>
      </c>
      <c r="O89" s="17">
        <f>1.18*VLOOKUP($B89,SINAPI!B:AE,6,FALSE)</f>
        <v>55.613399999999999</v>
      </c>
      <c r="P89" s="17">
        <f>ROUND(+$E89*O89,2)</f>
        <v>0</v>
      </c>
      <c r="Q89" s="32">
        <f>P89/P$101</f>
        <v>0</v>
      </c>
      <c r="R89" s="17">
        <f>1.18*VLOOKUP($B89,SINAPI!B:AE,8,FALSE)</f>
        <v>56.7226</v>
      </c>
      <c r="S89" s="17">
        <f>ROUND(+$E89*R89,2)</f>
        <v>0</v>
      </c>
      <c r="T89" s="32">
        <f>S89/S$101</f>
        <v>0</v>
      </c>
      <c r="U89" s="17">
        <f>1.18*VLOOKUP($B89,SINAPI!B:AE,9,FALSE)</f>
        <v>54.232799999999997</v>
      </c>
      <c r="V89" s="17">
        <f>ROUND(+$E89*U89,2)</f>
        <v>0</v>
      </c>
      <c r="W89" s="32">
        <f>V89/V$101</f>
        <v>0</v>
      </c>
      <c r="X89" s="17">
        <f>1.18*VLOOKUP($B89,SINAPI!B:AE,10,FALSE)</f>
        <v>54.740199999999994</v>
      </c>
      <c r="Y89" s="17">
        <f>ROUND(+$E89*X89,2)</f>
        <v>0</v>
      </c>
      <c r="Z89" s="32">
        <f>Y89/Y$101</f>
        <v>0</v>
      </c>
      <c r="AA89" s="17">
        <f>1.18*VLOOKUP($B89,SINAPI!B:AE,11,FALSE)</f>
        <v>55.471799999999995</v>
      </c>
      <c r="AB89" s="17">
        <f>ROUND(+$E89*AA89,2)</f>
        <v>0</v>
      </c>
      <c r="AC89" s="32">
        <f>AB89/AB$101</f>
        <v>0</v>
      </c>
      <c r="AD89" s="17">
        <f>1.18*VLOOKUP($B89,SINAPI!B:AE,12,FALSE)</f>
        <v>55.530799999999999</v>
      </c>
      <c r="AE89" s="17">
        <f>ROUND(+$E89*AD89,2)</f>
        <v>0</v>
      </c>
      <c r="AF89" s="32">
        <f>AE89/AE$101</f>
        <v>0</v>
      </c>
      <c r="AG89" s="17">
        <f>1.18*VLOOKUP($B89,SINAPI!B:AE,13,FALSE)</f>
        <v>54.091200000000001</v>
      </c>
      <c r="AH89" s="17">
        <f>ROUND(+$E89*AG89,2)</f>
        <v>0</v>
      </c>
      <c r="AI89" s="32">
        <f>AH89/AH$101</f>
        <v>0</v>
      </c>
      <c r="AJ89" s="17">
        <f>1.18*VLOOKUP($B89,SINAPI!B:AE,16,FALSE)</f>
        <v>54.421599999999991</v>
      </c>
      <c r="AK89" s="17">
        <f>ROUND(+$E89*AJ89,2)</f>
        <v>0</v>
      </c>
      <c r="AL89" s="32">
        <f>AK89/AK$101</f>
        <v>0</v>
      </c>
      <c r="AM89" s="17">
        <f>1.18*VLOOKUP($B89,SINAPI!B:AE,15,FALSE)</f>
        <v>55.377399999999994</v>
      </c>
      <c r="AN89" s="17">
        <f>ROUND(+$E89*AM89,2)</f>
        <v>0</v>
      </c>
      <c r="AO89" s="32">
        <f>AN89/AN$101</f>
        <v>0</v>
      </c>
      <c r="AP89" s="17">
        <f>1.18*VLOOKUP($B89,SINAPI!B:AE,14,FALSE)</f>
        <v>46.303199999999997</v>
      </c>
      <c r="AQ89" s="17">
        <f>ROUND(+$E89*AP89,2)</f>
        <v>0</v>
      </c>
      <c r="AR89" s="32">
        <f>AQ89/AQ$101</f>
        <v>0</v>
      </c>
      <c r="AS89" s="17">
        <f>1.18*VLOOKUP($B89,SINAPI!B:AE,17,FALSE)</f>
        <v>55.0824</v>
      </c>
      <c r="AT89" s="17">
        <f>ROUND(+$E89*AS89,2)</f>
        <v>0</v>
      </c>
      <c r="AU89" s="32">
        <f>AT89/AT$101</f>
        <v>0</v>
      </c>
      <c r="AV89" s="17">
        <f>1.18*VLOOKUP($B89,SINAPI!B:AE,18,FALSE)</f>
        <v>54.244599999999998</v>
      </c>
      <c r="AW89" s="17">
        <f>ROUND(+$E89*AV89,2)</f>
        <v>0</v>
      </c>
      <c r="AX89" s="32">
        <f>AW89/AW$101</f>
        <v>0</v>
      </c>
      <c r="AY89" s="17">
        <f>1.18*VLOOKUP($B89,SINAPI!B:AE,21,FALSE)</f>
        <v>41.488799999999991</v>
      </c>
      <c r="AZ89" s="17">
        <f>ROUND(+$E89*AY89,2)</f>
        <v>0</v>
      </c>
      <c r="BA89" s="32">
        <f>AZ89/AZ$101</f>
        <v>0</v>
      </c>
      <c r="BB89" s="17">
        <f>1.18*VLOOKUP($B89,SINAPI!B:AE,19,FALSE)</f>
        <v>55.471799999999995</v>
      </c>
      <c r="BC89" s="17">
        <f>ROUND(+$E89*BB89,2)</f>
        <v>0</v>
      </c>
      <c r="BD89" s="32">
        <f>BC89/BC$101</f>
        <v>0</v>
      </c>
      <c r="BE89" s="17">
        <f>1.18*VLOOKUP($B89,SINAPI!B:AE,20,FALSE)</f>
        <v>54.811</v>
      </c>
      <c r="BF89" s="17">
        <f>ROUND(+$E89*BE89,2)</f>
        <v>0</v>
      </c>
      <c r="BG89" s="32">
        <f>BF89/BF$101</f>
        <v>0</v>
      </c>
      <c r="BH89" s="17">
        <f>1.18*VLOOKUP($B89,SINAPI!B:AE,22,FALSE)</f>
        <v>56.297799999999995</v>
      </c>
      <c r="BI89" s="17">
        <f>ROUND(+$E89*BH89,2)</f>
        <v>0</v>
      </c>
      <c r="BJ89" s="32">
        <f>BI89/BI$101</f>
        <v>0</v>
      </c>
      <c r="BK89" s="17">
        <f>1.18*VLOOKUP($B89,SINAPI!B:AE,23,FALSE)</f>
        <v>54.928999999999995</v>
      </c>
      <c r="BL89" s="17">
        <f>ROUND(+$E89*BK89,2)</f>
        <v>0</v>
      </c>
      <c r="BM89" s="32">
        <f>BL89/BL$101</f>
        <v>0</v>
      </c>
      <c r="BN89" s="17">
        <f>1.18*VLOOKUP($B89,SINAPI!B:AE,26,FALSE)</f>
        <v>54.799199999999992</v>
      </c>
      <c r="BO89" s="17">
        <f>ROUND(+$E89*BN89,2)</f>
        <v>0</v>
      </c>
      <c r="BP89" s="32">
        <f>BO89/BO$101</f>
        <v>0</v>
      </c>
      <c r="BQ89" s="17">
        <f>1.18*VLOOKUP($B89,SINAPI!B:AE,24,FALSE)</f>
        <v>55.341999999999999</v>
      </c>
      <c r="BR89" s="17">
        <f>ROUND(+$E89*BQ89,2)</f>
        <v>0</v>
      </c>
      <c r="BS89" s="32">
        <f>BR89/BR$101</f>
        <v>0</v>
      </c>
      <c r="BT89" s="17">
        <f>1.18*VLOOKUP($B89,SINAPI!B:AE,25,FALSE)</f>
        <v>55.106000000000002</v>
      </c>
      <c r="BU89" s="17">
        <f>ROUND(+$E89*BT89,2)</f>
        <v>0</v>
      </c>
      <c r="BV89" s="32">
        <f>BU89/BU$101</f>
        <v>0</v>
      </c>
      <c r="BW89" s="17">
        <f>1.18*VLOOKUP($B89,SINAPI!B:AE,27,FALSE)</f>
        <v>55.247599999999998</v>
      </c>
      <c r="BX89" s="17">
        <f>ROUND(+$E89*BW89,2)</f>
        <v>0</v>
      </c>
      <c r="BY89" s="32">
        <f>BX89/BX$101</f>
        <v>0</v>
      </c>
      <c r="BZ89" s="17">
        <f>1.18*VLOOKUP($B89,SINAPI!B:AE,29,FALSE)</f>
        <v>55.636999999999993</v>
      </c>
      <c r="CA89" s="17">
        <f>ROUND(+$E89*BZ89,2)</f>
        <v>0</v>
      </c>
      <c r="CB89" s="32">
        <f>CA89/CA$101</f>
        <v>0</v>
      </c>
      <c r="CC89" s="17">
        <f>1.18*VLOOKUP($B89,SINAPI!B:AE,28,FALSE)</f>
        <v>54.681200000000004</v>
      </c>
      <c r="CD89" s="17">
        <f>ROUND(+$E89*CC89,2)</f>
        <v>0</v>
      </c>
      <c r="CE89" s="32">
        <f>CD89/CD$101</f>
        <v>0</v>
      </c>
      <c r="CF89" s="17">
        <f>1.18*VLOOKUP($B89,SINAPI!B:AE,30,FALSE)</f>
        <v>54.291799999999995</v>
      </c>
      <c r="CG89" s="17">
        <f>ROUND(+$E89*CF89,2)</f>
        <v>0</v>
      </c>
      <c r="CH89" s="32">
        <f>CG89/CG$101</f>
        <v>0</v>
      </c>
    </row>
    <row r="90" spans="1:86" ht="28.9">
      <c r="B90" s="11" t="s">
        <v>13547</v>
      </c>
      <c r="C90" s="10" t="str">
        <f>VLOOKUP($B90,SINAPI!B:AE,2,FALSE)</f>
        <v>TUBO DE PVC PARA REDE COLETORA DE ESGOTO DE PAREDE MACIÇA, DN 150 MM, JUNTA ELÁSTICA  - FORNECIMENTO E ASSENTAMENTO. AF_01/2021</v>
      </c>
      <c r="D90" s="52" t="str">
        <f>VLOOKUP($B90,SINAPI!B:AE,3,FALSE)</f>
        <v>M</v>
      </c>
      <c r="E90" s="52">
        <v>0.89</v>
      </c>
      <c r="F90" s="17">
        <f>1.18*VLOOKUP($B90,SINAPI!B:AE,4,FALSE)</f>
        <v>102.96680000000001</v>
      </c>
      <c r="G90" s="17">
        <f t="shared" ref="G90:G99" si="204">ROUND(+$E90*F90,2)</f>
        <v>91.64</v>
      </c>
      <c r="H90" s="32">
        <f t="shared" si="203"/>
        <v>0.5453138946742041</v>
      </c>
      <c r="I90" s="17">
        <f>1.18*VLOOKUP($B90,SINAPI!B:AE,5,FALSE)</f>
        <v>113.752</v>
      </c>
      <c r="J90" s="17">
        <f t="shared" ref="J90:J99" si="205">ROUND(+$E90*I90,2)</f>
        <v>101.24</v>
      </c>
      <c r="K90" s="32">
        <f t="shared" ref="K90:K98" si="206">J90/J$101</f>
        <v>0.55027720404391778</v>
      </c>
      <c r="L90" s="17">
        <f>1.18*VLOOKUP($B90,SINAPI!B:AE,7,FALSE)</f>
        <v>113.9408</v>
      </c>
      <c r="M90" s="17">
        <f t="shared" ref="M90:AB99" si="207">ROUND(+$E90*L90,2)</f>
        <v>101.41</v>
      </c>
      <c r="N90" s="32">
        <f t="shared" ref="N90:N99" si="208">M90/M$101</f>
        <v>0.55042336083369514</v>
      </c>
      <c r="O90" s="17">
        <f>1.18*VLOOKUP($B90,SINAPI!B:AE,6,FALSE)</f>
        <v>115.53379999999999</v>
      </c>
      <c r="P90" s="17">
        <f t="shared" ref="P90:P98" si="209">ROUND(+$E90*O90,2)</f>
        <v>102.83</v>
      </c>
      <c r="Q90" s="32">
        <f t="shared" ref="Q90:Q99" si="210">P90/P$101</f>
        <v>0.55192957973270351</v>
      </c>
      <c r="R90" s="17">
        <f>1.18*VLOOKUP($B90,SINAPI!B:AE,8,FALSE)</f>
        <v>116.8672</v>
      </c>
      <c r="S90" s="17">
        <f t="shared" ref="S90:S98" si="211">ROUND(+$E90*R90,2)</f>
        <v>104.01</v>
      </c>
      <c r="T90" s="32">
        <f t="shared" ref="T90:T99" si="212">S90/S$101</f>
        <v>0.55315641121097692</v>
      </c>
      <c r="U90" s="17">
        <f>1.18*VLOOKUP($B90,SINAPI!B:AE,9,FALSE)</f>
        <v>113.89359999999999</v>
      </c>
      <c r="V90" s="17">
        <f t="shared" ref="V90:V98" si="213">ROUND(+$E90*U90,2)</f>
        <v>101.37</v>
      </c>
      <c r="W90" s="32">
        <f t="shared" ref="W90:W99" si="214">V90/V$101</f>
        <v>0.55044526498696789</v>
      </c>
      <c r="X90" s="17">
        <f>1.18*VLOOKUP($B90,SINAPI!B:AE,10,FALSE)</f>
        <v>114.5308</v>
      </c>
      <c r="Y90" s="17">
        <f t="shared" ref="Y90:Y98" si="215">ROUND(+$E90*X90,2)</f>
        <v>101.93</v>
      </c>
      <c r="Z90" s="32">
        <f t="shared" ref="Z90:Z99" si="216">Y90/Y$101</f>
        <v>0.55100275690577871</v>
      </c>
      <c r="AA90" s="17">
        <f>1.18*VLOOKUP($B90,SINAPI!B:AE,11,FALSE)</f>
        <v>115.3922</v>
      </c>
      <c r="AB90" s="17">
        <f t="shared" ref="AB90:AB98" si="217">ROUND(+$E90*AA90,2)</f>
        <v>102.7</v>
      </c>
      <c r="AC90" s="32">
        <f t="shared" ref="AC90:AC99" si="218">AB90/AB$101</f>
        <v>0.55182418999516414</v>
      </c>
      <c r="AD90" s="17">
        <f>1.18*VLOOKUP($B90,SINAPI!B:AE,12,FALSE)</f>
        <v>115.4512</v>
      </c>
      <c r="AE90" s="17">
        <f t="shared" ref="AE90:AT99" si="219">ROUND(+$E90*AD90,2)</f>
        <v>102.75</v>
      </c>
      <c r="AF90" s="32">
        <f t="shared" ref="AF90:AF99" si="220">AE90/AE$101</f>
        <v>0.55191491647419033</v>
      </c>
      <c r="AG90" s="17">
        <f>1.18*VLOOKUP($B90,SINAPI!B:AE,13,FALSE)</f>
        <v>113.72839999999999</v>
      </c>
      <c r="AH90" s="17">
        <f t="shared" ref="AH90:AH98" si="221">ROUND(+$E90*AG90,2)</f>
        <v>101.22</v>
      </c>
      <c r="AI90" s="32">
        <f t="shared" ref="AI90:AI99" si="222">AH90/AH$101</f>
        <v>0.5502582223430279</v>
      </c>
      <c r="AJ90" s="17">
        <f>1.18*VLOOKUP($B90,SINAPI!B:AE,16,FALSE)</f>
        <v>114.15319999999998</v>
      </c>
      <c r="AK90" s="17">
        <f t="shared" ref="AK90:AK98" si="223">ROUND(+$E90*AJ90,2)</f>
        <v>101.6</v>
      </c>
      <c r="AL90" s="32">
        <f t="shared" ref="AL90:AL99" si="224">AK90/AK$101</f>
        <v>0.55070735541221749</v>
      </c>
      <c r="AM90" s="17">
        <f>1.18*VLOOKUP($B90,SINAPI!B:AE,15,FALSE)</f>
        <v>115.25059999999999</v>
      </c>
      <c r="AN90" s="17">
        <f t="shared" ref="AN90:AN98" si="225">ROUND(+$E90*AM90,2)</f>
        <v>102.57</v>
      </c>
      <c r="AO90" s="32">
        <f t="shared" ref="AO90:AO99" si="226">AN90/AN$101</f>
        <v>0.5516888984509466</v>
      </c>
      <c r="AP90" s="17">
        <f>1.18*VLOOKUP($B90,SINAPI!B:AE,14,FALSE)</f>
        <v>96.358799999999988</v>
      </c>
      <c r="AQ90" s="17">
        <f t="shared" ref="AQ90:AQ98" si="227">ROUND(+$E90*AP90,2)</f>
        <v>85.76</v>
      </c>
      <c r="AR90" s="32">
        <f t="shared" ref="AR90:AR99" si="228">AQ90/AQ$101</f>
        <v>0.56428477431240964</v>
      </c>
      <c r="AS90" s="17">
        <f>1.18*VLOOKUP($B90,SINAPI!B:AE,17,FALSE)</f>
        <v>114.90839999999999</v>
      </c>
      <c r="AT90" s="17">
        <f t="shared" ref="AT90:AT98" si="229">ROUND(+$E90*AS90,2)</f>
        <v>102.27</v>
      </c>
      <c r="AU90" s="32">
        <f t="shared" ref="AU90:AU99" si="230">AT90/AT$101</f>
        <v>0.55138020271727406</v>
      </c>
      <c r="AV90" s="17">
        <f>1.18*VLOOKUP($B90,SINAPI!B:AE,18,FALSE)</f>
        <v>113.9054</v>
      </c>
      <c r="AW90" s="17">
        <f t="shared" ref="AW90:BL99" si="231">ROUND(+$E90*AV90,2)</f>
        <v>101.38</v>
      </c>
      <c r="AX90" s="32">
        <f t="shared" ref="AX90:AX99" si="232">AW90/AW$101</f>
        <v>0.55046967475701802</v>
      </c>
      <c r="AY90" s="17">
        <f>1.18*VLOOKUP($B90,SINAPI!B:AE,21,FALSE)</f>
        <v>85.125199999999992</v>
      </c>
      <c r="AZ90" s="17">
        <f t="shared" ref="AZ90:AZ98" si="233">ROUND(+$E90*AY90,2)</f>
        <v>75.760000000000005</v>
      </c>
      <c r="BA90" s="32">
        <f t="shared" ref="BA90:BA99" si="234">AZ90/AZ$101</f>
        <v>0.53937063932792251</v>
      </c>
      <c r="BB90" s="17">
        <f>1.18*VLOOKUP($B90,SINAPI!B:AE,19,FALSE)</f>
        <v>115.38039999999999</v>
      </c>
      <c r="BC90" s="17">
        <f t="shared" ref="BC90:BC98" si="235">ROUND(+$E90*BB90,2)</f>
        <v>102.69</v>
      </c>
      <c r="BD90" s="32">
        <f t="shared" ref="BD90:BD99" si="236">BC90/BC$101</f>
        <v>0.55180010746910269</v>
      </c>
      <c r="BE90" s="17">
        <f>1.18*VLOOKUP($B90,SINAPI!B:AE,20,FALSE)</f>
        <v>114.6016</v>
      </c>
      <c r="BF90" s="17">
        <f t="shared" ref="BF90:BF98" si="237">ROUND(+$E90*BE90,2)</f>
        <v>102</v>
      </c>
      <c r="BG90" s="32">
        <f t="shared" ref="BG90:BG99" si="238">BF90/BF$101</f>
        <v>0.55111303220229091</v>
      </c>
      <c r="BH90" s="17">
        <f>1.18*VLOOKUP($B90,SINAPI!B:AE,22,FALSE)</f>
        <v>116.35979999999999</v>
      </c>
      <c r="BI90" s="17">
        <f t="shared" ref="BI90:BI98" si="239">ROUND(+$E90*BH90,2)</f>
        <v>103.56</v>
      </c>
      <c r="BJ90" s="32">
        <f t="shared" ref="BJ90:BJ99" si="240">BI90/BI$101</f>
        <v>0.56304028706573162</v>
      </c>
      <c r="BK90" s="17">
        <f>1.18*VLOOKUP($B90,SINAPI!B:AE,23,FALSE)</f>
        <v>114.73139999999999</v>
      </c>
      <c r="BL90" s="17">
        <f t="shared" ref="BL90:BL98" si="241">ROUND(+$E90*BK90,2)</f>
        <v>102.11</v>
      </c>
      <c r="BM90" s="32">
        <f t="shared" ref="BM90:BM99" si="242">BL90/BL$101</f>
        <v>0.55117132678397929</v>
      </c>
      <c r="BN90" s="17">
        <f>1.18*VLOOKUP($B90,SINAPI!B:AE,26,FALSE)</f>
        <v>114.0234</v>
      </c>
      <c r="BO90" s="17">
        <f t="shared" ref="BO90:CD99" si="243">ROUND(+$E90*BN90,2)</f>
        <v>101.48</v>
      </c>
      <c r="BP90" s="32">
        <f t="shared" ref="BP90:BP99" si="244">BO90/BO$101</f>
        <v>0.551132352142508</v>
      </c>
      <c r="BQ90" s="17">
        <f>1.18*VLOOKUP($B90,SINAPI!B:AE,24,FALSE)</f>
        <v>115.227</v>
      </c>
      <c r="BR90" s="17">
        <f t="shared" ref="BR90:BR98" si="245">ROUND(+$E90*BQ90,2)</f>
        <v>102.55</v>
      </c>
      <c r="BS90" s="32">
        <f t="shared" ref="BS90:BS99" si="246">BR90/BR$101</f>
        <v>0.55164066702528247</v>
      </c>
      <c r="BT90" s="17">
        <f>1.18*VLOOKUP($B90,SINAPI!B:AE,25,FALSE)</f>
        <v>114.932</v>
      </c>
      <c r="BU90" s="17">
        <f t="shared" ref="BU90:BU98" si="247">ROUND(+$E90*BT90,2)</f>
        <v>102.29</v>
      </c>
      <c r="BV90" s="32">
        <f t="shared" ref="BV90:BV99" si="248">BU90/BU$101</f>
        <v>0.55142857142857138</v>
      </c>
      <c r="BW90" s="17">
        <f>1.18*VLOOKUP($B90,SINAPI!B:AE,27,FALSE)</f>
        <v>115.1208</v>
      </c>
      <c r="BX90" s="17">
        <f t="shared" ref="BX90:BX98" si="249">ROUND(+$E90*BW90,2)</f>
        <v>102.46</v>
      </c>
      <c r="BY90" s="32">
        <f t="shared" ref="BY90:BY99" si="250">BX90/BX$101</f>
        <v>0.55154222963880062</v>
      </c>
      <c r="BZ90" s="17">
        <f>1.18*VLOOKUP($B90,SINAPI!B:AE,29,FALSE)</f>
        <v>115.5692</v>
      </c>
      <c r="CA90" s="17">
        <f t="shared" ref="CA90:CA98" si="251">ROUND(+$E90*BZ90,2)</f>
        <v>102.86</v>
      </c>
      <c r="CB90" s="32">
        <f t="shared" ref="CB90:CB99" si="252">CA90/CA$101</f>
        <v>0.55200171729097347</v>
      </c>
      <c r="CC90" s="17">
        <f>1.18*VLOOKUP($B90,SINAPI!B:AE,28,FALSE)</f>
        <v>114.4246</v>
      </c>
      <c r="CD90" s="17">
        <f t="shared" ref="CD90:CD98" si="253">ROUND(+$E90*CC90,2)</f>
        <v>101.84</v>
      </c>
      <c r="CE90" s="32">
        <f t="shared" ref="CE90:CE99" si="254">CD90/CD$101</f>
        <v>0.55093318907222077</v>
      </c>
      <c r="CF90" s="17">
        <f>1.18*VLOOKUP($B90,SINAPI!B:AE,30,FALSE)</f>
        <v>113.97619999999999</v>
      </c>
      <c r="CG90" s="17">
        <f t="shared" ref="CG90:CG99" si="255">ROUND(+$E90*CF90,2)</f>
        <v>101.44</v>
      </c>
      <c r="CH90" s="32">
        <f t="shared" ref="CH90:CH99" si="256">CG90/CG$101</f>
        <v>0.5504666811373996</v>
      </c>
    </row>
    <row r="91" spans="1:86" ht="28.9">
      <c r="B91" s="11" t="s">
        <v>13549</v>
      </c>
      <c r="C91" s="10" t="str">
        <f>VLOOKUP($B91,SINAPI!B:AE,2,FALSE)</f>
        <v>TUBO DE PVC PARA REDE COLETORA DE ESGOTO DE PAREDE MACIÇA, DN 200 MM, JUNTA ELÁSTICA - FORNECIMENTO E ASSENTAMENTO. AF_01/2021</v>
      </c>
      <c r="D91" s="52" t="str">
        <f>VLOOKUP($B91,SINAPI!B:AE,3,FALSE)</f>
        <v>M</v>
      </c>
      <c r="E91" s="52">
        <v>0.11</v>
      </c>
      <c r="F91" s="17">
        <f>1.18*VLOOKUP($B91,SINAPI!B:AE,4,FALSE)</f>
        <v>152.81</v>
      </c>
      <c r="G91" s="17">
        <f t="shared" si="204"/>
        <v>16.809999999999999</v>
      </c>
      <c r="H91" s="32">
        <f t="shared" si="203"/>
        <v>0.10002975304968757</v>
      </c>
      <c r="I91" s="17">
        <f>1.18*VLOOKUP($B91,SINAPI!B:AE,5,FALSE)</f>
        <v>169.4716</v>
      </c>
      <c r="J91" s="17">
        <f t="shared" si="205"/>
        <v>18.64</v>
      </c>
      <c r="K91" s="32">
        <f t="shared" si="206"/>
        <v>0.1013153603652571</v>
      </c>
      <c r="L91" s="17">
        <f>1.18*VLOOKUP($B91,SINAPI!B:AE,7,FALSE)</f>
        <v>169.684</v>
      </c>
      <c r="M91" s="17">
        <f t="shared" si="207"/>
        <v>18.670000000000002</v>
      </c>
      <c r="N91" s="32">
        <f t="shared" si="208"/>
        <v>0.10133521493703865</v>
      </c>
      <c r="O91" s="17">
        <f>1.18*VLOOKUP($B91,SINAPI!B:AE,6,FALSE)</f>
        <v>171.5248</v>
      </c>
      <c r="P91" s="17">
        <f t="shared" si="209"/>
        <v>18.87</v>
      </c>
      <c r="Q91" s="32">
        <f t="shared" si="210"/>
        <v>0.10128280822285439</v>
      </c>
      <c r="R91" s="17">
        <f>1.18*VLOOKUP($B91,SINAPI!B:AE,8,FALSE)</f>
        <v>173.05879999999999</v>
      </c>
      <c r="S91" s="17">
        <f t="shared" si="211"/>
        <v>19.04</v>
      </c>
      <c r="T91" s="32">
        <f t="shared" si="212"/>
        <v>0.10126043716428228</v>
      </c>
      <c r="U91" s="17">
        <f>1.18*VLOOKUP($B91,SINAPI!B:AE,9,FALSE)</f>
        <v>169.625</v>
      </c>
      <c r="V91" s="17">
        <f t="shared" si="213"/>
        <v>18.66</v>
      </c>
      <c r="W91" s="32">
        <f t="shared" si="214"/>
        <v>0.1013249348392702</v>
      </c>
      <c r="X91" s="17">
        <f>1.18*VLOOKUP($B91,SINAPI!B:AE,10,FALSE)</f>
        <v>170.36839999999998</v>
      </c>
      <c r="Y91" s="17">
        <f t="shared" si="215"/>
        <v>18.739999999999998</v>
      </c>
      <c r="Z91" s="32">
        <f t="shared" si="216"/>
        <v>0.10130277312287149</v>
      </c>
      <c r="AA91" s="17">
        <f>1.18*VLOOKUP($B91,SINAPI!B:AE,11,FALSE)</f>
        <v>171.3596</v>
      </c>
      <c r="AB91" s="17">
        <f t="shared" si="217"/>
        <v>18.850000000000001</v>
      </c>
      <c r="AC91" s="32">
        <f t="shared" si="218"/>
        <v>0.1012841867712643</v>
      </c>
      <c r="AD91" s="17">
        <f>1.18*VLOOKUP($B91,SINAPI!B:AE,12,FALSE)</f>
        <v>171.40679999999998</v>
      </c>
      <c r="AE91" s="17">
        <f t="shared" si="219"/>
        <v>18.850000000000001</v>
      </c>
      <c r="AF91" s="32">
        <f t="shared" si="220"/>
        <v>0.10125154428747921</v>
      </c>
      <c r="AG91" s="17">
        <f>1.18*VLOOKUP($B91,SINAPI!B:AE,13,FALSE)</f>
        <v>169.43619999999999</v>
      </c>
      <c r="AH91" s="17">
        <f t="shared" si="221"/>
        <v>18.64</v>
      </c>
      <c r="AI91" s="32">
        <f t="shared" si="222"/>
        <v>0.10133188366403914</v>
      </c>
      <c r="AJ91" s="17">
        <f>1.18*VLOOKUP($B91,SINAPI!B:AE,16,FALSE)</f>
        <v>169.92</v>
      </c>
      <c r="AK91" s="17">
        <f t="shared" si="223"/>
        <v>18.690000000000001</v>
      </c>
      <c r="AL91" s="32">
        <f t="shared" si="224"/>
        <v>0.10130630386470812</v>
      </c>
      <c r="AM91" s="17">
        <f>1.18*VLOOKUP($B91,SINAPI!B:AE,15,FALSE)</f>
        <v>171.2062</v>
      </c>
      <c r="AN91" s="17">
        <f t="shared" si="225"/>
        <v>18.829999999999998</v>
      </c>
      <c r="AO91" s="32">
        <f t="shared" si="226"/>
        <v>0.10128012048192769</v>
      </c>
      <c r="AP91" s="17">
        <f>1.18*VLOOKUP($B91,SINAPI!B:AE,14,FALSE)</f>
        <v>143.1104</v>
      </c>
      <c r="AQ91" s="17">
        <f t="shared" si="227"/>
        <v>15.74</v>
      </c>
      <c r="AR91" s="32">
        <f t="shared" si="228"/>
        <v>0.10356625871825241</v>
      </c>
      <c r="AS91" s="17">
        <f>1.18*VLOOKUP($B91,SINAPI!B:AE,17,FALSE)</f>
        <v>170.80499999999998</v>
      </c>
      <c r="AT91" s="17">
        <f t="shared" si="229"/>
        <v>18.79</v>
      </c>
      <c r="AU91" s="32">
        <f t="shared" si="230"/>
        <v>0.10130472288117318</v>
      </c>
      <c r="AV91" s="17">
        <f>1.18*VLOOKUP($B91,SINAPI!B:AE,18,FALSE)</f>
        <v>169.64860000000002</v>
      </c>
      <c r="AW91" s="17">
        <f t="shared" si="231"/>
        <v>18.66</v>
      </c>
      <c r="AX91" s="32">
        <f t="shared" si="232"/>
        <v>0.101319433132432</v>
      </c>
      <c r="AY91" s="17">
        <f>1.18*VLOOKUP($B91,SINAPI!B:AE,21,FALSE)</f>
        <v>125.8824</v>
      </c>
      <c r="AZ91" s="17">
        <f t="shared" si="233"/>
        <v>13.85</v>
      </c>
      <c r="BA91" s="32">
        <f t="shared" si="234"/>
        <v>9.8604584935212861E-2</v>
      </c>
      <c r="BB91" s="17">
        <f>1.18*VLOOKUP($B91,SINAPI!B:AE,19,FALSE)</f>
        <v>171.34780000000001</v>
      </c>
      <c r="BC91" s="17">
        <f t="shared" si="235"/>
        <v>18.850000000000001</v>
      </c>
      <c r="BD91" s="32">
        <f t="shared" si="236"/>
        <v>0.10128962923159594</v>
      </c>
      <c r="BE91" s="17">
        <f>1.18*VLOOKUP($B91,SINAPI!B:AE,20,FALSE)</f>
        <v>170.45099999999996</v>
      </c>
      <c r="BF91" s="17">
        <f t="shared" si="237"/>
        <v>18.75</v>
      </c>
      <c r="BG91" s="32">
        <f t="shared" si="238"/>
        <v>0.10130754268424466</v>
      </c>
      <c r="BH91" s="17">
        <f>1.18*VLOOKUP($B91,SINAPI!B:AE,22,FALSE)</f>
        <v>172.4924</v>
      </c>
      <c r="BI91" s="17">
        <f t="shared" si="239"/>
        <v>18.97</v>
      </c>
      <c r="BJ91" s="32">
        <f t="shared" si="240"/>
        <v>0.10313706301310281</v>
      </c>
      <c r="BK91" s="17">
        <f>1.18*VLOOKUP($B91,SINAPI!B:AE,23,FALSE)</f>
        <v>170.59259999999998</v>
      </c>
      <c r="BL91" s="17">
        <f t="shared" si="241"/>
        <v>18.77</v>
      </c>
      <c r="BM91" s="32">
        <f t="shared" si="242"/>
        <v>0.10131706790456656</v>
      </c>
      <c r="BN91" s="17">
        <f>1.18*VLOOKUP($B91,SINAPI!B:AE,26,FALSE)</f>
        <v>169.31819999999999</v>
      </c>
      <c r="BO91" s="17">
        <f t="shared" si="243"/>
        <v>18.63</v>
      </c>
      <c r="BP91" s="32">
        <f t="shared" si="244"/>
        <v>0.10117851517949275</v>
      </c>
      <c r="BQ91" s="17">
        <f>1.18*VLOOKUP($B91,SINAPI!B:AE,24,FALSE)</f>
        <v>171.17079999999999</v>
      </c>
      <c r="BR91" s="17">
        <f t="shared" si="245"/>
        <v>18.829999999999998</v>
      </c>
      <c r="BS91" s="32">
        <f t="shared" si="246"/>
        <v>0.10129101667563206</v>
      </c>
      <c r="BT91" s="17">
        <f>1.18*VLOOKUP($B91,SINAPI!B:AE,25,FALSE)</f>
        <v>170.81679999999997</v>
      </c>
      <c r="BU91" s="17">
        <f t="shared" si="247"/>
        <v>18.79</v>
      </c>
      <c r="BV91" s="32">
        <f t="shared" si="248"/>
        <v>0.10129380053908353</v>
      </c>
      <c r="BW91" s="17">
        <f>1.18*VLOOKUP($B91,SINAPI!B:AE,27,FALSE)</f>
        <v>171.05279999999999</v>
      </c>
      <c r="BX91" s="17">
        <f t="shared" si="249"/>
        <v>18.82</v>
      </c>
      <c r="BY91" s="32">
        <f t="shared" si="250"/>
        <v>0.10130806911772622</v>
      </c>
      <c r="BZ91" s="17">
        <f>1.18*VLOOKUP($B91,SINAPI!B:AE,29,FALSE)</f>
        <v>171.572</v>
      </c>
      <c r="CA91" s="17">
        <f t="shared" si="251"/>
        <v>18.87</v>
      </c>
      <c r="CB91" s="32">
        <f t="shared" si="252"/>
        <v>0.10126650209294838</v>
      </c>
      <c r="CC91" s="17">
        <f>1.18*VLOOKUP($B91,SINAPI!B:AE,28,FALSE)</f>
        <v>170.25039999999998</v>
      </c>
      <c r="CD91" s="17">
        <f t="shared" si="253"/>
        <v>18.73</v>
      </c>
      <c r="CE91" s="32">
        <f t="shared" si="254"/>
        <v>0.10132539897213957</v>
      </c>
      <c r="CF91" s="17">
        <f>1.18*VLOOKUP($B91,SINAPI!B:AE,30,FALSE)</f>
        <v>169.7312</v>
      </c>
      <c r="CG91" s="17">
        <f t="shared" si="255"/>
        <v>18.670000000000002</v>
      </c>
      <c r="CH91" s="32">
        <f t="shared" si="256"/>
        <v>0.1013132190145431</v>
      </c>
    </row>
    <row r="92" spans="1:86" ht="28.9">
      <c r="B92" s="11" t="s">
        <v>13551</v>
      </c>
      <c r="C92" s="10" t="str">
        <f>VLOOKUP($B92,SINAPI!B:AE,2,FALSE)</f>
        <v>TUBO DE PVC PARA REDE COLETORA DE ESGOTO DE PAREDE MACIÇA, DN 250 MM, JUNTA ELÁSTICA  - FORNECIMENTO E ASSENTAMENTO. AF_01/2021</v>
      </c>
      <c r="D92" s="52" t="str">
        <f>VLOOKUP($B92,SINAPI!B:AE,3,FALSE)</f>
        <v>M</v>
      </c>
      <c r="E92" s="52">
        <v>0.03</v>
      </c>
      <c r="F92" s="17">
        <f>1.18*VLOOKUP($B92,SINAPI!B:AE,4,FALSE)</f>
        <v>257.27539999999999</v>
      </c>
      <c r="G92" s="17">
        <f t="shared" si="204"/>
        <v>7.72</v>
      </c>
      <c r="H92" s="32">
        <f t="shared" si="203"/>
        <v>4.593870871764355E-2</v>
      </c>
      <c r="I92" s="17">
        <f>1.18*VLOOKUP($B92,SINAPI!B:AE,5,FALSE)</f>
        <v>286.56299999999999</v>
      </c>
      <c r="J92" s="17">
        <f t="shared" si="205"/>
        <v>8.6</v>
      </c>
      <c r="K92" s="32">
        <f t="shared" si="206"/>
        <v>4.6744211327318187E-2</v>
      </c>
      <c r="L92" s="17">
        <f>1.18*VLOOKUP($B92,SINAPI!B:AE,7,FALSE)</f>
        <v>286.83440000000002</v>
      </c>
      <c r="M92" s="17">
        <f t="shared" si="207"/>
        <v>8.61</v>
      </c>
      <c r="N92" s="32">
        <f t="shared" si="208"/>
        <v>4.673252279635258E-2</v>
      </c>
      <c r="O92" s="17">
        <f>1.18*VLOOKUP($B92,SINAPI!B:AE,6,FALSE)</f>
        <v>288.923</v>
      </c>
      <c r="P92" s="17">
        <f t="shared" si="209"/>
        <v>8.67</v>
      </c>
      <c r="Q92" s="32">
        <f t="shared" si="210"/>
        <v>4.6535344318608771E-2</v>
      </c>
      <c r="R92" s="17">
        <f>1.18*VLOOKUP($B92,SINAPI!B:AE,8,FALSE)</f>
        <v>290.6694</v>
      </c>
      <c r="S92" s="17">
        <f t="shared" si="211"/>
        <v>8.7200000000000006</v>
      </c>
      <c r="T92" s="32">
        <f t="shared" si="212"/>
        <v>4.6375578365154491E-2</v>
      </c>
      <c r="U92" s="17">
        <f>1.18*VLOOKUP($B92,SINAPI!B:AE,9,FALSE)</f>
        <v>286.77539999999999</v>
      </c>
      <c r="V92" s="17">
        <f t="shared" si="213"/>
        <v>8.6</v>
      </c>
      <c r="W92" s="32">
        <f t="shared" si="214"/>
        <v>4.6698523023457859E-2</v>
      </c>
      <c r="X92" s="17">
        <f>1.18*VLOOKUP($B92,SINAPI!B:AE,10,FALSE)</f>
        <v>287.60139999999996</v>
      </c>
      <c r="Y92" s="17">
        <f t="shared" si="215"/>
        <v>8.6300000000000008</v>
      </c>
      <c r="Z92" s="32">
        <f t="shared" si="216"/>
        <v>4.6651170333531541E-2</v>
      </c>
      <c r="AA92" s="17">
        <f>1.18*VLOOKUP($B92,SINAPI!B:AE,11,FALSE)</f>
        <v>288.73419999999999</v>
      </c>
      <c r="AB92" s="17">
        <f t="shared" si="217"/>
        <v>8.66</v>
      </c>
      <c r="AC92" s="32">
        <f t="shared" si="218"/>
        <v>4.6531621084304975E-2</v>
      </c>
      <c r="AD92" s="17">
        <f>1.18*VLOOKUP($B92,SINAPI!B:AE,12,FALSE)</f>
        <v>288.80500000000001</v>
      </c>
      <c r="AE92" s="17">
        <f t="shared" si="219"/>
        <v>8.66</v>
      </c>
      <c r="AF92" s="32">
        <f t="shared" si="220"/>
        <v>4.6516624590428109E-2</v>
      </c>
      <c r="AG92" s="17">
        <f>1.18*VLOOKUP($B92,SINAPI!B:AE,13,FALSE)</f>
        <v>286.5394</v>
      </c>
      <c r="AH92" s="17">
        <f t="shared" si="221"/>
        <v>8.6</v>
      </c>
      <c r="AI92" s="32">
        <f t="shared" si="222"/>
        <v>4.6751834737700455E-2</v>
      </c>
      <c r="AJ92" s="17">
        <f>1.18*VLOOKUP($B92,SINAPI!B:AE,16,FALSE)</f>
        <v>287.10579999999999</v>
      </c>
      <c r="AK92" s="17">
        <f t="shared" si="223"/>
        <v>8.61</v>
      </c>
      <c r="AL92" s="32">
        <f t="shared" si="224"/>
        <v>4.6669196162393629E-2</v>
      </c>
      <c r="AM92" s="17">
        <f>1.18*VLOOKUP($B92,SINAPI!B:AE,15,FALSE)</f>
        <v>288.55719999999997</v>
      </c>
      <c r="AN92" s="17">
        <f t="shared" si="225"/>
        <v>8.66</v>
      </c>
      <c r="AO92" s="32">
        <f t="shared" si="226"/>
        <v>4.6579173838209982E-2</v>
      </c>
      <c r="AP92" s="17">
        <f>1.18*VLOOKUP($B92,SINAPI!B:AE,14,FALSE)</f>
        <v>241.21559999999997</v>
      </c>
      <c r="AQ92" s="17">
        <f t="shared" si="227"/>
        <v>7.24</v>
      </c>
      <c r="AR92" s="32">
        <f t="shared" si="228"/>
        <v>4.7637847085142786E-2</v>
      </c>
      <c r="AS92" s="17">
        <f>1.18*VLOOKUP($B92,SINAPI!B:AE,17,FALSE)</f>
        <v>288.09699999999998</v>
      </c>
      <c r="AT92" s="17">
        <f t="shared" si="229"/>
        <v>8.64</v>
      </c>
      <c r="AU92" s="32">
        <f t="shared" si="230"/>
        <v>4.6581841708000865E-2</v>
      </c>
      <c r="AV92" s="17">
        <f>1.18*VLOOKUP($B92,SINAPI!B:AE,18,FALSE)</f>
        <v>286.77539999999999</v>
      </c>
      <c r="AW92" s="17">
        <f t="shared" si="231"/>
        <v>8.6</v>
      </c>
      <c r="AX92" s="32">
        <f t="shared" si="232"/>
        <v>4.6695987402942937E-2</v>
      </c>
      <c r="AY92" s="17">
        <f>1.18*VLOOKUP($B92,SINAPI!B:AE,21,FALSE)</f>
        <v>211.102</v>
      </c>
      <c r="AZ92" s="17">
        <f t="shared" si="233"/>
        <v>6.33</v>
      </c>
      <c r="BA92" s="32">
        <f t="shared" si="234"/>
        <v>4.5066211020931224E-2</v>
      </c>
      <c r="BB92" s="17">
        <f>1.18*VLOOKUP($B92,SINAPI!B:AE,19,FALSE)</f>
        <v>288.71059999999994</v>
      </c>
      <c r="BC92" s="17">
        <f t="shared" si="235"/>
        <v>8.66</v>
      </c>
      <c r="BD92" s="32">
        <f t="shared" si="236"/>
        <v>4.6534121440085986E-2</v>
      </c>
      <c r="BE92" s="17">
        <f>1.18*VLOOKUP($B92,SINAPI!B:AE,20,FALSE)</f>
        <v>287.69579999999996</v>
      </c>
      <c r="BF92" s="17">
        <f t="shared" si="237"/>
        <v>8.6300000000000008</v>
      </c>
      <c r="BG92" s="32">
        <f t="shared" si="238"/>
        <v>4.6628484979468345E-2</v>
      </c>
      <c r="BH92" s="17">
        <f>1.18*VLOOKUP($B92,SINAPI!B:AE,22,FALSE)</f>
        <v>290.0204</v>
      </c>
      <c r="BI92" s="17">
        <f t="shared" si="239"/>
        <v>8.6999999999999993</v>
      </c>
      <c r="BJ92" s="32">
        <f t="shared" si="240"/>
        <v>4.730060349045833E-2</v>
      </c>
      <c r="BK92" s="17">
        <f>1.18*VLOOKUP($B92,SINAPI!B:AE,23,FALSE)</f>
        <v>287.8492</v>
      </c>
      <c r="BL92" s="17">
        <f t="shared" si="241"/>
        <v>8.64</v>
      </c>
      <c r="BM92" s="32">
        <f t="shared" si="242"/>
        <v>4.663715858793048E-2</v>
      </c>
      <c r="BN92" s="17">
        <f>1.18*VLOOKUP($B92,SINAPI!B:AE,26,FALSE)</f>
        <v>285.3476</v>
      </c>
      <c r="BO92" s="17">
        <f t="shared" si="243"/>
        <v>8.56</v>
      </c>
      <c r="BP92" s="32">
        <f t="shared" si="244"/>
        <v>4.6488893716396029E-2</v>
      </c>
      <c r="BQ92" s="17">
        <f>1.18*VLOOKUP($B92,SINAPI!B:AE,24,FALSE)</f>
        <v>288.51</v>
      </c>
      <c r="BR92" s="17">
        <f t="shared" si="245"/>
        <v>8.66</v>
      </c>
      <c r="BS92" s="32">
        <f t="shared" si="246"/>
        <v>4.6584185045723515E-2</v>
      </c>
      <c r="BT92" s="17">
        <f>1.18*VLOOKUP($B92,SINAPI!B:AE,25,FALSE)</f>
        <v>288.10879999999997</v>
      </c>
      <c r="BU92" s="17">
        <f t="shared" si="247"/>
        <v>8.64</v>
      </c>
      <c r="BV92" s="32">
        <f t="shared" si="248"/>
        <v>4.6576819407008085E-2</v>
      </c>
      <c r="BW92" s="17">
        <f>1.18*VLOOKUP($B92,SINAPI!B:AE,27,FALSE)</f>
        <v>288.392</v>
      </c>
      <c r="BX92" s="17">
        <f t="shared" si="249"/>
        <v>8.65</v>
      </c>
      <c r="BY92" s="32">
        <f t="shared" si="250"/>
        <v>4.6562954190665876E-2</v>
      </c>
      <c r="BZ92" s="17">
        <f>1.18*VLOOKUP($B92,SINAPI!B:AE,29,FALSE)</f>
        <v>288.95839999999998</v>
      </c>
      <c r="CA92" s="17">
        <f t="shared" si="251"/>
        <v>8.67</v>
      </c>
      <c r="CB92" s="32">
        <f t="shared" si="252"/>
        <v>4.6527852312976278E-2</v>
      </c>
      <c r="CC92" s="17">
        <f>1.18*VLOOKUP($B92,SINAPI!B:AE,28,FALSE)</f>
        <v>287.45979999999997</v>
      </c>
      <c r="CD92" s="17">
        <f t="shared" si="253"/>
        <v>8.6199999999999992</v>
      </c>
      <c r="CE92" s="32">
        <f t="shared" si="254"/>
        <v>4.6632404652420877E-2</v>
      </c>
      <c r="CF92" s="17">
        <f>1.18*VLOOKUP($B92,SINAPI!B:AE,30,FALSE)</f>
        <v>286.88159999999999</v>
      </c>
      <c r="CG92" s="17">
        <f t="shared" si="255"/>
        <v>8.61</v>
      </c>
      <c r="CH92" s="32">
        <f t="shared" si="256"/>
        <v>4.6722378988495766E-2</v>
      </c>
    </row>
    <row r="93" spans="1:86" ht="28.9">
      <c r="B93" s="11" t="s">
        <v>13553</v>
      </c>
      <c r="C93" s="10" t="str">
        <f>VLOOKUP($B93,SINAPI!B:AE,2,FALSE)</f>
        <v>TUBO DE PVC PARA REDE COLETORA DE ESGOTO DE PAREDE MACIÇA, DN 300 MM, JUNTA ELÁSTICA,  FORNECIMENTO E ASSENTAMENTO. AF_01/2021</v>
      </c>
      <c r="D93" s="52" t="str">
        <f>VLOOKUP($B93,SINAPI!B:AE,3,FALSE)</f>
        <v>M</v>
      </c>
      <c r="E93" s="52">
        <v>0.02</v>
      </c>
      <c r="F93" s="17">
        <f>1.18*VLOOKUP($B93,SINAPI!B:AE,4,FALSE)</f>
        <v>412.31560000000002</v>
      </c>
      <c r="G93" s="17">
        <f t="shared" si="204"/>
        <v>8.25</v>
      </c>
      <c r="H93" s="32">
        <f t="shared" si="203"/>
        <v>4.9092531984528412E-2</v>
      </c>
      <c r="I93" s="17">
        <f>1.18*VLOOKUP($B93,SINAPI!B:AE,5,FALSE)</f>
        <v>460.44779999999997</v>
      </c>
      <c r="J93" s="17">
        <f t="shared" si="205"/>
        <v>9.2100000000000009</v>
      </c>
      <c r="K93" s="32">
        <f t="shared" si="206"/>
        <v>5.0059789107511694E-2</v>
      </c>
      <c r="L93" s="17">
        <f>1.18*VLOOKUP($B93,SINAPI!B:AE,7,FALSE)</f>
        <v>460.75459999999998</v>
      </c>
      <c r="M93" s="17">
        <f t="shared" si="207"/>
        <v>9.2200000000000006</v>
      </c>
      <c r="N93" s="32">
        <f t="shared" si="208"/>
        <v>5.0043421623968735E-2</v>
      </c>
      <c r="O93" s="17">
        <f>1.18*VLOOKUP($B93,SINAPI!B:AE,6,FALSE)</f>
        <v>463.07919999999996</v>
      </c>
      <c r="P93" s="17">
        <f t="shared" si="209"/>
        <v>9.26</v>
      </c>
      <c r="Q93" s="32">
        <f t="shared" si="210"/>
        <v>4.9702109387579838E-2</v>
      </c>
      <c r="R93" s="17">
        <f>1.18*VLOOKUP($B93,SINAPI!B:AE,8,FALSE)</f>
        <v>465.03800000000001</v>
      </c>
      <c r="S93" s="17">
        <f t="shared" si="211"/>
        <v>9.3000000000000007</v>
      </c>
      <c r="T93" s="32">
        <f t="shared" si="212"/>
        <v>4.9460192522469817E-2</v>
      </c>
      <c r="U93" s="17">
        <f>1.18*VLOOKUP($B93,SINAPI!B:AE,9,FALSE)</f>
        <v>460.67199999999997</v>
      </c>
      <c r="V93" s="17">
        <f t="shared" si="213"/>
        <v>9.2100000000000009</v>
      </c>
      <c r="W93" s="32">
        <f t="shared" si="214"/>
        <v>5.0010860121633367E-2</v>
      </c>
      <c r="X93" s="17">
        <f>1.18*VLOOKUP($B93,SINAPI!B:AE,10,FALSE)</f>
        <v>461.61599999999999</v>
      </c>
      <c r="Y93" s="17">
        <f t="shared" si="215"/>
        <v>9.23</v>
      </c>
      <c r="Z93" s="32">
        <f t="shared" si="216"/>
        <v>4.9894588896697116E-2</v>
      </c>
      <c r="AA93" s="17">
        <f>1.18*VLOOKUP($B93,SINAPI!B:AE,11,FALSE)</f>
        <v>462.89039999999994</v>
      </c>
      <c r="AB93" s="17">
        <f t="shared" si="217"/>
        <v>9.26</v>
      </c>
      <c r="AC93" s="32">
        <f t="shared" si="218"/>
        <v>4.9755520928483149E-2</v>
      </c>
      <c r="AD93" s="17">
        <f>1.18*VLOOKUP($B93,SINAPI!B:AE,12,FALSE)</f>
        <v>462.94939999999997</v>
      </c>
      <c r="AE93" s="17">
        <f t="shared" si="219"/>
        <v>9.26</v>
      </c>
      <c r="AF93" s="32">
        <f t="shared" si="220"/>
        <v>4.9739485416554763E-2</v>
      </c>
      <c r="AG93" s="17">
        <f>1.18*VLOOKUP($B93,SINAPI!B:AE,13,FALSE)</f>
        <v>460.41239999999999</v>
      </c>
      <c r="AH93" s="17">
        <f t="shared" si="221"/>
        <v>9.2100000000000009</v>
      </c>
      <c r="AI93" s="32">
        <f t="shared" si="222"/>
        <v>5.0067953248165264E-2</v>
      </c>
      <c r="AJ93" s="17">
        <f>1.18*VLOOKUP($B93,SINAPI!B:AE,16,FALSE)</f>
        <v>461.07319999999999</v>
      </c>
      <c r="AK93" s="17">
        <f t="shared" si="223"/>
        <v>9.2200000000000006</v>
      </c>
      <c r="AL93" s="32">
        <f t="shared" si="224"/>
        <v>4.9975608434061472E-2</v>
      </c>
      <c r="AM93" s="17">
        <f>1.18*VLOOKUP($B93,SINAPI!B:AE,15,FALSE)</f>
        <v>462.678</v>
      </c>
      <c r="AN93" s="17">
        <f t="shared" si="225"/>
        <v>9.25</v>
      </c>
      <c r="AO93" s="32">
        <f t="shared" si="226"/>
        <v>4.97525817555938E-2</v>
      </c>
      <c r="AP93" s="17">
        <f>1.18*VLOOKUP($B93,SINAPI!B:AE,14,FALSE)</f>
        <v>386.78039999999993</v>
      </c>
      <c r="AQ93" s="17">
        <f t="shared" si="227"/>
        <v>7.74</v>
      </c>
      <c r="AR93" s="32">
        <f t="shared" si="228"/>
        <v>5.0927753651796297E-2</v>
      </c>
      <c r="AS93" s="17">
        <f>1.18*VLOOKUP($B93,SINAPI!B:AE,17,FALSE)</f>
        <v>462.17059999999998</v>
      </c>
      <c r="AT93" s="17">
        <f t="shared" si="229"/>
        <v>9.24</v>
      </c>
      <c r="AU93" s="32">
        <f t="shared" si="230"/>
        <v>4.9816691826612039E-2</v>
      </c>
      <c r="AV93" s="17">
        <f>1.18*VLOOKUP($B93,SINAPI!B:AE,18,FALSE)</f>
        <v>460.68380000000002</v>
      </c>
      <c r="AW93" s="17">
        <f t="shared" si="231"/>
        <v>9.2100000000000009</v>
      </c>
      <c r="AX93" s="32">
        <f t="shared" si="232"/>
        <v>5.0008144648965636E-2</v>
      </c>
      <c r="AY93" s="17">
        <f>1.18*VLOOKUP($B93,SINAPI!B:AE,21,FALSE)</f>
        <v>337.46819999999997</v>
      </c>
      <c r="AZ93" s="17">
        <f t="shared" si="233"/>
        <v>6.75</v>
      </c>
      <c r="BA93" s="32">
        <f t="shared" si="234"/>
        <v>4.8056386159760781E-2</v>
      </c>
      <c r="BB93" s="17">
        <f>1.18*VLOOKUP($B93,SINAPI!B:AE,19,FALSE)</f>
        <v>462.84319999999997</v>
      </c>
      <c r="BC93" s="17">
        <f t="shared" si="235"/>
        <v>9.26</v>
      </c>
      <c r="BD93" s="32">
        <f t="shared" si="236"/>
        <v>4.9758194519075774E-2</v>
      </c>
      <c r="BE93" s="17">
        <f>1.18*VLOOKUP($B93,SINAPI!B:AE,20,FALSE)</f>
        <v>461.71039999999994</v>
      </c>
      <c r="BF93" s="17">
        <f t="shared" si="237"/>
        <v>9.23</v>
      </c>
      <c r="BG93" s="32">
        <f t="shared" si="238"/>
        <v>4.9870326345364174E-2</v>
      </c>
      <c r="BH93" s="17">
        <f>1.18*VLOOKUP($B93,SINAPI!B:AE,22,FALSE)</f>
        <v>464.33</v>
      </c>
      <c r="BI93" s="17">
        <f t="shared" si="239"/>
        <v>9.2899999999999991</v>
      </c>
      <c r="BJ93" s="32">
        <f t="shared" si="240"/>
        <v>5.0508345566248031E-2</v>
      </c>
      <c r="BK93" s="17">
        <f>1.18*VLOOKUP($B93,SINAPI!B:AE,23,FALSE)</f>
        <v>461.87560000000002</v>
      </c>
      <c r="BL93" s="17">
        <f t="shared" si="241"/>
        <v>9.24</v>
      </c>
      <c r="BM93" s="32">
        <f t="shared" si="242"/>
        <v>4.9875850156536762E-2</v>
      </c>
      <c r="BN93" s="17">
        <f>1.18*VLOOKUP($B93,SINAPI!B:AE,26,FALSE)</f>
        <v>457.4742</v>
      </c>
      <c r="BO93" s="17">
        <f t="shared" si="243"/>
        <v>9.15</v>
      </c>
      <c r="BP93" s="32">
        <f t="shared" si="244"/>
        <v>4.9693151577689679E-2</v>
      </c>
      <c r="BQ93" s="17">
        <f>1.18*VLOOKUP($B93,SINAPI!B:AE,24,FALSE)</f>
        <v>462.63079999999997</v>
      </c>
      <c r="BR93" s="17">
        <f t="shared" si="245"/>
        <v>9.25</v>
      </c>
      <c r="BS93" s="32">
        <f t="shared" si="246"/>
        <v>4.9757934373318997E-2</v>
      </c>
      <c r="BT93" s="17">
        <f>1.18*VLOOKUP($B93,SINAPI!B:AE,25,FALSE)</f>
        <v>462.17059999999998</v>
      </c>
      <c r="BU93" s="17">
        <f t="shared" si="247"/>
        <v>9.24</v>
      </c>
      <c r="BV93" s="32">
        <f t="shared" si="248"/>
        <v>4.9811320754716976E-2</v>
      </c>
      <c r="BW93" s="17">
        <f>1.18*VLOOKUP($B93,SINAPI!B:AE,27,FALSE)</f>
        <v>462.50099999999998</v>
      </c>
      <c r="BX93" s="17">
        <f t="shared" si="249"/>
        <v>9.25</v>
      </c>
      <c r="BY93" s="32">
        <f t="shared" si="250"/>
        <v>4.9792754481347901E-2</v>
      </c>
      <c r="BZ93" s="17">
        <f>1.18*VLOOKUP($B93,SINAPI!B:AE,29,FALSE)</f>
        <v>463.13819999999998</v>
      </c>
      <c r="CA93" s="17">
        <f t="shared" si="251"/>
        <v>9.26</v>
      </c>
      <c r="CB93" s="32">
        <f t="shared" si="252"/>
        <v>4.9694107545347213E-2</v>
      </c>
      <c r="CC93" s="17">
        <f>1.18*VLOOKUP($B93,SINAPI!B:AE,28,FALSE)</f>
        <v>461.45079999999996</v>
      </c>
      <c r="CD93" s="17">
        <f t="shared" si="253"/>
        <v>9.23</v>
      </c>
      <c r="CE93" s="32">
        <f t="shared" si="254"/>
        <v>4.9932377603462273E-2</v>
      </c>
      <c r="CF93" s="17">
        <f>1.18*VLOOKUP($B93,SINAPI!B:AE,30,FALSE)</f>
        <v>460.81359999999995</v>
      </c>
      <c r="CG93" s="17">
        <f t="shared" si="255"/>
        <v>9.2200000000000006</v>
      </c>
      <c r="CH93" s="32">
        <f t="shared" si="256"/>
        <v>5.0032559149120907E-2</v>
      </c>
    </row>
    <row r="94" spans="1:86" ht="43.15">
      <c r="B94" s="11" t="s">
        <v>13489</v>
      </c>
      <c r="C94" s="10" t="str">
        <f>VLOOKUP($B94,SINAPI!B:AE,2,FALSE)</f>
        <v>TUBO DE CONCRETO PARA REDES COLETORAS DE ESGOTO SANITÁRIO, DIÂMETRO DE 400 MM, JUNTA ELÁSTICA, INSTALADO EM LOCAL COM ALTO NÍVEL DE INTERFERÊNCIAS - FORNECIMENTO E ASSENTAMENTO. AF_12/2015</v>
      </c>
      <c r="D94" s="52" t="str">
        <f>VLOOKUP($B94,SINAPI!B:AE,3,FALSE)</f>
        <v>M</v>
      </c>
      <c r="E94" s="52">
        <v>0</v>
      </c>
      <c r="F94" s="17">
        <f>1.18*VLOOKUP($B94,SINAPI!B:AE,4,FALSE)</f>
        <v>237.93519999999998</v>
      </c>
      <c r="G94" s="17">
        <f t="shared" si="204"/>
        <v>0</v>
      </c>
      <c r="H94" s="32">
        <f t="shared" si="203"/>
        <v>0</v>
      </c>
      <c r="I94" s="17">
        <f>1.18*VLOOKUP($B94,SINAPI!B:AE,5,FALSE)</f>
        <v>181.08279999999999</v>
      </c>
      <c r="J94" s="17">
        <f t="shared" si="205"/>
        <v>0</v>
      </c>
      <c r="K94" s="32">
        <f t="shared" si="206"/>
        <v>0</v>
      </c>
      <c r="L94" s="17">
        <f>1.18*VLOOKUP($B94,SINAPI!B:AE,7,FALSE)</f>
        <v>241.51059999999998</v>
      </c>
      <c r="M94" s="17">
        <f t="shared" si="207"/>
        <v>0</v>
      </c>
      <c r="N94" s="32">
        <f t="shared" si="208"/>
        <v>0</v>
      </c>
      <c r="O94" s="17">
        <f>1.18*VLOOKUP($B94,SINAPI!B:AE,6,FALSE)</f>
        <v>246.2542</v>
      </c>
      <c r="P94" s="17">
        <f t="shared" si="209"/>
        <v>0</v>
      </c>
      <c r="Q94" s="32">
        <f t="shared" si="210"/>
        <v>0</v>
      </c>
      <c r="R94" s="17">
        <f>1.18*VLOOKUP($B94,SINAPI!B:AE,8,FALSE)</f>
        <v>249.57</v>
      </c>
      <c r="S94" s="17">
        <f t="shared" si="211"/>
        <v>0</v>
      </c>
      <c r="T94" s="32">
        <f t="shared" si="212"/>
        <v>0</v>
      </c>
      <c r="U94" s="17">
        <f>1.18*VLOOKUP($B94,SINAPI!B:AE,9,FALSE)</f>
        <v>240.89699999999999</v>
      </c>
      <c r="V94" s="17">
        <f t="shared" si="213"/>
        <v>0</v>
      </c>
      <c r="W94" s="32">
        <f t="shared" si="214"/>
        <v>0</v>
      </c>
      <c r="X94" s="17">
        <f>1.18*VLOOKUP($B94,SINAPI!B:AE,10,FALSE)</f>
        <v>254.75019999999998</v>
      </c>
      <c r="Y94" s="17">
        <f t="shared" si="215"/>
        <v>0</v>
      </c>
      <c r="Z94" s="32">
        <f t="shared" si="216"/>
        <v>0</v>
      </c>
      <c r="AA94" s="17">
        <f>1.18*VLOOKUP($B94,SINAPI!B:AE,11,FALSE)</f>
        <v>180.59900000000002</v>
      </c>
      <c r="AB94" s="17">
        <f t="shared" si="217"/>
        <v>0</v>
      </c>
      <c r="AC94" s="32">
        <f t="shared" si="218"/>
        <v>0</v>
      </c>
      <c r="AD94" s="17">
        <f>1.18*VLOOKUP($B94,SINAPI!B:AE,12,FALSE)</f>
        <v>161.14079999999998</v>
      </c>
      <c r="AE94" s="17">
        <f t="shared" si="219"/>
        <v>0</v>
      </c>
      <c r="AF94" s="32">
        <f t="shared" si="220"/>
        <v>0</v>
      </c>
      <c r="AG94" s="17">
        <f>1.18*VLOOKUP($B94,SINAPI!B:AE,13,FALSE)</f>
        <v>285.94940000000003</v>
      </c>
      <c r="AH94" s="17">
        <f t="shared" si="221"/>
        <v>0</v>
      </c>
      <c r="AI94" s="32">
        <f t="shared" si="222"/>
        <v>0</v>
      </c>
      <c r="AJ94" s="17">
        <f>1.18*VLOOKUP($B94,SINAPI!B:AE,16,FALSE)</f>
        <v>251.78839999999997</v>
      </c>
      <c r="AK94" s="17">
        <f t="shared" si="223"/>
        <v>0</v>
      </c>
      <c r="AL94" s="32">
        <f t="shared" si="224"/>
        <v>0</v>
      </c>
      <c r="AM94" s="17">
        <f>1.18*VLOOKUP($B94,SINAPI!B:AE,15,FALSE)</f>
        <v>270.98699999999997</v>
      </c>
      <c r="AN94" s="17">
        <f t="shared" si="225"/>
        <v>0</v>
      </c>
      <c r="AO94" s="32">
        <f t="shared" si="226"/>
        <v>0</v>
      </c>
      <c r="AP94" s="17">
        <f>1.18*VLOOKUP($B94,SINAPI!B:AE,14,FALSE)</f>
        <v>250.93879999999999</v>
      </c>
      <c r="AQ94" s="17">
        <f t="shared" si="227"/>
        <v>0</v>
      </c>
      <c r="AR94" s="32">
        <f t="shared" si="228"/>
        <v>0</v>
      </c>
      <c r="AS94" s="17">
        <f>1.18*VLOOKUP($B94,SINAPI!B:AE,17,FALSE)</f>
        <v>231.26820000000001</v>
      </c>
      <c r="AT94" s="17">
        <f t="shared" si="229"/>
        <v>0</v>
      </c>
      <c r="AU94" s="32">
        <f t="shared" si="230"/>
        <v>0</v>
      </c>
      <c r="AV94" s="17">
        <f>1.18*VLOOKUP($B94,SINAPI!B:AE,18,FALSE)</f>
        <v>235.10319999999999</v>
      </c>
      <c r="AW94" s="17">
        <f t="shared" si="231"/>
        <v>0</v>
      </c>
      <c r="AX94" s="32">
        <f t="shared" si="232"/>
        <v>0</v>
      </c>
      <c r="AY94" s="17">
        <f>1.18*VLOOKUP($B94,SINAPI!B:AE,21,FALSE)</f>
        <v>165.3416</v>
      </c>
      <c r="AZ94" s="17">
        <f t="shared" si="233"/>
        <v>0</v>
      </c>
      <c r="BA94" s="32">
        <f t="shared" si="234"/>
        <v>0</v>
      </c>
      <c r="BB94" s="17">
        <f>1.18*VLOOKUP($B94,SINAPI!B:AE,19,FALSE)</f>
        <v>247.90619999999998</v>
      </c>
      <c r="BC94" s="17">
        <f t="shared" si="235"/>
        <v>0</v>
      </c>
      <c r="BD94" s="32">
        <f t="shared" si="236"/>
        <v>0</v>
      </c>
      <c r="BE94" s="17">
        <f>1.18*VLOOKUP($B94,SINAPI!B:AE,20,FALSE)</f>
        <v>241.00319999999999</v>
      </c>
      <c r="BF94" s="17">
        <f t="shared" si="237"/>
        <v>0</v>
      </c>
      <c r="BG94" s="32">
        <f t="shared" si="238"/>
        <v>0</v>
      </c>
      <c r="BH94" s="17">
        <f>1.18*VLOOKUP($B94,SINAPI!B:AE,22,FALSE)</f>
        <v>214.9016</v>
      </c>
      <c r="BI94" s="17">
        <f t="shared" si="239"/>
        <v>0</v>
      </c>
      <c r="BJ94" s="32">
        <f t="shared" si="240"/>
        <v>0</v>
      </c>
      <c r="BK94" s="17">
        <f>1.18*VLOOKUP($B94,SINAPI!B:AE,23,FALSE)</f>
        <v>228.01139999999998</v>
      </c>
      <c r="BL94" s="17">
        <f t="shared" si="241"/>
        <v>0</v>
      </c>
      <c r="BM94" s="32">
        <f t="shared" si="242"/>
        <v>0</v>
      </c>
      <c r="BN94" s="17">
        <f>1.18*VLOOKUP($B94,SINAPI!B:AE,26,FALSE)</f>
        <v>237.5694</v>
      </c>
      <c r="BO94" s="17">
        <f t="shared" si="243"/>
        <v>0</v>
      </c>
      <c r="BP94" s="32">
        <f t="shared" si="244"/>
        <v>0</v>
      </c>
      <c r="BQ94" s="17">
        <f>1.18*VLOOKUP($B94,SINAPI!B:AE,24,FALSE)</f>
        <v>203.10159999999999</v>
      </c>
      <c r="BR94" s="17">
        <f t="shared" si="245"/>
        <v>0</v>
      </c>
      <c r="BS94" s="32">
        <f t="shared" si="246"/>
        <v>0</v>
      </c>
      <c r="BT94" s="17">
        <f>1.18*VLOOKUP($B94,SINAPI!B:AE,25,FALSE)</f>
        <v>242.86759999999998</v>
      </c>
      <c r="BU94" s="17">
        <f t="shared" si="247"/>
        <v>0</v>
      </c>
      <c r="BV94" s="32">
        <f t="shared" si="248"/>
        <v>0</v>
      </c>
      <c r="BW94" s="17">
        <f>1.18*VLOOKUP($B94,SINAPI!B:AE,27,FALSE)</f>
        <v>180.28039999999999</v>
      </c>
      <c r="BX94" s="17">
        <f t="shared" si="249"/>
        <v>0</v>
      </c>
      <c r="BY94" s="32">
        <f t="shared" si="250"/>
        <v>0</v>
      </c>
      <c r="BZ94" s="17">
        <f>1.18*VLOOKUP($B94,SINAPI!B:AE,29,FALSE)</f>
        <v>240.69639999999998</v>
      </c>
      <c r="CA94" s="17">
        <f t="shared" si="251"/>
        <v>0</v>
      </c>
      <c r="CB94" s="32">
        <f t="shared" si="252"/>
        <v>0</v>
      </c>
      <c r="CC94" s="17">
        <f>1.18*VLOOKUP($B94,SINAPI!B:AE,28,FALSE)</f>
        <v>238.31280000000001</v>
      </c>
      <c r="CD94" s="17">
        <f t="shared" si="253"/>
        <v>0</v>
      </c>
      <c r="CE94" s="32">
        <f t="shared" si="254"/>
        <v>0</v>
      </c>
      <c r="CF94" s="17">
        <f>1.18*VLOOKUP($B94,SINAPI!B:AE,30,FALSE)</f>
        <v>237.42779999999999</v>
      </c>
      <c r="CG94" s="17">
        <f t="shared" si="255"/>
        <v>0</v>
      </c>
      <c r="CH94" s="32">
        <f t="shared" si="256"/>
        <v>0</v>
      </c>
    </row>
    <row r="95" spans="1:86" ht="43.15">
      <c r="B95" s="11" t="s">
        <v>13505</v>
      </c>
      <c r="C95" s="10" t="str">
        <f>VLOOKUP($B95,SINAPI!B:AE,2,FALSE)</f>
        <v>TUBO DE CONCRETO PARA REDES COLETORAS DE ESGOTO SANITÁRIO, DIÂMETRO DE 800 MM, JUNTA ELÁSTICA, INSTALADO EM LOCAL COM ALTO NÍVEL DE INTERFERÊNCIAS - FORNECIMENTO E ASSENTAMENTO. AF_12/2015</v>
      </c>
      <c r="D95" s="52" t="str">
        <f>VLOOKUP($B95,SINAPI!B:AE,3,FALSE)</f>
        <v>M</v>
      </c>
      <c r="E95" s="52">
        <v>0</v>
      </c>
      <c r="F95" s="17">
        <f>1.18*VLOOKUP($B95,SINAPI!B:AE,4,FALSE)</f>
        <v>681.23760000000004</v>
      </c>
      <c r="G95" s="17">
        <f t="shared" si="204"/>
        <v>0</v>
      </c>
      <c r="H95" s="32">
        <f t="shared" si="203"/>
        <v>0</v>
      </c>
      <c r="I95" s="17">
        <f>1.18*VLOOKUP($B95,SINAPI!B:AE,5,FALSE)</f>
        <v>510.29099999999994</v>
      </c>
      <c r="J95" s="17">
        <f t="shared" si="205"/>
        <v>0</v>
      </c>
      <c r="K95" s="32">
        <f t="shared" si="206"/>
        <v>0</v>
      </c>
      <c r="L95" s="17">
        <f>1.18*VLOOKUP($B95,SINAPI!B:AE,7,FALSE)</f>
        <v>686.60659999999996</v>
      </c>
      <c r="M95" s="17">
        <f t="shared" si="207"/>
        <v>0</v>
      </c>
      <c r="N95" s="32">
        <f t="shared" si="208"/>
        <v>0</v>
      </c>
      <c r="O95" s="17">
        <f>1.18*VLOOKUP($B95,SINAPI!B:AE,6,FALSE)</f>
        <v>692.62459999999999</v>
      </c>
      <c r="P95" s="17">
        <f t="shared" si="209"/>
        <v>0</v>
      </c>
      <c r="Q95" s="32">
        <f t="shared" si="210"/>
        <v>0</v>
      </c>
      <c r="R95" s="17">
        <f>1.18*VLOOKUP($B95,SINAPI!B:AE,8,FALSE)</f>
        <v>713.55780000000004</v>
      </c>
      <c r="S95" s="17">
        <f t="shared" si="211"/>
        <v>0</v>
      </c>
      <c r="T95" s="32">
        <f t="shared" si="212"/>
        <v>0</v>
      </c>
      <c r="U95" s="17">
        <f>1.18*VLOOKUP($B95,SINAPI!B:AE,9,FALSE)</f>
        <v>690.70119999999997</v>
      </c>
      <c r="V95" s="17">
        <f t="shared" si="213"/>
        <v>0</v>
      </c>
      <c r="W95" s="32">
        <f t="shared" si="214"/>
        <v>0</v>
      </c>
      <c r="X95" s="17">
        <f>1.18*VLOOKUP($B95,SINAPI!B:AE,10,FALSE)</f>
        <v>734.52639999999997</v>
      </c>
      <c r="Y95" s="17">
        <f t="shared" si="215"/>
        <v>0</v>
      </c>
      <c r="Z95" s="32">
        <f t="shared" si="216"/>
        <v>0</v>
      </c>
      <c r="AA95" s="17">
        <f>1.18*VLOOKUP($B95,SINAPI!B:AE,11,FALSE)</f>
        <v>507.75399999999996</v>
      </c>
      <c r="AB95" s="17">
        <f t="shared" si="217"/>
        <v>0</v>
      </c>
      <c r="AC95" s="32">
        <f t="shared" si="218"/>
        <v>0</v>
      </c>
      <c r="AD95" s="17">
        <f>1.18*VLOOKUP($B95,SINAPI!B:AE,12,FALSE)</f>
        <v>450.19359999999995</v>
      </c>
      <c r="AE95" s="17">
        <f t="shared" si="219"/>
        <v>0</v>
      </c>
      <c r="AF95" s="32">
        <f t="shared" si="220"/>
        <v>0</v>
      </c>
      <c r="AG95" s="17">
        <f>1.18*VLOOKUP($B95,SINAPI!B:AE,13,FALSE)</f>
        <v>828.44259999999997</v>
      </c>
      <c r="AH95" s="17">
        <f t="shared" si="221"/>
        <v>0</v>
      </c>
      <c r="AI95" s="32">
        <f t="shared" si="222"/>
        <v>0</v>
      </c>
      <c r="AJ95" s="17">
        <f>1.18*VLOOKUP($B95,SINAPI!B:AE,16,FALSE)</f>
        <v>721.59359999999992</v>
      </c>
      <c r="AK95" s="17">
        <f t="shared" si="223"/>
        <v>0</v>
      </c>
      <c r="AL95" s="32">
        <f t="shared" si="224"/>
        <v>0</v>
      </c>
      <c r="AM95" s="17">
        <f>1.18*VLOOKUP($B95,SINAPI!B:AE,15,FALSE)</f>
        <v>783.61440000000005</v>
      </c>
      <c r="AN95" s="17">
        <f t="shared" si="225"/>
        <v>0</v>
      </c>
      <c r="AO95" s="32">
        <f t="shared" si="226"/>
        <v>0</v>
      </c>
      <c r="AP95" s="17">
        <f>1.18*VLOOKUP($B95,SINAPI!B:AE,14,FALSE)</f>
        <v>724.73239999999987</v>
      </c>
      <c r="AQ95" s="17">
        <f t="shared" si="227"/>
        <v>0</v>
      </c>
      <c r="AR95" s="32">
        <f t="shared" si="228"/>
        <v>0</v>
      </c>
      <c r="AS95" s="17">
        <f>1.18*VLOOKUP($B95,SINAPI!B:AE,17,FALSE)</f>
        <v>651.32460000000003</v>
      </c>
      <c r="AT95" s="17">
        <f t="shared" si="229"/>
        <v>0</v>
      </c>
      <c r="AU95" s="32">
        <f t="shared" si="230"/>
        <v>0</v>
      </c>
      <c r="AV95" s="17">
        <f>1.18*VLOOKUP($B95,SINAPI!B:AE,18,FALSE)</f>
        <v>680.2346</v>
      </c>
      <c r="AW95" s="17">
        <f t="shared" si="231"/>
        <v>0</v>
      </c>
      <c r="AX95" s="32">
        <f t="shared" si="232"/>
        <v>0</v>
      </c>
      <c r="AY95" s="17">
        <f>1.18*VLOOKUP($B95,SINAPI!B:AE,21,FALSE)</f>
        <v>461.0496</v>
      </c>
      <c r="AZ95" s="17">
        <f t="shared" si="233"/>
        <v>0</v>
      </c>
      <c r="BA95" s="32">
        <f t="shared" si="234"/>
        <v>0</v>
      </c>
      <c r="BB95" s="17">
        <f>1.18*VLOOKUP($B95,SINAPI!B:AE,19,FALSE)</f>
        <v>698.77239999999995</v>
      </c>
      <c r="BC95" s="17">
        <f t="shared" si="235"/>
        <v>0</v>
      </c>
      <c r="BD95" s="32">
        <f t="shared" si="236"/>
        <v>0</v>
      </c>
      <c r="BE95" s="17">
        <f>1.18*VLOOKUP($B95,SINAPI!B:AE,20,FALSE)</f>
        <v>691.27940000000001</v>
      </c>
      <c r="BF95" s="17">
        <f t="shared" si="237"/>
        <v>0</v>
      </c>
      <c r="BG95" s="32">
        <f t="shared" si="238"/>
        <v>0</v>
      </c>
      <c r="BH95" s="17">
        <f>1.18*VLOOKUP($B95,SINAPI!B:AE,22,FALSE)</f>
        <v>608.4434</v>
      </c>
      <c r="BI95" s="17">
        <f t="shared" si="239"/>
        <v>0</v>
      </c>
      <c r="BJ95" s="32">
        <f t="shared" si="240"/>
        <v>0</v>
      </c>
      <c r="BK95" s="17">
        <f>1.18*VLOOKUP($B95,SINAPI!B:AE,23,FALSE)</f>
        <v>647.34799999999996</v>
      </c>
      <c r="BL95" s="17">
        <f t="shared" si="241"/>
        <v>0</v>
      </c>
      <c r="BM95" s="32">
        <f t="shared" si="242"/>
        <v>0</v>
      </c>
      <c r="BN95" s="17">
        <f>1.18*VLOOKUP($B95,SINAPI!B:AE,26,FALSE)</f>
        <v>681.29660000000001</v>
      </c>
      <c r="BO95" s="17">
        <f t="shared" si="243"/>
        <v>0</v>
      </c>
      <c r="BP95" s="32">
        <f t="shared" si="244"/>
        <v>0</v>
      </c>
      <c r="BQ95" s="17">
        <f>1.18*VLOOKUP($B95,SINAPI!B:AE,24,FALSE)</f>
        <v>562.84820000000002</v>
      </c>
      <c r="BR95" s="17">
        <f t="shared" si="245"/>
        <v>0</v>
      </c>
      <c r="BS95" s="32">
        <f t="shared" si="246"/>
        <v>0</v>
      </c>
      <c r="BT95" s="17">
        <f>1.18*VLOOKUP($B95,SINAPI!B:AE,25,FALSE)</f>
        <v>685.92219999999998</v>
      </c>
      <c r="BU95" s="17">
        <f t="shared" si="247"/>
        <v>0</v>
      </c>
      <c r="BV95" s="32">
        <f t="shared" si="248"/>
        <v>0</v>
      </c>
      <c r="BW95" s="17">
        <f>1.18*VLOOKUP($B95,SINAPI!B:AE,27,FALSE)</f>
        <v>507.71859999999992</v>
      </c>
      <c r="BX95" s="17">
        <f t="shared" si="249"/>
        <v>0</v>
      </c>
      <c r="BY95" s="32">
        <f t="shared" si="250"/>
        <v>0</v>
      </c>
      <c r="BZ95" s="17">
        <f>1.18*VLOOKUP($B95,SINAPI!B:AE,29,FALSE)</f>
        <v>688.27039999999988</v>
      </c>
      <c r="CA95" s="17">
        <f t="shared" si="251"/>
        <v>0</v>
      </c>
      <c r="CB95" s="32">
        <f t="shared" si="252"/>
        <v>0</v>
      </c>
      <c r="CC95" s="17">
        <f>1.18*VLOOKUP($B95,SINAPI!B:AE,28,FALSE)</f>
        <v>685.59179999999992</v>
      </c>
      <c r="CD95" s="17">
        <f t="shared" si="253"/>
        <v>0</v>
      </c>
      <c r="CE95" s="32">
        <f t="shared" si="254"/>
        <v>0</v>
      </c>
      <c r="CF95" s="17">
        <f>1.18*VLOOKUP($B95,SINAPI!B:AE,30,FALSE)</f>
        <v>677.8155999999999</v>
      </c>
      <c r="CG95" s="17">
        <f t="shared" si="255"/>
        <v>0</v>
      </c>
      <c r="CH95" s="32">
        <f t="shared" si="256"/>
        <v>0</v>
      </c>
    </row>
    <row r="96" spans="1:86">
      <c r="B96" s="11"/>
      <c r="C96" s="30"/>
      <c r="D96" s="55"/>
      <c r="F96" s="17"/>
      <c r="G96" s="17"/>
      <c r="H96" s="32"/>
      <c r="I96" s="17"/>
      <c r="J96" s="17"/>
      <c r="K96" s="32"/>
      <c r="L96" s="17"/>
      <c r="M96" s="17"/>
      <c r="N96" s="32"/>
      <c r="O96" s="17"/>
      <c r="P96" s="17"/>
      <c r="Q96" s="32"/>
      <c r="R96" s="17"/>
      <c r="S96" s="17"/>
      <c r="T96" s="32"/>
      <c r="U96" s="17"/>
      <c r="V96" s="17"/>
      <c r="W96" s="32"/>
      <c r="X96" s="17"/>
      <c r="Y96" s="17"/>
      <c r="Z96" s="32"/>
      <c r="AA96" s="17"/>
      <c r="AB96" s="17"/>
      <c r="AC96" s="32"/>
      <c r="AD96" s="17"/>
      <c r="AE96" s="17"/>
      <c r="AF96" s="32"/>
      <c r="AG96" s="17"/>
      <c r="AH96" s="17"/>
      <c r="AI96" s="32"/>
      <c r="AJ96" s="17"/>
      <c r="AK96" s="17"/>
      <c r="AL96" s="32"/>
      <c r="AM96" s="17"/>
      <c r="AN96" s="17"/>
      <c r="AO96" s="32"/>
      <c r="AP96" s="17"/>
      <c r="AQ96" s="17"/>
      <c r="AR96" s="32"/>
      <c r="AS96" s="17"/>
      <c r="AT96" s="17"/>
      <c r="AU96" s="32"/>
      <c r="AV96" s="17"/>
      <c r="AW96" s="17"/>
      <c r="AX96" s="32"/>
      <c r="AY96" s="17"/>
      <c r="AZ96" s="17"/>
      <c r="BA96" s="32"/>
      <c r="BB96" s="17"/>
      <c r="BC96" s="17"/>
      <c r="BD96" s="32"/>
      <c r="BE96" s="17"/>
      <c r="BF96" s="17"/>
      <c r="BG96" s="32"/>
      <c r="BH96" s="17"/>
      <c r="BI96" s="17"/>
      <c r="BJ96" s="32"/>
      <c r="BK96" s="17"/>
      <c r="BL96" s="17"/>
      <c r="BM96" s="32"/>
      <c r="BN96" s="17"/>
      <c r="BO96" s="17"/>
      <c r="BP96" s="32"/>
      <c r="BQ96" s="17"/>
      <c r="BR96" s="17"/>
      <c r="BS96" s="32"/>
      <c r="BT96" s="17"/>
      <c r="BU96" s="17"/>
      <c r="BV96" s="32"/>
      <c r="BW96" s="17"/>
      <c r="BX96" s="17"/>
      <c r="BY96" s="32"/>
      <c r="BZ96" s="17"/>
      <c r="CA96" s="17"/>
      <c r="CB96" s="32"/>
      <c r="CC96" s="17"/>
      <c r="CD96" s="17"/>
      <c r="CE96" s="32"/>
      <c r="CF96" s="17"/>
      <c r="CG96" s="17"/>
      <c r="CH96" s="32"/>
    </row>
    <row r="97" spans="1:87" s="39" customFormat="1">
      <c r="A97" s="49" t="s">
        <v>24883</v>
      </c>
      <c r="B97" s="51"/>
      <c r="C97" s="7" t="s">
        <v>24909</v>
      </c>
      <c r="D97" s="65"/>
      <c r="E97" s="66"/>
      <c r="F97" s="47"/>
      <c r="G97" s="47"/>
      <c r="H97" s="48"/>
      <c r="I97" s="47"/>
      <c r="J97" s="47"/>
      <c r="K97" s="48"/>
      <c r="L97" s="47"/>
      <c r="M97" s="47"/>
      <c r="N97" s="48"/>
      <c r="O97" s="47"/>
      <c r="P97" s="47"/>
      <c r="Q97" s="48"/>
      <c r="R97" s="47"/>
      <c r="S97" s="47"/>
      <c r="T97" s="48"/>
      <c r="U97" s="47"/>
      <c r="V97" s="47"/>
      <c r="W97" s="48"/>
      <c r="X97" s="47"/>
      <c r="Y97" s="47"/>
      <c r="Z97" s="48"/>
      <c r="AA97" s="47"/>
      <c r="AB97" s="47"/>
      <c r="AC97" s="48"/>
      <c r="AD97" s="47"/>
      <c r="AE97" s="47"/>
      <c r="AF97" s="48"/>
      <c r="AG97" s="47"/>
      <c r="AH97" s="47"/>
      <c r="AI97" s="48"/>
      <c r="AJ97" s="47"/>
      <c r="AK97" s="47"/>
      <c r="AL97" s="48"/>
      <c r="AM97" s="47"/>
      <c r="AN97" s="47"/>
      <c r="AO97" s="48"/>
      <c r="AP97" s="47"/>
      <c r="AQ97" s="47"/>
      <c r="AR97" s="48"/>
      <c r="AS97" s="47"/>
      <c r="AT97" s="47"/>
      <c r="AU97" s="48"/>
      <c r="AV97" s="47"/>
      <c r="AW97" s="47"/>
      <c r="AX97" s="48"/>
      <c r="AY97" s="47"/>
      <c r="AZ97" s="47"/>
      <c r="BA97" s="48"/>
      <c r="BB97" s="47"/>
      <c r="BC97" s="47"/>
      <c r="BD97" s="48"/>
      <c r="BE97" s="47"/>
      <c r="BF97" s="47"/>
      <c r="BG97" s="48"/>
      <c r="BH97" s="47"/>
      <c r="BI97" s="47"/>
      <c r="BJ97" s="48"/>
      <c r="BK97" s="47"/>
      <c r="BL97" s="47"/>
      <c r="BM97" s="48"/>
      <c r="BN97" s="47"/>
      <c r="BO97" s="47"/>
      <c r="BP97" s="48"/>
      <c r="BQ97" s="47"/>
      <c r="BR97" s="47"/>
      <c r="BS97" s="48"/>
      <c r="BT97" s="47"/>
      <c r="BU97" s="47"/>
      <c r="BV97" s="48"/>
      <c r="BW97" s="47"/>
      <c r="BX97" s="47"/>
      <c r="BY97" s="48"/>
      <c r="BZ97" s="47"/>
      <c r="CA97" s="47"/>
      <c r="CB97" s="48"/>
      <c r="CC97" s="47"/>
      <c r="CD97" s="47"/>
      <c r="CE97" s="48"/>
      <c r="CF97" s="47"/>
      <c r="CG97" s="47"/>
      <c r="CH97" s="48"/>
    </row>
    <row r="98" spans="1:87" ht="28.9">
      <c r="B98" s="11" t="s">
        <v>22837</v>
      </c>
      <c r="C98" s="10" t="str">
        <f>VLOOKUP($B98,SINAPI!B:AE,2,FALSE)</f>
        <v>TAMPAO FOFO SIMPLES COM BASE, CLASSE D400 CARGA MAX 40 T, REDONDO TAMPA 600 MM, REDE PLUVIAL/ESGOTO</v>
      </c>
      <c r="D98" s="52" t="str">
        <f>VLOOKUP($B98,SINAPI!B:AE,3,FALSE)</f>
        <v>UN</v>
      </c>
      <c r="E98" s="52">
        <v>0.02</v>
      </c>
      <c r="F98" s="17">
        <f>1.18*VLOOKUP($B98,SINAPI!B:AE,4,FALSE)</f>
        <v>937.40379999999993</v>
      </c>
      <c r="G98" s="17">
        <f t="shared" si="204"/>
        <v>18.75</v>
      </c>
      <c r="H98" s="32">
        <f>G98/G$101</f>
        <v>0.11157393632847366</v>
      </c>
      <c r="I98" s="17">
        <f>1.18*VLOOKUP($B98,SINAPI!B:AE,5,FALSE)</f>
        <v>937.40379999999993</v>
      </c>
      <c r="J98" s="17">
        <f t="shared" si="205"/>
        <v>18.75</v>
      </c>
      <c r="K98" s="32">
        <f t="shared" si="206"/>
        <v>0.10191325144037396</v>
      </c>
      <c r="L98" s="17">
        <f>1.18*VLOOKUP($B98,SINAPI!B:AE,7,FALSE)</f>
        <v>937.40379999999993</v>
      </c>
      <c r="M98" s="17">
        <f t="shared" si="207"/>
        <v>18.75</v>
      </c>
      <c r="N98" s="32">
        <f t="shared" si="208"/>
        <v>0.101769431176726</v>
      </c>
      <c r="O98" s="17">
        <f>1.18*VLOOKUP($B98,SINAPI!B:AE,6,FALSE)</f>
        <v>937.40379999999993</v>
      </c>
      <c r="P98" s="17">
        <f t="shared" si="209"/>
        <v>18.75</v>
      </c>
      <c r="Q98" s="32">
        <f t="shared" si="210"/>
        <v>0.10063872041221619</v>
      </c>
      <c r="R98" s="17">
        <f>1.18*VLOOKUP($B98,SINAPI!B:AE,8,FALSE)</f>
        <v>937.40379999999993</v>
      </c>
      <c r="S98" s="17">
        <f t="shared" si="211"/>
        <v>18.75</v>
      </c>
      <c r="T98" s="32">
        <f t="shared" si="212"/>
        <v>9.9718130085624621E-2</v>
      </c>
      <c r="U98" s="17">
        <f>1.18*VLOOKUP($B98,SINAPI!B:AE,9,FALSE)</f>
        <v>937.40379999999993</v>
      </c>
      <c r="V98" s="17">
        <f t="shared" si="213"/>
        <v>18.75</v>
      </c>
      <c r="W98" s="32">
        <f t="shared" si="214"/>
        <v>0.1018136403127715</v>
      </c>
      <c r="X98" s="17">
        <f>1.18*VLOOKUP($B98,SINAPI!B:AE,10,FALSE)</f>
        <v>937.40379999999993</v>
      </c>
      <c r="Y98" s="17">
        <f t="shared" si="215"/>
        <v>18.75</v>
      </c>
      <c r="Z98" s="32">
        <f t="shared" si="216"/>
        <v>0.10135683009892427</v>
      </c>
      <c r="AA98" s="17">
        <f>1.18*VLOOKUP($B98,SINAPI!B:AE,11,FALSE)</f>
        <v>937.40379999999993</v>
      </c>
      <c r="AB98" s="17">
        <f t="shared" si="217"/>
        <v>18.75</v>
      </c>
      <c r="AC98" s="32">
        <f t="shared" si="218"/>
        <v>0.10074687013056793</v>
      </c>
      <c r="AD98" s="17">
        <f>1.18*VLOOKUP($B98,SINAPI!B:AE,12,FALSE)</f>
        <v>937.40379999999993</v>
      </c>
      <c r="AE98" s="17">
        <f t="shared" si="219"/>
        <v>18.75</v>
      </c>
      <c r="AF98" s="32">
        <f t="shared" si="220"/>
        <v>0.10071440081645808</v>
      </c>
      <c r="AG98" s="17">
        <f>1.18*VLOOKUP($B98,SINAPI!B:AE,13,FALSE)</f>
        <v>937.40379999999993</v>
      </c>
      <c r="AH98" s="17">
        <f t="shared" si="221"/>
        <v>18.75</v>
      </c>
      <c r="AI98" s="32">
        <f t="shared" si="222"/>
        <v>0.10192987224789345</v>
      </c>
      <c r="AJ98" s="17">
        <f>1.18*VLOOKUP($B98,SINAPI!B:AE,16,FALSE)</f>
        <v>937.40379999999993</v>
      </c>
      <c r="AK98" s="17">
        <f t="shared" si="223"/>
        <v>18.75</v>
      </c>
      <c r="AL98" s="32">
        <f t="shared" si="224"/>
        <v>0.10163152474388856</v>
      </c>
      <c r="AM98" s="17">
        <f>1.18*VLOOKUP($B98,SINAPI!B:AE,15,FALSE)</f>
        <v>937.40379999999993</v>
      </c>
      <c r="AN98" s="17">
        <f t="shared" si="225"/>
        <v>18.75</v>
      </c>
      <c r="AO98" s="32">
        <f t="shared" si="226"/>
        <v>0.1008498278829604</v>
      </c>
      <c r="AP98" s="17">
        <f>1.18*VLOOKUP($B98,SINAPI!B:AE,14,FALSE)</f>
        <v>610.09539999999993</v>
      </c>
      <c r="AQ98" s="17">
        <f t="shared" si="227"/>
        <v>12.2</v>
      </c>
      <c r="AR98" s="32">
        <f t="shared" si="228"/>
        <v>8.0273720226345574E-2</v>
      </c>
      <c r="AS98" s="17">
        <f>1.18*VLOOKUP($B98,SINAPI!B:AE,17,FALSE)</f>
        <v>937.40379999999993</v>
      </c>
      <c r="AT98" s="17">
        <f t="shared" si="229"/>
        <v>18.75</v>
      </c>
      <c r="AU98" s="32">
        <f t="shared" si="230"/>
        <v>0.1010890662065991</v>
      </c>
      <c r="AV98" s="17">
        <f>1.18*VLOOKUP($B98,SINAPI!B:AE,18,FALSE)</f>
        <v>937.40379999999993</v>
      </c>
      <c r="AW98" s="17">
        <f t="shared" si="231"/>
        <v>18.75</v>
      </c>
      <c r="AX98" s="32">
        <f t="shared" si="232"/>
        <v>0.10180811207036977</v>
      </c>
      <c r="AY98" s="17">
        <f>1.18*VLOOKUP($B98,SINAPI!B:AE,21,FALSE)</f>
        <v>861.58879999999988</v>
      </c>
      <c r="AZ98" s="17">
        <f t="shared" si="233"/>
        <v>17.23</v>
      </c>
      <c r="BA98" s="32">
        <f t="shared" si="234"/>
        <v>0.12266837533817457</v>
      </c>
      <c r="BB98" s="17">
        <f>1.18*VLOOKUP($B98,SINAPI!B:AE,19,FALSE)</f>
        <v>937.40379999999993</v>
      </c>
      <c r="BC98" s="17">
        <f t="shared" si="235"/>
        <v>18.75</v>
      </c>
      <c r="BD98" s="32">
        <f t="shared" si="236"/>
        <v>0.10075228371843097</v>
      </c>
      <c r="BE98" s="17">
        <f>1.18*VLOOKUP($B98,SINAPI!B:AE,20,FALSE)</f>
        <v>937.40379999999993</v>
      </c>
      <c r="BF98" s="17">
        <f t="shared" si="237"/>
        <v>18.75</v>
      </c>
      <c r="BG98" s="32">
        <f t="shared" si="238"/>
        <v>0.10130754268424466</v>
      </c>
      <c r="BH98" s="17">
        <f>1.18*VLOOKUP($B98,SINAPI!B:AE,22,FALSE)</f>
        <v>765.54859999999996</v>
      </c>
      <c r="BI98" s="17">
        <f t="shared" si="239"/>
        <v>15.31</v>
      </c>
      <c r="BJ98" s="32">
        <f t="shared" si="240"/>
        <v>8.3238188441254843E-2</v>
      </c>
      <c r="BK98" s="17">
        <f>1.18*VLOOKUP($B98,SINAPI!B:AE,23,FALSE)</f>
        <v>937.40379999999993</v>
      </c>
      <c r="BL98" s="17">
        <f t="shared" si="241"/>
        <v>18.75</v>
      </c>
      <c r="BM98" s="32">
        <f t="shared" si="242"/>
        <v>0.10120911151894635</v>
      </c>
      <c r="BN98" s="17">
        <f>1.18*VLOOKUP($B98,SINAPI!B:AE,26,FALSE)</f>
        <v>937.40379999999993</v>
      </c>
      <c r="BO98" s="17">
        <f t="shared" si="243"/>
        <v>18.75</v>
      </c>
      <c r="BP98" s="32">
        <f t="shared" si="244"/>
        <v>0.10183022864280672</v>
      </c>
      <c r="BQ98" s="17">
        <f>1.18*VLOOKUP($B98,SINAPI!B:AE,24,FALSE)</f>
        <v>937.40379999999993</v>
      </c>
      <c r="BR98" s="17">
        <f t="shared" si="245"/>
        <v>18.75</v>
      </c>
      <c r="BS98" s="32">
        <f t="shared" si="246"/>
        <v>0.10086067778375472</v>
      </c>
      <c r="BT98" s="17">
        <f>1.18*VLOOKUP($B98,SINAPI!B:AE,25,FALSE)</f>
        <v>937.40379999999993</v>
      </c>
      <c r="BU98" s="17">
        <f t="shared" si="247"/>
        <v>18.75</v>
      </c>
      <c r="BV98" s="32">
        <f t="shared" si="248"/>
        <v>0.10107816711590295</v>
      </c>
      <c r="BW98" s="17">
        <f>1.18*VLOOKUP($B98,SINAPI!B:AE,27,FALSE)</f>
        <v>937.40379999999993</v>
      </c>
      <c r="BX98" s="17">
        <f t="shared" si="249"/>
        <v>18.75</v>
      </c>
      <c r="BY98" s="32">
        <f t="shared" si="250"/>
        <v>0.10093125908381331</v>
      </c>
      <c r="BZ98" s="17">
        <f>1.18*VLOOKUP($B98,SINAPI!B:AE,29,FALSE)</f>
        <v>937.40379999999993</v>
      </c>
      <c r="CA98" s="17">
        <f t="shared" si="251"/>
        <v>18.75</v>
      </c>
      <c r="CB98" s="32">
        <f t="shared" si="252"/>
        <v>0.10062251797788987</v>
      </c>
      <c r="CC98" s="17">
        <f>1.18*VLOOKUP($B98,SINAPI!B:AE,28,FALSE)</f>
        <v>937.40379999999993</v>
      </c>
      <c r="CD98" s="17">
        <f t="shared" si="253"/>
        <v>18.75</v>
      </c>
      <c r="CE98" s="32">
        <f t="shared" si="254"/>
        <v>0.10143359480659996</v>
      </c>
      <c r="CF98" s="17">
        <f>1.18*VLOOKUP($B98,SINAPI!B:AE,30,FALSE)</f>
        <v>937.40379999999993</v>
      </c>
      <c r="CG98" s="17">
        <f t="shared" si="255"/>
        <v>18.75</v>
      </c>
      <c r="CH98" s="32">
        <f t="shared" si="256"/>
        <v>0.10174734100282179</v>
      </c>
    </row>
    <row r="99" spans="1:87">
      <c r="B99" s="11"/>
      <c r="C99" s="8" t="s">
        <v>24910</v>
      </c>
      <c r="D99" s="55" t="s">
        <v>24911</v>
      </c>
      <c r="E99" s="52">
        <v>1</v>
      </c>
      <c r="F99" s="17">
        <f>ROUND(SUM(G89:G95)*0.2,2)</f>
        <v>24.88</v>
      </c>
      <c r="G99" s="17">
        <f t="shared" si="204"/>
        <v>24.88</v>
      </c>
      <c r="H99" s="32">
        <f>G99/G$101</f>
        <v>0.14805117524546266</v>
      </c>
      <c r="I99" s="17">
        <f>ROUND(SUM(J89:J95)*0.2,2)</f>
        <v>27.54</v>
      </c>
      <c r="J99" s="17">
        <f t="shared" si="205"/>
        <v>27.54</v>
      </c>
      <c r="K99" s="32">
        <f>J99/J$101</f>
        <v>0.14969018371562126</v>
      </c>
      <c r="L99" s="17">
        <f t="shared" ref="L99" si="257">ROUND(SUM(M89:M95)*0.2,2)</f>
        <v>27.58</v>
      </c>
      <c r="M99" s="17">
        <f t="shared" si="207"/>
        <v>27.58</v>
      </c>
      <c r="N99" s="32">
        <f t="shared" si="208"/>
        <v>0.14969604863221883</v>
      </c>
      <c r="O99" s="17">
        <f t="shared" ref="O99" si="258">ROUND(SUM(P89:P95)*0.2,2)</f>
        <v>27.93</v>
      </c>
      <c r="P99" s="17">
        <f t="shared" si="207"/>
        <v>27.93</v>
      </c>
      <c r="Q99" s="32">
        <f t="shared" si="210"/>
        <v>0.14991143792603726</v>
      </c>
      <c r="R99" s="17">
        <f t="shared" ref="R99" si="259">ROUND(SUM(S89:S95)*0.2,2)</f>
        <v>28.21</v>
      </c>
      <c r="S99" s="17">
        <f t="shared" si="207"/>
        <v>28.21</v>
      </c>
      <c r="T99" s="32">
        <f t="shared" si="212"/>
        <v>0.15002925065149175</v>
      </c>
      <c r="U99" s="17">
        <f t="shared" ref="U99" si="260">ROUND(SUM(V89:V95)*0.2,2)</f>
        <v>27.57</v>
      </c>
      <c r="V99" s="17">
        <f t="shared" si="207"/>
        <v>27.57</v>
      </c>
      <c r="W99" s="32">
        <f t="shared" si="214"/>
        <v>0.14970677671589921</v>
      </c>
      <c r="X99" s="17">
        <f t="shared" ref="X99" si="261">ROUND(SUM(Y89:Y95)*0.2,2)</f>
        <v>27.71</v>
      </c>
      <c r="Y99" s="17">
        <f t="shared" si="207"/>
        <v>27.71</v>
      </c>
      <c r="Z99" s="32">
        <f t="shared" si="216"/>
        <v>0.14979188064219687</v>
      </c>
      <c r="AA99" s="17">
        <f t="shared" ref="AA99" si="262">ROUND(SUM(AB89:AB95)*0.2,2)</f>
        <v>27.89</v>
      </c>
      <c r="AB99" s="17">
        <f t="shared" si="207"/>
        <v>27.89</v>
      </c>
      <c r="AC99" s="32">
        <f t="shared" si="218"/>
        <v>0.14985761109021545</v>
      </c>
      <c r="AD99" s="17">
        <f t="shared" ref="AD99" si="263">ROUND(SUM(AE89:AE95)*0.2,2)</f>
        <v>27.9</v>
      </c>
      <c r="AE99" s="17">
        <f t="shared" si="219"/>
        <v>27.9</v>
      </c>
      <c r="AF99" s="32">
        <f t="shared" si="220"/>
        <v>0.14986302841488963</v>
      </c>
      <c r="AG99" s="17">
        <f t="shared" ref="AG99" si="264">ROUND(SUM(AH89:AH95)*0.2,2)</f>
        <v>27.53</v>
      </c>
      <c r="AH99" s="17">
        <f t="shared" si="219"/>
        <v>27.53</v>
      </c>
      <c r="AI99" s="32">
        <f t="shared" si="222"/>
        <v>0.14966023375917367</v>
      </c>
      <c r="AJ99" s="17">
        <f t="shared" ref="AJ99" si="265">ROUND(SUM(AK89:AK95)*0.2,2)</f>
        <v>27.62</v>
      </c>
      <c r="AK99" s="17">
        <f t="shared" si="219"/>
        <v>27.62</v>
      </c>
      <c r="AL99" s="32">
        <f t="shared" si="224"/>
        <v>0.1497100113827308</v>
      </c>
      <c r="AM99" s="17">
        <f t="shared" ref="AM99" si="266">ROUND(SUM(AN89:AN95)*0.2,2)</f>
        <v>27.86</v>
      </c>
      <c r="AN99" s="17">
        <f t="shared" si="219"/>
        <v>27.86</v>
      </c>
      <c r="AO99" s="32">
        <f t="shared" si="226"/>
        <v>0.14984939759036142</v>
      </c>
      <c r="AP99" s="17">
        <f t="shared" ref="AP99" si="267">ROUND(SUM(AQ89:AQ95)*0.2,2)</f>
        <v>23.3</v>
      </c>
      <c r="AQ99" s="17">
        <f t="shared" si="219"/>
        <v>23.3</v>
      </c>
      <c r="AR99" s="32">
        <f t="shared" si="228"/>
        <v>0.15330964600605343</v>
      </c>
      <c r="AS99" s="17">
        <f t="shared" ref="AS99" si="268">ROUND(SUM(AT89:AT95)*0.2,2)</f>
        <v>27.79</v>
      </c>
      <c r="AT99" s="17">
        <f t="shared" si="219"/>
        <v>27.79</v>
      </c>
      <c r="AU99" s="32">
        <f t="shared" si="230"/>
        <v>0.14982747466034074</v>
      </c>
      <c r="AV99" s="17">
        <f t="shared" ref="AV99" si="269">ROUND(SUM(AW89:AW95)*0.2,2)</f>
        <v>27.57</v>
      </c>
      <c r="AW99" s="17">
        <f t="shared" si="231"/>
        <v>27.57</v>
      </c>
      <c r="AX99" s="32">
        <f t="shared" si="232"/>
        <v>0.1496986479882717</v>
      </c>
      <c r="AY99" s="17">
        <f t="shared" ref="AY99" si="270">ROUND(SUM(AZ89:AZ95)*0.2,2)</f>
        <v>20.54</v>
      </c>
      <c r="AZ99" s="17">
        <f t="shared" si="231"/>
        <v>20.54</v>
      </c>
      <c r="BA99" s="32">
        <f t="shared" si="234"/>
        <v>0.146233803217998</v>
      </c>
      <c r="BB99" s="17">
        <f t="shared" ref="BB99" si="271">ROUND(SUM(BC89:BC95)*0.2,2)</f>
        <v>27.89</v>
      </c>
      <c r="BC99" s="17">
        <f t="shared" si="231"/>
        <v>27.89</v>
      </c>
      <c r="BD99" s="32">
        <f t="shared" si="236"/>
        <v>0.14986566362170878</v>
      </c>
      <c r="BE99" s="17">
        <f t="shared" ref="BE99" si="272">ROUND(SUM(BF89:BF95)*0.2,2)</f>
        <v>27.72</v>
      </c>
      <c r="BF99" s="17">
        <f t="shared" si="231"/>
        <v>27.72</v>
      </c>
      <c r="BG99" s="32">
        <f t="shared" si="238"/>
        <v>0.14977307110438731</v>
      </c>
      <c r="BH99" s="17">
        <f t="shared" ref="BH99" si="273">ROUND(SUM(BI89:BI95)*0.2,2)</f>
        <v>28.1</v>
      </c>
      <c r="BI99" s="17">
        <f t="shared" si="231"/>
        <v>28.1</v>
      </c>
      <c r="BJ99" s="32">
        <f t="shared" si="240"/>
        <v>0.1527755124232045</v>
      </c>
      <c r="BK99" s="17">
        <f t="shared" ref="BK99" si="274">ROUND(SUM(BL89:BL95)*0.2,2)</f>
        <v>27.75</v>
      </c>
      <c r="BL99" s="17">
        <f t="shared" si="231"/>
        <v>27.75</v>
      </c>
      <c r="BM99" s="32">
        <f t="shared" si="242"/>
        <v>0.1497894850480406</v>
      </c>
      <c r="BN99" s="17">
        <f t="shared" ref="BN99" si="275">ROUND(SUM(BO89:BO95)*0.2,2)</f>
        <v>27.56</v>
      </c>
      <c r="BO99" s="17">
        <f t="shared" si="243"/>
        <v>27.56</v>
      </c>
      <c r="BP99" s="32">
        <f t="shared" si="244"/>
        <v>0.14967685874110681</v>
      </c>
      <c r="BQ99" s="17">
        <f t="shared" ref="BQ99" si="276">ROUND(SUM(BR89:BR95)*0.2,2)</f>
        <v>27.86</v>
      </c>
      <c r="BR99" s="17">
        <f t="shared" si="243"/>
        <v>27.86</v>
      </c>
      <c r="BS99" s="32">
        <f t="shared" si="246"/>
        <v>0.14986551909628834</v>
      </c>
      <c r="BT99" s="17">
        <f t="shared" ref="BT99" si="277">ROUND(SUM(BU89:BU95)*0.2,2)</f>
        <v>27.79</v>
      </c>
      <c r="BU99" s="17">
        <f t="shared" si="243"/>
        <v>27.79</v>
      </c>
      <c r="BV99" s="32">
        <f t="shared" si="248"/>
        <v>0.14981132075471695</v>
      </c>
      <c r="BW99" s="17">
        <f t="shared" ref="BW99" si="278">ROUND(SUM(BX89:BX95)*0.2,2)</f>
        <v>27.84</v>
      </c>
      <c r="BX99" s="17">
        <f t="shared" si="243"/>
        <v>27.84</v>
      </c>
      <c r="BY99" s="32">
        <f t="shared" si="250"/>
        <v>0.149862733487646</v>
      </c>
      <c r="BZ99" s="17">
        <f t="shared" ref="BZ99" si="279">ROUND(SUM(CA89:CA95)*0.2,2)</f>
        <v>27.93</v>
      </c>
      <c r="CA99" s="17">
        <f t="shared" si="243"/>
        <v>27.93</v>
      </c>
      <c r="CB99" s="32">
        <f t="shared" si="252"/>
        <v>0.14988730277986476</v>
      </c>
      <c r="CC99" s="17">
        <f t="shared" ref="CC99" si="280">ROUND(SUM(CD89:CD95)*0.2,2)</f>
        <v>27.68</v>
      </c>
      <c r="CD99" s="17">
        <f t="shared" si="243"/>
        <v>27.68</v>
      </c>
      <c r="CE99" s="32">
        <f t="shared" si="254"/>
        <v>0.14974303489315663</v>
      </c>
      <c r="CF99" s="17">
        <f t="shared" ref="CF99" si="281">ROUND(SUM(CG89:CG95)*0.2,2)</f>
        <v>27.59</v>
      </c>
      <c r="CG99" s="17">
        <f t="shared" si="255"/>
        <v>27.59</v>
      </c>
      <c r="CH99" s="32">
        <f t="shared" si="256"/>
        <v>0.14971782070761883</v>
      </c>
    </row>
    <row r="100" spans="1:87">
      <c r="B100" s="11"/>
      <c r="D100" s="55"/>
      <c r="F100" s="17"/>
      <c r="G100" s="17"/>
      <c r="H100" s="32"/>
      <c r="I100" s="17"/>
      <c r="J100" s="17"/>
      <c r="K100" s="32"/>
      <c r="L100" s="17"/>
      <c r="M100" s="17"/>
      <c r="N100" s="32"/>
      <c r="O100" s="17"/>
      <c r="P100" s="17"/>
      <c r="Q100" s="32"/>
      <c r="R100" s="17"/>
      <c r="S100" s="17"/>
      <c r="T100" s="32"/>
      <c r="U100" s="17"/>
      <c r="V100" s="17"/>
      <c r="W100" s="32"/>
      <c r="X100" s="17"/>
      <c r="Y100" s="17"/>
      <c r="Z100" s="32"/>
      <c r="AA100" s="17"/>
      <c r="AB100" s="17"/>
      <c r="AC100" s="32"/>
      <c r="AD100" s="17"/>
      <c r="AE100" s="17"/>
      <c r="AF100" s="32"/>
      <c r="AG100" s="17"/>
      <c r="AH100" s="17"/>
      <c r="AI100" s="32"/>
      <c r="AJ100" s="17"/>
      <c r="AK100" s="17"/>
      <c r="AL100" s="32"/>
      <c r="AM100" s="17"/>
      <c r="AN100" s="17"/>
      <c r="AO100" s="32"/>
      <c r="AP100" s="17"/>
      <c r="AQ100" s="17"/>
      <c r="AR100" s="32"/>
      <c r="AS100" s="17"/>
      <c r="AT100" s="17"/>
      <c r="AU100" s="32"/>
      <c r="AV100" s="17"/>
      <c r="AW100" s="17"/>
      <c r="AX100" s="32"/>
      <c r="AY100" s="17"/>
      <c r="AZ100" s="17"/>
      <c r="BA100" s="32"/>
      <c r="BB100" s="17"/>
      <c r="BC100" s="17"/>
      <c r="BD100" s="32"/>
      <c r="BE100" s="17"/>
      <c r="BF100" s="17"/>
      <c r="BG100" s="32"/>
      <c r="BH100" s="17"/>
      <c r="BI100" s="17"/>
      <c r="BJ100" s="32"/>
      <c r="BK100" s="17"/>
      <c r="BL100" s="17"/>
      <c r="BM100" s="32"/>
      <c r="BN100" s="17"/>
      <c r="BO100" s="17"/>
      <c r="BP100" s="32"/>
      <c r="BQ100" s="17"/>
      <c r="BR100" s="17"/>
      <c r="BS100" s="32"/>
      <c r="BT100" s="17"/>
      <c r="BU100" s="17"/>
      <c r="BV100" s="32"/>
      <c r="BW100" s="17"/>
      <c r="BX100" s="17"/>
      <c r="BY100" s="32"/>
      <c r="BZ100" s="17"/>
      <c r="CA100" s="17"/>
      <c r="CB100" s="32"/>
      <c r="CC100" s="17"/>
      <c r="CD100" s="17"/>
      <c r="CE100" s="32"/>
      <c r="CF100" s="17"/>
      <c r="CG100" s="17"/>
      <c r="CH100" s="32"/>
    </row>
    <row r="101" spans="1:87">
      <c r="A101" s="35"/>
      <c r="B101" s="36"/>
      <c r="C101" s="40" t="s">
        <v>24912</v>
      </c>
      <c r="D101" s="45"/>
      <c r="E101" s="56"/>
      <c r="F101" s="20"/>
      <c r="G101" s="20">
        <f>SUM(G89:G99)</f>
        <v>168.05</v>
      </c>
      <c r="H101" s="21">
        <f>SUM(H89:H99)</f>
        <v>0.99999999999999989</v>
      </c>
      <c r="I101" s="20"/>
      <c r="J101" s="20">
        <f t="shared" ref="J101:K101" si="282">SUM(J89:J99)</f>
        <v>183.98</v>
      </c>
      <c r="K101" s="21">
        <f t="shared" si="282"/>
        <v>1</v>
      </c>
      <c r="L101" s="20"/>
      <c r="M101" s="20">
        <f t="shared" ref="M101:N101" si="283">SUM(M89:M99)</f>
        <v>184.24</v>
      </c>
      <c r="N101" s="21">
        <f t="shared" si="283"/>
        <v>0.99999999999999989</v>
      </c>
      <c r="O101" s="20"/>
      <c r="P101" s="20">
        <f t="shared" ref="P101:Q101" si="284">SUM(P89:P99)</f>
        <v>186.31</v>
      </c>
      <c r="Q101" s="21">
        <f t="shared" si="284"/>
        <v>0.99999999999999989</v>
      </c>
      <c r="R101" s="20"/>
      <c r="S101" s="20">
        <f t="shared" ref="S101:T101" si="285">SUM(S89:S99)</f>
        <v>188.03000000000003</v>
      </c>
      <c r="T101" s="21">
        <f t="shared" si="285"/>
        <v>0.99999999999999978</v>
      </c>
      <c r="U101" s="20"/>
      <c r="V101" s="20">
        <f t="shared" ref="V101:W101" si="286">SUM(V89:V99)</f>
        <v>184.16</v>
      </c>
      <c r="W101" s="21">
        <f t="shared" si="286"/>
        <v>1</v>
      </c>
      <c r="X101" s="20"/>
      <c r="Y101" s="20">
        <f t="shared" ref="Y101:Z101" si="287">SUM(Y89:Y99)</f>
        <v>184.99</v>
      </c>
      <c r="Z101" s="21">
        <f t="shared" si="287"/>
        <v>0.99999999999999989</v>
      </c>
      <c r="AA101" s="20"/>
      <c r="AB101" s="20">
        <f t="shared" ref="AB101:AC101" si="288">SUM(AB89:AB99)</f>
        <v>186.11</v>
      </c>
      <c r="AC101" s="21">
        <f t="shared" si="288"/>
        <v>0.99999999999999989</v>
      </c>
      <c r="AD101" s="20"/>
      <c r="AE101" s="20">
        <f t="shared" ref="AE101:AF101" si="289">SUM(AE89:AE99)</f>
        <v>186.17</v>
      </c>
      <c r="AF101" s="21">
        <f t="shared" si="289"/>
        <v>1</v>
      </c>
      <c r="AG101" s="20"/>
      <c r="AH101" s="20">
        <f t="shared" ref="AH101:AI101" si="290">SUM(AH89:AH99)</f>
        <v>183.95000000000002</v>
      </c>
      <c r="AI101" s="21">
        <f t="shared" si="290"/>
        <v>0.99999999999999989</v>
      </c>
      <c r="AJ101" s="20"/>
      <c r="AK101" s="20">
        <f t="shared" ref="AK101:AL101" si="291">SUM(AK89:AK99)</f>
        <v>184.48999999999998</v>
      </c>
      <c r="AL101" s="21">
        <f t="shared" si="291"/>
        <v>1.0000000000000002</v>
      </c>
      <c r="AM101" s="20"/>
      <c r="AN101" s="20">
        <f t="shared" ref="AN101:AO101" si="292">SUM(AN89:AN99)</f>
        <v>185.92000000000002</v>
      </c>
      <c r="AO101" s="21">
        <f t="shared" si="292"/>
        <v>0.99999999999999989</v>
      </c>
      <c r="AP101" s="20"/>
      <c r="AQ101" s="20">
        <f t="shared" ref="AQ101:AR101" si="293">SUM(AQ89:AQ99)</f>
        <v>151.97999999999999</v>
      </c>
      <c r="AR101" s="21">
        <f t="shared" si="293"/>
        <v>1</v>
      </c>
      <c r="AS101" s="20"/>
      <c r="AT101" s="20">
        <f t="shared" ref="AT101:AU101" si="294">SUM(AT89:AT99)</f>
        <v>185.48</v>
      </c>
      <c r="AU101" s="21">
        <f t="shared" si="294"/>
        <v>1</v>
      </c>
      <c r="AV101" s="20"/>
      <c r="AW101" s="20">
        <f t="shared" ref="AW101:AX101" si="295">SUM(AW89:AW99)</f>
        <v>184.17</v>
      </c>
      <c r="AX101" s="21">
        <f t="shared" si="295"/>
        <v>1</v>
      </c>
      <c r="AY101" s="20"/>
      <c r="AZ101" s="20">
        <f t="shared" ref="AZ101:BA101" si="296">SUM(AZ89:AZ99)</f>
        <v>140.46</v>
      </c>
      <c r="BA101" s="21">
        <f t="shared" si="296"/>
        <v>1</v>
      </c>
      <c r="BB101" s="20"/>
      <c r="BC101" s="20">
        <f t="shared" ref="BC101:BD101" si="297">SUM(BC89:BC99)</f>
        <v>186.09999999999997</v>
      </c>
      <c r="BD101" s="21">
        <f t="shared" si="297"/>
        <v>1</v>
      </c>
      <c r="BE101" s="20"/>
      <c r="BF101" s="20">
        <f t="shared" ref="BF101:BG101" si="298">SUM(BF89:BF99)</f>
        <v>185.07999999999998</v>
      </c>
      <c r="BG101" s="21">
        <f t="shared" si="298"/>
        <v>1</v>
      </c>
      <c r="BH101" s="20"/>
      <c r="BI101" s="20">
        <f t="shared" ref="BI101:BJ101" si="299">SUM(BI89:BI99)</f>
        <v>183.92999999999998</v>
      </c>
      <c r="BJ101" s="21">
        <f t="shared" si="299"/>
        <v>1</v>
      </c>
      <c r="BK101" s="20"/>
      <c r="BL101" s="20">
        <f t="shared" ref="BL101:BM101" si="300">SUM(BL89:BL99)</f>
        <v>185.26</v>
      </c>
      <c r="BM101" s="21">
        <f t="shared" si="300"/>
        <v>1</v>
      </c>
      <c r="BN101" s="20"/>
      <c r="BO101" s="20">
        <f t="shared" ref="BO101:BP101" si="301">SUM(BO89:BO99)</f>
        <v>184.13</v>
      </c>
      <c r="BP101" s="21">
        <f t="shared" si="301"/>
        <v>1</v>
      </c>
      <c r="BQ101" s="20"/>
      <c r="BR101" s="20">
        <f t="shared" ref="BR101:BS101" si="302">SUM(BR89:BR99)</f>
        <v>185.89999999999998</v>
      </c>
      <c r="BS101" s="21">
        <f t="shared" si="302"/>
        <v>1</v>
      </c>
      <c r="BT101" s="20"/>
      <c r="BU101" s="20">
        <f t="shared" ref="BU101:BV101" si="303">SUM(BU89:BU99)</f>
        <v>185.50000000000003</v>
      </c>
      <c r="BV101" s="21">
        <f t="shared" si="303"/>
        <v>0.99999999999999978</v>
      </c>
      <c r="BW101" s="20"/>
      <c r="BX101" s="20">
        <f t="shared" ref="BX101:BY101" si="304">SUM(BX89:BX99)</f>
        <v>185.77</v>
      </c>
      <c r="BY101" s="21">
        <f t="shared" si="304"/>
        <v>0.99999999999999989</v>
      </c>
      <c r="BZ101" s="20"/>
      <c r="CA101" s="20">
        <f t="shared" ref="CA101:CB101" si="305">SUM(CA89:CA99)</f>
        <v>186.34</v>
      </c>
      <c r="CB101" s="21">
        <f t="shared" si="305"/>
        <v>1</v>
      </c>
      <c r="CC101" s="20"/>
      <c r="CD101" s="20">
        <f t="shared" ref="CD101:CE101" si="306">SUM(CD89:CD99)</f>
        <v>184.85</v>
      </c>
      <c r="CE101" s="21">
        <f t="shared" si="306"/>
        <v>1</v>
      </c>
      <c r="CF101" s="20"/>
      <c r="CG101" s="20">
        <f t="shared" ref="CG101:CH101" si="307">SUM(CG89:CG99)</f>
        <v>184.28</v>
      </c>
      <c r="CH101" s="21">
        <f t="shared" si="307"/>
        <v>0.99999999999999989</v>
      </c>
      <c r="CI101" s="77"/>
    </row>
    <row r="102" spans="1:87">
      <c r="A102" s="70"/>
      <c r="B102" s="70"/>
      <c r="C102" s="70"/>
      <c r="D102" s="71"/>
      <c r="E102" s="71"/>
      <c r="F102" s="72"/>
      <c r="G102" s="70"/>
      <c r="H102" s="70"/>
      <c r="I102" s="70"/>
      <c r="J102" s="70"/>
      <c r="K102" s="70"/>
      <c r="L102" s="70"/>
      <c r="M102" s="70"/>
      <c r="N102" s="70"/>
      <c r="O102" s="70"/>
      <c r="P102" s="70"/>
      <c r="Q102" s="70"/>
      <c r="R102" s="70"/>
      <c r="S102" s="70"/>
      <c r="T102" s="70"/>
      <c r="U102" s="70"/>
      <c r="V102" s="70"/>
      <c r="W102" s="70"/>
      <c r="X102" s="70"/>
      <c r="Y102" s="70"/>
      <c r="Z102" s="70"/>
      <c r="AA102" s="70"/>
      <c r="AB102" s="70"/>
      <c r="AC102" s="70"/>
      <c r="AD102" s="70"/>
      <c r="AE102" s="70"/>
      <c r="AF102" s="70"/>
      <c r="AG102" s="70"/>
      <c r="AH102" s="70"/>
      <c r="AI102" s="70"/>
      <c r="AJ102" s="70"/>
      <c r="AK102" s="70"/>
      <c r="AL102" s="70"/>
      <c r="AM102" s="70"/>
      <c r="AN102" s="70"/>
      <c r="AO102" s="70"/>
      <c r="AP102" s="70"/>
      <c r="AQ102" s="70"/>
      <c r="AR102" s="70"/>
      <c r="AS102" s="70"/>
      <c r="AT102" s="70"/>
      <c r="AU102" s="70"/>
      <c r="AV102" s="70"/>
      <c r="AW102" s="70"/>
      <c r="AX102" s="70"/>
      <c r="AY102" s="70"/>
      <c r="AZ102" s="70"/>
      <c r="BA102" s="70"/>
      <c r="BB102" s="70"/>
      <c r="BC102" s="70"/>
      <c r="BD102" s="70"/>
      <c r="BE102" s="70"/>
      <c r="BF102" s="70"/>
      <c r="BG102" s="70"/>
      <c r="BH102" s="70"/>
      <c r="BI102" s="70"/>
      <c r="BJ102" s="70"/>
      <c r="BK102" s="70"/>
      <c r="BL102" s="70"/>
      <c r="BM102" s="70"/>
      <c r="BN102" s="70"/>
      <c r="BO102" s="70"/>
      <c r="BP102" s="70"/>
      <c r="BQ102" s="70"/>
      <c r="BR102" s="70"/>
      <c r="BS102" s="70"/>
      <c r="BT102" s="70"/>
      <c r="BU102" s="70"/>
      <c r="BV102" s="70"/>
      <c r="BW102" s="70"/>
      <c r="BX102" s="70"/>
      <c r="BY102" s="70"/>
      <c r="BZ102" s="70"/>
      <c r="CA102" s="70"/>
      <c r="CB102" s="70"/>
      <c r="CC102" s="70"/>
      <c r="CD102" s="70"/>
      <c r="CE102" s="70"/>
      <c r="CF102" s="70"/>
      <c r="CG102" s="70"/>
      <c r="CH102" s="70"/>
    </row>
    <row r="103" spans="1:87">
      <c r="A103" s="43"/>
      <c r="B103" s="44"/>
      <c r="C103" s="13" t="s">
        <v>24913</v>
      </c>
      <c r="D103" s="45"/>
      <c r="E103" s="46"/>
      <c r="F103" s="20"/>
      <c r="G103" s="37">
        <f>G101+G86</f>
        <v>503.89000000000004</v>
      </c>
      <c r="H103" s="36"/>
      <c r="I103" s="20"/>
      <c r="J103" s="37">
        <f t="shared" ref="J103" si="308">J101+J86</f>
        <v>471.54000000000008</v>
      </c>
      <c r="K103" s="36"/>
      <c r="L103" s="20"/>
      <c r="M103" s="37">
        <f t="shared" ref="M103" si="309">M101+M86</f>
        <v>469.63</v>
      </c>
      <c r="N103" s="36"/>
      <c r="O103" s="20"/>
      <c r="P103" s="37">
        <f t="shared" ref="P103" si="310">P101+P86</f>
        <v>510.65000000000003</v>
      </c>
      <c r="Q103" s="36"/>
      <c r="R103" s="20"/>
      <c r="S103" s="37">
        <f t="shared" ref="S103" si="311">S101+S86</f>
        <v>537.80999999999995</v>
      </c>
      <c r="T103" s="36"/>
      <c r="U103" s="20"/>
      <c r="V103" s="37">
        <f t="shared" ref="V103" si="312">V101+V86</f>
        <v>492.17000000000007</v>
      </c>
      <c r="W103" s="36"/>
      <c r="X103" s="20"/>
      <c r="Y103" s="37">
        <f t="shared" ref="Y103" si="313">Y101+Y86</f>
        <v>506.55999999999995</v>
      </c>
      <c r="Z103" s="36"/>
      <c r="AA103" s="20"/>
      <c r="AB103" s="37">
        <f t="shared" ref="AB103" si="314">AB101+AB86</f>
        <v>500.23000000000008</v>
      </c>
      <c r="AC103" s="36"/>
      <c r="AD103" s="20"/>
      <c r="AE103" s="37">
        <f t="shared" ref="AE103" si="315">AE101+AE86</f>
        <v>503.9</v>
      </c>
      <c r="AF103" s="36"/>
      <c r="AG103" s="20"/>
      <c r="AH103" s="37">
        <f t="shared" ref="AH103" si="316">AH101+AH86</f>
        <v>480.91000000000008</v>
      </c>
      <c r="AI103" s="36"/>
      <c r="AJ103" s="20"/>
      <c r="AK103" s="37">
        <f t="shared" ref="AK103" si="317">AK101+AK86</f>
        <v>473.5</v>
      </c>
      <c r="AL103" s="36"/>
      <c r="AM103" s="20"/>
      <c r="AN103" s="37">
        <f t="shared" ref="AN103" si="318">AN101+AN86</f>
        <v>505.21999999999997</v>
      </c>
      <c r="AO103" s="36"/>
      <c r="AP103" s="20"/>
      <c r="AQ103" s="37">
        <f t="shared" ref="AQ103" si="319">AQ101+AQ86</f>
        <v>482.78000000000009</v>
      </c>
      <c r="AR103" s="36"/>
      <c r="AS103" s="20"/>
      <c r="AT103" s="37">
        <f t="shared" ref="AT103" si="320">AT101+AT86</f>
        <v>500.7299999999999</v>
      </c>
      <c r="AU103" s="36"/>
      <c r="AV103" s="20"/>
      <c r="AW103" s="37">
        <f t="shared" ref="AW103" si="321">AW101+AW86</f>
        <v>474.97</v>
      </c>
      <c r="AX103" s="36"/>
      <c r="AY103" s="20"/>
      <c r="AZ103" s="37">
        <f t="shared" ref="AZ103" si="322">AZ101+AZ86</f>
        <v>466.78000000000009</v>
      </c>
      <c r="BA103" s="36"/>
      <c r="BB103" s="20"/>
      <c r="BC103" s="37">
        <f t="shared" ref="BC103" si="323">BC101+BC86</f>
        <v>512.66999999999996</v>
      </c>
      <c r="BD103" s="36"/>
      <c r="BE103" s="20"/>
      <c r="BF103" s="37">
        <f t="shared" ref="BF103" si="324">BF101+BF86</f>
        <v>486.23999999999995</v>
      </c>
      <c r="BG103" s="36"/>
      <c r="BH103" s="20"/>
      <c r="BI103" s="37">
        <f t="shared" ref="BI103" si="325">BI101+BI86</f>
        <v>534.75</v>
      </c>
      <c r="BJ103" s="36"/>
      <c r="BK103" s="20"/>
      <c r="BL103" s="37">
        <f t="shared" ref="BL103" si="326">BL101+BL86</f>
        <v>493.19999999999993</v>
      </c>
      <c r="BM103" s="36"/>
      <c r="BN103" s="20"/>
      <c r="BO103" s="37">
        <f t="shared" ref="BO103" si="327">BO101+BO86</f>
        <v>497.62</v>
      </c>
      <c r="BP103" s="36"/>
      <c r="BQ103" s="20"/>
      <c r="BR103" s="37">
        <f t="shared" ref="BR103" si="328">BR101+BR86</f>
        <v>492.66</v>
      </c>
      <c r="BS103" s="36"/>
      <c r="BT103" s="20"/>
      <c r="BU103" s="37">
        <f t="shared" ref="BU103" si="329">BU101+BU86</f>
        <v>489.20000000000005</v>
      </c>
      <c r="BV103" s="36"/>
      <c r="BW103" s="20"/>
      <c r="BX103" s="37">
        <f t="shared" ref="BX103" si="330">BX101+BX86</f>
        <v>505.29999999999995</v>
      </c>
      <c r="BY103" s="36"/>
      <c r="BZ103" s="20"/>
      <c r="CA103" s="37">
        <f t="shared" ref="CA103" si="331">CA101+CA86</f>
        <v>518.34999999999991</v>
      </c>
      <c r="CB103" s="36"/>
      <c r="CC103" s="20"/>
      <c r="CD103" s="37">
        <f t="shared" ref="CD103" si="332">CD101+CD86</f>
        <v>493.29000000000008</v>
      </c>
      <c r="CE103" s="36"/>
      <c r="CF103" s="20"/>
      <c r="CG103" s="37">
        <f t="shared" ref="CG103" si="333">CG101+CG86</f>
        <v>478.19000000000005</v>
      </c>
      <c r="CH103" s="36"/>
    </row>
  </sheetData>
  <mergeCells count="33">
    <mergeCell ref="U5:W5"/>
    <mergeCell ref="A1:E1"/>
    <mergeCell ref="A5:A6"/>
    <mergeCell ref="B5:B6"/>
    <mergeCell ref="C5:C6"/>
    <mergeCell ref="D5:D6"/>
    <mergeCell ref="E5:E6"/>
    <mergeCell ref="F5:H5"/>
    <mergeCell ref="I5:K5"/>
    <mergeCell ref="L5:N5"/>
    <mergeCell ref="O5:Q5"/>
    <mergeCell ref="R5:T5"/>
    <mergeCell ref="BE5:BG5"/>
    <mergeCell ref="X5:Z5"/>
    <mergeCell ref="AA5:AC5"/>
    <mergeCell ref="AD5:AF5"/>
    <mergeCell ref="AG5:AI5"/>
    <mergeCell ref="AJ5:AL5"/>
    <mergeCell ref="AM5:AO5"/>
    <mergeCell ref="AP5:AR5"/>
    <mergeCell ref="AS5:AU5"/>
    <mergeCell ref="AV5:AX5"/>
    <mergeCell ref="AY5:BA5"/>
    <mergeCell ref="BB5:BD5"/>
    <mergeCell ref="BZ5:CB5"/>
    <mergeCell ref="CC5:CE5"/>
    <mergeCell ref="CF5:CH5"/>
    <mergeCell ref="BH5:BJ5"/>
    <mergeCell ref="BK5:BM5"/>
    <mergeCell ref="BN5:BP5"/>
    <mergeCell ref="BQ5:BS5"/>
    <mergeCell ref="BT5:BV5"/>
    <mergeCell ref="BW5:BY5"/>
  </mergeCells>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5A9BA-3DD1-4EDC-9887-5FF51B252D39}">
  <sheetPr codeName="Planilha4"/>
  <dimension ref="A1:CH103"/>
  <sheetViews>
    <sheetView topLeftCell="C5" workbookViewId="0">
      <selection activeCell="C5" sqref="C5:C6"/>
    </sheetView>
  </sheetViews>
  <sheetFormatPr defaultColWidth="8.85546875" defaultRowHeight="14.45"/>
  <cols>
    <col min="1" max="1" width="13.140625" style="39" bestFit="1" customWidth="1"/>
    <col min="2" max="2" width="9.7109375" style="4" customWidth="1"/>
    <col min="3" max="3" width="75.85546875" style="4" customWidth="1"/>
    <col min="4" max="4" width="5.7109375" style="57" bestFit="1" customWidth="1"/>
    <col min="5" max="5" width="7.5703125" style="57" bestFit="1" customWidth="1"/>
    <col min="6" max="6" width="11.85546875" style="4" bestFit="1" customWidth="1"/>
    <col min="7" max="7" width="10.42578125" style="4" bestFit="1" customWidth="1"/>
    <col min="8" max="8" width="8" style="4" bestFit="1" customWidth="1"/>
    <col min="9" max="9" width="11.85546875" style="4" bestFit="1" customWidth="1"/>
    <col min="10" max="10" width="10.42578125" style="4" bestFit="1" customWidth="1"/>
    <col min="11" max="11" width="8" style="4" bestFit="1" customWidth="1"/>
    <col min="12" max="12" width="11.85546875" style="4" bestFit="1" customWidth="1"/>
    <col min="13" max="13" width="10.42578125" style="4" bestFit="1" customWidth="1"/>
    <col min="14" max="14" width="8" style="4" bestFit="1" customWidth="1"/>
    <col min="15" max="15" width="11.85546875" style="4" bestFit="1" customWidth="1"/>
    <col min="16" max="16" width="10.42578125" style="4" bestFit="1" customWidth="1"/>
    <col min="17" max="17" width="8" style="4" bestFit="1" customWidth="1"/>
    <col min="18" max="18" width="11.85546875" style="4" bestFit="1" customWidth="1"/>
    <col min="19" max="19" width="10.42578125" style="4" bestFit="1" customWidth="1"/>
    <col min="20" max="20" width="8" style="4" bestFit="1" customWidth="1"/>
    <col min="21" max="21" width="11.85546875" style="4" bestFit="1" customWidth="1"/>
    <col min="22" max="22" width="10.42578125" style="4" bestFit="1" customWidth="1"/>
    <col min="23" max="23" width="8" style="4" bestFit="1" customWidth="1"/>
    <col min="24" max="24" width="11.85546875" style="4" bestFit="1" customWidth="1"/>
    <col min="25" max="25" width="10.42578125" style="4" bestFit="1" customWidth="1"/>
    <col min="26" max="26" width="8" style="4" bestFit="1" customWidth="1"/>
    <col min="27" max="27" width="11.85546875" style="4" bestFit="1" customWidth="1"/>
    <col min="28" max="28" width="10.42578125" style="4" bestFit="1" customWidth="1"/>
    <col min="29" max="29" width="8" style="4" bestFit="1" customWidth="1"/>
    <col min="30" max="30" width="11.85546875" style="4" bestFit="1" customWidth="1"/>
    <col min="31" max="31" width="10.42578125" style="4" bestFit="1" customWidth="1"/>
    <col min="32" max="32" width="8" style="4" bestFit="1" customWidth="1"/>
    <col min="33" max="33" width="11.85546875" style="4" bestFit="1" customWidth="1"/>
    <col min="34" max="34" width="10.42578125" style="4" bestFit="1" customWidth="1"/>
    <col min="35" max="35" width="8" style="4" bestFit="1" customWidth="1"/>
    <col min="36" max="36" width="11.85546875" style="4" bestFit="1" customWidth="1"/>
    <col min="37" max="37" width="10.42578125" style="4" bestFit="1" customWidth="1"/>
    <col min="38" max="38" width="8" style="4" bestFit="1" customWidth="1"/>
    <col min="39" max="39" width="11.85546875" style="4" bestFit="1" customWidth="1"/>
    <col min="40" max="40" width="10.42578125" style="4" bestFit="1" customWidth="1"/>
    <col min="41" max="41" width="8" style="4" bestFit="1" customWidth="1"/>
    <col min="42" max="42" width="11.85546875" style="4" bestFit="1" customWidth="1"/>
    <col min="43" max="43" width="10.42578125" style="4" bestFit="1" customWidth="1"/>
    <col min="44" max="44" width="8" style="4" bestFit="1" customWidth="1"/>
    <col min="45" max="45" width="11.85546875" style="4" bestFit="1" customWidth="1"/>
    <col min="46" max="46" width="10.42578125" style="4" bestFit="1" customWidth="1"/>
    <col min="47" max="47" width="8" style="4" bestFit="1" customWidth="1"/>
    <col min="48" max="48" width="11.85546875" style="4" bestFit="1" customWidth="1"/>
    <col min="49" max="49" width="10.42578125" style="4" bestFit="1" customWidth="1"/>
    <col min="50" max="50" width="8" style="4" bestFit="1" customWidth="1"/>
    <col min="51" max="51" width="11.85546875" style="4" bestFit="1" customWidth="1"/>
    <col min="52" max="52" width="10.42578125" style="4" bestFit="1" customWidth="1"/>
    <col min="53" max="53" width="8" style="4" bestFit="1" customWidth="1"/>
    <col min="54" max="54" width="11.85546875" style="4" bestFit="1" customWidth="1"/>
    <col min="55" max="55" width="10.42578125" style="4" bestFit="1" customWidth="1"/>
    <col min="56" max="56" width="8" style="4" bestFit="1" customWidth="1"/>
    <col min="57" max="57" width="11.85546875" style="4" bestFit="1" customWidth="1"/>
    <col min="58" max="58" width="10.42578125" style="4" bestFit="1" customWidth="1"/>
    <col min="59" max="59" width="8" style="4" bestFit="1" customWidth="1"/>
    <col min="60" max="60" width="11.85546875" style="4" bestFit="1" customWidth="1"/>
    <col min="61" max="61" width="10.42578125" style="4" bestFit="1" customWidth="1"/>
    <col min="62" max="62" width="8" style="4" bestFit="1" customWidth="1"/>
    <col min="63" max="63" width="11.85546875" style="4" bestFit="1" customWidth="1"/>
    <col min="64" max="64" width="10.42578125" style="4" bestFit="1" customWidth="1"/>
    <col min="65" max="65" width="8" style="4" bestFit="1" customWidth="1"/>
    <col min="66" max="66" width="11.85546875" style="4" bestFit="1" customWidth="1"/>
    <col min="67" max="67" width="10.42578125" style="4" bestFit="1" customWidth="1"/>
    <col min="68" max="68" width="8" style="4" bestFit="1" customWidth="1"/>
    <col min="69" max="69" width="11.85546875" style="4" bestFit="1" customWidth="1"/>
    <col min="70" max="70" width="10.42578125" style="4" bestFit="1" customWidth="1"/>
    <col min="71" max="71" width="8" style="4" bestFit="1" customWidth="1"/>
    <col min="72" max="72" width="11.85546875" style="4" bestFit="1" customWidth="1"/>
    <col min="73" max="73" width="10.42578125" style="4" bestFit="1" customWidth="1"/>
    <col min="74" max="74" width="8" style="4" bestFit="1" customWidth="1"/>
    <col min="75" max="75" width="11.85546875" style="4" bestFit="1" customWidth="1"/>
    <col min="76" max="76" width="10.42578125" style="4" bestFit="1" customWidth="1"/>
    <col min="77" max="77" width="8" style="4" bestFit="1" customWidth="1"/>
    <col min="78" max="78" width="11.85546875" style="4" bestFit="1" customWidth="1"/>
    <col min="79" max="79" width="10.42578125" style="4" bestFit="1" customWidth="1"/>
    <col min="80" max="80" width="8" style="4" bestFit="1" customWidth="1"/>
    <col min="81" max="81" width="11.85546875" style="4" bestFit="1" customWidth="1"/>
    <col min="82" max="82" width="10.42578125" style="4" bestFit="1" customWidth="1"/>
    <col min="83" max="83" width="8" style="4" bestFit="1" customWidth="1"/>
    <col min="84" max="84" width="11.85546875" style="4" bestFit="1" customWidth="1"/>
    <col min="85" max="85" width="10.42578125" style="4" bestFit="1" customWidth="1"/>
    <col min="86" max="86" width="8" style="4" bestFit="1" customWidth="1"/>
    <col min="87" max="16384" width="8.85546875" style="4"/>
  </cols>
  <sheetData>
    <row r="1" spans="1:86" ht="21">
      <c r="A1" s="81" t="s">
        <v>24829</v>
      </c>
      <c r="B1" s="82"/>
      <c r="C1" s="82"/>
      <c r="D1" s="82"/>
      <c r="E1" s="83"/>
    </row>
    <row r="2" spans="1:86">
      <c r="A2" s="1" t="s">
        <v>24830</v>
      </c>
      <c r="B2" s="1" t="s">
        <v>24831</v>
      </c>
      <c r="C2" s="2"/>
      <c r="D2" s="3"/>
      <c r="E2" s="52"/>
    </row>
    <row r="3" spans="1:86">
      <c r="A3" s="1" t="s">
        <v>24832</v>
      </c>
      <c r="B3" s="1" t="s">
        <v>24833</v>
      </c>
      <c r="C3" s="2"/>
      <c r="D3" s="3"/>
      <c r="E3" s="52"/>
    </row>
    <row r="4" spans="1:86">
      <c r="A4" s="5" t="s">
        <v>24834</v>
      </c>
      <c r="B4" s="42" t="s">
        <v>24915</v>
      </c>
      <c r="C4" s="5"/>
      <c r="D4" s="6"/>
      <c r="E4" s="53"/>
      <c r="F4" s="4">
        <v>4</v>
      </c>
      <c r="G4" s="4">
        <v>4</v>
      </c>
      <c r="I4" s="4">
        <v>5</v>
      </c>
      <c r="J4" s="4">
        <v>5</v>
      </c>
      <c r="L4" s="4">
        <v>7</v>
      </c>
      <c r="M4" s="4">
        <v>7</v>
      </c>
      <c r="O4" s="4">
        <v>6</v>
      </c>
      <c r="P4" s="4">
        <v>6</v>
      </c>
      <c r="R4" s="4">
        <v>8</v>
      </c>
      <c r="S4" s="4">
        <v>8</v>
      </c>
      <c r="U4" s="4">
        <v>9</v>
      </c>
      <c r="V4" s="4">
        <v>9</v>
      </c>
      <c r="X4" s="4">
        <v>10</v>
      </c>
      <c r="Y4" s="4">
        <v>10</v>
      </c>
      <c r="AA4" s="4">
        <v>11</v>
      </c>
      <c r="AB4" s="4">
        <v>11</v>
      </c>
      <c r="AD4" s="4">
        <v>12</v>
      </c>
      <c r="AE4" s="4">
        <v>12</v>
      </c>
      <c r="AG4" s="4">
        <v>13</v>
      </c>
      <c r="AH4" s="4">
        <v>13</v>
      </c>
      <c r="AJ4" s="4">
        <v>16</v>
      </c>
      <c r="AK4" s="4">
        <v>16</v>
      </c>
      <c r="AM4" s="4">
        <v>15</v>
      </c>
      <c r="AN4" s="4">
        <v>15</v>
      </c>
      <c r="AP4" s="4">
        <v>14</v>
      </c>
      <c r="AQ4" s="4">
        <v>14</v>
      </c>
      <c r="AS4" s="4">
        <v>17</v>
      </c>
      <c r="AT4" s="4">
        <v>17</v>
      </c>
      <c r="AV4" s="4">
        <v>18</v>
      </c>
      <c r="AW4" s="4">
        <v>18</v>
      </c>
      <c r="AY4" s="4">
        <v>21</v>
      </c>
      <c r="AZ4" s="4">
        <v>21</v>
      </c>
      <c r="BB4" s="4">
        <v>19</v>
      </c>
      <c r="BC4" s="4">
        <v>19</v>
      </c>
      <c r="BE4" s="4">
        <v>20</v>
      </c>
      <c r="BF4" s="4">
        <v>20</v>
      </c>
      <c r="BH4" s="4">
        <v>22</v>
      </c>
      <c r="BI4" s="4">
        <v>22</v>
      </c>
      <c r="BK4" s="4">
        <v>23</v>
      </c>
      <c r="BL4" s="4">
        <v>23</v>
      </c>
      <c r="BN4" s="4">
        <v>26</v>
      </c>
      <c r="BO4" s="4">
        <v>26</v>
      </c>
      <c r="BQ4" s="4">
        <v>24</v>
      </c>
      <c r="BR4" s="4">
        <v>24</v>
      </c>
      <c r="BT4" s="4">
        <v>25</v>
      </c>
      <c r="BU4" s="4">
        <v>25</v>
      </c>
      <c r="BW4" s="4">
        <v>27</v>
      </c>
      <c r="BX4" s="4">
        <v>27</v>
      </c>
      <c r="BZ4" s="4">
        <v>29</v>
      </c>
      <c r="CA4" s="4">
        <v>29</v>
      </c>
      <c r="CC4" s="4">
        <v>28</v>
      </c>
      <c r="CD4" s="4">
        <v>28</v>
      </c>
      <c r="CF4" s="4">
        <v>30</v>
      </c>
      <c r="CG4" s="4">
        <v>30</v>
      </c>
    </row>
    <row r="5" spans="1:86" ht="15.6">
      <c r="A5" s="84" t="s">
        <v>24836</v>
      </c>
      <c r="B5" s="86" t="s">
        <v>24837</v>
      </c>
      <c r="C5" s="88" t="s">
        <v>24838</v>
      </c>
      <c r="D5" s="88" t="s">
        <v>104</v>
      </c>
      <c r="E5" s="89" t="s">
        <v>24839</v>
      </c>
      <c r="F5" s="78" t="s">
        <v>24840</v>
      </c>
      <c r="G5" s="79"/>
      <c r="H5" s="80"/>
      <c r="I5" s="78" t="s">
        <v>24841</v>
      </c>
      <c r="J5" s="79"/>
      <c r="K5" s="80"/>
      <c r="L5" s="78" t="s">
        <v>24842</v>
      </c>
      <c r="M5" s="79"/>
      <c r="N5" s="80"/>
      <c r="O5" s="78" t="s">
        <v>24843</v>
      </c>
      <c r="P5" s="79"/>
      <c r="Q5" s="80"/>
      <c r="R5" s="78" t="s">
        <v>24844</v>
      </c>
      <c r="S5" s="79"/>
      <c r="T5" s="80"/>
      <c r="U5" s="78" t="s">
        <v>24845</v>
      </c>
      <c r="V5" s="79"/>
      <c r="W5" s="80"/>
      <c r="X5" s="78" t="s">
        <v>24846</v>
      </c>
      <c r="Y5" s="79"/>
      <c r="Z5" s="80"/>
      <c r="AA5" s="78" t="s">
        <v>24847</v>
      </c>
      <c r="AB5" s="79"/>
      <c r="AC5" s="80"/>
      <c r="AD5" s="78" t="s">
        <v>24848</v>
      </c>
      <c r="AE5" s="79"/>
      <c r="AF5" s="80"/>
      <c r="AG5" s="78" t="s">
        <v>24849</v>
      </c>
      <c r="AH5" s="79"/>
      <c r="AI5" s="80"/>
      <c r="AJ5" s="78" t="s">
        <v>24850</v>
      </c>
      <c r="AK5" s="79"/>
      <c r="AL5" s="80"/>
      <c r="AM5" s="78" t="s">
        <v>24851</v>
      </c>
      <c r="AN5" s="79"/>
      <c r="AO5" s="80"/>
      <c r="AP5" s="78" t="s">
        <v>24852</v>
      </c>
      <c r="AQ5" s="79"/>
      <c r="AR5" s="80"/>
      <c r="AS5" s="78" t="s">
        <v>24853</v>
      </c>
      <c r="AT5" s="79"/>
      <c r="AU5" s="80"/>
      <c r="AV5" s="78" t="s">
        <v>24854</v>
      </c>
      <c r="AW5" s="79"/>
      <c r="AX5" s="80"/>
      <c r="AY5" s="78" t="s">
        <v>24855</v>
      </c>
      <c r="AZ5" s="79"/>
      <c r="BA5" s="80"/>
      <c r="BB5" s="78" t="s">
        <v>24856</v>
      </c>
      <c r="BC5" s="79"/>
      <c r="BD5" s="80"/>
      <c r="BE5" s="78" t="s">
        <v>24857</v>
      </c>
      <c r="BF5" s="79"/>
      <c r="BG5" s="80"/>
      <c r="BH5" s="78" t="s">
        <v>24858</v>
      </c>
      <c r="BI5" s="79"/>
      <c r="BJ5" s="80"/>
      <c r="BK5" s="78" t="s">
        <v>24859</v>
      </c>
      <c r="BL5" s="79"/>
      <c r="BM5" s="80"/>
      <c r="BN5" s="78" t="s">
        <v>24860</v>
      </c>
      <c r="BO5" s="79"/>
      <c r="BP5" s="80"/>
      <c r="BQ5" s="78" t="s">
        <v>24861</v>
      </c>
      <c r="BR5" s="79"/>
      <c r="BS5" s="80"/>
      <c r="BT5" s="78" t="s">
        <v>24862</v>
      </c>
      <c r="BU5" s="79"/>
      <c r="BV5" s="80"/>
      <c r="BW5" s="78" t="s">
        <v>24863</v>
      </c>
      <c r="BX5" s="79"/>
      <c r="BY5" s="80"/>
      <c r="BZ5" s="78" t="s">
        <v>24864</v>
      </c>
      <c r="CA5" s="79"/>
      <c r="CB5" s="80"/>
      <c r="CC5" s="78" t="s">
        <v>24865</v>
      </c>
      <c r="CD5" s="79"/>
      <c r="CE5" s="80"/>
      <c r="CF5" s="78" t="s">
        <v>24866</v>
      </c>
      <c r="CG5" s="79"/>
      <c r="CH5" s="80"/>
    </row>
    <row r="6" spans="1:86" ht="15.6">
      <c r="A6" s="85"/>
      <c r="B6" s="87"/>
      <c r="C6" s="87"/>
      <c r="D6" s="87"/>
      <c r="E6" s="87"/>
      <c r="F6" s="27" t="s">
        <v>24867</v>
      </c>
      <c r="G6" s="14" t="s">
        <v>24868</v>
      </c>
      <c r="H6" s="14" t="s">
        <v>24869</v>
      </c>
      <c r="I6" s="14" t="s">
        <v>24867</v>
      </c>
      <c r="J6" s="14" t="s">
        <v>24868</v>
      </c>
      <c r="K6" s="14" t="s">
        <v>24869</v>
      </c>
      <c r="L6" s="14" t="s">
        <v>24867</v>
      </c>
      <c r="M6" s="14" t="s">
        <v>24868</v>
      </c>
      <c r="N6" s="14" t="s">
        <v>24869</v>
      </c>
      <c r="O6" s="14" t="s">
        <v>24867</v>
      </c>
      <c r="P6" s="14" t="s">
        <v>24868</v>
      </c>
      <c r="Q6" s="14" t="s">
        <v>24869</v>
      </c>
      <c r="R6" s="14" t="s">
        <v>24867</v>
      </c>
      <c r="S6" s="14" t="s">
        <v>24868</v>
      </c>
      <c r="T6" s="14" t="s">
        <v>24869</v>
      </c>
      <c r="U6" s="14" t="s">
        <v>24867</v>
      </c>
      <c r="V6" s="14" t="s">
        <v>24868</v>
      </c>
      <c r="W6" s="14" t="s">
        <v>24869</v>
      </c>
      <c r="X6" s="14" t="s">
        <v>24867</v>
      </c>
      <c r="Y6" s="14" t="s">
        <v>24868</v>
      </c>
      <c r="Z6" s="14" t="s">
        <v>24869</v>
      </c>
      <c r="AA6" s="14" t="s">
        <v>24867</v>
      </c>
      <c r="AB6" s="14" t="s">
        <v>24868</v>
      </c>
      <c r="AC6" s="14" t="s">
        <v>24869</v>
      </c>
      <c r="AD6" s="14" t="s">
        <v>24867</v>
      </c>
      <c r="AE6" s="14" t="s">
        <v>24868</v>
      </c>
      <c r="AF6" s="14" t="s">
        <v>24869</v>
      </c>
      <c r="AG6" s="14" t="s">
        <v>24867</v>
      </c>
      <c r="AH6" s="14" t="s">
        <v>24868</v>
      </c>
      <c r="AI6" s="14" t="s">
        <v>24869</v>
      </c>
      <c r="AJ6" s="14" t="s">
        <v>24867</v>
      </c>
      <c r="AK6" s="14" t="s">
        <v>24868</v>
      </c>
      <c r="AL6" s="14" t="s">
        <v>24869</v>
      </c>
      <c r="AM6" s="14" t="s">
        <v>24867</v>
      </c>
      <c r="AN6" s="14" t="s">
        <v>24868</v>
      </c>
      <c r="AO6" s="14" t="s">
        <v>24869</v>
      </c>
      <c r="AP6" s="14" t="s">
        <v>24867</v>
      </c>
      <c r="AQ6" s="14" t="s">
        <v>24868</v>
      </c>
      <c r="AR6" s="14" t="s">
        <v>24869</v>
      </c>
      <c r="AS6" s="14" t="s">
        <v>24867</v>
      </c>
      <c r="AT6" s="14" t="s">
        <v>24868</v>
      </c>
      <c r="AU6" s="14" t="s">
        <v>24869</v>
      </c>
      <c r="AV6" s="14" t="s">
        <v>24867</v>
      </c>
      <c r="AW6" s="14" t="s">
        <v>24868</v>
      </c>
      <c r="AX6" s="14" t="s">
        <v>24869</v>
      </c>
      <c r="AY6" s="14" t="s">
        <v>24867</v>
      </c>
      <c r="AZ6" s="14" t="s">
        <v>24868</v>
      </c>
      <c r="BA6" s="14" t="s">
        <v>24869</v>
      </c>
      <c r="BB6" s="14" t="s">
        <v>24867</v>
      </c>
      <c r="BC6" s="14" t="s">
        <v>24868</v>
      </c>
      <c r="BD6" s="14" t="s">
        <v>24869</v>
      </c>
      <c r="BE6" s="14" t="s">
        <v>24867</v>
      </c>
      <c r="BF6" s="14" t="s">
        <v>24868</v>
      </c>
      <c r="BG6" s="14" t="s">
        <v>24869</v>
      </c>
      <c r="BH6" s="14" t="s">
        <v>24867</v>
      </c>
      <c r="BI6" s="14" t="s">
        <v>24868</v>
      </c>
      <c r="BJ6" s="14" t="s">
        <v>24869</v>
      </c>
      <c r="BK6" s="14" t="s">
        <v>24867</v>
      </c>
      <c r="BL6" s="14" t="s">
        <v>24868</v>
      </c>
      <c r="BM6" s="14" t="s">
        <v>24869</v>
      </c>
      <c r="BN6" s="14" t="s">
        <v>24867</v>
      </c>
      <c r="BO6" s="14" t="s">
        <v>24868</v>
      </c>
      <c r="BP6" s="14" t="s">
        <v>24869</v>
      </c>
      <c r="BQ6" s="14" t="s">
        <v>24867</v>
      </c>
      <c r="BR6" s="14" t="s">
        <v>24868</v>
      </c>
      <c r="BS6" s="14" t="s">
        <v>24869</v>
      </c>
      <c r="BT6" s="14" t="s">
        <v>24867</v>
      </c>
      <c r="BU6" s="14" t="s">
        <v>24868</v>
      </c>
      <c r="BV6" s="14" t="s">
        <v>24869</v>
      </c>
      <c r="BW6" s="14" t="s">
        <v>24867</v>
      </c>
      <c r="BX6" s="14" t="s">
        <v>24868</v>
      </c>
      <c r="BY6" s="14" t="s">
        <v>24869</v>
      </c>
      <c r="BZ6" s="14" t="s">
        <v>24867</v>
      </c>
      <c r="CA6" s="14" t="s">
        <v>24868</v>
      </c>
      <c r="CB6" s="14" t="s">
        <v>24869</v>
      </c>
      <c r="CC6" s="14" t="s">
        <v>24867</v>
      </c>
      <c r="CD6" s="14" t="s">
        <v>24868</v>
      </c>
      <c r="CE6" s="14" t="s">
        <v>24869</v>
      </c>
      <c r="CF6" s="14" t="s">
        <v>24867</v>
      </c>
      <c r="CG6" s="14" t="s">
        <v>24868</v>
      </c>
      <c r="CH6" s="14" t="s">
        <v>24869</v>
      </c>
    </row>
    <row r="7" spans="1:86">
      <c r="B7" s="30"/>
      <c r="C7" s="12" t="s">
        <v>24870</v>
      </c>
      <c r="D7" s="54"/>
      <c r="E7" s="52"/>
      <c r="F7" s="17"/>
      <c r="G7" s="16"/>
      <c r="H7" s="15"/>
      <c r="I7" s="17"/>
      <c r="J7" s="16"/>
      <c r="K7" s="15"/>
      <c r="L7" s="17"/>
      <c r="M7" s="16"/>
      <c r="N7" s="15"/>
      <c r="O7" s="17"/>
      <c r="P7" s="16"/>
      <c r="Q7" s="15"/>
      <c r="R7" s="17"/>
      <c r="S7" s="16"/>
      <c r="T7" s="15"/>
      <c r="U7" s="17"/>
      <c r="V7" s="16"/>
      <c r="W7" s="15"/>
      <c r="X7" s="17"/>
      <c r="Y7" s="16"/>
      <c r="Z7" s="15"/>
      <c r="AA7" s="17"/>
      <c r="AB7" s="16"/>
      <c r="AC7" s="15"/>
      <c r="AD7" s="17"/>
      <c r="AE7" s="16"/>
      <c r="AF7" s="15"/>
      <c r="AG7" s="17"/>
      <c r="AH7" s="16"/>
      <c r="AI7" s="15"/>
      <c r="AJ7" s="17"/>
      <c r="AK7" s="16"/>
      <c r="AL7" s="15"/>
      <c r="AM7" s="17"/>
      <c r="AN7" s="16"/>
      <c r="AO7" s="15"/>
      <c r="AP7" s="17"/>
      <c r="AQ7" s="16"/>
      <c r="AR7" s="15"/>
      <c r="AS7" s="17"/>
      <c r="AT7" s="16"/>
      <c r="AU7" s="15"/>
      <c r="AV7" s="17"/>
      <c r="AW7" s="16"/>
      <c r="AX7" s="15"/>
      <c r="AY7" s="17"/>
      <c r="AZ7" s="16"/>
      <c r="BA7" s="15"/>
      <c r="BB7" s="17"/>
      <c r="BC7" s="16"/>
      <c r="BD7" s="15"/>
      <c r="BE7" s="17"/>
      <c r="BF7" s="16"/>
      <c r="BG7" s="15"/>
      <c r="BH7" s="17"/>
      <c r="BI7" s="16"/>
      <c r="BJ7" s="15"/>
      <c r="BK7" s="17"/>
      <c r="BL7" s="16"/>
      <c r="BM7" s="15"/>
      <c r="BN7" s="17"/>
      <c r="BO7" s="16"/>
      <c r="BP7" s="15"/>
      <c r="BQ7" s="17"/>
      <c r="BR7" s="16"/>
      <c r="BS7" s="15"/>
      <c r="BT7" s="17"/>
      <c r="BU7" s="16"/>
      <c r="BV7" s="15"/>
      <c r="BW7" s="17"/>
      <c r="BX7" s="16"/>
      <c r="BY7" s="15"/>
      <c r="BZ7" s="17"/>
      <c r="CA7" s="16"/>
      <c r="CB7" s="15"/>
      <c r="CC7" s="17"/>
      <c r="CD7" s="16"/>
      <c r="CE7" s="15"/>
      <c r="CF7" s="17"/>
      <c r="CG7" s="16"/>
      <c r="CH7" s="15"/>
    </row>
    <row r="8" spans="1:86">
      <c r="A8" s="49" t="s">
        <v>24871</v>
      </c>
      <c r="B8" s="30"/>
      <c r="C8" s="9" t="s">
        <v>24872</v>
      </c>
      <c r="D8" s="55"/>
      <c r="E8" s="52"/>
      <c r="F8" s="17"/>
      <c r="G8" s="30"/>
      <c r="H8" s="30"/>
      <c r="I8" s="17"/>
      <c r="J8" s="30"/>
      <c r="K8" s="30"/>
      <c r="L8" s="17"/>
      <c r="M8" s="30"/>
      <c r="N8" s="30"/>
      <c r="O8" s="17"/>
      <c r="P8" s="30"/>
      <c r="Q8" s="30"/>
      <c r="R8" s="17"/>
      <c r="S8" s="30"/>
      <c r="T8" s="30"/>
      <c r="U8" s="17"/>
      <c r="V8" s="30"/>
      <c r="W8" s="30"/>
      <c r="X8" s="17"/>
      <c r="Y8" s="30"/>
      <c r="Z8" s="30"/>
      <c r="AA8" s="17"/>
      <c r="AB8" s="30"/>
      <c r="AC8" s="30"/>
      <c r="AD8" s="17"/>
      <c r="AE8" s="30"/>
      <c r="AF8" s="30"/>
      <c r="AG8" s="17"/>
      <c r="AH8" s="30"/>
      <c r="AI8" s="30"/>
      <c r="AJ8" s="17"/>
      <c r="AK8" s="30"/>
      <c r="AL8" s="30"/>
      <c r="AM8" s="17"/>
      <c r="AN8" s="30"/>
      <c r="AO8" s="30"/>
      <c r="AP8" s="17"/>
      <c r="AQ8" s="30"/>
      <c r="AR8" s="30"/>
      <c r="AS8" s="17"/>
      <c r="AT8" s="30"/>
      <c r="AU8" s="30"/>
      <c r="AV8" s="17"/>
      <c r="AW8" s="30"/>
      <c r="AX8" s="30"/>
      <c r="AY8" s="17"/>
      <c r="AZ8" s="30"/>
      <c r="BA8" s="30"/>
      <c r="BB8" s="17"/>
      <c r="BC8" s="30"/>
      <c r="BD8" s="30"/>
      <c r="BE8" s="17"/>
      <c r="BF8" s="30"/>
      <c r="BG8" s="30"/>
      <c r="BH8" s="17"/>
      <c r="BI8" s="30"/>
      <c r="BJ8" s="30"/>
      <c r="BK8" s="17"/>
      <c r="BL8" s="30"/>
      <c r="BM8" s="30"/>
      <c r="BN8" s="17"/>
      <c r="BO8" s="30"/>
      <c r="BP8" s="30"/>
      <c r="BQ8" s="17"/>
      <c r="BR8" s="30"/>
      <c r="BS8" s="30"/>
      <c r="BT8" s="17"/>
      <c r="BU8" s="30"/>
      <c r="BV8" s="30"/>
      <c r="BW8" s="17"/>
      <c r="BX8" s="30"/>
      <c r="BY8" s="30"/>
      <c r="BZ8" s="17"/>
      <c r="CA8" s="30"/>
      <c r="CB8" s="30"/>
      <c r="CC8" s="17"/>
      <c r="CD8" s="30"/>
      <c r="CE8" s="30"/>
      <c r="CF8" s="17"/>
      <c r="CG8" s="30"/>
      <c r="CH8" s="30"/>
    </row>
    <row r="9" spans="1:86">
      <c r="B9" s="11" t="s">
        <v>8890</v>
      </c>
      <c r="C9" s="10" t="str">
        <f>VLOOKUP($B9,SINAPI!B:AE,2,FALSE)</f>
        <v>LOCAÇÃO DE REDE DE ÁGUA OU ESGOTO. AF_10/2018</v>
      </c>
      <c r="D9" s="52" t="str">
        <f>VLOOKUP($B9,SINAPI!B:AE,3,FALSE)</f>
        <v>M</v>
      </c>
      <c r="E9" s="52">
        <v>1</v>
      </c>
      <c r="F9" s="17">
        <f>1.26*VLOOKUP($B9,SINAPI!B:AE,4,FALSE)</f>
        <v>5.3675999999999995</v>
      </c>
      <c r="G9" s="17">
        <f>ROUND(+$E9*F9,2)</f>
        <v>5.37</v>
      </c>
      <c r="H9" s="32">
        <f>G9/G$86</f>
        <v>2.1020903468253343E-2</v>
      </c>
      <c r="I9" s="17">
        <f>1.26*VLOOKUP($B9,SINAPI!B:AE,5,FALSE)</f>
        <v>5.2163999999999993</v>
      </c>
      <c r="J9" s="17">
        <f>ROUND(+$E9*I9,2)</f>
        <v>5.22</v>
      </c>
      <c r="K9" s="32">
        <f>J9/J$86</f>
        <v>2.4005518510002297E-2</v>
      </c>
      <c r="L9" s="17">
        <f>1.26*VLOOKUP($B9,SINAPI!B:AE,7,FALSE)</f>
        <v>4.6872000000000007</v>
      </c>
      <c r="M9" s="17">
        <f>ROUND(+$E9*L9,2)</f>
        <v>4.6900000000000004</v>
      </c>
      <c r="N9" s="32">
        <f>M9/M$86</f>
        <v>2.1220759241663275E-2</v>
      </c>
      <c r="O9" s="17">
        <f>1.26*VLOOKUP($B9,SINAPI!B:AE,6,FALSE)</f>
        <v>5.2038000000000002</v>
      </c>
      <c r="P9" s="17">
        <f>ROUND(+$E9*O9,2)</f>
        <v>5.2</v>
      </c>
      <c r="Q9" s="32">
        <f>P9/P$86</f>
        <v>2.1136492968051382E-2</v>
      </c>
      <c r="R9" s="17">
        <f>1.26*VLOOKUP($B9,SINAPI!B:AE,8,FALSE)</f>
        <v>6.93</v>
      </c>
      <c r="S9" s="17">
        <f>ROUND(+$E9*R9,2)</f>
        <v>6.93</v>
      </c>
      <c r="T9" s="32">
        <f>S9/S$86</f>
        <v>2.6824075866073153E-2</v>
      </c>
      <c r="U9" s="17">
        <f>1.26*VLOOKUP($B9,SINAPI!B:AE,9,FALSE)</f>
        <v>5.7455999999999996</v>
      </c>
      <c r="V9" s="17">
        <f>ROUND(+$E9*U9,2)</f>
        <v>5.75</v>
      </c>
      <c r="W9" s="32">
        <f>V9/V$86</f>
        <v>2.4860564659085992E-2</v>
      </c>
      <c r="X9" s="17">
        <f>1.26*VLOOKUP($B9,SINAPI!B:AE,10,FALSE)</f>
        <v>6.4008000000000003</v>
      </c>
      <c r="Y9" s="17">
        <f>ROUND(+$E9*X9,2)</f>
        <v>6.4</v>
      </c>
      <c r="Z9" s="32">
        <f>Y9/Y$86</f>
        <v>2.658580152037552E-2</v>
      </c>
      <c r="AA9" s="17">
        <f>1.26*VLOOKUP($B9,SINAPI!B:AE,11,FALSE)</f>
        <v>6.2622</v>
      </c>
      <c r="AB9" s="17">
        <f>ROUND(+$E9*AA9,2)</f>
        <v>6.26</v>
      </c>
      <c r="AC9" s="32">
        <f>AB9/AB$86</f>
        <v>2.6119247298368588E-2</v>
      </c>
      <c r="AD9" s="17">
        <f>1.26*VLOOKUP($B9,SINAPI!B:AE,12,FALSE)</f>
        <v>6.0983999999999998</v>
      </c>
      <c r="AE9" s="17">
        <f>ROUND(+$E9*AD9,2)</f>
        <v>6.1</v>
      </c>
      <c r="AF9" s="32">
        <f>AE9/AE$86</f>
        <v>2.5463349474035727E-2</v>
      </c>
      <c r="AG9" s="17">
        <f>1.26*VLOOKUP($B9,SINAPI!B:AE,13,FALSE)</f>
        <v>5.67</v>
      </c>
      <c r="AH9" s="17">
        <f>ROUND(+$E9*AG9,2)</f>
        <v>5.67</v>
      </c>
      <c r="AI9" s="32">
        <f>AH9/AH$86</f>
        <v>2.5504925554406008E-2</v>
      </c>
      <c r="AJ9" s="17">
        <f>1.26*VLOOKUP($B9,SINAPI!B:AE,16,FALSE)</f>
        <v>5.04</v>
      </c>
      <c r="AK9" s="17">
        <f>ROUND(+$E9*AJ9,2)</f>
        <v>5.04</v>
      </c>
      <c r="AL9" s="32">
        <f>AK9/AK$86</f>
        <v>2.2708840227088398E-2</v>
      </c>
      <c r="AM9" s="17">
        <f>1.26*VLOOKUP($B9,SINAPI!B:AE,15,FALSE)</f>
        <v>5.67</v>
      </c>
      <c r="AN9" s="17">
        <f>ROUND(+$E9*AM9,2)</f>
        <v>5.67</v>
      </c>
      <c r="AO9" s="32">
        <f>AN9/AN$86</f>
        <v>2.3885752801415451E-2</v>
      </c>
      <c r="AP9" s="17">
        <f>1.26*VLOOKUP($B9,SINAPI!B:AE,14,FALSE)</f>
        <v>7.3079999999999998</v>
      </c>
      <c r="AQ9" s="17">
        <f>ROUND(+$E9*AP9,2)</f>
        <v>7.31</v>
      </c>
      <c r="AR9" s="32">
        <f>AQ9/AQ$86</f>
        <v>3.0304286543404363E-2</v>
      </c>
      <c r="AS9" s="17">
        <f>1.26*VLOOKUP($B9,SINAPI!B:AE,17,FALSE)</f>
        <v>5.6951999999999998</v>
      </c>
      <c r="AT9" s="17">
        <f>ROUND(+$E9*AS9,2)</f>
        <v>5.7</v>
      </c>
      <c r="AU9" s="32">
        <f>AT9/AT$86</f>
        <v>2.3794614902943021E-2</v>
      </c>
      <c r="AV9" s="17">
        <f>1.26*VLOOKUP($B9,SINAPI!B:AE,18,FALSE)</f>
        <v>5.3550000000000004</v>
      </c>
      <c r="AW9" s="17">
        <f>ROUND(+$E9*AV9,2)</f>
        <v>5.36</v>
      </c>
      <c r="AX9" s="32">
        <f>AW9/AW$86</f>
        <v>2.411373043008818E-2</v>
      </c>
      <c r="AY9" s="17">
        <f>1.26*VLOOKUP($B9,SINAPI!B:AE,21,FALSE)</f>
        <v>7.0686000000000009</v>
      </c>
      <c r="AZ9" s="17">
        <f>ROUND(+$E9*AY9,2)</f>
        <v>7.07</v>
      </c>
      <c r="BA9" s="32">
        <f>AZ9/AZ$86</f>
        <v>2.9718369062631353E-2</v>
      </c>
      <c r="BB9" s="17">
        <f>1.26*VLOOKUP($B9,SINAPI!B:AE,19,FALSE)</f>
        <v>5.4936000000000007</v>
      </c>
      <c r="BC9" s="17">
        <f>ROUND(+$E9*BB9,2)</f>
        <v>5.49</v>
      </c>
      <c r="BD9" s="32">
        <f>BC9/BC$86</f>
        <v>2.239719321148825E-2</v>
      </c>
      <c r="BE9" s="17">
        <f>1.26*VLOOKUP($B9,SINAPI!B:AE,20,FALSE)</f>
        <v>5.1029999999999998</v>
      </c>
      <c r="BF9" s="17">
        <f>ROUND(+$E9*BE9,2)</f>
        <v>5.0999999999999996</v>
      </c>
      <c r="BG9" s="32">
        <f>BF9/BF$86</f>
        <v>2.2440269283231392E-2</v>
      </c>
      <c r="BH9" s="17">
        <f>1.26*VLOOKUP($B9,SINAPI!B:AE,22,FALSE)</f>
        <v>7.0434000000000001</v>
      </c>
      <c r="BI9" s="17">
        <f>ROUND(+$E9*BH9,2)</f>
        <v>7.04</v>
      </c>
      <c r="BJ9" s="32">
        <f>BI9/BI$86</f>
        <v>2.7322828533726619E-2</v>
      </c>
      <c r="BK9" s="17">
        <f>1.26*VLOOKUP($B9,SINAPI!B:AE,23,FALSE)</f>
        <v>5.3675999999999995</v>
      </c>
      <c r="BL9" s="17">
        <f>ROUND(+$E9*BK9,2)</f>
        <v>5.37</v>
      </c>
      <c r="BM9" s="32">
        <f>BL9/BL$86</f>
        <v>2.2954603744549884E-2</v>
      </c>
      <c r="BN9" s="17">
        <f>1.26*VLOOKUP($B9,SINAPI!B:AE,26,FALSE)</f>
        <v>4.9896000000000003</v>
      </c>
      <c r="BO9" s="17">
        <f>ROUND(+$E9*BN9,2)</f>
        <v>4.99</v>
      </c>
      <c r="BP9" s="32">
        <f>BO9/BO$86</f>
        <v>2.0822901018193958E-2</v>
      </c>
      <c r="BQ9" s="17">
        <f>1.26*VLOOKUP($B9,SINAPI!B:AE,24,FALSE)</f>
        <v>4.8887999999999998</v>
      </c>
      <c r="BR9" s="17">
        <f>ROUND(+$E9*BQ9,2)</f>
        <v>4.8899999999999997</v>
      </c>
      <c r="BS9" s="32">
        <f>BR9/BR$86</f>
        <v>2.097722105443782E-2</v>
      </c>
      <c r="BT9" s="17">
        <f>1.26*VLOOKUP($B9,SINAPI!B:AE,25,FALSE)</f>
        <v>4.8635999999999999</v>
      </c>
      <c r="BU9" s="17">
        <f>ROUND(+$E9*BT9,2)</f>
        <v>4.8600000000000003</v>
      </c>
      <c r="BV9" s="32">
        <f>BU9/BU$86</f>
        <v>2.0909521146151529E-2</v>
      </c>
      <c r="BW9" s="17">
        <f>1.26*VLOOKUP($B9,SINAPI!B:AE,27,FALSE)</f>
        <v>6.3125999999999998</v>
      </c>
      <c r="BX9" s="17">
        <f>ROUND(+$E9*BW9,2)</f>
        <v>6.31</v>
      </c>
      <c r="BY9" s="32">
        <f>BX9/BX$86</f>
        <v>2.6311400216829286E-2</v>
      </c>
      <c r="BZ9" s="17">
        <f>1.26*VLOOKUP($B9,SINAPI!B:AE,29,FALSE)</f>
        <v>6.5267999999999997</v>
      </c>
      <c r="CA9" s="17">
        <f>ROUND(+$E9*BZ9,2)</f>
        <v>6.53</v>
      </c>
      <c r="CB9" s="32">
        <f>CA9/CA$86</f>
        <v>2.6330645161290318E-2</v>
      </c>
      <c r="CC9" s="17">
        <f>1.26*VLOOKUP($B9,SINAPI!B:AE,28,FALSE)</f>
        <v>5.6070000000000002</v>
      </c>
      <c r="CD9" s="17">
        <f>ROUND(+$E9*CC9,2)</f>
        <v>5.61</v>
      </c>
      <c r="CE9" s="32">
        <f>CD9/CD$86</f>
        <v>2.4273104880581518E-2</v>
      </c>
      <c r="CF9" s="17">
        <f>1.26*VLOOKUP($B9,SINAPI!B:AE,30,FALSE)</f>
        <v>5.3801999999999994</v>
      </c>
      <c r="CG9" s="17">
        <f>ROUND(+$E9*CF9,2)</f>
        <v>5.38</v>
      </c>
      <c r="CH9" s="32">
        <f>CG9/CG$86</f>
        <v>2.4010353907261126E-2</v>
      </c>
    </row>
    <row r="10" spans="1:86">
      <c r="B10" s="30"/>
      <c r="C10" s="28"/>
      <c r="D10" s="55"/>
      <c r="E10" s="52"/>
      <c r="F10" s="17"/>
      <c r="G10" s="30"/>
      <c r="H10" s="30"/>
      <c r="I10" s="17"/>
      <c r="J10" s="17"/>
      <c r="K10" s="32"/>
      <c r="L10" s="17"/>
      <c r="M10" s="17"/>
      <c r="N10" s="32"/>
      <c r="O10" s="17"/>
      <c r="P10" s="17"/>
      <c r="Q10" s="32"/>
      <c r="R10" s="17"/>
      <c r="S10" s="17"/>
      <c r="T10" s="32"/>
      <c r="U10" s="17"/>
      <c r="V10" s="17"/>
      <c r="W10" s="32"/>
      <c r="X10" s="17"/>
      <c r="Y10" s="17"/>
      <c r="Z10" s="32"/>
      <c r="AA10" s="17"/>
      <c r="AB10" s="17"/>
      <c r="AC10" s="32"/>
      <c r="AD10" s="17"/>
      <c r="AE10" s="17"/>
      <c r="AF10" s="32"/>
      <c r="AG10" s="17"/>
      <c r="AH10" s="17"/>
      <c r="AI10" s="32"/>
      <c r="AJ10" s="17"/>
      <c r="AK10" s="17"/>
      <c r="AL10" s="32"/>
      <c r="AM10" s="17"/>
      <c r="AN10" s="17"/>
      <c r="AO10" s="32"/>
      <c r="AP10" s="17"/>
      <c r="AQ10" s="17"/>
      <c r="AR10" s="32"/>
      <c r="AS10" s="17"/>
      <c r="AT10" s="17"/>
      <c r="AU10" s="32"/>
      <c r="AV10" s="17"/>
      <c r="AW10" s="17"/>
      <c r="AX10" s="32"/>
      <c r="AY10" s="17"/>
      <c r="AZ10" s="17"/>
      <c r="BA10" s="32"/>
      <c r="BB10" s="17"/>
      <c r="BC10" s="17"/>
      <c r="BD10" s="32"/>
      <c r="BE10" s="17"/>
      <c r="BF10" s="17"/>
      <c r="BG10" s="32"/>
      <c r="BH10" s="17"/>
      <c r="BI10" s="17"/>
      <c r="BJ10" s="32"/>
      <c r="BK10" s="17"/>
      <c r="BL10" s="17"/>
      <c r="BM10" s="32"/>
      <c r="BN10" s="17"/>
      <c r="BO10" s="17"/>
      <c r="BP10" s="32"/>
      <c r="BQ10" s="17"/>
      <c r="BR10" s="17"/>
      <c r="BS10" s="32"/>
      <c r="BT10" s="17"/>
      <c r="BU10" s="17"/>
      <c r="BV10" s="32"/>
      <c r="BW10" s="17"/>
      <c r="BX10" s="17"/>
      <c r="BY10" s="32"/>
      <c r="BZ10" s="17"/>
      <c r="CA10" s="17"/>
      <c r="CB10" s="32"/>
      <c r="CC10" s="17"/>
      <c r="CD10" s="17"/>
      <c r="CE10" s="32"/>
      <c r="CF10" s="17"/>
      <c r="CG10" s="17"/>
      <c r="CH10" s="32"/>
    </row>
    <row r="11" spans="1:86">
      <c r="A11" s="49" t="s">
        <v>24873</v>
      </c>
      <c r="B11" s="30"/>
      <c r="C11" s="9" t="s">
        <v>24874</v>
      </c>
      <c r="D11" s="55"/>
      <c r="E11" s="52"/>
      <c r="F11" s="17"/>
      <c r="G11" s="30"/>
      <c r="H11" s="30"/>
      <c r="I11" s="17"/>
      <c r="J11" s="17"/>
      <c r="K11" s="32"/>
      <c r="L11" s="17"/>
      <c r="M11" s="17"/>
      <c r="N11" s="32"/>
      <c r="O11" s="17"/>
      <c r="P11" s="17"/>
      <c r="Q11" s="32"/>
      <c r="R11" s="17"/>
      <c r="S11" s="17"/>
      <c r="T11" s="32"/>
      <c r="U11" s="17"/>
      <c r="V11" s="17"/>
      <c r="W11" s="32"/>
      <c r="X11" s="17"/>
      <c r="Y11" s="17"/>
      <c r="Z11" s="32"/>
      <c r="AA11" s="17"/>
      <c r="AB11" s="17"/>
      <c r="AC11" s="32"/>
      <c r="AD11" s="17"/>
      <c r="AE11" s="17"/>
      <c r="AF11" s="32"/>
      <c r="AG11" s="17"/>
      <c r="AH11" s="17"/>
      <c r="AI11" s="32"/>
      <c r="AJ11" s="17"/>
      <c r="AK11" s="17"/>
      <c r="AL11" s="32"/>
      <c r="AM11" s="17"/>
      <c r="AN11" s="17"/>
      <c r="AO11" s="32"/>
      <c r="AP11" s="17"/>
      <c r="AQ11" s="17"/>
      <c r="AR11" s="32"/>
      <c r="AS11" s="17"/>
      <c r="AT11" s="17"/>
      <c r="AU11" s="32"/>
      <c r="AV11" s="17"/>
      <c r="AW11" s="17"/>
      <c r="AX11" s="32"/>
      <c r="AY11" s="17"/>
      <c r="AZ11" s="17"/>
      <c r="BA11" s="32"/>
      <c r="BB11" s="17"/>
      <c r="BC11" s="17"/>
      <c r="BD11" s="32"/>
      <c r="BE11" s="17"/>
      <c r="BF11" s="17"/>
      <c r="BG11" s="32"/>
      <c r="BH11" s="17"/>
      <c r="BI11" s="17"/>
      <c r="BJ11" s="32"/>
      <c r="BK11" s="17"/>
      <c r="BL11" s="17"/>
      <c r="BM11" s="32"/>
      <c r="BN11" s="17"/>
      <c r="BO11" s="17"/>
      <c r="BP11" s="32"/>
      <c r="BQ11" s="17"/>
      <c r="BR11" s="17"/>
      <c r="BS11" s="32"/>
      <c r="BT11" s="17"/>
      <c r="BU11" s="17"/>
      <c r="BV11" s="32"/>
      <c r="BW11" s="17"/>
      <c r="BX11" s="17"/>
      <c r="BY11" s="32"/>
      <c r="BZ11" s="17"/>
      <c r="CA11" s="17"/>
      <c r="CB11" s="32"/>
      <c r="CC11" s="17"/>
      <c r="CD11" s="17"/>
      <c r="CE11" s="32"/>
      <c r="CF11" s="17"/>
      <c r="CG11" s="17"/>
      <c r="CH11" s="32"/>
    </row>
    <row r="12" spans="1:86" ht="28.9">
      <c r="B12" s="11" t="s">
        <v>5275</v>
      </c>
      <c r="C12" s="10" t="str">
        <f>VLOOKUP($B12,SINAPI!B:AE,2,FALSE)</f>
        <v>DEMOLIÇÃO DE PAVIMENTO INTERTRAVADO, DE FORMA MANUAL, COM REAPROVEITAMENTO. AF_12/2017</v>
      </c>
      <c r="D12" s="52" t="str">
        <f>VLOOKUP($B12,SINAPI!B:AE,3,FALSE)</f>
        <v>M2</v>
      </c>
      <c r="E12" s="52">
        <v>0.32</v>
      </c>
      <c r="F12" s="17">
        <f>1.26*VLOOKUP($B12,SINAPI!B:AE,4,FALSE)</f>
        <v>16.128</v>
      </c>
      <c r="G12" s="17">
        <f t="shared" ref="G12:G19" si="0">ROUND(+$E12*F12,2)</f>
        <v>5.16</v>
      </c>
      <c r="H12" s="32">
        <f>G12/G$86</f>
        <v>2.0198856963908243E-2</v>
      </c>
      <c r="I12" s="17">
        <f>1.26*VLOOKUP($B12,SINAPI!B:AE,5,FALSE)</f>
        <v>14.225399999999999</v>
      </c>
      <c r="J12" s="17">
        <f t="shared" ref="J12:J75" si="1">ROUND(+$E12*I12,2)</f>
        <v>4.55</v>
      </c>
      <c r="K12" s="32">
        <f>J12/J$86</f>
        <v>2.0924350425385145E-2</v>
      </c>
      <c r="L12" s="17">
        <f>1.26*VLOOKUP($B12,SINAPI!B:AE,7,FALSE)</f>
        <v>14.049000000000001</v>
      </c>
      <c r="M12" s="17">
        <f t="shared" ref="M12:M75" si="2">ROUND(+$E12*L12,2)</f>
        <v>4.5</v>
      </c>
      <c r="N12" s="32">
        <f>M12/M$86</f>
        <v>2.0361069634858151E-2</v>
      </c>
      <c r="O12" s="17">
        <f>1.26*VLOOKUP($B12,SINAPI!B:AE,6,FALSE)</f>
        <v>18.811799999999998</v>
      </c>
      <c r="P12" s="17">
        <f t="shared" ref="P12:P75" si="3">ROUND(+$E12*O12,2)</f>
        <v>6.02</v>
      </c>
      <c r="Q12" s="32">
        <f>P12/P$86</f>
        <v>2.4469555320705633E-2</v>
      </c>
      <c r="R12" s="17">
        <f>1.26*VLOOKUP($B12,SINAPI!B:AE,8,FALSE)</f>
        <v>19.517400000000002</v>
      </c>
      <c r="S12" s="17">
        <f t="shared" ref="S12:S75" si="4">ROUND(+$E12*R12,2)</f>
        <v>6.25</v>
      </c>
      <c r="T12" s="32">
        <f>S12/S$86</f>
        <v>2.4191987613702341E-2</v>
      </c>
      <c r="U12" s="17">
        <f>1.26*VLOOKUP($B12,SINAPI!B:AE,9,FALSE)</f>
        <v>16.720199999999998</v>
      </c>
      <c r="V12" s="17">
        <f t="shared" ref="V12:V75" si="5">ROUND(+$E12*U12,2)</f>
        <v>5.35</v>
      </c>
      <c r="W12" s="32">
        <f>V12/V$86</f>
        <v>2.3131134074106097E-2</v>
      </c>
      <c r="X12" s="17">
        <f>1.26*VLOOKUP($B12,SINAPI!B:AE,10,FALSE)</f>
        <v>17.350200000000001</v>
      </c>
      <c r="Y12" s="17">
        <f t="shared" ref="Y12:Y75" si="6">ROUND(+$E12*X12,2)</f>
        <v>5.55</v>
      </c>
      <c r="Z12" s="32">
        <f>Y12/Y$86</f>
        <v>2.3054874755950645E-2</v>
      </c>
      <c r="AA12" s="17">
        <f>1.26*VLOOKUP($B12,SINAPI!B:AE,11,FALSE)</f>
        <v>16.720199999999998</v>
      </c>
      <c r="AB12" s="17">
        <f t="shared" ref="AB12:AB75" si="7">ROUND(+$E12*AA12,2)</f>
        <v>5.35</v>
      </c>
      <c r="AC12" s="32">
        <f>AB12/AB$86</f>
        <v>2.2322359911545037E-2</v>
      </c>
      <c r="AD12" s="17">
        <f>1.26*VLOOKUP($B12,SINAPI!B:AE,12,FALSE)</f>
        <v>16.5564</v>
      </c>
      <c r="AE12" s="17">
        <f t="shared" ref="AE12:AE75" si="8">ROUND(+$E12*AD12,2)</f>
        <v>5.3</v>
      </c>
      <c r="AF12" s="32">
        <f>AE12/AE$86</f>
        <v>2.2123893805309731E-2</v>
      </c>
      <c r="AG12" s="17">
        <f>1.26*VLOOKUP($B12,SINAPI!B:AE,13,FALSE)</f>
        <v>14.326199999999998</v>
      </c>
      <c r="AH12" s="17">
        <f t="shared" ref="AH12:AH75" si="9">ROUND(+$E12*AG12,2)</f>
        <v>4.58</v>
      </c>
      <c r="AI12" s="32">
        <f>AH12/AH$86</f>
        <v>2.0601862264405559E-2</v>
      </c>
      <c r="AJ12" s="17">
        <f>1.26*VLOOKUP($B12,SINAPI!B:AE,16,FALSE)</f>
        <v>15.372</v>
      </c>
      <c r="AK12" s="17">
        <f t="shared" ref="AK12:AK75" si="10">ROUND(+$E12*AJ12,2)</f>
        <v>4.92</v>
      </c>
      <c r="AL12" s="32">
        <f>AK12/AK$86</f>
        <v>2.2168153555014863E-2</v>
      </c>
      <c r="AM12" s="17">
        <f>1.26*VLOOKUP($B12,SINAPI!B:AE,15,FALSE)</f>
        <v>17.073</v>
      </c>
      <c r="AN12" s="17">
        <f t="shared" ref="AN12:AN75" si="11">ROUND(+$E12*AM12,2)</f>
        <v>5.46</v>
      </c>
      <c r="AO12" s="32">
        <f>AN12/AN$86</f>
        <v>2.3001095290251915E-2</v>
      </c>
      <c r="AP12" s="17">
        <f>1.26*VLOOKUP($B12,SINAPI!B:AE,14,FALSE)</f>
        <v>13.4442</v>
      </c>
      <c r="AQ12" s="17">
        <f t="shared" ref="AQ12:AQ75" si="12">ROUND(+$E12*AP12,2)</f>
        <v>4.3</v>
      </c>
      <c r="AR12" s="32">
        <f>AQ12/AQ$86</f>
        <v>1.782605090788492E-2</v>
      </c>
      <c r="AS12" s="17">
        <f>1.26*VLOOKUP($B12,SINAPI!B:AE,17,FALSE)</f>
        <v>17.526600000000002</v>
      </c>
      <c r="AT12" s="17">
        <f t="shared" ref="AT12:AT75" si="13">ROUND(+$E12*AS12,2)</f>
        <v>5.61</v>
      </c>
      <c r="AU12" s="32">
        <f>AT12/AT$86</f>
        <v>2.3418910457107079E-2</v>
      </c>
      <c r="AV12" s="17">
        <f>1.26*VLOOKUP($B12,SINAPI!B:AE,18,FALSE)</f>
        <v>14.9436</v>
      </c>
      <c r="AW12" s="17">
        <f t="shared" ref="AW12:AW75" si="14">ROUND(+$E12*AV12,2)</f>
        <v>4.78</v>
      </c>
      <c r="AX12" s="32">
        <f>AW12/AW$86</f>
        <v>2.1504408853698042E-2</v>
      </c>
      <c r="AY12" s="17">
        <f>1.26*VLOOKUP($B12,SINAPI!B:AE,21,FALSE)</f>
        <v>18.8748</v>
      </c>
      <c r="AZ12" s="17">
        <f t="shared" ref="AZ12:AZ75" si="15">ROUND(+$E12*AY12,2)</f>
        <v>6.04</v>
      </c>
      <c r="BA12" s="32">
        <f>AZ12/AZ$86</f>
        <v>2.5388818831441781E-2</v>
      </c>
      <c r="BB12" s="17">
        <f>1.26*VLOOKUP($B12,SINAPI!B:AE,19,FALSE)</f>
        <v>16.581600000000002</v>
      </c>
      <c r="BC12" s="17">
        <f t="shared" ref="BC12:BC75" si="16">ROUND(+$E12*BB12,2)</f>
        <v>5.31</v>
      </c>
      <c r="BD12" s="32">
        <f>BC12/BC$86</f>
        <v>2.1662859007832894E-2</v>
      </c>
      <c r="BE12" s="17">
        <f>1.26*VLOOKUP($B12,SINAPI!B:AE,20,FALSE)</f>
        <v>15.2334</v>
      </c>
      <c r="BF12" s="17">
        <f t="shared" ref="BF12:BF75" si="17">ROUND(+$E12*BE12,2)</f>
        <v>4.87</v>
      </c>
      <c r="BG12" s="32">
        <f>BF12/BF$86</f>
        <v>2.1428257139085666E-2</v>
      </c>
      <c r="BH12" s="17">
        <f>1.26*VLOOKUP($B12,SINAPI!B:AE,22,FALSE)</f>
        <v>22.1004</v>
      </c>
      <c r="BI12" s="17">
        <f t="shared" ref="BI12:BI75" si="18">ROUND(+$E12*BH12,2)</f>
        <v>7.07</v>
      </c>
      <c r="BJ12" s="32">
        <f>BI12/BI$86</f>
        <v>2.7439261041682841E-2</v>
      </c>
      <c r="BK12" s="17">
        <f>1.26*VLOOKUP($B12,SINAPI!B:AE,23,FALSE)</f>
        <v>15.548399999999999</v>
      </c>
      <c r="BL12" s="17">
        <f t="shared" ref="BL12:BL75" si="19">ROUND(+$E12*BK12,2)</f>
        <v>4.9800000000000004</v>
      </c>
      <c r="BM12" s="32">
        <f>BL12/BL$86</f>
        <v>2.1287509617850732E-2</v>
      </c>
      <c r="BN12" s="17">
        <f>1.26*VLOOKUP($B12,SINAPI!B:AE,26,FALSE)</f>
        <v>16.0776</v>
      </c>
      <c r="BO12" s="17">
        <f t="shared" ref="BO12:BO75" si="20">ROUND(+$E12*BN12,2)</f>
        <v>5.14</v>
      </c>
      <c r="BP12" s="32">
        <f>BO12/BO$86</f>
        <v>2.1448839926556499E-2</v>
      </c>
      <c r="BQ12" s="17">
        <f>1.26*VLOOKUP($B12,SINAPI!B:AE,24,FALSE)</f>
        <v>17.400600000000001</v>
      </c>
      <c r="BR12" s="17">
        <f t="shared" ref="BR12:BR75" si="21">ROUND(+$E12*BQ12,2)</f>
        <v>5.57</v>
      </c>
      <c r="BS12" s="32">
        <f>BR12/BR$86</f>
        <v>2.3894298828879074E-2</v>
      </c>
      <c r="BT12" s="17">
        <f>1.26*VLOOKUP($B12,SINAPI!B:AE,25,FALSE)</f>
        <v>16.329600000000003</v>
      </c>
      <c r="BU12" s="17">
        <f t="shared" ref="BU12:BU75" si="22">ROUND(+$E12*BT12,2)</f>
        <v>5.23</v>
      </c>
      <c r="BV12" s="32">
        <f>BU12/BU$86</f>
        <v>2.2501398270447014E-2</v>
      </c>
      <c r="BW12" s="17">
        <f>1.26*VLOOKUP($B12,SINAPI!B:AE,27,FALSE)</f>
        <v>19.807200000000002</v>
      </c>
      <c r="BX12" s="17">
        <f t="shared" ref="BX12:BX75" si="23">ROUND(+$E12*BW12,2)</f>
        <v>6.34</v>
      </c>
      <c r="BY12" s="32">
        <f>BX12/BX$86</f>
        <v>2.6436494037194561E-2</v>
      </c>
      <c r="BZ12" s="17">
        <f>1.26*VLOOKUP($B12,SINAPI!B:AE,29,FALSE)</f>
        <v>20.122199999999999</v>
      </c>
      <c r="CA12" s="17">
        <f t="shared" ref="CA12:CA75" si="24">ROUND(+$E12*BZ12,2)</f>
        <v>6.44</v>
      </c>
      <c r="CB12" s="32">
        <f>CA12/CA$86</f>
        <v>2.5967741935483866E-2</v>
      </c>
      <c r="CC12" s="17">
        <f>1.26*VLOOKUP($B12,SINAPI!B:AE,28,FALSE)</f>
        <v>14.716799999999999</v>
      </c>
      <c r="CD12" s="17">
        <f t="shared" ref="CD12:CD75" si="25">ROUND(+$E12*CC12,2)</f>
        <v>4.71</v>
      </c>
      <c r="CE12" s="32">
        <f>CD12/CD$86</f>
        <v>2.0379023883696782E-2</v>
      </c>
      <c r="CF12" s="17">
        <f>1.26*VLOOKUP($B12,SINAPI!B:AE,30,FALSE)</f>
        <v>14.930999999999999</v>
      </c>
      <c r="CG12" s="17">
        <f t="shared" ref="CG12:CG75" si="26">ROUND(+$E12*CF12,2)</f>
        <v>4.78</v>
      </c>
      <c r="CH12" s="32">
        <f>CG12/CG$86</f>
        <v>2.1332619270763603E-2</v>
      </c>
    </row>
    <row r="13" spans="1:86" ht="28.9">
      <c r="B13" s="11" t="s">
        <v>5287</v>
      </c>
      <c r="C13" s="10" t="str">
        <f>VLOOKUP($B13,SINAPI!B:AE,2,FALSE)</f>
        <v>DEMOLIÇÃO PARCIAL DE PAVIMENTO ASFÁLTICO, DE FORMA MECANIZADA, SEM REAPROVEITAMENTO. AF_12/2017</v>
      </c>
      <c r="D13" s="52" t="str">
        <f>VLOOKUP($B13,SINAPI!B:AE,3,FALSE)</f>
        <v>M2</v>
      </c>
      <c r="E13" s="52">
        <v>0.24</v>
      </c>
      <c r="F13" s="17">
        <f>1.26*VLOOKUP($B13,SINAPI!B:AE,4,FALSE)</f>
        <v>20.953799999999998</v>
      </c>
      <c r="G13" s="17">
        <f t="shared" si="0"/>
        <v>5.03</v>
      </c>
      <c r="H13" s="32">
        <f>G13/G$86</f>
        <v>1.9689971032646986E-2</v>
      </c>
      <c r="I13" s="17">
        <f>1.26*VLOOKUP($B13,SINAPI!B:AE,5,FALSE)</f>
        <v>18.207000000000001</v>
      </c>
      <c r="J13" s="17">
        <f t="shared" si="1"/>
        <v>4.37</v>
      </c>
      <c r="K13" s="32">
        <f>J13/J$86</f>
        <v>2.0096573925040238E-2</v>
      </c>
      <c r="L13" s="17">
        <f>1.26*VLOOKUP($B13,SINAPI!B:AE,7,FALSE)</f>
        <v>18.27</v>
      </c>
      <c r="M13" s="17">
        <f t="shared" si="2"/>
        <v>4.38</v>
      </c>
      <c r="N13" s="32">
        <f>M13/M$86</f>
        <v>1.9818107777928601E-2</v>
      </c>
      <c r="O13" s="17">
        <f>1.26*VLOOKUP($B13,SINAPI!B:AE,6,FALSE)</f>
        <v>23.045400000000001</v>
      </c>
      <c r="P13" s="17">
        <f t="shared" si="3"/>
        <v>5.53</v>
      </c>
      <c r="Q13" s="32">
        <f>P13/P$86</f>
        <v>2.247784732948541E-2</v>
      </c>
      <c r="R13" s="17">
        <f>1.26*VLOOKUP($B13,SINAPI!B:AE,8,FALSE)</f>
        <v>24.670799999999996</v>
      </c>
      <c r="S13" s="17">
        <f t="shared" si="4"/>
        <v>5.92</v>
      </c>
      <c r="T13" s="32">
        <f>S13/S$86</f>
        <v>2.2914650667698856E-2</v>
      </c>
      <c r="U13" s="17">
        <f>1.26*VLOOKUP($B13,SINAPI!B:AE,9,FALSE)</f>
        <v>19.756799999999998</v>
      </c>
      <c r="V13" s="17">
        <f t="shared" si="5"/>
        <v>4.74</v>
      </c>
      <c r="W13" s="32">
        <f>V13/V$86</f>
        <v>2.049375243201176E-2</v>
      </c>
      <c r="X13" s="17">
        <f>1.26*VLOOKUP($B13,SINAPI!B:AE,10,FALSE)</f>
        <v>19.126799999999999</v>
      </c>
      <c r="Y13" s="17">
        <f t="shared" si="6"/>
        <v>4.59</v>
      </c>
      <c r="Z13" s="32">
        <f>Y13/Y$86</f>
        <v>1.9067004527894317E-2</v>
      </c>
      <c r="AA13" s="17">
        <f>1.26*VLOOKUP($B13,SINAPI!B:AE,11,FALSE)</f>
        <v>23.2974</v>
      </c>
      <c r="AB13" s="17">
        <f t="shared" si="7"/>
        <v>5.59</v>
      </c>
      <c r="AC13" s="32">
        <f>AB13/AB$86</f>
        <v>2.3323736804773228E-2</v>
      </c>
      <c r="AD13" s="17">
        <f>1.26*VLOOKUP($B13,SINAPI!B:AE,12,FALSE)</f>
        <v>21.8232</v>
      </c>
      <c r="AE13" s="17">
        <f t="shared" si="8"/>
        <v>5.24</v>
      </c>
      <c r="AF13" s="32">
        <f>AE13/AE$86</f>
        <v>2.1873434630155283E-2</v>
      </c>
      <c r="AG13" s="17">
        <f>1.26*VLOOKUP($B13,SINAPI!B:AE,13,FALSE)</f>
        <v>18.6858</v>
      </c>
      <c r="AH13" s="17">
        <f t="shared" si="9"/>
        <v>4.4800000000000004</v>
      </c>
      <c r="AI13" s="32">
        <f>AH13/AH$86</f>
        <v>2.0152039944222034E-2</v>
      </c>
      <c r="AJ13" s="17">
        <f>1.26*VLOOKUP($B13,SINAPI!B:AE,16,FALSE)</f>
        <v>18.093599999999999</v>
      </c>
      <c r="AK13" s="17">
        <f t="shared" si="10"/>
        <v>4.34</v>
      </c>
      <c r="AL13" s="32">
        <f>AK13/AK$86</f>
        <v>1.9554834639992785E-2</v>
      </c>
      <c r="AM13" s="17">
        <f>1.26*VLOOKUP($B13,SINAPI!B:AE,15,FALSE)</f>
        <v>21.3066</v>
      </c>
      <c r="AN13" s="17">
        <f t="shared" si="11"/>
        <v>5.1100000000000003</v>
      </c>
      <c r="AO13" s="32">
        <f>AN13/AN$86</f>
        <v>2.1526666104979358E-2</v>
      </c>
      <c r="AP13" s="17">
        <f>1.26*VLOOKUP($B13,SINAPI!B:AE,14,FALSE)</f>
        <v>20.0718</v>
      </c>
      <c r="AQ13" s="17">
        <f t="shared" si="12"/>
        <v>4.82</v>
      </c>
      <c r="AR13" s="32">
        <f>AQ13/AQ$86</f>
        <v>1.9981759389768681E-2</v>
      </c>
      <c r="AS13" s="17">
        <f>1.26*VLOOKUP($B13,SINAPI!B:AE,17,FALSE)</f>
        <v>22.8186</v>
      </c>
      <c r="AT13" s="17">
        <f t="shared" si="13"/>
        <v>5.48</v>
      </c>
      <c r="AU13" s="32">
        <f>AT13/AT$86</f>
        <v>2.2876226257566273E-2</v>
      </c>
      <c r="AV13" s="17">
        <f>1.26*VLOOKUP($B13,SINAPI!B:AE,18,FALSE)</f>
        <v>19.0764</v>
      </c>
      <c r="AW13" s="17">
        <f t="shared" si="14"/>
        <v>4.58</v>
      </c>
      <c r="AX13" s="32">
        <f>AW13/AW$86</f>
        <v>2.0604642792873856E-2</v>
      </c>
      <c r="AY13" s="17">
        <f>1.26*VLOOKUP($B13,SINAPI!B:AE,21,FALSE)</f>
        <v>21.5334</v>
      </c>
      <c r="AZ13" s="17">
        <f t="shared" si="15"/>
        <v>5.17</v>
      </c>
      <c r="BA13" s="32">
        <f>AZ13/AZ$86</f>
        <v>2.1731820092475828E-2</v>
      </c>
      <c r="BB13" s="17">
        <f>1.26*VLOOKUP($B13,SINAPI!B:AE,19,FALSE)</f>
        <v>23.3352</v>
      </c>
      <c r="BC13" s="17">
        <f t="shared" si="16"/>
        <v>5.6</v>
      </c>
      <c r="BD13" s="32">
        <f>BC13/BC$86</f>
        <v>2.2845953002610962E-2</v>
      </c>
      <c r="BE13" s="17">
        <f>1.26*VLOOKUP($B13,SINAPI!B:AE,20,FALSE)</f>
        <v>20.374200000000002</v>
      </c>
      <c r="BF13" s="17">
        <f t="shared" si="17"/>
        <v>4.8899999999999997</v>
      </c>
      <c r="BG13" s="32">
        <f>BF13/BF$86</f>
        <v>2.1516258195098337E-2</v>
      </c>
      <c r="BH13" s="17">
        <f>1.26*VLOOKUP($B13,SINAPI!B:AE,22,FALSE)</f>
        <v>23.272199999999998</v>
      </c>
      <c r="BI13" s="17">
        <f t="shared" si="18"/>
        <v>5.59</v>
      </c>
      <c r="BJ13" s="32">
        <f>BI13/BI$86</f>
        <v>2.1695257315842584E-2</v>
      </c>
      <c r="BK13" s="17">
        <f>1.26*VLOOKUP($B13,SINAPI!B:AE,23,FALSE)</f>
        <v>21.520799999999998</v>
      </c>
      <c r="BL13" s="17">
        <f t="shared" si="19"/>
        <v>5.16</v>
      </c>
      <c r="BM13" s="32">
        <f>BL13/BL$86</f>
        <v>2.205693767632726E-2</v>
      </c>
      <c r="BN13" s="17">
        <f>1.26*VLOOKUP($B13,SINAPI!B:AE,26,FALSE)</f>
        <v>22.276800000000001</v>
      </c>
      <c r="BO13" s="17">
        <f t="shared" si="20"/>
        <v>5.35</v>
      </c>
      <c r="BP13" s="32">
        <f>BO13/BO$86</f>
        <v>2.232515439826406E-2</v>
      </c>
      <c r="BQ13" s="17">
        <f>1.26*VLOOKUP($B13,SINAPI!B:AE,24,FALSE)</f>
        <v>20.2986</v>
      </c>
      <c r="BR13" s="17">
        <f t="shared" si="21"/>
        <v>4.87</v>
      </c>
      <c r="BS13" s="32">
        <f>BR13/BR$86</f>
        <v>2.0891424649307197E-2</v>
      </c>
      <c r="BT13" s="17">
        <f>1.26*VLOOKUP($B13,SINAPI!B:AE,25,FALSE)</f>
        <v>20.978999999999999</v>
      </c>
      <c r="BU13" s="17">
        <f t="shared" si="22"/>
        <v>5.03</v>
      </c>
      <c r="BV13" s="32">
        <f>BU13/BU$86</f>
        <v>2.1640924149206209E-2</v>
      </c>
      <c r="BW13" s="17">
        <f>1.26*VLOOKUP($B13,SINAPI!B:AE,27,FALSE)</f>
        <v>20.853000000000002</v>
      </c>
      <c r="BX13" s="17">
        <f t="shared" si="23"/>
        <v>5</v>
      </c>
      <c r="BY13" s="32">
        <f>BX13/BX$86</f>
        <v>2.0848970060878991E-2</v>
      </c>
      <c r="BZ13" s="17">
        <f>1.26*VLOOKUP($B13,SINAPI!B:AE,29,FALSE)</f>
        <v>21.734999999999999</v>
      </c>
      <c r="CA13" s="17">
        <f t="shared" si="24"/>
        <v>5.22</v>
      </c>
      <c r="CB13" s="32">
        <f>CA13/CA$86</f>
        <v>2.1048387096774188E-2</v>
      </c>
      <c r="CC13" s="17">
        <f>1.26*VLOOKUP($B13,SINAPI!B:AE,28,FALSE)</f>
        <v>19.870200000000001</v>
      </c>
      <c r="CD13" s="17">
        <f t="shared" si="25"/>
        <v>4.7699999999999996</v>
      </c>
      <c r="CE13" s="32">
        <f>CD13/CD$86</f>
        <v>2.0638629283489095E-2</v>
      </c>
      <c r="CF13" s="17">
        <f>1.26*VLOOKUP($B13,SINAPI!B:AE,30,FALSE)</f>
        <v>17.955000000000002</v>
      </c>
      <c r="CG13" s="17">
        <f t="shared" si="26"/>
        <v>4.3099999999999996</v>
      </c>
      <c r="CH13" s="32">
        <f>CG13/CG$86</f>
        <v>1.9235060472173875E-2</v>
      </c>
    </row>
    <row r="14" spans="1:86" ht="28.9">
      <c r="B14" s="11" t="s">
        <v>5287</v>
      </c>
      <c r="C14" s="10" t="str">
        <f>VLOOKUP($B14,SINAPI!B:AE,2,FALSE)</f>
        <v>DEMOLIÇÃO PARCIAL DE PAVIMENTO ASFÁLTICO, DE FORMA MECANIZADA, SEM REAPROVEITAMENTO. AF_12/2017</v>
      </c>
      <c r="D14" s="52" t="str">
        <f>VLOOKUP($B14,SINAPI!B:AE,3,FALSE)</f>
        <v>M2</v>
      </c>
      <c r="E14" s="52">
        <v>0</v>
      </c>
      <c r="F14" s="17">
        <f>1.26*VLOOKUP($B14,SINAPI!B:AE,4,FALSE)</f>
        <v>20.953799999999998</v>
      </c>
      <c r="G14" s="17">
        <f t="shared" si="0"/>
        <v>0</v>
      </c>
      <c r="H14" s="32">
        <f>G14/G$86</f>
        <v>0</v>
      </c>
      <c r="I14" s="17">
        <f>1.26*VLOOKUP($B14,SINAPI!B:AE,5,FALSE)</f>
        <v>18.207000000000001</v>
      </c>
      <c r="J14" s="17">
        <f t="shared" si="1"/>
        <v>0</v>
      </c>
      <c r="K14" s="32">
        <f>J14/J$86</f>
        <v>0</v>
      </c>
      <c r="L14" s="17">
        <f>1.26*VLOOKUP($B14,SINAPI!B:AE,7,FALSE)</f>
        <v>18.27</v>
      </c>
      <c r="M14" s="17">
        <f t="shared" si="2"/>
        <v>0</v>
      </c>
      <c r="N14" s="32">
        <f>M14/M$86</f>
        <v>0</v>
      </c>
      <c r="O14" s="17">
        <f>1.26*VLOOKUP($B14,SINAPI!B:AE,6,FALSE)</f>
        <v>23.045400000000001</v>
      </c>
      <c r="P14" s="17">
        <f t="shared" si="3"/>
        <v>0</v>
      </c>
      <c r="Q14" s="32">
        <f>P14/P$86</f>
        <v>0</v>
      </c>
      <c r="R14" s="17">
        <f>1.26*VLOOKUP($B14,SINAPI!B:AE,8,FALSE)</f>
        <v>24.670799999999996</v>
      </c>
      <c r="S14" s="17">
        <f t="shared" si="4"/>
        <v>0</v>
      </c>
      <c r="T14" s="32">
        <f>S14/S$86</f>
        <v>0</v>
      </c>
      <c r="U14" s="17">
        <f>1.26*VLOOKUP($B14,SINAPI!B:AE,9,FALSE)</f>
        <v>19.756799999999998</v>
      </c>
      <c r="V14" s="17">
        <f t="shared" si="5"/>
        <v>0</v>
      </c>
      <c r="W14" s="32">
        <f>V14/V$86</f>
        <v>0</v>
      </c>
      <c r="X14" s="17">
        <f>1.26*VLOOKUP($B14,SINAPI!B:AE,10,FALSE)</f>
        <v>19.126799999999999</v>
      </c>
      <c r="Y14" s="17">
        <f t="shared" si="6"/>
        <v>0</v>
      </c>
      <c r="Z14" s="32">
        <f>Y14/Y$86</f>
        <v>0</v>
      </c>
      <c r="AA14" s="17">
        <f>1.26*VLOOKUP($B14,SINAPI!B:AE,11,FALSE)</f>
        <v>23.2974</v>
      </c>
      <c r="AB14" s="17">
        <f t="shared" si="7"/>
        <v>0</v>
      </c>
      <c r="AC14" s="32">
        <f>AB14/AB$86</f>
        <v>0</v>
      </c>
      <c r="AD14" s="17">
        <f>1.26*VLOOKUP($B14,SINAPI!B:AE,12,FALSE)</f>
        <v>21.8232</v>
      </c>
      <c r="AE14" s="17">
        <f t="shared" si="8"/>
        <v>0</v>
      </c>
      <c r="AF14" s="32">
        <f>AE14/AE$86</f>
        <v>0</v>
      </c>
      <c r="AG14" s="17">
        <f>1.26*VLOOKUP($B14,SINAPI!B:AE,13,FALSE)</f>
        <v>18.6858</v>
      </c>
      <c r="AH14" s="17">
        <f t="shared" si="9"/>
        <v>0</v>
      </c>
      <c r="AI14" s="32">
        <f>AH14/AH$86</f>
        <v>0</v>
      </c>
      <c r="AJ14" s="17">
        <f>1.26*VLOOKUP($B14,SINAPI!B:AE,16,FALSE)</f>
        <v>18.093599999999999</v>
      </c>
      <c r="AK14" s="17">
        <f t="shared" si="10"/>
        <v>0</v>
      </c>
      <c r="AL14" s="32">
        <f>AK14/AK$86</f>
        <v>0</v>
      </c>
      <c r="AM14" s="17">
        <f>1.26*VLOOKUP($B14,SINAPI!B:AE,15,FALSE)</f>
        <v>21.3066</v>
      </c>
      <c r="AN14" s="17">
        <f t="shared" si="11"/>
        <v>0</v>
      </c>
      <c r="AO14" s="32">
        <f>AN14/AN$86</f>
        <v>0</v>
      </c>
      <c r="AP14" s="17">
        <f>1.26*VLOOKUP($B14,SINAPI!B:AE,14,FALSE)</f>
        <v>20.0718</v>
      </c>
      <c r="AQ14" s="17">
        <f t="shared" si="12"/>
        <v>0</v>
      </c>
      <c r="AR14" s="32">
        <f>AQ14/AQ$86</f>
        <v>0</v>
      </c>
      <c r="AS14" s="17">
        <f>1.26*VLOOKUP($B14,SINAPI!B:AE,17,FALSE)</f>
        <v>22.8186</v>
      </c>
      <c r="AT14" s="17">
        <f t="shared" si="13"/>
        <v>0</v>
      </c>
      <c r="AU14" s="32">
        <f>AT14/AT$86</f>
        <v>0</v>
      </c>
      <c r="AV14" s="17">
        <f>1.26*VLOOKUP($B14,SINAPI!B:AE,18,FALSE)</f>
        <v>19.0764</v>
      </c>
      <c r="AW14" s="17">
        <f t="shared" si="14"/>
        <v>0</v>
      </c>
      <c r="AX14" s="32">
        <f>AW14/AW$86</f>
        <v>0</v>
      </c>
      <c r="AY14" s="17">
        <f>1.26*VLOOKUP($B14,SINAPI!B:AE,21,FALSE)</f>
        <v>21.5334</v>
      </c>
      <c r="AZ14" s="17">
        <f t="shared" si="15"/>
        <v>0</v>
      </c>
      <c r="BA14" s="32">
        <f>AZ14/AZ$86</f>
        <v>0</v>
      </c>
      <c r="BB14" s="17">
        <f>1.26*VLOOKUP($B14,SINAPI!B:AE,19,FALSE)</f>
        <v>23.3352</v>
      </c>
      <c r="BC14" s="17">
        <f t="shared" si="16"/>
        <v>0</v>
      </c>
      <c r="BD14" s="32">
        <f>BC14/BC$86</f>
        <v>0</v>
      </c>
      <c r="BE14" s="17">
        <f>1.26*VLOOKUP($B14,SINAPI!B:AE,20,FALSE)</f>
        <v>20.374200000000002</v>
      </c>
      <c r="BF14" s="17">
        <f t="shared" si="17"/>
        <v>0</v>
      </c>
      <c r="BG14" s="32">
        <f>BF14/BF$86</f>
        <v>0</v>
      </c>
      <c r="BH14" s="17">
        <f>1.26*VLOOKUP($B14,SINAPI!B:AE,22,FALSE)</f>
        <v>23.272199999999998</v>
      </c>
      <c r="BI14" s="17">
        <f t="shared" si="18"/>
        <v>0</v>
      </c>
      <c r="BJ14" s="32">
        <f>BI14/BI$86</f>
        <v>0</v>
      </c>
      <c r="BK14" s="17">
        <f>1.26*VLOOKUP($B14,SINAPI!B:AE,23,FALSE)</f>
        <v>21.520799999999998</v>
      </c>
      <c r="BL14" s="17">
        <f t="shared" si="19"/>
        <v>0</v>
      </c>
      <c r="BM14" s="32">
        <f>BL14/BL$86</f>
        <v>0</v>
      </c>
      <c r="BN14" s="17">
        <f>1.26*VLOOKUP($B14,SINAPI!B:AE,26,FALSE)</f>
        <v>22.276800000000001</v>
      </c>
      <c r="BO14" s="17">
        <f t="shared" si="20"/>
        <v>0</v>
      </c>
      <c r="BP14" s="32">
        <f>BO14/BO$86</f>
        <v>0</v>
      </c>
      <c r="BQ14" s="17">
        <f>1.26*VLOOKUP($B14,SINAPI!B:AE,24,FALSE)</f>
        <v>20.2986</v>
      </c>
      <c r="BR14" s="17">
        <f t="shared" si="21"/>
        <v>0</v>
      </c>
      <c r="BS14" s="32">
        <f>BR14/BR$86</f>
        <v>0</v>
      </c>
      <c r="BT14" s="17">
        <f>1.26*VLOOKUP($B14,SINAPI!B:AE,25,FALSE)</f>
        <v>20.978999999999999</v>
      </c>
      <c r="BU14" s="17">
        <f t="shared" si="22"/>
        <v>0</v>
      </c>
      <c r="BV14" s="32">
        <f>BU14/BU$86</f>
        <v>0</v>
      </c>
      <c r="BW14" s="17">
        <f>1.26*VLOOKUP($B14,SINAPI!B:AE,27,FALSE)</f>
        <v>20.853000000000002</v>
      </c>
      <c r="BX14" s="17">
        <f t="shared" si="23"/>
        <v>0</v>
      </c>
      <c r="BY14" s="32">
        <f>BX14/BX$86</f>
        <v>0</v>
      </c>
      <c r="BZ14" s="17">
        <f>1.26*VLOOKUP($B14,SINAPI!B:AE,29,FALSE)</f>
        <v>21.734999999999999</v>
      </c>
      <c r="CA14" s="17">
        <f t="shared" si="24"/>
        <v>0</v>
      </c>
      <c r="CB14" s="32">
        <f>CA14/CA$86</f>
        <v>0</v>
      </c>
      <c r="CC14" s="17">
        <f>1.26*VLOOKUP($B14,SINAPI!B:AE,28,FALSE)</f>
        <v>19.870200000000001</v>
      </c>
      <c r="CD14" s="17">
        <f t="shared" si="25"/>
        <v>0</v>
      </c>
      <c r="CE14" s="32">
        <f>CD14/CD$86</f>
        <v>0</v>
      </c>
      <c r="CF14" s="17">
        <f>1.26*VLOOKUP($B14,SINAPI!B:AE,30,FALSE)</f>
        <v>17.955000000000002</v>
      </c>
      <c r="CG14" s="17">
        <f t="shared" si="26"/>
        <v>0</v>
      </c>
      <c r="CH14" s="32">
        <f>CG14/CG$86</f>
        <v>0</v>
      </c>
    </row>
    <row r="15" spans="1:86" ht="28.9">
      <c r="B15" s="11" t="s">
        <v>11621</v>
      </c>
      <c r="C15" s="10" t="str">
        <f>VLOOKUP($B15,SINAPI!B:AE,2,FALSE)</f>
        <v>RETIRADA DE MATERIAL DE 3ª CATEGORIA (APÓS ESCAVAÇÃO/DESMONTE) EM VALAS, COM RETROESCAVADEIRA - EXCLUSIVE CARGA E TRANSPORTE. AF_03/2021</v>
      </c>
      <c r="D15" s="52" t="str">
        <f>VLOOKUP($B15,SINAPI!B:AE,3,FALSE)</f>
        <v>M3</v>
      </c>
      <c r="E15" s="52">
        <v>0.02</v>
      </c>
      <c r="F15" s="17">
        <f>1.26*VLOOKUP($B15,SINAPI!B:AE,4,FALSE)</f>
        <v>39.072600000000001</v>
      </c>
      <c r="G15" s="17">
        <f t="shared" si="0"/>
        <v>0.78</v>
      </c>
      <c r="H15" s="32">
        <f t="shared" ref="H15:H16" si="27">G15/G$86</f>
        <v>3.053315587567525E-3</v>
      </c>
      <c r="I15" s="17">
        <f>1.26*VLOOKUP($B15,SINAPI!B:AE,5,FALSE)</f>
        <v>31.563000000000002</v>
      </c>
      <c r="J15" s="17">
        <f t="shared" si="1"/>
        <v>0.63</v>
      </c>
      <c r="K15" s="32">
        <f t="shared" ref="K15:K16" si="28">J15/J$86</f>
        <v>2.8972177512071738E-3</v>
      </c>
      <c r="L15" s="17">
        <f>1.26*VLOOKUP($B15,SINAPI!B:AE,7,FALSE)</f>
        <v>31.890599999999999</v>
      </c>
      <c r="M15" s="17">
        <f t="shared" si="2"/>
        <v>0.64</v>
      </c>
      <c r="N15" s="32">
        <f t="shared" ref="N15:N16" si="29">M15/M$86</f>
        <v>2.8957965702909373E-3</v>
      </c>
      <c r="O15" s="17">
        <f>1.26*VLOOKUP($B15,SINAPI!B:AE,6,FALSE)</f>
        <v>40.446000000000005</v>
      </c>
      <c r="P15" s="17">
        <f t="shared" si="3"/>
        <v>0.81</v>
      </c>
      <c r="Q15" s="32">
        <f t="shared" ref="Q15:Q16" si="30">P15/P$86</f>
        <v>3.2924152507926188E-3</v>
      </c>
      <c r="R15" s="17">
        <f>1.26*VLOOKUP($B15,SINAPI!B:AE,8,FALSE)</f>
        <v>45.511199999999995</v>
      </c>
      <c r="S15" s="17">
        <f t="shared" si="4"/>
        <v>0.91</v>
      </c>
      <c r="T15" s="32">
        <f t="shared" ref="T15:T16" si="31">S15/S$86</f>
        <v>3.5223533965550607E-3</v>
      </c>
      <c r="U15" s="17">
        <f>1.26*VLOOKUP($B15,SINAPI!B:AE,9,FALSE)</f>
        <v>34.599600000000002</v>
      </c>
      <c r="V15" s="17">
        <f t="shared" si="5"/>
        <v>0.69</v>
      </c>
      <c r="W15" s="32">
        <f t="shared" ref="W15:W16" si="32">V15/V$86</f>
        <v>2.9832677590903192E-3</v>
      </c>
      <c r="X15" s="17">
        <f>1.26*VLOOKUP($B15,SINAPI!B:AE,10,FALSE)</f>
        <v>34.221600000000002</v>
      </c>
      <c r="Y15" s="17">
        <f t="shared" si="6"/>
        <v>0.68</v>
      </c>
      <c r="Z15" s="32">
        <f t="shared" ref="Z15:Z16" si="33">Y15/Y$86</f>
        <v>2.8247414115398989E-3</v>
      </c>
      <c r="AA15" s="17">
        <f>1.26*VLOOKUP($B15,SINAPI!B:AE,11,FALSE)</f>
        <v>42.272999999999996</v>
      </c>
      <c r="AB15" s="17">
        <f t="shared" si="7"/>
        <v>0.85</v>
      </c>
      <c r="AC15" s="32">
        <f t="shared" ref="AC15:AC16" si="34">AB15/AB$86</f>
        <v>3.5465431635165016E-3</v>
      </c>
      <c r="AD15" s="17">
        <f>1.26*VLOOKUP($B15,SINAPI!B:AE,12,FALSE)</f>
        <v>40.307400000000001</v>
      </c>
      <c r="AE15" s="17">
        <f t="shared" si="8"/>
        <v>0.81</v>
      </c>
      <c r="AF15" s="32">
        <f t="shared" ref="AF15:AF16" si="35">AE15/AE$86</f>
        <v>3.3811988645850726E-3</v>
      </c>
      <c r="AG15" s="17">
        <f>1.26*VLOOKUP($B15,SINAPI!B:AE,13,FALSE)</f>
        <v>33.906599999999997</v>
      </c>
      <c r="AH15" s="17">
        <f t="shared" si="9"/>
        <v>0.68</v>
      </c>
      <c r="AI15" s="32">
        <f t="shared" ref="AI15:AI16" si="36">AH15/AH$86</f>
        <v>3.0587917772479873E-3</v>
      </c>
      <c r="AJ15" s="17">
        <f>1.26*VLOOKUP($B15,SINAPI!B:AE,16,FALSE)</f>
        <v>31.7898</v>
      </c>
      <c r="AK15" s="17">
        <f t="shared" si="10"/>
        <v>0.64</v>
      </c>
      <c r="AL15" s="32">
        <f t="shared" ref="AL15:AL16" si="37">AK15/AK$86</f>
        <v>2.8836622510588442E-3</v>
      </c>
      <c r="AM15" s="17">
        <f>1.26*VLOOKUP($B15,SINAPI!B:AE,15,FALSE)</f>
        <v>40.143599999999999</v>
      </c>
      <c r="AN15" s="17">
        <f t="shared" si="11"/>
        <v>0.8</v>
      </c>
      <c r="AO15" s="32">
        <f t="shared" ref="AO15:AO16" si="38">AN15/AN$86</f>
        <v>3.370123852051563E-3</v>
      </c>
      <c r="AP15" s="17">
        <f>1.26*VLOOKUP($B15,SINAPI!B:AE,14,FALSE)</f>
        <v>38.619</v>
      </c>
      <c r="AQ15" s="17">
        <f t="shared" si="12"/>
        <v>0.77</v>
      </c>
      <c r="AR15" s="32">
        <f t="shared" ref="AR15:AR16" si="39">AQ15/AQ$86</f>
        <v>3.1921067904817184E-3</v>
      </c>
      <c r="AS15" s="17">
        <f>1.26*VLOOKUP($B15,SINAPI!B:AE,17,FALSE)</f>
        <v>34.675199999999997</v>
      </c>
      <c r="AT15" s="17">
        <f t="shared" si="13"/>
        <v>0.69</v>
      </c>
      <c r="AU15" s="32">
        <f t="shared" ref="AU15:AU16" si="40">AT15/AT$86</f>
        <v>2.8804007514088917E-3</v>
      </c>
      <c r="AV15" s="17">
        <f>1.26*VLOOKUP($B15,SINAPI!B:AE,18,FALSE)</f>
        <v>33.5916</v>
      </c>
      <c r="AW15" s="17">
        <f t="shared" si="14"/>
        <v>0.67</v>
      </c>
      <c r="AX15" s="32">
        <f t="shared" ref="AX15:AX16" si="41">AW15/AW$86</f>
        <v>3.0142163037610225E-3</v>
      </c>
      <c r="AY15" s="17">
        <f>1.26*VLOOKUP($B15,SINAPI!B:AE,21,FALSE)</f>
        <v>39.173400000000001</v>
      </c>
      <c r="AZ15" s="17">
        <f t="shared" si="15"/>
        <v>0.78</v>
      </c>
      <c r="BA15" s="32">
        <f t="shared" ref="BA15:BA16" si="42">AZ15/AZ$86</f>
        <v>3.2786885245901635E-3</v>
      </c>
      <c r="BB15" s="17">
        <f>1.26*VLOOKUP($B15,SINAPI!B:AE,19,FALSE)</f>
        <v>42.688800000000001</v>
      </c>
      <c r="BC15" s="17">
        <f t="shared" si="16"/>
        <v>0.85</v>
      </c>
      <c r="BD15" s="32">
        <f t="shared" ref="BD15:BD16" si="43">BC15/BC$86</f>
        <v>3.467689295039164E-3</v>
      </c>
      <c r="BE15" s="17">
        <f>1.26*VLOOKUP($B15,SINAPI!B:AE,20,FALSE)</f>
        <v>35.418599999999998</v>
      </c>
      <c r="BF15" s="17">
        <f t="shared" si="17"/>
        <v>0.71</v>
      </c>
      <c r="BG15" s="32">
        <f t="shared" ref="BG15:BG16" si="44">BF15/BF$86</f>
        <v>3.1240374884498605E-3</v>
      </c>
      <c r="BH15" s="17">
        <f>1.26*VLOOKUP($B15,SINAPI!B:AE,22,FALSE)</f>
        <v>41.151599999999995</v>
      </c>
      <c r="BI15" s="17">
        <f t="shared" si="18"/>
        <v>0.82</v>
      </c>
      <c r="BJ15" s="32">
        <f t="shared" ref="BJ15:BJ16" si="45">BI15/BI$86</f>
        <v>3.1824885508033845E-3</v>
      </c>
      <c r="BK15" s="17">
        <f>1.26*VLOOKUP($B15,SINAPI!B:AE,23,FALSE)</f>
        <v>38.719799999999999</v>
      </c>
      <c r="BL15" s="17">
        <f t="shared" si="19"/>
        <v>0.77</v>
      </c>
      <c r="BM15" s="32">
        <f t="shared" ref="BM15:BM16" si="46">BL15/BL$86</f>
        <v>3.2914422501496106E-3</v>
      </c>
      <c r="BN15" s="17">
        <f>1.26*VLOOKUP($B15,SINAPI!B:AE,26,FALSE)</f>
        <v>40.446000000000005</v>
      </c>
      <c r="BO15" s="17">
        <f t="shared" si="20"/>
        <v>0.81</v>
      </c>
      <c r="BP15" s="32">
        <f t="shared" ref="BP15:BP16" si="47">BO15/BO$86</f>
        <v>3.3800701051577365E-3</v>
      </c>
      <c r="BQ15" s="17">
        <f>1.26*VLOOKUP($B15,SINAPI!B:AE,24,FALSE)</f>
        <v>34.700400000000002</v>
      </c>
      <c r="BR15" s="17">
        <f t="shared" si="21"/>
        <v>0.69</v>
      </c>
      <c r="BS15" s="32">
        <f t="shared" ref="BS15:BS16" si="48">BR15/BR$86</f>
        <v>2.9599759770065634E-3</v>
      </c>
      <c r="BT15" s="17">
        <f>1.26*VLOOKUP($B15,SINAPI!B:AE,25,FALSE)</f>
        <v>36.451799999999999</v>
      </c>
      <c r="BU15" s="17">
        <f t="shared" si="22"/>
        <v>0.73</v>
      </c>
      <c r="BV15" s="32">
        <f t="shared" ref="BV15:BV16" si="49">BU15/BU$86</f>
        <v>3.1407305425289328E-3</v>
      </c>
      <c r="BW15" s="17">
        <f>1.26*VLOOKUP($B15,SINAPI!B:AE,27,FALSE)</f>
        <v>39.538800000000002</v>
      </c>
      <c r="BX15" s="17">
        <f t="shared" si="23"/>
        <v>0.79</v>
      </c>
      <c r="BY15" s="32">
        <f t="shared" ref="BY15:BY16" si="50">BX15/BX$86</f>
        <v>3.2941372696188805E-3</v>
      </c>
      <c r="BZ15" s="17">
        <f>1.26*VLOOKUP($B15,SINAPI!B:AE,29,FALSE)</f>
        <v>39.589200000000005</v>
      </c>
      <c r="CA15" s="17">
        <f t="shared" si="24"/>
        <v>0.79</v>
      </c>
      <c r="CB15" s="32">
        <f t="shared" ref="CB15:CB16" si="51">CA15/CA$86</f>
        <v>3.1854838709677413E-3</v>
      </c>
      <c r="CC15" s="17">
        <f>1.26*VLOOKUP($B15,SINAPI!B:AE,28,FALSE)</f>
        <v>35.809200000000004</v>
      </c>
      <c r="CD15" s="17">
        <f t="shared" si="25"/>
        <v>0.72</v>
      </c>
      <c r="CE15" s="32">
        <f t="shared" ref="CE15:CE16" si="52">CD15/CD$86</f>
        <v>3.1152647975077881E-3</v>
      </c>
      <c r="CF15" s="17">
        <f>1.26*VLOOKUP($B15,SINAPI!B:AE,30,FALSE)</f>
        <v>32.419800000000002</v>
      </c>
      <c r="CG15" s="17">
        <f t="shared" si="26"/>
        <v>0.65</v>
      </c>
      <c r="CH15" s="32">
        <f t="shared" ref="CH15:CH16" si="53">CG15/CG$86</f>
        <v>2.9008791895389833E-3</v>
      </c>
    </row>
    <row r="16" spans="1:86" ht="28.9">
      <c r="B16" s="11" t="s">
        <v>11621</v>
      </c>
      <c r="C16" s="10" t="str">
        <f>VLOOKUP($B16,SINAPI!B:AE,2,FALSE)</f>
        <v>RETIRADA DE MATERIAL DE 3ª CATEGORIA (APÓS ESCAVAÇÃO/DESMONTE) EM VALAS, COM RETROESCAVADEIRA - EXCLUSIVE CARGA E TRANSPORTE. AF_03/2021</v>
      </c>
      <c r="D16" s="52" t="str">
        <f>VLOOKUP($B16,SINAPI!B:AE,3,FALSE)</f>
        <v>M3</v>
      </c>
      <c r="E16" s="52">
        <v>0.02</v>
      </c>
      <c r="F16" s="17">
        <f>1.26*VLOOKUP($B16,SINAPI!B:AE,4,FALSE)</f>
        <v>39.072600000000001</v>
      </c>
      <c r="G16" s="17">
        <f t="shared" si="0"/>
        <v>0.78</v>
      </c>
      <c r="H16" s="32">
        <f t="shared" si="27"/>
        <v>3.053315587567525E-3</v>
      </c>
      <c r="I16" s="17">
        <f>1.26*VLOOKUP($B16,SINAPI!B:AE,5,FALSE)</f>
        <v>31.563000000000002</v>
      </c>
      <c r="J16" s="17">
        <f t="shared" si="1"/>
        <v>0.63</v>
      </c>
      <c r="K16" s="32">
        <f t="shared" si="28"/>
        <v>2.8972177512071738E-3</v>
      </c>
      <c r="L16" s="17">
        <f>1.26*VLOOKUP($B16,SINAPI!B:AE,7,FALSE)</f>
        <v>31.890599999999999</v>
      </c>
      <c r="M16" s="17">
        <f t="shared" si="2"/>
        <v>0.64</v>
      </c>
      <c r="N16" s="32">
        <f t="shared" si="29"/>
        <v>2.8957965702909373E-3</v>
      </c>
      <c r="O16" s="17">
        <f>1.26*VLOOKUP($B16,SINAPI!B:AE,6,FALSE)</f>
        <v>40.446000000000005</v>
      </c>
      <c r="P16" s="17">
        <f t="shared" si="3"/>
        <v>0.81</v>
      </c>
      <c r="Q16" s="32">
        <f t="shared" si="30"/>
        <v>3.2924152507926188E-3</v>
      </c>
      <c r="R16" s="17">
        <f>1.26*VLOOKUP($B16,SINAPI!B:AE,8,FALSE)</f>
        <v>45.511199999999995</v>
      </c>
      <c r="S16" s="17">
        <f t="shared" si="4"/>
        <v>0.91</v>
      </c>
      <c r="T16" s="32">
        <f t="shared" si="31"/>
        <v>3.5223533965550607E-3</v>
      </c>
      <c r="U16" s="17">
        <f>1.26*VLOOKUP($B16,SINAPI!B:AE,9,FALSE)</f>
        <v>34.599600000000002</v>
      </c>
      <c r="V16" s="17">
        <f t="shared" si="5"/>
        <v>0.69</v>
      </c>
      <c r="W16" s="32">
        <f t="shared" si="32"/>
        <v>2.9832677590903192E-3</v>
      </c>
      <c r="X16" s="17">
        <f>1.26*VLOOKUP($B16,SINAPI!B:AE,10,FALSE)</f>
        <v>34.221600000000002</v>
      </c>
      <c r="Y16" s="17">
        <f t="shared" si="6"/>
        <v>0.68</v>
      </c>
      <c r="Z16" s="32">
        <f t="shared" si="33"/>
        <v>2.8247414115398989E-3</v>
      </c>
      <c r="AA16" s="17">
        <f>1.26*VLOOKUP($B16,SINAPI!B:AE,11,FALSE)</f>
        <v>42.272999999999996</v>
      </c>
      <c r="AB16" s="17">
        <f t="shared" si="7"/>
        <v>0.85</v>
      </c>
      <c r="AC16" s="32">
        <f t="shared" si="34"/>
        <v>3.5465431635165016E-3</v>
      </c>
      <c r="AD16" s="17">
        <f>1.26*VLOOKUP($B16,SINAPI!B:AE,12,FALSE)</f>
        <v>40.307400000000001</v>
      </c>
      <c r="AE16" s="17">
        <f t="shared" si="8"/>
        <v>0.81</v>
      </c>
      <c r="AF16" s="32">
        <f t="shared" si="35"/>
        <v>3.3811988645850726E-3</v>
      </c>
      <c r="AG16" s="17">
        <f>1.26*VLOOKUP($B16,SINAPI!B:AE,13,FALSE)</f>
        <v>33.906599999999997</v>
      </c>
      <c r="AH16" s="17">
        <f t="shared" si="9"/>
        <v>0.68</v>
      </c>
      <c r="AI16" s="32">
        <f t="shared" si="36"/>
        <v>3.0587917772479873E-3</v>
      </c>
      <c r="AJ16" s="17">
        <f>1.26*VLOOKUP($B16,SINAPI!B:AE,16,FALSE)</f>
        <v>31.7898</v>
      </c>
      <c r="AK16" s="17">
        <f t="shared" si="10"/>
        <v>0.64</v>
      </c>
      <c r="AL16" s="32">
        <f t="shared" si="37"/>
        <v>2.8836622510588442E-3</v>
      </c>
      <c r="AM16" s="17">
        <f>1.26*VLOOKUP($B16,SINAPI!B:AE,15,FALSE)</f>
        <v>40.143599999999999</v>
      </c>
      <c r="AN16" s="17">
        <f t="shared" si="11"/>
        <v>0.8</v>
      </c>
      <c r="AO16" s="32">
        <f t="shared" si="38"/>
        <v>3.370123852051563E-3</v>
      </c>
      <c r="AP16" s="17">
        <f>1.26*VLOOKUP($B16,SINAPI!B:AE,14,FALSE)</f>
        <v>38.619</v>
      </c>
      <c r="AQ16" s="17">
        <f t="shared" si="12"/>
        <v>0.77</v>
      </c>
      <c r="AR16" s="32">
        <f t="shared" si="39"/>
        <v>3.1921067904817184E-3</v>
      </c>
      <c r="AS16" s="17">
        <f>1.26*VLOOKUP($B16,SINAPI!B:AE,17,FALSE)</f>
        <v>34.675199999999997</v>
      </c>
      <c r="AT16" s="17">
        <f t="shared" si="13"/>
        <v>0.69</v>
      </c>
      <c r="AU16" s="32">
        <f t="shared" si="40"/>
        <v>2.8804007514088917E-3</v>
      </c>
      <c r="AV16" s="17">
        <f>1.26*VLOOKUP($B16,SINAPI!B:AE,18,FALSE)</f>
        <v>33.5916</v>
      </c>
      <c r="AW16" s="17">
        <f t="shared" si="14"/>
        <v>0.67</v>
      </c>
      <c r="AX16" s="32">
        <f t="shared" si="41"/>
        <v>3.0142163037610225E-3</v>
      </c>
      <c r="AY16" s="17">
        <f>1.26*VLOOKUP($B16,SINAPI!B:AE,21,FALSE)</f>
        <v>39.173400000000001</v>
      </c>
      <c r="AZ16" s="17">
        <f t="shared" si="15"/>
        <v>0.78</v>
      </c>
      <c r="BA16" s="32">
        <f t="shared" si="42"/>
        <v>3.2786885245901635E-3</v>
      </c>
      <c r="BB16" s="17">
        <f>1.26*VLOOKUP($B16,SINAPI!B:AE,19,FALSE)</f>
        <v>42.688800000000001</v>
      </c>
      <c r="BC16" s="17">
        <f t="shared" si="16"/>
        <v>0.85</v>
      </c>
      <c r="BD16" s="32">
        <f t="shared" si="43"/>
        <v>3.467689295039164E-3</v>
      </c>
      <c r="BE16" s="17">
        <f>1.26*VLOOKUP($B16,SINAPI!B:AE,20,FALSE)</f>
        <v>35.418599999999998</v>
      </c>
      <c r="BF16" s="17">
        <f t="shared" si="17"/>
        <v>0.71</v>
      </c>
      <c r="BG16" s="32">
        <f t="shared" si="44"/>
        <v>3.1240374884498605E-3</v>
      </c>
      <c r="BH16" s="17">
        <f>1.26*VLOOKUP($B16,SINAPI!B:AE,22,FALSE)</f>
        <v>41.151599999999995</v>
      </c>
      <c r="BI16" s="17">
        <f t="shared" si="18"/>
        <v>0.82</v>
      </c>
      <c r="BJ16" s="32">
        <f t="shared" si="45"/>
        <v>3.1824885508033845E-3</v>
      </c>
      <c r="BK16" s="17">
        <f>1.26*VLOOKUP($B16,SINAPI!B:AE,23,FALSE)</f>
        <v>38.719799999999999</v>
      </c>
      <c r="BL16" s="17">
        <f t="shared" si="19"/>
        <v>0.77</v>
      </c>
      <c r="BM16" s="32">
        <f t="shared" si="46"/>
        <v>3.2914422501496106E-3</v>
      </c>
      <c r="BN16" s="17">
        <f>1.26*VLOOKUP($B16,SINAPI!B:AE,26,FALSE)</f>
        <v>40.446000000000005</v>
      </c>
      <c r="BO16" s="17">
        <f t="shared" si="20"/>
        <v>0.81</v>
      </c>
      <c r="BP16" s="32">
        <f t="shared" si="47"/>
        <v>3.3800701051577365E-3</v>
      </c>
      <c r="BQ16" s="17">
        <f>1.26*VLOOKUP($B16,SINAPI!B:AE,24,FALSE)</f>
        <v>34.700400000000002</v>
      </c>
      <c r="BR16" s="17">
        <f t="shared" si="21"/>
        <v>0.69</v>
      </c>
      <c r="BS16" s="32">
        <f t="shared" si="48"/>
        <v>2.9599759770065634E-3</v>
      </c>
      <c r="BT16" s="17">
        <f>1.26*VLOOKUP($B16,SINAPI!B:AE,25,FALSE)</f>
        <v>36.451799999999999</v>
      </c>
      <c r="BU16" s="17">
        <f t="shared" si="22"/>
        <v>0.73</v>
      </c>
      <c r="BV16" s="32">
        <f t="shared" si="49"/>
        <v>3.1407305425289328E-3</v>
      </c>
      <c r="BW16" s="17">
        <f>1.26*VLOOKUP($B16,SINAPI!B:AE,27,FALSE)</f>
        <v>39.538800000000002</v>
      </c>
      <c r="BX16" s="17">
        <f t="shared" si="23"/>
        <v>0.79</v>
      </c>
      <c r="BY16" s="32">
        <f t="shared" si="50"/>
        <v>3.2941372696188805E-3</v>
      </c>
      <c r="BZ16" s="17">
        <f>1.26*VLOOKUP($B16,SINAPI!B:AE,29,FALSE)</f>
        <v>39.589200000000005</v>
      </c>
      <c r="CA16" s="17">
        <f t="shared" si="24"/>
        <v>0.79</v>
      </c>
      <c r="CB16" s="32">
        <f t="shared" si="51"/>
        <v>3.1854838709677413E-3</v>
      </c>
      <c r="CC16" s="17">
        <f>1.26*VLOOKUP($B16,SINAPI!B:AE,28,FALSE)</f>
        <v>35.809200000000004</v>
      </c>
      <c r="CD16" s="17">
        <f t="shared" si="25"/>
        <v>0.72</v>
      </c>
      <c r="CE16" s="32">
        <f t="shared" si="52"/>
        <v>3.1152647975077881E-3</v>
      </c>
      <c r="CF16" s="17">
        <f>1.26*VLOOKUP($B16,SINAPI!B:AE,30,FALSE)</f>
        <v>32.419800000000002</v>
      </c>
      <c r="CG16" s="17">
        <f t="shared" si="26"/>
        <v>0.65</v>
      </c>
      <c r="CH16" s="32">
        <f t="shared" si="53"/>
        <v>2.9008791895389833E-3</v>
      </c>
    </row>
    <row r="17" spans="1:86">
      <c r="B17" s="30"/>
      <c r="C17" s="30"/>
      <c r="D17" s="55"/>
      <c r="E17" s="52"/>
      <c r="F17" s="17"/>
      <c r="G17" s="17"/>
      <c r="H17" s="33"/>
      <c r="I17" s="17"/>
      <c r="J17" s="17"/>
      <c r="K17" s="32"/>
      <c r="L17" s="17"/>
      <c r="M17" s="17"/>
      <c r="N17" s="32"/>
      <c r="O17" s="17"/>
      <c r="P17" s="17"/>
      <c r="Q17" s="32"/>
      <c r="R17" s="17"/>
      <c r="S17" s="17"/>
      <c r="T17" s="32"/>
      <c r="U17" s="17"/>
      <c r="V17" s="17"/>
      <c r="W17" s="32"/>
      <c r="X17" s="17"/>
      <c r="Y17" s="17"/>
      <c r="Z17" s="32"/>
      <c r="AA17" s="17"/>
      <c r="AB17" s="17"/>
      <c r="AC17" s="32"/>
      <c r="AD17" s="17"/>
      <c r="AE17" s="17"/>
      <c r="AF17" s="32"/>
      <c r="AG17" s="17"/>
      <c r="AH17" s="17"/>
      <c r="AI17" s="32"/>
      <c r="AJ17" s="17"/>
      <c r="AK17" s="17"/>
      <c r="AL17" s="32"/>
      <c r="AM17" s="17"/>
      <c r="AN17" s="17"/>
      <c r="AO17" s="32"/>
      <c r="AP17" s="17"/>
      <c r="AQ17" s="17"/>
      <c r="AR17" s="32"/>
      <c r="AS17" s="17"/>
      <c r="AT17" s="17"/>
      <c r="AU17" s="32"/>
      <c r="AV17" s="17"/>
      <c r="AW17" s="17"/>
      <c r="AX17" s="32"/>
      <c r="AY17" s="17"/>
      <c r="AZ17" s="17"/>
      <c r="BA17" s="32"/>
      <c r="BB17" s="17"/>
      <c r="BC17" s="17"/>
      <c r="BD17" s="32"/>
      <c r="BE17" s="17"/>
      <c r="BF17" s="17"/>
      <c r="BG17" s="32"/>
      <c r="BH17" s="17"/>
      <c r="BI17" s="17"/>
      <c r="BJ17" s="32"/>
      <c r="BK17" s="17"/>
      <c r="BL17" s="17"/>
      <c r="BM17" s="32"/>
      <c r="BN17" s="17"/>
      <c r="BO17" s="17"/>
      <c r="BP17" s="32"/>
      <c r="BQ17" s="17"/>
      <c r="BR17" s="17"/>
      <c r="BS17" s="32"/>
      <c r="BT17" s="17"/>
      <c r="BU17" s="17"/>
      <c r="BV17" s="32"/>
      <c r="BW17" s="17"/>
      <c r="BX17" s="17"/>
      <c r="BY17" s="32"/>
      <c r="BZ17" s="17"/>
      <c r="CA17" s="17"/>
      <c r="CB17" s="32"/>
      <c r="CC17" s="17"/>
      <c r="CD17" s="17"/>
      <c r="CE17" s="32"/>
      <c r="CF17" s="17"/>
      <c r="CG17" s="17"/>
      <c r="CH17" s="32"/>
    </row>
    <row r="18" spans="1:86">
      <c r="A18" s="49" t="s">
        <v>24875</v>
      </c>
      <c r="B18" s="30"/>
      <c r="C18" s="9" t="s">
        <v>24876</v>
      </c>
      <c r="D18" s="55"/>
      <c r="E18" s="52"/>
      <c r="F18" s="17"/>
      <c r="G18" s="30"/>
      <c r="H18" s="30"/>
      <c r="I18" s="17"/>
      <c r="J18" s="17"/>
      <c r="K18" s="32"/>
      <c r="L18" s="17"/>
      <c r="M18" s="17"/>
      <c r="N18" s="32"/>
      <c r="O18" s="17"/>
      <c r="P18" s="17"/>
      <c r="Q18" s="32"/>
      <c r="R18" s="17"/>
      <c r="S18" s="17"/>
      <c r="T18" s="32"/>
      <c r="U18" s="17"/>
      <c r="V18" s="17"/>
      <c r="W18" s="32"/>
      <c r="X18" s="17"/>
      <c r="Y18" s="17"/>
      <c r="Z18" s="32"/>
      <c r="AA18" s="17"/>
      <c r="AB18" s="17"/>
      <c r="AC18" s="32"/>
      <c r="AD18" s="17"/>
      <c r="AE18" s="17"/>
      <c r="AF18" s="32"/>
      <c r="AG18" s="17"/>
      <c r="AH18" s="17"/>
      <c r="AI18" s="32"/>
      <c r="AJ18" s="17"/>
      <c r="AK18" s="17"/>
      <c r="AL18" s="32"/>
      <c r="AM18" s="17"/>
      <c r="AN18" s="17"/>
      <c r="AO18" s="32"/>
      <c r="AP18" s="17"/>
      <c r="AQ18" s="17"/>
      <c r="AR18" s="32"/>
      <c r="AS18" s="17"/>
      <c r="AT18" s="17"/>
      <c r="AU18" s="32"/>
      <c r="AV18" s="17"/>
      <c r="AW18" s="17"/>
      <c r="AX18" s="32"/>
      <c r="AY18" s="17"/>
      <c r="AZ18" s="17"/>
      <c r="BA18" s="32"/>
      <c r="BB18" s="17"/>
      <c r="BC18" s="17"/>
      <c r="BD18" s="32"/>
      <c r="BE18" s="17"/>
      <c r="BF18" s="17"/>
      <c r="BG18" s="32"/>
      <c r="BH18" s="17"/>
      <c r="BI18" s="17"/>
      <c r="BJ18" s="32"/>
      <c r="BK18" s="17"/>
      <c r="BL18" s="17"/>
      <c r="BM18" s="32"/>
      <c r="BN18" s="17"/>
      <c r="BO18" s="17"/>
      <c r="BP18" s="32"/>
      <c r="BQ18" s="17"/>
      <c r="BR18" s="17"/>
      <c r="BS18" s="32"/>
      <c r="BT18" s="17"/>
      <c r="BU18" s="17"/>
      <c r="BV18" s="32"/>
      <c r="BW18" s="17"/>
      <c r="BX18" s="17"/>
      <c r="BY18" s="32"/>
      <c r="BZ18" s="17"/>
      <c r="CA18" s="17"/>
      <c r="CB18" s="32"/>
      <c r="CC18" s="17"/>
      <c r="CD18" s="17"/>
      <c r="CE18" s="32"/>
      <c r="CF18" s="17"/>
      <c r="CG18" s="17"/>
      <c r="CH18" s="32"/>
    </row>
    <row r="19" spans="1:86" ht="43.15">
      <c r="B19" s="11" t="s">
        <v>3391</v>
      </c>
      <c r="C19" s="10" t="str">
        <f>VLOOKUP($B19,SINAPI!B:AE,2,FALSE)</f>
        <v>CARGA, MANOBRA E DESCARGA DE ENTULHO EM CAMINHÃO BASCULANTE 10 M³ - CARGA COM ESCAVADEIRA HIDRÁULICA  (CAÇAMBA DE 0,80 M³ / 111 HP) E DESCARGA LIVRE (UNIDADE: T). AF_07/2020</v>
      </c>
      <c r="D19" s="52" t="str">
        <f>VLOOKUP($B19,SINAPI!B:AE,3,FALSE)</f>
        <v>T</v>
      </c>
      <c r="E19" s="52">
        <v>0.33</v>
      </c>
      <c r="F19" s="17">
        <f>1.26*VLOOKUP($B19,SINAPI!B:AE,4,FALSE)</f>
        <v>5.9975999999999994</v>
      </c>
      <c r="G19" s="17">
        <f t="shared" si="0"/>
        <v>1.98</v>
      </c>
      <c r="H19" s="32">
        <f>G19/G$86</f>
        <v>7.750724183825255E-3</v>
      </c>
      <c r="I19" s="17">
        <f>1.26*VLOOKUP($B19,SINAPI!B:AE,5,FALSE)</f>
        <v>5.2290000000000001</v>
      </c>
      <c r="J19" s="17">
        <f t="shared" si="1"/>
        <v>1.73</v>
      </c>
      <c r="K19" s="32">
        <f>J19/J$86</f>
        <v>7.9558519199816047E-3</v>
      </c>
      <c r="L19" s="17">
        <f>1.26*VLOOKUP($B19,SINAPI!B:AE,7,FALSE)</f>
        <v>5.2038000000000002</v>
      </c>
      <c r="M19" s="17">
        <f t="shared" si="2"/>
        <v>1.72</v>
      </c>
      <c r="N19" s="32">
        <f>M19/M$86</f>
        <v>7.7824532826568935E-3</v>
      </c>
      <c r="O19" s="17">
        <f>1.26*VLOOKUP($B19,SINAPI!B:AE,6,FALSE)</f>
        <v>5.7203999999999997</v>
      </c>
      <c r="P19" s="17">
        <f t="shared" si="3"/>
        <v>1.89</v>
      </c>
      <c r="Q19" s="32">
        <f>P19/P$86</f>
        <v>7.6823022518494434E-3</v>
      </c>
      <c r="R19" s="17">
        <f>1.26*VLOOKUP($B19,SINAPI!B:AE,8,FALSE)</f>
        <v>5.7455999999999996</v>
      </c>
      <c r="S19" s="17">
        <f t="shared" si="4"/>
        <v>1.9</v>
      </c>
      <c r="T19" s="32">
        <f>S19/S$86</f>
        <v>7.3543642345655106E-3</v>
      </c>
      <c r="U19" s="17">
        <f>1.26*VLOOKUP($B19,SINAPI!B:AE,9,FALSE)</f>
        <v>5.5061999999999998</v>
      </c>
      <c r="V19" s="17">
        <f t="shared" si="5"/>
        <v>1.82</v>
      </c>
      <c r="W19" s="32">
        <f>V19/V$86</f>
        <v>7.8689091616585237E-3</v>
      </c>
      <c r="X19" s="17">
        <f>1.26*VLOOKUP($B19,SINAPI!B:AE,10,FALSE)</f>
        <v>5.3928000000000003</v>
      </c>
      <c r="Y19" s="17">
        <f t="shared" si="6"/>
        <v>1.78</v>
      </c>
      <c r="Z19" s="32">
        <f>Y19/Y$86</f>
        <v>7.3941760478544415E-3</v>
      </c>
      <c r="AA19" s="17">
        <f>1.26*VLOOKUP($B19,SINAPI!B:AE,11,FALSE)</f>
        <v>5.6825999999999999</v>
      </c>
      <c r="AB19" s="17">
        <f t="shared" si="7"/>
        <v>1.88</v>
      </c>
      <c r="AC19" s="32">
        <f>AB19/AB$86</f>
        <v>7.8441189969541449E-3</v>
      </c>
      <c r="AD19" s="17">
        <f>1.26*VLOOKUP($B19,SINAPI!B:AE,12,FALSE)</f>
        <v>5.7203999999999997</v>
      </c>
      <c r="AE19" s="17">
        <f t="shared" si="8"/>
        <v>1.89</v>
      </c>
      <c r="AF19" s="32">
        <f>AE19/AE$86</f>
        <v>7.8894640173651689E-3</v>
      </c>
      <c r="AG19" s="17">
        <f>1.26*VLOOKUP($B19,SINAPI!B:AE,13,FALSE)</f>
        <v>5.4558</v>
      </c>
      <c r="AH19" s="17">
        <f t="shared" si="9"/>
        <v>1.8</v>
      </c>
      <c r="AI19" s="32">
        <f>AH19/AH$86</f>
        <v>8.0968017633034958E-3</v>
      </c>
      <c r="AJ19" s="17">
        <f>1.26*VLOOKUP($B19,SINAPI!B:AE,16,FALSE)</f>
        <v>5.3171999999999997</v>
      </c>
      <c r="AK19" s="17">
        <f t="shared" si="10"/>
        <v>1.75</v>
      </c>
      <c r="AL19" s="32">
        <f>AK19/AK$86</f>
        <v>7.8850139677390258E-3</v>
      </c>
      <c r="AM19" s="17">
        <f>1.26*VLOOKUP($B19,SINAPI!B:AE,15,FALSE)</f>
        <v>5.5313999999999997</v>
      </c>
      <c r="AN19" s="17">
        <f t="shared" si="11"/>
        <v>1.83</v>
      </c>
      <c r="AO19" s="32">
        <f>AN19/AN$86</f>
        <v>7.7091583115679509E-3</v>
      </c>
      <c r="AP19" s="17">
        <f>1.26*VLOOKUP($B19,SINAPI!B:AE,14,FALSE)</f>
        <v>5.2794000000000008</v>
      </c>
      <c r="AQ19" s="17">
        <f t="shared" si="12"/>
        <v>1.74</v>
      </c>
      <c r="AR19" s="32">
        <f>AQ19/AQ$86</f>
        <v>7.2133322278418047E-3</v>
      </c>
      <c r="AS19" s="17">
        <f>1.26*VLOOKUP($B19,SINAPI!B:AE,17,FALSE)</f>
        <v>6.0857999999999999</v>
      </c>
      <c r="AT19" s="17">
        <f t="shared" si="13"/>
        <v>2.0099999999999998</v>
      </c>
      <c r="AU19" s="32">
        <f>AT19/AT$86</f>
        <v>8.3907326236693797E-3</v>
      </c>
      <c r="AV19" s="17">
        <f>1.26*VLOOKUP($B19,SINAPI!B:AE,18,FALSE)</f>
        <v>5.2920000000000007</v>
      </c>
      <c r="AW19" s="17">
        <f t="shared" si="14"/>
        <v>1.75</v>
      </c>
      <c r="AX19" s="32">
        <f>AW19/AW$86</f>
        <v>7.872953032211626E-3</v>
      </c>
      <c r="AY19" s="17">
        <f>1.26*VLOOKUP($B19,SINAPI!B:AE,21,FALSE)</f>
        <v>5.5061999999999998</v>
      </c>
      <c r="AZ19" s="17">
        <f t="shared" si="15"/>
        <v>1.82</v>
      </c>
      <c r="BA19" s="32">
        <f>AZ19/AZ$86</f>
        <v>7.650273224043715E-3</v>
      </c>
      <c r="BB19" s="17">
        <f>1.26*VLOOKUP($B19,SINAPI!B:AE,19,FALSE)</f>
        <v>5.8967999999999998</v>
      </c>
      <c r="BC19" s="17">
        <f t="shared" si="16"/>
        <v>1.95</v>
      </c>
      <c r="BD19" s="32">
        <f>BC19/BC$86</f>
        <v>7.9552872062663166E-3</v>
      </c>
      <c r="BE19" s="17">
        <f>1.26*VLOOKUP($B19,SINAPI!B:AE,20,FALSE)</f>
        <v>5.5566000000000004</v>
      </c>
      <c r="BF19" s="17">
        <f t="shared" si="17"/>
        <v>1.83</v>
      </c>
      <c r="BG19" s="32">
        <f>BF19/BF$86</f>
        <v>8.0520966251595005E-3</v>
      </c>
      <c r="BH19" s="17">
        <f>1.26*VLOOKUP($B19,SINAPI!B:AE,22,FALSE)</f>
        <v>5.6951999999999998</v>
      </c>
      <c r="BI19" s="17">
        <f t="shared" si="18"/>
        <v>1.88</v>
      </c>
      <c r="BJ19" s="32">
        <f>BI19/BI$86</f>
        <v>7.2964371652565405E-3</v>
      </c>
      <c r="BK19" s="17">
        <f>1.26*VLOOKUP($B19,SINAPI!B:AE,23,FALSE)</f>
        <v>5.7455999999999996</v>
      </c>
      <c r="BL19" s="17">
        <f t="shared" si="19"/>
        <v>1.9</v>
      </c>
      <c r="BM19" s="32">
        <f>BL19/BL$86</f>
        <v>8.1217406172522863E-3</v>
      </c>
      <c r="BN19" s="17">
        <f>1.26*VLOOKUP($B19,SINAPI!B:AE,26,FALSE)</f>
        <v>5.5313999999999997</v>
      </c>
      <c r="BO19" s="17">
        <f t="shared" si="20"/>
        <v>1.83</v>
      </c>
      <c r="BP19" s="32">
        <f>BO19/BO$86</f>
        <v>7.6364546820230344E-3</v>
      </c>
      <c r="BQ19" s="17">
        <f>1.26*VLOOKUP($B19,SINAPI!B:AE,24,FALSE)</f>
        <v>5.4936000000000007</v>
      </c>
      <c r="BR19" s="17">
        <f t="shared" si="21"/>
        <v>1.81</v>
      </c>
      <c r="BS19" s="32">
        <f>BR19/BR$86</f>
        <v>7.7645746643215654E-3</v>
      </c>
      <c r="BT19" s="17">
        <f>1.26*VLOOKUP($B19,SINAPI!B:AE,25,FALSE)</f>
        <v>5.5692000000000004</v>
      </c>
      <c r="BU19" s="17">
        <f t="shared" si="22"/>
        <v>1.84</v>
      </c>
      <c r="BV19" s="32">
        <f>BU19/BU$86</f>
        <v>7.916361915415393E-3</v>
      </c>
      <c r="BW19" s="17">
        <f>1.26*VLOOKUP($B19,SINAPI!B:AE,27,FALSE)</f>
        <v>5.4558</v>
      </c>
      <c r="BX19" s="17">
        <f t="shared" si="23"/>
        <v>1.8</v>
      </c>
      <c r="BY19" s="32">
        <f>BX19/BX$86</f>
        <v>7.5056292219164373E-3</v>
      </c>
      <c r="BZ19" s="17">
        <f>1.26*VLOOKUP($B19,SINAPI!B:AE,29,FALSE)</f>
        <v>5.6448000000000009</v>
      </c>
      <c r="CA19" s="17">
        <f t="shared" si="24"/>
        <v>1.86</v>
      </c>
      <c r="CB19" s="32">
        <f>CA19/CA$86</f>
        <v>7.4999999999999989E-3</v>
      </c>
      <c r="CC19" s="17">
        <f>1.26*VLOOKUP($B19,SINAPI!B:AE,28,FALSE)</f>
        <v>5.4936000000000007</v>
      </c>
      <c r="CD19" s="17">
        <f t="shared" si="25"/>
        <v>1.81</v>
      </c>
      <c r="CE19" s="32">
        <f>CD19/CD$86</f>
        <v>7.8314295604015229E-3</v>
      </c>
      <c r="CF19" s="17">
        <f>1.26*VLOOKUP($B19,SINAPI!B:AE,30,FALSE)</f>
        <v>5.2290000000000001</v>
      </c>
      <c r="CG19" s="17">
        <f t="shared" si="26"/>
        <v>1.73</v>
      </c>
      <c r="CH19" s="32">
        <f>CG19/CG$86</f>
        <v>7.7208015352345253E-3</v>
      </c>
    </row>
    <row r="20" spans="1:86">
      <c r="B20" s="30"/>
      <c r="C20" s="30"/>
      <c r="D20" s="55"/>
      <c r="E20" s="52"/>
      <c r="F20" s="17"/>
      <c r="G20" s="30"/>
      <c r="H20" s="30"/>
      <c r="I20" s="17"/>
      <c r="J20" s="17"/>
      <c r="K20" s="32"/>
      <c r="L20" s="17"/>
      <c r="M20" s="17"/>
      <c r="N20" s="32"/>
      <c r="O20" s="17"/>
      <c r="P20" s="17"/>
      <c r="Q20" s="32"/>
      <c r="R20" s="17"/>
      <c r="S20" s="17"/>
      <c r="T20" s="32"/>
      <c r="U20" s="17"/>
      <c r="V20" s="17"/>
      <c r="W20" s="32"/>
      <c r="X20" s="17"/>
      <c r="Y20" s="17"/>
      <c r="Z20" s="32"/>
      <c r="AA20" s="17"/>
      <c r="AB20" s="17"/>
      <c r="AC20" s="32"/>
      <c r="AD20" s="17"/>
      <c r="AE20" s="17"/>
      <c r="AF20" s="32"/>
      <c r="AG20" s="17"/>
      <c r="AH20" s="17"/>
      <c r="AI20" s="32"/>
      <c r="AJ20" s="17"/>
      <c r="AK20" s="17"/>
      <c r="AL20" s="32"/>
      <c r="AM20" s="17"/>
      <c r="AN20" s="17"/>
      <c r="AO20" s="32"/>
      <c r="AP20" s="17"/>
      <c r="AQ20" s="17"/>
      <c r="AR20" s="32"/>
      <c r="AS20" s="17"/>
      <c r="AT20" s="17"/>
      <c r="AU20" s="32"/>
      <c r="AV20" s="17"/>
      <c r="AW20" s="17"/>
      <c r="AX20" s="32"/>
      <c r="AY20" s="17"/>
      <c r="AZ20" s="17"/>
      <c r="BA20" s="32"/>
      <c r="BB20" s="17"/>
      <c r="BC20" s="17"/>
      <c r="BD20" s="32"/>
      <c r="BE20" s="17"/>
      <c r="BF20" s="17"/>
      <c r="BG20" s="32"/>
      <c r="BH20" s="17"/>
      <c r="BI20" s="17"/>
      <c r="BJ20" s="32"/>
      <c r="BK20" s="17"/>
      <c r="BL20" s="17"/>
      <c r="BM20" s="32"/>
      <c r="BN20" s="17"/>
      <c r="BO20" s="17"/>
      <c r="BP20" s="32"/>
      <c r="BQ20" s="17"/>
      <c r="BR20" s="17"/>
      <c r="BS20" s="32"/>
      <c r="BT20" s="17"/>
      <c r="BU20" s="17"/>
      <c r="BV20" s="32"/>
      <c r="BW20" s="17"/>
      <c r="BX20" s="17"/>
      <c r="BY20" s="32"/>
      <c r="BZ20" s="17"/>
      <c r="CA20" s="17"/>
      <c r="CB20" s="32"/>
      <c r="CC20" s="17"/>
      <c r="CD20" s="17"/>
      <c r="CE20" s="32"/>
      <c r="CF20" s="17"/>
      <c r="CG20" s="17"/>
      <c r="CH20" s="32"/>
    </row>
    <row r="21" spans="1:86">
      <c r="A21" s="49" t="s">
        <v>24877</v>
      </c>
      <c r="B21" s="30"/>
      <c r="C21" s="9" t="s">
        <v>24878</v>
      </c>
      <c r="D21" s="55"/>
      <c r="E21" s="52"/>
      <c r="F21" s="17"/>
      <c r="G21" s="30"/>
      <c r="H21" s="30"/>
      <c r="I21" s="17"/>
      <c r="J21" s="17"/>
      <c r="K21" s="32"/>
      <c r="L21" s="17"/>
      <c r="M21" s="17"/>
      <c r="N21" s="32"/>
      <c r="O21" s="17"/>
      <c r="P21" s="17"/>
      <c r="Q21" s="32"/>
      <c r="R21" s="17"/>
      <c r="S21" s="17"/>
      <c r="T21" s="32"/>
      <c r="U21" s="17"/>
      <c r="V21" s="17"/>
      <c r="W21" s="32"/>
      <c r="X21" s="17"/>
      <c r="Y21" s="17"/>
      <c r="Z21" s="32"/>
      <c r="AA21" s="17"/>
      <c r="AB21" s="17"/>
      <c r="AC21" s="32"/>
      <c r="AD21" s="17"/>
      <c r="AE21" s="17"/>
      <c r="AF21" s="32"/>
      <c r="AG21" s="17"/>
      <c r="AH21" s="17"/>
      <c r="AI21" s="32"/>
      <c r="AJ21" s="17"/>
      <c r="AK21" s="17"/>
      <c r="AL21" s="32"/>
      <c r="AM21" s="17"/>
      <c r="AN21" s="17"/>
      <c r="AO21" s="32"/>
      <c r="AP21" s="17"/>
      <c r="AQ21" s="17"/>
      <c r="AR21" s="32"/>
      <c r="AS21" s="17"/>
      <c r="AT21" s="17"/>
      <c r="AU21" s="32"/>
      <c r="AV21" s="17"/>
      <c r="AW21" s="17"/>
      <c r="AX21" s="32"/>
      <c r="AY21" s="17"/>
      <c r="AZ21" s="17"/>
      <c r="BA21" s="32"/>
      <c r="BB21" s="17"/>
      <c r="BC21" s="17"/>
      <c r="BD21" s="32"/>
      <c r="BE21" s="17"/>
      <c r="BF21" s="17"/>
      <c r="BG21" s="32"/>
      <c r="BH21" s="17"/>
      <c r="BI21" s="17"/>
      <c r="BJ21" s="32"/>
      <c r="BK21" s="17"/>
      <c r="BL21" s="17"/>
      <c r="BM21" s="32"/>
      <c r="BN21" s="17"/>
      <c r="BO21" s="17"/>
      <c r="BP21" s="32"/>
      <c r="BQ21" s="17"/>
      <c r="BR21" s="17"/>
      <c r="BS21" s="32"/>
      <c r="BT21" s="17"/>
      <c r="BU21" s="17"/>
      <c r="BV21" s="32"/>
      <c r="BW21" s="17"/>
      <c r="BX21" s="17"/>
      <c r="BY21" s="32"/>
      <c r="BZ21" s="17"/>
      <c r="CA21" s="17"/>
      <c r="CB21" s="32"/>
      <c r="CC21" s="17"/>
      <c r="CD21" s="17"/>
      <c r="CE21" s="32"/>
      <c r="CF21" s="17"/>
      <c r="CG21" s="17"/>
      <c r="CH21" s="32"/>
    </row>
    <row r="22" spans="1:86" ht="28.9">
      <c r="B22" s="11" t="s">
        <v>23385</v>
      </c>
      <c r="C22" s="10" t="str">
        <f>VLOOKUP($B22,SINAPI!B:AE,2,FALSE)</f>
        <v>TELA PLASTICA LARANJA, TIPO TAPUME PARA SINALIZACAO, MALHA RETANGULAR, ROLO 1.20 X 50 M (L X C)</v>
      </c>
      <c r="D22" s="52" t="str">
        <f>VLOOKUP($B22,SINAPI!B:AE,3,FALSE)</f>
        <v>M</v>
      </c>
      <c r="E22" s="52">
        <v>1.5</v>
      </c>
      <c r="F22" s="17">
        <f>1.26*VLOOKUP($B22,SINAPI!B:AE,4,FALSE)</f>
        <v>1.9530000000000001</v>
      </c>
      <c r="G22" s="17">
        <f t="shared" ref="G22:G23" si="54">ROUND(+$E22*F22,2)</f>
        <v>2.93</v>
      </c>
      <c r="H22" s="32">
        <f>G22/G$86</f>
        <v>1.1469505989195959E-2</v>
      </c>
      <c r="I22" s="17">
        <f>1.26*VLOOKUP($B22,SINAPI!B:AE,5,FALSE)</f>
        <v>3.6539999999999999</v>
      </c>
      <c r="J22" s="17">
        <f t="shared" si="1"/>
        <v>5.48</v>
      </c>
      <c r="K22" s="32">
        <f>J22/J$86</f>
        <v>2.5201195677167165E-2</v>
      </c>
      <c r="L22" s="17">
        <f>1.26*VLOOKUP($B22,SINAPI!B:AE,7,FALSE)</f>
        <v>2.52</v>
      </c>
      <c r="M22" s="17">
        <f t="shared" si="2"/>
        <v>3.78</v>
      </c>
      <c r="N22" s="32">
        <f>M22/M$86</f>
        <v>1.7103298493280846E-2</v>
      </c>
      <c r="O22" s="17">
        <f>1.26*VLOOKUP($B22,SINAPI!B:AE,6,FALSE)</f>
        <v>2.9232</v>
      </c>
      <c r="P22" s="17">
        <f t="shared" si="3"/>
        <v>4.38</v>
      </c>
      <c r="Q22" s="32">
        <f>P22/P$86</f>
        <v>1.7803430615397124E-2</v>
      </c>
      <c r="R22" s="17">
        <f>1.26*VLOOKUP($B22,SINAPI!B:AE,8,FALSE)</f>
        <v>2.7846000000000002</v>
      </c>
      <c r="S22" s="17">
        <f t="shared" si="4"/>
        <v>4.18</v>
      </c>
      <c r="T22" s="32">
        <f>S22/S$86</f>
        <v>1.6179601316044123E-2</v>
      </c>
      <c r="U22" s="17">
        <f>1.26*VLOOKUP($B22,SINAPI!B:AE,9,FALSE)</f>
        <v>2.2427999999999999</v>
      </c>
      <c r="V22" s="17">
        <f t="shared" si="5"/>
        <v>3.36</v>
      </c>
      <c r="W22" s="32">
        <f>V22/V$86</f>
        <v>1.4527216913831119E-2</v>
      </c>
      <c r="X22" s="17">
        <f>1.26*VLOOKUP($B22,SINAPI!B:AE,10,FALSE)</f>
        <v>2.6460000000000004</v>
      </c>
      <c r="Y22" s="17">
        <f t="shared" si="6"/>
        <v>3.97</v>
      </c>
      <c r="Z22" s="32">
        <f>Y22/Y$86</f>
        <v>1.6491505005607941E-2</v>
      </c>
      <c r="AA22" s="17">
        <f>1.26*VLOOKUP($B22,SINAPI!B:AE,11,FALSE)</f>
        <v>2.9610000000000003</v>
      </c>
      <c r="AB22" s="17">
        <f t="shared" si="7"/>
        <v>4.4400000000000004</v>
      </c>
      <c r="AC22" s="32">
        <f>AB22/AB$86</f>
        <v>1.8525472524721493E-2</v>
      </c>
      <c r="AD22" s="17">
        <f>1.26*VLOOKUP($B22,SINAPI!B:AE,12,FALSE)</f>
        <v>3.8177999999999996</v>
      </c>
      <c r="AE22" s="17">
        <f t="shared" si="8"/>
        <v>5.73</v>
      </c>
      <c r="AF22" s="32">
        <f>AE22/AE$86</f>
        <v>2.3918851227249956E-2</v>
      </c>
      <c r="AG22" s="17">
        <f>1.26*VLOOKUP($B22,SINAPI!B:AE,13,FALSE)</f>
        <v>2.8727999999999998</v>
      </c>
      <c r="AH22" s="17">
        <f t="shared" si="9"/>
        <v>4.3099999999999996</v>
      </c>
      <c r="AI22" s="32">
        <f>AH22/AH$86</f>
        <v>1.9387341999910032E-2</v>
      </c>
      <c r="AJ22" s="17">
        <f>1.26*VLOOKUP($B22,SINAPI!B:AE,16,FALSE)</f>
        <v>2.52</v>
      </c>
      <c r="AK22" s="17">
        <f t="shared" si="10"/>
        <v>3.78</v>
      </c>
      <c r="AL22" s="32">
        <f>AK22/AK$86</f>
        <v>1.7031630170316298E-2</v>
      </c>
      <c r="AM22" s="17">
        <f>1.26*VLOOKUP($B22,SINAPI!B:AE,15,FALSE)</f>
        <v>3.2507999999999999</v>
      </c>
      <c r="AN22" s="17">
        <f t="shared" si="11"/>
        <v>4.88</v>
      </c>
      <c r="AO22" s="32">
        <f>AN22/AN$86</f>
        <v>2.0557755497514534E-2</v>
      </c>
      <c r="AP22" s="17">
        <f>1.26*VLOOKUP($B22,SINAPI!B:AE,14,FALSE)</f>
        <v>3.4020000000000001</v>
      </c>
      <c r="AQ22" s="17">
        <f t="shared" si="12"/>
        <v>5.0999999999999996</v>
      </c>
      <c r="AR22" s="32">
        <f>AQ22/AQ$86</f>
        <v>2.1142525495398391E-2</v>
      </c>
      <c r="AS22" s="17">
        <f>1.26*VLOOKUP($B22,SINAPI!B:AE,17,FALSE)</f>
        <v>3.024</v>
      </c>
      <c r="AT22" s="17">
        <f t="shared" si="13"/>
        <v>4.54</v>
      </c>
      <c r="AU22" s="32">
        <f>AT22/AT$86</f>
        <v>1.8952202045501985E-2</v>
      </c>
      <c r="AV22" s="17">
        <f>1.26*VLOOKUP($B22,SINAPI!B:AE,18,FALSE)</f>
        <v>2.52</v>
      </c>
      <c r="AW22" s="17">
        <f t="shared" si="14"/>
        <v>3.78</v>
      </c>
      <c r="AX22" s="32">
        <f>AW22/AW$86</f>
        <v>1.700557854957711E-2</v>
      </c>
      <c r="AY22" s="17">
        <f>1.26*VLOOKUP($B22,SINAPI!B:AE,21,FALSE)</f>
        <v>2.8979999999999997</v>
      </c>
      <c r="AZ22" s="17">
        <f t="shared" si="15"/>
        <v>4.3499999999999996</v>
      </c>
      <c r="BA22" s="32">
        <f>AZ22/AZ$86</f>
        <v>1.8284993694829756E-2</v>
      </c>
      <c r="BB22" s="17">
        <f>1.26*VLOOKUP($B22,SINAPI!B:AE,19,FALSE)</f>
        <v>2.7216</v>
      </c>
      <c r="BC22" s="17">
        <f t="shared" si="16"/>
        <v>4.08</v>
      </c>
      <c r="BD22" s="32">
        <f>BC22/BC$86</f>
        <v>1.6644908616187986E-2</v>
      </c>
      <c r="BE22" s="17">
        <f>1.26*VLOOKUP($B22,SINAPI!B:AE,20,FALSE)</f>
        <v>2.1924000000000001</v>
      </c>
      <c r="BF22" s="17">
        <f t="shared" si="17"/>
        <v>3.29</v>
      </c>
      <c r="BG22" s="32">
        <f>BF22/BF$86</f>
        <v>1.4476173714084566E-2</v>
      </c>
      <c r="BH22" s="17">
        <f>1.26*VLOOKUP($B22,SINAPI!B:AE,22,FALSE)</f>
        <v>3.3012000000000001</v>
      </c>
      <c r="BI22" s="17">
        <f t="shared" si="18"/>
        <v>4.95</v>
      </c>
      <c r="BJ22" s="32">
        <f>BI22/BI$86</f>
        <v>1.9211363812776529E-2</v>
      </c>
      <c r="BK22" s="17">
        <f>1.26*VLOOKUP($B22,SINAPI!B:AE,23,FALSE)</f>
        <v>2.52</v>
      </c>
      <c r="BL22" s="17">
        <f t="shared" si="19"/>
        <v>3.78</v>
      </c>
      <c r="BM22" s="32">
        <f>BL22/BL$86</f>
        <v>1.615798922800718E-2</v>
      </c>
      <c r="BN22" s="17">
        <f>1.26*VLOOKUP($B22,SINAPI!B:AE,26,FALSE)</f>
        <v>3.5658000000000003</v>
      </c>
      <c r="BO22" s="17">
        <f t="shared" si="20"/>
        <v>5.35</v>
      </c>
      <c r="BP22" s="32">
        <f>BO22/BO$86</f>
        <v>2.232515439826406E-2</v>
      </c>
      <c r="BQ22" s="17">
        <f>1.26*VLOOKUP($B22,SINAPI!B:AE,24,FALSE)</f>
        <v>2.2932000000000001</v>
      </c>
      <c r="BR22" s="17">
        <f t="shared" si="21"/>
        <v>3.44</v>
      </c>
      <c r="BS22" s="32">
        <f>BR22/BR$86</f>
        <v>1.4756981682467505E-2</v>
      </c>
      <c r="BT22" s="17">
        <f>1.26*VLOOKUP($B22,SINAPI!B:AE,25,FALSE)</f>
        <v>2.52</v>
      </c>
      <c r="BU22" s="17">
        <f t="shared" si="22"/>
        <v>3.78</v>
      </c>
      <c r="BV22" s="32">
        <f>BU22/BU$86</f>
        <v>1.6262960891451187E-2</v>
      </c>
      <c r="BW22" s="17">
        <f>1.26*VLOOKUP($B22,SINAPI!B:AE,27,FALSE)</f>
        <v>3.4020000000000001</v>
      </c>
      <c r="BX22" s="17">
        <f t="shared" si="23"/>
        <v>5.0999999999999996</v>
      </c>
      <c r="BY22" s="32">
        <f>BX22/BX$86</f>
        <v>2.1265949462096569E-2</v>
      </c>
      <c r="BZ22" s="17">
        <f>1.26*VLOOKUP($B22,SINAPI!B:AE,29,FALSE)</f>
        <v>2.52</v>
      </c>
      <c r="CA22" s="17">
        <f t="shared" si="24"/>
        <v>3.78</v>
      </c>
      <c r="CB22" s="32">
        <f>CA22/CA$86</f>
        <v>1.5241935483870964E-2</v>
      </c>
      <c r="CC22" s="17">
        <f>1.26*VLOOKUP($B22,SINAPI!B:AE,28,FALSE)</f>
        <v>2.52</v>
      </c>
      <c r="CD22" s="17">
        <f t="shared" si="25"/>
        <v>3.78</v>
      </c>
      <c r="CE22" s="32">
        <f>CD22/CD$86</f>
        <v>1.6355140186915886E-2</v>
      </c>
      <c r="CF22" s="17">
        <f>1.26*VLOOKUP($B22,SINAPI!B:AE,30,FALSE)</f>
        <v>2.52</v>
      </c>
      <c r="CG22" s="17">
        <f t="shared" si="26"/>
        <v>3.78</v>
      </c>
      <c r="CH22" s="32">
        <f>CG22/CG$86</f>
        <v>1.6869728209934397E-2</v>
      </c>
    </row>
    <row r="23" spans="1:86">
      <c r="B23" s="11" t="s">
        <v>21696</v>
      </c>
      <c r="C23" s="10" t="str">
        <f>VLOOKUP($B23,SINAPI!B:AE,2,FALSE)</f>
        <v>PLACA DE SINALIZACAO EM CHAPA DE ACO NUM 16 COM PINTURA REFLETIVA</v>
      </c>
      <c r="D23" s="52" t="str">
        <f>VLOOKUP($B23,SINAPI!B:AE,3,FALSE)</f>
        <v>M2</v>
      </c>
      <c r="E23" s="52">
        <v>0.01</v>
      </c>
      <c r="F23" s="17">
        <f>1.26*VLOOKUP($B23,SINAPI!B:AE,4,FALSE)</f>
        <v>654.88499999999999</v>
      </c>
      <c r="G23" s="17">
        <f t="shared" si="54"/>
        <v>6.55</v>
      </c>
      <c r="H23" s="32">
        <f>G23/G$86</f>
        <v>2.5640021921240111E-2</v>
      </c>
      <c r="I23" s="17">
        <f>1.26*VLOOKUP($B23,SINAPI!B:AE,5,FALSE)</f>
        <v>654.88499999999999</v>
      </c>
      <c r="J23" s="17">
        <f t="shared" si="1"/>
        <v>6.55</v>
      </c>
      <c r="K23" s="32">
        <f>J23/J$86</f>
        <v>3.012186709588411E-2</v>
      </c>
      <c r="L23" s="17">
        <f>1.26*VLOOKUP($B23,SINAPI!B:AE,7,FALSE)</f>
        <v>654.88499999999999</v>
      </c>
      <c r="M23" s="17">
        <f t="shared" si="2"/>
        <v>6.55</v>
      </c>
      <c r="N23" s="32">
        <f>M23/M$86</f>
        <v>2.9636668024071309E-2</v>
      </c>
      <c r="O23" s="17">
        <f>1.26*VLOOKUP($B23,SINAPI!B:AE,6,FALSE)</f>
        <v>654.88499999999999</v>
      </c>
      <c r="P23" s="17">
        <f t="shared" si="3"/>
        <v>6.55</v>
      </c>
      <c r="Q23" s="32">
        <f>P23/P$86</f>
        <v>2.6623851719372409E-2</v>
      </c>
      <c r="R23" s="17">
        <f>1.26*VLOOKUP($B23,SINAPI!B:AE,8,FALSE)</f>
        <v>836.80380000000002</v>
      </c>
      <c r="S23" s="17">
        <f t="shared" si="4"/>
        <v>8.3699999999999992</v>
      </c>
      <c r="T23" s="32">
        <f>S23/S$86</f>
        <v>3.239790981227017E-2</v>
      </c>
      <c r="U23" s="17">
        <f>1.26*VLOOKUP($B23,SINAPI!B:AE,9,FALSE)</f>
        <v>654.88499999999999</v>
      </c>
      <c r="V23" s="17">
        <f t="shared" si="5"/>
        <v>6.55</v>
      </c>
      <c r="W23" s="32">
        <f>V23/V$86</f>
        <v>2.8319425829045782E-2</v>
      </c>
      <c r="X23" s="17">
        <f>1.26*VLOOKUP($B23,SINAPI!B:AE,10,FALSE)</f>
        <v>654.88499999999999</v>
      </c>
      <c r="Y23" s="17">
        <f t="shared" si="6"/>
        <v>6.55</v>
      </c>
      <c r="Z23" s="32">
        <f>Y23/Y$86</f>
        <v>2.7208906243509318E-2</v>
      </c>
      <c r="AA23" s="17">
        <f>1.26*VLOOKUP($B23,SINAPI!B:AE,11,FALSE)</f>
        <v>654.88499999999999</v>
      </c>
      <c r="AB23" s="17">
        <f t="shared" si="7"/>
        <v>6.55</v>
      </c>
      <c r="AC23" s="32">
        <f>AB23/AB$86</f>
        <v>2.7329244377685982E-2</v>
      </c>
      <c r="AD23" s="17">
        <f>1.26*VLOOKUP($B23,SINAPI!B:AE,12,FALSE)</f>
        <v>916.83899999999994</v>
      </c>
      <c r="AE23" s="17">
        <f t="shared" si="8"/>
        <v>9.17</v>
      </c>
      <c r="AF23" s="32">
        <f>AE23/AE$86</f>
        <v>3.8278510602771744E-2</v>
      </c>
      <c r="AG23" s="17">
        <f>1.26*VLOOKUP($B23,SINAPI!B:AE,13,FALSE)</f>
        <v>654.88499999999999</v>
      </c>
      <c r="AH23" s="17">
        <f t="shared" si="9"/>
        <v>6.55</v>
      </c>
      <c r="AI23" s="32">
        <f>AH23/AH$86</f>
        <v>2.9463361972021051E-2</v>
      </c>
      <c r="AJ23" s="17">
        <f>1.26*VLOOKUP($B23,SINAPI!B:AE,16,FALSE)</f>
        <v>654.88499999999999</v>
      </c>
      <c r="AK23" s="17">
        <f t="shared" si="10"/>
        <v>6.55</v>
      </c>
      <c r="AL23" s="32">
        <f>AK23/AK$86</f>
        <v>2.9512480850680357E-2</v>
      </c>
      <c r="AM23" s="17">
        <f>1.26*VLOOKUP($B23,SINAPI!B:AE,15,FALSE)</f>
        <v>654.88499999999999</v>
      </c>
      <c r="AN23" s="17">
        <f t="shared" si="11"/>
        <v>6.55</v>
      </c>
      <c r="AO23" s="32">
        <f>AN23/AN$86</f>
        <v>2.7592889038672172E-2</v>
      </c>
      <c r="AP23" s="17">
        <f>1.26*VLOOKUP($B23,SINAPI!B:AE,14,FALSE)</f>
        <v>1397.1006</v>
      </c>
      <c r="AQ23" s="17">
        <f t="shared" si="12"/>
        <v>13.97</v>
      </c>
      <c r="AR23" s="32">
        <f>AQ23/AQ$86</f>
        <v>5.7913937484454038E-2</v>
      </c>
      <c r="AS23" s="17">
        <f>1.26*VLOOKUP($B23,SINAPI!B:AE,17,FALSE)</f>
        <v>654.88499999999999</v>
      </c>
      <c r="AT23" s="17">
        <f t="shared" si="13"/>
        <v>6.55</v>
      </c>
      <c r="AU23" s="32">
        <f>AT23/AT$86</f>
        <v>2.7342934669171363E-2</v>
      </c>
      <c r="AV23" s="17">
        <f>1.26*VLOOKUP($B23,SINAPI!B:AE,18,FALSE)</f>
        <v>654.88499999999999</v>
      </c>
      <c r="AW23" s="17">
        <f t="shared" si="14"/>
        <v>6.55</v>
      </c>
      <c r="AX23" s="32">
        <f>AW23/AW$86</f>
        <v>2.9467338491992085E-2</v>
      </c>
      <c r="AY23" s="17">
        <f>1.26*VLOOKUP($B23,SINAPI!B:AE,21,FALSE)</f>
        <v>829.52100000000007</v>
      </c>
      <c r="AZ23" s="17">
        <f t="shared" si="15"/>
        <v>8.3000000000000007</v>
      </c>
      <c r="BA23" s="32">
        <f>AZ23/AZ$86</f>
        <v>3.4888608659100463E-2</v>
      </c>
      <c r="BB23" s="17">
        <f>1.26*VLOOKUP($B23,SINAPI!B:AE,19,FALSE)</f>
        <v>654.88499999999999</v>
      </c>
      <c r="BC23" s="17">
        <f t="shared" si="16"/>
        <v>6.55</v>
      </c>
      <c r="BD23" s="32">
        <f>BC23/BC$86</f>
        <v>2.6721605744125323E-2</v>
      </c>
      <c r="BE23" s="17">
        <f>1.26*VLOOKUP($B23,SINAPI!B:AE,20,FALSE)</f>
        <v>654.88499999999999</v>
      </c>
      <c r="BF23" s="17">
        <f t="shared" si="17"/>
        <v>6.55</v>
      </c>
      <c r="BG23" s="32">
        <f>BF23/BF$86</f>
        <v>2.8820345844150125E-2</v>
      </c>
      <c r="BH23" s="17">
        <f>1.26*VLOOKUP($B23,SINAPI!B:AE,22,FALSE)</f>
        <v>654.88499999999999</v>
      </c>
      <c r="BI23" s="17">
        <f t="shared" si="18"/>
        <v>6.55</v>
      </c>
      <c r="BJ23" s="32">
        <f>BI23/BI$86</f>
        <v>2.542109757044167E-2</v>
      </c>
      <c r="BK23" s="17">
        <f>1.26*VLOOKUP($B23,SINAPI!B:AE,23,FALSE)</f>
        <v>654.88499999999999</v>
      </c>
      <c r="BL23" s="17">
        <f t="shared" si="19"/>
        <v>6.55</v>
      </c>
      <c r="BM23" s="32">
        <f>BL23/BL$86</f>
        <v>2.7998632127896037E-2</v>
      </c>
      <c r="BN23" s="17">
        <f>1.26*VLOOKUP($B23,SINAPI!B:AE,26,FALSE)</f>
        <v>654.88499999999999</v>
      </c>
      <c r="BO23" s="17">
        <f t="shared" si="20"/>
        <v>6.55</v>
      </c>
      <c r="BP23" s="32">
        <f>BO23/BO$86</f>
        <v>2.7332665665164412E-2</v>
      </c>
      <c r="BQ23" s="17">
        <f>1.26*VLOOKUP($B23,SINAPI!B:AE,24,FALSE)</f>
        <v>654.88499999999999</v>
      </c>
      <c r="BR23" s="17">
        <f t="shared" si="21"/>
        <v>6.55</v>
      </c>
      <c r="BS23" s="32">
        <f>BR23/BR$86</f>
        <v>2.8098322680279696E-2</v>
      </c>
      <c r="BT23" s="17">
        <f>1.26*VLOOKUP($B23,SINAPI!B:AE,25,FALSE)</f>
        <v>654.88499999999999</v>
      </c>
      <c r="BU23" s="17">
        <f t="shared" si="22"/>
        <v>6.55</v>
      </c>
      <c r="BV23" s="32">
        <f>BU23/BU$86</f>
        <v>2.8180527470636315E-2</v>
      </c>
      <c r="BW23" s="17">
        <f>1.26*VLOOKUP($B23,SINAPI!B:AE,27,FALSE)</f>
        <v>654.88499999999999</v>
      </c>
      <c r="BX23" s="17">
        <f t="shared" si="23"/>
        <v>6.55</v>
      </c>
      <c r="BY23" s="32">
        <f>BX23/BX$86</f>
        <v>2.7312150779751476E-2</v>
      </c>
      <c r="BZ23" s="17">
        <f>1.26*VLOOKUP($B23,SINAPI!B:AE,29,FALSE)</f>
        <v>654.88499999999999</v>
      </c>
      <c r="CA23" s="17">
        <f t="shared" si="24"/>
        <v>6.55</v>
      </c>
      <c r="CB23" s="32">
        <f>CA23/CA$86</f>
        <v>2.641129032258064E-2</v>
      </c>
      <c r="CC23" s="17">
        <f>1.26*VLOOKUP($B23,SINAPI!B:AE,28,FALSE)</f>
        <v>727.65</v>
      </c>
      <c r="CD23" s="17">
        <f t="shared" si="25"/>
        <v>7.28</v>
      </c>
      <c r="CE23" s="32">
        <f>CD23/CD$86</f>
        <v>3.1498788508134305E-2</v>
      </c>
      <c r="CF23" s="17">
        <f>1.26*VLOOKUP($B23,SINAPI!B:AE,30,FALSE)</f>
        <v>1076.922</v>
      </c>
      <c r="CG23" s="17">
        <f t="shared" si="26"/>
        <v>10.77</v>
      </c>
      <c r="CH23" s="32">
        <f>CG23/CG$86</f>
        <v>4.8065336725130539E-2</v>
      </c>
    </row>
    <row r="24" spans="1:86">
      <c r="B24" s="11"/>
      <c r="C24" s="10"/>
      <c r="D24" s="52"/>
      <c r="E24" s="52"/>
      <c r="F24" s="17"/>
      <c r="G24" s="17"/>
      <c r="H24" s="32"/>
      <c r="I24" s="17"/>
      <c r="J24" s="17"/>
      <c r="K24" s="32"/>
      <c r="L24" s="17"/>
      <c r="M24" s="17"/>
      <c r="N24" s="32"/>
      <c r="O24" s="17"/>
      <c r="P24" s="17"/>
      <c r="Q24" s="32"/>
      <c r="R24" s="17"/>
      <c r="S24" s="17"/>
      <c r="T24" s="32"/>
      <c r="U24" s="17"/>
      <c r="V24" s="17"/>
      <c r="W24" s="32"/>
      <c r="X24" s="17"/>
      <c r="Y24" s="17"/>
      <c r="Z24" s="32"/>
      <c r="AA24" s="17"/>
      <c r="AB24" s="17"/>
      <c r="AC24" s="32"/>
      <c r="AD24" s="17"/>
      <c r="AE24" s="17"/>
      <c r="AF24" s="32"/>
      <c r="AG24" s="17"/>
      <c r="AH24" s="17"/>
      <c r="AI24" s="32"/>
      <c r="AJ24" s="17"/>
      <c r="AK24" s="17"/>
      <c r="AL24" s="32"/>
      <c r="AM24" s="17"/>
      <c r="AN24" s="17"/>
      <c r="AO24" s="32"/>
      <c r="AP24" s="17"/>
      <c r="AQ24" s="17"/>
      <c r="AR24" s="32"/>
      <c r="AS24" s="17"/>
      <c r="AT24" s="17"/>
      <c r="AU24" s="32"/>
      <c r="AV24" s="17"/>
      <c r="AW24" s="17"/>
      <c r="AX24" s="32"/>
      <c r="AY24" s="17"/>
      <c r="AZ24" s="17"/>
      <c r="BA24" s="32"/>
      <c r="BB24" s="17"/>
      <c r="BC24" s="17"/>
      <c r="BD24" s="32"/>
      <c r="BE24" s="17"/>
      <c r="BF24" s="17"/>
      <c r="BG24" s="32"/>
      <c r="BH24" s="17"/>
      <c r="BI24" s="17"/>
      <c r="BJ24" s="32"/>
      <c r="BK24" s="17"/>
      <c r="BL24" s="17"/>
      <c r="BM24" s="32"/>
      <c r="BN24" s="17"/>
      <c r="BO24" s="17"/>
      <c r="BP24" s="32"/>
      <c r="BQ24" s="17"/>
      <c r="BR24" s="17"/>
      <c r="BS24" s="32"/>
      <c r="BT24" s="17"/>
      <c r="BU24" s="17"/>
      <c r="BV24" s="32"/>
      <c r="BW24" s="17"/>
      <c r="BX24" s="17"/>
      <c r="BY24" s="32"/>
      <c r="BZ24" s="17"/>
      <c r="CA24" s="17"/>
      <c r="CB24" s="32"/>
      <c r="CC24" s="17"/>
      <c r="CD24" s="17"/>
      <c r="CE24" s="32"/>
      <c r="CF24" s="17"/>
      <c r="CG24" s="17"/>
      <c r="CH24" s="32"/>
    </row>
    <row r="25" spans="1:86" s="39" customFormat="1">
      <c r="A25" s="22" t="s">
        <v>24879</v>
      </c>
      <c r="B25" s="23"/>
      <c r="C25" s="24" t="s">
        <v>24880</v>
      </c>
      <c r="D25" s="66"/>
      <c r="E25" s="66">
        <v>0.09</v>
      </c>
      <c r="F25" s="47"/>
      <c r="G25" s="47"/>
      <c r="H25" s="48"/>
      <c r="I25" s="47"/>
      <c r="J25" s="47"/>
      <c r="K25" s="48"/>
      <c r="L25" s="47"/>
      <c r="M25" s="47"/>
      <c r="N25" s="48"/>
      <c r="O25" s="47"/>
      <c r="P25" s="47"/>
      <c r="Q25" s="48"/>
      <c r="R25" s="47"/>
      <c r="S25" s="47"/>
      <c r="T25" s="48"/>
      <c r="U25" s="47"/>
      <c r="V25" s="47"/>
      <c r="W25" s="48"/>
      <c r="X25" s="47"/>
      <c r="Y25" s="47"/>
      <c r="Z25" s="48"/>
      <c r="AA25" s="47"/>
      <c r="AB25" s="47"/>
      <c r="AC25" s="48"/>
      <c r="AD25" s="47"/>
      <c r="AE25" s="47"/>
      <c r="AF25" s="48"/>
      <c r="AG25" s="47"/>
      <c r="AH25" s="47"/>
      <c r="AI25" s="48"/>
      <c r="AJ25" s="47"/>
      <c r="AK25" s="47"/>
      <c r="AL25" s="48"/>
      <c r="AM25" s="47"/>
      <c r="AN25" s="47"/>
      <c r="AO25" s="48"/>
      <c r="AP25" s="47"/>
      <c r="AQ25" s="47"/>
      <c r="AR25" s="48"/>
      <c r="AS25" s="47"/>
      <c r="AT25" s="47"/>
      <c r="AU25" s="48"/>
      <c r="AV25" s="47"/>
      <c r="AW25" s="47"/>
      <c r="AX25" s="48"/>
      <c r="AY25" s="47"/>
      <c r="AZ25" s="47"/>
      <c r="BA25" s="48"/>
      <c r="BB25" s="47"/>
      <c r="BC25" s="47"/>
      <c r="BD25" s="48"/>
      <c r="BE25" s="47"/>
      <c r="BF25" s="47"/>
      <c r="BG25" s="48"/>
      <c r="BH25" s="47"/>
      <c r="BI25" s="47"/>
      <c r="BJ25" s="48"/>
      <c r="BK25" s="47"/>
      <c r="BL25" s="47"/>
      <c r="BM25" s="48"/>
      <c r="BN25" s="47"/>
      <c r="BO25" s="47"/>
      <c r="BP25" s="48"/>
      <c r="BQ25" s="47"/>
      <c r="BR25" s="47"/>
      <c r="BS25" s="48"/>
      <c r="BT25" s="47"/>
      <c r="BU25" s="47"/>
      <c r="BV25" s="48"/>
      <c r="BW25" s="47"/>
      <c r="BX25" s="47"/>
      <c r="BY25" s="48"/>
      <c r="BZ25" s="47"/>
      <c r="CA25" s="47"/>
      <c r="CB25" s="48"/>
      <c r="CC25" s="47"/>
      <c r="CD25" s="47"/>
      <c r="CE25" s="48"/>
      <c r="CF25" s="47"/>
      <c r="CG25" s="47"/>
      <c r="CH25" s="48"/>
    </row>
    <row r="26" spans="1:86">
      <c r="B26" s="11" t="s">
        <v>418</v>
      </c>
      <c r="C26" s="10" t="str">
        <f>VLOOKUP($B26,SINAPI!B:AE,2,FALSE)</f>
        <v>AJUDANTE DE CARPINTEIRO COM ENCARGOS COMPLEMENTARES</v>
      </c>
      <c r="D26" s="52" t="str">
        <f>VLOOKUP($B26,SINAPI!B:AE,3,FALSE)</f>
        <v>H</v>
      </c>
      <c r="E26" s="26">
        <f>0.12*$E$25</f>
        <v>1.0799999999999999E-2</v>
      </c>
      <c r="F26" s="17">
        <f>1.26*VLOOKUP($B26,SINAPI!B:AE,4,FALSE)</f>
        <v>24.8598</v>
      </c>
      <c r="G26" s="17">
        <f t="shared" ref="G26:G29" si="55">ROUND(+$E26*F26,2)</f>
        <v>0.27</v>
      </c>
      <c r="H26" s="32">
        <f>G26/G$86</f>
        <v>1.0569169341579894E-3</v>
      </c>
      <c r="I26" s="17">
        <f>1.26*VLOOKUP($B26,SINAPI!B:AE,5,FALSE)</f>
        <v>19.8324</v>
      </c>
      <c r="J26" s="17">
        <f t="shared" si="1"/>
        <v>0.21</v>
      </c>
      <c r="K26" s="32">
        <f>J26/J$86</f>
        <v>9.6573925040239128E-4</v>
      </c>
      <c r="L26" s="17">
        <f>1.26*VLOOKUP($B26,SINAPI!B:AE,7,FALSE)</f>
        <v>20.223000000000003</v>
      </c>
      <c r="M26" s="17">
        <f t="shared" si="2"/>
        <v>0.22</v>
      </c>
      <c r="N26" s="32">
        <f>M26/M$86</f>
        <v>9.954300710375097E-4</v>
      </c>
      <c r="O26" s="17">
        <f>1.26*VLOOKUP($B26,SINAPI!B:AE,6,FALSE)</f>
        <v>25.363799999999998</v>
      </c>
      <c r="P26" s="17">
        <f t="shared" si="3"/>
        <v>0.27</v>
      </c>
      <c r="Q26" s="32">
        <f>P26/P$86</f>
        <v>1.0974717502642063E-3</v>
      </c>
      <c r="R26" s="17">
        <f>1.26*VLOOKUP($B26,SINAPI!B:AE,8,FALSE)</f>
        <v>28.249200000000002</v>
      </c>
      <c r="S26" s="17">
        <f t="shared" si="4"/>
        <v>0.31</v>
      </c>
      <c r="T26" s="32">
        <f>S26/S$86</f>
        <v>1.1999225856396361E-3</v>
      </c>
      <c r="U26" s="17">
        <f>1.26*VLOOKUP($B26,SINAPI!B:AE,9,FALSE)</f>
        <v>24.393599999999999</v>
      </c>
      <c r="V26" s="17">
        <f t="shared" si="5"/>
        <v>0.26</v>
      </c>
      <c r="W26" s="32">
        <f>V26/V$86</f>
        <v>1.1241298802369319E-3</v>
      </c>
      <c r="X26" s="17">
        <f>1.26*VLOOKUP($B26,SINAPI!B:AE,10,FALSE)</f>
        <v>26.46</v>
      </c>
      <c r="Y26" s="17">
        <f t="shared" si="6"/>
        <v>0.28999999999999998</v>
      </c>
      <c r="Z26" s="32">
        <f>Y26/Y$86</f>
        <v>1.2046691313920155E-3</v>
      </c>
      <c r="AA26" s="17">
        <f>1.26*VLOOKUP($B26,SINAPI!B:AE,11,FALSE)</f>
        <v>26.6616</v>
      </c>
      <c r="AB26" s="17">
        <f t="shared" si="7"/>
        <v>0.28999999999999998</v>
      </c>
      <c r="AC26" s="32">
        <f>AB26/AB$86</f>
        <v>1.2099970793173946E-3</v>
      </c>
      <c r="AD26" s="17">
        <f>1.26*VLOOKUP($B26,SINAPI!B:AE,12,FALSE)</f>
        <v>25.111799999999999</v>
      </c>
      <c r="AE26" s="17">
        <f t="shared" si="8"/>
        <v>0.27</v>
      </c>
      <c r="AF26" s="32">
        <f>AE26/AE$86</f>
        <v>1.1270662881950242E-3</v>
      </c>
      <c r="AG26" s="17">
        <f>1.26*VLOOKUP($B26,SINAPI!B:AE,13,FALSE)</f>
        <v>20.147400000000001</v>
      </c>
      <c r="AH26" s="17">
        <f t="shared" si="9"/>
        <v>0.22</v>
      </c>
      <c r="AI26" s="32">
        <f>AH26/AH$86</f>
        <v>9.8960910440376061E-4</v>
      </c>
      <c r="AJ26" s="17">
        <f>1.26*VLOOKUP($B26,SINAPI!B:AE,16,FALSE)</f>
        <v>22.0122</v>
      </c>
      <c r="AK26" s="17">
        <f t="shared" si="10"/>
        <v>0.24</v>
      </c>
      <c r="AL26" s="32">
        <f>AK26/AK$86</f>
        <v>1.0813733441470664E-3</v>
      </c>
      <c r="AM26" s="17">
        <f>1.26*VLOOKUP($B26,SINAPI!B:AE,15,FALSE)</f>
        <v>23.3856</v>
      </c>
      <c r="AN26" s="17">
        <f t="shared" si="11"/>
        <v>0.25</v>
      </c>
      <c r="AO26" s="32">
        <f>AN26/AN$86</f>
        <v>1.0531637037661135E-3</v>
      </c>
      <c r="AP26" s="17">
        <f>1.26*VLOOKUP($B26,SINAPI!B:AE,14,FALSE)</f>
        <v>23.977800000000002</v>
      </c>
      <c r="AQ26" s="17">
        <f t="shared" si="12"/>
        <v>0.26</v>
      </c>
      <c r="AR26" s="32">
        <f>AQ26/AQ$86</f>
        <v>1.0778542409418789E-3</v>
      </c>
      <c r="AS26" s="17">
        <f>1.26*VLOOKUP($B26,SINAPI!B:AE,17,FALSE)</f>
        <v>24.973200000000002</v>
      </c>
      <c r="AT26" s="17">
        <f t="shared" si="13"/>
        <v>0.27</v>
      </c>
      <c r="AU26" s="32">
        <f>AT26/AT$86</f>
        <v>1.1271133375078274E-3</v>
      </c>
      <c r="AV26" s="17">
        <f>1.26*VLOOKUP($B26,SINAPI!B:AE,18,FALSE)</f>
        <v>21.1554</v>
      </c>
      <c r="AW26" s="17">
        <f t="shared" si="14"/>
        <v>0.23</v>
      </c>
      <c r="AX26" s="32">
        <f>AW26/AW$86</f>
        <v>1.0347309699478137E-3</v>
      </c>
      <c r="AY26" s="17">
        <f>1.26*VLOOKUP($B26,SINAPI!B:AE,21,FALSE)</f>
        <v>29.685599999999997</v>
      </c>
      <c r="AZ26" s="17">
        <f t="shared" si="15"/>
        <v>0.32</v>
      </c>
      <c r="BA26" s="32">
        <f>AZ26/AZ$86</f>
        <v>1.3451029844472465E-3</v>
      </c>
      <c r="BB26" s="17">
        <f>1.26*VLOOKUP($B26,SINAPI!B:AE,19,FALSE)</f>
        <v>23.599800000000002</v>
      </c>
      <c r="BC26" s="17">
        <f t="shared" si="16"/>
        <v>0.25</v>
      </c>
      <c r="BD26" s="32">
        <f>BC26/BC$86</f>
        <v>1.0199086161879894E-3</v>
      </c>
      <c r="BE26" s="17">
        <f>1.26*VLOOKUP($B26,SINAPI!B:AE,20,FALSE)</f>
        <v>21.9618</v>
      </c>
      <c r="BF26" s="17">
        <f t="shared" si="17"/>
        <v>0.24</v>
      </c>
      <c r="BG26" s="32">
        <f>BF26/BF$86</f>
        <v>1.0560126721520656E-3</v>
      </c>
      <c r="BH26" s="17">
        <f>1.26*VLOOKUP($B26,SINAPI!B:AE,22,FALSE)</f>
        <v>31.764600000000002</v>
      </c>
      <c r="BI26" s="17">
        <f t="shared" si="18"/>
        <v>0.34</v>
      </c>
      <c r="BJ26" s="32">
        <f>BI26/BI$86</f>
        <v>1.3195684235038426E-3</v>
      </c>
      <c r="BK26" s="17">
        <f>1.26*VLOOKUP($B26,SINAPI!B:AE,23,FALSE)</f>
        <v>22.377600000000001</v>
      </c>
      <c r="BL26" s="17">
        <f t="shared" si="19"/>
        <v>0.24</v>
      </c>
      <c r="BM26" s="32">
        <f>BL26/BL$86</f>
        <v>1.0259040779687098E-3</v>
      </c>
      <c r="BN26" s="17">
        <f>1.26*VLOOKUP($B26,SINAPI!B:AE,26,FALSE)</f>
        <v>23.6754</v>
      </c>
      <c r="BO26" s="17">
        <f t="shared" si="20"/>
        <v>0.26</v>
      </c>
      <c r="BP26" s="32">
        <f>BO26/BO$86</f>
        <v>1.084960774495076E-3</v>
      </c>
      <c r="BQ26" s="17">
        <f>1.26*VLOOKUP($B26,SINAPI!B:AE,24,FALSE)</f>
        <v>24.733799999999999</v>
      </c>
      <c r="BR26" s="17">
        <f t="shared" si="21"/>
        <v>0.27</v>
      </c>
      <c r="BS26" s="32">
        <f>BR26/BR$86</f>
        <v>1.1582514692634381E-3</v>
      </c>
      <c r="BT26" s="17">
        <f>1.26*VLOOKUP($B26,SINAPI!B:AE,25,FALSE)</f>
        <v>26.447399999999998</v>
      </c>
      <c r="BU26" s="17">
        <f t="shared" si="22"/>
        <v>0.28999999999999998</v>
      </c>
      <c r="BV26" s="32">
        <f>BU26/BU$86</f>
        <v>1.247687475799165E-3</v>
      </c>
      <c r="BW26" s="17">
        <f>1.26*VLOOKUP($B26,SINAPI!B:AE,27,FALSE)</f>
        <v>28.488599999999998</v>
      </c>
      <c r="BX26" s="17">
        <f t="shared" si="23"/>
        <v>0.31</v>
      </c>
      <c r="BY26" s="32">
        <f>BX26/BX$86</f>
        <v>1.2926361437744975E-3</v>
      </c>
      <c r="BZ26" s="17">
        <f>1.26*VLOOKUP($B26,SINAPI!B:AE,29,FALSE)</f>
        <v>28.249200000000002</v>
      </c>
      <c r="CA26" s="17">
        <f t="shared" si="24"/>
        <v>0.31</v>
      </c>
      <c r="CB26" s="32">
        <f>CA26/CA$86</f>
        <v>1.2499999999999998E-3</v>
      </c>
      <c r="CC26" s="17">
        <f>1.26*VLOOKUP($B26,SINAPI!B:AE,28,FALSE)</f>
        <v>21.079800000000002</v>
      </c>
      <c r="CD26" s="17">
        <f t="shared" si="25"/>
        <v>0.23</v>
      </c>
      <c r="CE26" s="32">
        <f>CD26/CD$86</f>
        <v>9.9515403253721017E-4</v>
      </c>
      <c r="CF26" s="17">
        <f>1.26*VLOOKUP($B26,SINAPI!B:AE,30,FALSE)</f>
        <v>21.193200000000001</v>
      </c>
      <c r="CG26" s="17">
        <f t="shared" si="26"/>
        <v>0.23</v>
      </c>
      <c r="CH26" s="32">
        <f>CG26/CG$86</f>
        <v>1.0264649439907173E-3</v>
      </c>
    </row>
    <row r="27" spans="1:86">
      <c r="B27" s="11" t="s">
        <v>3517</v>
      </c>
      <c r="C27" s="10" t="str">
        <f>VLOOKUP($B27,SINAPI!B:AE,2,FALSE)</f>
        <v>CARPINTEIRO DE FORMAS COM ENCARGOS COMPLEMENTARES</v>
      </c>
      <c r="D27" s="52" t="str">
        <f>VLOOKUP($B27,SINAPI!B:AE,3,FALSE)</f>
        <v>H</v>
      </c>
      <c r="E27" s="26">
        <f>0.12*$E$25</f>
        <v>1.0799999999999999E-2</v>
      </c>
      <c r="F27" s="17">
        <f>1.26*VLOOKUP($B27,SINAPI!B:AE,4,FALSE)</f>
        <v>29.547000000000001</v>
      </c>
      <c r="G27" s="17">
        <f t="shared" si="55"/>
        <v>0.32</v>
      </c>
      <c r="H27" s="32">
        <f t="shared" ref="H27:H29" si="56">G27/G$86</f>
        <v>1.2526422923353948E-3</v>
      </c>
      <c r="I27" s="17">
        <f>1.26*VLOOKUP($B27,SINAPI!B:AE,5,FALSE)</f>
        <v>23.561999999999998</v>
      </c>
      <c r="J27" s="17">
        <f t="shared" si="1"/>
        <v>0.25</v>
      </c>
      <c r="K27" s="32">
        <f t="shared" ref="K27:K29" si="57">J27/J$86</f>
        <v>1.1496895838123706E-3</v>
      </c>
      <c r="L27" s="17">
        <f>1.26*VLOOKUP($B27,SINAPI!B:AE,7,FALSE)</f>
        <v>24.595199999999998</v>
      </c>
      <c r="M27" s="17">
        <f t="shared" si="2"/>
        <v>0.27</v>
      </c>
      <c r="N27" s="32">
        <f t="shared" ref="N27:N29" si="58">M27/M$86</f>
        <v>1.2216641780914892E-3</v>
      </c>
      <c r="O27" s="17">
        <f>1.26*VLOOKUP($B27,SINAPI!B:AE,6,FALSE)</f>
        <v>29.597399999999997</v>
      </c>
      <c r="P27" s="17">
        <f t="shared" si="3"/>
        <v>0.32</v>
      </c>
      <c r="Q27" s="32">
        <f t="shared" ref="Q27:Q29" si="59">P27/P$86</f>
        <v>1.3007072595723926E-3</v>
      </c>
      <c r="R27" s="17">
        <f>1.26*VLOOKUP($B27,SINAPI!B:AE,8,FALSE)</f>
        <v>33.251400000000004</v>
      </c>
      <c r="S27" s="17">
        <f t="shared" si="4"/>
        <v>0.36</v>
      </c>
      <c r="T27" s="32">
        <f t="shared" ref="T27:T29" si="60">S27/S$86</f>
        <v>1.3934584865492546E-3</v>
      </c>
      <c r="U27" s="17">
        <f>1.26*VLOOKUP($B27,SINAPI!B:AE,9,FALSE)</f>
        <v>28.778400000000001</v>
      </c>
      <c r="V27" s="17">
        <f t="shared" si="5"/>
        <v>0.31</v>
      </c>
      <c r="W27" s="32">
        <f t="shared" ref="W27:W29" si="61">V27/V$86</f>
        <v>1.3403087033594188E-3</v>
      </c>
      <c r="X27" s="17">
        <f>1.26*VLOOKUP($B27,SINAPI!B:AE,10,FALSE)</f>
        <v>31.2606</v>
      </c>
      <c r="Y27" s="17">
        <f t="shared" si="6"/>
        <v>0.34</v>
      </c>
      <c r="Z27" s="32">
        <f t="shared" ref="Z27:Z29" si="62">Y27/Y$86</f>
        <v>1.4123707057699495E-3</v>
      </c>
      <c r="AA27" s="17">
        <f>1.26*VLOOKUP($B27,SINAPI!B:AE,11,FALSE)</f>
        <v>31.726800000000001</v>
      </c>
      <c r="AB27" s="17">
        <f t="shared" si="7"/>
        <v>0.34</v>
      </c>
      <c r="AC27" s="32">
        <f t="shared" ref="AC27:AC29" si="63">AB27/AB$86</f>
        <v>1.4186172654066008E-3</v>
      </c>
      <c r="AD27" s="17">
        <f>1.26*VLOOKUP($B27,SINAPI!B:AE,12,FALSE)</f>
        <v>30.000599999999999</v>
      </c>
      <c r="AE27" s="17">
        <f t="shared" si="8"/>
        <v>0.32</v>
      </c>
      <c r="AF27" s="32">
        <f t="shared" ref="AF27:AF29" si="64">AE27/AE$86</f>
        <v>1.335782267490399E-3</v>
      </c>
      <c r="AG27" s="17">
        <f>1.26*VLOOKUP($B27,SINAPI!B:AE,13,FALSE)</f>
        <v>24.494400000000002</v>
      </c>
      <c r="AH27" s="17">
        <f t="shared" si="9"/>
        <v>0.26</v>
      </c>
      <c r="AI27" s="32">
        <f t="shared" ref="AI27:AI29" si="65">AH27/AH$86</f>
        <v>1.1695380324771715E-3</v>
      </c>
      <c r="AJ27" s="17">
        <f>1.26*VLOOKUP($B27,SINAPI!B:AE,16,FALSE)</f>
        <v>26.271000000000001</v>
      </c>
      <c r="AK27" s="17">
        <f t="shared" si="10"/>
        <v>0.28000000000000003</v>
      </c>
      <c r="AL27" s="32">
        <f t="shared" ref="AL27:AL29" si="66">AK27/AK$86</f>
        <v>1.2616022348382445E-3</v>
      </c>
      <c r="AM27" s="17">
        <f>1.26*VLOOKUP($B27,SINAPI!B:AE,15,FALSE)</f>
        <v>27.6066</v>
      </c>
      <c r="AN27" s="17">
        <f t="shared" si="11"/>
        <v>0.3</v>
      </c>
      <c r="AO27" s="32">
        <f t="shared" ref="AO27:AO29" si="67">AN27/AN$86</f>
        <v>1.263796444519336E-3</v>
      </c>
      <c r="AP27" s="17">
        <f>1.26*VLOOKUP($B27,SINAPI!B:AE,14,FALSE)</f>
        <v>28.778400000000001</v>
      </c>
      <c r="AQ27" s="17">
        <f t="shared" si="12"/>
        <v>0.31</v>
      </c>
      <c r="AR27" s="32">
        <f t="shared" ref="AR27:AR29" si="68">AQ27/AQ$86</f>
        <v>1.2851339026614711E-3</v>
      </c>
      <c r="AS27" s="17">
        <f>1.26*VLOOKUP($B27,SINAPI!B:AE,17,FALSE)</f>
        <v>29.509200000000003</v>
      </c>
      <c r="AT27" s="17">
        <f t="shared" si="13"/>
        <v>0.32</v>
      </c>
      <c r="AU27" s="32">
        <f t="shared" ref="AU27:AU29" si="69">AT27/AT$86</f>
        <v>1.3358380296389063E-3</v>
      </c>
      <c r="AV27" s="17">
        <f>1.26*VLOOKUP($B27,SINAPI!B:AE,18,FALSE)</f>
        <v>25.401600000000002</v>
      </c>
      <c r="AW27" s="17">
        <f t="shared" si="14"/>
        <v>0.27</v>
      </c>
      <c r="AX27" s="32">
        <f t="shared" ref="AX27:AX29" si="70">AW27/AW$86</f>
        <v>1.2146841821126509E-3</v>
      </c>
      <c r="AY27" s="17">
        <f>1.26*VLOOKUP($B27,SINAPI!B:AE,21,FALSE)</f>
        <v>35.405999999999999</v>
      </c>
      <c r="AZ27" s="17">
        <f t="shared" si="15"/>
        <v>0.38</v>
      </c>
      <c r="BA27" s="32">
        <f t="shared" ref="BA27:BA29" si="71">AZ27/AZ$86</f>
        <v>1.5973097940311053E-3</v>
      </c>
      <c r="BB27" s="17">
        <f>1.26*VLOOKUP($B27,SINAPI!B:AE,19,FALSE)</f>
        <v>28.098000000000003</v>
      </c>
      <c r="BC27" s="17">
        <f t="shared" si="16"/>
        <v>0.3</v>
      </c>
      <c r="BD27" s="32">
        <f t="shared" ref="BD27:BD29" si="72">BC27/BC$86</f>
        <v>1.2238903394255873E-3</v>
      </c>
      <c r="BE27" s="17">
        <f>1.26*VLOOKUP($B27,SINAPI!B:AE,20,FALSE)</f>
        <v>25.968599999999999</v>
      </c>
      <c r="BF27" s="17">
        <f t="shared" si="17"/>
        <v>0.28000000000000003</v>
      </c>
      <c r="BG27" s="32">
        <f t="shared" ref="BG27:BG29" si="73">BF27/BF$86</f>
        <v>1.2320147841774101E-3</v>
      </c>
      <c r="BH27" s="17">
        <f>1.26*VLOOKUP($B27,SINAPI!B:AE,22,FALSE)</f>
        <v>37.699200000000005</v>
      </c>
      <c r="BI27" s="17">
        <f t="shared" si="18"/>
        <v>0.41</v>
      </c>
      <c r="BJ27" s="32">
        <f t="shared" ref="BJ27:BJ29" si="74">BI27/BI$86</f>
        <v>1.5912442754016922E-3</v>
      </c>
      <c r="BK27" s="17">
        <f>1.26*VLOOKUP($B27,SINAPI!B:AE,23,FALSE)</f>
        <v>26.1828</v>
      </c>
      <c r="BL27" s="17">
        <f t="shared" si="19"/>
        <v>0.28000000000000003</v>
      </c>
      <c r="BM27" s="32">
        <f t="shared" ref="BM27:BM29" si="75">BL27/BL$86</f>
        <v>1.1968880909634949E-3</v>
      </c>
      <c r="BN27" s="17">
        <f>1.26*VLOOKUP($B27,SINAPI!B:AE,26,FALSE)</f>
        <v>28.387800000000002</v>
      </c>
      <c r="BO27" s="17">
        <f t="shared" si="20"/>
        <v>0.31</v>
      </c>
      <c r="BP27" s="32">
        <f t="shared" ref="BP27:BP29" si="76">BO27/BO$86</f>
        <v>1.2936070772825905E-3</v>
      </c>
      <c r="BQ27" s="17">
        <f>1.26*VLOOKUP($B27,SINAPI!B:AE,24,FALSE)</f>
        <v>29.345399999999998</v>
      </c>
      <c r="BR27" s="17">
        <f t="shared" si="21"/>
        <v>0.32</v>
      </c>
      <c r="BS27" s="32">
        <f t="shared" ref="BS27:BS29" si="77">BR27/BR$86</f>
        <v>1.3727424820900004E-3</v>
      </c>
      <c r="BT27" s="17">
        <f>1.26*VLOOKUP($B27,SINAPI!B:AE,25,FALSE)</f>
        <v>31.764600000000002</v>
      </c>
      <c r="BU27" s="17">
        <f t="shared" si="22"/>
        <v>0.34</v>
      </c>
      <c r="BV27" s="32">
        <f t="shared" ref="BV27:BV29" si="78">BU27/BU$86</f>
        <v>1.4628060061093661E-3</v>
      </c>
      <c r="BW27" s="17">
        <f>1.26*VLOOKUP($B27,SINAPI!B:AE,27,FALSE)</f>
        <v>35.0154</v>
      </c>
      <c r="BX27" s="17">
        <f t="shared" si="23"/>
        <v>0.38</v>
      </c>
      <c r="BY27" s="32">
        <f t="shared" ref="BY27:BY29" si="79">BX27/BX$86</f>
        <v>1.5845217246268034E-3</v>
      </c>
      <c r="BZ27" s="17">
        <f>1.26*VLOOKUP($B27,SINAPI!B:AE,29,FALSE)</f>
        <v>33.541200000000003</v>
      </c>
      <c r="CA27" s="17">
        <f t="shared" si="24"/>
        <v>0.36</v>
      </c>
      <c r="CB27" s="32">
        <f t="shared" ref="CB27:CB29" si="80">CA27/CA$86</f>
        <v>1.4516129032258061E-3</v>
      </c>
      <c r="CC27" s="17">
        <f>1.26*VLOOKUP($B27,SINAPI!B:AE,28,FALSE)</f>
        <v>24.834600000000002</v>
      </c>
      <c r="CD27" s="17">
        <f t="shared" si="25"/>
        <v>0.27</v>
      </c>
      <c r="CE27" s="32">
        <f t="shared" ref="CE27:CE29" si="81">CD27/CD$86</f>
        <v>1.1682242990654207E-3</v>
      </c>
      <c r="CF27" s="17">
        <f>1.26*VLOOKUP($B27,SINAPI!B:AE,30,FALSE)</f>
        <v>25.300799999999999</v>
      </c>
      <c r="CG27" s="17">
        <f t="shared" si="26"/>
        <v>0.27</v>
      </c>
      <c r="CH27" s="32">
        <f t="shared" ref="CH27:CH29" si="82">CG27/CG$86</f>
        <v>1.2049805864238856E-3</v>
      </c>
    </row>
    <row r="28" spans="1:86">
      <c r="B28" s="11" t="s">
        <v>20534</v>
      </c>
      <c r="C28" s="10" t="str">
        <f>VLOOKUP($B28,SINAPI!B:AE,2,FALSE)</f>
        <v>MADEIRA SERRADA EM PINUS, MISTA OU EQUIVALENTE DA REGIAO - BRUTA</v>
      </c>
      <c r="D28" s="52" t="str">
        <f>VLOOKUP($B28,SINAPI!B:AE,3,FALSE)</f>
        <v>M3</v>
      </c>
      <c r="E28" s="26">
        <f>0.006*$E$25</f>
        <v>5.4000000000000001E-4</v>
      </c>
      <c r="F28" s="17">
        <f>1.26*VLOOKUP($B28,SINAPI!B:AE,4,FALSE)</f>
        <v>997.12620000000004</v>
      </c>
      <c r="G28" s="17">
        <f t="shared" si="55"/>
        <v>0.54</v>
      </c>
      <c r="H28" s="32">
        <f t="shared" si="56"/>
        <v>2.1138338683159789E-3</v>
      </c>
      <c r="I28" s="17">
        <f>1.26*VLOOKUP($B28,SINAPI!B:AE,5,FALSE)</f>
        <v>3762.7632000000003</v>
      </c>
      <c r="J28" s="17">
        <f t="shared" si="1"/>
        <v>2.0299999999999998</v>
      </c>
      <c r="K28" s="32">
        <f t="shared" si="57"/>
        <v>9.335479420556448E-3</v>
      </c>
      <c r="L28" s="17">
        <f>1.26*VLOOKUP($B28,SINAPI!B:AE,7,FALSE)</f>
        <v>2692.0907999999999</v>
      </c>
      <c r="M28" s="17">
        <f t="shared" si="2"/>
        <v>1.45</v>
      </c>
      <c r="N28" s="32">
        <f t="shared" si="58"/>
        <v>6.5607891045654041E-3</v>
      </c>
      <c r="O28" s="17">
        <f>1.26*VLOOKUP($B28,SINAPI!B:AE,6,FALSE)</f>
        <v>1311.8364000000001</v>
      </c>
      <c r="P28" s="17">
        <f t="shared" si="3"/>
        <v>0.71</v>
      </c>
      <c r="Q28" s="32">
        <f t="shared" si="59"/>
        <v>2.8859442321762458E-3</v>
      </c>
      <c r="R28" s="17">
        <f>1.26*VLOOKUP($B28,SINAPI!B:AE,8,FALSE)</f>
        <v>2584.3355999999999</v>
      </c>
      <c r="S28" s="17">
        <f t="shared" si="4"/>
        <v>1.4</v>
      </c>
      <c r="T28" s="32">
        <f t="shared" si="60"/>
        <v>5.4190052254693239E-3</v>
      </c>
      <c r="U28" s="17">
        <f>1.26*VLOOKUP($B28,SINAPI!B:AE,9,FALSE)</f>
        <v>3164.1371999999997</v>
      </c>
      <c r="V28" s="17">
        <f t="shared" si="5"/>
        <v>1.71</v>
      </c>
      <c r="W28" s="32">
        <f t="shared" si="61"/>
        <v>7.3933157507890517E-3</v>
      </c>
      <c r="X28" s="17">
        <f>1.26*VLOOKUP($B28,SINAPI!B:AE,10,FALSE)</f>
        <v>2320.9452000000001</v>
      </c>
      <c r="Y28" s="17">
        <f t="shared" si="6"/>
        <v>1.25</v>
      </c>
      <c r="Z28" s="32">
        <f t="shared" si="62"/>
        <v>5.1925393594483438E-3</v>
      </c>
      <c r="AA28" s="17">
        <f>1.26*VLOOKUP($B28,SINAPI!B:AE,11,FALSE)</f>
        <v>2167.011</v>
      </c>
      <c r="AB28" s="17">
        <f t="shared" si="7"/>
        <v>1.17</v>
      </c>
      <c r="AC28" s="32">
        <f t="shared" si="63"/>
        <v>4.8817123544874193E-3</v>
      </c>
      <c r="AD28" s="17">
        <f>1.26*VLOOKUP($B28,SINAPI!B:AE,12,FALSE)</f>
        <v>2420.145</v>
      </c>
      <c r="AE28" s="17">
        <f t="shared" si="8"/>
        <v>1.31</v>
      </c>
      <c r="AF28" s="32">
        <f t="shared" si="64"/>
        <v>5.4683586575388207E-3</v>
      </c>
      <c r="AG28" s="17">
        <f>1.26*VLOOKUP($B28,SINAPI!B:AE,13,FALSE)</f>
        <v>2736.5562</v>
      </c>
      <c r="AH28" s="17">
        <f t="shared" si="9"/>
        <v>1.48</v>
      </c>
      <c r="AI28" s="32">
        <f t="shared" si="65"/>
        <v>6.6573703387162071E-3</v>
      </c>
      <c r="AJ28" s="17">
        <f>1.26*VLOOKUP($B28,SINAPI!B:AE,16,FALSE)</f>
        <v>2563.8101999999999</v>
      </c>
      <c r="AK28" s="17">
        <f t="shared" si="10"/>
        <v>1.38</v>
      </c>
      <c r="AL28" s="32">
        <f t="shared" si="66"/>
        <v>6.217896728845632E-3</v>
      </c>
      <c r="AM28" s="17">
        <f>1.26*VLOOKUP($B28,SINAPI!B:AE,15,FALSE)</f>
        <v>2137.9301999999998</v>
      </c>
      <c r="AN28" s="17">
        <f t="shared" si="11"/>
        <v>1.1499999999999999</v>
      </c>
      <c r="AO28" s="32">
        <f t="shared" si="67"/>
        <v>4.8445530373241218E-3</v>
      </c>
      <c r="AP28" s="17">
        <f>1.26*VLOOKUP($B28,SINAPI!B:AE,14,FALSE)</f>
        <v>2338.0434</v>
      </c>
      <c r="AQ28" s="17">
        <f t="shared" si="12"/>
        <v>1.26</v>
      </c>
      <c r="AR28" s="32">
        <f t="shared" si="68"/>
        <v>5.2234474753337212E-3</v>
      </c>
      <c r="AS28" s="17">
        <f>1.26*VLOOKUP($B28,SINAPI!B:AE,17,FALSE)</f>
        <v>2692.0907999999999</v>
      </c>
      <c r="AT28" s="17">
        <f t="shared" si="13"/>
        <v>1.45</v>
      </c>
      <c r="AU28" s="32">
        <f t="shared" si="69"/>
        <v>6.0530160718012945E-3</v>
      </c>
      <c r="AV28" s="17">
        <f>1.26*VLOOKUP($B28,SINAPI!B:AE,18,FALSE)</f>
        <v>3711.4560000000001</v>
      </c>
      <c r="AW28" s="17">
        <f t="shared" si="14"/>
        <v>2</v>
      </c>
      <c r="AX28" s="32">
        <f t="shared" si="70"/>
        <v>8.997660608241859E-3</v>
      </c>
      <c r="AY28" s="17">
        <f>1.26*VLOOKUP($B28,SINAPI!B:AE,21,FALSE)</f>
        <v>1573.5131999999999</v>
      </c>
      <c r="AZ28" s="17">
        <f t="shared" si="15"/>
        <v>0.85</v>
      </c>
      <c r="BA28" s="32">
        <f t="shared" si="71"/>
        <v>3.5729298024379987E-3</v>
      </c>
      <c r="BB28" s="17">
        <f>1.26*VLOOKUP($B28,SINAPI!B:AE,19,FALSE)</f>
        <v>2792.9915999999998</v>
      </c>
      <c r="BC28" s="17">
        <f t="shared" si="16"/>
        <v>1.51</v>
      </c>
      <c r="BD28" s="32">
        <f t="shared" si="72"/>
        <v>6.1602480417754565E-3</v>
      </c>
      <c r="BE28" s="17">
        <f>1.26*VLOOKUP($B28,SINAPI!B:AE,20,FALSE)</f>
        <v>2616.8310000000001</v>
      </c>
      <c r="BF28" s="17">
        <f t="shared" si="17"/>
        <v>1.41</v>
      </c>
      <c r="BG28" s="32">
        <f t="shared" si="73"/>
        <v>6.2040744488933855E-3</v>
      </c>
      <c r="BH28" s="17">
        <f>1.26*VLOOKUP($B28,SINAPI!B:AE,22,FALSE)</f>
        <v>1881.3816000000002</v>
      </c>
      <c r="BI28" s="17">
        <f t="shared" si="18"/>
        <v>1.02</v>
      </c>
      <c r="BJ28" s="32">
        <f t="shared" si="74"/>
        <v>3.9587052705115271E-3</v>
      </c>
      <c r="BK28" s="17">
        <f>1.26*VLOOKUP($B28,SINAPI!B:AE,23,FALSE)</f>
        <v>3985.1154000000001</v>
      </c>
      <c r="BL28" s="17">
        <f t="shared" si="19"/>
        <v>2.15</v>
      </c>
      <c r="BM28" s="32">
        <f t="shared" si="75"/>
        <v>9.1903906984696915E-3</v>
      </c>
      <c r="BN28" s="17">
        <f>1.26*VLOOKUP($B28,SINAPI!B:AE,26,FALSE)</f>
        <v>1773.6264000000001</v>
      </c>
      <c r="BO28" s="17">
        <f t="shared" si="20"/>
        <v>0.96</v>
      </c>
      <c r="BP28" s="32">
        <f t="shared" si="76"/>
        <v>4.00600901352028E-3</v>
      </c>
      <c r="BQ28" s="17">
        <f>1.26*VLOOKUP($B28,SINAPI!B:AE,24,FALSE)</f>
        <v>1282.7556</v>
      </c>
      <c r="BR28" s="17">
        <f t="shared" si="21"/>
        <v>0.69</v>
      </c>
      <c r="BS28" s="32">
        <f t="shared" si="77"/>
        <v>2.9599759770065634E-3</v>
      </c>
      <c r="BT28" s="17">
        <f>1.26*VLOOKUP($B28,SINAPI!B:AE,25,FALSE)</f>
        <v>778.20119999999997</v>
      </c>
      <c r="BU28" s="17">
        <f t="shared" si="22"/>
        <v>0.42</v>
      </c>
      <c r="BV28" s="32">
        <f t="shared" si="78"/>
        <v>1.8069956546056874E-3</v>
      </c>
      <c r="BW28" s="17">
        <f>1.26*VLOOKUP($B28,SINAPI!B:AE,27,FALSE)</f>
        <v>1717.1909999999998</v>
      </c>
      <c r="BX28" s="17">
        <f t="shared" si="23"/>
        <v>0.93</v>
      </c>
      <c r="BY28" s="32">
        <f t="shared" si="79"/>
        <v>3.8779084313234923E-3</v>
      </c>
      <c r="BZ28" s="17">
        <f>1.26*VLOOKUP($B28,SINAPI!B:AE,29,FALSE)</f>
        <v>2286.7361999999998</v>
      </c>
      <c r="CA28" s="17">
        <f t="shared" si="24"/>
        <v>1.23</v>
      </c>
      <c r="CB28" s="32">
        <f t="shared" si="80"/>
        <v>4.9596774193548373E-3</v>
      </c>
      <c r="CC28" s="17">
        <f>1.26*VLOOKUP($B28,SINAPI!B:AE,28,FALSE)</f>
        <v>3078.6210000000001</v>
      </c>
      <c r="CD28" s="17">
        <f t="shared" si="25"/>
        <v>1.66</v>
      </c>
      <c r="CE28" s="32">
        <f t="shared" si="81"/>
        <v>7.1824160609207334E-3</v>
      </c>
      <c r="CF28" s="17">
        <f>1.26*VLOOKUP($B28,SINAPI!B:AE,30,FALSE)</f>
        <v>2779.3080000000004</v>
      </c>
      <c r="CG28" s="17">
        <f t="shared" si="26"/>
        <v>1.5</v>
      </c>
      <c r="CH28" s="32">
        <f t="shared" si="82"/>
        <v>6.6943365912438078E-3</v>
      </c>
    </row>
    <row r="29" spans="1:86">
      <c r="B29" s="11" t="s">
        <v>22084</v>
      </c>
      <c r="C29" s="10" t="str">
        <f>VLOOKUP($B29,SINAPI!B:AE,2,FALSE)</f>
        <v>PREGO DE ACO POLIDO COM CABECA 18 X 27 (2 1/2 X 10)</v>
      </c>
      <c r="D29" s="52" t="str">
        <f>VLOOKUP($B29,SINAPI!B:AE,3,FALSE)</f>
        <v>KG</v>
      </c>
      <c r="E29" s="26">
        <f>0.012*$E$25</f>
        <v>1.08E-3</v>
      </c>
      <c r="F29" s="17">
        <f>1.26*VLOOKUP($B29,SINAPI!B:AE,4,FALSE)</f>
        <v>29.358000000000001</v>
      </c>
      <c r="G29" s="17">
        <f t="shared" si="55"/>
        <v>0.03</v>
      </c>
      <c r="H29" s="32">
        <f t="shared" si="56"/>
        <v>1.1743521490644326E-4</v>
      </c>
      <c r="I29" s="17">
        <f>1.26*VLOOKUP($B29,SINAPI!B:AE,5,FALSE)</f>
        <v>31.5</v>
      </c>
      <c r="J29" s="17">
        <f t="shared" si="1"/>
        <v>0.03</v>
      </c>
      <c r="K29" s="32">
        <f t="shared" si="57"/>
        <v>1.3796275005748446E-4</v>
      </c>
      <c r="L29" s="17">
        <f>1.26*VLOOKUP($B29,SINAPI!B:AE,7,FALSE)</f>
        <v>21.798000000000002</v>
      </c>
      <c r="M29" s="17">
        <f t="shared" si="2"/>
        <v>0.02</v>
      </c>
      <c r="N29" s="32">
        <f t="shared" si="58"/>
        <v>9.049364282159179E-5</v>
      </c>
      <c r="O29" s="17">
        <f>1.26*VLOOKUP($B29,SINAPI!B:AE,6,FALSE)</f>
        <v>25.2</v>
      </c>
      <c r="P29" s="17">
        <f t="shared" si="3"/>
        <v>0.03</v>
      </c>
      <c r="Q29" s="32">
        <f t="shared" si="59"/>
        <v>1.219413055849118E-4</v>
      </c>
      <c r="R29" s="17">
        <f>1.26*VLOOKUP($B29,SINAPI!B:AE,8,FALSE)</f>
        <v>27.72</v>
      </c>
      <c r="S29" s="17">
        <f t="shared" si="4"/>
        <v>0.03</v>
      </c>
      <c r="T29" s="32">
        <f t="shared" si="60"/>
        <v>1.1612154054577122E-4</v>
      </c>
      <c r="U29" s="17">
        <f>1.26*VLOOKUP($B29,SINAPI!B:AE,9,FALSE)</f>
        <v>24.821999999999999</v>
      </c>
      <c r="V29" s="17">
        <f t="shared" si="5"/>
        <v>0.03</v>
      </c>
      <c r="W29" s="32">
        <f t="shared" si="61"/>
        <v>1.2970729387349215E-4</v>
      </c>
      <c r="X29" s="17">
        <f>1.26*VLOOKUP($B29,SINAPI!B:AE,10,FALSE)</f>
        <v>30.113999999999997</v>
      </c>
      <c r="Y29" s="17">
        <f t="shared" si="6"/>
        <v>0.03</v>
      </c>
      <c r="Z29" s="32">
        <f t="shared" si="62"/>
        <v>1.2462094462676023E-4</v>
      </c>
      <c r="AA29" s="17">
        <f>1.26*VLOOKUP($B29,SINAPI!B:AE,11,FALSE)</f>
        <v>34.196400000000004</v>
      </c>
      <c r="AB29" s="17">
        <f t="shared" si="7"/>
        <v>0.04</v>
      </c>
      <c r="AC29" s="32">
        <f t="shared" si="63"/>
        <v>1.6689614887136479E-4</v>
      </c>
      <c r="AD29" s="17">
        <f>1.26*VLOOKUP($B29,SINAPI!B:AE,12,FALSE)</f>
        <v>25.073999999999998</v>
      </c>
      <c r="AE29" s="17">
        <f t="shared" si="8"/>
        <v>0.03</v>
      </c>
      <c r="AF29" s="32">
        <f t="shared" si="64"/>
        <v>1.2522958757722489E-4</v>
      </c>
      <c r="AG29" s="17">
        <f>1.26*VLOOKUP($B29,SINAPI!B:AE,13,FALSE)</f>
        <v>27.846000000000004</v>
      </c>
      <c r="AH29" s="17">
        <f t="shared" si="9"/>
        <v>0.03</v>
      </c>
      <c r="AI29" s="32">
        <f t="shared" si="65"/>
        <v>1.3494669605505826E-4</v>
      </c>
      <c r="AJ29" s="17">
        <f>1.26*VLOOKUP($B29,SINAPI!B:AE,16,FALSE)</f>
        <v>30.240000000000002</v>
      </c>
      <c r="AK29" s="17">
        <f t="shared" si="10"/>
        <v>0.03</v>
      </c>
      <c r="AL29" s="32">
        <f t="shared" si="66"/>
        <v>1.351716680183833E-4</v>
      </c>
      <c r="AM29" s="17">
        <f>1.26*VLOOKUP($B29,SINAPI!B:AE,15,FALSE)</f>
        <v>31.5</v>
      </c>
      <c r="AN29" s="17">
        <f t="shared" si="11"/>
        <v>0.03</v>
      </c>
      <c r="AO29" s="32">
        <f t="shared" si="67"/>
        <v>1.2637964445193361E-4</v>
      </c>
      <c r="AP29" s="17">
        <f>1.26*VLOOKUP($B29,SINAPI!B:AE,14,FALSE)</f>
        <v>24.733799999999999</v>
      </c>
      <c r="AQ29" s="17">
        <f t="shared" si="12"/>
        <v>0.03</v>
      </c>
      <c r="AR29" s="32">
        <f t="shared" si="68"/>
        <v>1.2436779703175525E-4</v>
      </c>
      <c r="AS29" s="17">
        <f>1.26*VLOOKUP($B29,SINAPI!B:AE,17,FALSE)</f>
        <v>25.779600000000002</v>
      </c>
      <c r="AT29" s="17">
        <f t="shared" si="13"/>
        <v>0.03</v>
      </c>
      <c r="AU29" s="32">
        <f t="shared" si="69"/>
        <v>1.2523481527864746E-4</v>
      </c>
      <c r="AV29" s="17">
        <f>1.26*VLOOKUP($B29,SINAPI!B:AE,18,FALSE)</f>
        <v>29.988</v>
      </c>
      <c r="AW29" s="17">
        <f t="shared" si="14"/>
        <v>0.03</v>
      </c>
      <c r="AX29" s="32">
        <f t="shared" si="70"/>
        <v>1.3496490912362786E-4</v>
      </c>
      <c r="AY29" s="17">
        <f>1.26*VLOOKUP($B29,SINAPI!B:AE,21,FALSE)</f>
        <v>24.721200000000003</v>
      </c>
      <c r="AZ29" s="17">
        <f t="shared" si="15"/>
        <v>0.03</v>
      </c>
      <c r="BA29" s="32">
        <f t="shared" si="71"/>
        <v>1.2610340479192935E-4</v>
      </c>
      <c r="BB29" s="17">
        <f>1.26*VLOOKUP($B29,SINAPI!B:AE,19,FALSE)</f>
        <v>31.184999999999999</v>
      </c>
      <c r="BC29" s="17">
        <f t="shared" si="16"/>
        <v>0.03</v>
      </c>
      <c r="BD29" s="32">
        <f t="shared" si="72"/>
        <v>1.2238903394255873E-4</v>
      </c>
      <c r="BE29" s="17">
        <f>1.26*VLOOKUP($B29,SINAPI!B:AE,20,FALSE)</f>
        <v>27.165599999999998</v>
      </c>
      <c r="BF29" s="17">
        <f t="shared" si="17"/>
        <v>0.03</v>
      </c>
      <c r="BG29" s="32">
        <f t="shared" si="73"/>
        <v>1.320015840190082E-4</v>
      </c>
      <c r="BH29" s="17">
        <f>1.26*VLOOKUP($B29,SINAPI!B:AE,22,FALSE)</f>
        <v>19.794600000000003</v>
      </c>
      <c r="BI29" s="17">
        <f t="shared" si="18"/>
        <v>0.02</v>
      </c>
      <c r="BJ29" s="32">
        <f t="shared" si="74"/>
        <v>7.7621671970814259E-5</v>
      </c>
      <c r="BK29" s="17">
        <f>1.26*VLOOKUP($B29,SINAPI!B:AE,23,FALSE)</f>
        <v>26.901000000000003</v>
      </c>
      <c r="BL29" s="17">
        <f t="shared" si="19"/>
        <v>0.03</v>
      </c>
      <c r="BM29" s="32">
        <f t="shared" si="75"/>
        <v>1.2823800974608873E-4</v>
      </c>
      <c r="BN29" s="17">
        <f>1.26*VLOOKUP($B29,SINAPI!B:AE,26,FALSE)</f>
        <v>25.678799999999999</v>
      </c>
      <c r="BO29" s="17">
        <f t="shared" si="20"/>
        <v>0.03</v>
      </c>
      <c r="BP29" s="32">
        <f t="shared" si="76"/>
        <v>1.2518778167250875E-4</v>
      </c>
      <c r="BQ29" s="17">
        <f>1.26*VLOOKUP($B29,SINAPI!B:AE,24,FALSE)</f>
        <v>19.996199999999998</v>
      </c>
      <c r="BR29" s="17">
        <f t="shared" si="21"/>
        <v>0.02</v>
      </c>
      <c r="BS29" s="32">
        <f t="shared" si="77"/>
        <v>8.5796405130625028E-5</v>
      </c>
      <c r="BT29" s="17">
        <f>1.26*VLOOKUP($B29,SINAPI!B:AE,25,FALSE)</f>
        <v>25.2</v>
      </c>
      <c r="BU29" s="17">
        <f t="shared" si="22"/>
        <v>0.03</v>
      </c>
      <c r="BV29" s="32">
        <f t="shared" si="78"/>
        <v>1.2907111818612053E-4</v>
      </c>
      <c r="BW29" s="17">
        <f>1.26*VLOOKUP($B29,SINAPI!B:AE,27,FALSE)</f>
        <v>26.901000000000003</v>
      </c>
      <c r="BX29" s="17">
        <f t="shared" si="23"/>
        <v>0.03</v>
      </c>
      <c r="BY29" s="32">
        <f t="shared" si="79"/>
        <v>1.2509382036527395E-4</v>
      </c>
      <c r="BZ29" s="17">
        <f>1.26*VLOOKUP($B29,SINAPI!B:AE,29,FALSE)</f>
        <v>22.05</v>
      </c>
      <c r="CA29" s="17">
        <f t="shared" si="24"/>
        <v>0.02</v>
      </c>
      <c r="CB29" s="32">
        <f t="shared" si="80"/>
        <v>8.0645161290322567E-5</v>
      </c>
      <c r="CC29" s="17">
        <f>1.26*VLOOKUP($B29,SINAPI!B:AE,28,FALSE)</f>
        <v>26.648999999999997</v>
      </c>
      <c r="CD29" s="17">
        <f t="shared" si="25"/>
        <v>0.03</v>
      </c>
      <c r="CE29" s="32">
        <f t="shared" si="81"/>
        <v>1.2980269989615784E-4</v>
      </c>
      <c r="CF29" s="17">
        <f>1.26*VLOOKUP($B29,SINAPI!B:AE,30,FALSE)</f>
        <v>27.72</v>
      </c>
      <c r="CG29" s="17">
        <f t="shared" si="26"/>
        <v>0.03</v>
      </c>
      <c r="CH29" s="32">
        <f t="shared" si="82"/>
        <v>1.3388673182487614E-4</v>
      </c>
    </row>
    <row r="30" spans="1:86">
      <c r="B30" s="11"/>
      <c r="C30" s="10"/>
      <c r="D30" s="52"/>
      <c r="E30" s="52"/>
      <c r="F30" s="17"/>
      <c r="G30" s="17"/>
      <c r="H30" s="32"/>
      <c r="I30" s="17"/>
      <c r="J30" s="17"/>
      <c r="K30" s="32"/>
      <c r="L30" s="17"/>
      <c r="M30" s="17"/>
      <c r="N30" s="32"/>
      <c r="O30" s="17"/>
      <c r="P30" s="17"/>
      <c r="Q30" s="32"/>
      <c r="R30" s="17"/>
      <c r="S30" s="17"/>
      <c r="T30" s="32"/>
      <c r="U30" s="17"/>
      <c r="V30" s="17"/>
      <c r="W30" s="32"/>
      <c r="X30" s="17"/>
      <c r="Y30" s="17"/>
      <c r="Z30" s="32"/>
      <c r="AA30" s="17"/>
      <c r="AB30" s="17"/>
      <c r="AC30" s="32"/>
      <c r="AD30" s="17"/>
      <c r="AE30" s="17"/>
      <c r="AF30" s="32"/>
      <c r="AG30" s="17"/>
      <c r="AH30" s="17"/>
      <c r="AI30" s="32"/>
      <c r="AJ30" s="17"/>
      <c r="AK30" s="17"/>
      <c r="AL30" s="32"/>
      <c r="AM30" s="17"/>
      <c r="AN30" s="17"/>
      <c r="AO30" s="32"/>
      <c r="AP30" s="17"/>
      <c r="AQ30" s="17"/>
      <c r="AR30" s="32"/>
      <c r="AS30" s="17"/>
      <c r="AT30" s="17"/>
      <c r="AU30" s="32"/>
      <c r="AV30" s="17"/>
      <c r="AW30" s="17"/>
      <c r="AX30" s="32"/>
      <c r="AY30" s="17"/>
      <c r="AZ30" s="17"/>
      <c r="BA30" s="32"/>
      <c r="BB30" s="17"/>
      <c r="BC30" s="17"/>
      <c r="BD30" s="32"/>
      <c r="BE30" s="17"/>
      <c r="BF30" s="17"/>
      <c r="BG30" s="32"/>
      <c r="BH30" s="17"/>
      <c r="BI30" s="17"/>
      <c r="BJ30" s="32"/>
      <c r="BK30" s="17"/>
      <c r="BL30" s="17"/>
      <c r="BM30" s="32"/>
      <c r="BN30" s="17"/>
      <c r="BO30" s="17"/>
      <c r="BP30" s="32"/>
      <c r="BQ30" s="17"/>
      <c r="BR30" s="17"/>
      <c r="BS30" s="32"/>
      <c r="BT30" s="17"/>
      <c r="BU30" s="17"/>
      <c r="BV30" s="32"/>
      <c r="BW30" s="17"/>
      <c r="BX30" s="17"/>
      <c r="BY30" s="32"/>
      <c r="BZ30" s="17"/>
      <c r="CA30" s="17"/>
      <c r="CB30" s="32"/>
      <c r="CC30" s="17"/>
      <c r="CD30" s="17"/>
      <c r="CE30" s="32"/>
      <c r="CF30" s="17"/>
      <c r="CG30" s="17"/>
      <c r="CH30" s="32"/>
    </row>
    <row r="31" spans="1:86" s="39" customFormat="1">
      <c r="A31" s="22" t="s">
        <v>24881</v>
      </c>
      <c r="B31" s="23"/>
      <c r="C31" s="24" t="s">
        <v>24882</v>
      </c>
      <c r="D31" s="66"/>
      <c r="E31" s="66">
        <v>0.03</v>
      </c>
      <c r="F31" s="47"/>
      <c r="G31" s="47"/>
      <c r="H31" s="48"/>
      <c r="I31" s="47"/>
      <c r="J31" s="47"/>
      <c r="K31" s="48"/>
      <c r="L31" s="47"/>
      <c r="M31" s="47"/>
      <c r="N31" s="48"/>
      <c r="O31" s="47"/>
      <c r="P31" s="47"/>
      <c r="Q31" s="48"/>
      <c r="R31" s="47"/>
      <c r="S31" s="47"/>
      <c r="T31" s="48"/>
      <c r="U31" s="47"/>
      <c r="V31" s="47"/>
      <c r="W31" s="48"/>
      <c r="X31" s="47"/>
      <c r="Y31" s="47"/>
      <c r="Z31" s="48"/>
      <c r="AA31" s="47"/>
      <c r="AB31" s="47"/>
      <c r="AC31" s="48"/>
      <c r="AD31" s="47"/>
      <c r="AE31" s="47"/>
      <c r="AF31" s="48"/>
      <c r="AG31" s="47"/>
      <c r="AH31" s="47"/>
      <c r="AI31" s="48"/>
      <c r="AJ31" s="47"/>
      <c r="AK31" s="47"/>
      <c r="AL31" s="48"/>
      <c r="AM31" s="47"/>
      <c r="AN31" s="47"/>
      <c r="AO31" s="48"/>
      <c r="AP31" s="47"/>
      <c r="AQ31" s="47"/>
      <c r="AR31" s="48"/>
      <c r="AS31" s="47"/>
      <c r="AT31" s="47"/>
      <c r="AU31" s="48"/>
      <c r="AV31" s="47"/>
      <c r="AW31" s="47"/>
      <c r="AX31" s="48"/>
      <c r="AY31" s="47"/>
      <c r="AZ31" s="47"/>
      <c r="BA31" s="48"/>
      <c r="BB31" s="47"/>
      <c r="BC31" s="47"/>
      <c r="BD31" s="48"/>
      <c r="BE31" s="47"/>
      <c r="BF31" s="47"/>
      <c r="BG31" s="48"/>
      <c r="BH31" s="47"/>
      <c r="BI31" s="47"/>
      <c r="BJ31" s="48"/>
      <c r="BK31" s="47"/>
      <c r="BL31" s="47"/>
      <c r="BM31" s="48"/>
      <c r="BN31" s="47"/>
      <c r="BO31" s="47"/>
      <c r="BP31" s="48"/>
      <c r="BQ31" s="47"/>
      <c r="BR31" s="47"/>
      <c r="BS31" s="48"/>
      <c r="BT31" s="47"/>
      <c r="BU31" s="47"/>
      <c r="BV31" s="48"/>
      <c r="BW31" s="47"/>
      <c r="BX31" s="47"/>
      <c r="BY31" s="48"/>
      <c r="BZ31" s="47"/>
      <c r="CA31" s="47"/>
      <c r="CB31" s="48"/>
      <c r="CC31" s="47"/>
      <c r="CD31" s="47"/>
      <c r="CE31" s="48"/>
      <c r="CF31" s="47"/>
      <c r="CG31" s="47"/>
      <c r="CH31" s="48"/>
    </row>
    <row r="32" spans="1:86">
      <c r="A32" s="25"/>
      <c r="B32" s="11" t="s">
        <v>418</v>
      </c>
      <c r="C32" s="10" t="str">
        <f>VLOOKUP($B32,SINAPI!B:AE,2,FALSE)</f>
        <v>AJUDANTE DE CARPINTEIRO COM ENCARGOS COMPLEMENTARES</v>
      </c>
      <c r="D32" s="52" t="str">
        <f>VLOOKUP($B32,SINAPI!B:AE,3,FALSE)</f>
        <v>H</v>
      </c>
      <c r="E32" s="26">
        <f>0.12*$E$31</f>
        <v>3.5999999999999999E-3</v>
      </c>
      <c r="F32" s="17">
        <f>1.26*VLOOKUP($B32,SINAPI!B:AE,4,FALSE)</f>
        <v>24.8598</v>
      </c>
      <c r="G32" s="17">
        <f t="shared" ref="G32:G35" si="83">ROUND(+$E32*F32,2)</f>
        <v>0.09</v>
      </c>
      <c r="H32" s="32">
        <f t="shared" ref="H32:H35" si="84">G32/G$86</f>
        <v>3.5230564471932976E-4</v>
      </c>
      <c r="I32" s="17">
        <f>1.26*VLOOKUP($B32,SINAPI!B:AE,5,FALSE)</f>
        <v>19.8324</v>
      </c>
      <c r="J32" s="17">
        <f t="shared" si="1"/>
        <v>7.0000000000000007E-2</v>
      </c>
      <c r="K32" s="32">
        <f t="shared" ref="K32:K35" si="85">J32/J$86</f>
        <v>3.219130834674638E-4</v>
      </c>
      <c r="L32" s="17">
        <f>1.26*VLOOKUP($B32,SINAPI!B:AE,7,FALSE)</f>
        <v>20.223000000000003</v>
      </c>
      <c r="M32" s="17">
        <f t="shared" si="2"/>
        <v>7.0000000000000007E-2</v>
      </c>
      <c r="N32" s="32">
        <f t="shared" ref="N32:N35" si="86">M32/M$86</f>
        <v>3.167277498755713E-4</v>
      </c>
      <c r="O32" s="17">
        <f>1.26*VLOOKUP($B32,SINAPI!B:AE,6,FALSE)</f>
        <v>25.363799999999998</v>
      </c>
      <c r="P32" s="17">
        <f t="shared" si="3"/>
        <v>0.09</v>
      </c>
      <c r="Q32" s="32">
        <f t="shared" ref="Q32:Q35" si="87">P32/P$86</f>
        <v>3.6582391675473542E-4</v>
      </c>
      <c r="R32" s="17">
        <f>1.26*VLOOKUP($B32,SINAPI!B:AE,8,FALSE)</f>
        <v>28.249200000000002</v>
      </c>
      <c r="S32" s="17">
        <f t="shared" si="4"/>
        <v>0.1</v>
      </c>
      <c r="T32" s="32">
        <f t="shared" ref="T32:T35" si="88">S32/S$86</f>
        <v>3.8707180181923748E-4</v>
      </c>
      <c r="U32" s="17">
        <f>1.26*VLOOKUP($B32,SINAPI!B:AE,9,FALSE)</f>
        <v>24.393599999999999</v>
      </c>
      <c r="V32" s="17">
        <f t="shared" si="5"/>
        <v>0.09</v>
      </c>
      <c r="W32" s="32">
        <f t="shared" ref="W32:W35" si="89">V32/V$86</f>
        <v>3.8912188162047641E-4</v>
      </c>
      <c r="X32" s="17">
        <f>1.26*VLOOKUP($B32,SINAPI!B:AE,10,FALSE)</f>
        <v>26.46</v>
      </c>
      <c r="Y32" s="17">
        <f t="shared" si="6"/>
        <v>0.1</v>
      </c>
      <c r="Z32" s="32">
        <f t="shared" ref="Z32:Z35" si="90">Y32/Y$86</f>
        <v>4.1540314875586749E-4</v>
      </c>
      <c r="AA32" s="17">
        <f>1.26*VLOOKUP($B32,SINAPI!B:AE,11,FALSE)</f>
        <v>26.6616</v>
      </c>
      <c r="AB32" s="17">
        <f t="shared" si="7"/>
        <v>0.1</v>
      </c>
      <c r="AC32" s="32">
        <f t="shared" ref="AC32:AC35" si="91">AB32/AB$86</f>
        <v>4.1724037217841199E-4</v>
      </c>
      <c r="AD32" s="17">
        <f>1.26*VLOOKUP($B32,SINAPI!B:AE,12,FALSE)</f>
        <v>25.111799999999999</v>
      </c>
      <c r="AE32" s="17">
        <f t="shared" si="8"/>
        <v>0.09</v>
      </c>
      <c r="AF32" s="32">
        <f t="shared" ref="AF32:AF35" si="92">AE32/AE$86</f>
        <v>3.7568876273167469E-4</v>
      </c>
      <c r="AG32" s="17">
        <f>1.26*VLOOKUP($B32,SINAPI!B:AE,13,FALSE)</f>
        <v>20.147400000000001</v>
      </c>
      <c r="AH32" s="17">
        <f t="shared" si="9"/>
        <v>7.0000000000000007E-2</v>
      </c>
      <c r="AI32" s="32">
        <f t="shared" ref="AI32:AI35" si="93">AH32/AH$86</f>
        <v>3.1487562412846928E-4</v>
      </c>
      <c r="AJ32" s="17">
        <f>1.26*VLOOKUP($B32,SINAPI!B:AE,16,FALSE)</f>
        <v>22.0122</v>
      </c>
      <c r="AK32" s="17">
        <f t="shared" si="10"/>
        <v>0.08</v>
      </c>
      <c r="AL32" s="32">
        <f t="shared" ref="AL32:AL35" si="94">AK32/AK$86</f>
        <v>3.6045778138235553E-4</v>
      </c>
      <c r="AM32" s="17">
        <f>1.26*VLOOKUP($B32,SINAPI!B:AE,15,FALSE)</f>
        <v>23.3856</v>
      </c>
      <c r="AN32" s="17">
        <f t="shared" si="11"/>
        <v>0.08</v>
      </c>
      <c r="AO32" s="32">
        <f t="shared" ref="AO32:AO35" si="95">AN32/AN$86</f>
        <v>3.3701238520515632E-4</v>
      </c>
      <c r="AP32" s="17">
        <f>1.26*VLOOKUP($B32,SINAPI!B:AE,14,FALSE)</f>
        <v>23.977800000000002</v>
      </c>
      <c r="AQ32" s="17">
        <f t="shared" si="12"/>
        <v>0.09</v>
      </c>
      <c r="AR32" s="32">
        <f t="shared" ref="AR32:AR35" si="96">AQ32/AQ$86</f>
        <v>3.7310339109526577E-4</v>
      </c>
      <c r="AS32" s="17">
        <f>1.26*VLOOKUP($B32,SINAPI!B:AE,17,FALSE)</f>
        <v>24.973200000000002</v>
      </c>
      <c r="AT32" s="17">
        <f t="shared" si="13"/>
        <v>0.09</v>
      </c>
      <c r="AU32" s="32">
        <f t="shared" ref="AU32:AU35" si="97">AT32/AT$86</f>
        <v>3.7570444583594242E-4</v>
      </c>
      <c r="AV32" s="17">
        <f>1.26*VLOOKUP($B32,SINAPI!B:AE,18,FALSE)</f>
        <v>21.1554</v>
      </c>
      <c r="AW32" s="17">
        <f t="shared" si="14"/>
        <v>0.08</v>
      </c>
      <c r="AX32" s="32">
        <f t="shared" ref="AX32:AX35" si="98">AW32/AW$86</f>
        <v>3.5990642432967432E-4</v>
      </c>
      <c r="AY32" s="17">
        <f>1.26*VLOOKUP($B32,SINAPI!B:AE,21,FALSE)</f>
        <v>29.685599999999997</v>
      </c>
      <c r="AZ32" s="17">
        <f t="shared" si="15"/>
        <v>0.11</v>
      </c>
      <c r="BA32" s="32">
        <f t="shared" ref="BA32:BA35" si="99">AZ32/AZ$86</f>
        <v>4.6237915090374101E-4</v>
      </c>
      <c r="BB32" s="17">
        <f>1.26*VLOOKUP($B32,SINAPI!B:AE,19,FALSE)</f>
        <v>23.599800000000002</v>
      </c>
      <c r="BC32" s="17">
        <f t="shared" si="16"/>
        <v>0.08</v>
      </c>
      <c r="BD32" s="32">
        <f t="shared" ref="BD32:BD35" si="100">BC32/BC$86</f>
        <v>3.2637075718015661E-4</v>
      </c>
      <c r="BE32" s="17">
        <f>1.26*VLOOKUP($B32,SINAPI!B:AE,20,FALSE)</f>
        <v>21.9618</v>
      </c>
      <c r="BF32" s="17">
        <f t="shared" si="17"/>
        <v>0.08</v>
      </c>
      <c r="BG32" s="32">
        <f t="shared" ref="BG32:BG35" si="101">BF32/BF$86</f>
        <v>3.5200422405068854E-4</v>
      </c>
      <c r="BH32" s="17">
        <f>1.26*VLOOKUP($B32,SINAPI!B:AE,22,FALSE)</f>
        <v>31.764600000000002</v>
      </c>
      <c r="BI32" s="17">
        <f t="shared" si="18"/>
        <v>0.11</v>
      </c>
      <c r="BJ32" s="32">
        <f t="shared" ref="BJ32:BJ35" si="102">BI32/BI$86</f>
        <v>4.2691919583947842E-4</v>
      </c>
      <c r="BK32" s="17">
        <f>1.26*VLOOKUP($B32,SINAPI!B:AE,23,FALSE)</f>
        <v>22.377600000000001</v>
      </c>
      <c r="BL32" s="17">
        <f t="shared" si="19"/>
        <v>0.08</v>
      </c>
      <c r="BM32" s="32">
        <f t="shared" ref="BM32:BM35" si="103">BL32/BL$86</f>
        <v>3.4196802598956993E-4</v>
      </c>
      <c r="BN32" s="17">
        <f>1.26*VLOOKUP($B32,SINAPI!B:AE,26,FALSE)</f>
        <v>23.6754</v>
      </c>
      <c r="BO32" s="17">
        <f t="shared" si="20"/>
        <v>0.09</v>
      </c>
      <c r="BP32" s="32">
        <f t="shared" ref="BP32:BP35" si="104">BO32/BO$86</f>
        <v>3.7556334501752625E-4</v>
      </c>
      <c r="BQ32" s="17">
        <f>1.26*VLOOKUP($B32,SINAPI!B:AE,24,FALSE)</f>
        <v>24.733799999999999</v>
      </c>
      <c r="BR32" s="17">
        <f t="shared" si="21"/>
        <v>0.09</v>
      </c>
      <c r="BS32" s="32">
        <f t="shared" ref="BS32:BS35" si="105">BR32/BR$86</f>
        <v>3.8608382308781265E-4</v>
      </c>
      <c r="BT32" s="17">
        <f>1.26*VLOOKUP($B32,SINAPI!B:AE,25,FALSE)</f>
        <v>26.447399999999998</v>
      </c>
      <c r="BU32" s="17">
        <f t="shared" si="22"/>
        <v>0.1</v>
      </c>
      <c r="BV32" s="32">
        <f t="shared" ref="BV32:BV35" si="106">BU32/BU$86</f>
        <v>4.302370606204018E-4</v>
      </c>
      <c r="BW32" s="17">
        <f>1.26*VLOOKUP($B32,SINAPI!B:AE,27,FALSE)</f>
        <v>28.488599999999998</v>
      </c>
      <c r="BX32" s="17">
        <f t="shared" si="23"/>
        <v>0.1</v>
      </c>
      <c r="BY32" s="32">
        <f t="shared" ref="BY32:BY35" si="107">BX32/BX$86</f>
        <v>4.1697940121757982E-4</v>
      </c>
      <c r="BZ32" s="17">
        <f>1.26*VLOOKUP($B32,SINAPI!B:AE,29,FALSE)</f>
        <v>28.249200000000002</v>
      </c>
      <c r="CA32" s="17">
        <f t="shared" si="24"/>
        <v>0.1</v>
      </c>
      <c r="CB32" s="32">
        <f t="shared" ref="CB32:CB35" si="108">CA32/CA$86</f>
        <v>4.0322580645161285E-4</v>
      </c>
      <c r="CC32" s="17">
        <f>1.26*VLOOKUP($B32,SINAPI!B:AE,28,FALSE)</f>
        <v>21.079800000000002</v>
      </c>
      <c r="CD32" s="17">
        <f t="shared" si="25"/>
        <v>0.08</v>
      </c>
      <c r="CE32" s="32">
        <f t="shared" ref="CE32:CE35" si="109">CD32/CD$86</f>
        <v>3.4614053305642093E-4</v>
      </c>
      <c r="CF32" s="17">
        <f>1.26*VLOOKUP($B32,SINAPI!B:AE,30,FALSE)</f>
        <v>21.193200000000001</v>
      </c>
      <c r="CG32" s="17">
        <f t="shared" si="26"/>
        <v>0.08</v>
      </c>
      <c r="CH32" s="32">
        <f t="shared" ref="CH32:CH35" si="110">CG32/CG$86</f>
        <v>3.5703128486633642E-4</v>
      </c>
    </row>
    <row r="33" spans="1:86">
      <c r="A33" s="25"/>
      <c r="B33" s="11" t="s">
        <v>3517</v>
      </c>
      <c r="C33" s="10" t="str">
        <f>VLOOKUP($B33,SINAPI!B:AE,2,FALSE)</f>
        <v>CARPINTEIRO DE FORMAS COM ENCARGOS COMPLEMENTARES</v>
      </c>
      <c r="D33" s="52" t="str">
        <f>VLOOKUP($B33,SINAPI!B:AE,3,FALSE)</f>
        <v>H</v>
      </c>
      <c r="E33" s="26">
        <f>0.12*$E$31</f>
        <v>3.5999999999999999E-3</v>
      </c>
      <c r="F33" s="17">
        <f>1.26*VLOOKUP($B33,SINAPI!B:AE,4,FALSE)</f>
        <v>29.547000000000001</v>
      </c>
      <c r="G33" s="17">
        <f t="shared" si="83"/>
        <v>0.11</v>
      </c>
      <c r="H33" s="32">
        <f t="shared" si="84"/>
        <v>4.3059578799029197E-4</v>
      </c>
      <c r="I33" s="17">
        <f>1.26*VLOOKUP($B33,SINAPI!B:AE,5,FALSE)</f>
        <v>23.561999999999998</v>
      </c>
      <c r="J33" s="17">
        <f t="shared" si="1"/>
        <v>0.08</v>
      </c>
      <c r="K33" s="32">
        <f t="shared" si="85"/>
        <v>3.6790066681995857E-4</v>
      </c>
      <c r="L33" s="17">
        <f>1.26*VLOOKUP($B33,SINAPI!B:AE,7,FALSE)</f>
        <v>24.595199999999998</v>
      </c>
      <c r="M33" s="17">
        <f t="shared" si="2"/>
        <v>0.09</v>
      </c>
      <c r="N33" s="32">
        <f t="shared" si="86"/>
        <v>4.0722139269716302E-4</v>
      </c>
      <c r="O33" s="17">
        <f>1.26*VLOOKUP($B33,SINAPI!B:AE,6,FALSE)</f>
        <v>29.597399999999997</v>
      </c>
      <c r="P33" s="17">
        <f t="shared" si="3"/>
        <v>0.11</v>
      </c>
      <c r="Q33" s="32">
        <f t="shared" si="87"/>
        <v>4.4711812047800993E-4</v>
      </c>
      <c r="R33" s="17">
        <f>1.26*VLOOKUP($B33,SINAPI!B:AE,8,FALSE)</f>
        <v>33.251400000000004</v>
      </c>
      <c r="S33" s="17">
        <f t="shared" si="4"/>
        <v>0.12</v>
      </c>
      <c r="T33" s="32">
        <f t="shared" si="88"/>
        <v>4.644861621830849E-4</v>
      </c>
      <c r="U33" s="17">
        <f>1.26*VLOOKUP($B33,SINAPI!B:AE,9,FALSE)</f>
        <v>28.778400000000001</v>
      </c>
      <c r="V33" s="17">
        <f t="shared" si="5"/>
        <v>0.1</v>
      </c>
      <c r="W33" s="32">
        <f t="shared" si="89"/>
        <v>4.3235764624497384E-4</v>
      </c>
      <c r="X33" s="17">
        <f>1.26*VLOOKUP($B33,SINAPI!B:AE,10,FALSE)</f>
        <v>31.2606</v>
      </c>
      <c r="Y33" s="17">
        <f t="shared" si="6"/>
        <v>0.11</v>
      </c>
      <c r="Z33" s="32">
        <f t="shared" si="90"/>
        <v>4.5694346363145427E-4</v>
      </c>
      <c r="AA33" s="17">
        <f>1.26*VLOOKUP($B33,SINAPI!B:AE,11,FALSE)</f>
        <v>31.726800000000001</v>
      </c>
      <c r="AB33" s="17">
        <f t="shared" si="7"/>
        <v>0.11</v>
      </c>
      <c r="AC33" s="32">
        <f t="shared" si="91"/>
        <v>4.5896440939625314E-4</v>
      </c>
      <c r="AD33" s="17">
        <f>1.26*VLOOKUP($B33,SINAPI!B:AE,12,FALSE)</f>
        <v>30.000599999999999</v>
      </c>
      <c r="AE33" s="17">
        <f t="shared" si="8"/>
        <v>0.11</v>
      </c>
      <c r="AF33" s="32">
        <f t="shared" si="92"/>
        <v>4.591751544498246E-4</v>
      </c>
      <c r="AG33" s="17">
        <f>1.26*VLOOKUP($B33,SINAPI!B:AE,13,FALSE)</f>
        <v>24.494400000000002</v>
      </c>
      <c r="AH33" s="17">
        <f t="shared" si="9"/>
        <v>0.09</v>
      </c>
      <c r="AI33" s="32">
        <f t="shared" si="93"/>
        <v>4.0484008816517471E-4</v>
      </c>
      <c r="AJ33" s="17">
        <f>1.26*VLOOKUP($B33,SINAPI!B:AE,16,FALSE)</f>
        <v>26.271000000000001</v>
      </c>
      <c r="AK33" s="17">
        <f t="shared" si="10"/>
        <v>0.09</v>
      </c>
      <c r="AL33" s="32">
        <f t="shared" si="94"/>
        <v>4.0551500405514994E-4</v>
      </c>
      <c r="AM33" s="17">
        <f>1.26*VLOOKUP($B33,SINAPI!B:AE,15,FALSE)</f>
        <v>27.6066</v>
      </c>
      <c r="AN33" s="17">
        <f t="shared" si="11"/>
        <v>0.1</v>
      </c>
      <c r="AO33" s="32">
        <f t="shared" si="95"/>
        <v>4.2126548150644538E-4</v>
      </c>
      <c r="AP33" s="17">
        <f>1.26*VLOOKUP($B33,SINAPI!B:AE,14,FALSE)</f>
        <v>28.778400000000001</v>
      </c>
      <c r="AQ33" s="17">
        <f t="shared" si="12"/>
        <v>0.1</v>
      </c>
      <c r="AR33" s="32">
        <f t="shared" si="96"/>
        <v>4.1455932343918423E-4</v>
      </c>
      <c r="AS33" s="17">
        <f>1.26*VLOOKUP($B33,SINAPI!B:AE,17,FALSE)</f>
        <v>29.509200000000003</v>
      </c>
      <c r="AT33" s="17">
        <f t="shared" si="13"/>
        <v>0.11</v>
      </c>
      <c r="AU33" s="32">
        <f t="shared" si="97"/>
        <v>4.5919432268837408E-4</v>
      </c>
      <c r="AV33" s="17">
        <f>1.26*VLOOKUP($B33,SINAPI!B:AE,18,FALSE)</f>
        <v>25.401600000000002</v>
      </c>
      <c r="AW33" s="17">
        <f t="shared" si="14"/>
        <v>0.09</v>
      </c>
      <c r="AX33" s="32">
        <f t="shared" si="98"/>
        <v>4.0489472737088362E-4</v>
      </c>
      <c r="AY33" s="17">
        <f>1.26*VLOOKUP($B33,SINAPI!B:AE,21,FALSE)</f>
        <v>35.405999999999999</v>
      </c>
      <c r="AZ33" s="17">
        <f t="shared" si="15"/>
        <v>0.13</v>
      </c>
      <c r="BA33" s="32">
        <f t="shared" si="99"/>
        <v>5.4644808743169388E-4</v>
      </c>
      <c r="BB33" s="17">
        <f>1.26*VLOOKUP($B33,SINAPI!B:AE,19,FALSE)</f>
        <v>28.098000000000003</v>
      </c>
      <c r="BC33" s="17">
        <f t="shared" si="16"/>
        <v>0.1</v>
      </c>
      <c r="BD33" s="32">
        <f t="shared" si="100"/>
        <v>4.079634464751958E-4</v>
      </c>
      <c r="BE33" s="17">
        <f>1.26*VLOOKUP($B33,SINAPI!B:AE,20,FALSE)</f>
        <v>25.968599999999999</v>
      </c>
      <c r="BF33" s="17">
        <f t="shared" si="17"/>
        <v>0.09</v>
      </c>
      <c r="BG33" s="32">
        <f t="shared" si="101"/>
        <v>3.960047520570246E-4</v>
      </c>
      <c r="BH33" s="17">
        <f>1.26*VLOOKUP($B33,SINAPI!B:AE,22,FALSE)</f>
        <v>37.699200000000005</v>
      </c>
      <c r="BI33" s="17">
        <f t="shared" si="18"/>
        <v>0.14000000000000001</v>
      </c>
      <c r="BJ33" s="32">
        <f t="shared" si="102"/>
        <v>5.4335170379569986E-4</v>
      </c>
      <c r="BK33" s="17">
        <f>1.26*VLOOKUP($B33,SINAPI!B:AE,23,FALSE)</f>
        <v>26.1828</v>
      </c>
      <c r="BL33" s="17">
        <f t="shared" si="19"/>
        <v>0.09</v>
      </c>
      <c r="BM33" s="32">
        <f t="shared" si="103"/>
        <v>3.8471402923826619E-4</v>
      </c>
      <c r="BN33" s="17">
        <f>1.26*VLOOKUP($B33,SINAPI!B:AE,26,FALSE)</f>
        <v>28.387800000000002</v>
      </c>
      <c r="BO33" s="17">
        <f t="shared" si="20"/>
        <v>0.1</v>
      </c>
      <c r="BP33" s="32">
        <f t="shared" si="104"/>
        <v>4.1729260557502918E-4</v>
      </c>
      <c r="BQ33" s="17">
        <f>1.26*VLOOKUP($B33,SINAPI!B:AE,24,FALSE)</f>
        <v>29.345399999999998</v>
      </c>
      <c r="BR33" s="17">
        <f t="shared" si="21"/>
        <v>0.11</v>
      </c>
      <c r="BS33" s="32">
        <f t="shared" si="105"/>
        <v>4.7188022821843768E-4</v>
      </c>
      <c r="BT33" s="17">
        <f>1.26*VLOOKUP($B33,SINAPI!B:AE,25,FALSE)</f>
        <v>31.764600000000002</v>
      </c>
      <c r="BU33" s="17">
        <f t="shared" si="22"/>
        <v>0.11</v>
      </c>
      <c r="BV33" s="32">
        <f t="shared" si="106"/>
        <v>4.7326076668244196E-4</v>
      </c>
      <c r="BW33" s="17">
        <f>1.26*VLOOKUP($B33,SINAPI!B:AE,27,FALSE)</f>
        <v>35.0154</v>
      </c>
      <c r="BX33" s="17">
        <f t="shared" si="23"/>
        <v>0.13</v>
      </c>
      <c r="BY33" s="32">
        <f t="shared" si="107"/>
        <v>5.4207322158285375E-4</v>
      </c>
      <c r="BZ33" s="17">
        <f>1.26*VLOOKUP($B33,SINAPI!B:AE,29,FALSE)</f>
        <v>33.541200000000003</v>
      </c>
      <c r="CA33" s="17">
        <f t="shared" si="24"/>
        <v>0.12</v>
      </c>
      <c r="CB33" s="32">
        <f t="shared" si="108"/>
        <v>4.8387096774193538E-4</v>
      </c>
      <c r="CC33" s="17">
        <f>1.26*VLOOKUP($B33,SINAPI!B:AE,28,FALSE)</f>
        <v>24.834600000000002</v>
      </c>
      <c r="CD33" s="17">
        <f t="shared" si="25"/>
        <v>0.09</v>
      </c>
      <c r="CE33" s="32">
        <f t="shared" si="109"/>
        <v>3.8940809968847351E-4</v>
      </c>
      <c r="CF33" s="17">
        <f>1.26*VLOOKUP($B33,SINAPI!B:AE,30,FALSE)</f>
        <v>25.300799999999999</v>
      </c>
      <c r="CG33" s="17">
        <f t="shared" si="26"/>
        <v>0.09</v>
      </c>
      <c r="CH33" s="32">
        <f t="shared" si="110"/>
        <v>4.0166019547462848E-4</v>
      </c>
    </row>
    <row r="34" spans="1:86">
      <c r="A34" s="25"/>
      <c r="B34" s="11" t="s">
        <v>20534</v>
      </c>
      <c r="C34" s="10" t="str">
        <f>VLOOKUP($B34,SINAPI!B:AE,2,FALSE)</f>
        <v>MADEIRA SERRADA EM PINUS, MISTA OU EQUIVALENTE DA REGIAO - BRUTA</v>
      </c>
      <c r="D34" s="52" t="str">
        <f>VLOOKUP($B34,SINAPI!B:AE,3,FALSE)</f>
        <v>M3</v>
      </c>
      <c r="E34" s="26">
        <f>0.003*$E$31</f>
        <v>8.9999999999999992E-5</v>
      </c>
      <c r="F34" s="17">
        <f>1.26*VLOOKUP($B34,SINAPI!B:AE,4,FALSE)</f>
        <v>997.12620000000004</v>
      </c>
      <c r="G34" s="17">
        <f t="shared" si="83"/>
        <v>0.09</v>
      </c>
      <c r="H34" s="32">
        <f t="shared" si="84"/>
        <v>3.5230564471932976E-4</v>
      </c>
      <c r="I34" s="17">
        <f>1.26*VLOOKUP($B34,SINAPI!B:AE,5,FALSE)</f>
        <v>3762.7632000000003</v>
      </c>
      <c r="J34" s="17">
        <f t="shared" si="1"/>
        <v>0.34</v>
      </c>
      <c r="K34" s="32">
        <f t="shared" si="85"/>
        <v>1.5635778339848241E-3</v>
      </c>
      <c r="L34" s="17">
        <f>1.26*VLOOKUP($B34,SINAPI!B:AE,7,FALSE)</f>
        <v>2692.0907999999999</v>
      </c>
      <c r="M34" s="17">
        <f t="shared" si="2"/>
        <v>0.24</v>
      </c>
      <c r="N34" s="32">
        <f t="shared" si="86"/>
        <v>1.0859237138591013E-3</v>
      </c>
      <c r="O34" s="17">
        <f>1.26*VLOOKUP($B34,SINAPI!B:AE,6,FALSE)</f>
        <v>1311.8364000000001</v>
      </c>
      <c r="P34" s="17">
        <f t="shared" si="3"/>
        <v>0.12</v>
      </c>
      <c r="Q34" s="32">
        <f t="shared" si="87"/>
        <v>4.8776522233964721E-4</v>
      </c>
      <c r="R34" s="17">
        <f>1.26*VLOOKUP($B34,SINAPI!B:AE,8,FALSE)</f>
        <v>2584.3355999999999</v>
      </c>
      <c r="S34" s="17">
        <f t="shared" si="4"/>
        <v>0.23</v>
      </c>
      <c r="T34" s="32">
        <f t="shared" si="88"/>
        <v>8.9026514418424614E-4</v>
      </c>
      <c r="U34" s="17">
        <f>1.26*VLOOKUP($B34,SINAPI!B:AE,9,FALSE)</f>
        <v>3164.1371999999997</v>
      </c>
      <c r="V34" s="17">
        <f t="shared" si="5"/>
        <v>0.28000000000000003</v>
      </c>
      <c r="W34" s="32">
        <f t="shared" si="89"/>
        <v>1.2106014094859267E-3</v>
      </c>
      <c r="X34" s="17">
        <f>1.26*VLOOKUP($B34,SINAPI!B:AE,10,FALSE)</f>
        <v>2320.9452000000001</v>
      </c>
      <c r="Y34" s="17">
        <f t="shared" si="6"/>
        <v>0.21</v>
      </c>
      <c r="Z34" s="32">
        <f t="shared" si="90"/>
        <v>8.7234661238732171E-4</v>
      </c>
      <c r="AA34" s="17">
        <f>1.26*VLOOKUP($B34,SINAPI!B:AE,11,FALSE)</f>
        <v>2167.011</v>
      </c>
      <c r="AB34" s="17">
        <f t="shared" si="7"/>
        <v>0.2</v>
      </c>
      <c r="AC34" s="32">
        <f t="shared" si="91"/>
        <v>8.3448074435682397E-4</v>
      </c>
      <c r="AD34" s="17">
        <f>1.26*VLOOKUP($B34,SINAPI!B:AE,12,FALSE)</f>
        <v>2420.145</v>
      </c>
      <c r="AE34" s="17">
        <f t="shared" si="8"/>
        <v>0.22</v>
      </c>
      <c r="AF34" s="32">
        <f t="shared" si="92"/>
        <v>9.183503088996492E-4</v>
      </c>
      <c r="AG34" s="17">
        <f>1.26*VLOOKUP($B34,SINAPI!B:AE,13,FALSE)</f>
        <v>2736.5562</v>
      </c>
      <c r="AH34" s="17">
        <f t="shared" si="9"/>
        <v>0.25</v>
      </c>
      <c r="AI34" s="32">
        <f t="shared" si="93"/>
        <v>1.1245558004588188E-3</v>
      </c>
      <c r="AJ34" s="17">
        <f>1.26*VLOOKUP($B34,SINAPI!B:AE,16,FALSE)</f>
        <v>2563.8101999999999</v>
      </c>
      <c r="AK34" s="17">
        <f t="shared" si="10"/>
        <v>0.23</v>
      </c>
      <c r="AL34" s="32">
        <f t="shared" si="94"/>
        <v>1.0363161214742721E-3</v>
      </c>
      <c r="AM34" s="17">
        <f>1.26*VLOOKUP($B34,SINAPI!B:AE,15,FALSE)</f>
        <v>2137.9301999999998</v>
      </c>
      <c r="AN34" s="17">
        <f t="shared" si="11"/>
        <v>0.19</v>
      </c>
      <c r="AO34" s="32">
        <f t="shared" si="95"/>
        <v>8.0040441486224623E-4</v>
      </c>
      <c r="AP34" s="17">
        <f>1.26*VLOOKUP($B34,SINAPI!B:AE,14,FALSE)</f>
        <v>2338.0434</v>
      </c>
      <c r="AQ34" s="17">
        <f t="shared" si="12"/>
        <v>0.21</v>
      </c>
      <c r="AR34" s="32">
        <f t="shared" si="96"/>
        <v>8.7057457922228682E-4</v>
      </c>
      <c r="AS34" s="17">
        <f>1.26*VLOOKUP($B34,SINAPI!B:AE,17,FALSE)</f>
        <v>2692.0907999999999</v>
      </c>
      <c r="AT34" s="17">
        <f t="shared" si="13"/>
        <v>0.24</v>
      </c>
      <c r="AU34" s="32">
        <f t="shared" si="97"/>
        <v>1.0018785222291797E-3</v>
      </c>
      <c r="AV34" s="17">
        <f>1.26*VLOOKUP($B34,SINAPI!B:AE,18,FALSE)</f>
        <v>3711.4560000000001</v>
      </c>
      <c r="AW34" s="17">
        <f t="shared" si="14"/>
        <v>0.33</v>
      </c>
      <c r="AX34" s="32">
        <f t="shared" si="98"/>
        <v>1.4846140003599068E-3</v>
      </c>
      <c r="AY34" s="17">
        <f>1.26*VLOOKUP($B34,SINAPI!B:AE,21,FALSE)</f>
        <v>1573.5131999999999</v>
      </c>
      <c r="AZ34" s="17">
        <f t="shared" si="15"/>
        <v>0.14000000000000001</v>
      </c>
      <c r="BA34" s="32">
        <f t="shared" si="99"/>
        <v>5.8848255569567045E-4</v>
      </c>
      <c r="BB34" s="17">
        <f>1.26*VLOOKUP($B34,SINAPI!B:AE,19,FALSE)</f>
        <v>2792.9915999999998</v>
      </c>
      <c r="BC34" s="17">
        <f t="shared" si="16"/>
        <v>0.25</v>
      </c>
      <c r="BD34" s="32">
        <f t="shared" si="100"/>
        <v>1.0199086161879894E-3</v>
      </c>
      <c r="BE34" s="17">
        <f>1.26*VLOOKUP($B34,SINAPI!B:AE,20,FALSE)</f>
        <v>2616.8310000000001</v>
      </c>
      <c r="BF34" s="17">
        <f t="shared" si="17"/>
        <v>0.24</v>
      </c>
      <c r="BG34" s="32">
        <f t="shared" si="101"/>
        <v>1.0560126721520656E-3</v>
      </c>
      <c r="BH34" s="17">
        <f>1.26*VLOOKUP($B34,SINAPI!B:AE,22,FALSE)</f>
        <v>1881.3816000000002</v>
      </c>
      <c r="BI34" s="17">
        <f t="shared" si="18"/>
        <v>0.17</v>
      </c>
      <c r="BJ34" s="32">
        <f t="shared" si="102"/>
        <v>6.5978421175192129E-4</v>
      </c>
      <c r="BK34" s="17">
        <f>1.26*VLOOKUP($B34,SINAPI!B:AE,23,FALSE)</f>
        <v>3985.1154000000001</v>
      </c>
      <c r="BL34" s="17">
        <f t="shared" si="19"/>
        <v>0.36</v>
      </c>
      <c r="BM34" s="32">
        <f t="shared" si="103"/>
        <v>1.5388561169530648E-3</v>
      </c>
      <c r="BN34" s="17">
        <f>1.26*VLOOKUP($B34,SINAPI!B:AE,26,FALSE)</f>
        <v>1773.6264000000001</v>
      </c>
      <c r="BO34" s="17">
        <f t="shared" si="20"/>
        <v>0.16</v>
      </c>
      <c r="BP34" s="32">
        <f t="shared" si="104"/>
        <v>6.6766816892004674E-4</v>
      </c>
      <c r="BQ34" s="17">
        <f>1.26*VLOOKUP($B34,SINAPI!B:AE,24,FALSE)</f>
        <v>1282.7556</v>
      </c>
      <c r="BR34" s="17">
        <f t="shared" si="21"/>
        <v>0.12</v>
      </c>
      <c r="BS34" s="32">
        <f t="shared" si="105"/>
        <v>5.1477843078375017E-4</v>
      </c>
      <c r="BT34" s="17">
        <f>1.26*VLOOKUP($B34,SINAPI!B:AE,25,FALSE)</f>
        <v>778.20119999999997</v>
      </c>
      <c r="BU34" s="17">
        <f t="shared" si="22"/>
        <v>7.0000000000000007E-2</v>
      </c>
      <c r="BV34" s="32">
        <f t="shared" si="106"/>
        <v>3.0116594243428127E-4</v>
      </c>
      <c r="BW34" s="17">
        <f>1.26*VLOOKUP($B34,SINAPI!B:AE,27,FALSE)</f>
        <v>1717.1909999999998</v>
      </c>
      <c r="BX34" s="17">
        <f t="shared" si="23"/>
        <v>0.15</v>
      </c>
      <c r="BY34" s="32">
        <f t="shared" si="107"/>
        <v>6.2546910182636974E-4</v>
      </c>
      <c r="BZ34" s="17">
        <f>1.26*VLOOKUP($B34,SINAPI!B:AE,29,FALSE)</f>
        <v>2286.7361999999998</v>
      </c>
      <c r="CA34" s="17">
        <f t="shared" si="24"/>
        <v>0.21</v>
      </c>
      <c r="CB34" s="32">
        <f t="shared" si="108"/>
        <v>8.4677419354838685E-4</v>
      </c>
      <c r="CC34" s="17">
        <f>1.26*VLOOKUP($B34,SINAPI!B:AE,28,FALSE)</f>
        <v>3078.6210000000001</v>
      </c>
      <c r="CD34" s="17">
        <f t="shared" si="25"/>
        <v>0.28000000000000003</v>
      </c>
      <c r="CE34" s="32">
        <f t="shared" si="109"/>
        <v>1.2114918656974732E-3</v>
      </c>
      <c r="CF34" s="17">
        <f>1.26*VLOOKUP($B34,SINAPI!B:AE,30,FALSE)</f>
        <v>2779.3080000000004</v>
      </c>
      <c r="CG34" s="17">
        <f t="shared" si="26"/>
        <v>0.25</v>
      </c>
      <c r="CH34" s="32">
        <f t="shared" si="110"/>
        <v>1.1157227652073014E-3</v>
      </c>
    </row>
    <row r="35" spans="1:86">
      <c r="B35" s="11" t="s">
        <v>22084</v>
      </c>
      <c r="C35" s="10" t="str">
        <f>VLOOKUP($B35,SINAPI!B:AE,2,FALSE)</f>
        <v>PREGO DE ACO POLIDO COM CABECA 18 X 27 (2 1/2 X 10)</v>
      </c>
      <c r="D35" s="52" t="str">
        <f>VLOOKUP($B35,SINAPI!B:AE,3,FALSE)</f>
        <v>KG</v>
      </c>
      <c r="E35" s="26">
        <f>0.012*$E$31</f>
        <v>3.5999999999999997E-4</v>
      </c>
      <c r="F35" s="17">
        <f>1.26*VLOOKUP($B35,SINAPI!B:AE,4,FALSE)</f>
        <v>29.358000000000001</v>
      </c>
      <c r="G35" s="17">
        <f t="shared" si="83"/>
        <v>0.01</v>
      </c>
      <c r="H35" s="32">
        <f t="shared" si="84"/>
        <v>3.9145071635481088E-5</v>
      </c>
      <c r="I35" s="17">
        <f>1.26*VLOOKUP($B35,SINAPI!B:AE,5,FALSE)</f>
        <v>31.5</v>
      </c>
      <c r="J35" s="17">
        <f t="shared" si="1"/>
        <v>0.01</v>
      </c>
      <c r="K35" s="32">
        <f t="shared" si="85"/>
        <v>4.5987583352494821E-5</v>
      </c>
      <c r="L35" s="17">
        <f>1.26*VLOOKUP($B35,SINAPI!B:AE,7,FALSE)</f>
        <v>21.798000000000002</v>
      </c>
      <c r="M35" s="17">
        <f t="shared" si="2"/>
        <v>0.01</v>
      </c>
      <c r="N35" s="32">
        <f t="shared" si="86"/>
        <v>4.5246821410795895E-5</v>
      </c>
      <c r="O35" s="17">
        <f>1.26*VLOOKUP($B35,SINAPI!B:AE,6,FALSE)</f>
        <v>25.2</v>
      </c>
      <c r="P35" s="17">
        <f t="shared" si="3"/>
        <v>0.01</v>
      </c>
      <c r="Q35" s="32">
        <f t="shared" si="87"/>
        <v>4.0647101861637268E-5</v>
      </c>
      <c r="R35" s="17">
        <f>1.26*VLOOKUP($B35,SINAPI!B:AE,8,FALSE)</f>
        <v>27.72</v>
      </c>
      <c r="S35" s="17">
        <f t="shared" si="4"/>
        <v>0.01</v>
      </c>
      <c r="T35" s="32">
        <f t="shared" si="88"/>
        <v>3.8707180181923744E-5</v>
      </c>
      <c r="U35" s="17">
        <f>1.26*VLOOKUP($B35,SINAPI!B:AE,9,FALSE)</f>
        <v>24.821999999999999</v>
      </c>
      <c r="V35" s="17">
        <f t="shared" si="5"/>
        <v>0.01</v>
      </c>
      <c r="W35" s="32">
        <f t="shared" si="89"/>
        <v>4.323576462449738E-5</v>
      </c>
      <c r="X35" s="17">
        <f>1.26*VLOOKUP($B35,SINAPI!B:AE,10,FALSE)</f>
        <v>30.113999999999997</v>
      </c>
      <c r="Y35" s="17">
        <f t="shared" si="6"/>
        <v>0.01</v>
      </c>
      <c r="Z35" s="32">
        <f t="shared" si="90"/>
        <v>4.1540314875586751E-5</v>
      </c>
      <c r="AA35" s="17">
        <f>1.26*VLOOKUP($B35,SINAPI!B:AE,11,FALSE)</f>
        <v>34.196400000000004</v>
      </c>
      <c r="AB35" s="17">
        <f t="shared" si="7"/>
        <v>0.01</v>
      </c>
      <c r="AC35" s="32">
        <f t="shared" si="91"/>
        <v>4.1724037217841197E-5</v>
      </c>
      <c r="AD35" s="17">
        <f>1.26*VLOOKUP($B35,SINAPI!B:AE,12,FALSE)</f>
        <v>25.073999999999998</v>
      </c>
      <c r="AE35" s="17">
        <f t="shared" si="8"/>
        <v>0.01</v>
      </c>
      <c r="AF35" s="32">
        <f t="shared" si="92"/>
        <v>4.1743195859074967E-5</v>
      </c>
      <c r="AG35" s="17">
        <f>1.26*VLOOKUP($B35,SINAPI!B:AE,13,FALSE)</f>
        <v>27.846000000000004</v>
      </c>
      <c r="AH35" s="17">
        <f t="shared" si="9"/>
        <v>0.01</v>
      </c>
      <c r="AI35" s="32">
        <f t="shared" si="93"/>
        <v>4.498223201835275E-5</v>
      </c>
      <c r="AJ35" s="17">
        <f>1.26*VLOOKUP($B35,SINAPI!B:AE,16,FALSE)</f>
        <v>30.240000000000002</v>
      </c>
      <c r="AK35" s="17">
        <f t="shared" si="10"/>
        <v>0.01</v>
      </c>
      <c r="AL35" s="32">
        <f t="shared" si="94"/>
        <v>4.5057222672794441E-5</v>
      </c>
      <c r="AM35" s="17">
        <f>1.26*VLOOKUP($B35,SINAPI!B:AE,15,FALSE)</f>
        <v>31.5</v>
      </c>
      <c r="AN35" s="17">
        <f t="shared" si="11"/>
        <v>0.01</v>
      </c>
      <c r="AO35" s="32">
        <f t="shared" si="95"/>
        <v>4.2126548150644541E-5</v>
      </c>
      <c r="AP35" s="17">
        <f>1.26*VLOOKUP($B35,SINAPI!B:AE,14,FALSE)</f>
        <v>24.733799999999999</v>
      </c>
      <c r="AQ35" s="17">
        <f t="shared" si="12"/>
        <v>0.01</v>
      </c>
      <c r="AR35" s="32">
        <f t="shared" si="96"/>
        <v>4.1455932343918421E-5</v>
      </c>
      <c r="AS35" s="17">
        <f>1.26*VLOOKUP($B35,SINAPI!B:AE,17,FALSE)</f>
        <v>25.779600000000002</v>
      </c>
      <c r="AT35" s="17">
        <f t="shared" si="13"/>
        <v>0.01</v>
      </c>
      <c r="AU35" s="32">
        <f t="shared" si="97"/>
        <v>4.1744938426215823E-5</v>
      </c>
      <c r="AV35" s="17">
        <f>1.26*VLOOKUP($B35,SINAPI!B:AE,18,FALSE)</f>
        <v>29.988</v>
      </c>
      <c r="AW35" s="17">
        <f t="shared" si="14"/>
        <v>0.01</v>
      </c>
      <c r="AX35" s="32">
        <f t="shared" si="98"/>
        <v>4.498830304120929E-5</v>
      </c>
      <c r="AY35" s="17">
        <f>1.26*VLOOKUP($B35,SINAPI!B:AE,21,FALSE)</f>
        <v>24.721200000000003</v>
      </c>
      <c r="AZ35" s="17">
        <f t="shared" si="15"/>
        <v>0.01</v>
      </c>
      <c r="BA35" s="32">
        <f t="shared" si="99"/>
        <v>4.2034468263976454E-5</v>
      </c>
      <c r="BB35" s="17">
        <f>1.26*VLOOKUP($B35,SINAPI!B:AE,19,FALSE)</f>
        <v>31.184999999999999</v>
      </c>
      <c r="BC35" s="17">
        <f t="shared" si="16"/>
        <v>0.01</v>
      </c>
      <c r="BD35" s="32">
        <f t="shared" si="100"/>
        <v>4.0796344647519576E-5</v>
      </c>
      <c r="BE35" s="17">
        <f>1.26*VLOOKUP($B35,SINAPI!B:AE,20,FALSE)</f>
        <v>27.165599999999998</v>
      </c>
      <c r="BF35" s="17">
        <f t="shared" si="17"/>
        <v>0.01</v>
      </c>
      <c r="BG35" s="32">
        <f t="shared" si="101"/>
        <v>4.4000528006336067E-5</v>
      </c>
      <c r="BH35" s="17">
        <f>1.26*VLOOKUP($B35,SINAPI!B:AE,22,FALSE)</f>
        <v>19.794600000000003</v>
      </c>
      <c r="BI35" s="17">
        <f t="shared" si="18"/>
        <v>0.01</v>
      </c>
      <c r="BJ35" s="32">
        <f t="shared" si="102"/>
        <v>3.881083598540713E-5</v>
      </c>
      <c r="BK35" s="17">
        <f>1.26*VLOOKUP($B35,SINAPI!B:AE,23,FALSE)</f>
        <v>26.901000000000003</v>
      </c>
      <c r="BL35" s="17">
        <f t="shared" si="19"/>
        <v>0.01</v>
      </c>
      <c r="BM35" s="32">
        <f t="shared" si="103"/>
        <v>4.2746003248696241E-5</v>
      </c>
      <c r="BN35" s="17">
        <f>1.26*VLOOKUP($B35,SINAPI!B:AE,26,FALSE)</f>
        <v>25.678799999999999</v>
      </c>
      <c r="BO35" s="17">
        <f t="shared" si="20"/>
        <v>0.01</v>
      </c>
      <c r="BP35" s="32">
        <f t="shared" si="104"/>
        <v>4.1729260557502921E-5</v>
      </c>
      <c r="BQ35" s="17">
        <f>1.26*VLOOKUP($B35,SINAPI!B:AE,24,FALSE)</f>
        <v>19.996199999999998</v>
      </c>
      <c r="BR35" s="17">
        <f t="shared" si="21"/>
        <v>0.01</v>
      </c>
      <c r="BS35" s="32">
        <f t="shared" si="105"/>
        <v>4.2898202565312514E-5</v>
      </c>
      <c r="BT35" s="17">
        <f>1.26*VLOOKUP($B35,SINAPI!B:AE,25,FALSE)</f>
        <v>25.2</v>
      </c>
      <c r="BU35" s="17">
        <f t="shared" si="22"/>
        <v>0.01</v>
      </c>
      <c r="BV35" s="32">
        <f t="shared" si="106"/>
        <v>4.3023706062040179E-5</v>
      </c>
      <c r="BW35" s="17">
        <f>1.26*VLOOKUP($B35,SINAPI!B:AE,27,FALSE)</f>
        <v>26.901000000000003</v>
      </c>
      <c r="BX35" s="17">
        <f t="shared" si="23"/>
        <v>0.01</v>
      </c>
      <c r="BY35" s="32">
        <f t="shared" si="107"/>
        <v>4.169794012175798E-5</v>
      </c>
      <c r="BZ35" s="17">
        <f>1.26*VLOOKUP($B35,SINAPI!B:AE,29,FALSE)</f>
        <v>22.05</v>
      </c>
      <c r="CA35" s="17">
        <f t="shared" si="24"/>
        <v>0.01</v>
      </c>
      <c r="CB35" s="32">
        <f t="shared" si="108"/>
        <v>4.0322580645161284E-5</v>
      </c>
      <c r="CC35" s="17">
        <f>1.26*VLOOKUP($B35,SINAPI!B:AE,28,FALSE)</f>
        <v>26.648999999999997</v>
      </c>
      <c r="CD35" s="17">
        <f t="shared" si="25"/>
        <v>0.01</v>
      </c>
      <c r="CE35" s="32">
        <f t="shared" si="109"/>
        <v>4.3267566632052617E-5</v>
      </c>
      <c r="CF35" s="17">
        <f>1.26*VLOOKUP($B35,SINAPI!B:AE,30,FALSE)</f>
        <v>27.72</v>
      </c>
      <c r="CG35" s="17">
        <f t="shared" si="26"/>
        <v>0.01</v>
      </c>
      <c r="CH35" s="32">
        <f t="shared" si="110"/>
        <v>4.4628910608292052E-5</v>
      </c>
    </row>
    <row r="36" spans="1:86">
      <c r="B36" s="11"/>
      <c r="C36" s="30"/>
      <c r="D36" s="55"/>
      <c r="E36" s="52"/>
      <c r="F36" s="17"/>
      <c r="G36" s="30"/>
      <c r="H36" s="30"/>
      <c r="I36" s="17"/>
      <c r="J36" s="17"/>
      <c r="K36" s="32"/>
      <c r="L36" s="17"/>
      <c r="M36" s="17"/>
      <c r="N36" s="32"/>
      <c r="O36" s="17"/>
      <c r="P36" s="17"/>
      <c r="Q36" s="32"/>
      <c r="R36" s="17"/>
      <c r="S36" s="17"/>
      <c r="T36" s="32"/>
      <c r="U36" s="17"/>
      <c r="V36" s="17"/>
      <c r="W36" s="32"/>
      <c r="X36" s="17"/>
      <c r="Y36" s="17"/>
      <c r="Z36" s="32"/>
      <c r="AA36" s="17"/>
      <c r="AB36" s="17"/>
      <c r="AC36" s="32"/>
      <c r="AD36" s="17"/>
      <c r="AE36" s="17"/>
      <c r="AF36" s="32"/>
      <c r="AG36" s="17"/>
      <c r="AH36" s="17"/>
      <c r="AI36" s="32"/>
      <c r="AJ36" s="17"/>
      <c r="AK36" s="17"/>
      <c r="AL36" s="32"/>
      <c r="AM36" s="17"/>
      <c r="AN36" s="17"/>
      <c r="AO36" s="32"/>
      <c r="AP36" s="17"/>
      <c r="AQ36" s="17"/>
      <c r="AR36" s="32"/>
      <c r="AS36" s="17"/>
      <c r="AT36" s="17"/>
      <c r="AU36" s="32"/>
      <c r="AV36" s="17"/>
      <c r="AW36" s="17"/>
      <c r="AX36" s="32"/>
      <c r="AY36" s="17"/>
      <c r="AZ36" s="17"/>
      <c r="BA36" s="32"/>
      <c r="BB36" s="17"/>
      <c r="BC36" s="17"/>
      <c r="BD36" s="32"/>
      <c r="BE36" s="17"/>
      <c r="BF36" s="17"/>
      <c r="BG36" s="32"/>
      <c r="BH36" s="17"/>
      <c r="BI36" s="17"/>
      <c r="BJ36" s="32"/>
      <c r="BK36" s="17"/>
      <c r="BL36" s="17"/>
      <c r="BM36" s="32"/>
      <c r="BN36" s="17"/>
      <c r="BO36" s="17"/>
      <c r="BP36" s="32"/>
      <c r="BQ36" s="17"/>
      <c r="BR36" s="17"/>
      <c r="BS36" s="32"/>
      <c r="BT36" s="17"/>
      <c r="BU36" s="17"/>
      <c r="BV36" s="32"/>
      <c r="BW36" s="17"/>
      <c r="BX36" s="17"/>
      <c r="BY36" s="32"/>
      <c r="BZ36" s="17"/>
      <c r="CA36" s="17"/>
      <c r="CB36" s="32"/>
      <c r="CC36" s="17"/>
      <c r="CD36" s="17"/>
      <c r="CE36" s="32"/>
      <c r="CF36" s="17"/>
      <c r="CG36" s="17"/>
      <c r="CH36" s="32"/>
    </row>
    <row r="37" spans="1:86">
      <c r="A37" s="49" t="s">
        <v>24883</v>
      </c>
      <c r="B37" s="30"/>
      <c r="C37" s="9" t="s">
        <v>24884</v>
      </c>
      <c r="D37" s="55"/>
      <c r="E37" s="52"/>
      <c r="F37" s="17"/>
      <c r="G37" s="30"/>
      <c r="H37" s="30"/>
      <c r="I37" s="17"/>
      <c r="J37" s="17"/>
      <c r="K37" s="32"/>
      <c r="L37" s="17"/>
      <c r="M37" s="17"/>
      <c r="N37" s="32"/>
      <c r="O37" s="17"/>
      <c r="P37" s="17"/>
      <c r="Q37" s="32"/>
      <c r="R37" s="17"/>
      <c r="S37" s="17"/>
      <c r="T37" s="32"/>
      <c r="U37" s="17"/>
      <c r="V37" s="17"/>
      <c r="W37" s="32"/>
      <c r="X37" s="17"/>
      <c r="Y37" s="17"/>
      <c r="Z37" s="32"/>
      <c r="AA37" s="17"/>
      <c r="AB37" s="17"/>
      <c r="AC37" s="32"/>
      <c r="AD37" s="17"/>
      <c r="AE37" s="17"/>
      <c r="AF37" s="32"/>
      <c r="AG37" s="17"/>
      <c r="AH37" s="17"/>
      <c r="AI37" s="32"/>
      <c r="AJ37" s="17"/>
      <c r="AK37" s="17"/>
      <c r="AL37" s="32"/>
      <c r="AM37" s="17"/>
      <c r="AN37" s="17"/>
      <c r="AO37" s="32"/>
      <c r="AP37" s="17"/>
      <c r="AQ37" s="17"/>
      <c r="AR37" s="32"/>
      <c r="AS37" s="17"/>
      <c r="AT37" s="17"/>
      <c r="AU37" s="32"/>
      <c r="AV37" s="17"/>
      <c r="AW37" s="17"/>
      <c r="AX37" s="32"/>
      <c r="AY37" s="17"/>
      <c r="AZ37" s="17"/>
      <c r="BA37" s="32"/>
      <c r="BB37" s="17"/>
      <c r="BC37" s="17"/>
      <c r="BD37" s="32"/>
      <c r="BE37" s="17"/>
      <c r="BF37" s="17"/>
      <c r="BG37" s="32"/>
      <c r="BH37" s="17"/>
      <c r="BI37" s="17"/>
      <c r="BJ37" s="32"/>
      <c r="BK37" s="17"/>
      <c r="BL37" s="17"/>
      <c r="BM37" s="32"/>
      <c r="BN37" s="17"/>
      <c r="BO37" s="17"/>
      <c r="BP37" s="32"/>
      <c r="BQ37" s="17"/>
      <c r="BR37" s="17"/>
      <c r="BS37" s="32"/>
      <c r="BT37" s="17"/>
      <c r="BU37" s="17"/>
      <c r="BV37" s="32"/>
      <c r="BW37" s="17"/>
      <c r="BX37" s="17"/>
      <c r="BY37" s="32"/>
      <c r="BZ37" s="17"/>
      <c r="CA37" s="17"/>
      <c r="CB37" s="32"/>
      <c r="CC37" s="17"/>
      <c r="CD37" s="17"/>
      <c r="CE37" s="32"/>
      <c r="CF37" s="17"/>
      <c r="CG37" s="17"/>
      <c r="CH37" s="32"/>
    </row>
    <row r="38" spans="1:86">
      <c r="A38" s="49" t="s">
        <v>24885</v>
      </c>
      <c r="B38" s="30"/>
      <c r="C38" s="9" t="s">
        <v>24886</v>
      </c>
      <c r="D38" s="55"/>
      <c r="E38" s="52"/>
      <c r="F38" s="17"/>
      <c r="G38" s="30"/>
      <c r="H38" s="30"/>
      <c r="I38" s="17"/>
      <c r="J38" s="17"/>
      <c r="K38" s="32"/>
      <c r="L38" s="17"/>
      <c r="M38" s="17"/>
      <c r="N38" s="32"/>
      <c r="O38" s="17"/>
      <c r="P38" s="17"/>
      <c r="Q38" s="32"/>
      <c r="R38" s="17"/>
      <c r="S38" s="17"/>
      <c r="T38" s="32"/>
      <c r="U38" s="17"/>
      <c r="V38" s="17"/>
      <c r="W38" s="32"/>
      <c r="X38" s="17"/>
      <c r="Y38" s="17"/>
      <c r="Z38" s="32"/>
      <c r="AA38" s="17"/>
      <c r="AB38" s="17"/>
      <c r="AC38" s="32"/>
      <c r="AD38" s="17"/>
      <c r="AE38" s="17"/>
      <c r="AF38" s="32"/>
      <c r="AG38" s="17"/>
      <c r="AH38" s="17"/>
      <c r="AI38" s="32"/>
      <c r="AJ38" s="17"/>
      <c r="AK38" s="17"/>
      <c r="AL38" s="32"/>
      <c r="AM38" s="17"/>
      <c r="AN38" s="17"/>
      <c r="AO38" s="32"/>
      <c r="AP38" s="17"/>
      <c r="AQ38" s="17"/>
      <c r="AR38" s="32"/>
      <c r="AS38" s="17"/>
      <c r="AT38" s="17"/>
      <c r="AU38" s="32"/>
      <c r="AV38" s="17"/>
      <c r="AW38" s="17"/>
      <c r="AX38" s="32"/>
      <c r="AY38" s="17"/>
      <c r="AZ38" s="17"/>
      <c r="BA38" s="32"/>
      <c r="BB38" s="17"/>
      <c r="BC38" s="17"/>
      <c r="BD38" s="32"/>
      <c r="BE38" s="17"/>
      <c r="BF38" s="17"/>
      <c r="BG38" s="32"/>
      <c r="BH38" s="17"/>
      <c r="BI38" s="17"/>
      <c r="BJ38" s="32"/>
      <c r="BK38" s="17"/>
      <c r="BL38" s="17"/>
      <c r="BM38" s="32"/>
      <c r="BN38" s="17"/>
      <c r="BO38" s="17"/>
      <c r="BP38" s="32"/>
      <c r="BQ38" s="17"/>
      <c r="BR38" s="17"/>
      <c r="BS38" s="32"/>
      <c r="BT38" s="17"/>
      <c r="BU38" s="17"/>
      <c r="BV38" s="32"/>
      <c r="BW38" s="17"/>
      <c r="BX38" s="17"/>
      <c r="BY38" s="32"/>
      <c r="BZ38" s="17"/>
      <c r="CA38" s="17"/>
      <c r="CB38" s="32"/>
      <c r="CC38" s="17"/>
      <c r="CD38" s="17"/>
      <c r="CE38" s="32"/>
      <c r="CF38" s="17"/>
      <c r="CG38" s="17"/>
      <c r="CH38" s="32"/>
    </row>
    <row r="39" spans="1:86" ht="57.6">
      <c r="B39" s="11" t="s">
        <v>6011</v>
      </c>
      <c r="C39" s="10" t="str">
        <f>VLOOKUP($B39,SINAPI!B:AE,2,FALSE)</f>
        <v>ESCAVAÇÃO MECANIZADA DE VALA COM PROF. ATÉ 1,5 M (MÉDIA MONTANTE E JUSANTE/UMA COMPOSIÇÃO POR TRECHO), ESCAVADEIRA (0,8 M3), LARG. DE 1,5 M A 2,5 M, EM SOLO DE 1A CATEGORIA, EM LOCAIS COM ALTO NÍVEL DE INTERFERÊNCIA. AF_02/2021</v>
      </c>
      <c r="D39" s="52" t="str">
        <f>VLOOKUP($B39,SINAPI!B:AE,3,FALSE)</f>
        <v>M3</v>
      </c>
      <c r="E39" s="29">
        <v>0.28999999999999998</v>
      </c>
      <c r="F39" s="17">
        <f>1.26*VLOOKUP($B39,SINAPI!B:AE,4,FALSE)</f>
        <v>12.6126</v>
      </c>
      <c r="G39" s="17">
        <f t="shared" ref="G39:G44" si="111">ROUND(+$E39*F39,2)</f>
        <v>3.66</v>
      </c>
      <c r="H39" s="32">
        <f t="shared" ref="H39:H44" si="112">G39/G$86</f>
        <v>1.4327096218586079E-2</v>
      </c>
      <c r="I39" s="17">
        <f>1.26*VLOOKUP($B39,SINAPI!B:AE,5,FALSE)</f>
        <v>11.1258</v>
      </c>
      <c r="J39" s="17">
        <f t="shared" si="1"/>
        <v>3.23</v>
      </c>
      <c r="K39" s="32">
        <f t="shared" ref="K39:K44" si="113">J39/J$86</f>
        <v>1.4853989422855828E-2</v>
      </c>
      <c r="L39" s="17">
        <f>1.26*VLOOKUP($B39,SINAPI!B:AE,7,FALSE)</f>
        <v>11.062799999999999</v>
      </c>
      <c r="M39" s="17">
        <f t="shared" si="2"/>
        <v>3.21</v>
      </c>
      <c r="N39" s="32">
        <f t="shared" ref="N39:N44" si="114">M39/M$86</f>
        <v>1.4524229672865482E-2</v>
      </c>
      <c r="O39" s="17">
        <f>1.26*VLOOKUP($B39,SINAPI!B:AE,6,FALSE)</f>
        <v>12.562200000000001</v>
      </c>
      <c r="P39" s="17">
        <f t="shared" si="3"/>
        <v>3.64</v>
      </c>
      <c r="Q39" s="32">
        <f t="shared" ref="Q39:Q44" si="115">P39/P$86</f>
        <v>1.4795545077635966E-2</v>
      </c>
      <c r="R39" s="17">
        <f>1.26*VLOOKUP($B39,SINAPI!B:AE,8,FALSE)</f>
        <v>13.8978</v>
      </c>
      <c r="S39" s="17">
        <f t="shared" si="4"/>
        <v>4.03</v>
      </c>
      <c r="T39" s="32">
        <f t="shared" ref="T39:T44" si="116">S39/S$86</f>
        <v>1.559899361331527E-2</v>
      </c>
      <c r="U39" s="17">
        <f>1.26*VLOOKUP($B39,SINAPI!B:AE,9,FALSE)</f>
        <v>11.755800000000001</v>
      </c>
      <c r="V39" s="17">
        <f t="shared" si="5"/>
        <v>3.41</v>
      </c>
      <c r="W39" s="32">
        <f t="shared" ref="W39:W44" si="117">V39/V$86</f>
        <v>1.4743395736953607E-2</v>
      </c>
      <c r="X39" s="17">
        <f>1.26*VLOOKUP($B39,SINAPI!B:AE,10,FALSE)</f>
        <v>11.7432</v>
      </c>
      <c r="Y39" s="17">
        <f t="shared" si="6"/>
        <v>3.41</v>
      </c>
      <c r="Z39" s="32">
        <f t="shared" ref="Z39:Z44" si="118">Y39/Y$86</f>
        <v>1.4165247372575082E-2</v>
      </c>
      <c r="AA39" s="17">
        <f>1.26*VLOOKUP($B39,SINAPI!B:AE,11,FALSE)</f>
        <v>13.23</v>
      </c>
      <c r="AB39" s="17">
        <f t="shared" si="7"/>
        <v>3.84</v>
      </c>
      <c r="AC39" s="32">
        <f t="shared" ref="AC39:AC44" si="119">AB39/AB$86</f>
        <v>1.6022030291651019E-2</v>
      </c>
      <c r="AD39" s="17">
        <f>1.26*VLOOKUP($B39,SINAPI!B:AE,12,FALSE)</f>
        <v>12.348000000000001</v>
      </c>
      <c r="AE39" s="17">
        <f t="shared" si="8"/>
        <v>3.58</v>
      </c>
      <c r="AF39" s="32">
        <f t="shared" ref="AF39:AF44" si="120">AE39/AE$86</f>
        <v>1.4944064117548839E-2</v>
      </c>
      <c r="AG39" s="17">
        <f>1.26*VLOOKUP($B39,SINAPI!B:AE,13,FALSE)</f>
        <v>11.352600000000001</v>
      </c>
      <c r="AH39" s="17">
        <f t="shared" si="9"/>
        <v>3.29</v>
      </c>
      <c r="AI39" s="32">
        <f t="shared" ref="AI39:AI44" si="121">AH39/AH$86</f>
        <v>1.4799154334038054E-2</v>
      </c>
      <c r="AJ39" s="17">
        <f>1.26*VLOOKUP($B39,SINAPI!B:AE,16,FALSE)</f>
        <v>11.34</v>
      </c>
      <c r="AK39" s="17">
        <f t="shared" si="10"/>
        <v>3.29</v>
      </c>
      <c r="AL39" s="32">
        <f t="shared" ref="AL39:AL44" si="122">AK39/AK$86</f>
        <v>1.482382625934937E-2</v>
      </c>
      <c r="AM39" s="17">
        <f>1.26*VLOOKUP($B39,SINAPI!B:AE,15,FALSE)</f>
        <v>12.474</v>
      </c>
      <c r="AN39" s="17">
        <f t="shared" si="11"/>
        <v>3.62</v>
      </c>
      <c r="AO39" s="32">
        <f t="shared" ref="AO39:AO44" si="123">AN39/AN$86</f>
        <v>1.5249810430533323E-2</v>
      </c>
      <c r="AP39" s="17">
        <f>1.26*VLOOKUP($B39,SINAPI!B:AE,14,FALSE)</f>
        <v>11.7936</v>
      </c>
      <c r="AQ39" s="17">
        <f t="shared" si="12"/>
        <v>3.42</v>
      </c>
      <c r="AR39" s="32">
        <f t="shared" ref="AR39:AR44" si="124">AQ39/AQ$86</f>
        <v>1.4177928861620099E-2</v>
      </c>
      <c r="AS39" s="17">
        <f>1.26*VLOOKUP($B39,SINAPI!B:AE,17,FALSE)</f>
        <v>13.721400000000001</v>
      </c>
      <c r="AT39" s="17">
        <f t="shared" si="13"/>
        <v>3.98</v>
      </c>
      <c r="AU39" s="32">
        <f t="shared" ref="AU39:AU44" si="125">AT39/AT$86</f>
        <v>1.6614485493633899E-2</v>
      </c>
      <c r="AV39" s="17">
        <f>1.26*VLOOKUP($B39,SINAPI!B:AE,18,FALSE)</f>
        <v>11.403</v>
      </c>
      <c r="AW39" s="17">
        <f t="shared" si="14"/>
        <v>3.31</v>
      </c>
      <c r="AX39" s="32">
        <f t="shared" ref="AX39:AX44" si="126">AW39/AW$86</f>
        <v>1.4891128306640276E-2</v>
      </c>
      <c r="AY39" s="17">
        <f>1.26*VLOOKUP($B39,SINAPI!B:AE,21,FALSE)</f>
        <v>12.587400000000001</v>
      </c>
      <c r="AZ39" s="17">
        <f t="shared" si="15"/>
        <v>3.65</v>
      </c>
      <c r="BA39" s="32">
        <f t="shared" ref="BA39:BA44" si="127">AZ39/AZ$86</f>
        <v>1.5342580916351406E-2</v>
      </c>
      <c r="BB39" s="17">
        <f>1.26*VLOOKUP($B39,SINAPI!B:AE,19,FALSE)</f>
        <v>12.839399999999999</v>
      </c>
      <c r="BC39" s="17">
        <f t="shared" si="16"/>
        <v>3.72</v>
      </c>
      <c r="BD39" s="32">
        <f t="shared" ref="BD39:BD44" si="128">BC39/BC$86</f>
        <v>1.5176240208877284E-2</v>
      </c>
      <c r="BE39" s="17">
        <f>1.26*VLOOKUP($B39,SINAPI!B:AE,20,FALSE)</f>
        <v>11.6928</v>
      </c>
      <c r="BF39" s="17">
        <f t="shared" si="17"/>
        <v>3.39</v>
      </c>
      <c r="BG39" s="32">
        <f t="shared" ref="BG39:BG44" si="129">BF39/BF$86</f>
        <v>1.4916178994147928E-2</v>
      </c>
      <c r="BH39" s="17">
        <f>1.26*VLOOKUP($B39,SINAPI!B:AE,22,FALSE)</f>
        <v>12.978000000000002</v>
      </c>
      <c r="BI39" s="17">
        <f t="shared" si="18"/>
        <v>3.76</v>
      </c>
      <c r="BJ39" s="32">
        <f t="shared" ref="BJ39:BJ44" si="130">BI39/BI$86</f>
        <v>1.4592874330513081E-2</v>
      </c>
      <c r="BK39" s="17">
        <f>1.26*VLOOKUP($B39,SINAPI!B:AE,23,FALSE)</f>
        <v>12.2346</v>
      </c>
      <c r="BL39" s="17">
        <f t="shared" si="19"/>
        <v>3.55</v>
      </c>
      <c r="BM39" s="32">
        <f t="shared" ref="BM39:BM44" si="131">BL39/BL$86</f>
        <v>1.5174831153287166E-2</v>
      </c>
      <c r="BN39" s="17">
        <f>1.26*VLOOKUP($B39,SINAPI!B:AE,26,FALSE)</f>
        <v>12.978000000000002</v>
      </c>
      <c r="BO39" s="17">
        <f t="shared" si="20"/>
        <v>3.76</v>
      </c>
      <c r="BP39" s="32">
        <f t="shared" ref="BP39:BP44" si="132">BO39/BO$86</f>
        <v>1.5690201969621096E-2</v>
      </c>
      <c r="BQ39" s="17">
        <f>1.26*VLOOKUP($B39,SINAPI!B:AE,24,FALSE)</f>
        <v>11.9574</v>
      </c>
      <c r="BR39" s="17">
        <f t="shared" si="21"/>
        <v>3.47</v>
      </c>
      <c r="BS39" s="32">
        <f t="shared" ref="BS39:BS44" si="133">BR39/BR$86</f>
        <v>1.4885676290163444E-2</v>
      </c>
      <c r="BT39" s="17">
        <f>1.26*VLOOKUP($B39,SINAPI!B:AE,25,FALSE)</f>
        <v>11.9574</v>
      </c>
      <c r="BU39" s="17">
        <f t="shared" si="22"/>
        <v>3.47</v>
      </c>
      <c r="BV39" s="32">
        <f t="shared" ref="BV39:BV44" si="134">BU39/BU$86</f>
        <v>1.4929226003527942E-2</v>
      </c>
      <c r="BW39" s="17">
        <f>1.26*VLOOKUP($B39,SINAPI!B:AE,27,FALSE)</f>
        <v>12.272400000000001</v>
      </c>
      <c r="BX39" s="17">
        <f t="shared" si="23"/>
        <v>3.56</v>
      </c>
      <c r="BY39" s="32">
        <f t="shared" ref="BY39:BY44" si="135">BX39/BX$86</f>
        <v>1.4844466683345842E-2</v>
      </c>
      <c r="BZ39" s="17">
        <f>1.26*VLOOKUP($B39,SINAPI!B:AE,29,FALSE)</f>
        <v>12.776400000000001</v>
      </c>
      <c r="CA39" s="17">
        <f t="shared" si="24"/>
        <v>3.71</v>
      </c>
      <c r="CB39" s="32">
        <f t="shared" ref="CB39:CB44" si="136">CA39/CA$86</f>
        <v>1.4959677419354835E-2</v>
      </c>
      <c r="CC39" s="17">
        <f>1.26*VLOOKUP($B39,SINAPI!B:AE,28,FALSE)</f>
        <v>11.755800000000001</v>
      </c>
      <c r="CD39" s="17">
        <f t="shared" si="25"/>
        <v>3.41</v>
      </c>
      <c r="CE39" s="32">
        <f t="shared" ref="CE39:CE44" si="137">CD39/CD$86</f>
        <v>1.4754240221529942E-2</v>
      </c>
      <c r="CF39" s="17">
        <f>1.26*VLOOKUP($B39,SINAPI!B:AE,30,FALSE)</f>
        <v>11.214</v>
      </c>
      <c r="CG39" s="17">
        <f t="shared" si="26"/>
        <v>3.25</v>
      </c>
      <c r="CH39" s="32">
        <f t="shared" ref="CH39:CH44" si="138">CG39/CG$86</f>
        <v>1.4504395947694917E-2</v>
      </c>
    </row>
    <row r="40" spans="1:86" ht="57.6">
      <c r="B40" s="11" t="s">
        <v>6119</v>
      </c>
      <c r="C40" s="10" t="str">
        <f>VLOOKUP($B40,SINAPI!B:AE,2,FALSE)</f>
        <v>ESCAVAÇÃO MECANIZADA DE VALA COM PROF. MAIOR QUE 3,0 M ATÉ 4,5 M(MÉDIA MONTANTE E JUSANTE/UMA COMPOSIÇÃO POR TRECHO), ESCAVADEIRA (0,8 M3), LARG. MENOR QUE 1,5 M, EM SOLO DE 1A CATEGORIA, EM LOCAIS COM ALTO NÍVEL DE INTERFERÊNCIA. AF_02/2021</v>
      </c>
      <c r="D40" s="52" t="str">
        <f>VLOOKUP($B40,SINAPI!B:AE,3,FALSE)</f>
        <v>M3</v>
      </c>
      <c r="E40" s="29">
        <v>0</v>
      </c>
      <c r="F40" s="17">
        <f>1.26*VLOOKUP($B40,SINAPI!B:AE,4,FALSE)</f>
        <v>11.5542</v>
      </c>
      <c r="G40" s="17">
        <f t="shared" si="111"/>
        <v>0</v>
      </c>
      <c r="H40" s="32">
        <f t="shared" si="112"/>
        <v>0</v>
      </c>
      <c r="I40" s="17">
        <f>1.26*VLOOKUP($B40,SINAPI!B:AE,5,FALSE)</f>
        <v>10.1934</v>
      </c>
      <c r="J40" s="17">
        <f t="shared" si="1"/>
        <v>0</v>
      </c>
      <c r="K40" s="32">
        <f t="shared" si="113"/>
        <v>0</v>
      </c>
      <c r="L40" s="17">
        <f>1.26*VLOOKUP($B40,SINAPI!B:AE,7,FALSE)</f>
        <v>10.117799999999999</v>
      </c>
      <c r="M40" s="17">
        <f t="shared" si="2"/>
        <v>0</v>
      </c>
      <c r="N40" s="32">
        <f t="shared" si="114"/>
        <v>0</v>
      </c>
      <c r="O40" s="17">
        <f>1.26*VLOOKUP($B40,SINAPI!B:AE,6,FALSE)</f>
        <v>11.503800000000002</v>
      </c>
      <c r="P40" s="17">
        <f t="shared" si="3"/>
        <v>0</v>
      </c>
      <c r="Q40" s="32">
        <f t="shared" si="115"/>
        <v>0</v>
      </c>
      <c r="R40" s="17">
        <f>1.26*VLOOKUP($B40,SINAPI!B:AE,8,FALSE)</f>
        <v>12.7134</v>
      </c>
      <c r="S40" s="17">
        <f t="shared" si="4"/>
        <v>0</v>
      </c>
      <c r="T40" s="32">
        <f t="shared" si="116"/>
        <v>0</v>
      </c>
      <c r="U40" s="17">
        <f>1.26*VLOOKUP($B40,SINAPI!B:AE,9,FALSE)</f>
        <v>10.773000000000001</v>
      </c>
      <c r="V40" s="17">
        <f t="shared" si="5"/>
        <v>0</v>
      </c>
      <c r="W40" s="32">
        <f t="shared" si="117"/>
        <v>0</v>
      </c>
      <c r="X40" s="17">
        <f>1.26*VLOOKUP($B40,SINAPI!B:AE,10,FALSE)</f>
        <v>10.735199999999999</v>
      </c>
      <c r="Y40" s="17">
        <f t="shared" si="6"/>
        <v>0</v>
      </c>
      <c r="Z40" s="32">
        <f t="shared" si="118"/>
        <v>0</v>
      </c>
      <c r="AA40" s="17">
        <f>1.26*VLOOKUP($B40,SINAPI!B:AE,11,FALSE)</f>
        <v>12.1212</v>
      </c>
      <c r="AB40" s="17">
        <f t="shared" si="7"/>
        <v>0</v>
      </c>
      <c r="AC40" s="32">
        <f t="shared" si="119"/>
        <v>0</v>
      </c>
      <c r="AD40" s="17">
        <f>1.26*VLOOKUP($B40,SINAPI!B:AE,12,FALSE)</f>
        <v>11.3148</v>
      </c>
      <c r="AE40" s="17">
        <f t="shared" si="8"/>
        <v>0</v>
      </c>
      <c r="AF40" s="32">
        <f t="shared" si="120"/>
        <v>0</v>
      </c>
      <c r="AG40" s="17">
        <f>1.26*VLOOKUP($B40,SINAPI!B:AE,13,FALSE)</f>
        <v>10.4076</v>
      </c>
      <c r="AH40" s="17">
        <f t="shared" si="9"/>
        <v>0</v>
      </c>
      <c r="AI40" s="32">
        <f t="shared" si="121"/>
        <v>0</v>
      </c>
      <c r="AJ40" s="17">
        <f>1.26*VLOOKUP($B40,SINAPI!B:AE,16,FALSE)</f>
        <v>10.395</v>
      </c>
      <c r="AK40" s="17">
        <f t="shared" si="10"/>
        <v>0</v>
      </c>
      <c r="AL40" s="32">
        <f t="shared" si="122"/>
        <v>0</v>
      </c>
      <c r="AM40" s="17">
        <f>1.26*VLOOKUP($B40,SINAPI!B:AE,15,FALSE)</f>
        <v>11.4282</v>
      </c>
      <c r="AN40" s="17">
        <f t="shared" si="11"/>
        <v>0</v>
      </c>
      <c r="AO40" s="32">
        <f t="shared" si="123"/>
        <v>0</v>
      </c>
      <c r="AP40" s="17">
        <f>1.26*VLOOKUP($B40,SINAPI!B:AE,14,FALSE)</f>
        <v>10.7982</v>
      </c>
      <c r="AQ40" s="17">
        <f t="shared" si="12"/>
        <v>0</v>
      </c>
      <c r="AR40" s="32">
        <f t="shared" si="124"/>
        <v>0</v>
      </c>
      <c r="AS40" s="17">
        <f>1.26*VLOOKUP($B40,SINAPI!B:AE,17,FALSE)</f>
        <v>12.562200000000001</v>
      </c>
      <c r="AT40" s="17">
        <f t="shared" si="13"/>
        <v>0</v>
      </c>
      <c r="AU40" s="32">
        <f t="shared" si="125"/>
        <v>0</v>
      </c>
      <c r="AV40" s="17">
        <f>1.26*VLOOKUP($B40,SINAPI!B:AE,18,FALSE)</f>
        <v>10.445399999999999</v>
      </c>
      <c r="AW40" s="17">
        <f t="shared" si="14"/>
        <v>0</v>
      </c>
      <c r="AX40" s="32">
        <f t="shared" si="126"/>
        <v>0</v>
      </c>
      <c r="AY40" s="17">
        <f>1.26*VLOOKUP($B40,SINAPI!B:AE,21,FALSE)</f>
        <v>11.516400000000001</v>
      </c>
      <c r="AZ40" s="17">
        <f t="shared" si="15"/>
        <v>0</v>
      </c>
      <c r="BA40" s="32">
        <f t="shared" si="127"/>
        <v>0</v>
      </c>
      <c r="BB40" s="17">
        <f>1.26*VLOOKUP($B40,SINAPI!B:AE,19,FALSE)</f>
        <v>11.7432</v>
      </c>
      <c r="BC40" s="17">
        <f t="shared" si="16"/>
        <v>0</v>
      </c>
      <c r="BD40" s="32">
        <f t="shared" si="128"/>
        <v>0</v>
      </c>
      <c r="BE40" s="17">
        <f>1.26*VLOOKUP($B40,SINAPI!B:AE,20,FALSE)</f>
        <v>10.71</v>
      </c>
      <c r="BF40" s="17">
        <f t="shared" si="17"/>
        <v>0</v>
      </c>
      <c r="BG40" s="32">
        <f t="shared" si="129"/>
        <v>0</v>
      </c>
      <c r="BH40" s="17">
        <f>1.26*VLOOKUP($B40,SINAPI!B:AE,22,FALSE)</f>
        <v>11.8818</v>
      </c>
      <c r="BI40" s="17">
        <f t="shared" si="18"/>
        <v>0</v>
      </c>
      <c r="BJ40" s="32">
        <f t="shared" si="130"/>
        <v>0</v>
      </c>
      <c r="BK40" s="17">
        <f>1.26*VLOOKUP($B40,SINAPI!B:AE,23,FALSE)</f>
        <v>11.201400000000001</v>
      </c>
      <c r="BL40" s="17">
        <f t="shared" si="19"/>
        <v>0</v>
      </c>
      <c r="BM40" s="32">
        <f t="shared" si="131"/>
        <v>0</v>
      </c>
      <c r="BN40" s="17">
        <f>1.26*VLOOKUP($B40,SINAPI!B:AE,26,FALSE)</f>
        <v>11.8818</v>
      </c>
      <c r="BO40" s="17">
        <f t="shared" si="20"/>
        <v>0</v>
      </c>
      <c r="BP40" s="32">
        <f t="shared" si="132"/>
        <v>0</v>
      </c>
      <c r="BQ40" s="17">
        <f>1.26*VLOOKUP($B40,SINAPI!B:AE,24,FALSE)</f>
        <v>10.9368</v>
      </c>
      <c r="BR40" s="17">
        <f t="shared" si="21"/>
        <v>0</v>
      </c>
      <c r="BS40" s="32">
        <f t="shared" si="133"/>
        <v>0</v>
      </c>
      <c r="BT40" s="17">
        <f>1.26*VLOOKUP($B40,SINAPI!B:AE,25,FALSE)</f>
        <v>10.9368</v>
      </c>
      <c r="BU40" s="17">
        <f t="shared" si="22"/>
        <v>0</v>
      </c>
      <c r="BV40" s="32">
        <f t="shared" si="134"/>
        <v>0</v>
      </c>
      <c r="BW40" s="17">
        <f>1.26*VLOOKUP($B40,SINAPI!B:AE,27,FALSE)</f>
        <v>11.2392</v>
      </c>
      <c r="BX40" s="17">
        <f t="shared" si="23"/>
        <v>0</v>
      </c>
      <c r="BY40" s="32">
        <f t="shared" si="135"/>
        <v>0</v>
      </c>
      <c r="BZ40" s="17">
        <f>1.26*VLOOKUP($B40,SINAPI!B:AE,29,FALSE)</f>
        <v>11.680199999999999</v>
      </c>
      <c r="CA40" s="17">
        <f t="shared" si="24"/>
        <v>0</v>
      </c>
      <c r="CB40" s="32">
        <f t="shared" si="136"/>
        <v>0</v>
      </c>
      <c r="CC40" s="17">
        <f>1.26*VLOOKUP($B40,SINAPI!B:AE,28,FALSE)</f>
        <v>10.773000000000001</v>
      </c>
      <c r="CD40" s="17">
        <f t="shared" si="25"/>
        <v>0</v>
      </c>
      <c r="CE40" s="32">
        <f t="shared" si="137"/>
        <v>0</v>
      </c>
      <c r="CF40" s="17">
        <f>1.26*VLOOKUP($B40,SINAPI!B:AE,30,FALSE)</f>
        <v>10.281600000000001</v>
      </c>
      <c r="CG40" s="17">
        <f t="shared" si="26"/>
        <v>0</v>
      </c>
      <c r="CH40" s="32">
        <f t="shared" si="138"/>
        <v>0</v>
      </c>
    </row>
    <row r="41" spans="1:86" ht="57.6">
      <c r="B41" s="11" t="s">
        <v>6065</v>
      </c>
      <c r="C41" s="10" t="str">
        <f>VLOOKUP($B41,SINAPI!B:AE,2,FALSE)</f>
        <v>ESCAVAÇÃO MECANIZADA DE VALA COM PROF. MAIOR QUE 1,5 M ATÉ 3,0 M (MÉDIA MONTANTE E JUSANTE/UMA COMPOSIÇÃO POR TRECHO), ESCAVADEIRA (0,8 M3), LARGURA ATÉ 1,5 M, EM SOLO DE 1A CATEGORIA, EM LOCAIS COM ALTO NÍVEL DE INTERFERÊNCIA. AF_02/2021</v>
      </c>
      <c r="D41" s="52" t="str">
        <f>VLOOKUP($B41,SINAPI!B:AE,3,FALSE)</f>
        <v>M3</v>
      </c>
      <c r="E41" s="29">
        <v>0.67</v>
      </c>
      <c r="F41" s="17">
        <f>1.26*VLOOKUP($B41,SINAPI!B:AE,4,FALSE)</f>
        <v>12.222</v>
      </c>
      <c r="G41" s="17">
        <f t="shared" si="111"/>
        <v>8.19</v>
      </c>
      <c r="H41" s="32">
        <f t="shared" si="112"/>
        <v>3.2059813669459009E-2</v>
      </c>
      <c r="I41" s="17">
        <f>1.26*VLOOKUP($B41,SINAPI!B:AE,5,FALSE)</f>
        <v>10.785600000000001</v>
      </c>
      <c r="J41" s="17">
        <f t="shared" si="1"/>
        <v>7.23</v>
      </c>
      <c r="K41" s="32">
        <f t="shared" si="113"/>
        <v>3.3249022763853761E-2</v>
      </c>
      <c r="L41" s="17">
        <f>1.26*VLOOKUP($B41,SINAPI!B:AE,7,FALSE)</f>
        <v>10.71</v>
      </c>
      <c r="M41" s="17">
        <f t="shared" si="2"/>
        <v>7.18</v>
      </c>
      <c r="N41" s="32">
        <f t="shared" si="114"/>
        <v>3.2487217772951452E-2</v>
      </c>
      <c r="O41" s="17">
        <f>1.26*VLOOKUP($B41,SINAPI!B:AE,6,FALSE)</f>
        <v>12.1716</v>
      </c>
      <c r="P41" s="17">
        <f t="shared" si="3"/>
        <v>8.15</v>
      </c>
      <c r="Q41" s="32">
        <f t="shared" si="115"/>
        <v>3.3127388017234374E-2</v>
      </c>
      <c r="R41" s="17">
        <f>1.26*VLOOKUP($B41,SINAPI!B:AE,8,FALSE)</f>
        <v>13.4694</v>
      </c>
      <c r="S41" s="17">
        <f t="shared" si="4"/>
        <v>9.02</v>
      </c>
      <c r="T41" s="32">
        <f t="shared" si="116"/>
        <v>3.4913876524095215E-2</v>
      </c>
      <c r="U41" s="17">
        <f>1.26*VLOOKUP($B41,SINAPI!B:AE,9,FALSE)</f>
        <v>11.403</v>
      </c>
      <c r="V41" s="17">
        <f t="shared" si="5"/>
        <v>7.64</v>
      </c>
      <c r="W41" s="32">
        <f t="shared" si="117"/>
        <v>3.3032124173115997E-2</v>
      </c>
      <c r="X41" s="17">
        <f>1.26*VLOOKUP($B41,SINAPI!B:AE,10,FALSE)</f>
        <v>11.3652</v>
      </c>
      <c r="Y41" s="17">
        <f t="shared" si="6"/>
        <v>7.61</v>
      </c>
      <c r="Z41" s="32">
        <f t="shared" si="118"/>
        <v>3.1612179620321521E-2</v>
      </c>
      <c r="AA41" s="17">
        <f>1.26*VLOOKUP($B41,SINAPI!B:AE,11,FALSE)</f>
        <v>12.8142</v>
      </c>
      <c r="AB41" s="17">
        <f t="shared" si="7"/>
        <v>8.59</v>
      </c>
      <c r="AC41" s="32">
        <f t="shared" si="119"/>
        <v>3.5840947970125589E-2</v>
      </c>
      <c r="AD41" s="17">
        <f>1.26*VLOOKUP($B41,SINAPI!B:AE,12,FALSE)</f>
        <v>11.944800000000001</v>
      </c>
      <c r="AE41" s="17">
        <f t="shared" si="8"/>
        <v>8</v>
      </c>
      <c r="AF41" s="32">
        <f t="shared" si="120"/>
        <v>3.339455668725997E-2</v>
      </c>
      <c r="AG41" s="17">
        <f>1.26*VLOOKUP($B41,SINAPI!B:AE,13,FALSE)</f>
        <v>10.9998</v>
      </c>
      <c r="AH41" s="17">
        <f t="shared" si="9"/>
        <v>7.37</v>
      </c>
      <c r="AI41" s="32">
        <f t="shared" si="121"/>
        <v>3.3151904997525974E-2</v>
      </c>
      <c r="AJ41" s="17">
        <f>1.26*VLOOKUP($B41,SINAPI!B:AE,16,FALSE)</f>
        <v>10.9998</v>
      </c>
      <c r="AK41" s="17">
        <f t="shared" si="10"/>
        <v>7.37</v>
      </c>
      <c r="AL41" s="32">
        <f t="shared" si="122"/>
        <v>3.3207173109849504E-2</v>
      </c>
      <c r="AM41" s="17">
        <f>1.26*VLOOKUP($B41,SINAPI!B:AE,15,FALSE)</f>
        <v>12.083399999999999</v>
      </c>
      <c r="AN41" s="17">
        <f t="shared" si="11"/>
        <v>8.1</v>
      </c>
      <c r="AO41" s="32">
        <f t="shared" si="123"/>
        <v>3.4122504002022075E-2</v>
      </c>
      <c r="AP41" s="17">
        <f>1.26*VLOOKUP($B41,SINAPI!B:AE,14,FALSE)</f>
        <v>11.4282</v>
      </c>
      <c r="AQ41" s="17">
        <f t="shared" si="12"/>
        <v>7.66</v>
      </c>
      <c r="AR41" s="32">
        <f t="shared" si="124"/>
        <v>3.175524417544151E-2</v>
      </c>
      <c r="AS41" s="17">
        <f>1.26*VLOOKUP($B41,SINAPI!B:AE,17,FALSE)</f>
        <v>13.293000000000001</v>
      </c>
      <c r="AT41" s="17">
        <f t="shared" si="13"/>
        <v>8.91</v>
      </c>
      <c r="AU41" s="32">
        <f t="shared" si="125"/>
        <v>3.7194740137758302E-2</v>
      </c>
      <c r="AV41" s="17">
        <f>1.26*VLOOKUP($B41,SINAPI!B:AE,18,FALSE)</f>
        <v>11.037599999999999</v>
      </c>
      <c r="AW41" s="17">
        <f t="shared" si="14"/>
        <v>7.4</v>
      </c>
      <c r="AX41" s="32">
        <f t="shared" si="126"/>
        <v>3.3291344250494875E-2</v>
      </c>
      <c r="AY41" s="17">
        <f>1.26*VLOOKUP($B41,SINAPI!B:AE,21,FALSE)</f>
        <v>12.184200000000001</v>
      </c>
      <c r="AZ41" s="17">
        <f t="shared" si="15"/>
        <v>8.16</v>
      </c>
      <c r="BA41" s="32">
        <f t="shared" si="127"/>
        <v>3.4300126103404785E-2</v>
      </c>
      <c r="BB41" s="17">
        <f>1.26*VLOOKUP($B41,SINAPI!B:AE,19,FALSE)</f>
        <v>12.436199999999999</v>
      </c>
      <c r="BC41" s="17">
        <f t="shared" si="16"/>
        <v>8.33</v>
      </c>
      <c r="BD41" s="32">
        <f t="shared" si="128"/>
        <v>3.398335509138381E-2</v>
      </c>
      <c r="BE41" s="17">
        <f>1.26*VLOOKUP($B41,SINAPI!B:AE,20,FALSE)</f>
        <v>11.352600000000001</v>
      </c>
      <c r="BF41" s="17">
        <f t="shared" si="17"/>
        <v>7.61</v>
      </c>
      <c r="BG41" s="32">
        <f t="shared" si="129"/>
        <v>3.3484401812821751E-2</v>
      </c>
      <c r="BH41" s="17">
        <f>1.26*VLOOKUP($B41,SINAPI!B:AE,22,FALSE)</f>
        <v>12.5748</v>
      </c>
      <c r="BI41" s="17">
        <f t="shared" si="18"/>
        <v>8.43</v>
      </c>
      <c r="BJ41" s="32">
        <f t="shared" si="130"/>
        <v>3.271753473569821E-2</v>
      </c>
      <c r="BK41" s="17">
        <f>1.26*VLOOKUP($B41,SINAPI!B:AE,23,FALSE)</f>
        <v>11.8566</v>
      </c>
      <c r="BL41" s="17">
        <f t="shared" si="19"/>
        <v>7.94</v>
      </c>
      <c r="BM41" s="32">
        <f t="shared" si="131"/>
        <v>3.3940326579464816E-2</v>
      </c>
      <c r="BN41" s="17">
        <f>1.26*VLOOKUP($B41,SINAPI!B:AE,26,FALSE)</f>
        <v>12.5748</v>
      </c>
      <c r="BO41" s="17">
        <f t="shared" si="20"/>
        <v>8.43</v>
      </c>
      <c r="BP41" s="32">
        <f t="shared" si="132"/>
        <v>3.5177766649974962E-2</v>
      </c>
      <c r="BQ41" s="17">
        <f>1.26*VLOOKUP($B41,SINAPI!B:AE,24,FALSE)</f>
        <v>11.5794</v>
      </c>
      <c r="BR41" s="17">
        <f t="shared" si="21"/>
        <v>7.76</v>
      </c>
      <c r="BS41" s="32">
        <f t="shared" si="133"/>
        <v>3.3289005190682515E-2</v>
      </c>
      <c r="BT41" s="17">
        <f>1.26*VLOOKUP($B41,SINAPI!B:AE,25,FALSE)</f>
        <v>11.5794</v>
      </c>
      <c r="BU41" s="17">
        <f t="shared" si="22"/>
        <v>7.76</v>
      </c>
      <c r="BV41" s="32">
        <f t="shared" si="134"/>
        <v>3.3386395904143176E-2</v>
      </c>
      <c r="BW41" s="17">
        <f>1.26*VLOOKUP($B41,SINAPI!B:AE,27,FALSE)</f>
        <v>11.894399999999999</v>
      </c>
      <c r="BX41" s="17">
        <f t="shared" si="23"/>
        <v>7.97</v>
      </c>
      <c r="BY41" s="32">
        <f t="shared" si="135"/>
        <v>3.3233258277041107E-2</v>
      </c>
      <c r="BZ41" s="17">
        <f>1.26*VLOOKUP($B41,SINAPI!B:AE,29,FALSE)</f>
        <v>12.360600000000002</v>
      </c>
      <c r="CA41" s="17">
        <f t="shared" si="24"/>
        <v>8.2799999999999994</v>
      </c>
      <c r="CB41" s="32">
        <f t="shared" si="136"/>
        <v>3.3387096774193541E-2</v>
      </c>
      <c r="CC41" s="17">
        <f>1.26*VLOOKUP($B41,SINAPI!B:AE,28,FALSE)</f>
        <v>11.403</v>
      </c>
      <c r="CD41" s="17">
        <f t="shared" si="25"/>
        <v>7.64</v>
      </c>
      <c r="CE41" s="32">
        <f t="shared" si="137"/>
        <v>3.3056420906888193E-2</v>
      </c>
      <c r="CF41" s="17">
        <f>1.26*VLOOKUP($B41,SINAPI!B:AE,30,FALSE)</f>
        <v>10.861199999999998</v>
      </c>
      <c r="CG41" s="17">
        <f t="shared" si="26"/>
        <v>7.28</v>
      </c>
      <c r="CH41" s="32">
        <f t="shared" si="138"/>
        <v>3.2489846922836615E-2</v>
      </c>
    </row>
    <row r="42" spans="1:86" ht="57.6">
      <c r="B42" s="11" t="s">
        <v>6119</v>
      </c>
      <c r="C42" s="10" t="str">
        <f>VLOOKUP($B42,SINAPI!B:AE,2,FALSE)</f>
        <v>ESCAVAÇÃO MECANIZADA DE VALA COM PROF. MAIOR QUE 3,0 M ATÉ 4,5 M(MÉDIA MONTANTE E JUSANTE/UMA COMPOSIÇÃO POR TRECHO), ESCAVADEIRA (0,8 M3), LARG. MENOR QUE 1,5 M, EM SOLO DE 1A CATEGORIA, EM LOCAIS COM ALTO NÍVEL DE INTERFERÊNCIA. AF_02/2021</v>
      </c>
      <c r="D42" s="52" t="str">
        <f>VLOOKUP($B42,SINAPI!B:AE,3,FALSE)</f>
        <v>M3</v>
      </c>
      <c r="E42" s="29">
        <v>0</v>
      </c>
      <c r="F42" s="17">
        <f>1.26*VLOOKUP($B42,SINAPI!B:AE,4,FALSE)</f>
        <v>11.5542</v>
      </c>
      <c r="G42" s="17">
        <f t="shared" si="111"/>
        <v>0</v>
      </c>
      <c r="H42" s="32">
        <f t="shared" si="112"/>
        <v>0</v>
      </c>
      <c r="I42" s="17">
        <f>1.26*VLOOKUP($B42,SINAPI!B:AE,5,FALSE)</f>
        <v>10.1934</v>
      </c>
      <c r="J42" s="17">
        <f t="shared" si="1"/>
        <v>0</v>
      </c>
      <c r="K42" s="32">
        <f t="shared" si="113"/>
        <v>0</v>
      </c>
      <c r="L42" s="17">
        <f>1.26*VLOOKUP($B42,SINAPI!B:AE,7,FALSE)</f>
        <v>10.117799999999999</v>
      </c>
      <c r="M42" s="17">
        <f t="shared" si="2"/>
        <v>0</v>
      </c>
      <c r="N42" s="32">
        <f t="shared" si="114"/>
        <v>0</v>
      </c>
      <c r="O42" s="17">
        <f>1.26*VLOOKUP($B42,SINAPI!B:AE,6,FALSE)</f>
        <v>11.503800000000002</v>
      </c>
      <c r="P42" s="17">
        <f t="shared" si="3"/>
        <v>0</v>
      </c>
      <c r="Q42" s="32">
        <f t="shared" si="115"/>
        <v>0</v>
      </c>
      <c r="R42" s="17">
        <f>1.26*VLOOKUP($B42,SINAPI!B:AE,8,FALSE)</f>
        <v>12.7134</v>
      </c>
      <c r="S42" s="17">
        <f t="shared" si="4"/>
        <v>0</v>
      </c>
      <c r="T42" s="32">
        <f t="shared" si="116"/>
        <v>0</v>
      </c>
      <c r="U42" s="17">
        <f>1.26*VLOOKUP($B42,SINAPI!B:AE,9,FALSE)</f>
        <v>10.773000000000001</v>
      </c>
      <c r="V42" s="17">
        <f t="shared" si="5"/>
        <v>0</v>
      </c>
      <c r="W42" s="32">
        <f t="shared" si="117"/>
        <v>0</v>
      </c>
      <c r="X42" s="17">
        <f>1.26*VLOOKUP($B42,SINAPI!B:AE,10,FALSE)</f>
        <v>10.735199999999999</v>
      </c>
      <c r="Y42" s="17">
        <f t="shared" si="6"/>
        <v>0</v>
      </c>
      <c r="Z42" s="32">
        <f t="shared" si="118"/>
        <v>0</v>
      </c>
      <c r="AA42" s="17">
        <f>1.26*VLOOKUP($B42,SINAPI!B:AE,11,FALSE)</f>
        <v>12.1212</v>
      </c>
      <c r="AB42" s="17">
        <f t="shared" si="7"/>
        <v>0</v>
      </c>
      <c r="AC42" s="32">
        <f t="shared" si="119"/>
        <v>0</v>
      </c>
      <c r="AD42" s="17">
        <f>1.26*VLOOKUP($B42,SINAPI!B:AE,12,FALSE)</f>
        <v>11.3148</v>
      </c>
      <c r="AE42" s="17">
        <f t="shared" si="8"/>
        <v>0</v>
      </c>
      <c r="AF42" s="32">
        <f t="shared" si="120"/>
        <v>0</v>
      </c>
      <c r="AG42" s="17">
        <f>1.26*VLOOKUP($B42,SINAPI!B:AE,13,FALSE)</f>
        <v>10.4076</v>
      </c>
      <c r="AH42" s="17">
        <f t="shared" si="9"/>
        <v>0</v>
      </c>
      <c r="AI42" s="32">
        <f t="shared" si="121"/>
        <v>0</v>
      </c>
      <c r="AJ42" s="17">
        <f>1.26*VLOOKUP($B42,SINAPI!B:AE,16,FALSE)</f>
        <v>10.395</v>
      </c>
      <c r="AK42" s="17">
        <f t="shared" si="10"/>
        <v>0</v>
      </c>
      <c r="AL42" s="32">
        <f t="shared" si="122"/>
        <v>0</v>
      </c>
      <c r="AM42" s="17">
        <f>1.26*VLOOKUP($B42,SINAPI!B:AE,15,FALSE)</f>
        <v>11.4282</v>
      </c>
      <c r="AN42" s="17">
        <f t="shared" si="11"/>
        <v>0</v>
      </c>
      <c r="AO42" s="32">
        <f t="shared" si="123"/>
        <v>0</v>
      </c>
      <c r="AP42" s="17">
        <f>1.26*VLOOKUP($B42,SINAPI!B:AE,14,FALSE)</f>
        <v>10.7982</v>
      </c>
      <c r="AQ42" s="17">
        <f t="shared" si="12"/>
        <v>0</v>
      </c>
      <c r="AR42" s="32">
        <f t="shared" si="124"/>
        <v>0</v>
      </c>
      <c r="AS42" s="17">
        <f>1.26*VLOOKUP($B42,SINAPI!B:AE,17,FALSE)</f>
        <v>12.562200000000001</v>
      </c>
      <c r="AT42" s="17">
        <f t="shared" si="13"/>
        <v>0</v>
      </c>
      <c r="AU42" s="32">
        <f t="shared" si="125"/>
        <v>0</v>
      </c>
      <c r="AV42" s="17">
        <f>1.26*VLOOKUP($B42,SINAPI!B:AE,18,FALSE)</f>
        <v>10.445399999999999</v>
      </c>
      <c r="AW42" s="17">
        <f t="shared" si="14"/>
        <v>0</v>
      </c>
      <c r="AX42" s="32">
        <f t="shared" si="126"/>
        <v>0</v>
      </c>
      <c r="AY42" s="17">
        <f>1.26*VLOOKUP($B42,SINAPI!B:AE,21,FALSE)</f>
        <v>11.516400000000001</v>
      </c>
      <c r="AZ42" s="17">
        <f t="shared" si="15"/>
        <v>0</v>
      </c>
      <c r="BA42" s="32">
        <f t="shared" si="127"/>
        <v>0</v>
      </c>
      <c r="BB42" s="17">
        <f>1.26*VLOOKUP($B42,SINAPI!B:AE,19,FALSE)</f>
        <v>11.7432</v>
      </c>
      <c r="BC42" s="17">
        <f t="shared" si="16"/>
        <v>0</v>
      </c>
      <c r="BD42" s="32">
        <f t="shared" si="128"/>
        <v>0</v>
      </c>
      <c r="BE42" s="17">
        <f>1.26*VLOOKUP($B42,SINAPI!B:AE,20,FALSE)</f>
        <v>10.71</v>
      </c>
      <c r="BF42" s="17">
        <f t="shared" si="17"/>
        <v>0</v>
      </c>
      <c r="BG42" s="32">
        <f t="shared" si="129"/>
        <v>0</v>
      </c>
      <c r="BH42" s="17">
        <f>1.26*VLOOKUP($B42,SINAPI!B:AE,22,FALSE)</f>
        <v>11.8818</v>
      </c>
      <c r="BI42" s="17">
        <f t="shared" si="18"/>
        <v>0</v>
      </c>
      <c r="BJ42" s="32">
        <f t="shared" si="130"/>
        <v>0</v>
      </c>
      <c r="BK42" s="17">
        <f>1.26*VLOOKUP($B42,SINAPI!B:AE,23,FALSE)</f>
        <v>11.201400000000001</v>
      </c>
      <c r="BL42" s="17">
        <f t="shared" si="19"/>
        <v>0</v>
      </c>
      <c r="BM42" s="32">
        <f t="shared" si="131"/>
        <v>0</v>
      </c>
      <c r="BN42" s="17">
        <f>1.26*VLOOKUP($B42,SINAPI!B:AE,26,FALSE)</f>
        <v>11.8818</v>
      </c>
      <c r="BO42" s="17">
        <f t="shared" si="20"/>
        <v>0</v>
      </c>
      <c r="BP42" s="32">
        <f t="shared" si="132"/>
        <v>0</v>
      </c>
      <c r="BQ42" s="17">
        <f>1.26*VLOOKUP($B42,SINAPI!B:AE,24,FALSE)</f>
        <v>10.9368</v>
      </c>
      <c r="BR42" s="17">
        <f t="shared" si="21"/>
        <v>0</v>
      </c>
      <c r="BS42" s="32">
        <f t="shared" si="133"/>
        <v>0</v>
      </c>
      <c r="BT42" s="17">
        <f>1.26*VLOOKUP($B42,SINAPI!B:AE,25,FALSE)</f>
        <v>10.9368</v>
      </c>
      <c r="BU42" s="17">
        <f t="shared" si="22"/>
        <v>0</v>
      </c>
      <c r="BV42" s="32">
        <f t="shared" si="134"/>
        <v>0</v>
      </c>
      <c r="BW42" s="17">
        <f>1.26*VLOOKUP($B42,SINAPI!B:AE,27,FALSE)</f>
        <v>11.2392</v>
      </c>
      <c r="BX42" s="17">
        <f t="shared" si="23"/>
        <v>0</v>
      </c>
      <c r="BY42" s="32">
        <f t="shared" si="135"/>
        <v>0</v>
      </c>
      <c r="BZ42" s="17">
        <f>1.26*VLOOKUP($B42,SINAPI!B:AE,29,FALSE)</f>
        <v>11.680199999999999</v>
      </c>
      <c r="CA42" s="17">
        <f t="shared" si="24"/>
        <v>0</v>
      </c>
      <c r="CB42" s="32">
        <f t="shared" si="136"/>
        <v>0</v>
      </c>
      <c r="CC42" s="17">
        <f>1.26*VLOOKUP($B42,SINAPI!B:AE,28,FALSE)</f>
        <v>10.773000000000001</v>
      </c>
      <c r="CD42" s="17">
        <f t="shared" si="25"/>
        <v>0</v>
      </c>
      <c r="CE42" s="32">
        <f t="shared" si="137"/>
        <v>0</v>
      </c>
      <c r="CF42" s="17">
        <f>1.26*VLOOKUP($B42,SINAPI!B:AE,30,FALSE)</f>
        <v>10.281600000000001</v>
      </c>
      <c r="CG42" s="17">
        <f t="shared" si="26"/>
        <v>0</v>
      </c>
      <c r="CH42" s="32">
        <f t="shared" si="138"/>
        <v>0</v>
      </c>
    </row>
    <row r="43" spans="1:86" ht="43.15">
      <c r="B43" s="11" t="s">
        <v>5312</v>
      </c>
      <c r="C43" s="10" t="str">
        <f>VLOOKUP($B43,SINAPI!B:AE,2,FALSE)</f>
        <v>DESMONTE DE MATERIAL DE 3ª CATEGORIA (BLOCOS DE ROCHAS OU MATACOS), EM VALA, COM MARTELETE PNEUMÁTICO MANUAL &lt;U+0096&gt;  EXCLUSIVE RETIRADA, CARGA E TRANSPORTE. AF_03/2021</v>
      </c>
      <c r="D43" s="52" t="str">
        <f>VLOOKUP($B43,SINAPI!B:AE,3,FALSE)</f>
        <v>M3</v>
      </c>
      <c r="E43" s="29">
        <v>0</v>
      </c>
      <c r="F43" s="17">
        <f>1.26*VLOOKUP($B43,SINAPI!B:AE,4,FALSE)</f>
        <v>215.2962</v>
      </c>
      <c r="G43" s="17">
        <f t="shared" si="111"/>
        <v>0</v>
      </c>
      <c r="H43" s="32">
        <f t="shared" si="112"/>
        <v>0</v>
      </c>
      <c r="I43" s="17">
        <f>1.26*VLOOKUP($B43,SINAPI!B:AE,5,FALSE)</f>
        <v>181.09979999999999</v>
      </c>
      <c r="J43" s="17">
        <f t="shared" si="1"/>
        <v>0</v>
      </c>
      <c r="K43" s="32">
        <f t="shared" si="113"/>
        <v>0</v>
      </c>
      <c r="L43" s="17">
        <f>1.26*VLOOKUP($B43,SINAPI!B:AE,7,FALSE)</f>
        <v>170.8938</v>
      </c>
      <c r="M43" s="17">
        <f t="shared" si="2"/>
        <v>0</v>
      </c>
      <c r="N43" s="32">
        <f t="shared" si="114"/>
        <v>0</v>
      </c>
      <c r="O43" s="17">
        <f>1.26*VLOOKUP($B43,SINAPI!B:AE,6,FALSE)</f>
        <v>220.38659999999999</v>
      </c>
      <c r="P43" s="17">
        <f t="shared" si="3"/>
        <v>0</v>
      </c>
      <c r="Q43" s="32">
        <f t="shared" si="115"/>
        <v>0</v>
      </c>
      <c r="R43" s="17">
        <f>1.26*VLOOKUP($B43,SINAPI!B:AE,8,FALSE)</f>
        <v>230.202</v>
      </c>
      <c r="S43" s="17">
        <f t="shared" si="4"/>
        <v>0</v>
      </c>
      <c r="T43" s="32">
        <f t="shared" si="116"/>
        <v>0</v>
      </c>
      <c r="U43" s="17">
        <f>1.26*VLOOKUP($B43,SINAPI!B:AE,9,FALSE)</f>
        <v>200.13840000000002</v>
      </c>
      <c r="V43" s="17">
        <f t="shared" si="5"/>
        <v>0</v>
      </c>
      <c r="W43" s="32">
        <f t="shared" si="117"/>
        <v>0</v>
      </c>
      <c r="X43" s="17">
        <f>1.26*VLOOKUP($B43,SINAPI!B:AE,10,FALSE)</f>
        <v>190.83960000000002</v>
      </c>
      <c r="Y43" s="17">
        <f t="shared" si="6"/>
        <v>0</v>
      </c>
      <c r="Z43" s="32">
        <f t="shared" si="118"/>
        <v>0</v>
      </c>
      <c r="AA43" s="17">
        <f>1.26*VLOOKUP($B43,SINAPI!B:AE,11,FALSE)</f>
        <v>171.49860000000001</v>
      </c>
      <c r="AB43" s="17">
        <f t="shared" si="7"/>
        <v>0</v>
      </c>
      <c r="AC43" s="32">
        <f t="shared" si="119"/>
        <v>0</v>
      </c>
      <c r="AD43" s="17">
        <f>1.26*VLOOKUP($B43,SINAPI!B:AE,12,FALSE)</f>
        <v>191.4444</v>
      </c>
      <c r="AE43" s="17">
        <f t="shared" si="8"/>
        <v>0</v>
      </c>
      <c r="AF43" s="32">
        <f t="shared" si="120"/>
        <v>0</v>
      </c>
      <c r="AG43" s="17">
        <f>1.26*VLOOKUP($B43,SINAPI!B:AE,13,FALSE)</f>
        <v>174.0564</v>
      </c>
      <c r="AH43" s="17">
        <f t="shared" si="9"/>
        <v>0</v>
      </c>
      <c r="AI43" s="32">
        <f t="shared" si="121"/>
        <v>0</v>
      </c>
      <c r="AJ43" s="17">
        <f>1.26*VLOOKUP($B43,SINAPI!B:AE,16,FALSE)</f>
        <v>170.541</v>
      </c>
      <c r="AK43" s="17">
        <f t="shared" si="10"/>
        <v>0</v>
      </c>
      <c r="AL43" s="32">
        <f t="shared" si="122"/>
        <v>0</v>
      </c>
      <c r="AM43" s="17">
        <f>1.26*VLOOKUP($B43,SINAPI!B:AE,15,FALSE)</f>
        <v>216.1404</v>
      </c>
      <c r="AN43" s="17">
        <f t="shared" si="11"/>
        <v>0</v>
      </c>
      <c r="AO43" s="32">
        <f t="shared" si="123"/>
        <v>0</v>
      </c>
      <c r="AP43" s="17">
        <f>1.26*VLOOKUP($B43,SINAPI!B:AE,14,FALSE)</f>
        <v>186.5556</v>
      </c>
      <c r="AQ43" s="17">
        <f t="shared" si="12"/>
        <v>0</v>
      </c>
      <c r="AR43" s="32">
        <f t="shared" si="124"/>
        <v>0</v>
      </c>
      <c r="AS43" s="17">
        <f>1.26*VLOOKUP($B43,SINAPI!B:AE,17,FALSE)</f>
        <v>195.19919999999999</v>
      </c>
      <c r="AT43" s="17">
        <f t="shared" si="13"/>
        <v>0</v>
      </c>
      <c r="AU43" s="32">
        <f t="shared" si="125"/>
        <v>0</v>
      </c>
      <c r="AV43" s="17">
        <f>1.26*VLOOKUP($B43,SINAPI!B:AE,18,FALSE)</f>
        <v>174.03120000000001</v>
      </c>
      <c r="AW43" s="17">
        <f t="shared" si="14"/>
        <v>0</v>
      </c>
      <c r="AX43" s="32">
        <f t="shared" si="126"/>
        <v>0</v>
      </c>
      <c r="AY43" s="17">
        <f>1.26*VLOOKUP($B43,SINAPI!B:AE,21,FALSE)</f>
        <v>203.70419999999999</v>
      </c>
      <c r="AZ43" s="17">
        <f t="shared" si="15"/>
        <v>0</v>
      </c>
      <c r="BA43" s="32">
        <f t="shared" si="127"/>
        <v>0</v>
      </c>
      <c r="BB43" s="17">
        <f>1.26*VLOOKUP($B43,SINAPI!B:AE,19,FALSE)</f>
        <v>230.49180000000001</v>
      </c>
      <c r="BC43" s="17">
        <f t="shared" si="16"/>
        <v>0</v>
      </c>
      <c r="BD43" s="32">
        <f t="shared" si="128"/>
        <v>0</v>
      </c>
      <c r="BE43" s="17">
        <f>1.26*VLOOKUP($B43,SINAPI!B:AE,20,FALSE)</f>
        <v>202.797</v>
      </c>
      <c r="BF43" s="17">
        <f t="shared" si="17"/>
        <v>0</v>
      </c>
      <c r="BG43" s="32">
        <f t="shared" si="129"/>
        <v>0</v>
      </c>
      <c r="BH43" s="17">
        <f>1.26*VLOOKUP($B43,SINAPI!B:AE,22,FALSE)</f>
        <v>238.14000000000001</v>
      </c>
      <c r="BI43" s="17">
        <f t="shared" si="18"/>
        <v>0</v>
      </c>
      <c r="BJ43" s="32">
        <f t="shared" si="130"/>
        <v>0</v>
      </c>
      <c r="BK43" s="17">
        <f>1.26*VLOOKUP($B43,SINAPI!B:AE,23,FALSE)</f>
        <v>205.3674</v>
      </c>
      <c r="BL43" s="17">
        <f t="shared" si="19"/>
        <v>0</v>
      </c>
      <c r="BM43" s="32">
        <f t="shared" si="131"/>
        <v>0</v>
      </c>
      <c r="BN43" s="17">
        <f>1.26*VLOOKUP($B43,SINAPI!B:AE,26,FALSE)</f>
        <v>210.6216</v>
      </c>
      <c r="BO43" s="17">
        <f t="shared" si="20"/>
        <v>0</v>
      </c>
      <c r="BP43" s="32">
        <f t="shared" si="132"/>
        <v>0</v>
      </c>
      <c r="BQ43" s="17">
        <f>1.26*VLOOKUP($B43,SINAPI!B:AE,24,FALSE)</f>
        <v>207.13139999999999</v>
      </c>
      <c r="BR43" s="17">
        <f t="shared" si="21"/>
        <v>0</v>
      </c>
      <c r="BS43" s="32">
        <f t="shared" si="133"/>
        <v>0</v>
      </c>
      <c r="BT43" s="17">
        <f>1.26*VLOOKUP($B43,SINAPI!B:AE,25,FALSE)</f>
        <v>201.96539999999999</v>
      </c>
      <c r="BU43" s="17">
        <f t="shared" si="22"/>
        <v>0</v>
      </c>
      <c r="BV43" s="32">
        <f t="shared" si="134"/>
        <v>0</v>
      </c>
      <c r="BW43" s="17">
        <f>1.26*VLOOKUP($B43,SINAPI!B:AE,27,FALSE)</f>
        <v>196.18199999999999</v>
      </c>
      <c r="BX43" s="17">
        <f t="shared" si="23"/>
        <v>0</v>
      </c>
      <c r="BY43" s="32">
        <f t="shared" si="135"/>
        <v>0</v>
      </c>
      <c r="BZ43" s="17">
        <f>1.26*VLOOKUP($B43,SINAPI!B:AE,29,FALSE)</f>
        <v>205.27919999999997</v>
      </c>
      <c r="CA43" s="17">
        <f t="shared" si="24"/>
        <v>0</v>
      </c>
      <c r="CB43" s="32">
        <f t="shared" si="136"/>
        <v>0</v>
      </c>
      <c r="CC43" s="17">
        <f>1.26*VLOOKUP($B43,SINAPI!B:AE,28,FALSE)</f>
        <v>196.27020000000002</v>
      </c>
      <c r="CD43" s="17">
        <f t="shared" si="25"/>
        <v>0</v>
      </c>
      <c r="CE43" s="32">
        <f t="shared" si="137"/>
        <v>0</v>
      </c>
      <c r="CF43" s="17">
        <f>1.26*VLOOKUP($B43,SINAPI!B:AE,30,FALSE)</f>
        <v>169.65900000000002</v>
      </c>
      <c r="CG43" s="17">
        <f t="shared" si="26"/>
        <v>0</v>
      </c>
      <c r="CH43" s="32">
        <f t="shared" si="138"/>
        <v>0</v>
      </c>
    </row>
    <row r="44" spans="1:86" ht="43.15">
      <c r="B44" s="11" t="s">
        <v>5312</v>
      </c>
      <c r="C44" s="10" t="str">
        <f>VLOOKUP($B44,SINAPI!B:AE,2,FALSE)</f>
        <v>DESMONTE DE MATERIAL DE 3ª CATEGORIA (BLOCOS DE ROCHAS OU MATACOS), EM VALA, COM MARTELETE PNEUMÁTICO MANUAL &lt;U+0096&gt;  EXCLUSIVE RETIRADA, CARGA E TRANSPORTE. AF_03/2021</v>
      </c>
      <c r="D44" s="52" t="str">
        <f>VLOOKUP($B44,SINAPI!B:AE,3,FALSE)</f>
        <v>M3</v>
      </c>
      <c r="E44" s="29">
        <v>0</v>
      </c>
      <c r="F44" s="17">
        <f>1.26*VLOOKUP($B44,SINAPI!B:AE,4,FALSE)</f>
        <v>215.2962</v>
      </c>
      <c r="G44" s="17">
        <f t="shared" si="111"/>
        <v>0</v>
      </c>
      <c r="H44" s="32">
        <f t="shared" si="112"/>
        <v>0</v>
      </c>
      <c r="I44" s="17">
        <f>1.26*VLOOKUP($B44,SINAPI!B:AE,5,FALSE)</f>
        <v>181.09979999999999</v>
      </c>
      <c r="J44" s="17">
        <f t="shared" si="1"/>
        <v>0</v>
      </c>
      <c r="K44" s="32">
        <f t="shared" si="113"/>
        <v>0</v>
      </c>
      <c r="L44" s="17">
        <f>1.26*VLOOKUP($B44,SINAPI!B:AE,7,FALSE)</f>
        <v>170.8938</v>
      </c>
      <c r="M44" s="17">
        <f t="shared" si="2"/>
        <v>0</v>
      </c>
      <c r="N44" s="32">
        <f t="shared" si="114"/>
        <v>0</v>
      </c>
      <c r="O44" s="17">
        <f>1.26*VLOOKUP($B44,SINAPI!B:AE,6,FALSE)</f>
        <v>220.38659999999999</v>
      </c>
      <c r="P44" s="17">
        <f t="shared" si="3"/>
        <v>0</v>
      </c>
      <c r="Q44" s="32">
        <f t="shared" si="115"/>
        <v>0</v>
      </c>
      <c r="R44" s="17">
        <f>1.26*VLOOKUP($B44,SINAPI!B:AE,8,FALSE)</f>
        <v>230.202</v>
      </c>
      <c r="S44" s="17">
        <f t="shared" si="4"/>
        <v>0</v>
      </c>
      <c r="T44" s="32">
        <f t="shared" si="116"/>
        <v>0</v>
      </c>
      <c r="U44" s="17">
        <f>1.26*VLOOKUP($B44,SINAPI!B:AE,9,FALSE)</f>
        <v>200.13840000000002</v>
      </c>
      <c r="V44" s="17">
        <f t="shared" si="5"/>
        <v>0</v>
      </c>
      <c r="W44" s="32">
        <f t="shared" si="117"/>
        <v>0</v>
      </c>
      <c r="X44" s="17">
        <f>1.26*VLOOKUP($B44,SINAPI!B:AE,10,FALSE)</f>
        <v>190.83960000000002</v>
      </c>
      <c r="Y44" s="17">
        <f t="shared" si="6"/>
        <v>0</v>
      </c>
      <c r="Z44" s="32">
        <f t="shared" si="118"/>
        <v>0</v>
      </c>
      <c r="AA44" s="17">
        <f>1.26*VLOOKUP($B44,SINAPI!B:AE,11,FALSE)</f>
        <v>171.49860000000001</v>
      </c>
      <c r="AB44" s="17">
        <f t="shared" si="7"/>
        <v>0</v>
      </c>
      <c r="AC44" s="32">
        <f t="shared" si="119"/>
        <v>0</v>
      </c>
      <c r="AD44" s="17">
        <f>1.26*VLOOKUP($B44,SINAPI!B:AE,12,FALSE)</f>
        <v>191.4444</v>
      </c>
      <c r="AE44" s="17">
        <f t="shared" si="8"/>
        <v>0</v>
      </c>
      <c r="AF44" s="32">
        <f t="shared" si="120"/>
        <v>0</v>
      </c>
      <c r="AG44" s="17">
        <f>1.26*VLOOKUP($B44,SINAPI!B:AE,13,FALSE)</f>
        <v>174.0564</v>
      </c>
      <c r="AH44" s="17">
        <f t="shared" si="9"/>
        <v>0</v>
      </c>
      <c r="AI44" s="32">
        <f t="shared" si="121"/>
        <v>0</v>
      </c>
      <c r="AJ44" s="17">
        <f>1.26*VLOOKUP($B44,SINAPI!B:AE,16,FALSE)</f>
        <v>170.541</v>
      </c>
      <c r="AK44" s="17">
        <f t="shared" si="10"/>
        <v>0</v>
      </c>
      <c r="AL44" s="32">
        <f t="shared" si="122"/>
        <v>0</v>
      </c>
      <c r="AM44" s="17">
        <f>1.26*VLOOKUP($B44,SINAPI!B:AE,15,FALSE)</f>
        <v>216.1404</v>
      </c>
      <c r="AN44" s="17">
        <f t="shared" si="11"/>
        <v>0</v>
      </c>
      <c r="AO44" s="32">
        <f t="shared" si="123"/>
        <v>0</v>
      </c>
      <c r="AP44" s="17">
        <f>1.26*VLOOKUP($B44,SINAPI!B:AE,14,FALSE)</f>
        <v>186.5556</v>
      </c>
      <c r="AQ44" s="17">
        <f t="shared" si="12"/>
        <v>0</v>
      </c>
      <c r="AR44" s="32">
        <f t="shared" si="124"/>
        <v>0</v>
      </c>
      <c r="AS44" s="17">
        <f>1.26*VLOOKUP($B44,SINAPI!B:AE,17,FALSE)</f>
        <v>195.19919999999999</v>
      </c>
      <c r="AT44" s="17">
        <f t="shared" si="13"/>
        <v>0</v>
      </c>
      <c r="AU44" s="32">
        <f t="shared" si="125"/>
        <v>0</v>
      </c>
      <c r="AV44" s="17">
        <f>1.26*VLOOKUP($B44,SINAPI!B:AE,18,FALSE)</f>
        <v>174.03120000000001</v>
      </c>
      <c r="AW44" s="17">
        <f t="shared" si="14"/>
        <v>0</v>
      </c>
      <c r="AX44" s="32">
        <f t="shared" si="126"/>
        <v>0</v>
      </c>
      <c r="AY44" s="17">
        <f>1.26*VLOOKUP($B44,SINAPI!B:AE,21,FALSE)</f>
        <v>203.70419999999999</v>
      </c>
      <c r="AZ44" s="17">
        <f t="shared" si="15"/>
        <v>0</v>
      </c>
      <c r="BA44" s="32">
        <f t="shared" si="127"/>
        <v>0</v>
      </c>
      <c r="BB44" s="17">
        <f>1.26*VLOOKUP($B44,SINAPI!B:AE,19,FALSE)</f>
        <v>230.49180000000001</v>
      </c>
      <c r="BC44" s="17">
        <f t="shared" si="16"/>
        <v>0</v>
      </c>
      <c r="BD44" s="32">
        <f t="shared" si="128"/>
        <v>0</v>
      </c>
      <c r="BE44" s="17">
        <f>1.26*VLOOKUP($B44,SINAPI!B:AE,20,FALSE)</f>
        <v>202.797</v>
      </c>
      <c r="BF44" s="17">
        <f t="shared" si="17"/>
        <v>0</v>
      </c>
      <c r="BG44" s="32">
        <f t="shared" si="129"/>
        <v>0</v>
      </c>
      <c r="BH44" s="17">
        <f>1.26*VLOOKUP($B44,SINAPI!B:AE,22,FALSE)</f>
        <v>238.14000000000001</v>
      </c>
      <c r="BI44" s="17">
        <f t="shared" si="18"/>
        <v>0</v>
      </c>
      <c r="BJ44" s="32">
        <f t="shared" si="130"/>
        <v>0</v>
      </c>
      <c r="BK44" s="17">
        <f>1.26*VLOOKUP($B44,SINAPI!B:AE,23,FALSE)</f>
        <v>205.3674</v>
      </c>
      <c r="BL44" s="17">
        <f t="shared" si="19"/>
        <v>0</v>
      </c>
      <c r="BM44" s="32">
        <f t="shared" si="131"/>
        <v>0</v>
      </c>
      <c r="BN44" s="17">
        <f>1.26*VLOOKUP($B44,SINAPI!B:AE,26,FALSE)</f>
        <v>210.6216</v>
      </c>
      <c r="BO44" s="17">
        <f t="shared" si="20"/>
        <v>0</v>
      </c>
      <c r="BP44" s="32">
        <f t="shared" si="132"/>
        <v>0</v>
      </c>
      <c r="BQ44" s="17">
        <f>1.26*VLOOKUP($B44,SINAPI!B:AE,24,FALSE)</f>
        <v>207.13139999999999</v>
      </c>
      <c r="BR44" s="17">
        <f t="shared" si="21"/>
        <v>0</v>
      </c>
      <c r="BS44" s="32">
        <f t="shared" si="133"/>
        <v>0</v>
      </c>
      <c r="BT44" s="17">
        <f>1.26*VLOOKUP($B44,SINAPI!B:AE,25,FALSE)</f>
        <v>201.96539999999999</v>
      </c>
      <c r="BU44" s="17">
        <f t="shared" si="22"/>
        <v>0</v>
      </c>
      <c r="BV44" s="32">
        <f t="shared" si="134"/>
        <v>0</v>
      </c>
      <c r="BW44" s="17">
        <f>1.26*VLOOKUP($B44,SINAPI!B:AE,27,FALSE)</f>
        <v>196.18199999999999</v>
      </c>
      <c r="BX44" s="17">
        <f t="shared" si="23"/>
        <v>0</v>
      </c>
      <c r="BY44" s="32">
        <f t="shared" si="135"/>
        <v>0</v>
      </c>
      <c r="BZ44" s="17">
        <f>1.26*VLOOKUP($B44,SINAPI!B:AE,29,FALSE)</f>
        <v>205.27919999999997</v>
      </c>
      <c r="CA44" s="17">
        <f t="shared" si="24"/>
        <v>0</v>
      </c>
      <c r="CB44" s="32">
        <f t="shared" si="136"/>
        <v>0</v>
      </c>
      <c r="CC44" s="17">
        <f>1.26*VLOOKUP($B44,SINAPI!B:AE,28,FALSE)</f>
        <v>196.27020000000002</v>
      </c>
      <c r="CD44" s="17">
        <f t="shared" si="25"/>
        <v>0</v>
      </c>
      <c r="CE44" s="32">
        <f t="shared" si="137"/>
        <v>0</v>
      </c>
      <c r="CF44" s="17">
        <f>1.26*VLOOKUP($B44,SINAPI!B:AE,30,FALSE)</f>
        <v>169.65900000000002</v>
      </c>
      <c r="CG44" s="17">
        <f t="shared" si="26"/>
        <v>0</v>
      </c>
      <c r="CH44" s="32">
        <f t="shared" si="138"/>
        <v>0</v>
      </c>
    </row>
    <row r="45" spans="1:86">
      <c r="B45" s="30"/>
      <c r="C45" s="30"/>
      <c r="D45" s="55"/>
      <c r="E45" s="29"/>
      <c r="F45" s="17"/>
      <c r="G45" s="30"/>
      <c r="H45" s="30"/>
      <c r="I45" s="17"/>
      <c r="J45" s="17"/>
      <c r="K45" s="32"/>
      <c r="L45" s="17"/>
      <c r="M45" s="17"/>
      <c r="N45" s="32"/>
      <c r="O45" s="17"/>
      <c r="P45" s="17"/>
      <c r="Q45" s="32"/>
      <c r="R45" s="17"/>
      <c r="S45" s="17"/>
      <c r="T45" s="32"/>
      <c r="U45" s="17"/>
      <c r="V45" s="17"/>
      <c r="W45" s="32"/>
      <c r="X45" s="17"/>
      <c r="Y45" s="17"/>
      <c r="Z45" s="32"/>
      <c r="AA45" s="17"/>
      <c r="AB45" s="17"/>
      <c r="AC45" s="32"/>
      <c r="AD45" s="17"/>
      <c r="AE45" s="17"/>
      <c r="AF45" s="32"/>
      <c r="AG45" s="17"/>
      <c r="AH45" s="17"/>
      <c r="AI45" s="32"/>
      <c r="AJ45" s="17"/>
      <c r="AK45" s="17"/>
      <c r="AL45" s="32"/>
      <c r="AM45" s="17"/>
      <c r="AN45" s="17"/>
      <c r="AO45" s="32"/>
      <c r="AP45" s="17"/>
      <c r="AQ45" s="17"/>
      <c r="AR45" s="32"/>
      <c r="AS45" s="17"/>
      <c r="AT45" s="17"/>
      <c r="AU45" s="32"/>
      <c r="AV45" s="17"/>
      <c r="AW45" s="17"/>
      <c r="AX45" s="32"/>
      <c r="AY45" s="17"/>
      <c r="AZ45" s="17"/>
      <c r="BA45" s="32"/>
      <c r="BB45" s="17"/>
      <c r="BC45" s="17"/>
      <c r="BD45" s="32"/>
      <c r="BE45" s="17"/>
      <c r="BF45" s="17"/>
      <c r="BG45" s="32"/>
      <c r="BH45" s="17"/>
      <c r="BI45" s="17"/>
      <c r="BJ45" s="32"/>
      <c r="BK45" s="17"/>
      <c r="BL45" s="17"/>
      <c r="BM45" s="32"/>
      <c r="BN45" s="17"/>
      <c r="BO45" s="17"/>
      <c r="BP45" s="32"/>
      <c r="BQ45" s="17"/>
      <c r="BR45" s="17"/>
      <c r="BS45" s="32"/>
      <c r="BT45" s="17"/>
      <c r="BU45" s="17"/>
      <c r="BV45" s="32"/>
      <c r="BW45" s="17"/>
      <c r="BX45" s="17"/>
      <c r="BY45" s="32"/>
      <c r="BZ45" s="17"/>
      <c r="CA45" s="17"/>
      <c r="CB45" s="32"/>
      <c r="CC45" s="17"/>
      <c r="CD45" s="17"/>
      <c r="CE45" s="32"/>
      <c r="CF45" s="17"/>
      <c r="CG45" s="17"/>
      <c r="CH45" s="32"/>
    </row>
    <row r="46" spans="1:86">
      <c r="A46" s="49" t="s">
        <v>24887</v>
      </c>
      <c r="B46" s="30"/>
      <c r="C46" s="9" t="s">
        <v>24888</v>
      </c>
      <c r="D46" s="55"/>
      <c r="E46" s="29"/>
      <c r="F46" s="17"/>
      <c r="G46" s="30"/>
      <c r="H46" s="30"/>
      <c r="I46" s="17"/>
      <c r="J46" s="17"/>
      <c r="K46" s="32"/>
      <c r="L46" s="17"/>
      <c r="M46" s="17"/>
      <c r="N46" s="32"/>
      <c r="O46" s="17"/>
      <c r="P46" s="17"/>
      <c r="Q46" s="32"/>
      <c r="R46" s="17"/>
      <c r="S46" s="17"/>
      <c r="T46" s="32"/>
      <c r="U46" s="17"/>
      <c r="V46" s="17"/>
      <c r="W46" s="32"/>
      <c r="X46" s="17"/>
      <c r="Y46" s="17"/>
      <c r="Z46" s="32"/>
      <c r="AA46" s="17"/>
      <c r="AB46" s="17"/>
      <c r="AC46" s="32"/>
      <c r="AD46" s="17"/>
      <c r="AE46" s="17"/>
      <c r="AF46" s="32"/>
      <c r="AG46" s="17"/>
      <c r="AH46" s="17"/>
      <c r="AI46" s="32"/>
      <c r="AJ46" s="17"/>
      <c r="AK46" s="17"/>
      <c r="AL46" s="32"/>
      <c r="AM46" s="17"/>
      <c r="AN46" s="17"/>
      <c r="AO46" s="32"/>
      <c r="AP46" s="17"/>
      <c r="AQ46" s="17"/>
      <c r="AR46" s="32"/>
      <c r="AS46" s="17"/>
      <c r="AT46" s="17"/>
      <c r="AU46" s="32"/>
      <c r="AV46" s="17"/>
      <c r="AW46" s="17"/>
      <c r="AX46" s="32"/>
      <c r="AY46" s="17"/>
      <c r="AZ46" s="17"/>
      <c r="BA46" s="32"/>
      <c r="BB46" s="17"/>
      <c r="BC46" s="17"/>
      <c r="BD46" s="32"/>
      <c r="BE46" s="17"/>
      <c r="BF46" s="17"/>
      <c r="BG46" s="32"/>
      <c r="BH46" s="17"/>
      <c r="BI46" s="17"/>
      <c r="BJ46" s="32"/>
      <c r="BK46" s="17"/>
      <c r="BL46" s="17"/>
      <c r="BM46" s="32"/>
      <c r="BN46" s="17"/>
      <c r="BO46" s="17"/>
      <c r="BP46" s="32"/>
      <c r="BQ46" s="17"/>
      <c r="BR46" s="17"/>
      <c r="BS46" s="32"/>
      <c r="BT46" s="17"/>
      <c r="BU46" s="17"/>
      <c r="BV46" s="32"/>
      <c r="BW46" s="17"/>
      <c r="BX46" s="17"/>
      <c r="BY46" s="32"/>
      <c r="BZ46" s="17"/>
      <c r="CA46" s="17"/>
      <c r="CB46" s="32"/>
      <c r="CC46" s="17"/>
      <c r="CD46" s="17"/>
      <c r="CE46" s="32"/>
      <c r="CF46" s="17"/>
      <c r="CG46" s="17"/>
      <c r="CH46" s="32"/>
    </row>
    <row r="47" spans="1:86">
      <c r="B47" s="11" t="s">
        <v>11261</v>
      </c>
      <c r="C47" s="10" t="str">
        <f>VLOOKUP($B47,SINAPI!B:AE,2,FALSE)</f>
        <v>REATERRO MANUAL DE VALAS COM COMPACTAÇÃO MECANIZADA. AF_04/2016</v>
      </c>
      <c r="D47" s="52" t="str">
        <f>VLOOKUP($B47,SINAPI!B:AE,3,FALSE)</f>
        <v>M3</v>
      </c>
      <c r="E47" s="29">
        <v>0.75</v>
      </c>
      <c r="F47" s="17">
        <f>1.26*VLOOKUP($B47,SINAPI!B:AE,4,FALSE)</f>
        <v>34.221600000000002</v>
      </c>
      <c r="G47" s="17">
        <f t="shared" ref="G47:G50" si="139">ROUND(+$E47*F47,2)</f>
        <v>25.67</v>
      </c>
      <c r="H47" s="32">
        <f t="shared" ref="H47:H50" si="140">G47/G$86</f>
        <v>0.10048539888827995</v>
      </c>
      <c r="I47" s="17">
        <f>1.26*VLOOKUP($B47,SINAPI!B:AE,5,FALSE)</f>
        <v>30.139200000000002</v>
      </c>
      <c r="J47" s="17">
        <f t="shared" si="1"/>
        <v>22.6</v>
      </c>
      <c r="K47" s="32">
        <f>J47/J$86</f>
        <v>0.10393193837663831</v>
      </c>
      <c r="L47" s="17">
        <f>1.26*VLOOKUP($B47,SINAPI!B:AE,7,FALSE)</f>
        <v>29.295000000000002</v>
      </c>
      <c r="M47" s="17">
        <f t="shared" si="2"/>
        <v>21.97</v>
      </c>
      <c r="N47" s="32">
        <f>M47/M$86</f>
        <v>9.9407266639518571E-2</v>
      </c>
      <c r="O47" s="17">
        <f>1.26*VLOOKUP($B47,SINAPI!B:AE,6,FALSE)</f>
        <v>44.238599999999998</v>
      </c>
      <c r="P47" s="17">
        <f t="shared" si="3"/>
        <v>33.18</v>
      </c>
      <c r="Q47" s="32">
        <f>P47/P$86</f>
        <v>0.13486708397691247</v>
      </c>
      <c r="R47" s="17">
        <f>1.26*VLOOKUP($B47,SINAPI!B:AE,8,FALSE)</f>
        <v>41.693400000000004</v>
      </c>
      <c r="S47" s="17">
        <f t="shared" si="4"/>
        <v>31.27</v>
      </c>
      <c r="T47" s="32">
        <f>S47/S$86</f>
        <v>0.12103735242887555</v>
      </c>
      <c r="U47" s="17">
        <f>1.26*VLOOKUP($B47,SINAPI!B:AE,9,FALSE)</f>
        <v>34.335000000000001</v>
      </c>
      <c r="V47" s="17">
        <f t="shared" si="5"/>
        <v>25.75</v>
      </c>
      <c r="W47" s="32">
        <f>V47/V$86</f>
        <v>0.11133209390808076</v>
      </c>
      <c r="X47" s="17">
        <f>1.26*VLOOKUP($B47,SINAPI!B:AE,10,FALSE)</f>
        <v>33.931800000000003</v>
      </c>
      <c r="Y47" s="17">
        <f t="shared" si="6"/>
        <v>25.45</v>
      </c>
      <c r="Z47" s="32">
        <f>Y47/Y$86</f>
        <v>0.10572010135836828</v>
      </c>
      <c r="AA47" s="17">
        <f>1.26*VLOOKUP($B47,SINAPI!B:AE,11,FALSE)</f>
        <v>39.123000000000005</v>
      </c>
      <c r="AB47" s="17">
        <f t="shared" si="7"/>
        <v>29.34</v>
      </c>
      <c r="AC47" s="32">
        <f>AB47/AB$86</f>
        <v>0.12241832519714607</v>
      </c>
      <c r="AD47" s="17">
        <f>1.26*VLOOKUP($B47,SINAPI!B:AE,12,FALSE)</f>
        <v>37.132199999999997</v>
      </c>
      <c r="AE47" s="17">
        <f t="shared" si="8"/>
        <v>27.85</v>
      </c>
      <c r="AF47" s="32">
        <f>AE47/AE$86</f>
        <v>0.11625480046752379</v>
      </c>
      <c r="AG47" s="17">
        <f>1.26*VLOOKUP($B47,SINAPI!B:AE,13,FALSE)</f>
        <v>29.597399999999997</v>
      </c>
      <c r="AH47" s="17">
        <f t="shared" si="9"/>
        <v>22.2</v>
      </c>
      <c r="AI47" s="32">
        <f>AH47/AH$86</f>
        <v>9.9860555080743096E-2</v>
      </c>
      <c r="AJ47" s="17">
        <f>1.26*VLOOKUP($B47,SINAPI!B:AE,16,FALSE)</f>
        <v>30.051000000000002</v>
      </c>
      <c r="AK47" s="17">
        <f t="shared" si="10"/>
        <v>22.54</v>
      </c>
      <c r="AL47" s="32">
        <f>AK47/AK$86</f>
        <v>0.10155897990447865</v>
      </c>
      <c r="AM47" s="17">
        <f>1.26*VLOOKUP($B47,SINAPI!B:AE,15,FALSE)</f>
        <v>36.414000000000001</v>
      </c>
      <c r="AN47" s="17">
        <f t="shared" si="11"/>
        <v>27.31</v>
      </c>
      <c r="AO47" s="32">
        <f>AN47/AN$86</f>
        <v>0.11504760299941022</v>
      </c>
      <c r="AP47" s="17">
        <f>1.26*VLOOKUP($B47,SINAPI!B:AE,14,FALSE)</f>
        <v>34.146000000000001</v>
      </c>
      <c r="AQ47" s="17">
        <f t="shared" si="12"/>
        <v>25.61</v>
      </c>
      <c r="AR47" s="32">
        <f>AQ47/AQ$86</f>
        <v>0.10616864273277507</v>
      </c>
      <c r="AS47" s="17">
        <f>1.26*VLOOKUP($B47,SINAPI!B:AE,17,FALSE)</f>
        <v>36.7164</v>
      </c>
      <c r="AT47" s="17">
        <f t="shared" si="13"/>
        <v>27.54</v>
      </c>
      <c r="AU47" s="32">
        <f>AT47/AT$86</f>
        <v>0.11496556042579838</v>
      </c>
      <c r="AV47" s="17">
        <f>1.26*VLOOKUP($B47,SINAPI!B:AE,18,FALSE)</f>
        <v>32.130000000000003</v>
      </c>
      <c r="AW47" s="17">
        <f t="shared" si="14"/>
        <v>24.1</v>
      </c>
      <c r="AX47" s="32">
        <f>AW47/AW$86</f>
        <v>0.1084218103293144</v>
      </c>
      <c r="AY47" s="17">
        <f>1.26*VLOOKUP($B47,SINAPI!B:AE,21,FALSE)</f>
        <v>41.605200000000004</v>
      </c>
      <c r="AZ47" s="17">
        <f t="shared" si="15"/>
        <v>31.2</v>
      </c>
      <c r="BA47" s="32">
        <f>AZ47/AZ$86</f>
        <v>0.13114754098360654</v>
      </c>
      <c r="BB47" s="17">
        <f>1.26*VLOOKUP($B47,SINAPI!B:AE,19,FALSE)</f>
        <v>42.147000000000006</v>
      </c>
      <c r="BC47" s="17">
        <f t="shared" si="16"/>
        <v>31.61</v>
      </c>
      <c r="BD47" s="32">
        <f>BC47/BC$86</f>
        <v>0.12895724543080939</v>
      </c>
      <c r="BE47" s="17">
        <f>1.26*VLOOKUP($B47,SINAPI!B:AE,20,FALSE)</f>
        <v>35.3934</v>
      </c>
      <c r="BF47" s="17">
        <f t="shared" si="17"/>
        <v>26.55</v>
      </c>
      <c r="BG47" s="32">
        <f>BF47/BF$86</f>
        <v>0.11682140185682227</v>
      </c>
      <c r="BH47" s="17">
        <f>1.26*VLOOKUP($B47,SINAPI!B:AE,22,FALSE)</f>
        <v>48.195</v>
      </c>
      <c r="BI47" s="17">
        <f t="shared" si="18"/>
        <v>36.15</v>
      </c>
      <c r="BJ47" s="32">
        <f>BI47/BI$86</f>
        <v>0.14030117208724677</v>
      </c>
      <c r="BK47" s="17">
        <f>1.26*VLOOKUP($B47,SINAPI!B:AE,23,FALSE)</f>
        <v>37.9512</v>
      </c>
      <c r="BL47" s="17">
        <f t="shared" si="19"/>
        <v>28.46</v>
      </c>
      <c r="BM47" s="32">
        <f>BL47/BL$86</f>
        <v>0.1216551252457895</v>
      </c>
      <c r="BN47" s="17">
        <f>1.26*VLOOKUP($B47,SINAPI!B:AE,26,FALSE)</f>
        <v>38.052</v>
      </c>
      <c r="BO47" s="17">
        <f t="shared" si="20"/>
        <v>28.54</v>
      </c>
      <c r="BP47" s="32">
        <f>BO47/BO$86</f>
        <v>0.11909530963111332</v>
      </c>
      <c r="BQ47" s="17">
        <f>1.26*VLOOKUP($B47,SINAPI!B:AE,24,FALSE)</f>
        <v>38.467800000000004</v>
      </c>
      <c r="BR47" s="17">
        <f t="shared" si="21"/>
        <v>28.85</v>
      </c>
      <c r="BS47" s="32">
        <f>BR47/BR$86</f>
        <v>0.12376131440092661</v>
      </c>
      <c r="BT47" s="17">
        <f>1.26*VLOOKUP($B47,SINAPI!B:AE,25,FALSE)</f>
        <v>37.724400000000003</v>
      </c>
      <c r="BU47" s="17">
        <f t="shared" si="22"/>
        <v>28.29</v>
      </c>
      <c r="BV47" s="32">
        <f>BU47/BU$86</f>
        <v>0.12171406444951166</v>
      </c>
      <c r="BW47" s="17">
        <f>1.26*VLOOKUP($B47,SINAPI!B:AE,27,FALSE)</f>
        <v>39.135599999999997</v>
      </c>
      <c r="BX47" s="17">
        <f t="shared" si="23"/>
        <v>29.35</v>
      </c>
      <c r="BY47" s="32">
        <f>BX47/BX$86</f>
        <v>0.12238345425735968</v>
      </c>
      <c r="BZ47" s="17">
        <f>1.26*VLOOKUP($B47,SINAPI!B:AE,29,FALSE)</f>
        <v>43.318800000000003</v>
      </c>
      <c r="CA47" s="17">
        <f t="shared" si="24"/>
        <v>32.49</v>
      </c>
      <c r="CB47" s="32">
        <f>CA47/CA$86</f>
        <v>0.13100806451612901</v>
      </c>
      <c r="CC47" s="17">
        <f>1.26*VLOOKUP($B47,SINAPI!B:AE,28,FALSE)</f>
        <v>33.201000000000001</v>
      </c>
      <c r="CD47" s="17">
        <f t="shared" si="25"/>
        <v>24.9</v>
      </c>
      <c r="CE47" s="32">
        <f>CD47/CD$86</f>
        <v>0.107736240913811</v>
      </c>
      <c r="CF47" s="17">
        <f>1.26*VLOOKUP($B47,SINAPI!B:AE,30,FALSE)</f>
        <v>28.652399999999997</v>
      </c>
      <c r="CG47" s="17">
        <f t="shared" si="26"/>
        <v>21.49</v>
      </c>
      <c r="CH47" s="32">
        <f>CG47/CG$86</f>
        <v>9.590752889721961E-2</v>
      </c>
    </row>
    <row r="48" spans="1:86">
      <c r="B48" s="11" t="s">
        <v>24889</v>
      </c>
      <c r="C48" s="10" t="e">
        <f>VLOOKUP($B48,SINAPI!B:AE,2,FALSE)</f>
        <v>#N/A</v>
      </c>
      <c r="D48" s="52" t="e">
        <f>VLOOKUP($B48,SINAPI!B:AE,3,FALSE)</f>
        <v>#N/A</v>
      </c>
      <c r="E48" s="29">
        <v>0.16</v>
      </c>
      <c r="F48" s="17"/>
      <c r="G48" s="17"/>
      <c r="H48" s="30"/>
      <c r="I48" s="17"/>
      <c r="J48" s="17"/>
      <c r="K48" s="32"/>
      <c r="L48" s="17"/>
      <c r="M48" s="17"/>
      <c r="N48" s="32"/>
      <c r="O48" s="17"/>
      <c r="P48" s="17"/>
      <c r="Q48" s="32"/>
      <c r="R48" s="17"/>
      <c r="S48" s="17"/>
      <c r="T48" s="32"/>
      <c r="U48" s="17"/>
      <c r="V48" s="17"/>
      <c r="W48" s="32"/>
      <c r="X48" s="17"/>
      <c r="Y48" s="17"/>
      <c r="Z48" s="32"/>
      <c r="AA48" s="17"/>
      <c r="AB48" s="17"/>
      <c r="AC48" s="32"/>
      <c r="AD48" s="17"/>
      <c r="AE48" s="17"/>
      <c r="AF48" s="32"/>
      <c r="AG48" s="17"/>
      <c r="AH48" s="17"/>
      <c r="AI48" s="32"/>
      <c r="AJ48" s="17"/>
      <c r="AK48" s="17"/>
      <c r="AL48" s="32"/>
      <c r="AM48" s="17"/>
      <c r="AN48" s="17"/>
      <c r="AO48" s="32"/>
      <c r="AP48" s="17"/>
      <c r="AQ48" s="17"/>
      <c r="AR48" s="32"/>
      <c r="AS48" s="17"/>
      <c r="AT48" s="17"/>
      <c r="AU48" s="32"/>
      <c r="AV48" s="17"/>
      <c r="AW48" s="17"/>
      <c r="AX48" s="32"/>
      <c r="AY48" s="17"/>
      <c r="AZ48" s="17"/>
      <c r="BA48" s="32"/>
      <c r="BB48" s="17"/>
      <c r="BC48" s="17"/>
      <c r="BD48" s="32"/>
      <c r="BE48" s="17"/>
      <c r="BF48" s="17"/>
      <c r="BG48" s="32"/>
      <c r="BH48" s="17"/>
      <c r="BI48" s="17"/>
      <c r="BJ48" s="32"/>
      <c r="BK48" s="17"/>
      <c r="BL48" s="17"/>
      <c r="BM48" s="32"/>
      <c r="BN48" s="17"/>
      <c r="BO48" s="17"/>
      <c r="BP48" s="32"/>
      <c r="BQ48" s="17"/>
      <c r="BR48" s="17"/>
      <c r="BS48" s="32"/>
      <c r="BT48" s="17"/>
      <c r="BU48" s="17"/>
      <c r="BV48" s="32"/>
      <c r="BW48" s="17"/>
      <c r="BX48" s="17"/>
      <c r="BY48" s="32"/>
      <c r="BZ48" s="17"/>
      <c r="CA48" s="17"/>
      <c r="CB48" s="32"/>
      <c r="CC48" s="17"/>
      <c r="CD48" s="17"/>
      <c r="CE48" s="32"/>
      <c r="CF48" s="17"/>
      <c r="CG48" s="17"/>
      <c r="CH48" s="32"/>
    </row>
    <row r="49" spans="1:86" ht="28.9">
      <c r="B49" s="11" t="s">
        <v>11068</v>
      </c>
      <c r="C49" s="10" t="str">
        <f>VLOOKUP($B49,SINAPI!B:AE,2,FALSE)</f>
        <v>PREPARO DE FUNDO DE VALA COM LARGURA MENOR QUE 1,5 M, COM CAMADA DE AREIA, LANÇAMENTO MANUAL. AF_08/2020</v>
      </c>
      <c r="D49" s="52" t="str">
        <f>VLOOKUP($B49,SINAPI!B:AE,3,FALSE)</f>
        <v>M3</v>
      </c>
      <c r="E49" s="29">
        <v>0.02</v>
      </c>
      <c r="F49" s="17">
        <f>1.26*VLOOKUP($B49,SINAPI!B:AE,4,FALSE)</f>
        <v>241.93259999999998</v>
      </c>
      <c r="G49" s="17">
        <f t="shared" si="139"/>
        <v>4.84</v>
      </c>
      <c r="H49" s="32">
        <f t="shared" si="140"/>
        <v>1.8946214671572845E-2</v>
      </c>
      <c r="I49" s="17">
        <f>1.26*VLOOKUP($B49,SINAPI!B:AE,5,FALSE)</f>
        <v>235.96020000000001</v>
      </c>
      <c r="J49" s="17">
        <f t="shared" si="1"/>
        <v>4.72</v>
      </c>
      <c r="K49" s="32">
        <f>J49/J$86</f>
        <v>2.1706139342377556E-2</v>
      </c>
      <c r="L49" s="17">
        <f>1.26*VLOOKUP($B49,SINAPI!B:AE,7,FALSE)</f>
        <v>241.8066</v>
      </c>
      <c r="M49" s="17">
        <f t="shared" si="2"/>
        <v>4.84</v>
      </c>
      <c r="N49" s="32">
        <f>M49/M$86</f>
        <v>2.1899461562825212E-2</v>
      </c>
      <c r="O49" s="17">
        <f>1.26*VLOOKUP($B49,SINAPI!B:AE,6,FALSE)</f>
        <v>248.93819999999999</v>
      </c>
      <c r="P49" s="17">
        <f t="shared" si="3"/>
        <v>4.9800000000000004</v>
      </c>
      <c r="Q49" s="32">
        <f>P49/P$86</f>
        <v>2.024225672709536E-2</v>
      </c>
      <c r="R49" s="17">
        <f>1.26*VLOOKUP($B49,SINAPI!B:AE,8,FALSE)</f>
        <v>284.57099999999997</v>
      </c>
      <c r="S49" s="17">
        <f t="shared" si="4"/>
        <v>5.69</v>
      </c>
      <c r="T49" s="32">
        <f>S49/S$86</f>
        <v>2.2024385523514611E-2</v>
      </c>
      <c r="U49" s="17">
        <f>1.26*VLOOKUP($B49,SINAPI!B:AE,9,FALSE)</f>
        <v>254.23020000000002</v>
      </c>
      <c r="V49" s="17">
        <f t="shared" si="5"/>
        <v>5.08</v>
      </c>
      <c r="W49" s="32">
        <f>V49/V$86</f>
        <v>2.1963768429244669E-2</v>
      </c>
      <c r="X49" s="17">
        <f>1.26*VLOOKUP($B49,SINAPI!B:AE,10,FALSE)</f>
        <v>334.80720000000002</v>
      </c>
      <c r="Y49" s="17">
        <f t="shared" si="6"/>
        <v>6.7</v>
      </c>
      <c r="Z49" s="32">
        <f>Y49/Y$86</f>
        <v>2.7832010966643124E-2</v>
      </c>
      <c r="AA49" s="17">
        <f>1.26*VLOOKUP($B49,SINAPI!B:AE,11,FALSE)</f>
        <v>213.19199999999998</v>
      </c>
      <c r="AB49" s="17">
        <f t="shared" si="7"/>
        <v>4.26</v>
      </c>
      <c r="AC49" s="32">
        <f>AB49/AB$86</f>
        <v>1.7774439854800348E-2</v>
      </c>
      <c r="AD49" s="17">
        <f>1.26*VLOOKUP($B49,SINAPI!B:AE,12,FALSE)</f>
        <v>306.89819999999997</v>
      </c>
      <c r="AE49" s="17">
        <f t="shared" si="8"/>
        <v>6.14</v>
      </c>
      <c r="AF49" s="32">
        <f>AE49/AE$86</f>
        <v>2.5630322257472027E-2</v>
      </c>
      <c r="AG49" s="17">
        <f>1.26*VLOOKUP($B49,SINAPI!B:AE,13,FALSE)</f>
        <v>184.27500000000001</v>
      </c>
      <c r="AH49" s="17">
        <f t="shared" si="9"/>
        <v>3.69</v>
      </c>
      <c r="AI49" s="32">
        <f>AH49/AH$86</f>
        <v>1.6598443614772165E-2</v>
      </c>
      <c r="AJ49" s="17">
        <f>1.26*VLOOKUP($B49,SINAPI!B:AE,16,FALSE)</f>
        <v>221.59620000000001</v>
      </c>
      <c r="AK49" s="17">
        <f t="shared" si="10"/>
        <v>4.43</v>
      </c>
      <c r="AL49" s="32">
        <f>AK49/AK$86</f>
        <v>1.9960349644047935E-2</v>
      </c>
      <c r="AM49" s="17">
        <f>1.26*VLOOKUP($B49,SINAPI!B:AE,15,FALSE)</f>
        <v>213.30539999999999</v>
      </c>
      <c r="AN49" s="17">
        <f t="shared" si="11"/>
        <v>4.2699999999999996</v>
      </c>
      <c r="AO49" s="32">
        <f>AN49/AN$86</f>
        <v>1.7988036060325216E-2</v>
      </c>
      <c r="AP49" s="17">
        <f>1.26*VLOOKUP($B49,SINAPI!B:AE,14,FALSE)</f>
        <v>238.21559999999999</v>
      </c>
      <c r="AQ49" s="17">
        <f t="shared" si="12"/>
        <v>4.76</v>
      </c>
      <c r="AR49" s="32">
        <f>AQ49/AQ$86</f>
        <v>1.9733023795705167E-2</v>
      </c>
      <c r="AS49" s="17">
        <f>1.26*VLOOKUP($B49,SINAPI!B:AE,17,FALSE)</f>
        <v>237.5352</v>
      </c>
      <c r="AT49" s="17">
        <f t="shared" si="13"/>
        <v>4.75</v>
      </c>
      <c r="AU49" s="32">
        <f>AT49/AT$86</f>
        <v>1.9828845752452518E-2</v>
      </c>
      <c r="AV49" s="17">
        <f>1.26*VLOOKUP($B49,SINAPI!B:AE,18,FALSE)</f>
        <v>242.81460000000001</v>
      </c>
      <c r="AW49" s="17">
        <f t="shared" si="14"/>
        <v>4.8600000000000003</v>
      </c>
      <c r="AX49" s="32">
        <f>AW49/AW$86</f>
        <v>2.1864315278027718E-2</v>
      </c>
      <c r="AY49" s="17">
        <f>1.26*VLOOKUP($B49,SINAPI!B:AE,21,FALSE)</f>
        <v>263.28960000000001</v>
      </c>
      <c r="AZ49" s="17">
        <f t="shared" si="15"/>
        <v>5.27</v>
      </c>
      <c r="BA49" s="32">
        <f>AZ49/AZ$86</f>
        <v>2.2152164775115588E-2</v>
      </c>
      <c r="BB49" s="17">
        <f>1.26*VLOOKUP($B49,SINAPI!B:AE,19,FALSE)</f>
        <v>268.54379999999998</v>
      </c>
      <c r="BC49" s="17">
        <f t="shared" si="16"/>
        <v>5.37</v>
      </c>
      <c r="BD49" s="32">
        <f>BC49/BC$86</f>
        <v>2.1907637075718012E-2</v>
      </c>
      <c r="BE49" s="17">
        <f>1.26*VLOOKUP($B49,SINAPI!B:AE,20,FALSE)</f>
        <v>217.63979999999998</v>
      </c>
      <c r="BF49" s="17">
        <f t="shared" si="17"/>
        <v>4.3499999999999996</v>
      </c>
      <c r="BG49" s="32">
        <f>BF49/BF$86</f>
        <v>1.9140229682756187E-2</v>
      </c>
      <c r="BH49" s="17">
        <f>1.26*VLOOKUP($B49,SINAPI!B:AE,22,FALSE)</f>
        <v>271.64339999999999</v>
      </c>
      <c r="BI49" s="17">
        <f t="shared" si="18"/>
        <v>5.43</v>
      </c>
      <c r="BJ49" s="32">
        <f>BI49/BI$86</f>
        <v>2.1074283940076072E-2</v>
      </c>
      <c r="BK49" s="17">
        <f>1.26*VLOOKUP($B49,SINAPI!B:AE,23,FALSE)</f>
        <v>236.5146</v>
      </c>
      <c r="BL49" s="17">
        <f t="shared" si="19"/>
        <v>4.7300000000000004</v>
      </c>
      <c r="BM49" s="32">
        <f>BL49/BL$86</f>
        <v>2.0218859536633323E-2</v>
      </c>
      <c r="BN49" s="17">
        <f>1.26*VLOOKUP($B49,SINAPI!B:AE,26,FALSE)</f>
        <v>232.35659999999999</v>
      </c>
      <c r="BO49" s="17">
        <f t="shared" si="20"/>
        <v>4.6500000000000004</v>
      </c>
      <c r="BP49" s="32">
        <f>BO49/BO$86</f>
        <v>1.9404106159238859E-2</v>
      </c>
      <c r="BQ49" s="17">
        <f>1.26*VLOOKUP($B49,SINAPI!B:AE,24,FALSE)</f>
        <v>249.732</v>
      </c>
      <c r="BR49" s="17">
        <f t="shared" si="21"/>
        <v>4.99</v>
      </c>
      <c r="BS49" s="32">
        <f>BR49/BR$86</f>
        <v>2.1406203080090946E-2</v>
      </c>
      <c r="BT49" s="17">
        <f>1.26*VLOOKUP($B49,SINAPI!B:AE,25,FALSE)</f>
        <v>179.27279999999999</v>
      </c>
      <c r="BU49" s="17">
        <f t="shared" si="22"/>
        <v>3.59</v>
      </c>
      <c r="BV49" s="32">
        <f>BU49/BU$86</f>
        <v>1.5445510476272423E-2</v>
      </c>
      <c r="BW49" s="17">
        <f>1.26*VLOOKUP($B49,SINAPI!B:AE,27,FALSE)</f>
        <v>277.16219999999998</v>
      </c>
      <c r="BX49" s="17">
        <f t="shared" si="23"/>
        <v>5.54</v>
      </c>
      <c r="BY49" s="32">
        <f>BX49/BX$86</f>
        <v>2.3100658827453921E-2</v>
      </c>
      <c r="BZ49" s="17">
        <f>1.26*VLOOKUP($B49,SINAPI!B:AE,29,FALSE)</f>
        <v>255.40199999999999</v>
      </c>
      <c r="CA49" s="17">
        <f t="shared" si="24"/>
        <v>5.1100000000000003</v>
      </c>
      <c r="CB49" s="32">
        <f>CA49/CA$86</f>
        <v>2.0604838709677414E-2</v>
      </c>
      <c r="CC49" s="17">
        <f>1.26*VLOOKUP($B49,SINAPI!B:AE,28,FALSE)</f>
        <v>270.14400000000001</v>
      </c>
      <c r="CD49" s="17">
        <f t="shared" si="25"/>
        <v>5.4</v>
      </c>
      <c r="CE49" s="32">
        <f>CD49/CD$86</f>
        <v>2.3364485981308414E-2</v>
      </c>
      <c r="CF49" s="17">
        <f>1.26*VLOOKUP($B49,SINAPI!B:AE,30,FALSE)</f>
        <v>240.33240000000001</v>
      </c>
      <c r="CG49" s="17">
        <f t="shared" si="26"/>
        <v>4.8099999999999996</v>
      </c>
      <c r="CH49" s="32">
        <f>CG49/CG$86</f>
        <v>2.1466506002588474E-2</v>
      </c>
    </row>
    <row r="50" spans="1:86" ht="28.9">
      <c r="B50" s="11" t="s">
        <v>11072</v>
      </c>
      <c r="C50" s="10" t="str">
        <f>VLOOKUP($B50,SINAPI!B:AE,2,FALSE)</f>
        <v>PREPARO DE FUNDO DE VALA COM LARGURA MENOR QUE 1,5 M, COM CAMADA DE BRITA, LANÇAMENTO MANUAL. AF_08/2020</v>
      </c>
      <c r="D50" s="52" t="str">
        <f>VLOOKUP($B50,SINAPI!B:AE,3,FALSE)</f>
        <v>M3</v>
      </c>
      <c r="E50" s="29">
        <v>0</v>
      </c>
      <c r="F50" s="17">
        <f>1.26*VLOOKUP($B50,SINAPI!B:AE,4,FALSE)</f>
        <v>550.82159999999999</v>
      </c>
      <c r="G50" s="17">
        <f t="shared" si="139"/>
        <v>0</v>
      </c>
      <c r="H50" s="32">
        <f t="shared" si="140"/>
        <v>0</v>
      </c>
      <c r="I50" s="17">
        <f>1.26*VLOOKUP($B50,SINAPI!B:AE,5,FALSE)</f>
        <v>268.02719999999999</v>
      </c>
      <c r="J50" s="17">
        <f t="shared" si="1"/>
        <v>0</v>
      </c>
      <c r="K50" s="32">
        <f>J50/J$86</f>
        <v>0</v>
      </c>
      <c r="L50" s="17">
        <f>1.26*VLOOKUP($B50,SINAPI!B:AE,7,FALSE)</f>
        <v>532.85399999999993</v>
      </c>
      <c r="M50" s="17">
        <f t="shared" si="2"/>
        <v>0</v>
      </c>
      <c r="N50" s="32">
        <f>M50/M$86</f>
        <v>0</v>
      </c>
      <c r="O50" s="17">
        <f>1.26*VLOOKUP($B50,SINAPI!B:AE,6,FALSE)</f>
        <v>391.84739999999999</v>
      </c>
      <c r="P50" s="17">
        <f t="shared" si="3"/>
        <v>0</v>
      </c>
      <c r="Q50" s="32">
        <f>P50/P$86</f>
        <v>0</v>
      </c>
      <c r="R50" s="17">
        <f>1.26*VLOOKUP($B50,SINAPI!B:AE,8,FALSE)</f>
        <v>302.4126</v>
      </c>
      <c r="S50" s="17">
        <f t="shared" si="4"/>
        <v>0</v>
      </c>
      <c r="T50" s="32">
        <f>S50/S$86</f>
        <v>0</v>
      </c>
      <c r="U50" s="17">
        <f>1.26*VLOOKUP($B50,SINAPI!B:AE,9,FALSE)</f>
        <v>282.7944</v>
      </c>
      <c r="V50" s="17">
        <f t="shared" si="5"/>
        <v>0</v>
      </c>
      <c r="W50" s="32">
        <f>V50/V$86</f>
        <v>0</v>
      </c>
      <c r="X50" s="17">
        <f>1.26*VLOOKUP($B50,SINAPI!B:AE,10,FALSE)</f>
        <v>385.82459999999998</v>
      </c>
      <c r="Y50" s="17">
        <f t="shared" si="6"/>
        <v>0</v>
      </c>
      <c r="Z50" s="32">
        <f>Y50/Y$86</f>
        <v>0</v>
      </c>
      <c r="AA50" s="17">
        <f>1.26*VLOOKUP($B50,SINAPI!B:AE,11,FALSE)</f>
        <v>319.24619999999999</v>
      </c>
      <c r="AB50" s="17">
        <f t="shared" si="7"/>
        <v>0</v>
      </c>
      <c r="AC50" s="32">
        <f>AB50/AB$86</f>
        <v>0</v>
      </c>
      <c r="AD50" s="17">
        <f>1.26*VLOOKUP($B50,SINAPI!B:AE,12,FALSE)</f>
        <v>283.21020000000004</v>
      </c>
      <c r="AE50" s="17">
        <f t="shared" si="8"/>
        <v>0</v>
      </c>
      <c r="AF50" s="32">
        <f>AE50/AE$86</f>
        <v>0</v>
      </c>
      <c r="AG50" s="17">
        <f>1.26*VLOOKUP($B50,SINAPI!B:AE,13,FALSE)</f>
        <v>248.06880000000001</v>
      </c>
      <c r="AH50" s="17">
        <f t="shared" si="9"/>
        <v>0</v>
      </c>
      <c r="AI50" s="32">
        <f>AH50/AH$86</f>
        <v>0</v>
      </c>
      <c r="AJ50" s="17">
        <f>1.26*VLOOKUP($B50,SINAPI!B:AE,16,FALSE)</f>
        <v>261.92880000000002</v>
      </c>
      <c r="AK50" s="17">
        <f t="shared" si="10"/>
        <v>0</v>
      </c>
      <c r="AL50" s="32">
        <f>AK50/AK$86</f>
        <v>0</v>
      </c>
      <c r="AM50" s="17">
        <f>1.26*VLOOKUP($B50,SINAPI!B:AE,15,FALSE)</f>
        <v>269.16120000000001</v>
      </c>
      <c r="AN50" s="17">
        <f t="shared" si="11"/>
        <v>0</v>
      </c>
      <c r="AO50" s="32">
        <f>AN50/AN$86</f>
        <v>0</v>
      </c>
      <c r="AP50" s="17">
        <f>1.26*VLOOKUP($B50,SINAPI!B:AE,14,FALSE)</f>
        <v>302.07240000000002</v>
      </c>
      <c r="AQ50" s="17">
        <f t="shared" si="12"/>
        <v>0</v>
      </c>
      <c r="AR50" s="32">
        <f>AQ50/AQ$86</f>
        <v>0</v>
      </c>
      <c r="AS50" s="17">
        <f>1.26*VLOOKUP($B50,SINAPI!B:AE,17,FALSE)</f>
        <v>327.07079999999996</v>
      </c>
      <c r="AT50" s="17">
        <f t="shared" si="13"/>
        <v>0</v>
      </c>
      <c r="AU50" s="32">
        <f>AT50/AT$86</f>
        <v>0</v>
      </c>
      <c r="AV50" s="17">
        <f>1.26*VLOOKUP($B50,SINAPI!B:AE,18,FALSE)</f>
        <v>283.87800000000004</v>
      </c>
      <c r="AW50" s="17">
        <f t="shared" si="14"/>
        <v>0</v>
      </c>
      <c r="AX50" s="32">
        <f>AW50/AW$86</f>
        <v>0</v>
      </c>
      <c r="AY50" s="17">
        <f>1.26*VLOOKUP($B50,SINAPI!B:AE,21,FALSE)</f>
        <v>284.47020000000003</v>
      </c>
      <c r="AZ50" s="17">
        <f t="shared" si="15"/>
        <v>0</v>
      </c>
      <c r="BA50" s="32">
        <f>AZ50/AZ$86</f>
        <v>0</v>
      </c>
      <c r="BB50" s="17">
        <f>1.26*VLOOKUP($B50,SINAPI!B:AE,19,FALSE)</f>
        <v>267.05699999999996</v>
      </c>
      <c r="BC50" s="17">
        <f t="shared" si="16"/>
        <v>0</v>
      </c>
      <c r="BD50" s="32">
        <f>BC50/BC$86</f>
        <v>0</v>
      </c>
      <c r="BE50" s="17">
        <f>1.26*VLOOKUP($B50,SINAPI!B:AE,20,FALSE)</f>
        <v>386.34120000000001</v>
      </c>
      <c r="BF50" s="17">
        <f t="shared" si="17"/>
        <v>0</v>
      </c>
      <c r="BG50" s="32">
        <f>BF50/BF$86</f>
        <v>0</v>
      </c>
      <c r="BH50" s="17">
        <f>1.26*VLOOKUP($B50,SINAPI!B:AE,22,FALSE)</f>
        <v>338.39819999999997</v>
      </c>
      <c r="BI50" s="17">
        <f t="shared" si="18"/>
        <v>0</v>
      </c>
      <c r="BJ50" s="32">
        <f>BI50/BI$86</f>
        <v>0</v>
      </c>
      <c r="BK50" s="17">
        <f>1.26*VLOOKUP($B50,SINAPI!B:AE,23,FALSE)</f>
        <v>336.69720000000001</v>
      </c>
      <c r="BL50" s="17">
        <f t="shared" si="19"/>
        <v>0</v>
      </c>
      <c r="BM50" s="32">
        <f>BL50/BL$86</f>
        <v>0</v>
      </c>
      <c r="BN50" s="17">
        <f>1.26*VLOOKUP($B50,SINAPI!B:AE,26,FALSE)</f>
        <v>263.4282</v>
      </c>
      <c r="BO50" s="17">
        <f t="shared" si="20"/>
        <v>0</v>
      </c>
      <c r="BP50" s="32">
        <f>BO50/BO$86</f>
        <v>0</v>
      </c>
      <c r="BQ50" s="17">
        <f>1.26*VLOOKUP($B50,SINAPI!B:AE,24,FALSE)</f>
        <v>385.72379999999998</v>
      </c>
      <c r="BR50" s="17">
        <f t="shared" si="21"/>
        <v>0</v>
      </c>
      <c r="BS50" s="32">
        <f>BR50/BR$86</f>
        <v>0</v>
      </c>
      <c r="BT50" s="17">
        <f>1.26*VLOOKUP($B50,SINAPI!B:AE,25,FALSE)</f>
        <v>508.75020000000001</v>
      </c>
      <c r="BU50" s="17">
        <f t="shared" si="22"/>
        <v>0</v>
      </c>
      <c r="BV50" s="32">
        <f>BU50/BU$86</f>
        <v>0</v>
      </c>
      <c r="BW50" s="17">
        <f>1.26*VLOOKUP($B50,SINAPI!B:AE,27,FALSE)</f>
        <v>318.04919999999998</v>
      </c>
      <c r="BX50" s="17">
        <f t="shared" si="23"/>
        <v>0</v>
      </c>
      <c r="BY50" s="32">
        <f>BX50/BX$86</f>
        <v>0</v>
      </c>
      <c r="BZ50" s="17">
        <f>1.26*VLOOKUP($B50,SINAPI!B:AE,29,FALSE)</f>
        <v>304.70580000000001</v>
      </c>
      <c r="CA50" s="17">
        <f t="shared" si="24"/>
        <v>0</v>
      </c>
      <c r="CB50" s="32">
        <f>CA50/CA$86</f>
        <v>0</v>
      </c>
      <c r="CC50" s="17">
        <f>1.26*VLOOKUP($B50,SINAPI!B:AE,28,FALSE)</f>
        <v>295.18020000000001</v>
      </c>
      <c r="CD50" s="17">
        <f t="shared" si="25"/>
        <v>0</v>
      </c>
      <c r="CE50" s="32">
        <f>CD50/CD$86</f>
        <v>0</v>
      </c>
      <c r="CF50" s="17">
        <f>1.26*VLOOKUP($B50,SINAPI!B:AE,30,FALSE)</f>
        <v>281.30759999999998</v>
      </c>
      <c r="CG50" s="17">
        <f t="shared" si="26"/>
        <v>0</v>
      </c>
      <c r="CH50" s="32">
        <f>CG50/CG$86</f>
        <v>0</v>
      </c>
    </row>
    <row r="51" spans="1:86">
      <c r="B51" s="11"/>
      <c r="C51" s="30"/>
      <c r="D51" s="55"/>
      <c r="E51" s="26"/>
      <c r="F51" s="17"/>
      <c r="G51" s="30"/>
      <c r="H51" s="30"/>
      <c r="I51" s="17"/>
      <c r="J51" s="17"/>
      <c r="K51" s="32"/>
      <c r="L51" s="17"/>
      <c r="M51" s="17"/>
      <c r="N51" s="32"/>
      <c r="O51" s="17"/>
      <c r="P51" s="17"/>
      <c r="Q51" s="32"/>
      <c r="R51" s="17"/>
      <c r="S51" s="17"/>
      <c r="T51" s="32"/>
      <c r="U51" s="17"/>
      <c r="V51" s="17"/>
      <c r="W51" s="32"/>
      <c r="X51" s="17"/>
      <c r="Y51" s="17"/>
      <c r="Z51" s="32"/>
      <c r="AA51" s="17"/>
      <c r="AB51" s="17"/>
      <c r="AC51" s="32"/>
      <c r="AD51" s="17"/>
      <c r="AE51" s="17"/>
      <c r="AF51" s="32"/>
      <c r="AG51" s="17"/>
      <c r="AH51" s="17"/>
      <c r="AI51" s="32"/>
      <c r="AJ51" s="17"/>
      <c r="AK51" s="17"/>
      <c r="AL51" s="32"/>
      <c r="AM51" s="17"/>
      <c r="AN51" s="17"/>
      <c r="AO51" s="32"/>
      <c r="AP51" s="17"/>
      <c r="AQ51" s="17"/>
      <c r="AR51" s="32"/>
      <c r="AS51" s="17"/>
      <c r="AT51" s="17"/>
      <c r="AU51" s="32"/>
      <c r="AV51" s="17"/>
      <c r="AW51" s="17"/>
      <c r="AX51" s="32"/>
      <c r="AY51" s="17"/>
      <c r="AZ51" s="17"/>
      <c r="BA51" s="32"/>
      <c r="BB51" s="17"/>
      <c r="BC51" s="17"/>
      <c r="BD51" s="32"/>
      <c r="BE51" s="17"/>
      <c r="BF51" s="17"/>
      <c r="BG51" s="32"/>
      <c r="BH51" s="17"/>
      <c r="BI51" s="17"/>
      <c r="BJ51" s="32"/>
      <c r="BK51" s="17"/>
      <c r="BL51" s="17"/>
      <c r="BM51" s="32"/>
      <c r="BN51" s="17"/>
      <c r="BO51" s="17"/>
      <c r="BP51" s="32"/>
      <c r="BQ51" s="17"/>
      <c r="BR51" s="17"/>
      <c r="BS51" s="32"/>
      <c r="BT51" s="17"/>
      <c r="BU51" s="17"/>
      <c r="BV51" s="32"/>
      <c r="BW51" s="17"/>
      <c r="BX51" s="17"/>
      <c r="BY51" s="32"/>
      <c r="BZ51" s="17"/>
      <c r="CA51" s="17"/>
      <c r="CB51" s="32"/>
      <c r="CC51" s="17"/>
      <c r="CD51" s="17"/>
      <c r="CE51" s="32"/>
      <c r="CF51" s="17"/>
      <c r="CG51" s="17"/>
      <c r="CH51" s="32"/>
    </row>
    <row r="52" spans="1:86">
      <c r="A52" s="49" t="s">
        <v>24890</v>
      </c>
      <c r="B52" s="11"/>
      <c r="C52" s="9" t="s">
        <v>24891</v>
      </c>
      <c r="D52" s="55"/>
      <c r="E52" s="26"/>
      <c r="F52" s="17"/>
      <c r="G52" s="30"/>
      <c r="H52" s="30"/>
      <c r="I52" s="17"/>
      <c r="J52" s="17"/>
      <c r="K52" s="32"/>
      <c r="L52" s="17"/>
      <c r="M52" s="17"/>
      <c r="N52" s="32"/>
      <c r="O52" s="17"/>
      <c r="P52" s="17"/>
      <c r="Q52" s="32"/>
      <c r="R52" s="17"/>
      <c r="S52" s="17"/>
      <c r="T52" s="32"/>
      <c r="U52" s="17"/>
      <c r="V52" s="17"/>
      <c r="W52" s="32"/>
      <c r="X52" s="17"/>
      <c r="Y52" s="17"/>
      <c r="Z52" s="32"/>
      <c r="AA52" s="17"/>
      <c r="AB52" s="17"/>
      <c r="AC52" s="32"/>
      <c r="AD52" s="17"/>
      <c r="AE52" s="17"/>
      <c r="AF52" s="32"/>
      <c r="AG52" s="17"/>
      <c r="AH52" s="17"/>
      <c r="AI52" s="32"/>
      <c r="AJ52" s="17"/>
      <c r="AK52" s="17"/>
      <c r="AL52" s="32"/>
      <c r="AM52" s="17"/>
      <c r="AN52" s="17"/>
      <c r="AO52" s="32"/>
      <c r="AP52" s="17"/>
      <c r="AQ52" s="17"/>
      <c r="AR52" s="32"/>
      <c r="AS52" s="17"/>
      <c r="AT52" s="17"/>
      <c r="AU52" s="32"/>
      <c r="AV52" s="17"/>
      <c r="AW52" s="17"/>
      <c r="AX52" s="32"/>
      <c r="AY52" s="17"/>
      <c r="AZ52" s="17"/>
      <c r="BA52" s="32"/>
      <c r="BB52" s="17"/>
      <c r="BC52" s="17"/>
      <c r="BD52" s="32"/>
      <c r="BE52" s="17"/>
      <c r="BF52" s="17"/>
      <c r="BG52" s="32"/>
      <c r="BH52" s="17"/>
      <c r="BI52" s="17"/>
      <c r="BJ52" s="32"/>
      <c r="BK52" s="17"/>
      <c r="BL52" s="17"/>
      <c r="BM52" s="32"/>
      <c r="BN52" s="17"/>
      <c r="BO52" s="17"/>
      <c r="BP52" s="32"/>
      <c r="BQ52" s="17"/>
      <c r="BR52" s="17"/>
      <c r="BS52" s="32"/>
      <c r="BT52" s="17"/>
      <c r="BU52" s="17"/>
      <c r="BV52" s="32"/>
      <c r="BW52" s="17"/>
      <c r="BX52" s="17"/>
      <c r="BY52" s="32"/>
      <c r="BZ52" s="17"/>
      <c r="CA52" s="17"/>
      <c r="CB52" s="32"/>
      <c r="CC52" s="17"/>
      <c r="CD52" s="17"/>
      <c r="CE52" s="32"/>
      <c r="CF52" s="17"/>
      <c r="CG52" s="17"/>
      <c r="CH52" s="32"/>
    </row>
    <row r="53" spans="1:86" ht="28.9">
      <c r="B53" s="11" t="s">
        <v>12945</v>
      </c>
      <c r="C53" s="10" t="str">
        <f>VLOOKUP($B53,SINAPI!B:AE,2,FALSE)</f>
        <v>TRANSPORTE COM CAMINHÃO BASCULANTE DE 6 M³, EM VIA URBANA EM REVESTIMENTO PRIMÁRIO (UNIDADE: TXKM). AF_07/2020</v>
      </c>
      <c r="D53" s="52" t="str">
        <f>VLOOKUP($B53,SINAPI!B:AE,3,FALSE)</f>
        <v>TXKM</v>
      </c>
      <c r="E53" s="29">
        <v>1.37</v>
      </c>
      <c r="F53" s="17">
        <f>1.26*VLOOKUP($B53,SINAPI!B:AE,4,FALSE)</f>
        <v>2.4192</v>
      </c>
      <c r="G53" s="17">
        <f t="shared" ref="G53" si="141">ROUND(+$E53*F53,2)</f>
        <v>3.31</v>
      </c>
      <c r="H53" s="32">
        <f t="shared" ref="H53" si="142">G53/G$86</f>
        <v>1.2957018711344239E-2</v>
      </c>
      <c r="I53" s="17">
        <f>1.26*VLOOKUP($B53,SINAPI!B:AE,5,FALSE)</f>
        <v>2.0916000000000001</v>
      </c>
      <c r="J53" s="17">
        <f t="shared" si="1"/>
        <v>2.87</v>
      </c>
      <c r="K53" s="32">
        <f>J53/J$86</f>
        <v>1.3198436422166015E-2</v>
      </c>
      <c r="L53" s="17">
        <f>1.26*VLOOKUP($B53,SINAPI!B:AE,7,FALSE)</f>
        <v>2.0789999999999997</v>
      </c>
      <c r="M53" s="17">
        <f t="shared" si="2"/>
        <v>2.85</v>
      </c>
      <c r="N53" s="32">
        <f>M53/M$86</f>
        <v>1.2895344102076829E-2</v>
      </c>
      <c r="O53" s="17">
        <f>1.26*VLOOKUP($B53,SINAPI!B:AE,6,FALSE)</f>
        <v>2.2680000000000002</v>
      </c>
      <c r="P53" s="17">
        <f t="shared" si="3"/>
        <v>3.11</v>
      </c>
      <c r="Q53" s="32">
        <f>P53/P$86</f>
        <v>1.2641248678969191E-2</v>
      </c>
      <c r="R53" s="17">
        <f>1.26*VLOOKUP($B53,SINAPI!B:AE,8,FALSE)</f>
        <v>2.1419999999999999</v>
      </c>
      <c r="S53" s="17">
        <f t="shared" si="4"/>
        <v>2.93</v>
      </c>
      <c r="T53" s="32">
        <f>S53/S$86</f>
        <v>1.1341203793303658E-2</v>
      </c>
      <c r="U53" s="17">
        <f>1.26*VLOOKUP($B53,SINAPI!B:AE,9,FALSE)</f>
        <v>2.2050000000000001</v>
      </c>
      <c r="V53" s="17">
        <f t="shared" si="5"/>
        <v>3.02</v>
      </c>
      <c r="W53" s="32">
        <f>V53/V$86</f>
        <v>1.3057200916598209E-2</v>
      </c>
      <c r="X53" s="17">
        <f>1.26*VLOOKUP($B53,SINAPI!B:AE,10,FALSE)</f>
        <v>2.1545999999999998</v>
      </c>
      <c r="Y53" s="17">
        <f t="shared" si="6"/>
        <v>2.95</v>
      </c>
      <c r="Z53" s="32">
        <f>Y53/Y$86</f>
        <v>1.2254392888298092E-2</v>
      </c>
      <c r="AA53" s="17">
        <f>1.26*VLOOKUP($B53,SINAPI!B:AE,11,FALSE)</f>
        <v>2.1545999999999998</v>
      </c>
      <c r="AB53" s="17">
        <f t="shared" si="7"/>
        <v>2.95</v>
      </c>
      <c r="AC53" s="32">
        <f>AB53/AB$86</f>
        <v>1.2308590979263153E-2</v>
      </c>
      <c r="AD53" s="17">
        <f>1.26*VLOOKUP($B53,SINAPI!B:AE,12,FALSE)</f>
        <v>2.2806000000000002</v>
      </c>
      <c r="AE53" s="17">
        <f t="shared" si="8"/>
        <v>3.12</v>
      </c>
      <c r="AF53" s="32">
        <f>AE53/AE$86</f>
        <v>1.3023877108031389E-2</v>
      </c>
      <c r="AG53" s="17">
        <f>1.26*VLOOKUP($B53,SINAPI!B:AE,13,FALSE)</f>
        <v>2.1924000000000001</v>
      </c>
      <c r="AH53" s="17">
        <f t="shared" si="9"/>
        <v>3</v>
      </c>
      <c r="AI53" s="32">
        <f>AH53/AH$86</f>
        <v>1.3494669605505825E-2</v>
      </c>
      <c r="AJ53" s="17">
        <f>1.26*VLOOKUP($B53,SINAPI!B:AE,16,FALSE)</f>
        <v>2.1294</v>
      </c>
      <c r="AK53" s="17">
        <f t="shared" si="10"/>
        <v>2.92</v>
      </c>
      <c r="AL53" s="32">
        <f>AK53/AK$86</f>
        <v>1.3156709020455976E-2</v>
      </c>
      <c r="AM53" s="17">
        <f>1.26*VLOOKUP($B53,SINAPI!B:AE,15,FALSE)</f>
        <v>2.1419999999999999</v>
      </c>
      <c r="AN53" s="17">
        <f t="shared" si="11"/>
        <v>2.93</v>
      </c>
      <c r="AO53" s="32">
        <f>AN53/AN$86</f>
        <v>1.234307860813885E-2</v>
      </c>
      <c r="AP53" s="17">
        <f>1.26*VLOOKUP($B53,SINAPI!B:AE,14,FALSE)</f>
        <v>2.0663999999999998</v>
      </c>
      <c r="AQ53" s="17">
        <f t="shared" si="12"/>
        <v>2.83</v>
      </c>
      <c r="AR53" s="32">
        <f>AQ53/AQ$86</f>
        <v>1.1732028853328913E-2</v>
      </c>
      <c r="AS53" s="17">
        <f>1.26*VLOOKUP($B53,SINAPI!B:AE,17,FALSE)</f>
        <v>2.3562000000000003</v>
      </c>
      <c r="AT53" s="17">
        <f t="shared" si="13"/>
        <v>3.23</v>
      </c>
      <c r="AU53" s="32">
        <f>AT53/AT$86</f>
        <v>1.3483615111667711E-2</v>
      </c>
      <c r="AV53" s="17">
        <f>1.26*VLOOKUP($B53,SINAPI!B:AE,18,FALSE)</f>
        <v>2.1168</v>
      </c>
      <c r="AW53" s="17">
        <f t="shared" si="14"/>
        <v>2.9</v>
      </c>
      <c r="AX53" s="32">
        <f>AW53/AW$86</f>
        <v>1.3046607881950695E-2</v>
      </c>
      <c r="AY53" s="17">
        <f>1.26*VLOOKUP($B53,SINAPI!B:AE,21,FALSE)</f>
        <v>2.1545999999999998</v>
      </c>
      <c r="AZ53" s="17">
        <f t="shared" si="15"/>
        <v>2.95</v>
      </c>
      <c r="BA53" s="32">
        <f>AZ53/AZ$86</f>
        <v>1.2400168137873055E-2</v>
      </c>
      <c r="BB53" s="17">
        <f>1.26*VLOOKUP($B53,SINAPI!B:AE,19,FALSE)</f>
        <v>2.3562000000000003</v>
      </c>
      <c r="BC53" s="17">
        <f t="shared" si="16"/>
        <v>3.23</v>
      </c>
      <c r="BD53" s="32">
        <f>BC53/BC$86</f>
        <v>1.3177219321148823E-2</v>
      </c>
      <c r="BE53" s="17">
        <f>1.26*VLOOKUP($B53,SINAPI!B:AE,20,FALSE)</f>
        <v>2.2302</v>
      </c>
      <c r="BF53" s="17">
        <f t="shared" si="17"/>
        <v>3.06</v>
      </c>
      <c r="BG53" s="32">
        <f>BF53/BF$86</f>
        <v>1.3464161569938838E-2</v>
      </c>
      <c r="BH53" s="17">
        <f>1.26*VLOOKUP($B53,SINAPI!B:AE,22,FALSE)</f>
        <v>2.2553999999999998</v>
      </c>
      <c r="BI53" s="17">
        <f t="shared" si="18"/>
        <v>3.09</v>
      </c>
      <c r="BJ53" s="32">
        <f>BI53/BI$86</f>
        <v>1.1992548319490802E-2</v>
      </c>
      <c r="BK53" s="17">
        <f>1.26*VLOOKUP($B53,SINAPI!B:AE,23,FALSE)</f>
        <v>2.2932000000000001</v>
      </c>
      <c r="BL53" s="17">
        <f t="shared" si="19"/>
        <v>3.14</v>
      </c>
      <c r="BM53" s="32">
        <f>BL53/BL$86</f>
        <v>1.3422245020090621E-2</v>
      </c>
      <c r="BN53" s="17">
        <f>1.26*VLOOKUP($B53,SINAPI!B:AE,26,FALSE)</f>
        <v>2.1042000000000001</v>
      </c>
      <c r="BO53" s="17">
        <f t="shared" si="20"/>
        <v>2.88</v>
      </c>
      <c r="BP53" s="32">
        <f>BO53/BO$86</f>
        <v>1.201802704056084E-2</v>
      </c>
      <c r="BQ53" s="17">
        <f>1.26*VLOOKUP($B53,SINAPI!B:AE,24,FALSE)</f>
        <v>2.1924000000000001</v>
      </c>
      <c r="BR53" s="17">
        <f t="shared" si="21"/>
        <v>3</v>
      </c>
      <c r="BS53" s="32">
        <f>BR53/BR$86</f>
        <v>1.2869460769593754E-2</v>
      </c>
      <c r="BT53" s="17">
        <f>1.26*VLOOKUP($B53,SINAPI!B:AE,25,FALSE)</f>
        <v>2.2176</v>
      </c>
      <c r="BU53" s="17">
        <f t="shared" si="22"/>
        <v>3.04</v>
      </c>
      <c r="BV53" s="32">
        <f>BU53/BU$86</f>
        <v>1.3079206642860214E-2</v>
      </c>
      <c r="BW53" s="17">
        <f>1.26*VLOOKUP($B53,SINAPI!B:AE,27,FALSE)</f>
        <v>2.1419999999999999</v>
      </c>
      <c r="BX53" s="17">
        <f t="shared" si="23"/>
        <v>2.93</v>
      </c>
      <c r="BY53" s="32">
        <f>BX53/BX$86</f>
        <v>1.2217496455675089E-2</v>
      </c>
      <c r="BZ53" s="17">
        <f>1.26*VLOOKUP($B53,SINAPI!B:AE,29,FALSE)</f>
        <v>2.2302</v>
      </c>
      <c r="CA53" s="17">
        <f t="shared" si="24"/>
        <v>3.06</v>
      </c>
      <c r="CB53" s="32">
        <f>CA53/CA$86</f>
        <v>1.2338709677419353E-2</v>
      </c>
      <c r="CC53" s="17">
        <f>1.26*VLOOKUP($B53,SINAPI!B:AE,28,FALSE)</f>
        <v>2.1924000000000001</v>
      </c>
      <c r="CD53" s="17">
        <f t="shared" si="25"/>
        <v>3</v>
      </c>
      <c r="CE53" s="32">
        <f>CD53/CD$86</f>
        <v>1.2980269989615784E-2</v>
      </c>
      <c r="CF53" s="17">
        <f>1.26*VLOOKUP($B53,SINAPI!B:AE,30,FALSE)</f>
        <v>2.0916000000000001</v>
      </c>
      <c r="CG53" s="17">
        <f t="shared" si="26"/>
        <v>2.87</v>
      </c>
      <c r="CH53" s="32">
        <f>CG53/CG$86</f>
        <v>1.280849734457982E-2</v>
      </c>
    </row>
    <row r="54" spans="1:86">
      <c r="B54" s="30"/>
      <c r="C54" s="30"/>
      <c r="D54" s="55"/>
      <c r="E54" s="26"/>
      <c r="F54" s="17"/>
      <c r="G54" s="30"/>
      <c r="H54" s="30"/>
      <c r="I54" s="17"/>
      <c r="J54" s="17"/>
      <c r="K54" s="32"/>
      <c r="L54" s="17"/>
      <c r="M54" s="17"/>
      <c r="N54" s="32"/>
      <c r="O54" s="17"/>
      <c r="P54" s="17"/>
      <c r="Q54" s="32"/>
      <c r="R54" s="17"/>
      <c r="S54" s="17"/>
      <c r="T54" s="32"/>
      <c r="U54" s="17"/>
      <c r="V54" s="17"/>
      <c r="W54" s="32"/>
      <c r="X54" s="17"/>
      <c r="Y54" s="17"/>
      <c r="Z54" s="32"/>
      <c r="AA54" s="17"/>
      <c r="AB54" s="17"/>
      <c r="AC54" s="32"/>
      <c r="AD54" s="17"/>
      <c r="AE54" s="17"/>
      <c r="AF54" s="32"/>
      <c r="AG54" s="17"/>
      <c r="AH54" s="17"/>
      <c r="AI54" s="32"/>
      <c r="AJ54" s="17"/>
      <c r="AK54" s="17"/>
      <c r="AL54" s="32"/>
      <c r="AM54" s="17"/>
      <c r="AN54" s="17"/>
      <c r="AO54" s="32"/>
      <c r="AP54" s="17"/>
      <c r="AQ54" s="17"/>
      <c r="AR54" s="32"/>
      <c r="AS54" s="17"/>
      <c r="AT54" s="17"/>
      <c r="AU54" s="32"/>
      <c r="AV54" s="17"/>
      <c r="AW54" s="17"/>
      <c r="AX54" s="32"/>
      <c r="AY54" s="17"/>
      <c r="AZ54" s="17"/>
      <c r="BA54" s="32"/>
      <c r="BB54" s="17"/>
      <c r="BC54" s="17"/>
      <c r="BD54" s="32"/>
      <c r="BE54" s="17"/>
      <c r="BF54" s="17"/>
      <c r="BG54" s="32"/>
      <c r="BH54" s="17"/>
      <c r="BI54" s="17"/>
      <c r="BJ54" s="32"/>
      <c r="BK54" s="17"/>
      <c r="BL54" s="17"/>
      <c r="BM54" s="32"/>
      <c r="BN54" s="17"/>
      <c r="BO54" s="17"/>
      <c r="BP54" s="32"/>
      <c r="BQ54" s="17"/>
      <c r="BR54" s="17"/>
      <c r="BS54" s="32"/>
      <c r="BT54" s="17"/>
      <c r="BU54" s="17"/>
      <c r="BV54" s="32"/>
      <c r="BW54" s="17"/>
      <c r="BX54" s="17"/>
      <c r="BY54" s="32"/>
      <c r="BZ54" s="17"/>
      <c r="CA54" s="17"/>
      <c r="CB54" s="32"/>
      <c r="CC54" s="17"/>
      <c r="CD54" s="17"/>
      <c r="CE54" s="32"/>
      <c r="CF54" s="17"/>
      <c r="CG54" s="17"/>
      <c r="CH54" s="32"/>
    </row>
    <row r="55" spans="1:86">
      <c r="A55" s="49" t="s">
        <v>24892</v>
      </c>
      <c r="B55" s="30"/>
      <c r="C55" s="9" t="s">
        <v>24893</v>
      </c>
      <c r="D55" s="55"/>
      <c r="E55" s="29"/>
      <c r="F55" s="17"/>
      <c r="G55" s="30"/>
      <c r="H55" s="30"/>
      <c r="I55" s="17"/>
      <c r="J55" s="17"/>
      <c r="K55" s="32"/>
      <c r="L55" s="17"/>
      <c r="M55" s="17"/>
      <c r="N55" s="32"/>
      <c r="O55" s="17"/>
      <c r="P55" s="17"/>
      <c r="Q55" s="32"/>
      <c r="R55" s="17"/>
      <c r="S55" s="17"/>
      <c r="T55" s="32"/>
      <c r="U55" s="17"/>
      <c r="V55" s="17"/>
      <c r="W55" s="32"/>
      <c r="X55" s="17"/>
      <c r="Y55" s="17"/>
      <c r="Z55" s="32"/>
      <c r="AA55" s="17"/>
      <c r="AB55" s="17"/>
      <c r="AC55" s="32"/>
      <c r="AD55" s="17"/>
      <c r="AE55" s="17"/>
      <c r="AF55" s="32"/>
      <c r="AG55" s="17"/>
      <c r="AH55" s="17"/>
      <c r="AI55" s="32"/>
      <c r="AJ55" s="17"/>
      <c r="AK55" s="17"/>
      <c r="AL55" s="32"/>
      <c r="AM55" s="17"/>
      <c r="AN55" s="17"/>
      <c r="AO55" s="32"/>
      <c r="AP55" s="17"/>
      <c r="AQ55" s="17"/>
      <c r="AR55" s="32"/>
      <c r="AS55" s="17"/>
      <c r="AT55" s="17"/>
      <c r="AU55" s="32"/>
      <c r="AV55" s="17"/>
      <c r="AW55" s="17"/>
      <c r="AX55" s="32"/>
      <c r="AY55" s="17"/>
      <c r="AZ55" s="17"/>
      <c r="BA55" s="32"/>
      <c r="BB55" s="17"/>
      <c r="BC55" s="17"/>
      <c r="BD55" s="32"/>
      <c r="BE55" s="17"/>
      <c r="BF55" s="17"/>
      <c r="BG55" s="32"/>
      <c r="BH55" s="17"/>
      <c r="BI55" s="17"/>
      <c r="BJ55" s="32"/>
      <c r="BK55" s="17"/>
      <c r="BL55" s="17"/>
      <c r="BM55" s="32"/>
      <c r="BN55" s="17"/>
      <c r="BO55" s="17"/>
      <c r="BP55" s="32"/>
      <c r="BQ55" s="17"/>
      <c r="BR55" s="17"/>
      <c r="BS55" s="32"/>
      <c r="BT55" s="17"/>
      <c r="BU55" s="17"/>
      <c r="BV55" s="32"/>
      <c r="BW55" s="17"/>
      <c r="BX55" s="17"/>
      <c r="BY55" s="32"/>
      <c r="BZ55" s="17"/>
      <c r="CA55" s="17"/>
      <c r="CB55" s="32"/>
      <c r="CC55" s="17"/>
      <c r="CD55" s="17"/>
      <c r="CE55" s="32"/>
      <c r="CF55" s="17"/>
      <c r="CG55" s="17"/>
      <c r="CH55" s="32"/>
    </row>
    <row r="56" spans="1:86" ht="28.9">
      <c r="B56" s="11" t="s">
        <v>6413</v>
      </c>
      <c r="C56" s="10" t="str">
        <f>VLOOKUP($B56,SINAPI!B:AE,2,FALSE)</f>
        <v>ESCORAMENTO DE VALA, TIPO DESCONTÍNUO, COM PROFUNDIDADE DE 1,5 M A 3,0 M, LARGURA MENOR QUE 1,5 M. AF_08/2020</v>
      </c>
      <c r="D56" s="52" t="str">
        <f>VLOOKUP($B56,SINAPI!B:AE,3,FALSE)</f>
        <v>M2</v>
      </c>
      <c r="E56" s="29">
        <v>0.24</v>
      </c>
      <c r="F56" s="17">
        <f>1.26*VLOOKUP($B56,SINAPI!B:AE,4,FALSE)</f>
        <v>35.897399999999998</v>
      </c>
      <c r="G56" s="17">
        <f t="shared" ref="G56:G57" si="143">ROUND(+$E56*F56,2)</f>
        <v>8.6199999999999992</v>
      </c>
      <c r="H56" s="32">
        <f>G56/G$86</f>
        <v>3.3743051749784696E-2</v>
      </c>
      <c r="I56" s="17">
        <f>1.26*VLOOKUP($B56,SINAPI!B:AE,5,FALSE)</f>
        <v>32.608800000000002</v>
      </c>
      <c r="J56" s="17">
        <f t="shared" si="1"/>
        <v>7.83</v>
      </c>
      <c r="K56" s="32">
        <f>J56/J$86</f>
        <v>3.6008277765003448E-2</v>
      </c>
      <c r="L56" s="17">
        <f>1.26*VLOOKUP($B56,SINAPI!B:AE,7,FALSE)</f>
        <v>28.161000000000001</v>
      </c>
      <c r="M56" s="17">
        <f t="shared" si="2"/>
        <v>6.76</v>
      </c>
      <c r="N56" s="32">
        <f>M56/M$86</f>
        <v>3.0586851273698024E-2</v>
      </c>
      <c r="O56" s="17">
        <f>1.26*VLOOKUP($B56,SINAPI!B:AE,6,FALSE)</f>
        <v>33.251400000000004</v>
      </c>
      <c r="P56" s="17">
        <f t="shared" si="3"/>
        <v>7.98</v>
      </c>
      <c r="Q56" s="32">
        <f>P56/P$86</f>
        <v>3.2436387285586545E-2</v>
      </c>
      <c r="R56" s="17">
        <f>1.26*VLOOKUP($B56,SINAPI!B:AE,8,FALSE)</f>
        <v>46.783800000000006</v>
      </c>
      <c r="S56" s="17">
        <f t="shared" si="4"/>
        <v>11.23</v>
      </c>
      <c r="T56" s="32">
        <f>S56/S$86</f>
        <v>4.3468163344300363E-2</v>
      </c>
      <c r="U56" s="17">
        <f>1.26*VLOOKUP($B56,SINAPI!B:AE,9,FALSE)</f>
        <v>35.5824</v>
      </c>
      <c r="V56" s="17">
        <f t="shared" si="5"/>
        <v>8.5399999999999991</v>
      </c>
      <c r="W56" s="32">
        <f>V56/V$86</f>
        <v>3.6923342989320762E-2</v>
      </c>
      <c r="X56" s="17">
        <f>1.26*VLOOKUP($B56,SINAPI!B:AE,10,FALSE)</f>
        <v>43.47</v>
      </c>
      <c r="Y56" s="17">
        <f t="shared" si="6"/>
        <v>10.43</v>
      </c>
      <c r="Z56" s="32">
        <f>Y56/Y$86</f>
        <v>4.3326548415236976E-2</v>
      </c>
      <c r="AA56" s="17">
        <f>1.26*VLOOKUP($B56,SINAPI!B:AE,11,FALSE)</f>
        <v>41.491799999999998</v>
      </c>
      <c r="AB56" s="17">
        <f t="shared" si="7"/>
        <v>9.9600000000000009</v>
      </c>
      <c r="AC56" s="32">
        <f>AB56/AB$86</f>
        <v>4.1557141068969836E-2</v>
      </c>
      <c r="AD56" s="17">
        <f>1.26*VLOOKUP($B56,SINAPI!B:AE,12,FALSE)</f>
        <v>40.382999999999996</v>
      </c>
      <c r="AE56" s="17">
        <f t="shared" si="8"/>
        <v>9.69</v>
      </c>
      <c r="AF56" s="32">
        <f>AE56/AE$86</f>
        <v>4.0449156787443638E-2</v>
      </c>
      <c r="AG56" s="17">
        <f>1.26*VLOOKUP($B56,SINAPI!B:AE,13,FALSE)</f>
        <v>39.639600000000002</v>
      </c>
      <c r="AH56" s="17">
        <f t="shared" si="9"/>
        <v>9.51</v>
      </c>
      <c r="AI56" s="32">
        <f>AH56/AH$86</f>
        <v>4.2778102649453462E-2</v>
      </c>
      <c r="AJ56" s="17">
        <f>1.26*VLOOKUP($B56,SINAPI!B:AE,16,FALSE)</f>
        <v>31.424400000000002</v>
      </c>
      <c r="AK56" s="17">
        <f t="shared" si="10"/>
        <v>7.54</v>
      </c>
      <c r="AL56" s="32">
        <f>AK56/AK$86</f>
        <v>3.3973145895287007E-2</v>
      </c>
      <c r="AM56" s="17">
        <f>1.26*VLOOKUP($B56,SINAPI!B:AE,15,FALSE)</f>
        <v>38.7072</v>
      </c>
      <c r="AN56" s="17">
        <f t="shared" si="11"/>
        <v>9.2899999999999991</v>
      </c>
      <c r="AO56" s="32">
        <f>AN56/AN$86</f>
        <v>3.9135563231948771E-2</v>
      </c>
      <c r="AP56" s="17">
        <f>1.26*VLOOKUP($B56,SINAPI!B:AE,14,FALSE)</f>
        <v>56.145600000000002</v>
      </c>
      <c r="AQ56" s="17">
        <f t="shared" si="12"/>
        <v>13.47</v>
      </c>
      <c r="AR56" s="32">
        <f>AQ56/AQ$86</f>
        <v>5.5841140867258117E-2</v>
      </c>
      <c r="AS56" s="17">
        <f>1.26*VLOOKUP($B56,SINAPI!B:AE,17,FALSE)</f>
        <v>35.834400000000002</v>
      </c>
      <c r="AT56" s="17">
        <f t="shared" si="13"/>
        <v>8.6</v>
      </c>
      <c r="AU56" s="32">
        <f>AT56/AT$86</f>
        <v>3.5900647046545608E-2</v>
      </c>
      <c r="AV56" s="17">
        <f>1.26*VLOOKUP($B56,SINAPI!B:AE,18,FALSE)</f>
        <v>32.76</v>
      </c>
      <c r="AW56" s="17">
        <f t="shared" si="14"/>
        <v>7.86</v>
      </c>
      <c r="AX56" s="32">
        <f>AW56/AW$86</f>
        <v>3.5360806190390504E-2</v>
      </c>
      <c r="AY56" s="17">
        <f>1.26*VLOOKUP($B56,SINAPI!B:AE,21,FALSE)</f>
        <v>50.160600000000002</v>
      </c>
      <c r="AZ56" s="17">
        <f t="shared" si="15"/>
        <v>12.04</v>
      </c>
      <c r="BA56" s="32">
        <f>AZ56/AZ$86</f>
        <v>5.060949978982765E-2</v>
      </c>
      <c r="BB56" s="17">
        <f>1.26*VLOOKUP($B56,SINAPI!B:AE,19,FALSE)</f>
        <v>34.1586</v>
      </c>
      <c r="BC56" s="17">
        <f t="shared" si="16"/>
        <v>8.1999999999999993</v>
      </c>
      <c r="BD56" s="32">
        <f>BC56/BC$86</f>
        <v>3.3453002610966051E-2</v>
      </c>
      <c r="BE56" s="17">
        <f>1.26*VLOOKUP($B56,SINAPI!B:AE,20,FALSE)</f>
        <v>31.777200000000001</v>
      </c>
      <c r="BF56" s="17">
        <f t="shared" si="17"/>
        <v>7.63</v>
      </c>
      <c r="BG56" s="32">
        <f>BF56/BF$86</f>
        <v>3.3572402868834422E-2</v>
      </c>
      <c r="BH56" s="17">
        <f>1.26*VLOOKUP($B56,SINAPI!B:AE,22,FALSE)</f>
        <v>46.872000000000007</v>
      </c>
      <c r="BI56" s="17">
        <f t="shared" si="18"/>
        <v>11.25</v>
      </c>
      <c r="BJ56" s="32">
        <f>BI56/BI$86</f>
        <v>4.3662190483583024E-2</v>
      </c>
      <c r="BK56" s="17">
        <f>1.26*VLOOKUP($B56,SINAPI!B:AE,23,FALSE)</f>
        <v>31.323599999999999</v>
      </c>
      <c r="BL56" s="17">
        <f t="shared" si="19"/>
        <v>7.52</v>
      </c>
      <c r="BM56" s="32">
        <f>BL56/BL$86</f>
        <v>3.2144994443019576E-2</v>
      </c>
      <c r="BN56" s="17">
        <f>1.26*VLOOKUP($B56,SINAPI!B:AE,26,FALSE)</f>
        <v>31.184999999999999</v>
      </c>
      <c r="BO56" s="17">
        <f t="shared" si="20"/>
        <v>7.48</v>
      </c>
      <c r="BP56" s="32">
        <f>BO56/BO$86</f>
        <v>3.1213486897012185E-2</v>
      </c>
      <c r="BQ56" s="17">
        <f>1.26*VLOOKUP($B56,SINAPI!B:AE,24,FALSE)</f>
        <v>30.227399999999999</v>
      </c>
      <c r="BR56" s="17">
        <f t="shared" si="21"/>
        <v>7.25</v>
      </c>
      <c r="BS56" s="32">
        <f>BR56/BR$86</f>
        <v>3.1101196859851573E-2</v>
      </c>
      <c r="BT56" s="17">
        <f>1.26*VLOOKUP($B56,SINAPI!B:AE,25,FALSE)</f>
        <v>28.614600000000003</v>
      </c>
      <c r="BU56" s="17">
        <f t="shared" si="22"/>
        <v>6.87</v>
      </c>
      <c r="BV56" s="32">
        <f>BU56/BU$86</f>
        <v>2.9557286064621602E-2</v>
      </c>
      <c r="BW56" s="17">
        <f>1.26*VLOOKUP($B56,SINAPI!B:AE,27,FALSE)</f>
        <v>41.1768</v>
      </c>
      <c r="BX56" s="17">
        <f t="shared" si="23"/>
        <v>9.8800000000000008</v>
      </c>
      <c r="BY56" s="32">
        <f>BX56/BX$86</f>
        <v>4.1197564840296887E-2</v>
      </c>
      <c r="BZ56" s="17">
        <f>1.26*VLOOKUP($B56,SINAPI!B:AE,29,FALSE)</f>
        <v>43.885799999999996</v>
      </c>
      <c r="CA56" s="17">
        <f t="shared" si="24"/>
        <v>10.53</v>
      </c>
      <c r="CB56" s="32">
        <f>CA56/CA$86</f>
        <v>4.245967741935483E-2</v>
      </c>
      <c r="CC56" s="17">
        <f>1.26*VLOOKUP($B56,SINAPI!B:AE,28,FALSE)</f>
        <v>37.648800000000001</v>
      </c>
      <c r="CD56" s="17">
        <f t="shared" si="25"/>
        <v>9.0399999999999991</v>
      </c>
      <c r="CE56" s="32">
        <f>CD56/CD$86</f>
        <v>3.9113880235375556E-2</v>
      </c>
      <c r="CF56" s="17">
        <f>1.26*VLOOKUP($B56,SINAPI!B:AE,30,FALSE)</f>
        <v>35.368200000000002</v>
      </c>
      <c r="CG56" s="17">
        <f t="shared" si="26"/>
        <v>8.49</v>
      </c>
      <c r="CH56" s="32">
        <f>CG56/CG$86</f>
        <v>3.7889945106439955E-2</v>
      </c>
    </row>
    <row r="57" spans="1:86" ht="28.9">
      <c r="B57" s="11" t="s">
        <v>6401</v>
      </c>
      <c r="C57" s="10" t="str">
        <f>VLOOKUP($B57,SINAPI!B:AE,2,FALSE)</f>
        <v>ESCORAMENTO DE VALA, TIPO CONTÍNUO, COM PROFUNDIDADE DE 1,5 M A 3,0 M, LARGURA MENOR QUE 1,5 M. AF_08/2020</v>
      </c>
      <c r="D57" s="52" t="str">
        <f>VLOOKUP($B57,SINAPI!B:AE,3,FALSE)</f>
        <v>M2</v>
      </c>
      <c r="E57" s="29">
        <v>0</v>
      </c>
      <c r="F57" s="17">
        <f>1.26*VLOOKUP($B57,SINAPI!B:AE,4,FALSE)</f>
        <v>58.501800000000003</v>
      </c>
      <c r="G57" s="17">
        <f t="shared" si="143"/>
        <v>0</v>
      </c>
      <c r="H57" s="32">
        <f>G57/G$86</f>
        <v>0</v>
      </c>
      <c r="I57" s="17">
        <f>1.26*VLOOKUP($B57,SINAPI!B:AE,5,FALSE)</f>
        <v>53.297999999999995</v>
      </c>
      <c r="J57" s="17">
        <f t="shared" si="1"/>
        <v>0</v>
      </c>
      <c r="K57" s="32">
        <f>J57/J$86</f>
        <v>0</v>
      </c>
      <c r="L57" s="17">
        <f>1.26*VLOOKUP($B57,SINAPI!B:AE,7,FALSE)</f>
        <v>45.775799999999997</v>
      </c>
      <c r="M57" s="17">
        <f t="shared" si="2"/>
        <v>0</v>
      </c>
      <c r="N57" s="32">
        <f>M57/M$86</f>
        <v>0</v>
      </c>
      <c r="O57" s="17">
        <f>1.26*VLOOKUP($B57,SINAPI!B:AE,6,FALSE)</f>
        <v>54.016199999999998</v>
      </c>
      <c r="P57" s="17">
        <f t="shared" si="3"/>
        <v>0</v>
      </c>
      <c r="Q57" s="32">
        <f>P57/P$86</f>
        <v>0</v>
      </c>
      <c r="R57" s="17">
        <f>1.26*VLOOKUP($B57,SINAPI!B:AE,8,FALSE)</f>
        <v>76.708800000000011</v>
      </c>
      <c r="S57" s="17">
        <f t="shared" si="4"/>
        <v>0</v>
      </c>
      <c r="T57" s="32">
        <f>S57/S$86</f>
        <v>0</v>
      </c>
      <c r="U57" s="17">
        <f>1.26*VLOOKUP($B57,SINAPI!B:AE,9,FALSE)</f>
        <v>58.035600000000002</v>
      </c>
      <c r="V57" s="17">
        <f t="shared" si="5"/>
        <v>0</v>
      </c>
      <c r="W57" s="32">
        <f>V57/V$86</f>
        <v>0</v>
      </c>
      <c r="X57" s="17">
        <f>1.26*VLOOKUP($B57,SINAPI!B:AE,10,FALSE)</f>
        <v>71.19</v>
      </c>
      <c r="Y57" s="17">
        <f t="shared" si="6"/>
        <v>0</v>
      </c>
      <c r="Z57" s="32">
        <f>Y57/Y$86</f>
        <v>0</v>
      </c>
      <c r="AA57" s="17">
        <f>1.26*VLOOKUP($B57,SINAPI!B:AE,11,FALSE)</f>
        <v>67.863600000000005</v>
      </c>
      <c r="AB57" s="17">
        <f t="shared" si="7"/>
        <v>0</v>
      </c>
      <c r="AC57" s="32">
        <f>AB57/AB$86</f>
        <v>0</v>
      </c>
      <c r="AD57" s="17">
        <f>1.26*VLOOKUP($B57,SINAPI!B:AE,12,FALSE)</f>
        <v>66.074399999999997</v>
      </c>
      <c r="AE57" s="17">
        <f t="shared" si="8"/>
        <v>0</v>
      </c>
      <c r="AF57" s="32">
        <f>AE57/AE$86</f>
        <v>0</v>
      </c>
      <c r="AG57" s="17">
        <f>1.26*VLOOKUP($B57,SINAPI!B:AE,13,FALSE)</f>
        <v>65.167199999999994</v>
      </c>
      <c r="AH57" s="17">
        <f t="shared" si="9"/>
        <v>0</v>
      </c>
      <c r="AI57" s="32">
        <f>AH57/AH$86</f>
        <v>0</v>
      </c>
      <c r="AJ57" s="17">
        <f>1.26*VLOOKUP($B57,SINAPI!B:AE,16,FALSE)</f>
        <v>51.017400000000002</v>
      </c>
      <c r="AK57" s="17">
        <f t="shared" si="10"/>
        <v>0</v>
      </c>
      <c r="AL57" s="32">
        <f>AK57/AK$86</f>
        <v>0</v>
      </c>
      <c r="AM57" s="17">
        <f>1.26*VLOOKUP($B57,SINAPI!B:AE,15,FALSE)</f>
        <v>63.264600000000002</v>
      </c>
      <c r="AN57" s="17">
        <f t="shared" si="11"/>
        <v>0</v>
      </c>
      <c r="AO57" s="32">
        <f>AN57/AN$86</f>
        <v>0</v>
      </c>
      <c r="AP57" s="17">
        <f>1.26*VLOOKUP($B57,SINAPI!B:AE,14,FALSE)</f>
        <v>92.975400000000008</v>
      </c>
      <c r="AQ57" s="17">
        <f t="shared" si="12"/>
        <v>0</v>
      </c>
      <c r="AR57" s="32">
        <f>AQ57/AQ$86</f>
        <v>0</v>
      </c>
      <c r="AS57" s="17">
        <f>1.26*VLOOKUP($B57,SINAPI!B:AE,17,FALSE)</f>
        <v>58.388400000000004</v>
      </c>
      <c r="AT57" s="17">
        <f t="shared" si="13"/>
        <v>0</v>
      </c>
      <c r="AU57" s="32">
        <f>AT57/AT$86</f>
        <v>0</v>
      </c>
      <c r="AV57" s="17">
        <f>1.26*VLOOKUP($B57,SINAPI!B:AE,18,FALSE)</f>
        <v>53.423999999999999</v>
      </c>
      <c r="AW57" s="17">
        <f t="shared" si="14"/>
        <v>0</v>
      </c>
      <c r="AX57" s="32">
        <f>AW57/AW$86</f>
        <v>0</v>
      </c>
      <c r="AY57" s="17">
        <f>1.26*VLOOKUP($B57,SINAPI!B:AE,21,FALSE)</f>
        <v>82.202399999999997</v>
      </c>
      <c r="AZ57" s="17">
        <f t="shared" si="15"/>
        <v>0</v>
      </c>
      <c r="BA57" s="32">
        <f>AZ57/AZ$86</f>
        <v>0</v>
      </c>
      <c r="BB57" s="17">
        <f>1.26*VLOOKUP($B57,SINAPI!B:AE,19,FALSE)</f>
        <v>55.553400000000003</v>
      </c>
      <c r="BC57" s="17">
        <f t="shared" si="16"/>
        <v>0</v>
      </c>
      <c r="BD57" s="32">
        <f>BC57/BC$86</f>
        <v>0</v>
      </c>
      <c r="BE57" s="17">
        <f>1.26*VLOOKUP($B57,SINAPI!B:AE,20,FALSE)</f>
        <v>51.760799999999996</v>
      </c>
      <c r="BF57" s="17">
        <f t="shared" si="17"/>
        <v>0</v>
      </c>
      <c r="BG57" s="32">
        <f>BF57/BF$86</f>
        <v>0</v>
      </c>
      <c r="BH57" s="17">
        <f>1.26*VLOOKUP($B57,SINAPI!B:AE,22,FALSE)</f>
        <v>76.545000000000002</v>
      </c>
      <c r="BI57" s="17">
        <f t="shared" si="18"/>
        <v>0</v>
      </c>
      <c r="BJ57" s="32">
        <f>BI57/BI$86</f>
        <v>0</v>
      </c>
      <c r="BK57" s="17">
        <f>1.26*VLOOKUP($B57,SINAPI!B:AE,23,FALSE)</f>
        <v>50.929200000000002</v>
      </c>
      <c r="BL57" s="17">
        <f t="shared" si="19"/>
        <v>0</v>
      </c>
      <c r="BM57" s="32">
        <f>BL57/BL$86</f>
        <v>0</v>
      </c>
      <c r="BN57" s="17">
        <f>1.26*VLOOKUP($B57,SINAPI!B:AE,26,FALSE)</f>
        <v>50.374799999999993</v>
      </c>
      <c r="BO57" s="17">
        <f t="shared" si="20"/>
        <v>0</v>
      </c>
      <c r="BP57" s="32">
        <f>BO57/BO$86</f>
        <v>0</v>
      </c>
      <c r="BQ57" s="17">
        <f>1.26*VLOOKUP($B57,SINAPI!B:AE,24,FALSE)</f>
        <v>48.875399999999999</v>
      </c>
      <c r="BR57" s="17">
        <f t="shared" si="21"/>
        <v>0</v>
      </c>
      <c r="BS57" s="32">
        <f>BR57/BR$86</f>
        <v>0</v>
      </c>
      <c r="BT57" s="17">
        <f>1.26*VLOOKUP($B57,SINAPI!B:AE,25,FALSE)</f>
        <v>46.078200000000002</v>
      </c>
      <c r="BU57" s="17">
        <f t="shared" si="22"/>
        <v>0</v>
      </c>
      <c r="BV57" s="32">
        <f>BU57/BU$86</f>
        <v>0</v>
      </c>
      <c r="BW57" s="17">
        <f>1.26*VLOOKUP($B57,SINAPI!B:AE,27,FALSE)</f>
        <v>67.094999999999999</v>
      </c>
      <c r="BX57" s="17">
        <f t="shared" si="23"/>
        <v>0</v>
      </c>
      <c r="BY57" s="32">
        <f>BX57/BX$86</f>
        <v>0</v>
      </c>
      <c r="BZ57" s="17">
        <f>1.26*VLOOKUP($B57,SINAPI!B:AE,29,FALSE)</f>
        <v>71.706599999999995</v>
      </c>
      <c r="CA57" s="17">
        <f t="shared" si="24"/>
        <v>0</v>
      </c>
      <c r="CB57" s="32">
        <f>CA57/CA$86</f>
        <v>0</v>
      </c>
      <c r="CC57" s="17">
        <f>1.26*VLOOKUP($B57,SINAPI!B:AE,28,FALSE)</f>
        <v>61.765200000000007</v>
      </c>
      <c r="CD57" s="17">
        <f t="shared" si="25"/>
        <v>0</v>
      </c>
      <c r="CE57" s="32">
        <f>CD57/CD$86</f>
        <v>0</v>
      </c>
      <c r="CF57" s="17">
        <f>1.26*VLOOKUP($B57,SINAPI!B:AE,30,FALSE)</f>
        <v>57.884399999999999</v>
      </c>
      <c r="CG57" s="17">
        <f t="shared" si="26"/>
        <v>0</v>
      </c>
      <c r="CH57" s="32">
        <f>CG57/CG$86</f>
        <v>0</v>
      </c>
    </row>
    <row r="58" spans="1:86">
      <c r="B58" s="30"/>
      <c r="C58" s="30"/>
      <c r="D58" s="55"/>
      <c r="E58" s="26"/>
      <c r="F58" s="17"/>
      <c r="G58" s="30"/>
      <c r="H58" s="30"/>
      <c r="I58" s="17"/>
      <c r="J58" s="17"/>
      <c r="K58" s="32"/>
      <c r="L58" s="17"/>
      <c r="M58" s="17"/>
      <c r="N58" s="32"/>
      <c r="O58" s="17"/>
      <c r="P58" s="17"/>
      <c r="Q58" s="32"/>
      <c r="R58" s="17"/>
      <c r="S58" s="17"/>
      <c r="T58" s="32"/>
      <c r="U58" s="17"/>
      <c r="V58" s="17"/>
      <c r="W58" s="32"/>
      <c r="X58" s="17"/>
      <c r="Y58" s="17"/>
      <c r="Z58" s="32"/>
      <c r="AA58" s="17"/>
      <c r="AB58" s="17"/>
      <c r="AC58" s="32"/>
      <c r="AD58" s="17"/>
      <c r="AE58" s="17"/>
      <c r="AF58" s="32"/>
      <c r="AG58" s="17"/>
      <c r="AH58" s="17"/>
      <c r="AI58" s="32"/>
      <c r="AJ58" s="17"/>
      <c r="AK58" s="17"/>
      <c r="AL58" s="32"/>
      <c r="AM58" s="17"/>
      <c r="AN58" s="17"/>
      <c r="AO58" s="32"/>
      <c r="AP58" s="17"/>
      <c r="AQ58" s="17"/>
      <c r="AR58" s="32"/>
      <c r="AS58" s="17"/>
      <c r="AT58" s="17"/>
      <c r="AU58" s="32"/>
      <c r="AV58" s="17"/>
      <c r="AW58" s="17"/>
      <c r="AX58" s="32"/>
      <c r="AY58" s="17"/>
      <c r="AZ58" s="17"/>
      <c r="BA58" s="32"/>
      <c r="BB58" s="17"/>
      <c r="BC58" s="17"/>
      <c r="BD58" s="32"/>
      <c r="BE58" s="17"/>
      <c r="BF58" s="17"/>
      <c r="BG58" s="32"/>
      <c r="BH58" s="17"/>
      <c r="BI58" s="17"/>
      <c r="BJ58" s="32"/>
      <c r="BK58" s="17"/>
      <c r="BL58" s="17"/>
      <c r="BM58" s="32"/>
      <c r="BN58" s="17"/>
      <c r="BO58" s="17"/>
      <c r="BP58" s="32"/>
      <c r="BQ58" s="17"/>
      <c r="BR58" s="17"/>
      <c r="BS58" s="32"/>
      <c r="BT58" s="17"/>
      <c r="BU58" s="17"/>
      <c r="BV58" s="32"/>
      <c r="BW58" s="17"/>
      <c r="BX58" s="17"/>
      <c r="BY58" s="32"/>
      <c r="BZ58" s="17"/>
      <c r="CA58" s="17"/>
      <c r="CB58" s="32"/>
      <c r="CC58" s="17"/>
      <c r="CD58" s="17"/>
      <c r="CE58" s="32"/>
      <c r="CF58" s="17"/>
      <c r="CG58" s="17"/>
      <c r="CH58" s="32"/>
    </row>
    <row r="59" spans="1:86">
      <c r="A59" s="49" t="s">
        <v>24894</v>
      </c>
      <c r="B59" s="30"/>
      <c r="C59" s="9" t="s">
        <v>24895</v>
      </c>
      <c r="D59" s="55"/>
      <c r="E59" s="26"/>
      <c r="F59" s="17"/>
      <c r="G59" s="30"/>
      <c r="H59" s="30"/>
      <c r="I59" s="17"/>
      <c r="J59" s="17"/>
      <c r="K59" s="32"/>
      <c r="L59" s="17"/>
      <c r="M59" s="17"/>
      <c r="N59" s="32"/>
      <c r="O59" s="17"/>
      <c r="P59" s="17"/>
      <c r="Q59" s="32"/>
      <c r="R59" s="17"/>
      <c r="S59" s="17"/>
      <c r="T59" s="32"/>
      <c r="U59" s="17"/>
      <c r="V59" s="17"/>
      <c r="W59" s="32"/>
      <c r="X59" s="17"/>
      <c r="Y59" s="17"/>
      <c r="Z59" s="32"/>
      <c r="AA59" s="17"/>
      <c r="AB59" s="17"/>
      <c r="AC59" s="32"/>
      <c r="AD59" s="17"/>
      <c r="AE59" s="17"/>
      <c r="AF59" s="32"/>
      <c r="AG59" s="17"/>
      <c r="AH59" s="17"/>
      <c r="AI59" s="32"/>
      <c r="AJ59" s="17"/>
      <c r="AK59" s="17"/>
      <c r="AL59" s="32"/>
      <c r="AM59" s="17"/>
      <c r="AN59" s="17"/>
      <c r="AO59" s="32"/>
      <c r="AP59" s="17"/>
      <c r="AQ59" s="17"/>
      <c r="AR59" s="32"/>
      <c r="AS59" s="17"/>
      <c r="AT59" s="17"/>
      <c r="AU59" s="32"/>
      <c r="AV59" s="17"/>
      <c r="AW59" s="17"/>
      <c r="AX59" s="32"/>
      <c r="AY59" s="17"/>
      <c r="AZ59" s="17"/>
      <c r="BA59" s="32"/>
      <c r="BB59" s="17"/>
      <c r="BC59" s="17"/>
      <c r="BD59" s="32"/>
      <c r="BE59" s="17"/>
      <c r="BF59" s="17"/>
      <c r="BG59" s="32"/>
      <c r="BH59" s="17"/>
      <c r="BI59" s="17"/>
      <c r="BJ59" s="32"/>
      <c r="BK59" s="17"/>
      <c r="BL59" s="17"/>
      <c r="BM59" s="32"/>
      <c r="BN59" s="17"/>
      <c r="BO59" s="17"/>
      <c r="BP59" s="32"/>
      <c r="BQ59" s="17"/>
      <c r="BR59" s="17"/>
      <c r="BS59" s="32"/>
      <c r="BT59" s="17"/>
      <c r="BU59" s="17"/>
      <c r="BV59" s="32"/>
      <c r="BW59" s="17"/>
      <c r="BX59" s="17"/>
      <c r="BY59" s="32"/>
      <c r="BZ59" s="17"/>
      <c r="CA59" s="17"/>
      <c r="CB59" s="32"/>
      <c r="CC59" s="17"/>
      <c r="CD59" s="17"/>
      <c r="CE59" s="32"/>
      <c r="CF59" s="17"/>
      <c r="CG59" s="17"/>
      <c r="CH59" s="32"/>
    </row>
    <row r="60" spans="1:86" ht="57.6">
      <c r="A60" s="49"/>
      <c r="B60" s="11" t="s">
        <v>19970</v>
      </c>
      <c r="C60" s="10" t="str">
        <f>VLOOKUP($B60,SINAPI!B:AE,2,FALSE)</f>
        <v>LOCACAO DE BOMBA SUBMERSIVEL PARA DRENAGEM E ESGOTAMENTO, MOTOR ELETRICO TRIFASICO, POTENCIA DE 3 CV, DIAMETRO DE RECALQUE DE 2". FAIXA DE OPERACAO: Q=84 M3/H (+ OU - 2,5 M3/H) E AMT=2 M; Q=9,1 M3/H (+ OU - 2 M3/H) E AMT = 12 M (+ OU - 2 M)</v>
      </c>
      <c r="D60" s="52" t="str">
        <f>VLOOKUP($B60,SINAPI!B:AE,3,FALSE)</f>
        <v>H</v>
      </c>
      <c r="E60" s="29">
        <v>0.03</v>
      </c>
      <c r="F60" s="17">
        <f>1.26*VLOOKUP($B60,SINAPI!B:AE,4,FALSE)</f>
        <v>3.5406</v>
      </c>
      <c r="G60" s="17">
        <f t="shared" ref="G60" si="144">ROUND(+$E60*F60,2)</f>
        <v>0.11</v>
      </c>
      <c r="H60" s="32">
        <f>G60/G$86</f>
        <v>4.3059578799029197E-4</v>
      </c>
      <c r="I60" s="17">
        <f>1.26*VLOOKUP($B60,SINAPI!B:AE,5,FALSE)</f>
        <v>2.1294</v>
      </c>
      <c r="J60" s="17">
        <f t="shared" si="1"/>
        <v>0.06</v>
      </c>
      <c r="K60" s="32">
        <f>J60/J$86</f>
        <v>2.7592550011496891E-4</v>
      </c>
      <c r="L60" s="17">
        <f>1.26*VLOOKUP($B60,SINAPI!B:AE,7,FALSE)</f>
        <v>2.1294</v>
      </c>
      <c r="M60" s="17">
        <f t="shared" si="2"/>
        <v>0.06</v>
      </c>
      <c r="N60" s="32">
        <f>M60/M$86</f>
        <v>2.7148092846477533E-4</v>
      </c>
      <c r="O60" s="17">
        <f>1.26*VLOOKUP($B60,SINAPI!B:AE,6,FALSE)</f>
        <v>3.6288</v>
      </c>
      <c r="P60" s="17">
        <f t="shared" si="3"/>
        <v>0.11</v>
      </c>
      <c r="Q60" s="32">
        <f>P60/P$86</f>
        <v>4.4711812047800993E-4</v>
      </c>
      <c r="R60" s="17">
        <f>1.26*VLOOKUP($B60,SINAPI!B:AE,8,FALSE)</f>
        <v>2.1294</v>
      </c>
      <c r="S60" s="17">
        <f t="shared" si="4"/>
        <v>0.06</v>
      </c>
      <c r="T60" s="32">
        <f>S60/S$86</f>
        <v>2.3224308109154245E-4</v>
      </c>
      <c r="U60" s="17">
        <f>1.26*VLOOKUP($B60,SINAPI!B:AE,9,FALSE)</f>
        <v>2.1294</v>
      </c>
      <c r="V60" s="17">
        <f t="shared" si="5"/>
        <v>0.06</v>
      </c>
      <c r="W60" s="32">
        <f>V60/V$86</f>
        <v>2.5941458774698429E-4</v>
      </c>
      <c r="X60" s="17">
        <f>1.26*VLOOKUP($B60,SINAPI!B:AE,10,FALSE)</f>
        <v>2.5577999999999999</v>
      </c>
      <c r="Y60" s="17">
        <f t="shared" si="6"/>
        <v>0.08</v>
      </c>
      <c r="Z60" s="32">
        <f>Y60/Y$86</f>
        <v>3.3232251900469401E-4</v>
      </c>
      <c r="AA60" s="17">
        <f>1.26*VLOOKUP($B60,SINAPI!B:AE,11,FALSE)</f>
        <v>2.1294</v>
      </c>
      <c r="AB60" s="17">
        <f t="shared" si="7"/>
        <v>0.06</v>
      </c>
      <c r="AC60" s="32">
        <f>AB60/AB$86</f>
        <v>2.5034422330704717E-4</v>
      </c>
      <c r="AD60" s="17">
        <f>1.26*VLOOKUP($B60,SINAPI!B:AE,12,FALSE)</f>
        <v>3.4020000000000001</v>
      </c>
      <c r="AE60" s="17">
        <f t="shared" si="8"/>
        <v>0.1</v>
      </c>
      <c r="AF60" s="32">
        <f>AE60/AE$86</f>
        <v>4.174319585907497E-4</v>
      </c>
      <c r="AG60" s="17">
        <f>1.26*VLOOKUP($B60,SINAPI!B:AE,13,FALSE)</f>
        <v>3.6918000000000002</v>
      </c>
      <c r="AH60" s="17">
        <f t="shared" si="9"/>
        <v>0.11</v>
      </c>
      <c r="AI60" s="32">
        <f>AH60/AH$86</f>
        <v>4.9480455220188031E-4</v>
      </c>
      <c r="AJ60" s="17">
        <f>1.26*VLOOKUP($B60,SINAPI!B:AE,16,FALSE)</f>
        <v>3.2004000000000001</v>
      </c>
      <c r="AK60" s="17">
        <f t="shared" si="10"/>
        <v>0.1</v>
      </c>
      <c r="AL60" s="32">
        <f>AK60/AK$86</f>
        <v>4.5057222672794441E-4</v>
      </c>
      <c r="AM60" s="17">
        <f>1.26*VLOOKUP($B60,SINAPI!B:AE,15,FALSE)</f>
        <v>2.4066000000000001</v>
      </c>
      <c r="AN60" s="17">
        <f t="shared" si="11"/>
        <v>7.0000000000000007E-2</v>
      </c>
      <c r="AO60" s="32">
        <f>AN60/AN$86</f>
        <v>2.948858370545118E-4</v>
      </c>
      <c r="AP60" s="17">
        <f>1.26*VLOOKUP($B60,SINAPI!B:AE,14,FALSE)</f>
        <v>1.7010000000000001</v>
      </c>
      <c r="AQ60" s="17">
        <f t="shared" si="12"/>
        <v>0.05</v>
      </c>
      <c r="AR60" s="32">
        <f>AQ60/AQ$86</f>
        <v>2.0727966171959212E-4</v>
      </c>
      <c r="AS60" s="17">
        <f>1.26*VLOOKUP($B60,SINAPI!B:AE,17,FALSE)</f>
        <v>3.1248</v>
      </c>
      <c r="AT60" s="17">
        <f t="shared" si="13"/>
        <v>0.09</v>
      </c>
      <c r="AU60" s="32">
        <f>AT60/AT$86</f>
        <v>3.7570444583594242E-4</v>
      </c>
      <c r="AV60" s="17">
        <f>1.26*VLOOKUP($B60,SINAPI!B:AE,18,FALSE)</f>
        <v>1.7010000000000001</v>
      </c>
      <c r="AW60" s="17">
        <f t="shared" si="14"/>
        <v>0.05</v>
      </c>
      <c r="AX60" s="32">
        <f>AW60/AW$86</f>
        <v>2.2494151520604646E-4</v>
      </c>
      <c r="AY60" s="17">
        <f>1.26*VLOOKUP($B60,SINAPI!B:AE,21,FALSE)</f>
        <v>2.0286</v>
      </c>
      <c r="AZ60" s="17">
        <f t="shared" si="15"/>
        <v>0.06</v>
      </c>
      <c r="BA60" s="32">
        <f>AZ60/AZ$86</f>
        <v>2.5220680958385871E-4</v>
      </c>
      <c r="BB60" s="17">
        <f>1.26*VLOOKUP($B60,SINAPI!B:AE,19,FALSE)</f>
        <v>2.2680000000000002</v>
      </c>
      <c r="BC60" s="17">
        <f t="shared" si="16"/>
        <v>7.0000000000000007E-2</v>
      </c>
      <c r="BD60" s="32">
        <f>BC60/BC$86</f>
        <v>2.8557441253263704E-4</v>
      </c>
      <c r="BE60" s="17">
        <f>1.26*VLOOKUP($B60,SINAPI!B:AE,20,FALSE)</f>
        <v>2.835</v>
      </c>
      <c r="BF60" s="17">
        <f t="shared" si="17"/>
        <v>0.09</v>
      </c>
      <c r="BG60" s="32">
        <f>BF60/BF$86</f>
        <v>3.960047520570246E-4</v>
      </c>
      <c r="BH60" s="17">
        <f>1.26*VLOOKUP($B60,SINAPI!B:AE,22,FALSE)</f>
        <v>2.7216</v>
      </c>
      <c r="BI60" s="17">
        <f t="shared" si="18"/>
        <v>0.08</v>
      </c>
      <c r="BJ60" s="32">
        <f>BI60/BI$86</f>
        <v>3.1048668788325704E-4</v>
      </c>
      <c r="BK60" s="17">
        <f>1.26*VLOOKUP($B60,SINAPI!B:AE,23,FALSE)</f>
        <v>2.1294</v>
      </c>
      <c r="BL60" s="17">
        <f t="shared" si="19"/>
        <v>0.06</v>
      </c>
      <c r="BM60" s="32">
        <f>BL60/BL$86</f>
        <v>2.5647601949217746E-4</v>
      </c>
      <c r="BN60" s="17">
        <f>1.26*VLOOKUP($B60,SINAPI!B:AE,26,FALSE)</f>
        <v>2.0412000000000003</v>
      </c>
      <c r="BO60" s="17">
        <f t="shared" si="20"/>
        <v>0.06</v>
      </c>
      <c r="BP60" s="32">
        <f>BO60/BO$86</f>
        <v>2.503755633450175E-4</v>
      </c>
      <c r="BQ60" s="17">
        <f>1.26*VLOOKUP($B60,SINAPI!B:AE,24,FALSE)</f>
        <v>1.827</v>
      </c>
      <c r="BR60" s="17">
        <f t="shared" si="21"/>
        <v>0.05</v>
      </c>
      <c r="BS60" s="32">
        <f>BR60/BR$86</f>
        <v>2.144910128265626E-4</v>
      </c>
      <c r="BT60" s="17">
        <f>1.26*VLOOKUP($B60,SINAPI!B:AE,25,FALSE)</f>
        <v>2.1294</v>
      </c>
      <c r="BU60" s="17">
        <f t="shared" si="22"/>
        <v>0.06</v>
      </c>
      <c r="BV60" s="32">
        <f>BU60/BU$86</f>
        <v>2.5814223637224106E-4</v>
      </c>
      <c r="BW60" s="17">
        <f>1.26*VLOOKUP($B60,SINAPI!B:AE,27,FALSE)</f>
        <v>2.1294</v>
      </c>
      <c r="BX60" s="17">
        <f t="shared" si="23"/>
        <v>0.06</v>
      </c>
      <c r="BY60" s="32">
        <f>BX60/BX$86</f>
        <v>2.501876407305479E-4</v>
      </c>
      <c r="BZ60" s="17">
        <f>1.26*VLOOKUP($B60,SINAPI!B:AE,29,FALSE)</f>
        <v>2.1294</v>
      </c>
      <c r="CA60" s="17">
        <f t="shared" si="24"/>
        <v>0.06</v>
      </c>
      <c r="CB60" s="32">
        <f>CA60/CA$86</f>
        <v>2.4193548387096769E-4</v>
      </c>
      <c r="CC60" s="17">
        <f>1.26*VLOOKUP($B60,SINAPI!B:AE,28,FALSE)</f>
        <v>2.1671999999999998</v>
      </c>
      <c r="CD60" s="17">
        <f t="shared" si="25"/>
        <v>7.0000000000000007E-2</v>
      </c>
      <c r="CE60" s="32">
        <f>CD60/CD$86</f>
        <v>3.028729664243683E-4</v>
      </c>
      <c r="CF60" s="17">
        <f>1.26*VLOOKUP($B60,SINAPI!B:AE,30,FALSE)</f>
        <v>2.1294</v>
      </c>
      <c r="CG60" s="17">
        <f t="shared" si="26"/>
        <v>0.06</v>
      </c>
      <c r="CH60" s="32">
        <f>CG60/CG$86</f>
        <v>2.6777346364975228E-4</v>
      </c>
    </row>
    <row r="61" spans="1:86">
      <c r="B61" s="30"/>
      <c r="C61" s="30"/>
      <c r="D61" s="55"/>
      <c r="E61" s="52"/>
      <c r="F61" s="17"/>
      <c r="G61" s="30"/>
      <c r="H61" s="30"/>
      <c r="I61" s="17"/>
      <c r="J61" s="17"/>
      <c r="K61" s="32"/>
      <c r="L61" s="17"/>
      <c r="M61" s="17"/>
      <c r="N61" s="32"/>
      <c r="O61" s="17"/>
      <c r="P61" s="17"/>
      <c r="Q61" s="32"/>
      <c r="R61" s="17"/>
      <c r="S61" s="17"/>
      <c r="T61" s="32"/>
      <c r="U61" s="17"/>
      <c r="V61" s="17"/>
      <c r="W61" s="32"/>
      <c r="X61" s="17"/>
      <c r="Y61" s="17"/>
      <c r="Z61" s="32"/>
      <c r="AA61" s="17"/>
      <c r="AB61" s="17"/>
      <c r="AC61" s="32"/>
      <c r="AD61" s="17"/>
      <c r="AE61" s="17"/>
      <c r="AF61" s="32"/>
      <c r="AG61" s="17"/>
      <c r="AH61" s="17"/>
      <c r="AI61" s="32"/>
      <c r="AJ61" s="17"/>
      <c r="AK61" s="17"/>
      <c r="AL61" s="32"/>
      <c r="AM61" s="17"/>
      <c r="AN61" s="17"/>
      <c r="AO61" s="32"/>
      <c r="AP61" s="17"/>
      <c r="AQ61" s="17"/>
      <c r="AR61" s="32"/>
      <c r="AS61" s="17"/>
      <c r="AT61" s="17"/>
      <c r="AU61" s="32"/>
      <c r="AV61" s="17"/>
      <c r="AW61" s="17"/>
      <c r="AX61" s="32"/>
      <c r="AY61" s="17"/>
      <c r="AZ61" s="17"/>
      <c r="BA61" s="32"/>
      <c r="BB61" s="17"/>
      <c r="BC61" s="17"/>
      <c r="BD61" s="32"/>
      <c r="BE61" s="17"/>
      <c r="BF61" s="17"/>
      <c r="BG61" s="32"/>
      <c r="BH61" s="17"/>
      <c r="BI61" s="17"/>
      <c r="BJ61" s="32"/>
      <c r="BK61" s="17"/>
      <c r="BL61" s="17"/>
      <c r="BM61" s="32"/>
      <c r="BN61" s="17"/>
      <c r="BO61" s="17"/>
      <c r="BP61" s="32"/>
      <c r="BQ61" s="17"/>
      <c r="BR61" s="17"/>
      <c r="BS61" s="32"/>
      <c r="BT61" s="17"/>
      <c r="BU61" s="17"/>
      <c r="BV61" s="32"/>
      <c r="BW61" s="17"/>
      <c r="BX61" s="17"/>
      <c r="BY61" s="32"/>
      <c r="BZ61" s="17"/>
      <c r="CA61" s="17"/>
      <c r="CB61" s="32"/>
      <c r="CC61" s="17"/>
      <c r="CD61" s="17"/>
      <c r="CE61" s="32"/>
      <c r="CF61" s="17"/>
      <c r="CG61" s="17"/>
      <c r="CH61" s="32"/>
    </row>
    <row r="62" spans="1:86">
      <c r="A62" s="49" t="s">
        <v>24896</v>
      </c>
      <c r="B62" s="30"/>
      <c r="C62" s="9" t="s">
        <v>24897</v>
      </c>
      <c r="D62" s="55"/>
      <c r="E62" s="52"/>
      <c r="F62" s="17"/>
      <c r="G62" s="30"/>
      <c r="H62" s="30"/>
      <c r="I62" s="17"/>
      <c r="J62" s="17"/>
      <c r="K62" s="32"/>
      <c r="L62" s="17"/>
      <c r="M62" s="17"/>
      <c r="N62" s="32"/>
      <c r="O62" s="17"/>
      <c r="P62" s="17"/>
      <c r="Q62" s="32"/>
      <c r="R62" s="17"/>
      <c r="S62" s="17"/>
      <c r="T62" s="32"/>
      <c r="U62" s="17"/>
      <c r="V62" s="17"/>
      <c r="W62" s="32"/>
      <c r="X62" s="17"/>
      <c r="Y62" s="17"/>
      <c r="Z62" s="32"/>
      <c r="AA62" s="17"/>
      <c r="AB62" s="17"/>
      <c r="AC62" s="32"/>
      <c r="AD62" s="17"/>
      <c r="AE62" s="17"/>
      <c r="AF62" s="32"/>
      <c r="AG62" s="17"/>
      <c r="AH62" s="17"/>
      <c r="AI62" s="32"/>
      <c r="AJ62" s="17"/>
      <c r="AK62" s="17"/>
      <c r="AL62" s="32"/>
      <c r="AM62" s="17"/>
      <c r="AN62" s="17"/>
      <c r="AO62" s="32"/>
      <c r="AP62" s="17"/>
      <c r="AQ62" s="17"/>
      <c r="AR62" s="32"/>
      <c r="AS62" s="17"/>
      <c r="AT62" s="17"/>
      <c r="AU62" s="32"/>
      <c r="AV62" s="17"/>
      <c r="AW62" s="17"/>
      <c r="AX62" s="32"/>
      <c r="AY62" s="17"/>
      <c r="AZ62" s="17"/>
      <c r="BA62" s="32"/>
      <c r="BB62" s="17"/>
      <c r="BC62" s="17"/>
      <c r="BD62" s="32"/>
      <c r="BE62" s="17"/>
      <c r="BF62" s="17"/>
      <c r="BG62" s="32"/>
      <c r="BH62" s="17"/>
      <c r="BI62" s="17"/>
      <c r="BJ62" s="32"/>
      <c r="BK62" s="17"/>
      <c r="BL62" s="17"/>
      <c r="BM62" s="32"/>
      <c r="BN62" s="17"/>
      <c r="BO62" s="17"/>
      <c r="BP62" s="32"/>
      <c r="BQ62" s="17"/>
      <c r="BR62" s="17"/>
      <c r="BS62" s="32"/>
      <c r="BT62" s="17"/>
      <c r="BU62" s="17"/>
      <c r="BV62" s="32"/>
      <c r="BW62" s="17"/>
      <c r="BX62" s="17"/>
      <c r="BY62" s="32"/>
      <c r="BZ62" s="17"/>
      <c r="CA62" s="17"/>
      <c r="CB62" s="32"/>
      <c r="CC62" s="17"/>
      <c r="CD62" s="17"/>
      <c r="CE62" s="32"/>
      <c r="CF62" s="17"/>
      <c r="CG62" s="17"/>
      <c r="CH62" s="32"/>
    </row>
    <row r="63" spans="1:86" ht="28.9">
      <c r="B63" s="11" t="s">
        <v>2007</v>
      </c>
      <c r="C63" s="10" t="str">
        <f>VLOOKUP($B63,SINAPI!B:AE,2,FALSE)</f>
        <v>ASSENTAMENTO DE TUBO DE PVC PARA REDE COLETORA DE ESGOTO DE PAREDE MACIÇA, DN 100 MM, JUNTA ELÁSTICA (NÃO INCLUI FORNECIMENTO). AF_01/2021</v>
      </c>
      <c r="D63" s="52" t="str">
        <f>VLOOKUP($B63,SINAPI!B:AE,3,FALSE)</f>
        <v>M</v>
      </c>
      <c r="E63" s="29">
        <v>0</v>
      </c>
      <c r="F63" s="17">
        <f>1.26*VLOOKUP($B63,SINAPI!B:AE,4,FALSE)</f>
        <v>4.1706000000000003</v>
      </c>
      <c r="G63" s="17">
        <f t="shared" ref="G63:G69" si="145">ROUND(+$E63*F63,2)</f>
        <v>0</v>
      </c>
      <c r="H63" s="32">
        <f t="shared" ref="H63:H69" si="146">G63/G$86</f>
        <v>0</v>
      </c>
      <c r="I63" s="17">
        <f>1.26*VLOOKUP($B63,SINAPI!B:AE,5,FALSE)</f>
        <v>3.0491999999999999</v>
      </c>
      <c r="J63" s="17">
        <f t="shared" si="1"/>
        <v>0</v>
      </c>
      <c r="K63" s="32">
        <f t="shared" ref="K63:K69" si="147">J63/J$86</f>
        <v>0</v>
      </c>
      <c r="L63" s="17">
        <f>1.26*VLOOKUP($B63,SINAPI!B:AE,7,FALSE)</f>
        <v>3.15</v>
      </c>
      <c r="M63" s="17">
        <f t="shared" si="2"/>
        <v>0</v>
      </c>
      <c r="N63" s="32">
        <f t="shared" ref="N63:N69" si="148">M63/M$86</f>
        <v>0</v>
      </c>
      <c r="O63" s="17">
        <f>1.26*VLOOKUP($B63,SINAPI!B:AE,6,FALSE)</f>
        <v>4.6116000000000001</v>
      </c>
      <c r="P63" s="17">
        <f t="shared" si="3"/>
        <v>0</v>
      </c>
      <c r="Q63" s="32">
        <f t="shared" ref="Q63:Q69" si="149">P63/P$86</f>
        <v>0</v>
      </c>
      <c r="R63" s="17">
        <f>1.26*VLOOKUP($B63,SINAPI!B:AE,8,FALSE)</f>
        <v>5.7582000000000004</v>
      </c>
      <c r="S63" s="17">
        <f t="shared" si="4"/>
        <v>0</v>
      </c>
      <c r="T63" s="32">
        <f t="shared" ref="T63:T69" si="150">S63/S$86</f>
        <v>0</v>
      </c>
      <c r="U63" s="17">
        <f>1.26*VLOOKUP($B63,SINAPI!B:AE,9,FALSE)</f>
        <v>3.1374000000000004</v>
      </c>
      <c r="V63" s="17">
        <f t="shared" si="5"/>
        <v>0</v>
      </c>
      <c r="W63" s="32">
        <f t="shared" ref="W63:W69" si="151">V63/V$86</f>
        <v>0</v>
      </c>
      <c r="X63" s="17">
        <f>1.26*VLOOKUP($B63,SINAPI!B:AE,10,FALSE)</f>
        <v>3.6162000000000001</v>
      </c>
      <c r="Y63" s="17">
        <f t="shared" si="6"/>
        <v>0</v>
      </c>
      <c r="Z63" s="32">
        <f t="shared" ref="Z63:Z69" si="152">Y63/Y$86</f>
        <v>0</v>
      </c>
      <c r="AA63" s="17">
        <f>1.26*VLOOKUP($B63,SINAPI!B:AE,11,FALSE)</f>
        <v>4.3848000000000003</v>
      </c>
      <c r="AB63" s="17">
        <f t="shared" si="7"/>
        <v>0</v>
      </c>
      <c r="AC63" s="32">
        <f t="shared" ref="AC63:AC69" si="153">AB63/AB$86</f>
        <v>0</v>
      </c>
      <c r="AD63" s="17">
        <f>1.26*VLOOKUP($B63,SINAPI!B:AE,12,FALSE)</f>
        <v>4.4981999999999998</v>
      </c>
      <c r="AE63" s="17">
        <f t="shared" si="8"/>
        <v>0</v>
      </c>
      <c r="AF63" s="32">
        <f t="shared" ref="AF63:AF69" si="154">AE63/AE$86</f>
        <v>0</v>
      </c>
      <c r="AG63" s="17">
        <f>1.26*VLOOKUP($B63,SINAPI!B:AE,13,FALSE)</f>
        <v>2.9987999999999997</v>
      </c>
      <c r="AH63" s="17">
        <f t="shared" si="9"/>
        <v>0</v>
      </c>
      <c r="AI63" s="32">
        <f t="shared" ref="AI63:AI69" si="155">AH63/AH$86</f>
        <v>0</v>
      </c>
      <c r="AJ63" s="17">
        <f>1.26*VLOOKUP($B63,SINAPI!B:AE,16,FALSE)</f>
        <v>3.2760000000000002</v>
      </c>
      <c r="AK63" s="17">
        <f t="shared" si="10"/>
        <v>0</v>
      </c>
      <c r="AL63" s="32">
        <f t="shared" ref="AL63:AL69" si="156">AK63/AK$86</f>
        <v>0</v>
      </c>
      <c r="AM63" s="17">
        <f>1.26*VLOOKUP($B63,SINAPI!B:AE,15,FALSE)</f>
        <v>4.3218000000000005</v>
      </c>
      <c r="AN63" s="17">
        <f t="shared" si="11"/>
        <v>0</v>
      </c>
      <c r="AO63" s="32">
        <f t="shared" ref="AO63:AO69" si="157">AN63/AN$86</f>
        <v>0</v>
      </c>
      <c r="AP63" s="17">
        <f>1.26*VLOOKUP($B63,SINAPI!B:AE,14,FALSE)</f>
        <v>3.6035999999999997</v>
      </c>
      <c r="AQ63" s="17">
        <f t="shared" si="12"/>
        <v>0</v>
      </c>
      <c r="AR63" s="32">
        <f t="shared" ref="AR63:AR69" si="158">AQ63/AQ$86</f>
        <v>0</v>
      </c>
      <c r="AS63" s="17">
        <f>1.26*VLOOKUP($B63,SINAPI!B:AE,17,FALSE)</f>
        <v>4.0194000000000001</v>
      </c>
      <c r="AT63" s="17">
        <f t="shared" si="13"/>
        <v>0</v>
      </c>
      <c r="AU63" s="32">
        <f t="shared" ref="AU63:AU69" si="159">AT63/AT$86</f>
        <v>0</v>
      </c>
      <c r="AV63" s="17">
        <f>1.26*VLOOKUP($B63,SINAPI!B:AE,18,FALSE)</f>
        <v>3.2129999999999996</v>
      </c>
      <c r="AW63" s="17">
        <f t="shared" si="14"/>
        <v>0</v>
      </c>
      <c r="AX63" s="32">
        <f t="shared" ref="AX63:AX69" si="160">AW63/AW$86</f>
        <v>0</v>
      </c>
      <c r="AY63" s="17">
        <f>1.26*VLOOKUP($B63,SINAPI!B:AE,21,FALSE)</f>
        <v>4.4855999999999998</v>
      </c>
      <c r="AZ63" s="17">
        <f t="shared" si="15"/>
        <v>0</v>
      </c>
      <c r="BA63" s="32">
        <f t="shared" ref="BA63:BA69" si="161">AZ63/AZ$86</f>
        <v>0</v>
      </c>
      <c r="BB63" s="17">
        <f>1.26*VLOOKUP($B63,SINAPI!B:AE,19,FALSE)</f>
        <v>4.4729999999999999</v>
      </c>
      <c r="BC63" s="17">
        <f t="shared" si="16"/>
        <v>0</v>
      </c>
      <c r="BD63" s="32">
        <f t="shared" ref="BD63:BD69" si="162">BC63/BC$86</f>
        <v>0</v>
      </c>
      <c r="BE63" s="17">
        <f>1.26*VLOOKUP($B63,SINAPI!B:AE,20,FALSE)</f>
        <v>3.7422000000000004</v>
      </c>
      <c r="BF63" s="17">
        <f t="shared" si="17"/>
        <v>0</v>
      </c>
      <c r="BG63" s="32">
        <f t="shared" ref="BG63:BG69" si="163">BF63/BF$86</f>
        <v>0</v>
      </c>
      <c r="BH63" s="17">
        <f>1.26*VLOOKUP($B63,SINAPI!B:AE,22,FALSE)</f>
        <v>5.2542</v>
      </c>
      <c r="BI63" s="17">
        <f t="shared" si="18"/>
        <v>0</v>
      </c>
      <c r="BJ63" s="32">
        <f t="shared" ref="BJ63:BJ69" si="164">BI63/BI$86</f>
        <v>0</v>
      </c>
      <c r="BK63" s="17">
        <f>1.26*VLOOKUP($B63,SINAPI!B:AE,23,FALSE)</f>
        <v>3.9060000000000001</v>
      </c>
      <c r="BL63" s="17">
        <f t="shared" si="19"/>
        <v>0</v>
      </c>
      <c r="BM63" s="32">
        <f t="shared" ref="BM63:BM69" si="165">BL63/BL$86</f>
        <v>0</v>
      </c>
      <c r="BN63" s="17">
        <f>1.26*VLOOKUP($B63,SINAPI!B:AE,26,FALSE)</f>
        <v>4.2713999999999999</v>
      </c>
      <c r="BO63" s="17">
        <f t="shared" si="20"/>
        <v>0</v>
      </c>
      <c r="BP63" s="32">
        <f t="shared" ref="BP63:BP69" si="166">BO63/BO$86</f>
        <v>0</v>
      </c>
      <c r="BQ63" s="17">
        <f>1.26*VLOOKUP($B63,SINAPI!B:AE,24,FALSE)</f>
        <v>4.2966000000000006</v>
      </c>
      <c r="BR63" s="17">
        <f t="shared" si="21"/>
        <v>0</v>
      </c>
      <c r="BS63" s="32">
        <f t="shared" ref="BS63:BS69" si="167">BR63/BR$86</f>
        <v>0</v>
      </c>
      <c r="BT63" s="17">
        <f>1.26*VLOOKUP($B63,SINAPI!B:AE,25,FALSE)</f>
        <v>4.1075999999999997</v>
      </c>
      <c r="BU63" s="17">
        <f t="shared" si="22"/>
        <v>0</v>
      </c>
      <c r="BV63" s="32">
        <f t="shared" ref="BV63:BV69" si="168">BU63/BU$86</f>
        <v>0</v>
      </c>
      <c r="BW63" s="17">
        <f>1.26*VLOOKUP($B63,SINAPI!B:AE,27,FALSE)</f>
        <v>4.1327999999999996</v>
      </c>
      <c r="BX63" s="17">
        <f t="shared" si="23"/>
        <v>0</v>
      </c>
      <c r="BY63" s="32">
        <f t="shared" ref="BY63:BY69" si="169">BX63/BX$86</f>
        <v>0</v>
      </c>
      <c r="BZ63" s="17">
        <f>1.26*VLOOKUP($B63,SINAPI!B:AE,29,FALSE)</f>
        <v>4.6116000000000001</v>
      </c>
      <c r="CA63" s="17">
        <f t="shared" si="24"/>
        <v>0</v>
      </c>
      <c r="CB63" s="32">
        <f t="shared" ref="CB63:CB69" si="170">CA63/CA$86</f>
        <v>0</v>
      </c>
      <c r="CC63" s="17">
        <f>1.26*VLOOKUP($B63,SINAPI!B:AE,28,FALSE)</f>
        <v>3.6288</v>
      </c>
      <c r="CD63" s="17">
        <f t="shared" si="25"/>
        <v>0</v>
      </c>
      <c r="CE63" s="32">
        <f t="shared" ref="CE63:CE69" si="171">CD63/CD$86</f>
        <v>0</v>
      </c>
      <c r="CF63" s="17">
        <f>1.26*VLOOKUP($B63,SINAPI!B:AE,30,FALSE)</f>
        <v>3.1877999999999997</v>
      </c>
      <c r="CG63" s="17">
        <f t="shared" si="26"/>
        <v>0</v>
      </c>
      <c r="CH63" s="32">
        <f t="shared" ref="CH63:CH69" si="172">CG63/CG$86</f>
        <v>0</v>
      </c>
    </row>
    <row r="64" spans="1:86" ht="28.9">
      <c r="B64" s="11" t="s">
        <v>2009</v>
      </c>
      <c r="C64" s="10" t="str">
        <f>VLOOKUP($B64,SINAPI!B:AE,2,FALSE)</f>
        <v>ASSENTAMENTO DE TUBO DE PVC PARA REDE COLETORA DE ESGOTO DE PAREDE MACIÇA, DN 150 MM, JUNTA ELÁSTICA,  (NÃO INCLUI FORNECIMENTO). AF_01/2021</v>
      </c>
      <c r="D64" s="52" t="str">
        <f>VLOOKUP($B64,SINAPI!B:AE,3,FALSE)</f>
        <v>M</v>
      </c>
      <c r="E64" s="29">
        <v>0.7</v>
      </c>
      <c r="F64" s="17">
        <f>1.26*VLOOKUP($B64,SINAPI!B:AE,4,FALSE)</f>
        <v>4.9391999999999996</v>
      </c>
      <c r="G64" s="17">
        <f t="shared" si="145"/>
        <v>3.46</v>
      </c>
      <c r="H64" s="32">
        <f t="shared" si="146"/>
        <v>1.3544194785876457E-2</v>
      </c>
      <c r="I64" s="17">
        <f>1.26*VLOOKUP($B64,SINAPI!B:AE,5,FALSE)</f>
        <v>3.6035999999999997</v>
      </c>
      <c r="J64" s="17">
        <f t="shared" si="1"/>
        <v>2.52</v>
      </c>
      <c r="K64" s="32">
        <f t="shared" si="147"/>
        <v>1.1588871004828695E-2</v>
      </c>
      <c r="L64" s="17">
        <f>1.26*VLOOKUP($B64,SINAPI!B:AE,7,FALSE)</f>
        <v>3.7296</v>
      </c>
      <c r="M64" s="17">
        <f t="shared" si="2"/>
        <v>2.61</v>
      </c>
      <c r="N64" s="32">
        <f t="shared" si="148"/>
        <v>1.1809420388217728E-2</v>
      </c>
      <c r="O64" s="17">
        <f>1.26*VLOOKUP($B64,SINAPI!B:AE,6,FALSE)</f>
        <v>5.4683999999999999</v>
      </c>
      <c r="P64" s="17">
        <f t="shared" si="3"/>
        <v>3.83</v>
      </c>
      <c r="Q64" s="32">
        <f t="shared" si="149"/>
        <v>1.5567840013007074E-2</v>
      </c>
      <c r="R64" s="17">
        <f>1.26*VLOOKUP($B64,SINAPI!B:AE,8,FALSE)</f>
        <v>6.8166000000000002</v>
      </c>
      <c r="S64" s="17">
        <f t="shared" si="4"/>
        <v>4.7699999999999996</v>
      </c>
      <c r="T64" s="32">
        <f t="shared" si="150"/>
        <v>1.8463324946777625E-2</v>
      </c>
      <c r="U64" s="17">
        <f>1.26*VLOOKUP($B64,SINAPI!B:AE,9,FALSE)</f>
        <v>3.7170000000000001</v>
      </c>
      <c r="V64" s="17">
        <f t="shared" si="5"/>
        <v>2.6</v>
      </c>
      <c r="W64" s="32">
        <f t="shared" si="151"/>
        <v>1.1241298802369319E-2</v>
      </c>
      <c r="X64" s="17">
        <f>1.26*VLOOKUP($B64,SINAPI!B:AE,10,FALSE)</f>
        <v>4.2839999999999998</v>
      </c>
      <c r="Y64" s="17">
        <f t="shared" si="6"/>
        <v>3</v>
      </c>
      <c r="Z64" s="32">
        <f t="shared" si="152"/>
        <v>1.2462094462676024E-2</v>
      </c>
      <c r="AA64" s="17">
        <f>1.26*VLOOKUP($B64,SINAPI!B:AE,11,FALSE)</f>
        <v>5.1912000000000003</v>
      </c>
      <c r="AB64" s="17">
        <f t="shared" si="7"/>
        <v>3.63</v>
      </c>
      <c r="AC64" s="32">
        <f t="shared" si="153"/>
        <v>1.5145825510076354E-2</v>
      </c>
      <c r="AD64" s="17">
        <f>1.26*VLOOKUP($B64,SINAPI!B:AE,12,FALSE)</f>
        <v>5.3424000000000005</v>
      </c>
      <c r="AE64" s="17">
        <f t="shared" si="8"/>
        <v>3.74</v>
      </c>
      <c r="AF64" s="32">
        <f t="shared" si="154"/>
        <v>1.5611955251294038E-2</v>
      </c>
      <c r="AG64" s="17">
        <f>1.26*VLOOKUP($B64,SINAPI!B:AE,13,FALSE)</f>
        <v>3.5531999999999999</v>
      </c>
      <c r="AH64" s="17">
        <f t="shared" si="9"/>
        <v>2.4900000000000002</v>
      </c>
      <c r="AI64" s="32">
        <f t="shared" si="155"/>
        <v>1.1200575772569835E-2</v>
      </c>
      <c r="AJ64" s="17">
        <f>1.26*VLOOKUP($B64,SINAPI!B:AE,16,FALSE)</f>
        <v>3.8933999999999997</v>
      </c>
      <c r="AK64" s="17">
        <f t="shared" si="10"/>
        <v>2.73</v>
      </c>
      <c r="AL64" s="32">
        <f t="shared" si="156"/>
        <v>1.2300621789672882E-2</v>
      </c>
      <c r="AM64" s="17">
        <f>1.26*VLOOKUP($B64,SINAPI!B:AE,15,FALSE)</f>
        <v>5.1155999999999997</v>
      </c>
      <c r="AN64" s="17">
        <f t="shared" si="11"/>
        <v>3.58</v>
      </c>
      <c r="AO64" s="32">
        <f t="shared" si="157"/>
        <v>1.5081304237930745E-2</v>
      </c>
      <c r="AP64" s="17">
        <f>1.26*VLOOKUP($B64,SINAPI!B:AE,14,FALSE)</f>
        <v>4.2713999999999999</v>
      </c>
      <c r="AQ64" s="17">
        <f t="shared" si="12"/>
        <v>2.99</v>
      </c>
      <c r="AR64" s="32">
        <f t="shared" si="158"/>
        <v>1.2395323770831608E-2</v>
      </c>
      <c r="AS64" s="17">
        <f>1.26*VLOOKUP($B64,SINAPI!B:AE,17,FALSE)</f>
        <v>4.7502000000000004</v>
      </c>
      <c r="AT64" s="17">
        <f t="shared" si="13"/>
        <v>3.33</v>
      </c>
      <c r="AU64" s="32">
        <f t="shared" si="159"/>
        <v>1.390106449592987E-2</v>
      </c>
      <c r="AV64" s="17">
        <f>1.26*VLOOKUP($B64,SINAPI!B:AE,18,FALSE)</f>
        <v>3.8052000000000001</v>
      </c>
      <c r="AW64" s="17">
        <f t="shared" si="14"/>
        <v>2.66</v>
      </c>
      <c r="AX64" s="32">
        <f t="shared" si="160"/>
        <v>1.1966888608961673E-2</v>
      </c>
      <c r="AY64" s="17">
        <f>1.26*VLOOKUP($B64,SINAPI!B:AE,21,FALSE)</f>
        <v>5.3298000000000005</v>
      </c>
      <c r="AZ64" s="17">
        <f t="shared" si="15"/>
        <v>3.73</v>
      </c>
      <c r="BA64" s="32">
        <f t="shared" si="161"/>
        <v>1.5678856662463218E-2</v>
      </c>
      <c r="BB64" s="17">
        <f>1.26*VLOOKUP($B64,SINAPI!B:AE,19,FALSE)</f>
        <v>5.3045999999999998</v>
      </c>
      <c r="BC64" s="17">
        <f t="shared" si="16"/>
        <v>3.71</v>
      </c>
      <c r="BD64" s="32">
        <f t="shared" si="162"/>
        <v>1.5135443864229763E-2</v>
      </c>
      <c r="BE64" s="17">
        <f>1.26*VLOOKUP($B64,SINAPI!B:AE,20,FALSE)</f>
        <v>4.4352</v>
      </c>
      <c r="BF64" s="17">
        <f t="shared" si="17"/>
        <v>3.1</v>
      </c>
      <c r="BG64" s="32">
        <f t="shared" si="163"/>
        <v>1.3640163681964182E-2</v>
      </c>
      <c r="BH64" s="17">
        <f>1.26*VLOOKUP($B64,SINAPI!B:AE,22,FALSE)</f>
        <v>6.2244000000000002</v>
      </c>
      <c r="BI64" s="17">
        <f t="shared" si="18"/>
        <v>4.3600000000000003</v>
      </c>
      <c r="BJ64" s="32">
        <f t="shared" si="164"/>
        <v>1.6921524489637511E-2</v>
      </c>
      <c r="BK64" s="17">
        <f>1.26*VLOOKUP($B64,SINAPI!B:AE,23,FALSE)</f>
        <v>4.6368</v>
      </c>
      <c r="BL64" s="17">
        <f t="shared" si="19"/>
        <v>3.25</v>
      </c>
      <c r="BM64" s="32">
        <f t="shared" si="165"/>
        <v>1.3892451055826279E-2</v>
      </c>
      <c r="BN64" s="17">
        <f>1.26*VLOOKUP($B64,SINAPI!B:AE,26,FALSE)</f>
        <v>5.0778000000000008</v>
      </c>
      <c r="BO64" s="17">
        <f t="shared" si="20"/>
        <v>3.55</v>
      </c>
      <c r="BP64" s="32">
        <f t="shared" si="166"/>
        <v>1.4813887497913535E-2</v>
      </c>
      <c r="BQ64" s="17">
        <f>1.26*VLOOKUP($B64,SINAPI!B:AE,24,FALSE)</f>
        <v>5.0903999999999998</v>
      </c>
      <c r="BR64" s="17">
        <f t="shared" si="21"/>
        <v>3.56</v>
      </c>
      <c r="BS64" s="32">
        <f t="shared" si="167"/>
        <v>1.5271760113251256E-2</v>
      </c>
      <c r="BT64" s="17">
        <f>1.26*VLOOKUP($B64,SINAPI!B:AE,25,FALSE)</f>
        <v>4.8635999999999999</v>
      </c>
      <c r="BU64" s="17">
        <f t="shared" si="22"/>
        <v>3.4</v>
      </c>
      <c r="BV64" s="32">
        <f t="shared" si="168"/>
        <v>1.462806006109366E-2</v>
      </c>
      <c r="BW64" s="17">
        <f>1.26*VLOOKUP($B64,SINAPI!B:AE,27,FALSE)</f>
        <v>4.9013999999999998</v>
      </c>
      <c r="BX64" s="17">
        <f t="shared" si="23"/>
        <v>3.43</v>
      </c>
      <c r="BY64" s="32">
        <f t="shared" si="169"/>
        <v>1.4302393461762989E-2</v>
      </c>
      <c r="BZ64" s="17">
        <f>1.26*VLOOKUP($B64,SINAPI!B:AE,29,FALSE)</f>
        <v>5.4558</v>
      </c>
      <c r="CA64" s="17">
        <f t="shared" si="24"/>
        <v>3.82</v>
      </c>
      <c r="CB64" s="32">
        <f t="shared" si="170"/>
        <v>1.5403225806451608E-2</v>
      </c>
      <c r="CC64" s="17">
        <f>1.26*VLOOKUP($B64,SINAPI!B:AE,28,FALSE)</f>
        <v>4.2966000000000006</v>
      </c>
      <c r="CD64" s="17">
        <f t="shared" si="25"/>
        <v>3.01</v>
      </c>
      <c r="CE64" s="32">
        <f t="shared" si="171"/>
        <v>1.3023537556247836E-2</v>
      </c>
      <c r="CF64" s="17">
        <f>1.26*VLOOKUP($B64,SINAPI!B:AE,30,FALSE)</f>
        <v>3.7800000000000002</v>
      </c>
      <c r="CG64" s="17">
        <f t="shared" si="26"/>
        <v>2.65</v>
      </c>
      <c r="CH64" s="32">
        <f t="shared" si="172"/>
        <v>1.1826661311197393E-2</v>
      </c>
    </row>
    <row r="65" spans="1:86" ht="28.9">
      <c r="B65" s="11" t="s">
        <v>2011</v>
      </c>
      <c r="C65" s="10" t="str">
        <f>VLOOKUP($B65,SINAPI!B:AE,2,FALSE)</f>
        <v>ASSENTAMENTO DE TUBO DE PVC PARA REDE COLETORA DE ESGOTO DE PAREDE MACIÇA, DN 200 MM, JUNTA ELÁSTICA (NÃO INCLUI FORNECIMENTO). AF_01/2021</v>
      </c>
      <c r="D65" s="52" t="str">
        <f>VLOOKUP($B65,SINAPI!B:AE,3,FALSE)</f>
        <v>M</v>
      </c>
      <c r="E65" s="29">
        <v>0.1</v>
      </c>
      <c r="F65" s="17">
        <f>1.26*VLOOKUP($B65,SINAPI!B:AE,4,FALSE)</f>
        <v>5.6951999999999998</v>
      </c>
      <c r="G65" s="17">
        <f t="shared" si="145"/>
        <v>0.56999999999999995</v>
      </c>
      <c r="H65" s="32">
        <f t="shared" si="146"/>
        <v>2.2312690832224217E-3</v>
      </c>
      <c r="I65" s="17">
        <f>1.26*VLOOKUP($B65,SINAPI!B:AE,5,FALSE)</f>
        <v>4.1706000000000003</v>
      </c>
      <c r="J65" s="17">
        <f t="shared" si="1"/>
        <v>0.42</v>
      </c>
      <c r="K65" s="32">
        <f t="shared" si="147"/>
        <v>1.9314785008047826E-3</v>
      </c>
      <c r="L65" s="17">
        <f>1.26*VLOOKUP($B65,SINAPI!B:AE,7,FALSE)</f>
        <v>4.3091999999999997</v>
      </c>
      <c r="M65" s="17">
        <f t="shared" si="2"/>
        <v>0.43</v>
      </c>
      <c r="N65" s="32">
        <f t="shared" si="148"/>
        <v>1.9456133206642234E-3</v>
      </c>
      <c r="O65" s="17">
        <f>1.26*VLOOKUP($B65,SINAPI!B:AE,6,FALSE)</f>
        <v>6.3125999999999998</v>
      </c>
      <c r="P65" s="17">
        <f t="shared" si="3"/>
        <v>0.63</v>
      </c>
      <c r="Q65" s="32">
        <f t="shared" si="149"/>
        <v>2.560767417283148E-3</v>
      </c>
      <c r="R65" s="17">
        <f>1.26*VLOOKUP($B65,SINAPI!B:AE,8,FALSE)</f>
        <v>7.875</v>
      </c>
      <c r="S65" s="17">
        <f t="shared" si="4"/>
        <v>0.79</v>
      </c>
      <c r="T65" s="32">
        <f t="shared" si="150"/>
        <v>3.057867234371976E-3</v>
      </c>
      <c r="U65" s="17">
        <f>1.26*VLOOKUP($B65,SINAPI!B:AE,9,FALSE)</f>
        <v>4.2839999999999998</v>
      </c>
      <c r="V65" s="17">
        <f t="shared" si="5"/>
        <v>0.43</v>
      </c>
      <c r="W65" s="32">
        <f t="shared" si="151"/>
        <v>1.8591378788533873E-3</v>
      </c>
      <c r="X65" s="17">
        <f>1.26*VLOOKUP($B65,SINAPI!B:AE,10,FALSE)</f>
        <v>4.9518000000000004</v>
      </c>
      <c r="Y65" s="17">
        <f t="shared" si="6"/>
        <v>0.5</v>
      </c>
      <c r="Z65" s="32">
        <f t="shared" si="152"/>
        <v>2.0770157437793374E-3</v>
      </c>
      <c r="AA65" s="17">
        <f>1.26*VLOOKUP($B65,SINAPI!B:AE,11,FALSE)</f>
        <v>5.9975999999999994</v>
      </c>
      <c r="AB65" s="17">
        <f t="shared" si="7"/>
        <v>0.6</v>
      </c>
      <c r="AC65" s="32">
        <f t="shared" si="153"/>
        <v>2.5034422330704716E-3</v>
      </c>
      <c r="AD65" s="17">
        <f>1.26*VLOOKUP($B65,SINAPI!B:AE,12,FALSE)</f>
        <v>6.1487999999999996</v>
      </c>
      <c r="AE65" s="17">
        <f t="shared" si="8"/>
        <v>0.61</v>
      </c>
      <c r="AF65" s="32">
        <f t="shared" si="154"/>
        <v>2.5463349474035731E-3</v>
      </c>
      <c r="AG65" s="17">
        <f>1.26*VLOOKUP($B65,SINAPI!B:AE,13,FALSE)</f>
        <v>4.0949999999999998</v>
      </c>
      <c r="AH65" s="17">
        <f t="shared" si="9"/>
        <v>0.41</v>
      </c>
      <c r="AI65" s="32">
        <f t="shared" si="155"/>
        <v>1.8442715127524626E-3</v>
      </c>
      <c r="AJ65" s="17">
        <f>1.26*VLOOKUP($B65,SINAPI!B:AE,16,FALSE)</f>
        <v>4.4855999999999998</v>
      </c>
      <c r="AK65" s="17">
        <f t="shared" si="10"/>
        <v>0.45</v>
      </c>
      <c r="AL65" s="32">
        <f t="shared" si="156"/>
        <v>2.0275750202757496E-3</v>
      </c>
      <c r="AM65" s="17">
        <f>1.26*VLOOKUP($B65,SINAPI!B:AE,15,FALSE)</f>
        <v>5.9094000000000007</v>
      </c>
      <c r="AN65" s="17">
        <f t="shared" si="11"/>
        <v>0.59</v>
      </c>
      <c r="AO65" s="32">
        <f t="shared" si="157"/>
        <v>2.4854663408880274E-3</v>
      </c>
      <c r="AP65" s="17">
        <f>1.26*VLOOKUP($B65,SINAPI!B:AE,14,FALSE)</f>
        <v>4.9266000000000005</v>
      </c>
      <c r="AQ65" s="17">
        <f t="shared" si="12"/>
        <v>0.49</v>
      </c>
      <c r="AR65" s="32">
        <f t="shared" si="158"/>
        <v>2.0313406848520023E-3</v>
      </c>
      <c r="AS65" s="17">
        <f>1.26*VLOOKUP($B65,SINAPI!B:AE,17,FALSE)</f>
        <v>5.4936000000000007</v>
      </c>
      <c r="AT65" s="17">
        <f t="shared" si="13"/>
        <v>0.55000000000000004</v>
      </c>
      <c r="AU65" s="32">
        <f t="shared" si="159"/>
        <v>2.2959716134418706E-3</v>
      </c>
      <c r="AV65" s="17">
        <f>1.26*VLOOKUP($B65,SINAPI!B:AE,18,FALSE)</f>
        <v>4.3974000000000002</v>
      </c>
      <c r="AW65" s="17">
        <f t="shared" si="14"/>
        <v>0.44</v>
      </c>
      <c r="AX65" s="32">
        <f t="shared" si="160"/>
        <v>1.9794853338132089E-3</v>
      </c>
      <c r="AY65" s="17">
        <f>1.26*VLOOKUP($B65,SINAPI!B:AE,21,FALSE)</f>
        <v>6.1487999999999996</v>
      </c>
      <c r="AZ65" s="17">
        <f t="shared" si="15"/>
        <v>0.61</v>
      </c>
      <c r="BA65" s="32">
        <f t="shared" si="161"/>
        <v>2.5641025641025637E-3</v>
      </c>
      <c r="BB65" s="17">
        <f>1.26*VLOOKUP($B65,SINAPI!B:AE,19,FALSE)</f>
        <v>6.1236000000000006</v>
      </c>
      <c r="BC65" s="17">
        <f t="shared" si="16"/>
        <v>0.61</v>
      </c>
      <c r="BD65" s="32">
        <f t="shared" si="162"/>
        <v>2.4885770234986939E-3</v>
      </c>
      <c r="BE65" s="17">
        <f>1.26*VLOOKUP($B65,SINAPI!B:AE,20,FALSE)</f>
        <v>5.1282000000000005</v>
      </c>
      <c r="BF65" s="17">
        <f t="shared" si="17"/>
        <v>0.51</v>
      </c>
      <c r="BG65" s="32">
        <f t="shared" si="163"/>
        <v>2.2440269283231394E-3</v>
      </c>
      <c r="BH65" s="17">
        <f>1.26*VLOOKUP($B65,SINAPI!B:AE,22,FALSE)</f>
        <v>7.1946000000000003</v>
      </c>
      <c r="BI65" s="17">
        <f t="shared" si="18"/>
        <v>0.72</v>
      </c>
      <c r="BJ65" s="32">
        <f t="shared" si="164"/>
        <v>2.7943801909493132E-3</v>
      </c>
      <c r="BK65" s="17">
        <f>1.26*VLOOKUP($B65,SINAPI!B:AE,23,FALSE)</f>
        <v>5.3550000000000004</v>
      </c>
      <c r="BL65" s="17">
        <f t="shared" si="19"/>
        <v>0.54</v>
      </c>
      <c r="BM65" s="32">
        <f t="shared" si="165"/>
        <v>2.3082841754295974E-3</v>
      </c>
      <c r="BN65" s="17">
        <f>1.26*VLOOKUP($B65,SINAPI!B:AE,26,FALSE)</f>
        <v>5.8590000000000009</v>
      </c>
      <c r="BO65" s="17">
        <f t="shared" si="20"/>
        <v>0.59</v>
      </c>
      <c r="BP65" s="32">
        <f t="shared" si="166"/>
        <v>2.462026372892672E-3</v>
      </c>
      <c r="BQ65" s="17">
        <f>1.26*VLOOKUP($B65,SINAPI!B:AE,24,FALSE)</f>
        <v>5.8841999999999999</v>
      </c>
      <c r="BR65" s="17">
        <f t="shared" si="21"/>
        <v>0.59</v>
      </c>
      <c r="BS65" s="32">
        <f t="shared" si="167"/>
        <v>2.5309939513534383E-3</v>
      </c>
      <c r="BT65" s="17">
        <f>1.26*VLOOKUP($B65,SINAPI!B:AE,25,FALSE)</f>
        <v>5.6070000000000002</v>
      </c>
      <c r="BU65" s="17">
        <f t="shared" si="22"/>
        <v>0.56000000000000005</v>
      </c>
      <c r="BV65" s="32">
        <f t="shared" si="168"/>
        <v>2.4093275394742502E-3</v>
      </c>
      <c r="BW65" s="17">
        <f>1.26*VLOOKUP($B65,SINAPI!B:AE,27,FALSE)</f>
        <v>5.67</v>
      </c>
      <c r="BX65" s="17">
        <f t="shared" si="23"/>
        <v>0.56999999999999995</v>
      </c>
      <c r="BY65" s="32">
        <f t="shared" si="169"/>
        <v>2.3767825869402048E-3</v>
      </c>
      <c r="BZ65" s="17">
        <f>1.26*VLOOKUP($B65,SINAPI!B:AE,29,FALSE)</f>
        <v>6.3125999999999998</v>
      </c>
      <c r="CA65" s="17">
        <f t="shared" si="24"/>
        <v>0.63</v>
      </c>
      <c r="CB65" s="32">
        <f t="shared" si="170"/>
        <v>2.5403225806451607E-3</v>
      </c>
      <c r="CC65" s="17">
        <f>1.26*VLOOKUP($B65,SINAPI!B:AE,28,FALSE)</f>
        <v>4.9644000000000004</v>
      </c>
      <c r="CD65" s="17">
        <f t="shared" si="25"/>
        <v>0.5</v>
      </c>
      <c r="CE65" s="32">
        <f t="shared" si="171"/>
        <v>2.1633783316026304E-3</v>
      </c>
      <c r="CF65" s="17">
        <f>1.26*VLOOKUP($B65,SINAPI!B:AE,30,FALSE)</f>
        <v>4.3722000000000003</v>
      </c>
      <c r="CG65" s="17">
        <f t="shared" si="26"/>
        <v>0.44</v>
      </c>
      <c r="CH65" s="32">
        <f t="shared" si="172"/>
        <v>1.9636720667648502E-3</v>
      </c>
    </row>
    <row r="66" spans="1:86" ht="28.9">
      <c r="B66" s="11" t="s">
        <v>2013</v>
      </c>
      <c r="C66" s="10" t="str">
        <f>VLOOKUP($B66,SINAPI!B:AE,2,FALSE)</f>
        <v>ASSENTAMENTO DE TUBO DE PVC PARA REDE COLETORA DE ESGOTO DE PAREDE MACIÇA, DN 250 MM, JUNTA ELÁSTICA (NÃO INCLUI FORNECIMENTO). AF_01/2021</v>
      </c>
      <c r="D66" s="52" t="str">
        <f>VLOOKUP($B66,SINAPI!B:AE,3,FALSE)</f>
        <v>M</v>
      </c>
      <c r="E66" s="29">
        <v>0.1</v>
      </c>
      <c r="F66" s="17">
        <f>1.26*VLOOKUP($B66,SINAPI!B:AE,4,FALSE)</f>
        <v>6.4638</v>
      </c>
      <c r="G66" s="17">
        <f t="shared" si="145"/>
        <v>0.65</v>
      </c>
      <c r="H66" s="32">
        <f t="shared" si="146"/>
        <v>2.5444296563062706E-3</v>
      </c>
      <c r="I66" s="17">
        <f>1.26*VLOOKUP($B66,SINAPI!B:AE,5,FALSE)</f>
        <v>4.7249999999999996</v>
      </c>
      <c r="J66" s="17">
        <f t="shared" si="1"/>
        <v>0.47</v>
      </c>
      <c r="K66" s="32">
        <f t="shared" si="147"/>
        <v>2.1614164175672566E-3</v>
      </c>
      <c r="L66" s="17">
        <f>1.26*VLOOKUP($B66,SINAPI!B:AE,7,FALSE)</f>
        <v>4.8887999999999998</v>
      </c>
      <c r="M66" s="17">
        <f t="shared" si="2"/>
        <v>0.49</v>
      </c>
      <c r="N66" s="32">
        <f t="shared" si="148"/>
        <v>2.2170942491289989E-3</v>
      </c>
      <c r="O66" s="17">
        <f>1.26*VLOOKUP($B66,SINAPI!B:AE,6,FALSE)</f>
        <v>7.1694000000000004</v>
      </c>
      <c r="P66" s="17">
        <f t="shared" si="3"/>
        <v>0.72</v>
      </c>
      <c r="Q66" s="32">
        <f t="shared" si="149"/>
        <v>2.9265913340378834E-3</v>
      </c>
      <c r="R66" s="17">
        <f>1.26*VLOOKUP($B66,SINAPI!B:AE,8,FALSE)</f>
        <v>8.9459999999999997</v>
      </c>
      <c r="S66" s="17">
        <f t="shared" si="4"/>
        <v>0.89</v>
      </c>
      <c r="T66" s="32">
        <f t="shared" si="150"/>
        <v>3.4449390361912134E-3</v>
      </c>
      <c r="U66" s="17">
        <f>1.26*VLOOKUP($B66,SINAPI!B:AE,9,FALSE)</f>
        <v>4.8761999999999999</v>
      </c>
      <c r="V66" s="17">
        <f t="shared" si="5"/>
        <v>0.49</v>
      </c>
      <c r="W66" s="32">
        <f t="shared" si="151"/>
        <v>2.1185524666003717E-3</v>
      </c>
      <c r="X66" s="17">
        <f>1.26*VLOOKUP($B66,SINAPI!B:AE,10,FALSE)</f>
        <v>5.6196000000000002</v>
      </c>
      <c r="Y66" s="17">
        <f t="shared" si="6"/>
        <v>0.56000000000000005</v>
      </c>
      <c r="Z66" s="32">
        <f t="shared" si="152"/>
        <v>2.3262576330328583E-3</v>
      </c>
      <c r="AA66" s="17">
        <f>1.26*VLOOKUP($B66,SINAPI!B:AE,11,FALSE)</f>
        <v>6.8040000000000003</v>
      </c>
      <c r="AB66" s="17">
        <f t="shared" si="7"/>
        <v>0.68</v>
      </c>
      <c r="AC66" s="32">
        <f t="shared" si="153"/>
        <v>2.8372345308132017E-3</v>
      </c>
      <c r="AD66" s="17">
        <f>1.26*VLOOKUP($B66,SINAPI!B:AE,12,FALSE)</f>
        <v>6.9929999999999994</v>
      </c>
      <c r="AE66" s="17">
        <f t="shared" si="8"/>
        <v>0.7</v>
      </c>
      <c r="AF66" s="32">
        <f t="shared" si="154"/>
        <v>2.9220237101352472E-3</v>
      </c>
      <c r="AG66" s="17">
        <f>1.26*VLOOKUP($B66,SINAPI!B:AE,13,FALSE)</f>
        <v>4.6494</v>
      </c>
      <c r="AH66" s="17">
        <f t="shared" si="9"/>
        <v>0.46</v>
      </c>
      <c r="AI66" s="32">
        <f t="shared" si="155"/>
        <v>2.0691826728442267E-3</v>
      </c>
      <c r="AJ66" s="17">
        <f>1.26*VLOOKUP($B66,SINAPI!B:AE,16,FALSE)</f>
        <v>5.0903999999999998</v>
      </c>
      <c r="AK66" s="17">
        <f t="shared" si="10"/>
        <v>0.51</v>
      </c>
      <c r="AL66" s="32">
        <f t="shared" si="156"/>
        <v>2.2979183563125163E-3</v>
      </c>
      <c r="AM66" s="17">
        <f>1.26*VLOOKUP($B66,SINAPI!B:AE,15,FALSE)</f>
        <v>6.7032000000000007</v>
      </c>
      <c r="AN66" s="17">
        <f t="shared" si="11"/>
        <v>0.67</v>
      </c>
      <c r="AO66" s="32">
        <f t="shared" si="157"/>
        <v>2.8224787260931841E-3</v>
      </c>
      <c r="AP66" s="17">
        <f>1.26*VLOOKUP($B66,SINAPI!B:AE,14,FALSE)</f>
        <v>5.5944000000000003</v>
      </c>
      <c r="AQ66" s="17">
        <f t="shared" si="12"/>
        <v>0.56000000000000005</v>
      </c>
      <c r="AR66" s="32">
        <f t="shared" si="158"/>
        <v>2.3215322112594317E-3</v>
      </c>
      <c r="AS66" s="17">
        <f>1.26*VLOOKUP($B66,SINAPI!B:AE,17,FALSE)</f>
        <v>6.2370000000000001</v>
      </c>
      <c r="AT66" s="17">
        <f t="shared" si="13"/>
        <v>0.62</v>
      </c>
      <c r="AU66" s="32">
        <f t="shared" si="159"/>
        <v>2.5881861824253809E-3</v>
      </c>
      <c r="AV66" s="17">
        <f>1.26*VLOOKUP($B66,SINAPI!B:AE,18,FALSE)</f>
        <v>4.9896000000000003</v>
      </c>
      <c r="AW66" s="17">
        <f t="shared" si="14"/>
        <v>0.5</v>
      </c>
      <c r="AX66" s="32">
        <f t="shared" si="160"/>
        <v>2.2494151520604647E-3</v>
      </c>
      <c r="AY66" s="17">
        <f>1.26*VLOOKUP($B66,SINAPI!B:AE,21,FALSE)</f>
        <v>6.9678000000000004</v>
      </c>
      <c r="AZ66" s="17">
        <f t="shared" si="15"/>
        <v>0.7</v>
      </c>
      <c r="BA66" s="32">
        <f t="shared" si="161"/>
        <v>2.9424127784783518E-3</v>
      </c>
      <c r="BB66" s="17">
        <f>1.26*VLOOKUP($B66,SINAPI!B:AE,19,FALSE)</f>
        <v>6.9551999999999996</v>
      </c>
      <c r="BC66" s="17">
        <f t="shared" si="16"/>
        <v>0.7</v>
      </c>
      <c r="BD66" s="32">
        <f t="shared" si="162"/>
        <v>2.8557441253263703E-3</v>
      </c>
      <c r="BE66" s="17">
        <f>1.26*VLOOKUP($B66,SINAPI!B:AE,20,FALSE)</f>
        <v>5.8212000000000002</v>
      </c>
      <c r="BF66" s="17">
        <f t="shared" si="17"/>
        <v>0.57999999999999996</v>
      </c>
      <c r="BG66" s="32">
        <f t="shared" si="163"/>
        <v>2.552030624367492E-3</v>
      </c>
      <c r="BH66" s="17">
        <f>1.26*VLOOKUP($B66,SINAPI!B:AE,22,FALSE)</f>
        <v>8.1648000000000014</v>
      </c>
      <c r="BI66" s="17">
        <f t="shared" si="18"/>
        <v>0.82</v>
      </c>
      <c r="BJ66" s="32">
        <f t="shared" si="164"/>
        <v>3.1824885508033845E-3</v>
      </c>
      <c r="BK66" s="17">
        <f>1.26*VLOOKUP($B66,SINAPI!B:AE,23,FALSE)</f>
        <v>6.0732000000000008</v>
      </c>
      <c r="BL66" s="17">
        <f t="shared" si="19"/>
        <v>0.61</v>
      </c>
      <c r="BM66" s="32">
        <f t="shared" si="165"/>
        <v>2.6075061981704708E-3</v>
      </c>
      <c r="BN66" s="17">
        <f>1.26*VLOOKUP($B66,SINAPI!B:AE,26,FALSE)</f>
        <v>6.6528</v>
      </c>
      <c r="BO66" s="17">
        <f t="shared" si="20"/>
        <v>0.67</v>
      </c>
      <c r="BP66" s="32">
        <f t="shared" si="166"/>
        <v>2.7958604573526959E-3</v>
      </c>
      <c r="BQ66" s="17">
        <f>1.26*VLOOKUP($B66,SINAPI!B:AE,24,FALSE)</f>
        <v>6.6779999999999999</v>
      </c>
      <c r="BR66" s="17">
        <f t="shared" si="21"/>
        <v>0.67</v>
      </c>
      <c r="BS66" s="32">
        <f t="shared" si="167"/>
        <v>2.8741795718759387E-3</v>
      </c>
      <c r="BT66" s="17">
        <f>1.26*VLOOKUP($B66,SINAPI!B:AE,25,FALSE)</f>
        <v>6.3755999999999995</v>
      </c>
      <c r="BU66" s="17">
        <f t="shared" si="22"/>
        <v>0.64</v>
      </c>
      <c r="BV66" s="32">
        <f t="shared" si="168"/>
        <v>2.7535171879705714E-3</v>
      </c>
      <c r="BW66" s="17">
        <f>1.26*VLOOKUP($B66,SINAPI!B:AE,27,FALSE)</f>
        <v>6.4259999999999993</v>
      </c>
      <c r="BX66" s="17">
        <f t="shared" si="23"/>
        <v>0.64</v>
      </c>
      <c r="BY66" s="32">
        <f t="shared" si="169"/>
        <v>2.6686681677925107E-3</v>
      </c>
      <c r="BZ66" s="17">
        <f>1.26*VLOOKUP($B66,SINAPI!B:AE,29,FALSE)</f>
        <v>7.1567999999999996</v>
      </c>
      <c r="CA66" s="17">
        <f t="shared" si="24"/>
        <v>0.72</v>
      </c>
      <c r="CB66" s="32">
        <f t="shared" si="170"/>
        <v>2.9032258064516123E-3</v>
      </c>
      <c r="CC66" s="17">
        <f>1.26*VLOOKUP($B66,SINAPI!B:AE,28,FALSE)</f>
        <v>5.6322000000000001</v>
      </c>
      <c r="CD66" s="17">
        <f t="shared" si="25"/>
        <v>0.56000000000000005</v>
      </c>
      <c r="CE66" s="32">
        <f t="shared" si="171"/>
        <v>2.4229837313949464E-3</v>
      </c>
      <c r="CF66" s="17">
        <f>1.26*VLOOKUP($B66,SINAPI!B:AE,30,FALSE)</f>
        <v>4.9644000000000004</v>
      </c>
      <c r="CG66" s="17">
        <f t="shared" si="26"/>
        <v>0.5</v>
      </c>
      <c r="CH66" s="32">
        <f t="shared" si="172"/>
        <v>2.2314455304146027E-3</v>
      </c>
    </row>
    <row r="67" spans="1:86" ht="28.9">
      <c r="B67" s="11" t="s">
        <v>2015</v>
      </c>
      <c r="C67" s="10" t="str">
        <f>VLOOKUP($B67,SINAPI!B:AE,2,FALSE)</f>
        <v>ASSENTAMENTO DE TUBO DE PVC PARA REDE COLETORA DE ESGOTO DE PAREDE MACIÇA, DN 300 MM, JUNTA ELÁSTICA  (NÃO INCLUI FORNECIMENTO). AF_01/2021</v>
      </c>
      <c r="D67" s="52" t="str">
        <f>VLOOKUP($B67,SINAPI!B:AE,3,FALSE)</f>
        <v>M</v>
      </c>
      <c r="E67" s="29">
        <v>0.05</v>
      </c>
      <c r="F67" s="17">
        <f>1.26*VLOOKUP($B67,SINAPI!B:AE,4,FALSE)</f>
        <v>7.2450000000000001</v>
      </c>
      <c r="G67" s="17">
        <f t="shared" si="145"/>
        <v>0.36</v>
      </c>
      <c r="H67" s="32">
        <f t="shared" si="146"/>
        <v>1.409222578877319E-3</v>
      </c>
      <c r="I67" s="17">
        <f>1.26*VLOOKUP($B67,SINAPI!B:AE,5,FALSE)</f>
        <v>5.2920000000000007</v>
      </c>
      <c r="J67" s="17">
        <f t="shared" si="1"/>
        <v>0.26</v>
      </c>
      <c r="K67" s="32">
        <f t="shared" si="147"/>
        <v>1.1956771671648655E-3</v>
      </c>
      <c r="L67" s="17">
        <f>1.26*VLOOKUP($B67,SINAPI!B:AE,7,FALSE)</f>
        <v>5.4809999999999999</v>
      </c>
      <c r="M67" s="17">
        <f t="shared" si="2"/>
        <v>0.27</v>
      </c>
      <c r="N67" s="32">
        <f t="shared" si="148"/>
        <v>1.2216641780914892E-3</v>
      </c>
      <c r="O67" s="17">
        <f>1.26*VLOOKUP($B67,SINAPI!B:AE,6,FALSE)</f>
        <v>8.0261999999999993</v>
      </c>
      <c r="P67" s="17">
        <f t="shared" si="3"/>
        <v>0.4</v>
      </c>
      <c r="Q67" s="32">
        <f t="shared" si="149"/>
        <v>1.6258840744654908E-3</v>
      </c>
      <c r="R67" s="17">
        <f>1.26*VLOOKUP($B67,SINAPI!B:AE,8,FALSE)</f>
        <v>10.0044</v>
      </c>
      <c r="S67" s="17">
        <f t="shared" si="4"/>
        <v>0.5</v>
      </c>
      <c r="T67" s="32">
        <f t="shared" si="150"/>
        <v>1.9353590090961871E-3</v>
      </c>
      <c r="U67" s="17">
        <f>1.26*VLOOKUP($B67,SINAPI!B:AE,9,FALSE)</f>
        <v>5.4558</v>
      </c>
      <c r="V67" s="17">
        <f t="shared" si="5"/>
        <v>0.27</v>
      </c>
      <c r="W67" s="32">
        <f t="shared" si="151"/>
        <v>1.1673656448614293E-3</v>
      </c>
      <c r="X67" s="17">
        <f>1.26*VLOOKUP($B67,SINAPI!B:AE,10,FALSE)</f>
        <v>6.2748000000000008</v>
      </c>
      <c r="Y67" s="17">
        <f t="shared" si="6"/>
        <v>0.31</v>
      </c>
      <c r="Z67" s="32">
        <f t="shared" si="152"/>
        <v>1.2877497611431892E-3</v>
      </c>
      <c r="AA67" s="17">
        <f>1.26*VLOOKUP($B67,SINAPI!B:AE,11,FALSE)</f>
        <v>7.6104000000000003</v>
      </c>
      <c r="AB67" s="17">
        <f t="shared" si="7"/>
        <v>0.38</v>
      </c>
      <c r="AC67" s="32">
        <f t="shared" si="153"/>
        <v>1.5855134142779654E-3</v>
      </c>
      <c r="AD67" s="17">
        <f>1.26*VLOOKUP($B67,SINAPI!B:AE,12,FALSE)</f>
        <v>7.8246000000000002</v>
      </c>
      <c r="AE67" s="17">
        <f t="shared" si="8"/>
        <v>0.39</v>
      </c>
      <c r="AF67" s="32">
        <f t="shared" si="154"/>
        <v>1.6279846385039236E-3</v>
      </c>
      <c r="AG67" s="17">
        <f>1.26*VLOOKUP($B67,SINAPI!B:AE,13,FALSE)</f>
        <v>5.2038000000000002</v>
      </c>
      <c r="AH67" s="17">
        <f t="shared" si="9"/>
        <v>0.26</v>
      </c>
      <c r="AI67" s="32">
        <f t="shared" si="155"/>
        <v>1.1695380324771715E-3</v>
      </c>
      <c r="AJ67" s="17">
        <f>1.26*VLOOKUP($B67,SINAPI!B:AE,16,FALSE)</f>
        <v>5.7078000000000007</v>
      </c>
      <c r="AK67" s="17">
        <f t="shared" si="10"/>
        <v>0.28999999999999998</v>
      </c>
      <c r="AL67" s="32">
        <f t="shared" si="156"/>
        <v>1.3066594575110385E-3</v>
      </c>
      <c r="AM67" s="17">
        <f>1.26*VLOOKUP($B67,SINAPI!B:AE,15,FALSE)</f>
        <v>7.5095999999999998</v>
      </c>
      <c r="AN67" s="17">
        <f t="shared" si="11"/>
        <v>0.38</v>
      </c>
      <c r="AO67" s="32">
        <f t="shared" si="157"/>
        <v>1.6008088297244925E-3</v>
      </c>
      <c r="AP67" s="17">
        <f>1.26*VLOOKUP($B67,SINAPI!B:AE,14,FALSE)</f>
        <v>6.2748000000000008</v>
      </c>
      <c r="AQ67" s="17">
        <f t="shared" si="12"/>
        <v>0.31</v>
      </c>
      <c r="AR67" s="32">
        <f t="shared" si="158"/>
        <v>1.2851339026614711E-3</v>
      </c>
      <c r="AS67" s="17">
        <f>1.26*VLOOKUP($B67,SINAPI!B:AE,17,FALSE)</f>
        <v>6.9804000000000004</v>
      </c>
      <c r="AT67" s="17">
        <f t="shared" si="13"/>
        <v>0.35</v>
      </c>
      <c r="AU67" s="32">
        <f t="shared" si="159"/>
        <v>1.4610728449175538E-3</v>
      </c>
      <c r="AV67" s="17">
        <f>1.26*VLOOKUP($B67,SINAPI!B:AE,18,FALSE)</f>
        <v>5.5944000000000003</v>
      </c>
      <c r="AW67" s="17">
        <f t="shared" si="14"/>
        <v>0.28000000000000003</v>
      </c>
      <c r="AX67" s="32">
        <f t="shared" si="160"/>
        <v>1.2596724851538603E-3</v>
      </c>
      <c r="AY67" s="17">
        <f>1.26*VLOOKUP($B67,SINAPI!B:AE,21,FALSE)</f>
        <v>7.8120000000000003</v>
      </c>
      <c r="AZ67" s="17">
        <f t="shared" si="15"/>
        <v>0.39</v>
      </c>
      <c r="BA67" s="32">
        <f t="shared" si="161"/>
        <v>1.6393442622950817E-3</v>
      </c>
      <c r="BB67" s="17">
        <f>1.26*VLOOKUP($B67,SINAPI!B:AE,19,FALSE)</f>
        <v>7.7741999999999996</v>
      </c>
      <c r="BC67" s="17">
        <f t="shared" si="16"/>
        <v>0.39</v>
      </c>
      <c r="BD67" s="32">
        <f t="shared" si="162"/>
        <v>1.5910574412532636E-3</v>
      </c>
      <c r="BE67" s="17">
        <f>1.26*VLOOKUP($B67,SINAPI!B:AE,20,FALSE)</f>
        <v>6.5141999999999998</v>
      </c>
      <c r="BF67" s="17">
        <f t="shared" si="17"/>
        <v>0.33</v>
      </c>
      <c r="BG67" s="32">
        <f t="shared" si="163"/>
        <v>1.4520174242090903E-3</v>
      </c>
      <c r="BH67" s="17">
        <f>1.26*VLOOKUP($B67,SINAPI!B:AE,22,FALSE)</f>
        <v>9.1349999999999998</v>
      </c>
      <c r="BI67" s="17">
        <f t="shared" si="18"/>
        <v>0.46</v>
      </c>
      <c r="BJ67" s="32">
        <f t="shared" si="164"/>
        <v>1.7852984553287281E-3</v>
      </c>
      <c r="BK67" s="17">
        <f>1.26*VLOOKUP($B67,SINAPI!B:AE,23,FALSE)</f>
        <v>6.7913999999999994</v>
      </c>
      <c r="BL67" s="17">
        <f t="shared" si="19"/>
        <v>0.34</v>
      </c>
      <c r="BM67" s="32">
        <f t="shared" si="165"/>
        <v>1.4533641104556723E-3</v>
      </c>
      <c r="BN67" s="17">
        <f>1.26*VLOOKUP($B67,SINAPI!B:AE,26,FALSE)</f>
        <v>7.4466000000000001</v>
      </c>
      <c r="BO67" s="17">
        <f t="shared" si="20"/>
        <v>0.37</v>
      </c>
      <c r="BP67" s="32">
        <f t="shared" si="166"/>
        <v>1.543982640627608E-3</v>
      </c>
      <c r="BQ67" s="17">
        <f>1.26*VLOOKUP($B67,SINAPI!B:AE,24,FALSE)</f>
        <v>7.4718</v>
      </c>
      <c r="BR67" s="17">
        <f t="shared" si="21"/>
        <v>0.37</v>
      </c>
      <c r="BS67" s="32">
        <f t="shared" si="167"/>
        <v>1.587233494916563E-3</v>
      </c>
      <c r="BT67" s="17">
        <f>1.26*VLOOKUP($B67,SINAPI!B:AE,25,FALSE)</f>
        <v>7.1316000000000006</v>
      </c>
      <c r="BU67" s="17">
        <f t="shared" si="22"/>
        <v>0.36</v>
      </c>
      <c r="BV67" s="32">
        <f t="shared" si="168"/>
        <v>1.5488534182334463E-3</v>
      </c>
      <c r="BW67" s="17">
        <f>1.26*VLOOKUP($B67,SINAPI!B:AE,27,FALSE)</f>
        <v>7.1946000000000003</v>
      </c>
      <c r="BX67" s="17">
        <f t="shared" si="23"/>
        <v>0.36</v>
      </c>
      <c r="BY67" s="32">
        <f t="shared" si="169"/>
        <v>1.5011258443832873E-3</v>
      </c>
      <c r="BZ67" s="17">
        <f>1.26*VLOOKUP($B67,SINAPI!B:AE,29,FALSE)</f>
        <v>8.0136000000000003</v>
      </c>
      <c r="CA67" s="17">
        <f t="shared" si="24"/>
        <v>0.4</v>
      </c>
      <c r="CB67" s="32">
        <f t="shared" si="170"/>
        <v>1.6129032258064514E-3</v>
      </c>
      <c r="CC67" s="17">
        <f>1.26*VLOOKUP($B67,SINAPI!B:AE,28,FALSE)</f>
        <v>6.3125999999999998</v>
      </c>
      <c r="CD67" s="17">
        <f t="shared" si="25"/>
        <v>0.32</v>
      </c>
      <c r="CE67" s="32">
        <f t="shared" si="171"/>
        <v>1.3845621322256837E-3</v>
      </c>
      <c r="CF67" s="17">
        <f>1.26*VLOOKUP($B67,SINAPI!B:AE,30,FALSE)</f>
        <v>5.5566000000000004</v>
      </c>
      <c r="CG67" s="17">
        <f t="shared" si="26"/>
        <v>0.28000000000000003</v>
      </c>
      <c r="CH67" s="32">
        <f t="shared" si="172"/>
        <v>1.2496094970321776E-3</v>
      </c>
    </row>
    <row r="68" spans="1:86" ht="43.15">
      <c r="B68" s="11" t="s">
        <v>1829</v>
      </c>
      <c r="C68" s="10" t="str">
        <f>VLOOKUP($B68,SINAPI!B:AE,2,FALSE)</f>
        <v>ASSENTAMENTO DE TUBO DE CONCRETO PARA REDES COLETORAS DE ESGOTO SANITÁRIO, DIÂMETRO DE 400 MM, JUNTA ELÁSTICA, INSTALADO EM LOCAL COM ALTO NÍVEL DE INTERFERÊNCIAS (NÃO INCLUI FORNECIMENTO). AF_12/2015</v>
      </c>
      <c r="D68" s="52" t="str">
        <f>VLOOKUP($B68,SINAPI!B:AE,3,FALSE)</f>
        <v>M</v>
      </c>
      <c r="E68" s="29">
        <v>0.05</v>
      </c>
      <c r="F68" s="17">
        <f>1.26*VLOOKUP($B68,SINAPI!B:AE,4,FALSE)</f>
        <v>25.1496</v>
      </c>
      <c r="G68" s="17">
        <f t="shared" si="145"/>
        <v>1.26</v>
      </c>
      <c r="H68" s="32">
        <f t="shared" si="146"/>
        <v>4.9322790260706174E-3</v>
      </c>
      <c r="I68" s="17">
        <f>1.26*VLOOKUP($B68,SINAPI!B:AE,5,FALSE)</f>
        <v>20.903400000000001</v>
      </c>
      <c r="J68" s="17">
        <f t="shared" si="1"/>
        <v>1.05</v>
      </c>
      <c r="K68" s="32">
        <f t="shared" si="147"/>
        <v>4.8286962520119568E-3</v>
      </c>
      <c r="L68" s="17">
        <f>1.26*VLOOKUP($B68,SINAPI!B:AE,7,FALSE)</f>
        <v>21.004200000000001</v>
      </c>
      <c r="M68" s="17">
        <f t="shared" si="2"/>
        <v>1.05</v>
      </c>
      <c r="N68" s="32">
        <f t="shared" si="148"/>
        <v>4.7509162481335692E-3</v>
      </c>
      <c r="O68" s="17">
        <f>1.26*VLOOKUP($B68,SINAPI!B:AE,6,FALSE)</f>
        <v>26.334</v>
      </c>
      <c r="P68" s="17">
        <f t="shared" si="3"/>
        <v>1.32</v>
      </c>
      <c r="Q68" s="32">
        <f t="shared" si="149"/>
        <v>5.3654174457361198E-3</v>
      </c>
      <c r="R68" s="17">
        <f>1.26*VLOOKUP($B68,SINAPI!B:AE,8,FALSE)</f>
        <v>30.202199999999998</v>
      </c>
      <c r="S68" s="17">
        <f t="shared" si="4"/>
        <v>1.51</v>
      </c>
      <c r="T68" s="32">
        <f t="shared" si="150"/>
        <v>5.8447842074704857E-3</v>
      </c>
      <c r="U68" s="17">
        <f>1.26*VLOOKUP($B68,SINAPI!B:AE,9,FALSE)</f>
        <v>22.062600000000003</v>
      </c>
      <c r="V68" s="17">
        <f t="shared" si="5"/>
        <v>1.1000000000000001</v>
      </c>
      <c r="W68" s="32">
        <f t="shared" si="151"/>
        <v>4.7559341086947119E-3</v>
      </c>
      <c r="X68" s="17">
        <f>1.26*VLOOKUP($B68,SINAPI!B:AE,10,FALSE)</f>
        <v>23.1084</v>
      </c>
      <c r="Y68" s="17">
        <f t="shared" si="6"/>
        <v>1.1599999999999999</v>
      </c>
      <c r="Z68" s="32">
        <f t="shared" si="152"/>
        <v>4.8186765255680622E-3</v>
      </c>
      <c r="AA68" s="17">
        <f>1.26*VLOOKUP($B68,SINAPI!B:AE,11,FALSE)</f>
        <v>26.6112</v>
      </c>
      <c r="AB68" s="17">
        <f t="shared" si="7"/>
        <v>1.33</v>
      </c>
      <c r="AC68" s="32">
        <f t="shared" si="153"/>
        <v>5.5492969499728794E-3</v>
      </c>
      <c r="AD68" s="17">
        <f>1.26*VLOOKUP($B68,SINAPI!B:AE,12,FALSE)</f>
        <v>25.603200000000001</v>
      </c>
      <c r="AE68" s="17">
        <f t="shared" si="8"/>
        <v>1.28</v>
      </c>
      <c r="AF68" s="32">
        <f t="shared" si="154"/>
        <v>5.3431290699615958E-3</v>
      </c>
      <c r="AG68" s="17">
        <f>1.26*VLOOKUP($B68,SINAPI!B:AE,13,FALSE)</f>
        <v>21.142800000000001</v>
      </c>
      <c r="AH68" s="17">
        <f t="shared" si="9"/>
        <v>1.06</v>
      </c>
      <c r="AI68" s="32">
        <f t="shared" si="155"/>
        <v>4.7681165939453913E-3</v>
      </c>
      <c r="AJ68" s="17">
        <f>1.26*VLOOKUP($B68,SINAPI!B:AE,16,FALSE)</f>
        <v>21.734999999999999</v>
      </c>
      <c r="AK68" s="17">
        <f t="shared" si="10"/>
        <v>1.0900000000000001</v>
      </c>
      <c r="AL68" s="32">
        <f t="shared" si="156"/>
        <v>4.9112372713345943E-3</v>
      </c>
      <c r="AM68" s="17">
        <f>1.26*VLOOKUP($B68,SINAPI!B:AE,15,FALSE)</f>
        <v>25.464600000000001</v>
      </c>
      <c r="AN68" s="17">
        <f t="shared" si="11"/>
        <v>1.27</v>
      </c>
      <c r="AO68" s="32">
        <f t="shared" si="157"/>
        <v>5.3500716151318566E-3</v>
      </c>
      <c r="AP68" s="17">
        <f>1.26*VLOOKUP($B68,SINAPI!B:AE,14,FALSE)</f>
        <v>23.058</v>
      </c>
      <c r="AQ68" s="17">
        <f t="shared" si="12"/>
        <v>1.1499999999999999</v>
      </c>
      <c r="AR68" s="32">
        <f t="shared" si="158"/>
        <v>4.7674322195506175E-3</v>
      </c>
      <c r="AS68" s="17">
        <f>1.26*VLOOKUP($B68,SINAPI!B:AE,17,FALSE)</f>
        <v>26.409600000000001</v>
      </c>
      <c r="AT68" s="17">
        <f t="shared" si="13"/>
        <v>1.32</v>
      </c>
      <c r="AU68" s="32">
        <f t="shared" si="159"/>
        <v>5.5103318722604889E-3</v>
      </c>
      <c r="AV68" s="17">
        <f>1.26*VLOOKUP($B68,SINAPI!B:AE,18,FALSE)</f>
        <v>21.697199999999999</v>
      </c>
      <c r="AW68" s="17">
        <f t="shared" si="14"/>
        <v>1.08</v>
      </c>
      <c r="AX68" s="32">
        <f t="shared" si="160"/>
        <v>4.8587367284506034E-3</v>
      </c>
      <c r="AY68" s="17">
        <f>1.26*VLOOKUP($B68,SINAPI!B:AE,21,FALSE)</f>
        <v>26.271000000000001</v>
      </c>
      <c r="AZ68" s="17">
        <f t="shared" si="15"/>
        <v>1.31</v>
      </c>
      <c r="BA68" s="32">
        <f t="shared" si="161"/>
        <v>5.5065153425809159E-3</v>
      </c>
      <c r="BB68" s="17">
        <f>1.26*VLOOKUP($B68,SINAPI!B:AE,19,FALSE)</f>
        <v>26.334</v>
      </c>
      <c r="BC68" s="17">
        <f t="shared" si="16"/>
        <v>1.32</v>
      </c>
      <c r="BD68" s="32">
        <f t="shared" si="162"/>
        <v>5.385117493472584E-3</v>
      </c>
      <c r="BE68" s="17">
        <f>1.26*VLOOKUP($B68,SINAPI!B:AE,20,FALSE)</f>
        <v>23.171400000000002</v>
      </c>
      <c r="BF68" s="17">
        <f t="shared" si="17"/>
        <v>1.1599999999999999</v>
      </c>
      <c r="BG68" s="32">
        <f t="shared" si="163"/>
        <v>5.104061248734984E-3</v>
      </c>
      <c r="BH68" s="17">
        <f>1.26*VLOOKUP($B68,SINAPI!B:AE,22,FALSE)</f>
        <v>28.488599999999998</v>
      </c>
      <c r="BI68" s="17">
        <f t="shared" si="18"/>
        <v>1.42</v>
      </c>
      <c r="BJ68" s="32">
        <f t="shared" si="164"/>
        <v>5.5111387099278123E-3</v>
      </c>
      <c r="BK68" s="17">
        <f>1.26*VLOOKUP($B68,SINAPI!B:AE,23,FALSE)</f>
        <v>24.318000000000001</v>
      </c>
      <c r="BL68" s="17">
        <f t="shared" si="19"/>
        <v>1.22</v>
      </c>
      <c r="BM68" s="32">
        <f t="shared" si="165"/>
        <v>5.2150123963409416E-3</v>
      </c>
      <c r="BN68" s="17">
        <f>1.26*VLOOKUP($B68,SINAPI!B:AE,26,FALSE)</f>
        <v>26.119800000000001</v>
      </c>
      <c r="BO68" s="17">
        <f t="shared" si="20"/>
        <v>1.31</v>
      </c>
      <c r="BP68" s="32">
        <f t="shared" si="166"/>
        <v>5.4665331330328824E-3</v>
      </c>
      <c r="BQ68" s="17">
        <f>1.26*VLOOKUP($B68,SINAPI!B:AE,24,FALSE)</f>
        <v>24.784200000000002</v>
      </c>
      <c r="BR68" s="17">
        <f t="shared" si="21"/>
        <v>1.24</v>
      </c>
      <c r="BS68" s="32">
        <f t="shared" si="167"/>
        <v>5.3193771180987523E-3</v>
      </c>
      <c r="BT68" s="17">
        <f>1.26*VLOOKUP($B68,SINAPI!B:AE,25,FALSE)</f>
        <v>24.254999999999999</v>
      </c>
      <c r="BU68" s="17">
        <f t="shared" si="22"/>
        <v>1.21</v>
      </c>
      <c r="BV68" s="32">
        <f t="shared" si="168"/>
        <v>5.2058684335068613E-3</v>
      </c>
      <c r="BW68" s="17">
        <f>1.26*VLOOKUP($B68,SINAPI!B:AE,27,FALSE)</f>
        <v>25.036200000000001</v>
      </c>
      <c r="BX68" s="17">
        <f t="shared" si="23"/>
        <v>1.25</v>
      </c>
      <c r="BY68" s="32">
        <f t="shared" si="169"/>
        <v>5.2122425152197477E-3</v>
      </c>
      <c r="BZ68" s="17">
        <f>1.26*VLOOKUP($B68,SINAPI!B:AE,29,FALSE)</f>
        <v>26.888400000000001</v>
      </c>
      <c r="CA68" s="17">
        <f t="shared" si="24"/>
        <v>1.34</v>
      </c>
      <c r="CB68" s="32">
        <f t="shared" si="170"/>
        <v>5.4032258064516123E-3</v>
      </c>
      <c r="CC68" s="17">
        <f>1.26*VLOOKUP($B68,SINAPI!B:AE,28,FALSE)</f>
        <v>23.020199999999999</v>
      </c>
      <c r="CD68" s="17">
        <f t="shared" si="25"/>
        <v>1.1499999999999999</v>
      </c>
      <c r="CE68" s="32">
        <f t="shared" si="171"/>
        <v>4.9757701626860504E-3</v>
      </c>
      <c r="CF68" s="17">
        <f>1.26*VLOOKUP($B68,SINAPI!B:AE,30,FALSE)</f>
        <v>21.382199999999997</v>
      </c>
      <c r="CG68" s="17">
        <f t="shared" si="26"/>
        <v>1.07</v>
      </c>
      <c r="CH68" s="32">
        <f t="shared" si="172"/>
        <v>4.77529343508725E-3</v>
      </c>
    </row>
    <row r="69" spans="1:86" ht="43.15">
      <c r="B69" s="11" t="s">
        <v>1845</v>
      </c>
      <c r="C69" s="10" t="str">
        <f>VLOOKUP($B69,SINAPI!B:AE,2,FALSE)</f>
        <v>ASSENTAMENTO DE TUBO DE CONCRETO PARA REDES COLETORAS DE ESGOTO SANITÁRIO, DIÂMETRO DE 800 MM, JUNTA ELÁSTICA, INSTALADO EM LOCAL COM ALTO NÍVEL DE INTERFERÊNCIAS (NÃO INCLUI FORNECIMENTO). AF_12/2015</v>
      </c>
      <c r="D69" s="52" t="str">
        <f>VLOOKUP($B69,SINAPI!B:AE,3,FALSE)</f>
        <v>M</v>
      </c>
      <c r="E69" s="29">
        <v>0</v>
      </c>
      <c r="F69" s="17">
        <f>1.26*VLOOKUP($B69,SINAPI!B:AE,4,FALSE)</f>
        <v>46.909799999999997</v>
      </c>
      <c r="G69" s="17">
        <f t="shared" si="145"/>
        <v>0</v>
      </c>
      <c r="H69" s="32">
        <f t="shared" si="146"/>
        <v>0</v>
      </c>
      <c r="I69" s="17">
        <f>1.26*VLOOKUP($B69,SINAPI!B:AE,5,FALSE)</f>
        <v>39.009599999999999</v>
      </c>
      <c r="J69" s="17">
        <f t="shared" si="1"/>
        <v>0</v>
      </c>
      <c r="K69" s="32">
        <f t="shared" si="147"/>
        <v>0</v>
      </c>
      <c r="L69" s="17">
        <f>1.26*VLOOKUP($B69,SINAPI!B:AE,7,FALSE)</f>
        <v>39.148200000000003</v>
      </c>
      <c r="M69" s="17">
        <f t="shared" si="2"/>
        <v>0</v>
      </c>
      <c r="N69" s="32">
        <f t="shared" si="148"/>
        <v>0</v>
      </c>
      <c r="O69" s="17">
        <f>1.26*VLOOKUP($B69,SINAPI!B:AE,6,FALSE)</f>
        <v>49.127400000000002</v>
      </c>
      <c r="P69" s="17">
        <f t="shared" si="3"/>
        <v>0</v>
      </c>
      <c r="Q69" s="32">
        <f t="shared" si="149"/>
        <v>0</v>
      </c>
      <c r="R69" s="17">
        <f>1.26*VLOOKUP($B69,SINAPI!B:AE,8,FALSE)</f>
        <v>56.334600000000002</v>
      </c>
      <c r="S69" s="17">
        <f t="shared" si="4"/>
        <v>0</v>
      </c>
      <c r="T69" s="32">
        <f t="shared" si="150"/>
        <v>0</v>
      </c>
      <c r="U69" s="17">
        <f>1.26*VLOOKUP($B69,SINAPI!B:AE,9,FALSE)</f>
        <v>41.151599999999995</v>
      </c>
      <c r="V69" s="17">
        <f t="shared" si="5"/>
        <v>0</v>
      </c>
      <c r="W69" s="32">
        <f t="shared" si="151"/>
        <v>0</v>
      </c>
      <c r="X69" s="17">
        <f>1.26*VLOOKUP($B69,SINAPI!B:AE,10,FALSE)</f>
        <v>43.104600000000005</v>
      </c>
      <c r="Y69" s="17">
        <f t="shared" si="6"/>
        <v>0</v>
      </c>
      <c r="Z69" s="32">
        <f t="shared" si="152"/>
        <v>0</v>
      </c>
      <c r="AA69" s="17">
        <f>1.26*VLOOKUP($B69,SINAPI!B:AE,11,FALSE)</f>
        <v>49.6188</v>
      </c>
      <c r="AB69" s="17">
        <f t="shared" si="7"/>
        <v>0</v>
      </c>
      <c r="AC69" s="32">
        <f t="shared" si="153"/>
        <v>0</v>
      </c>
      <c r="AD69" s="17">
        <f>1.26*VLOOKUP($B69,SINAPI!B:AE,12,FALSE)</f>
        <v>47.753999999999998</v>
      </c>
      <c r="AE69" s="17">
        <f t="shared" si="8"/>
        <v>0</v>
      </c>
      <c r="AF69" s="32">
        <f t="shared" si="154"/>
        <v>0</v>
      </c>
      <c r="AG69" s="17">
        <f>1.26*VLOOKUP($B69,SINAPI!B:AE,13,FALSE)</f>
        <v>39.438000000000002</v>
      </c>
      <c r="AH69" s="17">
        <f t="shared" si="9"/>
        <v>0</v>
      </c>
      <c r="AI69" s="32">
        <f t="shared" si="155"/>
        <v>0</v>
      </c>
      <c r="AJ69" s="17">
        <f>1.26*VLOOKUP($B69,SINAPI!B:AE,16,FALSE)</f>
        <v>40.534200000000006</v>
      </c>
      <c r="AK69" s="17">
        <f t="shared" si="10"/>
        <v>0</v>
      </c>
      <c r="AL69" s="32">
        <f t="shared" si="156"/>
        <v>0</v>
      </c>
      <c r="AM69" s="17">
        <f>1.26*VLOOKUP($B69,SINAPI!B:AE,15,FALSE)</f>
        <v>47.502000000000002</v>
      </c>
      <c r="AN69" s="17">
        <f t="shared" si="11"/>
        <v>0</v>
      </c>
      <c r="AO69" s="32">
        <f t="shared" si="157"/>
        <v>0</v>
      </c>
      <c r="AP69" s="17">
        <f>1.26*VLOOKUP($B69,SINAPI!B:AE,14,FALSE)</f>
        <v>43.028999999999996</v>
      </c>
      <c r="AQ69" s="17">
        <f t="shared" si="12"/>
        <v>0</v>
      </c>
      <c r="AR69" s="32">
        <f t="shared" si="158"/>
        <v>0</v>
      </c>
      <c r="AS69" s="17">
        <f>1.26*VLOOKUP($B69,SINAPI!B:AE,17,FALSE)</f>
        <v>49.266000000000005</v>
      </c>
      <c r="AT69" s="17">
        <f t="shared" si="13"/>
        <v>0</v>
      </c>
      <c r="AU69" s="32">
        <f t="shared" si="159"/>
        <v>0</v>
      </c>
      <c r="AV69" s="17">
        <f>1.26*VLOOKUP($B69,SINAPI!B:AE,18,FALSE)</f>
        <v>40.496400000000001</v>
      </c>
      <c r="AW69" s="17">
        <f t="shared" si="14"/>
        <v>0</v>
      </c>
      <c r="AX69" s="32">
        <f t="shared" si="160"/>
        <v>0</v>
      </c>
      <c r="AY69" s="17">
        <f>1.26*VLOOKUP($B69,SINAPI!B:AE,21,FALSE)</f>
        <v>48.976199999999999</v>
      </c>
      <c r="AZ69" s="17">
        <f t="shared" si="15"/>
        <v>0</v>
      </c>
      <c r="BA69" s="32">
        <f t="shared" si="161"/>
        <v>0</v>
      </c>
      <c r="BB69" s="17">
        <f>1.26*VLOOKUP($B69,SINAPI!B:AE,19,FALSE)</f>
        <v>49.114799999999995</v>
      </c>
      <c r="BC69" s="17">
        <f t="shared" si="16"/>
        <v>0</v>
      </c>
      <c r="BD69" s="32">
        <f t="shared" si="162"/>
        <v>0</v>
      </c>
      <c r="BE69" s="17">
        <f>1.26*VLOOKUP($B69,SINAPI!B:AE,20,FALSE)</f>
        <v>43.217999999999996</v>
      </c>
      <c r="BF69" s="17">
        <f t="shared" si="17"/>
        <v>0</v>
      </c>
      <c r="BG69" s="32">
        <f t="shared" si="163"/>
        <v>0</v>
      </c>
      <c r="BH69" s="17">
        <f>1.26*VLOOKUP($B69,SINAPI!B:AE,22,FALSE)</f>
        <v>53.121599999999994</v>
      </c>
      <c r="BI69" s="17">
        <f t="shared" si="18"/>
        <v>0</v>
      </c>
      <c r="BJ69" s="32">
        <f t="shared" si="164"/>
        <v>0</v>
      </c>
      <c r="BK69" s="17">
        <f>1.26*VLOOKUP($B69,SINAPI!B:AE,23,FALSE)</f>
        <v>45.36</v>
      </c>
      <c r="BL69" s="17">
        <f t="shared" si="19"/>
        <v>0</v>
      </c>
      <c r="BM69" s="32">
        <f t="shared" si="165"/>
        <v>0</v>
      </c>
      <c r="BN69" s="17">
        <f>1.26*VLOOKUP($B69,SINAPI!B:AE,26,FALSE)</f>
        <v>48.711599999999997</v>
      </c>
      <c r="BO69" s="17">
        <f t="shared" si="20"/>
        <v>0</v>
      </c>
      <c r="BP69" s="32">
        <f t="shared" si="166"/>
        <v>0</v>
      </c>
      <c r="BQ69" s="17">
        <f>1.26*VLOOKUP($B69,SINAPI!B:AE,24,FALSE)</f>
        <v>46.216799999999999</v>
      </c>
      <c r="BR69" s="17">
        <f t="shared" si="21"/>
        <v>0</v>
      </c>
      <c r="BS69" s="32">
        <f t="shared" si="167"/>
        <v>0</v>
      </c>
      <c r="BT69" s="17">
        <f>1.26*VLOOKUP($B69,SINAPI!B:AE,25,FALSE)</f>
        <v>45.246599999999994</v>
      </c>
      <c r="BU69" s="17">
        <f t="shared" si="22"/>
        <v>0</v>
      </c>
      <c r="BV69" s="32">
        <f t="shared" si="168"/>
        <v>0</v>
      </c>
      <c r="BW69" s="17">
        <f>1.26*VLOOKUP($B69,SINAPI!B:AE,27,FALSE)</f>
        <v>46.708199999999998</v>
      </c>
      <c r="BX69" s="17">
        <f t="shared" si="23"/>
        <v>0</v>
      </c>
      <c r="BY69" s="32">
        <f t="shared" si="169"/>
        <v>0</v>
      </c>
      <c r="BZ69" s="17">
        <f>1.26*VLOOKUP($B69,SINAPI!B:AE,29,FALSE)</f>
        <v>50.122800000000005</v>
      </c>
      <c r="CA69" s="17">
        <f t="shared" si="24"/>
        <v>0</v>
      </c>
      <c r="CB69" s="32">
        <f t="shared" si="170"/>
        <v>0</v>
      </c>
      <c r="CC69" s="17">
        <f>1.26*VLOOKUP($B69,SINAPI!B:AE,28,FALSE)</f>
        <v>42.928200000000004</v>
      </c>
      <c r="CD69" s="17">
        <f t="shared" si="25"/>
        <v>0</v>
      </c>
      <c r="CE69" s="32">
        <f t="shared" si="171"/>
        <v>0</v>
      </c>
      <c r="CF69" s="17">
        <f>1.26*VLOOKUP($B69,SINAPI!B:AE,30,FALSE)</f>
        <v>39.878999999999998</v>
      </c>
      <c r="CG69" s="17">
        <f t="shared" si="26"/>
        <v>0</v>
      </c>
      <c r="CH69" s="32">
        <f t="shared" si="172"/>
        <v>0</v>
      </c>
    </row>
    <row r="70" spans="1:86">
      <c r="B70" s="30"/>
      <c r="C70" s="30"/>
      <c r="D70" s="55"/>
      <c r="E70" s="52"/>
      <c r="F70" s="17"/>
      <c r="G70" s="30"/>
      <c r="H70" s="30"/>
      <c r="I70" s="17"/>
      <c r="J70" s="17"/>
      <c r="K70" s="32"/>
      <c r="L70" s="17"/>
      <c r="M70" s="17"/>
      <c r="N70" s="32"/>
      <c r="O70" s="17"/>
      <c r="P70" s="17"/>
      <c r="Q70" s="32"/>
      <c r="R70" s="17"/>
      <c r="S70" s="17"/>
      <c r="T70" s="32"/>
      <c r="U70" s="17"/>
      <c r="V70" s="17"/>
      <c r="W70" s="32"/>
      <c r="X70" s="17"/>
      <c r="Y70" s="17"/>
      <c r="Z70" s="32"/>
      <c r="AA70" s="17"/>
      <c r="AB70" s="17"/>
      <c r="AC70" s="32"/>
      <c r="AD70" s="17"/>
      <c r="AE70" s="17"/>
      <c r="AF70" s="32"/>
      <c r="AG70" s="17"/>
      <c r="AH70" s="17"/>
      <c r="AI70" s="32"/>
      <c r="AJ70" s="17"/>
      <c r="AK70" s="17"/>
      <c r="AL70" s="32"/>
      <c r="AM70" s="17"/>
      <c r="AN70" s="17"/>
      <c r="AO70" s="32"/>
      <c r="AP70" s="17"/>
      <c r="AQ70" s="17"/>
      <c r="AR70" s="32"/>
      <c r="AS70" s="17"/>
      <c r="AT70" s="17"/>
      <c r="AU70" s="32"/>
      <c r="AV70" s="17"/>
      <c r="AW70" s="17"/>
      <c r="AX70" s="32"/>
      <c r="AY70" s="17"/>
      <c r="AZ70" s="17"/>
      <c r="BA70" s="32"/>
      <c r="BB70" s="17"/>
      <c r="BC70" s="17"/>
      <c r="BD70" s="32"/>
      <c r="BE70" s="17"/>
      <c r="BF70" s="17"/>
      <c r="BG70" s="32"/>
      <c r="BH70" s="17"/>
      <c r="BI70" s="17"/>
      <c r="BJ70" s="32"/>
      <c r="BK70" s="17"/>
      <c r="BL70" s="17"/>
      <c r="BM70" s="32"/>
      <c r="BN70" s="17"/>
      <c r="BO70" s="17"/>
      <c r="BP70" s="32"/>
      <c r="BQ70" s="17"/>
      <c r="BR70" s="17"/>
      <c r="BS70" s="32"/>
      <c r="BT70" s="17"/>
      <c r="BU70" s="17"/>
      <c r="BV70" s="32"/>
      <c r="BW70" s="17"/>
      <c r="BX70" s="17"/>
      <c r="BY70" s="32"/>
      <c r="BZ70" s="17"/>
      <c r="CA70" s="17"/>
      <c r="CB70" s="32"/>
      <c r="CC70" s="17"/>
      <c r="CD70" s="17"/>
      <c r="CE70" s="32"/>
      <c r="CF70" s="17"/>
      <c r="CG70" s="17"/>
      <c r="CH70" s="32"/>
    </row>
    <row r="71" spans="1:86">
      <c r="A71" s="49" t="s">
        <v>24898</v>
      </c>
      <c r="B71" s="30"/>
      <c r="C71" s="9" t="s">
        <v>24899</v>
      </c>
      <c r="D71" s="55"/>
      <c r="E71" s="52"/>
      <c r="F71" s="17"/>
      <c r="G71" s="30"/>
      <c r="H71" s="30"/>
      <c r="I71" s="17"/>
      <c r="J71" s="17"/>
      <c r="K71" s="32"/>
      <c r="L71" s="17"/>
      <c r="M71" s="17"/>
      <c r="N71" s="32"/>
      <c r="O71" s="17"/>
      <c r="P71" s="17"/>
      <c r="Q71" s="32"/>
      <c r="R71" s="17"/>
      <c r="S71" s="17"/>
      <c r="T71" s="32"/>
      <c r="U71" s="17"/>
      <c r="V71" s="17"/>
      <c r="W71" s="32"/>
      <c r="X71" s="17"/>
      <c r="Y71" s="17"/>
      <c r="Z71" s="32"/>
      <c r="AA71" s="17"/>
      <c r="AB71" s="17"/>
      <c r="AC71" s="32"/>
      <c r="AD71" s="17"/>
      <c r="AE71" s="17"/>
      <c r="AF71" s="32"/>
      <c r="AG71" s="17"/>
      <c r="AH71" s="17"/>
      <c r="AI71" s="32"/>
      <c r="AJ71" s="17"/>
      <c r="AK71" s="17"/>
      <c r="AL71" s="32"/>
      <c r="AM71" s="17"/>
      <c r="AN71" s="17"/>
      <c r="AO71" s="32"/>
      <c r="AP71" s="17"/>
      <c r="AQ71" s="17"/>
      <c r="AR71" s="32"/>
      <c r="AS71" s="17"/>
      <c r="AT71" s="17"/>
      <c r="AU71" s="32"/>
      <c r="AV71" s="17"/>
      <c r="AW71" s="17"/>
      <c r="AX71" s="32"/>
      <c r="AY71" s="17"/>
      <c r="AZ71" s="17"/>
      <c r="BA71" s="32"/>
      <c r="BB71" s="17"/>
      <c r="BC71" s="17"/>
      <c r="BD71" s="32"/>
      <c r="BE71" s="17"/>
      <c r="BF71" s="17"/>
      <c r="BG71" s="32"/>
      <c r="BH71" s="17"/>
      <c r="BI71" s="17"/>
      <c r="BJ71" s="32"/>
      <c r="BK71" s="17"/>
      <c r="BL71" s="17"/>
      <c r="BM71" s="32"/>
      <c r="BN71" s="17"/>
      <c r="BO71" s="17"/>
      <c r="BP71" s="32"/>
      <c r="BQ71" s="17"/>
      <c r="BR71" s="17"/>
      <c r="BS71" s="32"/>
      <c r="BT71" s="17"/>
      <c r="BU71" s="17"/>
      <c r="BV71" s="32"/>
      <c r="BW71" s="17"/>
      <c r="BX71" s="17"/>
      <c r="BY71" s="32"/>
      <c r="BZ71" s="17"/>
      <c r="CA71" s="17"/>
      <c r="CB71" s="32"/>
      <c r="CC71" s="17"/>
      <c r="CD71" s="17"/>
      <c r="CE71" s="32"/>
      <c r="CF71" s="17"/>
      <c r="CG71" s="17"/>
      <c r="CH71" s="32"/>
    </row>
    <row r="72" spans="1:86">
      <c r="B72" s="30"/>
      <c r="C72" s="30"/>
      <c r="D72" s="55"/>
      <c r="E72" s="52"/>
      <c r="F72" s="17"/>
      <c r="G72" s="30"/>
      <c r="H72" s="30"/>
      <c r="I72" s="17"/>
      <c r="J72" s="17"/>
      <c r="K72" s="32"/>
      <c r="L72" s="17"/>
      <c r="M72" s="17"/>
      <c r="N72" s="32"/>
      <c r="O72" s="17"/>
      <c r="P72" s="17"/>
      <c r="Q72" s="32"/>
      <c r="R72" s="17"/>
      <c r="S72" s="17"/>
      <c r="T72" s="32"/>
      <c r="U72" s="17"/>
      <c r="V72" s="17"/>
      <c r="W72" s="32"/>
      <c r="X72" s="17"/>
      <c r="Y72" s="17"/>
      <c r="Z72" s="32"/>
      <c r="AA72" s="17"/>
      <c r="AB72" s="17"/>
      <c r="AC72" s="32"/>
      <c r="AD72" s="17"/>
      <c r="AE72" s="17"/>
      <c r="AF72" s="32"/>
      <c r="AG72" s="17"/>
      <c r="AH72" s="17"/>
      <c r="AI72" s="32"/>
      <c r="AJ72" s="17"/>
      <c r="AK72" s="17"/>
      <c r="AL72" s="32"/>
      <c r="AM72" s="17"/>
      <c r="AN72" s="17"/>
      <c r="AO72" s="32"/>
      <c r="AP72" s="17"/>
      <c r="AQ72" s="17"/>
      <c r="AR72" s="32"/>
      <c r="AS72" s="17"/>
      <c r="AT72" s="17"/>
      <c r="AU72" s="32"/>
      <c r="AV72" s="17"/>
      <c r="AW72" s="17"/>
      <c r="AX72" s="32"/>
      <c r="AY72" s="17"/>
      <c r="AZ72" s="17"/>
      <c r="BA72" s="32"/>
      <c r="BB72" s="17"/>
      <c r="BC72" s="17"/>
      <c r="BD72" s="32"/>
      <c r="BE72" s="17"/>
      <c r="BF72" s="17"/>
      <c r="BG72" s="32"/>
      <c r="BH72" s="17"/>
      <c r="BI72" s="17"/>
      <c r="BJ72" s="32"/>
      <c r="BK72" s="17"/>
      <c r="BL72" s="17"/>
      <c r="BM72" s="32"/>
      <c r="BN72" s="17"/>
      <c r="BO72" s="17"/>
      <c r="BP72" s="32"/>
      <c r="BQ72" s="17"/>
      <c r="BR72" s="17"/>
      <c r="BS72" s="32"/>
      <c r="BT72" s="17"/>
      <c r="BU72" s="17"/>
      <c r="BV72" s="32"/>
      <c r="BW72" s="17"/>
      <c r="BX72" s="17"/>
      <c r="BY72" s="32"/>
      <c r="BZ72" s="17"/>
      <c r="CA72" s="17"/>
      <c r="CB72" s="32"/>
      <c r="CC72" s="17"/>
      <c r="CD72" s="17"/>
      <c r="CE72" s="32"/>
      <c r="CF72" s="17"/>
      <c r="CG72" s="17"/>
      <c r="CH72" s="32"/>
    </row>
    <row r="73" spans="1:86">
      <c r="A73" s="49" t="s">
        <v>24900</v>
      </c>
      <c r="B73" s="30"/>
      <c r="C73" s="9" t="s">
        <v>24901</v>
      </c>
      <c r="D73" s="55"/>
      <c r="E73" s="52"/>
      <c r="F73" s="17"/>
      <c r="G73" s="30"/>
      <c r="H73" s="30"/>
      <c r="I73" s="17"/>
      <c r="J73" s="17"/>
      <c r="K73" s="32"/>
      <c r="L73" s="17"/>
      <c r="M73" s="17"/>
      <c r="N73" s="32"/>
      <c r="O73" s="17"/>
      <c r="P73" s="17"/>
      <c r="Q73" s="32"/>
      <c r="R73" s="17"/>
      <c r="S73" s="17"/>
      <c r="T73" s="32"/>
      <c r="U73" s="17"/>
      <c r="V73" s="17"/>
      <c r="W73" s="32"/>
      <c r="X73" s="17"/>
      <c r="Y73" s="17"/>
      <c r="Z73" s="32"/>
      <c r="AA73" s="17"/>
      <c r="AB73" s="17"/>
      <c r="AC73" s="32"/>
      <c r="AD73" s="17"/>
      <c r="AE73" s="17"/>
      <c r="AF73" s="32"/>
      <c r="AG73" s="17"/>
      <c r="AH73" s="17"/>
      <c r="AI73" s="32"/>
      <c r="AJ73" s="17"/>
      <c r="AK73" s="17"/>
      <c r="AL73" s="32"/>
      <c r="AM73" s="17"/>
      <c r="AN73" s="17"/>
      <c r="AO73" s="32"/>
      <c r="AP73" s="17"/>
      <c r="AQ73" s="17"/>
      <c r="AR73" s="32"/>
      <c r="AS73" s="17"/>
      <c r="AT73" s="17"/>
      <c r="AU73" s="32"/>
      <c r="AV73" s="17"/>
      <c r="AW73" s="17"/>
      <c r="AX73" s="32"/>
      <c r="AY73" s="17"/>
      <c r="AZ73" s="17"/>
      <c r="BA73" s="32"/>
      <c r="BB73" s="17"/>
      <c r="BC73" s="17"/>
      <c r="BD73" s="32"/>
      <c r="BE73" s="17"/>
      <c r="BF73" s="17"/>
      <c r="BG73" s="32"/>
      <c r="BH73" s="17"/>
      <c r="BI73" s="17"/>
      <c r="BJ73" s="32"/>
      <c r="BK73" s="17"/>
      <c r="BL73" s="17"/>
      <c r="BM73" s="32"/>
      <c r="BN73" s="17"/>
      <c r="BO73" s="17"/>
      <c r="BP73" s="32"/>
      <c r="BQ73" s="17"/>
      <c r="BR73" s="17"/>
      <c r="BS73" s="32"/>
      <c r="BT73" s="17"/>
      <c r="BU73" s="17"/>
      <c r="BV73" s="32"/>
      <c r="BW73" s="17"/>
      <c r="BX73" s="17"/>
      <c r="BY73" s="32"/>
      <c r="BZ73" s="17"/>
      <c r="CA73" s="17"/>
      <c r="CB73" s="32"/>
      <c r="CC73" s="17"/>
      <c r="CD73" s="17"/>
      <c r="CE73" s="32"/>
      <c r="CF73" s="17"/>
      <c r="CG73" s="17"/>
      <c r="CH73" s="32"/>
    </row>
    <row r="74" spans="1:86" ht="43.15">
      <c r="B74" s="11" t="s">
        <v>129</v>
      </c>
      <c r="C74" s="10" t="str">
        <f>VLOOKUP($B74,SINAPI!B:AE,2,FALSE)</f>
        <v>(COMPOSIÇÃO REPRESENTATIVA) POÇO DE VISITA CIRCULAR PARA ESGOTO, EM CONCRETO PRÉ-MOLDADO, DIÂMETRO INTERNO = 1,0 M, PROFUNDIDADE DE 1,50 A 2,00 M, INCLUINDO TAMPÃO DE FERRO FUNDIDO, DIÂMETRO DE 60 CM. AF_04/2018</v>
      </c>
      <c r="D74" s="52" t="str">
        <f>VLOOKUP($B74,SINAPI!B:AE,3,FALSE)</f>
        <v>UN</v>
      </c>
      <c r="E74" s="29">
        <v>0.02</v>
      </c>
      <c r="F74" s="17">
        <f>1.26*VLOOKUP($B74,SINAPI!B:AE,4,FALSE)</f>
        <v>2590.0434</v>
      </c>
      <c r="G74" s="17">
        <f t="shared" ref="G74:G75" si="173">ROUND(+$E74*F74,2)</f>
        <v>51.8</v>
      </c>
      <c r="H74" s="32">
        <f t="shared" ref="H74:H75" si="174">G74/G$86</f>
        <v>0.20277147107179203</v>
      </c>
      <c r="I74" s="17">
        <f>1.26*VLOOKUP($B74,SINAPI!B:AE,5,FALSE)</f>
        <v>2258.9531999999999</v>
      </c>
      <c r="J74" s="17">
        <f t="shared" si="1"/>
        <v>45.18</v>
      </c>
      <c r="K74" s="32">
        <f>J74/J$86</f>
        <v>0.20777190158657161</v>
      </c>
      <c r="L74" s="17">
        <f>1.26*VLOOKUP($B74,SINAPI!B:AE,7,FALSE)</f>
        <v>2562.1469999999999</v>
      </c>
      <c r="M74" s="17">
        <f t="shared" si="2"/>
        <v>51.24</v>
      </c>
      <c r="N74" s="32">
        <f>M74/M$86</f>
        <v>0.23184471290891817</v>
      </c>
      <c r="O74" s="17">
        <f>1.26*VLOOKUP($B74,SINAPI!B:AE,6,FALSE)</f>
        <v>2660.6286</v>
      </c>
      <c r="P74" s="17">
        <f t="shared" si="3"/>
        <v>53.21</v>
      </c>
      <c r="Q74" s="32">
        <f>P74/P$86</f>
        <v>0.2162832290057719</v>
      </c>
      <c r="R74" s="17">
        <f>1.26*VLOOKUP($B74,SINAPI!B:AE,8,FALSE)</f>
        <v>2648.8476000000005</v>
      </c>
      <c r="S74" s="17">
        <f t="shared" si="4"/>
        <v>52.98</v>
      </c>
      <c r="T74" s="32">
        <f>S74/S$86</f>
        <v>0.20507064060383198</v>
      </c>
      <c r="U74" s="17">
        <f>1.26*VLOOKUP($B74,SINAPI!B:AE,9,FALSE)</f>
        <v>2543.1084000000001</v>
      </c>
      <c r="V74" s="17">
        <f t="shared" si="5"/>
        <v>50.86</v>
      </c>
      <c r="W74" s="32">
        <f>V74/V$86</f>
        <v>0.21989709888019368</v>
      </c>
      <c r="X74" s="17">
        <f>1.26*VLOOKUP($B74,SINAPI!B:AE,10,FALSE)</f>
        <v>2691.864</v>
      </c>
      <c r="Y74" s="17">
        <f t="shared" si="6"/>
        <v>53.84</v>
      </c>
      <c r="Z74" s="32">
        <f>Y74/Y$86</f>
        <v>0.22365305529015908</v>
      </c>
      <c r="AA74" s="17">
        <f>1.26*VLOOKUP($B74,SINAPI!B:AE,11,FALSE)</f>
        <v>2291.5998</v>
      </c>
      <c r="AB74" s="17">
        <f t="shared" si="7"/>
        <v>45.83</v>
      </c>
      <c r="AC74" s="32">
        <f>AB74/AB$86</f>
        <v>0.1912212625693662</v>
      </c>
      <c r="AD74" s="17">
        <f>1.26*VLOOKUP($B74,SINAPI!B:AE,12,FALSE)</f>
        <v>2239.3476000000001</v>
      </c>
      <c r="AE74" s="17">
        <f t="shared" si="8"/>
        <v>44.79</v>
      </c>
      <c r="AF74" s="32">
        <f>AE74/AE$86</f>
        <v>0.18696777425279676</v>
      </c>
      <c r="AG74" s="17">
        <f>1.26*VLOOKUP($B74,SINAPI!B:AE,13,FALSE)</f>
        <v>2633.3873999999996</v>
      </c>
      <c r="AH74" s="17">
        <f t="shared" si="9"/>
        <v>52.67</v>
      </c>
      <c r="AI74" s="32">
        <f>AH74/AH$86</f>
        <v>0.23692141604066394</v>
      </c>
      <c r="AJ74" s="17">
        <f>1.26*VLOOKUP($B74,SINAPI!B:AE,16,FALSE)</f>
        <v>2544.7085999999999</v>
      </c>
      <c r="AK74" s="17">
        <f t="shared" si="10"/>
        <v>50.89</v>
      </c>
      <c r="AL74" s="32">
        <f>AK74/AK$86</f>
        <v>0.2292962061818509</v>
      </c>
      <c r="AM74" s="17">
        <f>1.26*VLOOKUP($B74,SINAPI!B:AE,15,FALSE)</f>
        <v>2679.9821999999999</v>
      </c>
      <c r="AN74" s="17">
        <f t="shared" si="11"/>
        <v>53.6</v>
      </c>
      <c r="AO74" s="32">
        <f>AN74/AN$86</f>
        <v>0.22579829808745472</v>
      </c>
      <c r="AP74" s="17">
        <f>1.26*VLOOKUP($B74,SINAPI!B:AE,14,FALSE)</f>
        <v>2305.8881999999999</v>
      </c>
      <c r="AQ74" s="17">
        <f t="shared" si="12"/>
        <v>46.12</v>
      </c>
      <c r="AR74" s="32">
        <f>AQ74/AQ$86</f>
        <v>0.19119475997015173</v>
      </c>
      <c r="AS74" s="17">
        <f>1.26*VLOOKUP($B74,SINAPI!B:AE,17,FALSE)</f>
        <v>2526.2118</v>
      </c>
      <c r="AT74" s="17">
        <f t="shared" si="13"/>
        <v>50.52</v>
      </c>
      <c r="AU74" s="32">
        <f>AT74/AT$86</f>
        <v>0.21089542892924235</v>
      </c>
      <c r="AV74" s="17">
        <f>1.26*VLOOKUP($B74,SINAPI!B:AE,18,FALSE)</f>
        <v>2425.2606000000001</v>
      </c>
      <c r="AW74" s="17">
        <f t="shared" si="14"/>
        <v>48.51</v>
      </c>
      <c r="AX74" s="32">
        <f>AW74/AW$86</f>
        <v>0.21823825805290625</v>
      </c>
      <c r="AY74" s="17">
        <f>1.26*VLOOKUP($B74,SINAPI!B:AE,21,FALSE)</f>
        <v>2222.2620000000002</v>
      </c>
      <c r="AZ74" s="17">
        <f t="shared" si="15"/>
        <v>44.45</v>
      </c>
      <c r="BA74" s="32">
        <f>AZ74/AZ$86</f>
        <v>0.18684321143337534</v>
      </c>
      <c r="BB74" s="17">
        <f>1.26*VLOOKUP($B74,SINAPI!B:AE,19,FALSE)</f>
        <v>2562.7392</v>
      </c>
      <c r="BC74" s="17">
        <f t="shared" si="16"/>
        <v>51.25</v>
      </c>
      <c r="BD74" s="32">
        <f>BC74/BC$86</f>
        <v>0.20908126631853782</v>
      </c>
      <c r="BE74" s="17">
        <f>1.26*VLOOKUP($B74,SINAPI!B:AE,20,FALSE)</f>
        <v>2530.0044000000003</v>
      </c>
      <c r="BF74" s="17">
        <f t="shared" si="17"/>
        <v>50.6</v>
      </c>
      <c r="BG74" s="32">
        <f>BF74/BF$86</f>
        <v>0.22264267171206051</v>
      </c>
      <c r="BH74" s="17">
        <f>1.26*VLOOKUP($B74,SINAPI!B:AE,22,FALSE)</f>
        <v>2359.4885999999997</v>
      </c>
      <c r="BI74" s="17">
        <f t="shared" si="18"/>
        <v>47.19</v>
      </c>
      <c r="BJ74" s="32">
        <f>BI74/BI$86</f>
        <v>0.18314833501513625</v>
      </c>
      <c r="BK74" s="17">
        <f>1.26*VLOOKUP($B74,SINAPI!B:AE,23,FALSE)</f>
        <v>2493.8928000000001</v>
      </c>
      <c r="BL74" s="17">
        <f t="shared" si="19"/>
        <v>49.88</v>
      </c>
      <c r="BM74" s="32">
        <f>BL74/BL$86</f>
        <v>0.21321706420449688</v>
      </c>
      <c r="BN74" s="17">
        <f>1.26*VLOOKUP($B74,SINAPI!B:AE,26,FALSE)</f>
        <v>2592.6138000000001</v>
      </c>
      <c r="BO74" s="17">
        <f t="shared" si="20"/>
        <v>51.85</v>
      </c>
      <c r="BP74" s="32">
        <f>BO74/BO$86</f>
        <v>0.21636621599065264</v>
      </c>
      <c r="BQ74" s="17">
        <f>1.26*VLOOKUP($B74,SINAPI!B:AE,24,FALSE)</f>
        <v>2427.8309999999997</v>
      </c>
      <c r="BR74" s="17">
        <f t="shared" si="21"/>
        <v>48.56</v>
      </c>
      <c r="BS74" s="32">
        <f>BR74/BR$86</f>
        <v>0.20831367165715758</v>
      </c>
      <c r="BT74" s="17">
        <f>1.26*VLOOKUP($B74,SINAPI!B:AE,25,FALSE)</f>
        <v>2628.0954000000002</v>
      </c>
      <c r="BU74" s="17">
        <f t="shared" si="22"/>
        <v>52.56</v>
      </c>
      <c r="BV74" s="32">
        <f>BU74/BU$86</f>
        <v>0.22613259906208319</v>
      </c>
      <c r="BW74" s="17">
        <f>1.26*VLOOKUP($B74,SINAPI!B:AE,27,FALSE)</f>
        <v>2468.9574000000002</v>
      </c>
      <c r="BX74" s="17">
        <f t="shared" si="23"/>
        <v>49.38</v>
      </c>
      <c r="BY74" s="32">
        <f>BX74/BX$86</f>
        <v>0.20590442832124092</v>
      </c>
      <c r="BZ74" s="17">
        <f>1.26*VLOOKUP($B74,SINAPI!B:AE,29,FALSE)</f>
        <v>2587.8258000000001</v>
      </c>
      <c r="CA74" s="17">
        <f t="shared" si="24"/>
        <v>51.76</v>
      </c>
      <c r="CB74" s="32">
        <f>CA74/CA$86</f>
        <v>0.20870967741935478</v>
      </c>
      <c r="CC74" s="17">
        <f>1.26*VLOOKUP($B74,SINAPI!B:AE,28,FALSE)</f>
        <v>2519.2818000000002</v>
      </c>
      <c r="CD74" s="17">
        <f t="shared" si="25"/>
        <v>50.39</v>
      </c>
      <c r="CE74" s="32">
        <f>CD74/CD$86</f>
        <v>0.21802526825891311</v>
      </c>
      <c r="CF74" s="17">
        <f>1.26*VLOOKUP($B74,SINAPI!B:AE,30,FALSE)</f>
        <v>2519.0046000000002</v>
      </c>
      <c r="CG74" s="17">
        <f t="shared" si="26"/>
        <v>50.38</v>
      </c>
      <c r="CH74" s="32">
        <f>CG74/CG$86</f>
        <v>0.22484045164457536</v>
      </c>
    </row>
    <row r="75" spans="1:86" ht="43.15">
      <c r="B75" s="11" t="s">
        <v>141</v>
      </c>
      <c r="C75" s="10" t="str">
        <f>VLOOKUP($B75,SINAPI!B:AE,2,FALSE)</f>
        <v>(COMPOSIÇÃO REPRESENTATIVA) POÇO DE VISITA CIRCULAR PARA ESGOTO, EM CONCRETO PRÉ-MOLDADO, DIÂMETRO INTERNO = 1,0 M, PROFUNDIDADE DE 3,00 A 3,50 M, INCLUINDO TAMPÃO DE FERRO FUNDIDO, DIÂMETRO DE 60 CM. AF_04/2018</v>
      </c>
      <c r="D75" s="52" t="str">
        <f>VLOOKUP($B75,SINAPI!B:AE,3,FALSE)</f>
        <v>UN</v>
      </c>
      <c r="E75" s="29">
        <v>0</v>
      </c>
      <c r="F75" s="17">
        <f>1.26*VLOOKUP($B75,SINAPI!B:AE,4,FALSE)</f>
        <v>3168.7109999999998</v>
      </c>
      <c r="G75" s="17">
        <f t="shared" si="173"/>
        <v>0</v>
      </c>
      <c r="H75" s="32">
        <f t="shared" si="174"/>
        <v>0</v>
      </c>
      <c r="I75" s="17">
        <f>1.26*VLOOKUP($B75,SINAPI!B:AE,5,FALSE)</f>
        <v>2690.0369999999998</v>
      </c>
      <c r="J75" s="17">
        <f t="shared" si="1"/>
        <v>0</v>
      </c>
      <c r="K75" s="32">
        <f>J75/J$86</f>
        <v>0</v>
      </c>
      <c r="L75" s="17">
        <f>1.26*VLOOKUP($B75,SINAPI!B:AE,7,FALSE)</f>
        <v>3140.1342</v>
      </c>
      <c r="M75" s="17">
        <f t="shared" si="2"/>
        <v>0</v>
      </c>
      <c r="N75" s="32">
        <f>M75/M$86</f>
        <v>0</v>
      </c>
      <c r="O75" s="17">
        <f>1.26*VLOOKUP($B75,SINAPI!B:AE,6,FALSE)</f>
        <v>3252.5136000000002</v>
      </c>
      <c r="P75" s="17">
        <f t="shared" si="3"/>
        <v>0</v>
      </c>
      <c r="Q75" s="32">
        <f>P75/P$86</f>
        <v>0</v>
      </c>
      <c r="R75" s="17">
        <f>1.26*VLOOKUP($B75,SINAPI!B:AE,8,FALSE)</f>
        <v>3258.3978000000002</v>
      </c>
      <c r="S75" s="17">
        <f t="shared" si="4"/>
        <v>0</v>
      </c>
      <c r="T75" s="32">
        <f>S75/S$86</f>
        <v>0</v>
      </c>
      <c r="U75" s="17">
        <f>1.26*VLOOKUP($B75,SINAPI!B:AE,9,FALSE)</f>
        <v>3124.9386000000004</v>
      </c>
      <c r="V75" s="17">
        <f t="shared" si="5"/>
        <v>0</v>
      </c>
      <c r="W75" s="32">
        <f>V75/V$86</f>
        <v>0</v>
      </c>
      <c r="X75" s="17">
        <f>1.26*VLOOKUP($B75,SINAPI!B:AE,10,FALSE)</f>
        <v>3315.8538000000003</v>
      </c>
      <c r="Y75" s="17">
        <f t="shared" si="6"/>
        <v>0</v>
      </c>
      <c r="Z75" s="32">
        <f>Y75/Y$86</f>
        <v>0</v>
      </c>
      <c r="AA75" s="17">
        <f>1.26*VLOOKUP($B75,SINAPI!B:AE,11,FALSE)</f>
        <v>2726.7282</v>
      </c>
      <c r="AB75" s="17">
        <f t="shared" si="7"/>
        <v>0</v>
      </c>
      <c r="AC75" s="32">
        <f>AB75/AB$86</f>
        <v>0</v>
      </c>
      <c r="AD75" s="17">
        <f>1.26*VLOOKUP($B75,SINAPI!B:AE,12,FALSE)</f>
        <v>2621.2284000000004</v>
      </c>
      <c r="AE75" s="17">
        <f t="shared" si="8"/>
        <v>0</v>
      </c>
      <c r="AF75" s="32">
        <f>AE75/AE$86</f>
        <v>0</v>
      </c>
      <c r="AG75" s="17">
        <f>1.26*VLOOKUP($B75,SINAPI!B:AE,13,FALSE)</f>
        <v>3334.3884000000003</v>
      </c>
      <c r="AH75" s="17">
        <f t="shared" si="9"/>
        <v>0</v>
      </c>
      <c r="AI75" s="32">
        <f>AH75/AH$86</f>
        <v>0</v>
      </c>
      <c r="AJ75" s="17">
        <f>1.26*VLOOKUP($B75,SINAPI!B:AE,16,FALSE)</f>
        <v>3132.5616</v>
      </c>
      <c r="AK75" s="17">
        <f t="shared" si="10"/>
        <v>0</v>
      </c>
      <c r="AL75" s="32">
        <f>AK75/AK$86</f>
        <v>0</v>
      </c>
      <c r="AM75" s="17">
        <f>1.26*VLOOKUP($B75,SINAPI!B:AE,15,FALSE)</f>
        <v>3346.1190000000001</v>
      </c>
      <c r="AN75" s="17">
        <f t="shared" si="11"/>
        <v>0</v>
      </c>
      <c r="AO75" s="32">
        <f>AN75/AN$86</f>
        <v>0</v>
      </c>
      <c r="AP75" s="17">
        <f>1.26*VLOOKUP($B75,SINAPI!B:AE,14,FALSE)</f>
        <v>2929.6511999999998</v>
      </c>
      <c r="AQ75" s="17">
        <f t="shared" si="12"/>
        <v>0</v>
      </c>
      <c r="AR75" s="32">
        <f>AQ75/AQ$86</f>
        <v>0</v>
      </c>
      <c r="AS75" s="17">
        <f>1.26*VLOOKUP($B75,SINAPI!B:AE,17,FALSE)</f>
        <v>3083.1821999999997</v>
      </c>
      <c r="AT75" s="17">
        <f t="shared" si="13"/>
        <v>0</v>
      </c>
      <c r="AU75" s="32">
        <f>AT75/AT$86</f>
        <v>0</v>
      </c>
      <c r="AV75" s="17">
        <f>1.26*VLOOKUP($B75,SINAPI!B:AE,18,FALSE)</f>
        <v>3003.1973999999996</v>
      </c>
      <c r="AW75" s="17">
        <f t="shared" si="14"/>
        <v>0</v>
      </c>
      <c r="AX75" s="32">
        <f>AW75/AW$86</f>
        <v>0</v>
      </c>
      <c r="AY75" s="17">
        <f>1.26*VLOOKUP($B75,SINAPI!B:AE,21,FALSE)</f>
        <v>2630.9304000000002</v>
      </c>
      <c r="AZ75" s="17">
        <f t="shared" si="15"/>
        <v>0</v>
      </c>
      <c r="BA75" s="32">
        <f>AZ75/AZ$86</f>
        <v>0</v>
      </c>
      <c r="BB75" s="17">
        <f>1.26*VLOOKUP($B75,SINAPI!B:AE,19,FALSE)</f>
        <v>3152.5578000000005</v>
      </c>
      <c r="BC75" s="17">
        <f t="shared" si="16"/>
        <v>0</v>
      </c>
      <c r="BD75" s="32">
        <f>BC75/BC$86</f>
        <v>0</v>
      </c>
      <c r="BE75" s="17">
        <f>1.26*VLOOKUP($B75,SINAPI!B:AE,20,FALSE)</f>
        <v>3111.5826000000002</v>
      </c>
      <c r="BF75" s="17">
        <f t="shared" si="17"/>
        <v>0</v>
      </c>
      <c r="BG75" s="32">
        <f>BF75/BF$86</f>
        <v>0</v>
      </c>
      <c r="BH75" s="17">
        <f>1.26*VLOOKUP($B75,SINAPI!B:AE,22,FALSE)</f>
        <v>2877.9155999999998</v>
      </c>
      <c r="BI75" s="17">
        <f t="shared" si="18"/>
        <v>0</v>
      </c>
      <c r="BJ75" s="32">
        <f>BI75/BI$86</f>
        <v>0</v>
      </c>
      <c r="BK75" s="17">
        <f>1.26*VLOOKUP($B75,SINAPI!B:AE,23,FALSE)</f>
        <v>3043.3284000000003</v>
      </c>
      <c r="BL75" s="17">
        <f t="shared" si="19"/>
        <v>0</v>
      </c>
      <c r="BM75" s="32">
        <f>BL75/BL$86</f>
        <v>0</v>
      </c>
      <c r="BN75" s="17">
        <f>1.26*VLOOKUP($B75,SINAPI!B:AE,26,FALSE)</f>
        <v>3172.1003999999998</v>
      </c>
      <c r="BO75" s="17">
        <f t="shared" si="20"/>
        <v>0</v>
      </c>
      <c r="BP75" s="32">
        <f>BO75/BO$86</f>
        <v>0</v>
      </c>
      <c r="BQ75" s="17">
        <f>1.26*VLOOKUP($B75,SINAPI!B:AE,24,FALSE)</f>
        <v>2902.4730000000004</v>
      </c>
      <c r="BR75" s="17">
        <f t="shared" si="21"/>
        <v>0</v>
      </c>
      <c r="BS75" s="32">
        <f>BR75/BR$86</f>
        <v>0</v>
      </c>
      <c r="BT75" s="17">
        <f>1.26*VLOOKUP($B75,SINAPI!B:AE,25,FALSE)</f>
        <v>3217.9013999999997</v>
      </c>
      <c r="BU75" s="17">
        <f t="shared" si="22"/>
        <v>0</v>
      </c>
      <c r="BV75" s="32">
        <f>BU75/BU$86</f>
        <v>0</v>
      </c>
      <c r="BW75" s="17">
        <f>1.26*VLOOKUP($B75,SINAPI!B:AE,27,FALSE)</f>
        <v>2912.9184</v>
      </c>
      <c r="BX75" s="17">
        <f t="shared" si="23"/>
        <v>0</v>
      </c>
      <c r="BY75" s="32">
        <f>BX75/BX$86</f>
        <v>0</v>
      </c>
      <c r="BZ75" s="17">
        <f>1.26*VLOOKUP($B75,SINAPI!B:AE,29,FALSE)</f>
        <v>3179.5973999999997</v>
      </c>
      <c r="CA75" s="17">
        <f t="shared" si="24"/>
        <v>0</v>
      </c>
      <c r="CB75" s="32">
        <f>CA75/CA$86</f>
        <v>0</v>
      </c>
      <c r="CC75" s="17">
        <f>1.26*VLOOKUP($B75,SINAPI!B:AE,28,FALSE)</f>
        <v>3100.7844</v>
      </c>
      <c r="CD75" s="17">
        <f t="shared" si="25"/>
        <v>0</v>
      </c>
      <c r="CE75" s="32">
        <f>CD75/CD$86</f>
        <v>0</v>
      </c>
      <c r="CF75" s="17">
        <f>1.26*VLOOKUP($B75,SINAPI!B:AE,30,FALSE)</f>
        <v>3098.3526000000002</v>
      </c>
      <c r="CG75" s="17">
        <f t="shared" si="26"/>
        <v>0</v>
      </c>
      <c r="CH75" s="32">
        <f>CG75/CG$86</f>
        <v>0</v>
      </c>
    </row>
    <row r="76" spans="1:86">
      <c r="B76" s="30"/>
      <c r="C76" s="30"/>
      <c r="D76" s="55"/>
      <c r="E76" s="52"/>
      <c r="F76" s="17"/>
      <c r="G76" s="30"/>
      <c r="H76" s="30"/>
      <c r="I76" s="17"/>
      <c r="J76" s="17"/>
      <c r="K76" s="32"/>
      <c r="L76" s="17"/>
      <c r="M76" s="17"/>
      <c r="N76" s="32"/>
      <c r="O76" s="17"/>
      <c r="P76" s="17"/>
      <c r="Q76" s="32"/>
      <c r="R76" s="17"/>
      <c r="S76" s="17"/>
      <c r="T76" s="32"/>
      <c r="U76" s="17"/>
      <c r="V76" s="17"/>
      <c r="W76" s="32"/>
      <c r="X76" s="17"/>
      <c r="Y76" s="17"/>
      <c r="Z76" s="32"/>
      <c r="AA76" s="17"/>
      <c r="AB76" s="17"/>
      <c r="AC76" s="32"/>
      <c r="AD76" s="17"/>
      <c r="AE76" s="17"/>
      <c r="AF76" s="32"/>
      <c r="AG76" s="17"/>
      <c r="AH76" s="17"/>
      <c r="AI76" s="32"/>
      <c r="AJ76" s="17"/>
      <c r="AK76" s="17"/>
      <c r="AL76" s="32"/>
      <c r="AM76" s="17"/>
      <c r="AN76" s="17"/>
      <c r="AO76" s="32"/>
      <c r="AP76" s="17"/>
      <c r="AQ76" s="17"/>
      <c r="AR76" s="32"/>
      <c r="AS76" s="17"/>
      <c r="AT76" s="17"/>
      <c r="AU76" s="32"/>
      <c r="AV76" s="17"/>
      <c r="AW76" s="17"/>
      <c r="AX76" s="32"/>
      <c r="AY76" s="17"/>
      <c r="AZ76" s="17"/>
      <c r="BA76" s="32"/>
      <c r="BB76" s="17"/>
      <c r="BC76" s="17"/>
      <c r="BD76" s="32"/>
      <c r="BE76" s="17"/>
      <c r="BF76" s="17"/>
      <c r="BG76" s="32"/>
      <c r="BH76" s="17"/>
      <c r="BI76" s="17"/>
      <c r="BJ76" s="32"/>
      <c r="BK76" s="17"/>
      <c r="BL76" s="17"/>
      <c r="BM76" s="32"/>
      <c r="BN76" s="17"/>
      <c r="BO76" s="17"/>
      <c r="BP76" s="32"/>
      <c r="BQ76" s="17"/>
      <c r="BR76" s="17"/>
      <c r="BS76" s="32"/>
      <c r="BT76" s="17"/>
      <c r="BU76" s="17"/>
      <c r="BV76" s="32"/>
      <c r="BW76" s="17"/>
      <c r="BX76" s="17"/>
      <c r="BY76" s="32"/>
      <c r="BZ76" s="17"/>
      <c r="CA76" s="17"/>
      <c r="CB76" s="32"/>
      <c r="CC76" s="17"/>
      <c r="CD76" s="17"/>
      <c r="CE76" s="32"/>
      <c r="CF76" s="17"/>
      <c r="CG76" s="17"/>
      <c r="CH76" s="32"/>
    </row>
    <row r="77" spans="1:86">
      <c r="A77" s="49" t="s">
        <v>24902</v>
      </c>
      <c r="B77" s="30"/>
      <c r="C77" s="9" t="s">
        <v>24903</v>
      </c>
      <c r="D77" s="55"/>
      <c r="E77" s="52"/>
      <c r="F77" s="17"/>
      <c r="G77" s="30"/>
      <c r="H77" s="30"/>
      <c r="I77" s="17"/>
      <c r="J77" s="17"/>
      <c r="K77" s="32"/>
      <c r="L77" s="17"/>
      <c r="M77" s="17"/>
      <c r="N77" s="32"/>
      <c r="O77" s="17"/>
      <c r="P77" s="17"/>
      <c r="Q77" s="32"/>
      <c r="R77" s="17"/>
      <c r="S77" s="17"/>
      <c r="T77" s="32"/>
      <c r="U77" s="17"/>
      <c r="V77" s="17"/>
      <c r="W77" s="32"/>
      <c r="X77" s="17"/>
      <c r="Y77" s="17"/>
      <c r="Z77" s="32"/>
      <c r="AA77" s="17"/>
      <c r="AB77" s="17"/>
      <c r="AC77" s="32"/>
      <c r="AD77" s="17"/>
      <c r="AE77" s="17"/>
      <c r="AF77" s="32"/>
      <c r="AG77" s="17"/>
      <c r="AH77" s="17"/>
      <c r="AI77" s="32"/>
      <c r="AJ77" s="17"/>
      <c r="AK77" s="17"/>
      <c r="AL77" s="32"/>
      <c r="AM77" s="17"/>
      <c r="AN77" s="17"/>
      <c r="AO77" s="32"/>
      <c r="AP77" s="17"/>
      <c r="AQ77" s="17"/>
      <c r="AR77" s="32"/>
      <c r="AS77" s="17"/>
      <c r="AT77" s="17"/>
      <c r="AU77" s="32"/>
      <c r="AV77" s="17"/>
      <c r="AW77" s="17"/>
      <c r="AX77" s="32"/>
      <c r="AY77" s="17"/>
      <c r="AZ77" s="17"/>
      <c r="BA77" s="32"/>
      <c r="BB77" s="17"/>
      <c r="BC77" s="17"/>
      <c r="BD77" s="32"/>
      <c r="BE77" s="17"/>
      <c r="BF77" s="17"/>
      <c r="BG77" s="32"/>
      <c r="BH77" s="17"/>
      <c r="BI77" s="17"/>
      <c r="BJ77" s="32"/>
      <c r="BK77" s="17"/>
      <c r="BL77" s="17"/>
      <c r="BM77" s="32"/>
      <c r="BN77" s="17"/>
      <c r="BO77" s="17"/>
      <c r="BP77" s="32"/>
      <c r="BQ77" s="17"/>
      <c r="BR77" s="17"/>
      <c r="BS77" s="32"/>
      <c r="BT77" s="17"/>
      <c r="BU77" s="17"/>
      <c r="BV77" s="32"/>
      <c r="BW77" s="17"/>
      <c r="BX77" s="17"/>
      <c r="BY77" s="32"/>
      <c r="BZ77" s="17"/>
      <c r="CA77" s="17"/>
      <c r="CB77" s="32"/>
      <c r="CC77" s="17"/>
      <c r="CD77" s="17"/>
      <c r="CE77" s="32"/>
      <c r="CF77" s="17"/>
      <c r="CG77" s="17"/>
      <c r="CH77" s="32"/>
    </row>
    <row r="78" spans="1:86" ht="43.15">
      <c r="B78" s="11" t="s">
        <v>11249</v>
      </c>
      <c r="C78" s="10" t="str">
        <f>VLOOKUP($B78,SINAPI!B:AE,2,FALSE)</f>
        <v>REASSENTAMENTO DE PARALELEPÍPEDOS, REJUNTAMENTO COM PEDRISCO E EMULSÃO ASFÁLTICA, COM REAPROVEITAMENTO DOS PARALELEPÍPEDOS - INCLUSO RETIRADA E COLOCAÇÃO DO MATERIAL. AF_12/2020_P</v>
      </c>
      <c r="D78" s="52" t="str">
        <f>VLOOKUP($B78,SINAPI!B:AE,3,FALSE)</f>
        <v>M2</v>
      </c>
      <c r="E78" s="29">
        <v>0.32</v>
      </c>
      <c r="F78" s="17">
        <f>1.26*VLOOKUP($B78,SINAPI!B:AE,4,FALSE)</f>
        <v>180.29340000000002</v>
      </c>
      <c r="G78" s="17">
        <f t="shared" ref="G78:G82" si="175">ROUND(+$E78*F78,2)</f>
        <v>57.69</v>
      </c>
      <c r="H78" s="32">
        <f t="shared" ref="H78:H82" si="176">G78/G$86</f>
        <v>0.22582791826509038</v>
      </c>
      <c r="I78" s="17">
        <f>1.26*VLOOKUP($B78,SINAPI!B:AE,5,FALSE)</f>
        <v>158.76</v>
      </c>
      <c r="J78" s="17">
        <f t="shared" ref="J78:J82" si="177">ROUND(+$E78*I78,2)</f>
        <v>50.8</v>
      </c>
      <c r="K78" s="32">
        <f>J78/J$86</f>
        <v>0.2336169234306737</v>
      </c>
      <c r="L78" s="17">
        <f>1.26*VLOOKUP($B78,SINAPI!B:AE,7,FALSE)</f>
        <v>161.30520000000001</v>
      </c>
      <c r="M78" s="17">
        <f t="shared" ref="M78:M82" si="178">ROUND(+$E78*L78,2)</f>
        <v>51.62</v>
      </c>
      <c r="N78" s="32">
        <f>M78/M$86</f>
        <v>0.23356409212252838</v>
      </c>
      <c r="O78" s="17">
        <f>1.26*VLOOKUP($B78,SINAPI!B:AE,6,FALSE)</f>
        <v>164.7576</v>
      </c>
      <c r="P78" s="17">
        <f t="shared" ref="P78:P82" si="179">ROUND(+$E78*O78,2)</f>
        <v>52.72</v>
      </c>
      <c r="Q78" s="32">
        <f>P78/P$86</f>
        <v>0.21429152101455168</v>
      </c>
      <c r="R78" s="17">
        <f>1.26*VLOOKUP($B78,SINAPI!B:AE,8,FALSE)</f>
        <v>173.691</v>
      </c>
      <c r="S78" s="17">
        <f t="shared" ref="S78:S82" si="180">ROUND(+$E78*R78,2)</f>
        <v>55.58</v>
      </c>
      <c r="T78" s="32">
        <f>S78/S$86</f>
        <v>0.21513450745113216</v>
      </c>
      <c r="U78" s="17">
        <f>1.26*VLOOKUP($B78,SINAPI!B:AE,9,FALSE)</f>
        <v>166.92479999999998</v>
      </c>
      <c r="V78" s="17">
        <f t="shared" ref="V78:V82" si="181">ROUND(+$E78*U78,2)</f>
        <v>53.42</v>
      </c>
      <c r="W78" s="32">
        <f>V78/V$86</f>
        <v>0.23096545462406501</v>
      </c>
      <c r="X78" s="17">
        <f>1.26*VLOOKUP($B78,SINAPI!B:AE,10,FALSE)</f>
        <v>173.6028</v>
      </c>
      <c r="Y78" s="17">
        <f t="shared" ref="Y78:Y82" si="182">ROUND(+$E78*X78,2)</f>
        <v>55.55</v>
      </c>
      <c r="Z78" s="32">
        <f>Y78/Y$86</f>
        <v>0.23075644913388438</v>
      </c>
      <c r="AA78" s="17">
        <f>1.26*VLOOKUP($B78,SINAPI!B:AE,11,FALSE)</f>
        <v>157.5</v>
      </c>
      <c r="AB78" s="17">
        <f t="shared" ref="AB78:AB82" si="183">ROUND(+$E78*AA78,2)</f>
        <v>50.4</v>
      </c>
      <c r="AC78" s="32">
        <f>AB78/AB$86</f>
        <v>0.21028914757791961</v>
      </c>
      <c r="AD78" s="17">
        <f>1.26*VLOOKUP($B78,SINAPI!B:AE,12,FALSE)</f>
        <v>169.53300000000002</v>
      </c>
      <c r="AE78" s="17">
        <f t="shared" ref="AE78:AE82" si="184">ROUND(+$E78*AD78,2)</f>
        <v>54.25</v>
      </c>
      <c r="AF78" s="32">
        <f>AE78/AE$86</f>
        <v>0.22645683753548168</v>
      </c>
      <c r="AG78" s="17">
        <f>1.26*VLOOKUP($B78,SINAPI!B:AE,13,FALSE)</f>
        <v>151.26300000000001</v>
      </c>
      <c r="AH78" s="17">
        <f t="shared" ref="AH78:AH82" si="185">ROUND(+$E78*AG78,2)</f>
        <v>48.4</v>
      </c>
      <c r="AI78" s="32">
        <f>AH78/AH$86</f>
        <v>0.21771400296882731</v>
      </c>
      <c r="AJ78" s="17">
        <f>1.26*VLOOKUP($B78,SINAPI!B:AE,16,FALSE)</f>
        <v>159.52860000000001</v>
      </c>
      <c r="AK78" s="17">
        <f t="shared" ref="AK78:AK82" si="186">ROUND(+$E78*AJ78,2)</f>
        <v>51.05</v>
      </c>
      <c r="AL78" s="32">
        <f>AK78/AK$86</f>
        <v>0.23001712174461558</v>
      </c>
      <c r="AM78" s="17">
        <f>1.26*VLOOKUP($B78,SINAPI!B:AE,15,FALSE)</f>
        <v>155.30760000000001</v>
      </c>
      <c r="AN78" s="17">
        <f t="shared" ref="AN78:AN82" si="187">ROUND(+$E78*AM78,2)</f>
        <v>49.7</v>
      </c>
      <c r="AO78" s="32">
        <f>AN78/AN$86</f>
        <v>0.20936894430870337</v>
      </c>
      <c r="AP78" s="17">
        <f>1.26*VLOOKUP($B78,SINAPI!B:AE,14,FALSE)</f>
        <v>150.9102</v>
      </c>
      <c r="AQ78" s="17">
        <f t="shared" ref="AQ78:AQ82" si="188">ROUND(+$E78*AP78,2)</f>
        <v>48.29</v>
      </c>
      <c r="AR78" s="32">
        <f>AQ78/AQ$86</f>
        <v>0.20019069728878205</v>
      </c>
      <c r="AS78" s="17">
        <f>1.26*VLOOKUP($B78,SINAPI!B:AE,17,FALSE)</f>
        <v>166.91220000000001</v>
      </c>
      <c r="AT78" s="17">
        <f t="shared" ref="AT78:AT82" si="189">ROUND(+$E78*AS78,2)</f>
        <v>53.41</v>
      </c>
      <c r="AU78" s="32">
        <f>AT78/AT$86</f>
        <v>0.2229597161344187</v>
      </c>
      <c r="AV78" s="17">
        <f>1.26*VLOOKUP($B78,SINAPI!B:AE,18,FALSE)</f>
        <v>158.7978</v>
      </c>
      <c r="AW78" s="17">
        <f t="shared" ref="AW78:AW82" si="190">ROUND(+$E78*AV78,2)</f>
        <v>50.82</v>
      </c>
      <c r="AX78" s="32">
        <f>AW78/AW$86</f>
        <v>0.22863055605542562</v>
      </c>
      <c r="AY78" s="17">
        <f>1.26*VLOOKUP($B78,SINAPI!B:AE,21,FALSE)</f>
        <v>160.42319999999998</v>
      </c>
      <c r="AZ78" s="17">
        <f t="shared" ref="AZ78:AZ82" si="191">ROUND(+$E78*AY78,2)</f>
        <v>51.34</v>
      </c>
      <c r="BA78" s="32">
        <f>AZ78/AZ$86</f>
        <v>0.21580496006725514</v>
      </c>
      <c r="BB78" s="17">
        <f>1.26*VLOOKUP($B78,SINAPI!B:AE,19,FALSE)</f>
        <v>171.97740000000002</v>
      </c>
      <c r="BC78" s="17">
        <f t="shared" ref="BC78:BC82" si="192">ROUND(+$E78*BB78,2)</f>
        <v>55.03</v>
      </c>
      <c r="BD78" s="32">
        <f>BC78/BC$86</f>
        <v>0.22450228459530022</v>
      </c>
      <c r="BE78" s="17">
        <f>1.26*VLOOKUP($B78,SINAPI!B:AE,20,FALSE)</f>
        <v>159.07499999999999</v>
      </c>
      <c r="BF78" s="17">
        <f t="shared" ref="BF78:BF82" si="193">ROUND(+$E78*BE78,2)</f>
        <v>50.9</v>
      </c>
      <c r="BG78" s="32">
        <f>BF78/BF$86</f>
        <v>0.22396268755225057</v>
      </c>
      <c r="BH78" s="17">
        <f>1.26*VLOOKUP($B78,SINAPI!B:AE,22,FALSE)</f>
        <v>173.1618</v>
      </c>
      <c r="BI78" s="17">
        <f t="shared" ref="BI78:BI82" si="194">ROUND(+$E78*BH78,2)</f>
        <v>55.41</v>
      </c>
      <c r="BJ78" s="32">
        <f>BI78/BI$86</f>
        <v>0.2150508421951409</v>
      </c>
      <c r="BK78" s="17">
        <f>1.26*VLOOKUP($B78,SINAPI!B:AE,23,FALSE)</f>
        <v>164.40479999999999</v>
      </c>
      <c r="BL78" s="17">
        <f t="shared" ref="BL78:BL82" si="195">ROUND(+$E78*BK78,2)</f>
        <v>52.61</v>
      </c>
      <c r="BM78" s="32">
        <f>BL78/BL$86</f>
        <v>0.22488672309139093</v>
      </c>
      <c r="BN78" s="17">
        <f>1.26*VLOOKUP($B78,SINAPI!B:AE,26,FALSE)</f>
        <v>155.4462</v>
      </c>
      <c r="BO78" s="17">
        <f t="shared" ref="BO78:BO82" si="196">ROUND(+$E78*BN78,2)</f>
        <v>49.74</v>
      </c>
      <c r="BP78" s="32">
        <f>BO78/BO$86</f>
        <v>0.20756134201301951</v>
      </c>
      <c r="BQ78" s="17">
        <f>1.26*VLOOKUP($B78,SINAPI!B:AE,24,FALSE)</f>
        <v>170.42759999999998</v>
      </c>
      <c r="BR78" s="17">
        <f t="shared" ref="BR78:BR82" si="197">ROUND(+$E78*BQ78,2)</f>
        <v>54.54</v>
      </c>
      <c r="BS78" s="32">
        <f>BR78/BR$86</f>
        <v>0.23396679679121446</v>
      </c>
      <c r="BT78" s="17">
        <f>1.26*VLOOKUP($B78,SINAPI!B:AE,25,FALSE)</f>
        <v>159.84360000000001</v>
      </c>
      <c r="BU78" s="17">
        <f t="shared" ref="BU78:BU82" si="198">ROUND(+$E78*BT78,2)</f>
        <v>51.15</v>
      </c>
      <c r="BV78" s="32">
        <f>BU78/BU$86</f>
        <v>0.22006625650733549</v>
      </c>
      <c r="BW78" s="17">
        <f>1.26*VLOOKUP($B78,SINAPI!B:AE,27,FALSE)</f>
        <v>164.21580000000003</v>
      </c>
      <c r="BX78" s="17">
        <f t="shared" ref="BX78:BX82" si="199">ROUND(+$E78*BW78,2)</f>
        <v>52.55</v>
      </c>
      <c r="BY78" s="32">
        <f>BX78/BX$86</f>
        <v>0.21912267533983817</v>
      </c>
      <c r="BZ78" s="17">
        <f>1.26*VLOOKUP($B78,SINAPI!B:AE,29,FALSE)</f>
        <v>167.84460000000001</v>
      </c>
      <c r="CA78" s="17">
        <f t="shared" ref="CA78:CA82" si="200">ROUND(+$E78*BZ78,2)</f>
        <v>53.71</v>
      </c>
      <c r="CB78" s="32">
        <f>CA78/CA$86</f>
        <v>0.21657258064516124</v>
      </c>
      <c r="CC78" s="17">
        <f>1.26*VLOOKUP($B78,SINAPI!B:AE,28,FALSE)</f>
        <v>165.36240000000001</v>
      </c>
      <c r="CD78" s="17">
        <f t="shared" ref="CD78:CD82" si="201">ROUND(+$E78*CC78,2)</f>
        <v>52.92</v>
      </c>
      <c r="CE78" s="32">
        <f>CD78/CD$86</f>
        <v>0.22897196261682243</v>
      </c>
      <c r="CF78" s="17">
        <f>1.26*VLOOKUP($B78,SINAPI!B:AE,30,FALSE)</f>
        <v>156.40379999999999</v>
      </c>
      <c r="CG78" s="17">
        <f t="shared" ref="CG78:CG82" si="202">ROUND(+$E78*CF78,2)</f>
        <v>50.05</v>
      </c>
      <c r="CH78" s="32">
        <f>CG78/CG$86</f>
        <v>0.2233676975945017</v>
      </c>
    </row>
    <row r="79" spans="1:86" ht="28.9">
      <c r="B79" s="11" t="s">
        <v>11415</v>
      </c>
      <c r="C79" s="10" t="str">
        <f>VLOOKUP($B79,SINAPI!B:AE,2,FALSE)</f>
        <v>RECOMPOSIÇÃO DE REVESTIMENTO EM CONCRETO ASFÁLTICO (AQUISIÇÃO EM USINA), PARA O FECHAMENTO DE VALAS - INCLUSO DEMOLIÇÃO DO PAVIMENTO. AF_12/2020</v>
      </c>
      <c r="D79" s="52" t="str">
        <f>VLOOKUP($B79,SINAPI!B:AE,3,FALSE)</f>
        <v>M3</v>
      </c>
      <c r="E79" s="29">
        <f>0.24*0.07</f>
        <v>1.6800000000000002E-2</v>
      </c>
      <c r="F79" s="17">
        <f>1.26*VLOOKUP($B79,SINAPI!B:AE,4,FALSE)</f>
        <v>2976.6365999999998</v>
      </c>
      <c r="G79" s="17">
        <f t="shared" si="175"/>
        <v>50.01</v>
      </c>
      <c r="H79" s="32">
        <f t="shared" si="176"/>
        <v>0.19576450324904091</v>
      </c>
      <c r="I79" s="17">
        <f>1.26*VLOOKUP($B79,SINAPI!B:AE,5,FALSE)</f>
        <v>1969.7706000000001</v>
      </c>
      <c r="J79" s="17">
        <f t="shared" si="177"/>
        <v>33.090000000000003</v>
      </c>
      <c r="K79" s="32">
        <f>J79/J$86</f>
        <v>0.15217291331340538</v>
      </c>
      <c r="L79" s="17">
        <f>1.26*VLOOKUP($B79,SINAPI!B:AE,7,FALSE)</f>
        <v>1963.0296000000001</v>
      </c>
      <c r="M79" s="17">
        <f t="shared" si="178"/>
        <v>32.979999999999997</v>
      </c>
      <c r="N79" s="32">
        <f>M79/M$86</f>
        <v>0.14922401701280485</v>
      </c>
      <c r="O79" s="17">
        <f>1.26*VLOOKUP($B79,SINAPI!B:AE,6,FALSE)</f>
        <v>2087.5302000000001</v>
      </c>
      <c r="P79" s="17">
        <f t="shared" si="179"/>
        <v>35.07</v>
      </c>
      <c r="Q79" s="32">
        <f>P79/P$86</f>
        <v>0.1425493862287619</v>
      </c>
      <c r="R79" s="17">
        <f>1.26*VLOOKUP($B79,SINAPI!B:AE,8,FALSE)</f>
        <v>2131.5042000000003</v>
      </c>
      <c r="S79" s="17">
        <f t="shared" si="180"/>
        <v>35.81</v>
      </c>
      <c r="T79" s="32">
        <f>S79/S$86</f>
        <v>0.13861041223146894</v>
      </c>
      <c r="U79" s="17">
        <f>1.26*VLOOKUP($B79,SINAPI!B:AE,9,FALSE)</f>
        <v>2012.0183999999999</v>
      </c>
      <c r="V79" s="17">
        <f t="shared" si="181"/>
        <v>33.799999999999997</v>
      </c>
      <c r="W79" s="32">
        <f>V79/V$86</f>
        <v>0.14613688443080114</v>
      </c>
      <c r="X79" s="17">
        <f>1.26*VLOOKUP($B79,SINAPI!B:AE,10,FALSE)</f>
        <v>2000.0483999999999</v>
      </c>
      <c r="Y79" s="17">
        <f t="shared" si="182"/>
        <v>33.6</v>
      </c>
      <c r="Z79" s="32">
        <f>Y79/Y$86</f>
        <v>0.13957545798197149</v>
      </c>
      <c r="AA79" s="17">
        <f>1.26*VLOOKUP($B79,SINAPI!B:AE,11,FALSE)</f>
        <v>2431.6361999999999</v>
      </c>
      <c r="AB79" s="17">
        <f t="shared" si="183"/>
        <v>40.85</v>
      </c>
      <c r="AC79" s="32">
        <f>AB79/AB$86</f>
        <v>0.1704426920348813</v>
      </c>
      <c r="AD79" s="17">
        <f>1.26*VLOOKUP($B79,SINAPI!B:AE,12,FALSE)</f>
        <v>2052.8802000000001</v>
      </c>
      <c r="AE79" s="17">
        <f t="shared" si="184"/>
        <v>34.49</v>
      </c>
      <c r="AF79" s="32">
        <f>AE79/AE$86</f>
        <v>0.14397228251794955</v>
      </c>
      <c r="AG79" s="17">
        <f>1.26*VLOOKUP($B79,SINAPI!B:AE,13,FALSE)</f>
        <v>1973.1726000000001</v>
      </c>
      <c r="AH79" s="17">
        <f t="shared" si="185"/>
        <v>33.15</v>
      </c>
      <c r="AI79" s="32">
        <f>AH79/AH$86</f>
        <v>0.14911609914083937</v>
      </c>
      <c r="AJ79" s="17">
        <f>1.26*VLOOKUP($B79,SINAPI!B:AE,16,FALSE)</f>
        <v>1968.8507999999999</v>
      </c>
      <c r="AK79" s="17">
        <f t="shared" si="186"/>
        <v>33.08</v>
      </c>
      <c r="AL79" s="32">
        <f>AK79/AK$86</f>
        <v>0.14904929260160399</v>
      </c>
      <c r="AM79" s="17">
        <f>1.26*VLOOKUP($B79,SINAPI!B:AE,15,FALSE)</f>
        <v>2117.4048000000003</v>
      </c>
      <c r="AN79" s="17">
        <f t="shared" si="187"/>
        <v>35.57</v>
      </c>
      <c r="AO79" s="32">
        <f>AN79/AN$86</f>
        <v>0.14984413177184261</v>
      </c>
      <c r="AP79" s="17">
        <f>1.26*VLOOKUP($B79,SINAPI!B:AE,14,FALSE)</f>
        <v>2351.0718000000002</v>
      </c>
      <c r="AQ79" s="17">
        <f t="shared" si="188"/>
        <v>39.5</v>
      </c>
      <c r="AR79" s="32">
        <f>AQ79/AQ$86</f>
        <v>0.16375093275847777</v>
      </c>
      <c r="AS79" s="17">
        <f>1.26*VLOOKUP($B79,SINAPI!B:AE,17,FALSE)</f>
        <v>2076.4295999999999</v>
      </c>
      <c r="AT79" s="17">
        <f t="shared" si="189"/>
        <v>34.880000000000003</v>
      </c>
      <c r="AU79" s="32">
        <f>AT79/AT$86</f>
        <v>0.14560634523064081</v>
      </c>
      <c r="AV79" s="17">
        <f>1.26*VLOOKUP($B79,SINAPI!B:AE,18,FALSE)</f>
        <v>1991.2914000000001</v>
      </c>
      <c r="AW79" s="17">
        <f t="shared" si="190"/>
        <v>33.450000000000003</v>
      </c>
      <c r="AX79" s="32">
        <f>AW79/AW$86</f>
        <v>0.15048587367284511</v>
      </c>
      <c r="AY79" s="17">
        <f>1.26*VLOOKUP($B79,SINAPI!B:AE,21,FALSE)</f>
        <v>1944.3438000000001</v>
      </c>
      <c r="AZ79" s="17">
        <f t="shared" si="191"/>
        <v>32.659999999999997</v>
      </c>
      <c r="BA79" s="32">
        <f>AZ79/AZ$86</f>
        <v>0.1372845733501471</v>
      </c>
      <c r="BB79" s="17">
        <f>1.26*VLOOKUP($B79,SINAPI!B:AE,19,FALSE)</f>
        <v>2099.4497999999999</v>
      </c>
      <c r="BC79" s="17">
        <f t="shared" si="192"/>
        <v>35.270000000000003</v>
      </c>
      <c r="BD79" s="32">
        <f>BC79/BC$86</f>
        <v>0.14388870757180156</v>
      </c>
      <c r="BE79" s="17">
        <f>1.26*VLOOKUP($B79,SINAPI!B:AE,20,FALSE)</f>
        <v>2018.8098</v>
      </c>
      <c r="BF79" s="17">
        <f t="shared" si="193"/>
        <v>33.92</v>
      </c>
      <c r="BG79" s="32">
        <f>BF79/BF$86</f>
        <v>0.14924979099749194</v>
      </c>
      <c r="BH79" s="17">
        <f>1.26*VLOOKUP($B79,SINAPI!B:AE,22,FALSE)</f>
        <v>2316.0311999999999</v>
      </c>
      <c r="BI79" s="17">
        <f t="shared" si="194"/>
        <v>38.909999999999997</v>
      </c>
      <c r="BJ79" s="32">
        <f>BI79/BI$86</f>
        <v>0.15101296281921914</v>
      </c>
      <c r="BK79" s="17">
        <f>1.26*VLOOKUP($B79,SINAPI!B:AE,23,FALSE)</f>
        <v>2051.8344000000002</v>
      </c>
      <c r="BL79" s="17">
        <f t="shared" si="195"/>
        <v>34.47</v>
      </c>
      <c r="BM79" s="32">
        <f>BL79/BL$86</f>
        <v>0.14734547319825594</v>
      </c>
      <c r="BN79" s="17">
        <f>1.26*VLOOKUP($B79,SINAPI!B:AE,26,FALSE)</f>
        <v>2359.1106</v>
      </c>
      <c r="BO79" s="17">
        <f t="shared" si="196"/>
        <v>39.630000000000003</v>
      </c>
      <c r="BP79" s="32">
        <f>BO79/BO$86</f>
        <v>0.16537305958938409</v>
      </c>
      <c r="BQ79" s="17">
        <f>1.26*VLOOKUP($B79,SINAPI!B:AE,24,FALSE)</f>
        <v>2031.624</v>
      </c>
      <c r="BR79" s="17">
        <f t="shared" si="197"/>
        <v>34.130000000000003</v>
      </c>
      <c r="BS79" s="32">
        <f>BR79/BR$86</f>
        <v>0.14641156535541164</v>
      </c>
      <c r="BT79" s="17">
        <f>1.26*VLOOKUP($B79,SINAPI!B:AE,25,FALSE)</f>
        <v>2032.6320000000001</v>
      </c>
      <c r="BU79" s="17">
        <f t="shared" si="198"/>
        <v>34.15</v>
      </c>
      <c r="BV79" s="32">
        <f>BU79/BU$86</f>
        <v>0.14692595620186721</v>
      </c>
      <c r="BW79" s="17">
        <f>1.26*VLOOKUP($B79,SINAPI!B:AE,27,FALSE)</f>
        <v>2036.5128</v>
      </c>
      <c r="BX79" s="17">
        <f t="shared" si="199"/>
        <v>34.21</v>
      </c>
      <c r="BY79" s="32">
        <f>BX79/BX$86</f>
        <v>0.14264865315653405</v>
      </c>
      <c r="BZ79" s="17">
        <f>1.26*VLOOKUP($B79,SINAPI!B:AE,29,FALSE)</f>
        <v>2077.2233999999999</v>
      </c>
      <c r="CA79" s="17">
        <f t="shared" si="200"/>
        <v>34.9</v>
      </c>
      <c r="CB79" s="32">
        <f>CA79/CA$86</f>
        <v>0.14072580645161287</v>
      </c>
      <c r="CC79" s="17">
        <f>1.26*VLOOKUP($B79,SINAPI!B:AE,28,FALSE)</f>
        <v>2012.9507999999998</v>
      </c>
      <c r="CD79" s="17">
        <f t="shared" si="201"/>
        <v>33.82</v>
      </c>
      <c r="CE79" s="32">
        <f>CD79/CD$86</f>
        <v>0.14633091034960194</v>
      </c>
      <c r="CF79" s="17">
        <f>1.26*VLOOKUP($B79,SINAPI!B:AE,30,FALSE)</f>
        <v>1960.5473999999999</v>
      </c>
      <c r="CG79" s="17">
        <f t="shared" si="202"/>
        <v>32.94</v>
      </c>
      <c r="CH79" s="32">
        <f>CG79/CG$86</f>
        <v>0.14700763154371402</v>
      </c>
    </row>
    <row r="80" spans="1:86" ht="43.15">
      <c r="B80" s="11" t="s">
        <v>6635</v>
      </c>
      <c r="C80" s="10" t="str">
        <f>VLOOKUP($B80,SINAPI!B:AE,2,FALSE)</f>
        <v>EXECUÇÃO DE PASSEIO (CALÇADA) OU PISO DE CONCRETO COM CONCRETO MOLDADO IN LOCO, FEITO EM OBRA, ACABAMENTO CONVENCIONAL, ESPESSURA 8 CM, ARMADO. AF_07/2016</v>
      </c>
      <c r="D80" s="52" t="str">
        <f>VLOOKUP($B80,SINAPI!B:AE,3,FALSE)</f>
        <v>M2</v>
      </c>
      <c r="E80" s="29">
        <v>0</v>
      </c>
      <c r="F80" s="17">
        <f>1.26*VLOOKUP($B80,SINAPI!B:AE,4,FALSE)</f>
        <v>145.11420000000001</v>
      </c>
      <c r="G80" s="17">
        <f t="shared" si="175"/>
        <v>0</v>
      </c>
      <c r="H80" s="32">
        <f t="shared" si="176"/>
        <v>0</v>
      </c>
      <c r="I80" s="17">
        <f>1.26*VLOOKUP($B80,SINAPI!B:AE,5,FALSE)</f>
        <v>151.81739999999999</v>
      </c>
      <c r="J80" s="17">
        <f t="shared" si="177"/>
        <v>0</v>
      </c>
      <c r="K80" s="32">
        <f>J80/J$86</f>
        <v>0</v>
      </c>
      <c r="L80" s="17">
        <f>1.26*VLOOKUP($B80,SINAPI!B:AE,7,FALSE)</f>
        <v>138.91499999999999</v>
      </c>
      <c r="M80" s="17">
        <f t="shared" si="178"/>
        <v>0</v>
      </c>
      <c r="N80" s="32">
        <f>M80/M$86</f>
        <v>0</v>
      </c>
      <c r="O80" s="17">
        <f>1.26*VLOOKUP($B80,SINAPI!B:AE,6,FALSE)</f>
        <v>140.21280000000002</v>
      </c>
      <c r="P80" s="17">
        <f t="shared" si="179"/>
        <v>0</v>
      </c>
      <c r="Q80" s="32">
        <f>P80/P$86</f>
        <v>0</v>
      </c>
      <c r="R80" s="17">
        <f>1.26*VLOOKUP($B80,SINAPI!B:AE,8,FALSE)</f>
        <v>141.435</v>
      </c>
      <c r="S80" s="17">
        <f t="shared" si="180"/>
        <v>0</v>
      </c>
      <c r="T80" s="32">
        <f>S80/S$86</f>
        <v>0</v>
      </c>
      <c r="U80" s="17">
        <f>1.26*VLOOKUP($B80,SINAPI!B:AE,9,FALSE)</f>
        <v>125.7102</v>
      </c>
      <c r="V80" s="17">
        <f t="shared" si="181"/>
        <v>0</v>
      </c>
      <c r="W80" s="32">
        <f>V80/V$86</f>
        <v>0</v>
      </c>
      <c r="X80" s="17">
        <f>1.26*VLOOKUP($B80,SINAPI!B:AE,10,FALSE)</f>
        <v>146.21040000000002</v>
      </c>
      <c r="Y80" s="17">
        <f t="shared" si="182"/>
        <v>0</v>
      </c>
      <c r="Z80" s="32">
        <f>Y80/Y$86</f>
        <v>0</v>
      </c>
      <c r="AA80" s="17">
        <f>1.26*VLOOKUP($B80,SINAPI!B:AE,11,FALSE)</f>
        <v>148.84379999999999</v>
      </c>
      <c r="AB80" s="17">
        <f t="shared" si="183"/>
        <v>0</v>
      </c>
      <c r="AC80" s="32">
        <f>AB80/AB$86</f>
        <v>0</v>
      </c>
      <c r="AD80" s="17">
        <f>1.26*VLOOKUP($B80,SINAPI!B:AE,12,FALSE)</f>
        <v>123.5556</v>
      </c>
      <c r="AE80" s="17">
        <f t="shared" si="184"/>
        <v>0</v>
      </c>
      <c r="AF80" s="32">
        <f>AE80/AE$86</f>
        <v>0</v>
      </c>
      <c r="AG80" s="17">
        <f>1.26*VLOOKUP($B80,SINAPI!B:AE,13,FALSE)</f>
        <v>129.5154</v>
      </c>
      <c r="AH80" s="17">
        <f t="shared" si="185"/>
        <v>0</v>
      </c>
      <c r="AI80" s="32">
        <f>AH80/AH$86</f>
        <v>0</v>
      </c>
      <c r="AJ80" s="17">
        <f>1.26*VLOOKUP($B80,SINAPI!B:AE,16,FALSE)</f>
        <v>141.20820000000001</v>
      </c>
      <c r="AK80" s="17">
        <f t="shared" si="186"/>
        <v>0</v>
      </c>
      <c r="AL80" s="32">
        <f>AK80/AK$86</f>
        <v>0</v>
      </c>
      <c r="AM80" s="17">
        <f>1.26*VLOOKUP($B80,SINAPI!B:AE,15,FALSE)</f>
        <v>142.6446</v>
      </c>
      <c r="AN80" s="17">
        <f t="shared" si="187"/>
        <v>0</v>
      </c>
      <c r="AO80" s="32">
        <f>AN80/AN$86</f>
        <v>0</v>
      </c>
      <c r="AP80" s="17">
        <f>1.26*VLOOKUP($B80,SINAPI!B:AE,14,FALSE)</f>
        <v>137.6046</v>
      </c>
      <c r="AQ80" s="17">
        <f t="shared" si="188"/>
        <v>0</v>
      </c>
      <c r="AR80" s="32">
        <f>AQ80/AQ$86</f>
        <v>0</v>
      </c>
      <c r="AS80" s="17">
        <f>1.26*VLOOKUP($B80,SINAPI!B:AE,17,FALSE)</f>
        <v>136.08000000000001</v>
      </c>
      <c r="AT80" s="17">
        <f t="shared" si="189"/>
        <v>0</v>
      </c>
      <c r="AU80" s="32">
        <f>AT80/AT$86</f>
        <v>0</v>
      </c>
      <c r="AV80" s="17">
        <f>1.26*VLOOKUP($B80,SINAPI!B:AE,18,FALSE)</f>
        <v>118.02420000000001</v>
      </c>
      <c r="AW80" s="17">
        <f t="shared" si="190"/>
        <v>0</v>
      </c>
      <c r="AX80" s="32">
        <f>AW80/AW$86</f>
        <v>0</v>
      </c>
      <c r="AY80" s="17">
        <f>1.26*VLOOKUP($B80,SINAPI!B:AE,21,FALSE)</f>
        <v>140.51519999999999</v>
      </c>
      <c r="AZ80" s="17">
        <f t="shared" si="191"/>
        <v>0</v>
      </c>
      <c r="BA80" s="32">
        <f>AZ80/AZ$86</f>
        <v>0</v>
      </c>
      <c r="BB80" s="17">
        <f>1.26*VLOOKUP($B80,SINAPI!B:AE,19,FALSE)</f>
        <v>121.7916</v>
      </c>
      <c r="BC80" s="17">
        <f t="shared" si="192"/>
        <v>0</v>
      </c>
      <c r="BD80" s="32">
        <f>BC80/BC$86</f>
        <v>0</v>
      </c>
      <c r="BE80" s="17">
        <f>1.26*VLOOKUP($B80,SINAPI!B:AE,20,FALSE)</f>
        <v>135.66419999999999</v>
      </c>
      <c r="BF80" s="17">
        <f t="shared" si="193"/>
        <v>0</v>
      </c>
      <c r="BG80" s="32">
        <f>BF80/BF$86</f>
        <v>0</v>
      </c>
      <c r="BH80" s="17">
        <f>1.26*VLOOKUP($B80,SINAPI!B:AE,22,FALSE)</f>
        <v>135.0342</v>
      </c>
      <c r="BI80" s="17">
        <f t="shared" si="194"/>
        <v>0</v>
      </c>
      <c r="BJ80" s="32">
        <f>BI80/BI$86</f>
        <v>0</v>
      </c>
      <c r="BK80" s="17">
        <f>1.26*VLOOKUP($B80,SINAPI!B:AE,23,FALSE)</f>
        <v>125.42040000000001</v>
      </c>
      <c r="BL80" s="17">
        <f t="shared" si="195"/>
        <v>0</v>
      </c>
      <c r="BM80" s="32">
        <f>BL80/BL$86</f>
        <v>0</v>
      </c>
      <c r="BN80" s="17">
        <f>1.26*VLOOKUP($B80,SINAPI!B:AE,26,FALSE)</f>
        <v>140.12459999999999</v>
      </c>
      <c r="BO80" s="17">
        <f t="shared" si="196"/>
        <v>0</v>
      </c>
      <c r="BP80" s="32">
        <f>BO80/BO$86</f>
        <v>0</v>
      </c>
      <c r="BQ80" s="17">
        <f>1.26*VLOOKUP($B80,SINAPI!B:AE,24,FALSE)</f>
        <v>149.25960000000001</v>
      </c>
      <c r="BR80" s="17">
        <f t="shared" si="197"/>
        <v>0</v>
      </c>
      <c r="BS80" s="32">
        <f>BR80/BR$86</f>
        <v>0</v>
      </c>
      <c r="BT80" s="17">
        <f>1.26*VLOOKUP($B80,SINAPI!B:AE,25,FALSE)</f>
        <v>187.5762</v>
      </c>
      <c r="BU80" s="17">
        <f t="shared" si="198"/>
        <v>0</v>
      </c>
      <c r="BV80" s="32">
        <f>BU80/BU$86</f>
        <v>0</v>
      </c>
      <c r="BW80" s="17">
        <f>1.26*VLOOKUP($B80,SINAPI!B:AE,27,FALSE)</f>
        <v>144.71099999999998</v>
      </c>
      <c r="BX80" s="17">
        <f t="shared" si="199"/>
        <v>0</v>
      </c>
      <c r="BY80" s="32">
        <f>BX80/BX$86</f>
        <v>0</v>
      </c>
      <c r="BZ80" s="17">
        <f>1.26*VLOOKUP($B80,SINAPI!B:AE,29,FALSE)</f>
        <v>129.89340000000001</v>
      </c>
      <c r="CA80" s="17">
        <f t="shared" si="200"/>
        <v>0</v>
      </c>
      <c r="CB80" s="32">
        <f>CA80/CA$86</f>
        <v>0</v>
      </c>
      <c r="CC80" s="17">
        <f>1.26*VLOOKUP($B80,SINAPI!B:AE,28,FALSE)</f>
        <v>157.5378</v>
      </c>
      <c r="CD80" s="17">
        <f t="shared" si="201"/>
        <v>0</v>
      </c>
      <c r="CE80" s="32">
        <f>CD80/CD$86</f>
        <v>0</v>
      </c>
      <c r="CF80" s="17">
        <f>1.26*VLOOKUP($B80,SINAPI!B:AE,30,FALSE)</f>
        <v>128.46959999999999</v>
      </c>
      <c r="CG80" s="17">
        <f t="shared" si="202"/>
        <v>0</v>
      </c>
      <c r="CH80" s="32">
        <f>CG80/CG$86</f>
        <v>0</v>
      </c>
    </row>
    <row r="81" spans="1:86" ht="43.15">
      <c r="B81" s="11" t="s">
        <v>7596</v>
      </c>
      <c r="C81" s="10" t="str">
        <f>VLOOKUP($B81,SINAPI!B:AE,2,FALSE)</f>
        <v>GUIA (MEIO-FIO) E SARJETA CONJUGADOS DE CONCRETO, MOLDADA  IN LOCO  EM TRECHO RETO COM EXTRUSORA, 60 CM BASE (15 CM BASE DA GUIA + 45 CM BASE DA SARJETA) X 26 CM ALTURA. AF_06/2016</v>
      </c>
      <c r="D81" s="52" t="str">
        <f>VLOOKUP($B81,SINAPI!B:AE,3,FALSE)</f>
        <v>M</v>
      </c>
      <c r="E81" s="29">
        <v>0.02</v>
      </c>
      <c r="F81" s="17">
        <f>1.26*VLOOKUP($B81,SINAPI!B:AE,4,FALSE)</f>
        <v>130.43520000000001</v>
      </c>
      <c r="G81" s="17">
        <f t="shared" si="175"/>
        <v>2.61</v>
      </c>
      <c r="H81" s="32">
        <f t="shared" si="176"/>
        <v>1.0216863696860564E-2</v>
      </c>
      <c r="I81" s="17">
        <f>1.26*VLOOKUP($B81,SINAPI!B:AE,5,FALSE)</f>
        <v>73.571399999999997</v>
      </c>
      <c r="J81" s="17">
        <f t="shared" si="177"/>
        <v>1.47</v>
      </c>
      <c r="K81" s="32">
        <f>J81/J$86</f>
        <v>6.7601747528167385E-3</v>
      </c>
      <c r="L81" s="17">
        <f>1.26*VLOOKUP($B81,SINAPI!B:AE,7,FALSE)</f>
        <v>104.35319999999999</v>
      </c>
      <c r="M81" s="17">
        <f t="shared" si="178"/>
        <v>2.09</v>
      </c>
      <c r="N81" s="32">
        <f>M81/M$86</f>
        <v>9.4565856748563409E-3</v>
      </c>
      <c r="O81" s="17">
        <f>1.26*VLOOKUP($B81,SINAPI!B:AE,6,FALSE)</f>
        <v>102.76560000000001</v>
      </c>
      <c r="P81" s="17">
        <f t="shared" si="179"/>
        <v>2.06</v>
      </c>
      <c r="Q81" s="32">
        <f>P81/P$86</f>
        <v>8.3733029834972775E-3</v>
      </c>
      <c r="R81" s="17">
        <f>1.26*VLOOKUP($B81,SINAPI!B:AE,8,FALSE)</f>
        <v>83.852999999999994</v>
      </c>
      <c r="S81" s="17">
        <f t="shared" si="180"/>
        <v>1.68</v>
      </c>
      <c r="T81" s="32">
        <f>S81/S$86</f>
        <v>6.5028062705631889E-3</v>
      </c>
      <c r="U81" s="17">
        <f>1.26*VLOOKUP($B81,SINAPI!B:AE,9,FALSE)</f>
        <v>76.998599999999996</v>
      </c>
      <c r="V81" s="17">
        <f t="shared" si="181"/>
        <v>1.54</v>
      </c>
      <c r="W81" s="32">
        <f>V81/V$86</f>
        <v>6.6583077521725964E-3</v>
      </c>
      <c r="X81" s="17">
        <f>1.26*VLOOKUP($B81,SINAPI!B:AE,10,FALSE)</f>
        <v>76.040999999999997</v>
      </c>
      <c r="Y81" s="17">
        <f t="shared" si="182"/>
        <v>1.52</v>
      </c>
      <c r="Z81" s="32">
        <f>Y81/Y$86</f>
        <v>6.3141278610891862E-3</v>
      </c>
      <c r="AA81" s="17">
        <f>1.26*VLOOKUP($B81,SINAPI!B:AE,11,FALSE)</f>
        <v>73.457999999999998</v>
      </c>
      <c r="AB81" s="17">
        <f t="shared" si="183"/>
        <v>1.47</v>
      </c>
      <c r="AC81" s="32">
        <f>AB81/AB$86</f>
        <v>6.1334334710226555E-3</v>
      </c>
      <c r="AD81" s="17">
        <f>1.26*VLOOKUP($B81,SINAPI!B:AE,12,FALSE)</f>
        <v>85.717799999999997</v>
      </c>
      <c r="AE81" s="17">
        <f t="shared" si="184"/>
        <v>1.71</v>
      </c>
      <c r="AF81" s="32">
        <f>AE81/AE$86</f>
        <v>7.1380864919018188E-3</v>
      </c>
      <c r="AG81" s="17">
        <f>1.26*VLOOKUP($B81,SINAPI!B:AE,13,FALSE)</f>
        <v>76.847400000000007</v>
      </c>
      <c r="AH81" s="17">
        <f t="shared" si="185"/>
        <v>1.54</v>
      </c>
      <c r="AI81" s="32">
        <f>AH81/AH$86</f>
        <v>6.9272637308263234E-3</v>
      </c>
      <c r="AJ81" s="17">
        <f>1.26*VLOOKUP($B81,SINAPI!B:AE,16,FALSE)</f>
        <v>91.677600000000012</v>
      </c>
      <c r="AK81" s="17">
        <f t="shared" si="186"/>
        <v>1.83</v>
      </c>
      <c r="AL81" s="32">
        <f>AK81/AK$86</f>
        <v>8.245471749121382E-3</v>
      </c>
      <c r="AM81" s="17">
        <f>1.26*VLOOKUP($B81,SINAPI!B:AE,15,FALSE)</f>
        <v>80.740799999999993</v>
      </c>
      <c r="AN81" s="17">
        <f t="shared" si="187"/>
        <v>1.61</v>
      </c>
      <c r="AO81" s="32">
        <f>AN81/AN$86</f>
        <v>6.7823742522537707E-3</v>
      </c>
      <c r="AP81" s="17">
        <f>1.26*VLOOKUP($B81,SINAPI!B:AE,14,FALSE)</f>
        <v>74.087999999999994</v>
      </c>
      <c r="AQ81" s="17">
        <f t="shared" si="188"/>
        <v>1.48</v>
      </c>
      <c r="AR81" s="32">
        <f>AQ81/AQ$86</f>
        <v>6.1354779868999258E-3</v>
      </c>
      <c r="AS81" s="17">
        <f>1.26*VLOOKUP($B81,SINAPI!B:AE,17,FALSE)</f>
        <v>91.790999999999997</v>
      </c>
      <c r="AT81" s="17">
        <f t="shared" si="189"/>
        <v>1.84</v>
      </c>
      <c r="AU81" s="32">
        <f>AT81/AT$86</f>
        <v>7.6810686704237123E-3</v>
      </c>
      <c r="AV81" s="17">
        <f>1.26*VLOOKUP($B81,SINAPI!B:AE,18,FALSE)</f>
        <v>72.084599999999995</v>
      </c>
      <c r="AW81" s="17">
        <f t="shared" si="190"/>
        <v>1.44</v>
      </c>
      <c r="AX81" s="32">
        <f>AW81/AW$86</f>
        <v>6.4783156379341379E-3</v>
      </c>
      <c r="AY81" s="17">
        <f>1.26*VLOOKUP($B81,SINAPI!B:AE,21,FALSE)</f>
        <v>77.691599999999994</v>
      </c>
      <c r="AZ81" s="17">
        <f t="shared" si="191"/>
        <v>1.55</v>
      </c>
      <c r="BA81" s="32">
        <f>AZ81/AZ$86</f>
        <v>6.515342580916351E-3</v>
      </c>
      <c r="BB81" s="17">
        <f>1.26*VLOOKUP($B81,SINAPI!B:AE,19,FALSE)</f>
        <v>77.641199999999998</v>
      </c>
      <c r="BC81" s="17">
        <f t="shared" si="192"/>
        <v>1.55</v>
      </c>
      <c r="BD81" s="32">
        <f>BC81/BC$86</f>
        <v>6.3234334203655347E-3</v>
      </c>
      <c r="BE81" s="17">
        <f>1.26*VLOOKUP($B81,SINAPI!B:AE,20,FALSE)</f>
        <v>79.0398</v>
      </c>
      <c r="BF81" s="17">
        <f t="shared" si="193"/>
        <v>1.58</v>
      </c>
      <c r="BG81" s="32">
        <f>BF81/BF$86</f>
        <v>6.9520834250010989E-3</v>
      </c>
      <c r="BH81" s="17">
        <f>1.26*VLOOKUP($B81,SINAPI!B:AE,22,FALSE)</f>
        <v>81.030600000000007</v>
      </c>
      <c r="BI81" s="17">
        <f t="shared" si="194"/>
        <v>1.62</v>
      </c>
      <c r="BJ81" s="32">
        <f>BI81/BI$86</f>
        <v>6.2873554296359558E-3</v>
      </c>
      <c r="BK81" s="17">
        <f>1.26*VLOOKUP($B81,SINAPI!B:AE,23,FALSE)</f>
        <v>77.590800000000002</v>
      </c>
      <c r="BL81" s="17">
        <f t="shared" si="195"/>
        <v>1.55</v>
      </c>
      <c r="BM81" s="32">
        <f>BL81/BL$86</f>
        <v>6.6256305035479173E-3</v>
      </c>
      <c r="BN81" s="17">
        <f>1.26*VLOOKUP($B81,SINAPI!B:AE,26,FALSE)</f>
        <v>84.306600000000003</v>
      </c>
      <c r="BO81" s="17">
        <f t="shared" si="196"/>
        <v>1.69</v>
      </c>
      <c r="BP81" s="32">
        <f>BO81/BO$86</f>
        <v>7.0522450342179934E-3</v>
      </c>
      <c r="BQ81" s="17">
        <f>1.26*VLOOKUP($B81,SINAPI!B:AE,24,FALSE)</f>
        <v>98.532000000000011</v>
      </c>
      <c r="BR81" s="17">
        <f t="shared" si="197"/>
        <v>1.97</v>
      </c>
      <c r="BS81" s="32">
        <f>BR81/BR$86</f>
        <v>8.4509459053665661E-3</v>
      </c>
      <c r="BT81" s="17">
        <f>1.26*VLOOKUP($B81,SINAPI!B:AE,25,FALSE)</f>
        <v>129.8304</v>
      </c>
      <c r="BU81" s="17">
        <f t="shared" si="198"/>
        <v>2.6</v>
      </c>
      <c r="BV81" s="32">
        <f>BU81/BU$86</f>
        <v>1.1186163576130446E-2</v>
      </c>
      <c r="BW81" s="17">
        <f>1.26*VLOOKUP($B81,SINAPI!B:AE,27,FALSE)</f>
        <v>85.591800000000006</v>
      </c>
      <c r="BX81" s="17">
        <f t="shared" si="199"/>
        <v>1.71</v>
      </c>
      <c r="BY81" s="32">
        <f>BX81/BX$86</f>
        <v>7.1303477608206144E-3</v>
      </c>
      <c r="BZ81" s="17">
        <f>1.26*VLOOKUP($B81,SINAPI!B:AE,29,FALSE)</f>
        <v>79.0398</v>
      </c>
      <c r="CA81" s="17">
        <f t="shared" si="200"/>
        <v>1.58</v>
      </c>
      <c r="CB81" s="32">
        <f>CA81/CA$86</f>
        <v>6.3709677419354826E-3</v>
      </c>
      <c r="CC81" s="17">
        <f>1.26*VLOOKUP($B81,SINAPI!B:AE,28,FALSE)</f>
        <v>73.558800000000005</v>
      </c>
      <c r="CD81" s="17">
        <f t="shared" si="201"/>
        <v>1.47</v>
      </c>
      <c r="CE81" s="32">
        <f>CD81/CD$86</f>
        <v>6.3603322949117337E-3</v>
      </c>
      <c r="CF81" s="17">
        <f>1.26*VLOOKUP($B81,SINAPI!B:AE,30,FALSE)</f>
        <v>75.184200000000004</v>
      </c>
      <c r="CG81" s="17">
        <f t="shared" si="202"/>
        <v>1.5</v>
      </c>
      <c r="CH81" s="32">
        <f>CG81/CG$86</f>
        <v>6.6943365912438078E-3</v>
      </c>
    </row>
    <row r="82" spans="1:86" ht="43.15">
      <c r="B82" s="11" t="s">
        <v>7596</v>
      </c>
      <c r="C82" s="10" t="str">
        <f>VLOOKUP($B82,SINAPI!B:AE,2,FALSE)</f>
        <v>GUIA (MEIO-FIO) E SARJETA CONJUGADOS DE CONCRETO, MOLDADA  IN LOCO  EM TRECHO RETO COM EXTRUSORA, 60 CM BASE (15 CM BASE DA GUIA + 45 CM BASE DA SARJETA) X 26 CM ALTURA. AF_06/2016</v>
      </c>
      <c r="D82" s="52" t="str">
        <f>VLOOKUP($B82,SINAPI!B:AE,3,FALSE)</f>
        <v>M</v>
      </c>
      <c r="E82" s="29">
        <v>0.02</v>
      </c>
      <c r="F82" s="17">
        <f>1.26*VLOOKUP($B82,SINAPI!B:AE,4,FALSE)</f>
        <v>130.43520000000001</v>
      </c>
      <c r="G82" s="17">
        <f t="shared" si="175"/>
        <v>2.61</v>
      </c>
      <c r="H82" s="32">
        <f t="shared" si="176"/>
        <v>1.0216863696860564E-2</v>
      </c>
      <c r="I82" s="17">
        <f>1.26*VLOOKUP($B82,SINAPI!B:AE,5,FALSE)</f>
        <v>73.571399999999997</v>
      </c>
      <c r="J82" s="17">
        <f t="shared" si="177"/>
        <v>1.47</v>
      </c>
      <c r="K82" s="32">
        <f>J82/J$86</f>
        <v>6.7601747528167385E-3</v>
      </c>
      <c r="L82" s="17">
        <f>1.26*VLOOKUP($B82,SINAPI!B:AE,7,FALSE)</f>
        <v>104.35319999999999</v>
      </c>
      <c r="M82" s="17">
        <f t="shared" si="178"/>
        <v>2.09</v>
      </c>
      <c r="N82" s="32">
        <f>M82/M$86</f>
        <v>9.4565856748563409E-3</v>
      </c>
      <c r="O82" s="17">
        <f>1.26*VLOOKUP($B82,SINAPI!B:AE,6,FALSE)</f>
        <v>102.76560000000001</v>
      </c>
      <c r="P82" s="17">
        <f t="shared" si="179"/>
        <v>2.06</v>
      </c>
      <c r="Q82" s="32">
        <f>P82/P$86</f>
        <v>8.3733029834972775E-3</v>
      </c>
      <c r="R82" s="17">
        <f>1.26*VLOOKUP($B82,SINAPI!B:AE,8,FALSE)</f>
        <v>83.852999999999994</v>
      </c>
      <c r="S82" s="17">
        <f t="shared" si="180"/>
        <v>1.68</v>
      </c>
      <c r="T82" s="32">
        <f>S82/S$86</f>
        <v>6.5028062705631889E-3</v>
      </c>
      <c r="U82" s="17">
        <f>1.26*VLOOKUP($B82,SINAPI!B:AE,9,FALSE)</f>
        <v>76.998599999999996</v>
      </c>
      <c r="V82" s="17">
        <f t="shared" si="181"/>
        <v>1.54</v>
      </c>
      <c r="W82" s="32">
        <f>V82/V$86</f>
        <v>6.6583077521725964E-3</v>
      </c>
      <c r="X82" s="17">
        <f>1.26*VLOOKUP($B82,SINAPI!B:AE,10,FALSE)</f>
        <v>76.040999999999997</v>
      </c>
      <c r="Y82" s="17">
        <f t="shared" si="182"/>
        <v>1.52</v>
      </c>
      <c r="Z82" s="32">
        <f>Y82/Y$86</f>
        <v>6.3141278610891862E-3</v>
      </c>
      <c r="AA82" s="17">
        <f>1.26*VLOOKUP($B82,SINAPI!B:AE,11,FALSE)</f>
        <v>73.457999999999998</v>
      </c>
      <c r="AB82" s="17">
        <f t="shared" si="183"/>
        <v>1.47</v>
      </c>
      <c r="AC82" s="32">
        <f>AB82/AB$86</f>
        <v>6.1334334710226555E-3</v>
      </c>
      <c r="AD82" s="17">
        <f>1.26*VLOOKUP($B82,SINAPI!B:AE,12,FALSE)</f>
        <v>85.717799999999997</v>
      </c>
      <c r="AE82" s="17">
        <f t="shared" si="184"/>
        <v>1.71</v>
      </c>
      <c r="AF82" s="32">
        <f>AE82/AE$86</f>
        <v>7.1380864919018188E-3</v>
      </c>
      <c r="AG82" s="17">
        <f>1.26*VLOOKUP($B82,SINAPI!B:AE,13,FALSE)</f>
        <v>76.847400000000007</v>
      </c>
      <c r="AH82" s="17">
        <f t="shared" si="185"/>
        <v>1.54</v>
      </c>
      <c r="AI82" s="32">
        <f>AH82/AH$86</f>
        <v>6.9272637308263234E-3</v>
      </c>
      <c r="AJ82" s="17">
        <f>1.26*VLOOKUP($B82,SINAPI!B:AE,16,FALSE)</f>
        <v>91.677600000000012</v>
      </c>
      <c r="AK82" s="17">
        <f t="shared" si="186"/>
        <v>1.83</v>
      </c>
      <c r="AL82" s="32">
        <f>AK82/AK$86</f>
        <v>8.245471749121382E-3</v>
      </c>
      <c r="AM82" s="17">
        <f>1.26*VLOOKUP($B82,SINAPI!B:AE,15,FALSE)</f>
        <v>80.740799999999993</v>
      </c>
      <c r="AN82" s="17">
        <f t="shared" si="187"/>
        <v>1.61</v>
      </c>
      <c r="AO82" s="32">
        <f>AN82/AN$86</f>
        <v>6.7823742522537707E-3</v>
      </c>
      <c r="AP82" s="17">
        <f>1.26*VLOOKUP($B82,SINAPI!B:AE,14,FALSE)</f>
        <v>74.087999999999994</v>
      </c>
      <c r="AQ82" s="17">
        <f t="shared" si="188"/>
        <v>1.48</v>
      </c>
      <c r="AR82" s="32">
        <f>AQ82/AQ$86</f>
        <v>6.1354779868999258E-3</v>
      </c>
      <c r="AS82" s="17">
        <f>1.26*VLOOKUP($B82,SINAPI!B:AE,17,FALSE)</f>
        <v>91.790999999999997</v>
      </c>
      <c r="AT82" s="17">
        <f t="shared" si="189"/>
        <v>1.84</v>
      </c>
      <c r="AU82" s="32">
        <f>AT82/AT$86</f>
        <v>7.6810686704237123E-3</v>
      </c>
      <c r="AV82" s="17">
        <f>1.26*VLOOKUP($B82,SINAPI!B:AE,18,FALSE)</f>
        <v>72.084599999999995</v>
      </c>
      <c r="AW82" s="17">
        <f t="shared" si="190"/>
        <v>1.44</v>
      </c>
      <c r="AX82" s="32">
        <f>AW82/AW$86</f>
        <v>6.4783156379341379E-3</v>
      </c>
      <c r="AY82" s="17">
        <f>1.26*VLOOKUP($B82,SINAPI!B:AE,21,FALSE)</f>
        <v>77.691599999999994</v>
      </c>
      <c r="AZ82" s="17">
        <f t="shared" si="191"/>
        <v>1.55</v>
      </c>
      <c r="BA82" s="32">
        <f>AZ82/AZ$86</f>
        <v>6.515342580916351E-3</v>
      </c>
      <c r="BB82" s="17">
        <f>1.26*VLOOKUP($B82,SINAPI!B:AE,19,FALSE)</f>
        <v>77.641199999999998</v>
      </c>
      <c r="BC82" s="17">
        <f t="shared" si="192"/>
        <v>1.55</v>
      </c>
      <c r="BD82" s="32">
        <f>BC82/BC$86</f>
        <v>6.3234334203655347E-3</v>
      </c>
      <c r="BE82" s="17">
        <f>1.26*VLOOKUP($B82,SINAPI!B:AE,20,FALSE)</f>
        <v>79.0398</v>
      </c>
      <c r="BF82" s="17">
        <f t="shared" si="193"/>
        <v>1.58</v>
      </c>
      <c r="BG82" s="32">
        <f>BF82/BF$86</f>
        <v>6.9520834250010989E-3</v>
      </c>
      <c r="BH82" s="17">
        <f>1.26*VLOOKUP($B82,SINAPI!B:AE,22,FALSE)</f>
        <v>81.030600000000007</v>
      </c>
      <c r="BI82" s="17">
        <f t="shared" si="194"/>
        <v>1.62</v>
      </c>
      <c r="BJ82" s="32">
        <f>BI82/BI$86</f>
        <v>6.2873554296359558E-3</v>
      </c>
      <c r="BK82" s="17">
        <f>1.26*VLOOKUP($B82,SINAPI!B:AE,23,FALSE)</f>
        <v>77.590800000000002</v>
      </c>
      <c r="BL82" s="17">
        <f t="shared" si="195"/>
        <v>1.55</v>
      </c>
      <c r="BM82" s="32">
        <f>BL82/BL$86</f>
        <v>6.6256305035479173E-3</v>
      </c>
      <c r="BN82" s="17">
        <f>1.26*VLOOKUP($B82,SINAPI!B:AE,26,FALSE)</f>
        <v>84.306600000000003</v>
      </c>
      <c r="BO82" s="17">
        <f t="shared" si="196"/>
        <v>1.69</v>
      </c>
      <c r="BP82" s="32">
        <f>BO82/BO$86</f>
        <v>7.0522450342179934E-3</v>
      </c>
      <c r="BQ82" s="17">
        <f>1.26*VLOOKUP($B82,SINAPI!B:AE,24,FALSE)</f>
        <v>98.532000000000011</v>
      </c>
      <c r="BR82" s="17">
        <f t="shared" si="197"/>
        <v>1.97</v>
      </c>
      <c r="BS82" s="32">
        <f>BR82/BR$86</f>
        <v>8.4509459053665661E-3</v>
      </c>
      <c r="BT82" s="17">
        <f>1.26*VLOOKUP($B82,SINAPI!B:AE,25,FALSE)</f>
        <v>129.8304</v>
      </c>
      <c r="BU82" s="17">
        <f t="shared" si="198"/>
        <v>2.6</v>
      </c>
      <c r="BV82" s="32">
        <f>BU82/BU$86</f>
        <v>1.1186163576130446E-2</v>
      </c>
      <c r="BW82" s="17">
        <f>1.26*VLOOKUP($B82,SINAPI!B:AE,27,FALSE)</f>
        <v>85.591800000000006</v>
      </c>
      <c r="BX82" s="17">
        <f t="shared" si="199"/>
        <v>1.71</v>
      </c>
      <c r="BY82" s="32">
        <f>BX82/BX$86</f>
        <v>7.1303477608206144E-3</v>
      </c>
      <c r="BZ82" s="17">
        <f>1.26*VLOOKUP($B82,SINAPI!B:AE,29,FALSE)</f>
        <v>79.0398</v>
      </c>
      <c r="CA82" s="17">
        <f t="shared" si="200"/>
        <v>1.58</v>
      </c>
      <c r="CB82" s="32">
        <f>CA82/CA$86</f>
        <v>6.3709677419354826E-3</v>
      </c>
      <c r="CC82" s="17">
        <f>1.26*VLOOKUP($B82,SINAPI!B:AE,28,FALSE)</f>
        <v>73.558800000000005</v>
      </c>
      <c r="CD82" s="17">
        <f t="shared" si="201"/>
        <v>1.47</v>
      </c>
      <c r="CE82" s="32">
        <f>CD82/CD$86</f>
        <v>6.3603322949117337E-3</v>
      </c>
      <c r="CF82" s="17">
        <f>1.26*VLOOKUP($B82,SINAPI!B:AE,30,FALSE)</f>
        <v>75.184200000000004</v>
      </c>
      <c r="CG82" s="17">
        <f t="shared" si="202"/>
        <v>1.5</v>
      </c>
      <c r="CH82" s="32">
        <f>CG82/CG$86</f>
        <v>6.6943365912438078E-3</v>
      </c>
    </row>
    <row r="83" spans="1:86">
      <c r="B83" s="30"/>
      <c r="C83" s="30"/>
      <c r="D83" s="52"/>
      <c r="E83" s="52"/>
      <c r="F83" s="17"/>
      <c r="G83" s="30"/>
      <c r="H83" s="30"/>
      <c r="I83" s="17"/>
      <c r="J83" s="17"/>
      <c r="K83" s="32"/>
      <c r="L83" s="17"/>
      <c r="M83" s="17"/>
      <c r="N83" s="32"/>
      <c r="O83" s="17"/>
      <c r="P83" s="17"/>
      <c r="Q83" s="32"/>
      <c r="R83" s="17"/>
      <c r="S83" s="17"/>
      <c r="T83" s="32"/>
      <c r="U83" s="17"/>
      <c r="V83" s="17"/>
      <c r="W83" s="32"/>
      <c r="X83" s="17"/>
      <c r="Y83" s="17"/>
      <c r="Z83" s="32"/>
      <c r="AA83" s="17"/>
      <c r="AB83" s="17"/>
      <c r="AC83" s="32"/>
      <c r="AD83" s="17"/>
      <c r="AE83" s="17"/>
      <c r="AF83" s="32"/>
      <c r="AG83" s="17"/>
      <c r="AH83" s="17"/>
      <c r="AI83" s="32"/>
      <c r="AJ83" s="17"/>
      <c r="AK83" s="17"/>
      <c r="AL83" s="32"/>
      <c r="AM83" s="17"/>
      <c r="AN83" s="17"/>
      <c r="AO83" s="32"/>
      <c r="AP83" s="17"/>
      <c r="AQ83" s="17"/>
      <c r="AR83" s="32"/>
      <c r="AS83" s="17"/>
      <c r="AT83" s="17"/>
      <c r="AU83" s="32"/>
      <c r="AV83" s="17"/>
      <c r="AW83" s="17"/>
      <c r="AX83" s="32"/>
      <c r="AY83" s="17"/>
      <c r="AZ83" s="17"/>
      <c r="BA83" s="32"/>
      <c r="BB83" s="17"/>
      <c r="BC83" s="17"/>
      <c r="BD83" s="32"/>
      <c r="BE83" s="17"/>
      <c r="BF83" s="17"/>
      <c r="BG83" s="32"/>
      <c r="BH83" s="17"/>
      <c r="BI83" s="17"/>
      <c r="BJ83" s="32"/>
      <c r="BK83" s="17"/>
      <c r="BL83" s="17"/>
      <c r="BM83" s="32"/>
      <c r="BN83" s="17"/>
      <c r="BO83" s="17"/>
      <c r="BP83" s="32"/>
      <c r="BQ83" s="17"/>
      <c r="BR83" s="17"/>
      <c r="BS83" s="32"/>
      <c r="BT83" s="17"/>
      <c r="BU83" s="17"/>
      <c r="BV83" s="32"/>
      <c r="BW83" s="17"/>
      <c r="BX83" s="17"/>
      <c r="BY83" s="32"/>
      <c r="BZ83" s="17"/>
      <c r="CA83" s="17"/>
      <c r="CB83" s="32"/>
      <c r="CC83" s="17"/>
      <c r="CD83" s="17"/>
      <c r="CE83" s="32"/>
      <c r="CF83" s="17"/>
      <c r="CG83" s="17"/>
      <c r="CH83" s="32"/>
    </row>
    <row r="84" spans="1:86">
      <c r="A84" s="49" t="s">
        <v>24904</v>
      </c>
      <c r="B84" s="30"/>
      <c r="C84" s="9" t="s">
        <v>24905</v>
      </c>
      <c r="D84" s="52"/>
      <c r="E84" s="52"/>
      <c r="F84" s="17"/>
      <c r="G84" s="30"/>
      <c r="H84" s="30"/>
      <c r="I84" s="17"/>
      <c r="J84" s="17"/>
      <c r="K84" s="32"/>
      <c r="L84" s="17"/>
      <c r="M84" s="17"/>
      <c r="N84" s="32"/>
      <c r="O84" s="17"/>
      <c r="P84" s="17"/>
      <c r="Q84" s="32"/>
      <c r="R84" s="17"/>
      <c r="S84" s="17"/>
      <c r="T84" s="32"/>
      <c r="U84" s="17"/>
      <c r="V84" s="17"/>
      <c r="W84" s="32"/>
      <c r="X84" s="17"/>
      <c r="Y84" s="17"/>
      <c r="Z84" s="32"/>
      <c r="AA84" s="17"/>
      <c r="AB84" s="17"/>
      <c r="AC84" s="32"/>
      <c r="AD84" s="17"/>
      <c r="AE84" s="17"/>
      <c r="AF84" s="32"/>
      <c r="AG84" s="17"/>
      <c r="AH84" s="17"/>
      <c r="AI84" s="32"/>
      <c r="AJ84" s="17"/>
      <c r="AK84" s="17"/>
      <c r="AL84" s="32"/>
      <c r="AM84" s="17"/>
      <c r="AN84" s="17"/>
      <c r="AO84" s="32"/>
      <c r="AP84" s="17"/>
      <c r="AQ84" s="17"/>
      <c r="AR84" s="32"/>
      <c r="AS84" s="17"/>
      <c r="AT84" s="17"/>
      <c r="AU84" s="32"/>
      <c r="AV84" s="17"/>
      <c r="AW84" s="17"/>
      <c r="AX84" s="32"/>
      <c r="AY84" s="17"/>
      <c r="AZ84" s="17"/>
      <c r="BA84" s="32"/>
      <c r="BB84" s="17"/>
      <c r="BC84" s="17"/>
      <c r="BD84" s="32"/>
      <c r="BE84" s="17"/>
      <c r="BF84" s="17"/>
      <c r="BG84" s="32"/>
      <c r="BH84" s="17"/>
      <c r="BI84" s="17"/>
      <c r="BJ84" s="32"/>
      <c r="BK84" s="17"/>
      <c r="BL84" s="17"/>
      <c r="BM84" s="32"/>
      <c r="BN84" s="17"/>
      <c r="BO84" s="17"/>
      <c r="BP84" s="32"/>
      <c r="BQ84" s="17"/>
      <c r="BR84" s="17"/>
      <c r="BS84" s="32"/>
      <c r="BT84" s="17"/>
      <c r="BU84" s="17"/>
      <c r="BV84" s="32"/>
      <c r="BW84" s="17"/>
      <c r="BX84" s="17"/>
      <c r="BY84" s="32"/>
      <c r="BZ84" s="17"/>
      <c r="CA84" s="17"/>
      <c r="CB84" s="32"/>
      <c r="CC84" s="17"/>
      <c r="CD84" s="17"/>
      <c r="CE84" s="32"/>
      <c r="CF84" s="17"/>
      <c r="CG84" s="17"/>
      <c r="CH84" s="32"/>
    </row>
    <row r="85" spans="1:86">
      <c r="B85" s="30"/>
      <c r="C85" s="30"/>
      <c r="D85" s="52"/>
      <c r="E85" s="52"/>
      <c r="F85" s="17"/>
      <c r="G85" s="30"/>
      <c r="H85" s="34"/>
      <c r="I85" s="17"/>
      <c r="J85" s="17"/>
      <c r="K85" s="32"/>
      <c r="L85" s="17"/>
      <c r="M85" s="17"/>
      <c r="N85" s="32"/>
      <c r="O85" s="17"/>
      <c r="P85" s="17"/>
      <c r="Q85" s="32"/>
      <c r="R85" s="17"/>
      <c r="S85" s="17"/>
      <c r="T85" s="32"/>
      <c r="U85" s="17"/>
      <c r="V85" s="17"/>
      <c r="W85" s="32"/>
      <c r="X85" s="17"/>
      <c r="Y85" s="17"/>
      <c r="Z85" s="32"/>
      <c r="AA85" s="17"/>
      <c r="AB85" s="17"/>
      <c r="AC85" s="32"/>
      <c r="AD85" s="17"/>
      <c r="AE85" s="17"/>
      <c r="AF85" s="32"/>
      <c r="AG85" s="17"/>
      <c r="AH85" s="17"/>
      <c r="AI85" s="32"/>
      <c r="AJ85" s="17"/>
      <c r="AK85" s="17"/>
      <c r="AL85" s="32"/>
      <c r="AM85" s="17"/>
      <c r="AN85" s="17"/>
      <c r="AO85" s="32"/>
      <c r="AP85" s="17"/>
      <c r="AQ85" s="17"/>
      <c r="AR85" s="32"/>
      <c r="AS85" s="17"/>
      <c r="AT85" s="17"/>
      <c r="AU85" s="32"/>
      <c r="AV85" s="17"/>
      <c r="AW85" s="17"/>
      <c r="AX85" s="32"/>
      <c r="AY85" s="17"/>
      <c r="AZ85" s="17"/>
      <c r="BA85" s="32"/>
      <c r="BB85" s="17"/>
      <c r="BC85" s="17"/>
      <c r="BD85" s="32"/>
      <c r="BE85" s="17"/>
      <c r="BF85" s="17"/>
      <c r="BG85" s="32"/>
      <c r="BH85" s="17"/>
      <c r="BI85" s="17"/>
      <c r="BJ85" s="32"/>
      <c r="BK85" s="17"/>
      <c r="BL85" s="17"/>
      <c r="BM85" s="32"/>
      <c r="BN85" s="17"/>
      <c r="BO85" s="17"/>
      <c r="BP85" s="32"/>
      <c r="BQ85" s="17"/>
      <c r="BR85" s="17"/>
      <c r="BS85" s="32"/>
      <c r="BT85" s="17"/>
      <c r="BU85" s="17"/>
      <c r="BV85" s="32"/>
      <c r="BW85" s="17"/>
      <c r="BX85" s="17"/>
      <c r="BY85" s="32"/>
      <c r="BZ85" s="17"/>
      <c r="CA85" s="17"/>
      <c r="CB85" s="32"/>
      <c r="CC85" s="17"/>
      <c r="CD85" s="17"/>
      <c r="CE85" s="32"/>
      <c r="CF85" s="17"/>
      <c r="CG85" s="17"/>
      <c r="CH85" s="32"/>
    </row>
    <row r="86" spans="1:86">
      <c r="A86" s="35"/>
      <c r="B86" s="36"/>
      <c r="C86" s="13" t="s">
        <v>24906</v>
      </c>
      <c r="D86" s="56"/>
      <c r="E86" s="45"/>
      <c r="F86" s="20"/>
      <c r="G86" s="37">
        <f>SUM(G9:G82)</f>
        <v>255.46000000000004</v>
      </c>
      <c r="H86" s="38">
        <f>SUM(H9:H82)</f>
        <v>1</v>
      </c>
      <c r="I86" s="20"/>
      <c r="J86" s="37">
        <f>SUM(J9:J82)</f>
        <v>217.45000000000002</v>
      </c>
      <c r="K86" s="38">
        <f>SUM(K9:K82)</f>
        <v>0.99999999999999978</v>
      </c>
      <c r="L86" s="20"/>
      <c r="M86" s="37">
        <f>SUM(M9:M82)</f>
        <v>221.01</v>
      </c>
      <c r="N86" s="38">
        <f>SUM(N9:N82)</f>
        <v>0.99999999999999989</v>
      </c>
      <c r="O86" s="20"/>
      <c r="P86" s="37">
        <f>SUM(P9:P82)</f>
        <v>246.01999999999998</v>
      </c>
      <c r="Q86" s="38">
        <f>SUM(Q9:Q82)</f>
        <v>1.0000000000000002</v>
      </c>
      <c r="R86" s="20"/>
      <c r="S86" s="37">
        <f>SUM(S9:S82)</f>
        <v>258.35000000000002</v>
      </c>
      <c r="T86" s="38">
        <f>SUM(T9:T82)</f>
        <v>0.99999999999999989</v>
      </c>
      <c r="U86" s="20"/>
      <c r="V86" s="37">
        <f>SUM(V9:V82)</f>
        <v>231.29000000000002</v>
      </c>
      <c r="W86" s="38">
        <f>SUM(W9:W82)</f>
        <v>0.99999999999999978</v>
      </c>
      <c r="X86" s="20"/>
      <c r="Y86" s="37">
        <f>SUM(Y9:Y82)</f>
        <v>240.73000000000005</v>
      </c>
      <c r="Z86" s="38">
        <f>SUM(Z9:Z82)</f>
        <v>0.99999999999999989</v>
      </c>
      <c r="AA86" s="20"/>
      <c r="AB86" s="37">
        <f>SUM(AB9:AB82)</f>
        <v>239.67000000000002</v>
      </c>
      <c r="AC86" s="38">
        <f>SUM(AC9:AC82)</f>
        <v>1</v>
      </c>
      <c r="AD86" s="20"/>
      <c r="AE86" s="37">
        <f>SUM(AE9:AE82)</f>
        <v>239.56000000000003</v>
      </c>
      <c r="AF86" s="38">
        <f>SUM(AF9:AF82)</f>
        <v>0.99999999999999989</v>
      </c>
      <c r="AG86" s="20"/>
      <c r="AH86" s="37">
        <f>SUM(AH9:AH82)</f>
        <v>222.31</v>
      </c>
      <c r="AI86" s="38">
        <f>SUM(AI9:AI82)</f>
        <v>1</v>
      </c>
      <c r="AJ86" s="20"/>
      <c r="AK86" s="37">
        <f>SUM(AK9:AK82)</f>
        <v>221.94000000000005</v>
      </c>
      <c r="AL86" s="38">
        <f>SUM(AL9:AL82)</f>
        <v>0.99999999999999956</v>
      </c>
      <c r="AM86" s="20"/>
      <c r="AN86" s="37">
        <f>SUM(AN9:AN82)</f>
        <v>237.38</v>
      </c>
      <c r="AO86" s="38">
        <f>SUM(AO9:AO82)</f>
        <v>1</v>
      </c>
      <c r="AP86" s="20"/>
      <c r="AQ86" s="37">
        <f>SUM(AQ9:AQ82)</f>
        <v>241.21999999999997</v>
      </c>
      <c r="AR86" s="38">
        <f>SUM(AR9:AR82)</f>
        <v>1</v>
      </c>
      <c r="AS86" s="20"/>
      <c r="AT86" s="37">
        <f>SUM(AT9:AT82)</f>
        <v>239.54999999999998</v>
      </c>
      <c r="AU86" s="38">
        <f>SUM(AU9:AU82)</f>
        <v>1</v>
      </c>
      <c r="AV86" s="20"/>
      <c r="AW86" s="37">
        <f>SUM(AW9:AW82)</f>
        <v>222.27999999999997</v>
      </c>
      <c r="AX86" s="38">
        <f>SUM(AX9:AX82)</f>
        <v>1</v>
      </c>
      <c r="AY86" s="20"/>
      <c r="AZ86" s="37">
        <f>SUM(AZ9:AZ82)</f>
        <v>237.90000000000003</v>
      </c>
      <c r="BA86" s="38">
        <f>SUM(BA9:BA82)</f>
        <v>0.99999999999999978</v>
      </c>
      <c r="BB86" s="20"/>
      <c r="BC86" s="37">
        <f>SUM(BC9:BC82)</f>
        <v>245.12000000000003</v>
      </c>
      <c r="BD86" s="38">
        <f>SUM(BD9:BD82)</f>
        <v>1</v>
      </c>
      <c r="BE86" s="20"/>
      <c r="BF86" s="37">
        <f>SUM(BF9:BF82)</f>
        <v>227.27000000000004</v>
      </c>
      <c r="BG86" s="38">
        <f>SUM(BG9:BG82)</f>
        <v>0.99999999999999989</v>
      </c>
      <c r="BH86" s="20"/>
      <c r="BI86" s="37">
        <f>SUM(BI9:BI82)</f>
        <v>257.65999999999997</v>
      </c>
      <c r="BJ86" s="38">
        <f>SUM(BJ9:BJ82)</f>
        <v>1.0000000000000002</v>
      </c>
      <c r="BK86" s="20"/>
      <c r="BL86" s="37">
        <f>SUM(BL9:BL82)</f>
        <v>233.94000000000003</v>
      </c>
      <c r="BM86" s="38">
        <f>SUM(BM9:BM82)</f>
        <v>0.99999999999999978</v>
      </c>
      <c r="BN86" s="20"/>
      <c r="BO86" s="37">
        <f>SUM(BO9:BO82)</f>
        <v>239.64000000000001</v>
      </c>
      <c r="BP86" s="38">
        <f>SUM(BP9:BP82)</f>
        <v>1</v>
      </c>
      <c r="BQ86" s="20"/>
      <c r="BR86" s="37">
        <f>SUM(BR9:BR82)</f>
        <v>233.10999999999999</v>
      </c>
      <c r="BS86" s="38">
        <f>SUM(BS9:BS82)</f>
        <v>1</v>
      </c>
      <c r="BT86" s="20"/>
      <c r="BU86" s="37">
        <f>SUM(BU9:BU82)</f>
        <v>232.43000000000004</v>
      </c>
      <c r="BV86" s="38">
        <f>SUM(BV9:BV82)</f>
        <v>0.99999999999999978</v>
      </c>
      <c r="BW86" s="20"/>
      <c r="BX86" s="37">
        <f>SUM(BX9:BX82)</f>
        <v>239.82000000000002</v>
      </c>
      <c r="BY86" s="38">
        <f>SUM(BY9:BY82)</f>
        <v>1</v>
      </c>
      <c r="BZ86" s="20"/>
      <c r="CA86" s="37">
        <f>SUM(CA9:CA82)</f>
        <v>248.00000000000006</v>
      </c>
      <c r="CB86" s="38">
        <f>SUM(CB9:CB82)</f>
        <v>0.99999999999999978</v>
      </c>
      <c r="CC86" s="20"/>
      <c r="CD86" s="37">
        <f>SUM(CD9:CD82)</f>
        <v>231.12</v>
      </c>
      <c r="CE86" s="38">
        <f>SUM(CE9:CE82)</f>
        <v>1</v>
      </c>
      <c r="CF86" s="20"/>
      <c r="CG86" s="37">
        <f>SUM(CG9:CG82)</f>
        <v>224.07</v>
      </c>
      <c r="CH86" s="38">
        <f>SUM(CH9:CH82)</f>
        <v>1</v>
      </c>
    </row>
    <row r="87" spans="1:86">
      <c r="B87" s="30"/>
      <c r="C87" s="7" t="s">
        <v>24907</v>
      </c>
      <c r="D87" s="55"/>
      <c r="E87" s="52"/>
      <c r="F87" s="17"/>
      <c r="G87" s="30"/>
      <c r="H87" s="76"/>
      <c r="I87" s="76"/>
      <c r="J87" s="76"/>
      <c r="K87" s="76"/>
      <c r="L87" s="76"/>
      <c r="M87" s="76"/>
      <c r="N87" s="76"/>
      <c r="O87" s="76"/>
      <c r="P87" s="76"/>
      <c r="Q87" s="76"/>
      <c r="R87" s="76"/>
      <c r="S87" s="76"/>
      <c r="T87" s="76"/>
      <c r="U87" s="76"/>
      <c r="V87" s="76"/>
      <c r="W87" s="76"/>
      <c r="X87" s="76"/>
      <c r="Y87" s="76"/>
      <c r="Z87" s="76"/>
      <c r="AA87" s="76"/>
      <c r="AB87" s="76"/>
      <c r="AC87" s="76"/>
      <c r="AD87" s="76"/>
      <c r="AE87" s="76"/>
      <c r="AF87" s="76"/>
      <c r="AG87" s="76"/>
      <c r="AH87" s="76"/>
      <c r="AI87" s="76"/>
      <c r="AJ87" s="76"/>
      <c r="AK87" s="76"/>
      <c r="AL87" s="76"/>
      <c r="AM87" s="76"/>
      <c r="AN87" s="76"/>
      <c r="AO87" s="76"/>
      <c r="AP87" s="76"/>
      <c r="AQ87" s="76"/>
      <c r="AR87" s="76"/>
      <c r="AS87" s="76"/>
      <c r="AT87" s="76"/>
      <c r="AU87" s="76"/>
      <c r="AV87" s="76"/>
      <c r="AW87" s="76"/>
      <c r="AX87" s="76"/>
      <c r="AY87" s="76"/>
      <c r="AZ87" s="76"/>
      <c r="BA87" s="76"/>
      <c r="BB87" s="76"/>
      <c r="BC87" s="76"/>
      <c r="BD87" s="76"/>
      <c r="BE87" s="76"/>
      <c r="BF87" s="76"/>
      <c r="BG87" s="76"/>
      <c r="BH87" s="76"/>
      <c r="BI87" s="76"/>
      <c r="BJ87" s="76"/>
      <c r="BK87" s="76"/>
      <c r="BL87" s="76"/>
      <c r="BM87" s="76"/>
      <c r="BN87" s="76"/>
      <c r="BO87" s="76"/>
      <c r="BP87" s="76"/>
      <c r="BQ87" s="76"/>
      <c r="BR87" s="76"/>
      <c r="BS87" s="76"/>
      <c r="BT87" s="76"/>
      <c r="BU87" s="76"/>
      <c r="BV87" s="76"/>
      <c r="BW87" s="76"/>
      <c r="BX87" s="76"/>
      <c r="BY87" s="76"/>
      <c r="BZ87" s="76"/>
      <c r="CA87" s="76"/>
      <c r="CB87" s="76"/>
      <c r="CC87" s="76"/>
      <c r="CD87" s="76"/>
      <c r="CE87" s="76"/>
      <c r="CF87" s="76"/>
      <c r="CG87" s="76"/>
      <c r="CH87" s="76"/>
    </row>
    <row r="88" spans="1:86">
      <c r="A88" s="49" t="s">
        <v>24871</v>
      </c>
      <c r="B88" s="30"/>
      <c r="C88" s="7" t="s">
        <v>24908</v>
      </c>
      <c r="D88" s="55"/>
      <c r="E88" s="52"/>
      <c r="F88" s="17"/>
      <c r="G88" s="30"/>
      <c r="H88" s="30"/>
      <c r="I88" s="30"/>
      <c r="J88" s="30"/>
      <c r="K88" s="30"/>
      <c r="L88" s="30"/>
      <c r="M88" s="30"/>
      <c r="N88" s="30"/>
      <c r="O88" s="30"/>
      <c r="P88" s="30"/>
      <c r="Q88" s="30"/>
      <c r="R88" s="30"/>
      <c r="S88" s="30"/>
      <c r="T88" s="30"/>
      <c r="U88" s="30"/>
      <c r="V88" s="30"/>
      <c r="W88" s="30"/>
      <c r="X88" s="30"/>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row>
    <row r="89" spans="1:86" ht="28.9">
      <c r="B89" s="11" t="s">
        <v>13545</v>
      </c>
      <c r="C89" s="10" t="str">
        <f>VLOOKUP($B89,SINAPI!B:AE,2,FALSE)</f>
        <v>TUBO DE PVC PARA REDE COLETORA DE ESGOTO DE PAREDE MACIÇA, DN 100 MM, JUNTA ELÁSTICA - FORNECIMENTO E ASSENTAMENTO. AF_01/2021</v>
      </c>
      <c r="D89" s="52" t="str">
        <f>VLOOKUP($B89,SINAPI!B:AE,3,FALSE)</f>
        <v>M</v>
      </c>
      <c r="E89" s="52">
        <v>0</v>
      </c>
      <c r="F89" s="17">
        <f>1.18*VLOOKUP($B89,SINAPI!B:AE,4,FALSE)</f>
        <v>49.618999999999993</v>
      </c>
      <c r="G89" s="17">
        <f>ROUND(+$E89*F89,2)</f>
        <v>0</v>
      </c>
      <c r="H89" s="32">
        <f t="shared" ref="H89:H95" si="203">G89/G$101</f>
        <v>0</v>
      </c>
      <c r="I89" s="17">
        <f>1.18*VLOOKUP($B89,SINAPI!B:AE,5,FALSE)</f>
        <v>54.114799999999995</v>
      </c>
      <c r="J89" s="17">
        <f>ROUND(+$E89*I89,2)</f>
        <v>0</v>
      </c>
      <c r="K89" s="32">
        <f>J89/J$101</f>
        <v>0</v>
      </c>
      <c r="L89" s="17">
        <f>1.18*VLOOKUP($B89,SINAPI!B:AE,7,FALSE)</f>
        <v>54.2682</v>
      </c>
      <c r="M89" s="17">
        <f>ROUND(+$E89*L89,2)</f>
        <v>0</v>
      </c>
      <c r="N89" s="32">
        <f>M89/M$101</f>
        <v>0</v>
      </c>
      <c r="O89" s="17">
        <f>1.18*VLOOKUP($B89,SINAPI!B:AE,6,FALSE)</f>
        <v>55.613399999999999</v>
      </c>
      <c r="P89" s="17">
        <f>ROUND(+$E89*O89,2)</f>
        <v>0</v>
      </c>
      <c r="Q89" s="32">
        <f>P89/P$101</f>
        <v>0</v>
      </c>
      <c r="R89" s="17">
        <f>1.18*VLOOKUP($B89,SINAPI!B:AE,8,FALSE)</f>
        <v>56.7226</v>
      </c>
      <c r="S89" s="17">
        <f>ROUND(+$E89*R89,2)</f>
        <v>0</v>
      </c>
      <c r="T89" s="32">
        <f>S89/S$101</f>
        <v>0</v>
      </c>
      <c r="U89" s="17">
        <f>1.18*VLOOKUP($B89,SINAPI!B:AE,9,FALSE)</f>
        <v>54.232799999999997</v>
      </c>
      <c r="V89" s="17">
        <f>ROUND(+$E89*U89,2)</f>
        <v>0</v>
      </c>
      <c r="W89" s="32">
        <f>V89/V$101</f>
        <v>0</v>
      </c>
      <c r="X89" s="17">
        <f>1.18*VLOOKUP($B89,SINAPI!B:AE,10,FALSE)</f>
        <v>54.740199999999994</v>
      </c>
      <c r="Y89" s="17">
        <f>ROUND(+$E89*X89,2)</f>
        <v>0</v>
      </c>
      <c r="Z89" s="32">
        <f>Y89/Y$101</f>
        <v>0</v>
      </c>
      <c r="AA89" s="17">
        <f>1.18*VLOOKUP($B89,SINAPI!B:AE,11,FALSE)</f>
        <v>55.471799999999995</v>
      </c>
      <c r="AB89" s="17">
        <f>ROUND(+$E89*AA89,2)</f>
        <v>0</v>
      </c>
      <c r="AC89" s="32">
        <f>AB89/AB$101</f>
        <v>0</v>
      </c>
      <c r="AD89" s="17">
        <f>1.18*VLOOKUP($B89,SINAPI!B:AE,12,FALSE)</f>
        <v>55.530799999999999</v>
      </c>
      <c r="AE89" s="17">
        <f>ROUND(+$E89*AD89,2)</f>
        <v>0</v>
      </c>
      <c r="AF89" s="32">
        <f>AE89/AE$101</f>
        <v>0</v>
      </c>
      <c r="AG89" s="17">
        <f>1.18*VLOOKUP($B89,SINAPI!B:AE,13,FALSE)</f>
        <v>54.091200000000001</v>
      </c>
      <c r="AH89" s="17">
        <f>ROUND(+$E89*AG89,2)</f>
        <v>0</v>
      </c>
      <c r="AI89" s="32">
        <f>AH89/AH$101</f>
        <v>0</v>
      </c>
      <c r="AJ89" s="17">
        <f>1.18*VLOOKUP($B89,SINAPI!B:AE,16,FALSE)</f>
        <v>54.421599999999991</v>
      </c>
      <c r="AK89" s="17">
        <f>ROUND(+$E89*AJ89,2)</f>
        <v>0</v>
      </c>
      <c r="AL89" s="32">
        <f>AK89/AK$101</f>
        <v>0</v>
      </c>
      <c r="AM89" s="17">
        <f>1.18*VLOOKUP($B89,SINAPI!B:AE,15,FALSE)</f>
        <v>55.377399999999994</v>
      </c>
      <c r="AN89" s="17">
        <f>ROUND(+$E89*AM89,2)</f>
        <v>0</v>
      </c>
      <c r="AO89" s="32">
        <f>AN89/AN$101</f>
        <v>0</v>
      </c>
      <c r="AP89" s="17">
        <f>1.18*VLOOKUP($B89,SINAPI!B:AE,14,FALSE)</f>
        <v>46.303199999999997</v>
      </c>
      <c r="AQ89" s="17">
        <f>ROUND(+$E89*AP89,2)</f>
        <v>0</v>
      </c>
      <c r="AR89" s="32">
        <f>AQ89/AQ$101</f>
        <v>0</v>
      </c>
      <c r="AS89" s="17">
        <f>1.18*VLOOKUP($B89,SINAPI!B:AE,17,FALSE)</f>
        <v>55.0824</v>
      </c>
      <c r="AT89" s="17">
        <f>ROUND(+$E89*AS89,2)</f>
        <v>0</v>
      </c>
      <c r="AU89" s="32">
        <f>AT89/AT$101</f>
        <v>0</v>
      </c>
      <c r="AV89" s="17">
        <f>1.18*VLOOKUP($B89,SINAPI!B:AE,18,FALSE)</f>
        <v>54.244599999999998</v>
      </c>
      <c r="AW89" s="17">
        <f>ROUND(+$E89*AV89,2)</f>
        <v>0</v>
      </c>
      <c r="AX89" s="32">
        <f>AW89/AW$101</f>
        <v>0</v>
      </c>
      <c r="AY89" s="17">
        <f>1.18*VLOOKUP($B89,SINAPI!B:AE,21,FALSE)</f>
        <v>41.488799999999991</v>
      </c>
      <c r="AZ89" s="17">
        <f>ROUND(+$E89*AY89,2)</f>
        <v>0</v>
      </c>
      <c r="BA89" s="32">
        <f>AZ89/AZ$101</f>
        <v>0</v>
      </c>
      <c r="BB89" s="17">
        <f>1.18*VLOOKUP($B89,SINAPI!B:AE,19,FALSE)</f>
        <v>55.471799999999995</v>
      </c>
      <c r="BC89" s="17">
        <f>ROUND(+$E89*BB89,2)</f>
        <v>0</v>
      </c>
      <c r="BD89" s="32">
        <f>BC89/BC$101</f>
        <v>0</v>
      </c>
      <c r="BE89" s="17">
        <f>1.18*VLOOKUP($B89,SINAPI!B:AE,20,FALSE)</f>
        <v>54.811</v>
      </c>
      <c r="BF89" s="17">
        <f>ROUND(+$E89*BE89,2)</f>
        <v>0</v>
      </c>
      <c r="BG89" s="32">
        <f>BF89/BF$101</f>
        <v>0</v>
      </c>
      <c r="BH89" s="17">
        <f>1.18*VLOOKUP($B89,SINAPI!B:AE,22,FALSE)</f>
        <v>56.297799999999995</v>
      </c>
      <c r="BI89" s="17">
        <f>ROUND(+$E89*BH89,2)</f>
        <v>0</v>
      </c>
      <c r="BJ89" s="32">
        <f>BI89/BI$101</f>
        <v>0</v>
      </c>
      <c r="BK89" s="17">
        <f>1.18*VLOOKUP($B89,SINAPI!B:AE,23,FALSE)</f>
        <v>54.928999999999995</v>
      </c>
      <c r="BL89" s="17">
        <f>ROUND(+$E89*BK89,2)</f>
        <v>0</v>
      </c>
      <c r="BM89" s="32">
        <f>BL89/BL$101</f>
        <v>0</v>
      </c>
      <c r="BN89" s="17">
        <f>1.18*VLOOKUP($B89,SINAPI!B:AE,26,FALSE)</f>
        <v>54.799199999999992</v>
      </c>
      <c r="BO89" s="17">
        <f>ROUND(+$E89*BN89,2)</f>
        <v>0</v>
      </c>
      <c r="BP89" s="32">
        <f>BO89/BO$101</f>
        <v>0</v>
      </c>
      <c r="BQ89" s="17">
        <f>1.18*VLOOKUP($B89,SINAPI!B:AE,24,FALSE)</f>
        <v>55.341999999999999</v>
      </c>
      <c r="BR89" s="17">
        <f>ROUND(+$E89*BQ89,2)</f>
        <v>0</v>
      </c>
      <c r="BS89" s="32">
        <f>BR89/BR$101</f>
        <v>0</v>
      </c>
      <c r="BT89" s="17">
        <f>1.18*VLOOKUP($B89,SINAPI!B:AE,25,FALSE)</f>
        <v>55.106000000000002</v>
      </c>
      <c r="BU89" s="17">
        <f>ROUND(+$E89*BT89,2)</f>
        <v>0</v>
      </c>
      <c r="BV89" s="32">
        <f>BU89/BU$101</f>
        <v>0</v>
      </c>
      <c r="BW89" s="17">
        <f>1.18*VLOOKUP($B89,SINAPI!B:AE,27,FALSE)</f>
        <v>55.247599999999998</v>
      </c>
      <c r="BX89" s="17">
        <f>ROUND(+$E89*BW89,2)</f>
        <v>0</v>
      </c>
      <c r="BY89" s="32">
        <f>BX89/BX$101</f>
        <v>0</v>
      </c>
      <c r="BZ89" s="17">
        <f>1.18*VLOOKUP($B89,SINAPI!B:AE,29,FALSE)</f>
        <v>55.636999999999993</v>
      </c>
      <c r="CA89" s="17">
        <f>ROUND(+$E89*BZ89,2)</f>
        <v>0</v>
      </c>
      <c r="CB89" s="32">
        <f>CA89/CA$101</f>
        <v>0</v>
      </c>
      <c r="CC89" s="17">
        <f>1.18*VLOOKUP($B89,SINAPI!B:AE,28,FALSE)</f>
        <v>54.681200000000004</v>
      </c>
      <c r="CD89" s="17">
        <f>ROUND(+$E89*CC89,2)</f>
        <v>0</v>
      </c>
      <c r="CE89" s="32">
        <f>CD89/CD$101</f>
        <v>0</v>
      </c>
      <c r="CF89" s="17">
        <f>1.18*VLOOKUP($B89,SINAPI!B:AE,30,FALSE)</f>
        <v>54.291799999999995</v>
      </c>
      <c r="CG89" s="17">
        <f>ROUND(+$E89*CF89,2)</f>
        <v>0</v>
      </c>
      <c r="CH89" s="32">
        <f>CG89/CG$101</f>
        <v>0</v>
      </c>
    </row>
    <row r="90" spans="1:86" ht="28.9">
      <c r="B90" s="11" t="s">
        <v>13547</v>
      </c>
      <c r="C90" s="10" t="str">
        <f>VLOOKUP($B90,SINAPI!B:AE,2,FALSE)</f>
        <v>TUBO DE PVC PARA REDE COLETORA DE ESGOTO DE PAREDE MACIÇA, DN 150 MM, JUNTA ELÁSTICA  - FORNECIMENTO E ASSENTAMENTO. AF_01/2021</v>
      </c>
      <c r="D90" s="52" t="str">
        <f>VLOOKUP($B90,SINAPI!B:AE,3,FALSE)</f>
        <v>M</v>
      </c>
      <c r="E90" s="52">
        <v>0.74</v>
      </c>
      <c r="F90" s="17">
        <f>1.18*VLOOKUP($B90,SINAPI!B:AE,4,FALSE)</f>
        <v>102.96680000000001</v>
      </c>
      <c r="G90" s="17">
        <f t="shared" ref="G90:G99" si="204">ROUND(+$E90*F90,2)</f>
        <v>76.2</v>
      </c>
      <c r="H90" s="32">
        <f t="shared" si="203"/>
        <v>0.37472338332923527</v>
      </c>
      <c r="I90" s="17">
        <f>1.18*VLOOKUP($B90,SINAPI!B:AE,5,FALSE)</f>
        <v>113.752</v>
      </c>
      <c r="J90" s="17">
        <f t="shared" ref="J90:J99" si="205">ROUND(+$E90*I90,2)</f>
        <v>84.18</v>
      </c>
      <c r="K90" s="32">
        <f t="shared" ref="K90:K98" si="206">J90/J$101</f>
        <v>0.38536898004028564</v>
      </c>
      <c r="L90" s="17">
        <f>1.18*VLOOKUP($B90,SINAPI!B:AE,7,FALSE)</f>
        <v>113.9408</v>
      </c>
      <c r="M90" s="17">
        <f t="shared" ref="M90:AB99" si="207">ROUND(+$E90*L90,2)</f>
        <v>84.32</v>
      </c>
      <c r="N90" s="32">
        <f t="shared" ref="N90:N99" si="208">M90/M$101</f>
        <v>0.37923900332823601</v>
      </c>
      <c r="O90" s="17">
        <f>1.18*VLOOKUP($B90,SINAPI!B:AE,6,FALSE)</f>
        <v>115.53379999999999</v>
      </c>
      <c r="P90" s="17">
        <f t="shared" ref="P90:P98" si="209">ROUND(+$E90*O90,2)</f>
        <v>85.5</v>
      </c>
      <c r="Q90" s="32">
        <f t="shared" ref="Q90:Q99" si="210">P90/P$101</f>
        <v>0.3805412141712658</v>
      </c>
      <c r="R90" s="17">
        <f>1.18*VLOOKUP($B90,SINAPI!B:AE,8,FALSE)</f>
        <v>116.8672</v>
      </c>
      <c r="S90" s="17">
        <f t="shared" ref="S90:S98" si="211">ROUND(+$E90*R90,2)</f>
        <v>86.48</v>
      </c>
      <c r="T90" s="32">
        <f t="shared" ref="T90:T99" si="212">S90/S$101</f>
        <v>0.38162481796919817</v>
      </c>
      <c r="U90" s="17">
        <f>1.18*VLOOKUP($B90,SINAPI!B:AE,9,FALSE)</f>
        <v>113.89359999999999</v>
      </c>
      <c r="V90" s="17">
        <f t="shared" ref="V90:V98" si="213">ROUND(+$E90*U90,2)</f>
        <v>84.28</v>
      </c>
      <c r="W90" s="32">
        <f t="shared" ref="W90:W99" si="214">V90/V$101</f>
        <v>0.37926379263792637</v>
      </c>
      <c r="X90" s="17">
        <f>1.18*VLOOKUP($B90,SINAPI!B:AE,10,FALSE)</f>
        <v>114.5308</v>
      </c>
      <c r="Y90" s="17">
        <f t="shared" ref="Y90:Y98" si="215">ROUND(+$E90*X90,2)</f>
        <v>84.75</v>
      </c>
      <c r="Z90" s="32">
        <f t="shared" ref="Z90:Z99" si="216">Y90/Y$101</f>
        <v>0.3785341015677342</v>
      </c>
      <c r="AA90" s="17">
        <f>1.18*VLOOKUP($B90,SINAPI!B:AE,11,FALSE)</f>
        <v>115.3922</v>
      </c>
      <c r="AB90" s="17">
        <f t="shared" ref="AB90:AB98" si="217">ROUND(+$E90*AA90,2)</f>
        <v>85.39</v>
      </c>
      <c r="AC90" s="32">
        <f t="shared" ref="AC90:AC99" si="218">AB90/AB$101</f>
        <v>0.38716844253003857</v>
      </c>
      <c r="AD90" s="17">
        <f>1.18*VLOOKUP($B90,SINAPI!B:AE,12,FALSE)</f>
        <v>115.4512</v>
      </c>
      <c r="AE90" s="17">
        <f t="shared" ref="AE90:AT99" si="219">ROUND(+$E90*AD90,2)</f>
        <v>85.43</v>
      </c>
      <c r="AF90" s="32">
        <f t="shared" ref="AF90:AF99" si="220">AE90/AE$101</f>
        <v>0.38927367173972477</v>
      </c>
      <c r="AG90" s="17">
        <f>1.18*VLOOKUP($B90,SINAPI!B:AE,13,FALSE)</f>
        <v>113.72839999999999</v>
      </c>
      <c r="AH90" s="17">
        <f t="shared" ref="AH90:AH98" si="221">ROUND(+$E90*AG90,2)</f>
        <v>84.16</v>
      </c>
      <c r="AI90" s="32">
        <f t="shared" ref="AI90:AI99" si="222">AH90/AH$101</f>
        <v>0.37451050195799213</v>
      </c>
      <c r="AJ90" s="17">
        <f>1.18*VLOOKUP($B90,SINAPI!B:AE,16,FALSE)</f>
        <v>114.15319999999998</v>
      </c>
      <c r="AK90" s="17">
        <f t="shared" ref="AK90:AK98" si="223">ROUND(+$E90*AJ90,2)</f>
        <v>84.47</v>
      </c>
      <c r="AL90" s="32">
        <f t="shared" ref="AL90:AL99" si="224">AK90/AK$101</f>
        <v>0.37843286591102543</v>
      </c>
      <c r="AM90" s="17">
        <f>1.18*VLOOKUP($B90,SINAPI!B:AE,15,FALSE)</f>
        <v>115.25059999999999</v>
      </c>
      <c r="AN90" s="17">
        <f t="shared" ref="AN90:AN98" si="225">ROUND(+$E90*AM90,2)</f>
        <v>85.29</v>
      </c>
      <c r="AO90" s="32">
        <f t="shared" ref="AO90:AO99" si="226">AN90/AN$101</f>
        <v>0.37772364924712137</v>
      </c>
      <c r="AP90" s="17">
        <f>1.18*VLOOKUP($B90,SINAPI!B:AE,14,FALSE)</f>
        <v>96.358799999999988</v>
      </c>
      <c r="AQ90" s="17">
        <f t="shared" ref="AQ90:AQ98" si="227">ROUND(+$E90*AP90,2)</f>
        <v>71.31</v>
      </c>
      <c r="AR90" s="32">
        <f t="shared" ref="AR90:AR99" si="228">AQ90/AQ$101</f>
        <v>0.38182694367102166</v>
      </c>
      <c r="AS90" s="17">
        <f>1.18*VLOOKUP($B90,SINAPI!B:AE,17,FALSE)</f>
        <v>114.90839999999999</v>
      </c>
      <c r="AT90" s="17">
        <f t="shared" ref="AT90:AT98" si="229">ROUND(+$E90*AS90,2)</f>
        <v>85.03</v>
      </c>
      <c r="AU90" s="32">
        <f t="shared" ref="AU90:AU99" si="230">AT90/AT$101</f>
        <v>0.38135175135668475</v>
      </c>
      <c r="AV90" s="17">
        <f>1.18*VLOOKUP($B90,SINAPI!B:AE,18,FALSE)</f>
        <v>113.9054</v>
      </c>
      <c r="AW90" s="17">
        <f t="shared" ref="AW90:BL99" si="231">ROUND(+$E90*AV90,2)</f>
        <v>84.29</v>
      </c>
      <c r="AX90" s="32">
        <f t="shared" ref="AX90:AX99" si="232">AW90/AW$101</f>
        <v>0.37985579089680044</v>
      </c>
      <c r="AY90" s="17">
        <f>1.18*VLOOKUP($B90,SINAPI!B:AE,21,FALSE)</f>
        <v>85.125199999999992</v>
      </c>
      <c r="AZ90" s="17">
        <f t="shared" ref="AZ90:AZ98" si="233">ROUND(+$E90*AY90,2)</f>
        <v>62.99</v>
      </c>
      <c r="BA90" s="32">
        <f t="shared" ref="BA90:BA99" si="234">AZ90/AZ$101</f>
        <v>0.37612706753448383</v>
      </c>
      <c r="BB90" s="17">
        <f>1.18*VLOOKUP($B90,SINAPI!B:AE,19,FALSE)</f>
        <v>115.38039999999999</v>
      </c>
      <c r="BC90" s="17">
        <f t="shared" ref="BC90:BC98" si="235">ROUND(+$E90*BB90,2)</f>
        <v>85.38</v>
      </c>
      <c r="BD90" s="32">
        <f t="shared" ref="BD90:BD99" si="236">BC90/BC$101</f>
        <v>0.38015940157620548</v>
      </c>
      <c r="BE90" s="17">
        <f>1.18*VLOOKUP($B90,SINAPI!B:AE,20,FALSE)</f>
        <v>114.6016</v>
      </c>
      <c r="BF90" s="17">
        <f t="shared" ref="BF90:BF98" si="237">ROUND(+$E90*BE90,2)</f>
        <v>84.81</v>
      </c>
      <c r="BG90" s="32">
        <f t="shared" ref="BG90:BG99" si="238">BF90/BF$101</f>
        <v>0.38002419680064525</v>
      </c>
      <c r="BH90" s="17">
        <f>1.18*VLOOKUP($B90,SINAPI!B:AE,22,FALSE)</f>
        <v>116.35979999999999</v>
      </c>
      <c r="BI90" s="17">
        <f t="shared" ref="BI90:BI98" si="239">ROUND(+$E90*BH90,2)</f>
        <v>86.11</v>
      </c>
      <c r="BJ90" s="32">
        <f t="shared" ref="BJ90:BJ99" si="240">BI90/BI$101</f>
        <v>0.3906101156724881</v>
      </c>
      <c r="BK90" s="17">
        <f>1.18*VLOOKUP($B90,SINAPI!B:AE,23,FALSE)</f>
        <v>114.73139999999999</v>
      </c>
      <c r="BL90" s="17">
        <f t="shared" ref="BL90:BL98" si="241">ROUND(+$E90*BK90,2)</f>
        <v>84.9</v>
      </c>
      <c r="BM90" s="32">
        <f t="shared" ref="BM90:BM99" si="242">BL90/BL$101</f>
        <v>0.38152159259425694</v>
      </c>
      <c r="BN90" s="17">
        <f>1.18*VLOOKUP($B90,SINAPI!B:AE,26,FALSE)</f>
        <v>114.0234</v>
      </c>
      <c r="BO90" s="17">
        <f t="shared" ref="BO90:CD99" si="243">ROUND(+$E90*BN90,2)</f>
        <v>84.38</v>
      </c>
      <c r="BP90" s="32">
        <f t="shared" ref="BP90:BP99" si="244">BO90/BO$101</f>
        <v>0.38055292472827318</v>
      </c>
      <c r="BQ90" s="17">
        <f>1.18*VLOOKUP($B90,SINAPI!B:AE,24,FALSE)</f>
        <v>115.227</v>
      </c>
      <c r="BR90" s="17">
        <f t="shared" ref="BR90:BR98" si="245">ROUND(+$E90*BQ90,2)</f>
        <v>85.27</v>
      </c>
      <c r="BS90" s="32">
        <f t="shared" ref="BS90:BS99" si="246">BR90/BR$101</f>
        <v>0.38460150647241892</v>
      </c>
      <c r="BT90" s="17">
        <f>1.18*VLOOKUP($B90,SINAPI!B:AE,25,FALSE)</f>
        <v>114.932</v>
      </c>
      <c r="BU90" s="17">
        <f t="shared" ref="BU90:BU98" si="247">ROUND(+$E90*BT90,2)</f>
        <v>85.05</v>
      </c>
      <c r="BV90" s="32">
        <f t="shared" ref="BV90:BV99" si="248">BU90/BU$101</f>
        <v>0.38021368858688365</v>
      </c>
      <c r="BW90" s="17">
        <f>1.18*VLOOKUP($B90,SINAPI!B:AE,27,FALSE)</f>
        <v>115.1208</v>
      </c>
      <c r="BX90" s="17">
        <f t="shared" ref="BX90:BX98" si="249">ROUND(+$E90*BW90,2)</f>
        <v>85.19</v>
      </c>
      <c r="BY90" s="32">
        <f t="shared" ref="BY90:BY99" si="250">BX90/BX$101</f>
        <v>0.3868931377446751</v>
      </c>
      <c r="BZ90" s="17">
        <f>1.18*VLOOKUP($B90,SINAPI!B:AE,29,FALSE)</f>
        <v>115.5692</v>
      </c>
      <c r="CA90" s="17">
        <f t="shared" ref="CA90:CA98" si="251">ROUND(+$E90*BZ90,2)</f>
        <v>85.52</v>
      </c>
      <c r="CB90" s="32">
        <f t="shared" ref="CB90:CB99" si="252">CA90/CA$101</f>
        <v>0.38112215339364497</v>
      </c>
      <c r="CC90" s="17">
        <f>1.18*VLOOKUP($B90,SINAPI!B:AE,28,FALSE)</f>
        <v>114.4246</v>
      </c>
      <c r="CD90" s="17">
        <f t="shared" ref="CD90:CD98" si="253">ROUND(+$E90*CC90,2)</f>
        <v>84.67</v>
      </c>
      <c r="CE90" s="32">
        <f t="shared" ref="CE90:CE99" si="254">CD90/CD$101</f>
        <v>0.38009516968935181</v>
      </c>
      <c r="CF90" s="17">
        <f>1.18*VLOOKUP($B90,SINAPI!B:AE,30,FALSE)</f>
        <v>113.97619999999999</v>
      </c>
      <c r="CG90" s="17">
        <f t="shared" ref="CG90:CG99" si="255">ROUND(+$E90*CF90,2)</f>
        <v>84.34</v>
      </c>
      <c r="CH90" s="32">
        <f t="shared" ref="CH90:CH99" si="256">CG90/CG$101</f>
        <v>0.37968757034169182</v>
      </c>
    </row>
    <row r="91" spans="1:86" ht="28.9">
      <c r="B91" s="11" t="s">
        <v>13549</v>
      </c>
      <c r="C91" s="10" t="str">
        <f>VLOOKUP($B91,SINAPI!B:AE,2,FALSE)</f>
        <v>TUBO DE PVC PARA REDE COLETORA DE ESGOTO DE PAREDE MACIÇA, DN 200 MM, JUNTA ELÁSTICA - FORNECIMENTO E ASSENTAMENTO. AF_01/2021</v>
      </c>
      <c r="D91" s="52" t="str">
        <f>VLOOKUP($B91,SINAPI!B:AE,3,FALSE)</f>
        <v>M</v>
      </c>
      <c r="E91" s="52">
        <v>0.11</v>
      </c>
      <c r="F91" s="17">
        <f>1.18*VLOOKUP($B91,SINAPI!B:AE,4,FALSE)</f>
        <v>152.81</v>
      </c>
      <c r="G91" s="17">
        <f t="shared" si="204"/>
        <v>16.809999999999999</v>
      </c>
      <c r="H91" s="32">
        <f t="shared" si="203"/>
        <v>8.2665355298745982E-2</v>
      </c>
      <c r="I91" s="17">
        <f>1.18*VLOOKUP($B91,SINAPI!B:AE,5,FALSE)</f>
        <v>169.4716</v>
      </c>
      <c r="J91" s="17">
        <f t="shared" si="205"/>
        <v>18.64</v>
      </c>
      <c r="K91" s="32">
        <f t="shared" si="206"/>
        <v>8.5332356711225049E-2</v>
      </c>
      <c r="L91" s="17">
        <f>1.18*VLOOKUP($B91,SINAPI!B:AE,7,FALSE)</f>
        <v>169.684</v>
      </c>
      <c r="M91" s="17">
        <f t="shared" si="207"/>
        <v>18.670000000000002</v>
      </c>
      <c r="N91" s="32">
        <f t="shared" si="208"/>
        <v>8.3970495637312237E-2</v>
      </c>
      <c r="O91" s="17">
        <f>1.18*VLOOKUP($B91,SINAPI!B:AE,6,FALSE)</f>
        <v>171.5248</v>
      </c>
      <c r="P91" s="17">
        <f t="shared" si="209"/>
        <v>18.87</v>
      </c>
      <c r="Q91" s="32">
        <f t="shared" si="210"/>
        <v>8.398611358376358E-2</v>
      </c>
      <c r="R91" s="17">
        <f>1.18*VLOOKUP($B91,SINAPI!B:AE,8,FALSE)</f>
        <v>173.05879999999999</v>
      </c>
      <c r="S91" s="17">
        <f t="shared" si="211"/>
        <v>19.04</v>
      </c>
      <c r="T91" s="32">
        <f t="shared" si="212"/>
        <v>8.4021005251312814E-2</v>
      </c>
      <c r="U91" s="17">
        <f>1.18*VLOOKUP($B91,SINAPI!B:AE,9,FALSE)</f>
        <v>169.625</v>
      </c>
      <c r="V91" s="17">
        <f t="shared" si="213"/>
        <v>18.66</v>
      </c>
      <c r="W91" s="32">
        <f t="shared" si="214"/>
        <v>8.3970839708397083E-2</v>
      </c>
      <c r="X91" s="17">
        <f>1.18*VLOOKUP($B91,SINAPI!B:AE,10,FALSE)</f>
        <v>170.36839999999998</v>
      </c>
      <c r="Y91" s="17">
        <f t="shared" si="215"/>
        <v>18.739999999999998</v>
      </c>
      <c r="Z91" s="32">
        <f t="shared" si="216"/>
        <v>8.3701817856983343E-2</v>
      </c>
      <c r="AA91" s="17">
        <f>1.18*VLOOKUP($B91,SINAPI!B:AE,11,FALSE)</f>
        <v>171.3596</v>
      </c>
      <c r="AB91" s="17">
        <f t="shared" si="217"/>
        <v>18.850000000000001</v>
      </c>
      <c r="AC91" s="32">
        <f t="shared" si="218"/>
        <v>8.5468147812287482E-2</v>
      </c>
      <c r="AD91" s="17">
        <f>1.18*VLOOKUP($B91,SINAPI!B:AE,12,FALSE)</f>
        <v>171.40679999999998</v>
      </c>
      <c r="AE91" s="17">
        <f t="shared" si="219"/>
        <v>18.850000000000001</v>
      </c>
      <c r="AF91" s="32">
        <f t="shared" si="220"/>
        <v>8.5892645584616775E-2</v>
      </c>
      <c r="AG91" s="17">
        <f>1.18*VLOOKUP($B91,SINAPI!B:AE,13,FALSE)</f>
        <v>169.43619999999999</v>
      </c>
      <c r="AH91" s="17">
        <f t="shared" si="221"/>
        <v>18.64</v>
      </c>
      <c r="AI91" s="32">
        <f t="shared" si="222"/>
        <v>8.2947668209327155E-2</v>
      </c>
      <c r="AJ91" s="17">
        <f>1.18*VLOOKUP($B91,SINAPI!B:AE,16,FALSE)</f>
        <v>169.92</v>
      </c>
      <c r="AK91" s="17">
        <f t="shared" si="223"/>
        <v>18.690000000000001</v>
      </c>
      <c r="AL91" s="32">
        <f t="shared" si="224"/>
        <v>8.3732807669907261E-2</v>
      </c>
      <c r="AM91" s="17">
        <f>1.18*VLOOKUP($B91,SINAPI!B:AE,15,FALSE)</f>
        <v>171.2062</v>
      </c>
      <c r="AN91" s="17">
        <f t="shared" si="225"/>
        <v>18.829999999999998</v>
      </c>
      <c r="AO91" s="32">
        <f t="shared" si="226"/>
        <v>8.3392382639503979E-2</v>
      </c>
      <c r="AP91" s="17">
        <f>1.18*VLOOKUP($B91,SINAPI!B:AE,14,FALSE)</f>
        <v>143.1104</v>
      </c>
      <c r="AQ91" s="17">
        <f t="shared" si="227"/>
        <v>15.74</v>
      </c>
      <c r="AR91" s="32">
        <f t="shared" si="228"/>
        <v>8.4279288926965096E-2</v>
      </c>
      <c r="AS91" s="17">
        <f>1.18*VLOOKUP($B91,SINAPI!B:AE,17,FALSE)</f>
        <v>170.80499999999998</v>
      </c>
      <c r="AT91" s="17">
        <f t="shared" si="229"/>
        <v>18.79</v>
      </c>
      <c r="AU91" s="32">
        <f t="shared" si="230"/>
        <v>8.4271426649325021E-2</v>
      </c>
      <c r="AV91" s="17">
        <f>1.18*VLOOKUP($B91,SINAPI!B:AE,18,FALSE)</f>
        <v>169.64860000000002</v>
      </c>
      <c r="AW91" s="17">
        <f t="shared" si="231"/>
        <v>18.66</v>
      </c>
      <c r="AX91" s="32">
        <f t="shared" si="232"/>
        <v>8.4091933303289776E-2</v>
      </c>
      <c r="AY91" s="17">
        <f>1.18*VLOOKUP($B91,SINAPI!B:AE,21,FALSE)</f>
        <v>125.8824</v>
      </c>
      <c r="AZ91" s="17">
        <f t="shared" si="233"/>
        <v>13.85</v>
      </c>
      <c r="BA91" s="32">
        <f t="shared" si="234"/>
        <v>8.2701379351525647E-2</v>
      </c>
      <c r="BB91" s="17">
        <f>1.18*VLOOKUP($B91,SINAPI!B:AE,19,FALSE)</f>
        <v>171.34780000000001</v>
      </c>
      <c r="BC91" s="17">
        <f t="shared" si="235"/>
        <v>18.850000000000001</v>
      </c>
      <c r="BD91" s="32">
        <f t="shared" si="236"/>
        <v>8.3930718197604531E-2</v>
      </c>
      <c r="BE91" s="17">
        <f>1.18*VLOOKUP($B91,SINAPI!B:AE,20,FALSE)</f>
        <v>170.45099999999996</v>
      </c>
      <c r="BF91" s="17">
        <f t="shared" si="237"/>
        <v>18.75</v>
      </c>
      <c r="BG91" s="32">
        <f t="shared" si="238"/>
        <v>8.4016668907111167E-2</v>
      </c>
      <c r="BH91" s="17">
        <f>1.18*VLOOKUP($B91,SINAPI!B:AE,22,FALSE)</f>
        <v>172.4924</v>
      </c>
      <c r="BI91" s="17">
        <f t="shared" si="239"/>
        <v>18.97</v>
      </c>
      <c r="BJ91" s="32">
        <f t="shared" si="240"/>
        <v>8.6051258788841012E-2</v>
      </c>
      <c r="BK91" s="17">
        <f>1.18*VLOOKUP($B91,SINAPI!B:AE,23,FALSE)</f>
        <v>170.59259999999998</v>
      </c>
      <c r="BL91" s="17">
        <f t="shared" si="241"/>
        <v>18.77</v>
      </c>
      <c r="BM91" s="32">
        <f t="shared" si="242"/>
        <v>8.4348177773783298E-2</v>
      </c>
      <c r="BN91" s="17">
        <f>1.18*VLOOKUP($B91,SINAPI!B:AE,26,FALSE)</f>
        <v>169.31819999999999</v>
      </c>
      <c r="BO91" s="17">
        <f t="shared" si="243"/>
        <v>18.63</v>
      </c>
      <c r="BP91" s="32">
        <f t="shared" si="244"/>
        <v>8.402110675145448E-2</v>
      </c>
      <c r="BQ91" s="17">
        <f>1.18*VLOOKUP($B91,SINAPI!B:AE,24,FALSE)</f>
        <v>171.17079999999999</v>
      </c>
      <c r="BR91" s="17">
        <f t="shared" si="245"/>
        <v>18.829999999999998</v>
      </c>
      <c r="BS91" s="32">
        <f t="shared" si="246"/>
        <v>8.4930765414279921E-2</v>
      </c>
      <c r="BT91" s="17">
        <f>1.18*VLOOKUP($B91,SINAPI!B:AE,25,FALSE)</f>
        <v>170.81679999999997</v>
      </c>
      <c r="BU91" s="17">
        <f t="shared" si="247"/>
        <v>18.79</v>
      </c>
      <c r="BV91" s="32">
        <f t="shared" si="248"/>
        <v>8.4000178818901164E-2</v>
      </c>
      <c r="BW91" s="17">
        <f>1.18*VLOOKUP($B91,SINAPI!B:AE,27,FALSE)</f>
        <v>171.05279999999999</v>
      </c>
      <c r="BX91" s="17">
        <f t="shared" si="249"/>
        <v>18.82</v>
      </c>
      <c r="BY91" s="32">
        <f t="shared" si="250"/>
        <v>8.547163813070531E-2</v>
      </c>
      <c r="BZ91" s="17">
        <f>1.18*VLOOKUP($B91,SINAPI!B:AE,29,FALSE)</f>
        <v>171.572</v>
      </c>
      <c r="CA91" s="17">
        <f t="shared" si="251"/>
        <v>18.87</v>
      </c>
      <c r="CB91" s="32">
        <f t="shared" si="252"/>
        <v>8.4094656624626771E-2</v>
      </c>
      <c r="CC91" s="17">
        <f>1.18*VLOOKUP($B91,SINAPI!B:AE,28,FALSE)</f>
        <v>170.25039999999998</v>
      </c>
      <c r="CD91" s="17">
        <f t="shared" si="253"/>
        <v>18.73</v>
      </c>
      <c r="CE91" s="32">
        <f t="shared" si="254"/>
        <v>8.4081522715029638E-2</v>
      </c>
      <c r="CF91" s="17">
        <f>1.18*VLOOKUP($B91,SINAPI!B:AE,30,FALSE)</f>
        <v>169.7312</v>
      </c>
      <c r="CG91" s="17">
        <f t="shared" si="255"/>
        <v>18.670000000000002</v>
      </c>
      <c r="CH91" s="32">
        <f t="shared" si="256"/>
        <v>8.4049880700490714E-2</v>
      </c>
    </row>
    <row r="92" spans="1:86" ht="28.9">
      <c r="B92" s="11" t="s">
        <v>13551</v>
      </c>
      <c r="C92" s="10" t="str">
        <f>VLOOKUP($B92,SINAPI!B:AE,2,FALSE)</f>
        <v>TUBO DE PVC PARA REDE COLETORA DE ESGOTO DE PAREDE MACIÇA, DN 250 MM, JUNTA ELÁSTICA  - FORNECIMENTO E ASSENTAMENTO. AF_01/2021</v>
      </c>
      <c r="D92" s="52" t="str">
        <f>VLOOKUP($B92,SINAPI!B:AE,3,FALSE)</f>
        <v>M</v>
      </c>
      <c r="E92" s="52">
        <v>0.11</v>
      </c>
      <c r="F92" s="17">
        <f>1.18*VLOOKUP($B92,SINAPI!B:AE,4,FALSE)</f>
        <v>257.27539999999999</v>
      </c>
      <c r="G92" s="17">
        <f t="shared" si="204"/>
        <v>28.3</v>
      </c>
      <c r="H92" s="32">
        <f t="shared" si="203"/>
        <v>0.1391689205802803</v>
      </c>
      <c r="I92" s="17">
        <f>1.18*VLOOKUP($B92,SINAPI!B:AE,5,FALSE)</f>
        <v>286.56299999999999</v>
      </c>
      <c r="J92" s="17">
        <f t="shared" si="205"/>
        <v>31.52</v>
      </c>
      <c r="K92" s="32">
        <f t="shared" si="206"/>
        <v>0.14429591649880971</v>
      </c>
      <c r="L92" s="17">
        <f>1.18*VLOOKUP($B92,SINAPI!B:AE,7,FALSE)</f>
        <v>286.83440000000002</v>
      </c>
      <c r="M92" s="17">
        <f t="shared" si="207"/>
        <v>31.55</v>
      </c>
      <c r="N92" s="32">
        <f t="shared" si="208"/>
        <v>0.14189979310965189</v>
      </c>
      <c r="O92" s="17">
        <f>1.18*VLOOKUP($B92,SINAPI!B:AE,6,FALSE)</f>
        <v>288.923</v>
      </c>
      <c r="P92" s="17">
        <f t="shared" si="209"/>
        <v>31.78</v>
      </c>
      <c r="Q92" s="32">
        <f t="shared" si="210"/>
        <v>0.14144561153640733</v>
      </c>
      <c r="R92" s="17">
        <f>1.18*VLOOKUP($B92,SINAPI!B:AE,8,FALSE)</f>
        <v>290.6694</v>
      </c>
      <c r="S92" s="17">
        <f t="shared" si="211"/>
        <v>31.97</v>
      </c>
      <c r="T92" s="32">
        <f t="shared" si="212"/>
        <v>0.14107938749393228</v>
      </c>
      <c r="U92" s="17">
        <f>1.18*VLOOKUP($B92,SINAPI!B:AE,9,FALSE)</f>
        <v>286.77539999999999</v>
      </c>
      <c r="V92" s="17">
        <f t="shared" si="213"/>
        <v>31.55</v>
      </c>
      <c r="W92" s="32">
        <f t="shared" si="214"/>
        <v>0.14197641976419764</v>
      </c>
      <c r="X92" s="17">
        <f>1.18*VLOOKUP($B92,SINAPI!B:AE,10,FALSE)</f>
        <v>287.60139999999996</v>
      </c>
      <c r="Y92" s="17">
        <f t="shared" si="215"/>
        <v>31.64</v>
      </c>
      <c r="Z92" s="32">
        <f t="shared" si="216"/>
        <v>0.14131939791862078</v>
      </c>
      <c r="AA92" s="17">
        <f>1.18*VLOOKUP($B92,SINAPI!B:AE,11,FALSE)</f>
        <v>288.73419999999999</v>
      </c>
      <c r="AB92" s="17">
        <f t="shared" si="217"/>
        <v>31.76</v>
      </c>
      <c r="AC92" s="32">
        <f t="shared" si="218"/>
        <v>0.1440036272953979</v>
      </c>
      <c r="AD92" s="17">
        <f>1.18*VLOOKUP($B92,SINAPI!B:AE,12,FALSE)</f>
        <v>288.80500000000001</v>
      </c>
      <c r="AE92" s="17">
        <f t="shared" si="219"/>
        <v>31.77</v>
      </c>
      <c r="AF92" s="32">
        <f t="shared" si="220"/>
        <v>0.14476442176250795</v>
      </c>
      <c r="AG92" s="17">
        <f>1.18*VLOOKUP($B92,SINAPI!B:AE,13,FALSE)</f>
        <v>286.5394</v>
      </c>
      <c r="AH92" s="17">
        <f t="shared" si="221"/>
        <v>31.52</v>
      </c>
      <c r="AI92" s="32">
        <f t="shared" si="222"/>
        <v>0.14026343894624418</v>
      </c>
      <c r="AJ92" s="17">
        <f>1.18*VLOOKUP($B92,SINAPI!B:AE,16,FALSE)</f>
        <v>287.10579999999999</v>
      </c>
      <c r="AK92" s="17">
        <f t="shared" si="223"/>
        <v>31.58</v>
      </c>
      <c r="AL92" s="32">
        <f t="shared" si="224"/>
        <v>0.14148111643743558</v>
      </c>
      <c r="AM92" s="17">
        <f>1.18*VLOOKUP($B92,SINAPI!B:AE,15,FALSE)</f>
        <v>288.55719999999997</v>
      </c>
      <c r="AN92" s="17">
        <f t="shared" si="225"/>
        <v>31.74</v>
      </c>
      <c r="AO92" s="32">
        <f t="shared" si="226"/>
        <v>0.14056687333923826</v>
      </c>
      <c r="AP92" s="17">
        <f>1.18*VLOOKUP($B92,SINAPI!B:AE,14,FALSE)</f>
        <v>241.21559999999997</v>
      </c>
      <c r="AQ92" s="17">
        <f t="shared" si="227"/>
        <v>26.53</v>
      </c>
      <c r="AR92" s="32">
        <f t="shared" si="228"/>
        <v>0.14205397301349326</v>
      </c>
      <c r="AS92" s="17">
        <f>1.18*VLOOKUP($B92,SINAPI!B:AE,17,FALSE)</f>
        <v>288.09699999999998</v>
      </c>
      <c r="AT92" s="17">
        <f t="shared" si="229"/>
        <v>31.69</v>
      </c>
      <c r="AU92" s="32">
        <f t="shared" si="230"/>
        <v>0.14212674350809526</v>
      </c>
      <c r="AV92" s="17">
        <f>1.18*VLOOKUP($B92,SINAPI!B:AE,18,FALSE)</f>
        <v>286.77539999999999</v>
      </c>
      <c r="AW92" s="17">
        <f t="shared" si="231"/>
        <v>31.55</v>
      </c>
      <c r="AX92" s="32">
        <f t="shared" si="232"/>
        <v>0.14218116268589456</v>
      </c>
      <c r="AY92" s="17">
        <f>1.18*VLOOKUP($B92,SINAPI!B:AE,21,FALSE)</f>
        <v>211.102</v>
      </c>
      <c r="AZ92" s="17">
        <f t="shared" si="233"/>
        <v>23.22</v>
      </c>
      <c r="BA92" s="32">
        <f t="shared" si="234"/>
        <v>0.13865169881172748</v>
      </c>
      <c r="BB92" s="17">
        <f>1.18*VLOOKUP($B92,SINAPI!B:AE,19,FALSE)</f>
        <v>288.71059999999994</v>
      </c>
      <c r="BC92" s="17">
        <f t="shared" si="235"/>
        <v>31.76</v>
      </c>
      <c r="BD92" s="32">
        <f t="shared" si="236"/>
        <v>0.14141324190747584</v>
      </c>
      <c r="BE92" s="17">
        <f>1.18*VLOOKUP($B92,SINAPI!B:AE,20,FALSE)</f>
        <v>287.69579999999996</v>
      </c>
      <c r="BF92" s="17">
        <f t="shared" si="237"/>
        <v>31.65</v>
      </c>
      <c r="BG92" s="32">
        <f t="shared" si="238"/>
        <v>0.14182013711520364</v>
      </c>
      <c r="BH92" s="17">
        <f>1.18*VLOOKUP($B92,SINAPI!B:AE,22,FALSE)</f>
        <v>290.0204</v>
      </c>
      <c r="BI92" s="17">
        <f t="shared" si="239"/>
        <v>31.9</v>
      </c>
      <c r="BJ92" s="32">
        <f t="shared" si="240"/>
        <v>0.1447040145157632</v>
      </c>
      <c r="BK92" s="17">
        <f>1.18*VLOOKUP($B92,SINAPI!B:AE,23,FALSE)</f>
        <v>287.8492</v>
      </c>
      <c r="BL92" s="17">
        <f t="shared" si="241"/>
        <v>31.66</v>
      </c>
      <c r="BM92" s="32">
        <f t="shared" si="242"/>
        <v>0.14227295196153325</v>
      </c>
      <c r="BN92" s="17">
        <f>1.18*VLOOKUP($B92,SINAPI!B:AE,26,FALSE)</f>
        <v>285.3476</v>
      </c>
      <c r="BO92" s="17">
        <f t="shared" si="243"/>
        <v>31.39</v>
      </c>
      <c r="BP92" s="32">
        <f t="shared" si="244"/>
        <v>0.14156857439227893</v>
      </c>
      <c r="BQ92" s="17">
        <f>1.18*VLOOKUP($B92,SINAPI!B:AE,24,FALSE)</f>
        <v>288.51</v>
      </c>
      <c r="BR92" s="17">
        <f t="shared" si="245"/>
        <v>31.74</v>
      </c>
      <c r="BS92" s="32">
        <f t="shared" si="246"/>
        <v>0.14315998376257275</v>
      </c>
      <c r="BT92" s="17">
        <f>1.18*VLOOKUP($B92,SINAPI!B:AE,25,FALSE)</f>
        <v>288.10879999999997</v>
      </c>
      <c r="BU92" s="17">
        <f t="shared" si="247"/>
        <v>31.69</v>
      </c>
      <c r="BV92" s="32">
        <f t="shared" si="248"/>
        <v>0.14166927444230859</v>
      </c>
      <c r="BW92" s="17">
        <f>1.18*VLOOKUP($B92,SINAPI!B:AE,27,FALSE)</f>
        <v>288.392</v>
      </c>
      <c r="BX92" s="17">
        <f t="shared" si="249"/>
        <v>31.72</v>
      </c>
      <c r="BY92" s="32">
        <f t="shared" si="250"/>
        <v>0.14405740496843636</v>
      </c>
      <c r="BZ92" s="17">
        <f>1.18*VLOOKUP($B92,SINAPI!B:AE,29,FALSE)</f>
        <v>288.95839999999998</v>
      </c>
      <c r="CA92" s="17">
        <f t="shared" si="251"/>
        <v>31.79</v>
      </c>
      <c r="CB92" s="32">
        <f t="shared" si="252"/>
        <v>0.14167298007932616</v>
      </c>
      <c r="CC92" s="17">
        <f>1.18*VLOOKUP($B92,SINAPI!B:AE,28,FALSE)</f>
        <v>287.45979999999997</v>
      </c>
      <c r="CD92" s="17">
        <f t="shared" si="253"/>
        <v>31.62</v>
      </c>
      <c r="CE92" s="32">
        <f t="shared" si="254"/>
        <v>0.1419464894954211</v>
      </c>
      <c r="CF92" s="17">
        <f>1.18*VLOOKUP($B92,SINAPI!B:AE,30,FALSE)</f>
        <v>286.88159999999999</v>
      </c>
      <c r="CG92" s="17">
        <f t="shared" si="255"/>
        <v>31.56</v>
      </c>
      <c r="CH92" s="32">
        <f t="shared" si="256"/>
        <v>0.14207896276954937</v>
      </c>
    </row>
    <row r="93" spans="1:86" ht="28.9">
      <c r="B93" s="11" t="s">
        <v>13553</v>
      </c>
      <c r="C93" s="10" t="str">
        <f>VLOOKUP($B93,SINAPI!B:AE,2,FALSE)</f>
        <v>TUBO DE PVC PARA REDE COLETORA DE ESGOTO DE PAREDE MACIÇA, DN 300 MM, JUNTA ELÁSTICA,  FORNECIMENTO E ASSENTAMENTO. AF_01/2021</v>
      </c>
      <c r="D93" s="52" t="str">
        <f>VLOOKUP($B93,SINAPI!B:AE,3,FALSE)</f>
        <v>M</v>
      </c>
      <c r="E93" s="52">
        <v>0.05</v>
      </c>
      <c r="F93" s="17">
        <f>1.18*VLOOKUP($B93,SINAPI!B:AE,4,FALSE)</f>
        <v>412.31560000000002</v>
      </c>
      <c r="G93" s="17">
        <f t="shared" si="204"/>
        <v>20.62</v>
      </c>
      <c r="H93" s="32">
        <f t="shared" si="203"/>
        <v>0.10140152446520777</v>
      </c>
      <c r="I93" s="17">
        <f>1.18*VLOOKUP($B93,SINAPI!B:AE,5,FALSE)</f>
        <v>460.44779999999997</v>
      </c>
      <c r="J93" s="17">
        <f t="shared" si="205"/>
        <v>23.02</v>
      </c>
      <c r="K93" s="32">
        <f t="shared" si="206"/>
        <v>0.1053836293719099</v>
      </c>
      <c r="L93" s="17">
        <f>1.18*VLOOKUP($B93,SINAPI!B:AE,7,FALSE)</f>
        <v>460.75459999999998</v>
      </c>
      <c r="M93" s="17">
        <f t="shared" si="207"/>
        <v>23.04</v>
      </c>
      <c r="N93" s="32">
        <f t="shared" si="208"/>
        <v>0.10362507870828461</v>
      </c>
      <c r="O93" s="17">
        <f>1.18*VLOOKUP($B93,SINAPI!B:AE,6,FALSE)</f>
        <v>463.07919999999996</v>
      </c>
      <c r="P93" s="17">
        <f t="shared" si="209"/>
        <v>23.15</v>
      </c>
      <c r="Q93" s="32">
        <f t="shared" si="210"/>
        <v>0.10303542816450062</v>
      </c>
      <c r="R93" s="17">
        <f>1.18*VLOOKUP($B93,SINAPI!B:AE,8,FALSE)</f>
        <v>465.03800000000001</v>
      </c>
      <c r="S93" s="17">
        <f t="shared" si="211"/>
        <v>23.25</v>
      </c>
      <c r="T93" s="32">
        <f t="shared" si="212"/>
        <v>0.10259917920656635</v>
      </c>
      <c r="U93" s="17">
        <f>1.18*VLOOKUP($B93,SINAPI!B:AE,9,FALSE)</f>
        <v>460.67199999999997</v>
      </c>
      <c r="V93" s="17">
        <f t="shared" si="213"/>
        <v>23.03</v>
      </c>
      <c r="W93" s="32">
        <f t="shared" si="214"/>
        <v>0.10363603636036361</v>
      </c>
      <c r="X93" s="17">
        <f>1.18*VLOOKUP($B93,SINAPI!B:AE,10,FALSE)</f>
        <v>461.61599999999999</v>
      </c>
      <c r="Y93" s="17">
        <f t="shared" si="215"/>
        <v>23.08</v>
      </c>
      <c r="Z93" s="32">
        <f t="shared" si="216"/>
        <v>0.10308633704051097</v>
      </c>
      <c r="AA93" s="17">
        <f>1.18*VLOOKUP($B93,SINAPI!B:AE,11,FALSE)</f>
        <v>462.89039999999994</v>
      </c>
      <c r="AB93" s="17">
        <f t="shared" si="217"/>
        <v>23.14</v>
      </c>
      <c r="AC93" s="32">
        <f t="shared" si="218"/>
        <v>0.10491951938335979</v>
      </c>
      <c r="AD93" s="17">
        <f>1.18*VLOOKUP($B93,SINAPI!B:AE,12,FALSE)</f>
        <v>462.94939999999997</v>
      </c>
      <c r="AE93" s="17">
        <f t="shared" si="219"/>
        <v>23.15</v>
      </c>
      <c r="AF93" s="32">
        <f t="shared" si="220"/>
        <v>0.10548619338376011</v>
      </c>
      <c r="AG93" s="17">
        <f>1.18*VLOOKUP($B93,SINAPI!B:AE,13,FALSE)</f>
        <v>460.41239999999999</v>
      </c>
      <c r="AH93" s="17">
        <f t="shared" si="221"/>
        <v>23.02</v>
      </c>
      <c r="AI93" s="32">
        <f t="shared" si="222"/>
        <v>0.10243859024563901</v>
      </c>
      <c r="AJ93" s="17">
        <f>1.18*VLOOKUP($B93,SINAPI!B:AE,16,FALSE)</f>
        <v>461.07319999999999</v>
      </c>
      <c r="AK93" s="17">
        <f t="shared" si="223"/>
        <v>23.05</v>
      </c>
      <c r="AL93" s="32">
        <f t="shared" si="224"/>
        <v>0.10326598270686796</v>
      </c>
      <c r="AM93" s="17">
        <f>1.18*VLOOKUP($B93,SINAPI!B:AE,15,FALSE)</f>
        <v>462.678</v>
      </c>
      <c r="AN93" s="17">
        <f t="shared" si="225"/>
        <v>23.13</v>
      </c>
      <c r="AO93" s="32">
        <f t="shared" si="226"/>
        <v>0.1024357838795394</v>
      </c>
      <c r="AP93" s="17">
        <f>1.18*VLOOKUP($B93,SINAPI!B:AE,14,FALSE)</f>
        <v>386.78039999999993</v>
      </c>
      <c r="AQ93" s="17">
        <f t="shared" si="227"/>
        <v>19.34</v>
      </c>
      <c r="AR93" s="32">
        <f t="shared" si="228"/>
        <v>0.10355536517455559</v>
      </c>
      <c r="AS93" s="17">
        <f>1.18*VLOOKUP($B93,SINAPI!B:AE,17,FALSE)</f>
        <v>462.17059999999998</v>
      </c>
      <c r="AT93" s="17">
        <f t="shared" si="229"/>
        <v>23.11</v>
      </c>
      <c r="AU93" s="32">
        <f t="shared" si="230"/>
        <v>0.10364623043458761</v>
      </c>
      <c r="AV93" s="17">
        <f>1.18*VLOOKUP($B93,SINAPI!B:AE,18,FALSE)</f>
        <v>460.68380000000002</v>
      </c>
      <c r="AW93" s="17">
        <f t="shared" si="231"/>
        <v>23.03</v>
      </c>
      <c r="AX93" s="32">
        <f t="shared" si="232"/>
        <v>0.10378548895899055</v>
      </c>
      <c r="AY93" s="17">
        <f>1.18*VLOOKUP($B93,SINAPI!B:AE,21,FALSE)</f>
        <v>337.46819999999997</v>
      </c>
      <c r="AZ93" s="17">
        <f t="shared" si="233"/>
        <v>16.87</v>
      </c>
      <c r="BA93" s="32">
        <f t="shared" si="234"/>
        <v>0.10073445990326627</v>
      </c>
      <c r="BB93" s="17">
        <f>1.18*VLOOKUP($B93,SINAPI!B:AE,19,FALSE)</f>
        <v>462.84319999999997</v>
      </c>
      <c r="BC93" s="17">
        <f t="shared" si="235"/>
        <v>23.14</v>
      </c>
      <c r="BD93" s="32">
        <f t="shared" si="236"/>
        <v>0.10303219199430072</v>
      </c>
      <c r="BE93" s="17">
        <f>1.18*VLOOKUP($B93,SINAPI!B:AE,20,FALSE)</f>
        <v>461.71039999999994</v>
      </c>
      <c r="BF93" s="17">
        <f t="shared" si="237"/>
        <v>23.09</v>
      </c>
      <c r="BG93" s="32">
        <f t="shared" si="238"/>
        <v>0.10346372720347716</v>
      </c>
      <c r="BH93" s="17">
        <f>1.18*VLOOKUP($B93,SINAPI!B:AE,22,FALSE)</f>
        <v>464.33</v>
      </c>
      <c r="BI93" s="17">
        <f t="shared" si="239"/>
        <v>23.22</v>
      </c>
      <c r="BJ93" s="32">
        <f t="shared" si="240"/>
        <v>0.10533000680426401</v>
      </c>
      <c r="BK93" s="17">
        <f>1.18*VLOOKUP($B93,SINAPI!B:AE,23,FALSE)</f>
        <v>461.87560000000002</v>
      </c>
      <c r="BL93" s="17">
        <f t="shared" si="241"/>
        <v>23.09</v>
      </c>
      <c r="BM93" s="32">
        <f t="shared" si="242"/>
        <v>0.10376129061250167</v>
      </c>
      <c r="BN93" s="17">
        <f>1.18*VLOOKUP($B93,SINAPI!B:AE,26,FALSE)</f>
        <v>457.4742</v>
      </c>
      <c r="BO93" s="17">
        <f t="shared" si="243"/>
        <v>22.87</v>
      </c>
      <c r="BP93" s="32">
        <f t="shared" si="244"/>
        <v>0.10314346277003565</v>
      </c>
      <c r="BQ93" s="17">
        <f>1.18*VLOOKUP($B93,SINAPI!B:AE,24,FALSE)</f>
        <v>462.63079999999997</v>
      </c>
      <c r="BR93" s="17">
        <f t="shared" si="245"/>
        <v>23.13</v>
      </c>
      <c r="BS93" s="32">
        <f t="shared" si="246"/>
        <v>0.10432547020883136</v>
      </c>
      <c r="BT93" s="17">
        <f>1.18*VLOOKUP($B93,SINAPI!B:AE,25,FALSE)</f>
        <v>462.17059999999998</v>
      </c>
      <c r="BU93" s="17">
        <f t="shared" si="247"/>
        <v>23.11</v>
      </c>
      <c r="BV93" s="32">
        <f t="shared" si="248"/>
        <v>0.10331262014394922</v>
      </c>
      <c r="BW93" s="17">
        <f>1.18*VLOOKUP($B93,SINAPI!B:AE,27,FALSE)</f>
        <v>462.50099999999998</v>
      </c>
      <c r="BX93" s="17">
        <f t="shared" si="249"/>
        <v>23.13</v>
      </c>
      <c r="BY93" s="32">
        <f t="shared" si="250"/>
        <v>0.10504564239974569</v>
      </c>
      <c r="BZ93" s="17">
        <f>1.18*VLOOKUP($B93,SINAPI!B:AE,29,FALSE)</f>
        <v>463.13819999999998</v>
      </c>
      <c r="CA93" s="17">
        <f t="shared" si="251"/>
        <v>23.16</v>
      </c>
      <c r="CB93" s="32">
        <f t="shared" si="252"/>
        <v>0.10321315566647354</v>
      </c>
      <c r="CC93" s="17">
        <f>1.18*VLOOKUP($B93,SINAPI!B:AE,28,FALSE)</f>
        <v>461.45079999999996</v>
      </c>
      <c r="CD93" s="17">
        <f t="shared" si="253"/>
        <v>23.07</v>
      </c>
      <c r="CE93" s="32">
        <f t="shared" si="254"/>
        <v>0.10356437421440115</v>
      </c>
      <c r="CF93" s="17">
        <f>1.18*VLOOKUP($B93,SINAPI!B:AE,30,FALSE)</f>
        <v>460.81359999999995</v>
      </c>
      <c r="CG93" s="17">
        <f t="shared" si="255"/>
        <v>23.04</v>
      </c>
      <c r="CH93" s="32">
        <f t="shared" si="256"/>
        <v>0.10372304506370143</v>
      </c>
    </row>
    <row r="94" spans="1:86" ht="43.15">
      <c r="B94" s="11" t="s">
        <v>13489</v>
      </c>
      <c r="C94" s="10" t="str">
        <f>VLOOKUP($B94,SINAPI!B:AE,2,FALSE)</f>
        <v>TUBO DE CONCRETO PARA REDES COLETORAS DE ESGOTO SANITÁRIO, DIÂMETRO DE 400 MM, JUNTA ELÁSTICA, INSTALADO EM LOCAL COM ALTO NÍVEL DE INTERFERÊNCIAS - FORNECIMENTO E ASSENTAMENTO. AF_12/2015</v>
      </c>
      <c r="D94" s="52" t="str">
        <f>VLOOKUP($B94,SINAPI!B:AE,3,FALSE)</f>
        <v>M</v>
      </c>
      <c r="E94" s="52">
        <v>0.05</v>
      </c>
      <c r="F94" s="17">
        <f>1.18*VLOOKUP($B94,SINAPI!B:AE,4,FALSE)</f>
        <v>237.93519999999998</v>
      </c>
      <c r="G94" s="17">
        <f t="shared" si="204"/>
        <v>11.9</v>
      </c>
      <c r="H94" s="32">
        <f t="shared" si="203"/>
        <v>5.8519793459552494E-2</v>
      </c>
      <c r="I94" s="17">
        <f>1.18*VLOOKUP($B94,SINAPI!B:AE,5,FALSE)</f>
        <v>181.08279999999999</v>
      </c>
      <c r="J94" s="17">
        <f t="shared" si="205"/>
        <v>9.0500000000000007</v>
      </c>
      <c r="K94" s="32">
        <f t="shared" si="206"/>
        <v>4.1430140999816879E-2</v>
      </c>
      <c r="L94" s="17">
        <f>1.18*VLOOKUP($B94,SINAPI!B:AE,7,FALSE)</f>
        <v>241.51059999999998</v>
      </c>
      <c r="M94" s="17">
        <f t="shared" si="207"/>
        <v>12.08</v>
      </c>
      <c r="N94" s="32">
        <f t="shared" si="208"/>
        <v>5.4331204461635335E-2</v>
      </c>
      <c r="O94" s="17">
        <f>1.18*VLOOKUP($B94,SINAPI!B:AE,6,FALSE)</f>
        <v>246.2542</v>
      </c>
      <c r="P94" s="17">
        <f t="shared" si="209"/>
        <v>12.31</v>
      </c>
      <c r="Q94" s="32">
        <f t="shared" si="210"/>
        <v>5.4789033291792771E-2</v>
      </c>
      <c r="R94" s="17">
        <f>1.18*VLOOKUP($B94,SINAPI!B:AE,8,FALSE)</f>
        <v>249.57</v>
      </c>
      <c r="S94" s="17">
        <f t="shared" si="211"/>
        <v>12.48</v>
      </c>
      <c r="T94" s="32">
        <f t="shared" si="212"/>
        <v>5.5072591677331098E-2</v>
      </c>
      <c r="U94" s="17">
        <f>1.18*VLOOKUP($B94,SINAPI!B:AE,9,FALSE)</f>
        <v>240.89699999999999</v>
      </c>
      <c r="V94" s="17">
        <f t="shared" si="213"/>
        <v>12.04</v>
      </c>
      <c r="W94" s="32">
        <f t="shared" si="214"/>
        <v>5.418054180541805E-2</v>
      </c>
      <c r="X94" s="17">
        <f>1.18*VLOOKUP($B94,SINAPI!B:AE,10,FALSE)</f>
        <v>254.75019999999998</v>
      </c>
      <c r="Y94" s="17">
        <f t="shared" si="215"/>
        <v>12.74</v>
      </c>
      <c r="Z94" s="32">
        <f t="shared" si="216"/>
        <v>5.6902943409710131E-2</v>
      </c>
      <c r="AA94" s="17">
        <f>1.18*VLOOKUP($B94,SINAPI!B:AE,11,FALSE)</f>
        <v>180.59900000000002</v>
      </c>
      <c r="AB94" s="17">
        <f t="shared" si="217"/>
        <v>9.0299999999999994</v>
      </c>
      <c r="AC94" s="32">
        <f t="shared" si="218"/>
        <v>4.0943096803445933E-2</v>
      </c>
      <c r="AD94" s="17">
        <f>1.18*VLOOKUP($B94,SINAPI!B:AE,12,FALSE)</f>
        <v>161.14079999999998</v>
      </c>
      <c r="AE94" s="17">
        <f t="shared" si="219"/>
        <v>8.06</v>
      </c>
      <c r="AF94" s="32">
        <f t="shared" si="220"/>
        <v>3.6726510525836142E-2</v>
      </c>
      <c r="AG94" s="17">
        <f>1.18*VLOOKUP($B94,SINAPI!B:AE,13,FALSE)</f>
        <v>285.94940000000003</v>
      </c>
      <c r="AH94" s="17">
        <f t="shared" si="221"/>
        <v>14.3</v>
      </c>
      <c r="AI94" s="32">
        <f t="shared" si="222"/>
        <v>6.3634745461018147E-2</v>
      </c>
      <c r="AJ94" s="17">
        <f>1.18*VLOOKUP($B94,SINAPI!B:AE,16,FALSE)</f>
        <v>251.78839999999997</v>
      </c>
      <c r="AK94" s="17">
        <f t="shared" si="223"/>
        <v>12.59</v>
      </c>
      <c r="AL94" s="32">
        <f t="shared" si="224"/>
        <v>5.6404282962232863E-2</v>
      </c>
      <c r="AM94" s="17">
        <f>1.18*VLOOKUP($B94,SINAPI!B:AE,15,FALSE)</f>
        <v>270.98699999999997</v>
      </c>
      <c r="AN94" s="17">
        <f t="shared" si="225"/>
        <v>13.55</v>
      </c>
      <c r="AO94" s="32">
        <f t="shared" si="226"/>
        <v>6.0008857395925597E-2</v>
      </c>
      <c r="AP94" s="17">
        <f>1.18*VLOOKUP($B94,SINAPI!B:AE,14,FALSE)</f>
        <v>250.93879999999999</v>
      </c>
      <c r="AQ94" s="17">
        <f t="shared" si="227"/>
        <v>12.55</v>
      </c>
      <c r="AR94" s="32">
        <f t="shared" si="228"/>
        <v>6.7198543585350184E-2</v>
      </c>
      <c r="AS94" s="17">
        <f>1.18*VLOOKUP($B94,SINAPI!B:AE,17,FALSE)</f>
        <v>231.26820000000001</v>
      </c>
      <c r="AT94" s="17">
        <f t="shared" si="229"/>
        <v>11.56</v>
      </c>
      <c r="AU94" s="32">
        <f t="shared" si="230"/>
        <v>5.1845539758711937E-2</v>
      </c>
      <c r="AV94" s="17">
        <f>1.18*VLOOKUP($B94,SINAPI!B:AE,18,FALSE)</f>
        <v>235.10319999999999</v>
      </c>
      <c r="AW94" s="17">
        <f t="shared" si="231"/>
        <v>11.76</v>
      </c>
      <c r="AX94" s="32">
        <f t="shared" si="232"/>
        <v>5.2996845425867516E-2</v>
      </c>
      <c r="AY94" s="17">
        <f>1.18*VLOOKUP($B94,SINAPI!B:AE,21,FALSE)</f>
        <v>165.3416</v>
      </c>
      <c r="AZ94" s="17">
        <f t="shared" si="233"/>
        <v>8.27</v>
      </c>
      <c r="BA94" s="32">
        <f t="shared" si="234"/>
        <v>4.9381978861885709E-2</v>
      </c>
      <c r="BB94" s="17">
        <f>1.18*VLOOKUP($B94,SINAPI!B:AE,19,FALSE)</f>
        <v>247.90619999999998</v>
      </c>
      <c r="BC94" s="17">
        <f t="shared" si="235"/>
        <v>12.4</v>
      </c>
      <c r="BD94" s="32">
        <f t="shared" si="236"/>
        <v>5.5211719132641703E-2</v>
      </c>
      <c r="BE94" s="17">
        <f>1.18*VLOOKUP($B94,SINAPI!B:AE,20,FALSE)</f>
        <v>241.00319999999999</v>
      </c>
      <c r="BF94" s="17">
        <f t="shared" si="237"/>
        <v>12.05</v>
      </c>
      <c r="BG94" s="32">
        <f t="shared" si="238"/>
        <v>5.399471255097011E-2</v>
      </c>
      <c r="BH94" s="17">
        <f>1.18*VLOOKUP($B94,SINAPI!B:AE,22,FALSE)</f>
        <v>214.9016</v>
      </c>
      <c r="BI94" s="17">
        <f t="shared" si="239"/>
        <v>10.75</v>
      </c>
      <c r="BJ94" s="32">
        <f t="shared" si="240"/>
        <v>4.8763892039011117E-2</v>
      </c>
      <c r="BK94" s="17">
        <f>1.18*VLOOKUP($B94,SINAPI!B:AE,23,FALSE)</f>
        <v>228.01139999999998</v>
      </c>
      <c r="BL94" s="17">
        <f t="shared" si="241"/>
        <v>11.4</v>
      </c>
      <c r="BM94" s="32">
        <f t="shared" si="242"/>
        <v>5.1229047768840151E-2</v>
      </c>
      <c r="BN94" s="17">
        <f>1.18*VLOOKUP($B94,SINAPI!B:AE,26,FALSE)</f>
        <v>237.5694</v>
      </c>
      <c r="BO94" s="17">
        <f t="shared" si="243"/>
        <v>11.88</v>
      </c>
      <c r="BP94" s="32">
        <f t="shared" si="244"/>
        <v>5.3578676769043446E-2</v>
      </c>
      <c r="BQ94" s="17">
        <f>1.18*VLOOKUP($B94,SINAPI!B:AE,24,FALSE)</f>
        <v>203.10159999999999</v>
      </c>
      <c r="BR94" s="17">
        <f t="shared" si="245"/>
        <v>10.16</v>
      </c>
      <c r="BS94" s="32">
        <f t="shared" si="246"/>
        <v>4.5825628072707597E-2</v>
      </c>
      <c r="BT94" s="17">
        <f>1.18*VLOOKUP($B94,SINAPI!B:AE,25,FALSE)</f>
        <v>242.86759999999998</v>
      </c>
      <c r="BU94" s="17">
        <f t="shared" si="247"/>
        <v>12.14</v>
      </c>
      <c r="BV94" s="32">
        <f t="shared" si="248"/>
        <v>5.4271536501408209E-2</v>
      </c>
      <c r="BW94" s="17">
        <f>1.18*VLOOKUP($B94,SINAPI!B:AE,27,FALSE)</f>
        <v>180.28039999999999</v>
      </c>
      <c r="BX94" s="17">
        <f t="shared" si="249"/>
        <v>9.01</v>
      </c>
      <c r="BY94" s="32">
        <f t="shared" si="250"/>
        <v>4.0919206140151688E-2</v>
      </c>
      <c r="BZ94" s="17">
        <f>1.18*VLOOKUP($B94,SINAPI!B:AE,29,FALSE)</f>
        <v>240.69639999999998</v>
      </c>
      <c r="CA94" s="17">
        <f t="shared" si="251"/>
        <v>12.03</v>
      </c>
      <c r="CB94" s="32">
        <f t="shared" si="252"/>
        <v>5.3612014795668253E-2</v>
      </c>
      <c r="CC94" s="17">
        <f>1.18*VLOOKUP($B94,SINAPI!B:AE,28,FALSE)</f>
        <v>238.31280000000001</v>
      </c>
      <c r="CD94" s="17">
        <f t="shared" si="253"/>
        <v>11.92</v>
      </c>
      <c r="CE94" s="32">
        <f t="shared" si="254"/>
        <v>5.3510504578919017E-2</v>
      </c>
      <c r="CF94" s="17">
        <f>1.18*VLOOKUP($B94,SINAPI!B:AE,30,FALSE)</f>
        <v>237.42779999999999</v>
      </c>
      <c r="CG94" s="17">
        <f t="shared" si="255"/>
        <v>11.87</v>
      </c>
      <c r="CH94" s="32">
        <f t="shared" si="256"/>
        <v>5.3437176428217707E-2</v>
      </c>
    </row>
    <row r="95" spans="1:86" ht="43.15">
      <c r="B95" s="11" t="s">
        <v>13505</v>
      </c>
      <c r="C95" s="10" t="str">
        <f>VLOOKUP($B95,SINAPI!B:AE,2,FALSE)</f>
        <v>TUBO DE CONCRETO PARA REDES COLETORAS DE ESGOTO SANITÁRIO, DIÂMETRO DE 800 MM, JUNTA ELÁSTICA, INSTALADO EM LOCAL COM ALTO NÍVEL DE INTERFERÊNCIAS - FORNECIMENTO E ASSENTAMENTO. AF_12/2015</v>
      </c>
      <c r="D95" s="52" t="str">
        <f>VLOOKUP($B95,SINAPI!B:AE,3,FALSE)</f>
        <v>M</v>
      </c>
      <c r="E95" s="52">
        <v>0</v>
      </c>
      <c r="F95" s="17">
        <f>1.18*VLOOKUP($B95,SINAPI!B:AE,4,FALSE)</f>
        <v>681.23760000000004</v>
      </c>
      <c r="G95" s="17">
        <f t="shared" si="204"/>
        <v>0</v>
      </c>
      <c r="H95" s="32">
        <f t="shared" si="203"/>
        <v>0</v>
      </c>
      <c r="I95" s="17">
        <f>1.18*VLOOKUP($B95,SINAPI!B:AE,5,FALSE)</f>
        <v>510.29099999999994</v>
      </c>
      <c r="J95" s="17">
        <f t="shared" si="205"/>
        <v>0</v>
      </c>
      <c r="K95" s="32">
        <f t="shared" si="206"/>
        <v>0</v>
      </c>
      <c r="L95" s="17">
        <f>1.18*VLOOKUP($B95,SINAPI!B:AE,7,FALSE)</f>
        <v>686.60659999999996</v>
      </c>
      <c r="M95" s="17">
        <f t="shared" si="207"/>
        <v>0</v>
      </c>
      <c r="N95" s="32">
        <f t="shared" si="208"/>
        <v>0</v>
      </c>
      <c r="O95" s="17">
        <f>1.18*VLOOKUP($B95,SINAPI!B:AE,6,FALSE)</f>
        <v>692.62459999999999</v>
      </c>
      <c r="P95" s="17">
        <f t="shared" si="209"/>
        <v>0</v>
      </c>
      <c r="Q95" s="32">
        <f t="shared" si="210"/>
        <v>0</v>
      </c>
      <c r="R95" s="17">
        <f>1.18*VLOOKUP($B95,SINAPI!B:AE,8,FALSE)</f>
        <v>713.55780000000004</v>
      </c>
      <c r="S95" s="17">
        <f t="shared" si="211"/>
        <v>0</v>
      </c>
      <c r="T95" s="32">
        <f t="shared" si="212"/>
        <v>0</v>
      </c>
      <c r="U95" s="17">
        <f>1.18*VLOOKUP($B95,SINAPI!B:AE,9,FALSE)</f>
        <v>690.70119999999997</v>
      </c>
      <c r="V95" s="17">
        <f t="shared" si="213"/>
        <v>0</v>
      </c>
      <c r="W95" s="32">
        <f t="shared" si="214"/>
        <v>0</v>
      </c>
      <c r="X95" s="17">
        <f>1.18*VLOOKUP($B95,SINAPI!B:AE,10,FALSE)</f>
        <v>734.52639999999997</v>
      </c>
      <c r="Y95" s="17">
        <f t="shared" si="215"/>
        <v>0</v>
      </c>
      <c r="Z95" s="32">
        <f t="shared" si="216"/>
        <v>0</v>
      </c>
      <c r="AA95" s="17">
        <f>1.18*VLOOKUP($B95,SINAPI!B:AE,11,FALSE)</f>
        <v>507.75399999999996</v>
      </c>
      <c r="AB95" s="17">
        <f t="shared" si="217"/>
        <v>0</v>
      </c>
      <c r="AC95" s="32">
        <f t="shared" si="218"/>
        <v>0</v>
      </c>
      <c r="AD95" s="17">
        <f>1.18*VLOOKUP($B95,SINAPI!B:AE,12,FALSE)</f>
        <v>450.19359999999995</v>
      </c>
      <c r="AE95" s="17">
        <f t="shared" si="219"/>
        <v>0</v>
      </c>
      <c r="AF95" s="32">
        <f t="shared" si="220"/>
        <v>0</v>
      </c>
      <c r="AG95" s="17">
        <f>1.18*VLOOKUP($B95,SINAPI!B:AE,13,FALSE)</f>
        <v>828.44259999999997</v>
      </c>
      <c r="AH95" s="17">
        <f t="shared" si="221"/>
        <v>0</v>
      </c>
      <c r="AI95" s="32">
        <f t="shared" si="222"/>
        <v>0</v>
      </c>
      <c r="AJ95" s="17">
        <f>1.18*VLOOKUP($B95,SINAPI!B:AE,16,FALSE)</f>
        <v>721.59359999999992</v>
      </c>
      <c r="AK95" s="17">
        <f t="shared" si="223"/>
        <v>0</v>
      </c>
      <c r="AL95" s="32">
        <f t="shared" si="224"/>
        <v>0</v>
      </c>
      <c r="AM95" s="17">
        <f>1.18*VLOOKUP($B95,SINAPI!B:AE,15,FALSE)</f>
        <v>783.61440000000005</v>
      </c>
      <c r="AN95" s="17">
        <f t="shared" si="225"/>
        <v>0</v>
      </c>
      <c r="AO95" s="32">
        <f t="shared" si="226"/>
        <v>0</v>
      </c>
      <c r="AP95" s="17">
        <f>1.18*VLOOKUP($B95,SINAPI!B:AE,14,FALSE)</f>
        <v>724.73239999999987</v>
      </c>
      <c r="AQ95" s="17">
        <f t="shared" si="227"/>
        <v>0</v>
      </c>
      <c r="AR95" s="32">
        <f t="shared" si="228"/>
        <v>0</v>
      </c>
      <c r="AS95" s="17">
        <f>1.18*VLOOKUP($B95,SINAPI!B:AE,17,FALSE)</f>
        <v>651.32460000000003</v>
      </c>
      <c r="AT95" s="17">
        <f t="shared" si="229"/>
        <v>0</v>
      </c>
      <c r="AU95" s="32">
        <f t="shared" si="230"/>
        <v>0</v>
      </c>
      <c r="AV95" s="17">
        <f>1.18*VLOOKUP($B95,SINAPI!B:AE,18,FALSE)</f>
        <v>680.2346</v>
      </c>
      <c r="AW95" s="17">
        <f t="shared" si="231"/>
        <v>0</v>
      </c>
      <c r="AX95" s="32">
        <f t="shared" si="232"/>
        <v>0</v>
      </c>
      <c r="AY95" s="17">
        <f>1.18*VLOOKUP($B95,SINAPI!B:AE,21,FALSE)</f>
        <v>461.0496</v>
      </c>
      <c r="AZ95" s="17">
        <f t="shared" si="233"/>
        <v>0</v>
      </c>
      <c r="BA95" s="32">
        <f t="shared" si="234"/>
        <v>0</v>
      </c>
      <c r="BB95" s="17">
        <f>1.18*VLOOKUP($B95,SINAPI!B:AE,19,FALSE)</f>
        <v>698.77239999999995</v>
      </c>
      <c r="BC95" s="17">
        <f t="shared" si="235"/>
        <v>0</v>
      </c>
      <c r="BD95" s="32">
        <f t="shared" si="236"/>
        <v>0</v>
      </c>
      <c r="BE95" s="17">
        <f>1.18*VLOOKUP($B95,SINAPI!B:AE,20,FALSE)</f>
        <v>691.27940000000001</v>
      </c>
      <c r="BF95" s="17">
        <f t="shared" si="237"/>
        <v>0</v>
      </c>
      <c r="BG95" s="32">
        <f t="shared" si="238"/>
        <v>0</v>
      </c>
      <c r="BH95" s="17">
        <f>1.18*VLOOKUP($B95,SINAPI!B:AE,22,FALSE)</f>
        <v>608.4434</v>
      </c>
      <c r="BI95" s="17">
        <f t="shared" si="239"/>
        <v>0</v>
      </c>
      <c r="BJ95" s="32">
        <f t="shared" si="240"/>
        <v>0</v>
      </c>
      <c r="BK95" s="17">
        <f>1.18*VLOOKUP($B95,SINAPI!B:AE,23,FALSE)</f>
        <v>647.34799999999996</v>
      </c>
      <c r="BL95" s="17">
        <f t="shared" si="241"/>
        <v>0</v>
      </c>
      <c r="BM95" s="32">
        <f t="shared" si="242"/>
        <v>0</v>
      </c>
      <c r="BN95" s="17">
        <f>1.18*VLOOKUP($B95,SINAPI!B:AE,26,FALSE)</f>
        <v>681.29660000000001</v>
      </c>
      <c r="BO95" s="17">
        <f t="shared" si="243"/>
        <v>0</v>
      </c>
      <c r="BP95" s="32">
        <f t="shared" si="244"/>
        <v>0</v>
      </c>
      <c r="BQ95" s="17">
        <f>1.18*VLOOKUP($B95,SINAPI!B:AE,24,FALSE)</f>
        <v>562.84820000000002</v>
      </c>
      <c r="BR95" s="17">
        <f t="shared" si="245"/>
        <v>0</v>
      </c>
      <c r="BS95" s="32">
        <f t="shared" si="246"/>
        <v>0</v>
      </c>
      <c r="BT95" s="17">
        <f>1.18*VLOOKUP($B95,SINAPI!B:AE,25,FALSE)</f>
        <v>685.92219999999998</v>
      </c>
      <c r="BU95" s="17">
        <f t="shared" si="247"/>
        <v>0</v>
      </c>
      <c r="BV95" s="32">
        <f t="shared" si="248"/>
        <v>0</v>
      </c>
      <c r="BW95" s="17">
        <f>1.18*VLOOKUP($B95,SINAPI!B:AE,27,FALSE)</f>
        <v>507.71859999999992</v>
      </c>
      <c r="BX95" s="17">
        <f t="shared" si="249"/>
        <v>0</v>
      </c>
      <c r="BY95" s="32">
        <f t="shared" si="250"/>
        <v>0</v>
      </c>
      <c r="BZ95" s="17">
        <f>1.18*VLOOKUP($B95,SINAPI!B:AE,29,FALSE)</f>
        <v>688.27039999999988</v>
      </c>
      <c r="CA95" s="17">
        <f t="shared" si="251"/>
        <v>0</v>
      </c>
      <c r="CB95" s="32">
        <f t="shared" si="252"/>
        <v>0</v>
      </c>
      <c r="CC95" s="17">
        <f>1.18*VLOOKUP($B95,SINAPI!B:AE,28,FALSE)</f>
        <v>685.59179999999992</v>
      </c>
      <c r="CD95" s="17">
        <f t="shared" si="253"/>
        <v>0</v>
      </c>
      <c r="CE95" s="32">
        <f t="shared" si="254"/>
        <v>0</v>
      </c>
      <c r="CF95" s="17">
        <f>1.18*VLOOKUP($B95,SINAPI!B:AE,30,FALSE)</f>
        <v>677.8155999999999</v>
      </c>
      <c r="CG95" s="17">
        <f t="shared" si="255"/>
        <v>0</v>
      </c>
      <c r="CH95" s="32">
        <f t="shared" si="256"/>
        <v>0</v>
      </c>
    </row>
    <row r="96" spans="1:86">
      <c r="B96" s="11"/>
      <c r="C96" s="30"/>
      <c r="D96" s="55"/>
      <c r="E96" s="52"/>
      <c r="F96" s="17"/>
      <c r="G96" s="17"/>
      <c r="H96" s="32"/>
      <c r="I96" s="17"/>
      <c r="J96" s="17"/>
      <c r="K96" s="32"/>
      <c r="L96" s="17"/>
      <c r="M96" s="17"/>
      <c r="N96" s="32"/>
      <c r="O96" s="17"/>
      <c r="P96" s="17"/>
      <c r="Q96" s="32"/>
      <c r="R96" s="17"/>
      <c r="S96" s="17"/>
      <c r="T96" s="32"/>
      <c r="U96" s="17"/>
      <c r="V96" s="17"/>
      <c r="W96" s="32"/>
      <c r="X96" s="17"/>
      <c r="Y96" s="17"/>
      <c r="Z96" s="32"/>
      <c r="AA96" s="17"/>
      <c r="AB96" s="17"/>
      <c r="AC96" s="32"/>
      <c r="AD96" s="17"/>
      <c r="AE96" s="17"/>
      <c r="AF96" s="32"/>
      <c r="AG96" s="17"/>
      <c r="AH96" s="17"/>
      <c r="AI96" s="32"/>
      <c r="AJ96" s="17"/>
      <c r="AK96" s="17"/>
      <c r="AL96" s="32"/>
      <c r="AM96" s="17"/>
      <c r="AN96" s="17"/>
      <c r="AO96" s="32"/>
      <c r="AP96" s="17"/>
      <c r="AQ96" s="17"/>
      <c r="AR96" s="32"/>
      <c r="AS96" s="17"/>
      <c r="AT96" s="17"/>
      <c r="AU96" s="32"/>
      <c r="AV96" s="17"/>
      <c r="AW96" s="17"/>
      <c r="AX96" s="32"/>
      <c r="AY96" s="17"/>
      <c r="AZ96" s="17"/>
      <c r="BA96" s="32"/>
      <c r="BB96" s="17"/>
      <c r="BC96" s="17"/>
      <c r="BD96" s="32"/>
      <c r="BE96" s="17"/>
      <c r="BF96" s="17"/>
      <c r="BG96" s="32"/>
      <c r="BH96" s="17"/>
      <c r="BI96" s="17"/>
      <c r="BJ96" s="32"/>
      <c r="BK96" s="17"/>
      <c r="BL96" s="17"/>
      <c r="BM96" s="32"/>
      <c r="BN96" s="17"/>
      <c r="BO96" s="17"/>
      <c r="BP96" s="32"/>
      <c r="BQ96" s="17"/>
      <c r="BR96" s="17"/>
      <c r="BS96" s="32"/>
      <c r="BT96" s="17"/>
      <c r="BU96" s="17"/>
      <c r="BV96" s="32"/>
      <c r="BW96" s="17"/>
      <c r="BX96" s="17"/>
      <c r="BY96" s="32"/>
      <c r="BZ96" s="17"/>
      <c r="CA96" s="17"/>
      <c r="CB96" s="32"/>
      <c r="CC96" s="17"/>
      <c r="CD96" s="17"/>
      <c r="CE96" s="32"/>
      <c r="CF96" s="17"/>
      <c r="CG96" s="17"/>
      <c r="CH96" s="32"/>
    </row>
    <row r="97" spans="1:86">
      <c r="A97" s="49" t="s">
        <v>24883</v>
      </c>
      <c r="B97" s="11"/>
      <c r="C97" s="7" t="s">
        <v>24909</v>
      </c>
      <c r="D97" s="55"/>
      <c r="E97" s="52"/>
      <c r="F97" s="17"/>
      <c r="G97" s="17"/>
      <c r="H97" s="32"/>
      <c r="I97" s="17"/>
      <c r="J97" s="17"/>
      <c r="K97" s="32"/>
      <c r="L97" s="17"/>
      <c r="M97" s="17"/>
      <c r="N97" s="32"/>
      <c r="O97" s="17"/>
      <c r="P97" s="17"/>
      <c r="Q97" s="32"/>
      <c r="R97" s="17"/>
      <c r="S97" s="17"/>
      <c r="T97" s="32"/>
      <c r="U97" s="17"/>
      <c r="V97" s="17"/>
      <c r="W97" s="32"/>
      <c r="X97" s="17"/>
      <c r="Y97" s="17"/>
      <c r="Z97" s="32"/>
      <c r="AA97" s="17"/>
      <c r="AB97" s="17"/>
      <c r="AC97" s="32"/>
      <c r="AD97" s="17"/>
      <c r="AE97" s="17"/>
      <c r="AF97" s="32"/>
      <c r="AG97" s="17"/>
      <c r="AH97" s="17"/>
      <c r="AI97" s="32"/>
      <c r="AJ97" s="17"/>
      <c r="AK97" s="17"/>
      <c r="AL97" s="32"/>
      <c r="AM97" s="17"/>
      <c r="AN97" s="17"/>
      <c r="AO97" s="32"/>
      <c r="AP97" s="17"/>
      <c r="AQ97" s="17"/>
      <c r="AR97" s="32"/>
      <c r="AS97" s="17"/>
      <c r="AT97" s="17"/>
      <c r="AU97" s="32"/>
      <c r="AV97" s="17"/>
      <c r="AW97" s="17"/>
      <c r="AX97" s="32"/>
      <c r="AY97" s="17"/>
      <c r="AZ97" s="17"/>
      <c r="BA97" s="32"/>
      <c r="BB97" s="17"/>
      <c r="BC97" s="17"/>
      <c r="BD97" s="32"/>
      <c r="BE97" s="17"/>
      <c r="BF97" s="17"/>
      <c r="BG97" s="32"/>
      <c r="BH97" s="17"/>
      <c r="BI97" s="17"/>
      <c r="BJ97" s="32"/>
      <c r="BK97" s="17"/>
      <c r="BL97" s="17"/>
      <c r="BM97" s="32"/>
      <c r="BN97" s="17"/>
      <c r="BO97" s="17"/>
      <c r="BP97" s="32"/>
      <c r="BQ97" s="17"/>
      <c r="BR97" s="17"/>
      <c r="BS97" s="32"/>
      <c r="BT97" s="17"/>
      <c r="BU97" s="17"/>
      <c r="BV97" s="32"/>
      <c r="BW97" s="17"/>
      <c r="BX97" s="17"/>
      <c r="BY97" s="32"/>
      <c r="BZ97" s="17"/>
      <c r="CA97" s="17"/>
      <c r="CB97" s="32"/>
      <c r="CC97" s="17"/>
      <c r="CD97" s="17"/>
      <c r="CE97" s="32"/>
      <c r="CF97" s="17"/>
      <c r="CG97" s="17"/>
      <c r="CH97" s="32"/>
    </row>
    <row r="98" spans="1:86" ht="28.9">
      <c r="B98" s="11" t="s">
        <v>22837</v>
      </c>
      <c r="C98" s="10" t="str">
        <f>VLOOKUP($B98,SINAPI!B:AE,2,FALSE)</f>
        <v>TAMPAO FOFO SIMPLES COM BASE, CLASSE D400 CARGA MAX 40 T, REDONDO TAMPA 600 MM, REDE PLUVIAL/ESGOTO</v>
      </c>
      <c r="D98" s="52" t="str">
        <f>VLOOKUP($B98,SINAPI!B:AE,3,FALSE)</f>
        <v>UN</v>
      </c>
      <c r="E98" s="52">
        <v>0.02</v>
      </c>
      <c r="F98" s="17">
        <f>1.18*VLOOKUP($B98,SINAPI!B:AE,4,FALSE)</f>
        <v>937.40379999999993</v>
      </c>
      <c r="G98" s="17">
        <f t="shared" si="204"/>
        <v>18.75</v>
      </c>
      <c r="H98" s="32">
        <f>G98/G$101</f>
        <v>9.2205556921563792E-2</v>
      </c>
      <c r="I98" s="17">
        <f>1.18*VLOOKUP($B98,SINAPI!B:AE,5,FALSE)</f>
        <v>937.40379999999993</v>
      </c>
      <c r="J98" s="17">
        <f t="shared" si="205"/>
        <v>18.75</v>
      </c>
      <c r="K98" s="32">
        <f t="shared" si="206"/>
        <v>8.5835927485808455E-2</v>
      </c>
      <c r="L98" s="17">
        <f>1.18*VLOOKUP($B98,SINAPI!B:AE,7,FALSE)</f>
        <v>937.40379999999993</v>
      </c>
      <c r="M98" s="17">
        <f t="shared" si="207"/>
        <v>18.75</v>
      </c>
      <c r="N98" s="32">
        <f t="shared" si="208"/>
        <v>8.4330304938382658E-2</v>
      </c>
      <c r="O98" s="17">
        <f>1.18*VLOOKUP($B98,SINAPI!B:AE,6,FALSE)</f>
        <v>937.40379999999993</v>
      </c>
      <c r="P98" s="17">
        <f t="shared" si="209"/>
        <v>18.75</v>
      </c>
      <c r="Q98" s="32">
        <f t="shared" si="210"/>
        <v>8.3452020651593378E-2</v>
      </c>
      <c r="R98" s="17">
        <f>1.18*VLOOKUP($B98,SINAPI!B:AE,8,FALSE)</f>
        <v>937.40379999999993</v>
      </c>
      <c r="S98" s="17">
        <f t="shared" si="211"/>
        <v>18.75</v>
      </c>
      <c r="T98" s="32">
        <f t="shared" si="212"/>
        <v>8.2741273553682534E-2</v>
      </c>
      <c r="U98" s="17">
        <f>1.18*VLOOKUP($B98,SINAPI!B:AE,9,FALSE)</f>
        <v>937.40379999999993</v>
      </c>
      <c r="V98" s="17">
        <f t="shared" si="213"/>
        <v>18.75</v>
      </c>
      <c r="W98" s="32">
        <f t="shared" si="214"/>
        <v>8.4375843758437583E-2</v>
      </c>
      <c r="X98" s="17">
        <f>1.18*VLOOKUP($B98,SINAPI!B:AE,10,FALSE)</f>
        <v>937.40379999999993</v>
      </c>
      <c r="Y98" s="17">
        <f t="shared" si="215"/>
        <v>18.75</v>
      </c>
      <c r="Z98" s="32">
        <f t="shared" si="216"/>
        <v>8.3746482647728798E-2</v>
      </c>
      <c r="AA98" s="17">
        <f>1.18*VLOOKUP($B98,SINAPI!B:AE,11,FALSE)</f>
        <v>937.40379999999993</v>
      </c>
      <c r="AB98" s="17">
        <f t="shared" si="217"/>
        <v>18.75</v>
      </c>
      <c r="AC98" s="32">
        <f t="shared" si="218"/>
        <v>8.5014735887553844E-2</v>
      </c>
      <c r="AD98" s="17">
        <f>1.18*VLOOKUP($B98,SINAPI!B:AE,12,FALSE)</f>
        <v>937.40379999999993</v>
      </c>
      <c r="AE98" s="17">
        <f t="shared" si="219"/>
        <v>18.75</v>
      </c>
      <c r="AF98" s="32">
        <f t="shared" si="220"/>
        <v>8.5436981682311119E-2</v>
      </c>
      <c r="AG98" s="17">
        <f>1.18*VLOOKUP($B98,SINAPI!B:AE,13,FALSE)</f>
        <v>937.40379999999993</v>
      </c>
      <c r="AH98" s="17">
        <f t="shared" si="221"/>
        <v>18.75</v>
      </c>
      <c r="AI98" s="32">
        <f t="shared" si="222"/>
        <v>8.3437166251334988E-2</v>
      </c>
      <c r="AJ98" s="17">
        <f>1.18*VLOOKUP($B98,SINAPI!B:AE,16,FALSE)</f>
        <v>937.40379999999993</v>
      </c>
      <c r="AK98" s="17">
        <f t="shared" si="223"/>
        <v>18.75</v>
      </c>
      <c r="AL98" s="32">
        <f t="shared" si="224"/>
        <v>8.4001612830966341E-2</v>
      </c>
      <c r="AM98" s="17">
        <f>1.18*VLOOKUP($B98,SINAPI!B:AE,15,FALSE)</f>
        <v>937.40379999999993</v>
      </c>
      <c r="AN98" s="17">
        <f t="shared" si="225"/>
        <v>18.75</v>
      </c>
      <c r="AO98" s="32">
        <f t="shared" si="226"/>
        <v>8.3038086802480066E-2</v>
      </c>
      <c r="AP98" s="17">
        <f>1.18*VLOOKUP($B98,SINAPI!B:AE,14,FALSE)</f>
        <v>610.09539999999993</v>
      </c>
      <c r="AQ98" s="17">
        <f t="shared" si="227"/>
        <v>12.2</v>
      </c>
      <c r="AR98" s="32">
        <f t="shared" si="228"/>
        <v>6.5324480616834435E-2</v>
      </c>
      <c r="AS98" s="17">
        <f>1.18*VLOOKUP($B98,SINAPI!B:AE,17,FALSE)</f>
        <v>937.40379999999993</v>
      </c>
      <c r="AT98" s="17">
        <f t="shared" si="229"/>
        <v>18.75</v>
      </c>
      <c r="AU98" s="32">
        <f t="shared" si="230"/>
        <v>8.4092030317980002E-2</v>
      </c>
      <c r="AV98" s="17">
        <f>1.18*VLOOKUP($B98,SINAPI!B:AE,18,FALSE)</f>
        <v>937.40379999999993</v>
      </c>
      <c r="AW98" s="17">
        <f t="shared" si="231"/>
        <v>18.75</v>
      </c>
      <c r="AX98" s="32">
        <f t="shared" si="232"/>
        <v>8.4497521406038764E-2</v>
      </c>
      <c r="AY98" s="17">
        <f>1.18*VLOOKUP($B98,SINAPI!B:AE,21,FALSE)</f>
        <v>861.58879999999988</v>
      </c>
      <c r="AZ98" s="17">
        <f t="shared" si="233"/>
        <v>17.23</v>
      </c>
      <c r="BA98" s="32">
        <f t="shared" si="234"/>
        <v>0.10288409864453335</v>
      </c>
      <c r="BB98" s="17">
        <f>1.18*VLOOKUP($B98,SINAPI!B:AE,19,FALSE)</f>
        <v>937.40379999999993</v>
      </c>
      <c r="BC98" s="17">
        <f t="shared" si="235"/>
        <v>18.75</v>
      </c>
      <c r="BD98" s="32">
        <f t="shared" si="236"/>
        <v>8.3485462398147733E-2</v>
      </c>
      <c r="BE98" s="17">
        <f>1.18*VLOOKUP($B98,SINAPI!B:AE,20,FALSE)</f>
        <v>937.40379999999993</v>
      </c>
      <c r="BF98" s="17">
        <f t="shared" si="237"/>
        <v>18.75</v>
      </c>
      <c r="BG98" s="32">
        <f t="shared" si="238"/>
        <v>8.4016668907111167E-2</v>
      </c>
      <c r="BH98" s="17">
        <f>1.18*VLOOKUP($B98,SINAPI!B:AE,22,FALSE)</f>
        <v>765.54859999999996</v>
      </c>
      <c r="BI98" s="17">
        <f t="shared" si="239"/>
        <v>15.31</v>
      </c>
      <c r="BJ98" s="32">
        <f t="shared" si="240"/>
        <v>6.9448854615559094E-2</v>
      </c>
      <c r="BK98" s="17">
        <f>1.18*VLOOKUP($B98,SINAPI!B:AE,23,FALSE)</f>
        <v>937.40379999999993</v>
      </c>
      <c r="BL98" s="17">
        <f t="shared" si="241"/>
        <v>18.75</v>
      </c>
      <c r="BM98" s="32">
        <f t="shared" si="242"/>
        <v>8.4258302251381825E-2</v>
      </c>
      <c r="BN98" s="17">
        <f>1.18*VLOOKUP($B98,SINAPI!B:AE,26,FALSE)</f>
        <v>937.40379999999993</v>
      </c>
      <c r="BO98" s="17">
        <f t="shared" si="243"/>
        <v>18.75</v>
      </c>
      <c r="BP98" s="32">
        <f t="shared" si="244"/>
        <v>8.4562305506697355E-2</v>
      </c>
      <c r="BQ98" s="17">
        <f>1.18*VLOOKUP($B98,SINAPI!B:AE,24,FALSE)</f>
        <v>937.40379999999993</v>
      </c>
      <c r="BR98" s="17">
        <f t="shared" si="245"/>
        <v>18.75</v>
      </c>
      <c r="BS98" s="32">
        <f t="shared" si="246"/>
        <v>8.4569933697171987E-2</v>
      </c>
      <c r="BT98" s="17">
        <f>1.18*VLOOKUP($B98,SINAPI!B:AE,25,FALSE)</f>
        <v>937.40379999999993</v>
      </c>
      <c r="BU98" s="17">
        <f t="shared" si="247"/>
        <v>18.75</v>
      </c>
      <c r="BV98" s="32">
        <f t="shared" si="248"/>
        <v>8.3821359917743324E-2</v>
      </c>
      <c r="BW98" s="17">
        <f>1.18*VLOOKUP($B98,SINAPI!B:AE,27,FALSE)</f>
        <v>937.40379999999993</v>
      </c>
      <c r="BX98" s="17">
        <f t="shared" si="249"/>
        <v>18.75</v>
      </c>
      <c r="BY98" s="32">
        <f t="shared" si="250"/>
        <v>8.5153730868795144E-2</v>
      </c>
      <c r="BZ98" s="17">
        <f>1.18*VLOOKUP($B98,SINAPI!B:AE,29,FALSE)</f>
        <v>937.40379999999993</v>
      </c>
      <c r="CA98" s="17">
        <f t="shared" si="251"/>
        <v>18.75</v>
      </c>
      <c r="CB98" s="32">
        <f t="shared" si="252"/>
        <v>8.3559873434645035E-2</v>
      </c>
      <c r="CC98" s="17">
        <f>1.18*VLOOKUP($B98,SINAPI!B:AE,28,FALSE)</f>
        <v>937.40379999999993</v>
      </c>
      <c r="CD98" s="17">
        <f t="shared" si="253"/>
        <v>18.75</v>
      </c>
      <c r="CE98" s="32">
        <f t="shared" si="254"/>
        <v>8.4171305440833191E-2</v>
      </c>
      <c r="CF98" s="17">
        <f>1.18*VLOOKUP($B98,SINAPI!B:AE,30,FALSE)</f>
        <v>937.40379999999993</v>
      </c>
      <c r="CG98" s="17">
        <f t="shared" si="255"/>
        <v>18.75</v>
      </c>
      <c r="CH98" s="32">
        <f t="shared" si="256"/>
        <v>8.4410030162517441E-2</v>
      </c>
    </row>
    <row r="99" spans="1:86">
      <c r="B99" s="11"/>
      <c r="C99" s="8" t="s">
        <v>24910</v>
      </c>
      <c r="D99" s="55" t="s">
        <v>24911</v>
      </c>
      <c r="E99" s="52">
        <v>1</v>
      </c>
      <c r="F99" s="17">
        <f>ROUND(SUM(G89:G95)*0.2,2)</f>
        <v>30.77</v>
      </c>
      <c r="G99" s="17">
        <f t="shared" si="204"/>
        <v>30.77</v>
      </c>
      <c r="H99" s="32">
        <f>G99/G$101</f>
        <v>0.15131546594541428</v>
      </c>
      <c r="I99" s="17">
        <f>ROUND(SUM(J89:J95)*0.2,2)</f>
        <v>33.28</v>
      </c>
      <c r="J99" s="17">
        <f t="shared" si="205"/>
        <v>33.28</v>
      </c>
      <c r="K99" s="32">
        <f>J99/J$101</f>
        <v>0.15235304889214429</v>
      </c>
      <c r="L99" s="17">
        <f t="shared" ref="L99" si="257">ROUND(SUM(M89:M95)*0.2,2)</f>
        <v>33.93</v>
      </c>
      <c r="M99" s="17">
        <f t="shared" si="207"/>
        <v>33.93</v>
      </c>
      <c r="N99" s="32">
        <f t="shared" si="208"/>
        <v>0.15260411981649724</v>
      </c>
      <c r="O99" s="17">
        <f t="shared" ref="O99" si="258">ROUND(SUM(P89:P95)*0.2,2)</f>
        <v>34.32</v>
      </c>
      <c r="P99" s="17">
        <f t="shared" si="207"/>
        <v>34.32</v>
      </c>
      <c r="Q99" s="32">
        <f t="shared" si="210"/>
        <v>0.15275057860067651</v>
      </c>
      <c r="R99" s="17">
        <f t="shared" ref="R99" si="259">ROUND(SUM(S89:S95)*0.2,2)</f>
        <v>34.64</v>
      </c>
      <c r="S99" s="17">
        <f t="shared" si="207"/>
        <v>34.64</v>
      </c>
      <c r="T99" s="32">
        <f t="shared" si="212"/>
        <v>0.15286174484797668</v>
      </c>
      <c r="U99" s="17">
        <f t="shared" ref="U99" si="260">ROUND(SUM(V89:V95)*0.2,2)</f>
        <v>33.909999999999997</v>
      </c>
      <c r="V99" s="17">
        <f t="shared" si="207"/>
        <v>33.909999999999997</v>
      </c>
      <c r="W99" s="32">
        <f t="shared" si="214"/>
        <v>0.15259652596525963</v>
      </c>
      <c r="X99" s="17">
        <f t="shared" ref="X99" si="261">ROUND(SUM(Y89:Y95)*0.2,2)</f>
        <v>34.19</v>
      </c>
      <c r="Y99" s="17">
        <f t="shared" si="207"/>
        <v>34.19</v>
      </c>
      <c r="Z99" s="32">
        <f t="shared" si="216"/>
        <v>0.15270891955871185</v>
      </c>
      <c r="AA99" s="17">
        <f t="shared" ref="AA99" si="262">ROUND(SUM(AB89:AB95)*0.2,2)</f>
        <v>33.630000000000003</v>
      </c>
      <c r="AB99" s="17">
        <f t="shared" si="207"/>
        <v>33.630000000000003</v>
      </c>
      <c r="AC99" s="32">
        <f t="shared" si="218"/>
        <v>0.15248243028791661</v>
      </c>
      <c r="AD99" s="17">
        <f t="shared" ref="AD99" si="263">ROUND(SUM(AE89:AE95)*0.2,2)</f>
        <v>33.450000000000003</v>
      </c>
      <c r="AE99" s="17">
        <f t="shared" si="219"/>
        <v>33.450000000000003</v>
      </c>
      <c r="AF99" s="32">
        <f t="shared" si="220"/>
        <v>0.15241957532124303</v>
      </c>
      <c r="AG99" s="17">
        <f t="shared" ref="AG99" si="264">ROUND(SUM(AH89:AH95)*0.2,2)</f>
        <v>34.33</v>
      </c>
      <c r="AH99" s="17">
        <f t="shared" si="219"/>
        <v>34.33</v>
      </c>
      <c r="AI99" s="32">
        <f t="shared" si="222"/>
        <v>0.15276788892844426</v>
      </c>
      <c r="AJ99" s="17">
        <f t="shared" ref="AJ99" si="265">ROUND(SUM(AK89:AK95)*0.2,2)</f>
        <v>34.08</v>
      </c>
      <c r="AK99" s="17">
        <f t="shared" si="219"/>
        <v>34.08</v>
      </c>
      <c r="AL99" s="32">
        <f t="shared" si="224"/>
        <v>0.1526813314815644</v>
      </c>
      <c r="AM99" s="17">
        <f t="shared" ref="AM99" si="266">ROUND(SUM(AN89:AN95)*0.2,2)</f>
        <v>34.51</v>
      </c>
      <c r="AN99" s="17">
        <f t="shared" si="219"/>
        <v>34.51</v>
      </c>
      <c r="AO99" s="32">
        <f t="shared" si="226"/>
        <v>0.1528343666961913</v>
      </c>
      <c r="AP99" s="17">
        <f t="shared" ref="AP99" si="267">ROUND(SUM(AQ89:AQ95)*0.2,2)</f>
        <v>29.09</v>
      </c>
      <c r="AQ99" s="17">
        <f t="shared" si="219"/>
        <v>29.09</v>
      </c>
      <c r="AR99" s="32">
        <f t="shared" si="228"/>
        <v>0.15576140501177982</v>
      </c>
      <c r="AS99" s="17">
        <f t="shared" ref="AS99" si="268">ROUND(SUM(AT89:AT95)*0.2,2)</f>
        <v>34.04</v>
      </c>
      <c r="AT99" s="17">
        <f t="shared" si="219"/>
        <v>34.04</v>
      </c>
      <c r="AU99" s="32">
        <f t="shared" si="230"/>
        <v>0.15266627797461541</v>
      </c>
      <c r="AV99" s="17">
        <f t="shared" ref="AV99" si="269">ROUND(SUM(AW89:AW95)*0.2,2)</f>
        <v>33.86</v>
      </c>
      <c r="AW99" s="17">
        <f t="shared" si="231"/>
        <v>33.86</v>
      </c>
      <c r="AX99" s="32">
        <f t="shared" si="232"/>
        <v>0.15259125732311854</v>
      </c>
      <c r="AY99" s="17">
        <f t="shared" ref="AY99" si="270">ROUND(SUM(AZ89:AZ95)*0.2,2)</f>
        <v>25.04</v>
      </c>
      <c r="AZ99" s="17">
        <f t="shared" si="231"/>
        <v>25.04</v>
      </c>
      <c r="BA99" s="32">
        <f t="shared" si="234"/>
        <v>0.14951931689257777</v>
      </c>
      <c r="BB99" s="17">
        <f t="shared" ref="BB99" si="271">ROUND(SUM(BC89:BC95)*0.2,2)</f>
        <v>34.31</v>
      </c>
      <c r="BC99" s="17">
        <f t="shared" si="231"/>
        <v>34.31</v>
      </c>
      <c r="BD99" s="32">
        <f t="shared" si="236"/>
        <v>0.15276726479362396</v>
      </c>
      <c r="BE99" s="17">
        <f t="shared" ref="BE99" si="272">ROUND(SUM(BF89:BF95)*0.2,2)</f>
        <v>34.07</v>
      </c>
      <c r="BF99" s="17">
        <f t="shared" si="231"/>
        <v>34.07</v>
      </c>
      <c r="BG99" s="32">
        <f t="shared" si="238"/>
        <v>0.15266388851548146</v>
      </c>
      <c r="BH99" s="17">
        <f t="shared" ref="BH99" si="273">ROUND(SUM(BI89:BI95)*0.2,2)</f>
        <v>34.19</v>
      </c>
      <c r="BI99" s="17">
        <f t="shared" si="231"/>
        <v>34.19</v>
      </c>
      <c r="BJ99" s="32">
        <f t="shared" si="240"/>
        <v>0.15509185756407348</v>
      </c>
      <c r="BK99" s="17">
        <f t="shared" ref="BK99" si="274">ROUND(SUM(BL89:BL95)*0.2,2)</f>
        <v>33.96</v>
      </c>
      <c r="BL99" s="17">
        <f t="shared" si="231"/>
        <v>33.96</v>
      </c>
      <c r="BM99" s="32">
        <f t="shared" si="242"/>
        <v>0.15260863703770278</v>
      </c>
      <c r="BN99" s="17">
        <f t="shared" ref="BN99" si="275">ROUND(SUM(BO89:BO95)*0.2,2)</f>
        <v>33.83</v>
      </c>
      <c r="BO99" s="17">
        <f t="shared" si="243"/>
        <v>33.83</v>
      </c>
      <c r="BP99" s="32">
        <f t="shared" si="244"/>
        <v>0.15257294908221714</v>
      </c>
      <c r="BQ99" s="17">
        <f t="shared" ref="BQ99" si="276">ROUND(SUM(BR89:BR95)*0.2,2)</f>
        <v>33.83</v>
      </c>
      <c r="BR99" s="17">
        <f t="shared" si="243"/>
        <v>33.83</v>
      </c>
      <c r="BS99" s="32">
        <f t="shared" si="246"/>
        <v>0.15258671237201751</v>
      </c>
      <c r="BT99" s="17">
        <f t="shared" ref="BT99" si="277">ROUND(SUM(BU89:BU95)*0.2,2)</f>
        <v>34.159999999999997</v>
      </c>
      <c r="BU99" s="17">
        <f t="shared" si="243"/>
        <v>34.159999999999997</v>
      </c>
      <c r="BV99" s="32">
        <f t="shared" si="248"/>
        <v>0.15271134158880595</v>
      </c>
      <c r="BW99" s="17">
        <f t="shared" ref="BW99" si="278">ROUND(SUM(BX89:BX95)*0.2,2)</f>
        <v>33.57</v>
      </c>
      <c r="BX99" s="17">
        <f t="shared" si="243"/>
        <v>33.57</v>
      </c>
      <c r="BY99" s="32">
        <f t="shared" si="250"/>
        <v>0.15245923974749082</v>
      </c>
      <c r="BZ99" s="17">
        <f t="shared" ref="BZ99" si="279">ROUND(SUM(CA89:CA95)*0.2,2)</f>
        <v>34.270000000000003</v>
      </c>
      <c r="CA99" s="17">
        <f t="shared" si="243"/>
        <v>34.270000000000003</v>
      </c>
      <c r="CB99" s="32">
        <f t="shared" si="252"/>
        <v>0.15272516600561523</v>
      </c>
      <c r="CC99" s="17">
        <f t="shared" ref="CC99" si="280">ROUND(SUM(CD89:CD95)*0.2,2)</f>
        <v>34</v>
      </c>
      <c r="CD99" s="17">
        <f t="shared" si="243"/>
        <v>34</v>
      </c>
      <c r="CE99" s="32">
        <f t="shared" si="254"/>
        <v>0.15263063386604417</v>
      </c>
      <c r="CF99" s="17">
        <f t="shared" ref="CF99" si="281">ROUND(SUM(CG89:CG95)*0.2,2)</f>
        <v>33.9</v>
      </c>
      <c r="CG99" s="17">
        <f t="shared" si="255"/>
        <v>33.9</v>
      </c>
      <c r="CH99" s="32">
        <f t="shared" si="256"/>
        <v>0.15261333453383152</v>
      </c>
    </row>
    <row r="100" spans="1:86">
      <c r="B100" s="11"/>
      <c r="D100" s="55"/>
      <c r="E100" s="52"/>
      <c r="F100" s="17"/>
      <c r="G100" s="17"/>
      <c r="H100" s="32"/>
      <c r="I100" s="17"/>
      <c r="J100" s="17"/>
      <c r="K100" s="32"/>
      <c r="L100" s="17"/>
      <c r="M100" s="17"/>
      <c r="N100" s="32"/>
      <c r="O100" s="17"/>
      <c r="P100" s="17"/>
      <c r="Q100" s="32"/>
      <c r="R100" s="17"/>
      <c r="S100" s="17"/>
      <c r="T100" s="32"/>
      <c r="U100" s="17"/>
      <c r="V100" s="17"/>
      <c r="W100" s="32"/>
      <c r="X100" s="17"/>
      <c r="Y100" s="17"/>
      <c r="Z100" s="32"/>
      <c r="AA100" s="17"/>
      <c r="AB100" s="17"/>
      <c r="AC100" s="32"/>
      <c r="AD100" s="17"/>
      <c r="AE100" s="17"/>
      <c r="AF100" s="32"/>
      <c r="AG100" s="17"/>
      <c r="AH100" s="17"/>
      <c r="AI100" s="32"/>
      <c r="AJ100" s="17"/>
      <c r="AK100" s="17"/>
      <c r="AL100" s="32"/>
      <c r="AM100" s="17"/>
      <c r="AN100" s="17"/>
      <c r="AO100" s="32"/>
      <c r="AP100" s="17"/>
      <c r="AQ100" s="17"/>
      <c r="AR100" s="32"/>
      <c r="AS100" s="17"/>
      <c r="AT100" s="17"/>
      <c r="AU100" s="32"/>
      <c r="AV100" s="17"/>
      <c r="AW100" s="17"/>
      <c r="AX100" s="32"/>
      <c r="AY100" s="17"/>
      <c r="AZ100" s="17"/>
      <c r="BA100" s="32"/>
      <c r="BB100" s="17"/>
      <c r="BC100" s="17"/>
      <c r="BD100" s="32"/>
      <c r="BE100" s="17"/>
      <c r="BF100" s="17"/>
      <c r="BG100" s="32"/>
      <c r="BH100" s="17"/>
      <c r="BI100" s="17"/>
      <c r="BJ100" s="32"/>
      <c r="BK100" s="17"/>
      <c r="BL100" s="17"/>
      <c r="BM100" s="32"/>
      <c r="BN100" s="17"/>
      <c r="BO100" s="17"/>
      <c r="BP100" s="32"/>
      <c r="BQ100" s="17"/>
      <c r="BR100" s="17"/>
      <c r="BS100" s="32"/>
      <c r="BT100" s="17"/>
      <c r="BU100" s="17"/>
      <c r="BV100" s="32"/>
      <c r="BW100" s="17"/>
      <c r="BX100" s="17"/>
      <c r="BY100" s="32"/>
      <c r="BZ100" s="17"/>
      <c r="CA100" s="17"/>
      <c r="CB100" s="32"/>
      <c r="CC100" s="17"/>
      <c r="CD100" s="17"/>
      <c r="CE100" s="32"/>
      <c r="CF100" s="17"/>
      <c r="CG100" s="17"/>
      <c r="CH100" s="32"/>
    </row>
    <row r="101" spans="1:86">
      <c r="A101" s="35"/>
      <c r="B101" s="36"/>
      <c r="C101" s="40" t="s">
        <v>24912</v>
      </c>
      <c r="D101" s="45"/>
      <c r="E101" s="56"/>
      <c r="F101" s="20"/>
      <c r="G101" s="20">
        <f>SUM(G89:G99)</f>
        <v>203.35000000000002</v>
      </c>
      <c r="H101" s="21">
        <f>SUM(H89:H99)</f>
        <v>1</v>
      </c>
      <c r="I101" s="20"/>
      <c r="J101" s="20">
        <f t="shared" ref="J101:K101" si="282">SUM(J89:J99)</f>
        <v>218.44000000000003</v>
      </c>
      <c r="K101" s="21">
        <f t="shared" si="282"/>
        <v>1</v>
      </c>
      <c r="L101" s="20"/>
      <c r="M101" s="20">
        <f t="shared" ref="M101:N101" si="283">SUM(M89:M99)</f>
        <v>222.34</v>
      </c>
      <c r="N101" s="21">
        <f t="shared" si="283"/>
        <v>1</v>
      </c>
      <c r="O101" s="20"/>
      <c r="P101" s="20">
        <f t="shared" ref="P101:Q101" si="284">SUM(P89:P99)</f>
        <v>224.68</v>
      </c>
      <c r="Q101" s="21">
        <f t="shared" si="284"/>
        <v>1</v>
      </c>
      <c r="R101" s="20"/>
      <c r="S101" s="20">
        <f t="shared" ref="S101:T101" si="285">SUM(S89:S99)</f>
        <v>226.61</v>
      </c>
      <c r="T101" s="21">
        <f t="shared" si="285"/>
        <v>0.99999999999999989</v>
      </c>
      <c r="U101" s="20"/>
      <c r="V101" s="20">
        <f t="shared" ref="V101:W101" si="286">SUM(V89:V99)</f>
        <v>222.22</v>
      </c>
      <c r="W101" s="21">
        <f t="shared" si="286"/>
        <v>0.99999999999999989</v>
      </c>
      <c r="X101" s="20"/>
      <c r="Y101" s="20">
        <f t="shared" ref="Y101:Z101" si="287">SUM(Y89:Y99)</f>
        <v>223.89</v>
      </c>
      <c r="Z101" s="21">
        <f t="shared" si="287"/>
        <v>1</v>
      </c>
      <c r="AA101" s="20"/>
      <c r="AB101" s="20">
        <f t="shared" ref="AB101:AC101" si="288">SUM(AB89:AB99)</f>
        <v>220.54999999999998</v>
      </c>
      <c r="AC101" s="21">
        <f t="shared" si="288"/>
        <v>1</v>
      </c>
      <c r="AD101" s="20"/>
      <c r="AE101" s="20">
        <f t="shared" ref="AE101:AF101" si="289">SUM(AE89:AE99)</f>
        <v>219.46000000000004</v>
      </c>
      <c r="AF101" s="21">
        <f t="shared" si="289"/>
        <v>0.99999999999999989</v>
      </c>
      <c r="AG101" s="20"/>
      <c r="AH101" s="20">
        <f t="shared" ref="AH101:AI101" si="290">SUM(AH89:AH99)</f>
        <v>224.72000000000003</v>
      </c>
      <c r="AI101" s="21">
        <f t="shared" si="290"/>
        <v>0.99999999999999978</v>
      </c>
      <c r="AJ101" s="20"/>
      <c r="AK101" s="20">
        <f t="shared" ref="AK101:AL101" si="291">SUM(AK89:AK99)</f>
        <v>223.21000000000004</v>
      </c>
      <c r="AL101" s="21">
        <f t="shared" si="291"/>
        <v>0.99999999999999978</v>
      </c>
      <c r="AM101" s="20"/>
      <c r="AN101" s="20">
        <f t="shared" ref="AN101:AO101" si="292">SUM(AN89:AN99)</f>
        <v>225.8</v>
      </c>
      <c r="AO101" s="21">
        <f t="shared" si="292"/>
        <v>1</v>
      </c>
      <c r="AP101" s="20"/>
      <c r="AQ101" s="20">
        <f t="shared" ref="AQ101:AR101" si="293">SUM(AQ89:AQ99)</f>
        <v>186.76</v>
      </c>
      <c r="AR101" s="21">
        <f t="shared" si="293"/>
        <v>1</v>
      </c>
      <c r="AS101" s="20"/>
      <c r="AT101" s="20">
        <f t="shared" ref="AT101:AU101" si="294">SUM(AT89:AT99)</f>
        <v>222.97</v>
      </c>
      <c r="AU101" s="21">
        <f t="shared" si="294"/>
        <v>1</v>
      </c>
      <c r="AV101" s="20"/>
      <c r="AW101" s="20">
        <f t="shared" ref="AW101:AX101" si="295">SUM(AW89:AW99)</f>
        <v>221.89999999999998</v>
      </c>
      <c r="AX101" s="21">
        <f t="shared" si="295"/>
        <v>1</v>
      </c>
      <c r="AY101" s="20"/>
      <c r="AZ101" s="20">
        <f t="shared" ref="AZ101:BA101" si="296">SUM(AZ89:AZ99)</f>
        <v>167.47</v>
      </c>
      <c r="BA101" s="21">
        <f t="shared" si="296"/>
        <v>1</v>
      </c>
      <c r="BB101" s="20"/>
      <c r="BC101" s="20">
        <f t="shared" ref="BC101:BD101" si="297">SUM(BC89:BC99)</f>
        <v>224.59</v>
      </c>
      <c r="BD101" s="21">
        <f t="shared" si="297"/>
        <v>0.99999999999999978</v>
      </c>
      <c r="BE101" s="20"/>
      <c r="BF101" s="20">
        <f t="shared" ref="BF101:BG101" si="298">SUM(BF89:BF99)</f>
        <v>223.17000000000002</v>
      </c>
      <c r="BG101" s="21">
        <f t="shared" si="298"/>
        <v>1</v>
      </c>
      <c r="BH101" s="20"/>
      <c r="BI101" s="20">
        <f t="shared" ref="BI101:BJ101" si="299">SUM(BI89:BI99)</f>
        <v>220.45</v>
      </c>
      <c r="BJ101" s="21">
        <f t="shared" si="299"/>
        <v>0.99999999999999989</v>
      </c>
      <c r="BK101" s="20"/>
      <c r="BL101" s="20">
        <f t="shared" ref="BL101:BM101" si="300">SUM(BL89:BL99)</f>
        <v>222.53000000000003</v>
      </c>
      <c r="BM101" s="21">
        <f t="shared" si="300"/>
        <v>0.99999999999999989</v>
      </c>
      <c r="BN101" s="20"/>
      <c r="BO101" s="20">
        <f t="shared" ref="BO101:BP101" si="301">SUM(BO89:BO99)</f>
        <v>221.72999999999996</v>
      </c>
      <c r="BP101" s="21">
        <f t="shared" si="301"/>
        <v>1.0000000000000002</v>
      </c>
      <c r="BQ101" s="20"/>
      <c r="BR101" s="20">
        <f t="shared" ref="BR101:BS101" si="302">SUM(BR89:BR99)</f>
        <v>221.70999999999998</v>
      </c>
      <c r="BS101" s="21">
        <f t="shared" si="302"/>
        <v>1</v>
      </c>
      <c r="BT101" s="20"/>
      <c r="BU101" s="20">
        <f t="shared" ref="BU101:BV101" si="303">SUM(BU89:BU99)</f>
        <v>223.68999999999997</v>
      </c>
      <c r="BV101" s="21">
        <f t="shared" si="303"/>
        <v>1.0000000000000002</v>
      </c>
      <c r="BW101" s="20"/>
      <c r="BX101" s="20">
        <f t="shared" ref="BX101:BY101" si="304">SUM(BX89:BX99)</f>
        <v>220.18999999999997</v>
      </c>
      <c r="BY101" s="21">
        <f t="shared" si="304"/>
        <v>1</v>
      </c>
      <c r="BZ101" s="20"/>
      <c r="CA101" s="20">
        <f t="shared" ref="CA101:CB101" si="305">SUM(CA89:CA99)</f>
        <v>224.39000000000001</v>
      </c>
      <c r="CB101" s="21">
        <f t="shared" si="305"/>
        <v>1</v>
      </c>
      <c r="CC101" s="20"/>
      <c r="CD101" s="20">
        <f t="shared" ref="CD101:CE101" si="306">SUM(CD89:CD99)</f>
        <v>222.76</v>
      </c>
      <c r="CE101" s="21">
        <f t="shared" si="306"/>
        <v>1</v>
      </c>
      <c r="CF101" s="20"/>
      <c r="CG101" s="20">
        <f t="shared" ref="CG101:CH101" si="307">SUM(CG89:CG99)</f>
        <v>222.13</v>
      </c>
      <c r="CH101" s="21">
        <f t="shared" si="307"/>
        <v>1</v>
      </c>
    </row>
    <row r="102" spans="1:86">
      <c r="F102" s="73"/>
    </row>
    <row r="103" spans="1:86">
      <c r="A103" s="18"/>
      <c r="B103" s="44"/>
      <c r="C103" s="13" t="s">
        <v>24913</v>
      </c>
      <c r="D103" s="45"/>
      <c r="E103" s="46"/>
      <c r="F103" s="20"/>
      <c r="G103" s="37">
        <f>G101+G86</f>
        <v>458.81000000000006</v>
      </c>
      <c r="H103" s="36"/>
      <c r="I103" s="20"/>
      <c r="J103" s="37">
        <f t="shared" ref="J103" si="308">J101+J86</f>
        <v>435.89000000000004</v>
      </c>
      <c r="K103" s="36"/>
      <c r="L103" s="20"/>
      <c r="M103" s="37">
        <f t="shared" ref="M103" si="309">M101+M86</f>
        <v>443.35</v>
      </c>
      <c r="N103" s="36"/>
      <c r="O103" s="20"/>
      <c r="P103" s="37">
        <f t="shared" ref="P103" si="310">P101+P86</f>
        <v>470.7</v>
      </c>
      <c r="Q103" s="36"/>
      <c r="R103" s="20"/>
      <c r="S103" s="37">
        <f t="shared" ref="S103" si="311">S101+S86</f>
        <v>484.96000000000004</v>
      </c>
      <c r="T103" s="36"/>
      <c r="U103" s="20"/>
      <c r="V103" s="37">
        <f t="shared" ref="V103" si="312">V101+V86</f>
        <v>453.51</v>
      </c>
      <c r="W103" s="36"/>
      <c r="X103" s="20"/>
      <c r="Y103" s="37">
        <f t="shared" ref="Y103" si="313">Y101+Y86</f>
        <v>464.62</v>
      </c>
      <c r="Z103" s="36"/>
      <c r="AA103" s="20"/>
      <c r="AB103" s="37">
        <f t="shared" ref="AB103" si="314">AB101+AB86</f>
        <v>460.22</v>
      </c>
      <c r="AC103" s="36"/>
      <c r="AD103" s="20"/>
      <c r="AE103" s="37">
        <f t="shared" ref="AE103" si="315">AE101+AE86</f>
        <v>459.0200000000001</v>
      </c>
      <c r="AF103" s="36"/>
      <c r="AG103" s="20"/>
      <c r="AH103" s="37">
        <f t="shared" ref="AH103" si="316">AH101+AH86</f>
        <v>447.03000000000003</v>
      </c>
      <c r="AI103" s="36"/>
      <c r="AJ103" s="20"/>
      <c r="AK103" s="37">
        <f t="shared" ref="AK103" si="317">AK101+AK86</f>
        <v>445.15000000000009</v>
      </c>
      <c r="AL103" s="36"/>
      <c r="AM103" s="20"/>
      <c r="AN103" s="37">
        <f t="shared" ref="AN103" si="318">AN101+AN86</f>
        <v>463.18</v>
      </c>
      <c r="AO103" s="36"/>
      <c r="AP103" s="20"/>
      <c r="AQ103" s="37">
        <f t="shared" ref="AQ103" si="319">AQ101+AQ86</f>
        <v>427.97999999999996</v>
      </c>
      <c r="AR103" s="36"/>
      <c r="AS103" s="20"/>
      <c r="AT103" s="37">
        <f t="shared" ref="AT103" si="320">AT101+AT86</f>
        <v>462.52</v>
      </c>
      <c r="AU103" s="36"/>
      <c r="AV103" s="20"/>
      <c r="AW103" s="37">
        <f t="shared" ref="AW103" si="321">AW101+AW86</f>
        <v>444.17999999999995</v>
      </c>
      <c r="AX103" s="36"/>
      <c r="AY103" s="20"/>
      <c r="AZ103" s="37">
        <f t="shared" ref="AZ103" si="322">AZ101+AZ86</f>
        <v>405.37</v>
      </c>
      <c r="BA103" s="36"/>
      <c r="BB103" s="20"/>
      <c r="BC103" s="37">
        <f t="shared" ref="BC103" si="323">BC101+BC86</f>
        <v>469.71000000000004</v>
      </c>
      <c r="BD103" s="36"/>
      <c r="BE103" s="20"/>
      <c r="BF103" s="37">
        <f t="shared" ref="BF103" si="324">BF101+BF86</f>
        <v>450.44000000000005</v>
      </c>
      <c r="BG103" s="36"/>
      <c r="BH103" s="20"/>
      <c r="BI103" s="37">
        <f t="shared" ref="BI103" si="325">BI101+BI86</f>
        <v>478.10999999999996</v>
      </c>
      <c r="BJ103" s="36"/>
      <c r="BK103" s="20"/>
      <c r="BL103" s="37">
        <f t="shared" ref="BL103" si="326">BL101+BL86</f>
        <v>456.47</v>
      </c>
      <c r="BM103" s="36"/>
      <c r="BN103" s="20"/>
      <c r="BO103" s="37">
        <f t="shared" ref="BO103" si="327">BO101+BO86</f>
        <v>461.37</v>
      </c>
      <c r="BP103" s="36"/>
      <c r="BQ103" s="20"/>
      <c r="BR103" s="37">
        <f t="shared" ref="BR103" si="328">BR101+BR86</f>
        <v>454.81999999999994</v>
      </c>
      <c r="BS103" s="36"/>
      <c r="BT103" s="20"/>
      <c r="BU103" s="37">
        <f t="shared" ref="BU103" si="329">BU101+BU86</f>
        <v>456.12</v>
      </c>
      <c r="BV103" s="36"/>
      <c r="BW103" s="20"/>
      <c r="BX103" s="37">
        <f t="shared" ref="BX103" si="330">BX101+BX86</f>
        <v>460.01</v>
      </c>
      <c r="BY103" s="36"/>
      <c r="BZ103" s="20"/>
      <c r="CA103" s="37">
        <f t="shared" ref="CA103" si="331">CA101+CA86</f>
        <v>472.3900000000001</v>
      </c>
      <c r="CB103" s="36"/>
      <c r="CC103" s="20"/>
      <c r="CD103" s="37">
        <f t="shared" ref="CD103" si="332">CD101+CD86</f>
        <v>453.88</v>
      </c>
      <c r="CE103" s="36"/>
      <c r="CF103" s="20"/>
      <c r="CG103" s="37">
        <f t="shared" ref="CG103" si="333">CG101+CG86</f>
        <v>446.2</v>
      </c>
      <c r="CH103" s="36"/>
    </row>
  </sheetData>
  <mergeCells count="33">
    <mergeCell ref="U5:W5"/>
    <mergeCell ref="A1:E1"/>
    <mergeCell ref="A5:A6"/>
    <mergeCell ref="B5:B6"/>
    <mergeCell ref="C5:C6"/>
    <mergeCell ref="D5:D6"/>
    <mergeCell ref="E5:E6"/>
    <mergeCell ref="F5:H5"/>
    <mergeCell ref="I5:K5"/>
    <mergeCell ref="L5:N5"/>
    <mergeCell ref="O5:Q5"/>
    <mergeCell ref="R5:T5"/>
    <mergeCell ref="BE5:BG5"/>
    <mergeCell ref="X5:Z5"/>
    <mergeCell ref="AA5:AC5"/>
    <mergeCell ref="AD5:AF5"/>
    <mergeCell ref="AG5:AI5"/>
    <mergeCell ref="AJ5:AL5"/>
    <mergeCell ref="AM5:AO5"/>
    <mergeCell ref="AP5:AR5"/>
    <mergeCell ref="AS5:AU5"/>
    <mergeCell ref="AV5:AX5"/>
    <mergeCell ref="AY5:BA5"/>
    <mergeCell ref="BB5:BD5"/>
    <mergeCell ref="BZ5:CB5"/>
    <mergeCell ref="CC5:CE5"/>
    <mergeCell ref="CF5:CH5"/>
    <mergeCell ref="BH5:BJ5"/>
    <mergeCell ref="BK5:BM5"/>
    <mergeCell ref="BN5:BP5"/>
    <mergeCell ref="BQ5:BS5"/>
    <mergeCell ref="BT5:BV5"/>
    <mergeCell ref="BW5:BY5"/>
  </mergeCells>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CFC7CB-2A85-4E96-AD32-4B48B145B143}">
  <sheetPr codeName="Planilha5"/>
  <dimension ref="A1:CH103"/>
  <sheetViews>
    <sheetView topLeftCell="A79" workbookViewId="0">
      <selection activeCell="F97" sqref="F97"/>
    </sheetView>
  </sheetViews>
  <sheetFormatPr defaultColWidth="8.85546875" defaultRowHeight="14.45"/>
  <cols>
    <col min="1" max="1" width="13.140625" style="39" bestFit="1" customWidth="1"/>
    <col min="2" max="2" width="9.7109375" style="4" customWidth="1"/>
    <col min="3" max="3" width="75.85546875" style="4" customWidth="1"/>
    <col min="4" max="4" width="5.7109375" style="57" bestFit="1" customWidth="1"/>
    <col min="5" max="5" width="7.5703125" style="57" bestFit="1" customWidth="1"/>
    <col min="6" max="6" width="11.85546875" style="4" bestFit="1" customWidth="1"/>
    <col min="7" max="7" width="10.42578125" style="4" bestFit="1" customWidth="1"/>
    <col min="8" max="8" width="8" style="4" bestFit="1" customWidth="1"/>
    <col min="9" max="9" width="11.85546875" style="4" bestFit="1" customWidth="1"/>
    <col min="10" max="10" width="10.42578125" style="4" bestFit="1" customWidth="1"/>
    <col min="11" max="11" width="8" style="4" bestFit="1" customWidth="1"/>
    <col min="12" max="12" width="11.85546875" style="4" bestFit="1" customWidth="1"/>
    <col min="13" max="13" width="10.42578125" style="4" bestFit="1" customWidth="1"/>
    <col min="14" max="14" width="8" style="4" bestFit="1" customWidth="1"/>
    <col min="15" max="15" width="11.85546875" style="4" bestFit="1" customWidth="1"/>
    <col min="16" max="16" width="10.42578125" style="4" bestFit="1" customWidth="1"/>
    <col min="17" max="17" width="8" style="4" bestFit="1" customWidth="1"/>
    <col min="18" max="18" width="11.85546875" style="4" bestFit="1" customWidth="1"/>
    <col min="19" max="19" width="10.42578125" style="4" bestFit="1" customWidth="1"/>
    <col min="20" max="20" width="8" style="4" bestFit="1" customWidth="1"/>
    <col min="21" max="21" width="11.85546875" style="4" bestFit="1" customWidth="1"/>
    <col min="22" max="22" width="10.42578125" style="4" bestFit="1" customWidth="1"/>
    <col min="23" max="23" width="8" style="4" bestFit="1" customWidth="1"/>
    <col min="24" max="24" width="11.85546875" style="4" bestFit="1" customWidth="1"/>
    <col min="25" max="25" width="10.42578125" style="4" bestFit="1" customWidth="1"/>
    <col min="26" max="26" width="8" style="4" bestFit="1" customWidth="1"/>
    <col min="27" max="27" width="11.85546875" style="4" bestFit="1" customWidth="1"/>
    <col min="28" max="28" width="10.42578125" style="4" bestFit="1" customWidth="1"/>
    <col min="29" max="29" width="8" style="4" bestFit="1" customWidth="1"/>
    <col min="30" max="30" width="11.85546875" style="4" bestFit="1" customWidth="1"/>
    <col min="31" max="31" width="10.42578125" style="4" bestFit="1" customWidth="1"/>
    <col min="32" max="32" width="8" style="4" bestFit="1" customWidth="1"/>
    <col min="33" max="33" width="11.85546875" style="4" bestFit="1" customWidth="1"/>
    <col min="34" max="34" width="10.42578125" style="4" bestFit="1" customWidth="1"/>
    <col min="35" max="35" width="8" style="4" bestFit="1" customWidth="1"/>
    <col min="36" max="36" width="11.85546875" style="4" bestFit="1" customWidth="1"/>
    <col min="37" max="37" width="10.42578125" style="4" bestFit="1" customWidth="1"/>
    <col min="38" max="38" width="8" style="4" bestFit="1" customWidth="1"/>
    <col min="39" max="39" width="11.85546875" style="4" bestFit="1" customWidth="1"/>
    <col min="40" max="40" width="10.42578125" style="4" bestFit="1" customWidth="1"/>
    <col min="41" max="41" width="8" style="4" bestFit="1" customWidth="1"/>
    <col min="42" max="42" width="11.85546875" style="4" bestFit="1" customWidth="1"/>
    <col min="43" max="43" width="10.42578125" style="4" bestFit="1" customWidth="1"/>
    <col min="44" max="44" width="8" style="4" bestFit="1" customWidth="1"/>
    <col min="45" max="45" width="11.85546875" style="4" bestFit="1" customWidth="1"/>
    <col min="46" max="46" width="10.42578125" style="4" bestFit="1" customWidth="1"/>
    <col min="47" max="47" width="8" style="4" bestFit="1" customWidth="1"/>
    <col min="48" max="48" width="11.85546875" style="4" bestFit="1" customWidth="1"/>
    <col min="49" max="49" width="10.42578125" style="4" bestFit="1" customWidth="1"/>
    <col min="50" max="50" width="8" style="4" bestFit="1" customWidth="1"/>
    <col min="51" max="51" width="11.85546875" style="4" bestFit="1" customWidth="1"/>
    <col min="52" max="52" width="10.42578125" style="4" bestFit="1" customWidth="1"/>
    <col min="53" max="53" width="8" style="4" bestFit="1" customWidth="1"/>
    <col min="54" max="54" width="11.85546875" style="4" bestFit="1" customWidth="1"/>
    <col min="55" max="55" width="10.42578125" style="4" bestFit="1" customWidth="1"/>
    <col min="56" max="56" width="8" style="4" bestFit="1" customWidth="1"/>
    <col min="57" max="57" width="11.85546875" style="4" bestFit="1" customWidth="1"/>
    <col min="58" max="58" width="10.42578125" style="4" bestFit="1" customWidth="1"/>
    <col min="59" max="59" width="8" style="4" bestFit="1" customWidth="1"/>
    <col min="60" max="60" width="11.85546875" style="4" bestFit="1" customWidth="1"/>
    <col min="61" max="61" width="10.42578125" style="4" bestFit="1" customWidth="1"/>
    <col min="62" max="62" width="8" style="4" bestFit="1" customWidth="1"/>
    <col min="63" max="63" width="11.85546875" style="4" bestFit="1" customWidth="1"/>
    <col min="64" max="64" width="10.42578125" style="4" bestFit="1" customWidth="1"/>
    <col min="65" max="65" width="8" style="4" bestFit="1" customWidth="1"/>
    <col min="66" max="66" width="11.85546875" style="4" bestFit="1" customWidth="1"/>
    <col min="67" max="67" width="10.42578125" style="4" bestFit="1" customWidth="1"/>
    <col min="68" max="68" width="8" style="4" bestFit="1" customWidth="1"/>
    <col min="69" max="69" width="11.85546875" style="4" bestFit="1" customWidth="1"/>
    <col min="70" max="70" width="10.42578125" style="4" bestFit="1" customWidth="1"/>
    <col min="71" max="71" width="8" style="4" bestFit="1" customWidth="1"/>
    <col min="72" max="72" width="11.85546875" style="4" bestFit="1" customWidth="1"/>
    <col min="73" max="73" width="10.42578125" style="4" bestFit="1" customWidth="1"/>
    <col min="74" max="74" width="8" style="4" bestFit="1" customWidth="1"/>
    <col min="75" max="75" width="11.85546875" style="4" bestFit="1" customWidth="1"/>
    <col min="76" max="76" width="10.42578125" style="4" bestFit="1" customWidth="1"/>
    <col min="77" max="77" width="8" style="4" bestFit="1" customWidth="1"/>
    <col min="78" max="78" width="11.85546875" style="4" bestFit="1" customWidth="1"/>
    <col min="79" max="79" width="10.42578125" style="4" bestFit="1" customWidth="1"/>
    <col min="80" max="80" width="8" style="4" bestFit="1" customWidth="1"/>
    <col min="81" max="81" width="11.85546875" style="4" bestFit="1" customWidth="1"/>
    <col min="82" max="82" width="10.42578125" style="4" bestFit="1" customWidth="1"/>
    <col min="83" max="83" width="8" style="4" bestFit="1" customWidth="1"/>
    <col min="84" max="84" width="11.85546875" style="4" bestFit="1" customWidth="1"/>
    <col min="85" max="85" width="10.42578125" style="4" bestFit="1" customWidth="1"/>
    <col min="86" max="86" width="8" style="4" bestFit="1" customWidth="1"/>
    <col min="87" max="16384" width="8.85546875" style="4"/>
  </cols>
  <sheetData>
    <row r="1" spans="1:86" ht="21">
      <c r="A1" s="81" t="s">
        <v>24829</v>
      </c>
      <c r="B1" s="82"/>
      <c r="C1" s="82"/>
      <c r="D1" s="82"/>
      <c r="E1" s="83"/>
    </row>
    <row r="2" spans="1:86">
      <c r="A2" s="1" t="s">
        <v>24830</v>
      </c>
      <c r="B2" s="1" t="s">
        <v>24831</v>
      </c>
      <c r="C2" s="2"/>
      <c r="D2" s="3"/>
      <c r="E2" s="52"/>
    </row>
    <row r="3" spans="1:86">
      <c r="A3" s="1" t="s">
        <v>24832</v>
      </c>
      <c r="B3" s="1" t="s">
        <v>24833</v>
      </c>
      <c r="C3" s="2"/>
      <c r="D3" s="3"/>
      <c r="E3" s="52"/>
    </row>
    <row r="4" spans="1:86">
      <c r="A4" s="5" t="s">
        <v>24834</v>
      </c>
      <c r="B4" s="42" t="s">
        <v>24916</v>
      </c>
      <c r="C4" s="5"/>
      <c r="D4" s="6"/>
      <c r="E4" s="53"/>
      <c r="F4" s="4">
        <v>4</v>
      </c>
      <c r="G4" s="4">
        <v>4</v>
      </c>
      <c r="I4" s="4">
        <v>5</v>
      </c>
      <c r="J4" s="4">
        <v>5</v>
      </c>
      <c r="L4" s="4">
        <v>7</v>
      </c>
      <c r="M4" s="4">
        <v>7</v>
      </c>
      <c r="O4" s="4">
        <v>6</v>
      </c>
      <c r="P4" s="4">
        <v>6</v>
      </c>
      <c r="R4" s="4">
        <v>8</v>
      </c>
      <c r="S4" s="4">
        <v>8</v>
      </c>
      <c r="U4" s="4">
        <v>9</v>
      </c>
      <c r="V4" s="4">
        <v>9</v>
      </c>
      <c r="X4" s="4">
        <v>10</v>
      </c>
      <c r="Y4" s="4">
        <v>10</v>
      </c>
      <c r="AA4" s="4">
        <v>11</v>
      </c>
      <c r="AB4" s="4">
        <v>11</v>
      </c>
      <c r="AD4" s="4">
        <v>12</v>
      </c>
      <c r="AE4" s="4">
        <v>12</v>
      </c>
      <c r="AG4" s="4">
        <v>13</v>
      </c>
      <c r="AH4" s="4">
        <v>13</v>
      </c>
      <c r="AJ4" s="4">
        <v>16</v>
      </c>
      <c r="AK4" s="4">
        <v>16</v>
      </c>
      <c r="AM4" s="4">
        <v>15</v>
      </c>
      <c r="AN4" s="4">
        <v>15</v>
      </c>
      <c r="AP4" s="4">
        <v>14</v>
      </c>
      <c r="AQ4" s="4">
        <v>14</v>
      </c>
      <c r="AS4" s="4">
        <v>17</v>
      </c>
      <c r="AT4" s="4">
        <v>17</v>
      </c>
      <c r="AV4" s="4">
        <v>18</v>
      </c>
      <c r="AW4" s="4">
        <v>18</v>
      </c>
      <c r="AY4" s="4">
        <v>21</v>
      </c>
      <c r="AZ4" s="4">
        <v>21</v>
      </c>
      <c r="BB4" s="4">
        <v>19</v>
      </c>
      <c r="BC4" s="4">
        <v>19</v>
      </c>
      <c r="BE4" s="4">
        <v>20</v>
      </c>
      <c r="BF4" s="4">
        <v>20</v>
      </c>
      <c r="BH4" s="4">
        <v>22</v>
      </c>
      <c r="BI4" s="4">
        <v>22</v>
      </c>
      <c r="BK4" s="4">
        <v>23</v>
      </c>
      <c r="BL4" s="4">
        <v>23</v>
      </c>
      <c r="BN4" s="4">
        <v>26</v>
      </c>
      <c r="BO4" s="4">
        <v>26</v>
      </c>
      <c r="BQ4" s="4">
        <v>24</v>
      </c>
      <c r="BR4" s="4">
        <v>24</v>
      </c>
      <c r="BT4" s="4">
        <v>25</v>
      </c>
      <c r="BU4" s="4">
        <v>25</v>
      </c>
      <c r="BW4" s="4">
        <v>27</v>
      </c>
      <c r="BX4" s="4">
        <v>27</v>
      </c>
      <c r="BZ4" s="4">
        <v>29</v>
      </c>
      <c r="CA4" s="4">
        <v>29</v>
      </c>
      <c r="CC4" s="4">
        <v>28</v>
      </c>
      <c r="CD4" s="4">
        <v>28</v>
      </c>
      <c r="CF4" s="4">
        <v>30</v>
      </c>
      <c r="CG4" s="4">
        <v>30</v>
      </c>
    </row>
    <row r="5" spans="1:86" ht="15.6">
      <c r="A5" s="84" t="s">
        <v>24836</v>
      </c>
      <c r="B5" s="86" t="s">
        <v>24837</v>
      </c>
      <c r="C5" s="88" t="s">
        <v>24838</v>
      </c>
      <c r="D5" s="88" t="s">
        <v>104</v>
      </c>
      <c r="E5" s="89" t="s">
        <v>24839</v>
      </c>
      <c r="F5" s="78" t="s">
        <v>24840</v>
      </c>
      <c r="G5" s="79"/>
      <c r="H5" s="80"/>
      <c r="I5" s="78" t="s">
        <v>24841</v>
      </c>
      <c r="J5" s="79"/>
      <c r="K5" s="80"/>
      <c r="L5" s="78" t="s">
        <v>24842</v>
      </c>
      <c r="M5" s="79"/>
      <c r="N5" s="80"/>
      <c r="O5" s="78" t="s">
        <v>24843</v>
      </c>
      <c r="P5" s="79"/>
      <c r="Q5" s="80"/>
      <c r="R5" s="78" t="s">
        <v>24844</v>
      </c>
      <c r="S5" s="79"/>
      <c r="T5" s="80"/>
      <c r="U5" s="78" t="s">
        <v>24845</v>
      </c>
      <c r="V5" s="79"/>
      <c r="W5" s="80"/>
      <c r="X5" s="78" t="s">
        <v>24846</v>
      </c>
      <c r="Y5" s="79"/>
      <c r="Z5" s="80"/>
      <c r="AA5" s="78" t="s">
        <v>24847</v>
      </c>
      <c r="AB5" s="79"/>
      <c r="AC5" s="80"/>
      <c r="AD5" s="78" t="s">
        <v>24848</v>
      </c>
      <c r="AE5" s="79"/>
      <c r="AF5" s="80"/>
      <c r="AG5" s="78" t="s">
        <v>24849</v>
      </c>
      <c r="AH5" s="79"/>
      <c r="AI5" s="80"/>
      <c r="AJ5" s="78" t="s">
        <v>24850</v>
      </c>
      <c r="AK5" s="79"/>
      <c r="AL5" s="80"/>
      <c r="AM5" s="78" t="s">
        <v>24851</v>
      </c>
      <c r="AN5" s="79"/>
      <c r="AO5" s="80"/>
      <c r="AP5" s="78" t="s">
        <v>24852</v>
      </c>
      <c r="AQ5" s="79"/>
      <c r="AR5" s="80"/>
      <c r="AS5" s="78" t="s">
        <v>24853</v>
      </c>
      <c r="AT5" s="79"/>
      <c r="AU5" s="80"/>
      <c r="AV5" s="78" t="s">
        <v>24854</v>
      </c>
      <c r="AW5" s="79"/>
      <c r="AX5" s="80"/>
      <c r="AY5" s="78" t="s">
        <v>24855</v>
      </c>
      <c r="AZ5" s="79"/>
      <c r="BA5" s="80"/>
      <c r="BB5" s="78" t="s">
        <v>24856</v>
      </c>
      <c r="BC5" s="79"/>
      <c r="BD5" s="80"/>
      <c r="BE5" s="78" t="s">
        <v>24857</v>
      </c>
      <c r="BF5" s="79"/>
      <c r="BG5" s="80"/>
      <c r="BH5" s="78" t="s">
        <v>24858</v>
      </c>
      <c r="BI5" s="79"/>
      <c r="BJ5" s="80"/>
      <c r="BK5" s="78" t="s">
        <v>24859</v>
      </c>
      <c r="BL5" s="79"/>
      <c r="BM5" s="80"/>
      <c r="BN5" s="78" t="s">
        <v>24860</v>
      </c>
      <c r="BO5" s="79"/>
      <c r="BP5" s="80"/>
      <c r="BQ5" s="78" t="s">
        <v>24861</v>
      </c>
      <c r="BR5" s="79"/>
      <c r="BS5" s="80"/>
      <c r="BT5" s="78" t="s">
        <v>24862</v>
      </c>
      <c r="BU5" s="79"/>
      <c r="BV5" s="80"/>
      <c r="BW5" s="78" t="s">
        <v>24863</v>
      </c>
      <c r="BX5" s="79"/>
      <c r="BY5" s="80"/>
      <c r="BZ5" s="78" t="s">
        <v>24864</v>
      </c>
      <c r="CA5" s="79"/>
      <c r="CB5" s="80"/>
      <c r="CC5" s="78" t="s">
        <v>24865</v>
      </c>
      <c r="CD5" s="79"/>
      <c r="CE5" s="80"/>
      <c r="CF5" s="78" t="s">
        <v>24866</v>
      </c>
      <c r="CG5" s="79"/>
      <c r="CH5" s="80"/>
    </row>
    <row r="6" spans="1:86" ht="15.6">
      <c r="A6" s="85"/>
      <c r="B6" s="87"/>
      <c r="C6" s="87"/>
      <c r="D6" s="87"/>
      <c r="E6" s="87"/>
      <c r="F6" s="27" t="s">
        <v>24867</v>
      </c>
      <c r="G6" s="14" t="s">
        <v>24868</v>
      </c>
      <c r="H6" s="14" t="s">
        <v>24869</v>
      </c>
      <c r="I6" s="14" t="s">
        <v>24867</v>
      </c>
      <c r="J6" s="14" t="s">
        <v>24868</v>
      </c>
      <c r="K6" s="14" t="s">
        <v>24869</v>
      </c>
      <c r="L6" s="14" t="s">
        <v>24867</v>
      </c>
      <c r="M6" s="14" t="s">
        <v>24868</v>
      </c>
      <c r="N6" s="14" t="s">
        <v>24869</v>
      </c>
      <c r="O6" s="14" t="s">
        <v>24867</v>
      </c>
      <c r="P6" s="14" t="s">
        <v>24868</v>
      </c>
      <c r="Q6" s="14" t="s">
        <v>24869</v>
      </c>
      <c r="R6" s="14" t="s">
        <v>24867</v>
      </c>
      <c r="S6" s="14" t="s">
        <v>24868</v>
      </c>
      <c r="T6" s="14" t="s">
        <v>24869</v>
      </c>
      <c r="U6" s="14" t="s">
        <v>24867</v>
      </c>
      <c r="V6" s="14" t="s">
        <v>24868</v>
      </c>
      <c r="W6" s="14" t="s">
        <v>24869</v>
      </c>
      <c r="X6" s="14" t="s">
        <v>24867</v>
      </c>
      <c r="Y6" s="14" t="s">
        <v>24868</v>
      </c>
      <c r="Z6" s="14" t="s">
        <v>24869</v>
      </c>
      <c r="AA6" s="14" t="s">
        <v>24867</v>
      </c>
      <c r="AB6" s="14" t="s">
        <v>24868</v>
      </c>
      <c r="AC6" s="14" t="s">
        <v>24869</v>
      </c>
      <c r="AD6" s="14" t="s">
        <v>24867</v>
      </c>
      <c r="AE6" s="14" t="s">
        <v>24868</v>
      </c>
      <c r="AF6" s="14" t="s">
        <v>24869</v>
      </c>
      <c r="AG6" s="14" t="s">
        <v>24867</v>
      </c>
      <c r="AH6" s="14" t="s">
        <v>24868</v>
      </c>
      <c r="AI6" s="14" t="s">
        <v>24869</v>
      </c>
      <c r="AJ6" s="14" t="s">
        <v>24867</v>
      </c>
      <c r="AK6" s="14" t="s">
        <v>24868</v>
      </c>
      <c r="AL6" s="14" t="s">
        <v>24869</v>
      </c>
      <c r="AM6" s="14" t="s">
        <v>24867</v>
      </c>
      <c r="AN6" s="14" t="s">
        <v>24868</v>
      </c>
      <c r="AO6" s="14" t="s">
        <v>24869</v>
      </c>
      <c r="AP6" s="14" t="s">
        <v>24867</v>
      </c>
      <c r="AQ6" s="14" t="s">
        <v>24868</v>
      </c>
      <c r="AR6" s="14" t="s">
        <v>24869</v>
      </c>
      <c r="AS6" s="14" t="s">
        <v>24867</v>
      </c>
      <c r="AT6" s="14" t="s">
        <v>24868</v>
      </c>
      <c r="AU6" s="14" t="s">
        <v>24869</v>
      </c>
      <c r="AV6" s="14" t="s">
        <v>24867</v>
      </c>
      <c r="AW6" s="14" t="s">
        <v>24868</v>
      </c>
      <c r="AX6" s="14" t="s">
        <v>24869</v>
      </c>
      <c r="AY6" s="14" t="s">
        <v>24867</v>
      </c>
      <c r="AZ6" s="14" t="s">
        <v>24868</v>
      </c>
      <c r="BA6" s="14" t="s">
        <v>24869</v>
      </c>
      <c r="BB6" s="14" t="s">
        <v>24867</v>
      </c>
      <c r="BC6" s="14" t="s">
        <v>24868</v>
      </c>
      <c r="BD6" s="14" t="s">
        <v>24869</v>
      </c>
      <c r="BE6" s="14" t="s">
        <v>24867</v>
      </c>
      <c r="BF6" s="14" t="s">
        <v>24868</v>
      </c>
      <c r="BG6" s="14" t="s">
        <v>24869</v>
      </c>
      <c r="BH6" s="14" t="s">
        <v>24867</v>
      </c>
      <c r="BI6" s="14" t="s">
        <v>24868</v>
      </c>
      <c r="BJ6" s="14" t="s">
        <v>24869</v>
      </c>
      <c r="BK6" s="14" t="s">
        <v>24867</v>
      </c>
      <c r="BL6" s="14" t="s">
        <v>24868</v>
      </c>
      <c r="BM6" s="14" t="s">
        <v>24869</v>
      </c>
      <c r="BN6" s="14" t="s">
        <v>24867</v>
      </c>
      <c r="BO6" s="14" t="s">
        <v>24868</v>
      </c>
      <c r="BP6" s="14" t="s">
        <v>24869</v>
      </c>
      <c r="BQ6" s="14" t="s">
        <v>24867</v>
      </c>
      <c r="BR6" s="14" t="s">
        <v>24868</v>
      </c>
      <c r="BS6" s="14" t="s">
        <v>24869</v>
      </c>
      <c r="BT6" s="14" t="s">
        <v>24867</v>
      </c>
      <c r="BU6" s="14" t="s">
        <v>24868</v>
      </c>
      <c r="BV6" s="14" t="s">
        <v>24869</v>
      </c>
      <c r="BW6" s="14" t="s">
        <v>24867</v>
      </c>
      <c r="BX6" s="14" t="s">
        <v>24868</v>
      </c>
      <c r="BY6" s="14" t="s">
        <v>24869</v>
      </c>
      <c r="BZ6" s="14" t="s">
        <v>24867</v>
      </c>
      <c r="CA6" s="14" t="s">
        <v>24868</v>
      </c>
      <c r="CB6" s="14" t="s">
        <v>24869</v>
      </c>
      <c r="CC6" s="14" t="s">
        <v>24867</v>
      </c>
      <c r="CD6" s="14" t="s">
        <v>24868</v>
      </c>
      <c r="CE6" s="14" t="s">
        <v>24869</v>
      </c>
      <c r="CF6" s="14" t="s">
        <v>24867</v>
      </c>
      <c r="CG6" s="14" t="s">
        <v>24868</v>
      </c>
      <c r="CH6" s="14" t="s">
        <v>24869</v>
      </c>
    </row>
    <row r="7" spans="1:86" ht="15.75" customHeight="1">
      <c r="B7" s="30"/>
      <c r="C7" s="12" t="s">
        <v>24870</v>
      </c>
      <c r="D7" s="54"/>
      <c r="E7" s="52"/>
      <c r="F7" s="17"/>
      <c r="G7" s="16"/>
      <c r="H7" s="15"/>
      <c r="I7" s="17"/>
      <c r="J7" s="16"/>
      <c r="K7" s="15"/>
      <c r="L7" s="17"/>
      <c r="M7" s="16"/>
      <c r="N7" s="15"/>
      <c r="O7" s="17"/>
      <c r="P7" s="16"/>
      <c r="Q7" s="15"/>
      <c r="R7" s="17"/>
      <c r="S7" s="16"/>
      <c r="T7" s="15"/>
      <c r="U7" s="17"/>
      <c r="V7" s="16"/>
      <c r="W7" s="15"/>
      <c r="X7" s="17"/>
      <c r="Y7" s="16"/>
      <c r="Z7" s="15"/>
      <c r="AA7" s="17"/>
      <c r="AB7" s="16"/>
      <c r="AC7" s="15"/>
      <c r="AD7" s="17"/>
      <c r="AE7" s="16"/>
      <c r="AF7" s="15"/>
      <c r="AG7" s="17"/>
      <c r="AH7" s="16"/>
      <c r="AI7" s="15"/>
      <c r="AJ7" s="17"/>
      <c r="AK7" s="16"/>
      <c r="AL7" s="15"/>
      <c r="AM7" s="17"/>
      <c r="AN7" s="16"/>
      <c r="AO7" s="15"/>
      <c r="AP7" s="17"/>
      <c r="AQ7" s="16"/>
      <c r="AR7" s="15"/>
      <c r="AS7" s="17"/>
      <c r="AT7" s="16"/>
      <c r="AU7" s="15"/>
      <c r="AV7" s="17"/>
      <c r="AW7" s="16"/>
      <c r="AX7" s="15"/>
      <c r="AY7" s="17"/>
      <c r="AZ7" s="16"/>
      <c r="BA7" s="15"/>
      <c r="BB7" s="17"/>
      <c r="BC7" s="16"/>
      <c r="BD7" s="15"/>
      <c r="BE7" s="17"/>
      <c r="BF7" s="16"/>
      <c r="BG7" s="15"/>
      <c r="BH7" s="17"/>
      <c r="BI7" s="16"/>
      <c r="BJ7" s="15"/>
      <c r="BK7" s="17"/>
      <c r="BL7" s="16"/>
      <c r="BM7" s="15"/>
      <c r="BN7" s="17"/>
      <c r="BO7" s="16"/>
      <c r="BP7" s="15"/>
      <c r="BQ7" s="17"/>
      <c r="BR7" s="16"/>
      <c r="BS7" s="15"/>
      <c r="BT7" s="17"/>
      <c r="BU7" s="16"/>
      <c r="BV7" s="15"/>
      <c r="BW7" s="17"/>
      <c r="BX7" s="16"/>
      <c r="BY7" s="15"/>
      <c r="BZ7" s="17"/>
      <c r="CA7" s="16"/>
      <c r="CB7" s="15"/>
      <c r="CC7" s="17"/>
      <c r="CD7" s="16"/>
      <c r="CE7" s="15"/>
      <c r="CF7" s="17"/>
      <c r="CG7" s="16"/>
      <c r="CH7" s="15"/>
    </row>
    <row r="8" spans="1:86" ht="15.75" customHeight="1">
      <c r="A8" s="49" t="s">
        <v>24871</v>
      </c>
      <c r="B8" s="30"/>
      <c r="C8" s="9" t="s">
        <v>24872</v>
      </c>
      <c r="D8" s="55"/>
      <c r="E8" s="52"/>
      <c r="F8" s="17"/>
      <c r="G8" s="30"/>
      <c r="H8" s="30"/>
      <c r="I8" s="17"/>
      <c r="J8" s="30"/>
      <c r="K8" s="30"/>
      <c r="L8" s="17"/>
      <c r="M8" s="30"/>
      <c r="N8" s="30"/>
      <c r="O8" s="17"/>
      <c r="P8" s="30"/>
      <c r="Q8" s="30"/>
      <c r="R8" s="17"/>
      <c r="S8" s="30"/>
      <c r="T8" s="30"/>
      <c r="U8" s="17"/>
      <c r="V8" s="30"/>
      <c r="W8" s="30"/>
      <c r="X8" s="17"/>
      <c r="Y8" s="30"/>
      <c r="Z8" s="30"/>
      <c r="AA8" s="17"/>
      <c r="AB8" s="30"/>
      <c r="AC8" s="30"/>
      <c r="AD8" s="17"/>
      <c r="AE8" s="30"/>
      <c r="AF8" s="30"/>
      <c r="AG8" s="17"/>
      <c r="AH8" s="30"/>
      <c r="AI8" s="30"/>
      <c r="AJ8" s="17"/>
      <c r="AK8" s="30"/>
      <c r="AL8" s="30"/>
      <c r="AM8" s="17"/>
      <c r="AN8" s="30"/>
      <c r="AO8" s="30"/>
      <c r="AP8" s="17"/>
      <c r="AQ8" s="30"/>
      <c r="AR8" s="30"/>
      <c r="AS8" s="17"/>
      <c r="AT8" s="30"/>
      <c r="AU8" s="30"/>
      <c r="AV8" s="17"/>
      <c r="AW8" s="30"/>
      <c r="AX8" s="30"/>
      <c r="AY8" s="17"/>
      <c r="AZ8" s="30"/>
      <c r="BA8" s="30"/>
      <c r="BB8" s="17"/>
      <c r="BC8" s="30"/>
      <c r="BD8" s="30"/>
      <c r="BE8" s="17"/>
      <c r="BF8" s="30"/>
      <c r="BG8" s="30"/>
      <c r="BH8" s="17"/>
      <c r="BI8" s="30"/>
      <c r="BJ8" s="30"/>
      <c r="BK8" s="17"/>
      <c r="BL8" s="30"/>
      <c r="BM8" s="30"/>
      <c r="BN8" s="17"/>
      <c r="BO8" s="30"/>
      <c r="BP8" s="30"/>
      <c r="BQ8" s="17"/>
      <c r="BR8" s="30"/>
      <c r="BS8" s="30"/>
      <c r="BT8" s="17"/>
      <c r="BU8" s="30"/>
      <c r="BV8" s="30"/>
      <c r="BW8" s="17"/>
      <c r="BX8" s="30"/>
      <c r="BY8" s="30"/>
      <c r="BZ8" s="17"/>
      <c r="CA8" s="30"/>
      <c r="CB8" s="30"/>
      <c r="CC8" s="17"/>
      <c r="CD8" s="30"/>
      <c r="CE8" s="30"/>
      <c r="CF8" s="17"/>
      <c r="CG8" s="30"/>
      <c r="CH8" s="30"/>
    </row>
    <row r="9" spans="1:86" ht="15.75" customHeight="1">
      <c r="B9" s="11" t="s">
        <v>8890</v>
      </c>
      <c r="C9" s="10" t="str">
        <f>VLOOKUP($B9,SINAPI!B:AE,2,FALSE)</f>
        <v>LOCAÇÃO DE REDE DE ÁGUA OU ESGOTO. AF_10/2018</v>
      </c>
      <c r="D9" s="52" t="str">
        <f>VLOOKUP($B9,SINAPI!B:AE,3,FALSE)</f>
        <v>M</v>
      </c>
      <c r="E9" s="52">
        <v>1</v>
      </c>
      <c r="F9" s="17">
        <f>1.26*VLOOKUP($B9,SINAPI!B:AE,4,FALSE)</f>
        <v>5.3675999999999995</v>
      </c>
      <c r="G9" s="17">
        <f>ROUND(+$E9*F9,2)</f>
        <v>5.37</v>
      </c>
      <c r="H9" s="32">
        <f>G9/G$86</f>
        <v>1.3454600120264582E-2</v>
      </c>
      <c r="I9" s="17">
        <f>1.26*VLOOKUP($B9,SINAPI!B:AE,5,FALSE)</f>
        <v>5.2163999999999993</v>
      </c>
      <c r="J9" s="17">
        <f>ROUND(+$E9*I9,2)</f>
        <v>5.22</v>
      </c>
      <c r="K9" s="32">
        <f>J9/J$86</f>
        <v>1.5475837533353094E-2</v>
      </c>
      <c r="L9" s="17">
        <f>1.26*VLOOKUP($B9,SINAPI!B:AE,7,FALSE)</f>
        <v>4.6872000000000007</v>
      </c>
      <c r="M9" s="17">
        <f>ROUND(+$E9*L9,2)</f>
        <v>4.6900000000000004</v>
      </c>
      <c r="N9" s="32">
        <f>M9/M$86</f>
        <v>1.3996657514623373E-2</v>
      </c>
      <c r="O9" s="17">
        <f>1.26*VLOOKUP($B9,SINAPI!B:AE,6,FALSE)</f>
        <v>5.2038000000000002</v>
      </c>
      <c r="P9" s="17">
        <f>ROUND(+$E9*O9,2)</f>
        <v>5.2</v>
      </c>
      <c r="Q9" s="32">
        <f>P9/P$86</f>
        <v>1.3678091380172027E-2</v>
      </c>
      <c r="R9" s="17">
        <f>1.26*VLOOKUP($B9,SINAPI!B:AE,8,FALSE)</f>
        <v>6.93</v>
      </c>
      <c r="S9" s="17">
        <f>ROUND(+$E9*R9,2)</f>
        <v>6.93</v>
      </c>
      <c r="T9" s="32">
        <f>S9/S$86</f>
        <v>1.7014067908963686E-2</v>
      </c>
      <c r="U9" s="17">
        <f>1.26*VLOOKUP($B9,SINAPI!B:AE,9,FALSE)</f>
        <v>5.7455999999999996</v>
      </c>
      <c r="V9" s="17">
        <f>ROUND(+$E9*U9,2)</f>
        <v>5.75</v>
      </c>
      <c r="W9" s="32">
        <f>V9/V$86</f>
        <v>1.5943877551020405E-2</v>
      </c>
      <c r="X9" s="17">
        <f>1.26*VLOOKUP($B9,SINAPI!B:AE,10,FALSE)</f>
        <v>6.4008000000000003</v>
      </c>
      <c r="Y9" s="17">
        <f>ROUND(+$E9*X9,2)</f>
        <v>6.4</v>
      </c>
      <c r="Z9" s="32">
        <f>Y9/Y$86</f>
        <v>1.705393306331273E-2</v>
      </c>
      <c r="AA9" s="17">
        <f>1.26*VLOOKUP($B9,SINAPI!B:AE,11,FALSE)</f>
        <v>6.2622</v>
      </c>
      <c r="AB9" s="17">
        <f>ROUND(+$E9*AA9,2)</f>
        <v>6.26</v>
      </c>
      <c r="AC9" s="32">
        <f>AB9/AB$86</f>
        <v>1.6967988507304906E-2</v>
      </c>
      <c r="AD9" s="17">
        <f>1.26*VLOOKUP($B9,SINAPI!B:AE,12,FALSE)</f>
        <v>6.0983999999999998</v>
      </c>
      <c r="AE9" s="17">
        <f>ROUND(+$E9*AD9,2)</f>
        <v>6.1</v>
      </c>
      <c r="AF9" s="32">
        <f>AE9/AE$86</f>
        <v>1.6389038151531435E-2</v>
      </c>
      <c r="AG9" s="17">
        <f>1.26*VLOOKUP($B9,SINAPI!B:AE,13,FALSE)</f>
        <v>5.67</v>
      </c>
      <c r="AH9" s="17">
        <f>ROUND(+$E9*AG9,2)</f>
        <v>5.67</v>
      </c>
      <c r="AI9" s="32">
        <f>AH9/AH$86</f>
        <v>1.6449563375786937E-2</v>
      </c>
      <c r="AJ9" s="17">
        <f>1.26*VLOOKUP($B9,SINAPI!B:AE,16,FALSE)</f>
        <v>5.04</v>
      </c>
      <c r="AK9" s="17">
        <f>ROUND(+$E9*AJ9,2)</f>
        <v>5.04</v>
      </c>
      <c r="AL9" s="32">
        <f>AK9/AK$86</f>
        <v>1.4897579143389203E-2</v>
      </c>
      <c r="AM9" s="17">
        <f>1.26*VLOOKUP($B9,SINAPI!B:AE,15,FALSE)</f>
        <v>5.67</v>
      </c>
      <c r="AN9" s="17">
        <f>ROUND(+$E9*AM9,2)</f>
        <v>5.67</v>
      </c>
      <c r="AO9" s="32">
        <f>AN9/AN$86</f>
        <v>1.5226790557778553E-2</v>
      </c>
      <c r="AP9" s="17">
        <f>1.26*VLOOKUP($B9,SINAPI!B:AE,14,FALSE)</f>
        <v>7.3079999999999998</v>
      </c>
      <c r="AQ9" s="17">
        <f>ROUND(+$E9*AP9,2)</f>
        <v>7.31</v>
      </c>
      <c r="AR9" s="32">
        <f>AQ9/AQ$86</f>
        <v>1.9076200417536531E-2</v>
      </c>
      <c r="AS9" s="17">
        <f>1.26*VLOOKUP($B9,SINAPI!B:AE,17,FALSE)</f>
        <v>5.6951999999999998</v>
      </c>
      <c r="AT9" s="17">
        <f>ROUND(+$E9*AS9,2)</f>
        <v>5.7</v>
      </c>
      <c r="AU9" s="32">
        <f>AT9/AT$86</f>
        <v>1.5435859939881389E-2</v>
      </c>
      <c r="AV9" s="17">
        <f>1.26*VLOOKUP($B9,SINAPI!B:AE,18,FALSE)</f>
        <v>5.3550000000000004</v>
      </c>
      <c r="AW9" s="17">
        <f>ROUND(+$E9*AV9,2)</f>
        <v>5.36</v>
      </c>
      <c r="AX9" s="32">
        <f>AW9/AW$86</f>
        <v>1.5718475073313785E-2</v>
      </c>
      <c r="AY9" s="17">
        <f>1.26*VLOOKUP($B9,SINAPI!B:AE,21,FALSE)</f>
        <v>7.0686000000000009</v>
      </c>
      <c r="AZ9" s="17">
        <f>ROUND(+$E9*AY9,2)</f>
        <v>7.07</v>
      </c>
      <c r="BA9" s="32">
        <f>AZ9/AZ$86</f>
        <v>1.8669131238447319E-2</v>
      </c>
      <c r="BB9" s="17">
        <f>1.26*VLOOKUP($B9,SINAPI!B:AE,19,FALSE)</f>
        <v>5.4936000000000007</v>
      </c>
      <c r="BC9" s="17">
        <f>ROUND(+$E9*BB9,2)</f>
        <v>5.49</v>
      </c>
      <c r="BD9" s="32">
        <f>BC9/BC$86</f>
        <v>1.4311783107403546E-2</v>
      </c>
      <c r="BE9" s="17">
        <f>1.26*VLOOKUP($B9,SINAPI!B:AE,20,FALSE)</f>
        <v>5.1029999999999998</v>
      </c>
      <c r="BF9" s="17">
        <f>ROUND(+$E9*BE9,2)</f>
        <v>5.0999999999999996</v>
      </c>
      <c r="BG9" s="32">
        <f>BF9/BF$86</f>
        <v>1.4445955132562882E-2</v>
      </c>
      <c r="BH9" s="17">
        <f>1.26*VLOOKUP($B9,SINAPI!B:AE,22,FALSE)</f>
        <v>7.0434000000000001</v>
      </c>
      <c r="BI9" s="17">
        <f>ROUND(+$E9*BH9,2)</f>
        <v>7.04</v>
      </c>
      <c r="BJ9" s="32">
        <f>BI9/BI$86</f>
        <v>1.7152324334860147E-2</v>
      </c>
      <c r="BK9" s="17">
        <f>1.26*VLOOKUP($B9,SINAPI!B:AE,23,FALSE)</f>
        <v>5.3675999999999995</v>
      </c>
      <c r="BL9" s="17">
        <f>ROUND(+$E9*BK9,2)</f>
        <v>5.37</v>
      </c>
      <c r="BM9" s="32">
        <f>BL9/BL$86</f>
        <v>1.4850253035037748E-2</v>
      </c>
      <c r="BN9" s="17">
        <f>1.26*VLOOKUP($B9,SINAPI!B:AE,26,FALSE)</f>
        <v>4.9896000000000003</v>
      </c>
      <c r="BO9" s="17">
        <f>ROUND(+$E9*BN9,2)</f>
        <v>4.99</v>
      </c>
      <c r="BP9" s="32">
        <f>BO9/BO$86</f>
        <v>1.3502178207105557E-2</v>
      </c>
      <c r="BQ9" s="17">
        <f>1.26*VLOOKUP($B9,SINAPI!B:AE,24,FALSE)</f>
        <v>4.8887999999999998</v>
      </c>
      <c r="BR9" s="17">
        <f>ROUND(+$E9*BQ9,2)</f>
        <v>4.8899999999999997</v>
      </c>
      <c r="BS9" s="32">
        <f>BR9/BR$86</f>
        <v>1.354870885514795E-2</v>
      </c>
      <c r="BT9" s="17">
        <f>1.26*VLOOKUP($B9,SINAPI!B:AE,25,FALSE)</f>
        <v>4.8635999999999999</v>
      </c>
      <c r="BU9" s="17">
        <f>ROUND(+$E9*BT9,2)</f>
        <v>4.8600000000000003</v>
      </c>
      <c r="BV9" s="32">
        <f>BU9/BU$86</f>
        <v>1.3670117011701167E-2</v>
      </c>
      <c r="BW9" s="17">
        <f>1.26*VLOOKUP($B9,SINAPI!B:AE,27,FALSE)</f>
        <v>6.3125999999999998</v>
      </c>
      <c r="BX9" s="17">
        <f>ROUND(+$E9*BW9,2)</f>
        <v>6.31</v>
      </c>
      <c r="BY9" s="32">
        <f>BX9/BX$86</f>
        <v>1.6912355936746181E-2</v>
      </c>
      <c r="BZ9" s="17">
        <f>1.26*VLOOKUP($B9,SINAPI!B:AE,29,FALSE)</f>
        <v>6.5267999999999997</v>
      </c>
      <c r="CA9" s="17">
        <f>ROUND(+$E9*BZ9,2)</f>
        <v>6.53</v>
      </c>
      <c r="CB9" s="32">
        <f>CA9/CA$86</f>
        <v>1.6883419086278668E-2</v>
      </c>
      <c r="CC9" s="17">
        <f>1.26*VLOOKUP($B9,SINAPI!B:AE,28,FALSE)</f>
        <v>5.6070000000000002</v>
      </c>
      <c r="CD9" s="17">
        <f>ROUND(+$E9*CC9,2)</f>
        <v>5.61</v>
      </c>
      <c r="CE9" s="32">
        <f>CD9/CD$86</f>
        <v>1.5546195200354709E-2</v>
      </c>
      <c r="CF9" s="17">
        <f>1.26*VLOOKUP($B9,SINAPI!B:AE,30,FALSE)</f>
        <v>5.3801999999999994</v>
      </c>
      <c r="CG9" s="17">
        <f>ROUND(+$E9*CF9,2)</f>
        <v>5.38</v>
      </c>
      <c r="CH9" s="32">
        <f>CG9/CG$86</f>
        <v>1.5692909021964241E-2</v>
      </c>
    </row>
    <row r="10" spans="1:86" ht="15.75" customHeight="1">
      <c r="B10" s="30"/>
      <c r="C10" s="28"/>
      <c r="D10" s="55"/>
      <c r="E10" s="52"/>
      <c r="F10" s="17"/>
      <c r="G10" s="30"/>
      <c r="H10" s="30"/>
      <c r="I10" s="17"/>
      <c r="J10" s="17"/>
      <c r="K10" s="32"/>
      <c r="L10" s="17"/>
      <c r="M10" s="17"/>
      <c r="N10" s="32"/>
      <c r="O10" s="17"/>
      <c r="P10" s="17"/>
      <c r="Q10" s="32"/>
      <c r="R10" s="17"/>
      <c r="S10" s="17"/>
      <c r="T10" s="32"/>
      <c r="U10" s="17"/>
      <c r="V10" s="17"/>
      <c r="W10" s="32"/>
      <c r="X10" s="17"/>
      <c r="Y10" s="17"/>
      <c r="Z10" s="32"/>
      <c r="AA10" s="17"/>
      <c r="AB10" s="17"/>
      <c r="AC10" s="32"/>
      <c r="AD10" s="17"/>
      <c r="AE10" s="17"/>
      <c r="AF10" s="32"/>
      <c r="AG10" s="17"/>
      <c r="AH10" s="17"/>
      <c r="AI10" s="32"/>
      <c r="AJ10" s="17"/>
      <c r="AK10" s="17"/>
      <c r="AL10" s="32"/>
      <c r="AM10" s="17"/>
      <c r="AN10" s="17"/>
      <c r="AO10" s="32"/>
      <c r="AP10" s="17"/>
      <c r="AQ10" s="17"/>
      <c r="AR10" s="32"/>
      <c r="AS10" s="17"/>
      <c r="AT10" s="17"/>
      <c r="AU10" s="32"/>
      <c r="AV10" s="17"/>
      <c r="AW10" s="17"/>
      <c r="AX10" s="32"/>
      <c r="AY10" s="17"/>
      <c r="AZ10" s="17"/>
      <c r="BA10" s="32"/>
      <c r="BB10" s="17"/>
      <c r="BC10" s="17"/>
      <c r="BD10" s="32"/>
      <c r="BE10" s="17"/>
      <c r="BF10" s="17"/>
      <c r="BG10" s="32"/>
      <c r="BH10" s="17"/>
      <c r="BI10" s="17"/>
      <c r="BJ10" s="32"/>
      <c r="BK10" s="17"/>
      <c r="BL10" s="17"/>
      <c r="BM10" s="32"/>
      <c r="BN10" s="17"/>
      <c r="BO10" s="17"/>
      <c r="BP10" s="32"/>
      <c r="BQ10" s="17"/>
      <c r="BR10" s="17"/>
      <c r="BS10" s="32"/>
      <c r="BT10" s="17"/>
      <c r="BU10" s="17"/>
      <c r="BV10" s="32"/>
      <c r="BW10" s="17"/>
      <c r="BX10" s="17"/>
      <c r="BY10" s="32"/>
      <c r="BZ10" s="17"/>
      <c r="CA10" s="17"/>
      <c r="CB10" s="32"/>
      <c r="CC10" s="17"/>
      <c r="CD10" s="17"/>
      <c r="CE10" s="32"/>
      <c r="CF10" s="17"/>
      <c r="CG10" s="17"/>
      <c r="CH10" s="32"/>
    </row>
    <row r="11" spans="1:86" ht="15.75" customHeight="1">
      <c r="A11" s="49" t="s">
        <v>24873</v>
      </c>
      <c r="B11" s="30"/>
      <c r="C11" s="9" t="s">
        <v>24874</v>
      </c>
      <c r="D11" s="55"/>
      <c r="E11" s="52"/>
      <c r="F11" s="17"/>
      <c r="G11" s="30"/>
      <c r="H11" s="30"/>
      <c r="I11" s="17"/>
      <c r="J11" s="17"/>
      <c r="K11" s="32"/>
      <c r="L11" s="17"/>
      <c r="M11" s="17"/>
      <c r="N11" s="32"/>
      <c r="O11" s="17"/>
      <c r="P11" s="17"/>
      <c r="Q11" s="32"/>
      <c r="R11" s="17"/>
      <c r="S11" s="17"/>
      <c r="T11" s="32"/>
      <c r="U11" s="17"/>
      <c r="V11" s="17"/>
      <c r="W11" s="32"/>
      <c r="X11" s="17"/>
      <c r="Y11" s="17"/>
      <c r="Z11" s="32"/>
      <c r="AA11" s="17"/>
      <c r="AB11" s="17"/>
      <c r="AC11" s="32"/>
      <c r="AD11" s="17"/>
      <c r="AE11" s="17"/>
      <c r="AF11" s="32"/>
      <c r="AG11" s="17"/>
      <c r="AH11" s="17"/>
      <c r="AI11" s="32"/>
      <c r="AJ11" s="17"/>
      <c r="AK11" s="17"/>
      <c r="AL11" s="32"/>
      <c r="AM11" s="17"/>
      <c r="AN11" s="17"/>
      <c r="AO11" s="32"/>
      <c r="AP11" s="17"/>
      <c r="AQ11" s="17"/>
      <c r="AR11" s="32"/>
      <c r="AS11" s="17"/>
      <c r="AT11" s="17"/>
      <c r="AU11" s="32"/>
      <c r="AV11" s="17"/>
      <c r="AW11" s="17"/>
      <c r="AX11" s="32"/>
      <c r="AY11" s="17"/>
      <c r="AZ11" s="17"/>
      <c r="BA11" s="32"/>
      <c r="BB11" s="17"/>
      <c r="BC11" s="17"/>
      <c r="BD11" s="32"/>
      <c r="BE11" s="17"/>
      <c r="BF11" s="17"/>
      <c r="BG11" s="32"/>
      <c r="BH11" s="17"/>
      <c r="BI11" s="17"/>
      <c r="BJ11" s="32"/>
      <c r="BK11" s="17"/>
      <c r="BL11" s="17"/>
      <c r="BM11" s="32"/>
      <c r="BN11" s="17"/>
      <c r="BO11" s="17"/>
      <c r="BP11" s="32"/>
      <c r="BQ11" s="17"/>
      <c r="BR11" s="17"/>
      <c r="BS11" s="32"/>
      <c r="BT11" s="17"/>
      <c r="BU11" s="17"/>
      <c r="BV11" s="32"/>
      <c r="BW11" s="17"/>
      <c r="BX11" s="17"/>
      <c r="BY11" s="32"/>
      <c r="BZ11" s="17"/>
      <c r="CA11" s="17"/>
      <c r="CB11" s="32"/>
      <c r="CC11" s="17"/>
      <c r="CD11" s="17"/>
      <c r="CE11" s="32"/>
      <c r="CF11" s="17"/>
      <c r="CG11" s="17"/>
      <c r="CH11" s="32"/>
    </row>
    <row r="12" spans="1:86" ht="15.75" customHeight="1">
      <c r="B12" s="11" t="s">
        <v>5275</v>
      </c>
      <c r="C12" s="10" t="str">
        <f>VLOOKUP($B12,SINAPI!B:AE,2,FALSE)</f>
        <v>DEMOLIÇÃO DE PAVIMENTO INTERTRAVADO, DE FORMA MANUAL, COM REAPROVEITAMENTO. AF_12/2017</v>
      </c>
      <c r="D12" s="52" t="str">
        <f>VLOOKUP($B12,SINAPI!B:AE,3,FALSE)</f>
        <v>M2</v>
      </c>
      <c r="E12" s="52">
        <v>0.45</v>
      </c>
      <c r="F12" s="17">
        <f>1.26*VLOOKUP($B12,SINAPI!B:AE,4,FALSE)</f>
        <v>16.128</v>
      </c>
      <c r="G12" s="17">
        <f t="shared" ref="G12:G19" si="0">ROUND(+$E12*F12,2)</f>
        <v>7.26</v>
      </c>
      <c r="H12" s="32">
        <f>G12/G$86</f>
        <v>1.8190018039687311E-2</v>
      </c>
      <c r="I12" s="17">
        <f>1.26*VLOOKUP($B12,SINAPI!B:AE,5,FALSE)</f>
        <v>14.225399999999999</v>
      </c>
      <c r="J12" s="17">
        <f t="shared" ref="J12:J75" si="1">ROUND(+$E12*I12,2)</f>
        <v>6.4</v>
      </c>
      <c r="K12" s="32">
        <f>J12/J$86</f>
        <v>1.8974206937444407E-2</v>
      </c>
      <c r="L12" s="17">
        <f>1.26*VLOOKUP($B12,SINAPI!B:AE,7,FALSE)</f>
        <v>14.049000000000001</v>
      </c>
      <c r="M12" s="17">
        <f t="shared" ref="M12:M75" si="2">ROUND(+$E12*L12,2)</f>
        <v>6.32</v>
      </c>
      <c r="N12" s="32">
        <f>M12/M$86</f>
        <v>1.8861167482392263E-2</v>
      </c>
      <c r="O12" s="17">
        <f>1.26*VLOOKUP($B12,SINAPI!B:AE,6,FALSE)</f>
        <v>18.811799999999998</v>
      </c>
      <c r="P12" s="17">
        <f t="shared" ref="P12:P75" si="3">ROUND(+$E12*O12,2)</f>
        <v>8.4700000000000006</v>
      </c>
      <c r="Q12" s="32">
        <f>P12/P$86</f>
        <v>2.2279506536549438E-2</v>
      </c>
      <c r="R12" s="17">
        <f>1.26*VLOOKUP($B12,SINAPI!B:AE,8,FALSE)</f>
        <v>19.517400000000002</v>
      </c>
      <c r="S12" s="17">
        <f t="shared" ref="S12:S75" si="4">ROUND(+$E12*R12,2)</f>
        <v>8.7799999999999994</v>
      </c>
      <c r="T12" s="32">
        <f>S12/S$86</f>
        <v>2.1556062949596128E-2</v>
      </c>
      <c r="U12" s="17">
        <f>1.26*VLOOKUP($B12,SINAPI!B:AE,9,FALSE)</f>
        <v>16.720199999999998</v>
      </c>
      <c r="V12" s="17">
        <f t="shared" ref="V12:V75" si="5">ROUND(+$E12*U12,2)</f>
        <v>7.52</v>
      </c>
      <c r="W12" s="32">
        <f>V12/V$86</f>
        <v>2.0851818988464946E-2</v>
      </c>
      <c r="X12" s="17">
        <f>1.26*VLOOKUP($B12,SINAPI!B:AE,10,FALSE)</f>
        <v>17.350200000000001</v>
      </c>
      <c r="Y12" s="17">
        <f t="shared" ref="Y12:Y75" si="6">ROUND(+$E12*X12,2)</f>
        <v>7.81</v>
      </c>
      <c r="Z12" s="32">
        <f>Y12/Y$86</f>
        <v>2.0811127691323813E-2</v>
      </c>
      <c r="AA12" s="17">
        <f>1.26*VLOOKUP($B12,SINAPI!B:AE,11,FALSE)</f>
        <v>16.720199999999998</v>
      </c>
      <c r="AB12" s="17">
        <f t="shared" ref="AB12:AB75" si="7">ROUND(+$E12*AA12,2)</f>
        <v>7.52</v>
      </c>
      <c r="AC12" s="32">
        <f>AB12/AB$86</f>
        <v>2.0383270539126658E-2</v>
      </c>
      <c r="AD12" s="17">
        <f>1.26*VLOOKUP($B12,SINAPI!B:AE,12,FALSE)</f>
        <v>16.5564</v>
      </c>
      <c r="AE12" s="17">
        <f t="shared" ref="AE12:AE75" si="8">ROUND(+$E12*AD12,2)</f>
        <v>7.45</v>
      </c>
      <c r="AF12" s="32">
        <f>AE12/AE$86</f>
        <v>2.0016120365394949E-2</v>
      </c>
      <c r="AG12" s="17">
        <f>1.26*VLOOKUP($B12,SINAPI!B:AE,13,FALSE)</f>
        <v>14.326199999999998</v>
      </c>
      <c r="AH12" s="17">
        <f t="shared" ref="AH12:AH75" si="9">ROUND(+$E12*AG12,2)</f>
        <v>6.45</v>
      </c>
      <c r="AI12" s="32">
        <f>AH12/AH$86</f>
        <v>1.8712466274043341E-2</v>
      </c>
      <c r="AJ12" s="17">
        <f>1.26*VLOOKUP($B12,SINAPI!B:AE,16,FALSE)</f>
        <v>15.372</v>
      </c>
      <c r="AK12" s="17">
        <f t="shared" ref="AK12:AK75" si="10">ROUND(+$E12*AJ12,2)</f>
        <v>6.92</v>
      </c>
      <c r="AL12" s="32">
        <f>AK12/AK$86</f>
        <v>2.0454612633383586E-2</v>
      </c>
      <c r="AM12" s="17">
        <f>1.26*VLOOKUP($B12,SINAPI!B:AE,15,FALSE)</f>
        <v>17.073</v>
      </c>
      <c r="AN12" s="17">
        <f t="shared" ref="AN12:AN75" si="11">ROUND(+$E12*AM12,2)</f>
        <v>7.68</v>
      </c>
      <c r="AO12" s="32">
        <f>AN12/AN$86</f>
        <v>2.0624647527996347E-2</v>
      </c>
      <c r="AP12" s="17">
        <f>1.26*VLOOKUP($B12,SINAPI!B:AE,14,FALSE)</f>
        <v>13.4442</v>
      </c>
      <c r="AQ12" s="17">
        <f t="shared" ref="AQ12:AQ75" si="12">ROUND(+$E12*AP12,2)</f>
        <v>6.05</v>
      </c>
      <c r="AR12" s="32">
        <f>AQ12/AQ$86</f>
        <v>1.5788100208768266E-2</v>
      </c>
      <c r="AS12" s="17">
        <f>1.26*VLOOKUP($B12,SINAPI!B:AE,17,FALSE)</f>
        <v>17.526600000000002</v>
      </c>
      <c r="AT12" s="17">
        <f t="shared" ref="AT12:AT75" si="13">ROUND(+$E12*AS12,2)</f>
        <v>7.89</v>
      </c>
      <c r="AU12" s="32">
        <f>AT12/AT$86</f>
        <v>2.1366479811520026E-2</v>
      </c>
      <c r="AV12" s="17">
        <f>1.26*VLOOKUP($B12,SINAPI!B:AE,18,FALSE)</f>
        <v>14.9436</v>
      </c>
      <c r="AW12" s="17">
        <f t="shared" ref="AW12:AW75" si="14">ROUND(+$E12*AV12,2)</f>
        <v>6.72</v>
      </c>
      <c r="AX12" s="32">
        <f>AW12/AW$86</f>
        <v>1.9706744868035191E-2</v>
      </c>
      <c r="AY12" s="17">
        <f>1.26*VLOOKUP($B12,SINAPI!B:AE,21,FALSE)</f>
        <v>18.8748</v>
      </c>
      <c r="AZ12" s="17">
        <f t="shared" ref="AZ12:AZ75" si="15">ROUND(+$E12*AY12,2)</f>
        <v>8.49</v>
      </c>
      <c r="BA12" s="32">
        <f>AZ12/AZ$86</f>
        <v>2.2418801161869551E-2</v>
      </c>
      <c r="BB12" s="17">
        <f>1.26*VLOOKUP($B12,SINAPI!B:AE,19,FALSE)</f>
        <v>16.581600000000002</v>
      </c>
      <c r="BC12" s="17">
        <f t="shared" ref="BC12:BC75" si="16">ROUND(+$E12*BB12,2)</f>
        <v>7.46</v>
      </c>
      <c r="BD12" s="32">
        <f>BC12/BC$86</f>
        <v>1.9447340980187695E-2</v>
      </c>
      <c r="BE12" s="17">
        <f>1.26*VLOOKUP($B12,SINAPI!B:AE,20,FALSE)</f>
        <v>15.2334</v>
      </c>
      <c r="BF12" s="17">
        <f t="shared" ref="BF12:BF75" si="17">ROUND(+$E12*BE12,2)</f>
        <v>6.86</v>
      </c>
      <c r="BG12" s="32">
        <f>BF12/BF$86</f>
        <v>1.9431225923408114E-2</v>
      </c>
      <c r="BH12" s="17">
        <f>1.26*VLOOKUP($B12,SINAPI!B:AE,22,FALSE)</f>
        <v>22.1004</v>
      </c>
      <c r="BI12" s="17">
        <f t="shared" ref="BI12:BI75" si="18">ROUND(+$E12*BH12,2)</f>
        <v>9.9499999999999993</v>
      </c>
      <c r="BJ12" s="32">
        <f>BI12/BI$86</f>
        <v>2.4242276581229894E-2</v>
      </c>
      <c r="BK12" s="17">
        <f>1.26*VLOOKUP($B12,SINAPI!B:AE,23,FALSE)</f>
        <v>15.548399999999999</v>
      </c>
      <c r="BL12" s="17">
        <f t="shared" ref="BL12:BL75" si="19">ROUND(+$E12*BK12,2)</f>
        <v>7</v>
      </c>
      <c r="BM12" s="32">
        <f>BL12/BL$86</f>
        <v>1.9357871740272668E-2</v>
      </c>
      <c r="BN12" s="17">
        <f>1.26*VLOOKUP($B12,SINAPI!B:AE,26,FALSE)</f>
        <v>16.0776</v>
      </c>
      <c r="BO12" s="17">
        <f t="shared" ref="BO12:BO75" si="20">ROUND(+$E12*BN12,2)</f>
        <v>7.23</v>
      </c>
      <c r="BP12" s="32">
        <f>BO12/BO$86</f>
        <v>1.9563276239954543E-2</v>
      </c>
      <c r="BQ12" s="17">
        <f>1.26*VLOOKUP($B12,SINAPI!B:AE,24,FALSE)</f>
        <v>17.400600000000001</v>
      </c>
      <c r="BR12" s="17">
        <f t="shared" ref="BR12:BR75" si="21">ROUND(+$E12*BQ12,2)</f>
        <v>7.83</v>
      </c>
      <c r="BS12" s="32">
        <f>BR12/BR$86</f>
        <v>2.1694558350881073E-2</v>
      </c>
      <c r="BT12" s="17">
        <f>1.26*VLOOKUP($B12,SINAPI!B:AE,25,FALSE)</f>
        <v>16.329600000000003</v>
      </c>
      <c r="BU12" s="17">
        <f t="shared" ref="BU12:BU75" si="22">ROUND(+$E12*BT12,2)</f>
        <v>7.35</v>
      </c>
      <c r="BV12" s="32">
        <f>BU12/BU$86</f>
        <v>2.0673942394239416E-2</v>
      </c>
      <c r="BW12" s="17">
        <f>1.26*VLOOKUP($B12,SINAPI!B:AE,27,FALSE)</f>
        <v>19.807200000000002</v>
      </c>
      <c r="BX12" s="17">
        <f t="shared" ref="BX12:BX75" si="23">ROUND(+$E12*BW12,2)</f>
        <v>8.91</v>
      </c>
      <c r="BY12" s="32">
        <f>BX12/BX$86</f>
        <v>2.3880997051728761E-2</v>
      </c>
      <c r="BZ12" s="17">
        <f>1.26*VLOOKUP($B12,SINAPI!B:AE,29,FALSE)</f>
        <v>20.122199999999999</v>
      </c>
      <c r="CA12" s="17">
        <f t="shared" ref="CA12:CA75" si="24">ROUND(+$E12*BZ12,2)</f>
        <v>9.0500000000000007</v>
      </c>
      <c r="CB12" s="32">
        <f>CA12/CA$86</f>
        <v>2.3398919254337205E-2</v>
      </c>
      <c r="CC12" s="17">
        <f>1.26*VLOOKUP($B12,SINAPI!B:AE,28,FALSE)</f>
        <v>14.716799999999999</v>
      </c>
      <c r="CD12" s="17">
        <f t="shared" ref="CD12:CD75" si="25">ROUND(+$E12*CC12,2)</f>
        <v>6.62</v>
      </c>
      <c r="CE12" s="32">
        <f>CD12/CD$86</f>
        <v>1.83450645679765E-2</v>
      </c>
      <c r="CF12" s="17">
        <f>1.26*VLOOKUP($B12,SINAPI!B:AE,30,FALSE)</f>
        <v>14.930999999999999</v>
      </c>
      <c r="CG12" s="17">
        <f t="shared" ref="CG12:CG75" si="26">ROUND(+$E12*CF12,2)</f>
        <v>6.72</v>
      </c>
      <c r="CH12" s="32">
        <f>CG12/CG$86</f>
        <v>1.9601551789516673E-2</v>
      </c>
    </row>
    <row r="13" spans="1:86" ht="15.75" customHeight="1">
      <c r="B13" s="11" t="s">
        <v>5287</v>
      </c>
      <c r="C13" s="10" t="str">
        <f>VLOOKUP($B13,SINAPI!B:AE,2,FALSE)</f>
        <v>DEMOLIÇÃO PARCIAL DE PAVIMENTO ASFÁLTICO, DE FORMA MECANIZADA, SEM REAPROVEITAMENTO. AF_12/2017</v>
      </c>
      <c r="D13" s="52" t="str">
        <f>VLOOKUP($B13,SINAPI!B:AE,3,FALSE)</f>
        <v>M2</v>
      </c>
      <c r="E13" s="52">
        <v>0.36</v>
      </c>
      <c r="F13" s="17">
        <f>1.26*VLOOKUP($B13,SINAPI!B:AE,4,FALSE)</f>
        <v>20.953799999999998</v>
      </c>
      <c r="G13" s="17">
        <f t="shared" si="0"/>
        <v>7.54</v>
      </c>
      <c r="H13" s="32">
        <f>G13/G$86</f>
        <v>1.8891561435157345E-2</v>
      </c>
      <c r="I13" s="17">
        <f>1.26*VLOOKUP($B13,SINAPI!B:AE,5,FALSE)</f>
        <v>18.207000000000001</v>
      </c>
      <c r="J13" s="17">
        <f t="shared" si="1"/>
        <v>6.55</v>
      </c>
      <c r="K13" s="32">
        <f>J13/J$86</f>
        <v>1.9418914912540761E-2</v>
      </c>
      <c r="L13" s="17">
        <f>1.26*VLOOKUP($B13,SINAPI!B:AE,7,FALSE)</f>
        <v>18.27</v>
      </c>
      <c r="M13" s="17">
        <f t="shared" si="2"/>
        <v>6.58</v>
      </c>
      <c r="N13" s="32">
        <f>M13/M$86</f>
        <v>1.9637101587680551E-2</v>
      </c>
      <c r="O13" s="17">
        <f>1.26*VLOOKUP($B13,SINAPI!B:AE,6,FALSE)</f>
        <v>23.045400000000001</v>
      </c>
      <c r="P13" s="17">
        <f t="shared" si="3"/>
        <v>8.3000000000000007</v>
      </c>
      <c r="Q13" s="32">
        <f>P13/P$86</f>
        <v>2.1832338164505354E-2</v>
      </c>
      <c r="R13" s="17">
        <f>1.26*VLOOKUP($B13,SINAPI!B:AE,8,FALSE)</f>
        <v>24.670799999999996</v>
      </c>
      <c r="S13" s="17">
        <f t="shared" si="4"/>
        <v>8.8800000000000008</v>
      </c>
      <c r="T13" s="32">
        <f>S13/S$86</f>
        <v>2.1801576195035723E-2</v>
      </c>
      <c r="U13" s="17">
        <f>1.26*VLOOKUP($B13,SINAPI!B:AE,9,FALSE)</f>
        <v>19.756799999999998</v>
      </c>
      <c r="V13" s="17">
        <f t="shared" si="5"/>
        <v>7.11</v>
      </c>
      <c r="W13" s="32">
        <f>V13/V$86</f>
        <v>1.9714951197870451E-2</v>
      </c>
      <c r="X13" s="17">
        <f>1.26*VLOOKUP($B13,SINAPI!B:AE,10,FALSE)</f>
        <v>19.126799999999999</v>
      </c>
      <c r="Y13" s="17">
        <f t="shared" si="6"/>
        <v>6.89</v>
      </c>
      <c r="Z13" s="32">
        <f>Y13/Y$86</f>
        <v>1.8359624813472607E-2</v>
      </c>
      <c r="AA13" s="17">
        <f>1.26*VLOOKUP($B13,SINAPI!B:AE,11,FALSE)</f>
        <v>23.2974</v>
      </c>
      <c r="AB13" s="17">
        <f t="shared" si="7"/>
        <v>8.39</v>
      </c>
      <c r="AC13" s="32">
        <f>AB13/AB$86</f>
        <v>2.274144146586073E-2</v>
      </c>
      <c r="AD13" s="17">
        <f>1.26*VLOOKUP($B13,SINAPI!B:AE,12,FALSE)</f>
        <v>21.8232</v>
      </c>
      <c r="AE13" s="17">
        <f t="shared" si="8"/>
        <v>7.86</v>
      </c>
      <c r="AF13" s="32">
        <f>AE13/AE$86</f>
        <v>2.1117678667383129E-2</v>
      </c>
      <c r="AG13" s="17">
        <f>1.26*VLOOKUP($B13,SINAPI!B:AE,13,FALSE)</f>
        <v>18.6858</v>
      </c>
      <c r="AH13" s="17">
        <f t="shared" si="9"/>
        <v>6.73</v>
      </c>
      <c r="AI13" s="32">
        <f>AH13/AH$86</f>
        <v>1.9524790391366155E-2</v>
      </c>
      <c r="AJ13" s="17">
        <f>1.26*VLOOKUP($B13,SINAPI!B:AE,16,FALSE)</f>
        <v>18.093599999999999</v>
      </c>
      <c r="AK13" s="17">
        <f t="shared" si="10"/>
        <v>6.51</v>
      </c>
      <c r="AL13" s="32">
        <f>AK13/AK$86</f>
        <v>1.9242706393544386E-2</v>
      </c>
      <c r="AM13" s="17">
        <f>1.26*VLOOKUP($B13,SINAPI!B:AE,15,FALSE)</f>
        <v>21.3066</v>
      </c>
      <c r="AN13" s="17">
        <f t="shared" si="11"/>
        <v>7.67</v>
      </c>
      <c r="AO13" s="32">
        <f>AN13/AN$86</f>
        <v>2.0597792518194269E-2</v>
      </c>
      <c r="AP13" s="17">
        <f>1.26*VLOOKUP($B13,SINAPI!B:AE,14,FALSE)</f>
        <v>20.0718</v>
      </c>
      <c r="AQ13" s="17">
        <f t="shared" si="12"/>
        <v>7.23</v>
      </c>
      <c r="AR13" s="32">
        <f>AQ13/AQ$86</f>
        <v>1.8867432150313151E-2</v>
      </c>
      <c r="AS13" s="17">
        <f>1.26*VLOOKUP($B13,SINAPI!B:AE,17,FALSE)</f>
        <v>22.8186</v>
      </c>
      <c r="AT13" s="17">
        <f t="shared" si="13"/>
        <v>8.2100000000000009</v>
      </c>
      <c r="AU13" s="32">
        <f>AT13/AT$86</f>
        <v>2.2233054404636177E-2</v>
      </c>
      <c r="AV13" s="17">
        <f>1.26*VLOOKUP($B13,SINAPI!B:AE,18,FALSE)</f>
        <v>19.0764</v>
      </c>
      <c r="AW13" s="17">
        <f t="shared" si="14"/>
        <v>6.87</v>
      </c>
      <c r="AX13" s="32">
        <f>AW13/AW$86</f>
        <v>2.0146627565982404E-2</v>
      </c>
      <c r="AY13" s="17">
        <f>1.26*VLOOKUP($B13,SINAPI!B:AE,21,FALSE)</f>
        <v>21.5334</v>
      </c>
      <c r="AZ13" s="17">
        <f t="shared" si="15"/>
        <v>7.75</v>
      </c>
      <c r="BA13" s="32">
        <f>AZ13/AZ$86</f>
        <v>2.0464747821494583E-2</v>
      </c>
      <c r="BB13" s="17">
        <f>1.26*VLOOKUP($B13,SINAPI!B:AE,19,FALSE)</f>
        <v>23.3352</v>
      </c>
      <c r="BC13" s="17">
        <f t="shared" si="16"/>
        <v>8.4</v>
      </c>
      <c r="BD13" s="32">
        <f>BC13/BC$86</f>
        <v>2.1897810218978103E-2</v>
      </c>
      <c r="BE13" s="17">
        <f>1.26*VLOOKUP($B13,SINAPI!B:AE,20,FALSE)</f>
        <v>20.374200000000002</v>
      </c>
      <c r="BF13" s="17">
        <f t="shared" si="17"/>
        <v>7.33</v>
      </c>
      <c r="BG13" s="32">
        <f>BF13/BF$86</f>
        <v>2.0762519827781555E-2</v>
      </c>
      <c r="BH13" s="17">
        <f>1.26*VLOOKUP($B13,SINAPI!B:AE,22,FALSE)</f>
        <v>23.272199999999998</v>
      </c>
      <c r="BI13" s="17">
        <f t="shared" si="18"/>
        <v>8.3800000000000008</v>
      </c>
      <c r="BJ13" s="32">
        <f>BI13/BI$86</f>
        <v>2.0417113341779553E-2</v>
      </c>
      <c r="BK13" s="17">
        <f>1.26*VLOOKUP($B13,SINAPI!B:AE,23,FALSE)</f>
        <v>21.520799999999998</v>
      </c>
      <c r="BL13" s="17">
        <f t="shared" si="19"/>
        <v>7.75</v>
      </c>
      <c r="BM13" s="32">
        <f>BL13/BL$86</f>
        <v>2.1431929426730455E-2</v>
      </c>
      <c r="BN13" s="17">
        <f>1.26*VLOOKUP($B13,SINAPI!B:AE,26,FALSE)</f>
        <v>22.276800000000001</v>
      </c>
      <c r="BO13" s="17">
        <f t="shared" si="20"/>
        <v>8.02</v>
      </c>
      <c r="BP13" s="32">
        <f>BO13/BO$86</f>
        <v>2.1700895635468245E-2</v>
      </c>
      <c r="BQ13" s="17">
        <f>1.26*VLOOKUP($B13,SINAPI!B:AE,24,FALSE)</f>
        <v>20.2986</v>
      </c>
      <c r="BR13" s="17">
        <f t="shared" si="21"/>
        <v>7.31</v>
      </c>
      <c r="BS13" s="32">
        <f>BR13/BR$86</f>
        <v>2.0253795855037119E-2</v>
      </c>
      <c r="BT13" s="17">
        <f>1.26*VLOOKUP($B13,SINAPI!B:AE,25,FALSE)</f>
        <v>20.978999999999999</v>
      </c>
      <c r="BU13" s="17">
        <f t="shared" si="22"/>
        <v>7.55</v>
      </c>
      <c r="BV13" s="32">
        <f>BU13/BU$86</f>
        <v>2.1236498649864981E-2</v>
      </c>
      <c r="BW13" s="17">
        <f>1.26*VLOOKUP($B13,SINAPI!B:AE,27,FALSE)</f>
        <v>20.853000000000002</v>
      </c>
      <c r="BX13" s="17">
        <f t="shared" si="23"/>
        <v>7.51</v>
      </c>
      <c r="BY13" s="32">
        <f>BX13/BX$86</f>
        <v>2.012865183596891E-2</v>
      </c>
      <c r="BZ13" s="17">
        <f>1.26*VLOOKUP($B13,SINAPI!B:AE,29,FALSE)</f>
        <v>21.734999999999999</v>
      </c>
      <c r="CA13" s="17">
        <f t="shared" si="24"/>
        <v>7.82</v>
      </c>
      <c r="CB13" s="32">
        <f>CA13/CA$86</f>
        <v>2.0218734648499111E-2</v>
      </c>
      <c r="CC13" s="17">
        <f>1.26*VLOOKUP($B13,SINAPI!B:AE,28,FALSE)</f>
        <v>19.870200000000001</v>
      </c>
      <c r="CD13" s="17">
        <f t="shared" si="25"/>
        <v>7.15</v>
      </c>
      <c r="CE13" s="32">
        <f>CD13/CD$86</f>
        <v>1.9813778196530511E-2</v>
      </c>
      <c r="CF13" s="17">
        <f>1.26*VLOOKUP($B13,SINAPI!B:AE,30,FALSE)</f>
        <v>17.955000000000002</v>
      </c>
      <c r="CG13" s="17">
        <f t="shared" si="26"/>
        <v>6.46</v>
      </c>
      <c r="CH13" s="32">
        <f>CG13/CG$86</f>
        <v>1.8843158416707993E-2</v>
      </c>
    </row>
    <row r="14" spans="1:86" ht="15.75" customHeight="1">
      <c r="B14" s="11" t="s">
        <v>5287</v>
      </c>
      <c r="C14" s="10" t="str">
        <f>VLOOKUP($B14,SINAPI!B:AE,2,FALSE)</f>
        <v>DEMOLIÇÃO PARCIAL DE PAVIMENTO ASFÁLTICO, DE FORMA MECANIZADA, SEM REAPROVEITAMENTO. AF_12/2017</v>
      </c>
      <c r="D14" s="52" t="str">
        <f>VLOOKUP($B14,SINAPI!B:AE,3,FALSE)</f>
        <v>M2</v>
      </c>
      <c r="E14" s="52">
        <v>0</v>
      </c>
      <c r="F14" s="17">
        <f>1.26*VLOOKUP($B14,SINAPI!B:AE,4,FALSE)</f>
        <v>20.953799999999998</v>
      </c>
      <c r="G14" s="17">
        <f t="shared" si="0"/>
        <v>0</v>
      </c>
      <c r="H14" s="32">
        <f>G14/G$86</f>
        <v>0</v>
      </c>
      <c r="I14" s="17">
        <f>1.26*VLOOKUP($B14,SINAPI!B:AE,5,FALSE)</f>
        <v>18.207000000000001</v>
      </c>
      <c r="J14" s="17">
        <f t="shared" si="1"/>
        <v>0</v>
      </c>
      <c r="K14" s="32">
        <f>J14/J$86</f>
        <v>0</v>
      </c>
      <c r="L14" s="17">
        <f>1.26*VLOOKUP($B14,SINAPI!B:AE,7,FALSE)</f>
        <v>18.27</v>
      </c>
      <c r="M14" s="17">
        <f t="shared" si="2"/>
        <v>0</v>
      </c>
      <c r="N14" s="32">
        <f>M14/M$86</f>
        <v>0</v>
      </c>
      <c r="O14" s="17">
        <f>1.26*VLOOKUP($B14,SINAPI!B:AE,6,FALSE)</f>
        <v>23.045400000000001</v>
      </c>
      <c r="P14" s="17">
        <f t="shared" si="3"/>
        <v>0</v>
      </c>
      <c r="Q14" s="32">
        <f>P14/P$86</f>
        <v>0</v>
      </c>
      <c r="R14" s="17">
        <f>1.26*VLOOKUP($B14,SINAPI!B:AE,8,FALSE)</f>
        <v>24.670799999999996</v>
      </c>
      <c r="S14" s="17">
        <f t="shared" si="4"/>
        <v>0</v>
      </c>
      <c r="T14" s="32">
        <f>S14/S$86</f>
        <v>0</v>
      </c>
      <c r="U14" s="17">
        <f>1.26*VLOOKUP($B14,SINAPI!B:AE,9,FALSE)</f>
        <v>19.756799999999998</v>
      </c>
      <c r="V14" s="17">
        <f t="shared" si="5"/>
        <v>0</v>
      </c>
      <c r="W14" s="32">
        <f>V14/V$86</f>
        <v>0</v>
      </c>
      <c r="X14" s="17">
        <f>1.26*VLOOKUP($B14,SINAPI!B:AE,10,FALSE)</f>
        <v>19.126799999999999</v>
      </c>
      <c r="Y14" s="17">
        <f t="shared" si="6"/>
        <v>0</v>
      </c>
      <c r="Z14" s="32">
        <f>Y14/Y$86</f>
        <v>0</v>
      </c>
      <c r="AA14" s="17">
        <f>1.26*VLOOKUP($B14,SINAPI!B:AE,11,FALSE)</f>
        <v>23.2974</v>
      </c>
      <c r="AB14" s="17">
        <f t="shared" si="7"/>
        <v>0</v>
      </c>
      <c r="AC14" s="32">
        <f>AB14/AB$86</f>
        <v>0</v>
      </c>
      <c r="AD14" s="17">
        <f>1.26*VLOOKUP($B14,SINAPI!B:AE,12,FALSE)</f>
        <v>21.8232</v>
      </c>
      <c r="AE14" s="17">
        <f t="shared" si="8"/>
        <v>0</v>
      </c>
      <c r="AF14" s="32">
        <f>AE14/AE$86</f>
        <v>0</v>
      </c>
      <c r="AG14" s="17">
        <f>1.26*VLOOKUP($B14,SINAPI!B:AE,13,FALSE)</f>
        <v>18.6858</v>
      </c>
      <c r="AH14" s="17">
        <f t="shared" si="9"/>
        <v>0</v>
      </c>
      <c r="AI14" s="32">
        <f>AH14/AH$86</f>
        <v>0</v>
      </c>
      <c r="AJ14" s="17">
        <f>1.26*VLOOKUP($B14,SINAPI!B:AE,16,FALSE)</f>
        <v>18.093599999999999</v>
      </c>
      <c r="AK14" s="17">
        <f t="shared" si="10"/>
        <v>0</v>
      </c>
      <c r="AL14" s="32">
        <f>AK14/AK$86</f>
        <v>0</v>
      </c>
      <c r="AM14" s="17">
        <f>1.26*VLOOKUP($B14,SINAPI!B:AE,15,FALSE)</f>
        <v>21.3066</v>
      </c>
      <c r="AN14" s="17">
        <f t="shared" si="11"/>
        <v>0</v>
      </c>
      <c r="AO14" s="32">
        <f>AN14/AN$86</f>
        <v>0</v>
      </c>
      <c r="AP14" s="17">
        <f>1.26*VLOOKUP($B14,SINAPI!B:AE,14,FALSE)</f>
        <v>20.0718</v>
      </c>
      <c r="AQ14" s="17">
        <f t="shared" si="12"/>
        <v>0</v>
      </c>
      <c r="AR14" s="32">
        <f>AQ14/AQ$86</f>
        <v>0</v>
      </c>
      <c r="AS14" s="17">
        <f>1.26*VLOOKUP($B14,SINAPI!B:AE,17,FALSE)</f>
        <v>22.8186</v>
      </c>
      <c r="AT14" s="17">
        <f t="shared" si="13"/>
        <v>0</v>
      </c>
      <c r="AU14" s="32">
        <f>AT14/AT$86</f>
        <v>0</v>
      </c>
      <c r="AV14" s="17">
        <f>1.26*VLOOKUP($B14,SINAPI!B:AE,18,FALSE)</f>
        <v>19.0764</v>
      </c>
      <c r="AW14" s="17">
        <f t="shared" si="14"/>
        <v>0</v>
      </c>
      <c r="AX14" s="32">
        <f>AW14/AW$86</f>
        <v>0</v>
      </c>
      <c r="AY14" s="17">
        <f>1.26*VLOOKUP($B14,SINAPI!B:AE,21,FALSE)</f>
        <v>21.5334</v>
      </c>
      <c r="AZ14" s="17">
        <f t="shared" si="15"/>
        <v>0</v>
      </c>
      <c r="BA14" s="32">
        <f>AZ14/AZ$86</f>
        <v>0</v>
      </c>
      <c r="BB14" s="17">
        <f>1.26*VLOOKUP($B14,SINAPI!B:AE,19,FALSE)</f>
        <v>23.3352</v>
      </c>
      <c r="BC14" s="17">
        <f t="shared" si="16"/>
        <v>0</v>
      </c>
      <c r="BD14" s="32">
        <f>BC14/BC$86</f>
        <v>0</v>
      </c>
      <c r="BE14" s="17">
        <f>1.26*VLOOKUP($B14,SINAPI!B:AE,20,FALSE)</f>
        <v>20.374200000000002</v>
      </c>
      <c r="BF14" s="17">
        <f t="shared" si="17"/>
        <v>0</v>
      </c>
      <c r="BG14" s="32">
        <f>BF14/BF$86</f>
        <v>0</v>
      </c>
      <c r="BH14" s="17">
        <f>1.26*VLOOKUP($B14,SINAPI!B:AE,22,FALSE)</f>
        <v>23.272199999999998</v>
      </c>
      <c r="BI14" s="17">
        <f t="shared" si="18"/>
        <v>0</v>
      </c>
      <c r="BJ14" s="32">
        <f>BI14/BI$86</f>
        <v>0</v>
      </c>
      <c r="BK14" s="17">
        <f>1.26*VLOOKUP($B14,SINAPI!B:AE,23,FALSE)</f>
        <v>21.520799999999998</v>
      </c>
      <c r="BL14" s="17">
        <f t="shared" si="19"/>
        <v>0</v>
      </c>
      <c r="BM14" s="32">
        <f>BL14/BL$86</f>
        <v>0</v>
      </c>
      <c r="BN14" s="17">
        <f>1.26*VLOOKUP($B14,SINAPI!B:AE,26,FALSE)</f>
        <v>22.276800000000001</v>
      </c>
      <c r="BO14" s="17">
        <f t="shared" si="20"/>
        <v>0</v>
      </c>
      <c r="BP14" s="32">
        <f>BO14/BO$86</f>
        <v>0</v>
      </c>
      <c r="BQ14" s="17">
        <f>1.26*VLOOKUP($B14,SINAPI!B:AE,24,FALSE)</f>
        <v>20.2986</v>
      </c>
      <c r="BR14" s="17">
        <f t="shared" si="21"/>
        <v>0</v>
      </c>
      <c r="BS14" s="32">
        <f>BR14/BR$86</f>
        <v>0</v>
      </c>
      <c r="BT14" s="17">
        <f>1.26*VLOOKUP($B14,SINAPI!B:AE,25,FALSE)</f>
        <v>20.978999999999999</v>
      </c>
      <c r="BU14" s="17">
        <f t="shared" si="22"/>
        <v>0</v>
      </c>
      <c r="BV14" s="32">
        <f>BU14/BU$86</f>
        <v>0</v>
      </c>
      <c r="BW14" s="17">
        <f>1.26*VLOOKUP($B14,SINAPI!B:AE,27,FALSE)</f>
        <v>20.853000000000002</v>
      </c>
      <c r="BX14" s="17">
        <f t="shared" si="23"/>
        <v>0</v>
      </c>
      <c r="BY14" s="32">
        <f>BX14/BX$86</f>
        <v>0</v>
      </c>
      <c r="BZ14" s="17">
        <f>1.26*VLOOKUP($B14,SINAPI!B:AE,29,FALSE)</f>
        <v>21.734999999999999</v>
      </c>
      <c r="CA14" s="17">
        <f t="shared" si="24"/>
        <v>0</v>
      </c>
      <c r="CB14" s="32">
        <f>CA14/CA$86</f>
        <v>0</v>
      </c>
      <c r="CC14" s="17">
        <f>1.26*VLOOKUP($B14,SINAPI!B:AE,28,FALSE)</f>
        <v>19.870200000000001</v>
      </c>
      <c r="CD14" s="17">
        <f t="shared" si="25"/>
        <v>0</v>
      </c>
      <c r="CE14" s="32">
        <f>CD14/CD$86</f>
        <v>0</v>
      </c>
      <c r="CF14" s="17">
        <f>1.26*VLOOKUP($B14,SINAPI!B:AE,30,FALSE)</f>
        <v>17.955000000000002</v>
      </c>
      <c r="CG14" s="17">
        <f t="shared" si="26"/>
        <v>0</v>
      </c>
      <c r="CH14" s="32">
        <f>CG14/CG$86</f>
        <v>0</v>
      </c>
    </row>
    <row r="15" spans="1:86" ht="15.75" customHeight="1">
      <c r="B15" s="11" t="s">
        <v>11621</v>
      </c>
      <c r="C15" s="10" t="str">
        <f>VLOOKUP($B15,SINAPI!B:AE,2,FALSE)</f>
        <v>RETIRADA DE MATERIAL DE 3ª CATEGORIA (APÓS ESCAVAÇÃO/DESMONTE) EM VALAS, COM RETROESCAVADEIRA - EXCLUSIVE CARGA E TRANSPORTE. AF_03/2021</v>
      </c>
      <c r="D15" s="52" t="str">
        <f>VLOOKUP($B15,SINAPI!B:AE,3,FALSE)</f>
        <v>M3</v>
      </c>
      <c r="E15" s="52">
        <v>0.02</v>
      </c>
      <c r="F15" s="17">
        <f>1.26*VLOOKUP($B15,SINAPI!B:AE,4,FALSE)</f>
        <v>39.072600000000001</v>
      </c>
      <c r="G15" s="17">
        <f t="shared" si="0"/>
        <v>0.78</v>
      </c>
      <c r="H15" s="32">
        <f t="shared" ref="H15:H16" si="27">G15/G$86</f>
        <v>1.9542994588093807E-3</v>
      </c>
      <c r="I15" s="17">
        <f>1.26*VLOOKUP($B15,SINAPI!B:AE,5,FALSE)</f>
        <v>31.563000000000002</v>
      </c>
      <c r="J15" s="17">
        <f t="shared" si="1"/>
        <v>0.63</v>
      </c>
      <c r="K15" s="32">
        <f t="shared" ref="K15:K16" si="28">J15/J$86</f>
        <v>1.8677734954046839E-3</v>
      </c>
      <c r="L15" s="17">
        <f>1.26*VLOOKUP($B15,SINAPI!B:AE,7,FALSE)</f>
        <v>31.890599999999999</v>
      </c>
      <c r="M15" s="17">
        <f t="shared" si="2"/>
        <v>0.64</v>
      </c>
      <c r="N15" s="32">
        <f t="shared" ref="N15:N16" si="29">M15/M$86</f>
        <v>1.9099916437865583E-3</v>
      </c>
      <c r="O15" s="17">
        <f>1.26*VLOOKUP($B15,SINAPI!B:AE,6,FALSE)</f>
        <v>40.446000000000005</v>
      </c>
      <c r="P15" s="17">
        <f t="shared" si="3"/>
        <v>0.81</v>
      </c>
      <c r="Q15" s="32">
        <f t="shared" ref="Q15:Q16" si="30">P15/P$86</f>
        <v>2.1306257726806431E-3</v>
      </c>
      <c r="R15" s="17">
        <f>1.26*VLOOKUP($B15,SINAPI!B:AE,8,FALSE)</f>
        <v>45.511199999999995</v>
      </c>
      <c r="S15" s="17">
        <f t="shared" si="4"/>
        <v>0.91</v>
      </c>
      <c r="T15" s="32">
        <f t="shared" ref="T15:T16" si="31">S15/S$86</f>
        <v>2.2341705335002823E-3</v>
      </c>
      <c r="U15" s="17">
        <f>1.26*VLOOKUP($B15,SINAPI!B:AE,9,FALSE)</f>
        <v>34.599600000000002</v>
      </c>
      <c r="V15" s="17">
        <f t="shared" si="5"/>
        <v>0.69</v>
      </c>
      <c r="W15" s="32">
        <f t="shared" ref="W15:W16" si="32">V15/V$86</f>
        <v>1.9132653061224485E-3</v>
      </c>
      <c r="X15" s="17">
        <f>1.26*VLOOKUP($B15,SINAPI!B:AE,10,FALSE)</f>
        <v>34.221600000000002</v>
      </c>
      <c r="Y15" s="17">
        <f t="shared" si="6"/>
        <v>0.68</v>
      </c>
      <c r="Z15" s="32">
        <f t="shared" ref="Z15:Z16" si="33">Y15/Y$86</f>
        <v>1.8119803879769775E-3</v>
      </c>
      <c r="AA15" s="17">
        <f>1.26*VLOOKUP($B15,SINAPI!B:AE,11,FALSE)</f>
        <v>42.272999999999996</v>
      </c>
      <c r="AB15" s="17">
        <f t="shared" si="7"/>
        <v>0.85</v>
      </c>
      <c r="AC15" s="32">
        <f t="shared" ref="AC15:AC16" si="34">AB15/AB$86</f>
        <v>2.3039601008321359E-3</v>
      </c>
      <c r="AD15" s="17">
        <f>1.26*VLOOKUP($B15,SINAPI!B:AE,12,FALSE)</f>
        <v>40.307400000000001</v>
      </c>
      <c r="AE15" s="17">
        <f t="shared" si="8"/>
        <v>0.81</v>
      </c>
      <c r="AF15" s="32">
        <f t="shared" ref="AF15:AF16" si="35">AE15/AE$86</f>
        <v>2.1762493283181087E-3</v>
      </c>
      <c r="AG15" s="17">
        <f>1.26*VLOOKUP($B15,SINAPI!B:AE,13,FALSE)</f>
        <v>33.906599999999997</v>
      </c>
      <c r="AH15" s="17">
        <f t="shared" si="9"/>
        <v>0.68</v>
      </c>
      <c r="AI15" s="32">
        <f t="shared" ref="AI15:AI16" si="36">AH15/AH$86</f>
        <v>1.9727871420696856E-3</v>
      </c>
      <c r="AJ15" s="17">
        <f>1.26*VLOOKUP($B15,SINAPI!B:AE,16,FALSE)</f>
        <v>31.7898</v>
      </c>
      <c r="AK15" s="17">
        <f t="shared" si="10"/>
        <v>0.64</v>
      </c>
      <c r="AL15" s="32">
        <f t="shared" ref="AL15:AL16" si="37">AK15/AK$86</f>
        <v>1.8917560817002161E-3</v>
      </c>
      <c r="AM15" s="17">
        <f>1.26*VLOOKUP($B15,SINAPI!B:AE,15,FALSE)</f>
        <v>40.143599999999999</v>
      </c>
      <c r="AN15" s="17">
        <f t="shared" si="11"/>
        <v>0.8</v>
      </c>
      <c r="AO15" s="32">
        <f t="shared" ref="AO15:AO16" si="38">AN15/AN$86</f>
        <v>2.1484007841662861E-3</v>
      </c>
      <c r="AP15" s="17">
        <f>1.26*VLOOKUP($B15,SINAPI!B:AE,14,FALSE)</f>
        <v>38.619</v>
      </c>
      <c r="AQ15" s="17">
        <f t="shared" si="12"/>
        <v>0.77</v>
      </c>
      <c r="AR15" s="32">
        <f t="shared" ref="AR15:AR16" si="39">AQ15/AQ$86</f>
        <v>2.0093945720250522E-3</v>
      </c>
      <c r="AS15" s="17">
        <f>1.26*VLOOKUP($B15,SINAPI!B:AE,17,FALSE)</f>
        <v>34.675199999999997</v>
      </c>
      <c r="AT15" s="17">
        <f t="shared" si="13"/>
        <v>0.69</v>
      </c>
      <c r="AU15" s="32">
        <f t="shared" ref="AU15:AU16" si="40">AT15/AT$86</f>
        <v>1.8685514664066943E-3</v>
      </c>
      <c r="AV15" s="17">
        <f>1.26*VLOOKUP($B15,SINAPI!B:AE,18,FALSE)</f>
        <v>33.5916</v>
      </c>
      <c r="AW15" s="17">
        <f t="shared" si="14"/>
        <v>0.67</v>
      </c>
      <c r="AX15" s="32">
        <f t="shared" ref="AX15:AX16" si="41">AW15/AW$86</f>
        <v>1.9648093841642231E-3</v>
      </c>
      <c r="AY15" s="17">
        <f>1.26*VLOOKUP($B15,SINAPI!B:AE,21,FALSE)</f>
        <v>39.173400000000001</v>
      </c>
      <c r="AZ15" s="17">
        <f t="shared" si="15"/>
        <v>0.78</v>
      </c>
      <c r="BA15" s="32">
        <f t="shared" ref="BA15:BA16" si="42">AZ15/AZ$86</f>
        <v>2.0596778452601E-3</v>
      </c>
      <c r="BB15" s="17">
        <f>1.26*VLOOKUP($B15,SINAPI!B:AE,19,FALSE)</f>
        <v>42.688800000000001</v>
      </c>
      <c r="BC15" s="17">
        <f t="shared" si="16"/>
        <v>0.85</v>
      </c>
      <c r="BD15" s="32">
        <f t="shared" ref="BD15:BD16" si="43">BC15/BC$86</f>
        <v>2.2158498435870698E-3</v>
      </c>
      <c r="BE15" s="17">
        <f>1.26*VLOOKUP($B15,SINAPI!B:AE,20,FALSE)</f>
        <v>35.418599999999998</v>
      </c>
      <c r="BF15" s="17">
        <f t="shared" si="17"/>
        <v>0.71</v>
      </c>
      <c r="BG15" s="32">
        <f t="shared" ref="BG15:BG16" si="44">BF15/BF$86</f>
        <v>2.0111035576705189E-3</v>
      </c>
      <c r="BH15" s="17">
        <f>1.26*VLOOKUP($B15,SINAPI!B:AE,22,FALSE)</f>
        <v>41.151599999999995</v>
      </c>
      <c r="BI15" s="17">
        <f t="shared" si="18"/>
        <v>0.82</v>
      </c>
      <c r="BJ15" s="32">
        <f t="shared" ref="BJ15:BJ16" si="45">BI15/BI$86</f>
        <v>1.997855959458142E-3</v>
      </c>
      <c r="BK15" s="17">
        <f>1.26*VLOOKUP($B15,SINAPI!B:AE,23,FALSE)</f>
        <v>38.719799999999999</v>
      </c>
      <c r="BL15" s="17">
        <f t="shared" si="19"/>
        <v>0.77</v>
      </c>
      <c r="BM15" s="32">
        <f t="shared" ref="BM15:BM16" si="46">BL15/BL$86</f>
        <v>2.1293658914299934E-3</v>
      </c>
      <c r="BN15" s="17">
        <f>1.26*VLOOKUP($B15,SINAPI!B:AE,26,FALSE)</f>
        <v>40.446000000000005</v>
      </c>
      <c r="BO15" s="17">
        <f t="shared" si="20"/>
        <v>0.81</v>
      </c>
      <c r="BP15" s="32">
        <f t="shared" ref="BP15:BP16" si="47">BO15/BO$86</f>
        <v>2.1917363422355712E-3</v>
      </c>
      <c r="BQ15" s="17">
        <f>1.26*VLOOKUP($B15,SINAPI!B:AE,24,FALSE)</f>
        <v>34.700400000000002</v>
      </c>
      <c r="BR15" s="17">
        <f t="shared" si="21"/>
        <v>0.69</v>
      </c>
      <c r="BS15" s="32">
        <f t="shared" ref="BS15:BS16" si="48">BR15/BR$86</f>
        <v>1.9117810041006308E-3</v>
      </c>
      <c r="BT15" s="17">
        <f>1.26*VLOOKUP($B15,SINAPI!B:AE,25,FALSE)</f>
        <v>36.451799999999999</v>
      </c>
      <c r="BU15" s="17">
        <f t="shared" si="22"/>
        <v>0.73</v>
      </c>
      <c r="BV15" s="32">
        <f t="shared" ref="BV15:BV16" si="49">BU15/BU$86</f>
        <v>2.0533303330333027E-3</v>
      </c>
      <c r="BW15" s="17">
        <f>1.26*VLOOKUP($B15,SINAPI!B:AE,27,FALSE)</f>
        <v>39.538800000000002</v>
      </c>
      <c r="BX15" s="17">
        <f t="shared" si="23"/>
        <v>0.79</v>
      </c>
      <c r="BY15" s="32">
        <f t="shared" ref="BY15:BY16" si="50">BX15/BX$86</f>
        <v>2.11739480032163E-3</v>
      </c>
      <c r="BZ15" s="17">
        <f>1.26*VLOOKUP($B15,SINAPI!B:AE,29,FALSE)</f>
        <v>39.589200000000005</v>
      </c>
      <c r="CA15" s="17">
        <f t="shared" si="24"/>
        <v>0.79</v>
      </c>
      <c r="CB15" s="32">
        <f t="shared" ref="CB15:CB16" si="51">CA15/CA$86</f>
        <v>2.0425575923675573E-3</v>
      </c>
      <c r="CC15" s="17">
        <f>1.26*VLOOKUP($B15,SINAPI!B:AE,28,FALSE)</f>
        <v>35.809200000000004</v>
      </c>
      <c r="CD15" s="17">
        <f t="shared" si="25"/>
        <v>0.72</v>
      </c>
      <c r="CE15" s="32">
        <f t="shared" ref="CE15:CE16" si="52">CD15/CD$86</f>
        <v>1.9952336086016737E-3</v>
      </c>
      <c r="CF15" s="17">
        <f>1.26*VLOOKUP($B15,SINAPI!B:AE,30,FALSE)</f>
        <v>32.419800000000002</v>
      </c>
      <c r="CG15" s="17">
        <f t="shared" si="26"/>
        <v>0.65</v>
      </c>
      <c r="CH15" s="32">
        <f t="shared" ref="CH15:CH16" si="53">CG15/CG$86</f>
        <v>1.8959834320217022E-3</v>
      </c>
    </row>
    <row r="16" spans="1:86" ht="15.75" customHeight="1">
      <c r="B16" s="11" t="s">
        <v>11621</v>
      </c>
      <c r="C16" s="10" t="str">
        <f>VLOOKUP($B16,SINAPI!B:AE,2,FALSE)</f>
        <v>RETIRADA DE MATERIAL DE 3ª CATEGORIA (APÓS ESCAVAÇÃO/DESMONTE) EM VALAS, COM RETROESCAVADEIRA - EXCLUSIVE CARGA E TRANSPORTE. AF_03/2021</v>
      </c>
      <c r="D16" s="52" t="str">
        <f>VLOOKUP($B16,SINAPI!B:AE,3,FALSE)</f>
        <v>M3</v>
      </c>
      <c r="E16" s="52">
        <v>0.02</v>
      </c>
      <c r="F16" s="17">
        <f>1.26*VLOOKUP($B16,SINAPI!B:AE,4,FALSE)</f>
        <v>39.072600000000001</v>
      </c>
      <c r="G16" s="17">
        <f t="shared" si="0"/>
        <v>0.78</v>
      </c>
      <c r="H16" s="32">
        <f t="shared" si="27"/>
        <v>1.9542994588093807E-3</v>
      </c>
      <c r="I16" s="17">
        <f>1.26*VLOOKUP($B16,SINAPI!B:AE,5,FALSE)</f>
        <v>31.563000000000002</v>
      </c>
      <c r="J16" s="17">
        <f t="shared" si="1"/>
        <v>0.63</v>
      </c>
      <c r="K16" s="32">
        <f t="shared" si="28"/>
        <v>1.8677734954046839E-3</v>
      </c>
      <c r="L16" s="17">
        <f>1.26*VLOOKUP($B16,SINAPI!B:AE,7,FALSE)</f>
        <v>31.890599999999999</v>
      </c>
      <c r="M16" s="17">
        <f t="shared" si="2"/>
        <v>0.64</v>
      </c>
      <c r="N16" s="32">
        <f t="shared" si="29"/>
        <v>1.9099916437865583E-3</v>
      </c>
      <c r="O16" s="17">
        <f>1.26*VLOOKUP($B16,SINAPI!B:AE,6,FALSE)</f>
        <v>40.446000000000005</v>
      </c>
      <c r="P16" s="17">
        <f t="shared" si="3"/>
        <v>0.81</v>
      </c>
      <c r="Q16" s="32">
        <f t="shared" si="30"/>
        <v>2.1306257726806431E-3</v>
      </c>
      <c r="R16" s="17">
        <f>1.26*VLOOKUP($B16,SINAPI!B:AE,8,FALSE)</f>
        <v>45.511199999999995</v>
      </c>
      <c r="S16" s="17">
        <f t="shared" si="4"/>
        <v>0.91</v>
      </c>
      <c r="T16" s="32">
        <f t="shared" si="31"/>
        <v>2.2341705335002823E-3</v>
      </c>
      <c r="U16" s="17">
        <f>1.26*VLOOKUP($B16,SINAPI!B:AE,9,FALSE)</f>
        <v>34.599600000000002</v>
      </c>
      <c r="V16" s="17">
        <f t="shared" si="5"/>
        <v>0.69</v>
      </c>
      <c r="W16" s="32">
        <f t="shared" si="32"/>
        <v>1.9132653061224485E-3</v>
      </c>
      <c r="X16" s="17">
        <f>1.26*VLOOKUP($B16,SINAPI!B:AE,10,FALSE)</f>
        <v>34.221600000000002</v>
      </c>
      <c r="Y16" s="17">
        <f t="shared" si="6"/>
        <v>0.68</v>
      </c>
      <c r="Z16" s="32">
        <f t="shared" si="33"/>
        <v>1.8119803879769775E-3</v>
      </c>
      <c r="AA16" s="17">
        <f>1.26*VLOOKUP($B16,SINAPI!B:AE,11,FALSE)</f>
        <v>42.272999999999996</v>
      </c>
      <c r="AB16" s="17">
        <f t="shared" si="7"/>
        <v>0.85</v>
      </c>
      <c r="AC16" s="32">
        <f t="shared" si="34"/>
        <v>2.3039601008321359E-3</v>
      </c>
      <c r="AD16" s="17">
        <f>1.26*VLOOKUP($B16,SINAPI!B:AE,12,FALSE)</f>
        <v>40.307400000000001</v>
      </c>
      <c r="AE16" s="17">
        <f t="shared" si="8"/>
        <v>0.81</v>
      </c>
      <c r="AF16" s="32">
        <f t="shared" si="35"/>
        <v>2.1762493283181087E-3</v>
      </c>
      <c r="AG16" s="17">
        <f>1.26*VLOOKUP($B16,SINAPI!B:AE,13,FALSE)</f>
        <v>33.906599999999997</v>
      </c>
      <c r="AH16" s="17">
        <f t="shared" si="9"/>
        <v>0.68</v>
      </c>
      <c r="AI16" s="32">
        <f t="shared" si="36"/>
        <v>1.9727871420696856E-3</v>
      </c>
      <c r="AJ16" s="17">
        <f>1.26*VLOOKUP($B16,SINAPI!B:AE,16,FALSE)</f>
        <v>31.7898</v>
      </c>
      <c r="AK16" s="17">
        <f t="shared" si="10"/>
        <v>0.64</v>
      </c>
      <c r="AL16" s="32">
        <f t="shared" si="37"/>
        <v>1.8917560817002161E-3</v>
      </c>
      <c r="AM16" s="17">
        <f>1.26*VLOOKUP($B16,SINAPI!B:AE,15,FALSE)</f>
        <v>40.143599999999999</v>
      </c>
      <c r="AN16" s="17">
        <f t="shared" si="11"/>
        <v>0.8</v>
      </c>
      <c r="AO16" s="32">
        <f t="shared" si="38"/>
        <v>2.1484007841662861E-3</v>
      </c>
      <c r="AP16" s="17">
        <f>1.26*VLOOKUP($B16,SINAPI!B:AE,14,FALSE)</f>
        <v>38.619</v>
      </c>
      <c r="AQ16" s="17">
        <f t="shared" si="12"/>
        <v>0.77</v>
      </c>
      <c r="AR16" s="32">
        <f t="shared" si="39"/>
        <v>2.0093945720250522E-3</v>
      </c>
      <c r="AS16" s="17">
        <f>1.26*VLOOKUP($B16,SINAPI!B:AE,17,FALSE)</f>
        <v>34.675199999999997</v>
      </c>
      <c r="AT16" s="17">
        <f t="shared" si="13"/>
        <v>0.69</v>
      </c>
      <c r="AU16" s="32">
        <f t="shared" si="40"/>
        <v>1.8685514664066943E-3</v>
      </c>
      <c r="AV16" s="17">
        <f>1.26*VLOOKUP($B16,SINAPI!B:AE,18,FALSE)</f>
        <v>33.5916</v>
      </c>
      <c r="AW16" s="17">
        <f t="shared" si="14"/>
        <v>0.67</v>
      </c>
      <c r="AX16" s="32">
        <f t="shared" si="41"/>
        <v>1.9648093841642231E-3</v>
      </c>
      <c r="AY16" s="17">
        <f>1.26*VLOOKUP($B16,SINAPI!B:AE,21,FALSE)</f>
        <v>39.173400000000001</v>
      </c>
      <c r="AZ16" s="17">
        <f t="shared" si="15"/>
        <v>0.78</v>
      </c>
      <c r="BA16" s="32">
        <f t="shared" si="42"/>
        <v>2.0596778452601E-3</v>
      </c>
      <c r="BB16" s="17">
        <f>1.26*VLOOKUP($B16,SINAPI!B:AE,19,FALSE)</f>
        <v>42.688800000000001</v>
      </c>
      <c r="BC16" s="17">
        <f t="shared" si="16"/>
        <v>0.85</v>
      </c>
      <c r="BD16" s="32">
        <f t="shared" si="43"/>
        <v>2.2158498435870698E-3</v>
      </c>
      <c r="BE16" s="17">
        <f>1.26*VLOOKUP($B16,SINAPI!B:AE,20,FALSE)</f>
        <v>35.418599999999998</v>
      </c>
      <c r="BF16" s="17">
        <f t="shared" si="17"/>
        <v>0.71</v>
      </c>
      <c r="BG16" s="32">
        <f t="shared" si="44"/>
        <v>2.0111035576705189E-3</v>
      </c>
      <c r="BH16" s="17">
        <f>1.26*VLOOKUP($B16,SINAPI!B:AE,22,FALSE)</f>
        <v>41.151599999999995</v>
      </c>
      <c r="BI16" s="17">
        <f t="shared" si="18"/>
        <v>0.82</v>
      </c>
      <c r="BJ16" s="32">
        <f t="shared" si="45"/>
        <v>1.997855959458142E-3</v>
      </c>
      <c r="BK16" s="17">
        <f>1.26*VLOOKUP($B16,SINAPI!B:AE,23,FALSE)</f>
        <v>38.719799999999999</v>
      </c>
      <c r="BL16" s="17">
        <f t="shared" si="19"/>
        <v>0.77</v>
      </c>
      <c r="BM16" s="32">
        <f t="shared" si="46"/>
        <v>2.1293658914299934E-3</v>
      </c>
      <c r="BN16" s="17">
        <f>1.26*VLOOKUP($B16,SINAPI!B:AE,26,FALSE)</f>
        <v>40.446000000000005</v>
      </c>
      <c r="BO16" s="17">
        <f t="shared" si="20"/>
        <v>0.81</v>
      </c>
      <c r="BP16" s="32">
        <f t="shared" si="47"/>
        <v>2.1917363422355712E-3</v>
      </c>
      <c r="BQ16" s="17">
        <f>1.26*VLOOKUP($B16,SINAPI!B:AE,24,FALSE)</f>
        <v>34.700400000000002</v>
      </c>
      <c r="BR16" s="17">
        <f t="shared" si="21"/>
        <v>0.69</v>
      </c>
      <c r="BS16" s="32">
        <f t="shared" si="48"/>
        <v>1.9117810041006308E-3</v>
      </c>
      <c r="BT16" s="17">
        <f>1.26*VLOOKUP($B16,SINAPI!B:AE,25,FALSE)</f>
        <v>36.451799999999999</v>
      </c>
      <c r="BU16" s="17">
        <f t="shared" si="22"/>
        <v>0.73</v>
      </c>
      <c r="BV16" s="32">
        <f t="shared" si="49"/>
        <v>2.0533303330333027E-3</v>
      </c>
      <c r="BW16" s="17">
        <f>1.26*VLOOKUP($B16,SINAPI!B:AE,27,FALSE)</f>
        <v>39.538800000000002</v>
      </c>
      <c r="BX16" s="17">
        <f t="shared" si="23"/>
        <v>0.79</v>
      </c>
      <c r="BY16" s="32">
        <f t="shared" si="50"/>
        <v>2.11739480032163E-3</v>
      </c>
      <c r="BZ16" s="17">
        <f>1.26*VLOOKUP($B16,SINAPI!B:AE,29,FALSE)</f>
        <v>39.589200000000005</v>
      </c>
      <c r="CA16" s="17">
        <f t="shared" si="24"/>
        <v>0.79</v>
      </c>
      <c r="CB16" s="32">
        <f t="shared" si="51"/>
        <v>2.0425575923675573E-3</v>
      </c>
      <c r="CC16" s="17">
        <f>1.26*VLOOKUP($B16,SINAPI!B:AE,28,FALSE)</f>
        <v>35.809200000000004</v>
      </c>
      <c r="CD16" s="17">
        <f t="shared" si="25"/>
        <v>0.72</v>
      </c>
      <c r="CE16" s="32">
        <f t="shared" si="52"/>
        <v>1.9952336086016737E-3</v>
      </c>
      <c r="CF16" s="17">
        <f>1.26*VLOOKUP($B16,SINAPI!B:AE,30,FALSE)</f>
        <v>32.419800000000002</v>
      </c>
      <c r="CG16" s="17">
        <f t="shared" si="26"/>
        <v>0.65</v>
      </c>
      <c r="CH16" s="32">
        <f t="shared" si="53"/>
        <v>1.8959834320217022E-3</v>
      </c>
    </row>
    <row r="17" spans="1:86" ht="15.75" customHeight="1">
      <c r="B17" s="30"/>
      <c r="C17" s="30"/>
      <c r="D17" s="55"/>
      <c r="E17" s="52"/>
      <c r="F17" s="17"/>
      <c r="G17" s="17"/>
      <c r="H17" s="33"/>
      <c r="I17" s="17"/>
      <c r="J17" s="17"/>
      <c r="K17" s="32"/>
      <c r="L17" s="17"/>
      <c r="M17" s="17"/>
      <c r="N17" s="32"/>
      <c r="O17" s="17"/>
      <c r="P17" s="17"/>
      <c r="Q17" s="32"/>
      <c r="R17" s="17"/>
      <c r="S17" s="17"/>
      <c r="T17" s="32"/>
      <c r="U17" s="17"/>
      <c r="V17" s="17"/>
      <c r="W17" s="32"/>
      <c r="X17" s="17"/>
      <c r="Y17" s="17"/>
      <c r="Z17" s="32"/>
      <c r="AA17" s="17"/>
      <c r="AB17" s="17"/>
      <c r="AC17" s="32"/>
      <c r="AD17" s="17"/>
      <c r="AE17" s="17"/>
      <c r="AF17" s="32"/>
      <c r="AG17" s="17"/>
      <c r="AH17" s="17"/>
      <c r="AI17" s="32"/>
      <c r="AJ17" s="17"/>
      <c r="AK17" s="17"/>
      <c r="AL17" s="32"/>
      <c r="AM17" s="17"/>
      <c r="AN17" s="17"/>
      <c r="AO17" s="32"/>
      <c r="AP17" s="17"/>
      <c r="AQ17" s="17"/>
      <c r="AR17" s="32"/>
      <c r="AS17" s="17"/>
      <c r="AT17" s="17"/>
      <c r="AU17" s="32"/>
      <c r="AV17" s="17"/>
      <c r="AW17" s="17"/>
      <c r="AX17" s="32"/>
      <c r="AY17" s="17"/>
      <c r="AZ17" s="17"/>
      <c r="BA17" s="32"/>
      <c r="BB17" s="17"/>
      <c r="BC17" s="17"/>
      <c r="BD17" s="32"/>
      <c r="BE17" s="17"/>
      <c r="BF17" s="17"/>
      <c r="BG17" s="32"/>
      <c r="BH17" s="17"/>
      <c r="BI17" s="17"/>
      <c r="BJ17" s="32"/>
      <c r="BK17" s="17"/>
      <c r="BL17" s="17"/>
      <c r="BM17" s="32"/>
      <c r="BN17" s="17"/>
      <c r="BO17" s="17"/>
      <c r="BP17" s="32"/>
      <c r="BQ17" s="17"/>
      <c r="BR17" s="17"/>
      <c r="BS17" s="32"/>
      <c r="BT17" s="17"/>
      <c r="BU17" s="17"/>
      <c r="BV17" s="32"/>
      <c r="BW17" s="17"/>
      <c r="BX17" s="17"/>
      <c r="BY17" s="32"/>
      <c r="BZ17" s="17"/>
      <c r="CA17" s="17"/>
      <c r="CB17" s="32"/>
      <c r="CC17" s="17"/>
      <c r="CD17" s="17"/>
      <c r="CE17" s="32"/>
      <c r="CF17" s="17"/>
      <c r="CG17" s="17"/>
      <c r="CH17" s="32"/>
    </row>
    <row r="18" spans="1:86" ht="15.75" customHeight="1">
      <c r="A18" s="49" t="s">
        <v>24875</v>
      </c>
      <c r="B18" s="30"/>
      <c r="C18" s="9" t="s">
        <v>24876</v>
      </c>
      <c r="D18" s="55"/>
      <c r="E18" s="52"/>
      <c r="F18" s="17"/>
      <c r="G18" s="30"/>
      <c r="H18" s="30"/>
      <c r="I18" s="17"/>
      <c r="J18" s="17"/>
      <c r="K18" s="32"/>
      <c r="L18" s="17"/>
      <c r="M18" s="17"/>
      <c r="N18" s="32"/>
      <c r="O18" s="17"/>
      <c r="P18" s="17"/>
      <c r="Q18" s="32"/>
      <c r="R18" s="17"/>
      <c r="S18" s="17"/>
      <c r="T18" s="32"/>
      <c r="U18" s="17"/>
      <c r="V18" s="17"/>
      <c r="W18" s="32"/>
      <c r="X18" s="17"/>
      <c r="Y18" s="17"/>
      <c r="Z18" s="32"/>
      <c r="AA18" s="17"/>
      <c r="AB18" s="17"/>
      <c r="AC18" s="32"/>
      <c r="AD18" s="17"/>
      <c r="AE18" s="17"/>
      <c r="AF18" s="32"/>
      <c r="AG18" s="17"/>
      <c r="AH18" s="17"/>
      <c r="AI18" s="32"/>
      <c r="AJ18" s="17"/>
      <c r="AK18" s="17"/>
      <c r="AL18" s="32"/>
      <c r="AM18" s="17"/>
      <c r="AN18" s="17"/>
      <c r="AO18" s="32"/>
      <c r="AP18" s="17"/>
      <c r="AQ18" s="17"/>
      <c r="AR18" s="32"/>
      <c r="AS18" s="17"/>
      <c r="AT18" s="17"/>
      <c r="AU18" s="32"/>
      <c r="AV18" s="17"/>
      <c r="AW18" s="17"/>
      <c r="AX18" s="32"/>
      <c r="AY18" s="17"/>
      <c r="AZ18" s="17"/>
      <c r="BA18" s="32"/>
      <c r="BB18" s="17"/>
      <c r="BC18" s="17"/>
      <c r="BD18" s="32"/>
      <c r="BE18" s="17"/>
      <c r="BF18" s="17"/>
      <c r="BG18" s="32"/>
      <c r="BH18" s="17"/>
      <c r="BI18" s="17"/>
      <c r="BJ18" s="32"/>
      <c r="BK18" s="17"/>
      <c r="BL18" s="17"/>
      <c r="BM18" s="32"/>
      <c r="BN18" s="17"/>
      <c r="BO18" s="17"/>
      <c r="BP18" s="32"/>
      <c r="BQ18" s="17"/>
      <c r="BR18" s="17"/>
      <c r="BS18" s="32"/>
      <c r="BT18" s="17"/>
      <c r="BU18" s="17"/>
      <c r="BV18" s="32"/>
      <c r="BW18" s="17"/>
      <c r="BX18" s="17"/>
      <c r="BY18" s="32"/>
      <c r="BZ18" s="17"/>
      <c r="CA18" s="17"/>
      <c r="CB18" s="32"/>
      <c r="CC18" s="17"/>
      <c r="CD18" s="17"/>
      <c r="CE18" s="32"/>
      <c r="CF18" s="17"/>
      <c r="CG18" s="17"/>
      <c r="CH18" s="32"/>
    </row>
    <row r="19" spans="1:86" ht="15.75" customHeight="1">
      <c r="B19" s="11" t="s">
        <v>3391</v>
      </c>
      <c r="C19" s="10" t="str">
        <f>VLOOKUP($B19,SINAPI!B:AE,2,FALSE)</f>
        <v>CARGA, MANOBRA E DESCARGA DE ENTULHO EM CAMINHÃO BASCULANTE 10 M³ - CARGA COM ESCAVADEIRA HIDRÁULICA  (CAÇAMBA DE 0,80 M³ / 111 HP) E DESCARGA LIVRE (UNIDADE: T). AF_07/2020</v>
      </c>
      <c r="D19" s="52" t="str">
        <f>VLOOKUP($B19,SINAPI!B:AE,3,FALSE)</f>
        <v>T</v>
      </c>
      <c r="E19" s="52">
        <v>0.46</v>
      </c>
      <c r="F19" s="17">
        <f>1.26*VLOOKUP($B19,SINAPI!B:AE,4,FALSE)</f>
        <v>5.9975999999999994</v>
      </c>
      <c r="G19" s="17">
        <f t="shared" si="0"/>
        <v>2.76</v>
      </c>
      <c r="H19" s="32">
        <f>G19/G$86</f>
        <v>6.9152134696331925E-3</v>
      </c>
      <c r="I19" s="17">
        <f>1.26*VLOOKUP($B19,SINAPI!B:AE,5,FALSE)</f>
        <v>5.2290000000000001</v>
      </c>
      <c r="J19" s="17">
        <f t="shared" si="1"/>
        <v>2.41</v>
      </c>
      <c r="K19" s="32">
        <f>J19/J$86</f>
        <v>7.1449747998814104E-3</v>
      </c>
      <c r="L19" s="17">
        <f>1.26*VLOOKUP($B19,SINAPI!B:AE,7,FALSE)</f>
        <v>5.2038000000000002</v>
      </c>
      <c r="M19" s="17">
        <f t="shared" si="2"/>
        <v>2.39</v>
      </c>
      <c r="N19" s="32">
        <f>M19/M$86</f>
        <v>7.1326250447654284E-3</v>
      </c>
      <c r="O19" s="17">
        <f>1.26*VLOOKUP($B19,SINAPI!B:AE,6,FALSE)</f>
        <v>5.7203999999999997</v>
      </c>
      <c r="P19" s="17">
        <f t="shared" si="3"/>
        <v>2.63</v>
      </c>
      <c r="Q19" s="32">
        <f>P19/P$86</f>
        <v>6.9179577557408525E-3</v>
      </c>
      <c r="R19" s="17">
        <f>1.26*VLOOKUP($B19,SINAPI!B:AE,8,FALSE)</f>
        <v>5.7455999999999996</v>
      </c>
      <c r="S19" s="17">
        <f t="shared" si="4"/>
        <v>2.64</v>
      </c>
      <c r="T19" s="32">
        <f>S19/S$86</f>
        <v>6.4815496796052146E-3</v>
      </c>
      <c r="U19" s="17">
        <f>1.26*VLOOKUP($B19,SINAPI!B:AE,9,FALSE)</f>
        <v>5.5061999999999998</v>
      </c>
      <c r="V19" s="17">
        <f t="shared" si="5"/>
        <v>2.5299999999999998</v>
      </c>
      <c r="W19" s="32">
        <f>V19/V$86</f>
        <v>7.0153061224489778E-3</v>
      </c>
      <c r="X19" s="17">
        <f>1.26*VLOOKUP($B19,SINAPI!B:AE,10,FALSE)</f>
        <v>5.3928000000000003</v>
      </c>
      <c r="Y19" s="17">
        <f t="shared" si="6"/>
        <v>2.48</v>
      </c>
      <c r="Z19" s="32">
        <f>Y19/Y$86</f>
        <v>6.6083990620336821E-3</v>
      </c>
      <c r="AA19" s="17">
        <f>1.26*VLOOKUP($B19,SINAPI!B:AE,11,FALSE)</f>
        <v>5.6825999999999999</v>
      </c>
      <c r="AB19" s="17">
        <f t="shared" si="7"/>
        <v>2.61</v>
      </c>
      <c r="AC19" s="32">
        <f>AB19/AB$86</f>
        <v>7.0745127802022047E-3</v>
      </c>
      <c r="AD19" s="17">
        <f>1.26*VLOOKUP($B19,SINAPI!B:AE,12,FALSE)</f>
        <v>5.7203999999999997</v>
      </c>
      <c r="AE19" s="17">
        <f t="shared" si="8"/>
        <v>2.63</v>
      </c>
      <c r="AF19" s="32">
        <f>AE19/AE$86</f>
        <v>7.0660934981192905E-3</v>
      </c>
      <c r="AG19" s="17">
        <f>1.26*VLOOKUP($B19,SINAPI!B:AE,13,FALSE)</f>
        <v>5.4558</v>
      </c>
      <c r="AH19" s="17">
        <f t="shared" si="9"/>
        <v>2.5099999999999998</v>
      </c>
      <c r="AI19" s="32">
        <f>AH19/AH$86</f>
        <v>7.2819054802866325E-3</v>
      </c>
      <c r="AJ19" s="17">
        <f>1.26*VLOOKUP($B19,SINAPI!B:AE,16,FALSE)</f>
        <v>5.3171999999999997</v>
      </c>
      <c r="AK19" s="17">
        <f t="shared" si="10"/>
        <v>2.4500000000000002</v>
      </c>
      <c r="AL19" s="32">
        <f>AK19/AK$86</f>
        <v>7.2418787502586401E-3</v>
      </c>
      <c r="AM19" s="17">
        <f>1.26*VLOOKUP($B19,SINAPI!B:AE,15,FALSE)</f>
        <v>5.5313999999999997</v>
      </c>
      <c r="AN19" s="17">
        <f t="shared" si="11"/>
        <v>2.54</v>
      </c>
      <c r="AO19" s="32">
        <f>AN19/AN$86</f>
        <v>6.8211724897279591E-3</v>
      </c>
      <c r="AP19" s="17">
        <f>1.26*VLOOKUP($B19,SINAPI!B:AE,14,FALSE)</f>
        <v>5.2794000000000008</v>
      </c>
      <c r="AQ19" s="17">
        <f t="shared" si="12"/>
        <v>2.4300000000000002</v>
      </c>
      <c r="AR19" s="32">
        <f>AQ19/AQ$86</f>
        <v>6.3413361169102293E-3</v>
      </c>
      <c r="AS19" s="17">
        <f>1.26*VLOOKUP($B19,SINAPI!B:AE,17,FALSE)</f>
        <v>6.0857999999999999</v>
      </c>
      <c r="AT19" s="17">
        <f t="shared" si="13"/>
        <v>2.8</v>
      </c>
      <c r="AU19" s="32">
        <f>AT19/AT$86</f>
        <v>7.5825276897662957E-3</v>
      </c>
      <c r="AV19" s="17">
        <f>1.26*VLOOKUP($B19,SINAPI!B:AE,18,FALSE)</f>
        <v>5.2920000000000007</v>
      </c>
      <c r="AW19" s="17">
        <f t="shared" si="14"/>
        <v>2.4300000000000002</v>
      </c>
      <c r="AX19" s="32">
        <f>AW19/AW$86</f>
        <v>7.1260997067448687E-3</v>
      </c>
      <c r="AY19" s="17">
        <f>1.26*VLOOKUP($B19,SINAPI!B:AE,21,FALSE)</f>
        <v>5.5061999999999998</v>
      </c>
      <c r="AZ19" s="17">
        <f t="shared" si="15"/>
        <v>2.5299999999999998</v>
      </c>
      <c r="BA19" s="32">
        <f>AZ19/AZ$86</f>
        <v>6.6807499339846827E-3</v>
      </c>
      <c r="BB19" s="17">
        <f>1.26*VLOOKUP($B19,SINAPI!B:AE,19,FALSE)</f>
        <v>5.8967999999999998</v>
      </c>
      <c r="BC19" s="17">
        <f t="shared" si="16"/>
        <v>2.71</v>
      </c>
      <c r="BD19" s="32">
        <f>BC19/BC$86</f>
        <v>7.0646506777893633E-3</v>
      </c>
      <c r="BE19" s="17">
        <f>1.26*VLOOKUP($B19,SINAPI!B:AE,20,FALSE)</f>
        <v>5.5566000000000004</v>
      </c>
      <c r="BF19" s="17">
        <f t="shared" si="17"/>
        <v>2.56</v>
      </c>
      <c r="BG19" s="32">
        <f>BF19/BF$86</f>
        <v>7.2513029685021537E-3</v>
      </c>
      <c r="BH19" s="17">
        <f>1.26*VLOOKUP($B19,SINAPI!B:AE,22,FALSE)</f>
        <v>5.6951999999999998</v>
      </c>
      <c r="BI19" s="17">
        <f t="shared" si="18"/>
        <v>2.62</v>
      </c>
      <c r="BJ19" s="32">
        <f>BI19/BI$86</f>
        <v>6.3833934314394304E-3</v>
      </c>
      <c r="BK19" s="17">
        <f>1.26*VLOOKUP($B19,SINAPI!B:AE,23,FALSE)</f>
        <v>5.7455999999999996</v>
      </c>
      <c r="BL19" s="17">
        <f t="shared" si="19"/>
        <v>2.64</v>
      </c>
      <c r="BM19" s="32">
        <f>BL19/BL$86</f>
        <v>7.3006830563314071E-3</v>
      </c>
      <c r="BN19" s="17">
        <f>1.26*VLOOKUP($B19,SINAPI!B:AE,26,FALSE)</f>
        <v>5.5313999999999997</v>
      </c>
      <c r="BO19" s="17">
        <f t="shared" si="20"/>
        <v>2.54</v>
      </c>
      <c r="BP19" s="32">
        <f>BO19/BO$86</f>
        <v>6.8728522336769758E-3</v>
      </c>
      <c r="BQ19" s="17">
        <f>1.26*VLOOKUP($B19,SINAPI!B:AE,24,FALSE)</f>
        <v>5.4936000000000007</v>
      </c>
      <c r="BR19" s="17">
        <f t="shared" si="21"/>
        <v>2.5299999999999998</v>
      </c>
      <c r="BS19" s="32">
        <f>BR19/BR$86</f>
        <v>7.0098636817023134E-3</v>
      </c>
      <c r="BT19" s="17">
        <f>1.26*VLOOKUP($B19,SINAPI!B:AE,25,FALSE)</f>
        <v>5.5692000000000004</v>
      </c>
      <c r="BU19" s="17">
        <f t="shared" si="22"/>
        <v>2.56</v>
      </c>
      <c r="BV19" s="32">
        <f>BU19/BU$86</f>
        <v>7.2007200720071987E-3</v>
      </c>
      <c r="BW19" s="17">
        <f>1.26*VLOOKUP($B19,SINAPI!B:AE,27,FALSE)</f>
        <v>5.4558</v>
      </c>
      <c r="BX19" s="17">
        <f t="shared" si="23"/>
        <v>2.5099999999999998</v>
      </c>
      <c r="BY19" s="32">
        <f>BX19/BX$86</f>
        <v>6.7274189225408742E-3</v>
      </c>
      <c r="BZ19" s="17">
        <f>1.26*VLOOKUP($B19,SINAPI!B:AE,29,FALSE)</f>
        <v>5.6448000000000009</v>
      </c>
      <c r="CA19" s="17">
        <f t="shared" si="24"/>
        <v>2.6</v>
      </c>
      <c r="CB19" s="32">
        <f>CA19/CA$86</f>
        <v>6.7223414432349979E-3</v>
      </c>
      <c r="CC19" s="17">
        <f>1.26*VLOOKUP($B19,SINAPI!B:AE,28,FALSE)</f>
        <v>5.4936000000000007</v>
      </c>
      <c r="CD19" s="17">
        <f t="shared" si="25"/>
        <v>2.5299999999999998</v>
      </c>
      <c r="CE19" s="32">
        <f>CD19/CD$86</f>
        <v>7.0110292080031028E-3</v>
      </c>
      <c r="CF19" s="17">
        <f>1.26*VLOOKUP($B19,SINAPI!B:AE,30,FALSE)</f>
        <v>5.2290000000000001</v>
      </c>
      <c r="CG19" s="17">
        <f t="shared" si="26"/>
        <v>2.41</v>
      </c>
      <c r="CH19" s="32">
        <f>CG19/CG$86</f>
        <v>7.029723186418927E-3</v>
      </c>
    </row>
    <row r="20" spans="1:86" ht="15.75" customHeight="1">
      <c r="B20" s="30"/>
      <c r="C20" s="30"/>
      <c r="D20" s="55"/>
      <c r="E20" s="52"/>
      <c r="F20" s="17"/>
      <c r="G20" s="30"/>
      <c r="H20" s="30"/>
      <c r="I20" s="17"/>
      <c r="J20" s="17"/>
      <c r="K20" s="32"/>
      <c r="L20" s="17"/>
      <c r="M20" s="17"/>
      <c r="N20" s="32"/>
      <c r="O20" s="17"/>
      <c r="P20" s="17"/>
      <c r="Q20" s="32"/>
      <c r="R20" s="17"/>
      <c r="S20" s="17"/>
      <c r="T20" s="32"/>
      <c r="U20" s="17"/>
      <c r="V20" s="17"/>
      <c r="W20" s="32"/>
      <c r="X20" s="17"/>
      <c r="Y20" s="17"/>
      <c r="Z20" s="32"/>
      <c r="AA20" s="17"/>
      <c r="AB20" s="17"/>
      <c r="AC20" s="32"/>
      <c r="AD20" s="17"/>
      <c r="AE20" s="17"/>
      <c r="AF20" s="32"/>
      <c r="AG20" s="17"/>
      <c r="AH20" s="17"/>
      <c r="AI20" s="32"/>
      <c r="AJ20" s="17"/>
      <c r="AK20" s="17"/>
      <c r="AL20" s="32"/>
      <c r="AM20" s="17"/>
      <c r="AN20" s="17"/>
      <c r="AO20" s="32"/>
      <c r="AP20" s="17"/>
      <c r="AQ20" s="17"/>
      <c r="AR20" s="32"/>
      <c r="AS20" s="17"/>
      <c r="AT20" s="17"/>
      <c r="AU20" s="32"/>
      <c r="AV20" s="17"/>
      <c r="AW20" s="17"/>
      <c r="AX20" s="32"/>
      <c r="AY20" s="17"/>
      <c r="AZ20" s="17"/>
      <c r="BA20" s="32"/>
      <c r="BB20" s="17"/>
      <c r="BC20" s="17"/>
      <c r="BD20" s="32"/>
      <c r="BE20" s="17"/>
      <c r="BF20" s="17"/>
      <c r="BG20" s="32"/>
      <c r="BH20" s="17"/>
      <c r="BI20" s="17"/>
      <c r="BJ20" s="32"/>
      <c r="BK20" s="17"/>
      <c r="BL20" s="17"/>
      <c r="BM20" s="32"/>
      <c r="BN20" s="17"/>
      <c r="BO20" s="17"/>
      <c r="BP20" s="32"/>
      <c r="BQ20" s="17"/>
      <c r="BR20" s="17"/>
      <c r="BS20" s="32"/>
      <c r="BT20" s="17"/>
      <c r="BU20" s="17"/>
      <c r="BV20" s="32"/>
      <c r="BW20" s="17"/>
      <c r="BX20" s="17"/>
      <c r="BY20" s="32"/>
      <c r="BZ20" s="17"/>
      <c r="CA20" s="17"/>
      <c r="CB20" s="32"/>
      <c r="CC20" s="17"/>
      <c r="CD20" s="17"/>
      <c r="CE20" s="32"/>
      <c r="CF20" s="17"/>
      <c r="CG20" s="17"/>
      <c r="CH20" s="32"/>
    </row>
    <row r="21" spans="1:86" ht="15.75" customHeight="1">
      <c r="A21" s="49" t="s">
        <v>24877</v>
      </c>
      <c r="B21" s="30"/>
      <c r="C21" s="9" t="s">
        <v>24878</v>
      </c>
      <c r="D21" s="55"/>
      <c r="E21" s="52"/>
      <c r="F21" s="17"/>
      <c r="G21" s="30"/>
      <c r="H21" s="30"/>
      <c r="I21" s="17"/>
      <c r="J21" s="17"/>
      <c r="K21" s="32"/>
      <c r="L21" s="17"/>
      <c r="M21" s="17"/>
      <c r="N21" s="32"/>
      <c r="O21" s="17"/>
      <c r="P21" s="17"/>
      <c r="Q21" s="32"/>
      <c r="R21" s="17"/>
      <c r="S21" s="17"/>
      <c r="T21" s="32"/>
      <c r="U21" s="17"/>
      <c r="V21" s="17"/>
      <c r="W21" s="32"/>
      <c r="X21" s="17"/>
      <c r="Y21" s="17"/>
      <c r="Z21" s="32"/>
      <c r="AA21" s="17"/>
      <c r="AB21" s="17"/>
      <c r="AC21" s="32"/>
      <c r="AD21" s="17"/>
      <c r="AE21" s="17"/>
      <c r="AF21" s="32"/>
      <c r="AG21" s="17"/>
      <c r="AH21" s="17"/>
      <c r="AI21" s="32"/>
      <c r="AJ21" s="17"/>
      <c r="AK21" s="17"/>
      <c r="AL21" s="32"/>
      <c r="AM21" s="17"/>
      <c r="AN21" s="17"/>
      <c r="AO21" s="32"/>
      <c r="AP21" s="17"/>
      <c r="AQ21" s="17"/>
      <c r="AR21" s="32"/>
      <c r="AS21" s="17"/>
      <c r="AT21" s="17"/>
      <c r="AU21" s="32"/>
      <c r="AV21" s="17"/>
      <c r="AW21" s="17"/>
      <c r="AX21" s="32"/>
      <c r="AY21" s="17"/>
      <c r="AZ21" s="17"/>
      <c r="BA21" s="32"/>
      <c r="BB21" s="17"/>
      <c r="BC21" s="17"/>
      <c r="BD21" s="32"/>
      <c r="BE21" s="17"/>
      <c r="BF21" s="17"/>
      <c r="BG21" s="32"/>
      <c r="BH21" s="17"/>
      <c r="BI21" s="17"/>
      <c r="BJ21" s="32"/>
      <c r="BK21" s="17"/>
      <c r="BL21" s="17"/>
      <c r="BM21" s="32"/>
      <c r="BN21" s="17"/>
      <c r="BO21" s="17"/>
      <c r="BP21" s="32"/>
      <c r="BQ21" s="17"/>
      <c r="BR21" s="17"/>
      <c r="BS21" s="32"/>
      <c r="BT21" s="17"/>
      <c r="BU21" s="17"/>
      <c r="BV21" s="32"/>
      <c r="BW21" s="17"/>
      <c r="BX21" s="17"/>
      <c r="BY21" s="32"/>
      <c r="BZ21" s="17"/>
      <c r="CA21" s="17"/>
      <c r="CB21" s="32"/>
      <c r="CC21" s="17"/>
      <c r="CD21" s="17"/>
      <c r="CE21" s="32"/>
      <c r="CF21" s="17"/>
      <c r="CG21" s="17"/>
      <c r="CH21" s="32"/>
    </row>
    <row r="22" spans="1:86" ht="15.75" customHeight="1">
      <c r="B22" s="11" t="s">
        <v>23385</v>
      </c>
      <c r="C22" s="10" t="str">
        <f>VLOOKUP($B22,SINAPI!B:AE,2,FALSE)</f>
        <v>TELA PLASTICA LARANJA, TIPO TAPUME PARA SINALIZACAO, MALHA RETANGULAR, ROLO 1.20 X 50 M (L X C)</v>
      </c>
      <c r="D22" s="52" t="str">
        <f>VLOOKUP($B22,SINAPI!B:AE,3,FALSE)</f>
        <v>M</v>
      </c>
      <c r="E22" s="52">
        <v>1.5</v>
      </c>
      <c r="F22" s="17">
        <f>1.26*VLOOKUP($B22,SINAPI!B:AE,4,FALSE)</f>
        <v>1.9530000000000001</v>
      </c>
      <c r="G22" s="17">
        <f t="shared" ref="G22:G23" si="54">ROUND(+$E22*F22,2)</f>
        <v>2.93</v>
      </c>
      <c r="H22" s="32">
        <f>G22/G$86</f>
        <v>7.3411505311685712E-3</v>
      </c>
      <c r="I22" s="17">
        <f>1.26*VLOOKUP($B22,SINAPI!B:AE,5,FALSE)</f>
        <v>3.6539999999999999</v>
      </c>
      <c r="J22" s="17">
        <f t="shared" si="1"/>
        <v>5.48</v>
      </c>
      <c r="K22" s="32">
        <f>J22/J$86</f>
        <v>1.6246664690186777E-2</v>
      </c>
      <c r="L22" s="17">
        <f>1.26*VLOOKUP($B22,SINAPI!B:AE,7,FALSE)</f>
        <v>2.52</v>
      </c>
      <c r="M22" s="17">
        <f t="shared" si="2"/>
        <v>3.78</v>
      </c>
      <c r="N22" s="32">
        <f>M22/M$86</f>
        <v>1.128088814611436E-2</v>
      </c>
      <c r="O22" s="17">
        <f>1.26*VLOOKUP($B22,SINAPI!B:AE,6,FALSE)</f>
        <v>2.9232</v>
      </c>
      <c r="P22" s="17">
        <f t="shared" si="3"/>
        <v>4.38</v>
      </c>
      <c r="Q22" s="32">
        <f>P22/P$86</f>
        <v>1.1521161585606439E-2</v>
      </c>
      <c r="R22" s="17">
        <f>1.26*VLOOKUP($B22,SINAPI!B:AE,8,FALSE)</f>
        <v>2.7846000000000002</v>
      </c>
      <c r="S22" s="17">
        <f t="shared" si="4"/>
        <v>4.18</v>
      </c>
      <c r="T22" s="32">
        <f>S22/S$86</f>
        <v>1.0262453659374922E-2</v>
      </c>
      <c r="U22" s="17">
        <f>1.26*VLOOKUP($B22,SINAPI!B:AE,9,FALSE)</f>
        <v>2.2427999999999999</v>
      </c>
      <c r="V22" s="17">
        <f t="shared" si="5"/>
        <v>3.36</v>
      </c>
      <c r="W22" s="32">
        <f>V22/V$86</f>
        <v>9.3167701863354022E-3</v>
      </c>
      <c r="X22" s="17">
        <f>1.26*VLOOKUP($B22,SINAPI!B:AE,10,FALSE)</f>
        <v>2.6460000000000004</v>
      </c>
      <c r="Y22" s="17">
        <f t="shared" si="6"/>
        <v>3.97</v>
      </c>
      <c r="Z22" s="32">
        <f>Y22/Y$86</f>
        <v>1.0578767853336177E-2</v>
      </c>
      <c r="AA22" s="17">
        <f>1.26*VLOOKUP($B22,SINAPI!B:AE,11,FALSE)</f>
        <v>2.9610000000000003</v>
      </c>
      <c r="AB22" s="17">
        <f t="shared" si="7"/>
        <v>4.4400000000000004</v>
      </c>
      <c r="AC22" s="32">
        <f>AB22/AB$86</f>
        <v>1.203480335022904E-2</v>
      </c>
      <c r="AD22" s="17">
        <f>1.26*VLOOKUP($B22,SINAPI!B:AE,12,FALSE)</f>
        <v>3.8177999999999996</v>
      </c>
      <c r="AE22" s="17">
        <f t="shared" si="8"/>
        <v>5.73</v>
      </c>
      <c r="AF22" s="32">
        <f>AE22/AE$86</f>
        <v>1.5394948952176251E-2</v>
      </c>
      <c r="AG22" s="17">
        <f>1.26*VLOOKUP($B22,SINAPI!B:AE,13,FALSE)</f>
        <v>2.8727999999999998</v>
      </c>
      <c r="AH22" s="17">
        <f t="shared" si="9"/>
        <v>4.3099999999999996</v>
      </c>
      <c r="AI22" s="32">
        <f>AH22/AH$86</f>
        <v>1.2503989091647565E-2</v>
      </c>
      <c r="AJ22" s="17">
        <f>1.26*VLOOKUP($B22,SINAPI!B:AE,16,FALSE)</f>
        <v>2.52</v>
      </c>
      <c r="AK22" s="17">
        <f t="shared" si="10"/>
        <v>3.78</v>
      </c>
      <c r="AL22" s="32">
        <f>AK22/AK$86</f>
        <v>1.11731843575419E-2</v>
      </c>
      <c r="AM22" s="17">
        <f>1.26*VLOOKUP($B22,SINAPI!B:AE,15,FALSE)</f>
        <v>3.2507999999999999</v>
      </c>
      <c r="AN22" s="17">
        <f t="shared" si="11"/>
        <v>4.88</v>
      </c>
      <c r="AO22" s="32">
        <f>AN22/AN$86</f>
        <v>1.3105244783414346E-2</v>
      </c>
      <c r="AP22" s="17">
        <f>1.26*VLOOKUP($B22,SINAPI!B:AE,14,FALSE)</f>
        <v>3.4020000000000001</v>
      </c>
      <c r="AQ22" s="17">
        <f t="shared" si="12"/>
        <v>5.0999999999999996</v>
      </c>
      <c r="AR22" s="32">
        <f>AQ22/AQ$86</f>
        <v>1.3308977035490603E-2</v>
      </c>
      <c r="AS22" s="17">
        <f>1.26*VLOOKUP($B22,SINAPI!B:AE,17,FALSE)</f>
        <v>3.024</v>
      </c>
      <c r="AT22" s="17">
        <f t="shared" si="13"/>
        <v>4.54</v>
      </c>
      <c r="AU22" s="32">
        <f>AT22/AT$86</f>
        <v>1.2294527039835352E-2</v>
      </c>
      <c r="AV22" s="17">
        <f>1.26*VLOOKUP($B22,SINAPI!B:AE,18,FALSE)</f>
        <v>2.52</v>
      </c>
      <c r="AW22" s="17">
        <f t="shared" si="14"/>
        <v>3.78</v>
      </c>
      <c r="AX22" s="32">
        <f>AW22/AW$86</f>
        <v>1.1085043988269793E-2</v>
      </c>
      <c r="AY22" s="17">
        <f>1.26*VLOOKUP($B22,SINAPI!B:AE,21,FALSE)</f>
        <v>2.8979999999999997</v>
      </c>
      <c r="AZ22" s="17">
        <f t="shared" si="15"/>
        <v>4.3499999999999996</v>
      </c>
      <c r="BA22" s="32">
        <f>AZ22/AZ$86</f>
        <v>1.148666490625825E-2</v>
      </c>
      <c r="BB22" s="17">
        <f>1.26*VLOOKUP($B22,SINAPI!B:AE,19,FALSE)</f>
        <v>2.7216</v>
      </c>
      <c r="BC22" s="17">
        <f t="shared" si="16"/>
        <v>4.08</v>
      </c>
      <c r="BD22" s="32">
        <f>BC22/BC$86</f>
        <v>1.0636079249217934E-2</v>
      </c>
      <c r="BE22" s="17">
        <f>1.26*VLOOKUP($B22,SINAPI!B:AE,20,FALSE)</f>
        <v>2.1924000000000001</v>
      </c>
      <c r="BF22" s="17">
        <f t="shared" si="17"/>
        <v>3.29</v>
      </c>
      <c r="BG22" s="32">
        <f>BF22/BF$86</f>
        <v>9.3190573306140955E-3</v>
      </c>
      <c r="BH22" s="17">
        <f>1.26*VLOOKUP($B22,SINAPI!B:AE,22,FALSE)</f>
        <v>3.3012000000000001</v>
      </c>
      <c r="BI22" s="17">
        <f t="shared" si="18"/>
        <v>4.95</v>
      </c>
      <c r="BJ22" s="32">
        <f>BI22/BI$86</f>
        <v>1.2060228047948542E-2</v>
      </c>
      <c r="BK22" s="17">
        <f>1.26*VLOOKUP($B22,SINAPI!B:AE,23,FALSE)</f>
        <v>2.52</v>
      </c>
      <c r="BL22" s="17">
        <f t="shared" si="19"/>
        <v>3.78</v>
      </c>
      <c r="BM22" s="32">
        <f>BL22/BL$86</f>
        <v>1.045325073974724E-2</v>
      </c>
      <c r="BN22" s="17">
        <f>1.26*VLOOKUP($B22,SINAPI!B:AE,26,FALSE)</f>
        <v>3.5658000000000003</v>
      </c>
      <c r="BO22" s="17">
        <f t="shared" si="20"/>
        <v>5.35</v>
      </c>
      <c r="BP22" s="32">
        <f>BO22/BO$86</f>
        <v>1.4476283248099141E-2</v>
      </c>
      <c r="BQ22" s="17">
        <f>1.26*VLOOKUP($B22,SINAPI!B:AE,24,FALSE)</f>
        <v>2.2932000000000001</v>
      </c>
      <c r="BR22" s="17">
        <f t="shared" si="21"/>
        <v>3.44</v>
      </c>
      <c r="BS22" s="32">
        <f>BR22/BR$86</f>
        <v>9.5311980494292327E-3</v>
      </c>
      <c r="BT22" s="17">
        <f>1.26*VLOOKUP($B22,SINAPI!B:AE,25,FALSE)</f>
        <v>2.52</v>
      </c>
      <c r="BU22" s="17">
        <f t="shared" si="22"/>
        <v>3.78</v>
      </c>
      <c r="BV22" s="32">
        <f>BU22/BU$86</f>
        <v>1.0632313231323128E-2</v>
      </c>
      <c r="BW22" s="17">
        <f>1.26*VLOOKUP($B22,SINAPI!B:AE,27,FALSE)</f>
        <v>3.4020000000000001</v>
      </c>
      <c r="BX22" s="17">
        <f t="shared" si="23"/>
        <v>5.0999999999999996</v>
      </c>
      <c r="BY22" s="32">
        <f>BX22/BX$86</f>
        <v>1.3669257571696597E-2</v>
      </c>
      <c r="BZ22" s="17">
        <f>1.26*VLOOKUP($B22,SINAPI!B:AE,29,FALSE)</f>
        <v>2.52</v>
      </c>
      <c r="CA22" s="17">
        <f t="shared" si="24"/>
        <v>3.78</v>
      </c>
      <c r="CB22" s="32">
        <f>CA22/CA$86</f>
        <v>9.7732502520878044E-3</v>
      </c>
      <c r="CC22" s="17">
        <f>1.26*VLOOKUP($B22,SINAPI!B:AE,28,FALSE)</f>
        <v>2.52</v>
      </c>
      <c r="CD22" s="17">
        <f t="shared" si="25"/>
        <v>3.78</v>
      </c>
      <c r="CE22" s="32">
        <f>CD22/CD$86</f>
        <v>1.0474976445158787E-2</v>
      </c>
      <c r="CF22" s="17">
        <f>1.26*VLOOKUP($B22,SINAPI!B:AE,30,FALSE)</f>
        <v>2.52</v>
      </c>
      <c r="CG22" s="17">
        <f t="shared" si="26"/>
        <v>3.78</v>
      </c>
      <c r="CH22" s="32">
        <f>CG22/CG$86</f>
        <v>1.1025872881603128E-2</v>
      </c>
    </row>
    <row r="23" spans="1:86" ht="15.75" customHeight="1">
      <c r="B23" s="11" t="s">
        <v>21696</v>
      </c>
      <c r="C23" s="10" t="str">
        <f>VLOOKUP($B23,SINAPI!B:AE,2,FALSE)</f>
        <v>PLACA DE SINALIZACAO EM CHAPA DE ACO NUM 16 COM PINTURA REFLETIVA</v>
      </c>
      <c r="D23" s="52" t="str">
        <f>VLOOKUP($B23,SINAPI!B:AE,3,FALSE)</f>
        <v>M2</v>
      </c>
      <c r="E23" s="52">
        <v>0.01</v>
      </c>
      <c r="F23" s="17">
        <f>1.26*VLOOKUP($B23,SINAPI!B:AE,4,FALSE)</f>
        <v>654.88499999999999</v>
      </c>
      <c r="G23" s="17">
        <f t="shared" si="54"/>
        <v>6.55</v>
      </c>
      <c r="H23" s="32">
        <f>G23/G$86</f>
        <v>1.641110442974544E-2</v>
      </c>
      <c r="I23" s="17">
        <f>1.26*VLOOKUP($B23,SINAPI!B:AE,5,FALSE)</f>
        <v>654.88499999999999</v>
      </c>
      <c r="J23" s="17">
        <f t="shared" si="1"/>
        <v>6.55</v>
      </c>
      <c r="K23" s="32">
        <f>J23/J$86</f>
        <v>1.9418914912540761E-2</v>
      </c>
      <c r="L23" s="17">
        <f>1.26*VLOOKUP($B23,SINAPI!B:AE,7,FALSE)</f>
        <v>654.88499999999999</v>
      </c>
      <c r="M23" s="17">
        <f t="shared" si="2"/>
        <v>6.55</v>
      </c>
      <c r="N23" s="32">
        <f>M23/M$86</f>
        <v>1.9547570729378055E-2</v>
      </c>
      <c r="O23" s="17">
        <f>1.26*VLOOKUP($B23,SINAPI!B:AE,6,FALSE)</f>
        <v>654.88499999999999</v>
      </c>
      <c r="P23" s="17">
        <f t="shared" si="3"/>
        <v>6.55</v>
      </c>
      <c r="Q23" s="32">
        <f>P23/P$86</f>
        <v>1.7229134334639764E-2</v>
      </c>
      <c r="R23" s="17">
        <f>1.26*VLOOKUP($B23,SINAPI!B:AE,8,FALSE)</f>
        <v>836.80380000000002</v>
      </c>
      <c r="S23" s="17">
        <f t="shared" si="4"/>
        <v>8.3699999999999992</v>
      </c>
      <c r="T23" s="32">
        <f>S23/S$86</f>
        <v>2.0549458643293803E-2</v>
      </c>
      <c r="U23" s="17">
        <f>1.26*VLOOKUP($B23,SINAPI!B:AE,9,FALSE)</f>
        <v>654.88499999999999</v>
      </c>
      <c r="V23" s="17">
        <f t="shared" si="5"/>
        <v>6.55</v>
      </c>
      <c r="W23" s="32">
        <f>V23/V$86</f>
        <v>1.8162156166814551E-2</v>
      </c>
      <c r="X23" s="17">
        <f>1.26*VLOOKUP($B23,SINAPI!B:AE,10,FALSE)</f>
        <v>654.88499999999999</v>
      </c>
      <c r="Y23" s="17">
        <f t="shared" si="6"/>
        <v>6.55</v>
      </c>
      <c r="Z23" s="32">
        <f>Y23/Y$86</f>
        <v>1.7453634619484119E-2</v>
      </c>
      <c r="AA23" s="17">
        <f>1.26*VLOOKUP($B23,SINAPI!B:AE,11,FALSE)</f>
        <v>654.88499999999999</v>
      </c>
      <c r="AB23" s="17">
        <f t="shared" si="7"/>
        <v>6.55</v>
      </c>
      <c r="AC23" s="32">
        <f>AB23/AB$86</f>
        <v>1.7754045482882928E-2</v>
      </c>
      <c r="AD23" s="17">
        <f>1.26*VLOOKUP($B23,SINAPI!B:AE,12,FALSE)</f>
        <v>916.83899999999994</v>
      </c>
      <c r="AE23" s="17">
        <f t="shared" si="8"/>
        <v>9.17</v>
      </c>
      <c r="AF23" s="32">
        <f>AE23/AE$86</f>
        <v>2.4637291778613648E-2</v>
      </c>
      <c r="AG23" s="17">
        <f>1.26*VLOOKUP($B23,SINAPI!B:AE,13,FALSE)</f>
        <v>654.88499999999999</v>
      </c>
      <c r="AH23" s="17">
        <f t="shared" si="9"/>
        <v>6.55</v>
      </c>
      <c r="AI23" s="32">
        <f>AH23/AH$86</f>
        <v>1.9002582030230059E-2</v>
      </c>
      <c r="AJ23" s="17">
        <f>1.26*VLOOKUP($B23,SINAPI!B:AE,16,FALSE)</f>
        <v>654.88499999999999</v>
      </c>
      <c r="AK23" s="17">
        <f t="shared" si="10"/>
        <v>6.55</v>
      </c>
      <c r="AL23" s="32">
        <f>AK23/AK$86</f>
        <v>1.9360941148650647E-2</v>
      </c>
      <c r="AM23" s="17">
        <f>1.26*VLOOKUP($B23,SINAPI!B:AE,15,FALSE)</f>
        <v>654.88499999999999</v>
      </c>
      <c r="AN23" s="17">
        <f t="shared" si="11"/>
        <v>6.55</v>
      </c>
      <c r="AO23" s="32">
        <f>AN23/AN$86</f>
        <v>1.7590031420361467E-2</v>
      </c>
      <c r="AP23" s="17">
        <f>1.26*VLOOKUP($B23,SINAPI!B:AE,14,FALSE)</f>
        <v>1397.1006</v>
      </c>
      <c r="AQ23" s="17">
        <f t="shared" si="12"/>
        <v>13.97</v>
      </c>
      <c r="AR23" s="32">
        <f>AQ23/AQ$86</f>
        <v>3.645615866388309E-2</v>
      </c>
      <c r="AS23" s="17">
        <f>1.26*VLOOKUP($B23,SINAPI!B:AE,17,FALSE)</f>
        <v>654.88499999999999</v>
      </c>
      <c r="AT23" s="17">
        <f t="shared" si="13"/>
        <v>6.55</v>
      </c>
      <c r="AU23" s="32">
        <f>AT23/AT$86</f>
        <v>1.7737698702846156E-2</v>
      </c>
      <c r="AV23" s="17">
        <f>1.26*VLOOKUP($B23,SINAPI!B:AE,18,FALSE)</f>
        <v>654.88499999999999</v>
      </c>
      <c r="AW23" s="17">
        <f t="shared" si="14"/>
        <v>6.55</v>
      </c>
      <c r="AX23" s="32">
        <f>AW23/AW$86</f>
        <v>1.9208211143695014E-2</v>
      </c>
      <c r="AY23" s="17">
        <f>1.26*VLOOKUP($B23,SINAPI!B:AE,21,FALSE)</f>
        <v>829.52100000000007</v>
      </c>
      <c r="AZ23" s="17">
        <f t="shared" si="15"/>
        <v>8.3000000000000007</v>
      </c>
      <c r="BA23" s="32">
        <f>AZ23/AZ$86</f>
        <v>2.1917084763665169E-2</v>
      </c>
      <c r="BB23" s="17">
        <f>1.26*VLOOKUP($B23,SINAPI!B:AE,19,FALSE)</f>
        <v>654.88499999999999</v>
      </c>
      <c r="BC23" s="17">
        <f t="shared" si="16"/>
        <v>6.55</v>
      </c>
      <c r="BD23" s="32">
        <f>BC23/BC$86</f>
        <v>1.7075078206465068E-2</v>
      </c>
      <c r="BE23" s="17">
        <f>1.26*VLOOKUP($B23,SINAPI!B:AE,20,FALSE)</f>
        <v>654.88499999999999</v>
      </c>
      <c r="BF23" s="17">
        <f t="shared" si="17"/>
        <v>6.55</v>
      </c>
      <c r="BG23" s="32">
        <f>BF23/BF$86</f>
        <v>1.8553138454566055E-2</v>
      </c>
      <c r="BH23" s="17">
        <f>1.26*VLOOKUP($B23,SINAPI!B:AE,22,FALSE)</f>
        <v>654.88499999999999</v>
      </c>
      <c r="BI23" s="17">
        <f t="shared" si="18"/>
        <v>6.55</v>
      </c>
      <c r="BJ23" s="32">
        <f>BI23/BI$86</f>
        <v>1.5958483578598574E-2</v>
      </c>
      <c r="BK23" s="17">
        <f>1.26*VLOOKUP($B23,SINAPI!B:AE,23,FALSE)</f>
        <v>654.88499999999999</v>
      </c>
      <c r="BL23" s="17">
        <f t="shared" si="19"/>
        <v>6.55</v>
      </c>
      <c r="BM23" s="32">
        <f>BL23/BL$86</f>
        <v>1.8113437128397997E-2</v>
      </c>
      <c r="BN23" s="17">
        <f>1.26*VLOOKUP($B23,SINAPI!B:AE,26,FALSE)</f>
        <v>654.88499999999999</v>
      </c>
      <c r="BO23" s="17">
        <f t="shared" si="20"/>
        <v>6.55</v>
      </c>
      <c r="BP23" s="32">
        <f>BO23/BO$86</f>
        <v>1.7723300051411098E-2</v>
      </c>
      <c r="BQ23" s="17">
        <f>1.26*VLOOKUP($B23,SINAPI!B:AE,24,FALSE)</f>
        <v>654.88499999999999</v>
      </c>
      <c r="BR23" s="17">
        <f t="shared" si="21"/>
        <v>6.55</v>
      </c>
      <c r="BS23" s="32">
        <f>BR23/BR$86</f>
        <v>1.8148066053419034E-2</v>
      </c>
      <c r="BT23" s="17">
        <f>1.26*VLOOKUP($B23,SINAPI!B:AE,25,FALSE)</f>
        <v>654.88499999999999</v>
      </c>
      <c r="BU23" s="17">
        <f t="shared" si="22"/>
        <v>6.55</v>
      </c>
      <c r="BV23" s="32">
        <f>BU23/BU$86</f>
        <v>1.8423717371737168E-2</v>
      </c>
      <c r="BW23" s="17">
        <f>1.26*VLOOKUP($B23,SINAPI!B:AE,27,FALSE)</f>
        <v>654.88499999999999</v>
      </c>
      <c r="BX23" s="17">
        <f t="shared" si="23"/>
        <v>6.55</v>
      </c>
      <c r="BY23" s="32">
        <f>BX23/BX$86</f>
        <v>1.7555615116590727E-2</v>
      </c>
      <c r="BZ23" s="17">
        <f>1.26*VLOOKUP($B23,SINAPI!B:AE,29,FALSE)</f>
        <v>654.88499999999999</v>
      </c>
      <c r="CA23" s="17">
        <f t="shared" si="24"/>
        <v>6.55</v>
      </c>
      <c r="CB23" s="32">
        <f>CA23/CA$86</f>
        <v>1.6935129405072781E-2</v>
      </c>
      <c r="CC23" s="17">
        <f>1.26*VLOOKUP($B23,SINAPI!B:AE,28,FALSE)</f>
        <v>727.65</v>
      </c>
      <c r="CD23" s="17">
        <f t="shared" si="25"/>
        <v>7.28</v>
      </c>
      <c r="CE23" s="32">
        <f>CD23/CD$86</f>
        <v>2.0174028709194703E-2</v>
      </c>
      <c r="CF23" s="17">
        <f>1.26*VLOOKUP($B23,SINAPI!B:AE,30,FALSE)</f>
        <v>1076.922</v>
      </c>
      <c r="CG23" s="17">
        <f t="shared" si="26"/>
        <v>10.77</v>
      </c>
      <c r="CH23" s="32">
        <f>CG23/CG$86</f>
        <v>3.1414987019805739E-2</v>
      </c>
    </row>
    <row r="24" spans="1:86" ht="15.75" customHeight="1">
      <c r="B24" s="11"/>
      <c r="C24" s="10"/>
      <c r="D24" s="52"/>
      <c r="E24" s="52"/>
      <c r="F24" s="17"/>
      <c r="G24" s="17"/>
      <c r="H24" s="32"/>
      <c r="I24" s="17"/>
      <c r="J24" s="17"/>
      <c r="K24" s="32"/>
      <c r="L24" s="17"/>
      <c r="M24" s="17"/>
      <c r="N24" s="32"/>
      <c r="O24" s="17"/>
      <c r="P24" s="17"/>
      <c r="Q24" s="32"/>
      <c r="R24" s="17"/>
      <c r="S24" s="17"/>
      <c r="T24" s="32"/>
      <c r="U24" s="17"/>
      <c r="V24" s="17"/>
      <c r="W24" s="32"/>
      <c r="X24" s="17"/>
      <c r="Y24" s="17"/>
      <c r="Z24" s="32"/>
      <c r="AA24" s="17"/>
      <c r="AB24" s="17"/>
      <c r="AC24" s="32"/>
      <c r="AD24" s="17"/>
      <c r="AE24" s="17"/>
      <c r="AF24" s="32"/>
      <c r="AG24" s="17"/>
      <c r="AH24" s="17"/>
      <c r="AI24" s="32"/>
      <c r="AJ24" s="17"/>
      <c r="AK24" s="17"/>
      <c r="AL24" s="32"/>
      <c r="AM24" s="17"/>
      <c r="AN24" s="17"/>
      <c r="AO24" s="32"/>
      <c r="AP24" s="17"/>
      <c r="AQ24" s="17"/>
      <c r="AR24" s="32"/>
      <c r="AS24" s="17"/>
      <c r="AT24" s="17"/>
      <c r="AU24" s="32"/>
      <c r="AV24" s="17"/>
      <c r="AW24" s="17"/>
      <c r="AX24" s="32"/>
      <c r="AY24" s="17"/>
      <c r="AZ24" s="17"/>
      <c r="BA24" s="32"/>
      <c r="BB24" s="17"/>
      <c r="BC24" s="17"/>
      <c r="BD24" s="32"/>
      <c r="BE24" s="17"/>
      <c r="BF24" s="17"/>
      <c r="BG24" s="32"/>
      <c r="BH24" s="17"/>
      <c r="BI24" s="17"/>
      <c r="BJ24" s="32"/>
      <c r="BK24" s="17"/>
      <c r="BL24" s="17"/>
      <c r="BM24" s="32"/>
      <c r="BN24" s="17"/>
      <c r="BO24" s="17"/>
      <c r="BP24" s="32"/>
      <c r="BQ24" s="17"/>
      <c r="BR24" s="17"/>
      <c r="BS24" s="32"/>
      <c r="BT24" s="17"/>
      <c r="BU24" s="17"/>
      <c r="BV24" s="32"/>
      <c r="BW24" s="17"/>
      <c r="BX24" s="17"/>
      <c r="BY24" s="32"/>
      <c r="BZ24" s="17"/>
      <c r="CA24" s="17"/>
      <c r="CB24" s="32"/>
      <c r="CC24" s="17"/>
      <c r="CD24" s="17"/>
      <c r="CE24" s="32"/>
      <c r="CF24" s="17"/>
      <c r="CG24" s="17"/>
      <c r="CH24" s="32"/>
    </row>
    <row r="25" spans="1:86" s="39" customFormat="1" ht="15.75" customHeight="1">
      <c r="A25" s="22" t="s">
        <v>24879</v>
      </c>
      <c r="B25" s="23"/>
      <c r="C25" s="24" t="s">
        <v>24880</v>
      </c>
      <c r="D25" s="66"/>
      <c r="E25" s="66">
        <v>0.09</v>
      </c>
      <c r="F25" s="47"/>
      <c r="G25" s="47"/>
      <c r="H25" s="48"/>
      <c r="I25" s="47"/>
      <c r="J25" s="47"/>
      <c r="K25" s="48"/>
      <c r="L25" s="47"/>
      <c r="M25" s="47"/>
      <c r="N25" s="48"/>
      <c r="O25" s="47"/>
      <c r="P25" s="47"/>
      <c r="Q25" s="48"/>
      <c r="R25" s="47"/>
      <c r="S25" s="47"/>
      <c r="T25" s="48"/>
      <c r="U25" s="47"/>
      <c r="V25" s="47"/>
      <c r="W25" s="48"/>
      <c r="X25" s="47"/>
      <c r="Y25" s="47"/>
      <c r="Z25" s="48"/>
      <c r="AA25" s="47"/>
      <c r="AB25" s="47"/>
      <c r="AC25" s="48"/>
      <c r="AD25" s="47"/>
      <c r="AE25" s="47"/>
      <c r="AF25" s="48"/>
      <c r="AG25" s="47"/>
      <c r="AH25" s="47"/>
      <c r="AI25" s="48"/>
      <c r="AJ25" s="47"/>
      <c r="AK25" s="47"/>
      <c r="AL25" s="48"/>
      <c r="AM25" s="47"/>
      <c r="AN25" s="47"/>
      <c r="AO25" s="48"/>
      <c r="AP25" s="47"/>
      <c r="AQ25" s="47"/>
      <c r="AR25" s="48"/>
      <c r="AS25" s="47"/>
      <c r="AT25" s="47"/>
      <c r="AU25" s="48"/>
      <c r="AV25" s="47"/>
      <c r="AW25" s="47"/>
      <c r="AX25" s="48"/>
      <c r="AY25" s="47"/>
      <c r="AZ25" s="47"/>
      <c r="BA25" s="48"/>
      <c r="BB25" s="47"/>
      <c r="BC25" s="47"/>
      <c r="BD25" s="48"/>
      <c r="BE25" s="47"/>
      <c r="BF25" s="47"/>
      <c r="BG25" s="48"/>
      <c r="BH25" s="47"/>
      <c r="BI25" s="47"/>
      <c r="BJ25" s="48"/>
      <c r="BK25" s="47"/>
      <c r="BL25" s="47"/>
      <c r="BM25" s="48"/>
      <c r="BN25" s="47"/>
      <c r="BO25" s="47"/>
      <c r="BP25" s="48"/>
      <c r="BQ25" s="47"/>
      <c r="BR25" s="47"/>
      <c r="BS25" s="48"/>
      <c r="BT25" s="47"/>
      <c r="BU25" s="47"/>
      <c r="BV25" s="48"/>
      <c r="BW25" s="47"/>
      <c r="BX25" s="47"/>
      <c r="BY25" s="48"/>
      <c r="BZ25" s="47"/>
      <c r="CA25" s="47"/>
      <c r="CB25" s="48"/>
      <c r="CC25" s="47"/>
      <c r="CD25" s="47"/>
      <c r="CE25" s="48"/>
      <c r="CF25" s="47"/>
      <c r="CG25" s="47"/>
      <c r="CH25" s="48"/>
    </row>
    <row r="26" spans="1:86" ht="15.75" customHeight="1">
      <c r="B26" s="11" t="s">
        <v>418</v>
      </c>
      <c r="C26" s="10" t="str">
        <f>VLOOKUP($B26,SINAPI!B:AE,2,FALSE)</f>
        <v>AJUDANTE DE CARPINTEIRO COM ENCARGOS COMPLEMENTARES</v>
      </c>
      <c r="D26" s="52" t="str">
        <f>VLOOKUP($B26,SINAPI!B:AE,3,FALSE)</f>
        <v>H</v>
      </c>
      <c r="E26" s="26">
        <f>0.12*$E$25</f>
        <v>1.0799999999999999E-2</v>
      </c>
      <c r="F26" s="17">
        <f>1.26*VLOOKUP($B26,SINAPI!B:AE,4,FALSE)</f>
        <v>24.8598</v>
      </c>
      <c r="G26" s="17">
        <f t="shared" ref="G26:G29" si="55">ROUND(+$E26*F26,2)</f>
        <v>0.27</v>
      </c>
      <c r="H26" s="32">
        <f>G26/G$86</f>
        <v>6.7648827420324718E-4</v>
      </c>
      <c r="I26" s="17">
        <f>1.26*VLOOKUP($B26,SINAPI!B:AE,5,FALSE)</f>
        <v>19.8324</v>
      </c>
      <c r="J26" s="17">
        <f t="shared" si="1"/>
        <v>0.21</v>
      </c>
      <c r="K26" s="32">
        <f>J26/J$86</f>
        <v>6.2259116513489461E-4</v>
      </c>
      <c r="L26" s="17">
        <f>1.26*VLOOKUP($B26,SINAPI!B:AE,7,FALSE)</f>
        <v>20.223000000000003</v>
      </c>
      <c r="M26" s="17">
        <f t="shared" si="2"/>
        <v>0.22</v>
      </c>
      <c r="N26" s="32">
        <f>M26/M$86</f>
        <v>6.565596275516294E-4</v>
      </c>
      <c r="O26" s="17">
        <f>1.26*VLOOKUP($B26,SINAPI!B:AE,6,FALSE)</f>
        <v>25.363799999999998</v>
      </c>
      <c r="P26" s="17">
        <f t="shared" si="3"/>
        <v>0.27</v>
      </c>
      <c r="Q26" s="32">
        <f>P26/P$86</f>
        <v>7.1020859089354767E-4</v>
      </c>
      <c r="R26" s="17">
        <f>1.26*VLOOKUP($B26,SINAPI!B:AE,8,FALSE)</f>
        <v>28.249200000000002</v>
      </c>
      <c r="S26" s="17">
        <f t="shared" si="4"/>
        <v>0.31</v>
      </c>
      <c r="T26" s="32">
        <f>S26/S$86</f>
        <v>7.6109106086273356E-4</v>
      </c>
      <c r="U26" s="17">
        <f>1.26*VLOOKUP($B26,SINAPI!B:AE,9,FALSE)</f>
        <v>24.393599999999999</v>
      </c>
      <c r="V26" s="17">
        <f t="shared" si="5"/>
        <v>0.26</v>
      </c>
      <c r="W26" s="32">
        <f>V26/V$86</f>
        <v>7.2094055013309662E-4</v>
      </c>
      <c r="X26" s="17">
        <f>1.26*VLOOKUP($B26,SINAPI!B:AE,10,FALSE)</f>
        <v>26.46</v>
      </c>
      <c r="Y26" s="17">
        <f t="shared" si="6"/>
        <v>0.28999999999999998</v>
      </c>
      <c r="Z26" s="32">
        <f>Y26/Y$86</f>
        <v>7.7275634193135789E-4</v>
      </c>
      <c r="AA26" s="17">
        <f>1.26*VLOOKUP($B26,SINAPI!B:AE,11,FALSE)</f>
        <v>26.6616</v>
      </c>
      <c r="AB26" s="17">
        <f t="shared" si="7"/>
        <v>0.28999999999999998</v>
      </c>
      <c r="AC26" s="32">
        <f>AB26/AB$86</f>
        <v>7.860569755780227E-4</v>
      </c>
      <c r="AD26" s="17">
        <f>1.26*VLOOKUP($B26,SINAPI!B:AE,12,FALSE)</f>
        <v>25.111799999999999</v>
      </c>
      <c r="AE26" s="17">
        <f t="shared" si="8"/>
        <v>0.27</v>
      </c>
      <c r="AF26" s="32">
        <f>AE26/AE$86</f>
        <v>7.2541644277270294E-4</v>
      </c>
      <c r="AG26" s="17">
        <f>1.26*VLOOKUP($B26,SINAPI!B:AE,13,FALSE)</f>
        <v>20.147400000000001</v>
      </c>
      <c r="AH26" s="17">
        <f t="shared" si="9"/>
        <v>0.22</v>
      </c>
      <c r="AI26" s="32">
        <f>AH26/AH$86</f>
        <v>6.3825466361078058E-4</v>
      </c>
      <c r="AJ26" s="17">
        <f>1.26*VLOOKUP($B26,SINAPI!B:AE,16,FALSE)</f>
        <v>22.0122</v>
      </c>
      <c r="AK26" s="17">
        <f t="shared" si="10"/>
        <v>0.24</v>
      </c>
      <c r="AL26" s="32">
        <f>AK26/AK$86</f>
        <v>7.0940853063758099E-4</v>
      </c>
      <c r="AM26" s="17">
        <f>1.26*VLOOKUP($B26,SINAPI!B:AE,15,FALSE)</f>
        <v>23.3856</v>
      </c>
      <c r="AN26" s="17">
        <f t="shared" si="11"/>
        <v>0.25</v>
      </c>
      <c r="AO26" s="32">
        <f>AN26/AN$86</f>
        <v>6.7137524505196439E-4</v>
      </c>
      <c r="AP26" s="17">
        <f>1.26*VLOOKUP($B26,SINAPI!B:AE,14,FALSE)</f>
        <v>23.977800000000002</v>
      </c>
      <c r="AQ26" s="17">
        <f t="shared" si="12"/>
        <v>0.26</v>
      </c>
      <c r="AR26" s="32">
        <f>AQ26/AQ$86</f>
        <v>6.7849686847599154E-4</v>
      </c>
      <c r="AS26" s="17">
        <f>1.26*VLOOKUP($B26,SINAPI!B:AE,17,FALSE)</f>
        <v>24.973200000000002</v>
      </c>
      <c r="AT26" s="17">
        <f t="shared" si="13"/>
        <v>0.27</v>
      </c>
      <c r="AU26" s="32">
        <f>AT26/AT$86</f>
        <v>7.3117231294174997E-4</v>
      </c>
      <c r="AV26" s="17">
        <f>1.26*VLOOKUP($B26,SINAPI!B:AE,18,FALSE)</f>
        <v>21.1554</v>
      </c>
      <c r="AW26" s="17">
        <f t="shared" si="14"/>
        <v>0.23</v>
      </c>
      <c r="AX26" s="32">
        <f>AW26/AW$86</f>
        <v>6.7448680351906158E-4</v>
      </c>
      <c r="AY26" s="17">
        <f>1.26*VLOOKUP($B26,SINAPI!B:AE,21,FALSE)</f>
        <v>29.685599999999997</v>
      </c>
      <c r="AZ26" s="17">
        <f t="shared" si="15"/>
        <v>0.32</v>
      </c>
      <c r="BA26" s="32">
        <f>AZ26/AZ$86</f>
        <v>8.4499603908106671E-4</v>
      </c>
      <c r="BB26" s="17">
        <f>1.26*VLOOKUP($B26,SINAPI!B:AE,19,FALSE)</f>
        <v>23.599800000000002</v>
      </c>
      <c r="BC26" s="17">
        <f t="shared" si="16"/>
        <v>0.25</v>
      </c>
      <c r="BD26" s="32">
        <f>BC26/BC$86</f>
        <v>6.517205422314911E-4</v>
      </c>
      <c r="BE26" s="17">
        <f>1.26*VLOOKUP($B26,SINAPI!B:AE,20,FALSE)</f>
        <v>21.9618</v>
      </c>
      <c r="BF26" s="17">
        <f t="shared" si="17"/>
        <v>0.24</v>
      </c>
      <c r="BG26" s="32">
        <f>BF26/BF$86</f>
        <v>6.7980965329707689E-4</v>
      </c>
      <c r="BH26" s="17">
        <f>1.26*VLOOKUP($B26,SINAPI!B:AE,22,FALSE)</f>
        <v>31.764600000000002</v>
      </c>
      <c r="BI26" s="17">
        <f t="shared" si="18"/>
        <v>0.34</v>
      </c>
      <c r="BJ26" s="32">
        <f>BI26/BI$86</f>
        <v>8.2837930026313225E-4</v>
      </c>
      <c r="BK26" s="17">
        <f>1.26*VLOOKUP($B26,SINAPI!B:AE,23,FALSE)</f>
        <v>22.377600000000001</v>
      </c>
      <c r="BL26" s="17">
        <f t="shared" si="19"/>
        <v>0.24</v>
      </c>
      <c r="BM26" s="32">
        <f>BL26/BL$86</f>
        <v>6.636984596664915E-4</v>
      </c>
      <c r="BN26" s="17">
        <f>1.26*VLOOKUP($B26,SINAPI!B:AE,26,FALSE)</f>
        <v>23.6754</v>
      </c>
      <c r="BO26" s="17">
        <f t="shared" si="20"/>
        <v>0.26</v>
      </c>
      <c r="BP26" s="32">
        <f>BO26/BO$86</f>
        <v>7.0352030738425738E-4</v>
      </c>
      <c r="BQ26" s="17">
        <f>1.26*VLOOKUP($B26,SINAPI!B:AE,24,FALSE)</f>
        <v>24.733799999999999</v>
      </c>
      <c r="BR26" s="17">
        <f t="shared" si="21"/>
        <v>0.27</v>
      </c>
      <c r="BS26" s="32">
        <f>BR26/BR$86</f>
        <v>7.4808821899589916E-4</v>
      </c>
      <c r="BT26" s="17">
        <f>1.26*VLOOKUP($B26,SINAPI!B:AE,25,FALSE)</f>
        <v>26.447399999999998</v>
      </c>
      <c r="BU26" s="17">
        <f t="shared" si="22"/>
        <v>0.28999999999999998</v>
      </c>
      <c r="BV26" s="32">
        <f>BU26/BU$86</f>
        <v>8.1570657065706547E-4</v>
      </c>
      <c r="BW26" s="17">
        <f>1.26*VLOOKUP($B26,SINAPI!B:AE,27,FALSE)</f>
        <v>28.488599999999998</v>
      </c>
      <c r="BX26" s="17">
        <f t="shared" si="23"/>
        <v>0.31</v>
      </c>
      <c r="BY26" s="32">
        <f>BX26/BX$86</f>
        <v>8.308764406325383E-4</v>
      </c>
      <c r="BZ26" s="17">
        <f>1.26*VLOOKUP($B26,SINAPI!B:AE,29,FALSE)</f>
        <v>28.249200000000002</v>
      </c>
      <c r="CA26" s="17">
        <f t="shared" si="24"/>
        <v>0.31</v>
      </c>
      <c r="CB26" s="32">
        <f>CA26/CA$86</f>
        <v>8.0150994130878824E-4</v>
      </c>
      <c r="CC26" s="17">
        <f>1.26*VLOOKUP($B26,SINAPI!B:AE,28,FALSE)</f>
        <v>21.079800000000002</v>
      </c>
      <c r="CD26" s="17">
        <f t="shared" si="25"/>
        <v>0.23</v>
      </c>
      <c r="CE26" s="32">
        <f>CD26/CD$86</f>
        <v>6.3736629163664582E-4</v>
      </c>
      <c r="CF26" s="17">
        <f>1.26*VLOOKUP($B26,SINAPI!B:AE,30,FALSE)</f>
        <v>21.193200000000001</v>
      </c>
      <c r="CG26" s="17">
        <f t="shared" si="26"/>
        <v>0.23</v>
      </c>
      <c r="CH26" s="32">
        <f>CG26/CG$86</f>
        <v>6.7088644517690997E-4</v>
      </c>
    </row>
    <row r="27" spans="1:86" ht="15.75" customHeight="1">
      <c r="B27" s="11" t="s">
        <v>3517</v>
      </c>
      <c r="C27" s="10" t="str">
        <f>VLOOKUP($B27,SINAPI!B:AE,2,FALSE)</f>
        <v>CARPINTEIRO DE FORMAS COM ENCARGOS COMPLEMENTARES</v>
      </c>
      <c r="D27" s="52" t="str">
        <f>VLOOKUP($B27,SINAPI!B:AE,3,FALSE)</f>
        <v>H</v>
      </c>
      <c r="E27" s="26">
        <f>0.12*$E$25</f>
        <v>1.0799999999999999E-2</v>
      </c>
      <c r="F27" s="17">
        <f>1.26*VLOOKUP($B27,SINAPI!B:AE,4,FALSE)</f>
        <v>29.547000000000001</v>
      </c>
      <c r="G27" s="17">
        <f t="shared" si="55"/>
        <v>0.32</v>
      </c>
      <c r="H27" s="32">
        <f t="shared" ref="H27:H29" si="56">G27/G$86</f>
        <v>8.0176388053718184E-4</v>
      </c>
      <c r="I27" s="17">
        <f>1.26*VLOOKUP($B27,SINAPI!B:AE,5,FALSE)</f>
        <v>23.561999999999998</v>
      </c>
      <c r="J27" s="17">
        <f t="shared" si="1"/>
        <v>0.25</v>
      </c>
      <c r="K27" s="32">
        <f t="shared" ref="K27:K29" si="57">J27/J$86</f>
        <v>7.4117995849392216E-4</v>
      </c>
      <c r="L27" s="17">
        <f>1.26*VLOOKUP($B27,SINAPI!B:AE,7,FALSE)</f>
        <v>24.595199999999998</v>
      </c>
      <c r="M27" s="17">
        <f t="shared" si="2"/>
        <v>0.27</v>
      </c>
      <c r="N27" s="32">
        <f t="shared" ref="N27:N29" si="58">M27/M$86</f>
        <v>8.0577772472245428E-4</v>
      </c>
      <c r="O27" s="17">
        <f>1.26*VLOOKUP($B27,SINAPI!B:AE,6,FALSE)</f>
        <v>29.597399999999997</v>
      </c>
      <c r="P27" s="17">
        <f t="shared" si="3"/>
        <v>0.32</v>
      </c>
      <c r="Q27" s="32">
        <f t="shared" ref="Q27:Q29" si="59">P27/P$86</f>
        <v>8.4172870031827866E-4</v>
      </c>
      <c r="R27" s="17">
        <f>1.26*VLOOKUP($B27,SINAPI!B:AE,8,FALSE)</f>
        <v>33.251400000000004</v>
      </c>
      <c r="S27" s="17">
        <f t="shared" si="4"/>
        <v>0.36</v>
      </c>
      <c r="T27" s="32">
        <f t="shared" ref="T27:T29" si="60">S27/S$86</f>
        <v>8.8384768358252923E-4</v>
      </c>
      <c r="U27" s="17">
        <f>1.26*VLOOKUP($B27,SINAPI!B:AE,9,FALSE)</f>
        <v>28.778400000000001</v>
      </c>
      <c r="V27" s="17">
        <f t="shared" si="5"/>
        <v>0.31</v>
      </c>
      <c r="W27" s="32">
        <f t="shared" ref="W27:W29" si="61">V27/V$86</f>
        <v>8.595829636202306E-4</v>
      </c>
      <c r="X27" s="17">
        <f>1.26*VLOOKUP($B27,SINAPI!B:AE,10,FALSE)</f>
        <v>31.2606</v>
      </c>
      <c r="Y27" s="17">
        <f t="shared" si="6"/>
        <v>0.34</v>
      </c>
      <c r="Z27" s="32">
        <f t="shared" ref="Z27:Z29" si="62">Y27/Y$86</f>
        <v>9.0599019398848876E-4</v>
      </c>
      <c r="AA27" s="17">
        <f>1.26*VLOOKUP($B27,SINAPI!B:AE,11,FALSE)</f>
        <v>31.726800000000001</v>
      </c>
      <c r="AB27" s="17">
        <f t="shared" si="7"/>
        <v>0.34</v>
      </c>
      <c r="AC27" s="32">
        <f t="shared" ref="AC27:AC29" si="63">AB27/AB$86</f>
        <v>9.2158404033285438E-4</v>
      </c>
      <c r="AD27" s="17">
        <f>1.26*VLOOKUP($B27,SINAPI!B:AE,12,FALSE)</f>
        <v>30.000599999999999</v>
      </c>
      <c r="AE27" s="17">
        <f t="shared" si="8"/>
        <v>0.32</v>
      </c>
      <c r="AF27" s="32">
        <f t="shared" ref="AF27:AF29" si="64">AE27/AE$86</f>
        <v>8.5975282106394413E-4</v>
      </c>
      <c r="AG27" s="17">
        <f>1.26*VLOOKUP($B27,SINAPI!B:AE,13,FALSE)</f>
        <v>24.494400000000002</v>
      </c>
      <c r="AH27" s="17">
        <f t="shared" si="9"/>
        <v>0.26</v>
      </c>
      <c r="AI27" s="32">
        <f t="shared" ref="AI27:AI29" si="65">AH27/AH$86</f>
        <v>7.5430096608546798E-4</v>
      </c>
      <c r="AJ27" s="17">
        <f>1.26*VLOOKUP($B27,SINAPI!B:AE,16,FALSE)</f>
        <v>26.271000000000001</v>
      </c>
      <c r="AK27" s="17">
        <f t="shared" si="10"/>
        <v>0.28000000000000003</v>
      </c>
      <c r="AL27" s="32">
        <f t="shared" ref="AL27:AL29" si="66">AK27/AK$86</f>
        <v>8.2764328574384458E-4</v>
      </c>
      <c r="AM27" s="17">
        <f>1.26*VLOOKUP($B27,SINAPI!B:AE,15,FALSE)</f>
        <v>27.6066</v>
      </c>
      <c r="AN27" s="17">
        <f t="shared" si="11"/>
        <v>0.3</v>
      </c>
      <c r="AO27" s="32">
        <f t="shared" ref="AO27:AO29" si="67">AN27/AN$86</f>
        <v>8.0565029406235724E-4</v>
      </c>
      <c r="AP27" s="17">
        <f>1.26*VLOOKUP($B27,SINAPI!B:AE,14,FALSE)</f>
        <v>28.778400000000001</v>
      </c>
      <c r="AQ27" s="17">
        <f t="shared" si="12"/>
        <v>0.31</v>
      </c>
      <c r="AR27" s="32">
        <f t="shared" ref="AR27:AR29" si="68">AQ27/AQ$86</f>
        <v>8.0897703549060536E-4</v>
      </c>
      <c r="AS27" s="17">
        <f>1.26*VLOOKUP($B27,SINAPI!B:AE,17,FALSE)</f>
        <v>29.509200000000003</v>
      </c>
      <c r="AT27" s="17">
        <f t="shared" si="13"/>
        <v>0.32</v>
      </c>
      <c r="AU27" s="32">
        <f t="shared" ref="AU27:AU29" si="69">AT27/AT$86</f>
        <v>8.6657459311614816E-4</v>
      </c>
      <c r="AV27" s="17">
        <f>1.26*VLOOKUP($B27,SINAPI!B:AE,18,FALSE)</f>
        <v>25.401600000000002</v>
      </c>
      <c r="AW27" s="17">
        <f t="shared" si="14"/>
        <v>0.27</v>
      </c>
      <c r="AX27" s="32">
        <f t="shared" ref="AX27:AX29" si="70">AW27/AW$86</f>
        <v>7.9178885630498534E-4</v>
      </c>
      <c r="AY27" s="17">
        <f>1.26*VLOOKUP($B27,SINAPI!B:AE,21,FALSE)</f>
        <v>35.405999999999999</v>
      </c>
      <c r="AZ27" s="17">
        <f t="shared" si="15"/>
        <v>0.38</v>
      </c>
      <c r="BA27" s="32">
        <f t="shared" ref="BA27:BA29" si="71">AZ27/AZ$86</f>
        <v>1.0034327964087667E-3</v>
      </c>
      <c r="BB27" s="17">
        <f>1.26*VLOOKUP($B27,SINAPI!B:AE,19,FALSE)</f>
        <v>28.098000000000003</v>
      </c>
      <c r="BC27" s="17">
        <f t="shared" si="16"/>
        <v>0.3</v>
      </c>
      <c r="BD27" s="32">
        <f t="shared" ref="BD27:BD29" si="72">BC27/BC$86</f>
        <v>7.8206465067778928E-4</v>
      </c>
      <c r="BE27" s="17">
        <f>1.26*VLOOKUP($B27,SINAPI!B:AE,20,FALSE)</f>
        <v>25.968599999999999</v>
      </c>
      <c r="BF27" s="17">
        <f t="shared" si="17"/>
        <v>0.28000000000000003</v>
      </c>
      <c r="BG27" s="32">
        <f t="shared" ref="BG27:BG29" si="73">BF27/BF$86</f>
        <v>7.9311126217992316E-4</v>
      </c>
      <c r="BH27" s="17">
        <f>1.26*VLOOKUP($B27,SINAPI!B:AE,22,FALSE)</f>
        <v>37.699200000000005</v>
      </c>
      <c r="BI27" s="17">
        <f t="shared" si="18"/>
        <v>0.41</v>
      </c>
      <c r="BJ27" s="32">
        <f t="shared" ref="BJ27:BJ29" si="74">BI27/BI$86</f>
        <v>9.9892797972907102E-4</v>
      </c>
      <c r="BK27" s="17">
        <f>1.26*VLOOKUP($B27,SINAPI!B:AE,23,FALSE)</f>
        <v>26.1828</v>
      </c>
      <c r="BL27" s="17">
        <f t="shared" si="19"/>
        <v>0.28000000000000003</v>
      </c>
      <c r="BM27" s="32">
        <f t="shared" ref="BM27:BM29" si="75">BL27/BL$86</f>
        <v>7.7431486961090684E-4</v>
      </c>
      <c r="BN27" s="17">
        <f>1.26*VLOOKUP($B27,SINAPI!B:AE,26,FALSE)</f>
        <v>28.387800000000002</v>
      </c>
      <c r="BO27" s="17">
        <f t="shared" si="20"/>
        <v>0.31</v>
      </c>
      <c r="BP27" s="32">
        <f t="shared" ref="BP27:BP29" si="76">BO27/BO$86</f>
        <v>8.3881267418892222E-4</v>
      </c>
      <c r="BQ27" s="17">
        <f>1.26*VLOOKUP($B27,SINAPI!B:AE,24,FALSE)</f>
        <v>29.345399999999998</v>
      </c>
      <c r="BR27" s="17">
        <f t="shared" si="21"/>
        <v>0.32</v>
      </c>
      <c r="BS27" s="32">
        <f t="shared" ref="BS27:BS29" si="77">BR27/BR$86</f>
        <v>8.8662307436551007E-4</v>
      </c>
      <c r="BT27" s="17">
        <f>1.26*VLOOKUP($B27,SINAPI!B:AE,25,FALSE)</f>
        <v>31.764600000000002</v>
      </c>
      <c r="BU27" s="17">
        <f t="shared" si="22"/>
        <v>0.34</v>
      </c>
      <c r="BV27" s="32">
        <f t="shared" ref="BV27:BV29" si="78">BU27/BU$86</f>
        <v>9.5634563456345619E-4</v>
      </c>
      <c r="BW27" s="17">
        <f>1.26*VLOOKUP($B27,SINAPI!B:AE,27,FALSE)</f>
        <v>35.0154</v>
      </c>
      <c r="BX27" s="17">
        <f t="shared" si="23"/>
        <v>0.38</v>
      </c>
      <c r="BY27" s="32">
        <f t="shared" ref="BY27:BY29" si="79">BX27/BX$86</f>
        <v>1.0184937014205307E-3</v>
      </c>
      <c r="BZ27" s="17">
        <f>1.26*VLOOKUP($B27,SINAPI!B:AE,29,FALSE)</f>
        <v>33.541200000000003</v>
      </c>
      <c r="CA27" s="17">
        <f t="shared" si="24"/>
        <v>0.36</v>
      </c>
      <c r="CB27" s="32">
        <f t="shared" ref="CB27:CB29" si="80">CA27/CA$86</f>
        <v>9.3078573829407664E-4</v>
      </c>
      <c r="CC27" s="17">
        <f>1.26*VLOOKUP($B27,SINAPI!B:AE,28,FALSE)</f>
        <v>24.834600000000002</v>
      </c>
      <c r="CD27" s="17">
        <f t="shared" si="25"/>
        <v>0.27</v>
      </c>
      <c r="CE27" s="32">
        <f t="shared" ref="CE27:CE29" si="81">CD27/CD$86</f>
        <v>7.482126032256277E-4</v>
      </c>
      <c r="CF27" s="17">
        <f>1.26*VLOOKUP($B27,SINAPI!B:AE,30,FALSE)</f>
        <v>25.300799999999999</v>
      </c>
      <c r="CG27" s="17">
        <f t="shared" si="26"/>
        <v>0.27</v>
      </c>
      <c r="CH27" s="32">
        <f t="shared" ref="CH27:CH29" si="82">CG27/CG$86</f>
        <v>7.8756234868593788E-4</v>
      </c>
    </row>
    <row r="28" spans="1:86" ht="15.75" customHeight="1">
      <c r="B28" s="11" t="s">
        <v>20534</v>
      </c>
      <c r="C28" s="10" t="str">
        <f>VLOOKUP($B28,SINAPI!B:AE,2,FALSE)</f>
        <v>MADEIRA SERRADA EM PINUS, MISTA OU EQUIVALENTE DA REGIAO - BRUTA</v>
      </c>
      <c r="D28" s="52" t="str">
        <f>VLOOKUP($B28,SINAPI!B:AE,3,FALSE)</f>
        <v>M3</v>
      </c>
      <c r="E28" s="26">
        <f>0.006*$E$25</f>
        <v>5.4000000000000001E-4</v>
      </c>
      <c r="F28" s="17">
        <f>1.26*VLOOKUP($B28,SINAPI!B:AE,4,FALSE)</f>
        <v>997.12620000000004</v>
      </c>
      <c r="G28" s="17">
        <f t="shared" si="55"/>
        <v>0.54</v>
      </c>
      <c r="H28" s="32">
        <f t="shared" si="56"/>
        <v>1.3529765484064944E-3</v>
      </c>
      <c r="I28" s="17">
        <f>1.26*VLOOKUP($B28,SINAPI!B:AE,5,FALSE)</f>
        <v>3762.7632000000003</v>
      </c>
      <c r="J28" s="17">
        <f t="shared" si="1"/>
        <v>2.0299999999999998</v>
      </c>
      <c r="K28" s="32">
        <f t="shared" si="57"/>
        <v>6.0183812629706476E-3</v>
      </c>
      <c r="L28" s="17">
        <f>1.26*VLOOKUP($B28,SINAPI!B:AE,7,FALSE)</f>
        <v>2692.0907999999999</v>
      </c>
      <c r="M28" s="17">
        <f t="shared" si="2"/>
        <v>1.45</v>
      </c>
      <c r="N28" s="32">
        <f t="shared" si="58"/>
        <v>4.3273248179539212E-3</v>
      </c>
      <c r="O28" s="17">
        <f>1.26*VLOOKUP($B28,SINAPI!B:AE,6,FALSE)</f>
        <v>1311.8364000000001</v>
      </c>
      <c r="P28" s="17">
        <f t="shared" si="3"/>
        <v>0.71</v>
      </c>
      <c r="Q28" s="32">
        <f t="shared" si="59"/>
        <v>1.8675855538311805E-3</v>
      </c>
      <c r="R28" s="17">
        <f>1.26*VLOOKUP($B28,SINAPI!B:AE,8,FALSE)</f>
        <v>2584.3355999999999</v>
      </c>
      <c r="S28" s="17">
        <f t="shared" si="4"/>
        <v>1.4</v>
      </c>
      <c r="T28" s="32">
        <f t="shared" si="60"/>
        <v>3.4371854361542804E-3</v>
      </c>
      <c r="U28" s="17">
        <f>1.26*VLOOKUP($B28,SINAPI!B:AE,9,FALSE)</f>
        <v>3164.1371999999997</v>
      </c>
      <c r="V28" s="17">
        <f t="shared" si="5"/>
        <v>1.71</v>
      </c>
      <c r="W28" s="32">
        <f t="shared" si="61"/>
        <v>4.7415705412599818E-3</v>
      </c>
      <c r="X28" s="17">
        <f>1.26*VLOOKUP($B28,SINAPI!B:AE,10,FALSE)</f>
        <v>2320.9452000000001</v>
      </c>
      <c r="Y28" s="17">
        <f t="shared" si="6"/>
        <v>1.25</v>
      </c>
      <c r="Z28" s="32">
        <f t="shared" si="62"/>
        <v>3.330846301428267E-3</v>
      </c>
      <c r="AA28" s="17">
        <f>1.26*VLOOKUP($B28,SINAPI!B:AE,11,FALSE)</f>
        <v>2167.011</v>
      </c>
      <c r="AB28" s="17">
        <f t="shared" si="7"/>
        <v>1.17</v>
      </c>
      <c r="AC28" s="32">
        <f t="shared" si="63"/>
        <v>3.1713333152630571E-3</v>
      </c>
      <c r="AD28" s="17">
        <f>1.26*VLOOKUP($B28,SINAPI!B:AE,12,FALSE)</f>
        <v>2420.145</v>
      </c>
      <c r="AE28" s="17">
        <f t="shared" si="8"/>
        <v>1.31</v>
      </c>
      <c r="AF28" s="32">
        <f t="shared" si="64"/>
        <v>3.5196131112305213E-3</v>
      </c>
      <c r="AG28" s="17">
        <f>1.26*VLOOKUP($B28,SINAPI!B:AE,13,FALSE)</f>
        <v>2736.5562</v>
      </c>
      <c r="AH28" s="17">
        <f t="shared" si="9"/>
        <v>1.48</v>
      </c>
      <c r="AI28" s="32">
        <f t="shared" si="65"/>
        <v>4.2937131915634329E-3</v>
      </c>
      <c r="AJ28" s="17">
        <f>1.26*VLOOKUP($B28,SINAPI!B:AE,16,FALSE)</f>
        <v>2563.8101999999999</v>
      </c>
      <c r="AK28" s="17">
        <f t="shared" si="10"/>
        <v>1.38</v>
      </c>
      <c r="AL28" s="32">
        <f t="shared" si="66"/>
        <v>4.0790990511660906E-3</v>
      </c>
      <c r="AM28" s="17">
        <f>1.26*VLOOKUP($B28,SINAPI!B:AE,15,FALSE)</f>
        <v>2137.9301999999998</v>
      </c>
      <c r="AN28" s="17">
        <f t="shared" si="11"/>
        <v>1.1499999999999999</v>
      </c>
      <c r="AO28" s="32">
        <f t="shared" si="67"/>
        <v>3.0883261272390363E-3</v>
      </c>
      <c r="AP28" s="17">
        <f>1.26*VLOOKUP($B28,SINAPI!B:AE,14,FALSE)</f>
        <v>2338.0434</v>
      </c>
      <c r="AQ28" s="17">
        <f t="shared" si="12"/>
        <v>1.26</v>
      </c>
      <c r="AR28" s="32">
        <f t="shared" si="68"/>
        <v>3.288100208768267E-3</v>
      </c>
      <c r="AS28" s="17">
        <f>1.26*VLOOKUP($B28,SINAPI!B:AE,17,FALSE)</f>
        <v>2692.0907999999999</v>
      </c>
      <c r="AT28" s="17">
        <f t="shared" si="13"/>
        <v>1.45</v>
      </c>
      <c r="AU28" s="32">
        <f t="shared" si="69"/>
        <v>3.9266661250575464E-3</v>
      </c>
      <c r="AV28" s="17">
        <f>1.26*VLOOKUP($B28,SINAPI!B:AE,18,FALSE)</f>
        <v>3711.4560000000001</v>
      </c>
      <c r="AW28" s="17">
        <f t="shared" si="14"/>
        <v>2</v>
      </c>
      <c r="AX28" s="32">
        <f t="shared" si="70"/>
        <v>5.8651026392961877E-3</v>
      </c>
      <c r="AY28" s="17">
        <f>1.26*VLOOKUP($B28,SINAPI!B:AE,21,FALSE)</f>
        <v>1573.5131999999999</v>
      </c>
      <c r="AZ28" s="17">
        <f t="shared" si="15"/>
        <v>0.85</v>
      </c>
      <c r="BA28" s="32">
        <f t="shared" si="71"/>
        <v>2.2445207288090832E-3</v>
      </c>
      <c r="BB28" s="17">
        <f>1.26*VLOOKUP($B28,SINAPI!B:AE,19,FALSE)</f>
        <v>2792.9915999999998</v>
      </c>
      <c r="BC28" s="17">
        <f t="shared" si="16"/>
        <v>1.51</v>
      </c>
      <c r="BD28" s="32">
        <f t="shared" si="72"/>
        <v>3.9363920750782062E-3</v>
      </c>
      <c r="BE28" s="17">
        <f>1.26*VLOOKUP($B28,SINAPI!B:AE,20,FALSE)</f>
        <v>2616.8310000000001</v>
      </c>
      <c r="BF28" s="17">
        <f t="shared" si="17"/>
        <v>1.41</v>
      </c>
      <c r="BG28" s="32">
        <f t="shared" si="73"/>
        <v>3.9938817131203262E-3</v>
      </c>
      <c r="BH28" s="17">
        <f>1.26*VLOOKUP($B28,SINAPI!B:AE,22,FALSE)</f>
        <v>1881.3816000000002</v>
      </c>
      <c r="BI28" s="17">
        <f t="shared" si="18"/>
        <v>1.02</v>
      </c>
      <c r="BJ28" s="32">
        <f t="shared" si="74"/>
        <v>2.4851379007893963E-3</v>
      </c>
      <c r="BK28" s="17">
        <f>1.26*VLOOKUP($B28,SINAPI!B:AE,23,FALSE)</f>
        <v>3985.1154000000001</v>
      </c>
      <c r="BL28" s="17">
        <f t="shared" si="19"/>
        <v>2.15</v>
      </c>
      <c r="BM28" s="32">
        <f t="shared" si="75"/>
        <v>5.9456320345123194E-3</v>
      </c>
      <c r="BN28" s="17">
        <f>1.26*VLOOKUP($B28,SINAPI!B:AE,26,FALSE)</f>
        <v>1773.6264000000001</v>
      </c>
      <c r="BO28" s="17">
        <f t="shared" si="20"/>
        <v>0.96</v>
      </c>
      <c r="BP28" s="32">
        <f t="shared" si="76"/>
        <v>2.5976134426495658E-3</v>
      </c>
      <c r="BQ28" s="17">
        <f>1.26*VLOOKUP($B28,SINAPI!B:AE,24,FALSE)</f>
        <v>1282.7556</v>
      </c>
      <c r="BR28" s="17">
        <f t="shared" si="21"/>
        <v>0.69</v>
      </c>
      <c r="BS28" s="32">
        <f t="shared" si="77"/>
        <v>1.9117810041006308E-3</v>
      </c>
      <c r="BT28" s="17">
        <f>1.26*VLOOKUP($B28,SINAPI!B:AE,25,FALSE)</f>
        <v>778.20119999999997</v>
      </c>
      <c r="BU28" s="17">
        <f t="shared" si="22"/>
        <v>0.42</v>
      </c>
      <c r="BV28" s="32">
        <f t="shared" si="78"/>
        <v>1.181368136813681E-3</v>
      </c>
      <c r="BW28" s="17">
        <f>1.26*VLOOKUP($B28,SINAPI!B:AE,27,FALSE)</f>
        <v>1717.1909999999998</v>
      </c>
      <c r="BX28" s="17">
        <f t="shared" si="23"/>
        <v>0.93</v>
      </c>
      <c r="BY28" s="32">
        <f t="shared" si="79"/>
        <v>2.492629321897615E-3</v>
      </c>
      <c r="BZ28" s="17">
        <f>1.26*VLOOKUP($B28,SINAPI!B:AE,29,FALSE)</f>
        <v>2286.7361999999998</v>
      </c>
      <c r="CA28" s="17">
        <f t="shared" si="24"/>
        <v>1.23</v>
      </c>
      <c r="CB28" s="32">
        <f t="shared" si="80"/>
        <v>3.1801846058380949E-3</v>
      </c>
      <c r="CC28" s="17">
        <f>1.26*VLOOKUP($B28,SINAPI!B:AE,28,FALSE)</f>
        <v>3078.6210000000001</v>
      </c>
      <c r="CD28" s="17">
        <f t="shared" si="25"/>
        <v>1.66</v>
      </c>
      <c r="CE28" s="32">
        <f t="shared" si="81"/>
        <v>4.6001219309427478E-3</v>
      </c>
      <c r="CF28" s="17">
        <f>1.26*VLOOKUP($B28,SINAPI!B:AE,30,FALSE)</f>
        <v>2779.3080000000004</v>
      </c>
      <c r="CG28" s="17">
        <f t="shared" si="26"/>
        <v>1.5</v>
      </c>
      <c r="CH28" s="32">
        <f t="shared" si="82"/>
        <v>4.3753463815885433E-3</v>
      </c>
    </row>
    <row r="29" spans="1:86" ht="15.75" customHeight="1">
      <c r="B29" s="11" t="s">
        <v>22084</v>
      </c>
      <c r="C29" s="10" t="str">
        <f>VLOOKUP($B29,SINAPI!B:AE,2,FALSE)</f>
        <v>PREGO DE ACO POLIDO COM CABECA 18 X 27 (2 1/2 X 10)</v>
      </c>
      <c r="D29" s="52" t="str">
        <f>VLOOKUP($B29,SINAPI!B:AE,3,FALSE)</f>
        <v>KG</v>
      </c>
      <c r="E29" s="26">
        <f>0.012*$E$25</f>
        <v>1.08E-3</v>
      </c>
      <c r="F29" s="17">
        <f>1.26*VLOOKUP($B29,SINAPI!B:AE,4,FALSE)</f>
        <v>29.358000000000001</v>
      </c>
      <c r="G29" s="17">
        <f t="shared" si="55"/>
        <v>0.03</v>
      </c>
      <c r="H29" s="32">
        <f t="shared" si="56"/>
        <v>7.5165363800360784E-5</v>
      </c>
      <c r="I29" s="17">
        <f>1.26*VLOOKUP($B29,SINAPI!B:AE,5,FALSE)</f>
        <v>31.5</v>
      </c>
      <c r="J29" s="17">
        <f t="shared" si="1"/>
        <v>0.03</v>
      </c>
      <c r="K29" s="32">
        <f t="shared" si="57"/>
        <v>8.8941595019270659E-5</v>
      </c>
      <c r="L29" s="17">
        <f>1.26*VLOOKUP($B29,SINAPI!B:AE,7,FALSE)</f>
        <v>21.798000000000002</v>
      </c>
      <c r="M29" s="17">
        <f t="shared" si="2"/>
        <v>0.02</v>
      </c>
      <c r="N29" s="32">
        <f t="shared" si="58"/>
        <v>5.9687238868329948E-5</v>
      </c>
      <c r="O29" s="17">
        <f>1.26*VLOOKUP($B29,SINAPI!B:AE,6,FALSE)</f>
        <v>25.2</v>
      </c>
      <c r="P29" s="17">
        <f t="shared" si="3"/>
        <v>0.03</v>
      </c>
      <c r="Q29" s="32">
        <f t="shared" si="59"/>
        <v>7.8912065654838614E-5</v>
      </c>
      <c r="R29" s="17">
        <f>1.26*VLOOKUP($B29,SINAPI!B:AE,8,FALSE)</f>
        <v>27.72</v>
      </c>
      <c r="S29" s="17">
        <f t="shared" si="4"/>
        <v>0.03</v>
      </c>
      <c r="T29" s="32">
        <f t="shared" si="60"/>
        <v>7.365397363187744E-5</v>
      </c>
      <c r="U29" s="17">
        <f>1.26*VLOOKUP($B29,SINAPI!B:AE,9,FALSE)</f>
        <v>24.821999999999999</v>
      </c>
      <c r="V29" s="17">
        <f t="shared" si="5"/>
        <v>0.03</v>
      </c>
      <c r="W29" s="32">
        <f t="shared" si="61"/>
        <v>8.3185448092280373E-5</v>
      </c>
      <c r="X29" s="17">
        <f>1.26*VLOOKUP($B29,SINAPI!B:AE,10,FALSE)</f>
        <v>30.113999999999997</v>
      </c>
      <c r="Y29" s="17">
        <f t="shared" si="6"/>
        <v>0.03</v>
      </c>
      <c r="Z29" s="32">
        <f t="shared" si="62"/>
        <v>7.9940311234278405E-5</v>
      </c>
      <c r="AA29" s="17">
        <f>1.26*VLOOKUP($B29,SINAPI!B:AE,11,FALSE)</f>
        <v>34.196400000000004</v>
      </c>
      <c r="AB29" s="17">
        <f t="shared" si="7"/>
        <v>0.04</v>
      </c>
      <c r="AC29" s="32">
        <f t="shared" si="63"/>
        <v>1.0842165180386522E-4</v>
      </c>
      <c r="AD29" s="17">
        <f>1.26*VLOOKUP($B29,SINAPI!B:AE,12,FALSE)</f>
        <v>25.073999999999998</v>
      </c>
      <c r="AE29" s="17">
        <f t="shared" si="8"/>
        <v>0.03</v>
      </c>
      <c r="AF29" s="32">
        <f t="shared" si="64"/>
        <v>8.0601826974744756E-5</v>
      </c>
      <c r="AG29" s="17">
        <f>1.26*VLOOKUP($B29,SINAPI!B:AE,13,FALSE)</f>
        <v>27.846000000000004</v>
      </c>
      <c r="AH29" s="17">
        <f t="shared" si="9"/>
        <v>0.03</v>
      </c>
      <c r="AI29" s="32">
        <f t="shared" si="65"/>
        <v>8.7034726856015528E-5</v>
      </c>
      <c r="AJ29" s="17">
        <f>1.26*VLOOKUP($B29,SINAPI!B:AE,16,FALSE)</f>
        <v>30.240000000000002</v>
      </c>
      <c r="AK29" s="17">
        <f t="shared" si="10"/>
        <v>0.03</v>
      </c>
      <c r="AL29" s="32">
        <f t="shared" si="66"/>
        <v>8.8676066329697624E-5</v>
      </c>
      <c r="AM29" s="17">
        <f>1.26*VLOOKUP($B29,SINAPI!B:AE,15,FALSE)</f>
        <v>31.5</v>
      </c>
      <c r="AN29" s="17">
        <f t="shared" si="11"/>
        <v>0.03</v>
      </c>
      <c r="AO29" s="32">
        <f t="shared" si="67"/>
        <v>8.0565029406235732E-5</v>
      </c>
      <c r="AP29" s="17">
        <f>1.26*VLOOKUP($B29,SINAPI!B:AE,14,FALSE)</f>
        <v>24.733799999999999</v>
      </c>
      <c r="AQ29" s="17">
        <f t="shared" si="12"/>
        <v>0.03</v>
      </c>
      <c r="AR29" s="32">
        <f t="shared" si="68"/>
        <v>7.8288100208768251E-5</v>
      </c>
      <c r="AS29" s="17">
        <f>1.26*VLOOKUP($B29,SINAPI!B:AE,17,FALSE)</f>
        <v>25.779600000000002</v>
      </c>
      <c r="AT29" s="17">
        <f t="shared" si="13"/>
        <v>0.03</v>
      </c>
      <c r="AU29" s="32">
        <f t="shared" si="69"/>
        <v>8.1241368104638883E-5</v>
      </c>
      <c r="AV29" s="17">
        <f>1.26*VLOOKUP($B29,SINAPI!B:AE,18,FALSE)</f>
        <v>29.988</v>
      </c>
      <c r="AW29" s="17">
        <f t="shared" si="14"/>
        <v>0.03</v>
      </c>
      <c r="AX29" s="32">
        <f t="shared" si="70"/>
        <v>8.7976539589442815E-5</v>
      </c>
      <c r="AY29" s="17">
        <f>1.26*VLOOKUP($B29,SINAPI!B:AE,21,FALSE)</f>
        <v>24.721200000000003</v>
      </c>
      <c r="AZ29" s="17">
        <f t="shared" si="15"/>
        <v>0.03</v>
      </c>
      <c r="BA29" s="32">
        <f t="shared" si="71"/>
        <v>7.9218378663850004E-5</v>
      </c>
      <c r="BB29" s="17">
        <f>1.26*VLOOKUP($B29,SINAPI!B:AE,19,FALSE)</f>
        <v>31.184999999999999</v>
      </c>
      <c r="BC29" s="17">
        <f t="shared" si="16"/>
        <v>0.03</v>
      </c>
      <c r="BD29" s="32">
        <f t="shared" si="72"/>
        <v>7.8206465067778928E-5</v>
      </c>
      <c r="BE29" s="17">
        <f>1.26*VLOOKUP($B29,SINAPI!B:AE,20,FALSE)</f>
        <v>27.165599999999998</v>
      </c>
      <c r="BF29" s="17">
        <f t="shared" si="17"/>
        <v>0.03</v>
      </c>
      <c r="BG29" s="32">
        <f t="shared" si="73"/>
        <v>8.4976206662134611E-5</v>
      </c>
      <c r="BH29" s="17">
        <f>1.26*VLOOKUP($B29,SINAPI!B:AE,22,FALSE)</f>
        <v>19.794600000000003</v>
      </c>
      <c r="BI29" s="17">
        <f t="shared" si="18"/>
        <v>0.02</v>
      </c>
      <c r="BJ29" s="32">
        <f t="shared" si="74"/>
        <v>4.872819413312542E-5</v>
      </c>
      <c r="BK29" s="17">
        <f>1.26*VLOOKUP($B29,SINAPI!B:AE,23,FALSE)</f>
        <v>26.901000000000003</v>
      </c>
      <c r="BL29" s="17">
        <f t="shared" si="19"/>
        <v>0.03</v>
      </c>
      <c r="BM29" s="32">
        <f t="shared" si="75"/>
        <v>8.2962307458311438E-5</v>
      </c>
      <c r="BN29" s="17">
        <f>1.26*VLOOKUP($B29,SINAPI!B:AE,26,FALSE)</f>
        <v>25.678799999999999</v>
      </c>
      <c r="BO29" s="17">
        <f t="shared" si="20"/>
        <v>0.03</v>
      </c>
      <c r="BP29" s="32">
        <f t="shared" si="76"/>
        <v>8.1175420082798931E-5</v>
      </c>
      <c r="BQ29" s="17">
        <f>1.26*VLOOKUP($B29,SINAPI!B:AE,24,FALSE)</f>
        <v>19.996199999999998</v>
      </c>
      <c r="BR29" s="17">
        <f t="shared" si="21"/>
        <v>0.02</v>
      </c>
      <c r="BS29" s="32">
        <f t="shared" si="77"/>
        <v>5.541394214784438E-5</v>
      </c>
      <c r="BT29" s="17">
        <f>1.26*VLOOKUP($B29,SINAPI!B:AE,25,FALSE)</f>
        <v>25.2</v>
      </c>
      <c r="BU29" s="17">
        <f t="shared" si="22"/>
        <v>0.03</v>
      </c>
      <c r="BV29" s="32">
        <f t="shared" si="78"/>
        <v>8.4383438343834356E-5</v>
      </c>
      <c r="BW29" s="17">
        <f>1.26*VLOOKUP($B29,SINAPI!B:AE,27,FALSE)</f>
        <v>26.901000000000003</v>
      </c>
      <c r="BX29" s="17">
        <f t="shared" si="23"/>
        <v>0.03</v>
      </c>
      <c r="BY29" s="32">
        <f t="shared" si="79"/>
        <v>8.0407397480568212E-5</v>
      </c>
      <c r="BZ29" s="17">
        <f>1.26*VLOOKUP($B29,SINAPI!B:AE,29,FALSE)</f>
        <v>22.05</v>
      </c>
      <c r="CA29" s="17">
        <f t="shared" si="24"/>
        <v>0.02</v>
      </c>
      <c r="CB29" s="32">
        <f t="shared" si="80"/>
        <v>5.1710318794115371E-5</v>
      </c>
      <c r="CC29" s="17">
        <f>1.26*VLOOKUP($B29,SINAPI!B:AE,28,FALSE)</f>
        <v>26.648999999999997</v>
      </c>
      <c r="CD29" s="17">
        <f t="shared" si="25"/>
        <v>0.03</v>
      </c>
      <c r="CE29" s="32">
        <f t="shared" si="81"/>
        <v>8.3134733691736401E-5</v>
      </c>
      <c r="CF29" s="17">
        <f>1.26*VLOOKUP($B29,SINAPI!B:AE,30,FALSE)</f>
        <v>27.72</v>
      </c>
      <c r="CG29" s="17">
        <f t="shared" si="26"/>
        <v>0.03</v>
      </c>
      <c r="CH29" s="32">
        <f t="shared" si="82"/>
        <v>8.7506927631770862E-5</v>
      </c>
    </row>
    <row r="30" spans="1:86" ht="15.75" customHeight="1">
      <c r="B30" s="11"/>
      <c r="C30" s="10"/>
      <c r="D30" s="52"/>
      <c r="E30" s="52"/>
      <c r="F30" s="17"/>
      <c r="G30" s="17"/>
      <c r="H30" s="32"/>
      <c r="I30" s="17"/>
      <c r="J30" s="17"/>
      <c r="K30" s="32"/>
      <c r="L30" s="17"/>
      <c r="M30" s="17"/>
      <c r="N30" s="32"/>
      <c r="O30" s="17"/>
      <c r="P30" s="17"/>
      <c r="Q30" s="32"/>
      <c r="R30" s="17"/>
      <c r="S30" s="17"/>
      <c r="T30" s="32"/>
      <c r="U30" s="17"/>
      <c r="V30" s="17"/>
      <c r="W30" s="32"/>
      <c r="X30" s="17"/>
      <c r="Y30" s="17"/>
      <c r="Z30" s="32"/>
      <c r="AA30" s="17"/>
      <c r="AB30" s="17"/>
      <c r="AC30" s="32"/>
      <c r="AD30" s="17"/>
      <c r="AE30" s="17"/>
      <c r="AF30" s="32"/>
      <c r="AG30" s="17"/>
      <c r="AH30" s="17"/>
      <c r="AI30" s="32"/>
      <c r="AJ30" s="17"/>
      <c r="AK30" s="17"/>
      <c r="AL30" s="32"/>
      <c r="AM30" s="17"/>
      <c r="AN30" s="17"/>
      <c r="AO30" s="32"/>
      <c r="AP30" s="17"/>
      <c r="AQ30" s="17"/>
      <c r="AR30" s="32"/>
      <c r="AS30" s="17"/>
      <c r="AT30" s="17"/>
      <c r="AU30" s="32"/>
      <c r="AV30" s="17"/>
      <c r="AW30" s="17"/>
      <c r="AX30" s="32"/>
      <c r="AY30" s="17"/>
      <c r="AZ30" s="17"/>
      <c r="BA30" s="32"/>
      <c r="BB30" s="17"/>
      <c r="BC30" s="17"/>
      <c r="BD30" s="32"/>
      <c r="BE30" s="17"/>
      <c r="BF30" s="17"/>
      <c r="BG30" s="32"/>
      <c r="BH30" s="17"/>
      <c r="BI30" s="17"/>
      <c r="BJ30" s="32"/>
      <c r="BK30" s="17"/>
      <c r="BL30" s="17"/>
      <c r="BM30" s="32"/>
      <c r="BN30" s="17"/>
      <c r="BO30" s="17"/>
      <c r="BP30" s="32"/>
      <c r="BQ30" s="17"/>
      <c r="BR30" s="17"/>
      <c r="BS30" s="32"/>
      <c r="BT30" s="17"/>
      <c r="BU30" s="17"/>
      <c r="BV30" s="32"/>
      <c r="BW30" s="17"/>
      <c r="BX30" s="17"/>
      <c r="BY30" s="32"/>
      <c r="BZ30" s="17"/>
      <c r="CA30" s="17"/>
      <c r="CB30" s="32"/>
      <c r="CC30" s="17"/>
      <c r="CD30" s="17"/>
      <c r="CE30" s="32"/>
      <c r="CF30" s="17"/>
      <c r="CG30" s="17"/>
      <c r="CH30" s="32"/>
    </row>
    <row r="31" spans="1:86" s="39" customFormat="1" ht="15.75" customHeight="1">
      <c r="A31" s="22" t="s">
        <v>24881</v>
      </c>
      <c r="B31" s="23"/>
      <c r="C31" s="24" t="s">
        <v>24882</v>
      </c>
      <c r="D31" s="66"/>
      <c r="E31" s="66">
        <v>0.03</v>
      </c>
      <c r="F31" s="47"/>
      <c r="G31" s="47"/>
      <c r="H31" s="48"/>
      <c r="I31" s="47"/>
      <c r="J31" s="47"/>
      <c r="K31" s="48"/>
      <c r="L31" s="47"/>
      <c r="M31" s="47"/>
      <c r="N31" s="48"/>
      <c r="O31" s="47"/>
      <c r="P31" s="47"/>
      <c r="Q31" s="48"/>
      <c r="R31" s="47"/>
      <c r="S31" s="47"/>
      <c r="T31" s="48"/>
      <c r="U31" s="47"/>
      <c r="V31" s="47"/>
      <c r="W31" s="48"/>
      <c r="X31" s="47"/>
      <c r="Y31" s="47"/>
      <c r="Z31" s="48"/>
      <c r="AA31" s="47"/>
      <c r="AB31" s="47"/>
      <c r="AC31" s="48"/>
      <c r="AD31" s="47"/>
      <c r="AE31" s="47"/>
      <c r="AF31" s="48"/>
      <c r="AG31" s="47"/>
      <c r="AH31" s="47"/>
      <c r="AI31" s="48"/>
      <c r="AJ31" s="47"/>
      <c r="AK31" s="47"/>
      <c r="AL31" s="48"/>
      <c r="AM31" s="47"/>
      <c r="AN31" s="47"/>
      <c r="AO31" s="48"/>
      <c r="AP31" s="47"/>
      <c r="AQ31" s="47"/>
      <c r="AR31" s="48"/>
      <c r="AS31" s="47"/>
      <c r="AT31" s="47"/>
      <c r="AU31" s="48"/>
      <c r="AV31" s="47"/>
      <c r="AW31" s="47"/>
      <c r="AX31" s="48"/>
      <c r="AY31" s="47"/>
      <c r="AZ31" s="47"/>
      <c r="BA31" s="48"/>
      <c r="BB31" s="47"/>
      <c r="BC31" s="47"/>
      <c r="BD31" s="48"/>
      <c r="BE31" s="47"/>
      <c r="BF31" s="47"/>
      <c r="BG31" s="48"/>
      <c r="BH31" s="47"/>
      <c r="BI31" s="47"/>
      <c r="BJ31" s="48"/>
      <c r="BK31" s="47"/>
      <c r="BL31" s="47"/>
      <c r="BM31" s="48"/>
      <c r="BN31" s="47"/>
      <c r="BO31" s="47"/>
      <c r="BP31" s="48"/>
      <c r="BQ31" s="47"/>
      <c r="BR31" s="47"/>
      <c r="BS31" s="48"/>
      <c r="BT31" s="47"/>
      <c r="BU31" s="47"/>
      <c r="BV31" s="48"/>
      <c r="BW31" s="47"/>
      <c r="BX31" s="47"/>
      <c r="BY31" s="48"/>
      <c r="BZ31" s="47"/>
      <c r="CA31" s="47"/>
      <c r="CB31" s="48"/>
      <c r="CC31" s="47"/>
      <c r="CD31" s="47"/>
      <c r="CE31" s="48"/>
      <c r="CF31" s="47"/>
      <c r="CG31" s="47"/>
      <c r="CH31" s="48"/>
    </row>
    <row r="32" spans="1:86" ht="15.75" customHeight="1">
      <c r="A32" s="25"/>
      <c r="B32" s="11" t="s">
        <v>418</v>
      </c>
      <c r="C32" s="10" t="str">
        <f>VLOOKUP($B32,SINAPI!B:AE,2,FALSE)</f>
        <v>AJUDANTE DE CARPINTEIRO COM ENCARGOS COMPLEMENTARES</v>
      </c>
      <c r="D32" s="52" t="str">
        <f>VLOOKUP($B32,SINAPI!B:AE,3,FALSE)</f>
        <v>H</v>
      </c>
      <c r="E32" s="26">
        <f>0.12*$E$31</f>
        <v>3.5999999999999999E-3</v>
      </c>
      <c r="F32" s="17">
        <f>1.26*VLOOKUP($B32,SINAPI!B:AE,4,FALSE)</f>
        <v>24.8598</v>
      </c>
      <c r="G32" s="17">
        <f t="shared" ref="G32:G35" si="83">ROUND(+$E32*F32,2)</f>
        <v>0.09</v>
      </c>
      <c r="H32" s="32">
        <f t="shared" ref="H32:H35" si="84">G32/G$86</f>
        <v>2.2549609140108237E-4</v>
      </c>
      <c r="I32" s="17">
        <f>1.26*VLOOKUP($B32,SINAPI!B:AE,5,FALSE)</f>
        <v>19.8324</v>
      </c>
      <c r="J32" s="17">
        <f t="shared" si="1"/>
        <v>7.0000000000000007E-2</v>
      </c>
      <c r="K32" s="32">
        <f t="shared" ref="K32:K35" si="85">J32/J$86</f>
        <v>2.0753038837829823E-4</v>
      </c>
      <c r="L32" s="17">
        <f>1.26*VLOOKUP($B32,SINAPI!B:AE,7,FALSE)</f>
        <v>20.223000000000003</v>
      </c>
      <c r="M32" s="17">
        <f t="shared" si="2"/>
        <v>7.0000000000000007E-2</v>
      </c>
      <c r="N32" s="32">
        <f t="shared" ref="N32:N35" si="86">M32/M$86</f>
        <v>2.0890533603915482E-4</v>
      </c>
      <c r="O32" s="17">
        <f>1.26*VLOOKUP($B32,SINAPI!B:AE,6,FALSE)</f>
        <v>25.363799999999998</v>
      </c>
      <c r="P32" s="17">
        <f t="shared" si="3"/>
        <v>0.09</v>
      </c>
      <c r="Q32" s="32">
        <f t="shared" ref="Q32:Q35" si="87">P32/P$86</f>
        <v>2.3673619696451586E-4</v>
      </c>
      <c r="R32" s="17">
        <f>1.26*VLOOKUP($B32,SINAPI!B:AE,8,FALSE)</f>
        <v>28.249200000000002</v>
      </c>
      <c r="S32" s="17">
        <f t="shared" si="4"/>
        <v>0.1</v>
      </c>
      <c r="T32" s="32">
        <f t="shared" ref="T32:T35" si="88">S32/S$86</f>
        <v>2.4551324543959149E-4</v>
      </c>
      <c r="U32" s="17">
        <f>1.26*VLOOKUP($B32,SINAPI!B:AE,9,FALSE)</f>
        <v>24.393599999999999</v>
      </c>
      <c r="V32" s="17">
        <f t="shared" si="5"/>
        <v>0.09</v>
      </c>
      <c r="W32" s="32">
        <f t="shared" ref="W32:W35" si="89">V32/V$86</f>
        <v>2.4955634427684115E-4</v>
      </c>
      <c r="X32" s="17">
        <f>1.26*VLOOKUP($B32,SINAPI!B:AE,10,FALSE)</f>
        <v>26.46</v>
      </c>
      <c r="Y32" s="17">
        <f t="shared" si="6"/>
        <v>0.1</v>
      </c>
      <c r="Z32" s="32">
        <f t="shared" ref="Z32:Z35" si="90">Y32/Y$86</f>
        <v>2.6646770411426141E-4</v>
      </c>
      <c r="AA32" s="17">
        <f>1.26*VLOOKUP($B32,SINAPI!B:AE,11,FALSE)</f>
        <v>26.6616</v>
      </c>
      <c r="AB32" s="17">
        <f t="shared" si="7"/>
        <v>0.1</v>
      </c>
      <c r="AC32" s="32">
        <f t="shared" ref="AC32:AC35" si="91">AB32/AB$86</f>
        <v>2.7105412950966304E-4</v>
      </c>
      <c r="AD32" s="17">
        <f>1.26*VLOOKUP($B32,SINAPI!B:AE,12,FALSE)</f>
        <v>25.111799999999999</v>
      </c>
      <c r="AE32" s="17">
        <f t="shared" si="8"/>
        <v>0.09</v>
      </c>
      <c r="AF32" s="32">
        <f t="shared" ref="AF32:AF35" si="92">AE32/AE$86</f>
        <v>2.4180548092423429E-4</v>
      </c>
      <c r="AG32" s="17">
        <f>1.26*VLOOKUP($B32,SINAPI!B:AE,13,FALSE)</f>
        <v>20.147400000000001</v>
      </c>
      <c r="AH32" s="17">
        <f t="shared" si="9"/>
        <v>7.0000000000000007E-2</v>
      </c>
      <c r="AI32" s="32">
        <f t="shared" ref="AI32:AI35" si="93">AH32/AH$86</f>
        <v>2.0308102933070294E-4</v>
      </c>
      <c r="AJ32" s="17">
        <f>1.26*VLOOKUP($B32,SINAPI!B:AE,16,FALSE)</f>
        <v>22.0122</v>
      </c>
      <c r="AK32" s="17">
        <f t="shared" si="10"/>
        <v>0.08</v>
      </c>
      <c r="AL32" s="32">
        <f t="shared" ref="AL32:AL35" si="94">AK32/AK$86</f>
        <v>2.3646951021252701E-4</v>
      </c>
      <c r="AM32" s="17">
        <f>1.26*VLOOKUP($B32,SINAPI!B:AE,15,FALSE)</f>
        <v>23.3856</v>
      </c>
      <c r="AN32" s="17">
        <f t="shared" si="11"/>
        <v>0.08</v>
      </c>
      <c r="AO32" s="32">
        <f t="shared" ref="AO32:AO35" si="95">AN32/AN$86</f>
        <v>2.1484007841662863E-4</v>
      </c>
      <c r="AP32" s="17">
        <f>1.26*VLOOKUP($B32,SINAPI!B:AE,14,FALSE)</f>
        <v>23.977800000000002</v>
      </c>
      <c r="AQ32" s="17">
        <f t="shared" si="12"/>
        <v>0.09</v>
      </c>
      <c r="AR32" s="32">
        <f t="shared" ref="AR32:AR35" si="96">AQ32/AQ$86</f>
        <v>2.3486430062630477E-4</v>
      </c>
      <c r="AS32" s="17">
        <f>1.26*VLOOKUP($B32,SINAPI!B:AE,17,FALSE)</f>
        <v>24.973200000000002</v>
      </c>
      <c r="AT32" s="17">
        <f t="shared" si="13"/>
        <v>0.09</v>
      </c>
      <c r="AU32" s="32">
        <f t="shared" ref="AU32:AU35" si="97">AT32/AT$86</f>
        <v>2.4372410431391665E-4</v>
      </c>
      <c r="AV32" s="17">
        <f>1.26*VLOOKUP($B32,SINAPI!B:AE,18,FALSE)</f>
        <v>21.1554</v>
      </c>
      <c r="AW32" s="17">
        <f t="shared" si="14"/>
        <v>0.08</v>
      </c>
      <c r="AX32" s="32">
        <f t="shared" ref="AX32:AX35" si="98">AW32/AW$86</f>
        <v>2.3460410557184751E-4</v>
      </c>
      <c r="AY32" s="17">
        <f>1.26*VLOOKUP($B32,SINAPI!B:AE,21,FALSE)</f>
        <v>29.685599999999997</v>
      </c>
      <c r="AZ32" s="17">
        <f t="shared" si="15"/>
        <v>0.11</v>
      </c>
      <c r="BA32" s="32">
        <f t="shared" ref="BA32:BA35" si="99">AZ32/AZ$86</f>
        <v>2.9046738843411667E-4</v>
      </c>
      <c r="BB32" s="17">
        <f>1.26*VLOOKUP($B32,SINAPI!B:AE,19,FALSE)</f>
        <v>23.599800000000002</v>
      </c>
      <c r="BC32" s="17">
        <f t="shared" si="16"/>
        <v>0.08</v>
      </c>
      <c r="BD32" s="32">
        <f t="shared" ref="BD32:BD35" si="100">BC32/BC$86</f>
        <v>2.0855057351407716E-4</v>
      </c>
      <c r="BE32" s="17">
        <f>1.26*VLOOKUP($B32,SINAPI!B:AE,20,FALSE)</f>
        <v>21.9618</v>
      </c>
      <c r="BF32" s="17">
        <f t="shared" si="17"/>
        <v>0.08</v>
      </c>
      <c r="BG32" s="32">
        <f t="shared" ref="BG32:BG35" si="101">BF32/BF$86</f>
        <v>2.266032177656923E-4</v>
      </c>
      <c r="BH32" s="17">
        <f>1.26*VLOOKUP($B32,SINAPI!B:AE,22,FALSE)</f>
        <v>31.764600000000002</v>
      </c>
      <c r="BI32" s="17">
        <f t="shared" si="18"/>
        <v>0.11</v>
      </c>
      <c r="BJ32" s="32">
        <f t="shared" ref="BJ32:BJ35" si="102">BI32/BI$86</f>
        <v>2.6800506773218979E-4</v>
      </c>
      <c r="BK32" s="17">
        <f>1.26*VLOOKUP($B32,SINAPI!B:AE,23,FALSE)</f>
        <v>22.377600000000001</v>
      </c>
      <c r="BL32" s="17">
        <f t="shared" si="19"/>
        <v>0.08</v>
      </c>
      <c r="BM32" s="32">
        <f t="shared" ref="BM32:BM35" si="103">BL32/BL$86</f>
        <v>2.2123281988883049E-4</v>
      </c>
      <c r="BN32" s="17">
        <f>1.26*VLOOKUP($B32,SINAPI!B:AE,26,FALSE)</f>
        <v>23.6754</v>
      </c>
      <c r="BO32" s="17">
        <f t="shared" si="20"/>
        <v>0.09</v>
      </c>
      <c r="BP32" s="32">
        <f t="shared" ref="BP32:BP35" si="104">BO32/BO$86</f>
        <v>2.4352626024839679E-4</v>
      </c>
      <c r="BQ32" s="17">
        <f>1.26*VLOOKUP($B32,SINAPI!B:AE,24,FALSE)</f>
        <v>24.733799999999999</v>
      </c>
      <c r="BR32" s="17">
        <f t="shared" si="21"/>
        <v>0.09</v>
      </c>
      <c r="BS32" s="32">
        <f t="shared" ref="BS32:BS35" si="105">BR32/BR$86</f>
        <v>2.493627396652997E-4</v>
      </c>
      <c r="BT32" s="17">
        <f>1.26*VLOOKUP($B32,SINAPI!B:AE,25,FALSE)</f>
        <v>26.447399999999998</v>
      </c>
      <c r="BU32" s="17">
        <f t="shared" si="22"/>
        <v>0.1</v>
      </c>
      <c r="BV32" s="32">
        <f t="shared" ref="BV32:BV35" si="106">BU32/BU$86</f>
        <v>2.8127812781278123E-4</v>
      </c>
      <c r="BW32" s="17">
        <f>1.26*VLOOKUP($B32,SINAPI!B:AE,27,FALSE)</f>
        <v>28.488599999999998</v>
      </c>
      <c r="BX32" s="17">
        <f t="shared" si="23"/>
        <v>0.1</v>
      </c>
      <c r="BY32" s="32">
        <f t="shared" ref="BY32:BY35" si="107">BX32/BX$86</f>
        <v>2.6802465826856076E-4</v>
      </c>
      <c r="BZ32" s="17">
        <f>1.26*VLOOKUP($B32,SINAPI!B:AE,29,FALSE)</f>
        <v>28.249200000000002</v>
      </c>
      <c r="CA32" s="17">
        <f t="shared" si="24"/>
        <v>0.1</v>
      </c>
      <c r="CB32" s="32">
        <f t="shared" ref="CB32:CB35" si="108">CA32/CA$86</f>
        <v>2.5855159397057686E-4</v>
      </c>
      <c r="CC32" s="17">
        <f>1.26*VLOOKUP($B32,SINAPI!B:AE,28,FALSE)</f>
        <v>21.079800000000002</v>
      </c>
      <c r="CD32" s="17">
        <f t="shared" si="25"/>
        <v>0.08</v>
      </c>
      <c r="CE32" s="32">
        <f t="shared" ref="CE32:CE35" si="109">CD32/CD$86</f>
        <v>2.2169262317796375E-4</v>
      </c>
      <c r="CF32" s="17">
        <f>1.26*VLOOKUP($B32,SINAPI!B:AE,30,FALSE)</f>
        <v>21.193200000000001</v>
      </c>
      <c r="CG32" s="17">
        <f t="shared" si="26"/>
        <v>0.08</v>
      </c>
      <c r="CH32" s="32">
        <f t="shared" ref="CH32:CH35" si="110">CG32/CG$86</f>
        <v>2.3335180701805565E-4</v>
      </c>
    </row>
    <row r="33" spans="1:86" ht="15.75" customHeight="1">
      <c r="A33" s="25"/>
      <c r="B33" s="11" t="s">
        <v>3517</v>
      </c>
      <c r="C33" s="10" t="str">
        <f>VLOOKUP($B33,SINAPI!B:AE,2,FALSE)</f>
        <v>CARPINTEIRO DE FORMAS COM ENCARGOS COMPLEMENTARES</v>
      </c>
      <c r="D33" s="52" t="str">
        <f>VLOOKUP($B33,SINAPI!B:AE,3,FALSE)</f>
        <v>H</v>
      </c>
      <c r="E33" s="26">
        <f>0.12*$E$31</f>
        <v>3.5999999999999999E-3</v>
      </c>
      <c r="F33" s="17">
        <f>1.26*VLOOKUP($B33,SINAPI!B:AE,4,FALSE)</f>
        <v>29.547000000000001</v>
      </c>
      <c r="G33" s="17">
        <f t="shared" si="83"/>
        <v>0.11</v>
      </c>
      <c r="H33" s="32">
        <f t="shared" si="84"/>
        <v>2.7560633393465626E-4</v>
      </c>
      <c r="I33" s="17">
        <f>1.26*VLOOKUP($B33,SINAPI!B:AE,5,FALSE)</f>
        <v>23.561999999999998</v>
      </c>
      <c r="J33" s="17">
        <f t="shared" si="1"/>
        <v>0.08</v>
      </c>
      <c r="K33" s="32">
        <f t="shared" si="85"/>
        <v>2.3717758671805509E-4</v>
      </c>
      <c r="L33" s="17">
        <f>1.26*VLOOKUP($B33,SINAPI!B:AE,7,FALSE)</f>
        <v>24.595199999999998</v>
      </c>
      <c r="M33" s="17">
        <f t="shared" si="2"/>
        <v>0.09</v>
      </c>
      <c r="N33" s="32">
        <f t="shared" si="86"/>
        <v>2.6859257490748474E-4</v>
      </c>
      <c r="O33" s="17">
        <f>1.26*VLOOKUP($B33,SINAPI!B:AE,6,FALSE)</f>
        <v>29.597399999999997</v>
      </c>
      <c r="P33" s="17">
        <f t="shared" si="3"/>
        <v>0.11</v>
      </c>
      <c r="Q33" s="32">
        <f t="shared" si="87"/>
        <v>2.8934424073440829E-4</v>
      </c>
      <c r="R33" s="17">
        <f>1.26*VLOOKUP($B33,SINAPI!B:AE,8,FALSE)</f>
        <v>33.251400000000004</v>
      </c>
      <c r="S33" s="17">
        <f t="shared" si="4"/>
        <v>0.12</v>
      </c>
      <c r="T33" s="32">
        <f t="shared" si="88"/>
        <v>2.9461589452750976E-4</v>
      </c>
      <c r="U33" s="17">
        <f>1.26*VLOOKUP($B33,SINAPI!B:AE,9,FALSE)</f>
        <v>28.778400000000001</v>
      </c>
      <c r="V33" s="17">
        <f t="shared" si="5"/>
        <v>0.1</v>
      </c>
      <c r="W33" s="32">
        <f t="shared" si="89"/>
        <v>2.7728482697426796E-4</v>
      </c>
      <c r="X33" s="17">
        <f>1.26*VLOOKUP($B33,SINAPI!B:AE,10,FALSE)</f>
        <v>31.2606</v>
      </c>
      <c r="Y33" s="17">
        <f t="shared" si="6"/>
        <v>0.11</v>
      </c>
      <c r="Z33" s="32">
        <f t="shared" si="90"/>
        <v>2.9311447452568749E-4</v>
      </c>
      <c r="AA33" s="17">
        <f>1.26*VLOOKUP($B33,SINAPI!B:AE,11,FALSE)</f>
        <v>31.726800000000001</v>
      </c>
      <c r="AB33" s="17">
        <f t="shared" si="7"/>
        <v>0.11</v>
      </c>
      <c r="AC33" s="32">
        <f t="shared" si="91"/>
        <v>2.9815954246062936E-4</v>
      </c>
      <c r="AD33" s="17">
        <f>1.26*VLOOKUP($B33,SINAPI!B:AE,12,FALSE)</f>
        <v>30.000599999999999</v>
      </c>
      <c r="AE33" s="17">
        <f t="shared" si="8"/>
        <v>0.11</v>
      </c>
      <c r="AF33" s="32">
        <f t="shared" si="92"/>
        <v>2.9554003224073082E-4</v>
      </c>
      <c r="AG33" s="17">
        <f>1.26*VLOOKUP($B33,SINAPI!B:AE,13,FALSE)</f>
        <v>24.494400000000002</v>
      </c>
      <c r="AH33" s="17">
        <f t="shared" si="9"/>
        <v>0.09</v>
      </c>
      <c r="AI33" s="32">
        <f t="shared" si="93"/>
        <v>2.6110418056804658E-4</v>
      </c>
      <c r="AJ33" s="17">
        <f>1.26*VLOOKUP($B33,SINAPI!B:AE,16,FALSE)</f>
        <v>26.271000000000001</v>
      </c>
      <c r="AK33" s="17">
        <f t="shared" si="10"/>
        <v>0.09</v>
      </c>
      <c r="AL33" s="32">
        <f t="shared" si="94"/>
        <v>2.6602819898909286E-4</v>
      </c>
      <c r="AM33" s="17">
        <f>1.26*VLOOKUP($B33,SINAPI!B:AE,15,FALSE)</f>
        <v>27.6066</v>
      </c>
      <c r="AN33" s="17">
        <f t="shared" si="11"/>
        <v>0.1</v>
      </c>
      <c r="AO33" s="32">
        <f t="shared" si="95"/>
        <v>2.6855009802078577E-4</v>
      </c>
      <c r="AP33" s="17">
        <f>1.26*VLOOKUP($B33,SINAPI!B:AE,14,FALSE)</f>
        <v>28.778400000000001</v>
      </c>
      <c r="AQ33" s="17">
        <f t="shared" si="12"/>
        <v>0.1</v>
      </c>
      <c r="AR33" s="32">
        <f t="shared" si="96"/>
        <v>2.6096033402922753E-4</v>
      </c>
      <c r="AS33" s="17">
        <f>1.26*VLOOKUP($B33,SINAPI!B:AE,17,FALSE)</f>
        <v>29.509200000000003</v>
      </c>
      <c r="AT33" s="17">
        <f t="shared" si="13"/>
        <v>0.11</v>
      </c>
      <c r="AU33" s="32">
        <f t="shared" si="97"/>
        <v>2.9788501638367589E-4</v>
      </c>
      <c r="AV33" s="17">
        <f>1.26*VLOOKUP($B33,SINAPI!B:AE,18,FALSE)</f>
        <v>25.401600000000002</v>
      </c>
      <c r="AW33" s="17">
        <f t="shared" si="14"/>
        <v>0.09</v>
      </c>
      <c r="AX33" s="32">
        <f t="shared" si="98"/>
        <v>2.6392961876832845E-4</v>
      </c>
      <c r="AY33" s="17">
        <f>1.26*VLOOKUP($B33,SINAPI!B:AE,21,FALSE)</f>
        <v>35.405999999999999</v>
      </c>
      <c r="AZ33" s="17">
        <f t="shared" si="15"/>
        <v>0.13</v>
      </c>
      <c r="BA33" s="32">
        <f t="shared" si="99"/>
        <v>3.4327964087668336E-4</v>
      </c>
      <c r="BB33" s="17">
        <f>1.26*VLOOKUP($B33,SINAPI!B:AE,19,FALSE)</f>
        <v>28.098000000000003</v>
      </c>
      <c r="BC33" s="17">
        <f t="shared" si="16"/>
        <v>0.1</v>
      </c>
      <c r="BD33" s="32">
        <f t="shared" si="100"/>
        <v>2.6068821689259646E-4</v>
      </c>
      <c r="BE33" s="17">
        <f>1.26*VLOOKUP($B33,SINAPI!B:AE,20,FALSE)</f>
        <v>25.968599999999999</v>
      </c>
      <c r="BF33" s="17">
        <f t="shared" si="17"/>
        <v>0.09</v>
      </c>
      <c r="BG33" s="32">
        <f t="shared" si="101"/>
        <v>2.5492861998640382E-4</v>
      </c>
      <c r="BH33" s="17">
        <f>1.26*VLOOKUP($B33,SINAPI!B:AE,22,FALSE)</f>
        <v>37.699200000000005</v>
      </c>
      <c r="BI33" s="17">
        <f t="shared" si="18"/>
        <v>0.14000000000000001</v>
      </c>
      <c r="BJ33" s="32">
        <f t="shared" si="102"/>
        <v>3.4109735893187798E-4</v>
      </c>
      <c r="BK33" s="17">
        <f>1.26*VLOOKUP($B33,SINAPI!B:AE,23,FALSE)</f>
        <v>26.1828</v>
      </c>
      <c r="BL33" s="17">
        <f t="shared" si="19"/>
        <v>0.09</v>
      </c>
      <c r="BM33" s="32">
        <f t="shared" si="103"/>
        <v>2.4888692237493433E-4</v>
      </c>
      <c r="BN33" s="17">
        <f>1.26*VLOOKUP($B33,SINAPI!B:AE,26,FALSE)</f>
        <v>28.387800000000002</v>
      </c>
      <c r="BO33" s="17">
        <f t="shared" si="20"/>
        <v>0.1</v>
      </c>
      <c r="BP33" s="32">
        <f t="shared" si="104"/>
        <v>2.7058473360932979E-4</v>
      </c>
      <c r="BQ33" s="17">
        <f>1.26*VLOOKUP($B33,SINAPI!B:AE,24,FALSE)</f>
        <v>29.345399999999998</v>
      </c>
      <c r="BR33" s="17">
        <f t="shared" si="21"/>
        <v>0.11</v>
      </c>
      <c r="BS33" s="32">
        <f t="shared" si="105"/>
        <v>3.0477668181314407E-4</v>
      </c>
      <c r="BT33" s="17">
        <f>1.26*VLOOKUP($B33,SINAPI!B:AE,25,FALSE)</f>
        <v>31.764600000000002</v>
      </c>
      <c r="BU33" s="17">
        <f t="shared" si="22"/>
        <v>0.11</v>
      </c>
      <c r="BV33" s="32">
        <f t="shared" si="106"/>
        <v>3.094059405940593E-4</v>
      </c>
      <c r="BW33" s="17">
        <f>1.26*VLOOKUP($B33,SINAPI!B:AE,27,FALSE)</f>
        <v>35.0154</v>
      </c>
      <c r="BX33" s="17">
        <f t="shared" si="23"/>
        <v>0.13</v>
      </c>
      <c r="BY33" s="32">
        <f t="shared" si="107"/>
        <v>3.4843205574912897E-4</v>
      </c>
      <c r="BZ33" s="17">
        <f>1.26*VLOOKUP($B33,SINAPI!B:AE,29,FALSE)</f>
        <v>33.541200000000003</v>
      </c>
      <c r="CA33" s="17">
        <f t="shared" si="24"/>
        <v>0.12</v>
      </c>
      <c r="CB33" s="32">
        <f t="shared" si="108"/>
        <v>3.1026191276469221E-4</v>
      </c>
      <c r="CC33" s="17">
        <f>1.26*VLOOKUP($B33,SINAPI!B:AE,28,FALSE)</f>
        <v>24.834600000000002</v>
      </c>
      <c r="CD33" s="17">
        <f t="shared" si="25"/>
        <v>0.09</v>
      </c>
      <c r="CE33" s="32">
        <f t="shared" si="109"/>
        <v>2.4940420107520922E-4</v>
      </c>
      <c r="CF33" s="17">
        <f>1.26*VLOOKUP($B33,SINAPI!B:AE,30,FALSE)</f>
        <v>25.300799999999999</v>
      </c>
      <c r="CG33" s="17">
        <f t="shared" si="26"/>
        <v>0.09</v>
      </c>
      <c r="CH33" s="32">
        <f t="shared" si="110"/>
        <v>2.6252078289531257E-4</v>
      </c>
    </row>
    <row r="34" spans="1:86" ht="15.75" customHeight="1">
      <c r="A34" s="25"/>
      <c r="B34" s="11" t="s">
        <v>20534</v>
      </c>
      <c r="C34" s="10" t="str">
        <f>VLOOKUP($B34,SINAPI!B:AE,2,FALSE)</f>
        <v>MADEIRA SERRADA EM PINUS, MISTA OU EQUIVALENTE DA REGIAO - BRUTA</v>
      </c>
      <c r="D34" s="52" t="str">
        <f>VLOOKUP($B34,SINAPI!B:AE,3,FALSE)</f>
        <v>M3</v>
      </c>
      <c r="E34" s="26">
        <f>0.003*$E$31</f>
        <v>8.9999999999999992E-5</v>
      </c>
      <c r="F34" s="17">
        <f>1.26*VLOOKUP($B34,SINAPI!B:AE,4,FALSE)</f>
        <v>997.12620000000004</v>
      </c>
      <c r="G34" s="17">
        <f t="shared" si="83"/>
        <v>0.09</v>
      </c>
      <c r="H34" s="32">
        <f t="shared" si="84"/>
        <v>2.2549609140108237E-4</v>
      </c>
      <c r="I34" s="17">
        <f>1.26*VLOOKUP($B34,SINAPI!B:AE,5,FALSE)</f>
        <v>3762.7632000000003</v>
      </c>
      <c r="J34" s="17">
        <f t="shared" si="1"/>
        <v>0.34</v>
      </c>
      <c r="K34" s="32">
        <f t="shared" si="85"/>
        <v>1.0080047435517341E-3</v>
      </c>
      <c r="L34" s="17">
        <f>1.26*VLOOKUP($B34,SINAPI!B:AE,7,FALSE)</f>
        <v>2692.0907999999999</v>
      </c>
      <c r="M34" s="17">
        <f t="shared" si="2"/>
        <v>0.24</v>
      </c>
      <c r="N34" s="32">
        <f t="shared" si="86"/>
        <v>7.1624686641995935E-4</v>
      </c>
      <c r="O34" s="17">
        <f>1.26*VLOOKUP($B34,SINAPI!B:AE,6,FALSE)</f>
        <v>1311.8364000000001</v>
      </c>
      <c r="P34" s="17">
        <f t="shared" si="3"/>
        <v>0.12</v>
      </c>
      <c r="Q34" s="32">
        <f t="shared" si="87"/>
        <v>3.1564826261935446E-4</v>
      </c>
      <c r="R34" s="17">
        <f>1.26*VLOOKUP($B34,SINAPI!B:AE,8,FALSE)</f>
        <v>2584.3355999999999</v>
      </c>
      <c r="S34" s="17">
        <f t="shared" si="4"/>
        <v>0.23</v>
      </c>
      <c r="T34" s="32">
        <f t="shared" si="88"/>
        <v>5.6468046451106039E-4</v>
      </c>
      <c r="U34" s="17">
        <f>1.26*VLOOKUP($B34,SINAPI!B:AE,9,FALSE)</f>
        <v>3164.1371999999997</v>
      </c>
      <c r="V34" s="17">
        <f t="shared" si="5"/>
        <v>0.28000000000000003</v>
      </c>
      <c r="W34" s="32">
        <f t="shared" si="89"/>
        <v>7.7639751552795026E-4</v>
      </c>
      <c r="X34" s="17">
        <f>1.26*VLOOKUP($B34,SINAPI!B:AE,10,FALSE)</f>
        <v>2320.9452000000001</v>
      </c>
      <c r="Y34" s="17">
        <f t="shared" si="6"/>
        <v>0.21</v>
      </c>
      <c r="Z34" s="32">
        <f t="shared" si="90"/>
        <v>5.5958217863994885E-4</v>
      </c>
      <c r="AA34" s="17">
        <f>1.26*VLOOKUP($B34,SINAPI!B:AE,11,FALSE)</f>
        <v>2167.011</v>
      </c>
      <c r="AB34" s="17">
        <f t="shared" si="7"/>
        <v>0.2</v>
      </c>
      <c r="AC34" s="32">
        <f t="shared" si="91"/>
        <v>5.4210825901932608E-4</v>
      </c>
      <c r="AD34" s="17">
        <f>1.26*VLOOKUP($B34,SINAPI!B:AE,12,FALSE)</f>
        <v>2420.145</v>
      </c>
      <c r="AE34" s="17">
        <f t="shared" si="8"/>
        <v>0.22</v>
      </c>
      <c r="AF34" s="32">
        <f t="shared" si="92"/>
        <v>5.9108006448146163E-4</v>
      </c>
      <c r="AG34" s="17">
        <f>1.26*VLOOKUP($B34,SINAPI!B:AE,13,FALSE)</f>
        <v>2736.5562</v>
      </c>
      <c r="AH34" s="17">
        <f t="shared" si="9"/>
        <v>0.25</v>
      </c>
      <c r="AI34" s="32">
        <f t="shared" si="93"/>
        <v>7.252893904667961E-4</v>
      </c>
      <c r="AJ34" s="17">
        <f>1.26*VLOOKUP($B34,SINAPI!B:AE,16,FALSE)</f>
        <v>2563.8101999999999</v>
      </c>
      <c r="AK34" s="17">
        <f t="shared" si="10"/>
        <v>0.23</v>
      </c>
      <c r="AL34" s="32">
        <f t="shared" si="94"/>
        <v>6.798498418610152E-4</v>
      </c>
      <c r="AM34" s="17">
        <f>1.26*VLOOKUP($B34,SINAPI!B:AE,15,FALSE)</f>
        <v>2137.9301999999998</v>
      </c>
      <c r="AN34" s="17">
        <f t="shared" si="11"/>
        <v>0.19</v>
      </c>
      <c r="AO34" s="32">
        <f t="shared" si="95"/>
        <v>5.10245186239493E-4</v>
      </c>
      <c r="AP34" s="17">
        <f>1.26*VLOOKUP($B34,SINAPI!B:AE,14,FALSE)</f>
        <v>2338.0434</v>
      </c>
      <c r="AQ34" s="17">
        <f t="shared" si="12"/>
        <v>0.21</v>
      </c>
      <c r="AR34" s="32">
        <f t="shared" si="96"/>
        <v>5.4801670146137783E-4</v>
      </c>
      <c r="AS34" s="17">
        <f>1.26*VLOOKUP($B34,SINAPI!B:AE,17,FALSE)</f>
        <v>2692.0907999999999</v>
      </c>
      <c r="AT34" s="17">
        <f t="shared" si="13"/>
        <v>0.24</v>
      </c>
      <c r="AU34" s="32">
        <f t="shared" si="97"/>
        <v>6.4993094483711106E-4</v>
      </c>
      <c r="AV34" s="17">
        <f>1.26*VLOOKUP($B34,SINAPI!B:AE,18,FALSE)</f>
        <v>3711.4560000000001</v>
      </c>
      <c r="AW34" s="17">
        <f t="shared" si="14"/>
        <v>0.33</v>
      </c>
      <c r="AX34" s="32">
        <f t="shared" si="98"/>
        <v>9.6774193548387097E-4</v>
      </c>
      <c r="AY34" s="17">
        <f>1.26*VLOOKUP($B34,SINAPI!B:AE,21,FALSE)</f>
        <v>1573.5131999999999</v>
      </c>
      <c r="AZ34" s="17">
        <f t="shared" si="15"/>
        <v>0.14000000000000001</v>
      </c>
      <c r="BA34" s="32">
        <f t="shared" si="99"/>
        <v>3.6968576709796671E-4</v>
      </c>
      <c r="BB34" s="17">
        <f>1.26*VLOOKUP($B34,SINAPI!B:AE,19,FALSE)</f>
        <v>2792.9915999999998</v>
      </c>
      <c r="BC34" s="17">
        <f t="shared" si="16"/>
        <v>0.25</v>
      </c>
      <c r="BD34" s="32">
        <f t="shared" si="100"/>
        <v>6.517205422314911E-4</v>
      </c>
      <c r="BE34" s="17">
        <f>1.26*VLOOKUP($B34,SINAPI!B:AE,20,FALSE)</f>
        <v>2616.8310000000001</v>
      </c>
      <c r="BF34" s="17">
        <f t="shared" si="17"/>
        <v>0.24</v>
      </c>
      <c r="BG34" s="32">
        <f t="shared" si="101"/>
        <v>6.7980965329707689E-4</v>
      </c>
      <c r="BH34" s="17">
        <f>1.26*VLOOKUP($B34,SINAPI!B:AE,22,FALSE)</f>
        <v>1881.3816000000002</v>
      </c>
      <c r="BI34" s="17">
        <f t="shared" si="18"/>
        <v>0.17</v>
      </c>
      <c r="BJ34" s="32">
        <f t="shared" si="102"/>
        <v>4.1418965013156612E-4</v>
      </c>
      <c r="BK34" s="17">
        <f>1.26*VLOOKUP($B34,SINAPI!B:AE,23,FALSE)</f>
        <v>3985.1154000000001</v>
      </c>
      <c r="BL34" s="17">
        <f t="shared" si="19"/>
        <v>0.36</v>
      </c>
      <c r="BM34" s="32">
        <f t="shared" si="103"/>
        <v>9.9554768949973731E-4</v>
      </c>
      <c r="BN34" s="17">
        <f>1.26*VLOOKUP($B34,SINAPI!B:AE,26,FALSE)</f>
        <v>1773.6264000000001</v>
      </c>
      <c r="BO34" s="17">
        <f t="shared" si="20"/>
        <v>0.16</v>
      </c>
      <c r="BP34" s="32">
        <f t="shared" si="104"/>
        <v>4.3293557377492765E-4</v>
      </c>
      <c r="BQ34" s="17">
        <f>1.26*VLOOKUP($B34,SINAPI!B:AE,24,FALSE)</f>
        <v>1282.7556</v>
      </c>
      <c r="BR34" s="17">
        <f t="shared" si="21"/>
        <v>0.12</v>
      </c>
      <c r="BS34" s="32">
        <f t="shared" si="105"/>
        <v>3.3248365288706625E-4</v>
      </c>
      <c r="BT34" s="17">
        <f>1.26*VLOOKUP($B34,SINAPI!B:AE,25,FALSE)</f>
        <v>778.20119999999997</v>
      </c>
      <c r="BU34" s="17">
        <f t="shared" si="22"/>
        <v>7.0000000000000007E-2</v>
      </c>
      <c r="BV34" s="32">
        <f t="shared" si="106"/>
        <v>1.9689468946894686E-4</v>
      </c>
      <c r="BW34" s="17">
        <f>1.26*VLOOKUP($B34,SINAPI!B:AE,27,FALSE)</f>
        <v>1717.1909999999998</v>
      </c>
      <c r="BX34" s="17">
        <f t="shared" si="23"/>
        <v>0.15</v>
      </c>
      <c r="BY34" s="32">
        <f t="shared" si="107"/>
        <v>4.0203698740284106E-4</v>
      </c>
      <c r="BZ34" s="17">
        <f>1.26*VLOOKUP($B34,SINAPI!B:AE,29,FALSE)</f>
        <v>2286.7361999999998</v>
      </c>
      <c r="CA34" s="17">
        <f t="shared" si="24"/>
        <v>0.21</v>
      </c>
      <c r="CB34" s="32">
        <f t="shared" si="108"/>
        <v>5.4295834733821132E-4</v>
      </c>
      <c r="CC34" s="17">
        <f>1.26*VLOOKUP($B34,SINAPI!B:AE,28,FALSE)</f>
        <v>3078.6210000000001</v>
      </c>
      <c r="CD34" s="17">
        <f t="shared" si="25"/>
        <v>0.28000000000000003</v>
      </c>
      <c r="CE34" s="32">
        <f t="shared" si="109"/>
        <v>7.759241811228732E-4</v>
      </c>
      <c r="CF34" s="17">
        <f>1.26*VLOOKUP($B34,SINAPI!B:AE,30,FALSE)</f>
        <v>2779.3080000000004</v>
      </c>
      <c r="CG34" s="17">
        <f t="shared" si="26"/>
        <v>0.25</v>
      </c>
      <c r="CH34" s="32">
        <f t="shared" si="110"/>
        <v>7.2922439693142392E-4</v>
      </c>
    </row>
    <row r="35" spans="1:86" ht="15.75" customHeight="1">
      <c r="B35" s="11" t="s">
        <v>22084</v>
      </c>
      <c r="C35" s="10" t="str">
        <f>VLOOKUP($B35,SINAPI!B:AE,2,FALSE)</f>
        <v>PREGO DE ACO POLIDO COM CABECA 18 X 27 (2 1/2 X 10)</v>
      </c>
      <c r="D35" s="52" t="str">
        <f>VLOOKUP($B35,SINAPI!B:AE,3,FALSE)</f>
        <v>KG</v>
      </c>
      <c r="E35" s="26">
        <f>0.012*$E$31</f>
        <v>3.5999999999999997E-4</v>
      </c>
      <c r="F35" s="17">
        <f>1.26*VLOOKUP($B35,SINAPI!B:AE,4,FALSE)</f>
        <v>29.358000000000001</v>
      </c>
      <c r="G35" s="17">
        <f t="shared" si="83"/>
        <v>0.01</v>
      </c>
      <c r="H35" s="32">
        <f t="shared" si="84"/>
        <v>2.5055121266786932E-5</v>
      </c>
      <c r="I35" s="17">
        <f>1.26*VLOOKUP($B35,SINAPI!B:AE,5,FALSE)</f>
        <v>31.5</v>
      </c>
      <c r="J35" s="17">
        <f t="shared" si="1"/>
        <v>0.01</v>
      </c>
      <c r="K35" s="32">
        <f t="shared" si="85"/>
        <v>2.9647198339756886E-5</v>
      </c>
      <c r="L35" s="17">
        <f>1.26*VLOOKUP($B35,SINAPI!B:AE,7,FALSE)</f>
        <v>21.798000000000002</v>
      </c>
      <c r="M35" s="17">
        <f t="shared" si="2"/>
        <v>0.01</v>
      </c>
      <c r="N35" s="32">
        <f t="shared" si="86"/>
        <v>2.9843619434164974E-5</v>
      </c>
      <c r="O35" s="17">
        <f>1.26*VLOOKUP($B35,SINAPI!B:AE,6,FALSE)</f>
        <v>25.2</v>
      </c>
      <c r="P35" s="17">
        <f t="shared" si="3"/>
        <v>0.01</v>
      </c>
      <c r="Q35" s="32">
        <f t="shared" si="87"/>
        <v>2.6304021884946208E-5</v>
      </c>
      <c r="R35" s="17">
        <f>1.26*VLOOKUP($B35,SINAPI!B:AE,8,FALSE)</f>
        <v>27.72</v>
      </c>
      <c r="S35" s="17">
        <f t="shared" si="4"/>
        <v>0.01</v>
      </c>
      <c r="T35" s="32">
        <f t="shared" si="88"/>
        <v>2.4551324543959147E-5</v>
      </c>
      <c r="U35" s="17">
        <f>1.26*VLOOKUP($B35,SINAPI!B:AE,9,FALSE)</f>
        <v>24.821999999999999</v>
      </c>
      <c r="V35" s="17">
        <f t="shared" si="5"/>
        <v>0.01</v>
      </c>
      <c r="W35" s="32">
        <f t="shared" si="89"/>
        <v>2.7728482697426794E-5</v>
      </c>
      <c r="X35" s="17">
        <f>1.26*VLOOKUP($B35,SINAPI!B:AE,10,FALSE)</f>
        <v>30.113999999999997</v>
      </c>
      <c r="Y35" s="17">
        <f t="shared" si="6"/>
        <v>0.01</v>
      </c>
      <c r="Z35" s="32">
        <f t="shared" si="90"/>
        <v>2.6646770411426137E-5</v>
      </c>
      <c r="AA35" s="17">
        <f>1.26*VLOOKUP($B35,SINAPI!B:AE,11,FALSE)</f>
        <v>34.196400000000004</v>
      </c>
      <c r="AB35" s="17">
        <f t="shared" si="7"/>
        <v>0.01</v>
      </c>
      <c r="AC35" s="32">
        <f t="shared" si="91"/>
        <v>2.7105412950966305E-5</v>
      </c>
      <c r="AD35" s="17">
        <f>1.26*VLOOKUP($B35,SINAPI!B:AE,12,FALSE)</f>
        <v>25.073999999999998</v>
      </c>
      <c r="AE35" s="17">
        <f t="shared" si="8"/>
        <v>0.01</v>
      </c>
      <c r="AF35" s="32">
        <f t="shared" si="92"/>
        <v>2.6867275658248254E-5</v>
      </c>
      <c r="AG35" s="17">
        <f>1.26*VLOOKUP($B35,SINAPI!B:AE,13,FALSE)</f>
        <v>27.846000000000004</v>
      </c>
      <c r="AH35" s="17">
        <f t="shared" si="9"/>
        <v>0.01</v>
      </c>
      <c r="AI35" s="32">
        <f t="shared" si="93"/>
        <v>2.9011575618671845E-5</v>
      </c>
      <c r="AJ35" s="17">
        <f>1.26*VLOOKUP($B35,SINAPI!B:AE,16,FALSE)</f>
        <v>30.240000000000002</v>
      </c>
      <c r="AK35" s="17">
        <f t="shared" si="10"/>
        <v>0.01</v>
      </c>
      <c r="AL35" s="32">
        <f t="shared" si="94"/>
        <v>2.9558688776565877E-5</v>
      </c>
      <c r="AM35" s="17">
        <f>1.26*VLOOKUP($B35,SINAPI!B:AE,15,FALSE)</f>
        <v>31.5</v>
      </c>
      <c r="AN35" s="17">
        <f t="shared" si="11"/>
        <v>0.01</v>
      </c>
      <c r="AO35" s="32">
        <f t="shared" si="95"/>
        <v>2.6855009802078579E-5</v>
      </c>
      <c r="AP35" s="17">
        <f>1.26*VLOOKUP($B35,SINAPI!B:AE,14,FALSE)</f>
        <v>24.733799999999999</v>
      </c>
      <c r="AQ35" s="17">
        <f t="shared" si="12"/>
        <v>0.01</v>
      </c>
      <c r="AR35" s="32">
        <f t="shared" si="96"/>
        <v>2.6096033402922754E-5</v>
      </c>
      <c r="AS35" s="17">
        <f>1.26*VLOOKUP($B35,SINAPI!B:AE,17,FALSE)</f>
        <v>25.779600000000002</v>
      </c>
      <c r="AT35" s="17">
        <f t="shared" si="13"/>
        <v>0.01</v>
      </c>
      <c r="AU35" s="32">
        <f t="shared" si="97"/>
        <v>2.708045603487963E-5</v>
      </c>
      <c r="AV35" s="17">
        <f>1.26*VLOOKUP($B35,SINAPI!B:AE,18,FALSE)</f>
        <v>29.988</v>
      </c>
      <c r="AW35" s="17">
        <f t="shared" si="14"/>
        <v>0.01</v>
      </c>
      <c r="AX35" s="32">
        <f t="shared" si="98"/>
        <v>2.9325513196480938E-5</v>
      </c>
      <c r="AY35" s="17">
        <f>1.26*VLOOKUP($B35,SINAPI!B:AE,21,FALSE)</f>
        <v>24.721200000000003</v>
      </c>
      <c r="AZ35" s="17">
        <f t="shared" si="15"/>
        <v>0.01</v>
      </c>
      <c r="BA35" s="32">
        <f t="shared" si="99"/>
        <v>2.6406126221283335E-5</v>
      </c>
      <c r="BB35" s="17">
        <f>1.26*VLOOKUP($B35,SINAPI!B:AE,19,FALSE)</f>
        <v>31.184999999999999</v>
      </c>
      <c r="BC35" s="17">
        <f t="shared" si="16"/>
        <v>0.01</v>
      </c>
      <c r="BD35" s="32">
        <f t="shared" si="100"/>
        <v>2.6068821689259645E-5</v>
      </c>
      <c r="BE35" s="17">
        <f>1.26*VLOOKUP($B35,SINAPI!B:AE,20,FALSE)</f>
        <v>27.165599999999998</v>
      </c>
      <c r="BF35" s="17">
        <f t="shared" si="17"/>
        <v>0.01</v>
      </c>
      <c r="BG35" s="32">
        <f t="shared" si="101"/>
        <v>2.8325402220711538E-5</v>
      </c>
      <c r="BH35" s="17">
        <f>1.26*VLOOKUP($B35,SINAPI!B:AE,22,FALSE)</f>
        <v>19.794600000000003</v>
      </c>
      <c r="BI35" s="17">
        <f t="shared" si="18"/>
        <v>0.01</v>
      </c>
      <c r="BJ35" s="32">
        <f t="shared" si="102"/>
        <v>2.436409706656271E-5</v>
      </c>
      <c r="BK35" s="17">
        <f>1.26*VLOOKUP($B35,SINAPI!B:AE,23,FALSE)</f>
        <v>26.901000000000003</v>
      </c>
      <c r="BL35" s="17">
        <f t="shared" si="19"/>
        <v>0.01</v>
      </c>
      <c r="BM35" s="32">
        <f t="shared" si="103"/>
        <v>2.7654102486103811E-5</v>
      </c>
      <c r="BN35" s="17">
        <f>1.26*VLOOKUP($B35,SINAPI!B:AE,26,FALSE)</f>
        <v>25.678799999999999</v>
      </c>
      <c r="BO35" s="17">
        <f t="shared" si="20"/>
        <v>0.01</v>
      </c>
      <c r="BP35" s="32">
        <f t="shared" si="104"/>
        <v>2.7058473360932978E-5</v>
      </c>
      <c r="BQ35" s="17">
        <f>1.26*VLOOKUP($B35,SINAPI!B:AE,24,FALSE)</f>
        <v>19.996199999999998</v>
      </c>
      <c r="BR35" s="17">
        <f t="shared" si="21"/>
        <v>0.01</v>
      </c>
      <c r="BS35" s="32">
        <f t="shared" si="105"/>
        <v>2.770697107392219E-5</v>
      </c>
      <c r="BT35" s="17">
        <f>1.26*VLOOKUP($B35,SINAPI!B:AE,25,FALSE)</f>
        <v>25.2</v>
      </c>
      <c r="BU35" s="17">
        <f t="shared" si="22"/>
        <v>0.01</v>
      </c>
      <c r="BV35" s="32">
        <f t="shared" si="106"/>
        <v>2.812781278127812E-5</v>
      </c>
      <c r="BW35" s="17">
        <f>1.26*VLOOKUP($B35,SINAPI!B:AE,27,FALSE)</f>
        <v>26.901000000000003</v>
      </c>
      <c r="BX35" s="17">
        <f t="shared" si="23"/>
        <v>0.01</v>
      </c>
      <c r="BY35" s="32">
        <f t="shared" si="107"/>
        <v>2.6802465826856074E-5</v>
      </c>
      <c r="BZ35" s="17">
        <f>1.26*VLOOKUP($B35,SINAPI!B:AE,29,FALSE)</f>
        <v>22.05</v>
      </c>
      <c r="CA35" s="17">
        <f t="shared" si="24"/>
        <v>0.01</v>
      </c>
      <c r="CB35" s="32">
        <f t="shared" si="108"/>
        <v>2.5855159397057686E-5</v>
      </c>
      <c r="CC35" s="17">
        <f>1.26*VLOOKUP($B35,SINAPI!B:AE,28,FALSE)</f>
        <v>26.648999999999997</v>
      </c>
      <c r="CD35" s="17">
        <f t="shared" si="25"/>
        <v>0.01</v>
      </c>
      <c r="CE35" s="32">
        <f t="shared" si="109"/>
        <v>2.7711577897245468E-5</v>
      </c>
      <c r="CF35" s="17">
        <f>1.26*VLOOKUP($B35,SINAPI!B:AE,30,FALSE)</f>
        <v>27.72</v>
      </c>
      <c r="CG35" s="17">
        <f t="shared" si="26"/>
        <v>0.01</v>
      </c>
      <c r="CH35" s="32">
        <f t="shared" si="110"/>
        <v>2.9168975877256956E-5</v>
      </c>
    </row>
    <row r="36" spans="1:86" ht="15.75" customHeight="1">
      <c r="B36" s="11"/>
      <c r="C36" s="30"/>
      <c r="D36" s="55"/>
      <c r="E36" s="52"/>
      <c r="F36" s="17"/>
      <c r="G36" s="30"/>
      <c r="H36" s="30"/>
      <c r="I36" s="17"/>
      <c r="J36" s="17"/>
      <c r="K36" s="32"/>
      <c r="L36" s="17"/>
      <c r="M36" s="17"/>
      <c r="N36" s="32"/>
      <c r="O36" s="17"/>
      <c r="P36" s="17"/>
      <c r="Q36" s="32"/>
      <c r="R36" s="17"/>
      <c r="S36" s="17"/>
      <c r="T36" s="32"/>
      <c r="U36" s="17"/>
      <c r="V36" s="17"/>
      <c r="W36" s="32"/>
      <c r="X36" s="17"/>
      <c r="Y36" s="17"/>
      <c r="Z36" s="32"/>
      <c r="AA36" s="17"/>
      <c r="AB36" s="17"/>
      <c r="AC36" s="32"/>
      <c r="AD36" s="17"/>
      <c r="AE36" s="17"/>
      <c r="AF36" s="32"/>
      <c r="AG36" s="17"/>
      <c r="AH36" s="17"/>
      <c r="AI36" s="32"/>
      <c r="AJ36" s="17"/>
      <c r="AK36" s="17"/>
      <c r="AL36" s="32"/>
      <c r="AM36" s="17"/>
      <c r="AN36" s="17"/>
      <c r="AO36" s="32"/>
      <c r="AP36" s="17"/>
      <c r="AQ36" s="17"/>
      <c r="AR36" s="32"/>
      <c r="AS36" s="17"/>
      <c r="AT36" s="17"/>
      <c r="AU36" s="32"/>
      <c r="AV36" s="17"/>
      <c r="AW36" s="17"/>
      <c r="AX36" s="32"/>
      <c r="AY36" s="17"/>
      <c r="AZ36" s="17"/>
      <c r="BA36" s="32"/>
      <c r="BB36" s="17"/>
      <c r="BC36" s="17"/>
      <c r="BD36" s="32"/>
      <c r="BE36" s="17"/>
      <c r="BF36" s="17"/>
      <c r="BG36" s="32"/>
      <c r="BH36" s="17"/>
      <c r="BI36" s="17"/>
      <c r="BJ36" s="32"/>
      <c r="BK36" s="17"/>
      <c r="BL36" s="17"/>
      <c r="BM36" s="32"/>
      <c r="BN36" s="17"/>
      <c r="BO36" s="17"/>
      <c r="BP36" s="32"/>
      <c r="BQ36" s="17"/>
      <c r="BR36" s="17"/>
      <c r="BS36" s="32"/>
      <c r="BT36" s="17"/>
      <c r="BU36" s="17"/>
      <c r="BV36" s="32"/>
      <c r="BW36" s="17"/>
      <c r="BX36" s="17"/>
      <c r="BY36" s="32"/>
      <c r="BZ36" s="17"/>
      <c r="CA36" s="17"/>
      <c r="CB36" s="32"/>
      <c r="CC36" s="17"/>
      <c r="CD36" s="17"/>
      <c r="CE36" s="32"/>
      <c r="CF36" s="17"/>
      <c r="CG36" s="17"/>
      <c r="CH36" s="32"/>
    </row>
    <row r="37" spans="1:86" ht="15.75" customHeight="1">
      <c r="A37" s="49" t="s">
        <v>24883</v>
      </c>
      <c r="B37" s="30"/>
      <c r="C37" s="9" t="s">
        <v>24884</v>
      </c>
      <c r="D37" s="55"/>
      <c r="E37" s="52"/>
      <c r="F37" s="17"/>
      <c r="G37" s="30"/>
      <c r="H37" s="30"/>
      <c r="I37" s="17"/>
      <c r="J37" s="17"/>
      <c r="K37" s="32"/>
      <c r="L37" s="17"/>
      <c r="M37" s="17"/>
      <c r="N37" s="32"/>
      <c r="O37" s="17"/>
      <c r="P37" s="17"/>
      <c r="Q37" s="32"/>
      <c r="R37" s="17"/>
      <c r="S37" s="17"/>
      <c r="T37" s="32"/>
      <c r="U37" s="17"/>
      <c r="V37" s="17"/>
      <c r="W37" s="32"/>
      <c r="X37" s="17"/>
      <c r="Y37" s="17"/>
      <c r="Z37" s="32"/>
      <c r="AA37" s="17"/>
      <c r="AB37" s="17"/>
      <c r="AC37" s="32"/>
      <c r="AD37" s="17"/>
      <c r="AE37" s="17"/>
      <c r="AF37" s="32"/>
      <c r="AG37" s="17"/>
      <c r="AH37" s="17"/>
      <c r="AI37" s="32"/>
      <c r="AJ37" s="17"/>
      <c r="AK37" s="17"/>
      <c r="AL37" s="32"/>
      <c r="AM37" s="17"/>
      <c r="AN37" s="17"/>
      <c r="AO37" s="32"/>
      <c r="AP37" s="17"/>
      <c r="AQ37" s="17"/>
      <c r="AR37" s="32"/>
      <c r="AS37" s="17"/>
      <c r="AT37" s="17"/>
      <c r="AU37" s="32"/>
      <c r="AV37" s="17"/>
      <c r="AW37" s="17"/>
      <c r="AX37" s="32"/>
      <c r="AY37" s="17"/>
      <c r="AZ37" s="17"/>
      <c r="BA37" s="32"/>
      <c r="BB37" s="17"/>
      <c r="BC37" s="17"/>
      <c r="BD37" s="32"/>
      <c r="BE37" s="17"/>
      <c r="BF37" s="17"/>
      <c r="BG37" s="32"/>
      <c r="BH37" s="17"/>
      <c r="BI37" s="17"/>
      <c r="BJ37" s="32"/>
      <c r="BK37" s="17"/>
      <c r="BL37" s="17"/>
      <c r="BM37" s="32"/>
      <c r="BN37" s="17"/>
      <c r="BO37" s="17"/>
      <c r="BP37" s="32"/>
      <c r="BQ37" s="17"/>
      <c r="BR37" s="17"/>
      <c r="BS37" s="32"/>
      <c r="BT37" s="17"/>
      <c r="BU37" s="17"/>
      <c r="BV37" s="32"/>
      <c r="BW37" s="17"/>
      <c r="BX37" s="17"/>
      <c r="BY37" s="32"/>
      <c r="BZ37" s="17"/>
      <c r="CA37" s="17"/>
      <c r="CB37" s="32"/>
      <c r="CC37" s="17"/>
      <c r="CD37" s="17"/>
      <c r="CE37" s="32"/>
      <c r="CF37" s="17"/>
      <c r="CG37" s="17"/>
      <c r="CH37" s="32"/>
    </row>
    <row r="38" spans="1:86" ht="15.75" customHeight="1">
      <c r="A38" s="49" t="s">
        <v>24885</v>
      </c>
      <c r="B38" s="30"/>
      <c r="C38" s="9" t="s">
        <v>24886</v>
      </c>
      <c r="D38" s="55"/>
      <c r="E38" s="52"/>
      <c r="F38" s="17"/>
      <c r="G38" s="30"/>
      <c r="H38" s="30"/>
      <c r="I38" s="17"/>
      <c r="J38" s="17"/>
      <c r="K38" s="32"/>
      <c r="L38" s="17"/>
      <c r="M38" s="17"/>
      <c r="N38" s="32"/>
      <c r="O38" s="17"/>
      <c r="P38" s="17"/>
      <c r="Q38" s="32"/>
      <c r="R38" s="17"/>
      <c r="S38" s="17"/>
      <c r="T38" s="32"/>
      <c r="U38" s="17"/>
      <c r="V38" s="17"/>
      <c r="W38" s="32"/>
      <c r="X38" s="17"/>
      <c r="Y38" s="17"/>
      <c r="Z38" s="32"/>
      <c r="AA38" s="17"/>
      <c r="AB38" s="17"/>
      <c r="AC38" s="32"/>
      <c r="AD38" s="17"/>
      <c r="AE38" s="17"/>
      <c r="AF38" s="32"/>
      <c r="AG38" s="17"/>
      <c r="AH38" s="17"/>
      <c r="AI38" s="32"/>
      <c r="AJ38" s="17"/>
      <c r="AK38" s="17"/>
      <c r="AL38" s="32"/>
      <c r="AM38" s="17"/>
      <c r="AN38" s="17"/>
      <c r="AO38" s="32"/>
      <c r="AP38" s="17"/>
      <c r="AQ38" s="17"/>
      <c r="AR38" s="32"/>
      <c r="AS38" s="17"/>
      <c r="AT38" s="17"/>
      <c r="AU38" s="32"/>
      <c r="AV38" s="17"/>
      <c r="AW38" s="17"/>
      <c r="AX38" s="32"/>
      <c r="AY38" s="17"/>
      <c r="AZ38" s="17"/>
      <c r="BA38" s="32"/>
      <c r="BB38" s="17"/>
      <c r="BC38" s="17"/>
      <c r="BD38" s="32"/>
      <c r="BE38" s="17"/>
      <c r="BF38" s="17"/>
      <c r="BG38" s="32"/>
      <c r="BH38" s="17"/>
      <c r="BI38" s="17"/>
      <c r="BJ38" s="32"/>
      <c r="BK38" s="17"/>
      <c r="BL38" s="17"/>
      <c r="BM38" s="32"/>
      <c r="BN38" s="17"/>
      <c r="BO38" s="17"/>
      <c r="BP38" s="32"/>
      <c r="BQ38" s="17"/>
      <c r="BR38" s="17"/>
      <c r="BS38" s="32"/>
      <c r="BT38" s="17"/>
      <c r="BU38" s="17"/>
      <c r="BV38" s="32"/>
      <c r="BW38" s="17"/>
      <c r="BX38" s="17"/>
      <c r="BY38" s="32"/>
      <c r="BZ38" s="17"/>
      <c r="CA38" s="17"/>
      <c r="CB38" s="32"/>
      <c r="CC38" s="17"/>
      <c r="CD38" s="17"/>
      <c r="CE38" s="32"/>
      <c r="CF38" s="17"/>
      <c r="CG38" s="17"/>
      <c r="CH38" s="32"/>
    </row>
    <row r="39" spans="1:86" ht="15.75" customHeight="1">
      <c r="B39" s="11" t="s">
        <v>6011</v>
      </c>
      <c r="C39" s="10" t="str">
        <f>VLOOKUP($B39,SINAPI!B:AE,2,FALSE)</f>
        <v>ESCAVAÇÃO MECANIZADA DE VALA COM PROF. ATÉ 1,5 M (MÉDIA MONTANTE E JUSANTE/UMA COMPOSIÇÃO POR TRECHO), ESCAVADEIRA (0,8 M3), LARG. DE 1,5 M A 2,5 M, EM SOLO DE 1A CATEGORIA, EM LOCAIS COM ALTO NÍVEL DE INTERFERÊNCIA. AF_02/2021</v>
      </c>
      <c r="D39" s="52" t="str">
        <f>VLOOKUP($B39,SINAPI!B:AE,3,FALSE)</f>
        <v>M3</v>
      </c>
      <c r="E39" s="29">
        <v>0.31</v>
      </c>
      <c r="F39" s="17">
        <f>1.26*VLOOKUP($B39,SINAPI!B:AE,4,FALSE)</f>
        <v>12.6126</v>
      </c>
      <c r="G39" s="17">
        <f t="shared" ref="G39:G44" si="111">ROUND(+$E39*F39,2)</f>
        <v>3.91</v>
      </c>
      <c r="H39" s="32">
        <f t="shared" ref="H39:H44" si="112">G39/G$86</f>
        <v>9.7965524153136897E-3</v>
      </c>
      <c r="I39" s="17">
        <f>1.26*VLOOKUP($B39,SINAPI!B:AE,5,FALSE)</f>
        <v>11.1258</v>
      </c>
      <c r="J39" s="17">
        <f t="shared" si="1"/>
        <v>3.45</v>
      </c>
      <c r="K39" s="32">
        <f t="shared" ref="K39:K44" si="113">J39/J$86</f>
        <v>1.0228283427216127E-2</v>
      </c>
      <c r="L39" s="17">
        <f>1.26*VLOOKUP($B39,SINAPI!B:AE,7,FALSE)</f>
        <v>11.062799999999999</v>
      </c>
      <c r="M39" s="17">
        <f t="shared" si="2"/>
        <v>3.43</v>
      </c>
      <c r="N39" s="32">
        <f t="shared" ref="N39:N44" si="114">M39/M$86</f>
        <v>1.0236361465918586E-2</v>
      </c>
      <c r="O39" s="17">
        <f>1.26*VLOOKUP($B39,SINAPI!B:AE,6,FALSE)</f>
        <v>12.562200000000001</v>
      </c>
      <c r="P39" s="17">
        <f t="shared" si="3"/>
        <v>3.89</v>
      </c>
      <c r="Q39" s="32">
        <f t="shared" ref="Q39:Q44" si="115">P39/P$86</f>
        <v>1.0232264513244075E-2</v>
      </c>
      <c r="R39" s="17">
        <f>1.26*VLOOKUP($B39,SINAPI!B:AE,8,FALSE)</f>
        <v>13.8978</v>
      </c>
      <c r="S39" s="17">
        <f t="shared" si="4"/>
        <v>4.3099999999999996</v>
      </c>
      <c r="T39" s="32">
        <f t="shared" ref="T39:T44" si="116">S39/S$86</f>
        <v>1.0581620878446392E-2</v>
      </c>
      <c r="U39" s="17">
        <f>1.26*VLOOKUP($B39,SINAPI!B:AE,9,FALSE)</f>
        <v>11.755800000000001</v>
      </c>
      <c r="V39" s="17">
        <f t="shared" si="5"/>
        <v>3.64</v>
      </c>
      <c r="W39" s="32">
        <f t="shared" ref="W39:W44" si="117">V39/V$86</f>
        <v>1.0093167701863354E-2</v>
      </c>
      <c r="X39" s="17">
        <f>1.26*VLOOKUP($B39,SINAPI!B:AE,10,FALSE)</f>
        <v>11.7432</v>
      </c>
      <c r="Y39" s="17">
        <f t="shared" si="6"/>
        <v>3.64</v>
      </c>
      <c r="Z39" s="32">
        <f t="shared" ref="Z39:Z44" si="118">Y39/Y$86</f>
        <v>9.6994244297591136E-3</v>
      </c>
      <c r="AA39" s="17">
        <f>1.26*VLOOKUP($B39,SINAPI!B:AE,11,FALSE)</f>
        <v>13.23</v>
      </c>
      <c r="AB39" s="17">
        <f t="shared" si="7"/>
        <v>4.0999999999999996</v>
      </c>
      <c r="AC39" s="32">
        <f t="shared" ref="AC39:AC44" si="119">AB39/AB$86</f>
        <v>1.1113219309896184E-2</v>
      </c>
      <c r="AD39" s="17">
        <f>1.26*VLOOKUP($B39,SINAPI!B:AE,12,FALSE)</f>
        <v>12.348000000000001</v>
      </c>
      <c r="AE39" s="17">
        <f t="shared" si="8"/>
        <v>3.83</v>
      </c>
      <c r="AF39" s="32">
        <f t="shared" ref="AF39:AF44" si="120">AE39/AE$86</f>
        <v>1.0290166577109081E-2</v>
      </c>
      <c r="AG39" s="17">
        <f>1.26*VLOOKUP($B39,SINAPI!B:AE,13,FALSE)</f>
        <v>11.352600000000001</v>
      </c>
      <c r="AH39" s="17">
        <f t="shared" si="9"/>
        <v>3.52</v>
      </c>
      <c r="AI39" s="32">
        <f t="shared" ref="AI39:AI44" si="121">AH39/AH$86</f>
        <v>1.0212074617772489E-2</v>
      </c>
      <c r="AJ39" s="17">
        <f>1.26*VLOOKUP($B39,SINAPI!B:AE,16,FALSE)</f>
        <v>11.34</v>
      </c>
      <c r="AK39" s="17">
        <f t="shared" si="10"/>
        <v>3.52</v>
      </c>
      <c r="AL39" s="32">
        <f t="shared" ref="AL39:AL44" si="122">AK39/AK$86</f>
        <v>1.0404658449351189E-2</v>
      </c>
      <c r="AM39" s="17">
        <f>1.26*VLOOKUP($B39,SINAPI!B:AE,15,FALSE)</f>
        <v>12.474</v>
      </c>
      <c r="AN39" s="17">
        <f t="shared" si="11"/>
        <v>3.87</v>
      </c>
      <c r="AO39" s="32">
        <f t="shared" ref="AO39:AO44" si="123">AN39/AN$86</f>
        <v>1.0392888793404409E-2</v>
      </c>
      <c r="AP39" s="17">
        <f>1.26*VLOOKUP($B39,SINAPI!B:AE,14,FALSE)</f>
        <v>11.7936</v>
      </c>
      <c r="AQ39" s="17">
        <f t="shared" si="12"/>
        <v>3.66</v>
      </c>
      <c r="AR39" s="32">
        <f t="shared" ref="AR39:AR44" si="124">AQ39/AQ$86</f>
        <v>9.5511482254697286E-3</v>
      </c>
      <c r="AS39" s="17">
        <f>1.26*VLOOKUP($B39,SINAPI!B:AE,17,FALSE)</f>
        <v>13.721400000000001</v>
      </c>
      <c r="AT39" s="17">
        <f t="shared" si="13"/>
        <v>4.25</v>
      </c>
      <c r="AU39" s="32">
        <f t="shared" ref="AU39:AU44" si="125">AT39/AT$86</f>
        <v>1.1509193814823843E-2</v>
      </c>
      <c r="AV39" s="17">
        <f>1.26*VLOOKUP($B39,SINAPI!B:AE,18,FALSE)</f>
        <v>11.403</v>
      </c>
      <c r="AW39" s="17">
        <f t="shared" si="14"/>
        <v>3.53</v>
      </c>
      <c r="AX39" s="32">
        <f t="shared" ref="AX39:AX44" si="126">AW39/AW$86</f>
        <v>1.0351906158357771E-2</v>
      </c>
      <c r="AY39" s="17">
        <f>1.26*VLOOKUP($B39,SINAPI!B:AE,21,FALSE)</f>
        <v>12.587400000000001</v>
      </c>
      <c r="AZ39" s="17">
        <f t="shared" si="15"/>
        <v>3.9</v>
      </c>
      <c r="BA39" s="32">
        <f t="shared" ref="BA39:BA44" si="127">AZ39/AZ$86</f>
        <v>1.0298389226300501E-2</v>
      </c>
      <c r="BB39" s="17">
        <f>1.26*VLOOKUP($B39,SINAPI!B:AE,19,FALSE)</f>
        <v>12.839399999999999</v>
      </c>
      <c r="BC39" s="17">
        <f t="shared" si="16"/>
        <v>3.98</v>
      </c>
      <c r="BD39" s="32">
        <f t="shared" ref="BD39:BD44" si="128">BC39/BC$86</f>
        <v>1.0375391032325338E-2</v>
      </c>
      <c r="BE39" s="17">
        <f>1.26*VLOOKUP($B39,SINAPI!B:AE,20,FALSE)</f>
        <v>11.6928</v>
      </c>
      <c r="BF39" s="17">
        <f t="shared" si="17"/>
        <v>3.62</v>
      </c>
      <c r="BG39" s="32">
        <f t="shared" ref="BG39:BG44" si="129">BF39/BF$86</f>
        <v>1.0253795603897577E-2</v>
      </c>
      <c r="BH39" s="17">
        <f>1.26*VLOOKUP($B39,SINAPI!B:AE,22,FALSE)</f>
        <v>12.978000000000002</v>
      </c>
      <c r="BI39" s="17">
        <f t="shared" si="18"/>
        <v>4.0199999999999996</v>
      </c>
      <c r="BJ39" s="32">
        <f t="shared" ref="BJ39:BJ44" si="130">BI39/BI$86</f>
        <v>9.7943670207582077E-3</v>
      </c>
      <c r="BK39" s="17">
        <f>1.26*VLOOKUP($B39,SINAPI!B:AE,23,FALSE)</f>
        <v>12.2346</v>
      </c>
      <c r="BL39" s="17">
        <f t="shared" si="19"/>
        <v>3.79</v>
      </c>
      <c r="BM39" s="32">
        <f t="shared" ref="BM39:BM44" si="131">BL39/BL$86</f>
        <v>1.0480904842233345E-2</v>
      </c>
      <c r="BN39" s="17">
        <f>1.26*VLOOKUP($B39,SINAPI!B:AE,26,FALSE)</f>
        <v>12.978000000000002</v>
      </c>
      <c r="BO39" s="17">
        <f t="shared" si="20"/>
        <v>4.0199999999999996</v>
      </c>
      <c r="BP39" s="32">
        <f t="shared" ref="BP39:BP44" si="132">BO39/BO$86</f>
        <v>1.0877506291095055E-2</v>
      </c>
      <c r="BQ39" s="17">
        <f>1.26*VLOOKUP($B39,SINAPI!B:AE,24,FALSE)</f>
        <v>11.9574</v>
      </c>
      <c r="BR39" s="17">
        <f t="shared" si="21"/>
        <v>3.71</v>
      </c>
      <c r="BS39" s="32">
        <f t="shared" ref="BS39:BS44" si="133">BR39/BR$86</f>
        <v>1.0279286268425131E-2</v>
      </c>
      <c r="BT39" s="17">
        <f>1.26*VLOOKUP($B39,SINAPI!B:AE,25,FALSE)</f>
        <v>11.9574</v>
      </c>
      <c r="BU39" s="17">
        <f t="shared" si="22"/>
        <v>3.71</v>
      </c>
      <c r="BV39" s="32">
        <f t="shared" ref="BV39:BV44" si="134">BU39/BU$86</f>
        <v>1.0435418541854183E-2</v>
      </c>
      <c r="BW39" s="17">
        <f>1.26*VLOOKUP($B39,SINAPI!B:AE,27,FALSE)</f>
        <v>12.272400000000001</v>
      </c>
      <c r="BX39" s="17">
        <f t="shared" si="23"/>
        <v>3.8</v>
      </c>
      <c r="BY39" s="32">
        <f t="shared" ref="BY39:BY44" si="135">BX39/BX$86</f>
        <v>1.0184937014205307E-2</v>
      </c>
      <c r="BZ39" s="17">
        <f>1.26*VLOOKUP($B39,SINAPI!B:AE,29,FALSE)</f>
        <v>12.776400000000001</v>
      </c>
      <c r="CA39" s="17">
        <f t="shared" si="24"/>
        <v>3.96</v>
      </c>
      <c r="CB39" s="32">
        <f t="shared" ref="CB39:CB44" si="136">CA39/CA$86</f>
        <v>1.0238643121234842E-2</v>
      </c>
      <c r="CC39" s="17">
        <f>1.26*VLOOKUP($B39,SINAPI!B:AE,28,FALSE)</f>
        <v>11.755800000000001</v>
      </c>
      <c r="CD39" s="17">
        <f t="shared" si="25"/>
        <v>3.64</v>
      </c>
      <c r="CE39" s="32">
        <f t="shared" ref="CE39:CE44" si="137">CD39/CD$86</f>
        <v>1.0087014354597352E-2</v>
      </c>
      <c r="CF39" s="17">
        <f>1.26*VLOOKUP($B39,SINAPI!B:AE,30,FALSE)</f>
        <v>11.214</v>
      </c>
      <c r="CG39" s="17">
        <f t="shared" si="26"/>
        <v>3.48</v>
      </c>
      <c r="CH39" s="32">
        <f t="shared" ref="CH39:CH44" si="138">CG39/CG$86</f>
        <v>1.0150803605285421E-2</v>
      </c>
    </row>
    <row r="40" spans="1:86" ht="15.75" customHeight="1">
      <c r="B40" s="11" t="s">
        <v>6119</v>
      </c>
      <c r="C40" s="10" t="str">
        <f>VLOOKUP($B40,SINAPI!B:AE,2,FALSE)</f>
        <v>ESCAVAÇÃO MECANIZADA DE VALA COM PROF. MAIOR QUE 3,0 M ATÉ 4,5 M(MÉDIA MONTANTE E JUSANTE/UMA COMPOSIÇÃO POR TRECHO), ESCAVADEIRA (0,8 M3), LARG. MENOR QUE 1,5 M, EM SOLO DE 1A CATEGORIA, EM LOCAIS COM ALTO NÍVEL DE INTERFERÊNCIA. AF_02/2021</v>
      </c>
      <c r="D40" s="52" t="str">
        <f>VLOOKUP($B40,SINAPI!B:AE,3,FALSE)</f>
        <v>M3</v>
      </c>
      <c r="E40" s="29">
        <v>0</v>
      </c>
      <c r="F40" s="17">
        <f>1.26*VLOOKUP($B40,SINAPI!B:AE,4,FALSE)</f>
        <v>11.5542</v>
      </c>
      <c r="G40" s="17">
        <f t="shared" si="111"/>
        <v>0</v>
      </c>
      <c r="H40" s="32">
        <f t="shared" si="112"/>
        <v>0</v>
      </c>
      <c r="I40" s="17">
        <f>1.26*VLOOKUP($B40,SINAPI!B:AE,5,FALSE)</f>
        <v>10.1934</v>
      </c>
      <c r="J40" s="17">
        <f t="shared" si="1"/>
        <v>0</v>
      </c>
      <c r="K40" s="32">
        <f t="shared" si="113"/>
        <v>0</v>
      </c>
      <c r="L40" s="17">
        <f>1.26*VLOOKUP($B40,SINAPI!B:AE,7,FALSE)</f>
        <v>10.117799999999999</v>
      </c>
      <c r="M40" s="17">
        <f t="shared" si="2"/>
        <v>0</v>
      </c>
      <c r="N40" s="32">
        <f t="shared" si="114"/>
        <v>0</v>
      </c>
      <c r="O40" s="17">
        <f>1.26*VLOOKUP($B40,SINAPI!B:AE,6,FALSE)</f>
        <v>11.503800000000002</v>
      </c>
      <c r="P40" s="17">
        <f t="shared" si="3"/>
        <v>0</v>
      </c>
      <c r="Q40" s="32">
        <f t="shared" si="115"/>
        <v>0</v>
      </c>
      <c r="R40" s="17">
        <f>1.26*VLOOKUP($B40,SINAPI!B:AE,8,FALSE)</f>
        <v>12.7134</v>
      </c>
      <c r="S40" s="17">
        <f t="shared" si="4"/>
        <v>0</v>
      </c>
      <c r="T40" s="32">
        <f t="shared" si="116"/>
        <v>0</v>
      </c>
      <c r="U40" s="17">
        <f>1.26*VLOOKUP($B40,SINAPI!B:AE,9,FALSE)</f>
        <v>10.773000000000001</v>
      </c>
      <c r="V40" s="17">
        <f t="shared" si="5"/>
        <v>0</v>
      </c>
      <c r="W40" s="32">
        <f t="shared" si="117"/>
        <v>0</v>
      </c>
      <c r="X40" s="17">
        <f>1.26*VLOOKUP($B40,SINAPI!B:AE,10,FALSE)</f>
        <v>10.735199999999999</v>
      </c>
      <c r="Y40" s="17">
        <f t="shared" si="6"/>
        <v>0</v>
      </c>
      <c r="Z40" s="32">
        <f t="shared" si="118"/>
        <v>0</v>
      </c>
      <c r="AA40" s="17">
        <f>1.26*VLOOKUP($B40,SINAPI!B:AE,11,FALSE)</f>
        <v>12.1212</v>
      </c>
      <c r="AB40" s="17">
        <f t="shared" si="7"/>
        <v>0</v>
      </c>
      <c r="AC40" s="32">
        <f t="shared" si="119"/>
        <v>0</v>
      </c>
      <c r="AD40" s="17">
        <f>1.26*VLOOKUP($B40,SINAPI!B:AE,12,FALSE)</f>
        <v>11.3148</v>
      </c>
      <c r="AE40" s="17">
        <f t="shared" si="8"/>
        <v>0</v>
      </c>
      <c r="AF40" s="32">
        <f t="shared" si="120"/>
        <v>0</v>
      </c>
      <c r="AG40" s="17">
        <f>1.26*VLOOKUP($B40,SINAPI!B:AE,13,FALSE)</f>
        <v>10.4076</v>
      </c>
      <c r="AH40" s="17">
        <f t="shared" si="9"/>
        <v>0</v>
      </c>
      <c r="AI40" s="32">
        <f t="shared" si="121"/>
        <v>0</v>
      </c>
      <c r="AJ40" s="17">
        <f>1.26*VLOOKUP($B40,SINAPI!B:AE,16,FALSE)</f>
        <v>10.395</v>
      </c>
      <c r="AK40" s="17">
        <f t="shared" si="10"/>
        <v>0</v>
      </c>
      <c r="AL40" s="32">
        <f t="shared" si="122"/>
        <v>0</v>
      </c>
      <c r="AM40" s="17">
        <f>1.26*VLOOKUP($B40,SINAPI!B:AE,15,FALSE)</f>
        <v>11.4282</v>
      </c>
      <c r="AN40" s="17">
        <f t="shared" si="11"/>
        <v>0</v>
      </c>
      <c r="AO40" s="32">
        <f t="shared" si="123"/>
        <v>0</v>
      </c>
      <c r="AP40" s="17">
        <f>1.26*VLOOKUP($B40,SINAPI!B:AE,14,FALSE)</f>
        <v>10.7982</v>
      </c>
      <c r="AQ40" s="17">
        <f t="shared" si="12"/>
        <v>0</v>
      </c>
      <c r="AR40" s="32">
        <f t="shared" si="124"/>
        <v>0</v>
      </c>
      <c r="AS40" s="17">
        <f>1.26*VLOOKUP($B40,SINAPI!B:AE,17,FALSE)</f>
        <v>12.562200000000001</v>
      </c>
      <c r="AT40" s="17">
        <f t="shared" si="13"/>
        <v>0</v>
      </c>
      <c r="AU40" s="32">
        <f t="shared" si="125"/>
        <v>0</v>
      </c>
      <c r="AV40" s="17">
        <f>1.26*VLOOKUP($B40,SINAPI!B:AE,18,FALSE)</f>
        <v>10.445399999999999</v>
      </c>
      <c r="AW40" s="17">
        <f t="shared" si="14"/>
        <v>0</v>
      </c>
      <c r="AX40" s="32">
        <f t="shared" si="126"/>
        <v>0</v>
      </c>
      <c r="AY40" s="17">
        <f>1.26*VLOOKUP($B40,SINAPI!B:AE,21,FALSE)</f>
        <v>11.516400000000001</v>
      </c>
      <c r="AZ40" s="17">
        <f t="shared" si="15"/>
        <v>0</v>
      </c>
      <c r="BA40" s="32">
        <f t="shared" si="127"/>
        <v>0</v>
      </c>
      <c r="BB40" s="17">
        <f>1.26*VLOOKUP($B40,SINAPI!B:AE,19,FALSE)</f>
        <v>11.7432</v>
      </c>
      <c r="BC40" s="17">
        <f t="shared" si="16"/>
        <v>0</v>
      </c>
      <c r="BD40" s="32">
        <f t="shared" si="128"/>
        <v>0</v>
      </c>
      <c r="BE40" s="17">
        <f>1.26*VLOOKUP($B40,SINAPI!B:AE,20,FALSE)</f>
        <v>10.71</v>
      </c>
      <c r="BF40" s="17">
        <f t="shared" si="17"/>
        <v>0</v>
      </c>
      <c r="BG40" s="32">
        <f t="shared" si="129"/>
        <v>0</v>
      </c>
      <c r="BH40" s="17">
        <f>1.26*VLOOKUP($B40,SINAPI!B:AE,22,FALSE)</f>
        <v>11.8818</v>
      </c>
      <c r="BI40" s="17">
        <f t="shared" si="18"/>
        <v>0</v>
      </c>
      <c r="BJ40" s="32">
        <f t="shared" si="130"/>
        <v>0</v>
      </c>
      <c r="BK40" s="17">
        <f>1.26*VLOOKUP($B40,SINAPI!B:AE,23,FALSE)</f>
        <v>11.201400000000001</v>
      </c>
      <c r="BL40" s="17">
        <f t="shared" si="19"/>
        <v>0</v>
      </c>
      <c r="BM40" s="32">
        <f t="shared" si="131"/>
        <v>0</v>
      </c>
      <c r="BN40" s="17">
        <f>1.26*VLOOKUP($B40,SINAPI!B:AE,26,FALSE)</f>
        <v>11.8818</v>
      </c>
      <c r="BO40" s="17">
        <f t="shared" si="20"/>
        <v>0</v>
      </c>
      <c r="BP40" s="32">
        <f t="shared" si="132"/>
        <v>0</v>
      </c>
      <c r="BQ40" s="17">
        <f>1.26*VLOOKUP($B40,SINAPI!B:AE,24,FALSE)</f>
        <v>10.9368</v>
      </c>
      <c r="BR40" s="17">
        <f t="shared" si="21"/>
        <v>0</v>
      </c>
      <c r="BS40" s="32">
        <f t="shared" si="133"/>
        <v>0</v>
      </c>
      <c r="BT40" s="17">
        <f>1.26*VLOOKUP($B40,SINAPI!B:AE,25,FALSE)</f>
        <v>10.9368</v>
      </c>
      <c r="BU40" s="17">
        <f t="shared" si="22"/>
        <v>0</v>
      </c>
      <c r="BV40" s="32">
        <f t="shared" si="134"/>
        <v>0</v>
      </c>
      <c r="BW40" s="17">
        <f>1.26*VLOOKUP($B40,SINAPI!B:AE,27,FALSE)</f>
        <v>11.2392</v>
      </c>
      <c r="BX40" s="17">
        <f t="shared" si="23"/>
        <v>0</v>
      </c>
      <c r="BY40" s="32">
        <f t="shared" si="135"/>
        <v>0</v>
      </c>
      <c r="BZ40" s="17">
        <f>1.26*VLOOKUP($B40,SINAPI!B:AE,29,FALSE)</f>
        <v>11.680199999999999</v>
      </c>
      <c r="CA40" s="17">
        <f t="shared" si="24"/>
        <v>0</v>
      </c>
      <c r="CB40" s="32">
        <f t="shared" si="136"/>
        <v>0</v>
      </c>
      <c r="CC40" s="17">
        <f>1.26*VLOOKUP($B40,SINAPI!B:AE,28,FALSE)</f>
        <v>10.773000000000001</v>
      </c>
      <c r="CD40" s="17">
        <f t="shared" si="25"/>
        <v>0</v>
      </c>
      <c r="CE40" s="32">
        <f t="shared" si="137"/>
        <v>0</v>
      </c>
      <c r="CF40" s="17">
        <f>1.26*VLOOKUP($B40,SINAPI!B:AE,30,FALSE)</f>
        <v>10.281600000000001</v>
      </c>
      <c r="CG40" s="17">
        <f t="shared" si="26"/>
        <v>0</v>
      </c>
      <c r="CH40" s="32">
        <f t="shared" si="138"/>
        <v>0</v>
      </c>
    </row>
    <row r="41" spans="1:86" ht="15.75" customHeight="1">
      <c r="B41" s="11" t="s">
        <v>6065</v>
      </c>
      <c r="C41" s="10" t="str">
        <f>VLOOKUP($B41,SINAPI!B:AE,2,FALSE)</f>
        <v>ESCAVAÇÃO MECANIZADA DE VALA COM PROF. MAIOR QUE 1,5 M ATÉ 3,0 M (MÉDIA MONTANTE E JUSANTE/UMA COMPOSIÇÃO POR TRECHO), ESCAVADEIRA (0,8 M3), LARGURA ATÉ 1,5 M, EM SOLO DE 1A CATEGORIA, EM LOCAIS COM ALTO NÍVEL DE INTERFERÊNCIA. AF_02/2021</v>
      </c>
      <c r="D41" s="52" t="str">
        <f>VLOOKUP($B41,SINAPI!B:AE,3,FALSE)</f>
        <v>M3</v>
      </c>
      <c r="E41" s="29">
        <v>0.72</v>
      </c>
      <c r="F41" s="17">
        <f>1.26*VLOOKUP($B41,SINAPI!B:AE,4,FALSE)</f>
        <v>12.222</v>
      </c>
      <c r="G41" s="17">
        <f t="shared" si="111"/>
        <v>8.8000000000000007</v>
      </c>
      <c r="H41" s="32">
        <f t="shared" si="112"/>
        <v>2.2048506714772501E-2</v>
      </c>
      <c r="I41" s="17">
        <f>1.26*VLOOKUP($B41,SINAPI!B:AE,5,FALSE)</f>
        <v>10.785600000000001</v>
      </c>
      <c r="J41" s="17">
        <f t="shared" si="1"/>
        <v>7.77</v>
      </c>
      <c r="K41" s="32">
        <f t="shared" si="113"/>
        <v>2.3035873109991101E-2</v>
      </c>
      <c r="L41" s="17">
        <f>1.26*VLOOKUP($B41,SINAPI!B:AE,7,FALSE)</f>
        <v>10.71</v>
      </c>
      <c r="M41" s="17">
        <f t="shared" si="2"/>
        <v>7.71</v>
      </c>
      <c r="N41" s="32">
        <f t="shared" si="114"/>
        <v>2.3009430583741192E-2</v>
      </c>
      <c r="O41" s="17">
        <f>1.26*VLOOKUP($B41,SINAPI!B:AE,6,FALSE)</f>
        <v>12.1716</v>
      </c>
      <c r="P41" s="17">
        <f t="shared" si="3"/>
        <v>8.76</v>
      </c>
      <c r="Q41" s="32">
        <f t="shared" si="115"/>
        <v>2.3042323171212877E-2</v>
      </c>
      <c r="R41" s="17">
        <f>1.26*VLOOKUP($B41,SINAPI!B:AE,8,FALSE)</f>
        <v>13.4694</v>
      </c>
      <c r="S41" s="17">
        <f t="shared" si="4"/>
        <v>9.6999999999999993</v>
      </c>
      <c r="T41" s="32">
        <f t="shared" si="116"/>
        <v>2.381478480764037E-2</v>
      </c>
      <c r="U41" s="17">
        <f>1.26*VLOOKUP($B41,SINAPI!B:AE,9,FALSE)</f>
        <v>11.403</v>
      </c>
      <c r="V41" s="17">
        <f t="shared" si="5"/>
        <v>8.2100000000000009</v>
      </c>
      <c r="W41" s="32">
        <f t="shared" si="117"/>
        <v>2.2765084294587401E-2</v>
      </c>
      <c r="X41" s="17">
        <f>1.26*VLOOKUP($B41,SINAPI!B:AE,10,FALSE)</f>
        <v>11.3652</v>
      </c>
      <c r="Y41" s="17">
        <f t="shared" si="6"/>
        <v>8.18</v>
      </c>
      <c r="Z41" s="32">
        <f t="shared" si="118"/>
        <v>2.1797058196546579E-2</v>
      </c>
      <c r="AA41" s="17">
        <f>1.26*VLOOKUP($B41,SINAPI!B:AE,11,FALSE)</f>
        <v>12.8142</v>
      </c>
      <c r="AB41" s="17">
        <f t="shared" si="7"/>
        <v>9.23</v>
      </c>
      <c r="AC41" s="32">
        <f t="shared" si="119"/>
        <v>2.50182961537419E-2</v>
      </c>
      <c r="AD41" s="17">
        <f>1.26*VLOOKUP($B41,SINAPI!B:AE,12,FALSE)</f>
        <v>11.944800000000001</v>
      </c>
      <c r="AE41" s="17">
        <f t="shared" si="8"/>
        <v>8.6</v>
      </c>
      <c r="AF41" s="32">
        <f t="shared" si="120"/>
        <v>2.3105857066093499E-2</v>
      </c>
      <c r="AG41" s="17">
        <f>1.26*VLOOKUP($B41,SINAPI!B:AE,13,FALSE)</f>
        <v>10.9998</v>
      </c>
      <c r="AH41" s="17">
        <f t="shared" si="9"/>
        <v>7.92</v>
      </c>
      <c r="AI41" s="32">
        <f t="shared" si="121"/>
        <v>2.29771678899881E-2</v>
      </c>
      <c r="AJ41" s="17">
        <f>1.26*VLOOKUP($B41,SINAPI!B:AE,16,FALSE)</f>
        <v>10.9998</v>
      </c>
      <c r="AK41" s="17">
        <f t="shared" si="10"/>
        <v>7.92</v>
      </c>
      <c r="AL41" s="32">
        <f t="shared" si="122"/>
        <v>2.3410481511040172E-2</v>
      </c>
      <c r="AM41" s="17">
        <f>1.26*VLOOKUP($B41,SINAPI!B:AE,15,FALSE)</f>
        <v>12.083399999999999</v>
      </c>
      <c r="AN41" s="17">
        <f t="shared" si="11"/>
        <v>8.6999999999999993</v>
      </c>
      <c r="AO41" s="32">
        <f t="shared" si="123"/>
        <v>2.3363858527808361E-2</v>
      </c>
      <c r="AP41" s="17">
        <f>1.26*VLOOKUP($B41,SINAPI!B:AE,14,FALSE)</f>
        <v>11.4282</v>
      </c>
      <c r="AQ41" s="17">
        <f t="shared" si="12"/>
        <v>8.23</v>
      </c>
      <c r="AR41" s="32">
        <f t="shared" si="124"/>
        <v>2.1477035490605426E-2</v>
      </c>
      <c r="AS41" s="17">
        <f>1.26*VLOOKUP($B41,SINAPI!B:AE,17,FALSE)</f>
        <v>13.293000000000001</v>
      </c>
      <c r="AT41" s="17">
        <f t="shared" si="13"/>
        <v>9.57</v>
      </c>
      <c r="AU41" s="32">
        <f t="shared" si="125"/>
        <v>2.5915996425379804E-2</v>
      </c>
      <c r="AV41" s="17">
        <f>1.26*VLOOKUP($B41,SINAPI!B:AE,18,FALSE)</f>
        <v>11.037599999999999</v>
      </c>
      <c r="AW41" s="17">
        <f t="shared" si="14"/>
        <v>7.95</v>
      </c>
      <c r="AX41" s="32">
        <f t="shared" si="126"/>
        <v>2.3313782991202348E-2</v>
      </c>
      <c r="AY41" s="17">
        <f>1.26*VLOOKUP($B41,SINAPI!B:AE,21,FALSE)</f>
        <v>12.184200000000001</v>
      </c>
      <c r="AZ41" s="17">
        <f t="shared" si="15"/>
        <v>8.77</v>
      </c>
      <c r="BA41" s="32">
        <f t="shared" si="127"/>
        <v>2.3158172696065484E-2</v>
      </c>
      <c r="BB41" s="17">
        <f>1.26*VLOOKUP($B41,SINAPI!B:AE,19,FALSE)</f>
        <v>12.436199999999999</v>
      </c>
      <c r="BC41" s="17">
        <f t="shared" si="16"/>
        <v>8.9499999999999993</v>
      </c>
      <c r="BD41" s="32">
        <f t="shared" si="128"/>
        <v>2.3331595411887378E-2</v>
      </c>
      <c r="BE41" s="17">
        <f>1.26*VLOOKUP($B41,SINAPI!B:AE,20,FALSE)</f>
        <v>11.352600000000001</v>
      </c>
      <c r="BF41" s="17">
        <f t="shared" si="17"/>
        <v>8.17</v>
      </c>
      <c r="BG41" s="32">
        <f t="shared" si="129"/>
        <v>2.3141853614321327E-2</v>
      </c>
      <c r="BH41" s="17">
        <f>1.26*VLOOKUP($B41,SINAPI!B:AE,22,FALSE)</f>
        <v>12.5748</v>
      </c>
      <c r="BI41" s="17">
        <f t="shared" si="18"/>
        <v>9.0500000000000007</v>
      </c>
      <c r="BJ41" s="32">
        <f t="shared" si="130"/>
        <v>2.2049507845239253E-2</v>
      </c>
      <c r="BK41" s="17">
        <f>1.26*VLOOKUP($B41,SINAPI!B:AE,23,FALSE)</f>
        <v>11.8566</v>
      </c>
      <c r="BL41" s="17">
        <f t="shared" si="19"/>
        <v>8.5399999999999991</v>
      </c>
      <c r="BM41" s="32">
        <f t="shared" si="131"/>
        <v>2.3616603523132655E-2</v>
      </c>
      <c r="BN41" s="17">
        <f>1.26*VLOOKUP($B41,SINAPI!B:AE,26,FALSE)</f>
        <v>12.5748</v>
      </c>
      <c r="BO41" s="17">
        <f t="shared" si="20"/>
        <v>9.0500000000000007</v>
      </c>
      <c r="BP41" s="32">
        <f t="shared" si="132"/>
        <v>2.4487918391644346E-2</v>
      </c>
      <c r="BQ41" s="17">
        <f>1.26*VLOOKUP($B41,SINAPI!B:AE,24,FALSE)</f>
        <v>11.5794</v>
      </c>
      <c r="BR41" s="17">
        <f t="shared" si="21"/>
        <v>8.34</v>
      </c>
      <c r="BS41" s="32">
        <f t="shared" si="133"/>
        <v>2.3107613875651106E-2</v>
      </c>
      <c r="BT41" s="17">
        <f>1.26*VLOOKUP($B41,SINAPI!B:AE,25,FALSE)</f>
        <v>11.5794</v>
      </c>
      <c r="BU41" s="17">
        <f t="shared" si="22"/>
        <v>8.34</v>
      </c>
      <c r="BV41" s="32">
        <f t="shared" si="134"/>
        <v>2.3458595859585953E-2</v>
      </c>
      <c r="BW41" s="17">
        <f>1.26*VLOOKUP($B41,SINAPI!B:AE,27,FALSE)</f>
        <v>11.894399999999999</v>
      </c>
      <c r="BX41" s="17">
        <f t="shared" si="23"/>
        <v>8.56</v>
      </c>
      <c r="BY41" s="32">
        <f t="shared" si="135"/>
        <v>2.29429107477888E-2</v>
      </c>
      <c r="BZ41" s="17">
        <f>1.26*VLOOKUP($B41,SINAPI!B:AE,29,FALSE)</f>
        <v>12.360600000000002</v>
      </c>
      <c r="CA41" s="17">
        <f t="shared" si="24"/>
        <v>8.9</v>
      </c>
      <c r="CB41" s="32">
        <f t="shared" si="136"/>
        <v>2.301109186338134E-2</v>
      </c>
      <c r="CC41" s="17">
        <f>1.26*VLOOKUP($B41,SINAPI!B:AE,28,FALSE)</f>
        <v>11.403</v>
      </c>
      <c r="CD41" s="17">
        <f t="shared" si="25"/>
        <v>8.2100000000000009</v>
      </c>
      <c r="CE41" s="32">
        <f t="shared" si="137"/>
        <v>2.2751205453638533E-2</v>
      </c>
      <c r="CF41" s="17">
        <f>1.26*VLOOKUP($B41,SINAPI!B:AE,30,FALSE)</f>
        <v>10.861199999999998</v>
      </c>
      <c r="CG41" s="17">
        <f t="shared" si="26"/>
        <v>7.82</v>
      </c>
      <c r="CH41" s="32">
        <f t="shared" si="138"/>
        <v>2.2810139136014939E-2</v>
      </c>
    </row>
    <row r="42" spans="1:86" ht="15.75" customHeight="1">
      <c r="B42" s="11" t="s">
        <v>6119</v>
      </c>
      <c r="C42" s="10" t="str">
        <f>VLOOKUP($B42,SINAPI!B:AE,2,FALSE)</f>
        <v>ESCAVAÇÃO MECANIZADA DE VALA COM PROF. MAIOR QUE 3,0 M ATÉ 4,5 M(MÉDIA MONTANTE E JUSANTE/UMA COMPOSIÇÃO POR TRECHO), ESCAVADEIRA (0,8 M3), LARG. MENOR QUE 1,5 M, EM SOLO DE 1A CATEGORIA, EM LOCAIS COM ALTO NÍVEL DE INTERFERÊNCIA. AF_02/2021</v>
      </c>
      <c r="D42" s="52" t="str">
        <f>VLOOKUP($B42,SINAPI!B:AE,3,FALSE)</f>
        <v>M3</v>
      </c>
      <c r="E42" s="29">
        <v>0</v>
      </c>
      <c r="F42" s="17">
        <f>1.26*VLOOKUP($B42,SINAPI!B:AE,4,FALSE)</f>
        <v>11.5542</v>
      </c>
      <c r="G42" s="17">
        <f t="shared" si="111"/>
        <v>0</v>
      </c>
      <c r="H42" s="32">
        <f t="shared" si="112"/>
        <v>0</v>
      </c>
      <c r="I42" s="17">
        <f>1.26*VLOOKUP($B42,SINAPI!B:AE,5,FALSE)</f>
        <v>10.1934</v>
      </c>
      <c r="J42" s="17">
        <f t="shared" si="1"/>
        <v>0</v>
      </c>
      <c r="K42" s="32">
        <f t="shared" si="113"/>
        <v>0</v>
      </c>
      <c r="L42" s="17">
        <f>1.26*VLOOKUP($B42,SINAPI!B:AE,7,FALSE)</f>
        <v>10.117799999999999</v>
      </c>
      <c r="M42" s="17">
        <f t="shared" si="2"/>
        <v>0</v>
      </c>
      <c r="N42" s="32">
        <f t="shared" si="114"/>
        <v>0</v>
      </c>
      <c r="O42" s="17">
        <f>1.26*VLOOKUP($B42,SINAPI!B:AE,6,FALSE)</f>
        <v>11.503800000000002</v>
      </c>
      <c r="P42" s="17">
        <f t="shared" si="3"/>
        <v>0</v>
      </c>
      <c r="Q42" s="32">
        <f t="shared" si="115"/>
        <v>0</v>
      </c>
      <c r="R42" s="17">
        <f>1.26*VLOOKUP($B42,SINAPI!B:AE,8,FALSE)</f>
        <v>12.7134</v>
      </c>
      <c r="S42" s="17">
        <f t="shared" si="4"/>
        <v>0</v>
      </c>
      <c r="T42" s="32">
        <f t="shared" si="116"/>
        <v>0</v>
      </c>
      <c r="U42" s="17">
        <f>1.26*VLOOKUP($B42,SINAPI!B:AE,9,FALSE)</f>
        <v>10.773000000000001</v>
      </c>
      <c r="V42" s="17">
        <f t="shared" si="5"/>
        <v>0</v>
      </c>
      <c r="W42" s="32">
        <f t="shared" si="117"/>
        <v>0</v>
      </c>
      <c r="X42" s="17">
        <f>1.26*VLOOKUP($B42,SINAPI!B:AE,10,FALSE)</f>
        <v>10.735199999999999</v>
      </c>
      <c r="Y42" s="17">
        <f t="shared" si="6"/>
        <v>0</v>
      </c>
      <c r="Z42" s="32">
        <f t="shared" si="118"/>
        <v>0</v>
      </c>
      <c r="AA42" s="17">
        <f>1.26*VLOOKUP($B42,SINAPI!B:AE,11,FALSE)</f>
        <v>12.1212</v>
      </c>
      <c r="AB42" s="17">
        <f t="shared" si="7"/>
        <v>0</v>
      </c>
      <c r="AC42" s="32">
        <f t="shared" si="119"/>
        <v>0</v>
      </c>
      <c r="AD42" s="17">
        <f>1.26*VLOOKUP($B42,SINAPI!B:AE,12,FALSE)</f>
        <v>11.3148</v>
      </c>
      <c r="AE42" s="17">
        <f t="shared" si="8"/>
        <v>0</v>
      </c>
      <c r="AF42" s="32">
        <f t="shared" si="120"/>
        <v>0</v>
      </c>
      <c r="AG42" s="17">
        <f>1.26*VLOOKUP($B42,SINAPI!B:AE,13,FALSE)</f>
        <v>10.4076</v>
      </c>
      <c r="AH42" s="17">
        <f t="shared" si="9"/>
        <v>0</v>
      </c>
      <c r="AI42" s="32">
        <f t="shared" si="121"/>
        <v>0</v>
      </c>
      <c r="AJ42" s="17">
        <f>1.26*VLOOKUP($B42,SINAPI!B:AE,16,FALSE)</f>
        <v>10.395</v>
      </c>
      <c r="AK42" s="17">
        <f t="shared" si="10"/>
        <v>0</v>
      </c>
      <c r="AL42" s="32">
        <f t="shared" si="122"/>
        <v>0</v>
      </c>
      <c r="AM42" s="17">
        <f>1.26*VLOOKUP($B42,SINAPI!B:AE,15,FALSE)</f>
        <v>11.4282</v>
      </c>
      <c r="AN42" s="17">
        <f t="shared" si="11"/>
        <v>0</v>
      </c>
      <c r="AO42" s="32">
        <f t="shared" si="123"/>
        <v>0</v>
      </c>
      <c r="AP42" s="17">
        <f>1.26*VLOOKUP($B42,SINAPI!B:AE,14,FALSE)</f>
        <v>10.7982</v>
      </c>
      <c r="AQ42" s="17">
        <f t="shared" si="12"/>
        <v>0</v>
      </c>
      <c r="AR42" s="32">
        <f t="shared" si="124"/>
        <v>0</v>
      </c>
      <c r="AS42" s="17">
        <f>1.26*VLOOKUP($B42,SINAPI!B:AE,17,FALSE)</f>
        <v>12.562200000000001</v>
      </c>
      <c r="AT42" s="17">
        <f t="shared" si="13"/>
        <v>0</v>
      </c>
      <c r="AU42" s="32">
        <f t="shared" si="125"/>
        <v>0</v>
      </c>
      <c r="AV42" s="17">
        <f>1.26*VLOOKUP($B42,SINAPI!B:AE,18,FALSE)</f>
        <v>10.445399999999999</v>
      </c>
      <c r="AW42" s="17">
        <f t="shared" si="14"/>
        <v>0</v>
      </c>
      <c r="AX42" s="32">
        <f t="shared" si="126"/>
        <v>0</v>
      </c>
      <c r="AY42" s="17">
        <f>1.26*VLOOKUP($B42,SINAPI!B:AE,21,FALSE)</f>
        <v>11.516400000000001</v>
      </c>
      <c r="AZ42" s="17">
        <f t="shared" si="15"/>
        <v>0</v>
      </c>
      <c r="BA42" s="32">
        <f t="shared" si="127"/>
        <v>0</v>
      </c>
      <c r="BB42" s="17">
        <f>1.26*VLOOKUP($B42,SINAPI!B:AE,19,FALSE)</f>
        <v>11.7432</v>
      </c>
      <c r="BC42" s="17">
        <f t="shared" si="16"/>
        <v>0</v>
      </c>
      <c r="BD42" s="32">
        <f t="shared" si="128"/>
        <v>0</v>
      </c>
      <c r="BE42" s="17">
        <f>1.26*VLOOKUP($B42,SINAPI!B:AE,20,FALSE)</f>
        <v>10.71</v>
      </c>
      <c r="BF42" s="17">
        <f t="shared" si="17"/>
        <v>0</v>
      </c>
      <c r="BG42" s="32">
        <f t="shared" si="129"/>
        <v>0</v>
      </c>
      <c r="BH42" s="17">
        <f>1.26*VLOOKUP($B42,SINAPI!B:AE,22,FALSE)</f>
        <v>11.8818</v>
      </c>
      <c r="BI42" s="17">
        <f t="shared" si="18"/>
        <v>0</v>
      </c>
      <c r="BJ42" s="32">
        <f t="shared" si="130"/>
        <v>0</v>
      </c>
      <c r="BK42" s="17">
        <f>1.26*VLOOKUP($B42,SINAPI!B:AE,23,FALSE)</f>
        <v>11.201400000000001</v>
      </c>
      <c r="BL42" s="17">
        <f t="shared" si="19"/>
        <v>0</v>
      </c>
      <c r="BM42" s="32">
        <f t="shared" si="131"/>
        <v>0</v>
      </c>
      <c r="BN42" s="17">
        <f>1.26*VLOOKUP($B42,SINAPI!B:AE,26,FALSE)</f>
        <v>11.8818</v>
      </c>
      <c r="BO42" s="17">
        <f t="shared" si="20"/>
        <v>0</v>
      </c>
      <c r="BP42" s="32">
        <f t="shared" si="132"/>
        <v>0</v>
      </c>
      <c r="BQ42" s="17">
        <f>1.26*VLOOKUP($B42,SINAPI!B:AE,24,FALSE)</f>
        <v>10.9368</v>
      </c>
      <c r="BR42" s="17">
        <f t="shared" si="21"/>
        <v>0</v>
      </c>
      <c r="BS42" s="32">
        <f t="shared" si="133"/>
        <v>0</v>
      </c>
      <c r="BT42" s="17">
        <f>1.26*VLOOKUP($B42,SINAPI!B:AE,25,FALSE)</f>
        <v>10.9368</v>
      </c>
      <c r="BU42" s="17">
        <f t="shared" si="22"/>
        <v>0</v>
      </c>
      <c r="BV42" s="32">
        <f t="shared" si="134"/>
        <v>0</v>
      </c>
      <c r="BW42" s="17">
        <f>1.26*VLOOKUP($B42,SINAPI!B:AE,27,FALSE)</f>
        <v>11.2392</v>
      </c>
      <c r="BX42" s="17">
        <f t="shared" si="23"/>
        <v>0</v>
      </c>
      <c r="BY42" s="32">
        <f t="shared" si="135"/>
        <v>0</v>
      </c>
      <c r="BZ42" s="17">
        <f>1.26*VLOOKUP($B42,SINAPI!B:AE,29,FALSE)</f>
        <v>11.680199999999999</v>
      </c>
      <c r="CA42" s="17">
        <f t="shared" si="24"/>
        <v>0</v>
      </c>
      <c r="CB42" s="32">
        <f t="shared" si="136"/>
        <v>0</v>
      </c>
      <c r="CC42" s="17">
        <f>1.26*VLOOKUP($B42,SINAPI!B:AE,28,FALSE)</f>
        <v>10.773000000000001</v>
      </c>
      <c r="CD42" s="17">
        <f t="shared" si="25"/>
        <v>0</v>
      </c>
      <c r="CE42" s="32">
        <f t="shared" si="137"/>
        <v>0</v>
      </c>
      <c r="CF42" s="17">
        <f>1.26*VLOOKUP($B42,SINAPI!B:AE,30,FALSE)</f>
        <v>10.281600000000001</v>
      </c>
      <c r="CG42" s="17">
        <f t="shared" si="26"/>
        <v>0</v>
      </c>
      <c r="CH42" s="32">
        <f t="shared" si="138"/>
        <v>0</v>
      </c>
    </row>
    <row r="43" spans="1:86" ht="15.75" customHeight="1">
      <c r="B43" s="11" t="s">
        <v>5312</v>
      </c>
      <c r="C43" s="10" t="str">
        <f>VLOOKUP($B43,SINAPI!B:AE,2,FALSE)</f>
        <v>DESMONTE DE MATERIAL DE 3ª CATEGORIA (BLOCOS DE ROCHAS OU MATACOS), EM VALA, COM MARTELETE PNEUMÁTICO MANUAL &lt;U+0096&gt;  EXCLUSIVE RETIRADA, CARGA E TRANSPORTE. AF_03/2021</v>
      </c>
      <c r="D43" s="52" t="str">
        <f>VLOOKUP($B43,SINAPI!B:AE,3,FALSE)</f>
        <v>M3</v>
      </c>
      <c r="E43" s="29">
        <v>0.25</v>
      </c>
      <c r="F43" s="17">
        <f>1.26*VLOOKUP($B43,SINAPI!B:AE,4,FALSE)</f>
        <v>215.2962</v>
      </c>
      <c r="G43" s="17">
        <f t="shared" si="111"/>
        <v>53.82</v>
      </c>
      <c r="H43" s="32">
        <f t="shared" si="112"/>
        <v>0.13484666265784725</v>
      </c>
      <c r="I43" s="17">
        <f>1.26*VLOOKUP($B43,SINAPI!B:AE,5,FALSE)</f>
        <v>181.09979999999999</v>
      </c>
      <c r="J43" s="17">
        <f t="shared" si="1"/>
        <v>45.27</v>
      </c>
      <c r="K43" s="32">
        <f t="shared" si="113"/>
        <v>0.13421286688407943</v>
      </c>
      <c r="L43" s="17">
        <f>1.26*VLOOKUP($B43,SINAPI!B:AE,7,FALSE)</f>
        <v>170.8938</v>
      </c>
      <c r="M43" s="17">
        <f t="shared" si="2"/>
        <v>42.72</v>
      </c>
      <c r="N43" s="32">
        <f t="shared" si="114"/>
        <v>0.12749194222275276</v>
      </c>
      <c r="O43" s="17">
        <f>1.26*VLOOKUP($B43,SINAPI!B:AE,6,FALSE)</f>
        <v>220.38659999999999</v>
      </c>
      <c r="P43" s="17">
        <f t="shared" si="3"/>
        <v>55.1</v>
      </c>
      <c r="Q43" s="32">
        <f t="shared" si="115"/>
        <v>0.1449351605860536</v>
      </c>
      <c r="R43" s="17">
        <f>1.26*VLOOKUP($B43,SINAPI!B:AE,8,FALSE)</f>
        <v>230.202</v>
      </c>
      <c r="S43" s="17">
        <f t="shared" si="4"/>
        <v>57.55</v>
      </c>
      <c r="T43" s="32">
        <f t="shared" si="116"/>
        <v>0.14129287275048488</v>
      </c>
      <c r="U43" s="17">
        <f>1.26*VLOOKUP($B43,SINAPI!B:AE,9,FALSE)</f>
        <v>200.13840000000002</v>
      </c>
      <c r="V43" s="17">
        <f t="shared" si="5"/>
        <v>50.03</v>
      </c>
      <c r="W43" s="32">
        <f t="shared" si="117"/>
        <v>0.13872559893522626</v>
      </c>
      <c r="X43" s="17">
        <f>1.26*VLOOKUP($B43,SINAPI!B:AE,10,FALSE)</f>
        <v>190.83960000000002</v>
      </c>
      <c r="Y43" s="17">
        <f t="shared" si="6"/>
        <v>47.71</v>
      </c>
      <c r="Z43" s="32">
        <f t="shared" si="118"/>
        <v>0.1271317416329141</v>
      </c>
      <c r="AA43" s="17">
        <f>1.26*VLOOKUP($B43,SINAPI!B:AE,11,FALSE)</f>
        <v>171.49860000000001</v>
      </c>
      <c r="AB43" s="17">
        <f t="shared" si="7"/>
        <v>42.87</v>
      </c>
      <c r="AC43" s="32">
        <f t="shared" si="119"/>
        <v>0.11620090532079254</v>
      </c>
      <c r="AD43" s="17">
        <f>1.26*VLOOKUP($B43,SINAPI!B:AE,12,FALSE)</f>
        <v>191.4444</v>
      </c>
      <c r="AE43" s="17">
        <f t="shared" si="8"/>
        <v>47.86</v>
      </c>
      <c r="AF43" s="32">
        <f t="shared" si="120"/>
        <v>0.12858678130037615</v>
      </c>
      <c r="AG43" s="17">
        <f>1.26*VLOOKUP($B43,SINAPI!B:AE,13,FALSE)</f>
        <v>174.0564</v>
      </c>
      <c r="AH43" s="17">
        <f t="shared" si="9"/>
        <v>43.51</v>
      </c>
      <c r="AI43" s="32">
        <f t="shared" si="121"/>
        <v>0.12622936551684119</v>
      </c>
      <c r="AJ43" s="17">
        <f>1.26*VLOOKUP($B43,SINAPI!B:AE,16,FALSE)</f>
        <v>170.541</v>
      </c>
      <c r="AK43" s="17">
        <f t="shared" si="10"/>
        <v>42.64</v>
      </c>
      <c r="AL43" s="32">
        <f t="shared" si="122"/>
        <v>0.12603824894327689</v>
      </c>
      <c r="AM43" s="17">
        <f>1.26*VLOOKUP($B43,SINAPI!B:AE,15,FALSE)</f>
        <v>216.1404</v>
      </c>
      <c r="AN43" s="17">
        <f t="shared" si="11"/>
        <v>54.04</v>
      </c>
      <c r="AO43" s="32">
        <f t="shared" si="123"/>
        <v>0.14512447297043263</v>
      </c>
      <c r="AP43" s="17">
        <f>1.26*VLOOKUP($B43,SINAPI!B:AE,14,FALSE)</f>
        <v>186.5556</v>
      </c>
      <c r="AQ43" s="17">
        <f t="shared" si="12"/>
        <v>46.64</v>
      </c>
      <c r="AR43" s="32">
        <f t="shared" si="124"/>
        <v>0.12171189979123172</v>
      </c>
      <c r="AS43" s="17">
        <f>1.26*VLOOKUP($B43,SINAPI!B:AE,17,FALSE)</f>
        <v>195.19919999999999</v>
      </c>
      <c r="AT43" s="17">
        <f t="shared" si="13"/>
        <v>48.8</v>
      </c>
      <c r="AU43" s="32">
        <f t="shared" si="125"/>
        <v>0.13215262545021259</v>
      </c>
      <c r="AV43" s="17">
        <f>1.26*VLOOKUP($B43,SINAPI!B:AE,18,FALSE)</f>
        <v>174.03120000000001</v>
      </c>
      <c r="AW43" s="17">
        <f t="shared" si="14"/>
        <v>43.51</v>
      </c>
      <c r="AX43" s="32">
        <f t="shared" si="126"/>
        <v>0.12759530791788856</v>
      </c>
      <c r="AY43" s="17">
        <f>1.26*VLOOKUP($B43,SINAPI!B:AE,21,FALSE)</f>
        <v>203.70419999999999</v>
      </c>
      <c r="AZ43" s="17">
        <f t="shared" si="15"/>
        <v>50.93</v>
      </c>
      <c r="BA43" s="32">
        <f t="shared" si="127"/>
        <v>0.13448640084499602</v>
      </c>
      <c r="BB43" s="17">
        <f>1.26*VLOOKUP($B43,SINAPI!B:AE,19,FALSE)</f>
        <v>230.49180000000001</v>
      </c>
      <c r="BC43" s="17">
        <f t="shared" si="16"/>
        <v>57.62</v>
      </c>
      <c r="BD43" s="32">
        <f t="shared" si="128"/>
        <v>0.15020855057351407</v>
      </c>
      <c r="BE43" s="17">
        <f>1.26*VLOOKUP($B43,SINAPI!B:AE,20,FALSE)</f>
        <v>202.797</v>
      </c>
      <c r="BF43" s="17">
        <f t="shared" si="17"/>
        <v>50.7</v>
      </c>
      <c r="BG43" s="32">
        <f t="shared" si="129"/>
        <v>0.1436097892590075</v>
      </c>
      <c r="BH43" s="17">
        <f>1.26*VLOOKUP($B43,SINAPI!B:AE,22,FALSE)</f>
        <v>238.14000000000001</v>
      </c>
      <c r="BI43" s="17">
        <f t="shared" si="18"/>
        <v>59.54</v>
      </c>
      <c r="BJ43" s="32">
        <f t="shared" si="130"/>
        <v>0.14506383393431438</v>
      </c>
      <c r="BK43" s="17">
        <f>1.26*VLOOKUP($B43,SINAPI!B:AE,23,FALSE)</f>
        <v>205.3674</v>
      </c>
      <c r="BL43" s="17">
        <f t="shared" si="19"/>
        <v>51.34</v>
      </c>
      <c r="BM43" s="32">
        <f t="shared" si="131"/>
        <v>0.14197616216365699</v>
      </c>
      <c r="BN43" s="17">
        <f>1.26*VLOOKUP($B43,SINAPI!B:AE,26,FALSE)</f>
        <v>210.6216</v>
      </c>
      <c r="BO43" s="17">
        <f t="shared" si="20"/>
        <v>52.66</v>
      </c>
      <c r="BP43" s="32">
        <f t="shared" si="132"/>
        <v>0.14248992071867306</v>
      </c>
      <c r="BQ43" s="17">
        <f>1.26*VLOOKUP($B43,SINAPI!B:AE,24,FALSE)</f>
        <v>207.13139999999999</v>
      </c>
      <c r="BR43" s="17">
        <f t="shared" si="21"/>
        <v>51.78</v>
      </c>
      <c r="BS43" s="32">
        <f t="shared" si="133"/>
        <v>0.1434666962207691</v>
      </c>
      <c r="BT43" s="17">
        <f>1.26*VLOOKUP($B43,SINAPI!B:AE,25,FALSE)</f>
        <v>201.96539999999999</v>
      </c>
      <c r="BU43" s="17">
        <f t="shared" si="22"/>
        <v>50.49</v>
      </c>
      <c r="BV43" s="32">
        <f t="shared" si="134"/>
        <v>0.14201732673267323</v>
      </c>
      <c r="BW43" s="17">
        <f>1.26*VLOOKUP($B43,SINAPI!B:AE,27,FALSE)</f>
        <v>196.18199999999999</v>
      </c>
      <c r="BX43" s="17">
        <f t="shared" si="23"/>
        <v>49.05</v>
      </c>
      <c r="BY43" s="32">
        <f t="shared" si="135"/>
        <v>0.13146609488072902</v>
      </c>
      <c r="BZ43" s="17">
        <f>1.26*VLOOKUP($B43,SINAPI!B:AE,29,FALSE)</f>
        <v>205.27919999999997</v>
      </c>
      <c r="CA43" s="17">
        <f t="shared" si="24"/>
        <v>51.32</v>
      </c>
      <c r="CB43" s="32">
        <f t="shared" si="136"/>
        <v>0.13268867802570003</v>
      </c>
      <c r="CC43" s="17">
        <f>1.26*VLOOKUP($B43,SINAPI!B:AE,28,FALSE)</f>
        <v>196.27020000000002</v>
      </c>
      <c r="CD43" s="17">
        <f t="shared" si="25"/>
        <v>49.07</v>
      </c>
      <c r="CE43" s="32">
        <f t="shared" si="137"/>
        <v>0.1359807127417835</v>
      </c>
      <c r="CF43" s="17">
        <f>1.26*VLOOKUP($B43,SINAPI!B:AE,30,FALSE)</f>
        <v>169.65900000000002</v>
      </c>
      <c r="CG43" s="17">
        <f t="shared" si="26"/>
        <v>42.41</v>
      </c>
      <c r="CH43" s="32">
        <f t="shared" si="138"/>
        <v>0.12370562669544674</v>
      </c>
    </row>
    <row r="44" spans="1:86" ht="15.75" customHeight="1">
      <c r="B44" s="11" t="s">
        <v>5312</v>
      </c>
      <c r="C44" s="10" t="str">
        <f>VLOOKUP($B44,SINAPI!B:AE,2,FALSE)</f>
        <v>DESMONTE DE MATERIAL DE 3ª CATEGORIA (BLOCOS DE ROCHAS OU MATACOS), EM VALA, COM MARTELETE PNEUMÁTICO MANUAL &lt;U+0096&gt;  EXCLUSIVE RETIRADA, CARGA E TRANSPORTE. AF_03/2021</v>
      </c>
      <c r="D44" s="52" t="str">
        <f>VLOOKUP($B44,SINAPI!B:AE,3,FALSE)</f>
        <v>M3</v>
      </c>
      <c r="E44" s="29">
        <v>0</v>
      </c>
      <c r="F44" s="17">
        <f>1.26*VLOOKUP($B44,SINAPI!B:AE,4,FALSE)</f>
        <v>215.2962</v>
      </c>
      <c r="G44" s="17">
        <f t="shared" si="111"/>
        <v>0</v>
      </c>
      <c r="H44" s="32">
        <f t="shared" si="112"/>
        <v>0</v>
      </c>
      <c r="I44" s="17">
        <f>1.26*VLOOKUP($B44,SINAPI!B:AE,5,FALSE)</f>
        <v>181.09979999999999</v>
      </c>
      <c r="J44" s="17">
        <f t="shared" si="1"/>
        <v>0</v>
      </c>
      <c r="K44" s="32">
        <f t="shared" si="113"/>
        <v>0</v>
      </c>
      <c r="L44" s="17">
        <f>1.26*VLOOKUP($B44,SINAPI!B:AE,7,FALSE)</f>
        <v>170.8938</v>
      </c>
      <c r="M44" s="17">
        <f t="shared" si="2"/>
        <v>0</v>
      </c>
      <c r="N44" s="32">
        <f t="shared" si="114"/>
        <v>0</v>
      </c>
      <c r="O44" s="17">
        <f>1.26*VLOOKUP($B44,SINAPI!B:AE,6,FALSE)</f>
        <v>220.38659999999999</v>
      </c>
      <c r="P44" s="17">
        <f t="shared" si="3"/>
        <v>0</v>
      </c>
      <c r="Q44" s="32">
        <f t="shared" si="115"/>
        <v>0</v>
      </c>
      <c r="R44" s="17">
        <f>1.26*VLOOKUP($B44,SINAPI!B:AE,8,FALSE)</f>
        <v>230.202</v>
      </c>
      <c r="S44" s="17">
        <f t="shared" si="4"/>
        <v>0</v>
      </c>
      <c r="T44" s="32">
        <f t="shared" si="116"/>
        <v>0</v>
      </c>
      <c r="U44" s="17">
        <f>1.26*VLOOKUP($B44,SINAPI!B:AE,9,FALSE)</f>
        <v>200.13840000000002</v>
      </c>
      <c r="V44" s="17">
        <f t="shared" si="5"/>
        <v>0</v>
      </c>
      <c r="W44" s="32">
        <f t="shared" si="117"/>
        <v>0</v>
      </c>
      <c r="X44" s="17">
        <f>1.26*VLOOKUP($B44,SINAPI!B:AE,10,FALSE)</f>
        <v>190.83960000000002</v>
      </c>
      <c r="Y44" s="17">
        <f t="shared" si="6"/>
        <v>0</v>
      </c>
      <c r="Z44" s="32">
        <f t="shared" si="118"/>
        <v>0</v>
      </c>
      <c r="AA44" s="17">
        <f>1.26*VLOOKUP($B44,SINAPI!B:AE,11,FALSE)</f>
        <v>171.49860000000001</v>
      </c>
      <c r="AB44" s="17">
        <f t="shared" si="7"/>
        <v>0</v>
      </c>
      <c r="AC44" s="32">
        <f t="shared" si="119"/>
        <v>0</v>
      </c>
      <c r="AD44" s="17">
        <f>1.26*VLOOKUP($B44,SINAPI!B:AE,12,FALSE)</f>
        <v>191.4444</v>
      </c>
      <c r="AE44" s="17">
        <f t="shared" si="8"/>
        <v>0</v>
      </c>
      <c r="AF44" s="32">
        <f t="shared" si="120"/>
        <v>0</v>
      </c>
      <c r="AG44" s="17">
        <f>1.26*VLOOKUP($B44,SINAPI!B:AE,13,FALSE)</f>
        <v>174.0564</v>
      </c>
      <c r="AH44" s="17">
        <f t="shared" si="9"/>
        <v>0</v>
      </c>
      <c r="AI44" s="32">
        <f t="shared" si="121"/>
        <v>0</v>
      </c>
      <c r="AJ44" s="17">
        <f>1.26*VLOOKUP($B44,SINAPI!B:AE,16,FALSE)</f>
        <v>170.541</v>
      </c>
      <c r="AK44" s="17">
        <f t="shared" si="10"/>
        <v>0</v>
      </c>
      <c r="AL44" s="32">
        <f t="shared" si="122"/>
        <v>0</v>
      </c>
      <c r="AM44" s="17">
        <f>1.26*VLOOKUP($B44,SINAPI!B:AE,15,FALSE)</f>
        <v>216.1404</v>
      </c>
      <c r="AN44" s="17">
        <f t="shared" si="11"/>
        <v>0</v>
      </c>
      <c r="AO44" s="32">
        <f t="shared" si="123"/>
        <v>0</v>
      </c>
      <c r="AP44" s="17">
        <f>1.26*VLOOKUP($B44,SINAPI!B:AE,14,FALSE)</f>
        <v>186.5556</v>
      </c>
      <c r="AQ44" s="17">
        <f t="shared" si="12"/>
        <v>0</v>
      </c>
      <c r="AR44" s="32">
        <f t="shared" si="124"/>
        <v>0</v>
      </c>
      <c r="AS44" s="17">
        <f>1.26*VLOOKUP($B44,SINAPI!B:AE,17,FALSE)</f>
        <v>195.19919999999999</v>
      </c>
      <c r="AT44" s="17">
        <f t="shared" si="13"/>
        <v>0</v>
      </c>
      <c r="AU44" s="32">
        <f t="shared" si="125"/>
        <v>0</v>
      </c>
      <c r="AV44" s="17">
        <f>1.26*VLOOKUP($B44,SINAPI!B:AE,18,FALSE)</f>
        <v>174.03120000000001</v>
      </c>
      <c r="AW44" s="17">
        <f t="shared" si="14"/>
        <v>0</v>
      </c>
      <c r="AX44" s="32">
        <f t="shared" si="126"/>
        <v>0</v>
      </c>
      <c r="AY44" s="17">
        <f>1.26*VLOOKUP($B44,SINAPI!B:AE,21,FALSE)</f>
        <v>203.70419999999999</v>
      </c>
      <c r="AZ44" s="17">
        <f t="shared" si="15"/>
        <v>0</v>
      </c>
      <c r="BA44" s="32">
        <f t="shared" si="127"/>
        <v>0</v>
      </c>
      <c r="BB44" s="17">
        <f>1.26*VLOOKUP($B44,SINAPI!B:AE,19,FALSE)</f>
        <v>230.49180000000001</v>
      </c>
      <c r="BC44" s="17">
        <f t="shared" si="16"/>
        <v>0</v>
      </c>
      <c r="BD44" s="32">
        <f t="shared" si="128"/>
        <v>0</v>
      </c>
      <c r="BE44" s="17">
        <f>1.26*VLOOKUP($B44,SINAPI!B:AE,20,FALSE)</f>
        <v>202.797</v>
      </c>
      <c r="BF44" s="17">
        <f t="shared" si="17"/>
        <v>0</v>
      </c>
      <c r="BG44" s="32">
        <f t="shared" si="129"/>
        <v>0</v>
      </c>
      <c r="BH44" s="17">
        <f>1.26*VLOOKUP($B44,SINAPI!B:AE,22,FALSE)</f>
        <v>238.14000000000001</v>
      </c>
      <c r="BI44" s="17">
        <f t="shared" si="18"/>
        <v>0</v>
      </c>
      <c r="BJ44" s="32">
        <f t="shared" si="130"/>
        <v>0</v>
      </c>
      <c r="BK44" s="17">
        <f>1.26*VLOOKUP($B44,SINAPI!B:AE,23,FALSE)</f>
        <v>205.3674</v>
      </c>
      <c r="BL44" s="17">
        <f t="shared" si="19"/>
        <v>0</v>
      </c>
      <c r="BM44" s="32">
        <f t="shared" si="131"/>
        <v>0</v>
      </c>
      <c r="BN44" s="17">
        <f>1.26*VLOOKUP($B44,SINAPI!B:AE,26,FALSE)</f>
        <v>210.6216</v>
      </c>
      <c r="BO44" s="17">
        <f t="shared" si="20"/>
        <v>0</v>
      </c>
      <c r="BP44" s="32">
        <f t="shared" si="132"/>
        <v>0</v>
      </c>
      <c r="BQ44" s="17">
        <f>1.26*VLOOKUP($B44,SINAPI!B:AE,24,FALSE)</f>
        <v>207.13139999999999</v>
      </c>
      <c r="BR44" s="17">
        <f t="shared" si="21"/>
        <v>0</v>
      </c>
      <c r="BS44" s="32">
        <f t="shared" si="133"/>
        <v>0</v>
      </c>
      <c r="BT44" s="17">
        <f>1.26*VLOOKUP($B44,SINAPI!B:AE,25,FALSE)</f>
        <v>201.96539999999999</v>
      </c>
      <c r="BU44" s="17">
        <f t="shared" si="22"/>
        <v>0</v>
      </c>
      <c r="BV44" s="32">
        <f t="shared" si="134"/>
        <v>0</v>
      </c>
      <c r="BW44" s="17">
        <f>1.26*VLOOKUP($B44,SINAPI!B:AE,27,FALSE)</f>
        <v>196.18199999999999</v>
      </c>
      <c r="BX44" s="17">
        <f t="shared" si="23"/>
        <v>0</v>
      </c>
      <c r="BY44" s="32">
        <f t="shared" si="135"/>
        <v>0</v>
      </c>
      <c r="BZ44" s="17">
        <f>1.26*VLOOKUP($B44,SINAPI!B:AE,29,FALSE)</f>
        <v>205.27919999999997</v>
      </c>
      <c r="CA44" s="17">
        <f t="shared" si="24"/>
        <v>0</v>
      </c>
      <c r="CB44" s="32">
        <f t="shared" si="136"/>
        <v>0</v>
      </c>
      <c r="CC44" s="17">
        <f>1.26*VLOOKUP($B44,SINAPI!B:AE,28,FALSE)</f>
        <v>196.27020000000002</v>
      </c>
      <c r="CD44" s="17">
        <f t="shared" si="25"/>
        <v>0</v>
      </c>
      <c r="CE44" s="32">
        <f t="shared" si="137"/>
        <v>0</v>
      </c>
      <c r="CF44" s="17">
        <f>1.26*VLOOKUP($B44,SINAPI!B:AE,30,FALSE)</f>
        <v>169.65900000000002</v>
      </c>
      <c r="CG44" s="17">
        <f t="shared" si="26"/>
        <v>0</v>
      </c>
      <c r="CH44" s="32">
        <f t="shared" si="138"/>
        <v>0</v>
      </c>
    </row>
    <row r="45" spans="1:86" ht="15.75" customHeight="1">
      <c r="B45" s="30"/>
      <c r="C45" s="30"/>
      <c r="D45" s="55"/>
      <c r="E45" s="29"/>
      <c r="F45" s="17"/>
      <c r="G45" s="30"/>
      <c r="H45" s="30"/>
      <c r="I45" s="17"/>
      <c r="J45" s="17"/>
      <c r="K45" s="32"/>
      <c r="L45" s="17"/>
      <c r="M45" s="17"/>
      <c r="N45" s="32"/>
      <c r="O45" s="17"/>
      <c r="P45" s="17"/>
      <c r="Q45" s="32"/>
      <c r="R45" s="17"/>
      <c r="S45" s="17"/>
      <c r="T45" s="32"/>
      <c r="U45" s="17"/>
      <c r="V45" s="17"/>
      <c r="W45" s="32"/>
      <c r="X45" s="17"/>
      <c r="Y45" s="17"/>
      <c r="Z45" s="32"/>
      <c r="AA45" s="17"/>
      <c r="AB45" s="17"/>
      <c r="AC45" s="32"/>
      <c r="AD45" s="17"/>
      <c r="AE45" s="17"/>
      <c r="AF45" s="32"/>
      <c r="AG45" s="17"/>
      <c r="AH45" s="17"/>
      <c r="AI45" s="32"/>
      <c r="AJ45" s="17"/>
      <c r="AK45" s="17"/>
      <c r="AL45" s="32"/>
      <c r="AM45" s="17"/>
      <c r="AN45" s="17"/>
      <c r="AO45" s="32"/>
      <c r="AP45" s="17"/>
      <c r="AQ45" s="17"/>
      <c r="AR45" s="32"/>
      <c r="AS45" s="17"/>
      <c r="AT45" s="17"/>
      <c r="AU45" s="32"/>
      <c r="AV45" s="17"/>
      <c r="AW45" s="17"/>
      <c r="AX45" s="32"/>
      <c r="AY45" s="17"/>
      <c r="AZ45" s="17"/>
      <c r="BA45" s="32"/>
      <c r="BB45" s="17"/>
      <c r="BC45" s="17"/>
      <c r="BD45" s="32"/>
      <c r="BE45" s="17"/>
      <c r="BF45" s="17"/>
      <c r="BG45" s="32"/>
      <c r="BH45" s="17"/>
      <c r="BI45" s="17"/>
      <c r="BJ45" s="32"/>
      <c r="BK45" s="17"/>
      <c r="BL45" s="17"/>
      <c r="BM45" s="32"/>
      <c r="BN45" s="17"/>
      <c r="BO45" s="17"/>
      <c r="BP45" s="32"/>
      <c r="BQ45" s="17"/>
      <c r="BR45" s="17"/>
      <c r="BS45" s="32"/>
      <c r="BT45" s="17"/>
      <c r="BU45" s="17"/>
      <c r="BV45" s="32"/>
      <c r="BW45" s="17"/>
      <c r="BX45" s="17"/>
      <c r="BY45" s="32"/>
      <c r="BZ45" s="17"/>
      <c r="CA45" s="17"/>
      <c r="CB45" s="32"/>
      <c r="CC45" s="17"/>
      <c r="CD45" s="17"/>
      <c r="CE45" s="32"/>
      <c r="CF45" s="17"/>
      <c r="CG45" s="17"/>
      <c r="CH45" s="32"/>
    </row>
    <row r="46" spans="1:86" ht="15.75" customHeight="1">
      <c r="A46" s="49" t="s">
        <v>24887</v>
      </c>
      <c r="B46" s="30"/>
      <c r="C46" s="9" t="s">
        <v>24888</v>
      </c>
      <c r="D46" s="55"/>
      <c r="E46" s="29"/>
      <c r="F46" s="17"/>
      <c r="G46" s="30"/>
      <c r="H46" s="30"/>
      <c r="I46" s="17"/>
      <c r="J46" s="17"/>
      <c r="K46" s="32"/>
      <c r="L46" s="17"/>
      <c r="M46" s="17"/>
      <c r="N46" s="32"/>
      <c r="O46" s="17"/>
      <c r="P46" s="17"/>
      <c r="Q46" s="32"/>
      <c r="R46" s="17"/>
      <c r="S46" s="17"/>
      <c r="T46" s="32"/>
      <c r="U46" s="17"/>
      <c r="V46" s="17"/>
      <c r="W46" s="32"/>
      <c r="X46" s="17"/>
      <c r="Y46" s="17"/>
      <c r="Z46" s="32"/>
      <c r="AA46" s="17"/>
      <c r="AB46" s="17"/>
      <c r="AC46" s="32"/>
      <c r="AD46" s="17"/>
      <c r="AE46" s="17"/>
      <c r="AF46" s="32"/>
      <c r="AG46" s="17"/>
      <c r="AH46" s="17"/>
      <c r="AI46" s="32"/>
      <c r="AJ46" s="17"/>
      <c r="AK46" s="17"/>
      <c r="AL46" s="32"/>
      <c r="AM46" s="17"/>
      <c r="AN46" s="17"/>
      <c r="AO46" s="32"/>
      <c r="AP46" s="17"/>
      <c r="AQ46" s="17"/>
      <c r="AR46" s="32"/>
      <c r="AS46" s="17"/>
      <c r="AT46" s="17"/>
      <c r="AU46" s="32"/>
      <c r="AV46" s="17"/>
      <c r="AW46" s="17"/>
      <c r="AX46" s="32"/>
      <c r="AY46" s="17"/>
      <c r="AZ46" s="17"/>
      <c r="BA46" s="32"/>
      <c r="BB46" s="17"/>
      <c r="BC46" s="17"/>
      <c r="BD46" s="32"/>
      <c r="BE46" s="17"/>
      <c r="BF46" s="17"/>
      <c r="BG46" s="32"/>
      <c r="BH46" s="17"/>
      <c r="BI46" s="17"/>
      <c r="BJ46" s="32"/>
      <c r="BK46" s="17"/>
      <c r="BL46" s="17"/>
      <c r="BM46" s="32"/>
      <c r="BN46" s="17"/>
      <c r="BO46" s="17"/>
      <c r="BP46" s="32"/>
      <c r="BQ46" s="17"/>
      <c r="BR46" s="17"/>
      <c r="BS46" s="32"/>
      <c r="BT46" s="17"/>
      <c r="BU46" s="17"/>
      <c r="BV46" s="32"/>
      <c r="BW46" s="17"/>
      <c r="BX46" s="17"/>
      <c r="BY46" s="32"/>
      <c r="BZ46" s="17"/>
      <c r="CA46" s="17"/>
      <c r="CB46" s="32"/>
      <c r="CC46" s="17"/>
      <c r="CD46" s="17"/>
      <c r="CE46" s="32"/>
      <c r="CF46" s="17"/>
      <c r="CG46" s="17"/>
      <c r="CH46" s="32"/>
    </row>
    <row r="47" spans="1:86" ht="15.75" customHeight="1">
      <c r="B47" s="11" t="s">
        <v>11261</v>
      </c>
      <c r="C47" s="10" t="str">
        <f>VLOOKUP($B47,SINAPI!B:AE,2,FALSE)</f>
        <v>REATERRO MANUAL DE VALAS COM COMPACTAÇÃO MECANIZADA. AF_04/2016</v>
      </c>
      <c r="D47" s="52" t="str">
        <f>VLOOKUP($B47,SINAPI!B:AE,3,FALSE)</f>
        <v>M3</v>
      </c>
      <c r="E47" s="29">
        <v>0.79</v>
      </c>
      <c r="F47" s="17">
        <f>1.26*VLOOKUP($B47,SINAPI!B:AE,4,FALSE)</f>
        <v>34.221600000000002</v>
      </c>
      <c r="G47" s="17">
        <f t="shared" ref="G47:G50" si="139">ROUND(+$E47*F47,2)</f>
        <v>27.04</v>
      </c>
      <c r="H47" s="32">
        <f t="shared" ref="H47:H50" si="140">G47/G$86</f>
        <v>6.7749047905391865E-2</v>
      </c>
      <c r="I47" s="17">
        <f>1.26*VLOOKUP($B47,SINAPI!B:AE,5,FALSE)</f>
        <v>30.139200000000002</v>
      </c>
      <c r="J47" s="17">
        <f t="shared" si="1"/>
        <v>23.81</v>
      </c>
      <c r="K47" s="32">
        <f>J47/J$86</f>
        <v>7.0589979246961143E-2</v>
      </c>
      <c r="L47" s="17">
        <f>1.26*VLOOKUP($B47,SINAPI!B:AE,7,FALSE)</f>
        <v>29.295000000000002</v>
      </c>
      <c r="M47" s="17">
        <f t="shared" si="2"/>
        <v>23.14</v>
      </c>
      <c r="N47" s="32">
        <f>M47/M$86</f>
        <v>6.9058135370657747E-2</v>
      </c>
      <c r="O47" s="17">
        <f>1.26*VLOOKUP($B47,SINAPI!B:AE,6,FALSE)</f>
        <v>44.238599999999998</v>
      </c>
      <c r="P47" s="17">
        <f t="shared" si="3"/>
        <v>34.950000000000003</v>
      </c>
      <c r="Q47" s="32">
        <f>P47/P$86</f>
        <v>9.1932556487887007E-2</v>
      </c>
      <c r="R47" s="17">
        <f>1.26*VLOOKUP($B47,SINAPI!B:AE,8,FALSE)</f>
        <v>41.693400000000004</v>
      </c>
      <c r="S47" s="17">
        <f t="shared" si="4"/>
        <v>32.94</v>
      </c>
      <c r="T47" s="32">
        <f>S47/S$86</f>
        <v>8.0872063047801424E-2</v>
      </c>
      <c r="U47" s="17">
        <f>1.26*VLOOKUP($B47,SINAPI!B:AE,9,FALSE)</f>
        <v>34.335000000000001</v>
      </c>
      <c r="V47" s="17">
        <f t="shared" si="5"/>
        <v>27.12</v>
      </c>
      <c r="W47" s="32">
        <f>V47/V$86</f>
        <v>7.519964507542147E-2</v>
      </c>
      <c r="X47" s="17">
        <f>1.26*VLOOKUP($B47,SINAPI!B:AE,10,FALSE)</f>
        <v>33.931800000000003</v>
      </c>
      <c r="Y47" s="17">
        <f t="shared" si="6"/>
        <v>26.81</v>
      </c>
      <c r="Z47" s="32">
        <f>Y47/Y$86</f>
        <v>7.1439991473033468E-2</v>
      </c>
      <c r="AA47" s="17">
        <f>1.26*VLOOKUP($B47,SINAPI!B:AE,11,FALSE)</f>
        <v>39.123000000000005</v>
      </c>
      <c r="AB47" s="17">
        <f t="shared" si="7"/>
        <v>30.91</v>
      </c>
      <c r="AC47" s="32">
        <f>AB47/AB$86</f>
        <v>8.3782831431436847E-2</v>
      </c>
      <c r="AD47" s="17">
        <f>1.26*VLOOKUP($B47,SINAPI!B:AE,12,FALSE)</f>
        <v>37.132199999999997</v>
      </c>
      <c r="AE47" s="17">
        <f t="shared" si="8"/>
        <v>29.33</v>
      </c>
      <c r="AF47" s="32">
        <f>AE47/AE$86</f>
        <v>7.8801719505642132E-2</v>
      </c>
      <c r="AG47" s="17">
        <f>1.26*VLOOKUP($B47,SINAPI!B:AE,13,FALSE)</f>
        <v>29.597399999999997</v>
      </c>
      <c r="AH47" s="17">
        <f t="shared" si="9"/>
        <v>23.38</v>
      </c>
      <c r="AI47" s="32">
        <f>AH47/AH$86</f>
        <v>6.7829063796454772E-2</v>
      </c>
      <c r="AJ47" s="17">
        <f>1.26*VLOOKUP($B47,SINAPI!B:AE,16,FALSE)</f>
        <v>30.051000000000002</v>
      </c>
      <c r="AK47" s="17">
        <f t="shared" si="10"/>
        <v>23.74</v>
      </c>
      <c r="AL47" s="32">
        <f>AK47/AK$86</f>
        <v>7.0172327155567385E-2</v>
      </c>
      <c r="AM47" s="17">
        <f>1.26*VLOOKUP($B47,SINAPI!B:AE,15,FALSE)</f>
        <v>36.414000000000001</v>
      </c>
      <c r="AN47" s="17">
        <f t="shared" si="11"/>
        <v>28.77</v>
      </c>
      <c r="AO47" s="32">
        <f>AN47/AN$86</f>
        <v>7.7261863200580067E-2</v>
      </c>
      <c r="AP47" s="17">
        <f>1.26*VLOOKUP($B47,SINAPI!B:AE,14,FALSE)</f>
        <v>34.146000000000001</v>
      </c>
      <c r="AQ47" s="17">
        <f t="shared" si="12"/>
        <v>26.98</v>
      </c>
      <c r="AR47" s="32">
        <f>AQ47/AQ$86</f>
        <v>7.0407098121085587E-2</v>
      </c>
      <c r="AS47" s="17">
        <f>1.26*VLOOKUP($B47,SINAPI!B:AE,17,FALSE)</f>
        <v>36.7164</v>
      </c>
      <c r="AT47" s="17">
        <f t="shared" si="13"/>
        <v>29.01</v>
      </c>
      <c r="AU47" s="32">
        <f>AT47/AT$86</f>
        <v>7.8560402957185804E-2</v>
      </c>
      <c r="AV47" s="17">
        <f>1.26*VLOOKUP($B47,SINAPI!B:AE,18,FALSE)</f>
        <v>32.130000000000003</v>
      </c>
      <c r="AW47" s="17">
        <f t="shared" si="14"/>
        <v>25.38</v>
      </c>
      <c r="AX47" s="32">
        <f>AW47/AW$86</f>
        <v>7.4428152492668626E-2</v>
      </c>
      <c r="AY47" s="17">
        <f>1.26*VLOOKUP($B47,SINAPI!B:AE,21,FALSE)</f>
        <v>41.605200000000004</v>
      </c>
      <c r="AZ47" s="17">
        <f t="shared" si="15"/>
        <v>32.869999999999997</v>
      </c>
      <c r="BA47" s="32">
        <f>AZ47/AZ$86</f>
        <v>8.6796936889358314E-2</v>
      </c>
      <c r="BB47" s="17">
        <f>1.26*VLOOKUP($B47,SINAPI!B:AE,19,FALSE)</f>
        <v>42.147000000000006</v>
      </c>
      <c r="BC47" s="17">
        <f t="shared" si="16"/>
        <v>33.299999999999997</v>
      </c>
      <c r="BD47" s="32">
        <f>BC47/BC$86</f>
        <v>8.6809176225234611E-2</v>
      </c>
      <c r="BE47" s="17">
        <f>1.26*VLOOKUP($B47,SINAPI!B:AE,20,FALSE)</f>
        <v>35.3934</v>
      </c>
      <c r="BF47" s="17">
        <f t="shared" si="17"/>
        <v>27.96</v>
      </c>
      <c r="BG47" s="32">
        <f>BF47/BF$86</f>
        <v>7.9197824609109457E-2</v>
      </c>
      <c r="BH47" s="17">
        <f>1.26*VLOOKUP($B47,SINAPI!B:AE,22,FALSE)</f>
        <v>48.195</v>
      </c>
      <c r="BI47" s="17">
        <f t="shared" si="18"/>
        <v>38.07</v>
      </c>
      <c r="BJ47" s="32">
        <f>BI47/BI$86</f>
        <v>9.2754117532404243E-2</v>
      </c>
      <c r="BK47" s="17">
        <f>1.26*VLOOKUP($B47,SINAPI!B:AE,23,FALSE)</f>
        <v>37.9512</v>
      </c>
      <c r="BL47" s="17">
        <f t="shared" si="19"/>
        <v>29.98</v>
      </c>
      <c r="BM47" s="32">
        <f>BL47/BL$86</f>
        <v>8.2906999253339234E-2</v>
      </c>
      <c r="BN47" s="17">
        <f>1.26*VLOOKUP($B47,SINAPI!B:AE,26,FALSE)</f>
        <v>38.052</v>
      </c>
      <c r="BO47" s="17">
        <f t="shared" si="20"/>
        <v>30.06</v>
      </c>
      <c r="BP47" s="32">
        <f>BO47/BO$86</f>
        <v>8.1337770922964528E-2</v>
      </c>
      <c r="BQ47" s="17">
        <f>1.26*VLOOKUP($B47,SINAPI!B:AE,24,FALSE)</f>
        <v>38.467800000000004</v>
      </c>
      <c r="BR47" s="17">
        <f t="shared" si="21"/>
        <v>30.39</v>
      </c>
      <c r="BS47" s="32">
        <f>BR47/BR$86</f>
        <v>8.4201485093649539E-2</v>
      </c>
      <c r="BT47" s="17">
        <f>1.26*VLOOKUP($B47,SINAPI!B:AE,25,FALSE)</f>
        <v>37.724400000000003</v>
      </c>
      <c r="BU47" s="17">
        <f t="shared" si="22"/>
        <v>29.8</v>
      </c>
      <c r="BV47" s="32">
        <f>BU47/BU$86</f>
        <v>8.3820882088208801E-2</v>
      </c>
      <c r="BW47" s="17">
        <f>1.26*VLOOKUP($B47,SINAPI!B:AE,27,FALSE)</f>
        <v>39.135599999999997</v>
      </c>
      <c r="BX47" s="17">
        <f t="shared" si="23"/>
        <v>30.92</v>
      </c>
      <c r="BY47" s="32">
        <f>BX47/BX$86</f>
        <v>8.287322433663899E-2</v>
      </c>
      <c r="BZ47" s="17">
        <f>1.26*VLOOKUP($B47,SINAPI!B:AE,29,FALSE)</f>
        <v>43.318800000000003</v>
      </c>
      <c r="CA47" s="17">
        <f t="shared" si="24"/>
        <v>34.22</v>
      </c>
      <c r="CB47" s="32">
        <f>CA47/CA$86</f>
        <v>8.8476355456731395E-2</v>
      </c>
      <c r="CC47" s="17">
        <f>1.26*VLOOKUP($B47,SINAPI!B:AE,28,FALSE)</f>
        <v>33.201000000000001</v>
      </c>
      <c r="CD47" s="17">
        <f t="shared" si="25"/>
        <v>26.23</v>
      </c>
      <c r="CE47" s="32">
        <f>CD47/CD$86</f>
        <v>7.2687468824474868E-2</v>
      </c>
      <c r="CF47" s="17">
        <f>1.26*VLOOKUP($B47,SINAPI!B:AE,30,FALSE)</f>
        <v>28.652399999999997</v>
      </c>
      <c r="CG47" s="17">
        <f t="shared" si="26"/>
        <v>22.64</v>
      </c>
      <c r="CH47" s="32">
        <f>CG47/CG$86</f>
        <v>6.6038561386109751E-2</v>
      </c>
    </row>
    <row r="48" spans="1:86" ht="15.75" customHeight="1">
      <c r="B48" s="11" t="s">
        <v>24889</v>
      </c>
      <c r="C48" s="10" t="e">
        <f>VLOOKUP($B48,SINAPI!B:AE,2,FALSE)</f>
        <v>#N/A</v>
      </c>
      <c r="D48" s="52" t="e">
        <f>VLOOKUP($B48,SINAPI!B:AE,3,FALSE)</f>
        <v>#N/A</v>
      </c>
      <c r="E48" s="29">
        <v>0.43</v>
      </c>
      <c r="F48" s="17"/>
      <c r="G48" s="17"/>
      <c r="H48" s="30"/>
      <c r="I48" s="17"/>
      <c r="J48" s="17"/>
      <c r="K48" s="32"/>
      <c r="L48" s="17"/>
      <c r="M48" s="17"/>
      <c r="N48" s="32"/>
      <c r="O48" s="17"/>
      <c r="P48" s="17"/>
      <c r="Q48" s="32"/>
      <c r="R48" s="17"/>
      <c r="S48" s="17"/>
      <c r="T48" s="32"/>
      <c r="U48" s="17"/>
      <c r="V48" s="17"/>
      <c r="W48" s="32"/>
      <c r="X48" s="17"/>
      <c r="Y48" s="17"/>
      <c r="Z48" s="32"/>
      <c r="AA48" s="17"/>
      <c r="AB48" s="17"/>
      <c r="AC48" s="32"/>
      <c r="AD48" s="17"/>
      <c r="AE48" s="17"/>
      <c r="AF48" s="32"/>
      <c r="AG48" s="17"/>
      <c r="AH48" s="17"/>
      <c r="AI48" s="32"/>
      <c r="AJ48" s="17"/>
      <c r="AK48" s="17"/>
      <c r="AL48" s="32"/>
      <c r="AM48" s="17"/>
      <c r="AN48" s="17"/>
      <c r="AO48" s="32"/>
      <c r="AP48" s="17"/>
      <c r="AQ48" s="17"/>
      <c r="AR48" s="32"/>
      <c r="AS48" s="17"/>
      <c r="AT48" s="17"/>
      <c r="AU48" s="32"/>
      <c r="AV48" s="17"/>
      <c r="AW48" s="17"/>
      <c r="AX48" s="32"/>
      <c r="AY48" s="17"/>
      <c r="AZ48" s="17"/>
      <c r="BA48" s="32"/>
      <c r="BB48" s="17"/>
      <c r="BC48" s="17"/>
      <c r="BD48" s="32"/>
      <c r="BE48" s="17"/>
      <c r="BF48" s="17"/>
      <c r="BG48" s="32"/>
      <c r="BH48" s="17"/>
      <c r="BI48" s="17"/>
      <c r="BJ48" s="32"/>
      <c r="BK48" s="17"/>
      <c r="BL48" s="17"/>
      <c r="BM48" s="32"/>
      <c r="BN48" s="17"/>
      <c r="BO48" s="17"/>
      <c r="BP48" s="32"/>
      <c r="BQ48" s="17"/>
      <c r="BR48" s="17"/>
      <c r="BS48" s="32"/>
      <c r="BT48" s="17"/>
      <c r="BU48" s="17"/>
      <c r="BV48" s="32"/>
      <c r="BW48" s="17"/>
      <c r="BX48" s="17"/>
      <c r="BY48" s="32"/>
      <c r="BZ48" s="17"/>
      <c r="CA48" s="17"/>
      <c r="CB48" s="32"/>
      <c r="CC48" s="17"/>
      <c r="CD48" s="17"/>
      <c r="CE48" s="32"/>
      <c r="CF48" s="17"/>
      <c r="CG48" s="17"/>
      <c r="CH48" s="32"/>
    </row>
    <row r="49" spans="1:86" ht="15.75" customHeight="1">
      <c r="B49" s="11" t="s">
        <v>11068</v>
      </c>
      <c r="C49" s="10" t="str">
        <f>VLOOKUP($B49,SINAPI!B:AE,2,FALSE)</f>
        <v>PREPARO DE FUNDO DE VALA COM LARGURA MENOR QUE 1,5 M, COM CAMADA DE AREIA, LANÇAMENTO MANUAL. AF_08/2020</v>
      </c>
      <c r="D49" s="52" t="str">
        <f>VLOOKUP($B49,SINAPI!B:AE,3,FALSE)</f>
        <v>M3</v>
      </c>
      <c r="E49" s="29">
        <v>0.03</v>
      </c>
      <c r="F49" s="17">
        <f>1.26*VLOOKUP($B49,SINAPI!B:AE,4,FALSE)</f>
        <v>241.93259999999998</v>
      </c>
      <c r="G49" s="17">
        <f t="shared" si="139"/>
        <v>7.26</v>
      </c>
      <c r="H49" s="32">
        <f t="shared" si="140"/>
        <v>1.8190018039687311E-2</v>
      </c>
      <c r="I49" s="17">
        <f>1.26*VLOOKUP($B49,SINAPI!B:AE,5,FALSE)</f>
        <v>235.96020000000001</v>
      </c>
      <c r="J49" s="17">
        <f t="shared" si="1"/>
        <v>7.08</v>
      </c>
      <c r="K49" s="32">
        <f>J49/J$86</f>
        <v>2.0990216424547875E-2</v>
      </c>
      <c r="L49" s="17">
        <f>1.26*VLOOKUP($B49,SINAPI!B:AE,7,FALSE)</f>
        <v>241.8066</v>
      </c>
      <c r="M49" s="17">
        <f t="shared" si="2"/>
        <v>7.25</v>
      </c>
      <c r="N49" s="32">
        <f>M49/M$86</f>
        <v>2.1636624089769605E-2</v>
      </c>
      <c r="O49" s="17">
        <f>1.26*VLOOKUP($B49,SINAPI!B:AE,6,FALSE)</f>
        <v>248.93819999999999</v>
      </c>
      <c r="P49" s="17">
        <f t="shared" si="3"/>
        <v>7.47</v>
      </c>
      <c r="Q49" s="32">
        <f>P49/P$86</f>
        <v>1.9649104348054815E-2</v>
      </c>
      <c r="R49" s="17">
        <f>1.26*VLOOKUP($B49,SINAPI!B:AE,8,FALSE)</f>
        <v>284.57099999999997</v>
      </c>
      <c r="S49" s="17">
        <f t="shared" si="4"/>
        <v>8.5399999999999991</v>
      </c>
      <c r="T49" s="32">
        <f>S49/S$86</f>
        <v>2.096683116054111E-2</v>
      </c>
      <c r="U49" s="17">
        <f>1.26*VLOOKUP($B49,SINAPI!B:AE,9,FALSE)</f>
        <v>254.23020000000002</v>
      </c>
      <c r="V49" s="17">
        <f t="shared" si="5"/>
        <v>7.63</v>
      </c>
      <c r="W49" s="32">
        <f>V49/V$86</f>
        <v>2.1156832298136644E-2</v>
      </c>
      <c r="X49" s="17">
        <f>1.26*VLOOKUP($B49,SINAPI!B:AE,10,FALSE)</f>
        <v>334.80720000000002</v>
      </c>
      <c r="Y49" s="17">
        <f t="shared" si="6"/>
        <v>10.039999999999999</v>
      </c>
      <c r="Z49" s="32">
        <f>Y49/Y$86</f>
        <v>2.6753357493071839E-2</v>
      </c>
      <c r="AA49" s="17">
        <f>1.26*VLOOKUP($B49,SINAPI!B:AE,11,FALSE)</f>
        <v>213.19199999999998</v>
      </c>
      <c r="AB49" s="17">
        <f t="shared" si="7"/>
        <v>6.4</v>
      </c>
      <c r="AC49" s="32">
        <f>AB49/AB$86</f>
        <v>1.7347464288618435E-2</v>
      </c>
      <c r="AD49" s="17">
        <f>1.26*VLOOKUP($B49,SINAPI!B:AE,12,FALSE)</f>
        <v>306.89819999999997</v>
      </c>
      <c r="AE49" s="17">
        <f t="shared" si="8"/>
        <v>9.2100000000000009</v>
      </c>
      <c r="AF49" s="32">
        <f>AE49/AE$86</f>
        <v>2.4744760881246646E-2</v>
      </c>
      <c r="AG49" s="17">
        <f>1.26*VLOOKUP($B49,SINAPI!B:AE,13,FALSE)</f>
        <v>184.27500000000001</v>
      </c>
      <c r="AH49" s="17">
        <f t="shared" si="9"/>
        <v>5.53</v>
      </c>
      <c r="AI49" s="32">
        <f>AH49/AH$86</f>
        <v>1.6043401317125533E-2</v>
      </c>
      <c r="AJ49" s="17">
        <f>1.26*VLOOKUP($B49,SINAPI!B:AE,16,FALSE)</f>
        <v>221.59620000000001</v>
      </c>
      <c r="AK49" s="17">
        <f t="shared" si="10"/>
        <v>6.65</v>
      </c>
      <c r="AL49" s="32">
        <f>AK49/AK$86</f>
        <v>1.965652803641631E-2</v>
      </c>
      <c r="AM49" s="17">
        <f>1.26*VLOOKUP($B49,SINAPI!B:AE,15,FALSE)</f>
        <v>213.30539999999999</v>
      </c>
      <c r="AN49" s="17">
        <f t="shared" si="11"/>
        <v>6.4</v>
      </c>
      <c r="AO49" s="32">
        <f>AN49/AN$86</f>
        <v>1.7187206273330289E-2</v>
      </c>
      <c r="AP49" s="17">
        <f>1.26*VLOOKUP($B49,SINAPI!B:AE,14,FALSE)</f>
        <v>238.21559999999999</v>
      </c>
      <c r="AQ49" s="17">
        <f t="shared" si="12"/>
        <v>7.15</v>
      </c>
      <c r="AR49" s="32">
        <f>AQ49/AQ$86</f>
        <v>1.865866388308977E-2</v>
      </c>
      <c r="AS49" s="17">
        <f>1.26*VLOOKUP($B49,SINAPI!B:AE,17,FALSE)</f>
        <v>237.5352</v>
      </c>
      <c r="AT49" s="17">
        <f t="shared" si="13"/>
        <v>7.13</v>
      </c>
      <c r="AU49" s="32">
        <f>AT49/AT$86</f>
        <v>1.9308365152869177E-2</v>
      </c>
      <c r="AV49" s="17">
        <f>1.26*VLOOKUP($B49,SINAPI!B:AE,18,FALSE)</f>
        <v>242.81460000000001</v>
      </c>
      <c r="AW49" s="17">
        <f t="shared" si="14"/>
        <v>7.28</v>
      </c>
      <c r="AX49" s="32">
        <f>AW49/AW$86</f>
        <v>2.1348973607038125E-2</v>
      </c>
      <c r="AY49" s="17">
        <f>1.26*VLOOKUP($B49,SINAPI!B:AE,21,FALSE)</f>
        <v>263.28960000000001</v>
      </c>
      <c r="AZ49" s="17">
        <f t="shared" si="15"/>
        <v>7.9</v>
      </c>
      <c r="BA49" s="32">
        <f>AZ49/AZ$86</f>
        <v>2.0860839714813836E-2</v>
      </c>
      <c r="BB49" s="17">
        <f>1.26*VLOOKUP($B49,SINAPI!B:AE,19,FALSE)</f>
        <v>268.54379999999998</v>
      </c>
      <c r="BC49" s="17">
        <f t="shared" si="16"/>
        <v>8.06</v>
      </c>
      <c r="BD49" s="32">
        <f>BC49/BC$86</f>
        <v>2.1011470281543276E-2</v>
      </c>
      <c r="BE49" s="17">
        <f>1.26*VLOOKUP($B49,SINAPI!B:AE,20,FALSE)</f>
        <v>217.63979999999998</v>
      </c>
      <c r="BF49" s="17">
        <f t="shared" si="17"/>
        <v>6.53</v>
      </c>
      <c r="BG49" s="32">
        <f>BF49/BF$86</f>
        <v>1.8496487650124634E-2</v>
      </c>
      <c r="BH49" s="17">
        <f>1.26*VLOOKUP($B49,SINAPI!B:AE,22,FALSE)</f>
        <v>271.64339999999999</v>
      </c>
      <c r="BI49" s="17">
        <f t="shared" si="18"/>
        <v>8.15</v>
      </c>
      <c r="BJ49" s="32">
        <f>BI49/BI$86</f>
        <v>1.9856739109248608E-2</v>
      </c>
      <c r="BK49" s="17">
        <f>1.26*VLOOKUP($B49,SINAPI!B:AE,23,FALSE)</f>
        <v>236.5146</v>
      </c>
      <c r="BL49" s="17">
        <f t="shared" si="19"/>
        <v>7.1</v>
      </c>
      <c r="BM49" s="32">
        <f>BL49/BL$86</f>
        <v>1.9634412765133707E-2</v>
      </c>
      <c r="BN49" s="17">
        <f>1.26*VLOOKUP($B49,SINAPI!B:AE,26,FALSE)</f>
        <v>232.35659999999999</v>
      </c>
      <c r="BO49" s="17">
        <f t="shared" si="20"/>
        <v>6.97</v>
      </c>
      <c r="BP49" s="32">
        <f>BO49/BO$86</f>
        <v>1.8859755932570284E-2</v>
      </c>
      <c r="BQ49" s="17">
        <f>1.26*VLOOKUP($B49,SINAPI!B:AE,24,FALSE)</f>
        <v>249.732</v>
      </c>
      <c r="BR49" s="17">
        <f t="shared" si="21"/>
        <v>7.49</v>
      </c>
      <c r="BS49" s="32">
        <f>BR49/BR$86</f>
        <v>2.075252133436772E-2</v>
      </c>
      <c r="BT49" s="17">
        <f>1.26*VLOOKUP($B49,SINAPI!B:AE,25,FALSE)</f>
        <v>179.27279999999999</v>
      </c>
      <c r="BU49" s="17">
        <f t="shared" si="22"/>
        <v>5.38</v>
      </c>
      <c r="BV49" s="32">
        <f>BU49/BU$86</f>
        <v>1.5132763276327628E-2</v>
      </c>
      <c r="BW49" s="17">
        <f>1.26*VLOOKUP($B49,SINAPI!B:AE,27,FALSE)</f>
        <v>277.16219999999998</v>
      </c>
      <c r="BX49" s="17">
        <f t="shared" si="23"/>
        <v>8.31</v>
      </c>
      <c r="BY49" s="32">
        <f>BX49/BX$86</f>
        <v>2.2272849102117399E-2</v>
      </c>
      <c r="BZ49" s="17">
        <f>1.26*VLOOKUP($B49,SINAPI!B:AE,29,FALSE)</f>
        <v>255.40199999999999</v>
      </c>
      <c r="CA49" s="17">
        <f t="shared" si="24"/>
        <v>7.66</v>
      </c>
      <c r="CB49" s="32">
        <f>CA49/CA$86</f>
        <v>1.9805052098146186E-2</v>
      </c>
      <c r="CC49" s="17">
        <f>1.26*VLOOKUP($B49,SINAPI!B:AE,28,FALSE)</f>
        <v>270.14400000000001</v>
      </c>
      <c r="CD49" s="17">
        <f t="shared" si="25"/>
        <v>8.1</v>
      </c>
      <c r="CE49" s="32">
        <f>CD49/CD$86</f>
        <v>2.2446378096768829E-2</v>
      </c>
      <c r="CF49" s="17">
        <f>1.26*VLOOKUP($B49,SINAPI!B:AE,30,FALSE)</f>
        <v>240.33240000000001</v>
      </c>
      <c r="CG49" s="17">
        <f t="shared" si="26"/>
        <v>7.21</v>
      </c>
      <c r="CH49" s="32">
        <f>CG49/CG$86</f>
        <v>2.1030831607502264E-2</v>
      </c>
    </row>
    <row r="50" spans="1:86" ht="15.75" customHeight="1">
      <c r="B50" s="11" t="s">
        <v>11072</v>
      </c>
      <c r="C50" s="10" t="str">
        <f>VLOOKUP($B50,SINAPI!B:AE,2,FALSE)</f>
        <v>PREPARO DE FUNDO DE VALA COM LARGURA MENOR QUE 1,5 M, COM CAMADA DE BRITA, LANÇAMENTO MANUAL. AF_08/2020</v>
      </c>
      <c r="D50" s="52" t="str">
        <f>VLOOKUP($B50,SINAPI!B:AE,3,FALSE)</f>
        <v>M3</v>
      </c>
      <c r="E50" s="29">
        <v>0</v>
      </c>
      <c r="F50" s="17">
        <f>1.26*VLOOKUP($B50,SINAPI!B:AE,4,FALSE)</f>
        <v>550.82159999999999</v>
      </c>
      <c r="G50" s="17">
        <f t="shared" si="139"/>
        <v>0</v>
      </c>
      <c r="H50" s="32">
        <f t="shared" si="140"/>
        <v>0</v>
      </c>
      <c r="I50" s="17">
        <f>1.26*VLOOKUP($B50,SINAPI!B:AE,5,FALSE)</f>
        <v>268.02719999999999</v>
      </c>
      <c r="J50" s="17">
        <f t="shared" si="1"/>
        <v>0</v>
      </c>
      <c r="K50" s="32">
        <f>J50/J$86</f>
        <v>0</v>
      </c>
      <c r="L50" s="17">
        <f>1.26*VLOOKUP($B50,SINAPI!B:AE,7,FALSE)</f>
        <v>532.85399999999993</v>
      </c>
      <c r="M50" s="17">
        <f t="shared" si="2"/>
        <v>0</v>
      </c>
      <c r="N50" s="32">
        <f>M50/M$86</f>
        <v>0</v>
      </c>
      <c r="O50" s="17">
        <f>1.26*VLOOKUP($B50,SINAPI!B:AE,6,FALSE)</f>
        <v>391.84739999999999</v>
      </c>
      <c r="P50" s="17">
        <f t="shared" si="3"/>
        <v>0</v>
      </c>
      <c r="Q50" s="32">
        <f>P50/P$86</f>
        <v>0</v>
      </c>
      <c r="R50" s="17">
        <f>1.26*VLOOKUP($B50,SINAPI!B:AE,8,FALSE)</f>
        <v>302.4126</v>
      </c>
      <c r="S50" s="17">
        <f t="shared" si="4"/>
        <v>0</v>
      </c>
      <c r="T50" s="32">
        <f>S50/S$86</f>
        <v>0</v>
      </c>
      <c r="U50" s="17">
        <f>1.26*VLOOKUP($B50,SINAPI!B:AE,9,FALSE)</f>
        <v>282.7944</v>
      </c>
      <c r="V50" s="17">
        <f t="shared" si="5"/>
        <v>0</v>
      </c>
      <c r="W50" s="32">
        <f>V50/V$86</f>
        <v>0</v>
      </c>
      <c r="X50" s="17">
        <f>1.26*VLOOKUP($B50,SINAPI!B:AE,10,FALSE)</f>
        <v>385.82459999999998</v>
      </c>
      <c r="Y50" s="17">
        <f t="shared" si="6"/>
        <v>0</v>
      </c>
      <c r="Z50" s="32">
        <f>Y50/Y$86</f>
        <v>0</v>
      </c>
      <c r="AA50" s="17">
        <f>1.26*VLOOKUP($B50,SINAPI!B:AE,11,FALSE)</f>
        <v>319.24619999999999</v>
      </c>
      <c r="AB50" s="17">
        <f t="shared" si="7"/>
        <v>0</v>
      </c>
      <c r="AC50" s="32">
        <f>AB50/AB$86</f>
        <v>0</v>
      </c>
      <c r="AD50" s="17">
        <f>1.26*VLOOKUP($B50,SINAPI!B:AE,12,FALSE)</f>
        <v>283.21020000000004</v>
      </c>
      <c r="AE50" s="17">
        <f t="shared" si="8"/>
        <v>0</v>
      </c>
      <c r="AF50" s="32">
        <f>AE50/AE$86</f>
        <v>0</v>
      </c>
      <c r="AG50" s="17">
        <f>1.26*VLOOKUP($B50,SINAPI!B:AE,13,FALSE)</f>
        <v>248.06880000000001</v>
      </c>
      <c r="AH50" s="17">
        <f t="shared" si="9"/>
        <v>0</v>
      </c>
      <c r="AI50" s="32">
        <f>AH50/AH$86</f>
        <v>0</v>
      </c>
      <c r="AJ50" s="17">
        <f>1.26*VLOOKUP($B50,SINAPI!B:AE,16,FALSE)</f>
        <v>261.92880000000002</v>
      </c>
      <c r="AK50" s="17">
        <f t="shared" si="10"/>
        <v>0</v>
      </c>
      <c r="AL50" s="32">
        <f>AK50/AK$86</f>
        <v>0</v>
      </c>
      <c r="AM50" s="17">
        <f>1.26*VLOOKUP($B50,SINAPI!B:AE,15,FALSE)</f>
        <v>269.16120000000001</v>
      </c>
      <c r="AN50" s="17">
        <f t="shared" si="11"/>
        <v>0</v>
      </c>
      <c r="AO50" s="32">
        <f>AN50/AN$86</f>
        <v>0</v>
      </c>
      <c r="AP50" s="17">
        <f>1.26*VLOOKUP($B50,SINAPI!B:AE,14,FALSE)</f>
        <v>302.07240000000002</v>
      </c>
      <c r="AQ50" s="17">
        <f t="shared" si="12"/>
        <v>0</v>
      </c>
      <c r="AR50" s="32">
        <f>AQ50/AQ$86</f>
        <v>0</v>
      </c>
      <c r="AS50" s="17">
        <f>1.26*VLOOKUP($B50,SINAPI!B:AE,17,FALSE)</f>
        <v>327.07079999999996</v>
      </c>
      <c r="AT50" s="17">
        <f t="shared" si="13"/>
        <v>0</v>
      </c>
      <c r="AU50" s="32">
        <f>AT50/AT$86</f>
        <v>0</v>
      </c>
      <c r="AV50" s="17">
        <f>1.26*VLOOKUP($B50,SINAPI!B:AE,18,FALSE)</f>
        <v>283.87800000000004</v>
      </c>
      <c r="AW50" s="17">
        <f t="shared" si="14"/>
        <v>0</v>
      </c>
      <c r="AX50" s="32">
        <f>AW50/AW$86</f>
        <v>0</v>
      </c>
      <c r="AY50" s="17">
        <f>1.26*VLOOKUP($B50,SINAPI!B:AE,21,FALSE)</f>
        <v>284.47020000000003</v>
      </c>
      <c r="AZ50" s="17">
        <f t="shared" si="15"/>
        <v>0</v>
      </c>
      <c r="BA50" s="32">
        <f>AZ50/AZ$86</f>
        <v>0</v>
      </c>
      <c r="BB50" s="17">
        <f>1.26*VLOOKUP($B50,SINAPI!B:AE,19,FALSE)</f>
        <v>267.05699999999996</v>
      </c>
      <c r="BC50" s="17">
        <f t="shared" si="16"/>
        <v>0</v>
      </c>
      <c r="BD50" s="32">
        <f>BC50/BC$86</f>
        <v>0</v>
      </c>
      <c r="BE50" s="17">
        <f>1.26*VLOOKUP($B50,SINAPI!B:AE,20,FALSE)</f>
        <v>386.34120000000001</v>
      </c>
      <c r="BF50" s="17">
        <f t="shared" si="17"/>
        <v>0</v>
      </c>
      <c r="BG50" s="32">
        <f>BF50/BF$86</f>
        <v>0</v>
      </c>
      <c r="BH50" s="17">
        <f>1.26*VLOOKUP($B50,SINAPI!B:AE,22,FALSE)</f>
        <v>338.39819999999997</v>
      </c>
      <c r="BI50" s="17">
        <f t="shared" si="18"/>
        <v>0</v>
      </c>
      <c r="BJ50" s="32">
        <f>BI50/BI$86</f>
        <v>0</v>
      </c>
      <c r="BK50" s="17">
        <f>1.26*VLOOKUP($B50,SINAPI!B:AE,23,FALSE)</f>
        <v>336.69720000000001</v>
      </c>
      <c r="BL50" s="17">
        <f t="shared" si="19"/>
        <v>0</v>
      </c>
      <c r="BM50" s="32">
        <f>BL50/BL$86</f>
        <v>0</v>
      </c>
      <c r="BN50" s="17">
        <f>1.26*VLOOKUP($B50,SINAPI!B:AE,26,FALSE)</f>
        <v>263.4282</v>
      </c>
      <c r="BO50" s="17">
        <f t="shared" si="20"/>
        <v>0</v>
      </c>
      <c r="BP50" s="32">
        <f>BO50/BO$86</f>
        <v>0</v>
      </c>
      <c r="BQ50" s="17">
        <f>1.26*VLOOKUP($B50,SINAPI!B:AE,24,FALSE)</f>
        <v>385.72379999999998</v>
      </c>
      <c r="BR50" s="17">
        <f t="shared" si="21"/>
        <v>0</v>
      </c>
      <c r="BS50" s="32">
        <f>BR50/BR$86</f>
        <v>0</v>
      </c>
      <c r="BT50" s="17">
        <f>1.26*VLOOKUP($B50,SINAPI!B:AE,25,FALSE)</f>
        <v>508.75020000000001</v>
      </c>
      <c r="BU50" s="17">
        <f t="shared" si="22"/>
        <v>0</v>
      </c>
      <c r="BV50" s="32">
        <f>BU50/BU$86</f>
        <v>0</v>
      </c>
      <c r="BW50" s="17">
        <f>1.26*VLOOKUP($B50,SINAPI!B:AE,27,FALSE)</f>
        <v>318.04919999999998</v>
      </c>
      <c r="BX50" s="17">
        <f t="shared" si="23"/>
        <v>0</v>
      </c>
      <c r="BY50" s="32">
        <f>BX50/BX$86</f>
        <v>0</v>
      </c>
      <c r="BZ50" s="17">
        <f>1.26*VLOOKUP($B50,SINAPI!B:AE,29,FALSE)</f>
        <v>304.70580000000001</v>
      </c>
      <c r="CA50" s="17">
        <f t="shared" si="24"/>
        <v>0</v>
      </c>
      <c r="CB50" s="32">
        <f>CA50/CA$86</f>
        <v>0</v>
      </c>
      <c r="CC50" s="17">
        <f>1.26*VLOOKUP($B50,SINAPI!B:AE,28,FALSE)</f>
        <v>295.18020000000001</v>
      </c>
      <c r="CD50" s="17">
        <f t="shared" si="25"/>
        <v>0</v>
      </c>
      <c r="CE50" s="32">
        <f>CD50/CD$86</f>
        <v>0</v>
      </c>
      <c r="CF50" s="17">
        <f>1.26*VLOOKUP($B50,SINAPI!B:AE,30,FALSE)</f>
        <v>281.30759999999998</v>
      </c>
      <c r="CG50" s="17">
        <f t="shared" si="26"/>
        <v>0</v>
      </c>
      <c r="CH50" s="32">
        <f>CG50/CG$86</f>
        <v>0</v>
      </c>
    </row>
    <row r="51" spans="1:86" ht="15.75" customHeight="1">
      <c r="B51" s="11"/>
      <c r="C51" s="30"/>
      <c r="D51" s="55"/>
      <c r="E51" s="26"/>
      <c r="F51" s="17"/>
      <c r="G51" s="30"/>
      <c r="H51" s="30"/>
      <c r="I51" s="17"/>
      <c r="J51" s="17"/>
      <c r="K51" s="32"/>
      <c r="L51" s="17"/>
      <c r="M51" s="17"/>
      <c r="N51" s="32"/>
      <c r="O51" s="17"/>
      <c r="P51" s="17"/>
      <c r="Q51" s="32"/>
      <c r="R51" s="17"/>
      <c r="S51" s="17"/>
      <c r="T51" s="32"/>
      <c r="U51" s="17"/>
      <c r="V51" s="17"/>
      <c r="W51" s="32"/>
      <c r="X51" s="17"/>
      <c r="Y51" s="17"/>
      <c r="Z51" s="32"/>
      <c r="AA51" s="17"/>
      <c r="AB51" s="17"/>
      <c r="AC51" s="32"/>
      <c r="AD51" s="17"/>
      <c r="AE51" s="17"/>
      <c r="AF51" s="32"/>
      <c r="AG51" s="17"/>
      <c r="AH51" s="17"/>
      <c r="AI51" s="32"/>
      <c r="AJ51" s="17"/>
      <c r="AK51" s="17"/>
      <c r="AL51" s="32"/>
      <c r="AM51" s="17"/>
      <c r="AN51" s="17"/>
      <c r="AO51" s="32"/>
      <c r="AP51" s="17"/>
      <c r="AQ51" s="17"/>
      <c r="AR51" s="32"/>
      <c r="AS51" s="17"/>
      <c r="AT51" s="17"/>
      <c r="AU51" s="32"/>
      <c r="AV51" s="17"/>
      <c r="AW51" s="17"/>
      <c r="AX51" s="32"/>
      <c r="AY51" s="17"/>
      <c r="AZ51" s="17"/>
      <c r="BA51" s="32"/>
      <c r="BB51" s="17"/>
      <c r="BC51" s="17"/>
      <c r="BD51" s="32"/>
      <c r="BE51" s="17"/>
      <c r="BF51" s="17"/>
      <c r="BG51" s="32"/>
      <c r="BH51" s="17"/>
      <c r="BI51" s="17"/>
      <c r="BJ51" s="32"/>
      <c r="BK51" s="17"/>
      <c r="BL51" s="17"/>
      <c r="BM51" s="32"/>
      <c r="BN51" s="17"/>
      <c r="BO51" s="17"/>
      <c r="BP51" s="32"/>
      <c r="BQ51" s="17"/>
      <c r="BR51" s="17"/>
      <c r="BS51" s="32"/>
      <c r="BT51" s="17"/>
      <c r="BU51" s="17"/>
      <c r="BV51" s="32"/>
      <c r="BW51" s="17"/>
      <c r="BX51" s="17"/>
      <c r="BY51" s="32"/>
      <c r="BZ51" s="17"/>
      <c r="CA51" s="17"/>
      <c r="CB51" s="32"/>
      <c r="CC51" s="17"/>
      <c r="CD51" s="17"/>
      <c r="CE51" s="32"/>
      <c r="CF51" s="17"/>
      <c r="CG51" s="17"/>
      <c r="CH51" s="32"/>
    </row>
    <row r="52" spans="1:86" ht="15.75" customHeight="1">
      <c r="A52" s="49" t="s">
        <v>24890</v>
      </c>
      <c r="B52" s="11"/>
      <c r="C52" s="9" t="s">
        <v>24891</v>
      </c>
      <c r="D52" s="55"/>
      <c r="E52" s="26"/>
      <c r="F52" s="17"/>
      <c r="G52" s="30"/>
      <c r="H52" s="30"/>
      <c r="I52" s="17"/>
      <c r="J52" s="17"/>
      <c r="K52" s="32"/>
      <c r="L52" s="17"/>
      <c r="M52" s="17"/>
      <c r="N52" s="32"/>
      <c r="O52" s="17"/>
      <c r="P52" s="17"/>
      <c r="Q52" s="32"/>
      <c r="R52" s="17"/>
      <c r="S52" s="17"/>
      <c r="T52" s="32"/>
      <c r="U52" s="17"/>
      <c r="V52" s="17"/>
      <c r="W52" s="32"/>
      <c r="X52" s="17"/>
      <c r="Y52" s="17"/>
      <c r="Z52" s="32"/>
      <c r="AA52" s="17"/>
      <c r="AB52" s="17"/>
      <c r="AC52" s="32"/>
      <c r="AD52" s="17"/>
      <c r="AE52" s="17"/>
      <c r="AF52" s="32"/>
      <c r="AG52" s="17"/>
      <c r="AH52" s="17"/>
      <c r="AI52" s="32"/>
      <c r="AJ52" s="17"/>
      <c r="AK52" s="17"/>
      <c r="AL52" s="32"/>
      <c r="AM52" s="17"/>
      <c r="AN52" s="17"/>
      <c r="AO52" s="32"/>
      <c r="AP52" s="17"/>
      <c r="AQ52" s="17"/>
      <c r="AR52" s="32"/>
      <c r="AS52" s="17"/>
      <c r="AT52" s="17"/>
      <c r="AU52" s="32"/>
      <c r="AV52" s="17"/>
      <c r="AW52" s="17"/>
      <c r="AX52" s="32"/>
      <c r="AY52" s="17"/>
      <c r="AZ52" s="17"/>
      <c r="BA52" s="32"/>
      <c r="BB52" s="17"/>
      <c r="BC52" s="17"/>
      <c r="BD52" s="32"/>
      <c r="BE52" s="17"/>
      <c r="BF52" s="17"/>
      <c r="BG52" s="32"/>
      <c r="BH52" s="17"/>
      <c r="BI52" s="17"/>
      <c r="BJ52" s="32"/>
      <c r="BK52" s="17"/>
      <c r="BL52" s="17"/>
      <c r="BM52" s="32"/>
      <c r="BN52" s="17"/>
      <c r="BO52" s="17"/>
      <c r="BP52" s="32"/>
      <c r="BQ52" s="17"/>
      <c r="BR52" s="17"/>
      <c r="BS52" s="32"/>
      <c r="BT52" s="17"/>
      <c r="BU52" s="17"/>
      <c r="BV52" s="32"/>
      <c r="BW52" s="17"/>
      <c r="BX52" s="17"/>
      <c r="BY52" s="32"/>
      <c r="BZ52" s="17"/>
      <c r="CA52" s="17"/>
      <c r="CB52" s="32"/>
      <c r="CC52" s="17"/>
      <c r="CD52" s="17"/>
      <c r="CE52" s="32"/>
      <c r="CF52" s="17"/>
      <c r="CG52" s="17"/>
      <c r="CH52" s="32"/>
    </row>
    <row r="53" spans="1:86" ht="15.75" customHeight="1">
      <c r="B53" s="11" t="s">
        <v>12945</v>
      </c>
      <c r="C53" s="10" t="str">
        <f>VLOOKUP($B53,SINAPI!B:AE,2,FALSE)</f>
        <v>TRANSPORTE COM CAMINHÃO BASCULANTE DE 6 M³, EM VIA URBANA EM REVESTIMENTO PRIMÁRIO (UNIDADE: TXKM). AF_07/2020</v>
      </c>
      <c r="D53" s="52" t="str">
        <f>VLOOKUP($B53,SINAPI!B:AE,3,FALSE)</f>
        <v>TXKM</v>
      </c>
      <c r="E53" s="29">
        <v>3.19</v>
      </c>
      <c r="F53" s="17">
        <f>1.26*VLOOKUP($B53,SINAPI!B:AE,4,FALSE)</f>
        <v>2.4192</v>
      </c>
      <c r="G53" s="17">
        <f t="shared" ref="G53" si="141">ROUND(+$E53*F53,2)</f>
        <v>7.72</v>
      </c>
      <c r="H53" s="32">
        <f t="shared" ref="H53" si="142">G53/G$86</f>
        <v>1.9342553617959508E-2</v>
      </c>
      <c r="I53" s="17">
        <f>1.26*VLOOKUP($B53,SINAPI!B:AE,5,FALSE)</f>
        <v>2.0916000000000001</v>
      </c>
      <c r="J53" s="17">
        <f t="shared" si="1"/>
        <v>6.67</v>
      </c>
      <c r="K53" s="32">
        <f>J53/J$86</f>
        <v>1.9774681292617842E-2</v>
      </c>
      <c r="L53" s="17">
        <f>1.26*VLOOKUP($B53,SINAPI!B:AE,7,FALSE)</f>
        <v>2.0789999999999997</v>
      </c>
      <c r="M53" s="17">
        <f t="shared" si="2"/>
        <v>6.63</v>
      </c>
      <c r="N53" s="32">
        <f>M53/M$86</f>
        <v>1.9786319684851377E-2</v>
      </c>
      <c r="O53" s="17">
        <f>1.26*VLOOKUP($B53,SINAPI!B:AE,6,FALSE)</f>
        <v>2.2680000000000002</v>
      </c>
      <c r="P53" s="17">
        <f t="shared" si="3"/>
        <v>7.23</v>
      </c>
      <c r="Q53" s="32">
        <f>P53/P$86</f>
        <v>1.9017807822816108E-2</v>
      </c>
      <c r="R53" s="17">
        <f>1.26*VLOOKUP($B53,SINAPI!B:AE,8,FALSE)</f>
        <v>2.1419999999999999</v>
      </c>
      <c r="S53" s="17">
        <f t="shared" si="4"/>
        <v>6.83</v>
      </c>
      <c r="T53" s="32">
        <f>S53/S$86</f>
        <v>1.6768554663524098E-2</v>
      </c>
      <c r="U53" s="17">
        <f>1.26*VLOOKUP($B53,SINAPI!B:AE,9,FALSE)</f>
        <v>2.2050000000000001</v>
      </c>
      <c r="V53" s="17">
        <f t="shared" si="5"/>
        <v>7.03</v>
      </c>
      <c r="W53" s="32">
        <f>V53/V$86</f>
        <v>1.9493123336291038E-2</v>
      </c>
      <c r="X53" s="17">
        <f>1.26*VLOOKUP($B53,SINAPI!B:AE,10,FALSE)</f>
        <v>2.1545999999999998</v>
      </c>
      <c r="Y53" s="17">
        <f t="shared" si="6"/>
        <v>6.87</v>
      </c>
      <c r="Z53" s="32">
        <f>Y53/Y$86</f>
        <v>1.8306331272649756E-2</v>
      </c>
      <c r="AA53" s="17">
        <f>1.26*VLOOKUP($B53,SINAPI!B:AE,11,FALSE)</f>
        <v>2.1545999999999998</v>
      </c>
      <c r="AB53" s="17">
        <f t="shared" si="7"/>
        <v>6.87</v>
      </c>
      <c r="AC53" s="32">
        <f>AB53/AB$86</f>
        <v>1.862141869731385E-2</v>
      </c>
      <c r="AD53" s="17">
        <f>1.26*VLOOKUP($B53,SINAPI!B:AE,12,FALSE)</f>
        <v>2.2806000000000002</v>
      </c>
      <c r="AE53" s="17">
        <f t="shared" si="8"/>
        <v>7.28</v>
      </c>
      <c r="AF53" s="32">
        <f>AE53/AE$86</f>
        <v>1.955937667920473E-2</v>
      </c>
      <c r="AG53" s="17">
        <f>1.26*VLOOKUP($B53,SINAPI!B:AE,13,FALSE)</f>
        <v>2.1924000000000001</v>
      </c>
      <c r="AH53" s="17">
        <f t="shared" si="9"/>
        <v>6.99</v>
      </c>
      <c r="AI53" s="32">
        <f>AH53/AH$86</f>
        <v>2.0279091357451619E-2</v>
      </c>
      <c r="AJ53" s="17">
        <f>1.26*VLOOKUP($B53,SINAPI!B:AE,16,FALSE)</f>
        <v>2.1294</v>
      </c>
      <c r="AK53" s="17">
        <f t="shared" si="10"/>
        <v>6.79</v>
      </c>
      <c r="AL53" s="32">
        <f>AK53/AK$86</f>
        <v>2.0070349679288231E-2</v>
      </c>
      <c r="AM53" s="17">
        <f>1.26*VLOOKUP($B53,SINAPI!B:AE,15,FALSE)</f>
        <v>2.1419999999999999</v>
      </c>
      <c r="AN53" s="17">
        <f t="shared" si="11"/>
        <v>6.83</v>
      </c>
      <c r="AO53" s="32">
        <f>AN53/AN$86</f>
        <v>1.8341971694819669E-2</v>
      </c>
      <c r="AP53" s="17">
        <f>1.26*VLOOKUP($B53,SINAPI!B:AE,14,FALSE)</f>
        <v>2.0663999999999998</v>
      </c>
      <c r="AQ53" s="17">
        <f t="shared" si="12"/>
        <v>6.59</v>
      </c>
      <c r="AR53" s="32">
        <f>AQ53/AQ$86</f>
        <v>1.7197286012526094E-2</v>
      </c>
      <c r="AS53" s="17">
        <f>1.26*VLOOKUP($B53,SINAPI!B:AE,17,FALSE)</f>
        <v>2.3562000000000003</v>
      </c>
      <c r="AT53" s="17">
        <f t="shared" si="13"/>
        <v>7.52</v>
      </c>
      <c r="AU53" s="32">
        <f>AT53/AT$86</f>
        <v>2.036450293822948E-2</v>
      </c>
      <c r="AV53" s="17">
        <f>1.26*VLOOKUP($B53,SINAPI!B:AE,18,FALSE)</f>
        <v>2.1168</v>
      </c>
      <c r="AW53" s="17">
        <f t="shared" si="14"/>
        <v>6.75</v>
      </c>
      <c r="AX53" s="32">
        <f>AW53/AW$86</f>
        <v>1.9794721407624633E-2</v>
      </c>
      <c r="AY53" s="17">
        <f>1.26*VLOOKUP($B53,SINAPI!B:AE,21,FALSE)</f>
        <v>2.1545999999999998</v>
      </c>
      <c r="AZ53" s="17">
        <f t="shared" si="15"/>
        <v>6.87</v>
      </c>
      <c r="BA53" s="32">
        <f>AZ53/AZ$86</f>
        <v>1.8141008714021651E-2</v>
      </c>
      <c r="BB53" s="17">
        <f>1.26*VLOOKUP($B53,SINAPI!B:AE,19,FALSE)</f>
        <v>2.3562000000000003</v>
      </c>
      <c r="BC53" s="17">
        <f t="shared" si="16"/>
        <v>7.52</v>
      </c>
      <c r="BD53" s="32">
        <f>BC53/BC$86</f>
        <v>1.9603753910323252E-2</v>
      </c>
      <c r="BE53" s="17">
        <f>1.26*VLOOKUP($B53,SINAPI!B:AE,20,FALSE)</f>
        <v>2.2302</v>
      </c>
      <c r="BF53" s="17">
        <f t="shared" si="17"/>
        <v>7.11</v>
      </c>
      <c r="BG53" s="32">
        <f>BF53/BF$86</f>
        <v>2.0139360978925904E-2</v>
      </c>
      <c r="BH53" s="17">
        <f>1.26*VLOOKUP($B53,SINAPI!B:AE,22,FALSE)</f>
        <v>2.2553999999999998</v>
      </c>
      <c r="BI53" s="17">
        <f t="shared" si="18"/>
        <v>7.19</v>
      </c>
      <c r="BJ53" s="32">
        <f>BI53/BI$86</f>
        <v>1.7517785790858588E-2</v>
      </c>
      <c r="BK53" s="17">
        <f>1.26*VLOOKUP($B53,SINAPI!B:AE,23,FALSE)</f>
        <v>2.2932000000000001</v>
      </c>
      <c r="BL53" s="17">
        <f t="shared" si="19"/>
        <v>7.32</v>
      </c>
      <c r="BM53" s="32">
        <f>BL53/BL$86</f>
        <v>2.024280301982799E-2</v>
      </c>
      <c r="BN53" s="17">
        <f>1.26*VLOOKUP($B53,SINAPI!B:AE,26,FALSE)</f>
        <v>2.1042000000000001</v>
      </c>
      <c r="BO53" s="17">
        <f t="shared" si="20"/>
        <v>6.71</v>
      </c>
      <c r="BP53" s="32">
        <f>BO53/BO$86</f>
        <v>1.8156235625186028E-2</v>
      </c>
      <c r="BQ53" s="17">
        <f>1.26*VLOOKUP($B53,SINAPI!B:AE,24,FALSE)</f>
        <v>2.1924000000000001</v>
      </c>
      <c r="BR53" s="17">
        <f t="shared" si="21"/>
        <v>6.99</v>
      </c>
      <c r="BS53" s="32">
        <f>BR53/BR$86</f>
        <v>1.9367172780671609E-2</v>
      </c>
      <c r="BT53" s="17">
        <f>1.26*VLOOKUP($B53,SINAPI!B:AE,25,FALSE)</f>
        <v>2.2176</v>
      </c>
      <c r="BU53" s="17">
        <f t="shared" si="22"/>
        <v>7.07</v>
      </c>
      <c r="BV53" s="32">
        <f>BU53/BU$86</f>
        <v>1.9886363636363633E-2</v>
      </c>
      <c r="BW53" s="17">
        <f>1.26*VLOOKUP($B53,SINAPI!B:AE,27,FALSE)</f>
        <v>2.1419999999999999</v>
      </c>
      <c r="BX53" s="17">
        <f t="shared" si="23"/>
        <v>6.83</v>
      </c>
      <c r="BY53" s="32">
        <f>BX53/BX$86</f>
        <v>1.8306084159742698E-2</v>
      </c>
      <c r="BZ53" s="17">
        <f>1.26*VLOOKUP($B53,SINAPI!B:AE,29,FALSE)</f>
        <v>2.2302</v>
      </c>
      <c r="CA53" s="17">
        <f t="shared" si="24"/>
        <v>7.11</v>
      </c>
      <c r="CB53" s="32">
        <f>CA53/CA$86</f>
        <v>1.8383018331308013E-2</v>
      </c>
      <c r="CC53" s="17">
        <f>1.26*VLOOKUP($B53,SINAPI!B:AE,28,FALSE)</f>
        <v>2.1924000000000001</v>
      </c>
      <c r="CD53" s="17">
        <f t="shared" si="25"/>
        <v>6.99</v>
      </c>
      <c r="CE53" s="32">
        <f>CD53/CD$86</f>
        <v>1.9370392950174582E-2</v>
      </c>
      <c r="CF53" s="17">
        <f>1.26*VLOOKUP($B53,SINAPI!B:AE,30,FALSE)</f>
        <v>2.0916000000000001</v>
      </c>
      <c r="CG53" s="17">
        <f t="shared" si="26"/>
        <v>6.67</v>
      </c>
      <c r="CH53" s="32">
        <f>CG53/CG$86</f>
        <v>1.9455706910130391E-2</v>
      </c>
    </row>
    <row r="54" spans="1:86" ht="15.75" customHeight="1">
      <c r="B54" s="30"/>
      <c r="C54" s="30"/>
      <c r="D54" s="55"/>
      <c r="E54" s="26"/>
      <c r="F54" s="17"/>
      <c r="G54" s="30"/>
      <c r="H54" s="30"/>
      <c r="I54" s="17"/>
      <c r="J54" s="17"/>
      <c r="K54" s="32"/>
      <c r="L54" s="17"/>
      <c r="M54" s="17"/>
      <c r="N54" s="32"/>
      <c r="O54" s="17"/>
      <c r="P54" s="17"/>
      <c r="Q54" s="32"/>
      <c r="R54" s="17"/>
      <c r="S54" s="17"/>
      <c r="T54" s="32"/>
      <c r="U54" s="17"/>
      <c r="V54" s="17"/>
      <c r="W54" s="32"/>
      <c r="X54" s="17"/>
      <c r="Y54" s="17"/>
      <c r="Z54" s="32"/>
      <c r="AA54" s="17"/>
      <c r="AB54" s="17"/>
      <c r="AC54" s="32"/>
      <c r="AD54" s="17"/>
      <c r="AE54" s="17"/>
      <c r="AF54" s="32"/>
      <c r="AG54" s="17"/>
      <c r="AH54" s="17"/>
      <c r="AI54" s="32"/>
      <c r="AJ54" s="17"/>
      <c r="AK54" s="17"/>
      <c r="AL54" s="32"/>
      <c r="AM54" s="17"/>
      <c r="AN54" s="17"/>
      <c r="AO54" s="32"/>
      <c r="AP54" s="17"/>
      <c r="AQ54" s="17"/>
      <c r="AR54" s="32"/>
      <c r="AS54" s="17"/>
      <c r="AT54" s="17"/>
      <c r="AU54" s="32"/>
      <c r="AV54" s="17"/>
      <c r="AW54" s="17"/>
      <c r="AX54" s="32"/>
      <c r="AY54" s="17"/>
      <c r="AZ54" s="17"/>
      <c r="BA54" s="32"/>
      <c r="BB54" s="17"/>
      <c r="BC54" s="17"/>
      <c r="BD54" s="32"/>
      <c r="BE54" s="17"/>
      <c r="BF54" s="17"/>
      <c r="BG54" s="32"/>
      <c r="BH54" s="17"/>
      <c r="BI54" s="17"/>
      <c r="BJ54" s="32"/>
      <c r="BK54" s="17"/>
      <c r="BL54" s="17"/>
      <c r="BM54" s="32"/>
      <c r="BN54" s="17"/>
      <c r="BO54" s="17"/>
      <c r="BP54" s="32"/>
      <c r="BQ54" s="17"/>
      <c r="BR54" s="17"/>
      <c r="BS54" s="32"/>
      <c r="BT54" s="17"/>
      <c r="BU54" s="17"/>
      <c r="BV54" s="32"/>
      <c r="BW54" s="17"/>
      <c r="BX54" s="17"/>
      <c r="BY54" s="32"/>
      <c r="BZ54" s="17"/>
      <c r="CA54" s="17"/>
      <c r="CB54" s="32"/>
      <c r="CC54" s="17"/>
      <c r="CD54" s="17"/>
      <c r="CE54" s="32"/>
      <c r="CF54" s="17"/>
      <c r="CG54" s="17"/>
      <c r="CH54" s="32"/>
    </row>
    <row r="55" spans="1:86" ht="15.75" customHeight="1">
      <c r="A55" s="49" t="s">
        <v>24892</v>
      </c>
      <c r="B55" s="30"/>
      <c r="C55" s="9" t="s">
        <v>24893</v>
      </c>
      <c r="D55" s="55"/>
      <c r="E55" s="29"/>
      <c r="F55" s="17"/>
      <c r="G55" s="30"/>
      <c r="H55" s="30"/>
      <c r="I55" s="17"/>
      <c r="J55" s="17"/>
      <c r="K55" s="32"/>
      <c r="L55" s="17"/>
      <c r="M55" s="17"/>
      <c r="N55" s="32"/>
      <c r="O55" s="17"/>
      <c r="P55" s="17"/>
      <c r="Q55" s="32"/>
      <c r="R55" s="17"/>
      <c r="S55" s="17"/>
      <c r="T55" s="32"/>
      <c r="U55" s="17"/>
      <c r="V55" s="17"/>
      <c r="W55" s="32"/>
      <c r="X55" s="17"/>
      <c r="Y55" s="17"/>
      <c r="Z55" s="32"/>
      <c r="AA55" s="17"/>
      <c r="AB55" s="17"/>
      <c r="AC55" s="32"/>
      <c r="AD55" s="17"/>
      <c r="AE55" s="17"/>
      <c r="AF55" s="32"/>
      <c r="AG55" s="17"/>
      <c r="AH55" s="17"/>
      <c r="AI55" s="32"/>
      <c r="AJ55" s="17"/>
      <c r="AK55" s="17"/>
      <c r="AL55" s="32"/>
      <c r="AM55" s="17"/>
      <c r="AN55" s="17"/>
      <c r="AO55" s="32"/>
      <c r="AP55" s="17"/>
      <c r="AQ55" s="17"/>
      <c r="AR55" s="32"/>
      <c r="AS55" s="17"/>
      <c r="AT55" s="17"/>
      <c r="AU55" s="32"/>
      <c r="AV55" s="17"/>
      <c r="AW55" s="17"/>
      <c r="AX55" s="32"/>
      <c r="AY55" s="17"/>
      <c r="AZ55" s="17"/>
      <c r="BA55" s="32"/>
      <c r="BB55" s="17"/>
      <c r="BC55" s="17"/>
      <c r="BD55" s="32"/>
      <c r="BE55" s="17"/>
      <c r="BF55" s="17"/>
      <c r="BG55" s="32"/>
      <c r="BH55" s="17"/>
      <c r="BI55" s="17"/>
      <c r="BJ55" s="32"/>
      <c r="BK55" s="17"/>
      <c r="BL55" s="17"/>
      <c r="BM55" s="32"/>
      <c r="BN55" s="17"/>
      <c r="BO55" s="17"/>
      <c r="BP55" s="32"/>
      <c r="BQ55" s="17"/>
      <c r="BR55" s="17"/>
      <c r="BS55" s="32"/>
      <c r="BT55" s="17"/>
      <c r="BU55" s="17"/>
      <c r="BV55" s="32"/>
      <c r="BW55" s="17"/>
      <c r="BX55" s="17"/>
      <c r="BY55" s="32"/>
      <c r="BZ55" s="17"/>
      <c r="CA55" s="17"/>
      <c r="CB55" s="32"/>
      <c r="CC55" s="17"/>
      <c r="CD55" s="17"/>
      <c r="CE55" s="32"/>
      <c r="CF55" s="17"/>
      <c r="CG55" s="17"/>
      <c r="CH55" s="32"/>
    </row>
    <row r="56" spans="1:86" ht="15.75" customHeight="1">
      <c r="B56" s="11" t="s">
        <v>6413</v>
      </c>
      <c r="C56" s="10" t="str">
        <f>VLOOKUP($B56,SINAPI!B:AE,2,FALSE)</f>
        <v>ESCORAMENTO DE VALA, TIPO DESCONTÍNUO, COM PROFUNDIDADE DE 1,5 M A 3,0 M, LARGURA MENOR QUE 1,5 M. AF_08/2020</v>
      </c>
      <c r="D56" s="52" t="str">
        <f>VLOOKUP($B56,SINAPI!B:AE,3,FALSE)</f>
        <v>M2</v>
      </c>
      <c r="E56" s="29">
        <v>0.28999999999999998</v>
      </c>
      <c r="F56" s="17">
        <f>1.26*VLOOKUP($B56,SINAPI!B:AE,4,FALSE)</f>
        <v>35.897399999999998</v>
      </c>
      <c r="G56" s="17">
        <f t="shared" ref="G56:G57" si="143">ROUND(+$E56*F56,2)</f>
        <v>10.41</v>
      </c>
      <c r="H56" s="32">
        <f>G56/G$86</f>
        <v>2.6082381238725194E-2</v>
      </c>
      <c r="I56" s="17">
        <f>1.26*VLOOKUP($B56,SINAPI!B:AE,5,FALSE)</f>
        <v>32.608800000000002</v>
      </c>
      <c r="J56" s="17">
        <f t="shared" si="1"/>
        <v>9.4600000000000009</v>
      </c>
      <c r="K56" s="32">
        <f>J56/J$86</f>
        <v>2.8046249629410016E-2</v>
      </c>
      <c r="L56" s="17">
        <f>1.26*VLOOKUP($B56,SINAPI!B:AE,7,FALSE)</f>
        <v>28.161000000000001</v>
      </c>
      <c r="M56" s="17">
        <f t="shared" si="2"/>
        <v>8.17</v>
      </c>
      <c r="N56" s="32">
        <f>M56/M$86</f>
        <v>2.4382237077712782E-2</v>
      </c>
      <c r="O56" s="17">
        <f>1.26*VLOOKUP($B56,SINAPI!B:AE,6,FALSE)</f>
        <v>33.251400000000004</v>
      </c>
      <c r="P56" s="17">
        <f t="shared" si="3"/>
        <v>9.64</v>
      </c>
      <c r="Q56" s="32">
        <f>P56/P$86</f>
        <v>2.5357077097088145E-2</v>
      </c>
      <c r="R56" s="17">
        <f>1.26*VLOOKUP($B56,SINAPI!B:AE,8,FALSE)</f>
        <v>46.783800000000006</v>
      </c>
      <c r="S56" s="17">
        <f t="shared" si="4"/>
        <v>13.57</v>
      </c>
      <c r="T56" s="32">
        <f>S56/S$86</f>
        <v>3.331614740615256E-2</v>
      </c>
      <c r="U56" s="17">
        <f>1.26*VLOOKUP($B56,SINAPI!B:AE,9,FALSE)</f>
        <v>35.5824</v>
      </c>
      <c r="V56" s="17">
        <f t="shared" si="5"/>
        <v>10.32</v>
      </c>
      <c r="W56" s="32">
        <f>V56/V$86</f>
        <v>2.861579414374445E-2</v>
      </c>
      <c r="X56" s="17">
        <f>1.26*VLOOKUP($B56,SINAPI!B:AE,10,FALSE)</f>
        <v>43.47</v>
      </c>
      <c r="Y56" s="17">
        <f t="shared" si="6"/>
        <v>12.61</v>
      </c>
      <c r="Z56" s="32">
        <f>Y56/Y$86</f>
        <v>3.3601577488808355E-2</v>
      </c>
      <c r="AA56" s="17">
        <f>1.26*VLOOKUP($B56,SINAPI!B:AE,11,FALSE)</f>
        <v>41.491799999999998</v>
      </c>
      <c r="AB56" s="17">
        <f t="shared" si="7"/>
        <v>12.03</v>
      </c>
      <c r="AC56" s="32">
        <f>AB56/AB$86</f>
        <v>3.2607811780012458E-2</v>
      </c>
      <c r="AD56" s="17">
        <f>1.26*VLOOKUP($B56,SINAPI!B:AE,12,FALSE)</f>
        <v>40.382999999999996</v>
      </c>
      <c r="AE56" s="17">
        <f t="shared" si="8"/>
        <v>11.71</v>
      </c>
      <c r="AF56" s="32">
        <f>AE56/AE$86</f>
        <v>3.1461579795808707E-2</v>
      </c>
      <c r="AG56" s="17">
        <f>1.26*VLOOKUP($B56,SINAPI!B:AE,13,FALSE)</f>
        <v>39.639600000000002</v>
      </c>
      <c r="AH56" s="17">
        <f t="shared" si="9"/>
        <v>11.5</v>
      </c>
      <c r="AI56" s="32">
        <f>AH56/AH$86</f>
        <v>3.3363311961472623E-2</v>
      </c>
      <c r="AJ56" s="17">
        <f>1.26*VLOOKUP($B56,SINAPI!B:AE,16,FALSE)</f>
        <v>31.424400000000002</v>
      </c>
      <c r="AK56" s="17">
        <f t="shared" si="10"/>
        <v>9.11</v>
      </c>
      <c r="AL56" s="32">
        <f>AK56/AK$86</f>
        <v>2.6927965475451513E-2</v>
      </c>
      <c r="AM56" s="17">
        <f>1.26*VLOOKUP($B56,SINAPI!B:AE,15,FALSE)</f>
        <v>38.7072</v>
      </c>
      <c r="AN56" s="17">
        <f t="shared" si="11"/>
        <v>11.23</v>
      </c>
      <c r="AO56" s="32">
        <f>AN56/AN$86</f>
        <v>3.0158176007734242E-2</v>
      </c>
      <c r="AP56" s="17">
        <f>1.26*VLOOKUP($B56,SINAPI!B:AE,14,FALSE)</f>
        <v>56.145600000000002</v>
      </c>
      <c r="AQ56" s="17">
        <f t="shared" si="12"/>
        <v>16.28</v>
      </c>
      <c r="AR56" s="32">
        <f>AQ56/AQ$86</f>
        <v>4.2484342379958247E-2</v>
      </c>
      <c r="AS56" s="17">
        <f>1.26*VLOOKUP($B56,SINAPI!B:AE,17,FALSE)</f>
        <v>35.834400000000002</v>
      </c>
      <c r="AT56" s="17">
        <f t="shared" si="13"/>
        <v>10.39</v>
      </c>
      <c r="AU56" s="32">
        <f>AT56/AT$86</f>
        <v>2.8136593820239936E-2</v>
      </c>
      <c r="AV56" s="17">
        <f>1.26*VLOOKUP($B56,SINAPI!B:AE,18,FALSE)</f>
        <v>32.76</v>
      </c>
      <c r="AW56" s="17">
        <f t="shared" si="14"/>
        <v>9.5</v>
      </c>
      <c r="AX56" s="32">
        <f>AW56/AW$86</f>
        <v>2.7859237536656891E-2</v>
      </c>
      <c r="AY56" s="17">
        <f>1.26*VLOOKUP($B56,SINAPI!B:AE,21,FALSE)</f>
        <v>50.160600000000002</v>
      </c>
      <c r="AZ56" s="17">
        <f t="shared" si="15"/>
        <v>14.55</v>
      </c>
      <c r="BA56" s="32">
        <f>AZ56/AZ$86</f>
        <v>3.8420913651967252E-2</v>
      </c>
      <c r="BB56" s="17">
        <f>1.26*VLOOKUP($B56,SINAPI!B:AE,19,FALSE)</f>
        <v>34.1586</v>
      </c>
      <c r="BC56" s="17">
        <f t="shared" si="16"/>
        <v>9.91</v>
      </c>
      <c r="BD56" s="32">
        <f>BC56/BC$86</f>
        <v>2.5834202294056308E-2</v>
      </c>
      <c r="BE56" s="17">
        <f>1.26*VLOOKUP($B56,SINAPI!B:AE,20,FALSE)</f>
        <v>31.777200000000001</v>
      </c>
      <c r="BF56" s="17">
        <f t="shared" si="17"/>
        <v>9.2200000000000006</v>
      </c>
      <c r="BG56" s="32">
        <f>BF56/BF$86</f>
        <v>2.6116020847496039E-2</v>
      </c>
      <c r="BH56" s="17">
        <f>1.26*VLOOKUP($B56,SINAPI!B:AE,22,FALSE)</f>
        <v>46.872000000000007</v>
      </c>
      <c r="BI56" s="17">
        <f t="shared" si="18"/>
        <v>13.59</v>
      </c>
      <c r="BJ56" s="32">
        <f>BI56/BI$86</f>
        <v>3.3110807913458724E-2</v>
      </c>
      <c r="BK56" s="17">
        <f>1.26*VLOOKUP($B56,SINAPI!B:AE,23,FALSE)</f>
        <v>31.323599999999999</v>
      </c>
      <c r="BL56" s="17">
        <f t="shared" si="19"/>
        <v>9.08</v>
      </c>
      <c r="BM56" s="32">
        <f>BL56/BL$86</f>
        <v>2.510992505738226E-2</v>
      </c>
      <c r="BN56" s="17">
        <f>1.26*VLOOKUP($B56,SINAPI!B:AE,26,FALSE)</f>
        <v>31.184999999999999</v>
      </c>
      <c r="BO56" s="17">
        <f t="shared" si="20"/>
        <v>9.0399999999999991</v>
      </c>
      <c r="BP56" s="32">
        <f>BO56/BO$86</f>
        <v>2.4460859918283409E-2</v>
      </c>
      <c r="BQ56" s="17">
        <f>1.26*VLOOKUP($B56,SINAPI!B:AE,24,FALSE)</f>
        <v>30.227399999999999</v>
      </c>
      <c r="BR56" s="17">
        <f t="shared" si="21"/>
        <v>8.77</v>
      </c>
      <c r="BS56" s="32">
        <f>BR56/BR$86</f>
        <v>2.429901363182976E-2</v>
      </c>
      <c r="BT56" s="17">
        <f>1.26*VLOOKUP($B56,SINAPI!B:AE,25,FALSE)</f>
        <v>28.614600000000003</v>
      </c>
      <c r="BU56" s="17">
        <f t="shared" si="22"/>
        <v>8.3000000000000007</v>
      </c>
      <c r="BV56" s="32">
        <f>BU56/BU$86</f>
        <v>2.334608460846084E-2</v>
      </c>
      <c r="BW56" s="17">
        <f>1.26*VLOOKUP($B56,SINAPI!B:AE,27,FALSE)</f>
        <v>41.1768</v>
      </c>
      <c r="BX56" s="17">
        <f t="shared" si="23"/>
        <v>11.94</v>
      </c>
      <c r="BY56" s="32">
        <f>BX56/BX$86</f>
        <v>3.2002144197266151E-2</v>
      </c>
      <c r="BZ56" s="17">
        <f>1.26*VLOOKUP($B56,SINAPI!B:AE,29,FALSE)</f>
        <v>43.885799999999996</v>
      </c>
      <c r="CA56" s="17">
        <f t="shared" si="24"/>
        <v>12.73</v>
      </c>
      <c r="CB56" s="32">
        <f>CA56/CA$86</f>
        <v>3.2913617912454431E-2</v>
      </c>
      <c r="CC56" s="17">
        <f>1.26*VLOOKUP($B56,SINAPI!B:AE,28,FALSE)</f>
        <v>37.648800000000001</v>
      </c>
      <c r="CD56" s="17">
        <f t="shared" si="25"/>
        <v>10.92</v>
      </c>
      <c r="CE56" s="32">
        <f>CD56/CD$86</f>
        <v>3.0261043063792049E-2</v>
      </c>
      <c r="CF56" s="17">
        <f>1.26*VLOOKUP($B56,SINAPI!B:AE,30,FALSE)</f>
        <v>35.368200000000002</v>
      </c>
      <c r="CG56" s="17">
        <f t="shared" si="26"/>
        <v>10.26</v>
      </c>
      <c r="CH56" s="32">
        <f>CG56/CG$86</f>
        <v>2.9927369250065637E-2</v>
      </c>
    </row>
    <row r="57" spans="1:86" ht="15.75" customHeight="1">
      <c r="B57" s="11" t="s">
        <v>6401</v>
      </c>
      <c r="C57" s="10" t="str">
        <f>VLOOKUP($B57,SINAPI!B:AE,2,FALSE)</f>
        <v>ESCORAMENTO DE VALA, TIPO CONTÍNUO, COM PROFUNDIDADE DE 1,5 M A 3,0 M, LARGURA MENOR QUE 1,5 M. AF_08/2020</v>
      </c>
      <c r="D57" s="52" t="str">
        <f>VLOOKUP($B57,SINAPI!B:AE,3,FALSE)</f>
        <v>M2</v>
      </c>
      <c r="E57" s="29">
        <v>0.43</v>
      </c>
      <c r="F57" s="17">
        <f>1.26*VLOOKUP($B57,SINAPI!B:AE,4,FALSE)</f>
        <v>58.501800000000003</v>
      </c>
      <c r="G57" s="17">
        <f t="shared" si="143"/>
        <v>25.16</v>
      </c>
      <c r="H57" s="32">
        <f>G57/G$86</f>
        <v>6.3038685107235926E-2</v>
      </c>
      <c r="I57" s="17">
        <f>1.26*VLOOKUP($B57,SINAPI!B:AE,5,FALSE)</f>
        <v>53.297999999999995</v>
      </c>
      <c r="J57" s="17">
        <f t="shared" si="1"/>
        <v>22.92</v>
      </c>
      <c r="K57" s="32">
        <f>J57/J$86</f>
        <v>6.7951378594722792E-2</v>
      </c>
      <c r="L57" s="17">
        <f>1.26*VLOOKUP($B57,SINAPI!B:AE,7,FALSE)</f>
        <v>45.775799999999997</v>
      </c>
      <c r="M57" s="17">
        <f t="shared" si="2"/>
        <v>19.68</v>
      </c>
      <c r="N57" s="32">
        <f>M57/M$86</f>
        <v>5.8732243046436663E-2</v>
      </c>
      <c r="O57" s="17">
        <f>1.26*VLOOKUP($B57,SINAPI!B:AE,6,FALSE)</f>
        <v>54.016199999999998</v>
      </c>
      <c r="P57" s="17">
        <f t="shared" si="3"/>
        <v>23.23</v>
      </c>
      <c r="Q57" s="32">
        <f>P57/P$86</f>
        <v>6.110424283873004E-2</v>
      </c>
      <c r="R57" s="17">
        <f>1.26*VLOOKUP($B57,SINAPI!B:AE,8,FALSE)</f>
        <v>76.708800000000011</v>
      </c>
      <c r="S57" s="17">
        <f t="shared" si="4"/>
        <v>32.979999999999997</v>
      </c>
      <c r="T57" s="32">
        <f>S57/S$86</f>
        <v>8.0970268345977259E-2</v>
      </c>
      <c r="U57" s="17">
        <f>1.26*VLOOKUP($B57,SINAPI!B:AE,9,FALSE)</f>
        <v>58.035600000000002</v>
      </c>
      <c r="V57" s="17">
        <f t="shared" si="5"/>
        <v>24.96</v>
      </c>
      <c r="W57" s="32">
        <f>V57/V$86</f>
        <v>6.9210292812777283E-2</v>
      </c>
      <c r="X57" s="17">
        <f>1.26*VLOOKUP($B57,SINAPI!B:AE,10,FALSE)</f>
        <v>71.19</v>
      </c>
      <c r="Y57" s="17">
        <f t="shared" si="6"/>
        <v>30.61</v>
      </c>
      <c r="Z57" s="32">
        <f>Y57/Y$86</f>
        <v>8.1565764229375406E-2</v>
      </c>
      <c r="AA57" s="17">
        <f>1.26*VLOOKUP($B57,SINAPI!B:AE,11,FALSE)</f>
        <v>67.863600000000005</v>
      </c>
      <c r="AB57" s="17">
        <f t="shared" si="7"/>
        <v>29.18</v>
      </c>
      <c r="AC57" s="32">
        <f>AB57/AB$86</f>
        <v>7.9093594990919669E-2</v>
      </c>
      <c r="AD57" s="17">
        <f>1.26*VLOOKUP($B57,SINAPI!B:AE,12,FALSE)</f>
        <v>66.074399999999997</v>
      </c>
      <c r="AE57" s="17">
        <f t="shared" si="8"/>
        <v>28.41</v>
      </c>
      <c r="AF57" s="32">
        <f>AE57/AE$86</f>
        <v>7.6329930145083297E-2</v>
      </c>
      <c r="AG57" s="17">
        <f>1.26*VLOOKUP($B57,SINAPI!B:AE,13,FALSE)</f>
        <v>65.167199999999994</v>
      </c>
      <c r="AH57" s="17">
        <f t="shared" si="9"/>
        <v>28.02</v>
      </c>
      <c r="AI57" s="32">
        <f>AH57/AH$86</f>
        <v>8.1290434883518503E-2</v>
      </c>
      <c r="AJ57" s="17">
        <f>1.26*VLOOKUP($B57,SINAPI!B:AE,16,FALSE)</f>
        <v>51.017400000000002</v>
      </c>
      <c r="AK57" s="17">
        <f t="shared" si="10"/>
        <v>21.94</v>
      </c>
      <c r="AL57" s="32">
        <f>AK57/AK$86</f>
        <v>6.4851763175785532E-2</v>
      </c>
      <c r="AM57" s="17">
        <f>1.26*VLOOKUP($B57,SINAPI!B:AE,15,FALSE)</f>
        <v>63.264600000000002</v>
      </c>
      <c r="AN57" s="17">
        <f t="shared" si="11"/>
        <v>27.2</v>
      </c>
      <c r="AO57" s="32">
        <f>AN57/AN$86</f>
        <v>7.3045626661653734E-2</v>
      </c>
      <c r="AP57" s="17">
        <f>1.26*VLOOKUP($B57,SINAPI!B:AE,14,FALSE)</f>
        <v>92.975400000000008</v>
      </c>
      <c r="AQ57" s="17">
        <f t="shared" si="12"/>
        <v>39.979999999999997</v>
      </c>
      <c r="AR57" s="32">
        <f>AQ57/AQ$86</f>
        <v>0.10433194154488516</v>
      </c>
      <c r="AS57" s="17">
        <f>1.26*VLOOKUP($B57,SINAPI!B:AE,17,FALSE)</f>
        <v>58.388400000000004</v>
      </c>
      <c r="AT57" s="17">
        <f t="shared" si="13"/>
        <v>25.11</v>
      </c>
      <c r="AU57" s="32">
        <f>AT57/AT$86</f>
        <v>6.7999025103582744E-2</v>
      </c>
      <c r="AV57" s="17">
        <f>1.26*VLOOKUP($B57,SINAPI!B:AE,18,FALSE)</f>
        <v>53.423999999999999</v>
      </c>
      <c r="AW57" s="17">
        <f t="shared" si="14"/>
        <v>22.97</v>
      </c>
      <c r="AX57" s="32">
        <f>AW57/AW$86</f>
        <v>6.7360703812316708E-2</v>
      </c>
      <c r="AY57" s="17">
        <f>1.26*VLOOKUP($B57,SINAPI!B:AE,21,FALSE)</f>
        <v>82.202399999999997</v>
      </c>
      <c r="AZ57" s="17">
        <f t="shared" si="15"/>
        <v>35.35</v>
      </c>
      <c r="BA57" s="32">
        <f>AZ57/AZ$86</f>
        <v>9.3345656192236587E-2</v>
      </c>
      <c r="BB57" s="17">
        <f>1.26*VLOOKUP($B57,SINAPI!B:AE,19,FALSE)</f>
        <v>55.553400000000003</v>
      </c>
      <c r="BC57" s="17">
        <f t="shared" si="16"/>
        <v>23.89</v>
      </c>
      <c r="BD57" s="32">
        <f>BC57/BC$86</f>
        <v>6.2278415015641291E-2</v>
      </c>
      <c r="BE57" s="17">
        <f>1.26*VLOOKUP($B57,SINAPI!B:AE,20,FALSE)</f>
        <v>51.760799999999996</v>
      </c>
      <c r="BF57" s="17">
        <f t="shared" si="17"/>
        <v>22.26</v>
      </c>
      <c r="BG57" s="32">
        <f>BF57/BF$86</f>
        <v>6.3052345343303881E-2</v>
      </c>
      <c r="BH57" s="17">
        <f>1.26*VLOOKUP($B57,SINAPI!B:AE,22,FALSE)</f>
        <v>76.545000000000002</v>
      </c>
      <c r="BI57" s="17">
        <f t="shared" si="18"/>
        <v>32.909999999999997</v>
      </c>
      <c r="BJ57" s="32">
        <f>BI57/BI$86</f>
        <v>8.0182243446057871E-2</v>
      </c>
      <c r="BK57" s="17">
        <f>1.26*VLOOKUP($B57,SINAPI!B:AE,23,FALSE)</f>
        <v>50.929200000000002</v>
      </c>
      <c r="BL57" s="17">
        <f t="shared" si="19"/>
        <v>21.9</v>
      </c>
      <c r="BM57" s="32">
        <f>BL57/BL$86</f>
        <v>6.0562484444567348E-2</v>
      </c>
      <c r="BN57" s="17">
        <f>1.26*VLOOKUP($B57,SINAPI!B:AE,26,FALSE)</f>
        <v>50.374799999999993</v>
      </c>
      <c r="BO57" s="17">
        <f t="shared" si="20"/>
        <v>21.66</v>
      </c>
      <c r="BP57" s="32">
        <f>BO57/BO$86</f>
        <v>5.8608653299780829E-2</v>
      </c>
      <c r="BQ57" s="17">
        <f>1.26*VLOOKUP($B57,SINAPI!B:AE,24,FALSE)</f>
        <v>48.875399999999999</v>
      </c>
      <c r="BR57" s="17">
        <f t="shared" si="21"/>
        <v>21.02</v>
      </c>
      <c r="BS57" s="32">
        <f>BR57/BR$86</f>
        <v>5.8240053197384442E-2</v>
      </c>
      <c r="BT57" s="17">
        <f>1.26*VLOOKUP($B57,SINAPI!B:AE,25,FALSE)</f>
        <v>46.078200000000002</v>
      </c>
      <c r="BU57" s="17">
        <f t="shared" si="22"/>
        <v>19.809999999999999</v>
      </c>
      <c r="BV57" s="32">
        <f>BU57/BU$86</f>
        <v>5.5721197119711956E-2</v>
      </c>
      <c r="BW57" s="17">
        <f>1.26*VLOOKUP($B57,SINAPI!B:AE,27,FALSE)</f>
        <v>67.094999999999999</v>
      </c>
      <c r="BX57" s="17">
        <f t="shared" si="23"/>
        <v>28.85</v>
      </c>
      <c r="BY57" s="32">
        <f>BX57/BX$86</f>
        <v>7.7325113910479776E-2</v>
      </c>
      <c r="BZ57" s="17">
        <f>1.26*VLOOKUP($B57,SINAPI!B:AE,29,FALSE)</f>
        <v>71.706599999999995</v>
      </c>
      <c r="CA57" s="17">
        <f t="shared" si="24"/>
        <v>30.83</v>
      </c>
      <c r="CB57" s="32">
        <f>CA57/CA$86</f>
        <v>7.971145642112884E-2</v>
      </c>
      <c r="CC57" s="17">
        <f>1.26*VLOOKUP($B57,SINAPI!B:AE,28,FALSE)</f>
        <v>61.765200000000007</v>
      </c>
      <c r="CD57" s="17">
        <f t="shared" si="25"/>
        <v>26.56</v>
      </c>
      <c r="CE57" s="32">
        <f>CD57/CD$86</f>
        <v>7.3601950895083965E-2</v>
      </c>
      <c r="CF57" s="17">
        <f>1.26*VLOOKUP($B57,SINAPI!B:AE,30,FALSE)</f>
        <v>57.884399999999999</v>
      </c>
      <c r="CG57" s="17">
        <f t="shared" si="26"/>
        <v>24.89</v>
      </c>
      <c r="CH57" s="32">
        <f>CG57/CG$86</f>
        <v>7.2601580958492562E-2</v>
      </c>
    </row>
    <row r="58" spans="1:86" ht="15.75" customHeight="1">
      <c r="B58" s="30"/>
      <c r="C58" s="30"/>
      <c r="D58" s="55"/>
      <c r="E58" s="26"/>
      <c r="F58" s="17"/>
      <c r="G58" s="30"/>
      <c r="H58" s="30"/>
      <c r="I58" s="17"/>
      <c r="J58" s="17"/>
      <c r="K58" s="32"/>
      <c r="L58" s="17"/>
      <c r="M58" s="17"/>
      <c r="N58" s="32"/>
      <c r="O58" s="17"/>
      <c r="P58" s="17"/>
      <c r="Q58" s="32"/>
      <c r="R58" s="17"/>
      <c r="S58" s="17"/>
      <c r="T58" s="32"/>
      <c r="U58" s="17"/>
      <c r="V58" s="17"/>
      <c r="W58" s="32"/>
      <c r="X58" s="17"/>
      <c r="Y58" s="17"/>
      <c r="Z58" s="32"/>
      <c r="AA58" s="17"/>
      <c r="AB58" s="17"/>
      <c r="AC58" s="32"/>
      <c r="AD58" s="17"/>
      <c r="AE58" s="17"/>
      <c r="AF58" s="32"/>
      <c r="AG58" s="17"/>
      <c r="AH58" s="17"/>
      <c r="AI58" s="32"/>
      <c r="AJ58" s="17"/>
      <c r="AK58" s="17"/>
      <c r="AL58" s="32"/>
      <c r="AM58" s="17"/>
      <c r="AN58" s="17"/>
      <c r="AO58" s="32"/>
      <c r="AP58" s="17"/>
      <c r="AQ58" s="17"/>
      <c r="AR58" s="32"/>
      <c r="AS58" s="17"/>
      <c r="AT58" s="17"/>
      <c r="AU58" s="32"/>
      <c r="AV58" s="17"/>
      <c r="AW58" s="17"/>
      <c r="AX58" s="32"/>
      <c r="AY58" s="17"/>
      <c r="AZ58" s="17"/>
      <c r="BA58" s="32"/>
      <c r="BB58" s="17"/>
      <c r="BC58" s="17"/>
      <c r="BD58" s="32"/>
      <c r="BE58" s="17"/>
      <c r="BF58" s="17"/>
      <c r="BG58" s="32"/>
      <c r="BH58" s="17"/>
      <c r="BI58" s="17"/>
      <c r="BJ58" s="32"/>
      <c r="BK58" s="17"/>
      <c r="BL58" s="17"/>
      <c r="BM58" s="32"/>
      <c r="BN58" s="17"/>
      <c r="BO58" s="17"/>
      <c r="BP58" s="32"/>
      <c r="BQ58" s="17"/>
      <c r="BR58" s="17"/>
      <c r="BS58" s="32"/>
      <c r="BT58" s="17"/>
      <c r="BU58" s="17"/>
      <c r="BV58" s="32"/>
      <c r="BW58" s="17"/>
      <c r="BX58" s="17"/>
      <c r="BY58" s="32"/>
      <c r="BZ58" s="17"/>
      <c r="CA58" s="17"/>
      <c r="CB58" s="32"/>
      <c r="CC58" s="17"/>
      <c r="CD58" s="17"/>
      <c r="CE58" s="32"/>
      <c r="CF58" s="17"/>
      <c r="CG58" s="17"/>
      <c r="CH58" s="32"/>
    </row>
    <row r="59" spans="1:86" ht="15.75" customHeight="1">
      <c r="A59" s="49" t="s">
        <v>24894</v>
      </c>
      <c r="B59" s="30"/>
      <c r="C59" s="9" t="s">
        <v>24895</v>
      </c>
      <c r="D59" s="55"/>
      <c r="E59" s="26"/>
      <c r="F59" s="17"/>
      <c r="G59" s="30"/>
      <c r="H59" s="30"/>
      <c r="I59" s="17"/>
      <c r="J59" s="17"/>
      <c r="K59" s="32"/>
      <c r="L59" s="17"/>
      <c r="M59" s="17"/>
      <c r="N59" s="32"/>
      <c r="O59" s="17"/>
      <c r="P59" s="17"/>
      <c r="Q59" s="32"/>
      <c r="R59" s="17"/>
      <c r="S59" s="17"/>
      <c r="T59" s="32"/>
      <c r="U59" s="17"/>
      <c r="V59" s="17"/>
      <c r="W59" s="32"/>
      <c r="X59" s="17"/>
      <c r="Y59" s="17"/>
      <c r="Z59" s="32"/>
      <c r="AA59" s="17"/>
      <c r="AB59" s="17"/>
      <c r="AC59" s="32"/>
      <c r="AD59" s="17"/>
      <c r="AE59" s="17"/>
      <c r="AF59" s="32"/>
      <c r="AG59" s="17"/>
      <c r="AH59" s="17"/>
      <c r="AI59" s="32"/>
      <c r="AJ59" s="17"/>
      <c r="AK59" s="17"/>
      <c r="AL59" s="32"/>
      <c r="AM59" s="17"/>
      <c r="AN59" s="17"/>
      <c r="AO59" s="32"/>
      <c r="AP59" s="17"/>
      <c r="AQ59" s="17"/>
      <c r="AR59" s="32"/>
      <c r="AS59" s="17"/>
      <c r="AT59" s="17"/>
      <c r="AU59" s="32"/>
      <c r="AV59" s="17"/>
      <c r="AW59" s="17"/>
      <c r="AX59" s="32"/>
      <c r="AY59" s="17"/>
      <c r="AZ59" s="17"/>
      <c r="BA59" s="32"/>
      <c r="BB59" s="17"/>
      <c r="BC59" s="17"/>
      <c r="BD59" s="32"/>
      <c r="BE59" s="17"/>
      <c r="BF59" s="17"/>
      <c r="BG59" s="32"/>
      <c r="BH59" s="17"/>
      <c r="BI59" s="17"/>
      <c r="BJ59" s="32"/>
      <c r="BK59" s="17"/>
      <c r="BL59" s="17"/>
      <c r="BM59" s="32"/>
      <c r="BN59" s="17"/>
      <c r="BO59" s="17"/>
      <c r="BP59" s="32"/>
      <c r="BQ59" s="17"/>
      <c r="BR59" s="17"/>
      <c r="BS59" s="32"/>
      <c r="BT59" s="17"/>
      <c r="BU59" s="17"/>
      <c r="BV59" s="32"/>
      <c r="BW59" s="17"/>
      <c r="BX59" s="17"/>
      <c r="BY59" s="32"/>
      <c r="BZ59" s="17"/>
      <c r="CA59" s="17"/>
      <c r="CB59" s="32"/>
      <c r="CC59" s="17"/>
      <c r="CD59" s="17"/>
      <c r="CE59" s="32"/>
      <c r="CF59" s="17"/>
      <c r="CG59" s="17"/>
      <c r="CH59" s="32"/>
    </row>
    <row r="60" spans="1:86" ht="15.75" customHeight="1">
      <c r="A60" s="49"/>
      <c r="B60" s="11" t="s">
        <v>19970</v>
      </c>
      <c r="C60" s="10" t="str">
        <f>VLOOKUP($B60,SINAPI!B:AE,2,FALSE)</f>
        <v>LOCACAO DE BOMBA SUBMERSIVEL PARA DRENAGEM E ESGOTAMENTO, MOTOR ELETRICO TRIFASICO, POTENCIA DE 3 CV, DIAMETRO DE RECALQUE DE 2". FAIXA DE OPERACAO: Q=84 M3/H (+ OU - 2,5 M3/H) E AMT=2 M; Q=9,1 M3/H (+ OU - 2 M3/H) E AMT = 12 M (+ OU - 2 M)</v>
      </c>
      <c r="D60" s="52" t="str">
        <f>VLOOKUP($B60,SINAPI!B:AE,3,FALSE)</f>
        <v>H</v>
      </c>
      <c r="E60" s="29">
        <v>0.03</v>
      </c>
      <c r="F60" s="17">
        <f>1.26*VLOOKUP($B60,SINAPI!B:AE,4,FALSE)</f>
        <v>3.5406</v>
      </c>
      <c r="G60" s="17">
        <f t="shared" ref="G60" si="144">ROUND(+$E60*F60,2)</f>
        <v>0.11</v>
      </c>
      <c r="H60" s="32">
        <f>G60/G$86</f>
        <v>2.7560633393465626E-4</v>
      </c>
      <c r="I60" s="17">
        <f>1.26*VLOOKUP($B60,SINAPI!B:AE,5,FALSE)</f>
        <v>2.1294</v>
      </c>
      <c r="J60" s="17">
        <f t="shared" si="1"/>
        <v>0.06</v>
      </c>
      <c r="K60" s="32">
        <f>J60/J$86</f>
        <v>1.7788319003854132E-4</v>
      </c>
      <c r="L60" s="17">
        <f>1.26*VLOOKUP($B60,SINAPI!B:AE,7,FALSE)</f>
        <v>2.1294</v>
      </c>
      <c r="M60" s="17">
        <f t="shared" si="2"/>
        <v>0.06</v>
      </c>
      <c r="N60" s="32">
        <f>M60/M$86</f>
        <v>1.7906171660498984E-4</v>
      </c>
      <c r="O60" s="17">
        <f>1.26*VLOOKUP($B60,SINAPI!B:AE,6,FALSE)</f>
        <v>3.6288</v>
      </c>
      <c r="P60" s="17">
        <f t="shared" si="3"/>
        <v>0.11</v>
      </c>
      <c r="Q60" s="32">
        <f>P60/P$86</f>
        <v>2.8934424073440829E-4</v>
      </c>
      <c r="R60" s="17">
        <f>1.26*VLOOKUP($B60,SINAPI!B:AE,8,FALSE)</f>
        <v>2.1294</v>
      </c>
      <c r="S60" s="17">
        <f t="shared" si="4"/>
        <v>0.06</v>
      </c>
      <c r="T60" s="32">
        <f>S60/S$86</f>
        <v>1.4730794726375488E-4</v>
      </c>
      <c r="U60" s="17">
        <f>1.26*VLOOKUP($B60,SINAPI!B:AE,9,FALSE)</f>
        <v>2.1294</v>
      </c>
      <c r="V60" s="17">
        <f t="shared" si="5"/>
        <v>0.06</v>
      </c>
      <c r="W60" s="32">
        <f>V60/V$86</f>
        <v>1.6637089618456075E-4</v>
      </c>
      <c r="X60" s="17">
        <f>1.26*VLOOKUP($B60,SINAPI!B:AE,10,FALSE)</f>
        <v>2.5577999999999999</v>
      </c>
      <c r="Y60" s="17">
        <f t="shared" si="6"/>
        <v>0.08</v>
      </c>
      <c r="Z60" s="32">
        <f>Y60/Y$86</f>
        <v>2.131741632914091E-4</v>
      </c>
      <c r="AA60" s="17">
        <f>1.26*VLOOKUP($B60,SINAPI!B:AE,11,FALSE)</f>
        <v>2.1294</v>
      </c>
      <c r="AB60" s="17">
        <f t="shared" si="7"/>
        <v>0.06</v>
      </c>
      <c r="AC60" s="32">
        <f>AB60/AB$86</f>
        <v>1.6263247770579781E-4</v>
      </c>
      <c r="AD60" s="17">
        <f>1.26*VLOOKUP($B60,SINAPI!B:AE,12,FALSE)</f>
        <v>3.4020000000000001</v>
      </c>
      <c r="AE60" s="17">
        <f t="shared" si="8"/>
        <v>0.1</v>
      </c>
      <c r="AF60" s="32">
        <f>AE60/AE$86</f>
        <v>2.6867275658248256E-4</v>
      </c>
      <c r="AG60" s="17">
        <f>1.26*VLOOKUP($B60,SINAPI!B:AE,13,FALSE)</f>
        <v>3.6918000000000002</v>
      </c>
      <c r="AH60" s="17">
        <f t="shared" si="9"/>
        <v>0.11</v>
      </c>
      <c r="AI60" s="32">
        <f>AH60/AH$86</f>
        <v>3.1912733180539029E-4</v>
      </c>
      <c r="AJ60" s="17">
        <f>1.26*VLOOKUP($B60,SINAPI!B:AE,16,FALSE)</f>
        <v>3.2004000000000001</v>
      </c>
      <c r="AK60" s="17">
        <f t="shared" si="10"/>
        <v>0.1</v>
      </c>
      <c r="AL60" s="32">
        <f>AK60/AK$86</f>
        <v>2.9558688776565875E-4</v>
      </c>
      <c r="AM60" s="17">
        <f>1.26*VLOOKUP($B60,SINAPI!B:AE,15,FALSE)</f>
        <v>2.4066000000000001</v>
      </c>
      <c r="AN60" s="17">
        <f t="shared" si="11"/>
        <v>7.0000000000000007E-2</v>
      </c>
      <c r="AO60" s="32">
        <f>AN60/AN$86</f>
        <v>1.8798506861455005E-4</v>
      </c>
      <c r="AP60" s="17">
        <f>1.26*VLOOKUP($B60,SINAPI!B:AE,14,FALSE)</f>
        <v>1.7010000000000001</v>
      </c>
      <c r="AQ60" s="17">
        <f t="shared" si="12"/>
        <v>0.05</v>
      </c>
      <c r="AR60" s="32">
        <f>AQ60/AQ$86</f>
        <v>1.3048016701461377E-4</v>
      </c>
      <c r="AS60" s="17">
        <f>1.26*VLOOKUP($B60,SINAPI!B:AE,17,FALSE)</f>
        <v>3.1248</v>
      </c>
      <c r="AT60" s="17">
        <f t="shared" si="13"/>
        <v>0.09</v>
      </c>
      <c r="AU60" s="32">
        <f>AT60/AT$86</f>
        <v>2.4372410431391665E-4</v>
      </c>
      <c r="AV60" s="17">
        <f>1.26*VLOOKUP($B60,SINAPI!B:AE,18,FALSE)</f>
        <v>1.7010000000000001</v>
      </c>
      <c r="AW60" s="17">
        <f t="shared" si="14"/>
        <v>0.05</v>
      </c>
      <c r="AX60" s="32">
        <f>AW60/AW$86</f>
        <v>1.4662756598240469E-4</v>
      </c>
      <c r="AY60" s="17">
        <f>1.26*VLOOKUP($B60,SINAPI!B:AE,21,FALSE)</f>
        <v>2.0286</v>
      </c>
      <c r="AZ60" s="17">
        <f t="shared" si="15"/>
        <v>0.06</v>
      </c>
      <c r="BA60" s="32">
        <f>AZ60/AZ$86</f>
        <v>1.5843675732770001E-4</v>
      </c>
      <c r="BB60" s="17">
        <f>1.26*VLOOKUP($B60,SINAPI!B:AE,19,FALSE)</f>
        <v>2.2680000000000002</v>
      </c>
      <c r="BC60" s="17">
        <f t="shared" si="16"/>
        <v>7.0000000000000007E-2</v>
      </c>
      <c r="BD60" s="32">
        <f>BC60/BC$86</f>
        <v>1.8248175182481753E-4</v>
      </c>
      <c r="BE60" s="17">
        <f>1.26*VLOOKUP($B60,SINAPI!B:AE,20,FALSE)</f>
        <v>2.835</v>
      </c>
      <c r="BF60" s="17">
        <f t="shared" si="17"/>
        <v>0.09</v>
      </c>
      <c r="BG60" s="32">
        <f>BF60/BF$86</f>
        <v>2.5492861998640382E-4</v>
      </c>
      <c r="BH60" s="17">
        <f>1.26*VLOOKUP($B60,SINAPI!B:AE,22,FALSE)</f>
        <v>2.7216</v>
      </c>
      <c r="BI60" s="17">
        <f t="shared" si="18"/>
        <v>0.08</v>
      </c>
      <c r="BJ60" s="32">
        <f>BI60/BI$86</f>
        <v>1.9491277653250168E-4</v>
      </c>
      <c r="BK60" s="17">
        <f>1.26*VLOOKUP($B60,SINAPI!B:AE,23,FALSE)</f>
        <v>2.1294</v>
      </c>
      <c r="BL60" s="17">
        <f t="shared" si="19"/>
        <v>0.06</v>
      </c>
      <c r="BM60" s="32">
        <f>BL60/BL$86</f>
        <v>1.6592461491662288E-4</v>
      </c>
      <c r="BN60" s="17">
        <f>1.26*VLOOKUP($B60,SINAPI!B:AE,26,FALSE)</f>
        <v>2.0412000000000003</v>
      </c>
      <c r="BO60" s="17">
        <f t="shared" si="20"/>
        <v>0.06</v>
      </c>
      <c r="BP60" s="32">
        <f>BO60/BO$86</f>
        <v>1.6235084016559786E-4</v>
      </c>
      <c r="BQ60" s="17">
        <f>1.26*VLOOKUP($B60,SINAPI!B:AE,24,FALSE)</f>
        <v>1.827</v>
      </c>
      <c r="BR60" s="17">
        <f t="shared" si="21"/>
        <v>0.05</v>
      </c>
      <c r="BS60" s="32">
        <f>BR60/BR$86</f>
        <v>1.3853485536961094E-4</v>
      </c>
      <c r="BT60" s="17">
        <f>1.26*VLOOKUP($B60,SINAPI!B:AE,25,FALSE)</f>
        <v>2.1294</v>
      </c>
      <c r="BU60" s="17">
        <f t="shared" si="22"/>
        <v>0.06</v>
      </c>
      <c r="BV60" s="32">
        <f>BU60/BU$86</f>
        <v>1.6876687668766871E-4</v>
      </c>
      <c r="BW60" s="17">
        <f>1.26*VLOOKUP($B60,SINAPI!B:AE,27,FALSE)</f>
        <v>2.1294</v>
      </c>
      <c r="BX60" s="17">
        <f t="shared" si="23"/>
        <v>0.06</v>
      </c>
      <c r="BY60" s="32">
        <f>BX60/BX$86</f>
        <v>1.6081479496113642E-4</v>
      </c>
      <c r="BZ60" s="17">
        <f>1.26*VLOOKUP($B60,SINAPI!B:AE,29,FALSE)</f>
        <v>2.1294</v>
      </c>
      <c r="CA60" s="17">
        <f t="shared" si="24"/>
        <v>0.06</v>
      </c>
      <c r="CB60" s="32">
        <f>CA60/CA$86</f>
        <v>1.5513095638234611E-4</v>
      </c>
      <c r="CC60" s="17">
        <f>1.26*VLOOKUP($B60,SINAPI!B:AE,28,FALSE)</f>
        <v>2.1671999999999998</v>
      </c>
      <c r="CD60" s="17">
        <f t="shared" si="25"/>
        <v>7.0000000000000007E-2</v>
      </c>
      <c r="CE60" s="32">
        <f>CD60/CD$86</f>
        <v>1.939810452807183E-4</v>
      </c>
      <c r="CF60" s="17">
        <f>1.26*VLOOKUP($B60,SINAPI!B:AE,30,FALSE)</f>
        <v>2.1294</v>
      </c>
      <c r="CG60" s="17">
        <f t="shared" si="26"/>
        <v>0.06</v>
      </c>
      <c r="CH60" s="32">
        <f>CG60/CG$86</f>
        <v>1.7501385526354172E-4</v>
      </c>
    </row>
    <row r="61" spans="1:86" ht="15.75" customHeight="1">
      <c r="B61" s="30"/>
      <c r="C61" s="30"/>
      <c r="D61" s="55"/>
      <c r="E61" s="52"/>
      <c r="F61" s="17"/>
      <c r="G61" s="30"/>
      <c r="H61" s="30"/>
      <c r="I61" s="17"/>
      <c r="J61" s="17"/>
      <c r="K61" s="32"/>
      <c r="L61" s="17"/>
      <c r="M61" s="17"/>
      <c r="N61" s="32"/>
      <c r="O61" s="17"/>
      <c r="P61" s="17"/>
      <c r="Q61" s="32"/>
      <c r="R61" s="17"/>
      <c r="S61" s="17"/>
      <c r="T61" s="32"/>
      <c r="U61" s="17"/>
      <c r="V61" s="17"/>
      <c r="W61" s="32"/>
      <c r="X61" s="17"/>
      <c r="Y61" s="17"/>
      <c r="Z61" s="32"/>
      <c r="AA61" s="17"/>
      <c r="AB61" s="17"/>
      <c r="AC61" s="32"/>
      <c r="AD61" s="17"/>
      <c r="AE61" s="17"/>
      <c r="AF61" s="32"/>
      <c r="AG61" s="17"/>
      <c r="AH61" s="17"/>
      <c r="AI61" s="32"/>
      <c r="AJ61" s="17"/>
      <c r="AK61" s="17"/>
      <c r="AL61" s="32"/>
      <c r="AM61" s="17"/>
      <c r="AN61" s="17"/>
      <c r="AO61" s="32"/>
      <c r="AP61" s="17"/>
      <c r="AQ61" s="17"/>
      <c r="AR61" s="32"/>
      <c r="AS61" s="17"/>
      <c r="AT61" s="17"/>
      <c r="AU61" s="32"/>
      <c r="AV61" s="17"/>
      <c r="AW61" s="17"/>
      <c r="AX61" s="32"/>
      <c r="AY61" s="17"/>
      <c r="AZ61" s="17"/>
      <c r="BA61" s="32"/>
      <c r="BB61" s="17"/>
      <c r="BC61" s="17"/>
      <c r="BD61" s="32"/>
      <c r="BE61" s="17"/>
      <c r="BF61" s="17"/>
      <c r="BG61" s="32"/>
      <c r="BH61" s="17"/>
      <c r="BI61" s="17"/>
      <c r="BJ61" s="32"/>
      <c r="BK61" s="17"/>
      <c r="BL61" s="17"/>
      <c r="BM61" s="32"/>
      <c r="BN61" s="17"/>
      <c r="BO61" s="17"/>
      <c r="BP61" s="32"/>
      <c r="BQ61" s="17"/>
      <c r="BR61" s="17"/>
      <c r="BS61" s="32"/>
      <c r="BT61" s="17"/>
      <c r="BU61" s="17"/>
      <c r="BV61" s="32"/>
      <c r="BW61" s="17"/>
      <c r="BX61" s="17"/>
      <c r="BY61" s="32"/>
      <c r="BZ61" s="17"/>
      <c r="CA61" s="17"/>
      <c r="CB61" s="32"/>
      <c r="CC61" s="17"/>
      <c r="CD61" s="17"/>
      <c r="CE61" s="32"/>
      <c r="CF61" s="17"/>
      <c r="CG61" s="17"/>
      <c r="CH61" s="32"/>
    </row>
    <row r="62" spans="1:86" ht="15.75" customHeight="1">
      <c r="A62" s="49" t="s">
        <v>24896</v>
      </c>
      <c r="B62" s="30"/>
      <c r="C62" s="9" t="s">
        <v>24897</v>
      </c>
      <c r="D62" s="55"/>
      <c r="E62" s="52"/>
      <c r="F62" s="17"/>
      <c r="G62" s="30"/>
      <c r="H62" s="30"/>
      <c r="I62" s="17"/>
      <c r="J62" s="17"/>
      <c r="K62" s="32"/>
      <c r="L62" s="17"/>
      <c r="M62" s="17"/>
      <c r="N62" s="32"/>
      <c r="O62" s="17"/>
      <c r="P62" s="17"/>
      <c r="Q62" s="32"/>
      <c r="R62" s="17"/>
      <c r="S62" s="17"/>
      <c r="T62" s="32"/>
      <c r="U62" s="17"/>
      <c r="V62" s="17"/>
      <c r="W62" s="32"/>
      <c r="X62" s="17"/>
      <c r="Y62" s="17"/>
      <c r="Z62" s="32"/>
      <c r="AA62" s="17"/>
      <c r="AB62" s="17"/>
      <c r="AC62" s="32"/>
      <c r="AD62" s="17"/>
      <c r="AE62" s="17"/>
      <c r="AF62" s="32"/>
      <c r="AG62" s="17"/>
      <c r="AH62" s="17"/>
      <c r="AI62" s="32"/>
      <c r="AJ62" s="17"/>
      <c r="AK62" s="17"/>
      <c r="AL62" s="32"/>
      <c r="AM62" s="17"/>
      <c r="AN62" s="17"/>
      <c r="AO62" s="32"/>
      <c r="AP62" s="17"/>
      <c r="AQ62" s="17"/>
      <c r="AR62" s="32"/>
      <c r="AS62" s="17"/>
      <c r="AT62" s="17"/>
      <c r="AU62" s="32"/>
      <c r="AV62" s="17"/>
      <c r="AW62" s="17"/>
      <c r="AX62" s="32"/>
      <c r="AY62" s="17"/>
      <c r="AZ62" s="17"/>
      <c r="BA62" s="32"/>
      <c r="BB62" s="17"/>
      <c r="BC62" s="17"/>
      <c r="BD62" s="32"/>
      <c r="BE62" s="17"/>
      <c r="BF62" s="17"/>
      <c r="BG62" s="32"/>
      <c r="BH62" s="17"/>
      <c r="BI62" s="17"/>
      <c r="BJ62" s="32"/>
      <c r="BK62" s="17"/>
      <c r="BL62" s="17"/>
      <c r="BM62" s="32"/>
      <c r="BN62" s="17"/>
      <c r="BO62" s="17"/>
      <c r="BP62" s="32"/>
      <c r="BQ62" s="17"/>
      <c r="BR62" s="17"/>
      <c r="BS62" s="32"/>
      <c r="BT62" s="17"/>
      <c r="BU62" s="17"/>
      <c r="BV62" s="32"/>
      <c r="BW62" s="17"/>
      <c r="BX62" s="17"/>
      <c r="BY62" s="32"/>
      <c r="BZ62" s="17"/>
      <c r="CA62" s="17"/>
      <c r="CB62" s="32"/>
      <c r="CC62" s="17"/>
      <c r="CD62" s="17"/>
      <c r="CE62" s="32"/>
      <c r="CF62" s="17"/>
      <c r="CG62" s="17"/>
      <c r="CH62" s="32"/>
    </row>
    <row r="63" spans="1:86" ht="15.75" customHeight="1">
      <c r="B63" s="11" t="s">
        <v>2007</v>
      </c>
      <c r="C63" s="10" t="str">
        <f>VLOOKUP($B63,SINAPI!B:AE,2,FALSE)</f>
        <v>ASSENTAMENTO DE TUBO DE PVC PARA REDE COLETORA DE ESGOTO DE PAREDE MACIÇA, DN 100 MM, JUNTA ELÁSTICA (NÃO INCLUI FORNECIMENTO). AF_01/2021</v>
      </c>
      <c r="D63" s="52" t="str">
        <f>VLOOKUP($B63,SINAPI!B:AE,3,FALSE)</f>
        <v>M</v>
      </c>
      <c r="E63" s="29">
        <v>0</v>
      </c>
      <c r="F63" s="17">
        <f>1.26*VLOOKUP($B63,SINAPI!B:AE,4,FALSE)</f>
        <v>4.1706000000000003</v>
      </c>
      <c r="G63" s="17">
        <f t="shared" ref="G63:G69" si="145">ROUND(+$E63*F63,2)</f>
        <v>0</v>
      </c>
      <c r="H63" s="32">
        <f t="shared" ref="H63:H69" si="146">G63/G$86</f>
        <v>0</v>
      </c>
      <c r="I63" s="17">
        <f>1.26*VLOOKUP($B63,SINAPI!B:AE,5,FALSE)</f>
        <v>3.0491999999999999</v>
      </c>
      <c r="J63" s="17">
        <f t="shared" si="1"/>
        <v>0</v>
      </c>
      <c r="K63" s="32">
        <f t="shared" ref="K63:K69" si="147">J63/J$86</f>
        <v>0</v>
      </c>
      <c r="L63" s="17">
        <f>1.26*VLOOKUP($B63,SINAPI!B:AE,7,FALSE)</f>
        <v>3.15</v>
      </c>
      <c r="M63" s="17">
        <f t="shared" si="2"/>
        <v>0</v>
      </c>
      <c r="N63" s="32">
        <f t="shared" ref="N63:N69" si="148">M63/M$86</f>
        <v>0</v>
      </c>
      <c r="O63" s="17">
        <f>1.26*VLOOKUP($B63,SINAPI!B:AE,6,FALSE)</f>
        <v>4.6116000000000001</v>
      </c>
      <c r="P63" s="17">
        <f t="shared" si="3"/>
        <v>0</v>
      </c>
      <c r="Q63" s="32">
        <f t="shared" ref="Q63:Q69" si="149">P63/P$86</f>
        <v>0</v>
      </c>
      <c r="R63" s="17">
        <f>1.26*VLOOKUP($B63,SINAPI!B:AE,8,FALSE)</f>
        <v>5.7582000000000004</v>
      </c>
      <c r="S63" s="17">
        <f t="shared" si="4"/>
        <v>0</v>
      </c>
      <c r="T63" s="32">
        <f t="shared" ref="T63:T69" si="150">S63/S$86</f>
        <v>0</v>
      </c>
      <c r="U63" s="17">
        <f>1.26*VLOOKUP($B63,SINAPI!B:AE,9,FALSE)</f>
        <v>3.1374000000000004</v>
      </c>
      <c r="V63" s="17">
        <f t="shared" si="5"/>
        <v>0</v>
      </c>
      <c r="W63" s="32">
        <f t="shared" ref="W63:W69" si="151">V63/V$86</f>
        <v>0</v>
      </c>
      <c r="X63" s="17">
        <f>1.26*VLOOKUP($B63,SINAPI!B:AE,10,FALSE)</f>
        <v>3.6162000000000001</v>
      </c>
      <c r="Y63" s="17">
        <f t="shared" si="6"/>
        <v>0</v>
      </c>
      <c r="Z63" s="32">
        <f t="shared" ref="Z63:Z69" si="152">Y63/Y$86</f>
        <v>0</v>
      </c>
      <c r="AA63" s="17">
        <f>1.26*VLOOKUP($B63,SINAPI!B:AE,11,FALSE)</f>
        <v>4.3848000000000003</v>
      </c>
      <c r="AB63" s="17">
        <f t="shared" si="7"/>
        <v>0</v>
      </c>
      <c r="AC63" s="32">
        <f t="shared" ref="AC63:AC69" si="153">AB63/AB$86</f>
        <v>0</v>
      </c>
      <c r="AD63" s="17">
        <f>1.26*VLOOKUP($B63,SINAPI!B:AE,12,FALSE)</f>
        <v>4.4981999999999998</v>
      </c>
      <c r="AE63" s="17">
        <f t="shared" si="8"/>
        <v>0</v>
      </c>
      <c r="AF63" s="32">
        <f t="shared" ref="AF63:AF69" si="154">AE63/AE$86</f>
        <v>0</v>
      </c>
      <c r="AG63" s="17">
        <f>1.26*VLOOKUP($B63,SINAPI!B:AE,13,FALSE)</f>
        <v>2.9987999999999997</v>
      </c>
      <c r="AH63" s="17">
        <f t="shared" si="9"/>
        <v>0</v>
      </c>
      <c r="AI63" s="32">
        <f t="shared" ref="AI63:AI69" si="155">AH63/AH$86</f>
        <v>0</v>
      </c>
      <c r="AJ63" s="17">
        <f>1.26*VLOOKUP($B63,SINAPI!B:AE,16,FALSE)</f>
        <v>3.2760000000000002</v>
      </c>
      <c r="AK63" s="17">
        <f t="shared" si="10"/>
        <v>0</v>
      </c>
      <c r="AL63" s="32">
        <f t="shared" ref="AL63:AL69" si="156">AK63/AK$86</f>
        <v>0</v>
      </c>
      <c r="AM63" s="17">
        <f>1.26*VLOOKUP($B63,SINAPI!B:AE,15,FALSE)</f>
        <v>4.3218000000000005</v>
      </c>
      <c r="AN63" s="17">
        <f t="shared" si="11"/>
        <v>0</v>
      </c>
      <c r="AO63" s="32">
        <f t="shared" ref="AO63:AO69" si="157">AN63/AN$86</f>
        <v>0</v>
      </c>
      <c r="AP63" s="17">
        <f>1.26*VLOOKUP($B63,SINAPI!B:AE,14,FALSE)</f>
        <v>3.6035999999999997</v>
      </c>
      <c r="AQ63" s="17">
        <f t="shared" si="12"/>
        <v>0</v>
      </c>
      <c r="AR63" s="32">
        <f t="shared" ref="AR63:AR69" si="158">AQ63/AQ$86</f>
        <v>0</v>
      </c>
      <c r="AS63" s="17">
        <f>1.26*VLOOKUP($B63,SINAPI!B:AE,17,FALSE)</f>
        <v>4.0194000000000001</v>
      </c>
      <c r="AT63" s="17">
        <f t="shared" si="13"/>
        <v>0</v>
      </c>
      <c r="AU63" s="32">
        <f t="shared" ref="AU63:AU69" si="159">AT63/AT$86</f>
        <v>0</v>
      </c>
      <c r="AV63" s="17">
        <f>1.26*VLOOKUP($B63,SINAPI!B:AE,18,FALSE)</f>
        <v>3.2129999999999996</v>
      </c>
      <c r="AW63" s="17">
        <f t="shared" si="14"/>
        <v>0</v>
      </c>
      <c r="AX63" s="32">
        <f t="shared" ref="AX63:AX69" si="160">AW63/AW$86</f>
        <v>0</v>
      </c>
      <c r="AY63" s="17">
        <f>1.26*VLOOKUP($B63,SINAPI!B:AE,21,FALSE)</f>
        <v>4.4855999999999998</v>
      </c>
      <c r="AZ63" s="17">
        <f t="shared" si="15"/>
        <v>0</v>
      </c>
      <c r="BA63" s="32">
        <f t="shared" ref="BA63:BA69" si="161">AZ63/AZ$86</f>
        <v>0</v>
      </c>
      <c r="BB63" s="17">
        <f>1.26*VLOOKUP($B63,SINAPI!B:AE,19,FALSE)</f>
        <v>4.4729999999999999</v>
      </c>
      <c r="BC63" s="17">
        <f t="shared" si="16"/>
        <v>0</v>
      </c>
      <c r="BD63" s="32">
        <f t="shared" ref="BD63:BD69" si="162">BC63/BC$86</f>
        <v>0</v>
      </c>
      <c r="BE63" s="17">
        <f>1.26*VLOOKUP($B63,SINAPI!B:AE,20,FALSE)</f>
        <v>3.7422000000000004</v>
      </c>
      <c r="BF63" s="17">
        <f t="shared" si="17"/>
        <v>0</v>
      </c>
      <c r="BG63" s="32">
        <f t="shared" ref="BG63:BG69" si="163">BF63/BF$86</f>
        <v>0</v>
      </c>
      <c r="BH63" s="17">
        <f>1.26*VLOOKUP($B63,SINAPI!B:AE,22,FALSE)</f>
        <v>5.2542</v>
      </c>
      <c r="BI63" s="17">
        <f t="shared" si="18"/>
        <v>0</v>
      </c>
      <c r="BJ63" s="32">
        <f t="shared" ref="BJ63:BJ69" si="164">BI63/BI$86</f>
        <v>0</v>
      </c>
      <c r="BK63" s="17">
        <f>1.26*VLOOKUP($B63,SINAPI!B:AE,23,FALSE)</f>
        <v>3.9060000000000001</v>
      </c>
      <c r="BL63" s="17">
        <f t="shared" si="19"/>
        <v>0</v>
      </c>
      <c r="BM63" s="32">
        <f t="shared" ref="BM63:BM69" si="165">BL63/BL$86</f>
        <v>0</v>
      </c>
      <c r="BN63" s="17">
        <f>1.26*VLOOKUP($B63,SINAPI!B:AE,26,FALSE)</f>
        <v>4.2713999999999999</v>
      </c>
      <c r="BO63" s="17">
        <f t="shared" si="20"/>
        <v>0</v>
      </c>
      <c r="BP63" s="32">
        <f t="shared" ref="BP63:BP69" si="166">BO63/BO$86</f>
        <v>0</v>
      </c>
      <c r="BQ63" s="17">
        <f>1.26*VLOOKUP($B63,SINAPI!B:AE,24,FALSE)</f>
        <v>4.2966000000000006</v>
      </c>
      <c r="BR63" s="17">
        <f t="shared" si="21"/>
        <v>0</v>
      </c>
      <c r="BS63" s="32">
        <f t="shared" ref="BS63:BS69" si="167">BR63/BR$86</f>
        <v>0</v>
      </c>
      <c r="BT63" s="17">
        <f>1.26*VLOOKUP($B63,SINAPI!B:AE,25,FALSE)</f>
        <v>4.1075999999999997</v>
      </c>
      <c r="BU63" s="17">
        <f t="shared" si="22"/>
        <v>0</v>
      </c>
      <c r="BV63" s="32">
        <f t="shared" ref="BV63:BV69" si="168">BU63/BU$86</f>
        <v>0</v>
      </c>
      <c r="BW63" s="17">
        <f>1.26*VLOOKUP($B63,SINAPI!B:AE,27,FALSE)</f>
        <v>4.1327999999999996</v>
      </c>
      <c r="BX63" s="17">
        <f t="shared" si="23"/>
        <v>0</v>
      </c>
      <c r="BY63" s="32">
        <f t="shared" ref="BY63:BY69" si="169">BX63/BX$86</f>
        <v>0</v>
      </c>
      <c r="BZ63" s="17">
        <f>1.26*VLOOKUP($B63,SINAPI!B:AE,29,FALSE)</f>
        <v>4.6116000000000001</v>
      </c>
      <c r="CA63" s="17">
        <f t="shared" si="24"/>
        <v>0</v>
      </c>
      <c r="CB63" s="32">
        <f t="shared" ref="CB63:CB69" si="170">CA63/CA$86</f>
        <v>0</v>
      </c>
      <c r="CC63" s="17">
        <f>1.26*VLOOKUP($B63,SINAPI!B:AE,28,FALSE)</f>
        <v>3.6288</v>
      </c>
      <c r="CD63" s="17">
        <f t="shared" si="25"/>
        <v>0</v>
      </c>
      <c r="CE63" s="32">
        <f t="shared" ref="CE63:CE69" si="171">CD63/CD$86</f>
        <v>0</v>
      </c>
      <c r="CF63" s="17">
        <f>1.26*VLOOKUP($B63,SINAPI!B:AE,30,FALSE)</f>
        <v>3.1877999999999997</v>
      </c>
      <c r="CG63" s="17">
        <f t="shared" si="26"/>
        <v>0</v>
      </c>
      <c r="CH63" s="32">
        <f t="shared" ref="CH63:CH69" si="172">CG63/CG$86</f>
        <v>0</v>
      </c>
    </row>
    <row r="64" spans="1:86" ht="15.75" customHeight="1">
      <c r="B64" s="11" t="s">
        <v>2009</v>
      </c>
      <c r="C64" s="10" t="str">
        <f>VLOOKUP($B64,SINAPI!B:AE,2,FALSE)</f>
        <v>ASSENTAMENTO DE TUBO DE PVC PARA REDE COLETORA DE ESGOTO DE PAREDE MACIÇA, DN 150 MM, JUNTA ELÁSTICA,  (NÃO INCLUI FORNECIMENTO). AF_01/2021</v>
      </c>
      <c r="D64" s="52" t="str">
        <f>VLOOKUP($B64,SINAPI!B:AE,3,FALSE)</f>
        <v>M</v>
      </c>
      <c r="E64" s="29">
        <v>0.7</v>
      </c>
      <c r="F64" s="17">
        <f>1.26*VLOOKUP($B64,SINAPI!B:AE,4,FALSE)</f>
        <v>4.9391999999999996</v>
      </c>
      <c r="G64" s="17">
        <f t="shared" si="145"/>
        <v>3.46</v>
      </c>
      <c r="H64" s="32">
        <f t="shared" si="146"/>
        <v>8.6690719583082786E-3</v>
      </c>
      <c r="I64" s="17">
        <f>1.26*VLOOKUP($B64,SINAPI!B:AE,5,FALSE)</f>
        <v>3.6035999999999997</v>
      </c>
      <c r="J64" s="17">
        <f t="shared" si="1"/>
        <v>2.52</v>
      </c>
      <c r="K64" s="32">
        <f t="shared" si="147"/>
        <v>7.4710939816187358E-3</v>
      </c>
      <c r="L64" s="17">
        <f>1.26*VLOOKUP($B64,SINAPI!B:AE,7,FALSE)</f>
        <v>3.7296</v>
      </c>
      <c r="M64" s="17">
        <f t="shared" si="2"/>
        <v>2.61</v>
      </c>
      <c r="N64" s="32">
        <f t="shared" si="148"/>
        <v>7.7891846723170573E-3</v>
      </c>
      <c r="O64" s="17">
        <f>1.26*VLOOKUP($B64,SINAPI!B:AE,6,FALSE)</f>
        <v>5.4683999999999999</v>
      </c>
      <c r="P64" s="17">
        <f t="shared" si="3"/>
        <v>3.83</v>
      </c>
      <c r="Q64" s="32">
        <f t="shared" si="149"/>
        <v>1.0074440381934398E-2</v>
      </c>
      <c r="R64" s="17">
        <f>1.26*VLOOKUP($B64,SINAPI!B:AE,8,FALSE)</f>
        <v>6.8166000000000002</v>
      </c>
      <c r="S64" s="17">
        <f t="shared" si="4"/>
        <v>4.7699999999999996</v>
      </c>
      <c r="T64" s="32">
        <f t="shared" si="150"/>
        <v>1.1710981807468511E-2</v>
      </c>
      <c r="U64" s="17">
        <f>1.26*VLOOKUP($B64,SINAPI!B:AE,9,FALSE)</f>
        <v>3.7170000000000001</v>
      </c>
      <c r="V64" s="17">
        <f t="shared" si="5"/>
        <v>2.6</v>
      </c>
      <c r="W64" s="32">
        <f t="shared" si="151"/>
        <v>7.2094055013309667E-3</v>
      </c>
      <c r="X64" s="17">
        <f>1.26*VLOOKUP($B64,SINAPI!B:AE,10,FALSE)</f>
        <v>4.2839999999999998</v>
      </c>
      <c r="Y64" s="17">
        <f t="shared" si="6"/>
        <v>3</v>
      </c>
      <c r="Z64" s="32">
        <f t="shared" si="152"/>
        <v>7.9940311234278413E-3</v>
      </c>
      <c r="AA64" s="17">
        <f>1.26*VLOOKUP($B64,SINAPI!B:AE,11,FALSE)</f>
        <v>5.1912000000000003</v>
      </c>
      <c r="AB64" s="17">
        <f t="shared" si="7"/>
        <v>3.63</v>
      </c>
      <c r="AC64" s="32">
        <f t="shared" si="153"/>
        <v>9.8392649012007671E-3</v>
      </c>
      <c r="AD64" s="17">
        <f>1.26*VLOOKUP($B64,SINAPI!B:AE,12,FALSE)</f>
        <v>5.3424000000000005</v>
      </c>
      <c r="AE64" s="17">
        <f t="shared" si="8"/>
        <v>3.74</v>
      </c>
      <c r="AF64" s="32">
        <f t="shared" si="154"/>
        <v>1.0048361096184847E-2</v>
      </c>
      <c r="AG64" s="17">
        <f>1.26*VLOOKUP($B64,SINAPI!B:AE,13,FALSE)</f>
        <v>3.5531999999999999</v>
      </c>
      <c r="AH64" s="17">
        <f t="shared" si="9"/>
        <v>2.4900000000000002</v>
      </c>
      <c r="AI64" s="32">
        <f t="shared" si="155"/>
        <v>7.2238823290492905E-3</v>
      </c>
      <c r="AJ64" s="17">
        <f>1.26*VLOOKUP($B64,SINAPI!B:AE,16,FALSE)</f>
        <v>3.8933999999999997</v>
      </c>
      <c r="AK64" s="17">
        <f t="shared" si="10"/>
        <v>2.73</v>
      </c>
      <c r="AL64" s="32">
        <f t="shared" si="156"/>
        <v>8.0695220360024848E-3</v>
      </c>
      <c r="AM64" s="17">
        <f>1.26*VLOOKUP($B64,SINAPI!B:AE,15,FALSE)</f>
        <v>5.1155999999999997</v>
      </c>
      <c r="AN64" s="17">
        <f t="shared" si="11"/>
        <v>3.58</v>
      </c>
      <c r="AO64" s="32">
        <f t="shared" si="157"/>
        <v>9.6140935091441303E-3</v>
      </c>
      <c r="AP64" s="17">
        <f>1.26*VLOOKUP($B64,SINAPI!B:AE,14,FALSE)</f>
        <v>4.2713999999999999</v>
      </c>
      <c r="AQ64" s="17">
        <f t="shared" si="12"/>
        <v>2.99</v>
      </c>
      <c r="AR64" s="32">
        <f t="shared" si="158"/>
        <v>7.8027139874739032E-3</v>
      </c>
      <c r="AS64" s="17">
        <f>1.26*VLOOKUP($B64,SINAPI!B:AE,17,FALSE)</f>
        <v>4.7502000000000004</v>
      </c>
      <c r="AT64" s="17">
        <f t="shared" si="13"/>
        <v>3.33</v>
      </c>
      <c r="AU64" s="32">
        <f t="shared" si="159"/>
        <v>9.0177918596149164E-3</v>
      </c>
      <c r="AV64" s="17">
        <f>1.26*VLOOKUP($B64,SINAPI!B:AE,18,FALSE)</f>
        <v>3.8052000000000001</v>
      </c>
      <c r="AW64" s="17">
        <f t="shared" si="14"/>
        <v>2.66</v>
      </c>
      <c r="AX64" s="32">
        <f t="shared" si="160"/>
        <v>7.80058651026393E-3</v>
      </c>
      <c r="AY64" s="17">
        <f>1.26*VLOOKUP($B64,SINAPI!B:AE,21,FALSE)</f>
        <v>5.3298000000000005</v>
      </c>
      <c r="AZ64" s="17">
        <f t="shared" si="15"/>
        <v>3.73</v>
      </c>
      <c r="BA64" s="32">
        <f t="shared" si="161"/>
        <v>9.8494850805386832E-3</v>
      </c>
      <c r="BB64" s="17">
        <f>1.26*VLOOKUP($B64,SINAPI!B:AE,19,FALSE)</f>
        <v>5.3045999999999998</v>
      </c>
      <c r="BC64" s="17">
        <f t="shared" si="16"/>
        <v>3.71</v>
      </c>
      <c r="BD64" s="32">
        <f t="shared" si="162"/>
        <v>9.6715328467153281E-3</v>
      </c>
      <c r="BE64" s="17">
        <f>1.26*VLOOKUP($B64,SINAPI!B:AE,20,FALSE)</f>
        <v>4.4352</v>
      </c>
      <c r="BF64" s="17">
        <f t="shared" si="17"/>
        <v>3.1</v>
      </c>
      <c r="BG64" s="32">
        <f t="shared" si="163"/>
        <v>8.7808746884205768E-3</v>
      </c>
      <c r="BH64" s="17">
        <f>1.26*VLOOKUP($B64,SINAPI!B:AE,22,FALSE)</f>
        <v>6.2244000000000002</v>
      </c>
      <c r="BI64" s="17">
        <f t="shared" si="18"/>
        <v>4.3600000000000003</v>
      </c>
      <c r="BJ64" s="32">
        <f t="shared" si="164"/>
        <v>1.0622746321021342E-2</v>
      </c>
      <c r="BK64" s="17">
        <f>1.26*VLOOKUP($B64,SINAPI!B:AE,23,FALSE)</f>
        <v>4.6368</v>
      </c>
      <c r="BL64" s="17">
        <f t="shared" si="19"/>
        <v>3.25</v>
      </c>
      <c r="BM64" s="32">
        <f t="shared" si="165"/>
        <v>8.9875833079837396E-3</v>
      </c>
      <c r="BN64" s="17">
        <f>1.26*VLOOKUP($B64,SINAPI!B:AE,26,FALSE)</f>
        <v>5.0778000000000008</v>
      </c>
      <c r="BO64" s="17">
        <f t="shared" si="20"/>
        <v>3.55</v>
      </c>
      <c r="BP64" s="32">
        <f t="shared" si="166"/>
        <v>9.6057580431312059E-3</v>
      </c>
      <c r="BQ64" s="17">
        <f>1.26*VLOOKUP($B64,SINAPI!B:AE,24,FALSE)</f>
        <v>5.0903999999999998</v>
      </c>
      <c r="BR64" s="17">
        <f t="shared" si="21"/>
        <v>3.56</v>
      </c>
      <c r="BS64" s="32">
        <f t="shared" si="167"/>
        <v>9.8636817023162997E-3</v>
      </c>
      <c r="BT64" s="17">
        <f>1.26*VLOOKUP($B64,SINAPI!B:AE,25,FALSE)</f>
        <v>4.8635999999999999</v>
      </c>
      <c r="BU64" s="17">
        <f t="shared" si="22"/>
        <v>3.4</v>
      </c>
      <c r="BV64" s="32">
        <f t="shared" si="168"/>
        <v>9.5634563456345606E-3</v>
      </c>
      <c r="BW64" s="17">
        <f>1.26*VLOOKUP($B64,SINAPI!B:AE,27,FALSE)</f>
        <v>4.9013999999999998</v>
      </c>
      <c r="BX64" s="17">
        <f t="shared" si="23"/>
        <v>3.43</v>
      </c>
      <c r="BY64" s="32">
        <f t="shared" si="169"/>
        <v>9.1932457786116327E-3</v>
      </c>
      <c r="BZ64" s="17">
        <f>1.26*VLOOKUP($B64,SINAPI!B:AE,29,FALSE)</f>
        <v>5.4558</v>
      </c>
      <c r="CA64" s="17">
        <f t="shared" si="24"/>
        <v>3.82</v>
      </c>
      <c r="CB64" s="32">
        <f t="shared" si="170"/>
        <v>9.8766708896760348E-3</v>
      </c>
      <c r="CC64" s="17">
        <f>1.26*VLOOKUP($B64,SINAPI!B:AE,28,FALSE)</f>
        <v>4.2966000000000006</v>
      </c>
      <c r="CD64" s="17">
        <f t="shared" si="25"/>
        <v>3.01</v>
      </c>
      <c r="CE64" s="32">
        <f t="shared" si="171"/>
        <v>8.341184947070885E-3</v>
      </c>
      <c r="CF64" s="17">
        <f>1.26*VLOOKUP($B64,SINAPI!B:AE,30,FALSE)</f>
        <v>3.7800000000000002</v>
      </c>
      <c r="CG64" s="17">
        <f t="shared" si="26"/>
        <v>2.65</v>
      </c>
      <c r="CH64" s="32">
        <f t="shared" si="172"/>
        <v>7.7297786074730932E-3</v>
      </c>
    </row>
    <row r="65" spans="1:86" ht="15.75" customHeight="1">
      <c r="B65" s="11" t="s">
        <v>2011</v>
      </c>
      <c r="C65" s="10" t="str">
        <f>VLOOKUP($B65,SINAPI!B:AE,2,FALSE)</f>
        <v>ASSENTAMENTO DE TUBO DE PVC PARA REDE COLETORA DE ESGOTO DE PAREDE MACIÇA, DN 200 MM, JUNTA ELÁSTICA (NÃO INCLUI FORNECIMENTO). AF_01/2021</v>
      </c>
      <c r="D65" s="52" t="str">
        <f>VLOOKUP($B65,SINAPI!B:AE,3,FALSE)</f>
        <v>M</v>
      </c>
      <c r="E65" s="29">
        <v>0.1</v>
      </c>
      <c r="F65" s="17">
        <f>1.26*VLOOKUP($B65,SINAPI!B:AE,4,FALSE)</f>
        <v>5.6951999999999998</v>
      </c>
      <c r="G65" s="17">
        <f t="shared" si="145"/>
        <v>0.56999999999999995</v>
      </c>
      <c r="H65" s="32">
        <f t="shared" si="146"/>
        <v>1.4281419122068549E-3</v>
      </c>
      <c r="I65" s="17">
        <f>1.26*VLOOKUP($B65,SINAPI!B:AE,5,FALSE)</f>
        <v>4.1706000000000003</v>
      </c>
      <c r="J65" s="17">
        <f t="shared" si="1"/>
        <v>0.42</v>
      </c>
      <c r="K65" s="32">
        <f t="shared" si="147"/>
        <v>1.2451823302697892E-3</v>
      </c>
      <c r="L65" s="17">
        <f>1.26*VLOOKUP($B65,SINAPI!B:AE,7,FALSE)</f>
        <v>4.3091999999999997</v>
      </c>
      <c r="M65" s="17">
        <f t="shared" si="2"/>
        <v>0.43</v>
      </c>
      <c r="N65" s="32">
        <f t="shared" si="148"/>
        <v>1.2832756356690937E-3</v>
      </c>
      <c r="O65" s="17">
        <f>1.26*VLOOKUP($B65,SINAPI!B:AE,6,FALSE)</f>
        <v>6.3125999999999998</v>
      </c>
      <c r="P65" s="17">
        <f t="shared" si="3"/>
        <v>0.63</v>
      </c>
      <c r="Q65" s="32">
        <f t="shared" si="149"/>
        <v>1.657153378751611E-3</v>
      </c>
      <c r="R65" s="17">
        <f>1.26*VLOOKUP($B65,SINAPI!B:AE,8,FALSE)</f>
        <v>7.875</v>
      </c>
      <c r="S65" s="17">
        <f t="shared" si="4"/>
        <v>0.79</v>
      </c>
      <c r="T65" s="32">
        <f t="shared" si="150"/>
        <v>1.9395546389727727E-3</v>
      </c>
      <c r="U65" s="17">
        <f>1.26*VLOOKUP($B65,SINAPI!B:AE,9,FALSE)</f>
        <v>4.2839999999999998</v>
      </c>
      <c r="V65" s="17">
        <f t="shared" si="5"/>
        <v>0.43</v>
      </c>
      <c r="W65" s="32">
        <f t="shared" si="151"/>
        <v>1.1923247559893521E-3</v>
      </c>
      <c r="X65" s="17">
        <f>1.26*VLOOKUP($B65,SINAPI!B:AE,10,FALSE)</f>
        <v>4.9518000000000004</v>
      </c>
      <c r="Y65" s="17">
        <f t="shared" si="6"/>
        <v>0.5</v>
      </c>
      <c r="Z65" s="32">
        <f t="shared" si="152"/>
        <v>1.3323385205713069E-3</v>
      </c>
      <c r="AA65" s="17">
        <f>1.26*VLOOKUP($B65,SINAPI!B:AE,11,FALSE)</f>
        <v>5.9975999999999994</v>
      </c>
      <c r="AB65" s="17">
        <f t="shared" si="7"/>
        <v>0.6</v>
      </c>
      <c r="AC65" s="32">
        <f t="shared" si="153"/>
        <v>1.626324777057978E-3</v>
      </c>
      <c r="AD65" s="17">
        <f>1.26*VLOOKUP($B65,SINAPI!B:AE,12,FALSE)</f>
        <v>6.1487999999999996</v>
      </c>
      <c r="AE65" s="17">
        <f t="shared" si="8"/>
        <v>0.61</v>
      </c>
      <c r="AF65" s="32">
        <f t="shared" si="154"/>
        <v>1.6389038151531435E-3</v>
      </c>
      <c r="AG65" s="17">
        <f>1.26*VLOOKUP($B65,SINAPI!B:AE,13,FALSE)</f>
        <v>4.0949999999999998</v>
      </c>
      <c r="AH65" s="17">
        <f t="shared" si="9"/>
        <v>0.41</v>
      </c>
      <c r="AI65" s="32">
        <f t="shared" si="155"/>
        <v>1.1894746003655455E-3</v>
      </c>
      <c r="AJ65" s="17">
        <f>1.26*VLOOKUP($B65,SINAPI!B:AE,16,FALSE)</f>
        <v>4.4855999999999998</v>
      </c>
      <c r="AK65" s="17">
        <f t="shared" si="10"/>
        <v>0.45</v>
      </c>
      <c r="AL65" s="32">
        <f t="shared" si="156"/>
        <v>1.3301409949454644E-3</v>
      </c>
      <c r="AM65" s="17">
        <f>1.26*VLOOKUP($B65,SINAPI!B:AE,15,FALSE)</f>
        <v>5.9094000000000007</v>
      </c>
      <c r="AN65" s="17">
        <f t="shared" si="11"/>
        <v>0.59</v>
      </c>
      <c r="AO65" s="32">
        <f t="shared" si="157"/>
        <v>1.584445578322636E-3</v>
      </c>
      <c r="AP65" s="17">
        <f>1.26*VLOOKUP($B65,SINAPI!B:AE,14,FALSE)</f>
        <v>4.9266000000000005</v>
      </c>
      <c r="AQ65" s="17">
        <f t="shared" si="12"/>
        <v>0.49</v>
      </c>
      <c r="AR65" s="32">
        <f t="shared" si="158"/>
        <v>1.2787056367432148E-3</v>
      </c>
      <c r="AS65" s="17">
        <f>1.26*VLOOKUP($B65,SINAPI!B:AE,17,FALSE)</f>
        <v>5.4936000000000007</v>
      </c>
      <c r="AT65" s="17">
        <f t="shared" si="13"/>
        <v>0.55000000000000004</v>
      </c>
      <c r="AU65" s="32">
        <f t="shared" si="159"/>
        <v>1.4894250819183798E-3</v>
      </c>
      <c r="AV65" s="17">
        <f>1.26*VLOOKUP($B65,SINAPI!B:AE,18,FALSE)</f>
        <v>4.3974000000000002</v>
      </c>
      <c r="AW65" s="17">
        <f t="shared" si="14"/>
        <v>0.44</v>
      </c>
      <c r="AX65" s="32">
        <f t="shared" si="160"/>
        <v>1.2903225806451613E-3</v>
      </c>
      <c r="AY65" s="17">
        <f>1.26*VLOOKUP($B65,SINAPI!B:AE,21,FALSE)</f>
        <v>6.1487999999999996</v>
      </c>
      <c r="AZ65" s="17">
        <f t="shared" si="15"/>
        <v>0.61</v>
      </c>
      <c r="BA65" s="32">
        <f t="shared" si="161"/>
        <v>1.6107736994982833E-3</v>
      </c>
      <c r="BB65" s="17">
        <f>1.26*VLOOKUP($B65,SINAPI!B:AE,19,FALSE)</f>
        <v>6.1236000000000006</v>
      </c>
      <c r="BC65" s="17">
        <f t="shared" si="16"/>
        <v>0.61</v>
      </c>
      <c r="BD65" s="32">
        <f t="shared" si="162"/>
        <v>1.5901981230448383E-3</v>
      </c>
      <c r="BE65" s="17">
        <f>1.26*VLOOKUP($B65,SINAPI!B:AE,20,FALSE)</f>
        <v>5.1282000000000005</v>
      </c>
      <c r="BF65" s="17">
        <f t="shared" si="17"/>
        <v>0.51</v>
      </c>
      <c r="BG65" s="32">
        <f t="shared" si="163"/>
        <v>1.4445955132562885E-3</v>
      </c>
      <c r="BH65" s="17">
        <f>1.26*VLOOKUP($B65,SINAPI!B:AE,22,FALSE)</f>
        <v>7.1946000000000003</v>
      </c>
      <c r="BI65" s="17">
        <f t="shared" si="18"/>
        <v>0.72</v>
      </c>
      <c r="BJ65" s="32">
        <f t="shared" si="164"/>
        <v>1.7542149887925151E-3</v>
      </c>
      <c r="BK65" s="17">
        <f>1.26*VLOOKUP($B65,SINAPI!B:AE,23,FALSE)</f>
        <v>5.3550000000000004</v>
      </c>
      <c r="BL65" s="17">
        <f t="shared" si="19"/>
        <v>0.54</v>
      </c>
      <c r="BM65" s="32">
        <f t="shared" si="165"/>
        <v>1.4933215342496061E-3</v>
      </c>
      <c r="BN65" s="17">
        <f>1.26*VLOOKUP($B65,SINAPI!B:AE,26,FALSE)</f>
        <v>5.8590000000000009</v>
      </c>
      <c r="BO65" s="17">
        <f t="shared" si="20"/>
        <v>0.59</v>
      </c>
      <c r="BP65" s="32">
        <f t="shared" si="166"/>
        <v>1.5964499282950454E-3</v>
      </c>
      <c r="BQ65" s="17">
        <f>1.26*VLOOKUP($B65,SINAPI!B:AE,24,FALSE)</f>
        <v>5.8841999999999999</v>
      </c>
      <c r="BR65" s="17">
        <f t="shared" si="21"/>
        <v>0.59</v>
      </c>
      <c r="BS65" s="32">
        <f t="shared" si="167"/>
        <v>1.634711293361409E-3</v>
      </c>
      <c r="BT65" s="17">
        <f>1.26*VLOOKUP($B65,SINAPI!B:AE,25,FALSE)</f>
        <v>5.6070000000000002</v>
      </c>
      <c r="BU65" s="17">
        <f t="shared" si="22"/>
        <v>0.56000000000000005</v>
      </c>
      <c r="BV65" s="32">
        <f t="shared" si="168"/>
        <v>1.5751575157515749E-3</v>
      </c>
      <c r="BW65" s="17">
        <f>1.26*VLOOKUP($B65,SINAPI!B:AE,27,FALSE)</f>
        <v>5.67</v>
      </c>
      <c r="BX65" s="17">
        <f t="shared" si="23"/>
        <v>0.56999999999999995</v>
      </c>
      <c r="BY65" s="32">
        <f t="shared" si="169"/>
        <v>1.527740552130796E-3</v>
      </c>
      <c r="BZ65" s="17">
        <f>1.26*VLOOKUP($B65,SINAPI!B:AE,29,FALSE)</f>
        <v>6.3125999999999998</v>
      </c>
      <c r="CA65" s="17">
        <f t="shared" si="24"/>
        <v>0.63</v>
      </c>
      <c r="CB65" s="32">
        <f t="shared" si="170"/>
        <v>1.6288750420146341E-3</v>
      </c>
      <c r="CC65" s="17">
        <f>1.26*VLOOKUP($B65,SINAPI!B:AE,28,FALSE)</f>
        <v>4.9644000000000004</v>
      </c>
      <c r="CD65" s="17">
        <f t="shared" si="25"/>
        <v>0.5</v>
      </c>
      <c r="CE65" s="32">
        <f t="shared" si="171"/>
        <v>1.3855788948622734E-3</v>
      </c>
      <c r="CF65" s="17">
        <f>1.26*VLOOKUP($B65,SINAPI!B:AE,30,FALSE)</f>
        <v>4.3722000000000003</v>
      </c>
      <c r="CG65" s="17">
        <f t="shared" si="26"/>
        <v>0.44</v>
      </c>
      <c r="CH65" s="32">
        <f t="shared" si="172"/>
        <v>1.2834349385993061E-3</v>
      </c>
    </row>
    <row r="66" spans="1:86" ht="15.75" customHeight="1">
      <c r="B66" s="11" t="s">
        <v>2013</v>
      </c>
      <c r="C66" s="10" t="str">
        <f>VLOOKUP($B66,SINAPI!B:AE,2,FALSE)</f>
        <v>ASSENTAMENTO DE TUBO DE PVC PARA REDE COLETORA DE ESGOTO DE PAREDE MACIÇA, DN 250 MM, JUNTA ELÁSTICA (NÃO INCLUI FORNECIMENTO). AF_01/2021</v>
      </c>
      <c r="D66" s="52" t="str">
        <f>VLOOKUP($B66,SINAPI!B:AE,3,FALSE)</f>
        <v>M</v>
      </c>
      <c r="E66" s="29">
        <v>0.1</v>
      </c>
      <c r="F66" s="17">
        <f>1.26*VLOOKUP($B66,SINAPI!B:AE,4,FALSE)</f>
        <v>6.4638</v>
      </c>
      <c r="G66" s="17">
        <f t="shared" si="145"/>
        <v>0.65</v>
      </c>
      <c r="H66" s="32">
        <f t="shared" si="146"/>
        <v>1.6285828823411506E-3</v>
      </c>
      <c r="I66" s="17">
        <f>1.26*VLOOKUP($B66,SINAPI!B:AE,5,FALSE)</f>
        <v>4.7249999999999996</v>
      </c>
      <c r="J66" s="17">
        <f t="shared" si="1"/>
        <v>0.47</v>
      </c>
      <c r="K66" s="32">
        <f t="shared" si="147"/>
        <v>1.3934183219685735E-3</v>
      </c>
      <c r="L66" s="17">
        <f>1.26*VLOOKUP($B66,SINAPI!B:AE,7,FALSE)</f>
        <v>4.8887999999999998</v>
      </c>
      <c r="M66" s="17">
        <f t="shared" si="2"/>
        <v>0.49</v>
      </c>
      <c r="N66" s="32">
        <f t="shared" si="148"/>
        <v>1.4623373522740836E-3</v>
      </c>
      <c r="O66" s="17">
        <f>1.26*VLOOKUP($B66,SINAPI!B:AE,6,FALSE)</f>
        <v>7.1694000000000004</v>
      </c>
      <c r="P66" s="17">
        <f t="shared" si="3"/>
        <v>0.72</v>
      </c>
      <c r="Q66" s="32">
        <f t="shared" si="149"/>
        <v>1.8938895757161268E-3</v>
      </c>
      <c r="R66" s="17">
        <f>1.26*VLOOKUP($B66,SINAPI!B:AE,8,FALSE)</f>
        <v>8.9459999999999997</v>
      </c>
      <c r="S66" s="17">
        <f t="shared" si="4"/>
        <v>0.89</v>
      </c>
      <c r="T66" s="32">
        <f t="shared" si="150"/>
        <v>2.1850678844123643E-3</v>
      </c>
      <c r="U66" s="17">
        <f>1.26*VLOOKUP($B66,SINAPI!B:AE,9,FALSE)</f>
        <v>4.8761999999999999</v>
      </c>
      <c r="V66" s="17">
        <f t="shared" si="5"/>
        <v>0.49</v>
      </c>
      <c r="W66" s="32">
        <f t="shared" si="151"/>
        <v>1.3586956521739128E-3</v>
      </c>
      <c r="X66" s="17">
        <f>1.26*VLOOKUP($B66,SINAPI!B:AE,10,FALSE)</f>
        <v>5.6196000000000002</v>
      </c>
      <c r="Y66" s="17">
        <f t="shared" si="6"/>
        <v>0.56000000000000005</v>
      </c>
      <c r="Z66" s="32">
        <f t="shared" si="152"/>
        <v>1.4922191430398637E-3</v>
      </c>
      <c r="AA66" s="17">
        <f>1.26*VLOOKUP($B66,SINAPI!B:AE,11,FALSE)</f>
        <v>6.8040000000000003</v>
      </c>
      <c r="AB66" s="17">
        <f t="shared" si="7"/>
        <v>0.68</v>
      </c>
      <c r="AC66" s="32">
        <f t="shared" si="153"/>
        <v>1.8431680806657088E-3</v>
      </c>
      <c r="AD66" s="17">
        <f>1.26*VLOOKUP($B66,SINAPI!B:AE,12,FALSE)</f>
        <v>6.9929999999999994</v>
      </c>
      <c r="AE66" s="17">
        <f t="shared" si="8"/>
        <v>0.7</v>
      </c>
      <c r="AF66" s="32">
        <f t="shared" si="154"/>
        <v>1.8807092960773776E-3</v>
      </c>
      <c r="AG66" s="17">
        <f>1.26*VLOOKUP($B66,SINAPI!B:AE,13,FALSE)</f>
        <v>4.6494</v>
      </c>
      <c r="AH66" s="17">
        <f t="shared" si="9"/>
        <v>0.46</v>
      </c>
      <c r="AI66" s="32">
        <f t="shared" si="155"/>
        <v>1.3345324784589049E-3</v>
      </c>
      <c r="AJ66" s="17">
        <f>1.26*VLOOKUP($B66,SINAPI!B:AE,16,FALSE)</f>
        <v>5.0903999999999998</v>
      </c>
      <c r="AK66" s="17">
        <f t="shared" si="10"/>
        <v>0.51</v>
      </c>
      <c r="AL66" s="32">
        <f t="shared" si="156"/>
        <v>1.5074931276048598E-3</v>
      </c>
      <c r="AM66" s="17">
        <f>1.26*VLOOKUP($B66,SINAPI!B:AE,15,FALSE)</f>
        <v>6.7032000000000007</v>
      </c>
      <c r="AN66" s="17">
        <f t="shared" si="11"/>
        <v>0.67</v>
      </c>
      <c r="AO66" s="32">
        <f t="shared" si="157"/>
        <v>1.7992856567392648E-3</v>
      </c>
      <c r="AP66" s="17">
        <f>1.26*VLOOKUP($B66,SINAPI!B:AE,14,FALSE)</f>
        <v>5.5944000000000003</v>
      </c>
      <c r="AQ66" s="17">
        <f t="shared" si="12"/>
        <v>0.56000000000000005</v>
      </c>
      <c r="AR66" s="32">
        <f t="shared" si="158"/>
        <v>1.4613778705636743E-3</v>
      </c>
      <c r="AS66" s="17">
        <f>1.26*VLOOKUP($B66,SINAPI!B:AE,17,FALSE)</f>
        <v>6.2370000000000001</v>
      </c>
      <c r="AT66" s="17">
        <f t="shared" si="13"/>
        <v>0.62</v>
      </c>
      <c r="AU66" s="32">
        <f t="shared" si="159"/>
        <v>1.678988274162537E-3</v>
      </c>
      <c r="AV66" s="17">
        <f>1.26*VLOOKUP($B66,SINAPI!B:AE,18,FALSE)</f>
        <v>4.9896000000000003</v>
      </c>
      <c r="AW66" s="17">
        <f t="shared" si="14"/>
        <v>0.5</v>
      </c>
      <c r="AX66" s="32">
        <f t="shared" si="160"/>
        <v>1.4662756598240469E-3</v>
      </c>
      <c r="AY66" s="17">
        <f>1.26*VLOOKUP($B66,SINAPI!B:AE,21,FALSE)</f>
        <v>6.9678000000000004</v>
      </c>
      <c r="AZ66" s="17">
        <f t="shared" si="15"/>
        <v>0.7</v>
      </c>
      <c r="BA66" s="32">
        <f t="shared" si="161"/>
        <v>1.8484288354898334E-3</v>
      </c>
      <c r="BB66" s="17">
        <f>1.26*VLOOKUP($B66,SINAPI!B:AE,19,FALSE)</f>
        <v>6.9551999999999996</v>
      </c>
      <c r="BC66" s="17">
        <f t="shared" si="16"/>
        <v>0.7</v>
      </c>
      <c r="BD66" s="32">
        <f t="shared" si="162"/>
        <v>1.8248175182481749E-3</v>
      </c>
      <c r="BE66" s="17">
        <f>1.26*VLOOKUP($B66,SINAPI!B:AE,20,FALSE)</f>
        <v>5.8212000000000002</v>
      </c>
      <c r="BF66" s="17">
        <f t="shared" si="17"/>
        <v>0.57999999999999996</v>
      </c>
      <c r="BG66" s="32">
        <f t="shared" si="163"/>
        <v>1.642873328801269E-3</v>
      </c>
      <c r="BH66" s="17">
        <f>1.26*VLOOKUP($B66,SINAPI!B:AE,22,FALSE)</f>
        <v>8.1648000000000014</v>
      </c>
      <c r="BI66" s="17">
        <f t="shared" si="18"/>
        <v>0.82</v>
      </c>
      <c r="BJ66" s="32">
        <f t="shared" si="164"/>
        <v>1.997855959458142E-3</v>
      </c>
      <c r="BK66" s="17">
        <f>1.26*VLOOKUP($B66,SINAPI!B:AE,23,FALSE)</f>
        <v>6.0732000000000008</v>
      </c>
      <c r="BL66" s="17">
        <f t="shared" si="19"/>
        <v>0.61</v>
      </c>
      <c r="BM66" s="32">
        <f t="shared" si="165"/>
        <v>1.6869002516523325E-3</v>
      </c>
      <c r="BN66" s="17">
        <f>1.26*VLOOKUP($B66,SINAPI!B:AE,26,FALSE)</f>
        <v>6.6528</v>
      </c>
      <c r="BO66" s="17">
        <f t="shared" si="20"/>
        <v>0.67</v>
      </c>
      <c r="BP66" s="32">
        <f t="shared" si="166"/>
        <v>1.8129177151825096E-3</v>
      </c>
      <c r="BQ66" s="17">
        <f>1.26*VLOOKUP($B66,SINAPI!B:AE,24,FALSE)</f>
        <v>6.6779999999999999</v>
      </c>
      <c r="BR66" s="17">
        <f t="shared" si="21"/>
        <v>0.67</v>
      </c>
      <c r="BS66" s="32">
        <f t="shared" si="167"/>
        <v>1.8563670619527867E-3</v>
      </c>
      <c r="BT66" s="17">
        <f>1.26*VLOOKUP($B66,SINAPI!B:AE,25,FALSE)</f>
        <v>6.3755999999999995</v>
      </c>
      <c r="BU66" s="17">
        <f t="shared" si="22"/>
        <v>0.64</v>
      </c>
      <c r="BV66" s="32">
        <f t="shared" si="168"/>
        <v>1.8001800180017997E-3</v>
      </c>
      <c r="BW66" s="17">
        <f>1.26*VLOOKUP($B66,SINAPI!B:AE,27,FALSE)</f>
        <v>6.4259999999999993</v>
      </c>
      <c r="BX66" s="17">
        <f t="shared" si="23"/>
        <v>0.64</v>
      </c>
      <c r="BY66" s="32">
        <f t="shared" si="169"/>
        <v>1.7153578129187887E-3</v>
      </c>
      <c r="BZ66" s="17">
        <f>1.26*VLOOKUP($B66,SINAPI!B:AE,29,FALSE)</f>
        <v>7.1567999999999996</v>
      </c>
      <c r="CA66" s="17">
        <f t="shared" si="24"/>
        <v>0.72</v>
      </c>
      <c r="CB66" s="32">
        <f t="shared" si="170"/>
        <v>1.8615714765881533E-3</v>
      </c>
      <c r="CC66" s="17">
        <f>1.26*VLOOKUP($B66,SINAPI!B:AE,28,FALSE)</f>
        <v>5.6322000000000001</v>
      </c>
      <c r="CD66" s="17">
        <f t="shared" si="25"/>
        <v>0.56000000000000005</v>
      </c>
      <c r="CE66" s="32">
        <f t="shared" si="171"/>
        <v>1.5518483622457464E-3</v>
      </c>
      <c r="CF66" s="17">
        <f>1.26*VLOOKUP($B66,SINAPI!B:AE,30,FALSE)</f>
        <v>4.9644000000000004</v>
      </c>
      <c r="CG66" s="17">
        <f t="shared" si="26"/>
        <v>0.5</v>
      </c>
      <c r="CH66" s="32">
        <f t="shared" si="172"/>
        <v>1.4584487938628478E-3</v>
      </c>
    </row>
    <row r="67" spans="1:86" ht="15.75" customHeight="1">
      <c r="B67" s="11" t="s">
        <v>2015</v>
      </c>
      <c r="C67" s="10" t="str">
        <f>VLOOKUP($B67,SINAPI!B:AE,2,FALSE)</f>
        <v>ASSENTAMENTO DE TUBO DE PVC PARA REDE COLETORA DE ESGOTO DE PAREDE MACIÇA, DN 300 MM, JUNTA ELÁSTICA  (NÃO INCLUI FORNECIMENTO). AF_01/2021</v>
      </c>
      <c r="D67" s="52" t="str">
        <f>VLOOKUP($B67,SINAPI!B:AE,3,FALSE)</f>
        <v>M</v>
      </c>
      <c r="E67" s="29">
        <v>0.05</v>
      </c>
      <c r="F67" s="17">
        <f>1.26*VLOOKUP($B67,SINAPI!B:AE,4,FALSE)</f>
        <v>7.2450000000000001</v>
      </c>
      <c r="G67" s="17">
        <f t="shared" si="145"/>
        <v>0.36</v>
      </c>
      <c r="H67" s="32">
        <f t="shared" si="146"/>
        <v>9.0198436560432946E-4</v>
      </c>
      <c r="I67" s="17">
        <f>1.26*VLOOKUP($B67,SINAPI!B:AE,5,FALSE)</f>
        <v>5.2920000000000007</v>
      </c>
      <c r="J67" s="17">
        <f t="shared" si="1"/>
        <v>0.26</v>
      </c>
      <c r="K67" s="32">
        <f t="shared" si="147"/>
        <v>7.7082715683367904E-4</v>
      </c>
      <c r="L67" s="17">
        <f>1.26*VLOOKUP($B67,SINAPI!B:AE,7,FALSE)</f>
        <v>5.4809999999999999</v>
      </c>
      <c r="M67" s="17">
        <f t="shared" si="2"/>
        <v>0.27</v>
      </c>
      <c r="N67" s="32">
        <f t="shared" si="148"/>
        <v>8.0577772472245428E-4</v>
      </c>
      <c r="O67" s="17">
        <f>1.26*VLOOKUP($B67,SINAPI!B:AE,6,FALSE)</f>
        <v>8.0261999999999993</v>
      </c>
      <c r="P67" s="17">
        <f t="shared" si="3"/>
        <v>0.4</v>
      </c>
      <c r="Q67" s="32">
        <f t="shared" si="149"/>
        <v>1.0521608753978483E-3</v>
      </c>
      <c r="R67" s="17">
        <f>1.26*VLOOKUP($B67,SINAPI!B:AE,8,FALSE)</f>
        <v>10.0044</v>
      </c>
      <c r="S67" s="17">
        <f t="shared" si="4"/>
        <v>0.5</v>
      </c>
      <c r="T67" s="32">
        <f t="shared" si="150"/>
        <v>1.2275662271979573E-3</v>
      </c>
      <c r="U67" s="17">
        <f>1.26*VLOOKUP($B67,SINAPI!B:AE,9,FALSE)</f>
        <v>5.4558</v>
      </c>
      <c r="V67" s="17">
        <f t="shared" si="5"/>
        <v>0.27</v>
      </c>
      <c r="W67" s="32">
        <f t="shared" si="151"/>
        <v>7.4866903283052344E-4</v>
      </c>
      <c r="X67" s="17">
        <f>1.26*VLOOKUP($B67,SINAPI!B:AE,10,FALSE)</f>
        <v>6.2748000000000008</v>
      </c>
      <c r="Y67" s="17">
        <f t="shared" si="6"/>
        <v>0.31</v>
      </c>
      <c r="Z67" s="32">
        <f t="shared" si="152"/>
        <v>8.2604988275421026E-4</v>
      </c>
      <c r="AA67" s="17">
        <f>1.26*VLOOKUP($B67,SINAPI!B:AE,11,FALSE)</f>
        <v>7.6104000000000003</v>
      </c>
      <c r="AB67" s="17">
        <f t="shared" si="7"/>
        <v>0.38</v>
      </c>
      <c r="AC67" s="32">
        <f t="shared" si="153"/>
        <v>1.0300056921367195E-3</v>
      </c>
      <c r="AD67" s="17">
        <f>1.26*VLOOKUP($B67,SINAPI!B:AE,12,FALSE)</f>
        <v>7.8246000000000002</v>
      </c>
      <c r="AE67" s="17">
        <f t="shared" si="8"/>
        <v>0.39</v>
      </c>
      <c r="AF67" s="32">
        <f t="shared" si="154"/>
        <v>1.047823750671682E-3</v>
      </c>
      <c r="AG67" s="17">
        <f>1.26*VLOOKUP($B67,SINAPI!B:AE,13,FALSE)</f>
        <v>5.2038000000000002</v>
      </c>
      <c r="AH67" s="17">
        <f t="shared" si="9"/>
        <v>0.26</v>
      </c>
      <c r="AI67" s="32">
        <f t="shared" si="155"/>
        <v>7.5430096608546798E-4</v>
      </c>
      <c r="AJ67" s="17">
        <f>1.26*VLOOKUP($B67,SINAPI!B:AE,16,FALSE)</f>
        <v>5.7078000000000007</v>
      </c>
      <c r="AK67" s="17">
        <f t="shared" si="10"/>
        <v>0.28999999999999998</v>
      </c>
      <c r="AL67" s="32">
        <f t="shared" si="156"/>
        <v>8.5720197452041037E-4</v>
      </c>
      <c r="AM67" s="17">
        <f>1.26*VLOOKUP($B67,SINAPI!B:AE,15,FALSE)</f>
        <v>7.5095999999999998</v>
      </c>
      <c r="AN67" s="17">
        <f t="shared" si="11"/>
        <v>0.38</v>
      </c>
      <c r="AO67" s="32">
        <f t="shared" si="157"/>
        <v>1.020490372478986E-3</v>
      </c>
      <c r="AP67" s="17">
        <f>1.26*VLOOKUP($B67,SINAPI!B:AE,14,FALSE)</f>
        <v>6.2748000000000008</v>
      </c>
      <c r="AQ67" s="17">
        <f t="shared" si="12"/>
        <v>0.31</v>
      </c>
      <c r="AR67" s="32">
        <f t="shared" si="158"/>
        <v>8.0897703549060536E-4</v>
      </c>
      <c r="AS67" s="17">
        <f>1.26*VLOOKUP($B67,SINAPI!B:AE,17,FALSE)</f>
        <v>6.9804000000000004</v>
      </c>
      <c r="AT67" s="17">
        <f t="shared" si="13"/>
        <v>0.35</v>
      </c>
      <c r="AU67" s="32">
        <f t="shared" si="159"/>
        <v>9.4781596122078696E-4</v>
      </c>
      <c r="AV67" s="17">
        <f>1.26*VLOOKUP($B67,SINAPI!B:AE,18,FALSE)</f>
        <v>5.5944000000000003</v>
      </c>
      <c r="AW67" s="17">
        <f t="shared" si="14"/>
        <v>0.28000000000000003</v>
      </c>
      <c r="AX67" s="32">
        <f t="shared" si="160"/>
        <v>8.2111436950146638E-4</v>
      </c>
      <c r="AY67" s="17">
        <f>1.26*VLOOKUP($B67,SINAPI!B:AE,21,FALSE)</f>
        <v>7.8120000000000003</v>
      </c>
      <c r="AZ67" s="17">
        <f t="shared" si="15"/>
        <v>0.39</v>
      </c>
      <c r="BA67" s="32">
        <f t="shared" si="161"/>
        <v>1.02983892263005E-3</v>
      </c>
      <c r="BB67" s="17">
        <f>1.26*VLOOKUP($B67,SINAPI!B:AE,19,FALSE)</f>
        <v>7.7741999999999996</v>
      </c>
      <c r="BC67" s="17">
        <f t="shared" si="16"/>
        <v>0.39</v>
      </c>
      <c r="BD67" s="32">
        <f t="shared" si="162"/>
        <v>1.0166840458811261E-3</v>
      </c>
      <c r="BE67" s="17">
        <f>1.26*VLOOKUP($B67,SINAPI!B:AE,20,FALSE)</f>
        <v>6.5141999999999998</v>
      </c>
      <c r="BF67" s="17">
        <f t="shared" si="17"/>
        <v>0.33</v>
      </c>
      <c r="BG67" s="32">
        <f t="shared" si="163"/>
        <v>9.3473827328348076E-4</v>
      </c>
      <c r="BH67" s="17">
        <f>1.26*VLOOKUP($B67,SINAPI!B:AE,22,FALSE)</f>
        <v>9.1349999999999998</v>
      </c>
      <c r="BI67" s="17">
        <f t="shared" si="18"/>
        <v>0.46</v>
      </c>
      <c r="BJ67" s="32">
        <f t="shared" si="164"/>
        <v>1.1207484650618848E-3</v>
      </c>
      <c r="BK67" s="17">
        <f>1.26*VLOOKUP($B67,SINAPI!B:AE,23,FALSE)</f>
        <v>6.7913999999999994</v>
      </c>
      <c r="BL67" s="17">
        <f t="shared" si="19"/>
        <v>0.34</v>
      </c>
      <c r="BM67" s="32">
        <f t="shared" si="165"/>
        <v>9.4023948452752969E-4</v>
      </c>
      <c r="BN67" s="17">
        <f>1.26*VLOOKUP($B67,SINAPI!B:AE,26,FALSE)</f>
        <v>7.4466000000000001</v>
      </c>
      <c r="BO67" s="17">
        <f t="shared" si="20"/>
        <v>0.37</v>
      </c>
      <c r="BP67" s="32">
        <f t="shared" si="166"/>
        <v>1.0011635143545201E-3</v>
      </c>
      <c r="BQ67" s="17">
        <f>1.26*VLOOKUP($B67,SINAPI!B:AE,24,FALSE)</f>
        <v>7.4718</v>
      </c>
      <c r="BR67" s="17">
        <f t="shared" si="21"/>
        <v>0.37</v>
      </c>
      <c r="BS67" s="32">
        <f t="shared" si="167"/>
        <v>1.025157929735121E-3</v>
      </c>
      <c r="BT67" s="17">
        <f>1.26*VLOOKUP($B67,SINAPI!B:AE,25,FALSE)</f>
        <v>7.1316000000000006</v>
      </c>
      <c r="BU67" s="17">
        <f t="shared" si="22"/>
        <v>0.36</v>
      </c>
      <c r="BV67" s="32">
        <f t="shared" si="168"/>
        <v>1.0126012601260122E-3</v>
      </c>
      <c r="BW67" s="17">
        <f>1.26*VLOOKUP($B67,SINAPI!B:AE,27,FALSE)</f>
        <v>7.1946000000000003</v>
      </c>
      <c r="BX67" s="17">
        <f t="shared" si="23"/>
        <v>0.36</v>
      </c>
      <c r="BY67" s="32">
        <f t="shared" si="169"/>
        <v>9.6488876976681855E-4</v>
      </c>
      <c r="BZ67" s="17">
        <f>1.26*VLOOKUP($B67,SINAPI!B:AE,29,FALSE)</f>
        <v>8.0136000000000003</v>
      </c>
      <c r="CA67" s="17">
        <f t="shared" si="24"/>
        <v>0.4</v>
      </c>
      <c r="CB67" s="32">
        <f t="shared" si="170"/>
        <v>1.0342063758823075E-3</v>
      </c>
      <c r="CC67" s="17">
        <f>1.26*VLOOKUP($B67,SINAPI!B:AE,28,FALSE)</f>
        <v>6.3125999999999998</v>
      </c>
      <c r="CD67" s="17">
        <f t="shared" si="25"/>
        <v>0.32</v>
      </c>
      <c r="CE67" s="32">
        <f t="shared" si="171"/>
        <v>8.8677049271185498E-4</v>
      </c>
      <c r="CF67" s="17">
        <f>1.26*VLOOKUP($B67,SINAPI!B:AE,30,FALSE)</f>
        <v>5.5566000000000004</v>
      </c>
      <c r="CG67" s="17">
        <f t="shared" si="26"/>
        <v>0.28000000000000003</v>
      </c>
      <c r="CH67" s="32">
        <f t="shared" si="172"/>
        <v>8.167313245631948E-4</v>
      </c>
    </row>
    <row r="68" spans="1:86" ht="15.75" customHeight="1">
      <c r="B68" s="11" t="s">
        <v>1829</v>
      </c>
      <c r="C68" s="10" t="str">
        <f>VLOOKUP($B68,SINAPI!B:AE,2,FALSE)</f>
        <v>ASSENTAMENTO DE TUBO DE CONCRETO PARA REDES COLETORAS DE ESGOTO SANITÁRIO, DIÂMETRO DE 400 MM, JUNTA ELÁSTICA, INSTALADO EM LOCAL COM ALTO NÍVEL DE INTERFERÊNCIAS (NÃO INCLUI FORNECIMENTO). AF_12/2015</v>
      </c>
      <c r="D68" s="52" t="str">
        <f>VLOOKUP($B68,SINAPI!B:AE,3,FALSE)</f>
        <v>M</v>
      </c>
      <c r="E68" s="29">
        <v>0.05</v>
      </c>
      <c r="F68" s="17">
        <f>1.26*VLOOKUP($B68,SINAPI!B:AE,4,FALSE)</f>
        <v>25.1496</v>
      </c>
      <c r="G68" s="17">
        <f t="shared" si="145"/>
        <v>1.26</v>
      </c>
      <c r="H68" s="32">
        <f t="shared" si="146"/>
        <v>3.1569452796151535E-3</v>
      </c>
      <c r="I68" s="17">
        <f>1.26*VLOOKUP($B68,SINAPI!B:AE,5,FALSE)</f>
        <v>20.903400000000001</v>
      </c>
      <c r="J68" s="17">
        <f t="shared" si="1"/>
        <v>1.05</v>
      </c>
      <c r="K68" s="32">
        <f t="shared" si="147"/>
        <v>3.1129558256744734E-3</v>
      </c>
      <c r="L68" s="17">
        <f>1.26*VLOOKUP($B68,SINAPI!B:AE,7,FALSE)</f>
        <v>21.004200000000001</v>
      </c>
      <c r="M68" s="17">
        <f t="shared" si="2"/>
        <v>1.05</v>
      </c>
      <c r="N68" s="32">
        <f t="shared" si="148"/>
        <v>3.1335800405873221E-3</v>
      </c>
      <c r="O68" s="17">
        <f>1.26*VLOOKUP($B68,SINAPI!B:AE,6,FALSE)</f>
        <v>26.334</v>
      </c>
      <c r="P68" s="17">
        <f t="shared" si="3"/>
        <v>1.32</v>
      </c>
      <c r="Q68" s="32">
        <f t="shared" si="149"/>
        <v>3.4721308888128995E-3</v>
      </c>
      <c r="R68" s="17">
        <f>1.26*VLOOKUP($B68,SINAPI!B:AE,8,FALSE)</f>
        <v>30.202199999999998</v>
      </c>
      <c r="S68" s="17">
        <f t="shared" si="4"/>
        <v>1.51</v>
      </c>
      <c r="T68" s="32">
        <f t="shared" si="150"/>
        <v>3.7072500061378312E-3</v>
      </c>
      <c r="U68" s="17">
        <f>1.26*VLOOKUP($B68,SINAPI!B:AE,9,FALSE)</f>
        <v>22.062600000000003</v>
      </c>
      <c r="V68" s="17">
        <f t="shared" si="5"/>
        <v>1.1000000000000001</v>
      </c>
      <c r="W68" s="32">
        <f t="shared" si="151"/>
        <v>3.0501330967169474E-3</v>
      </c>
      <c r="X68" s="17">
        <f>1.26*VLOOKUP($B68,SINAPI!B:AE,10,FALSE)</f>
        <v>23.1084</v>
      </c>
      <c r="Y68" s="17">
        <f t="shared" si="6"/>
        <v>1.1599999999999999</v>
      </c>
      <c r="Z68" s="32">
        <f t="shared" si="152"/>
        <v>3.0910253677254316E-3</v>
      </c>
      <c r="AA68" s="17">
        <f>1.26*VLOOKUP($B68,SINAPI!B:AE,11,FALSE)</f>
        <v>26.6112</v>
      </c>
      <c r="AB68" s="17">
        <f t="shared" si="7"/>
        <v>1.33</v>
      </c>
      <c r="AC68" s="32">
        <f t="shared" si="153"/>
        <v>3.6050199224785186E-3</v>
      </c>
      <c r="AD68" s="17">
        <f>1.26*VLOOKUP($B68,SINAPI!B:AE,12,FALSE)</f>
        <v>25.603200000000001</v>
      </c>
      <c r="AE68" s="17">
        <f t="shared" si="8"/>
        <v>1.28</v>
      </c>
      <c r="AF68" s="32">
        <f t="shared" si="154"/>
        <v>3.4390112842557765E-3</v>
      </c>
      <c r="AG68" s="17">
        <f>1.26*VLOOKUP($B68,SINAPI!B:AE,13,FALSE)</f>
        <v>21.142800000000001</v>
      </c>
      <c r="AH68" s="17">
        <f t="shared" si="9"/>
        <v>1.06</v>
      </c>
      <c r="AI68" s="32">
        <f t="shared" si="155"/>
        <v>3.0752270155792157E-3</v>
      </c>
      <c r="AJ68" s="17">
        <f>1.26*VLOOKUP($B68,SINAPI!B:AE,16,FALSE)</f>
        <v>21.734999999999999</v>
      </c>
      <c r="AK68" s="17">
        <f t="shared" si="10"/>
        <v>1.0900000000000001</v>
      </c>
      <c r="AL68" s="32">
        <f t="shared" si="156"/>
        <v>3.2218970766456807E-3</v>
      </c>
      <c r="AM68" s="17">
        <f>1.26*VLOOKUP($B68,SINAPI!B:AE,15,FALSE)</f>
        <v>25.464600000000001</v>
      </c>
      <c r="AN68" s="17">
        <f t="shared" si="11"/>
        <v>1.27</v>
      </c>
      <c r="AO68" s="32">
        <f t="shared" si="157"/>
        <v>3.4105862448639795E-3</v>
      </c>
      <c r="AP68" s="17">
        <f>1.26*VLOOKUP($B68,SINAPI!B:AE,14,FALSE)</f>
        <v>23.058</v>
      </c>
      <c r="AQ68" s="17">
        <f t="shared" si="12"/>
        <v>1.1499999999999999</v>
      </c>
      <c r="AR68" s="32">
        <f t="shared" si="158"/>
        <v>3.0010438413361163E-3</v>
      </c>
      <c r="AS68" s="17">
        <f>1.26*VLOOKUP($B68,SINAPI!B:AE,17,FALSE)</f>
        <v>26.409600000000001</v>
      </c>
      <c r="AT68" s="17">
        <f t="shared" si="13"/>
        <v>1.32</v>
      </c>
      <c r="AU68" s="32">
        <f t="shared" si="159"/>
        <v>3.5746201966041112E-3</v>
      </c>
      <c r="AV68" s="17">
        <f>1.26*VLOOKUP($B68,SINAPI!B:AE,18,FALSE)</f>
        <v>21.697199999999999</v>
      </c>
      <c r="AW68" s="17">
        <f t="shared" si="14"/>
        <v>1.08</v>
      </c>
      <c r="AX68" s="32">
        <f t="shared" si="160"/>
        <v>3.1671554252199413E-3</v>
      </c>
      <c r="AY68" s="17">
        <f>1.26*VLOOKUP($B68,SINAPI!B:AE,21,FALSE)</f>
        <v>26.271000000000001</v>
      </c>
      <c r="AZ68" s="17">
        <f t="shared" si="15"/>
        <v>1.31</v>
      </c>
      <c r="BA68" s="32">
        <f t="shared" si="161"/>
        <v>3.4592025349881169E-3</v>
      </c>
      <c r="BB68" s="17">
        <f>1.26*VLOOKUP($B68,SINAPI!B:AE,19,FALSE)</f>
        <v>26.334</v>
      </c>
      <c r="BC68" s="17">
        <f t="shared" si="16"/>
        <v>1.32</v>
      </c>
      <c r="BD68" s="32">
        <f t="shared" si="162"/>
        <v>3.4410844629822732E-3</v>
      </c>
      <c r="BE68" s="17">
        <f>1.26*VLOOKUP($B68,SINAPI!B:AE,20,FALSE)</f>
        <v>23.171400000000002</v>
      </c>
      <c r="BF68" s="17">
        <f t="shared" si="17"/>
        <v>1.1599999999999999</v>
      </c>
      <c r="BG68" s="32">
        <f t="shared" si="163"/>
        <v>3.2857466576025379E-3</v>
      </c>
      <c r="BH68" s="17">
        <f>1.26*VLOOKUP($B68,SINAPI!B:AE,22,FALSE)</f>
        <v>28.488599999999998</v>
      </c>
      <c r="BI68" s="17">
        <f t="shared" si="18"/>
        <v>1.42</v>
      </c>
      <c r="BJ68" s="32">
        <f t="shared" si="164"/>
        <v>3.4597017834519048E-3</v>
      </c>
      <c r="BK68" s="17">
        <f>1.26*VLOOKUP($B68,SINAPI!B:AE,23,FALSE)</f>
        <v>24.318000000000001</v>
      </c>
      <c r="BL68" s="17">
        <f t="shared" si="19"/>
        <v>1.22</v>
      </c>
      <c r="BM68" s="32">
        <f t="shared" si="165"/>
        <v>3.373800503304665E-3</v>
      </c>
      <c r="BN68" s="17">
        <f>1.26*VLOOKUP($B68,SINAPI!B:AE,26,FALSE)</f>
        <v>26.119800000000001</v>
      </c>
      <c r="BO68" s="17">
        <f t="shared" si="20"/>
        <v>1.31</v>
      </c>
      <c r="BP68" s="32">
        <f t="shared" si="166"/>
        <v>3.5446600102822202E-3</v>
      </c>
      <c r="BQ68" s="17">
        <f>1.26*VLOOKUP($B68,SINAPI!B:AE,24,FALSE)</f>
        <v>24.784200000000002</v>
      </c>
      <c r="BR68" s="17">
        <f t="shared" si="21"/>
        <v>1.24</v>
      </c>
      <c r="BS68" s="32">
        <f t="shared" si="167"/>
        <v>3.4356644131663516E-3</v>
      </c>
      <c r="BT68" s="17">
        <f>1.26*VLOOKUP($B68,SINAPI!B:AE,25,FALSE)</f>
        <v>24.254999999999999</v>
      </c>
      <c r="BU68" s="17">
        <f t="shared" si="22"/>
        <v>1.21</v>
      </c>
      <c r="BV68" s="32">
        <f t="shared" si="168"/>
        <v>3.4034653465346526E-3</v>
      </c>
      <c r="BW68" s="17">
        <f>1.26*VLOOKUP($B68,SINAPI!B:AE,27,FALSE)</f>
        <v>25.036200000000001</v>
      </c>
      <c r="BX68" s="17">
        <f t="shared" si="23"/>
        <v>1.25</v>
      </c>
      <c r="BY68" s="32">
        <f t="shared" si="169"/>
        <v>3.3503082283570093E-3</v>
      </c>
      <c r="BZ68" s="17">
        <f>1.26*VLOOKUP($B68,SINAPI!B:AE,29,FALSE)</f>
        <v>26.888400000000001</v>
      </c>
      <c r="CA68" s="17">
        <f t="shared" si="24"/>
        <v>1.34</v>
      </c>
      <c r="CB68" s="32">
        <f t="shared" si="170"/>
        <v>3.4645913592057298E-3</v>
      </c>
      <c r="CC68" s="17">
        <f>1.26*VLOOKUP($B68,SINAPI!B:AE,28,FALSE)</f>
        <v>23.020199999999999</v>
      </c>
      <c r="CD68" s="17">
        <f t="shared" si="25"/>
        <v>1.1499999999999999</v>
      </c>
      <c r="CE68" s="32">
        <f t="shared" si="171"/>
        <v>3.1868314581832285E-3</v>
      </c>
      <c r="CF68" s="17">
        <f>1.26*VLOOKUP($B68,SINAPI!B:AE,30,FALSE)</f>
        <v>21.382199999999997</v>
      </c>
      <c r="CG68" s="17">
        <f t="shared" si="26"/>
        <v>1.07</v>
      </c>
      <c r="CH68" s="32">
        <f t="shared" si="172"/>
        <v>3.1210804188664945E-3</v>
      </c>
    </row>
    <row r="69" spans="1:86" ht="15.75" customHeight="1">
      <c r="B69" s="11" t="s">
        <v>1845</v>
      </c>
      <c r="C69" s="10" t="str">
        <f>VLOOKUP($B69,SINAPI!B:AE,2,FALSE)</f>
        <v>ASSENTAMENTO DE TUBO DE CONCRETO PARA REDES COLETORAS DE ESGOTO SANITÁRIO, DIÂMETRO DE 800 MM, JUNTA ELÁSTICA, INSTALADO EM LOCAL COM ALTO NÍVEL DE INTERFERÊNCIAS (NÃO INCLUI FORNECIMENTO). AF_12/2015</v>
      </c>
      <c r="D69" s="52" t="str">
        <f>VLOOKUP($B69,SINAPI!B:AE,3,FALSE)</f>
        <v>M</v>
      </c>
      <c r="E69" s="29">
        <v>0</v>
      </c>
      <c r="F69" s="17">
        <f>1.26*VLOOKUP($B69,SINAPI!B:AE,4,FALSE)</f>
        <v>46.909799999999997</v>
      </c>
      <c r="G69" s="17">
        <f t="shared" si="145"/>
        <v>0</v>
      </c>
      <c r="H69" s="32">
        <f t="shared" si="146"/>
        <v>0</v>
      </c>
      <c r="I69" s="17">
        <f>1.26*VLOOKUP($B69,SINAPI!B:AE,5,FALSE)</f>
        <v>39.009599999999999</v>
      </c>
      <c r="J69" s="17">
        <f t="shared" si="1"/>
        <v>0</v>
      </c>
      <c r="K69" s="32">
        <f t="shared" si="147"/>
        <v>0</v>
      </c>
      <c r="L69" s="17">
        <f>1.26*VLOOKUP($B69,SINAPI!B:AE,7,FALSE)</f>
        <v>39.148200000000003</v>
      </c>
      <c r="M69" s="17">
        <f t="shared" si="2"/>
        <v>0</v>
      </c>
      <c r="N69" s="32">
        <f t="shared" si="148"/>
        <v>0</v>
      </c>
      <c r="O69" s="17">
        <f>1.26*VLOOKUP($B69,SINAPI!B:AE,6,FALSE)</f>
        <v>49.127400000000002</v>
      </c>
      <c r="P69" s="17">
        <f t="shared" si="3"/>
        <v>0</v>
      </c>
      <c r="Q69" s="32">
        <f t="shared" si="149"/>
        <v>0</v>
      </c>
      <c r="R69" s="17">
        <f>1.26*VLOOKUP($B69,SINAPI!B:AE,8,FALSE)</f>
        <v>56.334600000000002</v>
      </c>
      <c r="S69" s="17">
        <f t="shared" si="4"/>
        <v>0</v>
      </c>
      <c r="T69" s="32">
        <f t="shared" si="150"/>
        <v>0</v>
      </c>
      <c r="U69" s="17">
        <f>1.26*VLOOKUP($B69,SINAPI!B:AE,9,FALSE)</f>
        <v>41.151599999999995</v>
      </c>
      <c r="V69" s="17">
        <f t="shared" si="5"/>
        <v>0</v>
      </c>
      <c r="W69" s="32">
        <f t="shared" si="151"/>
        <v>0</v>
      </c>
      <c r="X69" s="17">
        <f>1.26*VLOOKUP($B69,SINAPI!B:AE,10,FALSE)</f>
        <v>43.104600000000005</v>
      </c>
      <c r="Y69" s="17">
        <f t="shared" si="6"/>
        <v>0</v>
      </c>
      <c r="Z69" s="32">
        <f t="shared" si="152"/>
        <v>0</v>
      </c>
      <c r="AA69" s="17">
        <f>1.26*VLOOKUP($B69,SINAPI!B:AE,11,FALSE)</f>
        <v>49.6188</v>
      </c>
      <c r="AB69" s="17">
        <f t="shared" si="7"/>
        <v>0</v>
      </c>
      <c r="AC69" s="32">
        <f t="shared" si="153"/>
        <v>0</v>
      </c>
      <c r="AD69" s="17">
        <f>1.26*VLOOKUP($B69,SINAPI!B:AE,12,FALSE)</f>
        <v>47.753999999999998</v>
      </c>
      <c r="AE69" s="17">
        <f t="shared" si="8"/>
        <v>0</v>
      </c>
      <c r="AF69" s="32">
        <f t="shared" si="154"/>
        <v>0</v>
      </c>
      <c r="AG69" s="17">
        <f>1.26*VLOOKUP($B69,SINAPI!B:AE,13,FALSE)</f>
        <v>39.438000000000002</v>
      </c>
      <c r="AH69" s="17">
        <f t="shared" si="9"/>
        <v>0</v>
      </c>
      <c r="AI69" s="32">
        <f t="shared" si="155"/>
        <v>0</v>
      </c>
      <c r="AJ69" s="17">
        <f>1.26*VLOOKUP($B69,SINAPI!B:AE,16,FALSE)</f>
        <v>40.534200000000006</v>
      </c>
      <c r="AK69" s="17">
        <f t="shared" si="10"/>
        <v>0</v>
      </c>
      <c r="AL69" s="32">
        <f t="shared" si="156"/>
        <v>0</v>
      </c>
      <c r="AM69" s="17">
        <f>1.26*VLOOKUP($B69,SINAPI!B:AE,15,FALSE)</f>
        <v>47.502000000000002</v>
      </c>
      <c r="AN69" s="17">
        <f t="shared" si="11"/>
        <v>0</v>
      </c>
      <c r="AO69" s="32">
        <f t="shared" si="157"/>
        <v>0</v>
      </c>
      <c r="AP69" s="17">
        <f>1.26*VLOOKUP($B69,SINAPI!B:AE,14,FALSE)</f>
        <v>43.028999999999996</v>
      </c>
      <c r="AQ69" s="17">
        <f t="shared" si="12"/>
        <v>0</v>
      </c>
      <c r="AR69" s="32">
        <f t="shared" si="158"/>
        <v>0</v>
      </c>
      <c r="AS69" s="17">
        <f>1.26*VLOOKUP($B69,SINAPI!B:AE,17,FALSE)</f>
        <v>49.266000000000005</v>
      </c>
      <c r="AT69" s="17">
        <f t="shared" si="13"/>
        <v>0</v>
      </c>
      <c r="AU69" s="32">
        <f t="shared" si="159"/>
        <v>0</v>
      </c>
      <c r="AV69" s="17">
        <f>1.26*VLOOKUP($B69,SINAPI!B:AE,18,FALSE)</f>
        <v>40.496400000000001</v>
      </c>
      <c r="AW69" s="17">
        <f t="shared" si="14"/>
        <v>0</v>
      </c>
      <c r="AX69" s="32">
        <f t="shared" si="160"/>
        <v>0</v>
      </c>
      <c r="AY69" s="17">
        <f>1.26*VLOOKUP($B69,SINAPI!B:AE,21,FALSE)</f>
        <v>48.976199999999999</v>
      </c>
      <c r="AZ69" s="17">
        <f t="shared" si="15"/>
        <v>0</v>
      </c>
      <c r="BA69" s="32">
        <f t="shared" si="161"/>
        <v>0</v>
      </c>
      <c r="BB69" s="17">
        <f>1.26*VLOOKUP($B69,SINAPI!B:AE,19,FALSE)</f>
        <v>49.114799999999995</v>
      </c>
      <c r="BC69" s="17">
        <f t="shared" si="16"/>
        <v>0</v>
      </c>
      <c r="BD69" s="32">
        <f t="shared" si="162"/>
        <v>0</v>
      </c>
      <c r="BE69" s="17">
        <f>1.26*VLOOKUP($B69,SINAPI!B:AE,20,FALSE)</f>
        <v>43.217999999999996</v>
      </c>
      <c r="BF69" s="17">
        <f t="shared" si="17"/>
        <v>0</v>
      </c>
      <c r="BG69" s="32">
        <f t="shared" si="163"/>
        <v>0</v>
      </c>
      <c r="BH69" s="17">
        <f>1.26*VLOOKUP($B69,SINAPI!B:AE,22,FALSE)</f>
        <v>53.121599999999994</v>
      </c>
      <c r="BI69" s="17">
        <f t="shared" si="18"/>
        <v>0</v>
      </c>
      <c r="BJ69" s="32">
        <f t="shared" si="164"/>
        <v>0</v>
      </c>
      <c r="BK69" s="17">
        <f>1.26*VLOOKUP($B69,SINAPI!B:AE,23,FALSE)</f>
        <v>45.36</v>
      </c>
      <c r="BL69" s="17">
        <f t="shared" si="19"/>
        <v>0</v>
      </c>
      <c r="BM69" s="32">
        <f t="shared" si="165"/>
        <v>0</v>
      </c>
      <c r="BN69" s="17">
        <f>1.26*VLOOKUP($B69,SINAPI!B:AE,26,FALSE)</f>
        <v>48.711599999999997</v>
      </c>
      <c r="BO69" s="17">
        <f t="shared" si="20"/>
        <v>0</v>
      </c>
      <c r="BP69" s="32">
        <f t="shared" si="166"/>
        <v>0</v>
      </c>
      <c r="BQ69" s="17">
        <f>1.26*VLOOKUP($B69,SINAPI!B:AE,24,FALSE)</f>
        <v>46.216799999999999</v>
      </c>
      <c r="BR69" s="17">
        <f t="shared" si="21"/>
        <v>0</v>
      </c>
      <c r="BS69" s="32">
        <f t="shared" si="167"/>
        <v>0</v>
      </c>
      <c r="BT69" s="17">
        <f>1.26*VLOOKUP($B69,SINAPI!B:AE,25,FALSE)</f>
        <v>45.246599999999994</v>
      </c>
      <c r="BU69" s="17">
        <f t="shared" si="22"/>
        <v>0</v>
      </c>
      <c r="BV69" s="32">
        <f t="shared" si="168"/>
        <v>0</v>
      </c>
      <c r="BW69" s="17">
        <f>1.26*VLOOKUP($B69,SINAPI!B:AE,27,FALSE)</f>
        <v>46.708199999999998</v>
      </c>
      <c r="BX69" s="17">
        <f t="shared" si="23"/>
        <v>0</v>
      </c>
      <c r="BY69" s="32">
        <f t="shared" si="169"/>
        <v>0</v>
      </c>
      <c r="BZ69" s="17">
        <f>1.26*VLOOKUP($B69,SINAPI!B:AE,29,FALSE)</f>
        <v>50.122800000000005</v>
      </c>
      <c r="CA69" s="17">
        <f t="shared" si="24"/>
        <v>0</v>
      </c>
      <c r="CB69" s="32">
        <f t="shared" si="170"/>
        <v>0</v>
      </c>
      <c r="CC69" s="17">
        <f>1.26*VLOOKUP($B69,SINAPI!B:AE,28,FALSE)</f>
        <v>42.928200000000004</v>
      </c>
      <c r="CD69" s="17">
        <f t="shared" si="25"/>
        <v>0</v>
      </c>
      <c r="CE69" s="32">
        <f t="shared" si="171"/>
        <v>0</v>
      </c>
      <c r="CF69" s="17">
        <f>1.26*VLOOKUP($B69,SINAPI!B:AE,30,FALSE)</f>
        <v>39.878999999999998</v>
      </c>
      <c r="CG69" s="17">
        <f t="shared" si="26"/>
        <v>0</v>
      </c>
      <c r="CH69" s="32">
        <f t="shared" si="172"/>
        <v>0</v>
      </c>
    </row>
    <row r="70" spans="1:86" ht="15.75" customHeight="1">
      <c r="B70" s="30"/>
      <c r="C70" s="30"/>
      <c r="D70" s="55"/>
      <c r="E70" s="52"/>
      <c r="F70" s="17"/>
      <c r="G70" s="30"/>
      <c r="H70" s="30"/>
      <c r="I70" s="17"/>
      <c r="J70" s="17"/>
      <c r="K70" s="32"/>
      <c r="L70" s="17"/>
      <c r="M70" s="17"/>
      <c r="N70" s="32"/>
      <c r="O70" s="17"/>
      <c r="P70" s="17"/>
      <c r="Q70" s="32"/>
      <c r="R70" s="17"/>
      <c r="S70" s="17"/>
      <c r="T70" s="32"/>
      <c r="U70" s="17"/>
      <c r="V70" s="17"/>
      <c r="W70" s="32"/>
      <c r="X70" s="17"/>
      <c r="Y70" s="17"/>
      <c r="Z70" s="32"/>
      <c r="AA70" s="17"/>
      <c r="AB70" s="17"/>
      <c r="AC70" s="32"/>
      <c r="AD70" s="17"/>
      <c r="AE70" s="17"/>
      <c r="AF70" s="32"/>
      <c r="AG70" s="17"/>
      <c r="AH70" s="17"/>
      <c r="AI70" s="32"/>
      <c r="AJ70" s="17"/>
      <c r="AK70" s="17"/>
      <c r="AL70" s="32"/>
      <c r="AM70" s="17"/>
      <c r="AN70" s="17"/>
      <c r="AO70" s="32"/>
      <c r="AP70" s="17"/>
      <c r="AQ70" s="17"/>
      <c r="AR70" s="32"/>
      <c r="AS70" s="17"/>
      <c r="AT70" s="17"/>
      <c r="AU70" s="32"/>
      <c r="AV70" s="17"/>
      <c r="AW70" s="17"/>
      <c r="AX70" s="32"/>
      <c r="AY70" s="17"/>
      <c r="AZ70" s="17"/>
      <c r="BA70" s="32"/>
      <c r="BB70" s="17"/>
      <c r="BC70" s="17"/>
      <c r="BD70" s="32"/>
      <c r="BE70" s="17"/>
      <c r="BF70" s="17"/>
      <c r="BG70" s="32"/>
      <c r="BH70" s="17"/>
      <c r="BI70" s="17"/>
      <c r="BJ70" s="32"/>
      <c r="BK70" s="17"/>
      <c r="BL70" s="17"/>
      <c r="BM70" s="32"/>
      <c r="BN70" s="17"/>
      <c r="BO70" s="17"/>
      <c r="BP70" s="32"/>
      <c r="BQ70" s="17"/>
      <c r="BR70" s="17"/>
      <c r="BS70" s="32"/>
      <c r="BT70" s="17"/>
      <c r="BU70" s="17"/>
      <c r="BV70" s="32"/>
      <c r="BW70" s="17"/>
      <c r="BX70" s="17"/>
      <c r="BY70" s="32"/>
      <c r="BZ70" s="17"/>
      <c r="CA70" s="17"/>
      <c r="CB70" s="32"/>
      <c r="CC70" s="17"/>
      <c r="CD70" s="17"/>
      <c r="CE70" s="32"/>
      <c r="CF70" s="17"/>
      <c r="CG70" s="17"/>
      <c r="CH70" s="32"/>
    </row>
    <row r="71" spans="1:86" ht="15.75" customHeight="1">
      <c r="A71" s="49" t="s">
        <v>24898</v>
      </c>
      <c r="B71" s="30"/>
      <c r="C71" s="9" t="s">
        <v>24899</v>
      </c>
      <c r="D71" s="55"/>
      <c r="E71" s="52"/>
      <c r="F71" s="17"/>
      <c r="G71" s="30"/>
      <c r="H71" s="30"/>
      <c r="I71" s="17"/>
      <c r="J71" s="17"/>
      <c r="K71" s="32"/>
      <c r="L71" s="17"/>
      <c r="M71" s="17"/>
      <c r="N71" s="32"/>
      <c r="O71" s="17"/>
      <c r="P71" s="17"/>
      <c r="Q71" s="32"/>
      <c r="R71" s="17"/>
      <c r="S71" s="17"/>
      <c r="T71" s="32"/>
      <c r="U71" s="17"/>
      <c r="V71" s="17"/>
      <c r="W71" s="32"/>
      <c r="X71" s="17"/>
      <c r="Y71" s="17"/>
      <c r="Z71" s="32"/>
      <c r="AA71" s="17"/>
      <c r="AB71" s="17"/>
      <c r="AC71" s="32"/>
      <c r="AD71" s="17"/>
      <c r="AE71" s="17"/>
      <c r="AF71" s="32"/>
      <c r="AG71" s="17"/>
      <c r="AH71" s="17"/>
      <c r="AI71" s="32"/>
      <c r="AJ71" s="17"/>
      <c r="AK71" s="17"/>
      <c r="AL71" s="32"/>
      <c r="AM71" s="17"/>
      <c r="AN71" s="17"/>
      <c r="AO71" s="32"/>
      <c r="AP71" s="17"/>
      <c r="AQ71" s="17"/>
      <c r="AR71" s="32"/>
      <c r="AS71" s="17"/>
      <c r="AT71" s="17"/>
      <c r="AU71" s="32"/>
      <c r="AV71" s="17"/>
      <c r="AW71" s="17"/>
      <c r="AX71" s="32"/>
      <c r="AY71" s="17"/>
      <c r="AZ71" s="17"/>
      <c r="BA71" s="32"/>
      <c r="BB71" s="17"/>
      <c r="BC71" s="17"/>
      <c r="BD71" s="32"/>
      <c r="BE71" s="17"/>
      <c r="BF71" s="17"/>
      <c r="BG71" s="32"/>
      <c r="BH71" s="17"/>
      <c r="BI71" s="17"/>
      <c r="BJ71" s="32"/>
      <c r="BK71" s="17"/>
      <c r="BL71" s="17"/>
      <c r="BM71" s="32"/>
      <c r="BN71" s="17"/>
      <c r="BO71" s="17"/>
      <c r="BP71" s="32"/>
      <c r="BQ71" s="17"/>
      <c r="BR71" s="17"/>
      <c r="BS71" s="32"/>
      <c r="BT71" s="17"/>
      <c r="BU71" s="17"/>
      <c r="BV71" s="32"/>
      <c r="BW71" s="17"/>
      <c r="BX71" s="17"/>
      <c r="BY71" s="32"/>
      <c r="BZ71" s="17"/>
      <c r="CA71" s="17"/>
      <c r="CB71" s="32"/>
      <c r="CC71" s="17"/>
      <c r="CD71" s="17"/>
      <c r="CE71" s="32"/>
      <c r="CF71" s="17"/>
      <c r="CG71" s="17"/>
      <c r="CH71" s="32"/>
    </row>
    <row r="72" spans="1:86" ht="15.75" customHeight="1">
      <c r="B72" s="30"/>
      <c r="C72" s="30"/>
      <c r="D72" s="55"/>
      <c r="E72" s="52"/>
      <c r="F72" s="17"/>
      <c r="G72" s="30"/>
      <c r="H72" s="30"/>
      <c r="I72" s="17"/>
      <c r="J72" s="17"/>
      <c r="K72" s="32"/>
      <c r="L72" s="17"/>
      <c r="M72" s="17"/>
      <c r="N72" s="32"/>
      <c r="O72" s="17"/>
      <c r="P72" s="17"/>
      <c r="Q72" s="32"/>
      <c r="R72" s="17"/>
      <c r="S72" s="17"/>
      <c r="T72" s="32"/>
      <c r="U72" s="17"/>
      <c r="V72" s="17"/>
      <c r="W72" s="32"/>
      <c r="X72" s="17"/>
      <c r="Y72" s="17"/>
      <c r="Z72" s="32"/>
      <c r="AA72" s="17"/>
      <c r="AB72" s="17"/>
      <c r="AC72" s="32"/>
      <c r="AD72" s="17"/>
      <c r="AE72" s="17"/>
      <c r="AF72" s="32"/>
      <c r="AG72" s="17"/>
      <c r="AH72" s="17"/>
      <c r="AI72" s="32"/>
      <c r="AJ72" s="17"/>
      <c r="AK72" s="17"/>
      <c r="AL72" s="32"/>
      <c r="AM72" s="17"/>
      <c r="AN72" s="17"/>
      <c r="AO72" s="32"/>
      <c r="AP72" s="17"/>
      <c r="AQ72" s="17"/>
      <c r="AR72" s="32"/>
      <c r="AS72" s="17"/>
      <c r="AT72" s="17"/>
      <c r="AU72" s="32"/>
      <c r="AV72" s="17"/>
      <c r="AW72" s="17"/>
      <c r="AX72" s="32"/>
      <c r="AY72" s="17"/>
      <c r="AZ72" s="17"/>
      <c r="BA72" s="32"/>
      <c r="BB72" s="17"/>
      <c r="BC72" s="17"/>
      <c r="BD72" s="32"/>
      <c r="BE72" s="17"/>
      <c r="BF72" s="17"/>
      <c r="BG72" s="32"/>
      <c r="BH72" s="17"/>
      <c r="BI72" s="17"/>
      <c r="BJ72" s="32"/>
      <c r="BK72" s="17"/>
      <c r="BL72" s="17"/>
      <c r="BM72" s="32"/>
      <c r="BN72" s="17"/>
      <c r="BO72" s="17"/>
      <c r="BP72" s="32"/>
      <c r="BQ72" s="17"/>
      <c r="BR72" s="17"/>
      <c r="BS72" s="32"/>
      <c r="BT72" s="17"/>
      <c r="BU72" s="17"/>
      <c r="BV72" s="32"/>
      <c r="BW72" s="17"/>
      <c r="BX72" s="17"/>
      <c r="BY72" s="32"/>
      <c r="BZ72" s="17"/>
      <c r="CA72" s="17"/>
      <c r="CB72" s="32"/>
      <c r="CC72" s="17"/>
      <c r="CD72" s="17"/>
      <c r="CE72" s="32"/>
      <c r="CF72" s="17"/>
      <c r="CG72" s="17"/>
      <c r="CH72" s="32"/>
    </row>
    <row r="73" spans="1:86" ht="15.75" customHeight="1">
      <c r="A73" s="49" t="s">
        <v>24900</v>
      </c>
      <c r="B73" s="30"/>
      <c r="C73" s="9" t="s">
        <v>24901</v>
      </c>
      <c r="D73" s="55"/>
      <c r="E73" s="52"/>
      <c r="F73" s="17"/>
      <c r="G73" s="30"/>
      <c r="H73" s="30"/>
      <c r="I73" s="17"/>
      <c r="J73" s="17"/>
      <c r="K73" s="32"/>
      <c r="L73" s="17"/>
      <c r="M73" s="17"/>
      <c r="N73" s="32"/>
      <c r="O73" s="17"/>
      <c r="P73" s="17"/>
      <c r="Q73" s="32"/>
      <c r="R73" s="17"/>
      <c r="S73" s="17"/>
      <c r="T73" s="32"/>
      <c r="U73" s="17"/>
      <c r="V73" s="17"/>
      <c r="W73" s="32"/>
      <c r="X73" s="17"/>
      <c r="Y73" s="17"/>
      <c r="Z73" s="32"/>
      <c r="AA73" s="17"/>
      <c r="AB73" s="17"/>
      <c r="AC73" s="32"/>
      <c r="AD73" s="17"/>
      <c r="AE73" s="17"/>
      <c r="AF73" s="32"/>
      <c r="AG73" s="17"/>
      <c r="AH73" s="17"/>
      <c r="AI73" s="32"/>
      <c r="AJ73" s="17"/>
      <c r="AK73" s="17"/>
      <c r="AL73" s="32"/>
      <c r="AM73" s="17"/>
      <c r="AN73" s="17"/>
      <c r="AO73" s="32"/>
      <c r="AP73" s="17"/>
      <c r="AQ73" s="17"/>
      <c r="AR73" s="32"/>
      <c r="AS73" s="17"/>
      <c r="AT73" s="17"/>
      <c r="AU73" s="32"/>
      <c r="AV73" s="17"/>
      <c r="AW73" s="17"/>
      <c r="AX73" s="32"/>
      <c r="AY73" s="17"/>
      <c r="AZ73" s="17"/>
      <c r="BA73" s="32"/>
      <c r="BB73" s="17"/>
      <c r="BC73" s="17"/>
      <c r="BD73" s="32"/>
      <c r="BE73" s="17"/>
      <c r="BF73" s="17"/>
      <c r="BG73" s="32"/>
      <c r="BH73" s="17"/>
      <c r="BI73" s="17"/>
      <c r="BJ73" s="32"/>
      <c r="BK73" s="17"/>
      <c r="BL73" s="17"/>
      <c r="BM73" s="32"/>
      <c r="BN73" s="17"/>
      <c r="BO73" s="17"/>
      <c r="BP73" s="32"/>
      <c r="BQ73" s="17"/>
      <c r="BR73" s="17"/>
      <c r="BS73" s="32"/>
      <c r="BT73" s="17"/>
      <c r="BU73" s="17"/>
      <c r="BV73" s="32"/>
      <c r="BW73" s="17"/>
      <c r="BX73" s="17"/>
      <c r="BY73" s="32"/>
      <c r="BZ73" s="17"/>
      <c r="CA73" s="17"/>
      <c r="CB73" s="32"/>
      <c r="CC73" s="17"/>
      <c r="CD73" s="17"/>
      <c r="CE73" s="32"/>
      <c r="CF73" s="17"/>
      <c r="CG73" s="17"/>
      <c r="CH73" s="32"/>
    </row>
    <row r="74" spans="1:86" ht="15.75" customHeight="1">
      <c r="B74" s="11" t="s">
        <v>129</v>
      </c>
      <c r="C74" s="10" t="str">
        <f>VLOOKUP($B74,SINAPI!B:AE,2,FALSE)</f>
        <v>(COMPOSIÇÃO REPRESENTATIVA) POÇO DE VISITA CIRCULAR PARA ESGOTO, EM CONCRETO PRÉ-MOLDADO, DIÂMETRO INTERNO = 1,0 M, PROFUNDIDADE DE 1,50 A 2,00 M, INCLUINDO TAMPÃO DE FERRO FUNDIDO, DIÂMETRO DE 60 CM. AF_04/2018</v>
      </c>
      <c r="D74" s="52" t="str">
        <f>VLOOKUP($B74,SINAPI!B:AE,3,FALSE)</f>
        <v>UN</v>
      </c>
      <c r="E74" s="29">
        <v>0.02</v>
      </c>
      <c r="F74" s="17">
        <f>1.26*VLOOKUP($B74,SINAPI!B:AE,4,FALSE)</f>
        <v>2590.0434</v>
      </c>
      <c r="G74" s="17">
        <f t="shared" ref="G74:G75" si="173">ROUND(+$E74*F74,2)</f>
        <v>51.8</v>
      </c>
      <c r="H74" s="32">
        <f t="shared" ref="H74:H75" si="174">G74/G$86</f>
        <v>0.12978552816195629</v>
      </c>
      <c r="I74" s="17">
        <f>1.26*VLOOKUP($B74,SINAPI!B:AE,5,FALSE)</f>
        <v>2258.9531999999999</v>
      </c>
      <c r="J74" s="17">
        <f t="shared" si="1"/>
        <v>45.18</v>
      </c>
      <c r="K74" s="32">
        <f>J74/J$86</f>
        <v>0.13394604209902161</v>
      </c>
      <c r="L74" s="17">
        <f>1.26*VLOOKUP($B74,SINAPI!B:AE,7,FALSE)</f>
        <v>2562.1469999999999</v>
      </c>
      <c r="M74" s="17">
        <f t="shared" si="2"/>
        <v>51.24</v>
      </c>
      <c r="N74" s="32">
        <f>M74/M$86</f>
        <v>0.15291870598066132</v>
      </c>
      <c r="O74" s="17">
        <f>1.26*VLOOKUP($B74,SINAPI!B:AE,6,FALSE)</f>
        <v>2660.6286</v>
      </c>
      <c r="P74" s="17">
        <f t="shared" si="3"/>
        <v>53.21</v>
      </c>
      <c r="Q74" s="32">
        <f>P74/P$86</f>
        <v>0.13996370044979878</v>
      </c>
      <c r="R74" s="17">
        <f>1.26*VLOOKUP($B74,SINAPI!B:AE,8,FALSE)</f>
        <v>2648.8476000000005</v>
      </c>
      <c r="S74" s="17">
        <f t="shared" si="4"/>
        <v>52.98</v>
      </c>
      <c r="T74" s="32">
        <f>S74/S$86</f>
        <v>0.13007291743389554</v>
      </c>
      <c r="U74" s="17">
        <f>1.26*VLOOKUP($B74,SINAPI!B:AE,9,FALSE)</f>
        <v>2543.1084000000001</v>
      </c>
      <c r="V74" s="17">
        <f t="shared" si="5"/>
        <v>50.86</v>
      </c>
      <c r="W74" s="32">
        <f>V74/V$86</f>
        <v>0.14102706299911266</v>
      </c>
      <c r="X74" s="17">
        <f>1.26*VLOOKUP($B74,SINAPI!B:AE,10,FALSE)</f>
        <v>2691.864</v>
      </c>
      <c r="Y74" s="17">
        <f t="shared" si="6"/>
        <v>53.84</v>
      </c>
      <c r="Z74" s="32">
        <f>Y74/Y$86</f>
        <v>0.14346621189511832</v>
      </c>
      <c r="AA74" s="17">
        <f>1.26*VLOOKUP($B74,SINAPI!B:AE,11,FALSE)</f>
        <v>2291.5998</v>
      </c>
      <c r="AB74" s="17">
        <f t="shared" si="7"/>
        <v>45.83</v>
      </c>
      <c r="AC74" s="32">
        <f>AB74/AB$86</f>
        <v>0.12422410755427857</v>
      </c>
      <c r="AD74" s="17">
        <f>1.26*VLOOKUP($B74,SINAPI!B:AE,12,FALSE)</f>
        <v>2239.3476000000001</v>
      </c>
      <c r="AE74" s="17">
        <f t="shared" si="8"/>
        <v>44.79</v>
      </c>
      <c r="AF74" s="32">
        <f>AE74/AE$86</f>
        <v>0.12033852767329394</v>
      </c>
      <c r="AG74" s="17">
        <f>1.26*VLOOKUP($B74,SINAPI!B:AE,13,FALSE)</f>
        <v>2633.3873999999996</v>
      </c>
      <c r="AH74" s="17">
        <f t="shared" si="9"/>
        <v>52.67</v>
      </c>
      <c r="AI74" s="32">
        <f>AH74/AH$86</f>
        <v>0.1528039687835446</v>
      </c>
      <c r="AJ74" s="17">
        <f>1.26*VLOOKUP($B74,SINAPI!B:AE,16,FALSE)</f>
        <v>2544.7085999999999</v>
      </c>
      <c r="AK74" s="17">
        <f t="shared" si="10"/>
        <v>50.89</v>
      </c>
      <c r="AL74" s="32">
        <f>AK74/AK$86</f>
        <v>0.15042416718394375</v>
      </c>
      <c r="AM74" s="17">
        <f>1.26*VLOOKUP($B74,SINAPI!B:AE,15,FALSE)</f>
        <v>2679.9821999999999</v>
      </c>
      <c r="AN74" s="17">
        <f t="shared" si="11"/>
        <v>53.6</v>
      </c>
      <c r="AO74" s="32">
        <f>AN74/AN$86</f>
        <v>0.14394285253914119</v>
      </c>
      <c r="AP74" s="17">
        <f>1.26*VLOOKUP($B74,SINAPI!B:AE,14,FALSE)</f>
        <v>2305.8881999999999</v>
      </c>
      <c r="AQ74" s="17">
        <f t="shared" si="12"/>
        <v>46.12</v>
      </c>
      <c r="AR74" s="32">
        <f>AQ74/AQ$86</f>
        <v>0.12035490605427973</v>
      </c>
      <c r="AS74" s="17">
        <f>1.26*VLOOKUP($B74,SINAPI!B:AE,17,FALSE)</f>
        <v>2526.2118</v>
      </c>
      <c r="AT74" s="17">
        <f t="shared" si="13"/>
        <v>50.52</v>
      </c>
      <c r="AU74" s="32">
        <f>AT74/AT$86</f>
        <v>0.13681046388821189</v>
      </c>
      <c r="AV74" s="17">
        <f>1.26*VLOOKUP($B74,SINAPI!B:AE,18,FALSE)</f>
        <v>2425.2606000000001</v>
      </c>
      <c r="AW74" s="17">
        <f t="shared" si="14"/>
        <v>48.51</v>
      </c>
      <c r="AX74" s="32">
        <f>AW74/AW$86</f>
        <v>0.14225806451612902</v>
      </c>
      <c r="AY74" s="17">
        <f>1.26*VLOOKUP($B74,SINAPI!B:AE,21,FALSE)</f>
        <v>2222.2620000000002</v>
      </c>
      <c r="AZ74" s="17">
        <f t="shared" si="15"/>
        <v>44.45</v>
      </c>
      <c r="BA74" s="32">
        <f>AZ74/AZ$86</f>
        <v>0.11737523105360442</v>
      </c>
      <c r="BB74" s="17">
        <f>1.26*VLOOKUP($B74,SINAPI!B:AE,19,FALSE)</f>
        <v>2562.7392</v>
      </c>
      <c r="BC74" s="17">
        <f t="shared" si="16"/>
        <v>51.25</v>
      </c>
      <c r="BD74" s="32">
        <f>BC74/BC$86</f>
        <v>0.13360271115745567</v>
      </c>
      <c r="BE74" s="17">
        <f>1.26*VLOOKUP($B74,SINAPI!B:AE,20,FALSE)</f>
        <v>2530.0044000000003</v>
      </c>
      <c r="BF74" s="17">
        <f t="shared" si="17"/>
        <v>50.6</v>
      </c>
      <c r="BG74" s="32">
        <f>BF74/BF$86</f>
        <v>0.14332653523680039</v>
      </c>
      <c r="BH74" s="17">
        <f>1.26*VLOOKUP($B74,SINAPI!B:AE,22,FALSE)</f>
        <v>2359.4885999999997</v>
      </c>
      <c r="BI74" s="17">
        <f t="shared" si="18"/>
        <v>47.19</v>
      </c>
      <c r="BJ74" s="32">
        <f>BI74/BI$86</f>
        <v>0.11497417405710943</v>
      </c>
      <c r="BK74" s="17">
        <f>1.26*VLOOKUP($B74,SINAPI!B:AE,23,FALSE)</f>
        <v>2493.8928000000001</v>
      </c>
      <c r="BL74" s="17">
        <f t="shared" si="19"/>
        <v>49.88</v>
      </c>
      <c r="BM74" s="32">
        <f>BL74/BL$86</f>
        <v>0.13793866320068582</v>
      </c>
      <c r="BN74" s="17">
        <f>1.26*VLOOKUP($B74,SINAPI!B:AE,26,FALSE)</f>
        <v>2592.6138000000001</v>
      </c>
      <c r="BO74" s="17">
        <f t="shared" si="20"/>
        <v>51.85</v>
      </c>
      <c r="BP74" s="32">
        <f>BO74/BO$86</f>
        <v>0.14029818437643748</v>
      </c>
      <c r="BQ74" s="17">
        <f>1.26*VLOOKUP($B74,SINAPI!B:AE,24,FALSE)</f>
        <v>2427.8309999999997</v>
      </c>
      <c r="BR74" s="17">
        <f t="shared" si="21"/>
        <v>48.56</v>
      </c>
      <c r="BS74" s="32">
        <f>BR74/BR$86</f>
        <v>0.13454505153496615</v>
      </c>
      <c r="BT74" s="17">
        <f>1.26*VLOOKUP($B74,SINAPI!B:AE,25,FALSE)</f>
        <v>2628.0954000000002</v>
      </c>
      <c r="BU74" s="17">
        <f t="shared" si="22"/>
        <v>52.56</v>
      </c>
      <c r="BV74" s="32">
        <f>BU74/BU$86</f>
        <v>0.14783978397839781</v>
      </c>
      <c r="BW74" s="17">
        <f>1.26*VLOOKUP($B74,SINAPI!B:AE,27,FALSE)</f>
        <v>2468.9574000000002</v>
      </c>
      <c r="BX74" s="17">
        <f t="shared" si="23"/>
        <v>49.38</v>
      </c>
      <c r="BY74" s="32">
        <f>BX74/BX$86</f>
        <v>0.1323505762530153</v>
      </c>
      <c r="BZ74" s="17">
        <f>1.26*VLOOKUP($B74,SINAPI!B:AE,29,FALSE)</f>
        <v>2587.8258000000001</v>
      </c>
      <c r="CA74" s="17">
        <f t="shared" si="24"/>
        <v>51.76</v>
      </c>
      <c r="CB74" s="32">
        <f>CA74/CA$86</f>
        <v>0.13382630503917056</v>
      </c>
      <c r="CC74" s="17">
        <f>1.26*VLOOKUP($B74,SINAPI!B:AE,28,FALSE)</f>
        <v>2519.2818000000002</v>
      </c>
      <c r="CD74" s="17">
        <f t="shared" si="25"/>
        <v>50.39</v>
      </c>
      <c r="CE74" s="32">
        <f>CD74/CD$86</f>
        <v>0.13963864102421991</v>
      </c>
      <c r="CF74" s="17">
        <f>1.26*VLOOKUP($B74,SINAPI!B:AE,30,FALSE)</f>
        <v>2519.0046000000002</v>
      </c>
      <c r="CG74" s="17">
        <f t="shared" si="26"/>
        <v>50.38</v>
      </c>
      <c r="CH74" s="32">
        <f>CG74/CG$86</f>
        <v>0.14695330046962055</v>
      </c>
    </row>
    <row r="75" spans="1:86" ht="15.75" customHeight="1">
      <c r="B75" s="11" t="s">
        <v>141</v>
      </c>
      <c r="C75" s="10" t="str">
        <f>VLOOKUP($B75,SINAPI!B:AE,2,FALSE)</f>
        <v>(COMPOSIÇÃO REPRESENTATIVA) POÇO DE VISITA CIRCULAR PARA ESGOTO, EM CONCRETO PRÉ-MOLDADO, DIÂMETRO INTERNO = 1,0 M, PROFUNDIDADE DE 3,00 A 3,50 M, INCLUINDO TAMPÃO DE FERRO FUNDIDO, DIÂMETRO DE 60 CM. AF_04/2018</v>
      </c>
      <c r="D75" s="52" t="str">
        <f>VLOOKUP($B75,SINAPI!B:AE,3,FALSE)</f>
        <v>UN</v>
      </c>
      <c r="E75" s="29">
        <v>0</v>
      </c>
      <c r="F75" s="17">
        <f>1.26*VLOOKUP($B75,SINAPI!B:AE,4,FALSE)</f>
        <v>3168.7109999999998</v>
      </c>
      <c r="G75" s="17">
        <f t="shared" si="173"/>
        <v>0</v>
      </c>
      <c r="H75" s="32">
        <f t="shared" si="174"/>
        <v>0</v>
      </c>
      <c r="I75" s="17">
        <f>1.26*VLOOKUP($B75,SINAPI!B:AE,5,FALSE)</f>
        <v>2690.0369999999998</v>
      </c>
      <c r="J75" s="17">
        <f t="shared" si="1"/>
        <v>0</v>
      </c>
      <c r="K75" s="32">
        <f>J75/J$86</f>
        <v>0</v>
      </c>
      <c r="L75" s="17">
        <f>1.26*VLOOKUP($B75,SINAPI!B:AE,7,FALSE)</f>
        <v>3140.1342</v>
      </c>
      <c r="M75" s="17">
        <f t="shared" si="2"/>
        <v>0</v>
      </c>
      <c r="N75" s="32">
        <f>M75/M$86</f>
        <v>0</v>
      </c>
      <c r="O75" s="17">
        <f>1.26*VLOOKUP($B75,SINAPI!B:AE,6,FALSE)</f>
        <v>3252.5136000000002</v>
      </c>
      <c r="P75" s="17">
        <f t="shared" si="3"/>
        <v>0</v>
      </c>
      <c r="Q75" s="32">
        <f>P75/P$86</f>
        <v>0</v>
      </c>
      <c r="R75" s="17">
        <f>1.26*VLOOKUP($B75,SINAPI!B:AE,8,FALSE)</f>
        <v>3258.3978000000002</v>
      </c>
      <c r="S75" s="17">
        <f t="shared" si="4"/>
        <v>0</v>
      </c>
      <c r="T75" s="32">
        <f>S75/S$86</f>
        <v>0</v>
      </c>
      <c r="U75" s="17">
        <f>1.26*VLOOKUP($B75,SINAPI!B:AE,9,FALSE)</f>
        <v>3124.9386000000004</v>
      </c>
      <c r="V75" s="17">
        <f t="shared" si="5"/>
        <v>0</v>
      </c>
      <c r="W75" s="32">
        <f>V75/V$86</f>
        <v>0</v>
      </c>
      <c r="X75" s="17">
        <f>1.26*VLOOKUP($B75,SINAPI!B:AE,10,FALSE)</f>
        <v>3315.8538000000003</v>
      </c>
      <c r="Y75" s="17">
        <f t="shared" si="6"/>
        <v>0</v>
      </c>
      <c r="Z75" s="32">
        <f>Y75/Y$86</f>
        <v>0</v>
      </c>
      <c r="AA75" s="17">
        <f>1.26*VLOOKUP($B75,SINAPI!B:AE,11,FALSE)</f>
        <v>2726.7282</v>
      </c>
      <c r="AB75" s="17">
        <f t="shared" si="7"/>
        <v>0</v>
      </c>
      <c r="AC75" s="32">
        <f>AB75/AB$86</f>
        <v>0</v>
      </c>
      <c r="AD75" s="17">
        <f>1.26*VLOOKUP($B75,SINAPI!B:AE,12,FALSE)</f>
        <v>2621.2284000000004</v>
      </c>
      <c r="AE75" s="17">
        <f t="shared" si="8"/>
        <v>0</v>
      </c>
      <c r="AF75" s="32">
        <f>AE75/AE$86</f>
        <v>0</v>
      </c>
      <c r="AG75" s="17">
        <f>1.26*VLOOKUP($B75,SINAPI!B:AE,13,FALSE)</f>
        <v>3334.3884000000003</v>
      </c>
      <c r="AH75" s="17">
        <f t="shared" si="9"/>
        <v>0</v>
      </c>
      <c r="AI75" s="32">
        <f>AH75/AH$86</f>
        <v>0</v>
      </c>
      <c r="AJ75" s="17">
        <f>1.26*VLOOKUP($B75,SINAPI!B:AE,16,FALSE)</f>
        <v>3132.5616</v>
      </c>
      <c r="AK75" s="17">
        <f t="shared" si="10"/>
        <v>0</v>
      </c>
      <c r="AL75" s="32">
        <f>AK75/AK$86</f>
        <v>0</v>
      </c>
      <c r="AM75" s="17">
        <f>1.26*VLOOKUP($B75,SINAPI!B:AE,15,FALSE)</f>
        <v>3346.1190000000001</v>
      </c>
      <c r="AN75" s="17">
        <f t="shared" si="11"/>
        <v>0</v>
      </c>
      <c r="AO75" s="32">
        <f>AN75/AN$86</f>
        <v>0</v>
      </c>
      <c r="AP75" s="17">
        <f>1.26*VLOOKUP($B75,SINAPI!B:AE,14,FALSE)</f>
        <v>2929.6511999999998</v>
      </c>
      <c r="AQ75" s="17">
        <f t="shared" si="12"/>
        <v>0</v>
      </c>
      <c r="AR75" s="32">
        <f>AQ75/AQ$86</f>
        <v>0</v>
      </c>
      <c r="AS75" s="17">
        <f>1.26*VLOOKUP($B75,SINAPI!B:AE,17,FALSE)</f>
        <v>3083.1821999999997</v>
      </c>
      <c r="AT75" s="17">
        <f t="shared" si="13"/>
        <v>0</v>
      </c>
      <c r="AU75" s="32">
        <f>AT75/AT$86</f>
        <v>0</v>
      </c>
      <c r="AV75" s="17">
        <f>1.26*VLOOKUP($B75,SINAPI!B:AE,18,FALSE)</f>
        <v>3003.1973999999996</v>
      </c>
      <c r="AW75" s="17">
        <f t="shared" si="14"/>
        <v>0</v>
      </c>
      <c r="AX75" s="32">
        <f>AW75/AW$86</f>
        <v>0</v>
      </c>
      <c r="AY75" s="17">
        <f>1.26*VLOOKUP($B75,SINAPI!B:AE,21,FALSE)</f>
        <v>2630.9304000000002</v>
      </c>
      <c r="AZ75" s="17">
        <f t="shared" si="15"/>
        <v>0</v>
      </c>
      <c r="BA75" s="32">
        <f>AZ75/AZ$86</f>
        <v>0</v>
      </c>
      <c r="BB75" s="17">
        <f>1.26*VLOOKUP($B75,SINAPI!B:AE,19,FALSE)</f>
        <v>3152.5578000000005</v>
      </c>
      <c r="BC75" s="17">
        <f t="shared" si="16"/>
        <v>0</v>
      </c>
      <c r="BD75" s="32">
        <f>BC75/BC$86</f>
        <v>0</v>
      </c>
      <c r="BE75" s="17">
        <f>1.26*VLOOKUP($B75,SINAPI!B:AE,20,FALSE)</f>
        <v>3111.5826000000002</v>
      </c>
      <c r="BF75" s="17">
        <f t="shared" si="17"/>
        <v>0</v>
      </c>
      <c r="BG75" s="32">
        <f>BF75/BF$86</f>
        <v>0</v>
      </c>
      <c r="BH75" s="17">
        <f>1.26*VLOOKUP($B75,SINAPI!B:AE,22,FALSE)</f>
        <v>2877.9155999999998</v>
      </c>
      <c r="BI75" s="17">
        <f t="shared" si="18"/>
        <v>0</v>
      </c>
      <c r="BJ75" s="32">
        <f>BI75/BI$86</f>
        <v>0</v>
      </c>
      <c r="BK75" s="17">
        <f>1.26*VLOOKUP($B75,SINAPI!B:AE,23,FALSE)</f>
        <v>3043.3284000000003</v>
      </c>
      <c r="BL75" s="17">
        <f t="shared" si="19"/>
        <v>0</v>
      </c>
      <c r="BM75" s="32">
        <f>BL75/BL$86</f>
        <v>0</v>
      </c>
      <c r="BN75" s="17">
        <f>1.26*VLOOKUP($B75,SINAPI!B:AE,26,FALSE)</f>
        <v>3172.1003999999998</v>
      </c>
      <c r="BO75" s="17">
        <f t="shared" si="20"/>
        <v>0</v>
      </c>
      <c r="BP75" s="32">
        <f>BO75/BO$86</f>
        <v>0</v>
      </c>
      <c r="BQ75" s="17">
        <f>1.26*VLOOKUP($B75,SINAPI!B:AE,24,FALSE)</f>
        <v>2902.4730000000004</v>
      </c>
      <c r="BR75" s="17">
        <f t="shared" si="21"/>
        <v>0</v>
      </c>
      <c r="BS75" s="32">
        <f>BR75/BR$86</f>
        <v>0</v>
      </c>
      <c r="BT75" s="17">
        <f>1.26*VLOOKUP($B75,SINAPI!B:AE,25,FALSE)</f>
        <v>3217.9013999999997</v>
      </c>
      <c r="BU75" s="17">
        <f t="shared" si="22"/>
        <v>0</v>
      </c>
      <c r="BV75" s="32">
        <f>BU75/BU$86</f>
        <v>0</v>
      </c>
      <c r="BW75" s="17">
        <f>1.26*VLOOKUP($B75,SINAPI!B:AE,27,FALSE)</f>
        <v>2912.9184</v>
      </c>
      <c r="BX75" s="17">
        <f t="shared" si="23"/>
        <v>0</v>
      </c>
      <c r="BY75" s="32">
        <f>BX75/BX$86</f>
        <v>0</v>
      </c>
      <c r="BZ75" s="17">
        <f>1.26*VLOOKUP($B75,SINAPI!B:AE,29,FALSE)</f>
        <v>3179.5973999999997</v>
      </c>
      <c r="CA75" s="17">
        <f t="shared" si="24"/>
        <v>0</v>
      </c>
      <c r="CB75" s="32">
        <f>CA75/CA$86</f>
        <v>0</v>
      </c>
      <c r="CC75" s="17">
        <f>1.26*VLOOKUP($B75,SINAPI!B:AE,28,FALSE)</f>
        <v>3100.7844</v>
      </c>
      <c r="CD75" s="17">
        <f t="shared" si="25"/>
        <v>0</v>
      </c>
      <c r="CE75" s="32">
        <f>CD75/CD$86</f>
        <v>0</v>
      </c>
      <c r="CF75" s="17">
        <f>1.26*VLOOKUP($B75,SINAPI!B:AE,30,FALSE)</f>
        <v>3098.3526000000002</v>
      </c>
      <c r="CG75" s="17">
        <f t="shared" si="26"/>
        <v>0</v>
      </c>
      <c r="CH75" s="32">
        <f>CG75/CG$86</f>
        <v>0</v>
      </c>
    </row>
    <row r="76" spans="1:86" ht="15.75" customHeight="1">
      <c r="B76" s="30"/>
      <c r="C76" s="30"/>
      <c r="D76" s="55"/>
      <c r="E76" s="52"/>
      <c r="F76" s="17"/>
      <c r="G76" s="30"/>
      <c r="H76" s="30"/>
      <c r="I76" s="17"/>
      <c r="J76" s="17"/>
      <c r="K76" s="32"/>
      <c r="L76" s="17"/>
      <c r="M76" s="17"/>
      <c r="N76" s="32"/>
      <c r="O76" s="17"/>
      <c r="P76" s="17"/>
      <c r="Q76" s="32"/>
      <c r="R76" s="17"/>
      <c r="S76" s="17"/>
      <c r="T76" s="32"/>
      <c r="U76" s="17"/>
      <c r="V76" s="17"/>
      <c r="W76" s="32"/>
      <c r="X76" s="17"/>
      <c r="Y76" s="17"/>
      <c r="Z76" s="32"/>
      <c r="AA76" s="17"/>
      <c r="AB76" s="17"/>
      <c r="AC76" s="32"/>
      <c r="AD76" s="17"/>
      <c r="AE76" s="17"/>
      <c r="AF76" s="32"/>
      <c r="AG76" s="17"/>
      <c r="AH76" s="17"/>
      <c r="AI76" s="32"/>
      <c r="AJ76" s="17"/>
      <c r="AK76" s="17"/>
      <c r="AL76" s="32"/>
      <c r="AM76" s="17"/>
      <c r="AN76" s="17"/>
      <c r="AO76" s="32"/>
      <c r="AP76" s="17"/>
      <c r="AQ76" s="17"/>
      <c r="AR76" s="32"/>
      <c r="AS76" s="17"/>
      <c r="AT76" s="17"/>
      <c r="AU76" s="32"/>
      <c r="AV76" s="17"/>
      <c r="AW76" s="17"/>
      <c r="AX76" s="32"/>
      <c r="AY76" s="17"/>
      <c r="AZ76" s="17"/>
      <c r="BA76" s="32"/>
      <c r="BB76" s="17"/>
      <c r="BC76" s="17"/>
      <c r="BD76" s="32"/>
      <c r="BE76" s="17"/>
      <c r="BF76" s="17"/>
      <c r="BG76" s="32"/>
      <c r="BH76" s="17"/>
      <c r="BI76" s="17"/>
      <c r="BJ76" s="32"/>
      <c r="BK76" s="17"/>
      <c r="BL76" s="17"/>
      <c r="BM76" s="32"/>
      <c r="BN76" s="17"/>
      <c r="BO76" s="17"/>
      <c r="BP76" s="32"/>
      <c r="BQ76" s="17"/>
      <c r="BR76" s="17"/>
      <c r="BS76" s="32"/>
      <c r="BT76" s="17"/>
      <c r="BU76" s="17"/>
      <c r="BV76" s="32"/>
      <c r="BW76" s="17"/>
      <c r="BX76" s="17"/>
      <c r="BY76" s="32"/>
      <c r="BZ76" s="17"/>
      <c r="CA76" s="17"/>
      <c r="CB76" s="32"/>
      <c r="CC76" s="17"/>
      <c r="CD76" s="17"/>
      <c r="CE76" s="32"/>
      <c r="CF76" s="17"/>
      <c r="CG76" s="17"/>
      <c r="CH76" s="32"/>
    </row>
    <row r="77" spans="1:86" ht="15.75" customHeight="1">
      <c r="A77" s="49" t="s">
        <v>24902</v>
      </c>
      <c r="B77" s="30"/>
      <c r="C77" s="9" t="s">
        <v>24903</v>
      </c>
      <c r="D77" s="55"/>
      <c r="E77" s="52"/>
      <c r="F77" s="17"/>
      <c r="G77" s="30"/>
      <c r="H77" s="30"/>
      <c r="I77" s="17"/>
      <c r="J77" s="17"/>
      <c r="K77" s="32"/>
      <c r="L77" s="17"/>
      <c r="M77" s="17"/>
      <c r="N77" s="32"/>
      <c r="O77" s="17"/>
      <c r="P77" s="17"/>
      <c r="Q77" s="32"/>
      <c r="R77" s="17"/>
      <c r="S77" s="17"/>
      <c r="T77" s="32"/>
      <c r="U77" s="17"/>
      <c r="V77" s="17"/>
      <c r="W77" s="32"/>
      <c r="X77" s="17"/>
      <c r="Y77" s="17"/>
      <c r="Z77" s="32"/>
      <c r="AA77" s="17"/>
      <c r="AB77" s="17"/>
      <c r="AC77" s="32"/>
      <c r="AD77" s="17"/>
      <c r="AE77" s="17"/>
      <c r="AF77" s="32"/>
      <c r="AG77" s="17"/>
      <c r="AH77" s="17"/>
      <c r="AI77" s="32"/>
      <c r="AJ77" s="17"/>
      <c r="AK77" s="17"/>
      <c r="AL77" s="32"/>
      <c r="AM77" s="17"/>
      <c r="AN77" s="17"/>
      <c r="AO77" s="32"/>
      <c r="AP77" s="17"/>
      <c r="AQ77" s="17"/>
      <c r="AR77" s="32"/>
      <c r="AS77" s="17"/>
      <c r="AT77" s="17"/>
      <c r="AU77" s="32"/>
      <c r="AV77" s="17"/>
      <c r="AW77" s="17"/>
      <c r="AX77" s="32"/>
      <c r="AY77" s="17"/>
      <c r="AZ77" s="17"/>
      <c r="BA77" s="32"/>
      <c r="BB77" s="17"/>
      <c r="BC77" s="17"/>
      <c r="BD77" s="32"/>
      <c r="BE77" s="17"/>
      <c r="BF77" s="17"/>
      <c r="BG77" s="32"/>
      <c r="BH77" s="17"/>
      <c r="BI77" s="17"/>
      <c r="BJ77" s="32"/>
      <c r="BK77" s="17"/>
      <c r="BL77" s="17"/>
      <c r="BM77" s="32"/>
      <c r="BN77" s="17"/>
      <c r="BO77" s="17"/>
      <c r="BP77" s="32"/>
      <c r="BQ77" s="17"/>
      <c r="BR77" s="17"/>
      <c r="BS77" s="32"/>
      <c r="BT77" s="17"/>
      <c r="BU77" s="17"/>
      <c r="BV77" s="32"/>
      <c r="BW77" s="17"/>
      <c r="BX77" s="17"/>
      <c r="BY77" s="32"/>
      <c r="BZ77" s="17"/>
      <c r="CA77" s="17"/>
      <c r="CB77" s="32"/>
      <c r="CC77" s="17"/>
      <c r="CD77" s="17"/>
      <c r="CE77" s="32"/>
      <c r="CF77" s="17"/>
      <c r="CG77" s="17"/>
      <c r="CH77" s="32"/>
    </row>
    <row r="78" spans="1:86" ht="15.75" customHeight="1">
      <c r="B78" s="11" t="s">
        <v>11249</v>
      </c>
      <c r="C78" s="10" t="str">
        <f>VLOOKUP($B78,SINAPI!B:AE,2,FALSE)</f>
        <v>REASSENTAMENTO DE PARALELEPÍPEDOS, REJUNTAMENTO COM PEDRISCO E EMULSÃO ASFÁLTICA, COM REAPROVEITAMENTO DOS PARALELEPÍPEDOS - INCLUSO RETIRADA E COLOCAÇÃO DO MATERIAL. AF_12/2020_P</v>
      </c>
      <c r="D78" s="52" t="str">
        <f>VLOOKUP($B78,SINAPI!B:AE,3,FALSE)</f>
        <v>M2</v>
      </c>
      <c r="E78" s="29">
        <v>0.45</v>
      </c>
      <c r="F78" s="17">
        <f>1.26*VLOOKUP($B78,SINAPI!B:AE,4,FALSE)</f>
        <v>180.29340000000002</v>
      </c>
      <c r="G78" s="17">
        <f t="shared" ref="G78:G82" si="175">ROUND(+$E78*F78,2)</f>
        <v>81.13</v>
      </c>
      <c r="H78" s="32">
        <f t="shared" ref="H78:H82" si="176">G78/G$86</f>
        <v>0.20327219883744235</v>
      </c>
      <c r="I78" s="17">
        <f>1.26*VLOOKUP($B78,SINAPI!B:AE,5,FALSE)</f>
        <v>158.76</v>
      </c>
      <c r="J78" s="17">
        <f t="shared" ref="J78:J82" si="177">ROUND(+$E78*I78,2)</f>
        <v>71.44</v>
      </c>
      <c r="K78" s="32">
        <f>J78/J$86</f>
        <v>0.21179958493922318</v>
      </c>
      <c r="L78" s="17">
        <f>1.26*VLOOKUP($B78,SINAPI!B:AE,7,FALSE)</f>
        <v>161.30520000000001</v>
      </c>
      <c r="M78" s="17">
        <f t="shared" ref="M78:M82" si="178">ROUND(+$E78*L78,2)</f>
        <v>72.59</v>
      </c>
      <c r="N78" s="32">
        <f>M78/M$86</f>
        <v>0.21663483347260354</v>
      </c>
      <c r="O78" s="17">
        <f>1.26*VLOOKUP($B78,SINAPI!B:AE,6,FALSE)</f>
        <v>164.7576</v>
      </c>
      <c r="P78" s="17">
        <f t="shared" ref="P78:P82" si="179">ROUND(+$E78*O78,2)</f>
        <v>74.14</v>
      </c>
      <c r="Q78" s="32">
        <f>P78/P$86</f>
        <v>0.19501801825499118</v>
      </c>
      <c r="R78" s="17">
        <f>1.26*VLOOKUP($B78,SINAPI!B:AE,8,FALSE)</f>
        <v>173.691</v>
      </c>
      <c r="S78" s="17">
        <f t="shared" ref="S78:S82" si="180">ROUND(+$E78*R78,2)</f>
        <v>78.16</v>
      </c>
      <c r="T78" s="32">
        <f>S78/S$86</f>
        <v>0.19189315263558468</v>
      </c>
      <c r="U78" s="17">
        <f>1.26*VLOOKUP($B78,SINAPI!B:AE,9,FALSE)</f>
        <v>166.92479999999998</v>
      </c>
      <c r="V78" s="17">
        <f t="shared" ref="V78:V82" si="181">ROUND(+$E78*U78,2)</f>
        <v>75.12</v>
      </c>
      <c r="W78" s="32">
        <f>V78/V$86</f>
        <v>0.20829636202307009</v>
      </c>
      <c r="X78" s="17">
        <f>1.26*VLOOKUP($B78,SINAPI!B:AE,10,FALSE)</f>
        <v>173.6028</v>
      </c>
      <c r="Y78" s="17">
        <f t="shared" ref="Y78:Y82" si="182">ROUND(+$E78*X78,2)</f>
        <v>78.12</v>
      </c>
      <c r="Z78" s="32">
        <f>Y78/Y$86</f>
        <v>0.208164570454061</v>
      </c>
      <c r="AA78" s="17">
        <f>1.26*VLOOKUP($B78,SINAPI!B:AE,11,FALSE)</f>
        <v>157.5</v>
      </c>
      <c r="AB78" s="17">
        <f t="shared" ref="AB78:AB82" si="183">ROUND(+$E78*AA78,2)</f>
        <v>70.88</v>
      </c>
      <c r="AC78" s="32">
        <f>AB78/AB$86</f>
        <v>0.19212316699644916</v>
      </c>
      <c r="AD78" s="17">
        <f>1.26*VLOOKUP($B78,SINAPI!B:AE,12,FALSE)</f>
        <v>169.53300000000002</v>
      </c>
      <c r="AE78" s="17">
        <f t="shared" ref="AE78:AE82" si="184">ROUND(+$E78*AD78,2)</f>
        <v>76.290000000000006</v>
      </c>
      <c r="AF78" s="32">
        <f>AE78/AE$86</f>
        <v>0.20497044599677594</v>
      </c>
      <c r="AG78" s="17">
        <f>1.26*VLOOKUP($B78,SINAPI!B:AE,13,FALSE)</f>
        <v>151.26300000000001</v>
      </c>
      <c r="AH78" s="17">
        <f t="shared" ref="AH78:AH82" si="185">ROUND(+$E78*AG78,2)</f>
        <v>68.069999999999993</v>
      </c>
      <c r="AI78" s="32">
        <f>AH78/AH$86</f>
        <v>0.19748179523629925</v>
      </c>
      <c r="AJ78" s="17">
        <f>1.26*VLOOKUP($B78,SINAPI!B:AE,16,FALSE)</f>
        <v>159.52860000000001</v>
      </c>
      <c r="AK78" s="17">
        <f t="shared" ref="AK78:AK82" si="186">ROUND(+$E78*AJ78,2)</f>
        <v>71.790000000000006</v>
      </c>
      <c r="AL78" s="32">
        <f>AK78/AK$86</f>
        <v>0.21220182672696644</v>
      </c>
      <c r="AM78" s="17">
        <f>1.26*VLOOKUP($B78,SINAPI!B:AE,15,FALSE)</f>
        <v>155.30760000000001</v>
      </c>
      <c r="AN78" s="17">
        <f t="shared" ref="AN78:AN82" si="187">ROUND(+$E78*AM78,2)</f>
        <v>69.89</v>
      </c>
      <c r="AO78" s="32">
        <f>AN78/AN$86</f>
        <v>0.18768966350672717</v>
      </c>
      <c r="AP78" s="17">
        <f>1.26*VLOOKUP($B78,SINAPI!B:AE,14,FALSE)</f>
        <v>150.9102</v>
      </c>
      <c r="AQ78" s="17">
        <f t="shared" ref="AQ78:AQ82" si="188">ROUND(+$E78*AP78,2)</f>
        <v>67.91</v>
      </c>
      <c r="AR78" s="32">
        <f>AQ78/AQ$86</f>
        <v>0.17721816283924841</v>
      </c>
      <c r="AS78" s="17">
        <f>1.26*VLOOKUP($B78,SINAPI!B:AE,17,FALSE)</f>
        <v>166.91220000000001</v>
      </c>
      <c r="AT78" s="17">
        <f t="shared" ref="AT78:AT82" si="189">ROUND(+$E78*AS78,2)</f>
        <v>75.11</v>
      </c>
      <c r="AU78" s="32">
        <f>AT78/AT$86</f>
        <v>0.20340130527798089</v>
      </c>
      <c r="AV78" s="17">
        <f>1.26*VLOOKUP($B78,SINAPI!B:AE,18,FALSE)</f>
        <v>158.7978</v>
      </c>
      <c r="AW78" s="17">
        <f t="shared" ref="AW78:AW82" si="190">ROUND(+$E78*AV78,2)</f>
        <v>71.459999999999994</v>
      </c>
      <c r="AX78" s="32">
        <f>AW78/AW$86</f>
        <v>0.20956011730205276</v>
      </c>
      <c r="AY78" s="17">
        <f>1.26*VLOOKUP($B78,SINAPI!B:AE,21,FALSE)</f>
        <v>160.42319999999998</v>
      </c>
      <c r="AZ78" s="17">
        <f t="shared" ref="AZ78:AZ82" si="191">ROUND(+$E78*AY78,2)</f>
        <v>72.19</v>
      </c>
      <c r="BA78" s="32">
        <f>AZ78/AZ$86</f>
        <v>0.19062582519144439</v>
      </c>
      <c r="BB78" s="17">
        <f>1.26*VLOOKUP($B78,SINAPI!B:AE,19,FALSE)</f>
        <v>171.97740000000002</v>
      </c>
      <c r="BC78" s="17">
        <f t="shared" ref="BC78:BC82" si="192">ROUND(+$E78*BB78,2)</f>
        <v>77.39</v>
      </c>
      <c r="BD78" s="32">
        <f>BC78/BC$86</f>
        <v>0.2017466110531804</v>
      </c>
      <c r="BE78" s="17">
        <f>1.26*VLOOKUP($B78,SINAPI!B:AE,20,FALSE)</f>
        <v>159.07499999999999</v>
      </c>
      <c r="BF78" s="17">
        <f t="shared" ref="BF78:BF82" si="193">ROUND(+$E78*BE78,2)</f>
        <v>71.58</v>
      </c>
      <c r="BG78" s="32">
        <f>BF78/BF$86</f>
        <v>0.20275322909585317</v>
      </c>
      <c r="BH78" s="17">
        <f>1.26*VLOOKUP($B78,SINAPI!B:AE,22,FALSE)</f>
        <v>173.1618</v>
      </c>
      <c r="BI78" s="17">
        <f t="shared" ref="BI78:BI82" si="194">ROUND(+$E78*BH78,2)</f>
        <v>77.92</v>
      </c>
      <c r="BJ78" s="32">
        <f>BI78/BI$86</f>
        <v>0.18984504434265664</v>
      </c>
      <c r="BK78" s="17">
        <f>1.26*VLOOKUP($B78,SINAPI!B:AE,23,FALSE)</f>
        <v>164.40479999999999</v>
      </c>
      <c r="BL78" s="17">
        <f t="shared" ref="BL78:BL82" si="195">ROUND(+$E78*BK78,2)</f>
        <v>73.98</v>
      </c>
      <c r="BM78" s="32">
        <f>BL78/BL$86</f>
        <v>0.20458505019219603</v>
      </c>
      <c r="BN78" s="17">
        <f>1.26*VLOOKUP($B78,SINAPI!B:AE,26,FALSE)</f>
        <v>155.4462</v>
      </c>
      <c r="BO78" s="17">
        <f t="shared" ref="BO78:BO82" si="196">ROUND(+$E78*BN78,2)</f>
        <v>69.95</v>
      </c>
      <c r="BP78" s="32">
        <f>BO78/BO$86</f>
        <v>0.18927402115972619</v>
      </c>
      <c r="BQ78" s="17">
        <f>1.26*VLOOKUP($B78,SINAPI!B:AE,24,FALSE)</f>
        <v>170.42759999999998</v>
      </c>
      <c r="BR78" s="17">
        <f t="shared" ref="BR78:BR82" si="197">ROUND(+$E78*BQ78,2)</f>
        <v>76.69</v>
      </c>
      <c r="BS78" s="32">
        <f>BR78/BR$86</f>
        <v>0.21248476116590925</v>
      </c>
      <c r="BT78" s="17">
        <f>1.26*VLOOKUP($B78,SINAPI!B:AE,25,FALSE)</f>
        <v>159.84360000000001</v>
      </c>
      <c r="BU78" s="17">
        <f t="shared" ref="BU78:BU82" si="198">ROUND(+$E78*BT78,2)</f>
        <v>71.930000000000007</v>
      </c>
      <c r="BV78" s="32">
        <f>BU78/BU$86</f>
        <v>0.20232335733573353</v>
      </c>
      <c r="BW78" s="17">
        <f>1.26*VLOOKUP($B78,SINAPI!B:AE,27,FALSE)</f>
        <v>164.21580000000003</v>
      </c>
      <c r="BX78" s="17">
        <f t="shared" ref="BX78:BX82" si="199">ROUND(+$E78*BW78,2)</f>
        <v>73.900000000000006</v>
      </c>
      <c r="BY78" s="32">
        <f>BX78/BX$86</f>
        <v>0.19807022246046641</v>
      </c>
      <c r="BZ78" s="17">
        <f>1.26*VLOOKUP($B78,SINAPI!B:AE,29,FALSE)</f>
        <v>167.84460000000001</v>
      </c>
      <c r="CA78" s="17">
        <f t="shared" ref="CA78:CA82" si="200">ROUND(+$E78*BZ78,2)</f>
        <v>75.53</v>
      </c>
      <c r="CB78" s="32">
        <f>CA78/CA$86</f>
        <v>0.19528401892597669</v>
      </c>
      <c r="CC78" s="17">
        <f>1.26*VLOOKUP($B78,SINAPI!B:AE,28,FALSE)</f>
        <v>165.36240000000001</v>
      </c>
      <c r="CD78" s="17">
        <f t="shared" ref="CD78:CD82" si="201">ROUND(+$E78*CC78,2)</f>
        <v>74.41</v>
      </c>
      <c r="CE78" s="32">
        <f>CD78/CD$86</f>
        <v>0.20620185113340353</v>
      </c>
      <c r="CF78" s="17">
        <f>1.26*VLOOKUP($B78,SINAPI!B:AE,30,FALSE)</f>
        <v>156.40379999999999</v>
      </c>
      <c r="CG78" s="17">
        <f t="shared" ref="CG78:CG82" si="202">ROUND(+$E78*CF78,2)</f>
        <v>70.38</v>
      </c>
      <c r="CH78" s="32">
        <f>CG78/CG$86</f>
        <v>0.20529125222413444</v>
      </c>
    </row>
    <row r="79" spans="1:86" ht="15.75" customHeight="1">
      <c r="B79" s="11" t="s">
        <v>11415</v>
      </c>
      <c r="C79" s="10" t="str">
        <f>VLOOKUP($B79,SINAPI!B:AE,2,FALSE)</f>
        <v>RECOMPOSIÇÃO DE REVESTIMENTO EM CONCRETO ASFÁLTICO (AQUISIÇÃO EM USINA), PARA O FECHAMENTO DE VALAS - INCLUSO DEMOLIÇÃO DO PAVIMENTO. AF_12/2020</v>
      </c>
      <c r="D79" s="52" t="str">
        <f>VLOOKUP($B79,SINAPI!B:AE,3,FALSE)</f>
        <v>M3</v>
      </c>
      <c r="E79" s="29">
        <f>0.36*0.07</f>
        <v>2.52E-2</v>
      </c>
      <c r="F79" s="17">
        <f>1.26*VLOOKUP($B79,SINAPI!B:AE,4,FALSE)</f>
        <v>2976.6365999999998</v>
      </c>
      <c r="G79" s="17">
        <f t="shared" si="175"/>
        <v>75.010000000000005</v>
      </c>
      <c r="H79" s="32">
        <f t="shared" si="176"/>
        <v>0.18793846462216879</v>
      </c>
      <c r="I79" s="17">
        <f>1.26*VLOOKUP($B79,SINAPI!B:AE,5,FALSE)</f>
        <v>1969.7706000000001</v>
      </c>
      <c r="J79" s="17">
        <f t="shared" si="177"/>
        <v>49.64</v>
      </c>
      <c r="K79" s="32">
        <f>J79/J$86</f>
        <v>0.14716869255855319</v>
      </c>
      <c r="L79" s="17">
        <f>1.26*VLOOKUP($B79,SINAPI!B:AE,7,FALSE)</f>
        <v>1963.0296000000001</v>
      </c>
      <c r="M79" s="17">
        <f t="shared" si="178"/>
        <v>49.47</v>
      </c>
      <c r="N79" s="32">
        <f>M79/M$86</f>
        <v>0.14763638534081411</v>
      </c>
      <c r="O79" s="17">
        <f>1.26*VLOOKUP($B79,SINAPI!B:AE,6,FALSE)</f>
        <v>2087.5302000000001</v>
      </c>
      <c r="P79" s="17">
        <f t="shared" si="179"/>
        <v>52.61</v>
      </c>
      <c r="Q79" s="32">
        <f>P79/P$86</f>
        <v>0.138385459136702</v>
      </c>
      <c r="R79" s="17">
        <f>1.26*VLOOKUP($B79,SINAPI!B:AE,8,FALSE)</f>
        <v>2131.5042000000003</v>
      </c>
      <c r="S79" s="17">
        <f t="shared" si="180"/>
        <v>53.71</v>
      </c>
      <c r="T79" s="32">
        <f>S79/S$86</f>
        <v>0.13186516412560459</v>
      </c>
      <c r="U79" s="17">
        <f>1.26*VLOOKUP($B79,SINAPI!B:AE,9,FALSE)</f>
        <v>2012.0183999999999</v>
      </c>
      <c r="V79" s="17">
        <f t="shared" si="181"/>
        <v>50.7</v>
      </c>
      <c r="W79" s="32">
        <f>V79/V$86</f>
        <v>0.14058340727595386</v>
      </c>
      <c r="X79" s="17">
        <f>1.26*VLOOKUP($B79,SINAPI!B:AE,10,FALSE)</f>
        <v>2000.0483999999999</v>
      </c>
      <c r="Y79" s="17">
        <f t="shared" si="182"/>
        <v>50.4</v>
      </c>
      <c r="Z79" s="32">
        <f>Y79/Y$86</f>
        <v>0.13429972287358774</v>
      </c>
      <c r="AA79" s="17">
        <f>1.26*VLOOKUP($B79,SINAPI!B:AE,11,FALSE)</f>
        <v>2431.6361999999999</v>
      </c>
      <c r="AB79" s="17">
        <f t="shared" si="183"/>
        <v>61.28</v>
      </c>
      <c r="AC79" s="32">
        <f>AB79/AB$86</f>
        <v>0.16610197056352152</v>
      </c>
      <c r="AD79" s="17">
        <f>1.26*VLOOKUP($B79,SINAPI!B:AE,12,FALSE)</f>
        <v>2052.8802000000001</v>
      </c>
      <c r="AE79" s="17">
        <f t="shared" si="184"/>
        <v>51.73</v>
      </c>
      <c r="AF79" s="32">
        <f>AE79/AE$86</f>
        <v>0.13898441698011821</v>
      </c>
      <c r="AG79" s="17">
        <f>1.26*VLOOKUP($B79,SINAPI!B:AE,13,FALSE)</f>
        <v>1973.1726000000001</v>
      </c>
      <c r="AH79" s="17">
        <f t="shared" si="185"/>
        <v>49.72</v>
      </c>
      <c r="AI79" s="32">
        <f>AH79/AH$86</f>
        <v>0.14424555397603642</v>
      </c>
      <c r="AJ79" s="17">
        <f>1.26*VLOOKUP($B79,SINAPI!B:AE,16,FALSE)</f>
        <v>1968.8507999999999</v>
      </c>
      <c r="AK79" s="17">
        <f t="shared" si="186"/>
        <v>49.62</v>
      </c>
      <c r="AL79" s="32">
        <f>AK79/AK$86</f>
        <v>0.14667021370931987</v>
      </c>
      <c r="AM79" s="17">
        <f>1.26*VLOOKUP($B79,SINAPI!B:AE,15,FALSE)</f>
        <v>2117.4048000000003</v>
      </c>
      <c r="AN79" s="17">
        <f t="shared" si="187"/>
        <v>53.36</v>
      </c>
      <c r="AO79" s="32">
        <f>AN79/AN$86</f>
        <v>0.1432983323038913</v>
      </c>
      <c r="AP79" s="17">
        <f>1.26*VLOOKUP($B79,SINAPI!B:AE,14,FALSE)</f>
        <v>2351.0718000000002</v>
      </c>
      <c r="AQ79" s="17">
        <f t="shared" si="188"/>
        <v>59.25</v>
      </c>
      <c r="AR79" s="32">
        <f>AQ79/AQ$86</f>
        <v>0.15461899791231731</v>
      </c>
      <c r="AS79" s="17">
        <f>1.26*VLOOKUP($B79,SINAPI!B:AE,17,FALSE)</f>
        <v>2076.4295999999999</v>
      </c>
      <c r="AT79" s="17">
        <f t="shared" si="189"/>
        <v>52.33</v>
      </c>
      <c r="AU79" s="32">
        <f>AT79/AT$86</f>
        <v>0.14171202643052508</v>
      </c>
      <c r="AV79" s="17">
        <f>1.26*VLOOKUP($B79,SINAPI!B:AE,18,FALSE)</f>
        <v>1991.2914000000001</v>
      </c>
      <c r="AW79" s="17">
        <f t="shared" si="190"/>
        <v>50.18</v>
      </c>
      <c r="AX79" s="32">
        <f>AW79/AW$86</f>
        <v>0.14715542521994135</v>
      </c>
      <c r="AY79" s="17">
        <f>1.26*VLOOKUP($B79,SINAPI!B:AE,21,FALSE)</f>
        <v>1944.3438000000001</v>
      </c>
      <c r="AZ79" s="17">
        <f t="shared" si="191"/>
        <v>49</v>
      </c>
      <c r="BA79" s="32">
        <f>AZ79/AZ$86</f>
        <v>0.12939001848428833</v>
      </c>
      <c r="BB79" s="17">
        <f>1.26*VLOOKUP($B79,SINAPI!B:AE,19,FALSE)</f>
        <v>2099.4497999999999</v>
      </c>
      <c r="BC79" s="17">
        <f t="shared" si="192"/>
        <v>52.91</v>
      </c>
      <c r="BD79" s="32">
        <f>BC79/BC$86</f>
        <v>0.13793013555787276</v>
      </c>
      <c r="BE79" s="17">
        <f>1.26*VLOOKUP($B79,SINAPI!B:AE,20,FALSE)</f>
        <v>2018.8098</v>
      </c>
      <c r="BF79" s="17">
        <f t="shared" si="193"/>
        <v>50.87</v>
      </c>
      <c r="BG79" s="32">
        <f>BF79/BF$86</f>
        <v>0.14409132109675959</v>
      </c>
      <c r="BH79" s="17">
        <f>1.26*VLOOKUP($B79,SINAPI!B:AE,22,FALSE)</f>
        <v>2316.0311999999999</v>
      </c>
      <c r="BI79" s="17">
        <f t="shared" si="194"/>
        <v>58.36</v>
      </c>
      <c r="BJ79" s="32">
        <f>BI79/BI$86</f>
        <v>0.14218887048045997</v>
      </c>
      <c r="BK79" s="17">
        <f>1.26*VLOOKUP($B79,SINAPI!B:AE,23,FALSE)</f>
        <v>2051.8344000000002</v>
      </c>
      <c r="BL79" s="17">
        <f t="shared" si="195"/>
        <v>51.71</v>
      </c>
      <c r="BM79" s="32">
        <f>BL79/BL$86</f>
        <v>0.14299936395564281</v>
      </c>
      <c r="BN79" s="17">
        <f>1.26*VLOOKUP($B79,SINAPI!B:AE,26,FALSE)</f>
        <v>2359.1106</v>
      </c>
      <c r="BO79" s="17">
        <f t="shared" si="196"/>
        <v>59.45</v>
      </c>
      <c r="BP79" s="32">
        <f>BO79/BO$86</f>
        <v>0.16086262413074656</v>
      </c>
      <c r="BQ79" s="17">
        <f>1.26*VLOOKUP($B79,SINAPI!B:AE,24,FALSE)</f>
        <v>2031.624</v>
      </c>
      <c r="BR79" s="17">
        <f t="shared" si="197"/>
        <v>51.2</v>
      </c>
      <c r="BS79" s="32">
        <f>BR79/BR$86</f>
        <v>0.1418596918984816</v>
      </c>
      <c r="BT79" s="17">
        <f>1.26*VLOOKUP($B79,SINAPI!B:AE,25,FALSE)</f>
        <v>2032.6320000000001</v>
      </c>
      <c r="BU79" s="17">
        <f t="shared" si="198"/>
        <v>51.22</v>
      </c>
      <c r="BV79" s="32">
        <f>BU79/BU$86</f>
        <v>0.14407065706570654</v>
      </c>
      <c r="BW79" s="17">
        <f>1.26*VLOOKUP($B79,SINAPI!B:AE,27,FALSE)</f>
        <v>2036.5128</v>
      </c>
      <c r="BX79" s="17">
        <f t="shared" si="199"/>
        <v>51.32</v>
      </c>
      <c r="BY79" s="32">
        <f>BX79/BX$86</f>
        <v>0.13755025462342538</v>
      </c>
      <c r="BZ79" s="17">
        <f>1.26*VLOOKUP($B79,SINAPI!B:AE,29,FALSE)</f>
        <v>2077.2233999999999</v>
      </c>
      <c r="CA79" s="17">
        <f t="shared" si="200"/>
        <v>52.35</v>
      </c>
      <c r="CB79" s="32">
        <f>CA79/CA$86</f>
        <v>0.13535175944359698</v>
      </c>
      <c r="CC79" s="17">
        <f>1.26*VLOOKUP($B79,SINAPI!B:AE,28,FALSE)</f>
        <v>2012.9507999999998</v>
      </c>
      <c r="CD79" s="17">
        <f t="shared" si="201"/>
        <v>50.73</v>
      </c>
      <c r="CE79" s="32">
        <f>CD79/CD$86</f>
        <v>0.14058083467272625</v>
      </c>
      <c r="CF79" s="17">
        <f>1.26*VLOOKUP($B79,SINAPI!B:AE,30,FALSE)</f>
        <v>1960.5473999999999</v>
      </c>
      <c r="CG79" s="17">
        <f t="shared" si="202"/>
        <v>49.41</v>
      </c>
      <c r="CH79" s="32">
        <f>CG79/CG$86</f>
        <v>0.14412390980952661</v>
      </c>
    </row>
    <row r="80" spans="1:86" ht="15.75" customHeight="1">
      <c r="B80" s="11" t="s">
        <v>6635</v>
      </c>
      <c r="C80" s="10" t="str">
        <f>VLOOKUP($B80,SINAPI!B:AE,2,FALSE)</f>
        <v>EXECUÇÃO DE PASSEIO (CALÇADA) OU PISO DE CONCRETO COM CONCRETO MOLDADO IN LOCO, FEITO EM OBRA, ACABAMENTO CONVENCIONAL, ESPESSURA 8 CM, ARMADO. AF_07/2016</v>
      </c>
      <c r="D80" s="52" t="str">
        <f>VLOOKUP($B80,SINAPI!B:AE,3,FALSE)</f>
        <v>M2</v>
      </c>
      <c r="E80" s="29">
        <v>0</v>
      </c>
      <c r="F80" s="17">
        <f>1.26*VLOOKUP($B80,SINAPI!B:AE,4,FALSE)</f>
        <v>145.11420000000001</v>
      </c>
      <c r="G80" s="17">
        <f t="shared" si="175"/>
        <v>0</v>
      </c>
      <c r="H80" s="32">
        <f t="shared" si="176"/>
        <v>0</v>
      </c>
      <c r="I80" s="17">
        <f>1.26*VLOOKUP($B80,SINAPI!B:AE,5,FALSE)</f>
        <v>151.81739999999999</v>
      </c>
      <c r="J80" s="17">
        <f t="shared" si="177"/>
        <v>0</v>
      </c>
      <c r="K80" s="32">
        <f>J80/J$86</f>
        <v>0</v>
      </c>
      <c r="L80" s="17">
        <f>1.26*VLOOKUP($B80,SINAPI!B:AE,7,FALSE)</f>
        <v>138.91499999999999</v>
      </c>
      <c r="M80" s="17">
        <f t="shared" si="178"/>
        <v>0</v>
      </c>
      <c r="N80" s="32">
        <f>M80/M$86</f>
        <v>0</v>
      </c>
      <c r="O80" s="17">
        <f>1.26*VLOOKUP($B80,SINAPI!B:AE,6,FALSE)</f>
        <v>140.21280000000002</v>
      </c>
      <c r="P80" s="17">
        <f t="shared" si="179"/>
        <v>0</v>
      </c>
      <c r="Q80" s="32">
        <f>P80/P$86</f>
        <v>0</v>
      </c>
      <c r="R80" s="17">
        <f>1.26*VLOOKUP($B80,SINAPI!B:AE,8,FALSE)</f>
        <v>141.435</v>
      </c>
      <c r="S80" s="17">
        <f t="shared" si="180"/>
        <v>0</v>
      </c>
      <c r="T80" s="32">
        <f>S80/S$86</f>
        <v>0</v>
      </c>
      <c r="U80" s="17">
        <f>1.26*VLOOKUP($B80,SINAPI!B:AE,9,FALSE)</f>
        <v>125.7102</v>
      </c>
      <c r="V80" s="17">
        <f t="shared" si="181"/>
        <v>0</v>
      </c>
      <c r="W80" s="32">
        <f>V80/V$86</f>
        <v>0</v>
      </c>
      <c r="X80" s="17">
        <f>1.26*VLOOKUP($B80,SINAPI!B:AE,10,FALSE)</f>
        <v>146.21040000000002</v>
      </c>
      <c r="Y80" s="17">
        <f t="shared" si="182"/>
        <v>0</v>
      </c>
      <c r="Z80" s="32">
        <f>Y80/Y$86</f>
        <v>0</v>
      </c>
      <c r="AA80" s="17">
        <f>1.26*VLOOKUP($B80,SINAPI!B:AE,11,FALSE)</f>
        <v>148.84379999999999</v>
      </c>
      <c r="AB80" s="17">
        <f t="shared" si="183"/>
        <v>0</v>
      </c>
      <c r="AC80" s="32">
        <f>AB80/AB$86</f>
        <v>0</v>
      </c>
      <c r="AD80" s="17">
        <f>1.26*VLOOKUP($B80,SINAPI!B:AE,12,FALSE)</f>
        <v>123.5556</v>
      </c>
      <c r="AE80" s="17">
        <f t="shared" si="184"/>
        <v>0</v>
      </c>
      <c r="AF80" s="32">
        <f>AE80/AE$86</f>
        <v>0</v>
      </c>
      <c r="AG80" s="17">
        <f>1.26*VLOOKUP($B80,SINAPI!B:AE,13,FALSE)</f>
        <v>129.5154</v>
      </c>
      <c r="AH80" s="17">
        <f t="shared" si="185"/>
        <v>0</v>
      </c>
      <c r="AI80" s="32">
        <f>AH80/AH$86</f>
        <v>0</v>
      </c>
      <c r="AJ80" s="17">
        <f>1.26*VLOOKUP($B80,SINAPI!B:AE,16,FALSE)</f>
        <v>141.20820000000001</v>
      </c>
      <c r="AK80" s="17">
        <f t="shared" si="186"/>
        <v>0</v>
      </c>
      <c r="AL80" s="32">
        <f>AK80/AK$86</f>
        <v>0</v>
      </c>
      <c r="AM80" s="17">
        <f>1.26*VLOOKUP($B80,SINAPI!B:AE,15,FALSE)</f>
        <v>142.6446</v>
      </c>
      <c r="AN80" s="17">
        <f t="shared" si="187"/>
        <v>0</v>
      </c>
      <c r="AO80" s="32">
        <f>AN80/AN$86</f>
        <v>0</v>
      </c>
      <c r="AP80" s="17">
        <f>1.26*VLOOKUP($B80,SINAPI!B:AE,14,FALSE)</f>
        <v>137.6046</v>
      </c>
      <c r="AQ80" s="17">
        <f t="shared" si="188"/>
        <v>0</v>
      </c>
      <c r="AR80" s="32">
        <f>AQ80/AQ$86</f>
        <v>0</v>
      </c>
      <c r="AS80" s="17">
        <f>1.26*VLOOKUP($B80,SINAPI!B:AE,17,FALSE)</f>
        <v>136.08000000000001</v>
      </c>
      <c r="AT80" s="17">
        <f t="shared" si="189"/>
        <v>0</v>
      </c>
      <c r="AU80" s="32">
        <f>AT80/AT$86</f>
        <v>0</v>
      </c>
      <c r="AV80" s="17">
        <f>1.26*VLOOKUP($B80,SINAPI!B:AE,18,FALSE)</f>
        <v>118.02420000000001</v>
      </c>
      <c r="AW80" s="17">
        <f t="shared" si="190"/>
        <v>0</v>
      </c>
      <c r="AX80" s="32">
        <f>AW80/AW$86</f>
        <v>0</v>
      </c>
      <c r="AY80" s="17">
        <f>1.26*VLOOKUP($B80,SINAPI!B:AE,21,FALSE)</f>
        <v>140.51519999999999</v>
      </c>
      <c r="AZ80" s="17">
        <f t="shared" si="191"/>
        <v>0</v>
      </c>
      <c r="BA80" s="32">
        <f>AZ80/AZ$86</f>
        <v>0</v>
      </c>
      <c r="BB80" s="17">
        <f>1.26*VLOOKUP($B80,SINAPI!B:AE,19,FALSE)</f>
        <v>121.7916</v>
      </c>
      <c r="BC80" s="17">
        <f t="shared" si="192"/>
        <v>0</v>
      </c>
      <c r="BD80" s="32">
        <f>BC80/BC$86</f>
        <v>0</v>
      </c>
      <c r="BE80" s="17">
        <f>1.26*VLOOKUP($B80,SINAPI!B:AE,20,FALSE)</f>
        <v>135.66419999999999</v>
      </c>
      <c r="BF80" s="17">
        <f t="shared" si="193"/>
        <v>0</v>
      </c>
      <c r="BG80" s="32">
        <f>BF80/BF$86</f>
        <v>0</v>
      </c>
      <c r="BH80" s="17">
        <f>1.26*VLOOKUP($B80,SINAPI!B:AE,22,FALSE)</f>
        <v>135.0342</v>
      </c>
      <c r="BI80" s="17">
        <f t="shared" si="194"/>
        <v>0</v>
      </c>
      <c r="BJ80" s="32">
        <f>BI80/BI$86</f>
        <v>0</v>
      </c>
      <c r="BK80" s="17">
        <f>1.26*VLOOKUP($B80,SINAPI!B:AE,23,FALSE)</f>
        <v>125.42040000000001</v>
      </c>
      <c r="BL80" s="17">
        <f t="shared" si="195"/>
        <v>0</v>
      </c>
      <c r="BM80" s="32">
        <f>BL80/BL$86</f>
        <v>0</v>
      </c>
      <c r="BN80" s="17">
        <f>1.26*VLOOKUP($B80,SINAPI!B:AE,26,FALSE)</f>
        <v>140.12459999999999</v>
      </c>
      <c r="BO80" s="17">
        <f t="shared" si="196"/>
        <v>0</v>
      </c>
      <c r="BP80" s="32">
        <f>BO80/BO$86</f>
        <v>0</v>
      </c>
      <c r="BQ80" s="17">
        <f>1.26*VLOOKUP($B80,SINAPI!B:AE,24,FALSE)</f>
        <v>149.25960000000001</v>
      </c>
      <c r="BR80" s="17">
        <f t="shared" si="197"/>
        <v>0</v>
      </c>
      <c r="BS80" s="32">
        <f>BR80/BR$86</f>
        <v>0</v>
      </c>
      <c r="BT80" s="17">
        <f>1.26*VLOOKUP($B80,SINAPI!B:AE,25,FALSE)</f>
        <v>187.5762</v>
      </c>
      <c r="BU80" s="17">
        <f t="shared" si="198"/>
        <v>0</v>
      </c>
      <c r="BV80" s="32">
        <f>BU80/BU$86</f>
        <v>0</v>
      </c>
      <c r="BW80" s="17">
        <f>1.26*VLOOKUP($B80,SINAPI!B:AE,27,FALSE)</f>
        <v>144.71099999999998</v>
      </c>
      <c r="BX80" s="17">
        <f t="shared" si="199"/>
        <v>0</v>
      </c>
      <c r="BY80" s="32">
        <f>BX80/BX$86</f>
        <v>0</v>
      </c>
      <c r="BZ80" s="17">
        <f>1.26*VLOOKUP($B80,SINAPI!B:AE,29,FALSE)</f>
        <v>129.89340000000001</v>
      </c>
      <c r="CA80" s="17">
        <f t="shared" si="200"/>
        <v>0</v>
      </c>
      <c r="CB80" s="32">
        <f>CA80/CA$86</f>
        <v>0</v>
      </c>
      <c r="CC80" s="17">
        <f>1.26*VLOOKUP($B80,SINAPI!B:AE,28,FALSE)</f>
        <v>157.5378</v>
      </c>
      <c r="CD80" s="17">
        <f t="shared" si="201"/>
        <v>0</v>
      </c>
      <c r="CE80" s="32">
        <f>CD80/CD$86</f>
        <v>0</v>
      </c>
      <c r="CF80" s="17">
        <f>1.26*VLOOKUP($B80,SINAPI!B:AE,30,FALSE)</f>
        <v>128.46959999999999</v>
      </c>
      <c r="CG80" s="17">
        <f t="shared" si="202"/>
        <v>0</v>
      </c>
      <c r="CH80" s="32">
        <f>CG80/CG$86</f>
        <v>0</v>
      </c>
    </row>
    <row r="81" spans="1:86" ht="15.75" customHeight="1">
      <c r="B81" s="11" t="s">
        <v>7596</v>
      </c>
      <c r="C81" s="10" t="str">
        <f>VLOOKUP($B81,SINAPI!B:AE,2,FALSE)</f>
        <v>GUIA (MEIO-FIO) E SARJETA CONJUGADOS DE CONCRETO, MOLDADA  IN LOCO  EM TRECHO RETO COM EXTRUSORA, 60 CM BASE (15 CM BASE DA GUIA + 45 CM BASE DA SARJETA) X 26 CM ALTURA. AF_06/2016</v>
      </c>
      <c r="D81" s="52" t="str">
        <f>VLOOKUP($B81,SINAPI!B:AE,3,FALSE)</f>
        <v>M</v>
      </c>
      <c r="E81" s="29">
        <v>0.02</v>
      </c>
      <c r="F81" s="17">
        <f>1.26*VLOOKUP($B81,SINAPI!B:AE,4,FALSE)</f>
        <v>130.43520000000001</v>
      </c>
      <c r="G81" s="17">
        <f t="shared" si="175"/>
        <v>2.61</v>
      </c>
      <c r="H81" s="32">
        <f t="shared" si="176"/>
        <v>6.5393866506313885E-3</v>
      </c>
      <c r="I81" s="17">
        <f>1.26*VLOOKUP($B81,SINAPI!B:AE,5,FALSE)</f>
        <v>73.571399999999997</v>
      </c>
      <c r="J81" s="17">
        <f t="shared" si="177"/>
        <v>1.47</v>
      </c>
      <c r="K81" s="32">
        <f>J81/J$86</f>
        <v>4.358138155944262E-3</v>
      </c>
      <c r="L81" s="17">
        <f>1.26*VLOOKUP($B81,SINAPI!B:AE,7,FALSE)</f>
        <v>104.35319999999999</v>
      </c>
      <c r="M81" s="17">
        <f t="shared" si="178"/>
        <v>2.09</v>
      </c>
      <c r="N81" s="32">
        <f>M81/M$86</f>
        <v>6.2373164617404789E-3</v>
      </c>
      <c r="O81" s="17">
        <f>1.26*VLOOKUP($B81,SINAPI!B:AE,6,FALSE)</f>
        <v>102.76560000000001</v>
      </c>
      <c r="P81" s="17">
        <f t="shared" si="179"/>
        <v>2.06</v>
      </c>
      <c r="Q81" s="32">
        <f>P81/P$86</f>
        <v>5.4186285082989186E-3</v>
      </c>
      <c r="R81" s="17">
        <f>1.26*VLOOKUP($B81,SINAPI!B:AE,8,FALSE)</f>
        <v>83.852999999999994</v>
      </c>
      <c r="S81" s="17">
        <f t="shared" si="180"/>
        <v>1.68</v>
      </c>
      <c r="T81" s="32">
        <f>S81/S$86</f>
        <v>4.1246225233851361E-3</v>
      </c>
      <c r="U81" s="17">
        <f>1.26*VLOOKUP($B81,SINAPI!B:AE,9,FALSE)</f>
        <v>76.998599999999996</v>
      </c>
      <c r="V81" s="17">
        <f t="shared" si="181"/>
        <v>1.54</v>
      </c>
      <c r="W81" s="32">
        <f>V81/V$86</f>
        <v>4.2701863354037261E-3</v>
      </c>
      <c r="X81" s="17">
        <f>1.26*VLOOKUP($B81,SINAPI!B:AE,10,FALSE)</f>
        <v>76.040999999999997</v>
      </c>
      <c r="Y81" s="17">
        <f t="shared" si="182"/>
        <v>1.52</v>
      </c>
      <c r="Z81" s="32">
        <f>Y81/Y$86</f>
        <v>4.0503091025367727E-3</v>
      </c>
      <c r="AA81" s="17">
        <f>1.26*VLOOKUP($B81,SINAPI!B:AE,11,FALSE)</f>
        <v>73.457999999999998</v>
      </c>
      <c r="AB81" s="17">
        <f t="shared" si="183"/>
        <v>1.47</v>
      </c>
      <c r="AC81" s="32">
        <f>AB81/AB$86</f>
        <v>3.9844957037920466E-3</v>
      </c>
      <c r="AD81" s="17">
        <f>1.26*VLOOKUP($B81,SINAPI!B:AE,12,FALSE)</f>
        <v>85.717799999999997</v>
      </c>
      <c r="AE81" s="17">
        <f t="shared" si="184"/>
        <v>1.71</v>
      </c>
      <c r="AF81" s="32">
        <f>AE81/AE$86</f>
        <v>4.5943041375604513E-3</v>
      </c>
      <c r="AG81" s="17">
        <f>1.26*VLOOKUP($B81,SINAPI!B:AE,13,FALSE)</f>
        <v>76.847400000000007</v>
      </c>
      <c r="AH81" s="17">
        <f t="shared" si="185"/>
        <v>1.54</v>
      </c>
      <c r="AI81" s="32">
        <f>AH81/AH$86</f>
        <v>4.4677826452754641E-3</v>
      </c>
      <c r="AJ81" s="17">
        <f>1.26*VLOOKUP($B81,SINAPI!B:AE,16,FALSE)</f>
        <v>91.677600000000012</v>
      </c>
      <c r="AK81" s="17">
        <f t="shared" si="186"/>
        <v>1.83</v>
      </c>
      <c r="AL81" s="32">
        <f>AK81/AK$86</f>
        <v>5.4092400461115556E-3</v>
      </c>
      <c r="AM81" s="17">
        <f>1.26*VLOOKUP($B81,SINAPI!B:AE,15,FALSE)</f>
        <v>80.740799999999993</v>
      </c>
      <c r="AN81" s="17">
        <f t="shared" si="187"/>
        <v>1.61</v>
      </c>
      <c r="AO81" s="32">
        <f>AN81/AN$86</f>
        <v>4.3236565781346516E-3</v>
      </c>
      <c r="AP81" s="17">
        <f>1.26*VLOOKUP($B81,SINAPI!B:AE,14,FALSE)</f>
        <v>74.087999999999994</v>
      </c>
      <c r="AQ81" s="17">
        <f t="shared" si="188"/>
        <v>1.48</v>
      </c>
      <c r="AR81" s="32">
        <f>AQ81/AQ$86</f>
        <v>3.8622129436325673E-3</v>
      </c>
      <c r="AS81" s="17">
        <f>1.26*VLOOKUP($B81,SINAPI!B:AE,17,FALSE)</f>
        <v>91.790999999999997</v>
      </c>
      <c r="AT81" s="17">
        <f t="shared" si="189"/>
        <v>1.84</v>
      </c>
      <c r="AU81" s="32">
        <f>AT81/AT$86</f>
        <v>4.9828039104178523E-3</v>
      </c>
      <c r="AV81" s="17">
        <f>1.26*VLOOKUP($B81,SINAPI!B:AE,18,FALSE)</f>
        <v>72.084599999999995</v>
      </c>
      <c r="AW81" s="17">
        <f t="shared" si="190"/>
        <v>1.44</v>
      </c>
      <c r="AX81" s="32">
        <f>AW81/AW$86</f>
        <v>4.2228739002932551E-3</v>
      </c>
      <c r="AY81" s="17">
        <f>1.26*VLOOKUP($B81,SINAPI!B:AE,21,FALSE)</f>
        <v>77.691599999999994</v>
      </c>
      <c r="AZ81" s="17">
        <f t="shared" si="191"/>
        <v>1.55</v>
      </c>
      <c r="BA81" s="32">
        <f>AZ81/AZ$86</f>
        <v>4.0929495642989169E-3</v>
      </c>
      <c r="BB81" s="17">
        <f>1.26*VLOOKUP($B81,SINAPI!B:AE,19,FALSE)</f>
        <v>77.641199999999998</v>
      </c>
      <c r="BC81" s="17">
        <f t="shared" si="192"/>
        <v>1.55</v>
      </c>
      <c r="BD81" s="32">
        <f>BC81/BC$86</f>
        <v>4.0406673618352453E-3</v>
      </c>
      <c r="BE81" s="17">
        <f>1.26*VLOOKUP($B81,SINAPI!B:AE,20,FALSE)</f>
        <v>79.0398</v>
      </c>
      <c r="BF81" s="17">
        <f t="shared" si="193"/>
        <v>1.58</v>
      </c>
      <c r="BG81" s="32">
        <f>BF81/BF$86</f>
        <v>4.4754135508724233E-3</v>
      </c>
      <c r="BH81" s="17">
        <f>1.26*VLOOKUP($B81,SINAPI!B:AE,22,FALSE)</f>
        <v>81.030600000000007</v>
      </c>
      <c r="BI81" s="17">
        <f t="shared" si="194"/>
        <v>1.62</v>
      </c>
      <c r="BJ81" s="32">
        <f>BI81/BI$86</f>
        <v>3.9469837247831591E-3</v>
      </c>
      <c r="BK81" s="17">
        <f>1.26*VLOOKUP($B81,SINAPI!B:AE,23,FALSE)</f>
        <v>77.590800000000002</v>
      </c>
      <c r="BL81" s="17">
        <f t="shared" si="195"/>
        <v>1.55</v>
      </c>
      <c r="BM81" s="32">
        <f>BL81/BL$86</f>
        <v>4.2863858853460909E-3</v>
      </c>
      <c r="BN81" s="17">
        <f>1.26*VLOOKUP($B81,SINAPI!B:AE,26,FALSE)</f>
        <v>84.306600000000003</v>
      </c>
      <c r="BO81" s="17">
        <f t="shared" si="196"/>
        <v>1.69</v>
      </c>
      <c r="BP81" s="32">
        <f>BO81/BO$86</f>
        <v>4.5728819979976732E-3</v>
      </c>
      <c r="BQ81" s="17">
        <f>1.26*VLOOKUP($B81,SINAPI!B:AE,24,FALSE)</f>
        <v>98.532000000000011</v>
      </c>
      <c r="BR81" s="17">
        <f t="shared" si="197"/>
        <v>1.97</v>
      </c>
      <c r="BS81" s="32">
        <f>BR81/BR$86</f>
        <v>5.4582733015626711E-3</v>
      </c>
      <c r="BT81" s="17">
        <f>1.26*VLOOKUP($B81,SINAPI!B:AE,25,FALSE)</f>
        <v>129.8304</v>
      </c>
      <c r="BU81" s="17">
        <f t="shared" si="198"/>
        <v>2.6</v>
      </c>
      <c r="BV81" s="32">
        <f>BU81/BU$86</f>
        <v>7.3132313231323116E-3</v>
      </c>
      <c r="BW81" s="17">
        <f>1.26*VLOOKUP($B81,SINAPI!B:AE,27,FALSE)</f>
        <v>85.591800000000006</v>
      </c>
      <c r="BX81" s="17">
        <f t="shared" si="199"/>
        <v>1.71</v>
      </c>
      <c r="BY81" s="32">
        <f>BX81/BX$86</f>
        <v>4.5832216563923885E-3</v>
      </c>
      <c r="BZ81" s="17">
        <f>1.26*VLOOKUP($B81,SINAPI!B:AE,29,FALSE)</f>
        <v>79.0398</v>
      </c>
      <c r="CA81" s="17">
        <f t="shared" si="200"/>
        <v>1.58</v>
      </c>
      <c r="CB81" s="32">
        <f>CA81/CA$86</f>
        <v>4.0851151847351146E-3</v>
      </c>
      <c r="CC81" s="17">
        <f>1.26*VLOOKUP($B81,SINAPI!B:AE,28,FALSE)</f>
        <v>73.558800000000005</v>
      </c>
      <c r="CD81" s="17">
        <f t="shared" si="201"/>
        <v>1.47</v>
      </c>
      <c r="CE81" s="32">
        <f>CD81/CD$86</f>
        <v>4.0736019508950836E-3</v>
      </c>
      <c r="CF81" s="17">
        <f>1.26*VLOOKUP($B81,SINAPI!B:AE,30,FALSE)</f>
        <v>75.184200000000004</v>
      </c>
      <c r="CG81" s="17">
        <f t="shared" si="202"/>
        <v>1.5</v>
      </c>
      <c r="CH81" s="32">
        <f>CG81/CG$86</f>
        <v>4.3753463815885433E-3</v>
      </c>
    </row>
    <row r="82" spans="1:86" ht="15.75" customHeight="1">
      <c r="B82" s="11" t="s">
        <v>7596</v>
      </c>
      <c r="C82" s="10" t="str">
        <f>VLOOKUP($B82,SINAPI!B:AE,2,FALSE)</f>
        <v>GUIA (MEIO-FIO) E SARJETA CONJUGADOS DE CONCRETO, MOLDADA  IN LOCO  EM TRECHO RETO COM EXTRUSORA, 60 CM BASE (15 CM BASE DA GUIA + 45 CM BASE DA SARJETA) X 26 CM ALTURA. AF_06/2016</v>
      </c>
      <c r="D82" s="52" t="str">
        <f>VLOOKUP($B82,SINAPI!B:AE,3,FALSE)</f>
        <v>M</v>
      </c>
      <c r="E82" s="29">
        <v>0.02</v>
      </c>
      <c r="F82" s="17">
        <f>1.26*VLOOKUP($B82,SINAPI!B:AE,4,FALSE)</f>
        <v>130.43520000000001</v>
      </c>
      <c r="G82" s="17">
        <f t="shared" si="175"/>
        <v>2.61</v>
      </c>
      <c r="H82" s="32">
        <f t="shared" si="176"/>
        <v>6.5393866506313885E-3</v>
      </c>
      <c r="I82" s="17">
        <f>1.26*VLOOKUP($B82,SINAPI!B:AE,5,FALSE)</f>
        <v>73.571399999999997</v>
      </c>
      <c r="J82" s="17">
        <f t="shared" si="177"/>
        <v>1.47</v>
      </c>
      <c r="K82" s="32">
        <f>J82/J$86</f>
        <v>4.358138155944262E-3</v>
      </c>
      <c r="L82" s="17">
        <f>1.26*VLOOKUP($B82,SINAPI!B:AE,7,FALSE)</f>
        <v>104.35319999999999</v>
      </c>
      <c r="M82" s="17">
        <f t="shared" si="178"/>
        <v>2.09</v>
      </c>
      <c r="N82" s="32">
        <f>M82/M$86</f>
        <v>6.2373164617404789E-3</v>
      </c>
      <c r="O82" s="17">
        <f>1.26*VLOOKUP($B82,SINAPI!B:AE,6,FALSE)</f>
        <v>102.76560000000001</v>
      </c>
      <c r="P82" s="17">
        <f t="shared" si="179"/>
        <v>2.06</v>
      </c>
      <c r="Q82" s="32">
        <f>P82/P$86</f>
        <v>5.4186285082989186E-3</v>
      </c>
      <c r="R82" s="17">
        <f>1.26*VLOOKUP($B82,SINAPI!B:AE,8,FALSE)</f>
        <v>83.852999999999994</v>
      </c>
      <c r="S82" s="17">
        <f t="shared" si="180"/>
        <v>1.68</v>
      </c>
      <c r="T82" s="32">
        <f>S82/S$86</f>
        <v>4.1246225233851361E-3</v>
      </c>
      <c r="U82" s="17">
        <f>1.26*VLOOKUP($B82,SINAPI!B:AE,9,FALSE)</f>
        <v>76.998599999999996</v>
      </c>
      <c r="V82" s="17">
        <f t="shared" si="181"/>
        <v>1.54</v>
      </c>
      <c r="W82" s="32">
        <f>V82/V$86</f>
        <v>4.2701863354037261E-3</v>
      </c>
      <c r="X82" s="17">
        <f>1.26*VLOOKUP($B82,SINAPI!B:AE,10,FALSE)</f>
        <v>76.040999999999997</v>
      </c>
      <c r="Y82" s="17">
        <f t="shared" si="182"/>
        <v>1.52</v>
      </c>
      <c r="Z82" s="32">
        <f>Y82/Y$86</f>
        <v>4.0503091025367727E-3</v>
      </c>
      <c r="AA82" s="17">
        <f>1.26*VLOOKUP($B82,SINAPI!B:AE,11,FALSE)</f>
        <v>73.457999999999998</v>
      </c>
      <c r="AB82" s="17">
        <f t="shared" si="183"/>
        <v>1.47</v>
      </c>
      <c r="AC82" s="32">
        <f>AB82/AB$86</f>
        <v>3.9844957037920466E-3</v>
      </c>
      <c r="AD82" s="17">
        <f>1.26*VLOOKUP($B82,SINAPI!B:AE,12,FALSE)</f>
        <v>85.717799999999997</v>
      </c>
      <c r="AE82" s="17">
        <f t="shared" si="184"/>
        <v>1.71</v>
      </c>
      <c r="AF82" s="32">
        <f>AE82/AE$86</f>
        <v>4.5943041375604513E-3</v>
      </c>
      <c r="AG82" s="17">
        <f>1.26*VLOOKUP($B82,SINAPI!B:AE,13,FALSE)</f>
        <v>76.847400000000007</v>
      </c>
      <c r="AH82" s="17">
        <f t="shared" si="185"/>
        <v>1.54</v>
      </c>
      <c r="AI82" s="32">
        <f>AH82/AH$86</f>
        <v>4.4677826452754641E-3</v>
      </c>
      <c r="AJ82" s="17">
        <f>1.26*VLOOKUP($B82,SINAPI!B:AE,16,FALSE)</f>
        <v>91.677600000000012</v>
      </c>
      <c r="AK82" s="17">
        <f t="shared" si="186"/>
        <v>1.83</v>
      </c>
      <c r="AL82" s="32">
        <f>AK82/AK$86</f>
        <v>5.4092400461115556E-3</v>
      </c>
      <c r="AM82" s="17">
        <f>1.26*VLOOKUP($B82,SINAPI!B:AE,15,FALSE)</f>
        <v>80.740799999999993</v>
      </c>
      <c r="AN82" s="17">
        <f t="shared" si="187"/>
        <v>1.61</v>
      </c>
      <c r="AO82" s="32">
        <f>AN82/AN$86</f>
        <v>4.3236565781346516E-3</v>
      </c>
      <c r="AP82" s="17">
        <f>1.26*VLOOKUP($B82,SINAPI!B:AE,14,FALSE)</f>
        <v>74.087999999999994</v>
      </c>
      <c r="AQ82" s="17">
        <f t="shared" si="188"/>
        <v>1.48</v>
      </c>
      <c r="AR82" s="32">
        <f>AQ82/AQ$86</f>
        <v>3.8622129436325673E-3</v>
      </c>
      <c r="AS82" s="17">
        <f>1.26*VLOOKUP($B82,SINAPI!B:AE,17,FALSE)</f>
        <v>91.790999999999997</v>
      </c>
      <c r="AT82" s="17">
        <f t="shared" si="189"/>
        <v>1.84</v>
      </c>
      <c r="AU82" s="32">
        <f>AT82/AT$86</f>
        <v>4.9828039104178523E-3</v>
      </c>
      <c r="AV82" s="17">
        <f>1.26*VLOOKUP($B82,SINAPI!B:AE,18,FALSE)</f>
        <v>72.084599999999995</v>
      </c>
      <c r="AW82" s="17">
        <f t="shared" si="190"/>
        <v>1.44</v>
      </c>
      <c r="AX82" s="32">
        <f>AW82/AW$86</f>
        <v>4.2228739002932551E-3</v>
      </c>
      <c r="AY82" s="17">
        <f>1.26*VLOOKUP($B82,SINAPI!B:AE,21,FALSE)</f>
        <v>77.691599999999994</v>
      </c>
      <c r="AZ82" s="17">
        <f t="shared" si="191"/>
        <v>1.55</v>
      </c>
      <c r="BA82" s="32">
        <f>AZ82/AZ$86</f>
        <v>4.0929495642989169E-3</v>
      </c>
      <c r="BB82" s="17">
        <f>1.26*VLOOKUP($B82,SINAPI!B:AE,19,FALSE)</f>
        <v>77.641199999999998</v>
      </c>
      <c r="BC82" s="17">
        <f t="shared" si="192"/>
        <v>1.55</v>
      </c>
      <c r="BD82" s="32">
        <f>BC82/BC$86</f>
        <v>4.0406673618352453E-3</v>
      </c>
      <c r="BE82" s="17">
        <f>1.26*VLOOKUP($B82,SINAPI!B:AE,20,FALSE)</f>
        <v>79.0398</v>
      </c>
      <c r="BF82" s="17">
        <f t="shared" si="193"/>
        <v>1.58</v>
      </c>
      <c r="BG82" s="32">
        <f>BF82/BF$86</f>
        <v>4.4754135508724233E-3</v>
      </c>
      <c r="BH82" s="17">
        <f>1.26*VLOOKUP($B82,SINAPI!B:AE,22,FALSE)</f>
        <v>81.030600000000007</v>
      </c>
      <c r="BI82" s="17">
        <f t="shared" si="194"/>
        <v>1.62</v>
      </c>
      <c r="BJ82" s="32">
        <f>BI82/BI$86</f>
        <v>3.9469837247831591E-3</v>
      </c>
      <c r="BK82" s="17">
        <f>1.26*VLOOKUP($B82,SINAPI!B:AE,23,FALSE)</f>
        <v>77.590800000000002</v>
      </c>
      <c r="BL82" s="17">
        <f t="shared" si="195"/>
        <v>1.55</v>
      </c>
      <c r="BM82" s="32">
        <f>BL82/BL$86</f>
        <v>4.2863858853460909E-3</v>
      </c>
      <c r="BN82" s="17">
        <f>1.26*VLOOKUP($B82,SINAPI!B:AE,26,FALSE)</f>
        <v>84.306600000000003</v>
      </c>
      <c r="BO82" s="17">
        <f t="shared" si="196"/>
        <v>1.69</v>
      </c>
      <c r="BP82" s="32">
        <f>BO82/BO$86</f>
        <v>4.5728819979976732E-3</v>
      </c>
      <c r="BQ82" s="17">
        <f>1.26*VLOOKUP($B82,SINAPI!B:AE,24,FALSE)</f>
        <v>98.532000000000011</v>
      </c>
      <c r="BR82" s="17">
        <f t="shared" si="197"/>
        <v>1.97</v>
      </c>
      <c r="BS82" s="32">
        <f>BR82/BR$86</f>
        <v>5.4582733015626711E-3</v>
      </c>
      <c r="BT82" s="17">
        <f>1.26*VLOOKUP($B82,SINAPI!B:AE,25,FALSE)</f>
        <v>129.8304</v>
      </c>
      <c r="BU82" s="17">
        <f t="shared" si="198"/>
        <v>2.6</v>
      </c>
      <c r="BV82" s="32">
        <f>BU82/BU$86</f>
        <v>7.3132313231323116E-3</v>
      </c>
      <c r="BW82" s="17">
        <f>1.26*VLOOKUP($B82,SINAPI!B:AE,27,FALSE)</f>
        <v>85.591800000000006</v>
      </c>
      <c r="BX82" s="17">
        <f t="shared" si="199"/>
        <v>1.71</v>
      </c>
      <c r="BY82" s="32">
        <f>BX82/BX$86</f>
        <v>4.5832216563923885E-3</v>
      </c>
      <c r="BZ82" s="17">
        <f>1.26*VLOOKUP($B82,SINAPI!B:AE,29,FALSE)</f>
        <v>79.0398</v>
      </c>
      <c r="CA82" s="17">
        <f t="shared" si="200"/>
        <v>1.58</v>
      </c>
      <c r="CB82" s="32">
        <f>CA82/CA$86</f>
        <v>4.0851151847351146E-3</v>
      </c>
      <c r="CC82" s="17">
        <f>1.26*VLOOKUP($B82,SINAPI!B:AE,28,FALSE)</f>
        <v>73.558800000000005</v>
      </c>
      <c r="CD82" s="17">
        <f t="shared" si="201"/>
        <v>1.47</v>
      </c>
      <c r="CE82" s="32">
        <f>CD82/CD$86</f>
        <v>4.0736019508950836E-3</v>
      </c>
      <c r="CF82" s="17">
        <f>1.26*VLOOKUP($B82,SINAPI!B:AE,30,FALSE)</f>
        <v>75.184200000000004</v>
      </c>
      <c r="CG82" s="17">
        <f t="shared" si="202"/>
        <v>1.5</v>
      </c>
      <c r="CH82" s="32">
        <f>CG82/CG$86</f>
        <v>4.3753463815885433E-3</v>
      </c>
    </row>
    <row r="83" spans="1:86" ht="15.75" customHeight="1">
      <c r="B83" s="30"/>
      <c r="C83" s="30"/>
      <c r="D83" s="52"/>
      <c r="E83" s="52"/>
      <c r="F83" s="17"/>
      <c r="G83" s="30"/>
      <c r="H83" s="30"/>
      <c r="I83" s="17"/>
      <c r="J83" s="17"/>
      <c r="K83" s="32"/>
      <c r="L83" s="17"/>
      <c r="M83" s="17"/>
      <c r="N83" s="32"/>
      <c r="O83" s="17"/>
      <c r="P83" s="17"/>
      <c r="Q83" s="32"/>
      <c r="R83" s="17"/>
      <c r="S83" s="17"/>
      <c r="T83" s="32"/>
      <c r="U83" s="17"/>
      <c r="V83" s="17"/>
      <c r="W83" s="32"/>
      <c r="X83" s="17"/>
      <c r="Y83" s="17"/>
      <c r="Z83" s="32"/>
      <c r="AA83" s="17"/>
      <c r="AB83" s="17"/>
      <c r="AC83" s="32"/>
      <c r="AD83" s="17"/>
      <c r="AE83" s="17"/>
      <c r="AF83" s="32"/>
      <c r="AG83" s="17"/>
      <c r="AH83" s="17"/>
      <c r="AI83" s="32"/>
      <c r="AJ83" s="17"/>
      <c r="AK83" s="17"/>
      <c r="AL83" s="32"/>
      <c r="AM83" s="17"/>
      <c r="AN83" s="17"/>
      <c r="AO83" s="32"/>
      <c r="AP83" s="17"/>
      <c r="AQ83" s="17"/>
      <c r="AR83" s="32"/>
      <c r="AS83" s="17"/>
      <c r="AT83" s="17"/>
      <c r="AU83" s="32"/>
      <c r="AV83" s="17"/>
      <c r="AW83" s="17"/>
      <c r="AX83" s="32"/>
      <c r="AY83" s="17"/>
      <c r="AZ83" s="17"/>
      <c r="BA83" s="32"/>
      <c r="BB83" s="17"/>
      <c r="BC83" s="17"/>
      <c r="BD83" s="32"/>
      <c r="BE83" s="17"/>
      <c r="BF83" s="17"/>
      <c r="BG83" s="32"/>
      <c r="BH83" s="17"/>
      <c r="BI83" s="17"/>
      <c r="BJ83" s="32"/>
      <c r="BK83" s="17"/>
      <c r="BL83" s="17"/>
      <c r="BM83" s="32"/>
      <c r="BN83" s="17"/>
      <c r="BO83" s="17"/>
      <c r="BP83" s="32"/>
      <c r="BQ83" s="17"/>
      <c r="BR83" s="17"/>
      <c r="BS83" s="32"/>
      <c r="BT83" s="17"/>
      <c r="BU83" s="17"/>
      <c r="BV83" s="32"/>
      <c r="BW83" s="17"/>
      <c r="BX83" s="17"/>
      <c r="BY83" s="32"/>
      <c r="BZ83" s="17"/>
      <c r="CA83" s="17"/>
      <c r="CB83" s="32"/>
      <c r="CC83" s="17"/>
      <c r="CD83" s="17"/>
      <c r="CE83" s="32"/>
      <c r="CF83" s="17"/>
      <c r="CG83" s="17"/>
      <c r="CH83" s="32"/>
    </row>
    <row r="84" spans="1:86" ht="15.75" customHeight="1">
      <c r="A84" s="49" t="s">
        <v>24904</v>
      </c>
      <c r="B84" s="30"/>
      <c r="C84" s="9" t="s">
        <v>24905</v>
      </c>
      <c r="D84" s="52"/>
      <c r="E84" s="52"/>
      <c r="F84" s="17"/>
      <c r="G84" s="30"/>
      <c r="H84" s="30"/>
      <c r="I84" s="17"/>
      <c r="J84" s="17"/>
      <c r="K84" s="32"/>
      <c r="L84" s="17"/>
      <c r="M84" s="17"/>
      <c r="N84" s="32"/>
      <c r="O84" s="17"/>
      <c r="P84" s="17"/>
      <c r="Q84" s="32"/>
      <c r="R84" s="17"/>
      <c r="S84" s="17"/>
      <c r="T84" s="32"/>
      <c r="U84" s="17"/>
      <c r="V84" s="17"/>
      <c r="W84" s="32"/>
      <c r="X84" s="17"/>
      <c r="Y84" s="17"/>
      <c r="Z84" s="32"/>
      <c r="AA84" s="17"/>
      <c r="AB84" s="17"/>
      <c r="AC84" s="32"/>
      <c r="AD84" s="17"/>
      <c r="AE84" s="17"/>
      <c r="AF84" s="32"/>
      <c r="AG84" s="17"/>
      <c r="AH84" s="17"/>
      <c r="AI84" s="32"/>
      <c r="AJ84" s="17"/>
      <c r="AK84" s="17"/>
      <c r="AL84" s="32"/>
      <c r="AM84" s="17"/>
      <c r="AN84" s="17"/>
      <c r="AO84" s="32"/>
      <c r="AP84" s="17"/>
      <c r="AQ84" s="17"/>
      <c r="AR84" s="32"/>
      <c r="AS84" s="17"/>
      <c r="AT84" s="17"/>
      <c r="AU84" s="32"/>
      <c r="AV84" s="17"/>
      <c r="AW84" s="17"/>
      <c r="AX84" s="32"/>
      <c r="AY84" s="17"/>
      <c r="AZ84" s="17"/>
      <c r="BA84" s="32"/>
      <c r="BB84" s="17"/>
      <c r="BC84" s="17"/>
      <c r="BD84" s="32"/>
      <c r="BE84" s="17"/>
      <c r="BF84" s="17"/>
      <c r="BG84" s="32"/>
      <c r="BH84" s="17"/>
      <c r="BI84" s="17"/>
      <c r="BJ84" s="32"/>
      <c r="BK84" s="17"/>
      <c r="BL84" s="17"/>
      <c r="BM84" s="32"/>
      <c r="BN84" s="17"/>
      <c r="BO84" s="17"/>
      <c r="BP84" s="32"/>
      <c r="BQ84" s="17"/>
      <c r="BR84" s="17"/>
      <c r="BS84" s="32"/>
      <c r="BT84" s="17"/>
      <c r="BU84" s="17"/>
      <c r="BV84" s="32"/>
      <c r="BW84" s="17"/>
      <c r="BX84" s="17"/>
      <c r="BY84" s="32"/>
      <c r="BZ84" s="17"/>
      <c r="CA84" s="17"/>
      <c r="CB84" s="32"/>
      <c r="CC84" s="17"/>
      <c r="CD84" s="17"/>
      <c r="CE84" s="32"/>
      <c r="CF84" s="17"/>
      <c r="CG84" s="17"/>
      <c r="CH84" s="32"/>
    </row>
    <row r="85" spans="1:86" ht="15.75" customHeight="1">
      <c r="B85" s="30"/>
      <c r="C85" s="30"/>
      <c r="D85" s="52"/>
      <c r="E85" s="52"/>
      <c r="F85" s="17"/>
      <c r="G85" s="30"/>
      <c r="H85" s="34"/>
      <c r="I85" s="17"/>
      <c r="J85" s="17"/>
      <c r="K85" s="32"/>
      <c r="L85" s="17"/>
      <c r="M85" s="17"/>
      <c r="N85" s="32"/>
      <c r="O85" s="17"/>
      <c r="P85" s="17"/>
      <c r="Q85" s="32"/>
      <c r="R85" s="17"/>
      <c r="S85" s="17"/>
      <c r="T85" s="32"/>
      <c r="U85" s="17"/>
      <c r="V85" s="17"/>
      <c r="W85" s="32"/>
      <c r="X85" s="17"/>
      <c r="Y85" s="17"/>
      <c r="Z85" s="32"/>
      <c r="AA85" s="17"/>
      <c r="AB85" s="17"/>
      <c r="AC85" s="32"/>
      <c r="AD85" s="17"/>
      <c r="AE85" s="17"/>
      <c r="AF85" s="32"/>
      <c r="AG85" s="17"/>
      <c r="AH85" s="17"/>
      <c r="AI85" s="32"/>
      <c r="AJ85" s="17"/>
      <c r="AK85" s="17"/>
      <c r="AL85" s="32"/>
      <c r="AM85" s="17"/>
      <c r="AN85" s="17"/>
      <c r="AO85" s="32"/>
      <c r="AP85" s="17"/>
      <c r="AQ85" s="17"/>
      <c r="AR85" s="32"/>
      <c r="AS85" s="17"/>
      <c r="AT85" s="17"/>
      <c r="AU85" s="32"/>
      <c r="AV85" s="17"/>
      <c r="AW85" s="17"/>
      <c r="AX85" s="32"/>
      <c r="AY85" s="17"/>
      <c r="AZ85" s="17"/>
      <c r="BA85" s="32"/>
      <c r="BB85" s="17"/>
      <c r="BC85" s="17"/>
      <c r="BD85" s="32"/>
      <c r="BE85" s="17"/>
      <c r="BF85" s="17"/>
      <c r="BG85" s="32"/>
      <c r="BH85" s="17"/>
      <c r="BI85" s="17"/>
      <c r="BJ85" s="32"/>
      <c r="BK85" s="17"/>
      <c r="BL85" s="17"/>
      <c r="BM85" s="32"/>
      <c r="BN85" s="17"/>
      <c r="BO85" s="17"/>
      <c r="BP85" s="32"/>
      <c r="BQ85" s="17"/>
      <c r="BR85" s="17"/>
      <c r="BS85" s="32"/>
      <c r="BT85" s="17"/>
      <c r="BU85" s="17"/>
      <c r="BV85" s="32"/>
      <c r="BW85" s="17"/>
      <c r="BX85" s="17"/>
      <c r="BY85" s="32"/>
      <c r="BZ85" s="17"/>
      <c r="CA85" s="17"/>
      <c r="CB85" s="32"/>
      <c r="CC85" s="17"/>
      <c r="CD85" s="17"/>
      <c r="CE85" s="32"/>
      <c r="CF85" s="17"/>
      <c r="CG85" s="17"/>
      <c r="CH85" s="32"/>
    </row>
    <row r="86" spans="1:86" ht="15.75" customHeight="1">
      <c r="A86" s="35"/>
      <c r="B86" s="36"/>
      <c r="C86" s="13" t="s">
        <v>24906</v>
      </c>
      <c r="D86" s="56"/>
      <c r="E86" s="45"/>
      <c r="F86" s="20"/>
      <c r="G86" s="37">
        <f>SUM(G9:G82)</f>
        <v>399.12</v>
      </c>
      <c r="H86" s="38">
        <f>SUM(H9:H82)</f>
        <v>0.99999999999999989</v>
      </c>
      <c r="I86" s="20"/>
      <c r="J86" s="37">
        <f>SUM(J9:J82)</f>
        <v>337.30000000000007</v>
      </c>
      <c r="K86" s="38">
        <f>SUM(K9:K82)</f>
        <v>0.99999999999999956</v>
      </c>
      <c r="L86" s="20"/>
      <c r="M86" s="37">
        <f>SUM(M9:M82)</f>
        <v>335.08000000000004</v>
      </c>
      <c r="N86" s="38">
        <f>SUM(N9:N82)</f>
        <v>0.99999999999999989</v>
      </c>
      <c r="O86" s="20"/>
      <c r="P86" s="37">
        <f>SUM(P9:P82)</f>
        <v>380.17</v>
      </c>
      <c r="Q86" s="38">
        <f>SUM(Q9:Q82)</f>
        <v>1</v>
      </c>
      <c r="R86" s="20"/>
      <c r="S86" s="37">
        <f>SUM(S9:S82)</f>
        <v>407.31</v>
      </c>
      <c r="T86" s="38">
        <f>SUM(T9:T82)</f>
        <v>1.0000000000000002</v>
      </c>
      <c r="U86" s="20"/>
      <c r="V86" s="37">
        <f>SUM(V9:V82)</f>
        <v>360.64000000000004</v>
      </c>
      <c r="W86" s="38">
        <f>SUM(W9:W82)</f>
        <v>1.0000000000000002</v>
      </c>
      <c r="X86" s="20"/>
      <c r="Y86" s="37">
        <f>SUM(Y9:Y82)</f>
        <v>375.28</v>
      </c>
      <c r="Z86" s="38">
        <f>SUM(Z9:Z82)</f>
        <v>1</v>
      </c>
      <c r="AA86" s="20"/>
      <c r="AB86" s="37">
        <f>SUM(AB9:AB82)</f>
        <v>368.93000000000006</v>
      </c>
      <c r="AC86" s="38">
        <f>SUM(AC9:AC82)</f>
        <v>0.99999999999999978</v>
      </c>
      <c r="AD86" s="20"/>
      <c r="AE86" s="37">
        <f>SUM(AE9:AE82)</f>
        <v>372.2</v>
      </c>
      <c r="AF86" s="38">
        <f>SUM(AF9:AF82)</f>
        <v>1</v>
      </c>
      <c r="AG86" s="20"/>
      <c r="AH86" s="37">
        <f>SUM(AH9:AH82)</f>
        <v>344.69000000000005</v>
      </c>
      <c r="AI86" s="38">
        <f>SUM(AI9:AI82)</f>
        <v>0.99999999999999989</v>
      </c>
      <c r="AJ86" s="20"/>
      <c r="AK86" s="37">
        <f>SUM(AK9:AK82)</f>
        <v>338.30999999999995</v>
      </c>
      <c r="AL86" s="38">
        <f>SUM(AL9:AL82)</f>
        <v>1</v>
      </c>
      <c r="AM86" s="20"/>
      <c r="AN86" s="37">
        <f>SUM(AN9:AN82)</f>
        <v>372.37</v>
      </c>
      <c r="AO86" s="38">
        <f>SUM(AO9:AO82)</f>
        <v>0.99999999999999989</v>
      </c>
      <c r="AP86" s="20"/>
      <c r="AQ86" s="37">
        <f>SUM(AQ9:AQ82)</f>
        <v>383.20000000000005</v>
      </c>
      <c r="AR86" s="38">
        <f>SUM(AR9:AR82)</f>
        <v>1</v>
      </c>
      <c r="AS86" s="20"/>
      <c r="AT86" s="37">
        <f>SUM(AT9:AT82)</f>
        <v>369.27</v>
      </c>
      <c r="AU86" s="38">
        <f>SUM(AU9:AU82)</f>
        <v>0.99999999999999989</v>
      </c>
      <c r="AV86" s="20"/>
      <c r="AW86" s="37">
        <f>SUM(AW9:AW82)</f>
        <v>341</v>
      </c>
      <c r="AX86" s="38">
        <f>SUM(AX9:AX82)</f>
        <v>1</v>
      </c>
      <c r="AY86" s="20"/>
      <c r="AZ86" s="37">
        <f>SUM(AZ9:AZ82)</f>
        <v>378.70000000000005</v>
      </c>
      <c r="BA86" s="38">
        <f>SUM(BA9:BA82)</f>
        <v>0.99999999999999989</v>
      </c>
      <c r="BB86" s="20"/>
      <c r="BC86" s="37">
        <f>SUM(BC9:BC82)</f>
        <v>383.6</v>
      </c>
      <c r="BD86" s="38">
        <f>SUM(BD9:BD82)</f>
        <v>1</v>
      </c>
      <c r="BE86" s="20"/>
      <c r="BF86" s="37">
        <f>SUM(BF9:BF82)</f>
        <v>353.03999999999996</v>
      </c>
      <c r="BG86" s="38">
        <f>SUM(BG9:BG82)</f>
        <v>1</v>
      </c>
      <c r="BH86" s="20"/>
      <c r="BI86" s="37">
        <f>SUM(BI9:BI82)</f>
        <v>410.44000000000005</v>
      </c>
      <c r="BJ86" s="38">
        <f>SUM(BJ9:BJ82)</f>
        <v>0.99999999999999978</v>
      </c>
      <c r="BK86" s="20"/>
      <c r="BL86" s="37">
        <f>SUM(BL9:BL82)</f>
        <v>361.61</v>
      </c>
      <c r="BM86" s="38">
        <f>SUM(BM9:BM82)</f>
        <v>1</v>
      </c>
      <c r="BN86" s="20"/>
      <c r="BO86" s="37">
        <f>SUM(BO9:BO82)</f>
        <v>369.57</v>
      </c>
      <c r="BP86" s="38">
        <f>SUM(BP9:BP82)</f>
        <v>1.0000000000000002</v>
      </c>
      <c r="BQ86" s="20"/>
      <c r="BR86" s="37">
        <f>SUM(BR9:BR82)</f>
        <v>360.92000000000013</v>
      </c>
      <c r="BS86" s="38">
        <f>SUM(BS9:BS82)</f>
        <v>0.99999999999999978</v>
      </c>
      <c r="BT86" s="20"/>
      <c r="BU86" s="37">
        <f>SUM(BU9:BU82)</f>
        <v>355.5200000000001</v>
      </c>
      <c r="BV86" s="38">
        <f>SUM(BV9:BV82)</f>
        <v>0.99999999999999989</v>
      </c>
      <c r="BW86" s="20"/>
      <c r="BX86" s="37">
        <f>SUM(BX9:BX82)</f>
        <v>373.09999999999997</v>
      </c>
      <c r="BY86" s="38">
        <f>SUM(BY9:BY82)</f>
        <v>1.0000000000000002</v>
      </c>
      <c r="BZ86" s="20"/>
      <c r="CA86" s="37">
        <f>SUM(CA9:CA82)</f>
        <v>386.77</v>
      </c>
      <c r="CB86" s="38">
        <f>SUM(CB9:CB82)</f>
        <v>1</v>
      </c>
      <c r="CC86" s="20"/>
      <c r="CD86" s="37">
        <f>SUM(CD9:CD82)</f>
        <v>360.86</v>
      </c>
      <c r="CE86" s="38">
        <f>SUM(CE9:CE82)</f>
        <v>1</v>
      </c>
      <c r="CF86" s="20"/>
      <c r="CG86" s="37">
        <f>SUM(CG9:CG82)</f>
        <v>342.82999999999993</v>
      </c>
      <c r="CH86" s="38">
        <f>SUM(CH9:CH82)</f>
        <v>1.0000000000000002</v>
      </c>
    </row>
    <row r="87" spans="1:86" ht="15.75" customHeight="1">
      <c r="B87" s="30"/>
      <c r="C87" s="7" t="s">
        <v>24907</v>
      </c>
      <c r="D87" s="55"/>
      <c r="E87" s="52"/>
      <c r="F87" s="17"/>
      <c r="G87" s="30"/>
      <c r="H87" s="76"/>
      <c r="I87" s="76"/>
      <c r="J87" s="76"/>
      <c r="K87" s="76"/>
      <c r="L87" s="76"/>
      <c r="M87" s="76"/>
      <c r="N87" s="76"/>
      <c r="O87" s="76"/>
      <c r="P87" s="76"/>
      <c r="Q87" s="76"/>
      <c r="R87" s="76"/>
      <c r="S87" s="76"/>
      <c r="T87" s="76"/>
      <c r="U87" s="76"/>
      <c r="V87" s="76"/>
      <c r="W87" s="76"/>
      <c r="X87" s="76"/>
      <c r="Y87" s="76"/>
      <c r="Z87" s="76"/>
      <c r="AA87" s="76"/>
      <c r="AB87" s="76"/>
      <c r="AC87" s="76"/>
      <c r="AD87" s="76"/>
      <c r="AE87" s="76"/>
      <c r="AF87" s="76"/>
      <c r="AG87" s="76"/>
      <c r="AH87" s="76"/>
      <c r="AI87" s="76"/>
      <c r="AJ87" s="76"/>
      <c r="AK87" s="76"/>
      <c r="AL87" s="76"/>
      <c r="AM87" s="76"/>
      <c r="AN87" s="76"/>
      <c r="AO87" s="76"/>
      <c r="AP87" s="76"/>
      <c r="AQ87" s="76"/>
      <c r="AR87" s="76"/>
      <c r="AS87" s="76"/>
      <c r="AT87" s="76"/>
      <c r="AU87" s="76"/>
      <c r="AV87" s="76"/>
      <c r="AW87" s="76"/>
      <c r="AX87" s="76"/>
      <c r="AY87" s="76"/>
      <c r="AZ87" s="76"/>
      <c r="BA87" s="76"/>
      <c r="BB87" s="76"/>
      <c r="BC87" s="76"/>
      <c r="BD87" s="76"/>
      <c r="BE87" s="76"/>
      <c r="BF87" s="76"/>
      <c r="BG87" s="76"/>
      <c r="BH87" s="76"/>
      <c r="BI87" s="76"/>
      <c r="BJ87" s="76"/>
      <c r="BK87" s="76"/>
      <c r="BL87" s="76"/>
      <c r="BM87" s="76"/>
      <c r="BN87" s="76"/>
      <c r="BO87" s="76"/>
      <c r="BP87" s="76"/>
      <c r="BQ87" s="76"/>
      <c r="BR87" s="76"/>
      <c r="BS87" s="76"/>
      <c r="BT87" s="76"/>
      <c r="BU87" s="76"/>
      <c r="BV87" s="76"/>
      <c r="BW87" s="76"/>
      <c r="BX87" s="76"/>
      <c r="BY87" s="76"/>
      <c r="BZ87" s="76"/>
      <c r="CA87" s="76"/>
      <c r="CB87" s="76"/>
      <c r="CC87" s="76"/>
      <c r="CD87" s="76"/>
      <c r="CE87" s="76"/>
      <c r="CF87" s="76"/>
      <c r="CG87" s="76"/>
      <c r="CH87" s="76"/>
    </row>
    <row r="88" spans="1:86" ht="15.75" customHeight="1">
      <c r="A88" s="49" t="s">
        <v>24871</v>
      </c>
      <c r="B88" s="30"/>
      <c r="C88" s="7" t="s">
        <v>24908</v>
      </c>
      <c r="D88" s="55"/>
      <c r="E88" s="52"/>
      <c r="F88" s="17"/>
      <c r="G88" s="30"/>
      <c r="H88" s="30"/>
      <c r="I88" s="30"/>
      <c r="J88" s="30"/>
      <c r="K88" s="30"/>
      <c r="L88" s="30"/>
      <c r="M88" s="30"/>
      <c r="N88" s="30"/>
      <c r="O88" s="30"/>
      <c r="P88" s="30"/>
      <c r="Q88" s="30"/>
      <c r="R88" s="30"/>
      <c r="S88" s="30"/>
      <c r="T88" s="30"/>
      <c r="U88" s="30"/>
      <c r="V88" s="30"/>
      <c r="W88" s="30"/>
      <c r="X88" s="30"/>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row>
    <row r="89" spans="1:86" ht="15.75" customHeight="1">
      <c r="B89" s="11" t="s">
        <v>13545</v>
      </c>
      <c r="C89" s="10" t="str">
        <f>VLOOKUP($B89,SINAPI!B:AE,2,FALSE)</f>
        <v>TUBO DE PVC PARA REDE COLETORA DE ESGOTO DE PAREDE MACIÇA, DN 100 MM, JUNTA ELÁSTICA - FORNECIMENTO E ASSENTAMENTO. AF_01/2021</v>
      </c>
      <c r="D89" s="52" t="str">
        <f>VLOOKUP($B89,SINAPI!B:AE,3,FALSE)</f>
        <v>M</v>
      </c>
      <c r="E89" s="52">
        <v>0</v>
      </c>
      <c r="F89" s="17">
        <f>1.18*VLOOKUP($B89,SINAPI!B:AE,4,FALSE)</f>
        <v>49.618999999999993</v>
      </c>
      <c r="G89" s="17">
        <f>ROUND(+$E89*F89,2)</f>
        <v>0</v>
      </c>
      <c r="H89" s="32">
        <f t="shared" ref="H89:H95" si="203">G89/G$101</f>
        <v>0</v>
      </c>
      <c r="I89" s="17">
        <f>1.18*VLOOKUP($B89,SINAPI!B:AE,5,FALSE)</f>
        <v>54.114799999999995</v>
      </c>
      <c r="J89" s="17">
        <f>ROUND(+$E89*I89,2)</f>
        <v>0</v>
      </c>
      <c r="K89" s="32">
        <f>J89/J$101</f>
        <v>0</v>
      </c>
      <c r="L89" s="17">
        <f>1.18*VLOOKUP($B89,SINAPI!B:AE,7,FALSE)</f>
        <v>54.2682</v>
      </c>
      <c r="M89" s="17">
        <f>ROUND(+$E89*L89,2)</f>
        <v>0</v>
      </c>
      <c r="N89" s="32">
        <f>M89/M$101</f>
        <v>0</v>
      </c>
      <c r="O89" s="17">
        <f>1.18*VLOOKUP($B89,SINAPI!B:AE,6,FALSE)</f>
        <v>55.613399999999999</v>
      </c>
      <c r="P89" s="17">
        <f>ROUND(+$E89*O89,2)</f>
        <v>0</v>
      </c>
      <c r="Q89" s="32">
        <f>P89/P$101</f>
        <v>0</v>
      </c>
      <c r="R89" s="17">
        <f>1.18*VLOOKUP($B89,SINAPI!B:AE,8,FALSE)</f>
        <v>56.7226</v>
      </c>
      <c r="S89" s="17">
        <f>ROUND(+$E89*R89,2)</f>
        <v>0</v>
      </c>
      <c r="T89" s="32">
        <f>S89/S$101</f>
        <v>0</v>
      </c>
      <c r="U89" s="17">
        <f>1.18*VLOOKUP($B89,SINAPI!B:AE,9,FALSE)</f>
        <v>54.232799999999997</v>
      </c>
      <c r="V89" s="17">
        <f>ROUND(+$E89*U89,2)</f>
        <v>0</v>
      </c>
      <c r="W89" s="32">
        <f>V89/V$101</f>
        <v>0</v>
      </c>
      <c r="X89" s="17">
        <f>1.18*VLOOKUP($B89,SINAPI!B:AE,10,FALSE)</f>
        <v>54.740199999999994</v>
      </c>
      <c r="Y89" s="17">
        <f>ROUND(+$E89*X89,2)</f>
        <v>0</v>
      </c>
      <c r="Z89" s="32">
        <f>Y89/Y$101</f>
        <v>0</v>
      </c>
      <c r="AA89" s="17">
        <f>1.18*VLOOKUP($B89,SINAPI!B:AE,11,FALSE)</f>
        <v>55.471799999999995</v>
      </c>
      <c r="AB89" s="17">
        <f>ROUND(+$E89*AA89,2)</f>
        <v>0</v>
      </c>
      <c r="AC89" s="32">
        <f>AB89/AB$101</f>
        <v>0</v>
      </c>
      <c r="AD89" s="17">
        <f>1.18*VLOOKUP($B89,SINAPI!B:AE,12,FALSE)</f>
        <v>55.530799999999999</v>
      </c>
      <c r="AE89" s="17">
        <f>ROUND(+$E89*AD89,2)</f>
        <v>0</v>
      </c>
      <c r="AF89" s="32">
        <f>AE89/AE$101</f>
        <v>0</v>
      </c>
      <c r="AG89" s="17">
        <f>1.18*VLOOKUP($B89,SINAPI!B:AE,13,FALSE)</f>
        <v>54.091200000000001</v>
      </c>
      <c r="AH89" s="17">
        <f>ROUND(+$E89*AG89,2)</f>
        <v>0</v>
      </c>
      <c r="AI89" s="32">
        <f>AH89/AH$101</f>
        <v>0</v>
      </c>
      <c r="AJ89" s="17">
        <f>1.18*VLOOKUP($B89,SINAPI!B:AE,16,FALSE)</f>
        <v>54.421599999999991</v>
      </c>
      <c r="AK89" s="17">
        <f>ROUND(+$E89*AJ89,2)</f>
        <v>0</v>
      </c>
      <c r="AL89" s="32">
        <f>AK89/AK$101</f>
        <v>0</v>
      </c>
      <c r="AM89" s="17">
        <f>1.18*VLOOKUP($B89,SINAPI!B:AE,15,FALSE)</f>
        <v>55.377399999999994</v>
      </c>
      <c r="AN89" s="17">
        <f>ROUND(+$E89*AM89,2)</f>
        <v>0</v>
      </c>
      <c r="AO89" s="32">
        <f>AN89/AN$101</f>
        <v>0</v>
      </c>
      <c r="AP89" s="17">
        <f>1.18*VLOOKUP($B89,SINAPI!B:AE,14,FALSE)</f>
        <v>46.303199999999997</v>
      </c>
      <c r="AQ89" s="17">
        <f>ROUND(+$E89*AP89,2)</f>
        <v>0</v>
      </c>
      <c r="AR89" s="32">
        <f>AQ89/AQ$101</f>
        <v>0</v>
      </c>
      <c r="AS89" s="17">
        <f>1.18*VLOOKUP($B89,SINAPI!B:AE,17,FALSE)</f>
        <v>55.0824</v>
      </c>
      <c r="AT89" s="17">
        <f>ROUND(+$E89*AS89,2)</f>
        <v>0</v>
      </c>
      <c r="AU89" s="32">
        <f>AT89/AT$101</f>
        <v>0</v>
      </c>
      <c r="AV89" s="17">
        <f>1.18*VLOOKUP($B89,SINAPI!B:AE,18,FALSE)</f>
        <v>54.244599999999998</v>
      </c>
      <c r="AW89" s="17">
        <f>ROUND(+$E89*AV89,2)</f>
        <v>0</v>
      </c>
      <c r="AX89" s="32">
        <f>AW89/AW$101</f>
        <v>0</v>
      </c>
      <c r="AY89" s="17">
        <f>1.18*VLOOKUP($B89,SINAPI!B:AE,21,FALSE)</f>
        <v>41.488799999999991</v>
      </c>
      <c r="AZ89" s="17">
        <f>ROUND(+$E89*AY89,2)</f>
        <v>0</v>
      </c>
      <c r="BA89" s="32">
        <f>AZ89/AZ$101</f>
        <v>0</v>
      </c>
      <c r="BB89" s="17">
        <f>1.18*VLOOKUP($B89,SINAPI!B:AE,19,FALSE)</f>
        <v>55.471799999999995</v>
      </c>
      <c r="BC89" s="17">
        <f>ROUND(+$E89*BB89,2)</f>
        <v>0</v>
      </c>
      <c r="BD89" s="32">
        <f>BC89/BC$101</f>
        <v>0</v>
      </c>
      <c r="BE89" s="17">
        <f>1.18*VLOOKUP($B89,SINAPI!B:AE,20,FALSE)</f>
        <v>54.811</v>
      </c>
      <c r="BF89" s="17">
        <f>ROUND(+$E89*BE89,2)</f>
        <v>0</v>
      </c>
      <c r="BG89" s="32">
        <f>BF89/BF$101</f>
        <v>0</v>
      </c>
      <c r="BH89" s="17">
        <f>1.18*VLOOKUP($B89,SINAPI!B:AE,22,FALSE)</f>
        <v>56.297799999999995</v>
      </c>
      <c r="BI89" s="17">
        <f>ROUND(+$E89*BH89,2)</f>
        <v>0</v>
      </c>
      <c r="BJ89" s="32">
        <f>BI89/BI$101</f>
        <v>0</v>
      </c>
      <c r="BK89" s="17">
        <f>1.18*VLOOKUP($B89,SINAPI!B:AE,23,FALSE)</f>
        <v>54.928999999999995</v>
      </c>
      <c r="BL89" s="17">
        <f>ROUND(+$E89*BK89,2)</f>
        <v>0</v>
      </c>
      <c r="BM89" s="32">
        <f>BL89/BL$101</f>
        <v>0</v>
      </c>
      <c r="BN89" s="17">
        <f>1.18*VLOOKUP($B89,SINAPI!B:AE,26,FALSE)</f>
        <v>54.799199999999992</v>
      </c>
      <c r="BO89" s="17">
        <f>ROUND(+$E89*BN89,2)</f>
        <v>0</v>
      </c>
      <c r="BP89" s="32">
        <f>BO89/BO$101</f>
        <v>0</v>
      </c>
      <c r="BQ89" s="17">
        <f>1.18*VLOOKUP($B89,SINAPI!B:AE,24,FALSE)</f>
        <v>55.341999999999999</v>
      </c>
      <c r="BR89" s="17">
        <f>ROUND(+$E89*BQ89,2)</f>
        <v>0</v>
      </c>
      <c r="BS89" s="32">
        <f>BR89/BR$101</f>
        <v>0</v>
      </c>
      <c r="BT89" s="17">
        <f>1.18*VLOOKUP($B89,SINAPI!B:AE,25,FALSE)</f>
        <v>55.106000000000002</v>
      </c>
      <c r="BU89" s="17">
        <f>ROUND(+$E89*BT89,2)</f>
        <v>0</v>
      </c>
      <c r="BV89" s="32">
        <f>BU89/BU$101</f>
        <v>0</v>
      </c>
      <c r="BW89" s="17">
        <f>1.18*VLOOKUP($B89,SINAPI!B:AE,27,FALSE)</f>
        <v>55.247599999999998</v>
      </c>
      <c r="BX89" s="17">
        <f>ROUND(+$E89*BW89,2)</f>
        <v>0</v>
      </c>
      <c r="BY89" s="32">
        <f>BX89/BX$101</f>
        <v>0</v>
      </c>
      <c r="BZ89" s="17">
        <f>1.18*VLOOKUP($B89,SINAPI!B:AE,29,FALSE)</f>
        <v>55.636999999999993</v>
      </c>
      <c r="CA89" s="17">
        <f>ROUND(+$E89*BZ89,2)</f>
        <v>0</v>
      </c>
      <c r="CB89" s="32">
        <f>CA89/CA$101</f>
        <v>0</v>
      </c>
      <c r="CC89" s="17">
        <f>1.18*VLOOKUP($B89,SINAPI!B:AE,28,FALSE)</f>
        <v>54.681200000000004</v>
      </c>
      <c r="CD89" s="17">
        <f>ROUND(+$E89*CC89,2)</f>
        <v>0</v>
      </c>
      <c r="CE89" s="32">
        <f>CD89/CD$101</f>
        <v>0</v>
      </c>
      <c r="CF89" s="17">
        <f>1.18*VLOOKUP($B89,SINAPI!B:AE,30,FALSE)</f>
        <v>54.291799999999995</v>
      </c>
      <c r="CG89" s="17">
        <f>ROUND(+$E89*CF89,2)</f>
        <v>0</v>
      </c>
      <c r="CH89" s="32">
        <f>CG89/CG$101</f>
        <v>0</v>
      </c>
    </row>
    <row r="90" spans="1:86" ht="15.75" customHeight="1">
      <c r="B90" s="11" t="s">
        <v>13547</v>
      </c>
      <c r="C90" s="10" t="str">
        <f>VLOOKUP($B90,SINAPI!B:AE,2,FALSE)</f>
        <v>TUBO DE PVC PARA REDE COLETORA DE ESGOTO DE PAREDE MACIÇA, DN 150 MM, JUNTA ELÁSTICA  - FORNECIMENTO E ASSENTAMENTO. AF_01/2021</v>
      </c>
      <c r="D90" s="52" t="str">
        <f>VLOOKUP($B90,SINAPI!B:AE,3,FALSE)</f>
        <v>M</v>
      </c>
      <c r="E90" s="52">
        <v>0.74</v>
      </c>
      <c r="F90" s="17">
        <f>1.18*VLOOKUP($B90,SINAPI!B:AE,4,FALSE)</f>
        <v>102.96680000000001</v>
      </c>
      <c r="G90" s="17">
        <f t="shared" ref="G90:G99" si="204">ROUND(+$E90*F90,2)</f>
        <v>76.2</v>
      </c>
      <c r="H90" s="32">
        <f t="shared" si="203"/>
        <v>0.37472338332923527</v>
      </c>
      <c r="I90" s="17">
        <f>1.18*VLOOKUP($B90,SINAPI!B:AE,5,FALSE)</f>
        <v>113.752</v>
      </c>
      <c r="J90" s="17">
        <f t="shared" ref="J90:J99" si="205">ROUND(+$E90*I90,2)</f>
        <v>84.18</v>
      </c>
      <c r="K90" s="32">
        <f t="shared" ref="K90:K98" si="206">J90/J$101</f>
        <v>0.38536898004028564</v>
      </c>
      <c r="L90" s="17">
        <f>1.18*VLOOKUP($B90,SINAPI!B:AE,7,FALSE)</f>
        <v>113.9408</v>
      </c>
      <c r="M90" s="17">
        <f t="shared" ref="M90:AB99" si="207">ROUND(+$E90*L90,2)</f>
        <v>84.32</v>
      </c>
      <c r="N90" s="32">
        <f t="shared" ref="N90:N99" si="208">M90/M$101</f>
        <v>0.37923900332823601</v>
      </c>
      <c r="O90" s="17">
        <f>1.18*VLOOKUP($B90,SINAPI!B:AE,6,FALSE)</f>
        <v>115.53379999999999</v>
      </c>
      <c r="P90" s="17">
        <f t="shared" ref="P90:P98" si="209">ROUND(+$E90*O90,2)</f>
        <v>85.5</v>
      </c>
      <c r="Q90" s="32">
        <f t="shared" ref="Q90:Q99" si="210">P90/P$101</f>
        <v>0.3805412141712658</v>
      </c>
      <c r="R90" s="17">
        <f>1.18*VLOOKUP($B90,SINAPI!B:AE,8,FALSE)</f>
        <v>116.8672</v>
      </c>
      <c r="S90" s="17">
        <f t="shared" ref="S90:S98" si="211">ROUND(+$E90*R90,2)</f>
        <v>86.48</v>
      </c>
      <c r="T90" s="32">
        <f t="shared" ref="T90:T99" si="212">S90/S$101</f>
        <v>0.38162481796919817</v>
      </c>
      <c r="U90" s="17">
        <f>1.18*VLOOKUP($B90,SINAPI!B:AE,9,FALSE)</f>
        <v>113.89359999999999</v>
      </c>
      <c r="V90" s="17">
        <f t="shared" ref="V90:V98" si="213">ROUND(+$E90*U90,2)</f>
        <v>84.28</v>
      </c>
      <c r="W90" s="32">
        <f t="shared" ref="W90:W99" si="214">V90/V$101</f>
        <v>0.37926379263792637</v>
      </c>
      <c r="X90" s="17">
        <f>1.18*VLOOKUP($B90,SINAPI!B:AE,10,FALSE)</f>
        <v>114.5308</v>
      </c>
      <c r="Y90" s="17">
        <f t="shared" ref="Y90:Y98" si="215">ROUND(+$E90*X90,2)</f>
        <v>84.75</v>
      </c>
      <c r="Z90" s="32">
        <f t="shared" ref="Z90:Z99" si="216">Y90/Y$101</f>
        <v>0.3785341015677342</v>
      </c>
      <c r="AA90" s="17">
        <f>1.18*VLOOKUP($B90,SINAPI!B:AE,11,FALSE)</f>
        <v>115.3922</v>
      </c>
      <c r="AB90" s="17">
        <f t="shared" ref="AB90:AB98" si="217">ROUND(+$E90*AA90,2)</f>
        <v>85.39</v>
      </c>
      <c r="AC90" s="32">
        <f t="shared" ref="AC90:AC99" si="218">AB90/AB$101</f>
        <v>0.38716844253003857</v>
      </c>
      <c r="AD90" s="17">
        <f>1.18*VLOOKUP($B90,SINAPI!B:AE,12,FALSE)</f>
        <v>115.4512</v>
      </c>
      <c r="AE90" s="17">
        <f t="shared" ref="AE90:AT99" si="219">ROUND(+$E90*AD90,2)</f>
        <v>85.43</v>
      </c>
      <c r="AF90" s="32">
        <f t="shared" ref="AF90:AF99" si="220">AE90/AE$101</f>
        <v>0.38927367173972477</v>
      </c>
      <c r="AG90" s="17">
        <f>1.18*VLOOKUP($B90,SINAPI!B:AE,13,FALSE)</f>
        <v>113.72839999999999</v>
      </c>
      <c r="AH90" s="17">
        <f t="shared" ref="AH90:AH98" si="221">ROUND(+$E90*AG90,2)</f>
        <v>84.16</v>
      </c>
      <c r="AI90" s="32">
        <f t="shared" ref="AI90:AI99" si="222">AH90/AH$101</f>
        <v>0.37451050195799213</v>
      </c>
      <c r="AJ90" s="17">
        <f>1.18*VLOOKUP($B90,SINAPI!B:AE,16,FALSE)</f>
        <v>114.15319999999998</v>
      </c>
      <c r="AK90" s="17">
        <f t="shared" ref="AK90:AK98" si="223">ROUND(+$E90*AJ90,2)</f>
        <v>84.47</v>
      </c>
      <c r="AL90" s="32">
        <f t="shared" ref="AL90:AL99" si="224">AK90/AK$101</f>
        <v>0.37843286591102543</v>
      </c>
      <c r="AM90" s="17">
        <f>1.18*VLOOKUP($B90,SINAPI!B:AE,15,FALSE)</f>
        <v>115.25059999999999</v>
      </c>
      <c r="AN90" s="17">
        <f t="shared" ref="AN90:AN98" si="225">ROUND(+$E90*AM90,2)</f>
        <v>85.29</v>
      </c>
      <c r="AO90" s="32">
        <f t="shared" ref="AO90:AO99" si="226">AN90/AN$101</f>
        <v>0.37772364924712137</v>
      </c>
      <c r="AP90" s="17">
        <f>1.18*VLOOKUP($B90,SINAPI!B:AE,14,FALSE)</f>
        <v>96.358799999999988</v>
      </c>
      <c r="AQ90" s="17">
        <f t="shared" ref="AQ90:AQ98" si="227">ROUND(+$E90*AP90,2)</f>
        <v>71.31</v>
      </c>
      <c r="AR90" s="32">
        <f t="shared" ref="AR90:AR99" si="228">AQ90/AQ$101</f>
        <v>0.38182694367102166</v>
      </c>
      <c r="AS90" s="17">
        <f>1.18*VLOOKUP($B90,SINAPI!B:AE,17,FALSE)</f>
        <v>114.90839999999999</v>
      </c>
      <c r="AT90" s="17">
        <f t="shared" ref="AT90:AT98" si="229">ROUND(+$E90*AS90,2)</f>
        <v>85.03</v>
      </c>
      <c r="AU90" s="32">
        <f t="shared" ref="AU90:AU99" si="230">AT90/AT$101</f>
        <v>0.38135175135668475</v>
      </c>
      <c r="AV90" s="17">
        <f>1.18*VLOOKUP($B90,SINAPI!B:AE,18,FALSE)</f>
        <v>113.9054</v>
      </c>
      <c r="AW90" s="17">
        <f t="shared" ref="AW90:BL99" si="231">ROUND(+$E90*AV90,2)</f>
        <v>84.29</v>
      </c>
      <c r="AX90" s="32">
        <f t="shared" ref="AX90:AX99" si="232">AW90/AW$101</f>
        <v>0.37985579089680044</v>
      </c>
      <c r="AY90" s="17">
        <f>1.18*VLOOKUP($B90,SINAPI!B:AE,21,FALSE)</f>
        <v>85.125199999999992</v>
      </c>
      <c r="AZ90" s="17">
        <f t="shared" ref="AZ90:AZ98" si="233">ROUND(+$E90*AY90,2)</f>
        <v>62.99</v>
      </c>
      <c r="BA90" s="32">
        <f t="shared" ref="BA90:BA99" si="234">AZ90/AZ$101</f>
        <v>0.37612706753448383</v>
      </c>
      <c r="BB90" s="17">
        <f>1.18*VLOOKUP($B90,SINAPI!B:AE,19,FALSE)</f>
        <v>115.38039999999999</v>
      </c>
      <c r="BC90" s="17">
        <f t="shared" ref="BC90:BC98" si="235">ROUND(+$E90*BB90,2)</f>
        <v>85.38</v>
      </c>
      <c r="BD90" s="32">
        <f t="shared" ref="BD90:BD99" si="236">BC90/BC$101</f>
        <v>0.38015940157620548</v>
      </c>
      <c r="BE90" s="17">
        <f>1.18*VLOOKUP($B90,SINAPI!B:AE,20,FALSE)</f>
        <v>114.6016</v>
      </c>
      <c r="BF90" s="17">
        <f t="shared" ref="BF90:BF98" si="237">ROUND(+$E90*BE90,2)</f>
        <v>84.81</v>
      </c>
      <c r="BG90" s="32">
        <f t="shared" ref="BG90:BG99" si="238">BF90/BF$101</f>
        <v>0.38002419680064525</v>
      </c>
      <c r="BH90" s="17">
        <f>1.18*VLOOKUP($B90,SINAPI!B:AE,22,FALSE)</f>
        <v>116.35979999999999</v>
      </c>
      <c r="BI90" s="17">
        <f t="shared" ref="BI90:BI98" si="239">ROUND(+$E90*BH90,2)</f>
        <v>86.11</v>
      </c>
      <c r="BJ90" s="32">
        <f t="shared" ref="BJ90:BJ99" si="240">BI90/BI$101</f>
        <v>0.3906101156724881</v>
      </c>
      <c r="BK90" s="17">
        <f>1.18*VLOOKUP($B90,SINAPI!B:AE,23,FALSE)</f>
        <v>114.73139999999999</v>
      </c>
      <c r="BL90" s="17">
        <f t="shared" ref="BL90:BL98" si="241">ROUND(+$E90*BK90,2)</f>
        <v>84.9</v>
      </c>
      <c r="BM90" s="32">
        <f t="shared" ref="BM90:BM99" si="242">BL90/BL$101</f>
        <v>0.38152159259425694</v>
      </c>
      <c r="BN90" s="17">
        <f>1.18*VLOOKUP($B90,SINAPI!B:AE,26,FALSE)</f>
        <v>114.0234</v>
      </c>
      <c r="BO90" s="17">
        <f t="shared" ref="BO90:CD99" si="243">ROUND(+$E90*BN90,2)</f>
        <v>84.38</v>
      </c>
      <c r="BP90" s="32">
        <f t="shared" ref="BP90:BP99" si="244">BO90/BO$101</f>
        <v>0.38055292472827318</v>
      </c>
      <c r="BQ90" s="17">
        <f>1.18*VLOOKUP($B90,SINAPI!B:AE,24,FALSE)</f>
        <v>115.227</v>
      </c>
      <c r="BR90" s="17">
        <f t="shared" ref="BR90:BR98" si="245">ROUND(+$E90*BQ90,2)</f>
        <v>85.27</v>
      </c>
      <c r="BS90" s="32">
        <f t="shared" ref="BS90:BS99" si="246">BR90/BR$101</f>
        <v>0.38460150647241892</v>
      </c>
      <c r="BT90" s="17">
        <f>1.18*VLOOKUP($B90,SINAPI!B:AE,25,FALSE)</f>
        <v>114.932</v>
      </c>
      <c r="BU90" s="17">
        <f t="shared" ref="BU90:BU98" si="247">ROUND(+$E90*BT90,2)</f>
        <v>85.05</v>
      </c>
      <c r="BV90" s="32">
        <f t="shared" ref="BV90:BV99" si="248">BU90/BU$101</f>
        <v>0.38021368858688365</v>
      </c>
      <c r="BW90" s="17">
        <f>1.18*VLOOKUP($B90,SINAPI!B:AE,27,FALSE)</f>
        <v>115.1208</v>
      </c>
      <c r="BX90" s="17">
        <f t="shared" ref="BX90:BX98" si="249">ROUND(+$E90*BW90,2)</f>
        <v>85.19</v>
      </c>
      <c r="BY90" s="32">
        <f t="shared" ref="BY90:BY99" si="250">BX90/BX$101</f>
        <v>0.3868931377446751</v>
      </c>
      <c r="BZ90" s="17">
        <f>1.18*VLOOKUP($B90,SINAPI!B:AE,29,FALSE)</f>
        <v>115.5692</v>
      </c>
      <c r="CA90" s="17">
        <f t="shared" ref="CA90:CA98" si="251">ROUND(+$E90*BZ90,2)</f>
        <v>85.52</v>
      </c>
      <c r="CB90" s="32">
        <f t="shared" ref="CB90:CB99" si="252">CA90/CA$101</f>
        <v>0.38112215339364497</v>
      </c>
      <c r="CC90" s="17">
        <f>1.18*VLOOKUP($B90,SINAPI!B:AE,28,FALSE)</f>
        <v>114.4246</v>
      </c>
      <c r="CD90" s="17">
        <f t="shared" ref="CD90:CD98" si="253">ROUND(+$E90*CC90,2)</f>
        <v>84.67</v>
      </c>
      <c r="CE90" s="32">
        <f t="shared" ref="CE90:CE99" si="254">CD90/CD$101</f>
        <v>0.38009516968935181</v>
      </c>
      <c r="CF90" s="17">
        <f>1.18*VLOOKUP($B90,SINAPI!B:AE,30,FALSE)</f>
        <v>113.97619999999999</v>
      </c>
      <c r="CG90" s="17">
        <f t="shared" ref="CG90:CG99" si="255">ROUND(+$E90*CF90,2)</f>
        <v>84.34</v>
      </c>
      <c r="CH90" s="32">
        <f t="shared" ref="CH90:CH99" si="256">CG90/CG$101</f>
        <v>0.37968757034169182</v>
      </c>
    </row>
    <row r="91" spans="1:86" ht="15.75" customHeight="1">
      <c r="B91" s="11" t="s">
        <v>13549</v>
      </c>
      <c r="C91" s="10" t="str">
        <f>VLOOKUP($B91,SINAPI!B:AE,2,FALSE)</f>
        <v>TUBO DE PVC PARA REDE COLETORA DE ESGOTO DE PAREDE MACIÇA, DN 200 MM, JUNTA ELÁSTICA - FORNECIMENTO E ASSENTAMENTO. AF_01/2021</v>
      </c>
      <c r="D91" s="52" t="str">
        <f>VLOOKUP($B91,SINAPI!B:AE,3,FALSE)</f>
        <v>M</v>
      </c>
      <c r="E91" s="52">
        <v>0.11</v>
      </c>
      <c r="F91" s="17">
        <f>1.18*VLOOKUP($B91,SINAPI!B:AE,4,FALSE)</f>
        <v>152.81</v>
      </c>
      <c r="G91" s="17">
        <f t="shared" si="204"/>
        <v>16.809999999999999</v>
      </c>
      <c r="H91" s="32">
        <f t="shared" si="203"/>
        <v>8.2665355298745982E-2</v>
      </c>
      <c r="I91" s="17">
        <f>1.18*VLOOKUP($B91,SINAPI!B:AE,5,FALSE)</f>
        <v>169.4716</v>
      </c>
      <c r="J91" s="17">
        <f t="shared" si="205"/>
        <v>18.64</v>
      </c>
      <c r="K91" s="32">
        <f t="shared" si="206"/>
        <v>8.5332356711225049E-2</v>
      </c>
      <c r="L91" s="17">
        <f>1.18*VLOOKUP($B91,SINAPI!B:AE,7,FALSE)</f>
        <v>169.684</v>
      </c>
      <c r="M91" s="17">
        <f t="shared" si="207"/>
        <v>18.670000000000002</v>
      </c>
      <c r="N91" s="32">
        <f t="shared" si="208"/>
        <v>8.3970495637312237E-2</v>
      </c>
      <c r="O91" s="17">
        <f>1.18*VLOOKUP($B91,SINAPI!B:AE,6,FALSE)</f>
        <v>171.5248</v>
      </c>
      <c r="P91" s="17">
        <f t="shared" si="209"/>
        <v>18.87</v>
      </c>
      <c r="Q91" s="32">
        <f t="shared" si="210"/>
        <v>8.398611358376358E-2</v>
      </c>
      <c r="R91" s="17">
        <f>1.18*VLOOKUP($B91,SINAPI!B:AE,8,FALSE)</f>
        <v>173.05879999999999</v>
      </c>
      <c r="S91" s="17">
        <f t="shared" si="211"/>
        <v>19.04</v>
      </c>
      <c r="T91" s="32">
        <f t="shared" si="212"/>
        <v>8.4021005251312814E-2</v>
      </c>
      <c r="U91" s="17">
        <f>1.18*VLOOKUP($B91,SINAPI!B:AE,9,FALSE)</f>
        <v>169.625</v>
      </c>
      <c r="V91" s="17">
        <f t="shared" si="213"/>
        <v>18.66</v>
      </c>
      <c r="W91" s="32">
        <f t="shared" si="214"/>
        <v>8.3970839708397083E-2</v>
      </c>
      <c r="X91" s="17">
        <f>1.18*VLOOKUP($B91,SINAPI!B:AE,10,FALSE)</f>
        <v>170.36839999999998</v>
      </c>
      <c r="Y91" s="17">
        <f t="shared" si="215"/>
        <v>18.739999999999998</v>
      </c>
      <c r="Z91" s="32">
        <f t="shared" si="216"/>
        <v>8.3701817856983343E-2</v>
      </c>
      <c r="AA91" s="17">
        <f>1.18*VLOOKUP($B91,SINAPI!B:AE,11,FALSE)</f>
        <v>171.3596</v>
      </c>
      <c r="AB91" s="17">
        <f t="shared" si="217"/>
        <v>18.850000000000001</v>
      </c>
      <c r="AC91" s="32">
        <f t="shared" si="218"/>
        <v>8.5468147812287482E-2</v>
      </c>
      <c r="AD91" s="17">
        <f>1.18*VLOOKUP($B91,SINAPI!B:AE,12,FALSE)</f>
        <v>171.40679999999998</v>
      </c>
      <c r="AE91" s="17">
        <f t="shared" si="219"/>
        <v>18.850000000000001</v>
      </c>
      <c r="AF91" s="32">
        <f t="shared" si="220"/>
        <v>8.5892645584616775E-2</v>
      </c>
      <c r="AG91" s="17">
        <f>1.18*VLOOKUP($B91,SINAPI!B:AE,13,FALSE)</f>
        <v>169.43619999999999</v>
      </c>
      <c r="AH91" s="17">
        <f t="shared" si="221"/>
        <v>18.64</v>
      </c>
      <c r="AI91" s="32">
        <f t="shared" si="222"/>
        <v>8.2947668209327155E-2</v>
      </c>
      <c r="AJ91" s="17">
        <f>1.18*VLOOKUP($B91,SINAPI!B:AE,16,FALSE)</f>
        <v>169.92</v>
      </c>
      <c r="AK91" s="17">
        <f t="shared" si="223"/>
        <v>18.690000000000001</v>
      </c>
      <c r="AL91" s="32">
        <f t="shared" si="224"/>
        <v>8.3732807669907261E-2</v>
      </c>
      <c r="AM91" s="17">
        <f>1.18*VLOOKUP($B91,SINAPI!B:AE,15,FALSE)</f>
        <v>171.2062</v>
      </c>
      <c r="AN91" s="17">
        <f t="shared" si="225"/>
        <v>18.829999999999998</v>
      </c>
      <c r="AO91" s="32">
        <f t="shared" si="226"/>
        <v>8.3392382639503979E-2</v>
      </c>
      <c r="AP91" s="17">
        <f>1.18*VLOOKUP($B91,SINAPI!B:AE,14,FALSE)</f>
        <v>143.1104</v>
      </c>
      <c r="AQ91" s="17">
        <f t="shared" si="227"/>
        <v>15.74</v>
      </c>
      <c r="AR91" s="32">
        <f t="shared" si="228"/>
        <v>8.4279288926965096E-2</v>
      </c>
      <c r="AS91" s="17">
        <f>1.18*VLOOKUP($B91,SINAPI!B:AE,17,FALSE)</f>
        <v>170.80499999999998</v>
      </c>
      <c r="AT91" s="17">
        <f t="shared" si="229"/>
        <v>18.79</v>
      </c>
      <c r="AU91" s="32">
        <f t="shared" si="230"/>
        <v>8.4271426649325021E-2</v>
      </c>
      <c r="AV91" s="17">
        <f>1.18*VLOOKUP($B91,SINAPI!B:AE,18,FALSE)</f>
        <v>169.64860000000002</v>
      </c>
      <c r="AW91" s="17">
        <f t="shared" si="231"/>
        <v>18.66</v>
      </c>
      <c r="AX91" s="32">
        <f t="shared" si="232"/>
        <v>8.4091933303289776E-2</v>
      </c>
      <c r="AY91" s="17">
        <f>1.18*VLOOKUP($B91,SINAPI!B:AE,21,FALSE)</f>
        <v>125.8824</v>
      </c>
      <c r="AZ91" s="17">
        <f t="shared" si="233"/>
        <v>13.85</v>
      </c>
      <c r="BA91" s="32">
        <f t="shared" si="234"/>
        <v>8.2701379351525647E-2</v>
      </c>
      <c r="BB91" s="17">
        <f>1.18*VLOOKUP($B91,SINAPI!B:AE,19,FALSE)</f>
        <v>171.34780000000001</v>
      </c>
      <c r="BC91" s="17">
        <f t="shared" si="235"/>
        <v>18.850000000000001</v>
      </c>
      <c r="BD91" s="32">
        <f t="shared" si="236"/>
        <v>8.3930718197604531E-2</v>
      </c>
      <c r="BE91" s="17">
        <f>1.18*VLOOKUP($B91,SINAPI!B:AE,20,FALSE)</f>
        <v>170.45099999999996</v>
      </c>
      <c r="BF91" s="17">
        <f t="shared" si="237"/>
        <v>18.75</v>
      </c>
      <c r="BG91" s="32">
        <f t="shared" si="238"/>
        <v>8.4016668907111167E-2</v>
      </c>
      <c r="BH91" s="17">
        <f>1.18*VLOOKUP($B91,SINAPI!B:AE,22,FALSE)</f>
        <v>172.4924</v>
      </c>
      <c r="BI91" s="17">
        <f t="shared" si="239"/>
        <v>18.97</v>
      </c>
      <c r="BJ91" s="32">
        <f t="shared" si="240"/>
        <v>8.6051258788841012E-2</v>
      </c>
      <c r="BK91" s="17">
        <f>1.18*VLOOKUP($B91,SINAPI!B:AE,23,FALSE)</f>
        <v>170.59259999999998</v>
      </c>
      <c r="BL91" s="17">
        <f t="shared" si="241"/>
        <v>18.77</v>
      </c>
      <c r="BM91" s="32">
        <f t="shared" si="242"/>
        <v>8.4348177773783298E-2</v>
      </c>
      <c r="BN91" s="17">
        <f>1.18*VLOOKUP($B91,SINAPI!B:AE,26,FALSE)</f>
        <v>169.31819999999999</v>
      </c>
      <c r="BO91" s="17">
        <f t="shared" si="243"/>
        <v>18.63</v>
      </c>
      <c r="BP91" s="32">
        <f t="shared" si="244"/>
        <v>8.402110675145448E-2</v>
      </c>
      <c r="BQ91" s="17">
        <f>1.18*VLOOKUP($B91,SINAPI!B:AE,24,FALSE)</f>
        <v>171.17079999999999</v>
      </c>
      <c r="BR91" s="17">
        <f t="shared" si="245"/>
        <v>18.829999999999998</v>
      </c>
      <c r="BS91" s="32">
        <f t="shared" si="246"/>
        <v>8.4930765414279921E-2</v>
      </c>
      <c r="BT91" s="17">
        <f>1.18*VLOOKUP($B91,SINAPI!B:AE,25,FALSE)</f>
        <v>170.81679999999997</v>
      </c>
      <c r="BU91" s="17">
        <f t="shared" si="247"/>
        <v>18.79</v>
      </c>
      <c r="BV91" s="32">
        <f t="shared" si="248"/>
        <v>8.4000178818901164E-2</v>
      </c>
      <c r="BW91" s="17">
        <f>1.18*VLOOKUP($B91,SINAPI!B:AE,27,FALSE)</f>
        <v>171.05279999999999</v>
      </c>
      <c r="BX91" s="17">
        <f t="shared" si="249"/>
        <v>18.82</v>
      </c>
      <c r="BY91" s="32">
        <f t="shared" si="250"/>
        <v>8.547163813070531E-2</v>
      </c>
      <c r="BZ91" s="17">
        <f>1.18*VLOOKUP($B91,SINAPI!B:AE,29,FALSE)</f>
        <v>171.572</v>
      </c>
      <c r="CA91" s="17">
        <f t="shared" si="251"/>
        <v>18.87</v>
      </c>
      <c r="CB91" s="32">
        <f t="shared" si="252"/>
        <v>8.4094656624626771E-2</v>
      </c>
      <c r="CC91" s="17">
        <f>1.18*VLOOKUP($B91,SINAPI!B:AE,28,FALSE)</f>
        <v>170.25039999999998</v>
      </c>
      <c r="CD91" s="17">
        <f t="shared" si="253"/>
        <v>18.73</v>
      </c>
      <c r="CE91" s="32">
        <f t="shared" si="254"/>
        <v>8.4081522715029638E-2</v>
      </c>
      <c r="CF91" s="17">
        <f>1.18*VLOOKUP($B91,SINAPI!B:AE,30,FALSE)</f>
        <v>169.7312</v>
      </c>
      <c r="CG91" s="17">
        <f t="shared" si="255"/>
        <v>18.670000000000002</v>
      </c>
      <c r="CH91" s="32">
        <f t="shared" si="256"/>
        <v>8.4049880700490714E-2</v>
      </c>
    </row>
    <row r="92" spans="1:86" ht="15.75" customHeight="1">
      <c r="B92" s="11" t="s">
        <v>13551</v>
      </c>
      <c r="C92" s="10" t="str">
        <f>VLOOKUP($B92,SINAPI!B:AE,2,FALSE)</f>
        <v>TUBO DE PVC PARA REDE COLETORA DE ESGOTO DE PAREDE MACIÇA, DN 250 MM, JUNTA ELÁSTICA  - FORNECIMENTO E ASSENTAMENTO. AF_01/2021</v>
      </c>
      <c r="D92" s="52" t="str">
        <f>VLOOKUP($B92,SINAPI!B:AE,3,FALSE)</f>
        <v>M</v>
      </c>
      <c r="E92" s="52">
        <v>0.11</v>
      </c>
      <c r="F92" s="17">
        <f>1.18*VLOOKUP($B92,SINAPI!B:AE,4,FALSE)</f>
        <v>257.27539999999999</v>
      </c>
      <c r="G92" s="17">
        <f t="shared" si="204"/>
        <v>28.3</v>
      </c>
      <c r="H92" s="32">
        <f t="shared" si="203"/>
        <v>0.1391689205802803</v>
      </c>
      <c r="I92" s="17">
        <f>1.18*VLOOKUP($B92,SINAPI!B:AE,5,FALSE)</f>
        <v>286.56299999999999</v>
      </c>
      <c r="J92" s="17">
        <f t="shared" si="205"/>
        <v>31.52</v>
      </c>
      <c r="K92" s="32">
        <f t="shared" si="206"/>
        <v>0.14429591649880971</v>
      </c>
      <c r="L92" s="17">
        <f>1.18*VLOOKUP($B92,SINAPI!B:AE,7,FALSE)</f>
        <v>286.83440000000002</v>
      </c>
      <c r="M92" s="17">
        <f t="shared" si="207"/>
        <v>31.55</v>
      </c>
      <c r="N92" s="32">
        <f t="shared" si="208"/>
        <v>0.14189979310965189</v>
      </c>
      <c r="O92" s="17">
        <f>1.18*VLOOKUP($B92,SINAPI!B:AE,6,FALSE)</f>
        <v>288.923</v>
      </c>
      <c r="P92" s="17">
        <f t="shared" si="209"/>
        <v>31.78</v>
      </c>
      <c r="Q92" s="32">
        <f t="shared" si="210"/>
        <v>0.14144561153640733</v>
      </c>
      <c r="R92" s="17">
        <f>1.18*VLOOKUP($B92,SINAPI!B:AE,8,FALSE)</f>
        <v>290.6694</v>
      </c>
      <c r="S92" s="17">
        <f t="shared" si="211"/>
        <v>31.97</v>
      </c>
      <c r="T92" s="32">
        <f t="shared" si="212"/>
        <v>0.14107938749393228</v>
      </c>
      <c r="U92" s="17">
        <f>1.18*VLOOKUP($B92,SINAPI!B:AE,9,FALSE)</f>
        <v>286.77539999999999</v>
      </c>
      <c r="V92" s="17">
        <f t="shared" si="213"/>
        <v>31.55</v>
      </c>
      <c r="W92" s="32">
        <f t="shared" si="214"/>
        <v>0.14197641976419764</v>
      </c>
      <c r="X92" s="17">
        <f>1.18*VLOOKUP($B92,SINAPI!B:AE,10,FALSE)</f>
        <v>287.60139999999996</v>
      </c>
      <c r="Y92" s="17">
        <f t="shared" si="215"/>
        <v>31.64</v>
      </c>
      <c r="Z92" s="32">
        <f t="shared" si="216"/>
        <v>0.14131939791862078</v>
      </c>
      <c r="AA92" s="17">
        <f>1.18*VLOOKUP($B92,SINAPI!B:AE,11,FALSE)</f>
        <v>288.73419999999999</v>
      </c>
      <c r="AB92" s="17">
        <f t="shared" si="217"/>
        <v>31.76</v>
      </c>
      <c r="AC92" s="32">
        <f t="shared" si="218"/>
        <v>0.1440036272953979</v>
      </c>
      <c r="AD92" s="17">
        <f>1.18*VLOOKUP($B92,SINAPI!B:AE,12,FALSE)</f>
        <v>288.80500000000001</v>
      </c>
      <c r="AE92" s="17">
        <f t="shared" si="219"/>
        <v>31.77</v>
      </c>
      <c r="AF92" s="32">
        <f t="shared" si="220"/>
        <v>0.14476442176250795</v>
      </c>
      <c r="AG92" s="17">
        <f>1.18*VLOOKUP($B92,SINAPI!B:AE,13,FALSE)</f>
        <v>286.5394</v>
      </c>
      <c r="AH92" s="17">
        <f t="shared" si="221"/>
        <v>31.52</v>
      </c>
      <c r="AI92" s="32">
        <f t="shared" si="222"/>
        <v>0.14026343894624418</v>
      </c>
      <c r="AJ92" s="17">
        <f>1.18*VLOOKUP($B92,SINAPI!B:AE,16,FALSE)</f>
        <v>287.10579999999999</v>
      </c>
      <c r="AK92" s="17">
        <f t="shared" si="223"/>
        <v>31.58</v>
      </c>
      <c r="AL92" s="32">
        <f t="shared" si="224"/>
        <v>0.14148111643743558</v>
      </c>
      <c r="AM92" s="17">
        <f>1.18*VLOOKUP($B92,SINAPI!B:AE,15,FALSE)</f>
        <v>288.55719999999997</v>
      </c>
      <c r="AN92" s="17">
        <f t="shared" si="225"/>
        <v>31.74</v>
      </c>
      <c r="AO92" s="32">
        <f t="shared" si="226"/>
        <v>0.14056687333923826</v>
      </c>
      <c r="AP92" s="17">
        <f>1.18*VLOOKUP($B92,SINAPI!B:AE,14,FALSE)</f>
        <v>241.21559999999997</v>
      </c>
      <c r="AQ92" s="17">
        <f t="shared" si="227"/>
        <v>26.53</v>
      </c>
      <c r="AR92" s="32">
        <f t="shared" si="228"/>
        <v>0.14205397301349326</v>
      </c>
      <c r="AS92" s="17">
        <f>1.18*VLOOKUP($B92,SINAPI!B:AE,17,FALSE)</f>
        <v>288.09699999999998</v>
      </c>
      <c r="AT92" s="17">
        <f t="shared" si="229"/>
        <v>31.69</v>
      </c>
      <c r="AU92" s="32">
        <f t="shared" si="230"/>
        <v>0.14212674350809526</v>
      </c>
      <c r="AV92" s="17">
        <f>1.18*VLOOKUP($B92,SINAPI!B:AE,18,FALSE)</f>
        <v>286.77539999999999</v>
      </c>
      <c r="AW92" s="17">
        <f t="shared" si="231"/>
        <v>31.55</v>
      </c>
      <c r="AX92" s="32">
        <f t="shared" si="232"/>
        <v>0.14218116268589456</v>
      </c>
      <c r="AY92" s="17">
        <f>1.18*VLOOKUP($B92,SINAPI!B:AE,21,FALSE)</f>
        <v>211.102</v>
      </c>
      <c r="AZ92" s="17">
        <f t="shared" si="233"/>
        <v>23.22</v>
      </c>
      <c r="BA92" s="32">
        <f t="shared" si="234"/>
        <v>0.13865169881172748</v>
      </c>
      <c r="BB92" s="17">
        <f>1.18*VLOOKUP($B92,SINAPI!B:AE,19,FALSE)</f>
        <v>288.71059999999994</v>
      </c>
      <c r="BC92" s="17">
        <f t="shared" si="235"/>
        <v>31.76</v>
      </c>
      <c r="BD92" s="32">
        <f t="shared" si="236"/>
        <v>0.14141324190747584</v>
      </c>
      <c r="BE92" s="17">
        <f>1.18*VLOOKUP($B92,SINAPI!B:AE,20,FALSE)</f>
        <v>287.69579999999996</v>
      </c>
      <c r="BF92" s="17">
        <f t="shared" si="237"/>
        <v>31.65</v>
      </c>
      <c r="BG92" s="32">
        <f t="shared" si="238"/>
        <v>0.14182013711520364</v>
      </c>
      <c r="BH92" s="17">
        <f>1.18*VLOOKUP($B92,SINAPI!B:AE,22,FALSE)</f>
        <v>290.0204</v>
      </c>
      <c r="BI92" s="17">
        <f t="shared" si="239"/>
        <v>31.9</v>
      </c>
      <c r="BJ92" s="32">
        <f t="shared" si="240"/>
        <v>0.1447040145157632</v>
      </c>
      <c r="BK92" s="17">
        <f>1.18*VLOOKUP($B92,SINAPI!B:AE,23,FALSE)</f>
        <v>287.8492</v>
      </c>
      <c r="BL92" s="17">
        <f t="shared" si="241"/>
        <v>31.66</v>
      </c>
      <c r="BM92" s="32">
        <f t="shared" si="242"/>
        <v>0.14227295196153325</v>
      </c>
      <c r="BN92" s="17">
        <f>1.18*VLOOKUP($B92,SINAPI!B:AE,26,FALSE)</f>
        <v>285.3476</v>
      </c>
      <c r="BO92" s="17">
        <f t="shared" si="243"/>
        <v>31.39</v>
      </c>
      <c r="BP92" s="32">
        <f t="shared" si="244"/>
        <v>0.14156857439227893</v>
      </c>
      <c r="BQ92" s="17">
        <f>1.18*VLOOKUP($B92,SINAPI!B:AE,24,FALSE)</f>
        <v>288.51</v>
      </c>
      <c r="BR92" s="17">
        <f t="shared" si="245"/>
        <v>31.74</v>
      </c>
      <c r="BS92" s="32">
        <f t="shared" si="246"/>
        <v>0.14315998376257275</v>
      </c>
      <c r="BT92" s="17">
        <f>1.18*VLOOKUP($B92,SINAPI!B:AE,25,FALSE)</f>
        <v>288.10879999999997</v>
      </c>
      <c r="BU92" s="17">
        <f t="shared" si="247"/>
        <v>31.69</v>
      </c>
      <c r="BV92" s="32">
        <f t="shared" si="248"/>
        <v>0.14166927444230859</v>
      </c>
      <c r="BW92" s="17">
        <f>1.18*VLOOKUP($B92,SINAPI!B:AE,27,FALSE)</f>
        <v>288.392</v>
      </c>
      <c r="BX92" s="17">
        <f t="shared" si="249"/>
        <v>31.72</v>
      </c>
      <c r="BY92" s="32">
        <f t="shared" si="250"/>
        <v>0.14405740496843636</v>
      </c>
      <c r="BZ92" s="17">
        <f>1.18*VLOOKUP($B92,SINAPI!B:AE,29,FALSE)</f>
        <v>288.95839999999998</v>
      </c>
      <c r="CA92" s="17">
        <f t="shared" si="251"/>
        <v>31.79</v>
      </c>
      <c r="CB92" s="32">
        <f t="shared" si="252"/>
        <v>0.14167298007932616</v>
      </c>
      <c r="CC92" s="17">
        <f>1.18*VLOOKUP($B92,SINAPI!B:AE,28,FALSE)</f>
        <v>287.45979999999997</v>
      </c>
      <c r="CD92" s="17">
        <f t="shared" si="253"/>
        <v>31.62</v>
      </c>
      <c r="CE92" s="32">
        <f t="shared" si="254"/>
        <v>0.1419464894954211</v>
      </c>
      <c r="CF92" s="17">
        <f>1.18*VLOOKUP($B92,SINAPI!B:AE,30,FALSE)</f>
        <v>286.88159999999999</v>
      </c>
      <c r="CG92" s="17">
        <f t="shared" si="255"/>
        <v>31.56</v>
      </c>
      <c r="CH92" s="32">
        <f t="shared" si="256"/>
        <v>0.14207896276954937</v>
      </c>
    </row>
    <row r="93" spans="1:86" ht="15.75" customHeight="1">
      <c r="B93" s="11" t="s">
        <v>13553</v>
      </c>
      <c r="C93" s="10" t="str">
        <f>VLOOKUP($B93,SINAPI!B:AE,2,FALSE)</f>
        <v>TUBO DE PVC PARA REDE COLETORA DE ESGOTO DE PAREDE MACIÇA, DN 300 MM, JUNTA ELÁSTICA,  FORNECIMENTO E ASSENTAMENTO. AF_01/2021</v>
      </c>
      <c r="D93" s="52" t="str">
        <f>VLOOKUP($B93,SINAPI!B:AE,3,FALSE)</f>
        <v>M</v>
      </c>
      <c r="E93" s="52">
        <v>0.05</v>
      </c>
      <c r="F93" s="17">
        <f>1.18*VLOOKUP($B93,SINAPI!B:AE,4,FALSE)</f>
        <v>412.31560000000002</v>
      </c>
      <c r="G93" s="17">
        <f t="shared" si="204"/>
        <v>20.62</v>
      </c>
      <c r="H93" s="32">
        <f t="shared" si="203"/>
        <v>0.10140152446520777</v>
      </c>
      <c r="I93" s="17">
        <f>1.18*VLOOKUP($B93,SINAPI!B:AE,5,FALSE)</f>
        <v>460.44779999999997</v>
      </c>
      <c r="J93" s="17">
        <f t="shared" si="205"/>
        <v>23.02</v>
      </c>
      <c r="K93" s="32">
        <f t="shared" si="206"/>
        <v>0.1053836293719099</v>
      </c>
      <c r="L93" s="17">
        <f>1.18*VLOOKUP($B93,SINAPI!B:AE,7,FALSE)</f>
        <v>460.75459999999998</v>
      </c>
      <c r="M93" s="17">
        <f t="shared" si="207"/>
        <v>23.04</v>
      </c>
      <c r="N93" s="32">
        <f t="shared" si="208"/>
        <v>0.10362507870828461</v>
      </c>
      <c r="O93" s="17">
        <f>1.18*VLOOKUP($B93,SINAPI!B:AE,6,FALSE)</f>
        <v>463.07919999999996</v>
      </c>
      <c r="P93" s="17">
        <f t="shared" si="209"/>
        <v>23.15</v>
      </c>
      <c r="Q93" s="32">
        <f t="shared" si="210"/>
        <v>0.10303542816450062</v>
      </c>
      <c r="R93" s="17">
        <f>1.18*VLOOKUP($B93,SINAPI!B:AE,8,FALSE)</f>
        <v>465.03800000000001</v>
      </c>
      <c r="S93" s="17">
        <f t="shared" si="211"/>
        <v>23.25</v>
      </c>
      <c r="T93" s="32">
        <f t="shared" si="212"/>
        <v>0.10259917920656635</v>
      </c>
      <c r="U93" s="17">
        <f>1.18*VLOOKUP($B93,SINAPI!B:AE,9,FALSE)</f>
        <v>460.67199999999997</v>
      </c>
      <c r="V93" s="17">
        <f t="shared" si="213"/>
        <v>23.03</v>
      </c>
      <c r="W93" s="32">
        <f t="shared" si="214"/>
        <v>0.10363603636036361</v>
      </c>
      <c r="X93" s="17">
        <f>1.18*VLOOKUP($B93,SINAPI!B:AE,10,FALSE)</f>
        <v>461.61599999999999</v>
      </c>
      <c r="Y93" s="17">
        <f t="shared" si="215"/>
        <v>23.08</v>
      </c>
      <c r="Z93" s="32">
        <f t="shared" si="216"/>
        <v>0.10308633704051097</v>
      </c>
      <c r="AA93" s="17">
        <f>1.18*VLOOKUP($B93,SINAPI!B:AE,11,FALSE)</f>
        <v>462.89039999999994</v>
      </c>
      <c r="AB93" s="17">
        <f t="shared" si="217"/>
        <v>23.14</v>
      </c>
      <c r="AC93" s="32">
        <f t="shared" si="218"/>
        <v>0.10491951938335979</v>
      </c>
      <c r="AD93" s="17">
        <f>1.18*VLOOKUP($B93,SINAPI!B:AE,12,FALSE)</f>
        <v>462.94939999999997</v>
      </c>
      <c r="AE93" s="17">
        <f t="shared" si="219"/>
        <v>23.15</v>
      </c>
      <c r="AF93" s="32">
        <f t="shared" si="220"/>
        <v>0.10548619338376011</v>
      </c>
      <c r="AG93" s="17">
        <f>1.18*VLOOKUP($B93,SINAPI!B:AE,13,FALSE)</f>
        <v>460.41239999999999</v>
      </c>
      <c r="AH93" s="17">
        <f t="shared" si="221"/>
        <v>23.02</v>
      </c>
      <c r="AI93" s="32">
        <f t="shared" si="222"/>
        <v>0.10243859024563901</v>
      </c>
      <c r="AJ93" s="17">
        <f>1.18*VLOOKUP($B93,SINAPI!B:AE,16,FALSE)</f>
        <v>461.07319999999999</v>
      </c>
      <c r="AK93" s="17">
        <f t="shared" si="223"/>
        <v>23.05</v>
      </c>
      <c r="AL93" s="32">
        <f t="shared" si="224"/>
        <v>0.10326598270686796</v>
      </c>
      <c r="AM93" s="17">
        <f>1.18*VLOOKUP($B93,SINAPI!B:AE,15,FALSE)</f>
        <v>462.678</v>
      </c>
      <c r="AN93" s="17">
        <f t="shared" si="225"/>
        <v>23.13</v>
      </c>
      <c r="AO93" s="32">
        <f t="shared" si="226"/>
        <v>0.1024357838795394</v>
      </c>
      <c r="AP93" s="17">
        <f>1.18*VLOOKUP($B93,SINAPI!B:AE,14,FALSE)</f>
        <v>386.78039999999993</v>
      </c>
      <c r="AQ93" s="17">
        <f t="shared" si="227"/>
        <v>19.34</v>
      </c>
      <c r="AR93" s="32">
        <f t="shared" si="228"/>
        <v>0.10355536517455559</v>
      </c>
      <c r="AS93" s="17">
        <f>1.18*VLOOKUP($B93,SINAPI!B:AE,17,FALSE)</f>
        <v>462.17059999999998</v>
      </c>
      <c r="AT93" s="17">
        <f t="shared" si="229"/>
        <v>23.11</v>
      </c>
      <c r="AU93" s="32">
        <f t="shared" si="230"/>
        <v>0.10364623043458761</v>
      </c>
      <c r="AV93" s="17">
        <f>1.18*VLOOKUP($B93,SINAPI!B:AE,18,FALSE)</f>
        <v>460.68380000000002</v>
      </c>
      <c r="AW93" s="17">
        <f t="shared" si="231"/>
        <v>23.03</v>
      </c>
      <c r="AX93" s="32">
        <f t="shared" si="232"/>
        <v>0.10378548895899055</v>
      </c>
      <c r="AY93" s="17">
        <f>1.18*VLOOKUP($B93,SINAPI!B:AE,21,FALSE)</f>
        <v>337.46819999999997</v>
      </c>
      <c r="AZ93" s="17">
        <f t="shared" si="233"/>
        <v>16.87</v>
      </c>
      <c r="BA93" s="32">
        <f t="shared" si="234"/>
        <v>0.10073445990326627</v>
      </c>
      <c r="BB93" s="17">
        <f>1.18*VLOOKUP($B93,SINAPI!B:AE,19,FALSE)</f>
        <v>462.84319999999997</v>
      </c>
      <c r="BC93" s="17">
        <f t="shared" si="235"/>
        <v>23.14</v>
      </c>
      <c r="BD93" s="32">
        <f t="shared" si="236"/>
        <v>0.10303219199430072</v>
      </c>
      <c r="BE93" s="17">
        <f>1.18*VLOOKUP($B93,SINAPI!B:AE,20,FALSE)</f>
        <v>461.71039999999994</v>
      </c>
      <c r="BF93" s="17">
        <f t="shared" si="237"/>
        <v>23.09</v>
      </c>
      <c r="BG93" s="32">
        <f t="shared" si="238"/>
        <v>0.10346372720347716</v>
      </c>
      <c r="BH93" s="17">
        <f>1.18*VLOOKUP($B93,SINAPI!B:AE,22,FALSE)</f>
        <v>464.33</v>
      </c>
      <c r="BI93" s="17">
        <f t="shared" si="239"/>
        <v>23.22</v>
      </c>
      <c r="BJ93" s="32">
        <f t="shared" si="240"/>
        <v>0.10533000680426401</v>
      </c>
      <c r="BK93" s="17">
        <f>1.18*VLOOKUP($B93,SINAPI!B:AE,23,FALSE)</f>
        <v>461.87560000000002</v>
      </c>
      <c r="BL93" s="17">
        <f t="shared" si="241"/>
        <v>23.09</v>
      </c>
      <c r="BM93" s="32">
        <f t="shared" si="242"/>
        <v>0.10376129061250167</v>
      </c>
      <c r="BN93" s="17">
        <f>1.18*VLOOKUP($B93,SINAPI!B:AE,26,FALSE)</f>
        <v>457.4742</v>
      </c>
      <c r="BO93" s="17">
        <f t="shared" si="243"/>
        <v>22.87</v>
      </c>
      <c r="BP93" s="32">
        <f t="shared" si="244"/>
        <v>0.10314346277003565</v>
      </c>
      <c r="BQ93" s="17">
        <f>1.18*VLOOKUP($B93,SINAPI!B:AE,24,FALSE)</f>
        <v>462.63079999999997</v>
      </c>
      <c r="BR93" s="17">
        <f t="shared" si="245"/>
        <v>23.13</v>
      </c>
      <c r="BS93" s="32">
        <f t="shared" si="246"/>
        <v>0.10432547020883136</v>
      </c>
      <c r="BT93" s="17">
        <f>1.18*VLOOKUP($B93,SINAPI!B:AE,25,FALSE)</f>
        <v>462.17059999999998</v>
      </c>
      <c r="BU93" s="17">
        <f t="shared" si="247"/>
        <v>23.11</v>
      </c>
      <c r="BV93" s="32">
        <f t="shared" si="248"/>
        <v>0.10331262014394922</v>
      </c>
      <c r="BW93" s="17">
        <f>1.18*VLOOKUP($B93,SINAPI!B:AE,27,FALSE)</f>
        <v>462.50099999999998</v>
      </c>
      <c r="BX93" s="17">
        <f t="shared" si="249"/>
        <v>23.13</v>
      </c>
      <c r="BY93" s="32">
        <f t="shared" si="250"/>
        <v>0.10504564239974569</v>
      </c>
      <c r="BZ93" s="17">
        <f>1.18*VLOOKUP($B93,SINAPI!B:AE,29,FALSE)</f>
        <v>463.13819999999998</v>
      </c>
      <c r="CA93" s="17">
        <f t="shared" si="251"/>
        <v>23.16</v>
      </c>
      <c r="CB93" s="32">
        <f t="shared" si="252"/>
        <v>0.10321315566647354</v>
      </c>
      <c r="CC93" s="17">
        <f>1.18*VLOOKUP($B93,SINAPI!B:AE,28,FALSE)</f>
        <v>461.45079999999996</v>
      </c>
      <c r="CD93" s="17">
        <f t="shared" si="253"/>
        <v>23.07</v>
      </c>
      <c r="CE93" s="32">
        <f t="shared" si="254"/>
        <v>0.10356437421440115</v>
      </c>
      <c r="CF93" s="17">
        <f>1.18*VLOOKUP($B93,SINAPI!B:AE,30,FALSE)</f>
        <v>460.81359999999995</v>
      </c>
      <c r="CG93" s="17">
        <f t="shared" si="255"/>
        <v>23.04</v>
      </c>
      <c r="CH93" s="32">
        <f t="shared" si="256"/>
        <v>0.10372304506370143</v>
      </c>
    </row>
    <row r="94" spans="1:86" ht="15.75" customHeight="1">
      <c r="B94" s="11" t="s">
        <v>13489</v>
      </c>
      <c r="C94" s="10" t="str">
        <f>VLOOKUP($B94,SINAPI!B:AE,2,FALSE)</f>
        <v>TUBO DE CONCRETO PARA REDES COLETORAS DE ESGOTO SANITÁRIO, DIÂMETRO DE 400 MM, JUNTA ELÁSTICA, INSTALADO EM LOCAL COM ALTO NÍVEL DE INTERFERÊNCIAS - FORNECIMENTO E ASSENTAMENTO. AF_12/2015</v>
      </c>
      <c r="D94" s="52" t="str">
        <f>VLOOKUP($B94,SINAPI!B:AE,3,FALSE)</f>
        <v>M</v>
      </c>
      <c r="E94" s="52">
        <v>0.05</v>
      </c>
      <c r="F94" s="17">
        <f>1.18*VLOOKUP($B94,SINAPI!B:AE,4,FALSE)</f>
        <v>237.93519999999998</v>
      </c>
      <c r="G94" s="17">
        <f t="shared" si="204"/>
        <v>11.9</v>
      </c>
      <c r="H94" s="32">
        <f t="shared" si="203"/>
        <v>5.8519793459552494E-2</v>
      </c>
      <c r="I94" s="17">
        <f>1.18*VLOOKUP($B94,SINAPI!B:AE,5,FALSE)</f>
        <v>181.08279999999999</v>
      </c>
      <c r="J94" s="17">
        <f t="shared" si="205"/>
        <v>9.0500000000000007</v>
      </c>
      <c r="K94" s="32">
        <f t="shared" si="206"/>
        <v>4.1430140999816879E-2</v>
      </c>
      <c r="L94" s="17">
        <f>1.18*VLOOKUP($B94,SINAPI!B:AE,7,FALSE)</f>
        <v>241.51059999999998</v>
      </c>
      <c r="M94" s="17">
        <f t="shared" si="207"/>
        <v>12.08</v>
      </c>
      <c r="N94" s="32">
        <f t="shared" si="208"/>
        <v>5.4331204461635335E-2</v>
      </c>
      <c r="O94" s="17">
        <f>1.18*VLOOKUP($B94,SINAPI!B:AE,6,FALSE)</f>
        <v>246.2542</v>
      </c>
      <c r="P94" s="17">
        <f t="shared" si="209"/>
        <v>12.31</v>
      </c>
      <c r="Q94" s="32">
        <f t="shared" si="210"/>
        <v>5.4789033291792771E-2</v>
      </c>
      <c r="R94" s="17">
        <f>1.18*VLOOKUP($B94,SINAPI!B:AE,8,FALSE)</f>
        <v>249.57</v>
      </c>
      <c r="S94" s="17">
        <f t="shared" si="211"/>
        <v>12.48</v>
      </c>
      <c r="T94" s="32">
        <f t="shared" si="212"/>
        <v>5.5072591677331098E-2</v>
      </c>
      <c r="U94" s="17">
        <f>1.18*VLOOKUP($B94,SINAPI!B:AE,9,FALSE)</f>
        <v>240.89699999999999</v>
      </c>
      <c r="V94" s="17">
        <f t="shared" si="213"/>
        <v>12.04</v>
      </c>
      <c r="W94" s="32">
        <f t="shared" si="214"/>
        <v>5.418054180541805E-2</v>
      </c>
      <c r="X94" s="17">
        <f>1.18*VLOOKUP($B94,SINAPI!B:AE,10,FALSE)</f>
        <v>254.75019999999998</v>
      </c>
      <c r="Y94" s="17">
        <f t="shared" si="215"/>
        <v>12.74</v>
      </c>
      <c r="Z94" s="32">
        <f t="shared" si="216"/>
        <v>5.6902943409710131E-2</v>
      </c>
      <c r="AA94" s="17">
        <f>1.18*VLOOKUP($B94,SINAPI!B:AE,11,FALSE)</f>
        <v>180.59900000000002</v>
      </c>
      <c r="AB94" s="17">
        <f t="shared" si="217"/>
        <v>9.0299999999999994</v>
      </c>
      <c r="AC94" s="32">
        <f t="shared" si="218"/>
        <v>4.0943096803445933E-2</v>
      </c>
      <c r="AD94" s="17">
        <f>1.18*VLOOKUP($B94,SINAPI!B:AE,12,FALSE)</f>
        <v>161.14079999999998</v>
      </c>
      <c r="AE94" s="17">
        <f t="shared" si="219"/>
        <v>8.06</v>
      </c>
      <c r="AF94" s="32">
        <f t="shared" si="220"/>
        <v>3.6726510525836142E-2</v>
      </c>
      <c r="AG94" s="17">
        <f>1.18*VLOOKUP($B94,SINAPI!B:AE,13,FALSE)</f>
        <v>285.94940000000003</v>
      </c>
      <c r="AH94" s="17">
        <f t="shared" si="221"/>
        <v>14.3</v>
      </c>
      <c r="AI94" s="32">
        <f t="shared" si="222"/>
        <v>6.3634745461018147E-2</v>
      </c>
      <c r="AJ94" s="17">
        <f>1.18*VLOOKUP($B94,SINAPI!B:AE,16,FALSE)</f>
        <v>251.78839999999997</v>
      </c>
      <c r="AK94" s="17">
        <f t="shared" si="223"/>
        <v>12.59</v>
      </c>
      <c r="AL94" s="32">
        <f t="shared" si="224"/>
        <v>5.6404282962232863E-2</v>
      </c>
      <c r="AM94" s="17">
        <f>1.18*VLOOKUP($B94,SINAPI!B:AE,15,FALSE)</f>
        <v>270.98699999999997</v>
      </c>
      <c r="AN94" s="17">
        <f t="shared" si="225"/>
        <v>13.55</v>
      </c>
      <c r="AO94" s="32">
        <f t="shared" si="226"/>
        <v>6.0008857395925597E-2</v>
      </c>
      <c r="AP94" s="17">
        <f>1.18*VLOOKUP($B94,SINAPI!B:AE,14,FALSE)</f>
        <v>250.93879999999999</v>
      </c>
      <c r="AQ94" s="17">
        <f t="shared" si="227"/>
        <v>12.55</v>
      </c>
      <c r="AR94" s="32">
        <f t="shared" si="228"/>
        <v>6.7198543585350184E-2</v>
      </c>
      <c r="AS94" s="17">
        <f>1.18*VLOOKUP($B94,SINAPI!B:AE,17,FALSE)</f>
        <v>231.26820000000001</v>
      </c>
      <c r="AT94" s="17">
        <f t="shared" si="229"/>
        <v>11.56</v>
      </c>
      <c r="AU94" s="32">
        <f t="shared" si="230"/>
        <v>5.1845539758711937E-2</v>
      </c>
      <c r="AV94" s="17">
        <f>1.18*VLOOKUP($B94,SINAPI!B:AE,18,FALSE)</f>
        <v>235.10319999999999</v>
      </c>
      <c r="AW94" s="17">
        <f t="shared" si="231"/>
        <v>11.76</v>
      </c>
      <c r="AX94" s="32">
        <f t="shared" si="232"/>
        <v>5.2996845425867516E-2</v>
      </c>
      <c r="AY94" s="17">
        <f>1.18*VLOOKUP($B94,SINAPI!B:AE,21,FALSE)</f>
        <v>165.3416</v>
      </c>
      <c r="AZ94" s="17">
        <f t="shared" si="233"/>
        <v>8.27</v>
      </c>
      <c r="BA94" s="32">
        <f t="shared" si="234"/>
        <v>4.9381978861885709E-2</v>
      </c>
      <c r="BB94" s="17">
        <f>1.18*VLOOKUP($B94,SINAPI!B:AE,19,FALSE)</f>
        <v>247.90619999999998</v>
      </c>
      <c r="BC94" s="17">
        <f t="shared" si="235"/>
        <v>12.4</v>
      </c>
      <c r="BD94" s="32">
        <f t="shared" si="236"/>
        <v>5.5211719132641703E-2</v>
      </c>
      <c r="BE94" s="17">
        <f>1.18*VLOOKUP($B94,SINAPI!B:AE,20,FALSE)</f>
        <v>241.00319999999999</v>
      </c>
      <c r="BF94" s="17">
        <f t="shared" si="237"/>
        <v>12.05</v>
      </c>
      <c r="BG94" s="32">
        <f t="shared" si="238"/>
        <v>5.399471255097011E-2</v>
      </c>
      <c r="BH94" s="17">
        <f>1.18*VLOOKUP($B94,SINAPI!B:AE,22,FALSE)</f>
        <v>214.9016</v>
      </c>
      <c r="BI94" s="17">
        <f t="shared" si="239"/>
        <v>10.75</v>
      </c>
      <c r="BJ94" s="32">
        <f t="shared" si="240"/>
        <v>4.8763892039011117E-2</v>
      </c>
      <c r="BK94" s="17">
        <f>1.18*VLOOKUP($B94,SINAPI!B:AE,23,FALSE)</f>
        <v>228.01139999999998</v>
      </c>
      <c r="BL94" s="17">
        <f t="shared" si="241"/>
        <v>11.4</v>
      </c>
      <c r="BM94" s="32">
        <f t="shared" si="242"/>
        <v>5.1229047768840151E-2</v>
      </c>
      <c r="BN94" s="17">
        <f>1.18*VLOOKUP($B94,SINAPI!B:AE,26,FALSE)</f>
        <v>237.5694</v>
      </c>
      <c r="BO94" s="17">
        <f t="shared" si="243"/>
        <v>11.88</v>
      </c>
      <c r="BP94" s="32">
        <f t="shared" si="244"/>
        <v>5.3578676769043446E-2</v>
      </c>
      <c r="BQ94" s="17">
        <f>1.18*VLOOKUP($B94,SINAPI!B:AE,24,FALSE)</f>
        <v>203.10159999999999</v>
      </c>
      <c r="BR94" s="17">
        <f t="shared" si="245"/>
        <v>10.16</v>
      </c>
      <c r="BS94" s="32">
        <f t="shared" si="246"/>
        <v>4.5825628072707597E-2</v>
      </c>
      <c r="BT94" s="17">
        <f>1.18*VLOOKUP($B94,SINAPI!B:AE,25,FALSE)</f>
        <v>242.86759999999998</v>
      </c>
      <c r="BU94" s="17">
        <f t="shared" si="247"/>
        <v>12.14</v>
      </c>
      <c r="BV94" s="32">
        <f t="shared" si="248"/>
        <v>5.4271536501408209E-2</v>
      </c>
      <c r="BW94" s="17">
        <f>1.18*VLOOKUP($B94,SINAPI!B:AE,27,FALSE)</f>
        <v>180.28039999999999</v>
      </c>
      <c r="BX94" s="17">
        <f t="shared" si="249"/>
        <v>9.01</v>
      </c>
      <c r="BY94" s="32">
        <f t="shared" si="250"/>
        <v>4.0919206140151688E-2</v>
      </c>
      <c r="BZ94" s="17">
        <f>1.18*VLOOKUP($B94,SINAPI!B:AE,29,FALSE)</f>
        <v>240.69639999999998</v>
      </c>
      <c r="CA94" s="17">
        <f t="shared" si="251"/>
        <v>12.03</v>
      </c>
      <c r="CB94" s="32">
        <f t="shared" si="252"/>
        <v>5.3612014795668253E-2</v>
      </c>
      <c r="CC94" s="17">
        <f>1.18*VLOOKUP($B94,SINAPI!B:AE,28,FALSE)</f>
        <v>238.31280000000001</v>
      </c>
      <c r="CD94" s="17">
        <f t="shared" si="253"/>
        <v>11.92</v>
      </c>
      <c r="CE94" s="32">
        <f t="shared" si="254"/>
        <v>5.3510504578919017E-2</v>
      </c>
      <c r="CF94" s="17">
        <f>1.18*VLOOKUP($B94,SINAPI!B:AE,30,FALSE)</f>
        <v>237.42779999999999</v>
      </c>
      <c r="CG94" s="17">
        <f t="shared" si="255"/>
        <v>11.87</v>
      </c>
      <c r="CH94" s="32">
        <f t="shared" si="256"/>
        <v>5.3437176428217707E-2</v>
      </c>
    </row>
    <row r="95" spans="1:86" ht="15.75" customHeight="1">
      <c r="B95" s="11" t="s">
        <v>13505</v>
      </c>
      <c r="C95" s="10" t="str">
        <f>VLOOKUP($B95,SINAPI!B:AE,2,FALSE)</f>
        <v>TUBO DE CONCRETO PARA REDES COLETORAS DE ESGOTO SANITÁRIO, DIÂMETRO DE 800 MM, JUNTA ELÁSTICA, INSTALADO EM LOCAL COM ALTO NÍVEL DE INTERFERÊNCIAS - FORNECIMENTO E ASSENTAMENTO. AF_12/2015</v>
      </c>
      <c r="D95" s="52" t="str">
        <f>VLOOKUP($B95,SINAPI!B:AE,3,FALSE)</f>
        <v>M</v>
      </c>
      <c r="E95" s="52">
        <v>0</v>
      </c>
      <c r="F95" s="17">
        <f>1.18*VLOOKUP($B95,SINAPI!B:AE,4,FALSE)</f>
        <v>681.23760000000004</v>
      </c>
      <c r="G95" s="17">
        <f t="shared" si="204"/>
        <v>0</v>
      </c>
      <c r="H95" s="32">
        <f t="shared" si="203"/>
        <v>0</v>
      </c>
      <c r="I95" s="17">
        <f>1.18*VLOOKUP($B95,SINAPI!B:AE,5,FALSE)</f>
        <v>510.29099999999994</v>
      </c>
      <c r="J95" s="17">
        <f t="shared" si="205"/>
        <v>0</v>
      </c>
      <c r="K95" s="32">
        <f t="shared" si="206"/>
        <v>0</v>
      </c>
      <c r="L95" s="17">
        <f>1.18*VLOOKUP($B95,SINAPI!B:AE,7,FALSE)</f>
        <v>686.60659999999996</v>
      </c>
      <c r="M95" s="17">
        <f t="shared" si="207"/>
        <v>0</v>
      </c>
      <c r="N95" s="32">
        <f t="shared" si="208"/>
        <v>0</v>
      </c>
      <c r="O95" s="17">
        <f>1.18*VLOOKUP($B95,SINAPI!B:AE,6,FALSE)</f>
        <v>692.62459999999999</v>
      </c>
      <c r="P95" s="17">
        <f t="shared" si="209"/>
        <v>0</v>
      </c>
      <c r="Q95" s="32">
        <f t="shared" si="210"/>
        <v>0</v>
      </c>
      <c r="R95" s="17">
        <f>1.18*VLOOKUP($B95,SINAPI!B:AE,8,FALSE)</f>
        <v>713.55780000000004</v>
      </c>
      <c r="S95" s="17">
        <f t="shared" si="211"/>
        <v>0</v>
      </c>
      <c r="T95" s="32">
        <f t="shared" si="212"/>
        <v>0</v>
      </c>
      <c r="U95" s="17">
        <f>1.18*VLOOKUP($B95,SINAPI!B:AE,9,FALSE)</f>
        <v>690.70119999999997</v>
      </c>
      <c r="V95" s="17">
        <f t="shared" si="213"/>
        <v>0</v>
      </c>
      <c r="W95" s="32">
        <f t="shared" si="214"/>
        <v>0</v>
      </c>
      <c r="X95" s="17">
        <f>1.18*VLOOKUP($B95,SINAPI!B:AE,10,FALSE)</f>
        <v>734.52639999999997</v>
      </c>
      <c r="Y95" s="17">
        <f t="shared" si="215"/>
        <v>0</v>
      </c>
      <c r="Z95" s="32">
        <f t="shared" si="216"/>
        <v>0</v>
      </c>
      <c r="AA95" s="17">
        <f>1.18*VLOOKUP($B95,SINAPI!B:AE,11,FALSE)</f>
        <v>507.75399999999996</v>
      </c>
      <c r="AB95" s="17">
        <f t="shared" si="217"/>
        <v>0</v>
      </c>
      <c r="AC95" s="32">
        <f t="shared" si="218"/>
        <v>0</v>
      </c>
      <c r="AD95" s="17">
        <f>1.18*VLOOKUP($B95,SINAPI!B:AE,12,FALSE)</f>
        <v>450.19359999999995</v>
      </c>
      <c r="AE95" s="17">
        <f t="shared" si="219"/>
        <v>0</v>
      </c>
      <c r="AF95" s="32">
        <f t="shared" si="220"/>
        <v>0</v>
      </c>
      <c r="AG95" s="17">
        <f>1.18*VLOOKUP($B95,SINAPI!B:AE,13,FALSE)</f>
        <v>828.44259999999997</v>
      </c>
      <c r="AH95" s="17">
        <f t="shared" si="221"/>
        <v>0</v>
      </c>
      <c r="AI95" s="32">
        <f t="shared" si="222"/>
        <v>0</v>
      </c>
      <c r="AJ95" s="17">
        <f>1.18*VLOOKUP($B95,SINAPI!B:AE,16,FALSE)</f>
        <v>721.59359999999992</v>
      </c>
      <c r="AK95" s="17">
        <f t="shared" si="223"/>
        <v>0</v>
      </c>
      <c r="AL95" s="32">
        <f t="shared" si="224"/>
        <v>0</v>
      </c>
      <c r="AM95" s="17">
        <f>1.18*VLOOKUP($B95,SINAPI!B:AE,15,FALSE)</f>
        <v>783.61440000000005</v>
      </c>
      <c r="AN95" s="17">
        <f t="shared" si="225"/>
        <v>0</v>
      </c>
      <c r="AO95" s="32">
        <f t="shared" si="226"/>
        <v>0</v>
      </c>
      <c r="AP95" s="17">
        <f>1.18*VLOOKUP($B95,SINAPI!B:AE,14,FALSE)</f>
        <v>724.73239999999987</v>
      </c>
      <c r="AQ95" s="17">
        <f t="shared" si="227"/>
        <v>0</v>
      </c>
      <c r="AR95" s="32">
        <f t="shared" si="228"/>
        <v>0</v>
      </c>
      <c r="AS95" s="17">
        <f>1.18*VLOOKUP($B95,SINAPI!B:AE,17,FALSE)</f>
        <v>651.32460000000003</v>
      </c>
      <c r="AT95" s="17">
        <f t="shared" si="229"/>
        <v>0</v>
      </c>
      <c r="AU95" s="32">
        <f t="shared" si="230"/>
        <v>0</v>
      </c>
      <c r="AV95" s="17">
        <f>1.18*VLOOKUP($B95,SINAPI!B:AE,18,FALSE)</f>
        <v>680.2346</v>
      </c>
      <c r="AW95" s="17">
        <f t="shared" si="231"/>
        <v>0</v>
      </c>
      <c r="AX95" s="32">
        <f t="shared" si="232"/>
        <v>0</v>
      </c>
      <c r="AY95" s="17">
        <f>1.18*VLOOKUP($B95,SINAPI!B:AE,21,FALSE)</f>
        <v>461.0496</v>
      </c>
      <c r="AZ95" s="17">
        <f t="shared" si="233"/>
        <v>0</v>
      </c>
      <c r="BA95" s="32">
        <f t="shared" si="234"/>
        <v>0</v>
      </c>
      <c r="BB95" s="17">
        <f>1.18*VLOOKUP($B95,SINAPI!B:AE,19,FALSE)</f>
        <v>698.77239999999995</v>
      </c>
      <c r="BC95" s="17">
        <f t="shared" si="235"/>
        <v>0</v>
      </c>
      <c r="BD95" s="32">
        <f t="shared" si="236"/>
        <v>0</v>
      </c>
      <c r="BE95" s="17">
        <f>1.18*VLOOKUP($B95,SINAPI!B:AE,20,FALSE)</f>
        <v>691.27940000000001</v>
      </c>
      <c r="BF95" s="17">
        <f t="shared" si="237"/>
        <v>0</v>
      </c>
      <c r="BG95" s="32">
        <f t="shared" si="238"/>
        <v>0</v>
      </c>
      <c r="BH95" s="17">
        <f>1.18*VLOOKUP($B95,SINAPI!B:AE,22,FALSE)</f>
        <v>608.4434</v>
      </c>
      <c r="BI95" s="17">
        <f t="shared" si="239"/>
        <v>0</v>
      </c>
      <c r="BJ95" s="32">
        <f t="shared" si="240"/>
        <v>0</v>
      </c>
      <c r="BK95" s="17">
        <f>1.18*VLOOKUP($B95,SINAPI!B:AE,23,FALSE)</f>
        <v>647.34799999999996</v>
      </c>
      <c r="BL95" s="17">
        <f t="shared" si="241"/>
        <v>0</v>
      </c>
      <c r="BM95" s="32">
        <f t="shared" si="242"/>
        <v>0</v>
      </c>
      <c r="BN95" s="17">
        <f>1.18*VLOOKUP($B95,SINAPI!B:AE,26,FALSE)</f>
        <v>681.29660000000001</v>
      </c>
      <c r="BO95" s="17">
        <f t="shared" si="243"/>
        <v>0</v>
      </c>
      <c r="BP95" s="32">
        <f t="shared" si="244"/>
        <v>0</v>
      </c>
      <c r="BQ95" s="17">
        <f>1.18*VLOOKUP($B95,SINAPI!B:AE,24,FALSE)</f>
        <v>562.84820000000002</v>
      </c>
      <c r="BR95" s="17">
        <f t="shared" si="245"/>
        <v>0</v>
      </c>
      <c r="BS95" s="32">
        <f t="shared" si="246"/>
        <v>0</v>
      </c>
      <c r="BT95" s="17">
        <f>1.18*VLOOKUP($B95,SINAPI!B:AE,25,FALSE)</f>
        <v>685.92219999999998</v>
      </c>
      <c r="BU95" s="17">
        <f t="shared" si="247"/>
        <v>0</v>
      </c>
      <c r="BV95" s="32">
        <f t="shared" si="248"/>
        <v>0</v>
      </c>
      <c r="BW95" s="17">
        <f>1.18*VLOOKUP($B95,SINAPI!B:AE,27,FALSE)</f>
        <v>507.71859999999992</v>
      </c>
      <c r="BX95" s="17">
        <f t="shared" si="249"/>
        <v>0</v>
      </c>
      <c r="BY95" s="32">
        <f t="shared" si="250"/>
        <v>0</v>
      </c>
      <c r="BZ95" s="17">
        <f>1.18*VLOOKUP($B95,SINAPI!B:AE,29,FALSE)</f>
        <v>688.27039999999988</v>
      </c>
      <c r="CA95" s="17">
        <f t="shared" si="251"/>
        <v>0</v>
      </c>
      <c r="CB95" s="32">
        <f t="shared" si="252"/>
        <v>0</v>
      </c>
      <c r="CC95" s="17">
        <f>1.18*VLOOKUP($B95,SINAPI!B:AE,28,FALSE)</f>
        <v>685.59179999999992</v>
      </c>
      <c r="CD95" s="17">
        <f t="shared" si="253"/>
        <v>0</v>
      </c>
      <c r="CE95" s="32">
        <f t="shared" si="254"/>
        <v>0</v>
      </c>
      <c r="CF95" s="17">
        <f>1.18*VLOOKUP($B95,SINAPI!B:AE,30,FALSE)</f>
        <v>677.8155999999999</v>
      </c>
      <c r="CG95" s="17">
        <f t="shared" si="255"/>
        <v>0</v>
      </c>
      <c r="CH95" s="32">
        <f t="shared" si="256"/>
        <v>0</v>
      </c>
    </row>
    <row r="96" spans="1:86" ht="15.75" customHeight="1">
      <c r="B96" s="11"/>
      <c r="C96" s="30"/>
      <c r="D96" s="55"/>
      <c r="E96" s="52"/>
      <c r="F96" s="17"/>
      <c r="G96" s="17"/>
      <c r="H96" s="32"/>
      <c r="I96" s="17"/>
      <c r="J96" s="17"/>
      <c r="K96" s="32"/>
      <c r="L96" s="17"/>
      <c r="M96" s="17"/>
      <c r="N96" s="32"/>
      <c r="O96" s="17"/>
      <c r="P96" s="17"/>
      <c r="Q96" s="32"/>
      <c r="R96" s="17"/>
      <c r="S96" s="17"/>
      <c r="T96" s="32"/>
      <c r="U96" s="17"/>
      <c r="V96" s="17"/>
      <c r="W96" s="32"/>
      <c r="X96" s="17"/>
      <c r="Y96" s="17"/>
      <c r="Z96" s="32"/>
      <c r="AA96" s="17"/>
      <c r="AB96" s="17"/>
      <c r="AC96" s="32"/>
      <c r="AD96" s="17"/>
      <c r="AE96" s="17"/>
      <c r="AF96" s="32"/>
      <c r="AG96" s="17"/>
      <c r="AH96" s="17"/>
      <c r="AI96" s="32"/>
      <c r="AJ96" s="17"/>
      <c r="AK96" s="17"/>
      <c r="AL96" s="32"/>
      <c r="AM96" s="17"/>
      <c r="AN96" s="17"/>
      <c r="AO96" s="32"/>
      <c r="AP96" s="17"/>
      <c r="AQ96" s="17"/>
      <c r="AR96" s="32"/>
      <c r="AS96" s="17"/>
      <c r="AT96" s="17"/>
      <c r="AU96" s="32"/>
      <c r="AV96" s="17"/>
      <c r="AW96" s="17"/>
      <c r="AX96" s="32"/>
      <c r="AY96" s="17"/>
      <c r="AZ96" s="17"/>
      <c r="BA96" s="32"/>
      <c r="BB96" s="17"/>
      <c r="BC96" s="17"/>
      <c r="BD96" s="32"/>
      <c r="BE96" s="17"/>
      <c r="BF96" s="17"/>
      <c r="BG96" s="32"/>
      <c r="BH96" s="17"/>
      <c r="BI96" s="17"/>
      <c r="BJ96" s="32"/>
      <c r="BK96" s="17"/>
      <c r="BL96" s="17"/>
      <c r="BM96" s="32"/>
      <c r="BN96" s="17"/>
      <c r="BO96" s="17"/>
      <c r="BP96" s="32"/>
      <c r="BQ96" s="17"/>
      <c r="BR96" s="17"/>
      <c r="BS96" s="32"/>
      <c r="BT96" s="17"/>
      <c r="BU96" s="17"/>
      <c r="BV96" s="32"/>
      <c r="BW96" s="17"/>
      <c r="BX96" s="17"/>
      <c r="BY96" s="32"/>
      <c r="BZ96" s="17"/>
      <c r="CA96" s="17"/>
      <c r="CB96" s="32"/>
      <c r="CC96" s="17"/>
      <c r="CD96" s="17"/>
      <c r="CE96" s="32"/>
      <c r="CF96" s="17"/>
      <c r="CG96" s="17"/>
      <c r="CH96" s="32"/>
    </row>
    <row r="97" spans="1:86" ht="15.75" customHeight="1">
      <c r="A97" s="49" t="s">
        <v>24883</v>
      </c>
      <c r="B97" s="11"/>
      <c r="C97" s="7" t="s">
        <v>24909</v>
      </c>
      <c r="D97" s="55"/>
      <c r="E97" s="52"/>
      <c r="F97" s="17"/>
      <c r="G97" s="17"/>
      <c r="H97" s="32"/>
      <c r="I97" s="17"/>
      <c r="J97" s="17"/>
      <c r="K97" s="32"/>
      <c r="L97" s="17"/>
      <c r="M97" s="17"/>
      <c r="N97" s="32"/>
      <c r="O97" s="17"/>
      <c r="P97" s="17"/>
      <c r="Q97" s="32"/>
      <c r="R97" s="17"/>
      <c r="S97" s="17"/>
      <c r="T97" s="32"/>
      <c r="U97" s="17"/>
      <c r="V97" s="17"/>
      <c r="W97" s="32"/>
      <c r="X97" s="17"/>
      <c r="Y97" s="17"/>
      <c r="Z97" s="32"/>
      <c r="AA97" s="17"/>
      <c r="AB97" s="17"/>
      <c r="AC97" s="32"/>
      <c r="AD97" s="17"/>
      <c r="AE97" s="17"/>
      <c r="AF97" s="32"/>
      <c r="AG97" s="17"/>
      <c r="AH97" s="17"/>
      <c r="AI97" s="32"/>
      <c r="AJ97" s="17"/>
      <c r="AK97" s="17"/>
      <c r="AL97" s="32"/>
      <c r="AM97" s="17"/>
      <c r="AN97" s="17"/>
      <c r="AO97" s="32"/>
      <c r="AP97" s="17"/>
      <c r="AQ97" s="17"/>
      <c r="AR97" s="32"/>
      <c r="AS97" s="17"/>
      <c r="AT97" s="17"/>
      <c r="AU97" s="32"/>
      <c r="AV97" s="17"/>
      <c r="AW97" s="17"/>
      <c r="AX97" s="32"/>
      <c r="AY97" s="17"/>
      <c r="AZ97" s="17"/>
      <c r="BA97" s="32"/>
      <c r="BB97" s="17"/>
      <c r="BC97" s="17"/>
      <c r="BD97" s="32"/>
      <c r="BE97" s="17"/>
      <c r="BF97" s="17"/>
      <c r="BG97" s="32"/>
      <c r="BH97" s="17"/>
      <c r="BI97" s="17"/>
      <c r="BJ97" s="32"/>
      <c r="BK97" s="17"/>
      <c r="BL97" s="17"/>
      <c r="BM97" s="32"/>
      <c r="BN97" s="17"/>
      <c r="BO97" s="17"/>
      <c r="BP97" s="32"/>
      <c r="BQ97" s="17"/>
      <c r="BR97" s="17"/>
      <c r="BS97" s="32"/>
      <c r="BT97" s="17"/>
      <c r="BU97" s="17"/>
      <c r="BV97" s="32"/>
      <c r="BW97" s="17"/>
      <c r="BX97" s="17"/>
      <c r="BY97" s="32"/>
      <c r="BZ97" s="17"/>
      <c r="CA97" s="17"/>
      <c r="CB97" s="32"/>
      <c r="CC97" s="17"/>
      <c r="CD97" s="17"/>
      <c r="CE97" s="32"/>
      <c r="CF97" s="17"/>
      <c r="CG97" s="17"/>
      <c r="CH97" s="32"/>
    </row>
    <row r="98" spans="1:86" ht="15.75" customHeight="1">
      <c r="B98" s="11" t="s">
        <v>22837</v>
      </c>
      <c r="C98" s="10" t="str">
        <f>VLOOKUP($B98,SINAPI!B:AE,2,FALSE)</f>
        <v>TAMPAO FOFO SIMPLES COM BASE, CLASSE D400 CARGA MAX 40 T, REDONDO TAMPA 600 MM, REDE PLUVIAL/ESGOTO</v>
      </c>
      <c r="D98" s="52" t="str">
        <f>VLOOKUP($B98,SINAPI!B:AE,3,FALSE)</f>
        <v>UN</v>
      </c>
      <c r="E98" s="52">
        <v>0.02</v>
      </c>
      <c r="F98" s="17">
        <f>1.18*VLOOKUP($B98,SINAPI!B:AE,4,FALSE)</f>
        <v>937.40379999999993</v>
      </c>
      <c r="G98" s="17">
        <f t="shared" si="204"/>
        <v>18.75</v>
      </c>
      <c r="H98" s="32">
        <f>G98/G$101</f>
        <v>9.2205556921563792E-2</v>
      </c>
      <c r="I98" s="17">
        <f>1.18*VLOOKUP($B98,SINAPI!B:AE,5,FALSE)</f>
        <v>937.40379999999993</v>
      </c>
      <c r="J98" s="17">
        <f t="shared" si="205"/>
        <v>18.75</v>
      </c>
      <c r="K98" s="32">
        <f t="shared" si="206"/>
        <v>8.5835927485808455E-2</v>
      </c>
      <c r="L98" s="17">
        <f>1.18*VLOOKUP($B98,SINAPI!B:AE,7,FALSE)</f>
        <v>937.40379999999993</v>
      </c>
      <c r="M98" s="17">
        <f t="shared" si="207"/>
        <v>18.75</v>
      </c>
      <c r="N98" s="32">
        <f t="shared" si="208"/>
        <v>8.4330304938382658E-2</v>
      </c>
      <c r="O98" s="17">
        <f>1.18*VLOOKUP($B98,SINAPI!B:AE,6,FALSE)</f>
        <v>937.40379999999993</v>
      </c>
      <c r="P98" s="17">
        <f t="shared" si="209"/>
        <v>18.75</v>
      </c>
      <c r="Q98" s="32">
        <f t="shared" si="210"/>
        <v>8.3452020651593378E-2</v>
      </c>
      <c r="R98" s="17">
        <f>1.18*VLOOKUP($B98,SINAPI!B:AE,8,FALSE)</f>
        <v>937.40379999999993</v>
      </c>
      <c r="S98" s="17">
        <f t="shared" si="211"/>
        <v>18.75</v>
      </c>
      <c r="T98" s="32">
        <f t="shared" si="212"/>
        <v>8.2741273553682534E-2</v>
      </c>
      <c r="U98" s="17">
        <f>1.18*VLOOKUP($B98,SINAPI!B:AE,9,FALSE)</f>
        <v>937.40379999999993</v>
      </c>
      <c r="V98" s="17">
        <f t="shared" si="213"/>
        <v>18.75</v>
      </c>
      <c r="W98" s="32">
        <f t="shared" si="214"/>
        <v>8.4375843758437583E-2</v>
      </c>
      <c r="X98" s="17">
        <f>1.18*VLOOKUP($B98,SINAPI!B:AE,10,FALSE)</f>
        <v>937.40379999999993</v>
      </c>
      <c r="Y98" s="17">
        <f t="shared" si="215"/>
        <v>18.75</v>
      </c>
      <c r="Z98" s="32">
        <f t="shared" si="216"/>
        <v>8.3746482647728798E-2</v>
      </c>
      <c r="AA98" s="17">
        <f>1.18*VLOOKUP($B98,SINAPI!B:AE,11,FALSE)</f>
        <v>937.40379999999993</v>
      </c>
      <c r="AB98" s="17">
        <f t="shared" si="217"/>
        <v>18.75</v>
      </c>
      <c r="AC98" s="32">
        <f t="shared" si="218"/>
        <v>8.5014735887553844E-2</v>
      </c>
      <c r="AD98" s="17">
        <f>1.18*VLOOKUP($B98,SINAPI!B:AE,12,FALSE)</f>
        <v>937.40379999999993</v>
      </c>
      <c r="AE98" s="17">
        <f t="shared" si="219"/>
        <v>18.75</v>
      </c>
      <c r="AF98" s="32">
        <f t="shared" si="220"/>
        <v>8.5436981682311119E-2</v>
      </c>
      <c r="AG98" s="17">
        <f>1.18*VLOOKUP($B98,SINAPI!B:AE,13,FALSE)</f>
        <v>937.40379999999993</v>
      </c>
      <c r="AH98" s="17">
        <f t="shared" si="221"/>
        <v>18.75</v>
      </c>
      <c r="AI98" s="32">
        <f t="shared" si="222"/>
        <v>8.3437166251334988E-2</v>
      </c>
      <c r="AJ98" s="17">
        <f>1.18*VLOOKUP($B98,SINAPI!B:AE,16,FALSE)</f>
        <v>937.40379999999993</v>
      </c>
      <c r="AK98" s="17">
        <f t="shared" si="223"/>
        <v>18.75</v>
      </c>
      <c r="AL98" s="32">
        <f t="shared" si="224"/>
        <v>8.4001612830966341E-2</v>
      </c>
      <c r="AM98" s="17">
        <f>1.18*VLOOKUP($B98,SINAPI!B:AE,15,FALSE)</f>
        <v>937.40379999999993</v>
      </c>
      <c r="AN98" s="17">
        <f t="shared" si="225"/>
        <v>18.75</v>
      </c>
      <c r="AO98" s="32">
        <f t="shared" si="226"/>
        <v>8.3038086802480066E-2</v>
      </c>
      <c r="AP98" s="17">
        <f>1.18*VLOOKUP($B98,SINAPI!B:AE,14,FALSE)</f>
        <v>610.09539999999993</v>
      </c>
      <c r="AQ98" s="17">
        <f t="shared" si="227"/>
        <v>12.2</v>
      </c>
      <c r="AR98" s="32">
        <f t="shared" si="228"/>
        <v>6.5324480616834435E-2</v>
      </c>
      <c r="AS98" s="17">
        <f>1.18*VLOOKUP($B98,SINAPI!B:AE,17,FALSE)</f>
        <v>937.40379999999993</v>
      </c>
      <c r="AT98" s="17">
        <f t="shared" si="229"/>
        <v>18.75</v>
      </c>
      <c r="AU98" s="32">
        <f t="shared" si="230"/>
        <v>8.4092030317980002E-2</v>
      </c>
      <c r="AV98" s="17">
        <f>1.18*VLOOKUP($B98,SINAPI!B:AE,18,FALSE)</f>
        <v>937.40379999999993</v>
      </c>
      <c r="AW98" s="17">
        <f t="shared" si="231"/>
        <v>18.75</v>
      </c>
      <c r="AX98" s="32">
        <f t="shared" si="232"/>
        <v>8.4497521406038764E-2</v>
      </c>
      <c r="AY98" s="17">
        <f>1.18*VLOOKUP($B98,SINAPI!B:AE,21,FALSE)</f>
        <v>861.58879999999988</v>
      </c>
      <c r="AZ98" s="17">
        <f t="shared" si="233"/>
        <v>17.23</v>
      </c>
      <c r="BA98" s="32">
        <f t="shared" si="234"/>
        <v>0.10288409864453335</v>
      </c>
      <c r="BB98" s="17">
        <f>1.18*VLOOKUP($B98,SINAPI!B:AE,19,FALSE)</f>
        <v>937.40379999999993</v>
      </c>
      <c r="BC98" s="17">
        <f t="shared" si="235"/>
        <v>18.75</v>
      </c>
      <c r="BD98" s="32">
        <f t="shared" si="236"/>
        <v>8.3485462398147733E-2</v>
      </c>
      <c r="BE98" s="17">
        <f>1.18*VLOOKUP($B98,SINAPI!B:AE,20,FALSE)</f>
        <v>937.40379999999993</v>
      </c>
      <c r="BF98" s="17">
        <f t="shared" si="237"/>
        <v>18.75</v>
      </c>
      <c r="BG98" s="32">
        <f t="shared" si="238"/>
        <v>8.4016668907111167E-2</v>
      </c>
      <c r="BH98" s="17">
        <f>1.18*VLOOKUP($B98,SINAPI!B:AE,22,FALSE)</f>
        <v>765.54859999999996</v>
      </c>
      <c r="BI98" s="17">
        <f t="shared" si="239"/>
        <v>15.31</v>
      </c>
      <c r="BJ98" s="32">
        <f t="shared" si="240"/>
        <v>6.9448854615559094E-2</v>
      </c>
      <c r="BK98" s="17">
        <f>1.18*VLOOKUP($B98,SINAPI!B:AE,23,FALSE)</f>
        <v>937.40379999999993</v>
      </c>
      <c r="BL98" s="17">
        <f t="shared" si="241"/>
        <v>18.75</v>
      </c>
      <c r="BM98" s="32">
        <f t="shared" si="242"/>
        <v>8.4258302251381825E-2</v>
      </c>
      <c r="BN98" s="17">
        <f>1.18*VLOOKUP($B98,SINAPI!B:AE,26,FALSE)</f>
        <v>937.40379999999993</v>
      </c>
      <c r="BO98" s="17">
        <f t="shared" si="243"/>
        <v>18.75</v>
      </c>
      <c r="BP98" s="32">
        <f t="shared" si="244"/>
        <v>8.4562305506697355E-2</v>
      </c>
      <c r="BQ98" s="17">
        <f>1.18*VLOOKUP($B98,SINAPI!B:AE,24,FALSE)</f>
        <v>937.40379999999993</v>
      </c>
      <c r="BR98" s="17">
        <f t="shared" si="245"/>
        <v>18.75</v>
      </c>
      <c r="BS98" s="32">
        <f t="shared" si="246"/>
        <v>8.4569933697171987E-2</v>
      </c>
      <c r="BT98" s="17">
        <f>1.18*VLOOKUP($B98,SINAPI!B:AE,25,FALSE)</f>
        <v>937.40379999999993</v>
      </c>
      <c r="BU98" s="17">
        <f t="shared" si="247"/>
        <v>18.75</v>
      </c>
      <c r="BV98" s="32">
        <f t="shared" si="248"/>
        <v>8.3821359917743324E-2</v>
      </c>
      <c r="BW98" s="17">
        <f>1.18*VLOOKUP($B98,SINAPI!B:AE,27,FALSE)</f>
        <v>937.40379999999993</v>
      </c>
      <c r="BX98" s="17">
        <f t="shared" si="249"/>
        <v>18.75</v>
      </c>
      <c r="BY98" s="32">
        <f t="shared" si="250"/>
        <v>8.5153730868795144E-2</v>
      </c>
      <c r="BZ98" s="17">
        <f>1.18*VLOOKUP($B98,SINAPI!B:AE,29,FALSE)</f>
        <v>937.40379999999993</v>
      </c>
      <c r="CA98" s="17">
        <f t="shared" si="251"/>
        <v>18.75</v>
      </c>
      <c r="CB98" s="32">
        <f t="shared" si="252"/>
        <v>8.3559873434645035E-2</v>
      </c>
      <c r="CC98" s="17">
        <f>1.18*VLOOKUP($B98,SINAPI!B:AE,28,FALSE)</f>
        <v>937.40379999999993</v>
      </c>
      <c r="CD98" s="17">
        <f t="shared" si="253"/>
        <v>18.75</v>
      </c>
      <c r="CE98" s="32">
        <f t="shared" si="254"/>
        <v>8.4171305440833191E-2</v>
      </c>
      <c r="CF98" s="17">
        <f>1.18*VLOOKUP($B98,SINAPI!B:AE,30,FALSE)</f>
        <v>937.40379999999993</v>
      </c>
      <c r="CG98" s="17">
        <f t="shared" si="255"/>
        <v>18.75</v>
      </c>
      <c r="CH98" s="32">
        <f t="shared" si="256"/>
        <v>8.4410030162517441E-2</v>
      </c>
    </row>
    <row r="99" spans="1:86" ht="15.75" customHeight="1">
      <c r="B99" s="11"/>
      <c r="C99" s="8" t="s">
        <v>24910</v>
      </c>
      <c r="D99" s="55" t="s">
        <v>24911</v>
      </c>
      <c r="E99" s="52">
        <v>1</v>
      </c>
      <c r="F99" s="17">
        <f>ROUND(SUM(G89:G95)*0.2,2)</f>
        <v>30.77</v>
      </c>
      <c r="G99" s="17">
        <f t="shared" si="204"/>
        <v>30.77</v>
      </c>
      <c r="H99" s="32">
        <f>G99/G$101</f>
        <v>0.15131546594541428</v>
      </c>
      <c r="I99" s="17">
        <f>ROUND(SUM(J89:J95)*0.2,2)</f>
        <v>33.28</v>
      </c>
      <c r="J99" s="17">
        <f t="shared" si="205"/>
        <v>33.28</v>
      </c>
      <c r="K99" s="32">
        <f>J99/J$101</f>
        <v>0.15235304889214429</v>
      </c>
      <c r="L99" s="17">
        <f t="shared" ref="L99" si="257">ROUND(SUM(M89:M95)*0.2,2)</f>
        <v>33.93</v>
      </c>
      <c r="M99" s="17">
        <f t="shared" si="207"/>
        <v>33.93</v>
      </c>
      <c r="N99" s="32">
        <f t="shared" si="208"/>
        <v>0.15260411981649724</v>
      </c>
      <c r="O99" s="17">
        <f t="shared" ref="O99" si="258">ROUND(SUM(P89:P95)*0.2,2)</f>
        <v>34.32</v>
      </c>
      <c r="P99" s="17">
        <f t="shared" si="207"/>
        <v>34.32</v>
      </c>
      <c r="Q99" s="32">
        <f t="shared" si="210"/>
        <v>0.15275057860067651</v>
      </c>
      <c r="R99" s="17">
        <f t="shared" ref="R99" si="259">ROUND(SUM(S89:S95)*0.2,2)</f>
        <v>34.64</v>
      </c>
      <c r="S99" s="17">
        <f t="shared" si="207"/>
        <v>34.64</v>
      </c>
      <c r="T99" s="32">
        <f t="shared" si="212"/>
        <v>0.15286174484797668</v>
      </c>
      <c r="U99" s="17">
        <f t="shared" ref="U99" si="260">ROUND(SUM(V89:V95)*0.2,2)</f>
        <v>33.909999999999997</v>
      </c>
      <c r="V99" s="17">
        <f t="shared" si="207"/>
        <v>33.909999999999997</v>
      </c>
      <c r="W99" s="32">
        <f t="shared" si="214"/>
        <v>0.15259652596525963</v>
      </c>
      <c r="X99" s="17">
        <f t="shared" ref="X99" si="261">ROUND(SUM(Y89:Y95)*0.2,2)</f>
        <v>34.19</v>
      </c>
      <c r="Y99" s="17">
        <f t="shared" si="207"/>
        <v>34.19</v>
      </c>
      <c r="Z99" s="32">
        <f t="shared" si="216"/>
        <v>0.15270891955871185</v>
      </c>
      <c r="AA99" s="17">
        <f t="shared" ref="AA99" si="262">ROUND(SUM(AB89:AB95)*0.2,2)</f>
        <v>33.630000000000003</v>
      </c>
      <c r="AB99" s="17">
        <f t="shared" si="207"/>
        <v>33.630000000000003</v>
      </c>
      <c r="AC99" s="32">
        <f t="shared" si="218"/>
        <v>0.15248243028791661</v>
      </c>
      <c r="AD99" s="17">
        <f t="shared" ref="AD99" si="263">ROUND(SUM(AE89:AE95)*0.2,2)</f>
        <v>33.450000000000003</v>
      </c>
      <c r="AE99" s="17">
        <f t="shared" si="219"/>
        <v>33.450000000000003</v>
      </c>
      <c r="AF99" s="32">
        <f t="shared" si="220"/>
        <v>0.15241957532124303</v>
      </c>
      <c r="AG99" s="17">
        <f t="shared" ref="AG99" si="264">ROUND(SUM(AH89:AH95)*0.2,2)</f>
        <v>34.33</v>
      </c>
      <c r="AH99" s="17">
        <f t="shared" si="219"/>
        <v>34.33</v>
      </c>
      <c r="AI99" s="32">
        <f t="shared" si="222"/>
        <v>0.15276788892844426</v>
      </c>
      <c r="AJ99" s="17">
        <f t="shared" ref="AJ99" si="265">ROUND(SUM(AK89:AK95)*0.2,2)</f>
        <v>34.08</v>
      </c>
      <c r="AK99" s="17">
        <f t="shared" si="219"/>
        <v>34.08</v>
      </c>
      <c r="AL99" s="32">
        <f t="shared" si="224"/>
        <v>0.1526813314815644</v>
      </c>
      <c r="AM99" s="17">
        <f t="shared" ref="AM99" si="266">ROUND(SUM(AN89:AN95)*0.2,2)</f>
        <v>34.51</v>
      </c>
      <c r="AN99" s="17">
        <f t="shared" si="219"/>
        <v>34.51</v>
      </c>
      <c r="AO99" s="32">
        <f t="shared" si="226"/>
        <v>0.1528343666961913</v>
      </c>
      <c r="AP99" s="17">
        <f t="shared" ref="AP99" si="267">ROUND(SUM(AQ89:AQ95)*0.2,2)</f>
        <v>29.09</v>
      </c>
      <c r="AQ99" s="17">
        <f t="shared" si="219"/>
        <v>29.09</v>
      </c>
      <c r="AR99" s="32">
        <f t="shared" si="228"/>
        <v>0.15576140501177982</v>
      </c>
      <c r="AS99" s="17">
        <f t="shared" ref="AS99" si="268">ROUND(SUM(AT89:AT95)*0.2,2)</f>
        <v>34.04</v>
      </c>
      <c r="AT99" s="17">
        <f t="shared" si="219"/>
        <v>34.04</v>
      </c>
      <c r="AU99" s="32">
        <f t="shared" si="230"/>
        <v>0.15266627797461541</v>
      </c>
      <c r="AV99" s="17">
        <f t="shared" ref="AV99" si="269">ROUND(SUM(AW89:AW95)*0.2,2)</f>
        <v>33.86</v>
      </c>
      <c r="AW99" s="17">
        <f t="shared" si="231"/>
        <v>33.86</v>
      </c>
      <c r="AX99" s="32">
        <f t="shared" si="232"/>
        <v>0.15259125732311854</v>
      </c>
      <c r="AY99" s="17">
        <f t="shared" ref="AY99" si="270">ROUND(SUM(AZ89:AZ95)*0.2,2)</f>
        <v>25.04</v>
      </c>
      <c r="AZ99" s="17">
        <f t="shared" si="231"/>
        <v>25.04</v>
      </c>
      <c r="BA99" s="32">
        <f t="shared" si="234"/>
        <v>0.14951931689257777</v>
      </c>
      <c r="BB99" s="17">
        <f t="shared" ref="BB99" si="271">ROUND(SUM(BC89:BC95)*0.2,2)</f>
        <v>34.31</v>
      </c>
      <c r="BC99" s="17">
        <f t="shared" si="231"/>
        <v>34.31</v>
      </c>
      <c r="BD99" s="32">
        <f t="shared" si="236"/>
        <v>0.15276726479362396</v>
      </c>
      <c r="BE99" s="17">
        <f t="shared" ref="BE99" si="272">ROUND(SUM(BF89:BF95)*0.2,2)</f>
        <v>34.07</v>
      </c>
      <c r="BF99" s="17">
        <f t="shared" si="231"/>
        <v>34.07</v>
      </c>
      <c r="BG99" s="32">
        <f t="shared" si="238"/>
        <v>0.15266388851548146</v>
      </c>
      <c r="BH99" s="17">
        <f t="shared" ref="BH99" si="273">ROUND(SUM(BI89:BI95)*0.2,2)</f>
        <v>34.19</v>
      </c>
      <c r="BI99" s="17">
        <f t="shared" si="231"/>
        <v>34.19</v>
      </c>
      <c r="BJ99" s="32">
        <f t="shared" si="240"/>
        <v>0.15509185756407348</v>
      </c>
      <c r="BK99" s="17">
        <f t="shared" ref="BK99" si="274">ROUND(SUM(BL89:BL95)*0.2,2)</f>
        <v>33.96</v>
      </c>
      <c r="BL99" s="17">
        <f t="shared" si="231"/>
        <v>33.96</v>
      </c>
      <c r="BM99" s="32">
        <f t="shared" si="242"/>
        <v>0.15260863703770278</v>
      </c>
      <c r="BN99" s="17">
        <f t="shared" ref="BN99" si="275">ROUND(SUM(BO89:BO95)*0.2,2)</f>
        <v>33.83</v>
      </c>
      <c r="BO99" s="17">
        <f t="shared" si="243"/>
        <v>33.83</v>
      </c>
      <c r="BP99" s="32">
        <f t="shared" si="244"/>
        <v>0.15257294908221714</v>
      </c>
      <c r="BQ99" s="17">
        <f t="shared" ref="BQ99" si="276">ROUND(SUM(BR89:BR95)*0.2,2)</f>
        <v>33.83</v>
      </c>
      <c r="BR99" s="17">
        <f t="shared" si="243"/>
        <v>33.83</v>
      </c>
      <c r="BS99" s="32">
        <f t="shared" si="246"/>
        <v>0.15258671237201751</v>
      </c>
      <c r="BT99" s="17">
        <f t="shared" ref="BT99" si="277">ROUND(SUM(BU89:BU95)*0.2,2)</f>
        <v>34.159999999999997</v>
      </c>
      <c r="BU99" s="17">
        <f t="shared" si="243"/>
        <v>34.159999999999997</v>
      </c>
      <c r="BV99" s="32">
        <f t="shared" si="248"/>
        <v>0.15271134158880595</v>
      </c>
      <c r="BW99" s="17">
        <f t="shared" ref="BW99" si="278">ROUND(SUM(BX89:BX95)*0.2,2)</f>
        <v>33.57</v>
      </c>
      <c r="BX99" s="17">
        <f t="shared" si="243"/>
        <v>33.57</v>
      </c>
      <c r="BY99" s="32">
        <f t="shared" si="250"/>
        <v>0.15245923974749082</v>
      </c>
      <c r="BZ99" s="17">
        <f t="shared" ref="BZ99" si="279">ROUND(SUM(CA89:CA95)*0.2,2)</f>
        <v>34.270000000000003</v>
      </c>
      <c r="CA99" s="17">
        <f t="shared" si="243"/>
        <v>34.270000000000003</v>
      </c>
      <c r="CB99" s="32">
        <f t="shared" si="252"/>
        <v>0.15272516600561523</v>
      </c>
      <c r="CC99" s="17">
        <f t="shared" ref="CC99" si="280">ROUND(SUM(CD89:CD95)*0.2,2)</f>
        <v>34</v>
      </c>
      <c r="CD99" s="17">
        <f t="shared" si="243"/>
        <v>34</v>
      </c>
      <c r="CE99" s="32">
        <f t="shared" si="254"/>
        <v>0.15263063386604417</v>
      </c>
      <c r="CF99" s="17">
        <f t="shared" ref="CF99" si="281">ROUND(SUM(CG89:CG95)*0.2,2)</f>
        <v>33.9</v>
      </c>
      <c r="CG99" s="17">
        <f t="shared" si="255"/>
        <v>33.9</v>
      </c>
      <c r="CH99" s="32">
        <f t="shared" si="256"/>
        <v>0.15261333453383152</v>
      </c>
    </row>
    <row r="100" spans="1:86" ht="15.75" customHeight="1">
      <c r="B100" s="11"/>
      <c r="D100" s="55"/>
      <c r="E100" s="52"/>
      <c r="F100" s="17"/>
      <c r="G100" s="17"/>
      <c r="H100" s="32"/>
      <c r="I100" s="17"/>
      <c r="J100" s="17"/>
      <c r="K100" s="32"/>
      <c r="L100" s="17"/>
      <c r="M100" s="17"/>
      <c r="N100" s="32"/>
      <c r="O100" s="17"/>
      <c r="P100" s="17"/>
      <c r="Q100" s="32"/>
      <c r="R100" s="17"/>
      <c r="S100" s="17"/>
      <c r="T100" s="32"/>
      <c r="U100" s="17"/>
      <c r="V100" s="17"/>
      <c r="W100" s="32"/>
      <c r="X100" s="17"/>
      <c r="Y100" s="17"/>
      <c r="Z100" s="32"/>
      <c r="AA100" s="17"/>
      <c r="AB100" s="17"/>
      <c r="AC100" s="32"/>
      <c r="AD100" s="17"/>
      <c r="AE100" s="17"/>
      <c r="AF100" s="32"/>
      <c r="AG100" s="17"/>
      <c r="AH100" s="17"/>
      <c r="AI100" s="32"/>
      <c r="AJ100" s="17"/>
      <c r="AK100" s="17"/>
      <c r="AL100" s="32"/>
      <c r="AM100" s="17"/>
      <c r="AN100" s="17"/>
      <c r="AO100" s="32"/>
      <c r="AP100" s="17"/>
      <c r="AQ100" s="17"/>
      <c r="AR100" s="32"/>
      <c r="AS100" s="17"/>
      <c r="AT100" s="17"/>
      <c r="AU100" s="32"/>
      <c r="AV100" s="17"/>
      <c r="AW100" s="17"/>
      <c r="AX100" s="32"/>
      <c r="AY100" s="17"/>
      <c r="AZ100" s="17"/>
      <c r="BA100" s="32"/>
      <c r="BB100" s="17"/>
      <c r="BC100" s="17"/>
      <c r="BD100" s="32"/>
      <c r="BE100" s="17"/>
      <c r="BF100" s="17"/>
      <c r="BG100" s="32"/>
      <c r="BH100" s="17"/>
      <c r="BI100" s="17"/>
      <c r="BJ100" s="32"/>
      <c r="BK100" s="17"/>
      <c r="BL100" s="17"/>
      <c r="BM100" s="32"/>
      <c r="BN100" s="17"/>
      <c r="BO100" s="17"/>
      <c r="BP100" s="32"/>
      <c r="BQ100" s="17"/>
      <c r="BR100" s="17"/>
      <c r="BS100" s="32"/>
      <c r="BT100" s="17"/>
      <c r="BU100" s="17"/>
      <c r="BV100" s="32"/>
      <c r="BW100" s="17"/>
      <c r="BX100" s="17"/>
      <c r="BY100" s="32"/>
      <c r="BZ100" s="17"/>
      <c r="CA100" s="17"/>
      <c r="CB100" s="32"/>
      <c r="CC100" s="17"/>
      <c r="CD100" s="17"/>
      <c r="CE100" s="32"/>
      <c r="CF100" s="17"/>
      <c r="CG100" s="17"/>
      <c r="CH100" s="32"/>
    </row>
    <row r="101" spans="1:86" ht="15.75" customHeight="1">
      <c r="A101" s="35"/>
      <c r="B101" s="36"/>
      <c r="C101" s="40" t="s">
        <v>24912</v>
      </c>
      <c r="D101" s="45"/>
      <c r="E101" s="56"/>
      <c r="F101" s="20"/>
      <c r="G101" s="20">
        <f>SUM(G89:G99)</f>
        <v>203.35000000000002</v>
      </c>
      <c r="H101" s="21">
        <f>SUM(H89:H99)</f>
        <v>1</v>
      </c>
      <c r="I101" s="20"/>
      <c r="J101" s="20">
        <f t="shared" ref="J101:K101" si="282">SUM(J89:J99)</f>
        <v>218.44000000000003</v>
      </c>
      <c r="K101" s="21">
        <f t="shared" si="282"/>
        <v>1</v>
      </c>
      <c r="L101" s="20"/>
      <c r="M101" s="20">
        <f t="shared" ref="M101:N101" si="283">SUM(M89:M99)</f>
        <v>222.34</v>
      </c>
      <c r="N101" s="21">
        <f t="shared" si="283"/>
        <v>1</v>
      </c>
      <c r="O101" s="20"/>
      <c r="P101" s="20">
        <f t="shared" ref="P101:Q101" si="284">SUM(P89:P99)</f>
        <v>224.68</v>
      </c>
      <c r="Q101" s="21">
        <f t="shared" si="284"/>
        <v>1</v>
      </c>
      <c r="R101" s="20"/>
      <c r="S101" s="20">
        <f t="shared" ref="S101:T101" si="285">SUM(S89:S99)</f>
        <v>226.61</v>
      </c>
      <c r="T101" s="21">
        <f t="shared" si="285"/>
        <v>0.99999999999999989</v>
      </c>
      <c r="U101" s="20"/>
      <c r="V101" s="20">
        <f t="shared" ref="V101:W101" si="286">SUM(V89:V99)</f>
        <v>222.22</v>
      </c>
      <c r="W101" s="21">
        <f t="shared" si="286"/>
        <v>0.99999999999999989</v>
      </c>
      <c r="X101" s="20"/>
      <c r="Y101" s="20">
        <f t="shared" ref="Y101:Z101" si="287">SUM(Y89:Y99)</f>
        <v>223.89</v>
      </c>
      <c r="Z101" s="21">
        <f t="shared" si="287"/>
        <v>1</v>
      </c>
      <c r="AA101" s="20"/>
      <c r="AB101" s="20">
        <f t="shared" ref="AB101:AC101" si="288">SUM(AB89:AB99)</f>
        <v>220.54999999999998</v>
      </c>
      <c r="AC101" s="21">
        <f t="shared" si="288"/>
        <v>1</v>
      </c>
      <c r="AD101" s="20"/>
      <c r="AE101" s="20">
        <f t="shared" ref="AE101:AF101" si="289">SUM(AE89:AE99)</f>
        <v>219.46000000000004</v>
      </c>
      <c r="AF101" s="21">
        <f t="shared" si="289"/>
        <v>0.99999999999999989</v>
      </c>
      <c r="AG101" s="20"/>
      <c r="AH101" s="20">
        <f t="shared" ref="AH101:AI101" si="290">SUM(AH89:AH99)</f>
        <v>224.72000000000003</v>
      </c>
      <c r="AI101" s="21">
        <f t="shared" si="290"/>
        <v>0.99999999999999978</v>
      </c>
      <c r="AJ101" s="20"/>
      <c r="AK101" s="20">
        <f t="shared" ref="AK101:AL101" si="291">SUM(AK89:AK99)</f>
        <v>223.21000000000004</v>
      </c>
      <c r="AL101" s="21">
        <f t="shared" si="291"/>
        <v>0.99999999999999978</v>
      </c>
      <c r="AM101" s="20"/>
      <c r="AN101" s="20">
        <f t="shared" ref="AN101:AO101" si="292">SUM(AN89:AN99)</f>
        <v>225.8</v>
      </c>
      <c r="AO101" s="21">
        <f t="shared" si="292"/>
        <v>1</v>
      </c>
      <c r="AP101" s="20"/>
      <c r="AQ101" s="20">
        <f t="shared" ref="AQ101:AR101" si="293">SUM(AQ89:AQ99)</f>
        <v>186.76</v>
      </c>
      <c r="AR101" s="21">
        <f t="shared" si="293"/>
        <v>1</v>
      </c>
      <c r="AS101" s="20"/>
      <c r="AT101" s="20">
        <f t="shared" ref="AT101:AU101" si="294">SUM(AT89:AT99)</f>
        <v>222.97</v>
      </c>
      <c r="AU101" s="21">
        <f t="shared" si="294"/>
        <v>1</v>
      </c>
      <c r="AV101" s="20"/>
      <c r="AW101" s="20">
        <f t="shared" ref="AW101:AX101" si="295">SUM(AW89:AW99)</f>
        <v>221.89999999999998</v>
      </c>
      <c r="AX101" s="21">
        <f t="shared" si="295"/>
        <v>1</v>
      </c>
      <c r="AY101" s="20"/>
      <c r="AZ101" s="20">
        <f t="shared" ref="AZ101:BA101" si="296">SUM(AZ89:AZ99)</f>
        <v>167.47</v>
      </c>
      <c r="BA101" s="21">
        <f t="shared" si="296"/>
        <v>1</v>
      </c>
      <c r="BB101" s="20"/>
      <c r="BC101" s="20">
        <f t="shared" ref="BC101:BD101" si="297">SUM(BC89:BC99)</f>
        <v>224.59</v>
      </c>
      <c r="BD101" s="21">
        <f t="shared" si="297"/>
        <v>0.99999999999999978</v>
      </c>
      <c r="BE101" s="20"/>
      <c r="BF101" s="20">
        <f t="shared" ref="BF101:BG101" si="298">SUM(BF89:BF99)</f>
        <v>223.17000000000002</v>
      </c>
      <c r="BG101" s="21">
        <f t="shared" si="298"/>
        <v>1</v>
      </c>
      <c r="BH101" s="20"/>
      <c r="BI101" s="20">
        <f t="shared" ref="BI101:BJ101" si="299">SUM(BI89:BI99)</f>
        <v>220.45</v>
      </c>
      <c r="BJ101" s="21">
        <f t="shared" si="299"/>
        <v>0.99999999999999989</v>
      </c>
      <c r="BK101" s="20"/>
      <c r="BL101" s="20">
        <f t="shared" ref="BL101:BM101" si="300">SUM(BL89:BL99)</f>
        <v>222.53000000000003</v>
      </c>
      <c r="BM101" s="21">
        <f t="shared" si="300"/>
        <v>0.99999999999999989</v>
      </c>
      <c r="BN101" s="20"/>
      <c r="BO101" s="20">
        <f t="shared" ref="BO101:BP101" si="301">SUM(BO89:BO99)</f>
        <v>221.72999999999996</v>
      </c>
      <c r="BP101" s="21">
        <f t="shared" si="301"/>
        <v>1.0000000000000002</v>
      </c>
      <c r="BQ101" s="20"/>
      <c r="BR101" s="20">
        <f t="shared" ref="BR101:BS101" si="302">SUM(BR89:BR99)</f>
        <v>221.70999999999998</v>
      </c>
      <c r="BS101" s="21">
        <f t="shared" si="302"/>
        <v>1</v>
      </c>
      <c r="BT101" s="20"/>
      <c r="BU101" s="20">
        <f t="shared" ref="BU101:BV101" si="303">SUM(BU89:BU99)</f>
        <v>223.68999999999997</v>
      </c>
      <c r="BV101" s="21">
        <f t="shared" si="303"/>
        <v>1.0000000000000002</v>
      </c>
      <c r="BW101" s="20"/>
      <c r="BX101" s="20">
        <f t="shared" ref="BX101:BY101" si="304">SUM(BX89:BX99)</f>
        <v>220.18999999999997</v>
      </c>
      <c r="BY101" s="21">
        <f t="shared" si="304"/>
        <v>1</v>
      </c>
      <c r="BZ101" s="20"/>
      <c r="CA101" s="20">
        <f t="shared" ref="CA101:CB101" si="305">SUM(CA89:CA99)</f>
        <v>224.39000000000001</v>
      </c>
      <c r="CB101" s="21">
        <f t="shared" si="305"/>
        <v>1</v>
      </c>
      <c r="CC101" s="20"/>
      <c r="CD101" s="20">
        <f t="shared" ref="CD101:CE101" si="306">SUM(CD89:CD99)</f>
        <v>222.76</v>
      </c>
      <c r="CE101" s="21">
        <f t="shared" si="306"/>
        <v>1</v>
      </c>
      <c r="CF101" s="20"/>
      <c r="CG101" s="20">
        <f t="shared" ref="CG101:CH101" si="307">SUM(CG89:CG99)</f>
        <v>222.13</v>
      </c>
      <c r="CH101" s="21">
        <f t="shared" si="307"/>
        <v>1</v>
      </c>
    </row>
    <row r="102" spans="1:86">
      <c r="F102" s="73"/>
    </row>
    <row r="103" spans="1:86">
      <c r="A103" s="18"/>
      <c r="B103" s="44"/>
      <c r="C103" s="13" t="s">
        <v>24913</v>
      </c>
      <c r="D103" s="45"/>
      <c r="E103" s="46"/>
      <c r="F103" s="20"/>
      <c r="G103" s="37">
        <f>G101+G86</f>
        <v>602.47</v>
      </c>
      <c r="H103" s="36"/>
      <c r="I103" s="20"/>
      <c r="J103" s="37">
        <f t="shared" ref="J103" si="308">J101+J86</f>
        <v>555.74000000000012</v>
      </c>
      <c r="K103" s="36"/>
      <c r="L103" s="20"/>
      <c r="M103" s="37">
        <f t="shared" ref="M103" si="309">M101+M86</f>
        <v>557.42000000000007</v>
      </c>
      <c r="N103" s="36"/>
      <c r="O103" s="20"/>
      <c r="P103" s="37">
        <f t="shared" ref="P103" si="310">P101+P86</f>
        <v>604.85</v>
      </c>
      <c r="Q103" s="36"/>
      <c r="R103" s="20"/>
      <c r="S103" s="37">
        <f t="shared" ref="S103" si="311">S101+S86</f>
        <v>633.92000000000007</v>
      </c>
      <c r="T103" s="36"/>
      <c r="U103" s="20"/>
      <c r="V103" s="37">
        <f t="shared" ref="V103" si="312">V101+V86</f>
        <v>582.86</v>
      </c>
      <c r="W103" s="36"/>
      <c r="X103" s="20"/>
      <c r="Y103" s="37">
        <f t="shared" ref="Y103" si="313">Y101+Y86</f>
        <v>599.16999999999996</v>
      </c>
      <c r="Z103" s="36"/>
      <c r="AA103" s="20"/>
      <c r="AB103" s="37">
        <f t="shared" ref="AB103" si="314">AB101+AB86</f>
        <v>589.48</v>
      </c>
      <c r="AC103" s="36"/>
      <c r="AD103" s="20"/>
      <c r="AE103" s="37">
        <f t="shared" ref="AE103" si="315">AE101+AE86</f>
        <v>591.66000000000008</v>
      </c>
      <c r="AF103" s="36"/>
      <c r="AG103" s="20"/>
      <c r="AH103" s="37">
        <f t="shared" ref="AH103" si="316">AH101+AH86</f>
        <v>569.41000000000008</v>
      </c>
      <c r="AI103" s="36"/>
      <c r="AJ103" s="20"/>
      <c r="AK103" s="37">
        <f t="shared" ref="AK103" si="317">AK101+AK86</f>
        <v>561.52</v>
      </c>
      <c r="AL103" s="36"/>
      <c r="AM103" s="20"/>
      <c r="AN103" s="37">
        <f t="shared" ref="AN103" si="318">AN101+AN86</f>
        <v>598.17000000000007</v>
      </c>
      <c r="AO103" s="36"/>
      <c r="AP103" s="20"/>
      <c r="AQ103" s="37">
        <f t="shared" ref="AQ103" si="319">AQ101+AQ86</f>
        <v>569.96</v>
      </c>
      <c r="AR103" s="36"/>
      <c r="AS103" s="20"/>
      <c r="AT103" s="37">
        <f t="shared" ref="AT103" si="320">AT101+AT86</f>
        <v>592.24</v>
      </c>
      <c r="AU103" s="36"/>
      <c r="AV103" s="20"/>
      <c r="AW103" s="37">
        <f t="shared" ref="AW103" si="321">AW101+AW86</f>
        <v>562.9</v>
      </c>
      <c r="AX103" s="36"/>
      <c r="AY103" s="20"/>
      <c r="AZ103" s="37">
        <f t="shared" ref="AZ103" si="322">AZ101+AZ86</f>
        <v>546.17000000000007</v>
      </c>
      <c r="BA103" s="36"/>
      <c r="BB103" s="20"/>
      <c r="BC103" s="37">
        <f t="shared" ref="BC103" si="323">BC101+BC86</f>
        <v>608.19000000000005</v>
      </c>
      <c r="BD103" s="36"/>
      <c r="BE103" s="20"/>
      <c r="BF103" s="37">
        <f t="shared" ref="BF103" si="324">BF101+BF86</f>
        <v>576.21</v>
      </c>
      <c r="BG103" s="36"/>
      <c r="BH103" s="20"/>
      <c r="BI103" s="37">
        <f t="shared" ref="BI103" si="325">BI101+BI86</f>
        <v>630.8900000000001</v>
      </c>
      <c r="BJ103" s="36"/>
      <c r="BK103" s="20"/>
      <c r="BL103" s="37">
        <f t="shared" ref="BL103" si="326">BL101+BL86</f>
        <v>584.1400000000001</v>
      </c>
      <c r="BM103" s="36"/>
      <c r="BN103" s="20"/>
      <c r="BO103" s="37">
        <f t="shared" ref="BO103" si="327">BO101+BO86</f>
        <v>591.29999999999995</v>
      </c>
      <c r="BP103" s="36"/>
      <c r="BQ103" s="20"/>
      <c r="BR103" s="37">
        <f t="shared" ref="BR103" si="328">BR101+BR86</f>
        <v>582.63000000000011</v>
      </c>
      <c r="BS103" s="36"/>
      <c r="BT103" s="20"/>
      <c r="BU103" s="37">
        <f t="shared" ref="BU103" si="329">BU101+BU86</f>
        <v>579.21</v>
      </c>
      <c r="BV103" s="36"/>
      <c r="BW103" s="20"/>
      <c r="BX103" s="37">
        <f t="shared" ref="BX103" si="330">BX101+BX86</f>
        <v>593.29</v>
      </c>
      <c r="BY103" s="36"/>
      <c r="BZ103" s="20"/>
      <c r="CA103" s="37">
        <f t="shared" ref="CA103" si="331">CA101+CA86</f>
        <v>611.16</v>
      </c>
      <c r="CB103" s="36"/>
      <c r="CC103" s="20"/>
      <c r="CD103" s="37">
        <f t="shared" ref="CD103" si="332">CD101+CD86</f>
        <v>583.62</v>
      </c>
      <c r="CE103" s="36"/>
      <c r="CF103" s="20"/>
      <c r="CG103" s="37">
        <f t="shared" ref="CG103" si="333">CG101+CG86</f>
        <v>564.95999999999992</v>
      </c>
      <c r="CH103" s="36"/>
    </row>
  </sheetData>
  <mergeCells count="33">
    <mergeCell ref="BZ5:CB5"/>
    <mergeCell ref="CC5:CE5"/>
    <mergeCell ref="CF5:CH5"/>
    <mergeCell ref="BH5:BJ5"/>
    <mergeCell ref="BK5:BM5"/>
    <mergeCell ref="BN5:BP5"/>
    <mergeCell ref="BQ5:BS5"/>
    <mergeCell ref="BT5:BV5"/>
    <mergeCell ref="BW5:BY5"/>
    <mergeCell ref="BE5:BG5"/>
    <mergeCell ref="X5:Z5"/>
    <mergeCell ref="AA5:AC5"/>
    <mergeCell ref="AD5:AF5"/>
    <mergeCell ref="AG5:AI5"/>
    <mergeCell ref="AJ5:AL5"/>
    <mergeCell ref="AM5:AO5"/>
    <mergeCell ref="AP5:AR5"/>
    <mergeCell ref="AS5:AU5"/>
    <mergeCell ref="AV5:AX5"/>
    <mergeCell ref="AY5:BA5"/>
    <mergeCell ref="BB5:BD5"/>
    <mergeCell ref="U5:W5"/>
    <mergeCell ref="A1:E1"/>
    <mergeCell ref="A5:A6"/>
    <mergeCell ref="B5:B6"/>
    <mergeCell ref="C5:C6"/>
    <mergeCell ref="D5:D6"/>
    <mergeCell ref="E5:E6"/>
    <mergeCell ref="F5:H5"/>
    <mergeCell ref="I5:K5"/>
    <mergeCell ref="L5:N5"/>
    <mergeCell ref="O5:Q5"/>
    <mergeCell ref="R5:T5"/>
  </mergeCells>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4B3335-80C2-4095-BD52-F34F177A4301}">
  <dimension ref="A1:CH103"/>
  <sheetViews>
    <sheetView topLeftCell="BO79" workbookViewId="0">
      <selection activeCell="CC114" sqref="CC114"/>
    </sheetView>
  </sheetViews>
  <sheetFormatPr defaultColWidth="8.85546875" defaultRowHeight="14.45"/>
  <cols>
    <col min="1" max="1" width="13.140625" style="39" bestFit="1" customWidth="1"/>
    <col min="2" max="2" width="9.7109375" style="4" customWidth="1"/>
    <col min="3" max="3" width="74" style="4" customWidth="1"/>
    <col min="4" max="4" width="5.7109375" style="57" bestFit="1" customWidth="1"/>
    <col min="5" max="5" width="7.5703125" style="57" bestFit="1" customWidth="1"/>
    <col min="6" max="6" width="11.85546875" style="4" bestFit="1" customWidth="1"/>
    <col min="7" max="7" width="10.42578125" style="4" customWidth="1"/>
    <col min="8" max="8" width="8" style="4" bestFit="1" customWidth="1"/>
    <col min="9" max="9" width="11.85546875" style="4" bestFit="1" customWidth="1"/>
    <col min="10" max="10" width="10.42578125" style="4" bestFit="1" customWidth="1"/>
    <col min="11" max="11" width="8" style="4" bestFit="1" customWidth="1"/>
    <col min="12" max="12" width="11.85546875" style="4" bestFit="1" customWidth="1"/>
    <col min="13" max="13" width="10.42578125" style="4" bestFit="1" customWidth="1"/>
    <col min="14" max="14" width="8" style="4" bestFit="1" customWidth="1"/>
    <col min="15" max="15" width="11.85546875" style="4" bestFit="1" customWidth="1"/>
    <col min="16" max="16" width="10.42578125" style="4" bestFit="1" customWidth="1"/>
    <col min="17" max="17" width="8" style="4" bestFit="1" customWidth="1"/>
    <col min="18" max="18" width="11.85546875" style="4" bestFit="1" customWidth="1"/>
    <col min="19" max="19" width="10.42578125" style="4" bestFit="1" customWidth="1"/>
    <col min="20" max="20" width="8" style="4" bestFit="1" customWidth="1"/>
    <col min="21" max="21" width="11.85546875" style="4" bestFit="1" customWidth="1"/>
    <col min="22" max="22" width="10.42578125" style="4" bestFit="1" customWidth="1"/>
    <col min="23" max="23" width="8" style="4" bestFit="1" customWidth="1"/>
    <col min="24" max="24" width="11.85546875" style="4" bestFit="1" customWidth="1"/>
    <col min="25" max="25" width="10.42578125" style="4" bestFit="1" customWidth="1"/>
    <col min="26" max="26" width="8" style="4" bestFit="1" customWidth="1"/>
    <col min="27" max="27" width="11.85546875" style="4" bestFit="1" customWidth="1"/>
    <col min="28" max="28" width="10.42578125" style="4" bestFit="1" customWidth="1"/>
    <col min="29" max="29" width="8" style="4" bestFit="1" customWidth="1"/>
    <col min="30" max="30" width="11.85546875" style="4" bestFit="1" customWidth="1"/>
    <col min="31" max="31" width="10.42578125" style="4" bestFit="1" customWidth="1"/>
    <col min="32" max="32" width="8" style="4" bestFit="1" customWidth="1"/>
    <col min="33" max="33" width="11.85546875" style="4" bestFit="1" customWidth="1"/>
    <col min="34" max="34" width="10.42578125" style="4" bestFit="1" customWidth="1"/>
    <col min="35" max="35" width="8" style="4" bestFit="1" customWidth="1"/>
    <col min="36" max="36" width="11.85546875" style="4" bestFit="1" customWidth="1"/>
    <col min="37" max="37" width="10.42578125" style="4" bestFit="1" customWidth="1"/>
    <col min="38" max="38" width="8" style="4" bestFit="1" customWidth="1"/>
    <col min="39" max="39" width="11.85546875" style="4" bestFit="1" customWidth="1"/>
    <col min="40" max="40" width="10.42578125" style="4" bestFit="1" customWidth="1"/>
    <col min="41" max="41" width="8" style="4" bestFit="1" customWidth="1"/>
    <col min="42" max="42" width="11.85546875" style="4" bestFit="1" customWidth="1"/>
    <col min="43" max="43" width="10.42578125" style="4" bestFit="1" customWidth="1"/>
    <col min="44" max="44" width="8" style="4" bestFit="1" customWidth="1"/>
    <col min="45" max="45" width="11.85546875" style="4" bestFit="1" customWidth="1"/>
    <col min="46" max="46" width="10.42578125" style="4" bestFit="1" customWidth="1"/>
    <col min="47" max="47" width="8" style="4" bestFit="1" customWidth="1"/>
    <col min="48" max="48" width="11.85546875" style="4" bestFit="1" customWidth="1"/>
    <col min="49" max="49" width="10.42578125" style="4" bestFit="1" customWidth="1"/>
    <col min="50" max="50" width="8" style="4" bestFit="1" customWidth="1"/>
    <col min="51" max="51" width="11.85546875" style="4" bestFit="1" customWidth="1"/>
    <col min="52" max="52" width="10.42578125" style="4" bestFit="1" customWidth="1"/>
    <col min="53" max="53" width="8" style="4" bestFit="1" customWidth="1"/>
    <col min="54" max="54" width="11.85546875" style="4" bestFit="1" customWidth="1"/>
    <col min="55" max="55" width="10.42578125" style="4" bestFit="1" customWidth="1"/>
    <col min="56" max="56" width="8" style="4" bestFit="1" customWidth="1"/>
    <col min="57" max="57" width="11.85546875" style="4" bestFit="1" customWidth="1"/>
    <col min="58" max="58" width="10.42578125" style="4" bestFit="1" customWidth="1"/>
    <col min="59" max="59" width="8" style="4" bestFit="1" customWidth="1"/>
    <col min="60" max="60" width="11.85546875" style="4" bestFit="1" customWidth="1"/>
    <col min="61" max="61" width="10.42578125" style="4" bestFit="1" customWidth="1"/>
    <col min="62" max="62" width="8" style="4" bestFit="1" customWidth="1"/>
    <col min="63" max="63" width="11.85546875" style="4" bestFit="1" customWidth="1"/>
    <col min="64" max="64" width="10.42578125" style="4" bestFit="1" customWidth="1"/>
    <col min="65" max="65" width="8" style="4" bestFit="1" customWidth="1"/>
    <col min="66" max="66" width="11.85546875" style="4" bestFit="1" customWidth="1"/>
    <col min="67" max="67" width="10.42578125" style="4" bestFit="1" customWidth="1"/>
    <col min="68" max="68" width="8" style="4" bestFit="1" customWidth="1"/>
    <col min="69" max="69" width="11.85546875" style="4" bestFit="1" customWidth="1"/>
    <col min="70" max="70" width="10.42578125" style="4" bestFit="1" customWidth="1"/>
    <col min="71" max="71" width="8" style="4" bestFit="1" customWidth="1"/>
    <col min="72" max="72" width="11.85546875" style="4" bestFit="1" customWidth="1"/>
    <col min="73" max="73" width="10.42578125" style="4" bestFit="1" customWidth="1"/>
    <col min="74" max="74" width="8" style="4" bestFit="1" customWidth="1"/>
    <col min="75" max="75" width="11.85546875" style="4" bestFit="1" customWidth="1"/>
    <col min="76" max="76" width="10.42578125" style="4" bestFit="1" customWidth="1"/>
    <col min="77" max="77" width="8" style="4" bestFit="1" customWidth="1"/>
    <col min="78" max="78" width="11.85546875" style="4" bestFit="1" customWidth="1"/>
    <col min="79" max="79" width="10.42578125" style="4" bestFit="1" customWidth="1"/>
    <col min="80" max="80" width="8" style="4" bestFit="1" customWidth="1"/>
    <col min="81" max="81" width="11.85546875" style="4" bestFit="1" customWidth="1"/>
    <col min="82" max="82" width="10.42578125" style="4" bestFit="1" customWidth="1"/>
    <col min="83" max="83" width="8" style="4" bestFit="1" customWidth="1"/>
    <col min="84" max="84" width="11.85546875" style="4" bestFit="1" customWidth="1"/>
    <col min="85" max="85" width="10.42578125" style="4" bestFit="1" customWidth="1"/>
    <col min="86" max="86" width="8" style="4" bestFit="1" customWidth="1"/>
    <col min="87" max="16384" width="8.85546875" style="4"/>
  </cols>
  <sheetData>
    <row r="1" spans="1:86" ht="21">
      <c r="A1" s="81" t="s">
        <v>24829</v>
      </c>
      <c r="B1" s="82"/>
      <c r="C1" s="82"/>
      <c r="D1" s="82"/>
      <c r="E1" s="83"/>
    </row>
    <row r="2" spans="1:86">
      <c r="A2" s="1" t="s">
        <v>24830</v>
      </c>
      <c r="B2" s="1" t="s">
        <v>24831</v>
      </c>
      <c r="C2" s="2"/>
      <c r="D2" s="3"/>
      <c r="E2" s="52"/>
    </row>
    <row r="3" spans="1:86">
      <c r="A3" s="1" t="s">
        <v>24832</v>
      </c>
      <c r="B3" s="1" t="s">
        <v>24833</v>
      </c>
      <c r="C3" s="2"/>
      <c r="D3" s="3"/>
      <c r="E3" s="52"/>
    </row>
    <row r="4" spans="1:86">
      <c r="A4" s="5" t="s">
        <v>24834</v>
      </c>
      <c r="B4" s="42" t="s">
        <v>24917</v>
      </c>
      <c r="C4" s="5"/>
      <c r="D4" s="6"/>
      <c r="E4" s="53"/>
      <c r="F4" s="4">
        <v>4</v>
      </c>
      <c r="G4" s="4">
        <v>4</v>
      </c>
      <c r="I4" s="4">
        <v>5</v>
      </c>
      <c r="J4" s="4">
        <v>5</v>
      </c>
      <c r="L4" s="4">
        <v>7</v>
      </c>
      <c r="M4" s="4">
        <v>7</v>
      </c>
      <c r="O4" s="4">
        <v>6</v>
      </c>
      <c r="P4" s="4">
        <v>6</v>
      </c>
      <c r="R4" s="4">
        <v>8</v>
      </c>
      <c r="S4" s="4">
        <v>8</v>
      </c>
      <c r="U4" s="4">
        <v>9</v>
      </c>
      <c r="V4" s="4">
        <v>9</v>
      </c>
      <c r="X4" s="4">
        <v>10</v>
      </c>
      <c r="Y4" s="4">
        <v>10</v>
      </c>
      <c r="AA4" s="4">
        <v>11</v>
      </c>
      <c r="AB4" s="4">
        <v>11</v>
      </c>
      <c r="AD4" s="4">
        <v>12</v>
      </c>
      <c r="AE4" s="4">
        <v>12</v>
      </c>
      <c r="AG4" s="4">
        <v>13</v>
      </c>
      <c r="AH4" s="4">
        <v>13</v>
      </c>
      <c r="AJ4" s="4">
        <v>16</v>
      </c>
      <c r="AK4" s="4">
        <v>16</v>
      </c>
      <c r="AM4" s="4">
        <v>15</v>
      </c>
      <c r="AN4" s="4">
        <v>15</v>
      </c>
      <c r="AP4" s="4">
        <v>14</v>
      </c>
      <c r="AQ4" s="4">
        <v>14</v>
      </c>
      <c r="AS4" s="4">
        <v>17</v>
      </c>
      <c r="AT4" s="4">
        <v>17</v>
      </c>
      <c r="AV4" s="4">
        <v>18</v>
      </c>
      <c r="AW4" s="4">
        <v>18</v>
      </c>
      <c r="AY4" s="4">
        <v>21</v>
      </c>
      <c r="AZ4" s="4">
        <v>21</v>
      </c>
      <c r="BB4" s="4">
        <v>19</v>
      </c>
      <c r="BC4" s="4">
        <v>19</v>
      </c>
      <c r="BE4" s="4">
        <v>20</v>
      </c>
      <c r="BF4" s="4">
        <v>20</v>
      </c>
      <c r="BH4" s="4">
        <v>22</v>
      </c>
      <c r="BI4" s="4">
        <v>22</v>
      </c>
      <c r="BK4" s="4">
        <v>23</v>
      </c>
      <c r="BL4" s="4">
        <v>23</v>
      </c>
      <c r="BN4" s="4">
        <v>26</v>
      </c>
      <c r="BO4" s="4">
        <v>26</v>
      </c>
      <c r="BQ4" s="4">
        <v>24</v>
      </c>
      <c r="BR4" s="4">
        <v>24</v>
      </c>
      <c r="BT4" s="4">
        <v>25</v>
      </c>
      <c r="BU4" s="4">
        <v>25</v>
      </c>
      <c r="BW4" s="4">
        <v>27</v>
      </c>
      <c r="BX4" s="4">
        <v>27</v>
      </c>
      <c r="BZ4" s="4">
        <v>29</v>
      </c>
      <c r="CA4" s="4">
        <v>29</v>
      </c>
      <c r="CC4" s="4">
        <v>28</v>
      </c>
      <c r="CD4" s="4">
        <v>28</v>
      </c>
      <c r="CF4" s="4">
        <v>30</v>
      </c>
      <c r="CG4" s="4">
        <v>30</v>
      </c>
    </row>
    <row r="5" spans="1:86" ht="15.6">
      <c r="A5" s="84" t="s">
        <v>24836</v>
      </c>
      <c r="B5" s="86" t="s">
        <v>24837</v>
      </c>
      <c r="C5" s="88" t="s">
        <v>24838</v>
      </c>
      <c r="D5" s="88" t="s">
        <v>104</v>
      </c>
      <c r="E5" s="89" t="s">
        <v>24839</v>
      </c>
      <c r="F5" s="78" t="s">
        <v>24840</v>
      </c>
      <c r="G5" s="79"/>
      <c r="H5" s="80"/>
      <c r="I5" s="78" t="s">
        <v>24841</v>
      </c>
      <c r="J5" s="79"/>
      <c r="K5" s="80"/>
      <c r="L5" s="78" t="s">
        <v>24842</v>
      </c>
      <c r="M5" s="79"/>
      <c r="N5" s="80"/>
      <c r="O5" s="78" t="s">
        <v>24843</v>
      </c>
      <c r="P5" s="79"/>
      <c r="Q5" s="80"/>
      <c r="R5" s="78" t="s">
        <v>24844</v>
      </c>
      <c r="S5" s="79"/>
      <c r="T5" s="80"/>
      <c r="U5" s="78" t="s">
        <v>24845</v>
      </c>
      <c r="V5" s="79"/>
      <c r="W5" s="80"/>
      <c r="X5" s="78" t="s">
        <v>24846</v>
      </c>
      <c r="Y5" s="79"/>
      <c r="Z5" s="80"/>
      <c r="AA5" s="78" t="s">
        <v>24847</v>
      </c>
      <c r="AB5" s="79"/>
      <c r="AC5" s="80"/>
      <c r="AD5" s="78" t="s">
        <v>24848</v>
      </c>
      <c r="AE5" s="79"/>
      <c r="AF5" s="80"/>
      <c r="AG5" s="78" t="s">
        <v>24849</v>
      </c>
      <c r="AH5" s="79"/>
      <c r="AI5" s="80"/>
      <c r="AJ5" s="78" t="s">
        <v>24850</v>
      </c>
      <c r="AK5" s="79"/>
      <c r="AL5" s="80"/>
      <c r="AM5" s="78" t="s">
        <v>24851</v>
      </c>
      <c r="AN5" s="79"/>
      <c r="AO5" s="80"/>
      <c r="AP5" s="78" t="s">
        <v>24852</v>
      </c>
      <c r="AQ5" s="79"/>
      <c r="AR5" s="80"/>
      <c r="AS5" s="78" t="s">
        <v>24853</v>
      </c>
      <c r="AT5" s="79"/>
      <c r="AU5" s="80"/>
      <c r="AV5" s="78" t="s">
        <v>24854</v>
      </c>
      <c r="AW5" s="79"/>
      <c r="AX5" s="80"/>
      <c r="AY5" s="78" t="s">
        <v>24855</v>
      </c>
      <c r="AZ5" s="79"/>
      <c r="BA5" s="80"/>
      <c r="BB5" s="78" t="s">
        <v>24856</v>
      </c>
      <c r="BC5" s="79"/>
      <c r="BD5" s="80"/>
      <c r="BE5" s="78" t="s">
        <v>24857</v>
      </c>
      <c r="BF5" s="79"/>
      <c r="BG5" s="80"/>
      <c r="BH5" s="78" t="s">
        <v>24858</v>
      </c>
      <c r="BI5" s="79"/>
      <c r="BJ5" s="80"/>
      <c r="BK5" s="78" t="s">
        <v>24859</v>
      </c>
      <c r="BL5" s="79"/>
      <c r="BM5" s="80"/>
      <c r="BN5" s="78" t="s">
        <v>24860</v>
      </c>
      <c r="BO5" s="79"/>
      <c r="BP5" s="80"/>
      <c r="BQ5" s="78" t="s">
        <v>24861</v>
      </c>
      <c r="BR5" s="79"/>
      <c r="BS5" s="80"/>
      <c r="BT5" s="78" t="s">
        <v>24862</v>
      </c>
      <c r="BU5" s="79"/>
      <c r="BV5" s="80"/>
      <c r="BW5" s="78" t="s">
        <v>24863</v>
      </c>
      <c r="BX5" s="79"/>
      <c r="BY5" s="80"/>
      <c r="BZ5" s="78" t="s">
        <v>24864</v>
      </c>
      <c r="CA5" s="79"/>
      <c r="CB5" s="80"/>
      <c r="CC5" s="78" t="s">
        <v>24865</v>
      </c>
      <c r="CD5" s="79"/>
      <c r="CE5" s="80"/>
      <c r="CF5" s="78" t="s">
        <v>24866</v>
      </c>
      <c r="CG5" s="79"/>
      <c r="CH5" s="80"/>
    </row>
    <row r="6" spans="1:86" ht="15.6">
      <c r="A6" s="85"/>
      <c r="B6" s="87"/>
      <c r="C6" s="87"/>
      <c r="D6" s="87"/>
      <c r="E6" s="87"/>
      <c r="F6" s="27" t="s">
        <v>24867</v>
      </c>
      <c r="G6" s="14" t="s">
        <v>24868</v>
      </c>
      <c r="H6" s="14" t="s">
        <v>24869</v>
      </c>
      <c r="I6" s="14" t="s">
        <v>24867</v>
      </c>
      <c r="J6" s="14" t="s">
        <v>24868</v>
      </c>
      <c r="K6" s="14" t="s">
        <v>24869</v>
      </c>
      <c r="L6" s="14" t="s">
        <v>24867</v>
      </c>
      <c r="M6" s="14" t="s">
        <v>24868</v>
      </c>
      <c r="N6" s="14" t="s">
        <v>24869</v>
      </c>
      <c r="O6" s="14" t="s">
        <v>24867</v>
      </c>
      <c r="P6" s="14" t="s">
        <v>24868</v>
      </c>
      <c r="Q6" s="14" t="s">
        <v>24869</v>
      </c>
      <c r="R6" s="14" t="s">
        <v>24867</v>
      </c>
      <c r="S6" s="14" t="s">
        <v>24868</v>
      </c>
      <c r="T6" s="14" t="s">
        <v>24869</v>
      </c>
      <c r="U6" s="14" t="s">
        <v>24867</v>
      </c>
      <c r="V6" s="14" t="s">
        <v>24868</v>
      </c>
      <c r="W6" s="14" t="s">
        <v>24869</v>
      </c>
      <c r="X6" s="14" t="s">
        <v>24867</v>
      </c>
      <c r="Y6" s="14" t="s">
        <v>24868</v>
      </c>
      <c r="Z6" s="14" t="s">
        <v>24869</v>
      </c>
      <c r="AA6" s="14" t="s">
        <v>24867</v>
      </c>
      <c r="AB6" s="14" t="s">
        <v>24868</v>
      </c>
      <c r="AC6" s="14" t="s">
        <v>24869</v>
      </c>
      <c r="AD6" s="14" t="s">
        <v>24867</v>
      </c>
      <c r="AE6" s="14" t="s">
        <v>24868</v>
      </c>
      <c r="AF6" s="14" t="s">
        <v>24869</v>
      </c>
      <c r="AG6" s="14" t="s">
        <v>24867</v>
      </c>
      <c r="AH6" s="14" t="s">
        <v>24868</v>
      </c>
      <c r="AI6" s="14" t="s">
        <v>24869</v>
      </c>
      <c r="AJ6" s="14" t="s">
        <v>24867</v>
      </c>
      <c r="AK6" s="14" t="s">
        <v>24868</v>
      </c>
      <c r="AL6" s="14" t="s">
        <v>24869</v>
      </c>
      <c r="AM6" s="14" t="s">
        <v>24867</v>
      </c>
      <c r="AN6" s="14" t="s">
        <v>24868</v>
      </c>
      <c r="AO6" s="14" t="s">
        <v>24869</v>
      </c>
      <c r="AP6" s="14" t="s">
        <v>24867</v>
      </c>
      <c r="AQ6" s="14" t="s">
        <v>24868</v>
      </c>
      <c r="AR6" s="14" t="s">
        <v>24869</v>
      </c>
      <c r="AS6" s="14" t="s">
        <v>24867</v>
      </c>
      <c r="AT6" s="14" t="s">
        <v>24868</v>
      </c>
      <c r="AU6" s="14" t="s">
        <v>24869</v>
      </c>
      <c r="AV6" s="14" t="s">
        <v>24867</v>
      </c>
      <c r="AW6" s="14" t="s">
        <v>24868</v>
      </c>
      <c r="AX6" s="14" t="s">
        <v>24869</v>
      </c>
      <c r="AY6" s="14" t="s">
        <v>24867</v>
      </c>
      <c r="AZ6" s="14" t="s">
        <v>24868</v>
      </c>
      <c r="BA6" s="14" t="s">
        <v>24869</v>
      </c>
      <c r="BB6" s="14" t="s">
        <v>24867</v>
      </c>
      <c r="BC6" s="14" t="s">
        <v>24868</v>
      </c>
      <c r="BD6" s="14" t="s">
        <v>24869</v>
      </c>
      <c r="BE6" s="14" t="s">
        <v>24867</v>
      </c>
      <c r="BF6" s="14" t="s">
        <v>24868</v>
      </c>
      <c r="BG6" s="14" t="s">
        <v>24869</v>
      </c>
      <c r="BH6" s="14" t="s">
        <v>24867</v>
      </c>
      <c r="BI6" s="14" t="s">
        <v>24868</v>
      </c>
      <c r="BJ6" s="14" t="s">
        <v>24869</v>
      </c>
      <c r="BK6" s="14" t="s">
        <v>24867</v>
      </c>
      <c r="BL6" s="14" t="s">
        <v>24868</v>
      </c>
      <c r="BM6" s="14" t="s">
        <v>24869</v>
      </c>
      <c r="BN6" s="14" t="s">
        <v>24867</v>
      </c>
      <c r="BO6" s="14" t="s">
        <v>24868</v>
      </c>
      <c r="BP6" s="14" t="s">
        <v>24869</v>
      </c>
      <c r="BQ6" s="14" t="s">
        <v>24867</v>
      </c>
      <c r="BR6" s="14" t="s">
        <v>24868</v>
      </c>
      <c r="BS6" s="14" t="s">
        <v>24869</v>
      </c>
      <c r="BT6" s="14" t="s">
        <v>24867</v>
      </c>
      <c r="BU6" s="14" t="s">
        <v>24868</v>
      </c>
      <c r="BV6" s="14" t="s">
        <v>24869</v>
      </c>
      <c r="BW6" s="14" t="s">
        <v>24867</v>
      </c>
      <c r="BX6" s="14" t="s">
        <v>24868</v>
      </c>
      <c r="BY6" s="14" t="s">
        <v>24869</v>
      </c>
      <c r="BZ6" s="14" t="s">
        <v>24867</v>
      </c>
      <c r="CA6" s="14" t="s">
        <v>24868</v>
      </c>
      <c r="CB6" s="14" t="s">
        <v>24869</v>
      </c>
      <c r="CC6" s="14" t="s">
        <v>24867</v>
      </c>
      <c r="CD6" s="14" t="s">
        <v>24868</v>
      </c>
      <c r="CE6" s="14" t="s">
        <v>24869</v>
      </c>
      <c r="CF6" s="14" t="s">
        <v>24867</v>
      </c>
      <c r="CG6" s="14" t="s">
        <v>24868</v>
      </c>
      <c r="CH6" s="14" t="s">
        <v>24869</v>
      </c>
    </row>
    <row r="7" spans="1:86">
      <c r="B7" s="30"/>
      <c r="C7" s="12" t="s">
        <v>24870</v>
      </c>
      <c r="D7" s="54"/>
      <c r="F7" s="17"/>
      <c r="G7" s="16"/>
      <c r="H7" s="15"/>
      <c r="I7" s="17"/>
      <c r="J7" s="16"/>
      <c r="K7" s="15"/>
      <c r="L7" s="17"/>
      <c r="M7" s="16"/>
      <c r="N7" s="15"/>
      <c r="O7" s="17"/>
      <c r="P7" s="16"/>
      <c r="Q7" s="15"/>
      <c r="R7" s="17"/>
      <c r="S7" s="16"/>
      <c r="T7" s="15"/>
      <c r="U7" s="17"/>
      <c r="V7" s="16"/>
      <c r="W7" s="15"/>
      <c r="X7" s="17"/>
      <c r="Y7" s="16"/>
      <c r="Z7" s="15"/>
      <c r="AA7" s="17"/>
      <c r="AB7" s="16"/>
      <c r="AC7" s="15"/>
      <c r="AD7" s="17"/>
      <c r="AE7" s="16"/>
      <c r="AF7" s="15"/>
      <c r="AG7" s="17"/>
      <c r="AH7" s="16"/>
      <c r="AI7" s="15"/>
      <c r="AJ7" s="17"/>
      <c r="AK7" s="16"/>
      <c r="AL7" s="15"/>
      <c r="AM7" s="17"/>
      <c r="AN7" s="16"/>
      <c r="AO7" s="15"/>
      <c r="AP7" s="17"/>
      <c r="AQ7" s="16"/>
      <c r="AR7" s="15"/>
      <c r="AS7" s="17"/>
      <c r="AT7" s="16"/>
      <c r="AU7" s="15"/>
      <c r="AV7" s="17"/>
      <c r="AW7" s="16"/>
      <c r="AX7" s="15"/>
      <c r="AY7" s="17"/>
      <c r="AZ7" s="16"/>
      <c r="BA7" s="15"/>
      <c r="BB7" s="17"/>
      <c r="BC7" s="16"/>
      <c r="BD7" s="15"/>
      <c r="BE7" s="17"/>
      <c r="BF7" s="16"/>
      <c r="BG7" s="15"/>
      <c r="BH7" s="17"/>
      <c r="BI7" s="16"/>
      <c r="BJ7" s="15"/>
      <c r="BK7" s="17"/>
      <c r="BL7" s="16"/>
      <c r="BM7" s="15"/>
      <c r="BN7" s="17"/>
      <c r="BO7" s="16"/>
      <c r="BP7" s="15"/>
      <c r="BQ7" s="17"/>
      <c r="BR7" s="16"/>
      <c r="BS7" s="15"/>
      <c r="BT7" s="17"/>
      <c r="BU7" s="16"/>
      <c r="BV7" s="15"/>
      <c r="BW7" s="17"/>
      <c r="BX7" s="16"/>
      <c r="BY7" s="15"/>
      <c r="BZ7" s="17"/>
      <c r="CA7" s="16"/>
      <c r="CB7" s="15"/>
      <c r="CC7" s="17"/>
      <c r="CD7" s="16"/>
      <c r="CE7" s="15"/>
      <c r="CF7" s="17"/>
      <c r="CG7" s="16"/>
      <c r="CH7" s="15"/>
    </row>
    <row r="8" spans="1:86">
      <c r="A8" s="49" t="s">
        <v>24871</v>
      </c>
      <c r="B8" s="30"/>
      <c r="C8" s="9" t="s">
        <v>24872</v>
      </c>
      <c r="D8" s="55"/>
      <c r="F8" s="17"/>
      <c r="G8" s="30"/>
      <c r="H8" s="30"/>
      <c r="I8" s="17"/>
      <c r="J8" s="30"/>
      <c r="K8" s="30"/>
      <c r="L8" s="17"/>
      <c r="M8" s="30"/>
      <c r="N8" s="30"/>
      <c r="O8" s="17"/>
      <c r="P8" s="30"/>
      <c r="Q8" s="30"/>
      <c r="R8" s="17"/>
      <c r="S8" s="30"/>
      <c r="T8" s="30"/>
      <c r="U8" s="17"/>
      <c r="V8" s="30"/>
      <c r="W8" s="30"/>
      <c r="X8" s="17"/>
      <c r="Y8" s="30"/>
      <c r="Z8" s="30"/>
      <c r="AA8" s="17"/>
      <c r="AB8" s="30"/>
      <c r="AC8" s="30"/>
      <c r="AD8" s="17"/>
      <c r="AE8" s="30"/>
      <c r="AF8" s="30"/>
      <c r="AG8" s="17"/>
      <c r="AH8" s="30"/>
      <c r="AI8" s="30"/>
      <c r="AJ8" s="17"/>
      <c r="AK8" s="30"/>
      <c r="AL8" s="30"/>
      <c r="AM8" s="17"/>
      <c r="AN8" s="30"/>
      <c r="AO8" s="30"/>
      <c r="AP8" s="17"/>
      <c r="AQ8" s="30"/>
      <c r="AR8" s="30"/>
      <c r="AS8" s="17"/>
      <c r="AT8" s="30"/>
      <c r="AU8" s="30"/>
      <c r="AV8" s="17"/>
      <c r="AW8" s="30"/>
      <c r="AX8" s="30"/>
      <c r="AY8" s="17"/>
      <c r="AZ8" s="30"/>
      <c r="BA8" s="30"/>
      <c r="BB8" s="17"/>
      <c r="BC8" s="30"/>
      <c r="BD8" s="30"/>
      <c r="BE8" s="17"/>
      <c r="BF8" s="30"/>
      <c r="BG8" s="30"/>
      <c r="BH8" s="17"/>
      <c r="BI8" s="30"/>
      <c r="BJ8" s="30"/>
      <c r="BK8" s="17"/>
      <c r="BL8" s="30"/>
      <c r="BM8" s="30"/>
      <c r="BN8" s="17"/>
      <c r="BO8" s="30"/>
      <c r="BP8" s="30"/>
      <c r="BQ8" s="17"/>
      <c r="BR8" s="30"/>
      <c r="BS8" s="30"/>
      <c r="BT8" s="17"/>
      <c r="BU8" s="30"/>
      <c r="BV8" s="30"/>
      <c r="BW8" s="17"/>
      <c r="BX8" s="30"/>
      <c r="BY8" s="30"/>
      <c r="BZ8" s="17"/>
      <c r="CA8" s="30"/>
      <c r="CB8" s="30"/>
      <c r="CC8" s="17"/>
      <c r="CD8" s="30"/>
      <c r="CE8" s="30"/>
      <c r="CF8" s="17"/>
      <c r="CG8" s="30"/>
      <c r="CH8" s="30"/>
    </row>
    <row r="9" spans="1:86">
      <c r="B9" s="11" t="s">
        <v>8890</v>
      </c>
      <c r="C9" s="10" t="str">
        <f>VLOOKUP($B9,SINAPI!B:AE,2,FALSE)</f>
        <v>LOCAÇÃO DE REDE DE ÁGUA OU ESGOTO. AF_10/2018</v>
      </c>
      <c r="D9" s="52" t="str">
        <f>VLOOKUP($B9,SINAPI!B:AE,3,FALSE)</f>
        <v>M</v>
      </c>
      <c r="E9" s="57">
        <v>1</v>
      </c>
      <c r="F9" s="17">
        <f>1.26*VLOOKUP($B9,SINAPI!B:AE,4,FALSE)</f>
        <v>5.3675999999999995</v>
      </c>
      <c r="G9" s="17">
        <f>ROUND(+$E9*F9,2)</f>
        <v>5.37</v>
      </c>
      <c r="H9" s="32">
        <f>G9/G$86</f>
        <v>1.9604979737870103E-2</v>
      </c>
      <c r="I9" s="17">
        <f>1.26*VLOOKUP($B9,SINAPI!B:AE,5,FALSE)</f>
        <v>5.2163999999999993</v>
      </c>
      <c r="J9" s="17">
        <f>ROUND(+$E9*I9,2)</f>
        <v>5.22</v>
      </c>
      <c r="K9" s="32">
        <f>J9/J$86</f>
        <v>2.2717381843502478E-2</v>
      </c>
      <c r="L9" s="17">
        <f>1.26*VLOOKUP($B9,SINAPI!B:AE,7,FALSE)</f>
        <v>4.6872000000000007</v>
      </c>
      <c r="M9" s="17">
        <f>ROUND(+$E9*L9,2)</f>
        <v>4.6900000000000004</v>
      </c>
      <c r="N9" s="32">
        <f>M9/M$86</f>
        <v>2.0109767601406398E-2</v>
      </c>
      <c r="O9" s="17">
        <f>1.26*VLOOKUP($B9,SINAPI!B:AE,6,FALSE)</f>
        <v>5.2038000000000002</v>
      </c>
      <c r="P9" s="17">
        <f>ROUND(+$E9*O9,2)</f>
        <v>5.2</v>
      </c>
      <c r="Q9" s="32">
        <f>P9/P$86</f>
        <v>2.0004616449949993E-2</v>
      </c>
      <c r="R9" s="17">
        <f>1.26*VLOOKUP($B9,SINAPI!B:AE,8,FALSE)</f>
        <v>6.93</v>
      </c>
      <c r="S9" s="17">
        <f>ROUND(+$E9*R9,2)</f>
        <v>6.93</v>
      </c>
      <c r="T9" s="32">
        <f>S9/S$86</f>
        <v>2.5437727122563591E-2</v>
      </c>
      <c r="U9" s="17">
        <f>1.26*VLOOKUP($B9,SINAPI!B:AE,9,FALSE)</f>
        <v>5.7455999999999996</v>
      </c>
      <c r="V9" s="17">
        <f>ROUND(+$E9*U9,2)</f>
        <v>5.75</v>
      </c>
      <c r="W9" s="32">
        <f>V9/V$86</f>
        <v>2.3563642324399635E-2</v>
      </c>
      <c r="X9" s="17">
        <f>1.26*VLOOKUP($B9,SINAPI!B:AE,10,FALSE)</f>
        <v>6.4008000000000003</v>
      </c>
      <c r="Y9" s="17">
        <f>ROUND(+$E9*X9,2)</f>
        <v>6.4</v>
      </c>
      <c r="Z9" s="32">
        <f>Y9/Y$86</f>
        <v>2.5343523541757413E-2</v>
      </c>
      <c r="AA9" s="17">
        <f>1.26*VLOOKUP($B9,SINAPI!B:AE,11,FALSE)</f>
        <v>6.2622</v>
      </c>
      <c r="AB9" s="17">
        <f>ROUND(+$E9*AA9,2)</f>
        <v>6.26</v>
      </c>
      <c r="AC9" s="32">
        <f>AB9/AB$86</f>
        <v>2.4471287283530745E-2</v>
      </c>
      <c r="AD9" s="17">
        <f>1.26*VLOOKUP($B9,SINAPI!B:AE,12,FALSE)</f>
        <v>6.0983999999999998</v>
      </c>
      <c r="AE9" s="17">
        <f>ROUND(+$E9*AD9,2)</f>
        <v>6.1</v>
      </c>
      <c r="AF9" s="32">
        <f>AE9/AE$86</f>
        <v>2.4171818037723888E-2</v>
      </c>
      <c r="AG9" s="17">
        <f>1.26*VLOOKUP($B9,SINAPI!B:AE,13,FALSE)</f>
        <v>5.67</v>
      </c>
      <c r="AH9" s="17">
        <f>ROUND(+$E9*AG9,2)</f>
        <v>5.67</v>
      </c>
      <c r="AI9" s="32">
        <f>AH9/AH$86</f>
        <v>2.4105093104327867E-2</v>
      </c>
      <c r="AJ9" s="17">
        <f>1.26*VLOOKUP($B9,SINAPI!B:AE,16,FALSE)</f>
        <v>5.04</v>
      </c>
      <c r="AK9" s="17">
        <f>ROUND(+$E9*AJ9,2)</f>
        <v>5.04</v>
      </c>
      <c r="AL9" s="32">
        <f>AK9/AK$86</f>
        <v>2.1498954911914E-2</v>
      </c>
      <c r="AM9" s="17">
        <f>1.26*VLOOKUP($B9,SINAPI!B:AE,15,FALSE)</f>
        <v>5.67</v>
      </c>
      <c r="AN9" s="17">
        <f>ROUND(+$E9*AM9,2)</f>
        <v>5.67</v>
      </c>
      <c r="AO9" s="32">
        <f>AN9/AN$86</f>
        <v>2.2551905178585633E-2</v>
      </c>
      <c r="AP9" s="17">
        <f>1.26*VLOOKUP($B9,SINAPI!B:AE,14,FALSE)</f>
        <v>7.3079999999999998</v>
      </c>
      <c r="AQ9" s="17">
        <f>ROUND(+$E9*AP9,2)</f>
        <v>7.31</v>
      </c>
      <c r="AR9" s="32">
        <f>AQ9/AQ$86</f>
        <v>2.8550226527105142E-2</v>
      </c>
      <c r="AS9" s="17">
        <f>1.26*VLOOKUP($B9,SINAPI!B:AE,17,FALSE)</f>
        <v>5.6951999999999998</v>
      </c>
      <c r="AT9" s="17">
        <f>ROUND(+$E9*AS9,2)</f>
        <v>5.7</v>
      </c>
      <c r="AU9" s="32">
        <f>AT9/AT$86</f>
        <v>2.250029605652706E-2</v>
      </c>
      <c r="AV9" s="17">
        <f>1.26*VLOOKUP($B9,SINAPI!B:AE,18,FALSE)</f>
        <v>5.3550000000000004</v>
      </c>
      <c r="AW9" s="17">
        <f>ROUND(+$E9*AV9,2)</f>
        <v>5.36</v>
      </c>
      <c r="AX9" s="32">
        <f>AW9/AW$86</f>
        <v>2.2826966483539886E-2</v>
      </c>
      <c r="AY9" s="17">
        <f>1.26*VLOOKUP($B9,SINAPI!B:AE,21,FALSE)</f>
        <v>7.0686000000000009</v>
      </c>
      <c r="AZ9" s="17">
        <f>ROUND(+$E9*AY9,2)</f>
        <v>7.07</v>
      </c>
      <c r="BA9" s="32">
        <f>AZ9/AZ$86</f>
        <v>2.8202162032789496E-2</v>
      </c>
      <c r="BB9" s="17">
        <f>1.26*VLOOKUP($B9,SINAPI!B:AE,19,FALSE)</f>
        <v>5.4936000000000007</v>
      </c>
      <c r="BC9" s="17">
        <f>ROUND(+$E9*BB9,2)</f>
        <v>5.49</v>
      </c>
      <c r="BD9" s="32">
        <f>BC9/BC$86</f>
        <v>2.1205098493626881E-2</v>
      </c>
      <c r="BE9" s="17">
        <f>1.26*VLOOKUP($B9,SINAPI!B:AE,20,FALSE)</f>
        <v>5.1029999999999998</v>
      </c>
      <c r="BF9" s="17">
        <f>ROUND(+$E9*BE9,2)</f>
        <v>5.0999999999999996</v>
      </c>
      <c r="BG9" s="32">
        <f>BF9/BF$86</f>
        <v>2.120493950355494E-2</v>
      </c>
      <c r="BH9" s="17">
        <f>1.26*VLOOKUP($B9,SINAPI!B:AE,22,FALSE)</f>
        <v>7.0434000000000001</v>
      </c>
      <c r="BI9" s="17">
        <f>ROUND(+$E9*BH9,2)</f>
        <v>7.04</v>
      </c>
      <c r="BJ9" s="32">
        <f>BI9/BI$86</f>
        <v>2.5799831421556053E-2</v>
      </c>
      <c r="BK9" s="17">
        <f>1.26*VLOOKUP($B9,SINAPI!B:AE,23,FALSE)</f>
        <v>5.3675999999999995</v>
      </c>
      <c r="BL9" s="17">
        <f>ROUND(+$E9*BK9,2)</f>
        <v>5.37</v>
      </c>
      <c r="BM9" s="32">
        <f>BL9/BL$86</f>
        <v>2.1704862374196672E-2</v>
      </c>
      <c r="BN9" s="17">
        <f>1.26*VLOOKUP($B9,SINAPI!B:AE,26,FALSE)</f>
        <v>4.9896000000000003</v>
      </c>
      <c r="BO9" s="17">
        <f>ROUND(+$E9*BN9,2)</f>
        <v>4.99</v>
      </c>
      <c r="BP9" s="32">
        <f>BO9/BO$86</f>
        <v>1.9567092777037099E-2</v>
      </c>
      <c r="BQ9" s="17">
        <f>1.26*VLOOKUP($B9,SINAPI!B:AE,24,FALSE)</f>
        <v>4.8887999999999998</v>
      </c>
      <c r="BR9" s="17">
        <f>ROUND(+$E9*BQ9,2)</f>
        <v>4.8899999999999997</v>
      </c>
      <c r="BS9" s="32">
        <f>BR9/BR$86</f>
        <v>1.9857061642166815E-2</v>
      </c>
      <c r="BT9" s="17">
        <f>1.26*VLOOKUP($B9,SINAPI!B:AE,25,FALSE)</f>
        <v>4.8635999999999999</v>
      </c>
      <c r="BU9" s="17">
        <f>ROUND(+$E9*BT9,2)</f>
        <v>4.8600000000000003</v>
      </c>
      <c r="BV9" s="32">
        <f>BU9/BU$86</f>
        <v>1.9733636511287962E-2</v>
      </c>
      <c r="BW9" s="17">
        <f>1.26*VLOOKUP($B9,SINAPI!B:AE,27,FALSE)</f>
        <v>6.3125999999999998</v>
      </c>
      <c r="BX9" s="17">
        <f>ROUND(+$E9*BW9,2)</f>
        <v>6.31</v>
      </c>
      <c r="BY9" s="32">
        <f>BX9/BX$86</f>
        <v>2.4959455717732684E-2</v>
      </c>
      <c r="BZ9" s="17">
        <f>1.26*VLOOKUP($B9,SINAPI!B:AE,29,FALSE)</f>
        <v>6.5267999999999997</v>
      </c>
      <c r="CA9" s="17">
        <f>ROUND(+$E9*BZ9,2)</f>
        <v>6.53</v>
      </c>
      <c r="CB9" s="32">
        <f>CA9/CA$86</f>
        <v>2.4952235384027521E-2</v>
      </c>
      <c r="CC9" s="17">
        <f>1.26*VLOOKUP($B9,SINAPI!B:AE,28,FALSE)</f>
        <v>5.6070000000000002</v>
      </c>
      <c r="CD9" s="17">
        <f>ROUND(+$E9*CC9,2)</f>
        <v>5.61</v>
      </c>
      <c r="CE9" s="32">
        <f>CD9/CD$86</f>
        <v>2.3021996060407095E-2</v>
      </c>
      <c r="CF9" s="17">
        <f>1.26*VLOOKUP($B9,SINAPI!B:AE,30,FALSE)</f>
        <v>5.3801999999999994</v>
      </c>
      <c r="CG9" s="17">
        <f>ROUND(+$E9*CF9,2)</f>
        <v>5.38</v>
      </c>
      <c r="CH9" s="32">
        <f>CG9/CG$86</f>
        <v>2.2772486772486771E-2</v>
      </c>
    </row>
    <row r="10" spans="1:86">
      <c r="B10" s="30"/>
      <c r="C10" s="28"/>
      <c r="D10" s="55"/>
      <c r="F10" s="17"/>
      <c r="G10" s="30"/>
      <c r="H10" s="30"/>
      <c r="I10" s="17"/>
      <c r="J10" s="17"/>
      <c r="K10" s="32"/>
      <c r="L10" s="17"/>
      <c r="M10" s="17"/>
      <c r="N10" s="32"/>
      <c r="O10" s="17"/>
      <c r="P10" s="17"/>
      <c r="Q10" s="32"/>
      <c r="R10" s="17"/>
      <c r="S10" s="17"/>
      <c r="T10" s="32"/>
      <c r="U10" s="17"/>
      <c r="V10" s="17"/>
      <c r="W10" s="32"/>
      <c r="X10" s="17"/>
      <c r="Y10" s="17"/>
      <c r="Z10" s="32"/>
      <c r="AA10" s="17"/>
      <c r="AB10" s="17"/>
      <c r="AC10" s="32"/>
      <c r="AD10" s="17"/>
      <c r="AE10" s="17"/>
      <c r="AF10" s="32"/>
      <c r="AG10" s="17"/>
      <c r="AH10" s="17"/>
      <c r="AI10" s="32"/>
      <c r="AJ10" s="17"/>
      <c r="AK10" s="17"/>
      <c r="AL10" s="32"/>
      <c r="AM10" s="17"/>
      <c r="AN10" s="17"/>
      <c r="AO10" s="32"/>
      <c r="AP10" s="17"/>
      <c r="AQ10" s="17"/>
      <c r="AR10" s="32"/>
      <c r="AS10" s="17"/>
      <c r="AT10" s="17"/>
      <c r="AU10" s="32"/>
      <c r="AV10" s="17"/>
      <c r="AW10" s="17"/>
      <c r="AX10" s="32"/>
      <c r="AY10" s="17"/>
      <c r="AZ10" s="17"/>
      <c r="BA10" s="32"/>
      <c r="BB10" s="17"/>
      <c r="BC10" s="17"/>
      <c r="BD10" s="32"/>
      <c r="BE10" s="17"/>
      <c r="BF10" s="17"/>
      <c r="BG10" s="32"/>
      <c r="BH10" s="17"/>
      <c r="BI10" s="17"/>
      <c r="BJ10" s="32"/>
      <c r="BK10" s="17"/>
      <c r="BL10" s="17"/>
      <c r="BM10" s="32"/>
      <c r="BN10" s="17"/>
      <c r="BO10" s="17"/>
      <c r="BP10" s="32"/>
      <c r="BQ10" s="17"/>
      <c r="BR10" s="17"/>
      <c r="BS10" s="32"/>
      <c r="BT10" s="17"/>
      <c r="BU10" s="17"/>
      <c r="BV10" s="32"/>
      <c r="BW10" s="17"/>
      <c r="BX10" s="17"/>
      <c r="BY10" s="32"/>
      <c r="BZ10" s="17"/>
      <c r="CA10" s="17"/>
      <c r="CB10" s="32"/>
      <c r="CC10" s="17"/>
      <c r="CD10" s="17"/>
      <c r="CE10" s="32"/>
      <c r="CF10" s="17"/>
      <c r="CG10" s="17"/>
      <c r="CH10" s="32"/>
    </row>
    <row r="11" spans="1:86">
      <c r="A11" s="49" t="s">
        <v>24873</v>
      </c>
      <c r="B11" s="30"/>
      <c r="C11" s="9" t="s">
        <v>24874</v>
      </c>
      <c r="D11" s="55"/>
      <c r="F11" s="17"/>
      <c r="G11" s="30"/>
      <c r="H11" s="30"/>
      <c r="I11" s="17"/>
      <c r="J11" s="17"/>
      <c r="K11" s="32"/>
      <c r="L11" s="17"/>
      <c r="M11" s="17"/>
      <c r="N11" s="32"/>
      <c r="O11" s="17"/>
      <c r="P11" s="17"/>
      <c r="Q11" s="32"/>
      <c r="R11" s="17"/>
      <c r="S11" s="17"/>
      <c r="T11" s="32"/>
      <c r="U11" s="17"/>
      <c r="V11" s="17"/>
      <c r="W11" s="32"/>
      <c r="X11" s="17"/>
      <c r="Y11" s="17"/>
      <c r="Z11" s="32"/>
      <c r="AA11" s="17"/>
      <c r="AB11" s="17"/>
      <c r="AC11" s="32"/>
      <c r="AD11" s="17"/>
      <c r="AE11" s="17"/>
      <c r="AF11" s="32"/>
      <c r="AG11" s="17"/>
      <c r="AH11" s="17"/>
      <c r="AI11" s="32"/>
      <c r="AJ11" s="17"/>
      <c r="AK11" s="17"/>
      <c r="AL11" s="32"/>
      <c r="AM11" s="17"/>
      <c r="AN11" s="17"/>
      <c r="AO11" s="32"/>
      <c r="AP11" s="17"/>
      <c r="AQ11" s="17"/>
      <c r="AR11" s="32"/>
      <c r="AS11" s="17"/>
      <c r="AT11" s="17"/>
      <c r="AU11" s="32"/>
      <c r="AV11" s="17"/>
      <c r="AW11" s="17"/>
      <c r="AX11" s="32"/>
      <c r="AY11" s="17"/>
      <c r="AZ11" s="17"/>
      <c r="BA11" s="32"/>
      <c r="BB11" s="17"/>
      <c r="BC11" s="17"/>
      <c r="BD11" s="32"/>
      <c r="BE11" s="17"/>
      <c r="BF11" s="17"/>
      <c r="BG11" s="32"/>
      <c r="BH11" s="17"/>
      <c r="BI11" s="17"/>
      <c r="BJ11" s="32"/>
      <c r="BK11" s="17"/>
      <c r="BL11" s="17"/>
      <c r="BM11" s="32"/>
      <c r="BN11" s="17"/>
      <c r="BO11" s="17"/>
      <c r="BP11" s="32"/>
      <c r="BQ11" s="17"/>
      <c r="BR11" s="17"/>
      <c r="BS11" s="32"/>
      <c r="BT11" s="17"/>
      <c r="BU11" s="17"/>
      <c r="BV11" s="32"/>
      <c r="BW11" s="17"/>
      <c r="BX11" s="17"/>
      <c r="BY11" s="32"/>
      <c r="BZ11" s="17"/>
      <c r="CA11" s="17"/>
      <c r="CB11" s="32"/>
      <c r="CC11" s="17"/>
      <c r="CD11" s="17"/>
      <c r="CE11" s="32"/>
      <c r="CF11" s="17"/>
      <c r="CG11" s="17"/>
      <c r="CH11" s="32"/>
    </row>
    <row r="12" spans="1:86" ht="28.9">
      <c r="B12" s="11" t="s">
        <v>5275</v>
      </c>
      <c r="C12" s="10" t="str">
        <f>VLOOKUP($B12,SINAPI!B:AE,2,FALSE)</f>
        <v>DEMOLIÇÃO DE PAVIMENTO INTERTRAVADO, DE FORMA MANUAL, COM REAPROVEITAMENTO. AF_12/2017</v>
      </c>
      <c r="D12" s="52" t="str">
        <f>VLOOKUP($B12,SINAPI!B:AE,3,FALSE)</f>
        <v>M2</v>
      </c>
      <c r="E12" s="57">
        <v>0.32</v>
      </c>
      <c r="F12" s="17">
        <f>1.26*VLOOKUP($B12,SINAPI!B:AE,4,FALSE)</f>
        <v>16.128</v>
      </c>
      <c r="G12" s="17">
        <f t="shared" ref="G12:G19" si="0">ROUND(+$E12*F12,2)</f>
        <v>5.16</v>
      </c>
      <c r="H12" s="32">
        <f>G12/G$86</f>
        <v>1.8838304552590265E-2</v>
      </c>
      <c r="I12" s="17">
        <f>1.26*VLOOKUP($B12,SINAPI!B:AE,5,FALSE)</f>
        <v>14.225399999999999</v>
      </c>
      <c r="J12" s="17">
        <f t="shared" ref="J12:J75" si="1">ROUND(+$E12*I12,2)</f>
        <v>4.55</v>
      </c>
      <c r="K12" s="32">
        <f>J12/J$86</f>
        <v>1.9801549308033767E-2</v>
      </c>
      <c r="L12" s="17">
        <f>1.26*VLOOKUP($B12,SINAPI!B:AE,7,FALSE)</f>
        <v>14.049000000000001</v>
      </c>
      <c r="M12" s="17">
        <f t="shared" ref="M12:M75" si="2">ROUND(+$E12*L12,2)</f>
        <v>4.5</v>
      </c>
      <c r="N12" s="32">
        <f>M12/M$86</f>
        <v>1.9295086184718289E-2</v>
      </c>
      <c r="O12" s="17">
        <f>1.26*VLOOKUP($B12,SINAPI!B:AE,6,FALSE)</f>
        <v>18.811799999999998</v>
      </c>
      <c r="P12" s="17">
        <f t="shared" ref="P12:P75" si="3">ROUND(+$E12*O12,2)</f>
        <v>6.02</v>
      </c>
      <c r="Q12" s="32">
        <f>P12/P$86</f>
        <v>2.3159190582442105E-2</v>
      </c>
      <c r="R12" s="17">
        <f>1.26*VLOOKUP($B12,SINAPI!B:AE,8,FALSE)</f>
        <v>19.517400000000002</v>
      </c>
      <c r="S12" s="17">
        <f t="shared" ref="S12:S75" si="4">ROUND(+$E12*R12,2)</f>
        <v>6.25</v>
      </c>
      <c r="T12" s="32">
        <f>S12/S$86</f>
        <v>2.2941673090335131E-2</v>
      </c>
      <c r="U12" s="17">
        <f>1.26*VLOOKUP($B12,SINAPI!B:AE,9,FALSE)</f>
        <v>16.720199999999998</v>
      </c>
      <c r="V12" s="17">
        <f t="shared" ref="V12:V75" si="5">ROUND(+$E12*U12,2)</f>
        <v>5.35</v>
      </c>
      <c r="W12" s="32">
        <f>V12/V$86</f>
        <v>2.1924432423571834E-2</v>
      </c>
      <c r="X12" s="17">
        <f>1.26*VLOOKUP($B12,SINAPI!B:AE,10,FALSE)</f>
        <v>17.350200000000001</v>
      </c>
      <c r="Y12" s="17">
        <f t="shared" ref="Y12:Y75" si="6">ROUND(+$E12*X12,2)</f>
        <v>5.55</v>
      </c>
      <c r="Z12" s="32">
        <f>Y12/Y$86</f>
        <v>2.1977586821367755E-2</v>
      </c>
      <c r="AA12" s="17">
        <f>1.26*VLOOKUP($B12,SINAPI!B:AE,11,FALSE)</f>
        <v>16.720199999999998</v>
      </c>
      <c r="AB12" s="17">
        <f t="shared" ref="AB12:AB75" si="7">ROUND(+$E12*AA12,2)</f>
        <v>5.35</v>
      </c>
      <c r="AC12" s="32">
        <f>AB12/AB$86</f>
        <v>2.0913959579375314E-2</v>
      </c>
      <c r="AD12" s="17">
        <f>1.26*VLOOKUP($B12,SINAPI!B:AE,12,FALSE)</f>
        <v>16.5564</v>
      </c>
      <c r="AE12" s="17">
        <f t="shared" ref="AE12:AE75" si="8">ROUND(+$E12*AD12,2)</f>
        <v>5.3</v>
      </c>
      <c r="AF12" s="32">
        <f>AE12/AE$86</f>
        <v>2.1001743540973214E-2</v>
      </c>
      <c r="AG12" s="17">
        <f>1.26*VLOOKUP($B12,SINAPI!B:AE,13,FALSE)</f>
        <v>14.326199999999998</v>
      </c>
      <c r="AH12" s="17">
        <f t="shared" ref="AH12:AH75" si="9">ROUND(+$E12*AG12,2)</f>
        <v>4.58</v>
      </c>
      <c r="AI12" s="32">
        <f>AH12/AH$86</f>
        <v>1.9471133407023215E-2</v>
      </c>
      <c r="AJ12" s="17">
        <f>1.26*VLOOKUP($B12,SINAPI!B:AE,16,FALSE)</f>
        <v>15.372</v>
      </c>
      <c r="AK12" s="17">
        <f t="shared" ref="AK12:AK75" si="10">ROUND(+$E12*AJ12,2)</f>
        <v>4.92</v>
      </c>
      <c r="AL12" s="32">
        <f>AK12/AK$86</f>
        <v>2.0987075033058904E-2</v>
      </c>
      <c r="AM12" s="17">
        <f>1.26*VLOOKUP($B12,SINAPI!B:AE,15,FALSE)</f>
        <v>17.073</v>
      </c>
      <c r="AN12" s="17">
        <f t="shared" ref="AN12:AN75" si="11">ROUND(+$E12*AM12,2)</f>
        <v>5.46</v>
      </c>
      <c r="AO12" s="32">
        <f>AN12/AN$86</f>
        <v>2.1716649431230608E-2</v>
      </c>
      <c r="AP12" s="17">
        <f>1.26*VLOOKUP($B12,SINAPI!B:AE,14,FALSE)</f>
        <v>13.4442</v>
      </c>
      <c r="AQ12" s="17">
        <f t="shared" ref="AQ12:AQ75" si="12">ROUND(+$E12*AP12,2)</f>
        <v>4.3</v>
      </c>
      <c r="AR12" s="32">
        <f>AQ12/AQ$86</f>
        <v>1.6794250898297142E-2</v>
      </c>
      <c r="AS12" s="17">
        <f>1.26*VLOOKUP($B12,SINAPI!B:AE,17,FALSE)</f>
        <v>17.526600000000002</v>
      </c>
      <c r="AT12" s="17">
        <f t="shared" ref="AT12:AT75" si="13">ROUND(+$E12*AS12,2)</f>
        <v>5.61</v>
      </c>
      <c r="AU12" s="32">
        <f>AT12/AT$86</f>
        <v>2.214502822405558E-2</v>
      </c>
      <c r="AV12" s="17">
        <f>1.26*VLOOKUP($B12,SINAPI!B:AE,18,FALSE)</f>
        <v>14.9436</v>
      </c>
      <c r="AW12" s="17">
        <f t="shared" ref="AW12:AW75" si="14">ROUND(+$E12*AV12,2)</f>
        <v>4.78</v>
      </c>
      <c r="AX12" s="32">
        <f>AW12/AW$86</f>
        <v>2.0356884289425493E-2</v>
      </c>
      <c r="AY12" s="17">
        <f>1.26*VLOOKUP($B12,SINAPI!B:AE,21,FALSE)</f>
        <v>18.8748</v>
      </c>
      <c r="AZ12" s="17">
        <f t="shared" ref="AZ12:AZ75" si="15">ROUND(+$E12*AY12,2)</f>
        <v>6.04</v>
      </c>
      <c r="BA12" s="32">
        <f>AZ12/AZ$86</f>
        <v>2.4093501934660332E-2</v>
      </c>
      <c r="BB12" s="17">
        <f>1.26*VLOOKUP($B12,SINAPI!B:AE,19,FALSE)</f>
        <v>16.581600000000002</v>
      </c>
      <c r="BC12" s="17">
        <f t="shared" ref="BC12:BC75" si="16">ROUND(+$E12*BB12,2)</f>
        <v>5.31</v>
      </c>
      <c r="BD12" s="32">
        <f>BC12/BC$86</f>
        <v>2.0509849362688293E-2</v>
      </c>
      <c r="BE12" s="17">
        <f>1.26*VLOOKUP($B12,SINAPI!B:AE,20,FALSE)</f>
        <v>15.2334</v>
      </c>
      <c r="BF12" s="17">
        <f t="shared" ref="BF12:BF75" si="17">ROUND(+$E12*BE12,2)</f>
        <v>4.87</v>
      </c>
      <c r="BG12" s="32">
        <f>BF12/BF$86</f>
        <v>2.0248638310257368E-2</v>
      </c>
      <c r="BH12" s="17">
        <f>1.26*VLOOKUP($B12,SINAPI!B:AE,22,FALSE)</f>
        <v>22.1004</v>
      </c>
      <c r="BI12" s="17">
        <f t="shared" ref="BI12:BI75" si="18">ROUND(+$E12*BH12,2)</f>
        <v>7.07</v>
      </c>
      <c r="BJ12" s="32">
        <f>BI12/BI$86</f>
        <v>2.5909773885000185E-2</v>
      </c>
      <c r="BK12" s="17">
        <f>1.26*VLOOKUP($B12,SINAPI!B:AE,23,FALSE)</f>
        <v>15.548399999999999</v>
      </c>
      <c r="BL12" s="17">
        <f t="shared" ref="BL12:BL75" si="19">ROUND(+$E12*BK12,2)</f>
        <v>4.9800000000000004</v>
      </c>
      <c r="BM12" s="32">
        <f>BL12/BL$86</f>
        <v>2.0128531587243842E-2</v>
      </c>
      <c r="BN12" s="17">
        <f>1.26*VLOOKUP($B12,SINAPI!B:AE,26,FALSE)</f>
        <v>16.0776</v>
      </c>
      <c r="BO12" s="17">
        <f t="shared" ref="BO12:BO75" si="20">ROUND(+$E12*BN12,2)</f>
        <v>5.14</v>
      </c>
      <c r="BP12" s="32">
        <f>BO12/BO$86</f>
        <v>2.0155281938671478E-2</v>
      </c>
      <c r="BQ12" s="17">
        <f>1.26*VLOOKUP($B12,SINAPI!B:AE,24,FALSE)</f>
        <v>17.400600000000001</v>
      </c>
      <c r="BR12" s="17">
        <f t="shared" ref="BR12:BR75" si="21">ROUND(+$E12*BQ12,2)</f>
        <v>5.57</v>
      </c>
      <c r="BS12" s="32">
        <f>BR12/BR$86</f>
        <v>2.2618370827580607E-2</v>
      </c>
      <c r="BT12" s="17">
        <f>1.26*VLOOKUP($B12,SINAPI!B:AE,25,FALSE)</f>
        <v>16.329600000000003</v>
      </c>
      <c r="BU12" s="17">
        <f t="shared" ref="BU12:BU75" si="22">ROUND(+$E12*BT12,2)</f>
        <v>5.23</v>
      </c>
      <c r="BV12" s="32">
        <f>BU12/BU$86</f>
        <v>2.1235991554328405E-2</v>
      </c>
      <c r="BW12" s="17">
        <f>1.26*VLOOKUP($B12,SINAPI!B:AE,27,FALSE)</f>
        <v>19.807200000000002</v>
      </c>
      <c r="BX12" s="17">
        <f t="shared" ref="BX12:BX75" si="23">ROUND(+$E12*BW12,2)</f>
        <v>6.34</v>
      </c>
      <c r="BY12" s="32">
        <f>BX12/BX$86</f>
        <v>2.5078121909734581E-2</v>
      </c>
      <c r="BZ12" s="17">
        <f>1.26*VLOOKUP($B12,SINAPI!B:AE,29,FALSE)</f>
        <v>20.122199999999999</v>
      </c>
      <c r="CA12" s="17">
        <f t="shared" ref="CA12:CA75" si="24">ROUND(+$E12*BZ12,2)</f>
        <v>6.44</v>
      </c>
      <c r="CB12" s="32">
        <f>CA12/CA$86</f>
        <v>2.4608330149025609E-2</v>
      </c>
      <c r="CC12" s="17">
        <f>1.26*VLOOKUP($B12,SINAPI!B:AE,28,FALSE)</f>
        <v>14.716799999999999</v>
      </c>
      <c r="CD12" s="17">
        <f t="shared" ref="CD12:CD75" si="25">ROUND(+$E12*CC12,2)</f>
        <v>4.71</v>
      </c>
      <c r="CE12" s="32">
        <f>CD12/CD$86</f>
        <v>1.9328627708470127E-2</v>
      </c>
      <c r="CF12" s="17">
        <f>1.26*VLOOKUP($B12,SINAPI!B:AE,30,FALSE)</f>
        <v>14.930999999999999</v>
      </c>
      <c r="CG12" s="17">
        <f t="shared" ref="CG12:CG75" si="26">ROUND(+$E12*CF12,2)</f>
        <v>4.78</v>
      </c>
      <c r="CH12" s="32">
        <f>CG12/CG$86</f>
        <v>2.0232804232804234E-2</v>
      </c>
    </row>
    <row r="13" spans="1:86" ht="28.9">
      <c r="B13" s="11" t="s">
        <v>5287</v>
      </c>
      <c r="C13" s="10" t="str">
        <f>VLOOKUP($B13,SINAPI!B:AE,2,FALSE)</f>
        <v>DEMOLIÇÃO PARCIAL DE PAVIMENTO ASFÁLTICO, DE FORMA MECANIZADA, SEM REAPROVEITAMENTO. AF_12/2017</v>
      </c>
      <c r="D13" s="52" t="str">
        <f>VLOOKUP($B13,SINAPI!B:AE,3,FALSE)</f>
        <v>M2</v>
      </c>
      <c r="E13" s="57">
        <v>0.32</v>
      </c>
      <c r="F13" s="17">
        <f>1.26*VLOOKUP($B13,SINAPI!B:AE,4,FALSE)</f>
        <v>20.953799999999998</v>
      </c>
      <c r="G13" s="17">
        <f t="shared" si="0"/>
        <v>6.71</v>
      </c>
      <c r="H13" s="32">
        <f>G13/G$86</f>
        <v>2.4497097586798581E-2</v>
      </c>
      <c r="I13" s="17">
        <f>1.26*VLOOKUP($B13,SINAPI!B:AE,5,FALSE)</f>
        <v>18.207000000000001</v>
      </c>
      <c r="J13" s="17">
        <f t="shared" si="1"/>
        <v>5.83</v>
      </c>
      <c r="K13" s="32">
        <f>J13/J$86</f>
        <v>2.5372095047436677E-2</v>
      </c>
      <c r="L13" s="17">
        <f>1.26*VLOOKUP($B13,SINAPI!B:AE,7,FALSE)</f>
        <v>18.27</v>
      </c>
      <c r="M13" s="17">
        <f t="shared" si="2"/>
        <v>5.85</v>
      </c>
      <c r="N13" s="32">
        <f>M13/M$86</f>
        <v>2.5083612040133776E-2</v>
      </c>
      <c r="O13" s="17">
        <f>1.26*VLOOKUP($B13,SINAPI!B:AE,6,FALSE)</f>
        <v>23.045400000000001</v>
      </c>
      <c r="P13" s="17">
        <f t="shared" si="3"/>
        <v>7.37</v>
      </c>
      <c r="Q13" s="32">
        <f>P13/P$86</f>
        <v>2.8352696776179125E-2</v>
      </c>
      <c r="R13" s="17">
        <f>1.26*VLOOKUP($B13,SINAPI!B:AE,8,FALSE)</f>
        <v>24.670799999999996</v>
      </c>
      <c r="S13" s="17">
        <f t="shared" si="4"/>
        <v>7.89</v>
      </c>
      <c r="T13" s="32">
        <f>S13/S$86</f>
        <v>2.8961568109239069E-2</v>
      </c>
      <c r="U13" s="17">
        <f>1.26*VLOOKUP($B13,SINAPI!B:AE,9,FALSE)</f>
        <v>19.756799999999998</v>
      </c>
      <c r="V13" s="17">
        <f t="shared" si="5"/>
        <v>6.32</v>
      </c>
      <c r="W13" s="32">
        <f>V13/V$86</f>
        <v>2.5899516433079254E-2</v>
      </c>
      <c r="X13" s="17">
        <f>1.26*VLOOKUP($B13,SINAPI!B:AE,10,FALSE)</f>
        <v>19.126799999999999</v>
      </c>
      <c r="Y13" s="17">
        <f t="shared" si="6"/>
        <v>6.12</v>
      </c>
      <c r="Z13" s="32">
        <f>Y13/Y$86</f>
        <v>2.4234744386805524E-2</v>
      </c>
      <c r="AA13" s="17">
        <f>1.26*VLOOKUP($B13,SINAPI!B:AE,11,FALSE)</f>
        <v>23.2974</v>
      </c>
      <c r="AB13" s="17">
        <f t="shared" si="7"/>
        <v>7.46</v>
      </c>
      <c r="AC13" s="32">
        <f>AB13/AB$86</f>
        <v>2.9162268871428011E-2</v>
      </c>
      <c r="AD13" s="17">
        <f>1.26*VLOOKUP($B13,SINAPI!B:AE,12,FALSE)</f>
        <v>21.8232</v>
      </c>
      <c r="AE13" s="17">
        <f t="shared" si="8"/>
        <v>6.98</v>
      </c>
      <c r="AF13" s="32">
        <f>AE13/AE$86</f>
        <v>2.7658899984149631E-2</v>
      </c>
      <c r="AG13" s="17">
        <f>1.26*VLOOKUP($B13,SINAPI!B:AE,13,FALSE)</f>
        <v>18.6858</v>
      </c>
      <c r="AH13" s="17">
        <f t="shared" si="9"/>
        <v>5.98</v>
      </c>
      <c r="AI13" s="32">
        <f>AH13/AH$86</f>
        <v>2.5423008247597998E-2</v>
      </c>
      <c r="AJ13" s="17">
        <f>1.26*VLOOKUP($B13,SINAPI!B:AE,16,FALSE)</f>
        <v>18.093599999999999</v>
      </c>
      <c r="AK13" s="17">
        <f t="shared" si="10"/>
        <v>5.79</v>
      </c>
      <c r="AL13" s="32">
        <f>AK13/AK$86</f>
        <v>2.4698204154758346E-2</v>
      </c>
      <c r="AM13" s="17">
        <f>1.26*VLOOKUP($B13,SINAPI!B:AE,15,FALSE)</f>
        <v>21.3066</v>
      </c>
      <c r="AN13" s="17">
        <f t="shared" si="11"/>
        <v>6.82</v>
      </c>
      <c r="AO13" s="32">
        <f>AN13/AN$86</f>
        <v>2.7125924747434572E-2</v>
      </c>
      <c r="AP13" s="17">
        <f>1.26*VLOOKUP($B13,SINAPI!B:AE,14,FALSE)</f>
        <v>20.0718</v>
      </c>
      <c r="AQ13" s="17">
        <f t="shared" si="12"/>
        <v>6.42</v>
      </c>
      <c r="AR13" s="32">
        <f>AQ13/AQ$86</f>
        <v>2.5074207155132013E-2</v>
      </c>
      <c r="AS13" s="17">
        <f>1.26*VLOOKUP($B13,SINAPI!B:AE,17,FALSE)</f>
        <v>22.8186</v>
      </c>
      <c r="AT13" s="17">
        <f t="shared" si="13"/>
        <v>7.3</v>
      </c>
      <c r="AU13" s="32">
        <f>AT13/AT$86</f>
        <v>2.8816168633797812E-2</v>
      </c>
      <c r="AV13" s="17">
        <f>1.26*VLOOKUP($B13,SINAPI!B:AE,18,FALSE)</f>
        <v>19.0764</v>
      </c>
      <c r="AW13" s="17">
        <f t="shared" si="14"/>
        <v>6.1</v>
      </c>
      <c r="AX13" s="32">
        <f>AW13/AW$86</f>
        <v>2.5978450662237553E-2</v>
      </c>
      <c r="AY13" s="17">
        <f>1.26*VLOOKUP($B13,SINAPI!B:AE,21,FALSE)</f>
        <v>21.5334</v>
      </c>
      <c r="AZ13" s="17">
        <f t="shared" si="15"/>
        <v>6.89</v>
      </c>
      <c r="BA13" s="32">
        <f>AZ13/AZ$86</f>
        <v>2.7484143763213523E-2</v>
      </c>
      <c r="BB13" s="17">
        <f>1.26*VLOOKUP($B13,SINAPI!B:AE,19,FALSE)</f>
        <v>23.3352</v>
      </c>
      <c r="BC13" s="17">
        <f t="shared" si="16"/>
        <v>7.47</v>
      </c>
      <c r="BD13" s="32">
        <f>BC13/BC$86</f>
        <v>2.8852838933951328E-2</v>
      </c>
      <c r="BE13" s="17">
        <f>1.26*VLOOKUP($B13,SINAPI!B:AE,20,FALSE)</f>
        <v>20.374200000000002</v>
      </c>
      <c r="BF13" s="17">
        <f t="shared" si="17"/>
        <v>6.52</v>
      </c>
      <c r="BG13" s="32">
        <f>BF13/BF$86</f>
        <v>2.7109059914348668E-2</v>
      </c>
      <c r="BH13" s="17">
        <f>1.26*VLOOKUP($B13,SINAPI!B:AE,22,FALSE)</f>
        <v>23.272199999999998</v>
      </c>
      <c r="BI13" s="17">
        <f t="shared" si="18"/>
        <v>7.45</v>
      </c>
      <c r="BJ13" s="32">
        <f>BI13/BI$86</f>
        <v>2.7302378421959175E-2</v>
      </c>
      <c r="BK13" s="17">
        <f>1.26*VLOOKUP($B13,SINAPI!B:AE,23,FALSE)</f>
        <v>21.520799999999998</v>
      </c>
      <c r="BL13" s="17">
        <f t="shared" si="19"/>
        <v>6.89</v>
      </c>
      <c r="BM13" s="32">
        <f>BL13/BL$86</f>
        <v>2.7848510569500013E-2</v>
      </c>
      <c r="BN13" s="17">
        <f>1.26*VLOOKUP($B13,SINAPI!B:AE,26,FALSE)</f>
        <v>22.276800000000001</v>
      </c>
      <c r="BO13" s="17">
        <f t="shared" si="20"/>
        <v>7.13</v>
      </c>
      <c r="BP13" s="32">
        <f>BO13/BO$86</f>
        <v>2.7958591483020941E-2</v>
      </c>
      <c r="BQ13" s="17">
        <f>1.26*VLOOKUP($B13,SINAPI!B:AE,24,FALSE)</f>
        <v>20.2986</v>
      </c>
      <c r="BR13" s="17">
        <f t="shared" si="21"/>
        <v>6.5</v>
      </c>
      <c r="BS13" s="32">
        <f>BR13/BR$86</f>
        <v>2.6394867213514174E-2</v>
      </c>
      <c r="BT13" s="17">
        <f>1.26*VLOOKUP($B13,SINAPI!B:AE,25,FALSE)</f>
        <v>20.978999999999999</v>
      </c>
      <c r="BU13" s="17">
        <f t="shared" si="22"/>
        <v>6.71</v>
      </c>
      <c r="BV13" s="32">
        <f>BU13/BU$86</f>
        <v>2.7245411726490171E-2</v>
      </c>
      <c r="BW13" s="17">
        <f>1.26*VLOOKUP($B13,SINAPI!B:AE,27,FALSE)</f>
        <v>20.853000000000002</v>
      </c>
      <c r="BX13" s="17">
        <f t="shared" si="23"/>
        <v>6.67</v>
      </c>
      <c r="BY13" s="32">
        <f>BX13/BX$86</f>
        <v>2.6383450021755468E-2</v>
      </c>
      <c r="BZ13" s="17">
        <f>1.26*VLOOKUP($B13,SINAPI!B:AE,29,FALSE)</f>
        <v>21.734999999999999</v>
      </c>
      <c r="CA13" s="17">
        <f t="shared" si="24"/>
        <v>6.96</v>
      </c>
      <c r="CB13" s="32">
        <f>CA13/CA$86</f>
        <v>2.6595338173481094E-2</v>
      </c>
      <c r="CC13" s="17">
        <f>1.26*VLOOKUP($B13,SINAPI!B:AE,28,FALSE)</f>
        <v>19.870200000000001</v>
      </c>
      <c r="CD13" s="17">
        <f t="shared" si="25"/>
        <v>6.36</v>
      </c>
      <c r="CE13" s="32">
        <f>CD13/CD$86</f>
        <v>2.6099803020354567E-2</v>
      </c>
      <c r="CF13" s="17">
        <f>1.26*VLOOKUP($B13,SINAPI!B:AE,30,FALSE)</f>
        <v>17.955000000000002</v>
      </c>
      <c r="CG13" s="17">
        <f t="shared" si="26"/>
        <v>5.75</v>
      </c>
      <c r="CH13" s="32">
        <f>CG13/CG$86</f>
        <v>2.433862433862434E-2</v>
      </c>
    </row>
    <row r="14" spans="1:86" ht="28.9">
      <c r="B14" s="11" t="s">
        <v>5287</v>
      </c>
      <c r="C14" s="10" t="str">
        <f>VLOOKUP($B14,SINAPI!B:AE,2,FALSE)</f>
        <v>DEMOLIÇÃO PARCIAL DE PAVIMENTO ASFÁLTICO, DE FORMA MECANIZADA, SEM REAPROVEITAMENTO. AF_12/2017</v>
      </c>
      <c r="D14" s="52" t="str">
        <f>VLOOKUP($B14,SINAPI!B:AE,3,FALSE)</f>
        <v>M2</v>
      </c>
      <c r="E14" s="57">
        <v>0</v>
      </c>
      <c r="F14" s="17">
        <f>1.26*VLOOKUP($B14,SINAPI!B:AE,4,FALSE)</f>
        <v>20.953799999999998</v>
      </c>
      <c r="G14" s="17">
        <f t="shared" si="0"/>
        <v>0</v>
      </c>
      <c r="H14" s="32">
        <f>G14/G$86</f>
        <v>0</v>
      </c>
      <c r="I14" s="17">
        <f>1.26*VLOOKUP($B14,SINAPI!B:AE,5,FALSE)</f>
        <v>18.207000000000001</v>
      </c>
      <c r="J14" s="17">
        <f t="shared" si="1"/>
        <v>0</v>
      </c>
      <c r="K14" s="32">
        <f>J14/J$86</f>
        <v>0</v>
      </c>
      <c r="L14" s="17">
        <f>1.26*VLOOKUP($B14,SINAPI!B:AE,7,FALSE)</f>
        <v>18.27</v>
      </c>
      <c r="M14" s="17">
        <f t="shared" si="2"/>
        <v>0</v>
      </c>
      <c r="N14" s="32">
        <f>M14/M$86</f>
        <v>0</v>
      </c>
      <c r="O14" s="17">
        <f>1.26*VLOOKUP($B14,SINAPI!B:AE,6,FALSE)</f>
        <v>23.045400000000001</v>
      </c>
      <c r="P14" s="17">
        <f t="shared" si="3"/>
        <v>0</v>
      </c>
      <c r="Q14" s="32">
        <f>P14/P$86</f>
        <v>0</v>
      </c>
      <c r="R14" s="17">
        <f>1.26*VLOOKUP($B14,SINAPI!B:AE,8,FALSE)</f>
        <v>24.670799999999996</v>
      </c>
      <c r="S14" s="17">
        <f t="shared" si="4"/>
        <v>0</v>
      </c>
      <c r="T14" s="32">
        <f>S14/S$86</f>
        <v>0</v>
      </c>
      <c r="U14" s="17">
        <f>1.26*VLOOKUP($B14,SINAPI!B:AE,9,FALSE)</f>
        <v>19.756799999999998</v>
      </c>
      <c r="V14" s="17">
        <f t="shared" si="5"/>
        <v>0</v>
      </c>
      <c r="W14" s="32">
        <f>V14/V$86</f>
        <v>0</v>
      </c>
      <c r="X14" s="17">
        <f>1.26*VLOOKUP($B14,SINAPI!B:AE,10,FALSE)</f>
        <v>19.126799999999999</v>
      </c>
      <c r="Y14" s="17">
        <f t="shared" si="6"/>
        <v>0</v>
      </c>
      <c r="Z14" s="32">
        <f>Y14/Y$86</f>
        <v>0</v>
      </c>
      <c r="AA14" s="17">
        <f>1.26*VLOOKUP($B14,SINAPI!B:AE,11,FALSE)</f>
        <v>23.2974</v>
      </c>
      <c r="AB14" s="17">
        <f t="shared" si="7"/>
        <v>0</v>
      </c>
      <c r="AC14" s="32">
        <f>AB14/AB$86</f>
        <v>0</v>
      </c>
      <c r="AD14" s="17">
        <f>1.26*VLOOKUP($B14,SINAPI!B:AE,12,FALSE)</f>
        <v>21.8232</v>
      </c>
      <c r="AE14" s="17">
        <f t="shared" si="8"/>
        <v>0</v>
      </c>
      <c r="AF14" s="32">
        <f>AE14/AE$86</f>
        <v>0</v>
      </c>
      <c r="AG14" s="17">
        <f>1.26*VLOOKUP($B14,SINAPI!B:AE,13,FALSE)</f>
        <v>18.6858</v>
      </c>
      <c r="AH14" s="17">
        <f t="shared" si="9"/>
        <v>0</v>
      </c>
      <c r="AI14" s="32">
        <f>AH14/AH$86</f>
        <v>0</v>
      </c>
      <c r="AJ14" s="17">
        <f>1.26*VLOOKUP($B14,SINAPI!B:AE,16,FALSE)</f>
        <v>18.093599999999999</v>
      </c>
      <c r="AK14" s="17">
        <f t="shared" si="10"/>
        <v>0</v>
      </c>
      <c r="AL14" s="32">
        <f>AK14/AK$86</f>
        <v>0</v>
      </c>
      <c r="AM14" s="17">
        <f>1.26*VLOOKUP($B14,SINAPI!B:AE,15,FALSE)</f>
        <v>21.3066</v>
      </c>
      <c r="AN14" s="17">
        <f t="shared" si="11"/>
        <v>0</v>
      </c>
      <c r="AO14" s="32">
        <f>AN14/AN$86</f>
        <v>0</v>
      </c>
      <c r="AP14" s="17">
        <f>1.26*VLOOKUP($B14,SINAPI!B:AE,14,FALSE)</f>
        <v>20.0718</v>
      </c>
      <c r="AQ14" s="17">
        <f t="shared" si="12"/>
        <v>0</v>
      </c>
      <c r="AR14" s="32">
        <f>AQ14/AQ$86</f>
        <v>0</v>
      </c>
      <c r="AS14" s="17">
        <f>1.26*VLOOKUP($B14,SINAPI!B:AE,17,FALSE)</f>
        <v>22.8186</v>
      </c>
      <c r="AT14" s="17">
        <f t="shared" si="13"/>
        <v>0</v>
      </c>
      <c r="AU14" s="32">
        <f>AT14/AT$86</f>
        <v>0</v>
      </c>
      <c r="AV14" s="17">
        <f>1.26*VLOOKUP($B14,SINAPI!B:AE,18,FALSE)</f>
        <v>19.0764</v>
      </c>
      <c r="AW14" s="17">
        <f t="shared" si="14"/>
        <v>0</v>
      </c>
      <c r="AX14" s="32">
        <f>AW14/AW$86</f>
        <v>0</v>
      </c>
      <c r="AY14" s="17">
        <f>1.26*VLOOKUP($B14,SINAPI!B:AE,21,FALSE)</f>
        <v>21.5334</v>
      </c>
      <c r="AZ14" s="17">
        <f t="shared" si="15"/>
        <v>0</v>
      </c>
      <c r="BA14" s="32">
        <f>AZ14/AZ$86</f>
        <v>0</v>
      </c>
      <c r="BB14" s="17">
        <f>1.26*VLOOKUP($B14,SINAPI!B:AE,19,FALSE)</f>
        <v>23.3352</v>
      </c>
      <c r="BC14" s="17">
        <f t="shared" si="16"/>
        <v>0</v>
      </c>
      <c r="BD14" s="32">
        <f>BC14/BC$86</f>
        <v>0</v>
      </c>
      <c r="BE14" s="17">
        <f>1.26*VLOOKUP($B14,SINAPI!B:AE,20,FALSE)</f>
        <v>20.374200000000002</v>
      </c>
      <c r="BF14" s="17">
        <f t="shared" si="17"/>
        <v>0</v>
      </c>
      <c r="BG14" s="32">
        <f>BF14/BF$86</f>
        <v>0</v>
      </c>
      <c r="BH14" s="17">
        <f>1.26*VLOOKUP($B14,SINAPI!B:AE,22,FALSE)</f>
        <v>23.272199999999998</v>
      </c>
      <c r="BI14" s="17">
        <f t="shared" si="18"/>
        <v>0</v>
      </c>
      <c r="BJ14" s="32">
        <f>BI14/BI$86</f>
        <v>0</v>
      </c>
      <c r="BK14" s="17">
        <f>1.26*VLOOKUP($B14,SINAPI!B:AE,23,FALSE)</f>
        <v>21.520799999999998</v>
      </c>
      <c r="BL14" s="17">
        <f t="shared" si="19"/>
        <v>0</v>
      </c>
      <c r="BM14" s="32">
        <f>BL14/BL$86</f>
        <v>0</v>
      </c>
      <c r="BN14" s="17">
        <f>1.26*VLOOKUP($B14,SINAPI!B:AE,26,FALSE)</f>
        <v>22.276800000000001</v>
      </c>
      <c r="BO14" s="17">
        <f t="shared" si="20"/>
        <v>0</v>
      </c>
      <c r="BP14" s="32">
        <f>BO14/BO$86</f>
        <v>0</v>
      </c>
      <c r="BQ14" s="17">
        <f>1.26*VLOOKUP($B14,SINAPI!B:AE,24,FALSE)</f>
        <v>20.2986</v>
      </c>
      <c r="BR14" s="17">
        <f t="shared" si="21"/>
        <v>0</v>
      </c>
      <c r="BS14" s="32">
        <f>BR14/BR$86</f>
        <v>0</v>
      </c>
      <c r="BT14" s="17">
        <f>1.26*VLOOKUP($B14,SINAPI!B:AE,25,FALSE)</f>
        <v>20.978999999999999</v>
      </c>
      <c r="BU14" s="17">
        <f t="shared" si="22"/>
        <v>0</v>
      </c>
      <c r="BV14" s="32">
        <f>BU14/BU$86</f>
        <v>0</v>
      </c>
      <c r="BW14" s="17">
        <f>1.26*VLOOKUP($B14,SINAPI!B:AE,27,FALSE)</f>
        <v>20.853000000000002</v>
      </c>
      <c r="BX14" s="17">
        <f t="shared" si="23"/>
        <v>0</v>
      </c>
      <c r="BY14" s="32">
        <f>BX14/BX$86</f>
        <v>0</v>
      </c>
      <c r="BZ14" s="17">
        <f>1.26*VLOOKUP($B14,SINAPI!B:AE,29,FALSE)</f>
        <v>21.734999999999999</v>
      </c>
      <c r="CA14" s="17">
        <f t="shared" si="24"/>
        <v>0</v>
      </c>
      <c r="CB14" s="32">
        <f>CA14/CA$86</f>
        <v>0</v>
      </c>
      <c r="CC14" s="17">
        <f>1.26*VLOOKUP($B14,SINAPI!B:AE,28,FALSE)</f>
        <v>19.870200000000001</v>
      </c>
      <c r="CD14" s="17">
        <f t="shared" si="25"/>
        <v>0</v>
      </c>
      <c r="CE14" s="32">
        <f>CD14/CD$86</f>
        <v>0</v>
      </c>
      <c r="CF14" s="17">
        <f>1.26*VLOOKUP($B14,SINAPI!B:AE,30,FALSE)</f>
        <v>17.955000000000002</v>
      </c>
      <c r="CG14" s="17">
        <f t="shared" si="26"/>
        <v>0</v>
      </c>
      <c r="CH14" s="32">
        <f>CG14/CG$86</f>
        <v>0</v>
      </c>
    </row>
    <row r="15" spans="1:86" ht="28.9">
      <c r="B15" s="11" t="s">
        <v>11621</v>
      </c>
      <c r="C15" s="10" t="str">
        <f>VLOOKUP($B15,SINAPI!B:AE,2,FALSE)</f>
        <v>RETIRADA DE MATERIAL DE 3ª CATEGORIA (APÓS ESCAVAÇÃO/DESMONTE) EM VALAS, COM RETROESCAVADEIRA - EXCLUSIVE CARGA E TRANSPORTE. AF_03/2021</v>
      </c>
      <c r="D15" s="52" t="str">
        <f>VLOOKUP($B15,SINAPI!B:AE,3,FALSE)</f>
        <v>M3</v>
      </c>
      <c r="E15" s="57">
        <v>0.02</v>
      </c>
      <c r="F15" s="17">
        <f>1.26*VLOOKUP($B15,SINAPI!B:AE,4,FALSE)</f>
        <v>39.072600000000001</v>
      </c>
      <c r="G15" s="17">
        <f t="shared" si="0"/>
        <v>0.78</v>
      </c>
      <c r="H15" s="32">
        <f t="shared" ref="H15:H16" si="27">G15/G$86</f>
        <v>2.8476506881822496E-3</v>
      </c>
      <c r="I15" s="17">
        <f>1.26*VLOOKUP($B15,SINAPI!B:AE,5,FALSE)</f>
        <v>31.563000000000002</v>
      </c>
      <c r="J15" s="17">
        <f t="shared" si="1"/>
        <v>0.63</v>
      </c>
      <c r="K15" s="32">
        <f t="shared" ref="K15:K16" si="28">J15/J$86</f>
        <v>2.7417529811123681E-3</v>
      </c>
      <c r="L15" s="17">
        <f>1.26*VLOOKUP($B15,SINAPI!B:AE,7,FALSE)</f>
        <v>31.890599999999999</v>
      </c>
      <c r="M15" s="17">
        <f t="shared" si="2"/>
        <v>0.64</v>
      </c>
      <c r="N15" s="32">
        <f t="shared" ref="N15:N16" si="29">M15/M$86</f>
        <v>2.7441900351599345E-3</v>
      </c>
      <c r="O15" s="17">
        <f>1.26*VLOOKUP($B15,SINAPI!B:AE,6,FALSE)</f>
        <v>40.446000000000005</v>
      </c>
      <c r="P15" s="17">
        <f t="shared" si="3"/>
        <v>0.81</v>
      </c>
      <c r="Q15" s="32">
        <f t="shared" ref="Q15:Q16" si="30">P15/P$86</f>
        <v>3.1161037162422108E-3</v>
      </c>
      <c r="R15" s="17">
        <f>1.26*VLOOKUP($B15,SINAPI!B:AE,8,FALSE)</f>
        <v>45.511199999999995</v>
      </c>
      <c r="S15" s="17">
        <f t="shared" si="4"/>
        <v>0.91</v>
      </c>
      <c r="T15" s="32">
        <f t="shared" ref="T15:T16" si="31">S15/S$86</f>
        <v>3.3403076019527952E-3</v>
      </c>
      <c r="U15" s="17">
        <f>1.26*VLOOKUP($B15,SINAPI!B:AE,9,FALSE)</f>
        <v>34.599600000000002</v>
      </c>
      <c r="V15" s="17">
        <f t="shared" si="5"/>
        <v>0.69</v>
      </c>
      <c r="W15" s="32">
        <f t="shared" ref="W15:W16" si="32">V15/V$86</f>
        <v>2.8276370789279562E-3</v>
      </c>
      <c r="X15" s="17">
        <f>1.26*VLOOKUP($B15,SINAPI!B:AE,10,FALSE)</f>
        <v>34.221600000000002</v>
      </c>
      <c r="Y15" s="17">
        <f t="shared" si="6"/>
        <v>0.68</v>
      </c>
      <c r="Z15" s="32">
        <f t="shared" ref="Z15:Z16" si="33">Y15/Y$86</f>
        <v>2.6927493763117252E-3</v>
      </c>
      <c r="AA15" s="17">
        <f>1.26*VLOOKUP($B15,SINAPI!B:AE,11,FALSE)</f>
        <v>42.272999999999996</v>
      </c>
      <c r="AB15" s="17">
        <f t="shared" si="7"/>
        <v>0.85</v>
      </c>
      <c r="AC15" s="32">
        <f t="shared" ref="AC15:AC16" si="34">AB15/AB$86</f>
        <v>3.3227786247605642E-3</v>
      </c>
      <c r="AD15" s="17">
        <f>1.26*VLOOKUP($B15,SINAPI!B:AE,12,FALSE)</f>
        <v>40.307400000000001</v>
      </c>
      <c r="AE15" s="17">
        <f t="shared" si="8"/>
        <v>0.81</v>
      </c>
      <c r="AF15" s="32">
        <f t="shared" ref="AF15:AF16" si="35">AE15/AE$86</f>
        <v>3.2097004279600574E-3</v>
      </c>
      <c r="AG15" s="17">
        <f>1.26*VLOOKUP($B15,SINAPI!B:AE,13,FALSE)</f>
        <v>33.906599999999997</v>
      </c>
      <c r="AH15" s="17">
        <f t="shared" si="9"/>
        <v>0.68</v>
      </c>
      <c r="AI15" s="32">
        <f t="shared" ref="AI15:AI16" si="36">AH15/AH$86</f>
        <v>2.8909106368506087E-3</v>
      </c>
      <c r="AJ15" s="17">
        <f>1.26*VLOOKUP($B15,SINAPI!B:AE,16,FALSE)</f>
        <v>31.7898</v>
      </c>
      <c r="AK15" s="17">
        <f t="shared" si="10"/>
        <v>0.64</v>
      </c>
      <c r="AL15" s="32">
        <f t="shared" ref="AL15:AL16" si="37">AK15/AK$86</f>
        <v>2.7300260205605081E-3</v>
      </c>
      <c r="AM15" s="17">
        <f>1.26*VLOOKUP($B15,SINAPI!B:AE,15,FALSE)</f>
        <v>40.143599999999999</v>
      </c>
      <c r="AN15" s="17">
        <f t="shared" si="11"/>
        <v>0.8</v>
      </c>
      <c r="AO15" s="32">
        <f t="shared" ref="AO15:AO16" si="38">AN15/AN$86</f>
        <v>3.1819266565905656E-3</v>
      </c>
      <c r="AP15" s="17">
        <f>1.26*VLOOKUP($B15,SINAPI!B:AE,14,FALSE)</f>
        <v>38.619</v>
      </c>
      <c r="AQ15" s="17">
        <f t="shared" si="12"/>
        <v>0.77</v>
      </c>
      <c r="AR15" s="32">
        <f t="shared" ref="AR15:AR16" si="39">AQ15/AQ$86</f>
        <v>3.0073426027183259E-3</v>
      </c>
      <c r="AS15" s="17">
        <f>1.26*VLOOKUP($B15,SINAPI!B:AE,17,FALSE)</f>
        <v>34.675199999999997</v>
      </c>
      <c r="AT15" s="17">
        <f t="shared" si="13"/>
        <v>0.69</v>
      </c>
      <c r="AU15" s="32">
        <f t="shared" ref="AU15:AU16" si="40">AT15/AT$86</f>
        <v>2.7237200489480121E-3</v>
      </c>
      <c r="AV15" s="17">
        <f>1.26*VLOOKUP($B15,SINAPI!B:AE,18,FALSE)</f>
        <v>33.5916</v>
      </c>
      <c r="AW15" s="17">
        <f t="shared" si="14"/>
        <v>0.67</v>
      </c>
      <c r="AX15" s="32">
        <f t="shared" ref="AX15:AX16" si="41">AW15/AW$86</f>
        <v>2.8533708104424857E-3</v>
      </c>
      <c r="AY15" s="17">
        <f>1.26*VLOOKUP($B15,SINAPI!B:AE,21,FALSE)</f>
        <v>39.173400000000001</v>
      </c>
      <c r="AZ15" s="17">
        <f t="shared" si="15"/>
        <v>0.78</v>
      </c>
      <c r="BA15" s="32">
        <f t="shared" ref="BA15:BA16" si="42">AZ15/AZ$86</f>
        <v>3.1114125014958709E-3</v>
      </c>
      <c r="BB15" s="17">
        <f>1.26*VLOOKUP($B15,SINAPI!B:AE,19,FALSE)</f>
        <v>42.688800000000001</v>
      </c>
      <c r="BC15" s="17">
        <f t="shared" si="16"/>
        <v>0.85</v>
      </c>
      <c r="BD15" s="32">
        <f t="shared" ref="BD15:BD16" si="43">BC15/BC$86</f>
        <v>3.2831208960988792E-3</v>
      </c>
      <c r="BE15" s="17">
        <f>1.26*VLOOKUP($B15,SINAPI!B:AE,20,FALSE)</f>
        <v>35.418599999999998</v>
      </c>
      <c r="BF15" s="17">
        <f t="shared" si="17"/>
        <v>0.71</v>
      </c>
      <c r="BG15" s="32">
        <f t="shared" ref="BG15:BG16" si="44">BF15/BF$86</f>
        <v>2.9520602053968643E-3</v>
      </c>
      <c r="BH15" s="17">
        <f>1.26*VLOOKUP($B15,SINAPI!B:AE,22,FALSE)</f>
        <v>41.151599999999995</v>
      </c>
      <c r="BI15" s="17">
        <f t="shared" si="18"/>
        <v>0.82</v>
      </c>
      <c r="BJ15" s="32">
        <f t="shared" ref="BJ15:BJ16" si="45">BI15/BI$86</f>
        <v>3.0050940008062446E-3</v>
      </c>
      <c r="BK15" s="17">
        <f>1.26*VLOOKUP($B15,SINAPI!B:AE,23,FALSE)</f>
        <v>38.719799999999999</v>
      </c>
      <c r="BL15" s="17">
        <f t="shared" si="19"/>
        <v>0.77</v>
      </c>
      <c r="BM15" s="32">
        <f t="shared" ref="BM15:BM16" si="46">BL15/BL$86</f>
        <v>3.1122428357786662E-3</v>
      </c>
      <c r="BN15" s="17">
        <f>1.26*VLOOKUP($B15,SINAPI!B:AE,26,FALSE)</f>
        <v>40.446000000000005</v>
      </c>
      <c r="BO15" s="17">
        <f t="shared" si="20"/>
        <v>0.81</v>
      </c>
      <c r="BP15" s="32">
        <f t="shared" ref="BP15:BP16" si="47">BO15/BO$86</f>
        <v>3.1762214728256613E-3</v>
      </c>
      <c r="BQ15" s="17">
        <f>1.26*VLOOKUP($B15,SINAPI!B:AE,24,FALSE)</f>
        <v>34.700400000000002</v>
      </c>
      <c r="BR15" s="17">
        <f t="shared" si="21"/>
        <v>0.69</v>
      </c>
      <c r="BS15" s="32">
        <f t="shared" ref="BS15:BS16" si="48">BR15/BR$86</f>
        <v>2.8019166734345813E-3</v>
      </c>
      <c r="BT15" s="17">
        <f>1.26*VLOOKUP($B15,SINAPI!B:AE,25,FALSE)</f>
        <v>36.451799999999999</v>
      </c>
      <c r="BU15" s="17">
        <f t="shared" si="22"/>
        <v>0.73</v>
      </c>
      <c r="BV15" s="32">
        <f t="shared" ref="BV15:BV16" si="49">BU15/BU$86</f>
        <v>2.9641058957284388E-3</v>
      </c>
      <c r="BW15" s="17">
        <f>1.26*VLOOKUP($B15,SINAPI!B:AE,27,FALSE)</f>
        <v>39.538800000000002</v>
      </c>
      <c r="BX15" s="17">
        <f t="shared" si="23"/>
        <v>0.79</v>
      </c>
      <c r="BY15" s="32">
        <f t="shared" ref="BY15:BY16" si="50">BX15/BX$86</f>
        <v>3.1248763893833315E-3</v>
      </c>
      <c r="BZ15" s="17">
        <f>1.26*VLOOKUP($B15,SINAPI!B:AE,29,FALSE)</f>
        <v>39.589200000000005</v>
      </c>
      <c r="CA15" s="17">
        <f t="shared" si="24"/>
        <v>0.79</v>
      </c>
      <c r="CB15" s="32">
        <f t="shared" ref="CB15:CB16" si="51">CA15/CA$86</f>
        <v>3.0187237294612159E-3</v>
      </c>
      <c r="CC15" s="17">
        <f>1.26*VLOOKUP($B15,SINAPI!B:AE,28,FALSE)</f>
        <v>35.809200000000004</v>
      </c>
      <c r="CD15" s="17">
        <f t="shared" si="25"/>
        <v>0.72</v>
      </c>
      <c r="CE15" s="32">
        <f t="shared" ref="CE15:CE16" si="52">CD15/CD$86</f>
        <v>2.9546946815495732E-3</v>
      </c>
      <c r="CF15" s="17">
        <f>1.26*VLOOKUP($B15,SINAPI!B:AE,30,FALSE)</f>
        <v>32.419800000000002</v>
      </c>
      <c r="CG15" s="17">
        <f t="shared" si="26"/>
        <v>0.65</v>
      </c>
      <c r="CH15" s="32">
        <f t="shared" ref="CH15:CH16" si="53">CG15/CG$86</f>
        <v>2.7513227513227515E-3</v>
      </c>
    </row>
    <row r="16" spans="1:86" ht="28.9">
      <c r="B16" s="11" t="s">
        <v>11621</v>
      </c>
      <c r="C16" s="10" t="str">
        <f>VLOOKUP($B16,SINAPI!B:AE,2,FALSE)</f>
        <v>RETIRADA DE MATERIAL DE 3ª CATEGORIA (APÓS ESCAVAÇÃO/DESMONTE) EM VALAS, COM RETROESCAVADEIRA - EXCLUSIVE CARGA E TRANSPORTE. AF_03/2021</v>
      </c>
      <c r="D16" s="52" t="str">
        <f>VLOOKUP($B16,SINAPI!B:AE,3,FALSE)</f>
        <v>M3</v>
      </c>
      <c r="E16" s="57">
        <v>0.02</v>
      </c>
      <c r="F16" s="17">
        <f>1.26*VLOOKUP($B16,SINAPI!B:AE,4,FALSE)</f>
        <v>39.072600000000001</v>
      </c>
      <c r="G16" s="17">
        <f t="shared" si="0"/>
        <v>0.78</v>
      </c>
      <c r="H16" s="32">
        <f t="shared" si="27"/>
        <v>2.8476506881822496E-3</v>
      </c>
      <c r="I16" s="17">
        <f>1.26*VLOOKUP($B16,SINAPI!B:AE,5,FALSE)</f>
        <v>31.563000000000002</v>
      </c>
      <c r="J16" s="17">
        <f t="shared" si="1"/>
        <v>0.63</v>
      </c>
      <c r="K16" s="32">
        <f t="shared" si="28"/>
        <v>2.7417529811123681E-3</v>
      </c>
      <c r="L16" s="17">
        <f>1.26*VLOOKUP($B16,SINAPI!B:AE,7,FALSE)</f>
        <v>31.890599999999999</v>
      </c>
      <c r="M16" s="17">
        <f t="shared" si="2"/>
        <v>0.64</v>
      </c>
      <c r="N16" s="32">
        <f t="shared" si="29"/>
        <v>2.7441900351599345E-3</v>
      </c>
      <c r="O16" s="17">
        <f>1.26*VLOOKUP($B16,SINAPI!B:AE,6,FALSE)</f>
        <v>40.446000000000005</v>
      </c>
      <c r="P16" s="17">
        <f t="shared" si="3"/>
        <v>0.81</v>
      </c>
      <c r="Q16" s="32">
        <f t="shared" si="30"/>
        <v>3.1161037162422108E-3</v>
      </c>
      <c r="R16" s="17">
        <f>1.26*VLOOKUP($B16,SINAPI!B:AE,8,FALSE)</f>
        <v>45.511199999999995</v>
      </c>
      <c r="S16" s="17">
        <f t="shared" si="4"/>
        <v>0.91</v>
      </c>
      <c r="T16" s="32">
        <f t="shared" si="31"/>
        <v>3.3403076019527952E-3</v>
      </c>
      <c r="U16" s="17">
        <f>1.26*VLOOKUP($B16,SINAPI!B:AE,9,FALSE)</f>
        <v>34.599600000000002</v>
      </c>
      <c r="V16" s="17">
        <f t="shared" si="5"/>
        <v>0.69</v>
      </c>
      <c r="W16" s="32">
        <f t="shared" si="32"/>
        <v>2.8276370789279562E-3</v>
      </c>
      <c r="X16" s="17">
        <f>1.26*VLOOKUP($B16,SINAPI!B:AE,10,FALSE)</f>
        <v>34.221600000000002</v>
      </c>
      <c r="Y16" s="17">
        <f t="shared" si="6"/>
        <v>0.68</v>
      </c>
      <c r="Z16" s="32">
        <f t="shared" si="33"/>
        <v>2.6927493763117252E-3</v>
      </c>
      <c r="AA16" s="17">
        <f>1.26*VLOOKUP($B16,SINAPI!B:AE,11,FALSE)</f>
        <v>42.272999999999996</v>
      </c>
      <c r="AB16" s="17">
        <f t="shared" si="7"/>
        <v>0.85</v>
      </c>
      <c r="AC16" s="32">
        <f t="shared" si="34"/>
        <v>3.3227786247605642E-3</v>
      </c>
      <c r="AD16" s="17">
        <f>1.26*VLOOKUP($B16,SINAPI!B:AE,12,FALSE)</f>
        <v>40.307400000000001</v>
      </c>
      <c r="AE16" s="17">
        <f t="shared" si="8"/>
        <v>0.81</v>
      </c>
      <c r="AF16" s="32">
        <f t="shared" si="35"/>
        <v>3.2097004279600574E-3</v>
      </c>
      <c r="AG16" s="17">
        <f>1.26*VLOOKUP($B16,SINAPI!B:AE,13,FALSE)</f>
        <v>33.906599999999997</v>
      </c>
      <c r="AH16" s="17">
        <f t="shared" si="9"/>
        <v>0.68</v>
      </c>
      <c r="AI16" s="32">
        <f t="shared" si="36"/>
        <v>2.8909106368506087E-3</v>
      </c>
      <c r="AJ16" s="17">
        <f>1.26*VLOOKUP($B16,SINAPI!B:AE,16,FALSE)</f>
        <v>31.7898</v>
      </c>
      <c r="AK16" s="17">
        <f t="shared" si="10"/>
        <v>0.64</v>
      </c>
      <c r="AL16" s="32">
        <f t="shared" si="37"/>
        <v>2.7300260205605081E-3</v>
      </c>
      <c r="AM16" s="17">
        <f>1.26*VLOOKUP($B16,SINAPI!B:AE,15,FALSE)</f>
        <v>40.143599999999999</v>
      </c>
      <c r="AN16" s="17">
        <f t="shared" si="11"/>
        <v>0.8</v>
      </c>
      <c r="AO16" s="32">
        <f t="shared" si="38"/>
        <v>3.1819266565905656E-3</v>
      </c>
      <c r="AP16" s="17">
        <f>1.26*VLOOKUP($B16,SINAPI!B:AE,14,FALSE)</f>
        <v>38.619</v>
      </c>
      <c r="AQ16" s="17">
        <f t="shared" si="12"/>
        <v>0.77</v>
      </c>
      <c r="AR16" s="32">
        <f t="shared" si="39"/>
        <v>3.0073426027183259E-3</v>
      </c>
      <c r="AS16" s="17">
        <f>1.26*VLOOKUP($B16,SINAPI!B:AE,17,FALSE)</f>
        <v>34.675199999999997</v>
      </c>
      <c r="AT16" s="17">
        <f t="shared" si="13"/>
        <v>0.69</v>
      </c>
      <c r="AU16" s="32">
        <f t="shared" si="40"/>
        <v>2.7237200489480121E-3</v>
      </c>
      <c r="AV16" s="17">
        <f>1.26*VLOOKUP($B16,SINAPI!B:AE,18,FALSE)</f>
        <v>33.5916</v>
      </c>
      <c r="AW16" s="17">
        <f t="shared" si="14"/>
        <v>0.67</v>
      </c>
      <c r="AX16" s="32">
        <f t="shared" si="41"/>
        <v>2.8533708104424857E-3</v>
      </c>
      <c r="AY16" s="17">
        <f>1.26*VLOOKUP($B16,SINAPI!B:AE,21,FALSE)</f>
        <v>39.173400000000001</v>
      </c>
      <c r="AZ16" s="17">
        <f t="shared" si="15"/>
        <v>0.78</v>
      </c>
      <c r="BA16" s="32">
        <f t="shared" si="42"/>
        <v>3.1114125014958709E-3</v>
      </c>
      <c r="BB16" s="17">
        <f>1.26*VLOOKUP($B16,SINAPI!B:AE,19,FALSE)</f>
        <v>42.688800000000001</v>
      </c>
      <c r="BC16" s="17">
        <f t="shared" si="16"/>
        <v>0.85</v>
      </c>
      <c r="BD16" s="32">
        <f t="shared" si="43"/>
        <v>3.2831208960988792E-3</v>
      </c>
      <c r="BE16" s="17">
        <f>1.26*VLOOKUP($B16,SINAPI!B:AE,20,FALSE)</f>
        <v>35.418599999999998</v>
      </c>
      <c r="BF16" s="17">
        <f t="shared" si="17"/>
        <v>0.71</v>
      </c>
      <c r="BG16" s="32">
        <f t="shared" si="44"/>
        <v>2.9520602053968643E-3</v>
      </c>
      <c r="BH16" s="17">
        <f>1.26*VLOOKUP($B16,SINAPI!B:AE,22,FALSE)</f>
        <v>41.151599999999995</v>
      </c>
      <c r="BI16" s="17">
        <f t="shared" si="18"/>
        <v>0.82</v>
      </c>
      <c r="BJ16" s="32">
        <f t="shared" si="45"/>
        <v>3.0050940008062446E-3</v>
      </c>
      <c r="BK16" s="17">
        <f>1.26*VLOOKUP($B16,SINAPI!B:AE,23,FALSE)</f>
        <v>38.719799999999999</v>
      </c>
      <c r="BL16" s="17">
        <f t="shared" si="19"/>
        <v>0.77</v>
      </c>
      <c r="BM16" s="32">
        <f t="shared" si="46"/>
        <v>3.1122428357786662E-3</v>
      </c>
      <c r="BN16" s="17">
        <f>1.26*VLOOKUP($B16,SINAPI!B:AE,26,FALSE)</f>
        <v>40.446000000000005</v>
      </c>
      <c r="BO16" s="17">
        <f t="shared" si="20"/>
        <v>0.81</v>
      </c>
      <c r="BP16" s="32">
        <f t="shared" si="47"/>
        <v>3.1762214728256613E-3</v>
      </c>
      <c r="BQ16" s="17">
        <f>1.26*VLOOKUP($B16,SINAPI!B:AE,24,FALSE)</f>
        <v>34.700400000000002</v>
      </c>
      <c r="BR16" s="17">
        <f t="shared" si="21"/>
        <v>0.69</v>
      </c>
      <c r="BS16" s="32">
        <f t="shared" si="48"/>
        <v>2.8019166734345813E-3</v>
      </c>
      <c r="BT16" s="17">
        <f>1.26*VLOOKUP($B16,SINAPI!B:AE,25,FALSE)</f>
        <v>36.451799999999999</v>
      </c>
      <c r="BU16" s="17">
        <f t="shared" si="22"/>
        <v>0.73</v>
      </c>
      <c r="BV16" s="32">
        <f t="shared" si="49"/>
        <v>2.9641058957284388E-3</v>
      </c>
      <c r="BW16" s="17">
        <f>1.26*VLOOKUP($B16,SINAPI!B:AE,27,FALSE)</f>
        <v>39.538800000000002</v>
      </c>
      <c r="BX16" s="17">
        <f t="shared" si="23"/>
        <v>0.79</v>
      </c>
      <c r="BY16" s="32">
        <f t="shared" si="50"/>
        <v>3.1248763893833315E-3</v>
      </c>
      <c r="BZ16" s="17">
        <f>1.26*VLOOKUP($B16,SINAPI!B:AE,29,FALSE)</f>
        <v>39.589200000000005</v>
      </c>
      <c r="CA16" s="17">
        <f t="shared" si="24"/>
        <v>0.79</v>
      </c>
      <c r="CB16" s="32">
        <f t="shared" si="51"/>
        <v>3.0187237294612159E-3</v>
      </c>
      <c r="CC16" s="17">
        <f>1.26*VLOOKUP($B16,SINAPI!B:AE,28,FALSE)</f>
        <v>35.809200000000004</v>
      </c>
      <c r="CD16" s="17">
        <f t="shared" si="25"/>
        <v>0.72</v>
      </c>
      <c r="CE16" s="32">
        <f t="shared" si="52"/>
        <v>2.9546946815495732E-3</v>
      </c>
      <c r="CF16" s="17">
        <f>1.26*VLOOKUP($B16,SINAPI!B:AE,30,FALSE)</f>
        <v>32.419800000000002</v>
      </c>
      <c r="CG16" s="17">
        <f t="shared" si="26"/>
        <v>0.65</v>
      </c>
      <c r="CH16" s="32">
        <f t="shared" si="53"/>
        <v>2.7513227513227515E-3</v>
      </c>
    </row>
    <row r="17" spans="1:86">
      <c r="B17" s="30"/>
      <c r="C17" s="30"/>
      <c r="D17" s="55"/>
      <c r="F17" s="17"/>
      <c r="G17" s="17"/>
      <c r="H17" s="33"/>
      <c r="I17" s="17"/>
      <c r="J17" s="17"/>
      <c r="K17" s="32"/>
      <c r="L17" s="17"/>
      <c r="M17" s="17"/>
      <c r="N17" s="32"/>
      <c r="O17" s="17"/>
      <c r="P17" s="17"/>
      <c r="Q17" s="32"/>
      <c r="R17" s="17"/>
      <c r="S17" s="17"/>
      <c r="T17" s="32"/>
      <c r="U17" s="17"/>
      <c r="V17" s="17"/>
      <c r="W17" s="32"/>
      <c r="X17" s="17"/>
      <c r="Y17" s="17"/>
      <c r="Z17" s="32"/>
      <c r="AA17" s="17"/>
      <c r="AB17" s="17"/>
      <c r="AC17" s="32"/>
      <c r="AD17" s="17"/>
      <c r="AE17" s="17"/>
      <c r="AF17" s="32"/>
      <c r="AG17" s="17"/>
      <c r="AH17" s="17"/>
      <c r="AI17" s="32"/>
      <c r="AJ17" s="17"/>
      <c r="AK17" s="17"/>
      <c r="AL17" s="32"/>
      <c r="AM17" s="17"/>
      <c r="AN17" s="17"/>
      <c r="AO17" s="32"/>
      <c r="AP17" s="17"/>
      <c r="AQ17" s="17"/>
      <c r="AR17" s="32"/>
      <c r="AS17" s="17"/>
      <c r="AT17" s="17"/>
      <c r="AU17" s="32"/>
      <c r="AV17" s="17"/>
      <c r="AW17" s="17"/>
      <c r="AX17" s="32"/>
      <c r="AY17" s="17"/>
      <c r="AZ17" s="17"/>
      <c r="BA17" s="32"/>
      <c r="BB17" s="17"/>
      <c r="BC17" s="17"/>
      <c r="BD17" s="32"/>
      <c r="BE17" s="17"/>
      <c r="BF17" s="17"/>
      <c r="BG17" s="32"/>
      <c r="BH17" s="17"/>
      <c r="BI17" s="17"/>
      <c r="BJ17" s="32"/>
      <c r="BK17" s="17"/>
      <c r="BL17" s="17"/>
      <c r="BM17" s="32"/>
      <c r="BN17" s="17"/>
      <c r="BO17" s="17"/>
      <c r="BP17" s="32"/>
      <c r="BQ17" s="17"/>
      <c r="BR17" s="17"/>
      <c r="BS17" s="32"/>
      <c r="BT17" s="17"/>
      <c r="BU17" s="17"/>
      <c r="BV17" s="32"/>
      <c r="BW17" s="17"/>
      <c r="BX17" s="17"/>
      <c r="BY17" s="32"/>
      <c r="BZ17" s="17"/>
      <c r="CA17" s="17"/>
      <c r="CB17" s="32"/>
      <c r="CC17" s="17"/>
      <c r="CD17" s="17"/>
      <c r="CE17" s="32"/>
      <c r="CF17" s="17"/>
      <c r="CG17" s="17"/>
      <c r="CH17" s="32"/>
    </row>
    <row r="18" spans="1:86">
      <c r="A18" s="49" t="s">
        <v>24875</v>
      </c>
      <c r="B18" s="30"/>
      <c r="C18" s="9" t="s">
        <v>24876</v>
      </c>
      <c r="D18" s="55"/>
      <c r="F18" s="17"/>
      <c r="G18" s="30"/>
      <c r="H18" s="30"/>
      <c r="I18" s="17"/>
      <c r="J18" s="17"/>
      <c r="K18" s="32"/>
      <c r="L18" s="17"/>
      <c r="M18" s="17"/>
      <c r="N18" s="32"/>
      <c r="O18" s="17"/>
      <c r="P18" s="17"/>
      <c r="Q18" s="32"/>
      <c r="R18" s="17"/>
      <c r="S18" s="17"/>
      <c r="T18" s="32"/>
      <c r="U18" s="17"/>
      <c r="V18" s="17"/>
      <c r="W18" s="32"/>
      <c r="X18" s="17"/>
      <c r="Y18" s="17"/>
      <c r="Z18" s="32"/>
      <c r="AA18" s="17"/>
      <c r="AB18" s="17"/>
      <c r="AC18" s="32"/>
      <c r="AD18" s="17"/>
      <c r="AE18" s="17"/>
      <c r="AF18" s="32"/>
      <c r="AG18" s="17"/>
      <c r="AH18" s="17"/>
      <c r="AI18" s="32"/>
      <c r="AJ18" s="17"/>
      <c r="AK18" s="17"/>
      <c r="AL18" s="32"/>
      <c r="AM18" s="17"/>
      <c r="AN18" s="17"/>
      <c r="AO18" s="32"/>
      <c r="AP18" s="17"/>
      <c r="AQ18" s="17"/>
      <c r="AR18" s="32"/>
      <c r="AS18" s="17"/>
      <c r="AT18" s="17"/>
      <c r="AU18" s="32"/>
      <c r="AV18" s="17"/>
      <c r="AW18" s="17"/>
      <c r="AX18" s="32"/>
      <c r="AY18" s="17"/>
      <c r="AZ18" s="17"/>
      <c r="BA18" s="32"/>
      <c r="BB18" s="17"/>
      <c r="BC18" s="17"/>
      <c r="BD18" s="32"/>
      <c r="BE18" s="17"/>
      <c r="BF18" s="17"/>
      <c r="BG18" s="32"/>
      <c r="BH18" s="17"/>
      <c r="BI18" s="17"/>
      <c r="BJ18" s="32"/>
      <c r="BK18" s="17"/>
      <c r="BL18" s="17"/>
      <c r="BM18" s="32"/>
      <c r="BN18" s="17"/>
      <c r="BO18" s="17"/>
      <c r="BP18" s="32"/>
      <c r="BQ18" s="17"/>
      <c r="BR18" s="17"/>
      <c r="BS18" s="32"/>
      <c r="BT18" s="17"/>
      <c r="BU18" s="17"/>
      <c r="BV18" s="32"/>
      <c r="BW18" s="17"/>
      <c r="BX18" s="17"/>
      <c r="BY18" s="32"/>
      <c r="BZ18" s="17"/>
      <c r="CA18" s="17"/>
      <c r="CB18" s="32"/>
      <c r="CC18" s="17"/>
      <c r="CD18" s="17"/>
      <c r="CE18" s="32"/>
      <c r="CF18" s="17"/>
      <c r="CG18" s="17"/>
      <c r="CH18" s="32"/>
    </row>
    <row r="19" spans="1:86" ht="43.15">
      <c r="B19" s="11" t="s">
        <v>3391</v>
      </c>
      <c r="C19" s="10" t="str">
        <f>VLOOKUP($B19,SINAPI!B:AE,2,FALSE)</f>
        <v>CARGA, MANOBRA E DESCARGA DE ENTULHO EM CAMINHÃO BASCULANTE 10 M³ - CARGA COM ESCAVADEIRA HIDRÁULICA  (CAÇAMBA DE 0,80 M³ / 111 HP) E DESCARGA LIVRE (UNIDADE: T). AF_07/2020</v>
      </c>
      <c r="D19" s="52" t="str">
        <f>VLOOKUP($B19,SINAPI!B:AE,3,FALSE)</f>
        <v>T</v>
      </c>
      <c r="E19" s="57">
        <v>0.39</v>
      </c>
      <c r="F19" s="17">
        <f>1.26*VLOOKUP($B19,SINAPI!B:AE,4,FALSE)</f>
        <v>5.9975999999999994</v>
      </c>
      <c r="G19" s="17">
        <f t="shared" si="0"/>
        <v>2.34</v>
      </c>
      <c r="H19" s="32">
        <f>G19/G$86</f>
        <v>8.5429520645467476E-3</v>
      </c>
      <c r="I19" s="17">
        <f>1.26*VLOOKUP($B19,SINAPI!B:AE,5,FALSE)</f>
        <v>5.2290000000000001</v>
      </c>
      <c r="J19" s="17">
        <f t="shared" si="1"/>
        <v>2.04</v>
      </c>
      <c r="K19" s="32">
        <f>J19/J$86</f>
        <v>8.8780572721733828E-3</v>
      </c>
      <c r="L19" s="17">
        <f>1.26*VLOOKUP($B19,SINAPI!B:AE,7,FALSE)</f>
        <v>5.2038000000000002</v>
      </c>
      <c r="M19" s="17">
        <f t="shared" si="2"/>
        <v>2.0299999999999998</v>
      </c>
      <c r="N19" s="32">
        <f>M19/M$86</f>
        <v>8.7042277677729166E-3</v>
      </c>
      <c r="O19" s="17">
        <f>1.26*VLOOKUP($B19,SINAPI!B:AE,6,FALSE)</f>
        <v>5.7203999999999997</v>
      </c>
      <c r="P19" s="17">
        <f t="shared" si="3"/>
        <v>2.23</v>
      </c>
      <c r="Q19" s="32">
        <f>P19/P$86</f>
        <v>8.5789028237285552E-3</v>
      </c>
      <c r="R19" s="17">
        <f>1.26*VLOOKUP($B19,SINAPI!B:AE,8,FALSE)</f>
        <v>5.7455999999999996</v>
      </c>
      <c r="S19" s="17">
        <f t="shared" si="4"/>
        <v>2.2400000000000002</v>
      </c>
      <c r="T19" s="32">
        <f>S19/S$86</f>
        <v>8.2222956355761118E-3</v>
      </c>
      <c r="U19" s="17">
        <f>1.26*VLOOKUP($B19,SINAPI!B:AE,9,FALSE)</f>
        <v>5.5061999999999998</v>
      </c>
      <c r="V19" s="17">
        <f t="shared" si="5"/>
        <v>2.15</v>
      </c>
      <c r="W19" s="32">
        <f>V19/V$86</f>
        <v>8.8107532169494282E-3</v>
      </c>
      <c r="X19" s="17">
        <f>1.26*VLOOKUP($B19,SINAPI!B:AE,10,FALSE)</f>
        <v>5.3928000000000003</v>
      </c>
      <c r="Y19" s="17">
        <f t="shared" si="6"/>
        <v>2.1</v>
      </c>
      <c r="Z19" s="32">
        <f>Y19/Y$86</f>
        <v>8.3158436621391506E-3</v>
      </c>
      <c r="AA19" s="17">
        <f>1.26*VLOOKUP($B19,SINAPI!B:AE,11,FALSE)</f>
        <v>5.6825999999999999</v>
      </c>
      <c r="AB19" s="17">
        <f t="shared" si="7"/>
        <v>2.2200000000000002</v>
      </c>
      <c r="AC19" s="32">
        <f>AB19/AB$86</f>
        <v>8.6783159376099452E-3</v>
      </c>
      <c r="AD19" s="17">
        <f>1.26*VLOOKUP($B19,SINAPI!B:AE,12,FALSE)</f>
        <v>5.7203999999999997</v>
      </c>
      <c r="AE19" s="17">
        <f t="shared" si="8"/>
        <v>2.23</v>
      </c>
      <c r="AF19" s="32">
        <f>AE19/AE$86</f>
        <v>8.8365826596925028E-3</v>
      </c>
      <c r="AG19" s="17">
        <f>1.26*VLOOKUP($B19,SINAPI!B:AE,13,FALSE)</f>
        <v>5.4558</v>
      </c>
      <c r="AH19" s="17">
        <f t="shared" si="9"/>
        <v>2.13</v>
      </c>
      <c r="AI19" s="32">
        <f>AH19/AH$86</f>
        <v>9.0553524360173464E-3</v>
      </c>
      <c r="AJ19" s="17">
        <f>1.26*VLOOKUP($B19,SINAPI!B:AE,16,FALSE)</f>
        <v>5.3171999999999997</v>
      </c>
      <c r="AK19" s="17">
        <f t="shared" si="10"/>
        <v>2.0699999999999998</v>
      </c>
      <c r="AL19" s="32">
        <f>AK19/AK$86</f>
        <v>8.829927910250392E-3</v>
      </c>
      <c r="AM19" s="17">
        <f>1.26*VLOOKUP($B19,SINAPI!B:AE,15,FALSE)</f>
        <v>5.5313999999999997</v>
      </c>
      <c r="AN19" s="17">
        <f t="shared" si="11"/>
        <v>2.16</v>
      </c>
      <c r="AO19" s="32">
        <f>AN19/AN$86</f>
        <v>8.5912019727945269E-3</v>
      </c>
      <c r="AP19" s="17">
        <f>1.26*VLOOKUP($B19,SINAPI!B:AE,14,FALSE)</f>
        <v>5.2794000000000008</v>
      </c>
      <c r="AQ19" s="17">
        <f t="shared" si="12"/>
        <v>2.06</v>
      </c>
      <c r="AR19" s="32">
        <f>AQ19/AQ$86</f>
        <v>8.0456178722074691E-3</v>
      </c>
      <c r="AS19" s="17">
        <f>1.26*VLOOKUP($B19,SINAPI!B:AE,17,FALSE)</f>
        <v>6.0857999999999999</v>
      </c>
      <c r="AT19" s="17">
        <f t="shared" si="13"/>
        <v>2.37</v>
      </c>
      <c r="AU19" s="32">
        <f>AT19/AT$86</f>
        <v>9.3553862550823045E-3</v>
      </c>
      <c r="AV19" s="17">
        <f>1.26*VLOOKUP($B19,SINAPI!B:AE,18,FALSE)</f>
        <v>5.2920000000000007</v>
      </c>
      <c r="AW19" s="17">
        <f t="shared" si="14"/>
        <v>2.06</v>
      </c>
      <c r="AX19" s="32">
        <f>AW19/AW$86</f>
        <v>8.7730505515097312E-3</v>
      </c>
      <c r="AY19" s="17">
        <f>1.26*VLOOKUP($B19,SINAPI!B:AE,21,FALSE)</f>
        <v>5.5061999999999998</v>
      </c>
      <c r="AZ19" s="17">
        <f t="shared" si="15"/>
        <v>2.15</v>
      </c>
      <c r="BA19" s="32">
        <f>AZ19/AZ$86</f>
        <v>8.5763293310463107E-3</v>
      </c>
      <c r="BB19" s="17">
        <f>1.26*VLOOKUP($B19,SINAPI!B:AE,19,FALSE)</f>
        <v>5.8967999999999998</v>
      </c>
      <c r="BC19" s="17">
        <f t="shared" si="16"/>
        <v>2.2999999999999998</v>
      </c>
      <c r="BD19" s="32">
        <f>BC19/BC$86</f>
        <v>8.8837388953263794E-3</v>
      </c>
      <c r="BE19" s="17">
        <f>1.26*VLOOKUP($B19,SINAPI!B:AE,20,FALSE)</f>
        <v>5.5566000000000004</v>
      </c>
      <c r="BF19" s="17">
        <f t="shared" si="17"/>
        <v>2.17</v>
      </c>
      <c r="BG19" s="32">
        <f>BF19/BF$86</f>
        <v>9.0224938671988678E-3</v>
      </c>
      <c r="BH19" s="17">
        <f>1.26*VLOOKUP($B19,SINAPI!B:AE,22,FALSE)</f>
        <v>5.6951999999999998</v>
      </c>
      <c r="BI19" s="17">
        <f t="shared" si="18"/>
        <v>2.2200000000000002</v>
      </c>
      <c r="BJ19" s="32">
        <f>BI19/BI$86</f>
        <v>8.135742294865687E-3</v>
      </c>
      <c r="BK19" s="17">
        <f>1.26*VLOOKUP($B19,SINAPI!B:AE,23,FALSE)</f>
        <v>5.7455999999999996</v>
      </c>
      <c r="BL19" s="17">
        <f t="shared" si="19"/>
        <v>2.2400000000000002</v>
      </c>
      <c r="BM19" s="32">
        <f>BL19/BL$86</f>
        <v>9.0537973404470305E-3</v>
      </c>
      <c r="BN19" s="17">
        <f>1.26*VLOOKUP($B19,SINAPI!B:AE,26,FALSE)</f>
        <v>5.5313999999999997</v>
      </c>
      <c r="BO19" s="17">
        <f t="shared" si="20"/>
        <v>2.16</v>
      </c>
      <c r="BP19" s="32">
        <f>BO19/BO$86</f>
        <v>8.4699239275350963E-3</v>
      </c>
      <c r="BQ19" s="17">
        <f>1.26*VLOOKUP($B19,SINAPI!B:AE,24,FALSE)</f>
        <v>5.4936000000000007</v>
      </c>
      <c r="BR19" s="17">
        <f t="shared" si="21"/>
        <v>2.14</v>
      </c>
      <c r="BS19" s="32">
        <f>BR19/BR$86</f>
        <v>8.6900024364492817E-3</v>
      </c>
      <c r="BT19" s="17">
        <f>1.26*VLOOKUP($B19,SINAPI!B:AE,25,FALSE)</f>
        <v>5.5692000000000004</v>
      </c>
      <c r="BU19" s="17">
        <f t="shared" si="22"/>
        <v>2.17</v>
      </c>
      <c r="BV19" s="32">
        <f>BU19/BU$86</f>
        <v>8.8111093064804271E-3</v>
      </c>
      <c r="BW19" s="17">
        <f>1.26*VLOOKUP($B19,SINAPI!B:AE,27,FALSE)</f>
        <v>5.4558</v>
      </c>
      <c r="BX19" s="17">
        <f t="shared" si="23"/>
        <v>2.13</v>
      </c>
      <c r="BY19" s="32">
        <f>BX19/BX$86</f>
        <v>8.4252996321348035E-3</v>
      </c>
      <c r="BZ19" s="17">
        <f>1.26*VLOOKUP($B19,SINAPI!B:AE,29,FALSE)</f>
        <v>5.6448000000000009</v>
      </c>
      <c r="CA19" s="17">
        <f t="shared" si="24"/>
        <v>2.2000000000000002</v>
      </c>
      <c r="CB19" s="32">
        <f>CA19/CA$86</f>
        <v>8.4065724111578172E-3</v>
      </c>
      <c r="CC19" s="17">
        <f>1.26*VLOOKUP($B19,SINAPI!B:AE,28,FALSE)</f>
        <v>5.4936000000000007</v>
      </c>
      <c r="CD19" s="17">
        <f t="shared" si="25"/>
        <v>2.14</v>
      </c>
      <c r="CE19" s="32">
        <f>CD19/CD$86</f>
        <v>8.782009192383455E-3</v>
      </c>
      <c r="CF19" s="17">
        <f>1.26*VLOOKUP($B19,SINAPI!B:AE,30,FALSE)</f>
        <v>5.2290000000000001</v>
      </c>
      <c r="CG19" s="17">
        <f t="shared" si="26"/>
        <v>2.04</v>
      </c>
      <c r="CH19" s="32">
        <f>CG19/CG$86</f>
        <v>8.6349206349206342E-3</v>
      </c>
    </row>
    <row r="20" spans="1:86">
      <c r="B20" s="30"/>
      <c r="C20" s="30"/>
      <c r="D20" s="55"/>
      <c r="F20" s="17"/>
      <c r="G20" s="30"/>
      <c r="H20" s="30"/>
      <c r="I20" s="17"/>
      <c r="J20" s="17"/>
      <c r="K20" s="32"/>
      <c r="L20" s="17"/>
      <c r="M20" s="17"/>
      <c r="N20" s="32"/>
      <c r="O20" s="17"/>
      <c r="P20" s="17"/>
      <c r="Q20" s="32"/>
      <c r="R20" s="17"/>
      <c r="S20" s="17"/>
      <c r="T20" s="32"/>
      <c r="U20" s="17"/>
      <c r="V20" s="17"/>
      <c r="W20" s="32"/>
      <c r="X20" s="17"/>
      <c r="Y20" s="17"/>
      <c r="Z20" s="32"/>
      <c r="AA20" s="17"/>
      <c r="AB20" s="17"/>
      <c r="AC20" s="32"/>
      <c r="AD20" s="17"/>
      <c r="AE20" s="17"/>
      <c r="AF20" s="32"/>
      <c r="AG20" s="17"/>
      <c r="AH20" s="17"/>
      <c r="AI20" s="32"/>
      <c r="AJ20" s="17"/>
      <c r="AK20" s="17"/>
      <c r="AL20" s="32"/>
      <c r="AM20" s="17"/>
      <c r="AN20" s="17"/>
      <c r="AO20" s="32"/>
      <c r="AP20" s="17"/>
      <c r="AQ20" s="17"/>
      <c r="AR20" s="32"/>
      <c r="AS20" s="17"/>
      <c r="AT20" s="17"/>
      <c r="AU20" s="32"/>
      <c r="AV20" s="17"/>
      <c r="AW20" s="17"/>
      <c r="AX20" s="32"/>
      <c r="AY20" s="17"/>
      <c r="AZ20" s="17"/>
      <c r="BA20" s="32"/>
      <c r="BB20" s="17"/>
      <c r="BC20" s="17"/>
      <c r="BD20" s="32"/>
      <c r="BE20" s="17"/>
      <c r="BF20" s="17"/>
      <c r="BG20" s="32"/>
      <c r="BH20" s="17"/>
      <c r="BI20" s="17"/>
      <c r="BJ20" s="32"/>
      <c r="BK20" s="17"/>
      <c r="BL20" s="17"/>
      <c r="BM20" s="32"/>
      <c r="BN20" s="17"/>
      <c r="BO20" s="17"/>
      <c r="BP20" s="32"/>
      <c r="BQ20" s="17"/>
      <c r="BR20" s="17"/>
      <c r="BS20" s="32"/>
      <c r="BT20" s="17"/>
      <c r="BU20" s="17"/>
      <c r="BV20" s="32"/>
      <c r="BW20" s="17"/>
      <c r="BX20" s="17"/>
      <c r="BY20" s="32"/>
      <c r="BZ20" s="17"/>
      <c r="CA20" s="17"/>
      <c r="CB20" s="32"/>
      <c r="CC20" s="17"/>
      <c r="CD20" s="17"/>
      <c r="CE20" s="32"/>
      <c r="CF20" s="17"/>
      <c r="CG20" s="17"/>
      <c r="CH20" s="32"/>
    </row>
    <row r="21" spans="1:86">
      <c r="A21" s="49" t="s">
        <v>24877</v>
      </c>
      <c r="B21" s="30"/>
      <c r="C21" s="9" t="s">
        <v>24878</v>
      </c>
      <c r="D21" s="55"/>
      <c r="F21" s="17"/>
      <c r="G21" s="30"/>
      <c r="H21" s="30"/>
      <c r="I21" s="17"/>
      <c r="J21" s="17"/>
      <c r="K21" s="32"/>
      <c r="L21" s="17"/>
      <c r="M21" s="17"/>
      <c r="N21" s="32"/>
      <c r="O21" s="17"/>
      <c r="P21" s="17"/>
      <c r="Q21" s="32"/>
      <c r="R21" s="17"/>
      <c r="S21" s="17"/>
      <c r="T21" s="32"/>
      <c r="U21" s="17"/>
      <c r="V21" s="17"/>
      <c r="W21" s="32"/>
      <c r="X21" s="17"/>
      <c r="Y21" s="17"/>
      <c r="Z21" s="32"/>
      <c r="AA21" s="17"/>
      <c r="AB21" s="17"/>
      <c r="AC21" s="32"/>
      <c r="AD21" s="17"/>
      <c r="AE21" s="17"/>
      <c r="AF21" s="32"/>
      <c r="AG21" s="17"/>
      <c r="AH21" s="17"/>
      <c r="AI21" s="32"/>
      <c r="AJ21" s="17"/>
      <c r="AK21" s="17"/>
      <c r="AL21" s="32"/>
      <c r="AM21" s="17"/>
      <c r="AN21" s="17"/>
      <c r="AO21" s="32"/>
      <c r="AP21" s="17"/>
      <c r="AQ21" s="17"/>
      <c r="AR21" s="32"/>
      <c r="AS21" s="17"/>
      <c r="AT21" s="17"/>
      <c r="AU21" s="32"/>
      <c r="AV21" s="17"/>
      <c r="AW21" s="17"/>
      <c r="AX21" s="32"/>
      <c r="AY21" s="17"/>
      <c r="AZ21" s="17"/>
      <c r="BA21" s="32"/>
      <c r="BB21" s="17"/>
      <c r="BC21" s="17"/>
      <c r="BD21" s="32"/>
      <c r="BE21" s="17"/>
      <c r="BF21" s="17"/>
      <c r="BG21" s="32"/>
      <c r="BH21" s="17"/>
      <c r="BI21" s="17"/>
      <c r="BJ21" s="32"/>
      <c r="BK21" s="17"/>
      <c r="BL21" s="17"/>
      <c r="BM21" s="32"/>
      <c r="BN21" s="17"/>
      <c r="BO21" s="17"/>
      <c r="BP21" s="32"/>
      <c r="BQ21" s="17"/>
      <c r="BR21" s="17"/>
      <c r="BS21" s="32"/>
      <c r="BT21" s="17"/>
      <c r="BU21" s="17"/>
      <c r="BV21" s="32"/>
      <c r="BW21" s="17"/>
      <c r="BX21" s="17"/>
      <c r="BY21" s="32"/>
      <c r="BZ21" s="17"/>
      <c r="CA21" s="17"/>
      <c r="CB21" s="32"/>
      <c r="CC21" s="17"/>
      <c r="CD21" s="17"/>
      <c r="CE21" s="32"/>
      <c r="CF21" s="17"/>
      <c r="CG21" s="17"/>
      <c r="CH21" s="32"/>
    </row>
    <row r="22" spans="1:86" ht="28.9">
      <c r="B22" s="11" t="s">
        <v>23385</v>
      </c>
      <c r="C22" s="10" t="str">
        <f>VLOOKUP($B22,SINAPI!B:AE,2,FALSE)</f>
        <v>TELA PLASTICA LARANJA, TIPO TAPUME PARA SINALIZACAO, MALHA RETANGULAR, ROLO 1.20 X 50 M (L X C)</v>
      </c>
      <c r="D22" s="52" t="str">
        <f>VLOOKUP($B22,SINAPI!B:AE,3,FALSE)</f>
        <v>M</v>
      </c>
      <c r="E22" s="57">
        <v>1.5</v>
      </c>
      <c r="F22" s="17">
        <f>1.26*VLOOKUP($B22,SINAPI!B:AE,4,FALSE)</f>
        <v>1.9530000000000001</v>
      </c>
      <c r="G22" s="17">
        <f t="shared" ref="G22:G23" si="54">ROUND(+$E22*F22,2)</f>
        <v>2.93</v>
      </c>
      <c r="H22" s="32">
        <f>G22/G$86</f>
        <v>1.0696944251761526E-2</v>
      </c>
      <c r="I22" s="17">
        <f>1.26*VLOOKUP($B22,SINAPI!B:AE,5,FALSE)</f>
        <v>3.6539999999999999</v>
      </c>
      <c r="J22" s="17">
        <f t="shared" si="1"/>
        <v>5.48</v>
      </c>
      <c r="K22" s="32">
        <f>J22/J$86</f>
        <v>2.3848898946818693E-2</v>
      </c>
      <c r="L22" s="17">
        <f>1.26*VLOOKUP($B22,SINAPI!B:AE,7,FALSE)</f>
        <v>2.52</v>
      </c>
      <c r="M22" s="17">
        <f t="shared" si="2"/>
        <v>3.78</v>
      </c>
      <c r="N22" s="32">
        <f>M22/M$86</f>
        <v>1.6207872395163362E-2</v>
      </c>
      <c r="O22" s="17">
        <f>1.26*VLOOKUP($B22,SINAPI!B:AE,6,FALSE)</f>
        <v>2.9232</v>
      </c>
      <c r="P22" s="17">
        <f t="shared" si="3"/>
        <v>4.38</v>
      </c>
      <c r="Q22" s="32">
        <f>P22/P$86</f>
        <v>1.6850042317457879E-2</v>
      </c>
      <c r="R22" s="17">
        <f>1.26*VLOOKUP($B22,SINAPI!B:AE,8,FALSE)</f>
        <v>2.7846000000000002</v>
      </c>
      <c r="S22" s="17">
        <f t="shared" si="4"/>
        <v>4.18</v>
      </c>
      <c r="T22" s="32">
        <f>S22/S$86</f>
        <v>1.5343390962816134E-2</v>
      </c>
      <c r="U22" s="17">
        <f>1.26*VLOOKUP($B22,SINAPI!B:AE,9,FALSE)</f>
        <v>2.2427999999999999</v>
      </c>
      <c r="V22" s="17">
        <f t="shared" si="5"/>
        <v>3.36</v>
      </c>
      <c r="W22" s="32">
        <f>V22/V$86</f>
        <v>1.3769363166953525E-2</v>
      </c>
      <c r="X22" s="17">
        <f>1.26*VLOOKUP($B22,SINAPI!B:AE,10,FALSE)</f>
        <v>2.6460000000000004</v>
      </c>
      <c r="Y22" s="17">
        <f t="shared" si="6"/>
        <v>3.97</v>
      </c>
      <c r="Z22" s="32">
        <f>Y22/Y$86</f>
        <v>1.5720904446996396E-2</v>
      </c>
      <c r="AA22" s="17">
        <f>1.26*VLOOKUP($B22,SINAPI!B:AE,11,FALSE)</f>
        <v>2.9610000000000003</v>
      </c>
      <c r="AB22" s="17">
        <f t="shared" si="7"/>
        <v>4.4400000000000004</v>
      </c>
      <c r="AC22" s="32">
        <f>AB22/AB$86</f>
        <v>1.735663187521989E-2</v>
      </c>
      <c r="AD22" s="17">
        <f>1.26*VLOOKUP($B22,SINAPI!B:AE,12,FALSE)</f>
        <v>3.8177999999999996</v>
      </c>
      <c r="AE22" s="17">
        <f t="shared" si="8"/>
        <v>5.73</v>
      </c>
      <c r="AF22" s="32">
        <f>AE22/AE$86</f>
        <v>2.2705658582976702E-2</v>
      </c>
      <c r="AG22" s="17">
        <f>1.26*VLOOKUP($B22,SINAPI!B:AE,13,FALSE)</f>
        <v>2.8727999999999998</v>
      </c>
      <c r="AH22" s="17">
        <f t="shared" si="9"/>
        <v>4.3099999999999996</v>
      </c>
      <c r="AI22" s="32">
        <f>AH22/AH$86</f>
        <v>1.8323271830626649E-2</v>
      </c>
      <c r="AJ22" s="17">
        <f>1.26*VLOOKUP($B22,SINAPI!B:AE,16,FALSE)</f>
        <v>2.52</v>
      </c>
      <c r="AK22" s="17">
        <f t="shared" si="10"/>
        <v>3.78</v>
      </c>
      <c r="AL22" s="32">
        <f>AK22/AK$86</f>
        <v>1.6124216183935499E-2</v>
      </c>
      <c r="AM22" s="17">
        <f>1.26*VLOOKUP($B22,SINAPI!B:AE,15,FALSE)</f>
        <v>3.2507999999999999</v>
      </c>
      <c r="AN22" s="17">
        <f t="shared" si="11"/>
        <v>4.88</v>
      </c>
      <c r="AO22" s="32">
        <f>AN22/AN$86</f>
        <v>1.940975260520245E-2</v>
      </c>
      <c r="AP22" s="17">
        <f>1.26*VLOOKUP($B22,SINAPI!B:AE,14,FALSE)</f>
        <v>3.4020000000000001</v>
      </c>
      <c r="AQ22" s="17">
        <f t="shared" si="12"/>
        <v>5.0999999999999996</v>
      </c>
      <c r="AR22" s="32">
        <f>AQ22/AQ$86</f>
        <v>1.9918762693329168E-2</v>
      </c>
      <c r="AS22" s="17">
        <f>1.26*VLOOKUP($B22,SINAPI!B:AE,17,FALSE)</f>
        <v>3.024</v>
      </c>
      <c r="AT22" s="17">
        <f t="shared" si="13"/>
        <v>4.54</v>
      </c>
      <c r="AU22" s="32">
        <f>AT22/AT$86</f>
        <v>1.7921288438005764E-2</v>
      </c>
      <c r="AV22" s="17">
        <f>1.26*VLOOKUP($B22,SINAPI!B:AE,18,FALSE)</f>
        <v>2.52</v>
      </c>
      <c r="AW22" s="17">
        <f t="shared" si="14"/>
        <v>3.78</v>
      </c>
      <c r="AX22" s="32">
        <f>AW22/AW$86</f>
        <v>1.6098121885779991E-2</v>
      </c>
      <c r="AY22" s="17">
        <f>1.26*VLOOKUP($B22,SINAPI!B:AE,21,FALSE)</f>
        <v>2.8979999999999997</v>
      </c>
      <c r="AZ22" s="17">
        <f t="shared" si="15"/>
        <v>4.3499999999999996</v>
      </c>
      <c r="BA22" s="32">
        <f>AZ22/AZ$86</f>
        <v>1.7352108181419277E-2</v>
      </c>
      <c r="BB22" s="17">
        <f>1.26*VLOOKUP($B22,SINAPI!B:AE,19,FALSE)</f>
        <v>2.7216</v>
      </c>
      <c r="BC22" s="17">
        <f t="shared" si="16"/>
        <v>4.08</v>
      </c>
      <c r="BD22" s="32">
        <f>BC22/BC$86</f>
        <v>1.5758980301274622E-2</v>
      </c>
      <c r="BE22" s="17">
        <f>1.26*VLOOKUP($B22,SINAPI!B:AE,20,FALSE)</f>
        <v>2.1924000000000001</v>
      </c>
      <c r="BF22" s="17">
        <f t="shared" si="17"/>
        <v>3.29</v>
      </c>
      <c r="BG22" s="32">
        <f>BF22/BF$86</f>
        <v>1.367926489543054E-2</v>
      </c>
      <c r="BH22" s="17">
        <f>1.26*VLOOKUP($B22,SINAPI!B:AE,22,FALSE)</f>
        <v>3.3012000000000001</v>
      </c>
      <c r="BI22" s="17">
        <f t="shared" si="18"/>
        <v>4.95</v>
      </c>
      <c r="BJ22" s="32">
        <f>BI22/BI$86</f>
        <v>1.8140506468281598E-2</v>
      </c>
      <c r="BK22" s="17">
        <f>1.26*VLOOKUP($B22,SINAPI!B:AE,23,FALSE)</f>
        <v>2.52</v>
      </c>
      <c r="BL22" s="17">
        <f t="shared" si="19"/>
        <v>3.78</v>
      </c>
      <c r="BM22" s="32">
        <f>BL22/BL$86</f>
        <v>1.5278283012004361E-2</v>
      </c>
      <c r="BN22" s="17">
        <f>1.26*VLOOKUP($B22,SINAPI!B:AE,26,FALSE)</f>
        <v>3.5658000000000003</v>
      </c>
      <c r="BO22" s="17">
        <f t="shared" si="20"/>
        <v>5.35</v>
      </c>
      <c r="BP22" s="32">
        <f>BO22/BO$86</f>
        <v>2.0978746764959613E-2</v>
      </c>
      <c r="BQ22" s="17">
        <f>1.26*VLOOKUP($B22,SINAPI!B:AE,24,FALSE)</f>
        <v>2.2932000000000001</v>
      </c>
      <c r="BR22" s="17">
        <f t="shared" si="21"/>
        <v>3.44</v>
      </c>
      <c r="BS22" s="32">
        <f>BR22/BR$86</f>
        <v>1.3968975879152115E-2</v>
      </c>
      <c r="BT22" s="17">
        <f>1.26*VLOOKUP($B22,SINAPI!B:AE,25,FALSE)</f>
        <v>2.52</v>
      </c>
      <c r="BU22" s="17">
        <f t="shared" si="22"/>
        <v>3.78</v>
      </c>
      <c r="BV22" s="32">
        <f>BU22/BU$86</f>
        <v>1.534838395322397E-2</v>
      </c>
      <c r="BW22" s="17">
        <f>1.26*VLOOKUP($B22,SINAPI!B:AE,27,FALSE)</f>
        <v>3.4020000000000001</v>
      </c>
      <c r="BX22" s="17">
        <f t="shared" si="23"/>
        <v>5.0999999999999996</v>
      </c>
      <c r="BY22" s="32">
        <f>BX22/BX$86</f>
        <v>2.017325264032277E-2</v>
      </c>
      <c r="BZ22" s="17">
        <f>1.26*VLOOKUP($B22,SINAPI!B:AE,29,FALSE)</f>
        <v>2.52</v>
      </c>
      <c r="CA22" s="17">
        <f t="shared" si="24"/>
        <v>3.78</v>
      </c>
      <c r="CB22" s="32">
        <f>CA22/CA$86</f>
        <v>1.4444019870080248E-2</v>
      </c>
      <c r="CC22" s="17">
        <f>1.26*VLOOKUP($B22,SINAPI!B:AE,28,FALSE)</f>
        <v>2.52</v>
      </c>
      <c r="CD22" s="17">
        <f t="shared" si="25"/>
        <v>3.78</v>
      </c>
      <c r="CE22" s="32">
        <f>CD22/CD$86</f>
        <v>1.5512147078135259E-2</v>
      </c>
      <c r="CF22" s="17">
        <f>1.26*VLOOKUP($B22,SINAPI!B:AE,30,FALSE)</f>
        <v>2.52</v>
      </c>
      <c r="CG22" s="17">
        <f t="shared" si="26"/>
        <v>3.78</v>
      </c>
      <c r="CH22" s="32">
        <f>CG22/CG$86</f>
        <v>1.6E-2</v>
      </c>
    </row>
    <row r="23" spans="1:86">
      <c r="B23" s="11" t="s">
        <v>21696</v>
      </c>
      <c r="C23" s="10" t="str">
        <f>VLOOKUP($B23,SINAPI!B:AE,2,FALSE)</f>
        <v>PLACA DE SINALIZACAO EM CHAPA DE ACO NUM 16 COM PINTURA REFLETIVA</v>
      </c>
      <c r="D23" s="52" t="str">
        <f>VLOOKUP($B23,SINAPI!B:AE,3,FALSE)</f>
        <v>M2</v>
      </c>
      <c r="E23" s="57">
        <v>0.01</v>
      </c>
      <c r="F23" s="17">
        <f>1.26*VLOOKUP($B23,SINAPI!B:AE,4,FALSE)</f>
        <v>654.88499999999999</v>
      </c>
      <c r="G23" s="17">
        <f t="shared" si="54"/>
        <v>6.55</v>
      </c>
      <c r="H23" s="32">
        <f>G23/G$86</f>
        <v>2.3912964112299658E-2</v>
      </c>
      <c r="I23" s="17">
        <f>1.26*VLOOKUP($B23,SINAPI!B:AE,5,FALSE)</f>
        <v>654.88499999999999</v>
      </c>
      <c r="J23" s="17">
        <f t="shared" si="1"/>
        <v>6.55</v>
      </c>
      <c r="K23" s="32">
        <f>J23/J$86</f>
        <v>2.850552702585081E-2</v>
      </c>
      <c r="L23" s="17">
        <f>1.26*VLOOKUP($B23,SINAPI!B:AE,7,FALSE)</f>
        <v>654.88499999999999</v>
      </c>
      <c r="M23" s="17">
        <f t="shared" si="2"/>
        <v>6.55</v>
      </c>
      <c r="N23" s="32">
        <f>M23/M$86</f>
        <v>2.8085069891089953E-2</v>
      </c>
      <c r="O23" s="17">
        <f>1.26*VLOOKUP($B23,SINAPI!B:AE,6,FALSE)</f>
        <v>654.88499999999999</v>
      </c>
      <c r="P23" s="17">
        <f t="shared" si="3"/>
        <v>6.55</v>
      </c>
      <c r="Q23" s="32">
        <f>P23/P$86</f>
        <v>2.519812264368701E-2</v>
      </c>
      <c r="R23" s="17">
        <f>1.26*VLOOKUP($B23,SINAPI!B:AE,8,FALSE)</f>
        <v>836.80380000000002</v>
      </c>
      <c r="S23" s="17">
        <f t="shared" si="4"/>
        <v>8.3699999999999992</v>
      </c>
      <c r="T23" s="32">
        <f>S23/S$86</f>
        <v>3.0723488602576805E-2</v>
      </c>
      <c r="U23" s="17">
        <f>1.26*VLOOKUP($B23,SINAPI!B:AE,9,FALSE)</f>
        <v>654.88499999999999</v>
      </c>
      <c r="V23" s="17">
        <f t="shared" si="5"/>
        <v>6.55</v>
      </c>
      <c r="W23" s="32">
        <f>V23/V$86</f>
        <v>2.6842062126055236E-2</v>
      </c>
      <c r="X23" s="17">
        <f>1.26*VLOOKUP($B23,SINAPI!B:AE,10,FALSE)</f>
        <v>654.88499999999999</v>
      </c>
      <c r="Y23" s="17">
        <f t="shared" si="6"/>
        <v>6.55</v>
      </c>
      <c r="Z23" s="32">
        <f>Y23/Y$86</f>
        <v>2.5937512374767352E-2</v>
      </c>
      <c r="AA23" s="17">
        <f>1.26*VLOOKUP($B23,SINAPI!B:AE,11,FALSE)</f>
        <v>654.88499999999999</v>
      </c>
      <c r="AB23" s="17">
        <f t="shared" si="7"/>
        <v>6.55</v>
      </c>
      <c r="AC23" s="32">
        <f>AB23/AB$86</f>
        <v>2.5604941167272584E-2</v>
      </c>
      <c r="AD23" s="17">
        <f>1.26*VLOOKUP($B23,SINAPI!B:AE,12,FALSE)</f>
        <v>916.83899999999994</v>
      </c>
      <c r="AE23" s="17">
        <f t="shared" si="8"/>
        <v>9.17</v>
      </c>
      <c r="AF23" s="32">
        <f>AE23/AE$86</f>
        <v>3.6336978919004601E-2</v>
      </c>
      <c r="AG23" s="17">
        <f>1.26*VLOOKUP($B23,SINAPI!B:AE,13,FALSE)</f>
        <v>654.88499999999999</v>
      </c>
      <c r="AH23" s="17">
        <f t="shared" si="9"/>
        <v>6.55</v>
      </c>
      <c r="AI23" s="32">
        <f>AH23/AH$86</f>
        <v>2.78462715755463E-2</v>
      </c>
      <c r="AJ23" s="17">
        <f>1.26*VLOOKUP($B23,SINAPI!B:AE,16,FALSE)</f>
        <v>654.88499999999999</v>
      </c>
      <c r="AK23" s="17">
        <f t="shared" si="10"/>
        <v>6.55</v>
      </c>
      <c r="AL23" s="32">
        <f>AK23/AK$86</f>
        <v>2.7940110054173947E-2</v>
      </c>
      <c r="AM23" s="17">
        <f>1.26*VLOOKUP($B23,SINAPI!B:AE,15,FALSE)</f>
        <v>654.88499999999999</v>
      </c>
      <c r="AN23" s="17">
        <f t="shared" si="11"/>
        <v>6.55</v>
      </c>
      <c r="AO23" s="32">
        <f>AN23/AN$86</f>
        <v>2.6052024500835252E-2</v>
      </c>
      <c r="AP23" s="17">
        <f>1.26*VLOOKUP($B23,SINAPI!B:AE,14,FALSE)</f>
        <v>1397.1006</v>
      </c>
      <c r="AQ23" s="17">
        <f t="shared" si="12"/>
        <v>13.97</v>
      </c>
      <c r="AR23" s="32">
        <f>AQ23/AQ$86</f>
        <v>5.4561787220746769E-2</v>
      </c>
      <c r="AS23" s="17">
        <f>1.26*VLOOKUP($B23,SINAPI!B:AE,17,FALSE)</f>
        <v>654.88499999999999</v>
      </c>
      <c r="AT23" s="17">
        <f t="shared" si="13"/>
        <v>6.55</v>
      </c>
      <c r="AU23" s="32">
        <f>AT23/AT$86</f>
        <v>2.5855603363202147E-2</v>
      </c>
      <c r="AV23" s="17">
        <f>1.26*VLOOKUP($B23,SINAPI!B:AE,18,FALSE)</f>
        <v>654.88499999999999</v>
      </c>
      <c r="AW23" s="17">
        <f t="shared" si="14"/>
        <v>6.55</v>
      </c>
      <c r="AX23" s="32">
        <f>AW23/AW$86</f>
        <v>2.7894893743878029E-2</v>
      </c>
      <c r="AY23" s="17">
        <f>1.26*VLOOKUP($B23,SINAPI!B:AE,21,FALSE)</f>
        <v>829.52100000000007</v>
      </c>
      <c r="AZ23" s="17">
        <f t="shared" si="15"/>
        <v>8.3000000000000007</v>
      </c>
      <c r="BA23" s="32">
        <f>AZ23/AZ$86</f>
        <v>3.3108620208225296E-2</v>
      </c>
      <c r="BB23" s="17">
        <f>1.26*VLOOKUP($B23,SINAPI!B:AE,19,FALSE)</f>
        <v>654.88499999999999</v>
      </c>
      <c r="BC23" s="17">
        <f t="shared" si="16"/>
        <v>6.55</v>
      </c>
      <c r="BD23" s="32">
        <f>BC23/BC$86</f>
        <v>2.5299343375820776E-2</v>
      </c>
      <c r="BE23" s="17">
        <f>1.26*VLOOKUP($B23,SINAPI!B:AE,20,FALSE)</f>
        <v>654.88499999999999</v>
      </c>
      <c r="BF23" s="17">
        <f t="shared" si="17"/>
        <v>6.55</v>
      </c>
      <c r="BG23" s="32">
        <f>BF23/BF$86</f>
        <v>2.7233794852604874E-2</v>
      </c>
      <c r="BH23" s="17">
        <f>1.26*VLOOKUP($B23,SINAPI!B:AE,22,FALSE)</f>
        <v>654.88499999999999</v>
      </c>
      <c r="BI23" s="17">
        <f t="shared" si="18"/>
        <v>6.55</v>
      </c>
      <c r="BJ23" s="32">
        <f>BI23/BI$86</f>
        <v>2.4004104518635248E-2</v>
      </c>
      <c r="BK23" s="17">
        <f>1.26*VLOOKUP($B23,SINAPI!B:AE,23,FALSE)</f>
        <v>654.88499999999999</v>
      </c>
      <c r="BL23" s="17">
        <f t="shared" si="19"/>
        <v>6.55</v>
      </c>
      <c r="BM23" s="32">
        <f>BL23/BL$86</f>
        <v>2.647427347318216E-2</v>
      </c>
      <c r="BN23" s="17">
        <f>1.26*VLOOKUP($B23,SINAPI!B:AE,26,FALSE)</f>
        <v>654.88499999999999</v>
      </c>
      <c r="BO23" s="17">
        <f t="shared" si="20"/>
        <v>6.55</v>
      </c>
      <c r="BP23" s="32">
        <f>BO23/BO$86</f>
        <v>2.5684260058034664E-2</v>
      </c>
      <c r="BQ23" s="17">
        <f>1.26*VLOOKUP($B23,SINAPI!B:AE,24,FALSE)</f>
        <v>654.88499999999999</v>
      </c>
      <c r="BR23" s="17">
        <f t="shared" si="21"/>
        <v>6.55</v>
      </c>
      <c r="BS23" s="32">
        <f>BR23/BR$86</f>
        <v>2.6597904653618127E-2</v>
      </c>
      <c r="BT23" s="17">
        <f>1.26*VLOOKUP($B23,SINAPI!B:AE,25,FALSE)</f>
        <v>654.88499999999999</v>
      </c>
      <c r="BU23" s="17">
        <f t="shared" si="22"/>
        <v>6.55</v>
      </c>
      <c r="BV23" s="32">
        <f>BU23/BU$86</f>
        <v>2.6595744680851061E-2</v>
      </c>
      <c r="BW23" s="17">
        <f>1.26*VLOOKUP($B23,SINAPI!B:AE,27,FALSE)</f>
        <v>654.88499999999999</v>
      </c>
      <c r="BX23" s="17">
        <f t="shared" si="23"/>
        <v>6.55</v>
      </c>
      <c r="BY23" s="32">
        <f>BX23/BX$86</f>
        <v>2.5908785253747874E-2</v>
      </c>
      <c r="BZ23" s="17">
        <f>1.26*VLOOKUP($B23,SINAPI!B:AE,29,FALSE)</f>
        <v>654.88499999999999</v>
      </c>
      <c r="CA23" s="17">
        <f t="shared" si="24"/>
        <v>6.55</v>
      </c>
      <c r="CB23" s="32">
        <f>CA23/CA$86</f>
        <v>2.50286587695835E-2</v>
      </c>
      <c r="CC23" s="17">
        <f>1.26*VLOOKUP($B23,SINAPI!B:AE,28,FALSE)</f>
        <v>727.65</v>
      </c>
      <c r="CD23" s="17">
        <f t="shared" si="25"/>
        <v>7.28</v>
      </c>
      <c r="CE23" s="32">
        <f>CD23/CD$86</f>
        <v>2.9875246224556798E-2</v>
      </c>
      <c r="CF23" s="17">
        <f>1.26*VLOOKUP($B23,SINAPI!B:AE,30,FALSE)</f>
        <v>1076.922</v>
      </c>
      <c r="CG23" s="17">
        <f t="shared" si="26"/>
        <v>10.77</v>
      </c>
      <c r="CH23" s="32">
        <f>CG23/CG$86</f>
        <v>4.5587301587301586E-2</v>
      </c>
    </row>
    <row r="24" spans="1:86">
      <c r="B24" s="11"/>
      <c r="C24" s="10"/>
      <c r="D24" s="52"/>
      <c r="F24" s="17"/>
      <c r="G24" s="17"/>
      <c r="H24" s="32"/>
      <c r="I24" s="17"/>
      <c r="J24" s="17"/>
      <c r="K24" s="32"/>
      <c r="L24" s="17"/>
      <c r="M24" s="17"/>
      <c r="N24" s="32"/>
      <c r="O24" s="17"/>
      <c r="P24" s="17"/>
      <c r="Q24" s="32"/>
      <c r="R24" s="17"/>
      <c r="S24" s="17"/>
      <c r="T24" s="32"/>
      <c r="U24" s="17"/>
      <c r="V24" s="17"/>
      <c r="W24" s="32"/>
      <c r="X24" s="17"/>
      <c r="Y24" s="17"/>
      <c r="Z24" s="32"/>
      <c r="AA24" s="17"/>
      <c r="AB24" s="17"/>
      <c r="AC24" s="32"/>
      <c r="AD24" s="17"/>
      <c r="AE24" s="17"/>
      <c r="AF24" s="32"/>
      <c r="AG24" s="17"/>
      <c r="AH24" s="17"/>
      <c r="AI24" s="32"/>
      <c r="AJ24" s="17"/>
      <c r="AK24" s="17"/>
      <c r="AL24" s="32"/>
      <c r="AM24" s="17"/>
      <c r="AN24" s="17"/>
      <c r="AO24" s="32"/>
      <c r="AP24" s="17"/>
      <c r="AQ24" s="17"/>
      <c r="AR24" s="32"/>
      <c r="AS24" s="17"/>
      <c r="AT24" s="17"/>
      <c r="AU24" s="32"/>
      <c r="AV24" s="17"/>
      <c r="AW24" s="17"/>
      <c r="AX24" s="32"/>
      <c r="AY24" s="17"/>
      <c r="AZ24" s="17"/>
      <c r="BA24" s="32"/>
      <c r="BB24" s="17"/>
      <c r="BC24" s="17"/>
      <c r="BD24" s="32"/>
      <c r="BE24" s="17"/>
      <c r="BF24" s="17"/>
      <c r="BG24" s="32"/>
      <c r="BH24" s="17"/>
      <c r="BI24" s="17"/>
      <c r="BJ24" s="32"/>
      <c r="BK24" s="17"/>
      <c r="BL24" s="17"/>
      <c r="BM24" s="32"/>
      <c r="BN24" s="17"/>
      <c r="BO24" s="17"/>
      <c r="BP24" s="32"/>
      <c r="BQ24" s="17"/>
      <c r="BR24" s="17"/>
      <c r="BS24" s="32"/>
      <c r="BT24" s="17"/>
      <c r="BU24" s="17"/>
      <c r="BV24" s="32"/>
      <c r="BW24" s="17"/>
      <c r="BX24" s="17"/>
      <c r="BY24" s="32"/>
      <c r="BZ24" s="17"/>
      <c r="CA24" s="17"/>
      <c r="CB24" s="32"/>
      <c r="CC24" s="17"/>
      <c r="CD24" s="17"/>
      <c r="CE24" s="32"/>
      <c r="CF24" s="17"/>
      <c r="CG24" s="17"/>
      <c r="CH24" s="32"/>
    </row>
    <row r="25" spans="1:86" s="39" customFormat="1">
      <c r="A25" s="22" t="s">
        <v>24879</v>
      </c>
      <c r="B25" s="23"/>
      <c r="C25" s="24" t="s">
        <v>24880</v>
      </c>
      <c r="D25" s="66"/>
      <c r="E25" s="66">
        <v>0.09</v>
      </c>
      <c r="F25" s="47"/>
      <c r="G25" s="47"/>
      <c r="H25" s="48"/>
      <c r="I25" s="47"/>
      <c r="J25" s="47"/>
      <c r="K25" s="48"/>
      <c r="L25" s="47"/>
      <c r="M25" s="47"/>
      <c r="N25" s="48"/>
      <c r="O25" s="47"/>
      <c r="P25" s="47"/>
      <c r="Q25" s="48"/>
      <c r="R25" s="47"/>
      <c r="S25" s="47"/>
      <c r="T25" s="48"/>
      <c r="U25" s="47"/>
      <c r="V25" s="47"/>
      <c r="W25" s="48"/>
      <c r="X25" s="47"/>
      <c r="Y25" s="47"/>
      <c r="Z25" s="48"/>
      <c r="AA25" s="47"/>
      <c r="AB25" s="47"/>
      <c r="AC25" s="48"/>
      <c r="AD25" s="47"/>
      <c r="AE25" s="47"/>
      <c r="AF25" s="48"/>
      <c r="AG25" s="47"/>
      <c r="AH25" s="47"/>
      <c r="AI25" s="48"/>
      <c r="AJ25" s="47"/>
      <c r="AK25" s="47"/>
      <c r="AL25" s="48"/>
      <c r="AM25" s="47"/>
      <c r="AN25" s="47"/>
      <c r="AO25" s="48"/>
      <c r="AP25" s="47"/>
      <c r="AQ25" s="47"/>
      <c r="AR25" s="48"/>
      <c r="AS25" s="47"/>
      <c r="AT25" s="47"/>
      <c r="AU25" s="48"/>
      <c r="AV25" s="47"/>
      <c r="AW25" s="47"/>
      <c r="AX25" s="48"/>
      <c r="AY25" s="47"/>
      <c r="AZ25" s="47"/>
      <c r="BA25" s="48"/>
      <c r="BB25" s="47"/>
      <c r="BC25" s="47"/>
      <c r="BD25" s="48"/>
      <c r="BE25" s="47"/>
      <c r="BF25" s="47"/>
      <c r="BG25" s="48"/>
      <c r="BH25" s="47"/>
      <c r="BI25" s="47"/>
      <c r="BJ25" s="48"/>
      <c r="BK25" s="47"/>
      <c r="BL25" s="47"/>
      <c r="BM25" s="48"/>
      <c r="BN25" s="47"/>
      <c r="BO25" s="47"/>
      <c r="BP25" s="48"/>
      <c r="BQ25" s="47"/>
      <c r="BR25" s="47"/>
      <c r="BS25" s="48"/>
      <c r="BT25" s="47"/>
      <c r="BU25" s="47"/>
      <c r="BV25" s="48"/>
      <c r="BW25" s="47"/>
      <c r="BX25" s="47"/>
      <c r="BY25" s="48"/>
      <c r="BZ25" s="47"/>
      <c r="CA25" s="47"/>
      <c r="CB25" s="48"/>
      <c r="CC25" s="47"/>
      <c r="CD25" s="47"/>
      <c r="CE25" s="48"/>
      <c r="CF25" s="47"/>
      <c r="CG25" s="47"/>
      <c r="CH25" s="48"/>
    </row>
    <row r="26" spans="1:86">
      <c r="B26" s="11" t="s">
        <v>418</v>
      </c>
      <c r="C26" s="10" t="str">
        <f>VLOOKUP($B26,SINAPI!B:AE,2,FALSE)</f>
        <v>AJUDANTE DE CARPINTEIRO COM ENCARGOS COMPLEMENTARES</v>
      </c>
      <c r="D26" s="52" t="str">
        <f>VLOOKUP($B26,SINAPI!B:AE,3,FALSE)</f>
        <v>H</v>
      </c>
      <c r="E26" s="26">
        <f>0.12*$E$25</f>
        <v>1.0799999999999999E-2</v>
      </c>
      <c r="F26" s="17">
        <f>1.26*VLOOKUP($B26,SINAPI!B:AE,4,FALSE)</f>
        <v>24.8598</v>
      </c>
      <c r="G26" s="17">
        <f t="shared" ref="G26:G29" si="55">ROUND(+$E26*F26,2)</f>
        <v>0.27</v>
      </c>
      <c r="H26" s="32">
        <f>G26/G$86</f>
        <v>9.8572523821693252E-4</v>
      </c>
      <c r="I26" s="17">
        <f>1.26*VLOOKUP($B26,SINAPI!B:AE,5,FALSE)</f>
        <v>19.8324</v>
      </c>
      <c r="J26" s="17">
        <f t="shared" si="1"/>
        <v>0.21</v>
      </c>
      <c r="K26" s="32">
        <f>J26/J$86</f>
        <v>9.1391766037078929E-4</v>
      </c>
      <c r="L26" s="17">
        <f>1.26*VLOOKUP($B26,SINAPI!B:AE,7,FALSE)</f>
        <v>20.223000000000003</v>
      </c>
      <c r="M26" s="17">
        <f t="shared" si="2"/>
        <v>0.22</v>
      </c>
      <c r="N26" s="32">
        <f>M26/M$86</f>
        <v>9.4331532458622749E-4</v>
      </c>
      <c r="O26" s="17">
        <f>1.26*VLOOKUP($B26,SINAPI!B:AE,6,FALSE)</f>
        <v>25.363799999999998</v>
      </c>
      <c r="P26" s="17">
        <f t="shared" si="3"/>
        <v>0.27</v>
      </c>
      <c r="Q26" s="32">
        <f>P26/P$86</f>
        <v>1.0387012387474035E-3</v>
      </c>
      <c r="R26" s="17">
        <f>1.26*VLOOKUP($B26,SINAPI!B:AE,8,FALSE)</f>
        <v>28.249200000000002</v>
      </c>
      <c r="S26" s="17">
        <f t="shared" si="4"/>
        <v>0.31</v>
      </c>
      <c r="T26" s="32">
        <f>S26/S$86</f>
        <v>1.1379069852806224E-3</v>
      </c>
      <c r="U26" s="17">
        <f>1.26*VLOOKUP($B26,SINAPI!B:AE,9,FALSE)</f>
        <v>24.393599999999999</v>
      </c>
      <c r="V26" s="17">
        <f t="shared" si="5"/>
        <v>0.26</v>
      </c>
      <c r="W26" s="32">
        <f>V26/V$86</f>
        <v>1.0654864355380705E-3</v>
      </c>
      <c r="X26" s="17">
        <f>1.26*VLOOKUP($B26,SINAPI!B:AE,10,FALSE)</f>
        <v>26.46</v>
      </c>
      <c r="Y26" s="17">
        <f t="shared" si="6"/>
        <v>0.28999999999999998</v>
      </c>
      <c r="Z26" s="32">
        <f>Y26/Y$86</f>
        <v>1.1483784104858827E-3</v>
      </c>
      <c r="AA26" s="17">
        <f>1.26*VLOOKUP($B26,SINAPI!B:AE,11,FALSE)</f>
        <v>26.6616</v>
      </c>
      <c r="AB26" s="17">
        <f t="shared" si="7"/>
        <v>0.28999999999999998</v>
      </c>
      <c r="AC26" s="32">
        <f>AB26/AB$86</f>
        <v>1.1336538837418396E-3</v>
      </c>
      <c r="AD26" s="17">
        <f>1.26*VLOOKUP($B26,SINAPI!B:AE,12,FALSE)</f>
        <v>25.111799999999999</v>
      </c>
      <c r="AE26" s="17">
        <f t="shared" si="8"/>
        <v>0.27</v>
      </c>
      <c r="AF26" s="32">
        <f>AE26/AE$86</f>
        <v>1.0699001426533524E-3</v>
      </c>
      <c r="AG26" s="17">
        <f>1.26*VLOOKUP($B26,SINAPI!B:AE,13,FALSE)</f>
        <v>20.147400000000001</v>
      </c>
      <c r="AH26" s="17">
        <f t="shared" si="9"/>
        <v>0.22</v>
      </c>
      <c r="AI26" s="32">
        <f>AH26/AH$86</f>
        <v>9.3529461780460861E-4</v>
      </c>
      <c r="AJ26" s="17">
        <f>1.26*VLOOKUP($B26,SINAPI!B:AE,16,FALSE)</f>
        <v>22.0122</v>
      </c>
      <c r="AK26" s="17">
        <f t="shared" si="10"/>
        <v>0.24</v>
      </c>
      <c r="AL26" s="32">
        <f>AK26/AK$86</f>
        <v>1.0237597577101906E-3</v>
      </c>
      <c r="AM26" s="17">
        <f>1.26*VLOOKUP($B26,SINAPI!B:AE,15,FALSE)</f>
        <v>23.3856</v>
      </c>
      <c r="AN26" s="17">
        <f t="shared" si="11"/>
        <v>0.25</v>
      </c>
      <c r="AO26" s="32">
        <f>AN26/AN$86</f>
        <v>9.943520801845517E-4</v>
      </c>
      <c r="AP26" s="17">
        <f>1.26*VLOOKUP($B26,SINAPI!B:AE,14,FALSE)</f>
        <v>23.977800000000002</v>
      </c>
      <c r="AQ26" s="17">
        <f t="shared" si="12"/>
        <v>0.26</v>
      </c>
      <c r="AR26" s="32">
        <f>AQ26/AQ$86</f>
        <v>1.0154663333854087E-3</v>
      </c>
      <c r="AS26" s="17">
        <f>1.26*VLOOKUP($B26,SINAPI!B:AE,17,FALSE)</f>
        <v>24.973200000000002</v>
      </c>
      <c r="AT26" s="17">
        <f t="shared" si="13"/>
        <v>0.27</v>
      </c>
      <c r="AU26" s="32">
        <f>AT26/AT$86</f>
        <v>1.0658034974144396E-3</v>
      </c>
      <c r="AV26" s="17">
        <f>1.26*VLOOKUP($B26,SINAPI!B:AE,18,FALSE)</f>
        <v>21.1554</v>
      </c>
      <c r="AW26" s="17">
        <f t="shared" si="14"/>
        <v>0.23</v>
      </c>
      <c r="AX26" s="32">
        <f>AW26/AW$86</f>
        <v>9.7951535283846507E-4</v>
      </c>
      <c r="AY26" s="17">
        <f>1.26*VLOOKUP($B26,SINAPI!B:AE,21,FALSE)</f>
        <v>29.685599999999997</v>
      </c>
      <c r="AZ26" s="17">
        <f t="shared" si="15"/>
        <v>0.32</v>
      </c>
      <c r="BA26" s="32">
        <f>AZ26/AZ$86</f>
        <v>1.2764769236906137E-3</v>
      </c>
      <c r="BB26" s="17">
        <f>1.26*VLOOKUP($B26,SINAPI!B:AE,19,FALSE)</f>
        <v>23.599800000000002</v>
      </c>
      <c r="BC26" s="17">
        <f t="shared" si="16"/>
        <v>0.25</v>
      </c>
      <c r="BD26" s="32">
        <f>BC26/BC$86</f>
        <v>9.6562379297025866E-4</v>
      </c>
      <c r="BE26" s="17">
        <f>1.26*VLOOKUP($B26,SINAPI!B:AE,20,FALSE)</f>
        <v>21.9618</v>
      </c>
      <c r="BF26" s="17">
        <f t="shared" si="17"/>
        <v>0.24</v>
      </c>
      <c r="BG26" s="32">
        <f>BF26/BF$86</f>
        <v>9.9787950604964437E-4</v>
      </c>
      <c r="BH26" s="17">
        <f>1.26*VLOOKUP($B26,SINAPI!B:AE,22,FALSE)</f>
        <v>31.764600000000002</v>
      </c>
      <c r="BI26" s="17">
        <f t="shared" si="18"/>
        <v>0.34</v>
      </c>
      <c r="BJ26" s="32">
        <f>BI26/BI$86</f>
        <v>1.2460145857001504E-3</v>
      </c>
      <c r="BK26" s="17">
        <f>1.26*VLOOKUP($B26,SINAPI!B:AE,23,FALSE)</f>
        <v>22.377600000000001</v>
      </c>
      <c r="BL26" s="17">
        <f t="shared" si="19"/>
        <v>0.24</v>
      </c>
      <c r="BM26" s="32">
        <f>BL26/BL$86</f>
        <v>9.7004971504789596E-4</v>
      </c>
      <c r="BN26" s="17">
        <f>1.26*VLOOKUP($B26,SINAPI!B:AE,26,FALSE)</f>
        <v>23.6754</v>
      </c>
      <c r="BO26" s="17">
        <f t="shared" si="20"/>
        <v>0.26</v>
      </c>
      <c r="BP26" s="32">
        <f>BO26/BO$86</f>
        <v>1.0195278801662616E-3</v>
      </c>
      <c r="BQ26" s="17">
        <f>1.26*VLOOKUP($B26,SINAPI!B:AE,24,FALSE)</f>
        <v>24.733799999999999</v>
      </c>
      <c r="BR26" s="17">
        <f t="shared" si="21"/>
        <v>0.27</v>
      </c>
      <c r="BS26" s="32">
        <f>BR26/BR$86</f>
        <v>1.096402176561358E-3</v>
      </c>
      <c r="BT26" s="17">
        <f>1.26*VLOOKUP($B26,SINAPI!B:AE,25,FALSE)</f>
        <v>26.447399999999998</v>
      </c>
      <c r="BU26" s="17">
        <f t="shared" si="22"/>
        <v>0.28999999999999998</v>
      </c>
      <c r="BV26" s="32">
        <f>BU26/BU$86</f>
        <v>1.1775215202208865E-3</v>
      </c>
      <c r="BW26" s="17">
        <f>1.26*VLOOKUP($B26,SINAPI!B:AE,27,FALSE)</f>
        <v>28.488599999999998</v>
      </c>
      <c r="BX26" s="17">
        <f t="shared" si="23"/>
        <v>0.31</v>
      </c>
      <c r="BY26" s="32">
        <f>BX26/BX$86</f>
        <v>1.2262173173529529E-3</v>
      </c>
      <c r="BZ26" s="17">
        <f>1.26*VLOOKUP($B26,SINAPI!B:AE,29,FALSE)</f>
        <v>28.249200000000002</v>
      </c>
      <c r="CA26" s="17">
        <f t="shared" si="24"/>
        <v>0.31</v>
      </c>
      <c r="CB26" s="32">
        <f>CA26/CA$86</f>
        <v>1.1845624761176923E-3</v>
      </c>
      <c r="CC26" s="17">
        <f>1.26*VLOOKUP($B26,SINAPI!B:AE,28,FALSE)</f>
        <v>21.079800000000002</v>
      </c>
      <c r="CD26" s="17">
        <f t="shared" si="25"/>
        <v>0.23</v>
      </c>
      <c r="CE26" s="32">
        <f>CD26/CD$86</f>
        <v>9.4386080105055828E-4</v>
      </c>
      <c r="CF26" s="17">
        <f>1.26*VLOOKUP($B26,SINAPI!B:AE,30,FALSE)</f>
        <v>21.193200000000001</v>
      </c>
      <c r="CG26" s="17">
        <f t="shared" si="26"/>
        <v>0.23</v>
      </c>
      <c r="CH26" s="32">
        <f>CG26/CG$86</f>
        <v>9.735449735449736E-4</v>
      </c>
    </row>
    <row r="27" spans="1:86">
      <c r="B27" s="11" t="s">
        <v>3517</v>
      </c>
      <c r="C27" s="10" t="str">
        <f>VLOOKUP($B27,SINAPI!B:AE,2,FALSE)</f>
        <v>CARPINTEIRO DE FORMAS COM ENCARGOS COMPLEMENTARES</v>
      </c>
      <c r="D27" s="52" t="str">
        <f>VLOOKUP($B27,SINAPI!B:AE,3,FALSE)</f>
        <v>H</v>
      </c>
      <c r="E27" s="26">
        <f>0.12*$E$25</f>
        <v>1.0799999999999999E-2</v>
      </c>
      <c r="F27" s="17">
        <f>1.26*VLOOKUP($B27,SINAPI!B:AE,4,FALSE)</f>
        <v>29.547000000000001</v>
      </c>
      <c r="G27" s="17">
        <f t="shared" si="55"/>
        <v>0.32</v>
      </c>
      <c r="H27" s="32">
        <f t="shared" ref="H27:H29" si="56">G27/G$86</f>
        <v>1.1682669489978459E-3</v>
      </c>
      <c r="I27" s="17">
        <f>1.26*VLOOKUP($B27,SINAPI!B:AE,5,FALSE)</f>
        <v>23.561999999999998</v>
      </c>
      <c r="J27" s="17">
        <f t="shared" si="1"/>
        <v>0.25</v>
      </c>
      <c r="K27" s="32">
        <f t="shared" ref="K27:K29" si="57">J27/J$86</f>
        <v>1.0879972147271302E-3</v>
      </c>
      <c r="L27" s="17">
        <f>1.26*VLOOKUP($B27,SINAPI!B:AE,7,FALSE)</f>
        <v>24.595199999999998</v>
      </c>
      <c r="M27" s="17">
        <f t="shared" si="2"/>
        <v>0.27</v>
      </c>
      <c r="N27" s="32">
        <f t="shared" ref="N27:N29" si="58">M27/M$86</f>
        <v>1.1577051710830975E-3</v>
      </c>
      <c r="O27" s="17">
        <f>1.26*VLOOKUP($B27,SINAPI!B:AE,6,FALSE)</f>
        <v>29.597399999999997</v>
      </c>
      <c r="P27" s="17">
        <f t="shared" si="3"/>
        <v>0.32</v>
      </c>
      <c r="Q27" s="32">
        <f t="shared" ref="Q27:Q29" si="59">P27/P$86</f>
        <v>1.2310533199969226E-3</v>
      </c>
      <c r="R27" s="17">
        <f>1.26*VLOOKUP($B27,SINAPI!B:AE,8,FALSE)</f>
        <v>33.251400000000004</v>
      </c>
      <c r="S27" s="17">
        <f t="shared" si="4"/>
        <v>0.36</v>
      </c>
      <c r="T27" s="32">
        <f t="shared" ref="T27:T29" si="60">S27/S$86</f>
        <v>1.3214403700033035E-3</v>
      </c>
      <c r="U27" s="17">
        <f>1.26*VLOOKUP($B27,SINAPI!B:AE,9,FALSE)</f>
        <v>28.778400000000001</v>
      </c>
      <c r="V27" s="17">
        <f t="shared" si="5"/>
        <v>0.31</v>
      </c>
      <c r="W27" s="32">
        <f t="shared" ref="W27:W29" si="61">V27/V$86</f>
        <v>1.2703876731415455E-3</v>
      </c>
      <c r="X27" s="17">
        <f>1.26*VLOOKUP($B27,SINAPI!B:AE,10,FALSE)</f>
        <v>31.2606</v>
      </c>
      <c r="Y27" s="17">
        <f t="shared" si="6"/>
        <v>0.34</v>
      </c>
      <c r="Z27" s="32">
        <f t="shared" ref="Z27:Z29" si="62">Y27/Y$86</f>
        <v>1.3463746881558626E-3</v>
      </c>
      <c r="AA27" s="17">
        <f>1.26*VLOOKUP($B27,SINAPI!B:AE,11,FALSE)</f>
        <v>31.726800000000001</v>
      </c>
      <c r="AB27" s="17">
        <f t="shared" si="7"/>
        <v>0.34</v>
      </c>
      <c r="AC27" s="32">
        <f t="shared" ref="AC27:AC29" si="63">AB27/AB$86</f>
        <v>1.3291114499042259E-3</v>
      </c>
      <c r="AD27" s="17">
        <f>1.26*VLOOKUP($B27,SINAPI!B:AE,12,FALSE)</f>
        <v>30.000599999999999</v>
      </c>
      <c r="AE27" s="17">
        <f t="shared" si="8"/>
        <v>0.32</v>
      </c>
      <c r="AF27" s="32">
        <f t="shared" ref="AF27:AF29" si="64">AE27/AE$86</f>
        <v>1.2680297987002695E-3</v>
      </c>
      <c r="AG27" s="17">
        <f>1.26*VLOOKUP($B27,SINAPI!B:AE,13,FALSE)</f>
        <v>24.494400000000002</v>
      </c>
      <c r="AH27" s="17">
        <f t="shared" si="9"/>
        <v>0.26</v>
      </c>
      <c r="AI27" s="32">
        <f t="shared" ref="AI27:AI29" si="65">AH27/AH$86</f>
        <v>1.1053481846781737E-3</v>
      </c>
      <c r="AJ27" s="17">
        <f>1.26*VLOOKUP($B27,SINAPI!B:AE,16,FALSE)</f>
        <v>26.271000000000001</v>
      </c>
      <c r="AK27" s="17">
        <f t="shared" si="10"/>
        <v>0.28000000000000003</v>
      </c>
      <c r="AL27" s="32">
        <f t="shared" ref="AL27:AL29" si="66">AK27/AK$86</f>
        <v>1.1943863839952223E-3</v>
      </c>
      <c r="AM27" s="17">
        <f>1.26*VLOOKUP($B27,SINAPI!B:AE,15,FALSE)</f>
        <v>27.6066</v>
      </c>
      <c r="AN27" s="17">
        <f t="shared" si="11"/>
        <v>0.3</v>
      </c>
      <c r="AO27" s="32">
        <f t="shared" ref="AO27:AO29" si="67">AN27/AN$86</f>
        <v>1.193222496221462E-3</v>
      </c>
      <c r="AP27" s="17">
        <f>1.26*VLOOKUP($B27,SINAPI!B:AE,14,FALSE)</f>
        <v>28.778400000000001</v>
      </c>
      <c r="AQ27" s="17">
        <f t="shared" si="12"/>
        <v>0.31</v>
      </c>
      <c r="AR27" s="32">
        <f t="shared" ref="AR27:AR29" si="68">AQ27/AQ$86</f>
        <v>1.2107483205749104E-3</v>
      </c>
      <c r="AS27" s="17">
        <f>1.26*VLOOKUP($B27,SINAPI!B:AE,17,FALSE)</f>
        <v>29.509200000000003</v>
      </c>
      <c r="AT27" s="17">
        <f t="shared" si="13"/>
        <v>0.32</v>
      </c>
      <c r="AU27" s="32">
        <f t="shared" ref="AU27:AU29" si="69">AT27/AT$86</f>
        <v>1.2631745154541507E-3</v>
      </c>
      <c r="AV27" s="17">
        <f>1.26*VLOOKUP($B27,SINAPI!B:AE,18,FALSE)</f>
        <v>25.401600000000002</v>
      </c>
      <c r="AW27" s="17">
        <f t="shared" si="14"/>
        <v>0.27</v>
      </c>
      <c r="AX27" s="32">
        <f t="shared" ref="AX27:AX29" si="70">AW27/AW$86</f>
        <v>1.1498658489842851E-3</v>
      </c>
      <c r="AY27" s="17">
        <f>1.26*VLOOKUP($B27,SINAPI!B:AE,21,FALSE)</f>
        <v>35.405999999999999</v>
      </c>
      <c r="AZ27" s="17">
        <f t="shared" si="15"/>
        <v>0.38</v>
      </c>
      <c r="BA27" s="32">
        <f t="shared" ref="BA27:BA29" si="71">AZ27/AZ$86</f>
        <v>1.5158163468826037E-3</v>
      </c>
      <c r="BB27" s="17">
        <f>1.26*VLOOKUP($B27,SINAPI!B:AE,19,FALSE)</f>
        <v>28.098000000000003</v>
      </c>
      <c r="BC27" s="17">
        <f t="shared" si="16"/>
        <v>0.3</v>
      </c>
      <c r="BD27" s="32">
        <f t="shared" ref="BD27:BD29" si="72">BC27/BC$86</f>
        <v>1.1587485515643103E-3</v>
      </c>
      <c r="BE27" s="17">
        <f>1.26*VLOOKUP($B27,SINAPI!B:AE,20,FALSE)</f>
        <v>25.968599999999999</v>
      </c>
      <c r="BF27" s="17">
        <f t="shared" si="17"/>
        <v>0.28000000000000003</v>
      </c>
      <c r="BG27" s="32">
        <f t="shared" ref="BG27:BG29" si="73">BF27/BF$86</f>
        <v>1.1641927570579184E-3</v>
      </c>
      <c r="BH27" s="17">
        <f>1.26*VLOOKUP($B27,SINAPI!B:AE,22,FALSE)</f>
        <v>37.699200000000005</v>
      </c>
      <c r="BI27" s="17">
        <f t="shared" si="18"/>
        <v>0.41</v>
      </c>
      <c r="BJ27" s="32">
        <f t="shared" ref="BJ27:BJ29" si="74">BI27/BI$86</f>
        <v>1.5025470004031223E-3</v>
      </c>
      <c r="BK27" s="17">
        <f>1.26*VLOOKUP($B27,SINAPI!B:AE,23,FALSE)</f>
        <v>26.1828</v>
      </c>
      <c r="BL27" s="17">
        <f t="shared" si="19"/>
        <v>0.28000000000000003</v>
      </c>
      <c r="BM27" s="32">
        <f t="shared" ref="BM27:BM29" si="75">BL27/BL$86</f>
        <v>1.1317246675558788E-3</v>
      </c>
      <c r="BN27" s="17">
        <f>1.26*VLOOKUP($B27,SINAPI!B:AE,26,FALSE)</f>
        <v>28.387800000000002</v>
      </c>
      <c r="BO27" s="17">
        <f t="shared" si="20"/>
        <v>0.31</v>
      </c>
      <c r="BP27" s="32">
        <f t="shared" ref="BP27:BP29" si="76">BO27/BO$86</f>
        <v>1.2155909340443888E-3</v>
      </c>
      <c r="BQ27" s="17">
        <f>1.26*VLOOKUP($B27,SINAPI!B:AE,24,FALSE)</f>
        <v>29.345399999999998</v>
      </c>
      <c r="BR27" s="17">
        <f t="shared" si="21"/>
        <v>0.32</v>
      </c>
      <c r="BS27" s="32">
        <f t="shared" ref="BS27:BS29" si="77">BR27/BR$86</f>
        <v>1.2994396166653131E-3</v>
      </c>
      <c r="BT27" s="17">
        <f>1.26*VLOOKUP($B27,SINAPI!B:AE,25,FALSE)</f>
        <v>31.764600000000002</v>
      </c>
      <c r="BU27" s="17">
        <f t="shared" si="22"/>
        <v>0.34</v>
      </c>
      <c r="BV27" s="32">
        <f t="shared" ref="BV27:BV29" si="78">BU27/BU$86</f>
        <v>1.3805424719831086E-3</v>
      </c>
      <c r="BW27" s="17">
        <f>1.26*VLOOKUP($B27,SINAPI!B:AE,27,FALSE)</f>
        <v>35.0154</v>
      </c>
      <c r="BX27" s="17">
        <f t="shared" si="23"/>
        <v>0.38</v>
      </c>
      <c r="BY27" s="32">
        <f t="shared" ref="BY27:BY29" si="79">BX27/BX$86</f>
        <v>1.5031050986907164E-3</v>
      </c>
      <c r="BZ27" s="17">
        <f>1.26*VLOOKUP($B27,SINAPI!B:AE,29,FALSE)</f>
        <v>33.541200000000003</v>
      </c>
      <c r="CA27" s="17">
        <f t="shared" si="24"/>
        <v>0.36</v>
      </c>
      <c r="CB27" s="32">
        <f t="shared" ref="CB27:CB29" si="80">CA27/CA$86</f>
        <v>1.3756209400076426E-3</v>
      </c>
      <c r="CC27" s="17">
        <f>1.26*VLOOKUP($B27,SINAPI!B:AE,28,FALSE)</f>
        <v>24.834600000000002</v>
      </c>
      <c r="CD27" s="17">
        <f t="shared" si="25"/>
        <v>0.27</v>
      </c>
      <c r="CE27" s="32">
        <f t="shared" ref="CE27:CE29" si="81">CD27/CD$86</f>
        <v>1.1080105055810902E-3</v>
      </c>
      <c r="CF27" s="17">
        <f>1.26*VLOOKUP($B27,SINAPI!B:AE,30,FALSE)</f>
        <v>25.300799999999999</v>
      </c>
      <c r="CG27" s="17">
        <f t="shared" si="26"/>
        <v>0.27</v>
      </c>
      <c r="CH27" s="32">
        <f t="shared" ref="CH27:CH29" si="82">CG27/CG$86</f>
        <v>1.1428571428571429E-3</v>
      </c>
    </row>
    <row r="28" spans="1:86">
      <c r="B28" s="11" t="s">
        <v>20534</v>
      </c>
      <c r="C28" s="10" t="str">
        <f>VLOOKUP($B28,SINAPI!B:AE,2,FALSE)</f>
        <v>MADEIRA SERRADA EM PINUS, MISTA OU EQUIVALENTE DA REGIAO - BRUTA</v>
      </c>
      <c r="D28" s="52" t="str">
        <f>VLOOKUP($B28,SINAPI!B:AE,3,FALSE)</f>
        <v>M3</v>
      </c>
      <c r="E28" s="26">
        <f>0.006*$E$25</f>
        <v>5.4000000000000001E-4</v>
      </c>
      <c r="F28" s="17">
        <f>1.26*VLOOKUP($B28,SINAPI!B:AE,4,FALSE)</f>
        <v>997.12620000000004</v>
      </c>
      <c r="G28" s="17">
        <f t="shared" si="55"/>
        <v>0.54</v>
      </c>
      <c r="H28" s="32">
        <f t="shared" si="56"/>
        <v>1.971450476433865E-3</v>
      </c>
      <c r="I28" s="17">
        <f>1.26*VLOOKUP($B28,SINAPI!B:AE,5,FALSE)</f>
        <v>3762.7632000000003</v>
      </c>
      <c r="J28" s="17">
        <f t="shared" si="1"/>
        <v>2.0299999999999998</v>
      </c>
      <c r="K28" s="32">
        <f t="shared" si="57"/>
        <v>8.8345373835842962E-3</v>
      </c>
      <c r="L28" s="17">
        <f>1.26*VLOOKUP($B28,SINAPI!B:AE,7,FALSE)</f>
        <v>2692.0907999999999</v>
      </c>
      <c r="M28" s="17">
        <f t="shared" si="2"/>
        <v>1.45</v>
      </c>
      <c r="N28" s="32">
        <f t="shared" si="58"/>
        <v>6.2173055484092262E-3</v>
      </c>
      <c r="O28" s="17">
        <f>1.26*VLOOKUP($B28,SINAPI!B:AE,6,FALSE)</f>
        <v>1311.8364000000001</v>
      </c>
      <c r="P28" s="17">
        <f t="shared" si="3"/>
        <v>0.71</v>
      </c>
      <c r="Q28" s="32">
        <f t="shared" si="59"/>
        <v>2.7313995537431718E-3</v>
      </c>
      <c r="R28" s="17">
        <f>1.26*VLOOKUP($B28,SINAPI!B:AE,8,FALSE)</f>
        <v>2584.3355999999999</v>
      </c>
      <c r="S28" s="17">
        <f t="shared" si="4"/>
        <v>1.4</v>
      </c>
      <c r="T28" s="32">
        <f t="shared" si="60"/>
        <v>5.1389347722350688E-3</v>
      </c>
      <c r="U28" s="17">
        <f>1.26*VLOOKUP($B28,SINAPI!B:AE,9,FALSE)</f>
        <v>3164.1371999999997</v>
      </c>
      <c r="V28" s="17">
        <f t="shared" si="5"/>
        <v>1.71</v>
      </c>
      <c r="W28" s="32">
        <f t="shared" si="61"/>
        <v>7.0076223260388476E-3</v>
      </c>
      <c r="X28" s="17">
        <f>1.26*VLOOKUP($B28,SINAPI!B:AE,10,FALSE)</f>
        <v>2320.9452000000001</v>
      </c>
      <c r="Y28" s="17">
        <f t="shared" si="6"/>
        <v>1.25</v>
      </c>
      <c r="Z28" s="32">
        <f t="shared" si="62"/>
        <v>4.9499069417494948E-3</v>
      </c>
      <c r="AA28" s="17">
        <f>1.26*VLOOKUP($B28,SINAPI!B:AE,11,FALSE)</f>
        <v>2167.011</v>
      </c>
      <c r="AB28" s="17">
        <f t="shared" si="7"/>
        <v>1.17</v>
      </c>
      <c r="AC28" s="32">
        <f t="shared" si="63"/>
        <v>4.5737070481998354E-3</v>
      </c>
      <c r="AD28" s="17">
        <f>1.26*VLOOKUP($B28,SINAPI!B:AE,12,FALSE)</f>
        <v>2420.145</v>
      </c>
      <c r="AE28" s="17">
        <f t="shared" si="8"/>
        <v>1.31</v>
      </c>
      <c r="AF28" s="32">
        <f t="shared" si="64"/>
        <v>5.1909969884292289E-3</v>
      </c>
      <c r="AG28" s="17">
        <f>1.26*VLOOKUP($B28,SINAPI!B:AE,13,FALSE)</f>
        <v>2736.5562</v>
      </c>
      <c r="AH28" s="17">
        <f t="shared" si="9"/>
        <v>1.48</v>
      </c>
      <c r="AI28" s="32">
        <f t="shared" si="65"/>
        <v>6.2919819743219125E-3</v>
      </c>
      <c r="AJ28" s="17">
        <f>1.26*VLOOKUP($B28,SINAPI!B:AE,16,FALSE)</f>
        <v>2563.8101999999999</v>
      </c>
      <c r="AK28" s="17">
        <f t="shared" si="10"/>
        <v>1.38</v>
      </c>
      <c r="AL28" s="32">
        <f t="shared" si="66"/>
        <v>5.8866186068335952E-3</v>
      </c>
      <c r="AM28" s="17">
        <f>1.26*VLOOKUP($B28,SINAPI!B:AE,15,FALSE)</f>
        <v>2137.9301999999998</v>
      </c>
      <c r="AN28" s="17">
        <f t="shared" si="11"/>
        <v>1.1499999999999999</v>
      </c>
      <c r="AO28" s="32">
        <f t="shared" si="67"/>
        <v>4.5740195688489371E-3</v>
      </c>
      <c r="AP28" s="17">
        <f>1.26*VLOOKUP($B28,SINAPI!B:AE,14,FALSE)</f>
        <v>2338.0434</v>
      </c>
      <c r="AQ28" s="17">
        <f t="shared" si="12"/>
        <v>1.26</v>
      </c>
      <c r="AR28" s="32">
        <f t="shared" si="68"/>
        <v>4.921106077175442E-3</v>
      </c>
      <c r="AS28" s="17">
        <f>1.26*VLOOKUP($B28,SINAPI!B:AE,17,FALSE)</f>
        <v>2692.0907999999999</v>
      </c>
      <c r="AT28" s="17">
        <f t="shared" si="13"/>
        <v>1.45</v>
      </c>
      <c r="AU28" s="32">
        <f t="shared" si="69"/>
        <v>5.7237595231516203E-3</v>
      </c>
      <c r="AV28" s="17">
        <f>1.26*VLOOKUP($B28,SINAPI!B:AE,18,FALSE)</f>
        <v>3711.4560000000001</v>
      </c>
      <c r="AW28" s="17">
        <f t="shared" si="14"/>
        <v>2</v>
      </c>
      <c r="AX28" s="32">
        <f t="shared" si="70"/>
        <v>8.5175248072910017E-3</v>
      </c>
      <c r="AY28" s="17">
        <f>1.26*VLOOKUP($B28,SINAPI!B:AE,21,FALSE)</f>
        <v>1573.5131999999999</v>
      </c>
      <c r="AZ28" s="17">
        <f t="shared" si="15"/>
        <v>0.85</v>
      </c>
      <c r="BA28" s="32">
        <f t="shared" si="71"/>
        <v>3.3906418285531924E-3</v>
      </c>
      <c r="BB28" s="17">
        <f>1.26*VLOOKUP($B28,SINAPI!B:AE,19,FALSE)</f>
        <v>2792.9915999999998</v>
      </c>
      <c r="BC28" s="17">
        <f t="shared" si="16"/>
        <v>1.51</v>
      </c>
      <c r="BD28" s="32">
        <f t="shared" si="72"/>
        <v>5.832367709540362E-3</v>
      </c>
      <c r="BE28" s="17">
        <f>1.26*VLOOKUP($B28,SINAPI!B:AE,20,FALSE)</f>
        <v>2616.8310000000001</v>
      </c>
      <c r="BF28" s="17">
        <f t="shared" si="17"/>
        <v>1.41</v>
      </c>
      <c r="BG28" s="32">
        <f t="shared" si="73"/>
        <v>5.86254209804166E-3</v>
      </c>
      <c r="BH28" s="17">
        <f>1.26*VLOOKUP($B28,SINAPI!B:AE,22,FALSE)</f>
        <v>1881.3816000000002</v>
      </c>
      <c r="BI28" s="17">
        <f t="shared" si="18"/>
        <v>1.02</v>
      </c>
      <c r="BJ28" s="32">
        <f t="shared" si="74"/>
        <v>3.7380437571004508E-3</v>
      </c>
      <c r="BK28" s="17">
        <f>1.26*VLOOKUP($B28,SINAPI!B:AE,23,FALSE)</f>
        <v>3985.1154000000001</v>
      </c>
      <c r="BL28" s="17">
        <f t="shared" si="19"/>
        <v>2.15</v>
      </c>
      <c r="BM28" s="32">
        <f t="shared" si="75"/>
        <v>8.6900286973040676E-3</v>
      </c>
      <c r="BN28" s="17">
        <f>1.26*VLOOKUP($B28,SINAPI!B:AE,26,FALSE)</f>
        <v>1773.6264000000001</v>
      </c>
      <c r="BO28" s="17">
        <f t="shared" si="20"/>
        <v>0.96</v>
      </c>
      <c r="BP28" s="32">
        <f t="shared" si="76"/>
        <v>3.7644106344600424E-3</v>
      </c>
      <c r="BQ28" s="17">
        <f>1.26*VLOOKUP($B28,SINAPI!B:AE,24,FALSE)</f>
        <v>1282.7556</v>
      </c>
      <c r="BR28" s="17">
        <f t="shared" si="21"/>
        <v>0.69</v>
      </c>
      <c r="BS28" s="32">
        <f t="shared" si="77"/>
        <v>2.8019166734345813E-3</v>
      </c>
      <c r="BT28" s="17">
        <f>1.26*VLOOKUP($B28,SINAPI!B:AE,25,FALSE)</f>
        <v>778.20119999999997</v>
      </c>
      <c r="BU28" s="17">
        <f t="shared" si="22"/>
        <v>0.42</v>
      </c>
      <c r="BV28" s="32">
        <f t="shared" si="78"/>
        <v>1.7053759948026633E-3</v>
      </c>
      <c r="BW28" s="17">
        <f>1.26*VLOOKUP($B28,SINAPI!B:AE,27,FALSE)</f>
        <v>1717.1909999999998</v>
      </c>
      <c r="BX28" s="17">
        <f t="shared" si="23"/>
        <v>0.93</v>
      </c>
      <c r="BY28" s="32">
        <f t="shared" si="79"/>
        <v>3.6786519520588586E-3</v>
      </c>
      <c r="BZ28" s="17">
        <f>1.26*VLOOKUP($B28,SINAPI!B:AE,29,FALSE)</f>
        <v>2286.7361999999998</v>
      </c>
      <c r="CA28" s="17">
        <f t="shared" si="24"/>
        <v>1.23</v>
      </c>
      <c r="CB28" s="32">
        <f t="shared" si="80"/>
        <v>4.7000382116927789E-3</v>
      </c>
      <c r="CC28" s="17">
        <f>1.26*VLOOKUP($B28,SINAPI!B:AE,28,FALSE)</f>
        <v>3078.6210000000001</v>
      </c>
      <c r="CD28" s="17">
        <f t="shared" si="25"/>
        <v>1.66</v>
      </c>
      <c r="CE28" s="32">
        <f t="shared" si="81"/>
        <v>6.8122127380170717E-3</v>
      </c>
      <c r="CF28" s="17">
        <f>1.26*VLOOKUP($B28,SINAPI!B:AE,30,FALSE)</f>
        <v>2779.3080000000004</v>
      </c>
      <c r="CG28" s="17">
        <f t="shared" si="26"/>
        <v>1.5</v>
      </c>
      <c r="CH28" s="32">
        <f t="shared" si="82"/>
        <v>6.3492063492063492E-3</v>
      </c>
    </row>
    <row r="29" spans="1:86">
      <c r="B29" s="11" t="s">
        <v>22084</v>
      </c>
      <c r="C29" s="10" t="str">
        <f>VLOOKUP($B29,SINAPI!B:AE,2,FALSE)</f>
        <v>PREGO DE ACO POLIDO COM CABECA 18 X 27 (2 1/2 X 10)</v>
      </c>
      <c r="D29" s="52" t="str">
        <f>VLOOKUP($B29,SINAPI!B:AE,3,FALSE)</f>
        <v>KG</v>
      </c>
      <c r="E29" s="26">
        <f>0.012*$E$25</f>
        <v>1.08E-3</v>
      </c>
      <c r="F29" s="17">
        <f>1.26*VLOOKUP($B29,SINAPI!B:AE,4,FALSE)</f>
        <v>29.358000000000001</v>
      </c>
      <c r="G29" s="17">
        <f t="shared" si="55"/>
        <v>0.03</v>
      </c>
      <c r="H29" s="32">
        <f t="shared" si="56"/>
        <v>1.0952502646854805E-4</v>
      </c>
      <c r="I29" s="17">
        <f>1.26*VLOOKUP($B29,SINAPI!B:AE,5,FALSE)</f>
        <v>31.5</v>
      </c>
      <c r="J29" s="17">
        <f t="shared" si="1"/>
        <v>0.03</v>
      </c>
      <c r="K29" s="32">
        <f t="shared" si="57"/>
        <v>1.3055966576725562E-4</v>
      </c>
      <c r="L29" s="17">
        <f>1.26*VLOOKUP($B29,SINAPI!B:AE,7,FALSE)</f>
        <v>21.798000000000002</v>
      </c>
      <c r="M29" s="17">
        <f t="shared" si="2"/>
        <v>0.02</v>
      </c>
      <c r="N29" s="32">
        <f t="shared" si="58"/>
        <v>8.5755938598747953E-5</v>
      </c>
      <c r="O29" s="17">
        <f>1.26*VLOOKUP($B29,SINAPI!B:AE,6,FALSE)</f>
        <v>25.2</v>
      </c>
      <c r="P29" s="17">
        <f t="shared" si="3"/>
        <v>0.03</v>
      </c>
      <c r="Q29" s="32">
        <f t="shared" si="59"/>
        <v>1.154112487497115E-4</v>
      </c>
      <c r="R29" s="17">
        <f>1.26*VLOOKUP($B29,SINAPI!B:AE,8,FALSE)</f>
        <v>27.72</v>
      </c>
      <c r="S29" s="17">
        <f t="shared" si="4"/>
        <v>0.03</v>
      </c>
      <c r="T29" s="32">
        <f t="shared" si="60"/>
        <v>1.1012003083360863E-4</v>
      </c>
      <c r="U29" s="17">
        <f>1.26*VLOOKUP($B29,SINAPI!B:AE,9,FALSE)</f>
        <v>24.821999999999999</v>
      </c>
      <c r="V29" s="17">
        <f t="shared" si="5"/>
        <v>0.03</v>
      </c>
      <c r="W29" s="32">
        <f t="shared" si="61"/>
        <v>1.2294074256208505E-4</v>
      </c>
      <c r="X29" s="17">
        <f>1.26*VLOOKUP($B29,SINAPI!B:AE,10,FALSE)</f>
        <v>30.113999999999997</v>
      </c>
      <c r="Y29" s="17">
        <f t="shared" si="6"/>
        <v>0.03</v>
      </c>
      <c r="Z29" s="32">
        <f t="shared" si="62"/>
        <v>1.1879776660198787E-4</v>
      </c>
      <c r="AA29" s="17">
        <f>1.26*VLOOKUP($B29,SINAPI!B:AE,11,FALSE)</f>
        <v>34.196400000000004</v>
      </c>
      <c r="AB29" s="17">
        <f t="shared" si="7"/>
        <v>0.04</v>
      </c>
      <c r="AC29" s="32">
        <f t="shared" si="63"/>
        <v>1.5636605292990892E-4</v>
      </c>
      <c r="AD29" s="17">
        <f>1.26*VLOOKUP($B29,SINAPI!B:AE,12,FALSE)</f>
        <v>25.073999999999998</v>
      </c>
      <c r="AE29" s="17">
        <f t="shared" si="8"/>
        <v>0.03</v>
      </c>
      <c r="AF29" s="32">
        <f t="shared" si="64"/>
        <v>1.1887779362815027E-4</v>
      </c>
      <c r="AG29" s="17">
        <f>1.26*VLOOKUP($B29,SINAPI!B:AE,13,FALSE)</f>
        <v>27.846000000000004</v>
      </c>
      <c r="AH29" s="17">
        <f t="shared" si="9"/>
        <v>0.03</v>
      </c>
      <c r="AI29" s="32">
        <f t="shared" si="65"/>
        <v>1.2754017515517388E-4</v>
      </c>
      <c r="AJ29" s="17">
        <f>1.26*VLOOKUP($B29,SINAPI!B:AE,16,FALSE)</f>
        <v>30.240000000000002</v>
      </c>
      <c r="AK29" s="17">
        <f t="shared" si="10"/>
        <v>0.03</v>
      </c>
      <c r="AL29" s="32">
        <f t="shared" si="66"/>
        <v>1.2796996971377382E-4</v>
      </c>
      <c r="AM29" s="17">
        <f>1.26*VLOOKUP($B29,SINAPI!B:AE,15,FALSE)</f>
        <v>31.5</v>
      </c>
      <c r="AN29" s="17">
        <f t="shared" si="11"/>
        <v>0.03</v>
      </c>
      <c r="AO29" s="32">
        <f t="shared" si="67"/>
        <v>1.193222496221462E-4</v>
      </c>
      <c r="AP29" s="17">
        <f>1.26*VLOOKUP($B29,SINAPI!B:AE,14,FALSE)</f>
        <v>24.733799999999999</v>
      </c>
      <c r="AQ29" s="17">
        <f t="shared" si="12"/>
        <v>0.03</v>
      </c>
      <c r="AR29" s="32">
        <f t="shared" si="68"/>
        <v>1.1716919231370099E-4</v>
      </c>
      <c r="AS29" s="17">
        <f>1.26*VLOOKUP($B29,SINAPI!B:AE,17,FALSE)</f>
        <v>25.779600000000002</v>
      </c>
      <c r="AT29" s="17">
        <f t="shared" si="13"/>
        <v>0.03</v>
      </c>
      <c r="AU29" s="32">
        <f t="shared" si="69"/>
        <v>1.1842261082382662E-4</v>
      </c>
      <c r="AV29" s="17">
        <f>1.26*VLOOKUP($B29,SINAPI!B:AE,18,FALSE)</f>
        <v>29.988</v>
      </c>
      <c r="AW29" s="17">
        <f t="shared" si="14"/>
        <v>0.03</v>
      </c>
      <c r="AX29" s="32">
        <f t="shared" si="70"/>
        <v>1.2776287210936502E-4</v>
      </c>
      <c r="AY29" s="17">
        <f>1.26*VLOOKUP($B29,SINAPI!B:AE,21,FALSE)</f>
        <v>24.721200000000003</v>
      </c>
      <c r="AZ29" s="17">
        <f t="shared" si="15"/>
        <v>0.03</v>
      </c>
      <c r="BA29" s="32">
        <f t="shared" si="71"/>
        <v>1.1966971159599503E-4</v>
      </c>
      <c r="BB29" s="17">
        <f>1.26*VLOOKUP($B29,SINAPI!B:AE,19,FALSE)</f>
        <v>31.184999999999999</v>
      </c>
      <c r="BC29" s="17">
        <f t="shared" si="16"/>
        <v>0.03</v>
      </c>
      <c r="BD29" s="32">
        <f t="shared" si="72"/>
        <v>1.1587485515643103E-4</v>
      </c>
      <c r="BE29" s="17">
        <f>1.26*VLOOKUP($B29,SINAPI!B:AE,20,FALSE)</f>
        <v>27.165599999999998</v>
      </c>
      <c r="BF29" s="17">
        <f t="shared" si="17"/>
        <v>0.03</v>
      </c>
      <c r="BG29" s="32">
        <f t="shared" si="73"/>
        <v>1.2473493825620555E-4</v>
      </c>
      <c r="BH29" s="17">
        <f>1.26*VLOOKUP($B29,SINAPI!B:AE,22,FALSE)</f>
        <v>19.794600000000003</v>
      </c>
      <c r="BI29" s="17">
        <f t="shared" si="18"/>
        <v>0.02</v>
      </c>
      <c r="BJ29" s="32">
        <f t="shared" si="74"/>
        <v>7.3294975629420602E-5</v>
      </c>
      <c r="BK29" s="17">
        <f>1.26*VLOOKUP($B29,SINAPI!B:AE,23,FALSE)</f>
        <v>26.901000000000003</v>
      </c>
      <c r="BL29" s="17">
        <f t="shared" si="19"/>
        <v>0.03</v>
      </c>
      <c r="BM29" s="32">
        <f t="shared" si="75"/>
        <v>1.2125621438098699E-4</v>
      </c>
      <c r="BN29" s="17">
        <f>1.26*VLOOKUP($B29,SINAPI!B:AE,26,FALSE)</f>
        <v>25.678799999999999</v>
      </c>
      <c r="BO29" s="17">
        <f t="shared" si="20"/>
        <v>0.03</v>
      </c>
      <c r="BP29" s="32">
        <f t="shared" si="76"/>
        <v>1.1763783232687632E-4</v>
      </c>
      <c r="BQ29" s="17">
        <f>1.26*VLOOKUP($B29,SINAPI!B:AE,24,FALSE)</f>
        <v>19.996199999999998</v>
      </c>
      <c r="BR29" s="17">
        <f t="shared" si="21"/>
        <v>0.02</v>
      </c>
      <c r="BS29" s="32">
        <f t="shared" si="77"/>
        <v>8.1214976041582069E-5</v>
      </c>
      <c r="BT29" s="17">
        <f>1.26*VLOOKUP($B29,SINAPI!B:AE,25,FALSE)</f>
        <v>25.2</v>
      </c>
      <c r="BU29" s="17">
        <f t="shared" si="22"/>
        <v>0.03</v>
      </c>
      <c r="BV29" s="32">
        <f t="shared" si="78"/>
        <v>1.218125710573331E-4</v>
      </c>
      <c r="BW29" s="17">
        <f>1.26*VLOOKUP($B29,SINAPI!B:AE,27,FALSE)</f>
        <v>26.901000000000003</v>
      </c>
      <c r="BX29" s="17">
        <f t="shared" si="23"/>
        <v>0.03</v>
      </c>
      <c r="BY29" s="32">
        <f t="shared" si="79"/>
        <v>1.1866619200189865E-4</v>
      </c>
      <c r="BZ29" s="17">
        <f>1.26*VLOOKUP($B29,SINAPI!B:AE,29,FALSE)</f>
        <v>22.05</v>
      </c>
      <c r="CA29" s="17">
        <f t="shared" si="24"/>
        <v>0.02</v>
      </c>
      <c r="CB29" s="32">
        <f t="shared" si="80"/>
        <v>7.6423385555980151E-5</v>
      </c>
      <c r="CC29" s="17">
        <f>1.26*VLOOKUP($B29,SINAPI!B:AE,28,FALSE)</f>
        <v>26.648999999999997</v>
      </c>
      <c r="CD29" s="17">
        <f t="shared" si="25"/>
        <v>0.03</v>
      </c>
      <c r="CE29" s="32">
        <f t="shared" si="81"/>
        <v>1.231122783978989E-4</v>
      </c>
      <c r="CF29" s="17">
        <f>1.26*VLOOKUP($B29,SINAPI!B:AE,30,FALSE)</f>
        <v>27.72</v>
      </c>
      <c r="CG29" s="17">
        <f t="shared" si="26"/>
        <v>0.03</v>
      </c>
      <c r="CH29" s="32">
        <f t="shared" si="82"/>
        <v>1.2698412698412698E-4</v>
      </c>
    </row>
    <row r="30" spans="1:86">
      <c r="B30" s="11"/>
      <c r="C30" s="10"/>
      <c r="D30" s="52"/>
      <c r="E30" s="52"/>
      <c r="F30" s="17"/>
      <c r="G30" s="17"/>
      <c r="H30" s="32"/>
      <c r="I30" s="17"/>
      <c r="J30" s="17"/>
      <c r="K30" s="32"/>
      <c r="L30" s="17"/>
      <c r="M30" s="17"/>
      <c r="N30" s="32"/>
      <c r="O30" s="17"/>
      <c r="P30" s="17"/>
      <c r="Q30" s="32"/>
      <c r="R30" s="17"/>
      <c r="S30" s="17"/>
      <c r="T30" s="32"/>
      <c r="U30" s="17"/>
      <c r="V30" s="17"/>
      <c r="W30" s="32"/>
      <c r="X30" s="17"/>
      <c r="Y30" s="17"/>
      <c r="Z30" s="32"/>
      <c r="AA30" s="17"/>
      <c r="AB30" s="17"/>
      <c r="AC30" s="32"/>
      <c r="AD30" s="17"/>
      <c r="AE30" s="17"/>
      <c r="AF30" s="32"/>
      <c r="AG30" s="17"/>
      <c r="AH30" s="17"/>
      <c r="AI30" s="32"/>
      <c r="AJ30" s="17"/>
      <c r="AK30" s="17"/>
      <c r="AL30" s="32"/>
      <c r="AM30" s="17"/>
      <c r="AN30" s="17"/>
      <c r="AO30" s="32"/>
      <c r="AP30" s="17"/>
      <c r="AQ30" s="17"/>
      <c r="AR30" s="32"/>
      <c r="AS30" s="17"/>
      <c r="AT30" s="17"/>
      <c r="AU30" s="32"/>
      <c r="AV30" s="17"/>
      <c r="AW30" s="17"/>
      <c r="AX30" s="32"/>
      <c r="AY30" s="17"/>
      <c r="AZ30" s="17"/>
      <c r="BA30" s="32"/>
      <c r="BB30" s="17"/>
      <c r="BC30" s="17"/>
      <c r="BD30" s="32"/>
      <c r="BE30" s="17"/>
      <c r="BF30" s="17"/>
      <c r="BG30" s="32"/>
      <c r="BH30" s="17"/>
      <c r="BI30" s="17"/>
      <c r="BJ30" s="32"/>
      <c r="BK30" s="17"/>
      <c r="BL30" s="17"/>
      <c r="BM30" s="32"/>
      <c r="BN30" s="17"/>
      <c r="BO30" s="17"/>
      <c r="BP30" s="32"/>
      <c r="BQ30" s="17"/>
      <c r="BR30" s="17"/>
      <c r="BS30" s="32"/>
      <c r="BT30" s="17"/>
      <c r="BU30" s="17"/>
      <c r="BV30" s="32"/>
      <c r="BW30" s="17"/>
      <c r="BX30" s="17"/>
      <c r="BY30" s="32"/>
      <c r="BZ30" s="17"/>
      <c r="CA30" s="17"/>
      <c r="CB30" s="32"/>
      <c r="CC30" s="17"/>
      <c r="CD30" s="17"/>
      <c r="CE30" s="32"/>
      <c r="CF30" s="17"/>
      <c r="CG30" s="17"/>
      <c r="CH30" s="32"/>
    </row>
    <row r="31" spans="1:86" s="39" customFormat="1">
      <c r="A31" s="22" t="s">
        <v>24881</v>
      </c>
      <c r="B31" s="23"/>
      <c r="C31" s="24" t="s">
        <v>24882</v>
      </c>
      <c r="D31" s="66"/>
      <c r="E31" s="66">
        <v>0.03</v>
      </c>
      <c r="F31" s="47"/>
      <c r="G31" s="47"/>
      <c r="H31" s="48"/>
      <c r="I31" s="47"/>
      <c r="J31" s="47"/>
      <c r="K31" s="48"/>
      <c r="L31" s="47"/>
      <c r="M31" s="47"/>
      <c r="N31" s="48"/>
      <c r="O31" s="47"/>
      <c r="P31" s="47"/>
      <c r="Q31" s="48"/>
      <c r="R31" s="47"/>
      <c r="S31" s="47"/>
      <c r="T31" s="48"/>
      <c r="U31" s="47"/>
      <c r="V31" s="47"/>
      <c r="W31" s="48"/>
      <c r="X31" s="47"/>
      <c r="Y31" s="47"/>
      <c r="Z31" s="48"/>
      <c r="AA31" s="47"/>
      <c r="AB31" s="47"/>
      <c r="AC31" s="48"/>
      <c r="AD31" s="47"/>
      <c r="AE31" s="47"/>
      <c r="AF31" s="48"/>
      <c r="AG31" s="47"/>
      <c r="AH31" s="47"/>
      <c r="AI31" s="48"/>
      <c r="AJ31" s="47"/>
      <c r="AK31" s="47"/>
      <c r="AL31" s="48"/>
      <c r="AM31" s="47"/>
      <c r="AN31" s="47"/>
      <c r="AO31" s="48"/>
      <c r="AP31" s="47"/>
      <c r="AQ31" s="47"/>
      <c r="AR31" s="48"/>
      <c r="AS31" s="47"/>
      <c r="AT31" s="47"/>
      <c r="AU31" s="48"/>
      <c r="AV31" s="47"/>
      <c r="AW31" s="47"/>
      <c r="AX31" s="48"/>
      <c r="AY31" s="47"/>
      <c r="AZ31" s="47"/>
      <c r="BA31" s="48"/>
      <c r="BB31" s="47"/>
      <c r="BC31" s="47"/>
      <c r="BD31" s="48"/>
      <c r="BE31" s="47"/>
      <c r="BF31" s="47"/>
      <c r="BG31" s="48"/>
      <c r="BH31" s="47"/>
      <c r="BI31" s="47"/>
      <c r="BJ31" s="48"/>
      <c r="BK31" s="47"/>
      <c r="BL31" s="47"/>
      <c r="BM31" s="48"/>
      <c r="BN31" s="47"/>
      <c r="BO31" s="47"/>
      <c r="BP31" s="48"/>
      <c r="BQ31" s="47"/>
      <c r="BR31" s="47"/>
      <c r="BS31" s="48"/>
      <c r="BT31" s="47"/>
      <c r="BU31" s="47"/>
      <c r="BV31" s="48"/>
      <c r="BW31" s="47"/>
      <c r="BX31" s="47"/>
      <c r="BY31" s="48"/>
      <c r="BZ31" s="47"/>
      <c r="CA31" s="47"/>
      <c r="CB31" s="48"/>
      <c r="CC31" s="47"/>
      <c r="CD31" s="47"/>
      <c r="CE31" s="48"/>
      <c r="CF31" s="47"/>
      <c r="CG31" s="47"/>
      <c r="CH31" s="48"/>
    </row>
    <row r="32" spans="1:86">
      <c r="A32" s="25"/>
      <c r="B32" s="11" t="s">
        <v>418</v>
      </c>
      <c r="C32" s="10" t="str">
        <f>VLOOKUP($B32,SINAPI!B:AE,2,FALSE)</f>
        <v>AJUDANTE DE CARPINTEIRO COM ENCARGOS COMPLEMENTARES</v>
      </c>
      <c r="D32" s="52" t="str">
        <f>VLOOKUP($B32,SINAPI!B:AE,3,FALSE)</f>
        <v>H</v>
      </c>
      <c r="E32" s="26">
        <f>0.12*$E$31</f>
        <v>3.5999999999999999E-3</v>
      </c>
      <c r="F32" s="17">
        <f>1.26*VLOOKUP($B32,SINAPI!B:AE,4,FALSE)</f>
        <v>24.8598</v>
      </c>
      <c r="G32" s="17">
        <f t="shared" ref="G32:G35" si="83">ROUND(+$E32*F32,2)</f>
        <v>0.09</v>
      </c>
      <c r="H32" s="32">
        <f t="shared" ref="H32:H35" si="84">G32/G$86</f>
        <v>3.2857507940564417E-4</v>
      </c>
      <c r="I32" s="17">
        <f>1.26*VLOOKUP($B32,SINAPI!B:AE,5,FALSE)</f>
        <v>19.8324</v>
      </c>
      <c r="J32" s="17">
        <f t="shared" si="1"/>
        <v>7.0000000000000007E-2</v>
      </c>
      <c r="K32" s="32">
        <f t="shared" ref="K32:K35" si="85">J32/J$86</f>
        <v>3.0463922012359648E-4</v>
      </c>
      <c r="L32" s="17">
        <f>1.26*VLOOKUP($B32,SINAPI!B:AE,7,FALSE)</f>
        <v>20.223000000000003</v>
      </c>
      <c r="M32" s="17">
        <f t="shared" si="2"/>
        <v>7.0000000000000007E-2</v>
      </c>
      <c r="N32" s="32">
        <f t="shared" ref="N32:N35" si="86">M32/M$86</f>
        <v>3.0014578509561789E-4</v>
      </c>
      <c r="O32" s="17">
        <f>1.26*VLOOKUP($B32,SINAPI!B:AE,6,FALSE)</f>
        <v>25.363799999999998</v>
      </c>
      <c r="P32" s="17">
        <f t="shared" si="3"/>
        <v>0.09</v>
      </c>
      <c r="Q32" s="32">
        <f t="shared" ref="Q32:Q35" si="87">P32/P$86</f>
        <v>3.4623374624913447E-4</v>
      </c>
      <c r="R32" s="17">
        <f>1.26*VLOOKUP($B32,SINAPI!B:AE,8,FALSE)</f>
        <v>28.249200000000002</v>
      </c>
      <c r="S32" s="17">
        <f t="shared" si="4"/>
        <v>0.1</v>
      </c>
      <c r="T32" s="32">
        <f t="shared" ref="T32:T35" si="88">S32/S$86</f>
        <v>3.6706676944536212E-4</v>
      </c>
      <c r="U32" s="17">
        <f>1.26*VLOOKUP($B32,SINAPI!B:AE,9,FALSE)</f>
        <v>24.393599999999999</v>
      </c>
      <c r="V32" s="17">
        <f t="shared" si="5"/>
        <v>0.09</v>
      </c>
      <c r="W32" s="32">
        <f t="shared" ref="W32:W35" si="89">V32/V$86</f>
        <v>3.6882222768625514E-4</v>
      </c>
      <c r="X32" s="17">
        <f>1.26*VLOOKUP($B32,SINAPI!B:AE,10,FALSE)</f>
        <v>26.46</v>
      </c>
      <c r="Y32" s="17">
        <f t="shared" si="6"/>
        <v>0.1</v>
      </c>
      <c r="Z32" s="32">
        <f t="shared" ref="Z32:Z35" si="90">Y32/Y$86</f>
        <v>3.9599255533995958E-4</v>
      </c>
      <c r="AA32" s="17">
        <f>1.26*VLOOKUP($B32,SINAPI!B:AE,11,FALSE)</f>
        <v>26.6616</v>
      </c>
      <c r="AB32" s="17">
        <f t="shared" si="7"/>
        <v>0.1</v>
      </c>
      <c r="AC32" s="32">
        <f t="shared" ref="AC32:AC35" si="91">AB32/AB$86</f>
        <v>3.9091513232477232E-4</v>
      </c>
      <c r="AD32" s="17">
        <f>1.26*VLOOKUP($B32,SINAPI!B:AE,12,FALSE)</f>
        <v>25.111799999999999</v>
      </c>
      <c r="AE32" s="17">
        <f t="shared" si="8"/>
        <v>0.09</v>
      </c>
      <c r="AF32" s="32">
        <f t="shared" ref="AF32:AF35" si="92">AE32/AE$86</f>
        <v>3.566333808844508E-4</v>
      </c>
      <c r="AG32" s="17">
        <f>1.26*VLOOKUP($B32,SINAPI!B:AE,13,FALSE)</f>
        <v>20.147400000000001</v>
      </c>
      <c r="AH32" s="17">
        <f t="shared" si="9"/>
        <v>7.0000000000000007E-2</v>
      </c>
      <c r="AI32" s="32">
        <f t="shared" ref="AI32:AI35" si="93">AH32/AH$86</f>
        <v>2.9759374202873909E-4</v>
      </c>
      <c r="AJ32" s="17">
        <f>1.26*VLOOKUP($B32,SINAPI!B:AE,16,FALSE)</f>
        <v>22.0122</v>
      </c>
      <c r="AK32" s="17">
        <f t="shared" si="10"/>
        <v>0.08</v>
      </c>
      <c r="AL32" s="32">
        <f t="shared" ref="AL32:AL35" si="94">AK32/AK$86</f>
        <v>3.4125325257006352E-4</v>
      </c>
      <c r="AM32" s="17">
        <f>1.26*VLOOKUP($B32,SINAPI!B:AE,15,FALSE)</f>
        <v>23.3856</v>
      </c>
      <c r="AN32" s="17">
        <f t="shared" si="11"/>
        <v>0.08</v>
      </c>
      <c r="AO32" s="32">
        <f t="shared" ref="AO32:AO35" si="95">AN32/AN$86</f>
        <v>3.1819266565905654E-4</v>
      </c>
      <c r="AP32" s="17">
        <f>1.26*VLOOKUP($B32,SINAPI!B:AE,14,FALSE)</f>
        <v>23.977800000000002</v>
      </c>
      <c r="AQ32" s="17">
        <f t="shared" si="12"/>
        <v>0.09</v>
      </c>
      <c r="AR32" s="32">
        <f t="shared" ref="AR32:AR35" si="96">AQ32/AQ$86</f>
        <v>3.51507576941103E-4</v>
      </c>
      <c r="AS32" s="17">
        <f>1.26*VLOOKUP($B32,SINAPI!B:AE,17,FALSE)</f>
        <v>24.973200000000002</v>
      </c>
      <c r="AT32" s="17">
        <f t="shared" si="13"/>
        <v>0.09</v>
      </c>
      <c r="AU32" s="32">
        <f t="shared" ref="AU32:AU35" si="97">AT32/AT$86</f>
        <v>3.5526783247147986E-4</v>
      </c>
      <c r="AV32" s="17">
        <f>1.26*VLOOKUP($B32,SINAPI!B:AE,18,FALSE)</f>
        <v>21.1554</v>
      </c>
      <c r="AW32" s="17">
        <f t="shared" si="14"/>
        <v>0.08</v>
      </c>
      <c r="AX32" s="32">
        <f t="shared" ref="AX32:AX35" si="98">AW32/AW$86</f>
        <v>3.4070099229164007E-4</v>
      </c>
      <c r="AY32" s="17">
        <f>1.26*VLOOKUP($B32,SINAPI!B:AE,21,FALSE)</f>
        <v>29.685599999999997</v>
      </c>
      <c r="AZ32" s="17">
        <f t="shared" si="15"/>
        <v>0.11</v>
      </c>
      <c r="BA32" s="32">
        <f t="shared" ref="BA32:BA35" si="99">AZ32/AZ$86</f>
        <v>4.3878894251864843E-4</v>
      </c>
      <c r="BB32" s="17">
        <f>1.26*VLOOKUP($B32,SINAPI!B:AE,19,FALSE)</f>
        <v>23.599800000000002</v>
      </c>
      <c r="BC32" s="17">
        <f t="shared" si="16"/>
        <v>0.08</v>
      </c>
      <c r="BD32" s="32">
        <f t="shared" ref="BD32:BD35" si="100">BC32/BC$86</f>
        <v>3.089996137504828E-4</v>
      </c>
      <c r="BE32" s="17">
        <f>1.26*VLOOKUP($B32,SINAPI!B:AE,20,FALSE)</f>
        <v>21.9618</v>
      </c>
      <c r="BF32" s="17">
        <f t="shared" si="17"/>
        <v>0.08</v>
      </c>
      <c r="BG32" s="32">
        <f t="shared" ref="BG32:BG35" si="101">BF32/BF$86</f>
        <v>3.3262650201654811E-4</v>
      </c>
      <c r="BH32" s="17">
        <f>1.26*VLOOKUP($B32,SINAPI!B:AE,22,FALSE)</f>
        <v>31.764600000000002</v>
      </c>
      <c r="BI32" s="17">
        <f t="shared" si="18"/>
        <v>0.11</v>
      </c>
      <c r="BJ32" s="32">
        <f t="shared" ref="BJ32:BJ35" si="102">BI32/BI$86</f>
        <v>4.0312236596181332E-4</v>
      </c>
      <c r="BK32" s="17">
        <f>1.26*VLOOKUP($B32,SINAPI!B:AE,23,FALSE)</f>
        <v>22.377600000000001</v>
      </c>
      <c r="BL32" s="17">
        <f t="shared" si="19"/>
        <v>0.08</v>
      </c>
      <c r="BM32" s="32">
        <f t="shared" ref="BM32:BM35" si="103">BL32/BL$86</f>
        <v>3.2334990501596534E-4</v>
      </c>
      <c r="BN32" s="17">
        <f>1.26*VLOOKUP($B32,SINAPI!B:AE,26,FALSE)</f>
        <v>23.6754</v>
      </c>
      <c r="BO32" s="17">
        <f t="shared" si="20"/>
        <v>0.09</v>
      </c>
      <c r="BP32" s="32">
        <f t="shared" ref="BP32:BP35" si="104">BO32/BO$86</f>
        <v>3.5291349698062896E-4</v>
      </c>
      <c r="BQ32" s="17">
        <f>1.26*VLOOKUP($B32,SINAPI!B:AE,24,FALSE)</f>
        <v>24.733799999999999</v>
      </c>
      <c r="BR32" s="17">
        <f t="shared" si="21"/>
        <v>0.09</v>
      </c>
      <c r="BS32" s="32">
        <f t="shared" ref="BS32:BS35" si="105">BR32/BR$86</f>
        <v>3.6546739218711933E-4</v>
      </c>
      <c r="BT32" s="17">
        <f>1.26*VLOOKUP($B32,SINAPI!B:AE,25,FALSE)</f>
        <v>26.447399999999998</v>
      </c>
      <c r="BU32" s="17">
        <f t="shared" si="22"/>
        <v>0.1</v>
      </c>
      <c r="BV32" s="32">
        <f t="shared" ref="BV32:BV35" si="106">BU32/BU$86</f>
        <v>4.0604190352444368E-4</v>
      </c>
      <c r="BW32" s="17">
        <f>1.26*VLOOKUP($B32,SINAPI!B:AE,27,FALSE)</f>
        <v>28.488599999999998</v>
      </c>
      <c r="BX32" s="17">
        <f t="shared" si="23"/>
        <v>0.1</v>
      </c>
      <c r="BY32" s="32">
        <f t="shared" ref="BY32:BY35" si="107">BX32/BX$86</f>
        <v>3.9555397333966222E-4</v>
      </c>
      <c r="BZ32" s="17">
        <f>1.26*VLOOKUP($B32,SINAPI!B:AE,29,FALSE)</f>
        <v>28.249200000000002</v>
      </c>
      <c r="CA32" s="17">
        <f t="shared" si="24"/>
        <v>0.1</v>
      </c>
      <c r="CB32" s="32">
        <f t="shared" ref="CB32:CB35" si="108">CA32/CA$86</f>
        <v>3.8211692777990076E-4</v>
      </c>
      <c r="CC32" s="17">
        <f>1.26*VLOOKUP($B32,SINAPI!B:AE,28,FALSE)</f>
        <v>21.079800000000002</v>
      </c>
      <c r="CD32" s="17">
        <f t="shared" si="25"/>
        <v>0.08</v>
      </c>
      <c r="CE32" s="32">
        <f t="shared" ref="CE32:CE35" si="109">CD32/CD$86</f>
        <v>3.2829940906106372E-4</v>
      </c>
      <c r="CF32" s="17">
        <f>1.26*VLOOKUP($B32,SINAPI!B:AE,30,FALSE)</f>
        <v>21.193200000000001</v>
      </c>
      <c r="CG32" s="17">
        <f t="shared" si="26"/>
        <v>0.08</v>
      </c>
      <c r="CH32" s="32">
        <f t="shared" ref="CH32:CH35" si="110">CG32/CG$86</f>
        <v>3.3862433862433863E-4</v>
      </c>
    </row>
    <row r="33" spans="1:86">
      <c r="A33" s="25"/>
      <c r="B33" s="11" t="s">
        <v>3517</v>
      </c>
      <c r="C33" s="10" t="str">
        <f>VLOOKUP($B33,SINAPI!B:AE,2,FALSE)</f>
        <v>CARPINTEIRO DE FORMAS COM ENCARGOS COMPLEMENTARES</v>
      </c>
      <c r="D33" s="52" t="str">
        <f>VLOOKUP($B33,SINAPI!B:AE,3,FALSE)</f>
        <v>H</v>
      </c>
      <c r="E33" s="26">
        <f>0.12*$E$31</f>
        <v>3.5999999999999999E-3</v>
      </c>
      <c r="F33" s="17">
        <f>1.26*VLOOKUP($B33,SINAPI!B:AE,4,FALSE)</f>
        <v>29.547000000000001</v>
      </c>
      <c r="G33" s="17">
        <f t="shared" si="83"/>
        <v>0.11</v>
      </c>
      <c r="H33" s="32">
        <f t="shared" si="84"/>
        <v>4.0159176371800954E-4</v>
      </c>
      <c r="I33" s="17">
        <f>1.26*VLOOKUP($B33,SINAPI!B:AE,5,FALSE)</f>
        <v>23.561999999999998</v>
      </c>
      <c r="J33" s="17">
        <f t="shared" si="1"/>
        <v>0.08</v>
      </c>
      <c r="K33" s="32">
        <f t="shared" si="85"/>
        <v>3.4815910871268166E-4</v>
      </c>
      <c r="L33" s="17">
        <f>1.26*VLOOKUP($B33,SINAPI!B:AE,7,FALSE)</f>
        <v>24.595199999999998</v>
      </c>
      <c r="M33" s="17">
        <f t="shared" si="2"/>
        <v>0.09</v>
      </c>
      <c r="N33" s="32">
        <f t="shared" si="86"/>
        <v>3.8590172369436579E-4</v>
      </c>
      <c r="O33" s="17">
        <f>1.26*VLOOKUP($B33,SINAPI!B:AE,6,FALSE)</f>
        <v>29.597399999999997</v>
      </c>
      <c r="P33" s="17">
        <f t="shared" si="3"/>
        <v>0.11</v>
      </c>
      <c r="Q33" s="32">
        <f t="shared" si="87"/>
        <v>4.2317457874894217E-4</v>
      </c>
      <c r="R33" s="17">
        <f>1.26*VLOOKUP($B33,SINAPI!B:AE,8,FALSE)</f>
        <v>33.251400000000004</v>
      </c>
      <c r="S33" s="17">
        <f t="shared" si="4"/>
        <v>0.12</v>
      </c>
      <c r="T33" s="32">
        <f t="shared" si="88"/>
        <v>4.404801233344345E-4</v>
      </c>
      <c r="U33" s="17">
        <f>1.26*VLOOKUP($B33,SINAPI!B:AE,9,FALSE)</f>
        <v>28.778400000000001</v>
      </c>
      <c r="V33" s="17">
        <f t="shared" si="5"/>
        <v>0.1</v>
      </c>
      <c r="W33" s="32">
        <f t="shared" si="89"/>
        <v>4.098024752069502E-4</v>
      </c>
      <c r="X33" s="17">
        <f>1.26*VLOOKUP($B33,SINAPI!B:AE,10,FALSE)</f>
        <v>31.2606</v>
      </c>
      <c r="Y33" s="17">
        <f t="shared" si="6"/>
        <v>0.11</v>
      </c>
      <c r="Z33" s="32">
        <f t="shared" si="90"/>
        <v>4.3559181087395553E-4</v>
      </c>
      <c r="AA33" s="17">
        <f>1.26*VLOOKUP($B33,SINAPI!B:AE,11,FALSE)</f>
        <v>31.726800000000001</v>
      </c>
      <c r="AB33" s="17">
        <f t="shared" si="7"/>
        <v>0.11</v>
      </c>
      <c r="AC33" s="32">
        <f t="shared" si="91"/>
        <v>4.3000664555724951E-4</v>
      </c>
      <c r="AD33" s="17">
        <f>1.26*VLOOKUP($B33,SINAPI!B:AE,12,FALSE)</f>
        <v>30.000599999999999</v>
      </c>
      <c r="AE33" s="17">
        <f t="shared" si="8"/>
        <v>0.11</v>
      </c>
      <c r="AF33" s="32">
        <f t="shared" si="92"/>
        <v>4.3588524330321764E-4</v>
      </c>
      <c r="AG33" s="17">
        <f>1.26*VLOOKUP($B33,SINAPI!B:AE,13,FALSE)</f>
        <v>24.494400000000002</v>
      </c>
      <c r="AH33" s="17">
        <f t="shared" si="9"/>
        <v>0.09</v>
      </c>
      <c r="AI33" s="32">
        <f t="shared" si="93"/>
        <v>3.826205254655217E-4</v>
      </c>
      <c r="AJ33" s="17">
        <f>1.26*VLOOKUP($B33,SINAPI!B:AE,16,FALSE)</f>
        <v>26.271000000000001</v>
      </c>
      <c r="AK33" s="17">
        <f t="shared" si="10"/>
        <v>0.09</v>
      </c>
      <c r="AL33" s="32">
        <f t="shared" si="94"/>
        <v>3.8390990914132146E-4</v>
      </c>
      <c r="AM33" s="17">
        <f>1.26*VLOOKUP($B33,SINAPI!B:AE,15,FALSE)</f>
        <v>27.6066</v>
      </c>
      <c r="AN33" s="17">
        <f t="shared" si="11"/>
        <v>0.1</v>
      </c>
      <c r="AO33" s="32">
        <f t="shared" si="95"/>
        <v>3.977408320738207E-4</v>
      </c>
      <c r="AP33" s="17">
        <f>1.26*VLOOKUP($B33,SINAPI!B:AE,14,FALSE)</f>
        <v>28.778400000000001</v>
      </c>
      <c r="AQ33" s="17">
        <f t="shared" si="12"/>
        <v>0.1</v>
      </c>
      <c r="AR33" s="32">
        <f t="shared" si="96"/>
        <v>3.9056397437900334E-4</v>
      </c>
      <c r="AS33" s="17">
        <f>1.26*VLOOKUP($B33,SINAPI!B:AE,17,FALSE)</f>
        <v>29.509200000000003</v>
      </c>
      <c r="AT33" s="17">
        <f t="shared" si="13"/>
        <v>0.11</v>
      </c>
      <c r="AU33" s="32">
        <f t="shared" si="97"/>
        <v>4.3421623968736427E-4</v>
      </c>
      <c r="AV33" s="17">
        <f>1.26*VLOOKUP($B33,SINAPI!B:AE,18,FALSE)</f>
        <v>25.401600000000002</v>
      </c>
      <c r="AW33" s="17">
        <f t="shared" si="14"/>
        <v>0.09</v>
      </c>
      <c r="AX33" s="32">
        <f t="shared" si="98"/>
        <v>3.8328861632809503E-4</v>
      </c>
      <c r="AY33" s="17">
        <f>1.26*VLOOKUP($B33,SINAPI!B:AE,21,FALSE)</f>
        <v>35.405999999999999</v>
      </c>
      <c r="AZ33" s="17">
        <f t="shared" si="15"/>
        <v>0.13</v>
      </c>
      <c r="BA33" s="32">
        <f t="shared" si="99"/>
        <v>5.1856875024931185E-4</v>
      </c>
      <c r="BB33" s="17">
        <f>1.26*VLOOKUP($B33,SINAPI!B:AE,19,FALSE)</f>
        <v>28.098000000000003</v>
      </c>
      <c r="BC33" s="17">
        <f t="shared" si="16"/>
        <v>0.1</v>
      </c>
      <c r="BD33" s="32">
        <f t="shared" si="100"/>
        <v>3.8624951718810351E-4</v>
      </c>
      <c r="BE33" s="17">
        <f>1.26*VLOOKUP($B33,SINAPI!B:AE,20,FALSE)</f>
        <v>25.968599999999999</v>
      </c>
      <c r="BF33" s="17">
        <f t="shared" si="17"/>
        <v>0.09</v>
      </c>
      <c r="BG33" s="32">
        <f t="shared" si="101"/>
        <v>3.7420481476861661E-4</v>
      </c>
      <c r="BH33" s="17">
        <f>1.26*VLOOKUP($B33,SINAPI!B:AE,22,FALSE)</f>
        <v>37.699200000000005</v>
      </c>
      <c r="BI33" s="17">
        <f t="shared" si="18"/>
        <v>0.14000000000000001</v>
      </c>
      <c r="BJ33" s="32">
        <f t="shared" si="102"/>
        <v>5.1306482940594424E-4</v>
      </c>
      <c r="BK33" s="17">
        <f>1.26*VLOOKUP($B33,SINAPI!B:AE,23,FALSE)</f>
        <v>26.1828</v>
      </c>
      <c r="BL33" s="17">
        <f t="shared" si="19"/>
        <v>0.09</v>
      </c>
      <c r="BM33" s="32">
        <f t="shared" si="103"/>
        <v>3.6376864314296097E-4</v>
      </c>
      <c r="BN33" s="17">
        <f>1.26*VLOOKUP($B33,SINAPI!B:AE,26,FALSE)</f>
        <v>28.387800000000002</v>
      </c>
      <c r="BO33" s="17">
        <f t="shared" si="20"/>
        <v>0.1</v>
      </c>
      <c r="BP33" s="32">
        <f t="shared" si="104"/>
        <v>3.9212610775625446E-4</v>
      </c>
      <c r="BQ33" s="17">
        <f>1.26*VLOOKUP($B33,SINAPI!B:AE,24,FALSE)</f>
        <v>29.345399999999998</v>
      </c>
      <c r="BR33" s="17">
        <f t="shared" si="21"/>
        <v>0.11</v>
      </c>
      <c r="BS33" s="32">
        <f t="shared" si="105"/>
        <v>4.4668236822870139E-4</v>
      </c>
      <c r="BT33" s="17">
        <f>1.26*VLOOKUP($B33,SINAPI!B:AE,25,FALSE)</f>
        <v>31.764600000000002</v>
      </c>
      <c r="BU33" s="17">
        <f t="shared" si="22"/>
        <v>0.11</v>
      </c>
      <c r="BV33" s="32">
        <f t="shared" si="106"/>
        <v>4.4664609387688807E-4</v>
      </c>
      <c r="BW33" s="17">
        <f>1.26*VLOOKUP($B33,SINAPI!B:AE,27,FALSE)</f>
        <v>35.0154</v>
      </c>
      <c r="BX33" s="17">
        <f t="shared" si="23"/>
        <v>0.13</v>
      </c>
      <c r="BY33" s="32">
        <f t="shared" si="107"/>
        <v>5.1422016534156088E-4</v>
      </c>
      <c r="BZ33" s="17">
        <f>1.26*VLOOKUP($B33,SINAPI!B:AE,29,FALSE)</f>
        <v>33.541200000000003</v>
      </c>
      <c r="CA33" s="17">
        <f t="shared" si="24"/>
        <v>0.12</v>
      </c>
      <c r="CB33" s="32">
        <f t="shared" si="108"/>
        <v>4.5854031333588091E-4</v>
      </c>
      <c r="CC33" s="17">
        <f>1.26*VLOOKUP($B33,SINAPI!B:AE,28,FALSE)</f>
        <v>24.834600000000002</v>
      </c>
      <c r="CD33" s="17">
        <f t="shared" si="25"/>
        <v>0.09</v>
      </c>
      <c r="CE33" s="32">
        <f t="shared" si="109"/>
        <v>3.6933683519369665E-4</v>
      </c>
      <c r="CF33" s="17">
        <f>1.26*VLOOKUP($B33,SINAPI!B:AE,30,FALSE)</f>
        <v>25.300799999999999</v>
      </c>
      <c r="CG33" s="17">
        <f t="shared" si="26"/>
        <v>0.09</v>
      </c>
      <c r="CH33" s="32">
        <f t="shared" si="110"/>
        <v>3.8095238095238096E-4</v>
      </c>
    </row>
    <row r="34" spans="1:86">
      <c r="A34" s="25"/>
      <c r="B34" s="11" t="s">
        <v>20534</v>
      </c>
      <c r="C34" s="10" t="str">
        <f>VLOOKUP($B34,SINAPI!B:AE,2,FALSE)</f>
        <v>MADEIRA SERRADA EM PINUS, MISTA OU EQUIVALENTE DA REGIAO - BRUTA</v>
      </c>
      <c r="D34" s="52" t="str">
        <f>VLOOKUP($B34,SINAPI!B:AE,3,FALSE)</f>
        <v>M3</v>
      </c>
      <c r="E34" s="26">
        <f>0.003*$E$31</f>
        <v>8.9999999999999992E-5</v>
      </c>
      <c r="F34" s="17">
        <f>1.26*VLOOKUP($B34,SINAPI!B:AE,4,FALSE)</f>
        <v>997.12620000000004</v>
      </c>
      <c r="G34" s="17">
        <f t="shared" si="83"/>
        <v>0.09</v>
      </c>
      <c r="H34" s="32">
        <f t="shared" si="84"/>
        <v>3.2857507940564417E-4</v>
      </c>
      <c r="I34" s="17">
        <f>1.26*VLOOKUP($B34,SINAPI!B:AE,5,FALSE)</f>
        <v>3762.7632000000003</v>
      </c>
      <c r="J34" s="17">
        <f t="shared" si="1"/>
        <v>0.34</v>
      </c>
      <c r="K34" s="32">
        <f t="shared" si="85"/>
        <v>1.4796762120288971E-3</v>
      </c>
      <c r="L34" s="17">
        <f>1.26*VLOOKUP($B34,SINAPI!B:AE,7,FALSE)</f>
        <v>2692.0907999999999</v>
      </c>
      <c r="M34" s="17">
        <f t="shared" si="2"/>
        <v>0.24</v>
      </c>
      <c r="N34" s="32">
        <f t="shared" si="86"/>
        <v>1.0290712631849754E-3</v>
      </c>
      <c r="O34" s="17">
        <f>1.26*VLOOKUP($B34,SINAPI!B:AE,6,FALSE)</f>
        <v>1311.8364000000001</v>
      </c>
      <c r="P34" s="17">
        <f t="shared" si="3"/>
        <v>0.12</v>
      </c>
      <c r="Q34" s="32">
        <f t="shared" si="87"/>
        <v>4.61644994998846E-4</v>
      </c>
      <c r="R34" s="17">
        <f>1.26*VLOOKUP($B34,SINAPI!B:AE,8,FALSE)</f>
        <v>2584.3355999999999</v>
      </c>
      <c r="S34" s="17">
        <f t="shared" si="4"/>
        <v>0.23</v>
      </c>
      <c r="T34" s="32">
        <f t="shared" si="88"/>
        <v>8.4425356972433292E-4</v>
      </c>
      <c r="U34" s="17">
        <f>1.26*VLOOKUP($B34,SINAPI!B:AE,9,FALSE)</f>
        <v>3164.1371999999997</v>
      </c>
      <c r="V34" s="17">
        <f t="shared" si="5"/>
        <v>0.28000000000000003</v>
      </c>
      <c r="W34" s="32">
        <f t="shared" si="89"/>
        <v>1.1474469305794606E-3</v>
      </c>
      <c r="X34" s="17">
        <f>1.26*VLOOKUP($B34,SINAPI!B:AE,10,FALSE)</f>
        <v>2320.9452000000001</v>
      </c>
      <c r="Y34" s="17">
        <f t="shared" si="6"/>
        <v>0.21</v>
      </c>
      <c r="Z34" s="32">
        <f t="shared" si="90"/>
        <v>8.31584366213915E-4</v>
      </c>
      <c r="AA34" s="17">
        <f>1.26*VLOOKUP($B34,SINAPI!B:AE,11,FALSE)</f>
        <v>2167.011</v>
      </c>
      <c r="AB34" s="17">
        <f t="shared" si="7"/>
        <v>0.2</v>
      </c>
      <c r="AC34" s="32">
        <f t="shared" si="91"/>
        <v>7.8183026464954464E-4</v>
      </c>
      <c r="AD34" s="17">
        <f>1.26*VLOOKUP($B34,SINAPI!B:AE,12,FALSE)</f>
        <v>2420.145</v>
      </c>
      <c r="AE34" s="17">
        <f t="shared" si="8"/>
        <v>0.22</v>
      </c>
      <c r="AF34" s="32">
        <f t="shared" si="92"/>
        <v>8.7177048660643528E-4</v>
      </c>
      <c r="AG34" s="17">
        <f>1.26*VLOOKUP($B34,SINAPI!B:AE,13,FALSE)</f>
        <v>2736.5562</v>
      </c>
      <c r="AH34" s="17">
        <f t="shared" si="9"/>
        <v>0.25</v>
      </c>
      <c r="AI34" s="32">
        <f t="shared" si="93"/>
        <v>1.0628347929597824E-3</v>
      </c>
      <c r="AJ34" s="17">
        <f>1.26*VLOOKUP($B34,SINAPI!B:AE,16,FALSE)</f>
        <v>2563.8101999999999</v>
      </c>
      <c r="AK34" s="17">
        <f t="shared" si="10"/>
        <v>0.23</v>
      </c>
      <c r="AL34" s="32">
        <f t="shared" si="94"/>
        <v>9.8110310113893261E-4</v>
      </c>
      <c r="AM34" s="17">
        <f>1.26*VLOOKUP($B34,SINAPI!B:AE,15,FALSE)</f>
        <v>2137.9301999999998</v>
      </c>
      <c r="AN34" s="17">
        <f t="shared" si="11"/>
        <v>0.19</v>
      </c>
      <c r="AO34" s="32">
        <f t="shared" si="95"/>
        <v>7.5570758094025932E-4</v>
      </c>
      <c r="AP34" s="17">
        <f>1.26*VLOOKUP($B34,SINAPI!B:AE,14,FALSE)</f>
        <v>2338.0434</v>
      </c>
      <c r="AQ34" s="17">
        <f t="shared" si="12"/>
        <v>0.21</v>
      </c>
      <c r="AR34" s="32">
        <f t="shared" si="96"/>
        <v>8.2018434619590696E-4</v>
      </c>
      <c r="AS34" s="17">
        <f>1.26*VLOOKUP($B34,SINAPI!B:AE,17,FALSE)</f>
        <v>2692.0907999999999</v>
      </c>
      <c r="AT34" s="17">
        <f t="shared" si="13"/>
        <v>0.24</v>
      </c>
      <c r="AU34" s="32">
        <f t="shared" si="97"/>
        <v>9.4738088659061294E-4</v>
      </c>
      <c r="AV34" s="17">
        <f>1.26*VLOOKUP($B34,SINAPI!B:AE,18,FALSE)</f>
        <v>3711.4560000000001</v>
      </c>
      <c r="AW34" s="17">
        <f t="shared" si="14"/>
        <v>0.33</v>
      </c>
      <c r="AX34" s="32">
        <f t="shared" si="98"/>
        <v>1.4053915932030153E-3</v>
      </c>
      <c r="AY34" s="17">
        <f>1.26*VLOOKUP($B34,SINAPI!B:AE,21,FALSE)</f>
        <v>1573.5131999999999</v>
      </c>
      <c r="AZ34" s="17">
        <f t="shared" si="15"/>
        <v>0.14000000000000001</v>
      </c>
      <c r="BA34" s="32">
        <f t="shared" si="99"/>
        <v>5.5845865411464348E-4</v>
      </c>
      <c r="BB34" s="17">
        <f>1.26*VLOOKUP($B34,SINAPI!B:AE,19,FALSE)</f>
        <v>2792.9915999999998</v>
      </c>
      <c r="BC34" s="17">
        <f t="shared" si="16"/>
        <v>0.25</v>
      </c>
      <c r="BD34" s="32">
        <f t="shared" si="100"/>
        <v>9.6562379297025866E-4</v>
      </c>
      <c r="BE34" s="17">
        <f>1.26*VLOOKUP($B34,SINAPI!B:AE,20,FALSE)</f>
        <v>2616.8310000000001</v>
      </c>
      <c r="BF34" s="17">
        <f t="shared" si="17"/>
        <v>0.24</v>
      </c>
      <c r="BG34" s="32">
        <f t="shared" si="101"/>
        <v>9.9787950604964437E-4</v>
      </c>
      <c r="BH34" s="17">
        <f>1.26*VLOOKUP($B34,SINAPI!B:AE,22,FALSE)</f>
        <v>1881.3816000000002</v>
      </c>
      <c r="BI34" s="17">
        <f t="shared" si="18"/>
        <v>0.17</v>
      </c>
      <c r="BJ34" s="32">
        <f t="shared" si="102"/>
        <v>6.2300729285007521E-4</v>
      </c>
      <c r="BK34" s="17">
        <f>1.26*VLOOKUP($B34,SINAPI!B:AE,23,FALSE)</f>
        <v>3985.1154000000001</v>
      </c>
      <c r="BL34" s="17">
        <f t="shared" si="19"/>
        <v>0.36</v>
      </c>
      <c r="BM34" s="32">
        <f t="shared" si="103"/>
        <v>1.4550745725718439E-3</v>
      </c>
      <c r="BN34" s="17">
        <f>1.26*VLOOKUP($B34,SINAPI!B:AE,26,FALSE)</f>
        <v>1773.6264000000001</v>
      </c>
      <c r="BO34" s="17">
        <f t="shared" si="20"/>
        <v>0.16</v>
      </c>
      <c r="BP34" s="32">
        <f t="shared" si="104"/>
        <v>6.2740177241000714E-4</v>
      </c>
      <c r="BQ34" s="17">
        <f>1.26*VLOOKUP($B34,SINAPI!B:AE,24,FALSE)</f>
        <v>1282.7556</v>
      </c>
      <c r="BR34" s="17">
        <f t="shared" si="21"/>
        <v>0.12</v>
      </c>
      <c r="BS34" s="32">
        <f t="shared" si="105"/>
        <v>4.8728985624949239E-4</v>
      </c>
      <c r="BT34" s="17">
        <f>1.26*VLOOKUP($B34,SINAPI!B:AE,25,FALSE)</f>
        <v>778.20119999999997</v>
      </c>
      <c r="BU34" s="17">
        <f t="shared" si="22"/>
        <v>7.0000000000000007E-2</v>
      </c>
      <c r="BV34" s="32">
        <f t="shared" si="106"/>
        <v>2.8422933246711058E-4</v>
      </c>
      <c r="BW34" s="17">
        <f>1.26*VLOOKUP($B34,SINAPI!B:AE,27,FALSE)</f>
        <v>1717.1909999999998</v>
      </c>
      <c r="BX34" s="17">
        <f t="shared" si="23"/>
        <v>0.15</v>
      </c>
      <c r="BY34" s="32">
        <f t="shared" si="107"/>
        <v>5.9333096000949322E-4</v>
      </c>
      <c r="BZ34" s="17">
        <f>1.26*VLOOKUP($B34,SINAPI!B:AE,29,FALSE)</f>
        <v>2286.7361999999998</v>
      </c>
      <c r="CA34" s="17">
        <f t="shared" si="24"/>
        <v>0.21</v>
      </c>
      <c r="CB34" s="32">
        <f t="shared" si="108"/>
        <v>8.0244554833779156E-4</v>
      </c>
      <c r="CC34" s="17">
        <f>1.26*VLOOKUP($B34,SINAPI!B:AE,28,FALSE)</f>
        <v>3078.6210000000001</v>
      </c>
      <c r="CD34" s="17">
        <f t="shared" si="25"/>
        <v>0.28000000000000003</v>
      </c>
      <c r="CE34" s="32">
        <f t="shared" si="109"/>
        <v>1.1490479317137231E-3</v>
      </c>
      <c r="CF34" s="17">
        <f>1.26*VLOOKUP($B34,SINAPI!B:AE,30,FALSE)</f>
        <v>2779.3080000000004</v>
      </c>
      <c r="CG34" s="17">
        <f t="shared" si="26"/>
        <v>0.25</v>
      </c>
      <c r="CH34" s="32">
        <f t="shared" si="110"/>
        <v>1.0582010582010583E-3</v>
      </c>
    </row>
    <row r="35" spans="1:86">
      <c r="B35" s="11" t="s">
        <v>22084</v>
      </c>
      <c r="C35" s="10" t="str">
        <f>VLOOKUP($B35,SINAPI!B:AE,2,FALSE)</f>
        <v>PREGO DE ACO POLIDO COM CABECA 18 X 27 (2 1/2 X 10)</v>
      </c>
      <c r="D35" s="52" t="str">
        <f>VLOOKUP($B35,SINAPI!B:AE,3,FALSE)</f>
        <v>KG</v>
      </c>
      <c r="E35" s="26">
        <f>0.012*$E$31</f>
        <v>3.5999999999999997E-4</v>
      </c>
      <c r="F35" s="17">
        <f>1.26*VLOOKUP($B35,SINAPI!B:AE,4,FALSE)</f>
        <v>29.358000000000001</v>
      </c>
      <c r="G35" s="17">
        <f t="shared" si="83"/>
        <v>0.01</v>
      </c>
      <c r="H35" s="32">
        <f t="shared" si="84"/>
        <v>3.6508342156182683E-5</v>
      </c>
      <c r="I35" s="17">
        <f>1.26*VLOOKUP($B35,SINAPI!B:AE,5,FALSE)</f>
        <v>31.5</v>
      </c>
      <c r="J35" s="17">
        <f t="shared" si="1"/>
        <v>0.01</v>
      </c>
      <c r="K35" s="32">
        <f t="shared" si="85"/>
        <v>4.3519888589085208E-5</v>
      </c>
      <c r="L35" s="17">
        <f>1.26*VLOOKUP($B35,SINAPI!B:AE,7,FALSE)</f>
        <v>21.798000000000002</v>
      </c>
      <c r="M35" s="17">
        <f t="shared" si="2"/>
        <v>0.01</v>
      </c>
      <c r="N35" s="32">
        <f t="shared" si="86"/>
        <v>4.2877969299373977E-5</v>
      </c>
      <c r="O35" s="17">
        <f>1.26*VLOOKUP($B35,SINAPI!B:AE,6,FALSE)</f>
        <v>25.2</v>
      </c>
      <c r="P35" s="17">
        <f t="shared" si="3"/>
        <v>0.01</v>
      </c>
      <c r="Q35" s="32">
        <f t="shared" si="87"/>
        <v>3.8470416249903831E-5</v>
      </c>
      <c r="R35" s="17">
        <f>1.26*VLOOKUP($B35,SINAPI!B:AE,8,FALSE)</f>
        <v>27.72</v>
      </c>
      <c r="S35" s="17">
        <f t="shared" si="4"/>
        <v>0.01</v>
      </c>
      <c r="T35" s="32">
        <f t="shared" si="88"/>
        <v>3.6706676944536211E-5</v>
      </c>
      <c r="U35" s="17">
        <f>1.26*VLOOKUP($B35,SINAPI!B:AE,9,FALSE)</f>
        <v>24.821999999999999</v>
      </c>
      <c r="V35" s="17">
        <f t="shared" si="5"/>
        <v>0.01</v>
      </c>
      <c r="W35" s="32">
        <f t="shared" si="89"/>
        <v>4.0980247520695018E-5</v>
      </c>
      <c r="X35" s="17">
        <f>1.26*VLOOKUP($B35,SINAPI!B:AE,10,FALSE)</f>
        <v>30.113999999999997</v>
      </c>
      <c r="Y35" s="17">
        <f t="shared" si="6"/>
        <v>0.01</v>
      </c>
      <c r="Z35" s="32">
        <f t="shared" si="90"/>
        <v>3.9599255533995959E-5</v>
      </c>
      <c r="AA35" s="17">
        <f>1.26*VLOOKUP($B35,SINAPI!B:AE,11,FALSE)</f>
        <v>34.196400000000004</v>
      </c>
      <c r="AB35" s="17">
        <f t="shared" si="7"/>
        <v>0.01</v>
      </c>
      <c r="AC35" s="32">
        <f t="shared" si="91"/>
        <v>3.9091513232477231E-5</v>
      </c>
      <c r="AD35" s="17">
        <f>1.26*VLOOKUP($B35,SINAPI!B:AE,12,FALSE)</f>
        <v>25.073999999999998</v>
      </c>
      <c r="AE35" s="17">
        <f t="shared" si="8"/>
        <v>0.01</v>
      </c>
      <c r="AF35" s="32">
        <f t="shared" si="92"/>
        <v>3.9625931209383422E-5</v>
      </c>
      <c r="AG35" s="17">
        <f>1.26*VLOOKUP($B35,SINAPI!B:AE,13,FALSE)</f>
        <v>27.846000000000004</v>
      </c>
      <c r="AH35" s="17">
        <f t="shared" si="9"/>
        <v>0.01</v>
      </c>
      <c r="AI35" s="32">
        <f t="shared" si="93"/>
        <v>4.2513391718391296E-5</v>
      </c>
      <c r="AJ35" s="17">
        <f>1.26*VLOOKUP($B35,SINAPI!B:AE,16,FALSE)</f>
        <v>30.240000000000002</v>
      </c>
      <c r="AK35" s="17">
        <f t="shared" si="10"/>
        <v>0.01</v>
      </c>
      <c r="AL35" s="32">
        <f t="shared" si="94"/>
        <v>4.265665657125794E-5</v>
      </c>
      <c r="AM35" s="17">
        <f>1.26*VLOOKUP($B35,SINAPI!B:AE,15,FALSE)</f>
        <v>31.5</v>
      </c>
      <c r="AN35" s="17">
        <f t="shared" si="11"/>
        <v>0.01</v>
      </c>
      <c r="AO35" s="32">
        <f t="shared" si="95"/>
        <v>3.9774083207382068E-5</v>
      </c>
      <c r="AP35" s="17">
        <f>1.26*VLOOKUP($B35,SINAPI!B:AE,14,FALSE)</f>
        <v>24.733799999999999</v>
      </c>
      <c r="AQ35" s="17">
        <f t="shared" si="12"/>
        <v>0.01</v>
      </c>
      <c r="AR35" s="32">
        <f t="shared" si="96"/>
        <v>3.9056397437900333E-5</v>
      </c>
      <c r="AS35" s="17">
        <f>1.26*VLOOKUP($B35,SINAPI!B:AE,17,FALSE)</f>
        <v>25.779600000000002</v>
      </c>
      <c r="AT35" s="17">
        <f t="shared" si="13"/>
        <v>0.01</v>
      </c>
      <c r="AU35" s="32">
        <f t="shared" si="97"/>
        <v>3.9474203607942208E-5</v>
      </c>
      <c r="AV35" s="17">
        <f>1.26*VLOOKUP($B35,SINAPI!B:AE,18,FALSE)</f>
        <v>29.988</v>
      </c>
      <c r="AW35" s="17">
        <f t="shared" si="14"/>
        <v>0.01</v>
      </c>
      <c r="AX35" s="32">
        <f t="shared" si="98"/>
        <v>4.2587624036455008E-5</v>
      </c>
      <c r="AY35" s="17">
        <f>1.26*VLOOKUP($B35,SINAPI!B:AE,21,FALSE)</f>
        <v>24.721200000000003</v>
      </c>
      <c r="AZ35" s="17">
        <f t="shared" si="15"/>
        <v>0.01</v>
      </c>
      <c r="BA35" s="32">
        <f t="shared" si="99"/>
        <v>3.9889903865331678E-5</v>
      </c>
      <c r="BB35" s="17">
        <f>1.26*VLOOKUP($B35,SINAPI!B:AE,19,FALSE)</f>
        <v>31.184999999999999</v>
      </c>
      <c r="BC35" s="17">
        <f t="shared" si="16"/>
        <v>0.01</v>
      </c>
      <c r="BD35" s="32">
        <f t="shared" si="100"/>
        <v>3.862495171881035E-5</v>
      </c>
      <c r="BE35" s="17">
        <f>1.26*VLOOKUP($B35,SINAPI!B:AE,20,FALSE)</f>
        <v>27.165599999999998</v>
      </c>
      <c r="BF35" s="17">
        <f t="shared" si="17"/>
        <v>0.01</v>
      </c>
      <c r="BG35" s="32">
        <f t="shared" si="101"/>
        <v>4.1578312752068513E-5</v>
      </c>
      <c r="BH35" s="17">
        <f>1.26*VLOOKUP($B35,SINAPI!B:AE,22,FALSE)</f>
        <v>19.794600000000003</v>
      </c>
      <c r="BI35" s="17">
        <f t="shared" si="18"/>
        <v>0.01</v>
      </c>
      <c r="BJ35" s="32">
        <f t="shared" si="102"/>
        <v>3.6647487814710301E-5</v>
      </c>
      <c r="BK35" s="17">
        <f>1.26*VLOOKUP($B35,SINAPI!B:AE,23,FALSE)</f>
        <v>26.901000000000003</v>
      </c>
      <c r="BL35" s="17">
        <f t="shared" si="19"/>
        <v>0.01</v>
      </c>
      <c r="BM35" s="32">
        <f t="shared" si="103"/>
        <v>4.0418738126995667E-5</v>
      </c>
      <c r="BN35" s="17">
        <f>1.26*VLOOKUP($B35,SINAPI!B:AE,26,FALSE)</f>
        <v>25.678799999999999</v>
      </c>
      <c r="BO35" s="17">
        <f t="shared" si="20"/>
        <v>0.01</v>
      </c>
      <c r="BP35" s="32">
        <f t="shared" si="104"/>
        <v>3.9212610775625446E-5</v>
      </c>
      <c r="BQ35" s="17">
        <f>1.26*VLOOKUP($B35,SINAPI!B:AE,24,FALSE)</f>
        <v>19.996199999999998</v>
      </c>
      <c r="BR35" s="17">
        <f t="shared" si="21"/>
        <v>0.01</v>
      </c>
      <c r="BS35" s="32">
        <f t="shared" si="105"/>
        <v>4.0607488020791034E-5</v>
      </c>
      <c r="BT35" s="17">
        <f>1.26*VLOOKUP($B35,SINAPI!B:AE,25,FALSE)</f>
        <v>25.2</v>
      </c>
      <c r="BU35" s="17">
        <f t="shared" si="22"/>
        <v>0.01</v>
      </c>
      <c r="BV35" s="32">
        <f t="shared" si="106"/>
        <v>4.0604190352444371E-5</v>
      </c>
      <c r="BW35" s="17">
        <f>1.26*VLOOKUP($B35,SINAPI!B:AE,27,FALSE)</f>
        <v>26.901000000000003</v>
      </c>
      <c r="BX35" s="17">
        <f t="shared" si="23"/>
        <v>0.01</v>
      </c>
      <c r="BY35" s="32">
        <f t="shared" si="107"/>
        <v>3.9555397333966222E-5</v>
      </c>
      <c r="BZ35" s="17">
        <f>1.26*VLOOKUP($B35,SINAPI!B:AE,29,FALSE)</f>
        <v>22.05</v>
      </c>
      <c r="CA35" s="17">
        <f t="shared" si="24"/>
        <v>0.01</v>
      </c>
      <c r="CB35" s="32">
        <f t="shared" si="108"/>
        <v>3.8211692777990076E-5</v>
      </c>
      <c r="CC35" s="17">
        <f>1.26*VLOOKUP($B35,SINAPI!B:AE,28,FALSE)</f>
        <v>26.648999999999997</v>
      </c>
      <c r="CD35" s="17">
        <f t="shared" si="25"/>
        <v>0.01</v>
      </c>
      <c r="CE35" s="32">
        <f t="shared" si="109"/>
        <v>4.1037426132632965E-5</v>
      </c>
      <c r="CF35" s="17">
        <f>1.26*VLOOKUP($B35,SINAPI!B:AE,30,FALSE)</f>
        <v>27.72</v>
      </c>
      <c r="CG35" s="17">
        <f t="shared" si="26"/>
        <v>0.01</v>
      </c>
      <c r="CH35" s="32">
        <f t="shared" si="110"/>
        <v>4.2328042328042328E-5</v>
      </c>
    </row>
    <row r="36" spans="1:86">
      <c r="B36" s="11"/>
      <c r="C36" s="30"/>
      <c r="D36" s="55"/>
      <c r="F36" s="17"/>
      <c r="G36" s="30"/>
      <c r="H36" s="30"/>
      <c r="I36" s="17"/>
      <c r="J36" s="17"/>
      <c r="K36" s="32"/>
      <c r="L36" s="17"/>
      <c r="M36" s="17"/>
      <c r="N36" s="32"/>
      <c r="O36" s="17"/>
      <c r="P36" s="17"/>
      <c r="Q36" s="32"/>
      <c r="R36" s="17"/>
      <c r="S36" s="17"/>
      <c r="T36" s="32"/>
      <c r="U36" s="17"/>
      <c r="V36" s="17"/>
      <c r="W36" s="32"/>
      <c r="X36" s="17"/>
      <c r="Y36" s="17"/>
      <c r="Z36" s="32"/>
      <c r="AA36" s="17"/>
      <c r="AB36" s="17"/>
      <c r="AC36" s="32"/>
      <c r="AD36" s="17"/>
      <c r="AE36" s="17"/>
      <c r="AF36" s="32"/>
      <c r="AG36" s="17"/>
      <c r="AH36" s="17"/>
      <c r="AI36" s="32"/>
      <c r="AJ36" s="17"/>
      <c r="AK36" s="17"/>
      <c r="AL36" s="32"/>
      <c r="AM36" s="17"/>
      <c r="AN36" s="17"/>
      <c r="AO36" s="32"/>
      <c r="AP36" s="17"/>
      <c r="AQ36" s="17"/>
      <c r="AR36" s="32"/>
      <c r="AS36" s="17"/>
      <c r="AT36" s="17"/>
      <c r="AU36" s="32"/>
      <c r="AV36" s="17"/>
      <c r="AW36" s="17"/>
      <c r="AX36" s="32"/>
      <c r="AY36" s="17"/>
      <c r="AZ36" s="17"/>
      <c r="BA36" s="32"/>
      <c r="BB36" s="17"/>
      <c r="BC36" s="17"/>
      <c r="BD36" s="32"/>
      <c r="BE36" s="17"/>
      <c r="BF36" s="17"/>
      <c r="BG36" s="32"/>
      <c r="BH36" s="17"/>
      <c r="BI36" s="17"/>
      <c r="BJ36" s="32"/>
      <c r="BK36" s="17"/>
      <c r="BL36" s="17"/>
      <c r="BM36" s="32"/>
      <c r="BN36" s="17"/>
      <c r="BO36" s="17"/>
      <c r="BP36" s="32"/>
      <c r="BQ36" s="17"/>
      <c r="BR36" s="17"/>
      <c r="BS36" s="32"/>
      <c r="BT36" s="17"/>
      <c r="BU36" s="17"/>
      <c r="BV36" s="32"/>
      <c r="BW36" s="17"/>
      <c r="BX36" s="17"/>
      <c r="BY36" s="32"/>
      <c r="BZ36" s="17"/>
      <c r="CA36" s="17"/>
      <c r="CB36" s="32"/>
      <c r="CC36" s="17"/>
      <c r="CD36" s="17"/>
      <c r="CE36" s="32"/>
      <c r="CF36" s="17"/>
      <c r="CG36" s="17"/>
      <c r="CH36" s="32"/>
    </row>
    <row r="37" spans="1:86">
      <c r="A37" s="49" t="s">
        <v>24883</v>
      </c>
      <c r="B37" s="30"/>
      <c r="C37" s="9" t="s">
        <v>24884</v>
      </c>
      <c r="D37" s="55"/>
      <c r="F37" s="17"/>
      <c r="G37" s="30"/>
      <c r="H37" s="30"/>
      <c r="I37" s="17"/>
      <c r="J37" s="17"/>
      <c r="K37" s="32"/>
      <c r="L37" s="17"/>
      <c r="M37" s="17"/>
      <c r="N37" s="32"/>
      <c r="O37" s="17"/>
      <c r="P37" s="17"/>
      <c r="Q37" s="32"/>
      <c r="R37" s="17"/>
      <c r="S37" s="17"/>
      <c r="T37" s="32"/>
      <c r="U37" s="17"/>
      <c r="V37" s="17"/>
      <c r="W37" s="32"/>
      <c r="X37" s="17"/>
      <c r="Y37" s="17"/>
      <c r="Z37" s="32"/>
      <c r="AA37" s="17"/>
      <c r="AB37" s="17"/>
      <c r="AC37" s="32"/>
      <c r="AD37" s="17"/>
      <c r="AE37" s="17"/>
      <c r="AF37" s="32"/>
      <c r="AG37" s="17"/>
      <c r="AH37" s="17"/>
      <c r="AI37" s="32"/>
      <c r="AJ37" s="17"/>
      <c r="AK37" s="17"/>
      <c r="AL37" s="32"/>
      <c r="AM37" s="17"/>
      <c r="AN37" s="17"/>
      <c r="AO37" s="32"/>
      <c r="AP37" s="17"/>
      <c r="AQ37" s="17"/>
      <c r="AR37" s="32"/>
      <c r="AS37" s="17"/>
      <c r="AT37" s="17"/>
      <c r="AU37" s="32"/>
      <c r="AV37" s="17"/>
      <c r="AW37" s="17"/>
      <c r="AX37" s="32"/>
      <c r="AY37" s="17"/>
      <c r="AZ37" s="17"/>
      <c r="BA37" s="32"/>
      <c r="BB37" s="17"/>
      <c r="BC37" s="17"/>
      <c r="BD37" s="32"/>
      <c r="BE37" s="17"/>
      <c r="BF37" s="17"/>
      <c r="BG37" s="32"/>
      <c r="BH37" s="17"/>
      <c r="BI37" s="17"/>
      <c r="BJ37" s="32"/>
      <c r="BK37" s="17"/>
      <c r="BL37" s="17"/>
      <c r="BM37" s="32"/>
      <c r="BN37" s="17"/>
      <c r="BO37" s="17"/>
      <c r="BP37" s="32"/>
      <c r="BQ37" s="17"/>
      <c r="BR37" s="17"/>
      <c r="BS37" s="32"/>
      <c r="BT37" s="17"/>
      <c r="BU37" s="17"/>
      <c r="BV37" s="32"/>
      <c r="BW37" s="17"/>
      <c r="BX37" s="17"/>
      <c r="BY37" s="32"/>
      <c r="BZ37" s="17"/>
      <c r="CA37" s="17"/>
      <c r="CB37" s="32"/>
      <c r="CC37" s="17"/>
      <c r="CD37" s="17"/>
      <c r="CE37" s="32"/>
      <c r="CF37" s="17"/>
      <c r="CG37" s="17"/>
      <c r="CH37" s="32"/>
    </row>
    <row r="38" spans="1:86">
      <c r="A38" s="49" t="s">
        <v>24885</v>
      </c>
      <c r="B38" s="30"/>
      <c r="C38" s="9" t="s">
        <v>24886</v>
      </c>
      <c r="D38" s="55"/>
      <c r="F38" s="17"/>
      <c r="G38" s="30"/>
      <c r="H38" s="30"/>
      <c r="I38" s="17"/>
      <c r="J38" s="17"/>
      <c r="K38" s="32"/>
      <c r="L38" s="17"/>
      <c r="M38" s="17"/>
      <c r="N38" s="32"/>
      <c r="O38" s="17"/>
      <c r="P38" s="17"/>
      <c r="Q38" s="32"/>
      <c r="R38" s="17"/>
      <c r="S38" s="17"/>
      <c r="T38" s="32"/>
      <c r="U38" s="17"/>
      <c r="V38" s="17"/>
      <c r="W38" s="32"/>
      <c r="X38" s="17"/>
      <c r="Y38" s="17"/>
      <c r="Z38" s="32"/>
      <c r="AA38" s="17"/>
      <c r="AB38" s="17"/>
      <c r="AC38" s="32"/>
      <c r="AD38" s="17"/>
      <c r="AE38" s="17"/>
      <c r="AF38" s="32"/>
      <c r="AG38" s="17"/>
      <c r="AH38" s="17"/>
      <c r="AI38" s="32"/>
      <c r="AJ38" s="17"/>
      <c r="AK38" s="17"/>
      <c r="AL38" s="32"/>
      <c r="AM38" s="17"/>
      <c r="AN38" s="17"/>
      <c r="AO38" s="32"/>
      <c r="AP38" s="17"/>
      <c r="AQ38" s="17"/>
      <c r="AR38" s="32"/>
      <c r="AS38" s="17"/>
      <c r="AT38" s="17"/>
      <c r="AU38" s="32"/>
      <c r="AV38" s="17"/>
      <c r="AW38" s="17"/>
      <c r="AX38" s="32"/>
      <c r="AY38" s="17"/>
      <c r="AZ38" s="17"/>
      <c r="BA38" s="32"/>
      <c r="BB38" s="17"/>
      <c r="BC38" s="17"/>
      <c r="BD38" s="32"/>
      <c r="BE38" s="17"/>
      <c r="BF38" s="17"/>
      <c r="BG38" s="32"/>
      <c r="BH38" s="17"/>
      <c r="BI38" s="17"/>
      <c r="BJ38" s="32"/>
      <c r="BK38" s="17"/>
      <c r="BL38" s="17"/>
      <c r="BM38" s="32"/>
      <c r="BN38" s="17"/>
      <c r="BO38" s="17"/>
      <c r="BP38" s="32"/>
      <c r="BQ38" s="17"/>
      <c r="BR38" s="17"/>
      <c r="BS38" s="32"/>
      <c r="BT38" s="17"/>
      <c r="BU38" s="17"/>
      <c r="BV38" s="32"/>
      <c r="BW38" s="17"/>
      <c r="BX38" s="17"/>
      <c r="BY38" s="32"/>
      <c r="BZ38" s="17"/>
      <c r="CA38" s="17"/>
      <c r="CB38" s="32"/>
      <c r="CC38" s="17"/>
      <c r="CD38" s="17"/>
      <c r="CE38" s="32"/>
      <c r="CF38" s="17"/>
      <c r="CG38" s="17"/>
      <c r="CH38" s="32"/>
    </row>
    <row r="39" spans="1:86" ht="57.6">
      <c r="B39" s="11" t="s">
        <v>6011</v>
      </c>
      <c r="C39" s="10" t="str">
        <f>VLOOKUP($B39,SINAPI!B:AE,2,FALSE)</f>
        <v>ESCAVAÇÃO MECANIZADA DE VALA COM PROF. ATÉ 1,5 M (MÉDIA MONTANTE E JUSANTE/UMA COMPOSIÇÃO POR TRECHO), ESCAVADEIRA (0,8 M3), LARG. DE 1,5 M A 2,5 M, EM SOLO DE 1A CATEGORIA, EM LOCAIS COM ALTO NÍVEL DE INTERFERÊNCIA. AF_02/2021</v>
      </c>
      <c r="D39" s="52" t="str">
        <f>VLOOKUP($B39,SINAPI!B:AE,3,FALSE)</f>
        <v>M3</v>
      </c>
      <c r="E39" s="57">
        <v>0.2</v>
      </c>
      <c r="F39" s="17">
        <f>1.26*VLOOKUP($B39,SINAPI!B:AE,4,FALSE)</f>
        <v>12.6126</v>
      </c>
      <c r="G39" s="17">
        <f t="shared" ref="G39:G44" si="111">ROUND(+$E39*F39,2)</f>
        <v>2.52</v>
      </c>
      <c r="H39" s="32">
        <f t="shared" ref="H39:H44" si="112">G39/G$86</f>
        <v>9.2001022233580369E-3</v>
      </c>
      <c r="I39" s="17">
        <f>1.26*VLOOKUP($B39,SINAPI!B:AE,5,FALSE)</f>
        <v>11.1258</v>
      </c>
      <c r="J39" s="17">
        <f t="shared" si="1"/>
        <v>2.23</v>
      </c>
      <c r="K39" s="32">
        <f t="shared" ref="K39:K44" si="113">J39/J$86</f>
        <v>9.7049351553660009E-3</v>
      </c>
      <c r="L39" s="17">
        <f>1.26*VLOOKUP($B39,SINAPI!B:AE,7,FALSE)</f>
        <v>11.062799999999999</v>
      </c>
      <c r="M39" s="17">
        <f t="shared" si="2"/>
        <v>2.21</v>
      </c>
      <c r="N39" s="32">
        <f t="shared" ref="N39:N44" si="114">M39/M$86</f>
        <v>9.4760312151616483E-3</v>
      </c>
      <c r="O39" s="17">
        <f>1.26*VLOOKUP($B39,SINAPI!B:AE,6,FALSE)</f>
        <v>12.562200000000001</v>
      </c>
      <c r="P39" s="17">
        <f t="shared" si="3"/>
        <v>2.5099999999999998</v>
      </c>
      <c r="Q39" s="32">
        <f t="shared" ref="Q39:Q44" si="115">P39/P$86</f>
        <v>9.6560744787258616E-3</v>
      </c>
      <c r="R39" s="17">
        <f>1.26*VLOOKUP($B39,SINAPI!B:AE,8,FALSE)</f>
        <v>13.8978</v>
      </c>
      <c r="S39" s="17">
        <f t="shared" si="4"/>
        <v>2.78</v>
      </c>
      <c r="T39" s="32">
        <f t="shared" ref="T39:T44" si="116">S39/S$86</f>
        <v>1.0204456190581065E-2</v>
      </c>
      <c r="U39" s="17">
        <f>1.26*VLOOKUP($B39,SINAPI!B:AE,9,FALSE)</f>
        <v>11.755800000000001</v>
      </c>
      <c r="V39" s="17">
        <f t="shared" si="5"/>
        <v>2.35</v>
      </c>
      <c r="W39" s="32">
        <f t="shared" ref="W39:W44" si="117">V39/V$86</f>
        <v>9.6303581673633301E-3</v>
      </c>
      <c r="X39" s="17">
        <f>1.26*VLOOKUP($B39,SINAPI!B:AE,10,FALSE)</f>
        <v>11.7432</v>
      </c>
      <c r="Y39" s="17">
        <f t="shared" si="6"/>
        <v>2.35</v>
      </c>
      <c r="Z39" s="32">
        <f t="shared" ref="Z39:Z44" si="118">Y39/Y$86</f>
        <v>9.3058250504890506E-3</v>
      </c>
      <c r="AA39" s="17">
        <f>1.26*VLOOKUP($B39,SINAPI!B:AE,11,FALSE)</f>
        <v>13.23</v>
      </c>
      <c r="AB39" s="17">
        <f t="shared" si="7"/>
        <v>2.65</v>
      </c>
      <c r="AC39" s="32">
        <f t="shared" ref="AC39:AC44" si="119">AB39/AB$86</f>
        <v>1.0359251006606465E-2</v>
      </c>
      <c r="AD39" s="17">
        <f>1.26*VLOOKUP($B39,SINAPI!B:AE,12,FALSE)</f>
        <v>12.348000000000001</v>
      </c>
      <c r="AE39" s="17">
        <f t="shared" si="8"/>
        <v>2.4700000000000002</v>
      </c>
      <c r="AF39" s="32">
        <f t="shared" ref="AF39:AF44" si="120">AE39/AE$86</f>
        <v>9.7876050087177067E-3</v>
      </c>
      <c r="AG39" s="17">
        <f>1.26*VLOOKUP($B39,SINAPI!B:AE,13,FALSE)</f>
        <v>11.352600000000001</v>
      </c>
      <c r="AH39" s="17">
        <f t="shared" si="9"/>
        <v>2.27</v>
      </c>
      <c r="AI39" s="32">
        <f t="shared" ref="AI39:AI44" si="121">AH39/AH$86</f>
        <v>9.650539920074825E-3</v>
      </c>
      <c r="AJ39" s="17">
        <f>1.26*VLOOKUP($B39,SINAPI!B:AE,16,FALSE)</f>
        <v>11.34</v>
      </c>
      <c r="AK39" s="17">
        <f t="shared" si="10"/>
        <v>2.27</v>
      </c>
      <c r="AL39" s="32">
        <f t="shared" ref="AL39:AL44" si="122">AK39/AK$86</f>
        <v>9.6830610416755517E-3</v>
      </c>
      <c r="AM39" s="17">
        <f>1.26*VLOOKUP($B39,SINAPI!B:AE,15,FALSE)</f>
        <v>12.474</v>
      </c>
      <c r="AN39" s="17">
        <f t="shared" si="11"/>
        <v>2.4900000000000002</v>
      </c>
      <c r="AO39" s="32">
        <f t="shared" ref="AO39:AO44" si="123">AN39/AN$86</f>
        <v>9.9037467186381348E-3</v>
      </c>
      <c r="AP39" s="17">
        <f>1.26*VLOOKUP($B39,SINAPI!B:AE,14,FALSE)</f>
        <v>11.7936</v>
      </c>
      <c r="AQ39" s="17">
        <f t="shared" si="12"/>
        <v>2.36</v>
      </c>
      <c r="AR39" s="32">
        <f t="shared" ref="AR39:AR44" si="124">AQ39/AQ$86</f>
        <v>9.2173097953444777E-3</v>
      </c>
      <c r="AS39" s="17">
        <f>1.26*VLOOKUP($B39,SINAPI!B:AE,17,FALSE)</f>
        <v>13.721400000000001</v>
      </c>
      <c r="AT39" s="17">
        <f t="shared" si="13"/>
        <v>2.74</v>
      </c>
      <c r="AU39" s="32">
        <f t="shared" ref="AU39:AU44" si="125">AT39/AT$86</f>
        <v>1.0815931788576165E-2</v>
      </c>
      <c r="AV39" s="17">
        <f>1.26*VLOOKUP($B39,SINAPI!B:AE,18,FALSE)</f>
        <v>11.403</v>
      </c>
      <c r="AW39" s="17">
        <f t="shared" si="14"/>
        <v>2.2799999999999998</v>
      </c>
      <c r="AX39" s="32">
        <f t="shared" ref="AX39:AX44" si="126">AW39/AW$86</f>
        <v>9.7099782803117402E-3</v>
      </c>
      <c r="AY39" s="17">
        <f>1.26*VLOOKUP($B39,SINAPI!B:AE,21,FALSE)</f>
        <v>12.587400000000001</v>
      </c>
      <c r="AZ39" s="17">
        <f t="shared" si="15"/>
        <v>2.52</v>
      </c>
      <c r="BA39" s="32">
        <f t="shared" ref="BA39:BA44" si="127">AZ39/AZ$86</f>
        <v>1.0052255774063582E-2</v>
      </c>
      <c r="BB39" s="17">
        <f>1.26*VLOOKUP($B39,SINAPI!B:AE,19,FALSE)</f>
        <v>12.839399999999999</v>
      </c>
      <c r="BC39" s="17">
        <f t="shared" si="16"/>
        <v>2.57</v>
      </c>
      <c r="BD39" s="32">
        <f t="shared" ref="BD39:BD44" si="128">BC39/BC$86</f>
        <v>9.9266125917342584E-3</v>
      </c>
      <c r="BE39" s="17">
        <f>1.26*VLOOKUP($B39,SINAPI!B:AE,20,FALSE)</f>
        <v>11.6928</v>
      </c>
      <c r="BF39" s="17">
        <f t="shared" si="17"/>
        <v>2.34</v>
      </c>
      <c r="BG39" s="32">
        <f t="shared" ref="BG39:BG44" si="129">BF39/BF$86</f>
        <v>9.7293251839840316E-3</v>
      </c>
      <c r="BH39" s="17">
        <f>1.26*VLOOKUP($B39,SINAPI!B:AE,22,FALSE)</f>
        <v>12.978000000000002</v>
      </c>
      <c r="BI39" s="17">
        <f t="shared" si="18"/>
        <v>2.6</v>
      </c>
      <c r="BJ39" s="32">
        <f t="shared" ref="BJ39:BJ44" si="130">BI39/BI$86</f>
        <v>9.5283468318246786E-3</v>
      </c>
      <c r="BK39" s="17">
        <f>1.26*VLOOKUP($B39,SINAPI!B:AE,23,FALSE)</f>
        <v>12.2346</v>
      </c>
      <c r="BL39" s="17">
        <f t="shared" si="19"/>
        <v>2.4500000000000002</v>
      </c>
      <c r="BM39" s="32">
        <f t="shared" ref="BM39:BM44" si="131">BL39/BL$86</f>
        <v>9.9025908411139382E-3</v>
      </c>
      <c r="BN39" s="17">
        <f>1.26*VLOOKUP($B39,SINAPI!B:AE,26,FALSE)</f>
        <v>12.978000000000002</v>
      </c>
      <c r="BO39" s="17">
        <f t="shared" si="20"/>
        <v>2.6</v>
      </c>
      <c r="BP39" s="32">
        <f t="shared" ref="BP39:BP44" si="132">BO39/BO$86</f>
        <v>1.0195278801662615E-2</v>
      </c>
      <c r="BQ39" s="17">
        <f>1.26*VLOOKUP($B39,SINAPI!B:AE,24,FALSE)</f>
        <v>11.9574</v>
      </c>
      <c r="BR39" s="17">
        <f t="shared" si="21"/>
        <v>2.39</v>
      </c>
      <c r="BS39" s="32">
        <f t="shared" ref="BS39:BS44" si="133">BR39/BR$86</f>
        <v>9.7051896369690586E-3</v>
      </c>
      <c r="BT39" s="17">
        <f>1.26*VLOOKUP($B39,SINAPI!B:AE,25,FALSE)</f>
        <v>11.9574</v>
      </c>
      <c r="BU39" s="17">
        <f t="shared" si="22"/>
        <v>2.39</v>
      </c>
      <c r="BV39" s="32">
        <f t="shared" ref="BV39:BV44" si="134">BU39/BU$86</f>
        <v>9.7044014942342036E-3</v>
      </c>
      <c r="BW39" s="17">
        <f>1.26*VLOOKUP($B39,SINAPI!B:AE,27,FALSE)</f>
        <v>12.272400000000001</v>
      </c>
      <c r="BX39" s="17">
        <f t="shared" si="23"/>
        <v>2.4500000000000002</v>
      </c>
      <c r="BY39" s="32">
        <f t="shared" ref="BY39:BY44" si="135">BX39/BX$86</f>
        <v>9.6910723468217243E-3</v>
      </c>
      <c r="BZ39" s="17">
        <f>1.26*VLOOKUP($B39,SINAPI!B:AE,29,FALSE)</f>
        <v>12.776400000000001</v>
      </c>
      <c r="CA39" s="17">
        <f t="shared" si="24"/>
        <v>2.56</v>
      </c>
      <c r="CB39" s="32">
        <f t="shared" ref="CB39:CB44" si="136">CA39/CA$86</f>
        <v>9.7821933511654593E-3</v>
      </c>
      <c r="CC39" s="17">
        <f>1.26*VLOOKUP($B39,SINAPI!B:AE,28,FALSE)</f>
        <v>11.755800000000001</v>
      </c>
      <c r="CD39" s="17">
        <f t="shared" si="25"/>
        <v>2.35</v>
      </c>
      <c r="CE39" s="32">
        <f t="shared" ref="CE39:CE44" si="137">CD39/CD$86</f>
        <v>9.643795141168747E-3</v>
      </c>
      <c r="CF39" s="17">
        <f>1.26*VLOOKUP($B39,SINAPI!B:AE,30,FALSE)</f>
        <v>11.214</v>
      </c>
      <c r="CG39" s="17">
        <f t="shared" si="26"/>
        <v>2.2400000000000002</v>
      </c>
      <c r="CH39" s="32">
        <f t="shared" ref="CH39:CH44" si="138">CG39/CG$86</f>
        <v>9.4814814814814831E-3</v>
      </c>
    </row>
    <row r="40" spans="1:86" ht="57.6">
      <c r="B40" s="11" t="s">
        <v>6119</v>
      </c>
      <c r="C40" s="10" t="str">
        <f>VLOOKUP($B40,SINAPI!B:AE,2,FALSE)</f>
        <v>ESCAVAÇÃO MECANIZADA DE VALA COM PROF. MAIOR QUE 3,0 M ATÉ 4,5 M(MÉDIA MONTANTE E JUSANTE/UMA COMPOSIÇÃO POR TRECHO), ESCAVADEIRA (0,8 M3), LARG. MENOR QUE 1,5 M, EM SOLO DE 1A CATEGORIA, EM LOCAIS COM ALTO NÍVEL DE INTERFERÊNCIA. AF_02/2021</v>
      </c>
      <c r="D40" s="52" t="str">
        <f>VLOOKUP($B40,SINAPI!B:AE,3,FALSE)</f>
        <v>M3</v>
      </c>
      <c r="E40" s="57">
        <v>0</v>
      </c>
      <c r="F40" s="17">
        <f>1.26*VLOOKUP($B40,SINAPI!B:AE,4,FALSE)</f>
        <v>11.5542</v>
      </c>
      <c r="G40" s="17">
        <f t="shared" si="111"/>
        <v>0</v>
      </c>
      <c r="H40" s="32">
        <f t="shared" si="112"/>
        <v>0</v>
      </c>
      <c r="I40" s="17">
        <f>1.26*VLOOKUP($B40,SINAPI!B:AE,5,FALSE)</f>
        <v>10.1934</v>
      </c>
      <c r="J40" s="17">
        <f t="shared" si="1"/>
        <v>0</v>
      </c>
      <c r="K40" s="32">
        <f t="shared" si="113"/>
        <v>0</v>
      </c>
      <c r="L40" s="17">
        <f>1.26*VLOOKUP($B40,SINAPI!B:AE,7,FALSE)</f>
        <v>10.117799999999999</v>
      </c>
      <c r="M40" s="17">
        <f t="shared" si="2"/>
        <v>0</v>
      </c>
      <c r="N40" s="32">
        <f t="shared" si="114"/>
        <v>0</v>
      </c>
      <c r="O40" s="17">
        <f>1.26*VLOOKUP($B40,SINAPI!B:AE,6,FALSE)</f>
        <v>11.503800000000002</v>
      </c>
      <c r="P40" s="17">
        <f t="shared" si="3"/>
        <v>0</v>
      </c>
      <c r="Q40" s="32">
        <f t="shared" si="115"/>
        <v>0</v>
      </c>
      <c r="R40" s="17">
        <f>1.26*VLOOKUP($B40,SINAPI!B:AE,8,FALSE)</f>
        <v>12.7134</v>
      </c>
      <c r="S40" s="17">
        <f t="shared" si="4"/>
        <v>0</v>
      </c>
      <c r="T40" s="32">
        <f t="shared" si="116"/>
        <v>0</v>
      </c>
      <c r="U40" s="17">
        <f>1.26*VLOOKUP($B40,SINAPI!B:AE,9,FALSE)</f>
        <v>10.773000000000001</v>
      </c>
      <c r="V40" s="17">
        <f t="shared" si="5"/>
        <v>0</v>
      </c>
      <c r="W40" s="32">
        <f t="shared" si="117"/>
        <v>0</v>
      </c>
      <c r="X40" s="17">
        <f>1.26*VLOOKUP($B40,SINAPI!B:AE,10,FALSE)</f>
        <v>10.735199999999999</v>
      </c>
      <c r="Y40" s="17">
        <f t="shared" si="6"/>
        <v>0</v>
      </c>
      <c r="Z40" s="32">
        <f t="shared" si="118"/>
        <v>0</v>
      </c>
      <c r="AA40" s="17">
        <f>1.26*VLOOKUP($B40,SINAPI!B:AE,11,FALSE)</f>
        <v>12.1212</v>
      </c>
      <c r="AB40" s="17">
        <f t="shared" si="7"/>
        <v>0</v>
      </c>
      <c r="AC40" s="32">
        <f t="shared" si="119"/>
        <v>0</v>
      </c>
      <c r="AD40" s="17">
        <f>1.26*VLOOKUP($B40,SINAPI!B:AE,12,FALSE)</f>
        <v>11.3148</v>
      </c>
      <c r="AE40" s="17">
        <f t="shared" si="8"/>
        <v>0</v>
      </c>
      <c r="AF40" s="32">
        <f t="shared" si="120"/>
        <v>0</v>
      </c>
      <c r="AG40" s="17">
        <f>1.26*VLOOKUP($B40,SINAPI!B:AE,13,FALSE)</f>
        <v>10.4076</v>
      </c>
      <c r="AH40" s="17">
        <f t="shared" si="9"/>
        <v>0</v>
      </c>
      <c r="AI40" s="32">
        <f t="shared" si="121"/>
        <v>0</v>
      </c>
      <c r="AJ40" s="17">
        <f>1.26*VLOOKUP($B40,SINAPI!B:AE,16,FALSE)</f>
        <v>10.395</v>
      </c>
      <c r="AK40" s="17">
        <f t="shared" si="10"/>
        <v>0</v>
      </c>
      <c r="AL40" s="32">
        <f t="shared" si="122"/>
        <v>0</v>
      </c>
      <c r="AM40" s="17">
        <f>1.26*VLOOKUP($B40,SINAPI!B:AE,15,FALSE)</f>
        <v>11.4282</v>
      </c>
      <c r="AN40" s="17">
        <f t="shared" si="11"/>
        <v>0</v>
      </c>
      <c r="AO40" s="32">
        <f t="shared" si="123"/>
        <v>0</v>
      </c>
      <c r="AP40" s="17">
        <f>1.26*VLOOKUP($B40,SINAPI!B:AE,14,FALSE)</f>
        <v>10.7982</v>
      </c>
      <c r="AQ40" s="17">
        <f t="shared" si="12"/>
        <v>0</v>
      </c>
      <c r="AR40" s="32">
        <f t="shared" si="124"/>
        <v>0</v>
      </c>
      <c r="AS40" s="17">
        <f>1.26*VLOOKUP($B40,SINAPI!B:AE,17,FALSE)</f>
        <v>12.562200000000001</v>
      </c>
      <c r="AT40" s="17">
        <f t="shared" si="13"/>
        <v>0</v>
      </c>
      <c r="AU40" s="32">
        <f t="shared" si="125"/>
        <v>0</v>
      </c>
      <c r="AV40" s="17">
        <f>1.26*VLOOKUP($B40,SINAPI!B:AE,18,FALSE)</f>
        <v>10.445399999999999</v>
      </c>
      <c r="AW40" s="17">
        <f t="shared" si="14"/>
        <v>0</v>
      </c>
      <c r="AX40" s="32">
        <f t="shared" si="126"/>
        <v>0</v>
      </c>
      <c r="AY40" s="17">
        <f>1.26*VLOOKUP($B40,SINAPI!B:AE,21,FALSE)</f>
        <v>11.516400000000001</v>
      </c>
      <c r="AZ40" s="17">
        <f t="shared" si="15"/>
        <v>0</v>
      </c>
      <c r="BA40" s="32">
        <f t="shared" si="127"/>
        <v>0</v>
      </c>
      <c r="BB40" s="17">
        <f>1.26*VLOOKUP($B40,SINAPI!B:AE,19,FALSE)</f>
        <v>11.7432</v>
      </c>
      <c r="BC40" s="17">
        <f t="shared" si="16"/>
        <v>0</v>
      </c>
      <c r="BD40" s="32">
        <f t="shared" si="128"/>
        <v>0</v>
      </c>
      <c r="BE40" s="17">
        <f>1.26*VLOOKUP($B40,SINAPI!B:AE,20,FALSE)</f>
        <v>10.71</v>
      </c>
      <c r="BF40" s="17">
        <f t="shared" si="17"/>
        <v>0</v>
      </c>
      <c r="BG40" s="32">
        <f t="shared" si="129"/>
        <v>0</v>
      </c>
      <c r="BH40" s="17">
        <f>1.26*VLOOKUP($B40,SINAPI!B:AE,22,FALSE)</f>
        <v>11.8818</v>
      </c>
      <c r="BI40" s="17">
        <f t="shared" si="18"/>
        <v>0</v>
      </c>
      <c r="BJ40" s="32">
        <f t="shared" si="130"/>
        <v>0</v>
      </c>
      <c r="BK40" s="17">
        <f>1.26*VLOOKUP($B40,SINAPI!B:AE,23,FALSE)</f>
        <v>11.201400000000001</v>
      </c>
      <c r="BL40" s="17">
        <f t="shared" si="19"/>
        <v>0</v>
      </c>
      <c r="BM40" s="32">
        <f t="shared" si="131"/>
        <v>0</v>
      </c>
      <c r="BN40" s="17">
        <f>1.26*VLOOKUP($B40,SINAPI!B:AE,26,FALSE)</f>
        <v>11.8818</v>
      </c>
      <c r="BO40" s="17">
        <f t="shared" si="20"/>
        <v>0</v>
      </c>
      <c r="BP40" s="32">
        <f t="shared" si="132"/>
        <v>0</v>
      </c>
      <c r="BQ40" s="17">
        <f>1.26*VLOOKUP($B40,SINAPI!B:AE,24,FALSE)</f>
        <v>10.9368</v>
      </c>
      <c r="BR40" s="17">
        <f t="shared" si="21"/>
        <v>0</v>
      </c>
      <c r="BS40" s="32">
        <f t="shared" si="133"/>
        <v>0</v>
      </c>
      <c r="BT40" s="17">
        <f>1.26*VLOOKUP($B40,SINAPI!B:AE,25,FALSE)</f>
        <v>10.9368</v>
      </c>
      <c r="BU40" s="17">
        <f t="shared" si="22"/>
        <v>0</v>
      </c>
      <c r="BV40" s="32">
        <f t="shared" si="134"/>
        <v>0</v>
      </c>
      <c r="BW40" s="17">
        <f>1.26*VLOOKUP($B40,SINAPI!B:AE,27,FALSE)</f>
        <v>11.2392</v>
      </c>
      <c r="BX40" s="17">
        <f t="shared" si="23"/>
        <v>0</v>
      </c>
      <c r="BY40" s="32">
        <f t="shared" si="135"/>
        <v>0</v>
      </c>
      <c r="BZ40" s="17">
        <f>1.26*VLOOKUP($B40,SINAPI!B:AE,29,FALSE)</f>
        <v>11.680199999999999</v>
      </c>
      <c r="CA40" s="17">
        <f t="shared" si="24"/>
        <v>0</v>
      </c>
      <c r="CB40" s="32">
        <f t="shared" si="136"/>
        <v>0</v>
      </c>
      <c r="CC40" s="17">
        <f>1.26*VLOOKUP($B40,SINAPI!B:AE,28,FALSE)</f>
        <v>10.773000000000001</v>
      </c>
      <c r="CD40" s="17">
        <f t="shared" si="25"/>
        <v>0</v>
      </c>
      <c r="CE40" s="32">
        <f t="shared" si="137"/>
        <v>0</v>
      </c>
      <c r="CF40" s="17">
        <f>1.26*VLOOKUP($B40,SINAPI!B:AE,30,FALSE)</f>
        <v>10.281600000000001</v>
      </c>
      <c r="CG40" s="17">
        <f t="shared" si="26"/>
        <v>0</v>
      </c>
      <c r="CH40" s="32">
        <f t="shared" si="138"/>
        <v>0</v>
      </c>
    </row>
    <row r="41" spans="1:86" ht="57.6">
      <c r="B41" s="11" t="s">
        <v>6065</v>
      </c>
      <c r="C41" s="10" t="str">
        <f>VLOOKUP($B41,SINAPI!B:AE,2,FALSE)</f>
        <v>ESCAVAÇÃO MECANIZADA DE VALA COM PROF. MAIOR QUE 1,5 M ATÉ 3,0 M (MÉDIA MONTANTE E JUSANTE/UMA COMPOSIÇÃO POR TRECHO), ESCAVADEIRA (0,8 M3), LARGURA ATÉ 1,5 M, EM SOLO DE 1A CATEGORIA, EM LOCAIS COM ALTO NÍVEL DE INTERFERÊNCIA. AF_02/2021</v>
      </c>
      <c r="D41" s="52" t="str">
        <f>VLOOKUP($B41,SINAPI!B:AE,3,FALSE)</f>
        <v>M3</v>
      </c>
      <c r="E41" s="57">
        <v>0.78</v>
      </c>
      <c r="F41" s="17">
        <f>1.26*VLOOKUP($B41,SINAPI!B:AE,4,FALSE)</f>
        <v>12.222</v>
      </c>
      <c r="G41" s="17">
        <f t="shared" si="111"/>
        <v>9.5299999999999994</v>
      </c>
      <c r="H41" s="32">
        <f t="shared" si="112"/>
        <v>3.4792450074842093E-2</v>
      </c>
      <c r="I41" s="17">
        <f>1.26*VLOOKUP($B41,SINAPI!B:AE,5,FALSE)</f>
        <v>10.785600000000001</v>
      </c>
      <c r="J41" s="17">
        <f t="shared" si="1"/>
        <v>8.41</v>
      </c>
      <c r="K41" s="32">
        <f t="shared" si="113"/>
        <v>3.6600226303420656E-2</v>
      </c>
      <c r="L41" s="17">
        <f>1.26*VLOOKUP($B41,SINAPI!B:AE,7,FALSE)</f>
        <v>10.71</v>
      </c>
      <c r="M41" s="17">
        <f t="shared" si="2"/>
        <v>8.35</v>
      </c>
      <c r="N41" s="32">
        <f t="shared" si="114"/>
        <v>3.5803104364977266E-2</v>
      </c>
      <c r="O41" s="17">
        <f>1.26*VLOOKUP($B41,SINAPI!B:AE,6,FALSE)</f>
        <v>12.1716</v>
      </c>
      <c r="P41" s="17">
        <f t="shared" si="3"/>
        <v>9.49</v>
      </c>
      <c r="Q41" s="32">
        <f t="shared" si="115"/>
        <v>3.6508425021158739E-2</v>
      </c>
      <c r="R41" s="17">
        <f>1.26*VLOOKUP($B41,SINAPI!B:AE,8,FALSE)</f>
        <v>13.4694</v>
      </c>
      <c r="S41" s="17">
        <f t="shared" si="4"/>
        <v>10.51</v>
      </c>
      <c r="T41" s="32">
        <f t="shared" si="116"/>
        <v>3.8578717468707557E-2</v>
      </c>
      <c r="U41" s="17">
        <f>1.26*VLOOKUP($B41,SINAPI!B:AE,9,FALSE)</f>
        <v>11.403</v>
      </c>
      <c r="V41" s="17">
        <f t="shared" si="5"/>
        <v>8.89</v>
      </c>
      <c r="W41" s="32">
        <f t="shared" si="117"/>
        <v>3.6431440045897871E-2</v>
      </c>
      <c r="X41" s="17">
        <f>1.26*VLOOKUP($B41,SINAPI!B:AE,10,FALSE)</f>
        <v>11.3652</v>
      </c>
      <c r="Y41" s="17">
        <f t="shared" si="6"/>
        <v>8.86</v>
      </c>
      <c r="Z41" s="32">
        <f t="shared" si="118"/>
        <v>3.5084940403120414E-2</v>
      </c>
      <c r="AA41" s="17">
        <f>1.26*VLOOKUP($B41,SINAPI!B:AE,11,FALSE)</f>
        <v>12.8142</v>
      </c>
      <c r="AB41" s="17">
        <f t="shared" si="7"/>
        <v>10</v>
      </c>
      <c r="AC41" s="32">
        <f t="shared" si="119"/>
        <v>3.9091513232477226E-2</v>
      </c>
      <c r="AD41" s="17">
        <f>1.26*VLOOKUP($B41,SINAPI!B:AE,12,FALSE)</f>
        <v>11.944800000000001</v>
      </c>
      <c r="AE41" s="17">
        <f t="shared" si="8"/>
        <v>9.32</v>
      </c>
      <c r="AF41" s="32">
        <f t="shared" si="120"/>
        <v>3.693136788714535E-2</v>
      </c>
      <c r="AG41" s="17">
        <f>1.26*VLOOKUP($B41,SINAPI!B:AE,13,FALSE)</f>
        <v>10.9998</v>
      </c>
      <c r="AH41" s="17">
        <f t="shared" si="9"/>
        <v>8.58</v>
      </c>
      <c r="AI41" s="32">
        <f t="shared" si="121"/>
        <v>3.6476490094379733E-2</v>
      </c>
      <c r="AJ41" s="17">
        <f>1.26*VLOOKUP($B41,SINAPI!B:AE,16,FALSE)</f>
        <v>10.9998</v>
      </c>
      <c r="AK41" s="17">
        <f t="shared" si="10"/>
        <v>8.58</v>
      </c>
      <c r="AL41" s="32">
        <f t="shared" si="122"/>
        <v>3.6599411338139314E-2</v>
      </c>
      <c r="AM41" s="17">
        <f>1.26*VLOOKUP($B41,SINAPI!B:AE,15,FALSE)</f>
        <v>12.083399999999999</v>
      </c>
      <c r="AN41" s="17">
        <f t="shared" si="11"/>
        <v>9.43</v>
      </c>
      <c r="AO41" s="32">
        <f t="shared" si="123"/>
        <v>3.7506960464561291E-2</v>
      </c>
      <c r="AP41" s="17">
        <f>1.26*VLOOKUP($B41,SINAPI!B:AE,14,FALSE)</f>
        <v>11.4282</v>
      </c>
      <c r="AQ41" s="17">
        <f t="shared" si="12"/>
        <v>8.91</v>
      </c>
      <c r="AR41" s="32">
        <f t="shared" si="124"/>
        <v>3.4799250117169195E-2</v>
      </c>
      <c r="AS41" s="17">
        <f>1.26*VLOOKUP($B41,SINAPI!B:AE,17,FALSE)</f>
        <v>13.293000000000001</v>
      </c>
      <c r="AT41" s="17">
        <f t="shared" si="13"/>
        <v>10.37</v>
      </c>
      <c r="AU41" s="32">
        <f t="shared" si="125"/>
        <v>4.0934749141436064E-2</v>
      </c>
      <c r="AV41" s="17">
        <f>1.26*VLOOKUP($B41,SINAPI!B:AE,18,FALSE)</f>
        <v>11.037599999999999</v>
      </c>
      <c r="AW41" s="17">
        <f t="shared" si="14"/>
        <v>8.61</v>
      </c>
      <c r="AX41" s="32">
        <f t="shared" si="126"/>
        <v>3.6667944295387757E-2</v>
      </c>
      <c r="AY41" s="17">
        <f>1.26*VLOOKUP($B41,SINAPI!B:AE,21,FALSE)</f>
        <v>12.184200000000001</v>
      </c>
      <c r="AZ41" s="17">
        <f t="shared" si="15"/>
        <v>9.5</v>
      </c>
      <c r="BA41" s="32">
        <f t="shared" si="127"/>
        <v>3.789540867206509E-2</v>
      </c>
      <c r="BB41" s="17">
        <f>1.26*VLOOKUP($B41,SINAPI!B:AE,19,FALSE)</f>
        <v>12.436199999999999</v>
      </c>
      <c r="BC41" s="17">
        <f t="shared" si="16"/>
        <v>9.6999999999999993</v>
      </c>
      <c r="BD41" s="32">
        <f t="shared" si="128"/>
        <v>3.7466203167246033E-2</v>
      </c>
      <c r="BE41" s="17">
        <f>1.26*VLOOKUP($B41,SINAPI!B:AE,20,FALSE)</f>
        <v>11.352600000000001</v>
      </c>
      <c r="BF41" s="17">
        <f t="shared" si="17"/>
        <v>8.86</v>
      </c>
      <c r="BG41" s="32">
        <f t="shared" si="129"/>
        <v>3.6838385098332697E-2</v>
      </c>
      <c r="BH41" s="17">
        <f>1.26*VLOOKUP($B41,SINAPI!B:AE,22,FALSE)</f>
        <v>12.5748</v>
      </c>
      <c r="BI41" s="17">
        <f t="shared" si="18"/>
        <v>9.81</v>
      </c>
      <c r="BJ41" s="32">
        <f t="shared" si="130"/>
        <v>3.5951185546230807E-2</v>
      </c>
      <c r="BK41" s="17">
        <f>1.26*VLOOKUP($B41,SINAPI!B:AE,23,FALSE)</f>
        <v>11.8566</v>
      </c>
      <c r="BL41" s="17">
        <f t="shared" si="19"/>
        <v>9.25</v>
      </c>
      <c r="BM41" s="32">
        <f t="shared" si="131"/>
        <v>3.7387332767470992E-2</v>
      </c>
      <c r="BN41" s="17">
        <f>1.26*VLOOKUP($B41,SINAPI!B:AE,26,FALSE)</f>
        <v>12.5748</v>
      </c>
      <c r="BO41" s="17">
        <f t="shared" si="20"/>
        <v>9.81</v>
      </c>
      <c r="BP41" s="32">
        <f t="shared" si="132"/>
        <v>3.8467571170888559E-2</v>
      </c>
      <c r="BQ41" s="17">
        <f>1.26*VLOOKUP($B41,SINAPI!B:AE,24,FALSE)</f>
        <v>11.5794</v>
      </c>
      <c r="BR41" s="17">
        <f t="shared" si="21"/>
        <v>9.0299999999999994</v>
      </c>
      <c r="BS41" s="32">
        <f t="shared" si="133"/>
        <v>3.6668561682774305E-2</v>
      </c>
      <c r="BT41" s="17">
        <f>1.26*VLOOKUP($B41,SINAPI!B:AE,25,FALSE)</f>
        <v>11.5794</v>
      </c>
      <c r="BU41" s="17">
        <f t="shared" si="22"/>
        <v>9.0299999999999994</v>
      </c>
      <c r="BV41" s="32">
        <f t="shared" si="134"/>
        <v>3.6665583888257261E-2</v>
      </c>
      <c r="BW41" s="17">
        <f>1.26*VLOOKUP($B41,SINAPI!B:AE,27,FALSE)</f>
        <v>11.894399999999999</v>
      </c>
      <c r="BX41" s="17">
        <f t="shared" si="23"/>
        <v>9.2799999999999994</v>
      </c>
      <c r="BY41" s="32">
        <f t="shared" si="135"/>
        <v>3.6707408725920647E-2</v>
      </c>
      <c r="BZ41" s="17">
        <f>1.26*VLOOKUP($B41,SINAPI!B:AE,29,FALSE)</f>
        <v>12.360600000000002</v>
      </c>
      <c r="CA41" s="17">
        <f t="shared" si="24"/>
        <v>9.64</v>
      </c>
      <c r="CB41" s="32">
        <f t="shared" si="136"/>
        <v>3.6836071837982431E-2</v>
      </c>
      <c r="CC41" s="17">
        <f>1.26*VLOOKUP($B41,SINAPI!B:AE,28,FALSE)</f>
        <v>11.403</v>
      </c>
      <c r="CD41" s="17">
        <f t="shared" si="25"/>
        <v>8.89</v>
      </c>
      <c r="CE41" s="32">
        <f t="shared" si="137"/>
        <v>3.6482271831910711E-2</v>
      </c>
      <c r="CF41" s="17">
        <f>1.26*VLOOKUP($B41,SINAPI!B:AE,30,FALSE)</f>
        <v>10.861199999999998</v>
      </c>
      <c r="CG41" s="17">
        <f t="shared" si="26"/>
        <v>8.4700000000000006</v>
      </c>
      <c r="CH41" s="32">
        <f t="shared" si="138"/>
        <v>3.5851851851851857E-2</v>
      </c>
    </row>
    <row r="42" spans="1:86" ht="57.6">
      <c r="B42" s="11" t="s">
        <v>6119</v>
      </c>
      <c r="C42" s="10" t="str">
        <f>VLOOKUP($B42,SINAPI!B:AE,2,FALSE)</f>
        <v>ESCAVAÇÃO MECANIZADA DE VALA COM PROF. MAIOR QUE 3,0 M ATÉ 4,5 M(MÉDIA MONTANTE E JUSANTE/UMA COMPOSIÇÃO POR TRECHO), ESCAVADEIRA (0,8 M3), LARG. MENOR QUE 1,5 M, EM SOLO DE 1A CATEGORIA, EM LOCAIS COM ALTO NÍVEL DE INTERFERÊNCIA. AF_02/2021</v>
      </c>
      <c r="D42" s="52" t="str">
        <f>VLOOKUP($B42,SINAPI!B:AE,3,FALSE)</f>
        <v>M3</v>
      </c>
      <c r="E42" s="57">
        <v>0</v>
      </c>
      <c r="F42" s="17">
        <f>1.26*VLOOKUP($B42,SINAPI!B:AE,4,FALSE)</f>
        <v>11.5542</v>
      </c>
      <c r="G42" s="17">
        <f t="shared" si="111"/>
        <v>0</v>
      </c>
      <c r="H42" s="32">
        <f t="shared" si="112"/>
        <v>0</v>
      </c>
      <c r="I42" s="17">
        <f>1.26*VLOOKUP($B42,SINAPI!B:AE,5,FALSE)</f>
        <v>10.1934</v>
      </c>
      <c r="J42" s="17">
        <f t="shared" si="1"/>
        <v>0</v>
      </c>
      <c r="K42" s="32">
        <f t="shared" si="113"/>
        <v>0</v>
      </c>
      <c r="L42" s="17">
        <f>1.26*VLOOKUP($B42,SINAPI!B:AE,7,FALSE)</f>
        <v>10.117799999999999</v>
      </c>
      <c r="M42" s="17">
        <f t="shared" si="2"/>
        <v>0</v>
      </c>
      <c r="N42" s="32">
        <f t="shared" si="114"/>
        <v>0</v>
      </c>
      <c r="O42" s="17">
        <f>1.26*VLOOKUP($B42,SINAPI!B:AE,6,FALSE)</f>
        <v>11.503800000000002</v>
      </c>
      <c r="P42" s="17">
        <f t="shared" si="3"/>
        <v>0</v>
      </c>
      <c r="Q42" s="32">
        <f t="shared" si="115"/>
        <v>0</v>
      </c>
      <c r="R42" s="17">
        <f>1.26*VLOOKUP($B42,SINAPI!B:AE,8,FALSE)</f>
        <v>12.7134</v>
      </c>
      <c r="S42" s="17">
        <f t="shared" si="4"/>
        <v>0</v>
      </c>
      <c r="T42" s="32">
        <f t="shared" si="116"/>
        <v>0</v>
      </c>
      <c r="U42" s="17">
        <f>1.26*VLOOKUP($B42,SINAPI!B:AE,9,FALSE)</f>
        <v>10.773000000000001</v>
      </c>
      <c r="V42" s="17">
        <f t="shared" si="5"/>
        <v>0</v>
      </c>
      <c r="W42" s="32">
        <f t="shared" si="117"/>
        <v>0</v>
      </c>
      <c r="X42" s="17">
        <f>1.26*VLOOKUP($B42,SINAPI!B:AE,10,FALSE)</f>
        <v>10.735199999999999</v>
      </c>
      <c r="Y42" s="17">
        <f t="shared" si="6"/>
        <v>0</v>
      </c>
      <c r="Z42" s="32">
        <f t="shared" si="118"/>
        <v>0</v>
      </c>
      <c r="AA42" s="17">
        <f>1.26*VLOOKUP($B42,SINAPI!B:AE,11,FALSE)</f>
        <v>12.1212</v>
      </c>
      <c r="AB42" s="17">
        <f t="shared" si="7"/>
        <v>0</v>
      </c>
      <c r="AC42" s="32">
        <f t="shared" si="119"/>
        <v>0</v>
      </c>
      <c r="AD42" s="17">
        <f>1.26*VLOOKUP($B42,SINAPI!B:AE,12,FALSE)</f>
        <v>11.3148</v>
      </c>
      <c r="AE42" s="17">
        <f t="shared" si="8"/>
        <v>0</v>
      </c>
      <c r="AF42" s="32">
        <f t="shared" si="120"/>
        <v>0</v>
      </c>
      <c r="AG42" s="17">
        <f>1.26*VLOOKUP($B42,SINAPI!B:AE,13,FALSE)</f>
        <v>10.4076</v>
      </c>
      <c r="AH42" s="17">
        <f t="shared" si="9"/>
        <v>0</v>
      </c>
      <c r="AI42" s="32">
        <f t="shared" si="121"/>
        <v>0</v>
      </c>
      <c r="AJ42" s="17">
        <f>1.26*VLOOKUP($B42,SINAPI!B:AE,16,FALSE)</f>
        <v>10.395</v>
      </c>
      <c r="AK42" s="17">
        <f t="shared" si="10"/>
        <v>0</v>
      </c>
      <c r="AL42" s="32">
        <f t="shared" si="122"/>
        <v>0</v>
      </c>
      <c r="AM42" s="17">
        <f>1.26*VLOOKUP($B42,SINAPI!B:AE,15,FALSE)</f>
        <v>11.4282</v>
      </c>
      <c r="AN42" s="17">
        <f t="shared" si="11"/>
        <v>0</v>
      </c>
      <c r="AO42" s="32">
        <f t="shared" si="123"/>
        <v>0</v>
      </c>
      <c r="AP42" s="17">
        <f>1.26*VLOOKUP($B42,SINAPI!B:AE,14,FALSE)</f>
        <v>10.7982</v>
      </c>
      <c r="AQ42" s="17">
        <f t="shared" si="12"/>
        <v>0</v>
      </c>
      <c r="AR42" s="32">
        <f t="shared" si="124"/>
        <v>0</v>
      </c>
      <c r="AS42" s="17">
        <f>1.26*VLOOKUP($B42,SINAPI!B:AE,17,FALSE)</f>
        <v>12.562200000000001</v>
      </c>
      <c r="AT42" s="17">
        <f t="shared" si="13"/>
        <v>0</v>
      </c>
      <c r="AU42" s="32">
        <f t="shared" si="125"/>
        <v>0</v>
      </c>
      <c r="AV42" s="17">
        <f>1.26*VLOOKUP($B42,SINAPI!B:AE,18,FALSE)</f>
        <v>10.445399999999999</v>
      </c>
      <c r="AW42" s="17">
        <f t="shared" si="14"/>
        <v>0</v>
      </c>
      <c r="AX42" s="32">
        <f t="shared" si="126"/>
        <v>0</v>
      </c>
      <c r="AY42" s="17">
        <f>1.26*VLOOKUP($B42,SINAPI!B:AE,21,FALSE)</f>
        <v>11.516400000000001</v>
      </c>
      <c r="AZ42" s="17">
        <f t="shared" si="15"/>
        <v>0</v>
      </c>
      <c r="BA42" s="32">
        <f t="shared" si="127"/>
        <v>0</v>
      </c>
      <c r="BB42" s="17">
        <f>1.26*VLOOKUP($B42,SINAPI!B:AE,19,FALSE)</f>
        <v>11.7432</v>
      </c>
      <c r="BC42" s="17">
        <f t="shared" si="16"/>
        <v>0</v>
      </c>
      <c r="BD42" s="32">
        <f t="shared" si="128"/>
        <v>0</v>
      </c>
      <c r="BE42" s="17">
        <f>1.26*VLOOKUP($B42,SINAPI!B:AE,20,FALSE)</f>
        <v>10.71</v>
      </c>
      <c r="BF42" s="17">
        <f t="shared" si="17"/>
        <v>0</v>
      </c>
      <c r="BG42" s="32">
        <f t="shared" si="129"/>
        <v>0</v>
      </c>
      <c r="BH42" s="17">
        <f>1.26*VLOOKUP($B42,SINAPI!B:AE,22,FALSE)</f>
        <v>11.8818</v>
      </c>
      <c r="BI42" s="17">
        <f t="shared" si="18"/>
        <v>0</v>
      </c>
      <c r="BJ42" s="32">
        <f t="shared" si="130"/>
        <v>0</v>
      </c>
      <c r="BK42" s="17">
        <f>1.26*VLOOKUP($B42,SINAPI!B:AE,23,FALSE)</f>
        <v>11.201400000000001</v>
      </c>
      <c r="BL42" s="17">
        <f t="shared" si="19"/>
        <v>0</v>
      </c>
      <c r="BM42" s="32">
        <f t="shared" si="131"/>
        <v>0</v>
      </c>
      <c r="BN42" s="17">
        <f>1.26*VLOOKUP($B42,SINAPI!B:AE,26,FALSE)</f>
        <v>11.8818</v>
      </c>
      <c r="BO42" s="17">
        <f t="shared" si="20"/>
        <v>0</v>
      </c>
      <c r="BP42" s="32">
        <f t="shared" si="132"/>
        <v>0</v>
      </c>
      <c r="BQ42" s="17">
        <f>1.26*VLOOKUP($B42,SINAPI!B:AE,24,FALSE)</f>
        <v>10.9368</v>
      </c>
      <c r="BR42" s="17">
        <f t="shared" si="21"/>
        <v>0</v>
      </c>
      <c r="BS42" s="32">
        <f t="shared" si="133"/>
        <v>0</v>
      </c>
      <c r="BT42" s="17">
        <f>1.26*VLOOKUP($B42,SINAPI!B:AE,25,FALSE)</f>
        <v>10.9368</v>
      </c>
      <c r="BU42" s="17">
        <f t="shared" si="22"/>
        <v>0</v>
      </c>
      <c r="BV42" s="32">
        <f t="shared" si="134"/>
        <v>0</v>
      </c>
      <c r="BW42" s="17">
        <f>1.26*VLOOKUP($B42,SINAPI!B:AE,27,FALSE)</f>
        <v>11.2392</v>
      </c>
      <c r="BX42" s="17">
        <f t="shared" si="23"/>
        <v>0</v>
      </c>
      <c r="BY42" s="32">
        <f t="shared" si="135"/>
        <v>0</v>
      </c>
      <c r="BZ42" s="17">
        <f>1.26*VLOOKUP($B42,SINAPI!B:AE,29,FALSE)</f>
        <v>11.680199999999999</v>
      </c>
      <c r="CA42" s="17">
        <f t="shared" si="24"/>
        <v>0</v>
      </c>
      <c r="CB42" s="32">
        <f t="shared" si="136"/>
        <v>0</v>
      </c>
      <c r="CC42" s="17">
        <f>1.26*VLOOKUP($B42,SINAPI!B:AE,28,FALSE)</f>
        <v>10.773000000000001</v>
      </c>
      <c r="CD42" s="17">
        <f t="shared" si="25"/>
        <v>0</v>
      </c>
      <c r="CE42" s="32">
        <f t="shared" si="137"/>
        <v>0</v>
      </c>
      <c r="CF42" s="17">
        <f>1.26*VLOOKUP($B42,SINAPI!B:AE,30,FALSE)</f>
        <v>10.281600000000001</v>
      </c>
      <c r="CG42" s="17">
        <f t="shared" si="26"/>
        <v>0</v>
      </c>
      <c r="CH42" s="32">
        <f t="shared" si="138"/>
        <v>0</v>
      </c>
    </row>
    <row r="43" spans="1:86" ht="43.15">
      <c r="B43" s="11" t="s">
        <v>5312</v>
      </c>
      <c r="C43" s="10" t="str">
        <f>VLOOKUP($B43,SINAPI!B:AE,2,FALSE)</f>
        <v>DESMONTE DE MATERIAL DE 3ª CATEGORIA (BLOCOS DE ROCHAS OU MATACOS), EM VALA, COM MARTELETE PNEUMÁTICO MANUAL &lt;U+0096&gt;  EXCLUSIVE RETIRADA, CARGA E TRANSPORTE. AF_03/2021</v>
      </c>
      <c r="D43" s="52" t="str">
        <f>VLOOKUP($B43,SINAPI!B:AE,3,FALSE)</f>
        <v>M3</v>
      </c>
      <c r="E43" s="57">
        <v>0</v>
      </c>
      <c r="F43" s="17">
        <f>1.26*VLOOKUP($B43,SINAPI!B:AE,4,FALSE)</f>
        <v>215.2962</v>
      </c>
      <c r="G43" s="17">
        <f t="shared" si="111"/>
        <v>0</v>
      </c>
      <c r="H43" s="32">
        <f t="shared" si="112"/>
        <v>0</v>
      </c>
      <c r="I43" s="17">
        <f>1.26*VLOOKUP($B43,SINAPI!B:AE,5,FALSE)</f>
        <v>181.09979999999999</v>
      </c>
      <c r="J43" s="17">
        <f t="shared" si="1"/>
        <v>0</v>
      </c>
      <c r="K43" s="32">
        <f t="shared" si="113"/>
        <v>0</v>
      </c>
      <c r="L43" s="17">
        <f>1.26*VLOOKUP($B43,SINAPI!B:AE,7,FALSE)</f>
        <v>170.8938</v>
      </c>
      <c r="M43" s="17">
        <f t="shared" si="2"/>
        <v>0</v>
      </c>
      <c r="N43" s="32">
        <f t="shared" si="114"/>
        <v>0</v>
      </c>
      <c r="O43" s="17">
        <f>1.26*VLOOKUP($B43,SINAPI!B:AE,6,FALSE)</f>
        <v>220.38659999999999</v>
      </c>
      <c r="P43" s="17">
        <f t="shared" si="3"/>
        <v>0</v>
      </c>
      <c r="Q43" s="32">
        <f t="shared" si="115"/>
        <v>0</v>
      </c>
      <c r="R43" s="17">
        <f>1.26*VLOOKUP($B43,SINAPI!B:AE,8,FALSE)</f>
        <v>230.202</v>
      </c>
      <c r="S43" s="17">
        <f t="shared" si="4"/>
        <v>0</v>
      </c>
      <c r="T43" s="32">
        <f t="shared" si="116"/>
        <v>0</v>
      </c>
      <c r="U43" s="17">
        <f>1.26*VLOOKUP($B43,SINAPI!B:AE,9,FALSE)</f>
        <v>200.13840000000002</v>
      </c>
      <c r="V43" s="17">
        <f t="shared" si="5"/>
        <v>0</v>
      </c>
      <c r="W43" s="32">
        <f t="shared" si="117"/>
        <v>0</v>
      </c>
      <c r="X43" s="17">
        <f>1.26*VLOOKUP($B43,SINAPI!B:AE,10,FALSE)</f>
        <v>190.83960000000002</v>
      </c>
      <c r="Y43" s="17">
        <f t="shared" si="6"/>
        <v>0</v>
      </c>
      <c r="Z43" s="32">
        <f t="shared" si="118"/>
        <v>0</v>
      </c>
      <c r="AA43" s="17">
        <f>1.26*VLOOKUP($B43,SINAPI!B:AE,11,FALSE)</f>
        <v>171.49860000000001</v>
      </c>
      <c r="AB43" s="17">
        <f t="shared" si="7"/>
        <v>0</v>
      </c>
      <c r="AC43" s="32">
        <f t="shared" si="119"/>
        <v>0</v>
      </c>
      <c r="AD43" s="17">
        <f>1.26*VLOOKUP($B43,SINAPI!B:AE,12,FALSE)</f>
        <v>191.4444</v>
      </c>
      <c r="AE43" s="17">
        <f t="shared" si="8"/>
        <v>0</v>
      </c>
      <c r="AF43" s="32">
        <f t="shared" si="120"/>
        <v>0</v>
      </c>
      <c r="AG43" s="17">
        <f>1.26*VLOOKUP($B43,SINAPI!B:AE,13,FALSE)</f>
        <v>174.0564</v>
      </c>
      <c r="AH43" s="17">
        <f t="shared" si="9"/>
        <v>0</v>
      </c>
      <c r="AI43" s="32">
        <f t="shared" si="121"/>
        <v>0</v>
      </c>
      <c r="AJ43" s="17">
        <f>1.26*VLOOKUP($B43,SINAPI!B:AE,16,FALSE)</f>
        <v>170.541</v>
      </c>
      <c r="AK43" s="17">
        <f t="shared" si="10"/>
        <v>0</v>
      </c>
      <c r="AL43" s="32">
        <f t="shared" si="122"/>
        <v>0</v>
      </c>
      <c r="AM43" s="17">
        <f>1.26*VLOOKUP($B43,SINAPI!B:AE,15,FALSE)</f>
        <v>216.1404</v>
      </c>
      <c r="AN43" s="17">
        <f t="shared" si="11"/>
        <v>0</v>
      </c>
      <c r="AO43" s="32">
        <f t="shared" si="123"/>
        <v>0</v>
      </c>
      <c r="AP43" s="17">
        <f>1.26*VLOOKUP($B43,SINAPI!B:AE,14,FALSE)</f>
        <v>186.5556</v>
      </c>
      <c r="AQ43" s="17">
        <f t="shared" si="12"/>
        <v>0</v>
      </c>
      <c r="AR43" s="32">
        <f t="shared" si="124"/>
        <v>0</v>
      </c>
      <c r="AS43" s="17">
        <f>1.26*VLOOKUP($B43,SINAPI!B:AE,17,FALSE)</f>
        <v>195.19919999999999</v>
      </c>
      <c r="AT43" s="17">
        <f t="shared" si="13"/>
        <v>0</v>
      </c>
      <c r="AU43" s="32">
        <f t="shared" si="125"/>
        <v>0</v>
      </c>
      <c r="AV43" s="17">
        <f>1.26*VLOOKUP($B43,SINAPI!B:AE,18,FALSE)</f>
        <v>174.03120000000001</v>
      </c>
      <c r="AW43" s="17">
        <f t="shared" si="14"/>
        <v>0</v>
      </c>
      <c r="AX43" s="32">
        <f t="shared" si="126"/>
        <v>0</v>
      </c>
      <c r="AY43" s="17">
        <f>1.26*VLOOKUP($B43,SINAPI!B:AE,21,FALSE)</f>
        <v>203.70419999999999</v>
      </c>
      <c r="AZ43" s="17">
        <f t="shared" si="15"/>
        <v>0</v>
      </c>
      <c r="BA43" s="32">
        <f t="shared" si="127"/>
        <v>0</v>
      </c>
      <c r="BB43" s="17">
        <f>1.26*VLOOKUP($B43,SINAPI!B:AE,19,FALSE)</f>
        <v>230.49180000000001</v>
      </c>
      <c r="BC43" s="17">
        <f t="shared" si="16"/>
        <v>0</v>
      </c>
      <c r="BD43" s="32">
        <f t="shared" si="128"/>
        <v>0</v>
      </c>
      <c r="BE43" s="17">
        <f>1.26*VLOOKUP($B43,SINAPI!B:AE,20,FALSE)</f>
        <v>202.797</v>
      </c>
      <c r="BF43" s="17">
        <f t="shared" si="17"/>
        <v>0</v>
      </c>
      <c r="BG43" s="32">
        <f t="shared" si="129"/>
        <v>0</v>
      </c>
      <c r="BH43" s="17">
        <f>1.26*VLOOKUP($B43,SINAPI!B:AE,22,FALSE)</f>
        <v>238.14000000000001</v>
      </c>
      <c r="BI43" s="17">
        <f t="shared" si="18"/>
        <v>0</v>
      </c>
      <c r="BJ43" s="32">
        <f t="shared" si="130"/>
        <v>0</v>
      </c>
      <c r="BK43" s="17">
        <f>1.26*VLOOKUP($B43,SINAPI!B:AE,23,FALSE)</f>
        <v>205.3674</v>
      </c>
      <c r="BL43" s="17">
        <f t="shared" si="19"/>
        <v>0</v>
      </c>
      <c r="BM43" s="32">
        <f t="shared" si="131"/>
        <v>0</v>
      </c>
      <c r="BN43" s="17">
        <f>1.26*VLOOKUP($B43,SINAPI!B:AE,26,FALSE)</f>
        <v>210.6216</v>
      </c>
      <c r="BO43" s="17">
        <f t="shared" si="20"/>
        <v>0</v>
      </c>
      <c r="BP43" s="32">
        <f t="shared" si="132"/>
        <v>0</v>
      </c>
      <c r="BQ43" s="17">
        <f>1.26*VLOOKUP($B43,SINAPI!B:AE,24,FALSE)</f>
        <v>207.13139999999999</v>
      </c>
      <c r="BR43" s="17">
        <f t="shared" si="21"/>
        <v>0</v>
      </c>
      <c r="BS43" s="32">
        <f t="shared" si="133"/>
        <v>0</v>
      </c>
      <c r="BT43" s="17">
        <f>1.26*VLOOKUP($B43,SINAPI!B:AE,25,FALSE)</f>
        <v>201.96539999999999</v>
      </c>
      <c r="BU43" s="17">
        <f t="shared" si="22"/>
        <v>0</v>
      </c>
      <c r="BV43" s="32">
        <f t="shared" si="134"/>
        <v>0</v>
      </c>
      <c r="BW43" s="17">
        <f>1.26*VLOOKUP($B43,SINAPI!B:AE,27,FALSE)</f>
        <v>196.18199999999999</v>
      </c>
      <c r="BX43" s="17">
        <f t="shared" si="23"/>
        <v>0</v>
      </c>
      <c r="BY43" s="32">
        <f t="shared" si="135"/>
        <v>0</v>
      </c>
      <c r="BZ43" s="17">
        <f>1.26*VLOOKUP($B43,SINAPI!B:AE,29,FALSE)</f>
        <v>205.27919999999997</v>
      </c>
      <c r="CA43" s="17">
        <f t="shared" si="24"/>
        <v>0</v>
      </c>
      <c r="CB43" s="32">
        <f t="shared" si="136"/>
        <v>0</v>
      </c>
      <c r="CC43" s="17">
        <f>1.26*VLOOKUP($B43,SINAPI!B:AE,28,FALSE)</f>
        <v>196.27020000000002</v>
      </c>
      <c r="CD43" s="17">
        <f t="shared" si="25"/>
        <v>0</v>
      </c>
      <c r="CE43" s="32">
        <f t="shared" si="137"/>
        <v>0</v>
      </c>
      <c r="CF43" s="17">
        <f>1.26*VLOOKUP($B43,SINAPI!B:AE,30,FALSE)</f>
        <v>169.65900000000002</v>
      </c>
      <c r="CG43" s="17">
        <f t="shared" si="26"/>
        <v>0</v>
      </c>
      <c r="CH43" s="32">
        <f t="shared" si="138"/>
        <v>0</v>
      </c>
    </row>
    <row r="44" spans="1:86" ht="43.15">
      <c r="B44" s="11" t="s">
        <v>5312</v>
      </c>
      <c r="C44" s="10" t="str">
        <f>VLOOKUP($B44,SINAPI!B:AE,2,FALSE)</f>
        <v>DESMONTE DE MATERIAL DE 3ª CATEGORIA (BLOCOS DE ROCHAS OU MATACOS), EM VALA, COM MARTELETE PNEUMÁTICO MANUAL &lt;U+0096&gt;  EXCLUSIVE RETIRADA, CARGA E TRANSPORTE. AF_03/2021</v>
      </c>
      <c r="D44" s="52" t="str">
        <f>VLOOKUP($B44,SINAPI!B:AE,3,FALSE)</f>
        <v>M3</v>
      </c>
      <c r="E44" s="57">
        <v>0</v>
      </c>
      <c r="F44" s="17">
        <f>1.26*VLOOKUP($B44,SINAPI!B:AE,4,FALSE)</f>
        <v>215.2962</v>
      </c>
      <c r="G44" s="17">
        <f t="shared" si="111"/>
        <v>0</v>
      </c>
      <c r="H44" s="32">
        <f t="shared" si="112"/>
        <v>0</v>
      </c>
      <c r="I44" s="17">
        <f>1.26*VLOOKUP($B44,SINAPI!B:AE,5,FALSE)</f>
        <v>181.09979999999999</v>
      </c>
      <c r="J44" s="17">
        <f t="shared" si="1"/>
        <v>0</v>
      </c>
      <c r="K44" s="32">
        <f t="shared" si="113"/>
        <v>0</v>
      </c>
      <c r="L44" s="17">
        <f>1.26*VLOOKUP($B44,SINAPI!B:AE,7,FALSE)</f>
        <v>170.8938</v>
      </c>
      <c r="M44" s="17">
        <f t="shared" si="2"/>
        <v>0</v>
      </c>
      <c r="N44" s="32">
        <f t="shared" si="114"/>
        <v>0</v>
      </c>
      <c r="O44" s="17">
        <f>1.26*VLOOKUP($B44,SINAPI!B:AE,6,FALSE)</f>
        <v>220.38659999999999</v>
      </c>
      <c r="P44" s="17">
        <f t="shared" si="3"/>
        <v>0</v>
      </c>
      <c r="Q44" s="32">
        <f t="shared" si="115"/>
        <v>0</v>
      </c>
      <c r="R44" s="17">
        <f>1.26*VLOOKUP($B44,SINAPI!B:AE,8,FALSE)</f>
        <v>230.202</v>
      </c>
      <c r="S44" s="17">
        <f t="shared" si="4"/>
        <v>0</v>
      </c>
      <c r="T44" s="32">
        <f t="shared" si="116"/>
        <v>0</v>
      </c>
      <c r="U44" s="17">
        <f>1.26*VLOOKUP($B44,SINAPI!B:AE,9,FALSE)</f>
        <v>200.13840000000002</v>
      </c>
      <c r="V44" s="17">
        <f t="shared" si="5"/>
        <v>0</v>
      </c>
      <c r="W44" s="32">
        <f t="shared" si="117"/>
        <v>0</v>
      </c>
      <c r="X44" s="17">
        <f>1.26*VLOOKUP($B44,SINAPI!B:AE,10,FALSE)</f>
        <v>190.83960000000002</v>
      </c>
      <c r="Y44" s="17">
        <f t="shared" si="6"/>
        <v>0</v>
      </c>
      <c r="Z44" s="32">
        <f t="shared" si="118"/>
        <v>0</v>
      </c>
      <c r="AA44" s="17">
        <f>1.26*VLOOKUP($B44,SINAPI!B:AE,11,FALSE)</f>
        <v>171.49860000000001</v>
      </c>
      <c r="AB44" s="17">
        <f t="shared" si="7"/>
        <v>0</v>
      </c>
      <c r="AC44" s="32">
        <f t="shared" si="119"/>
        <v>0</v>
      </c>
      <c r="AD44" s="17">
        <f>1.26*VLOOKUP($B44,SINAPI!B:AE,12,FALSE)</f>
        <v>191.4444</v>
      </c>
      <c r="AE44" s="17">
        <f t="shared" si="8"/>
        <v>0</v>
      </c>
      <c r="AF44" s="32">
        <f t="shared" si="120"/>
        <v>0</v>
      </c>
      <c r="AG44" s="17">
        <f>1.26*VLOOKUP($B44,SINAPI!B:AE,13,FALSE)</f>
        <v>174.0564</v>
      </c>
      <c r="AH44" s="17">
        <f t="shared" si="9"/>
        <v>0</v>
      </c>
      <c r="AI44" s="32">
        <f t="shared" si="121"/>
        <v>0</v>
      </c>
      <c r="AJ44" s="17">
        <f>1.26*VLOOKUP($B44,SINAPI!B:AE,16,FALSE)</f>
        <v>170.541</v>
      </c>
      <c r="AK44" s="17">
        <f t="shared" si="10"/>
        <v>0</v>
      </c>
      <c r="AL44" s="32">
        <f t="shared" si="122"/>
        <v>0</v>
      </c>
      <c r="AM44" s="17">
        <f>1.26*VLOOKUP($B44,SINAPI!B:AE,15,FALSE)</f>
        <v>216.1404</v>
      </c>
      <c r="AN44" s="17">
        <f t="shared" si="11"/>
        <v>0</v>
      </c>
      <c r="AO44" s="32">
        <f t="shared" si="123"/>
        <v>0</v>
      </c>
      <c r="AP44" s="17">
        <f>1.26*VLOOKUP($B44,SINAPI!B:AE,14,FALSE)</f>
        <v>186.5556</v>
      </c>
      <c r="AQ44" s="17">
        <f t="shared" si="12"/>
        <v>0</v>
      </c>
      <c r="AR44" s="32">
        <f t="shared" si="124"/>
        <v>0</v>
      </c>
      <c r="AS44" s="17">
        <f>1.26*VLOOKUP($B44,SINAPI!B:AE,17,FALSE)</f>
        <v>195.19919999999999</v>
      </c>
      <c r="AT44" s="17">
        <f t="shared" si="13"/>
        <v>0</v>
      </c>
      <c r="AU44" s="32">
        <f t="shared" si="125"/>
        <v>0</v>
      </c>
      <c r="AV44" s="17">
        <f>1.26*VLOOKUP($B44,SINAPI!B:AE,18,FALSE)</f>
        <v>174.03120000000001</v>
      </c>
      <c r="AW44" s="17">
        <f t="shared" si="14"/>
        <v>0</v>
      </c>
      <c r="AX44" s="32">
        <f t="shared" si="126"/>
        <v>0</v>
      </c>
      <c r="AY44" s="17">
        <f>1.26*VLOOKUP($B44,SINAPI!B:AE,21,FALSE)</f>
        <v>203.70419999999999</v>
      </c>
      <c r="AZ44" s="17">
        <f t="shared" si="15"/>
        <v>0</v>
      </c>
      <c r="BA44" s="32">
        <f t="shared" si="127"/>
        <v>0</v>
      </c>
      <c r="BB44" s="17">
        <f>1.26*VLOOKUP($B44,SINAPI!B:AE,19,FALSE)</f>
        <v>230.49180000000001</v>
      </c>
      <c r="BC44" s="17">
        <f t="shared" si="16"/>
        <v>0</v>
      </c>
      <c r="BD44" s="32">
        <f t="shared" si="128"/>
        <v>0</v>
      </c>
      <c r="BE44" s="17">
        <f>1.26*VLOOKUP($B44,SINAPI!B:AE,20,FALSE)</f>
        <v>202.797</v>
      </c>
      <c r="BF44" s="17">
        <f t="shared" si="17"/>
        <v>0</v>
      </c>
      <c r="BG44" s="32">
        <f t="shared" si="129"/>
        <v>0</v>
      </c>
      <c r="BH44" s="17">
        <f>1.26*VLOOKUP($B44,SINAPI!B:AE,22,FALSE)</f>
        <v>238.14000000000001</v>
      </c>
      <c r="BI44" s="17">
        <f t="shared" si="18"/>
        <v>0</v>
      </c>
      <c r="BJ44" s="32">
        <f t="shared" si="130"/>
        <v>0</v>
      </c>
      <c r="BK44" s="17">
        <f>1.26*VLOOKUP($B44,SINAPI!B:AE,23,FALSE)</f>
        <v>205.3674</v>
      </c>
      <c r="BL44" s="17">
        <f t="shared" si="19"/>
        <v>0</v>
      </c>
      <c r="BM44" s="32">
        <f t="shared" si="131"/>
        <v>0</v>
      </c>
      <c r="BN44" s="17">
        <f>1.26*VLOOKUP($B44,SINAPI!B:AE,26,FALSE)</f>
        <v>210.6216</v>
      </c>
      <c r="BO44" s="17">
        <f t="shared" si="20"/>
        <v>0</v>
      </c>
      <c r="BP44" s="32">
        <f t="shared" si="132"/>
        <v>0</v>
      </c>
      <c r="BQ44" s="17">
        <f>1.26*VLOOKUP($B44,SINAPI!B:AE,24,FALSE)</f>
        <v>207.13139999999999</v>
      </c>
      <c r="BR44" s="17">
        <f t="shared" si="21"/>
        <v>0</v>
      </c>
      <c r="BS44" s="32">
        <f t="shared" si="133"/>
        <v>0</v>
      </c>
      <c r="BT44" s="17">
        <f>1.26*VLOOKUP($B44,SINAPI!B:AE,25,FALSE)</f>
        <v>201.96539999999999</v>
      </c>
      <c r="BU44" s="17">
        <f t="shared" si="22"/>
        <v>0</v>
      </c>
      <c r="BV44" s="32">
        <f t="shared" si="134"/>
        <v>0</v>
      </c>
      <c r="BW44" s="17">
        <f>1.26*VLOOKUP($B44,SINAPI!B:AE,27,FALSE)</f>
        <v>196.18199999999999</v>
      </c>
      <c r="BX44" s="17">
        <f t="shared" si="23"/>
        <v>0</v>
      </c>
      <c r="BY44" s="32">
        <f t="shared" si="135"/>
        <v>0</v>
      </c>
      <c r="BZ44" s="17">
        <f>1.26*VLOOKUP($B44,SINAPI!B:AE,29,FALSE)</f>
        <v>205.27919999999997</v>
      </c>
      <c r="CA44" s="17">
        <f t="shared" si="24"/>
        <v>0</v>
      </c>
      <c r="CB44" s="32">
        <f t="shared" si="136"/>
        <v>0</v>
      </c>
      <c r="CC44" s="17">
        <f>1.26*VLOOKUP($B44,SINAPI!B:AE,28,FALSE)</f>
        <v>196.27020000000002</v>
      </c>
      <c r="CD44" s="17">
        <f t="shared" si="25"/>
        <v>0</v>
      </c>
      <c r="CE44" s="32">
        <f t="shared" si="137"/>
        <v>0</v>
      </c>
      <c r="CF44" s="17">
        <f>1.26*VLOOKUP($B44,SINAPI!B:AE,30,FALSE)</f>
        <v>169.65900000000002</v>
      </c>
      <c r="CG44" s="17">
        <f t="shared" si="26"/>
        <v>0</v>
      </c>
      <c r="CH44" s="32">
        <f t="shared" si="138"/>
        <v>0</v>
      </c>
    </row>
    <row r="45" spans="1:86">
      <c r="B45" s="30"/>
      <c r="C45" s="30"/>
      <c r="D45" s="55"/>
      <c r="F45" s="17"/>
      <c r="G45" s="30"/>
      <c r="H45" s="30"/>
      <c r="I45" s="17"/>
      <c r="J45" s="17"/>
      <c r="K45" s="32"/>
      <c r="L45" s="17"/>
      <c r="M45" s="17"/>
      <c r="N45" s="32"/>
      <c r="O45" s="17"/>
      <c r="P45" s="17"/>
      <c r="Q45" s="32"/>
      <c r="R45" s="17"/>
      <c r="S45" s="17"/>
      <c r="T45" s="32"/>
      <c r="U45" s="17"/>
      <c r="V45" s="17"/>
      <c r="W45" s="32"/>
      <c r="X45" s="17"/>
      <c r="Y45" s="17"/>
      <c r="Z45" s="32"/>
      <c r="AA45" s="17"/>
      <c r="AB45" s="17"/>
      <c r="AC45" s="32"/>
      <c r="AD45" s="17"/>
      <c r="AE45" s="17"/>
      <c r="AF45" s="32"/>
      <c r="AG45" s="17"/>
      <c r="AH45" s="17"/>
      <c r="AI45" s="32"/>
      <c r="AJ45" s="17"/>
      <c r="AK45" s="17"/>
      <c r="AL45" s="32"/>
      <c r="AM45" s="17"/>
      <c r="AN45" s="17"/>
      <c r="AO45" s="32"/>
      <c r="AP45" s="17"/>
      <c r="AQ45" s="17"/>
      <c r="AR45" s="32"/>
      <c r="AS45" s="17"/>
      <c r="AT45" s="17"/>
      <c r="AU45" s="32"/>
      <c r="AV45" s="17"/>
      <c r="AW45" s="17"/>
      <c r="AX45" s="32"/>
      <c r="AY45" s="17"/>
      <c r="AZ45" s="17"/>
      <c r="BA45" s="32"/>
      <c r="BB45" s="17"/>
      <c r="BC45" s="17"/>
      <c r="BD45" s="32"/>
      <c r="BE45" s="17"/>
      <c r="BF45" s="17"/>
      <c r="BG45" s="32"/>
      <c r="BH45" s="17"/>
      <c r="BI45" s="17"/>
      <c r="BJ45" s="32"/>
      <c r="BK45" s="17"/>
      <c r="BL45" s="17"/>
      <c r="BM45" s="32"/>
      <c r="BN45" s="17"/>
      <c r="BO45" s="17"/>
      <c r="BP45" s="32"/>
      <c r="BQ45" s="17"/>
      <c r="BR45" s="17"/>
      <c r="BS45" s="32"/>
      <c r="BT45" s="17"/>
      <c r="BU45" s="17"/>
      <c r="BV45" s="32"/>
      <c r="BW45" s="17"/>
      <c r="BX45" s="17"/>
      <c r="BY45" s="32"/>
      <c r="BZ45" s="17"/>
      <c r="CA45" s="17"/>
      <c r="CB45" s="32"/>
      <c r="CC45" s="17"/>
      <c r="CD45" s="17"/>
      <c r="CE45" s="32"/>
      <c r="CF45" s="17"/>
      <c r="CG45" s="17"/>
      <c r="CH45" s="32"/>
    </row>
    <row r="46" spans="1:86">
      <c r="A46" s="49" t="s">
        <v>24887</v>
      </c>
      <c r="B46" s="30"/>
      <c r="C46" s="9" t="s">
        <v>24888</v>
      </c>
      <c r="D46" s="55"/>
      <c r="F46" s="17"/>
      <c r="G46" s="30"/>
      <c r="H46" s="30"/>
      <c r="I46" s="17"/>
      <c r="J46" s="17"/>
      <c r="K46" s="32"/>
      <c r="L46" s="17"/>
      <c r="M46" s="17"/>
      <c r="N46" s="32"/>
      <c r="O46" s="17"/>
      <c r="P46" s="17"/>
      <c r="Q46" s="32"/>
      <c r="R46" s="17"/>
      <c r="S46" s="17"/>
      <c r="T46" s="32"/>
      <c r="U46" s="17"/>
      <c r="V46" s="17"/>
      <c r="W46" s="32"/>
      <c r="X46" s="17"/>
      <c r="Y46" s="17"/>
      <c r="Z46" s="32"/>
      <c r="AA46" s="17"/>
      <c r="AB46" s="17"/>
      <c r="AC46" s="32"/>
      <c r="AD46" s="17"/>
      <c r="AE46" s="17"/>
      <c r="AF46" s="32"/>
      <c r="AG46" s="17"/>
      <c r="AH46" s="17"/>
      <c r="AI46" s="32"/>
      <c r="AJ46" s="17"/>
      <c r="AK46" s="17"/>
      <c r="AL46" s="32"/>
      <c r="AM46" s="17"/>
      <c r="AN46" s="17"/>
      <c r="AO46" s="32"/>
      <c r="AP46" s="17"/>
      <c r="AQ46" s="17"/>
      <c r="AR46" s="32"/>
      <c r="AS46" s="17"/>
      <c r="AT46" s="17"/>
      <c r="AU46" s="32"/>
      <c r="AV46" s="17"/>
      <c r="AW46" s="17"/>
      <c r="AX46" s="32"/>
      <c r="AY46" s="17"/>
      <c r="AZ46" s="17"/>
      <c r="BA46" s="32"/>
      <c r="BB46" s="17"/>
      <c r="BC46" s="17"/>
      <c r="BD46" s="32"/>
      <c r="BE46" s="17"/>
      <c r="BF46" s="17"/>
      <c r="BG46" s="32"/>
      <c r="BH46" s="17"/>
      <c r="BI46" s="17"/>
      <c r="BJ46" s="32"/>
      <c r="BK46" s="17"/>
      <c r="BL46" s="17"/>
      <c r="BM46" s="32"/>
      <c r="BN46" s="17"/>
      <c r="BO46" s="17"/>
      <c r="BP46" s="32"/>
      <c r="BQ46" s="17"/>
      <c r="BR46" s="17"/>
      <c r="BS46" s="32"/>
      <c r="BT46" s="17"/>
      <c r="BU46" s="17"/>
      <c r="BV46" s="32"/>
      <c r="BW46" s="17"/>
      <c r="BX46" s="17"/>
      <c r="BY46" s="32"/>
      <c r="BZ46" s="17"/>
      <c r="CA46" s="17"/>
      <c r="CB46" s="32"/>
      <c r="CC46" s="17"/>
      <c r="CD46" s="17"/>
      <c r="CE46" s="32"/>
      <c r="CF46" s="17"/>
      <c r="CG46" s="17"/>
      <c r="CH46" s="32"/>
    </row>
    <row r="47" spans="1:86">
      <c r="B47" s="11" t="s">
        <v>11261</v>
      </c>
      <c r="C47" s="10" t="str">
        <f>VLOOKUP($B47,SINAPI!B:AE,2,FALSE)</f>
        <v>REATERRO MANUAL DE VALAS COM COMPACTAÇÃO MECANIZADA. AF_04/2016</v>
      </c>
      <c r="D47" s="52" t="str">
        <f>VLOOKUP($B47,SINAPI!B:AE,3,FALSE)</f>
        <v>M3</v>
      </c>
      <c r="E47" s="57">
        <v>0.78</v>
      </c>
      <c r="F47" s="17">
        <f>1.26*VLOOKUP($B47,SINAPI!B:AE,4,FALSE)</f>
        <v>34.221600000000002</v>
      </c>
      <c r="G47" s="17">
        <f t="shared" ref="G47:G50" si="139">ROUND(+$E47*F47,2)</f>
        <v>26.69</v>
      </c>
      <c r="H47" s="32">
        <f t="shared" ref="H47:H50" si="140">G47/G$86</f>
        <v>9.7440765214851593E-2</v>
      </c>
      <c r="I47" s="17">
        <f>1.26*VLOOKUP($B47,SINAPI!B:AE,5,FALSE)</f>
        <v>30.139200000000002</v>
      </c>
      <c r="J47" s="17">
        <f t="shared" si="1"/>
        <v>23.51</v>
      </c>
      <c r="K47" s="32">
        <f>J47/J$86</f>
        <v>0.10231525807293933</v>
      </c>
      <c r="L47" s="17">
        <f>1.26*VLOOKUP($B47,SINAPI!B:AE,7,FALSE)</f>
        <v>29.295000000000002</v>
      </c>
      <c r="M47" s="17">
        <f t="shared" si="2"/>
        <v>22.85</v>
      </c>
      <c r="N47" s="32">
        <f>M47/M$86</f>
        <v>9.7976159849069544E-2</v>
      </c>
      <c r="O47" s="17">
        <f>1.26*VLOOKUP($B47,SINAPI!B:AE,6,FALSE)</f>
        <v>44.238599999999998</v>
      </c>
      <c r="P47" s="17">
        <f t="shared" si="3"/>
        <v>34.51</v>
      </c>
      <c r="Q47" s="32">
        <f>P47/P$86</f>
        <v>0.13276140647841811</v>
      </c>
      <c r="R47" s="17">
        <f>1.26*VLOOKUP($B47,SINAPI!B:AE,8,FALSE)</f>
        <v>41.693400000000004</v>
      </c>
      <c r="S47" s="17">
        <f t="shared" si="4"/>
        <v>32.520000000000003</v>
      </c>
      <c r="T47" s="32">
        <f>S47/S$86</f>
        <v>0.11937011342363177</v>
      </c>
      <c r="U47" s="17">
        <f>1.26*VLOOKUP($B47,SINAPI!B:AE,9,FALSE)</f>
        <v>34.335000000000001</v>
      </c>
      <c r="V47" s="17">
        <f t="shared" si="5"/>
        <v>26.78</v>
      </c>
      <c r="W47" s="32">
        <f>V47/V$86</f>
        <v>0.10974510286042126</v>
      </c>
      <c r="X47" s="17">
        <f>1.26*VLOOKUP($B47,SINAPI!B:AE,10,FALSE)</f>
        <v>33.931800000000003</v>
      </c>
      <c r="Y47" s="17">
        <f t="shared" si="6"/>
        <v>26.47</v>
      </c>
      <c r="Z47" s="32">
        <f>Y47/Y$86</f>
        <v>0.1048192293984873</v>
      </c>
      <c r="AA47" s="17">
        <f>1.26*VLOOKUP($B47,SINAPI!B:AE,11,FALSE)</f>
        <v>39.123000000000005</v>
      </c>
      <c r="AB47" s="17">
        <f t="shared" si="7"/>
        <v>30.52</v>
      </c>
      <c r="AC47" s="32">
        <f>AB47/AB$86</f>
        <v>0.1193072983855205</v>
      </c>
      <c r="AD47" s="17">
        <f>1.26*VLOOKUP($B47,SINAPI!B:AE,12,FALSE)</f>
        <v>37.132199999999997</v>
      </c>
      <c r="AE47" s="17">
        <f t="shared" si="8"/>
        <v>28.96</v>
      </c>
      <c r="AF47" s="32">
        <f>AE47/AE$86</f>
        <v>0.11475669678237439</v>
      </c>
      <c r="AG47" s="17">
        <f>1.26*VLOOKUP($B47,SINAPI!B:AE,13,FALSE)</f>
        <v>29.597399999999997</v>
      </c>
      <c r="AH47" s="17">
        <f t="shared" si="9"/>
        <v>23.09</v>
      </c>
      <c r="AI47" s="32">
        <f>AH47/AH$86</f>
        <v>9.8163421477765508E-2</v>
      </c>
      <c r="AJ47" s="17">
        <f>1.26*VLOOKUP($B47,SINAPI!B:AE,16,FALSE)</f>
        <v>30.051000000000002</v>
      </c>
      <c r="AK47" s="17">
        <f t="shared" si="10"/>
        <v>23.44</v>
      </c>
      <c r="AL47" s="32">
        <f>AK47/AK$86</f>
        <v>9.9987203003028616E-2</v>
      </c>
      <c r="AM47" s="17">
        <f>1.26*VLOOKUP($B47,SINAPI!B:AE,15,FALSE)</f>
        <v>36.414000000000001</v>
      </c>
      <c r="AN47" s="17">
        <f t="shared" si="11"/>
        <v>28.4</v>
      </c>
      <c r="AO47" s="32">
        <f>AN47/AN$86</f>
        <v>0.11295839630896506</v>
      </c>
      <c r="AP47" s="17">
        <f>1.26*VLOOKUP($B47,SINAPI!B:AE,14,FALSE)</f>
        <v>34.146000000000001</v>
      </c>
      <c r="AQ47" s="17">
        <f t="shared" si="12"/>
        <v>26.63</v>
      </c>
      <c r="AR47" s="32">
        <f>AQ47/AQ$86</f>
        <v>0.10400718637712858</v>
      </c>
      <c r="AS47" s="17">
        <f>1.26*VLOOKUP($B47,SINAPI!B:AE,17,FALSE)</f>
        <v>36.7164</v>
      </c>
      <c r="AT47" s="17">
        <f t="shared" si="13"/>
        <v>28.64</v>
      </c>
      <c r="AU47" s="32">
        <f>AT47/AT$86</f>
        <v>0.11305411913314649</v>
      </c>
      <c r="AV47" s="17">
        <f>1.26*VLOOKUP($B47,SINAPI!B:AE,18,FALSE)</f>
        <v>32.130000000000003</v>
      </c>
      <c r="AW47" s="17">
        <f t="shared" si="14"/>
        <v>25.06</v>
      </c>
      <c r="AX47" s="32">
        <f>AW47/AW$86</f>
        <v>0.10672458583535624</v>
      </c>
      <c r="AY47" s="17">
        <f>1.26*VLOOKUP($B47,SINAPI!B:AE,21,FALSE)</f>
        <v>41.605200000000004</v>
      </c>
      <c r="AZ47" s="17">
        <f t="shared" si="15"/>
        <v>32.450000000000003</v>
      </c>
      <c r="BA47" s="32">
        <f>AZ47/AZ$86</f>
        <v>0.1294427380430013</v>
      </c>
      <c r="BB47" s="17">
        <f>1.26*VLOOKUP($B47,SINAPI!B:AE,19,FALSE)</f>
        <v>42.147000000000006</v>
      </c>
      <c r="BC47" s="17">
        <f t="shared" si="16"/>
        <v>32.869999999999997</v>
      </c>
      <c r="BD47" s="32">
        <f>BC47/BC$86</f>
        <v>0.12696021629972959</v>
      </c>
      <c r="BE47" s="17">
        <f>1.26*VLOOKUP($B47,SINAPI!B:AE,20,FALSE)</f>
        <v>35.3934</v>
      </c>
      <c r="BF47" s="17">
        <f t="shared" si="17"/>
        <v>27.61</v>
      </c>
      <c r="BG47" s="32">
        <f>BF47/BF$86</f>
        <v>0.11479772150846117</v>
      </c>
      <c r="BH47" s="17">
        <f>1.26*VLOOKUP($B47,SINAPI!B:AE,22,FALSE)</f>
        <v>48.195</v>
      </c>
      <c r="BI47" s="17">
        <f t="shared" si="18"/>
        <v>37.590000000000003</v>
      </c>
      <c r="BJ47" s="32">
        <f>BI47/BI$86</f>
        <v>0.13775790669549604</v>
      </c>
      <c r="BK47" s="17">
        <f>1.26*VLOOKUP($B47,SINAPI!B:AE,23,FALSE)</f>
        <v>37.9512</v>
      </c>
      <c r="BL47" s="17">
        <f t="shared" si="19"/>
        <v>29.6</v>
      </c>
      <c r="BM47" s="32">
        <f>BL47/BL$86</f>
        <v>0.11963946485590718</v>
      </c>
      <c r="BN47" s="17">
        <f>1.26*VLOOKUP($B47,SINAPI!B:AE,26,FALSE)</f>
        <v>38.052</v>
      </c>
      <c r="BO47" s="17">
        <f t="shared" si="20"/>
        <v>29.68</v>
      </c>
      <c r="BP47" s="32">
        <f>BO47/BO$86</f>
        <v>0.11638302878205632</v>
      </c>
      <c r="BQ47" s="17">
        <f>1.26*VLOOKUP($B47,SINAPI!B:AE,24,FALSE)</f>
        <v>38.467800000000004</v>
      </c>
      <c r="BR47" s="17">
        <f t="shared" si="21"/>
        <v>30</v>
      </c>
      <c r="BS47" s="32">
        <f>BR47/BR$86</f>
        <v>0.12182246406237311</v>
      </c>
      <c r="BT47" s="17">
        <f>1.26*VLOOKUP($B47,SINAPI!B:AE,25,FALSE)</f>
        <v>37.724400000000003</v>
      </c>
      <c r="BU47" s="17">
        <f t="shared" si="22"/>
        <v>29.43</v>
      </c>
      <c r="BV47" s="32">
        <f>BU47/BU$86</f>
        <v>0.11949813220724377</v>
      </c>
      <c r="BW47" s="17">
        <f>1.26*VLOOKUP($B47,SINAPI!B:AE,27,FALSE)</f>
        <v>39.135599999999997</v>
      </c>
      <c r="BX47" s="17">
        <f t="shared" si="23"/>
        <v>30.53</v>
      </c>
      <c r="BY47" s="32">
        <f>BX47/BX$86</f>
        <v>0.12076262806059887</v>
      </c>
      <c r="BZ47" s="17">
        <f>1.26*VLOOKUP($B47,SINAPI!B:AE,29,FALSE)</f>
        <v>43.318800000000003</v>
      </c>
      <c r="CA47" s="17">
        <f t="shared" si="24"/>
        <v>33.79</v>
      </c>
      <c r="CB47" s="32">
        <f>CA47/CA$86</f>
        <v>0.12911730989682846</v>
      </c>
      <c r="CC47" s="17">
        <f>1.26*VLOOKUP($B47,SINAPI!B:AE,28,FALSE)</f>
        <v>33.201000000000001</v>
      </c>
      <c r="CD47" s="17">
        <f t="shared" si="25"/>
        <v>25.9</v>
      </c>
      <c r="CE47" s="32">
        <f>CD47/CD$86</f>
        <v>0.10628693368351938</v>
      </c>
      <c r="CF47" s="17">
        <f>1.26*VLOOKUP($B47,SINAPI!B:AE,30,FALSE)</f>
        <v>28.652399999999997</v>
      </c>
      <c r="CG47" s="17">
        <f t="shared" si="26"/>
        <v>22.35</v>
      </c>
      <c r="CH47" s="32">
        <f>CG47/CG$86</f>
        <v>9.4603174603174606E-2</v>
      </c>
    </row>
    <row r="48" spans="1:86">
      <c r="B48" s="11" t="s">
        <v>24889</v>
      </c>
      <c r="C48" s="10" t="e">
        <f>VLOOKUP($B48,SINAPI!B:AE,2,FALSE)</f>
        <v>#N/A</v>
      </c>
      <c r="D48" s="52" t="e">
        <f>VLOOKUP($B48,SINAPI!B:AE,3,FALSE)</f>
        <v>#N/A</v>
      </c>
      <c r="E48" s="57">
        <v>0.16</v>
      </c>
      <c r="F48" s="17"/>
      <c r="G48" s="17"/>
      <c r="H48" s="30"/>
      <c r="I48" s="17"/>
      <c r="J48" s="17"/>
      <c r="K48" s="32"/>
      <c r="L48" s="17"/>
      <c r="M48" s="17"/>
      <c r="N48" s="32"/>
      <c r="O48" s="17"/>
      <c r="P48" s="17"/>
      <c r="Q48" s="32"/>
      <c r="R48" s="17"/>
      <c r="S48" s="17"/>
      <c r="T48" s="32"/>
      <c r="U48" s="17"/>
      <c r="V48" s="17"/>
      <c r="W48" s="32"/>
      <c r="X48" s="17"/>
      <c r="Y48" s="17"/>
      <c r="Z48" s="32"/>
      <c r="AA48" s="17"/>
      <c r="AB48" s="17"/>
      <c r="AC48" s="32"/>
      <c r="AD48" s="17"/>
      <c r="AE48" s="17"/>
      <c r="AF48" s="32"/>
      <c r="AG48" s="17"/>
      <c r="AH48" s="17"/>
      <c r="AI48" s="32"/>
      <c r="AJ48" s="17"/>
      <c r="AK48" s="17"/>
      <c r="AL48" s="32"/>
      <c r="AM48" s="17"/>
      <c r="AN48" s="17"/>
      <c r="AO48" s="32"/>
      <c r="AP48" s="17"/>
      <c r="AQ48" s="17"/>
      <c r="AR48" s="32"/>
      <c r="AS48" s="17"/>
      <c r="AT48" s="17"/>
      <c r="AU48" s="32"/>
      <c r="AV48" s="17"/>
      <c r="AW48" s="17"/>
      <c r="AX48" s="32"/>
      <c r="AY48" s="17"/>
      <c r="AZ48" s="17"/>
      <c r="BA48" s="32"/>
      <c r="BB48" s="17"/>
      <c r="BC48" s="17"/>
      <c r="BD48" s="32"/>
      <c r="BE48" s="17"/>
      <c r="BF48" s="17"/>
      <c r="BG48" s="32"/>
      <c r="BH48" s="17"/>
      <c r="BI48" s="17"/>
      <c r="BJ48" s="32"/>
      <c r="BK48" s="17"/>
      <c r="BL48" s="17"/>
      <c r="BM48" s="32"/>
      <c r="BN48" s="17"/>
      <c r="BO48" s="17"/>
      <c r="BP48" s="32"/>
      <c r="BQ48" s="17"/>
      <c r="BR48" s="17"/>
      <c r="BS48" s="32"/>
      <c r="BT48" s="17"/>
      <c r="BU48" s="17"/>
      <c r="BV48" s="32"/>
      <c r="BW48" s="17"/>
      <c r="BX48" s="17"/>
      <c r="BY48" s="32"/>
      <c r="BZ48" s="17"/>
      <c r="CA48" s="17"/>
      <c r="CB48" s="32"/>
      <c r="CC48" s="17"/>
      <c r="CD48" s="17"/>
      <c r="CE48" s="32"/>
      <c r="CF48" s="17"/>
      <c r="CG48" s="17"/>
      <c r="CH48" s="32"/>
    </row>
    <row r="49" spans="1:86" ht="28.9">
      <c r="B49" s="11" t="s">
        <v>11068</v>
      </c>
      <c r="C49" s="10" t="str">
        <f>VLOOKUP($B49,SINAPI!B:AE,2,FALSE)</f>
        <v>PREPARO DE FUNDO DE VALA COM LARGURA MENOR QUE 1,5 M, COM CAMADA DE AREIA, LANÇAMENTO MANUAL. AF_08/2020</v>
      </c>
      <c r="D49" s="52" t="str">
        <f>VLOOKUP($B49,SINAPI!B:AE,3,FALSE)</f>
        <v>M3</v>
      </c>
      <c r="E49" s="57">
        <v>0.01</v>
      </c>
      <c r="F49" s="17">
        <f>1.26*VLOOKUP($B49,SINAPI!B:AE,4,FALSE)</f>
        <v>241.93259999999998</v>
      </c>
      <c r="G49" s="17">
        <f t="shared" si="139"/>
        <v>2.42</v>
      </c>
      <c r="H49" s="32">
        <f t="shared" si="140"/>
        <v>8.8350188017962093E-3</v>
      </c>
      <c r="I49" s="17">
        <f>1.26*VLOOKUP($B49,SINAPI!B:AE,5,FALSE)</f>
        <v>235.96020000000001</v>
      </c>
      <c r="J49" s="17">
        <f t="shared" si="1"/>
        <v>2.36</v>
      </c>
      <c r="K49" s="32">
        <f>J49/J$86</f>
        <v>1.0270693707024109E-2</v>
      </c>
      <c r="L49" s="17">
        <f>1.26*VLOOKUP($B49,SINAPI!B:AE,7,FALSE)</f>
        <v>241.8066</v>
      </c>
      <c r="M49" s="17">
        <f t="shared" si="2"/>
        <v>2.42</v>
      </c>
      <c r="N49" s="32">
        <f>M49/M$86</f>
        <v>1.0376468570448502E-2</v>
      </c>
      <c r="O49" s="17">
        <f>1.26*VLOOKUP($B49,SINAPI!B:AE,6,FALSE)</f>
        <v>248.93819999999999</v>
      </c>
      <c r="P49" s="17">
        <f t="shared" si="3"/>
        <v>2.4900000000000002</v>
      </c>
      <c r="Q49" s="32">
        <f>P49/P$86</f>
        <v>9.5791336462260554E-3</v>
      </c>
      <c r="R49" s="17">
        <f>1.26*VLOOKUP($B49,SINAPI!B:AE,8,FALSE)</f>
        <v>284.57099999999997</v>
      </c>
      <c r="S49" s="17">
        <f t="shared" si="4"/>
        <v>2.85</v>
      </c>
      <c r="T49" s="32">
        <f>S49/S$86</f>
        <v>1.046140292919282E-2</v>
      </c>
      <c r="U49" s="17">
        <f>1.26*VLOOKUP($B49,SINAPI!B:AE,9,FALSE)</f>
        <v>254.23020000000002</v>
      </c>
      <c r="V49" s="17">
        <f t="shared" si="5"/>
        <v>2.54</v>
      </c>
      <c r="W49" s="32">
        <f>V49/V$86</f>
        <v>1.0408982870256534E-2</v>
      </c>
      <c r="X49" s="17">
        <f>1.26*VLOOKUP($B49,SINAPI!B:AE,10,FALSE)</f>
        <v>334.80720000000002</v>
      </c>
      <c r="Y49" s="17">
        <f t="shared" si="6"/>
        <v>3.35</v>
      </c>
      <c r="Z49" s="32">
        <f>Y49/Y$86</f>
        <v>1.3265750603888645E-2</v>
      </c>
      <c r="AA49" s="17">
        <f>1.26*VLOOKUP($B49,SINAPI!B:AE,11,FALSE)</f>
        <v>213.19199999999998</v>
      </c>
      <c r="AB49" s="17">
        <f t="shared" si="7"/>
        <v>2.13</v>
      </c>
      <c r="AC49" s="32">
        <f>AB49/AB$86</f>
        <v>8.3264923185176493E-3</v>
      </c>
      <c r="AD49" s="17">
        <f>1.26*VLOOKUP($B49,SINAPI!B:AE,12,FALSE)</f>
        <v>306.89819999999997</v>
      </c>
      <c r="AE49" s="17">
        <f t="shared" si="8"/>
        <v>3.07</v>
      </c>
      <c r="AF49" s="32">
        <f>AE49/AE$86</f>
        <v>1.2165160881280709E-2</v>
      </c>
      <c r="AG49" s="17">
        <f>1.26*VLOOKUP($B49,SINAPI!B:AE,13,FALSE)</f>
        <v>184.27500000000001</v>
      </c>
      <c r="AH49" s="17">
        <f t="shared" si="9"/>
        <v>1.84</v>
      </c>
      <c r="AI49" s="32">
        <f>AH49/AH$86</f>
        <v>7.8224640761839995E-3</v>
      </c>
      <c r="AJ49" s="17">
        <f>1.26*VLOOKUP($B49,SINAPI!B:AE,16,FALSE)</f>
        <v>221.59620000000001</v>
      </c>
      <c r="AK49" s="17">
        <f t="shared" si="10"/>
        <v>2.2200000000000002</v>
      </c>
      <c r="AL49" s="32">
        <f>AK49/AK$86</f>
        <v>9.469777758819263E-3</v>
      </c>
      <c r="AM49" s="17">
        <f>1.26*VLOOKUP($B49,SINAPI!B:AE,15,FALSE)</f>
        <v>213.30539999999999</v>
      </c>
      <c r="AN49" s="17">
        <f t="shared" si="11"/>
        <v>2.13</v>
      </c>
      <c r="AO49" s="32">
        <f>AN49/AN$86</f>
        <v>8.4718797231723795E-3</v>
      </c>
      <c r="AP49" s="17">
        <f>1.26*VLOOKUP($B49,SINAPI!B:AE,14,FALSE)</f>
        <v>238.21559999999999</v>
      </c>
      <c r="AQ49" s="17">
        <f t="shared" si="12"/>
        <v>2.38</v>
      </c>
      <c r="AR49" s="32">
        <f>AQ49/AQ$86</f>
        <v>9.2954225902202783E-3</v>
      </c>
      <c r="AS49" s="17">
        <f>1.26*VLOOKUP($B49,SINAPI!B:AE,17,FALSE)</f>
        <v>237.5352</v>
      </c>
      <c r="AT49" s="17">
        <f t="shared" si="13"/>
        <v>2.38</v>
      </c>
      <c r="AU49" s="32">
        <f>AT49/AT$86</f>
        <v>9.3948604586902452E-3</v>
      </c>
      <c r="AV49" s="17">
        <f>1.26*VLOOKUP($B49,SINAPI!B:AE,18,FALSE)</f>
        <v>242.81460000000001</v>
      </c>
      <c r="AW49" s="17">
        <f t="shared" si="14"/>
        <v>2.4300000000000002</v>
      </c>
      <c r="AX49" s="32">
        <f>AW49/AW$86</f>
        <v>1.0348792640858567E-2</v>
      </c>
      <c r="AY49" s="17">
        <f>1.26*VLOOKUP($B49,SINAPI!B:AE,21,FALSE)</f>
        <v>263.28960000000001</v>
      </c>
      <c r="AZ49" s="17">
        <f t="shared" si="15"/>
        <v>2.63</v>
      </c>
      <c r="BA49" s="32">
        <f>AZ49/AZ$86</f>
        <v>1.0491044716582231E-2</v>
      </c>
      <c r="BB49" s="17">
        <f>1.26*VLOOKUP($B49,SINAPI!B:AE,19,FALSE)</f>
        <v>268.54379999999998</v>
      </c>
      <c r="BC49" s="17">
        <f t="shared" si="16"/>
        <v>2.69</v>
      </c>
      <c r="BD49" s="32">
        <f>BC49/BC$86</f>
        <v>1.0390112012359983E-2</v>
      </c>
      <c r="BE49" s="17">
        <f>1.26*VLOOKUP($B49,SINAPI!B:AE,20,FALSE)</f>
        <v>217.63979999999998</v>
      </c>
      <c r="BF49" s="17">
        <f t="shared" si="17"/>
        <v>2.1800000000000002</v>
      </c>
      <c r="BG49" s="32">
        <f>BF49/BF$86</f>
        <v>9.0640721799509372E-3</v>
      </c>
      <c r="BH49" s="17">
        <f>1.26*VLOOKUP($B49,SINAPI!B:AE,22,FALSE)</f>
        <v>271.64339999999999</v>
      </c>
      <c r="BI49" s="17">
        <f t="shared" si="18"/>
        <v>2.72</v>
      </c>
      <c r="BJ49" s="32">
        <f>BI49/BI$86</f>
        <v>9.9681166856012034E-3</v>
      </c>
      <c r="BK49" s="17">
        <f>1.26*VLOOKUP($B49,SINAPI!B:AE,23,FALSE)</f>
        <v>236.5146</v>
      </c>
      <c r="BL49" s="17">
        <f t="shared" si="19"/>
        <v>2.37</v>
      </c>
      <c r="BM49" s="32">
        <f>BL49/BL$86</f>
        <v>9.5792409360979727E-3</v>
      </c>
      <c r="BN49" s="17">
        <f>1.26*VLOOKUP($B49,SINAPI!B:AE,26,FALSE)</f>
        <v>232.35659999999999</v>
      </c>
      <c r="BO49" s="17">
        <f t="shared" si="20"/>
        <v>2.3199999999999998</v>
      </c>
      <c r="BP49" s="32">
        <f>BO49/BO$86</f>
        <v>9.0973256999451017E-3</v>
      </c>
      <c r="BQ49" s="17">
        <f>1.26*VLOOKUP($B49,SINAPI!B:AE,24,FALSE)</f>
        <v>249.732</v>
      </c>
      <c r="BR49" s="17">
        <f t="shared" si="21"/>
        <v>2.5</v>
      </c>
      <c r="BS49" s="32">
        <f>BR49/BR$86</f>
        <v>1.0151872005197758E-2</v>
      </c>
      <c r="BT49" s="17">
        <f>1.26*VLOOKUP($B49,SINAPI!B:AE,25,FALSE)</f>
        <v>179.27279999999999</v>
      </c>
      <c r="BU49" s="17">
        <f t="shared" si="22"/>
        <v>1.79</v>
      </c>
      <c r="BV49" s="32">
        <f>BU49/BU$86</f>
        <v>7.2681500730875422E-3</v>
      </c>
      <c r="BW49" s="17">
        <f>1.26*VLOOKUP($B49,SINAPI!B:AE,27,FALSE)</f>
        <v>277.16219999999998</v>
      </c>
      <c r="BX49" s="17">
        <f t="shared" si="23"/>
        <v>2.77</v>
      </c>
      <c r="BY49" s="32">
        <f>BX49/BX$86</f>
        <v>1.0956845061508643E-2</v>
      </c>
      <c r="BZ49" s="17">
        <f>1.26*VLOOKUP($B49,SINAPI!B:AE,29,FALSE)</f>
        <v>255.40199999999999</v>
      </c>
      <c r="CA49" s="17">
        <f t="shared" si="24"/>
        <v>2.5499999999999998</v>
      </c>
      <c r="CB49" s="32">
        <f>CA49/CA$86</f>
        <v>9.7439816583874683E-3</v>
      </c>
      <c r="CC49" s="17">
        <f>1.26*VLOOKUP($B49,SINAPI!B:AE,28,FALSE)</f>
        <v>270.14400000000001</v>
      </c>
      <c r="CD49" s="17">
        <f t="shared" si="25"/>
        <v>2.7</v>
      </c>
      <c r="CE49" s="32">
        <f>CD49/CD$86</f>
        <v>1.1080105055810901E-2</v>
      </c>
      <c r="CF49" s="17">
        <f>1.26*VLOOKUP($B49,SINAPI!B:AE,30,FALSE)</f>
        <v>240.33240000000001</v>
      </c>
      <c r="CG49" s="17">
        <f t="shared" si="26"/>
        <v>2.4</v>
      </c>
      <c r="CH49" s="32">
        <f>CG49/CG$86</f>
        <v>1.0158730158730159E-2</v>
      </c>
    </row>
    <row r="50" spans="1:86" ht="28.9">
      <c r="B50" s="11" t="s">
        <v>11072</v>
      </c>
      <c r="C50" s="10" t="str">
        <f>VLOOKUP($B50,SINAPI!B:AE,2,FALSE)</f>
        <v>PREPARO DE FUNDO DE VALA COM LARGURA MENOR QUE 1,5 M, COM CAMADA DE BRITA, LANÇAMENTO MANUAL. AF_08/2020</v>
      </c>
      <c r="D50" s="52" t="str">
        <f>VLOOKUP($B50,SINAPI!B:AE,3,FALSE)</f>
        <v>M3</v>
      </c>
      <c r="E50" s="57">
        <v>0</v>
      </c>
      <c r="F50" s="17">
        <f>1.26*VLOOKUP($B50,SINAPI!B:AE,4,FALSE)</f>
        <v>550.82159999999999</v>
      </c>
      <c r="G50" s="17">
        <f t="shared" si="139"/>
        <v>0</v>
      </c>
      <c r="H50" s="32">
        <f t="shared" si="140"/>
        <v>0</v>
      </c>
      <c r="I50" s="17">
        <f>1.26*VLOOKUP($B50,SINAPI!B:AE,5,FALSE)</f>
        <v>268.02719999999999</v>
      </c>
      <c r="J50" s="17">
        <f t="shared" si="1"/>
        <v>0</v>
      </c>
      <c r="K50" s="32">
        <f>J50/J$86</f>
        <v>0</v>
      </c>
      <c r="L50" s="17">
        <f>1.26*VLOOKUP($B50,SINAPI!B:AE,7,FALSE)</f>
        <v>532.85399999999993</v>
      </c>
      <c r="M50" s="17">
        <f t="shared" si="2"/>
        <v>0</v>
      </c>
      <c r="N50" s="32">
        <f>M50/M$86</f>
        <v>0</v>
      </c>
      <c r="O50" s="17">
        <f>1.26*VLOOKUP($B50,SINAPI!B:AE,6,FALSE)</f>
        <v>391.84739999999999</v>
      </c>
      <c r="P50" s="17">
        <f t="shared" si="3"/>
        <v>0</v>
      </c>
      <c r="Q50" s="32">
        <f>P50/P$86</f>
        <v>0</v>
      </c>
      <c r="R50" s="17">
        <f>1.26*VLOOKUP($B50,SINAPI!B:AE,8,FALSE)</f>
        <v>302.4126</v>
      </c>
      <c r="S50" s="17">
        <f t="shared" si="4"/>
        <v>0</v>
      </c>
      <c r="T50" s="32">
        <f>S50/S$86</f>
        <v>0</v>
      </c>
      <c r="U50" s="17">
        <f>1.26*VLOOKUP($B50,SINAPI!B:AE,9,FALSE)</f>
        <v>282.7944</v>
      </c>
      <c r="V50" s="17">
        <f t="shared" si="5"/>
        <v>0</v>
      </c>
      <c r="W50" s="32">
        <f>V50/V$86</f>
        <v>0</v>
      </c>
      <c r="X50" s="17">
        <f>1.26*VLOOKUP($B50,SINAPI!B:AE,10,FALSE)</f>
        <v>385.82459999999998</v>
      </c>
      <c r="Y50" s="17">
        <f t="shared" si="6"/>
        <v>0</v>
      </c>
      <c r="Z50" s="32">
        <f>Y50/Y$86</f>
        <v>0</v>
      </c>
      <c r="AA50" s="17">
        <f>1.26*VLOOKUP($B50,SINAPI!B:AE,11,FALSE)</f>
        <v>319.24619999999999</v>
      </c>
      <c r="AB50" s="17">
        <f t="shared" si="7"/>
        <v>0</v>
      </c>
      <c r="AC50" s="32">
        <f>AB50/AB$86</f>
        <v>0</v>
      </c>
      <c r="AD50" s="17">
        <f>1.26*VLOOKUP($B50,SINAPI!B:AE,12,FALSE)</f>
        <v>283.21020000000004</v>
      </c>
      <c r="AE50" s="17">
        <f t="shared" si="8"/>
        <v>0</v>
      </c>
      <c r="AF50" s="32">
        <f>AE50/AE$86</f>
        <v>0</v>
      </c>
      <c r="AG50" s="17">
        <f>1.26*VLOOKUP($B50,SINAPI!B:AE,13,FALSE)</f>
        <v>248.06880000000001</v>
      </c>
      <c r="AH50" s="17">
        <f t="shared" si="9"/>
        <v>0</v>
      </c>
      <c r="AI50" s="32">
        <f>AH50/AH$86</f>
        <v>0</v>
      </c>
      <c r="AJ50" s="17">
        <f>1.26*VLOOKUP($B50,SINAPI!B:AE,16,FALSE)</f>
        <v>261.92880000000002</v>
      </c>
      <c r="AK50" s="17">
        <f t="shared" si="10"/>
        <v>0</v>
      </c>
      <c r="AL50" s="32">
        <f>AK50/AK$86</f>
        <v>0</v>
      </c>
      <c r="AM50" s="17">
        <f>1.26*VLOOKUP($B50,SINAPI!B:AE,15,FALSE)</f>
        <v>269.16120000000001</v>
      </c>
      <c r="AN50" s="17">
        <f t="shared" si="11"/>
        <v>0</v>
      </c>
      <c r="AO50" s="32">
        <f>AN50/AN$86</f>
        <v>0</v>
      </c>
      <c r="AP50" s="17">
        <f>1.26*VLOOKUP($B50,SINAPI!B:AE,14,FALSE)</f>
        <v>302.07240000000002</v>
      </c>
      <c r="AQ50" s="17">
        <f t="shared" si="12"/>
        <v>0</v>
      </c>
      <c r="AR50" s="32">
        <f>AQ50/AQ$86</f>
        <v>0</v>
      </c>
      <c r="AS50" s="17">
        <f>1.26*VLOOKUP($B50,SINAPI!B:AE,17,FALSE)</f>
        <v>327.07079999999996</v>
      </c>
      <c r="AT50" s="17">
        <f t="shared" si="13"/>
        <v>0</v>
      </c>
      <c r="AU50" s="32">
        <f>AT50/AT$86</f>
        <v>0</v>
      </c>
      <c r="AV50" s="17">
        <f>1.26*VLOOKUP($B50,SINAPI!B:AE,18,FALSE)</f>
        <v>283.87800000000004</v>
      </c>
      <c r="AW50" s="17">
        <f t="shared" si="14"/>
        <v>0</v>
      </c>
      <c r="AX50" s="32">
        <f>AW50/AW$86</f>
        <v>0</v>
      </c>
      <c r="AY50" s="17">
        <f>1.26*VLOOKUP($B50,SINAPI!B:AE,21,FALSE)</f>
        <v>284.47020000000003</v>
      </c>
      <c r="AZ50" s="17">
        <f t="shared" si="15"/>
        <v>0</v>
      </c>
      <c r="BA50" s="32">
        <f>AZ50/AZ$86</f>
        <v>0</v>
      </c>
      <c r="BB50" s="17">
        <f>1.26*VLOOKUP($B50,SINAPI!B:AE,19,FALSE)</f>
        <v>267.05699999999996</v>
      </c>
      <c r="BC50" s="17">
        <f t="shared" si="16"/>
        <v>0</v>
      </c>
      <c r="BD50" s="32">
        <f>BC50/BC$86</f>
        <v>0</v>
      </c>
      <c r="BE50" s="17">
        <f>1.26*VLOOKUP($B50,SINAPI!B:AE,20,FALSE)</f>
        <v>386.34120000000001</v>
      </c>
      <c r="BF50" s="17">
        <f t="shared" si="17"/>
        <v>0</v>
      </c>
      <c r="BG50" s="32">
        <f>BF50/BF$86</f>
        <v>0</v>
      </c>
      <c r="BH50" s="17">
        <f>1.26*VLOOKUP($B50,SINAPI!B:AE,22,FALSE)</f>
        <v>338.39819999999997</v>
      </c>
      <c r="BI50" s="17">
        <f t="shared" si="18"/>
        <v>0</v>
      </c>
      <c r="BJ50" s="32">
        <f>BI50/BI$86</f>
        <v>0</v>
      </c>
      <c r="BK50" s="17">
        <f>1.26*VLOOKUP($B50,SINAPI!B:AE,23,FALSE)</f>
        <v>336.69720000000001</v>
      </c>
      <c r="BL50" s="17">
        <f t="shared" si="19"/>
        <v>0</v>
      </c>
      <c r="BM50" s="32">
        <f>BL50/BL$86</f>
        <v>0</v>
      </c>
      <c r="BN50" s="17">
        <f>1.26*VLOOKUP($B50,SINAPI!B:AE,26,FALSE)</f>
        <v>263.4282</v>
      </c>
      <c r="BO50" s="17">
        <f t="shared" si="20"/>
        <v>0</v>
      </c>
      <c r="BP50" s="32">
        <f>BO50/BO$86</f>
        <v>0</v>
      </c>
      <c r="BQ50" s="17">
        <f>1.26*VLOOKUP($B50,SINAPI!B:AE,24,FALSE)</f>
        <v>385.72379999999998</v>
      </c>
      <c r="BR50" s="17">
        <f t="shared" si="21"/>
        <v>0</v>
      </c>
      <c r="BS50" s="32">
        <f>BR50/BR$86</f>
        <v>0</v>
      </c>
      <c r="BT50" s="17">
        <f>1.26*VLOOKUP($B50,SINAPI!B:AE,25,FALSE)</f>
        <v>508.75020000000001</v>
      </c>
      <c r="BU50" s="17">
        <f t="shared" si="22"/>
        <v>0</v>
      </c>
      <c r="BV50" s="32">
        <f>BU50/BU$86</f>
        <v>0</v>
      </c>
      <c r="BW50" s="17">
        <f>1.26*VLOOKUP($B50,SINAPI!B:AE,27,FALSE)</f>
        <v>318.04919999999998</v>
      </c>
      <c r="BX50" s="17">
        <f t="shared" si="23"/>
        <v>0</v>
      </c>
      <c r="BY50" s="32">
        <f>BX50/BX$86</f>
        <v>0</v>
      </c>
      <c r="BZ50" s="17">
        <f>1.26*VLOOKUP($B50,SINAPI!B:AE,29,FALSE)</f>
        <v>304.70580000000001</v>
      </c>
      <c r="CA50" s="17">
        <f t="shared" si="24"/>
        <v>0</v>
      </c>
      <c r="CB50" s="32">
        <f>CA50/CA$86</f>
        <v>0</v>
      </c>
      <c r="CC50" s="17">
        <f>1.26*VLOOKUP($B50,SINAPI!B:AE,28,FALSE)</f>
        <v>295.18020000000001</v>
      </c>
      <c r="CD50" s="17">
        <f t="shared" si="25"/>
        <v>0</v>
      </c>
      <c r="CE50" s="32">
        <f>CD50/CD$86</f>
        <v>0</v>
      </c>
      <c r="CF50" s="17">
        <f>1.26*VLOOKUP($B50,SINAPI!B:AE,30,FALSE)</f>
        <v>281.30759999999998</v>
      </c>
      <c r="CG50" s="17">
        <f t="shared" si="26"/>
        <v>0</v>
      </c>
      <c r="CH50" s="32">
        <f>CG50/CG$86</f>
        <v>0</v>
      </c>
    </row>
    <row r="51" spans="1:86">
      <c r="B51" s="11"/>
      <c r="C51" s="30"/>
      <c r="D51" s="55"/>
      <c r="F51" s="17"/>
      <c r="G51" s="30"/>
      <c r="H51" s="30"/>
      <c r="I51" s="17"/>
      <c r="J51" s="17"/>
      <c r="K51" s="32"/>
      <c r="L51" s="17"/>
      <c r="M51" s="17"/>
      <c r="N51" s="32"/>
      <c r="O51" s="17"/>
      <c r="P51" s="17"/>
      <c r="Q51" s="32"/>
      <c r="R51" s="17"/>
      <c r="S51" s="17"/>
      <c r="T51" s="32"/>
      <c r="U51" s="17"/>
      <c r="V51" s="17"/>
      <c r="W51" s="32"/>
      <c r="X51" s="17"/>
      <c r="Y51" s="17"/>
      <c r="Z51" s="32"/>
      <c r="AA51" s="17"/>
      <c r="AB51" s="17"/>
      <c r="AC51" s="32"/>
      <c r="AD51" s="17"/>
      <c r="AE51" s="17"/>
      <c r="AF51" s="32"/>
      <c r="AG51" s="17"/>
      <c r="AH51" s="17"/>
      <c r="AI51" s="32"/>
      <c r="AJ51" s="17"/>
      <c r="AK51" s="17"/>
      <c r="AL51" s="32"/>
      <c r="AM51" s="17"/>
      <c r="AN51" s="17"/>
      <c r="AO51" s="32"/>
      <c r="AP51" s="17"/>
      <c r="AQ51" s="17"/>
      <c r="AR51" s="32"/>
      <c r="AS51" s="17"/>
      <c r="AT51" s="17"/>
      <c r="AU51" s="32"/>
      <c r="AV51" s="17"/>
      <c r="AW51" s="17"/>
      <c r="AX51" s="32"/>
      <c r="AY51" s="17"/>
      <c r="AZ51" s="17"/>
      <c r="BA51" s="32"/>
      <c r="BB51" s="17"/>
      <c r="BC51" s="17"/>
      <c r="BD51" s="32"/>
      <c r="BE51" s="17"/>
      <c r="BF51" s="17"/>
      <c r="BG51" s="32"/>
      <c r="BH51" s="17"/>
      <c r="BI51" s="17"/>
      <c r="BJ51" s="32"/>
      <c r="BK51" s="17"/>
      <c r="BL51" s="17"/>
      <c r="BM51" s="32"/>
      <c r="BN51" s="17"/>
      <c r="BO51" s="17"/>
      <c r="BP51" s="32"/>
      <c r="BQ51" s="17"/>
      <c r="BR51" s="17"/>
      <c r="BS51" s="32"/>
      <c r="BT51" s="17"/>
      <c r="BU51" s="17"/>
      <c r="BV51" s="32"/>
      <c r="BW51" s="17"/>
      <c r="BX51" s="17"/>
      <c r="BY51" s="32"/>
      <c r="BZ51" s="17"/>
      <c r="CA51" s="17"/>
      <c r="CB51" s="32"/>
      <c r="CC51" s="17"/>
      <c r="CD51" s="17"/>
      <c r="CE51" s="32"/>
      <c r="CF51" s="17"/>
      <c r="CG51" s="17"/>
      <c r="CH51" s="32"/>
    </row>
    <row r="52" spans="1:86">
      <c r="A52" s="49" t="s">
        <v>24890</v>
      </c>
      <c r="B52" s="11"/>
      <c r="C52" s="9" t="s">
        <v>24891</v>
      </c>
      <c r="D52" s="55"/>
      <c r="F52" s="17"/>
      <c r="G52" s="30"/>
      <c r="H52" s="30"/>
      <c r="I52" s="17"/>
      <c r="J52" s="17"/>
      <c r="K52" s="32"/>
      <c r="L52" s="17"/>
      <c r="M52" s="17"/>
      <c r="N52" s="32"/>
      <c r="O52" s="17"/>
      <c r="P52" s="17"/>
      <c r="Q52" s="32"/>
      <c r="R52" s="17"/>
      <c r="S52" s="17"/>
      <c r="T52" s="32"/>
      <c r="U52" s="17"/>
      <c r="V52" s="17"/>
      <c r="W52" s="32"/>
      <c r="X52" s="17"/>
      <c r="Y52" s="17"/>
      <c r="Z52" s="32"/>
      <c r="AA52" s="17"/>
      <c r="AB52" s="17"/>
      <c r="AC52" s="32"/>
      <c r="AD52" s="17"/>
      <c r="AE52" s="17"/>
      <c r="AF52" s="32"/>
      <c r="AG52" s="17"/>
      <c r="AH52" s="17"/>
      <c r="AI52" s="32"/>
      <c r="AJ52" s="17"/>
      <c r="AK52" s="17"/>
      <c r="AL52" s="32"/>
      <c r="AM52" s="17"/>
      <c r="AN52" s="17"/>
      <c r="AO52" s="32"/>
      <c r="AP52" s="17"/>
      <c r="AQ52" s="17"/>
      <c r="AR52" s="32"/>
      <c r="AS52" s="17"/>
      <c r="AT52" s="17"/>
      <c r="AU52" s="32"/>
      <c r="AV52" s="17"/>
      <c r="AW52" s="17"/>
      <c r="AX52" s="32"/>
      <c r="AY52" s="17"/>
      <c r="AZ52" s="17"/>
      <c r="BA52" s="32"/>
      <c r="BB52" s="17"/>
      <c r="BC52" s="17"/>
      <c r="BD52" s="32"/>
      <c r="BE52" s="17"/>
      <c r="BF52" s="17"/>
      <c r="BG52" s="32"/>
      <c r="BH52" s="17"/>
      <c r="BI52" s="17"/>
      <c r="BJ52" s="32"/>
      <c r="BK52" s="17"/>
      <c r="BL52" s="17"/>
      <c r="BM52" s="32"/>
      <c r="BN52" s="17"/>
      <c r="BO52" s="17"/>
      <c r="BP52" s="32"/>
      <c r="BQ52" s="17"/>
      <c r="BR52" s="17"/>
      <c r="BS52" s="32"/>
      <c r="BT52" s="17"/>
      <c r="BU52" s="17"/>
      <c r="BV52" s="32"/>
      <c r="BW52" s="17"/>
      <c r="BX52" s="17"/>
      <c r="BY52" s="32"/>
      <c r="BZ52" s="17"/>
      <c r="CA52" s="17"/>
      <c r="CB52" s="32"/>
      <c r="CC52" s="17"/>
      <c r="CD52" s="17"/>
      <c r="CE52" s="32"/>
      <c r="CF52" s="17"/>
      <c r="CG52" s="17"/>
      <c r="CH52" s="32"/>
    </row>
    <row r="53" spans="1:86" ht="28.9">
      <c r="B53" s="11" t="s">
        <v>12945</v>
      </c>
      <c r="C53" s="10" t="str">
        <f>VLOOKUP($B53,SINAPI!B:AE,2,FALSE)</f>
        <v>TRANSPORTE COM CAMINHÃO BASCULANTE DE 6 M³, EM VIA URBANA EM REVESTIMENTO PRIMÁRIO (UNIDADE: TXKM). AF_07/2020</v>
      </c>
      <c r="D53" s="52" t="str">
        <f>VLOOKUP($B53,SINAPI!B:AE,3,FALSE)</f>
        <v>TXKM</v>
      </c>
      <c r="E53" s="57">
        <v>1.3</v>
      </c>
      <c r="F53" s="17">
        <f>1.26*VLOOKUP($B53,SINAPI!B:AE,4,FALSE)</f>
        <v>2.4192</v>
      </c>
      <c r="G53" s="17">
        <f t="shared" ref="G53" si="141">ROUND(+$E53*F53,2)</f>
        <v>3.14</v>
      </c>
      <c r="H53" s="32">
        <f t="shared" ref="H53" si="142">G53/G$86</f>
        <v>1.1463619437041363E-2</v>
      </c>
      <c r="I53" s="17">
        <f>1.26*VLOOKUP($B53,SINAPI!B:AE,5,FALSE)</f>
        <v>2.0916000000000001</v>
      </c>
      <c r="J53" s="17">
        <f t="shared" si="1"/>
        <v>2.72</v>
      </c>
      <c r="K53" s="32">
        <f>J53/J$86</f>
        <v>1.1837409696231177E-2</v>
      </c>
      <c r="L53" s="17">
        <f>1.26*VLOOKUP($B53,SINAPI!B:AE,7,FALSE)</f>
        <v>2.0789999999999997</v>
      </c>
      <c r="M53" s="17">
        <f t="shared" si="2"/>
        <v>2.7</v>
      </c>
      <c r="N53" s="32">
        <f>M53/M$86</f>
        <v>1.1577051710830974E-2</v>
      </c>
      <c r="O53" s="17">
        <f>1.26*VLOOKUP($B53,SINAPI!B:AE,6,FALSE)</f>
        <v>2.2680000000000002</v>
      </c>
      <c r="P53" s="17">
        <f t="shared" si="3"/>
        <v>2.95</v>
      </c>
      <c r="Q53" s="32">
        <f>P53/P$86</f>
        <v>1.1348772793721632E-2</v>
      </c>
      <c r="R53" s="17">
        <f>1.26*VLOOKUP($B53,SINAPI!B:AE,8,FALSE)</f>
        <v>2.1419999999999999</v>
      </c>
      <c r="S53" s="17">
        <f t="shared" si="4"/>
        <v>2.78</v>
      </c>
      <c r="T53" s="32">
        <f>S53/S$86</f>
        <v>1.0204456190581065E-2</v>
      </c>
      <c r="U53" s="17">
        <f>1.26*VLOOKUP($B53,SINAPI!B:AE,9,FALSE)</f>
        <v>2.2050000000000001</v>
      </c>
      <c r="V53" s="17">
        <f t="shared" si="5"/>
        <v>2.87</v>
      </c>
      <c r="W53" s="32">
        <f>V53/V$86</f>
        <v>1.176133103843947E-2</v>
      </c>
      <c r="X53" s="17">
        <f>1.26*VLOOKUP($B53,SINAPI!B:AE,10,FALSE)</f>
        <v>2.1545999999999998</v>
      </c>
      <c r="Y53" s="17">
        <f t="shared" si="6"/>
        <v>2.8</v>
      </c>
      <c r="Z53" s="32">
        <f>Y53/Y$86</f>
        <v>1.1087791549518868E-2</v>
      </c>
      <c r="AA53" s="17">
        <f>1.26*VLOOKUP($B53,SINAPI!B:AE,11,FALSE)</f>
        <v>2.1545999999999998</v>
      </c>
      <c r="AB53" s="17">
        <f t="shared" si="7"/>
        <v>2.8</v>
      </c>
      <c r="AC53" s="32">
        <f>AB53/AB$86</f>
        <v>1.0945623705093624E-2</v>
      </c>
      <c r="AD53" s="17">
        <f>1.26*VLOOKUP($B53,SINAPI!B:AE,12,FALSE)</f>
        <v>2.2806000000000002</v>
      </c>
      <c r="AE53" s="17">
        <f t="shared" si="8"/>
        <v>2.96</v>
      </c>
      <c r="AF53" s="32">
        <f>AE53/AE$86</f>
        <v>1.1729275637977493E-2</v>
      </c>
      <c r="AG53" s="17">
        <f>1.26*VLOOKUP($B53,SINAPI!B:AE,13,FALSE)</f>
        <v>2.1924000000000001</v>
      </c>
      <c r="AH53" s="17">
        <f t="shared" si="9"/>
        <v>2.85</v>
      </c>
      <c r="AI53" s="32">
        <f>AH53/AH$86</f>
        <v>1.211631663974152E-2</v>
      </c>
      <c r="AJ53" s="17">
        <f>1.26*VLOOKUP($B53,SINAPI!B:AE,16,FALSE)</f>
        <v>2.1294</v>
      </c>
      <c r="AK53" s="17">
        <f t="shared" si="10"/>
        <v>2.77</v>
      </c>
      <c r="AL53" s="32">
        <f>AK53/AK$86</f>
        <v>1.1815893870238448E-2</v>
      </c>
      <c r="AM53" s="17">
        <f>1.26*VLOOKUP($B53,SINAPI!B:AE,15,FALSE)</f>
        <v>2.1419999999999999</v>
      </c>
      <c r="AN53" s="17">
        <f t="shared" si="11"/>
        <v>2.78</v>
      </c>
      <c r="AO53" s="32">
        <f>AN53/AN$86</f>
        <v>1.1057195131652214E-2</v>
      </c>
      <c r="AP53" s="17">
        <f>1.26*VLOOKUP($B53,SINAPI!B:AE,14,FALSE)</f>
        <v>2.0663999999999998</v>
      </c>
      <c r="AQ53" s="17">
        <f t="shared" si="12"/>
        <v>2.69</v>
      </c>
      <c r="AR53" s="32">
        <f>AQ53/AQ$86</f>
        <v>1.050617091079519E-2</v>
      </c>
      <c r="AS53" s="17">
        <f>1.26*VLOOKUP($B53,SINAPI!B:AE,17,FALSE)</f>
        <v>2.3562000000000003</v>
      </c>
      <c r="AT53" s="17">
        <f t="shared" si="13"/>
        <v>3.06</v>
      </c>
      <c r="AU53" s="32">
        <f>AT53/AT$86</f>
        <v>1.2079106304030316E-2</v>
      </c>
      <c r="AV53" s="17">
        <f>1.26*VLOOKUP($B53,SINAPI!B:AE,18,FALSE)</f>
        <v>2.1168</v>
      </c>
      <c r="AW53" s="17">
        <f t="shared" si="14"/>
        <v>2.75</v>
      </c>
      <c r="AX53" s="32">
        <f>AW53/AW$86</f>
        <v>1.1711596610025127E-2</v>
      </c>
      <c r="AY53" s="17">
        <f>1.26*VLOOKUP($B53,SINAPI!B:AE,21,FALSE)</f>
        <v>2.1545999999999998</v>
      </c>
      <c r="AZ53" s="17">
        <f t="shared" si="15"/>
        <v>2.8</v>
      </c>
      <c r="BA53" s="32">
        <f>AZ53/AZ$86</f>
        <v>1.1169173082292868E-2</v>
      </c>
      <c r="BB53" s="17">
        <f>1.26*VLOOKUP($B53,SINAPI!B:AE,19,FALSE)</f>
        <v>2.3562000000000003</v>
      </c>
      <c r="BC53" s="17">
        <f t="shared" si="16"/>
        <v>3.06</v>
      </c>
      <c r="BD53" s="32">
        <f>BC53/BC$86</f>
        <v>1.1819235225955967E-2</v>
      </c>
      <c r="BE53" s="17">
        <f>1.26*VLOOKUP($B53,SINAPI!B:AE,20,FALSE)</f>
        <v>2.2302</v>
      </c>
      <c r="BF53" s="17">
        <f t="shared" si="17"/>
        <v>2.9</v>
      </c>
      <c r="BG53" s="32">
        <f>BF53/BF$86</f>
        <v>1.2057710698099869E-2</v>
      </c>
      <c r="BH53" s="17">
        <f>1.26*VLOOKUP($B53,SINAPI!B:AE,22,FALSE)</f>
        <v>2.2553999999999998</v>
      </c>
      <c r="BI53" s="17">
        <f t="shared" si="18"/>
        <v>2.93</v>
      </c>
      <c r="BJ53" s="32">
        <f>BI53/BI$86</f>
        <v>1.0737713929710119E-2</v>
      </c>
      <c r="BK53" s="17">
        <f>1.26*VLOOKUP($B53,SINAPI!B:AE,23,FALSE)</f>
        <v>2.2932000000000001</v>
      </c>
      <c r="BL53" s="17">
        <f t="shared" si="19"/>
        <v>2.98</v>
      </c>
      <c r="BM53" s="32">
        <f>BL53/BL$86</f>
        <v>1.2044783961844708E-2</v>
      </c>
      <c r="BN53" s="17">
        <f>1.26*VLOOKUP($B53,SINAPI!B:AE,26,FALSE)</f>
        <v>2.1042000000000001</v>
      </c>
      <c r="BO53" s="17">
        <f t="shared" si="20"/>
        <v>2.74</v>
      </c>
      <c r="BP53" s="32">
        <f>BO53/BO$86</f>
        <v>1.0744255352521373E-2</v>
      </c>
      <c r="BQ53" s="17">
        <f>1.26*VLOOKUP($B53,SINAPI!B:AE,24,FALSE)</f>
        <v>2.1924000000000001</v>
      </c>
      <c r="BR53" s="17">
        <f t="shared" si="21"/>
        <v>2.85</v>
      </c>
      <c r="BS53" s="32">
        <f>BR53/BR$86</f>
        <v>1.1573134085925446E-2</v>
      </c>
      <c r="BT53" s="17">
        <f>1.26*VLOOKUP($B53,SINAPI!B:AE,25,FALSE)</f>
        <v>2.2176</v>
      </c>
      <c r="BU53" s="17">
        <f t="shared" si="22"/>
        <v>2.88</v>
      </c>
      <c r="BV53" s="32">
        <f>BU53/BU$86</f>
        <v>1.1694006821503978E-2</v>
      </c>
      <c r="BW53" s="17">
        <f>1.26*VLOOKUP($B53,SINAPI!B:AE,27,FALSE)</f>
        <v>2.1419999999999999</v>
      </c>
      <c r="BX53" s="17">
        <f t="shared" si="23"/>
        <v>2.78</v>
      </c>
      <c r="BY53" s="32">
        <f>BX53/BX$86</f>
        <v>1.0996400458842608E-2</v>
      </c>
      <c r="BZ53" s="17">
        <f>1.26*VLOOKUP($B53,SINAPI!B:AE,29,FALSE)</f>
        <v>2.2302</v>
      </c>
      <c r="CA53" s="17">
        <f t="shared" si="24"/>
        <v>2.9</v>
      </c>
      <c r="CB53" s="32">
        <f>CA53/CA$86</f>
        <v>1.1081390905617121E-2</v>
      </c>
      <c r="CC53" s="17">
        <f>1.26*VLOOKUP($B53,SINAPI!B:AE,28,FALSE)</f>
        <v>2.1924000000000001</v>
      </c>
      <c r="CD53" s="17">
        <f t="shared" si="25"/>
        <v>2.85</v>
      </c>
      <c r="CE53" s="32">
        <f>CD53/CD$86</f>
        <v>1.1695666447800396E-2</v>
      </c>
      <c r="CF53" s="17">
        <f>1.26*VLOOKUP($B53,SINAPI!B:AE,30,FALSE)</f>
        <v>2.0916000000000001</v>
      </c>
      <c r="CG53" s="17">
        <f t="shared" si="26"/>
        <v>2.72</v>
      </c>
      <c r="CH53" s="32">
        <f>CG53/CG$86</f>
        <v>1.1513227513227513E-2</v>
      </c>
    </row>
    <row r="54" spans="1:86">
      <c r="B54" s="30"/>
      <c r="C54" s="30"/>
      <c r="D54" s="55"/>
      <c r="F54" s="17"/>
      <c r="G54" s="30"/>
      <c r="H54" s="30"/>
      <c r="I54" s="17"/>
      <c r="J54" s="17"/>
      <c r="K54" s="32"/>
      <c r="L54" s="17"/>
      <c r="M54" s="17"/>
      <c r="N54" s="32"/>
      <c r="O54" s="17"/>
      <c r="P54" s="17"/>
      <c r="Q54" s="32"/>
      <c r="R54" s="17"/>
      <c r="S54" s="17"/>
      <c r="T54" s="32"/>
      <c r="U54" s="17"/>
      <c r="V54" s="17"/>
      <c r="W54" s="32"/>
      <c r="X54" s="17"/>
      <c r="Y54" s="17"/>
      <c r="Z54" s="32"/>
      <c r="AA54" s="17"/>
      <c r="AB54" s="17"/>
      <c r="AC54" s="32"/>
      <c r="AD54" s="17"/>
      <c r="AE54" s="17"/>
      <c r="AF54" s="32"/>
      <c r="AG54" s="17"/>
      <c r="AH54" s="17"/>
      <c r="AI54" s="32"/>
      <c r="AJ54" s="17"/>
      <c r="AK54" s="17"/>
      <c r="AL54" s="32"/>
      <c r="AM54" s="17"/>
      <c r="AN54" s="17"/>
      <c r="AO54" s="32"/>
      <c r="AP54" s="17"/>
      <c r="AQ54" s="17"/>
      <c r="AR54" s="32"/>
      <c r="AS54" s="17"/>
      <c r="AT54" s="17"/>
      <c r="AU54" s="32"/>
      <c r="AV54" s="17"/>
      <c r="AW54" s="17"/>
      <c r="AX54" s="32"/>
      <c r="AY54" s="17"/>
      <c r="AZ54" s="17"/>
      <c r="BA54" s="32"/>
      <c r="BB54" s="17"/>
      <c r="BC54" s="17"/>
      <c r="BD54" s="32"/>
      <c r="BE54" s="17"/>
      <c r="BF54" s="17"/>
      <c r="BG54" s="32"/>
      <c r="BH54" s="17"/>
      <c r="BI54" s="17"/>
      <c r="BJ54" s="32"/>
      <c r="BK54" s="17"/>
      <c r="BL54" s="17"/>
      <c r="BM54" s="32"/>
      <c r="BN54" s="17"/>
      <c r="BO54" s="17"/>
      <c r="BP54" s="32"/>
      <c r="BQ54" s="17"/>
      <c r="BR54" s="17"/>
      <c r="BS54" s="32"/>
      <c r="BT54" s="17"/>
      <c r="BU54" s="17"/>
      <c r="BV54" s="32"/>
      <c r="BW54" s="17"/>
      <c r="BX54" s="17"/>
      <c r="BY54" s="32"/>
      <c r="BZ54" s="17"/>
      <c r="CA54" s="17"/>
      <c r="CB54" s="32"/>
      <c r="CC54" s="17"/>
      <c r="CD54" s="17"/>
      <c r="CE54" s="32"/>
      <c r="CF54" s="17"/>
      <c r="CG54" s="17"/>
      <c r="CH54" s="32"/>
    </row>
    <row r="55" spans="1:86">
      <c r="A55" s="49" t="s">
        <v>24892</v>
      </c>
      <c r="B55" s="30"/>
      <c r="C55" s="9" t="s">
        <v>24893</v>
      </c>
      <c r="D55" s="55"/>
      <c r="F55" s="17"/>
      <c r="G55" s="30"/>
      <c r="H55" s="30"/>
      <c r="I55" s="17"/>
      <c r="J55" s="17"/>
      <c r="K55" s="32"/>
      <c r="L55" s="17"/>
      <c r="M55" s="17"/>
      <c r="N55" s="32"/>
      <c r="O55" s="17"/>
      <c r="P55" s="17"/>
      <c r="Q55" s="32"/>
      <c r="R55" s="17"/>
      <c r="S55" s="17"/>
      <c r="T55" s="32"/>
      <c r="U55" s="17"/>
      <c r="V55" s="17"/>
      <c r="W55" s="32"/>
      <c r="X55" s="17"/>
      <c r="Y55" s="17"/>
      <c r="Z55" s="32"/>
      <c r="AA55" s="17"/>
      <c r="AB55" s="17"/>
      <c r="AC55" s="32"/>
      <c r="AD55" s="17"/>
      <c r="AE55" s="17"/>
      <c r="AF55" s="32"/>
      <c r="AG55" s="17"/>
      <c r="AH55" s="17"/>
      <c r="AI55" s="32"/>
      <c r="AJ55" s="17"/>
      <c r="AK55" s="17"/>
      <c r="AL55" s="32"/>
      <c r="AM55" s="17"/>
      <c r="AN55" s="17"/>
      <c r="AO55" s="32"/>
      <c r="AP55" s="17"/>
      <c r="AQ55" s="17"/>
      <c r="AR55" s="32"/>
      <c r="AS55" s="17"/>
      <c r="AT55" s="17"/>
      <c r="AU55" s="32"/>
      <c r="AV55" s="17"/>
      <c r="AW55" s="17"/>
      <c r="AX55" s="32"/>
      <c r="AY55" s="17"/>
      <c r="AZ55" s="17"/>
      <c r="BA55" s="32"/>
      <c r="BB55" s="17"/>
      <c r="BC55" s="17"/>
      <c r="BD55" s="32"/>
      <c r="BE55" s="17"/>
      <c r="BF55" s="17"/>
      <c r="BG55" s="32"/>
      <c r="BH55" s="17"/>
      <c r="BI55" s="17"/>
      <c r="BJ55" s="32"/>
      <c r="BK55" s="17"/>
      <c r="BL55" s="17"/>
      <c r="BM55" s="32"/>
      <c r="BN55" s="17"/>
      <c r="BO55" s="17"/>
      <c r="BP55" s="32"/>
      <c r="BQ55" s="17"/>
      <c r="BR55" s="17"/>
      <c r="BS55" s="32"/>
      <c r="BT55" s="17"/>
      <c r="BU55" s="17"/>
      <c r="BV55" s="32"/>
      <c r="BW55" s="17"/>
      <c r="BX55" s="17"/>
      <c r="BY55" s="32"/>
      <c r="BZ55" s="17"/>
      <c r="CA55" s="17"/>
      <c r="CB55" s="32"/>
      <c r="CC55" s="17"/>
      <c r="CD55" s="17"/>
      <c r="CE55" s="32"/>
      <c r="CF55" s="17"/>
      <c r="CG55" s="17"/>
      <c r="CH55" s="32"/>
    </row>
    <row r="56" spans="1:86" ht="28.9">
      <c r="B56" s="11" t="s">
        <v>6413</v>
      </c>
      <c r="C56" s="10" t="str">
        <f>VLOOKUP($B56,SINAPI!B:AE,2,FALSE)</f>
        <v>ESCORAMENTO DE VALA, TIPO DESCONTÍNUO, COM PROFUNDIDADE DE 1,5 M A 3,0 M, LARGURA MENOR QUE 1,5 M. AF_08/2020</v>
      </c>
      <c r="D56" s="52" t="str">
        <f>VLOOKUP($B56,SINAPI!B:AE,3,FALSE)</f>
        <v>M2</v>
      </c>
      <c r="E56" s="57">
        <v>0.24</v>
      </c>
      <c r="F56" s="17">
        <f>1.26*VLOOKUP($B56,SINAPI!B:AE,4,FALSE)</f>
        <v>35.897399999999998</v>
      </c>
      <c r="G56" s="17">
        <f t="shared" ref="G56:G57" si="143">ROUND(+$E56*F56,2)</f>
        <v>8.6199999999999992</v>
      </c>
      <c r="H56" s="32">
        <f>G56/G$86</f>
        <v>3.1470190938629468E-2</v>
      </c>
      <c r="I56" s="17">
        <f>1.26*VLOOKUP($B56,SINAPI!B:AE,5,FALSE)</f>
        <v>32.608800000000002</v>
      </c>
      <c r="J56" s="17">
        <f t="shared" si="1"/>
        <v>7.83</v>
      </c>
      <c r="K56" s="32">
        <f>J56/J$86</f>
        <v>3.4076072765253713E-2</v>
      </c>
      <c r="L56" s="17">
        <f>1.26*VLOOKUP($B56,SINAPI!B:AE,7,FALSE)</f>
        <v>28.161000000000001</v>
      </c>
      <c r="M56" s="17">
        <f t="shared" si="2"/>
        <v>6.76</v>
      </c>
      <c r="N56" s="32">
        <f>M56/M$86</f>
        <v>2.8985507246376808E-2</v>
      </c>
      <c r="O56" s="17">
        <f>1.26*VLOOKUP($B56,SINAPI!B:AE,6,FALSE)</f>
        <v>33.251400000000004</v>
      </c>
      <c r="P56" s="17">
        <f t="shared" si="3"/>
        <v>7.98</v>
      </c>
      <c r="Q56" s="32">
        <f>P56/P$86</f>
        <v>3.0699392167423262E-2</v>
      </c>
      <c r="R56" s="17">
        <f>1.26*VLOOKUP($B56,SINAPI!B:AE,8,FALSE)</f>
        <v>46.783800000000006</v>
      </c>
      <c r="S56" s="17">
        <f t="shared" si="4"/>
        <v>11.23</v>
      </c>
      <c r="T56" s="32">
        <f>S56/S$86</f>
        <v>4.1221598208714162E-2</v>
      </c>
      <c r="U56" s="17">
        <f>1.26*VLOOKUP($B56,SINAPI!B:AE,9,FALSE)</f>
        <v>35.5824</v>
      </c>
      <c r="V56" s="17">
        <f t="shared" si="5"/>
        <v>8.5399999999999991</v>
      </c>
      <c r="W56" s="32">
        <f>V56/V$86</f>
        <v>3.4997131382673539E-2</v>
      </c>
      <c r="X56" s="17">
        <f>1.26*VLOOKUP($B56,SINAPI!B:AE,10,FALSE)</f>
        <v>43.47</v>
      </c>
      <c r="Y56" s="17">
        <f t="shared" si="6"/>
        <v>10.43</v>
      </c>
      <c r="Z56" s="32">
        <f>Y56/Y$86</f>
        <v>4.1302023521957783E-2</v>
      </c>
      <c r="AA56" s="17">
        <f>1.26*VLOOKUP($B56,SINAPI!B:AE,11,FALSE)</f>
        <v>41.491799999999998</v>
      </c>
      <c r="AB56" s="17">
        <f t="shared" si="7"/>
        <v>9.9600000000000009</v>
      </c>
      <c r="AC56" s="32">
        <f>AB56/AB$86</f>
        <v>3.8935147179547325E-2</v>
      </c>
      <c r="AD56" s="17">
        <f>1.26*VLOOKUP($B56,SINAPI!B:AE,12,FALSE)</f>
        <v>40.382999999999996</v>
      </c>
      <c r="AE56" s="17">
        <f t="shared" si="8"/>
        <v>9.69</v>
      </c>
      <c r="AF56" s="32">
        <f>AE56/AE$86</f>
        <v>3.8397527341892536E-2</v>
      </c>
      <c r="AG56" s="17">
        <f>1.26*VLOOKUP($B56,SINAPI!B:AE,13,FALSE)</f>
        <v>39.639600000000002</v>
      </c>
      <c r="AH56" s="17">
        <f t="shared" si="9"/>
        <v>9.51</v>
      </c>
      <c r="AI56" s="32">
        <f>AH56/AH$86</f>
        <v>4.0430235524190124E-2</v>
      </c>
      <c r="AJ56" s="17">
        <f>1.26*VLOOKUP($B56,SINAPI!B:AE,16,FALSE)</f>
        <v>31.424400000000002</v>
      </c>
      <c r="AK56" s="17">
        <f t="shared" si="10"/>
        <v>7.54</v>
      </c>
      <c r="AL56" s="32">
        <f>AK56/AK$86</f>
        <v>3.2163119054728483E-2</v>
      </c>
      <c r="AM56" s="17">
        <f>1.26*VLOOKUP($B56,SINAPI!B:AE,15,FALSE)</f>
        <v>38.7072</v>
      </c>
      <c r="AN56" s="17">
        <f t="shared" si="11"/>
        <v>9.2899999999999991</v>
      </c>
      <c r="AO56" s="32">
        <f>AN56/AN$86</f>
        <v>3.6950123299657939E-2</v>
      </c>
      <c r="AP56" s="17">
        <f>1.26*VLOOKUP($B56,SINAPI!B:AE,14,FALSE)</f>
        <v>56.145600000000002</v>
      </c>
      <c r="AQ56" s="17">
        <f t="shared" si="12"/>
        <v>13.47</v>
      </c>
      <c r="AR56" s="32">
        <f>AQ56/AQ$86</f>
        <v>5.2608967348851753E-2</v>
      </c>
      <c r="AS56" s="17">
        <f>1.26*VLOOKUP($B56,SINAPI!B:AE,17,FALSE)</f>
        <v>35.834400000000002</v>
      </c>
      <c r="AT56" s="17">
        <f t="shared" si="13"/>
        <v>8.6</v>
      </c>
      <c r="AU56" s="32">
        <f>AT56/AT$86</f>
        <v>3.3947815102830299E-2</v>
      </c>
      <c r="AV56" s="17">
        <f>1.26*VLOOKUP($B56,SINAPI!B:AE,18,FALSE)</f>
        <v>32.76</v>
      </c>
      <c r="AW56" s="17">
        <f t="shared" si="14"/>
        <v>7.86</v>
      </c>
      <c r="AX56" s="32">
        <f>AW56/AW$86</f>
        <v>3.3473872492653635E-2</v>
      </c>
      <c r="AY56" s="17">
        <f>1.26*VLOOKUP($B56,SINAPI!B:AE,21,FALSE)</f>
        <v>50.160600000000002</v>
      </c>
      <c r="AZ56" s="17">
        <f t="shared" si="15"/>
        <v>12.04</v>
      </c>
      <c r="BA56" s="32">
        <f>AZ56/AZ$86</f>
        <v>4.8027444253859332E-2</v>
      </c>
      <c r="BB56" s="17">
        <f>1.26*VLOOKUP($B56,SINAPI!B:AE,19,FALSE)</f>
        <v>34.1586</v>
      </c>
      <c r="BC56" s="17">
        <f t="shared" si="16"/>
        <v>8.1999999999999993</v>
      </c>
      <c r="BD56" s="32">
        <f>BC56/BC$86</f>
        <v>3.167246040942448E-2</v>
      </c>
      <c r="BE56" s="17">
        <f>1.26*VLOOKUP($B56,SINAPI!B:AE,20,FALSE)</f>
        <v>31.777200000000001</v>
      </c>
      <c r="BF56" s="17">
        <f t="shared" si="17"/>
        <v>7.63</v>
      </c>
      <c r="BG56" s="32">
        <f>BF56/BF$86</f>
        <v>3.1724252629828274E-2</v>
      </c>
      <c r="BH56" s="17">
        <f>1.26*VLOOKUP($B56,SINAPI!B:AE,22,FALSE)</f>
        <v>46.872000000000007</v>
      </c>
      <c r="BI56" s="17">
        <f t="shared" si="18"/>
        <v>11.25</v>
      </c>
      <c r="BJ56" s="32">
        <f>BI56/BI$86</f>
        <v>4.122842379154909E-2</v>
      </c>
      <c r="BK56" s="17">
        <f>1.26*VLOOKUP($B56,SINAPI!B:AE,23,FALSE)</f>
        <v>31.323599999999999</v>
      </c>
      <c r="BL56" s="17">
        <f t="shared" si="19"/>
        <v>7.52</v>
      </c>
      <c r="BM56" s="32">
        <f>BL56/BL$86</f>
        <v>3.039489107150074E-2</v>
      </c>
      <c r="BN56" s="17">
        <f>1.26*VLOOKUP($B56,SINAPI!B:AE,26,FALSE)</f>
        <v>31.184999999999999</v>
      </c>
      <c r="BO56" s="17">
        <f t="shared" si="20"/>
        <v>7.48</v>
      </c>
      <c r="BP56" s="32">
        <f>BO56/BO$86</f>
        <v>2.9331032860167833E-2</v>
      </c>
      <c r="BQ56" s="17">
        <f>1.26*VLOOKUP($B56,SINAPI!B:AE,24,FALSE)</f>
        <v>30.227399999999999</v>
      </c>
      <c r="BR56" s="17">
        <f t="shared" si="21"/>
        <v>7.25</v>
      </c>
      <c r="BS56" s="32">
        <f>BR56/BR$86</f>
        <v>2.9440428815073499E-2</v>
      </c>
      <c r="BT56" s="17">
        <f>1.26*VLOOKUP($B56,SINAPI!B:AE,25,FALSE)</f>
        <v>28.614600000000003</v>
      </c>
      <c r="BU56" s="17">
        <f t="shared" si="22"/>
        <v>6.87</v>
      </c>
      <c r="BV56" s="32">
        <f>BU56/BU$86</f>
        <v>2.7895078772129281E-2</v>
      </c>
      <c r="BW56" s="17">
        <f>1.26*VLOOKUP($B56,SINAPI!B:AE,27,FALSE)</f>
        <v>41.1768</v>
      </c>
      <c r="BX56" s="17">
        <f t="shared" si="23"/>
        <v>9.8800000000000008</v>
      </c>
      <c r="BY56" s="32">
        <f>BX56/BX$86</f>
        <v>3.9080732565958627E-2</v>
      </c>
      <c r="BZ56" s="17">
        <f>1.26*VLOOKUP($B56,SINAPI!B:AE,29,FALSE)</f>
        <v>43.885799999999996</v>
      </c>
      <c r="CA56" s="17">
        <f t="shared" si="24"/>
        <v>10.53</v>
      </c>
      <c r="CB56" s="32">
        <f>CA56/CA$86</f>
        <v>4.0236912495223549E-2</v>
      </c>
      <c r="CC56" s="17">
        <f>1.26*VLOOKUP($B56,SINAPI!B:AE,28,FALSE)</f>
        <v>37.648800000000001</v>
      </c>
      <c r="CD56" s="17">
        <f t="shared" si="25"/>
        <v>9.0399999999999991</v>
      </c>
      <c r="CE56" s="32">
        <f>CD56/CD$86</f>
        <v>3.7097833223900194E-2</v>
      </c>
      <c r="CF56" s="17">
        <f>1.26*VLOOKUP($B56,SINAPI!B:AE,30,FALSE)</f>
        <v>35.368200000000002</v>
      </c>
      <c r="CG56" s="17">
        <f t="shared" si="26"/>
        <v>8.49</v>
      </c>
      <c r="CH56" s="32">
        <f>CG56/CG$86</f>
        <v>3.593650793650794E-2</v>
      </c>
    </row>
    <row r="57" spans="1:86" ht="28.9">
      <c r="B57" s="11" t="s">
        <v>6401</v>
      </c>
      <c r="C57" s="10" t="str">
        <f>VLOOKUP($B57,SINAPI!B:AE,2,FALSE)</f>
        <v>ESCORAMENTO DE VALA, TIPO CONTÍNUO, COM PROFUNDIDADE DE 1,5 M A 3,0 M, LARGURA MENOR QUE 1,5 M. AF_08/2020</v>
      </c>
      <c r="D57" s="52" t="str">
        <f>VLOOKUP($B57,SINAPI!B:AE,3,FALSE)</f>
        <v>M2</v>
      </c>
      <c r="E57" s="57">
        <v>0</v>
      </c>
      <c r="F57" s="17">
        <f>1.26*VLOOKUP($B57,SINAPI!B:AE,4,FALSE)</f>
        <v>58.501800000000003</v>
      </c>
      <c r="G57" s="17">
        <f t="shared" si="143"/>
        <v>0</v>
      </c>
      <c r="H57" s="32">
        <f>G57/G$86</f>
        <v>0</v>
      </c>
      <c r="I57" s="17">
        <f>1.26*VLOOKUP($B57,SINAPI!B:AE,5,FALSE)</f>
        <v>53.297999999999995</v>
      </c>
      <c r="J57" s="17">
        <f t="shared" si="1"/>
        <v>0</v>
      </c>
      <c r="K57" s="32">
        <f>J57/J$86</f>
        <v>0</v>
      </c>
      <c r="L57" s="17">
        <f>1.26*VLOOKUP($B57,SINAPI!B:AE,7,FALSE)</f>
        <v>45.775799999999997</v>
      </c>
      <c r="M57" s="17">
        <f t="shared" si="2"/>
        <v>0</v>
      </c>
      <c r="N57" s="32">
        <f>M57/M$86</f>
        <v>0</v>
      </c>
      <c r="O57" s="17">
        <f>1.26*VLOOKUP($B57,SINAPI!B:AE,6,FALSE)</f>
        <v>54.016199999999998</v>
      </c>
      <c r="P57" s="17">
        <f t="shared" si="3"/>
        <v>0</v>
      </c>
      <c r="Q57" s="32">
        <f>P57/P$86</f>
        <v>0</v>
      </c>
      <c r="R57" s="17">
        <f>1.26*VLOOKUP($B57,SINAPI!B:AE,8,FALSE)</f>
        <v>76.708800000000011</v>
      </c>
      <c r="S57" s="17">
        <f t="shared" si="4"/>
        <v>0</v>
      </c>
      <c r="T57" s="32">
        <f>S57/S$86</f>
        <v>0</v>
      </c>
      <c r="U57" s="17">
        <f>1.26*VLOOKUP($B57,SINAPI!B:AE,9,FALSE)</f>
        <v>58.035600000000002</v>
      </c>
      <c r="V57" s="17">
        <f t="shared" si="5"/>
        <v>0</v>
      </c>
      <c r="W57" s="32">
        <f>V57/V$86</f>
        <v>0</v>
      </c>
      <c r="X57" s="17">
        <f>1.26*VLOOKUP($B57,SINAPI!B:AE,10,FALSE)</f>
        <v>71.19</v>
      </c>
      <c r="Y57" s="17">
        <f t="shared" si="6"/>
        <v>0</v>
      </c>
      <c r="Z57" s="32">
        <f>Y57/Y$86</f>
        <v>0</v>
      </c>
      <c r="AA57" s="17">
        <f>1.26*VLOOKUP($B57,SINAPI!B:AE,11,FALSE)</f>
        <v>67.863600000000005</v>
      </c>
      <c r="AB57" s="17">
        <f t="shared" si="7"/>
        <v>0</v>
      </c>
      <c r="AC57" s="32">
        <f>AB57/AB$86</f>
        <v>0</v>
      </c>
      <c r="AD57" s="17">
        <f>1.26*VLOOKUP($B57,SINAPI!B:AE,12,FALSE)</f>
        <v>66.074399999999997</v>
      </c>
      <c r="AE57" s="17">
        <f t="shared" si="8"/>
        <v>0</v>
      </c>
      <c r="AF57" s="32">
        <f>AE57/AE$86</f>
        <v>0</v>
      </c>
      <c r="AG57" s="17">
        <f>1.26*VLOOKUP($B57,SINAPI!B:AE,13,FALSE)</f>
        <v>65.167199999999994</v>
      </c>
      <c r="AH57" s="17">
        <f t="shared" si="9"/>
        <v>0</v>
      </c>
      <c r="AI57" s="32">
        <f>AH57/AH$86</f>
        <v>0</v>
      </c>
      <c r="AJ57" s="17">
        <f>1.26*VLOOKUP($B57,SINAPI!B:AE,16,FALSE)</f>
        <v>51.017400000000002</v>
      </c>
      <c r="AK57" s="17">
        <f t="shared" si="10"/>
        <v>0</v>
      </c>
      <c r="AL57" s="32">
        <f>AK57/AK$86</f>
        <v>0</v>
      </c>
      <c r="AM57" s="17">
        <f>1.26*VLOOKUP($B57,SINAPI!B:AE,15,FALSE)</f>
        <v>63.264600000000002</v>
      </c>
      <c r="AN57" s="17">
        <f t="shared" si="11"/>
        <v>0</v>
      </c>
      <c r="AO57" s="32">
        <f>AN57/AN$86</f>
        <v>0</v>
      </c>
      <c r="AP57" s="17">
        <f>1.26*VLOOKUP($B57,SINAPI!B:AE,14,FALSE)</f>
        <v>92.975400000000008</v>
      </c>
      <c r="AQ57" s="17">
        <f t="shared" si="12"/>
        <v>0</v>
      </c>
      <c r="AR57" s="32">
        <f>AQ57/AQ$86</f>
        <v>0</v>
      </c>
      <c r="AS57" s="17">
        <f>1.26*VLOOKUP($B57,SINAPI!B:AE,17,FALSE)</f>
        <v>58.388400000000004</v>
      </c>
      <c r="AT57" s="17">
        <f t="shared" si="13"/>
        <v>0</v>
      </c>
      <c r="AU57" s="32">
        <f>AT57/AT$86</f>
        <v>0</v>
      </c>
      <c r="AV57" s="17">
        <f>1.26*VLOOKUP($B57,SINAPI!B:AE,18,FALSE)</f>
        <v>53.423999999999999</v>
      </c>
      <c r="AW57" s="17">
        <f t="shared" si="14"/>
        <v>0</v>
      </c>
      <c r="AX57" s="32">
        <f>AW57/AW$86</f>
        <v>0</v>
      </c>
      <c r="AY57" s="17">
        <f>1.26*VLOOKUP($B57,SINAPI!B:AE,21,FALSE)</f>
        <v>82.202399999999997</v>
      </c>
      <c r="AZ57" s="17">
        <f t="shared" si="15"/>
        <v>0</v>
      </c>
      <c r="BA57" s="32">
        <f>AZ57/AZ$86</f>
        <v>0</v>
      </c>
      <c r="BB57" s="17">
        <f>1.26*VLOOKUP($B57,SINAPI!B:AE,19,FALSE)</f>
        <v>55.553400000000003</v>
      </c>
      <c r="BC57" s="17">
        <f t="shared" si="16"/>
        <v>0</v>
      </c>
      <c r="BD57" s="32">
        <f>BC57/BC$86</f>
        <v>0</v>
      </c>
      <c r="BE57" s="17">
        <f>1.26*VLOOKUP($B57,SINAPI!B:AE,20,FALSE)</f>
        <v>51.760799999999996</v>
      </c>
      <c r="BF57" s="17">
        <f t="shared" si="17"/>
        <v>0</v>
      </c>
      <c r="BG57" s="32">
        <f>BF57/BF$86</f>
        <v>0</v>
      </c>
      <c r="BH57" s="17">
        <f>1.26*VLOOKUP($B57,SINAPI!B:AE,22,FALSE)</f>
        <v>76.545000000000002</v>
      </c>
      <c r="BI57" s="17">
        <f t="shared" si="18"/>
        <v>0</v>
      </c>
      <c r="BJ57" s="32">
        <f>BI57/BI$86</f>
        <v>0</v>
      </c>
      <c r="BK57" s="17">
        <f>1.26*VLOOKUP($B57,SINAPI!B:AE,23,FALSE)</f>
        <v>50.929200000000002</v>
      </c>
      <c r="BL57" s="17">
        <f t="shared" si="19"/>
        <v>0</v>
      </c>
      <c r="BM57" s="32">
        <f>BL57/BL$86</f>
        <v>0</v>
      </c>
      <c r="BN57" s="17">
        <f>1.26*VLOOKUP($B57,SINAPI!B:AE,26,FALSE)</f>
        <v>50.374799999999993</v>
      </c>
      <c r="BO57" s="17">
        <f t="shared" si="20"/>
        <v>0</v>
      </c>
      <c r="BP57" s="32">
        <f>BO57/BO$86</f>
        <v>0</v>
      </c>
      <c r="BQ57" s="17">
        <f>1.26*VLOOKUP($B57,SINAPI!B:AE,24,FALSE)</f>
        <v>48.875399999999999</v>
      </c>
      <c r="BR57" s="17">
        <f t="shared" si="21"/>
        <v>0</v>
      </c>
      <c r="BS57" s="32">
        <f>BR57/BR$86</f>
        <v>0</v>
      </c>
      <c r="BT57" s="17">
        <f>1.26*VLOOKUP($B57,SINAPI!B:AE,25,FALSE)</f>
        <v>46.078200000000002</v>
      </c>
      <c r="BU57" s="17">
        <f t="shared" si="22"/>
        <v>0</v>
      </c>
      <c r="BV57" s="32">
        <f>BU57/BU$86</f>
        <v>0</v>
      </c>
      <c r="BW57" s="17">
        <f>1.26*VLOOKUP($B57,SINAPI!B:AE,27,FALSE)</f>
        <v>67.094999999999999</v>
      </c>
      <c r="BX57" s="17">
        <f t="shared" si="23"/>
        <v>0</v>
      </c>
      <c r="BY57" s="32">
        <f>BX57/BX$86</f>
        <v>0</v>
      </c>
      <c r="BZ57" s="17">
        <f>1.26*VLOOKUP($B57,SINAPI!B:AE,29,FALSE)</f>
        <v>71.706599999999995</v>
      </c>
      <c r="CA57" s="17">
        <f t="shared" si="24"/>
        <v>0</v>
      </c>
      <c r="CB57" s="32">
        <f>CA57/CA$86</f>
        <v>0</v>
      </c>
      <c r="CC57" s="17">
        <f>1.26*VLOOKUP($B57,SINAPI!B:AE,28,FALSE)</f>
        <v>61.765200000000007</v>
      </c>
      <c r="CD57" s="17">
        <f t="shared" si="25"/>
        <v>0</v>
      </c>
      <c r="CE57" s="32">
        <f>CD57/CD$86</f>
        <v>0</v>
      </c>
      <c r="CF57" s="17">
        <f>1.26*VLOOKUP($B57,SINAPI!B:AE,30,FALSE)</f>
        <v>57.884399999999999</v>
      </c>
      <c r="CG57" s="17">
        <f t="shared" si="26"/>
        <v>0</v>
      </c>
      <c r="CH57" s="32">
        <f>CG57/CG$86</f>
        <v>0</v>
      </c>
    </row>
    <row r="58" spans="1:86">
      <c r="B58" s="30"/>
      <c r="C58" s="30"/>
      <c r="D58" s="55"/>
      <c r="F58" s="17"/>
      <c r="G58" s="30"/>
      <c r="H58" s="30"/>
      <c r="I58" s="17"/>
      <c r="J58" s="17"/>
      <c r="K58" s="32"/>
      <c r="L58" s="17"/>
      <c r="M58" s="17"/>
      <c r="N58" s="32"/>
      <c r="O58" s="17"/>
      <c r="P58" s="17"/>
      <c r="Q58" s="32"/>
      <c r="R58" s="17"/>
      <c r="S58" s="17"/>
      <c r="T58" s="32"/>
      <c r="U58" s="17"/>
      <c r="V58" s="17"/>
      <c r="W58" s="32"/>
      <c r="X58" s="17"/>
      <c r="Y58" s="17"/>
      <c r="Z58" s="32"/>
      <c r="AA58" s="17"/>
      <c r="AB58" s="17"/>
      <c r="AC58" s="32"/>
      <c r="AD58" s="17"/>
      <c r="AE58" s="17"/>
      <c r="AF58" s="32"/>
      <c r="AG58" s="17"/>
      <c r="AH58" s="17"/>
      <c r="AI58" s="32"/>
      <c r="AJ58" s="17"/>
      <c r="AK58" s="17"/>
      <c r="AL58" s="32"/>
      <c r="AM58" s="17"/>
      <c r="AN58" s="17"/>
      <c r="AO58" s="32"/>
      <c r="AP58" s="17"/>
      <c r="AQ58" s="17"/>
      <c r="AR58" s="32"/>
      <c r="AS58" s="17"/>
      <c r="AT58" s="17"/>
      <c r="AU58" s="32"/>
      <c r="AV58" s="17"/>
      <c r="AW58" s="17"/>
      <c r="AX58" s="32"/>
      <c r="AY58" s="17"/>
      <c r="AZ58" s="17"/>
      <c r="BA58" s="32"/>
      <c r="BB58" s="17"/>
      <c r="BC58" s="17"/>
      <c r="BD58" s="32"/>
      <c r="BE58" s="17"/>
      <c r="BF58" s="17"/>
      <c r="BG58" s="32"/>
      <c r="BH58" s="17"/>
      <c r="BI58" s="17"/>
      <c r="BJ58" s="32"/>
      <c r="BK58" s="17"/>
      <c r="BL58" s="17"/>
      <c r="BM58" s="32"/>
      <c r="BN58" s="17"/>
      <c r="BO58" s="17"/>
      <c r="BP58" s="32"/>
      <c r="BQ58" s="17"/>
      <c r="BR58" s="17"/>
      <c r="BS58" s="32"/>
      <c r="BT58" s="17"/>
      <c r="BU58" s="17"/>
      <c r="BV58" s="32"/>
      <c r="BW58" s="17"/>
      <c r="BX58" s="17"/>
      <c r="BY58" s="32"/>
      <c r="BZ58" s="17"/>
      <c r="CA58" s="17"/>
      <c r="CB58" s="32"/>
      <c r="CC58" s="17"/>
      <c r="CD58" s="17"/>
      <c r="CE58" s="32"/>
      <c r="CF58" s="17"/>
      <c r="CG58" s="17"/>
      <c r="CH58" s="32"/>
    </row>
    <row r="59" spans="1:86">
      <c r="A59" s="49" t="s">
        <v>24894</v>
      </c>
      <c r="B59" s="30"/>
      <c r="C59" s="9" t="s">
        <v>24895</v>
      </c>
      <c r="D59" s="55"/>
      <c r="F59" s="17"/>
      <c r="G59" s="30"/>
      <c r="H59" s="30"/>
      <c r="I59" s="17"/>
      <c r="J59" s="17"/>
      <c r="K59" s="32"/>
      <c r="L59" s="17"/>
      <c r="M59" s="17"/>
      <c r="N59" s="32"/>
      <c r="O59" s="17"/>
      <c r="P59" s="17"/>
      <c r="Q59" s="32"/>
      <c r="R59" s="17"/>
      <c r="S59" s="17"/>
      <c r="T59" s="32"/>
      <c r="U59" s="17"/>
      <c r="V59" s="17"/>
      <c r="W59" s="32"/>
      <c r="X59" s="17"/>
      <c r="Y59" s="17"/>
      <c r="Z59" s="32"/>
      <c r="AA59" s="17"/>
      <c r="AB59" s="17"/>
      <c r="AC59" s="32"/>
      <c r="AD59" s="17"/>
      <c r="AE59" s="17"/>
      <c r="AF59" s="32"/>
      <c r="AG59" s="17"/>
      <c r="AH59" s="17"/>
      <c r="AI59" s="32"/>
      <c r="AJ59" s="17"/>
      <c r="AK59" s="17"/>
      <c r="AL59" s="32"/>
      <c r="AM59" s="17"/>
      <c r="AN59" s="17"/>
      <c r="AO59" s="32"/>
      <c r="AP59" s="17"/>
      <c r="AQ59" s="17"/>
      <c r="AR59" s="32"/>
      <c r="AS59" s="17"/>
      <c r="AT59" s="17"/>
      <c r="AU59" s="32"/>
      <c r="AV59" s="17"/>
      <c r="AW59" s="17"/>
      <c r="AX59" s="32"/>
      <c r="AY59" s="17"/>
      <c r="AZ59" s="17"/>
      <c r="BA59" s="32"/>
      <c r="BB59" s="17"/>
      <c r="BC59" s="17"/>
      <c r="BD59" s="32"/>
      <c r="BE59" s="17"/>
      <c r="BF59" s="17"/>
      <c r="BG59" s="32"/>
      <c r="BH59" s="17"/>
      <c r="BI59" s="17"/>
      <c r="BJ59" s="32"/>
      <c r="BK59" s="17"/>
      <c r="BL59" s="17"/>
      <c r="BM59" s="32"/>
      <c r="BN59" s="17"/>
      <c r="BO59" s="17"/>
      <c r="BP59" s="32"/>
      <c r="BQ59" s="17"/>
      <c r="BR59" s="17"/>
      <c r="BS59" s="32"/>
      <c r="BT59" s="17"/>
      <c r="BU59" s="17"/>
      <c r="BV59" s="32"/>
      <c r="BW59" s="17"/>
      <c r="BX59" s="17"/>
      <c r="BY59" s="32"/>
      <c r="BZ59" s="17"/>
      <c r="CA59" s="17"/>
      <c r="CB59" s="32"/>
      <c r="CC59" s="17"/>
      <c r="CD59" s="17"/>
      <c r="CE59" s="32"/>
      <c r="CF59" s="17"/>
      <c r="CG59" s="17"/>
      <c r="CH59" s="32"/>
    </row>
    <row r="60" spans="1:86" ht="57.6">
      <c r="A60" s="49"/>
      <c r="B60" s="11" t="s">
        <v>19970</v>
      </c>
      <c r="C60" s="10" t="str">
        <f>VLOOKUP($B60,SINAPI!B:AE,2,FALSE)</f>
        <v>LOCACAO DE BOMBA SUBMERSIVEL PARA DRENAGEM E ESGOTAMENTO, MOTOR ELETRICO TRIFASICO, POTENCIA DE 3 CV, DIAMETRO DE RECALQUE DE 2". FAIXA DE OPERACAO: Q=84 M3/H (+ OU - 2,5 M3/H) E AMT=2 M; Q=9,1 M3/H (+ OU - 2 M3/H) E AMT = 12 M (+ OU - 2 M)</v>
      </c>
      <c r="D60" s="52" t="str">
        <f>VLOOKUP($B60,SINAPI!B:AE,3,FALSE)</f>
        <v>H</v>
      </c>
      <c r="E60" s="57">
        <v>0.03</v>
      </c>
      <c r="F60" s="17">
        <f>1.26*VLOOKUP($B60,SINAPI!B:AE,4,FALSE)</f>
        <v>3.5406</v>
      </c>
      <c r="G60" s="17">
        <f t="shared" ref="G60" si="144">ROUND(+$E60*F60,2)</f>
        <v>0.11</v>
      </c>
      <c r="H60" s="32">
        <f>G60/G$86</f>
        <v>4.0159176371800954E-4</v>
      </c>
      <c r="I60" s="17">
        <f>1.26*VLOOKUP($B60,SINAPI!B:AE,5,FALSE)</f>
        <v>2.1294</v>
      </c>
      <c r="J60" s="17">
        <f t="shared" si="1"/>
        <v>0.06</v>
      </c>
      <c r="K60" s="32">
        <f>J60/J$86</f>
        <v>2.6111933153451125E-4</v>
      </c>
      <c r="L60" s="17">
        <f>1.26*VLOOKUP($B60,SINAPI!B:AE,7,FALSE)</f>
        <v>2.1294</v>
      </c>
      <c r="M60" s="17">
        <f t="shared" si="2"/>
        <v>0.06</v>
      </c>
      <c r="N60" s="32">
        <f>M60/M$86</f>
        <v>2.5726781579624386E-4</v>
      </c>
      <c r="O60" s="17">
        <f>1.26*VLOOKUP($B60,SINAPI!B:AE,6,FALSE)</f>
        <v>3.6288</v>
      </c>
      <c r="P60" s="17">
        <f t="shared" si="3"/>
        <v>0.11</v>
      </c>
      <c r="Q60" s="32">
        <f>P60/P$86</f>
        <v>4.2317457874894217E-4</v>
      </c>
      <c r="R60" s="17">
        <f>1.26*VLOOKUP($B60,SINAPI!B:AE,8,FALSE)</f>
        <v>2.1294</v>
      </c>
      <c r="S60" s="17">
        <f t="shared" si="4"/>
        <v>0.06</v>
      </c>
      <c r="T60" s="32">
        <f>S60/S$86</f>
        <v>2.2024006166721725E-4</v>
      </c>
      <c r="U60" s="17">
        <f>1.26*VLOOKUP($B60,SINAPI!B:AE,9,FALSE)</f>
        <v>2.1294</v>
      </c>
      <c r="V60" s="17">
        <f t="shared" si="5"/>
        <v>0.06</v>
      </c>
      <c r="W60" s="32">
        <f>V60/V$86</f>
        <v>2.458814851241701E-4</v>
      </c>
      <c r="X60" s="17">
        <f>1.26*VLOOKUP($B60,SINAPI!B:AE,10,FALSE)</f>
        <v>2.5577999999999999</v>
      </c>
      <c r="Y60" s="17">
        <f t="shared" si="6"/>
        <v>0.08</v>
      </c>
      <c r="Z60" s="32">
        <f>Y60/Y$86</f>
        <v>3.1679404427196767E-4</v>
      </c>
      <c r="AA60" s="17">
        <f>1.26*VLOOKUP($B60,SINAPI!B:AE,11,FALSE)</f>
        <v>2.1294</v>
      </c>
      <c r="AB60" s="17">
        <f t="shared" si="7"/>
        <v>0.06</v>
      </c>
      <c r="AC60" s="32">
        <f>AB60/AB$86</f>
        <v>2.3454907939486337E-4</v>
      </c>
      <c r="AD60" s="17">
        <f>1.26*VLOOKUP($B60,SINAPI!B:AE,12,FALSE)</f>
        <v>3.4020000000000001</v>
      </c>
      <c r="AE60" s="17">
        <f t="shared" si="8"/>
        <v>0.1</v>
      </c>
      <c r="AF60" s="32">
        <f>AE60/AE$86</f>
        <v>3.9625931209383427E-4</v>
      </c>
      <c r="AG60" s="17">
        <f>1.26*VLOOKUP($B60,SINAPI!B:AE,13,FALSE)</f>
        <v>3.6918000000000002</v>
      </c>
      <c r="AH60" s="17">
        <f t="shared" si="9"/>
        <v>0.11</v>
      </c>
      <c r="AI60" s="32">
        <f>AH60/AH$86</f>
        <v>4.6764730890230431E-4</v>
      </c>
      <c r="AJ60" s="17">
        <f>1.26*VLOOKUP($B60,SINAPI!B:AE,16,FALSE)</f>
        <v>3.2004000000000001</v>
      </c>
      <c r="AK60" s="17">
        <f t="shared" si="10"/>
        <v>0.1</v>
      </c>
      <c r="AL60" s="32">
        <f>AK60/AK$86</f>
        <v>4.265665657125794E-4</v>
      </c>
      <c r="AM60" s="17">
        <f>1.26*VLOOKUP($B60,SINAPI!B:AE,15,FALSE)</f>
        <v>2.4066000000000001</v>
      </c>
      <c r="AN60" s="17">
        <f t="shared" si="11"/>
        <v>7.0000000000000007E-2</v>
      </c>
      <c r="AO60" s="32">
        <f>AN60/AN$86</f>
        <v>2.7841858245167451E-4</v>
      </c>
      <c r="AP60" s="17">
        <f>1.26*VLOOKUP($B60,SINAPI!B:AE,14,FALSE)</f>
        <v>1.7010000000000001</v>
      </c>
      <c r="AQ60" s="17">
        <f t="shared" si="12"/>
        <v>0.05</v>
      </c>
      <c r="AR60" s="32">
        <f>AQ60/AQ$86</f>
        <v>1.9528198718950167E-4</v>
      </c>
      <c r="AS60" s="17">
        <f>1.26*VLOOKUP($B60,SINAPI!B:AE,17,FALSE)</f>
        <v>3.1248</v>
      </c>
      <c r="AT60" s="17">
        <f t="shared" si="13"/>
        <v>0.09</v>
      </c>
      <c r="AU60" s="32">
        <f>AT60/AT$86</f>
        <v>3.5526783247147986E-4</v>
      </c>
      <c r="AV60" s="17">
        <f>1.26*VLOOKUP($B60,SINAPI!B:AE,18,FALSE)</f>
        <v>1.7010000000000001</v>
      </c>
      <c r="AW60" s="17">
        <f t="shared" si="14"/>
        <v>0.05</v>
      </c>
      <c r="AX60" s="32">
        <f>AW60/AW$86</f>
        <v>2.1293812018227505E-4</v>
      </c>
      <c r="AY60" s="17">
        <f>1.26*VLOOKUP($B60,SINAPI!B:AE,21,FALSE)</f>
        <v>2.0286</v>
      </c>
      <c r="AZ60" s="17">
        <f t="shared" si="15"/>
        <v>0.06</v>
      </c>
      <c r="BA60" s="32">
        <f>AZ60/AZ$86</f>
        <v>2.3933942319199006E-4</v>
      </c>
      <c r="BB60" s="17">
        <f>1.26*VLOOKUP($B60,SINAPI!B:AE,19,FALSE)</f>
        <v>2.2680000000000002</v>
      </c>
      <c r="BC60" s="17">
        <f t="shared" si="16"/>
        <v>7.0000000000000007E-2</v>
      </c>
      <c r="BD60" s="32">
        <f>BC60/BC$86</f>
        <v>2.7037466203167247E-4</v>
      </c>
      <c r="BE60" s="17">
        <f>1.26*VLOOKUP($B60,SINAPI!B:AE,20,FALSE)</f>
        <v>2.835</v>
      </c>
      <c r="BF60" s="17">
        <f t="shared" si="17"/>
        <v>0.09</v>
      </c>
      <c r="BG60" s="32">
        <f>BF60/BF$86</f>
        <v>3.7420481476861661E-4</v>
      </c>
      <c r="BH60" s="17">
        <f>1.26*VLOOKUP($B60,SINAPI!B:AE,22,FALSE)</f>
        <v>2.7216</v>
      </c>
      <c r="BI60" s="17">
        <f t="shared" si="18"/>
        <v>0.08</v>
      </c>
      <c r="BJ60" s="32">
        <f>BI60/BI$86</f>
        <v>2.9317990251768241E-4</v>
      </c>
      <c r="BK60" s="17">
        <f>1.26*VLOOKUP($B60,SINAPI!B:AE,23,FALSE)</f>
        <v>2.1294</v>
      </c>
      <c r="BL60" s="17">
        <f t="shared" si="19"/>
        <v>0.06</v>
      </c>
      <c r="BM60" s="32">
        <f>BL60/BL$86</f>
        <v>2.4251242876197399E-4</v>
      </c>
      <c r="BN60" s="17">
        <f>1.26*VLOOKUP($B60,SINAPI!B:AE,26,FALSE)</f>
        <v>2.0412000000000003</v>
      </c>
      <c r="BO60" s="17">
        <f t="shared" si="20"/>
        <v>0.06</v>
      </c>
      <c r="BP60" s="32">
        <f>BO60/BO$86</f>
        <v>2.3527566465375265E-4</v>
      </c>
      <c r="BQ60" s="17">
        <f>1.26*VLOOKUP($B60,SINAPI!B:AE,24,FALSE)</f>
        <v>1.827</v>
      </c>
      <c r="BR60" s="17">
        <f t="shared" si="21"/>
        <v>0.05</v>
      </c>
      <c r="BS60" s="32">
        <f>BR60/BR$86</f>
        <v>2.0303744010395519E-4</v>
      </c>
      <c r="BT60" s="17">
        <f>1.26*VLOOKUP($B60,SINAPI!B:AE,25,FALSE)</f>
        <v>2.1294</v>
      </c>
      <c r="BU60" s="17">
        <f t="shared" si="22"/>
        <v>0.06</v>
      </c>
      <c r="BV60" s="32">
        <f>BU60/BU$86</f>
        <v>2.436251421146662E-4</v>
      </c>
      <c r="BW60" s="17">
        <f>1.26*VLOOKUP($B60,SINAPI!B:AE,27,FALSE)</f>
        <v>2.1294</v>
      </c>
      <c r="BX60" s="17">
        <f t="shared" si="23"/>
        <v>0.06</v>
      </c>
      <c r="BY60" s="32">
        <f>BX60/BX$86</f>
        <v>2.373323840037973E-4</v>
      </c>
      <c r="BZ60" s="17">
        <f>1.26*VLOOKUP($B60,SINAPI!B:AE,29,FALSE)</f>
        <v>2.1294</v>
      </c>
      <c r="CA60" s="17">
        <f t="shared" si="24"/>
        <v>0.06</v>
      </c>
      <c r="CB60" s="32">
        <f>CA60/CA$86</f>
        <v>2.2927015666794045E-4</v>
      </c>
      <c r="CC60" s="17">
        <f>1.26*VLOOKUP($B60,SINAPI!B:AE,28,FALSE)</f>
        <v>2.1671999999999998</v>
      </c>
      <c r="CD60" s="17">
        <f t="shared" si="25"/>
        <v>7.0000000000000007E-2</v>
      </c>
      <c r="CE60" s="32">
        <f>CD60/CD$86</f>
        <v>2.8726198292843079E-4</v>
      </c>
      <c r="CF60" s="17">
        <f>1.26*VLOOKUP($B60,SINAPI!B:AE,30,FALSE)</f>
        <v>2.1294</v>
      </c>
      <c r="CG60" s="17">
        <f t="shared" si="26"/>
        <v>0.06</v>
      </c>
      <c r="CH60" s="32">
        <f>CG60/CG$86</f>
        <v>2.5396825396825396E-4</v>
      </c>
    </row>
    <row r="61" spans="1:86">
      <c r="B61" s="30"/>
      <c r="C61" s="30"/>
      <c r="D61" s="55"/>
      <c r="F61" s="17"/>
      <c r="G61" s="30"/>
      <c r="H61" s="30"/>
      <c r="I61" s="17"/>
      <c r="J61" s="17"/>
      <c r="K61" s="32"/>
      <c r="L61" s="17"/>
      <c r="M61" s="17"/>
      <c r="N61" s="32"/>
      <c r="O61" s="17"/>
      <c r="P61" s="17"/>
      <c r="Q61" s="32"/>
      <c r="R61" s="17"/>
      <c r="S61" s="17"/>
      <c r="T61" s="32"/>
      <c r="U61" s="17"/>
      <c r="V61" s="17"/>
      <c r="W61" s="32"/>
      <c r="X61" s="17"/>
      <c r="Y61" s="17"/>
      <c r="Z61" s="32"/>
      <c r="AA61" s="17"/>
      <c r="AB61" s="17"/>
      <c r="AC61" s="32"/>
      <c r="AD61" s="17"/>
      <c r="AE61" s="17"/>
      <c r="AF61" s="32"/>
      <c r="AG61" s="17"/>
      <c r="AH61" s="17"/>
      <c r="AI61" s="32"/>
      <c r="AJ61" s="17"/>
      <c r="AK61" s="17"/>
      <c r="AL61" s="32"/>
      <c r="AM61" s="17"/>
      <c r="AN61" s="17"/>
      <c r="AO61" s="32"/>
      <c r="AP61" s="17"/>
      <c r="AQ61" s="17"/>
      <c r="AR61" s="32"/>
      <c r="AS61" s="17"/>
      <c r="AT61" s="17"/>
      <c r="AU61" s="32"/>
      <c r="AV61" s="17"/>
      <c r="AW61" s="17"/>
      <c r="AX61" s="32"/>
      <c r="AY61" s="17"/>
      <c r="AZ61" s="17"/>
      <c r="BA61" s="32"/>
      <c r="BB61" s="17"/>
      <c r="BC61" s="17"/>
      <c r="BD61" s="32"/>
      <c r="BE61" s="17"/>
      <c r="BF61" s="17"/>
      <c r="BG61" s="32"/>
      <c r="BH61" s="17"/>
      <c r="BI61" s="17"/>
      <c r="BJ61" s="32"/>
      <c r="BK61" s="17"/>
      <c r="BL61" s="17"/>
      <c r="BM61" s="32"/>
      <c r="BN61" s="17"/>
      <c r="BO61" s="17"/>
      <c r="BP61" s="32"/>
      <c r="BQ61" s="17"/>
      <c r="BR61" s="17"/>
      <c r="BS61" s="32"/>
      <c r="BT61" s="17"/>
      <c r="BU61" s="17"/>
      <c r="BV61" s="32"/>
      <c r="BW61" s="17"/>
      <c r="BX61" s="17"/>
      <c r="BY61" s="32"/>
      <c r="BZ61" s="17"/>
      <c r="CA61" s="17"/>
      <c r="CB61" s="32"/>
      <c r="CC61" s="17"/>
      <c r="CD61" s="17"/>
      <c r="CE61" s="32"/>
      <c r="CF61" s="17"/>
      <c r="CG61" s="17"/>
      <c r="CH61" s="32"/>
    </row>
    <row r="62" spans="1:86">
      <c r="A62" s="49" t="s">
        <v>24896</v>
      </c>
      <c r="B62" s="30"/>
      <c r="C62" s="9" t="s">
        <v>24897</v>
      </c>
      <c r="D62" s="55"/>
      <c r="F62" s="17"/>
      <c r="G62" s="30"/>
      <c r="H62" s="30"/>
      <c r="I62" s="17"/>
      <c r="J62" s="17"/>
      <c r="K62" s="32"/>
      <c r="L62" s="17"/>
      <c r="M62" s="17"/>
      <c r="N62" s="32"/>
      <c r="O62" s="17"/>
      <c r="P62" s="17"/>
      <c r="Q62" s="32"/>
      <c r="R62" s="17"/>
      <c r="S62" s="17"/>
      <c r="T62" s="32"/>
      <c r="U62" s="17"/>
      <c r="V62" s="17"/>
      <c r="W62" s="32"/>
      <c r="X62" s="17"/>
      <c r="Y62" s="17"/>
      <c r="Z62" s="32"/>
      <c r="AA62" s="17"/>
      <c r="AB62" s="17"/>
      <c r="AC62" s="32"/>
      <c r="AD62" s="17"/>
      <c r="AE62" s="17"/>
      <c r="AF62" s="32"/>
      <c r="AG62" s="17"/>
      <c r="AH62" s="17"/>
      <c r="AI62" s="32"/>
      <c r="AJ62" s="17"/>
      <c r="AK62" s="17"/>
      <c r="AL62" s="32"/>
      <c r="AM62" s="17"/>
      <c r="AN62" s="17"/>
      <c r="AO62" s="32"/>
      <c r="AP62" s="17"/>
      <c r="AQ62" s="17"/>
      <c r="AR62" s="32"/>
      <c r="AS62" s="17"/>
      <c r="AT62" s="17"/>
      <c r="AU62" s="32"/>
      <c r="AV62" s="17"/>
      <c r="AW62" s="17"/>
      <c r="AX62" s="32"/>
      <c r="AY62" s="17"/>
      <c r="AZ62" s="17"/>
      <c r="BA62" s="32"/>
      <c r="BB62" s="17"/>
      <c r="BC62" s="17"/>
      <c r="BD62" s="32"/>
      <c r="BE62" s="17"/>
      <c r="BF62" s="17"/>
      <c r="BG62" s="32"/>
      <c r="BH62" s="17"/>
      <c r="BI62" s="17"/>
      <c r="BJ62" s="32"/>
      <c r="BK62" s="17"/>
      <c r="BL62" s="17"/>
      <c r="BM62" s="32"/>
      <c r="BN62" s="17"/>
      <c r="BO62" s="17"/>
      <c r="BP62" s="32"/>
      <c r="BQ62" s="17"/>
      <c r="BR62" s="17"/>
      <c r="BS62" s="32"/>
      <c r="BT62" s="17"/>
      <c r="BU62" s="17"/>
      <c r="BV62" s="32"/>
      <c r="BW62" s="17"/>
      <c r="BX62" s="17"/>
      <c r="BY62" s="32"/>
      <c r="BZ62" s="17"/>
      <c r="CA62" s="17"/>
      <c r="CB62" s="32"/>
      <c r="CC62" s="17"/>
      <c r="CD62" s="17"/>
      <c r="CE62" s="32"/>
      <c r="CF62" s="17"/>
      <c r="CG62" s="17"/>
      <c r="CH62" s="32"/>
    </row>
    <row r="63" spans="1:86" ht="28.9">
      <c r="B63" s="11" t="s">
        <v>2007</v>
      </c>
      <c r="C63" s="10" t="str">
        <f>VLOOKUP($B63,SINAPI!B:AE,2,FALSE)</f>
        <v>ASSENTAMENTO DE TUBO DE PVC PARA REDE COLETORA DE ESGOTO DE PAREDE MACIÇA, DN 100 MM, JUNTA ELÁSTICA (NÃO INCLUI FORNECIMENTO). AF_01/2021</v>
      </c>
      <c r="D63" s="52" t="str">
        <f>VLOOKUP($B63,SINAPI!B:AE,3,FALSE)</f>
        <v>M</v>
      </c>
      <c r="E63" s="57">
        <v>0</v>
      </c>
      <c r="F63" s="17">
        <f>1.26*VLOOKUP($B63,SINAPI!B:AE,4,FALSE)</f>
        <v>4.1706000000000003</v>
      </c>
      <c r="G63" s="17">
        <f t="shared" ref="G63:G69" si="145">ROUND(+$E63*F63,2)</f>
        <v>0</v>
      </c>
      <c r="H63" s="32">
        <f t="shared" ref="H63:H69" si="146">G63/G$86</f>
        <v>0</v>
      </c>
      <c r="I63" s="17">
        <f>1.26*VLOOKUP($B63,SINAPI!B:AE,5,FALSE)</f>
        <v>3.0491999999999999</v>
      </c>
      <c r="J63" s="17">
        <f t="shared" si="1"/>
        <v>0</v>
      </c>
      <c r="K63" s="32">
        <f t="shared" ref="K63:K69" si="147">J63/J$86</f>
        <v>0</v>
      </c>
      <c r="L63" s="17">
        <f>1.26*VLOOKUP($B63,SINAPI!B:AE,7,FALSE)</f>
        <v>3.15</v>
      </c>
      <c r="M63" s="17">
        <f t="shared" si="2"/>
        <v>0</v>
      </c>
      <c r="N63" s="32">
        <f t="shared" ref="N63:N69" si="148">M63/M$86</f>
        <v>0</v>
      </c>
      <c r="O63" s="17">
        <f>1.26*VLOOKUP($B63,SINAPI!B:AE,6,FALSE)</f>
        <v>4.6116000000000001</v>
      </c>
      <c r="P63" s="17">
        <f t="shared" si="3"/>
        <v>0</v>
      </c>
      <c r="Q63" s="32">
        <f t="shared" ref="Q63:Q69" si="149">P63/P$86</f>
        <v>0</v>
      </c>
      <c r="R63" s="17">
        <f>1.26*VLOOKUP($B63,SINAPI!B:AE,8,FALSE)</f>
        <v>5.7582000000000004</v>
      </c>
      <c r="S63" s="17">
        <f t="shared" si="4"/>
        <v>0</v>
      </c>
      <c r="T63" s="32">
        <f t="shared" ref="T63:T69" si="150">S63/S$86</f>
        <v>0</v>
      </c>
      <c r="U63" s="17">
        <f>1.26*VLOOKUP($B63,SINAPI!B:AE,9,FALSE)</f>
        <v>3.1374000000000004</v>
      </c>
      <c r="V63" s="17">
        <f t="shared" si="5"/>
        <v>0</v>
      </c>
      <c r="W63" s="32">
        <f t="shared" ref="W63:W69" si="151">V63/V$86</f>
        <v>0</v>
      </c>
      <c r="X63" s="17">
        <f>1.26*VLOOKUP($B63,SINAPI!B:AE,10,FALSE)</f>
        <v>3.6162000000000001</v>
      </c>
      <c r="Y63" s="17">
        <f t="shared" si="6"/>
        <v>0</v>
      </c>
      <c r="Z63" s="32">
        <f t="shared" ref="Z63:Z69" si="152">Y63/Y$86</f>
        <v>0</v>
      </c>
      <c r="AA63" s="17">
        <f>1.26*VLOOKUP($B63,SINAPI!B:AE,11,FALSE)</f>
        <v>4.3848000000000003</v>
      </c>
      <c r="AB63" s="17">
        <f t="shared" si="7"/>
        <v>0</v>
      </c>
      <c r="AC63" s="32">
        <f t="shared" ref="AC63:AC69" si="153">AB63/AB$86</f>
        <v>0</v>
      </c>
      <c r="AD63" s="17">
        <f>1.26*VLOOKUP($B63,SINAPI!B:AE,12,FALSE)</f>
        <v>4.4981999999999998</v>
      </c>
      <c r="AE63" s="17">
        <f t="shared" si="8"/>
        <v>0</v>
      </c>
      <c r="AF63" s="32">
        <f t="shared" ref="AF63:AF69" si="154">AE63/AE$86</f>
        <v>0</v>
      </c>
      <c r="AG63" s="17">
        <f>1.26*VLOOKUP($B63,SINAPI!B:AE,13,FALSE)</f>
        <v>2.9987999999999997</v>
      </c>
      <c r="AH63" s="17">
        <f t="shared" si="9"/>
        <v>0</v>
      </c>
      <c r="AI63" s="32">
        <f t="shared" ref="AI63:AI69" si="155">AH63/AH$86</f>
        <v>0</v>
      </c>
      <c r="AJ63" s="17">
        <f>1.26*VLOOKUP($B63,SINAPI!B:AE,16,FALSE)</f>
        <v>3.2760000000000002</v>
      </c>
      <c r="AK63" s="17">
        <f t="shared" si="10"/>
        <v>0</v>
      </c>
      <c r="AL63" s="32">
        <f t="shared" ref="AL63:AL69" si="156">AK63/AK$86</f>
        <v>0</v>
      </c>
      <c r="AM63" s="17">
        <f>1.26*VLOOKUP($B63,SINAPI!B:AE,15,FALSE)</f>
        <v>4.3218000000000005</v>
      </c>
      <c r="AN63" s="17">
        <f t="shared" si="11"/>
        <v>0</v>
      </c>
      <c r="AO63" s="32">
        <f t="shared" ref="AO63:AO69" si="157">AN63/AN$86</f>
        <v>0</v>
      </c>
      <c r="AP63" s="17">
        <f>1.26*VLOOKUP($B63,SINAPI!B:AE,14,FALSE)</f>
        <v>3.6035999999999997</v>
      </c>
      <c r="AQ63" s="17">
        <f t="shared" si="12"/>
        <v>0</v>
      </c>
      <c r="AR63" s="32">
        <f t="shared" ref="AR63:AR69" si="158">AQ63/AQ$86</f>
        <v>0</v>
      </c>
      <c r="AS63" s="17">
        <f>1.26*VLOOKUP($B63,SINAPI!B:AE,17,FALSE)</f>
        <v>4.0194000000000001</v>
      </c>
      <c r="AT63" s="17">
        <f t="shared" si="13"/>
        <v>0</v>
      </c>
      <c r="AU63" s="32">
        <f t="shared" ref="AU63:AU69" si="159">AT63/AT$86</f>
        <v>0</v>
      </c>
      <c r="AV63" s="17">
        <f>1.26*VLOOKUP($B63,SINAPI!B:AE,18,FALSE)</f>
        <v>3.2129999999999996</v>
      </c>
      <c r="AW63" s="17">
        <f t="shared" si="14"/>
        <v>0</v>
      </c>
      <c r="AX63" s="32">
        <f t="shared" ref="AX63:AX69" si="160">AW63/AW$86</f>
        <v>0</v>
      </c>
      <c r="AY63" s="17">
        <f>1.26*VLOOKUP($B63,SINAPI!B:AE,21,FALSE)</f>
        <v>4.4855999999999998</v>
      </c>
      <c r="AZ63" s="17">
        <f t="shared" si="15"/>
        <v>0</v>
      </c>
      <c r="BA63" s="32">
        <f t="shared" ref="BA63:BA69" si="161">AZ63/AZ$86</f>
        <v>0</v>
      </c>
      <c r="BB63" s="17">
        <f>1.26*VLOOKUP($B63,SINAPI!B:AE,19,FALSE)</f>
        <v>4.4729999999999999</v>
      </c>
      <c r="BC63" s="17">
        <f t="shared" si="16"/>
        <v>0</v>
      </c>
      <c r="BD63" s="32">
        <f t="shared" ref="BD63:BD69" si="162">BC63/BC$86</f>
        <v>0</v>
      </c>
      <c r="BE63" s="17">
        <f>1.26*VLOOKUP($B63,SINAPI!B:AE,20,FALSE)</f>
        <v>3.7422000000000004</v>
      </c>
      <c r="BF63" s="17">
        <f t="shared" si="17"/>
        <v>0</v>
      </c>
      <c r="BG63" s="32">
        <f t="shared" ref="BG63:BG69" si="163">BF63/BF$86</f>
        <v>0</v>
      </c>
      <c r="BH63" s="17">
        <f>1.26*VLOOKUP($B63,SINAPI!B:AE,22,FALSE)</f>
        <v>5.2542</v>
      </c>
      <c r="BI63" s="17">
        <f t="shared" si="18"/>
        <v>0</v>
      </c>
      <c r="BJ63" s="32">
        <f t="shared" ref="BJ63:BJ69" si="164">BI63/BI$86</f>
        <v>0</v>
      </c>
      <c r="BK63" s="17">
        <f>1.26*VLOOKUP($B63,SINAPI!B:AE,23,FALSE)</f>
        <v>3.9060000000000001</v>
      </c>
      <c r="BL63" s="17">
        <f t="shared" si="19"/>
        <v>0</v>
      </c>
      <c r="BM63" s="32">
        <f t="shared" ref="BM63:BM69" si="165">BL63/BL$86</f>
        <v>0</v>
      </c>
      <c r="BN63" s="17">
        <f>1.26*VLOOKUP($B63,SINAPI!B:AE,26,FALSE)</f>
        <v>4.2713999999999999</v>
      </c>
      <c r="BO63" s="17">
        <f t="shared" si="20"/>
        <v>0</v>
      </c>
      <c r="BP63" s="32">
        <f t="shared" ref="BP63:BP69" si="166">BO63/BO$86</f>
        <v>0</v>
      </c>
      <c r="BQ63" s="17">
        <f>1.26*VLOOKUP($B63,SINAPI!B:AE,24,FALSE)</f>
        <v>4.2966000000000006</v>
      </c>
      <c r="BR63" s="17">
        <f t="shared" si="21"/>
        <v>0</v>
      </c>
      <c r="BS63" s="32">
        <f t="shared" ref="BS63:BS69" si="167">BR63/BR$86</f>
        <v>0</v>
      </c>
      <c r="BT63" s="17">
        <f>1.26*VLOOKUP($B63,SINAPI!B:AE,25,FALSE)</f>
        <v>4.1075999999999997</v>
      </c>
      <c r="BU63" s="17">
        <f t="shared" si="22"/>
        <v>0</v>
      </c>
      <c r="BV63" s="32">
        <f t="shared" ref="BV63:BV69" si="168">BU63/BU$86</f>
        <v>0</v>
      </c>
      <c r="BW63" s="17">
        <f>1.26*VLOOKUP($B63,SINAPI!B:AE,27,FALSE)</f>
        <v>4.1327999999999996</v>
      </c>
      <c r="BX63" s="17">
        <f t="shared" si="23"/>
        <v>0</v>
      </c>
      <c r="BY63" s="32">
        <f t="shared" ref="BY63:BY69" si="169">BX63/BX$86</f>
        <v>0</v>
      </c>
      <c r="BZ63" s="17">
        <f>1.26*VLOOKUP($B63,SINAPI!B:AE,29,FALSE)</f>
        <v>4.6116000000000001</v>
      </c>
      <c r="CA63" s="17">
        <f t="shared" si="24"/>
        <v>0</v>
      </c>
      <c r="CB63" s="32">
        <f t="shared" ref="CB63:CB69" si="170">CA63/CA$86</f>
        <v>0</v>
      </c>
      <c r="CC63" s="17">
        <f>1.26*VLOOKUP($B63,SINAPI!B:AE,28,FALSE)</f>
        <v>3.6288</v>
      </c>
      <c r="CD63" s="17">
        <f t="shared" si="25"/>
        <v>0</v>
      </c>
      <c r="CE63" s="32">
        <f t="shared" ref="CE63:CE69" si="171">CD63/CD$86</f>
        <v>0</v>
      </c>
      <c r="CF63" s="17">
        <f>1.26*VLOOKUP($B63,SINAPI!B:AE,30,FALSE)</f>
        <v>3.1877999999999997</v>
      </c>
      <c r="CG63" s="17">
        <f t="shared" si="26"/>
        <v>0</v>
      </c>
      <c r="CH63" s="32">
        <f t="shared" ref="CH63:CH69" si="172">CG63/CG$86</f>
        <v>0</v>
      </c>
    </row>
    <row r="64" spans="1:86" ht="28.9">
      <c r="B64" s="11" t="s">
        <v>2009</v>
      </c>
      <c r="C64" s="10" t="str">
        <f>VLOOKUP($B64,SINAPI!B:AE,2,FALSE)</f>
        <v>ASSENTAMENTO DE TUBO DE PVC PARA REDE COLETORA DE ESGOTO DE PAREDE MACIÇA, DN 150 MM, JUNTA ELÁSTICA,  (NÃO INCLUI FORNECIMENTO). AF_01/2021</v>
      </c>
      <c r="D64" s="52" t="str">
        <f>VLOOKUP($B64,SINAPI!B:AE,3,FALSE)</f>
        <v>M</v>
      </c>
      <c r="E64" s="57">
        <v>0.6</v>
      </c>
      <c r="F64" s="17">
        <f>1.26*VLOOKUP($B64,SINAPI!B:AE,4,FALSE)</f>
        <v>4.9391999999999996</v>
      </c>
      <c r="G64" s="17">
        <f t="shared" si="145"/>
        <v>2.96</v>
      </c>
      <c r="H64" s="32">
        <f t="shared" si="146"/>
        <v>1.0806469278230075E-2</v>
      </c>
      <c r="I64" s="17">
        <f>1.26*VLOOKUP($B64,SINAPI!B:AE,5,FALSE)</f>
        <v>3.6035999999999997</v>
      </c>
      <c r="J64" s="17">
        <f t="shared" si="1"/>
        <v>2.16</v>
      </c>
      <c r="K64" s="32">
        <f t="shared" si="147"/>
        <v>9.4002959352424056E-3</v>
      </c>
      <c r="L64" s="17">
        <f>1.26*VLOOKUP($B64,SINAPI!B:AE,7,FALSE)</f>
        <v>3.7296</v>
      </c>
      <c r="M64" s="17">
        <f t="shared" si="2"/>
        <v>2.2400000000000002</v>
      </c>
      <c r="N64" s="32">
        <f t="shared" si="148"/>
        <v>9.6046651230597725E-3</v>
      </c>
      <c r="O64" s="17">
        <f>1.26*VLOOKUP($B64,SINAPI!B:AE,6,FALSE)</f>
        <v>5.4683999999999999</v>
      </c>
      <c r="P64" s="17">
        <f t="shared" si="3"/>
        <v>3.28</v>
      </c>
      <c r="Q64" s="32">
        <f t="shared" si="149"/>
        <v>1.2618296529968456E-2</v>
      </c>
      <c r="R64" s="17">
        <f>1.26*VLOOKUP($B64,SINAPI!B:AE,8,FALSE)</f>
        <v>6.8166000000000002</v>
      </c>
      <c r="S64" s="17">
        <f t="shared" si="4"/>
        <v>4.09</v>
      </c>
      <c r="T64" s="32">
        <f t="shared" si="150"/>
        <v>1.501303087031531E-2</v>
      </c>
      <c r="U64" s="17">
        <f>1.26*VLOOKUP($B64,SINAPI!B:AE,9,FALSE)</f>
        <v>3.7170000000000001</v>
      </c>
      <c r="V64" s="17">
        <f t="shared" si="5"/>
        <v>2.23</v>
      </c>
      <c r="W64" s="32">
        <f t="shared" si="151"/>
        <v>9.1385951971149886E-3</v>
      </c>
      <c r="X64" s="17">
        <f>1.26*VLOOKUP($B64,SINAPI!B:AE,10,FALSE)</f>
        <v>4.2839999999999998</v>
      </c>
      <c r="Y64" s="17">
        <f t="shared" si="6"/>
        <v>2.57</v>
      </c>
      <c r="Z64" s="32">
        <f t="shared" si="152"/>
        <v>1.017700867223696E-2</v>
      </c>
      <c r="AA64" s="17">
        <f>1.26*VLOOKUP($B64,SINAPI!B:AE,11,FALSE)</f>
        <v>5.1912000000000003</v>
      </c>
      <c r="AB64" s="17">
        <f t="shared" si="7"/>
        <v>3.11</v>
      </c>
      <c r="AC64" s="32">
        <f t="shared" si="153"/>
        <v>1.2157460615300418E-2</v>
      </c>
      <c r="AD64" s="17">
        <f>1.26*VLOOKUP($B64,SINAPI!B:AE,12,FALSE)</f>
        <v>5.3424000000000005</v>
      </c>
      <c r="AE64" s="17">
        <f t="shared" si="8"/>
        <v>3.21</v>
      </c>
      <c r="AF64" s="32">
        <f t="shared" si="154"/>
        <v>1.2719923918212079E-2</v>
      </c>
      <c r="AG64" s="17">
        <f>1.26*VLOOKUP($B64,SINAPI!B:AE,13,FALSE)</f>
        <v>3.5531999999999999</v>
      </c>
      <c r="AH64" s="17">
        <f t="shared" si="9"/>
        <v>2.13</v>
      </c>
      <c r="AI64" s="32">
        <f t="shared" si="155"/>
        <v>9.0553524360173464E-3</v>
      </c>
      <c r="AJ64" s="17">
        <f>1.26*VLOOKUP($B64,SINAPI!B:AE,16,FALSE)</f>
        <v>3.8933999999999997</v>
      </c>
      <c r="AK64" s="17">
        <f t="shared" si="10"/>
        <v>2.34</v>
      </c>
      <c r="AL64" s="32">
        <f t="shared" si="156"/>
        <v>9.9816576376743574E-3</v>
      </c>
      <c r="AM64" s="17">
        <f>1.26*VLOOKUP($B64,SINAPI!B:AE,15,FALSE)</f>
        <v>5.1155999999999997</v>
      </c>
      <c r="AN64" s="17">
        <f t="shared" si="11"/>
        <v>3.07</v>
      </c>
      <c r="AO64" s="32">
        <f t="shared" si="157"/>
        <v>1.2210643544666295E-2</v>
      </c>
      <c r="AP64" s="17">
        <f>1.26*VLOOKUP($B64,SINAPI!B:AE,14,FALSE)</f>
        <v>4.2713999999999999</v>
      </c>
      <c r="AQ64" s="17">
        <f t="shared" si="12"/>
        <v>2.56</v>
      </c>
      <c r="AR64" s="32">
        <f t="shared" si="158"/>
        <v>9.9984377441024851E-3</v>
      </c>
      <c r="AS64" s="17">
        <f>1.26*VLOOKUP($B64,SINAPI!B:AE,17,FALSE)</f>
        <v>4.7502000000000004</v>
      </c>
      <c r="AT64" s="17">
        <f t="shared" si="13"/>
        <v>2.85</v>
      </c>
      <c r="AU64" s="32">
        <f t="shared" si="159"/>
        <v>1.125014802826353E-2</v>
      </c>
      <c r="AV64" s="17">
        <f>1.26*VLOOKUP($B64,SINAPI!B:AE,18,FALSE)</f>
        <v>3.8052000000000001</v>
      </c>
      <c r="AW64" s="17">
        <f t="shared" si="14"/>
        <v>2.2799999999999998</v>
      </c>
      <c r="AX64" s="32">
        <f t="shared" si="160"/>
        <v>9.7099782803117402E-3</v>
      </c>
      <c r="AY64" s="17">
        <f>1.26*VLOOKUP($B64,SINAPI!B:AE,21,FALSE)</f>
        <v>5.3298000000000005</v>
      </c>
      <c r="AZ64" s="17">
        <f t="shared" si="15"/>
        <v>3.2</v>
      </c>
      <c r="BA64" s="32">
        <f t="shared" si="161"/>
        <v>1.2764769236906138E-2</v>
      </c>
      <c r="BB64" s="17">
        <f>1.26*VLOOKUP($B64,SINAPI!B:AE,19,FALSE)</f>
        <v>5.3045999999999998</v>
      </c>
      <c r="BC64" s="17">
        <f t="shared" si="16"/>
        <v>3.18</v>
      </c>
      <c r="BD64" s="32">
        <f t="shared" si="162"/>
        <v>1.2282734646581691E-2</v>
      </c>
      <c r="BE64" s="17">
        <f>1.26*VLOOKUP($B64,SINAPI!B:AE,20,FALSE)</f>
        <v>4.4352</v>
      </c>
      <c r="BF64" s="17">
        <f t="shared" si="17"/>
        <v>2.66</v>
      </c>
      <c r="BG64" s="32">
        <f t="shared" si="163"/>
        <v>1.1059831192050226E-2</v>
      </c>
      <c r="BH64" s="17">
        <f>1.26*VLOOKUP($B64,SINAPI!B:AE,22,FALSE)</f>
        <v>6.2244000000000002</v>
      </c>
      <c r="BI64" s="17">
        <f t="shared" si="18"/>
        <v>3.73</v>
      </c>
      <c r="BJ64" s="32">
        <f t="shared" si="164"/>
        <v>1.3669512954886942E-2</v>
      </c>
      <c r="BK64" s="17">
        <f>1.26*VLOOKUP($B64,SINAPI!B:AE,23,FALSE)</f>
        <v>4.6368</v>
      </c>
      <c r="BL64" s="17">
        <f t="shared" si="19"/>
        <v>2.78</v>
      </c>
      <c r="BM64" s="32">
        <f t="shared" si="165"/>
        <v>1.1236409199304794E-2</v>
      </c>
      <c r="BN64" s="17">
        <f>1.26*VLOOKUP($B64,SINAPI!B:AE,26,FALSE)</f>
        <v>5.0778000000000008</v>
      </c>
      <c r="BO64" s="17">
        <f t="shared" si="20"/>
        <v>3.05</v>
      </c>
      <c r="BP64" s="32">
        <f t="shared" si="166"/>
        <v>1.195984628656576E-2</v>
      </c>
      <c r="BQ64" s="17">
        <f>1.26*VLOOKUP($B64,SINAPI!B:AE,24,FALSE)</f>
        <v>5.0903999999999998</v>
      </c>
      <c r="BR64" s="17">
        <f t="shared" si="21"/>
        <v>3.05</v>
      </c>
      <c r="BS64" s="32">
        <f t="shared" si="167"/>
        <v>1.2385283846341265E-2</v>
      </c>
      <c r="BT64" s="17">
        <f>1.26*VLOOKUP($B64,SINAPI!B:AE,25,FALSE)</f>
        <v>4.8635999999999999</v>
      </c>
      <c r="BU64" s="17">
        <f t="shared" si="22"/>
        <v>2.92</v>
      </c>
      <c r="BV64" s="32">
        <f t="shared" si="168"/>
        <v>1.1856423582913755E-2</v>
      </c>
      <c r="BW64" s="17">
        <f>1.26*VLOOKUP($B64,SINAPI!B:AE,27,FALSE)</f>
        <v>4.9013999999999998</v>
      </c>
      <c r="BX64" s="17">
        <f t="shared" si="23"/>
        <v>2.94</v>
      </c>
      <c r="BY64" s="32">
        <f t="shared" si="169"/>
        <v>1.1629286816186067E-2</v>
      </c>
      <c r="BZ64" s="17">
        <f>1.26*VLOOKUP($B64,SINAPI!B:AE,29,FALSE)</f>
        <v>5.4558</v>
      </c>
      <c r="CA64" s="17">
        <f t="shared" si="24"/>
        <v>3.27</v>
      </c>
      <c r="CB64" s="32">
        <f t="shared" si="170"/>
        <v>1.2495223538402754E-2</v>
      </c>
      <c r="CC64" s="17">
        <f>1.26*VLOOKUP($B64,SINAPI!B:AE,28,FALSE)</f>
        <v>4.2966000000000006</v>
      </c>
      <c r="CD64" s="17">
        <f t="shared" si="25"/>
        <v>2.58</v>
      </c>
      <c r="CE64" s="32">
        <f t="shared" si="171"/>
        <v>1.0587655942219306E-2</v>
      </c>
      <c r="CF64" s="17">
        <f>1.26*VLOOKUP($B64,SINAPI!B:AE,30,FALSE)</f>
        <v>3.7800000000000002</v>
      </c>
      <c r="CG64" s="17">
        <f t="shared" si="26"/>
        <v>2.27</v>
      </c>
      <c r="CH64" s="32">
        <f t="shared" si="172"/>
        <v>9.6084656084656078E-3</v>
      </c>
    </row>
    <row r="65" spans="1:86" ht="28.9">
      <c r="B65" s="11" t="s">
        <v>2011</v>
      </c>
      <c r="C65" s="10" t="str">
        <f>VLOOKUP($B65,SINAPI!B:AE,2,FALSE)</f>
        <v>ASSENTAMENTO DE TUBO DE PVC PARA REDE COLETORA DE ESGOTO DE PAREDE MACIÇA, DN 200 MM, JUNTA ELÁSTICA (NÃO INCLUI FORNECIMENTO). AF_01/2021</v>
      </c>
      <c r="D65" s="52" t="str">
        <f>VLOOKUP($B65,SINAPI!B:AE,3,FALSE)</f>
        <v>M</v>
      </c>
      <c r="E65" s="57">
        <v>0.1</v>
      </c>
      <c r="F65" s="17">
        <f>1.26*VLOOKUP($B65,SINAPI!B:AE,4,FALSE)</f>
        <v>5.6951999999999998</v>
      </c>
      <c r="G65" s="17">
        <f t="shared" si="145"/>
        <v>0.56999999999999995</v>
      </c>
      <c r="H65" s="32">
        <f t="shared" si="146"/>
        <v>2.080975502902413E-3</v>
      </c>
      <c r="I65" s="17">
        <f>1.26*VLOOKUP($B65,SINAPI!B:AE,5,FALSE)</f>
        <v>4.1706000000000003</v>
      </c>
      <c r="J65" s="17">
        <f t="shared" si="1"/>
        <v>0.42</v>
      </c>
      <c r="K65" s="32">
        <f t="shared" si="147"/>
        <v>1.8278353207415786E-3</v>
      </c>
      <c r="L65" s="17">
        <f>1.26*VLOOKUP($B65,SINAPI!B:AE,7,FALSE)</f>
        <v>4.3091999999999997</v>
      </c>
      <c r="M65" s="17">
        <f t="shared" si="2"/>
        <v>0.43</v>
      </c>
      <c r="N65" s="32">
        <f t="shared" si="148"/>
        <v>1.8437526798730809E-3</v>
      </c>
      <c r="O65" s="17">
        <f>1.26*VLOOKUP($B65,SINAPI!B:AE,6,FALSE)</f>
        <v>6.3125999999999998</v>
      </c>
      <c r="P65" s="17">
        <f t="shared" si="3"/>
        <v>0.63</v>
      </c>
      <c r="Q65" s="32">
        <f t="shared" si="149"/>
        <v>2.4236362237439416E-3</v>
      </c>
      <c r="R65" s="17">
        <f>1.26*VLOOKUP($B65,SINAPI!B:AE,8,FALSE)</f>
        <v>7.875</v>
      </c>
      <c r="S65" s="17">
        <f t="shared" si="4"/>
        <v>0.79</v>
      </c>
      <c r="T65" s="32">
        <f t="shared" si="150"/>
        <v>2.8998274786183609E-3</v>
      </c>
      <c r="U65" s="17">
        <f>1.26*VLOOKUP($B65,SINAPI!B:AE,9,FALSE)</f>
        <v>4.2839999999999998</v>
      </c>
      <c r="V65" s="17">
        <f t="shared" si="5"/>
        <v>0.43</v>
      </c>
      <c r="W65" s="32">
        <f t="shared" si="151"/>
        <v>1.7621506433898857E-3</v>
      </c>
      <c r="X65" s="17">
        <f>1.26*VLOOKUP($B65,SINAPI!B:AE,10,FALSE)</f>
        <v>4.9518000000000004</v>
      </c>
      <c r="Y65" s="17">
        <f t="shared" si="6"/>
        <v>0.5</v>
      </c>
      <c r="Z65" s="32">
        <f t="shared" si="152"/>
        <v>1.9799627766997978E-3</v>
      </c>
      <c r="AA65" s="17">
        <f>1.26*VLOOKUP($B65,SINAPI!B:AE,11,FALSE)</f>
        <v>5.9975999999999994</v>
      </c>
      <c r="AB65" s="17">
        <f t="shared" si="7"/>
        <v>0.6</v>
      </c>
      <c r="AC65" s="32">
        <f t="shared" si="153"/>
        <v>2.3454907939486338E-3</v>
      </c>
      <c r="AD65" s="17">
        <f>1.26*VLOOKUP($B65,SINAPI!B:AE,12,FALSE)</f>
        <v>6.1487999999999996</v>
      </c>
      <c r="AE65" s="17">
        <f t="shared" si="8"/>
        <v>0.61</v>
      </c>
      <c r="AF65" s="32">
        <f t="shared" si="154"/>
        <v>2.4171818037723889E-3</v>
      </c>
      <c r="AG65" s="17">
        <f>1.26*VLOOKUP($B65,SINAPI!B:AE,13,FALSE)</f>
        <v>4.0949999999999998</v>
      </c>
      <c r="AH65" s="17">
        <f t="shared" si="9"/>
        <v>0.41</v>
      </c>
      <c r="AI65" s="32">
        <f t="shared" si="155"/>
        <v>1.7430490604540432E-3</v>
      </c>
      <c r="AJ65" s="17">
        <f>1.26*VLOOKUP($B65,SINAPI!B:AE,16,FALSE)</f>
        <v>4.4855999999999998</v>
      </c>
      <c r="AK65" s="17">
        <f t="shared" si="10"/>
        <v>0.45</v>
      </c>
      <c r="AL65" s="32">
        <f t="shared" si="156"/>
        <v>1.9195495457066073E-3</v>
      </c>
      <c r="AM65" s="17">
        <f>1.26*VLOOKUP($B65,SINAPI!B:AE,15,FALSE)</f>
        <v>5.9094000000000007</v>
      </c>
      <c r="AN65" s="17">
        <f t="shared" si="11"/>
        <v>0.59</v>
      </c>
      <c r="AO65" s="32">
        <f t="shared" si="157"/>
        <v>2.3466709092355418E-3</v>
      </c>
      <c r="AP65" s="17">
        <f>1.26*VLOOKUP($B65,SINAPI!B:AE,14,FALSE)</f>
        <v>4.9266000000000005</v>
      </c>
      <c r="AQ65" s="17">
        <f t="shared" si="12"/>
        <v>0.49</v>
      </c>
      <c r="AR65" s="32">
        <f t="shared" si="158"/>
        <v>1.9137634744571164E-3</v>
      </c>
      <c r="AS65" s="17">
        <f>1.26*VLOOKUP($B65,SINAPI!B:AE,17,FALSE)</f>
        <v>5.4936000000000007</v>
      </c>
      <c r="AT65" s="17">
        <f t="shared" si="13"/>
        <v>0.55000000000000004</v>
      </c>
      <c r="AU65" s="32">
        <f t="shared" si="159"/>
        <v>2.1710811984368217E-3</v>
      </c>
      <c r="AV65" s="17">
        <f>1.26*VLOOKUP($B65,SINAPI!B:AE,18,FALSE)</f>
        <v>4.3974000000000002</v>
      </c>
      <c r="AW65" s="17">
        <f t="shared" si="14"/>
        <v>0.44</v>
      </c>
      <c r="AX65" s="32">
        <f t="shared" si="160"/>
        <v>1.8738554576040202E-3</v>
      </c>
      <c r="AY65" s="17">
        <f>1.26*VLOOKUP($B65,SINAPI!B:AE,21,FALSE)</f>
        <v>6.1487999999999996</v>
      </c>
      <c r="AZ65" s="17">
        <f t="shared" si="15"/>
        <v>0.61</v>
      </c>
      <c r="BA65" s="32">
        <f t="shared" si="161"/>
        <v>2.433284135785232E-3</v>
      </c>
      <c r="BB65" s="17">
        <f>1.26*VLOOKUP($B65,SINAPI!B:AE,19,FALSE)</f>
        <v>6.1236000000000006</v>
      </c>
      <c r="BC65" s="17">
        <f t="shared" si="16"/>
        <v>0.61</v>
      </c>
      <c r="BD65" s="32">
        <f t="shared" si="162"/>
        <v>2.3561220548474313E-3</v>
      </c>
      <c r="BE65" s="17">
        <f>1.26*VLOOKUP($B65,SINAPI!B:AE,20,FALSE)</f>
        <v>5.1282000000000005</v>
      </c>
      <c r="BF65" s="17">
        <f t="shared" si="17"/>
        <v>0.51</v>
      </c>
      <c r="BG65" s="32">
        <f t="shared" si="163"/>
        <v>2.1204939503554942E-3</v>
      </c>
      <c r="BH65" s="17">
        <f>1.26*VLOOKUP($B65,SINAPI!B:AE,22,FALSE)</f>
        <v>7.1946000000000003</v>
      </c>
      <c r="BI65" s="17">
        <f t="shared" si="18"/>
        <v>0.72</v>
      </c>
      <c r="BJ65" s="32">
        <f t="shared" si="164"/>
        <v>2.6386191226591416E-3</v>
      </c>
      <c r="BK65" s="17">
        <f>1.26*VLOOKUP($B65,SINAPI!B:AE,23,FALSE)</f>
        <v>5.3550000000000004</v>
      </c>
      <c r="BL65" s="17">
        <f t="shared" si="19"/>
        <v>0.54</v>
      </c>
      <c r="BM65" s="32">
        <f t="shared" si="165"/>
        <v>2.1826118588577663E-3</v>
      </c>
      <c r="BN65" s="17">
        <f>1.26*VLOOKUP($B65,SINAPI!B:AE,26,FALSE)</f>
        <v>5.8590000000000009</v>
      </c>
      <c r="BO65" s="17">
        <f t="shared" si="20"/>
        <v>0.59</v>
      </c>
      <c r="BP65" s="32">
        <f t="shared" si="166"/>
        <v>2.3135440357619011E-3</v>
      </c>
      <c r="BQ65" s="17">
        <f>1.26*VLOOKUP($B65,SINAPI!B:AE,24,FALSE)</f>
        <v>5.8841999999999999</v>
      </c>
      <c r="BR65" s="17">
        <f t="shared" si="21"/>
        <v>0.59</v>
      </c>
      <c r="BS65" s="32">
        <f t="shared" si="167"/>
        <v>2.3958417932266711E-3</v>
      </c>
      <c r="BT65" s="17">
        <f>1.26*VLOOKUP($B65,SINAPI!B:AE,25,FALSE)</f>
        <v>5.6070000000000002</v>
      </c>
      <c r="BU65" s="17">
        <f t="shared" si="22"/>
        <v>0.56000000000000005</v>
      </c>
      <c r="BV65" s="32">
        <f t="shared" si="168"/>
        <v>2.2738346597368847E-3</v>
      </c>
      <c r="BW65" s="17">
        <f>1.26*VLOOKUP($B65,SINAPI!B:AE,27,FALSE)</f>
        <v>5.67</v>
      </c>
      <c r="BX65" s="17">
        <f t="shared" si="23"/>
        <v>0.56999999999999995</v>
      </c>
      <c r="BY65" s="32">
        <f t="shared" si="169"/>
        <v>2.2546576480360742E-3</v>
      </c>
      <c r="BZ65" s="17">
        <f>1.26*VLOOKUP($B65,SINAPI!B:AE,29,FALSE)</f>
        <v>6.3125999999999998</v>
      </c>
      <c r="CA65" s="17">
        <f t="shared" si="24"/>
        <v>0.63</v>
      </c>
      <c r="CB65" s="32">
        <f t="shared" si="170"/>
        <v>2.4073366450133747E-3</v>
      </c>
      <c r="CC65" s="17">
        <f>1.26*VLOOKUP($B65,SINAPI!B:AE,28,FALSE)</f>
        <v>4.9644000000000004</v>
      </c>
      <c r="CD65" s="17">
        <f t="shared" si="25"/>
        <v>0.5</v>
      </c>
      <c r="CE65" s="32">
        <f t="shared" si="171"/>
        <v>2.0518713066316483E-3</v>
      </c>
      <c r="CF65" s="17">
        <f>1.26*VLOOKUP($B65,SINAPI!B:AE,30,FALSE)</f>
        <v>4.3722000000000003</v>
      </c>
      <c r="CG65" s="17">
        <f t="shared" si="26"/>
        <v>0.44</v>
      </c>
      <c r="CH65" s="32">
        <f t="shared" si="172"/>
        <v>1.8624338624338625E-3</v>
      </c>
    </row>
    <row r="66" spans="1:86" ht="28.9">
      <c r="B66" s="11" t="s">
        <v>2013</v>
      </c>
      <c r="C66" s="10" t="str">
        <f>VLOOKUP($B66,SINAPI!B:AE,2,FALSE)</f>
        <v>ASSENTAMENTO DE TUBO DE PVC PARA REDE COLETORA DE ESGOTO DE PAREDE MACIÇA, DN 250 MM, JUNTA ELÁSTICA (NÃO INCLUI FORNECIMENTO). AF_01/2021</v>
      </c>
      <c r="D66" s="52" t="str">
        <f>VLOOKUP($B66,SINAPI!B:AE,3,FALSE)</f>
        <v>M</v>
      </c>
      <c r="E66" s="57">
        <v>0.1</v>
      </c>
      <c r="F66" s="17">
        <f>1.26*VLOOKUP($B66,SINAPI!B:AE,4,FALSE)</f>
        <v>6.4638</v>
      </c>
      <c r="G66" s="17">
        <f t="shared" si="145"/>
        <v>0.65</v>
      </c>
      <c r="H66" s="32">
        <f t="shared" si="146"/>
        <v>2.3730422401518746E-3</v>
      </c>
      <c r="I66" s="17">
        <f>1.26*VLOOKUP($B66,SINAPI!B:AE,5,FALSE)</f>
        <v>4.7249999999999996</v>
      </c>
      <c r="J66" s="17">
        <f t="shared" si="1"/>
        <v>0.47</v>
      </c>
      <c r="K66" s="32">
        <f t="shared" si="147"/>
        <v>2.0454347636870047E-3</v>
      </c>
      <c r="L66" s="17">
        <f>1.26*VLOOKUP($B66,SINAPI!B:AE,7,FALSE)</f>
        <v>4.8887999999999998</v>
      </c>
      <c r="M66" s="17">
        <f t="shared" si="2"/>
        <v>0.49</v>
      </c>
      <c r="N66" s="32">
        <f t="shared" si="148"/>
        <v>2.1010204956693249E-3</v>
      </c>
      <c r="O66" s="17">
        <f>1.26*VLOOKUP($B66,SINAPI!B:AE,6,FALSE)</f>
        <v>7.1694000000000004</v>
      </c>
      <c r="P66" s="17">
        <f t="shared" si="3"/>
        <v>0.72</v>
      </c>
      <c r="Q66" s="32">
        <f t="shared" si="149"/>
        <v>2.7698699699930758E-3</v>
      </c>
      <c r="R66" s="17">
        <f>1.26*VLOOKUP($B66,SINAPI!B:AE,8,FALSE)</f>
        <v>8.9459999999999997</v>
      </c>
      <c r="S66" s="17">
        <f t="shared" si="4"/>
        <v>0.89</v>
      </c>
      <c r="T66" s="32">
        <f t="shared" si="150"/>
        <v>3.2668942480637226E-3</v>
      </c>
      <c r="U66" s="17">
        <f>1.26*VLOOKUP($B66,SINAPI!B:AE,9,FALSE)</f>
        <v>4.8761999999999999</v>
      </c>
      <c r="V66" s="17">
        <f t="shared" si="5"/>
        <v>0.49</v>
      </c>
      <c r="W66" s="32">
        <f t="shared" si="151"/>
        <v>2.008032128514056E-3</v>
      </c>
      <c r="X66" s="17">
        <f>1.26*VLOOKUP($B66,SINAPI!B:AE,10,FALSE)</f>
        <v>5.6196000000000002</v>
      </c>
      <c r="Y66" s="17">
        <f t="shared" si="6"/>
        <v>0.56000000000000005</v>
      </c>
      <c r="Z66" s="32">
        <f t="shared" si="152"/>
        <v>2.2175583099037738E-3</v>
      </c>
      <c r="AA66" s="17">
        <f>1.26*VLOOKUP($B66,SINAPI!B:AE,11,FALSE)</f>
        <v>6.8040000000000003</v>
      </c>
      <c r="AB66" s="17">
        <f t="shared" si="7"/>
        <v>0.68</v>
      </c>
      <c r="AC66" s="32">
        <f t="shared" si="153"/>
        <v>2.6582228998084517E-3</v>
      </c>
      <c r="AD66" s="17">
        <f>1.26*VLOOKUP($B66,SINAPI!B:AE,12,FALSE)</f>
        <v>6.9929999999999994</v>
      </c>
      <c r="AE66" s="17">
        <f t="shared" si="8"/>
        <v>0.7</v>
      </c>
      <c r="AF66" s="32">
        <f t="shared" si="154"/>
        <v>2.7738151846568395E-3</v>
      </c>
      <c r="AG66" s="17">
        <f>1.26*VLOOKUP($B66,SINAPI!B:AE,13,FALSE)</f>
        <v>4.6494</v>
      </c>
      <c r="AH66" s="17">
        <f t="shared" si="9"/>
        <v>0.46</v>
      </c>
      <c r="AI66" s="32">
        <f t="shared" si="155"/>
        <v>1.9556160190459999E-3</v>
      </c>
      <c r="AJ66" s="17">
        <f>1.26*VLOOKUP($B66,SINAPI!B:AE,16,FALSE)</f>
        <v>5.0903999999999998</v>
      </c>
      <c r="AK66" s="17">
        <f t="shared" si="10"/>
        <v>0.51</v>
      </c>
      <c r="AL66" s="32">
        <f t="shared" si="156"/>
        <v>2.1754894851341547E-3</v>
      </c>
      <c r="AM66" s="17">
        <f>1.26*VLOOKUP($B66,SINAPI!B:AE,15,FALSE)</f>
        <v>6.7032000000000007</v>
      </c>
      <c r="AN66" s="17">
        <f t="shared" si="11"/>
        <v>0.67</v>
      </c>
      <c r="AO66" s="32">
        <f t="shared" si="157"/>
        <v>2.6648635748945985E-3</v>
      </c>
      <c r="AP66" s="17">
        <f>1.26*VLOOKUP($B66,SINAPI!B:AE,14,FALSE)</f>
        <v>5.5944000000000003</v>
      </c>
      <c r="AQ66" s="17">
        <f t="shared" si="12"/>
        <v>0.56000000000000005</v>
      </c>
      <c r="AR66" s="32">
        <f t="shared" si="158"/>
        <v>2.187158256522419E-3</v>
      </c>
      <c r="AS66" s="17">
        <f>1.26*VLOOKUP($B66,SINAPI!B:AE,17,FALSE)</f>
        <v>6.2370000000000001</v>
      </c>
      <c r="AT66" s="17">
        <f t="shared" si="13"/>
        <v>0.62</v>
      </c>
      <c r="AU66" s="32">
        <f t="shared" si="159"/>
        <v>2.4474006236924169E-3</v>
      </c>
      <c r="AV66" s="17">
        <f>1.26*VLOOKUP($B66,SINAPI!B:AE,18,FALSE)</f>
        <v>4.9896000000000003</v>
      </c>
      <c r="AW66" s="17">
        <f t="shared" si="14"/>
        <v>0.5</v>
      </c>
      <c r="AX66" s="32">
        <f t="shared" si="160"/>
        <v>2.1293812018227504E-3</v>
      </c>
      <c r="AY66" s="17">
        <f>1.26*VLOOKUP($B66,SINAPI!B:AE,21,FALSE)</f>
        <v>6.9678000000000004</v>
      </c>
      <c r="AZ66" s="17">
        <f t="shared" si="15"/>
        <v>0.7</v>
      </c>
      <c r="BA66" s="32">
        <f t="shared" si="161"/>
        <v>2.792293270573217E-3</v>
      </c>
      <c r="BB66" s="17">
        <f>1.26*VLOOKUP($B66,SINAPI!B:AE,19,FALSE)</f>
        <v>6.9551999999999996</v>
      </c>
      <c r="BC66" s="17">
        <f t="shared" si="16"/>
        <v>0.7</v>
      </c>
      <c r="BD66" s="32">
        <f t="shared" si="162"/>
        <v>2.7037466203167241E-3</v>
      </c>
      <c r="BE66" s="17">
        <f>1.26*VLOOKUP($B66,SINAPI!B:AE,20,FALSE)</f>
        <v>5.8212000000000002</v>
      </c>
      <c r="BF66" s="17">
        <f t="shared" si="17"/>
        <v>0.57999999999999996</v>
      </c>
      <c r="BG66" s="32">
        <f t="shared" si="163"/>
        <v>2.4115421396199736E-3</v>
      </c>
      <c r="BH66" s="17">
        <f>1.26*VLOOKUP($B66,SINAPI!B:AE,22,FALSE)</f>
        <v>8.1648000000000014</v>
      </c>
      <c r="BI66" s="17">
        <f t="shared" si="18"/>
        <v>0.82</v>
      </c>
      <c r="BJ66" s="32">
        <f t="shared" si="164"/>
        <v>3.0050940008062446E-3</v>
      </c>
      <c r="BK66" s="17">
        <f>1.26*VLOOKUP($B66,SINAPI!B:AE,23,FALSE)</f>
        <v>6.0732000000000008</v>
      </c>
      <c r="BL66" s="17">
        <f t="shared" si="19"/>
        <v>0.61</v>
      </c>
      <c r="BM66" s="32">
        <f t="shared" si="165"/>
        <v>2.4655430257467356E-3</v>
      </c>
      <c r="BN66" s="17">
        <f>1.26*VLOOKUP($B66,SINAPI!B:AE,26,FALSE)</f>
        <v>6.6528</v>
      </c>
      <c r="BO66" s="17">
        <f t="shared" si="20"/>
        <v>0.67</v>
      </c>
      <c r="BP66" s="32">
        <f t="shared" si="166"/>
        <v>2.6272449219669051E-3</v>
      </c>
      <c r="BQ66" s="17">
        <f>1.26*VLOOKUP($B66,SINAPI!B:AE,24,FALSE)</f>
        <v>6.6779999999999999</v>
      </c>
      <c r="BR66" s="17">
        <f t="shared" si="21"/>
        <v>0.67</v>
      </c>
      <c r="BS66" s="32">
        <f t="shared" si="167"/>
        <v>2.7207016973929995E-3</v>
      </c>
      <c r="BT66" s="17">
        <f>1.26*VLOOKUP($B66,SINAPI!B:AE,25,FALSE)</f>
        <v>6.3755999999999995</v>
      </c>
      <c r="BU66" s="17">
        <f t="shared" si="22"/>
        <v>0.64</v>
      </c>
      <c r="BV66" s="32">
        <f t="shared" si="168"/>
        <v>2.5986681825564397E-3</v>
      </c>
      <c r="BW66" s="17">
        <f>1.26*VLOOKUP($B66,SINAPI!B:AE,27,FALSE)</f>
        <v>6.4259999999999993</v>
      </c>
      <c r="BX66" s="17">
        <f t="shared" si="23"/>
        <v>0.64</v>
      </c>
      <c r="BY66" s="32">
        <f t="shared" si="169"/>
        <v>2.5315454293738382E-3</v>
      </c>
      <c r="BZ66" s="17">
        <f>1.26*VLOOKUP($B66,SINAPI!B:AE,29,FALSE)</f>
        <v>7.1567999999999996</v>
      </c>
      <c r="CA66" s="17">
        <f t="shared" si="24"/>
        <v>0.72</v>
      </c>
      <c r="CB66" s="32">
        <f t="shared" si="170"/>
        <v>2.7512418800152852E-3</v>
      </c>
      <c r="CC66" s="17">
        <f>1.26*VLOOKUP($B66,SINAPI!B:AE,28,FALSE)</f>
        <v>5.6322000000000001</v>
      </c>
      <c r="CD66" s="17">
        <f t="shared" si="25"/>
        <v>0.56000000000000005</v>
      </c>
      <c r="CE66" s="32">
        <f t="shared" si="171"/>
        <v>2.2980958634274463E-3</v>
      </c>
      <c r="CF66" s="17">
        <f>1.26*VLOOKUP($B66,SINAPI!B:AE,30,FALSE)</f>
        <v>4.9644000000000004</v>
      </c>
      <c r="CG66" s="17">
        <f t="shared" si="26"/>
        <v>0.5</v>
      </c>
      <c r="CH66" s="32">
        <f t="shared" si="172"/>
        <v>2.1164021164021165E-3</v>
      </c>
    </row>
    <row r="67" spans="1:86" ht="28.9">
      <c r="B67" s="11" t="s">
        <v>2015</v>
      </c>
      <c r="C67" s="10" t="str">
        <f>VLOOKUP($B67,SINAPI!B:AE,2,FALSE)</f>
        <v>ASSENTAMENTO DE TUBO DE PVC PARA REDE COLETORA DE ESGOTO DE PAREDE MACIÇA, DN 300 MM, JUNTA ELÁSTICA  (NÃO INCLUI FORNECIMENTO). AF_01/2021</v>
      </c>
      <c r="D67" s="52" t="str">
        <f>VLOOKUP($B67,SINAPI!B:AE,3,FALSE)</f>
        <v>M</v>
      </c>
      <c r="E67" s="57">
        <v>0.1</v>
      </c>
      <c r="F67" s="17">
        <f>1.26*VLOOKUP($B67,SINAPI!B:AE,4,FALSE)</f>
        <v>7.2450000000000001</v>
      </c>
      <c r="G67" s="17">
        <f t="shared" si="145"/>
        <v>0.72</v>
      </c>
      <c r="H67" s="32">
        <f t="shared" si="146"/>
        <v>2.6286006352451534E-3</v>
      </c>
      <c r="I67" s="17">
        <f>1.26*VLOOKUP($B67,SINAPI!B:AE,5,FALSE)</f>
        <v>5.2920000000000007</v>
      </c>
      <c r="J67" s="17">
        <f t="shared" si="1"/>
        <v>0.53</v>
      </c>
      <c r="K67" s="32">
        <f t="shared" si="147"/>
        <v>2.3065540952215162E-3</v>
      </c>
      <c r="L67" s="17">
        <f>1.26*VLOOKUP($B67,SINAPI!B:AE,7,FALSE)</f>
        <v>5.4809999999999999</v>
      </c>
      <c r="M67" s="17">
        <f t="shared" si="2"/>
        <v>0.55000000000000004</v>
      </c>
      <c r="N67" s="32">
        <f t="shared" si="148"/>
        <v>2.3582883114655691E-3</v>
      </c>
      <c r="O67" s="17">
        <f>1.26*VLOOKUP($B67,SINAPI!B:AE,6,FALSE)</f>
        <v>8.0261999999999993</v>
      </c>
      <c r="P67" s="17">
        <f t="shared" si="3"/>
        <v>0.8</v>
      </c>
      <c r="Q67" s="32">
        <f t="shared" si="149"/>
        <v>3.0776332999923068E-3</v>
      </c>
      <c r="R67" s="17">
        <f>1.26*VLOOKUP($B67,SINAPI!B:AE,8,FALSE)</f>
        <v>10.0044</v>
      </c>
      <c r="S67" s="17">
        <f t="shared" si="4"/>
        <v>1</v>
      </c>
      <c r="T67" s="32">
        <f t="shared" si="150"/>
        <v>3.6706676944536212E-3</v>
      </c>
      <c r="U67" s="17">
        <f>1.26*VLOOKUP($B67,SINAPI!B:AE,9,FALSE)</f>
        <v>5.4558</v>
      </c>
      <c r="V67" s="17">
        <f t="shared" si="5"/>
        <v>0.55000000000000004</v>
      </c>
      <c r="W67" s="32">
        <f t="shared" si="151"/>
        <v>2.2539136136382264E-3</v>
      </c>
      <c r="X67" s="17">
        <f>1.26*VLOOKUP($B67,SINAPI!B:AE,10,FALSE)</f>
        <v>6.2748000000000008</v>
      </c>
      <c r="Y67" s="17">
        <f t="shared" si="6"/>
        <v>0.63</v>
      </c>
      <c r="Z67" s="32">
        <f t="shared" si="152"/>
        <v>2.4947530986417451E-3</v>
      </c>
      <c r="AA67" s="17">
        <f>1.26*VLOOKUP($B67,SINAPI!B:AE,11,FALSE)</f>
        <v>7.6104000000000003</v>
      </c>
      <c r="AB67" s="17">
        <f t="shared" si="7"/>
        <v>0.76</v>
      </c>
      <c r="AC67" s="32">
        <f t="shared" si="153"/>
        <v>2.9709550056682696E-3</v>
      </c>
      <c r="AD67" s="17">
        <f>1.26*VLOOKUP($B67,SINAPI!B:AE,12,FALSE)</f>
        <v>7.8246000000000002</v>
      </c>
      <c r="AE67" s="17">
        <f t="shared" si="8"/>
        <v>0.78</v>
      </c>
      <c r="AF67" s="32">
        <f t="shared" si="154"/>
        <v>3.0908226343319069E-3</v>
      </c>
      <c r="AG67" s="17">
        <f>1.26*VLOOKUP($B67,SINAPI!B:AE,13,FALSE)</f>
        <v>5.2038000000000002</v>
      </c>
      <c r="AH67" s="17">
        <f t="shared" si="9"/>
        <v>0.52</v>
      </c>
      <c r="AI67" s="32">
        <f t="shared" si="155"/>
        <v>2.2106963693563474E-3</v>
      </c>
      <c r="AJ67" s="17">
        <f>1.26*VLOOKUP($B67,SINAPI!B:AE,16,FALSE)</f>
        <v>5.7078000000000007</v>
      </c>
      <c r="AK67" s="17">
        <f t="shared" si="10"/>
        <v>0.56999999999999995</v>
      </c>
      <c r="AL67" s="32">
        <f t="shared" si="156"/>
        <v>2.4314294245617023E-3</v>
      </c>
      <c r="AM67" s="17">
        <f>1.26*VLOOKUP($B67,SINAPI!B:AE,15,FALSE)</f>
        <v>7.5095999999999998</v>
      </c>
      <c r="AN67" s="17">
        <f t="shared" si="11"/>
        <v>0.75</v>
      </c>
      <c r="AO67" s="32">
        <f t="shared" si="157"/>
        <v>2.9830562405536551E-3</v>
      </c>
      <c r="AP67" s="17">
        <f>1.26*VLOOKUP($B67,SINAPI!B:AE,14,FALSE)</f>
        <v>6.2748000000000008</v>
      </c>
      <c r="AQ67" s="17">
        <f t="shared" si="12"/>
        <v>0.63</v>
      </c>
      <c r="AR67" s="32">
        <f t="shared" si="158"/>
        <v>2.460553038587721E-3</v>
      </c>
      <c r="AS67" s="17">
        <f>1.26*VLOOKUP($B67,SINAPI!B:AE,17,FALSE)</f>
        <v>6.9804000000000004</v>
      </c>
      <c r="AT67" s="17">
        <f t="shared" si="13"/>
        <v>0.7</v>
      </c>
      <c r="AU67" s="32">
        <f t="shared" si="159"/>
        <v>2.7631942525559545E-3</v>
      </c>
      <c r="AV67" s="17">
        <f>1.26*VLOOKUP($B67,SINAPI!B:AE,18,FALSE)</f>
        <v>5.5944000000000003</v>
      </c>
      <c r="AW67" s="17">
        <f t="shared" si="14"/>
        <v>0.56000000000000005</v>
      </c>
      <c r="AX67" s="32">
        <f t="shared" si="160"/>
        <v>2.3849069460414804E-3</v>
      </c>
      <c r="AY67" s="17">
        <f>1.26*VLOOKUP($B67,SINAPI!B:AE,21,FALSE)</f>
        <v>7.8120000000000003</v>
      </c>
      <c r="AZ67" s="17">
        <f t="shared" si="15"/>
        <v>0.78</v>
      </c>
      <c r="BA67" s="32">
        <f t="shared" si="161"/>
        <v>3.1114125014958709E-3</v>
      </c>
      <c r="BB67" s="17">
        <f>1.26*VLOOKUP($B67,SINAPI!B:AE,19,FALSE)</f>
        <v>7.7741999999999996</v>
      </c>
      <c r="BC67" s="17">
        <f t="shared" si="16"/>
        <v>0.78</v>
      </c>
      <c r="BD67" s="32">
        <f t="shared" si="162"/>
        <v>3.0127462340672072E-3</v>
      </c>
      <c r="BE67" s="17">
        <f>1.26*VLOOKUP($B67,SINAPI!B:AE,20,FALSE)</f>
        <v>6.5141999999999998</v>
      </c>
      <c r="BF67" s="17">
        <f t="shared" si="17"/>
        <v>0.65</v>
      </c>
      <c r="BG67" s="32">
        <f t="shared" si="163"/>
        <v>2.7025903288844535E-3</v>
      </c>
      <c r="BH67" s="17">
        <f>1.26*VLOOKUP($B67,SINAPI!B:AE,22,FALSE)</f>
        <v>9.1349999999999998</v>
      </c>
      <c r="BI67" s="17">
        <f t="shared" si="18"/>
        <v>0.91</v>
      </c>
      <c r="BJ67" s="32">
        <f t="shared" si="164"/>
        <v>3.3349213911386373E-3</v>
      </c>
      <c r="BK67" s="17">
        <f>1.26*VLOOKUP($B67,SINAPI!B:AE,23,FALSE)</f>
        <v>6.7913999999999994</v>
      </c>
      <c r="BL67" s="17">
        <f t="shared" si="19"/>
        <v>0.68</v>
      </c>
      <c r="BM67" s="32">
        <f t="shared" si="165"/>
        <v>2.7484741926357054E-3</v>
      </c>
      <c r="BN67" s="17">
        <f>1.26*VLOOKUP($B67,SINAPI!B:AE,26,FALSE)</f>
        <v>7.4466000000000001</v>
      </c>
      <c r="BO67" s="17">
        <f t="shared" si="20"/>
        <v>0.74</v>
      </c>
      <c r="BP67" s="32">
        <f t="shared" si="166"/>
        <v>2.901733197396283E-3</v>
      </c>
      <c r="BQ67" s="17">
        <f>1.26*VLOOKUP($B67,SINAPI!B:AE,24,FALSE)</f>
        <v>7.4718</v>
      </c>
      <c r="BR67" s="17">
        <f t="shared" si="21"/>
        <v>0.75</v>
      </c>
      <c r="BS67" s="32">
        <f t="shared" si="167"/>
        <v>3.0455616015593275E-3</v>
      </c>
      <c r="BT67" s="17">
        <f>1.26*VLOOKUP($B67,SINAPI!B:AE,25,FALSE)</f>
        <v>7.1316000000000006</v>
      </c>
      <c r="BU67" s="17">
        <f t="shared" si="22"/>
        <v>0.71</v>
      </c>
      <c r="BV67" s="32">
        <f t="shared" si="168"/>
        <v>2.88289751502355E-3</v>
      </c>
      <c r="BW67" s="17">
        <f>1.26*VLOOKUP($B67,SINAPI!B:AE,27,FALSE)</f>
        <v>7.1946000000000003</v>
      </c>
      <c r="BX67" s="17">
        <f t="shared" si="23"/>
        <v>0.72</v>
      </c>
      <c r="BY67" s="32">
        <f t="shared" si="169"/>
        <v>2.8479886080455675E-3</v>
      </c>
      <c r="BZ67" s="17">
        <f>1.26*VLOOKUP($B67,SINAPI!B:AE,29,FALSE)</f>
        <v>8.0136000000000003</v>
      </c>
      <c r="CA67" s="17">
        <f t="shared" si="24"/>
        <v>0.8</v>
      </c>
      <c r="CB67" s="32">
        <f t="shared" si="170"/>
        <v>3.056935422239206E-3</v>
      </c>
      <c r="CC67" s="17">
        <f>1.26*VLOOKUP($B67,SINAPI!B:AE,28,FALSE)</f>
        <v>6.3125999999999998</v>
      </c>
      <c r="CD67" s="17">
        <f t="shared" si="25"/>
        <v>0.63</v>
      </c>
      <c r="CE67" s="32">
        <f t="shared" si="171"/>
        <v>2.5853578463558768E-3</v>
      </c>
      <c r="CF67" s="17">
        <f>1.26*VLOOKUP($B67,SINAPI!B:AE,30,FALSE)</f>
        <v>5.5566000000000004</v>
      </c>
      <c r="CG67" s="17">
        <f t="shared" si="26"/>
        <v>0.56000000000000005</v>
      </c>
      <c r="CH67" s="32">
        <f t="shared" si="172"/>
        <v>2.3703703703703708E-3</v>
      </c>
    </row>
    <row r="68" spans="1:86" ht="43.15">
      <c r="B68" s="11" t="s">
        <v>1829</v>
      </c>
      <c r="C68" s="10" t="str">
        <f>VLOOKUP($B68,SINAPI!B:AE,2,FALSE)</f>
        <v>ASSENTAMENTO DE TUBO DE CONCRETO PARA REDES COLETORAS DE ESGOTO SANITÁRIO, DIÂMETRO DE 400 MM, JUNTA ELÁSTICA, INSTALADO EM LOCAL COM ALTO NÍVEL DE INTERFERÊNCIAS (NÃO INCLUI FORNECIMENTO). AF_12/2015</v>
      </c>
      <c r="D68" s="52" t="str">
        <f>VLOOKUP($B68,SINAPI!B:AE,3,FALSE)</f>
        <v>M</v>
      </c>
      <c r="E68" s="57">
        <v>0.1</v>
      </c>
      <c r="F68" s="17">
        <f>1.26*VLOOKUP($B68,SINAPI!B:AE,4,FALSE)</f>
        <v>25.1496</v>
      </c>
      <c r="G68" s="17">
        <f t="shared" si="145"/>
        <v>2.5099999999999998</v>
      </c>
      <c r="H68" s="32">
        <f t="shared" si="146"/>
        <v>9.1635938812018522E-3</v>
      </c>
      <c r="I68" s="17">
        <f>1.26*VLOOKUP($B68,SINAPI!B:AE,5,FALSE)</f>
        <v>20.903400000000001</v>
      </c>
      <c r="J68" s="17">
        <f t="shared" si="1"/>
        <v>2.09</v>
      </c>
      <c r="K68" s="32">
        <f t="shared" si="147"/>
        <v>9.0956567151188068E-3</v>
      </c>
      <c r="L68" s="17">
        <f>1.26*VLOOKUP($B68,SINAPI!B:AE,7,FALSE)</f>
        <v>21.004200000000001</v>
      </c>
      <c r="M68" s="17">
        <f t="shared" si="2"/>
        <v>2.1</v>
      </c>
      <c r="N68" s="32">
        <f t="shared" si="148"/>
        <v>9.0043735528685352E-3</v>
      </c>
      <c r="O68" s="17">
        <f>1.26*VLOOKUP($B68,SINAPI!B:AE,6,FALSE)</f>
        <v>26.334</v>
      </c>
      <c r="P68" s="17">
        <f t="shared" si="3"/>
        <v>2.63</v>
      </c>
      <c r="Q68" s="32">
        <f t="shared" si="149"/>
        <v>1.0117719473724708E-2</v>
      </c>
      <c r="R68" s="17">
        <f>1.26*VLOOKUP($B68,SINAPI!B:AE,8,FALSE)</f>
        <v>30.202199999999998</v>
      </c>
      <c r="S68" s="17">
        <f t="shared" si="4"/>
        <v>3.02</v>
      </c>
      <c r="T68" s="32">
        <f t="shared" si="150"/>
        <v>1.1085416437249935E-2</v>
      </c>
      <c r="U68" s="17">
        <f>1.26*VLOOKUP($B68,SINAPI!B:AE,9,FALSE)</f>
        <v>22.062600000000003</v>
      </c>
      <c r="V68" s="17">
        <f t="shared" si="5"/>
        <v>2.21</v>
      </c>
      <c r="W68" s="32">
        <f t="shared" si="151"/>
        <v>9.0566347020735981E-3</v>
      </c>
      <c r="X68" s="17">
        <f>1.26*VLOOKUP($B68,SINAPI!B:AE,10,FALSE)</f>
        <v>23.1084</v>
      </c>
      <c r="Y68" s="17">
        <f t="shared" si="6"/>
        <v>2.31</v>
      </c>
      <c r="Z68" s="32">
        <f t="shared" si="152"/>
        <v>9.1474280283530655E-3</v>
      </c>
      <c r="AA68" s="17">
        <f>1.26*VLOOKUP($B68,SINAPI!B:AE,11,FALSE)</f>
        <v>26.6112</v>
      </c>
      <c r="AB68" s="17">
        <f t="shared" si="7"/>
        <v>2.66</v>
      </c>
      <c r="AC68" s="32">
        <f t="shared" si="153"/>
        <v>1.0398342519838944E-2</v>
      </c>
      <c r="AD68" s="17">
        <f>1.26*VLOOKUP($B68,SINAPI!B:AE,12,FALSE)</f>
        <v>25.603200000000001</v>
      </c>
      <c r="AE68" s="17">
        <f t="shared" si="8"/>
        <v>2.56</v>
      </c>
      <c r="AF68" s="32">
        <f t="shared" si="154"/>
        <v>1.0144238389602156E-2</v>
      </c>
      <c r="AG68" s="17">
        <f>1.26*VLOOKUP($B68,SINAPI!B:AE,13,FALSE)</f>
        <v>21.142800000000001</v>
      </c>
      <c r="AH68" s="17">
        <f t="shared" si="9"/>
        <v>2.11</v>
      </c>
      <c r="AI68" s="32">
        <f t="shared" si="155"/>
        <v>8.9703256525805637E-3</v>
      </c>
      <c r="AJ68" s="17">
        <f>1.26*VLOOKUP($B68,SINAPI!B:AE,16,FALSE)</f>
        <v>21.734999999999999</v>
      </c>
      <c r="AK68" s="17">
        <f t="shared" si="10"/>
        <v>2.17</v>
      </c>
      <c r="AL68" s="32">
        <f t="shared" si="156"/>
        <v>9.2564944759629727E-3</v>
      </c>
      <c r="AM68" s="17">
        <f>1.26*VLOOKUP($B68,SINAPI!B:AE,15,FALSE)</f>
        <v>25.464600000000001</v>
      </c>
      <c r="AN68" s="17">
        <f t="shared" si="11"/>
        <v>2.5499999999999998</v>
      </c>
      <c r="AO68" s="32">
        <f t="shared" si="157"/>
        <v>1.0142391217882426E-2</v>
      </c>
      <c r="AP68" s="17">
        <f>1.26*VLOOKUP($B68,SINAPI!B:AE,14,FALSE)</f>
        <v>23.058</v>
      </c>
      <c r="AQ68" s="17">
        <f t="shared" si="12"/>
        <v>2.31</v>
      </c>
      <c r="AR68" s="32">
        <f t="shared" si="158"/>
        <v>9.0220278081549771E-3</v>
      </c>
      <c r="AS68" s="17">
        <f>1.26*VLOOKUP($B68,SINAPI!B:AE,17,FALSE)</f>
        <v>26.409600000000001</v>
      </c>
      <c r="AT68" s="17">
        <f t="shared" si="13"/>
        <v>2.64</v>
      </c>
      <c r="AU68" s="32">
        <f t="shared" si="159"/>
        <v>1.0421189752496743E-2</v>
      </c>
      <c r="AV68" s="17">
        <f>1.26*VLOOKUP($B68,SINAPI!B:AE,18,FALSE)</f>
        <v>21.697199999999999</v>
      </c>
      <c r="AW68" s="17">
        <f t="shared" si="14"/>
        <v>2.17</v>
      </c>
      <c r="AX68" s="32">
        <f t="shared" si="160"/>
        <v>9.2415144159107357E-3</v>
      </c>
      <c r="AY68" s="17">
        <f>1.26*VLOOKUP($B68,SINAPI!B:AE,21,FALSE)</f>
        <v>26.271000000000001</v>
      </c>
      <c r="AZ68" s="17">
        <f t="shared" si="15"/>
        <v>2.63</v>
      </c>
      <c r="BA68" s="32">
        <f t="shared" si="161"/>
        <v>1.0491044716582231E-2</v>
      </c>
      <c r="BB68" s="17">
        <f>1.26*VLOOKUP($B68,SINAPI!B:AE,19,FALSE)</f>
        <v>26.334</v>
      </c>
      <c r="BC68" s="17">
        <f t="shared" si="16"/>
        <v>2.63</v>
      </c>
      <c r="BD68" s="32">
        <f t="shared" si="162"/>
        <v>1.0158362302047121E-2</v>
      </c>
      <c r="BE68" s="17">
        <f>1.26*VLOOKUP($B68,SINAPI!B:AE,20,FALSE)</f>
        <v>23.171400000000002</v>
      </c>
      <c r="BF68" s="17">
        <f t="shared" si="17"/>
        <v>2.3199999999999998</v>
      </c>
      <c r="BG68" s="32">
        <f t="shared" si="163"/>
        <v>9.6461685584798944E-3</v>
      </c>
      <c r="BH68" s="17">
        <f>1.26*VLOOKUP($B68,SINAPI!B:AE,22,FALSE)</f>
        <v>28.488599999999998</v>
      </c>
      <c r="BI68" s="17">
        <f t="shared" si="18"/>
        <v>2.85</v>
      </c>
      <c r="BJ68" s="32">
        <f t="shared" si="164"/>
        <v>1.0444534027192436E-2</v>
      </c>
      <c r="BK68" s="17">
        <f>1.26*VLOOKUP($B68,SINAPI!B:AE,23,FALSE)</f>
        <v>24.318000000000001</v>
      </c>
      <c r="BL68" s="17">
        <f t="shared" si="19"/>
        <v>2.4300000000000002</v>
      </c>
      <c r="BM68" s="32">
        <f t="shared" si="165"/>
        <v>9.8217533648599468E-3</v>
      </c>
      <c r="BN68" s="17">
        <f>1.26*VLOOKUP($B68,SINAPI!B:AE,26,FALSE)</f>
        <v>26.119800000000001</v>
      </c>
      <c r="BO68" s="17">
        <f t="shared" si="20"/>
        <v>2.61</v>
      </c>
      <c r="BP68" s="32">
        <f t="shared" si="166"/>
        <v>1.023449141243824E-2</v>
      </c>
      <c r="BQ68" s="17">
        <f>1.26*VLOOKUP($B68,SINAPI!B:AE,24,FALSE)</f>
        <v>24.784200000000002</v>
      </c>
      <c r="BR68" s="17">
        <f t="shared" si="21"/>
        <v>2.48</v>
      </c>
      <c r="BS68" s="32">
        <f t="shared" si="167"/>
        <v>1.0070657029156176E-2</v>
      </c>
      <c r="BT68" s="17">
        <f>1.26*VLOOKUP($B68,SINAPI!B:AE,25,FALSE)</f>
        <v>24.254999999999999</v>
      </c>
      <c r="BU68" s="17">
        <f t="shared" si="22"/>
        <v>2.4300000000000002</v>
      </c>
      <c r="BV68" s="32">
        <f t="shared" si="168"/>
        <v>9.8668182556439811E-3</v>
      </c>
      <c r="BW68" s="17">
        <f>1.26*VLOOKUP($B68,SINAPI!B:AE,27,FALSE)</f>
        <v>25.036200000000001</v>
      </c>
      <c r="BX68" s="17">
        <f t="shared" si="23"/>
        <v>2.5</v>
      </c>
      <c r="BY68" s="32">
        <f t="shared" si="169"/>
        <v>9.8888493334915555E-3</v>
      </c>
      <c r="BZ68" s="17">
        <f>1.26*VLOOKUP($B68,SINAPI!B:AE,29,FALSE)</f>
        <v>26.888400000000001</v>
      </c>
      <c r="CA68" s="17">
        <f t="shared" si="24"/>
        <v>2.69</v>
      </c>
      <c r="CB68" s="32">
        <f t="shared" si="170"/>
        <v>1.0278945357279331E-2</v>
      </c>
      <c r="CC68" s="17">
        <f>1.26*VLOOKUP($B68,SINAPI!B:AE,28,FALSE)</f>
        <v>23.020199999999999</v>
      </c>
      <c r="CD68" s="17">
        <f t="shared" si="25"/>
        <v>2.2999999999999998</v>
      </c>
      <c r="CE68" s="32">
        <f t="shared" si="171"/>
        <v>9.4386080105055819E-3</v>
      </c>
      <c r="CF68" s="17">
        <f>1.26*VLOOKUP($B68,SINAPI!B:AE,30,FALSE)</f>
        <v>21.382199999999997</v>
      </c>
      <c r="CG68" s="17">
        <f t="shared" si="26"/>
        <v>2.14</v>
      </c>
      <c r="CH68" s="32">
        <f t="shared" si="172"/>
        <v>9.0582010582010587E-3</v>
      </c>
    </row>
    <row r="69" spans="1:86" ht="43.15">
      <c r="B69" s="11" t="s">
        <v>1845</v>
      </c>
      <c r="C69" s="10" t="str">
        <f>VLOOKUP($B69,SINAPI!B:AE,2,FALSE)</f>
        <v>ASSENTAMENTO DE TUBO DE CONCRETO PARA REDES COLETORAS DE ESGOTO SANITÁRIO, DIÂMETRO DE 800 MM, JUNTA ELÁSTICA, INSTALADO EM LOCAL COM ALTO NÍVEL DE INTERFERÊNCIAS (NÃO INCLUI FORNECIMENTO). AF_12/2015</v>
      </c>
      <c r="D69" s="52" t="str">
        <f>VLOOKUP($B69,SINAPI!B:AE,3,FALSE)</f>
        <v>M</v>
      </c>
      <c r="E69" s="57">
        <v>0</v>
      </c>
      <c r="F69" s="17">
        <f>1.26*VLOOKUP($B69,SINAPI!B:AE,4,FALSE)</f>
        <v>46.909799999999997</v>
      </c>
      <c r="G69" s="17">
        <f t="shared" si="145"/>
        <v>0</v>
      </c>
      <c r="H69" s="32">
        <f t="shared" si="146"/>
        <v>0</v>
      </c>
      <c r="I69" s="17">
        <f>1.26*VLOOKUP($B69,SINAPI!B:AE,5,FALSE)</f>
        <v>39.009599999999999</v>
      </c>
      <c r="J69" s="17">
        <f t="shared" si="1"/>
        <v>0</v>
      </c>
      <c r="K69" s="32">
        <f t="shared" si="147"/>
        <v>0</v>
      </c>
      <c r="L69" s="17">
        <f>1.26*VLOOKUP($B69,SINAPI!B:AE,7,FALSE)</f>
        <v>39.148200000000003</v>
      </c>
      <c r="M69" s="17">
        <f t="shared" si="2"/>
        <v>0</v>
      </c>
      <c r="N69" s="32">
        <f t="shared" si="148"/>
        <v>0</v>
      </c>
      <c r="O69" s="17">
        <f>1.26*VLOOKUP($B69,SINAPI!B:AE,6,FALSE)</f>
        <v>49.127400000000002</v>
      </c>
      <c r="P69" s="17">
        <f t="shared" si="3"/>
        <v>0</v>
      </c>
      <c r="Q69" s="32">
        <f t="shared" si="149"/>
        <v>0</v>
      </c>
      <c r="R69" s="17">
        <f>1.26*VLOOKUP($B69,SINAPI!B:AE,8,FALSE)</f>
        <v>56.334600000000002</v>
      </c>
      <c r="S69" s="17">
        <f t="shared" si="4"/>
        <v>0</v>
      </c>
      <c r="T69" s="32">
        <f t="shared" si="150"/>
        <v>0</v>
      </c>
      <c r="U69" s="17">
        <f>1.26*VLOOKUP($B69,SINAPI!B:AE,9,FALSE)</f>
        <v>41.151599999999995</v>
      </c>
      <c r="V69" s="17">
        <f t="shared" si="5"/>
        <v>0</v>
      </c>
      <c r="W69" s="32">
        <f t="shared" si="151"/>
        <v>0</v>
      </c>
      <c r="X69" s="17">
        <f>1.26*VLOOKUP($B69,SINAPI!B:AE,10,FALSE)</f>
        <v>43.104600000000005</v>
      </c>
      <c r="Y69" s="17">
        <f t="shared" si="6"/>
        <v>0</v>
      </c>
      <c r="Z69" s="32">
        <f t="shared" si="152"/>
        <v>0</v>
      </c>
      <c r="AA69" s="17">
        <f>1.26*VLOOKUP($B69,SINAPI!B:AE,11,FALSE)</f>
        <v>49.6188</v>
      </c>
      <c r="AB69" s="17">
        <f t="shared" si="7"/>
        <v>0</v>
      </c>
      <c r="AC69" s="32">
        <f t="shared" si="153"/>
        <v>0</v>
      </c>
      <c r="AD69" s="17">
        <f>1.26*VLOOKUP($B69,SINAPI!B:AE,12,FALSE)</f>
        <v>47.753999999999998</v>
      </c>
      <c r="AE69" s="17">
        <f t="shared" si="8"/>
        <v>0</v>
      </c>
      <c r="AF69" s="32">
        <f t="shared" si="154"/>
        <v>0</v>
      </c>
      <c r="AG69" s="17">
        <f>1.26*VLOOKUP($B69,SINAPI!B:AE,13,FALSE)</f>
        <v>39.438000000000002</v>
      </c>
      <c r="AH69" s="17">
        <f t="shared" si="9"/>
        <v>0</v>
      </c>
      <c r="AI69" s="32">
        <f t="shared" si="155"/>
        <v>0</v>
      </c>
      <c r="AJ69" s="17">
        <f>1.26*VLOOKUP($B69,SINAPI!B:AE,16,FALSE)</f>
        <v>40.534200000000006</v>
      </c>
      <c r="AK69" s="17">
        <f t="shared" si="10"/>
        <v>0</v>
      </c>
      <c r="AL69" s="32">
        <f t="shared" si="156"/>
        <v>0</v>
      </c>
      <c r="AM69" s="17">
        <f>1.26*VLOOKUP($B69,SINAPI!B:AE,15,FALSE)</f>
        <v>47.502000000000002</v>
      </c>
      <c r="AN69" s="17">
        <f t="shared" si="11"/>
        <v>0</v>
      </c>
      <c r="AO69" s="32">
        <f t="shared" si="157"/>
        <v>0</v>
      </c>
      <c r="AP69" s="17">
        <f>1.26*VLOOKUP($B69,SINAPI!B:AE,14,FALSE)</f>
        <v>43.028999999999996</v>
      </c>
      <c r="AQ69" s="17">
        <f t="shared" si="12"/>
        <v>0</v>
      </c>
      <c r="AR69" s="32">
        <f t="shared" si="158"/>
        <v>0</v>
      </c>
      <c r="AS69" s="17">
        <f>1.26*VLOOKUP($B69,SINAPI!B:AE,17,FALSE)</f>
        <v>49.266000000000005</v>
      </c>
      <c r="AT69" s="17">
        <f t="shared" si="13"/>
        <v>0</v>
      </c>
      <c r="AU69" s="32">
        <f t="shared" si="159"/>
        <v>0</v>
      </c>
      <c r="AV69" s="17">
        <f>1.26*VLOOKUP($B69,SINAPI!B:AE,18,FALSE)</f>
        <v>40.496400000000001</v>
      </c>
      <c r="AW69" s="17">
        <f t="shared" si="14"/>
        <v>0</v>
      </c>
      <c r="AX69" s="32">
        <f t="shared" si="160"/>
        <v>0</v>
      </c>
      <c r="AY69" s="17">
        <f>1.26*VLOOKUP($B69,SINAPI!B:AE,21,FALSE)</f>
        <v>48.976199999999999</v>
      </c>
      <c r="AZ69" s="17">
        <f t="shared" si="15"/>
        <v>0</v>
      </c>
      <c r="BA69" s="32">
        <f t="shared" si="161"/>
        <v>0</v>
      </c>
      <c r="BB69" s="17">
        <f>1.26*VLOOKUP($B69,SINAPI!B:AE,19,FALSE)</f>
        <v>49.114799999999995</v>
      </c>
      <c r="BC69" s="17">
        <f t="shared" si="16"/>
        <v>0</v>
      </c>
      <c r="BD69" s="32">
        <f t="shared" si="162"/>
        <v>0</v>
      </c>
      <c r="BE69" s="17">
        <f>1.26*VLOOKUP($B69,SINAPI!B:AE,20,FALSE)</f>
        <v>43.217999999999996</v>
      </c>
      <c r="BF69" s="17">
        <f t="shared" si="17"/>
        <v>0</v>
      </c>
      <c r="BG69" s="32">
        <f t="shared" si="163"/>
        <v>0</v>
      </c>
      <c r="BH69" s="17">
        <f>1.26*VLOOKUP($B69,SINAPI!B:AE,22,FALSE)</f>
        <v>53.121599999999994</v>
      </c>
      <c r="BI69" s="17">
        <f t="shared" si="18"/>
        <v>0</v>
      </c>
      <c r="BJ69" s="32">
        <f t="shared" si="164"/>
        <v>0</v>
      </c>
      <c r="BK69" s="17">
        <f>1.26*VLOOKUP($B69,SINAPI!B:AE,23,FALSE)</f>
        <v>45.36</v>
      </c>
      <c r="BL69" s="17">
        <f t="shared" si="19"/>
        <v>0</v>
      </c>
      <c r="BM69" s="32">
        <f t="shared" si="165"/>
        <v>0</v>
      </c>
      <c r="BN69" s="17">
        <f>1.26*VLOOKUP($B69,SINAPI!B:AE,26,FALSE)</f>
        <v>48.711599999999997</v>
      </c>
      <c r="BO69" s="17">
        <f t="shared" si="20"/>
        <v>0</v>
      </c>
      <c r="BP69" s="32">
        <f t="shared" si="166"/>
        <v>0</v>
      </c>
      <c r="BQ69" s="17">
        <f>1.26*VLOOKUP($B69,SINAPI!B:AE,24,FALSE)</f>
        <v>46.216799999999999</v>
      </c>
      <c r="BR69" s="17">
        <f t="shared" si="21"/>
        <v>0</v>
      </c>
      <c r="BS69" s="32">
        <f t="shared" si="167"/>
        <v>0</v>
      </c>
      <c r="BT69" s="17">
        <f>1.26*VLOOKUP($B69,SINAPI!B:AE,25,FALSE)</f>
        <v>45.246599999999994</v>
      </c>
      <c r="BU69" s="17">
        <f t="shared" si="22"/>
        <v>0</v>
      </c>
      <c r="BV69" s="32">
        <f t="shared" si="168"/>
        <v>0</v>
      </c>
      <c r="BW69" s="17">
        <f>1.26*VLOOKUP($B69,SINAPI!B:AE,27,FALSE)</f>
        <v>46.708199999999998</v>
      </c>
      <c r="BX69" s="17">
        <f t="shared" si="23"/>
        <v>0</v>
      </c>
      <c r="BY69" s="32">
        <f t="shared" si="169"/>
        <v>0</v>
      </c>
      <c r="BZ69" s="17">
        <f>1.26*VLOOKUP($B69,SINAPI!B:AE,29,FALSE)</f>
        <v>50.122800000000005</v>
      </c>
      <c r="CA69" s="17">
        <f t="shared" si="24"/>
        <v>0</v>
      </c>
      <c r="CB69" s="32">
        <f t="shared" si="170"/>
        <v>0</v>
      </c>
      <c r="CC69" s="17">
        <f>1.26*VLOOKUP($B69,SINAPI!B:AE,28,FALSE)</f>
        <v>42.928200000000004</v>
      </c>
      <c r="CD69" s="17">
        <f t="shared" si="25"/>
        <v>0</v>
      </c>
      <c r="CE69" s="32">
        <f t="shared" si="171"/>
        <v>0</v>
      </c>
      <c r="CF69" s="17">
        <f>1.26*VLOOKUP($B69,SINAPI!B:AE,30,FALSE)</f>
        <v>39.878999999999998</v>
      </c>
      <c r="CG69" s="17">
        <f t="shared" si="26"/>
        <v>0</v>
      </c>
      <c r="CH69" s="32">
        <f t="shared" si="172"/>
        <v>0</v>
      </c>
    </row>
    <row r="70" spans="1:86">
      <c r="B70" s="30"/>
      <c r="C70" s="30"/>
      <c r="D70" s="55"/>
      <c r="F70" s="17"/>
      <c r="G70" s="30"/>
      <c r="H70" s="30"/>
      <c r="I70" s="17"/>
      <c r="J70" s="17"/>
      <c r="K70" s="32"/>
      <c r="L70" s="17"/>
      <c r="M70" s="17"/>
      <c r="N70" s="32"/>
      <c r="O70" s="17"/>
      <c r="P70" s="17"/>
      <c r="Q70" s="32"/>
      <c r="R70" s="17"/>
      <c r="S70" s="17"/>
      <c r="T70" s="32"/>
      <c r="U70" s="17"/>
      <c r="V70" s="17"/>
      <c r="W70" s="32"/>
      <c r="X70" s="17"/>
      <c r="Y70" s="17"/>
      <c r="Z70" s="32"/>
      <c r="AA70" s="17"/>
      <c r="AB70" s="17"/>
      <c r="AC70" s="32"/>
      <c r="AD70" s="17"/>
      <c r="AE70" s="17"/>
      <c r="AF70" s="32"/>
      <c r="AG70" s="17"/>
      <c r="AH70" s="17"/>
      <c r="AI70" s="32"/>
      <c r="AJ70" s="17"/>
      <c r="AK70" s="17"/>
      <c r="AL70" s="32"/>
      <c r="AM70" s="17"/>
      <c r="AN70" s="17"/>
      <c r="AO70" s="32"/>
      <c r="AP70" s="17"/>
      <c r="AQ70" s="17"/>
      <c r="AR70" s="32"/>
      <c r="AS70" s="17"/>
      <c r="AT70" s="17"/>
      <c r="AU70" s="32"/>
      <c r="AV70" s="17"/>
      <c r="AW70" s="17"/>
      <c r="AX70" s="32"/>
      <c r="AY70" s="17"/>
      <c r="AZ70" s="17"/>
      <c r="BA70" s="32"/>
      <c r="BB70" s="17"/>
      <c r="BC70" s="17"/>
      <c r="BD70" s="32"/>
      <c r="BE70" s="17"/>
      <c r="BF70" s="17"/>
      <c r="BG70" s="32"/>
      <c r="BH70" s="17"/>
      <c r="BI70" s="17"/>
      <c r="BJ70" s="32"/>
      <c r="BK70" s="17"/>
      <c r="BL70" s="17"/>
      <c r="BM70" s="32"/>
      <c r="BN70" s="17"/>
      <c r="BO70" s="17"/>
      <c r="BP70" s="32"/>
      <c r="BQ70" s="17"/>
      <c r="BR70" s="17"/>
      <c r="BS70" s="32"/>
      <c r="BT70" s="17"/>
      <c r="BU70" s="17"/>
      <c r="BV70" s="32"/>
      <c r="BW70" s="17"/>
      <c r="BX70" s="17"/>
      <c r="BY70" s="32"/>
      <c r="BZ70" s="17"/>
      <c r="CA70" s="17"/>
      <c r="CB70" s="32"/>
      <c r="CC70" s="17"/>
      <c r="CD70" s="17"/>
      <c r="CE70" s="32"/>
      <c r="CF70" s="17"/>
      <c r="CG70" s="17"/>
      <c r="CH70" s="32"/>
    </row>
    <row r="71" spans="1:86">
      <c r="A71" s="49" t="s">
        <v>24898</v>
      </c>
      <c r="B71" s="30"/>
      <c r="C71" s="9" t="s">
        <v>24899</v>
      </c>
      <c r="D71" s="55"/>
      <c r="F71" s="17"/>
      <c r="G71" s="30"/>
      <c r="H71" s="30"/>
      <c r="I71" s="17"/>
      <c r="J71" s="17"/>
      <c r="K71" s="32"/>
      <c r="L71" s="17"/>
      <c r="M71" s="17"/>
      <c r="N71" s="32"/>
      <c r="O71" s="17"/>
      <c r="P71" s="17"/>
      <c r="Q71" s="32"/>
      <c r="R71" s="17"/>
      <c r="S71" s="17"/>
      <c r="T71" s="32"/>
      <c r="U71" s="17"/>
      <c r="V71" s="17"/>
      <c r="W71" s="32"/>
      <c r="X71" s="17"/>
      <c r="Y71" s="17"/>
      <c r="Z71" s="32"/>
      <c r="AA71" s="17"/>
      <c r="AB71" s="17"/>
      <c r="AC71" s="32"/>
      <c r="AD71" s="17"/>
      <c r="AE71" s="17"/>
      <c r="AF71" s="32"/>
      <c r="AG71" s="17"/>
      <c r="AH71" s="17"/>
      <c r="AI71" s="32"/>
      <c r="AJ71" s="17"/>
      <c r="AK71" s="17"/>
      <c r="AL71" s="32"/>
      <c r="AM71" s="17"/>
      <c r="AN71" s="17"/>
      <c r="AO71" s="32"/>
      <c r="AP71" s="17"/>
      <c r="AQ71" s="17"/>
      <c r="AR71" s="32"/>
      <c r="AS71" s="17"/>
      <c r="AT71" s="17"/>
      <c r="AU71" s="32"/>
      <c r="AV71" s="17"/>
      <c r="AW71" s="17"/>
      <c r="AX71" s="32"/>
      <c r="AY71" s="17"/>
      <c r="AZ71" s="17"/>
      <c r="BA71" s="32"/>
      <c r="BB71" s="17"/>
      <c r="BC71" s="17"/>
      <c r="BD71" s="32"/>
      <c r="BE71" s="17"/>
      <c r="BF71" s="17"/>
      <c r="BG71" s="32"/>
      <c r="BH71" s="17"/>
      <c r="BI71" s="17"/>
      <c r="BJ71" s="32"/>
      <c r="BK71" s="17"/>
      <c r="BL71" s="17"/>
      <c r="BM71" s="32"/>
      <c r="BN71" s="17"/>
      <c r="BO71" s="17"/>
      <c r="BP71" s="32"/>
      <c r="BQ71" s="17"/>
      <c r="BR71" s="17"/>
      <c r="BS71" s="32"/>
      <c r="BT71" s="17"/>
      <c r="BU71" s="17"/>
      <c r="BV71" s="32"/>
      <c r="BW71" s="17"/>
      <c r="BX71" s="17"/>
      <c r="BY71" s="32"/>
      <c r="BZ71" s="17"/>
      <c r="CA71" s="17"/>
      <c r="CB71" s="32"/>
      <c r="CC71" s="17"/>
      <c r="CD71" s="17"/>
      <c r="CE71" s="32"/>
      <c r="CF71" s="17"/>
      <c r="CG71" s="17"/>
      <c r="CH71" s="32"/>
    </row>
    <row r="72" spans="1:86">
      <c r="B72" s="30"/>
      <c r="C72" s="30"/>
      <c r="D72" s="55"/>
      <c r="F72" s="17"/>
      <c r="G72" s="30"/>
      <c r="H72" s="30"/>
      <c r="I72" s="17"/>
      <c r="J72" s="17"/>
      <c r="K72" s="32"/>
      <c r="L72" s="17"/>
      <c r="M72" s="17"/>
      <c r="N72" s="32"/>
      <c r="O72" s="17"/>
      <c r="P72" s="17"/>
      <c r="Q72" s="32"/>
      <c r="R72" s="17"/>
      <c r="S72" s="17"/>
      <c r="T72" s="32"/>
      <c r="U72" s="17"/>
      <c r="V72" s="17"/>
      <c r="W72" s="32"/>
      <c r="X72" s="17"/>
      <c r="Y72" s="17"/>
      <c r="Z72" s="32"/>
      <c r="AA72" s="17"/>
      <c r="AB72" s="17"/>
      <c r="AC72" s="32"/>
      <c r="AD72" s="17"/>
      <c r="AE72" s="17"/>
      <c r="AF72" s="32"/>
      <c r="AG72" s="17"/>
      <c r="AH72" s="17"/>
      <c r="AI72" s="32"/>
      <c r="AJ72" s="17"/>
      <c r="AK72" s="17"/>
      <c r="AL72" s="32"/>
      <c r="AM72" s="17"/>
      <c r="AN72" s="17"/>
      <c r="AO72" s="32"/>
      <c r="AP72" s="17"/>
      <c r="AQ72" s="17"/>
      <c r="AR72" s="32"/>
      <c r="AS72" s="17"/>
      <c r="AT72" s="17"/>
      <c r="AU72" s="32"/>
      <c r="AV72" s="17"/>
      <c r="AW72" s="17"/>
      <c r="AX72" s="32"/>
      <c r="AY72" s="17"/>
      <c r="AZ72" s="17"/>
      <c r="BA72" s="32"/>
      <c r="BB72" s="17"/>
      <c r="BC72" s="17"/>
      <c r="BD72" s="32"/>
      <c r="BE72" s="17"/>
      <c r="BF72" s="17"/>
      <c r="BG72" s="32"/>
      <c r="BH72" s="17"/>
      <c r="BI72" s="17"/>
      <c r="BJ72" s="32"/>
      <c r="BK72" s="17"/>
      <c r="BL72" s="17"/>
      <c r="BM72" s="32"/>
      <c r="BN72" s="17"/>
      <c r="BO72" s="17"/>
      <c r="BP72" s="32"/>
      <c r="BQ72" s="17"/>
      <c r="BR72" s="17"/>
      <c r="BS72" s="32"/>
      <c r="BT72" s="17"/>
      <c r="BU72" s="17"/>
      <c r="BV72" s="32"/>
      <c r="BW72" s="17"/>
      <c r="BX72" s="17"/>
      <c r="BY72" s="32"/>
      <c r="BZ72" s="17"/>
      <c r="CA72" s="17"/>
      <c r="CB72" s="32"/>
      <c r="CC72" s="17"/>
      <c r="CD72" s="17"/>
      <c r="CE72" s="32"/>
      <c r="CF72" s="17"/>
      <c r="CG72" s="17"/>
      <c r="CH72" s="32"/>
    </row>
    <row r="73" spans="1:86">
      <c r="A73" s="49" t="s">
        <v>24900</v>
      </c>
      <c r="B73" s="30"/>
      <c r="C73" s="9" t="s">
        <v>24901</v>
      </c>
      <c r="D73" s="55"/>
      <c r="F73" s="17"/>
      <c r="G73" s="30"/>
      <c r="H73" s="30"/>
      <c r="I73" s="17"/>
      <c r="J73" s="17"/>
      <c r="K73" s="32"/>
      <c r="L73" s="17"/>
      <c r="M73" s="17"/>
      <c r="N73" s="32"/>
      <c r="O73" s="17"/>
      <c r="P73" s="17"/>
      <c r="Q73" s="32"/>
      <c r="R73" s="17"/>
      <c r="S73" s="17"/>
      <c r="T73" s="32"/>
      <c r="U73" s="17"/>
      <c r="V73" s="17"/>
      <c r="W73" s="32"/>
      <c r="X73" s="17"/>
      <c r="Y73" s="17"/>
      <c r="Z73" s="32"/>
      <c r="AA73" s="17"/>
      <c r="AB73" s="17"/>
      <c r="AC73" s="32"/>
      <c r="AD73" s="17"/>
      <c r="AE73" s="17"/>
      <c r="AF73" s="32"/>
      <c r="AG73" s="17"/>
      <c r="AH73" s="17"/>
      <c r="AI73" s="32"/>
      <c r="AJ73" s="17"/>
      <c r="AK73" s="17"/>
      <c r="AL73" s="32"/>
      <c r="AM73" s="17"/>
      <c r="AN73" s="17"/>
      <c r="AO73" s="32"/>
      <c r="AP73" s="17"/>
      <c r="AQ73" s="17"/>
      <c r="AR73" s="32"/>
      <c r="AS73" s="17"/>
      <c r="AT73" s="17"/>
      <c r="AU73" s="32"/>
      <c r="AV73" s="17"/>
      <c r="AW73" s="17"/>
      <c r="AX73" s="32"/>
      <c r="AY73" s="17"/>
      <c r="AZ73" s="17"/>
      <c r="BA73" s="32"/>
      <c r="BB73" s="17"/>
      <c r="BC73" s="17"/>
      <c r="BD73" s="32"/>
      <c r="BE73" s="17"/>
      <c r="BF73" s="17"/>
      <c r="BG73" s="32"/>
      <c r="BH73" s="17"/>
      <c r="BI73" s="17"/>
      <c r="BJ73" s="32"/>
      <c r="BK73" s="17"/>
      <c r="BL73" s="17"/>
      <c r="BM73" s="32"/>
      <c r="BN73" s="17"/>
      <c r="BO73" s="17"/>
      <c r="BP73" s="32"/>
      <c r="BQ73" s="17"/>
      <c r="BR73" s="17"/>
      <c r="BS73" s="32"/>
      <c r="BT73" s="17"/>
      <c r="BU73" s="17"/>
      <c r="BV73" s="32"/>
      <c r="BW73" s="17"/>
      <c r="BX73" s="17"/>
      <c r="BY73" s="32"/>
      <c r="BZ73" s="17"/>
      <c r="CA73" s="17"/>
      <c r="CB73" s="32"/>
      <c r="CC73" s="17"/>
      <c r="CD73" s="17"/>
      <c r="CE73" s="32"/>
      <c r="CF73" s="17"/>
      <c r="CG73" s="17"/>
      <c r="CH73" s="32"/>
    </row>
    <row r="74" spans="1:86" ht="43.15">
      <c r="B74" s="11" t="s">
        <v>129</v>
      </c>
      <c r="C74" s="10" t="str">
        <f>VLOOKUP($B74,SINAPI!B:AE,2,FALSE)</f>
        <v>(COMPOSIÇÃO REPRESENTATIVA) POÇO DE VISITA CIRCULAR PARA ESGOTO, EM CONCRETO PRÉ-MOLDADO, DIÂMETRO INTERNO = 1,0 M, PROFUNDIDADE DE 1,50 A 2,00 M, INCLUINDO TAMPÃO DE FERRO FUNDIDO, DIÂMETRO DE 60 CM. AF_04/2018</v>
      </c>
      <c r="D74" s="52" t="str">
        <f>VLOOKUP($B74,SINAPI!B:AE,3,FALSE)</f>
        <v>UN</v>
      </c>
      <c r="E74" s="57">
        <v>0.02</v>
      </c>
      <c r="F74" s="17">
        <f>1.26*VLOOKUP($B74,SINAPI!B:AE,4,FALSE)</f>
        <v>2590.0434</v>
      </c>
      <c r="G74" s="17">
        <f t="shared" ref="G74:G75" si="173">ROUND(+$E74*F74,2)</f>
        <v>51.8</v>
      </c>
      <c r="H74" s="32">
        <f t="shared" ref="H74:H75" si="174">G74/G$86</f>
        <v>0.18911321236902628</v>
      </c>
      <c r="I74" s="17">
        <f>1.26*VLOOKUP($B74,SINAPI!B:AE,5,FALSE)</f>
        <v>2258.9531999999999</v>
      </c>
      <c r="J74" s="17">
        <f t="shared" si="1"/>
        <v>45.18</v>
      </c>
      <c r="K74" s="32">
        <f>J74/J$86</f>
        <v>0.19662285664548695</v>
      </c>
      <c r="L74" s="17">
        <f>1.26*VLOOKUP($B74,SINAPI!B:AE,7,FALSE)</f>
        <v>2562.1469999999999</v>
      </c>
      <c r="M74" s="17">
        <f t="shared" si="2"/>
        <v>51.24</v>
      </c>
      <c r="N74" s="32">
        <f>M74/M$86</f>
        <v>0.21970671468999226</v>
      </c>
      <c r="O74" s="17">
        <f>1.26*VLOOKUP($B74,SINAPI!B:AE,6,FALSE)</f>
        <v>2660.6286</v>
      </c>
      <c r="P74" s="17">
        <f t="shared" si="3"/>
        <v>53.21</v>
      </c>
      <c r="Q74" s="32">
        <f>P74/P$86</f>
        <v>0.20470108486573829</v>
      </c>
      <c r="R74" s="17">
        <f>1.26*VLOOKUP($B74,SINAPI!B:AE,8,FALSE)</f>
        <v>2648.8476000000005</v>
      </c>
      <c r="S74" s="17">
        <f t="shared" si="4"/>
        <v>52.98</v>
      </c>
      <c r="T74" s="32">
        <f>S74/S$86</f>
        <v>0.19447197445215283</v>
      </c>
      <c r="U74" s="17">
        <f>1.26*VLOOKUP($B74,SINAPI!B:AE,9,FALSE)</f>
        <v>2543.1084000000001</v>
      </c>
      <c r="V74" s="17">
        <f t="shared" si="5"/>
        <v>50.86</v>
      </c>
      <c r="W74" s="32">
        <f>V74/V$86</f>
        <v>0.20842553889025486</v>
      </c>
      <c r="X74" s="17">
        <f>1.26*VLOOKUP($B74,SINAPI!B:AE,10,FALSE)</f>
        <v>2691.864</v>
      </c>
      <c r="Y74" s="17">
        <f t="shared" si="6"/>
        <v>53.84</v>
      </c>
      <c r="Z74" s="32">
        <f>Y74/Y$86</f>
        <v>0.21320239179503425</v>
      </c>
      <c r="AA74" s="17">
        <f>1.26*VLOOKUP($B74,SINAPI!B:AE,11,FALSE)</f>
        <v>2291.5998</v>
      </c>
      <c r="AB74" s="17">
        <f t="shared" si="7"/>
        <v>45.83</v>
      </c>
      <c r="AC74" s="32">
        <f>AB74/AB$86</f>
        <v>0.17915640514444314</v>
      </c>
      <c r="AD74" s="17">
        <f>1.26*VLOOKUP($B74,SINAPI!B:AE,12,FALSE)</f>
        <v>2239.3476000000001</v>
      </c>
      <c r="AE74" s="17">
        <f t="shared" si="8"/>
        <v>44.79</v>
      </c>
      <c r="AF74" s="32">
        <f>AE74/AE$86</f>
        <v>0.17748454588682835</v>
      </c>
      <c r="AG74" s="17">
        <f>1.26*VLOOKUP($B74,SINAPI!B:AE,13,FALSE)</f>
        <v>2633.3873999999996</v>
      </c>
      <c r="AH74" s="17">
        <f t="shared" si="9"/>
        <v>52.67</v>
      </c>
      <c r="AI74" s="32">
        <f>AH74/AH$86</f>
        <v>0.22391803418076697</v>
      </c>
      <c r="AJ74" s="17">
        <f>1.26*VLOOKUP($B74,SINAPI!B:AE,16,FALSE)</f>
        <v>2544.7085999999999</v>
      </c>
      <c r="AK74" s="17">
        <f t="shared" si="10"/>
        <v>50.89</v>
      </c>
      <c r="AL74" s="32">
        <f>AK74/AK$86</f>
        <v>0.21707972529113165</v>
      </c>
      <c r="AM74" s="17">
        <f>1.26*VLOOKUP($B74,SINAPI!B:AE,15,FALSE)</f>
        <v>2679.9821999999999</v>
      </c>
      <c r="AN74" s="17">
        <f t="shared" si="11"/>
        <v>53.6</v>
      </c>
      <c r="AO74" s="32">
        <f>AN74/AN$86</f>
        <v>0.21318908599156788</v>
      </c>
      <c r="AP74" s="17">
        <f>1.26*VLOOKUP($B74,SINAPI!B:AE,14,FALSE)</f>
        <v>2305.8881999999999</v>
      </c>
      <c r="AQ74" s="17">
        <f t="shared" si="12"/>
        <v>46.12</v>
      </c>
      <c r="AR74" s="32">
        <f>AQ74/AQ$86</f>
        <v>0.18012810498359633</v>
      </c>
      <c r="AS74" s="17">
        <f>1.26*VLOOKUP($B74,SINAPI!B:AE,17,FALSE)</f>
        <v>2526.2118</v>
      </c>
      <c r="AT74" s="17">
        <f t="shared" si="13"/>
        <v>50.52</v>
      </c>
      <c r="AU74" s="32">
        <f>AT74/AT$86</f>
        <v>0.19942367662732405</v>
      </c>
      <c r="AV74" s="17">
        <f>1.26*VLOOKUP($B74,SINAPI!B:AE,18,FALSE)</f>
        <v>2425.2606000000001</v>
      </c>
      <c r="AW74" s="17">
        <f t="shared" si="14"/>
        <v>48.51</v>
      </c>
      <c r="AX74" s="32">
        <f>AW74/AW$86</f>
        <v>0.20659256420084324</v>
      </c>
      <c r="AY74" s="17">
        <f>1.26*VLOOKUP($B74,SINAPI!B:AE,21,FALSE)</f>
        <v>2222.2620000000002</v>
      </c>
      <c r="AZ74" s="17">
        <f t="shared" si="15"/>
        <v>44.45</v>
      </c>
      <c r="BA74" s="32">
        <f>AZ74/AZ$86</f>
        <v>0.1773106226813993</v>
      </c>
      <c r="BB74" s="17">
        <f>1.26*VLOOKUP($B74,SINAPI!B:AE,19,FALSE)</f>
        <v>2562.7392</v>
      </c>
      <c r="BC74" s="17">
        <f t="shared" si="16"/>
        <v>51.25</v>
      </c>
      <c r="BD74" s="32">
        <f>BC74/BC$86</f>
        <v>0.19795287755890303</v>
      </c>
      <c r="BE74" s="17">
        <f>1.26*VLOOKUP($B74,SINAPI!B:AE,20,FALSE)</f>
        <v>2530.0044000000003</v>
      </c>
      <c r="BF74" s="17">
        <f t="shared" si="17"/>
        <v>50.6</v>
      </c>
      <c r="BG74" s="32">
        <f>BF74/BF$86</f>
        <v>0.21038626252546669</v>
      </c>
      <c r="BH74" s="17">
        <f>1.26*VLOOKUP($B74,SINAPI!B:AE,22,FALSE)</f>
        <v>2359.4885999999997</v>
      </c>
      <c r="BI74" s="17">
        <f t="shared" si="18"/>
        <v>47.19</v>
      </c>
      <c r="BJ74" s="32">
        <f>BI74/BI$86</f>
        <v>0.1729394949976179</v>
      </c>
      <c r="BK74" s="17">
        <f>1.26*VLOOKUP($B74,SINAPI!B:AE,23,FALSE)</f>
        <v>2493.8928000000001</v>
      </c>
      <c r="BL74" s="17">
        <f t="shared" si="19"/>
        <v>49.88</v>
      </c>
      <c r="BM74" s="32">
        <f>BL74/BL$86</f>
        <v>0.2016086657774544</v>
      </c>
      <c r="BN74" s="17">
        <f>1.26*VLOOKUP($B74,SINAPI!B:AE,26,FALSE)</f>
        <v>2592.6138000000001</v>
      </c>
      <c r="BO74" s="17">
        <f t="shared" si="20"/>
        <v>51.85</v>
      </c>
      <c r="BP74" s="32">
        <f>BO74/BO$86</f>
        <v>0.20331738687161793</v>
      </c>
      <c r="BQ74" s="17">
        <f>1.26*VLOOKUP($B74,SINAPI!B:AE,24,FALSE)</f>
        <v>2427.8309999999997</v>
      </c>
      <c r="BR74" s="17">
        <f t="shared" si="21"/>
        <v>48.56</v>
      </c>
      <c r="BS74" s="32">
        <f>BR74/BR$86</f>
        <v>0.19718996182896129</v>
      </c>
      <c r="BT74" s="17">
        <f>1.26*VLOOKUP($B74,SINAPI!B:AE,25,FALSE)</f>
        <v>2628.0954000000002</v>
      </c>
      <c r="BU74" s="17">
        <f t="shared" si="22"/>
        <v>52.56</v>
      </c>
      <c r="BV74" s="32">
        <f>BU74/BU$86</f>
        <v>0.21341562449244761</v>
      </c>
      <c r="BW74" s="17">
        <f>1.26*VLOOKUP($B74,SINAPI!B:AE,27,FALSE)</f>
        <v>2468.9574000000002</v>
      </c>
      <c r="BX74" s="17">
        <f t="shared" si="23"/>
        <v>49.38</v>
      </c>
      <c r="BY74" s="32">
        <f>BX74/BX$86</f>
        <v>0.19532455203512519</v>
      </c>
      <c r="BZ74" s="17">
        <f>1.26*VLOOKUP($B74,SINAPI!B:AE,29,FALSE)</f>
        <v>2587.8258000000001</v>
      </c>
      <c r="CA74" s="17">
        <f t="shared" si="24"/>
        <v>51.76</v>
      </c>
      <c r="CB74" s="32">
        <f>CA74/CA$86</f>
        <v>0.19778372181887663</v>
      </c>
      <c r="CC74" s="17">
        <f>1.26*VLOOKUP($B74,SINAPI!B:AE,28,FALSE)</f>
        <v>2519.2818000000002</v>
      </c>
      <c r="CD74" s="17">
        <f t="shared" si="25"/>
        <v>50.39</v>
      </c>
      <c r="CE74" s="32">
        <f>CD74/CD$86</f>
        <v>0.20678759028233751</v>
      </c>
      <c r="CF74" s="17">
        <f>1.26*VLOOKUP($B74,SINAPI!B:AE,30,FALSE)</f>
        <v>2519.0046000000002</v>
      </c>
      <c r="CG74" s="17">
        <f t="shared" si="26"/>
        <v>50.38</v>
      </c>
      <c r="CH74" s="32">
        <f>CG74/CG$86</f>
        <v>0.21324867724867727</v>
      </c>
    </row>
    <row r="75" spans="1:86" ht="43.15">
      <c r="B75" s="11" t="s">
        <v>141</v>
      </c>
      <c r="C75" s="10" t="str">
        <f>VLOOKUP($B75,SINAPI!B:AE,2,FALSE)</f>
        <v>(COMPOSIÇÃO REPRESENTATIVA) POÇO DE VISITA CIRCULAR PARA ESGOTO, EM CONCRETO PRÉ-MOLDADO, DIÂMETRO INTERNO = 1,0 M, PROFUNDIDADE DE 3,00 A 3,50 M, INCLUINDO TAMPÃO DE FERRO FUNDIDO, DIÂMETRO DE 60 CM. AF_04/2018</v>
      </c>
      <c r="D75" s="52" t="str">
        <f>VLOOKUP($B75,SINAPI!B:AE,3,FALSE)</f>
        <v>UN</v>
      </c>
      <c r="E75" s="57">
        <v>0</v>
      </c>
      <c r="F75" s="17">
        <f>1.26*VLOOKUP($B75,SINAPI!B:AE,4,FALSE)</f>
        <v>3168.7109999999998</v>
      </c>
      <c r="G75" s="17">
        <f t="shared" si="173"/>
        <v>0</v>
      </c>
      <c r="H75" s="32">
        <f t="shared" si="174"/>
        <v>0</v>
      </c>
      <c r="I75" s="17">
        <f>1.26*VLOOKUP($B75,SINAPI!B:AE,5,FALSE)</f>
        <v>2690.0369999999998</v>
      </c>
      <c r="J75" s="17">
        <f t="shared" si="1"/>
        <v>0</v>
      </c>
      <c r="K75" s="32">
        <f>J75/J$86</f>
        <v>0</v>
      </c>
      <c r="L75" s="17">
        <f>1.26*VLOOKUP($B75,SINAPI!B:AE,7,FALSE)</f>
        <v>3140.1342</v>
      </c>
      <c r="M75" s="17">
        <f t="shared" si="2"/>
        <v>0</v>
      </c>
      <c r="N75" s="32">
        <f>M75/M$86</f>
        <v>0</v>
      </c>
      <c r="O75" s="17">
        <f>1.26*VLOOKUP($B75,SINAPI!B:AE,6,FALSE)</f>
        <v>3252.5136000000002</v>
      </c>
      <c r="P75" s="17">
        <f t="shared" si="3"/>
        <v>0</v>
      </c>
      <c r="Q75" s="32">
        <f>P75/P$86</f>
        <v>0</v>
      </c>
      <c r="R75" s="17">
        <f>1.26*VLOOKUP($B75,SINAPI!B:AE,8,FALSE)</f>
        <v>3258.3978000000002</v>
      </c>
      <c r="S75" s="17">
        <f t="shared" si="4"/>
        <v>0</v>
      </c>
      <c r="T75" s="32">
        <f>S75/S$86</f>
        <v>0</v>
      </c>
      <c r="U75" s="17">
        <f>1.26*VLOOKUP($B75,SINAPI!B:AE,9,FALSE)</f>
        <v>3124.9386000000004</v>
      </c>
      <c r="V75" s="17">
        <f t="shared" si="5"/>
        <v>0</v>
      </c>
      <c r="W75" s="32">
        <f>V75/V$86</f>
        <v>0</v>
      </c>
      <c r="X75" s="17">
        <f>1.26*VLOOKUP($B75,SINAPI!B:AE,10,FALSE)</f>
        <v>3315.8538000000003</v>
      </c>
      <c r="Y75" s="17">
        <f t="shared" si="6"/>
        <v>0</v>
      </c>
      <c r="Z75" s="32">
        <f>Y75/Y$86</f>
        <v>0</v>
      </c>
      <c r="AA75" s="17">
        <f>1.26*VLOOKUP($B75,SINAPI!B:AE,11,FALSE)</f>
        <v>2726.7282</v>
      </c>
      <c r="AB75" s="17">
        <f t="shared" si="7"/>
        <v>0</v>
      </c>
      <c r="AC75" s="32">
        <f>AB75/AB$86</f>
        <v>0</v>
      </c>
      <c r="AD75" s="17">
        <f>1.26*VLOOKUP($B75,SINAPI!B:AE,12,FALSE)</f>
        <v>2621.2284000000004</v>
      </c>
      <c r="AE75" s="17">
        <f t="shared" si="8"/>
        <v>0</v>
      </c>
      <c r="AF75" s="32">
        <f>AE75/AE$86</f>
        <v>0</v>
      </c>
      <c r="AG75" s="17">
        <f>1.26*VLOOKUP($B75,SINAPI!B:AE,13,FALSE)</f>
        <v>3334.3884000000003</v>
      </c>
      <c r="AH75" s="17">
        <f t="shared" si="9"/>
        <v>0</v>
      </c>
      <c r="AI75" s="32">
        <f>AH75/AH$86</f>
        <v>0</v>
      </c>
      <c r="AJ75" s="17">
        <f>1.26*VLOOKUP($B75,SINAPI!B:AE,16,FALSE)</f>
        <v>3132.5616</v>
      </c>
      <c r="AK75" s="17">
        <f t="shared" si="10"/>
        <v>0</v>
      </c>
      <c r="AL75" s="32">
        <f>AK75/AK$86</f>
        <v>0</v>
      </c>
      <c r="AM75" s="17">
        <f>1.26*VLOOKUP($B75,SINAPI!B:AE,15,FALSE)</f>
        <v>3346.1190000000001</v>
      </c>
      <c r="AN75" s="17">
        <f t="shared" si="11"/>
        <v>0</v>
      </c>
      <c r="AO75" s="32">
        <f>AN75/AN$86</f>
        <v>0</v>
      </c>
      <c r="AP75" s="17">
        <f>1.26*VLOOKUP($B75,SINAPI!B:AE,14,FALSE)</f>
        <v>2929.6511999999998</v>
      </c>
      <c r="AQ75" s="17">
        <f t="shared" si="12"/>
        <v>0</v>
      </c>
      <c r="AR75" s="32">
        <f>AQ75/AQ$86</f>
        <v>0</v>
      </c>
      <c r="AS75" s="17">
        <f>1.26*VLOOKUP($B75,SINAPI!B:AE,17,FALSE)</f>
        <v>3083.1821999999997</v>
      </c>
      <c r="AT75" s="17">
        <f t="shared" si="13"/>
        <v>0</v>
      </c>
      <c r="AU75" s="32">
        <f>AT75/AT$86</f>
        <v>0</v>
      </c>
      <c r="AV75" s="17">
        <f>1.26*VLOOKUP($B75,SINAPI!B:AE,18,FALSE)</f>
        <v>3003.1973999999996</v>
      </c>
      <c r="AW75" s="17">
        <f t="shared" si="14"/>
        <v>0</v>
      </c>
      <c r="AX75" s="32">
        <f>AW75/AW$86</f>
        <v>0</v>
      </c>
      <c r="AY75" s="17">
        <f>1.26*VLOOKUP($B75,SINAPI!B:AE,21,FALSE)</f>
        <v>2630.9304000000002</v>
      </c>
      <c r="AZ75" s="17">
        <f t="shared" si="15"/>
        <v>0</v>
      </c>
      <c r="BA75" s="32">
        <f>AZ75/AZ$86</f>
        <v>0</v>
      </c>
      <c r="BB75" s="17">
        <f>1.26*VLOOKUP($B75,SINAPI!B:AE,19,FALSE)</f>
        <v>3152.5578000000005</v>
      </c>
      <c r="BC75" s="17">
        <f t="shared" si="16"/>
        <v>0</v>
      </c>
      <c r="BD75" s="32">
        <f>BC75/BC$86</f>
        <v>0</v>
      </c>
      <c r="BE75" s="17">
        <f>1.26*VLOOKUP($B75,SINAPI!B:AE,20,FALSE)</f>
        <v>3111.5826000000002</v>
      </c>
      <c r="BF75" s="17">
        <f t="shared" si="17"/>
        <v>0</v>
      </c>
      <c r="BG75" s="32">
        <f>BF75/BF$86</f>
        <v>0</v>
      </c>
      <c r="BH75" s="17">
        <f>1.26*VLOOKUP($B75,SINAPI!B:AE,22,FALSE)</f>
        <v>2877.9155999999998</v>
      </c>
      <c r="BI75" s="17">
        <f t="shared" si="18"/>
        <v>0</v>
      </c>
      <c r="BJ75" s="32">
        <f>BI75/BI$86</f>
        <v>0</v>
      </c>
      <c r="BK75" s="17">
        <f>1.26*VLOOKUP($B75,SINAPI!B:AE,23,FALSE)</f>
        <v>3043.3284000000003</v>
      </c>
      <c r="BL75" s="17">
        <f t="shared" si="19"/>
        <v>0</v>
      </c>
      <c r="BM75" s="32">
        <f>BL75/BL$86</f>
        <v>0</v>
      </c>
      <c r="BN75" s="17">
        <f>1.26*VLOOKUP($B75,SINAPI!B:AE,26,FALSE)</f>
        <v>3172.1003999999998</v>
      </c>
      <c r="BO75" s="17">
        <f t="shared" si="20"/>
        <v>0</v>
      </c>
      <c r="BP75" s="32">
        <f>BO75/BO$86</f>
        <v>0</v>
      </c>
      <c r="BQ75" s="17">
        <f>1.26*VLOOKUP($B75,SINAPI!B:AE,24,FALSE)</f>
        <v>2902.4730000000004</v>
      </c>
      <c r="BR75" s="17">
        <f t="shared" si="21"/>
        <v>0</v>
      </c>
      <c r="BS75" s="32">
        <f>BR75/BR$86</f>
        <v>0</v>
      </c>
      <c r="BT75" s="17">
        <f>1.26*VLOOKUP($B75,SINAPI!B:AE,25,FALSE)</f>
        <v>3217.9013999999997</v>
      </c>
      <c r="BU75" s="17">
        <f t="shared" si="22"/>
        <v>0</v>
      </c>
      <c r="BV75" s="32">
        <f>BU75/BU$86</f>
        <v>0</v>
      </c>
      <c r="BW75" s="17">
        <f>1.26*VLOOKUP($B75,SINAPI!B:AE,27,FALSE)</f>
        <v>2912.9184</v>
      </c>
      <c r="BX75" s="17">
        <f t="shared" si="23"/>
        <v>0</v>
      </c>
      <c r="BY75" s="32">
        <f>BX75/BX$86</f>
        <v>0</v>
      </c>
      <c r="BZ75" s="17">
        <f>1.26*VLOOKUP($B75,SINAPI!B:AE,29,FALSE)</f>
        <v>3179.5973999999997</v>
      </c>
      <c r="CA75" s="17">
        <f t="shared" si="24"/>
        <v>0</v>
      </c>
      <c r="CB75" s="32">
        <f>CA75/CA$86</f>
        <v>0</v>
      </c>
      <c r="CC75" s="17">
        <f>1.26*VLOOKUP($B75,SINAPI!B:AE,28,FALSE)</f>
        <v>3100.7844</v>
      </c>
      <c r="CD75" s="17">
        <f t="shared" si="25"/>
        <v>0</v>
      </c>
      <c r="CE75" s="32">
        <f>CD75/CD$86</f>
        <v>0</v>
      </c>
      <c r="CF75" s="17">
        <f>1.26*VLOOKUP($B75,SINAPI!B:AE,30,FALSE)</f>
        <v>3098.3526000000002</v>
      </c>
      <c r="CG75" s="17">
        <f t="shared" si="26"/>
        <v>0</v>
      </c>
      <c r="CH75" s="32">
        <f>CG75/CG$86</f>
        <v>0</v>
      </c>
    </row>
    <row r="76" spans="1:86">
      <c r="B76" s="30"/>
      <c r="C76" s="30"/>
      <c r="D76" s="55"/>
      <c r="F76" s="17"/>
      <c r="G76" s="30"/>
      <c r="H76" s="30"/>
      <c r="I76" s="17"/>
      <c r="J76" s="17"/>
      <c r="K76" s="32"/>
      <c r="L76" s="17"/>
      <c r="M76" s="17"/>
      <c r="N76" s="32"/>
      <c r="O76" s="17"/>
      <c r="P76" s="17"/>
      <c r="Q76" s="32"/>
      <c r="R76" s="17"/>
      <c r="S76" s="17"/>
      <c r="T76" s="32"/>
      <c r="U76" s="17"/>
      <c r="V76" s="17"/>
      <c r="W76" s="32"/>
      <c r="X76" s="17"/>
      <c r="Y76" s="17"/>
      <c r="Z76" s="32"/>
      <c r="AA76" s="17"/>
      <c r="AB76" s="17"/>
      <c r="AC76" s="32"/>
      <c r="AD76" s="17"/>
      <c r="AE76" s="17"/>
      <c r="AF76" s="32"/>
      <c r="AG76" s="17"/>
      <c r="AH76" s="17"/>
      <c r="AI76" s="32"/>
      <c r="AJ76" s="17"/>
      <c r="AK76" s="17"/>
      <c r="AL76" s="32"/>
      <c r="AM76" s="17"/>
      <c r="AN76" s="17"/>
      <c r="AO76" s="32"/>
      <c r="AP76" s="17"/>
      <c r="AQ76" s="17"/>
      <c r="AR76" s="32"/>
      <c r="AS76" s="17"/>
      <c r="AT76" s="17"/>
      <c r="AU76" s="32"/>
      <c r="AV76" s="17"/>
      <c r="AW76" s="17"/>
      <c r="AX76" s="32"/>
      <c r="AY76" s="17"/>
      <c r="AZ76" s="17"/>
      <c r="BA76" s="32"/>
      <c r="BB76" s="17"/>
      <c r="BC76" s="17"/>
      <c r="BD76" s="32"/>
      <c r="BE76" s="17"/>
      <c r="BF76" s="17"/>
      <c r="BG76" s="32"/>
      <c r="BH76" s="17"/>
      <c r="BI76" s="17"/>
      <c r="BJ76" s="32"/>
      <c r="BK76" s="17"/>
      <c r="BL76" s="17"/>
      <c r="BM76" s="32"/>
      <c r="BN76" s="17"/>
      <c r="BO76" s="17"/>
      <c r="BP76" s="32"/>
      <c r="BQ76" s="17"/>
      <c r="BR76" s="17"/>
      <c r="BS76" s="32"/>
      <c r="BT76" s="17"/>
      <c r="BU76" s="17"/>
      <c r="BV76" s="32"/>
      <c r="BW76" s="17"/>
      <c r="BX76" s="17"/>
      <c r="BY76" s="32"/>
      <c r="BZ76" s="17"/>
      <c r="CA76" s="17"/>
      <c r="CB76" s="32"/>
      <c r="CC76" s="17"/>
      <c r="CD76" s="17"/>
      <c r="CE76" s="32"/>
      <c r="CF76" s="17"/>
      <c r="CG76" s="17"/>
      <c r="CH76" s="32"/>
    </row>
    <row r="77" spans="1:86">
      <c r="A77" s="49" t="s">
        <v>24902</v>
      </c>
      <c r="B77" s="30"/>
      <c r="C77" s="9" t="s">
        <v>24903</v>
      </c>
      <c r="D77" s="55"/>
      <c r="F77" s="17"/>
      <c r="G77" s="30"/>
      <c r="H77" s="30"/>
      <c r="I77" s="17"/>
      <c r="J77" s="17"/>
      <c r="K77" s="32"/>
      <c r="L77" s="17"/>
      <c r="M77" s="17"/>
      <c r="N77" s="32"/>
      <c r="O77" s="17"/>
      <c r="P77" s="17"/>
      <c r="Q77" s="32"/>
      <c r="R77" s="17"/>
      <c r="S77" s="17"/>
      <c r="T77" s="32"/>
      <c r="U77" s="17"/>
      <c r="V77" s="17"/>
      <c r="W77" s="32"/>
      <c r="X77" s="17"/>
      <c r="Y77" s="17"/>
      <c r="Z77" s="32"/>
      <c r="AA77" s="17"/>
      <c r="AB77" s="17"/>
      <c r="AC77" s="32"/>
      <c r="AD77" s="17"/>
      <c r="AE77" s="17"/>
      <c r="AF77" s="32"/>
      <c r="AG77" s="17"/>
      <c r="AH77" s="17"/>
      <c r="AI77" s="32"/>
      <c r="AJ77" s="17"/>
      <c r="AK77" s="17"/>
      <c r="AL77" s="32"/>
      <c r="AM77" s="17"/>
      <c r="AN77" s="17"/>
      <c r="AO77" s="32"/>
      <c r="AP77" s="17"/>
      <c r="AQ77" s="17"/>
      <c r="AR77" s="32"/>
      <c r="AS77" s="17"/>
      <c r="AT77" s="17"/>
      <c r="AU77" s="32"/>
      <c r="AV77" s="17"/>
      <c r="AW77" s="17"/>
      <c r="AX77" s="32"/>
      <c r="AY77" s="17"/>
      <c r="AZ77" s="17"/>
      <c r="BA77" s="32"/>
      <c r="BB77" s="17"/>
      <c r="BC77" s="17"/>
      <c r="BD77" s="32"/>
      <c r="BE77" s="17"/>
      <c r="BF77" s="17"/>
      <c r="BG77" s="32"/>
      <c r="BH77" s="17"/>
      <c r="BI77" s="17"/>
      <c r="BJ77" s="32"/>
      <c r="BK77" s="17"/>
      <c r="BL77" s="17"/>
      <c r="BM77" s="32"/>
      <c r="BN77" s="17"/>
      <c r="BO77" s="17"/>
      <c r="BP77" s="32"/>
      <c r="BQ77" s="17"/>
      <c r="BR77" s="17"/>
      <c r="BS77" s="32"/>
      <c r="BT77" s="17"/>
      <c r="BU77" s="17"/>
      <c r="BV77" s="32"/>
      <c r="BW77" s="17"/>
      <c r="BX77" s="17"/>
      <c r="BY77" s="32"/>
      <c r="BZ77" s="17"/>
      <c r="CA77" s="17"/>
      <c r="CB77" s="32"/>
      <c r="CC77" s="17"/>
      <c r="CD77" s="17"/>
      <c r="CE77" s="32"/>
      <c r="CF77" s="17"/>
      <c r="CG77" s="17"/>
      <c r="CH77" s="32"/>
    </row>
    <row r="78" spans="1:86" ht="43.15">
      <c r="B78" s="11" t="s">
        <v>11249</v>
      </c>
      <c r="C78" s="10" t="str">
        <f>VLOOKUP($B78,SINAPI!B:AE,2,FALSE)</f>
        <v>REASSENTAMENTO DE PARALELEPÍPEDOS, REJUNTAMENTO COM PEDRISCO E EMULSÃO ASFÁLTICA, COM REAPROVEITAMENTO DOS PARALELEPÍPEDOS - INCLUSO RETIRADA E COLOCAÇÃO DO MATERIAL. AF_12/2020_P</v>
      </c>
      <c r="D78" s="52" t="str">
        <f>VLOOKUP($B78,SINAPI!B:AE,3,FALSE)</f>
        <v>M2</v>
      </c>
      <c r="E78" s="57">
        <v>0.32</v>
      </c>
      <c r="F78" s="17">
        <f>1.26*VLOOKUP($B78,SINAPI!B:AE,4,FALSE)</f>
        <v>180.29340000000002</v>
      </c>
      <c r="G78" s="17">
        <f t="shared" ref="G78:G82" si="175">ROUND(+$E78*F78,2)</f>
        <v>57.69</v>
      </c>
      <c r="H78" s="32">
        <f t="shared" ref="H78:H82" si="176">G78/G$86</f>
        <v>0.21061662589901789</v>
      </c>
      <c r="I78" s="17">
        <f>1.26*VLOOKUP($B78,SINAPI!B:AE,5,FALSE)</f>
        <v>158.76</v>
      </c>
      <c r="J78" s="17">
        <f t="shared" ref="J78:J82" si="177">ROUND(+$E78*I78,2)</f>
        <v>50.8</v>
      </c>
      <c r="K78" s="32">
        <f>J78/J$86</f>
        <v>0.22108103403255283</v>
      </c>
      <c r="L78" s="17">
        <f>1.26*VLOOKUP($B78,SINAPI!B:AE,7,FALSE)</f>
        <v>161.30520000000001</v>
      </c>
      <c r="M78" s="17">
        <f t="shared" ref="M78:M82" si="178">ROUND(+$E78*L78,2)</f>
        <v>51.62</v>
      </c>
      <c r="N78" s="32">
        <f>M78/M$86</f>
        <v>0.22133607752336845</v>
      </c>
      <c r="O78" s="17">
        <f>1.26*VLOOKUP($B78,SINAPI!B:AE,6,FALSE)</f>
        <v>164.7576</v>
      </c>
      <c r="P78" s="17">
        <f t="shared" ref="P78:P82" si="179">ROUND(+$E78*O78,2)</f>
        <v>52.72</v>
      </c>
      <c r="Q78" s="32">
        <f>P78/P$86</f>
        <v>0.20281603446949301</v>
      </c>
      <c r="R78" s="17">
        <f>1.26*VLOOKUP($B78,SINAPI!B:AE,8,FALSE)</f>
        <v>173.691</v>
      </c>
      <c r="S78" s="17">
        <f t="shared" ref="S78:S82" si="180">ROUND(+$E78*R78,2)</f>
        <v>55.58</v>
      </c>
      <c r="T78" s="32">
        <f>S78/S$86</f>
        <v>0.20401571045773226</v>
      </c>
      <c r="U78" s="17">
        <f>1.26*VLOOKUP($B78,SINAPI!B:AE,9,FALSE)</f>
        <v>166.92479999999998</v>
      </c>
      <c r="V78" s="17">
        <f t="shared" ref="V78:V82" si="181">ROUND(+$E78*U78,2)</f>
        <v>53.42</v>
      </c>
      <c r="W78" s="32">
        <f>V78/V$86</f>
        <v>0.2189164822555528</v>
      </c>
      <c r="X78" s="17">
        <f>1.26*VLOOKUP($B78,SINAPI!B:AE,10,FALSE)</f>
        <v>173.6028</v>
      </c>
      <c r="Y78" s="17">
        <f t="shared" ref="Y78:Y82" si="182">ROUND(+$E78*X78,2)</f>
        <v>55.55</v>
      </c>
      <c r="Z78" s="32">
        <f>Y78/Y$86</f>
        <v>0.21997386449134754</v>
      </c>
      <c r="AA78" s="17">
        <f>1.26*VLOOKUP($B78,SINAPI!B:AE,11,FALSE)</f>
        <v>157.5</v>
      </c>
      <c r="AB78" s="17">
        <f t="shared" ref="AB78:AB82" si="183">ROUND(+$E78*AA78,2)</f>
        <v>50.4</v>
      </c>
      <c r="AC78" s="32">
        <f>AB78/AB$86</f>
        <v>0.19702122669168523</v>
      </c>
      <c r="AD78" s="17">
        <f>1.26*VLOOKUP($B78,SINAPI!B:AE,12,FALSE)</f>
        <v>169.53300000000002</v>
      </c>
      <c r="AE78" s="17">
        <f t="shared" ref="AE78:AE82" si="184">ROUND(+$E78*AD78,2)</f>
        <v>54.25</v>
      </c>
      <c r="AF78" s="32">
        <f>AE78/AE$86</f>
        <v>0.21497067681090506</v>
      </c>
      <c r="AG78" s="17">
        <f>1.26*VLOOKUP($B78,SINAPI!B:AE,13,FALSE)</f>
        <v>151.26300000000001</v>
      </c>
      <c r="AH78" s="17">
        <f t="shared" ref="AH78:AH82" si="185">ROUND(+$E78*AG78,2)</f>
        <v>48.4</v>
      </c>
      <c r="AI78" s="32">
        <f>AH78/AH$86</f>
        <v>0.20576481591701387</v>
      </c>
      <c r="AJ78" s="17">
        <f>1.26*VLOOKUP($B78,SINAPI!B:AE,16,FALSE)</f>
        <v>159.52860000000001</v>
      </c>
      <c r="AK78" s="17">
        <f t="shared" ref="AK78:AK82" si="186">ROUND(+$E78*AJ78,2)</f>
        <v>51.05</v>
      </c>
      <c r="AL78" s="32">
        <f>AK78/AK$86</f>
        <v>0.21776223179627177</v>
      </c>
      <c r="AM78" s="17">
        <f>1.26*VLOOKUP($B78,SINAPI!B:AE,15,FALSE)</f>
        <v>155.30760000000001</v>
      </c>
      <c r="AN78" s="17">
        <f t="shared" ref="AN78:AN82" si="187">ROUND(+$E78*AM78,2)</f>
        <v>49.7</v>
      </c>
      <c r="AO78" s="32">
        <f>AN78/AN$86</f>
        <v>0.19767719354068888</v>
      </c>
      <c r="AP78" s="17">
        <f>1.26*VLOOKUP($B78,SINAPI!B:AE,14,FALSE)</f>
        <v>150.9102</v>
      </c>
      <c r="AQ78" s="17">
        <f t="shared" ref="AQ78:AQ82" si="188">ROUND(+$E78*AP78,2)</f>
        <v>48.29</v>
      </c>
      <c r="AR78" s="32">
        <f>AQ78/AQ$86</f>
        <v>0.18860334322762071</v>
      </c>
      <c r="AS78" s="17">
        <f>1.26*VLOOKUP($B78,SINAPI!B:AE,17,FALSE)</f>
        <v>166.91220000000001</v>
      </c>
      <c r="AT78" s="17">
        <f t="shared" ref="AT78:AT82" si="189">ROUND(+$E78*AS78,2)</f>
        <v>53.41</v>
      </c>
      <c r="AU78" s="32">
        <f>AT78/AT$86</f>
        <v>0.21083172147001933</v>
      </c>
      <c r="AV78" s="17">
        <f>1.26*VLOOKUP($B78,SINAPI!B:AE,18,FALSE)</f>
        <v>158.7978</v>
      </c>
      <c r="AW78" s="17">
        <f t="shared" ref="AW78:AW82" si="190">ROUND(+$E78*AV78,2)</f>
        <v>50.82</v>
      </c>
      <c r="AX78" s="32">
        <f>AW78/AW$86</f>
        <v>0.21643030535326435</v>
      </c>
      <c r="AY78" s="17">
        <f>1.26*VLOOKUP($B78,SINAPI!B:AE,21,FALSE)</f>
        <v>160.42319999999998</v>
      </c>
      <c r="AZ78" s="17">
        <f t="shared" ref="AZ78:AZ82" si="191">ROUND(+$E78*AY78,2)</f>
        <v>51.34</v>
      </c>
      <c r="BA78" s="32">
        <f>AZ78/AZ$86</f>
        <v>0.20479476644461284</v>
      </c>
      <c r="BB78" s="17">
        <f>1.26*VLOOKUP($B78,SINAPI!B:AE,19,FALSE)</f>
        <v>171.97740000000002</v>
      </c>
      <c r="BC78" s="17">
        <f t="shared" ref="BC78:BC82" si="192">ROUND(+$E78*BB78,2)</f>
        <v>55.03</v>
      </c>
      <c r="BD78" s="32">
        <f>BC78/BC$86</f>
        <v>0.21255310930861335</v>
      </c>
      <c r="BE78" s="17">
        <f>1.26*VLOOKUP($B78,SINAPI!B:AE,20,FALSE)</f>
        <v>159.07499999999999</v>
      </c>
      <c r="BF78" s="17">
        <f t="shared" ref="BF78:BF82" si="193">ROUND(+$E78*BE78,2)</f>
        <v>50.9</v>
      </c>
      <c r="BG78" s="32">
        <f>BF78/BF$86</f>
        <v>0.21163361190802873</v>
      </c>
      <c r="BH78" s="17">
        <f>1.26*VLOOKUP($B78,SINAPI!B:AE,22,FALSE)</f>
        <v>173.1618</v>
      </c>
      <c r="BI78" s="17">
        <f t="shared" ref="BI78:BI82" si="194">ROUND(+$E78*BH78,2)</f>
        <v>55.41</v>
      </c>
      <c r="BJ78" s="32">
        <f>BI78/BI$86</f>
        <v>0.20306372998130975</v>
      </c>
      <c r="BK78" s="17">
        <f>1.26*VLOOKUP($B78,SINAPI!B:AE,23,FALSE)</f>
        <v>164.40479999999999</v>
      </c>
      <c r="BL78" s="17">
        <f t="shared" ref="BL78:BL82" si="195">ROUND(+$E78*BK78,2)</f>
        <v>52.61</v>
      </c>
      <c r="BM78" s="32">
        <f>BL78/BL$86</f>
        <v>0.21264298128612419</v>
      </c>
      <c r="BN78" s="17">
        <f>1.26*VLOOKUP($B78,SINAPI!B:AE,26,FALSE)</f>
        <v>155.4462</v>
      </c>
      <c r="BO78" s="17">
        <f t="shared" ref="BO78:BO82" si="196">ROUND(+$E78*BN78,2)</f>
        <v>49.74</v>
      </c>
      <c r="BP78" s="32">
        <f>BO78/BO$86</f>
        <v>0.19504352599796096</v>
      </c>
      <c r="BQ78" s="17">
        <f>1.26*VLOOKUP($B78,SINAPI!B:AE,24,FALSE)</f>
        <v>170.42759999999998</v>
      </c>
      <c r="BR78" s="17">
        <f t="shared" ref="BR78:BR82" si="197">ROUND(+$E78*BQ78,2)</f>
        <v>54.54</v>
      </c>
      <c r="BS78" s="32">
        <f>BR78/BR$86</f>
        <v>0.22147323966539431</v>
      </c>
      <c r="BT78" s="17">
        <f>1.26*VLOOKUP($B78,SINAPI!B:AE,25,FALSE)</f>
        <v>159.84360000000001</v>
      </c>
      <c r="BU78" s="17">
        <f t="shared" ref="BU78:BU82" si="198">ROUND(+$E78*BT78,2)</f>
        <v>51.15</v>
      </c>
      <c r="BV78" s="32">
        <f>BU78/BU$86</f>
        <v>0.20769043365275294</v>
      </c>
      <c r="BW78" s="17">
        <f>1.26*VLOOKUP($B78,SINAPI!B:AE,27,FALSE)</f>
        <v>164.21580000000003</v>
      </c>
      <c r="BX78" s="17">
        <f t="shared" ref="BX78:BX82" si="199">ROUND(+$E78*BW78,2)</f>
        <v>52.55</v>
      </c>
      <c r="BY78" s="32">
        <f>BX78/BX$86</f>
        <v>0.20786361298999248</v>
      </c>
      <c r="BZ78" s="17">
        <f>1.26*VLOOKUP($B78,SINAPI!B:AE,29,FALSE)</f>
        <v>167.84460000000001</v>
      </c>
      <c r="CA78" s="17">
        <f t="shared" ref="CA78:CA82" si="200">ROUND(+$E78*BZ78,2)</f>
        <v>53.71</v>
      </c>
      <c r="CB78" s="32">
        <f>CA78/CA$86</f>
        <v>0.20523500191058469</v>
      </c>
      <c r="CC78" s="17">
        <f>1.26*VLOOKUP($B78,SINAPI!B:AE,28,FALSE)</f>
        <v>165.36240000000001</v>
      </c>
      <c r="CD78" s="17">
        <f t="shared" ref="CD78:CD82" si="201">ROUND(+$E78*CC78,2)</f>
        <v>52.92</v>
      </c>
      <c r="CE78" s="32">
        <f>CD78/CD$86</f>
        <v>0.21717005909389367</v>
      </c>
      <c r="CF78" s="17">
        <f>1.26*VLOOKUP($B78,SINAPI!B:AE,30,FALSE)</f>
        <v>156.40379999999999</v>
      </c>
      <c r="CG78" s="17">
        <f t="shared" ref="CG78:CG82" si="202">ROUND(+$E78*CF78,2)</f>
        <v>50.05</v>
      </c>
      <c r="CH78" s="32">
        <f>CG78/CG$86</f>
        <v>0.21185185185185185</v>
      </c>
    </row>
    <row r="79" spans="1:86" ht="43.15">
      <c r="B79" s="11" t="s">
        <v>11415</v>
      </c>
      <c r="C79" s="10" t="str">
        <f>VLOOKUP($B79,SINAPI!B:AE,2,FALSE)</f>
        <v>RECOMPOSIÇÃO DE REVESTIMENTO EM CONCRETO ASFÁLTICO (AQUISIÇÃO EM USINA), PARA O FECHAMENTO DE VALAS - INCLUSO DEMOLIÇÃO DO PAVIMENTO. AF_12/2020</v>
      </c>
      <c r="D79" s="52" t="str">
        <f>VLOOKUP($B79,SINAPI!B:AE,3,FALSE)</f>
        <v>M3</v>
      </c>
      <c r="E79" s="60">
        <f>0.32*0.07</f>
        <v>2.2400000000000003E-2</v>
      </c>
      <c r="F79" s="17">
        <f>1.26*VLOOKUP($B79,SINAPI!B:AE,4,FALSE)</f>
        <v>2976.6365999999998</v>
      </c>
      <c r="G79" s="17">
        <f t="shared" si="175"/>
        <v>66.680000000000007</v>
      </c>
      <c r="H79" s="32">
        <f t="shared" si="176"/>
        <v>0.24343762549742617</v>
      </c>
      <c r="I79" s="17">
        <f>1.26*VLOOKUP($B79,SINAPI!B:AE,5,FALSE)</f>
        <v>1969.7706000000001</v>
      </c>
      <c r="J79" s="17">
        <f t="shared" si="177"/>
        <v>44.12</v>
      </c>
      <c r="K79" s="32">
        <f>J79/J$86</f>
        <v>0.19200974845504393</v>
      </c>
      <c r="L79" s="17">
        <f>1.26*VLOOKUP($B79,SINAPI!B:AE,7,FALSE)</f>
        <v>1963.0296000000001</v>
      </c>
      <c r="M79" s="17">
        <f t="shared" si="178"/>
        <v>43.97</v>
      </c>
      <c r="N79" s="32">
        <f>M79/M$86</f>
        <v>0.18853443100934736</v>
      </c>
      <c r="O79" s="17">
        <f>1.26*VLOOKUP($B79,SINAPI!B:AE,6,FALSE)</f>
        <v>2087.5302000000001</v>
      </c>
      <c r="P79" s="17">
        <f t="shared" si="179"/>
        <v>46.76</v>
      </c>
      <c r="Q79" s="32">
        <f>P79/P$86</f>
        <v>0.17988766638455031</v>
      </c>
      <c r="R79" s="17">
        <f>1.26*VLOOKUP($B79,SINAPI!B:AE,8,FALSE)</f>
        <v>2131.5042000000003</v>
      </c>
      <c r="S79" s="17">
        <f t="shared" si="180"/>
        <v>47.75</v>
      </c>
      <c r="T79" s="32">
        <f>S79/S$86</f>
        <v>0.17527438241016041</v>
      </c>
      <c r="U79" s="17">
        <f>1.26*VLOOKUP($B79,SINAPI!B:AE,9,FALSE)</f>
        <v>2012.0183999999999</v>
      </c>
      <c r="V79" s="17">
        <f t="shared" si="181"/>
        <v>45.07</v>
      </c>
      <c r="W79" s="32">
        <f>V79/V$86</f>
        <v>0.18469797557577244</v>
      </c>
      <c r="X79" s="17">
        <f>1.26*VLOOKUP($B79,SINAPI!B:AE,10,FALSE)</f>
        <v>2000.0483999999999</v>
      </c>
      <c r="Y79" s="17">
        <f t="shared" si="182"/>
        <v>44.8</v>
      </c>
      <c r="Z79" s="32">
        <f>Y79/Y$86</f>
        <v>0.17740466479230188</v>
      </c>
      <c r="AA79" s="17">
        <f>1.26*VLOOKUP($B79,SINAPI!B:AE,11,FALSE)</f>
        <v>2431.6361999999999</v>
      </c>
      <c r="AB79" s="17">
        <f t="shared" si="183"/>
        <v>54.47</v>
      </c>
      <c r="AC79" s="32">
        <f>AB79/AB$86</f>
        <v>0.21293147257730347</v>
      </c>
      <c r="AD79" s="17">
        <f>1.26*VLOOKUP($B79,SINAPI!B:AE,12,FALSE)</f>
        <v>2052.8802000000001</v>
      </c>
      <c r="AE79" s="17">
        <f t="shared" si="184"/>
        <v>45.98</v>
      </c>
      <c r="AF79" s="32">
        <f>AE79/AE$86</f>
        <v>0.18220003170074497</v>
      </c>
      <c r="AG79" s="17">
        <f>1.26*VLOOKUP($B79,SINAPI!B:AE,13,FALSE)</f>
        <v>1973.1726000000001</v>
      </c>
      <c r="AH79" s="17">
        <f t="shared" si="185"/>
        <v>44.2</v>
      </c>
      <c r="AI79" s="32">
        <f>AH79/AH$86</f>
        <v>0.18790919139528955</v>
      </c>
      <c r="AJ79" s="17">
        <f>1.26*VLOOKUP($B79,SINAPI!B:AE,16,FALSE)</f>
        <v>1968.8507999999999</v>
      </c>
      <c r="AK79" s="17">
        <f t="shared" si="186"/>
        <v>44.1</v>
      </c>
      <c r="AL79" s="32">
        <f>AK79/AK$86</f>
        <v>0.1881158554792475</v>
      </c>
      <c r="AM79" s="17">
        <f>1.26*VLOOKUP($B79,SINAPI!B:AE,15,FALSE)</f>
        <v>2117.4048000000003</v>
      </c>
      <c r="AN79" s="17">
        <f t="shared" si="187"/>
        <v>47.43</v>
      </c>
      <c r="AO79" s="32">
        <f>AN79/AN$86</f>
        <v>0.18864847665261314</v>
      </c>
      <c r="AP79" s="17">
        <f>1.26*VLOOKUP($B79,SINAPI!B:AE,14,FALSE)</f>
        <v>2351.0718000000002</v>
      </c>
      <c r="AQ79" s="17">
        <f t="shared" si="188"/>
        <v>52.66</v>
      </c>
      <c r="AR79" s="32">
        <f>AQ79/AQ$86</f>
        <v>0.20567098890798313</v>
      </c>
      <c r="AS79" s="17">
        <f>1.26*VLOOKUP($B79,SINAPI!B:AE,17,FALSE)</f>
        <v>2076.4295999999999</v>
      </c>
      <c r="AT79" s="17">
        <f t="shared" si="189"/>
        <v>46.51</v>
      </c>
      <c r="AU79" s="32">
        <f>AT79/AT$86</f>
        <v>0.18359452098053919</v>
      </c>
      <c r="AV79" s="17">
        <f>1.26*VLOOKUP($B79,SINAPI!B:AE,18,FALSE)</f>
        <v>1991.2914000000001</v>
      </c>
      <c r="AW79" s="17">
        <f t="shared" si="190"/>
        <v>44.6</v>
      </c>
      <c r="AX79" s="32">
        <f>AW79/AW$86</f>
        <v>0.18994080320258933</v>
      </c>
      <c r="AY79" s="17">
        <f>1.26*VLOOKUP($B79,SINAPI!B:AE,21,FALSE)</f>
        <v>1944.3438000000001</v>
      </c>
      <c r="AZ79" s="17">
        <f t="shared" si="191"/>
        <v>43.55</v>
      </c>
      <c r="BA79" s="32">
        <f>AZ79/AZ$86</f>
        <v>0.17372053133351945</v>
      </c>
      <c r="BB79" s="17">
        <f>1.26*VLOOKUP($B79,SINAPI!B:AE,19,FALSE)</f>
        <v>2099.4497999999999</v>
      </c>
      <c r="BC79" s="17">
        <f t="shared" si="192"/>
        <v>47.03</v>
      </c>
      <c r="BD79" s="32">
        <f>BC79/BC$86</f>
        <v>0.18165314793356507</v>
      </c>
      <c r="BE79" s="17">
        <f>1.26*VLOOKUP($B79,SINAPI!B:AE,20,FALSE)</f>
        <v>2018.8098</v>
      </c>
      <c r="BF79" s="17">
        <f t="shared" si="193"/>
        <v>45.22</v>
      </c>
      <c r="BG79" s="32">
        <f>BF79/BF$86</f>
        <v>0.18801713026485381</v>
      </c>
      <c r="BH79" s="17">
        <f>1.26*VLOOKUP($B79,SINAPI!B:AE,22,FALSE)</f>
        <v>2316.0311999999999</v>
      </c>
      <c r="BI79" s="17">
        <f t="shared" si="194"/>
        <v>51.88</v>
      </c>
      <c r="BJ79" s="32">
        <f>BI79/BI$86</f>
        <v>0.19012716678271704</v>
      </c>
      <c r="BK79" s="17">
        <f>1.26*VLOOKUP($B79,SINAPI!B:AE,23,FALSE)</f>
        <v>2051.8344000000002</v>
      </c>
      <c r="BL79" s="17">
        <f t="shared" si="195"/>
        <v>45.96</v>
      </c>
      <c r="BM79" s="32">
        <f>BL79/BL$86</f>
        <v>0.18576452043167208</v>
      </c>
      <c r="BN79" s="17">
        <f>1.26*VLOOKUP($B79,SINAPI!B:AE,26,FALSE)</f>
        <v>2359.1106</v>
      </c>
      <c r="BO79" s="17">
        <f t="shared" si="196"/>
        <v>52.84</v>
      </c>
      <c r="BP79" s="32">
        <f>BO79/BO$86</f>
        <v>0.20719943533840485</v>
      </c>
      <c r="BQ79" s="17">
        <f>1.26*VLOOKUP($B79,SINAPI!B:AE,24,FALSE)</f>
        <v>2031.624</v>
      </c>
      <c r="BR79" s="17">
        <f t="shared" si="197"/>
        <v>45.51</v>
      </c>
      <c r="BS79" s="32">
        <f>BR79/BR$86</f>
        <v>0.18480467798261999</v>
      </c>
      <c r="BT79" s="17">
        <f>1.26*VLOOKUP($B79,SINAPI!B:AE,25,FALSE)</f>
        <v>2032.6320000000001</v>
      </c>
      <c r="BU79" s="17">
        <f t="shared" si="198"/>
        <v>45.53</v>
      </c>
      <c r="BV79" s="32">
        <f>BU79/BU$86</f>
        <v>0.18487087867467922</v>
      </c>
      <c r="BW79" s="17">
        <f>1.26*VLOOKUP($B79,SINAPI!B:AE,27,FALSE)</f>
        <v>2036.5128</v>
      </c>
      <c r="BX79" s="17">
        <f t="shared" si="199"/>
        <v>45.62</v>
      </c>
      <c r="BY79" s="32">
        <f>BX79/BX$86</f>
        <v>0.18045172263755388</v>
      </c>
      <c r="BZ79" s="17">
        <f>1.26*VLOOKUP($B79,SINAPI!B:AE,29,FALSE)</f>
        <v>2077.2233999999999</v>
      </c>
      <c r="CA79" s="17">
        <f t="shared" si="200"/>
        <v>46.53</v>
      </c>
      <c r="CB79" s="32">
        <f>CA79/CA$86</f>
        <v>0.17779900649598782</v>
      </c>
      <c r="CC79" s="17">
        <f>1.26*VLOOKUP($B79,SINAPI!B:AE,28,FALSE)</f>
        <v>2012.9507999999998</v>
      </c>
      <c r="CD79" s="17">
        <f t="shared" si="201"/>
        <v>45.09</v>
      </c>
      <c r="CE79" s="32">
        <f>CD79/CD$86</f>
        <v>0.18503775443204204</v>
      </c>
      <c r="CF79" s="17">
        <f>1.26*VLOOKUP($B79,SINAPI!B:AE,30,FALSE)</f>
        <v>1960.5473999999999</v>
      </c>
      <c r="CG79" s="17">
        <f t="shared" si="202"/>
        <v>43.92</v>
      </c>
      <c r="CH79" s="32">
        <f>CG79/CG$86</f>
        <v>0.18590476190476191</v>
      </c>
    </row>
    <row r="80" spans="1:86" ht="43.15">
      <c r="B80" s="11" t="s">
        <v>6635</v>
      </c>
      <c r="C80" s="10" t="str">
        <f>VLOOKUP($B80,SINAPI!B:AE,2,FALSE)</f>
        <v>EXECUÇÃO DE PASSEIO (CALÇADA) OU PISO DE CONCRETO COM CONCRETO MOLDADO IN LOCO, FEITO EM OBRA, ACABAMENTO CONVENCIONAL, ESPESSURA 8 CM, ARMADO. AF_07/2016</v>
      </c>
      <c r="D80" s="52" t="str">
        <f>VLOOKUP($B80,SINAPI!B:AE,3,FALSE)</f>
        <v>M2</v>
      </c>
      <c r="E80" s="57">
        <v>0</v>
      </c>
      <c r="F80" s="17">
        <f>1.26*VLOOKUP($B80,SINAPI!B:AE,4,FALSE)</f>
        <v>145.11420000000001</v>
      </c>
      <c r="G80" s="17">
        <f t="shared" si="175"/>
        <v>0</v>
      </c>
      <c r="H80" s="32">
        <f t="shared" si="176"/>
        <v>0</v>
      </c>
      <c r="I80" s="17">
        <f>1.26*VLOOKUP($B80,SINAPI!B:AE,5,FALSE)</f>
        <v>151.81739999999999</v>
      </c>
      <c r="J80" s="17">
        <f t="shared" si="177"/>
        <v>0</v>
      </c>
      <c r="K80" s="32">
        <f>J80/J$86</f>
        <v>0</v>
      </c>
      <c r="L80" s="17">
        <f>1.26*VLOOKUP($B80,SINAPI!B:AE,7,FALSE)</f>
        <v>138.91499999999999</v>
      </c>
      <c r="M80" s="17">
        <f t="shared" si="178"/>
        <v>0</v>
      </c>
      <c r="N80" s="32">
        <f>M80/M$86</f>
        <v>0</v>
      </c>
      <c r="O80" s="17">
        <f>1.26*VLOOKUP($B80,SINAPI!B:AE,6,FALSE)</f>
        <v>140.21280000000002</v>
      </c>
      <c r="P80" s="17">
        <f t="shared" si="179"/>
        <v>0</v>
      </c>
      <c r="Q80" s="32">
        <f>P80/P$86</f>
        <v>0</v>
      </c>
      <c r="R80" s="17">
        <f>1.26*VLOOKUP($B80,SINAPI!B:AE,8,FALSE)</f>
        <v>141.435</v>
      </c>
      <c r="S80" s="17">
        <f t="shared" si="180"/>
        <v>0</v>
      </c>
      <c r="T80" s="32">
        <f>S80/S$86</f>
        <v>0</v>
      </c>
      <c r="U80" s="17">
        <f>1.26*VLOOKUP($B80,SINAPI!B:AE,9,FALSE)</f>
        <v>125.7102</v>
      </c>
      <c r="V80" s="17">
        <f t="shared" si="181"/>
        <v>0</v>
      </c>
      <c r="W80" s="32">
        <f>V80/V$86</f>
        <v>0</v>
      </c>
      <c r="X80" s="17">
        <f>1.26*VLOOKUP($B80,SINAPI!B:AE,10,FALSE)</f>
        <v>146.21040000000002</v>
      </c>
      <c r="Y80" s="17">
        <f t="shared" si="182"/>
        <v>0</v>
      </c>
      <c r="Z80" s="32">
        <f>Y80/Y$86</f>
        <v>0</v>
      </c>
      <c r="AA80" s="17">
        <f>1.26*VLOOKUP($B80,SINAPI!B:AE,11,FALSE)</f>
        <v>148.84379999999999</v>
      </c>
      <c r="AB80" s="17">
        <f t="shared" si="183"/>
        <v>0</v>
      </c>
      <c r="AC80" s="32">
        <f>AB80/AB$86</f>
        <v>0</v>
      </c>
      <c r="AD80" s="17">
        <f>1.26*VLOOKUP($B80,SINAPI!B:AE,12,FALSE)</f>
        <v>123.5556</v>
      </c>
      <c r="AE80" s="17">
        <f t="shared" si="184"/>
        <v>0</v>
      </c>
      <c r="AF80" s="32">
        <f>AE80/AE$86</f>
        <v>0</v>
      </c>
      <c r="AG80" s="17">
        <f>1.26*VLOOKUP($B80,SINAPI!B:AE,13,FALSE)</f>
        <v>129.5154</v>
      </c>
      <c r="AH80" s="17">
        <f t="shared" si="185"/>
        <v>0</v>
      </c>
      <c r="AI80" s="32">
        <f>AH80/AH$86</f>
        <v>0</v>
      </c>
      <c r="AJ80" s="17">
        <f>1.26*VLOOKUP($B80,SINAPI!B:AE,16,FALSE)</f>
        <v>141.20820000000001</v>
      </c>
      <c r="AK80" s="17">
        <f t="shared" si="186"/>
        <v>0</v>
      </c>
      <c r="AL80" s="32">
        <f>AK80/AK$86</f>
        <v>0</v>
      </c>
      <c r="AM80" s="17">
        <f>1.26*VLOOKUP($B80,SINAPI!B:AE,15,FALSE)</f>
        <v>142.6446</v>
      </c>
      <c r="AN80" s="17">
        <f t="shared" si="187"/>
        <v>0</v>
      </c>
      <c r="AO80" s="32">
        <f>AN80/AN$86</f>
        <v>0</v>
      </c>
      <c r="AP80" s="17">
        <f>1.26*VLOOKUP($B80,SINAPI!B:AE,14,FALSE)</f>
        <v>137.6046</v>
      </c>
      <c r="AQ80" s="17">
        <f t="shared" si="188"/>
        <v>0</v>
      </c>
      <c r="AR80" s="32">
        <f>AQ80/AQ$86</f>
        <v>0</v>
      </c>
      <c r="AS80" s="17">
        <f>1.26*VLOOKUP($B80,SINAPI!B:AE,17,FALSE)</f>
        <v>136.08000000000001</v>
      </c>
      <c r="AT80" s="17">
        <f t="shared" si="189"/>
        <v>0</v>
      </c>
      <c r="AU80" s="32">
        <f>AT80/AT$86</f>
        <v>0</v>
      </c>
      <c r="AV80" s="17">
        <f>1.26*VLOOKUP($B80,SINAPI!B:AE,18,FALSE)</f>
        <v>118.02420000000001</v>
      </c>
      <c r="AW80" s="17">
        <f t="shared" si="190"/>
        <v>0</v>
      </c>
      <c r="AX80" s="32">
        <f>AW80/AW$86</f>
        <v>0</v>
      </c>
      <c r="AY80" s="17">
        <f>1.26*VLOOKUP($B80,SINAPI!B:AE,21,FALSE)</f>
        <v>140.51519999999999</v>
      </c>
      <c r="AZ80" s="17">
        <f t="shared" si="191"/>
        <v>0</v>
      </c>
      <c r="BA80" s="32">
        <f>AZ80/AZ$86</f>
        <v>0</v>
      </c>
      <c r="BB80" s="17">
        <f>1.26*VLOOKUP($B80,SINAPI!B:AE,19,FALSE)</f>
        <v>121.7916</v>
      </c>
      <c r="BC80" s="17">
        <f t="shared" si="192"/>
        <v>0</v>
      </c>
      <c r="BD80" s="32">
        <f>BC80/BC$86</f>
        <v>0</v>
      </c>
      <c r="BE80" s="17">
        <f>1.26*VLOOKUP($B80,SINAPI!B:AE,20,FALSE)</f>
        <v>135.66419999999999</v>
      </c>
      <c r="BF80" s="17">
        <f t="shared" si="193"/>
        <v>0</v>
      </c>
      <c r="BG80" s="32">
        <f>BF80/BF$86</f>
        <v>0</v>
      </c>
      <c r="BH80" s="17">
        <f>1.26*VLOOKUP($B80,SINAPI!B:AE,22,FALSE)</f>
        <v>135.0342</v>
      </c>
      <c r="BI80" s="17">
        <f t="shared" si="194"/>
        <v>0</v>
      </c>
      <c r="BJ80" s="32">
        <f>BI80/BI$86</f>
        <v>0</v>
      </c>
      <c r="BK80" s="17">
        <f>1.26*VLOOKUP($B80,SINAPI!B:AE,23,FALSE)</f>
        <v>125.42040000000001</v>
      </c>
      <c r="BL80" s="17">
        <f t="shared" si="195"/>
        <v>0</v>
      </c>
      <c r="BM80" s="32">
        <f>BL80/BL$86</f>
        <v>0</v>
      </c>
      <c r="BN80" s="17">
        <f>1.26*VLOOKUP($B80,SINAPI!B:AE,26,FALSE)</f>
        <v>140.12459999999999</v>
      </c>
      <c r="BO80" s="17">
        <f t="shared" si="196"/>
        <v>0</v>
      </c>
      <c r="BP80" s="32">
        <f>BO80/BO$86</f>
        <v>0</v>
      </c>
      <c r="BQ80" s="17">
        <f>1.26*VLOOKUP($B80,SINAPI!B:AE,24,FALSE)</f>
        <v>149.25960000000001</v>
      </c>
      <c r="BR80" s="17">
        <f t="shared" si="197"/>
        <v>0</v>
      </c>
      <c r="BS80" s="32">
        <f>BR80/BR$86</f>
        <v>0</v>
      </c>
      <c r="BT80" s="17">
        <f>1.26*VLOOKUP($B80,SINAPI!B:AE,25,FALSE)</f>
        <v>187.5762</v>
      </c>
      <c r="BU80" s="17">
        <f t="shared" si="198"/>
        <v>0</v>
      </c>
      <c r="BV80" s="32">
        <f>BU80/BU$86</f>
        <v>0</v>
      </c>
      <c r="BW80" s="17">
        <f>1.26*VLOOKUP($B80,SINAPI!B:AE,27,FALSE)</f>
        <v>144.71099999999998</v>
      </c>
      <c r="BX80" s="17">
        <f t="shared" si="199"/>
        <v>0</v>
      </c>
      <c r="BY80" s="32">
        <f>BX80/BX$86</f>
        <v>0</v>
      </c>
      <c r="BZ80" s="17">
        <f>1.26*VLOOKUP($B80,SINAPI!B:AE,29,FALSE)</f>
        <v>129.89340000000001</v>
      </c>
      <c r="CA80" s="17">
        <f t="shared" si="200"/>
        <v>0</v>
      </c>
      <c r="CB80" s="32">
        <f>CA80/CA$86</f>
        <v>0</v>
      </c>
      <c r="CC80" s="17">
        <f>1.26*VLOOKUP($B80,SINAPI!B:AE,28,FALSE)</f>
        <v>157.5378</v>
      </c>
      <c r="CD80" s="17">
        <f t="shared" si="201"/>
        <v>0</v>
      </c>
      <c r="CE80" s="32">
        <f>CD80/CD$86</f>
        <v>0</v>
      </c>
      <c r="CF80" s="17">
        <f>1.26*VLOOKUP($B80,SINAPI!B:AE,30,FALSE)</f>
        <v>128.46959999999999</v>
      </c>
      <c r="CG80" s="17">
        <f t="shared" si="202"/>
        <v>0</v>
      </c>
      <c r="CH80" s="32">
        <f>CG80/CG$86</f>
        <v>0</v>
      </c>
    </row>
    <row r="81" spans="1:86" ht="43.15">
      <c r="B81" s="11" t="s">
        <v>7596</v>
      </c>
      <c r="C81" s="10" t="str">
        <f>VLOOKUP($B81,SINAPI!B:AE,2,FALSE)</f>
        <v>GUIA (MEIO-FIO) E SARJETA CONJUGADOS DE CONCRETO, MOLDADA  IN LOCO  EM TRECHO RETO COM EXTRUSORA, 60 CM BASE (15 CM BASE DA GUIA + 45 CM BASE DA SARJETA) X 26 CM ALTURA. AF_06/2016</v>
      </c>
      <c r="D81" s="52" t="str">
        <f>VLOOKUP($B81,SINAPI!B:AE,3,FALSE)</f>
        <v>M</v>
      </c>
      <c r="E81" s="57">
        <v>0.02</v>
      </c>
      <c r="F81" s="17">
        <f>1.26*VLOOKUP($B81,SINAPI!B:AE,4,FALSE)</f>
        <v>130.43520000000001</v>
      </c>
      <c r="G81" s="17">
        <f t="shared" si="175"/>
        <v>2.61</v>
      </c>
      <c r="H81" s="32">
        <f t="shared" si="176"/>
        <v>9.5286773027636797E-3</v>
      </c>
      <c r="I81" s="17">
        <f>1.26*VLOOKUP($B81,SINAPI!B:AE,5,FALSE)</f>
        <v>73.571399999999997</v>
      </c>
      <c r="J81" s="17">
        <f t="shared" si="177"/>
        <v>1.47</v>
      </c>
      <c r="K81" s="32">
        <f>J81/J$86</f>
        <v>6.3974236225955248E-3</v>
      </c>
      <c r="L81" s="17">
        <f>1.26*VLOOKUP($B81,SINAPI!B:AE,7,FALSE)</f>
        <v>104.35319999999999</v>
      </c>
      <c r="M81" s="17">
        <f t="shared" si="178"/>
        <v>2.09</v>
      </c>
      <c r="N81" s="32">
        <f>M81/M$86</f>
        <v>8.9614955835691599E-3</v>
      </c>
      <c r="O81" s="17">
        <f>1.26*VLOOKUP($B81,SINAPI!B:AE,6,FALSE)</f>
        <v>102.76560000000001</v>
      </c>
      <c r="P81" s="17">
        <f t="shared" si="179"/>
        <v>2.06</v>
      </c>
      <c r="Q81" s="32">
        <f>P81/P$86</f>
        <v>7.92490574748019E-3</v>
      </c>
      <c r="R81" s="17">
        <f>1.26*VLOOKUP($B81,SINAPI!B:AE,8,FALSE)</f>
        <v>83.852999999999994</v>
      </c>
      <c r="S81" s="17">
        <f t="shared" si="180"/>
        <v>1.68</v>
      </c>
      <c r="T81" s="32">
        <f>S81/S$86</f>
        <v>6.1667217266820834E-3</v>
      </c>
      <c r="U81" s="17">
        <f>1.26*VLOOKUP($B81,SINAPI!B:AE,9,FALSE)</f>
        <v>76.998599999999996</v>
      </c>
      <c r="V81" s="17">
        <f t="shared" si="181"/>
        <v>1.54</v>
      </c>
      <c r="W81" s="32">
        <f>V81/V$86</f>
        <v>6.3109581181870333E-3</v>
      </c>
      <c r="X81" s="17">
        <f>1.26*VLOOKUP($B81,SINAPI!B:AE,10,FALSE)</f>
        <v>76.040999999999997</v>
      </c>
      <c r="Y81" s="17">
        <f t="shared" si="182"/>
        <v>1.52</v>
      </c>
      <c r="Z81" s="32">
        <f>Y81/Y$86</f>
        <v>6.0190868411673856E-3</v>
      </c>
      <c r="AA81" s="17">
        <f>1.26*VLOOKUP($B81,SINAPI!B:AE,11,FALSE)</f>
        <v>73.457999999999998</v>
      </c>
      <c r="AB81" s="17">
        <f t="shared" si="183"/>
        <v>1.47</v>
      </c>
      <c r="AC81" s="32">
        <f>AB81/AB$86</f>
        <v>5.7464524451741527E-3</v>
      </c>
      <c r="AD81" s="17">
        <f>1.26*VLOOKUP($B81,SINAPI!B:AE,12,FALSE)</f>
        <v>85.717799999999997</v>
      </c>
      <c r="AE81" s="17">
        <f t="shared" si="184"/>
        <v>1.71</v>
      </c>
      <c r="AF81" s="32">
        <f>AE81/AE$86</f>
        <v>6.7760342368045649E-3</v>
      </c>
      <c r="AG81" s="17">
        <f>1.26*VLOOKUP($B81,SINAPI!B:AE,13,FALSE)</f>
        <v>76.847400000000007</v>
      </c>
      <c r="AH81" s="17">
        <f t="shared" si="185"/>
        <v>1.54</v>
      </c>
      <c r="AI81" s="32">
        <f>AH81/AH$86</f>
        <v>6.5470623246322605E-3</v>
      </c>
      <c r="AJ81" s="17">
        <f>1.26*VLOOKUP($B81,SINAPI!B:AE,16,FALSE)</f>
        <v>91.677600000000012</v>
      </c>
      <c r="AK81" s="17">
        <f t="shared" si="186"/>
        <v>1.83</v>
      </c>
      <c r="AL81" s="32">
        <f>AK81/AK$86</f>
        <v>7.8061681525402032E-3</v>
      </c>
      <c r="AM81" s="17">
        <f>1.26*VLOOKUP($B81,SINAPI!B:AE,15,FALSE)</f>
        <v>80.740799999999993</v>
      </c>
      <c r="AN81" s="17">
        <f t="shared" si="187"/>
        <v>1.61</v>
      </c>
      <c r="AO81" s="32">
        <f>AN81/AN$86</f>
        <v>6.4036273963885134E-3</v>
      </c>
      <c r="AP81" s="17">
        <f>1.26*VLOOKUP($B81,SINAPI!B:AE,14,FALSE)</f>
        <v>74.087999999999994</v>
      </c>
      <c r="AQ81" s="17">
        <f t="shared" si="188"/>
        <v>1.48</v>
      </c>
      <c r="AR81" s="32">
        <f>AQ81/AQ$86</f>
        <v>5.7803468208092491E-3</v>
      </c>
      <c r="AS81" s="17">
        <f>1.26*VLOOKUP($B81,SINAPI!B:AE,17,FALSE)</f>
        <v>91.790999999999997</v>
      </c>
      <c r="AT81" s="17">
        <f t="shared" si="189"/>
        <v>1.84</v>
      </c>
      <c r="AU81" s="32">
        <f>AT81/AT$86</f>
        <v>7.2632534638613667E-3</v>
      </c>
      <c r="AV81" s="17">
        <f>1.26*VLOOKUP($B81,SINAPI!B:AE,18,FALSE)</f>
        <v>72.084599999999995</v>
      </c>
      <c r="AW81" s="17">
        <f t="shared" si="190"/>
        <v>1.44</v>
      </c>
      <c r="AX81" s="32">
        <f>AW81/AW$86</f>
        <v>6.1326178612495204E-3</v>
      </c>
      <c r="AY81" s="17">
        <f>1.26*VLOOKUP($B81,SINAPI!B:AE,21,FALSE)</f>
        <v>77.691599999999994</v>
      </c>
      <c r="AZ81" s="17">
        <f t="shared" si="191"/>
        <v>1.55</v>
      </c>
      <c r="BA81" s="32">
        <f>AZ81/AZ$86</f>
        <v>6.1829350991264099E-3</v>
      </c>
      <c r="BB81" s="17">
        <f>1.26*VLOOKUP($B81,SINAPI!B:AE,19,FALSE)</f>
        <v>77.641199999999998</v>
      </c>
      <c r="BC81" s="17">
        <f t="shared" si="192"/>
        <v>1.55</v>
      </c>
      <c r="BD81" s="32">
        <f>BC81/BC$86</f>
        <v>5.9868675164156037E-3</v>
      </c>
      <c r="BE81" s="17">
        <f>1.26*VLOOKUP($B81,SINAPI!B:AE,20,FALSE)</f>
        <v>79.0398</v>
      </c>
      <c r="BF81" s="17">
        <f t="shared" si="193"/>
        <v>1.58</v>
      </c>
      <c r="BG81" s="32">
        <f>BF81/BF$86</f>
        <v>6.5693734148268255E-3</v>
      </c>
      <c r="BH81" s="17">
        <f>1.26*VLOOKUP($B81,SINAPI!B:AE,22,FALSE)</f>
        <v>81.030600000000007</v>
      </c>
      <c r="BI81" s="17">
        <f t="shared" si="194"/>
        <v>1.62</v>
      </c>
      <c r="BJ81" s="32">
        <f>BI81/BI$86</f>
        <v>5.9368930259830694E-3</v>
      </c>
      <c r="BK81" s="17">
        <f>1.26*VLOOKUP($B81,SINAPI!B:AE,23,FALSE)</f>
        <v>77.590800000000002</v>
      </c>
      <c r="BL81" s="17">
        <f t="shared" si="195"/>
        <v>1.55</v>
      </c>
      <c r="BM81" s="32">
        <f>BL81/BL$86</f>
        <v>6.2649044096843281E-3</v>
      </c>
      <c r="BN81" s="17">
        <f>1.26*VLOOKUP($B81,SINAPI!B:AE,26,FALSE)</f>
        <v>84.306600000000003</v>
      </c>
      <c r="BO81" s="17">
        <f t="shared" si="196"/>
        <v>1.69</v>
      </c>
      <c r="BP81" s="32">
        <f>BO81/BO$86</f>
        <v>6.6269312210806997E-3</v>
      </c>
      <c r="BQ81" s="17">
        <f>1.26*VLOOKUP($B81,SINAPI!B:AE,24,FALSE)</f>
        <v>98.532000000000011</v>
      </c>
      <c r="BR81" s="17">
        <f t="shared" si="197"/>
        <v>1.97</v>
      </c>
      <c r="BS81" s="32">
        <f>BR81/BR$86</f>
        <v>7.9996751400958337E-3</v>
      </c>
      <c r="BT81" s="17">
        <f>1.26*VLOOKUP($B81,SINAPI!B:AE,25,FALSE)</f>
        <v>129.8304</v>
      </c>
      <c r="BU81" s="17">
        <f t="shared" si="198"/>
        <v>2.6</v>
      </c>
      <c r="BV81" s="32">
        <f>BU81/BU$86</f>
        <v>1.0557089491635537E-2</v>
      </c>
      <c r="BW81" s="17">
        <f>1.26*VLOOKUP($B81,SINAPI!B:AE,27,FALSE)</f>
        <v>85.591800000000006</v>
      </c>
      <c r="BX81" s="17">
        <f t="shared" si="199"/>
        <v>1.71</v>
      </c>
      <c r="BY81" s="32">
        <f>BX81/BX$86</f>
        <v>6.7639729441082231E-3</v>
      </c>
      <c r="BZ81" s="17">
        <f>1.26*VLOOKUP($B81,SINAPI!B:AE,29,FALSE)</f>
        <v>79.0398</v>
      </c>
      <c r="CA81" s="17">
        <f t="shared" si="200"/>
        <v>1.58</v>
      </c>
      <c r="CB81" s="32">
        <f>CA81/CA$86</f>
        <v>6.0374474589224318E-3</v>
      </c>
      <c r="CC81" s="17">
        <f>1.26*VLOOKUP($B81,SINAPI!B:AE,28,FALSE)</f>
        <v>73.558800000000005</v>
      </c>
      <c r="CD81" s="17">
        <f t="shared" si="201"/>
        <v>1.47</v>
      </c>
      <c r="CE81" s="32">
        <f>CD81/CD$86</f>
        <v>6.0325016414970456E-3</v>
      </c>
      <c r="CF81" s="17">
        <f>1.26*VLOOKUP($B81,SINAPI!B:AE,30,FALSE)</f>
        <v>75.184200000000004</v>
      </c>
      <c r="CG81" s="17">
        <f t="shared" si="202"/>
        <v>1.5</v>
      </c>
      <c r="CH81" s="32">
        <f>CG81/CG$86</f>
        <v>6.3492063492063492E-3</v>
      </c>
    </row>
    <row r="82" spans="1:86" ht="43.15">
      <c r="B82" s="11" t="s">
        <v>7596</v>
      </c>
      <c r="C82" s="10" t="str">
        <f>VLOOKUP($B82,SINAPI!B:AE,2,FALSE)</f>
        <v>GUIA (MEIO-FIO) E SARJETA CONJUGADOS DE CONCRETO, MOLDADA  IN LOCO  EM TRECHO RETO COM EXTRUSORA, 60 CM BASE (15 CM BASE DA GUIA + 45 CM BASE DA SARJETA) X 26 CM ALTURA. AF_06/2016</v>
      </c>
      <c r="D82" s="52" t="str">
        <f>VLOOKUP($B82,SINAPI!B:AE,3,FALSE)</f>
        <v>M</v>
      </c>
      <c r="E82" s="57">
        <v>0.02</v>
      </c>
      <c r="F82" s="17">
        <f>1.26*VLOOKUP($B82,SINAPI!B:AE,4,FALSE)</f>
        <v>130.43520000000001</v>
      </c>
      <c r="G82" s="17">
        <f t="shared" si="175"/>
        <v>2.61</v>
      </c>
      <c r="H82" s="32">
        <f t="shared" si="176"/>
        <v>9.5286773027636797E-3</v>
      </c>
      <c r="I82" s="17">
        <f>1.26*VLOOKUP($B82,SINAPI!B:AE,5,FALSE)</f>
        <v>73.571399999999997</v>
      </c>
      <c r="J82" s="17">
        <f t="shared" si="177"/>
        <v>1.47</v>
      </c>
      <c r="K82" s="32">
        <f>J82/J$86</f>
        <v>6.3974236225955248E-3</v>
      </c>
      <c r="L82" s="17">
        <f>1.26*VLOOKUP($B82,SINAPI!B:AE,7,FALSE)</f>
        <v>104.35319999999999</v>
      </c>
      <c r="M82" s="17">
        <f t="shared" si="178"/>
        <v>2.09</v>
      </c>
      <c r="N82" s="32">
        <f>M82/M$86</f>
        <v>8.9614955835691599E-3</v>
      </c>
      <c r="O82" s="17">
        <f>1.26*VLOOKUP($B82,SINAPI!B:AE,6,FALSE)</f>
        <v>102.76560000000001</v>
      </c>
      <c r="P82" s="17">
        <f t="shared" si="179"/>
        <v>2.06</v>
      </c>
      <c r="Q82" s="32">
        <f>P82/P$86</f>
        <v>7.92490574748019E-3</v>
      </c>
      <c r="R82" s="17">
        <f>1.26*VLOOKUP($B82,SINAPI!B:AE,8,FALSE)</f>
        <v>83.852999999999994</v>
      </c>
      <c r="S82" s="17">
        <f t="shared" si="180"/>
        <v>1.68</v>
      </c>
      <c r="T82" s="32">
        <f>S82/S$86</f>
        <v>6.1667217266820834E-3</v>
      </c>
      <c r="U82" s="17">
        <f>1.26*VLOOKUP($B82,SINAPI!B:AE,9,FALSE)</f>
        <v>76.998599999999996</v>
      </c>
      <c r="V82" s="17">
        <f t="shared" si="181"/>
        <v>1.54</v>
      </c>
      <c r="W82" s="32">
        <f>V82/V$86</f>
        <v>6.3109581181870333E-3</v>
      </c>
      <c r="X82" s="17">
        <f>1.26*VLOOKUP($B82,SINAPI!B:AE,10,FALSE)</f>
        <v>76.040999999999997</v>
      </c>
      <c r="Y82" s="17">
        <f t="shared" si="182"/>
        <v>1.52</v>
      </c>
      <c r="Z82" s="32">
        <f>Y82/Y$86</f>
        <v>6.0190868411673856E-3</v>
      </c>
      <c r="AA82" s="17">
        <f>1.26*VLOOKUP($B82,SINAPI!B:AE,11,FALSE)</f>
        <v>73.457999999999998</v>
      </c>
      <c r="AB82" s="17">
        <f t="shared" si="183"/>
        <v>1.47</v>
      </c>
      <c r="AC82" s="32">
        <f>AB82/AB$86</f>
        <v>5.7464524451741527E-3</v>
      </c>
      <c r="AD82" s="17">
        <f>1.26*VLOOKUP($B82,SINAPI!B:AE,12,FALSE)</f>
        <v>85.717799999999997</v>
      </c>
      <c r="AE82" s="17">
        <f t="shared" si="184"/>
        <v>1.71</v>
      </c>
      <c r="AF82" s="32">
        <f>AE82/AE$86</f>
        <v>6.7760342368045649E-3</v>
      </c>
      <c r="AG82" s="17">
        <f>1.26*VLOOKUP($B82,SINAPI!B:AE,13,FALSE)</f>
        <v>76.847400000000007</v>
      </c>
      <c r="AH82" s="17">
        <f t="shared" si="185"/>
        <v>1.54</v>
      </c>
      <c r="AI82" s="32">
        <f>AH82/AH$86</f>
        <v>6.5470623246322605E-3</v>
      </c>
      <c r="AJ82" s="17">
        <f>1.26*VLOOKUP($B82,SINAPI!B:AE,16,FALSE)</f>
        <v>91.677600000000012</v>
      </c>
      <c r="AK82" s="17">
        <f t="shared" si="186"/>
        <v>1.83</v>
      </c>
      <c r="AL82" s="32">
        <f>AK82/AK$86</f>
        <v>7.8061681525402032E-3</v>
      </c>
      <c r="AM82" s="17">
        <f>1.26*VLOOKUP($B82,SINAPI!B:AE,15,FALSE)</f>
        <v>80.740799999999993</v>
      </c>
      <c r="AN82" s="17">
        <f t="shared" si="187"/>
        <v>1.61</v>
      </c>
      <c r="AO82" s="32">
        <f>AN82/AN$86</f>
        <v>6.4036273963885134E-3</v>
      </c>
      <c r="AP82" s="17">
        <f>1.26*VLOOKUP($B82,SINAPI!B:AE,14,FALSE)</f>
        <v>74.087999999999994</v>
      </c>
      <c r="AQ82" s="17">
        <f t="shared" si="188"/>
        <v>1.48</v>
      </c>
      <c r="AR82" s="32">
        <f>AQ82/AQ$86</f>
        <v>5.7803468208092491E-3</v>
      </c>
      <c r="AS82" s="17">
        <f>1.26*VLOOKUP($B82,SINAPI!B:AE,17,FALSE)</f>
        <v>91.790999999999997</v>
      </c>
      <c r="AT82" s="17">
        <f t="shared" si="189"/>
        <v>1.84</v>
      </c>
      <c r="AU82" s="32">
        <f>AT82/AT$86</f>
        <v>7.2632534638613667E-3</v>
      </c>
      <c r="AV82" s="17">
        <f>1.26*VLOOKUP($B82,SINAPI!B:AE,18,FALSE)</f>
        <v>72.084599999999995</v>
      </c>
      <c r="AW82" s="17">
        <f t="shared" si="190"/>
        <v>1.44</v>
      </c>
      <c r="AX82" s="32">
        <f>AW82/AW$86</f>
        <v>6.1326178612495204E-3</v>
      </c>
      <c r="AY82" s="17">
        <f>1.26*VLOOKUP($B82,SINAPI!B:AE,21,FALSE)</f>
        <v>77.691599999999994</v>
      </c>
      <c r="AZ82" s="17">
        <f t="shared" si="191"/>
        <v>1.55</v>
      </c>
      <c r="BA82" s="32">
        <f>AZ82/AZ$86</f>
        <v>6.1829350991264099E-3</v>
      </c>
      <c r="BB82" s="17">
        <f>1.26*VLOOKUP($B82,SINAPI!B:AE,19,FALSE)</f>
        <v>77.641199999999998</v>
      </c>
      <c r="BC82" s="17">
        <f t="shared" si="192"/>
        <v>1.55</v>
      </c>
      <c r="BD82" s="32">
        <f>BC82/BC$86</f>
        <v>5.9868675164156037E-3</v>
      </c>
      <c r="BE82" s="17">
        <f>1.26*VLOOKUP($B82,SINAPI!B:AE,20,FALSE)</f>
        <v>79.0398</v>
      </c>
      <c r="BF82" s="17">
        <f t="shared" si="193"/>
        <v>1.58</v>
      </c>
      <c r="BG82" s="32">
        <f>BF82/BF$86</f>
        <v>6.5693734148268255E-3</v>
      </c>
      <c r="BH82" s="17">
        <f>1.26*VLOOKUP($B82,SINAPI!B:AE,22,FALSE)</f>
        <v>81.030600000000007</v>
      </c>
      <c r="BI82" s="17">
        <f t="shared" si="194"/>
        <v>1.62</v>
      </c>
      <c r="BJ82" s="32">
        <f>BI82/BI$86</f>
        <v>5.9368930259830694E-3</v>
      </c>
      <c r="BK82" s="17">
        <f>1.26*VLOOKUP($B82,SINAPI!B:AE,23,FALSE)</f>
        <v>77.590800000000002</v>
      </c>
      <c r="BL82" s="17">
        <f t="shared" si="195"/>
        <v>1.55</v>
      </c>
      <c r="BM82" s="32">
        <f>BL82/BL$86</f>
        <v>6.2649044096843281E-3</v>
      </c>
      <c r="BN82" s="17">
        <f>1.26*VLOOKUP($B82,SINAPI!B:AE,26,FALSE)</f>
        <v>84.306600000000003</v>
      </c>
      <c r="BO82" s="17">
        <f t="shared" si="196"/>
        <v>1.69</v>
      </c>
      <c r="BP82" s="32">
        <f>BO82/BO$86</f>
        <v>6.6269312210806997E-3</v>
      </c>
      <c r="BQ82" s="17">
        <f>1.26*VLOOKUP($B82,SINAPI!B:AE,24,FALSE)</f>
        <v>98.532000000000011</v>
      </c>
      <c r="BR82" s="17">
        <f t="shared" si="197"/>
        <v>1.97</v>
      </c>
      <c r="BS82" s="32">
        <f>BR82/BR$86</f>
        <v>7.9996751400958337E-3</v>
      </c>
      <c r="BT82" s="17">
        <f>1.26*VLOOKUP($B82,SINAPI!B:AE,25,FALSE)</f>
        <v>129.8304</v>
      </c>
      <c r="BU82" s="17">
        <f t="shared" si="198"/>
        <v>2.6</v>
      </c>
      <c r="BV82" s="32">
        <f>BU82/BU$86</f>
        <v>1.0557089491635537E-2</v>
      </c>
      <c r="BW82" s="17">
        <f>1.26*VLOOKUP($B82,SINAPI!B:AE,27,FALSE)</f>
        <v>85.591800000000006</v>
      </c>
      <c r="BX82" s="17">
        <f t="shared" si="199"/>
        <v>1.71</v>
      </c>
      <c r="BY82" s="32">
        <f>BX82/BX$86</f>
        <v>6.7639729441082231E-3</v>
      </c>
      <c r="BZ82" s="17">
        <f>1.26*VLOOKUP($B82,SINAPI!B:AE,29,FALSE)</f>
        <v>79.0398</v>
      </c>
      <c r="CA82" s="17">
        <f t="shared" si="200"/>
        <v>1.58</v>
      </c>
      <c r="CB82" s="32">
        <f>CA82/CA$86</f>
        <v>6.0374474589224318E-3</v>
      </c>
      <c r="CC82" s="17">
        <f>1.26*VLOOKUP($B82,SINAPI!B:AE,28,FALSE)</f>
        <v>73.558800000000005</v>
      </c>
      <c r="CD82" s="17">
        <f t="shared" si="201"/>
        <v>1.47</v>
      </c>
      <c r="CE82" s="32">
        <f>CD82/CD$86</f>
        <v>6.0325016414970456E-3</v>
      </c>
      <c r="CF82" s="17">
        <f>1.26*VLOOKUP($B82,SINAPI!B:AE,30,FALSE)</f>
        <v>75.184200000000004</v>
      </c>
      <c r="CG82" s="17">
        <f t="shared" si="202"/>
        <v>1.5</v>
      </c>
      <c r="CH82" s="32">
        <f>CG82/CG$86</f>
        <v>6.3492063492063492E-3</v>
      </c>
    </row>
    <row r="83" spans="1:86">
      <c r="B83" s="30"/>
      <c r="C83" s="30"/>
      <c r="D83" s="52"/>
      <c r="F83" s="17"/>
      <c r="G83" s="30"/>
      <c r="H83" s="30"/>
      <c r="I83" s="17"/>
      <c r="J83" s="17"/>
      <c r="K83" s="32"/>
      <c r="L83" s="17"/>
      <c r="M83" s="17"/>
      <c r="N83" s="32"/>
      <c r="O83" s="17"/>
      <c r="P83" s="17"/>
      <c r="Q83" s="32"/>
      <c r="R83" s="17"/>
      <c r="S83" s="17"/>
      <c r="T83" s="32"/>
      <c r="U83" s="17"/>
      <c r="V83" s="17"/>
      <c r="W83" s="32"/>
      <c r="X83" s="17"/>
      <c r="Y83" s="17"/>
      <c r="Z83" s="32"/>
      <c r="AA83" s="17"/>
      <c r="AB83" s="17"/>
      <c r="AC83" s="32"/>
      <c r="AD83" s="17"/>
      <c r="AE83" s="17"/>
      <c r="AF83" s="32"/>
      <c r="AG83" s="17"/>
      <c r="AH83" s="17"/>
      <c r="AI83" s="32"/>
      <c r="AJ83" s="17"/>
      <c r="AK83" s="17"/>
      <c r="AL83" s="32"/>
      <c r="AM83" s="17"/>
      <c r="AN83" s="17"/>
      <c r="AO83" s="32"/>
      <c r="AP83" s="17"/>
      <c r="AQ83" s="17"/>
      <c r="AR83" s="32"/>
      <c r="AS83" s="17"/>
      <c r="AT83" s="17"/>
      <c r="AU83" s="32"/>
      <c r="AV83" s="17"/>
      <c r="AW83" s="17"/>
      <c r="AX83" s="32"/>
      <c r="AY83" s="17"/>
      <c r="AZ83" s="17"/>
      <c r="BA83" s="32"/>
      <c r="BB83" s="17"/>
      <c r="BC83" s="17"/>
      <c r="BD83" s="32"/>
      <c r="BE83" s="17"/>
      <c r="BF83" s="17"/>
      <c r="BG83" s="32"/>
      <c r="BH83" s="17"/>
      <c r="BI83" s="17"/>
      <c r="BJ83" s="32"/>
      <c r="BK83" s="17"/>
      <c r="BL83" s="17"/>
      <c r="BM83" s="32"/>
      <c r="BN83" s="17"/>
      <c r="BO83" s="17"/>
      <c r="BP83" s="32"/>
      <c r="BQ83" s="17"/>
      <c r="BR83" s="17"/>
      <c r="BS83" s="32"/>
      <c r="BT83" s="17"/>
      <c r="BU83" s="17"/>
      <c r="BV83" s="32"/>
      <c r="BW83" s="17"/>
      <c r="BX83" s="17"/>
      <c r="BY83" s="32"/>
      <c r="BZ83" s="17"/>
      <c r="CA83" s="17"/>
      <c r="CB83" s="32"/>
      <c r="CC83" s="17"/>
      <c r="CD83" s="17"/>
      <c r="CE83" s="32"/>
      <c r="CF83" s="17"/>
      <c r="CG83" s="17"/>
      <c r="CH83" s="32"/>
    </row>
    <row r="84" spans="1:86">
      <c r="A84" s="49" t="s">
        <v>24904</v>
      </c>
      <c r="B84" s="30"/>
      <c r="C84" s="9" t="s">
        <v>24905</v>
      </c>
      <c r="D84" s="52"/>
      <c r="F84" s="17"/>
      <c r="G84" s="30"/>
      <c r="H84" s="30"/>
      <c r="I84" s="17"/>
      <c r="J84" s="17"/>
      <c r="K84" s="32"/>
      <c r="L84" s="17"/>
      <c r="M84" s="17"/>
      <c r="N84" s="32"/>
      <c r="O84" s="17"/>
      <c r="P84" s="17"/>
      <c r="Q84" s="32"/>
      <c r="R84" s="17"/>
      <c r="S84" s="17"/>
      <c r="T84" s="32"/>
      <c r="U84" s="17"/>
      <c r="V84" s="17"/>
      <c r="W84" s="32"/>
      <c r="X84" s="17"/>
      <c r="Y84" s="17"/>
      <c r="Z84" s="32"/>
      <c r="AA84" s="17"/>
      <c r="AB84" s="17"/>
      <c r="AC84" s="32"/>
      <c r="AD84" s="17"/>
      <c r="AE84" s="17"/>
      <c r="AF84" s="32"/>
      <c r="AG84" s="17"/>
      <c r="AH84" s="17"/>
      <c r="AI84" s="32"/>
      <c r="AJ84" s="17"/>
      <c r="AK84" s="17"/>
      <c r="AL84" s="32"/>
      <c r="AM84" s="17"/>
      <c r="AN84" s="17"/>
      <c r="AO84" s="32"/>
      <c r="AP84" s="17"/>
      <c r="AQ84" s="17"/>
      <c r="AR84" s="32"/>
      <c r="AS84" s="17"/>
      <c r="AT84" s="17"/>
      <c r="AU84" s="32"/>
      <c r="AV84" s="17"/>
      <c r="AW84" s="17"/>
      <c r="AX84" s="32"/>
      <c r="AY84" s="17"/>
      <c r="AZ84" s="17"/>
      <c r="BA84" s="32"/>
      <c r="BB84" s="17"/>
      <c r="BC84" s="17"/>
      <c r="BD84" s="32"/>
      <c r="BE84" s="17"/>
      <c r="BF84" s="17"/>
      <c r="BG84" s="32"/>
      <c r="BH84" s="17"/>
      <c r="BI84" s="17"/>
      <c r="BJ84" s="32"/>
      <c r="BK84" s="17"/>
      <c r="BL84" s="17"/>
      <c r="BM84" s="32"/>
      <c r="BN84" s="17"/>
      <c r="BO84" s="17"/>
      <c r="BP84" s="32"/>
      <c r="BQ84" s="17"/>
      <c r="BR84" s="17"/>
      <c r="BS84" s="32"/>
      <c r="BT84" s="17"/>
      <c r="BU84" s="17"/>
      <c r="BV84" s="32"/>
      <c r="BW84" s="17"/>
      <c r="BX84" s="17"/>
      <c r="BY84" s="32"/>
      <c r="BZ84" s="17"/>
      <c r="CA84" s="17"/>
      <c r="CB84" s="32"/>
      <c r="CC84" s="17"/>
      <c r="CD84" s="17"/>
      <c r="CE84" s="32"/>
      <c r="CF84" s="17"/>
      <c r="CG84" s="17"/>
      <c r="CH84" s="32"/>
    </row>
    <row r="85" spans="1:86">
      <c r="B85" s="30"/>
      <c r="C85" s="30"/>
      <c r="D85" s="52"/>
      <c r="F85" s="17"/>
      <c r="G85" s="30"/>
      <c r="H85" s="34"/>
      <c r="I85" s="17"/>
      <c r="J85" s="17"/>
      <c r="K85" s="32"/>
      <c r="L85" s="17"/>
      <c r="M85" s="17"/>
      <c r="N85" s="32"/>
      <c r="O85" s="17"/>
      <c r="P85" s="17"/>
      <c r="Q85" s="32"/>
      <c r="R85" s="17"/>
      <c r="S85" s="17"/>
      <c r="T85" s="32"/>
      <c r="U85" s="17"/>
      <c r="V85" s="17"/>
      <c r="W85" s="32"/>
      <c r="X85" s="17"/>
      <c r="Y85" s="17"/>
      <c r="Z85" s="32"/>
      <c r="AA85" s="17"/>
      <c r="AB85" s="17"/>
      <c r="AC85" s="32"/>
      <c r="AD85" s="17"/>
      <c r="AE85" s="17"/>
      <c r="AF85" s="32"/>
      <c r="AG85" s="17"/>
      <c r="AH85" s="17"/>
      <c r="AI85" s="32"/>
      <c r="AJ85" s="17"/>
      <c r="AK85" s="17"/>
      <c r="AL85" s="32"/>
      <c r="AM85" s="17"/>
      <c r="AN85" s="17"/>
      <c r="AO85" s="32"/>
      <c r="AP85" s="17"/>
      <c r="AQ85" s="17"/>
      <c r="AR85" s="32"/>
      <c r="AS85" s="17"/>
      <c r="AT85" s="17"/>
      <c r="AU85" s="32"/>
      <c r="AV85" s="17"/>
      <c r="AW85" s="17"/>
      <c r="AX85" s="32"/>
      <c r="AY85" s="17"/>
      <c r="AZ85" s="17"/>
      <c r="BA85" s="32"/>
      <c r="BB85" s="17"/>
      <c r="BC85" s="17"/>
      <c r="BD85" s="32"/>
      <c r="BE85" s="17"/>
      <c r="BF85" s="17"/>
      <c r="BG85" s="32"/>
      <c r="BH85" s="17"/>
      <c r="BI85" s="17"/>
      <c r="BJ85" s="32"/>
      <c r="BK85" s="17"/>
      <c r="BL85" s="17"/>
      <c r="BM85" s="32"/>
      <c r="BN85" s="17"/>
      <c r="BO85" s="17"/>
      <c r="BP85" s="32"/>
      <c r="BQ85" s="17"/>
      <c r="BR85" s="17"/>
      <c r="BS85" s="32"/>
      <c r="BT85" s="17"/>
      <c r="BU85" s="17"/>
      <c r="BV85" s="32"/>
      <c r="BW85" s="17"/>
      <c r="BX85" s="17"/>
      <c r="BY85" s="32"/>
      <c r="BZ85" s="17"/>
      <c r="CA85" s="17"/>
      <c r="CB85" s="32"/>
      <c r="CC85" s="17"/>
      <c r="CD85" s="17"/>
      <c r="CE85" s="32"/>
      <c r="CF85" s="17"/>
      <c r="CG85" s="17"/>
      <c r="CH85" s="32"/>
    </row>
    <row r="86" spans="1:86">
      <c r="A86" s="35"/>
      <c r="B86" s="36"/>
      <c r="C86" s="13" t="s">
        <v>24906</v>
      </c>
      <c r="D86" s="56"/>
      <c r="E86" s="45"/>
      <c r="F86" s="20"/>
      <c r="G86" s="37">
        <f>SUM(G9:G82)</f>
        <v>273.91000000000003</v>
      </c>
      <c r="H86" s="38">
        <f>SUM(H9:H82)</f>
        <v>1</v>
      </c>
      <c r="I86" s="20"/>
      <c r="J86" s="37">
        <f>SUM(J9:J82)</f>
        <v>229.78000000000003</v>
      </c>
      <c r="K86" s="38">
        <f>SUM(K9:K82)</f>
        <v>0.99999999999999989</v>
      </c>
      <c r="L86" s="20"/>
      <c r="M86" s="37">
        <f>SUM(M9:M82)</f>
        <v>233.22000000000003</v>
      </c>
      <c r="N86" s="38">
        <f>SUM(N9:N82)</f>
        <v>1</v>
      </c>
      <c r="O86" s="20"/>
      <c r="P86" s="37">
        <f>SUM(P9:P82)</f>
        <v>259.93999999999994</v>
      </c>
      <c r="Q86" s="38">
        <f>SUM(Q9:Q82)</f>
        <v>1.0000000000000002</v>
      </c>
      <c r="R86" s="20"/>
      <c r="S86" s="37">
        <f>SUM(S9:S82)</f>
        <v>272.43</v>
      </c>
      <c r="T86" s="38">
        <f>SUM(T9:T82)</f>
        <v>1</v>
      </c>
      <c r="U86" s="20"/>
      <c r="V86" s="37">
        <f>SUM(V9:V82)</f>
        <v>244.02000000000004</v>
      </c>
      <c r="W86" s="38">
        <f>SUM(W9:W82)</f>
        <v>0.99999999999999978</v>
      </c>
      <c r="X86" s="20"/>
      <c r="Y86" s="37">
        <f>SUM(Y9:Y82)</f>
        <v>252.53000000000003</v>
      </c>
      <c r="Z86" s="38">
        <f>SUM(Z9:Z82)</f>
        <v>0.99999999999999989</v>
      </c>
      <c r="AA86" s="20"/>
      <c r="AB86" s="37">
        <f>SUM(AB9:AB82)</f>
        <v>255.81</v>
      </c>
      <c r="AC86" s="38">
        <f>SUM(AC9:AC82)</f>
        <v>1</v>
      </c>
      <c r="AD86" s="20"/>
      <c r="AE86" s="37">
        <f>SUM(AE9:AE82)</f>
        <v>252.35999999999999</v>
      </c>
      <c r="AF86" s="38">
        <f>SUM(AF9:AF82)</f>
        <v>1.0000000000000002</v>
      </c>
      <c r="AG86" s="20"/>
      <c r="AH86" s="37">
        <f>SUM(AH9:AH82)</f>
        <v>235.21999999999997</v>
      </c>
      <c r="AI86" s="38">
        <f>SUM(AI9:AI82)</f>
        <v>1.0000000000000002</v>
      </c>
      <c r="AJ86" s="20"/>
      <c r="AK86" s="37">
        <f>SUM(AK9:AK82)</f>
        <v>234.43000000000004</v>
      </c>
      <c r="AL86" s="38">
        <f>SUM(AL9:AL82)</f>
        <v>0.99999999999999978</v>
      </c>
      <c r="AM86" s="20"/>
      <c r="AN86" s="37">
        <f>SUM(AN9:AN82)</f>
        <v>251.42000000000002</v>
      </c>
      <c r="AO86" s="38">
        <f>SUM(AO9:AO82)</f>
        <v>1</v>
      </c>
      <c r="AP86" s="20"/>
      <c r="AQ86" s="37">
        <f>SUM(AQ9:AQ82)</f>
        <v>256.03999999999996</v>
      </c>
      <c r="AR86" s="38">
        <f>SUM(AR9:AR82)</f>
        <v>1.0000000000000002</v>
      </c>
      <c r="AS86" s="20"/>
      <c r="AT86" s="37">
        <f>SUM(AT9:AT82)</f>
        <v>253.33</v>
      </c>
      <c r="AU86" s="38">
        <f>SUM(AU9:AU82)</f>
        <v>1</v>
      </c>
      <c r="AV86" s="20"/>
      <c r="AW86" s="37">
        <f>SUM(AW9:AW82)</f>
        <v>234.81</v>
      </c>
      <c r="AX86" s="38">
        <f>SUM(AX9:AX82)</f>
        <v>1</v>
      </c>
      <c r="AY86" s="20"/>
      <c r="AZ86" s="37">
        <f>SUM(AZ9:AZ82)</f>
        <v>250.69000000000005</v>
      </c>
      <c r="BA86" s="38">
        <f>SUM(BA9:BA82)</f>
        <v>0.99999999999999978</v>
      </c>
      <c r="BB86" s="20"/>
      <c r="BC86" s="37">
        <f>SUM(BC9:BC82)</f>
        <v>258.90000000000003</v>
      </c>
      <c r="BD86" s="38">
        <f>SUM(BD9:BD82)</f>
        <v>1</v>
      </c>
      <c r="BE86" s="20"/>
      <c r="BF86" s="37">
        <f>SUM(BF9:BF82)</f>
        <v>240.51000000000005</v>
      </c>
      <c r="BG86" s="38">
        <f>SUM(BG9:BG82)</f>
        <v>0.99999999999999967</v>
      </c>
      <c r="BH86" s="20"/>
      <c r="BI86" s="37">
        <f>SUM(BI9:BI82)</f>
        <v>272.87</v>
      </c>
      <c r="BJ86" s="38">
        <f>SUM(BJ9:BJ82)</f>
        <v>0.99999999999999989</v>
      </c>
      <c r="BK86" s="20"/>
      <c r="BL86" s="37">
        <f>SUM(BL9:BL82)</f>
        <v>247.41000000000005</v>
      </c>
      <c r="BM86" s="38">
        <f>SUM(BM9:BM82)</f>
        <v>0.99999999999999978</v>
      </c>
      <c r="BN86" s="20"/>
      <c r="BO86" s="37">
        <f>SUM(BO9:BO82)</f>
        <v>255.01999999999998</v>
      </c>
      <c r="BP86" s="38">
        <f>SUM(BP9:BP82)</f>
        <v>1.0000000000000002</v>
      </c>
      <c r="BQ86" s="20"/>
      <c r="BR86" s="37">
        <f>SUM(BR9:BR82)</f>
        <v>246.26</v>
      </c>
      <c r="BS86" s="38">
        <f>SUM(BS9:BS82)</f>
        <v>1</v>
      </c>
      <c r="BT86" s="20"/>
      <c r="BU86" s="37">
        <f>SUM(BU9:BU82)</f>
        <v>246.28000000000003</v>
      </c>
      <c r="BV86" s="38">
        <f>SUM(BV9:BV82)</f>
        <v>1</v>
      </c>
      <c r="BW86" s="20"/>
      <c r="BX86" s="37">
        <f>SUM(BX9:BX82)</f>
        <v>252.81</v>
      </c>
      <c r="BY86" s="38">
        <f>SUM(BY9:BY82)</f>
        <v>1</v>
      </c>
      <c r="BZ86" s="20"/>
      <c r="CA86" s="37">
        <f>SUM(CA9:CA82)</f>
        <v>261.69999999999993</v>
      </c>
      <c r="CB86" s="38">
        <f>SUM(CB9:CB82)</f>
        <v>1.0000000000000002</v>
      </c>
      <c r="CC86" s="20"/>
      <c r="CD86" s="37">
        <f>SUM(CD9:CD82)</f>
        <v>243.67999999999998</v>
      </c>
      <c r="CE86" s="38">
        <f>SUM(CE9:CE82)</f>
        <v>1.0000000000000002</v>
      </c>
      <c r="CF86" s="20"/>
      <c r="CG86" s="37">
        <f>SUM(CG9:CG82)</f>
        <v>236.25</v>
      </c>
      <c r="CH86" s="38">
        <f>SUM(CH9:CH82)</f>
        <v>0.99999999999999989</v>
      </c>
    </row>
    <row r="87" spans="1:86">
      <c r="B87" s="30"/>
      <c r="C87" s="7" t="s">
        <v>24907</v>
      </c>
      <c r="D87" s="55"/>
      <c r="F87" s="17"/>
      <c r="G87" s="30"/>
      <c r="H87" s="76"/>
      <c r="I87" s="76"/>
      <c r="J87" s="76"/>
      <c r="K87" s="76"/>
      <c r="L87" s="76"/>
      <c r="M87" s="76"/>
      <c r="N87" s="76"/>
      <c r="O87" s="76"/>
      <c r="P87" s="76"/>
      <c r="Q87" s="76"/>
      <c r="R87" s="76"/>
      <c r="S87" s="76"/>
      <c r="T87" s="76"/>
      <c r="U87" s="76"/>
      <c r="V87" s="76"/>
      <c r="W87" s="76"/>
      <c r="X87" s="76"/>
      <c r="Y87" s="76"/>
      <c r="Z87" s="76"/>
      <c r="AA87" s="76"/>
      <c r="AB87" s="76"/>
      <c r="AC87" s="76"/>
      <c r="AD87" s="76"/>
      <c r="AE87" s="76"/>
      <c r="AF87" s="76"/>
      <c r="AG87" s="76"/>
      <c r="AH87" s="76"/>
      <c r="AI87" s="76"/>
      <c r="AJ87" s="76"/>
      <c r="AK87" s="76"/>
      <c r="AL87" s="76"/>
      <c r="AM87" s="76"/>
      <c r="AN87" s="76"/>
      <c r="AO87" s="76"/>
      <c r="AP87" s="76"/>
      <c r="AQ87" s="76"/>
      <c r="AR87" s="76"/>
      <c r="AS87" s="76"/>
      <c r="AT87" s="76"/>
      <c r="AU87" s="76"/>
      <c r="AV87" s="76"/>
      <c r="AW87" s="76"/>
      <c r="AX87" s="76"/>
      <c r="AY87" s="76"/>
      <c r="AZ87" s="76"/>
      <c r="BA87" s="76"/>
      <c r="BB87" s="76"/>
      <c r="BC87" s="76"/>
      <c r="BD87" s="76"/>
      <c r="BE87" s="76"/>
      <c r="BF87" s="76"/>
      <c r="BG87" s="76"/>
      <c r="BH87" s="76"/>
      <c r="BI87" s="76"/>
      <c r="BJ87" s="76"/>
      <c r="BK87" s="76"/>
      <c r="BL87" s="76"/>
      <c r="BM87" s="76"/>
      <c r="BN87" s="76"/>
      <c r="BO87" s="76"/>
      <c r="BP87" s="76"/>
      <c r="BQ87" s="76"/>
      <c r="BR87" s="76"/>
      <c r="BS87" s="76"/>
      <c r="BT87" s="76"/>
      <c r="BU87" s="76"/>
      <c r="BV87" s="76"/>
      <c r="BW87" s="76"/>
      <c r="BX87" s="76"/>
      <c r="BY87" s="76"/>
      <c r="BZ87" s="76"/>
      <c r="CA87" s="76"/>
      <c r="CB87" s="76"/>
      <c r="CC87" s="76"/>
      <c r="CD87" s="76"/>
      <c r="CE87" s="76"/>
      <c r="CF87" s="76"/>
      <c r="CG87" s="76"/>
      <c r="CH87" s="76"/>
    </row>
    <row r="88" spans="1:86">
      <c r="A88" s="49" t="s">
        <v>24871</v>
      </c>
      <c r="B88" s="30"/>
      <c r="C88" s="7" t="s">
        <v>24908</v>
      </c>
      <c r="D88" s="55"/>
      <c r="F88" s="17"/>
      <c r="G88" s="30"/>
      <c r="H88" s="30"/>
      <c r="I88" s="30"/>
      <c r="J88" s="30"/>
      <c r="K88" s="30"/>
      <c r="L88" s="30"/>
      <c r="M88" s="30"/>
      <c r="N88" s="30"/>
      <c r="O88" s="30"/>
      <c r="P88" s="30"/>
      <c r="Q88" s="30"/>
      <c r="R88" s="30"/>
      <c r="S88" s="30"/>
      <c r="T88" s="30"/>
      <c r="U88" s="30"/>
      <c r="V88" s="30"/>
      <c r="W88" s="30"/>
      <c r="X88" s="30"/>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row>
    <row r="89" spans="1:86" ht="28.9">
      <c r="B89" s="11" t="s">
        <v>13545</v>
      </c>
      <c r="C89" s="10" t="str">
        <f>VLOOKUP($B89,SINAPI!B:AE,2,FALSE)</f>
        <v>TUBO DE PVC PARA REDE COLETORA DE ESGOTO DE PAREDE MACIÇA, DN 100 MM, JUNTA ELÁSTICA - FORNECIMENTO E ASSENTAMENTO. AF_01/2021</v>
      </c>
      <c r="D89" s="52" t="str">
        <f>VLOOKUP($B89,SINAPI!B:AE,3,FALSE)</f>
        <v>M</v>
      </c>
      <c r="E89" s="57">
        <v>0</v>
      </c>
      <c r="F89" s="17">
        <f>1.18*VLOOKUP($B89,SINAPI!B:AE,4,FALSE)</f>
        <v>49.618999999999993</v>
      </c>
      <c r="G89" s="17">
        <f>ROUND(+$E89*F89,2)</f>
        <v>0</v>
      </c>
      <c r="H89" s="32">
        <f t="shared" ref="H89:H95" si="203">G89/G$101</f>
        <v>0</v>
      </c>
      <c r="I89" s="17">
        <f>1.18*VLOOKUP($B89,SINAPI!B:AE,5,FALSE)</f>
        <v>54.114799999999995</v>
      </c>
      <c r="J89" s="17">
        <f>ROUND(+$E89*I89,2)</f>
        <v>0</v>
      </c>
      <c r="K89" s="32">
        <f>J89/J$101</f>
        <v>0</v>
      </c>
      <c r="L89" s="17">
        <f>1.18*VLOOKUP($B89,SINAPI!B:AE,7,FALSE)</f>
        <v>54.2682</v>
      </c>
      <c r="M89" s="17">
        <f>ROUND(+$E89*L89,2)</f>
        <v>0</v>
      </c>
      <c r="N89" s="32">
        <f>M89/M$101</f>
        <v>0</v>
      </c>
      <c r="O89" s="17">
        <f>1.18*VLOOKUP($B89,SINAPI!B:AE,6,FALSE)</f>
        <v>55.613399999999999</v>
      </c>
      <c r="P89" s="17">
        <f>ROUND(+$E89*O89,2)</f>
        <v>0</v>
      </c>
      <c r="Q89" s="32">
        <f>P89/P$101</f>
        <v>0</v>
      </c>
      <c r="R89" s="17">
        <f>1.18*VLOOKUP($B89,SINAPI!B:AE,8,FALSE)</f>
        <v>56.7226</v>
      </c>
      <c r="S89" s="17">
        <f>ROUND(+$E89*R89,2)</f>
        <v>0</v>
      </c>
      <c r="T89" s="32">
        <f>S89/S$101</f>
        <v>0</v>
      </c>
      <c r="U89" s="17">
        <f>1.18*VLOOKUP($B89,SINAPI!B:AE,9,FALSE)</f>
        <v>54.232799999999997</v>
      </c>
      <c r="V89" s="17">
        <f>ROUND(+$E89*U89,2)</f>
        <v>0</v>
      </c>
      <c r="W89" s="32">
        <f>V89/V$101</f>
        <v>0</v>
      </c>
      <c r="X89" s="17">
        <f>1.18*VLOOKUP($B89,SINAPI!B:AE,10,FALSE)</f>
        <v>54.740199999999994</v>
      </c>
      <c r="Y89" s="17">
        <f>ROUND(+$E89*X89,2)</f>
        <v>0</v>
      </c>
      <c r="Z89" s="32">
        <f>Y89/Y$101</f>
        <v>0</v>
      </c>
      <c r="AA89" s="17">
        <f>1.18*VLOOKUP($B89,SINAPI!B:AE,11,FALSE)</f>
        <v>55.471799999999995</v>
      </c>
      <c r="AB89" s="17">
        <f>ROUND(+$E89*AA89,2)</f>
        <v>0</v>
      </c>
      <c r="AC89" s="32">
        <f>AB89/AB$101</f>
        <v>0</v>
      </c>
      <c r="AD89" s="17">
        <f>1.18*VLOOKUP($B89,SINAPI!B:AE,12,FALSE)</f>
        <v>55.530799999999999</v>
      </c>
      <c r="AE89" s="17">
        <f>ROUND(+$E89*AD89,2)</f>
        <v>0</v>
      </c>
      <c r="AF89" s="32">
        <f>AE89/AE$101</f>
        <v>0</v>
      </c>
      <c r="AG89" s="17">
        <f>1.18*VLOOKUP($B89,SINAPI!B:AE,13,FALSE)</f>
        <v>54.091200000000001</v>
      </c>
      <c r="AH89" s="17">
        <f>ROUND(+$E89*AG89,2)</f>
        <v>0</v>
      </c>
      <c r="AI89" s="32">
        <f>AH89/AH$101</f>
        <v>0</v>
      </c>
      <c r="AJ89" s="17">
        <f>1.18*VLOOKUP($B89,SINAPI!B:AE,16,FALSE)</f>
        <v>54.421599999999991</v>
      </c>
      <c r="AK89" s="17">
        <f>ROUND(+$E89*AJ89,2)</f>
        <v>0</v>
      </c>
      <c r="AL89" s="32">
        <f>AK89/AK$101</f>
        <v>0</v>
      </c>
      <c r="AM89" s="17">
        <f>1.18*VLOOKUP($B89,SINAPI!B:AE,15,FALSE)</f>
        <v>55.377399999999994</v>
      </c>
      <c r="AN89" s="17">
        <f>ROUND(+$E89*AM89,2)</f>
        <v>0</v>
      </c>
      <c r="AO89" s="32">
        <f>AN89/AN$101</f>
        <v>0</v>
      </c>
      <c r="AP89" s="17">
        <f>1.18*VLOOKUP($B89,SINAPI!B:AE,14,FALSE)</f>
        <v>46.303199999999997</v>
      </c>
      <c r="AQ89" s="17">
        <f>ROUND(+$E89*AP89,2)</f>
        <v>0</v>
      </c>
      <c r="AR89" s="32">
        <f>AQ89/AQ$101</f>
        <v>0</v>
      </c>
      <c r="AS89" s="17">
        <f>1.18*VLOOKUP($B89,SINAPI!B:AE,17,FALSE)</f>
        <v>55.0824</v>
      </c>
      <c r="AT89" s="17">
        <f>ROUND(+$E89*AS89,2)</f>
        <v>0</v>
      </c>
      <c r="AU89" s="32">
        <f>AT89/AT$101</f>
        <v>0</v>
      </c>
      <c r="AV89" s="17">
        <f>1.18*VLOOKUP($B89,SINAPI!B:AE,18,FALSE)</f>
        <v>54.244599999999998</v>
      </c>
      <c r="AW89" s="17">
        <f>ROUND(+$E89*AV89,2)</f>
        <v>0</v>
      </c>
      <c r="AX89" s="32">
        <f>AW89/AW$101</f>
        <v>0</v>
      </c>
      <c r="AY89" s="17">
        <f>1.18*VLOOKUP($B89,SINAPI!B:AE,21,FALSE)</f>
        <v>41.488799999999991</v>
      </c>
      <c r="AZ89" s="17">
        <f>ROUND(+$E89*AY89,2)</f>
        <v>0</v>
      </c>
      <c r="BA89" s="32">
        <f>AZ89/AZ$101</f>
        <v>0</v>
      </c>
      <c r="BB89" s="17">
        <f>1.18*VLOOKUP($B89,SINAPI!B:AE,19,FALSE)</f>
        <v>55.471799999999995</v>
      </c>
      <c r="BC89" s="17">
        <f>ROUND(+$E89*BB89,2)</f>
        <v>0</v>
      </c>
      <c r="BD89" s="32">
        <f>BC89/BC$101</f>
        <v>0</v>
      </c>
      <c r="BE89" s="17">
        <f>1.18*VLOOKUP($B89,SINAPI!B:AE,20,FALSE)</f>
        <v>54.811</v>
      </c>
      <c r="BF89" s="17">
        <f>ROUND(+$E89*BE89,2)</f>
        <v>0</v>
      </c>
      <c r="BG89" s="32">
        <f>BF89/BF$101</f>
        <v>0</v>
      </c>
      <c r="BH89" s="17">
        <f>1.18*VLOOKUP($B89,SINAPI!B:AE,22,FALSE)</f>
        <v>56.297799999999995</v>
      </c>
      <c r="BI89" s="17">
        <f>ROUND(+$E89*BH89,2)</f>
        <v>0</v>
      </c>
      <c r="BJ89" s="32">
        <f>BI89/BI$101</f>
        <v>0</v>
      </c>
      <c r="BK89" s="17">
        <f>1.18*VLOOKUP($B89,SINAPI!B:AE,23,FALSE)</f>
        <v>54.928999999999995</v>
      </c>
      <c r="BL89" s="17">
        <f>ROUND(+$E89*BK89,2)</f>
        <v>0</v>
      </c>
      <c r="BM89" s="32">
        <f>BL89/BL$101</f>
        <v>0</v>
      </c>
      <c r="BN89" s="17">
        <f>1.18*VLOOKUP($B89,SINAPI!B:AE,26,FALSE)</f>
        <v>54.799199999999992</v>
      </c>
      <c r="BO89" s="17">
        <f>ROUND(+$E89*BN89,2)</f>
        <v>0</v>
      </c>
      <c r="BP89" s="32">
        <f>BO89/BO$101</f>
        <v>0</v>
      </c>
      <c r="BQ89" s="17">
        <f>1.18*VLOOKUP($B89,SINAPI!B:AE,24,FALSE)</f>
        <v>55.341999999999999</v>
      </c>
      <c r="BR89" s="17">
        <f>ROUND(+$E89*BQ89,2)</f>
        <v>0</v>
      </c>
      <c r="BS89" s="32">
        <f>BR89/BR$101</f>
        <v>0</v>
      </c>
      <c r="BT89" s="17">
        <f>1.18*VLOOKUP($B89,SINAPI!B:AE,25,FALSE)</f>
        <v>55.106000000000002</v>
      </c>
      <c r="BU89" s="17">
        <f>ROUND(+$E89*BT89,2)</f>
        <v>0</v>
      </c>
      <c r="BV89" s="32">
        <f>BU89/BU$101</f>
        <v>0</v>
      </c>
      <c r="BW89" s="17">
        <f>1.18*VLOOKUP($B89,SINAPI!B:AE,27,FALSE)</f>
        <v>55.247599999999998</v>
      </c>
      <c r="BX89" s="17">
        <f>ROUND(+$E89*BW89,2)</f>
        <v>0</v>
      </c>
      <c r="BY89" s="32">
        <f>BX89/BX$101</f>
        <v>0</v>
      </c>
      <c r="BZ89" s="17">
        <f>1.18*VLOOKUP($B89,SINAPI!B:AE,29,FALSE)</f>
        <v>55.636999999999993</v>
      </c>
      <c r="CA89" s="17">
        <f>ROUND(+$E89*BZ89,2)</f>
        <v>0</v>
      </c>
      <c r="CB89" s="32">
        <f>CA89/CA$101</f>
        <v>0</v>
      </c>
      <c r="CC89" s="17">
        <f>1.18*VLOOKUP($B89,SINAPI!B:AE,28,FALSE)</f>
        <v>54.681200000000004</v>
      </c>
      <c r="CD89" s="17">
        <f>ROUND(+$E89*CC89,2)</f>
        <v>0</v>
      </c>
      <c r="CE89" s="32">
        <f>CD89/CD$101</f>
        <v>0</v>
      </c>
      <c r="CF89" s="17">
        <f>1.18*VLOOKUP($B89,SINAPI!B:AE,30,FALSE)</f>
        <v>54.291799999999995</v>
      </c>
      <c r="CG89" s="17">
        <f>ROUND(+$E89*CF89,2)</f>
        <v>0</v>
      </c>
      <c r="CH89" s="32">
        <f>CG89/CG$101</f>
        <v>0</v>
      </c>
    </row>
    <row r="90" spans="1:86" ht="28.9">
      <c r="B90" s="11" t="s">
        <v>13547</v>
      </c>
      <c r="C90" s="10" t="str">
        <f>VLOOKUP($B90,SINAPI!B:AE,2,FALSE)</f>
        <v>TUBO DE PVC PARA REDE COLETORA DE ESGOTO DE PAREDE MACIÇA, DN 150 MM, JUNTA ELÁSTICA  - FORNECIMENTO E ASSENTAMENTO. AF_01/2021</v>
      </c>
      <c r="D90" s="52" t="str">
        <f>VLOOKUP($B90,SINAPI!B:AE,3,FALSE)</f>
        <v>M</v>
      </c>
      <c r="E90" s="57">
        <v>0.63</v>
      </c>
      <c r="F90" s="17">
        <f>1.18*VLOOKUP($B90,SINAPI!B:AE,4,FALSE)</f>
        <v>102.96680000000001</v>
      </c>
      <c r="G90" s="17">
        <f t="shared" ref="G90:G99" si="204">ROUND(+$E90*F90,2)</f>
        <v>64.87</v>
      </c>
      <c r="H90" s="32">
        <f t="shared" si="203"/>
        <v>0.27423377721411962</v>
      </c>
      <c r="I90" s="17">
        <f>1.18*VLOOKUP($B90,SINAPI!B:AE,5,FALSE)</f>
        <v>113.752</v>
      </c>
      <c r="J90" s="17">
        <f t="shared" ref="J90:J99" si="205">ROUND(+$E90*I90,2)</f>
        <v>71.66</v>
      </c>
      <c r="K90" s="32">
        <f t="shared" ref="K90:K98" si="206">J90/J$101</f>
        <v>0.28707635606121307</v>
      </c>
      <c r="L90" s="17">
        <f>1.18*VLOOKUP($B90,SINAPI!B:AE,7,FALSE)</f>
        <v>113.9408</v>
      </c>
      <c r="M90" s="17">
        <f t="shared" ref="M90:AB99" si="207">ROUND(+$E90*L90,2)</f>
        <v>71.78</v>
      </c>
      <c r="N90" s="32">
        <f t="shared" ref="N90:N99" si="208">M90/M$101</f>
        <v>0.27837890246267205</v>
      </c>
      <c r="O90" s="17">
        <f>1.18*VLOOKUP($B90,SINAPI!B:AE,6,FALSE)</f>
        <v>115.53379999999999</v>
      </c>
      <c r="P90" s="17">
        <f t="shared" ref="P90:P98" si="209">ROUND(+$E90*O90,2)</f>
        <v>72.790000000000006</v>
      </c>
      <c r="Q90" s="32">
        <f t="shared" ref="Q90:Q99" si="210">P90/P$101</f>
        <v>0.27941345821657521</v>
      </c>
      <c r="R90" s="17">
        <f>1.18*VLOOKUP($B90,SINAPI!B:AE,8,FALSE)</f>
        <v>116.8672</v>
      </c>
      <c r="S90" s="17">
        <f t="shared" ref="S90:S98" si="211">ROUND(+$E90*R90,2)</f>
        <v>73.63</v>
      </c>
      <c r="T90" s="32">
        <f t="shared" ref="T90:T99" si="212">S90/S$101</f>
        <v>0.28034572037770333</v>
      </c>
      <c r="U90" s="17">
        <f>1.18*VLOOKUP($B90,SINAPI!B:AE,9,FALSE)</f>
        <v>113.89359999999999</v>
      </c>
      <c r="V90" s="17">
        <f t="shared" ref="V90:V98" si="213">ROUND(+$E90*U90,2)</f>
        <v>71.75</v>
      </c>
      <c r="W90" s="32">
        <f t="shared" ref="W90:W99" si="214">V90/V$101</f>
        <v>0.27841372084901633</v>
      </c>
      <c r="X90" s="17">
        <f>1.18*VLOOKUP($B90,SINAPI!B:AE,10,FALSE)</f>
        <v>114.5308</v>
      </c>
      <c r="Y90" s="17">
        <f t="shared" ref="Y90:Y98" si="215">ROUND(+$E90*X90,2)</f>
        <v>72.150000000000006</v>
      </c>
      <c r="Z90" s="32">
        <f t="shared" ref="Z90:Z99" si="216">Y90/Y$101</f>
        <v>0.27712694449779141</v>
      </c>
      <c r="AA90" s="17">
        <f>1.18*VLOOKUP($B90,SINAPI!B:AE,11,FALSE)</f>
        <v>115.3922</v>
      </c>
      <c r="AB90" s="17">
        <f t="shared" ref="AB90:AB98" si="217">ROUND(+$E90*AA90,2)</f>
        <v>72.7</v>
      </c>
      <c r="AC90" s="32">
        <f t="shared" ref="AC90:AC99" si="218">AB90/AB$101</f>
        <v>0.28887034608813128</v>
      </c>
      <c r="AD90" s="17">
        <f>1.18*VLOOKUP($B90,SINAPI!B:AE,12,FALSE)</f>
        <v>115.4512</v>
      </c>
      <c r="AE90" s="17">
        <f t="shared" ref="AE90:AT99" si="219">ROUND(+$E90*AD90,2)</f>
        <v>72.73</v>
      </c>
      <c r="AF90" s="32">
        <f t="shared" ref="AF90:AF99" si="220">AE90/AE$101</f>
        <v>0.29191250250852901</v>
      </c>
      <c r="AG90" s="17">
        <f>1.18*VLOOKUP($B90,SINAPI!B:AE,13,FALSE)</f>
        <v>113.72839999999999</v>
      </c>
      <c r="AH90" s="17">
        <f t="shared" ref="AH90:AH98" si="221">ROUND(+$E90*AG90,2)</f>
        <v>71.650000000000006</v>
      </c>
      <c r="AI90" s="32">
        <f t="shared" ref="AI90:AI99" si="222">AH90/AH$101</f>
        <v>0.27197843911327058</v>
      </c>
      <c r="AJ90" s="17">
        <f>1.18*VLOOKUP($B90,SINAPI!B:AE,16,FALSE)</f>
        <v>114.15319999999998</v>
      </c>
      <c r="AK90" s="17">
        <f t="shared" ref="AK90:AK98" si="223">ROUND(+$E90*AJ90,2)</f>
        <v>71.92</v>
      </c>
      <c r="AL90" s="32">
        <f t="shared" ref="AL90:AL99" si="224">AK90/AK$101</f>
        <v>0.2771697240635117</v>
      </c>
      <c r="AM90" s="17">
        <f>1.18*VLOOKUP($B90,SINAPI!B:AE,15,FALSE)</f>
        <v>115.25059999999999</v>
      </c>
      <c r="AN90" s="17">
        <f t="shared" ref="AN90:AN98" si="225">ROUND(+$E90*AM90,2)</f>
        <v>72.61</v>
      </c>
      <c r="AO90" s="32">
        <f t="shared" ref="AO90:AO99" si="226">AN90/AN$101</f>
        <v>0.27565392354124751</v>
      </c>
      <c r="AP90" s="17">
        <f>1.18*VLOOKUP($B90,SINAPI!B:AE,14,FALSE)</f>
        <v>96.358799999999988</v>
      </c>
      <c r="AQ90" s="17">
        <f t="shared" ref="AQ90:AQ98" si="227">ROUND(+$E90*AP90,2)</f>
        <v>60.71</v>
      </c>
      <c r="AR90" s="32">
        <f t="shared" ref="AR90:AR99" si="228">AQ90/AQ$101</f>
        <v>0.27600472813238774</v>
      </c>
      <c r="AS90" s="17">
        <f>1.18*VLOOKUP($B90,SINAPI!B:AE,17,FALSE)</f>
        <v>114.90839999999999</v>
      </c>
      <c r="AT90" s="17">
        <f t="shared" ref="AT90:AT98" si="229">ROUND(+$E90*AS90,2)</f>
        <v>72.39</v>
      </c>
      <c r="AU90" s="32">
        <f t="shared" ref="AU90:AU99" si="230">AT90/AT$101</f>
        <v>0.28087533465254333</v>
      </c>
      <c r="AV90" s="17">
        <f>1.18*VLOOKUP($B90,SINAPI!B:AE,18,FALSE)</f>
        <v>113.9054</v>
      </c>
      <c r="AW90" s="17">
        <f t="shared" ref="AW90:BL99" si="231">ROUND(+$E90*AV90,2)</f>
        <v>71.760000000000005</v>
      </c>
      <c r="AX90" s="32">
        <f t="shared" ref="AX90:AX99" si="232">AW90/AW$101</f>
        <v>0.27926525529265261</v>
      </c>
      <c r="AY90" s="17">
        <f>1.18*VLOOKUP($B90,SINAPI!B:AE,21,FALSE)</f>
        <v>85.125199999999992</v>
      </c>
      <c r="AZ90" s="17">
        <f t="shared" ref="AZ90:AZ98" si="233">ROUND(+$E90*AY90,2)</f>
        <v>53.63</v>
      </c>
      <c r="BA90" s="32">
        <f t="shared" ref="BA90:BA99" si="234">AZ90/AZ$101</f>
        <v>0.27868426522552492</v>
      </c>
      <c r="BB90" s="17">
        <f>1.18*VLOOKUP($B90,SINAPI!B:AE,19,FALSE)</f>
        <v>115.38039999999999</v>
      </c>
      <c r="BC90" s="17">
        <f t="shared" ref="BC90:BC98" si="235">ROUND(+$E90*BB90,2)</f>
        <v>72.69</v>
      </c>
      <c r="BD90" s="32">
        <f t="shared" ref="BD90:BD99" si="236">BC90/BC$101</f>
        <v>0.27900817564196062</v>
      </c>
      <c r="BE90" s="17">
        <f>1.18*VLOOKUP($B90,SINAPI!B:AE,20,FALSE)</f>
        <v>114.6016</v>
      </c>
      <c r="BF90" s="17">
        <f t="shared" ref="BF90:BF98" si="237">ROUND(+$E90*BE90,2)</f>
        <v>72.2</v>
      </c>
      <c r="BG90" s="32">
        <f t="shared" ref="BG90:BG99" si="238">BF90/BF$101</f>
        <v>0.27916328345512897</v>
      </c>
      <c r="BH90" s="17">
        <f>1.18*VLOOKUP($B90,SINAPI!B:AE,22,FALSE)</f>
        <v>116.35979999999999</v>
      </c>
      <c r="BI90" s="17">
        <f t="shared" ref="BI90:BI98" si="239">ROUND(+$E90*BH90,2)</f>
        <v>73.31</v>
      </c>
      <c r="BJ90" s="32">
        <f t="shared" ref="BJ90:BJ99" si="240">BI90/BI$101</f>
        <v>0.28863341076420335</v>
      </c>
      <c r="BK90" s="17">
        <f>1.18*VLOOKUP($B90,SINAPI!B:AE,23,FALSE)</f>
        <v>114.73139999999999</v>
      </c>
      <c r="BL90" s="17">
        <f t="shared" ref="BL90:BL98" si="241">ROUND(+$E90*BK90,2)</f>
        <v>72.28</v>
      </c>
      <c r="BM90" s="32">
        <f t="shared" ref="BM90:BM99" si="242">BL90/BL$101</f>
        <v>0.28116855331232743</v>
      </c>
      <c r="BN90" s="17">
        <f>1.18*VLOOKUP($B90,SINAPI!B:AE,26,FALSE)</f>
        <v>114.0234</v>
      </c>
      <c r="BO90" s="17">
        <f t="shared" ref="BO90:CD99" si="243">ROUND(+$E90*BN90,2)</f>
        <v>71.83</v>
      </c>
      <c r="BP90" s="32">
        <f t="shared" ref="BP90:BP99" si="244">BO90/BO$101</f>
        <v>0.2798099022242998</v>
      </c>
      <c r="BQ90" s="17">
        <f>1.18*VLOOKUP($B90,SINAPI!B:AE,24,FALSE)</f>
        <v>115.227</v>
      </c>
      <c r="BR90" s="17">
        <f t="shared" ref="BR90:BR98" si="245">ROUND(+$E90*BQ90,2)</f>
        <v>72.59</v>
      </c>
      <c r="BS90" s="32">
        <f t="shared" ref="BS90:BS99" si="246">BR90/BR$101</f>
        <v>0.28531561984120746</v>
      </c>
      <c r="BT90" s="17">
        <f>1.18*VLOOKUP($B90,SINAPI!B:AE,25,FALSE)</f>
        <v>114.932</v>
      </c>
      <c r="BU90" s="17">
        <f t="shared" ref="BU90:BU98" si="247">ROUND(+$E90*BT90,2)</f>
        <v>72.41</v>
      </c>
      <c r="BV90" s="32">
        <f t="shared" ref="BV90:BV99" si="248">BU90/BU$101</f>
        <v>0.27926260172008177</v>
      </c>
      <c r="BW90" s="17">
        <f>1.18*VLOOKUP($B90,SINAPI!B:AE,27,FALSE)</f>
        <v>115.1208</v>
      </c>
      <c r="BX90" s="17">
        <f t="shared" ref="BX90:BX98" si="249">ROUND(+$E90*BW90,2)</f>
        <v>72.53</v>
      </c>
      <c r="BY90" s="32">
        <f t="shared" ref="BY90:BY99" si="250">BX90/BX$101</f>
        <v>0.2886306657646544</v>
      </c>
      <c r="BZ90" s="17">
        <f>1.18*VLOOKUP($B90,SINAPI!B:AE,29,FALSE)</f>
        <v>115.5692</v>
      </c>
      <c r="CA90" s="17">
        <f t="shared" ref="CA90:CA98" si="251">ROUND(+$E90*BZ90,2)</f>
        <v>72.81</v>
      </c>
      <c r="CB90" s="32">
        <f t="shared" ref="CB90:CB99" si="252">CA90/CA$101</f>
        <v>0.28022168340838244</v>
      </c>
      <c r="CC90" s="17">
        <f>1.18*VLOOKUP($B90,SINAPI!B:AE,28,FALSE)</f>
        <v>114.4246</v>
      </c>
      <c r="CD90" s="17">
        <f t="shared" ref="CD90:CD98" si="253">ROUND(+$E90*CC90,2)</f>
        <v>72.09</v>
      </c>
      <c r="CE90" s="32">
        <f t="shared" ref="CE90:CE99" si="254">CD90/CD$101</f>
        <v>0.27937529065261196</v>
      </c>
      <c r="CF90" s="17">
        <f>1.18*VLOOKUP($B90,SINAPI!B:AE,30,FALSE)</f>
        <v>113.97619999999999</v>
      </c>
      <c r="CG90" s="17">
        <f t="shared" ref="CG90:CG99" si="255">ROUND(+$E90*CF90,2)</f>
        <v>71.81</v>
      </c>
      <c r="CH90" s="32">
        <f t="shared" ref="CH90:CH99" si="256">CG90/CG$101</f>
        <v>0.27901464817189259</v>
      </c>
    </row>
    <row r="91" spans="1:86" ht="28.9">
      <c r="B91" s="11" t="s">
        <v>13549</v>
      </c>
      <c r="C91" s="10" t="str">
        <f>VLOOKUP($B91,SINAPI!B:AE,2,FALSE)</f>
        <v>TUBO DE PVC PARA REDE COLETORA DE ESGOTO DE PAREDE MACIÇA, DN 200 MM, JUNTA ELÁSTICA - FORNECIMENTO E ASSENTAMENTO. AF_01/2021</v>
      </c>
      <c r="D91" s="52" t="str">
        <f>VLOOKUP($B91,SINAPI!B:AE,3,FALSE)</f>
        <v>M</v>
      </c>
      <c r="E91" s="57">
        <v>0.11</v>
      </c>
      <c r="F91" s="17">
        <f>1.18*VLOOKUP($B91,SINAPI!B:AE,4,FALSE)</f>
        <v>152.81</v>
      </c>
      <c r="G91" s="17">
        <f t="shared" si="204"/>
        <v>16.809999999999999</v>
      </c>
      <c r="H91" s="32">
        <f t="shared" si="203"/>
        <v>7.1063200169097437E-2</v>
      </c>
      <c r="I91" s="17">
        <f>1.18*VLOOKUP($B91,SINAPI!B:AE,5,FALSE)</f>
        <v>169.4716</v>
      </c>
      <c r="J91" s="17">
        <f t="shared" si="205"/>
        <v>18.64</v>
      </c>
      <c r="K91" s="32">
        <f t="shared" si="206"/>
        <v>7.4673503725663018E-2</v>
      </c>
      <c r="L91" s="17">
        <f>1.18*VLOOKUP($B91,SINAPI!B:AE,7,FALSE)</f>
        <v>169.684</v>
      </c>
      <c r="M91" s="17">
        <f t="shared" si="207"/>
        <v>18.670000000000002</v>
      </c>
      <c r="N91" s="32">
        <f t="shared" si="208"/>
        <v>7.2406437851464028E-2</v>
      </c>
      <c r="O91" s="17">
        <f>1.18*VLOOKUP($B91,SINAPI!B:AE,6,FALSE)</f>
        <v>171.5248</v>
      </c>
      <c r="P91" s="17">
        <f t="shared" si="209"/>
        <v>18.87</v>
      </c>
      <c r="Q91" s="32">
        <f t="shared" si="210"/>
        <v>7.2434839353575683E-2</v>
      </c>
      <c r="R91" s="17">
        <f>1.18*VLOOKUP($B91,SINAPI!B:AE,8,FALSE)</f>
        <v>173.05879999999999</v>
      </c>
      <c r="S91" s="17">
        <f t="shared" si="211"/>
        <v>19.04</v>
      </c>
      <c r="T91" s="32">
        <f t="shared" si="212"/>
        <v>7.2494669509594878E-2</v>
      </c>
      <c r="U91" s="17">
        <f>1.18*VLOOKUP($B91,SINAPI!B:AE,9,FALSE)</f>
        <v>169.625</v>
      </c>
      <c r="V91" s="17">
        <f t="shared" si="213"/>
        <v>18.66</v>
      </c>
      <c r="W91" s="32">
        <f t="shared" si="214"/>
        <v>7.2406969073765093E-2</v>
      </c>
      <c r="X91" s="17">
        <f>1.18*VLOOKUP($B91,SINAPI!B:AE,10,FALSE)</f>
        <v>170.36839999999998</v>
      </c>
      <c r="Y91" s="17">
        <f t="shared" si="215"/>
        <v>18.739999999999998</v>
      </c>
      <c r="Z91" s="32">
        <f t="shared" si="216"/>
        <v>7.1980026886883028E-2</v>
      </c>
      <c r="AA91" s="17">
        <f>1.18*VLOOKUP($B91,SINAPI!B:AE,11,FALSE)</f>
        <v>171.3596</v>
      </c>
      <c r="AB91" s="17">
        <f t="shared" si="217"/>
        <v>18.850000000000001</v>
      </c>
      <c r="AC91" s="32">
        <f t="shared" si="218"/>
        <v>7.4899670203043667E-2</v>
      </c>
      <c r="AD91" s="17">
        <f>1.18*VLOOKUP($B91,SINAPI!B:AE,12,FALSE)</f>
        <v>171.40679999999998</v>
      </c>
      <c r="AE91" s="17">
        <f t="shared" si="219"/>
        <v>18.850000000000001</v>
      </c>
      <c r="AF91" s="32">
        <f t="shared" si="220"/>
        <v>7.5657234597631948E-2</v>
      </c>
      <c r="AG91" s="17">
        <f>1.18*VLOOKUP($B91,SINAPI!B:AE,13,FALSE)</f>
        <v>169.43619999999999</v>
      </c>
      <c r="AH91" s="17">
        <f t="shared" si="221"/>
        <v>18.64</v>
      </c>
      <c r="AI91" s="32">
        <f t="shared" si="222"/>
        <v>7.0756149407834798E-2</v>
      </c>
      <c r="AJ91" s="17">
        <f>1.18*VLOOKUP($B91,SINAPI!B:AE,16,FALSE)</f>
        <v>169.92</v>
      </c>
      <c r="AK91" s="17">
        <f t="shared" si="223"/>
        <v>18.690000000000001</v>
      </c>
      <c r="AL91" s="32">
        <f t="shared" si="224"/>
        <v>7.2028672730075557E-2</v>
      </c>
      <c r="AM91" s="17">
        <f>1.18*VLOOKUP($B91,SINAPI!B:AE,15,FALSE)</f>
        <v>171.2062</v>
      </c>
      <c r="AN91" s="17">
        <f t="shared" si="225"/>
        <v>18.829999999999998</v>
      </c>
      <c r="AO91" s="32">
        <f t="shared" si="226"/>
        <v>7.1485516874833913E-2</v>
      </c>
      <c r="AP91" s="17">
        <f>1.18*VLOOKUP($B91,SINAPI!B:AE,14,FALSE)</f>
        <v>143.1104</v>
      </c>
      <c r="AQ91" s="17">
        <f t="shared" si="227"/>
        <v>15.74</v>
      </c>
      <c r="AR91" s="32">
        <f t="shared" si="228"/>
        <v>7.155846517548646E-2</v>
      </c>
      <c r="AS91" s="17">
        <f>1.18*VLOOKUP($B91,SINAPI!B:AE,17,FALSE)</f>
        <v>170.80499999999998</v>
      </c>
      <c r="AT91" s="17">
        <f t="shared" si="229"/>
        <v>18.79</v>
      </c>
      <c r="AU91" s="32">
        <f t="shared" si="230"/>
        <v>7.2905754083731025E-2</v>
      </c>
      <c r="AV91" s="17">
        <f>1.18*VLOOKUP($B91,SINAPI!B:AE,18,FALSE)</f>
        <v>169.64860000000002</v>
      </c>
      <c r="AW91" s="17">
        <f t="shared" si="231"/>
        <v>18.66</v>
      </c>
      <c r="AX91" s="32">
        <f t="shared" si="232"/>
        <v>7.2618306351183076E-2</v>
      </c>
      <c r="AY91" s="17">
        <f>1.18*VLOOKUP($B91,SINAPI!B:AE,21,FALSE)</f>
        <v>125.8824</v>
      </c>
      <c r="AZ91" s="17">
        <f t="shared" si="233"/>
        <v>13.85</v>
      </c>
      <c r="BA91" s="32">
        <f t="shared" si="234"/>
        <v>7.1970484306796936E-2</v>
      </c>
      <c r="BB91" s="17">
        <f>1.18*VLOOKUP($B91,SINAPI!B:AE,19,FALSE)</f>
        <v>171.34780000000001</v>
      </c>
      <c r="BC91" s="17">
        <f t="shared" si="235"/>
        <v>18.850000000000001</v>
      </c>
      <c r="BD91" s="32">
        <f t="shared" si="236"/>
        <v>7.2352512186696361E-2</v>
      </c>
      <c r="BE91" s="17">
        <f>1.18*VLOOKUP($B91,SINAPI!B:AE,20,FALSE)</f>
        <v>170.45099999999996</v>
      </c>
      <c r="BF91" s="17">
        <f t="shared" si="237"/>
        <v>18.75</v>
      </c>
      <c r="BG91" s="32">
        <f t="shared" si="238"/>
        <v>7.2497390093956615E-2</v>
      </c>
      <c r="BH91" s="17">
        <f>1.18*VLOOKUP($B91,SINAPI!B:AE,22,FALSE)</f>
        <v>172.4924</v>
      </c>
      <c r="BI91" s="17">
        <f t="shared" si="239"/>
        <v>18.97</v>
      </c>
      <c r="BJ91" s="32">
        <f t="shared" si="240"/>
        <v>7.4687979841726052E-2</v>
      </c>
      <c r="BK91" s="17">
        <f>1.18*VLOOKUP($B91,SINAPI!B:AE,23,FALSE)</f>
        <v>170.59259999999998</v>
      </c>
      <c r="BL91" s="17">
        <f t="shared" si="241"/>
        <v>18.77</v>
      </c>
      <c r="BM91" s="32">
        <f t="shared" si="242"/>
        <v>7.3015132065196262E-2</v>
      </c>
      <c r="BN91" s="17">
        <f>1.18*VLOOKUP($B91,SINAPI!B:AE,26,FALSE)</f>
        <v>169.31819999999999</v>
      </c>
      <c r="BO91" s="17">
        <f t="shared" si="243"/>
        <v>18.63</v>
      </c>
      <c r="BP91" s="32">
        <f t="shared" si="244"/>
        <v>7.2572163141287838E-2</v>
      </c>
      <c r="BQ91" s="17">
        <f>1.18*VLOOKUP($B91,SINAPI!B:AE,24,FALSE)</f>
        <v>171.17079999999999</v>
      </c>
      <c r="BR91" s="17">
        <f t="shared" si="245"/>
        <v>18.829999999999998</v>
      </c>
      <c r="BS91" s="32">
        <f t="shared" si="246"/>
        <v>7.4011477085134808E-2</v>
      </c>
      <c r="BT91" s="17">
        <f>1.18*VLOOKUP($B91,SINAPI!B:AE,25,FALSE)</f>
        <v>170.81679999999997</v>
      </c>
      <c r="BU91" s="17">
        <f t="shared" si="247"/>
        <v>18.79</v>
      </c>
      <c r="BV91" s="32">
        <f t="shared" si="248"/>
        <v>7.2467121755563274E-2</v>
      </c>
      <c r="BW91" s="17">
        <f>1.18*VLOOKUP($B91,SINAPI!B:AE,27,FALSE)</f>
        <v>171.05279999999999</v>
      </c>
      <c r="BX91" s="17">
        <f t="shared" si="249"/>
        <v>18.82</v>
      </c>
      <c r="BY91" s="32">
        <f t="shared" si="250"/>
        <v>7.4893549285685868E-2</v>
      </c>
      <c r="BZ91" s="17">
        <f>1.18*VLOOKUP($B91,SINAPI!B:AE,29,FALSE)</f>
        <v>171.572</v>
      </c>
      <c r="CA91" s="17">
        <f t="shared" si="251"/>
        <v>18.87</v>
      </c>
      <c r="CB91" s="32">
        <f t="shared" si="252"/>
        <v>7.2624408266943774E-2</v>
      </c>
      <c r="CC91" s="17">
        <f>1.18*VLOOKUP($B91,SINAPI!B:AE,28,FALSE)</f>
        <v>170.25039999999998</v>
      </c>
      <c r="CD91" s="17">
        <f t="shared" si="253"/>
        <v>18.73</v>
      </c>
      <c r="CE91" s="32">
        <f t="shared" si="254"/>
        <v>7.2585645636335447E-2</v>
      </c>
      <c r="CF91" s="17">
        <f>1.18*VLOOKUP($B91,SINAPI!B:AE,30,FALSE)</f>
        <v>169.7312</v>
      </c>
      <c r="CG91" s="17">
        <f t="shared" si="255"/>
        <v>18.670000000000002</v>
      </c>
      <c r="CH91" s="32">
        <f t="shared" si="256"/>
        <v>7.2541477250650813E-2</v>
      </c>
    </row>
    <row r="92" spans="1:86" ht="28.9">
      <c r="B92" s="11" t="s">
        <v>13551</v>
      </c>
      <c r="C92" s="10" t="str">
        <f>VLOOKUP($B92,SINAPI!B:AE,2,FALSE)</f>
        <v>TUBO DE PVC PARA REDE COLETORA DE ESGOTO DE PAREDE MACIÇA, DN 250 MM, JUNTA ELÁSTICA  - FORNECIMENTO E ASSENTAMENTO. AF_01/2021</v>
      </c>
      <c r="D92" s="52" t="str">
        <f>VLOOKUP($B92,SINAPI!B:AE,3,FALSE)</f>
        <v>M</v>
      </c>
      <c r="E92" s="57">
        <v>0.11</v>
      </c>
      <c r="F92" s="17">
        <f>1.18*VLOOKUP($B92,SINAPI!B:AE,4,FALSE)</f>
        <v>257.27539999999999</v>
      </c>
      <c r="G92" s="17">
        <f t="shared" si="204"/>
        <v>28.3</v>
      </c>
      <c r="H92" s="32">
        <f t="shared" si="203"/>
        <v>0.11963644049883745</v>
      </c>
      <c r="I92" s="17">
        <f>1.18*VLOOKUP($B92,SINAPI!B:AE,5,FALSE)</f>
        <v>286.56299999999999</v>
      </c>
      <c r="J92" s="17">
        <f t="shared" si="205"/>
        <v>31.52</v>
      </c>
      <c r="K92" s="32">
        <f t="shared" si="206"/>
        <v>0.12627193333867479</v>
      </c>
      <c r="L92" s="17">
        <f>1.18*VLOOKUP($B92,SINAPI!B:AE,7,FALSE)</f>
        <v>286.83440000000002</v>
      </c>
      <c r="M92" s="17">
        <f t="shared" si="207"/>
        <v>31.55</v>
      </c>
      <c r="N92" s="32">
        <f t="shared" si="208"/>
        <v>0.12235796005429513</v>
      </c>
      <c r="O92" s="17">
        <f>1.18*VLOOKUP($B92,SINAPI!B:AE,6,FALSE)</f>
        <v>288.923</v>
      </c>
      <c r="P92" s="17">
        <f t="shared" si="209"/>
        <v>31.78</v>
      </c>
      <c r="Q92" s="32">
        <f t="shared" si="210"/>
        <v>0.12199147825419371</v>
      </c>
      <c r="R92" s="17">
        <f>1.18*VLOOKUP($B92,SINAPI!B:AE,8,FALSE)</f>
        <v>290.6694</v>
      </c>
      <c r="S92" s="17">
        <f t="shared" si="211"/>
        <v>31.97</v>
      </c>
      <c r="T92" s="32">
        <f t="shared" si="212"/>
        <v>0.12172555589399939</v>
      </c>
      <c r="U92" s="17">
        <f>1.18*VLOOKUP($B92,SINAPI!B:AE,9,FALSE)</f>
        <v>286.77539999999999</v>
      </c>
      <c r="V92" s="17">
        <f t="shared" si="213"/>
        <v>31.55</v>
      </c>
      <c r="W92" s="32">
        <f t="shared" si="214"/>
        <v>0.12242443056148385</v>
      </c>
      <c r="X92" s="17">
        <f>1.18*VLOOKUP($B92,SINAPI!B:AE,10,FALSE)</f>
        <v>287.60139999999996</v>
      </c>
      <c r="Y92" s="17">
        <f t="shared" si="215"/>
        <v>31.64</v>
      </c>
      <c r="Z92" s="32">
        <f t="shared" si="216"/>
        <v>0.12152871135010562</v>
      </c>
      <c r="AA92" s="17">
        <f>1.18*VLOOKUP($B92,SINAPI!B:AE,11,FALSE)</f>
        <v>288.73419999999999</v>
      </c>
      <c r="AB92" s="17">
        <f t="shared" si="217"/>
        <v>31.76</v>
      </c>
      <c r="AC92" s="32">
        <f t="shared" si="218"/>
        <v>0.12619700401319187</v>
      </c>
      <c r="AD92" s="17">
        <f>1.18*VLOOKUP($B92,SINAPI!B:AE,12,FALSE)</f>
        <v>288.80500000000001</v>
      </c>
      <c r="AE92" s="17">
        <f t="shared" si="219"/>
        <v>31.77</v>
      </c>
      <c r="AF92" s="32">
        <f t="shared" si="220"/>
        <v>0.1275135460565924</v>
      </c>
      <c r="AG92" s="17">
        <f>1.18*VLOOKUP($B92,SINAPI!B:AE,13,FALSE)</f>
        <v>286.5394</v>
      </c>
      <c r="AH92" s="17">
        <f t="shared" si="221"/>
        <v>31.52</v>
      </c>
      <c r="AI92" s="32">
        <f t="shared" si="222"/>
        <v>0.11964773762526572</v>
      </c>
      <c r="AJ92" s="17">
        <f>1.18*VLOOKUP($B92,SINAPI!B:AE,16,FALSE)</f>
        <v>287.10579999999999</v>
      </c>
      <c r="AK92" s="17">
        <f t="shared" si="223"/>
        <v>31.58</v>
      </c>
      <c r="AL92" s="32">
        <f t="shared" si="224"/>
        <v>0.12170494835825499</v>
      </c>
      <c r="AM92" s="17">
        <f>1.18*VLOOKUP($B92,SINAPI!B:AE,15,FALSE)</f>
        <v>288.55719999999997</v>
      </c>
      <c r="AN92" s="17">
        <f t="shared" si="225"/>
        <v>31.74</v>
      </c>
      <c r="AO92" s="32">
        <f t="shared" si="226"/>
        <v>0.12049656429140884</v>
      </c>
      <c r="AP92" s="17">
        <f>1.18*VLOOKUP($B92,SINAPI!B:AE,14,FALSE)</f>
        <v>241.21559999999997</v>
      </c>
      <c r="AQ92" s="17">
        <f t="shared" si="227"/>
        <v>26.53</v>
      </c>
      <c r="AR92" s="32">
        <f t="shared" si="228"/>
        <v>0.12061283869794509</v>
      </c>
      <c r="AS92" s="17">
        <f>1.18*VLOOKUP($B92,SINAPI!B:AE,17,FALSE)</f>
        <v>288.09699999999998</v>
      </c>
      <c r="AT92" s="17">
        <f t="shared" si="229"/>
        <v>31.69</v>
      </c>
      <c r="AU92" s="32">
        <f t="shared" si="230"/>
        <v>0.12295813448182207</v>
      </c>
      <c r="AV92" s="17">
        <f>1.18*VLOOKUP($B92,SINAPI!B:AE,18,FALSE)</f>
        <v>286.77539999999999</v>
      </c>
      <c r="AW92" s="17">
        <f t="shared" si="231"/>
        <v>31.55</v>
      </c>
      <c r="AX92" s="32">
        <f t="shared" si="232"/>
        <v>0.12278175591531758</v>
      </c>
      <c r="AY92" s="17">
        <f>1.18*VLOOKUP($B92,SINAPI!B:AE,21,FALSE)</f>
        <v>211.102</v>
      </c>
      <c r="AZ92" s="17">
        <f t="shared" si="233"/>
        <v>23.22</v>
      </c>
      <c r="BA92" s="32">
        <f t="shared" si="234"/>
        <v>0.12066098524215341</v>
      </c>
      <c r="BB92" s="17">
        <f>1.18*VLOOKUP($B92,SINAPI!B:AE,19,FALSE)</f>
        <v>288.71059999999994</v>
      </c>
      <c r="BC92" s="17">
        <f t="shared" si="235"/>
        <v>31.76</v>
      </c>
      <c r="BD92" s="32">
        <f t="shared" si="236"/>
        <v>0.12190534679307567</v>
      </c>
      <c r="BE92" s="17">
        <f>1.18*VLOOKUP($B92,SINAPI!B:AE,20,FALSE)</f>
        <v>287.69579999999996</v>
      </c>
      <c r="BF92" s="17">
        <f t="shared" si="237"/>
        <v>31.65</v>
      </c>
      <c r="BG92" s="32">
        <f t="shared" si="238"/>
        <v>0.12237559447859876</v>
      </c>
      <c r="BH92" s="17">
        <f>1.18*VLOOKUP($B92,SINAPI!B:AE,22,FALSE)</f>
        <v>290.0204</v>
      </c>
      <c r="BI92" s="17">
        <f t="shared" si="239"/>
        <v>31.9</v>
      </c>
      <c r="BJ92" s="32">
        <f t="shared" si="240"/>
        <v>0.12559549588566479</v>
      </c>
      <c r="BK92" s="17">
        <f>1.18*VLOOKUP($B92,SINAPI!B:AE,23,FALSE)</f>
        <v>287.8492</v>
      </c>
      <c r="BL92" s="17">
        <f t="shared" si="241"/>
        <v>31.66</v>
      </c>
      <c r="BM92" s="32">
        <f t="shared" si="242"/>
        <v>0.12315711673863153</v>
      </c>
      <c r="BN92" s="17">
        <f>1.18*VLOOKUP($B92,SINAPI!B:AE,26,FALSE)</f>
        <v>285.3476</v>
      </c>
      <c r="BO92" s="17">
        <f t="shared" si="243"/>
        <v>31.39</v>
      </c>
      <c r="BP92" s="32">
        <f t="shared" si="244"/>
        <v>0.1222780569514238</v>
      </c>
      <c r="BQ92" s="17">
        <f>1.18*VLOOKUP($B92,SINAPI!B:AE,24,FALSE)</f>
        <v>288.51</v>
      </c>
      <c r="BR92" s="17">
        <f t="shared" si="245"/>
        <v>31.74</v>
      </c>
      <c r="BS92" s="32">
        <f t="shared" si="246"/>
        <v>0.12475434321201162</v>
      </c>
      <c r="BT92" s="17">
        <f>1.18*VLOOKUP($B92,SINAPI!B:AE,25,FALSE)</f>
        <v>288.10879999999997</v>
      </c>
      <c r="BU92" s="17">
        <f t="shared" si="247"/>
        <v>31.69</v>
      </c>
      <c r="BV92" s="32">
        <f t="shared" si="248"/>
        <v>0.12221836553665782</v>
      </c>
      <c r="BW92" s="17">
        <f>1.18*VLOOKUP($B92,SINAPI!B:AE,27,FALSE)</f>
        <v>288.392</v>
      </c>
      <c r="BX92" s="17">
        <f t="shared" si="249"/>
        <v>31.72</v>
      </c>
      <c r="BY92" s="32">
        <f t="shared" si="250"/>
        <v>0.12622866011381273</v>
      </c>
      <c r="BZ92" s="17">
        <f>1.18*VLOOKUP($B92,SINAPI!B:AE,29,FALSE)</f>
        <v>288.95839999999998</v>
      </c>
      <c r="CA92" s="17">
        <f t="shared" si="251"/>
        <v>31.79</v>
      </c>
      <c r="CB92" s="32">
        <f t="shared" si="252"/>
        <v>0.12234922834160798</v>
      </c>
      <c r="CC92" s="17">
        <f>1.18*VLOOKUP($B92,SINAPI!B:AE,28,FALSE)</f>
        <v>287.45979999999997</v>
      </c>
      <c r="CD92" s="17">
        <f t="shared" si="253"/>
        <v>31.62</v>
      </c>
      <c r="CE92" s="32">
        <f t="shared" si="254"/>
        <v>0.12253914121841575</v>
      </c>
      <c r="CF92" s="17">
        <f>1.18*VLOOKUP($B92,SINAPI!B:AE,30,FALSE)</f>
        <v>286.88159999999999</v>
      </c>
      <c r="CG92" s="17">
        <f t="shared" si="255"/>
        <v>31.56</v>
      </c>
      <c r="CH92" s="32">
        <f t="shared" si="256"/>
        <v>0.12262501457046275</v>
      </c>
    </row>
    <row r="93" spans="1:86" ht="28.9">
      <c r="B93" s="11" t="s">
        <v>13553</v>
      </c>
      <c r="C93" s="10" t="str">
        <f>VLOOKUP($B93,SINAPI!B:AE,2,FALSE)</f>
        <v>TUBO DE PVC PARA REDE COLETORA DE ESGOTO DE PAREDE MACIÇA, DN 300 MM, JUNTA ELÁSTICA,  FORNECIMENTO E ASSENTAMENTO. AF_01/2021</v>
      </c>
      <c r="D93" s="52" t="str">
        <f>VLOOKUP($B93,SINAPI!B:AE,3,FALSE)</f>
        <v>M</v>
      </c>
      <c r="E93" s="57">
        <v>0.11</v>
      </c>
      <c r="F93" s="17">
        <f>1.18*VLOOKUP($B93,SINAPI!B:AE,4,FALSE)</f>
        <v>412.31560000000002</v>
      </c>
      <c r="G93" s="17">
        <f t="shared" si="204"/>
        <v>45.35</v>
      </c>
      <c r="H93" s="32">
        <f t="shared" si="203"/>
        <v>0.191714225322342</v>
      </c>
      <c r="I93" s="17">
        <f>1.18*VLOOKUP($B93,SINAPI!B:AE,5,FALSE)</f>
        <v>460.44779999999997</v>
      </c>
      <c r="J93" s="17">
        <f t="shared" si="205"/>
        <v>50.65</v>
      </c>
      <c r="K93" s="32">
        <f t="shared" si="206"/>
        <v>0.20290842079961544</v>
      </c>
      <c r="L93" s="17">
        <f>1.18*VLOOKUP($B93,SINAPI!B:AE,7,FALSE)</f>
        <v>460.75459999999998</v>
      </c>
      <c r="M93" s="17">
        <f t="shared" si="207"/>
        <v>50.68</v>
      </c>
      <c r="N93" s="32">
        <f t="shared" si="208"/>
        <v>0.19654838084157453</v>
      </c>
      <c r="O93" s="17">
        <f>1.18*VLOOKUP($B93,SINAPI!B:AE,6,FALSE)</f>
        <v>463.07919999999996</v>
      </c>
      <c r="P93" s="17">
        <f t="shared" si="209"/>
        <v>50.94</v>
      </c>
      <c r="Q93" s="32">
        <f t="shared" si="210"/>
        <v>0.19553951863652067</v>
      </c>
      <c r="R93" s="17">
        <f>1.18*VLOOKUP($B93,SINAPI!B:AE,8,FALSE)</f>
        <v>465.03800000000001</v>
      </c>
      <c r="S93" s="17">
        <f t="shared" si="211"/>
        <v>51.15</v>
      </c>
      <c r="T93" s="32">
        <f t="shared" si="212"/>
        <v>0.19475327444410601</v>
      </c>
      <c r="U93" s="17">
        <f>1.18*VLOOKUP($B93,SINAPI!B:AE,9,FALSE)</f>
        <v>460.67199999999997</v>
      </c>
      <c r="V93" s="17">
        <f t="shared" si="213"/>
        <v>50.67</v>
      </c>
      <c r="W93" s="32">
        <f t="shared" si="214"/>
        <v>0.19661635171316599</v>
      </c>
      <c r="X93" s="17">
        <f>1.18*VLOOKUP($B93,SINAPI!B:AE,10,FALSE)</f>
        <v>461.61599999999999</v>
      </c>
      <c r="Y93" s="17">
        <f t="shared" si="215"/>
        <v>50.78</v>
      </c>
      <c r="Z93" s="32">
        <f t="shared" si="216"/>
        <v>0.19504513155367773</v>
      </c>
      <c r="AA93" s="17">
        <f>1.18*VLOOKUP($B93,SINAPI!B:AE,11,FALSE)</f>
        <v>462.89039999999994</v>
      </c>
      <c r="AB93" s="17">
        <f t="shared" si="217"/>
        <v>50.92</v>
      </c>
      <c r="AC93" s="32">
        <f t="shared" si="218"/>
        <v>0.20232844598084793</v>
      </c>
      <c r="AD93" s="17">
        <f>1.18*VLOOKUP($B93,SINAPI!B:AE,12,FALSE)</f>
        <v>462.94939999999997</v>
      </c>
      <c r="AE93" s="17">
        <f t="shared" si="219"/>
        <v>50.92</v>
      </c>
      <c r="AF93" s="32">
        <f t="shared" si="220"/>
        <v>0.20437487457355008</v>
      </c>
      <c r="AG93" s="17">
        <f>1.18*VLOOKUP($B93,SINAPI!B:AE,13,FALSE)</f>
        <v>460.41239999999999</v>
      </c>
      <c r="AH93" s="17">
        <f t="shared" si="221"/>
        <v>50.65</v>
      </c>
      <c r="AI93" s="32">
        <f t="shared" si="222"/>
        <v>0.19226389310658973</v>
      </c>
      <c r="AJ93" s="17">
        <f>1.18*VLOOKUP($B93,SINAPI!B:AE,16,FALSE)</f>
        <v>461.07319999999999</v>
      </c>
      <c r="AK93" s="17">
        <f t="shared" si="223"/>
        <v>50.72</v>
      </c>
      <c r="AL93" s="32">
        <f t="shared" si="224"/>
        <v>0.19546785879451212</v>
      </c>
      <c r="AM93" s="17">
        <f>1.18*VLOOKUP($B93,SINAPI!B:AE,15,FALSE)</f>
        <v>462.678</v>
      </c>
      <c r="AN93" s="17">
        <f t="shared" si="225"/>
        <v>50.89</v>
      </c>
      <c r="AO93" s="32">
        <f t="shared" si="226"/>
        <v>0.19319691735317568</v>
      </c>
      <c r="AP93" s="17">
        <f>1.18*VLOOKUP($B93,SINAPI!B:AE,14,FALSE)</f>
        <v>386.78039999999993</v>
      </c>
      <c r="AQ93" s="17">
        <f t="shared" si="227"/>
        <v>42.55</v>
      </c>
      <c r="AR93" s="32">
        <f t="shared" si="228"/>
        <v>0.19344426259319877</v>
      </c>
      <c r="AS93" s="17">
        <f>1.18*VLOOKUP($B93,SINAPI!B:AE,17,FALSE)</f>
        <v>462.17059999999998</v>
      </c>
      <c r="AT93" s="17">
        <f t="shared" si="229"/>
        <v>50.84</v>
      </c>
      <c r="AU93" s="32">
        <f t="shared" si="230"/>
        <v>0.19726069918131378</v>
      </c>
      <c r="AV93" s="17">
        <f>1.18*VLOOKUP($B93,SINAPI!B:AE,18,FALSE)</f>
        <v>460.68380000000002</v>
      </c>
      <c r="AW93" s="17">
        <f t="shared" si="231"/>
        <v>50.68</v>
      </c>
      <c r="AX93" s="32">
        <f t="shared" si="232"/>
        <v>0.19722914072229142</v>
      </c>
      <c r="AY93" s="17">
        <f>1.18*VLOOKUP($B93,SINAPI!B:AE,21,FALSE)</f>
        <v>337.46819999999997</v>
      </c>
      <c r="AZ93" s="17">
        <f t="shared" si="233"/>
        <v>37.119999999999997</v>
      </c>
      <c r="BA93" s="32">
        <f t="shared" si="234"/>
        <v>0.19289129079193518</v>
      </c>
      <c r="BB93" s="17">
        <f>1.18*VLOOKUP($B93,SINAPI!B:AE,19,FALSE)</f>
        <v>462.84319999999997</v>
      </c>
      <c r="BC93" s="17">
        <f t="shared" si="235"/>
        <v>50.91</v>
      </c>
      <c r="BD93" s="32">
        <f t="shared" si="236"/>
        <v>0.1954093578474648</v>
      </c>
      <c r="BE93" s="17">
        <f>1.18*VLOOKUP($B93,SINAPI!B:AE,20,FALSE)</f>
        <v>461.71039999999994</v>
      </c>
      <c r="BF93" s="17">
        <f t="shared" si="237"/>
        <v>50.79</v>
      </c>
      <c r="BG93" s="32">
        <f t="shared" si="238"/>
        <v>0.19638093028650969</v>
      </c>
      <c r="BH93" s="17">
        <f>1.18*VLOOKUP($B93,SINAPI!B:AE,22,FALSE)</f>
        <v>464.33</v>
      </c>
      <c r="BI93" s="17">
        <f t="shared" si="239"/>
        <v>51.08</v>
      </c>
      <c r="BJ93" s="32">
        <f t="shared" si="240"/>
        <v>0.20111027993228081</v>
      </c>
      <c r="BK93" s="17">
        <f>1.18*VLOOKUP($B93,SINAPI!B:AE,23,FALSE)</f>
        <v>461.87560000000002</v>
      </c>
      <c r="BL93" s="17">
        <f t="shared" si="241"/>
        <v>50.81</v>
      </c>
      <c r="BM93" s="32">
        <f t="shared" si="242"/>
        <v>0.19765044540397564</v>
      </c>
      <c r="BN93" s="17">
        <f>1.18*VLOOKUP($B93,SINAPI!B:AE,26,FALSE)</f>
        <v>457.4742</v>
      </c>
      <c r="BO93" s="17">
        <f t="shared" si="243"/>
        <v>50.32</v>
      </c>
      <c r="BP93" s="32">
        <f t="shared" si="244"/>
        <v>0.1960188539597211</v>
      </c>
      <c r="BQ93" s="17">
        <f>1.18*VLOOKUP($B93,SINAPI!B:AE,24,FALSE)</f>
        <v>462.63079999999997</v>
      </c>
      <c r="BR93" s="17">
        <f t="shared" si="245"/>
        <v>50.89</v>
      </c>
      <c r="BS93" s="32">
        <f t="shared" si="246"/>
        <v>0.20002358305164689</v>
      </c>
      <c r="BT93" s="17">
        <f>1.18*VLOOKUP($B93,SINAPI!B:AE,25,FALSE)</f>
        <v>462.17059999999998</v>
      </c>
      <c r="BU93" s="17">
        <f t="shared" si="247"/>
        <v>50.84</v>
      </c>
      <c r="BV93" s="32">
        <f t="shared" si="248"/>
        <v>0.19607389409541445</v>
      </c>
      <c r="BW93" s="17">
        <f>1.18*VLOOKUP($B93,SINAPI!B:AE,27,FALSE)</f>
        <v>462.50099999999998</v>
      </c>
      <c r="BX93" s="17">
        <f t="shared" si="249"/>
        <v>50.88</v>
      </c>
      <c r="BY93" s="32">
        <f t="shared" si="250"/>
        <v>0.20247522782442601</v>
      </c>
      <c r="BZ93" s="17">
        <f>1.18*VLOOKUP($B93,SINAPI!B:AE,29,FALSE)</f>
        <v>463.13819999999998</v>
      </c>
      <c r="CA93" s="17">
        <f t="shared" si="251"/>
        <v>50.95</v>
      </c>
      <c r="CB93" s="32">
        <f t="shared" si="252"/>
        <v>0.19608975099103262</v>
      </c>
      <c r="CC93" s="17">
        <f>1.18*VLOOKUP($B93,SINAPI!B:AE,28,FALSE)</f>
        <v>461.45079999999996</v>
      </c>
      <c r="CD93" s="17">
        <f t="shared" si="253"/>
        <v>50.76</v>
      </c>
      <c r="CE93" s="32">
        <f t="shared" si="254"/>
        <v>0.19671368780034101</v>
      </c>
      <c r="CF93" s="17">
        <f>1.18*VLOOKUP($B93,SINAPI!B:AE,30,FALSE)</f>
        <v>460.81359999999995</v>
      </c>
      <c r="CG93" s="17">
        <f t="shared" si="255"/>
        <v>50.69</v>
      </c>
      <c r="CH93" s="32">
        <f t="shared" si="256"/>
        <v>0.19695380191941561</v>
      </c>
    </row>
    <row r="94" spans="1:86" ht="43.15">
      <c r="B94" s="11" t="s">
        <v>13489</v>
      </c>
      <c r="C94" s="10" t="str">
        <f>VLOOKUP($B94,SINAPI!B:AE,2,FALSE)</f>
        <v>TUBO DE CONCRETO PARA REDES COLETORAS DE ESGOTO SANITÁRIO, DIÂMETRO DE 400 MM, JUNTA ELÁSTICA, INSTALADO EM LOCAL COM ALTO NÍVEL DE INTERFERÊNCIAS - FORNECIMENTO E ASSENTAMENTO. AF_12/2015</v>
      </c>
      <c r="D94" s="52" t="str">
        <f>VLOOKUP($B94,SINAPI!B:AE,3,FALSE)</f>
        <v>M</v>
      </c>
      <c r="E94" s="57">
        <v>0.11</v>
      </c>
      <c r="F94" s="17">
        <f>1.18*VLOOKUP($B94,SINAPI!B:AE,4,FALSE)</f>
        <v>237.93519999999998</v>
      </c>
      <c r="G94" s="17">
        <f t="shared" si="204"/>
        <v>26.17</v>
      </c>
      <c r="H94" s="32">
        <f t="shared" si="203"/>
        <v>0.11063200169097442</v>
      </c>
      <c r="I94" s="17">
        <f>1.18*VLOOKUP($B94,SINAPI!B:AE,5,FALSE)</f>
        <v>181.08279999999999</v>
      </c>
      <c r="J94" s="17">
        <f t="shared" si="205"/>
        <v>19.920000000000002</v>
      </c>
      <c r="K94" s="32">
        <f t="shared" si="206"/>
        <v>7.980129797291885E-2</v>
      </c>
      <c r="L94" s="17">
        <f>1.18*VLOOKUP($B94,SINAPI!B:AE,7,FALSE)</f>
        <v>241.51059999999998</v>
      </c>
      <c r="M94" s="17">
        <f t="shared" si="207"/>
        <v>26.57</v>
      </c>
      <c r="N94" s="32">
        <f t="shared" si="208"/>
        <v>0.1030444056622067</v>
      </c>
      <c r="O94" s="17">
        <f>1.18*VLOOKUP($B94,SINAPI!B:AE,6,FALSE)</f>
        <v>246.2542</v>
      </c>
      <c r="P94" s="17">
        <f t="shared" si="209"/>
        <v>27.09</v>
      </c>
      <c r="Q94" s="32">
        <f t="shared" si="210"/>
        <v>0.10398833058231929</v>
      </c>
      <c r="R94" s="17">
        <f>1.18*VLOOKUP($B94,SINAPI!B:AE,8,FALSE)</f>
        <v>249.57</v>
      </c>
      <c r="S94" s="17">
        <f t="shared" si="211"/>
        <v>27.45</v>
      </c>
      <c r="T94" s="32">
        <f t="shared" si="212"/>
        <v>0.10451568687176363</v>
      </c>
      <c r="U94" s="17">
        <f>1.18*VLOOKUP($B94,SINAPI!B:AE,9,FALSE)</f>
        <v>240.89699999999999</v>
      </c>
      <c r="V94" s="17">
        <f t="shared" si="213"/>
        <v>26.5</v>
      </c>
      <c r="W94" s="32">
        <f t="shared" si="214"/>
        <v>0.1028287610104381</v>
      </c>
      <c r="X94" s="17">
        <f>1.18*VLOOKUP($B94,SINAPI!B:AE,10,FALSE)</f>
        <v>254.75019999999998</v>
      </c>
      <c r="Y94" s="17">
        <f t="shared" si="215"/>
        <v>28.02</v>
      </c>
      <c r="Z94" s="32">
        <f t="shared" si="216"/>
        <v>0.10762435183406951</v>
      </c>
      <c r="AA94" s="17">
        <f>1.18*VLOOKUP($B94,SINAPI!B:AE,11,FALSE)</f>
        <v>180.59900000000002</v>
      </c>
      <c r="AB94" s="17">
        <f t="shared" si="217"/>
        <v>19.87</v>
      </c>
      <c r="AC94" s="32">
        <f t="shared" si="218"/>
        <v>7.895259665434895E-2</v>
      </c>
      <c r="AD94" s="17">
        <f>1.18*VLOOKUP($B94,SINAPI!B:AE,12,FALSE)</f>
        <v>161.14079999999998</v>
      </c>
      <c r="AE94" s="17">
        <f t="shared" si="219"/>
        <v>17.73</v>
      </c>
      <c r="AF94" s="32">
        <f t="shared" si="220"/>
        <v>7.1161950632149307E-2</v>
      </c>
      <c r="AG94" s="17">
        <f>1.18*VLOOKUP($B94,SINAPI!B:AE,13,FALSE)</f>
        <v>285.94940000000003</v>
      </c>
      <c r="AH94" s="17">
        <f t="shared" si="221"/>
        <v>31.45</v>
      </c>
      <c r="AI94" s="32">
        <f t="shared" si="222"/>
        <v>0.11938202247191011</v>
      </c>
      <c r="AJ94" s="17">
        <f>1.18*VLOOKUP($B94,SINAPI!B:AE,16,FALSE)</f>
        <v>251.78839999999997</v>
      </c>
      <c r="AK94" s="17">
        <f t="shared" si="223"/>
        <v>27.7</v>
      </c>
      <c r="AL94" s="32">
        <f t="shared" si="224"/>
        <v>0.10675196546940036</v>
      </c>
      <c r="AM94" s="17">
        <f>1.18*VLOOKUP($B94,SINAPI!B:AE,15,FALSE)</f>
        <v>270.98699999999997</v>
      </c>
      <c r="AN94" s="17">
        <f t="shared" si="225"/>
        <v>29.81</v>
      </c>
      <c r="AO94" s="32">
        <f t="shared" si="226"/>
        <v>0.11316958353896968</v>
      </c>
      <c r="AP94" s="17">
        <f>1.18*VLOOKUP($B94,SINAPI!B:AE,14,FALSE)</f>
        <v>250.93879999999999</v>
      </c>
      <c r="AQ94" s="17">
        <f t="shared" si="227"/>
        <v>27.6</v>
      </c>
      <c r="AR94" s="32">
        <f t="shared" si="228"/>
        <v>0.12547735951991273</v>
      </c>
      <c r="AS94" s="17">
        <f>1.18*VLOOKUP($B94,SINAPI!B:AE,17,FALSE)</f>
        <v>231.26820000000001</v>
      </c>
      <c r="AT94" s="17">
        <f t="shared" si="229"/>
        <v>25.44</v>
      </c>
      <c r="AU94" s="32">
        <f t="shared" si="230"/>
        <v>9.8707950180421375E-2</v>
      </c>
      <c r="AV94" s="17">
        <f>1.18*VLOOKUP($B94,SINAPI!B:AE,18,FALSE)</f>
        <v>235.10319999999999</v>
      </c>
      <c r="AW94" s="17">
        <f t="shared" si="231"/>
        <v>25.86</v>
      </c>
      <c r="AX94" s="32">
        <f t="shared" si="232"/>
        <v>0.10063823163138232</v>
      </c>
      <c r="AY94" s="17">
        <f>1.18*VLOOKUP($B94,SINAPI!B:AE,21,FALSE)</f>
        <v>165.3416</v>
      </c>
      <c r="AZ94" s="17">
        <f t="shared" si="233"/>
        <v>18.190000000000001</v>
      </c>
      <c r="BA94" s="32">
        <f t="shared" si="234"/>
        <v>9.4522968197879878E-2</v>
      </c>
      <c r="BB94" s="17">
        <f>1.18*VLOOKUP($B94,SINAPI!B:AE,19,FALSE)</f>
        <v>247.90619999999998</v>
      </c>
      <c r="BC94" s="17">
        <f t="shared" si="235"/>
        <v>27.27</v>
      </c>
      <c r="BD94" s="32">
        <f t="shared" si="236"/>
        <v>0.10467124707327372</v>
      </c>
      <c r="BE94" s="17">
        <f>1.18*VLOOKUP($B94,SINAPI!B:AE,20,FALSE)</f>
        <v>241.00319999999999</v>
      </c>
      <c r="BF94" s="17">
        <f t="shared" si="237"/>
        <v>26.51</v>
      </c>
      <c r="BG94" s="32">
        <f t="shared" si="238"/>
        <v>0.10250164327417548</v>
      </c>
      <c r="BH94" s="17">
        <f>1.18*VLOOKUP($B94,SINAPI!B:AE,22,FALSE)</f>
        <v>214.9016</v>
      </c>
      <c r="BI94" s="17">
        <f t="shared" si="239"/>
        <v>23.64</v>
      </c>
      <c r="BJ94" s="32">
        <f t="shared" si="240"/>
        <v>9.3074530493326521E-2</v>
      </c>
      <c r="BK94" s="17">
        <f>1.18*VLOOKUP($B94,SINAPI!B:AE,23,FALSE)</f>
        <v>228.01139999999998</v>
      </c>
      <c r="BL94" s="17">
        <f t="shared" si="241"/>
        <v>25.08</v>
      </c>
      <c r="BM94" s="32">
        <f t="shared" si="242"/>
        <v>9.7560975609756115E-2</v>
      </c>
      <c r="BN94" s="17">
        <f>1.18*VLOOKUP($B94,SINAPI!B:AE,26,FALSE)</f>
        <v>237.5694</v>
      </c>
      <c r="BO94" s="17">
        <f t="shared" si="243"/>
        <v>26.13</v>
      </c>
      <c r="BP94" s="32">
        <f t="shared" si="244"/>
        <v>0.10178800981652449</v>
      </c>
      <c r="BQ94" s="17">
        <f>1.18*VLOOKUP($B94,SINAPI!B:AE,24,FALSE)</f>
        <v>203.10159999999999</v>
      </c>
      <c r="BR94" s="17">
        <f t="shared" si="245"/>
        <v>22.34</v>
      </c>
      <c r="BS94" s="32">
        <f t="shared" si="246"/>
        <v>8.7807562298561431E-2</v>
      </c>
      <c r="BT94" s="17">
        <f>1.18*VLOOKUP($B94,SINAPI!B:AE,25,FALSE)</f>
        <v>242.86759999999998</v>
      </c>
      <c r="BU94" s="17">
        <f t="shared" si="247"/>
        <v>26.72</v>
      </c>
      <c r="BV94" s="32">
        <f t="shared" si="248"/>
        <v>0.10305063828146092</v>
      </c>
      <c r="BW94" s="17">
        <f>1.18*VLOOKUP($B94,SINAPI!B:AE,27,FALSE)</f>
        <v>180.28039999999999</v>
      </c>
      <c r="BX94" s="17">
        <f t="shared" si="249"/>
        <v>19.829999999999998</v>
      </c>
      <c r="BY94" s="32">
        <f t="shared" si="250"/>
        <v>7.8912809900911304E-2</v>
      </c>
      <c r="BZ94" s="17">
        <f>1.18*VLOOKUP($B94,SINAPI!B:AE,29,FALSE)</f>
        <v>240.69639999999998</v>
      </c>
      <c r="CA94" s="17">
        <f t="shared" si="251"/>
        <v>26.48</v>
      </c>
      <c r="CB94" s="32">
        <f t="shared" si="252"/>
        <v>0.10191278913135512</v>
      </c>
      <c r="CC94" s="17">
        <f>1.18*VLOOKUP($B94,SINAPI!B:AE,28,FALSE)</f>
        <v>238.31280000000001</v>
      </c>
      <c r="CD94" s="17">
        <f t="shared" si="253"/>
        <v>26.21</v>
      </c>
      <c r="CE94" s="32">
        <f t="shared" si="254"/>
        <v>0.10157339947294992</v>
      </c>
      <c r="CF94" s="17">
        <f>1.18*VLOOKUP($B94,SINAPI!B:AE,30,FALSE)</f>
        <v>237.42779999999999</v>
      </c>
      <c r="CG94" s="17">
        <f t="shared" si="255"/>
        <v>26.12</v>
      </c>
      <c r="CH94" s="32">
        <f t="shared" si="256"/>
        <v>0.10148812992967324</v>
      </c>
    </row>
    <row r="95" spans="1:86" ht="43.15">
      <c r="B95" s="11" t="s">
        <v>13505</v>
      </c>
      <c r="C95" s="10" t="str">
        <f>VLOOKUP($B95,SINAPI!B:AE,2,FALSE)</f>
        <v>TUBO DE CONCRETO PARA REDES COLETORAS DE ESGOTO SANITÁRIO, DIÂMETRO DE 800 MM, JUNTA ELÁSTICA, INSTALADO EM LOCAL COM ALTO NÍVEL DE INTERFERÊNCIAS - FORNECIMENTO E ASSENTAMENTO. AF_12/2015</v>
      </c>
      <c r="D95" s="52" t="str">
        <f>VLOOKUP($B95,SINAPI!B:AE,3,FALSE)</f>
        <v>M</v>
      </c>
      <c r="E95" s="57">
        <v>0</v>
      </c>
      <c r="F95" s="17">
        <f>1.18*VLOOKUP($B95,SINAPI!B:AE,4,FALSE)</f>
        <v>681.23760000000004</v>
      </c>
      <c r="G95" s="17">
        <f t="shared" si="204"/>
        <v>0</v>
      </c>
      <c r="H95" s="32">
        <f t="shared" si="203"/>
        <v>0</v>
      </c>
      <c r="I95" s="17">
        <f>1.18*VLOOKUP($B95,SINAPI!B:AE,5,FALSE)</f>
        <v>510.29099999999994</v>
      </c>
      <c r="J95" s="17">
        <f t="shared" si="205"/>
        <v>0</v>
      </c>
      <c r="K95" s="32">
        <f t="shared" si="206"/>
        <v>0</v>
      </c>
      <c r="L95" s="17">
        <f>1.18*VLOOKUP($B95,SINAPI!B:AE,7,FALSE)</f>
        <v>686.60659999999996</v>
      </c>
      <c r="M95" s="17">
        <f t="shared" si="207"/>
        <v>0</v>
      </c>
      <c r="N95" s="32">
        <f t="shared" si="208"/>
        <v>0</v>
      </c>
      <c r="O95" s="17">
        <f>1.18*VLOOKUP($B95,SINAPI!B:AE,6,FALSE)</f>
        <v>692.62459999999999</v>
      </c>
      <c r="P95" s="17">
        <f t="shared" si="209"/>
        <v>0</v>
      </c>
      <c r="Q95" s="32">
        <f t="shared" si="210"/>
        <v>0</v>
      </c>
      <c r="R95" s="17">
        <f>1.18*VLOOKUP($B95,SINAPI!B:AE,8,FALSE)</f>
        <v>713.55780000000004</v>
      </c>
      <c r="S95" s="17">
        <f t="shared" si="211"/>
        <v>0</v>
      </c>
      <c r="T95" s="32">
        <f t="shared" si="212"/>
        <v>0</v>
      </c>
      <c r="U95" s="17">
        <f>1.18*VLOOKUP($B95,SINAPI!B:AE,9,FALSE)</f>
        <v>690.70119999999997</v>
      </c>
      <c r="V95" s="17">
        <f t="shared" si="213"/>
        <v>0</v>
      </c>
      <c r="W95" s="32">
        <f t="shared" si="214"/>
        <v>0</v>
      </c>
      <c r="X95" s="17">
        <f>1.18*VLOOKUP($B95,SINAPI!B:AE,10,FALSE)</f>
        <v>734.52639999999997</v>
      </c>
      <c r="Y95" s="17">
        <f t="shared" si="215"/>
        <v>0</v>
      </c>
      <c r="Z95" s="32">
        <f t="shared" si="216"/>
        <v>0</v>
      </c>
      <c r="AA95" s="17">
        <f>1.18*VLOOKUP($B95,SINAPI!B:AE,11,FALSE)</f>
        <v>507.75399999999996</v>
      </c>
      <c r="AB95" s="17">
        <f t="shared" si="217"/>
        <v>0</v>
      </c>
      <c r="AC95" s="32">
        <f t="shared" si="218"/>
        <v>0</v>
      </c>
      <c r="AD95" s="17">
        <f>1.18*VLOOKUP($B95,SINAPI!B:AE,12,FALSE)</f>
        <v>450.19359999999995</v>
      </c>
      <c r="AE95" s="17">
        <f t="shared" si="219"/>
        <v>0</v>
      </c>
      <c r="AF95" s="32">
        <f t="shared" si="220"/>
        <v>0</v>
      </c>
      <c r="AG95" s="17">
        <f>1.18*VLOOKUP($B95,SINAPI!B:AE,13,FALSE)</f>
        <v>828.44259999999997</v>
      </c>
      <c r="AH95" s="17">
        <f t="shared" si="221"/>
        <v>0</v>
      </c>
      <c r="AI95" s="32">
        <f t="shared" si="222"/>
        <v>0</v>
      </c>
      <c r="AJ95" s="17">
        <f>1.18*VLOOKUP($B95,SINAPI!B:AE,16,FALSE)</f>
        <v>721.59359999999992</v>
      </c>
      <c r="AK95" s="17">
        <f t="shared" si="223"/>
        <v>0</v>
      </c>
      <c r="AL95" s="32">
        <f t="shared" si="224"/>
        <v>0</v>
      </c>
      <c r="AM95" s="17">
        <f>1.18*VLOOKUP($B95,SINAPI!B:AE,15,FALSE)</f>
        <v>783.61440000000005</v>
      </c>
      <c r="AN95" s="17">
        <f t="shared" si="225"/>
        <v>0</v>
      </c>
      <c r="AO95" s="32">
        <f t="shared" si="226"/>
        <v>0</v>
      </c>
      <c r="AP95" s="17">
        <f>1.18*VLOOKUP($B95,SINAPI!B:AE,14,FALSE)</f>
        <v>724.73239999999987</v>
      </c>
      <c r="AQ95" s="17">
        <f t="shared" si="227"/>
        <v>0</v>
      </c>
      <c r="AR95" s="32">
        <f t="shared" si="228"/>
        <v>0</v>
      </c>
      <c r="AS95" s="17">
        <f>1.18*VLOOKUP($B95,SINAPI!B:AE,17,FALSE)</f>
        <v>651.32460000000003</v>
      </c>
      <c r="AT95" s="17">
        <f t="shared" si="229"/>
        <v>0</v>
      </c>
      <c r="AU95" s="32">
        <f t="shared" si="230"/>
        <v>0</v>
      </c>
      <c r="AV95" s="17">
        <f>1.18*VLOOKUP($B95,SINAPI!B:AE,18,FALSE)</f>
        <v>680.2346</v>
      </c>
      <c r="AW95" s="17">
        <f t="shared" si="231"/>
        <v>0</v>
      </c>
      <c r="AX95" s="32">
        <f t="shared" si="232"/>
        <v>0</v>
      </c>
      <c r="AY95" s="17">
        <f>1.18*VLOOKUP($B95,SINAPI!B:AE,21,FALSE)</f>
        <v>461.0496</v>
      </c>
      <c r="AZ95" s="17">
        <f t="shared" si="233"/>
        <v>0</v>
      </c>
      <c r="BA95" s="32">
        <f t="shared" si="234"/>
        <v>0</v>
      </c>
      <c r="BB95" s="17">
        <f>1.18*VLOOKUP($B95,SINAPI!B:AE,19,FALSE)</f>
        <v>698.77239999999995</v>
      </c>
      <c r="BC95" s="17">
        <f t="shared" si="235"/>
        <v>0</v>
      </c>
      <c r="BD95" s="32">
        <f t="shared" si="236"/>
        <v>0</v>
      </c>
      <c r="BE95" s="17">
        <f>1.18*VLOOKUP($B95,SINAPI!B:AE,20,FALSE)</f>
        <v>691.27940000000001</v>
      </c>
      <c r="BF95" s="17">
        <f t="shared" si="237"/>
        <v>0</v>
      </c>
      <c r="BG95" s="32">
        <f t="shared" si="238"/>
        <v>0</v>
      </c>
      <c r="BH95" s="17">
        <f>1.18*VLOOKUP($B95,SINAPI!B:AE,22,FALSE)</f>
        <v>608.4434</v>
      </c>
      <c r="BI95" s="17">
        <f t="shared" si="239"/>
        <v>0</v>
      </c>
      <c r="BJ95" s="32">
        <f t="shared" si="240"/>
        <v>0</v>
      </c>
      <c r="BK95" s="17">
        <f>1.18*VLOOKUP($B95,SINAPI!B:AE,23,FALSE)</f>
        <v>647.34799999999996</v>
      </c>
      <c r="BL95" s="17">
        <f t="shared" si="241"/>
        <v>0</v>
      </c>
      <c r="BM95" s="32">
        <f t="shared" si="242"/>
        <v>0</v>
      </c>
      <c r="BN95" s="17">
        <f>1.18*VLOOKUP($B95,SINAPI!B:AE,26,FALSE)</f>
        <v>681.29660000000001</v>
      </c>
      <c r="BO95" s="17">
        <f t="shared" si="243"/>
        <v>0</v>
      </c>
      <c r="BP95" s="32">
        <f t="shared" si="244"/>
        <v>0</v>
      </c>
      <c r="BQ95" s="17">
        <f>1.18*VLOOKUP($B95,SINAPI!B:AE,24,FALSE)</f>
        <v>562.84820000000002</v>
      </c>
      <c r="BR95" s="17">
        <f t="shared" si="245"/>
        <v>0</v>
      </c>
      <c r="BS95" s="32">
        <f t="shared" si="246"/>
        <v>0</v>
      </c>
      <c r="BT95" s="17">
        <f>1.18*VLOOKUP($B95,SINAPI!B:AE,25,FALSE)</f>
        <v>685.92219999999998</v>
      </c>
      <c r="BU95" s="17">
        <f t="shared" si="247"/>
        <v>0</v>
      </c>
      <c r="BV95" s="32">
        <f t="shared" si="248"/>
        <v>0</v>
      </c>
      <c r="BW95" s="17">
        <f>1.18*VLOOKUP($B95,SINAPI!B:AE,27,FALSE)</f>
        <v>507.71859999999992</v>
      </c>
      <c r="BX95" s="17">
        <f t="shared" si="249"/>
        <v>0</v>
      </c>
      <c r="BY95" s="32">
        <f t="shared" si="250"/>
        <v>0</v>
      </c>
      <c r="BZ95" s="17">
        <f>1.18*VLOOKUP($B95,SINAPI!B:AE,29,FALSE)</f>
        <v>688.27039999999988</v>
      </c>
      <c r="CA95" s="17">
        <f t="shared" si="251"/>
        <v>0</v>
      </c>
      <c r="CB95" s="32">
        <f t="shared" si="252"/>
        <v>0</v>
      </c>
      <c r="CC95" s="17">
        <f>1.18*VLOOKUP($B95,SINAPI!B:AE,28,FALSE)</f>
        <v>685.59179999999992</v>
      </c>
      <c r="CD95" s="17">
        <f t="shared" si="253"/>
        <v>0</v>
      </c>
      <c r="CE95" s="32">
        <f t="shared" si="254"/>
        <v>0</v>
      </c>
      <c r="CF95" s="17">
        <f>1.18*VLOOKUP($B95,SINAPI!B:AE,30,FALSE)</f>
        <v>677.8155999999999</v>
      </c>
      <c r="CG95" s="17">
        <f t="shared" si="255"/>
        <v>0</v>
      </c>
      <c r="CH95" s="32">
        <f t="shared" si="256"/>
        <v>0</v>
      </c>
    </row>
    <row r="96" spans="1:86">
      <c r="B96" s="11"/>
      <c r="C96" s="30"/>
      <c r="D96" s="55"/>
      <c r="F96" s="17"/>
      <c r="G96" s="17"/>
      <c r="H96" s="32"/>
      <c r="I96" s="17"/>
      <c r="J96" s="17"/>
      <c r="K96" s="32"/>
      <c r="L96" s="17"/>
      <c r="M96" s="17"/>
      <c r="N96" s="32"/>
      <c r="O96" s="17"/>
      <c r="P96" s="17"/>
      <c r="Q96" s="32"/>
      <c r="R96" s="17"/>
      <c r="S96" s="17"/>
      <c r="T96" s="32"/>
      <c r="U96" s="17"/>
      <c r="V96" s="17"/>
      <c r="W96" s="32"/>
      <c r="X96" s="17"/>
      <c r="Y96" s="17"/>
      <c r="Z96" s="32"/>
      <c r="AA96" s="17"/>
      <c r="AB96" s="17"/>
      <c r="AC96" s="32"/>
      <c r="AD96" s="17"/>
      <c r="AE96" s="17"/>
      <c r="AF96" s="32"/>
      <c r="AG96" s="17"/>
      <c r="AH96" s="17"/>
      <c r="AI96" s="32"/>
      <c r="AJ96" s="17"/>
      <c r="AK96" s="17"/>
      <c r="AL96" s="32"/>
      <c r="AM96" s="17"/>
      <c r="AN96" s="17"/>
      <c r="AO96" s="32"/>
      <c r="AP96" s="17"/>
      <c r="AQ96" s="17"/>
      <c r="AR96" s="32"/>
      <c r="AS96" s="17"/>
      <c r="AT96" s="17"/>
      <c r="AU96" s="32"/>
      <c r="AV96" s="17"/>
      <c r="AW96" s="17"/>
      <c r="AX96" s="32"/>
      <c r="AY96" s="17"/>
      <c r="AZ96" s="17"/>
      <c r="BA96" s="32"/>
      <c r="BB96" s="17"/>
      <c r="BC96" s="17"/>
      <c r="BD96" s="32"/>
      <c r="BE96" s="17"/>
      <c r="BF96" s="17"/>
      <c r="BG96" s="32"/>
      <c r="BH96" s="17"/>
      <c r="BI96" s="17"/>
      <c r="BJ96" s="32"/>
      <c r="BK96" s="17"/>
      <c r="BL96" s="17"/>
      <c r="BM96" s="32"/>
      <c r="BN96" s="17"/>
      <c r="BO96" s="17"/>
      <c r="BP96" s="32"/>
      <c r="BQ96" s="17"/>
      <c r="BR96" s="17"/>
      <c r="BS96" s="32"/>
      <c r="BT96" s="17"/>
      <c r="BU96" s="17"/>
      <c r="BV96" s="32"/>
      <c r="BW96" s="17"/>
      <c r="BX96" s="17"/>
      <c r="BY96" s="32"/>
      <c r="BZ96" s="17"/>
      <c r="CA96" s="17"/>
      <c r="CB96" s="32"/>
      <c r="CC96" s="17"/>
      <c r="CD96" s="17"/>
      <c r="CE96" s="32"/>
      <c r="CF96" s="17"/>
      <c r="CG96" s="17"/>
      <c r="CH96" s="32"/>
    </row>
    <row r="97" spans="1:86">
      <c r="A97" s="49" t="s">
        <v>24883</v>
      </c>
      <c r="B97" s="11"/>
      <c r="C97" s="7" t="s">
        <v>24909</v>
      </c>
      <c r="D97" s="55"/>
      <c r="F97" s="17"/>
      <c r="G97" s="17"/>
      <c r="H97" s="32"/>
      <c r="I97" s="17"/>
      <c r="J97" s="17"/>
      <c r="K97" s="32"/>
      <c r="L97" s="17"/>
      <c r="M97" s="17"/>
      <c r="N97" s="32"/>
      <c r="O97" s="17"/>
      <c r="P97" s="17"/>
      <c r="Q97" s="32"/>
      <c r="R97" s="17"/>
      <c r="S97" s="17"/>
      <c r="T97" s="32"/>
      <c r="U97" s="17"/>
      <c r="V97" s="17"/>
      <c r="W97" s="32"/>
      <c r="X97" s="17"/>
      <c r="Y97" s="17"/>
      <c r="Z97" s="32"/>
      <c r="AA97" s="17"/>
      <c r="AB97" s="17"/>
      <c r="AC97" s="32"/>
      <c r="AD97" s="17"/>
      <c r="AE97" s="17"/>
      <c r="AF97" s="32"/>
      <c r="AG97" s="17"/>
      <c r="AH97" s="17"/>
      <c r="AI97" s="32"/>
      <c r="AJ97" s="17"/>
      <c r="AK97" s="17"/>
      <c r="AL97" s="32"/>
      <c r="AM97" s="17"/>
      <c r="AN97" s="17"/>
      <c r="AO97" s="32"/>
      <c r="AP97" s="17"/>
      <c r="AQ97" s="17"/>
      <c r="AR97" s="32"/>
      <c r="AS97" s="17"/>
      <c r="AT97" s="17"/>
      <c r="AU97" s="32"/>
      <c r="AV97" s="17"/>
      <c r="AW97" s="17"/>
      <c r="AX97" s="32"/>
      <c r="AY97" s="17"/>
      <c r="AZ97" s="17"/>
      <c r="BA97" s="32"/>
      <c r="BB97" s="17"/>
      <c r="BC97" s="17"/>
      <c r="BD97" s="32"/>
      <c r="BE97" s="17"/>
      <c r="BF97" s="17"/>
      <c r="BG97" s="32"/>
      <c r="BH97" s="17"/>
      <c r="BI97" s="17"/>
      <c r="BJ97" s="32"/>
      <c r="BK97" s="17"/>
      <c r="BL97" s="17"/>
      <c r="BM97" s="32"/>
      <c r="BN97" s="17"/>
      <c r="BO97" s="17"/>
      <c r="BP97" s="32"/>
      <c r="BQ97" s="17"/>
      <c r="BR97" s="17"/>
      <c r="BS97" s="32"/>
      <c r="BT97" s="17"/>
      <c r="BU97" s="17"/>
      <c r="BV97" s="32"/>
      <c r="BW97" s="17"/>
      <c r="BX97" s="17"/>
      <c r="BY97" s="32"/>
      <c r="BZ97" s="17"/>
      <c r="CA97" s="17"/>
      <c r="CB97" s="32"/>
      <c r="CC97" s="17"/>
      <c r="CD97" s="17"/>
      <c r="CE97" s="32"/>
      <c r="CF97" s="17"/>
      <c r="CG97" s="17"/>
      <c r="CH97" s="32"/>
    </row>
    <row r="98" spans="1:86" ht="28.9">
      <c r="B98" s="11" t="s">
        <v>22837</v>
      </c>
      <c r="C98" s="10" t="str">
        <f>VLOOKUP($B98,SINAPI!B:AE,2,FALSE)</f>
        <v>TAMPAO FOFO SIMPLES COM BASE, CLASSE D400 CARGA MAX 40 T, REDONDO TAMPA 600 MM, REDE PLUVIAL/ESGOTO</v>
      </c>
      <c r="D98" s="52" t="str">
        <f>VLOOKUP($B98,SINAPI!B:AE,3,FALSE)</f>
        <v>UN</v>
      </c>
      <c r="E98" s="57">
        <v>0.02</v>
      </c>
      <c r="F98" s="17">
        <f>1.18*VLOOKUP($B98,SINAPI!B:AE,4,FALSE)</f>
        <v>937.40379999999993</v>
      </c>
      <c r="G98" s="17">
        <f t="shared" si="204"/>
        <v>18.75</v>
      </c>
      <c r="H98" s="32">
        <f>G98/G$101</f>
        <v>7.9264426125554843E-2</v>
      </c>
      <c r="I98" s="17">
        <f>1.18*VLOOKUP($B98,SINAPI!B:AE,5,FALSE)</f>
        <v>937.40379999999993</v>
      </c>
      <c r="J98" s="17">
        <f t="shared" si="205"/>
        <v>18.75</v>
      </c>
      <c r="K98" s="32">
        <f t="shared" si="206"/>
        <v>7.5114173543786564E-2</v>
      </c>
      <c r="L98" s="17">
        <f>1.18*VLOOKUP($B98,SINAPI!B:AE,7,FALSE)</f>
        <v>937.40379999999993</v>
      </c>
      <c r="M98" s="17">
        <f t="shared" si="207"/>
        <v>18.75</v>
      </c>
      <c r="N98" s="32">
        <f t="shared" si="208"/>
        <v>7.2716695753344968E-2</v>
      </c>
      <c r="O98" s="17">
        <f>1.18*VLOOKUP($B98,SINAPI!B:AE,6,FALSE)</f>
        <v>937.40379999999993</v>
      </c>
      <c r="P98" s="17">
        <f t="shared" si="209"/>
        <v>18.75</v>
      </c>
      <c r="Q98" s="32">
        <f t="shared" si="210"/>
        <v>7.1974204445126866E-2</v>
      </c>
      <c r="R98" s="17">
        <f>1.18*VLOOKUP($B98,SINAPI!B:AE,8,FALSE)</f>
        <v>937.40379999999993</v>
      </c>
      <c r="S98" s="17">
        <f t="shared" si="211"/>
        <v>18.75</v>
      </c>
      <c r="T98" s="32">
        <f t="shared" si="212"/>
        <v>7.1390496497106312E-2</v>
      </c>
      <c r="U98" s="17">
        <f>1.18*VLOOKUP($B98,SINAPI!B:AE,9,FALSE)</f>
        <v>937.40379999999993</v>
      </c>
      <c r="V98" s="17">
        <f t="shared" si="213"/>
        <v>18.75</v>
      </c>
      <c r="W98" s="32">
        <f t="shared" si="214"/>
        <v>7.2756198828140162E-2</v>
      </c>
      <c r="X98" s="17">
        <f>1.18*VLOOKUP($B98,SINAPI!B:AE,10,FALSE)</f>
        <v>937.40379999999993</v>
      </c>
      <c r="Y98" s="17">
        <f t="shared" si="215"/>
        <v>18.75</v>
      </c>
      <c r="Z98" s="32">
        <f t="shared" si="216"/>
        <v>7.2018436719800266E-2</v>
      </c>
      <c r="AA98" s="17">
        <f>1.18*VLOOKUP($B98,SINAPI!B:AE,11,FALSE)</f>
        <v>937.40379999999993</v>
      </c>
      <c r="AB98" s="17">
        <f t="shared" si="217"/>
        <v>18.75</v>
      </c>
      <c r="AC98" s="32">
        <f t="shared" si="218"/>
        <v>7.4502324472523543E-2</v>
      </c>
      <c r="AD98" s="17">
        <f>1.18*VLOOKUP($B98,SINAPI!B:AE,12,FALSE)</f>
        <v>937.40379999999993</v>
      </c>
      <c r="AE98" s="17">
        <f t="shared" si="219"/>
        <v>18.75</v>
      </c>
      <c r="AF98" s="32">
        <f t="shared" si="220"/>
        <v>7.5255869957856714E-2</v>
      </c>
      <c r="AG98" s="17">
        <f>1.18*VLOOKUP($B98,SINAPI!B:AE,13,FALSE)</f>
        <v>937.40379999999993</v>
      </c>
      <c r="AH98" s="17">
        <f t="shared" si="221"/>
        <v>18.75</v>
      </c>
      <c r="AI98" s="32">
        <f t="shared" si="222"/>
        <v>7.1173701791679325E-2</v>
      </c>
      <c r="AJ98" s="17">
        <f>1.18*VLOOKUP($B98,SINAPI!B:AE,16,FALSE)</f>
        <v>937.40379999999993</v>
      </c>
      <c r="AK98" s="17">
        <f t="shared" si="223"/>
        <v>18.75</v>
      </c>
      <c r="AL98" s="32">
        <f t="shared" si="224"/>
        <v>7.2259904424233093E-2</v>
      </c>
      <c r="AM98" s="17">
        <f>1.18*VLOOKUP($B98,SINAPI!B:AE,15,FALSE)</f>
        <v>937.40379999999993</v>
      </c>
      <c r="AN98" s="17">
        <f t="shared" si="225"/>
        <v>18.75</v>
      </c>
      <c r="AO98" s="32">
        <f t="shared" si="226"/>
        <v>7.1181807828100685E-2</v>
      </c>
      <c r="AP98" s="17">
        <f>1.18*VLOOKUP($B98,SINAPI!B:AE,14,FALSE)</f>
        <v>610.09539999999993</v>
      </c>
      <c r="AQ98" s="17">
        <f t="shared" si="227"/>
        <v>12.2</v>
      </c>
      <c r="AR98" s="32">
        <f t="shared" si="228"/>
        <v>5.5464629932715039E-2</v>
      </c>
      <c r="AS98" s="17">
        <f>1.18*VLOOKUP($B98,SINAPI!B:AE,17,FALSE)</f>
        <v>937.40379999999993</v>
      </c>
      <c r="AT98" s="17">
        <f t="shared" si="229"/>
        <v>18.75</v>
      </c>
      <c r="AU98" s="32">
        <f t="shared" si="230"/>
        <v>7.275055290420207E-2</v>
      </c>
      <c r="AV98" s="17">
        <f>1.18*VLOOKUP($B98,SINAPI!B:AE,18,FALSE)</f>
        <v>937.40379999999993</v>
      </c>
      <c r="AW98" s="17">
        <f t="shared" si="231"/>
        <v>18.75</v>
      </c>
      <c r="AX98" s="32">
        <f t="shared" si="232"/>
        <v>7.2968555417185554E-2</v>
      </c>
      <c r="AY98" s="17">
        <f>1.18*VLOOKUP($B98,SINAPI!B:AE,21,FALSE)</f>
        <v>861.58879999999988</v>
      </c>
      <c r="AZ98" s="17">
        <f t="shared" si="233"/>
        <v>17.23</v>
      </c>
      <c r="BA98" s="32">
        <f t="shared" si="234"/>
        <v>8.9534400332571207E-2</v>
      </c>
      <c r="BB98" s="17">
        <f>1.18*VLOOKUP($B98,SINAPI!B:AE,19,FALSE)</f>
        <v>937.40379999999993</v>
      </c>
      <c r="BC98" s="17">
        <f t="shared" si="235"/>
        <v>18.75</v>
      </c>
      <c r="BD98" s="32">
        <f t="shared" si="236"/>
        <v>7.1968679230798763E-2</v>
      </c>
      <c r="BE98" s="17">
        <f>1.18*VLOOKUP($B98,SINAPI!B:AE,20,FALSE)</f>
        <v>937.40379999999993</v>
      </c>
      <c r="BF98" s="17">
        <f t="shared" si="237"/>
        <v>18.75</v>
      </c>
      <c r="BG98" s="32">
        <f t="shared" si="238"/>
        <v>7.2497390093956615E-2</v>
      </c>
      <c r="BH98" s="17">
        <f>1.18*VLOOKUP($B98,SINAPI!B:AE,22,FALSE)</f>
        <v>765.54859999999996</v>
      </c>
      <c r="BI98" s="17">
        <f t="shared" si="239"/>
        <v>15.31</v>
      </c>
      <c r="BJ98" s="32">
        <f t="shared" si="240"/>
        <v>6.0277963699358249E-2</v>
      </c>
      <c r="BK98" s="17">
        <f>1.18*VLOOKUP($B98,SINAPI!B:AE,23,FALSE)</f>
        <v>937.40379999999993</v>
      </c>
      <c r="BL98" s="17">
        <f t="shared" si="241"/>
        <v>18.75</v>
      </c>
      <c r="BM98" s="32">
        <f t="shared" si="242"/>
        <v>7.2937332244135858E-2</v>
      </c>
      <c r="BN98" s="17">
        <f>1.18*VLOOKUP($B98,SINAPI!B:AE,26,FALSE)</f>
        <v>937.40379999999993</v>
      </c>
      <c r="BO98" s="17">
        <f t="shared" si="243"/>
        <v>18.75</v>
      </c>
      <c r="BP98" s="32">
        <f t="shared" si="244"/>
        <v>7.3039616688091627E-2</v>
      </c>
      <c r="BQ98" s="17">
        <f>1.18*VLOOKUP($B98,SINAPI!B:AE,24,FALSE)</f>
        <v>937.40379999999993</v>
      </c>
      <c r="BR98" s="17">
        <f t="shared" si="245"/>
        <v>18.75</v>
      </c>
      <c r="BS98" s="32">
        <f t="shared" si="246"/>
        <v>7.3697036396509708E-2</v>
      </c>
      <c r="BT98" s="17">
        <f>1.18*VLOOKUP($B98,SINAPI!B:AE,25,FALSE)</f>
        <v>937.40379999999993</v>
      </c>
      <c r="BU98" s="17">
        <f t="shared" si="247"/>
        <v>18.75</v>
      </c>
      <c r="BV98" s="32">
        <f t="shared" si="248"/>
        <v>7.2312854332986246E-2</v>
      </c>
      <c r="BW98" s="17">
        <f>1.18*VLOOKUP($B98,SINAPI!B:AE,27,FALSE)</f>
        <v>937.40379999999993</v>
      </c>
      <c r="BX98" s="17">
        <f t="shared" si="249"/>
        <v>18.75</v>
      </c>
      <c r="BY98" s="32">
        <f t="shared" si="250"/>
        <v>7.461498666878906E-2</v>
      </c>
      <c r="BZ98" s="17">
        <f>1.18*VLOOKUP($B98,SINAPI!B:AE,29,FALSE)</f>
        <v>937.40379999999993</v>
      </c>
      <c r="CA98" s="17">
        <f t="shared" si="251"/>
        <v>18.75</v>
      </c>
      <c r="CB98" s="32">
        <f t="shared" si="252"/>
        <v>7.2162567832813773E-2</v>
      </c>
      <c r="CC98" s="17">
        <f>1.18*VLOOKUP($B98,SINAPI!B:AE,28,FALSE)</f>
        <v>937.40379999999993</v>
      </c>
      <c r="CD98" s="17">
        <f t="shared" si="253"/>
        <v>18.75</v>
      </c>
      <c r="CE98" s="32">
        <f t="shared" si="254"/>
        <v>7.266315299953495E-2</v>
      </c>
      <c r="CF98" s="17">
        <f>1.18*VLOOKUP($B98,SINAPI!B:AE,30,FALSE)</f>
        <v>937.40379999999993</v>
      </c>
      <c r="CG98" s="17">
        <f t="shared" si="255"/>
        <v>18.75</v>
      </c>
      <c r="CH98" s="32">
        <f t="shared" si="256"/>
        <v>7.2852313789485951E-2</v>
      </c>
    </row>
    <row r="99" spans="1:86">
      <c r="B99" s="11"/>
      <c r="C99" s="8" t="s">
        <v>24910</v>
      </c>
      <c r="D99" s="55" t="s">
        <v>24911</v>
      </c>
      <c r="E99" s="57">
        <v>1</v>
      </c>
      <c r="F99" s="17">
        <f>ROUND(SUM(G89:G95)*0.2,2)</f>
        <v>36.299999999999997</v>
      </c>
      <c r="G99" s="17">
        <f t="shared" si="204"/>
        <v>36.299999999999997</v>
      </c>
      <c r="H99" s="32">
        <f>G99/G$101</f>
        <v>0.15345592897907417</v>
      </c>
      <c r="I99" s="17">
        <f>ROUND(SUM(J89:J95)*0.2,2)</f>
        <v>38.479999999999997</v>
      </c>
      <c r="J99" s="17">
        <f t="shared" si="205"/>
        <v>38.479999999999997</v>
      </c>
      <c r="K99" s="32">
        <f>J99/J$101</f>
        <v>0.15415431455812836</v>
      </c>
      <c r="L99" s="17">
        <f t="shared" ref="L99" si="257">ROUND(SUM(M89:M95)*0.2,2)</f>
        <v>39.85</v>
      </c>
      <c r="M99" s="17">
        <f t="shared" si="207"/>
        <v>39.85</v>
      </c>
      <c r="N99" s="32">
        <f t="shared" si="208"/>
        <v>0.15454721737444249</v>
      </c>
      <c r="O99" s="17">
        <f t="shared" ref="O99" si="258">ROUND(SUM(P89:P95)*0.2,2)</f>
        <v>40.29</v>
      </c>
      <c r="P99" s="17">
        <f t="shared" si="207"/>
        <v>40.29</v>
      </c>
      <c r="Q99" s="32">
        <f t="shared" si="210"/>
        <v>0.15465817051168862</v>
      </c>
      <c r="R99" s="17">
        <f t="shared" ref="R99" si="259">ROUND(SUM(S89:S95)*0.2,2)</f>
        <v>40.65</v>
      </c>
      <c r="S99" s="17">
        <f t="shared" si="207"/>
        <v>40.65</v>
      </c>
      <c r="T99" s="32">
        <f t="shared" si="212"/>
        <v>0.15477459640572647</v>
      </c>
      <c r="U99" s="17">
        <f t="shared" ref="U99" si="260">ROUND(SUM(V89:V95)*0.2,2)</f>
        <v>39.83</v>
      </c>
      <c r="V99" s="17">
        <f t="shared" si="207"/>
        <v>39.83</v>
      </c>
      <c r="W99" s="32">
        <f t="shared" si="214"/>
        <v>0.15455356796399053</v>
      </c>
      <c r="X99" s="17">
        <f t="shared" ref="X99" si="261">ROUND(SUM(Y89:Y95)*0.2,2)</f>
        <v>40.270000000000003</v>
      </c>
      <c r="Y99" s="17">
        <f t="shared" si="207"/>
        <v>40.270000000000003</v>
      </c>
      <c r="Z99" s="32">
        <f t="shared" si="216"/>
        <v>0.15467639715767237</v>
      </c>
      <c r="AA99" s="17">
        <f t="shared" ref="AA99" si="262">ROUND(SUM(AB89:AB95)*0.2,2)</f>
        <v>38.82</v>
      </c>
      <c r="AB99" s="17">
        <f t="shared" si="207"/>
        <v>38.82</v>
      </c>
      <c r="AC99" s="32">
        <f t="shared" si="218"/>
        <v>0.15424961258791273</v>
      </c>
      <c r="AD99" s="17">
        <f t="shared" ref="AD99" si="263">ROUND(SUM(AE89:AE95)*0.2,2)</f>
        <v>38.4</v>
      </c>
      <c r="AE99" s="17">
        <f t="shared" si="219"/>
        <v>38.4</v>
      </c>
      <c r="AF99" s="32">
        <f t="shared" si="220"/>
        <v>0.15412402167369055</v>
      </c>
      <c r="AG99" s="17">
        <f t="shared" ref="AG99" si="264">ROUND(SUM(AH89:AH95)*0.2,2)</f>
        <v>40.78</v>
      </c>
      <c r="AH99" s="17">
        <f t="shared" si="219"/>
        <v>40.78</v>
      </c>
      <c r="AI99" s="32">
        <f t="shared" si="222"/>
        <v>0.15479805648344974</v>
      </c>
      <c r="AJ99" s="17">
        <f t="shared" ref="AJ99" si="265">ROUND(SUM(AK89:AK95)*0.2,2)</f>
        <v>40.119999999999997</v>
      </c>
      <c r="AK99" s="17">
        <f t="shared" si="219"/>
        <v>40.119999999999997</v>
      </c>
      <c r="AL99" s="32">
        <f t="shared" si="224"/>
        <v>0.15461692616001235</v>
      </c>
      <c r="AM99" s="17">
        <f t="shared" ref="AM99" si="266">ROUND(SUM(AN89:AN95)*0.2,2)</f>
        <v>40.78</v>
      </c>
      <c r="AN99" s="17">
        <f t="shared" si="219"/>
        <v>40.78</v>
      </c>
      <c r="AO99" s="32">
        <f t="shared" si="226"/>
        <v>0.1548156865722638</v>
      </c>
      <c r="AP99" s="17">
        <f t="shared" ref="AP99" si="267">ROUND(SUM(AQ89:AQ95)*0.2,2)</f>
        <v>34.630000000000003</v>
      </c>
      <c r="AQ99" s="17">
        <f t="shared" si="219"/>
        <v>34.630000000000003</v>
      </c>
      <c r="AR99" s="32">
        <f t="shared" si="228"/>
        <v>0.15743771594835426</v>
      </c>
      <c r="AS99" s="17">
        <f t="shared" ref="AS99" si="268">ROUND(SUM(AT89:AT95)*0.2,2)</f>
        <v>39.83</v>
      </c>
      <c r="AT99" s="17">
        <f t="shared" si="219"/>
        <v>39.83</v>
      </c>
      <c r="AU99" s="32">
        <f t="shared" si="230"/>
        <v>0.15454157451596631</v>
      </c>
      <c r="AV99" s="17">
        <f t="shared" ref="AV99" si="269">ROUND(SUM(AW89:AW95)*0.2,2)</f>
        <v>39.700000000000003</v>
      </c>
      <c r="AW99" s="17">
        <f t="shared" si="231"/>
        <v>39.700000000000003</v>
      </c>
      <c r="AX99" s="32">
        <f t="shared" si="232"/>
        <v>0.15449875466998758</v>
      </c>
      <c r="AY99" s="17">
        <f t="shared" ref="AY99" si="270">ROUND(SUM(AZ89:AZ95)*0.2,2)</f>
        <v>29.2</v>
      </c>
      <c r="AZ99" s="17">
        <f t="shared" si="231"/>
        <v>29.2</v>
      </c>
      <c r="BA99" s="32">
        <f t="shared" si="234"/>
        <v>0.15173560590313867</v>
      </c>
      <c r="BB99" s="17">
        <f t="shared" ref="BB99" si="271">ROUND(SUM(BC89:BC95)*0.2,2)</f>
        <v>40.299999999999997</v>
      </c>
      <c r="BC99" s="17">
        <f t="shared" si="231"/>
        <v>40.299999999999997</v>
      </c>
      <c r="BD99" s="32">
        <f t="shared" si="236"/>
        <v>0.15468468122673013</v>
      </c>
      <c r="BE99" s="17">
        <f t="shared" ref="BE99" si="272">ROUND(SUM(BF89:BF95)*0.2,2)</f>
        <v>39.979999999999997</v>
      </c>
      <c r="BF99" s="17">
        <f t="shared" si="231"/>
        <v>39.979999999999997</v>
      </c>
      <c r="BG99" s="32">
        <f t="shared" si="238"/>
        <v>0.1545837683176739</v>
      </c>
      <c r="BH99" s="17">
        <f t="shared" ref="BH99" si="273">ROUND(SUM(BI89:BI95)*0.2,2)</f>
        <v>39.78</v>
      </c>
      <c r="BI99" s="17">
        <f t="shared" si="231"/>
        <v>39.78</v>
      </c>
      <c r="BJ99" s="32">
        <f t="shared" si="240"/>
        <v>0.1566203393834403</v>
      </c>
      <c r="BK99" s="17">
        <f t="shared" ref="BK99" si="274">ROUND(SUM(BL89:BL95)*0.2,2)</f>
        <v>39.72</v>
      </c>
      <c r="BL99" s="17">
        <f t="shared" si="231"/>
        <v>39.72</v>
      </c>
      <c r="BM99" s="32">
        <f t="shared" si="242"/>
        <v>0.15451044462597741</v>
      </c>
      <c r="BN99" s="17">
        <f t="shared" ref="BN99" si="275">ROUND(SUM(BO89:BO95)*0.2,2)</f>
        <v>39.659999999999997</v>
      </c>
      <c r="BO99" s="17">
        <f t="shared" si="243"/>
        <v>39.659999999999997</v>
      </c>
      <c r="BP99" s="32">
        <f t="shared" si="244"/>
        <v>0.15449339721865141</v>
      </c>
      <c r="BQ99" s="17">
        <f t="shared" ref="BQ99" si="276">ROUND(SUM(BR89:BR95)*0.2,2)</f>
        <v>39.28</v>
      </c>
      <c r="BR99" s="17">
        <f t="shared" si="243"/>
        <v>39.28</v>
      </c>
      <c r="BS99" s="32">
        <f t="shared" si="246"/>
        <v>0.15439037811492806</v>
      </c>
      <c r="BT99" s="17">
        <f t="shared" ref="BT99" si="277">ROUND(SUM(BU89:BU95)*0.2,2)</f>
        <v>40.090000000000003</v>
      </c>
      <c r="BU99" s="17">
        <f t="shared" si="243"/>
        <v>40.090000000000003</v>
      </c>
      <c r="BV99" s="32">
        <f t="shared" si="248"/>
        <v>0.15461452427783567</v>
      </c>
      <c r="BW99" s="17">
        <f t="shared" ref="BW99" si="278">ROUND(SUM(BX89:BX95)*0.2,2)</f>
        <v>38.76</v>
      </c>
      <c r="BX99" s="17">
        <f t="shared" si="243"/>
        <v>38.76</v>
      </c>
      <c r="BY99" s="32">
        <f t="shared" si="250"/>
        <v>0.15424410044172074</v>
      </c>
      <c r="BZ99" s="17">
        <f t="shared" ref="BZ99" si="279">ROUND(SUM(CA89:CA95)*0.2,2)</f>
        <v>40.18</v>
      </c>
      <c r="CA99" s="17">
        <f t="shared" si="243"/>
        <v>40.18</v>
      </c>
      <c r="CB99" s="32">
        <f t="shared" si="252"/>
        <v>0.15463957202786438</v>
      </c>
      <c r="CC99" s="17">
        <f t="shared" ref="CC99" si="280">ROUND(SUM(CD89:CD95)*0.2,2)</f>
        <v>39.880000000000003</v>
      </c>
      <c r="CD99" s="17">
        <f t="shared" si="243"/>
        <v>39.880000000000003</v>
      </c>
      <c r="CE99" s="32">
        <f t="shared" si="254"/>
        <v>0.15454968221981089</v>
      </c>
      <c r="CF99" s="17">
        <f t="shared" ref="CF99" si="281">ROUND(SUM(CG89:CG95)*0.2,2)</f>
        <v>39.770000000000003</v>
      </c>
      <c r="CG99" s="17">
        <f t="shared" si="255"/>
        <v>39.770000000000003</v>
      </c>
      <c r="CH99" s="32">
        <f t="shared" si="256"/>
        <v>0.15452461436841902</v>
      </c>
    </row>
    <row r="100" spans="1:86">
      <c r="B100" s="11"/>
      <c r="D100" s="55"/>
      <c r="F100" s="17"/>
      <c r="G100" s="17"/>
      <c r="H100" s="32"/>
      <c r="I100" s="17"/>
      <c r="J100" s="17"/>
      <c r="K100" s="32"/>
      <c r="L100" s="17"/>
      <c r="M100" s="17"/>
      <c r="N100" s="32"/>
      <c r="O100" s="17"/>
      <c r="P100" s="17"/>
      <c r="Q100" s="32"/>
      <c r="R100" s="17"/>
      <c r="S100" s="17"/>
      <c r="T100" s="32"/>
      <c r="U100" s="17"/>
      <c r="V100" s="17"/>
      <c r="W100" s="32"/>
      <c r="X100" s="17"/>
      <c r="Y100" s="17"/>
      <c r="Z100" s="32"/>
      <c r="AA100" s="17"/>
      <c r="AB100" s="17"/>
      <c r="AC100" s="32"/>
      <c r="AD100" s="17"/>
      <c r="AE100" s="17"/>
      <c r="AF100" s="32"/>
      <c r="AG100" s="17"/>
      <c r="AH100" s="17"/>
      <c r="AI100" s="32"/>
      <c r="AJ100" s="17"/>
      <c r="AK100" s="17"/>
      <c r="AL100" s="32"/>
      <c r="AM100" s="17"/>
      <c r="AN100" s="17"/>
      <c r="AO100" s="32"/>
      <c r="AP100" s="17"/>
      <c r="AQ100" s="17"/>
      <c r="AR100" s="32"/>
      <c r="AS100" s="17"/>
      <c r="AT100" s="17"/>
      <c r="AU100" s="32"/>
      <c r="AV100" s="17"/>
      <c r="AW100" s="17"/>
      <c r="AX100" s="32"/>
      <c r="AY100" s="17"/>
      <c r="AZ100" s="17"/>
      <c r="BA100" s="32"/>
      <c r="BB100" s="17"/>
      <c r="BC100" s="17"/>
      <c r="BD100" s="32"/>
      <c r="BE100" s="17"/>
      <c r="BF100" s="17"/>
      <c r="BG100" s="32"/>
      <c r="BH100" s="17"/>
      <c r="BI100" s="17"/>
      <c r="BJ100" s="32"/>
      <c r="BK100" s="17"/>
      <c r="BL100" s="17"/>
      <c r="BM100" s="32"/>
      <c r="BN100" s="17"/>
      <c r="BO100" s="17"/>
      <c r="BP100" s="32"/>
      <c r="BQ100" s="17"/>
      <c r="BR100" s="17"/>
      <c r="BS100" s="32"/>
      <c r="BT100" s="17"/>
      <c r="BU100" s="17"/>
      <c r="BV100" s="32"/>
      <c r="BW100" s="17"/>
      <c r="BX100" s="17"/>
      <c r="BY100" s="32"/>
      <c r="BZ100" s="17"/>
      <c r="CA100" s="17"/>
      <c r="CB100" s="32"/>
      <c r="CC100" s="17"/>
      <c r="CD100" s="17"/>
      <c r="CE100" s="32"/>
      <c r="CF100" s="17"/>
      <c r="CG100" s="17"/>
      <c r="CH100" s="32"/>
    </row>
    <row r="101" spans="1:86">
      <c r="A101" s="35"/>
      <c r="B101" s="36"/>
      <c r="C101" s="40" t="s">
        <v>24912</v>
      </c>
      <c r="D101" s="45"/>
      <c r="E101" s="45"/>
      <c r="F101" s="20"/>
      <c r="G101" s="20">
        <f>SUM(G89:G99)</f>
        <v>236.55</v>
      </c>
      <c r="H101" s="21">
        <f>SUM(H89:H99)</f>
        <v>1</v>
      </c>
      <c r="I101" s="20"/>
      <c r="J101" s="20">
        <f t="shared" ref="J101:K101" si="282">SUM(J89:J99)</f>
        <v>249.61999999999998</v>
      </c>
      <c r="K101" s="21">
        <f t="shared" si="282"/>
        <v>1</v>
      </c>
      <c r="L101" s="20"/>
      <c r="M101" s="20">
        <f t="shared" ref="M101:N101" si="283">SUM(M89:M99)</f>
        <v>257.85000000000002</v>
      </c>
      <c r="N101" s="21">
        <f t="shared" si="283"/>
        <v>1</v>
      </c>
      <c r="O101" s="20"/>
      <c r="P101" s="20">
        <f t="shared" ref="P101:Q101" si="284">SUM(P89:P99)</f>
        <v>260.51</v>
      </c>
      <c r="Q101" s="21">
        <f t="shared" si="284"/>
        <v>1</v>
      </c>
      <c r="R101" s="20"/>
      <c r="S101" s="20">
        <f t="shared" ref="S101:T101" si="285">SUM(S89:S99)</f>
        <v>262.64</v>
      </c>
      <c r="T101" s="21">
        <f t="shared" si="285"/>
        <v>1</v>
      </c>
      <c r="U101" s="20"/>
      <c r="V101" s="20">
        <f t="shared" ref="V101:W101" si="286">SUM(V89:V99)</f>
        <v>257.70999999999998</v>
      </c>
      <c r="W101" s="21">
        <f t="shared" si="286"/>
        <v>1</v>
      </c>
      <c r="X101" s="20"/>
      <c r="Y101" s="20">
        <f t="shared" ref="Y101:Z101" si="287">SUM(Y89:Y99)</f>
        <v>260.35000000000002</v>
      </c>
      <c r="Z101" s="21">
        <f t="shared" si="287"/>
        <v>0.99999999999999989</v>
      </c>
      <c r="AA101" s="20"/>
      <c r="AB101" s="20">
        <f t="shared" ref="AB101:AC101" si="288">SUM(AB89:AB99)</f>
        <v>251.67000000000002</v>
      </c>
      <c r="AC101" s="21">
        <f t="shared" si="288"/>
        <v>1</v>
      </c>
      <c r="AD101" s="20"/>
      <c r="AE101" s="20">
        <f t="shared" ref="AE101:AF101" si="289">SUM(AE89:AE99)</f>
        <v>249.15</v>
      </c>
      <c r="AF101" s="21">
        <f t="shared" si="289"/>
        <v>1</v>
      </c>
      <c r="AG101" s="20"/>
      <c r="AH101" s="20">
        <f t="shared" ref="AH101:AI101" si="290">SUM(AH89:AH99)</f>
        <v>263.44</v>
      </c>
      <c r="AI101" s="21">
        <f t="shared" si="290"/>
        <v>1</v>
      </c>
      <c r="AJ101" s="20"/>
      <c r="AK101" s="20">
        <f t="shared" ref="AK101:AL101" si="291">SUM(AK89:AK99)</f>
        <v>259.47999999999996</v>
      </c>
      <c r="AL101" s="21">
        <f t="shared" si="291"/>
        <v>1.0000000000000002</v>
      </c>
      <c r="AM101" s="20"/>
      <c r="AN101" s="20">
        <f t="shared" ref="AN101:AO101" si="292">SUM(AN89:AN99)</f>
        <v>263.40999999999997</v>
      </c>
      <c r="AO101" s="21">
        <f t="shared" si="292"/>
        <v>1</v>
      </c>
      <c r="AP101" s="20"/>
      <c r="AQ101" s="20">
        <f t="shared" ref="AQ101:AR101" si="293">SUM(AQ89:AQ99)</f>
        <v>219.95999999999998</v>
      </c>
      <c r="AR101" s="21">
        <f t="shared" si="293"/>
        <v>1</v>
      </c>
      <c r="AS101" s="20"/>
      <c r="AT101" s="20">
        <f t="shared" ref="AT101:AU101" si="294">SUM(AT89:AT99)</f>
        <v>257.73</v>
      </c>
      <c r="AU101" s="21">
        <f t="shared" si="294"/>
        <v>0.99999999999999989</v>
      </c>
      <c r="AV101" s="20"/>
      <c r="AW101" s="20">
        <f t="shared" ref="AW101:AX101" si="295">SUM(AW89:AW99)</f>
        <v>256.95999999999998</v>
      </c>
      <c r="AX101" s="21">
        <f t="shared" si="295"/>
        <v>1.0000000000000002</v>
      </c>
      <c r="AY101" s="20"/>
      <c r="AZ101" s="20">
        <f t="shared" ref="AZ101:BA101" si="296">SUM(AZ89:AZ99)</f>
        <v>192.43999999999997</v>
      </c>
      <c r="BA101" s="21">
        <f t="shared" si="296"/>
        <v>1.0000000000000002</v>
      </c>
      <c r="BB101" s="20"/>
      <c r="BC101" s="20">
        <f t="shared" ref="BC101:BD101" si="297">SUM(BC89:BC99)</f>
        <v>260.52999999999997</v>
      </c>
      <c r="BD101" s="21">
        <f t="shared" si="297"/>
        <v>1</v>
      </c>
      <c r="BE101" s="20"/>
      <c r="BF101" s="20">
        <f t="shared" ref="BF101:BG101" si="298">SUM(BF89:BF99)</f>
        <v>258.63</v>
      </c>
      <c r="BG101" s="21">
        <f t="shared" si="298"/>
        <v>1</v>
      </c>
      <c r="BH101" s="20"/>
      <c r="BI101" s="20">
        <f t="shared" ref="BI101:BJ101" si="299">SUM(BI89:BI99)</f>
        <v>253.98999999999998</v>
      </c>
      <c r="BJ101" s="21">
        <f t="shared" si="299"/>
        <v>1</v>
      </c>
      <c r="BK101" s="20"/>
      <c r="BL101" s="20">
        <f t="shared" ref="BL101:BM101" si="300">SUM(BL89:BL99)</f>
        <v>257.06999999999994</v>
      </c>
      <c r="BM101" s="21">
        <f t="shared" si="300"/>
        <v>1.0000000000000004</v>
      </c>
      <c r="BN101" s="20"/>
      <c r="BO101" s="20">
        <f t="shared" ref="BO101:BP101" si="301">SUM(BO89:BO99)</f>
        <v>256.70999999999998</v>
      </c>
      <c r="BP101" s="21">
        <f t="shared" si="301"/>
        <v>1</v>
      </c>
      <c r="BQ101" s="20"/>
      <c r="BR101" s="20">
        <f t="shared" ref="BR101:BS101" si="302">SUM(BR89:BR99)</f>
        <v>254.42000000000002</v>
      </c>
      <c r="BS101" s="21">
        <f t="shared" si="302"/>
        <v>1</v>
      </c>
      <c r="BT101" s="20"/>
      <c r="BU101" s="20">
        <f t="shared" ref="BU101:BV101" si="303">SUM(BU89:BU99)</f>
        <v>259.28999999999996</v>
      </c>
      <c r="BV101" s="21">
        <f t="shared" si="303"/>
        <v>1.0000000000000002</v>
      </c>
      <c r="BW101" s="20"/>
      <c r="BX101" s="20">
        <f t="shared" ref="BX101:BY101" si="304">SUM(BX89:BX99)</f>
        <v>251.28999999999996</v>
      </c>
      <c r="BY101" s="21">
        <f t="shared" si="304"/>
        <v>1.0000000000000002</v>
      </c>
      <c r="BZ101" s="20"/>
      <c r="CA101" s="20">
        <f t="shared" ref="CA101:CB101" si="305">SUM(CA89:CA99)</f>
        <v>259.83</v>
      </c>
      <c r="CB101" s="21">
        <f t="shared" si="305"/>
        <v>1.0000000000000002</v>
      </c>
      <c r="CC101" s="20"/>
      <c r="CD101" s="20">
        <f t="shared" ref="CD101:CE101" si="306">SUM(CD89:CD99)</f>
        <v>258.04000000000002</v>
      </c>
      <c r="CE101" s="21">
        <f t="shared" si="306"/>
        <v>1</v>
      </c>
      <c r="CF101" s="20"/>
      <c r="CG101" s="20">
        <f t="shared" ref="CG101:CH101" si="307">SUM(CG89:CG99)</f>
        <v>257.37</v>
      </c>
      <c r="CH101" s="21">
        <f t="shared" si="307"/>
        <v>1</v>
      </c>
    </row>
    <row r="102" spans="1:86">
      <c r="F102" s="73"/>
    </row>
    <row r="103" spans="1:86">
      <c r="A103" s="18"/>
      <c r="B103" s="44"/>
      <c r="C103" s="13" t="s">
        <v>24913</v>
      </c>
      <c r="D103" s="45"/>
      <c r="E103" s="46"/>
      <c r="F103" s="20"/>
      <c r="G103" s="37">
        <f>G101+G86</f>
        <v>510.46000000000004</v>
      </c>
      <c r="H103" s="36"/>
      <c r="I103" s="20"/>
      <c r="J103" s="37">
        <f t="shared" ref="J103" si="308">J101+J86</f>
        <v>479.4</v>
      </c>
      <c r="K103" s="36"/>
      <c r="L103" s="20"/>
      <c r="M103" s="37">
        <f t="shared" ref="M103" si="309">M101+M86</f>
        <v>491.07000000000005</v>
      </c>
      <c r="N103" s="36"/>
      <c r="O103" s="20"/>
      <c r="P103" s="37">
        <f t="shared" ref="P103" si="310">P101+P86</f>
        <v>520.44999999999993</v>
      </c>
      <c r="Q103" s="36"/>
      <c r="R103" s="20"/>
      <c r="S103" s="37">
        <f t="shared" ref="S103" si="311">S101+S86</f>
        <v>535.06999999999994</v>
      </c>
      <c r="T103" s="36"/>
      <c r="U103" s="20"/>
      <c r="V103" s="37">
        <f t="shared" ref="V103" si="312">V101+V86</f>
        <v>501.73</v>
      </c>
      <c r="W103" s="36"/>
      <c r="X103" s="20"/>
      <c r="Y103" s="37">
        <f t="shared" ref="Y103" si="313">Y101+Y86</f>
        <v>512.88000000000011</v>
      </c>
      <c r="Z103" s="36"/>
      <c r="AA103" s="20"/>
      <c r="AB103" s="37">
        <f t="shared" ref="AB103" si="314">AB101+AB86</f>
        <v>507.48</v>
      </c>
      <c r="AC103" s="36"/>
      <c r="AD103" s="20"/>
      <c r="AE103" s="37">
        <f t="shared" ref="AE103" si="315">AE101+AE86</f>
        <v>501.51</v>
      </c>
      <c r="AF103" s="36"/>
      <c r="AG103" s="20"/>
      <c r="AH103" s="37">
        <f t="shared" ref="AH103" si="316">AH101+AH86</f>
        <v>498.65999999999997</v>
      </c>
      <c r="AI103" s="36"/>
      <c r="AJ103" s="20"/>
      <c r="AK103" s="37">
        <f t="shared" ref="AK103" si="317">AK101+AK86</f>
        <v>493.90999999999997</v>
      </c>
      <c r="AL103" s="36"/>
      <c r="AM103" s="20"/>
      <c r="AN103" s="37">
        <f t="shared" ref="AN103" si="318">AN101+AN86</f>
        <v>514.82999999999993</v>
      </c>
      <c r="AO103" s="36"/>
      <c r="AP103" s="20"/>
      <c r="AQ103" s="37">
        <f t="shared" ref="AQ103" si="319">AQ101+AQ86</f>
        <v>475.99999999999994</v>
      </c>
      <c r="AR103" s="36"/>
      <c r="AS103" s="20"/>
      <c r="AT103" s="37">
        <f t="shared" ref="AT103" si="320">AT101+AT86</f>
        <v>511.06000000000006</v>
      </c>
      <c r="AU103" s="36"/>
      <c r="AV103" s="20"/>
      <c r="AW103" s="37">
        <f t="shared" ref="AW103" si="321">AW101+AW86</f>
        <v>491.77</v>
      </c>
      <c r="AX103" s="36"/>
      <c r="AY103" s="20"/>
      <c r="AZ103" s="37">
        <f t="shared" ref="AZ103" si="322">AZ101+AZ86</f>
        <v>443.13</v>
      </c>
      <c r="BA103" s="36"/>
      <c r="BB103" s="20"/>
      <c r="BC103" s="37">
        <f t="shared" ref="BC103" si="323">BC101+BC86</f>
        <v>519.43000000000006</v>
      </c>
      <c r="BD103" s="36"/>
      <c r="BE103" s="20"/>
      <c r="BF103" s="37">
        <f t="shared" ref="BF103" si="324">BF101+BF86</f>
        <v>499.14000000000004</v>
      </c>
      <c r="BG103" s="36"/>
      <c r="BH103" s="20"/>
      <c r="BI103" s="37">
        <f t="shared" ref="BI103" si="325">BI101+BI86</f>
        <v>526.86</v>
      </c>
      <c r="BJ103" s="36"/>
      <c r="BK103" s="20"/>
      <c r="BL103" s="37">
        <f t="shared" ref="BL103" si="326">BL101+BL86</f>
        <v>504.48</v>
      </c>
      <c r="BM103" s="36"/>
      <c r="BN103" s="20"/>
      <c r="BO103" s="37">
        <f t="shared" ref="BO103" si="327">BO101+BO86</f>
        <v>511.72999999999996</v>
      </c>
      <c r="BP103" s="36"/>
      <c r="BQ103" s="20"/>
      <c r="BR103" s="37">
        <f t="shared" ref="BR103" si="328">BR101+BR86</f>
        <v>500.68</v>
      </c>
      <c r="BS103" s="36"/>
      <c r="BT103" s="20"/>
      <c r="BU103" s="37">
        <f t="shared" ref="BU103" si="329">BU101+BU86</f>
        <v>505.57</v>
      </c>
      <c r="BV103" s="36"/>
      <c r="BW103" s="20"/>
      <c r="BX103" s="37">
        <f t="shared" ref="BX103" si="330">BX101+BX86</f>
        <v>504.09999999999997</v>
      </c>
      <c r="BY103" s="36"/>
      <c r="BZ103" s="20"/>
      <c r="CA103" s="37">
        <f t="shared" ref="CA103" si="331">CA101+CA86</f>
        <v>521.53</v>
      </c>
      <c r="CB103" s="36"/>
      <c r="CC103" s="20"/>
      <c r="CD103" s="37">
        <f t="shared" ref="CD103" si="332">CD101+CD86</f>
        <v>501.72</v>
      </c>
      <c r="CE103" s="36"/>
      <c r="CF103" s="20"/>
      <c r="CG103" s="37">
        <f t="shared" ref="CG103" si="333">CG101+CG86</f>
        <v>493.62</v>
      </c>
      <c r="CH103" s="36"/>
    </row>
  </sheetData>
  <mergeCells count="33">
    <mergeCell ref="U5:W5"/>
    <mergeCell ref="A1:E1"/>
    <mergeCell ref="A5:A6"/>
    <mergeCell ref="B5:B6"/>
    <mergeCell ref="C5:C6"/>
    <mergeCell ref="D5:D6"/>
    <mergeCell ref="E5:E6"/>
    <mergeCell ref="F5:H5"/>
    <mergeCell ref="I5:K5"/>
    <mergeCell ref="L5:N5"/>
    <mergeCell ref="O5:Q5"/>
    <mergeCell ref="R5:T5"/>
    <mergeCell ref="BE5:BG5"/>
    <mergeCell ref="X5:Z5"/>
    <mergeCell ref="AA5:AC5"/>
    <mergeCell ref="AD5:AF5"/>
    <mergeCell ref="AG5:AI5"/>
    <mergeCell ref="AJ5:AL5"/>
    <mergeCell ref="AM5:AO5"/>
    <mergeCell ref="AP5:AR5"/>
    <mergeCell ref="AS5:AU5"/>
    <mergeCell ref="AV5:AX5"/>
    <mergeCell ref="AY5:BA5"/>
    <mergeCell ref="BB5:BD5"/>
    <mergeCell ref="BZ5:CB5"/>
    <mergeCell ref="CC5:CE5"/>
    <mergeCell ref="CF5:CH5"/>
    <mergeCell ref="BH5:BJ5"/>
    <mergeCell ref="BK5:BM5"/>
    <mergeCell ref="BN5:BP5"/>
    <mergeCell ref="BQ5:BS5"/>
    <mergeCell ref="BT5:BV5"/>
    <mergeCell ref="BW5:BY5"/>
  </mergeCells>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92BB25-EAC4-4911-95B7-035978FCDF5E}">
  <dimension ref="A1:CH103"/>
  <sheetViews>
    <sheetView workbookViewId="0">
      <selection activeCell="C5" sqref="C5:C6"/>
    </sheetView>
  </sheetViews>
  <sheetFormatPr defaultColWidth="8.85546875" defaultRowHeight="14.45"/>
  <cols>
    <col min="1" max="1" width="13.140625" style="39" bestFit="1" customWidth="1"/>
    <col min="2" max="2" width="8.85546875" style="4"/>
    <col min="3" max="3" width="80.28515625" style="4" customWidth="1"/>
    <col min="4" max="4" width="5.7109375" style="57" bestFit="1" customWidth="1"/>
    <col min="5" max="5" width="7.5703125" style="57" bestFit="1" customWidth="1"/>
    <col min="6" max="6" width="11.85546875" style="4" bestFit="1" customWidth="1"/>
    <col min="7" max="7" width="10.42578125" style="4" bestFit="1" customWidth="1"/>
    <col min="8" max="8" width="8" style="4" bestFit="1" customWidth="1"/>
    <col min="9" max="9" width="11.85546875" style="4" bestFit="1" customWidth="1"/>
    <col min="10" max="10" width="10.42578125" style="4" bestFit="1" customWidth="1"/>
    <col min="11" max="11" width="8" style="4" bestFit="1" customWidth="1"/>
    <col min="12" max="12" width="11.85546875" style="4" bestFit="1" customWidth="1"/>
    <col min="13" max="13" width="10.42578125" style="4" bestFit="1" customWidth="1"/>
    <col min="14" max="14" width="8" style="4" bestFit="1" customWidth="1"/>
    <col min="15" max="15" width="11.85546875" style="4" bestFit="1" customWidth="1"/>
    <col min="16" max="16" width="10.42578125" style="4" bestFit="1" customWidth="1"/>
    <col min="17" max="17" width="8" style="4" bestFit="1" customWidth="1"/>
    <col min="18" max="18" width="11.85546875" style="4" bestFit="1" customWidth="1"/>
    <col min="19" max="19" width="10.42578125" style="4" bestFit="1" customWidth="1"/>
    <col min="20" max="20" width="8" style="4" bestFit="1" customWidth="1"/>
    <col min="21" max="21" width="11.85546875" style="4" bestFit="1" customWidth="1"/>
    <col min="22" max="22" width="10.42578125" style="4" bestFit="1" customWidth="1"/>
    <col min="23" max="23" width="8" style="4" bestFit="1" customWidth="1"/>
    <col min="24" max="24" width="11.85546875" style="4" bestFit="1" customWidth="1"/>
    <col min="25" max="25" width="10.42578125" style="4" bestFit="1" customWidth="1"/>
    <col min="26" max="26" width="8" style="4" bestFit="1" customWidth="1"/>
    <col min="27" max="27" width="11.85546875" style="4" bestFit="1" customWidth="1"/>
    <col min="28" max="28" width="10.42578125" style="4" bestFit="1" customWidth="1"/>
    <col min="29" max="29" width="8" style="4" bestFit="1" customWidth="1"/>
    <col min="30" max="30" width="11.85546875" style="4" bestFit="1" customWidth="1"/>
    <col min="31" max="31" width="10.42578125" style="4" bestFit="1" customWidth="1"/>
    <col min="32" max="32" width="8" style="4" bestFit="1" customWidth="1"/>
    <col min="33" max="33" width="11.85546875" style="4" bestFit="1" customWidth="1"/>
    <col min="34" max="34" width="10.42578125" style="4" bestFit="1" customWidth="1"/>
    <col min="35" max="35" width="8" style="4" bestFit="1" customWidth="1"/>
    <col min="36" max="36" width="11.85546875" style="4" bestFit="1" customWidth="1"/>
    <col min="37" max="37" width="10.42578125" style="4" bestFit="1" customWidth="1"/>
    <col min="38" max="38" width="8" style="4" bestFit="1" customWidth="1"/>
    <col min="39" max="39" width="11.85546875" style="4" bestFit="1" customWidth="1"/>
    <col min="40" max="40" width="10.42578125" style="4" bestFit="1" customWidth="1"/>
    <col min="41" max="41" width="8" style="4" bestFit="1" customWidth="1"/>
    <col min="42" max="42" width="11.85546875" style="4" bestFit="1" customWidth="1"/>
    <col min="43" max="43" width="10.42578125" style="4" bestFit="1" customWidth="1"/>
    <col min="44" max="44" width="8" style="4" bestFit="1" customWidth="1"/>
    <col min="45" max="45" width="11.85546875" style="4" bestFit="1" customWidth="1"/>
    <col min="46" max="46" width="10.42578125" style="4" bestFit="1" customWidth="1"/>
    <col min="47" max="47" width="8" style="4" bestFit="1" customWidth="1"/>
    <col min="48" max="48" width="11.85546875" style="4" bestFit="1" customWidth="1"/>
    <col min="49" max="49" width="10.42578125" style="4" bestFit="1" customWidth="1"/>
    <col min="50" max="50" width="8" style="4" bestFit="1" customWidth="1"/>
    <col min="51" max="51" width="11.85546875" style="4" bestFit="1" customWidth="1"/>
    <col min="52" max="52" width="10.42578125" style="4" bestFit="1" customWidth="1"/>
    <col min="53" max="53" width="8" style="4" bestFit="1" customWidth="1"/>
    <col min="54" max="54" width="11.85546875" style="4" bestFit="1" customWidth="1"/>
    <col min="55" max="55" width="10.42578125" style="4" bestFit="1" customWidth="1"/>
    <col min="56" max="56" width="8" style="4" bestFit="1" customWidth="1"/>
    <col min="57" max="57" width="11.85546875" style="4" bestFit="1" customWidth="1"/>
    <col min="58" max="58" width="10.42578125" style="4" bestFit="1" customWidth="1"/>
    <col min="59" max="59" width="8" style="4" bestFit="1" customWidth="1"/>
    <col min="60" max="60" width="11.85546875" style="4" bestFit="1" customWidth="1"/>
    <col min="61" max="61" width="10.42578125" style="4" bestFit="1" customWidth="1"/>
    <col min="62" max="62" width="8" style="4" bestFit="1" customWidth="1"/>
    <col min="63" max="63" width="11.85546875" style="4" bestFit="1" customWidth="1"/>
    <col min="64" max="64" width="10.42578125" style="4" bestFit="1" customWidth="1"/>
    <col min="65" max="65" width="8" style="4" bestFit="1" customWidth="1"/>
    <col min="66" max="66" width="11.85546875" style="4" bestFit="1" customWidth="1"/>
    <col min="67" max="67" width="10.42578125" style="4" bestFit="1" customWidth="1"/>
    <col min="68" max="68" width="8" style="4" bestFit="1" customWidth="1"/>
    <col min="69" max="69" width="11.85546875" style="4" bestFit="1" customWidth="1"/>
    <col min="70" max="70" width="10.42578125" style="4" bestFit="1" customWidth="1"/>
    <col min="71" max="71" width="8" style="4" bestFit="1" customWidth="1"/>
    <col min="72" max="72" width="11.85546875" style="4" bestFit="1" customWidth="1"/>
    <col min="73" max="73" width="10.42578125" style="4" bestFit="1" customWidth="1"/>
    <col min="74" max="74" width="8" style="4" bestFit="1" customWidth="1"/>
    <col min="75" max="75" width="11.85546875" style="4" bestFit="1" customWidth="1"/>
    <col min="76" max="76" width="10.42578125" style="4" bestFit="1" customWidth="1"/>
    <col min="77" max="77" width="8" style="4" bestFit="1" customWidth="1"/>
    <col min="78" max="78" width="11.85546875" style="4" bestFit="1" customWidth="1"/>
    <col min="79" max="79" width="10.42578125" style="4" bestFit="1" customWidth="1"/>
    <col min="80" max="80" width="8" style="4" bestFit="1" customWidth="1"/>
    <col min="81" max="81" width="11.85546875" style="4" bestFit="1" customWidth="1"/>
    <col min="82" max="82" width="10.42578125" style="4" bestFit="1" customWidth="1"/>
    <col min="83" max="83" width="8" style="4" bestFit="1" customWidth="1"/>
    <col min="84" max="84" width="11.85546875" style="4" bestFit="1" customWidth="1"/>
    <col min="85" max="85" width="10.42578125" style="4" bestFit="1" customWidth="1"/>
    <col min="86" max="86" width="8" style="4" bestFit="1" customWidth="1"/>
    <col min="87" max="16384" width="8.85546875" style="4"/>
  </cols>
  <sheetData>
    <row r="1" spans="1:86" ht="21">
      <c r="A1" s="81" t="s">
        <v>24829</v>
      </c>
      <c r="B1" s="82"/>
      <c r="C1" s="82"/>
      <c r="D1" s="82"/>
      <c r="E1" s="83"/>
    </row>
    <row r="2" spans="1:86">
      <c r="A2" s="1" t="s">
        <v>24830</v>
      </c>
      <c r="B2" s="1" t="s">
        <v>24831</v>
      </c>
      <c r="C2" s="2"/>
      <c r="D2" s="3"/>
      <c r="E2" s="52"/>
    </row>
    <row r="3" spans="1:86">
      <c r="A3" s="1" t="s">
        <v>24832</v>
      </c>
      <c r="B3" s="1" t="s">
        <v>24833</v>
      </c>
      <c r="C3" s="2"/>
      <c r="D3" s="3"/>
      <c r="E3" s="52"/>
    </row>
    <row r="4" spans="1:86">
      <c r="A4" s="5" t="s">
        <v>24834</v>
      </c>
      <c r="B4" s="42" t="s">
        <v>24917</v>
      </c>
      <c r="C4" s="5"/>
      <c r="D4" s="6"/>
      <c r="E4" s="53"/>
      <c r="F4" s="4">
        <v>4</v>
      </c>
      <c r="G4" s="4">
        <v>4</v>
      </c>
      <c r="I4" s="4">
        <v>5</v>
      </c>
      <c r="J4" s="4">
        <v>5</v>
      </c>
      <c r="L4" s="4">
        <v>7</v>
      </c>
      <c r="M4" s="4">
        <v>7</v>
      </c>
      <c r="O4" s="4">
        <v>6</v>
      </c>
      <c r="P4" s="4">
        <v>6</v>
      </c>
      <c r="R4" s="4">
        <v>8</v>
      </c>
      <c r="S4" s="4">
        <v>8</v>
      </c>
      <c r="U4" s="4">
        <v>9</v>
      </c>
      <c r="V4" s="4">
        <v>9</v>
      </c>
      <c r="X4" s="4">
        <v>10</v>
      </c>
      <c r="Y4" s="4">
        <v>10</v>
      </c>
      <c r="AA4" s="4">
        <v>11</v>
      </c>
      <c r="AB4" s="4">
        <v>11</v>
      </c>
      <c r="AD4" s="4">
        <v>12</v>
      </c>
      <c r="AE4" s="4">
        <v>12</v>
      </c>
      <c r="AG4" s="4">
        <v>13</v>
      </c>
      <c r="AH4" s="4">
        <v>13</v>
      </c>
      <c r="AJ4" s="4">
        <v>16</v>
      </c>
      <c r="AK4" s="4">
        <v>16</v>
      </c>
      <c r="AM4" s="4">
        <v>15</v>
      </c>
      <c r="AN4" s="4">
        <v>15</v>
      </c>
      <c r="AP4" s="4">
        <v>14</v>
      </c>
      <c r="AQ4" s="4">
        <v>14</v>
      </c>
      <c r="AS4" s="4">
        <v>17</v>
      </c>
      <c r="AT4" s="4">
        <v>17</v>
      </c>
      <c r="AV4" s="4">
        <v>18</v>
      </c>
      <c r="AW4" s="4">
        <v>18</v>
      </c>
      <c r="AY4" s="4">
        <v>21</v>
      </c>
      <c r="AZ4" s="4">
        <v>21</v>
      </c>
      <c r="BB4" s="4">
        <v>19</v>
      </c>
      <c r="BC4" s="4">
        <v>19</v>
      </c>
      <c r="BE4" s="4">
        <v>20</v>
      </c>
      <c r="BF4" s="4">
        <v>20</v>
      </c>
      <c r="BH4" s="4">
        <v>22</v>
      </c>
      <c r="BI4" s="4">
        <v>22</v>
      </c>
      <c r="BK4" s="4">
        <v>23</v>
      </c>
      <c r="BL4" s="4">
        <v>23</v>
      </c>
      <c r="BN4" s="4">
        <v>26</v>
      </c>
      <c r="BO4" s="4">
        <v>26</v>
      </c>
      <c r="BQ4" s="4">
        <v>24</v>
      </c>
      <c r="BR4" s="4">
        <v>24</v>
      </c>
      <c r="BT4" s="4">
        <v>25</v>
      </c>
      <c r="BU4" s="4">
        <v>25</v>
      </c>
      <c r="BW4" s="4">
        <v>27</v>
      </c>
      <c r="BX4" s="4">
        <v>27</v>
      </c>
      <c r="BZ4" s="4">
        <v>29</v>
      </c>
      <c r="CA4" s="4">
        <v>29</v>
      </c>
      <c r="CC4" s="4">
        <v>28</v>
      </c>
      <c r="CD4" s="4">
        <v>28</v>
      </c>
      <c r="CF4" s="4">
        <v>30</v>
      </c>
      <c r="CG4" s="4">
        <v>30</v>
      </c>
    </row>
    <row r="5" spans="1:86" ht="15.6">
      <c r="A5" s="84" t="s">
        <v>24836</v>
      </c>
      <c r="B5" s="86" t="s">
        <v>24837</v>
      </c>
      <c r="C5" s="88" t="s">
        <v>24838</v>
      </c>
      <c r="D5" s="88" t="s">
        <v>104</v>
      </c>
      <c r="E5" s="89" t="s">
        <v>24839</v>
      </c>
      <c r="F5" s="78" t="s">
        <v>24840</v>
      </c>
      <c r="G5" s="79"/>
      <c r="H5" s="80"/>
      <c r="I5" s="78" t="s">
        <v>24841</v>
      </c>
      <c r="J5" s="79"/>
      <c r="K5" s="80"/>
      <c r="L5" s="78" t="s">
        <v>24842</v>
      </c>
      <c r="M5" s="79"/>
      <c r="N5" s="80"/>
      <c r="O5" s="78" t="s">
        <v>24843</v>
      </c>
      <c r="P5" s="79"/>
      <c r="Q5" s="80"/>
      <c r="R5" s="78" t="s">
        <v>24844</v>
      </c>
      <c r="S5" s="79"/>
      <c r="T5" s="80"/>
      <c r="U5" s="78" t="s">
        <v>24845</v>
      </c>
      <c r="V5" s="79"/>
      <c r="W5" s="80"/>
      <c r="X5" s="78" t="s">
        <v>24846</v>
      </c>
      <c r="Y5" s="79"/>
      <c r="Z5" s="80"/>
      <c r="AA5" s="78" t="s">
        <v>24847</v>
      </c>
      <c r="AB5" s="79"/>
      <c r="AC5" s="80"/>
      <c r="AD5" s="78" t="s">
        <v>24848</v>
      </c>
      <c r="AE5" s="79"/>
      <c r="AF5" s="80"/>
      <c r="AG5" s="78" t="s">
        <v>24849</v>
      </c>
      <c r="AH5" s="79"/>
      <c r="AI5" s="80"/>
      <c r="AJ5" s="78" t="s">
        <v>24850</v>
      </c>
      <c r="AK5" s="79"/>
      <c r="AL5" s="80"/>
      <c r="AM5" s="78" t="s">
        <v>24851</v>
      </c>
      <c r="AN5" s="79"/>
      <c r="AO5" s="80"/>
      <c r="AP5" s="78" t="s">
        <v>24852</v>
      </c>
      <c r="AQ5" s="79"/>
      <c r="AR5" s="80"/>
      <c r="AS5" s="78" t="s">
        <v>24853</v>
      </c>
      <c r="AT5" s="79"/>
      <c r="AU5" s="80"/>
      <c r="AV5" s="78" t="s">
        <v>24854</v>
      </c>
      <c r="AW5" s="79"/>
      <c r="AX5" s="80"/>
      <c r="AY5" s="78" t="s">
        <v>24855</v>
      </c>
      <c r="AZ5" s="79"/>
      <c r="BA5" s="80"/>
      <c r="BB5" s="78" t="s">
        <v>24856</v>
      </c>
      <c r="BC5" s="79"/>
      <c r="BD5" s="80"/>
      <c r="BE5" s="78" t="s">
        <v>24857</v>
      </c>
      <c r="BF5" s="79"/>
      <c r="BG5" s="80"/>
      <c r="BH5" s="78" t="s">
        <v>24858</v>
      </c>
      <c r="BI5" s="79"/>
      <c r="BJ5" s="80"/>
      <c r="BK5" s="78" t="s">
        <v>24859</v>
      </c>
      <c r="BL5" s="79"/>
      <c r="BM5" s="80"/>
      <c r="BN5" s="78" t="s">
        <v>24860</v>
      </c>
      <c r="BO5" s="79"/>
      <c r="BP5" s="80"/>
      <c r="BQ5" s="78" t="s">
        <v>24861</v>
      </c>
      <c r="BR5" s="79"/>
      <c r="BS5" s="80"/>
      <c r="BT5" s="78" t="s">
        <v>24862</v>
      </c>
      <c r="BU5" s="79"/>
      <c r="BV5" s="80"/>
      <c r="BW5" s="78" t="s">
        <v>24863</v>
      </c>
      <c r="BX5" s="79"/>
      <c r="BY5" s="80"/>
      <c r="BZ5" s="78" t="s">
        <v>24864</v>
      </c>
      <c r="CA5" s="79"/>
      <c r="CB5" s="80"/>
      <c r="CC5" s="78" t="s">
        <v>24865</v>
      </c>
      <c r="CD5" s="79"/>
      <c r="CE5" s="80"/>
      <c r="CF5" s="78" t="s">
        <v>24866</v>
      </c>
      <c r="CG5" s="79"/>
      <c r="CH5" s="80"/>
    </row>
    <row r="6" spans="1:86" ht="15.6">
      <c r="A6" s="85"/>
      <c r="B6" s="87"/>
      <c r="C6" s="87"/>
      <c r="D6" s="87"/>
      <c r="E6" s="87"/>
      <c r="F6" s="27" t="s">
        <v>24867</v>
      </c>
      <c r="G6" s="14" t="s">
        <v>24868</v>
      </c>
      <c r="H6" s="14" t="s">
        <v>24869</v>
      </c>
      <c r="I6" s="14" t="s">
        <v>24867</v>
      </c>
      <c r="J6" s="14" t="s">
        <v>24868</v>
      </c>
      <c r="K6" s="14" t="s">
        <v>24869</v>
      </c>
      <c r="L6" s="14" t="s">
        <v>24867</v>
      </c>
      <c r="M6" s="14" t="s">
        <v>24868</v>
      </c>
      <c r="N6" s="14" t="s">
        <v>24869</v>
      </c>
      <c r="O6" s="14" t="s">
        <v>24867</v>
      </c>
      <c r="P6" s="14" t="s">
        <v>24868</v>
      </c>
      <c r="Q6" s="14" t="s">
        <v>24869</v>
      </c>
      <c r="R6" s="14" t="s">
        <v>24867</v>
      </c>
      <c r="S6" s="14" t="s">
        <v>24868</v>
      </c>
      <c r="T6" s="14" t="s">
        <v>24869</v>
      </c>
      <c r="U6" s="14" t="s">
        <v>24867</v>
      </c>
      <c r="V6" s="14" t="s">
        <v>24868</v>
      </c>
      <c r="W6" s="14" t="s">
        <v>24869</v>
      </c>
      <c r="X6" s="14" t="s">
        <v>24867</v>
      </c>
      <c r="Y6" s="14" t="s">
        <v>24868</v>
      </c>
      <c r="Z6" s="14" t="s">
        <v>24869</v>
      </c>
      <c r="AA6" s="14" t="s">
        <v>24867</v>
      </c>
      <c r="AB6" s="14" t="s">
        <v>24868</v>
      </c>
      <c r="AC6" s="14" t="s">
        <v>24869</v>
      </c>
      <c r="AD6" s="14" t="s">
        <v>24867</v>
      </c>
      <c r="AE6" s="14" t="s">
        <v>24868</v>
      </c>
      <c r="AF6" s="14" t="s">
        <v>24869</v>
      </c>
      <c r="AG6" s="14" t="s">
        <v>24867</v>
      </c>
      <c r="AH6" s="14" t="s">
        <v>24868</v>
      </c>
      <c r="AI6" s="14" t="s">
        <v>24869</v>
      </c>
      <c r="AJ6" s="14" t="s">
        <v>24867</v>
      </c>
      <c r="AK6" s="14" t="s">
        <v>24868</v>
      </c>
      <c r="AL6" s="14" t="s">
        <v>24869</v>
      </c>
      <c r="AM6" s="14" t="s">
        <v>24867</v>
      </c>
      <c r="AN6" s="14" t="s">
        <v>24868</v>
      </c>
      <c r="AO6" s="14" t="s">
        <v>24869</v>
      </c>
      <c r="AP6" s="14" t="s">
        <v>24867</v>
      </c>
      <c r="AQ6" s="14" t="s">
        <v>24868</v>
      </c>
      <c r="AR6" s="14" t="s">
        <v>24869</v>
      </c>
      <c r="AS6" s="14" t="s">
        <v>24867</v>
      </c>
      <c r="AT6" s="14" t="s">
        <v>24868</v>
      </c>
      <c r="AU6" s="14" t="s">
        <v>24869</v>
      </c>
      <c r="AV6" s="14" t="s">
        <v>24867</v>
      </c>
      <c r="AW6" s="14" t="s">
        <v>24868</v>
      </c>
      <c r="AX6" s="14" t="s">
        <v>24869</v>
      </c>
      <c r="AY6" s="14" t="s">
        <v>24867</v>
      </c>
      <c r="AZ6" s="14" t="s">
        <v>24868</v>
      </c>
      <c r="BA6" s="14" t="s">
        <v>24869</v>
      </c>
      <c r="BB6" s="14" t="s">
        <v>24867</v>
      </c>
      <c r="BC6" s="14" t="s">
        <v>24868</v>
      </c>
      <c r="BD6" s="14" t="s">
        <v>24869</v>
      </c>
      <c r="BE6" s="14" t="s">
        <v>24867</v>
      </c>
      <c r="BF6" s="14" t="s">
        <v>24868</v>
      </c>
      <c r="BG6" s="14" t="s">
        <v>24869</v>
      </c>
      <c r="BH6" s="14" t="s">
        <v>24867</v>
      </c>
      <c r="BI6" s="14" t="s">
        <v>24868</v>
      </c>
      <c r="BJ6" s="14" t="s">
        <v>24869</v>
      </c>
      <c r="BK6" s="14" t="s">
        <v>24867</v>
      </c>
      <c r="BL6" s="14" t="s">
        <v>24868</v>
      </c>
      <c r="BM6" s="14" t="s">
        <v>24869</v>
      </c>
      <c r="BN6" s="14" t="s">
        <v>24867</v>
      </c>
      <c r="BO6" s="14" t="s">
        <v>24868</v>
      </c>
      <c r="BP6" s="14" t="s">
        <v>24869</v>
      </c>
      <c r="BQ6" s="14" t="s">
        <v>24867</v>
      </c>
      <c r="BR6" s="14" t="s">
        <v>24868</v>
      </c>
      <c r="BS6" s="14" t="s">
        <v>24869</v>
      </c>
      <c r="BT6" s="14" t="s">
        <v>24867</v>
      </c>
      <c r="BU6" s="14" t="s">
        <v>24868</v>
      </c>
      <c r="BV6" s="14" t="s">
        <v>24869</v>
      </c>
      <c r="BW6" s="14" t="s">
        <v>24867</v>
      </c>
      <c r="BX6" s="14" t="s">
        <v>24868</v>
      </c>
      <c r="BY6" s="14" t="s">
        <v>24869</v>
      </c>
      <c r="BZ6" s="14" t="s">
        <v>24867</v>
      </c>
      <c r="CA6" s="14" t="s">
        <v>24868</v>
      </c>
      <c r="CB6" s="14" t="s">
        <v>24869</v>
      </c>
      <c r="CC6" s="14" t="s">
        <v>24867</v>
      </c>
      <c r="CD6" s="14" t="s">
        <v>24868</v>
      </c>
      <c r="CE6" s="14" t="s">
        <v>24869</v>
      </c>
      <c r="CF6" s="14" t="s">
        <v>24867</v>
      </c>
      <c r="CG6" s="14" t="s">
        <v>24868</v>
      </c>
      <c r="CH6" s="14" t="s">
        <v>24869</v>
      </c>
    </row>
    <row r="7" spans="1:86">
      <c r="B7" s="30"/>
      <c r="C7" s="12" t="s">
        <v>24870</v>
      </c>
      <c r="D7" s="54"/>
      <c r="F7" s="17"/>
      <c r="G7" s="16"/>
      <c r="H7" s="15"/>
      <c r="I7" s="17"/>
      <c r="J7" s="16"/>
      <c r="K7" s="15"/>
      <c r="L7" s="17"/>
      <c r="M7" s="16"/>
      <c r="N7" s="15"/>
      <c r="O7" s="17"/>
      <c r="P7" s="16"/>
      <c r="Q7" s="15"/>
      <c r="R7" s="17"/>
      <c r="S7" s="16"/>
      <c r="T7" s="15"/>
      <c r="U7" s="17"/>
      <c r="V7" s="16"/>
      <c r="W7" s="15"/>
      <c r="X7" s="17"/>
      <c r="Y7" s="16"/>
      <c r="Z7" s="15"/>
      <c r="AA7" s="17"/>
      <c r="AB7" s="16"/>
      <c r="AC7" s="15"/>
      <c r="AD7" s="17"/>
      <c r="AE7" s="16"/>
      <c r="AF7" s="15"/>
      <c r="AG7" s="17"/>
      <c r="AH7" s="16"/>
      <c r="AI7" s="15"/>
      <c r="AJ7" s="17"/>
      <c r="AK7" s="16"/>
      <c r="AL7" s="15"/>
      <c r="AM7" s="17"/>
      <c r="AN7" s="16"/>
      <c r="AO7" s="15"/>
      <c r="AP7" s="17"/>
      <c r="AQ7" s="16"/>
      <c r="AR7" s="15"/>
      <c r="AS7" s="17"/>
      <c r="AT7" s="16"/>
      <c r="AU7" s="15"/>
      <c r="AV7" s="17"/>
      <c r="AW7" s="16"/>
      <c r="AX7" s="15"/>
      <c r="AY7" s="17"/>
      <c r="AZ7" s="16"/>
      <c r="BA7" s="15"/>
      <c r="BB7" s="17"/>
      <c r="BC7" s="16"/>
      <c r="BD7" s="15"/>
      <c r="BE7" s="17"/>
      <c r="BF7" s="16"/>
      <c r="BG7" s="15"/>
      <c r="BH7" s="17"/>
      <c r="BI7" s="16"/>
      <c r="BJ7" s="15"/>
      <c r="BK7" s="17"/>
      <c r="BL7" s="16"/>
      <c r="BM7" s="15"/>
      <c r="BN7" s="17"/>
      <c r="BO7" s="16"/>
      <c r="BP7" s="15"/>
      <c r="BQ7" s="17"/>
      <c r="BR7" s="16"/>
      <c r="BS7" s="15"/>
      <c r="BT7" s="17"/>
      <c r="BU7" s="16"/>
      <c r="BV7" s="15"/>
      <c r="BW7" s="17"/>
      <c r="BX7" s="16"/>
      <c r="BY7" s="15"/>
      <c r="BZ7" s="17"/>
      <c r="CA7" s="16"/>
      <c r="CB7" s="15"/>
      <c r="CC7" s="17"/>
      <c r="CD7" s="16"/>
      <c r="CE7" s="15"/>
      <c r="CF7" s="17"/>
      <c r="CG7" s="16"/>
      <c r="CH7" s="15"/>
    </row>
    <row r="8" spans="1:86">
      <c r="A8" s="49" t="s">
        <v>24871</v>
      </c>
      <c r="B8" s="30"/>
      <c r="C8" s="9" t="s">
        <v>24872</v>
      </c>
      <c r="D8" s="55"/>
      <c r="F8" s="17"/>
      <c r="G8" s="30"/>
      <c r="H8" s="30"/>
      <c r="I8" s="17"/>
      <c r="J8" s="30"/>
      <c r="K8" s="30"/>
      <c r="L8" s="17"/>
      <c r="M8" s="30"/>
      <c r="N8" s="30"/>
      <c r="O8" s="17"/>
      <c r="P8" s="30"/>
      <c r="Q8" s="30"/>
      <c r="R8" s="17"/>
      <c r="S8" s="30"/>
      <c r="T8" s="30"/>
      <c r="U8" s="17"/>
      <c r="V8" s="30"/>
      <c r="W8" s="30"/>
      <c r="X8" s="17"/>
      <c r="Y8" s="30"/>
      <c r="Z8" s="30"/>
      <c r="AA8" s="17"/>
      <c r="AB8" s="30"/>
      <c r="AC8" s="30"/>
      <c r="AD8" s="17"/>
      <c r="AE8" s="30"/>
      <c r="AF8" s="30"/>
      <c r="AG8" s="17"/>
      <c r="AH8" s="30"/>
      <c r="AI8" s="30"/>
      <c r="AJ8" s="17"/>
      <c r="AK8" s="30"/>
      <c r="AL8" s="30"/>
      <c r="AM8" s="17"/>
      <c r="AN8" s="30"/>
      <c r="AO8" s="30"/>
      <c r="AP8" s="17"/>
      <c r="AQ8" s="30"/>
      <c r="AR8" s="30"/>
      <c r="AS8" s="17"/>
      <c r="AT8" s="30"/>
      <c r="AU8" s="30"/>
      <c r="AV8" s="17"/>
      <c r="AW8" s="30"/>
      <c r="AX8" s="30"/>
      <c r="AY8" s="17"/>
      <c r="AZ8" s="30"/>
      <c r="BA8" s="30"/>
      <c r="BB8" s="17"/>
      <c r="BC8" s="30"/>
      <c r="BD8" s="30"/>
      <c r="BE8" s="17"/>
      <c r="BF8" s="30"/>
      <c r="BG8" s="30"/>
      <c r="BH8" s="17"/>
      <c r="BI8" s="30"/>
      <c r="BJ8" s="30"/>
      <c r="BK8" s="17"/>
      <c r="BL8" s="30"/>
      <c r="BM8" s="30"/>
      <c r="BN8" s="17"/>
      <c r="BO8" s="30"/>
      <c r="BP8" s="30"/>
      <c r="BQ8" s="17"/>
      <c r="BR8" s="30"/>
      <c r="BS8" s="30"/>
      <c r="BT8" s="17"/>
      <c r="BU8" s="30"/>
      <c r="BV8" s="30"/>
      <c r="BW8" s="17"/>
      <c r="BX8" s="30"/>
      <c r="BY8" s="30"/>
      <c r="BZ8" s="17"/>
      <c r="CA8" s="30"/>
      <c r="CB8" s="30"/>
      <c r="CC8" s="17"/>
      <c r="CD8" s="30"/>
      <c r="CE8" s="30"/>
      <c r="CF8" s="17"/>
      <c r="CG8" s="30"/>
      <c r="CH8" s="30"/>
    </row>
    <row r="9" spans="1:86">
      <c r="B9" s="11" t="s">
        <v>8890</v>
      </c>
      <c r="C9" s="10" t="str">
        <f>VLOOKUP($B9,SINAPI!B:AE,2,FALSE)</f>
        <v>LOCAÇÃO DE REDE DE ÁGUA OU ESGOTO. AF_10/2018</v>
      </c>
      <c r="D9" s="52" t="str">
        <f>VLOOKUP($B9,SINAPI!B:AE,3,FALSE)</f>
        <v>M</v>
      </c>
      <c r="E9" s="57">
        <v>1</v>
      </c>
      <c r="F9" s="17">
        <f>1.26*VLOOKUP($B9,SINAPI!B:AE,4,FALSE)</f>
        <v>5.3675999999999995</v>
      </c>
      <c r="G9" s="17">
        <f>ROUND(+$E9*F9,2)</f>
        <v>5.37</v>
      </c>
      <c r="H9" s="32">
        <f>G9/G$86</f>
        <v>1.3010612007559236E-2</v>
      </c>
      <c r="I9" s="17">
        <f>1.26*VLOOKUP($B9,SINAPI!B:AE,5,FALSE)</f>
        <v>5.2163999999999993</v>
      </c>
      <c r="J9" s="17">
        <f>ROUND(+$E9*I9,2)</f>
        <v>5.22</v>
      </c>
      <c r="K9" s="32">
        <f>J9/J$86</f>
        <v>1.5067544163491511E-2</v>
      </c>
      <c r="L9" s="17">
        <f>1.26*VLOOKUP($B9,SINAPI!B:AE,7,FALSE)</f>
        <v>4.6872000000000007</v>
      </c>
      <c r="M9" s="17">
        <f>ROUND(+$E9*L9,2)</f>
        <v>4.6900000000000004</v>
      </c>
      <c r="N9" s="32">
        <f>M9/M$86</f>
        <v>1.3634513634513635E-2</v>
      </c>
      <c r="O9" s="17">
        <f>1.26*VLOOKUP($B9,SINAPI!B:AE,6,FALSE)</f>
        <v>5.2038000000000002</v>
      </c>
      <c r="P9" s="17">
        <f>ROUND(+$E9*O9,2)</f>
        <v>5.2</v>
      </c>
      <c r="Q9" s="32">
        <f>P9/P$86</f>
        <v>1.3299232736572891E-2</v>
      </c>
      <c r="R9" s="17">
        <f>1.26*VLOOKUP($B9,SINAPI!B:AE,8,FALSE)</f>
        <v>6.93</v>
      </c>
      <c r="S9" s="17">
        <f>ROUND(+$E9*R9,2)</f>
        <v>6.93</v>
      </c>
      <c r="T9" s="32">
        <f>S9/S$86</f>
        <v>1.6579740657447727E-2</v>
      </c>
      <c r="U9" s="17">
        <f>1.26*VLOOKUP($B9,SINAPI!B:AE,9,FALSE)</f>
        <v>5.7455999999999996</v>
      </c>
      <c r="V9" s="17">
        <f>ROUND(+$E9*U9,2)</f>
        <v>5.75</v>
      </c>
      <c r="W9" s="32">
        <f>V9/V$86</f>
        <v>1.553172523702763E-2</v>
      </c>
      <c r="X9" s="17">
        <f>1.26*VLOOKUP($B9,SINAPI!B:AE,10,FALSE)</f>
        <v>6.4008000000000003</v>
      </c>
      <c r="Y9" s="17">
        <f>ROUND(+$E9*X9,2)</f>
        <v>6.4</v>
      </c>
      <c r="Z9" s="32">
        <f>Y9/Y$86</f>
        <v>1.6704948841094178E-2</v>
      </c>
      <c r="AA9" s="17">
        <f>1.26*VLOOKUP($B9,SINAPI!B:AE,11,FALSE)</f>
        <v>6.2622</v>
      </c>
      <c r="AB9" s="17">
        <f>ROUND(+$E9*AA9,2)</f>
        <v>6.26</v>
      </c>
      <c r="AC9" s="32">
        <f>AB9/AB$86</f>
        <v>1.643303407360739E-2</v>
      </c>
      <c r="AD9" s="17">
        <f>1.26*VLOOKUP($B9,SINAPI!B:AE,12,FALSE)</f>
        <v>6.0983999999999998</v>
      </c>
      <c r="AE9" s="17">
        <f>ROUND(+$E9*AD9,2)</f>
        <v>6.1</v>
      </c>
      <c r="AF9" s="32">
        <f>AE9/AE$86</f>
        <v>1.6005037651195129E-2</v>
      </c>
      <c r="AG9" s="17">
        <f>1.26*VLOOKUP($B9,SINAPI!B:AE,13,FALSE)</f>
        <v>5.67</v>
      </c>
      <c r="AH9" s="17">
        <f>ROUND(+$E9*AG9,2)</f>
        <v>5.67</v>
      </c>
      <c r="AI9" s="32">
        <f>AH9/AH$86</f>
        <v>1.5983987821723562E-2</v>
      </c>
      <c r="AJ9" s="17">
        <f>1.26*VLOOKUP($B9,SINAPI!B:AE,16,FALSE)</f>
        <v>5.04</v>
      </c>
      <c r="AK9" s="17">
        <f>ROUND(+$E9*AJ9,2)</f>
        <v>5.04</v>
      </c>
      <c r="AL9" s="32">
        <f>AK9/AK$86</f>
        <v>1.4498173345223372E-2</v>
      </c>
      <c r="AM9" s="17">
        <f>1.26*VLOOKUP($B9,SINAPI!B:AE,15,FALSE)</f>
        <v>5.67</v>
      </c>
      <c r="AN9" s="17">
        <f>ROUND(+$E9*AM9,2)</f>
        <v>5.67</v>
      </c>
      <c r="AO9" s="32">
        <f>AN9/AN$86</f>
        <v>1.4787189651575217E-2</v>
      </c>
      <c r="AP9" s="17">
        <f>1.26*VLOOKUP($B9,SINAPI!B:AE,14,FALSE)</f>
        <v>7.3079999999999998</v>
      </c>
      <c r="AQ9" s="17">
        <f>ROUND(+$E9*AP9,2)</f>
        <v>7.31</v>
      </c>
      <c r="AR9" s="32">
        <f>AQ9/AQ$86</f>
        <v>1.8556125298268767E-2</v>
      </c>
      <c r="AS9" s="17">
        <f>1.26*VLOOKUP($B9,SINAPI!B:AE,17,FALSE)</f>
        <v>5.6951999999999998</v>
      </c>
      <c r="AT9" s="17">
        <f>ROUND(+$E9*AS9,2)</f>
        <v>5.7</v>
      </c>
      <c r="AU9" s="32">
        <f>AT9/AT$86</f>
        <v>1.5008294057242163E-2</v>
      </c>
      <c r="AV9" s="17">
        <f>1.26*VLOOKUP($B9,SINAPI!B:AE,18,FALSE)</f>
        <v>5.3550000000000004</v>
      </c>
      <c r="AW9" s="17">
        <f>ROUND(+$E9*AV9,2)</f>
        <v>5.36</v>
      </c>
      <c r="AX9" s="32">
        <f>AW9/AW$86</f>
        <v>1.5306413844308645E-2</v>
      </c>
      <c r="AY9" s="17">
        <f>1.26*VLOOKUP($B9,SINAPI!B:AE,21,FALSE)</f>
        <v>7.0686000000000009</v>
      </c>
      <c r="AZ9" s="17">
        <f>ROUND(+$E9*AY9,2)</f>
        <v>7.07</v>
      </c>
      <c r="BA9" s="32">
        <f>AZ9/AZ$86</f>
        <v>1.8205227243465943E-2</v>
      </c>
      <c r="BB9" s="17">
        <f>1.26*VLOOKUP($B9,SINAPI!B:AE,19,FALSE)</f>
        <v>5.4936000000000007</v>
      </c>
      <c r="BC9" s="17">
        <f>ROUND(+$E9*BB9,2)</f>
        <v>5.49</v>
      </c>
      <c r="BD9" s="32">
        <f>BC9/BC$86</f>
        <v>1.3926940639269407E-2</v>
      </c>
      <c r="BE9" s="17">
        <f>1.26*VLOOKUP($B9,SINAPI!B:AE,20,FALSE)</f>
        <v>5.1029999999999998</v>
      </c>
      <c r="BF9" s="17">
        <f>ROUND(+$E9*BE9,2)</f>
        <v>5.0999999999999996</v>
      </c>
      <c r="BG9" s="32">
        <f>BF9/BF$86</f>
        <v>1.403412217941662E-2</v>
      </c>
      <c r="BH9" s="17">
        <f>1.26*VLOOKUP($B9,SINAPI!B:AE,22,FALSE)</f>
        <v>7.0434000000000001</v>
      </c>
      <c r="BI9" s="17">
        <f>ROUND(+$E9*BH9,2)</f>
        <v>7.04</v>
      </c>
      <c r="BJ9" s="32">
        <f>BI9/BI$86</f>
        <v>1.6674561819043105E-2</v>
      </c>
      <c r="BK9" s="17">
        <f>1.26*VLOOKUP($B9,SINAPI!B:AE,23,FALSE)</f>
        <v>5.3675999999999995</v>
      </c>
      <c r="BL9" s="17">
        <f>ROUND(+$E9*BK9,2)</f>
        <v>5.37</v>
      </c>
      <c r="BM9" s="32">
        <f>BL9/BL$86</f>
        <v>1.443664811678361E-2</v>
      </c>
      <c r="BN9" s="17">
        <f>1.26*VLOOKUP($B9,SINAPI!B:AE,26,FALSE)</f>
        <v>4.9896000000000003</v>
      </c>
      <c r="BO9" s="17">
        <f>ROUND(+$E9*BN9,2)</f>
        <v>4.99</v>
      </c>
      <c r="BP9" s="32">
        <f>BO9/BO$86</f>
        <v>1.3089211237310812E-2</v>
      </c>
      <c r="BQ9" s="17">
        <f>1.26*VLOOKUP($B9,SINAPI!B:AE,24,FALSE)</f>
        <v>4.8887999999999998</v>
      </c>
      <c r="BR9" s="17">
        <f>ROUND(+$E9*BQ9,2)</f>
        <v>4.8899999999999997</v>
      </c>
      <c r="BS9" s="32">
        <f>BR9/BR$86</f>
        <v>1.3179882486119343E-2</v>
      </c>
      <c r="BT9" s="17">
        <f>1.26*VLOOKUP($B9,SINAPI!B:AE,25,FALSE)</f>
        <v>4.8635999999999999</v>
      </c>
      <c r="BU9" s="17">
        <f>ROUND(+$E9*BT9,2)</f>
        <v>4.8600000000000003</v>
      </c>
      <c r="BV9" s="32">
        <f>BU9/BU$86</f>
        <v>1.324756037725563E-2</v>
      </c>
      <c r="BW9" s="17">
        <f>1.26*VLOOKUP($B9,SINAPI!B:AE,27,FALSE)</f>
        <v>6.3125999999999998</v>
      </c>
      <c r="BX9" s="17">
        <f>ROUND(+$E9*BW9,2)</f>
        <v>6.31</v>
      </c>
      <c r="BY9" s="32">
        <f>BX9/BX$86</f>
        <v>1.6492420282279145E-2</v>
      </c>
      <c r="BZ9" s="17">
        <f>1.26*VLOOKUP($B9,SINAPI!B:AE,29,FALSE)</f>
        <v>6.5267999999999997</v>
      </c>
      <c r="CA9" s="17">
        <f>ROUND(+$E9*BZ9,2)</f>
        <v>6.53</v>
      </c>
      <c r="CB9" s="32">
        <f>CA9/CA$86</f>
        <v>1.6436770036246478E-2</v>
      </c>
      <c r="CC9" s="17">
        <f>1.26*VLOOKUP($B9,SINAPI!B:AE,28,FALSE)</f>
        <v>5.6070000000000002</v>
      </c>
      <c r="CD9" s="17">
        <f>ROUND(+$E9*CC9,2)</f>
        <v>5.61</v>
      </c>
      <c r="CE9" s="32">
        <f>CD9/CD$86</f>
        <v>1.5161752385070672E-2</v>
      </c>
      <c r="CF9" s="17">
        <f>1.26*VLOOKUP($B9,SINAPI!B:AE,30,FALSE)</f>
        <v>5.3801999999999994</v>
      </c>
      <c r="CG9" s="17">
        <f>ROUND(+$E9*CF9,2)</f>
        <v>5.38</v>
      </c>
      <c r="CH9" s="32">
        <f>CG9/CG$86</f>
        <v>1.5299303284515854E-2</v>
      </c>
    </row>
    <row r="10" spans="1:86">
      <c r="B10" s="30"/>
      <c r="C10" s="28"/>
      <c r="D10" s="55"/>
      <c r="F10" s="17"/>
      <c r="G10" s="30"/>
      <c r="H10" s="30"/>
      <c r="I10" s="17"/>
      <c r="J10" s="17"/>
      <c r="K10" s="32"/>
      <c r="L10" s="17"/>
      <c r="M10" s="17"/>
      <c r="N10" s="32"/>
      <c r="O10" s="17"/>
      <c r="P10" s="17"/>
      <c r="Q10" s="32"/>
      <c r="R10" s="17"/>
      <c r="S10" s="17"/>
      <c r="T10" s="32"/>
      <c r="U10" s="17"/>
      <c r="V10" s="17"/>
      <c r="W10" s="32"/>
      <c r="X10" s="17"/>
      <c r="Y10" s="17"/>
      <c r="Z10" s="32"/>
      <c r="AA10" s="17"/>
      <c r="AB10" s="17"/>
      <c r="AC10" s="32"/>
      <c r="AD10" s="17"/>
      <c r="AE10" s="17"/>
      <c r="AF10" s="32"/>
      <c r="AG10" s="17"/>
      <c r="AH10" s="17"/>
      <c r="AI10" s="32"/>
      <c r="AJ10" s="17"/>
      <c r="AK10" s="17"/>
      <c r="AL10" s="32"/>
      <c r="AM10" s="17"/>
      <c r="AN10" s="17"/>
      <c r="AO10" s="32"/>
      <c r="AP10" s="17"/>
      <c r="AQ10" s="17"/>
      <c r="AR10" s="32"/>
      <c r="AS10" s="17"/>
      <c r="AT10" s="17"/>
      <c r="AU10" s="32"/>
      <c r="AV10" s="17"/>
      <c r="AW10" s="17"/>
      <c r="AX10" s="32"/>
      <c r="AY10" s="17"/>
      <c r="AZ10" s="17"/>
      <c r="BA10" s="32"/>
      <c r="BB10" s="17"/>
      <c r="BC10" s="17"/>
      <c r="BD10" s="32"/>
      <c r="BE10" s="17"/>
      <c r="BF10" s="17"/>
      <c r="BG10" s="32"/>
      <c r="BH10" s="17"/>
      <c r="BI10" s="17"/>
      <c r="BJ10" s="32"/>
      <c r="BK10" s="17"/>
      <c r="BL10" s="17"/>
      <c r="BM10" s="32"/>
      <c r="BN10" s="17"/>
      <c r="BO10" s="17"/>
      <c r="BP10" s="32"/>
      <c r="BQ10" s="17"/>
      <c r="BR10" s="17"/>
      <c r="BS10" s="32"/>
      <c r="BT10" s="17"/>
      <c r="BU10" s="17"/>
      <c r="BV10" s="32"/>
      <c r="BW10" s="17"/>
      <c r="BX10" s="17"/>
      <c r="BY10" s="32"/>
      <c r="BZ10" s="17"/>
      <c r="CA10" s="17"/>
      <c r="CB10" s="32"/>
      <c r="CC10" s="17"/>
      <c r="CD10" s="17"/>
      <c r="CE10" s="32"/>
      <c r="CF10" s="17"/>
      <c r="CG10" s="17"/>
      <c r="CH10" s="32"/>
    </row>
    <row r="11" spans="1:86">
      <c r="A11" s="49" t="s">
        <v>24873</v>
      </c>
      <c r="B11" s="30"/>
      <c r="C11" s="9" t="s">
        <v>24874</v>
      </c>
      <c r="D11" s="55"/>
      <c r="F11" s="17"/>
      <c r="G11" s="30"/>
      <c r="H11" s="30"/>
      <c r="I11" s="17"/>
      <c r="J11" s="17"/>
      <c r="K11" s="32"/>
      <c r="L11" s="17"/>
      <c r="M11" s="17"/>
      <c r="N11" s="32"/>
      <c r="O11" s="17"/>
      <c r="P11" s="17"/>
      <c r="Q11" s="32"/>
      <c r="R11" s="17"/>
      <c r="S11" s="17"/>
      <c r="T11" s="32"/>
      <c r="U11" s="17"/>
      <c r="V11" s="17"/>
      <c r="W11" s="32"/>
      <c r="X11" s="17"/>
      <c r="Y11" s="17"/>
      <c r="Z11" s="32"/>
      <c r="AA11" s="17"/>
      <c r="AB11" s="17"/>
      <c r="AC11" s="32"/>
      <c r="AD11" s="17"/>
      <c r="AE11" s="17"/>
      <c r="AF11" s="32"/>
      <c r="AG11" s="17"/>
      <c r="AH11" s="17"/>
      <c r="AI11" s="32"/>
      <c r="AJ11" s="17"/>
      <c r="AK11" s="17"/>
      <c r="AL11" s="32"/>
      <c r="AM11" s="17"/>
      <c r="AN11" s="17"/>
      <c r="AO11" s="32"/>
      <c r="AP11" s="17"/>
      <c r="AQ11" s="17"/>
      <c r="AR11" s="32"/>
      <c r="AS11" s="17"/>
      <c r="AT11" s="17"/>
      <c r="AU11" s="32"/>
      <c r="AV11" s="17"/>
      <c r="AW11" s="17"/>
      <c r="AX11" s="32"/>
      <c r="AY11" s="17"/>
      <c r="AZ11" s="17"/>
      <c r="BA11" s="32"/>
      <c r="BB11" s="17"/>
      <c r="BC11" s="17"/>
      <c r="BD11" s="32"/>
      <c r="BE11" s="17"/>
      <c r="BF11" s="17"/>
      <c r="BG11" s="32"/>
      <c r="BH11" s="17"/>
      <c r="BI11" s="17"/>
      <c r="BJ11" s="32"/>
      <c r="BK11" s="17"/>
      <c r="BL11" s="17"/>
      <c r="BM11" s="32"/>
      <c r="BN11" s="17"/>
      <c r="BO11" s="17"/>
      <c r="BP11" s="32"/>
      <c r="BQ11" s="17"/>
      <c r="BR11" s="17"/>
      <c r="BS11" s="32"/>
      <c r="BT11" s="17"/>
      <c r="BU11" s="17"/>
      <c r="BV11" s="32"/>
      <c r="BW11" s="17"/>
      <c r="BX11" s="17"/>
      <c r="BY11" s="32"/>
      <c r="BZ11" s="17"/>
      <c r="CA11" s="17"/>
      <c r="CB11" s="32"/>
      <c r="CC11" s="17"/>
      <c r="CD11" s="17"/>
      <c r="CE11" s="32"/>
      <c r="CF11" s="17"/>
      <c r="CG11" s="17"/>
      <c r="CH11" s="32"/>
    </row>
    <row r="12" spans="1:86" ht="28.9">
      <c r="B12" s="11" t="s">
        <v>5275</v>
      </c>
      <c r="C12" s="10" t="str">
        <f>VLOOKUP($B12,SINAPI!B:AE,2,FALSE)</f>
        <v>DEMOLIÇÃO DE PAVIMENTO INTERTRAVADO, DE FORMA MANUAL, COM REAPROVEITAMENTO. AF_12/2017</v>
      </c>
      <c r="D12" s="52" t="str">
        <f>VLOOKUP($B12,SINAPI!B:AE,3,FALSE)</f>
        <v>M2</v>
      </c>
      <c r="E12" s="57">
        <v>0.46</v>
      </c>
      <c r="F12" s="17">
        <f>1.26*VLOOKUP($B12,SINAPI!B:AE,4,FALSE)</f>
        <v>16.128</v>
      </c>
      <c r="G12" s="17">
        <f t="shared" ref="G12:G19" si="0">ROUND(+$E12*F12,2)</f>
        <v>7.42</v>
      </c>
      <c r="H12" s="32">
        <f>G12/G$86</f>
        <v>1.7977419198526915E-2</v>
      </c>
      <c r="I12" s="17">
        <f>1.26*VLOOKUP($B12,SINAPI!B:AE,5,FALSE)</f>
        <v>14.225399999999999</v>
      </c>
      <c r="J12" s="17">
        <f t="shared" ref="J12:J75" si="1">ROUND(+$E12*I12,2)</f>
        <v>6.54</v>
      </c>
      <c r="K12" s="32">
        <f>J12/J$86</f>
        <v>1.8877727745064077E-2</v>
      </c>
      <c r="L12" s="17">
        <f>1.26*VLOOKUP($B12,SINAPI!B:AE,7,FALSE)</f>
        <v>14.049000000000001</v>
      </c>
      <c r="M12" s="17">
        <f t="shared" ref="M12:M75" si="2">ROUND(+$E12*L12,2)</f>
        <v>6.46</v>
      </c>
      <c r="N12" s="32">
        <f>M12/M$86</f>
        <v>1.8780161637304494E-2</v>
      </c>
      <c r="O12" s="17">
        <f>1.26*VLOOKUP($B12,SINAPI!B:AE,6,FALSE)</f>
        <v>18.811799999999998</v>
      </c>
      <c r="P12" s="17">
        <f t="shared" ref="P12:P75" si="3">ROUND(+$E12*O12,2)</f>
        <v>8.65</v>
      </c>
      <c r="Q12" s="32">
        <f>P12/P$86</f>
        <v>2.2122762148337596E-2</v>
      </c>
      <c r="R12" s="17">
        <f>1.26*VLOOKUP($B12,SINAPI!B:AE,8,FALSE)</f>
        <v>19.517400000000002</v>
      </c>
      <c r="S12" s="17">
        <f t="shared" ref="S12:S75" si="4">ROUND(+$E12*R12,2)</f>
        <v>8.98</v>
      </c>
      <c r="T12" s="32">
        <f>S12/S$86</f>
        <v>2.1484281544571514E-2</v>
      </c>
      <c r="U12" s="17">
        <f>1.26*VLOOKUP($B12,SINAPI!B:AE,9,FALSE)</f>
        <v>16.720199999999998</v>
      </c>
      <c r="V12" s="17">
        <f t="shared" ref="V12:V75" si="5">ROUND(+$E12*U12,2)</f>
        <v>7.69</v>
      </c>
      <c r="W12" s="32">
        <f>V12/V$86</f>
        <v>2.077199427352043E-2</v>
      </c>
      <c r="X12" s="17">
        <f>1.26*VLOOKUP($B12,SINAPI!B:AE,10,FALSE)</f>
        <v>17.350200000000001</v>
      </c>
      <c r="Y12" s="17">
        <f t="shared" ref="Y12:Y75" si="6">ROUND(+$E12*X12,2)</f>
        <v>7.98</v>
      </c>
      <c r="Z12" s="32">
        <f>Y12/Y$86</f>
        <v>2.0828983086239303E-2</v>
      </c>
      <c r="AA12" s="17">
        <f>1.26*VLOOKUP($B12,SINAPI!B:AE,11,FALSE)</f>
        <v>16.720199999999998</v>
      </c>
      <c r="AB12" s="17">
        <f t="shared" ref="AB12:AB75" si="7">ROUND(+$E12*AA12,2)</f>
        <v>7.69</v>
      </c>
      <c r="AC12" s="32">
        <f>AB12/AB$86</f>
        <v>2.0186906074447418E-2</v>
      </c>
      <c r="AD12" s="17">
        <f>1.26*VLOOKUP($B12,SINAPI!B:AE,12,FALSE)</f>
        <v>16.5564</v>
      </c>
      <c r="AE12" s="17">
        <f t="shared" ref="AE12:AE75" si="8">ROUND(+$E12*AD12,2)</f>
        <v>7.62</v>
      </c>
      <c r="AF12" s="32">
        <f>AE12/AE$86</f>
        <v>1.9993178180673261E-2</v>
      </c>
      <c r="AG12" s="17">
        <f>1.26*VLOOKUP($B12,SINAPI!B:AE,13,FALSE)</f>
        <v>14.326199999999998</v>
      </c>
      <c r="AH12" s="17">
        <f t="shared" ref="AH12:AH75" si="9">ROUND(+$E12*AG12,2)</f>
        <v>6.59</v>
      </c>
      <c r="AI12" s="32">
        <f>AH12/AH$86</f>
        <v>1.8577509655230733E-2</v>
      </c>
      <c r="AJ12" s="17">
        <f>1.26*VLOOKUP($B12,SINAPI!B:AE,16,FALSE)</f>
        <v>15.372</v>
      </c>
      <c r="AK12" s="17">
        <f t="shared" ref="AK12:AK75" si="10">ROUND(+$E12*AJ12,2)</f>
        <v>7.07</v>
      </c>
      <c r="AL12" s="32">
        <f>AK12/AK$86</f>
        <v>2.0337715387049454E-2</v>
      </c>
      <c r="AM12" s="17">
        <f>1.26*VLOOKUP($B12,SINAPI!B:AE,15,FALSE)</f>
        <v>17.073</v>
      </c>
      <c r="AN12" s="17">
        <f t="shared" ref="AN12:AN75" si="11">ROUND(+$E12*AM12,2)</f>
        <v>7.85</v>
      </c>
      <c r="AO12" s="32">
        <f>AN12/AN$86</f>
        <v>2.0472564156060923E-2</v>
      </c>
      <c r="AP12" s="17">
        <f>1.26*VLOOKUP($B12,SINAPI!B:AE,14,FALSE)</f>
        <v>13.4442</v>
      </c>
      <c r="AQ12" s="17">
        <f t="shared" ref="AQ12:AQ75" si="12">ROUND(+$E12*AP12,2)</f>
        <v>6.18</v>
      </c>
      <c r="AR12" s="32">
        <f>AQ12/AQ$86</f>
        <v>1.5687668172818192E-2</v>
      </c>
      <c r="AS12" s="17">
        <f>1.26*VLOOKUP($B12,SINAPI!B:AE,17,FALSE)</f>
        <v>17.526600000000002</v>
      </c>
      <c r="AT12" s="17">
        <f t="shared" ref="AT12:AT75" si="13">ROUND(+$E12*AS12,2)</f>
        <v>8.06</v>
      </c>
      <c r="AU12" s="32">
        <f>AT12/AT$86</f>
        <v>2.1222254403749443E-2</v>
      </c>
      <c r="AV12" s="17">
        <f>1.26*VLOOKUP($B12,SINAPI!B:AE,18,FALSE)</f>
        <v>14.9436</v>
      </c>
      <c r="AW12" s="17">
        <f t="shared" ref="AW12:AW75" si="14">ROUND(+$E12*AV12,2)</f>
        <v>6.87</v>
      </c>
      <c r="AX12" s="32">
        <f>AW12/AW$86</f>
        <v>1.9618481923582162E-2</v>
      </c>
      <c r="AY12" s="17">
        <f>1.26*VLOOKUP($B12,SINAPI!B:AE,21,FALSE)</f>
        <v>18.8748</v>
      </c>
      <c r="AZ12" s="17">
        <f t="shared" ref="AZ12:AZ75" si="15">ROUND(+$E12*AY12,2)</f>
        <v>8.68</v>
      </c>
      <c r="BA12" s="32">
        <f>AZ12/AZ$86</f>
        <v>2.2350972061284918E-2</v>
      </c>
      <c r="BB12" s="17">
        <f>1.26*VLOOKUP($B12,SINAPI!B:AE,19,FALSE)</f>
        <v>16.581600000000002</v>
      </c>
      <c r="BC12" s="17">
        <f t="shared" ref="BC12:BC75" si="16">ROUND(+$E12*BB12,2)</f>
        <v>7.63</v>
      </c>
      <c r="BD12" s="32">
        <f>BC12/BC$86</f>
        <v>1.9355657026889905E-2</v>
      </c>
      <c r="BE12" s="17">
        <f>1.26*VLOOKUP($B12,SINAPI!B:AE,20,FALSE)</f>
        <v>15.2334</v>
      </c>
      <c r="BF12" s="17">
        <f t="shared" ref="BF12:BF75" si="17">ROUND(+$E12*BE12,2)</f>
        <v>7.01</v>
      </c>
      <c r="BG12" s="32">
        <f>BF12/BF$86</f>
        <v>1.9290038525041277E-2</v>
      </c>
      <c r="BH12" s="17">
        <f>1.26*VLOOKUP($B12,SINAPI!B:AE,22,FALSE)</f>
        <v>22.1004</v>
      </c>
      <c r="BI12" s="17">
        <f t="shared" ref="BI12:BI75" si="18">ROUND(+$E12*BH12,2)</f>
        <v>10.17</v>
      </c>
      <c r="BJ12" s="32">
        <f>BI12/BI$86</f>
        <v>2.4088109900521078E-2</v>
      </c>
      <c r="BK12" s="17">
        <f>1.26*VLOOKUP($B12,SINAPI!B:AE,23,FALSE)</f>
        <v>15.548399999999999</v>
      </c>
      <c r="BL12" s="17">
        <f t="shared" ref="BL12:BL75" si="19">ROUND(+$E12*BK12,2)</f>
        <v>7.15</v>
      </c>
      <c r="BM12" s="32">
        <f>BL12/BL$86</f>
        <v>1.9221980267225852E-2</v>
      </c>
      <c r="BN12" s="17">
        <f>1.26*VLOOKUP($B12,SINAPI!B:AE,26,FALSE)</f>
        <v>16.0776</v>
      </c>
      <c r="BO12" s="17">
        <f t="shared" ref="BO12:BO75" si="20">ROUND(+$E12*BN12,2)</f>
        <v>7.4</v>
      </c>
      <c r="BP12" s="32">
        <f>BO12/BO$86</f>
        <v>1.9410854339899801E-2</v>
      </c>
      <c r="BQ12" s="17">
        <f>1.26*VLOOKUP($B12,SINAPI!B:AE,24,FALSE)</f>
        <v>17.400600000000001</v>
      </c>
      <c r="BR12" s="17">
        <f t="shared" ref="BR12:BR75" si="21">ROUND(+$E12*BQ12,2)</f>
        <v>8</v>
      </c>
      <c r="BS12" s="32">
        <f>BR12/BR$86</f>
        <v>2.1562179936391562E-2</v>
      </c>
      <c r="BT12" s="17">
        <f>1.26*VLOOKUP($B12,SINAPI!B:AE,25,FALSE)</f>
        <v>16.329600000000003</v>
      </c>
      <c r="BU12" s="17">
        <f t="shared" ref="BU12:BU75" si="22">ROUND(+$E12*BT12,2)</f>
        <v>7.51</v>
      </c>
      <c r="BV12" s="32">
        <f>BU12/BU$86</f>
        <v>2.0471024368969089E-2</v>
      </c>
      <c r="BW12" s="17">
        <f>1.26*VLOOKUP($B12,SINAPI!B:AE,27,FALSE)</f>
        <v>19.807200000000002</v>
      </c>
      <c r="BX12" s="17">
        <f t="shared" ref="BX12:BX75" si="23">ROUND(+$E12*BW12,2)</f>
        <v>9.11</v>
      </c>
      <c r="BY12" s="32">
        <f>BX12/BX$86</f>
        <v>2.3810768426555152E-2</v>
      </c>
      <c r="BZ12" s="17">
        <f>1.26*VLOOKUP($B12,SINAPI!B:AE,29,FALSE)</f>
        <v>20.122199999999999</v>
      </c>
      <c r="CA12" s="17">
        <f t="shared" ref="CA12:CA75" si="24">ROUND(+$E12*BZ12,2)</f>
        <v>9.26</v>
      </c>
      <c r="CB12" s="32">
        <f>CA12/CA$86</f>
        <v>2.3308497784937578E-2</v>
      </c>
      <c r="CC12" s="17">
        <f>1.26*VLOOKUP($B12,SINAPI!B:AE,28,FALSE)</f>
        <v>14.716799999999999</v>
      </c>
      <c r="CD12" s="17">
        <f t="shared" ref="CD12:CD75" si="25">ROUND(+$E12*CC12,2)</f>
        <v>6.77</v>
      </c>
      <c r="CE12" s="32">
        <f>CD12/CD$86</f>
        <v>1.8296802789113803E-2</v>
      </c>
      <c r="CF12" s="17">
        <f>1.26*VLOOKUP($B12,SINAPI!B:AE,30,FALSE)</f>
        <v>14.930999999999999</v>
      </c>
      <c r="CG12" s="17">
        <f t="shared" ref="CG12:CG75" si="26">ROUND(+$E12*CF12,2)</f>
        <v>6.87</v>
      </c>
      <c r="CH12" s="32">
        <f>CG12/CG$86</f>
        <v>1.9536470922792551E-2</v>
      </c>
    </row>
    <row r="13" spans="1:86" ht="28.9">
      <c r="B13" s="11" t="s">
        <v>5287</v>
      </c>
      <c r="C13" s="10" t="str">
        <f>VLOOKUP($B13,SINAPI!B:AE,2,FALSE)</f>
        <v>DEMOLIÇÃO PARCIAL DE PAVIMENTO ASFÁLTICO, DE FORMA MECANIZADA, SEM REAPROVEITAMENTO. AF_12/2017</v>
      </c>
      <c r="D13" s="52" t="str">
        <f>VLOOKUP($B13,SINAPI!B:AE,3,FALSE)</f>
        <v>M2</v>
      </c>
      <c r="E13" s="57">
        <v>0.41</v>
      </c>
      <c r="F13" s="17">
        <f>1.26*VLOOKUP($B13,SINAPI!B:AE,4,FALSE)</f>
        <v>20.953799999999998</v>
      </c>
      <c r="G13" s="17">
        <f t="shared" si="0"/>
        <v>8.59</v>
      </c>
      <c r="H13" s="32">
        <f>G13/G$86</f>
        <v>2.0812133546542613E-2</v>
      </c>
      <c r="I13" s="17">
        <f>1.26*VLOOKUP($B13,SINAPI!B:AE,5,FALSE)</f>
        <v>18.207000000000001</v>
      </c>
      <c r="J13" s="17">
        <f t="shared" si="1"/>
        <v>7.46</v>
      </c>
      <c r="K13" s="32">
        <f>J13/J$86</f>
        <v>2.1533310241311623E-2</v>
      </c>
      <c r="L13" s="17">
        <f>1.26*VLOOKUP($B13,SINAPI!B:AE,7,FALSE)</f>
        <v>18.27</v>
      </c>
      <c r="M13" s="17">
        <f t="shared" si="2"/>
        <v>7.49</v>
      </c>
      <c r="N13" s="32">
        <f>M13/M$86</f>
        <v>2.1774521774521775E-2</v>
      </c>
      <c r="O13" s="17">
        <f>1.26*VLOOKUP($B13,SINAPI!B:AE,6,FALSE)</f>
        <v>23.045400000000001</v>
      </c>
      <c r="P13" s="17">
        <f t="shared" si="3"/>
        <v>9.4499999999999993</v>
      </c>
      <c r="Q13" s="32">
        <f>P13/P$86</f>
        <v>2.4168797953964191E-2</v>
      </c>
      <c r="R13" s="17">
        <f>1.26*VLOOKUP($B13,SINAPI!B:AE,8,FALSE)</f>
        <v>24.670799999999996</v>
      </c>
      <c r="S13" s="17">
        <f t="shared" si="4"/>
        <v>10.119999999999999</v>
      </c>
      <c r="T13" s="32">
        <f>S13/S$86</f>
        <v>2.4211684769606202E-2</v>
      </c>
      <c r="U13" s="17">
        <f>1.26*VLOOKUP($B13,SINAPI!B:AE,9,FALSE)</f>
        <v>19.756799999999998</v>
      </c>
      <c r="V13" s="17">
        <f t="shared" si="5"/>
        <v>8.1</v>
      </c>
      <c r="W13" s="32">
        <f>V13/V$86</f>
        <v>2.1879473812160658E-2</v>
      </c>
      <c r="X13" s="17">
        <f>1.26*VLOOKUP($B13,SINAPI!B:AE,10,FALSE)</f>
        <v>19.126799999999999</v>
      </c>
      <c r="Y13" s="17">
        <f t="shared" si="6"/>
        <v>7.84</v>
      </c>
      <c r="Z13" s="32">
        <f>Y13/Y$86</f>
        <v>2.0463562330340367E-2</v>
      </c>
      <c r="AA13" s="17">
        <f>1.26*VLOOKUP($B13,SINAPI!B:AE,11,FALSE)</f>
        <v>23.2974</v>
      </c>
      <c r="AB13" s="17">
        <f t="shared" si="7"/>
        <v>9.5500000000000007</v>
      </c>
      <c r="AC13" s="32">
        <f>AB13/AB$86</f>
        <v>2.5069564760854725E-2</v>
      </c>
      <c r="AD13" s="17">
        <f>1.26*VLOOKUP($B13,SINAPI!B:AE,12,FALSE)</f>
        <v>21.8232</v>
      </c>
      <c r="AE13" s="17">
        <f t="shared" si="8"/>
        <v>8.9499999999999993</v>
      </c>
      <c r="AF13" s="32">
        <f>AE13/AE$86</f>
        <v>2.3482801143966624E-2</v>
      </c>
      <c r="AG13" s="17">
        <f>1.26*VLOOKUP($B13,SINAPI!B:AE,13,FALSE)</f>
        <v>18.6858</v>
      </c>
      <c r="AH13" s="17">
        <f t="shared" si="9"/>
        <v>7.66</v>
      </c>
      <c r="AI13" s="32">
        <f>AH13/AH$86</f>
        <v>2.1593888309418427E-2</v>
      </c>
      <c r="AJ13" s="17">
        <f>1.26*VLOOKUP($B13,SINAPI!B:AE,16,FALSE)</f>
        <v>18.093599999999999</v>
      </c>
      <c r="AK13" s="17">
        <f t="shared" si="10"/>
        <v>7.42</v>
      </c>
      <c r="AL13" s="32">
        <f>AK13/AK$86</f>
        <v>2.1344532980467741E-2</v>
      </c>
      <c r="AM13" s="17">
        <f>1.26*VLOOKUP($B13,SINAPI!B:AE,15,FALSE)</f>
        <v>21.3066</v>
      </c>
      <c r="AN13" s="17">
        <f t="shared" si="11"/>
        <v>8.74</v>
      </c>
      <c r="AO13" s="32">
        <f>AN13/AN$86</f>
        <v>2.279365741706656E-2</v>
      </c>
      <c r="AP13" s="17">
        <f>1.26*VLOOKUP($B13,SINAPI!B:AE,14,FALSE)</f>
        <v>20.0718</v>
      </c>
      <c r="AQ13" s="17">
        <f t="shared" si="12"/>
        <v>8.23</v>
      </c>
      <c r="AR13" s="32">
        <f>AQ13/AQ$86</f>
        <v>2.0891506320759506E-2</v>
      </c>
      <c r="AS13" s="17">
        <f>1.26*VLOOKUP($B13,SINAPI!B:AE,17,FALSE)</f>
        <v>22.8186</v>
      </c>
      <c r="AT13" s="17">
        <f t="shared" si="13"/>
        <v>9.36</v>
      </c>
      <c r="AU13" s="32">
        <f>AT13/AT$86</f>
        <v>2.4645198662418707E-2</v>
      </c>
      <c r="AV13" s="17">
        <f>1.26*VLOOKUP($B13,SINAPI!B:AE,18,FALSE)</f>
        <v>19.0764</v>
      </c>
      <c r="AW13" s="17">
        <f t="shared" si="14"/>
        <v>7.82</v>
      </c>
      <c r="AX13" s="32">
        <f>AW13/AW$86</f>
        <v>2.2331372437032388E-2</v>
      </c>
      <c r="AY13" s="17">
        <f>1.26*VLOOKUP($B13,SINAPI!B:AE,21,FALSE)</f>
        <v>21.5334</v>
      </c>
      <c r="AZ13" s="17">
        <f t="shared" si="15"/>
        <v>8.83</v>
      </c>
      <c r="BA13" s="32">
        <f>AZ13/AZ$86</f>
        <v>2.2737221578473021E-2</v>
      </c>
      <c r="BB13" s="17">
        <f>1.26*VLOOKUP($B13,SINAPI!B:AE,19,FALSE)</f>
        <v>23.3352</v>
      </c>
      <c r="BC13" s="17">
        <f t="shared" si="16"/>
        <v>9.57</v>
      </c>
      <c r="BD13" s="32">
        <f>BC13/BC$86</f>
        <v>2.427701674277017E-2</v>
      </c>
      <c r="BE13" s="17">
        <f>1.26*VLOOKUP($B13,SINAPI!B:AE,20,FALSE)</f>
        <v>20.374200000000002</v>
      </c>
      <c r="BF13" s="17">
        <f t="shared" si="17"/>
        <v>8.35</v>
      </c>
      <c r="BG13" s="32">
        <f>BF13/BF$86</f>
        <v>2.297743533296643E-2</v>
      </c>
      <c r="BH13" s="17">
        <f>1.26*VLOOKUP($B13,SINAPI!B:AE,22,FALSE)</f>
        <v>23.272199999999998</v>
      </c>
      <c r="BI13" s="17">
        <f t="shared" si="18"/>
        <v>9.5399999999999991</v>
      </c>
      <c r="BJ13" s="32">
        <f>BI13/BI$86</f>
        <v>2.2595926101373752E-2</v>
      </c>
      <c r="BK13" s="17">
        <f>1.26*VLOOKUP($B13,SINAPI!B:AE,23,FALSE)</f>
        <v>21.520799999999998</v>
      </c>
      <c r="BL13" s="17">
        <f t="shared" si="19"/>
        <v>8.82</v>
      </c>
      <c r="BM13" s="32">
        <f>BL13/BL$86</f>
        <v>2.3711589644326153E-2</v>
      </c>
      <c r="BN13" s="17">
        <f>1.26*VLOOKUP($B13,SINAPI!B:AE,26,FALSE)</f>
        <v>22.276800000000001</v>
      </c>
      <c r="BO13" s="17">
        <f t="shared" si="20"/>
        <v>9.1300000000000008</v>
      </c>
      <c r="BP13" s="32">
        <f>BO13/BO$86</f>
        <v>2.3948797313957458E-2</v>
      </c>
      <c r="BQ13" s="17">
        <f>1.26*VLOOKUP($B13,SINAPI!B:AE,24,FALSE)</f>
        <v>20.2986</v>
      </c>
      <c r="BR13" s="17">
        <f t="shared" si="21"/>
        <v>8.32</v>
      </c>
      <c r="BS13" s="32">
        <f>BR13/BR$86</f>
        <v>2.2424667133847227E-2</v>
      </c>
      <c r="BT13" s="17">
        <f>1.26*VLOOKUP($B13,SINAPI!B:AE,25,FALSE)</f>
        <v>20.978999999999999</v>
      </c>
      <c r="BU13" s="17">
        <f t="shared" si="22"/>
        <v>8.6</v>
      </c>
      <c r="BV13" s="32">
        <f>BU13/BU$86</f>
        <v>2.3442185029711606E-2</v>
      </c>
      <c r="BW13" s="17">
        <f>1.26*VLOOKUP($B13,SINAPI!B:AE,27,FALSE)</f>
        <v>20.853000000000002</v>
      </c>
      <c r="BX13" s="17">
        <f t="shared" si="23"/>
        <v>8.5500000000000007</v>
      </c>
      <c r="BY13" s="32">
        <f>BX13/BX$86</f>
        <v>2.2347098797699954E-2</v>
      </c>
      <c r="BZ13" s="17">
        <f>1.26*VLOOKUP($B13,SINAPI!B:AE,29,FALSE)</f>
        <v>21.734999999999999</v>
      </c>
      <c r="CA13" s="17">
        <f t="shared" si="24"/>
        <v>8.91</v>
      </c>
      <c r="CB13" s="32">
        <f>CA13/CA$86</f>
        <v>2.2427507047925899E-2</v>
      </c>
      <c r="CC13" s="17">
        <f>1.26*VLOOKUP($B13,SINAPI!B:AE,28,FALSE)</f>
        <v>19.870200000000001</v>
      </c>
      <c r="CD13" s="17">
        <f t="shared" si="25"/>
        <v>8.15</v>
      </c>
      <c r="CE13" s="32">
        <f>CD13/CD$86</f>
        <v>2.2026431718061672E-2</v>
      </c>
      <c r="CF13" s="17">
        <f>1.26*VLOOKUP($B13,SINAPI!B:AE,30,FALSE)</f>
        <v>17.955000000000002</v>
      </c>
      <c r="CG13" s="17">
        <f t="shared" si="26"/>
        <v>7.36</v>
      </c>
      <c r="CH13" s="32">
        <f>CG13/CG$86</f>
        <v>2.0929901891084887E-2</v>
      </c>
    </row>
    <row r="14" spans="1:86" ht="28.9">
      <c r="B14" s="11" t="s">
        <v>5287</v>
      </c>
      <c r="C14" s="10" t="str">
        <f>VLOOKUP($B14,SINAPI!B:AE,2,FALSE)</f>
        <v>DEMOLIÇÃO PARCIAL DE PAVIMENTO ASFÁLTICO, DE FORMA MECANIZADA, SEM REAPROVEITAMENTO. AF_12/2017</v>
      </c>
      <c r="D14" s="52" t="str">
        <f>VLOOKUP($B14,SINAPI!B:AE,3,FALSE)</f>
        <v>M2</v>
      </c>
      <c r="E14" s="57">
        <v>0</v>
      </c>
      <c r="F14" s="17">
        <f>1.26*VLOOKUP($B14,SINAPI!B:AE,4,FALSE)</f>
        <v>20.953799999999998</v>
      </c>
      <c r="G14" s="17">
        <f t="shared" si="0"/>
        <v>0</v>
      </c>
      <c r="H14" s="32">
        <f>G14/G$86</f>
        <v>0</v>
      </c>
      <c r="I14" s="17">
        <f>1.26*VLOOKUP($B14,SINAPI!B:AE,5,FALSE)</f>
        <v>18.207000000000001</v>
      </c>
      <c r="J14" s="17">
        <f t="shared" si="1"/>
        <v>0</v>
      </c>
      <c r="K14" s="32">
        <f>J14/J$86</f>
        <v>0</v>
      </c>
      <c r="L14" s="17">
        <f>1.26*VLOOKUP($B14,SINAPI!B:AE,7,FALSE)</f>
        <v>18.27</v>
      </c>
      <c r="M14" s="17">
        <f t="shared" si="2"/>
        <v>0</v>
      </c>
      <c r="N14" s="32">
        <f>M14/M$86</f>
        <v>0</v>
      </c>
      <c r="O14" s="17">
        <f>1.26*VLOOKUP($B14,SINAPI!B:AE,6,FALSE)</f>
        <v>23.045400000000001</v>
      </c>
      <c r="P14" s="17">
        <f t="shared" si="3"/>
        <v>0</v>
      </c>
      <c r="Q14" s="32">
        <f>P14/P$86</f>
        <v>0</v>
      </c>
      <c r="R14" s="17">
        <f>1.26*VLOOKUP($B14,SINAPI!B:AE,8,FALSE)</f>
        <v>24.670799999999996</v>
      </c>
      <c r="S14" s="17">
        <f t="shared" si="4"/>
        <v>0</v>
      </c>
      <c r="T14" s="32">
        <f>S14/S$86</f>
        <v>0</v>
      </c>
      <c r="U14" s="17">
        <f>1.26*VLOOKUP($B14,SINAPI!B:AE,9,FALSE)</f>
        <v>19.756799999999998</v>
      </c>
      <c r="V14" s="17">
        <f t="shared" si="5"/>
        <v>0</v>
      </c>
      <c r="W14" s="32">
        <f>V14/V$86</f>
        <v>0</v>
      </c>
      <c r="X14" s="17">
        <f>1.26*VLOOKUP($B14,SINAPI!B:AE,10,FALSE)</f>
        <v>19.126799999999999</v>
      </c>
      <c r="Y14" s="17">
        <f t="shared" si="6"/>
        <v>0</v>
      </c>
      <c r="Z14" s="32">
        <f>Y14/Y$86</f>
        <v>0</v>
      </c>
      <c r="AA14" s="17">
        <f>1.26*VLOOKUP($B14,SINAPI!B:AE,11,FALSE)</f>
        <v>23.2974</v>
      </c>
      <c r="AB14" s="17">
        <f t="shared" si="7"/>
        <v>0</v>
      </c>
      <c r="AC14" s="32">
        <f>AB14/AB$86</f>
        <v>0</v>
      </c>
      <c r="AD14" s="17">
        <f>1.26*VLOOKUP($B14,SINAPI!B:AE,12,FALSE)</f>
        <v>21.8232</v>
      </c>
      <c r="AE14" s="17">
        <f t="shared" si="8"/>
        <v>0</v>
      </c>
      <c r="AF14" s="32">
        <f>AE14/AE$86</f>
        <v>0</v>
      </c>
      <c r="AG14" s="17">
        <f>1.26*VLOOKUP($B14,SINAPI!B:AE,13,FALSE)</f>
        <v>18.6858</v>
      </c>
      <c r="AH14" s="17">
        <f t="shared" si="9"/>
        <v>0</v>
      </c>
      <c r="AI14" s="32">
        <f>AH14/AH$86</f>
        <v>0</v>
      </c>
      <c r="AJ14" s="17">
        <f>1.26*VLOOKUP($B14,SINAPI!B:AE,16,FALSE)</f>
        <v>18.093599999999999</v>
      </c>
      <c r="AK14" s="17">
        <f t="shared" si="10"/>
        <v>0</v>
      </c>
      <c r="AL14" s="32">
        <f>AK14/AK$86</f>
        <v>0</v>
      </c>
      <c r="AM14" s="17">
        <f>1.26*VLOOKUP($B14,SINAPI!B:AE,15,FALSE)</f>
        <v>21.3066</v>
      </c>
      <c r="AN14" s="17">
        <f t="shared" si="11"/>
        <v>0</v>
      </c>
      <c r="AO14" s="32">
        <f>AN14/AN$86</f>
        <v>0</v>
      </c>
      <c r="AP14" s="17">
        <f>1.26*VLOOKUP($B14,SINAPI!B:AE,14,FALSE)</f>
        <v>20.0718</v>
      </c>
      <c r="AQ14" s="17">
        <f t="shared" si="12"/>
        <v>0</v>
      </c>
      <c r="AR14" s="32">
        <f>AQ14/AQ$86</f>
        <v>0</v>
      </c>
      <c r="AS14" s="17">
        <f>1.26*VLOOKUP($B14,SINAPI!B:AE,17,FALSE)</f>
        <v>22.8186</v>
      </c>
      <c r="AT14" s="17">
        <f t="shared" si="13"/>
        <v>0</v>
      </c>
      <c r="AU14" s="32">
        <f>AT14/AT$86</f>
        <v>0</v>
      </c>
      <c r="AV14" s="17">
        <f>1.26*VLOOKUP($B14,SINAPI!B:AE,18,FALSE)</f>
        <v>19.0764</v>
      </c>
      <c r="AW14" s="17">
        <f t="shared" si="14"/>
        <v>0</v>
      </c>
      <c r="AX14" s="32">
        <f>AW14/AW$86</f>
        <v>0</v>
      </c>
      <c r="AY14" s="17">
        <f>1.26*VLOOKUP($B14,SINAPI!B:AE,21,FALSE)</f>
        <v>21.5334</v>
      </c>
      <c r="AZ14" s="17">
        <f t="shared" si="15"/>
        <v>0</v>
      </c>
      <c r="BA14" s="32">
        <f>AZ14/AZ$86</f>
        <v>0</v>
      </c>
      <c r="BB14" s="17">
        <f>1.26*VLOOKUP($B14,SINAPI!B:AE,19,FALSE)</f>
        <v>23.3352</v>
      </c>
      <c r="BC14" s="17">
        <f t="shared" si="16"/>
        <v>0</v>
      </c>
      <c r="BD14" s="32">
        <f>BC14/BC$86</f>
        <v>0</v>
      </c>
      <c r="BE14" s="17">
        <f>1.26*VLOOKUP($B14,SINAPI!B:AE,20,FALSE)</f>
        <v>20.374200000000002</v>
      </c>
      <c r="BF14" s="17">
        <f t="shared" si="17"/>
        <v>0</v>
      </c>
      <c r="BG14" s="32">
        <f>BF14/BF$86</f>
        <v>0</v>
      </c>
      <c r="BH14" s="17">
        <f>1.26*VLOOKUP($B14,SINAPI!B:AE,22,FALSE)</f>
        <v>23.272199999999998</v>
      </c>
      <c r="BI14" s="17">
        <f t="shared" si="18"/>
        <v>0</v>
      </c>
      <c r="BJ14" s="32">
        <f>BI14/BI$86</f>
        <v>0</v>
      </c>
      <c r="BK14" s="17">
        <f>1.26*VLOOKUP($B14,SINAPI!B:AE,23,FALSE)</f>
        <v>21.520799999999998</v>
      </c>
      <c r="BL14" s="17">
        <f t="shared" si="19"/>
        <v>0</v>
      </c>
      <c r="BM14" s="32">
        <f>BL14/BL$86</f>
        <v>0</v>
      </c>
      <c r="BN14" s="17">
        <f>1.26*VLOOKUP($B14,SINAPI!B:AE,26,FALSE)</f>
        <v>22.276800000000001</v>
      </c>
      <c r="BO14" s="17">
        <f t="shared" si="20"/>
        <v>0</v>
      </c>
      <c r="BP14" s="32">
        <f>BO14/BO$86</f>
        <v>0</v>
      </c>
      <c r="BQ14" s="17">
        <f>1.26*VLOOKUP($B14,SINAPI!B:AE,24,FALSE)</f>
        <v>20.2986</v>
      </c>
      <c r="BR14" s="17">
        <f t="shared" si="21"/>
        <v>0</v>
      </c>
      <c r="BS14" s="32">
        <f>BR14/BR$86</f>
        <v>0</v>
      </c>
      <c r="BT14" s="17">
        <f>1.26*VLOOKUP($B14,SINAPI!B:AE,25,FALSE)</f>
        <v>20.978999999999999</v>
      </c>
      <c r="BU14" s="17">
        <f t="shared" si="22"/>
        <v>0</v>
      </c>
      <c r="BV14" s="32">
        <f>BU14/BU$86</f>
        <v>0</v>
      </c>
      <c r="BW14" s="17">
        <f>1.26*VLOOKUP($B14,SINAPI!B:AE,27,FALSE)</f>
        <v>20.853000000000002</v>
      </c>
      <c r="BX14" s="17">
        <f t="shared" si="23"/>
        <v>0</v>
      </c>
      <c r="BY14" s="32">
        <f>BX14/BX$86</f>
        <v>0</v>
      </c>
      <c r="BZ14" s="17">
        <f>1.26*VLOOKUP($B14,SINAPI!B:AE,29,FALSE)</f>
        <v>21.734999999999999</v>
      </c>
      <c r="CA14" s="17">
        <f t="shared" si="24"/>
        <v>0</v>
      </c>
      <c r="CB14" s="32">
        <f>CA14/CA$86</f>
        <v>0</v>
      </c>
      <c r="CC14" s="17">
        <f>1.26*VLOOKUP($B14,SINAPI!B:AE,28,FALSE)</f>
        <v>19.870200000000001</v>
      </c>
      <c r="CD14" s="17">
        <f t="shared" si="25"/>
        <v>0</v>
      </c>
      <c r="CE14" s="32">
        <f>CD14/CD$86</f>
        <v>0</v>
      </c>
      <c r="CF14" s="17">
        <f>1.26*VLOOKUP($B14,SINAPI!B:AE,30,FALSE)</f>
        <v>17.955000000000002</v>
      </c>
      <c r="CG14" s="17">
        <f t="shared" si="26"/>
        <v>0</v>
      </c>
      <c r="CH14" s="32">
        <f>CG14/CG$86</f>
        <v>0</v>
      </c>
    </row>
    <row r="15" spans="1:86" ht="28.9">
      <c r="B15" s="11" t="s">
        <v>11621</v>
      </c>
      <c r="C15" s="10" t="str">
        <f>VLOOKUP($B15,SINAPI!B:AE,2,FALSE)</f>
        <v>RETIRADA DE MATERIAL DE 3ª CATEGORIA (APÓS ESCAVAÇÃO/DESMONTE) EM VALAS, COM RETROESCAVADEIRA - EXCLUSIVE CARGA E TRANSPORTE. AF_03/2021</v>
      </c>
      <c r="D15" s="52" t="str">
        <f>VLOOKUP($B15,SINAPI!B:AE,3,FALSE)</f>
        <v>M3</v>
      </c>
      <c r="E15" s="57">
        <v>0.02</v>
      </c>
      <c r="F15" s="17">
        <f>1.26*VLOOKUP($B15,SINAPI!B:AE,4,FALSE)</f>
        <v>39.072600000000001</v>
      </c>
      <c r="G15" s="17">
        <f t="shared" si="0"/>
        <v>0.78</v>
      </c>
      <c r="H15" s="32">
        <f t="shared" ref="H15:H16" si="27">G15/G$86</f>
        <v>1.8898095653437997E-3</v>
      </c>
      <c r="I15" s="17">
        <f>1.26*VLOOKUP($B15,SINAPI!B:AE,5,FALSE)</f>
        <v>31.563000000000002</v>
      </c>
      <c r="J15" s="17">
        <f t="shared" si="1"/>
        <v>0.63</v>
      </c>
      <c r="K15" s="32">
        <f t="shared" ref="K15:K16" si="28">J15/J$86</f>
        <v>1.8184967093869066E-3</v>
      </c>
      <c r="L15" s="17">
        <f>1.26*VLOOKUP($B15,SINAPI!B:AE,7,FALSE)</f>
        <v>31.890599999999999</v>
      </c>
      <c r="M15" s="17">
        <f t="shared" si="2"/>
        <v>0.64</v>
      </c>
      <c r="N15" s="32">
        <f t="shared" ref="N15:N16" si="29">M15/M$86</f>
        <v>1.8605732891447176E-3</v>
      </c>
      <c r="O15" s="17">
        <f>1.26*VLOOKUP($B15,SINAPI!B:AE,6,FALSE)</f>
        <v>40.446000000000005</v>
      </c>
      <c r="P15" s="17">
        <f t="shared" si="3"/>
        <v>0.81</v>
      </c>
      <c r="Q15" s="32">
        <f t="shared" ref="Q15:Q16" si="30">P15/P$86</f>
        <v>2.071611253196931E-3</v>
      </c>
      <c r="R15" s="17">
        <f>1.26*VLOOKUP($B15,SINAPI!B:AE,8,FALSE)</f>
        <v>45.511199999999995</v>
      </c>
      <c r="S15" s="17">
        <f t="shared" si="4"/>
        <v>0.91</v>
      </c>
      <c r="T15" s="32">
        <f t="shared" ref="T15:T16" si="31">S15/S$86</f>
        <v>2.1771376620890954E-3</v>
      </c>
      <c r="U15" s="17">
        <f>1.26*VLOOKUP($B15,SINAPI!B:AE,9,FALSE)</f>
        <v>34.599600000000002</v>
      </c>
      <c r="V15" s="17">
        <f t="shared" si="5"/>
        <v>0.69</v>
      </c>
      <c r="W15" s="32">
        <f t="shared" ref="W15:W16" si="32">V15/V$86</f>
        <v>1.8638070284433153E-3</v>
      </c>
      <c r="X15" s="17">
        <f>1.26*VLOOKUP($B15,SINAPI!B:AE,10,FALSE)</f>
        <v>34.221600000000002</v>
      </c>
      <c r="Y15" s="17">
        <f t="shared" si="6"/>
        <v>0.68</v>
      </c>
      <c r="Z15" s="32">
        <f t="shared" ref="Z15:Z16" si="33">Y15/Y$86</f>
        <v>1.7749008143662563E-3</v>
      </c>
      <c r="AA15" s="17">
        <f>1.26*VLOOKUP($B15,SINAPI!B:AE,11,FALSE)</f>
        <v>42.272999999999996</v>
      </c>
      <c r="AB15" s="17">
        <f t="shared" si="7"/>
        <v>0.85</v>
      </c>
      <c r="AC15" s="32">
        <f t="shared" ref="AC15:AC16" si="34">AB15/AB$86</f>
        <v>2.2313225179818341E-3</v>
      </c>
      <c r="AD15" s="17">
        <f>1.26*VLOOKUP($B15,SINAPI!B:AE,12,FALSE)</f>
        <v>40.307400000000001</v>
      </c>
      <c r="AE15" s="17">
        <f t="shared" si="8"/>
        <v>0.81</v>
      </c>
      <c r="AF15" s="32">
        <f t="shared" ref="AF15:AF16" si="35">AE15/AE$86</f>
        <v>2.1252590979455831E-3</v>
      </c>
      <c r="AG15" s="17">
        <f>1.26*VLOOKUP($B15,SINAPI!B:AE,13,FALSE)</f>
        <v>33.906599999999997</v>
      </c>
      <c r="AH15" s="17">
        <f t="shared" si="9"/>
        <v>0.68</v>
      </c>
      <c r="AI15" s="32">
        <f t="shared" ref="AI15:AI16" si="36">AH15/AH$86</f>
        <v>1.9169509204183461E-3</v>
      </c>
      <c r="AJ15" s="17">
        <f>1.26*VLOOKUP($B15,SINAPI!B:AE,16,FALSE)</f>
        <v>31.7898</v>
      </c>
      <c r="AK15" s="17">
        <f t="shared" si="10"/>
        <v>0.64</v>
      </c>
      <c r="AL15" s="32">
        <f t="shared" ref="AL15:AL16" si="37">AK15/AK$86</f>
        <v>1.8410378851077297E-3</v>
      </c>
      <c r="AM15" s="17">
        <f>1.26*VLOOKUP($B15,SINAPI!B:AE,15,FALSE)</f>
        <v>40.143599999999999</v>
      </c>
      <c r="AN15" s="17">
        <f t="shared" si="11"/>
        <v>0.8</v>
      </c>
      <c r="AO15" s="32">
        <f t="shared" ref="AO15:AO16" si="38">AN15/AN$86</f>
        <v>2.0863759649488844E-3</v>
      </c>
      <c r="AP15" s="17">
        <f>1.26*VLOOKUP($B15,SINAPI!B:AE,14,FALSE)</f>
        <v>38.619</v>
      </c>
      <c r="AQ15" s="17">
        <f t="shared" si="12"/>
        <v>0.77</v>
      </c>
      <c r="AR15" s="32">
        <f t="shared" ref="AR15:AR16" si="39">AQ15/AQ$86</f>
        <v>1.954612377519419E-3</v>
      </c>
      <c r="AS15" s="17">
        <f>1.26*VLOOKUP($B15,SINAPI!B:AE,17,FALSE)</f>
        <v>34.675199999999997</v>
      </c>
      <c r="AT15" s="17">
        <f t="shared" si="13"/>
        <v>0.69</v>
      </c>
      <c r="AU15" s="32">
        <f t="shared" ref="AU15:AU16" si="40">AT15/AT$86</f>
        <v>1.8167934911398405E-3</v>
      </c>
      <c r="AV15" s="17">
        <f>1.26*VLOOKUP($B15,SINAPI!B:AE,18,FALSE)</f>
        <v>33.5916</v>
      </c>
      <c r="AW15" s="17">
        <f t="shared" si="14"/>
        <v>0.67</v>
      </c>
      <c r="AX15" s="32">
        <f t="shared" ref="AX15:AX16" si="41">AW15/AW$86</f>
        <v>1.9133017305385806E-3</v>
      </c>
      <c r="AY15" s="17">
        <f>1.26*VLOOKUP($B15,SINAPI!B:AE,21,FALSE)</f>
        <v>39.173400000000001</v>
      </c>
      <c r="AZ15" s="17">
        <f t="shared" si="15"/>
        <v>0.78</v>
      </c>
      <c r="BA15" s="32">
        <f t="shared" ref="BA15:BA16" si="42">AZ15/AZ$86</f>
        <v>2.008497489378138E-3</v>
      </c>
      <c r="BB15" s="17">
        <f>1.26*VLOOKUP($B15,SINAPI!B:AE,19,FALSE)</f>
        <v>42.688800000000001</v>
      </c>
      <c r="BC15" s="17">
        <f t="shared" si="16"/>
        <v>0.85</v>
      </c>
      <c r="BD15" s="32">
        <f t="shared" ref="BD15:BD16" si="43">BC15/BC$86</f>
        <v>2.1562658548959918E-3</v>
      </c>
      <c r="BE15" s="17">
        <f>1.26*VLOOKUP($B15,SINAPI!B:AE,20,FALSE)</f>
        <v>35.418599999999998</v>
      </c>
      <c r="BF15" s="17">
        <f t="shared" si="17"/>
        <v>0.71</v>
      </c>
      <c r="BG15" s="32">
        <f t="shared" ref="BG15:BG16" si="44">BF15/BF$86</f>
        <v>1.953769950467804E-3</v>
      </c>
      <c r="BH15" s="17">
        <f>1.26*VLOOKUP($B15,SINAPI!B:AE,22,FALSE)</f>
        <v>41.151599999999995</v>
      </c>
      <c r="BI15" s="17">
        <f t="shared" si="18"/>
        <v>0.82</v>
      </c>
      <c r="BJ15" s="32">
        <f t="shared" ref="BJ15:BJ16" si="45">BI15/BI$86</f>
        <v>1.9422074846044525E-3</v>
      </c>
      <c r="BK15" s="17">
        <f>1.26*VLOOKUP($B15,SINAPI!B:AE,23,FALSE)</f>
        <v>38.719799999999999</v>
      </c>
      <c r="BL15" s="17">
        <f t="shared" si="19"/>
        <v>0.77</v>
      </c>
      <c r="BM15" s="32">
        <f t="shared" ref="BM15:BM16" si="46">BL15/BL$86</f>
        <v>2.0700594133935533E-3</v>
      </c>
      <c r="BN15" s="17">
        <f>1.26*VLOOKUP($B15,SINAPI!B:AE,26,FALSE)</f>
        <v>40.446000000000005</v>
      </c>
      <c r="BO15" s="17">
        <f t="shared" si="20"/>
        <v>0.81</v>
      </c>
      <c r="BP15" s="32">
        <f t="shared" ref="BP15:BP16" si="47">BO15/BO$86</f>
        <v>2.1247016236917351E-3</v>
      </c>
      <c r="BQ15" s="17">
        <f>1.26*VLOOKUP($B15,SINAPI!B:AE,24,FALSE)</f>
        <v>34.700400000000002</v>
      </c>
      <c r="BR15" s="17">
        <f t="shared" si="21"/>
        <v>0.69</v>
      </c>
      <c r="BS15" s="32">
        <f t="shared" ref="BS15:BS16" si="48">BR15/BR$86</f>
        <v>1.8597380195137722E-3</v>
      </c>
      <c r="BT15" s="17">
        <f>1.26*VLOOKUP($B15,SINAPI!B:AE,25,FALSE)</f>
        <v>36.451799999999999</v>
      </c>
      <c r="BU15" s="17">
        <f t="shared" si="22"/>
        <v>0.73</v>
      </c>
      <c r="BV15" s="32">
        <f t="shared" ref="BV15:BV16" si="49">BU15/BU$86</f>
        <v>1.9898598920569154E-3</v>
      </c>
      <c r="BW15" s="17">
        <f>1.26*VLOOKUP($B15,SINAPI!B:AE,27,FALSE)</f>
        <v>39.538800000000002</v>
      </c>
      <c r="BX15" s="17">
        <f t="shared" si="23"/>
        <v>0.79</v>
      </c>
      <c r="BY15" s="32">
        <f t="shared" ref="BY15:BY16" si="50">BX15/BX$86</f>
        <v>2.0648196549921593E-3</v>
      </c>
      <c r="BZ15" s="17">
        <f>1.26*VLOOKUP($B15,SINAPI!B:AE,29,FALSE)</f>
        <v>39.589200000000005</v>
      </c>
      <c r="CA15" s="17">
        <f t="shared" si="24"/>
        <v>0.79</v>
      </c>
      <c r="CB15" s="32">
        <f t="shared" ref="CB15:CB16" si="51">CA15/CA$86</f>
        <v>1.9885219492549338E-3</v>
      </c>
      <c r="CC15" s="17">
        <f>1.26*VLOOKUP($B15,SINAPI!B:AE,28,FALSE)</f>
        <v>35.809200000000004</v>
      </c>
      <c r="CD15" s="17">
        <f t="shared" si="25"/>
        <v>0.72</v>
      </c>
      <c r="CE15" s="32">
        <f t="shared" ref="CE15:CE16" si="52">CD15/CD$86</f>
        <v>1.9458933542336691E-3</v>
      </c>
      <c r="CF15" s="17">
        <f>1.26*VLOOKUP($B15,SINAPI!B:AE,30,FALSE)</f>
        <v>32.419800000000002</v>
      </c>
      <c r="CG15" s="17">
        <f t="shared" si="26"/>
        <v>0.65</v>
      </c>
      <c r="CH15" s="32">
        <f t="shared" ref="CH15:CH16" si="53">CG15/CG$86</f>
        <v>1.8484288354898338E-3</v>
      </c>
    </row>
    <row r="16" spans="1:86" ht="28.9">
      <c r="B16" s="11" t="s">
        <v>11621</v>
      </c>
      <c r="C16" s="10" t="str">
        <f>VLOOKUP($B16,SINAPI!B:AE,2,FALSE)</f>
        <v>RETIRADA DE MATERIAL DE 3ª CATEGORIA (APÓS ESCAVAÇÃO/DESMONTE) EM VALAS, COM RETROESCAVADEIRA - EXCLUSIVE CARGA E TRANSPORTE. AF_03/2021</v>
      </c>
      <c r="D16" s="52" t="str">
        <f>VLOOKUP($B16,SINAPI!B:AE,3,FALSE)</f>
        <v>M3</v>
      </c>
      <c r="E16" s="57">
        <v>0.02</v>
      </c>
      <c r="F16" s="17">
        <f>1.26*VLOOKUP($B16,SINAPI!B:AE,4,FALSE)</f>
        <v>39.072600000000001</v>
      </c>
      <c r="G16" s="17">
        <f t="shared" si="0"/>
        <v>0.78</v>
      </c>
      <c r="H16" s="32">
        <f t="shared" si="27"/>
        <v>1.8898095653437997E-3</v>
      </c>
      <c r="I16" s="17">
        <f>1.26*VLOOKUP($B16,SINAPI!B:AE,5,FALSE)</f>
        <v>31.563000000000002</v>
      </c>
      <c r="J16" s="17">
        <f t="shared" si="1"/>
        <v>0.63</v>
      </c>
      <c r="K16" s="32">
        <f t="shared" si="28"/>
        <v>1.8184967093869066E-3</v>
      </c>
      <c r="L16" s="17">
        <f>1.26*VLOOKUP($B16,SINAPI!B:AE,7,FALSE)</f>
        <v>31.890599999999999</v>
      </c>
      <c r="M16" s="17">
        <f t="shared" si="2"/>
        <v>0.64</v>
      </c>
      <c r="N16" s="32">
        <f t="shared" si="29"/>
        <v>1.8605732891447176E-3</v>
      </c>
      <c r="O16" s="17">
        <f>1.26*VLOOKUP($B16,SINAPI!B:AE,6,FALSE)</f>
        <v>40.446000000000005</v>
      </c>
      <c r="P16" s="17">
        <f t="shared" si="3"/>
        <v>0.81</v>
      </c>
      <c r="Q16" s="32">
        <f t="shared" si="30"/>
        <v>2.071611253196931E-3</v>
      </c>
      <c r="R16" s="17">
        <f>1.26*VLOOKUP($B16,SINAPI!B:AE,8,FALSE)</f>
        <v>45.511199999999995</v>
      </c>
      <c r="S16" s="17">
        <f t="shared" si="4"/>
        <v>0.91</v>
      </c>
      <c r="T16" s="32">
        <f t="shared" si="31"/>
        <v>2.1771376620890954E-3</v>
      </c>
      <c r="U16" s="17">
        <f>1.26*VLOOKUP($B16,SINAPI!B:AE,9,FALSE)</f>
        <v>34.599600000000002</v>
      </c>
      <c r="V16" s="17">
        <f t="shared" si="5"/>
        <v>0.69</v>
      </c>
      <c r="W16" s="32">
        <f t="shared" si="32"/>
        <v>1.8638070284433153E-3</v>
      </c>
      <c r="X16" s="17">
        <f>1.26*VLOOKUP($B16,SINAPI!B:AE,10,FALSE)</f>
        <v>34.221600000000002</v>
      </c>
      <c r="Y16" s="17">
        <f t="shared" si="6"/>
        <v>0.68</v>
      </c>
      <c r="Z16" s="32">
        <f t="shared" si="33"/>
        <v>1.7749008143662563E-3</v>
      </c>
      <c r="AA16" s="17">
        <f>1.26*VLOOKUP($B16,SINAPI!B:AE,11,FALSE)</f>
        <v>42.272999999999996</v>
      </c>
      <c r="AB16" s="17">
        <f t="shared" si="7"/>
        <v>0.85</v>
      </c>
      <c r="AC16" s="32">
        <f t="shared" si="34"/>
        <v>2.2313225179818341E-3</v>
      </c>
      <c r="AD16" s="17">
        <f>1.26*VLOOKUP($B16,SINAPI!B:AE,12,FALSE)</f>
        <v>40.307400000000001</v>
      </c>
      <c r="AE16" s="17">
        <f t="shared" si="8"/>
        <v>0.81</v>
      </c>
      <c r="AF16" s="32">
        <f t="shared" si="35"/>
        <v>2.1252590979455831E-3</v>
      </c>
      <c r="AG16" s="17">
        <f>1.26*VLOOKUP($B16,SINAPI!B:AE,13,FALSE)</f>
        <v>33.906599999999997</v>
      </c>
      <c r="AH16" s="17">
        <f t="shared" si="9"/>
        <v>0.68</v>
      </c>
      <c r="AI16" s="32">
        <f t="shared" si="36"/>
        <v>1.9169509204183461E-3</v>
      </c>
      <c r="AJ16" s="17">
        <f>1.26*VLOOKUP($B16,SINAPI!B:AE,16,FALSE)</f>
        <v>31.7898</v>
      </c>
      <c r="AK16" s="17">
        <f t="shared" si="10"/>
        <v>0.64</v>
      </c>
      <c r="AL16" s="32">
        <f t="shared" si="37"/>
        <v>1.8410378851077297E-3</v>
      </c>
      <c r="AM16" s="17">
        <f>1.26*VLOOKUP($B16,SINAPI!B:AE,15,FALSE)</f>
        <v>40.143599999999999</v>
      </c>
      <c r="AN16" s="17">
        <f t="shared" si="11"/>
        <v>0.8</v>
      </c>
      <c r="AO16" s="32">
        <f t="shared" si="38"/>
        <v>2.0863759649488844E-3</v>
      </c>
      <c r="AP16" s="17">
        <f>1.26*VLOOKUP($B16,SINAPI!B:AE,14,FALSE)</f>
        <v>38.619</v>
      </c>
      <c r="AQ16" s="17">
        <f t="shared" si="12"/>
        <v>0.77</v>
      </c>
      <c r="AR16" s="32">
        <f t="shared" si="39"/>
        <v>1.954612377519419E-3</v>
      </c>
      <c r="AS16" s="17">
        <f>1.26*VLOOKUP($B16,SINAPI!B:AE,17,FALSE)</f>
        <v>34.675199999999997</v>
      </c>
      <c r="AT16" s="17">
        <f t="shared" si="13"/>
        <v>0.69</v>
      </c>
      <c r="AU16" s="32">
        <f t="shared" si="40"/>
        <v>1.8167934911398405E-3</v>
      </c>
      <c r="AV16" s="17">
        <f>1.26*VLOOKUP($B16,SINAPI!B:AE,18,FALSE)</f>
        <v>33.5916</v>
      </c>
      <c r="AW16" s="17">
        <f t="shared" si="14"/>
        <v>0.67</v>
      </c>
      <c r="AX16" s="32">
        <f t="shared" si="41"/>
        <v>1.9133017305385806E-3</v>
      </c>
      <c r="AY16" s="17">
        <f>1.26*VLOOKUP($B16,SINAPI!B:AE,21,FALSE)</f>
        <v>39.173400000000001</v>
      </c>
      <c r="AZ16" s="17">
        <f t="shared" si="15"/>
        <v>0.78</v>
      </c>
      <c r="BA16" s="32">
        <f t="shared" si="42"/>
        <v>2.008497489378138E-3</v>
      </c>
      <c r="BB16" s="17">
        <f>1.26*VLOOKUP($B16,SINAPI!B:AE,19,FALSE)</f>
        <v>42.688800000000001</v>
      </c>
      <c r="BC16" s="17">
        <f t="shared" si="16"/>
        <v>0.85</v>
      </c>
      <c r="BD16" s="32">
        <f t="shared" si="43"/>
        <v>2.1562658548959918E-3</v>
      </c>
      <c r="BE16" s="17">
        <f>1.26*VLOOKUP($B16,SINAPI!B:AE,20,FALSE)</f>
        <v>35.418599999999998</v>
      </c>
      <c r="BF16" s="17">
        <f t="shared" si="17"/>
        <v>0.71</v>
      </c>
      <c r="BG16" s="32">
        <f t="shared" si="44"/>
        <v>1.953769950467804E-3</v>
      </c>
      <c r="BH16" s="17">
        <f>1.26*VLOOKUP($B16,SINAPI!B:AE,22,FALSE)</f>
        <v>41.151599999999995</v>
      </c>
      <c r="BI16" s="17">
        <f t="shared" si="18"/>
        <v>0.82</v>
      </c>
      <c r="BJ16" s="32">
        <f t="shared" si="45"/>
        <v>1.9422074846044525E-3</v>
      </c>
      <c r="BK16" s="17">
        <f>1.26*VLOOKUP($B16,SINAPI!B:AE,23,FALSE)</f>
        <v>38.719799999999999</v>
      </c>
      <c r="BL16" s="17">
        <f t="shared" si="19"/>
        <v>0.77</v>
      </c>
      <c r="BM16" s="32">
        <f t="shared" si="46"/>
        <v>2.0700594133935533E-3</v>
      </c>
      <c r="BN16" s="17">
        <f>1.26*VLOOKUP($B16,SINAPI!B:AE,26,FALSE)</f>
        <v>40.446000000000005</v>
      </c>
      <c r="BO16" s="17">
        <f t="shared" si="20"/>
        <v>0.81</v>
      </c>
      <c r="BP16" s="32">
        <f t="shared" si="47"/>
        <v>2.1247016236917351E-3</v>
      </c>
      <c r="BQ16" s="17">
        <f>1.26*VLOOKUP($B16,SINAPI!B:AE,24,FALSE)</f>
        <v>34.700400000000002</v>
      </c>
      <c r="BR16" s="17">
        <f t="shared" si="21"/>
        <v>0.69</v>
      </c>
      <c r="BS16" s="32">
        <f t="shared" si="48"/>
        <v>1.8597380195137722E-3</v>
      </c>
      <c r="BT16" s="17">
        <f>1.26*VLOOKUP($B16,SINAPI!B:AE,25,FALSE)</f>
        <v>36.451799999999999</v>
      </c>
      <c r="BU16" s="17">
        <f t="shared" si="22"/>
        <v>0.73</v>
      </c>
      <c r="BV16" s="32">
        <f t="shared" si="49"/>
        <v>1.9898598920569154E-3</v>
      </c>
      <c r="BW16" s="17">
        <f>1.26*VLOOKUP($B16,SINAPI!B:AE,27,FALSE)</f>
        <v>39.538800000000002</v>
      </c>
      <c r="BX16" s="17">
        <f t="shared" si="23"/>
        <v>0.79</v>
      </c>
      <c r="BY16" s="32">
        <f t="shared" si="50"/>
        <v>2.0648196549921593E-3</v>
      </c>
      <c r="BZ16" s="17">
        <f>1.26*VLOOKUP($B16,SINAPI!B:AE,29,FALSE)</f>
        <v>39.589200000000005</v>
      </c>
      <c r="CA16" s="17">
        <f t="shared" si="24"/>
        <v>0.79</v>
      </c>
      <c r="CB16" s="32">
        <f t="shared" si="51"/>
        <v>1.9885219492549338E-3</v>
      </c>
      <c r="CC16" s="17">
        <f>1.26*VLOOKUP($B16,SINAPI!B:AE,28,FALSE)</f>
        <v>35.809200000000004</v>
      </c>
      <c r="CD16" s="17">
        <f t="shared" si="25"/>
        <v>0.72</v>
      </c>
      <c r="CE16" s="32">
        <f t="shared" si="52"/>
        <v>1.9458933542336691E-3</v>
      </c>
      <c r="CF16" s="17">
        <f>1.26*VLOOKUP($B16,SINAPI!B:AE,30,FALSE)</f>
        <v>32.419800000000002</v>
      </c>
      <c r="CG16" s="17">
        <f t="shared" si="26"/>
        <v>0.65</v>
      </c>
      <c r="CH16" s="32">
        <f t="shared" si="53"/>
        <v>1.8484288354898338E-3</v>
      </c>
    </row>
    <row r="17" spans="1:86">
      <c r="B17" s="30"/>
      <c r="C17" s="30"/>
      <c r="D17" s="55"/>
      <c r="F17" s="17"/>
      <c r="G17" s="17"/>
      <c r="H17" s="33"/>
      <c r="I17" s="17"/>
      <c r="J17" s="17"/>
      <c r="K17" s="32"/>
      <c r="L17" s="17"/>
      <c r="M17" s="17"/>
      <c r="N17" s="32"/>
      <c r="O17" s="17"/>
      <c r="P17" s="17"/>
      <c r="Q17" s="32"/>
      <c r="R17" s="17"/>
      <c r="S17" s="17"/>
      <c r="T17" s="32"/>
      <c r="U17" s="17"/>
      <c r="V17" s="17"/>
      <c r="W17" s="32"/>
      <c r="X17" s="17"/>
      <c r="Y17" s="17"/>
      <c r="Z17" s="32"/>
      <c r="AA17" s="17"/>
      <c r="AB17" s="17"/>
      <c r="AC17" s="32"/>
      <c r="AD17" s="17"/>
      <c r="AE17" s="17"/>
      <c r="AF17" s="32"/>
      <c r="AG17" s="17"/>
      <c r="AH17" s="17"/>
      <c r="AI17" s="32"/>
      <c r="AJ17" s="17"/>
      <c r="AK17" s="17"/>
      <c r="AL17" s="32"/>
      <c r="AM17" s="17"/>
      <c r="AN17" s="17"/>
      <c r="AO17" s="32"/>
      <c r="AP17" s="17"/>
      <c r="AQ17" s="17"/>
      <c r="AR17" s="32"/>
      <c r="AS17" s="17"/>
      <c r="AT17" s="17"/>
      <c r="AU17" s="32"/>
      <c r="AV17" s="17"/>
      <c r="AW17" s="17"/>
      <c r="AX17" s="32"/>
      <c r="AY17" s="17"/>
      <c r="AZ17" s="17"/>
      <c r="BA17" s="32"/>
      <c r="BB17" s="17"/>
      <c r="BC17" s="17"/>
      <c r="BD17" s="32"/>
      <c r="BE17" s="17"/>
      <c r="BF17" s="17"/>
      <c r="BG17" s="32"/>
      <c r="BH17" s="17"/>
      <c r="BI17" s="17"/>
      <c r="BJ17" s="32"/>
      <c r="BK17" s="17"/>
      <c r="BL17" s="17"/>
      <c r="BM17" s="32"/>
      <c r="BN17" s="17"/>
      <c r="BO17" s="17"/>
      <c r="BP17" s="32"/>
      <c r="BQ17" s="17"/>
      <c r="BR17" s="17"/>
      <c r="BS17" s="32"/>
      <c r="BT17" s="17"/>
      <c r="BU17" s="17"/>
      <c r="BV17" s="32"/>
      <c r="BW17" s="17"/>
      <c r="BX17" s="17"/>
      <c r="BY17" s="32"/>
      <c r="BZ17" s="17"/>
      <c r="CA17" s="17"/>
      <c r="CB17" s="32"/>
      <c r="CC17" s="17"/>
      <c r="CD17" s="17"/>
      <c r="CE17" s="32"/>
      <c r="CF17" s="17"/>
      <c r="CG17" s="17"/>
      <c r="CH17" s="32"/>
    </row>
    <row r="18" spans="1:86">
      <c r="A18" s="49" t="s">
        <v>24875</v>
      </c>
      <c r="B18" s="30"/>
      <c r="C18" s="9" t="s">
        <v>24876</v>
      </c>
      <c r="D18" s="55"/>
      <c r="F18" s="17"/>
      <c r="G18" s="30"/>
      <c r="H18" s="30"/>
      <c r="I18" s="17"/>
      <c r="J18" s="17"/>
      <c r="K18" s="32"/>
      <c r="L18" s="17"/>
      <c r="M18" s="17"/>
      <c r="N18" s="32"/>
      <c r="O18" s="17"/>
      <c r="P18" s="17"/>
      <c r="Q18" s="32"/>
      <c r="R18" s="17"/>
      <c r="S18" s="17"/>
      <c r="T18" s="32"/>
      <c r="U18" s="17"/>
      <c r="V18" s="17"/>
      <c r="W18" s="32"/>
      <c r="X18" s="17"/>
      <c r="Y18" s="17"/>
      <c r="Z18" s="32"/>
      <c r="AA18" s="17"/>
      <c r="AB18" s="17"/>
      <c r="AC18" s="32"/>
      <c r="AD18" s="17"/>
      <c r="AE18" s="17"/>
      <c r="AF18" s="32"/>
      <c r="AG18" s="17"/>
      <c r="AH18" s="17"/>
      <c r="AI18" s="32"/>
      <c r="AJ18" s="17"/>
      <c r="AK18" s="17"/>
      <c r="AL18" s="32"/>
      <c r="AM18" s="17"/>
      <c r="AN18" s="17"/>
      <c r="AO18" s="32"/>
      <c r="AP18" s="17"/>
      <c r="AQ18" s="17"/>
      <c r="AR18" s="32"/>
      <c r="AS18" s="17"/>
      <c r="AT18" s="17"/>
      <c r="AU18" s="32"/>
      <c r="AV18" s="17"/>
      <c r="AW18" s="17"/>
      <c r="AX18" s="32"/>
      <c r="AY18" s="17"/>
      <c r="AZ18" s="17"/>
      <c r="BA18" s="32"/>
      <c r="BB18" s="17"/>
      <c r="BC18" s="17"/>
      <c r="BD18" s="32"/>
      <c r="BE18" s="17"/>
      <c r="BF18" s="17"/>
      <c r="BG18" s="32"/>
      <c r="BH18" s="17"/>
      <c r="BI18" s="17"/>
      <c r="BJ18" s="32"/>
      <c r="BK18" s="17"/>
      <c r="BL18" s="17"/>
      <c r="BM18" s="32"/>
      <c r="BN18" s="17"/>
      <c r="BO18" s="17"/>
      <c r="BP18" s="32"/>
      <c r="BQ18" s="17"/>
      <c r="BR18" s="17"/>
      <c r="BS18" s="32"/>
      <c r="BT18" s="17"/>
      <c r="BU18" s="17"/>
      <c r="BV18" s="32"/>
      <c r="BW18" s="17"/>
      <c r="BX18" s="17"/>
      <c r="BY18" s="32"/>
      <c r="BZ18" s="17"/>
      <c r="CA18" s="17"/>
      <c r="CB18" s="32"/>
      <c r="CC18" s="17"/>
      <c r="CD18" s="17"/>
      <c r="CE18" s="32"/>
      <c r="CF18" s="17"/>
      <c r="CG18" s="17"/>
      <c r="CH18" s="32"/>
    </row>
    <row r="19" spans="1:86" ht="43.15">
      <c r="B19" s="11" t="s">
        <v>3391</v>
      </c>
      <c r="C19" s="10" t="str">
        <f>VLOOKUP($B19,SINAPI!B:AE,2,FALSE)</f>
        <v>CARGA, MANOBRA E DESCARGA DE ENTULHO EM CAMINHÃO BASCULANTE 10 M³ - CARGA COM ESCAVADEIRA HIDRÁULICA  (CAÇAMBA DE 0,80 M³ / 111 HP) E DESCARGA LIVRE (UNIDADE: T). AF_07/2020</v>
      </c>
      <c r="D19" s="52" t="str">
        <f>VLOOKUP($B19,SINAPI!B:AE,3,FALSE)</f>
        <v>T</v>
      </c>
      <c r="E19" s="57">
        <v>0.52</v>
      </c>
      <c r="F19" s="17">
        <f>1.26*VLOOKUP($B19,SINAPI!B:AE,4,FALSE)</f>
        <v>5.9975999999999994</v>
      </c>
      <c r="G19" s="17">
        <f t="shared" si="0"/>
        <v>3.12</v>
      </c>
      <c r="H19" s="32">
        <f>G19/G$86</f>
        <v>7.5592382613751986E-3</v>
      </c>
      <c r="I19" s="17">
        <f>1.26*VLOOKUP($B19,SINAPI!B:AE,5,FALSE)</f>
        <v>5.2290000000000001</v>
      </c>
      <c r="J19" s="17">
        <f t="shared" si="1"/>
        <v>2.72</v>
      </c>
      <c r="K19" s="32">
        <f>J19/J$86</f>
        <v>7.8512873802101361E-3</v>
      </c>
      <c r="L19" s="17">
        <f>1.26*VLOOKUP($B19,SINAPI!B:AE,7,FALSE)</f>
        <v>5.2038000000000002</v>
      </c>
      <c r="M19" s="17">
        <f t="shared" si="2"/>
        <v>2.71</v>
      </c>
      <c r="N19" s="32">
        <f>M19/M$86</f>
        <v>7.8783650212221629E-3</v>
      </c>
      <c r="O19" s="17">
        <f>1.26*VLOOKUP($B19,SINAPI!B:AE,6,FALSE)</f>
        <v>5.7203999999999997</v>
      </c>
      <c r="P19" s="17">
        <f t="shared" si="3"/>
        <v>2.97</v>
      </c>
      <c r="Q19" s="32">
        <f>P19/P$86</f>
        <v>7.5959079283887477E-3</v>
      </c>
      <c r="R19" s="17">
        <f>1.26*VLOOKUP($B19,SINAPI!B:AE,8,FALSE)</f>
        <v>5.7455999999999996</v>
      </c>
      <c r="S19" s="17">
        <f t="shared" si="4"/>
        <v>2.99</v>
      </c>
      <c r="T19" s="32">
        <f>S19/S$86</f>
        <v>7.1534523182927422E-3</v>
      </c>
      <c r="U19" s="17">
        <f>1.26*VLOOKUP($B19,SINAPI!B:AE,9,FALSE)</f>
        <v>5.5061999999999998</v>
      </c>
      <c r="V19" s="17">
        <f t="shared" si="5"/>
        <v>2.86</v>
      </c>
      <c r="W19" s="32">
        <f>V19/V$86</f>
        <v>7.7253450744172204E-3</v>
      </c>
      <c r="X19" s="17">
        <f>1.26*VLOOKUP($B19,SINAPI!B:AE,10,FALSE)</f>
        <v>5.3928000000000003</v>
      </c>
      <c r="Y19" s="17">
        <f t="shared" si="6"/>
        <v>2.8</v>
      </c>
      <c r="Z19" s="32">
        <f>Y19/Y$86</f>
        <v>7.3084151179787019E-3</v>
      </c>
      <c r="AA19" s="17">
        <f>1.26*VLOOKUP($B19,SINAPI!B:AE,11,FALSE)</f>
        <v>5.6825999999999999</v>
      </c>
      <c r="AB19" s="17">
        <f t="shared" si="7"/>
        <v>2.95</v>
      </c>
      <c r="AC19" s="32">
        <f>AB19/AB$86</f>
        <v>7.7440016800546015E-3</v>
      </c>
      <c r="AD19" s="17">
        <f>1.26*VLOOKUP($B19,SINAPI!B:AE,12,FALSE)</f>
        <v>5.7203999999999997</v>
      </c>
      <c r="AE19" s="17">
        <f t="shared" si="8"/>
        <v>2.97</v>
      </c>
      <c r="AF19" s="32">
        <f>AE19/AE$86</f>
        <v>7.7926166924671379E-3</v>
      </c>
      <c r="AG19" s="17">
        <f>1.26*VLOOKUP($B19,SINAPI!B:AE,13,FALSE)</f>
        <v>5.4558</v>
      </c>
      <c r="AH19" s="17">
        <f t="shared" si="9"/>
        <v>2.84</v>
      </c>
      <c r="AI19" s="32">
        <f>AH19/AH$86</f>
        <v>8.0060891382177975E-3</v>
      </c>
      <c r="AJ19" s="17">
        <f>1.26*VLOOKUP($B19,SINAPI!B:AE,16,FALSE)</f>
        <v>5.3171999999999997</v>
      </c>
      <c r="AK19" s="17">
        <f t="shared" si="10"/>
        <v>2.76</v>
      </c>
      <c r="AL19" s="32">
        <f>AK19/AK$86</f>
        <v>7.9394758795270845E-3</v>
      </c>
      <c r="AM19" s="17">
        <f>1.26*VLOOKUP($B19,SINAPI!B:AE,15,FALSE)</f>
        <v>5.5313999999999997</v>
      </c>
      <c r="AN19" s="17">
        <f t="shared" si="11"/>
        <v>2.88</v>
      </c>
      <c r="AO19" s="32">
        <f>AN19/AN$86</f>
        <v>7.5109534738159829E-3</v>
      </c>
      <c r="AP19" s="17">
        <f>1.26*VLOOKUP($B19,SINAPI!B:AE,14,FALSE)</f>
        <v>5.2794000000000008</v>
      </c>
      <c r="AQ19" s="17">
        <f t="shared" si="12"/>
        <v>2.75</v>
      </c>
      <c r="AR19" s="32">
        <f>AQ19/AQ$86</f>
        <v>6.9807584911407818E-3</v>
      </c>
      <c r="AS19" s="17">
        <f>1.26*VLOOKUP($B19,SINAPI!B:AE,17,FALSE)</f>
        <v>6.0857999999999999</v>
      </c>
      <c r="AT19" s="17">
        <f t="shared" si="13"/>
        <v>3.16</v>
      </c>
      <c r="AU19" s="32">
        <f>AT19/AT$86</f>
        <v>8.3203875826114437E-3</v>
      </c>
      <c r="AV19" s="17">
        <f>1.26*VLOOKUP($B19,SINAPI!B:AE,18,FALSE)</f>
        <v>5.2920000000000007</v>
      </c>
      <c r="AW19" s="17">
        <f t="shared" si="14"/>
        <v>2.75</v>
      </c>
      <c r="AX19" s="32">
        <f>AW19/AW$86</f>
        <v>7.8531041178822331E-3</v>
      </c>
      <c r="AY19" s="17">
        <f>1.26*VLOOKUP($B19,SINAPI!B:AE,21,FALSE)</f>
        <v>5.5061999999999998</v>
      </c>
      <c r="AZ19" s="17">
        <f t="shared" si="15"/>
        <v>2.86</v>
      </c>
      <c r="BA19" s="32">
        <f>AZ19/AZ$86</f>
        <v>7.3644907943865049E-3</v>
      </c>
      <c r="BB19" s="17">
        <f>1.26*VLOOKUP($B19,SINAPI!B:AE,19,FALSE)</f>
        <v>5.8967999999999998</v>
      </c>
      <c r="BC19" s="17">
        <f t="shared" si="16"/>
        <v>3.07</v>
      </c>
      <c r="BD19" s="32">
        <f>BC19/BC$86</f>
        <v>7.7879249112125818E-3</v>
      </c>
      <c r="BE19" s="17">
        <f>1.26*VLOOKUP($B19,SINAPI!B:AE,20,FALSE)</f>
        <v>5.5566000000000004</v>
      </c>
      <c r="BF19" s="17">
        <f t="shared" si="17"/>
        <v>2.89</v>
      </c>
      <c r="BG19" s="32">
        <f>BF19/BF$86</f>
        <v>7.9526692350027524E-3</v>
      </c>
      <c r="BH19" s="17">
        <f>1.26*VLOOKUP($B19,SINAPI!B:AE,22,FALSE)</f>
        <v>5.6951999999999998</v>
      </c>
      <c r="BI19" s="17">
        <f t="shared" si="18"/>
        <v>2.96</v>
      </c>
      <c r="BJ19" s="32">
        <f>BI19/BI$86</f>
        <v>7.0108953102794875E-3</v>
      </c>
      <c r="BK19" s="17">
        <f>1.26*VLOOKUP($B19,SINAPI!B:AE,23,FALSE)</f>
        <v>5.7455999999999996</v>
      </c>
      <c r="BL19" s="17">
        <f t="shared" si="19"/>
        <v>2.99</v>
      </c>
      <c r="BM19" s="32">
        <f>BL19/BL$86</f>
        <v>8.0382826572035371E-3</v>
      </c>
      <c r="BN19" s="17">
        <f>1.26*VLOOKUP($B19,SINAPI!B:AE,26,FALSE)</f>
        <v>5.5313999999999997</v>
      </c>
      <c r="BO19" s="17">
        <f t="shared" si="20"/>
        <v>2.88</v>
      </c>
      <c r="BP19" s="32">
        <f>BO19/BO$86</f>
        <v>7.5544946620150566E-3</v>
      </c>
      <c r="BQ19" s="17">
        <f>1.26*VLOOKUP($B19,SINAPI!B:AE,24,FALSE)</f>
        <v>5.4936000000000007</v>
      </c>
      <c r="BR19" s="17">
        <f t="shared" si="21"/>
        <v>2.86</v>
      </c>
      <c r="BS19" s="32">
        <f>BR19/BR$86</f>
        <v>7.7084793272599837E-3</v>
      </c>
      <c r="BT19" s="17">
        <f>1.26*VLOOKUP($B19,SINAPI!B:AE,25,FALSE)</f>
        <v>5.5692000000000004</v>
      </c>
      <c r="BU19" s="17">
        <f t="shared" si="22"/>
        <v>2.9</v>
      </c>
      <c r="BV19" s="32">
        <f>BU19/BU$86</f>
        <v>7.9049228588562396E-3</v>
      </c>
      <c r="BW19" s="17">
        <f>1.26*VLOOKUP($B19,SINAPI!B:AE,27,FALSE)</f>
        <v>5.4558</v>
      </c>
      <c r="BX19" s="17">
        <f t="shared" si="23"/>
        <v>2.84</v>
      </c>
      <c r="BY19" s="32">
        <f>BX19/BX$86</f>
        <v>7.4228959749085216E-3</v>
      </c>
      <c r="BZ19" s="17">
        <f>1.26*VLOOKUP($B19,SINAPI!B:AE,29,FALSE)</f>
        <v>5.6448000000000009</v>
      </c>
      <c r="CA19" s="17">
        <f t="shared" si="24"/>
        <v>2.94</v>
      </c>
      <c r="CB19" s="32">
        <f>CA19/CA$86</f>
        <v>7.4003221908981072E-3</v>
      </c>
      <c r="CC19" s="17">
        <f>1.26*VLOOKUP($B19,SINAPI!B:AE,28,FALSE)</f>
        <v>5.4936000000000007</v>
      </c>
      <c r="CD19" s="17">
        <f t="shared" si="25"/>
        <v>2.86</v>
      </c>
      <c r="CE19" s="32">
        <f>CD19/CD$86</f>
        <v>7.7295208237615183E-3</v>
      </c>
      <c r="CF19" s="17">
        <f>1.26*VLOOKUP($B19,SINAPI!B:AE,30,FALSE)</f>
        <v>5.2290000000000001</v>
      </c>
      <c r="CG19" s="17">
        <f t="shared" si="26"/>
        <v>2.72</v>
      </c>
      <c r="CH19" s="32">
        <f>CG19/CG$86</f>
        <v>7.7349637423574586E-3</v>
      </c>
    </row>
    <row r="20" spans="1:86">
      <c r="B20" s="30"/>
      <c r="C20" s="30"/>
      <c r="D20" s="55"/>
      <c r="F20" s="17"/>
      <c r="G20" s="30"/>
      <c r="H20" s="30"/>
      <c r="I20" s="17"/>
      <c r="J20" s="17"/>
      <c r="K20" s="32"/>
      <c r="L20" s="17"/>
      <c r="M20" s="17"/>
      <c r="N20" s="32"/>
      <c r="O20" s="17"/>
      <c r="P20" s="17"/>
      <c r="Q20" s="32"/>
      <c r="R20" s="17"/>
      <c r="S20" s="17"/>
      <c r="T20" s="32"/>
      <c r="U20" s="17"/>
      <c r="V20" s="17"/>
      <c r="W20" s="32"/>
      <c r="X20" s="17"/>
      <c r="Y20" s="17"/>
      <c r="Z20" s="32"/>
      <c r="AA20" s="17"/>
      <c r="AB20" s="17"/>
      <c r="AC20" s="32"/>
      <c r="AD20" s="17"/>
      <c r="AE20" s="17"/>
      <c r="AF20" s="32"/>
      <c r="AG20" s="17"/>
      <c r="AH20" s="17"/>
      <c r="AI20" s="32"/>
      <c r="AJ20" s="17"/>
      <c r="AK20" s="17"/>
      <c r="AL20" s="32"/>
      <c r="AM20" s="17"/>
      <c r="AN20" s="17"/>
      <c r="AO20" s="32"/>
      <c r="AP20" s="17"/>
      <c r="AQ20" s="17"/>
      <c r="AR20" s="32"/>
      <c r="AS20" s="17"/>
      <c r="AT20" s="17"/>
      <c r="AU20" s="32"/>
      <c r="AV20" s="17"/>
      <c r="AW20" s="17"/>
      <c r="AX20" s="32"/>
      <c r="AY20" s="17"/>
      <c r="AZ20" s="17"/>
      <c r="BA20" s="32"/>
      <c r="BB20" s="17"/>
      <c r="BC20" s="17"/>
      <c r="BD20" s="32"/>
      <c r="BE20" s="17"/>
      <c r="BF20" s="17"/>
      <c r="BG20" s="32"/>
      <c r="BH20" s="17"/>
      <c r="BI20" s="17"/>
      <c r="BJ20" s="32"/>
      <c r="BK20" s="17"/>
      <c r="BL20" s="17"/>
      <c r="BM20" s="32"/>
      <c r="BN20" s="17"/>
      <c r="BO20" s="17"/>
      <c r="BP20" s="32"/>
      <c r="BQ20" s="17"/>
      <c r="BR20" s="17"/>
      <c r="BS20" s="32"/>
      <c r="BT20" s="17"/>
      <c r="BU20" s="17"/>
      <c r="BV20" s="32"/>
      <c r="BW20" s="17"/>
      <c r="BX20" s="17"/>
      <c r="BY20" s="32"/>
      <c r="BZ20" s="17"/>
      <c r="CA20" s="17"/>
      <c r="CB20" s="32"/>
      <c r="CC20" s="17"/>
      <c r="CD20" s="17"/>
      <c r="CE20" s="32"/>
      <c r="CF20" s="17"/>
      <c r="CG20" s="17"/>
      <c r="CH20" s="32"/>
    </row>
    <row r="21" spans="1:86">
      <c r="A21" s="49" t="s">
        <v>24877</v>
      </c>
      <c r="B21" s="30"/>
      <c r="C21" s="9" t="s">
        <v>24878</v>
      </c>
      <c r="D21" s="55"/>
      <c r="F21" s="17"/>
      <c r="G21" s="30"/>
      <c r="H21" s="30"/>
      <c r="I21" s="17"/>
      <c r="J21" s="17"/>
      <c r="K21" s="32"/>
      <c r="L21" s="17"/>
      <c r="M21" s="17"/>
      <c r="N21" s="32"/>
      <c r="O21" s="17"/>
      <c r="P21" s="17"/>
      <c r="Q21" s="32"/>
      <c r="R21" s="17"/>
      <c r="S21" s="17"/>
      <c r="T21" s="32"/>
      <c r="U21" s="17"/>
      <c r="V21" s="17"/>
      <c r="W21" s="32"/>
      <c r="X21" s="17"/>
      <c r="Y21" s="17"/>
      <c r="Z21" s="32"/>
      <c r="AA21" s="17"/>
      <c r="AB21" s="17"/>
      <c r="AC21" s="32"/>
      <c r="AD21" s="17"/>
      <c r="AE21" s="17"/>
      <c r="AF21" s="32"/>
      <c r="AG21" s="17"/>
      <c r="AH21" s="17"/>
      <c r="AI21" s="32"/>
      <c r="AJ21" s="17"/>
      <c r="AK21" s="17"/>
      <c r="AL21" s="32"/>
      <c r="AM21" s="17"/>
      <c r="AN21" s="17"/>
      <c r="AO21" s="32"/>
      <c r="AP21" s="17"/>
      <c r="AQ21" s="17"/>
      <c r="AR21" s="32"/>
      <c r="AS21" s="17"/>
      <c r="AT21" s="17"/>
      <c r="AU21" s="32"/>
      <c r="AV21" s="17"/>
      <c r="AW21" s="17"/>
      <c r="AX21" s="32"/>
      <c r="AY21" s="17"/>
      <c r="AZ21" s="17"/>
      <c r="BA21" s="32"/>
      <c r="BB21" s="17"/>
      <c r="BC21" s="17"/>
      <c r="BD21" s="32"/>
      <c r="BE21" s="17"/>
      <c r="BF21" s="17"/>
      <c r="BG21" s="32"/>
      <c r="BH21" s="17"/>
      <c r="BI21" s="17"/>
      <c r="BJ21" s="32"/>
      <c r="BK21" s="17"/>
      <c r="BL21" s="17"/>
      <c r="BM21" s="32"/>
      <c r="BN21" s="17"/>
      <c r="BO21" s="17"/>
      <c r="BP21" s="32"/>
      <c r="BQ21" s="17"/>
      <c r="BR21" s="17"/>
      <c r="BS21" s="32"/>
      <c r="BT21" s="17"/>
      <c r="BU21" s="17"/>
      <c r="BV21" s="32"/>
      <c r="BW21" s="17"/>
      <c r="BX21" s="17"/>
      <c r="BY21" s="32"/>
      <c r="BZ21" s="17"/>
      <c r="CA21" s="17"/>
      <c r="CB21" s="32"/>
      <c r="CC21" s="17"/>
      <c r="CD21" s="17"/>
      <c r="CE21" s="32"/>
      <c r="CF21" s="17"/>
      <c r="CG21" s="17"/>
      <c r="CH21" s="32"/>
    </row>
    <row r="22" spans="1:86" ht="28.9">
      <c r="B22" s="11" t="s">
        <v>23385</v>
      </c>
      <c r="C22" s="10" t="str">
        <f>VLOOKUP($B22,SINAPI!B:AE,2,FALSE)</f>
        <v>TELA PLASTICA LARANJA, TIPO TAPUME PARA SINALIZACAO, MALHA RETANGULAR, ROLO 1.20 X 50 M (L X C)</v>
      </c>
      <c r="D22" s="52" t="str">
        <f>VLOOKUP($B22,SINAPI!B:AE,3,FALSE)</f>
        <v>M</v>
      </c>
      <c r="E22" s="57">
        <v>1.5</v>
      </c>
      <c r="F22" s="17">
        <f>1.26*VLOOKUP($B22,SINAPI!B:AE,4,FALSE)</f>
        <v>1.9530000000000001</v>
      </c>
      <c r="G22" s="17">
        <f t="shared" ref="G22:G23" si="54">ROUND(+$E22*F22,2)</f>
        <v>2.93</v>
      </c>
      <c r="H22" s="32">
        <f>G22/G$86</f>
        <v>7.0989000339196579E-3</v>
      </c>
      <c r="I22" s="17">
        <f>1.26*VLOOKUP($B22,SINAPI!B:AE,5,FALSE)</f>
        <v>3.6539999999999999</v>
      </c>
      <c r="J22" s="17">
        <f t="shared" si="1"/>
        <v>5.48</v>
      </c>
      <c r="K22" s="32">
        <f>J22/J$86</f>
        <v>1.5818034868952776E-2</v>
      </c>
      <c r="L22" s="17">
        <f>1.26*VLOOKUP($B22,SINAPI!B:AE,7,FALSE)</f>
        <v>2.52</v>
      </c>
      <c r="M22" s="17">
        <f t="shared" si="2"/>
        <v>3.78</v>
      </c>
      <c r="N22" s="32">
        <f>M22/M$86</f>
        <v>1.0989010989010988E-2</v>
      </c>
      <c r="O22" s="17">
        <f>1.26*VLOOKUP($B22,SINAPI!B:AE,6,FALSE)</f>
        <v>2.9232</v>
      </c>
      <c r="P22" s="17">
        <f t="shared" si="3"/>
        <v>4.38</v>
      </c>
      <c r="Q22" s="32">
        <f>P22/P$86</f>
        <v>1.1202046035805626E-2</v>
      </c>
      <c r="R22" s="17">
        <f>1.26*VLOOKUP($B22,SINAPI!B:AE,8,FALSE)</f>
        <v>2.7846000000000002</v>
      </c>
      <c r="S22" s="17">
        <f t="shared" si="4"/>
        <v>4.18</v>
      </c>
      <c r="T22" s="32">
        <f>S22/S$86</f>
        <v>1.0000478491793866E-2</v>
      </c>
      <c r="U22" s="17">
        <f>1.26*VLOOKUP($B22,SINAPI!B:AE,9,FALSE)</f>
        <v>2.2427999999999999</v>
      </c>
      <c r="V22" s="17">
        <f t="shared" si="5"/>
        <v>3.36</v>
      </c>
      <c r="W22" s="32">
        <f>V22/V$86</f>
        <v>9.0759298776370134E-3</v>
      </c>
      <c r="X22" s="17">
        <f>1.26*VLOOKUP($B22,SINAPI!B:AE,10,FALSE)</f>
        <v>2.6460000000000004</v>
      </c>
      <c r="Y22" s="17">
        <f t="shared" si="6"/>
        <v>3.97</v>
      </c>
      <c r="Z22" s="32">
        <f>Y22/Y$86</f>
        <v>1.0362288577991232E-2</v>
      </c>
      <c r="AA22" s="17">
        <f>1.26*VLOOKUP($B22,SINAPI!B:AE,11,FALSE)</f>
        <v>2.9610000000000003</v>
      </c>
      <c r="AB22" s="17">
        <f t="shared" si="7"/>
        <v>4.4400000000000004</v>
      </c>
      <c r="AC22" s="32">
        <f>AB22/AB$86</f>
        <v>1.1655378799810993E-2</v>
      </c>
      <c r="AD22" s="17">
        <f>1.26*VLOOKUP($B22,SINAPI!B:AE,12,FALSE)</f>
        <v>3.8177999999999996</v>
      </c>
      <c r="AE22" s="17">
        <f t="shared" si="8"/>
        <v>5.73</v>
      </c>
      <c r="AF22" s="32">
        <f>AE22/AE$86</f>
        <v>1.5034240285466903E-2</v>
      </c>
      <c r="AG22" s="17">
        <f>1.26*VLOOKUP($B22,SINAPI!B:AE,13,FALSE)</f>
        <v>2.8727999999999998</v>
      </c>
      <c r="AH22" s="17">
        <f t="shared" si="9"/>
        <v>4.3099999999999996</v>
      </c>
      <c r="AI22" s="32">
        <f>AH22/AH$86</f>
        <v>1.2150085980886868E-2</v>
      </c>
      <c r="AJ22" s="17">
        <f>1.26*VLOOKUP($B22,SINAPI!B:AE,16,FALSE)</f>
        <v>2.52</v>
      </c>
      <c r="AK22" s="17">
        <f t="shared" si="10"/>
        <v>3.78</v>
      </c>
      <c r="AL22" s="32">
        <f>AK22/AK$86</f>
        <v>1.0873630008917529E-2</v>
      </c>
      <c r="AM22" s="17">
        <f>1.26*VLOOKUP($B22,SINAPI!B:AE,15,FALSE)</f>
        <v>3.2507999999999999</v>
      </c>
      <c r="AN22" s="17">
        <f t="shared" si="11"/>
        <v>4.88</v>
      </c>
      <c r="AO22" s="32">
        <f>AN22/AN$86</f>
        <v>1.2726893386188192E-2</v>
      </c>
      <c r="AP22" s="17">
        <f>1.26*VLOOKUP($B22,SINAPI!B:AE,14,FALSE)</f>
        <v>3.4020000000000001</v>
      </c>
      <c r="AQ22" s="17">
        <f t="shared" si="12"/>
        <v>5.0999999999999996</v>
      </c>
      <c r="AR22" s="32">
        <f>AQ22/AQ$86</f>
        <v>1.2946133929024722E-2</v>
      </c>
      <c r="AS22" s="17">
        <f>1.26*VLOOKUP($B22,SINAPI!B:AE,17,FALSE)</f>
        <v>3.024</v>
      </c>
      <c r="AT22" s="17">
        <f t="shared" si="13"/>
        <v>4.54</v>
      </c>
      <c r="AU22" s="32">
        <f>AT22/AT$86</f>
        <v>1.1953974564891126E-2</v>
      </c>
      <c r="AV22" s="17">
        <f>1.26*VLOOKUP($B22,SINAPI!B:AE,18,FALSE)</f>
        <v>2.52</v>
      </c>
      <c r="AW22" s="17">
        <f t="shared" si="14"/>
        <v>3.78</v>
      </c>
      <c r="AX22" s="32">
        <f>AW22/AW$86</f>
        <v>1.0794448569307214E-2</v>
      </c>
      <c r="AY22" s="17">
        <f>1.26*VLOOKUP($B22,SINAPI!B:AE,21,FALSE)</f>
        <v>2.8979999999999997</v>
      </c>
      <c r="AZ22" s="17">
        <f t="shared" si="15"/>
        <v>4.3499999999999996</v>
      </c>
      <c r="BA22" s="32">
        <f>AZ22/AZ$86</f>
        <v>1.1201235998454998E-2</v>
      </c>
      <c r="BB22" s="17">
        <f>1.26*VLOOKUP($B22,SINAPI!B:AE,19,FALSE)</f>
        <v>2.7216</v>
      </c>
      <c r="BC22" s="17">
        <f t="shared" si="16"/>
        <v>4.08</v>
      </c>
      <c r="BD22" s="32">
        <f>BC22/BC$86</f>
        <v>1.0350076103500762E-2</v>
      </c>
      <c r="BE22" s="17">
        <f>1.26*VLOOKUP($B22,SINAPI!B:AE,20,FALSE)</f>
        <v>2.1924000000000001</v>
      </c>
      <c r="BF22" s="17">
        <f t="shared" si="17"/>
        <v>3.29</v>
      </c>
      <c r="BG22" s="32">
        <f>BF22/BF$86</f>
        <v>9.0533847000550359E-3</v>
      </c>
      <c r="BH22" s="17">
        <f>1.26*VLOOKUP($B22,SINAPI!B:AE,22,FALSE)</f>
        <v>3.3012000000000001</v>
      </c>
      <c r="BI22" s="17">
        <f t="shared" si="18"/>
        <v>4.95</v>
      </c>
      <c r="BJ22" s="32">
        <f>BI22/BI$86</f>
        <v>1.1724301279014684E-2</v>
      </c>
      <c r="BK22" s="17">
        <f>1.26*VLOOKUP($B22,SINAPI!B:AE,23,FALSE)</f>
        <v>2.52</v>
      </c>
      <c r="BL22" s="17">
        <f t="shared" si="19"/>
        <v>3.78</v>
      </c>
      <c r="BM22" s="32">
        <f>BL22/BL$86</f>
        <v>1.0162109847568351E-2</v>
      </c>
      <c r="BN22" s="17">
        <f>1.26*VLOOKUP($B22,SINAPI!B:AE,26,FALSE)</f>
        <v>3.5658000000000003</v>
      </c>
      <c r="BO22" s="17">
        <f t="shared" si="20"/>
        <v>5.35</v>
      </c>
      <c r="BP22" s="32">
        <f>BO22/BO$86</f>
        <v>1.4033523070062693E-2</v>
      </c>
      <c r="BQ22" s="17">
        <f>1.26*VLOOKUP($B22,SINAPI!B:AE,24,FALSE)</f>
        <v>2.2932000000000001</v>
      </c>
      <c r="BR22" s="17">
        <f t="shared" si="21"/>
        <v>3.44</v>
      </c>
      <c r="BS22" s="32">
        <f>BR22/BR$86</f>
        <v>9.2717373726483726E-3</v>
      </c>
      <c r="BT22" s="17">
        <f>1.26*VLOOKUP($B22,SINAPI!B:AE,25,FALSE)</f>
        <v>2.52</v>
      </c>
      <c r="BU22" s="17">
        <f t="shared" si="22"/>
        <v>3.78</v>
      </c>
      <c r="BV22" s="32">
        <f>BU22/BU$86</f>
        <v>1.0303658071198821E-2</v>
      </c>
      <c r="BW22" s="17">
        <f>1.26*VLOOKUP($B22,SINAPI!B:AE,27,FALSE)</f>
        <v>3.4020000000000001</v>
      </c>
      <c r="BX22" s="17">
        <f t="shared" si="23"/>
        <v>5.0999999999999996</v>
      </c>
      <c r="BY22" s="32">
        <f>BX22/BX$86</f>
        <v>1.3329848405645585E-2</v>
      </c>
      <c r="BZ22" s="17">
        <f>1.26*VLOOKUP($B22,SINAPI!B:AE,29,FALSE)</f>
        <v>2.52</v>
      </c>
      <c r="CA22" s="17">
        <f t="shared" si="24"/>
        <v>3.78</v>
      </c>
      <c r="CB22" s="32">
        <f>CA22/CA$86</f>
        <v>9.5146999597261386E-3</v>
      </c>
      <c r="CC22" s="17">
        <f>1.26*VLOOKUP($B22,SINAPI!B:AE,28,FALSE)</f>
        <v>2.52</v>
      </c>
      <c r="CD22" s="17">
        <f t="shared" si="25"/>
        <v>3.78</v>
      </c>
      <c r="CE22" s="32">
        <f>CD22/CD$86</f>
        <v>1.0215940109726762E-2</v>
      </c>
      <c r="CF22" s="17">
        <f>1.26*VLOOKUP($B22,SINAPI!B:AE,30,FALSE)</f>
        <v>2.52</v>
      </c>
      <c r="CG22" s="17">
        <f t="shared" si="26"/>
        <v>3.78</v>
      </c>
      <c r="CH22" s="32">
        <f>CG22/CG$86</f>
        <v>1.0749324612540878E-2</v>
      </c>
    </row>
    <row r="23" spans="1:86">
      <c r="B23" s="11" t="s">
        <v>21696</v>
      </c>
      <c r="C23" s="10" t="str">
        <f>VLOOKUP($B23,SINAPI!B:AE,2,FALSE)</f>
        <v>PLACA DE SINALIZACAO EM CHAPA DE ACO NUM 16 COM PINTURA REFLETIVA</v>
      </c>
      <c r="D23" s="52" t="str">
        <f>VLOOKUP($B23,SINAPI!B:AE,3,FALSE)</f>
        <v>M2</v>
      </c>
      <c r="E23" s="57">
        <v>0.01</v>
      </c>
      <c r="F23" s="17">
        <f>1.26*VLOOKUP($B23,SINAPI!B:AE,4,FALSE)</f>
        <v>654.88499999999999</v>
      </c>
      <c r="G23" s="17">
        <f t="shared" si="54"/>
        <v>6.55</v>
      </c>
      <c r="H23" s="32">
        <f>G23/G$86</f>
        <v>1.5869554683335754E-2</v>
      </c>
      <c r="I23" s="17">
        <f>1.26*VLOOKUP($B23,SINAPI!B:AE,5,FALSE)</f>
        <v>654.88499999999999</v>
      </c>
      <c r="J23" s="17">
        <f t="shared" si="1"/>
        <v>6.55</v>
      </c>
      <c r="K23" s="32">
        <f>J23/J$86</f>
        <v>1.8906592772197202E-2</v>
      </c>
      <c r="L23" s="17">
        <f>1.26*VLOOKUP($B23,SINAPI!B:AE,7,FALSE)</f>
        <v>654.88499999999999</v>
      </c>
      <c r="M23" s="17">
        <f t="shared" si="2"/>
        <v>6.55</v>
      </c>
      <c r="N23" s="32">
        <f>M23/M$86</f>
        <v>1.904180475609047E-2</v>
      </c>
      <c r="O23" s="17">
        <f>1.26*VLOOKUP($B23,SINAPI!B:AE,6,FALSE)</f>
        <v>654.88499999999999</v>
      </c>
      <c r="P23" s="17">
        <f t="shared" si="3"/>
        <v>6.55</v>
      </c>
      <c r="Q23" s="32">
        <f>P23/P$86</f>
        <v>1.6751918158567775E-2</v>
      </c>
      <c r="R23" s="17">
        <f>1.26*VLOOKUP($B23,SINAPI!B:AE,8,FALSE)</f>
        <v>836.80380000000002</v>
      </c>
      <c r="S23" s="17">
        <f t="shared" si="4"/>
        <v>8.3699999999999992</v>
      </c>
      <c r="T23" s="32">
        <f>S23/S$86</f>
        <v>2.0024881573281018E-2</v>
      </c>
      <c r="U23" s="17">
        <f>1.26*VLOOKUP($B23,SINAPI!B:AE,9,FALSE)</f>
        <v>654.88499999999999</v>
      </c>
      <c r="V23" s="17">
        <f t="shared" si="5"/>
        <v>6.55</v>
      </c>
      <c r="W23" s="32">
        <f>V23/V$86</f>
        <v>1.7692660922179297E-2</v>
      </c>
      <c r="X23" s="17">
        <f>1.26*VLOOKUP($B23,SINAPI!B:AE,10,FALSE)</f>
        <v>654.88499999999999</v>
      </c>
      <c r="Y23" s="17">
        <f t="shared" si="6"/>
        <v>6.55</v>
      </c>
      <c r="Z23" s="32">
        <f>Y23/Y$86</f>
        <v>1.7096471079557321E-2</v>
      </c>
      <c r="AA23" s="17">
        <f>1.26*VLOOKUP($B23,SINAPI!B:AE,11,FALSE)</f>
        <v>654.88499999999999</v>
      </c>
      <c r="AB23" s="17">
        <f t="shared" si="7"/>
        <v>6.55</v>
      </c>
      <c r="AC23" s="32">
        <f>AB23/AB$86</f>
        <v>1.7194308815036485E-2</v>
      </c>
      <c r="AD23" s="17">
        <f>1.26*VLOOKUP($B23,SINAPI!B:AE,12,FALSE)</f>
        <v>916.83899999999994</v>
      </c>
      <c r="AE23" s="17">
        <f t="shared" si="8"/>
        <v>9.17</v>
      </c>
      <c r="AF23" s="32">
        <f>AE23/AE$86</f>
        <v>2.4060032010075304E-2</v>
      </c>
      <c r="AG23" s="17">
        <f>1.26*VLOOKUP($B23,SINAPI!B:AE,13,FALSE)</f>
        <v>654.88499999999999</v>
      </c>
      <c r="AH23" s="17">
        <f t="shared" si="9"/>
        <v>6.55</v>
      </c>
      <c r="AI23" s="32">
        <f>AH23/AH$86</f>
        <v>1.8464747836382595E-2</v>
      </c>
      <c r="AJ23" s="17">
        <f>1.26*VLOOKUP($B23,SINAPI!B:AE,16,FALSE)</f>
        <v>654.88499999999999</v>
      </c>
      <c r="AK23" s="17">
        <f t="shared" si="10"/>
        <v>6.55</v>
      </c>
      <c r="AL23" s="32">
        <f>AK23/AK$86</f>
        <v>1.8841872105399421E-2</v>
      </c>
      <c r="AM23" s="17">
        <f>1.26*VLOOKUP($B23,SINAPI!B:AE,15,FALSE)</f>
        <v>654.88499999999999</v>
      </c>
      <c r="AN23" s="17">
        <f t="shared" si="11"/>
        <v>6.55</v>
      </c>
      <c r="AO23" s="32">
        <f>AN23/AN$86</f>
        <v>1.7082203213018989E-2</v>
      </c>
      <c r="AP23" s="17">
        <f>1.26*VLOOKUP($B23,SINAPI!B:AE,14,FALSE)</f>
        <v>1397.1006</v>
      </c>
      <c r="AQ23" s="17">
        <f t="shared" si="12"/>
        <v>13.97</v>
      </c>
      <c r="AR23" s="32">
        <f>AQ23/AQ$86</f>
        <v>3.5462253134995174E-2</v>
      </c>
      <c r="AS23" s="17">
        <f>1.26*VLOOKUP($B23,SINAPI!B:AE,17,FALSE)</f>
        <v>654.88499999999999</v>
      </c>
      <c r="AT23" s="17">
        <f t="shared" si="13"/>
        <v>6.55</v>
      </c>
      <c r="AU23" s="32">
        <f>AT23/AT$86</f>
        <v>1.7246372995602836E-2</v>
      </c>
      <c r="AV23" s="17">
        <f>1.26*VLOOKUP($B23,SINAPI!B:AE,18,FALSE)</f>
        <v>654.88499999999999</v>
      </c>
      <c r="AW23" s="17">
        <f t="shared" si="14"/>
        <v>6.55</v>
      </c>
      <c r="AX23" s="32">
        <f>AW23/AW$86</f>
        <v>1.8704666171683138E-2</v>
      </c>
      <c r="AY23" s="17">
        <f>1.26*VLOOKUP($B23,SINAPI!B:AE,21,FALSE)</f>
        <v>829.52100000000007</v>
      </c>
      <c r="AZ23" s="17">
        <f t="shared" si="15"/>
        <v>8.3000000000000007</v>
      </c>
      <c r="BA23" s="32">
        <f>AZ23/AZ$86</f>
        <v>2.1372473284408392E-2</v>
      </c>
      <c r="BB23" s="17">
        <f>1.26*VLOOKUP($B23,SINAPI!B:AE,19,FALSE)</f>
        <v>654.88499999999999</v>
      </c>
      <c r="BC23" s="17">
        <f t="shared" si="16"/>
        <v>6.55</v>
      </c>
      <c r="BD23" s="32">
        <f>BC23/BC$86</f>
        <v>1.6615930999492642E-2</v>
      </c>
      <c r="BE23" s="17">
        <f>1.26*VLOOKUP($B23,SINAPI!B:AE,20,FALSE)</f>
        <v>654.88499999999999</v>
      </c>
      <c r="BF23" s="17">
        <f t="shared" si="17"/>
        <v>6.55</v>
      </c>
      <c r="BG23" s="32">
        <f>BF23/BF$86</f>
        <v>1.802421574023115E-2</v>
      </c>
      <c r="BH23" s="17">
        <f>1.26*VLOOKUP($B23,SINAPI!B:AE,22,FALSE)</f>
        <v>654.88499999999999</v>
      </c>
      <c r="BI23" s="17">
        <f t="shared" si="18"/>
        <v>6.55</v>
      </c>
      <c r="BJ23" s="32">
        <f>BI23/BI$86</f>
        <v>1.5513974419706299E-2</v>
      </c>
      <c r="BK23" s="17">
        <f>1.26*VLOOKUP($B23,SINAPI!B:AE,23,FALSE)</f>
        <v>654.88499999999999</v>
      </c>
      <c r="BL23" s="17">
        <f t="shared" si="19"/>
        <v>6.55</v>
      </c>
      <c r="BM23" s="32">
        <f>BL23/BL$86</f>
        <v>1.7608946958088015E-2</v>
      </c>
      <c r="BN23" s="17">
        <f>1.26*VLOOKUP($B23,SINAPI!B:AE,26,FALSE)</f>
        <v>654.88499999999999</v>
      </c>
      <c r="BO23" s="17">
        <f t="shared" si="20"/>
        <v>6.55</v>
      </c>
      <c r="BP23" s="32">
        <f>BO23/BO$86</f>
        <v>1.7181229179235633E-2</v>
      </c>
      <c r="BQ23" s="17">
        <f>1.26*VLOOKUP($B23,SINAPI!B:AE,24,FALSE)</f>
        <v>654.88499999999999</v>
      </c>
      <c r="BR23" s="17">
        <f t="shared" si="21"/>
        <v>6.55</v>
      </c>
      <c r="BS23" s="32">
        <f>BR23/BR$86</f>
        <v>1.7654034822920592E-2</v>
      </c>
      <c r="BT23" s="17">
        <f>1.26*VLOOKUP($B23,SINAPI!B:AE,25,FALSE)</f>
        <v>654.88499999999999</v>
      </c>
      <c r="BU23" s="17">
        <f t="shared" si="22"/>
        <v>6.55</v>
      </c>
      <c r="BV23" s="32">
        <f>BU23/BU$86</f>
        <v>1.7854222319140814E-2</v>
      </c>
      <c r="BW23" s="17">
        <f>1.26*VLOOKUP($B23,SINAPI!B:AE,27,FALSE)</f>
        <v>654.88499999999999</v>
      </c>
      <c r="BX23" s="17">
        <f t="shared" si="23"/>
        <v>6.55</v>
      </c>
      <c r="BY23" s="32">
        <f>BX23/BX$86</f>
        <v>1.7119707266074233E-2</v>
      </c>
      <c r="BZ23" s="17">
        <f>1.26*VLOOKUP($B23,SINAPI!B:AE,29,FALSE)</f>
        <v>654.88499999999999</v>
      </c>
      <c r="CA23" s="17">
        <f t="shared" si="24"/>
        <v>6.55</v>
      </c>
      <c r="CB23" s="32">
        <f>CA23/CA$86</f>
        <v>1.6487112364075716E-2</v>
      </c>
      <c r="CC23" s="17">
        <f>1.26*VLOOKUP($B23,SINAPI!B:AE,28,FALSE)</f>
        <v>727.65</v>
      </c>
      <c r="CD23" s="17">
        <f t="shared" si="25"/>
        <v>7.28</v>
      </c>
      <c r="CE23" s="32">
        <f>CD23/CD$86</f>
        <v>1.9675143915029322E-2</v>
      </c>
      <c r="CF23" s="17">
        <f>1.26*VLOOKUP($B23,SINAPI!B:AE,30,FALSE)</f>
        <v>1076.922</v>
      </c>
      <c r="CG23" s="17">
        <f t="shared" si="26"/>
        <v>10.77</v>
      </c>
      <c r="CH23" s="32">
        <f>CG23/CG$86</f>
        <v>3.0627043935731551E-2</v>
      </c>
    </row>
    <row r="24" spans="1:86">
      <c r="B24" s="11"/>
      <c r="C24" s="10"/>
      <c r="D24" s="52"/>
      <c r="F24" s="17"/>
      <c r="G24" s="17"/>
      <c r="H24" s="32"/>
      <c r="I24" s="17"/>
      <c r="J24" s="17"/>
      <c r="K24" s="32"/>
      <c r="L24" s="17"/>
      <c r="M24" s="17"/>
      <c r="N24" s="32"/>
      <c r="O24" s="17"/>
      <c r="P24" s="17"/>
      <c r="Q24" s="32"/>
      <c r="R24" s="17"/>
      <c r="S24" s="17"/>
      <c r="T24" s="32"/>
      <c r="U24" s="17"/>
      <c r="V24" s="17"/>
      <c r="W24" s="32"/>
      <c r="X24" s="17"/>
      <c r="Y24" s="17"/>
      <c r="Z24" s="32"/>
      <c r="AA24" s="17"/>
      <c r="AB24" s="17"/>
      <c r="AC24" s="32"/>
      <c r="AD24" s="17"/>
      <c r="AE24" s="17"/>
      <c r="AF24" s="32"/>
      <c r="AG24" s="17"/>
      <c r="AH24" s="17"/>
      <c r="AI24" s="32"/>
      <c r="AJ24" s="17"/>
      <c r="AK24" s="17"/>
      <c r="AL24" s="32"/>
      <c r="AM24" s="17"/>
      <c r="AN24" s="17"/>
      <c r="AO24" s="32"/>
      <c r="AP24" s="17"/>
      <c r="AQ24" s="17"/>
      <c r="AR24" s="32"/>
      <c r="AS24" s="17"/>
      <c r="AT24" s="17"/>
      <c r="AU24" s="32"/>
      <c r="AV24" s="17"/>
      <c r="AW24" s="17"/>
      <c r="AX24" s="32"/>
      <c r="AY24" s="17"/>
      <c r="AZ24" s="17"/>
      <c r="BA24" s="32"/>
      <c r="BB24" s="17"/>
      <c r="BC24" s="17"/>
      <c r="BD24" s="32"/>
      <c r="BE24" s="17"/>
      <c r="BF24" s="17"/>
      <c r="BG24" s="32"/>
      <c r="BH24" s="17"/>
      <c r="BI24" s="17"/>
      <c r="BJ24" s="32"/>
      <c r="BK24" s="17"/>
      <c r="BL24" s="17"/>
      <c r="BM24" s="32"/>
      <c r="BN24" s="17"/>
      <c r="BO24" s="17"/>
      <c r="BP24" s="32"/>
      <c r="BQ24" s="17"/>
      <c r="BR24" s="17"/>
      <c r="BS24" s="32"/>
      <c r="BT24" s="17"/>
      <c r="BU24" s="17"/>
      <c r="BV24" s="32"/>
      <c r="BW24" s="17"/>
      <c r="BX24" s="17"/>
      <c r="BY24" s="32"/>
      <c r="BZ24" s="17"/>
      <c r="CA24" s="17"/>
      <c r="CB24" s="32"/>
      <c r="CC24" s="17"/>
      <c r="CD24" s="17"/>
      <c r="CE24" s="32"/>
      <c r="CF24" s="17"/>
      <c r="CG24" s="17"/>
      <c r="CH24" s="32"/>
    </row>
    <row r="25" spans="1:86">
      <c r="A25" s="22" t="s">
        <v>24879</v>
      </c>
      <c r="B25" s="23"/>
      <c r="C25" s="24" t="s">
        <v>24880</v>
      </c>
      <c r="D25" s="52"/>
      <c r="E25" s="52">
        <v>0.09</v>
      </c>
      <c r="F25" s="17"/>
      <c r="G25" s="17"/>
      <c r="H25" s="32"/>
      <c r="I25" s="17"/>
      <c r="J25" s="17"/>
      <c r="K25" s="32"/>
      <c r="L25" s="17"/>
      <c r="M25" s="17"/>
      <c r="N25" s="32"/>
      <c r="O25" s="17"/>
      <c r="P25" s="17"/>
      <c r="Q25" s="32"/>
      <c r="R25" s="17"/>
      <c r="S25" s="17"/>
      <c r="T25" s="32"/>
      <c r="U25" s="17"/>
      <c r="V25" s="17"/>
      <c r="W25" s="32"/>
      <c r="X25" s="17"/>
      <c r="Y25" s="17"/>
      <c r="Z25" s="32"/>
      <c r="AA25" s="17"/>
      <c r="AB25" s="17"/>
      <c r="AC25" s="32"/>
      <c r="AD25" s="17"/>
      <c r="AE25" s="17"/>
      <c r="AF25" s="32"/>
      <c r="AG25" s="17"/>
      <c r="AH25" s="17"/>
      <c r="AI25" s="32"/>
      <c r="AJ25" s="17"/>
      <c r="AK25" s="17"/>
      <c r="AL25" s="32"/>
      <c r="AM25" s="17"/>
      <c r="AN25" s="17"/>
      <c r="AO25" s="32"/>
      <c r="AP25" s="17"/>
      <c r="AQ25" s="17"/>
      <c r="AR25" s="32"/>
      <c r="AS25" s="17"/>
      <c r="AT25" s="17"/>
      <c r="AU25" s="32"/>
      <c r="AV25" s="17"/>
      <c r="AW25" s="17"/>
      <c r="AX25" s="32"/>
      <c r="AY25" s="17"/>
      <c r="AZ25" s="17"/>
      <c r="BA25" s="32"/>
      <c r="BB25" s="17"/>
      <c r="BC25" s="17"/>
      <c r="BD25" s="32"/>
      <c r="BE25" s="17"/>
      <c r="BF25" s="17"/>
      <c r="BG25" s="32"/>
      <c r="BH25" s="17"/>
      <c r="BI25" s="17"/>
      <c r="BJ25" s="32"/>
      <c r="BK25" s="17"/>
      <c r="BL25" s="17"/>
      <c r="BM25" s="32"/>
      <c r="BN25" s="17"/>
      <c r="BO25" s="17"/>
      <c r="BP25" s="32"/>
      <c r="BQ25" s="17"/>
      <c r="BR25" s="17"/>
      <c r="BS25" s="32"/>
      <c r="BT25" s="17"/>
      <c r="BU25" s="17"/>
      <c r="BV25" s="32"/>
      <c r="BW25" s="17"/>
      <c r="BX25" s="17"/>
      <c r="BY25" s="32"/>
      <c r="BZ25" s="17"/>
      <c r="CA25" s="17"/>
      <c r="CB25" s="32"/>
      <c r="CC25" s="17"/>
      <c r="CD25" s="17"/>
      <c r="CE25" s="32"/>
      <c r="CF25" s="17"/>
      <c r="CG25" s="17"/>
      <c r="CH25" s="32"/>
    </row>
    <row r="26" spans="1:86">
      <c r="B26" s="11" t="s">
        <v>418</v>
      </c>
      <c r="C26" s="10" t="str">
        <f>VLOOKUP($B26,SINAPI!B:AE,2,FALSE)</f>
        <v>AJUDANTE DE CARPINTEIRO COM ENCARGOS COMPLEMENTARES</v>
      </c>
      <c r="D26" s="52" t="str">
        <f>VLOOKUP($B26,SINAPI!B:AE,3,FALSE)</f>
        <v>H</v>
      </c>
      <c r="E26" s="26">
        <f>0.12*$E$25</f>
        <v>1.0799999999999999E-2</v>
      </c>
      <c r="F26" s="17">
        <f>1.26*VLOOKUP($B26,SINAPI!B:AE,4,FALSE)</f>
        <v>24.8598</v>
      </c>
      <c r="G26" s="17">
        <f t="shared" ref="G26:G29" si="55">ROUND(+$E26*F26,2)</f>
        <v>0.27</v>
      </c>
      <c r="H26" s="32">
        <f>G26/G$86</f>
        <v>6.5416484954208451E-4</v>
      </c>
      <c r="I26" s="17">
        <f>1.26*VLOOKUP($B26,SINAPI!B:AE,5,FALSE)</f>
        <v>19.8324</v>
      </c>
      <c r="J26" s="17">
        <f t="shared" si="1"/>
        <v>0.21</v>
      </c>
      <c r="K26" s="32">
        <f>J26/J$86</f>
        <v>6.0616556979563546E-4</v>
      </c>
      <c r="L26" s="17">
        <f>1.26*VLOOKUP($B26,SINAPI!B:AE,7,FALSE)</f>
        <v>20.223000000000003</v>
      </c>
      <c r="M26" s="17">
        <f t="shared" si="2"/>
        <v>0.22</v>
      </c>
      <c r="N26" s="32">
        <f>M26/M$86</f>
        <v>6.3957206814349663E-4</v>
      </c>
      <c r="O26" s="17">
        <f>1.26*VLOOKUP($B26,SINAPI!B:AE,6,FALSE)</f>
        <v>25.363799999999998</v>
      </c>
      <c r="P26" s="17">
        <f t="shared" si="3"/>
        <v>0.27</v>
      </c>
      <c r="Q26" s="32">
        <f>P26/P$86</f>
        <v>6.9053708439897703E-4</v>
      </c>
      <c r="R26" s="17">
        <f>1.26*VLOOKUP($B26,SINAPI!B:AE,8,FALSE)</f>
        <v>28.249200000000002</v>
      </c>
      <c r="S26" s="17">
        <f t="shared" si="4"/>
        <v>0.31</v>
      </c>
      <c r="T26" s="32">
        <f>S26/S$86</f>
        <v>7.4166228049188962E-4</v>
      </c>
      <c r="U26" s="17">
        <f>1.26*VLOOKUP($B26,SINAPI!B:AE,9,FALSE)</f>
        <v>24.393599999999999</v>
      </c>
      <c r="V26" s="17">
        <f t="shared" si="5"/>
        <v>0.26</v>
      </c>
      <c r="W26" s="32">
        <f>V26/V$86</f>
        <v>7.0230409767429287E-4</v>
      </c>
      <c r="X26" s="17">
        <f>1.26*VLOOKUP($B26,SINAPI!B:AE,10,FALSE)</f>
        <v>26.46</v>
      </c>
      <c r="Y26" s="17">
        <f t="shared" si="6"/>
        <v>0.28999999999999998</v>
      </c>
      <c r="Z26" s="32">
        <f>Y26/Y$86</f>
        <v>7.569429943620798E-4</v>
      </c>
      <c r="AA26" s="17">
        <f>1.26*VLOOKUP($B26,SINAPI!B:AE,11,FALSE)</f>
        <v>26.6616</v>
      </c>
      <c r="AB26" s="17">
        <f t="shared" si="7"/>
        <v>0.28999999999999998</v>
      </c>
      <c r="AC26" s="32">
        <f>AB26/AB$86</f>
        <v>7.6127474142909633E-4</v>
      </c>
      <c r="AD26" s="17">
        <f>1.26*VLOOKUP($B26,SINAPI!B:AE,12,FALSE)</f>
        <v>25.111799999999999</v>
      </c>
      <c r="AE26" s="17">
        <f t="shared" si="8"/>
        <v>0.27</v>
      </c>
      <c r="AF26" s="32">
        <f>AE26/AE$86</f>
        <v>7.0841969931519436E-4</v>
      </c>
      <c r="AG26" s="17">
        <f>1.26*VLOOKUP($B26,SINAPI!B:AE,13,FALSE)</f>
        <v>20.147400000000001</v>
      </c>
      <c r="AH26" s="17">
        <f t="shared" si="9"/>
        <v>0.22</v>
      </c>
      <c r="AI26" s="32">
        <f>AH26/AH$86</f>
        <v>6.2019000366475899E-4</v>
      </c>
      <c r="AJ26" s="17">
        <f>1.26*VLOOKUP($B26,SINAPI!B:AE,16,FALSE)</f>
        <v>22.0122</v>
      </c>
      <c r="AK26" s="17">
        <f t="shared" si="10"/>
        <v>0.24</v>
      </c>
      <c r="AL26" s="32">
        <f>AK26/AK$86</f>
        <v>6.9038920691539868E-4</v>
      </c>
      <c r="AM26" s="17">
        <f>1.26*VLOOKUP($B26,SINAPI!B:AE,15,FALSE)</f>
        <v>23.3856</v>
      </c>
      <c r="AN26" s="17">
        <f t="shared" si="11"/>
        <v>0.25</v>
      </c>
      <c r="AO26" s="32">
        <f>AN26/AN$86</f>
        <v>6.5199248904652626E-4</v>
      </c>
      <c r="AP26" s="17">
        <f>1.26*VLOOKUP($B26,SINAPI!B:AE,14,FALSE)</f>
        <v>23.977800000000002</v>
      </c>
      <c r="AQ26" s="17">
        <f t="shared" si="12"/>
        <v>0.26</v>
      </c>
      <c r="AR26" s="32">
        <f>AQ26/AQ$86</f>
        <v>6.5999898461694664E-4</v>
      </c>
      <c r="AS26" s="17">
        <f>1.26*VLOOKUP($B26,SINAPI!B:AE,17,FALSE)</f>
        <v>24.973200000000002</v>
      </c>
      <c r="AT26" s="17">
        <f t="shared" si="13"/>
        <v>0.27</v>
      </c>
      <c r="AU26" s="32">
        <f>AT26/AT$86</f>
        <v>7.1091919218515512E-4</v>
      </c>
      <c r="AV26" s="17">
        <f>1.26*VLOOKUP($B26,SINAPI!B:AE,18,FALSE)</f>
        <v>21.1554</v>
      </c>
      <c r="AW26" s="17">
        <f t="shared" si="14"/>
        <v>0.23</v>
      </c>
      <c r="AX26" s="32">
        <f>AW26/AW$86</f>
        <v>6.5680507167742311E-4</v>
      </c>
      <c r="AY26" s="17">
        <f>1.26*VLOOKUP($B26,SINAPI!B:AE,21,FALSE)</f>
        <v>29.685599999999997</v>
      </c>
      <c r="AZ26" s="17">
        <f t="shared" si="15"/>
        <v>0.32</v>
      </c>
      <c r="BA26" s="32">
        <f>AZ26/AZ$86</f>
        <v>8.2399897000128735E-4</v>
      </c>
      <c r="BB26" s="17">
        <f>1.26*VLOOKUP($B26,SINAPI!B:AE,19,FALSE)</f>
        <v>23.599800000000002</v>
      </c>
      <c r="BC26" s="17">
        <f t="shared" si="16"/>
        <v>0.25</v>
      </c>
      <c r="BD26" s="32">
        <f>BC26/BC$86</f>
        <v>6.3419583967529169E-4</v>
      </c>
      <c r="BE26" s="17">
        <f>1.26*VLOOKUP($B26,SINAPI!B:AE,20,FALSE)</f>
        <v>21.9618</v>
      </c>
      <c r="BF26" s="17">
        <f t="shared" si="17"/>
        <v>0.24</v>
      </c>
      <c r="BG26" s="32">
        <f>BF26/BF$86</f>
        <v>6.6042927903137041E-4</v>
      </c>
      <c r="BH26" s="17">
        <f>1.26*VLOOKUP($B26,SINAPI!B:AE,22,FALSE)</f>
        <v>31.764600000000002</v>
      </c>
      <c r="BI26" s="17">
        <f t="shared" si="18"/>
        <v>0.34</v>
      </c>
      <c r="BJ26" s="32">
        <f>BI26/BI$86</f>
        <v>8.0530554239696824E-4</v>
      </c>
      <c r="BK26" s="17">
        <f>1.26*VLOOKUP($B26,SINAPI!B:AE,23,FALSE)</f>
        <v>22.377600000000001</v>
      </c>
      <c r="BL26" s="17">
        <f t="shared" si="19"/>
        <v>0.24</v>
      </c>
      <c r="BM26" s="32">
        <f>BL26/BL$86</f>
        <v>6.4521332365513346E-4</v>
      </c>
      <c r="BN26" s="17">
        <f>1.26*VLOOKUP($B26,SINAPI!B:AE,26,FALSE)</f>
        <v>23.6754</v>
      </c>
      <c r="BO26" s="17">
        <f t="shared" si="20"/>
        <v>0.26</v>
      </c>
      <c r="BP26" s="32">
        <f>BO26/BO$86</f>
        <v>6.8200299032080379E-4</v>
      </c>
      <c r="BQ26" s="17">
        <f>1.26*VLOOKUP($B26,SINAPI!B:AE,24,FALSE)</f>
        <v>24.733799999999999</v>
      </c>
      <c r="BR26" s="17">
        <f t="shared" si="21"/>
        <v>0.27</v>
      </c>
      <c r="BS26" s="32">
        <f>BR26/BR$86</f>
        <v>7.2772357285321527E-4</v>
      </c>
      <c r="BT26" s="17">
        <f>1.26*VLOOKUP($B26,SINAPI!B:AE,25,FALSE)</f>
        <v>26.447399999999998</v>
      </c>
      <c r="BU26" s="17">
        <f t="shared" si="22"/>
        <v>0.28999999999999998</v>
      </c>
      <c r="BV26" s="32">
        <f>BU26/BU$86</f>
        <v>7.9049228588562383E-4</v>
      </c>
      <c r="BW26" s="17">
        <f>1.26*VLOOKUP($B26,SINAPI!B:AE,27,FALSE)</f>
        <v>28.488599999999998</v>
      </c>
      <c r="BX26" s="17">
        <f t="shared" si="23"/>
        <v>0.31</v>
      </c>
      <c r="BY26" s="32">
        <f>BX26/BX$86</f>
        <v>8.1024568740198659E-4</v>
      </c>
      <c r="BZ26" s="17">
        <f>1.26*VLOOKUP($B26,SINAPI!B:AE,29,FALSE)</f>
        <v>28.249200000000002</v>
      </c>
      <c r="CA26" s="17">
        <f t="shared" si="24"/>
        <v>0.31</v>
      </c>
      <c r="CB26" s="32">
        <f>CA26/CA$86</f>
        <v>7.8030608135320177E-4</v>
      </c>
      <c r="CC26" s="17">
        <f>1.26*VLOOKUP($B26,SINAPI!B:AE,28,FALSE)</f>
        <v>21.079800000000002</v>
      </c>
      <c r="CD26" s="17">
        <f t="shared" si="25"/>
        <v>0.23</v>
      </c>
      <c r="CE26" s="32">
        <f>CD26/CD$86</f>
        <v>6.2160482149131095E-4</v>
      </c>
      <c r="CF26" s="17">
        <f>1.26*VLOOKUP($B26,SINAPI!B:AE,30,FALSE)</f>
        <v>21.193200000000001</v>
      </c>
      <c r="CG26" s="17">
        <f t="shared" si="26"/>
        <v>0.23</v>
      </c>
      <c r="CH26" s="32">
        <f>CG26/CG$86</f>
        <v>6.5405943409640272E-4</v>
      </c>
    </row>
    <row r="27" spans="1:86">
      <c r="B27" s="11" t="s">
        <v>3517</v>
      </c>
      <c r="C27" s="10" t="str">
        <f>VLOOKUP($B27,SINAPI!B:AE,2,FALSE)</f>
        <v>CARPINTEIRO DE FORMAS COM ENCARGOS COMPLEMENTARES</v>
      </c>
      <c r="D27" s="52" t="str">
        <f>VLOOKUP($B27,SINAPI!B:AE,3,FALSE)</f>
        <v>H</v>
      </c>
      <c r="E27" s="26">
        <f>0.12*$E$25</f>
        <v>1.0799999999999999E-2</v>
      </c>
      <c r="F27" s="17">
        <f>1.26*VLOOKUP($B27,SINAPI!B:AE,4,FALSE)</f>
        <v>29.547000000000001</v>
      </c>
      <c r="G27" s="17">
        <f t="shared" si="55"/>
        <v>0.32</v>
      </c>
      <c r="H27" s="32">
        <f t="shared" ref="H27:H29" si="56">G27/G$86</f>
        <v>7.7530648834617428E-4</v>
      </c>
      <c r="I27" s="17">
        <f>1.26*VLOOKUP($B27,SINAPI!B:AE,5,FALSE)</f>
        <v>23.561999999999998</v>
      </c>
      <c r="J27" s="17">
        <f t="shared" si="1"/>
        <v>0.25</v>
      </c>
      <c r="K27" s="32">
        <f t="shared" ref="K27:K29" si="57">J27/J$86</f>
        <v>7.2162567832813752E-4</v>
      </c>
      <c r="L27" s="17">
        <f>1.26*VLOOKUP($B27,SINAPI!B:AE,7,FALSE)</f>
        <v>24.595199999999998</v>
      </c>
      <c r="M27" s="17">
        <f t="shared" si="2"/>
        <v>0.27</v>
      </c>
      <c r="N27" s="32">
        <f t="shared" ref="N27:N29" si="58">M27/M$86</f>
        <v>7.8492935635792783E-4</v>
      </c>
      <c r="O27" s="17">
        <f>1.26*VLOOKUP($B27,SINAPI!B:AE,6,FALSE)</f>
        <v>29.597399999999997</v>
      </c>
      <c r="P27" s="17">
        <f t="shared" si="3"/>
        <v>0.32</v>
      </c>
      <c r="Q27" s="32">
        <f t="shared" ref="Q27:Q29" si="59">P27/P$86</f>
        <v>8.1841432225063942E-4</v>
      </c>
      <c r="R27" s="17">
        <f>1.26*VLOOKUP($B27,SINAPI!B:AE,8,FALSE)</f>
        <v>33.251400000000004</v>
      </c>
      <c r="S27" s="17">
        <f t="shared" si="4"/>
        <v>0.36</v>
      </c>
      <c r="T27" s="32">
        <f t="shared" ref="T27:T29" si="60">S27/S$86</f>
        <v>8.6128522895832337E-4</v>
      </c>
      <c r="U27" s="17">
        <f>1.26*VLOOKUP($B27,SINAPI!B:AE,9,FALSE)</f>
        <v>28.778400000000001</v>
      </c>
      <c r="V27" s="17">
        <f t="shared" si="5"/>
        <v>0.31</v>
      </c>
      <c r="W27" s="32">
        <f t="shared" ref="W27:W29" si="61">V27/V$86</f>
        <v>8.3736257799627218E-4</v>
      </c>
      <c r="X27" s="17">
        <f>1.26*VLOOKUP($B27,SINAPI!B:AE,10,FALSE)</f>
        <v>31.2606</v>
      </c>
      <c r="Y27" s="17">
        <f t="shared" si="6"/>
        <v>0.34</v>
      </c>
      <c r="Z27" s="32">
        <f t="shared" ref="Z27:Z29" si="62">Y27/Y$86</f>
        <v>8.8745040718312817E-4</v>
      </c>
      <c r="AA27" s="17">
        <f>1.26*VLOOKUP($B27,SINAPI!B:AE,11,FALSE)</f>
        <v>31.726800000000001</v>
      </c>
      <c r="AB27" s="17">
        <f t="shared" si="7"/>
        <v>0.34</v>
      </c>
      <c r="AC27" s="32">
        <f t="shared" ref="AC27:AC29" si="63">AB27/AB$86</f>
        <v>8.9252900719273369E-4</v>
      </c>
      <c r="AD27" s="17">
        <f>1.26*VLOOKUP($B27,SINAPI!B:AE,12,FALSE)</f>
        <v>30.000599999999999</v>
      </c>
      <c r="AE27" s="17">
        <f t="shared" si="8"/>
        <v>0.32</v>
      </c>
      <c r="AF27" s="32">
        <f t="shared" ref="AF27:AF29" si="64">AE27/AE$86</f>
        <v>8.3960853252171177E-4</v>
      </c>
      <c r="AG27" s="17">
        <f>1.26*VLOOKUP($B27,SINAPI!B:AE,13,FALSE)</f>
        <v>24.494400000000002</v>
      </c>
      <c r="AH27" s="17">
        <f t="shared" si="9"/>
        <v>0.26</v>
      </c>
      <c r="AI27" s="32">
        <f t="shared" ref="AI27:AI29" si="65">AH27/AH$86</f>
        <v>7.3295182251289701E-4</v>
      </c>
      <c r="AJ27" s="17">
        <f>1.26*VLOOKUP($B27,SINAPI!B:AE,16,FALSE)</f>
        <v>26.271000000000001</v>
      </c>
      <c r="AK27" s="17">
        <f t="shared" si="10"/>
        <v>0.28000000000000003</v>
      </c>
      <c r="AL27" s="32">
        <f t="shared" ref="AL27:AL29" si="66">AK27/AK$86</f>
        <v>8.0545407473463183E-4</v>
      </c>
      <c r="AM27" s="17">
        <f>1.26*VLOOKUP($B27,SINAPI!B:AE,15,FALSE)</f>
        <v>27.6066</v>
      </c>
      <c r="AN27" s="17">
        <f t="shared" si="11"/>
        <v>0.3</v>
      </c>
      <c r="AO27" s="32">
        <f t="shared" ref="AO27:AO29" si="67">AN27/AN$86</f>
        <v>7.8239098685583153E-4</v>
      </c>
      <c r="AP27" s="17">
        <f>1.26*VLOOKUP($B27,SINAPI!B:AE,14,FALSE)</f>
        <v>28.778400000000001</v>
      </c>
      <c r="AQ27" s="17">
        <f t="shared" si="12"/>
        <v>0.31</v>
      </c>
      <c r="AR27" s="32">
        <f t="shared" ref="AR27:AR29" si="68">AQ27/AQ$86</f>
        <v>7.8692186627405173E-4</v>
      </c>
      <c r="AS27" s="17">
        <f>1.26*VLOOKUP($B27,SINAPI!B:AE,17,FALSE)</f>
        <v>29.509200000000003</v>
      </c>
      <c r="AT27" s="17">
        <f t="shared" si="13"/>
        <v>0.32</v>
      </c>
      <c r="AU27" s="32">
        <f t="shared" ref="AU27:AU29" si="69">AT27/AT$86</f>
        <v>8.4257089444166522E-4</v>
      </c>
      <c r="AV27" s="17">
        <f>1.26*VLOOKUP($B27,SINAPI!B:AE,18,FALSE)</f>
        <v>25.401600000000002</v>
      </c>
      <c r="AW27" s="17">
        <f t="shared" si="14"/>
        <v>0.27</v>
      </c>
      <c r="AX27" s="32">
        <f t="shared" ref="AX27:AX29" si="70">AW27/AW$86</f>
        <v>7.7103204066480112E-4</v>
      </c>
      <c r="AY27" s="17">
        <f>1.26*VLOOKUP($B27,SINAPI!B:AE,21,FALSE)</f>
        <v>35.405999999999999</v>
      </c>
      <c r="AZ27" s="17">
        <f t="shared" si="15"/>
        <v>0.38</v>
      </c>
      <c r="BA27" s="32">
        <f t="shared" ref="BA27:BA29" si="71">AZ27/AZ$86</f>
        <v>9.7849877687652877E-4</v>
      </c>
      <c r="BB27" s="17">
        <f>1.26*VLOOKUP($B27,SINAPI!B:AE,19,FALSE)</f>
        <v>28.098000000000003</v>
      </c>
      <c r="BC27" s="17">
        <f t="shared" si="16"/>
        <v>0.3</v>
      </c>
      <c r="BD27" s="32">
        <f t="shared" ref="BD27:BD29" si="72">BC27/BC$86</f>
        <v>7.6103500761035003E-4</v>
      </c>
      <c r="BE27" s="17">
        <f>1.26*VLOOKUP($B27,SINAPI!B:AE,20,FALSE)</f>
        <v>25.968599999999999</v>
      </c>
      <c r="BF27" s="17">
        <f t="shared" si="17"/>
        <v>0.28000000000000003</v>
      </c>
      <c r="BG27" s="32">
        <f t="shared" ref="BG27:BG29" si="73">BF27/BF$86</f>
        <v>7.7050082553659896E-4</v>
      </c>
      <c r="BH27" s="17">
        <f>1.26*VLOOKUP($B27,SINAPI!B:AE,22,FALSE)</f>
        <v>37.699200000000005</v>
      </c>
      <c r="BI27" s="17">
        <f t="shared" si="18"/>
        <v>0.41</v>
      </c>
      <c r="BJ27" s="32">
        <f t="shared" ref="BJ27:BJ29" si="74">BI27/BI$86</f>
        <v>9.7110374230222627E-4</v>
      </c>
      <c r="BK27" s="17">
        <f>1.26*VLOOKUP($B27,SINAPI!B:AE,23,FALSE)</f>
        <v>26.1828</v>
      </c>
      <c r="BL27" s="17">
        <f t="shared" si="19"/>
        <v>0.28000000000000003</v>
      </c>
      <c r="BM27" s="32">
        <f t="shared" ref="BM27:BM29" si="75">BL27/BL$86</f>
        <v>7.527488775976557E-4</v>
      </c>
      <c r="BN27" s="17">
        <f>1.26*VLOOKUP($B27,SINAPI!B:AE,26,FALSE)</f>
        <v>28.387800000000002</v>
      </c>
      <c r="BO27" s="17">
        <f t="shared" si="20"/>
        <v>0.31</v>
      </c>
      <c r="BP27" s="32">
        <f t="shared" ref="BP27:BP29" si="76">BO27/BO$86</f>
        <v>8.1315741153634299E-4</v>
      </c>
      <c r="BQ27" s="17">
        <f>1.26*VLOOKUP($B27,SINAPI!B:AE,24,FALSE)</f>
        <v>29.345399999999998</v>
      </c>
      <c r="BR27" s="17">
        <f t="shared" si="21"/>
        <v>0.32</v>
      </c>
      <c r="BS27" s="32">
        <f t="shared" ref="BS27:BS29" si="77">BR27/BR$86</f>
        <v>8.624871974556626E-4</v>
      </c>
      <c r="BT27" s="17">
        <f>1.26*VLOOKUP($B27,SINAPI!B:AE,25,FALSE)</f>
        <v>31.764600000000002</v>
      </c>
      <c r="BU27" s="17">
        <f t="shared" si="22"/>
        <v>0.34</v>
      </c>
      <c r="BV27" s="32">
        <f t="shared" ref="BV27:BV29" si="78">BU27/BU$86</f>
        <v>9.2678405931417981E-4</v>
      </c>
      <c r="BW27" s="17">
        <f>1.26*VLOOKUP($B27,SINAPI!B:AE,27,FALSE)</f>
        <v>35.0154</v>
      </c>
      <c r="BX27" s="17">
        <f t="shared" si="23"/>
        <v>0.38</v>
      </c>
      <c r="BY27" s="32">
        <f t="shared" ref="BY27:BY29" si="79">BX27/BX$86</f>
        <v>9.9320439100888686E-4</v>
      </c>
      <c r="BZ27" s="17">
        <f>1.26*VLOOKUP($B27,SINAPI!B:AE,29,FALSE)</f>
        <v>33.541200000000003</v>
      </c>
      <c r="CA27" s="17">
        <f t="shared" si="24"/>
        <v>0.36</v>
      </c>
      <c r="CB27" s="32">
        <f t="shared" ref="CB27:CB29" si="80">CA27/CA$86</f>
        <v>9.061619009262989E-4</v>
      </c>
      <c r="CC27" s="17">
        <f>1.26*VLOOKUP($B27,SINAPI!B:AE,28,FALSE)</f>
        <v>24.834600000000002</v>
      </c>
      <c r="CD27" s="17">
        <f t="shared" si="25"/>
        <v>0.27</v>
      </c>
      <c r="CE27" s="32">
        <f t="shared" ref="CE27:CE29" si="81">CD27/CD$86</f>
        <v>7.2971000783762601E-4</v>
      </c>
      <c r="CF27" s="17">
        <f>1.26*VLOOKUP($B27,SINAPI!B:AE,30,FALSE)</f>
        <v>25.300799999999999</v>
      </c>
      <c r="CG27" s="17">
        <f t="shared" si="26"/>
        <v>0.27</v>
      </c>
      <c r="CH27" s="32">
        <f t="shared" ref="CH27:CH29" si="82">CG27/CG$86</f>
        <v>7.6780890089577717E-4</v>
      </c>
    </row>
    <row r="28" spans="1:86">
      <c r="B28" s="11" t="s">
        <v>20534</v>
      </c>
      <c r="C28" s="10" t="str">
        <f>VLOOKUP($B28,SINAPI!B:AE,2,FALSE)</f>
        <v>MADEIRA SERRADA EM PINUS, MISTA OU EQUIVALENTE DA REGIAO - BRUTA</v>
      </c>
      <c r="D28" s="52" t="str">
        <f>VLOOKUP($B28,SINAPI!B:AE,3,FALSE)</f>
        <v>M3</v>
      </c>
      <c r="E28" s="26">
        <f>0.006*$E$25</f>
        <v>5.4000000000000001E-4</v>
      </c>
      <c r="F28" s="17">
        <f>1.26*VLOOKUP($B28,SINAPI!B:AE,4,FALSE)</f>
        <v>997.12620000000004</v>
      </c>
      <c r="G28" s="17">
        <f t="shared" si="55"/>
        <v>0.54</v>
      </c>
      <c r="H28" s="32">
        <f t="shared" si="56"/>
        <v>1.308329699084169E-3</v>
      </c>
      <c r="I28" s="17">
        <f>1.26*VLOOKUP($B28,SINAPI!B:AE,5,FALSE)</f>
        <v>3762.7632000000003</v>
      </c>
      <c r="J28" s="17">
        <f t="shared" si="1"/>
        <v>2.0299999999999998</v>
      </c>
      <c r="K28" s="32">
        <f t="shared" si="57"/>
        <v>5.8596005080244762E-3</v>
      </c>
      <c r="L28" s="17">
        <f>1.26*VLOOKUP($B28,SINAPI!B:AE,7,FALSE)</f>
        <v>2692.0907999999999</v>
      </c>
      <c r="M28" s="17">
        <f t="shared" si="2"/>
        <v>1.45</v>
      </c>
      <c r="N28" s="32">
        <f t="shared" si="58"/>
        <v>4.2153613582185008E-3</v>
      </c>
      <c r="O28" s="17">
        <f>1.26*VLOOKUP($B28,SINAPI!B:AE,6,FALSE)</f>
        <v>1311.8364000000001</v>
      </c>
      <c r="P28" s="17">
        <f t="shared" si="3"/>
        <v>0.71</v>
      </c>
      <c r="Q28" s="32">
        <f t="shared" si="59"/>
        <v>1.815856777493606E-3</v>
      </c>
      <c r="R28" s="17">
        <f>1.26*VLOOKUP($B28,SINAPI!B:AE,8,FALSE)</f>
        <v>2584.3355999999999</v>
      </c>
      <c r="S28" s="17">
        <f t="shared" si="4"/>
        <v>1.4</v>
      </c>
      <c r="T28" s="32">
        <f t="shared" si="60"/>
        <v>3.3494425570601465E-3</v>
      </c>
      <c r="U28" s="17">
        <f>1.26*VLOOKUP($B28,SINAPI!B:AE,9,FALSE)</f>
        <v>3164.1371999999997</v>
      </c>
      <c r="V28" s="17">
        <f t="shared" si="5"/>
        <v>1.71</v>
      </c>
      <c r="W28" s="32">
        <f t="shared" si="61"/>
        <v>4.6190000270116948E-3</v>
      </c>
      <c r="X28" s="17">
        <f>1.26*VLOOKUP($B28,SINAPI!B:AE,10,FALSE)</f>
        <v>2320.9452000000001</v>
      </c>
      <c r="Y28" s="17">
        <f t="shared" si="6"/>
        <v>1.25</v>
      </c>
      <c r="Z28" s="32">
        <f t="shared" si="62"/>
        <v>3.2626853205262062E-3</v>
      </c>
      <c r="AA28" s="17">
        <f>1.26*VLOOKUP($B28,SINAPI!B:AE,11,FALSE)</f>
        <v>2167.011</v>
      </c>
      <c r="AB28" s="17">
        <f t="shared" si="7"/>
        <v>1.17</v>
      </c>
      <c r="AC28" s="32">
        <f t="shared" si="63"/>
        <v>3.0713498188691128E-3</v>
      </c>
      <c r="AD28" s="17">
        <f>1.26*VLOOKUP($B28,SINAPI!B:AE,12,FALSE)</f>
        <v>2420.145</v>
      </c>
      <c r="AE28" s="17">
        <f t="shared" si="8"/>
        <v>1.31</v>
      </c>
      <c r="AF28" s="32">
        <f t="shared" si="64"/>
        <v>3.4371474300107577E-3</v>
      </c>
      <c r="AG28" s="17">
        <f>1.26*VLOOKUP($B28,SINAPI!B:AE,13,FALSE)</f>
        <v>2736.5562</v>
      </c>
      <c r="AH28" s="17">
        <f t="shared" si="9"/>
        <v>1.48</v>
      </c>
      <c r="AI28" s="32">
        <f t="shared" si="65"/>
        <v>4.1721872973811058E-3</v>
      </c>
      <c r="AJ28" s="17">
        <f>1.26*VLOOKUP($B28,SINAPI!B:AE,16,FALSE)</f>
        <v>2563.8101999999999</v>
      </c>
      <c r="AK28" s="17">
        <f t="shared" si="10"/>
        <v>1.38</v>
      </c>
      <c r="AL28" s="32">
        <f t="shared" si="66"/>
        <v>3.9697379397635423E-3</v>
      </c>
      <c r="AM28" s="17">
        <f>1.26*VLOOKUP($B28,SINAPI!B:AE,15,FALSE)</f>
        <v>2137.9301999999998</v>
      </c>
      <c r="AN28" s="17">
        <f t="shared" si="11"/>
        <v>1.1499999999999999</v>
      </c>
      <c r="AO28" s="32">
        <f t="shared" si="67"/>
        <v>2.9991654496140207E-3</v>
      </c>
      <c r="AP28" s="17">
        <f>1.26*VLOOKUP($B28,SINAPI!B:AE,14,FALSE)</f>
        <v>2338.0434</v>
      </c>
      <c r="AQ28" s="17">
        <f t="shared" si="12"/>
        <v>1.26</v>
      </c>
      <c r="AR28" s="32">
        <f t="shared" si="68"/>
        <v>3.1984566177590493E-3</v>
      </c>
      <c r="AS28" s="17">
        <f>1.26*VLOOKUP($B28,SINAPI!B:AE,17,FALSE)</f>
        <v>2692.0907999999999</v>
      </c>
      <c r="AT28" s="17">
        <f t="shared" si="13"/>
        <v>1.45</v>
      </c>
      <c r="AU28" s="32">
        <f t="shared" si="69"/>
        <v>3.8178993654387956E-3</v>
      </c>
      <c r="AV28" s="17">
        <f>1.26*VLOOKUP($B28,SINAPI!B:AE,18,FALSE)</f>
        <v>3711.4560000000001</v>
      </c>
      <c r="AW28" s="17">
        <f t="shared" si="14"/>
        <v>2</v>
      </c>
      <c r="AX28" s="32">
        <f t="shared" si="70"/>
        <v>5.7113484493688969E-3</v>
      </c>
      <c r="AY28" s="17">
        <f>1.26*VLOOKUP($B28,SINAPI!B:AE,21,FALSE)</f>
        <v>1573.5131999999999</v>
      </c>
      <c r="AZ28" s="17">
        <f t="shared" si="15"/>
        <v>0.85</v>
      </c>
      <c r="BA28" s="32">
        <f t="shared" si="71"/>
        <v>2.1887472640659193E-3</v>
      </c>
      <c r="BB28" s="17">
        <f>1.26*VLOOKUP($B28,SINAPI!B:AE,19,FALSE)</f>
        <v>2792.9915999999998</v>
      </c>
      <c r="BC28" s="17">
        <f t="shared" si="16"/>
        <v>1.51</v>
      </c>
      <c r="BD28" s="32">
        <f t="shared" si="72"/>
        <v>3.8305428716387622E-3</v>
      </c>
      <c r="BE28" s="17">
        <f>1.26*VLOOKUP($B28,SINAPI!B:AE,20,FALSE)</f>
        <v>2616.8310000000001</v>
      </c>
      <c r="BF28" s="17">
        <f t="shared" si="17"/>
        <v>1.41</v>
      </c>
      <c r="BG28" s="32">
        <f t="shared" si="73"/>
        <v>3.880022014309301E-3</v>
      </c>
      <c r="BH28" s="17">
        <f>1.26*VLOOKUP($B28,SINAPI!B:AE,22,FALSE)</f>
        <v>1881.3816000000002</v>
      </c>
      <c r="BI28" s="17">
        <f t="shared" si="18"/>
        <v>1.02</v>
      </c>
      <c r="BJ28" s="32">
        <f t="shared" si="74"/>
        <v>2.4159166271909044E-3</v>
      </c>
      <c r="BK28" s="17">
        <f>1.26*VLOOKUP($B28,SINAPI!B:AE,23,FALSE)</f>
        <v>3985.1154000000001</v>
      </c>
      <c r="BL28" s="17">
        <f t="shared" si="19"/>
        <v>2.15</v>
      </c>
      <c r="BM28" s="32">
        <f t="shared" si="75"/>
        <v>5.7800360244105705E-3</v>
      </c>
      <c r="BN28" s="17">
        <f>1.26*VLOOKUP($B28,SINAPI!B:AE,26,FALSE)</f>
        <v>1773.6264000000001</v>
      </c>
      <c r="BO28" s="17">
        <f t="shared" si="20"/>
        <v>0.96</v>
      </c>
      <c r="BP28" s="32">
        <f t="shared" si="76"/>
        <v>2.5181648873383524E-3</v>
      </c>
      <c r="BQ28" s="17">
        <f>1.26*VLOOKUP($B28,SINAPI!B:AE,24,FALSE)</f>
        <v>1282.7556</v>
      </c>
      <c r="BR28" s="17">
        <f t="shared" si="21"/>
        <v>0.69</v>
      </c>
      <c r="BS28" s="32">
        <f t="shared" si="77"/>
        <v>1.8597380195137722E-3</v>
      </c>
      <c r="BT28" s="17">
        <f>1.26*VLOOKUP($B28,SINAPI!B:AE,25,FALSE)</f>
        <v>778.20119999999997</v>
      </c>
      <c r="BU28" s="17">
        <f t="shared" si="22"/>
        <v>0.42</v>
      </c>
      <c r="BV28" s="32">
        <f t="shared" si="78"/>
        <v>1.1448508967998692E-3</v>
      </c>
      <c r="BW28" s="17">
        <f>1.26*VLOOKUP($B28,SINAPI!B:AE,27,FALSE)</f>
        <v>1717.1909999999998</v>
      </c>
      <c r="BX28" s="17">
        <f t="shared" si="23"/>
        <v>0.93</v>
      </c>
      <c r="BY28" s="32">
        <f t="shared" si="79"/>
        <v>2.4307370622059601E-3</v>
      </c>
      <c r="BZ28" s="17">
        <f>1.26*VLOOKUP($B28,SINAPI!B:AE,29,FALSE)</f>
        <v>2286.7361999999998</v>
      </c>
      <c r="CA28" s="17">
        <f t="shared" si="24"/>
        <v>1.23</v>
      </c>
      <c r="CB28" s="32">
        <f t="shared" si="80"/>
        <v>3.0960531614981877E-3</v>
      </c>
      <c r="CC28" s="17">
        <f>1.26*VLOOKUP($B28,SINAPI!B:AE,28,FALSE)</f>
        <v>3078.6210000000001</v>
      </c>
      <c r="CD28" s="17">
        <f t="shared" si="25"/>
        <v>1.66</v>
      </c>
      <c r="CE28" s="32">
        <f t="shared" si="81"/>
        <v>4.4863652333720699E-3</v>
      </c>
      <c r="CF28" s="17">
        <f>1.26*VLOOKUP($B28,SINAPI!B:AE,30,FALSE)</f>
        <v>2779.3080000000004</v>
      </c>
      <c r="CG28" s="17">
        <f t="shared" si="26"/>
        <v>1.5</v>
      </c>
      <c r="CH28" s="32">
        <f t="shared" si="82"/>
        <v>4.2656050049765396E-3</v>
      </c>
    </row>
    <row r="29" spans="1:86">
      <c r="B29" s="11" t="s">
        <v>22084</v>
      </c>
      <c r="C29" s="10" t="str">
        <f>VLOOKUP($B29,SINAPI!B:AE,2,FALSE)</f>
        <v>PREGO DE ACO POLIDO COM CABECA 18 X 27 (2 1/2 X 10)</v>
      </c>
      <c r="D29" s="52" t="str">
        <f>VLOOKUP($B29,SINAPI!B:AE,3,FALSE)</f>
        <v>KG</v>
      </c>
      <c r="E29" s="26">
        <f>0.012*$E$25</f>
        <v>1.08E-3</v>
      </c>
      <c r="F29" s="17">
        <f>1.26*VLOOKUP($B29,SINAPI!B:AE,4,FALSE)</f>
        <v>29.358000000000001</v>
      </c>
      <c r="G29" s="17">
        <f t="shared" si="55"/>
        <v>0.03</v>
      </c>
      <c r="H29" s="32">
        <f t="shared" si="56"/>
        <v>7.2684983282453829E-5</v>
      </c>
      <c r="I29" s="17">
        <f>1.26*VLOOKUP($B29,SINAPI!B:AE,5,FALSE)</f>
        <v>31.5</v>
      </c>
      <c r="J29" s="17">
        <f t="shared" si="1"/>
        <v>0.03</v>
      </c>
      <c r="K29" s="32">
        <f t="shared" si="57"/>
        <v>8.6595081399376504E-5</v>
      </c>
      <c r="L29" s="17">
        <f>1.26*VLOOKUP($B29,SINAPI!B:AE,7,FALSE)</f>
        <v>21.798000000000002</v>
      </c>
      <c r="M29" s="17">
        <f t="shared" si="2"/>
        <v>0.02</v>
      </c>
      <c r="N29" s="32">
        <f t="shared" si="58"/>
        <v>5.8142915285772426E-5</v>
      </c>
      <c r="O29" s="17">
        <f>1.26*VLOOKUP($B29,SINAPI!B:AE,6,FALSE)</f>
        <v>25.2</v>
      </c>
      <c r="P29" s="17">
        <f t="shared" si="3"/>
        <v>0.03</v>
      </c>
      <c r="Q29" s="32">
        <f t="shared" si="59"/>
        <v>7.6726342710997436E-5</v>
      </c>
      <c r="R29" s="17">
        <f>1.26*VLOOKUP($B29,SINAPI!B:AE,8,FALSE)</f>
        <v>27.72</v>
      </c>
      <c r="S29" s="17">
        <f t="shared" si="4"/>
        <v>0.03</v>
      </c>
      <c r="T29" s="32">
        <f t="shared" si="60"/>
        <v>7.1773769079860281E-5</v>
      </c>
      <c r="U29" s="17">
        <f>1.26*VLOOKUP($B29,SINAPI!B:AE,9,FALSE)</f>
        <v>24.821999999999999</v>
      </c>
      <c r="V29" s="17">
        <f t="shared" si="5"/>
        <v>0.03</v>
      </c>
      <c r="W29" s="32">
        <f t="shared" si="61"/>
        <v>8.1035088193187629E-5</v>
      </c>
      <c r="X29" s="17">
        <f>1.26*VLOOKUP($B29,SINAPI!B:AE,10,FALSE)</f>
        <v>30.113999999999997</v>
      </c>
      <c r="Y29" s="17">
        <f t="shared" si="6"/>
        <v>0.03</v>
      </c>
      <c r="Z29" s="32">
        <f t="shared" si="62"/>
        <v>7.8304447692628955E-5</v>
      </c>
      <c r="AA29" s="17">
        <f>1.26*VLOOKUP($B29,SINAPI!B:AE,11,FALSE)</f>
        <v>34.196400000000004</v>
      </c>
      <c r="AB29" s="17">
        <f t="shared" si="7"/>
        <v>0.04</v>
      </c>
      <c r="AC29" s="32">
        <f t="shared" si="63"/>
        <v>1.0500341261090985E-4</v>
      </c>
      <c r="AD29" s="17">
        <f>1.26*VLOOKUP($B29,SINAPI!B:AE,12,FALSE)</f>
        <v>25.073999999999998</v>
      </c>
      <c r="AE29" s="17">
        <f t="shared" si="8"/>
        <v>0.03</v>
      </c>
      <c r="AF29" s="32">
        <f t="shared" si="64"/>
        <v>7.8713299923910472E-5</v>
      </c>
      <c r="AG29" s="17">
        <f>1.26*VLOOKUP($B29,SINAPI!B:AE,13,FALSE)</f>
        <v>27.846000000000004</v>
      </c>
      <c r="AH29" s="17">
        <f t="shared" si="9"/>
        <v>0.03</v>
      </c>
      <c r="AI29" s="32">
        <f t="shared" si="65"/>
        <v>8.45713641361035E-5</v>
      </c>
      <c r="AJ29" s="17">
        <f>1.26*VLOOKUP($B29,SINAPI!B:AE,16,FALSE)</f>
        <v>30.240000000000002</v>
      </c>
      <c r="AK29" s="17">
        <f t="shared" si="10"/>
        <v>0.03</v>
      </c>
      <c r="AL29" s="32">
        <f t="shared" si="66"/>
        <v>8.6298650864424835E-5</v>
      </c>
      <c r="AM29" s="17">
        <f>1.26*VLOOKUP($B29,SINAPI!B:AE,15,FALSE)</f>
        <v>31.5</v>
      </c>
      <c r="AN29" s="17">
        <f t="shared" si="11"/>
        <v>0.03</v>
      </c>
      <c r="AO29" s="32">
        <f t="shared" si="67"/>
        <v>7.823909868558315E-5</v>
      </c>
      <c r="AP29" s="17">
        <f>1.26*VLOOKUP($B29,SINAPI!B:AE,14,FALSE)</f>
        <v>24.733799999999999</v>
      </c>
      <c r="AQ29" s="17">
        <f t="shared" si="12"/>
        <v>0.03</v>
      </c>
      <c r="AR29" s="32">
        <f t="shared" si="68"/>
        <v>7.6153728994263068E-5</v>
      </c>
      <c r="AS29" s="17">
        <f>1.26*VLOOKUP($B29,SINAPI!B:AE,17,FALSE)</f>
        <v>25.779600000000002</v>
      </c>
      <c r="AT29" s="17">
        <f t="shared" si="13"/>
        <v>0.03</v>
      </c>
      <c r="AU29" s="32">
        <f t="shared" si="69"/>
        <v>7.8991021353906114E-5</v>
      </c>
      <c r="AV29" s="17">
        <f>1.26*VLOOKUP($B29,SINAPI!B:AE,18,FALSE)</f>
        <v>29.988</v>
      </c>
      <c r="AW29" s="17">
        <f t="shared" si="14"/>
        <v>0.03</v>
      </c>
      <c r="AX29" s="32">
        <f t="shared" si="70"/>
        <v>8.5670226740533451E-5</v>
      </c>
      <c r="AY29" s="17">
        <f>1.26*VLOOKUP($B29,SINAPI!B:AE,21,FALSE)</f>
        <v>24.721200000000003</v>
      </c>
      <c r="AZ29" s="17">
        <f t="shared" si="15"/>
        <v>0.03</v>
      </c>
      <c r="BA29" s="32">
        <f t="shared" si="71"/>
        <v>7.7249903437620686E-5</v>
      </c>
      <c r="BB29" s="17">
        <f>1.26*VLOOKUP($B29,SINAPI!B:AE,19,FALSE)</f>
        <v>31.184999999999999</v>
      </c>
      <c r="BC29" s="17">
        <f t="shared" si="16"/>
        <v>0.03</v>
      </c>
      <c r="BD29" s="32">
        <f t="shared" si="72"/>
        <v>7.6103500761035001E-5</v>
      </c>
      <c r="BE29" s="17">
        <f>1.26*VLOOKUP($B29,SINAPI!B:AE,20,FALSE)</f>
        <v>27.165599999999998</v>
      </c>
      <c r="BF29" s="17">
        <f t="shared" si="17"/>
        <v>0.03</v>
      </c>
      <c r="BG29" s="32">
        <f t="shared" si="73"/>
        <v>8.2553659878921302E-5</v>
      </c>
      <c r="BH29" s="17">
        <f>1.26*VLOOKUP($B29,SINAPI!B:AE,22,FALSE)</f>
        <v>19.794600000000003</v>
      </c>
      <c r="BI29" s="17">
        <f t="shared" si="18"/>
        <v>0.02</v>
      </c>
      <c r="BJ29" s="32">
        <f t="shared" si="74"/>
        <v>4.7370914258645186E-5</v>
      </c>
      <c r="BK29" s="17">
        <f>1.26*VLOOKUP($B29,SINAPI!B:AE,23,FALSE)</f>
        <v>26.901000000000003</v>
      </c>
      <c r="BL29" s="17">
        <f t="shared" si="19"/>
        <v>0.03</v>
      </c>
      <c r="BM29" s="32">
        <f t="shared" si="75"/>
        <v>8.0651665456891682E-5</v>
      </c>
      <c r="BN29" s="17">
        <f>1.26*VLOOKUP($B29,SINAPI!B:AE,26,FALSE)</f>
        <v>25.678799999999999</v>
      </c>
      <c r="BO29" s="17">
        <f t="shared" si="20"/>
        <v>0.03</v>
      </c>
      <c r="BP29" s="32">
        <f t="shared" si="76"/>
        <v>7.8692652729323511E-5</v>
      </c>
      <c r="BQ29" s="17">
        <f>1.26*VLOOKUP($B29,SINAPI!B:AE,24,FALSE)</f>
        <v>19.996199999999998</v>
      </c>
      <c r="BR29" s="17">
        <f t="shared" si="21"/>
        <v>0.02</v>
      </c>
      <c r="BS29" s="32">
        <f t="shared" si="77"/>
        <v>5.3905449840978913E-5</v>
      </c>
      <c r="BT29" s="17">
        <f>1.26*VLOOKUP($B29,SINAPI!B:AE,25,FALSE)</f>
        <v>25.2</v>
      </c>
      <c r="BU29" s="17">
        <f t="shared" si="22"/>
        <v>0.03</v>
      </c>
      <c r="BV29" s="32">
        <f t="shared" si="78"/>
        <v>8.1775064057133508E-5</v>
      </c>
      <c r="BW29" s="17">
        <f>1.26*VLOOKUP($B29,SINAPI!B:AE,27,FALSE)</f>
        <v>26.901000000000003</v>
      </c>
      <c r="BX29" s="17">
        <f t="shared" si="23"/>
        <v>0.03</v>
      </c>
      <c r="BY29" s="32">
        <f t="shared" si="79"/>
        <v>7.8410872974385803E-5</v>
      </c>
      <c r="BZ29" s="17">
        <f>1.26*VLOOKUP($B29,SINAPI!B:AE,29,FALSE)</f>
        <v>22.05</v>
      </c>
      <c r="CA29" s="17">
        <f t="shared" si="24"/>
        <v>0.02</v>
      </c>
      <c r="CB29" s="32">
        <f t="shared" si="80"/>
        <v>5.0342327829238826E-5</v>
      </c>
      <c r="CC29" s="17">
        <f>1.26*VLOOKUP($B29,SINAPI!B:AE,28,FALSE)</f>
        <v>26.648999999999997</v>
      </c>
      <c r="CD29" s="17">
        <f t="shared" si="25"/>
        <v>0.03</v>
      </c>
      <c r="CE29" s="32">
        <f t="shared" si="81"/>
        <v>8.1078889759736211E-5</v>
      </c>
      <c r="CF29" s="17">
        <f>1.26*VLOOKUP($B29,SINAPI!B:AE,30,FALSE)</f>
        <v>27.72</v>
      </c>
      <c r="CG29" s="17">
        <f t="shared" si="26"/>
        <v>0.03</v>
      </c>
      <c r="CH29" s="32">
        <f t="shared" si="82"/>
        <v>8.5312100099530782E-5</v>
      </c>
    </row>
    <row r="30" spans="1:86">
      <c r="B30" s="11"/>
      <c r="C30" s="10"/>
      <c r="D30" s="52"/>
      <c r="E30" s="52"/>
      <c r="F30" s="17"/>
      <c r="G30" s="17"/>
      <c r="H30" s="32"/>
      <c r="I30" s="17"/>
      <c r="J30" s="17"/>
      <c r="K30" s="32"/>
      <c r="L30" s="17"/>
      <c r="M30" s="17"/>
      <c r="N30" s="32"/>
      <c r="O30" s="17"/>
      <c r="P30" s="17"/>
      <c r="Q30" s="32"/>
      <c r="R30" s="17"/>
      <c r="S30" s="17"/>
      <c r="T30" s="32"/>
      <c r="U30" s="17"/>
      <c r="V30" s="17"/>
      <c r="W30" s="32"/>
      <c r="X30" s="17"/>
      <c r="Y30" s="17"/>
      <c r="Z30" s="32"/>
      <c r="AA30" s="17"/>
      <c r="AB30" s="17"/>
      <c r="AC30" s="32"/>
      <c r="AD30" s="17"/>
      <c r="AE30" s="17"/>
      <c r="AF30" s="32"/>
      <c r="AG30" s="17"/>
      <c r="AH30" s="17"/>
      <c r="AI30" s="32"/>
      <c r="AJ30" s="17"/>
      <c r="AK30" s="17"/>
      <c r="AL30" s="32"/>
      <c r="AM30" s="17"/>
      <c r="AN30" s="17"/>
      <c r="AO30" s="32"/>
      <c r="AP30" s="17"/>
      <c r="AQ30" s="17"/>
      <c r="AR30" s="32"/>
      <c r="AS30" s="17"/>
      <c r="AT30" s="17"/>
      <c r="AU30" s="32"/>
      <c r="AV30" s="17"/>
      <c r="AW30" s="17"/>
      <c r="AX30" s="32"/>
      <c r="AY30" s="17"/>
      <c r="AZ30" s="17"/>
      <c r="BA30" s="32"/>
      <c r="BB30" s="17"/>
      <c r="BC30" s="17"/>
      <c r="BD30" s="32"/>
      <c r="BE30" s="17"/>
      <c r="BF30" s="17"/>
      <c r="BG30" s="32"/>
      <c r="BH30" s="17"/>
      <c r="BI30" s="17"/>
      <c r="BJ30" s="32"/>
      <c r="BK30" s="17"/>
      <c r="BL30" s="17"/>
      <c r="BM30" s="32"/>
      <c r="BN30" s="17"/>
      <c r="BO30" s="17"/>
      <c r="BP30" s="32"/>
      <c r="BQ30" s="17"/>
      <c r="BR30" s="17"/>
      <c r="BS30" s="32"/>
      <c r="BT30" s="17"/>
      <c r="BU30" s="17"/>
      <c r="BV30" s="32"/>
      <c r="BW30" s="17"/>
      <c r="BX30" s="17"/>
      <c r="BY30" s="32"/>
      <c r="BZ30" s="17"/>
      <c r="CA30" s="17"/>
      <c r="CB30" s="32"/>
      <c r="CC30" s="17"/>
      <c r="CD30" s="17"/>
      <c r="CE30" s="32"/>
      <c r="CF30" s="17"/>
      <c r="CG30" s="17"/>
      <c r="CH30" s="32"/>
    </row>
    <row r="31" spans="1:86">
      <c r="A31" s="22" t="s">
        <v>24881</v>
      </c>
      <c r="B31" s="23"/>
      <c r="C31" s="24" t="s">
        <v>24882</v>
      </c>
      <c r="D31" s="52"/>
      <c r="E31" s="52">
        <v>0.03</v>
      </c>
      <c r="F31" s="17"/>
      <c r="G31" s="17"/>
      <c r="H31" s="32"/>
      <c r="I31" s="17"/>
      <c r="J31" s="17"/>
      <c r="K31" s="32"/>
      <c r="L31" s="17"/>
      <c r="M31" s="17"/>
      <c r="N31" s="32"/>
      <c r="O31" s="17"/>
      <c r="P31" s="17"/>
      <c r="Q31" s="32"/>
      <c r="R31" s="17"/>
      <c r="S31" s="17"/>
      <c r="T31" s="32"/>
      <c r="U31" s="17"/>
      <c r="V31" s="17"/>
      <c r="W31" s="32"/>
      <c r="X31" s="17"/>
      <c r="Y31" s="17"/>
      <c r="Z31" s="32"/>
      <c r="AA31" s="17"/>
      <c r="AB31" s="17"/>
      <c r="AC31" s="32"/>
      <c r="AD31" s="17"/>
      <c r="AE31" s="17"/>
      <c r="AF31" s="32"/>
      <c r="AG31" s="17"/>
      <c r="AH31" s="17"/>
      <c r="AI31" s="32"/>
      <c r="AJ31" s="17"/>
      <c r="AK31" s="17"/>
      <c r="AL31" s="32"/>
      <c r="AM31" s="17"/>
      <c r="AN31" s="17"/>
      <c r="AO31" s="32"/>
      <c r="AP31" s="17"/>
      <c r="AQ31" s="17"/>
      <c r="AR31" s="32"/>
      <c r="AS31" s="17"/>
      <c r="AT31" s="17"/>
      <c r="AU31" s="32"/>
      <c r="AV31" s="17"/>
      <c r="AW31" s="17"/>
      <c r="AX31" s="32"/>
      <c r="AY31" s="17"/>
      <c r="AZ31" s="17"/>
      <c r="BA31" s="32"/>
      <c r="BB31" s="17"/>
      <c r="BC31" s="17"/>
      <c r="BD31" s="32"/>
      <c r="BE31" s="17"/>
      <c r="BF31" s="17"/>
      <c r="BG31" s="32"/>
      <c r="BH31" s="17"/>
      <c r="BI31" s="17"/>
      <c r="BJ31" s="32"/>
      <c r="BK31" s="17"/>
      <c r="BL31" s="17"/>
      <c r="BM31" s="32"/>
      <c r="BN31" s="17"/>
      <c r="BO31" s="17"/>
      <c r="BP31" s="32"/>
      <c r="BQ31" s="17"/>
      <c r="BR31" s="17"/>
      <c r="BS31" s="32"/>
      <c r="BT31" s="17"/>
      <c r="BU31" s="17"/>
      <c r="BV31" s="32"/>
      <c r="BW31" s="17"/>
      <c r="BX31" s="17"/>
      <c r="BY31" s="32"/>
      <c r="BZ31" s="17"/>
      <c r="CA31" s="17"/>
      <c r="CB31" s="32"/>
      <c r="CC31" s="17"/>
      <c r="CD31" s="17"/>
      <c r="CE31" s="32"/>
      <c r="CF31" s="17"/>
      <c r="CG31" s="17"/>
      <c r="CH31" s="32"/>
    </row>
    <row r="32" spans="1:86">
      <c r="A32" s="25"/>
      <c r="B32" s="11" t="s">
        <v>418</v>
      </c>
      <c r="C32" s="10" t="str">
        <f>VLOOKUP($B32,SINAPI!B:AE,2,FALSE)</f>
        <v>AJUDANTE DE CARPINTEIRO COM ENCARGOS COMPLEMENTARES</v>
      </c>
      <c r="D32" s="52" t="str">
        <f>VLOOKUP($B32,SINAPI!B:AE,3,FALSE)</f>
        <v>H</v>
      </c>
      <c r="E32" s="26">
        <f>0.12*$E$31</f>
        <v>3.5999999999999999E-3</v>
      </c>
      <c r="F32" s="17">
        <f>1.26*VLOOKUP($B32,SINAPI!B:AE,4,FALSE)</f>
        <v>24.8598</v>
      </c>
      <c r="G32" s="17">
        <f t="shared" ref="G32:G35" si="83">ROUND(+$E32*F32,2)</f>
        <v>0.09</v>
      </c>
      <c r="H32" s="32">
        <f t="shared" ref="H32:H35" si="84">G32/G$86</f>
        <v>2.1805494984736149E-4</v>
      </c>
      <c r="I32" s="17">
        <f>1.26*VLOOKUP($B32,SINAPI!B:AE,5,FALSE)</f>
        <v>19.8324</v>
      </c>
      <c r="J32" s="17">
        <f t="shared" si="1"/>
        <v>7.0000000000000007E-2</v>
      </c>
      <c r="K32" s="32">
        <f t="shared" ref="K32:K35" si="85">J32/J$86</f>
        <v>2.0205518993187852E-4</v>
      </c>
      <c r="L32" s="17">
        <f>1.26*VLOOKUP($B32,SINAPI!B:AE,7,FALSE)</f>
        <v>20.223000000000003</v>
      </c>
      <c r="M32" s="17">
        <f t="shared" si="2"/>
        <v>7.0000000000000007E-2</v>
      </c>
      <c r="N32" s="32">
        <f t="shared" ref="N32:N35" si="86">M32/M$86</f>
        <v>2.0350020350020352E-4</v>
      </c>
      <c r="O32" s="17">
        <f>1.26*VLOOKUP($B32,SINAPI!B:AE,6,FALSE)</f>
        <v>25.363799999999998</v>
      </c>
      <c r="P32" s="17">
        <f t="shared" si="3"/>
        <v>0.09</v>
      </c>
      <c r="Q32" s="32">
        <f t="shared" ref="Q32:Q35" si="87">P32/P$86</f>
        <v>2.3017902813299231E-4</v>
      </c>
      <c r="R32" s="17">
        <f>1.26*VLOOKUP($B32,SINAPI!B:AE,8,FALSE)</f>
        <v>28.249200000000002</v>
      </c>
      <c r="S32" s="17">
        <f t="shared" si="4"/>
        <v>0.1</v>
      </c>
      <c r="T32" s="32">
        <f t="shared" ref="T32:T35" si="88">S32/S$86</f>
        <v>2.3924589693286765E-4</v>
      </c>
      <c r="U32" s="17">
        <f>1.26*VLOOKUP($B32,SINAPI!B:AE,9,FALSE)</f>
        <v>24.393599999999999</v>
      </c>
      <c r="V32" s="17">
        <f t="shared" si="5"/>
        <v>0.09</v>
      </c>
      <c r="W32" s="32">
        <f t="shared" ref="W32:W35" si="89">V32/V$86</f>
        <v>2.4310526457956287E-4</v>
      </c>
      <c r="X32" s="17">
        <f>1.26*VLOOKUP($B32,SINAPI!B:AE,10,FALSE)</f>
        <v>26.46</v>
      </c>
      <c r="Y32" s="17">
        <f t="shared" si="6"/>
        <v>0.1</v>
      </c>
      <c r="Z32" s="32">
        <f t="shared" ref="Z32:Z35" si="90">Y32/Y$86</f>
        <v>2.6101482564209653E-4</v>
      </c>
      <c r="AA32" s="17">
        <f>1.26*VLOOKUP($B32,SINAPI!B:AE,11,FALSE)</f>
        <v>26.6616</v>
      </c>
      <c r="AB32" s="17">
        <f t="shared" si="7"/>
        <v>0.1</v>
      </c>
      <c r="AC32" s="32">
        <f t="shared" ref="AC32:AC35" si="91">AB32/AB$86</f>
        <v>2.6250853152727462E-4</v>
      </c>
      <c r="AD32" s="17">
        <f>1.26*VLOOKUP($B32,SINAPI!B:AE,12,FALSE)</f>
        <v>25.111799999999999</v>
      </c>
      <c r="AE32" s="17">
        <f t="shared" si="8"/>
        <v>0.09</v>
      </c>
      <c r="AF32" s="32">
        <f t="shared" ref="AF32:AF35" si="92">AE32/AE$86</f>
        <v>2.3613989977173142E-4</v>
      </c>
      <c r="AG32" s="17">
        <f>1.26*VLOOKUP($B32,SINAPI!B:AE,13,FALSE)</f>
        <v>20.147400000000001</v>
      </c>
      <c r="AH32" s="17">
        <f t="shared" si="9"/>
        <v>7.0000000000000007E-2</v>
      </c>
      <c r="AI32" s="32">
        <f t="shared" ref="AI32:AI35" si="93">AH32/AH$86</f>
        <v>1.973331829842415E-4</v>
      </c>
      <c r="AJ32" s="17">
        <f>1.26*VLOOKUP($B32,SINAPI!B:AE,16,FALSE)</f>
        <v>22.0122</v>
      </c>
      <c r="AK32" s="17">
        <f t="shared" si="10"/>
        <v>0.08</v>
      </c>
      <c r="AL32" s="32">
        <f t="shared" ref="AL32:AL35" si="94">AK32/AK$86</f>
        <v>2.3012973563846622E-4</v>
      </c>
      <c r="AM32" s="17">
        <f>1.26*VLOOKUP($B32,SINAPI!B:AE,15,FALSE)</f>
        <v>23.3856</v>
      </c>
      <c r="AN32" s="17">
        <f t="shared" si="11"/>
        <v>0.08</v>
      </c>
      <c r="AO32" s="32">
        <f t="shared" ref="AO32:AO35" si="95">AN32/AN$86</f>
        <v>2.0863759649488841E-4</v>
      </c>
      <c r="AP32" s="17">
        <f>1.26*VLOOKUP($B32,SINAPI!B:AE,14,FALSE)</f>
        <v>23.977800000000002</v>
      </c>
      <c r="AQ32" s="17">
        <f t="shared" si="12"/>
        <v>0.09</v>
      </c>
      <c r="AR32" s="32">
        <f t="shared" ref="AR32:AR35" si="96">AQ32/AQ$86</f>
        <v>2.284611869827892E-4</v>
      </c>
      <c r="AS32" s="17">
        <f>1.26*VLOOKUP($B32,SINAPI!B:AE,17,FALSE)</f>
        <v>24.973200000000002</v>
      </c>
      <c r="AT32" s="17">
        <f t="shared" si="13"/>
        <v>0.09</v>
      </c>
      <c r="AU32" s="32">
        <f t="shared" ref="AU32:AU35" si="97">AT32/AT$86</f>
        <v>2.3697306406171833E-4</v>
      </c>
      <c r="AV32" s="17">
        <f>1.26*VLOOKUP($B32,SINAPI!B:AE,18,FALSE)</f>
        <v>21.1554</v>
      </c>
      <c r="AW32" s="17">
        <f t="shared" si="14"/>
        <v>0.08</v>
      </c>
      <c r="AX32" s="32">
        <f t="shared" ref="AX32:AX35" si="98">AW32/AW$86</f>
        <v>2.2845393797475588E-4</v>
      </c>
      <c r="AY32" s="17">
        <f>1.26*VLOOKUP($B32,SINAPI!B:AE,21,FALSE)</f>
        <v>29.685599999999997</v>
      </c>
      <c r="AZ32" s="17">
        <f t="shared" si="15"/>
        <v>0.11</v>
      </c>
      <c r="BA32" s="32">
        <f t="shared" ref="BA32:BA35" si="99">AZ32/AZ$86</f>
        <v>2.8324964593794252E-4</v>
      </c>
      <c r="BB32" s="17">
        <f>1.26*VLOOKUP($B32,SINAPI!B:AE,19,FALSE)</f>
        <v>23.599800000000002</v>
      </c>
      <c r="BC32" s="17">
        <f t="shared" si="16"/>
        <v>0.08</v>
      </c>
      <c r="BD32" s="32">
        <f t="shared" ref="BD32:BD35" si="100">BC32/BC$86</f>
        <v>2.0294266869609335E-4</v>
      </c>
      <c r="BE32" s="17">
        <f>1.26*VLOOKUP($B32,SINAPI!B:AE,20,FALSE)</f>
        <v>21.9618</v>
      </c>
      <c r="BF32" s="17">
        <f t="shared" si="17"/>
        <v>0.08</v>
      </c>
      <c r="BG32" s="32">
        <f t="shared" ref="BG32:BG35" si="101">BF32/BF$86</f>
        <v>2.2014309301045682E-4</v>
      </c>
      <c r="BH32" s="17">
        <f>1.26*VLOOKUP($B32,SINAPI!B:AE,22,FALSE)</f>
        <v>31.764600000000002</v>
      </c>
      <c r="BI32" s="17">
        <f t="shared" si="18"/>
        <v>0.11</v>
      </c>
      <c r="BJ32" s="32">
        <f t="shared" ref="BJ32:BJ35" si="102">BI32/BI$86</f>
        <v>2.6054002842254852E-4</v>
      </c>
      <c r="BK32" s="17">
        <f>1.26*VLOOKUP($B32,SINAPI!B:AE,23,FALSE)</f>
        <v>22.377600000000001</v>
      </c>
      <c r="BL32" s="17">
        <f t="shared" si="19"/>
        <v>0.08</v>
      </c>
      <c r="BM32" s="32">
        <f t="shared" ref="BM32:BM35" si="103">BL32/BL$86</f>
        <v>2.1507110788504449E-4</v>
      </c>
      <c r="BN32" s="17">
        <f>1.26*VLOOKUP($B32,SINAPI!B:AE,26,FALSE)</f>
        <v>23.6754</v>
      </c>
      <c r="BO32" s="17">
        <f t="shared" si="20"/>
        <v>0.09</v>
      </c>
      <c r="BP32" s="32">
        <f t="shared" ref="BP32:BP35" si="104">BO32/BO$86</f>
        <v>2.3607795818797052E-4</v>
      </c>
      <c r="BQ32" s="17">
        <f>1.26*VLOOKUP($B32,SINAPI!B:AE,24,FALSE)</f>
        <v>24.733799999999999</v>
      </c>
      <c r="BR32" s="17">
        <f t="shared" si="21"/>
        <v>0.09</v>
      </c>
      <c r="BS32" s="32">
        <f t="shared" ref="BS32:BS35" si="105">BR32/BR$86</f>
        <v>2.4257452428440507E-4</v>
      </c>
      <c r="BT32" s="17">
        <f>1.26*VLOOKUP($B32,SINAPI!B:AE,25,FALSE)</f>
        <v>26.447399999999998</v>
      </c>
      <c r="BU32" s="17">
        <f t="shared" si="22"/>
        <v>0.1</v>
      </c>
      <c r="BV32" s="32">
        <f t="shared" ref="BV32:BV35" si="106">BU32/BU$86</f>
        <v>2.7258354685711169E-4</v>
      </c>
      <c r="BW32" s="17">
        <f>1.26*VLOOKUP($B32,SINAPI!B:AE,27,FALSE)</f>
        <v>28.488599999999998</v>
      </c>
      <c r="BX32" s="17">
        <f t="shared" si="23"/>
        <v>0.1</v>
      </c>
      <c r="BY32" s="32">
        <f t="shared" ref="BY32:BY35" si="107">BX32/BX$86</f>
        <v>2.6136957658128604E-4</v>
      </c>
      <c r="BZ32" s="17">
        <f>1.26*VLOOKUP($B32,SINAPI!B:AE,29,FALSE)</f>
        <v>28.249200000000002</v>
      </c>
      <c r="CA32" s="17">
        <f t="shared" si="24"/>
        <v>0.1</v>
      </c>
      <c r="CB32" s="32">
        <f t="shared" ref="CB32:CB35" si="108">CA32/CA$86</f>
        <v>2.5171163914619414E-4</v>
      </c>
      <c r="CC32" s="17">
        <f>1.26*VLOOKUP($B32,SINAPI!B:AE,28,FALSE)</f>
        <v>21.079800000000002</v>
      </c>
      <c r="CD32" s="17">
        <f t="shared" si="25"/>
        <v>0.08</v>
      </c>
      <c r="CE32" s="32">
        <f t="shared" ref="CE32:CE35" si="109">CD32/CD$86</f>
        <v>2.162103726926299E-4</v>
      </c>
      <c r="CF32" s="17">
        <f>1.26*VLOOKUP($B32,SINAPI!B:AE,30,FALSE)</f>
        <v>21.193200000000001</v>
      </c>
      <c r="CG32" s="17">
        <f t="shared" si="26"/>
        <v>0.08</v>
      </c>
      <c r="CH32" s="32">
        <f t="shared" ref="CH32:CH35" si="110">CG32/CG$86</f>
        <v>2.2749893359874879E-4</v>
      </c>
    </row>
    <row r="33" spans="1:86">
      <c r="A33" s="25"/>
      <c r="B33" s="11" t="s">
        <v>3517</v>
      </c>
      <c r="C33" s="10" t="str">
        <f>VLOOKUP($B33,SINAPI!B:AE,2,FALSE)</f>
        <v>CARPINTEIRO DE FORMAS COM ENCARGOS COMPLEMENTARES</v>
      </c>
      <c r="D33" s="52" t="str">
        <f>VLOOKUP($B33,SINAPI!B:AE,3,FALSE)</f>
        <v>H</v>
      </c>
      <c r="E33" s="26">
        <f>0.12*$E$31</f>
        <v>3.5999999999999999E-3</v>
      </c>
      <c r="F33" s="17">
        <f>1.26*VLOOKUP($B33,SINAPI!B:AE,4,FALSE)</f>
        <v>29.547000000000001</v>
      </c>
      <c r="G33" s="17">
        <f t="shared" si="83"/>
        <v>0.11</v>
      </c>
      <c r="H33" s="32">
        <f t="shared" si="84"/>
        <v>2.6651160536899737E-4</v>
      </c>
      <c r="I33" s="17">
        <f>1.26*VLOOKUP($B33,SINAPI!B:AE,5,FALSE)</f>
        <v>23.561999999999998</v>
      </c>
      <c r="J33" s="17">
        <f t="shared" si="1"/>
        <v>0.08</v>
      </c>
      <c r="K33" s="32">
        <f t="shared" si="85"/>
        <v>2.3092021706500401E-4</v>
      </c>
      <c r="L33" s="17">
        <f>1.26*VLOOKUP($B33,SINAPI!B:AE,7,FALSE)</f>
        <v>24.595199999999998</v>
      </c>
      <c r="M33" s="17">
        <f t="shared" si="2"/>
        <v>0.09</v>
      </c>
      <c r="N33" s="32">
        <f t="shared" si="86"/>
        <v>2.6164311878597589E-4</v>
      </c>
      <c r="O33" s="17">
        <f>1.26*VLOOKUP($B33,SINAPI!B:AE,6,FALSE)</f>
        <v>29.597399999999997</v>
      </c>
      <c r="P33" s="17">
        <f t="shared" si="3"/>
        <v>0.11</v>
      </c>
      <c r="Q33" s="32">
        <f t="shared" si="87"/>
        <v>2.8132992327365726E-4</v>
      </c>
      <c r="R33" s="17">
        <f>1.26*VLOOKUP($B33,SINAPI!B:AE,8,FALSE)</f>
        <v>33.251400000000004</v>
      </c>
      <c r="S33" s="17">
        <f t="shared" si="4"/>
        <v>0.12</v>
      </c>
      <c r="T33" s="32">
        <f t="shared" si="88"/>
        <v>2.8709507631944112E-4</v>
      </c>
      <c r="U33" s="17">
        <f>1.26*VLOOKUP($B33,SINAPI!B:AE,9,FALSE)</f>
        <v>28.778400000000001</v>
      </c>
      <c r="V33" s="17">
        <f t="shared" si="5"/>
        <v>0.1</v>
      </c>
      <c r="W33" s="32">
        <f t="shared" si="89"/>
        <v>2.7011696064395879E-4</v>
      </c>
      <c r="X33" s="17">
        <f>1.26*VLOOKUP($B33,SINAPI!B:AE,10,FALSE)</f>
        <v>31.2606</v>
      </c>
      <c r="Y33" s="17">
        <f t="shared" si="6"/>
        <v>0.11</v>
      </c>
      <c r="Z33" s="32">
        <f t="shared" si="90"/>
        <v>2.8711630820630615E-4</v>
      </c>
      <c r="AA33" s="17">
        <f>1.26*VLOOKUP($B33,SINAPI!B:AE,11,FALSE)</f>
        <v>31.726800000000001</v>
      </c>
      <c r="AB33" s="17">
        <f t="shared" si="7"/>
        <v>0.11</v>
      </c>
      <c r="AC33" s="32">
        <f t="shared" si="91"/>
        <v>2.8875938468000208E-4</v>
      </c>
      <c r="AD33" s="17">
        <f>1.26*VLOOKUP($B33,SINAPI!B:AE,12,FALSE)</f>
        <v>30.000599999999999</v>
      </c>
      <c r="AE33" s="17">
        <f t="shared" si="8"/>
        <v>0.11</v>
      </c>
      <c r="AF33" s="32">
        <f t="shared" si="92"/>
        <v>2.8861543305433842E-4</v>
      </c>
      <c r="AG33" s="17">
        <f>1.26*VLOOKUP($B33,SINAPI!B:AE,13,FALSE)</f>
        <v>24.494400000000002</v>
      </c>
      <c r="AH33" s="17">
        <f t="shared" si="9"/>
        <v>0.09</v>
      </c>
      <c r="AI33" s="32">
        <f t="shared" si="93"/>
        <v>2.5371409240831049E-4</v>
      </c>
      <c r="AJ33" s="17">
        <f>1.26*VLOOKUP($B33,SINAPI!B:AE,16,FALSE)</f>
        <v>26.271000000000001</v>
      </c>
      <c r="AK33" s="17">
        <f t="shared" si="10"/>
        <v>0.09</v>
      </c>
      <c r="AL33" s="32">
        <f t="shared" si="94"/>
        <v>2.5889595259327448E-4</v>
      </c>
      <c r="AM33" s="17">
        <f>1.26*VLOOKUP($B33,SINAPI!B:AE,15,FALSE)</f>
        <v>27.6066</v>
      </c>
      <c r="AN33" s="17">
        <f t="shared" si="11"/>
        <v>0.1</v>
      </c>
      <c r="AO33" s="32">
        <f t="shared" si="95"/>
        <v>2.6079699561861055E-4</v>
      </c>
      <c r="AP33" s="17">
        <f>1.26*VLOOKUP($B33,SINAPI!B:AE,14,FALSE)</f>
        <v>28.778400000000001</v>
      </c>
      <c r="AQ33" s="17">
        <f t="shared" si="12"/>
        <v>0.1</v>
      </c>
      <c r="AR33" s="32">
        <f t="shared" si="96"/>
        <v>2.5384576331421028E-4</v>
      </c>
      <c r="AS33" s="17">
        <f>1.26*VLOOKUP($B33,SINAPI!B:AE,17,FALSE)</f>
        <v>29.509200000000003</v>
      </c>
      <c r="AT33" s="17">
        <f t="shared" si="13"/>
        <v>0.11</v>
      </c>
      <c r="AU33" s="32">
        <f t="shared" si="97"/>
        <v>2.896337449643224E-4</v>
      </c>
      <c r="AV33" s="17">
        <f>1.26*VLOOKUP($B33,SINAPI!B:AE,18,FALSE)</f>
        <v>25.401600000000002</v>
      </c>
      <c r="AW33" s="17">
        <f t="shared" si="14"/>
        <v>0.09</v>
      </c>
      <c r="AX33" s="32">
        <f t="shared" si="98"/>
        <v>2.5701068022160035E-4</v>
      </c>
      <c r="AY33" s="17">
        <f>1.26*VLOOKUP($B33,SINAPI!B:AE,21,FALSE)</f>
        <v>35.405999999999999</v>
      </c>
      <c r="AZ33" s="17">
        <f t="shared" si="15"/>
        <v>0.13</v>
      </c>
      <c r="BA33" s="32">
        <f t="shared" si="99"/>
        <v>3.3474958156302302E-4</v>
      </c>
      <c r="BB33" s="17">
        <f>1.26*VLOOKUP($B33,SINAPI!B:AE,19,FALSE)</f>
        <v>28.098000000000003</v>
      </c>
      <c r="BC33" s="17">
        <f t="shared" si="16"/>
        <v>0.1</v>
      </c>
      <c r="BD33" s="32">
        <f t="shared" si="100"/>
        <v>2.5367833587011673E-4</v>
      </c>
      <c r="BE33" s="17">
        <f>1.26*VLOOKUP($B33,SINAPI!B:AE,20,FALSE)</f>
        <v>25.968599999999999</v>
      </c>
      <c r="BF33" s="17">
        <f t="shared" si="17"/>
        <v>0.09</v>
      </c>
      <c r="BG33" s="32">
        <f t="shared" si="101"/>
        <v>2.4766097963676388E-4</v>
      </c>
      <c r="BH33" s="17">
        <f>1.26*VLOOKUP($B33,SINAPI!B:AE,22,FALSE)</f>
        <v>37.699200000000005</v>
      </c>
      <c r="BI33" s="17">
        <f t="shared" si="18"/>
        <v>0.14000000000000001</v>
      </c>
      <c r="BJ33" s="32">
        <f t="shared" si="102"/>
        <v>3.3159639981051632E-4</v>
      </c>
      <c r="BK33" s="17">
        <f>1.26*VLOOKUP($B33,SINAPI!B:AE,23,FALSE)</f>
        <v>26.1828</v>
      </c>
      <c r="BL33" s="17">
        <f t="shared" si="19"/>
        <v>0.09</v>
      </c>
      <c r="BM33" s="32">
        <f t="shared" si="103"/>
        <v>2.4195499637067502E-4</v>
      </c>
      <c r="BN33" s="17">
        <f>1.26*VLOOKUP($B33,SINAPI!B:AE,26,FALSE)</f>
        <v>28.387800000000002</v>
      </c>
      <c r="BO33" s="17">
        <f t="shared" si="20"/>
        <v>0.1</v>
      </c>
      <c r="BP33" s="32">
        <f t="shared" si="104"/>
        <v>2.623088424310784E-4</v>
      </c>
      <c r="BQ33" s="17">
        <f>1.26*VLOOKUP($B33,SINAPI!B:AE,24,FALSE)</f>
        <v>29.345399999999998</v>
      </c>
      <c r="BR33" s="17">
        <f t="shared" si="21"/>
        <v>0.11</v>
      </c>
      <c r="BS33" s="32">
        <f t="shared" si="105"/>
        <v>2.9647997412538403E-4</v>
      </c>
      <c r="BT33" s="17">
        <f>1.26*VLOOKUP($B33,SINAPI!B:AE,25,FALSE)</f>
        <v>31.764600000000002</v>
      </c>
      <c r="BU33" s="17">
        <f t="shared" si="22"/>
        <v>0.11</v>
      </c>
      <c r="BV33" s="32">
        <f t="shared" si="106"/>
        <v>2.9984190154282289E-4</v>
      </c>
      <c r="BW33" s="17">
        <f>1.26*VLOOKUP($B33,SINAPI!B:AE,27,FALSE)</f>
        <v>35.0154</v>
      </c>
      <c r="BX33" s="17">
        <f t="shared" si="23"/>
        <v>0.13</v>
      </c>
      <c r="BY33" s="32">
        <f t="shared" si="107"/>
        <v>3.397804495556718E-4</v>
      </c>
      <c r="BZ33" s="17">
        <f>1.26*VLOOKUP($B33,SINAPI!B:AE,29,FALSE)</f>
        <v>33.541200000000003</v>
      </c>
      <c r="CA33" s="17">
        <f t="shared" si="24"/>
        <v>0.12</v>
      </c>
      <c r="CB33" s="32">
        <f t="shared" si="108"/>
        <v>3.0205396697543293E-4</v>
      </c>
      <c r="CC33" s="17">
        <f>1.26*VLOOKUP($B33,SINAPI!B:AE,28,FALSE)</f>
        <v>24.834600000000002</v>
      </c>
      <c r="CD33" s="17">
        <f t="shared" si="25"/>
        <v>0.09</v>
      </c>
      <c r="CE33" s="32">
        <f t="shared" si="109"/>
        <v>2.4323666927920863E-4</v>
      </c>
      <c r="CF33" s="17">
        <f>1.26*VLOOKUP($B33,SINAPI!B:AE,30,FALSE)</f>
        <v>25.300799999999999</v>
      </c>
      <c r="CG33" s="17">
        <f t="shared" si="26"/>
        <v>0.09</v>
      </c>
      <c r="CH33" s="32">
        <f t="shared" si="110"/>
        <v>2.5593630029859237E-4</v>
      </c>
    </row>
    <row r="34" spans="1:86">
      <c r="A34" s="25"/>
      <c r="B34" s="11" t="s">
        <v>20534</v>
      </c>
      <c r="C34" s="10" t="str">
        <f>VLOOKUP($B34,SINAPI!B:AE,2,FALSE)</f>
        <v>MADEIRA SERRADA EM PINUS, MISTA OU EQUIVALENTE DA REGIAO - BRUTA</v>
      </c>
      <c r="D34" s="52" t="str">
        <f>VLOOKUP($B34,SINAPI!B:AE,3,FALSE)</f>
        <v>M3</v>
      </c>
      <c r="E34" s="26">
        <f>0.003*$E$31</f>
        <v>8.9999999999999992E-5</v>
      </c>
      <c r="F34" s="17">
        <f>1.26*VLOOKUP($B34,SINAPI!B:AE,4,FALSE)</f>
        <v>997.12620000000004</v>
      </c>
      <c r="G34" s="17">
        <f t="shared" si="83"/>
        <v>0.09</v>
      </c>
      <c r="H34" s="32">
        <f t="shared" si="84"/>
        <v>2.1805494984736149E-4</v>
      </c>
      <c r="I34" s="17">
        <f>1.26*VLOOKUP($B34,SINAPI!B:AE,5,FALSE)</f>
        <v>3762.7632000000003</v>
      </c>
      <c r="J34" s="17">
        <f t="shared" si="1"/>
        <v>0.34</v>
      </c>
      <c r="K34" s="32">
        <f t="shared" si="85"/>
        <v>9.8141092252626702E-4</v>
      </c>
      <c r="L34" s="17">
        <f>1.26*VLOOKUP($B34,SINAPI!B:AE,7,FALSE)</f>
        <v>2692.0907999999999</v>
      </c>
      <c r="M34" s="17">
        <f t="shared" si="2"/>
        <v>0.24</v>
      </c>
      <c r="N34" s="32">
        <f t="shared" si="86"/>
        <v>6.9771498342926911E-4</v>
      </c>
      <c r="O34" s="17">
        <f>1.26*VLOOKUP($B34,SINAPI!B:AE,6,FALSE)</f>
        <v>1311.8364000000001</v>
      </c>
      <c r="P34" s="17">
        <f t="shared" si="3"/>
        <v>0.12</v>
      </c>
      <c r="Q34" s="32">
        <f t="shared" si="87"/>
        <v>3.0690537084398974E-4</v>
      </c>
      <c r="R34" s="17">
        <f>1.26*VLOOKUP($B34,SINAPI!B:AE,8,FALSE)</f>
        <v>2584.3355999999999</v>
      </c>
      <c r="S34" s="17">
        <f t="shared" si="4"/>
        <v>0.23</v>
      </c>
      <c r="T34" s="32">
        <f t="shared" si="88"/>
        <v>5.5026556294559561E-4</v>
      </c>
      <c r="U34" s="17">
        <f>1.26*VLOOKUP($B34,SINAPI!B:AE,9,FALSE)</f>
        <v>3164.1371999999997</v>
      </c>
      <c r="V34" s="17">
        <f t="shared" si="5"/>
        <v>0.28000000000000003</v>
      </c>
      <c r="W34" s="32">
        <f t="shared" si="89"/>
        <v>7.5632748980308459E-4</v>
      </c>
      <c r="X34" s="17">
        <f>1.26*VLOOKUP($B34,SINAPI!B:AE,10,FALSE)</f>
        <v>2320.9452000000001</v>
      </c>
      <c r="Y34" s="17">
        <f t="shared" si="6"/>
        <v>0.21</v>
      </c>
      <c r="Z34" s="32">
        <f t="shared" si="90"/>
        <v>5.4813113384840262E-4</v>
      </c>
      <c r="AA34" s="17">
        <f>1.26*VLOOKUP($B34,SINAPI!B:AE,11,FALSE)</f>
        <v>2167.011</v>
      </c>
      <c r="AB34" s="17">
        <f t="shared" si="7"/>
        <v>0.2</v>
      </c>
      <c r="AC34" s="32">
        <f t="shared" si="91"/>
        <v>5.2501706305454923E-4</v>
      </c>
      <c r="AD34" s="17">
        <f>1.26*VLOOKUP($B34,SINAPI!B:AE,12,FALSE)</f>
        <v>2420.145</v>
      </c>
      <c r="AE34" s="17">
        <f t="shared" si="8"/>
        <v>0.22</v>
      </c>
      <c r="AF34" s="32">
        <f t="shared" si="92"/>
        <v>5.7723086610867683E-4</v>
      </c>
      <c r="AG34" s="17">
        <f>1.26*VLOOKUP($B34,SINAPI!B:AE,13,FALSE)</f>
        <v>2736.5562</v>
      </c>
      <c r="AH34" s="17">
        <f t="shared" si="9"/>
        <v>0.25</v>
      </c>
      <c r="AI34" s="32">
        <f t="shared" si="93"/>
        <v>7.047613678008625E-4</v>
      </c>
      <c r="AJ34" s="17">
        <f>1.26*VLOOKUP($B34,SINAPI!B:AE,16,FALSE)</f>
        <v>2563.8101999999999</v>
      </c>
      <c r="AK34" s="17">
        <f t="shared" si="10"/>
        <v>0.23</v>
      </c>
      <c r="AL34" s="32">
        <f t="shared" si="94"/>
        <v>6.6162298996059045E-4</v>
      </c>
      <c r="AM34" s="17">
        <f>1.26*VLOOKUP($B34,SINAPI!B:AE,15,FALSE)</f>
        <v>2137.9301999999998</v>
      </c>
      <c r="AN34" s="17">
        <f t="shared" si="11"/>
        <v>0.19</v>
      </c>
      <c r="AO34" s="32">
        <f t="shared" si="95"/>
        <v>4.9551429167535993E-4</v>
      </c>
      <c r="AP34" s="17">
        <f>1.26*VLOOKUP($B34,SINAPI!B:AE,14,FALSE)</f>
        <v>2338.0434</v>
      </c>
      <c r="AQ34" s="17">
        <f t="shared" si="12"/>
        <v>0.21</v>
      </c>
      <c r="AR34" s="32">
        <f t="shared" si="96"/>
        <v>5.3307610295984156E-4</v>
      </c>
      <c r="AS34" s="17">
        <f>1.26*VLOOKUP($B34,SINAPI!B:AE,17,FALSE)</f>
        <v>2692.0907999999999</v>
      </c>
      <c r="AT34" s="17">
        <f t="shared" si="13"/>
        <v>0.24</v>
      </c>
      <c r="AU34" s="32">
        <f t="shared" si="97"/>
        <v>6.3192817083124891E-4</v>
      </c>
      <c r="AV34" s="17">
        <f>1.26*VLOOKUP($B34,SINAPI!B:AE,18,FALSE)</f>
        <v>3711.4560000000001</v>
      </c>
      <c r="AW34" s="17">
        <f t="shared" si="14"/>
        <v>0.33</v>
      </c>
      <c r="AX34" s="32">
        <f t="shared" si="98"/>
        <v>9.4237249414586802E-4</v>
      </c>
      <c r="AY34" s="17">
        <f>1.26*VLOOKUP($B34,SINAPI!B:AE,21,FALSE)</f>
        <v>1573.5131999999999</v>
      </c>
      <c r="AZ34" s="17">
        <f t="shared" si="15"/>
        <v>0.14000000000000001</v>
      </c>
      <c r="BA34" s="32">
        <f t="shared" si="99"/>
        <v>3.6049954937556324E-4</v>
      </c>
      <c r="BB34" s="17">
        <f>1.26*VLOOKUP($B34,SINAPI!B:AE,19,FALSE)</f>
        <v>2792.9915999999998</v>
      </c>
      <c r="BC34" s="17">
        <f t="shared" si="16"/>
        <v>0.25</v>
      </c>
      <c r="BD34" s="32">
        <f t="shared" si="100"/>
        <v>6.3419583967529169E-4</v>
      </c>
      <c r="BE34" s="17">
        <f>1.26*VLOOKUP($B34,SINAPI!B:AE,20,FALSE)</f>
        <v>2616.8310000000001</v>
      </c>
      <c r="BF34" s="17">
        <f t="shared" si="17"/>
        <v>0.24</v>
      </c>
      <c r="BG34" s="32">
        <f t="shared" si="101"/>
        <v>6.6042927903137041E-4</v>
      </c>
      <c r="BH34" s="17">
        <f>1.26*VLOOKUP($B34,SINAPI!B:AE,22,FALSE)</f>
        <v>1881.3816000000002</v>
      </c>
      <c r="BI34" s="17">
        <f t="shared" si="18"/>
        <v>0.17</v>
      </c>
      <c r="BJ34" s="32">
        <f t="shared" si="102"/>
        <v>4.0265277119848412E-4</v>
      </c>
      <c r="BK34" s="17">
        <f>1.26*VLOOKUP($B34,SINAPI!B:AE,23,FALSE)</f>
        <v>3985.1154000000001</v>
      </c>
      <c r="BL34" s="17">
        <f t="shared" si="19"/>
        <v>0.36</v>
      </c>
      <c r="BM34" s="32">
        <f t="shared" si="103"/>
        <v>9.6781998548270008E-4</v>
      </c>
      <c r="BN34" s="17">
        <f>1.26*VLOOKUP($B34,SINAPI!B:AE,26,FALSE)</f>
        <v>1773.6264000000001</v>
      </c>
      <c r="BO34" s="17">
        <f t="shared" si="20"/>
        <v>0.16</v>
      </c>
      <c r="BP34" s="32">
        <f t="shared" si="104"/>
        <v>4.1969414788972539E-4</v>
      </c>
      <c r="BQ34" s="17">
        <f>1.26*VLOOKUP($B34,SINAPI!B:AE,24,FALSE)</f>
        <v>1282.7556</v>
      </c>
      <c r="BR34" s="17">
        <f t="shared" si="21"/>
        <v>0.12</v>
      </c>
      <c r="BS34" s="32">
        <f t="shared" si="105"/>
        <v>3.2343269904587345E-4</v>
      </c>
      <c r="BT34" s="17">
        <f>1.26*VLOOKUP($B34,SINAPI!B:AE,25,FALSE)</f>
        <v>778.20119999999997</v>
      </c>
      <c r="BU34" s="17">
        <f t="shared" si="22"/>
        <v>7.0000000000000007E-2</v>
      </c>
      <c r="BV34" s="32">
        <f t="shared" si="106"/>
        <v>1.9080848279997821E-4</v>
      </c>
      <c r="BW34" s="17">
        <f>1.26*VLOOKUP($B34,SINAPI!B:AE,27,FALSE)</f>
        <v>1717.1909999999998</v>
      </c>
      <c r="BX34" s="17">
        <f t="shared" si="23"/>
        <v>0.15</v>
      </c>
      <c r="BY34" s="32">
        <f t="shared" si="107"/>
        <v>3.9205436487192897E-4</v>
      </c>
      <c r="BZ34" s="17">
        <f>1.26*VLOOKUP($B34,SINAPI!B:AE,29,FALSE)</f>
        <v>2286.7361999999998</v>
      </c>
      <c r="CA34" s="17">
        <f t="shared" si="24"/>
        <v>0.21</v>
      </c>
      <c r="CB34" s="32">
        <f t="shared" si="108"/>
        <v>5.2859444220700763E-4</v>
      </c>
      <c r="CC34" s="17">
        <f>1.26*VLOOKUP($B34,SINAPI!B:AE,28,FALSE)</f>
        <v>3078.6210000000001</v>
      </c>
      <c r="CD34" s="17">
        <f t="shared" si="25"/>
        <v>0.28000000000000003</v>
      </c>
      <c r="CE34" s="32">
        <f t="shared" si="109"/>
        <v>7.5673630442420474E-4</v>
      </c>
      <c r="CF34" s="17">
        <f>1.26*VLOOKUP($B34,SINAPI!B:AE,30,FALSE)</f>
        <v>2779.3080000000004</v>
      </c>
      <c r="CG34" s="17">
        <f t="shared" si="26"/>
        <v>0.25</v>
      </c>
      <c r="CH34" s="32">
        <f t="shared" si="110"/>
        <v>7.1093416749608989E-4</v>
      </c>
    </row>
    <row r="35" spans="1:86">
      <c r="B35" s="11" t="s">
        <v>22084</v>
      </c>
      <c r="C35" s="10" t="str">
        <f>VLOOKUP($B35,SINAPI!B:AE,2,FALSE)</f>
        <v>PREGO DE ACO POLIDO COM CABECA 18 X 27 (2 1/2 X 10)</v>
      </c>
      <c r="D35" s="52" t="str">
        <f>VLOOKUP($B35,SINAPI!B:AE,3,FALSE)</f>
        <v>KG</v>
      </c>
      <c r="E35" s="26">
        <f>0.012*$E$31</f>
        <v>3.5999999999999997E-4</v>
      </c>
      <c r="F35" s="17">
        <f>1.26*VLOOKUP($B35,SINAPI!B:AE,4,FALSE)</f>
        <v>29.358000000000001</v>
      </c>
      <c r="G35" s="17">
        <f t="shared" si="83"/>
        <v>0.01</v>
      </c>
      <c r="H35" s="32">
        <f t="shared" si="84"/>
        <v>2.4228327760817946E-5</v>
      </c>
      <c r="I35" s="17">
        <f>1.26*VLOOKUP($B35,SINAPI!B:AE,5,FALSE)</f>
        <v>31.5</v>
      </c>
      <c r="J35" s="17">
        <f t="shared" si="1"/>
        <v>0.01</v>
      </c>
      <c r="K35" s="32">
        <f t="shared" si="85"/>
        <v>2.8865027133125501E-5</v>
      </c>
      <c r="L35" s="17">
        <f>1.26*VLOOKUP($B35,SINAPI!B:AE,7,FALSE)</f>
        <v>21.798000000000002</v>
      </c>
      <c r="M35" s="17">
        <f t="shared" si="2"/>
        <v>0.01</v>
      </c>
      <c r="N35" s="32">
        <f t="shared" si="86"/>
        <v>2.9071457642886213E-5</v>
      </c>
      <c r="O35" s="17">
        <f>1.26*VLOOKUP($B35,SINAPI!B:AE,6,FALSE)</f>
        <v>25.2</v>
      </c>
      <c r="P35" s="17">
        <f t="shared" si="3"/>
        <v>0.01</v>
      </c>
      <c r="Q35" s="32">
        <f t="shared" si="87"/>
        <v>2.5575447570332482E-5</v>
      </c>
      <c r="R35" s="17">
        <f>1.26*VLOOKUP($B35,SINAPI!B:AE,8,FALSE)</f>
        <v>27.72</v>
      </c>
      <c r="S35" s="17">
        <f t="shared" si="4"/>
        <v>0.01</v>
      </c>
      <c r="T35" s="32">
        <f t="shared" si="88"/>
        <v>2.3924589693286762E-5</v>
      </c>
      <c r="U35" s="17">
        <f>1.26*VLOOKUP($B35,SINAPI!B:AE,9,FALSE)</f>
        <v>24.821999999999999</v>
      </c>
      <c r="V35" s="17">
        <f t="shared" si="5"/>
        <v>0.01</v>
      </c>
      <c r="W35" s="32">
        <f t="shared" si="89"/>
        <v>2.7011696064395876E-5</v>
      </c>
      <c r="X35" s="17">
        <f>1.26*VLOOKUP($B35,SINAPI!B:AE,10,FALSE)</f>
        <v>30.113999999999997</v>
      </c>
      <c r="Y35" s="17">
        <f t="shared" si="6"/>
        <v>0.01</v>
      </c>
      <c r="Z35" s="32">
        <f t="shared" si="90"/>
        <v>2.6101482564209651E-5</v>
      </c>
      <c r="AA35" s="17">
        <f>1.26*VLOOKUP($B35,SINAPI!B:AE,11,FALSE)</f>
        <v>34.196400000000004</v>
      </c>
      <c r="AB35" s="17">
        <f t="shared" si="7"/>
        <v>0.01</v>
      </c>
      <c r="AC35" s="32">
        <f t="shared" si="91"/>
        <v>2.6250853152727462E-5</v>
      </c>
      <c r="AD35" s="17">
        <f>1.26*VLOOKUP($B35,SINAPI!B:AE,12,FALSE)</f>
        <v>25.073999999999998</v>
      </c>
      <c r="AE35" s="17">
        <f t="shared" si="8"/>
        <v>0.01</v>
      </c>
      <c r="AF35" s="32">
        <f t="shared" si="92"/>
        <v>2.6237766641303493E-5</v>
      </c>
      <c r="AG35" s="17">
        <f>1.26*VLOOKUP($B35,SINAPI!B:AE,13,FALSE)</f>
        <v>27.846000000000004</v>
      </c>
      <c r="AH35" s="17">
        <f t="shared" si="9"/>
        <v>0.01</v>
      </c>
      <c r="AI35" s="32">
        <f t="shared" si="93"/>
        <v>2.8190454712034501E-5</v>
      </c>
      <c r="AJ35" s="17">
        <f>1.26*VLOOKUP($B35,SINAPI!B:AE,16,FALSE)</f>
        <v>30.240000000000002</v>
      </c>
      <c r="AK35" s="17">
        <f t="shared" si="10"/>
        <v>0.01</v>
      </c>
      <c r="AL35" s="32">
        <f t="shared" si="94"/>
        <v>2.8766216954808277E-5</v>
      </c>
      <c r="AM35" s="17">
        <f>1.26*VLOOKUP($B35,SINAPI!B:AE,15,FALSE)</f>
        <v>31.5</v>
      </c>
      <c r="AN35" s="17">
        <f t="shared" si="11"/>
        <v>0.01</v>
      </c>
      <c r="AO35" s="32">
        <f t="shared" si="95"/>
        <v>2.6079699561861051E-5</v>
      </c>
      <c r="AP35" s="17">
        <f>1.26*VLOOKUP($B35,SINAPI!B:AE,14,FALSE)</f>
        <v>24.733799999999999</v>
      </c>
      <c r="AQ35" s="17">
        <f t="shared" si="12"/>
        <v>0.01</v>
      </c>
      <c r="AR35" s="32">
        <f t="shared" si="96"/>
        <v>2.5384576331421026E-5</v>
      </c>
      <c r="AS35" s="17">
        <f>1.26*VLOOKUP($B35,SINAPI!B:AE,17,FALSE)</f>
        <v>25.779600000000002</v>
      </c>
      <c r="AT35" s="17">
        <f t="shared" si="13"/>
        <v>0.01</v>
      </c>
      <c r="AU35" s="32">
        <f t="shared" si="97"/>
        <v>2.6330340451302038E-5</v>
      </c>
      <c r="AV35" s="17">
        <f>1.26*VLOOKUP($B35,SINAPI!B:AE,18,FALSE)</f>
        <v>29.988</v>
      </c>
      <c r="AW35" s="17">
        <f t="shared" si="14"/>
        <v>0.01</v>
      </c>
      <c r="AX35" s="32">
        <f t="shared" si="98"/>
        <v>2.8556742246844485E-5</v>
      </c>
      <c r="AY35" s="17">
        <f>1.26*VLOOKUP($B35,SINAPI!B:AE,21,FALSE)</f>
        <v>24.721200000000003</v>
      </c>
      <c r="AZ35" s="17">
        <f t="shared" si="15"/>
        <v>0.01</v>
      </c>
      <c r="BA35" s="32">
        <f t="shared" si="99"/>
        <v>2.574996781254023E-5</v>
      </c>
      <c r="BB35" s="17">
        <f>1.26*VLOOKUP($B35,SINAPI!B:AE,19,FALSE)</f>
        <v>31.184999999999999</v>
      </c>
      <c r="BC35" s="17">
        <f t="shared" si="16"/>
        <v>0.01</v>
      </c>
      <c r="BD35" s="32">
        <f t="shared" si="100"/>
        <v>2.5367833587011669E-5</v>
      </c>
      <c r="BE35" s="17">
        <f>1.26*VLOOKUP($B35,SINAPI!B:AE,20,FALSE)</f>
        <v>27.165599999999998</v>
      </c>
      <c r="BF35" s="17">
        <f t="shared" si="17"/>
        <v>0.01</v>
      </c>
      <c r="BG35" s="32">
        <f t="shared" si="101"/>
        <v>2.7517886626307103E-5</v>
      </c>
      <c r="BH35" s="17">
        <f>1.26*VLOOKUP($B35,SINAPI!B:AE,22,FALSE)</f>
        <v>19.794600000000003</v>
      </c>
      <c r="BI35" s="17">
        <f t="shared" si="18"/>
        <v>0.01</v>
      </c>
      <c r="BJ35" s="32">
        <f t="shared" si="102"/>
        <v>2.3685457129322593E-5</v>
      </c>
      <c r="BK35" s="17">
        <f>1.26*VLOOKUP($B35,SINAPI!B:AE,23,FALSE)</f>
        <v>26.901000000000003</v>
      </c>
      <c r="BL35" s="17">
        <f t="shared" si="19"/>
        <v>0.01</v>
      </c>
      <c r="BM35" s="32">
        <f t="shared" si="103"/>
        <v>2.6883888485630561E-5</v>
      </c>
      <c r="BN35" s="17">
        <f>1.26*VLOOKUP($B35,SINAPI!B:AE,26,FALSE)</f>
        <v>25.678799999999999</v>
      </c>
      <c r="BO35" s="17">
        <f t="shared" si="20"/>
        <v>0.01</v>
      </c>
      <c r="BP35" s="32">
        <f t="shared" si="104"/>
        <v>2.6230884243107837E-5</v>
      </c>
      <c r="BQ35" s="17">
        <f>1.26*VLOOKUP($B35,SINAPI!B:AE,24,FALSE)</f>
        <v>19.996199999999998</v>
      </c>
      <c r="BR35" s="17">
        <f t="shared" si="21"/>
        <v>0.01</v>
      </c>
      <c r="BS35" s="32">
        <f t="shared" si="105"/>
        <v>2.6952724920489456E-5</v>
      </c>
      <c r="BT35" s="17">
        <f>1.26*VLOOKUP($B35,SINAPI!B:AE,25,FALSE)</f>
        <v>25.2</v>
      </c>
      <c r="BU35" s="17">
        <f t="shared" si="22"/>
        <v>0.01</v>
      </c>
      <c r="BV35" s="32">
        <f t="shared" si="106"/>
        <v>2.7258354685711169E-5</v>
      </c>
      <c r="BW35" s="17">
        <f>1.26*VLOOKUP($B35,SINAPI!B:AE,27,FALSE)</f>
        <v>26.901000000000003</v>
      </c>
      <c r="BX35" s="17">
        <f t="shared" si="23"/>
        <v>0.01</v>
      </c>
      <c r="BY35" s="32">
        <f t="shared" si="107"/>
        <v>2.6136957658128601E-5</v>
      </c>
      <c r="BZ35" s="17">
        <f>1.26*VLOOKUP($B35,SINAPI!B:AE,29,FALSE)</f>
        <v>22.05</v>
      </c>
      <c r="CA35" s="17">
        <f t="shared" si="24"/>
        <v>0.01</v>
      </c>
      <c r="CB35" s="32">
        <f t="shared" si="108"/>
        <v>2.5171163914619413E-5</v>
      </c>
      <c r="CC35" s="17">
        <f>1.26*VLOOKUP($B35,SINAPI!B:AE,28,FALSE)</f>
        <v>26.648999999999997</v>
      </c>
      <c r="CD35" s="17">
        <f t="shared" si="25"/>
        <v>0.01</v>
      </c>
      <c r="CE35" s="32">
        <f t="shared" si="109"/>
        <v>2.7026296586578737E-5</v>
      </c>
      <c r="CF35" s="17">
        <f>1.26*VLOOKUP($B35,SINAPI!B:AE,30,FALSE)</f>
        <v>27.72</v>
      </c>
      <c r="CG35" s="17">
        <f t="shared" si="26"/>
        <v>0.01</v>
      </c>
      <c r="CH35" s="32">
        <f t="shared" si="110"/>
        <v>2.8437366699843598E-5</v>
      </c>
    </row>
    <row r="36" spans="1:86">
      <c r="B36" s="11"/>
      <c r="C36" s="30"/>
      <c r="D36" s="55"/>
      <c r="F36" s="17"/>
      <c r="G36" s="30"/>
      <c r="H36" s="30"/>
      <c r="I36" s="17"/>
      <c r="J36" s="17"/>
      <c r="K36" s="32"/>
      <c r="L36" s="17"/>
      <c r="M36" s="17"/>
      <c r="N36" s="32"/>
      <c r="O36" s="17"/>
      <c r="P36" s="17"/>
      <c r="Q36" s="32"/>
      <c r="R36" s="17"/>
      <c r="S36" s="17"/>
      <c r="T36" s="32"/>
      <c r="U36" s="17"/>
      <c r="V36" s="17"/>
      <c r="W36" s="32"/>
      <c r="X36" s="17"/>
      <c r="Y36" s="17"/>
      <c r="Z36" s="32"/>
      <c r="AA36" s="17"/>
      <c r="AB36" s="17"/>
      <c r="AC36" s="32"/>
      <c r="AD36" s="17"/>
      <c r="AE36" s="17"/>
      <c r="AF36" s="32"/>
      <c r="AG36" s="17"/>
      <c r="AH36" s="17"/>
      <c r="AI36" s="32"/>
      <c r="AJ36" s="17"/>
      <c r="AK36" s="17"/>
      <c r="AL36" s="32"/>
      <c r="AM36" s="17"/>
      <c r="AN36" s="17"/>
      <c r="AO36" s="32"/>
      <c r="AP36" s="17"/>
      <c r="AQ36" s="17"/>
      <c r="AR36" s="32"/>
      <c r="AS36" s="17"/>
      <c r="AT36" s="17"/>
      <c r="AU36" s="32"/>
      <c r="AV36" s="17"/>
      <c r="AW36" s="17"/>
      <c r="AX36" s="32"/>
      <c r="AY36" s="17"/>
      <c r="AZ36" s="17"/>
      <c r="BA36" s="32"/>
      <c r="BB36" s="17"/>
      <c r="BC36" s="17"/>
      <c r="BD36" s="32"/>
      <c r="BE36" s="17"/>
      <c r="BF36" s="17"/>
      <c r="BG36" s="32"/>
      <c r="BH36" s="17"/>
      <c r="BI36" s="17"/>
      <c r="BJ36" s="32"/>
      <c r="BK36" s="17"/>
      <c r="BL36" s="17"/>
      <c r="BM36" s="32"/>
      <c r="BN36" s="17"/>
      <c r="BO36" s="17"/>
      <c r="BP36" s="32"/>
      <c r="BQ36" s="17"/>
      <c r="BR36" s="17"/>
      <c r="BS36" s="32"/>
      <c r="BT36" s="17"/>
      <c r="BU36" s="17"/>
      <c r="BV36" s="32"/>
      <c r="BW36" s="17"/>
      <c r="BX36" s="17"/>
      <c r="BY36" s="32"/>
      <c r="BZ36" s="17"/>
      <c r="CA36" s="17"/>
      <c r="CB36" s="32"/>
      <c r="CC36" s="17"/>
      <c r="CD36" s="17"/>
      <c r="CE36" s="32"/>
      <c r="CF36" s="17"/>
      <c r="CG36" s="17"/>
      <c r="CH36" s="32"/>
    </row>
    <row r="37" spans="1:86">
      <c r="A37" s="49" t="s">
        <v>24883</v>
      </c>
      <c r="B37" s="30"/>
      <c r="C37" s="9" t="s">
        <v>24884</v>
      </c>
      <c r="D37" s="55"/>
      <c r="F37" s="17"/>
      <c r="G37" s="30"/>
      <c r="H37" s="30"/>
      <c r="I37" s="17"/>
      <c r="J37" s="17"/>
      <c r="K37" s="32"/>
      <c r="L37" s="17"/>
      <c r="M37" s="17"/>
      <c r="N37" s="32"/>
      <c r="O37" s="17"/>
      <c r="P37" s="17"/>
      <c r="Q37" s="32"/>
      <c r="R37" s="17"/>
      <c r="S37" s="17"/>
      <c r="T37" s="32"/>
      <c r="U37" s="17"/>
      <c r="V37" s="17"/>
      <c r="W37" s="32"/>
      <c r="X37" s="17"/>
      <c r="Y37" s="17"/>
      <c r="Z37" s="32"/>
      <c r="AA37" s="17"/>
      <c r="AB37" s="17"/>
      <c r="AC37" s="32"/>
      <c r="AD37" s="17"/>
      <c r="AE37" s="17"/>
      <c r="AF37" s="32"/>
      <c r="AG37" s="17"/>
      <c r="AH37" s="17"/>
      <c r="AI37" s="32"/>
      <c r="AJ37" s="17"/>
      <c r="AK37" s="17"/>
      <c r="AL37" s="32"/>
      <c r="AM37" s="17"/>
      <c r="AN37" s="17"/>
      <c r="AO37" s="32"/>
      <c r="AP37" s="17"/>
      <c r="AQ37" s="17"/>
      <c r="AR37" s="32"/>
      <c r="AS37" s="17"/>
      <c r="AT37" s="17"/>
      <c r="AU37" s="32"/>
      <c r="AV37" s="17"/>
      <c r="AW37" s="17"/>
      <c r="AX37" s="32"/>
      <c r="AY37" s="17"/>
      <c r="AZ37" s="17"/>
      <c r="BA37" s="32"/>
      <c r="BB37" s="17"/>
      <c r="BC37" s="17"/>
      <c r="BD37" s="32"/>
      <c r="BE37" s="17"/>
      <c r="BF37" s="17"/>
      <c r="BG37" s="32"/>
      <c r="BH37" s="17"/>
      <c r="BI37" s="17"/>
      <c r="BJ37" s="32"/>
      <c r="BK37" s="17"/>
      <c r="BL37" s="17"/>
      <c r="BM37" s="32"/>
      <c r="BN37" s="17"/>
      <c r="BO37" s="17"/>
      <c r="BP37" s="32"/>
      <c r="BQ37" s="17"/>
      <c r="BR37" s="17"/>
      <c r="BS37" s="32"/>
      <c r="BT37" s="17"/>
      <c r="BU37" s="17"/>
      <c r="BV37" s="32"/>
      <c r="BW37" s="17"/>
      <c r="BX37" s="17"/>
      <c r="BY37" s="32"/>
      <c r="BZ37" s="17"/>
      <c r="CA37" s="17"/>
      <c r="CB37" s="32"/>
      <c r="CC37" s="17"/>
      <c r="CD37" s="17"/>
      <c r="CE37" s="32"/>
      <c r="CF37" s="17"/>
      <c r="CG37" s="17"/>
      <c r="CH37" s="32"/>
    </row>
    <row r="38" spans="1:86">
      <c r="A38" s="49" t="s">
        <v>24885</v>
      </c>
      <c r="B38" s="30"/>
      <c r="C38" s="9" t="s">
        <v>24886</v>
      </c>
      <c r="D38" s="55"/>
      <c r="F38" s="17"/>
      <c r="G38" s="30"/>
      <c r="H38" s="30"/>
      <c r="I38" s="17"/>
      <c r="J38" s="17"/>
      <c r="K38" s="32"/>
      <c r="L38" s="17"/>
      <c r="M38" s="17"/>
      <c r="N38" s="32"/>
      <c r="O38" s="17"/>
      <c r="P38" s="17"/>
      <c r="Q38" s="32"/>
      <c r="R38" s="17"/>
      <c r="S38" s="17"/>
      <c r="T38" s="32"/>
      <c r="U38" s="17"/>
      <c r="V38" s="17"/>
      <c r="W38" s="32"/>
      <c r="X38" s="17"/>
      <c r="Y38" s="17"/>
      <c r="Z38" s="32"/>
      <c r="AA38" s="17"/>
      <c r="AB38" s="17"/>
      <c r="AC38" s="32"/>
      <c r="AD38" s="17"/>
      <c r="AE38" s="17"/>
      <c r="AF38" s="32"/>
      <c r="AG38" s="17"/>
      <c r="AH38" s="17"/>
      <c r="AI38" s="32"/>
      <c r="AJ38" s="17"/>
      <c r="AK38" s="17"/>
      <c r="AL38" s="32"/>
      <c r="AM38" s="17"/>
      <c r="AN38" s="17"/>
      <c r="AO38" s="32"/>
      <c r="AP38" s="17"/>
      <c r="AQ38" s="17"/>
      <c r="AR38" s="32"/>
      <c r="AS38" s="17"/>
      <c r="AT38" s="17"/>
      <c r="AU38" s="32"/>
      <c r="AV38" s="17"/>
      <c r="AW38" s="17"/>
      <c r="AX38" s="32"/>
      <c r="AY38" s="17"/>
      <c r="AZ38" s="17"/>
      <c r="BA38" s="32"/>
      <c r="BB38" s="17"/>
      <c r="BC38" s="17"/>
      <c r="BD38" s="32"/>
      <c r="BE38" s="17"/>
      <c r="BF38" s="17"/>
      <c r="BG38" s="32"/>
      <c r="BH38" s="17"/>
      <c r="BI38" s="17"/>
      <c r="BJ38" s="32"/>
      <c r="BK38" s="17"/>
      <c r="BL38" s="17"/>
      <c r="BM38" s="32"/>
      <c r="BN38" s="17"/>
      <c r="BO38" s="17"/>
      <c r="BP38" s="32"/>
      <c r="BQ38" s="17"/>
      <c r="BR38" s="17"/>
      <c r="BS38" s="32"/>
      <c r="BT38" s="17"/>
      <c r="BU38" s="17"/>
      <c r="BV38" s="32"/>
      <c r="BW38" s="17"/>
      <c r="BX38" s="17"/>
      <c r="BY38" s="32"/>
      <c r="BZ38" s="17"/>
      <c r="CA38" s="17"/>
      <c r="CB38" s="32"/>
      <c r="CC38" s="17"/>
      <c r="CD38" s="17"/>
      <c r="CE38" s="32"/>
      <c r="CF38" s="17"/>
      <c r="CG38" s="17"/>
      <c r="CH38" s="32"/>
    </row>
    <row r="39" spans="1:86" ht="43.15">
      <c r="B39" s="11" t="s">
        <v>6011</v>
      </c>
      <c r="C39" s="10" t="str">
        <f>VLOOKUP($B39,SINAPI!B:AE,2,FALSE)</f>
        <v>ESCAVAÇÃO MECANIZADA DE VALA COM PROF. ATÉ 1,5 M (MÉDIA MONTANTE E JUSANTE/UMA COMPOSIÇÃO POR TRECHO), ESCAVADEIRA (0,8 M3), LARG. DE 1,5 M A 2,5 M, EM SOLO DE 1A CATEGORIA, EM LOCAIS COM ALTO NÍVEL DE INTERFERÊNCIA. AF_02/2021</v>
      </c>
      <c r="D39" s="52" t="str">
        <f>VLOOKUP($B39,SINAPI!B:AE,3,FALSE)</f>
        <v>M3</v>
      </c>
      <c r="E39" s="57">
        <v>0.21</v>
      </c>
      <c r="F39" s="17">
        <f>1.26*VLOOKUP($B39,SINAPI!B:AE,4,FALSE)</f>
        <v>12.6126</v>
      </c>
      <c r="G39" s="17">
        <f t="shared" ref="G39:G44" si="111">ROUND(+$E39*F39,2)</f>
        <v>2.65</v>
      </c>
      <c r="H39" s="32">
        <f t="shared" ref="H39:H44" si="112">G39/G$86</f>
        <v>6.4205068566167553E-3</v>
      </c>
      <c r="I39" s="17">
        <f>1.26*VLOOKUP($B39,SINAPI!B:AE,5,FALSE)</f>
        <v>11.1258</v>
      </c>
      <c r="J39" s="17">
        <f t="shared" si="1"/>
        <v>2.34</v>
      </c>
      <c r="K39" s="32">
        <f t="shared" ref="K39:K44" si="113">J39/J$86</f>
        <v>6.7544163491513667E-3</v>
      </c>
      <c r="L39" s="17">
        <f>1.26*VLOOKUP($B39,SINAPI!B:AE,7,FALSE)</f>
        <v>11.062799999999999</v>
      </c>
      <c r="M39" s="17">
        <f t="shared" si="2"/>
        <v>2.3199999999999998</v>
      </c>
      <c r="N39" s="32">
        <f t="shared" ref="N39:N44" si="114">M39/M$86</f>
        <v>6.7445781731496008E-3</v>
      </c>
      <c r="O39" s="17">
        <f>1.26*VLOOKUP($B39,SINAPI!B:AE,6,FALSE)</f>
        <v>12.562200000000001</v>
      </c>
      <c r="P39" s="17">
        <f t="shared" si="3"/>
        <v>2.64</v>
      </c>
      <c r="Q39" s="32">
        <f t="shared" ref="Q39:Q44" si="115">P39/P$86</f>
        <v>6.7519181585677752E-3</v>
      </c>
      <c r="R39" s="17">
        <f>1.26*VLOOKUP($B39,SINAPI!B:AE,8,FALSE)</f>
        <v>13.8978</v>
      </c>
      <c r="S39" s="17">
        <f t="shared" si="4"/>
        <v>2.92</v>
      </c>
      <c r="T39" s="32">
        <f t="shared" ref="T39:T44" si="116">S39/S$86</f>
        <v>6.9859801904397344E-3</v>
      </c>
      <c r="U39" s="17">
        <f>1.26*VLOOKUP($B39,SINAPI!B:AE,9,FALSE)</f>
        <v>11.755800000000001</v>
      </c>
      <c r="V39" s="17">
        <f t="shared" si="5"/>
        <v>2.4700000000000002</v>
      </c>
      <c r="W39" s="32">
        <f t="shared" ref="W39:W44" si="117">V39/V$86</f>
        <v>6.6718889279057817E-3</v>
      </c>
      <c r="X39" s="17">
        <f>1.26*VLOOKUP($B39,SINAPI!B:AE,10,FALSE)</f>
        <v>11.7432</v>
      </c>
      <c r="Y39" s="17">
        <f t="shared" si="6"/>
        <v>2.4700000000000002</v>
      </c>
      <c r="Z39" s="32">
        <f t="shared" ref="Z39:Z44" si="118">Y39/Y$86</f>
        <v>6.4470661933597843E-3</v>
      </c>
      <c r="AA39" s="17">
        <f>1.26*VLOOKUP($B39,SINAPI!B:AE,11,FALSE)</f>
        <v>13.23</v>
      </c>
      <c r="AB39" s="17">
        <f t="shared" si="7"/>
        <v>2.78</v>
      </c>
      <c r="AC39" s="32">
        <f t="shared" ref="AC39:AC44" si="119">AB39/AB$86</f>
        <v>7.2977371764582338E-3</v>
      </c>
      <c r="AD39" s="17">
        <f>1.26*VLOOKUP($B39,SINAPI!B:AE,12,FALSE)</f>
        <v>12.348000000000001</v>
      </c>
      <c r="AE39" s="17">
        <f t="shared" si="8"/>
        <v>2.59</v>
      </c>
      <c r="AF39" s="32">
        <f t="shared" ref="AF39:AF44" si="120">AE39/AE$86</f>
        <v>6.7955815600976039E-3</v>
      </c>
      <c r="AG39" s="17">
        <f>1.26*VLOOKUP($B39,SINAPI!B:AE,13,FALSE)</f>
        <v>11.352600000000001</v>
      </c>
      <c r="AH39" s="17">
        <f t="shared" si="9"/>
        <v>2.38</v>
      </c>
      <c r="AI39" s="32">
        <f t="shared" ref="AI39:AI44" si="121">AH39/AH$86</f>
        <v>6.7093282214642103E-3</v>
      </c>
      <c r="AJ39" s="17">
        <f>1.26*VLOOKUP($B39,SINAPI!B:AE,16,FALSE)</f>
        <v>11.34</v>
      </c>
      <c r="AK39" s="17">
        <f t="shared" si="10"/>
        <v>2.38</v>
      </c>
      <c r="AL39" s="32">
        <f t="shared" ref="AL39:AL44" si="122">AK39/AK$86</f>
        <v>6.8463596352443699E-3</v>
      </c>
      <c r="AM39" s="17">
        <f>1.26*VLOOKUP($B39,SINAPI!B:AE,15,FALSE)</f>
        <v>12.474</v>
      </c>
      <c r="AN39" s="17">
        <f t="shared" si="11"/>
        <v>2.62</v>
      </c>
      <c r="AO39" s="32">
        <f t="shared" ref="AO39:AO44" si="123">AN39/AN$86</f>
        <v>6.8328812852075961E-3</v>
      </c>
      <c r="AP39" s="17">
        <f>1.26*VLOOKUP($B39,SINAPI!B:AE,14,FALSE)</f>
        <v>11.7936</v>
      </c>
      <c r="AQ39" s="17">
        <f t="shared" si="12"/>
        <v>2.48</v>
      </c>
      <c r="AR39" s="32">
        <f t="shared" ref="AR39:AR44" si="124">AQ39/AQ$86</f>
        <v>6.2953749301924138E-3</v>
      </c>
      <c r="AS39" s="17">
        <f>1.26*VLOOKUP($B39,SINAPI!B:AE,17,FALSE)</f>
        <v>13.721400000000001</v>
      </c>
      <c r="AT39" s="17">
        <f t="shared" si="13"/>
        <v>2.88</v>
      </c>
      <c r="AU39" s="32">
        <f t="shared" ref="AU39:AU44" si="125">AT39/AT$86</f>
        <v>7.5831380499749865E-3</v>
      </c>
      <c r="AV39" s="17">
        <f>1.26*VLOOKUP($B39,SINAPI!B:AE,18,FALSE)</f>
        <v>11.403</v>
      </c>
      <c r="AW39" s="17">
        <f t="shared" si="14"/>
        <v>2.39</v>
      </c>
      <c r="AX39" s="32">
        <f t="shared" ref="AX39:AX44" si="126">AW39/AW$86</f>
        <v>6.8250613969958324E-3</v>
      </c>
      <c r="AY39" s="17">
        <f>1.26*VLOOKUP($B39,SINAPI!B:AE,21,FALSE)</f>
        <v>12.587400000000001</v>
      </c>
      <c r="AZ39" s="17">
        <f t="shared" si="15"/>
        <v>2.64</v>
      </c>
      <c r="BA39" s="32">
        <f t="shared" ref="BA39:BA44" si="127">AZ39/AZ$86</f>
        <v>6.7979915025106205E-3</v>
      </c>
      <c r="BB39" s="17">
        <f>1.26*VLOOKUP($B39,SINAPI!B:AE,19,FALSE)</f>
        <v>12.839399999999999</v>
      </c>
      <c r="BC39" s="17">
        <f t="shared" si="16"/>
        <v>2.7</v>
      </c>
      <c r="BD39" s="32">
        <f t="shared" ref="BD39:BD44" si="128">BC39/BC$86</f>
        <v>6.8493150684931512E-3</v>
      </c>
      <c r="BE39" s="17">
        <f>1.26*VLOOKUP($B39,SINAPI!B:AE,20,FALSE)</f>
        <v>11.6928</v>
      </c>
      <c r="BF39" s="17">
        <f t="shared" si="17"/>
        <v>2.46</v>
      </c>
      <c r="BG39" s="32">
        <f t="shared" ref="BG39:BG44" si="129">BF39/BF$86</f>
        <v>6.7694001100715466E-3</v>
      </c>
      <c r="BH39" s="17">
        <f>1.26*VLOOKUP($B39,SINAPI!B:AE,22,FALSE)</f>
        <v>12.978000000000002</v>
      </c>
      <c r="BI39" s="17">
        <f t="shared" si="18"/>
        <v>2.73</v>
      </c>
      <c r="BJ39" s="32">
        <f t="shared" ref="BJ39:BJ44" si="130">BI39/BI$86</f>
        <v>6.466129796305068E-3</v>
      </c>
      <c r="BK39" s="17">
        <f>1.26*VLOOKUP($B39,SINAPI!B:AE,23,FALSE)</f>
        <v>12.2346</v>
      </c>
      <c r="BL39" s="17">
        <f t="shared" si="19"/>
        <v>2.57</v>
      </c>
      <c r="BM39" s="32">
        <f t="shared" ref="BM39:BM44" si="131">BL39/BL$86</f>
        <v>6.9091593408070534E-3</v>
      </c>
      <c r="BN39" s="17">
        <f>1.26*VLOOKUP($B39,SINAPI!B:AE,26,FALSE)</f>
        <v>12.978000000000002</v>
      </c>
      <c r="BO39" s="17">
        <f t="shared" si="20"/>
        <v>2.73</v>
      </c>
      <c r="BP39" s="32">
        <f t="shared" ref="BP39:BP44" si="132">BO39/BO$86</f>
        <v>7.1610313983684398E-3</v>
      </c>
      <c r="BQ39" s="17">
        <f>1.26*VLOOKUP($B39,SINAPI!B:AE,24,FALSE)</f>
        <v>11.9574</v>
      </c>
      <c r="BR39" s="17">
        <f t="shared" si="21"/>
        <v>2.5099999999999998</v>
      </c>
      <c r="BS39" s="32">
        <f t="shared" ref="BS39:BS44" si="133">BR39/BR$86</f>
        <v>6.7651339550428525E-3</v>
      </c>
      <c r="BT39" s="17">
        <f>1.26*VLOOKUP($B39,SINAPI!B:AE,25,FALSE)</f>
        <v>11.9574</v>
      </c>
      <c r="BU39" s="17">
        <f t="shared" si="22"/>
        <v>2.5099999999999998</v>
      </c>
      <c r="BV39" s="32">
        <f t="shared" ref="BV39:BV44" si="134">BU39/BU$86</f>
        <v>6.8418470261135027E-3</v>
      </c>
      <c r="BW39" s="17">
        <f>1.26*VLOOKUP($B39,SINAPI!B:AE,27,FALSE)</f>
        <v>12.272400000000001</v>
      </c>
      <c r="BX39" s="17">
        <f t="shared" si="23"/>
        <v>2.58</v>
      </c>
      <c r="BY39" s="32">
        <f t="shared" ref="BY39:BY44" si="135">BX39/BX$86</f>
        <v>6.7433350757971789E-3</v>
      </c>
      <c r="BZ39" s="17">
        <f>1.26*VLOOKUP($B39,SINAPI!B:AE,29,FALSE)</f>
        <v>12.776400000000001</v>
      </c>
      <c r="CA39" s="17">
        <f t="shared" si="24"/>
        <v>2.68</v>
      </c>
      <c r="CB39" s="32">
        <f t="shared" ref="CB39:CB44" si="136">CA39/CA$86</f>
        <v>6.7458719291180035E-3</v>
      </c>
      <c r="CC39" s="17">
        <f>1.26*VLOOKUP($B39,SINAPI!B:AE,28,FALSE)</f>
        <v>11.755800000000001</v>
      </c>
      <c r="CD39" s="17">
        <f t="shared" si="25"/>
        <v>2.4700000000000002</v>
      </c>
      <c r="CE39" s="32">
        <f t="shared" ref="CE39:CE44" si="137">CD39/CD$86</f>
        <v>6.6754952568849491E-3</v>
      </c>
      <c r="CF39" s="17">
        <f>1.26*VLOOKUP($B39,SINAPI!B:AE,30,FALSE)</f>
        <v>11.214</v>
      </c>
      <c r="CG39" s="17">
        <f t="shared" si="26"/>
        <v>2.35</v>
      </c>
      <c r="CH39" s="32">
        <f t="shared" ref="CH39:CH44" si="138">CG39/CG$86</f>
        <v>6.6827811744632456E-3</v>
      </c>
    </row>
    <row r="40" spans="1:86" ht="43.15" customHeight="1">
      <c r="B40" s="11" t="s">
        <v>6119</v>
      </c>
      <c r="C40" s="10" t="str">
        <f>VLOOKUP($B40,SINAPI!B:AE,2,FALSE)</f>
        <v>ESCAVAÇÃO MECANIZADA DE VALA COM PROF. MAIOR QUE 3,0 M ATÉ 4,5 M(MÉDIA MONTANTE E JUSANTE/UMA COMPOSIÇÃO POR TRECHO), ESCAVADEIRA (0,8 M3), LARG. MENOR QUE 1,5 M, EM SOLO DE 1A CATEGORIA, EM LOCAIS COM ALTO NÍVEL DE INTERFERÊNCIA. AF_02/2021</v>
      </c>
      <c r="D40" s="52" t="str">
        <f>VLOOKUP($B40,SINAPI!B:AE,3,FALSE)</f>
        <v>M3</v>
      </c>
      <c r="E40" s="57">
        <v>0</v>
      </c>
      <c r="F40" s="17">
        <f>1.26*VLOOKUP($B40,SINAPI!B:AE,4,FALSE)</f>
        <v>11.5542</v>
      </c>
      <c r="G40" s="17">
        <f t="shared" si="111"/>
        <v>0</v>
      </c>
      <c r="H40" s="32">
        <f t="shared" si="112"/>
        <v>0</v>
      </c>
      <c r="I40" s="17">
        <f>1.26*VLOOKUP($B40,SINAPI!B:AE,5,FALSE)</f>
        <v>10.1934</v>
      </c>
      <c r="J40" s="17">
        <f t="shared" si="1"/>
        <v>0</v>
      </c>
      <c r="K40" s="32">
        <f t="shared" si="113"/>
        <v>0</v>
      </c>
      <c r="L40" s="17">
        <f>1.26*VLOOKUP($B40,SINAPI!B:AE,7,FALSE)</f>
        <v>10.117799999999999</v>
      </c>
      <c r="M40" s="17">
        <f t="shared" si="2"/>
        <v>0</v>
      </c>
      <c r="N40" s="32">
        <f t="shared" si="114"/>
        <v>0</v>
      </c>
      <c r="O40" s="17">
        <f>1.26*VLOOKUP($B40,SINAPI!B:AE,6,FALSE)</f>
        <v>11.503800000000002</v>
      </c>
      <c r="P40" s="17">
        <f t="shared" si="3"/>
        <v>0</v>
      </c>
      <c r="Q40" s="32">
        <f t="shared" si="115"/>
        <v>0</v>
      </c>
      <c r="R40" s="17">
        <f>1.26*VLOOKUP($B40,SINAPI!B:AE,8,FALSE)</f>
        <v>12.7134</v>
      </c>
      <c r="S40" s="17">
        <f t="shared" si="4"/>
        <v>0</v>
      </c>
      <c r="T40" s="32">
        <f t="shared" si="116"/>
        <v>0</v>
      </c>
      <c r="U40" s="17">
        <f>1.26*VLOOKUP($B40,SINAPI!B:AE,9,FALSE)</f>
        <v>10.773000000000001</v>
      </c>
      <c r="V40" s="17">
        <f t="shared" si="5"/>
        <v>0</v>
      </c>
      <c r="W40" s="32">
        <f t="shared" si="117"/>
        <v>0</v>
      </c>
      <c r="X40" s="17">
        <f>1.26*VLOOKUP($B40,SINAPI!B:AE,10,FALSE)</f>
        <v>10.735199999999999</v>
      </c>
      <c r="Y40" s="17">
        <f t="shared" si="6"/>
        <v>0</v>
      </c>
      <c r="Z40" s="32">
        <f t="shared" si="118"/>
        <v>0</v>
      </c>
      <c r="AA40" s="17">
        <f>1.26*VLOOKUP($B40,SINAPI!B:AE,11,FALSE)</f>
        <v>12.1212</v>
      </c>
      <c r="AB40" s="17">
        <f t="shared" si="7"/>
        <v>0</v>
      </c>
      <c r="AC40" s="32">
        <f t="shared" si="119"/>
        <v>0</v>
      </c>
      <c r="AD40" s="17">
        <f>1.26*VLOOKUP($B40,SINAPI!B:AE,12,FALSE)</f>
        <v>11.3148</v>
      </c>
      <c r="AE40" s="17">
        <f t="shared" si="8"/>
        <v>0</v>
      </c>
      <c r="AF40" s="32">
        <f t="shared" si="120"/>
        <v>0</v>
      </c>
      <c r="AG40" s="17">
        <f>1.26*VLOOKUP($B40,SINAPI!B:AE,13,FALSE)</f>
        <v>10.4076</v>
      </c>
      <c r="AH40" s="17">
        <f t="shared" si="9"/>
        <v>0</v>
      </c>
      <c r="AI40" s="32">
        <f t="shared" si="121"/>
        <v>0</v>
      </c>
      <c r="AJ40" s="17">
        <f>1.26*VLOOKUP($B40,SINAPI!B:AE,16,FALSE)</f>
        <v>10.395</v>
      </c>
      <c r="AK40" s="17">
        <f t="shared" si="10"/>
        <v>0</v>
      </c>
      <c r="AL40" s="32">
        <f t="shared" si="122"/>
        <v>0</v>
      </c>
      <c r="AM40" s="17">
        <f>1.26*VLOOKUP($B40,SINAPI!B:AE,15,FALSE)</f>
        <v>11.4282</v>
      </c>
      <c r="AN40" s="17">
        <f t="shared" si="11"/>
        <v>0</v>
      </c>
      <c r="AO40" s="32">
        <f t="shared" si="123"/>
        <v>0</v>
      </c>
      <c r="AP40" s="17">
        <f>1.26*VLOOKUP($B40,SINAPI!B:AE,14,FALSE)</f>
        <v>10.7982</v>
      </c>
      <c r="AQ40" s="17">
        <f t="shared" si="12"/>
        <v>0</v>
      </c>
      <c r="AR40" s="32">
        <f t="shared" si="124"/>
        <v>0</v>
      </c>
      <c r="AS40" s="17">
        <f>1.26*VLOOKUP($B40,SINAPI!B:AE,17,FALSE)</f>
        <v>12.562200000000001</v>
      </c>
      <c r="AT40" s="17">
        <f t="shared" si="13"/>
        <v>0</v>
      </c>
      <c r="AU40" s="32">
        <f t="shared" si="125"/>
        <v>0</v>
      </c>
      <c r="AV40" s="17">
        <f>1.26*VLOOKUP($B40,SINAPI!B:AE,18,FALSE)</f>
        <v>10.445399999999999</v>
      </c>
      <c r="AW40" s="17">
        <f t="shared" si="14"/>
        <v>0</v>
      </c>
      <c r="AX40" s="32">
        <f t="shared" si="126"/>
        <v>0</v>
      </c>
      <c r="AY40" s="17">
        <f>1.26*VLOOKUP($B40,SINAPI!B:AE,21,FALSE)</f>
        <v>11.516400000000001</v>
      </c>
      <c r="AZ40" s="17">
        <f t="shared" si="15"/>
        <v>0</v>
      </c>
      <c r="BA40" s="32">
        <f t="shared" si="127"/>
        <v>0</v>
      </c>
      <c r="BB40" s="17">
        <f>1.26*VLOOKUP($B40,SINAPI!B:AE,19,FALSE)</f>
        <v>11.7432</v>
      </c>
      <c r="BC40" s="17">
        <f t="shared" si="16"/>
        <v>0</v>
      </c>
      <c r="BD40" s="32">
        <f t="shared" si="128"/>
        <v>0</v>
      </c>
      <c r="BE40" s="17">
        <f>1.26*VLOOKUP($B40,SINAPI!B:AE,20,FALSE)</f>
        <v>10.71</v>
      </c>
      <c r="BF40" s="17">
        <f t="shared" si="17"/>
        <v>0</v>
      </c>
      <c r="BG40" s="32">
        <f t="shared" si="129"/>
        <v>0</v>
      </c>
      <c r="BH40" s="17">
        <f>1.26*VLOOKUP($B40,SINAPI!B:AE,22,FALSE)</f>
        <v>11.8818</v>
      </c>
      <c r="BI40" s="17">
        <f t="shared" si="18"/>
        <v>0</v>
      </c>
      <c r="BJ40" s="32">
        <f t="shared" si="130"/>
        <v>0</v>
      </c>
      <c r="BK40" s="17">
        <f>1.26*VLOOKUP($B40,SINAPI!B:AE,23,FALSE)</f>
        <v>11.201400000000001</v>
      </c>
      <c r="BL40" s="17">
        <f t="shared" si="19"/>
        <v>0</v>
      </c>
      <c r="BM40" s="32">
        <f t="shared" si="131"/>
        <v>0</v>
      </c>
      <c r="BN40" s="17">
        <f>1.26*VLOOKUP($B40,SINAPI!B:AE,26,FALSE)</f>
        <v>11.8818</v>
      </c>
      <c r="BO40" s="17">
        <f t="shared" si="20"/>
        <v>0</v>
      </c>
      <c r="BP40" s="32">
        <f t="shared" si="132"/>
        <v>0</v>
      </c>
      <c r="BQ40" s="17">
        <f>1.26*VLOOKUP($B40,SINAPI!B:AE,24,FALSE)</f>
        <v>10.9368</v>
      </c>
      <c r="BR40" s="17">
        <f t="shared" si="21"/>
        <v>0</v>
      </c>
      <c r="BS40" s="32">
        <f t="shared" si="133"/>
        <v>0</v>
      </c>
      <c r="BT40" s="17">
        <f>1.26*VLOOKUP($B40,SINAPI!B:AE,25,FALSE)</f>
        <v>10.9368</v>
      </c>
      <c r="BU40" s="17">
        <f t="shared" si="22"/>
        <v>0</v>
      </c>
      <c r="BV40" s="32">
        <f t="shared" si="134"/>
        <v>0</v>
      </c>
      <c r="BW40" s="17">
        <f>1.26*VLOOKUP($B40,SINAPI!B:AE,27,FALSE)</f>
        <v>11.2392</v>
      </c>
      <c r="BX40" s="17">
        <f t="shared" si="23"/>
        <v>0</v>
      </c>
      <c r="BY40" s="32">
        <f t="shared" si="135"/>
        <v>0</v>
      </c>
      <c r="BZ40" s="17">
        <f>1.26*VLOOKUP($B40,SINAPI!B:AE,29,FALSE)</f>
        <v>11.680199999999999</v>
      </c>
      <c r="CA40" s="17">
        <f t="shared" si="24"/>
        <v>0</v>
      </c>
      <c r="CB40" s="32">
        <f t="shared" si="136"/>
        <v>0</v>
      </c>
      <c r="CC40" s="17">
        <f>1.26*VLOOKUP($B40,SINAPI!B:AE,28,FALSE)</f>
        <v>10.773000000000001</v>
      </c>
      <c r="CD40" s="17">
        <f t="shared" si="25"/>
        <v>0</v>
      </c>
      <c r="CE40" s="32">
        <f t="shared" si="137"/>
        <v>0</v>
      </c>
      <c r="CF40" s="17">
        <f>1.26*VLOOKUP($B40,SINAPI!B:AE,30,FALSE)</f>
        <v>10.281600000000001</v>
      </c>
      <c r="CG40" s="17">
        <f t="shared" si="26"/>
        <v>0</v>
      </c>
      <c r="CH40" s="32">
        <f t="shared" si="138"/>
        <v>0</v>
      </c>
    </row>
    <row r="41" spans="1:86" ht="43.15" customHeight="1">
      <c r="B41" s="11" t="s">
        <v>6065</v>
      </c>
      <c r="C41" s="10" t="str">
        <f>VLOOKUP($B41,SINAPI!B:AE,2,FALSE)</f>
        <v>ESCAVAÇÃO MECANIZADA DE VALA COM PROF. MAIOR QUE 1,5 M ATÉ 3,0 M (MÉDIA MONTANTE E JUSANTE/UMA COMPOSIÇÃO POR TRECHO), ESCAVADEIRA (0,8 M3), LARGURA ATÉ 1,5 M, EM SOLO DE 1A CATEGORIA, EM LOCAIS COM ALTO NÍVEL DE INTERFERÊNCIA. AF_02/2021</v>
      </c>
      <c r="D41" s="52" t="str">
        <f>VLOOKUP($B41,SINAPI!B:AE,3,FALSE)</f>
        <v>M3</v>
      </c>
      <c r="E41" s="57">
        <v>0.84</v>
      </c>
      <c r="F41" s="17">
        <f>1.26*VLOOKUP($B41,SINAPI!B:AE,4,FALSE)</f>
        <v>12.222</v>
      </c>
      <c r="G41" s="17">
        <f t="shared" si="111"/>
        <v>10.27</v>
      </c>
      <c r="H41" s="32">
        <f t="shared" si="112"/>
        <v>2.4882492610360029E-2</v>
      </c>
      <c r="I41" s="17">
        <f>1.26*VLOOKUP($B41,SINAPI!B:AE,5,FALSE)</f>
        <v>10.785600000000001</v>
      </c>
      <c r="J41" s="17">
        <f t="shared" si="1"/>
        <v>9.06</v>
      </c>
      <c r="K41" s="32">
        <f t="shared" si="113"/>
        <v>2.6151714582611705E-2</v>
      </c>
      <c r="L41" s="17">
        <f>1.26*VLOOKUP($B41,SINAPI!B:AE,7,FALSE)</f>
        <v>10.71</v>
      </c>
      <c r="M41" s="17">
        <f t="shared" si="2"/>
        <v>9</v>
      </c>
      <c r="N41" s="32">
        <f t="shared" si="114"/>
        <v>2.6164311878597593E-2</v>
      </c>
      <c r="O41" s="17">
        <f>1.26*VLOOKUP($B41,SINAPI!B:AE,6,FALSE)</f>
        <v>12.1716</v>
      </c>
      <c r="P41" s="17">
        <f t="shared" si="3"/>
        <v>10.220000000000001</v>
      </c>
      <c r="Q41" s="32">
        <f t="shared" si="115"/>
        <v>2.6138107416879799E-2</v>
      </c>
      <c r="R41" s="17">
        <f>1.26*VLOOKUP($B41,SINAPI!B:AE,8,FALSE)</f>
        <v>13.4694</v>
      </c>
      <c r="S41" s="17">
        <f t="shared" si="4"/>
        <v>11.31</v>
      </c>
      <c r="T41" s="32">
        <f t="shared" si="116"/>
        <v>2.7058710943107328E-2</v>
      </c>
      <c r="U41" s="17">
        <f>1.26*VLOOKUP($B41,SINAPI!B:AE,9,FALSE)</f>
        <v>11.403</v>
      </c>
      <c r="V41" s="17">
        <f t="shared" si="5"/>
        <v>9.58</v>
      </c>
      <c r="W41" s="32">
        <f t="shared" si="117"/>
        <v>2.5877204829691251E-2</v>
      </c>
      <c r="X41" s="17">
        <f>1.26*VLOOKUP($B41,SINAPI!B:AE,10,FALSE)</f>
        <v>11.3652</v>
      </c>
      <c r="Y41" s="17">
        <f t="shared" si="6"/>
        <v>9.5500000000000007</v>
      </c>
      <c r="Z41" s="32">
        <f t="shared" si="118"/>
        <v>2.492691584882022E-2</v>
      </c>
      <c r="AA41" s="17">
        <f>1.26*VLOOKUP($B41,SINAPI!B:AE,11,FALSE)</f>
        <v>12.8142</v>
      </c>
      <c r="AB41" s="17">
        <f t="shared" si="7"/>
        <v>10.76</v>
      </c>
      <c r="AC41" s="32">
        <f t="shared" si="119"/>
        <v>2.8245917992334748E-2</v>
      </c>
      <c r="AD41" s="17">
        <f>1.26*VLOOKUP($B41,SINAPI!B:AE,12,FALSE)</f>
        <v>11.944800000000001</v>
      </c>
      <c r="AE41" s="17">
        <f t="shared" si="8"/>
        <v>10.029999999999999</v>
      </c>
      <c r="AF41" s="32">
        <f t="shared" si="120"/>
        <v>2.6316479941227402E-2</v>
      </c>
      <c r="AG41" s="17">
        <f>1.26*VLOOKUP($B41,SINAPI!B:AE,13,FALSE)</f>
        <v>10.9998</v>
      </c>
      <c r="AH41" s="17">
        <f t="shared" si="9"/>
        <v>9.24</v>
      </c>
      <c r="AI41" s="32">
        <f t="shared" si="121"/>
        <v>2.6047980153919879E-2</v>
      </c>
      <c r="AJ41" s="17">
        <f>1.26*VLOOKUP($B41,SINAPI!B:AE,16,FALSE)</f>
        <v>10.9998</v>
      </c>
      <c r="AK41" s="17">
        <f t="shared" si="10"/>
        <v>9.24</v>
      </c>
      <c r="AL41" s="32">
        <f t="shared" si="122"/>
        <v>2.6579984466242851E-2</v>
      </c>
      <c r="AM41" s="17">
        <f>1.26*VLOOKUP($B41,SINAPI!B:AE,15,FALSE)</f>
        <v>12.083399999999999</v>
      </c>
      <c r="AN41" s="17">
        <f t="shared" si="11"/>
        <v>10.15</v>
      </c>
      <c r="AO41" s="32">
        <f t="shared" si="123"/>
        <v>2.6470895055288969E-2</v>
      </c>
      <c r="AP41" s="17">
        <f>1.26*VLOOKUP($B41,SINAPI!B:AE,14,FALSE)</f>
        <v>11.4282</v>
      </c>
      <c r="AQ41" s="17">
        <f t="shared" si="12"/>
        <v>9.6</v>
      </c>
      <c r="AR41" s="32">
        <f t="shared" si="124"/>
        <v>2.4369193278164183E-2</v>
      </c>
      <c r="AS41" s="17">
        <f>1.26*VLOOKUP($B41,SINAPI!B:AE,17,FALSE)</f>
        <v>13.293000000000001</v>
      </c>
      <c r="AT41" s="17">
        <f t="shared" si="13"/>
        <v>11.17</v>
      </c>
      <c r="AU41" s="32">
        <f t="shared" si="125"/>
        <v>2.9410990284104377E-2</v>
      </c>
      <c r="AV41" s="17">
        <f>1.26*VLOOKUP($B41,SINAPI!B:AE,18,FALSE)</f>
        <v>11.037599999999999</v>
      </c>
      <c r="AW41" s="17">
        <f t="shared" si="14"/>
        <v>9.27</v>
      </c>
      <c r="AX41" s="32">
        <f t="shared" si="126"/>
        <v>2.6472100062824834E-2</v>
      </c>
      <c r="AY41" s="17">
        <f>1.26*VLOOKUP($B41,SINAPI!B:AE,21,FALSE)</f>
        <v>12.184200000000001</v>
      </c>
      <c r="AZ41" s="17">
        <f t="shared" si="15"/>
        <v>10.23</v>
      </c>
      <c r="BA41" s="32">
        <f t="shared" si="127"/>
        <v>2.6342217072228655E-2</v>
      </c>
      <c r="BB41" s="17">
        <f>1.26*VLOOKUP($B41,SINAPI!B:AE,19,FALSE)</f>
        <v>12.436199999999999</v>
      </c>
      <c r="BC41" s="17">
        <f t="shared" si="16"/>
        <v>10.45</v>
      </c>
      <c r="BD41" s="32">
        <f t="shared" si="128"/>
        <v>2.6509386098427193E-2</v>
      </c>
      <c r="BE41" s="17">
        <f>1.26*VLOOKUP($B41,SINAPI!B:AE,20,FALSE)</f>
        <v>11.352600000000001</v>
      </c>
      <c r="BF41" s="17">
        <f t="shared" si="17"/>
        <v>9.5399999999999991</v>
      </c>
      <c r="BG41" s="32">
        <f t="shared" si="129"/>
        <v>2.6252063841496972E-2</v>
      </c>
      <c r="BH41" s="17">
        <f>1.26*VLOOKUP($B41,SINAPI!B:AE,22,FALSE)</f>
        <v>12.5748</v>
      </c>
      <c r="BI41" s="17">
        <f t="shared" si="18"/>
        <v>10.56</v>
      </c>
      <c r="BJ41" s="32">
        <f t="shared" si="130"/>
        <v>2.5011842728564659E-2</v>
      </c>
      <c r="BK41" s="17">
        <f>1.26*VLOOKUP($B41,SINAPI!B:AE,23,FALSE)</f>
        <v>11.8566</v>
      </c>
      <c r="BL41" s="17">
        <f t="shared" si="19"/>
        <v>9.9600000000000009</v>
      </c>
      <c r="BM41" s="32">
        <f t="shared" si="131"/>
        <v>2.6776352931688039E-2</v>
      </c>
      <c r="BN41" s="17">
        <f>1.26*VLOOKUP($B41,SINAPI!B:AE,26,FALSE)</f>
        <v>12.5748</v>
      </c>
      <c r="BO41" s="17">
        <f t="shared" si="20"/>
        <v>10.56</v>
      </c>
      <c r="BP41" s="32">
        <f t="shared" si="132"/>
        <v>2.7699813760721878E-2</v>
      </c>
      <c r="BQ41" s="17">
        <f>1.26*VLOOKUP($B41,SINAPI!B:AE,24,FALSE)</f>
        <v>11.5794</v>
      </c>
      <c r="BR41" s="17">
        <f t="shared" si="21"/>
        <v>9.73</v>
      </c>
      <c r="BS41" s="32">
        <f t="shared" si="133"/>
        <v>2.622500134763624E-2</v>
      </c>
      <c r="BT41" s="17">
        <f>1.26*VLOOKUP($B41,SINAPI!B:AE,25,FALSE)</f>
        <v>11.5794</v>
      </c>
      <c r="BU41" s="17">
        <f t="shared" si="22"/>
        <v>9.73</v>
      </c>
      <c r="BV41" s="32">
        <f t="shared" si="134"/>
        <v>2.652237910919697E-2</v>
      </c>
      <c r="BW41" s="17">
        <f>1.26*VLOOKUP($B41,SINAPI!B:AE,27,FALSE)</f>
        <v>11.894399999999999</v>
      </c>
      <c r="BX41" s="17">
        <f t="shared" si="23"/>
        <v>9.99</v>
      </c>
      <c r="BY41" s="32">
        <f t="shared" si="135"/>
        <v>2.6110820700470473E-2</v>
      </c>
      <c r="BZ41" s="17">
        <f>1.26*VLOOKUP($B41,SINAPI!B:AE,29,FALSE)</f>
        <v>12.360600000000002</v>
      </c>
      <c r="CA41" s="17">
        <f t="shared" si="24"/>
        <v>10.38</v>
      </c>
      <c r="CB41" s="32">
        <f t="shared" si="136"/>
        <v>2.6127668143374954E-2</v>
      </c>
      <c r="CC41" s="17">
        <f>1.26*VLOOKUP($B41,SINAPI!B:AE,28,FALSE)</f>
        <v>11.403</v>
      </c>
      <c r="CD41" s="17">
        <f t="shared" si="25"/>
        <v>9.58</v>
      </c>
      <c r="CE41" s="32">
        <f t="shared" si="137"/>
        <v>2.5891192129942432E-2</v>
      </c>
      <c r="CF41" s="17">
        <f>1.26*VLOOKUP($B41,SINAPI!B:AE,30,FALSE)</f>
        <v>10.861199999999998</v>
      </c>
      <c r="CG41" s="17">
        <f t="shared" si="26"/>
        <v>9.1199999999999992</v>
      </c>
      <c r="CH41" s="32">
        <f t="shared" si="138"/>
        <v>2.5934878430257359E-2</v>
      </c>
    </row>
    <row r="42" spans="1:86" ht="43.15" customHeight="1">
      <c r="B42" s="11" t="s">
        <v>6119</v>
      </c>
      <c r="C42" s="10" t="str">
        <f>VLOOKUP($B42,SINAPI!B:AE,2,FALSE)</f>
        <v>ESCAVAÇÃO MECANIZADA DE VALA COM PROF. MAIOR QUE 3,0 M ATÉ 4,5 M(MÉDIA MONTANTE E JUSANTE/UMA COMPOSIÇÃO POR TRECHO), ESCAVADEIRA (0,8 M3), LARG. MENOR QUE 1,5 M, EM SOLO DE 1A CATEGORIA, EM LOCAIS COM ALTO NÍVEL DE INTERFERÊNCIA. AF_02/2021</v>
      </c>
      <c r="D42" s="52" t="str">
        <f>VLOOKUP($B42,SINAPI!B:AE,3,FALSE)</f>
        <v>M3</v>
      </c>
      <c r="E42" s="57">
        <v>0</v>
      </c>
      <c r="F42" s="17">
        <f>1.26*VLOOKUP($B42,SINAPI!B:AE,4,FALSE)</f>
        <v>11.5542</v>
      </c>
      <c r="G42" s="17">
        <f t="shared" si="111"/>
        <v>0</v>
      </c>
      <c r="H42" s="32">
        <f t="shared" si="112"/>
        <v>0</v>
      </c>
      <c r="I42" s="17">
        <f>1.26*VLOOKUP($B42,SINAPI!B:AE,5,FALSE)</f>
        <v>10.1934</v>
      </c>
      <c r="J42" s="17">
        <f t="shared" si="1"/>
        <v>0</v>
      </c>
      <c r="K42" s="32">
        <f t="shared" si="113"/>
        <v>0</v>
      </c>
      <c r="L42" s="17">
        <f>1.26*VLOOKUP($B42,SINAPI!B:AE,7,FALSE)</f>
        <v>10.117799999999999</v>
      </c>
      <c r="M42" s="17">
        <f t="shared" si="2"/>
        <v>0</v>
      </c>
      <c r="N42" s="32">
        <f t="shared" si="114"/>
        <v>0</v>
      </c>
      <c r="O42" s="17">
        <f>1.26*VLOOKUP($B42,SINAPI!B:AE,6,FALSE)</f>
        <v>11.503800000000002</v>
      </c>
      <c r="P42" s="17">
        <f t="shared" si="3"/>
        <v>0</v>
      </c>
      <c r="Q42" s="32">
        <f t="shared" si="115"/>
        <v>0</v>
      </c>
      <c r="R42" s="17">
        <f>1.26*VLOOKUP($B42,SINAPI!B:AE,8,FALSE)</f>
        <v>12.7134</v>
      </c>
      <c r="S42" s="17">
        <f t="shared" si="4"/>
        <v>0</v>
      </c>
      <c r="T42" s="32">
        <f t="shared" si="116"/>
        <v>0</v>
      </c>
      <c r="U42" s="17">
        <f>1.26*VLOOKUP($B42,SINAPI!B:AE,9,FALSE)</f>
        <v>10.773000000000001</v>
      </c>
      <c r="V42" s="17">
        <f t="shared" si="5"/>
        <v>0</v>
      </c>
      <c r="W42" s="32">
        <f t="shared" si="117"/>
        <v>0</v>
      </c>
      <c r="X42" s="17">
        <f>1.26*VLOOKUP($B42,SINAPI!B:AE,10,FALSE)</f>
        <v>10.735199999999999</v>
      </c>
      <c r="Y42" s="17">
        <f t="shared" si="6"/>
        <v>0</v>
      </c>
      <c r="Z42" s="32">
        <f t="shared" si="118"/>
        <v>0</v>
      </c>
      <c r="AA42" s="17">
        <f>1.26*VLOOKUP($B42,SINAPI!B:AE,11,FALSE)</f>
        <v>12.1212</v>
      </c>
      <c r="AB42" s="17">
        <f t="shared" si="7"/>
        <v>0</v>
      </c>
      <c r="AC42" s="32">
        <f t="shared" si="119"/>
        <v>0</v>
      </c>
      <c r="AD42" s="17">
        <f>1.26*VLOOKUP($B42,SINAPI!B:AE,12,FALSE)</f>
        <v>11.3148</v>
      </c>
      <c r="AE42" s="17">
        <f t="shared" si="8"/>
        <v>0</v>
      </c>
      <c r="AF42" s="32">
        <f t="shared" si="120"/>
        <v>0</v>
      </c>
      <c r="AG42" s="17">
        <f>1.26*VLOOKUP($B42,SINAPI!B:AE,13,FALSE)</f>
        <v>10.4076</v>
      </c>
      <c r="AH42" s="17">
        <f t="shared" si="9"/>
        <v>0</v>
      </c>
      <c r="AI42" s="32">
        <f t="shared" si="121"/>
        <v>0</v>
      </c>
      <c r="AJ42" s="17">
        <f>1.26*VLOOKUP($B42,SINAPI!B:AE,16,FALSE)</f>
        <v>10.395</v>
      </c>
      <c r="AK42" s="17">
        <f t="shared" si="10"/>
        <v>0</v>
      </c>
      <c r="AL42" s="32">
        <f t="shared" si="122"/>
        <v>0</v>
      </c>
      <c r="AM42" s="17">
        <f>1.26*VLOOKUP($B42,SINAPI!B:AE,15,FALSE)</f>
        <v>11.4282</v>
      </c>
      <c r="AN42" s="17">
        <f t="shared" si="11"/>
        <v>0</v>
      </c>
      <c r="AO42" s="32">
        <f t="shared" si="123"/>
        <v>0</v>
      </c>
      <c r="AP42" s="17">
        <f>1.26*VLOOKUP($B42,SINAPI!B:AE,14,FALSE)</f>
        <v>10.7982</v>
      </c>
      <c r="AQ42" s="17">
        <f t="shared" si="12"/>
        <v>0</v>
      </c>
      <c r="AR42" s="32">
        <f t="shared" si="124"/>
        <v>0</v>
      </c>
      <c r="AS42" s="17">
        <f>1.26*VLOOKUP($B42,SINAPI!B:AE,17,FALSE)</f>
        <v>12.562200000000001</v>
      </c>
      <c r="AT42" s="17">
        <f t="shared" si="13"/>
        <v>0</v>
      </c>
      <c r="AU42" s="32">
        <f t="shared" si="125"/>
        <v>0</v>
      </c>
      <c r="AV42" s="17">
        <f>1.26*VLOOKUP($B42,SINAPI!B:AE,18,FALSE)</f>
        <v>10.445399999999999</v>
      </c>
      <c r="AW42" s="17">
        <f t="shared" si="14"/>
        <v>0</v>
      </c>
      <c r="AX42" s="32">
        <f t="shared" si="126"/>
        <v>0</v>
      </c>
      <c r="AY42" s="17">
        <f>1.26*VLOOKUP($B42,SINAPI!B:AE,21,FALSE)</f>
        <v>11.516400000000001</v>
      </c>
      <c r="AZ42" s="17">
        <f t="shared" si="15"/>
        <v>0</v>
      </c>
      <c r="BA42" s="32">
        <f t="shared" si="127"/>
        <v>0</v>
      </c>
      <c r="BB42" s="17">
        <f>1.26*VLOOKUP($B42,SINAPI!B:AE,19,FALSE)</f>
        <v>11.7432</v>
      </c>
      <c r="BC42" s="17">
        <f t="shared" si="16"/>
        <v>0</v>
      </c>
      <c r="BD42" s="32">
        <f t="shared" si="128"/>
        <v>0</v>
      </c>
      <c r="BE42" s="17">
        <f>1.26*VLOOKUP($B42,SINAPI!B:AE,20,FALSE)</f>
        <v>10.71</v>
      </c>
      <c r="BF42" s="17">
        <f t="shared" si="17"/>
        <v>0</v>
      </c>
      <c r="BG42" s="32">
        <f t="shared" si="129"/>
        <v>0</v>
      </c>
      <c r="BH42" s="17">
        <f>1.26*VLOOKUP($B42,SINAPI!B:AE,22,FALSE)</f>
        <v>11.8818</v>
      </c>
      <c r="BI42" s="17">
        <f t="shared" si="18"/>
        <v>0</v>
      </c>
      <c r="BJ42" s="32">
        <f t="shared" si="130"/>
        <v>0</v>
      </c>
      <c r="BK42" s="17">
        <f>1.26*VLOOKUP($B42,SINAPI!B:AE,23,FALSE)</f>
        <v>11.201400000000001</v>
      </c>
      <c r="BL42" s="17">
        <f t="shared" si="19"/>
        <v>0</v>
      </c>
      <c r="BM42" s="32">
        <f t="shared" si="131"/>
        <v>0</v>
      </c>
      <c r="BN42" s="17">
        <f>1.26*VLOOKUP($B42,SINAPI!B:AE,26,FALSE)</f>
        <v>11.8818</v>
      </c>
      <c r="BO42" s="17">
        <f t="shared" si="20"/>
        <v>0</v>
      </c>
      <c r="BP42" s="32">
        <f t="shared" si="132"/>
        <v>0</v>
      </c>
      <c r="BQ42" s="17">
        <f>1.26*VLOOKUP($B42,SINAPI!B:AE,24,FALSE)</f>
        <v>10.9368</v>
      </c>
      <c r="BR42" s="17">
        <f t="shared" si="21"/>
        <v>0</v>
      </c>
      <c r="BS42" s="32">
        <f t="shared" si="133"/>
        <v>0</v>
      </c>
      <c r="BT42" s="17">
        <f>1.26*VLOOKUP($B42,SINAPI!B:AE,25,FALSE)</f>
        <v>10.9368</v>
      </c>
      <c r="BU42" s="17">
        <f t="shared" si="22"/>
        <v>0</v>
      </c>
      <c r="BV42" s="32">
        <f t="shared" si="134"/>
        <v>0</v>
      </c>
      <c r="BW42" s="17">
        <f>1.26*VLOOKUP($B42,SINAPI!B:AE,27,FALSE)</f>
        <v>11.2392</v>
      </c>
      <c r="BX42" s="17">
        <f t="shared" si="23"/>
        <v>0</v>
      </c>
      <c r="BY42" s="32">
        <f t="shared" si="135"/>
        <v>0</v>
      </c>
      <c r="BZ42" s="17">
        <f>1.26*VLOOKUP($B42,SINAPI!B:AE,29,FALSE)</f>
        <v>11.680199999999999</v>
      </c>
      <c r="CA42" s="17">
        <f t="shared" si="24"/>
        <v>0</v>
      </c>
      <c r="CB42" s="32">
        <f t="shared" si="136"/>
        <v>0</v>
      </c>
      <c r="CC42" s="17">
        <f>1.26*VLOOKUP($B42,SINAPI!B:AE,28,FALSE)</f>
        <v>10.773000000000001</v>
      </c>
      <c r="CD42" s="17">
        <f t="shared" si="25"/>
        <v>0</v>
      </c>
      <c r="CE42" s="32">
        <f t="shared" si="137"/>
        <v>0</v>
      </c>
      <c r="CF42" s="17">
        <f>1.26*VLOOKUP($B42,SINAPI!B:AE,30,FALSE)</f>
        <v>10.281600000000001</v>
      </c>
      <c r="CG42" s="17">
        <f t="shared" si="26"/>
        <v>0</v>
      </c>
      <c r="CH42" s="32">
        <f t="shared" si="138"/>
        <v>0</v>
      </c>
    </row>
    <row r="43" spans="1:86" ht="43.15">
      <c r="B43" s="11" t="s">
        <v>5312</v>
      </c>
      <c r="C43" s="10" t="str">
        <f>VLOOKUP($B43,SINAPI!B:AE,2,FALSE)</f>
        <v>DESMONTE DE MATERIAL DE 3ª CATEGORIA (BLOCOS DE ROCHAS OU MATACOS), EM VALA, COM MARTELETE PNEUMÁTICO MANUAL &lt;U+0096&gt;  EXCLUSIVE RETIRADA, CARGA E TRANSPORTE. AF_03/2021</v>
      </c>
      <c r="D43" s="52" t="str">
        <f>VLOOKUP($B43,SINAPI!B:AE,3,FALSE)</f>
        <v>M3</v>
      </c>
      <c r="E43" s="57">
        <v>0.26</v>
      </c>
      <c r="F43" s="17">
        <f>1.26*VLOOKUP($B43,SINAPI!B:AE,4,FALSE)</f>
        <v>215.2962</v>
      </c>
      <c r="G43" s="17">
        <f t="shared" si="111"/>
        <v>55.98</v>
      </c>
      <c r="H43" s="32">
        <f t="shared" si="112"/>
        <v>0.13563017880505884</v>
      </c>
      <c r="I43" s="17">
        <f>1.26*VLOOKUP($B43,SINAPI!B:AE,5,FALSE)</f>
        <v>181.09979999999999</v>
      </c>
      <c r="J43" s="17">
        <f t="shared" si="1"/>
        <v>47.09</v>
      </c>
      <c r="K43" s="32">
        <f t="shared" si="113"/>
        <v>0.13592541276988798</v>
      </c>
      <c r="L43" s="17">
        <f>1.26*VLOOKUP($B43,SINAPI!B:AE,7,FALSE)</f>
        <v>170.8938</v>
      </c>
      <c r="M43" s="17">
        <f t="shared" si="2"/>
        <v>44.43</v>
      </c>
      <c r="N43" s="32">
        <f t="shared" si="114"/>
        <v>0.12916448630734345</v>
      </c>
      <c r="O43" s="17">
        <f>1.26*VLOOKUP($B43,SINAPI!B:AE,6,FALSE)</f>
        <v>220.38659999999999</v>
      </c>
      <c r="P43" s="17">
        <f t="shared" si="3"/>
        <v>57.3</v>
      </c>
      <c r="Q43" s="32">
        <f t="shared" si="115"/>
        <v>0.1465473145780051</v>
      </c>
      <c r="R43" s="17">
        <f>1.26*VLOOKUP($B43,SINAPI!B:AE,8,FALSE)</f>
        <v>230.202</v>
      </c>
      <c r="S43" s="17">
        <f t="shared" si="4"/>
        <v>59.85</v>
      </c>
      <c r="T43" s="32">
        <f t="shared" si="116"/>
        <v>0.14318866931432128</v>
      </c>
      <c r="U43" s="17">
        <f>1.26*VLOOKUP($B43,SINAPI!B:AE,9,FALSE)</f>
        <v>200.13840000000002</v>
      </c>
      <c r="V43" s="17">
        <f t="shared" si="5"/>
        <v>52.04</v>
      </c>
      <c r="W43" s="32">
        <f t="shared" si="117"/>
        <v>0.14056886631911614</v>
      </c>
      <c r="X43" s="17">
        <f>1.26*VLOOKUP($B43,SINAPI!B:AE,10,FALSE)</f>
        <v>190.83960000000002</v>
      </c>
      <c r="Y43" s="17">
        <f t="shared" si="6"/>
        <v>49.62</v>
      </c>
      <c r="Z43" s="32">
        <f t="shared" si="118"/>
        <v>0.12951555648360827</v>
      </c>
      <c r="AA43" s="17">
        <f>1.26*VLOOKUP($B43,SINAPI!B:AE,11,FALSE)</f>
        <v>171.49860000000001</v>
      </c>
      <c r="AB43" s="17">
        <f t="shared" si="7"/>
        <v>44.59</v>
      </c>
      <c r="AC43" s="32">
        <f t="shared" si="119"/>
        <v>0.11705255420801175</v>
      </c>
      <c r="AD43" s="17">
        <f>1.26*VLOOKUP($B43,SINAPI!B:AE,12,FALSE)</f>
        <v>191.4444</v>
      </c>
      <c r="AE43" s="17">
        <f t="shared" si="8"/>
        <v>49.78</v>
      </c>
      <c r="AF43" s="32">
        <f t="shared" si="120"/>
        <v>0.13061160234040878</v>
      </c>
      <c r="AG43" s="17">
        <f>1.26*VLOOKUP($B43,SINAPI!B:AE,13,FALSE)</f>
        <v>174.0564</v>
      </c>
      <c r="AH43" s="17">
        <f t="shared" si="9"/>
        <v>45.25</v>
      </c>
      <c r="AI43" s="32">
        <f t="shared" si="121"/>
        <v>0.12756180757195612</v>
      </c>
      <c r="AJ43" s="17">
        <f>1.26*VLOOKUP($B43,SINAPI!B:AE,16,FALSE)</f>
        <v>170.541</v>
      </c>
      <c r="AK43" s="17">
        <f t="shared" si="10"/>
        <v>44.34</v>
      </c>
      <c r="AL43" s="32">
        <f t="shared" si="122"/>
        <v>0.12754940597761991</v>
      </c>
      <c r="AM43" s="17">
        <f>1.26*VLOOKUP($B43,SINAPI!B:AE,15,FALSE)</f>
        <v>216.1404</v>
      </c>
      <c r="AN43" s="17">
        <f t="shared" si="11"/>
        <v>56.2</v>
      </c>
      <c r="AO43" s="32">
        <f t="shared" si="123"/>
        <v>0.14656791153765911</v>
      </c>
      <c r="AP43" s="17">
        <f>1.26*VLOOKUP($B43,SINAPI!B:AE,14,FALSE)</f>
        <v>186.5556</v>
      </c>
      <c r="AQ43" s="17">
        <f t="shared" si="12"/>
        <v>48.5</v>
      </c>
      <c r="AR43" s="32">
        <f t="shared" si="124"/>
        <v>0.12311519520739198</v>
      </c>
      <c r="AS43" s="17">
        <f>1.26*VLOOKUP($B43,SINAPI!B:AE,17,FALSE)</f>
        <v>195.19919999999999</v>
      </c>
      <c r="AT43" s="17">
        <f t="shared" si="13"/>
        <v>50.75</v>
      </c>
      <c r="AU43" s="32">
        <f t="shared" si="125"/>
        <v>0.13362647779035786</v>
      </c>
      <c r="AV43" s="17">
        <f>1.26*VLOOKUP($B43,SINAPI!B:AE,18,FALSE)</f>
        <v>174.03120000000001</v>
      </c>
      <c r="AW43" s="17">
        <f t="shared" si="14"/>
        <v>45.25</v>
      </c>
      <c r="AX43" s="32">
        <f t="shared" si="126"/>
        <v>0.12921925866697129</v>
      </c>
      <c r="AY43" s="17">
        <f>1.26*VLOOKUP($B43,SINAPI!B:AE,21,FALSE)</f>
        <v>203.70419999999999</v>
      </c>
      <c r="AZ43" s="17">
        <f t="shared" si="15"/>
        <v>52.96</v>
      </c>
      <c r="BA43" s="32">
        <f t="shared" si="127"/>
        <v>0.13637182953521307</v>
      </c>
      <c r="BB43" s="17">
        <f>1.26*VLOOKUP($B43,SINAPI!B:AE,19,FALSE)</f>
        <v>230.49180000000001</v>
      </c>
      <c r="BC43" s="17">
        <f t="shared" si="16"/>
        <v>59.93</v>
      </c>
      <c r="BD43" s="32">
        <f t="shared" si="128"/>
        <v>0.15202942668696093</v>
      </c>
      <c r="BE43" s="17">
        <f>1.26*VLOOKUP($B43,SINAPI!B:AE,20,FALSE)</f>
        <v>202.797</v>
      </c>
      <c r="BF43" s="17">
        <f t="shared" si="17"/>
        <v>52.73</v>
      </c>
      <c r="BG43" s="32">
        <f t="shared" si="129"/>
        <v>0.14510181618051735</v>
      </c>
      <c r="BH43" s="17">
        <f>1.26*VLOOKUP($B43,SINAPI!B:AE,22,FALSE)</f>
        <v>238.14000000000001</v>
      </c>
      <c r="BI43" s="17">
        <f t="shared" si="18"/>
        <v>61.92</v>
      </c>
      <c r="BJ43" s="32">
        <f t="shared" si="130"/>
        <v>0.14666035054476551</v>
      </c>
      <c r="BK43" s="17">
        <f>1.26*VLOOKUP($B43,SINAPI!B:AE,23,FALSE)</f>
        <v>205.3674</v>
      </c>
      <c r="BL43" s="17">
        <f t="shared" si="19"/>
        <v>53.4</v>
      </c>
      <c r="BM43" s="32">
        <f t="shared" si="131"/>
        <v>0.14355996451326719</v>
      </c>
      <c r="BN43" s="17">
        <f>1.26*VLOOKUP($B43,SINAPI!B:AE,26,FALSE)</f>
        <v>210.6216</v>
      </c>
      <c r="BO43" s="17">
        <f t="shared" si="20"/>
        <v>54.76</v>
      </c>
      <c r="BP43" s="32">
        <f t="shared" si="132"/>
        <v>0.14364032211525851</v>
      </c>
      <c r="BQ43" s="17">
        <f>1.26*VLOOKUP($B43,SINAPI!B:AE,24,FALSE)</f>
        <v>207.13139999999999</v>
      </c>
      <c r="BR43" s="17">
        <f t="shared" si="21"/>
        <v>53.85</v>
      </c>
      <c r="BS43" s="32">
        <f t="shared" si="133"/>
        <v>0.14514042369683572</v>
      </c>
      <c r="BT43" s="17">
        <f>1.26*VLOOKUP($B43,SINAPI!B:AE,25,FALSE)</f>
        <v>201.96539999999999</v>
      </c>
      <c r="BU43" s="17">
        <f t="shared" si="22"/>
        <v>52.51</v>
      </c>
      <c r="BV43" s="32">
        <f t="shared" si="134"/>
        <v>0.14313362045466935</v>
      </c>
      <c r="BW43" s="17">
        <f>1.26*VLOOKUP($B43,SINAPI!B:AE,27,FALSE)</f>
        <v>196.18199999999999</v>
      </c>
      <c r="BX43" s="17">
        <f t="shared" si="23"/>
        <v>51.01</v>
      </c>
      <c r="BY43" s="32">
        <f t="shared" si="135"/>
        <v>0.13332462101411399</v>
      </c>
      <c r="BZ43" s="17">
        <f>1.26*VLOOKUP($B43,SINAPI!B:AE,29,FALSE)</f>
        <v>205.27919999999997</v>
      </c>
      <c r="CA43" s="17">
        <f t="shared" si="24"/>
        <v>53.37</v>
      </c>
      <c r="CB43" s="32">
        <f t="shared" si="136"/>
        <v>0.13433850181232382</v>
      </c>
      <c r="CC43" s="17">
        <f>1.26*VLOOKUP($B43,SINAPI!B:AE,28,FALSE)</f>
        <v>196.27020000000002</v>
      </c>
      <c r="CD43" s="17">
        <f t="shared" si="25"/>
        <v>51.03</v>
      </c>
      <c r="CE43" s="32">
        <f t="shared" si="137"/>
        <v>0.13791519148131129</v>
      </c>
      <c r="CF43" s="17">
        <f>1.26*VLOOKUP($B43,SINAPI!B:AE,30,FALSE)</f>
        <v>169.65900000000002</v>
      </c>
      <c r="CG43" s="17">
        <f t="shared" si="26"/>
        <v>44.11</v>
      </c>
      <c r="CH43" s="32">
        <f t="shared" si="138"/>
        <v>0.12543722451301009</v>
      </c>
    </row>
    <row r="44" spans="1:86" ht="43.15">
      <c r="B44" s="11" t="s">
        <v>5312</v>
      </c>
      <c r="C44" s="10" t="str">
        <f>VLOOKUP($B44,SINAPI!B:AE,2,FALSE)</f>
        <v>DESMONTE DE MATERIAL DE 3ª CATEGORIA (BLOCOS DE ROCHAS OU MATACOS), EM VALA, COM MARTELETE PNEUMÁTICO MANUAL &lt;U+0096&gt;  EXCLUSIVE RETIRADA, CARGA E TRANSPORTE. AF_03/2021</v>
      </c>
      <c r="D44" s="52" t="str">
        <f>VLOOKUP($B44,SINAPI!B:AE,3,FALSE)</f>
        <v>M3</v>
      </c>
      <c r="E44" s="57">
        <v>0</v>
      </c>
      <c r="F44" s="17">
        <f>1.26*VLOOKUP($B44,SINAPI!B:AE,4,FALSE)</f>
        <v>215.2962</v>
      </c>
      <c r="G44" s="17">
        <f t="shared" si="111"/>
        <v>0</v>
      </c>
      <c r="H44" s="32">
        <f t="shared" si="112"/>
        <v>0</v>
      </c>
      <c r="I44" s="17">
        <f>1.26*VLOOKUP($B44,SINAPI!B:AE,5,FALSE)</f>
        <v>181.09979999999999</v>
      </c>
      <c r="J44" s="17">
        <f t="shared" si="1"/>
        <v>0</v>
      </c>
      <c r="K44" s="32">
        <f t="shared" si="113"/>
        <v>0</v>
      </c>
      <c r="L44" s="17">
        <f>1.26*VLOOKUP($B44,SINAPI!B:AE,7,FALSE)</f>
        <v>170.8938</v>
      </c>
      <c r="M44" s="17">
        <f t="shared" si="2"/>
        <v>0</v>
      </c>
      <c r="N44" s="32">
        <f t="shared" si="114"/>
        <v>0</v>
      </c>
      <c r="O44" s="17">
        <f>1.26*VLOOKUP($B44,SINAPI!B:AE,6,FALSE)</f>
        <v>220.38659999999999</v>
      </c>
      <c r="P44" s="17">
        <f t="shared" si="3"/>
        <v>0</v>
      </c>
      <c r="Q44" s="32">
        <f t="shared" si="115"/>
        <v>0</v>
      </c>
      <c r="R44" s="17">
        <f>1.26*VLOOKUP($B44,SINAPI!B:AE,8,FALSE)</f>
        <v>230.202</v>
      </c>
      <c r="S44" s="17">
        <f t="shared" si="4"/>
        <v>0</v>
      </c>
      <c r="T44" s="32">
        <f t="shared" si="116"/>
        <v>0</v>
      </c>
      <c r="U44" s="17">
        <f>1.26*VLOOKUP($B44,SINAPI!B:AE,9,FALSE)</f>
        <v>200.13840000000002</v>
      </c>
      <c r="V44" s="17">
        <f t="shared" si="5"/>
        <v>0</v>
      </c>
      <c r="W44" s="32">
        <f t="shared" si="117"/>
        <v>0</v>
      </c>
      <c r="X44" s="17">
        <f>1.26*VLOOKUP($B44,SINAPI!B:AE,10,FALSE)</f>
        <v>190.83960000000002</v>
      </c>
      <c r="Y44" s="17">
        <f t="shared" si="6"/>
        <v>0</v>
      </c>
      <c r="Z44" s="32">
        <f t="shared" si="118"/>
        <v>0</v>
      </c>
      <c r="AA44" s="17">
        <f>1.26*VLOOKUP($B44,SINAPI!B:AE,11,FALSE)</f>
        <v>171.49860000000001</v>
      </c>
      <c r="AB44" s="17">
        <f t="shared" si="7"/>
        <v>0</v>
      </c>
      <c r="AC44" s="32">
        <f t="shared" si="119"/>
        <v>0</v>
      </c>
      <c r="AD44" s="17">
        <f>1.26*VLOOKUP($B44,SINAPI!B:AE,12,FALSE)</f>
        <v>191.4444</v>
      </c>
      <c r="AE44" s="17">
        <f t="shared" si="8"/>
        <v>0</v>
      </c>
      <c r="AF44" s="32">
        <f t="shared" si="120"/>
        <v>0</v>
      </c>
      <c r="AG44" s="17">
        <f>1.26*VLOOKUP($B44,SINAPI!B:AE,13,FALSE)</f>
        <v>174.0564</v>
      </c>
      <c r="AH44" s="17">
        <f t="shared" si="9"/>
        <v>0</v>
      </c>
      <c r="AI44" s="32">
        <f t="shared" si="121"/>
        <v>0</v>
      </c>
      <c r="AJ44" s="17">
        <f>1.26*VLOOKUP($B44,SINAPI!B:AE,16,FALSE)</f>
        <v>170.541</v>
      </c>
      <c r="AK44" s="17">
        <f t="shared" si="10"/>
        <v>0</v>
      </c>
      <c r="AL44" s="32">
        <f t="shared" si="122"/>
        <v>0</v>
      </c>
      <c r="AM44" s="17">
        <f>1.26*VLOOKUP($B44,SINAPI!B:AE,15,FALSE)</f>
        <v>216.1404</v>
      </c>
      <c r="AN44" s="17">
        <f t="shared" si="11"/>
        <v>0</v>
      </c>
      <c r="AO44" s="32">
        <f t="shared" si="123"/>
        <v>0</v>
      </c>
      <c r="AP44" s="17">
        <f>1.26*VLOOKUP($B44,SINAPI!B:AE,14,FALSE)</f>
        <v>186.5556</v>
      </c>
      <c r="AQ44" s="17">
        <f t="shared" si="12"/>
        <v>0</v>
      </c>
      <c r="AR44" s="32">
        <f t="shared" si="124"/>
        <v>0</v>
      </c>
      <c r="AS44" s="17">
        <f>1.26*VLOOKUP($B44,SINAPI!B:AE,17,FALSE)</f>
        <v>195.19919999999999</v>
      </c>
      <c r="AT44" s="17">
        <f t="shared" si="13"/>
        <v>0</v>
      </c>
      <c r="AU44" s="32">
        <f t="shared" si="125"/>
        <v>0</v>
      </c>
      <c r="AV44" s="17">
        <f>1.26*VLOOKUP($B44,SINAPI!B:AE,18,FALSE)</f>
        <v>174.03120000000001</v>
      </c>
      <c r="AW44" s="17">
        <f t="shared" si="14"/>
        <v>0</v>
      </c>
      <c r="AX44" s="32">
        <f t="shared" si="126"/>
        <v>0</v>
      </c>
      <c r="AY44" s="17">
        <f>1.26*VLOOKUP($B44,SINAPI!B:AE,21,FALSE)</f>
        <v>203.70419999999999</v>
      </c>
      <c r="AZ44" s="17">
        <f t="shared" si="15"/>
        <v>0</v>
      </c>
      <c r="BA44" s="32">
        <f t="shared" si="127"/>
        <v>0</v>
      </c>
      <c r="BB44" s="17">
        <f>1.26*VLOOKUP($B44,SINAPI!B:AE,19,FALSE)</f>
        <v>230.49180000000001</v>
      </c>
      <c r="BC44" s="17">
        <f t="shared" si="16"/>
        <v>0</v>
      </c>
      <c r="BD44" s="32">
        <f t="shared" si="128"/>
        <v>0</v>
      </c>
      <c r="BE44" s="17">
        <f>1.26*VLOOKUP($B44,SINAPI!B:AE,20,FALSE)</f>
        <v>202.797</v>
      </c>
      <c r="BF44" s="17">
        <f t="shared" si="17"/>
        <v>0</v>
      </c>
      <c r="BG44" s="32">
        <f t="shared" si="129"/>
        <v>0</v>
      </c>
      <c r="BH44" s="17">
        <f>1.26*VLOOKUP($B44,SINAPI!B:AE,22,FALSE)</f>
        <v>238.14000000000001</v>
      </c>
      <c r="BI44" s="17">
        <f t="shared" si="18"/>
        <v>0</v>
      </c>
      <c r="BJ44" s="32">
        <f t="shared" si="130"/>
        <v>0</v>
      </c>
      <c r="BK44" s="17">
        <f>1.26*VLOOKUP($B44,SINAPI!B:AE,23,FALSE)</f>
        <v>205.3674</v>
      </c>
      <c r="BL44" s="17">
        <f t="shared" si="19"/>
        <v>0</v>
      </c>
      <c r="BM44" s="32">
        <f t="shared" si="131"/>
        <v>0</v>
      </c>
      <c r="BN44" s="17">
        <f>1.26*VLOOKUP($B44,SINAPI!B:AE,26,FALSE)</f>
        <v>210.6216</v>
      </c>
      <c r="BO44" s="17">
        <f t="shared" si="20"/>
        <v>0</v>
      </c>
      <c r="BP44" s="32">
        <f t="shared" si="132"/>
        <v>0</v>
      </c>
      <c r="BQ44" s="17">
        <f>1.26*VLOOKUP($B44,SINAPI!B:AE,24,FALSE)</f>
        <v>207.13139999999999</v>
      </c>
      <c r="BR44" s="17">
        <f t="shared" si="21"/>
        <v>0</v>
      </c>
      <c r="BS44" s="32">
        <f t="shared" si="133"/>
        <v>0</v>
      </c>
      <c r="BT44" s="17">
        <f>1.26*VLOOKUP($B44,SINAPI!B:AE,25,FALSE)</f>
        <v>201.96539999999999</v>
      </c>
      <c r="BU44" s="17">
        <f t="shared" si="22"/>
        <v>0</v>
      </c>
      <c r="BV44" s="32">
        <f t="shared" si="134"/>
        <v>0</v>
      </c>
      <c r="BW44" s="17">
        <f>1.26*VLOOKUP($B44,SINAPI!B:AE,27,FALSE)</f>
        <v>196.18199999999999</v>
      </c>
      <c r="BX44" s="17">
        <f t="shared" si="23"/>
        <v>0</v>
      </c>
      <c r="BY44" s="32">
        <f t="shared" si="135"/>
        <v>0</v>
      </c>
      <c r="BZ44" s="17">
        <f>1.26*VLOOKUP($B44,SINAPI!B:AE,29,FALSE)</f>
        <v>205.27919999999997</v>
      </c>
      <c r="CA44" s="17">
        <f t="shared" si="24"/>
        <v>0</v>
      </c>
      <c r="CB44" s="32">
        <f t="shared" si="136"/>
        <v>0</v>
      </c>
      <c r="CC44" s="17">
        <f>1.26*VLOOKUP($B44,SINAPI!B:AE,28,FALSE)</f>
        <v>196.27020000000002</v>
      </c>
      <c r="CD44" s="17">
        <f t="shared" si="25"/>
        <v>0</v>
      </c>
      <c r="CE44" s="32">
        <f t="shared" si="137"/>
        <v>0</v>
      </c>
      <c r="CF44" s="17">
        <f>1.26*VLOOKUP($B44,SINAPI!B:AE,30,FALSE)</f>
        <v>169.65900000000002</v>
      </c>
      <c r="CG44" s="17">
        <f t="shared" si="26"/>
        <v>0</v>
      </c>
      <c r="CH44" s="32">
        <f t="shared" si="138"/>
        <v>0</v>
      </c>
    </row>
    <row r="45" spans="1:86">
      <c r="B45" s="30"/>
      <c r="C45" s="30"/>
      <c r="D45" s="55"/>
      <c r="F45" s="17"/>
      <c r="G45" s="30"/>
      <c r="H45" s="30"/>
      <c r="I45" s="17"/>
      <c r="J45" s="17"/>
      <c r="K45" s="32"/>
      <c r="L45" s="17"/>
      <c r="M45" s="17"/>
      <c r="N45" s="32"/>
      <c r="O45" s="17"/>
      <c r="P45" s="17"/>
      <c r="Q45" s="32"/>
      <c r="R45" s="17"/>
      <c r="S45" s="17"/>
      <c r="T45" s="32"/>
      <c r="U45" s="17"/>
      <c r="V45" s="17"/>
      <c r="W45" s="32"/>
      <c r="X45" s="17"/>
      <c r="Y45" s="17"/>
      <c r="Z45" s="32"/>
      <c r="AA45" s="17"/>
      <c r="AB45" s="17"/>
      <c r="AC45" s="32"/>
      <c r="AD45" s="17"/>
      <c r="AE45" s="17"/>
      <c r="AF45" s="32"/>
      <c r="AG45" s="17"/>
      <c r="AH45" s="17"/>
      <c r="AI45" s="32"/>
      <c r="AJ45" s="17"/>
      <c r="AK45" s="17"/>
      <c r="AL45" s="32"/>
      <c r="AM45" s="17"/>
      <c r="AN45" s="17"/>
      <c r="AO45" s="32"/>
      <c r="AP45" s="17"/>
      <c r="AQ45" s="17"/>
      <c r="AR45" s="32"/>
      <c r="AS45" s="17"/>
      <c r="AT45" s="17"/>
      <c r="AU45" s="32"/>
      <c r="AV45" s="17"/>
      <c r="AW45" s="17"/>
      <c r="AX45" s="32"/>
      <c r="AY45" s="17"/>
      <c r="AZ45" s="17"/>
      <c r="BA45" s="32"/>
      <c r="BB45" s="17"/>
      <c r="BC45" s="17"/>
      <c r="BD45" s="32"/>
      <c r="BE45" s="17"/>
      <c r="BF45" s="17"/>
      <c r="BG45" s="32"/>
      <c r="BH45" s="17"/>
      <c r="BI45" s="17"/>
      <c r="BJ45" s="32"/>
      <c r="BK45" s="17"/>
      <c r="BL45" s="17"/>
      <c r="BM45" s="32"/>
      <c r="BN45" s="17"/>
      <c r="BO45" s="17"/>
      <c r="BP45" s="32"/>
      <c r="BQ45" s="17"/>
      <c r="BR45" s="17"/>
      <c r="BS45" s="32"/>
      <c r="BT45" s="17"/>
      <c r="BU45" s="17"/>
      <c r="BV45" s="32"/>
      <c r="BW45" s="17"/>
      <c r="BX45" s="17"/>
      <c r="BY45" s="32"/>
      <c r="BZ45" s="17"/>
      <c r="CA45" s="17"/>
      <c r="CB45" s="32"/>
      <c r="CC45" s="17"/>
      <c r="CD45" s="17"/>
      <c r="CE45" s="32"/>
      <c r="CF45" s="17"/>
      <c r="CG45" s="17"/>
      <c r="CH45" s="32"/>
    </row>
    <row r="46" spans="1:86">
      <c r="A46" s="49" t="s">
        <v>24887</v>
      </c>
      <c r="B46" s="30"/>
      <c r="C46" s="9" t="s">
        <v>24888</v>
      </c>
      <c r="D46" s="55"/>
      <c r="F46" s="17"/>
      <c r="G46" s="30"/>
      <c r="H46" s="30"/>
      <c r="I46" s="17"/>
      <c r="J46" s="17"/>
      <c r="K46" s="32"/>
      <c r="L46" s="17"/>
      <c r="M46" s="17"/>
      <c r="N46" s="32"/>
      <c r="O46" s="17"/>
      <c r="P46" s="17"/>
      <c r="Q46" s="32"/>
      <c r="R46" s="17"/>
      <c r="S46" s="17"/>
      <c r="T46" s="32"/>
      <c r="U46" s="17"/>
      <c r="V46" s="17"/>
      <c r="W46" s="32"/>
      <c r="X46" s="17"/>
      <c r="Y46" s="17"/>
      <c r="Z46" s="32"/>
      <c r="AA46" s="17"/>
      <c r="AB46" s="17"/>
      <c r="AC46" s="32"/>
      <c r="AD46" s="17"/>
      <c r="AE46" s="17"/>
      <c r="AF46" s="32"/>
      <c r="AG46" s="17"/>
      <c r="AH46" s="17"/>
      <c r="AI46" s="32"/>
      <c r="AJ46" s="17"/>
      <c r="AK46" s="17"/>
      <c r="AL46" s="32"/>
      <c r="AM46" s="17"/>
      <c r="AN46" s="17"/>
      <c r="AO46" s="32"/>
      <c r="AP46" s="17"/>
      <c r="AQ46" s="17"/>
      <c r="AR46" s="32"/>
      <c r="AS46" s="17"/>
      <c r="AT46" s="17"/>
      <c r="AU46" s="32"/>
      <c r="AV46" s="17"/>
      <c r="AW46" s="17"/>
      <c r="AX46" s="32"/>
      <c r="AY46" s="17"/>
      <c r="AZ46" s="17"/>
      <c r="BA46" s="32"/>
      <c r="BB46" s="17"/>
      <c r="BC46" s="17"/>
      <c r="BD46" s="32"/>
      <c r="BE46" s="17"/>
      <c r="BF46" s="17"/>
      <c r="BG46" s="32"/>
      <c r="BH46" s="17"/>
      <c r="BI46" s="17"/>
      <c r="BJ46" s="32"/>
      <c r="BK46" s="17"/>
      <c r="BL46" s="17"/>
      <c r="BM46" s="32"/>
      <c r="BN46" s="17"/>
      <c r="BO46" s="17"/>
      <c r="BP46" s="32"/>
      <c r="BQ46" s="17"/>
      <c r="BR46" s="17"/>
      <c r="BS46" s="32"/>
      <c r="BT46" s="17"/>
      <c r="BU46" s="17"/>
      <c r="BV46" s="32"/>
      <c r="BW46" s="17"/>
      <c r="BX46" s="17"/>
      <c r="BY46" s="32"/>
      <c r="BZ46" s="17"/>
      <c r="CA46" s="17"/>
      <c r="CB46" s="32"/>
      <c r="CC46" s="17"/>
      <c r="CD46" s="17"/>
      <c r="CE46" s="32"/>
      <c r="CF46" s="17"/>
      <c r="CG46" s="17"/>
      <c r="CH46" s="32"/>
    </row>
    <row r="47" spans="1:86">
      <c r="B47" s="11" t="s">
        <v>11261</v>
      </c>
      <c r="C47" s="10" t="str">
        <f>VLOOKUP($B47,SINAPI!B:AE,2,FALSE)</f>
        <v>REATERRO MANUAL DE VALAS COM COMPACTAÇÃO MECANIZADA. AF_04/2016</v>
      </c>
      <c r="D47" s="52" t="str">
        <f>VLOOKUP($B47,SINAPI!B:AE,3,FALSE)</f>
        <v>M3</v>
      </c>
      <c r="E47" s="57">
        <v>0.83</v>
      </c>
      <c r="F47" s="17">
        <f>1.26*VLOOKUP($B47,SINAPI!B:AE,4,FALSE)</f>
        <v>34.221600000000002</v>
      </c>
      <c r="G47" s="17">
        <f t="shared" ref="G47:G50" si="139">ROUND(+$E47*F47,2)</f>
        <v>28.4</v>
      </c>
      <c r="H47" s="32">
        <f t="shared" ref="H47:H50" si="140">G47/G$86</f>
        <v>6.8808450840722957E-2</v>
      </c>
      <c r="I47" s="17">
        <f>1.26*VLOOKUP($B47,SINAPI!B:AE,5,FALSE)</f>
        <v>30.139200000000002</v>
      </c>
      <c r="J47" s="17">
        <f t="shared" si="1"/>
        <v>25.02</v>
      </c>
      <c r="K47" s="32">
        <f>J47/J$86</f>
        <v>7.2220297887079996E-2</v>
      </c>
      <c r="L47" s="17">
        <f>1.26*VLOOKUP($B47,SINAPI!B:AE,7,FALSE)</f>
        <v>29.295000000000002</v>
      </c>
      <c r="M47" s="17">
        <f t="shared" si="2"/>
        <v>24.31</v>
      </c>
      <c r="N47" s="32">
        <f>M47/M$86</f>
        <v>7.0672713529856379E-2</v>
      </c>
      <c r="O47" s="17">
        <f>1.26*VLOOKUP($B47,SINAPI!B:AE,6,FALSE)</f>
        <v>44.238599999999998</v>
      </c>
      <c r="P47" s="17">
        <f t="shared" si="3"/>
        <v>36.72</v>
      </c>
      <c r="Q47" s="32">
        <f>P47/P$86</f>
        <v>9.3913043478260863E-2</v>
      </c>
      <c r="R47" s="17">
        <f>1.26*VLOOKUP($B47,SINAPI!B:AE,8,FALSE)</f>
        <v>41.693400000000004</v>
      </c>
      <c r="S47" s="17">
        <f t="shared" si="4"/>
        <v>34.61</v>
      </c>
      <c r="T47" s="32">
        <f>S47/S$86</f>
        <v>8.2803004928465485E-2</v>
      </c>
      <c r="U47" s="17">
        <f>1.26*VLOOKUP($B47,SINAPI!B:AE,9,FALSE)</f>
        <v>34.335000000000001</v>
      </c>
      <c r="V47" s="17">
        <f t="shared" si="5"/>
        <v>28.5</v>
      </c>
      <c r="W47" s="32">
        <f>V47/V$86</f>
        <v>7.6983333783528243E-2</v>
      </c>
      <c r="X47" s="17">
        <f>1.26*VLOOKUP($B47,SINAPI!B:AE,10,FALSE)</f>
        <v>33.931800000000003</v>
      </c>
      <c r="Y47" s="17">
        <f t="shared" si="6"/>
        <v>28.16</v>
      </c>
      <c r="Z47" s="32">
        <f>Y47/Y$86</f>
        <v>7.3501774900814373E-2</v>
      </c>
      <c r="AA47" s="17">
        <f>1.26*VLOOKUP($B47,SINAPI!B:AE,11,FALSE)</f>
        <v>39.123000000000005</v>
      </c>
      <c r="AB47" s="17">
        <f t="shared" si="7"/>
        <v>32.47</v>
      </c>
      <c r="AC47" s="32">
        <f>AB47/AB$86</f>
        <v>8.5236520186906056E-2</v>
      </c>
      <c r="AD47" s="17">
        <f>1.26*VLOOKUP($B47,SINAPI!B:AE,12,FALSE)</f>
        <v>37.132199999999997</v>
      </c>
      <c r="AE47" s="17">
        <f t="shared" si="8"/>
        <v>30.82</v>
      </c>
      <c r="AF47" s="32">
        <f>AE47/AE$86</f>
        <v>8.0864796788497367E-2</v>
      </c>
      <c r="AG47" s="17">
        <f>1.26*VLOOKUP($B47,SINAPI!B:AE,13,FALSE)</f>
        <v>29.597399999999997</v>
      </c>
      <c r="AH47" s="17">
        <f t="shared" si="9"/>
        <v>24.57</v>
      </c>
      <c r="AI47" s="32">
        <f>AH47/AH$86</f>
        <v>6.9263947227468758E-2</v>
      </c>
      <c r="AJ47" s="17">
        <f>1.26*VLOOKUP($B47,SINAPI!B:AE,16,FALSE)</f>
        <v>30.051000000000002</v>
      </c>
      <c r="AK47" s="17">
        <f t="shared" si="10"/>
        <v>24.94</v>
      </c>
      <c r="AL47" s="32">
        <f>AK47/AK$86</f>
        <v>7.1742945085291845E-2</v>
      </c>
      <c r="AM47" s="17">
        <f>1.26*VLOOKUP($B47,SINAPI!B:AE,15,FALSE)</f>
        <v>36.414000000000001</v>
      </c>
      <c r="AN47" s="17">
        <f t="shared" si="11"/>
        <v>30.22</v>
      </c>
      <c r="AO47" s="32">
        <f>AN47/AN$86</f>
        <v>7.8812852075944101E-2</v>
      </c>
      <c r="AP47" s="17">
        <f>1.26*VLOOKUP($B47,SINAPI!B:AE,14,FALSE)</f>
        <v>34.146000000000001</v>
      </c>
      <c r="AQ47" s="17">
        <f t="shared" si="12"/>
        <v>28.34</v>
      </c>
      <c r="AR47" s="32">
        <f>AQ47/AQ$86</f>
        <v>7.1939889323247186E-2</v>
      </c>
      <c r="AS47" s="17">
        <f>1.26*VLOOKUP($B47,SINAPI!B:AE,17,FALSE)</f>
        <v>36.7164</v>
      </c>
      <c r="AT47" s="17">
        <f t="shared" si="13"/>
        <v>30.47</v>
      </c>
      <c r="AU47" s="32">
        <f>AT47/AT$86</f>
        <v>8.0228547355117308E-2</v>
      </c>
      <c r="AV47" s="17">
        <f>1.26*VLOOKUP($B47,SINAPI!B:AE,18,FALSE)</f>
        <v>32.130000000000003</v>
      </c>
      <c r="AW47" s="17">
        <f t="shared" si="14"/>
        <v>26.67</v>
      </c>
      <c r="AX47" s="32">
        <f>AW47/AW$86</f>
        <v>7.6160831572334248E-2</v>
      </c>
      <c r="AY47" s="17">
        <f>1.26*VLOOKUP($B47,SINAPI!B:AE,21,FALSE)</f>
        <v>41.605200000000004</v>
      </c>
      <c r="AZ47" s="17">
        <f t="shared" si="15"/>
        <v>34.53</v>
      </c>
      <c r="BA47" s="32">
        <f>AZ47/AZ$86</f>
        <v>8.8914638856701408E-2</v>
      </c>
      <c r="BB47" s="17">
        <f>1.26*VLOOKUP($B47,SINAPI!B:AE,19,FALSE)</f>
        <v>42.147000000000006</v>
      </c>
      <c r="BC47" s="17">
        <f t="shared" si="16"/>
        <v>34.979999999999997</v>
      </c>
      <c r="BD47" s="32">
        <f>BC47/BC$86</f>
        <v>8.8736681887366817E-2</v>
      </c>
      <c r="BE47" s="17">
        <f>1.26*VLOOKUP($B47,SINAPI!B:AE,20,FALSE)</f>
        <v>35.3934</v>
      </c>
      <c r="BF47" s="17">
        <f t="shared" si="17"/>
        <v>29.38</v>
      </c>
      <c r="BG47" s="32">
        <f>BF47/BF$86</f>
        <v>8.084755090809026E-2</v>
      </c>
      <c r="BH47" s="17">
        <f>1.26*VLOOKUP($B47,SINAPI!B:AE,22,FALSE)</f>
        <v>48.195</v>
      </c>
      <c r="BI47" s="17">
        <f t="shared" si="18"/>
        <v>40</v>
      </c>
      <c r="BJ47" s="32">
        <f>BI47/BI$86</f>
        <v>9.4741828517290377E-2</v>
      </c>
      <c r="BK47" s="17">
        <f>1.26*VLOOKUP($B47,SINAPI!B:AE,23,FALSE)</f>
        <v>37.9512</v>
      </c>
      <c r="BL47" s="17">
        <f t="shared" si="19"/>
        <v>31.5</v>
      </c>
      <c r="BM47" s="32">
        <f>BL47/BL$86</f>
        <v>8.4684248729736261E-2</v>
      </c>
      <c r="BN47" s="17">
        <f>1.26*VLOOKUP($B47,SINAPI!B:AE,26,FALSE)</f>
        <v>38.052</v>
      </c>
      <c r="BO47" s="17">
        <f t="shared" si="20"/>
        <v>31.58</v>
      </c>
      <c r="BP47" s="32">
        <f>BO47/BO$86</f>
        <v>8.2837132439734548E-2</v>
      </c>
      <c r="BQ47" s="17">
        <f>1.26*VLOOKUP($B47,SINAPI!B:AE,24,FALSE)</f>
        <v>38.467800000000004</v>
      </c>
      <c r="BR47" s="17">
        <f t="shared" si="21"/>
        <v>31.93</v>
      </c>
      <c r="BS47" s="32">
        <f>BR47/BR$86</f>
        <v>8.6060050671122823E-2</v>
      </c>
      <c r="BT47" s="17">
        <f>1.26*VLOOKUP($B47,SINAPI!B:AE,25,FALSE)</f>
        <v>37.724400000000003</v>
      </c>
      <c r="BU47" s="17">
        <f t="shared" si="22"/>
        <v>31.31</v>
      </c>
      <c r="BV47" s="32">
        <f>BU47/BU$86</f>
        <v>8.5345908520961675E-2</v>
      </c>
      <c r="BW47" s="17">
        <f>1.26*VLOOKUP($B47,SINAPI!B:AE,27,FALSE)</f>
        <v>39.135599999999997</v>
      </c>
      <c r="BX47" s="17">
        <f t="shared" si="23"/>
        <v>32.479999999999997</v>
      </c>
      <c r="BY47" s="32">
        <f>BX47/BX$86</f>
        <v>8.4892838473601684E-2</v>
      </c>
      <c r="BZ47" s="17">
        <f>1.26*VLOOKUP($B47,SINAPI!B:AE,29,FALSE)</f>
        <v>43.318800000000003</v>
      </c>
      <c r="CA47" s="17">
        <f t="shared" si="24"/>
        <v>35.950000000000003</v>
      </c>
      <c r="CB47" s="32">
        <f>CA47/CA$86</f>
        <v>9.0490334273056805E-2</v>
      </c>
      <c r="CC47" s="17">
        <f>1.26*VLOOKUP($B47,SINAPI!B:AE,28,FALSE)</f>
        <v>33.201000000000001</v>
      </c>
      <c r="CD47" s="17">
        <f t="shared" si="25"/>
        <v>27.56</v>
      </c>
      <c r="CE47" s="32">
        <f>CD47/CD$86</f>
        <v>7.4484473392610995E-2</v>
      </c>
      <c r="CF47" s="17">
        <f>1.26*VLOOKUP($B47,SINAPI!B:AE,30,FALSE)</f>
        <v>28.652399999999997</v>
      </c>
      <c r="CG47" s="17">
        <f t="shared" si="26"/>
        <v>23.78</v>
      </c>
      <c r="CH47" s="32">
        <f>CG47/CG$86</f>
        <v>6.762405801222808E-2</v>
      </c>
    </row>
    <row r="48" spans="1:86">
      <c r="B48" s="11" t="s">
        <v>24889</v>
      </c>
      <c r="C48" s="10" t="e">
        <f>VLOOKUP($B48,SINAPI!B:AE,2,FALSE)</f>
        <v>#N/A</v>
      </c>
      <c r="D48" s="52" t="e">
        <f>VLOOKUP($B48,SINAPI!B:AE,3,FALSE)</f>
        <v>#N/A</v>
      </c>
      <c r="E48" s="57">
        <v>0.44</v>
      </c>
      <c r="F48" s="17"/>
      <c r="G48" s="17"/>
      <c r="H48" s="30"/>
      <c r="I48" s="17"/>
      <c r="J48" s="17"/>
      <c r="K48" s="32"/>
      <c r="L48" s="17"/>
      <c r="M48" s="17"/>
      <c r="N48" s="32"/>
      <c r="O48" s="17"/>
      <c r="P48" s="17"/>
      <c r="Q48" s="32"/>
      <c r="R48" s="17"/>
      <c r="S48" s="17"/>
      <c r="T48" s="32"/>
      <c r="U48" s="17"/>
      <c r="V48" s="17"/>
      <c r="W48" s="32"/>
      <c r="X48" s="17"/>
      <c r="Y48" s="17"/>
      <c r="Z48" s="32"/>
      <c r="AA48" s="17"/>
      <c r="AB48" s="17"/>
      <c r="AC48" s="32"/>
      <c r="AD48" s="17"/>
      <c r="AE48" s="17"/>
      <c r="AF48" s="32"/>
      <c r="AG48" s="17"/>
      <c r="AH48" s="17"/>
      <c r="AI48" s="32"/>
      <c r="AJ48" s="17"/>
      <c r="AK48" s="17"/>
      <c r="AL48" s="32"/>
      <c r="AM48" s="17"/>
      <c r="AN48" s="17"/>
      <c r="AO48" s="32"/>
      <c r="AP48" s="17"/>
      <c r="AQ48" s="17"/>
      <c r="AR48" s="32"/>
      <c r="AS48" s="17"/>
      <c r="AT48" s="17"/>
      <c r="AU48" s="32"/>
      <c r="AV48" s="17"/>
      <c r="AW48" s="17"/>
      <c r="AX48" s="32"/>
      <c r="AY48" s="17"/>
      <c r="AZ48" s="17"/>
      <c r="BA48" s="32"/>
      <c r="BB48" s="17"/>
      <c r="BC48" s="17"/>
      <c r="BD48" s="32"/>
      <c r="BE48" s="17"/>
      <c r="BF48" s="17"/>
      <c r="BG48" s="32"/>
      <c r="BH48" s="17"/>
      <c r="BI48" s="17"/>
      <c r="BJ48" s="32"/>
      <c r="BK48" s="17"/>
      <c r="BL48" s="17"/>
      <c r="BM48" s="32"/>
      <c r="BN48" s="17"/>
      <c r="BO48" s="17"/>
      <c r="BP48" s="32"/>
      <c r="BQ48" s="17"/>
      <c r="BR48" s="17"/>
      <c r="BS48" s="32"/>
      <c r="BT48" s="17"/>
      <c r="BU48" s="17"/>
      <c r="BV48" s="32"/>
      <c r="BW48" s="17"/>
      <c r="BX48" s="17"/>
      <c r="BY48" s="32"/>
      <c r="BZ48" s="17"/>
      <c r="CA48" s="17"/>
      <c r="CB48" s="32"/>
      <c r="CC48" s="17"/>
      <c r="CD48" s="17"/>
      <c r="CE48" s="32"/>
      <c r="CF48" s="17"/>
      <c r="CG48" s="17"/>
      <c r="CH48" s="32"/>
    </row>
    <row r="49" spans="1:86" ht="28.9">
      <c r="B49" s="11" t="s">
        <v>11068</v>
      </c>
      <c r="C49" s="10" t="str">
        <f>VLOOKUP($B49,SINAPI!B:AE,2,FALSE)</f>
        <v>PREPARO DE FUNDO DE VALA COM LARGURA MENOR QUE 1,5 M, COM CAMADA DE AREIA, LANÇAMENTO MANUAL. AF_08/2020</v>
      </c>
      <c r="D49" s="52" t="str">
        <f>VLOOKUP($B49,SINAPI!B:AE,3,FALSE)</f>
        <v>M3</v>
      </c>
      <c r="E49" s="57">
        <v>0.01</v>
      </c>
      <c r="F49" s="17">
        <f>1.26*VLOOKUP($B49,SINAPI!B:AE,4,FALSE)</f>
        <v>241.93259999999998</v>
      </c>
      <c r="G49" s="17">
        <f t="shared" si="139"/>
        <v>2.42</v>
      </c>
      <c r="H49" s="32">
        <f t="shared" si="140"/>
        <v>5.8632553181179421E-3</v>
      </c>
      <c r="I49" s="17">
        <f>1.26*VLOOKUP($B49,SINAPI!B:AE,5,FALSE)</f>
        <v>235.96020000000001</v>
      </c>
      <c r="J49" s="17">
        <f t="shared" si="1"/>
        <v>2.36</v>
      </c>
      <c r="K49" s="32">
        <f>J49/J$86</f>
        <v>6.8121464034176177E-3</v>
      </c>
      <c r="L49" s="17">
        <f>1.26*VLOOKUP($B49,SINAPI!B:AE,7,FALSE)</f>
        <v>241.8066</v>
      </c>
      <c r="M49" s="17">
        <f t="shared" si="2"/>
        <v>2.42</v>
      </c>
      <c r="N49" s="32">
        <f>M49/M$86</f>
        <v>7.0352927495784629E-3</v>
      </c>
      <c r="O49" s="17">
        <f>1.26*VLOOKUP($B49,SINAPI!B:AE,6,FALSE)</f>
        <v>248.93819999999999</v>
      </c>
      <c r="P49" s="17">
        <f t="shared" si="3"/>
        <v>2.4900000000000002</v>
      </c>
      <c r="Q49" s="32">
        <f>P49/P$86</f>
        <v>6.3682864450127887E-3</v>
      </c>
      <c r="R49" s="17">
        <f>1.26*VLOOKUP($B49,SINAPI!B:AE,8,FALSE)</f>
        <v>284.57099999999997</v>
      </c>
      <c r="S49" s="17">
        <f t="shared" si="4"/>
        <v>2.85</v>
      </c>
      <c r="T49" s="32">
        <f>S49/S$86</f>
        <v>6.8185080625867275E-3</v>
      </c>
      <c r="U49" s="17">
        <f>1.26*VLOOKUP($B49,SINAPI!B:AE,9,FALSE)</f>
        <v>254.23020000000002</v>
      </c>
      <c r="V49" s="17">
        <f t="shared" si="5"/>
        <v>2.54</v>
      </c>
      <c r="W49" s="32">
        <f>V49/V$86</f>
        <v>6.8609708003565528E-3</v>
      </c>
      <c r="X49" s="17">
        <f>1.26*VLOOKUP($B49,SINAPI!B:AE,10,FALSE)</f>
        <v>334.80720000000002</v>
      </c>
      <c r="Y49" s="17">
        <f t="shared" si="6"/>
        <v>3.35</v>
      </c>
      <c r="Z49" s="32">
        <f>Y49/Y$86</f>
        <v>8.7439966590102339E-3</v>
      </c>
      <c r="AA49" s="17">
        <f>1.26*VLOOKUP($B49,SINAPI!B:AE,11,FALSE)</f>
        <v>213.19199999999998</v>
      </c>
      <c r="AB49" s="17">
        <f t="shared" si="7"/>
        <v>2.13</v>
      </c>
      <c r="AC49" s="32">
        <f>AB49/AB$86</f>
        <v>5.5914317215309487E-3</v>
      </c>
      <c r="AD49" s="17">
        <f>1.26*VLOOKUP($B49,SINAPI!B:AE,12,FALSE)</f>
        <v>306.89819999999997</v>
      </c>
      <c r="AE49" s="17">
        <f t="shared" si="8"/>
        <v>3.07</v>
      </c>
      <c r="AF49" s="32">
        <f>AE49/AE$86</f>
        <v>8.0549943588801715E-3</v>
      </c>
      <c r="AG49" s="17">
        <f>1.26*VLOOKUP($B49,SINAPI!B:AE,13,FALSE)</f>
        <v>184.27500000000001</v>
      </c>
      <c r="AH49" s="17">
        <f t="shared" si="9"/>
        <v>1.84</v>
      </c>
      <c r="AI49" s="32">
        <f>AH49/AH$86</f>
        <v>5.187043667014348E-3</v>
      </c>
      <c r="AJ49" s="17">
        <f>1.26*VLOOKUP($B49,SINAPI!B:AE,16,FALSE)</f>
        <v>221.59620000000001</v>
      </c>
      <c r="AK49" s="17">
        <f t="shared" si="10"/>
        <v>2.2200000000000002</v>
      </c>
      <c r="AL49" s="32">
        <f>AK49/AK$86</f>
        <v>6.3861001639674382E-3</v>
      </c>
      <c r="AM49" s="17">
        <f>1.26*VLOOKUP($B49,SINAPI!B:AE,15,FALSE)</f>
        <v>213.30539999999999</v>
      </c>
      <c r="AN49" s="17">
        <f t="shared" si="11"/>
        <v>2.13</v>
      </c>
      <c r="AO49" s="32">
        <f>AN49/AN$86</f>
        <v>5.5549760066764039E-3</v>
      </c>
      <c r="AP49" s="17">
        <f>1.26*VLOOKUP($B49,SINAPI!B:AE,14,FALSE)</f>
        <v>238.21559999999999</v>
      </c>
      <c r="AQ49" s="17">
        <f t="shared" si="12"/>
        <v>2.38</v>
      </c>
      <c r="AR49" s="32">
        <f>AQ49/AQ$86</f>
        <v>6.0415291668782034E-3</v>
      </c>
      <c r="AS49" s="17">
        <f>1.26*VLOOKUP($B49,SINAPI!B:AE,17,FALSE)</f>
        <v>237.5352</v>
      </c>
      <c r="AT49" s="17">
        <f t="shared" si="13"/>
        <v>2.38</v>
      </c>
      <c r="AU49" s="32">
        <f>AT49/AT$86</f>
        <v>6.2666210274098851E-3</v>
      </c>
      <c r="AV49" s="17">
        <f>1.26*VLOOKUP($B49,SINAPI!B:AE,18,FALSE)</f>
        <v>242.81460000000001</v>
      </c>
      <c r="AW49" s="17">
        <f t="shared" si="14"/>
        <v>2.4300000000000002</v>
      </c>
      <c r="AX49" s="32">
        <f>AW49/AW$86</f>
        <v>6.9392883659832099E-3</v>
      </c>
      <c r="AY49" s="17">
        <f>1.26*VLOOKUP($B49,SINAPI!B:AE,21,FALSE)</f>
        <v>263.28960000000001</v>
      </c>
      <c r="AZ49" s="17">
        <f t="shared" si="15"/>
        <v>2.63</v>
      </c>
      <c r="BA49" s="32">
        <f>AZ49/AZ$86</f>
        <v>6.7722415346980801E-3</v>
      </c>
      <c r="BB49" s="17">
        <f>1.26*VLOOKUP($B49,SINAPI!B:AE,19,FALSE)</f>
        <v>268.54379999999998</v>
      </c>
      <c r="BC49" s="17">
        <f t="shared" si="16"/>
        <v>2.69</v>
      </c>
      <c r="BD49" s="32">
        <f>BC49/BC$86</f>
        <v>6.8239472349061392E-3</v>
      </c>
      <c r="BE49" s="17">
        <f>1.26*VLOOKUP($B49,SINAPI!B:AE,20,FALSE)</f>
        <v>217.63979999999998</v>
      </c>
      <c r="BF49" s="17">
        <f t="shared" si="17"/>
        <v>2.1800000000000002</v>
      </c>
      <c r="BG49" s="32">
        <f>BF49/BF$86</f>
        <v>5.9988992845349488E-3</v>
      </c>
      <c r="BH49" s="17">
        <f>1.26*VLOOKUP($B49,SINAPI!B:AE,22,FALSE)</f>
        <v>271.64339999999999</v>
      </c>
      <c r="BI49" s="17">
        <f t="shared" si="18"/>
        <v>2.72</v>
      </c>
      <c r="BJ49" s="32">
        <f>BI49/BI$86</f>
        <v>6.4424443391757459E-3</v>
      </c>
      <c r="BK49" s="17">
        <f>1.26*VLOOKUP($B49,SINAPI!B:AE,23,FALSE)</f>
        <v>236.5146</v>
      </c>
      <c r="BL49" s="17">
        <f t="shared" si="19"/>
        <v>2.37</v>
      </c>
      <c r="BM49" s="32">
        <f>BL49/BL$86</f>
        <v>6.3714815710944426E-3</v>
      </c>
      <c r="BN49" s="17">
        <f>1.26*VLOOKUP($B49,SINAPI!B:AE,26,FALSE)</f>
        <v>232.35659999999999</v>
      </c>
      <c r="BO49" s="17">
        <f t="shared" si="20"/>
        <v>2.3199999999999998</v>
      </c>
      <c r="BP49" s="32">
        <f>BO49/BO$86</f>
        <v>6.0855651444010183E-3</v>
      </c>
      <c r="BQ49" s="17">
        <f>1.26*VLOOKUP($B49,SINAPI!B:AE,24,FALSE)</f>
        <v>249.732</v>
      </c>
      <c r="BR49" s="17">
        <f t="shared" si="21"/>
        <v>2.5</v>
      </c>
      <c r="BS49" s="32">
        <f>BR49/BR$86</f>
        <v>6.7381812301223632E-3</v>
      </c>
      <c r="BT49" s="17">
        <f>1.26*VLOOKUP($B49,SINAPI!B:AE,25,FALSE)</f>
        <v>179.27279999999999</v>
      </c>
      <c r="BU49" s="17">
        <f t="shared" si="22"/>
        <v>1.79</v>
      </c>
      <c r="BV49" s="32">
        <f>BU49/BU$86</f>
        <v>4.8792454887422992E-3</v>
      </c>
      <c r="BW49" s="17">
        <f>1.26*VLOOKUP($B49,SINAPI!B:AE,27,FALSE)</f>
        <v>277.16219999999998</v>
      </c>
      <c r="BX49" s="17">
        <f t="shared" si="23"/>
        <v>2.77</v>
      </c>
      <c r="BY49" s="32">
        <f>BX49/BX$86</f>
        <v>7.2399372713016219E-3</v>
      </c>
      <c r="BZ49" s="17">
        <f>1.26*VLOOKUP($B49,SINAPI!B:AE,29,FALSE)</f>
        <v>255.40199999999999</v>
      </c>
      <c r="CA49" s="17">
        <f t="shared" si="24"/>
        <v>2.5499999999999998</v>
      </c>
      <c r="CB49" s="32">
        <f>CA49/CA$86</f>
        <v>6.41864679822795E-3</v>
      </c>
      <c r="CC49" s="17">
        <f>1.26*VLOOKUP($B49,SINAPI!B:AE,28,FALSE)</f>
        <v>270.14400000000001</v>
      </c>
      <c r="CD49" s="17">
        <f t="shared" si="25"/>
        <v>2.7</v>
      </c>
      <c r="CE49" s="32">
        <f>CD49/CD$86</f>
        <v>7.2971000783762594E-3</v>
      </c>
      <c r="CF49" s="17">
        <f>1.26*VLOOKUP($B49,SINAPI!B:AE,30,FALSE)</f>
        <v>240.33240000000001</v>
      </c>
      <c r="CG49" s="17">
        <f t="shared" si="26"/>
        <v>2.4</v>
      </c>
      <c r="CH49" s="32">
        <f>CG49/CG$86</f>
        <v>6.824968007962463E-3</v>
      </c>
    </row>
    <row r="50" spans="1:86" ht="28.9">
      <c r="B50" s="11" t="s">
        <v>11072</v>
      </c>
      <c r="C50" s="10" t="str">
        <f>VLOOKUP($B50,SINAPI!B:AE,2,FALSE)</f>
        <v>PREPARO DE FUNDO DE VALA COM LARGURA MENOR QUE 1,5 M, COM CAMADA DE BRITA, LANÇAMENTO MANUAL. AF_08/2020</v>
      </c>
      <c r="D50" s="52" t="str">
        <f>VLOOKUP($B50,SINAPI!B:AE,3,FALSE)</f>
        <v>M3</v>
      </c>
      <c r="E50" s="57">
        <v>0</v>
      </c>
      <c r="F50" s="17">
        <f>1.26*VLOOKUP($B50,SINAPI!B:AE,4,FALSE)</f>
        <v>550.82159999999999</v>
      </c>
      <c r="G50" s="17">
        <f t="shared" si="139"/>
        <v>0</v>
      </c>
      <c r="H50" s="32">
        <f t="shared" si="140"/>
        <v>0</v>
      </c>
      <c r="I50" s="17">
        <f>1.26*VLOOKUP($B50,SINAPI!B:AE,5,FALSE)</f>
        <v>268.02719999999999</v>
      </c>
      <c r="J50" s="17">
        <f t="shared" si="1"/>
        <v>0</v>
      </c>
      <c r="K50" s="32">
        <f>J50/J$86</f>
        <v>0</v>
      </c>
      <c r="L50" s="17">
        <f>1.26*VLOOKUP($B50,SINAPI!B:AE,7,FALSE)</f>
        <v>532.85399999999993</v>
      </c>
      <c r="M50" s="17">
        <f t="shared" si="2"/>
        <v>0</v>
      </c>
      <c r="N50" s="32">
        <f>M50/M$86</f>
        <v>0</v>
      </c>
      <c r="O50" s="17">
        <f>1.26*VLOOKUP($B50,SINAPI!B:AE,6,FALSE)</f>
        <v>391.84739999999999</v>
      </c>
      <c r="P50" s="17">
        <f t="shared" si="3"/>
        <v>0</v>
      </c>
      <c r="Q50" s="32">
        <f>P50/P$86</f>
        <v>0</v>
      </c>
      <c r="R50" s="17">
        <f>1.26*VLOOKUP($B50,SINAPI!B:AE,8,FALSE)</f>
        <v>302.4126</v>
      </c>
      <c r="S50" s="17">
        <f t="shared" si="4"/>
        <v>0</v>
      </c>
      <c r="T50" s="32">
        <f>S50/S$86</f>
        <v>0</v>
      </c>
      <c r="U50" s="17">
        <f>1.26*VLOOKUP($B50,SINAPI!B:AE,9,FALSE)</f>
        <v>282.7944</v>
      </c>
      <c r="V50" s="17">
        <f t="shared" si="5"/>
        <v>0</v>
      </c>
      <c r="W50" s="32">
        <f>V50/V$86</f>
        <v>0</v>
      </c>
      <c r="X50" s="17">
        <f>1.26*VLOOKUP($B50,SINAPI!B:AE,10,FALSE)</f>
        <v>385.82459999999998</v>
      </c>
      <c r="Y50" s="17">
        <f t="shared" si="6"/>
        <v>0</v>
      </c>
      <c r="Z50" s="32">
        <f>Y50/Y$86</f>
        <v>0</v>
      </c>
      <c r="AA50" s="17">
        <f>1.26*VLOOKUP($B50,SINAPI!B:AE,11,FALSE)</f>
        <v>319.24619999999999</v>
      </c>
      <c r="AB50" s="17">
        <f t="shared" si="7"/>
        <v>0</v>
      </c>
      <c r="AC50" s="32">
        <f>AB50/AB$86</f>
        <v>0</v>
      </c>
      <c r="AD50" s="17">
        <f>1.26*VLOOKUP($B50,SINAPI!B:AE,12,FALSE)</f>
        <v>283.21020000000004</v>
      </c>
      <c r="AE50" s="17">
        <f t="shared" si="8"/>
        <v>0</v>
      </c>
      <c r="AF50" s="32">
        <f>AE50/AE$86</f>
        <v>0</v>
      </c>
      <c r="AG50" s="17">
        <f>1.26*VLOOKUP($B50,SINAPI!B:AE,13,FALSE)</f>
        <v>248.06880000000001</v>
      </c>
      <c r="AH50" s="17">
        <f t="shared" si="9"/>
        <v>0</v>
      </c>
      <c r="AI50" s="32">
        <f>AH50/AH$86</f>
        <v>0</v>
      </c>
      <c r="AJ50" s="17">
        <f>1.26*VLOOKUP($B50,SINAPI!B:AE,16,FALSE)</f>
        <v>261.92880000000002</v>
      </c>
      <c r="AK50" s="17">
        <f t="shared" si="10"/>
        <v>0</v>
      </c>
      <c r="AL50" s="32">
        <f>AK50/AK$86</f>
        <v>0</v>
      </c>
      <c r="AM50" s="17">
        <f>1.26*VLOOKUP($B50,SINAPI!B:AE,15,FALSE)</f>
        <v>269.16120000000001</v>
      </c>
      <c r="AN50" s="17">
        <f t="shared" si="11"/>
        <v>0</v>
      </c>
      <c r="AO50" s="32">
        <f>AN50/AN$86</f>
        <v>0</v>
      </c>
      <c r="AP50" s="17">
        <f>1.26*VLOOKUP($B50,SINAPI!B:AE,14,FALSE)</f>
        <v>302.07240000000002</v>
      </c>
      <c r="AQ50" s="17">
        <f t="shared" si="12"/>
        <v>0</v>
      </c>
      <c r="AR50" s="32">
        <f>AQ50/AQ$86</f>
        <v>0</v>
      </c>
      <c r="AS50" s="17">
        <f>1.26*VLOOKUP($B50,SINAPI!B:AE,17,FALSE)</f>
        <v>327.07079999999996</v>
      </c>
      <c r="AT50" s="17">
        <f t="shared" si="13"/>
        <v>0</v>
      </c>
      <c r="AU50" s="32">
        <f>AT50/AT$86</f>
        <v>0</v>
      </c>
      <c r="AV50" s="17">
        <f>1.26*VLOOKUP($B50,SINAPI!B:AE,18,FALSE)</f>
        <v>283.87800000000004</v>
      </c>
      <c r="AW50" s="17">
        <f t="shared" si="14"/>
        <v>0</v>
      </c>
      <c r="AX50" s="32">
        <f>AW50/AW$86</f>
        <v>0</v>
      </c>
      <c r="AY50" s="17">
        <f>1.26*VLOOKUP($B50,SINAPI!B:AE,21,FALSE)</f>
        <v>284.47020000000003</v>
      </c>
      <c r="AZ50" s="17">
        <f t="shared" si="15"/>
        <v>0</v>
      </c>
      <c r="BA50" s="32">
        <f>AZ50/AZ$86</f>
        <v>0</v>
      </c>
      <c r="BB50" s="17">
        <f>1.26*VLOOKUP($B50,SINAPI!B:AE,19,FALSE)</f>
        <v>267.05699999999996</v>
      </c>
      <c r="BC50" s="17">
        <f t="shared" si="16"/>
        <v>0</v>
      </c>
      <c r="BD50" s="32">
        <f>BC50/BC$86</f>
        <v>0</v>
      </c>
      <c r="BE50" s="17">
        <f>1.26*VLOOKUP($B50,SINAPI!B:AE,20,FALSE)</f>
        <v>386.34120000000001</v>
      </c>
      <c r="BF50" s="17">
        <f t="shared" si="17"/>
        <v>0</v>
      </c>
      <c r="BG50" s="32">
        <f>BF50/BF$86</f>
        <v>0</v>
      </c>
      <c r="BH50" s="17">
        <f>1.26*VLOOKUP($B50,SINAPI!B:AE,22,FALSE)</f>
        <v>338.39819999999997</v>
      </c>
      <c r="BI50" s="17">
        <f t="shared" si="18"/>
        <v>0</v>
      </c>
      <c r="BJ50" s="32">
        <f>BI50/BI$86</f>
        <v>0</v>
      </c>
      <c r="BK50" s="17">
        <f>1.26*VLOOKUP($B50,SINAPI!B:AE,23,FALSE)</f>
        <v>336.69720000000001</v>
      </c>
      <c r="BL50" s="17">
        <f t="shared" si="19"/>
        <v>0</v>
      </c>
      <c r="BM50" s="32">
        <f>BL50/BL$86</f>
        <v>0</v>
      </c>
      <c r="BN50" s="17">
        <f>1.26*VLOOKUP($B50,SINAPI!B:AE,26,FALSE)</f>
        <v>263.4282</v>
      </c>
      <c r="BO50" s="17">
        <f t="shared" si="20"/>
        <v>0</v>
      </c>
      <c r="BP50" s="32">
        <f>BO50/BO$86</f>
        <v>0</v>
      </c>
      <c r="BQ50" s="17">
        <f>1.26*VLOOKUP($B50,SINAPI!B:AE,24,FALSE)</f>
        <v>385.72379999999998</v>
      </c>
      <c r="BR50" s="17">
        <f t="shared" si="21"/>
        <v>0</v>
      </c>
      <c r="BS50" s="32">
        <f>BR50/BR$86</f>
        <v>0</v>
      </c>
      <c r="BT50" s="17">
        <f>1.26*VLOOKUP($B50,SINAPI!B:AE,25,FALSE)</f>
        <v>508.75020000000001</v>
      </c>
      <c r="BU50" s="17">
        <f t="shared" si="22"/>
        <v>0</v>
      </c>
      <c r="BV50" s="32">
        <f>BU50/BU$86</f>
        <v>0</v>
      </c>
      <c r="BW50" s="17">
        <f>1.26*VLOOKUP($B50,SINAPI!B:AE,27,FALSE)</f>
        <v>318.04919999999998</v>
      </c>
      <c r="BX50" s="17">
        <f t="shared" si="23"/>
        <v>0</v>
      </c>
      <c r="BY50" s="32">
        <f>BX50/BX$86</f>
        <v>0</v>
      </c>
      <c r="BZ50" s="17">
        <f>1.26*VLOOKUP($B50,SINAPI!B:AE,29,FALSE)</f>
        <v>304.70580000000001</v>
      </c>
      <c r="CA50" s="17">
        <f t="shared" si="24"/>
        <v>0</v>
      </c>
      <c r="CB50" s="32">
        <f>CA50/CA$86</f>
        <v>0</v>
      </c>
      <c r="CC50" s="17">
        <f>1.26*VLOOKUP($B50,SINAPI!B:AE,28,FALSE)</f>
        <v>295.18020000000001</v>
      </c>
      <c r="CD50" s="17">
        <f t="shared" si="25"/>
        <v>0</v>
      </c>
      <c r="CE50" s="32">
        <f>CD50/CD$86</f>
        <v>0</v>
      </c>
      <c r="CF50" s="17">
        <f>1.26*VLOOKUP($B50,SINAPI!B:AE,30,FALSE)</f>
        <v>281.30759999999998</v>
      </c>
      <c r="CG50" s="17">
        <f t="shared" si="26"/>
        <v>0</v>
      </c>
      <c r="CH50" s="32">
        <f>CG50/CG$86</f>
        <v>0</v>
      </c>
    </row>
    <row r="51" spans="1:86">
      <c r="B51" s="11"/>
      <c r="C51" s="30"/>
      <c r="D51" s="55"/>
      <c r="F51" s="17"/>
      <c r="G51" s="30"/>
      <c r="H51" s="30"/>
      <c r="I51" s="17"/>
      <c r="J51" s="17"/>
      <c r="K51" s="32"/>
      <c r="L51" s="17"/>
      <c r="M51" s="17"/>
      <c r="N51" s="32"/>
      <c r="O51" s="17"/>
      <c r="P51" s="17"/>
      <c r="Q51" s="32"/>
      <c r="R51" s="17"/>
      <c r="S51" s="17"/>
      <c r="T51" s="32"/>
      <c r="U51" s="17"/>
      <c r="V51" s="17"/>
      <c r="W51" s="32"/>
      <c r="X51" s="17"/>
      <c r="Y51" s="17"/>
      <c r="Z51" s="32"/>
      <c r="AA51" s="17"/>
      <c r="AB51" s="17"/>
      <c r="AC51" s="32"/>
      <c r="AD51" s="17"/>
      <c r="AE51" s="17"/>
      <c r="AF51" s="32"/>
      <c r="AG51" s="17"/>
      <c r="AH51" s="17"/>
      <c r="AI51" s="32"/>
      <c r="AJ51" s="17"/>
      <c r="AK51" s="17"/>
      <c r="AL51" s="32"/>
      <c r="AM51" s="17"/>
      <c r="AN51" s="17"/>
      <c r="AO51" s="32"/>
      <c r="AP51" s="17"/>
      <c r="AQ51" s="17"/>
      <c r="AR51" s="32"/>
      <c r="AS51" s="17"/>
      <c r="AT51" s="17"/>
      <c r="AU51" s="32"/>
      <c r="AV51" s="17"/>
      <c r="AW51" s="17"/>
      <c r="AX51" s="32"/>
      <c r="AY51" s="17"/>
      <c r="AZ51" s="17"/>
      <c r="BA51" s="32"/>
      <c r="BB51" s="17"/>
      <c r="BC51" s="17"/>
      <c r="BD51" s="32"/>
      <c r="BE51" s="17"/>
      <c r="BF51" s="17"/>
      <c r="BG51" s="32"/>
      <c r="BH51" s="17"/>
      <c r="BI51" s="17"/>
      <c r="BJ51" s="32"/>
      <c r="BK51" s="17"/>
      <c r="BL51" s="17"/>
      <c r="BM51" s="32"/>
      <c r="BN51" s="17"/>
      <c r="BO51" s="17"/>
      <c r="BP51" s="32"/>
      <c r="BQ51" s="17"/>
      <c r="BR51" s="17"/>
      <c r="BS51" s="32"/>
      <c r="BT51" s="17"/>
      <c r="BU51" s="17"/>
      <c r="BV51" s="32"/>
      <c r="BW51" s="17"/>
      <c r="BX51" s="17"/>
      <c r="BY51" s="32"/>
      <c r="BZ51" s="17"/>
      <c r="CA51" s="17"/>
      <c r="CB51" s="32"/>
      <c r="CC51" s="17"/>
      <c r="CD51" s="17"/>
      <c r="CE51" s="32"/>
      <c r="CF51" s="17"/>
      <c r="CG51" s="17"/>
      <c r="CH51" s="32"/>
    </row>
    <row r="52" spans="1:86">
      <c r="A52" s="49" t="s">
        <v>24890</v>
      </c>
      <c r="B52" s="11"/>
      <c r="C52" s="9" t="s">
        <v>24891</v>
      </c>
      <c r="D52" s="55"/>
      <c r="F52" s="17"/>
      <c r="G52" s="30"/>
      <c r="H52" s="30"/>
      <c r="I52" s="17"/>
      <c r="J52" s="17"/>
      <c r="K52" s="32"/>
      <c r="L52" s="17"/>
      <c r="M52" s="17"/>
      <c r="N52" s="32"/>
      <c r="O52" s="17"/>
      <c r="P52" s="17"/>
      <c r="Q52" s="32"/>
      <c r="R52" s="17"/>
      <c r="S52" s="17"/>
      <c r="T52" s="32"/>
      <c r="U52" s="17"/>
      <c r="V52" s="17"/>
      <c r="W52" s="32"/>
      <c r="X52" s="17"/>
      <c r="Y52" s="17"/>
      <c r="Z52" s="32"/>
      <c r="AA52" s="17"/>
      <c r="AB52" s="17"/>
      <c r="AC52" s="32"/>
      <c r="AD52" s="17"/>
      <c r="AE52" s="17"/>
      <c r="AF52" s="32"/>
      <c r="AG52" s="17"/>
      <c r="AH52" s="17"/>
      <c r="AI52" s="32"/>
      <c r="AJ52" s="17"/>
      <c r="AK52" s="17"/>
      <c r="AL52" s="32"/>
      <c r="AM52" s="17"/>
      <c r="AN52" s="17"/>
      <c r="AO52" s="32"/>
      <c r="AP52" s="17"/>
      <c r="AQ52" s="17"/>
      <c r="AR52" s="32"/>
      <c r="AS52" s="17"/>
      <c r="AT52" s="17"/>
      <c r="AU52" s="32"/>
      <c r="AV52" s="17"/>
      <c r="AW52" s="17"/>
      <c r="AX52" s="32"/>
      <c r="AY52" s="17"/>
      <c r="AZ52" s="17"/>
      <c r="BA52" s="32"/>
      <c r="BB52" s="17"/>
      <c r="BC52" s="17"/>
      <c r="BD52" s="32"/>
      <c r="BE52" s="17"/>
      <c r="BF52" s="17"/>
      <c r="BG52" s="32"/>
      <c r="BH52" s="17"/>
      <c r="BI52" s="17"/>
      <c r="BJ52" s="32"/>
      <c r="BK52" s="17"/>
      <c r="BL52" s="17"/>
      <c r="BM52" s="32"/>
      <c r="BN52" s="17"/>
      <c r="BO52" s="17"/>
      <c r="BP52" s="32"/>
      <c r="BQ52" s="17"/>
      <c r="BR52" s="17"/>
      <c r="BS52" s="32"/>
      <c r="BT52" s="17"/>
      <c r="BU52" s="17"/>
      <c r="BV52" s="32"/>
      <c r="BW52" s="17"/>
      <c r="BX52" s="17"/>
      <c r="BY52" s="32"/>
      <c r="BZ52" s="17"/>
      <c r="CA52" s="17"/>
      <c r="CB52" s="32"/>
      <c r="CC52" s="17"/>
      <c r="CD52" s="17"/>
      <c r="CE52" s="32"/>
      <c r="CF52" s="17"/>
      <c r="CG52" s="17"/>
      <c r="CH52" s="32"/>
    </row>
    <row r="53" spans="1:86" ht="28.9">
      <c r="B53" s="11" t="s">
        <v>12945</v>
      </c>
      <c r="C53" s="10" t="str">
        <f>VLOOKUP($B53,SINAPI!B:AE,2,FALSE)</f>
        <v>TRANSPORTE COM CAMINHÃO BASCULANTE DE 6 M³, EM VIA URBANA EM REVESTIMENTO PRIMÁRIO (UNIDADE: TXKM). AF_07/2020</v>
      </c>
      <c r="D53" s="52" t="str">
        <f>VLOOKUP($B53,SINAPI!B:AE,3,FALSE)</f>
        <v>TXKM</v>
      </c>
      <c r="E53" s="57">
        <v>3.12</v>
      </c>
      <c r="F53" s="17">
        <f>1.26*VLOOKUP($B53,SINAPI!B:AE,4,FALSE)</f>
        <v>2.4192</v>
      </c>
      <c r="G53" s="17">
        <f t="shared" ref="G53" si="141">ROUND(+$E53*F53,2)</f>
        <v>7.55</v>
      </c>
      <c r="H53" s="32">
        <f t="shared" ref="H53" si="142">G53/G$86</f>
        <v>1.8292387459417549E-2</v>
      </c>
      <c r="I53" s="17">
        <f>1.26*VLOOKUP($B53,SINAPI!B:AE,5,FALSE)</f>
        <v>2.0916000000000001</v>
      </c>
      <c r="J53" s="17">
        <f t="shared" si="1"/>
        <v>6.53</v>
      </c>
      <c r="K53" s="32">
        <f>J53/J$86</f>
        <v>1.8848862717930952E-2</v>
      </c>
      <c r="L53" s="17">
        <f>1.26*VLOOKUP($B53,SINAPI!B:AE,7,FALSE)</f>
        <v>2.0789999999999997</v>
      </c>
      <c r="M53" s="17">
        <f t="shared" si="2"/>
        <v>6.49</v>
      </c>
      <c r="N53" s="32">
        <f>M53/M$86</f>
        <v>1.8867376010233153E-2</v>
      </c>
      <c r="O53" s="17">
        <f>1.26*VLOOKUP($B53,SINAPI!B:AE,6,FALSE)</f>
        <v>2.2680000000000002</v>
      </c>
      <c r="P53" s="17">
        <f t="shared" si="3"/>
        <v>7.08</v>
      </c>
      <c r="Q53" s="32">
        <f>P53/P$86</f>
        <v>1.8107416879795397E-2</v>
      </c>
      <c r="R53" s="17">
        <f>1.26*VLOOKUP($B53,SINAPI!B:AE,8,FALSE)</f>
        <v>2.1419999999999999</v>
      </c>
      <c r="S53" s="17">
        <f t="shared" si="4"/>
        <v>6.68</v>
      </c>
      <c r="T53" s="32">
        <f>S53/S$86</f>
        <v>1.5981625915115556E-2</v>
      </c>
      <c r="U53" s="17">
        <f>1.26*VLOOKUP($B53,SINAPI!B:AE,9,FALSE)</f>
        <v>2.2050000000000001</v>
      </c>
      <c r="V53" s="17">
        <f t="shared" si="5"/>
        <v>6.88</v>
      </c>
      <c r="W53" s="32">
        <f>V53/V$86</f>
        <v>1.8584046892304362E-2</v>
      </c>
      <c r="X53" s="17">
        <f>1.26*VLOOKUP($B53,SINAPI!B:AE,10,FALSE)</f>
        <v>2.1545999999999998</v>
      </c>
      <c r="Y53" s="17">
        <f t="shared" si="6"/>
        <v>6.72</v>
      </c>
      <c r="Z53" s="32">
        <f>Y53/Y$86</f>
        <v>1.7540196283148884E-2</v>
      </c>
      <c r="AA53" s="17">
        <f>1.26*VLOOKUP($B53,SINAPI!B:AE,11,FALSE)</f>
        <v>2.1545999999999998</v>
      </c>
      <c r="AB53" s="17">
        <f t="shared" si="7"/>
        <v>6.72</v>
      </c>
      <c r="AC53" s="32">
        <f>AB53/AB$86</f>
        <v>1.7640573318632852E-2</v>
      </c>
      <c r="AD53" s="17">
        <f>1.26*VLOOKUP($B53,SINAPI!B:AE,12,FALSE)</f>
        <v>2.2806000000000002</v>
      </c>
      <c r="AE53" s="17">
        <f t="shared" si="8"/>
        <v>7.12</v>
      </c>
      <c r="AF53" s="32">
        <f>AE53/AE$86</f>
        <v>1.8681289848608087E-2</v>
      </c>
      <c r="AG53" s="17">
        <f>1.26*VLOOKUP($B53,SINAPI!B:AE,13,FALSE)</f>
        <v>2.1924000000000001</v>
      </c>
      <c r="AH53" s="17">
        <f t="shared" si="9"/>
        <v>6.84</v>
      </c>
      <c r="AI53" s="32">
        <f>AH53/AH$86</f>
        <v>1.9282271023031598E-2</v>
      </c>
      <c r="AJ53" s="17">
        <f>1.26*VLOOKUP($B53,SINAPI!B:AE,16,FALSE)</f>
        <v>2.1294</v>
      </c>
      <c r="AK53" s="17">
        <f t="shared" si="10"/>
        <v>6.64</v>
      </c>
      <c r="AL53" s="32">
        <f>AK53/AK$86</f>
        <v>1.9100768057992695E-2</v>
      </c>
      <c r="AM53" s="17">
        <f>1.26*VLOOKUP($B53,SINAPI!B:AE,15,FALSE)</f>
        <v>2.1419999999999999</v>
      </c>
      <c r="AN53" s="17">
        <f t="shared" si="11"/>
        <v>6.68</v>
      </c>
      <c r="AO53" s="32">
        <f>AN53/AN$86</f>
        <v>1.7421239307323182E-2</v>
      </c>
      <c r="AP53" s="17">
        <f>1.26*VLOOKUP($B53,SINAPI!B:AE,14,FALSE)</f>
        <v>2.0663999999999998</v>
      </c>
      <c r="AQ53" s="17">
        <f t="shared" si="12"/>
        <v>6.45</v>
      </c>
      <c r="AR53" s="32">
        <f>AQ53/AQ$86</f>
        <v>1.6373051733766561E-2</v>
      </c>
      <c r="AS53" s="17">
        <f>1.26*VLOOKUP($B53,SINAPI!B:AE,17,FALSE)</f>
        <v>2.3562000000000003</v>
      </c>
      <c r="AT53" s="17">
        <f t="shared" si="13"/>
        <v>7.35</v>
      </c>
      <c r="AU53" s="32">
        <f>AT53/AT$86</f>
        <v>1.9352800231706997E-2</v>
      </c>
      <c r="AV53" s="17">
        <f>1.26*VLOOKUP($B53,SINAPI!B:AE,18,FALSE)</f>
        <v>2.1168</v>
      </c>
      <c r="AW53" s="17">
        <f t="shared" si="14"/>
        <v>6.6</v>
      </c>
      <c r="AX53" s="32">
        <f>AW53/AW$86</f>
        <v>1.884744988291736E-2</v>
      </c>
      <c r="AY53" s="17">
        <f>1.26*VLOOKUP($B53,SINAPI!B:AE,21,FALSE)</f>
        <v>2.1545999999999998</v>
      </c>
      <c r="AZ53" s="17">
        <f t="shared" si="15"/>
        <v>6.72</v>
      </c>
      <c r="BA53" s="32">
        <f>AZ53/AZ$86</f>
        <v>1.7303978370027034E-2</v>
      </c>
      <c r="BB53" s="17">
        <f>1.26*VLOOKUP($B53,SINAPI!B:AE,19,FALSE)</f>
        <v>2.3562000000000003</v>
      </c>
      <c r="BC53" s="17">
        <f t="shared" si="16"/>
        <v>7.35</v>
      </c>
      <c r="BD53" s="32">
        <f>BC53/BC$86</f>
        <v>1.8645357686453576E-2</v>
      </c>
      <c r="BE53" s="17">
        <f>1.26*VLOOKUP($B53,SINAPI!B:AE,20,FALSE)</f>
        <v>2.2302</v>
      </c>
      <c r="BF53" s="17">
        <f t="shared" si="17"/>
        <v>6.96</v>
      </c>
      <c r="BG53" s="32">
        <f>BF53/BF$86</f>
        <v>1.9152449091909742E-2</v>
      </c>
      <c r="BH53" s="17">
        <f>1.26*VLOOKUP($B53,SINAPI!B:AE,22,FALSE)</f>
        <v>2.2553999999999998</v>
      </c>
      <c r="BI53" s="17">
        <f t="shared" si="18"/>
        <v>7.04</v>
      </c>
      <c r="BJ53" s="32">
        <f>BI53/BI$86</f>
        <v>1.6674561819043105E-2</v>
      </c>
      <c r="BK53" s="17">
        <f>1.26*VLOOKUP($B53,SINAPI!B:AE,23,FALSE)</f>
        <v>2.2932000000000001</v>
      </c>
      <c r="BL53" s="17">
        <f t="shared" si="19"/>
        <v>7.15</v>
      </c>
      <c r="BM53" s="32">
        <f>BL53/BL$86</f>
        <v>1.9221980267225852E-2</v>
      </c>
      <c r="BN53" s="17">
        <f>1.26*VLOOKUP($B53,SINAPI!B:AE,26,FALSE)</f>
        <v>2.1042000000000001</v>
      </c>
      <c r="BO53" s="17">
        <f t="shared" si="20"/>
        <v>6.57</v>
      </c>
      <c r="BP53" s="32">
        <f>BO53/BO$86</f>
        <v>1.7233690947721852E-2</v>
      </c>
      <c r="BQ53" s="17">
        <f>1.26*VLOOKUP($B53,SINAPI!B:AE,24,FALSE)</f>
        <v>2.1924000000000001</v>
      </c>
      <c r="BR53" s="17">
        <f t="shared" si="21"/>
        <v>6.84</v>
      </c>
      <c r="BS53" s="32">
        <f>BR53/BR$86</f>
        <v>1.8435663845614788E-2</v>
      </c>
      <c r="BT53" s="17">
        <f>1.26*VLOOKUP($B53,SINAPI!B:AE,25,FALSE)</f>
        <v>2.2176</v>
      </c>
      <c r="BU53" s="17">
        <f t="shared" si="22"/>
        <v>6.92</v>
      </c>
      <c r="BV53" s="32">
        <f>BU53/BU$86</f>
        <v>1.886278144251213E-2</v>
      </c>
      <c r="BW53" s="17">
        <f>1.26*VLOOKUP($B53,SINAPI!B:AE,27,FALSE)</f>
        <v>2.1419999999999999</v>
      </c>
      <c r="BX53" s="17">
        <f t="shared" si="23"/>
        <v>6.68</v>
      </c>
      <c r="BY53" s="32">
        <f>BX53/BX$86</f>
        <v>1.7459487715629905E-2</v>
      </c>
      <c r="BZ53" s="17">
        <f>1.26*VLOOKUP($B53,SINAPI!B:AE,29,FALSE)</f>
        <v>2.2302</v>
      </c>
      <c r="CA53" s="17">
        <f t="shared" si="24"/>
        <v>6.96</v>
      </c>
      <c r="CB53" s="32">
        <f>CA53/CA$86</f>
        <v>1.7519130084575112E-2</v>
      </c>
      <c r="CC53" s="17">
        <f>1.26*VLOOKUP($B53,SINAPI!B:AE,28,FALSE)</f>
        <v>2.1924000000000001</v>
      </c>
      <c r="CD53" s="17">
        <f t="shared" si="25"/>
        <v>6.84</v>
      </c>
      <c r="CE53" s="32">
        <f>CD53/CD$86</f>
        <v>1.8485986865219857E-2</v>
      </c>
      <c r="CF53" s="17">
        <f>1.26*VLOOKUP($B53,SINAPI!B:AE,30,FALSE)</f>
        <v>2.0916000000000001</v>
      </c>
      <c r="CG53" s="17">
        <f t="shared" si="26"/>
        <v>6.53</v>
      </c>
      <c r="CH53" s="32">
        <f>CG53/CG$86</f>
        <v>1.8569600454997868E-2</v>
      </c>
    </row>
    <row r="54" spans="1:86">
      <c r="B54" s="30"/>
      <c r="C54" s="30"/>
      <c r="D54" s="55"/>
      <c r="F54" s="17"/>
      <c r="G54" s="30"/>
      <c r="H54" s="30"/>
      <c r="I54" s="17"/>
      <c r="J54" s="17"/>
      <c r="K54" s="32"/>
      <c r="L54" s="17"/>
      <c r="M54" s="17"/>
      <c r="N54" s="32"/>
      <c r="O54" s="17"/>
      <c r="P54" s="17"/>
      <c r="Q54" s="32"/>
      <c r="R54" s="17"/>
      <c r="S54" s="17"/>
      <c r="T54" s="32"/>
      <c r="U54" s="17"/>
      <c r="V54" s="17"/>
      <c r="W54" s="32"/>
      <c r="X54" s="17"/>
      <c r="Y54" s="17"/>
      <c r="Z54" s="32"/>
      <c r="AA54" s="17"/>
      <c r="AB54" s="17"/>
      <c r="AC54" s="32"/>
      <c r="AD54" s="17"/>
      <c r="AE54" s="17"/>
      <c r="AF54" s="32"/>
      <c r="AG54" s="17"/>
      <c r="AH54" s="17"/>
      <c r="AI54" s="32"/>
      <c r="AJ54" s="17"/>
      <c r="AK54" s="17"/>
      <c r="AL54" s="32"/>
      <c r="AM54" s="17"/>
      <c r="AN54" s="17"/>
      <c r="AO54" s="32"/>
      <c r="AP54" s="17"/>
      <c r="AQ54" s="17"/>
      <c r="AR54" s="32"/>
      <c r="AS54" s="17"/>
      <c r="AT54" s="17"/>
      <c r="AU54" s="32"/>
      <c r="AV54" s="17"/>
      <c r="AW54" s="17"/>
      <c r="AX54" s="32"/>
      <c r="AY54" s="17"/>
      <c r="AZ54" s="17"/>
      <c r="BA54" s="32"/>
      <c r="BB54" s="17"/>
      <c r="BC54" s="17"/>
      <c r="BD54" s="32"/>
      <c r="BE54" s="17"/>
      <c r="BF54" s="17"/>
      <c r="BG54" s="32"/>
      <c r="BH54" s="17"/>
      <c r="BI54" s="17"/>
      <c r="BJ54" s="32"/>
      <c r="BK54" s="17"/>
      <c r="BL54" s="17"/>
      <c r="BM54" s="32"/>
      <c r="BN54" s="17"/>
      <c r="BO54" s="17"/>
      <c r="BP54" s="32"/>
      <c r="BQ54" s="17"/>
      <c r="BR54" s="17"/>
      <c r="BS54" s="32"/>
      <c r="BT54" s="17"/>
      <c r="BU54" s="17"/>
      <c r="BV54" s="32"/>
      <c r="BW54" s="17"/>
      <c r="BX54" s="17"/>
      <c r="BY54" s="32"/>
      <c r="BZ54" s="17"/>
      <c r="CA54" s="17"/>
      <c r="CB54" s="32"/>
      <c r="CC54" s="17"/>
      <c r="CD54" s="17"/>
      <c r="CE54" s="32"/>
      <c r="CF54" s="17"/>
      <c r="CG54" s="17"/>
      <c r="CH54" s="32"/>
    </row>
    <row r="55" spans="1:86">
      <c r="A55" s="49" t="s">
        <v>24892</v>
      </c>
      <c r="B55" s="30"/>
      <c r="C55" s="9" t="s">
        <v>24893</v>
      </c>
      <c r="D55" s="55"/>
      <c r="F55" s="17"/>
      <c r="G55" s="30"/>
      <c r="H55" s="30"/>
      <c r="I55" s="17"/>
      <c r="J55" s="17"/>
      <c r="K55" s="32"/>
      <c r="L55" s="17"/>
      <c r="M55" s="17"/>
      <c r="N55" s="32"/>
      <c r="O55" s="17"/>
      <c r="P55" s="17"/>
      <c r="Q55" s="32"/>
      <c r="R55" s="17"/>
      <c r="S55" s="17"/>
      <c r="T55" s="32"/>
      <c r="U55" s="17"/>
      <c r="V55" s="17"/>
      <c r="W55" s="32"/>
      <c r="X55" s="17"/>
      <c r="Y55" s="17"/>
      <c r="Z55" s="32"/>
      <c r="AA55" s="17"/>
      <c r="AB55" s="17"/>
      <c r="AC55" s="32"/>
      <c r="AD55" s="17"/>
      <c r="AE55" s="17"/>
      <c r="AF55" s="32"/>
      <c r="AG55" s="17"/>
      <c r="AH55" s="17"/>
      <c r="AI55" s="32"/>
      <c r="AJ55" s="17"/>
      <c r="AK55" s="17"/>
      <c r="AL55" s="32"/>
      <c r="AM55" s="17"/>
      <c r="AN55" s="17"/>
      <c r="AO55" s="32"/>
      <c r="AP55" s="17"/>
      <c r="AQ55" s="17"/>
      <c r="AR55" s="32"/>
      <c r="AS55" s="17"/>
      <c r="AT55" s="17"/>
      <c r="AU55" s="32"/>
      <c r="AV55" s="17"/>
      <c r="AW55" s="17"/>
      <c r="AX55" s="32"/>
      <c r="AY55" s="17"/>
      <c r="AZ55" s="17"/>
      <c r="BA55" s="32"/>
      <c r="BB55" s="17"/>
      <c r="BC55" s="17"/>
      <c r="BD55" s="32"/>
      <c r="BE55" s="17"/>
      <c r="BF55" s="17"/>
      <c r="BG55" s="32"/>
      <c r="BH55" s="17"/>
      <c r="BI55" s="17"/>
      <c r="BJ55" s="32"/>
      <c r="BK55" s="17"/>
      <c r="BL55" s="17"/>
      <c r="BM55" s="32"/>
      <c r="BN55" s="17"/>
      <c r="BO55" s="17"/>
      <c r="BP55" s="32"/>
      <c r="BQ55" s="17"/>
      <c r="BR55" s="17"/>
      <c r="BS55" s="32"/>
      <c r="BT55" s="17"/>
      <c r="BU55" s="17"/>
      <c r="BV55" s="32"/>
      <c r="BW55" s="17"/>
      <c r="BX55" s="17"/>
      <c r="BY55" s="32"/>
      <c r="BZ55" s="17"/>
      <c r="CA55" s="17"/>
      <c r="CB55" s="32"/>
      <c r="CC55" s="17"/>
      <c r="CD55" s="17"/>
      <c r="CE55" s="32"/>
      <c r="CF55" s="17"/>
      <c r="CG55" s="17"/>
      <c r="CH55" s="32"/>
    </row>
    <row r="56" spans="1:86" ht="28.9">
      <c r="B56" s="11" t="s">
        <v>6413</v>
      </c>
      <c r="C56" s="10" t="str">
        <f>VLOOKUP($B56,SINAPI!B:AE,2,FALSE)</f>
        <v>ESCORAMENTO DE VALA, TIPO DESCONTÍNUO, COM PROFUNDIDADE DE 1,5 M A 3,0 M, LARGURA MENOR QUE 1,5 M. AF_08/2020</v>
      </c>
      <c r="D56" s="52" t="str">
        <f>VLOOKUP($B56,SINAPI!B:AE,3,FALSE)</f>
        <v>M2</v>
      </c>
      <c r="E56" s="57">
        <v>0.28999999999999998</v>
      </c>
      <c r="F56" s="17">
        <f>1.26*VLOOKUP($B56,SINAPI!B:AE,4,FALSE)</f>
        <v>35.897399999999998</v>
      </c>
      <c r="G56" s="17">
        <f t="shared" ref="G56:G57" si="143">ROUND(+$E56*F56,2)</f>
        <v>10.41</v>
      </c>
      <c r="H56" s="32">
        <f>G56/G$86</f>
        <v>2.5221689199011479E-2</v>
      </c>
      <c r="I56" s="17">
        <f>1.26*VLOOKUP($B56,SINAPI!B:AE,5,FALSE)</f>
        <v>32.608800000000002</v>
      </c>
      <c r="J56" s="17">
        <f t="shared" si="1"/>
        <v>9.4600000000000009</v>
      </c>
      <c r="K56" s="32">
        <f>J56/J$86</f>
        <v>2.7306315667936724E-2</v>
      </c>
      <c r="L56" s="17">
        <f>1.26*VLOOKUP($B56,SINAPI!B:AE,7,FALSE)</f>
        <v>28.161000000000001</v>
      </c>
      <c r="M56" s="17">
        <f t="shared" si="2"/>
        <v>8.17</v>
      </c>
      <c r="N56" s="32">
        <f>M56/M$86</f>
        <v>2.3751380894238037E-2</v>
      </c>
      <c r="O56" s="17">
        <f>1.26*VLOOKUP($B56,SINAPI!B:AE,6,FALSE)</f>
        <v>33.251400000000004</v>
      </c>
      <c r="P56" s="17">
        <f t="shared" si="3"/>
        <v>9.64</v>
      </c>
      <c r="Q56" s="32">
        <f>P56/P$86</f>
        <v>2.4654731457800512E-2</v>
      </c>
      <c r="R56" s="17">
        <f>1.26*VLOOKUP($B56,SINAPI!B:AE,8,FALSE)</f>
        <v>46.783800000000006</v>
      </c>
      <c r="S56" s="17">
        <f t="shared" si="4"/>
        <v>13.57</v>
      </c>
      <c r="T56" s="32">
        <f>S56/S$86</f>
        <v>3.2465668213790135E-2</v>
      </c>
      <c r="U56" s="17">
        <f>1.26*VLOOKUP($B56,SINAPI!B:AE,9,FALSE)</f>
        <v>35.5824</v>
      </c>
      <c r="V56" s="17">
        <f t="shared" si="5"/>
        <v>10.32</v>
      </c>
      <c r="W56" s="32">
        <f>V56/V$86</f>
        <v>2.7876070338456547E-2</v>
      </c>
      <c r="X56" s="17">
        <f>1.26*VLOOKUP($B56,SINAPI!B:AE,10,FALSE)</f>
        <v>43.47</v>
      </c>
      <c r="Y56" s="17">
        <f t="shared" si="6"/>
        <v>12.61</v>
      </c>
      <c r="Z56" s="32">
        <f>Y56/Y$86</f>
        <v>3.2913969513468366E-2</v>
      </c>
      <c r="AA56" s="17">
        <f>1.26*VLOOKUP($B56,SINAPI!B:AE,11,FALSE)</f>
        <v>41.491799999999998</v>
      </c>
      <c r="AB56" s="17">
        <f t="shared" si="7"/>
        <v>12.03</v>
      </c>
      <c r="AC56" s="32">
        <f>AB56/AB$86</f>
        <v>3.1579776342731132E-2</v>
      </c>
      <c r="AD56" s="17">
        <f>1.26*VLOOKUP($B56,SINAPI!B:AE,12,FALSE)</f>
        <v>40.382999999999996</v>
      </c>
      <c r="AE56" s="17">
        <f t="shared" si="8"/>
        <v>11.71</v>
      </c>
      <c r="AF56" s="32">
        <f>AE56/AE$86</f>
        <v>3.0724424736966391E-2</v>
      </c>
      <c r="AG56" s="17">
        <f>1.26*VLOOKUP($B56,SINAPI!B:AE,13,FALSE)</f>
        <v>39.639600000000002</v>
      </c>
      <c r="AH56" s="17">
        <f t="shared" si="9"/>
        <v>11.5</v>
      </c>
      <c r="AI56" s="32">
        <f>AH56/AH$86</f>
        <v>3.2419022918839677E-2</v>
      </c>
      <c r="AJ56" s="17">
        <f>1.26*VLOOKUP($B56,SINAPI!B:AE,16,FALSE)</f>
        <v>31.424400000000002</v>
      </c>
      <c r="AK56" s="17">
        <f t="shared" si="10"/>
        <v>9.11</v>
      </c>
      <c r="AL56" s="32">
        <f>AK56/AK$86</f>
        <v>2.6206023645830339E-2</v>
      </c>
      <c r="AM56" s="17">
        <f>1.26*VLOOKUP($B56,SINAPI!B:AE,15,FALSE)</f>
        <v>38.7072</v>
      </c>
      <c r="AN56" s="17">
        <f t="shared" si="11"/>
        <v>11.23</v>
      </c>
      <c r="AO56" s="32">
        <f>AN56/AN$86</f>
        <v>2.9287502607969963E-2</v>
      </c>
      <c r="AP56" s="17">
        <f>1.26*VLOOKUP($B56,SINAPI!B:AE,14,FALSE)</f>
        <v>56.145600000000002</v>
      </c>
      <c r="AQ56" s="17">
        <f t="shared" si="12"/>
        <v>16.28</v>
      </c>
      <c r="AR56" s="32">
        <f>AQ56/AQ$86</f>
        <v>4.1326090267553434E-2</v>
      </c>
      <c r="AS56" s="17">
        <f>1.26*VLOOKUP($B56,SINAPI!B:AE,17,FALSE)</f>
        <v>35.834400000000002</v>
      </c>
      <c r="AT56" s="17">
        <f t="shared" si="13"/>
        <v>10.39</v>
      </c>
      <c r="AU56" s="32">
        <f>AT56/AT$86</f>
        <v>2.735722372890282E-2</v>
      </c>
      <c r="AV56" s="17">
        <f>1.26*VLOOKUP($B56,SINAPI!B:AE,18,FALSE)</f>
        <v>32.76</v>
      </c>
      <c r="AW56" s="17">
        <f t="shared" si="14"/>
        <v>9.5</v>
      </c>
      <c r="AX56" s="32">
        <f>AW56/AW$86</f>
        <v>2.7128905134502258E-2</v>
      </c>
      <c r="AY56" s="17">
        <f>1.26*VLOOKUP($B56,SINAPI!B:AE,21,FALSE)</f>
        <v>50.160600000000002</v>
      </c>
      <c r="AZ56" s="17">
        <f t="shared" si="15"/>
        <v>14.55</v>
      </c>
      <c r="BA56" s="32">
        <f>AZ56/AZ$86</f>
        <v>3.7466203167246033E-2</v>
      </c>
      <c r="BB56" s="17">
        <f>1.26*VLOOKUP($B56,SINAPI!B:AE,19,FALSE)</f>
        <v>34.1586</v>
      </c>
      <c r="BC56" s="17">
        <f t="shared" si="16"/>
        <v>9.91</v>
      </c>
      <c r="BD56" s="32">
        <f>BC56/BC$86</f>
        <v>2.5139523084728565E-2</v>
      </c>
      <c r="BE56" s="17">
        <f>1.26*VLOOKUP($B56,SINAPI!B:AE,20,FALSE)</f>
        <v>31.777200000000001</v>
      </c>
      <c r="BF56" s="17">
        <f t="shared" si="17"/>
        <v>9.2200000000000006</v>
      </c>
      <c r="BG56" s="32">
        <f>BF56/BF$86</f>
        <v>2.5371491469455148E-2</v>
      </c>
      <c r="BH56" s="17">
        <f>1.26*VLOOKUP($B56,SINAPI!B:AE,22,FALSE)</f>
        <v>46.872000000000007</v>
      </c>
      <c r="BI56" s="17">
        <f t="shared" si="18"/>
        <v>13.59</v>
      </c>
      <c r="BJ56" s="32">
        <f>BI56/BI$86</f>
        <v>3.2188536238749406E-2</v>
      </c>
      <c r="BK56" s="17">
        <f>1.26*VLOOKUP($B56,SINAPI!B:AE,23,FALSE)</f>
        <v>31.323599999999999</v>
      </c>
      <c r="BL56" s="17">
        <f t="shared" si="19"/>
        <v>9.08</v>
      </c>
      <c r="BM56" s="32">
        <f>BL56/BL$86</f>
        <v>2.4410570744952547E-2</v>
      </c>
      <c r="BN56" s="17">
        <f>1.26*VLOOKUP($B56,SINAPI!B:AE,26,FALSE)</f>
        <v>31.184999999999999</v>
      </c>
      <c r="BO56" s="17">
        <f t="shared" si="20"/>
        <v>9.0399999999999991</v>
      </c>
      <c r="BP56" s="32">
        <f>BO56/BO$86</f>
        <v>2.3712719355769483E-2</v>
      </c>
      <c r="BQ56" s="17">
        <f>1.26*VLOOKUP($B56,SINAPI!B:AE,24,FALSE)</f>
        <v>30.227399999999999</v>
      </c>
      <c r="BR56" s="17">
        <f t="shared" si="21"/>
        <v>8.77</v>
      </c>
      <c r="BS56" s="32">
        <f>BR56/BR$86</f>
        <v>2.3637539755269249E-2</v>
      </c>
      <c r="BT56" s="17">
        <f>1.26*VLOOKUP($B56,SINAPI!B:AE,25,FALSE)</f>
        <v>28.614600000000003</v>
      </c>
      <c r="BU56" s="17">
        <f t="shared" si="22"/>
        <v>8.3000000000000007</v>
      </c>
      <c r="BV56" s="32">
        <f>BU56/BU$86</f>
        <v>2.2624434389140271E-2</v>
      </c>
      <c r="BW56" s="17">
        <f>1.26*VLOOKUP($B56,SINAPI!B:AE,27,FALSE)</f>
        <v>41.1768</v>
      </c>
      <c r="BX56" s="17">
        <f t="shared" si="23"/>
        <v>11.94</v>
      </c>
      <c r="BY56" s="32">
        <f>BX56/BX$86</f>
        <v>3.1207527443805547E-2</v>
      </c>
      <c r="BZ56" s="17">
        <f>1.26*VLOOKUP($B56,SINAPI!B:AE,29,FALSE)</f>
        <v>43.885799999999996</v>
      </c>
      <c r="CA56" s="17">
        <f t="shared" si="24"/>
        <v>12.73</v>
      </c>
      <c r="CB56" s="32">
        <f>CA56/CA$86</f>
        <v>3.2042891663310515E-2</v>
      </c>
      <c r="CC56" s="17">
        <f>1.26*VLOOKUP($B56,SINAPI!B:AE,28,FALSE)</f>
        <v>37.648800000000001</v>
      </c>
      <c r="CD56" s="17">
        <f t="shared" si="25"/>
        <v>10.92</v>
      </c>
      <c r="CE56" s="32">
        <f>CD56/CD$86</f>
        <v>2.951271587254398E-2</v>
      </c>
      <c r="CF56" s="17">
        <f>1.26*VLOOKUP($B56,SINAPI!B:AE,30,FALSE)</f>
        <v>35.368200000000002</v>
      </c>
      <c r="CG56" s="17">
        <f t="shared" si="26"/>
        <v>10.26</v>
      </c>
      <c r="CH56" s="32">
        <f>CG56/CG$86</f>
        <v>2.9176738234039528E-2</v>
      </c>
    </row>
    <row r="57" spans="1:86" ht="28.9">
      <c r="B57" s="11" t="s">
        <v>6401</v>
      </c>
      <c r="C57" s="10" t="str">
        <f>VLOOKUP($B57,SINAPI!B:AE,2,FALSE)</f>
        <v>ESCORAMENTO DE VALA, TIPO CONTÍNUO, COM PROFUNDIDADE DE 1,5 M A 3,0 M, LARGURA MENOR QUE 1,5 M. AF_08/2020</v>
      </c>
      <c r="D57" s="52" t="str">
        <f>VLOOKUP($B57,SINAPI!B:AE,3,FALSE)</f>
        <v>M2</v>
      </c>
      <c r="E57" s="57">
        <v>0.43</v>
      </c>
      <c r="F57" s="17">
        <f>1.26*VLOOKUP($B57,SINAPI!B:AE,4,FALSE)</f>
        <v>58.501800000000003</v>
      </c>
      <c r="G57" s="17">
        <f t="shared" si="143"/>
        <v>25.16</v>
      </c>
      <c r="H57" s="32">
        <f>G57/G$86</f>
        <v>6.0958472646217947E-2</v>
      </c>
      <c r="I57" s="17">
        <f>1.26*VLOOKUP($B57,SINAPI!B:AE,5,FALSE)</f>
        <v>53.297999999999995</v>
      </c>
      <c r="J57" s="17">
        <f t="shared" si="1"/>
        <v>22.92</v>
      </c>
      <c r="K57" s="32">
        <f>J57/J$86</f>
        <v>6.6158642189123651E-2</v>
      </c>
      <c r="L57" s="17">
        <f>1.26*VLOOKUP($B57,SINAPI!B:AE,7,FALSE)</f>
        <v>45.775799999999997</v>
      </c>
      <c r="M57" s="17">
        <f t="shared" si="2"/>
        <v>19.68</v>
      </c>
      <c r="N57" s="32">
        <f>M57/M$86</f>
        <v>5.7212628641200067E-2</v>
      </c>
      <c r="O57" s="17">
        <f>1.26*VLOOKUP($B57,SINAPI!B:AE,6,FALSE)</f>
        <v>54.016199999999998</v>
      </c>
      <c r="P57" s="17">
        <f t="shared" si="3"/>
        <v>23.23</v>
      </c>
      <c r="Q57" s="32">
        <f>P57/P$86</f>
        <v>5.9411764705882351E-2</v>
      </c>
      <c r="R57" s="17">
        <f>1.26*VLOOKUP($B57,SINAPI!B:AE,8,FALSE)</f>
        <v>76.708800000000011</v>
      </c>
      <c r="S57" s="17">
        <f t="shared" si="4"/>
        <v>32.979999999999997</v>
      </c>
      <c r="T57" s="32">
        <f>S57/S$86</f>
        <v>7.8903296808459741E-2</v>
      </c>
      <c r="U57" s="17">
        <f>1.26*VLOOKUP($B57,SINAPI!B:AE,9,FALSE)</f>
        <v>58.035600000000002</v>
      </c>
      <c r="V57" s="17">
        <f t="shared" si="5"/>
        <v>24.96</v>
      </c>
      <c r="W57" s="32">
        <f>V57/V$86</f>
        <v>6.7421193376732108E-2</v>
      </c>
      <c r="X57" s="17">
        <f>1.26*VLOOKUP($B57,SINAPI!B:AE,10,FALSE)</f>
        <v>71.19</v>
      </c>
      <c r="Y57" s="17">
        <f t="shared" si="6"/>
        <v>30.61</v>
      </c>
      <c r="Z57" s="32">
        <f>Y57/Y$86</f>
        <v>7.9896638129045738E-2</v>
      </c>
      <c r="AA57" s="17">
        <f>1.26*VLOOKUP($B57,SINAPI!B:AE,11,FALSE)</f>
        <v>67.863600000000005</v>
      </c>
      <c r="AB57" s="17">
        <f t="shared" si="7"/>
        <v>29.18</v>
      </c>
      <c r="AC57" s="32">
        <f>AB57/AB$86</f>
        <v>7.6599989499658724E-2</v>
      </c>
      <c r="AD57" s="17">
        <f>1.26*VLOOKUP($B57,SINAPI!B:AE,12,FALSE)</f>
        <v>66.074399999999997</v>
      </c>
      <c r="AE57" s="17">
        <f t="shared" si="8"/>
        <v>28.41</v>
      </c>
      <c r="AF57" s="32">
        <f>AE57/AE$86</f>
        <v>7.4541495027943216E-2</v>
      </c>
      <c r="AG57" s="17">
        <f>1.26*VLOOKUP($B57,SINAPI!B:AE,13,FALSE)</f>
        <v>65.167199999999994</v>
      </c>
      <c r="AH57" s="17">
        <f t="shared" si="9"/>
        <v>28.02</v>
      </c>
      <c r="AI57" s="32">
        <f>AH57/AH$86</f>
        <v>7.8989654103120671E-2</v>
      </c>
      <c r="AJ57" s="17">
        <f>1.26*VLOOKUP($B57,SINAPI!B:AE,16,FALSE)</f>
        <v>51.017400000000002</v>
      </c>
      <c r="AK57" s="17">
        <f t="shared" si="10"/>
        <v>21.94</v>
      </c>
      <c r="AL57" s="32">
        <f>AK57/AK$86</f>
        <v>6.3113079998849367E-2</v>
      </c>
      <c r="AM57" s="17">
        <f>1.26*VLOOKUP($B57,SINAPI!B:AE,15,FALSE)</f>
        <v>63.264600000000002</v>
      </c>
      <c r="AN57" s="17">
        <f t="shared" si="11"/>
        <v>27.2</v>
      </c>
      <c r="AO57" s="32">
        <f>AN57/AN$86</f>
        <v>7.0936782808262058E-2</v>
      </c>
      <c r="AP57" s="17">
        <f>1.26*VLOOKUP($B57,SINAPI!B:AE,14,FALSE)</f>
        <v>92.975400000000008</v>
      </c>
      <c r="AQ57" s="17">
        <f t="shared" si="12"/>
        <v>39.979999999999997</v>
      </c>
      <c r="AR57" s="32">
        <f>AQ57/AQ$86</f>
        <v>0.10148753617302125</v>
      </c>
      <c r="AS57" s="17">
        <f>1.26*VLOOKUP($B57,SINAPI!B:AE,17,FALSE)</f>
        <v>58.388400000000004</v>
      </c>
      <c r="AT57" s="17">
        <f t="shared" si="13"/>
        <v>25.11</v>
      </c>
      <c r="AU57" s="32">
        <f>AT57/AT$86</f>
        <v>6.6115484873219416E-2</v>
      </c>
      <c r="AV57" s="17">
        <f>1.26*VLOOKUP($B57,SINAPI!B:AE,18,FALSE)</f>
        <v>53.423999999999999</v>
      </c>
      <c r="AW57" s="17">
        <f t="shared" si="14"/>
        <v>22.97</v>
      </c>
      <c r="AX57" s="32">
        <f>AW57/AW$86</f>
        <v>6.559483694100178E-2</v>
      </c>
      <c r="AY57" s="17">
        <f>1.26*VLOOKUP($B57,SINAPI!B:AE,21,FALSE)</f>
        <v>82.202399999999997</v>
      </c>
      <c r="AZ57" s="17">
        <f t="shared" si="15"/>
        <v>35.35</v>
      </c>
      <c r="BA57" s="32">
        <f>AZ57/AZ$86</f>
        <v>9.1026136217329717E-2</v>
      </c>
      <c r="BB57" s="17">
        <f>1.26*VLOOKUP($B57,SINAPI!B:AE,19,FALSE)</f>
        <v>55.553400000000003</v>
      </c>
      <c r="BC57" s="17">
        <f t="shared" si="16"/>
        <v>23.89</v>
      </c>
      <c r="BD57" s="32">
        <f>BC57/BC$86</f>
        <v>6.0603754439370883E-2</v>
      </c>
      <c r="BE57" s="17">
        <f>1.26*VLOOKUP($B57,SINAPI!B:AE,20,FALSE)</f>
        <v>51.760799999999996</v>
      </c>
      <c r="BF57" s="17">
        <f t="shared" si="17"/>
        <v>22.26</v>
      </c>
      <c r="BG57" s="32">
        <f>BF57/BF$86</f>
        <v>6.1254815630159609E-2</v>
      </c>
      <c r="BH57" s="17">
        <f>1.26*VLOOKUP($B57,SINAPI!B:AE,22,FALSE)</f>
        <v>76.545000000000002</v>
      </c>
      <c r="BI57" s="17">
        <f t="shared" si="18"/>
        <v>32.909999999999997</v>
      </c>
      <c r="BJ57" s="32">
        <f>BI57/BI$86</f>
        <v>7.794883941260064E-2</v>
      </c>
      <c r="BK57" s="17">
        <f>1.26*VLOOKUP($B57,SINAPI!B:AE,23,FALSE)</f>
        <v>50.929200000000002</v>
      </c>
      <c r="BL57" s="17">
        <f t="shared" si="19"/>
        <v>21.9</v>
      </c>
      <c r="BM57" s="32">
        <f>BL57/BL$86</f>
        <v>5.8875715783530923E-2</v>
      </c>
      <c r="BN57" s="17">
        <f>1.26*VLOOKUP($B57,SINAPI!B:AE,26,FALSE)</f>
        <v>50.374799999999993</v>
      </c>
      <c r="BO57" s="17">
        <f t="shared" si="20"/>
        <v>21.66</v>
      </c>
      <c r="BP57" s="32">
        <f>BO57/BO$86</f>
        <v>5.6816095270571576E-2</v>
      </c>
      <c r="BQ57" s="17">
        <f>1.26*VLOOKUP($B57,SINAPI!B:AE,24,FALSE)</f>
        <v>48.875399999999999</v>
      </c>
      <c r="BR57" s="17">
        <f t="shared" si="21"/>
        <v>21.02</v>
      </c>
      <c r="BS57" s="32">
        <f>BR57/BR$86</f>
        <v>5.6654627782868831E-2</v>
      </c>
      <c r="BT57" s="17">
        <f>1.26*VLOOKUP($B57,SINAPI!B:AE,25,FALSE)</f>
        <v>46.078200000000002</v>
      </c>
      <c r="BU57" s="17">
        <f t="shared" si="22"/>
        <v>19.809999999999999</v>
      </c>
      <c r="BV57" s="32">
        <f>BU57/BU$86</f>
        <v>5.3998800632393824E-2</v>
      </c>
      <c r="BW57" s="17">
        <f>1.26*VLOOKUP($B57,SINAPI!B:AE,27,FALSE)</f>
        <v>67.094999999999999</v>
      </c>
      <c r="BX57" s="17">
        <f t="shared" si="23"/>
        <v>28.85</v>
      </c>
      <c r="BY57" s="32">
        <f>BX57/BX$86</f>
        <v>7.5405122843701017E-2</v>
      </c>
      <c r="BZ57" s="17">
        <f>1.26*VLOOKUP($B57,SINAPI!B:AE,29,FALSE)</f>
        <v>71.706599999999995</v>
      </c>
      <c r="CA57" s="17">
        <f t="shared" si="24"/>
        <v>30.83</v>
      </c>
      <c r="CB57" s="32">
        <f>CA57/CA$86</f>
        <v>7.7602698348771648E-2</v>
      </c>
      <c r="CC57" s="17">
        <f>1.26*VLOOKUP($B57,SINAPI!B:AE,28,FALSE)</f>
        <v>61.765200000000007</v>
      </c>
      <c r="CD57" s="17">
        <f t="shared" si="25"/>
        <v>26.56</v>
      </c>
      <c r="CE57" s="32">
        <f>CD57/CD$86</f>
        <v>7.1781843733953118E-2</v>
      </c>
      <c r="CF57" s="17">
        <f>1.26*VLOOKUP($B57,SINAPI!B:AE,30,FALSE)</f>
        <v>57.884399999999999</v>
      </c>
      <c r="CG57" s="17">
        <f t="shared" si="26"/>
        <v>24.89</v>
      </c>
      <c r="CH57" s="32">
        <f>CG57/CG$86</f>
        <v>7.0780605715910716E-2</v>
      </c>
    </row>
    <row r="58" spans="1:86">
      <c r="B58" s="30"/>
      <c r="C58" s="30"/>
      <c r="D58" s="55"/>
      <c r="F58" s="17"/>
      <c r="G58" s="30"/>
      <c r="H58" s="30"/>
      <c r="I58" s="17"/>
      <c r="J58" s="17"/>
      <c r="K58" s="32"/>
      <c r="L58" s="17"/>
      <c r="M58" s="17"/>
      <c r="N58" s="32"/>
      <c r="O58" s="17"/>
      <c r="P58" s="17"/>
      <c r="Q58" s="32"/>
      <c r="R58" s="17"/>
      <c r="S58" s="17"/>
      <c r="T58" s="32"/>
      <c r="U58" s="17"/>
      <c r="V58" s="17"/>
      <c r="W58" s="32"/>
      <c r="X58" s="17"/>
      <c r="Y58" s="17"/>
      <c r="Z58" s="32"/>
      <c r="AA58" s="17"/>
      <c r="AB58" s="17"/>
      <c r="AC58" s="32"/>
      <c r="AD58" s="17"/>
      <c r="AE58" s="17"/>
      <c r="AF58" s="32"/>
      <c r="AG58" s="17"/>
      <c r="AH58" s="17"/>
      <c r="AI58" s="32"/>
      <c r="AJ58" s="17"/>
      <c r="AK58" s="17"/>
      <c r="AL58" s="32"/>
      <c r="AM58" s="17"/>
      <c r="AN58" s="17"/>
      <c r="AO58" s="32"/>
      <c r="AP58" s="17"/>
      <c r="AQ58" s="17"/>
      <c r="AR58" s="32"/>
      <c r="AS58" s="17"/>
      <c r="AT58" s="17"/>
      <c r="AU58" s="32"/>
      <c r="AV58" s="17"/>
      <c r="AW58" s="17"/>
      <c r="AX58" s="32"/>
      <c r="AY58" s="17"/>
      <c r="AZ58" s="17"/>
      <c r="BA58" s="32"/>
      <c r="BB58" s="17"/>
      <c r="BC58" s="17"/>
      <c r="BD58" s="32"/>
      <c r="BE58" s="17"/>
      <c r="BF58" s="17"/>
      <c r="BG58" s="32"/>
      <c r="BH58" s="17"/>
      <c r="BI58" s="17"/>
      <c r="BJ58" s="32"/>
      <c r="BK58" s="17"/>
      <c r="BL58" s="17"/>
      <c r="BM58" s="32"/>
      <c r="BN58" s="17"/>
      <c r="BO58" s="17"/>
      <c r="BP58" s="32"/>
      <c r="BQ58" s="17"/>
      <c r="BR58" s="17"/>
      <c r="BS58" s="32"/>
      <c r="BT58" s="17"/>
      <c r="BU58" s="17"/>
      <c r="BV58" s="32"/>
      <c r="BW58" s="17"/>
      <c r="BX58" s="17"/>
      <c r="BY58" s="32"/>
      <c r="BZ58" s="17"/>
      <c r="CA58" s="17"/>
      <c r="CB58" s="32"/>
      <c r="CC58" s="17"/>
      <c r="CD58" s="17"/>
      <c r="CE58" s="32"/>
      <c r="CF58" s="17"/>
      <c r="CG58" s="17"/>
      <c r="CH58" s="32"/>
    </row>
    <row r="59" spans="1:86">
      <c r="A59" s="49" t="s">
        <v>24894</v>
      </c>
      <c r="B59" s="30"/>
      <c r="C59" s="9" t="s">
        <v>24895</v>
      </c>
      <c r="D59" s="55"/>
      <c r="F59" s="17"/>
      <c r="G59" s="30"/>
      <c r="H59" s="30"/>
      <c r="I59" s="17"/>
      <c r="J59" s="17"/>
      <c r="K59" s="32"/>
      <c r="L59" s="17"/>
      <c r="M59" s="17"/>
      <c r="N59" s="32"/>
      <c r="O59" s="17"/>
      <c r="P59" s="17"/>
      <c r="Q59" s="32"/>
      <c r="R59" s="17"/>
      <c r="S59" s="17"/>
      <c r="T59" s="32"/>
      <c r="U59" s="17"/>
      <c r="V59" s="17"/>
      <c r="W59" s="32"/>
      <c r="X59" s="17"/>
      <c r="Y59" s="17"/>
      <c r="Z59" s="32"/>
      <c r="AA59" s="17"/>
      <c r="AB59" s="17"/>
      <c r="AC59" s="32"/>
      <c r="AD59" s="17"/>
      <c r="AE59" s="17"/>
      <c r="AF59" s="32"/>
      <c r="AG59" s="17"/>
      <c r="AH59" s="17"/>
      <c r="AI59" s="32"/>
      <c r="AJ59" s="17"/>
      <c r="AK59" s="17"/>
      <c r="AL59" s="32"/>
      <c r="AM59" s="17"/>
      <c r="AN59" s="17"/>
      <c r="AO59" s="32"/>
      <c r="AP59" s="17"/>
      <c r="AQ59" s="17"/>
      <c r="AR59" s="32"/>
      <c r="AS59" s="17"/>
      <c r="AT59" s="17"/>
      <c r="AU59" s="32"/>
      <c r="AV59" s="17"/>
      <c r="AW59" s="17"/>
      <c r="AX59" s="32"/>
      <c r="AY59" s="17"/>
      <c r="AZ59" s="17"/>
      <c r="BA59" s="32"/>
      <c r="BB59" s="17"/>
      <c r="BC59" s="17"/>
      <c r="BD59" s="32"/>
      <c r="BE59" s="17"/>
      <c r="BF59" s="17"/>
      <c r="BG59" s="32"/>
      <c r="BH59" s="17"/>
      <c r="BI59" s="17"/>
      <c r="BJ59" s="32"/>
      <c r="BK59" s="17"/>
      <c r="BL59" s="17"/>
      <c r="BM59" s="32"/>
      <c r="BN59" s="17"/>
      <c r="BO59" s="17"/>
      <c r="BP59" s="32"/>
      <c r="BQ59" s="17"/>
      <c r="BR59" s="17"/>
      <c r="BS59" s="32"/>
      <c r="BT59" s="17"/>
      <c r="BU59" s="17"/>
      <c r="BV59" s="32"/>
      <c r="BW59" s="17"/>
      <c r="BX59" s="17"/>
      <c r="BY59" s="32"/>
      <c r="BZ59" s="17"/>
      <c r="CA59" s="17"/>
      <c r="CB59" s="32"/>
      <c r="CC59" s="17"/>
      <c r="CD59" s="17"/>
      <c r="CE59" s="32"/>
      <c r="CF59" s="17"/>
      <c r="CG59" s="17"/>
      <c r="CH59" s="32"/>
    </row>
    <row r="60" spans="1:86" ht="43.15">
      <c r="A60" s="49"/>
      <c r="B60" s="11" t="s">
        <v>19970</v>
      </c>
      <c r="C60" s="10" t="str">
        <f>VLOOKUP($B60,SINAPI!B:AE,2,FALSE)</f>
        <v>LOCACAO DE BOMBA SUBMERSIVEL PARA DRENAGEM E ESGOTAMENTO, MOTOR ELETRICO TRIFASICO, POTENCIA DE 3 CV, DIAMETRO DE RECALQUE DE 2". FAIXA DE OPERACAO: Q=84 M3/H (+ OU - 2,5 M3/H) E AMT=2 M; Q=9,1 M3/H (+ OU - 2 M3/H) E AMT = 12 M (+ OU - 2 M)</v>
      </c>
      <c r="D60" s="52" t="str">
        <f>VLOOKUP($B60,SINAPI!B:AE,3,FALSE)</f>
        <v>H</v>
      </c>
      <c r="E60" s="57">
        <v>0.03</v>
      </c>
      <c r="F60" s="17">
        <f>1.26*VLOOKUP($B60,SINAPI!B:AE,4,FALSE)</f>
        <v>3.5406</v>
      </c>
      <c r="G60" s="17">
        <f t="shared" ref="G60" si="144">ROUND(+$E60*F60,2)</f>
        <v>0.11</v>
      </c>
      <c r="H60" s="32">
        <f>G60/G$86</f>
        <v>2.6651160536899737E-4</v>
      </c>
      <c r="I60" s="17">
        <f>1.26*VLOOKUP($B60,SINAPI!B:AE,5,FALSE)</f>
        <v>2.1294</v>
      </c>
      <c r="J60" s="17">
        <f t="shared" si="1"/>
        <v>0.06</v>
      </c>
      <c r="K60" s="32">
        <f>J60/J$86</f>
        <v>1.7319016279875301E-4</v>
      </c>
      <c r="L60" s="17">
        <f>1.26*VLOOKUP($B60,SINAPI!B:AE,7,FALSE)</f>
        <v>2.1294</v>
      </c>
      <c r="M60" s="17">
        <f t="shared" si="2"/>
        <v>0.06</v>
      </c>
      <c r="N60" s="32">
        <f>M60/M$86</f>
        <v>1.7442874585731728E-4</v>
      </c>
      <c r="O60" s="17">
        <f>1.26*VLOOKUP($B60,SINAPI!B:AE,6,FALSE)</f>
        <v>3.6288</v>
      </c>
      <c r="P60" s="17">
        <f t="shared" si="3"/>
        <v>0.11</v>
      </c>
      <c r="Q60" s="32">
        <f>P60/P$86</f>
        <v>2.8132992327365726E-4</v>
      </c>
      <c r="R60" s="17">
        <f>1.26*VLOOKUP($B60,SINAPI!B:AE,8,FALSE)</f>
        <v>2.1294</v>
      </c>
      <c r="S60" s="17">
        <f t="shared" si="4"/>
        <v>0.06</v>
      </c>
      <c r="T60" s="32">
        <f>S60/S$86</f>
        <v>1.4354753815972056E-4</v>
      </c>
      <c r="U60" s="17">
        <f>1.26*VLOOKUP($B60,SINAPI!B:AE,9,FALSE)</f>
        <v>2.1294</v>
      </c>
      <c r="V60" s="17">
        <f t="shared" si="5"/>
        <v>0.06</v>
      </c>
      <c r="W60" s="32">
        <f>V60/V$86</f>
        <v>1.6207017638637526E-4</v>
      </c>
      <c r="X60" s="17">
        <f>1.26*VLOOKUP($B60,SINAPI!B:AE,10,FALSE)</f>
        <v>2.5577999999999999</v>
      </c>
      <c r="Y60" s="17">
        <f t="shared" si="6"/>
        <v>0.08</v>
      </c>
      <c r="Z60" s="32">
        <f>Y60/Y$86</f>
        <v>2.088118605136772E-4</v>
      </c>
      <c r="AA60" s="17">
        <f>1.26*VLOOKUP($B60,SINAPI!B:AE,11,FALSE)</f>
        <v>2.1294</v>
      </c>
      <c r="AB60" s="17">
        <f t="shared" si="7"/>
        <v>0.06</v>
      </c>
      <c r="AC60" s="32">
        <f>AB60/AB$86</f>
        <v>1.5750511891636474E-4</v>
      </c>
      <c r="AD60" s="17">
        <f>1.26*VLOOKUP($B60,SINAPI!B:AE,12,FALSE)</f>
        <v>3.4020000000000001</v>
      </c>
      <c r="AE60" s="17">
        <f t="shared" si="8"/>
        <v>0.1</v>
      </c>
      <c r="AF60" s="32">
        <f>AE60/AE$86</f>
        <v>2.6237766641303494E-4</v>
      </c>
      <c r="AG60" s="17">
        <f>1.26*VLOOKUP($B60,SINAPI!B:AE,13,FALSE)</f>
        <v>3.6918000000000002</v>
      </c>
      <c r="AH60" s="17">
        <f t="shared" si="9"/>
        <v>0.11</v>
      </c>
      <c r="AI60" s="32">
        <f>AH60/AH$86</f>
        <v>3.100950018323795E-4</v>
      </c>
      <c r="AJ60" s="17">
        <f>1.26*VLOOKUP($B60,SINAPI!B:AE,16,FALSE)</f>
        <v>3.2004000000000001</v>
      </c>
      <c r="AK60" s="17">
        <f t="shared" si="10"/>
        <v>0.1</v>
      </c>
      <c r="AL60" s="32">
        <f>AK60/AK$86</f>
        <v>2.8766216954808282E-4</v>
      </c>
      <c r="AM60" s="17">
        <f>1.26*VLOOKUP($B60,SINAPI!B:AE,15,FALSE)</f>
        <v>2.4066000000000001</v>
      </c>
      <c r="AN60" s="17">
        <f t="shared" si="11"/>
        <v>7.0000000000000007E-2</v>
      </c>
      <c r="AO60" s="32">
        <f>AN60/AN$86</f>
        <v>1.8255789693302738E-4</v>
      </c>
      <c r="AP60" s="17">
        <f>1.26*VLOOKUP($B60,SINAPI!B:AE,14,FALSE)</f>
        <v>1.7010000000000001</v>
      </c>
      <c r="AQ60" s="17">
        <f t="shared" si="12"/>
        <v>0.05</v>
      </c>
      <c r="AR60" s="32">
        <f>AQ60/AQ$86</f>
        <v>1.2692288165710514E-4</v>
      </c>
      <c r="AS60" s="17">
        <f>1.26*VLOOKUP($B60,SINAPI!B:AE,17,FALSE)</f>
        <v>3.1248</v>
      </c>
      <c r="AT60" s="17">
        <f t="shared" si="13"/>
        <v>0.09</v>
      </c>
      <c r="AU60" s="32">
        <f>AT60/AT$86</f>
        <v>2.3697306406171833E-4</v>
      </c>
      <c r="AV60" s="17">
        <f>1.26*VLOOKUP($B60,SINAPI!B:AE,18,FALSE)</f>
        <v>1.7010000000000001</v>
      </c>
      <c r="AW60" s="17">
        <f t="shared" si="14"/>
        <v>0.05</v>
      </c>
      <c r="AX60" s="32">
        <f>AW60/AW$86</f>
        <v>1.4278371123422243E-4</v>
      </c>
      <c r="AY60" s="17">
        <f>1.26*VLOOKUP($B60,SINAPI!B:AE,21,FALSE)</f>
        <v>2.0286</v>
      </c>
      <c r="AZ60" s="17">
        <f t="shared" si="15"/>
        <v>0.06</v>
      </c>
      <c r="BA60" s="32">
        <f>AZ60/AZ$86</f>
        <v>1.5449980687524137E-4</v>
      </c>
      <c r="BB60" s="17">
        <f>1.26*VLOOKUP($B60,SINAPI!B:AE,19,FALSE)</f>
        <v>2.2680000000000002</v>
      </c>
      <c r="BC60" s="17">
        <f t="shared" si="16"/>
        <v>7.0000000000000007E-2</v>
      </c>
      <c r="BD60" s="32">
        <f>BC60/BC$86</f>
        <v>1.7757483510908172E-4</v>
      </c>
      <c r="BE60" s="17">
        <f>1.26*VLOOKUP($B60,SINAPI!B:AE,20,FALSE)</f>
        <v>2.835</v>
      </c>
      <c r="BF60" s="17">
        <f t="shared" si="17"/>
        <v>0.09</v>
      </c>
      <c r="BG60" s="32">
        <f>BF60/BF$86</f>
        <v>2.4766097963676388E-4</v>
      </c>
      <c r="BH60" s="17">
        <f>1.26*VLOOKUP($B60,SINAPI!B:AE,22,FALSE)</f>
        <v>2.7216</v>
      </c>
      <c r="BI60" s="17">
        <f t="shared" si="18"/>
        <v>0.08</v>
      </c>
      <c r="BJ60" s="32">
        <f>BI60/BI$86</f>
        <v>1.8948365703458074E-4</v>
      </c>
      <c r="BK60" s="17">
        <f>1.26*VLOOKUP($B60,SINAPI!B:AE,23,FALSE)</f>
        <v>2.1294</v>
      </c>
      <c r="BL60" s="17">
        <f t="shared" si="19"/>
        <v>0.06</v>
      </c>
      <c r="BM60" s="32">
        <f>BL60/BL$86</f>
        <v>1.6130333091378336E-4</v>
      </c>
      <c r="BN60" s="17">
        <f>1.26*VLOOKUP($B60,SINAPI!B:AE,26,FALSE)</f>
        <v>2.0412000000000003</v>
      </c>
      <c r="BO60" s="17">
        <f t="shared" si="20"/>
        <v>0.06</v>
      </c>
      <c r="BP60" s="32">
        <f>BO60/BO$86</f>
        <v>1.5738530545864702E-4</v>
      </c>
      <c r="BQ60" s="17">
        <f>1.26*VLOOKUP($B60,SINAPI!B:AE,24,FALSE)</f>
        <v>1.827</v>
      </c>
      <c r="BR60" s="17">
        <f t="shared" si="21"/>
        <v>0.05</v>
      </c>
      <c r="BS60" s="32">
        <f>BR60/BR$86</f>
        <v>1.3476362460244728E-4</v>
      </c>
      <c r="BT60" s="17">
        <f>1.26*VLOOKUP($B60,SINAPI!B:AE,25,FALSE)</f>
        <v>2.1294</v>
      </c>
      <c r="BU60" s="17">
        <f t="shared" si="22"/>
        <v>0.06</v>
      </c>
      <c r="BV60" s="32">
        <f>BU60/BU$86</f>
        <v>1.6355012811426702E-4</v>
      </c>
      <c r="BW60" s="17">
        <f>1.26*VLOOKUP($B60,SINAPI!B:AE,27,FALSE)</f>
        <v>2.1294</v>
      </c>
      <c r="BX60" s="17">
        <f t="shared" si="23"/>
        <v>0.06</v>
      </c>
      <c r="BY60" s="32">
        <f>BX60/BX$86</f>
        <v>1.5682174594877161E-4</v>
      </c>
      <c r="BZ60" s="17">
        <f>1.26*VLOOKUP($B60,SINAPI!B:AE,29,FALSE)</f>
        <v>2.1294</v>
      </c>
      <c r="CA60" s="17">
        <f t="shared" si="24"/>
        <v>0.06</v>
      </c>
      <c r="CB60" s="32">
        <f>CA60/CA$86</f>
        <v>1.5102698348771646E-4</v>
      </c>
      <c r="CC60" s="17">
        <f>1.26*VLOOKUP($B60,SINAPI!B:AE,28,FALSE)</f>
        <v>2.1671999999999998</v>
      </c>
      <c r="CD60" s="17">
        <f t="shared" si="25"/>
        <v>7.0000000000000007E-2</v>
      </c>
      <c r="CE60" s="32">
        <f>CD60/CD$86</f>
        <v>1.8918407610605119E-4</v>
      </c>
      <c r="CF60" s="17">
        <f>1.26*VLOOKUP($B60,SINAPI!B:AE,30,FALSE)</f>
        <v>2.1294</v>
      </c>
      <c r="CG60" s="17">
        <f t="shared" si="26"/>
        <v>0.06</v>
      </c>
      <c r="CH60" s="32">
        <f>CG60/CG$86</f>
        <v>1.7062420019906156E-4</v>
      </c>
    </row>
    <row r="61" spans="1:86">
      <c r="B61" s="30"/>
      <c r="C61" s="30"/>
      <c r="D61" s="55"/>
      <c r="F61" s="17"/>
      <c r="G61" s="30"/>
      <c r="H61" s="30"/>
      <c r="I61" s="17"/>
      <c r="J61" s="17"/>
      <c r="K61" s="32"/>
      <c r="L61" s="17"/>
      <c r="M61" s="17"/>
      <c r="N61" s="32"/>
      <c r="O61" s="17"/>
      <c r="P61" s="17"/>
      <c r="Q61" s="32"/>
      <c r="R61" s="17"/>
      <c r="S61" s="17"/>
      <c r="T61" s="32"/>
      <c r="U61" s="17"/>
      <c r="V61" s="17"/>
      <c r="W61" s="32"/>
      <c r="X61" s="17"/>
      <c r="Y61" s="17"/>
      <c r="Z61" s="32"/>
      <c r="AA61" s="17"/>
      <c r="AB61" s="17"/>
      <c r="AC61" s="32"/>
      <c r="AD61" s="17"/>
      <c r="AE61" s="17"/>
      <c r="AF61" s="32"/>
      <c r="AG61" s="17"/>
      <c r="AH61" s="17"/>
      <c r="AI61" s="32"/>
      <c r="AJ61" s="17"/>
      <c r="AK61" s="17"/>
      <c r="AL61" s="32"/>
      <c r="AM61" s="17"/>
      <c r="AN61" s="17"/>
      <c r="AO61" s="32"/>
      <c r="AP61" s="17"/>
      <c r="AQ61" s="17"/>
      <c r="AR61" s="32"/>
      <c r="AS61" s="17"/>
      <c r="AT61" s="17"/>
      <c r="AU61" s="32"/>
      <c r="AV61" s="17"/>
      <c r="AW61" s="17"/>
      <c r="AX61" s="32"/>
      <c r="AY61" s="17"/>
      <c r="AZ61" s="17"/>
      <c r="BA61" s="32"/>
      <c r="BB61" s="17"/>
      <c r="BC61" s="17"/>
      <c r="BD61" s="32"/>
      <c r="BE61" s="17"/>
      <c r="BF61" s="17"/>
      <c r="BG61" s="32"/>
      <c r="BH61" s="17"/>
      <c r="BI61" s="17"/>
      <c r="BJ61" s="32"/>
      <c r="BK61" s="17"/>
      <c r="BL61" s="17"/>
      <c r="BM61" s="32"/>
      <c r="BN61" s="17"/>
      <c r="BO61" s="17"/>
      <c r="BP61" s="32"/>
      <c r="BQ61" s="17"/>
      <c r="BR61" s="17"/>
      <c r="BS61" s="32"/>
      <c r="BT61" s="17"/>
      <c r="BU61" s="17"/>
      <c r="BV61" s="32"/>
      <c r="BW61" s="17"/>
      <c r="BX61" s="17"/>
      <c r="BY61" s="32"/>
      <c r="BZ61" s="17"/>
      <c r="CA61" s="17"/>
      <c r="CB61" s="32"/>
      <c r="CC61" s="17"/>
      <c r="CD61" s="17"/>
      <c r="CE61" s="32"/>
      <c r="CF61" s="17"/>
      <c r="CG61" s="17"/>
      <c r="CH61" s="32"/>
    </row>
    <row r="62" spans="1:86">
      <c r="A62" s="49" t="s">
        <v>24896</v>
      </c>
      <c r="B62" s="30"/>
      <c r="C62" s="9" t="s">
        <v>24897</v>
      </c>
      <c r="D62" s="55"/>
      <c r="F62" s="17"/>
      <c r="G62" s="30"/>
      <c r="H62" s="30"/>
      <c r="I62" s="17"/>
      <c r="J62" s="17"/>
      <c r="K62" s="32"/>
      <c r="L62" s="17"/>
      <c r="M62" s="17"/>
      <c r="N62" s="32"/>
      <c r="O62" s="17"/>
      <c r="P62" s="17"/>
      <c r="Q62" s="32"/>
      <c r="R62" s="17"/>
      <c r="S62" s="17"/>
      <c r="T62" s="32"/>
      <c r="U62" s="17"/>
      <c r="V62" s="17"/>
      <c r="W62" s="32"/>
      <c r="X62" s="17"/>
      <c r="Y62" s="17"/>
      <c r="Z62" s="32"/>
      <c r="AA62" s="17"/>
      <c r="AB62" s="17"/>
      <c r="AC62" s="32"/>
      <c r="AD62" s="17"/>
      <c r="AE62" s="17"/>
      <c r="AF62" s="32"/>
      <c r="AG62" s="17"/>
      <c r="AH62" s="17"/>
      <c r="AI62" s="32"/>
      <c r="AJ62" s="17"/>
      <c r="AK62" s="17"/>
      <c r="AL62" s="32"/>
      <c r="AM62" s="17"/>
      <c r="AN62" s="17"/>
      <c r="AO62" s="32"/>
      <c r="AP62" s="17"/>
      <c r="AQ62" s="17"/>
      <c r="AR62" s="32"/>
      <c r="AS62" s="17"/>
      <c r="AT62" s="17"/>
      <c r="AU62" s="32"/>
      <c r="AV62" s="17"/>
      <c r="AW62" s="17"/>
      <c r="AX62" s="32"/>
      <c r="AY62" s="17"/>
      <c r="AZ62" s="17"/>
      <c r="BA62" s="32"/>
      <c r="BB62" s="17"/>
      <c r="BC62" s="17"/>
      <c r="BD62" s="32"/>
      <c r="BE62" s="17"/>
      <c r="BF62" s="17"/>
      <c r="BG62" s="32"/>
      <c r="BH62" s="17"/>
      <c r="BI62" s="17"/>
      <c r="BJ62" s="32"/>
      <c r="BK62" s="17"/>
      <c r="BL62" s="17"/>
      <c r="BM62" s="32"/>
      <c r="BN62" s="17"/>
      <c r="BO62" s="17"/>
      <c r="BP62" s="32"/>
      <c r="BQ62" s="17"/>
      <c r="BR62" s="17"/>
      <c r="BS62" s="32"/>
      <c r="BT62" s="17"/>
      <c r="BU62" s="17"/>
      <c r="BV62" s="32"/>
      <c r="BW62" s="17"/>
      <c r="BX62" s="17"/>
      <c r="BY62" s="32"/>
      <c r="BZ62" s="17"/>
      <c r="CA62" s="17"/>
      <c r="CB62" s="32"/>
      <c r="CC62" s="17"/>
      <c r="CD62" s="17"/>
      <c r="CE62" s="32"/>
      <c r="CF62" s="17"/>
      <c r="CG62" s="17"/>
      <c r="CH62" s="32"/>
    </row>
    <row r="63" spans="1:86" ht="28.9">
      <c r="B63" s="11" t="s">
        <v>2007</v>
      </c>
      <c r="C63" s="10" t="str">
        <f>VLOOKUP($B63,SINAPI!B:AE,2,FALSE)</f>
        <v>ASSENTAMENTO DE TUBO DE PVC PARA REDE COLETORA DE ESGOTO DE PAREDE MACIÇA, DN 100 MM, JUNTA ELÁSTICA (NÃO INCLUI FORNECIMENTO). AF_01/2021</v>
      </c>
      <c r="D63" s="52" t="str">
        <f>VLOOKUP($B63,SINAPI!B:AE,3,FALSE)</f>
        <v>M</v>
      </c>
      <c r="E63" s="57">
        <v>0</v>
      </c>
      <c r="F63" s="17">
        <f>1.26*VLOOKUP($B63,SINAPI!B:AE,4,FALSE)</f>
        <v>4.1706000000000003</v>
      </c>
      <c r="G63" s="17">
        <f t="shared" ref="G63:G69" si="145">ROUND(+$E63*F63,2)</f>
        <v>0</v>
      </c>
      <c r="H63" s="32">
        <f t="shared" ref="H63:H69" si="146">G63/G$86</f>
        <v>0</v>
      </c>
      <c r="I63" s="17">
        <f>1.26*VLOOKUP($B63,SINAPI!B:AE,5,FALSE)</f>
        <v>3.0491999999999999</v>
      </c>
      <c r="J63" s="17">
        <f t="shared" si="1"/>
        <v>0</v>
      </c>
      <c r="K63" s="32">
        <f t="shared" ref="K63:K69" si="147">J63/J$86</f>
        <v>0</v>
      </c>
      <c r="L63" s="17">
        <f>1.26*VLOOKUP($B63,SINAPI!B:AE,7,FALSE)</f>
        <v>3.15</v>
      </c>
      <c r="M63" s="17">
        <f t="shared" si="2"/>
        <v>0</v>
      </c>
      <c r="N63" s="32">
        <f t="shared" ref="N63:N69" si="148">M63/M$86</f>
        <v>0</v>
      </c>
      <c r="O63" s="17">
        <f>1.26*VLOOKUP($B63,SINAPI!B:AE,6,FALSE)</f>
        <v>4.6116000000000001</v>
      </c>
      <c r="P63" s="17">
        <f t="shared" si="3"/>
        <v>0</v>
      </c>
      <c r="Q63" s="32">
        <f t="shared" ref="Q63:Q69" si="149">P63/P$86</f>
        <v>0</v>
      </c>
      <c r="R63" s="17">
        <f>1.26*VLOOKUP($B63,SINAPI!B:AE,8,FALSE)</f>
        <v>5.7582000000000004</v>
      </c>
      <c r="S63" s="17">
        <f t="shared" si="4"/>
        <v>0</v>
      </c>
      <c r="T63" s="32">
        <f t="shared" ref="T63:T69" si="150">S63/S$86</f>
        <v>0</v>
      </c>
      <c r="U63" s="17">
        <f>1.26*VLOOKUP($B63,SINAPI!B:AE,9,FALSE)</f>
        <v>3.1374000000000004</v>
      </c>
      <c r="V63" s="17">
        <f t="shared" si="5"/>
        <v>0</v>
      </c>
      <c r="W63" s="32">
        <f t="shared" ref="W63:W69" si="151">V63/V$86</f>
        <v>0</v>
      </c>
      <c r="X63" s="17">
        <f>1.26*VLOOKUP($B63,SINAPI!B:AE,10,FALSE)</f>
        <v>3.6162000000000001</v>
      </c>
      <c r="Y63" s="17">
        <f t="shared" si="6"/>
        <v>0</v>
      </c>
      <c r="Z63" s="32">
        <f t="shared" ref="Z63:Z69" si="152">Y63/Y$86</f>
        <v>0</v>
      </c>
      <c r="AA63" s="17">
        <f>1.26*VLOOKUP($B63,SINAPI!B:AE,11,FALSE)</f>
        <v>4.3848000000000003</v>
      </c>
      <c r="AB63" s="17">
        <f t="shared" si="7"/>
        <v>0</v>
      </c>
      <c r="AC63" s="32">
        <f t="shared" ref="AC63:AC69" si="153">AB63/AB$86</f>
        <v>0</v>
      </c>
      <c r="AD63" s="17">
        <f>1.26*VLOOKUP($B63,SINAPI!B:AE,12,FALSE)</f>
        <v>4.4981999999999998</v>
      </c>
      <c r="AE63" s="17">
        <f t="shared" si="8"/>
        <v>0</v>
      </c>
      <c r="AF63" s="32">
        <f t="shared" ref="AF63:AF69" si="154">AE63/AE$86</f>
        <v>0</v>
      </c>
      <c r="AG63" s="17">
        <f>1.26*VLOOKUP($B63,SINAPI!B:AE,13,FALSE)</f>
        <v>2.9987999999999997</v>
      </c>
      <c r="AH63" s="17">
        <f t="shared" si="9"/>
        <v>0</v>
      </c>
      <c r="AI63" s="32">
        <f t="shared" ref="AI63:AI69" si="155">AH63/AH$86</f>
        <v>0</v>
      </c>
      <c r="AJ63" s="17">
        <f>1.26*VLOOKUP($B63,SINAPI!B:AE,16,FALSE)</f>
        <v>3.2760000000000002</v>
      </c>
      <c r="AK63" s="17">
        <f t="shared" si="10"/>
        <v>0</v>
      </c>
      <c r="AL63" s="32">
        <f t="shared" ref="AL63:AL69" si="156">AK63/AK$86</f>
        <v>0</v>
      </c>
      <c r="AM63" s="17">
        <f>1.26*VLOOKUP($B63,SINAPI!B:AE,15,FALSE)</f>
        <v>4.3218000000000005</v>
      </c>
      <c r="AN63" s="17">
        <f t="shared" si="11"/>
        <v>0</v>
      </c>
      <c r="AO63" s="32">
        <f t="shared" ref="AO63:AO69" si="157">AN63/AN$86</f>
        <v>0</v>
      </c>
      <c r="AP63" s="17">
        <f>1.26*VLOOKUP($B63,SINAPI!B:AE,14,FALSE)</f>
        <v>3.6035999999999997</v>
      </c>
      <c r="AQ63" s="17">
        <f t="shared" si="12"/>
        <v>0</v>
      </c>
      <c r="AR63" s="32">
        <f t="shared" ref="AR63:AR69" si="158">AQ63/AQ$86</f>
        <v>0</v>
      </c>
      <c r="AS63" s="17">
        <f>1.26*VLOOKUP($B63,SINAPI!B:AE,17,FALSE)</f>
        <v>4.0194000000000001</v>
      </c>
      <c r="AT63" s="17">
        <f t="shared" si="13"/>
        <v>0</v>
      </c>
      <c r="AU63" s="32">
        <f t="shared" ref="AU63:AU69" si="159">AT63/AT$86</f>
        <v>0</v>
      </c>
      <c r="AV63" s="17">
        <f>1.26*VLOOKUP($B63,SINAPI!B:AE,18,FALSE)</f>
        <v>3.2129999999999996</v>
      </c>
      <c r="AW63" s="17">
        <f t="shared" si="14"/>
        <v>0</v>
      </c>
      <c r="AX63" s="32">
        <f t="shared" ref="AX63:AX69" si="160">AW63/AW$86</f>
        <v>0</v>
      </c>
      <c r="AY63" s="17">
        <f>1.26*VLOOKUP($B63,SINAPI!B:AE,21,FALSE)</f>
        <v>4.4855999999999998</v>
      </c>
      <c r="AZ63" s="17">
        <f t="shared" si="15"/>
        <v>0</v>
      </c>
      <c r="BA63" s="32">
        <f t="shared" ref="BA63:BA69" si="161">AZ63/AZ$86</f>
        <v>0</v>
      </c>
      <c r="BB63" s="17">
        <f>1.26*VLOOKUP($B63,SINAPI!B:AE,19,FALSE)</f>
        <v>4.4729999999999999</v>
      </c>
      <c r="BC63" s="17">
        <f t="shared" si="16"/>
        <v>0</v>
      </c>
      <c r="BD63" s="32">
        <f t="shared" ref="BD63:BD69" si="162">BC63/BC$86</f>
        <v>0</v>
      </c>
      <c r="BE63" s="17">
        <f>1.26*VLOOKUP($B63,SINAPI!B:AE,20,FALSE)</f>
        <v>3.7422000000000004</v>
      </c>
      <c r="BF63" s="17">
        <f t="shared" si="17"/>
        <v>0</v>
      </c>
      <c r="BG63" s="32">
        <f t="shared" ref="BG63:BG69" si="163">BF63/BF$86</f>
        <v>0</v>
      </c>
      <c r="BH63" s="17">
        <f>1.26*VLOOKUP($B63,SINAPI!B:AE,22,FALSE)</f>
        <v>5.2542</v>
      </c>
      <c r="BI63" s="17">
        <f t="shared" si="18"/>
        <v>0</v>
      </c>
      <c r="BJ63" s="32">
        <f t="shared" ref="BJ63:BJ69" si="164">BI63/BI$86</f>
        <v>0</v>
      </c>
      <c r="BK63" s="17">
        <f>1.26*VLOOKUP($B63,SINAPI!B:AE,23,FALSE)</f>
        <v>3.9060000000000001</v>
      </c>
      <c r="BL63" s="17">
        <f t="shared" si="19"/>
        <v>0</v>
      </c>
      <c r="BM63" s="32">
        <f t="shared" ref="BM63:BM69" si="165">BL63/BL$86</f>
        <v>0</v>
      </c>
      <c r="BN63" s="17">
        <f>1.26*VLOOKUP($B63,SINAPI!B:AE,26,FALSE)</f>
        <v>4.2713999999999999</v>
      </c>
      <c r="BO63" s="17">
        <f t="shared" si="20"/>
        <v>0</v>
      </c>
      <c r="BP63" s="32">
        <f t="shared" ref="BP63:BP69" si="166">BO63/BO$86</f>
        <v>0</v>
      </c>
      <c r="BQ63" s="17">
        <f>1.26*VLOOKUP($B63,SINAPI!B:AE,24,FALSE)</f>
        <v>4.2966000000000006</v>
      </c>
      <c r="BR63" s="17">
        <f t="shared" si="21"/>
        <v>0</v>
      </c>
      <c r="BS63" s="32">
        <f t="shared" ref="BS63:BS69" si="167">BR63/BR$86</f>
        <v>0</v>
      </c>
      <c r="BT63" s="17">
        <f>1.26*VLOOKUP($B63,SINAPI!B:AE,25,FALSE)</f>
        <v>4.1075999999999997</v>
      </c>
      <c r="BU63" s="17">
        <f t="shared" si="22"/>
        <v>0</v>
      </c>
      <c r="BV63" s="32">
        <f t="shared" ref="BV63:BV69" si="168">BU63/BU$86</f>
        <v>0</v>
      </c>
      <c r="BW63" s="17">
        <f>1.26*VLOOKUP($B63,SINAPI!B:AE,27,FALSE)</f>
        <v>4.1327999999999996</v>
      </c>
      <c r="BX63" s="17">
        <f t="shared" si="23"/>
        <v>0</v>
      </c>
      <c r="BY63" s="32">
        <f t="shared" ref="BY63:BY69" si="169">BX63/BX$86</f>
        <v>0</v>
      </c>
      <c r="BZ63" s="17">
        <f>1.26*VLOOKUP($B63,SINAPI!B:AE,29,FALSE)</f>
        <v>4.6116000000000001</v>
      </c>
      <c r="CA63" s="17">
        <f t="shared" si="24"/>
        <v>0</v>
      </c>
      <c r="CB63" s="32">
        <f t="shared" ref="CB63:CB69" si="170">CA63/CA$86</f>
        <v>0</v>
      </c>
      <c r="CC63" s="17">
        <f>1.26*VLOOKUP($B63,SINAPI!B:AE,28,FALSE)</f>
        <v>3.6288</v>
      </c>
      <c r="CD63" s="17">
        <f t="shared" si="25"/>
        <v>0</v>
      </c>
      <c r="CE63" s="32">
        <f t="shared" ref="CE63:CE69" si="171">CD63/CD$86</f>
        <v>0</v>
      </c>
      <c r="CF63" s="17">
        <f>1.26*VLOOKUP($B63,SINAPI!B:AE,30,FALSE)</f>
        <v>3.1877999999999997</v>
      </c>
      <c r="CG63" s="17">
        <f t="shared" si="26"/>
        <v>0</v>
      </c>
      <c r="CH63" s="32">
        <f t="shared" ref="CH63:CH69" si="172">CG63/CG$86</f>
        <v>0</v>
      </c>
    </row>
    <row r="64" spans="1:86" ht="28.9">
      <c r="B64" s="11" t="s">
        <v>2009</v>
      </c>
      <c r="C64" s="10" t="str">
        <f>VLOOKUP($B64,SINAPI!B:AE,2,FALSE)</f>
        <v>ASSENTAMENTO DE TUBO DE PVC PARA REDE COLETORA DE ESGOTO DE PAREDE MACIÇA, DN 150 MM, JUNTA ELÁSTICA,  (NÃO INCLUI FORNECIMENTO). AF_01/2021</v>
      </c>
      <c r="D64" s="52" t="str">
        <f>VLOOKUP($B64,SINAPI!B:AE,3,FALSE)</f>
        <v>M</v>
      </c>
      <c r="E64" s="57">
        <v>0.6</v>
      </c>
      <c r="F64" s="17">
        <f>1.26*VLOOKUP($B64,SINAPI!B:AE,4,FALSE)</f>
        <v>4.9391999999999996</v>
      </c>
      <c r="G64" s="17">
        <f t="shared" si="145"/>
        <v>2.96</v>
      </c>
      <c r="H64" s="32">
        <f t="shared" si="146"/>
        <v>7.1715850172021115E-3</v>
      </c>
      <c r="I64" s="17">
        <f>1.26*VLOOKUP($B64,SINAPI!B:AE,5,FALSE)</f>
        <v>3.6035999999999997</v>
      </c>
      <c r="J64" s="17">
        <f t="shared" si="1"/>
        <v>2.16</v>
      </c>
      <c r="K64" s="32">
        <f t="shared" si="147"/>
        <v>6.2348458607551088E-3</v>
      </c>
      <c r="L64" s="17">
        <f>1.26*VLOOKUP($B64,SINAPI!B:AE,7,FALSE)</f>
        <v>3.7296</v>
      </c>
      <c r="M64" s="17">
        <f t="shared" si="2"/>
        <v>2.2400000000000002</v>
      </c>
      <c r="N64" s="32">
        <f t="shared" si="148"/>
        <v>6.5120065120065126E-3</v>
      </c>
      <c r="O64" s="17">
        <f>1.26*VLOOKUP($B64,SINAPI!B:AE,6,FALSE)</f>
        <v>5.4683999999999999</v>
      </c>
      <c r="P64" s="17">
        <f t="shared" si="3"/>
        <v>3.28</v>
      </c>
      <c r="Q64" s="32">
        <f t="shared" si="149"/>
        <v>8.388746803069053E-3</v>
      </c>
      <c r="R64" s="17">
        <f>1.26*VLOOKUP($B64,SINAPI!B:AE,8,FALSE)</f>
        <v>6.8166000000000002</v>
      </c>
      <c r="S64" s="17">
        <f t="shared" si="4"/>
        <v>4.09</v>
      </c>
      <c r="T64" s="32">
        <f t="shared" si="150"/>
        <v>9.785157184554286E-3</v>
      </c>
      <c r="U64" s="17">
        <f>1.26*VLOOKUP($B64,SINAPI!B:AE,9,FALSE)</f>
        <v>3.7170000000000001</v>
      </c>
      <c r="V64" s="17">
        <f t="shared" si="5"/>
        <v>2.23</v>
      </c>
      <c r="W64" s="32">
        <f t="shared" si="151"/>
        <v>6.0236082223602801E-3</v>
      </c>
      <c r="X64" s="17">
        <f>1.26*VLOOKUP($B64,SINAPI!B:AE,10,FALSE)</f>
        <v>4.2839999999999998</v>
      </c>
      <c r="Y64" s="17">
        <f t="shared" si="6"/>
        <v>2.57</v>
      </c>
      <c r="Z64" s="32">
        <f t="shared" si="152"/>
        <v>6.7080810190018802E-3</v>
      </c>
      <c r="AA64" s="17">
        <f>1.26*VLOOKUP($B64,SINAPI!B:AE,11,FALSE)</f>
        <v>5.1912000000000003</v>
      </c>
      <c r="AB64" s="17">
        <f t="shared" si="7"/>
        <v>3.11</v>
      </c>
      <c r="AC64" s="32">
        <f t="shared" si="153"/>
        <v>8.16401533049824E-3</v>
      </c>
      <c r="AD64" s="17">
        <f>1.26*VLOOKUP($B64,SINAPI!B:AE,12,FALSE)</f>
        <v>5.3424000000000005</v>
      </c>
      <c r="AE64" s="17">
        <f t="shared" si="8"/>
        <v>3.21</v>
      </c>
      <c r="AF64" s="32">
        <f t="shared" si="154"/>
        <v>8.4223230918584208E-3</v>
      </c>
      <c r="AG64" s="17">
        <f>1.26*VLOOKUP($B64,SINAPI!B:AE,13,FALSE)</f>
        <v>3.5531999999999999</v>
      </c>
      <c r="AH64" s="17">
        <f t="shared" si="9"/>
        <v>2.13</v>
      </c>
      <c r="AI64" s="32">
        <f t="shared" si="155"/>
        <v>6.0045668536633477E-3</v>
      </c>
      <c r="AJ64" s="17">
        <f>1.26*VLOOKUP($B64,SINAPI!B:AE,16,FALSE)</f>
        <v>3.8933999999999997</v>
      </c>
      <c r="AK64" s="17">
        <f t="shared" si="10"/>
        <v>2.34</v>
      </c>
      <c r="AL64" s="32">
        <f t="shared" si="156"/>
        <v>6.731294767425137E-3</v>
      </c>
      <c r="AM64" s="17">
        <f>1.26*VLOOKUP($B64,SINAPI!B:AE,15,FALSE)</f>
        <v>5.1155999999999997</v>
      </c>
      <c r="AN64" s="17">
        <f t="shared" si="11"/>
        <v>3.07</v>
      </c>
      <c r="AO64" s="32">
        <f t="shared" si="157"/>
        <v>8.0064677654913419E-3</v>
      </c>
      <c r="AP64" s="17">
        <f>1.26*VLOOKUP($B64,SINAPI!B:AE,14,FALSE)</f>
        <v>4.2713999999999999</v>
      </c>
      <c r="AQ64" s="17">
        <f t="shared" si="12"/>
        <v>2.56</v>
      </c>
      <c r="AR64" s="32">
        <f t="shared" si="158"/>
        <v>6.4984515408437827E-3</v>
      </c>
      <c r="AS64" s="17">
        <f>1.26*VLOOKUP($B64,SINAPI!B:AE,17,FALSE)</f>
        <v>4.7502000000000004</v>
      </c>
      <c r="AT64" s="17">
        <f t="shared" si="13"/>
        <v>2.85</v>
      </c>
      <c r="AU64" s="32">
        <f t="shared" si="159"/>
        <v>7.5041470286210813E-3</v>
      </c>
      <c r="AV64" s="17">
        <f>1.26*VLOOKUP($B64,SINAPI!B:AE,18,FALSE)</f>
        <v>3.8052000000000001</v>
      </c>
      <c r="AW64" s="17">
        <f t="shared" si="14"/>
        <v>2.2799999999999998</v>
      </c>
      <c r="AX64" s="32">
        <f t="shared" si="160"/>
        <v>6.5109372322805417E-3</v>
      </c>
      <c r="AY64" s="17">
        <f>1.26*VLOOKUP($B64,SINAPI!B:AE,21,FALSE)</f>
        <v>5.3298000000000005</v>
      </c>
      <c r="AZ64" s="17">
        <f t="shared" si="15"/>
        <v>3.2</v>
      </c>
      <c r="BA64" s="32">
        <f t="shared" si="161"/>
        <v>8.2399897000128737E-3</v>
      </c>
      <c r="BB64" s="17">
        <f>1.26*VLOOKUP($B64,SINAPI!B:AE,19,FALSE)</f>
        <v>5.3045999999999998</v>
      </c>
      <c r="BC64" s="17">
        <f t="shared" si="16"/>
        <v>3.18</v>
      </c>
      <c r="BD64" s="32">
        <f t="shared" si="162"/>
        <v>8.0669710806697114E-3</v>
      </c>
      <c r="BE64" s="17">
        <f>1.26*VLOOKUP($B64,SINAPI!B:AE,20,FALSE)</f>
        <v>4.4352</v>
      </c>
      <c r="BF64" s="17">
        <f t="shared" si="17"/>
        <v>2.66</v>
      </c>
      <c r="BG64" s="32">
        <f t="shared" si="163"/>
        <v>7.3197578425976892E-3</v>
      </c>
      <c r="BH64" s="17">
        <f>1.26*VLOOKUP($B64,SINAPI!B:AE,22,FALSE)</f>
        <v>6.2244000000000002</v>
      </c>
      <c r="BI64" s="17">
        <f t="shared" si="18"/>
        <v>3.73</v>
      </c>
      <c r="BJ64" s="32">
        <f t="shared" si="164"/>
        <v>8.8346755092373278E-3</v>
      </c>
      <c r="BK64" s="17">
        <f>1.26*VLOOKUP($B64,SINAPI!B:AE,23,FALSE)</f>
        <v>4.6368</v>
      </c>
      <c r="BL64" s="17">
        <f t="shared" si="19"/>
        <v>2.78</v>
      </c>
      <c r="BM64" s="32">
        <f t="shared" si="165"/>
        <v>7.4737209990052948E-3</v>
      </c>
      <c r="BN64" s="17">
        <f>1.26*VLOOKUP($B64,SINAPI!B:AE,26,FALSE)</f>
        <v>5.0778000000000008</v>
      </c>
      <c r="BO64" s="17">
        <f t="shared" si="20"/>
        <v>3.05</v>
      </c>
      <c r="BP64" s="32">
        <f t="shared" si="166"/>
        <v>8.0004196941478901E-3</v>
      </c>
      <c r="BQ64" s="17">
        <f>1.26*VLOOKUP($B64,SINAPI!B:AE,24,FALSE)</f>
        <v>5.0903999999999998</v>
      </c>
      <c r="BR64" s="17">
        <f t="shared" si="21"/>
        <v>3.05</v>
      </c>
      <c r="BS64" s="32">
        <f t="shared" si="167"/>
        <v>8.2205811007492833E-3</v>
      </c>
      <c r="BT64" s="17">
        <f>1.26*VLOOKUP($B64,SINAPI!B:AE,25,FALSE)</f>
        <v>4.8635999999999999</v>
      </c>
      <c r="BU64" s="17">
        <f t="shared" si="22"/>
        <v>2.92</v>
      </c>
      <c r="BV64" s="32">
        <f t="shared" si="168"/>
        <v>7.9594395682276615E-3</v>
      </c>
      <c r="BW64" s="17">
        <f>1.26*VLOOKUP($B64,SINAPI!B:AE,27,FALSE)</f>
        <v>4.9013999999999998</v>
      </c>
      <c r="BX64" s="17">
        <f t="shared" si="23"/>
        <v>2.94</v>
      </c>
      <c r="BY64" s="32">
        <f t="shared" si="169"/>
        <v>7.6842655514898087E-3</v>
      </c>
      <c r="BZ64" s="17">
        <f>1.26*VLOOKUP($B64,SINAPI!B:AE,29,FALSE)</f>
        <v>5.4558</v>
      </c>
      <c r="CA64" s="17">
        <f t="shared" si="24"/>
        <v>3.27</v>
      </c>
      <c r="CB64" s="32">
        <f t="shared" si="170"/>
        <v>8.2309706000805484E-3</v>
      </c>
      <c r="CC64" s="17">
        <f>1.26*VLOOKUP($B64,SINAPI!B:AE,28,FALSE)</f>
        <v>4.2966000000000006</v>
      </c>
      <c r="CD64" s="17">
        <f t="shared" si="25"/>
        <v>2.58</v>
      </c>
      <c r="CE64" s="32">
        <f t="shared" si="171"/>
        <v>6.9727845193373146E-3</v>
      </c>
      <c r="CF64" s="17">
        <f>1.26*VLOOKUP($B64,SINAPI!B:AE,30,FALSE)</f>
        <v>3.7800000000000002</v>
      </c>
      <c r="CG64" s="17">
        <f t="shared" si="26"/>
        <v>2.27</v>
      </c>
      <c r="CH64" s="32">
        <f t="shared" si="172"/>
        <v>6.4552822408644964E-3</v>
      </c>
    </row>
    <row r="65" spans="1:86" ht="28.9">
      <c r="B65" s="11" t="s">
        <v>2011</v>
      </c>
      <c r="C65" s="10" t="str">
        <f>VLOOKUP($B65,SINAPI!B:AE,2,FALSE)</f>
        <v>ASSENTAMENTO DE TUBO DE PVC PARA REDE COLETORA DE ESGOTO DE PAREDE MACIÇA, DN 200 MM, JUNTA ELÁSTICA (NÃO INCLUI FORNECIMENTO). AF_01/2021</v>
      </c>
      <c r="D65" s="52" t="str">
        <f>VLOOKUP($B65,SINAPI!B:AE,3,FALSE)</f>
        <v>M</v>
      </c>
      <c r="E65" s="57">
        <v>0.1</v>
      </c>
      <c r="F65" s="17">
        <f>1.26*VLOOKUP($B65,SINAPI!B:AE,4,FALSE)</f>
        <v>5.6951999999999998</v>
      </c>
      <c r="G65" s="17">
        <f t="shared" si="145"/>
        <v>0.56999999999999995</v>
      </c>
      <c r="H65" s="32">
        <f t="shared" si="146"/>
        <v>1.3810146823666227E-3</v>
      </c>
      <c r="I65" s="17">
        <f>1.26*VLOOKUP($B65,SINAPI!B:AE,5,FALSE)</f>
        <v>4.1706000000000003</v>
      </c>
      <c r="J65" s="17">
        <f t="shared" si="1"/>
        <v>0.42</v>
      </c>
      <c r="K65" s="32">
        <f t="shared" si="147"/>
        <v>1.2123311395912709E-3</v>
      </c>
      <c r="L65" s="17">
        <f>1.26*VLOOKUP($B65,SINAPI!B:AE,7,FALSE)</f>
        <v>4.3091999999999997</v>
      </c>
      <c r="M65" s="17">
        <f t="shared" si="2"/>
        <v>0.43</v>
      </c>
      <c r="N65" s="32">
        <f t="shared" si="148"/>
        <v>1.2500726786441071E-3</v>
      </c>
      <c r="O65" s="17">
        <f>1.26*VLOOKUP($B65,SINAPI!B:AE,6,FALSE)</f>
        <v>6.3125999999999998</v>
      </c>
      <c r="P65" s="17">
        <f t="shared" si="3"/>
        <v>0.63</v>
      </c>
      <c r="Q65" s="32">
        <f t="shared" si="149"/>
        <v>1.6112531969309464E-3</v>
      </c>
      <c r="R65" s="17">
        <f>1.26*VLOOKUP($B65,SINAPI!B:AE,8,FALSE)</f>
        <v>7.875</v>
      </c>
      <c r="S65" s="17">
        <f t="shared" si="4"/>
        <v>0.79</v>
      </c>
      <c r="T65" s="32">
        <f t="shared" si="150"/>
        <v>1.8900425857696543E-3</v>
      </c>
      <c r="U65" s="17">
        <f>1.26*VLOOKUP($B65,SINAPI!B:AE,9,FALSE)</f>
        <v>4.2839999999999998</v>
      </c>
      <c r="V65" s="17">
        <f t="shared" si="5"/>
        <v>0.43</v>
      </c>
      <c r="W65" s="32">
        <f t="shared" si="151"/>
        <v>1.1615029307690226E-3</v>
      </c>
      <c r="X65" s="17">
        <f>1.26*VLOOKUP($B65,SINAPI!B:AE,10,FALSE)</f>
        <v>4.9518000000000004</v>
      </c>
      <c r="Y65" s="17">
        <f t="shared" si="6"/>
        <v>0.5</v>
      </c>
      <c r="Z65" s="32">
        <f t="shared" si="152"/>
        <v>1.3050741282104826E-3</v>
      </c>
      <c r="AA65" s="17">
        <f>1.26*VLOOKUP($B65,SINAPI!B:AE,11,FALSE)</f>
        <v>5.9975999999999994</v>
      </c>
      <c r="AB65" s="17">
        <f t="shared" si="7"/>
        <v>0.6</v>
      </c>
      <c r="AC65" s="32">
        <f t="shared" si="153"/>
        <v>1.5750511891636475E-3</v>
      </c>
      <c r="AD65" s="17">
        <f>1.26*VLOOKUP($B65,SINAPI!B:AE,12,FALSE)</f>
        <v>6.1487999999999996</v>
      </c>
      <c r="AE65" s="17">
        <f t="shared" si="8"/>
        <v>0.61</v>
      </c>
      <c r="AF65" s="32">
        <f t="shared" si="154"/>
        <v>1.600503765119513E-3</v>
      </c>
      <c r="AG65" s="17">
        <f>1.26*VLOOKUP($B65,SINAPI!B:AE,13,FALSE)</f>
        <v>4.0949999999999998</v>
      </c>
      <c r="AH65" s="17">
        <f t="shared" si="9"/>
        <v>0.41</v>
      </c>
      <c r="AI65" s="32">
        <f t="shared" si="155"/>
        <v>1.1558086431934145E-3</v>
      </c>
      <c r="AJ65" s="17">
        <f>1.26*VLOOKUP($B65,SINAPI!B:AE,16,FALSE)</f>
        <v>4.4855999999999998</v>
      </c>
      <c r="AK65" s="17">
        <f t="shared" si="10"/>
        <v>0.45</v>
      </c>
      <c r="AL65" s="32">
        <f t="shared" si="156"/>
        <v>1.2944797629663724E-3</v>
      </c>
      <c r="AM65" s="17">
        <f>1.26*VLOOKUP($B65,SINAPI!B:AE,15,FALSE)</f>
        <v>5.9094000000000007</v>
      </c>
      <c r="AN65" s="17">
        <f t="shared" si="11"/>
        <v>0.59</v>
      </c>
      <c r="AO65" s="32">
        <f t="shared" si="157"/>
        <v>1.5387022741498019E-3</v>
      </c>
      <c r="AP65" s="17">
        <f>1.26*VLOOKUP($B65,SINAPI!B:AE,14,FALSE)</f>
        <v>4.9266000000000005</v>
      </c>
      <c r="AQ65" s="17">
        <f t="shared" si="12"/>
        <v>0.49</v>
      </c>
      <c r="AR65" s="32">
        <f t="shared" si="158"/>
        <v>1.2438442402396303E-3</v>
      </c>
      <c r="AS65" s="17">
        <f>1.26*VLOOKUP($B65,SINAPI!B:AE,17,FALSE)</f>
        <v>5.4936000000000007</v>
      </c>
      <c r="AT65" s="17">
        <f t="shared" si="13"/>
        <v>0.55000000000000004</v>
      </c>
      <c r="AU65" s="32">
        <f t="shared" si="159"/>
        <v>1.4481687248216121E-3</v>
      </c>
      <c r="AV65" s="17">
        <f>1.26*VLOOKUP($B65,SINAPI!B:AE,18,FALSE)</f>
        <v>4.3974000000000002</v>
      </c>
      <c r="AW65" s="17">
        <f t="shared" si="14"/>
        <v>0.44</v>
      </c>
      <c r="AX65" s="32">
        <f t="shared" si="160"/>
        <v>1.2564966588611572E-3</v>
      </c>
      <c r="AY65" s="17">
        <f>1.26*VLOOKUP($B65,SINAPI!B:AE,21,FALSE)</f>
        <v>6.1487999999999996</v>
      </c>
      <c r="AZ65" s="17">
        <f t="shared" si="15"/>
        <v>0.61</v>
      </c>
      <c r="BA65" s="32">
        <f t="shared" si="161"/>
        <v>1.570748036564954E-3</v>
      </c>
      <c r="BB65" s="17">
        <f>1.26*VLOOKUP($B65,SINAPI!B:AE,19,FALSE)</f>
        <v>6.1236000000000006</v>
      </c>
      <c r="BC65" s="17">
        <f t="shared" si="16"/>
        <v>0.61</v>
      </c>
      <c r="BD65" s="32">
        <f t="shared" si="162"/>
        <v>1.5474378488077119E-3</v>
      </c>
      <c r="BE65" s="17">
        <f>1.26*VLOOKUP($B65,SINAPI!B:AE,20,FALSE)</f>
        <v>5.1282000000000005</v>
      </c>
      <c r="BF65" s="17">
        <f t="shared" si="17"/>
        <v>0.51</v>
      </c>
      <c r="BG65" s="32">
        <f t="shared" si="163"/>
        <v>1.4034122179416623E-3</v>
      </c>
      <c r="BH65" s="17">
        <f>1.26*VLOOKUP($B65,SINAPI!B:AE,22,FALSE)</f>
        <v>7.1946000000000003</v>
      </c>
      <c r="BI65" s="17">
        <f t="shared" si="18"/>
        <v>0.72</v>
      </c>
      <c r="BJ65" s="32">
        <f t="shared" si="164"/>
        <v>1.7053529133112266E-3</v>
      </c>
      <c r="BK65" s="17">
        <f>1.26*VLOOKUP($B65,SINAPI!B:AE,23,FALSE)</f>
        <v>5.3550000000000004</v>
      </c>
      <c r="BL65" s="17">
        <f t="shared" si="19"/>
        <v>0.54</v>
      </c>
      <c r="BM65" s="32">
        <f t="shared" si="165"/>
        <v>1.4517299782240503E-3</v>
      </c>
      <c r="BN65" s="17">
        <f>1.26*VLOOKUP($B65,SINAPI!B:AE,26,FALSE)</f>
        <v>5.8590000000000009</v>
      </c>
      <c r="BO65" s="17">
        <f t="shared" si="20"/>
        <v>0.59</v>
      </c>
      <c r="BP65" s="32">
        <f t="shared" si="166"/>
        <v>1.5476221703433623E-3</v>
      </c>
      <c r="BQ65" s="17">
        <f>1.26*VLOOKUP($B65,SINAPI!B:AE,24,FALSE)</f>
        <v>5.8841999999999999</v>
      </c>
      <c r="BR65" s="17">
        <f t="shared" si="21"/>
        <v>0.59</v>
      </c>
      <c r="BS65" s="32">
        <f t="shared" si="167"/>
        <v>1.5902107703088778E-3</v>
      </c>
      <c r="BT65" s="17">
        <f>1.26*VLOOKUP($B65,SINAPI!B:AE,25,FALSE)</f>
        <v>5.6070000000000002</v>
      </c>
      <c r="BU65" s="17">
        <f t="shared" si="22"/>
        <v>0.56000000000000005</v>
      </c>
      <c r="BV65" s="32">
        <f t="shared" si="168"/>
        <v>1.5264678623998257E-3</v>
      </c>
      <c r="BW65" s="17">
        <f>1.26*VLOOKUP($B65,SINAPI!B:AE,27,FALSE)</f>
        <v>5.67</v>
      </c>
      <c r="BX65" s="17">
        <f t="shared" si="23"/>
        <v>0.56999999999999995</v>
      </c>
      <c r="BY65" s="32">
        <f t="shared" si="169"/>
        <v>1.4898065865133301E-3</v>
      </c>
      <c r="BZ65" s="17">
        <f>1.26*VLOOKUP($B65,SINAPI!B:AE,29,FALSE)</f>
        <v>6.3125999999999998</v>
      </c>
      <c r="CA65" s="17">
        <f t="shared" si="24"/>
        <v>0.63</v>
      </c>
      <c r="CB65" s="32">
        <f t="shared" si="170"/>
        <v>1.5857833266210231E-3</v>
      </c>
      <c r="CC65" s="17">
        <f>1.26*VLOOKUP($B65,SINAPI!B:AE,28,FALSE)</f>
        <v>4.9644000000000004</v>
      </c>
      <c r="CD65" s="17">
        <f t="shared" si="25"/>
        <v>0.5</v>
      </c>
      <c r="CE65" s="32">
        <f t="shared" si="171"/>
        <v>1.3513148293289368E-3</v>
      </c>
      <c r="CF65" s="17">
        <f>1.26*VLOOKUP($B65,SINAPI!B:AE,30,FALSE)</f>
        <v>4.3722000000000003</v>
      </c>
      <c r="CG65" s="17">
        <f t="shared" si="26"/>
        <v>0.44</v>
      </c>
      <c r="CH65" s="32">
        <f t="shared" si="172"/>
        <v>1.2512441347931182E-3</v>
      </c>
    </row>
    <row r="66" spans="1:86" ht="28.9">
      <c r="B66" s="11" t="s">
        <v>2013</v>
      </c>
      <c r="C66" s="10" t="str">
        <f>VLOOKUP($B66,SINAPI!B:AE,2,FALSE)</f>
        <v>ASSENTAMENTO DE TUBO DE PVC PARA REDE COLETORA DE ESGOTO DE PAREDE MACIÇA, DN 250 MM, JUNTA ELÁSTICA (NÃO INCLUI FORNECIMENTO). AF_01/2021</v>
      </c>
      <c r="D66" s="52" t="str">
        <f>VLOOKUP($B66,SINAPI!B:AE,3,FALSE)</f>
        <v>M</v>
      </c>
      <c r="E66" s="57">
        <v>0.1</v>
      </c>
      <c r="F66" s="17">
        <f>1.26*VLOOKUP($B66,SINAPI!B:AE,4,FALSE)</f>
        <v>6.4638</v>
      </c>
      <c r="G66" s="17">
        <f t="shared" si="145"/>
        <v>0.65</v>
      </c>
      <c r="H66" s="32">
        <f t="shared" si="146"/>
        <v>1.5748413044531665E-3</v>
      </c>
      <c r="I66" s="17">
        <f>1.26*VLOOKUP($B66,SINAPI!B:AE,5,FALSE)</f>
        <v>4.7249999999999996</v>
      </c>
      <c r="J66" s="17">
        <f t="shared" si="1"/>
        <v>0.47</v>
      </c>
      <c r="K66" s="32">
        <f t="shared" si="147"/>
        <v>1.3566562752568984E-3</v>
      </c>
      <c r="L66" s="17">
        <f>1.26*VLOOKUP($B66,SINAPI!B:AE,7,FALSE)</f>
        <v>4.8887999999999998</v>
      </c>
      <c r="M66" s="17">
        <f t="shared" si="2"/>
        <v>0.49</v>
      </c>
      <c r="N66" s="32">
        <f t="shared" si="148"/>
        <v>1.4245014245014244E-3</v>
      </c>
      <c r="O66" s="17">
        <f>1.26*VLOOKUP($B66,SINAPI!B:AE,6,FALSE)</f>
        <v>7.1694000000000004</v>
      </c>
      <c r="P66" s="17">
        <f t="shared" si="3"/>
        <v>0.72</v>
      </c>
      <c r="Q66" s="32">
        <f t="shared" si="149"/>
        <v>1.8414322250639385E-3</v>
      </c>
      <c r="R66" s="17">
        <f>1.26*VLOOKUP($B66,SINAPI!B:AE,8,FALSE)</f>
        <v>8.9459999999999997</v>
      </c>
      <c r="S66" s="17">
        <f t="shared" si="4"/>
        <v>0.89</v>
      </c>
      <c r="T66" s="32">
        <f t="shared" si="150"/>
        <v>2.1292884827025221E-3</v>
      </c>
      <c r="U66" s="17">
        <f>1.26*VLOOKUP($B66,SINAPI!B:AE,9,FALSE)</f>
        <v>4.8761999999999999</v>
      </c>
      <c r="V66" s="17">
        <f t="shared" si="5"/>
        <v>0.49</v>
      </c>
      <c r="W66" s="32">
        <f t="shared" si="151"/>
        <v>1.323573107155398E-3</v>
      </c>
      <c r="X66" s="17">
        <f>1.26*VLOOKUP($B66,SINAPI!B:AE,10,FALSE)</f>
        <v>5.6196000000000002</v>
      </c>
      <c r="Y66" s="17">
        <f t="shared" si="6"/>
        <v>0.56000000000000005</v>
      </c>
      <c r="Z66" s="32">
        <f t="shared" si="152"/>
        <v>1.4616830235957407E-3</v>
      </c>
      <c r="AA66" s="17">
        <f>1.26*VLOOKUP($B66,SINAPI!B:AE,11,FALSE)</f>
        <v>6.8040000000000003</v>
      </c>
      <c r="AB66" s="17">
        <f t="shared" si="7"/>
        <v>0.68</v>
      </c>
      <c r="AC66" s="32">
        <f t="shared" si="153"/>
        <v>1.7850580143854674E-3</v>
      </c>
      <c r="AD66" s="17">
        <f>1.26*VLOOKUP($B66,SINAPI!B:AE,12,FALSE)</f>
        <v>6.9929999999999994</v>
      </c>
      <c r="AE66" s="17">
        <f t="shared" si="8"/>
        <v>0.7</v>
      </c>
      <c r="AF66" s="32">
        <f t="shared" si="154"/>
        <v>1.8366436648912443E-3</v>
      </c>
      <c r="AG66" s="17">
        <f>1.26*VLOOKUP($B66,SINAPI!B:AE,13,FALSE)</f>
        <v>4.6494</v>
      </c>
      <c r="AH66" s="17">
        <f t="shared" si="9"/>
        <v>0.46</v>
      </c>
      <c r="AI66" s="32">
        <f t="shared" si="155"/>
        <v>1.296760916753587E-3</v>
      </c>
      <c r="AJ66" s="17">
        <f>1.26*VLOOKUP($B66,SINAPI!B:AE,16,FALSE)</f>
        <v>5.0903999999999998</v>
      </c>
      <c r="AK66" s="17">
        <f t="shared" si="10"/>
        <v>0.51</v>
      </c>
      <c r="AL66" s="32">
        <f t="shared" si="156"/>
        <v>1.4670770646952223E-3</v>
      </c>
      <c r="AM66" s="17">
        <f>1.26*VLOOKUP($B66,SINAPI!B:AE,15,FALSE)</f>
        <v>6.7032000000000007</v>
      </c>
      <c r="AN66" s="17">
        <f t="shared" si="11"/>
        <v>0.67</v>
      </c>
      <c r="AO66" s="32">
        <f t="shared" si="157"/>
        <v>1.7473398706446906E-3</v>
      </c>
      <c r="AP66" s="17">
        <f>1.26*VLOOKUP($B66,SINAPI!B:AE,14,FALSE)</f>
        <v>5.5944000000000003</v>
      </c>
      <c r="AQ66" s="17">
        <f t="shared" si="12"/>
        <v>0.56000000000000005</v>
      </c>
      <c r="AR66" s="32">
        <f t="shared" si="158"/>
        <v>1.4215362745595775E-3</v>
      </c>
      <c r="AS66" s="17">
        <f>1.26*VLOOKUP($B66,SINAPI!B:AE,17,FALSE)</f>
        <v>6.2370000000000001</v>
      </c>
      <c r="AT66" s="17">
        <f t="shared" si="13"/>
        <v>0.62</v>
      </c>
      <c r="AU66" s="32">
        <f t="shared" si="159"/>
        <v>1.6324811079807264E-3</v>
      </c>
      <c r="AV66" s="17">
        <f>1.26*VLOOKUP($B66,SINAPI!B:AE,18,FALSE)</f>
        <v>4.9896000000000003</v>
      </c>
      <c r="AW66" s="17">
        <f t="shared" si="14"/>
        <v>0.5</v>
      </c>
      <c r="AX66" s="32">
        <f t="shared" si="160"/>
        <v>1.4278371123422242E-3</v>
      </c>
      <c r="AY66" s="17">
        <f>1.26*VLOOKUP($B66,SINAPI!B:AE,21,FALSE)</f>
        <v>6.9678000000000004</v>
      </c>
      <c r="AZ66" s="17">
        <f t="shared" si="15"/>
        <v>0.7</v>
      </c>
      <c r="BA66" s="32">
        <f t="shared" si="161"/>
        <v>1.802497746877816E-3</v>
      </c>
      <c r="BB66" s="17">
        <f>1.26*VLOOKUP($B66,SINAPI!B:AE,19,FALSE)</f>
        <v>6.9551999999999996</v>
      </c>
      <c r="BC66" s="17">
        <f t="shared" si="16"/>
        <v>0.7</v>
      </c>
      <c r="BD66" s="32">
        <f t="shared" si="162"/>
        <v>1.7757483510908167E-3</v>
      </c>
      <c r="BE66" s="17">
        <f>1.26*VLOOKUP($B66,SINAPI!B:AE,20,FALSE)</f>
        <v>5.8212000000000002</v>
      </c>
      <c r="BF66" s="17">
        <f t="shared" si="17"/>
        <v>0.57999999999999996</v>
      </c>
      <c r="BG66" s="32">
        <f t="shared" si="163"/>
        <v>1.5960374243258117E-3</v>
      </c>
      <c r="BH66" s="17">
        <f>1.26*VLOOKUP($B66,SINAPI!B:AE,22,FALSE)</f>
        <v>8.1648000000000014</v>
      </c>
      <c r="BI66" s="17">
        <f t="shared" si="18"/>
        <v>0.82</v>
      </c>
      <c r="BJ66" s="32">
        <f t="shared" si="164"/>
        <v>1.9422074846044525E-3</v>
      </c>
      <c r="BK66" s="17">
        <f>1.26*VLOOKUP($B66,SINAPI!B:AE,23,FALSE)</f>
        <v>6.0732000000000008</v>
      </c>
      <c r="BL66" s="17">
        <f t="shared" si="19"/>
        <v>0.61</v>
      </c>
      <c r="BM66" s="32">
        <f t="shared" si="165"/>
        <v>1.6399171976234641E-3</v>
      </c>
      <c r="BN66" s="17">
        <f>1.26*VLOOKUP($B66,SINAPI!B:AE,26,FALSE)</f>
        <v>6.6528</v>
      </c>
      <c r="BO66" s="17">
        <f t="shared" si="20"/>
        <v>0.67</v>
      </c>
      <c r="BP66" s="32">
        <f t="shared" si="166"/>
        <v>1.7574692442882253E-3</v>
      </c>
      <c r="BQ66" s="17">
        <f>1.26*VLOOKUP($B66,SINAPI!B:AE,24,FALSE)</f>
        <v>6.6779999999999999</v>
      </c>
      <c r="BR66" s="17">
        <f t="shared" si="21"/>
        <v>0.67</v>
      </c>
      <c r="BS66" s="32">
        <f t="shared" si="167"/>
        <v>1.8058325696727936E-3</v>
      </c>
      <c r="BT66" s="17">
        <f>1.26*VLOOKUP($B66,SINAPI!B:AE,25,FALSE)</f>
        <v>6.3755999999999995</v>
      </c>
      <c r="BU66" s="17">
        <f t="shared" si="22"/>
        <v>0.64</v>
      </c>
      <c r="BV66" s="32">
        <f t="shared" si="168"/>
        <v>1.7445346998855148E-3</v>
      </c>
      <c r="BW66" s="17">
        <f>1.26*VLOOKUP($B66,SINAPI!B:AE,27,FALSE)</f>
        <v>6.4259999999999993</v>
      </c>
      <c r="BX66" s="17">
        <f t="shared" si="23"/>
        <v>0.64</v>
      </c>
      <c r="BY66" s="32">
        <f t="shared" si="169"/>
        <v>1.6727652901202305E-3</v>
      </c>
      <c r="BZ66" s="17">
        <f>1.26*VLOOKUP($B66,SINAPI!B:AE,29,FALSE)</f>
        <v>7.1567999999999996</v>
      </c>
      <c r="CA66" s="17">
        <f t="shared" si="24"/>
        <v>0.72</v>
      </c>
      <c r="CB66" s="32">
        <f t="shared" si="170"/>
        <v>1.8123238018525978E-3</v>
      </c>
      <c r="CC66" s="17">
        <f>1.26*VLOOKUP($B66,SINAPI!B:AE,28,FALSE)</f>
        <v>5.6322000000000001</v>
      </c>
      <c r="CD66" s="17">
        <f t="shared" si="25"/>
        <v>0.56000000000000005</v>
      </c>
      <c r="CE66" s="32">
        <f t="shared" si="171"/>
        <v>1.5134726088484095E-3</v>
      </c>
      <c r="CF66" s="17">
        <f>1.26*VLOOKUP($B66,SINAPI!B:AE,30,FALSE)</f>
        <v>4.9644000000000004</v>
      </c>
      <c r="CG66" s="17">
        <f t="shared" si="26"/>
        <v>0.5</v>
      </c>
      <c r="CH66" s="32">
        <f t="shared" si="172"/>
        <v>1.4218683349921798E-3</v>
      </c>
    </row>
    <row r="67" spans="1:86" ht="28.9">
      <c r="B67" s="11" t="s">
        <v>2015</v>
      </c>
      <c r="C67" s="10" t="str">
        <f>VLOOKUP($B67,SINAPI!B:AE,2,FALSE)</f>
        <v>ASSENTAMENTO DE TUBO DE PVC PARA REDE COLETORA DE ESGOTO DE PAREDE MACIÇA, DN 300 MM, JUNTA ELÁSTICA  (NÃO INCLUI FORNECIMENTO). AF_01/2021</v>
      </c>
      <c r="D67" s="52" t="str">
        <f>VLOOKUP($B67,SINAPI!B:AE,3,FALSE)</f>
        <v>M</v>
      </c>
      <c r="E67" s="57">
        <v>0.1</v>
      </c>
      <c r="F67" s="17">
        <f>1.26*VLOOKUP($B67,SINAPI!B:AE,4,FALSE)</f>
        <v>7.2450000000000001</v>
      </c>
      <c r="G67" s="17">
        <f t="shared" si="145"/>
        <v>0.72</v>
      </c>
      <c r="H67" s="32">
        <f t="shared" si="146"/>
        <v>1.7444395987788919E-3</v>
      </c>
      <c r="I67" s="17">
        <f>1.26*VLOOKUP($B67,SINAPI!B:AE,5,FALSE)</f>
        <v>5.2920000000000007</v>
      </c>
      <c r="J67" s="17">
        <f t="shared" si="1"/>
        <v>0.53</v>
      </c>
      <c r="K67" s="32">
        <f t="shared" si="147"/>
        <v>1.5298464380556515E-3</v>
      </c>
      <c r="L67" s="17">
        <f>1.26*VLOOKUP($B67,SINAPI!B:AE,7,FALSE)</f>
        <v>5.4809999999999999</v>
      </c>
      <c r="M67" s="17">
        <f t="shared" si="2"/>
        <v>0.55000000000000004</v>
      </c>
      <c r="N67" s="32">
        <f t="shared" si="148"/>
        <v>1.5989301703587418E-3</v>
      </c>
      <c r="O67" s="17">
        <f>1.26*VLOOKUP($B67,SINAPI!B:AE,6,FALSE)</f>
        <v>8.0261999999999993</v>
      </c>
      <c r="P67" s="17">
        <f t="shared" si="3"/>
        <v>0.8</v>
      </c>
      <c r="Q67" s="32">
        <f t="shared" si="149"/>
        <v>2.0460358056265987E-3</v>
      </c>
      <c r="R67" s="17">
        <f>1.26*VLOOKUP($B67,SINAPI!B:AE,8,FALSE)</f>
        <v>10.0044</v>
      </c>
      <c r="S67" s="17">
        <f t="shared" si="4"/>
        <v>1</v>
      </c>
      <c r="T67" s="32">
        <f t="shared" si="150"/>
        <v>2.3924589693286764E-3</v>
      </c>
      <c r="U67" s="17">
        <f>1.26*VLOOKUP($B67,SINAPI!B:AE,9,FALSE)</f>
        <v>5.4558</v>
      </c>
      <c r="V67" s="17">
        <f t="shared" si="5"/>
        <v>0.55000000000000004</v>
      </c>
      <c r="W67" s="32">
        <f t="shared" si="151"/>
        <v>1.4856432835417734E-3</v>
      </c>
      <c r="X67" s="17">
        <f>1.26*VLOOKUP($B67,SINAPI!B:AE,10,FALSE)</f>
        <v>6.2748000000000008</v>
      </c>
      <c r="Y67" s="17">
        <f t="shared" si="6"/>
        <v>0.63</v>
      </c>
      <c r="Z67" s="32">
        <f t="shared" si="152"/>
        <v>1.644393401545208E-3</v>
      </c>
      <c r="AA67" s="17">
        <f>1.26*VLOOKUP($B67,SINAPI!B:AE,11,FALSE)</f>
        <v>7.6104000000000003</v>
      </c>
      <c r="AB67" s="17">
        <f t="shared" si="7"/>
        <v>0.76</v>
      </c>
      <c r="AC67" s="32">
        <f t="shared" si="153"/>
        <v>1.9950648396072869E-3</v>
      </c>
      <c r="AD67" s="17">
        <f>1.26*VLOOKUP($B67,SINAPI!B:AE,12,FALSE)</f>
        <v>7.8246000000000002</v>
      </c>
      <c r="AE67" s="17">
        <f t="shared" si="8"/>
        <v>0.78</v>
      </c>
      <c r="AF67" s="32">
        <f t="shared" si="154"/>
        <v>2.0465457980216725E-3</v>
      </c>
      <c r="AG67" s="17">
        <f>1.26*VLOOKUP($B67,SINAPI!B:AE,13,FALSE)</f>
        <v>5.2038000000000002</v>
      </c>
      <c r="AH67" s="17">
        <f t="shared" si="9"/>
        <v>0.52</v>
      </c>
      <c r="AI67" s="32">
        <f t="shared" si="155"/>
        <v>1.465903645025794E-3</v>
      </c>
      <c r="AJ67" s="17">
        <f>1.26*VLOOKUP($B67,SINAPI!B:AE,16,FALSE)</f>
        <v>5.7078000000000007</v>
      </c>
      <c r="AK67" s="17">
        <f t="shared" si="10"/>
        <v>0.56999999999999995</v>
      </c>
      <c r="AL67" s="32">
        <f t="shared" si="156"/>
        <v>1.6396743664240717E-3</v>
      </c>
      <c r="AM67" s="17">
        <f>1.26*VLOOKUP($B67,SINAPI!B:AE,15,FALSE)</f>
        <v>7.5095999999999998</v>
      </c>
      <c r="AN67" s="17">
        <f t="shared" si="11"/>
        <v>0.75</v>
      </c>
      <c r="AO67" s="32">
        <f t="shared" si="157"/>
        <v>1.955977467139579E-3</v>
      </c>
      <c r="AP67" s="17">
        <f>1.26*VLOOKUP($B67,SINAPI!B:AE,14,FALSE)</f>
        <v>6.2748000000000008</v>
      </c>
      <c r="AQ67" s="17">
        <f t="shared" si="12"/>
        <v>0.63</v>
      </c>
      <c r="AR67" s="32">
        <f t="shared" si="158"/>
        <v>1.5992283088795247E-3</v>
      </c>
      <c r="AS67" s="17">
        <f>1.26*VLOOKUP($B67,SINAPI!B:AE,17,FALSE)</f>
        <v>6.9804000000000004</v>
      </c>
      <c r="AT67" s="17">
        <f t="shared" si="13"/>
        <v>0.7</v>
      </c>
      <c r="AU67" s="32">
        <f t="shared" si="159"/>
        <v>1.8431238315911426E-3</v>
      </c>
      <c r="AV67" s="17">
        <f>1.26*VLOOKUP($B67,SINAPI!B:AE,18,FALSE)</f>
        <v>5.5944000000000003</v>
      </c>
      <c r="AW67" s="17">
        <f t="shared" si="14"/>
        <v>0.56000000000000005</v>
      </c>
      <c r="AX67" s="32">
        <f t="shared" si="160"/>
        <v>1.5991775658232912E-3</v>
      </c>
      <c r="AY67" s="17">
        <f>1.26*VLOOKUP($B67,SINAPI!B:AE,21,FALSE)</f>
        <v>7.8120000000000003</v>
      </c>
      <c r="AZ67" s="17">
        <f t="shared" si="15"/>
        <v>0.78</v>
      </c>
      <c r="BA67" s="32">
        <f t="shared" si="161"/>
        <v>2.008497489378138E-3</v>
      </c>
      <c r="BB67" s="17">
        <f>1.26*VLOOKUP($B67,SINAPI!B:AE,19,FALSE)</f>
        <v>7.7741999999999996</v>
      </c>
      <c r="BC67" s="17">
        <f t="shared" si="16"/>
        <v>0.78</v>
      </c>
      <c r="BD67" s="32">
        <f t="shared" si="162"/>
        <v>1.9786910197869103E-3</v>
      </c>
      <c r="BE67" s="17">
        <f>1.26*VLOOKUP($B67,SINAPI!B:AE,20,FALSE)</f>
        <v>6.5141999999999998</v>
      </c>
      <c r="BF67" s="17">
        <f t="shared" si="17"/>
        <v>0.65</v>
      </c>
      <c r="BG67" s="32">
        <f t="shared" si="163"/>
        <v>1.7886626307099616E-3</v>
      </c>
      <c r="BH67" s="17">
        <f>1.26*VLOOKUP($B67,SINAPI!B:AE,22,FALSE)</f>
        <v>9.1349999999999998</v>
      </c>
      <c r="BI67" s="17">
        <f t="shared" si="18"/>
        <v>0.91</v>
      </c>
      <c r="BJ67" s="32">
        <f t="shared" si="164"/>
        <v>2.1553765987683562E-3</v>
      </c>
      <c r="BK67" s="17">
        <f>1.26*VLOOKUP($B67,SINAPI!B:AE,23,FALSE)</f>
        <v>6.7913999999999994</v>
      </c>
      <c r="BL67" s="17">
        <f t="shared" si="19"/>
        <v>0.68</v>
      </c>
      <c r="BM67" s="32">
        <f t="shared" si="165"/>
        <v>1.8281044170228781E-3</v>
      </c>
      <c r="BN67" s="17">
        <f>1.26*VLOOKUP($B67,SINAPI!B:AE,26,FALSE)</f>
        <v>7.4466000000000001</v>
      </c>
      <c r="BO67" s="17">
        <f t="shared" si="20"/>
        <v>0.74</v>
      </c>
      <c r="BP67" s="32">
        <f t="shared" si="166"/>
        <v>1.94108543398998E-3</v>
      </c>
      <c r="BQ67" s="17">
        <f>1.26*VLOOKUP($B67,SINAPI!B:AE,24,FALSE)</f>
        <v>7.4718</v>
      </c>
      <c r="BR67" s="17">
        <f t="shared" si="21"/>
        <v>0.75</v>
      </c>
      <c r="BS67" s="32">
        <f t="shared" si="167"/>
        <v>2.021454369036709E-3</v>
      </c>
      <c r="BT67" s="17">
        <f>1.26*VLOOKUP($B67,SINAPI!B:AE,25,FALSE)</f>
        <v>7.1316000000000006</v>
      </c>
      <c r="BU67" s="17">
        <f t="shared" si="22"/>
        <v>0.71</v>
      </c>
      <c r="BV67" s="32">
        <f t="shared" si="168"/>
        <v>1.935343182685493E-3</v>
      </c>
      <c r="BW67" s="17">
        <f>1.26*VLOOKUP($B67,SINAPI!B:AE,27,FALSE)</f>
        <v>7.1946000000000003</v>
      </c>
      <c r="BX67" s="17">
        <f t="shared" si="23"/>
        <v>0.72</v>
      </c>
      <c r="BY67" s="32">
        <f t="shared" si="169"/>
        <v>1.8818609513852592E-3</v>
      </c>
      <c r="BZ67" s="17">
        <f>1.26*VLOOKUP($B67,SINAPI!B:AE,29,FALSE)</f>
        <v>8.0136000000000003</v>
      </c>
      <c r="CA67" s="17">
        <f t="shared" si="24"/>
        <v>0.8</v>
      </c>
      <c r="CB67" s="32">
        <f t="shared" si="170"/>
        <v>2.0136931131695531E-3</v>
      </c>
      <c r="CC67" s="17">
        <f>1.26*VLOOKUP($B67,SINAPI!B:AE,28,FALSE)</f>
        <v>6.3125999999999998</v>
      </c>
      <c r="CD67" s="17">
        <f t="shared" si="25"/>
        <v>0.63</v>
      </c>
      <c r="CE67" s="32">
        <f t="shared" si="171"/>
        <v>1.7026566849544604E-3</v>
      </c>
      <c r="CF67" s="17">
        <f>1.26*VLOOKUP($B67,SINAPI!B:AE,30,FALSE)</f>
        <v>5.5566000000000004</v>
      </c>
      <c r="CG67" s="17">
        <f t="shared" si="26"/>
        <v>0.56000000000000005</v>
      </c>
      <c r="CH67" s="32">
        <f t="shared" si="172"/>
        <v>1.5924925351912416E-3</v>
      </c>
    </row>
    <row r="68" spans="1:86" ht="43.15">
      <c r="B68" s="11" t="s">
        <v>1829</v>
      </c>
      <c r="C68" s="10" t="str">
        <f>VLOOKUP($B68,SINAPI!B:AE,2,FALSE)</f>
        <v>ASSENTAMENTO DE TUBO DE CONCRETO PARA REDES COLETORAS DE ESGOTO SANITÁRIO, DIÂMETRO DE 400 MM, JUNTA ELÁSTICA, INSTALADO EM LOCAL COM ALTO NÍVEL DE INTERFERÊNCIAS (NÃO INCLUI FORNECIMENTO). AF_12/2015</v>
      </c>
      <c r="D68" s="52" t="str">
        <f>VLOOKUP($B68,SINAPI!B:AE,3,FALSE)</f>
        <v>M</v>
      </c>
      <c r="E68" s="57">
        <v>0.1</v>
      </c>
      <c r="F68" s="17">
        <f>1.26*VLOOKUP($B68,SINAPI!B:AE,4,FALSE)</f>
        <v>25.1496</v>
      </c>
      <c r="G68" s="17">
        <f t="shared" si="145"/>
        <v>2.5099999999999998</v>
      </c>
      <c r="H68" s="32">
        <f t="shared" si="146"/>
        <v>6.081310267965304E-3</v>
      </c>
      <c r="I68" s="17">
        <f>1.26*VLOOKUP($B68,SINAPI!B:AE,5,FALSE)</f>
        <v>20.903400000000001</v>
      </c>
      <c r="J68" s="17">
        <f t="shared" si="1"/>
        <v>2.09</v>
      </c>
      <c r="K68" s="32">
        <f t="shared" si="147"/>
        <v>6.0327906708232291E-3</v>
      </c>
      <c r="L68" s="17">
        <f>1.26*VLOOKUP($B68,SINAPI!B:AE,7,FALSE)</f>
        <v>21.004200000000001</v>
      </c>
      <c r="M68" s="17">
        <f t="shared" si="2"/>
        <v>2.1</v>
      </c>
      <c r="N68" s="32">
        <f t="shared" si="148"/>
        <v>6.105006105006105E-3</v>
      </c>
      <c r="O68" s="17">
        <f>1.26*VLOOKUP($B68,SINAPI!B:AE,6,FALSE)</f>
        <v>26.334</v>
      </c>
      <c r="P68" s="17">
        <f t="shared" si="3"/>
        <v>2.63</v>
      </c>
      <c r="Q68" s="32">
        <f t="shared" si="149"/>
        <v>6.7263427109974421E-3</v>
      </c>
      <c r="R68" s="17">
        <f>1.26*VLOOKUP($B68,SINAPI!B:AE,8,FALSE)</f>
        <v>30.202199999999998</v>
      </c>
      <c r="S68" s="17">
        <f t="shared" si="4"/>
        <v>3.02</v>
      </c>
      <c r="T68" s="32">
        <f t="shared" si="150"/>
        <v>7.2252260873726026E-3</v>
      </c>
      <c r="U68" s="17">
        <f>1.26*VLOOKUP($B68,SINAPI!B:AE,9,FALSE)</f>
        <v>22.062600000000003</v>
      </c>
      <c r="V68" s="17">
        <f t="shared" si="5"/>
        <v>2.21</v>
      </c>
      <c r="W68" s="32">
        <f t="shared" si="151"/>
        <v>5.9695848302314886E-3</v>
      </c>
      <c r="X68" s="17">
        <f>1.26*VLOOKUP($B68,SINAPI!B:AE,10,FALSE)</f>
        <v>23.1084</v>
      </c>
      <c r="Y68" s="17">
        <f t="shared" si="6"/>
        <v>2.31</v>
      </c>
      <c r="Z68" s="32">
        <f t="shared" si="152"/>
        <v>6.0294424723324296E-3</v>
      </c>
      <c r="AA68" s="17">
        <f>1.26*VLOOKUP($B68,SINAPI!B:AE,11,FALSE)</f>
        <v>26.6112</v>
      </c>
      <c r="AB68" s="17">
        <f t="shared" si="7"/>
        <v>2.66</v>
      </c>
      <c r="AC68" s="32">
        <f t="shared" si="153"/>
        <v>6.9827269386255044E-3</v>
      </c>
      <c r="AD68" s="17">
        <f>1.26*VLOOKUP($B68,SINAPI!B:AE,12,FALSE)</f>
        <v>25.603200000000001</v>
      </c>
      <c r="AE68" s="17">
        <f t="shared" si="8"/>
        <v>2.56</v>
      </c>
      <c r="AF68" s="32">
        <f t="shared" si="154"/>
        <v>6.7168682601736942E-3</v>
      </c>
      <c r="AG68" s="17">
        <f>1.26*VLOOKUP($B68,SINAPI!B:AE,13,FALSE)</f>
        <v>21.142800000000001</v>
      </c>
      <c r="AH68" s="17">
        <f t="shared" si="9"/>
        <v>2.11</v>
      </c>
      <c r="AI68" s="32">
        <f t="shared" si="155"/>
        <v>5.9481859442392787E-3</v>
      </c>
      <c r="AJ68" s="17">
        <f>1.26*VLOOKUP($B68,SINAPI!B:AE,16,FALSE)</f>
        <v>21.734999999999999</v>
      </c>
      <c r="AK68" s="17">
        <f t="shared" si="10"/>
        <v>2.17</v>
      </c>
      <c r="AL68" s="32">
        <f t="shared" si="156"/>
        <v>6.2422690791933966E-3</v>
      </c>
      <c r="AM68" s="17">
        <f>1.26*VLOOKUP($B68,SINAPI!B:AE,15,FALSE)</f>
        <v>25.464600000000001</v>
      </c>
      <c r="AN68" s="17">
        <f t="shared" si="11"/>
        <v>2.5499999999999998</v>
      </c>
      <c r="AO68" s="32">
        <f t="shared" si="157"/>
        <v>6.6503233882745675E-3</v>
      </c>
      <c r="AP68" s="17">
        <f>1.26*VLOOKUP($B68,SINAPI!B:AE,14,FALSE)</f>
        <v>23.058</v>
      </c>
      <c r="AQ68" s="17">
        <f t="shared" si="12"/>
        <v>2.31</v>
      </c>
      <c r="AR68" s="32">
        <f t="shared" si="158"/>
        <v>5.8638371325582571E-3</v>
      </c>
      <c r="AS68" s="17">
        <f>1.26*VLOOKUP($B68,SINAPI!B:AE,17,FALSE)</f>
        <v>26.409600000000001</v>
      </c>
      <c r="AT68" s="17">
        <f t="shared" si="13"/>
        <v>2.64</v>
      </c>
      <c r="AU68" s="32">
        <f t="shared" si="159"/>
        <v>6.9512098791437386E-3</v>
      </c>
      <c r="AV68" s="17">
        <f>1.26*VLOOKUP($B68,SINAPI!B:AE,18,FALSE)</f>
        <v>21.697199999999999</v>
      </c>
      <c r="AW68" s="17">
        <f t="shared" si="14"/>
        <v>2.17</v>
      </c>
      <c r="AX68" s="32">
        <f t="shared" si="160"/>
        <v>6.1968130675652527E-3</v>
      </c>
      <c r="AY68" s="17">
        <f>1.26*VLOOKUP($B68,SINAPI!B:AE,21,FALSE)</f>
        <v>26.271000000000001</v>
      </c>
      <c r="AZ68" s="17">
        <f t="shared" si="15"/>
        <v>2.63</v>
      </c>
      <c r="BA68" s="32">
        <f t="shared" si="161"/>
        <v>6.7722415346980801E-3</v>
      </c>
      <c r="BB68" s="17">
        <f>1.26*VLOOKUP($B68,SINAPI!B:AE,19,FALSE)</f>
        <v>26.334</v>
      </c>
      <c r="BC68" s="17">
        <f t="shared" si="16"/>
        <v>2.63</v>
      </c>
      <c r="BD68" s="32">
        <f t="shared" si="162"/>
        <v>6.6717402333840688E-3</v>
      </c>
      <c r="BE68" s="17">
        <f>1.26*VLOOKUP($B68,SINAPI!B:AE,20,FALSE)</f>
        <v>23.171400000000002</v>
      </c>
      <c r="BF68" s="17">
        <f t="shared" si="17"/>
        <v>2.3199999999999998</v>
      </c>
      <c r="BG68" s="32">
        <f t="shared" si="163"/>
        <v>6.3841496973032468E-3</v>
      </c>
      <c r="BH68" s="17">
        <f>1.26*VLOOKUP($B68,SINAPI!B:AE,22,FALSE)</f>
        <v>28.488599999999998</v>
      </c>
      <c r="BI68" s="17">
        <f t="shared" si="18"/>
        <v>2.85</v>
      </c>
      <c r="BJ68" s="32">
        <f t="shared" si="164"/>
        <v>6.7503552818569392E-3</v>
      </c>
      <c r="BK68" s="17">
        <f>1.26*VLOOKUP($B68,SINAPI!B:AE,23,FALSE)</f>
        <v>24.318000000000001</v>
      </c>
      <c r="BL68" s="17">
        <f t="shared" si="19"/>
        <v>2.4300000000000002</v>
      </c>
      <c r="BM68" s="32">
        <f t="shared" si="165"/>
        <v>6.5327849020082266E-3</v>
      </c>
      <c r="BN68" s="17">
        <f>1.26*VLOOKUP($B68,SINAPI!B:AE,26,FALSE)</f>
        <v>26.119800000000001</v>
      </c>
      <c r="BO68" s="17">
        <f t="shared" si="20"/>
        <v>2.61</v>
      </c>
      <c r="BP68" s="32">
        <f t="shared" si="166"/>
        <v>6.8462607874511449E-3</v>
      </c>
      <c r="BQ68" s="17">
        <f>1.26*VLOOKUP($B68,SINAPI!B:AE,24,FALSE)</f>
        <v>24.784200000000002</v>
      </c>
      <c r="BR68" s="17">
        <f t="shared" si="21"/>
        <v>2.48</v>
      </c>
      <c r="BS68" s="32">
        <f t="shared" si="167"/>
        <v>6.6842757802813846E-3</v>
      </c>
      <c r="BT68" s="17">
        <f>1.26*VLOOKUP($B68,SINAPI!B:AE,25,FALSE)</f>
        <v>24.254999999999999</v>
      </c>
      <c r="BU68" s="17">
        <f t="shared" si="22"/>
        <v>2.4300000000000002</v>
      </c>
      <c r="BV68" s="32">
        <f t="shared" si="168"/>
        <v>6.6237801886278149E-3</v>
      </c>
      <c r="BW68" s="17">
        <f>1.26*VLOOKUP($B68,SINAPI!B:AE,27,FALSE)</f>
        <v>25.036200000000001</v>
      </c>
      <c r="BX68" s="17">
        <f t="shared" si="23"/>
        <v>2.5</v>
      </c>
      <c r="BY68" s="32">
        <f t="shared" si="169"/>
        <v>6.5342394145321498E-3</v>
      </c>
      <c r="BZ68" s="17">
        <f>1.26*VLOOKUP($B68,SINAPI!B:AE,29,FALSE)</f>
        <v>26.888400000000001</v>
      </c>
      <c r="CA68" s="17">
        <f t="shared" si="24"/>
        <v>2.69</v>
      </c>
      <c r="CB68" s="32">
        <f t="shared" si="170"/>
        <v>6.7710430930326224E-3</v>
      </c>
      <c r="CC68" s="17">
        <f>1.26*VLOOKUP($B68,SINAPI!B:AE,28,FALSE)</f>
        <v>23.020199999999999</v>
      </c>
      <c r="CD68" s="17">
        <f t="shared" si="25"/>
        <v>2.2999999999999998</v>
      </c>
      <c r="CE68" s="32">
        <f t="shared" si="171"/>
        <v>6.2160482149131091E-3</v>
      </c>
      <c r="CF68" s="17">
        <f>1.26*VLOOKUP($B68,SINAPI!B:AE,30,FALSE)</f>
        <v>21.382199999999997</v>
      </c>
      <c r="CG68" s="17">
        <f t="shared" si="26"/>
        <v>2.14</v>
      </c>
      <c r="CH68" s="32">
        <f t="shared" si="172"/>
        <v>6.0855964737665299E-3</v>
      </c>
    </row>
    <row r="69" spans="1:86" ht="43.15">
      <c r="B69" s="11" t="s">
        <v>1845</v>
      </c>
      <c r="C69" s="10" t="str">
        <f>VLOOKUP($B69,SINAPI!B:AE,2,FALSE)</f>
        <v>ASSENTAMENTO DE TUBO DE CONCRETO PARA REDES COLETORAS DE ESGOTO SANITÁRIO, DIÂMETRO DE 800 MM, JUNTA ELÁSTICA, INSTALADO EM LOCAL COM ALTO NÍVEL DE INTERFERÊNCIAS (NÃO INCLUI FORNECIMENTO). AF_12/2015</v>
      </c>
      <c r="D69" s="52" t="str">
        <f>VLOOKUP($B69,SINAPI!B:AE,3,FALSE)</f>
        <v>M</v>
      </c>
      <c r="E69" s="57">
        <v>0</v>
      </c>
      <c r="F69" s="17">
        <f>1.26*VLOOKUP($B69,SINAPI!B:AE,4,FALSE)</f>
        <v>46.909799999999997</v>
      </c>
      <c r="G69" s="17">
        <f t="shared" si="145"/>
        <v>0</v>
      </c>
      <c r="H69" s="32">
        <f t="shared" si="146"/>
        <v>0</v>
      </c>
      <c r="I69" s="17">
        <f>1.26*VLOOKUP($B69,SINAPI!B:AE,5,FALSE)</f>
        <v>39.009599999999999</v>
      </c>
      <c r="J69" s="17">
        <f t="shared" si="1"/>
        <v>0</v>
      </c>
      <c r="K69" s="32">
        <f t="shared" si="147"/>
        <v>0</v>
      </c>
      <c r="L69" s="17">
        <f>1.26*VLOOKUP($B69,SINAPI!B:AE,7,FALSE)</f>
        <v>39.148200000000003</v>
      </c>
      <c r="M69" s="17">
        <f t="shared" si="2"/>
        <v>0</v>
      </c>
      <c r="N69" s="32">
        <f t="shared" si="148"/>
        <v>0</v>
      </c>
      <c r="O69" s="17">
        <f>1.26*VLOOKUP($B69,SINAPI!B:AE,6,FALSE)</f>
        <v>49.127400000000002</v>
      </c>
      <c r="P69" s="17">
        <f t="shared" si="3"/>
        <v>0</v>
      </c>
      <c r="Q69" s="32">
        <f t="shared" si="149"/>
        <v>0</v>
      </c>
      <c r="R69" s="17">
        <f>1.26*VLOOKUP($B69,SINAPI!B:AE,8,FALSE)</f>
        <v>56.334600000000002</v>
      </c>
      <c r="S69" s="17">
        <f t="shared" si="4"/>
        <v>0</v>
      </c>
      <c r="T69" s="32">
        <f t="shared" si="150"/>
        <v>0</v>
      </c>
      <c r="U69" s="17">
        <f>1.26*VLOOKUP($B69,SINAPI!B:AE,9,FALSE)</f>
        <v>41.151599999999995</v>
      </c>
      <c r="V69" s="17">
        <f t="shared" si="5"/>
        <v>0</v>
      </c>
      <c r="W69" s="32">
        <f t="shared" si="151"/>
        <v>0</v>
      </c>
      <c r="X69" s="17">
        <f>1.26*VLOOKUP($B69,SINAPI!B:AE,10,FALSE)</f>
        <v>43.104600000000005</v>
      </c>
      <c r="Y69" s="17">
        <f t="shared" si="6"/>
        <v>0</v>
      </c>
      <c r="Z69" s="32">
        <f t="shared" si="152"/>
        <v>0</v>
      </c>
      <c r="AA69" s="17">
        <f>1.26*VLOOKUP($B69,SINAPI!B:AE,11,FALSE)</f>
        <v>49.6188</v>
      </c>
      <c r="AB69" s="17">
        <f t="shared" si="7"/>
        <v>0</v>
      </c>
      <c r="AC69" s="32">
        <f t="shared" si="153"/>
        <v>0</v>
      </c>
      <c r="AD69" s="17">
        <f>1.26*VLOOKUP($B69,SINAPI!B:AE,12,FALSE)</f>
        <v>47.753999999999998</v>
      </c>
      <c r="AE69" s="17">
        <f t="shared" si="8"/>
        <v>0</v>
      </c>
      <c r="AF69" s="32">
        <f t="shared" si="154"/>
        <v>0</v>
      </c>
      <c r="AG69" s="17">
        <f>1.26*VLOOKUP($B69,SINAPI!B:AE,13,FALSE)</f>
        <v>39.438000000000002</v>
      </c>
      <c r="AH69" s="17">
        <f t="shared" si="9"/>
        <v>0</v>
      </c>
      <c r="AI69" s="32">
        <f t="shared" si="155"/>
        <v>0</v>
      </c>
      <c r="AJ69" s="17">
        <f>1.26*VLOOKUP($B69,SINAPI!B:AE,16,FALSE)</f>
        <v>40.534200000000006</v>
      </c>
      <c r="AK69" s="17">
        <f t="shared" si="10"/>
        <v>0</v>
      </c>
      <c r="AL69" s="32">
        <f t="shared" si="156"/>
        <v>0</v>
      </c>
      <c r="AM69" s="17">
        <f>1.26*VLOOKUP($B69,SINAPI!B:AE,15,FALSE)</f>
        <v>47.502000000000002</v>
      </c>
      <c r="AN69" s="17">
        <f t="shared" si="11"/>
        <v>0</v>
      </c>
      <c r="AO69" s="32">
        <f t="shared" si="157"/>
        <v>0</v>
      </c>
      <c r="AP69" s="17">
        <f>1.26*VLOOKUP($B69,SINAPI!B:AE,14,FALSE)</f>
        <v>43.028999999999996</v>
      </c>
      <c r="AQ69" s="17">
        <f t="shared" si="12"/>
        <v>0</v>
      </c>
      <c r="AR69" s="32">
        <f t="shared" si="158"/>
        <v>0</v>
      </c>
      <c r="AS69" s="17">
        <f>1.26*VLOOKUP($B69,SINAPI!B:AE,17,FALSE)</f>
        <v>49.266000000000005</v>
      </c>
      <c r="AT69" s="17">
        <f t="shared" si="13"/>
        <v>0</v>
      </c>
      <c r="AU69" s="32">
        <f t="shared" si="159"/>
        <v>0</v>
      </c>
      <c r="AV69" s="17">
        <f>1.26*VLOOKUP($B69,SINAPI!B:AE,18,FALSE)</f>
        <v>40.496400000000001</v>
      </c>
      <c r="AW69" s="17">
        <f t="shared" si="14"/>
        <v>0</v>
      </c>
      <c r="AX69" s="32">
        <f t="shared" si="160"/>
        <v>0</v>
      </c>
      <c r="AY69" s="17">
        <f>1.26*VLOOKUP($B69,SINAPI!B:AE,21,FALSE)</f>
        <v>48.976199999999999</v>
      </c>
      <c r="AZ69" s="17">
        <f t="shared" si="15"/>
        <v>0</v>
      </c>
      <c r="BA69" s="32">
        <f t="shared" si="161"/>
        <v>0</v>
      </c>
      <c r="BB69" s="17">
        <f>1.26*VLOOKUP($B69,SINAPI!B:AE,19,FALSE)</f>
        <v>49.114799999999995</v>
      </c>
      <c r="BC69" s="17">
        <f t="shared" si="16"/>
        <v>0</v>
      </c>
      <c r="BD69" s="32">
        <f t="shared" si="162"/>
        <v>0</v>
      </c>
      <c r="BE69" s="17">
        <f>1.26*VLOOKUP($B69,SINAPI!B:AE,20,FALSE)</f>
        <v>43.217999999999996</v>
      </c>
      <c r="BF69" s="17">
        <f t="shared" si="17"/>
        <v>0</v>
      </c>
      <c r="BG69" s="32">
        <f t="shared" si="163"/>
        <v>0</v>
      </c>
      <c r="BH69" s="17">
        <f>1.26*VLOOKUP($B69,SINAPI!B:AE,22,FALSE)</f>
        <v>53.121599999999994</v>
      </c>
      <c r="BI69" s="17">
        <f t="shared" si="18"/>
        <v>0</v>
      </c>
      <c r="BJ69" s="32">
        <f t="shared" si="164"/>
        <v>0</v>
      </c>
      <c r="BK69" s="17">
        <f>1.26*VLOOKUP($B69,SINAPI!B:AE,23,FALSE)</f>
        <v>45.36</v>
      </c>
      <c r="BL69" s="17">
        <f t="shared" si="19"/>
        <v>0</v>
      </c>
      <c r="BM69" s="32">
        <f t="shared" si="165"/>
        <v>0</v>
      </c>
      <c r="BN69" s="17">
        <f>1.26*VLOOKUP($B69,SINAPI!B:AE,26,FALSE)</f>
        <v>48.711599999999997</v>
      </c>
      <c r="BO69" s="17">
        <f t="shared" si="20"/>
        <v>0</v>
      </c>
      <c r="BP69" s="32">
        <f t="shared" si="166"/>
        <v>0</v>
      </c>
      <c r="BQ69" s="17">
        <f>1.26*VLOOKUP($B69,SINAPI!B:AE,24,FALSE)</f>
        <v>46.216799999999999</v>
      </c>
      <c r="BR69" s="17">
        <f t="shared" si="21"/>
        <v>0</v>
      </c>
      <c r="BS69" s="32">
        <f t="shared" si="167"/>
        <v>0</v>
      </c>
      <c r="BT69" s="17">
        <f>1.26*VLOOKUP($B69,SINAPI!B:AE,25,FALSE)</f>
        <v>45.246599999999994</v>
      </c>
      <c r="BU69" s="17">
        <f t="shared" si="22"/>
        <v>0</v>
      </c>
      <c r="BV69" s="32">
        <f t="shared" si="168"/>
        <v>0</v>
      </c>
      <c r="BW69" s="17">
        <f>1.26*VLOOKUP($B69,SINAPI!B:AE,27,FALSE)</f>
        <v>46.708199999999998</v>
      </c>
      <c r="BX69" s="17">
        <f t="shared" si="23"/>
        <v>0</v>
      </c>
      <c r="BY69" s="32">
        <f t="shared" si="169"/>
        <v>0</v>
      </c>
      <c r="BZ69" s="17">
        <f>1.26*VLOOKUP($B69,SINAPI!B:AE,29,FALSE)</f>
        <v>50.122800000000005</v>
      </c>
      <c r="CA69" s="17">
        <f t="shared" si="24"/>
        <v>0</v>
      </c>
      <c r="CB69" s="32">
        <f t="shared" si="170"/>
        <v>0</v>
      </c>
      <c r="CC69" s="17">
        <f>1.26*VLOOKUP($B69,SINAPI!B:AE,28,FALSE)</f>
        <v>42.928200000000004</v>
      </c>
      <c r="CD69" s="17">
        <f t="shared" si="25"/>
        <v>0</v>
      </c>
      <c r="CE69" s="32">
        <f t="shared" si="171"/>
        <v>0</v>
      </c>
      <c r="CF69" s="17">
        <f>1.26*VLOOKUP($B69,SINAPI!B:AE,30,FALSE)</f>
        <v>39.878999999999998</v>
      </c>
      <c r="CG69" s="17">
        <f t="shared" si="26"/>
        <v>0</v>
      </c>
      <c r="CH69" s="32">
        <f t="shared" si="172"/>
        <v>0</v>
      </c>
    </row>
    <row r="70" spans="1:86">
      <c r="B70" s="30"/>
      <c r="C70" s="30"/>
      <c r="D70" s="55"/>
      <c r="F70" s="17"/>
      <c r="G70" s="30"/>
      <c r="H70" s="30"/>
      <c r="I70" s="17"/>
      <c r="J70" s="17"/>
      <c r="K70" s="32"/>
      <c r="L70" s="17"/>
      <c r="M70" s="17"/>
      <c r="N70" s="32"/>
      <c r="O70" s="17"/>
      <c r="P70" s="17"/>
      <c r="Q70" s="32"/>
      <c r="R70" s="17"/>
      <c r="S70" s="17"/>
      <c r="T70" s="32"/>
      <c r="U70" s="17"/>
      <c r="V70" s="17"/>
      <c r="W70" s="32"/>
      <c r="X70" s="17"/>
      <c r="Y70" s="17"/>
      <c r="Z70" s="32"/>
      <c r="AA70" s="17"/>
      <c r="AB70" s="17"/>
      <c r="AC70" s="32"/>
      <c r="AD70" s="17"/>
      <c r="AE70" s="17"/>
      <c r="AF70" s="32"/>
      <c r="AG70" s="17"/>
      <c r="AH70" s="17"/>
      <c r="AI70" s="32"/>
      <c r="AJ70" s="17"/>
      <c r="AK70" s="17"/>
      <c r="AL70" s="32"/>
      <c r="AM70" s="17"/>
      <c r="AN70" s="17"/>
      <c r="AO70" s="32"/>
      <c r="AP70" s="17"/>
      <c r="AQ70" s="17"/>
      <c r="AR70" s="32"/>
      <c r="AS70" s="17"/>
      <c r="AT70" s="17"/>
      <c r="AU70" s="32"/>
      <c r="AV70" s="17"/>
      <c r="AW70" s="17"/>
      <c r="AX70" s="32"/>
      <c r="AY70" s="17"/>
      <c r="AZ70" s="17"/>
      <c r="BA70" s="32"/>
      <c r="BB70" s="17"/>
      <c r="BC70" s="17"/>
      <c r="BD70" s="32"/>
      <c r="BE70" s="17"/>
      <c r="BF70" s="17"/>
      <c r="BG70" s="32"/>
      <c r="BH70" s="17"/>
      <c r="BI70" s="17"/>
      <c r="BJ70" s="32"/>
      <c r="BK70" s="17"/>
      <c r="BL70" s="17"/>
      <c r="BM70" s="32"/>
      <c r="BN70" s="17"/>
      <c r="BO70" s="17"/>
      <c r="BP70" s="32"/>
      <c r="BQ70" s="17"/>
      <c r="BR70" s="17"/>
      <c r="BS70" s="32"/>
      <c r="BT70" s="17"/>
      <c r="BU70" s="17"/>
      <c r="BV70" s="32"/>
      <c r="BW70" s="17"/>
      <c r="BX70" s="17"/>
      <c r="BY70" s="32"/>
      <c r="BZ70" s="17"/>
      <c r="CA70" s="17"/>
      <c r="CB70" s="32"/>
      <c r="CC70" s="17"/>
      <c r="CD70" s="17"/>
      <c r="CE70" s="32"/>
      <c r="CF70" s="17"/>
      <c r="CG70" s="17"/>
      <c r="CH70" s="32"/>
    </row>
    <row r="71" spans="1:86">
      <c r="A71" s="49" t="s">
        <v>24898</v>
      </c>
      <c r="B71" s="30"/>
      <c r="C71" s="9" t="s">
        <v>24899</v>
      </c>
      <c r="D71" s="55"/>
      <c r="F71" s="17"/>
      <c r="G71" s="30"/>
      <c r="H71" s="30"/>
      <c r="I71" s="17"/>
      <c r="J71" s="17"/>
      <c r="K71" s="32"/>
      <c r="L71" s="17"/>
      <c r="M71" s="17"/>
      <c r="N71" s="32"/>
      <c r="O71" s="17"/>
      <c r="P71" s="17"/>
      <c r="Q71" s="32"/>
      <c r="R71" s="17"/>
      <c r="S71" s="17"/>
      <c r="T71" s="32"/>
      <c r="U71" s="17"/>
      <c r="V71" s="17"/>
      <c r="W71" s="32"/>
      <c r="X71" s="17"/>
      <c r="Y71" s="17"/>
      <c r="Z71" s="32"/>
      <c r="AA71" s="17"/>
      <c r="AB71" s="17"/>
      <c r="AC71" s="32"/>
      <c r="AD71" s="17"/>
      <c r="AE71" s="17"/>
      <c r="AF71" s="32"/>
      <c r="AG71" s="17"/>
      <c r="AH71" s="17"/>
      <c r="AI71" s="32"/>
      <c r="AJ71" s="17"/>
      <c r="AK71" s="17"/>
      <c r="AL71" s="32"/>
      <c r="AM71" s="17"/>
      <c r="AN71" s="17"/>
      <c r="AO71" s="32"/>
      <c r="AP71" s="17"/>
      <c r="AQ71" s="17"/>
      <c r="AR71" s="32"/>
      <c r="AS71" s="17"/>
      <c r="AT71" s="17"/>
      <c r="AU71" s="32"/>
      <c r="AV71" s="17"/>
      <c r="AW71" s="17"/>
      <c r="AX71" s="32"/>
      <c r="AY71" s="17"/>
      <c r="AZ71" s="17"/>
      <c r="BA71" s="32"/>
      <c r="BB71" s="17"/>
      <c r="BC71" s="17"/>
      <c r="BD71" s="32"/>
      <c r="BE71" s="17"/>
      <c r="BF71" s="17"/>
      <c r="BG71" s="32"/>
      <c r="BH71" s="17"/>
      <c r="BI71" s="17"/>
      <c r="BJ71" s="32"/>
      <c r="BK71" s="17"/>
      <c r="BL71" s="17"/>
      <c r="BM71" s="32"/>
      <c r="BN71" s="17"/>
      <c r="BO71" s="17"/>
      <c r="BP71" s="32"/>
      <c r="BQ71" s="17"/>
      <c r="BR71" s="17"/>
      <c r="BS71" s="32"/>
      <c r="BT71" s="17"/>
      <c r="BU71" s="17"/>
      <c r="BV71" s="32"/>
      <c r="BW71" s="17"/>
      <c r="BX71" s="17"/>
      <c r="BY71" s="32"/>
      <c r="BZ71" s="17"/>
      <c r="CA71" s="17"/>
      <c r="CB71" s="32"/>
      <c r="CC71" s="17"/>
      <c r="CD71" s="17"/>
      <c r="CE71" s="32"/>
      <c r="CF71" s="17"/>
      <c r="CG71" s="17"/>
      <c r="CH71" s="32"/>
    </row>
    <row r="72" spans="1:86">
      <c r="B72" s="30"/>
      <c r="C72" s="30"/>
      <c r="D72" s="55"/>
      <c r="F72" s="17"/>
      <c r="G72" s="30"/>
      <c r="H72" s="30"/>
      <c r="I72" s="17"/>
      <c r="J72" s="17"/>
      <c r="K72" s="32"/>
      <c r="L72" s="17"/>
      <c r="M72" s="17"/>
      <c r="N72" s="32"/>
      <c r="O72" s="17"/>
      <c r="P72" s="17"/>
      <c r="Q72" s="32"/>
      <c r="R72" s="17"/>
      <c r="S72" s="17"/>
      <c r="T72" s="32"/>
      <c r="U72" s="17"/>
      <c r="V72" s="17"/>
      <c r="W72" s="32"/>
      <c r="X72" s="17"/>
      <c r="Y72" s="17"/>
      <c r="Z72" s="32"/>
      <c r="AA72" s="17"/>
      <c r="AB72" s="17"/>
      <c r="AC72" s="32"/>
      <c r="AD72" s="17"/>
      <c r="AE72" s="17"/>
      <c r="AF72" s="32"/>
      <c r="AG72" s="17"/>
      <c r="AH72" s="17"/>
      <c r="AI72" s="32"/>
      <c r="AJ72" s="17"/>
      <c r="AK72" s="17"/>
      <c r="AL72" s="32"/>
      <c r="AM72" s="17"/>
      <c r="AN72" s="17"/>
      <c r="AO72" s="32"/>
      <c r="AP72" s="17"/>
      <c r="AQ72" s="17"/>
      <c r="AR72" s="32"/>
      <c r="AS72" s="17"/>
      <c r="AT72" s="17"/>
      <c r="AU72" s="32"/>
      <c r="AV72" s="17"/>
      <c r="AW72" s="17"/>
      <c r="AX72" s="32"/>
      <c r="AY72" s="17"/>
      <c r="AZ72" s="17"/>
      <c r="BA72" s="32"/>
      <c r="BB72" s="17"/>
      <c r="BC72" s="17"/>
      <c r="BD72" s="32"/>
      <c r="BE72" s="17"/>
      <c r="BF72" s="17"/>
      <c r="BG72" s="32"/>
      <c r="BH72" s="17"/>
      <c r="BI72" s="17"/>
      <c r="BJ72" s="32"/>
      <c r="BK72" s="17"/>
      <c r="BL72" s="17"/>
      <c r="BM72" s="32"/>
      <c r="BN72" s="17"/>
      <c r="BO72" s="17"/>
      <c r="BP72" s="32"/>
      <c r="BQ72" s="17"/>
      <c r="BR72" s="17"/>
      <c r="BS72" s="32"/>
      <c r="BT72" s="17"/>
      <c r="BU72" s="17"/>
      <c r="BV72" s="32"/>
      <c r="BW72" s="17"/>
      <c r="BX72" s="17"/>
      <c r="BY72" s="32"/>
      <c r="BZ72" s="17"/>
      <c r="CA72" s="17"/>
      <c r="CB72" s="32"/>
      <c r="CC72" s="17"/>
      <c r="CD72" s="17"/>
      <c r="CE72" s="32"/>
      <c r="CF72" s="17"/>
      <c r="CG72" s="17"/>
      <c r="CH72" s="32"/>
    </row>
    <row r="73" spans="1:86">
      <c r="A73" s="49" t="s">
        <v>24900</v>
      </c>
      <c r="B73" s="30"/>
      <c r="C73" s="9" t="s">
        <v>24901</v>
      </c>
      <c r="D73" s="55"/>
      <c r="F73" s="17"/>
      <c r="G73" s="30"/>
      <c r="H73" s="30"/>
      <c r="I73" s="17"/>
      <c r="J73" s="17"/>
      <c r="K73" s="32"/>
      <c r="L73" s="17"/>
      <c r="M73" s="17"/>
      <c r="N73" s="32"/>
      <c r="O73" s="17"/>
      <c r="P73" s="17"/>
      <c r="Q73" s="32"/>
      <c r="R73" s="17"/>
      <c r="S73" s="17"/>
      <c r="T73" s="32"/>
      <c r="U73" s="17"/>
      <c r="V73" s="17"/>
      <c r="W73" s="32"/>
      <c r="X73" s="17"/>
      <c r="Y73" s="17"/>
      <c r="Z73" s="32"/>
      <c r="AA73" s="17"/>
      <c r="AB73" s="17"/>
      <c r="AC73" s="32"/>
      <c r="AD73" s="17"/>
      <c r="AE73" s="17"/>
      <c r="AF73" s="32"/>
      <c r="AG73" s="17"/>
      <c r="AH73" s="17"/>
      <c r="AI73" s="32"/>
      <c r="AJ73" s="17"/>
      <c r="AK73" s="17"/>
      <c r="AL73" s="32"/>
      <c r="AM73" s="17"/>
      <c r="AN73" s="17"/>
      <c r="AO73" s="32"/>
      <c r="AP73" s="17"/>
      <c r="AQ73" s="17"/>
      <c r="AR73" s="32"/>
      <c r="AS73" s="17"/>
      <c r="AT73" s="17"/>
      <c r="AU73" s="32"/>
      <c r="AV73" s="17"/>
      <c r="AW73" s="17"/>
      <c r="AX73" s="32"/>
      <c r="AY73" s="17"/>
      <c r="AZ73" s="17"/>
      <c r="BA73" s="32"/>
      <c r="BB73" s="17"/>
      <c r="BC73" s="17"/>
      <c r="BD73" s="32"/>
      <c r="BE73" s="17"/>
      <c r="BF73" s="17"/>
      <c r="BG73" s="32"/>
      <c r="BH73" s="17"/>
      <c r="BI73" s="17"/>
      <c r="BJ73" s="32"/>
      <c r="BK73" s="17"/>
      <c r="BL73" s="17"/>
      <c r="BM73" s="32"/>
      <c r="BN73" s="17"/>
      <c r="BO73" s="17"/>
      <c r="BP73" s="32"/>
      <c r="BQ73" s="17"/>
      <c r="BR73" s="17"/>
      <c r="BS73" s="32"/>
      <c r="BT73" s="17"/>
      <c r="BU73" s="17"/>
      <c r="BV73" s="32"/>
      <c r="BW73" s="17"/>
      <c r="BX73" s="17"/>
      <c r="BY73" s="32"/>
      <c r="BZ73" s="17"/>
      <c r="CA73" s="17"/>
      <c r="CB73" s="32"/>
      <c r="CC73" s="17"/>
      <c r="CD73" s="17"/>
      <c r="CE73" s="32"/>
      <c r="CF73" s="17"/>
      <c r="CG73" s="17"/>
      <c r="CH73" s="32"/>
    </row>
    <row r="74" spans="1:86" ht="43.15">
      <c r="B74" s="11" t="s">
        <v>129</v>
      </c>
      <c r="C74" s="10" t="str">
        <f>VLOOKUP($B74,SINAPI!B:AE,2,FALSE)</f>
        <v>(COMPOSIÇÃO REPRESENTATIVA) POÇO DE VISITA CIRCULAR PARA ESGOTO, EM CONCRETO PRÉ-MOLDADO, DIÂMETRO INTERNO = 1,0 M, PROFUNDIDADE DE 1,50 A 2,00 M, INCLUINDO TAMPÃO DE FERRO FUNDIDO, DIÂMETRO DE 60 CM. AF_04/2018</v>
      </c>
      <c r="D74" s="52" t="str">
        <f>VLOOKUP($B74,SINAPI!B:AE,3,FALSE)</f>
        <v>UN</v>
      </c>
      <c r="E74" s="57">
        <v>0.02</v>
      </c>
      <c r="F74" s="17">
        <f>1.26*VLOOKUP($B74,SINAPI!B:AE,4,FALSE)</f>
        <v>2590.0434</v>
      </c>
      <c r="G74" s="17">
        <f t="shared" ref="G74:G75" si="173">ROUND(+$E74*F74,2)</f>
        <v>51.8</v>
      </c>
      <c r="H74" s="32">
        <f t="shared" ref="H74:H75" si="174">G74/G$86</f>
        <v>0.12550273780103693</v>
      </c>
      <c r="I74" s="17">
        <f>1.26*VLOOKUP($B74,SINAPI!B:AE,5,FALSE)</f>
        <v>2258.9531999999999</v>
      </c>
      <c r="J74" s="17">
        <f t="shared" si="1"/>
        <v>45.18</v>
      </c>
      <c r="K74" s="32">
        <f>J74/J$86</f>
        <v>0.13041219258746101</v>
      </c>
      <c r="L74" s="17">
        <f>1.26*VLOOKUP($B74,SINAPI!B:AE,7,FALSE)</f>
        <v>2562.1469999999999</v>
      </c>
      <c r="M74" s="17">
        <f t="shared" si="2"/>
        <v>51.24</v>
      </c>
      <c r="N74" s="32">
        <f>M74/M$86</f>
        <v>0.14896214896214896</v>
      </c>
      <c r="O74" s="17">
        <f>1.26*VLOOKUP($B74,SINAPI!B:AE,6,FALSE)</f>
        <v>2660.6286</v>
      </c>
      <c r="P74" s="17">
        <f t="shared" si="3"/>
        <v>53.21</v>
      </c>
      <c r="Q74" s="32">
        <f>P74/P$86</f>
        <v>0.13608695652173913</v>
      </c>
      <c r="R74" s="17">
        <f>1.26*VLOOKUP($B74,SINAPI!B:AE,8,FALSE)</f>
        <v>2648.8476000000005</v>
      </c>
      <c r="S74" s="17">
        <f t="shared" si="4"/>
        <v>52.98</v>
      </c>
      <c r="T74" s="32">
        <f>S74/S$86</f>
        <v>0.12675247619503327</v>
      </c>
      <c r="U74" s="17">
        <f>1.26*VLOOKUP($B74,SINAPI!B:AE,9,FALSE)</f>
        <v>2543.1084000000001</v>
      </c>
      <c r="V74" s="17">
        <f t="shared" si="5"/>
        <v>50.86</v>
      </c>
      <c r="W74" s="32">
        <f>V74/V$86</f>
        <v>0.13738148618351742</v>
      </c>
      <c r="X74" s="17">
        <f>1.26*VLOOKUP($B74,SINAPI!B:AE,10,FALSE)</f>
        <v>2691.864</v>
      </c>
      <c r="Y74" s="17">
        <f t="shared" si="6"/>
        <v>53.84</v>
      </c>
      <c r="Z74" s="32">
        <f>Y74/Y$86</f>
        <v>0.14053038212570476</v>
      </c>
      <c r="AA74" s="17">
        <f>1.26*VLOOKUP($B74,SINAPI!B:AE,11,FALSE)</f>
        <v>2291.5998</v>
      </c>
      <c r="AB74" s="17">
        <f t="shared" si="7"/>
        <v>45.83</v>
      </c>
      <c r="AC74" s="32">
        <f>AB74/AB$86</f>
        <v>0.12030765999894995</v>
      </c>
      <c r="AD74" s="17">
        <f>1.26*VLOOKUP($B74,SINAPI!B:AE,12,FALSE)</f>
        <v>2239.3476000000001</v>
      </c>
      <c r="AE74" s="17">
        <f t="shared" si="8"/>
        <v>44.79</v>
      </c>
      <c r="AF74" s="32">
        <f>AE74/AE$86</f>
        <v>0.11751895678639834</v>
      </c>
      <c r="AG74" s="17">
        <f>1.26*VLOOKUP($B74,SINAPI!B:AE,13,FALSE)</f>
        <v>2633.3873999999996</v>
      </c>
      <c r="AH74" s="17">
        <f t="shared" si="9"/>
        <v>52.67</v>
      </c>
      <c r="AI74" s="32">
        <f>AH74/AH$86</f>
        <v>0.14847912496828572</v>
      </c>
      <c r="AJ74" s="17">
        <f>1.26*VLOOKUP($B74,SINAPI!B:AE,16,FALSE)</f>
        <v>2544.7085999999999</v>
      </c>
      <c r="AK74" s="17">
        <f t="shared" si="10"/>
        <v>50.89</v>
      </c>
      <c r="AL74" s="32">
        <f>AK74/AK$86</f>
        <v>0.14639127808301933</v>
      </c>
      <c r="AM74" s="17">
        <f>1.26*VLOOKUP($B74,SINAPI!B:AE,15,FALSE)</f>
        <v>2679.9821999999999</v>
      </c>
      <c r="AN74" s="17">
        <f t="shared" si="11"/>
        <v>53.6</v>
      </c>
      <c r="AO74" s="32">
        <f>AN74/AN$86</f>
        <v>0.13978718965157524</v>
      </c>
      <c r="AP74" s="17">
        <f>1.26*VLOOKUP($B74,SINAPI!B:AE,14,FALSE)</f>
        <v>2305.8881999999999</v>
      </c>
      <c r="AQ74" s="17">
        <f t="shared" si="12"/>
        <v>46.12</v>
      </c>
      <c r="AR74" s="32">
        <f>AQ74/AQ$86</f>
        <v>0.11707366604051377</v>
      </c>
      <c r="AS74" s="17">
        <f>1.26*VLOOKUP($B74,SINAPI!B:AE,17,FALSE)</f>
        <v>2526.2118</v>
      </c>
      <c r="AT74" s="17">
        <f t="shared" si="13"/>
        <v>50.52</v>
      </c>
      <c r="AU74" s="32">
        <f>AT74/AT$86</f>
        <v>0.13302087995997791</v>
      </c>
      <c r="AV74" s="17">
        <f>1.26*VLOOKUP($B74,SINAPI!B:AE,18,FALSE)</f>
        <v>2425.2606000000001</v>
      </c>
      <c r="AW74" s="17">
        <f t="shared" si="14"/>
        <v>48.51</v>
      </c>
      <c r="AX74" s="32">
        <f>AW74/AW$86</f>
        <v>0.13852875663944259</v>
      </c>
      <c r="AY74" s="17">
        <f>1.26*VLOOKUP($B74,SINAPI!B:AE,21,FALSE)</f>
        <v>2222.2620000000002</v>
      </c>
      <c r="AZ74" s="17">
        <f t="shared" si="15"/>
        <v>44.45</v>
      </c>
      <c r="BA74" s="32">
        <f>AZ74/AZ$86</f>
        <v>0.11445860692674133</v>
      </c>
      <c r="BB74" s="17">
        <f>1.26*VLOOKUP($B74,SINAPI!B:AE,19,FALSE)</f>
        <v>2562.7392</v>
      </c>
      <c r="BC74" s="17">
        <f t="shared" si="16"/>
        <v>51.25</v>
      </c>
      <c r="BD74" s="32">
        <f>BC74/BC$86</f>
        <v>0.13001014713343481</v>
      </c>
      <c r="BE74" s="17">
        <f>1.26*VLOOKUP($B74,SINAPI!B:AE,20,FALSE)</f>
        <v>2530.0044000000003</v>
      </c>
      <c r="BF74" s="17">
        <f t="shared" si="17"/>
        <v>50.6</v>
      </c>
      <c r="BG74" s="32">
        <f>BF74/BF$86</f>
        <v>0.13924050632911394</v>
      </c>
      <c r="BH74" s="17">
        <f>1.26*VLOOKUP($B74,SINAPI!B:AE,22,FALSE)</f>
        <v>2359.4885999999997</v>
      </c>
      <c r="BI74" s="17">
        <f t="shared" si="18"/>
        <v>47.19</v>
      </c>
      <c r="BJ74" s="32">
        <f>BI74/BI$86</f>
        <v>0.11177167219327332</v>
      </c>
      <c r="BK74" s="17">
        <f>1.26*VLOOKUP($B74,SINAPI!B:AE,23,FALSE)</f>
        <v>2493.8928000000001</v>
      </c>
      <c r="BL74" s="17">
        <f t="shared" si="19"/>
        <v>49.88</v>
      </c>
      <c r="BM74" s="32">
        <f>BL74/BL$86</f>
        <v>0.13409683576632525</v>
      </c>
      <c r="BN74" s="17">
        <f>1.26*VLOOKUP($B74,SINAPI!B:AE,26,FALSE)</f>
        <v>2592.6138000000001</v>
      </c>
      <c r="BO74" s="17">
        <f t="shared" si="20"/>
        <v>51.85</v>
      </c>
      <c r="BP74" s="32">
        <f>BO74/BO$86</f>
        <v>0.13600713480051416</v>
      </c>
      <c r="BQ74" s="17">
        <f>1.26*VLOOKUP($B74,SINAPI!B:AE,24,FALSE)</f>
        <v>2427.8309999999997</v>
      </c>
      <c r="BR74" s="17">
        <f t="shared" si="21"/>
        <v>48.56</v>
      </c>
      <c r="BS74" s="32">
        <f>BR74/BR$86</f>
        <v>0.13088243221389681</v>
      </c>
      <c r="BT74" s="17">
        <f>1.26*VLOOKUP($B74,SINAPI!B:AE,25,FALSE)</f>
        <v>2628.0954000000002</v>
      </c>
      <c r="BU74" s="17">
        <f t="shared" si="22"/>
        <v>52.56</v>
      </c>
      <c r="BV74" s="32">
        <f>BU74/BU$86</f>
        <v>0.1432699122280979</v>
      </c>
      <c r="BW74" s="17">
        <f>1.26*VLOOKUP($B74,SINAPI!B:AE,27,FALSE)</f>
        <v>2468.9574000000002</v>
      </c>
      <c r="BX74" s="17">
        <f t="shared" si="23"/>
        <v>49.38</v>
      </c>
      <c r="BY74" s="32">
        <f>BX74/BX$86</f>
        <v>0.12906429691583904</v>
      </c>
      <c r="BZ74" s="17">
        <f>1.26*VLOOKUP($B74,SINAPI!B:AE,29,FALSE)</f>
        <v>2587.8258000000001</v>
      </c>
      <c r="CA74" s="17">
        <f t="shared" si="24"/>
        <v>51.76</v>
      </c>
      <c r="CB74" s="32">
        <f>CA74/CA$86</f>
        <v>0.13028594442207009</v>
      </c>
      <c r="CC74" s="17">
        <f>1.26*VLOOKUP($B74,SINAPI!B:AE,28,FALSE)</f>
        <v>2519.2818000000002</v>
      </c>
      <c r="CD74" s="17">
        <f t="shared" si="25"/>
        <v>50.39</v>
      </c>
      <c r="CE74" s="32">
        <f>CD74/CD$86</f>
        <v>0.13618550849977026</v>
      </c>
      <c r="CF74" s="17">
        <f>1.26*VLOOKUP($B74,SINAPI!B:AE,30,FALSE)</f>
        <v>2519.0046000000002</v>
      </c>
      <c r="CG74" s="17">
        <f t="shared" si="26"/>
        <v>50.38</v>
      </c>
      <c r="CH74" s="32">
        <f>CG74/CG$86</f>
        <v>0.14326745343381206</v>
      </c>
    </row>
    <row r="75" spans="1:86" ht="43.15">
      <c r="B75" s="11" t="s">
        <v>141</v>
      </c>
      <c r="C75" s="10" t="str">
        <f>VLOOKUP($B75,SINAPI!B:AE,2,FALSE)</f>
        <v>(COMPOSIÇÃO REPRESENTATIVA) POÇO DE VISITA CIRCULAR PARA ESGOTO, EM CONCRETO PRÉ-MOLDADO, DIÂMETRO INTERNO = 1,0 M, PROFUNDIDADE DE 3,00 A 3,50 M, INCLUINDO TAMPÃO DE FERRO FUNDIDO, DIÂMETRO DE 60 CM. AF_04/2018</v>
      </c>
      <c r="D75" s="52" t="str">
        <f>VLOOKUP($B75,SINAPI!B:AE,3,FALSE)</f>
        <v>UN</v>
      </c>
      <c r="E75" s="57">
        <v>0</v>
      </c>
      <c r="F75" s="17">
        <f>1.26*VLOOKUP($B75,SINAPI!B:AE,4,FALSE)</f>
        <v>3168.7109999999998</v>
      </c>
      <c r="G75" s="17">
        <f t="shared" si="173"/>
        <v>0</v>
      </c>
      <c r="H75" s="32">
        <f t="shared" si="174"/>
        <v>0</v>
      </c>
      <c r="I75" s="17">
        <f>1.26*VLOOKUP($B75,SINAPI!B:AE,5,FALSE)</f>
        <v>2690.0369999999998</v>
      </c>
      <c r="J75" s="17">
        <f t="shared" si="1"/>
        <v>0</v>
      </c>
      <c r="K75" s="32">
        <f>J75/J$86</f>
        <v>0</v>
      </c>
      <c r="L75" s="17">
        <f>1.26*VLOOKUP($B75,SINAPI!B:AE,7,FALSE)</f>
        <v>3140.1342</v>
      </c>
      <c r="M75" s="17">
        <f t="shared" si="2"/>
        <v>0</v>
      </c>
      <c r="N75" s="32">
        <f>M75/M$86</f>
        <v>0</v>
      </c>
      <c r="O75" s="17">
        <f>1.26*VLOOKUP($B75,SINAPI!B:AE,6,FALSE)</f>
        <v>3252.5136000000002</v>
      </c>
      <c r="P75" s="17">
        <f t="shared" si="3"/>
        <v>0</v>
      </c>
      <c r="Q75" s="32">
        <f>P75/P$86</f>
        <v>0</v>
      </c>
      <c r="R75" s="17">
        <f>1.26*VLOOKUP($B75,SINAPI!B:AE,8,FALSE)</f>
        <v>3258.3978000000002</v>
      </c>
      <c r="S75" s="17">
        <f t="shared" si="4"/>
        <v>0</v>
      </c>
      <c r="T75" s="32">
        <f>S75/S$86</f>
        <v>0</v>
      </c>
      <c r="U75" s="17">
        <f>1.26*VLOOKUP($B75,SINAPI!B:AE,9,FALSE)</f>
        <v>3124.9386000000004</v>
      </c>
      <c r="V75" s="17">
        <f t="shared" si="5"/>
        <v>0</v>
      </c>
      <c r="W75" s="32">
        <f>V75/V$86</f>
        <v>0</v>
      </c>
      <c r="X75" s="17">
        <f>1.26*VLOOKUP($B75,SINAPI!B:AE,10,FALSE)</f>
        <v>3315.8538000000003</v>
      </c>
      <c r="Y75" s="17">
        <f t="shared" si="6"/>
        <v>0</v>
      </c>
      <c r="Z75" s="32">
        <f>Y75/Y$86</f>
        <v>0</v>
      </c>
      <c r="AA75" s="17">
        <f>1.26*VLOOKUP($B75,SINAPI!B:AE,11,FALSE)</f>
        <v>2726.7282</v>
      </c>
      <c r="AB75" s="17">
        <f t="shared" si="7"/>
        <v>0</v>
      </c>
      <c r="AC75" s="32">
        <f>AB75/AB$86</f>
        <v>0</v>
      </c>
      <c r="AD75" s="17">
        <f>1.26*VLOOKUP($B75,SINAPI!B:AE,12,FALSE)</f>
        <v>2621.2284000000004</v>
      </c>
      <c r="AE75" s="17">
        <f t="shared" si="8"/>
        <v>0</v>
      </c>
      <c r="AF75" s="32">
        <f>AE75/AE$86</f>
        <v>0</v>
      </c>
      <c r="AG75" s="17">
        <f>1.26*VLOOKUP($B75,SINAPI!B:AE,13,FALSE)</f>
        <v>3334.3884000000003</v>
      </c>
      <c r="AH75" s="17">
        <f t="shared" si="9"/>
        <v>0</v>
      </c>
      <c r="AI75" s="32">
        <f>AH75/AH$86</f>
        <v>0</v>
      </c>
      <c r="AJ75" s="17">
        <f>1.26*VLOOKUP($B75,SINAPI!B:AE,16,FALSE)</f>
        <v>3132.5616</v>
      </c>
      <c r="AK75" s="17">
        <f t="shared" si="10"/>
        <v>0</v>
      </c>
      <c r="AL75" s="32">
        <f>AK75/AK$86</f>
        <v>0</v>
      </c>
      <c r="AM75" s="17">
        <f>1.26*VLOOKUP($B75,SINAPI!B:AE,15,FALSE)</f>
        <v>3346.1190000000001</v>
      </c>
      <c r="AN75" s="17">
        <f t="shared" si="11"/>
        <v>0</v>
      </c>
      <c r="AO75" s="32">
        <f>AN75/AN$86</f>
        <v>0</v>
      </c>
      <c r="AP75" s="17">
        <f>1.26*VLOOKUP($B75,SINAPI!B:AE,14,FALSE)</f>
        <v>2929.6511999999998</v>
      </c>
      <c r="AQ75" s="17">
        <f t="shared" si="12"/>
        <v>0</v>
      </c>
      <c r="AR75" s="32">
        <f>AQ75/AQ$86</f>
        <v>0</v>
      </c>
      <c r="AS75" s="17">
        <f>1.26*VLOOKUP($B75,SINAPI!B:AE,17,FALSE)</f>
        <v>3083.1821999999997</v>
      </c>
      <c r="AT75" s="17">
        <f t="shared" si="13"/>
        <v>0</v>
      </c>
      <c r="AU75" s="32">
        <f>AT75/AT$86</f>
        <v>0</v>
      </c>
      <c r="AV75" s="17">
        <f>1.26*VLOOKUP($B75,SINAPI!B:AE,18,FALSE)</f>
        <v>3003.1973999999996</v>
      </c>
      <c r="AW75" s="17">
        <f t="shared" si="14"/>
        <v>0</v>
      </c>
      <c r="AX75" s="32">
        <f>AW75/AW$86</f>
        <v>0</v>
      </c>
      <c r="AY75" s="17">
        <f>1.26*VLOOKUP($B75,SINAPI!B:AE,21,FALSE)</f>
        <v>2630.9304000000002</v>
      </c>
      <c r="AZ75" s="17">
        <f t="shared" si="15"/>
        <v>0</v>
      </c>
      <c r="BA75" s="32">
        <f>AZ75/AZ$86</f>
        <v>0</v>
      </c>
      <c r="BB75" s="17">
        <f>1.26*VLOOKUP($B75,SINAPI!B:AE,19,FALSE)</f>
        <v>3152.5578000000005</v>
      </c>
      <c r="BC75" s="17">
        <f t="shared" si="16"/>
        <v>0</v>
      </c>
      <c r="BD75" s="32">
        <f>BC75/BC$86</f>
        <v>0</v>
      </c>
      <c r="BE75" s="17">
        <f>1.26*VLOOKUP($B75,SINAPI!B:AE,20,FALSE)</f>
        <v>3111.5826000000002</v>
      </c>
      <c r="BF75" s="17">
        <f t="shared" si="17"/>
        <v>0</v>
      </c>
      <c r="BG75" s="32">
        <f>BF75/BF$86</f>
        <v>0</v>
      </c>
      <c r="BH75" s="17">
        <f>1.26*VLOOKUP($B75,SINAPI!B:AE,22,FALSE)</f>
        <v>2877.9155999999998</v>
      </c>
      <c r="BI75" s="17">
        <f t="shared" si="18"/>
        <v>0</v>
      </c>
      <c r="BJ75" s="32">
        <f>BI75/BI$86</f>
        <v>0</v>
      </c>
      <c r="BK75" s="17">
        <f>1.26*VLOOKUP($B75,SINAPI!B:AE,23,FALSE)</f>
        <v>3043.3284000000003</v>
      </c>
      <c r="BL75" s="17">
        <f t="shared" si="19"/>
        <v>0</v>
      </c>
      <c r="BM75" s="32">
        <f>BL75/BL$86</f>
        <v>0</v>
      </c>
      <c r="BN75" s="17">
        <f>1.26*VLOOKUP($B75,SINAPI!B:AE,26,FALSE)</f>
        <v>3172.1003999999998</v>
      </c>
      <c r="BO75" s="17">
        <f t="shared" si="20"/>
        <v>0</v>
      </c>
      <c r="BP75" s="32">
        <f>BO75/BO$86</f>
        <v>0</v>
      </c>
      <c r="BQ75" s="17">
        <f>1.26*VLOOKUP($B75,SINAPI!B:AE,24,FALSE)</f>
        <v>2902.4730000000004</v>
      </c>
      <c r="BR75" s="17">
        <f t="shared" si="21"/>
        <v>0</v>
      </c>
      <c r="BS75" s="32">
        <f>BR75/BR$86</f>
        <v>0</v>
      </c>
      <c r="BT75" s="17">
        <f>1.26*VLOOKUP($B75,SINAPI!B:AE,25,FALSE)</f>
        <v>3217.9013999999997</v>
      </c>
      <c r="BU75" s="17">
        <f t="shared" si="22"/>
        <v>0</v>
      </c>
      <c r="BV75" s="32">
        <f>BU75/BU$86</f>
        <v>0</v>
      </c>
      <c r="BW75" s="17">
        <f>1.26*VLOOKUP($B75,SINAPI!B:AE,27,FALSE)</f>
        <v>2912.9184</v>
      </c>
      <c r="BX75" s="17">
        <f t="shared" si="23"/>
        <v>0</v>
      </c>
      <c r="BY75" s="32">
        <f>BX75/BX$86</f>
        <v>0</v>
      </c>
      <c r="BZ75" s="17">
        <f>1.26*VLOOKUP($B75,SINAPI!B:AE,29,FALSE)</f>
        <v>3179.5973999999997</v>
      </c>
      <c r="CA75" s="17">
        <f t="shared" si="24"/>
        <v>0</v>
      </c>
      <c r="CB75" s="32">
        <f>CA75/CA$86</f>
        <v>0</v>
      </c>
      <c r="CC75" s="17">
        <f>1.26*VLOOKUP($B75,SINAPI!B:AE,28,FALSE)</f>
        <v>3100.7844</v>
      </c>
      <c r="CD75" s="17">
        <f t="shared" si="25"/>
        <v>0</v>
      </c>
      <c r="CE75" s="32">
        <f>CD75/CD$86</f>
        <v>0</v>
      </c>
      <c r="CF75" s="17">
        <f>1.26*VLOOKUP($B75,SINAPI!B:AE,30,FALSE)</f>
        <v>3098.3526000000002</v>
      </c>
      <c r="CG75" s="17">
        <f t="shared" si="26"/>
        <v>0</v>
      </c>
      <c r="CH75" s="32">
        <f>CG75/CG$86</f>
        <v>0</v>
      </c>
    </row>
    <row r="76" spans="1:86">
      <c r="B76" s="30"/>
      <c r="C76" s="30"/>
      <c r="D76" s="55"/>
      <c r="F76" s="17"/>
      <c r="G76" s="30"/>
      <c r="H76" s="30"/>
      <c r="I76" s="17"/>
      <c r="J76" s="17"/>
      <c r="K76" s="32"/>
      <c r="L76" s="17"/>
      <c r="M76" s="17"/>
      <c r="N76" s="32"/>
      <c r="O76" s="17"/>
      <c r="P76" s="17"/>
      <c r="Q76" s="32"/>
      <c r="R76" s="17"/>
      <c r="S76" s="17"/>
      <c r="T76" s="32"/>
      <c r="U76" s="17"/>
      <c r="V76" s="17"/>
      <c r="W76" s="32"/>
      <c r="X76" s="17"/>
      <c r="Y76" s="17"/>
      <c r="Z76" s="32"/>
      <c r="AA76" s="17"/>
      <c r="AB76" s="17"/>
      <c r="AC76" s="32"/>
      <c r="AD76" s="17"/>
      <c r="AE76" s="17"/>
      <c r="AF76" s="32"/>
      <c r="AG76" s="17"/>
      <c r="AH76" s="17"/>
      <c r="AI76" s="32"/>
      <c r="AJ76" s="17"/>
      <c r="AK76" s="17"/>
      <c r="AL76" s="32"/>
      <c r="AM76" s="17"/>
      <c r="AN76" s="17"/>
      <c r="AO76" s="32"/>
      <c r="AP76" s="17"/>
      <c r="AQ76" s="17"/>
      <c r="AR76" s="32"/>
      <c r="AS76" s="17"/>
      <c r="AT76" s="17"/>
      <c r="AU76" s="32"/>
      <c r="AV76" s="17"/>
      <c r="AW76" s="17"/>
      <c r="AX76" s="32"/>
      <c r="AY76" s="17"/>
      <c r="AZ76" s="17"/>
      <c r="BA76" s="32"/>
      <c r="BB76" s="17"/>
      <c r="BC76" s="17"/>
      <c r="BD76" s="32"/>
      <c r="BE76" s="17"/>
      <c r="BF76" s="17"/>
      <c r="BG76" s="32"/>
      <c r="BH76" s="17"/>
      <c r="BI76" s="17"/>
      <c r="BJ76" s="32"/>
      <c r="BK76" s="17"/>
      <c r="BL76" s="17"/>
      <c r="BM76" s="32"/>
      <c r="BN76" s="17"/>
      <c r="BO76" s="17"/>
      <c r="BP76" s="32"/>
      <c r="BQ76" s="17"/>
      <c r="BR76" s="17"/>
      <c r="BS76" s="32"/>
      <c r="BT76" s="17"/>
      <c r="BU76" s="17"/>
      <c r="BV76" s="32"/>
      <c r="BW76" s="17"/>
      <c r="BX76" s="17"/>
      <c r="BY76" s="32"/>
      <c r="BZ76" s="17"/>
      <c r="CA76" s="17"/>
      <c r="CB76" s="32"/>
      <c r="CC76" s="17"/>
      <c r="CD76" s="17"/>
      <c r="CE76" s="32"/>
      <c r="CF76" s="17"/>
      <c r="CG76" s="17"/>
      <c r="CH76" s="32"/>
    </row>
    <row r="77" spans="1:86">
      <c r="A77" s="49" t="s">
        <v>24902</v>
      </c>
      <c r="B77" s="30"/>
      <c r="C77" s="9" t="s">
        <v>24903</v>
      </c>
      <c r="D77" s="55"/>
      <c r="F77" s="17"/>
      <c r="G77" s="30"/>
      <c r="H77" s="30"/>
      <c r="I77" s="17"/>
      <c r="J77" s="17"/>
      <c r="K77" s="32"/>
      <c r="L77" s="17"/>
      <c r="M77" s="17"/>
      <c r="N77" s="32"/>
      <c r="O77" s="17"/>
      <c r="P77" s="17"/>
      <c r="Q77" s="32"/>
      <c r="R77" s="17"/>
      <c r="S77" s="17"/>
      <c r="T77" s="32"/>
      <c r="U77" s="17"/>
      <c r="V77" s="17"/>
      <c r="W77" s="32"/>
      <c r="X77" s="17"/>
      <c r="Y77" s="17"/>
      <c r="Z77" s="32"/>
      <c r="AA77" s="17"/>
      <c r="AB77" s="17"/>
      <c r="AC77" s="32"/>
      <c r="AD77" s="17"/>
      <c r="AE77" s="17"/>
      <c r="AF77" s="32"/>
      <c r="AG77" s="17"/>
      <c r="AH77" s="17"/>
      <c r="AI77" s="32"/>
      <c r="AJ77" s="17"/>
      <c r="AK77" s="17"/>
      <c r="AL77" s="32"/>
      <c r="AM77" s="17"/>
      <c r="AN77" s="17"/>
      <c r="AO77" s="32"/>
      <c r="AP77" s="17"/>
      <c r="AQ77" s="17"/>
      <c r="AR77" s="32"/>
      <c r="AS77" s="17"/>
      <c r="AT77" s="17"/>
      <c r="AU77" s="32"/>
      <c r="AV77" s="17"/>
      <c r="AW77" s="17"/>
      <c r="AX77" s="32"/>
      <c r="AY77" s="17"/>
      <c r="AZ77" s="17"/>
      <c r="BA77" s="32"/>
      <c r="BB77" s="17"/>
      <c r="BC77" s="17"/>
      <c r="BD77" s="32"/>
      <c r="BE77" s="17"/>
      <c r="BF77" s="17"/>
      <c r="BG77" s="32"/>
      <c r="BH77" s="17"/>
      <c r="BI77" s="17"/>
      <c r="BJ77" s="32"/>
      <c r="BK77" s="17"/>
      <c r="BL77" s="17"/>
      <c r="BM77" s="32"/>
      <c r="BN77" s="17"/>
      <c r="BO77" s="17"/>
      <c r="BP77" s="32"/>
      <c r="BQ77" s="17"/>
      <c r="BR77" s="17"/>
      <c r="BS77" s="32"/>
      <c r="BT77" s="17"/>
      <c r="BU77" s="17"/>
      <c r="BV77" s="32"/>
      <c r="BW77" s="17"/>
      <c r="BX77" s="17"/>
      <c r="BY77" s="32"/>
      <c r="BZ77" s="17"/>
      <c r="CA77" s="17"/>
      <c r="CB77" s="32"/>
      <c r="CC77" s="17"/>
      <c r="CD77" s="17"/>
      <c r="CE77" s="32"/>
      <c r="CF77" s="17"/>
      <c r="CG77" s="17"/>
      <c r="CH77" s="32"/>
    </row>
    <row r="78" spans="1:86" ht="43.15">
      <c r="B78" s="11" t="s">
        <v>11249</v>
      </c>
      <c r="C78" s="10" t="str">
        <f>VLOOKUP($B78,SINAPI!B:AE,2,FALSE)</f>
        <v>REASSENTAMENTO DE PARALELEPÍPEDOS, REJUNTAMENTO COM PEDRISCO E EMULSÃO ASFÁLTICA, COM REAPROVEITAMENTO DOS PARALELEPÍPEDOS - INCLUSO RETIRADA E COLOCAÇÃO DO MATERIAL. AF_12/2020_P</v>
      </c>
      <c r="D78" s="52" t="str">
        <f>VLOOKUP($B78,SINAPI!B:AE,3,FALSE)</f>
        <v>M2</v>
      </c>
      <c r="E78" s="57">
        <v>0.46</v>
      </c>
      <c r="F78" s="17">
        <f>1.26*VLOOKUP($B78,SINAPI!B:AE,4,FALSE)</f>
        <v>180.29340000000002</v>
      </c>
      <c r="G78" s="17">
        <f t="shared" ref="G78:G82" si="175">ROUND(+$E78*F78,2)</f>
        <v>82.93</v>
      </c>
      <c r="H78" s="32">
        <f t="shared" ref="H78:H82" si="176">G78/G$86</f>
        <v>0.20092552212046322</v>
      </c>
      <c r="I78" s="17">
        <f>1.26*VLOOKUP($B78,SINAPI!B:AE,5,FALSE)</f>
        <v>158.76</v>
      </c>
      <c r="J78" s="17">
        <f t="shared" ref="J78:J82" si="177">ROUND(+$E78*I78,2)</f>
        <v>73.03</v>
      </c>
      <c r="K78" s="32">
        <f>J78/J$86</f>
        <v>0.21080129315321552</v>
      </c>
      <c r="L78" s="17">
        <f>1.26*VLOOKUP($B78,SINAPI!B:AE,7,FALSE)</f>
        <v>161.30520000000001</v>
      </c>
      <c r="M78" s="17">
        <f t="shared" ref="M78:M82" si="178">ROUND(+$E78*L78,2)</f>
        <v>74.2</v>
      </c>
      <c r="N78" s="32">
        <f>M78/M$86</f>
        <v>0.2157102157102157</v>
      </c>
      <c r="O78" s="17">
        <f>1.26*VLOOKUP($B78,SINAPI!B:AE,6,FALSE)</f>
        <v>164.7576</v>
      </c>
      <c r="P78" s="17">
        <f t="shared" ref="P78:P82" si="179">ROUND(+$E78*O78,2)</f>
        <v>75.790000000000006</v>
      </c>
      <c r="Q78" s="32">
        <f>P78/P$86</f>
        <v>0.19383631713554988</v>
      </c>
      <c r="R78" s="17">
        <f>1.26*VLOOKUP($B78,SINAPI!B:AE,8,FALSE)</f>
        <v>173.691</v>
      </c>
      <c r="S78" s="17">
        <f t="shared" ref="S78:S82" si="180">ROUND(+$E78*R78,2)</f>
        <v>79.900000000000006</v>
      </c>
      <c r="T78" s="32">
        <f>S78/S$86</f>
        <v>0.19115747164936125</v>
      </c>
      <c r="U78" s="17">
        <f>1.26*VLOOKUP($B78,SINAPI!B:AE,9,FALSE)</f>
        <v>166.92479999999998</v>
      </c>
      <c r="V78" s="17">
        <f t="shared" ref="V78:V82" si="181">ROUND(+$E78*U78,2)</f>
        <v>76.790000000000006</v>
      </c>
      <c r="W78" s="32">
        <f>V78/V$86</f>
        <v>0.20742281407849594</v>
      </c>
      <c r="X78" s="17">
        <f>1.26*VLOOKUP($B78,SINAPI!B:AE,10,FALSE)</f>
        <v>173.6028</v>
      </c>
      <c r="Y78" s="17">
        <f t="shared" ref="Y78:Y82" si="182">ROUND(+$E78*X78,2)</f>
        <v>79.86</v>
      </c>
      <c r="Z78" s="32">
        <f>Y78/Y$86</f>
        <v>0.20844643975777827</v>
      </c>
      <c r="AA78" s="17">
        <f>1.26*VLOOKUP($B78,SINAPI!B:AE,11,FALSE)</f>
        <v>157.5</v>
      </c>
      <c r="AB78" s="17">
        <f t="shared" ref="AB78:AB82" si="183">ROUND(+$E78*AA78,2)</f>
        <v>72.45</v>
      </c>
      <c r="AC78" s="32">
        <f>AB78/AB$86</f>
        <v>0.19018743109151046</v>
      </c>
      <c r="AD78" s="17">
        <f>1.26*VLOOKUP($B78,SINAPI!B:AE,12,FALSE)</f>
        <v>169.53300000000002</v>
      </c>
      <c r="AE78" s="17">
        <f t="shared" ref="AE78:AE82" si="184">ROUND(+$E78*AD78,2)</f>
        <v>77.989999999999995</v>
      </c>
      <c r="AF78" s="32">
        <f>AE78/AE$86</f>
        <v>0.20462834203552593</v>
      </c>
      <c r="AG78" s="17">
        <f>1.26*VLOOKUP($B78,SINAPI!B:AE,13,FALSE)</f>
        <v>151.26300000000001</v>
      </c>
      <c r="AH78" s="17">
        <f t="shared" ref="AH78:AH82" si="185">ROUND(+$E78*AG78,2)</f>
        <v>69.58</v>
      </c>
      <c r="AI78" s="32">
        <f>AH78/AH$86</f>
        <v>0.19614918388633604</v>
      </c>
      <c r="AJ78" s="17">
        <f>1.26*VLOOKUP($B78,SINAPI!B:AE,16,FALSE)</f>
        <v>159.52860000000001</v>
      </c>
      <c r="AK78" s="17">
        <f t="shared" ref="AK78:AK82" si="186">ROUND(+$E78*AJ78,2)</f>
        <v>73.38</v>
      </c>
      <c r="AL78" s="32">
        <f>AK78/AK$86</f>
        <v>0.21108650001438314</v>
      </c>
      <c r="AM78" s="17">
        <f>1.26*VLOOKUP($B78,SINAPI!B:AE,15,FALSE)</f>
        <v>155.30760000000001</v>
      </c>
      <c r="AN78" s="17">
        <f t="shared" ref="AN78:AN82" si="187">ROUND(+$E78*AM78,2)</f>
        <v>71.44</v>
      </c>
      <c r="AO78" s="32">
        <f>AN78/AN$86</f>
        <v>0.18631337366993533</v>
      </c>
      <c r="AP78" s="17">
        <f>1.26*VLOOKUP($B78,SINAPI!B:AE,14,FALSE)</f>
        <v>150.9102</v>
      </c>
      <c r="AQ78" s="17">
        <f t="shared" ref="AQ78:AQ82" si="188">ROUND(+$E78*AP78,2)</f>
        <v>69.42</v>
      </c>
      <c r="AR78" s="32">
        <f>AQ78/AQ$86</f>
        <v>0.17621972889272475</v>
      </c>
      <c r="AS78" s="17">
        <f>1.26*VLOOKUP($B78,SINAPI!B:AE,17,FALSE)</f>
        <v>166.91220000000001</v>
      </c>
      <c r="AT78" s="17">
        <f t="shared" ref="AT78:AT82" si="189">ROUND(+$E78*AS78,2)</f>
        <v>76.78</v>
      </c>
      <c r="AU78" s="32">
        <f>AT78/AT$86</f>
        <v>0.20216435398509705</v>
      </c>
      <c r="AV78" s="17">
        <f>1.26*VLOOKUP($B78,SINAPI!B:AE,18,FALSE)</f>
        <v>158.7978</v>
      </c>
      <c r="AW78" s="17">
        <f t="shared" ref="AW78:AW82" si="190">ROUND(+$E78*AV78,2)</f>
        <v>73.05</v>
      </c>
      <c r="AX78" s="32">
        <f>AW78/AW$86</f>
        <v>0.20860700211319894</v>
      </c>
      <c r="AY78" s="17">
        <f>1.26*VLOOKUP($B78,SINAPI!B:AE,21,FALSE)</f>
        <v>160.42319999999998</v>
      </c>
      <c r="AZ78" s="17">
        <f t="shared" ref="AZ78:AZ82" si="191">ROUND(+$E78*AY78,2)</f>
        <v>73.790000000000006</v>
      </c>
      <c r="BA78" s="32">
        <f>AZ78/AZ$86</f>
        <v>0.19000901248873436</v>
      </c>
      <c r="BB78" s="17">
        <f>1.26*VLOOKUP($B78,SINAPI!B:AE,19,FALSE)</f>
        <v>171.97740000000002</v>
      </c>
      <c r="BC78" s="17">
        <f t="shared" ref="BC78:BC82" si="192">ROUND(+$E78*BB78,2)</f>
        <v>79.11</v>
      </c>
      <c r="BD78" s="32">
        <f>BC78/BC$86</f>
        <v>0.20068493150684932</v>
      </c>
      <c r="BE78" s="17">
        <f>1.26*VLOOKUP($B78,SINAPI!B:AE,20,FALSE)</f>
        <v>159.07499999999999</v>
      </c>
      <c r="BF78" s="17">
        <f t="shared" ref="BF78:BF82" si="193">ROUND(+$E78*BE78,2)</f>
        <v>73.17</v>
      </c>
      <c r="BG78" s="32">
        <f>BF78/BF$86</f>
        <v>0.20134837644468906</v>
      </c>
      <c r="BH78" s="17">
        <f>1.26*VLOOKUP($B78,SINAPI!B:AE,22,FALSE)</f>
        <v>173.1618</v>
      </c>
      <c r="BI78" s="17">
        <f t="shared" ref="BI78:BI82" si="194">ROUND(+$E78*BH78,2)</f>
        <v>79.650000000000006</v>
      </c>
      <c r="BJ78" s="32">
        <f>BI78/BI$86</f>
        <v>0.18865466603505446</v>
      </c>
      <c r="BK78" s="17">
        <f>1.26*VLOOKUP($B78,SINAPI!B:AE,23,FALSE)</f>
        <v>164.40479999999999</v>
      </c>
      <c r="BL78" s="17">
        <f t="shared" ref="BL78:BL82" si="195">ROUND(+$E78*BK78,2)</f>
        <v>75.63</v>
      </c>
      <c r="BM78" s="32">
        <f>BL78/BL$86</f>
        <v>0.2033228486168239</v>
      </c>
      <c r="BN78" s="17">
        <f>1.26*VLOOKUP($B78,SINAPI!B:AE,26,FALSE)</f>
        <v>155.4462</v>
      </c>
      <c r="BO78" s="17">
        <f t="shared" ref="BO78:BO82" si="196">ROUND(+$E78*BN78,2)</f>
        <v>71.510000000000005</v>
      </c>
      <c r="BP78" s="32">
        <f>BO78/BO$86</f>
        <v>0.18757705322246415</v>
      </c>
      <c r="BQ78" s="17">
        <f>1.26*VLOOKUP($B78,SINAPI!B:AE,24,FALSE)</f>
        <v>170.42759999999998</v>
      </c>
      <c r="BR78" s="17">
        <f t="shared" ref="BR78:BR82" si="197">ROUND(+$E78*BQ78,2)</f>
        <v>78.400000000000006</v>
      </c>
      <c r="BS78" s="32">
        <f>BR78/BR$86</f>
        <v>0.21130936337663733</v>
      </c>
      <c r="BT78" s="17">
        <f>1.26*VLOOKUP($B78,SINAPI!B:AE,25,FALSE)</f>
        <v>159.84360000000001</v>
      </c>
      <c r="BU78" s="17">
        <f t="shared" ref="BU78:BU82" si="198">ROUND(+$E78*BT78,2)</f>
        <v>73.53</v>
      </c>
      <c r="BV78" s="32">
        <f>BU78/BU$86</f>
        <v>0.20043068200403424</v>
      </c>
      <c r="BW78" s="17">
        <f>1.26*VLOOKUP($B78,SINAPI!B:AE,27,FALSE)</f>
        <v>164.21580000000003</v>
      </c>
      <c r="BX78" s="17">
        <f t="shared" ref="BX78:BX82" si="199">ROUND(+$E78*BW78,2)</f>
        <v>75.540000000000006</v>
      </c>
      <c r="BY78" s="32">
        <f>BX78/BX$86</f>
        <v>0.19743857814950347</v>
      </c>
      <c r="BZ78" s="17">
        <f>1.26*VLOOKUP($B78,SINAPI!B:AE,29,FALSE)</f>
        <v>167.84460000000001</v>
      </c>
      <c r="CA78" s="17">
        <f t="shared" ref="CA78:CA82" si="200">ROUND(+$E78*BZ78,2)</f>
        <v>77.209999999999994</v>
      </c>
      <c r="CB78" s="32">
        <f>CA78/CA$86</f>
        <v>0.19434655658477648</v>
      </c>
      <c r="CC78" s="17">
        <f>1.26*VLOOKUP($B78,SINAPI!B:AE,28,FALSE)</f>
        <v>165.36240000000001</v>
      </c>
      <c r="CD78" s="17">
        <f t="shared" ref="CD78:CD82" si="201">ROUND(+$E78*CC78,2)</f>
        <v>76.069999999999993</v>
      </c>
      <c r="CE78" s="32">
        <f>CD78/CD$86</f>
        <v>0.20558903813410445</v>
      </c>
      <c r="CF78" s="17">
        <f>1.26*VLOOKUP($B78,SINAPI!B:AE,30,FALSE)</f>
        <v>156.40379999999999</v>
      </c>
      <c r="CG78" s="17">
        <f t="shared" ref="CG78:CG82" si="202">ROUND(+$E78*CF78,2)</f>
        <v>71.95</v>
      </c>
      <c r="CH78" s="32">
        <f>CG78/CG$86</f>
        <v>0.20460685340537468</v>
      </c>
    </row>
    <row r="79" spans="1:86" ht="28.9">
      <c r="B79" s="11" t="s">
        <v>11415</v>
      </c>
      <c r="C79" s="10" t="str">
        <f>VLOOKUP($B79,SINAPI!B:AE,2,FALSE)</f>
        <v>RECOMPOSIÇÃO DE REVESTIMENTO EM CONCRETO ASFÁLTICO (AQUISIÇÃO EM USINA), PARA O FECHAMENTO DE VALAS - INCLUSO DEMOLIÇÃO DO PAVIMENTO. AF_12/2020</v>
      </c>
      <c r="D79" s="52" t="str">
        <f>VLOOKUP($B79,SINAPI!B:AE,3,FALSE)</f>
        <v>M3</v>
      </c>
      <c r="E79" s="60">
        <f>0.41*0.07</f>
        <v>2.87E-2</v>
      </c>
      <c r="F79" s="17">
        <f>1.26*VLOOKUP($B79,SINAPI!B:AE,4,FALSE)</f>
        <v>2976.6365999999998</v>
      </c>
      <c r="G79" s="17">
        <f t="shared" si="175"/>
        <v>85.43</v>
      </c>
      <c r="H79" s="32">
        <f t="shared" si="176"/>
        <v>0.20698260406066771</v>
      </c>
      <c r="I79" s="17">
        <f>1.26*VLOOKUP($B79,SINAPI!B:AE,5,FALSE)</f>
        <v>1969.7706000000001</v>
      </c>
      <c r="J79" s="17">
        <f t="shared" si="177"/>
        <v>56.53</v>
      </c>
      <c r="K79" s="32">
        <f>J79/J$86</f>
        <v>0.16317399838355845</v>
      </c>
      <c r="L79" s="17">
        <f>1.26*VLOOKUP($B79,SINAPI!B:AE,7,FALSE)</f>
        <v>1963.0296000000001</v>
      </c>
      <c r="M79" s="17">
        <f t="shared" si="178"/>
        <v>56.34</v>
      </c>
      <c r="N79" s="32">
        <f>M79/M$86</f>
        <v>0.16378859236002094</v>
      </c>
      <c r="O79" s="17">
        <f>1.26*VLOOKUP($B79,SINAPI!B:AE,6,FALSE)</f>
        <v>2087.5302000000001</v>
      </c>
      <c r="P79" s="17">
        <f t="shared" si="179"/>
        <v>59.91</v>
      </c>
      <c r="Q79" s="32">
        <f>P79/P$86</f>
        <v>0.1532225063938619</v>
      </c>
      <c r="R79" s="17">
        <f>1.26*VLOOKUP($B79,SINAPI!B:AE,8,FALSE)</f>
        <v>2131.5042000000003</v>
      </c>
      <c r="S79" s="17">
        <f t="shared" si="180"/>
        <v>61.17</v>
      </c>
      <c r="T79" s="32">
        <f>S79/S$86</f>
        <v>0.14634671515383513</v>
      </c>
      <c r="U79" s="17">
        <f>1.26*VLOOKUP($B79,SINAPI!B:AE,9,FALSE)</f>
        <v>2012.0183999999999</v>
      </c>
      <c r="V79" s="17">
        <f t="shared" si="181"/>
        <v>57.74</v>
      </c>
      <c r="W79" s="32">
        <f>V79/V$86</f>
        <v>0.15596553307582181</v>
      </c>
      <c r="X79" s="17">
        <f>1.26*VLOOKUP($B79,SINAPI!B:AE,10,FALSE)</f>
        <v>2000.0483999999999</v>
      </c>
      <c r="Y79" s="17">
        <f t="shared" si="182"/>
        <v>57.4</v>
      </c>
      <c r="Z79" s="32">
        <f>Y79/Y$86</f>
        <v>0.14982250991856338</v>
      </c>
      <c r="AA79" s="17">
        <f>1.26*VLOOKUP($B79,SINAPI!B:AE,11,FALSE)</f>
        <v>2431.6361999999999</v>
      </c>
      <c r="AB79" s="17">
        <f t="shared" si="183"/>
        <v>69.790000000000006</v>
      </c>
      <c r="AC79" s="32">
        <f>AB79/AB$86</f>
        <v>0.18320470415288495</v>
      </c>
      <c r="AD79" s="17">
        <f>1.26*VLOOKUP($B79,SINAPI!B:AE,12,FALSE)</f>
        <v>2052.8802000000001</v>
      </c>
      <c r="AE79" s="17">
        <f t="shared" si="184"/>
        <v>58.92</v>
      </c>
      <c r="AF79" s="32">
        <f>AE79/AE$86</f>
        <v>0.15459292105056019</v>
      </c>
      <c r="AG79" s="17">
        <f>1.26*VLOOKUP($B79,SINAPI!B:AE,13,FALSE)</f>
        <v>1973.1726000000001</v>
      </c>
      <c r="AH79" s="17">
        <f t="shared" si="185"/>
        <v>56.63</v>
      </c>
      <c r="AI79" s="32">
        <f>AH79/AH$86</f>
        <v>0.15964254503425138</v>
      </c>
      <c r="AJ79" s="17">
        <f>1.26*VLOOKUP($B79,SINAPI!B:AE,16,FALSE)</f>
        <v>1968.8507999999999</v>
      </c>
      <c r="AK79" s="17">
        <f t="shared" si="186"/>
        <v>56.51</v>
      </c>
      <c r="AL79" s="32">
        <f>AK79/AK$86</f>
        <v>0.16255789201162157</v>
      </c>
      <c r="AM79" s="17">
        <f>1.26*VLOOKUP($B79,SINAPI!B:AE,15,FALSE)</f>
        <v>2117.4048000000003</v>
      </c>
      <c r="AN79" s="17">
        <f t="shared" si="187"/>
        <v>60.77</v>
      </c>
      <c r="AO79" s="32">
        <f>AN79/AN$86</f>
        <v>0.15848633423742961</v>
      </c>
      <c r="AP79" s="17">
        <f>1.26*VLOOKUP($B79,SINAPI!B:AE,14,FALSE)</f>
        <v>2351.0718000000002</v>
      </c>
      <c r="AQ79" s="17">
        <f t="shared" si="188"/>
        <v>67.48</v>
      </c>
      <c r="AR79" s="32">
        <f>AQ79/AQ$86</f>
        <v>0.1712951210844291</v>
      </c>
      <c r="AS79" s="17">
        <f>1.26*VLOOKUP($B79,SINAPI!B:AE,17,FALSE)</f>
        <v>2076.4295999999999</v>
      </c>
      <c r="AT79" s="17">
        <f t="shared" si="189"/>
        <v>59.59</v>
      </c>
      <c r="AU79" s="32">
        <f>AT79/AT$86</f>
        <v>0.15690249874930887</v>
      </c>
      <c r="AV79" s="17">
        <f>1.26*VLOOKUP($B79,SINAPI!B:AE,18,FALSE)</f>
        <v>1991.2914000000001</v>
      </c>
      <c r="AW79" s="17">
        <f t="shared" si="190"/>
        <v>57.15</v>
      </c>
      <c r="AX79" s="32">
        <f>AW79/AW$86</f>
        <v>0.16320178194071622</v>
      </c>
      <c r="AY79" s="17">
        <f>1.26*VLOOKUP($B79,SINAPI!B:AE,21,FALSE)</f>
        <v>1944.3438000000001</v>
      </c>
      <c r="AZ79" s="17">
        <f t="shared" si="191"/>
        <v>55.8</v>
      </c>
      <c r="BA79" s="32">
        <f>AZ79/AZ$86</f>
        <v>0.14368482039397448</v>
      </c>
      <c r="BB79" s="17">
        <f>1.26*VLOOKUP($B79,SINAPI!B:AE,19,FALSE)</f>
        <v>2099.4497999999999</v>
      </c>
      <c r="BC79" s="17">
        <f t="shared" si="192"/>
        <v>60.25</v>
      </c>
      <c r="BD79" s="32">
        <f>BC79/BC$86</f>
        <v>0.15284119736174531</v>
      </c>
      <c r="BE79" s="17">
        <f>1.26*VLOOKUP($B79,SINAPI!B:AE,20,FALSE)</f>
        <v>2018.8098</v>
      </c>
      <c r="BF79" s="17">
        <f t="shared" si="193"/>
        <v>57.94</v>
      </c>
      <c r="BG79" s="32">
        <f>BF79/BF$86</f>
        <v>0.15943863511282333</v>
      </c>
      <c r="BH79" s="17">
        <f>1.26*VLOOKUP($B79,SINAPI!B:AE,22,FALSE)</f>
        <v>2316.0311999999999</v>
      </c>
      <c r="BI79" s="17">
        <f t="shared" si="194"/>
        <v>66.47</v>
      </c>
      <c r="BJ79" s="32">
        <f>BI79/BI$86</f>
        <v>0.15743723353860728</v>
      </c>
      <c r="BK79" s="17">
        <f>1.26*VLOOKUP($B79,SINAPI!B:AE,23,FALSE)</f>
        <v>2051.8344000000002</v>
      </c>
      <c r="BL79" s="17">
        <f t="shared" si="195"/>
        <v>58.89</v>
      </c>
      <c r="BM79" s="32">
        <f>BL79/BL$86</f>
        <v>0.15831921929187837</v>
      </c>
      <c r="BN79" s="17">
        <f>1.26*VLOOKUP($B79,SINAPI!B:AE,26,FALSE)</f>
        <v>2359.1106</v>
      </c>
      <c r="BO79" s="17">
        <f t="shared" si="196"/>
        <v>67.709999999999994</v>
      </c>
      <c r="BP79" s="32">
        <f>BO79/BO$86</f>
        <v>0.17760931721008316</v>
      </c>
      <c r="BQ79" s="17">
        <f>1.26*VLOOKUP($B79,SINAPI!B:AE,24,FALSE)</f>
        <v>2031.624</v>
      </c>
      <c r="BR79" s="17">
        <f t="shared" si="197"/>
        <v>58.31</v>
      </c>
      <c r="BS79" s="32">
        <f>BR79/BR$86</f>
        <v>0.15716133901137402</v>
      </c>
      <c r="BT79" s="17">
        <f>1.26*VLOOKUP($B79,SINAPI!B:AE,25,FALSE)</f>
        <v>2032.6320000000001</v>
      </c>
      <c r="BU79" s="17">
        <f t="shared" si="198"/>
        <v>58.34</v>
      </c>
      <c r="BV79" s="32">
        <f>BU79/BU$86</f>
        <v>0.15902524123643896</v>
      </c>
      <c r="BW79" s="17">
        <f>1.26*VLOOKUP($B79,SINAPI!B:AE,27,FALSE)</f>
        <v>2036.5128</v>
      </c>
      <c r="BX79" s="17">
        <f t="shared" si="199"/>
        <v>58.45</v>
      </c>
      <c r="BY79" s="32">
        <f>BX79/BX$86</f>
        <v>0.15277051751176168</v>
      </c>
      <c r="BZ79" s="17">
        <f>1.26*VLOOKUP($B79,SINAPI!B:AE,29,FALSE)</f>
        <v>2077.2233999999999</v>
      </c>
      <c r="CA79" s="17">
        <f t="shared" si="200"/>
        <v>59.62</v>
      </c>
      <c r="CB79" s="32">
        <f>CA79/CA$86</f>
        <v>0.15007047925896094</v>
      </c>
      <c r="CC79" s="17">
        <f>1.26*VLOOKUP($B79,SINAPI!B:AE,28,FALSE)</f>
        <v>2012.9507999999998</v>
      </c>
      <c r="CD79" s="17">
        <f t="shared" si="201"/>
        <v>57.77</v>
      </c>
      <c r="CE79" s="32">
        <f>CD79/CD$86</f>
        <v>0.15613091538066537</v>
      </c>
      <c r="CF79" s="17">
        <f>1.26*VLOOKUP($B79,SINAPI!B:AE,30,FALSE)</f>
        <v>1960.5473999999999</v>
      </c>
      <c r="CG79" s="17">
        <f t="shared" si="202"/>
        <v>56.27</v>
      </c>
      <c r="CH79" s="32">
        <f>CG79/CG$86</f>
        <v>0.16001706242001992</v>
      </c>
    </row>
    <row r="80" spans="1:86" ht="43.15">
      <c r="B80" s="11" t="s">
        <v>6635</v>
      </c>
      <c r="C80" s="10" t="str">
        <f>VLOOKUP($B80,SINAPI!B:AE,2,FALSE)</f>
        <v>EXECUÇÃO DE PASSEIO (CALÇADA) OU PISO DE CONCRETO COM CONCRETO MOLDADO IN LOCO, FEITO EM OBRA, ACABAMENTO CONVENCIONAL, ESPESSURA 8 CM, ARMADO. AF_07/2016</v>
      </c>
      <c r="D80" s="52" t="str">
        <f>VLOOKUP($B80,SINAPI!B:AE,3,FALSE)</f>
        <v>M2</v>
      </c>
      <c r="E80" s="57">
        <v>0</v>
      </c>
      <c r="F80" s="17">
        <f>1.26*VLOOKUP($B80,SINAPI!B:AE,4,FALSE)</f>
        <v>145.11420000000001</v>
      </c>
      <c r="G80" s="17">
        <f t="shared" si="175"/>
        <v>0</v>
      </c>
      <c r="H80" s="32">
        <f t="shared" si="176"/>
        <v>0</v>
      </c>
      <c r="I80" s="17">
        <f>1.26*VLOOKUP($B80,SINAPI!B:AE,5,FALSE)</f>
        <v>151.81739999999999</v>
      </c>
      <c r="J80" s="17">
        <f t="shared" si="177"/>
        <v>0</v>
      </c>
      <c r="K80" s="32">
        <f>J80/J$86</f>
        <v>0</v>
      </c>
      <c r="L80" s="17">
        <f>1.26*VLOOKUP($B80,SINAPI!B:AE,7,FALSE)</f>
        <v>138.91499999999999</v>
      </c>
      <c r="M80" s="17">
        <f t="shared" si="178"/>
        <v>0</v>
      </c>
      <c r="N80" s="32">
        <f>M80/M$86</f>
        <v>0</v>
      </c>
      <c r="O80" s="17">
        <f>1.26*VLOOKUP($B80,SINAPI!B:AE,6,FALSE)</f>
        <v>140.21280000000002</v>
      </c>
      <c r="P80" s="17">
        <f t="shared" si="179"/>
        <v>0</v>
      </c>
      <c r="Q80" s="32">
        <f>P80/P$86</f>
        <v>0</v>
      </c>
      <c r="R80" s="17">
        <f>1.26*VLOOKUP($B80,SINAPI!B:AE,8,FALSE)</f>
        <v>141.435</v>
      </c>
      <c r="S80" s="17">
        <f t="shared" si="180"/>
        <v>0</v>
      </c>
      <c r="T80" s="32">
        <f>S80/S$86</f>
        <v>0</v>
      </c>
      <c r="U80" s="17">
        <f>1.26*VLOOKUP($B80,SINAPI!B:AE,9,FALSE)</f>
        <v>125.7102</v>
      </c>
      <c r="V80" s="17">
        <f t="shared" si="181"/>
        <v>0</v>
      </c>
      <c r="W80" s="32">
        <f>V80/V$86</f>
        <v>0</v>
      </c>
      <c r="X80" s="17">
        <f>1.26*VLOOKUP($B80,SINAPI!B:AE,10,FALSE)</f>
        <v>146.21040000000002</v>
      </c>
      <c r="Y80" s="17">
        <f t="shared" si="182"/>
        <v>0</v>
      </c>
      <c r="Z80" s="32">
        <f>Y80/Y$86</f>
        <v>0</v>
      </c>
      <c r="AA80" s="17">
        <f>1.26*VLOOKUP($B80,SINAPI!B:AE,11,FALSE)</f>
        <v>148.84379999999999</v>
      </c>
      <c r="AB80" s="17">
        <f t="shared" si="183"/>
        <v>0</v>
      </c>
      <c r="AC80" s="32">
        <f>AB80/AB$86</f>
        <v>0</v>
      </c>
      <c r="AD80" s="17">
        <f>1.26*VLOOKUP($B80,SINAPI!B:AE,12,FALSE)</f>
        <v>123.5556</v>
      </c>
      <c r="AE80" s="17">
        <f t="shared" si="184"/>
        <v>0</v>
      </c>
      <c r="AF80" s="32">
        <f>AE80/AE$86</f>
        <v>0</v>
      </c>
      <c r="AG80" s="17">
        <f>1.26*VLOOKUP($B80,SINAPI!B:AE,13,FALSE)</f>
        <v>129.5154</v>
      </c>
      <c r="AH80" s="17">
        <f t="shared" si="185"/>
        <v>0</v>
      </c>
      <c r="AI80" s="32">
        <f>AH80/AH$86</f>
        <v>0</v>
      </c>
      <c r="AJ80" s="17">
        <f>1.26*VLOOKUP($B80,SINAPI!B:AE,16,FALSE)</f>
        <v>141.20820000000001</v>
      </c>
      <c r="AK80" s="17">
        <f t="shared" si="186"/>
        <v>0</v>
      </c>
      <c r="AL80" s="32">
        <f>AK80/AK$86</f>
        <v>0</v>
      </c>
      <c r="AM80" s="17">
        <f>1.26*VLOOKUP($B80,SINAPI!B:AE,15,FALSE)</f>
        <v>142.6446</v>
      </c>
      <c r="AN80" s="17">
        <f t="shared" si="187"/>
        <v>0</v>
      </c>
      <c r="AO80" s="32">
        <f>AN80/AN$86</f>
        <v>0</v>
      </c>
      <c r="AP80" s="17">
        <f>1.26*VLOOKUP($B80,SINAPI!B:AE,14,FALSE)</f>
        <v>137.6046</v>
      </c>
      <c r="AQ80" s="17">
        <f t="shared" si="188"/>
        <v>0</v>
      </c>
      <c r="AR80" s="32">
        <f>AQ80/AQ$86</f>
        <v>0</v>
      </c>
      <c r="AS80" s="17">
        <f>1.26*VLOOKUP($B80,SINAPI!B:AE,17,FALSE)</f>
        <v>136.08000000000001</v>
      </c>
      <c r="AT80" s="17">
        <f t="shared" si="189"/>
        <v>0</v>
      </c>
      <c r="AU80" s="32">
        <f>AT80/AT$86</f>
        <v>0</v>
      </c>
      <c r="AV80" s="17">
        <f>1.26*VLOOKUP($B80,SINAPI!B:AE,18,FALSE)</f>
        <v>118.02420000000001</v>
      </c>
      <c r="AW80" s="17">
        <f t="shared" si="190"/>
        <v>0</v>
      </c>
      <c r="AX80" s="32">
        <f>AW80/AW$86</f>
        <v>0</v>
      </c>
      <c r="AY80" s="17">
        <f>1.26*VLOOKUP($B80,SINAPI!B:AE,21,FALSE)</f>
        <v>140.51519999999999</v>
      </c>
      <c r="AZ80" s="17">
        <f t="shared" si="191"/>
        <v>0</v>
      </c>
      <c r="BA80" s="32">
        <f>AZ80/AZ$86</f>
        <v>0</v>
      </c>
      <c r="BB80" s="17">
        <f>1.26*VLOOKUP($B80,SINAPI!B:AE,19,FALSE)</f>
        <v>121.7916</v>
      </c>
      <c r="BC80" s="17">
        <f t="shared" si="192"/>
        <v>0</v>
      </c>
      <c r="BD80" s="32">
        <f>BC80/BC$86</f>
        <v>0</v>
      </c>
      <c r="BE80" s="17">
        <f>1.26*VLOOKUP($B80,SINAPI!B:AE,20,FALSE)</f>
        <v>135.66419999999999</v>
      </c>
      <c r="BF80" s="17">
        <f t="shared" si="193"/>
        <v>0</v>
      </c>
      <c r="BG80" s="32">
        <f>BF80/BF$86</f>
        <v>0</v>
      </c>
      <c r="BH80" s="17">
        <f>1.26*VLOOKUP($B80,SINAPI!B:AE,22,FALSE)</f>
        <v>135.0342</v>
      </c>
      <c r="BI80" s="17">
        <f t="shared" si="194"/>
        <v>0</v>
      </c>
      <c r="BJ80" s="32">
        <f>BI80/BI$86</f>
        <v>0</v>
      </c>
      <c r="BK80" s="17">
        <f>1.26*VLOOKUP($B80,SINAPI!B:AE,23,FALSE)</f>
        <v>125.42040000000001</v>
      </c>
      <c r="BL80" s="17">
        <f t="shared" si="195"/>
        <v>0</v>
      </c>
      <c r="BM80" s="32">
        <f>BL80/BL$86</f>
        <v>0</v>
      </c>
      <c r="BN80" s="17">
        <f>1.26*VLOOKUP($B80,SINAPI!B:AE,26,FALSE)</f>
        <v>140.12459999999999</v>
      </c>
      <c r="BO80" s="17">
        <f t="shared" si="196"/>
        <v>0</v>
      </c>
      <c r="BP80" s="32">
        <f>BO80/BO$86</f>
        <v>0</v>
      </c>
      <c r="BQ80" s="17">
        <f>1.26*VLOOKUP($B80,SINAPI!B:AE,24,FALSE)</f>
        <v>149.25960000000001</v>
      </c>
      <c r="BR80" s="17">
        <f t="shared" si="197"/>
        <v>0</v>
      </c>
      <c r="BS80" s="32">
        <f>BR80/BR$86</f>
        <v>0</v>
      </c>
      <c r="BT80" s="17">
        <f>1.26*VLOOKUP($B80,SINAPI!B:AE,25,FALSE)</f>
        <v>187.5762</v>
      </c>
      <c r="BU80" s="17">
        <f t="shared" si="198"/>
        <v>0</v>
      </c>
      <c r="BV80" s="32">
        <f>BU80/BU$86</f>
        <v>0</v>
      </c>
      <c r="BW80" s="17">
        <f>1.26*VLOOKUP($B80,SINAPI!B:AE,27,FALSE)</f>
        <v>144.71099999999998</v>
      </c>
      <c r="BX80" s="17">
        <f t="shared" si="199"/>
        <v>0</v>
      </c>
      <c r="BY80" s="32">
        <f>BX80/BX$86</f>
        <v>0</v>
      </c>
      <c r="BZ80" s="17">
        <f>1.26*VLOOKUP($B80,SINAPI!B:AE,29,FALSE)</f>
        <v>129.89340000000001</v>
      </c>
      <c r="CA80" s="17">
        <f t="shared" si="200"/>
        <v>0</v>
      </c>
      <c r="CB80" s="32">
        <f>CA80/CA$86</f>
        <v>0</v>
      </c>
      <c r="CC80" s="17">
        <f>1.26*VLOOKUP($B80,SINAPI!B:AE,28,FALSE)</f>
        <v>157.5378</v>
      </c>
      <c r="CD80" s="17">
        <f t="shared" si="201"/>
        <v>0</v>
      </c>
      <c r="CE80" s="32">
        <f>CD80/CD$86</f>
        <v>0</v>
      </c>
      <c r="CF80" s="17">
        <f>1.26*VLOOKUP($B80,SINAPI!B:AE,30,FALSE)</f>
        <v>128.46959999999999</v>
      </c>
      <c r="CG80" s="17">
        <f t="shared" si="202"/>
        <v>0</v>
      </c>
      <c r="CH80" s="32">
        <f>CG80/CG$86</f>
        <v>0</v>
      </c>
    </row>
    <row r="81" spans="1:86" ht="43.15">
      <c r="B81" s="11" t="s">
        <v>7596</v>
      </c>
      <c r="C81" s="10" t="str">
        <f>VLOOKUP($B81,SINAPI!B:AE,2,FALSE)</f>
        <v>GUIA (MEIO-FIO) E SARJETA CONJUGADOS DE CONCRETO, MOLDADA  IN LOCO  EM TRECHO RETO COM EXTRUSORA, 60 CM BASE (15 CM BASE DA GUIA + 45 CM BASE DA SARJETA) X 26 CM ALTURA. AF_06/2016</v>
      </c>
      <c r="D81" s="52" t="str">
        <f>VLOOKUP($B81,SINAPI!B:AE,3,FALSE)</f>
        <v>M</v>
      </c>
      <c r="E81" s="57">
        <v>0.02</v>
      </c>
      <c r="F81" s="17">
        <f>1.26*VLOOKUP($B81,SINAPI!B:AE,4,FALSE)</f>
        <v>130.43520000000001</v>
      </c>
      <c r="G81" s="17">
        <f t="shared" si="175"/>
        <v>2.61</v>
      </c>
      <c r="H81" s="32">
        <f t="shared" si="176"/>
        <v>6.3235935455734828E-3</v>
      </c>
      <c r="I81" s="17">
        <f>1.26*VLOOKUP($B81,SINAPI!B:AE,5,FALSE)</f>
        <v>73.571399999999997</v>
      </c>
      <c r="J81" s="17">
        <f t="shared" si="177"/>
        <v>1.47</v>
      </c>
      <c r="K81" s="32">
        <f>J81/J$86</f>
        <v>4.2431589885694489E-3</v>
      </c>
      <c r="L81" s="17">
        <f>1.26*VLOOKUP($B81,SINAPI!B:AE,7,FALSE)</f>
        <v>104.35319999999999</v>
      </c>
      <c r="M81" s="17">
        <f t="shared" si="178"/>
        <v>2.09</v>
      </c>
      <c r="N81" s="32">
        <f>M81/M$86</f>
        <v>6.0759346473632184E-3</v>
      </c>
      <c r="O81" s="17">
        <f>1.26*VLOOKUP($B81,SINAPI!B:AE,6,FALSE)</f>
        <v>102.76560000000001</v>
      </c>
      <c r="P81" s="17">
        <f t="shared" si="179"/>
        <v>2.06</v>
      </c>
      <c r="Q81" s="32">
        <f>P81/P$86</f>
        <v>5.268542199488491E-3</v>
      </c>
      <c r="R81" s="17">
        <f>1.26*VLOOKUP($B81,SINAPI!B:AE,8,FALSE)</f>
        <v>83.852999999999994</v>
      </c>
      <c r="S81" s="17">
        <f t="shared" si="180"/>
        <v>1.68</v>
      </c>
      <c r="T81" s="32">
        <f>S81/S$86</f>
        <v>4.019331068472176E-3</v>
      </c>
      <c r="U81" s="17">
        <f>1.26*VLOOKUP($B81,SINAPI!B:AE,9,FALSE)</f>
        <v>76.998599999999996</v>
      </c>
      <c r="V81" s="17">
        <f t="shared" si="181"/>
        <v>1.54</v>
      </c>
      <c r="W81" s="32">
        <f>V81/V$86</f>
        <v>4.1598011939169652E-3</v>
      </c>
      <c r="X81" s="17">
        <f>1.26*VLOOKUP($B81,SINAPI!B:AE,10,FALSE)</f>
        <v>76.040999999999997</v>
      </c>
      <c r="Y81" s="17">
        <f t="shared" si="182"/>
        <v>1.52</v>
      </c>
      <c r="Z81" s="32">
        <f>Y81/Y$86</f>
        <v>3.967425349759867E-3</v>
      </c>
      <c r="AA81" s="17">
        <f>1.26*VLOOKUP($B81,SINAPI!B:AE,11,FALSE)</f>
        <v>73.457999999999998</v>
      </c>
      <c r="AB81" s="17">
        <f t="shared" si="183"/>
        <v>1.47</v>
      </c>
      <c r="AC81" s="32">
        <f>AB81/AB$86</f>
        <v>3.8588754134509366E-3</v>
      </c>
      <c r="AD81" s="17">
        <f>1.26*VLOOKUP($B81,SINAPI!B:AE,12,FALSE)</f>
        <v>85.717799999999997</v>
      </c>
      <c r="AE81" s="17">
        <f t="shared" si="184"/>
        <v>1.71</v>
      </c>
      <c r="AF81" s="32">
        <f>AE81/AE$86</f>
        <v>4.486658095662897E-3</v>
      </c>
      <c r="AG81" s="17">
        <f>1.26*VLOOKUP($B81,SINAPI!B:AE,13,FALSE)</f>
        <v>76.847400000000007</v>
      </c>
      <c r="AH81" s="17">
        <f t="shared" si="185"/>
        <v>1.54</v>
      </c>
      <c r="AI81" s="32">
        <f>AH81/AH$86</f>
        <v>4.3413300256533128E-3</v>
      </c>
      <c r="AJ81" s="17">
        <f>1.26*VLOOKUP($B81,SINAPI!B:AE,16,FALSE)</f>
        <v>91.677600000000012</v>
      </c>
      <c r="AK81" s="17">
        <f t="shared" si="186"/>
        <v>1.83</v>
      </c>
      <c r="AL81" s="32">
        <f>AK81/AK$86</f>
        <v>5.2642177027299149E-3</v>
      </c>
      <c r="AM81" s="17">
        <f>1.26*VLOOKUP($B81,SINAPI!B:AE,15,FALSE)</f>
        <v>80.740799999999993</v>
      </c>
      <c r="AN81" s="17">
        <f t="shared" si="187"/>
        <v>1.61</v>
      </c>
      <c r="AO81" s="32">
        <f>AN81/AN$86</f>
        <v>4.1988316294596295E-3</v>
      </c>
      <c r="AP81" s="17">
        <f>1.26*VLOOKUP($B81,SINAPI!B:AE,14,FALSE)</f>
        <v>74.087999999999994</v>
      </c>
      <c r="AQ81" s="17">
        <f t="shared" si="188"/>
        <v>1.48</v>
      </c>
      <c r="AR81" s="32">
        <f>AQ81/AQ$86</f>
        <v>3.7569172970503117E-3</v>
      </c>
      <c r="AS81" s="17">
        <f>1.26*VLOOKUP($B81,SINAPI!B:AE,17,FALSE)</f>
        <v>91.790999999999997</v>
      </c>
      <c r="AT81" s="17">
        <f t="shared" si="189"/>
        <v>1.84</v>
      </c>
      <c r="AU81" s="32">
        <f>AT81/AT$86</f>
        <v>4.8447826430395753E-3</v>
      </c>
      <c r="AV81" s="17">
        <f>1.26*VLOOKUP($B81,SINAPI!B:AE,18,FALSE)</f>
        <v>72.084599999999995</v>
      </c>
      <c r="AW81" s="17">
        <f t="shared" si="190"/>
        <v>1.44</v>
      </c>
      <c r="AX81" s="32">
        <f>AW81/AW$86</f>
        <v>4.1121708835456057E-3</v>
      </c>
      <c r="AY81" s="17">
        <f>1.26*VLOOKUP($B81,SINAPI!B:AE,21,FALSE)</f>
        <v>77.691599999999994</v>
      </c>
      <c r="AZ81" s="17">
        <f t="shared" si="191"/>
        <v>1.55</v>
      </c>
      <c r="BA81" s="32">
        <f>AZ81/AZ$86</f>
        <v>3.9912450109437355E-3</v>
      </c>
      <c r="BB81" s="17">
        <f>1.26*VLOOKUP($B81,SINAPI!B:AE,19,FALSE)</f>
        <v>77.641199999999998</v>
      </c>
      <c r="BC81" s="17">
        <f t="shared" si="192"/>
        <v>1.55</v>
      </c>
      <c r="BD81" s="32">
        <f>BC81/BC$86</f>
        <v>3.9320142059868094E-3</v>
      </c>
      <c r="BE81" s="17">
        <f>1.26*VLOOKUP($B81,SINAPI!B:AE,20,FALSE)</f>
        <v>79.0398</v>
      </c>
      <c r="BF81" s="17">
        <f t="shared" si="193"/>
        <v>1.58</v>
      </c>
      <c r="BG81" s="32">
        <f>BF81/BF$86</f>
        <v>4.3478260869565218E-3</v>
      </c>
      <c r="BH81" s="17">
        <f>1.26*VLOOKUP($B81,SINAPI!B:AE,22,FALSE)</f>
        <v>81.030600000000007</v>
      </c>
      <c r="BI81" s="17">
        <f t="shared" si="194"/>
        <v>1.62</v>
      </c>
      <c r="BJ81" s="32">
        <f>BI81/BI$86</f>
        <v>3.8370440549502604E-3</v>
      </c>
      <c r="BK81" s="17">
        <f>1.26*VLOOKUP($B81,SINAPI!B:AE,23,FALSE)</f>
        <v>77.590800000000002</v>
      </c>
      <c r="BL81" s="17">
        <f t="shared" si="195"/>
        <v>1.55</v>
      </c>
      <c r="BM81" s="32">
        <f>BL81/BL$86</f>
        <v>4.1670027152727373E-3</v>
      </c>
      <c r="BN81" s="17">
        <f>1.26*VLOOKUP($B81,SINAPI!B:AE,26,FALSE)</f>
        <v>84.306600000000003</v>
      </c>
      <c r="BO81" s="17">
        <f t="shared" si="196"/>
        <v>1.69</v>
      </c>
      <c r="BP81" s="32">
        <f>BO81/BO$86</f>
        <v>4.4330194370852246E-3</v>
      </c>
      <c r="BQ81" s="17">
        <f>1.26*VLOOKUP($B81,SINAPI!B:AE,24,FALSE)</f>
        <v>98.532000000000011</v>
      </c>
      <c r="BR81" s="17">
        <f t="shared" si="197"/>
        <v>1.97</v>
      </c>
      <c r="BS81" s="32">
        <f>BR81/BR$86</f>
        <v>5.3096868093364226E-3</v>
      </c>
      <c r="BT81" s="17">
        <f>1.26*VLOOKUP($B81,SINAPI!B:AE,25,FALSE)</f>
        <v>129.8304</v>
      </c>
      <c r="BU81" s="17">
        <f t="shared" si="198"/>
        <v>2.6</v>
      </c>
      <c r="BV81" s="32">
        <f>BU81/BU$86</f>
        <v>7.0871722182849041E-3</v>
      </c>
      <c r="BW81" s="17">
        <f>1.26*VLOOKUP($B81,SINAPI!B:AE,27,FALSE)</f>
        <v>85.591800000000006</v>
      </c>
      <c r="BX81" s="17">
        <f t="shared" si="199"/>
        <v>1.71</v>
      </c>
      <c r="BY81" s="32">
        <f>BX81/BX$86</f>
        <v>4.4694197595399904E-3</v>
      </c>
      <c r="BZ81" s="17">
        <f>1.26*VLOOKUP($B81,SINAPI!B:AE,29,FALSE)</f>
        <v>79.0398</v>
      </c>
      <c r="CA81" s="17">
        <f t="shared" si="200"/>
        <v>1.58</v>
      </c>
      <c r="CB81" s="32">
        <f>CA81/CA$86</f>
        <v>3.9770438985098676E-3</v>
      </c>
      <c r="CC81" s="17">
        <f>1.26*VLOOKUP($B81,SINAPI!B:AE,28,FALSE)</f>
        <v>73.558800000000005</v>
      </c>
      <c r="CD81" s="17">
        <f t="shared" si="201"/>
        <v>1.47</v>
      </c>
      <c r="CE81" s="32">
        <f>CD81/CD$86</f>
        <v>3.9728655982270746E-3</v>
      </c>
      <c r="CF81" s="17">
        <f>1.26*VLOOKUP($B81,SINAPI!B:AE,30,FALSE)</f>
        <v>75.184200000000004</v>
      </c>
      <c r="CG81" s="17">
        <f t="shared" si="202"/>
        <v>1.5</v>
      </c>
      <c r="CH81" s="32">
        <f>CG81/CG$86</f>
        <v>4.2656050049765396E-3</v>
      </c>
    </row>
    <row r="82" spans="1:86" ht="43.15">
      <c r="B82" s="11" t="s">
        <v>7596</v>
      </c>
      <c r="C82" s="10" t="str">
        <f>VLOOKUP($B82,SINAPI!B:AE,2,FALSE)</f>
        <v>GUIA (MEIO-FIO) E SARJETA CONJUGADOS DE CONCRETO, MOLDADA  IN LOCO  EM TRECHO RETO COM EXTRUSORA, 60 CM BASE (15 CM BASE DA GUIA + 45 CM BASE DA SARJETA) X 26 CM ALTURA. AF_06/2016</v>
      </c>
      <c r="D82" s="52" t="str">
        <f>VLOOKUP($B82,SINAPI!B:AE,3,FALSE)</f>
        <v>M</v>
      </c>
      <c r="E82" s="57">
        <v>0.02</v>
      </c>
      <c r="F82" s="17">
        <f>1.26*VLOOKUP($B82,SINAPI!B:AE,4,FALSE)</f>
        <v>130.43520000000001</v>
      </c>
      <c r="G82" s="17">
        <f t="shared" si="175"/>
        <v>2.61</v>
      </c>
      <c r="H82" s="32">
        <f t="shared" si="176"/>
        <v>6.3235935455734828E-3</v>
      </c>
      <c r="I82" s="17">
        <f>1.26*VLOOKUP($B82,SINAPI!B:AE,5,FALSE)</f>
        <v>73.571399999999997</v>
      </c>
      <c r="J82" s="17">
        <f t="shared" si="177"/>
        <v>1.47</v>
      </c>
      <c r="K82" s="32">
        <f>J82/J$86</f>
        <v>4.2431589885694489E-3</v>
      </c>
      <c r="L82" s="17">
        <f>1.26*VLOOKUP($B82,SINAPI!B:AE,7,FALSE)</f>
        <v>104.35319999999999</v>
      </c>
      <c r="M82" s="17">
        <f t="shared" si="178"/>
        <v>2.09</v>
      </c>
      <c r="N82" s="32">
        <f>M82/M$86</f>
        <v>6.0759346473632184E-3</v>
      </c>
      <c r="O82" s="17">
        <f>1.26*VLOOKUP($B82,SINAPI!B:AE,6,FALSE)</f>
        <v>102.76560000000001</v>
      </c>
      <c r="P82" s="17">
        <f t="shared" si="179"/>
        <v>2.06</v>
      </c>
      <c r="Q82" s="32">
        <f>P82/P$86</f>
        <v>5.268542199488491E-3</v>
      </c>
      <c r="R82" s="17">
        <f>1.26*VLOOKUP($B82,SINAPI!B:AE,8,FALSE)</f>
        <v>83.852999999999994</v>
      </c>
      <c r="S82" s="17">
        <f t="shared" si="180"/>
        <v>1.68</v>
      </c>
      <c r="T82" s="32">
        <f>S82/S$86</f>
        <v>4.019331068472176E-3</v>
      </c>
      <c r="U82" s="17">
        <f>1.26*VLOOKUP($B82,SINAPI!B:AE,9,FALSE)</f>
        <v>76.998599999999996</v>
      </c>
      <c r="V82" s="17">
        <f t="shared" si="181"/>
        <v>1.54</v>
      </c>
      <c r="W82" s="32">
        <f>V82/V$86</f>
        <v>4.1598011939169652E-3</v>
      </c>
      <c r="X82" s="17">
        <f>1.26*VLOOKUP($B82,SINAPI!B:AE,10,FALSE)</f>
        <v>76.040999999999997</v>
      </c>
      <c r="Y82" s="17">
        <f t="shared" si="182"/>
        <v>1.52</v>
      </c>
      <c r="Z82" s="32">
        <f>Y82/Y$86</f>
        <v>3.967425349759867E-3</v>
      </c>
      <c r="AA82" s="17">
        <f>1.26*VLOOKUP($B82,SINAPI!B:AE,11,FALSE)</f>
        <v>73.457999999999998</v>
      </c>
      <c r="AB82" s="17">
        <f t="shared" si="183"/>
        <v>1.47</v>
      </c>
      <c r="AC82" s="32">
        <f>AB82/AB$86</f>
        <v>3.8588754134509366E-3</v>
      </c>
      <c r="AD82" s="17">
        <f>1.26*VLOOKUP($B82,SINAPI!B:AE,12,FALSE)</f>
        <v>85.717799999999997</v>
      </c>
      <c r="AE82" s="17">
        <f t="shared" si="184"/>
        <v>1.71</v>
      </c>
      <c r="AF82" s="32">
        <f>AE82/AE$86</f>
        <v>4.486658095662897E-3</v>
      </c>
      <c r="AG82" s="17">
        <f>1.26*VLOOKUP($B82,SINAPI!B:AE,13,FALSE)</f>
        <v>76.847400000000007</v>
      </c>
      <c r="AH82" s="17">
        <f t="shared" si="185"/>
        <v>1.54</v>
      </c>
      <c r="AI82" s="32">
        <f>AH82/AH$86</f>
        <v>4.3413300256533128E-3</v>
      </c>
      <c r="AJ82" s="17">
        <f>1.26*VLOOKUP($B82,SINAPI!B:AE,16,FALSE)</f>
        <v>91.677600000000012</v>
      </c>
      <c r="AK82" s="17">
        <f t="shared" si="186"/>
        <v>1.83</v>
      </c>
      <c r="AL82" s="32">
        <f>AK82/AK$86</f>
        <v>5.2642177027299149E-3</v>
      </c>
      <c r="AM82" s="17">
        <f>1.26*VLOOKUP($B82,SINAPI!B:AE,15,FALSE)</f>
        <v>80.740799999999993</v>
      </c>
      <c r="AN82" s="17">
        <f t="shared" si="187"/>
        <v>1.61</v>
      </c>
      <c r="AO82" s="32">
        <f>AN82/AN$86</f>
        <v>4.1988316294596295E-3</v>
      </c>
      <c r="AP82" s="17">
        <f>1.26*VLOOKUP($B82,SINAPI!B:AE,14,FALSE)</f>
        <v>74.087999999999994</v>
      </c>
      <c r="AQ82" s="17">
        <f t="shared" si="188"/>
        <v>1.48</v>
      </c>
      <c r="AR82" s="32">
        <f>AQ82/AQ$86</f>
        <v>3.7569172970503117E-3</v>
      </c>
      <c r="AS82" s="17">
        <f>1.26*VLOOKUP($B82,SINAPI!B:AE,17,FALSE)</f>
        <v>91.790999999999997</v>
      </c>
      <c r="AT82" s="17">
        <f t="shared" si="189"/>
        <v>1.84</v>
      </c>
      <c r="AU82" s="32">
        <f>AT82/AT$86</f>
        <v>4.8447826430395753E-3</v>
      </c>
      <c r="AV82" s="17">
        <f>1.26*VLOOKUP($B82,SINAPI!B:AE,18,FALSE)</f>
        <v>72.084599999999995</v>
      </c>
      <c r="AW82" s="17">
        <f t="shared" si="190"/>
        <v>1.44</v>
      </c>
      <c r="AX82" s="32">
        <f>AW82/AW$86</f>
        <v>4.1121708835456057E-3</v>
      </c>
      <c r="AY82" s="17">
        <f>1.26*VLOOKUP($B82,SINAPI!B:AE,21,FALSE)</f>
        <v>77.691599999999994</v>
      </c>
      <c r="AZ82" s="17">
        <f t="shared" si="191"/>
        <v>1.55</v>
      </c>
      <c r="BA82" s="32">
        <f>AZ82/AZ$86</f>
        <v>3.9912450109437355E-3</v>
      </c>
      <c r="BB82" s="17">
        <f>1.26*VLOOKUP($B82,SINAPI!B:AE,19,FALSE)</f>
        <v>77.641199999999998</v>
      </c>
      <c r="BC82" s="17">
        <f t="shared" si="192"/>
        <v>1.55</v>
      </c>
      <c r="BD82" s="32">
        <f>BC82/BC$86</f>
        <v>3.9320142059868094E-3</v>
      </c>
      <c r="BE82" s="17">
        <f>1.26*VLOOKUP($B82,SINAPI!B:AE,20,FALSE)</f>
        <v>79.0398</v>
      </c>
      <c r="BF82" s="17">
        <f t="shared" si="193"/>
        <v>1.58</v>
      </c>
      <c r="BG82" s="32">
        <f>BF82/BF$86</f>
        <v>4.3478260869565218E-3</v>
      </c>
      <c r="BH82" s="17">
        <f>1.26*VLOOKUP($B82,SINAPI!B:AE,22,FALSE)</f>
        <v>81.030600000000007</v>
      </c>
      <c r="BI82" s="17">
        <f t="shared" si="194"/>
        <v>1.62</v>
      </c>
      <c r="BJ82" s="32">
        <f>BI82/BI$86</f>
        <v>3.8370440549502604E-3</v>
      </c>
      <c r="BK82" s="17">
        <f>1.26*VLOOKUP($B82,SINAPI!B:AE,23,FALSE)</f>
        <v>77.590800000000002</v>
      </c>
      <c r="BL82" s="17">
        <f t="shared" si="195"/>
        <v>1.55</v>
      </c>
      <c r="BM82" s="32">
        <f>BL82/BL$86</f>
        <v>4.1670027152727373E-3</v>
      </c>
      <c r="BN82" s="17">
        <f>1.26*VLOOKUP($B82,SINAPI!B:AE,26,FALSE)</f>
        <v>84.306600000000003</v>
      </c>
      <c r="BO82" s="17">
        <f t="shared" si="196"/>
        <v>1.69</v>
      </c>
      <c r="BP82" s="32">
        <f>BO82/BO$86</f>
        <v>4.4330194370852246E-3</v>
      </c>
      <c r="BQ82" s="17">
        <f>1.26*VLOOKUP($B82,SINAPI!B:AE,24,FALSE)</f>
        <v>98.532000000000011</v>
      </c>
      <c r="BR82" s="17">
        <f t="shared" si="197"/>
        <v>1.97</v>
      </c>
      <c r="BS82" s="32">
        <f>BR82/BR$86</f>
        <v>5.3096868093364226E-3</v>
      </c>
      <c r="BT82" s="17">
        <f>1.26*VLOOKUP($B82,SINAPI!B:AE,25,FALSE)</f>
        <v>129.8304</v>
      </c>
      <c r="BU82" s="17">
        <f t="shared" si="198"/>
        <v>2.6</v>
      </c>
      <c r="BV82" s="32">
        <f>BU82/BU$86</f>
        <v>7.0871722182849041E-3</v>
      </c>
      <c r="BW82" s="17">
        <f>1.26*VLOOKUP($B82,SINAPI!B:AE,27,FALSE)</f>
        <v>85.591800000000006</v>
      </c>
      <c r="BX82" s="17">
        <f t="shared" si="199"/>
        <v>1.71</v>
      </c>
      <c r="BY82" s="32">
        <f>BX82/BX$86</f>
        <v>4.4694197595399904E-3</v>
      </c>
      <c r="BZ82" s="17">
        <f>1.26*VLOOKUP($B82,SINAPI!B:AE,29,FALSE)</f>
        <v>79.0398</v>
      </c>
      <c r="CA82" s="17">
        <f t="shared" si="200"/>
        <v>1.58</v>
      </c>
      <c r="CB82" s="32">
        <f>CA82/CA$86</f>
        <v>3.9770438985098676E-3</v>
      </c>
      <c r="CC82" s="17">
        <f>1.26*VLOOKUP($B82,SINAPI!B:AE,28,FALSE)</f>
        <v>73.558800000000005</v>
      </c>
      <c r="CD82" s="17">
        <f t="shared" si="201"/>
        <v>1.47</v>
      </c>
      <c r="CE82" s="32">
        <f>CD82/CD$86</f>
        <v>3.9728655982270746E-3</v>
      </c>
      <c r="CF82" s="17">
        <f>1.26*VLOOKUP($B82,SINAPI!B:AE,30,FALSE)</f>
        <v>75.184200000000004</v>
      </c>
      <c r="CG82" s="17">
        <f t="shared" si="202"/>
        <v>1.5</v>
      </c>
      <c r="CH82" s="32">
        <f>CG82/CG$86</f>
        <v>4.2656050049765396E-3</v>
      </c>
    </row>
    <row r="83" spans="1:86">
      <c r="B83" s="30"/>
      <c r="C83" s="30"/>
      <c r="D83" s="52"/>
      <c r="F83" s="17"/>
      <c r="G83" s="30"/>
      <c r="H83" s="30"/>
      <c r="I83" s="17"/>
      <c r="J83" s="17"/>
      <c r="K83" s="32"/>
      <c r="L83" s="17"/>
      <c r="M83" s="17"/>
      <c r="N83" s="32"/>
      <c r="O83" s="17"/>
      <c r="P83" s="17"/>
      <c r="Q83" s="32"/>
      <c r="R83" s="17"/>
      <c r="S83" s="17"/>
      <c r="T83" s="32"/>
      <c r="U83" s="17"/>
      <c r="V83" s="17"/>
      <c r="W83" s="32"/>
      <c r="X83" s="17"/>
      <c r="Y83" s="17"/>
      <c r="Z83" s="32"/>
      <c r="AA83" s="17"/>
      <c r="AB83" s="17"/>
      <c r="AC83" s="32"/>
      <c r="AD83" s="17"/>
      <c r="AE83" s="17"/>
      <c r="AF83" s="32"/>
      <c r="AG83" s="17"/>
      <c r="AH83" s="17"/>
      <c r="AI83" s="32"/>
      <c r="AJ83" s="17"/>
      <c r="AK83" s="17"/>
      <c r="AL83" s="32"/>
      <c r="AM83" s="17"/>
      <c r="AN83" s="17"/>
      <c r="AO83" s="32"/>
      <c r="AP83" s="17"/>
      <c r="AQ83" s="17"/>
      <c r="AR83" s="32"/>
      <c r="AS83" s="17"/>
      <c r="AT83" s="17"/>
      <c r="AU83" s="32"/>
      <c r="AV83" s="17"/>
      <c r="AW83" s="17"/>
      <c r="AX83" s="32"/>
      <c r="AY83" s="17"/>
      <c r="AZ83" s="17"/>
      <c r="BA83" s="32"/>
      <c r="BB83" s="17"/>
      <c r="BC83" s="17"/>
      <c r="BD83" s="32"/>
      <c r="BE83" s="17"/>
      <c r="BF83" s="17"/>
      <c r="BG83" s="32"/>
      <c r="BH83" s="17"/>
      <c r="BI83" s="17"/>
      <c r="BJ83" s="32"/>
      <c r="BK83" s="17"/>
      <c r="BL83" s="17"/>
      <c r="BM83" s="32"/>
      <c r="BN83" s="17"/>
      <c r="BO83" s="17"/>
      <c r="BP83" s="32"/>
      <c r="BQ83" s="17"/>
      <c r="BR83" s="17"/>
      <c r="BS83" s="32"/>
      <c r="BT83" s="17"/>
      <c r="BU83" s="17"/>
      <c r="BV83" s="32"/>
      <c r="BW83" s="17"/>
      <c r="BX83" s="17"/>
      <c r="BY83" s="32"/>
      <c r="BZ83" s="17"/>
      <c r="CA83" s="17"/>
      <c r="CB83" s="32"/>
      <c r="CC83" s="17"/>
      <c r="CD83" s="17"/>
      <c r="CE83" s="32"/>
      <c r="CF83" s="17"/>
      <c r="CG83" s="17"/>
      <c r="CH83" s="32"/>
    </row>
    <row r="84" spans="1:86">
      <c r="A84" s="49" t="s">
        <v>24904</v>
      </c>
      <c r="B84" s="30"/>
      <c r="C84" s="9" t="s">
        <v>24905</v>
      </c>
      <c r="D84" s="52"/>
      <c r="F84" s="17"/>
      <c r="G84" s="30"/>
      <c r="H84" s="30"/>
      <c r="I84" s="17"/>
      <c r="J84" s="17"/>
      <c r="K84" s="32"/>
      <c r="L84" s="17"/>
      <c r="M84" s="17"/>
      <c r="N84" s="32"/>
      <c r="O84" s="17"/>
      <c r="P84" s="17"/>
      <c r="Q84" s="32"/>
      <c r="R84" s="17"/>
      <c r="S84" s="17"/>
      <c r="T84" s="32"/>
      <c r="U84" s="17"/>
      <c r="V84" s="17"/>
      <c r="W84" s="32"/>
      <c r="X84" s="17"/>
      <c r="Y84" s="17"/>
      <c r="Z84" s="32"/>
      <c r="AA84" s="17"/>
      <c r="AB84" s="17"/>
      <c r="AC84" s="32"/>
      <c r="AD84" s="17"/>
      <c r="AE84" s="17"/>
      <c r="AF84" s="32"/>
      <c r="AG84" s="17"/>
      <c r="AH84" s="17"/>
      <c r="AI84" s="32"/>
      <c r="AJ84" s="17"/>
      <c r="AK84" s="17"/>
      <c r="AL84" s="32"/>
      <c r="AM84" s="17"/>
      <c r="AN84" s="17"/>
      <c r="AO84" s="32"/>
      <c r="AP84" s="17"/>
      <c r="AQ84" s="17"/>
      <c r="AR84" s="32"/>
      <c r="AS84" s="17"/>
      <c r="AT84" s="17"/>
      <c r="AU84" s="32"/>
      <c r="AV84" s="17"/>
      <c r="AW84" s="17"/>
      <c r="AX84" s="32"/>
      <c r="AY84" s="17"/>
      <c r="AZ84" s="17"/>
      <c r="BA84" s="32"/>
      <c r="BB84" s="17"/>
      <c r="BC84" s="17"/>
      <c r="BD84" s="32"/>
      <c r="BE84" s="17"/>
      <c r="BF84" s="17"/>
      <c r="BG84" s="32"/>
      <c r="BH84" s="17"/>
      <c r="BI84" s="17"/>
      <c r="BJ84" s="32"/>
      <c r="BK84" s="17"/>
      <c r="BL84" s="17"/>
      <c r="BM84" s="32"/>
      <c r="BN84" s="17"/>
      <c r="BO84" s="17"/>
      <c r="BP84" s="32"/>
      <c r="BQ84" s="17"/>
      <c r="BR84" s="17"/>
      <c r="BS84" s="32"/>
      <c r="BT84" s="17"/>
      <c r="BU84" s="17"/>
      <c r="BV84" s="32"/>
      <c r="BW84" s="17"/>
      <c r="BX84" s="17"/>
      <c r="BY84" s="32"/>
      <c r="BZ84" s="17"/>
      <c r="CA84" s="17"/>
      <c r="CB84" s="32"/>
      <c r="CC84" s="17"/>
      <c r="CD84" s="17"/>
      <c r="CE84" s="32"/>
      <c r="CF84" s="17"/>
      <c r="CG84" s="17"/>
      <c r="CH84" s="32"/>
    </row>
    <row r="85" spans="1:86">
      <c r="B85" s="30"/>
      <c r="C85" s="30"/>
      <c r="D85" s="52"/>
      <c r="F85" s="17"/>
      <c r="G85" s="30"/>
      <c r="H85" s="34"/>
      <c r="I85" s="17"/>
      <c r="J85" s="17"/>
      <c r="K85" s="32"/>
      <c r="L85" s="17"/>
      <c r="M85" s="17"/>
      <c r="N85" s="32"/>
      <c r="O85" s="17"/>
      <c r="P85" s="17"/>
      <c r="Q85" s="32"/>
      <c r="R85" s="17"/>
      <c r="S85" s="17"/>
      <c r="T85" s="32"/>
      <c r="U85" s="17"/>
      <c r="V85" s="17"/>
      <c r="W85" s="32"/>
      <c r="X85" s="17"/>
      <c r="Y85" s="17"/>
      <c r="Z85" s="32"/>
      <c r="AA85" s="17"/>
      <c r="AB85" s="17"/>
      <c r="AC85" s="32"/>
      <c r="AD85" s="17"/>
      <c r="AE85" s="17"/>
      <c r="AF85" s="32"/>
      <c r="AG85" s="17"/>
      <c r="AH85" s="17"/>
      <c r="AI85" s="32"/>
      <c r="AJ85" s="17"/>
      <c r="AK85" s="17"/>
      <c r="AL85" s="32"/>
      <c r="AM85" s="17"/>
      <c r="AN85" s="17"/>
      <c r="AO85" s="32"/>
      <c r="AP85" s="17"/>
      <c r="AQ85" s="17"/>
      <c r="AR85" s="32"/>
      <c r="AS85" s="17"/>
      <c r="AT85" s="17"/>
      <c r="AU85" s="32"/>
      <c r="AV85" s="17"/>
      <c r="AW85" s="17"/>
      <c r="AX85" s="32"/>
      <c r="AY85" s="17"/>
      <c r="AZ85" s="17"/>
      <c r="BA85" s="32"/>
      <c r="BB85" s="17"/>
      <c r="BC85" s="17"/>
      <c r="BD85" s="32"/>
      <c r="BE85" s="17"/>
      <c r="BF85" s="17"/>
      <c r="BG85" s="32"/>
      <c r="BH85" s="17"/>
      <c r="BI85" s="17"/>
      <c r="BJ85" s="32"/>
      <c r="BK85" s="17"/>
      <c r="BL85" s="17"/>
      <c r="BM85" s="32"/>
      <c r="BN85" s="17"/>
      <c r="BO85" s="17"/>
      <c r="BP85" s="32"/>
      <c r="BQ85" s="17"/>
      <c r="BR85" s="17"/>
      <c r="BS85" s="32"/>
      <c r="BT85" s="17"/>
      <c r="BU85" s="17"/>
      <c r="BV85" s="32"/>
      <c r="BW85" s="17"/>
      <c r="BX85" s="17"/>
      <c r="BY85" s="32"/>
      <c r="BZ85" s="17"/>
      <c r="CA85" s="17"/>
      <c r="CB85" s="32"/>
      <c r="CC85" s="17"/>
      <c r="CD85" s="17"/>
      <c r="CE85" s="32"/>
      <c r="CF85" s="17"/>
      <c r="CG85" s="17"/>
      <c r="CH85" s="32"/>
    </row>
    <row r="86" spans="1:86">
      <c r="A86" s="35"/>
      <c r="B86" s="36"/>
      <c r="C86" s="13" t="s">
        <v>24906</v>
      </c>
      <c r="D86" s="56"/>
      <c r="E86" s="45"/>
      <c r="F86" s="20"/>
      <c r="G86" s="37">
        <f>SUM(G9:G82)</f>
        <v>412.74000000000007</v>
      </c>
      <c r="H86" s="38">
        <f>SUM(H9:H82)</f>
        <v>0.99999999999999967</v>
      </c>
      <c r="I86" s="20"/>
      <c r="J86" s="37">
        <f>SUM(J9:J82)</f>
        <v>346.44000000000005</v>
      </c>
      <c r="K86" s="38">
        <f>SUM(K9:K82)</f>
        <v>0.99999999999999978</v>
      </c>
      <c r="L86" s="20"/>
      <c r="M86" s="37">
        <f>SUM(M9:M82)</f>
        <v>343.98</v>
      </c>
      <c r="N86" s="38">
        <f>SUM(N9:N82)</f>
        <v>1</v>
      </c>
      <c r="O86" s="20"/>
      <c r="P86" s="37">
        <f>SUM(P9:P82)</f>
        <v>391</v>
      </c>
      <c r="Q86" s="38">
        <f>SUM(Q9:Q82)</f>
        <v>1</v>
      </c>
      <c r="R86" s="20"/>
      <c r="S86" s="37">
        <f>SUM(S9:S82)</f>
        <v>417.97999999999996</v>
      </c>
      <c r="T86" s="38">
        <f>SUM(T9:T82)</f>
        <v>1.0000000000000002</v>
      </c>
      <c r="U86" s="20"/>
      <c r="V86" s="37">
        <f>SUM(V9:V82)</f>
        <v>370.21000000000009</v>
      </c>
      <c r="W86" s="38">
        <f>SUM(W9:W82)</f>
        <v>0.99999999999999989</v>
      </c>
      <c r="X86" s="20"/>
      <c r="Y86" s="37">
        <f>SUM(Y9:Y82)</f>
        <v>383.11999999999995</v>
      </c>
      <c r="Z86" s="38">
        <f>SUM(Z9:Z82)</f>
        <v>1</v>
      </c>
      <c r="AA86" s="20"/>
      <c r="AB86" s="37">
        <f>SUM(AB9:AB82)</f>
        <v>380.94000000000005</v>
      </c>
      <c r="AC86" s="38">
        <f>SUM(AC9:AC82)</f>
        <v>0.99999999999999989</v>
      </c>
      <c r="AD86" s="20"/>
      <c r="AE86" s="37">
        <f>SUM(AE9:AE82)</f>
        <v>381.13</v>
      </c>
      <c r="AF86" s="38">
        <f>SUM(AF9:AF82)</f>
        <v>1</v>
      </c>
      <c r="AG86" s="20"/>
      <c r="AH86" s="37">
        <f>SUM(AH9:AH82)</f>
        <v>354.73000000000008</v>
      </c>
      <c r="AI86" s="38">
        <f>SUM(AI9:AI82)</f>
        <v>0.99999999999999978</v>
      </c>
      <c r="AJ86" s="20"/>
      <c r="AK86" s="37">
        <f>SUM(AK9:AK82)</f>
        <v>347.62999999999994</v>
      </c>
      <c r="AL86" s="38">
        <f>SUM(AL9:AL82)</f>
        <v>1</v>
      </c>
      <c r="AM86" s="20"/>
      <c r="AN86" s="37">
        <f>SUM(AN9:AN82)</f>
        <v>383.43999999999994</v>
      </c>
      <c r="AO86" s="38">
        <f>SUM(AO9:AO82)</f>
        <v>1.0000000000000002</v>
      </c>
      <c r="AP86" s="20"/>
      <c r="AQ86" s="37">
        <f>SUM(AQ9:AQ82)</f>
        <v>393.94000000000005</v>
      </c>
      <c r="AR86" s="38">
        <f>SUM(AR9:AR82)</f>
        <v>0.99999999999999978</v>
      </c>
      <c r="AS86" s="20"/>
      <c r="AT86" s="37">
        <f>SUM(AT9:AT82)</f>
        <v>379.78999999999996</v>
      </c>
      <c r="AU86" s="38">
        <f>SUM(AU9:AU82)</f>
        <v>1</v>
      </c>
      <c r="AV86" s="20"/>
      <c r="AW86" s="37">
        <f>SUM(AW9:AW82)</f>
        <v>350.17999999999995</v>
      </c>
      <c r="AX86" s="38">
        <f>SUM(AX9:AX82)</f>
        <v>1.0000000000000002</v>
      </c>
      <c r="AY86" s="20"/>
      <c r="AZ86" s="37">
        <f>SUM(AZ9:AZ82)</f>
        <v>388.35000000000008</v>
      </c>
      <c r="BA86" s="38">
        <f>SUM(BA9:BA82)</f>
        <v>0.99999999999999978</v>
      </c>
      <c r="BB86" s="20"/>
      <c r="BC86" s="37">
        <f>SUM(BC9:BC82)</f>
        <v>394.2</v>
      </c>
      <c r="BD86" s="38">
        <f>SUM(BD9:BD82)</f>
        <v>0.99999999999999989</v>
      </c>
      <c r="BE86" s="20"/>
      <c r="BF86" s="37">
        <f>SUM(BF9:BF82)</f>
        <v>363.4</v>
      </c>
      <c r="BG86" s="38">
        <f>SUM(BG9:BG82)</f>
        <v>0.99999999999999989</v>
      </c>
      <c r="BH86" s="20"/>
      <c r="BI86" s="37">
        <f>SUM(BI9:BI82)</f>
        <v>422.20000000000005</v>
      </c>
      <c r="BJ86" s="38">
        <f>SUM(BJ9:BJ82)</f>
        <v>0.99999999999999978</v>
      </c>
      <c r="BK86" s="20"/>
      <c r="BL86" s="37">
        <f>SUM(BL9:BL82)</f>
        <v>371.97</v>
      </c>
      <c r="BM86" s="38">
        <f>SUM(BM9:BM82)</f>
        <v>0.99999999999999978</v>
      </c>
      <c r="BN86" s="20"/>
      <c r="BO86" s="37">
        <f>SUM(BO9:BO82)</f>
        <v>381.22999999999996</v>
      </c>
      <c r="BP86" s="38">
        <f>SUM(BP9:BP82)</f>
        <v>1</v>
      </c>
      <c r="BQ86" s="20"/>
      <c r="BR86" s="37">
        <f>SUM(BR9:BR82)</f>
        <v>371.0200000000001</v>
      </c>
      <c r="BS86" s="38">
        <f>SUM(BS9:BS82)</f>
        <v>0.99999999999999978</v>
      </c>
      <c r="BT86" s="20"/>
      <c r="BU86" s="37">
        <f>SUM(BU9:BU82)</f>
        <v>366.86</v>
      </c>
      <c r="BV86" s="38">
        <f>SUM(BV9:BV82)</f>
        <v>1</v>
      </c>
      <c r="BW86" s="20"/>
      <c r="BX86" s="37">
        <f>SUM(BX9:BX82)</f>
        <v>382.59999999999991</v>
      </c>
      <c r="BY86" s="38">
        <f>SUM(BY9:BY82)</f>
        <v>1.0000000000000002</v>
      </c>
      <c r="BZ86" s="20"/>
      <c r="CA86" s="37">
        <f>SUM(CA9:CA82)</f>
        <v>397.28</v>
      </c>
      <c r="CB86" s="38">
        <f>SUM(CB9:CB82)</f>
        <v>1.0000000000000002</v>
      </c>
      <c r="CC86" s="20"/>
      <c r="CD86" s="37">
        <f>SUM(CD9:CD82)</f>
        <v>370.01000000000005</v>
      </c>
      <c r="CE86" s="38">
        <f>SUM(CE9:CE82)</f>
        <v>0.99999999999999989</v>
      </c>
      <c r="CF86" s="20"/>
      <c r="CG86" s="37">
        <f>SUM(CG9:CG82)</f>
        <v>351.65</v>
      </c>
      <c r="CH86" s="38">
        <f>SUM(CH9:CH82)</f>
        <v>1.0000000000000002</v>
      </c>
    </row>
    <row r="87" spans="1:86">
      <c r="B87" s="30"/>
      <c r="C87" s="7" t="s">
        <v>24907</v>
      </c>
      <c r="D87" s="55"/>
      <c r="F87" s="17"/>
      <c r="G87" s="30"/>
      <c r="H87" s="76"/>
      <c r="I87" s="76"/>
      <c r="J87" s="76"/>
      <c r="K87" s="76"/>
      <c r="L87" s="76"/>
      <c r="M87" s="76"/>
      <c r="N87" s="76"/>
      <c r="O87" s="76"/>
      <c r="P87" s="76"/>
      <c r="Q87" s="76"/>
      <c r="R87" s="76"/>
      <c r="S87" s="76"/>
      <c r="T87" s="76"/>
      <c r="U87" s="76"/>
      <c r="V87" s="76"/>
      <c r="W87" s="76"/>
      <c r="X87" s="76"/>
      <c r="Y87" s="76"/>
      <c r="Z87" s="76"/>
      <c r="AA87" s="76"/>
      <c r="AB87" s="76"/>
      <c r="AC87" s="76"/>
      <c r="AD87" s="76"/>
      <c r="AE87" s="76"/>
      <c r="AF87" s="76"/>
      <c r="AG87" s="76"/>
      <c r="AH87" s="76"/>
      <c r="AI87" s="76"/>
      <c r="AJ87" s="76"/>
      <c r="AK87" s="76"/>
      <c r="AL87" s="76"/>
      <c r="AM87" s="76"/>
      <c r="AN87" s="76"/>
      <c r="AO87" s="76"/>
      <c r="AP87" s="76"/>
      <c r="AQ87" s="76"/>
      <c r="AR87" s="76"/>
      <c r="AS87" s="76"/>
      <c r="AT87" s="76"/>
      <c r="AU87" s="76"/>
      <c r="AV87" s="76"/>
      <c r="AW87" s="76"/>
      <c r="AX87" s="76"/>
      <c r="AY87" s="76"/>
      <c r="AZ87" s="76"/>
      <c r="BA87" s="76"/>
      <c r="BB87" s="76"/>
      <c r="BC87" s="76"/>
      <c r="BD87" s="76"/>
      <c r="BE87" s="76"/>
      <c r="BF87" s="76"/>
      <c r="BG87" s="76"/>
      <c r="BH87" s="76"/>
      <c r="BI87" s="76"/>
      <c r="BJ87" s="76"/>
      <c r="BK87" s="76"/>
      <c r="BL87" s="76"/>
      <c r="BM87" s="76"/>
      <c r="BN87" s="76"/>
      <c r="BO87" s="76"/>
      <c r="BP87" s="76"/>
      <c r="BQ87" s="76"/>
      <c r="BR87" s="76"/>
      <c r="BS87" s="76"/>
      <c r="BT87" s="76"/>
      <c r="BU87" s="76"/>
      <c r="BV87" s="76"/>
      <c r="BW87" s="76"/>
      <c r="BX87" s="76"/>
      <c r="BY87" s="76"/>
      <c r="BZ87" s="76"/>
      <c r="CA87" s="76"/>
      <c r="CB87" s="76"/>
      <c r="CC87" s="76"/>
      <c r="CD87" s="76"/>
      <c r="CE87" s="76"/>
      <c r="CF87" s="76"/>
      <c r="CG87" s="76"/>
      <c r="CH87" s="76"/>
    </row>
    <row r="88" spans="1:86">
      <c r="A88" s="49" t="s">
        <v>24871</v>
      </c>
      <c r="B88" s="30"/>
      <c r="C88" s="7" t="s">
        <v>24908</v>
      </c>
      <c r="D88" s="55"/>
      <c r="F88" s="17"/>
      <c r="G88" s="30"/>
      <c r="H88" s="30"/>
      <c r="I88" s="30"/>
      <c r="J88" s="30"/>
      <c r="K88" s="30"/>
      <c r="L88" s="30"/>
      <c r="M88" s="30"/>
      <c r="N88" s="30"/>
      <c r="O88" s="30"/>
      <c r="P88" s="30"/>
      <c r="Q88" s="30"/>
      <c r="R88" s="30"/>
      <c r="S88" s="30"/>
      <c r="T88" s="30"/>
      <c r="U88" s="30"/>
      <c r="V88" s="30"/>
      <c r="W88" s="30"/>
      <c r="X88" s="30"/>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row>
    <row r="89" spans="1:86" ht="28.9">
      <c r="B89" s="11" t="s">
        <v>13545</v>
      </c>
      <c r="C89" s="10" t="str">
        <f>VLOOKUP($B89,SINAPI!B:AE,2,FALSE)</f>
        <v>TUBO DE PVC PARA REDE COLETORA DE ESGOTO DE PAREDE MACIÇA, DN 100 MM, JUNTA ELÁSTICA - FORNECIMENTO E ASSENTAMENTO. AF_01/2021</v>
      </c>
      <c r="D89" s="52" t="str">
        <f>VLOOKUP($B89,SINAPI!B:AE,3,FALSE)</f>
        <v>M</v>
      </c>
      <c r="E89" s="57">
        <v>0</v>
      </c>
      <c r="F89" s="17">
        <f>1.18*VLOOKUP($B89,SINAPI!B:AE,4,FALSE)</f>
        <v>49.618999999999993</v>
      </c>
      <c r="G89" s="17">
        <f>ROUND(+$E89*F89,2)</f>
        <v>0</v>
      </c>
      <c r="H89" s="32">
        <f t="shared" ref="H89:H95" si="203">G89/G$101</f>
        <v>0</v>
      </c>
      <c r="I89" s="17">
        <f>1.18*VLOOKUP($B89,SINAPI!B:AE,5,FALSE)</f>
        <v>54.114799999999995</v>
      </c>
      <c r="J89" s="17">
        <f>ROUND(+$E89*I89,2)</f>
        <v>0</v>
      </c>
      <c r="K89" s="32">
        <f>J89/J$101</f>
        <v>0</v>
      </c>
      <c r="L89" s="17">
        <f>1.18*VLOOKUP($B89,SINAPI!B:AE,7,FALSE)</f>
        <v>54.2682</v>
      </c>
      <c r="M89" s="17">
        <f>ROUND(+$E89*L89,2)</f>
        <v>0</v>
      </c>
      <c r="N89" s="32">
        <f>M89/M$101</f>
        <v>0</v>
      </c>
      <c r="O89" s="17">
        <f>1.18*VLOOKUP($B89,SINAPI!B:AE,6,FALSE)</f>
        <v>55.613399999999999</v>
      </c>
      <c r="P89" s="17">
        <f>ROUND(+$E89*O89,2)</f>
        <v>0</v>
      </c>
      <c r="Q89" s="32">
        <f>P89/P$101</f>
        <v>0</v>
      </c>
      <c r="R89" s="17">
        <f>1.18*VLOOKUP($B89,SINAPI!B:AE,8,FALSE)</f>
        <v>56.7226</v>
      </c>
      <c r="S89" s="17">
        <f>ROUND(+$E89*R89,2)</f>
        <v>0</v>
      </c>
      <c r="T89" s="32">
        <f>S89/S$101</f>
        <v>0</v>
      </c>
      <c r="U89" s="17">
        <f>1.18*VLOOKUP($B89,SINAPI!B:AE,9,FALSE)</f>
        <v>54.232799999999997</v>
      </c>
      <c r="V89" s="17">
        <f>ROUND(+$E89*U89,2)</f>
        <v>0</v>
      </c>
      <c r="W89" s="32">
        <f>V89/V$101</f>
        <v>0</v>
      </c>
      <c r="X89" s="17">
        <f>1.18*VLOOKUP($B89,SINAPI!B:AE,10,FALSE)</f>
        <v>54.740199999999994</v>
      </c>
      <c r="Y89" s="17">
        <f>ROUND(+$E89*X89,2)</f>
        <v>0</v>
      </c>
      <c r="Z89" s="32">
        <f>Y89/Y$101</f>
        <v>0</v>
      </c>
      <c r="AA89" s="17">
        <f>1.18*VLOOKUP($B89,SINAPI!B:AE,11,FALSE)</f>
        <v>55.471799999999995</v>
      </c>
      <c r="AB89" s="17">
        <f>ROUND(+$E89*AA89,2)</f>
        <v>0</v>
      </c>
      <c r="AC89" s="32">
        <f>AB89/AB$101</f>
        <v>0</v>
      </c>
      <c r="AD89" s="17">
        <f>1.18*VLOOKUP($B89,SINAPI!B:AE,12,FALSE)</f>
        <v>55.530799999999999</v>
      </c>
      <c r="AE89" s="17">
        <f>ROUND(+$E89*AD89,2)</f>
        <v>0</v>
      </c>
      <c r="AF89" s="32">
        <f>AE89/AE$101</f>
        <v>0</v>
      </c>
      <c r="AG89" s="17">
        <f>1.18*VLOOKUP($B89,SINAPI!B:AE,13,FALSE)</f>
        <v>54.091200000000001</v>
      </c>
      <c r="AH89" s="17">
        <f>ROUND(+$E89*AG89,2)</f>
        <v>0</v>
      </c>
      <c r="AI89" s="32">
        <f>AH89/AH$101</f>
        <v>0</v>
      </c>
      <c r="AJ89" s="17">
        <f>1.18*VLOOKUP($B89,SINAPI!B:AE,16,FALSE)</f>
        <v>54.421599999999991</v>
      </c>
      <c r="AK89" s="17">
        <f>ROUND(+$E89*AJ89,2)</f>
        <v>0</v>
      </c>
      <c r="AL89" s="32">
        <f>AK89/AK$101</f>
        <v>0</v>
      </c>
      <c r="AM89" s="17">
        <f>1.18*VLOOKUP($B89,SINAPI!B:AE,15,FALSE)</f>
        <v>55.377399999999994</v>
      </c>
      <c r="AN89" s="17">
        <f>ROUND(+$E89*AM89,2)</f>
        <v>0</v>
      </c>
      <c r="AO89" s="32">
        <f>AN89/AN$101</f>
        <v>0</v>
      </c>
      <c r="AP89" s="17">
        <f>1.18*VLOOKUP($B89,SINAPI!B:AE,14,FALSE)</f>
        <v>46.303199999999997</v>
      </c>
      <c r="AQ89" s="17">
        <f>ROUND(+$E89*AP89,2)</f>
        <v>0</v>
      </c>
      <c r="AR89" s="32">
        <f>AQ89/AQ$101</f>
        <v>0</v>
      </c>
      <c r="AS89" s="17">
        <f>1.18*VLOOKUP($B89,SINAPI!B:AE,17,FALSE)</f>
        <v>55.0824</v>
      </c>
      <c r="AT89" s="17">
        <f>ROUND(+$E89*AS89,2)</f>
        <v>0</v>
      </c>
      <c r="AU89" s="32">
        <f>AT89/AT$101</f>
        <v>0</v>
      </c>
      <c r="AV89" s="17">
        <f>1.18*VLOOKUP($B89,SINAPI!B:AE,18,FALSE)</f>
        <v>54.244599999999998</v>
      </c>
      <c r="AW89" s="17">
        <f>ROUND(+$E89*AV89,2)</f>
        <v>0</v>
      </c>
      <c r="AX89" s="32">
        <f>AW89/AW$101</f>
        <v>0</v>
      </c>
      <c r="AY89" s="17">
        <f>1.18*VLOOKUP($B89,SINAPI!B:AE,21,FALSE)</f>
        <v>41.488799999999991</v>
      </c>
      <c r="AZ89" s="17">
        <f>ROUND(+$E89*AY89,2)</f>
        <v>0</v>
      </c>
      <c r="BA89" s="32">
        <f>AZ89/AZ$101</f>
        <v>0</v>
      </c>
      <c r="BB89" s="17">
        <f>1.18*VLOOKUP($B89,SINAPI!B:AE,19,FALSE)</f>
        <v>55.471799999999995</v>
      </c>
      <c r="BC89" s="17">
        <f>ROUND(+$E89*BB89,2)</f>
        <v>0</v>
      </c>
      <c r="BD89" s="32">
        <f>BC89/BC$101</f>
        <v>0</v>
      </c>
      <c r="BE89" s="17">
        <f>1.18*VLOOKUP($B89,SINAPI!B:AE,20,FALSE)</f>
        <v>54.811</v>
      </c>
      <c r="BF89" s="17">
        <f>ROUND(+$E89*BE89,2)</f>
        <v>0</v>
      </c>
      <c r="BG89" s="32">
        <f>BF89/BF$101</f>
        <v>0</v>
      </c>
      <c r="BH89" s="17">
        <f>1.18*VLOOKUP($B89,SINAPI!B:AE,22,FALSE)</f>
        <v>56.297799999999995</v>
      </c>
      <c r="BI89" s="17">
        <f>ROUND(+$E89*BH89,2)</f>
        <v>0</v>
      </c>
      <c r="BJ89" s="32">
        <f>BI89/BI$101</f>
        <v>0</v>
      </c>
      <c r="BK89" s="17">
        <f>1.18*VLOOKUP($B89,SINAPI!B:AE,23,FALSE)</f>
        <v>54.928999999999995</v>
      </c>
      <c r="BL89" s="17">
        <f>ROUND(+$E89*BK89,2)</f>
        <v>0</v>
      </c>
      <c r="BM89" s="32">
        <f>BL89/BL$101</f>
        <v>0</v>
      </c>
      <c r="BN89" s="17">
        <f>1.18*VLOOKUP($B89,SINAPI!B:AE,26,FALSE)</f>
        <v>54.799199999999992</v>
      </c>
      <c r="BO89" s="17">
        <f>ROUND(+$E89*BN89,2)</f>
        <v>0</v>
      </c>
      <c r="BP89" s="32">
        <f>BO89/BO$101</f>
        <v>0</v>
      </c>
      <c r="BQ89" s="17">
        <f>1.18*VLOOKUP($B89,SINAPI!B:AE,24,FALSE)</f>
        <v>55.341999999999999</v>
      </c>
      <c r="BR89" s="17">
        <f>ROUND(+$E89*BQ89,2)</f>
        <v>0</v>
      </c>
      <c r="BS89" s="32">
        <f>BR89/BR$101</f>
        <v>0</v>
      </c>
      <c r="BT89" s="17">
        <f>1.18*VLOOKUP($B89,SINAPI!B:AE,25,FALSE)</f>
        <v>55.106000000000002</v>
      </c>
      <c r="BU89" s="17">
        <f>ROUND(+$E89*BT89,2)</f>
        <v>0</v>
      </c>
      <c r="BV89" s="32">
        <f>BU89/BU$101</f>
        <v>0</v>
      </c>
      <c r="BW89" s="17">
        <f>1.18*VLOOKUP($B89,SINAPI!B:AE,27,FALSE)</f>
        <v>55.247599999999998</v>
      </c>
      <c r="BX89" s="17">
        <f>ROUND(+$E89*BW89,2)</f>
        <v>0</v>
      </c>
      <c r="BY89" s="32">
        <f>BX89/BX$101</f>
        <v>0</v>
      </c>
      <c r="BZ89" s="17">
        <f>1.18*VLOOKUP($B89,SINAPI!B:AE,29,FALSE)</f>
        <v>55.636999999999993</v>
      </c>
      <c r="CA89" s="17">
        <f>ROUND(+$E89*BZ89,2)</f>
        <v>0</v>
      </c>
      <c r="CB89" s="32">
        <f>CA89/CA$101</f>
        <v>0</v>
      </c>
      <c r="CC89" s="17">
        <f>1.18*VLOOKUP($B89,SINAPI!B:AE,28,FALSE)</f>
        <v>54.681200000000004</v>
      </c>
      <c r="CD89" s="17">
        <f>ROUND(+$E89*CC89,2)</f>
        <v>0</v>
      </c>
      <c r="CE89" s="32">
        <f>CD89/CD$101</f>
        <v>0</v>
      </c>
      <c r="CF89" s="17">
        <f>1.18*VLOOKUP($B89,SINAPI!B:AE,30,FALSE)</f>
        <v>54.291799999999995</v>
      </c>
      <c r="CG89" s="17">
        <f>ROUND(+$E89*CF89,2)</f>
        <v>0</v>
      </c>
      <c r="CH89" s="32">
        <f>CG89/CG$101</f>
        <v>0</v>
      </c>
    </row>
    <row r="90" spans="1:86" ht="28.9">
      <c r="B90" s="11" t="s">
        <v>13547</v>
      </c>
      <c r="C90" s="10" t="str">
        <f>VLOOKUP($B90,SINAPI!B:AE,2,FALSE)</f>
        <v>TUBO DE PVC PARA REDE COLETORA DE ESGOTO DE PAREDE MACIÇA, DN 150 MM, JUNTA ELÁSTICA  - FORNECIMENTO E ASSENTAMENTO. AF_01/2021</v>
      </c>
      <c r="D90" s="52" t="str">
        <f>VLOOKUP($B90,SINAPI!B:AE,3,FALSE)</f>
        <v>M</v>
      </c>
      <c r="E90" s="57">
        <v>0.63</v>
      </c>
      <c r="F90" s="17">
        <f>1.18*VLOOKUP($B90,SINAPI!B:AE,4,FALSE)</f>
        <v>102.96680000000001</v>
      </c>
      <c r="G90" s="17">
        <f t="shared" ref="G90:G99" si="204">ROUND(+$E90*F90,2)</f>
        <v>64.87</v>
      </c>
      <c r="H90" s="32">
        <f t="shared" si="203"/>
        <v>0.27423377721411962</v>
      </c>
      <c r="I90" s="17">
        <f>1.18*VLOOKUP($B90,SINAPI!B:AE,5,FALSE)</f>
        <v>113.752</v>
      </c>
      <c r="J90" s="17">
        <f t="shared" ref="J90:J99" si="205">ROUND(+$E90*I90,2)</f>
        <v>71.66</v>
      </c>
      <c r="K90" s="32">
        <f t="shared" ref="K90:K98" si="206">J90/J$101</f>
        <v>0.28707635606121307</v>
      </c>
      <c r="L90" s="17">
        <f>1.18*VLOOKUP($B90,SINAPI!B:AE,7,FALSE)</f>
        <v>113.9408</v>
      </c>
      <c r="M90" s="17">
        <f t="shared" ref="M90:AB99" si="207">ROUND(+$E90*L90,2)</f>
        <v>71.78</v>
      </c>
      <c r="N90" s="32">
        <f t="shared" ref="N90:N99" si="208">M90/M$101</f>
        <v>0.27837890246267205</v>
      </c>
      <c r="O90" s="17">
        <f>1.18*VLOOKUP($B90,SINAPI!B:AE,6,FALSE)</f>
        <v>115.53379999999999</v>
      </c>
      <c r="P90" s="17">
        <f t="shared" ref="P90:P98" si="209">ROUND(+$E90*O90,2)</f>
        <v>72.790000000000006</v>
      </c>
      <c r="Q90" s="32">
        <f t="shared" ref="Q90:Q99" si="210">P90/P$101</f>
        <v>0.27941345821657521</v>
      </c>
      <c r="R90" s="17">
        <f>1.18*VLOOKUP($B90,SINAPI!B:AE,8,FALSE)</f>
        <v>116.8672</v>
      </c>
      <c r="S90" s="17">
        <f t="shared" ref="S90:S98" si="211">ROUND(+$E90*R90,2)</f>
        <v>73.63</v>
      </c>
      <c r="T90" s="32">
        <f t="shared" ref="T90:T99" si="212">S90/S$101</f>
        <v>0.28034572037770333</v>
      </c>
      <c r="U90" s="17">
        <f>1.18*VLOOKUP($B90,SINAPI!B:AE,9,FALSE)</f>
        <v>113.89359999999999</v>
      </c>
      <c r="V90" s="17">
        <f t="shared" ref="V90:V98" si="213">ROUND(+$E90*U90,2)</f>
        <v>71.75</v>
      </c>
      <c r="W90" s="32">
        <f t="shared" ref="W90:W99" si="214">V90/V$101</f>
        <v>0.27841372084901633</v>
      </c>
      <c r="X90" s="17">
        <f>1.18*VLOOKUP($B90,SINAPI!B:AE,10,FALSE)</f>
        <v>114.5308</v>
      </c>
      <c r="Y90" s="17">
        <f t="shared" ref="Y90:Y98" si="215">ROUND(+$E90*X90,2)</f>
        <v>72.150000000000006</v>
      </c>
      <c r="Z90" s="32">
        <f t="shared" ref="Z90:Z99" si="216">Y90/Y$101</f>
        <v>0.27712694449779141</v>
      </c>
      <c r="AA90" s="17">
        <f>1.18*VLOOKUP($B90,SINAPI!B:AE,11,FALSE)</f>
        <v>115.3922</v>
      </c>
      <c r="AB90" s="17">
        <f t="shared" ref="AB90:AB98" si="217">ROUND(+$E90*AA90,2)</f>
        <v>72.7</v>
      </c>
      <c r="AC90" s="32">
        <f t="shared" ref="AC90:AC99" si="218">AB90/AB$101</f>
        <v>0.28887034608813128</v>
      </c>
      <c r="AD90" s="17">
        <f>1.18*VLOOKUP($B90,SINAPI!B:AE,12,FALSE)</f>
        <v>115.4512</v>
      </c>
      <c r="AE90" s="17">
        <f t="shared" ref="AE90:AT99" si="219">ROUND(+$E90*AD90,2)</f>
        <v>72.73</v>
      </c>
      <c r="AF90" s="32">
        <f t="shared" ref="AF90:AF99" si="220">AE90/AE$101</f>
        <v>0.29191250250852901</v>
      </c>
      <c r="AG90" s="17">
        <f>1.18*VLOOKUP($B90,SINAPI!B:AE,13,FALSE)</f>
        <v>113.72839999999999</v>
      </c>
      <c r="AH90" s="17">
        <f t="shared" ref="AH90:AH98" si="221">ROUND(+$E90*AG90,2)</f>
        <v>71.650000000000006</v>
      </c>
      <c r="AI90" s="32">
        <f t="shared" ref="AI90:AI99" si="222">AH90/AH$101</f>
        <v>0.27197843911327058</v>
      </c>
      <c r="AJ90" s="17">
        <f>1.18*VLOOKUP($B90,SINAPI!B:AE,16,FALSE)</f>
        <v>114.15319999999998</v>
      </c>
      <c r="AK90" s="17">
        <f t="shared" ref="AK90:AK98" si="223">ROUND(+$E90*AJ90,2)</f>
        <v>71.92</v>
      </c>
      <c r="AL90" s="32">
        <f t="shared" ref="AL90:AL99" si="224">AK90/AK$101</f>
        <v>0.2771697240635117</v>
      </c>
      <c r="AM90" s="17">
        <f>1.18*VLOOKUP($B90,SINAPI!B:AE,15,FALSE)</f>
        <v>115.25059999999999</v>
      </c>
      <c r="AN90" s="17">
        <f t="shared" ref="AN90:AN98" si="225">ROUND(+$E90*AM90,2)</f>
        <v>72.61</v>
      </c>
      <c r="AO90" s="32">
        <f t="shared" ref="AO90:AO99" si="226">AN90/AN$101</f>
        <v>0.27565392354124751</v>
      </c>
      <c r="AP90" s="17">
        <f>1.18*VLOOKUP($B90,SINAPI!B:AE,14,FALSE)</f>
        <v>96.358799999999988</v>
      </c>
      <c r="AQ90" s="17">
        <f t="shared" ref="AQ90:AQ98" si="227">ROUND(+$E90*AP90,2)</f>
        <v>60.71</v>
      </c>
      <c r="AR90" s="32">
        <f t="shared" ref="AR90:AR99" si="228">AQ90/AQ$101</f>
        <v>0.27600472813238774</v>
      </c>
      <c r="AS90" s="17">
        <f>1.18*VLOOKUP($B90,SINAPI!B:AE,17,FALSE)</f>
        <v>114.90839999999999</v>
      </c>
      <c r="AT90" s="17">
        <f t="shared" ref="AT90:AT98" si="229">ROUND(+$E90*AS90,2)</f>
        <v>72.39</v>
      </c>
      <c r="AU90" s="32">
        <f t="shared" ref="AU90:AU99" si="230">AT90/AT$101</f>
        <v>0.28087533465254333</v>
      </c>
      <c r="AV90" s="17">
        <f>1.18*VLOOKUP($B90,SINAPI!B:AE,18,FALSE)</f>
        <v>113.9054</v>
      </c>
      <c r="AW90" s="17">
        <f t="shared" ref="AW90:BL99" si="231">ROUND(+$E90*AV90,2)</f>
        <v>71.760000000000005</v>
      </c>
      <c r="AX90" s="32">
        <f t="shared" ref="AX90:AX99" si="232">AW90/AW$101</f>
        <v>0.27926525529265261</v>
      </c>
      <c r="AY90" s="17">
        <f>1.18*VLOOKUP($B90,SINAPI!B:AE,21,FALSE)</f>
        <v>85.125199999999992</v>
      </c>
      <c r="AZ90" s="17">
        <f t="shared" ref="AZ90:AZ98" si="233">ROUND(+$E90*AY90,2)</f>
        <v>53.63</v>
      </c>
      <c r="BA90" s="32">
        <f t="shared" ref="BA90:BA99" si="234">AZ90/AZ$101</f>
        <v>0.27868426522552492</v>
      </c>
      <c r="BB90" s="17">
        <f>1.18*VLOOKUP($B90,SINAPI!B:AE,19,FALSE)</f>
        <v>115.38039999999999</v>
      </c>
      <c r="BC90" s="17">
        <f t="shared" ref="BC90:BC98" si="235">ROUND(+$E90*BB90,2)</f>
        <v>72.69</v>
      </c>
      <c r="BD90" s="32">
        <f t="shared" ref="BD90:BD99" si="236">BC90/BC$101</f>
        <v>0.27900817564196062</v>
      </c>
      <c r="BE90" s="17">
        <f>1.18*VLOOKUP($B90,SINAPI!B:AE,20,FALSE)</f>
        <v>114.6016</v>
      </c>
      <c r="BF90" s="17">
        <f t="shared" ref="BF90:BF98" si="237">ROUND(+$E90*BE90,2)</f>
        <v>72.2</v>
      </c>
      <c r="BG90" s="32">
        <f t="shared" ref="BG90:BG99" si="238">BF90/BF$101</f>
        <v>0.27916328345512897</v>
      </c>
      <c r="BH90" s="17">
        <f>1.18*VLOOKUP($B90,SINAPI!B:AE,22,FALSE)</f>
        <v>116.35979999999999</v>
      </c>
      <c r="BI90" s="17">
        <f t="shared" ref="BI90:BI98" si="239">ROUND(+$E90*BH90,2)</f>
        <v>73.31</v>
      </c>
      <c r="BJ90" s="32">
        <f t="shared" ref="BJ90:BJ99" si="240">BI90/BI$101</f>
        <v>0.28863341076420335</v>
      </c>
      <c r="BK90" s="17">
        <f>1.18*VLOOKUP($B90,SINAPI!B:AE,23,FALSE)</f>
        <v>114.73139999999999</v>
      </c>
      <c r="BL90" s="17">
        <f t="shared" ref="BL90:BL98" si="241">ROUND(+$E90*BK90,2)</f>
        <v>72.28</v>
      </c>
      <c r="BM90" s="32">
        <f t="shared" ref="BM90:BM99" si="242">BL90/BL$101</f>
        <v>0.28116855331232743</v>
      </c>
      <c r="BN90" s="17">
        <f>1.18*VLOOKUP($B90,SINAPI!B:AE,26,FALSE)</f>
        <v>114.0234</v>
      </c>
      <c r="BO90" s="17">
        <f t="shared" ref="BO90:CD99" si="243">ROUND(+$E90*BN90,2)</f>
        <v>71.83</v>
      </c>
      <c r="BP90" s="32">
        <f t="shared" ref="BP90:BP99" si="244">BO90/BO$101</f>
        <v>0.2798099022242998</v>
      </c>
      <c r="BQ90" s="17">
        <f>1.18*VLOOKUP($B90,SINAPI!B:AE,24,FALSE)</f>
        <v>115.227</v>
      </c>
      <c r="BR90" s="17">
        <f t="shared" ref="BR90:BR98" si="245">ROUND(+$E90*BQ90,2)</f>
        <v>72.59</v>
      </c>
      <c r="BS90" s="32">
        <f t="shared" ref="BS90:BS99" si="246">BR90/BR$101</f>
        <v>0.28531561984120746</v>
      </c>
      <c r="BT90" s="17">
        <f>1.18*VLOOKUP($B90,SINAPI!B:AE,25,FALSE)</f>
        <v>114.932</v>
      </c>
      <c r="BU90" s="17">
        <f t="shared" ref="BU90:BU98" si="247">ROUND(+$E90*BT90,2)</f>
        <v>72.41</v>
      </c>
      <c r="BV90" s="32">
        <f t="shared" ref="BV90:BV99" si="248">BU90/BU$101</f>
        <v>0.27926260172008177</v>
      </c>
      <c r="BW90" s="17">
        <f>1.18*VLOOKUP($B90,SINAPI!B:AE,27,FALSE)</f>
        <v>115.1208</v>
      </c>
      <c r="BX90" s="17">
        <f t="shared" ref="BX90:BX98" si="249">ROUND(+$E90*BW90,2)</f>
        <v>72.53</v>
      </c>
      <c r="BY90" s="32">
        <f t="shared" ref="BY90:BY99" si="250">BX90/BX$101</f>
        <v>0.2886306657646544</v>
      </c>
      <c r="BZ90" s="17">
        <f>1.18*VLOOKUP($B90,SINAPI!B:AE,29,FALSE)</f>
        <v>115.5692</v>
      </c>
      <c r="CA90" s="17">
        <f t="shared" ref="CA90:CA98" si="251">ROUND(+$E90*BZ90,2)</f>
        <v>72.81</v>
      </c>
      <c r="CB90" s="32">
        <f t="shared" ref="CB90:CB99" si="252">CA90/CA$101</f>
        <v>0.28022168340838244</v>
      </c>
      <c r="CC90" s="17">
        <f>1.18*VLOOKUP($B90,SINAPI!B:AE,28,FALSE)</f>
        <v>114.4246</v>
      </c>
      <c r="CD90" s="17">
        <f t="shared" ref="CD90:CD98" si="253">ROUND(+$E90*CC90,2)</f>
        <v>72.09</v>
      </c>
      <c r="CE90" s="32">
        <f t="shared" ref="CE90:CE99" si="254">CD90/CD$101</f>
        <v>0.27937529065261196</v>
      </c>
      <c r="CF90" s="17">
        <f>1.18*VLOOKUP($B90,SINAPI!B:AE,30,FALSE)</f>
        <v>113.97619999999999</v>
      </c>
      <c r="CG90" s="17">
        <f t="shared" ref="CG90:CG99" si="255">ROUND(+$E90*CF90,2)</f>
        <v>71.81</v>
      </c>
      <c r="CH90" s="32">
        <f t="shared" ref="CH90:CH99" si="256">CG90/CG$101</f>
        <v>0.27901464817189259</v>
      </c>
    </row>
    <row r="91" spans="1:86" ht="28.9">
      <c r="B91" s="11" t="s">
        <v>13549</v>
      </c>
      <c r="C91" s="10" t="str">
        <f>VLOOKUP($B91,SINAPI!B:AE,2,FALSE)</f>
        <v>TUBO DE PVC PARA REDE COLETORA DE ESGOTO DE PAREDE MACIÇA, DN 200 MM, JUNTA ELÁSTICA - FORNECIMENTO E ASSENTAMENTO. AF_01/2021</v>
      </c>
      <c r="D91" s="52" t="str">
        <f>VLOOKUP($B91,SINAPI!B:AE,3,FALSE)</f>
        <v>M</v>
      </c>
      <c r="E91" s="57">
        <v>0.11</v>
      </c>
      <c r="F91" s="17">
        <f>1.18*VLOOKUP($B91,SINAPI!B:AE,4,FALSE)</f>
        <v>152.81</v>
      </c>
      <c r="G91" s="17">
        <f t="shared" si="204"/>
        <v>16.809999999999999</v>
      </c>
      <c r="H91" s="32">
        <f t="shared" si="203"/>
        <v>7.1063200169097437E-2</v>
      </c>
      <c r="I91" s="17">
        <f>1.18*VLOOKUP($B91,SINAPI!B:AE,5,FALSE)</f>
        <v>169.4716</v>
      </c>
      <c r="J91" s="17">
        <f t="shared" si="205"/>
        <v>18.64</v>
      </c>
      <c r="K91" s="32">
        <f t="shared" si="206"/>
        <v>7.4673503725663018E-2</v>
      </c>
      <c r="L91" s="17">
        <f>1.18*VLOOKUP($B91,SINAPI!B:AE,7,FALSE)</f>
        <v>169.684</v>
      </c>
      <c r="M91" s="17">
        <f t="shared" si="207"/>
        <v>18.670000000000002</v>
      </c>
      <c r="N91" s="32">
        <f t="shared" si="208"/>
        <v>7.2406437851464028E-2</v>
      </c>
      <c r="O91" s="17">
        <f>1.18*VLOOKUP($B91,SINAPI!B:AE,6,FALSE)</f>
        <v>171.5248</v>
      </c>
      <c r="P91" s="17">
        <f t="shared" si="209"/>
        <v>18.87</v>
      </c>
      <c r="Q91" s="32">
        <f t="shared" si="210"/>
        <v>7.2434839353575683E-2</v>
      </c>
      <c r="R91" s="17">
        <f>1.18*VLOOKUP($B91,SINAPI!B:AE,8,FALSE)</f>
        <v>173.05879999999999</v>
      </c>
      <c r="S91" s="17">
        <f t="shared" si="211"/>
        <v>19.04</v>
      </c>
      <c r="T91" s="32">
        <f t="shared" si="212"/>
        <v>7.2494669509594878E-2</v>
      </c>
      <c r="U91" s="17">
        <f>1.18*VLOOKUP($B91,SINAPI!B:AE,9,FALSE)</f>
        <v>169.625</v>
      </c>
      <c r="V91" s="17">
        <f t="shared" si="213"/>
        <v>18.66</v>
      </c>
      <c r="W91" s="32">
        <f t="shared" si="214"/>
        <v>7.2406969073765093E-2</v>
      </c>
      <c r="X91" s="17">
        <f>1.18*VLOOKUP($B91,SINAPI!B:AE,10,FALSE)</f>
        <v>170.36839999999998</v>
      </c>
      <c r="Y91" s="17">
        <f t="shared" si="215"/>
        <v>18.739999999999998</v>
      </c>
      <c r="Z91" s="32">
        <f t="shared" si="216"/>
        <v>7.1980026886883028E-2</v>
      </c>
      <c r="AA91" s="17">
        <f>1.18*VLOOKUP($B91,SINAPI!B:AE,11,FALSE)</f>
        <v>171.3596</v>
      </c>
      <c r="AB91" s="17">
        <f t="shared" si="217"/>
        <v>18.850000000000001</v>
      </c>
      <c r="AC91" s="32">
        <f t="shared" si="218"/>
        <v>7.4899670203043667E-2</v>
      </c>
      <c r="AD91" s="17">
        <f>1.18*VLOOKUP($B91,SINAPI!B:AE,12,FALSE)</f>
        <v>171.40679999999998</v>
      </c>
      <c r="AE91" s="17">
        <f t="shared" si="219"/>
        <v>18.850000000000001</v>
      </c>
      <c r="AF91" s="32">
        <f t="shared" si="220"/>
        <v>7.5657234597631948E-2</v>
      </c>
      <c r="AG91" s="17">
        <f>1.18*VLOOKUP($B91,SINAPI!B:AE,13,FALSE)</f>
        <v>169.43619999999999</v>
      </c>
      <c r="AH91" s="17">
        <f t="shared" si="221"/>
        <v>18.64</v>
      </c>
      <c r="AI91" s="32">
        <f t="shared" si="222"/>
        <v>7.0756149407834798E-2</v>
      </c>
      <c r="AJ91" s="17">
        <f>1.18*VLOOKUP($B91,SINAPI!B:AE,16,FALSE)</f>
        <v>169.92</v>
      </c>
      <c r="AK91" s="17">
        <f t="shared" si="223"/>
        <v>18.690000000000001</v>
      </c>
      <c r="AL91" s="32">
        <f t="shared" si="224"/>
        <v>7.2028672730075557E-2</v>
      </c>
      <c r="AM91" s="17">
        <f>1.18*VLOOKUP($B91,SINAPI!B:AE,15,FALSE)</f>
        <v>171.2062</v>
      </c>
      <c r="AN91" s="17">
        <f t="shared" si="225"/>
        <v>18.829999999999998</v>
      </c>
      <c r="AO91" s="32">
        <f t="shared" si="226"/>
        <v>7.1485516874833913E-2</v>
      </c>
      <c r="AP91" s="17">
        <f>1.18*VLOOKUP($B91,SINAPI!B:AE,14,FALSE)</f>
        <v>143.1104</v>
      </c>
      <c r="AQ91" s="17">
        <f t="shared" si="227"/>
        <v>15.74</v>
      </c>
      <c r="AR91" s="32">
        <f t="shared" si="228"/>
        <v>7.155846517548646E-2</v>
      </c>
      <c r="AS91" s="17">
        <f>1.18*VLOOKUP($B91,SINAPI!B:AE,17,FALSE)</f>
        <v>170.80499999999998</v>
      </c>
      <c r="AT91" s="17">
        <f t="shared" si="229"/>
        <v>18.79</v>
      </c>
      <c r="AU91" s="32">
        <f t="shared" si="230"/>
        <v>7.2905754083731025E-2</v>
      </c>
      <c r="AV91" s="17">
        <f>1.18*VLOOKUP($B91,SINAPI!B:AE,18,FALSE)</f>
        <v>169.64860000000002</v>
      </c>
      <c r="AW91" s="17">
        <f t="shared" si="231"/>
        <v>18.66</v>
      </c>
      <c r="AX91" s="32">
        <f t="shared" si="232"/>
        <v>7.2618306351183076E-2</v>
      </c>
      <c r="AY91" s="17">
        <f>1.18*VLOOKUP($B91,SINAPI!B:AE,21,FALSE)</f>
        <v>125.8824</v>
      </c>
      <c r="AZ91" s="17">
        <f t="shared" si="233"/>
        <v>13.85</v>
      </c>
      <c r="BA91" s="32">
        <f t="shared" si="234"/>
        <v>7.1970484306796936E-2</v>
      </c>
      <c r="BB91" s="17">
        <f>1.18*VLOOKUP($B91,SINAPI!B:AE,19,FALSE)</f>
        <v>171.34780000000001</v>
      </c>
      <c r="BC91" s="17">
        <f t="shared" si="235"/>
        <v>18.850000000000001</v>
      </c>
      <c r="BD91" s="32">
        <f t="shared" si="236"/>
        <v>7.2352512186696361E-2</v>
      </c>
      <c r="BE91" s="17">
        <f>1.18*VLOOKUP($B91,SINAPI!B:AE,20,FALSE)</f>
        <v>170.45099999999996</v>
      </c>
      <c r="BF91" s="17">
        <f t="shared" si="237"/>
        <v>18.75</v>
      </c>
      <c r="BG91" s="32">
        <f t="shared" si="238"/>
        <v>7.2497390093956615E-2</v>
      </c>
      <c r="BH91" s="17">
        <f>1.18*VLOOKUP($B91,SINAPI!B:AE,22,FALSE)</f>
        <v>172.4924</v>
      </c>
      <c r="BI91" s="17">
        <f t="shared" si="239"/>
        <v>18.97</v>
      </c>
      <c r="BJ91" s="32">
        <f t="shared" si="240"/>
        <v>7.4687979841726052E-2</v>
      </c>
      <c r="BK91" s="17">
        <f>1.18*VLOOKUP($B91,SINAPI!B:AE,23,FALSE)</f>
        <v>170.59259999999998</v>
      </c>
      <c r="BL91" s="17">
        <f t="shared" si="241"/>
        <v>18.77</v>
      </c>
      <c r="BM91" s="32">
        <f t="shared" si="242"/>
        <v>7.3015132065196262E-2</v>
      </c>
      <c r="BN91" s="17">
        <f>1.18*VLOOKUP($B91,SINAPI!B:AE,26,FALSE)</f>
        <v>169.31819999999999</v>
      </c>
      <c r="BO91" s="17">
        <f t="shared" si="243"/>
        <v>18.63</v>
      </c>
      <c r="BP91" s="32">
        <f t="shared" si="244"/>
        <v>7.2572163141287838E-2</v>
      </c>
      <c r="BQ91" s="17">
        <f>1.18*VLOOKUP($B91,SINAPI!B:AE,24,FALSE)</f>
        <v>171.17079999999999</v>
      </c>
      <c r="BR91" s="17">
        <f t="shared" si="245"/>
        <v>18.829999999999998</v>
      </c>
      <c r="BS91" s="32">
        <f t="shared" si="246"/>
        <v>7.4011477085134808E-2</v>
      </c>
      <c r="BT91" s="17">
        <f>1.18*VLOOKUP($B91,SINAPI!B:AE,25,FALSE)</f>
        <v>170.81679999999997</v>
      </c>
      <c r="BU91" s="17">
        <f t="shared" si="247"/>
        <v>18.79</v>
      </c>
      <c r="BV91" s="32">
        <f t="shared" si="248"/>
        <v>7.2467121755563274E-2</v>
      </c>
      <c r="BW91" s="17">
        <f>1.18*VLOOKUP($B91,SINAPI!B:AE,27,FALSE)</f>
        <v>171.05279999999999</v>
      </c>
      <c r="BX91" s="17">
        <f t="shared" si="249"/>
        <v>18.82</v>
      </c>
      <c r="BY91" s="32">
        <f t="shared" si="250"/>
        <v>7.4893549285685868E-2</v>
      </c>
      <c r="BZ91" s="17">
        <f>1.18*VLOOKUP($B91,SINAPI!B:AE,29,FALSE)</f>
        <v>171.572</v>
      </c>
      <c r="CA91" s="17">
        <f t="shared" si="251"/>
        <v>18.87</v>
      </c>
      <c r="CB91" s="32">
        <f t="shared" si="252"/>
        <v>7.2624408266943774E-2</v>
      </c>
      <c r="CC91" s="17">
        <f>1.18*VLOOKUP($B91,SINAPI!B:AE,28,FALSE)</f>
        <v>170.25039999999998</v>
      </c>
      <c r="CD91" s="17">
        <f t="shared" si="253"/>
        <v>18.73</v>
      </c>
      <c r="CE91" s="32">
        <f t="shared" si="254"/>
        <v>7.2585645636335447E-2</v>
      </c>
      <c r="CF91" s="17">
        <f>1.18*VLOOKUP($B91,SINAPI!B:AE,30,FALSE)</f>
        <v>169.7312</v>
      </c>
      <c r="CG91" s="17">
        <f t="shared" si="255"/>
        <v>18.670000000000002</v>
      </c>
      <c r="CH91" s="32">
        <f t="shared" si="256"/>
        <v>7.2541477250650813E-2</v>
      </c>
    </row>
    <row r="92" spans="1:86" ht="28.9">
      <c r="B92" s="11" t="s">
        <v>13551</v>
      </c>
      <c r="C92" s="10" t="str">
        <f>VLOOKUP($B92,SINAPI!B:AE,2,FALSE)</f>
        <v>TUBO DE PVC PARA REDE COLETORA DE ESGOTO DE PAREDE MACIÇA, DN 250 MM, JUNTA ELÁSTICA  - FORNECIMENTO E ASSENTAMENTO. AF_01/2021</v>
      </c>
      <c r="D92" s="52" t="str">
        <f>VLOOKUP($B92,SINAPI!B:AE,3,FALSE)</f>
        <v>M</v>
      </c>
      <c r="E92" s="57">
        <v>0.11</v>
      </c>
      <c r="F92" s="17">
        <f>1.18*VLOOKUP($B92,SINAPI!B:AE,4,FALSE)</f>
        <v>257.27539999999999</v>
      </c>
      <c r="G92" s="17">
        <f t="shared" si="204"/>
        <v>28.3</v>
      </c>
      <c r="H92" s="32">
        <f t="shared" si="203"/>
        <v>0.11963644049883745</v>
      </c>
      <c r="I92" s="17">
        <f>1.18*VLOOKUP($B92,SINAPI!B:AE,5,FALSE)</f>
        <v>286.56299999999999</v>
      </c>
      <c r="J92" s="17">
        <f t="shared" si="205"/>
        <v>31.52</v>
      </c>
      <c r="K92" s="32">
        <f t="shared" si="206"/>
        <v>0.12627193333867479</v>
      </c>
      <c r="L92" s="17">
        <f>1.18*VLOOKUP($B92,SINAPI!B:AE,7,FALSE)</f>
        <v>286.83440000000002</v>
      </c>
      <c r="M92" s="17">
        <f t="shared" si="207"/>
        <v>31.55</v>
      </c>
      <c r="N92" s="32">
        <f t="shared" si="208"/>
        <v>0.12235796005429513</v>
      </c>
      <c r="O92" s="17">
        <f>1.18*VLOOKUP($B92,SINAPI!B:AE,6,FALSE)</f>
        <v>288.923</v>
      </c>
      <c r="P92" s="17">
        <f t="shared" si="209"/>
        <v>31.78</v>
      </c>
      <c r="Q92" s="32">
        <f t="shared" si="210"/>
        <v>0.12199147825419371</v>
      </c>
      <c r="R92" s="17">
        <f>1.18*VLOOKUP($B92,SINAPI!B:AE,8,FALSE)</f>
        <v>290.6694</v>
      </c>
      <c r="S92" s="17">
        <f t="shared" si="211"/>
        <v>31.97</v>
      </c>
      <c r="T92" s="32">
        <f t="shared" si="212"/>
        <v>0.12172555589399939</v>
      </c>
      <c r="U92" s="17">
        <f>1.18*VLOOKUP($B92,SINAPI!B:AE,9,FALSE)</f>
        <v>286.77539999999999</v>
      </c>
      <c r="V92" s="17">
        <f t="shared" si="213"/>
        <v>31.55</v>
      </c>
      <c r="W92" s="32">
        <f t="shared" si="214"/>
        <v>0.12242443056148385</v>
      </c>
      <c r="X92" s="17">
        <f>1.18*VLOOKUP($B92,SINAPI!B:AE,10,FALSE)</f>
        <v>287.60139999999996</v>
      </c>
      <c r="Y92" s="17">
        <f t="shared" si="215"/>
        <v>31.64</v>
      </c>
      <c r="Z92" s="32">
        <f t="shared" si="216"/>
        <v>0.12152871135010562</v>
      </c>
      <c r="AA92" s="17">
        <f>1.18*VLOOKUP($B92,SINAPI!B:AE,11,FALSE)</f>
        <v>288.73419999999999</v>
      </c>
      <c r="AB92" s="17">
        <f t="shared" si="217"/>
        <v>31.76</v>
      </c>
      <c r="AC92" s="32">
        <f t="shared" si="218"/>
        <v>0.12619700401319187</v>
      </c>
      <c r="AD92" s="17">
        <f>1.18*VLOOKUP($B92,SINAPI!B:AE,12,FALSE)</f>
        <v>288.80500000000001</v>
      </c>
      <c r="AE92" s="17">
        <f t="shared" si="219"/>
        <v>31.77</v>
      </c>
      <c r="AF92" s="32">
        <f t="shared" si="220"/>
        <v>0.1275135460565924</v>
      </c>
      <c r="AG92" s="17">
        <f>1.18*VLOOKUP($B92,SINAPI!B:AE,13,FALSE)</f>
        <v>286.5394</v>
      </c>
      <c r="AH92" s="17">
        <f t="shared" si="221"/>
        <v>31.52</v>
      </c>
      <c r="AI92" s="32">
        <f t="shared" si="222"/>
        <v>0.11964773762526572</v>
      </c>
      <c r="AJ92" s="17">
        <f>1.18*VLOOKUP($B92,SINAPI!B:AE,16,FALSE)</f>
        <v>287.10579999999999</v>
      </c>
      <c r="AK92" s="17">
        <f t="shared" si="223"/>
        <v>31.58</v>
      </c>
      <c r="AL92" s="32">
        <f t="shared" si="224"/>
        <v>0.12170494835825499</v>
      </c>
      <c r="AM92" s="17">
        <f>1.18*VLOOKUP($B92,SINAPI!B:AE,15,FALSE)</f>
        <v>288.55719999999997</v>
      </c>
      <c r="AN92" s="17">
        <f t="shared" si="225"/>
        <v>31.74</v>
      </c>
      <c r="AO92" s="32">
        <f t="shared" si="226"/>
        <v>0.12049656429140884</v>
      </c>
      <c r="AP92" s="17">
        <f>1.18*VLOOKUP($B92,SINAPI!B:AE,14,FALSE)</f>
        <v>241.21559999999997</v>
      </c>
      <c r="AQ92" s="17">
        <f t="shared" si="227"/>
        <v>26.53</v>
      </c>
      <c r="AR92" s="32">
        <f t="shared" si="228"/>
        <v>0.12061283869794509</v>
      </c>
      <c r="AS92" s="17">
        <f>1.18*VLOOKUP($B92,SINAPI!B:AE,17,FALSE)</f>
        <v>288.09699999999998</v>
      </c>
      <c r="AT92" s="17">
        <f t="shared" si="229"/>
        <v>31.69</v>
      </c>
      <c r="AU92" s="32">
        <f t="shared" si="230"/>
        <v>0.12295813448182207</v>
      </c>
      <c r="AV92" s="17">
        <f>1.18*VLOOKUP($B92,SINAPI!B:AE,18,FALSE)</f>
        <v>286.77539999999999</v>
      </c>
      <c r="AW92" s="17">
        <f t="shared" si="231"/>
        <v>31.55</v>
      </c>
      <c r="AX92" s="32">
        <f t="shared" si="232"/>
        <v>0.12278175591531758</v>
      </c>
      <c r="AY92" s="17">
        <f>1.18*VLOOKUP($B92,SINAPI!B:AE,21,FALSE)</f>
        <v>211.102</v>
      </c>
      <c r="AZ92" s="17">
        <f t="shared" si="233"/>
        <v>23.22</v>
      </c>
      <c r="BA92" s="32">
        <f t="shared" si="234"/>
        <v>0.12066098524215341</v>
      </c>
      <c r="BB92" s="17">
        <f>1.18*VLOOKUP($B92,SINAPI!B:AE,19,FALSE)</f>
        <v>288.71059999999994</v>
      </c>
      <c r="BC92" s="17">
        <f t="shared" si="235"/>
        <v>31.76</v>
      </c>
      <c r="BD92" s="32">
        <f t="shared" si="236"/>
        <v>0.12190534679307567</v>
      </c>
      <c r="BE92" s="17">
        <f>1.18*VLOOKUP($B92,SINAPI!B:AE,20,FALSE)</f>
        <v>287.69579999999996</v>
      </c>
      <c r="BF92" s="17">
        <f t="shared" si="237"/>
        <v>31.65</v>
      </c>
      <c r="BG92" s="32">
        <f t="shared" si="238"/>
        <v>0.12237559447859876</v>
      </c>
      <c r="BH92" s="17">
        <f>1.18*VLOOKUP($B92,SINAPI!B:AE,22,FALSE)</f>
        <v>290.0204</v>
      </c>
      <c r="BI92" s="17">
        <f t="shared" si="239"/>
        <v>31.9</v>
      </c>
      <c r="BJ92" s="32">
        <f t="shared" si="240"/>
        <v>0.12559549588566479</v>
      </c>
      <c r="BK92" s="17">
        <f>1.18*VLOOKUP($B92,SINAPI!B:AE,23,FALSE)</f>
        <v>287.8492</v>
      </c>
      <c r="BL92" s="17">
        <f t="shared" si="241"/>
        <v>31.66</v>
      </c>
      <c r="BM92" s="32">
        <f t="shared" si="242"/>
        <v>0.12315711673863153</v>
      </c>
      <c r="BN92" s="17">
        <f>1.18*VLOOKUP($B92,SINAPI!B:AE,26,FALSE)</f>
        <v>285.3476</v>
      </c>
      <c r="BO92" s="17">
        <f t="shared" si="243"/>
        <v>31.39</v>
      </c>
      <c r="BP92" s="32">
        <f t="shared" si="244"/>
        <v>0.1222780569514238</v>
      </c>
      <c r="BQ92" s="17">
        <f>1.18*VLOOKUP($B92,SINAPI!B:AE,24,FALSE)</f>
        <v>288.51</v>
      </c>
      <c r="BR92" s="17">
        <f t="shared" si="245"/>
        <v>31.74</v>
      </c>
      <c r="BS92" s="32">
        <f t="shared" si="246"/>
        <v>0.12475434321201162</v>
      </c>
      <c r="BT92" s="17">
        <f>1.18*VLOOKUP($B92,SINAPI!B:AE,25,FALSE)</f>
        <v>288.10879999999997</v>
      </c>
      <c r="BU92" s="17">
        <f t="shared" si="247"/>
        <v>31.69</v>
      </c>
      <c r="BV92" s="32">
        <f t="shared" si="248"/>
        <v>0.12221836553665782</v>
      </c>
      <c r="BW92" s="17">
        <f>1.18*VLOOKUP($B92,SINAPI!B:AE,27,FALSE)</f>
        <v>288.392</v>
      </c>
      <c r="BX92" s="17">
        <f t="shared" si="249"/>
        <v>31.72</v>
      </c>
      <c r="BY92" s="32">
        <f t="shared" si="250"/>
        <v>0.12622866011381273</v>
      </c>
      <c r="BZ92" s="17">
        <f>1.18*VLOOKUP($B92,SINAPI!B:AE,29,FALSE)</f>
        <v>288.95839999999998</v>
      </c>
      <c r="CA92" s="17">
        <f t="shared" si="251"/>
        <v>31.79</v>
      </c>
      <c r="CB92" s="32">
        <f t="shared" si="252"/>
        <v>0.12234922834160798</v>
      </c>
      <c r="CC92" s="17">
        <f>1.18*VLOOKUP($B92,SINAPI!B:AE,28,FALSE)</f>
        <v>287.45979999999997</v>
      </c>
      <c r="CD92" s="17">
        <f t="shared" si="253"/>
        <v>31.62</v>
      </c>
      <c r="CE92" s="32">
        <f t="shared" si="254"/>
        <v>0.12253914121841575</v>
      </c>
      <c r="CF92" s="17">
        <f>1.18*VLOOKUP($B92,SINAPI!B:AE,30,FALSE)</f>
        <v>286.88159999999999</v>
      </c>
      <c r="CG92" s="17">
        <f t="shared" si="255"/>
        <v>31.56</v>
      </c>
      <c r="CH92" s="32">
        <f t="shared" si="256"/>
        <v>0.12262501457046275</v>
      </c>
    </row>
    <row r="93" spans="1:86" ht="28.9">
      <c r="B93" s="11" t="s">
        <v>13553</v>
      </c>
      <c r="C93" s="10" t="str">
        <f>VLOOKUP($B93,SINAPI!B:AE,2,FALSE)</f>
        <v>TUBO DE PVC PARA REDE COLETORA DE ESGOTO DE PAREDE MACIÇA, DN 300 MM, JUNTA ELÁSTICA,  FORNECIMENTO E ASSENTAMENTO. AF_01/2021</v>
      </c>
      <c r="D93" s="52" t="str">
        <f>VLOOKUP($B93,SINAPI!B:AE,3,FALSE)</f>
        <v>M</v>
      </c>
      <c r="E93" s="57">
        <v>0.11</v>
      </c>
      <c r="F93" s="17">
        <f>1.18*VLOOKUP($B93,SINAPI!B:AE,4,FALSE)</f>
        <v>412.31560000000002</v>
      </c>
      <c r="G93" s="17">
        <f t="shared" si="204"/>
        <v>45.35</v>
      </c>
      <c r="H93" s="32">
        <f t="shared" si="203"/>
        <v>0.191714225322342</v>
      </c>
      <c r="I93" s="17">
        <f>1.18*VLOOKUP($B93,SINAPI!B:AE,5,FALSE)</f>
        <v>460.44779999999997</v>
      </c>
      <c r="J93" s="17">
        <f t="shared" si="205"/>
        <v>50.65</v>
      </c>
      <c r="K93" s="32">
        <f t="shared" si="206"/>
        <v>0.20290842079961544</v>
      </c>
      <c r="L93" s="17">
        <f>1.18*VLOOKUP($B93,SINAPI!B:AE,7,FALSE)</f>
        <v>460.75459999999998</v>
      </c>
      <c r="M93" s="17">
        <f t="shared" si="207"/>
        <v>50.68</v>
      </c>
      <c r="N93" s="32">
        <f t="shared" si="208"/>
        <v>0.19654838084157453</v>
      </c>
      <c r="O93" s="17">
        <f>1.18*VLOOKUP($B93,SINAPI!B:AE,6,FALSE)</f>
        <v>463.07919999999996</v>
      </c>
      <c r="P93" s="17">
        <f t="shared" si="209"/>
        <v>50.94</v>
      </c>
      <c r="Q93" s="32">
        <f t="shared" si="210"/>
        <v>0.19553951863652067</v>
      </c>
      <c r="R93" s="17">
        <f>1.18*VLOOKUP($B93,SINAPI!B:AE,8,FALSE)</f>
        <v>465.03800000000001</v>
      </c>
      <c r="S93" s="17">
        <f t="shared" si="211"/>
        <v>51.15</v>
      </c>
      <c r="T93" s="32">
        <f t="shared" si="212"/>
        <v>0.19475327444410601</v>
      </c>
      <c r="U93" s="17">
        <f>1.18*VLOOKUP($B93,SINAPI!B:AE,9,FALSE)</f>
        <v>460.67199999999997</v>
      </c>
      <c r="V93" s="17">
        <f t="shared" si="213"/>
        <v>50.67</v>
      </c>
      <c r="W93" s="32">
        <f t="shared" si="214"/>
        <v>0.19661635171316599</v>
      </c>
      <c r="X93" s="17">
        <f>1.18*VLOOKUP($B93,SINAPI!B:AE,10,FALSE)</f>
        <v>461.61599999999999</v>
      </c>
      <c r="Y93" s="17">
        <f t="shared" si="215"/>
        <v>50.78</v>
      </c>
      <c r="Z93" s="32">
        <f t="shared" si="216"/>
        <v>0.19504513155367773</v>
      </c>
      <c r="AA93" s="17">
        <f>1.18*VLOOKUP($B93,SINAPI!B:AE,11,FALSE)</f>
        <v>462.89039999999994</v>
      </c>
      <c r="AB93" s="17">
        <f t="shared" si="217"/>
        <v>50.92</v>
      </c>
      <c r="AC93" s="32">
        <f t="shared" si="218"/>
        <v>0.20232844598084793</v>
      </c>
      <c r="AD93" s="17">
        <f>1.18*VLOOKUP($B93,SINAPI!B:AE,12,FALSE)</f>
        <v>462.94939999999997</v>
      </c>
      <c r="AE93" s="17">
        <f t="shared" si="219"/>
        <v>50.92</v>
      </c>
      <c r="AF93" s="32">
        <f t="shared" si="220"/>
        <v>0.20437487457355008</v>
      </c>
      <c r="AG93" s="17">
        <f>1.18*VLOOKUP($B93,SINAPI!B:AE,13,FALSE)</f>
        <v>460.41239999999999</v>
      </c>
      <c r="AH93" s="17">
        <f t="shared" si="221"/>
        <v>50.65</v>
      </c>
      <c r="AI93" s="32">
        <f t="shared" si="222"/>
        <v>0.19226389310658973</v>
      </c>
      <c r="AJ93" s="17">
        <f>1.18*VLOOKUP($B93,SINAPI!B:AE,16,FALSE)</f>
        <v>461.07319999999999</v>
      </c>
      <c r="AK93" s="17">
        <f t="shared" si="223"/>
        <v>50.72</v>
      </c>
      <c r="AL93" s="32">
        <f t="shared" si="224"/>
        <v>0.19546785879451212</v>
      </c>
      <c r="AM93" s="17">
        <f>1.18*VLOOKUP($B93,SINAPI!B:AE,15,FALSE)</f>
        <v>462.678</v>
      </c>
      <c r="AN93" s="17">
        <f t="shared" si="225"/>
        <v>50.89</v>
      </c>
      <c r="AO93" s="32">
        <f t="shared" si="226"/>
        <v>0.19319691735317568</v>
      </c>
      <c r="AP93" s="17">
        <f>1.18*VLOOKUP($B93,SINAPI!B:AE,14,FALSE)</f>
        <v>386.78039999999993</v>
      </c>
      <c r="AQ93" s="17">
        <f t="shared" si="227"/>
        <v>42.55</v>
      </c>
      <c r="AR93" s="32">
        <f t="shared" si="228"/>
        <v>0.19344426259319877</v>
      </c>
      <c r="AS93" s="17">
        <f>1.18*VLOOKUP($B93,SINAPI!B:AE,17,FALSE)</f>
        <v>462.17059999999998</v>
      </c>
      <c r="AT93" s="17">
        <f t="shared" si="229"/>
        <v>50.84</v>
      </c>
      <c r="AU93" s="32">
        <f t="shared" si="230"/>
        <v>0.19726069918131378</v>
      </c>
      <c r="AV93" s="17">
        <f>1.18*VLOOKUP($B93,SINAPI!B:AE,18,FALSE)</f>
        <v>460.68380000000002</v>
      </c>
      <c r="AW93" s="17">
        <f t="shared" si="231"/>
        <v>50.68</v>
      </c>
      <c r="AX93" s="32">
        <f t="shared" si="232"/>
        <v>0.19722914072229142</v>
      </c>
      <c r="AY93" s="17">
        <f>1.18*VLOOKUP($B93,SINAPI!B:AE,21,FALSE)</f>
        <v>337.46819999999997</v>
      </c>
      <c r="AZ93" s="17">
        <f t="shared" si="233"/>
        <v>37.119999999999997</v>
      </c>
      <c r="BA93" s="32">
        <f t="shared" si="234"/>
        <v>0.19289129079193518</v>
      </c>
      <c r="BB93" s="17">
        <f>1.18*VLOOKUP($B93,SINAPI!B:AE,19,FALSE)</f>
        <v>462.84319999999997</v>
      </c>
      <c r="BC93" s="17">
        <f t="shared" si="235"/>
        <v>50.91</v>
      </c>
      <c r="BD93" s="32">
        <f t="shared" si="236"/>
        <v>0.1954093578474648</v>
      </c>
      <c r="BE93" s="17">
        <f>1.18*VLOOKUP($B93,SINAPI!B:AE,20,FALSE)</f>
        <v>461.71039999999994</v>
      </c>
      <c r="BF93" s="17">
        <f t="shared" si="237"/>
        <v>50.79</v>
      </c>
      <c r="BG93" s="32">
        <f t="shared" si="238"/>
        <v>0.19638093028650969</v>
      </c>
      <c r="BH93" s="17">
        <f>1.18*VLOOKUP($B93,SINAPI!B:AE,22,FALSE)</f>
        <v>464.33</v>
      </c>
      <c r="BI93" s="17">
        <f t="shared" si="239"/>
        <v>51.08</v>
      </c>
      <c r="BJ93" s="32">
        <f t="shared" si="240"/>
        <v>0.20111027993228081</v>
      </c>
      <c r="BK93" s="17">
        <f>1.18*VLOOKUP($B93,SINAPI!B:AE,23,FALSE)</f>
        <v>461.87560000000002</v>
      </c>
      <c r="BL93" s="17">
        <f t="shared" si="241"/>
        <v>50.81</v>
      </c>
      <c r="BM93" s="32">
        <f t="shared" si="242"/>
        <v>0.19765044540397564</v>
      </c>
      <c r="BN93" s="17">
        <f>1.18*VLOOKUP($B93,SINAPI!B:AE,26,FALSE)</f>
        <v>457.4742</v>
      </c>
      <c r="BO93" s="17">
        <f t="shared" si="243"/>
        <v>50.32</v>
      </c>
      <c r="BP93" s="32">
        <f t="shared" si="244"/>
        <v>0.1960188539597211</v>
      </c>
      <c r="BQ93" s="17">
        <f>1.18*VLOOKUP($B93,SINAPI!B:AE,24,FALSE)</f>
        <v>462.63079999999997</v>
      </c>
      <c r="BR93" s="17">
        <f t="shared" si="245"/>
        <v>50.89</v>
      </c>
      <c r="BS93" s="32">
        <f t="shared" si="246"/>
        <v>0.20002358305164689</v>
      </c>
      <c r="BT93" s="17">
        <f>1.18*VLOOKUP($B93,SINAPI!B:AE,25,FALSE)</f>
        <v>462.17059999999998</v>
      </c>
      <c r="BU93" s="17">
        <f t="shared" si="247"/>
        <v>50.84</v>
      </c>
      <c r="BV93" s="32">
        <f t="shared" si="248"/>
        <v>0.19607389409541445</v>
      </c>
      <c r="BW93" s="17">
        <f>1.18*VLOOKUP($B93,SINAPI!B:AE,27,FALSE)</f>
        <v>462.50099999999998</v>
      </c>
      <c r="BX93" s="17">
        <f t="shared" si="249"/>
        <v>50.88</v>
      </c>
      <c r="BY93" s="32">
        <f t="shared" si="250"/>
        <v>0.20247522782442601</v>
      </c>
      <c r="BZ93" s="17">
        <f>1.18*VLOOKUP($B93,SINAPI!B:AE,29,FALSE)</f>
        <v>463.13819999999998</v>
      </c>
      <c r="CA93" s="17">
        <f t="shared" si="251"/>
        <v>50.95</v>
      </c>
      <c r="CB93" s="32">
        <f t="shared" si="252"/>
        <v>0.19608975099103262</v>
      </c>
      <c r="CC93" s="17">
        <f>1.18*VLOOKUP($B93,SINAPI!B:AE,28,FALSE)</f>
        <v>461.45079999999996</v>
      </c>
      <c r="CD93" s="17">
        <f t="shared" si="253"/>
        <v>50.76</v>
      </c>
      <c r="CE93" s="32">
        <f t="shared" si="254"/>
        <v>0.19671368780034101</v>
      </c>
      <c r="CF93" s="17">
        <f>1.18*VLOOKUP($B93,SINAPI!B:AE,30,FALSE)</f>
        <v>460.81359999999995</v>
      </c>
      <c r="CG93" s="17">
        <f t="shared" si="255"/>
        <v>50.69</v>
      </c>
      <c r="CH93" s="32">
        <f t="shared" si="256"/>
        <v>0.19695380191941561</v>
      </c>
    </row>
    <row r="94" spans="1:86" ht="43.15">
      <c r="B94" s="11" t="s">
        <v>13489</v>
      </c>
      <c r="C94" s="10" t="str">
        <f>VLOOKUP($B94,SINAPI!B:AE,2,FALSE)</f>
        <v>TUBO DE CONCRETO PARA REDES COLETORAS DE ESGOTO SANITÁRIO, DIÂMETRO DE 400 MM, JUNTA ELÁSTICA, INSTALADO EM LOCAL COM ALTO NÍVEL DE INTERFERÊNCIAS - FORNECIMENTO E ASSENTAMENTO. AF_12/2015</v>
      </c>
      <c r="D94" s="52" t="str">
        <f>VLOOKUP($B94,SINAPI!B:AE,3,FALSE)</f>
        <v>M</v>
      </c>
      <c r="E94" s="57">
        <v>0.11</v>
      </c>
      <c r="F94" s="17">
        <f>1.18*VLOOKUP($B94,SINAPI!B:AE,4,FALSE)</f>
        <v>237.93519999999998</v>
      </c>
      <c r="G94" s="17">
        <f t="shared" si="204"/>
        <v>26.17</v>
      </c>
      <c r="H94" s="32">
        <f t="shared" si="203"/>
        <v>0.11063200169097442</v>
      </c>
      <c r="I94" s="17">
        <f>1.18*VLOOKUP($B94,SINAPI!B:AE,5,FALSE)</f>
        <v>181.08279999999999</v>
      </c>
      <c r="J94" s="17">
        <f t="shared" si="205"/>
        <v>19.920000000000002</v>
      </c>
      <c r="K94" s="32">
        <f t="shared" si="206"/>
        <v>7.980129797291885E-2</v>
      </c>
      <c r="L94" s="17">
        <f>1.18*VLOOKUP($B94,SINAPI!B:AE,7,FALSE)</f>
        <v>241.51059999999998</v>
      </c>
      <c r="M94" s="17">
        <f t="shared" si="207"/>
        <v>26.57</v>
      </c>
      <c r="N94" s="32">
        <f t="shared" si="208"/>
        <v>0.1030444056622067</v>
      </c>
      <c r="O94" s="17">
        <f>1.18*VLOOKUP($B94,SINAPI!B:AE,6,FALSE)</f>
        <v>246.2542</v>
      </c>
      <c r="P94" s="17">
        <f t="shared" si="209"/>
        <v>27.09</v>
      </c>
      <c r="Q94" s="32">
        <f t="shared" si="210"/>
        <v>0.10398833058231929</v>
      </c>
      <c r="R94" s="17">
        <f>1.18*VLOOKUP($B94,SINAPI!B:AE,8,FALSE)</f>
        <v>249.57</v>
      </c>
      <c r="S94" s="17">
        <f t="shared" si="211"/>
        <v>27.45</v>
      </c>
      <c r="T94" s="32">
        <f t="shared" si="212"/>
        <v>0.10451568687176363</v>
      </c>
      <c r="U94" s="17">
        <f>1.18*VLOOKUP($B94,SINAPI!B:AE,9,FALSE)</f>
        <v>240.89699999999999</v>
      </c>
      <c r="V94" s="17">
        <f t="shared" si="213"/>
        <v>26.5</v>
      </c>
      <c r="W94" s="32">
        <f t="shared" si="214"/>
        <v>0.1028287610104381</v>
      </c>
      <c r="X94" s="17">
        <f>1.18*VLOOKUP($B94,SINAPI!B:AE,10,FALSE)</f>
        <v>254.75019999999998</v>
      </c>
      <c r="Y94" s="17">
        <f t="shared" si="215"/>
        <v>28.02</v>
      </c>
      <c r="Z94" s="32">
        <f t="shared" si="216"/>
        <v>0.10762435183406951</v>
      </c>
      <c r="AA94" s="17">
        <f>1.18*VLOOKUP($B94,SINAPI!B:AE,11,FALSE)</f>
        <v>180.59900000000002</v>
      </c>
      <c r="AB94" s="17">
        <f t="shared" si="217"/>
        <v>19.87</v>
      </c>
      <c r="AC94" s="32">
        <f t="shared" si="218"/>
        <v>7.895259665434895E-2</v>
      </c>
      <c r="AD94" s="17">
        <f>1.18*VLOOKUP($B94,SINAPI!B:AE,12,FALSE)</f>
        <v>161.14079999999998</v>
      </c>
      <c r="AE94" s="17">
        <f t="shared" si="219"/>
        <v>17.73</v>
      </c>
      <c r="AF94" s="32">
        <f t="shared" si="220"/>
        <v>7.1161950632149307E-2</v>
      </c>
      <c r="AG94" s="17">
        <f>1.18*VLOOKUP($B94,SINAPI!B:AE,13,FALSE)</f>
        <v>285.94940000000003</v>
      </c>
      <c r="AH94" s="17">
        <f t="shared" si="221"/>
        <v>31.45</v>
      </c>
      <c r="AI94" s="32">
        <f t="shared" si="222"/>
        <v>0.11938202247191011</v>
      </c>
      <c r="AJ94" s="17">
        <f>1.18*VLOOKUP($B94,SINAPI!B:AE,16,FALSE)</f>
        <v>251.78839999999997</v>
      </c>
      <c r="AK94" s="17">
        <f t="shared" si="223"/>
        <v>27.7</v>
      </c>
      <c r="AL94" s="32">
        <f t="shared" si="224"/>
        <v>0.10675196546940036</v>
      </c>
      <c r="AM94" s="17">
        <f>1.18*VLOOKUP($B94,SINAPI!B:AE,15,FALSE)</f>
        <v>270.98699999999997</v>
      </c>
      <c r="AN94" s="17">
        <f t="shared" si="225"/>
        <v>29.81</v>
      </c>
      <c r="AO94" s="32">
        <f t="shared" si="226"/>
        <v>0.11316958353896968</v>
      </c>
      <c r="AP94" s="17">
        <f>1.18*VLOOKUP($B94,SINAPI!B:AE,14,FALSE)</f>
        <v>250.93879999999999</v>
      </c>
      <c r="AQ94" s="17">
        <f t="shared" si="227"/>
        <v>27.6</v>
      </c>
      <c r="AR94" s="32">
        <f t="shared" si="228"/>
        <v>0.12547735951991273</v>
      </c>
      <c r="AS94" s="17">
        <f>1.18*VLOOKUP($B94,SINAPI!B:AE,17,FALSE)</f>
        <v>231.26820000000001</v>
      </c>
      <c r="AT94" s="17">
        <f t="shared" si="229"/>
        <v>25.44</v>
      </c>
      <c r="AU94" s="32">
        <f t="shared" si="230"/>
        <v>9.8707950180421375E-2</v>
      </c>
      <c r="AV94" s="17">
        <f>1.18*VLOOKUP($B94,SINAPI!B:AE,18,FALSE)</f>
        <v>235.10319999999999</v>
      </c>
      <c r="AW94" s="17">
        <f t="shared" si="231"/>
        <v>25.86</v>
      </c>
      <c r="AX94" s="32">
        <f t="shared" si="232"/>
        <v>0.10063823163138232</v>
      </c>
      <c r="AY94" s="17">
        <f>1.18*VLOOKUP($B94,SINAPI!B:AE,21,FALSE)</f>
        <v>165.3416</v>
      </c>
      <c r="AZ94" s="17">
        <f t="shared" si="233"/>
        <v>18.190000000000001</v>
      </c>
      <c r="BA94" s="32">
        <f t="shared" si="234"/>
        <v>9.4522968197879878E-2</v>
      </c>
      <c r="BB94" s="17">
        <f>1.18*VLOOKUP($B94,SINAPI!B:AE,19,FALSE)</f>
        <v>247.90619999999998</v>
      </c>
      <c r="BC94" s="17">
        <f t="shared" si="235"/>
        <v>27.27</v>
      </c>
      <c r="BD94" s="32">
        <f t="shared" si="236"/>
        <v>0.10467124707327372</v>
      </c>
      <c r="BE94" s="17">
        <f>1.18*VLOOKUP($B94,SINAPI!B:AE,20,FALSE)</f>
        <v>241.00319999999999</v>
      </c>
      <c r="BF94" s="17">
        <f t="shared" si="237"/>
        <v>26.51</v>
      </c>
      <c r="BG94" s="32">
        <f t="shared" si="238"/>
        <v>0.10250164327417548</v>
      </c>
      <c r="BH94" s="17">
        <f>1.18*VLOOKUP($B94,SINAPI!B:AE,22,FALSE)</f>
        <v>214.9016</v>
      </c>
      <c r="BI94" s="17">
        <f t="shared" si="239"/>
        <v>23.64</v>
      </c>
      <c r="BJ94" s="32">
        <f t="shared" si="240"/>
        <v>9.3074530493326521E-2</v>
      </c>
      <c r="BK94" s="17">
        <f>1.18*VLOOKUP($B94,SINAPI!B:AE,23,FALSE)</f>
        <v>228.01139999999998</v>
      </c>
      <c r="BL94" s="17">
        <f t="shared" si="241"/>
        <v>25.08</v>
      </c>
      <c r="BM94" s="32">
        <f t="shared" si="242"/>
        <v>9.7560975609756115E-2</v>
      </c>
      <c r="BN94" s="17">
        <f>1.18*VLOOKUP($B94,SINAPI!B:AE,26,FALSE)</f>
        <v>237.5694</v>
      </c>
      <c r="BO94" s="17">
        <f t="shared" si="243"/>
        <v>26.13</v>
      </c>
      <c r="BP94" s="32">
        <f t="shared" si="244"/>
        <v>0.10178800981652449</v>
      </c>
      <c r="BQ94" s="17">
        <f>1.18*VLOOKUP($B94,SINAPI!B:AE,24,FALSE)</f>
        <v>203.10159999999999</v>
      </c>
      <c r="BR94" s="17">
        <f t="shared" si="245"/>
        <v>22.34</v>
      </c>
      <c r="BS94" s="32">
        <f t="shared" si="246"/>
        <v>8.7807562298561431E-2</v>
      </c>
      <c r="BT94" s="17">
        <f>1.18*VLOOKUP($B94,SINAPI!B:AE,25,FALSE)</f>
        <v>242.86759999999998</v>
      </c>
      <c r="BU94" s="17">
        <f t="shared" si="247"/>
        <v>26.72</v>
      </c>
      <c r="BV94" s="32">
        <f t="shared" si="248"/>
        <v>0.10305063828146092</v>
      </c>
      <c r="BW94" s="17">
        <f>1.18*VLOOKUP($B94,SINAPI!B:AE,27,FALSE)</f>
        <v>180.28039999999999</v>
      </c>
      <c r="BX94" s="17">
        <f t="shared" si="249"/>
        <v>19.829999999999998</v>
      </c>
      <c r="BY94" s="32">
        <f t="shared" si="250"/>
        <v>7.8912809900911304E-2</v>
      </c>
      <c r="BZ94" s="17">
        <f>1.18*VLOOKUP($B94,SINAPI!B:AE,29,FALSE)</f>
        <v>240.69639999999998</v>
      </c>
      <c r="CA94" s="17">
        <f t="shared" si="251"/>
        <v>26.48</v>
      </c>
      <c r="CB94" s="32">
        <f t="shared" si="252"/>
        <v>0.10191278913135512</v>
      </c>
      <c r="CC94" s="17">
        <f>1.18*VLOOKUP($B94,SINAPI!B:AE,28,FALSE)</f>
        <v>238.31280000000001</v>
      </c>
      <c r="CD94" s="17">
        <f t="shared" si="253"/>
        <v>26.21</v>
      </c>
      <c r="CE94" s="32">
        <f t="shared" si="254"/>
        <v>0.10157339947294992</v>
      </c>
      <c r="CF94" s="17">
        <f>1.18*VLOOKUP($B94,SINAPI!B:AE,30,FALSE)</f>
        <v>237.42779999999999</v>
      </c>
      <c r="CG94" s="17">
        <f t="shared" si="255"/>
        <v>26.12</v>
      </c>
      <c r="CH94" s="32">
        <f t="shared" si="256"/>
        <v>0.10148812992967324</v>
      </c>
    </row>
    <row r="95" spans="1:86" ht="43.15">
      <c r="B95" s="11" t="s">
        <v>13505</v>
      </c>
      <c r="C95" s="10" t="str">
        <f>VLOOKUP($B95,SINAPI!B:AE,2,FALSE)</f>
        <v>TUBO DE CONCRETO PARA REDES COLETORAS DE ESGOTO SANITÁRIO, DIÂMETRO DE 800 MM, JUNTA ELÁSTICA, INSTALADO EM LOCAL COM ALTO NÍVEL DE INTERFERÊNCIAS - FORNECIMENTO E ASSENTAMENTO. AF_12/2015</v>
      </c>
      <c r="D95" s="52" t="str">
        <f>VLOOKUP($B95,SINAPI!B:AE,3,FALSE)</f>
        <v>M</v>
      </c>
      <c r="E95" s="57">
        <v>0</v>
      </c>
      <c r="F95" s="17">
        <f>1.18*VLOOKUP($B95,SINAPI!B:AE,4,FALSE)</f>
        <v>681.23760000000004</v>
      </c>
      <c r="G95" s="17">
        <f t="shared" si="204"/>
        <v>0</v>
      </c>
      <c r="H95" s="32">
        <f t="shared" si="203"/>
        <v>0</v>
      </c>
      <c r="I95" s="17">
        <f>1.18*VLOOKUP($B95,SINAPI!B:AE,5,FALSE)</f>
        <v>510.29099999999994</v>
      </c>
      <c r="J95" s="17">
        <f t="shared" si="205"/>
        <v>0</v>
      </c>
      <c r="K95" s="32">
        <f t="shared" si="206"/>
        <v>0</v>
      </c>
      <c r="L95" s="17">
        <f>1.18*VLOOKUP($B95,SINAPI!B:AE,7,FALSE)</f>
        <v>686.60659999999996</v>
      </c>
      <c r="M95" s="17">
        <f t="shared" si="207"/>
        <v>0</v>
      </c>
      <c r="N95" s="32">
        <f t="shared" si="208"/>
        <v>0</v>
      </c>
      <c r="O95" s="17">
        <f>1.18*VLOOKUP($B95,SINAPI!B:AE,6,FALSE)</f>
        <v>692.62459999999999</v>
      </c>
      <c r="P95" s="17">
        <f t="shared" si="209"/>
        <v>0</v>
      </c>
      <c r="Q95" s="32">
        <f t="shared" si="210"/>
        <v>0</v>
      </c>
      <c r="R95" s="17">
        <f>1.18*VLOOKUP($B95,SINAPI!B:AE,8,FALSE)</f>
        <v>713.55780000000004</v>
      </c>
      <c r="S95" s="17">
        <f t="shared" si="211"/>
        <v>0</v>
      </c>
      <c r="T95" s="32">
        <f t="shared" si="212"/>
        <v>0</v>
      </c>
      <c r="U95" s="17">
        <f>1.18*VLOOKUP($B95,SINAPI!B:AE,9,FALSE)</f>
        <v>690.70119999999997</v>
      </c>
      <c r="V95" s="17">
        <f t="shared" si="213"/>
        <v>0</v>
      </c>
      <c r="W95" s="32">
        <f t="shared" si="214"/>
        <v>0</v>
      </c>
      <c r="X95" s="17">
        <f>1.18*VLOOKUP($B95,SINAPI!B:AE,10,FALSE)</f>
        <v>734.52639999999997</v>
      </c>
      <c r="Y95" s="17">
        <f t="shared" si="215"/>
        <v>0</v>
      </c>
      <c r="Z95" s="32">
        <f t="shared" si="216"/>
        <v>0</v>
      </c>
      <c r="AA95" s="17">
        <f>1.18*VLOOKUP($B95,SINAPI!B:AE,11,FALSE)</f>
        <v>507.75399999999996</v>
      </c>
      <c r="AB95" s="17">
        <f t="shared" si="217"/>
        <v>0</v>
      </c>
      <c r="AC95" s="32">
        <f t="shared" si="218"/>
        <v>0</v>
      </c>
      <c r="AD95" s="17">
        <f>1.18*VLOOKUP($B95,SINAPI!B:AE,12,FALSE)</f>
        <v>450.19359999999995</v>
      </c>
      <c r="AE95" s="17">
        <f t="shared" si="219"/>
        <v>0</v>
      </c>
      <c r="AF95" s="32">
        <f t="shared" si="220"/>
        <v>0</v>
      </c>
      <c r="AG95" s="17">
        <f>1.18*VLOOKUP($B95,SINAPI!B:AE,13,FALSE)</f>
        <v>828.44259999999997</v>
      </c>
      <c r="AH95" s="17">
        <f t="shared" si="221"/>
        <v>0</v>
      </c>
      <c r="AI95" s="32">
        <f t="shared" si="222"/>
        <v>0</v>
      </c>
      <c r="AJ95" s="17">
        <f>1.18*VLOOKUP($B95,SINAPI!B:AE,16,FALSE)</f>
        <v>721.59359999999992</v>
      </c>
      <c r="AK95" s="17">
        <f t="shared" si="223"/>
        <v>0</v>
      </c>
      <c r="AL95" s="32">
        <f t="shared" si="224"/>
        <v>0</v>
      </c>
      <c r="AM95" s="17">
        <f>1.18*VLOOKUP($B95,SINAPI!B:AE,15,FALSE)</f>
        <v>783.61440000000005</v>
      </c>
      <c r="AN95" s="17">
        <f t="shared" si="225"/>
        <v>0</v>
      </c>
      <c r="AO95" s="32">
        <f t="shared" si="226"/>
        <v>0</v>
      </c>
      <c r="AP95" s="17">
        <f>1.18*VLOOKUP($B95,SINAPI!B:AE,14,FALSE)</f>
        <v>724.73239999999987</v>
      </c>
      <c r="AQ95" s="17">
        <f t="shared" si="227"/>
        <v>0</v>
      </c>
      <c r="AR95" s="32">
        <f t="shared" si="228"/>
        <v>0</v>
      </c>
      <c r="AS95" s="17">
        <f>1.18*VLOOKUP($B95,SINAPI!B:AE,17,FALSE)</f>
        <v>651.32460000000003</v>
      </c>
      <c r="AT95" s="17">
        <f t="shared" si="229"/>
        <v>0</v>
      </c>
      <c r="AU95" s="32">
        <f t="shared" si="230"/>
        <v>0</v>
      </c>
      <c r="AV95" s="17">
        <f>1.18*VLOOKUP($B95,SINAPI!B:AE,18,FALSE)</f>
        <v>680.2346</v>
      </c>
      <c r="AW95" s="17">
        <f t="shared" si="231"/>
        <v>0</v>
      </c>
      <c r="AX95" s="32">
        <f t="shared" si="232"/>
        <v>0</v>
      </c>
      <c r="AY95" s="17">
        <f>1.18*VLOOKUP($B95,SINAPI!B:AE,21,FALSE)</f>
        <v>461.0496</v>
      </c>
      <c r="AZ95" s="17">
        <f t="shared" si="233"/>
        <v>0</v>
      </c>
      <c r="BA95" s="32">
        <f t="shared" si="234"/>
        <v>0</v>
      </c>
      <c r="BB95" s="17">
        <f>1.18*VLOOKUP($B95,SINAPI!B:AE,19,FALSE)</f>
        <v>698.77239999999995</v>
      </c>
      <c r="BC95" s="17">
        <f t="shared" si="235"/>
        <v>0</v>
      </c>
      <c r="BD95" s="32">
        <f t="shared" si="236"/>
        <v>0</v>
      </c>
      <c r="BE95" s="17">
        <f>1.18*VLOOKUP($B95,SINAPI!B:AE,20,FALSE)</f>
        <v>691.27940000000001</v>
      </c>
      <c r="BF95" s="17">
        <f t="shared" si="237"/>
        <v>0</v>
      </c>
      <c r="BG95" s="32">
        <f t="shared" si="238"/>
        <v>0</v>
      </c>
      <c r="BH95" s="17">
        <f>1.18*VLOOKUP($B95,SINAPI!B:AE,22,FALSE)</f>
        <v>608.4434</v>
      </c>
      <c r="BI95" s="17">
        <f t="shared" si="239"/>
        <v>0</v>
      </c>
      <c r="BJ95" s="32">
        <f t="shared" si="240"/>
        <v>0</v>
      </c>
      <c r="BK95" s="17">
        <f>1.18*VLOOKUP($B95,SINAPI!B:AE,23,FALSE)</f>
        <v>647.34799999999996</v>
      </c>
      <c r="BL95" s="17">
        <f t="shared" si="241"/>
        <v>0</v>
      </c>
      <c r="BM95" s="32">
        <f t="shared" si="242"/>
        <v>0</v>
      </c>
      <c r="BN95" s="17">
        <f>1.18*VLOOKUP($B95,SINAPI!B:AE,26,FALSE)</f>
        <v>681.29660000000001</v>
      </c>
      <c r="BO95" s="17">
        <f t="shared" si="243"/>
        <v>0</v>
      </c>
      <c r="BP95" s="32">
        <f t="shared" si="244"/>
        <v>0</v>
      </c>
      <c r="BQ95" s="17">
        <f>1.18*VLOOKUP($B95,SINAPI!B:AE,24,FALSE)</f>
        <v>562.84820000000002</v>
      </c>
      <c r="BR95" s="17">
        <f t="shared" si="245"/>
        <v>0</v>
      </c>
      <c r="BS95" s="32">
        <f t="shared" si="246"/>
        <v>0</v>
      </c>
      <c r="BT95" s="17">
        <f>1.18*VLOOKUP($B95,SINAPI!B:AE,25,FALSE)</f>
        <v>685.92219999999998</v>
      </c>
      <c r="BU95" s="17">
        <f t="shared" si="247"/>
        <v>0</v>
      </c>
      <c r="BV95" s="32">
        <f t="shared" si="248"/>
        <v>0</v>
      </c>
      <c r="BW95" s="17">
        <f>1.18*VLOOKUP($B95,SINAPI!B:AE,27,FALSE)</f>
        <v>507.71859999999992</v>
      </c>
      <c r="BX95" s="17">
        <f t="shared" si="249"/>
        <v>0</v>
      </c>
      <c r="BY95" s="32">
        <f t="shared" si="250"/>
        <v>0</v>
      </c>
      <c r="BZ95" s="17">
        <f>1.18*VLOOKUP($B95,SINAPI!B:AE,29,FALSE)</f>
        <v>688.27039999999988</v>
      </c>
      <c r="CA95" s="17">
        <f t="shared" si="251"/>
        <v>0</v>
      </c>
      <c r="CB95" s="32">
        <f t="shared" si="252"/>
        <v>0</v>
      </c>
      <c r="CC95" s="17">
        <f>1.18*VLOOKUP($B95,SINAPI!B:AE,28,FALSE)</f>
        <v>685.59179999999992</v>
      </c>
      <c r="CD95" s="17">
        <f t="shared" si="253"/>
        <v>0</v>
      </c>
      <c r="CE95" s="32">
        <f t="shared" si="254"/>
        <v>0</v>
      </c>
      <c r="CF95" s="17">
        <f>1.18*VLOOKUP($B95,SINAPI!B:AE,30,FALSE)</f>
        <v>677.8155999999999</v>
      </c>
      <c r="CG95" s="17">
        <f t="shared" si="255"/>
        <v>0</v>
      </c>
      <c r="CH95" s="32">
        <f t="shared" si="256"/>
        <v>0</v>
      </c>
    </row>
    <row r="96" spans="1:86">
      <c r="B96" s="11"/>
      <c r="C96" s="30"/>
      <c r="D96" s="55"/>
      <c r="F96" s="17"/>
      <c r="G96" s="17"/>
      <c r="H96" s="32"/>
      <c r="I96" s="17"/>
      <c r="J96" s="17"/>
      <c r="K96" s="32"/>
      <c r="L96" s="17"/>
      <c r="M96" s="17"/>
      <c r="N96" s="32"/>
      <c r="O96" s="17"/>
      <c r="P96" s="17"/>
      <c r="Q96" s="32"/>
      <c r="R96" s="17"/>
      <c r="S96" s="17"/>
      <c r="T96" s="32"/>
      <c r="U96" s="17"/>
      <c r="V96" s="17"/>
      <c r="W96" s="32"/>
      <c r="X96" s="17"/>
      <c r="Y96" s="17"/>
      <c r="Z96" s="32"/>
      <c r="AA96" s="17"/>
      <c r="AB96" s="17"/>
      <c r="AC96" s="32"/>
      <c r="AD96" s="17"/>
      <c r="AE96" s="17"/>
      <c r="AF96" s="32"/>
      <c r="AG96" s="17"/>
      <c r="AH96" s="17"/>
      <c r="AI96" s="32"/>
      <c r="AJ96" s="17"/>
      <c r="AK96" s="17"/>
      <c r="AL96" s="32"/>
      <c r="AM96" s="17"/>
      <c r="AN96" s="17"/>
      <c r="AO96" s="32"/>
      <c r="AP96" s="17"/>
      <c r="AQ96" s="17"/>
      <c r="AR96" s="32"/>
      <c r="AS96" s="17"/>
      <c r="AT96" s="17"/>
      <c r="AU96" s="32"/>
      <c r="AV96" s="17"/>
      <c r="AW96" s="17"/>
      <c r="AX96" s="32"/>
      <c r="AY96" s="17"/>
      <c r="AZ96" s="17"/>
      <c r="BA96" s="32"/>
      <c r="BB96" s="17"/>
      <c r="BC96" s="17"/>
      <c r="BD96" s="32"/>
      <c r="BE96" s="17"/>
      <c r="BF96" s="17"/>
      <c r="BG96" s="32"/>
      <c r="BH96" s="17"/>
      <c r="BI96" s="17"/>
      <c r="BJ96" s="32"/>
      <c r="BK96" s="17"/>
      <c r="BL96" s="17"/>
      <c r="BM96" s="32"/>
      <c r="BN96" s="17"/>
      <c r="BO96" s="17"/>
      <c r="BP96" s="32"/>
      <c r="BQ96" s="17"/>
      <c r="BR96" s="17"/>
      <c r="BS96" s="32"/>
      <c r="BT96" s="17"/>
      <c r="BU96" s="17"/>
      <c r="BV96" s="32"/>
      <c r="BW96" s="17"/>
      <c r="BX96" s="17"/>
      <c r="BY96" s="32"/>
      <c r="BZ96" s="17"/>
      <c r="CA96" s="17"/>
      <c r="CB96" s="32"/>
      <c r="CC96" s="17"/>
      <c r="CD96" s="17"/>
      <c r="CE96" s="32"/>
      <c r="CF96" s="17"/>
      <c r="CG96" s="17"/>
      <c r="CH96" s="32"/>
    </row>
    <row r="97" spans="1:86">
      <c r="A97" s="49" t="s">
        <v>24883</v>
      </c>
      <c r="B97" s="11"/>
      <c r="C97" s="7" t="s">
        <v>24909</v>
      </c>
      <c r="D97" s="55"/>
      <c r="F97" s="17"/>
      <c r="G97" s="17"/>
      <c r="H97" s="32"/>
      <c r="I97" s="17"/>
      <c r="J97" s="17"/>
      <c r="K97" s="32"/>
      <c r="L97" s="17"/>
      <c r="M97" s="17"/>
      <c r="N97" s="32"/>
      <c r="O97" s="17"/>
      <c r="P97" s="17"/>
      <c r="Q97" s="32"/>
      <c r="R97" s="17"/>
      <c r="S97" s="17"/>
      <c r="T97" s="32"/>
      <c r="U97" s="17"/>
      <c r="V97" s="17"/>
      <c r="W97" s="32"/>
      <c r="X97" s="17"/>
      <c r="Y97" s="17"/>
      <c r="Z97" s="32"/>
      <c r="AA97" s="17"/>
      <c r="AB97" s="17"/>
      <c r="AC97" s="32"/>
      <c r="AD97" s="17"/>
      <c r="AE97" s="17"/>
      <c r="AF97" s="32"/>
      <c r="AG97" s="17"/>
      <c r="AH97" s="17"/>
      <c r="AI97" s="32"/>
      <c r="AJ97" s="17"/>
      <c r="AK97" s="17"/>
      <c r="AL97" s="32"/>
      <c r="AM97" s="17"/>
      <c r="AN97" s="17"/>
      <c r="AO97" s="32"/>
      <c r="AP97" s="17"/>
      <c r="AQ97" s="17"/>
      <c r="AR97" s="32"/>
      <c r="AS97" s="17"/>
      <c r="AT97" s="17"/>
      <c r="AU97" s="32"/>
      <c r="AV97" s="17"/>
      <c r="AW97" s="17"/>
      <c r="AX97" s="32"/>
      <c r="AY97" s="17"/>
      <c r="AZ97" s="17"/>
      <c r="BA97" s="32"/>
      <c r="BB97" s="17"/>
      <c r="BC97" s="17"/>
      <c r="BD97" s="32"/>
      <c r="BE97" s="17"/>
      <c r="BF97" s="17"/>
      <c r="BG97" s="32"/>
      <c r="BH97" s="17"/>
      <c r="BI97" s="17"/>
      <c r="BJ97" s="32"/>
      <c r="BK97" s="17"/>
      <c r="BL97" s="17"/>
      <c r="BM97" s="32"/>
      <c r="BN97" s="17"/>
      <c r="BO97" s="17"/>
      <c r="BP97" s="32"/>
      <c r="BQ97" s="17"/>
      <c r="BR97" s="17"/>
      <c r="BS97" s="32"/>
      <c r="BT97" s="17"/>
      <c r="BU97" s="17"/>
      <c r="BV97" s="32"/>
      <c r="BW97" s="17"/>
      <c r="BX97" s="17"/>
      <c r="BY97" s="32"/>
      <c r="BZ97" s="17"/>
      <c r="CA97" s="17"/>
      <c r="CB97" s="32"/>
      <c r="CC97" s="17"/>
      <c r="CD97" s="17"/>
      <c r="CE97" s="32"/>
      <c r="CF97" s="17"/>
      <c r="CG97" s="17"/>
      <c r="CH97" s="32"/>
    </row>
    <row r="98" spans="1:86" ht="28.9">
      <c r="B98" s="11" t="s">
        <v>22837</v>
      </c>
      <c r="C98" s="10" t="str">
        <f>VLOOKUP($B98,SINAPI!B:AE,2,FALSE)</f>
        <v>TAMPAO FOFO SIMPLES COM BASE, CLASSE D400 CARGA MAX 40 T, REDONDO TAMPA 600 MM, REDE PLUVIAL/ESGOTO</v>
      </c>
      <c r="D98" s="52" t="str">
        <f>VLOOKUP($B98,SINAPI!B:AE,3,FALSE)</f>
        <v>UN</v>
      </c>
      <c r="E98" s="57">
        <v>0.02</v>
      </c>
      <c r="F98" s="17">
        <f>1.18*VLOOKUP($B98,SINAPI!B:AE,4,FALSE)</f>
        <v>937.40379999999993</v>
      </c>
      <c r="G98" s="17">
        <f t="shared" si="204"/>
        <v>18.75</v>
      </c>
      <c r="H98" s="32">
        <f>G98/G$101</f>
        <v>7.9264426125554843E-2</v>
      </c>
      <c r="I98" s="17">
        <f>1.18*VLOOKUP($B98,SINAPI!B:AE,5,FALSE)</f>
        <v>937.40379999999993</v>
      </c>
      <c r="J98" s="17">
        <f t="shared" si="205"/>
        <v>18.75</v>
      </c>
      <c r="K98" s="32">
        <f t="shared" si="206"/>
        <v>7.5114173543786564E-2</v>
      </c>
      <c r="L98" s="17">
        <f>1.18*VLOOKUP($B98,SINAPI!B:AE,7,FALSE)</f>
        <v>937.40379999999993</v>
      </c>
      <c r="M98" s="17">
        <f t="shared" si="207"/>
        <v>18.75</v>
      </c>
      <c r="N98" s="32">
        <f t="shared" si="208"/>
        <v>7.2716695753344968E-2</v>
      </c>
      <c r="O98" s="17">
        <f>1.18*VLOOKUP($B98,SINAPI!B:AE,6,FALSE)</f>
        <v>937.40379999999993</v>
      </c>
      <c r="P98" s="17">
        <f t="shared" si="209"/>
        <v>18.75</v>
      </c>
      <c r="Q98" s="32">
        <f t="shared" si="210"/>
        <v>7.1974204445126866E-2</v>
      </c>
      <c r="R98" s="17">
        <f>1.18*VLOOKUP($B98,SINAPI!B:AE,8,FALSE)</f>
        <v>937.40379999999993</v>
      </c>
      <c r="S98" s="17">
        <f t="shared" si="211"/>
        <v>18.75</v>
      </c>
      <c r="T98" s="32">
        <f t="shared" si="212"/>
        <v>7.1390496497106312E-2</v>
      </c>
      <c r="U98" s="17">
        <f>1.18*VLOOKUP($B98,SINAPI!B:AE,9,FALSE)</f>
        <v>937.40379999999993</v>
      </c>
      <c r="V98" s="17">
        <f t="shared" si="213"/>
        <v>18.75</v>
      </c>
      <c r="W98" s="32">
        <f t="shared" si="214"/>
        <v>7.2756198828140162E-2</v>
      </c>
      <c r="X98" s="17">
        <f>1.18*VLOOKUP($B98,SINAPI!B:AE,10,FALSE)</f>
        <v>937.40379999999993</v>
      </c>
      <c r="Y98" s="17">
        <f t="shared" si="215"/>
        <v>18.75</v>
      </c>
      <c r="Z98" s="32">
        <f t="shared" si="216"/>
        <v>7.2018436719800266E-2</v>
      </c>
      <c r="AA98" s="17">
        <f>1.18*VLOOKUP($B98,SINAPI!B:AE,11,FALSE)</f>
        <v>937.40379999999993</v>
      </c>
      <c r="AB98" s="17">
        <f t="shared" si="217"/>
        <v>18.75</v>
      </c>
      <c r="AC98" s="32">
        <f t="shared" si="218"/>
        <v>7.4502324472523543E-2</v>
      </c>
      <c r="AD98" s="17">
        <f>1.18*VLOOKUP($B98,SINAPI!B:AE,12,FALSE)</f>
        <v>937.40379999999993</v>
      </c>
      <c r="AE98" s="17">
        <f t="shared" si="219"/>
        <v>18.75</v>
      </c>
      <c r="AF98" s="32">
        <f t="shared" si="220"/>
        <v>7.5255869957856714E-2</v>
      </c>
      <c r="AG98" s="17">
        <f>1.18*VLOOKUP($B98,SINAPI!B:AE,13,FALSE)</f>
        <v>937.40379999999993</v>
      </c>
      <c r="AH98" s="17">
        <f t="shared" si="221"/>
        <v>18.75</v>
      </c>
      <c r="AI98" s="32">
        <f t="shared" si="222"/>
        <v>7.1173701791679325E-2</v>
      </c>
      <c r="AJ98" s="17">
        <f>1.18*VLOOKUP($B98,SINAPI!B:AE,16,FALSE)</f>
        <v>937.40379999999993</v>
      </c>
      <c r="AK98" s="17">
        <f t="shared" si="223"/>
        <v>18.75</v>
      </c>
      <c r="AL98" s="32">
        <f t="shared" si="224"/>
        <v>7.2259904424233093E-2</v>
      </c>
      <c r="AM98" s="17">
        <f>1.18*VLOOKUP($B98,SINAPI!B:AE,15,FALSE)</f>
        <v>937.40379999999993</v>
      </c>
      <c r="AN98" s="17">
        <f t="shared" si="225"/>
        <v>18.75</v>
      </c>
      <c r="AO98" s="32">
        <f t="shared" si="226"/>
        <v>7.1181807828100685E-2</v>
      </c>
      <c r="AP98" s="17">
        <f>1.18*VLOOKUP($B98,SINAPI!B:AE,14,FALSE)</f>
        <v>610.09539999999993</v>
      </c>
      <c r="AQ98" s="17">
        <f t="shared" si="227"/>
        <v>12.2</v>
      </c>
      <c r="AR98" s="32">
        <f t="shared" si="228"/>
        <v>5.5464629932715039E-2</v>
      </c>
      <c r="AS98" s="17">
        <f>1.18*VLOOKUP($B98,SINAPI!B:AE,17,FALSE)</f>
        <v>937.40379999999993</v>
      </c>
      <c r="AT98" s="17">
        <f t="shared" si="229"/>
        <v>18.75</v>
      </c>
      <c r="AU98" s="32">
        <f t="shared" si="230"/>
        <v>7.275055290420207E-2</v>
      </c>
      <c r="AV98" s="17">
        <f>1.18*VLOOKUP($B98,SINAPI!B:AE,18,FALSE)</f>
        <v>937.40379999999993</v>
      </c>
      <c r="AW98" s="17">
        <f t="shared" si="231"/>
        <v>18.75</v>
      </c>
      <c r="AX98" s="32">
        <f t="shared" si="232"/>
        <v>7.2968555417185554E-2</v>
      </c>
      <c r="AY98" s="17">
        <f>1.18*VLOOKUP($B98,SINAPI!B:AE,21,FALSE)</f>
        <v>861.58879999999988</v>
      </c>
      <c r="AZ98" s="17">
        <f t="shared" si="233"/>
        <v>17.23</v>
      </c>
      <c r="BA98" s="32">
        <f t="shared" si="234"/>
        <v>8.9534400332571207E-2</v>
      </c>
      <c r="BB98" s="17">
        <f>1.18*VLOOKUP($B98,SINAPI!B:AE,19,FALSE)</f>
        <v>937.40379999999993</v>
      </c>
      <c r="BC98" s="17">
        <f t="shared" si="235"/>
        <v>18.75</v>
      </c>
      <c r="BD98" s="32">
        <f t="shared" si="236"/>
        <v>7.1968679230798763E-2</v>
      </c>
      <c r="BE98" s="17">
        <f>1.18*VLOOKUP($B98,SINAPI!B:AE,20,FALSE)</f>
        <v>937.40379999999993</v>
      </c>
      <c r="BF98" s="17">
        <f t="shared" si="237"/>
        <v>18.75</v>
      </c>
      <c r="BG98" s="32">
        <f t="shared" si="238"/>
        <v>7.2497390093956615E-2</v>
      </c>
      <c r="BH98" s="17">
        <f>1.18*VLOOKUP($B98,SINAPI!B:AE,22,FALSE)</f>
        <v>765.54859999999996</v>
      </c>
      <c r="BI98" s="17">
        <f t="shared" si="239"/>
        <v>15.31</v>
      </c>
      <c r="BJ98" s="32">
        <f t="shared" si="240"/>
        <v>6.0277963699358249E-2</v>
      </c>
      <c r="BK98" s="17">
        <f>1.18*VLOOKUP($B98,SINAPI!B:AE,23,FALSE)</f>
        <v>937.40379999999993</v>
      </c>
      <c r="BL98" s="17">
        <f t="shared" si="241"/>
        <v>18.75</v>
      </c>
      <c r="BM98" s="32">
        <f t="shared" si="242"/>
        <v>7.2937332244135858E-2</v>
      </c>
      <c r="BN98" s="17">
        <f>1.18*VLOOKUP($B98,SINAPI!B:AE,26,FALSE)</f>
        <v>937.40379999999993</v>
      </c>
      <c r="BO98" s="17">
        <f t="shared" si="243"/>
        <v>18.75</v>
      </c>
      <c r="BP98" s="32">
        <f t="shared" si="244"/>
        <v>7.3039616688091627E-2</v>
      </c>
      <c r="BQ98" s="17">
        <f>1.18*VLOOKUP($B98,SINAPI!B:AE,24,FALSE)</f>
        <v>937.40379999999993</v>
      </c>
      <c r="BR98" s="17">
        <f t="shared" si="245"/>
        <v>18.75</v>
      </c>
      <c r="BS98" s="32">
        <f t="shared" si="246"/>
        <v>7.3697036396509708E-2</v>
      </c>
      <c r="BT98" s="17">
        <f>1.18*VLOOKUP($B98,SINAPI!B:AE,25,FALSE)</f>
        <v>937.40379999999993</v>
      </c>
      <c r="BU98" s="17">
        <f t="shared" si="247"/>
        <v>18.75</v>
      </c>
      <c r="BV98" s="32">
        <f t="shared" si="248"/>
        <v>7.2312854332986246E-2</v>
      </c>
      <c r="BW98" s="17">
        <f>1.18*VLOOKUP($B98,SINAPI!B:AE,27,FALSE)</f>
        <v>937.40379999999993</v>
      </c>
      <c r="BX98" s="17">
        <f t="shared" si="249"/>
        <v>18.75</v>
      </c>
      <c r="BY98" s="32">
        <f t="shared" si="250"/>
        <v>7.461498666878906E-2</v>
      </c>
      <c r="BZ98" s="17">
        <f>1.18*VLOOKUP($B98,SINAPI!B:AE,29,FALSE)</f>
        <v>937.40379999999993</v>
      </c>
      <c r="CA98" s="17">
        <f t="shared" si="251"/>
        <v>18.75</v>
      </c>
      <c r="CB98" s="32">
        <f t="shared" si="252"/>
        <v>7.2162567832813773E-2</v>
      </c>
      <c r="CC98" s="17">
        <f>1.18*VLOOKUP($B98,SINAPI!B:AE,28,FALSE)</f>
        <v>937.40379999999993</v>
      </c>
      <c r="CD98" s="17">
        <f t="shared" si="253"/>
        <v>18.75</v>
      </c>
      <c r="CE98" s="32">
        <f t="shared" si="254"/>
        <v>7.266315299953495E-2</v>
      </c>
      <c r="CF98" s="17">
        <f>1.18*VLOOKUP($B98,SINAPI!B:AE,30,FALSE)</f>
        <v>937.40379999999993</v>
      </c>
      <c r="CG98" s="17">
        <f t="shared" si="255"/>
        <v>18.75</v>
      </c>
      <c r="CH98" s="32">
        <f t="shared" si="256"/>
        <v>7.2852313789485951E-2</v>
      </c>
    </row>
    <row r="99" spans="1:86">
      <c r="B99" s="11"/>
      <c r="C99" s="8" t="s">
        <v>24910</v>
      </c>
      <c r="D99" s="55" t="s">
        <v>24911</v>
      </c>
      <c r="E99" s="57">
        <v>1</v>
      </c>
      <c r="F99" s="17">
        <f>ROUND(SUM(G89:G95)*0.2,2)</f>
        <v>36.299999999999997</v>
      </c>
      <c r="G99" s="17">
        <f t="shared" si="204"/>
        <v>36.299999999999997</v>
      </c>
      <c r="H99" s="32">
        <f>G99/G$101</f>
        <v>0.15345592897907417</v>
      </c>
      <c r="I99" s="17">
        <f>ROUND(SUM(J89:J95)*0.2,2)</f>
        <v>38.479999999999997</v>
      </c>
      <c r="J99" s="17">
        <f t="shared" si="205"/>
        <v>38.479999999999997</v>
      </c>
      <c r="K99" s="32">
        <f>J99/J$101</f>
        <v>0.15415431455812836</v>
      </c>
      <c r="L99" s="17">
        <f t="shared" ref="L99" si="257">ROUND(SUM(M89:M95)*0.2,2)</f>
        <v>39.85</v>
      </c>
      <c r="M99" s="17">
        <f t="shared" si="207"/>
        <v>39.85</v>
      </c>
      <c r="N99" s="32">
        <f t="shared" si="208"/>
        <v>0.15454721737444249</v>
      </c>
      <c r="O99" s="17">
        <f t="shared" ref="O99" si="258">ROUND(SUM(P89:P95)*0.2,2)</f>
        <v>40.29</v>
      </c>
      <c r="P99" s="17">
        <f t="shared" si="207"/>
        <v>40.29</v>
      </c>
      <c r="Q99" s="32">
        <f t="shared" si="210"/>
        <v>0.15465817051168862</v>
      </c>
      <c r="R99" s="17">
        <f t="shared" ref="R99" si="259">ROUND(SUM(S89:S95)*0.2,2)</f>
        <v>40.65</v>
      </c>
      <c r="S99" s="17">
        <f t="shared" si="207"/>
        <v>40.65</v>
      </c>
      <c r="T99" s="32">
        <f t="shared" si="212"/>
        <v>0.15477459640572647</v>
      </c>
      <c r="U99" s="17">
        <f t="shared" ref="U99" si="260">ROUND(SUM(V89:V95)*0.2,2)</f>
        <v>39.83</v>
      </c>
      <c r="V99" s="17">
        <f t="shared" si="207"/>
        <v>39.83</v>
      </c>
      <c r="W99" s="32">
        <f t="shared" si="214"/>
        <v>0.15455356796399053</v>
      </c>
      <c r="X99" s="17">
        <f t="shared" ref="X99" si="261">ROUND(SUM(Y89:Y95)*0.2,2)</f>
        <v>40.270000000000003</v>
      </c>
      <c r="Y99" s="17">
        <f t="shared" si="207"/>
        <v>40.270000000000003</v>
      </c>
      <c r="Z99" s="32">
        <f t="shared" si="216"/>
        <v>0.15467639715767237</v>
      </c>
      <c r="AA99" s="17">
        <f t="shared" ref="AA99" si="262">ROUND(SUM(AB89:AB95)*0.2,2)</f>
        <v>38.82</v>
      </c>
      <c r="AB99" s="17">
        <f t="shared" si="207"/>
        <v>38.82</v>
      </c>
      <c r="AC99" s="32">
        <f t="shared" si="218"/>
        <v>0.15424961258791273</v>
      </c>
      <c r="AD99" s="17">
        <f t="shared" ref="AD99" si="263">ROUND(SUM(AE89:AE95)*0.2,2)</f>
        <v>38.4</v>
      </c>
      <c r="AE99" s="17">
        <f t="shared" si="219"/>
        <v>38.4</v>
      </c>
      <c r="AF99" s="32">
        <f t="shared" si="220"/>
        <v>0.15412402167369055</v>
      </c>
      <c r="AG99" s="17">
        <f t="shared" ref="AG99" si="264">ROUND(SUM(AH89:AH95)*0.2,2)</f>
        <v>40.78</v>
      </c>
      <c r="AH99" s="17">
        <f t="shared" si="219"/>
        <v>40.78</v>
      </c>
      <c r="AI99" s="32">
        <f t="shared" si="222"/>
        <v>0.15479805648344974</v>
      </c>
      <c r="AJ99" s="17">
        <f t="shared" ref="AJ99" si="265">ROUND(SUM(AK89:AK95)*0.2,2)</f>
        <v>40.119999999999997</v>
      </c>
      <c r="AK99" s="17">
        <f t="shared" si="219"/>
        <v>40.119999999999997</v>
      </c>
      <c r="AL99" s="32">
        <f t="shared" si="224"/>
        <v>0.15461692616001235</v>
      </c>
      <c r="AM99" s="17">
        <f t="shared" ref="AM99" si="266">ROUND(SUM(AN89:AN95)*0.2,2)</f>
        <v>40.78</v>
      </c>
      <c r="AN99" s="17">
        <f t="shared" si="219"/>
        <v>40.78</v>
      </c>
      <c r="AO99" s="32">
        <f t="shared" si="226"/>
        <v>0.1548156865722638</v>
      </c>
      <c r="AP99" s="17">
        <f t="shared" ref="AP99" si="267">ROUND(SUM(AQ89:AQ95)*0.2,2)</f>
        <v>34.630000000000003</v>
      </c>
      <c r="AQ99" s="17">
        <f t="shared" si="219"/>
        <v>34.630000000000003</v>
      </c>
      <c r="AR99" s="32">
        <f t="shared" si="228"/>
        <v>0.15743771594835426</v>
      </c>
      <c r="AS99" s="17">
        <f t="shared" ref="AS99" si="268">ROUND(SUM(AT89:AT95)*0.2,2)</f>
        <v>39.83</v>
      </c>
      <c r="AT99" s="17">
        <f t="shared" si="219"/>
        <v>39.83</v>
      </c>
      <c r="AU99" s="32">
        <f t="shared" si="230"/>
        <v>0.15454157451596631</v>
      </c>
      <c r="AV99" s="17">
        <f t="shared" ref="AV99" si="269">ROUND(SUM(AW89:AW95)*0.2,2)</f>
        <v>39.700000000000003</v>
      </c>
      <c r="AW99" s="17">
        <f t="shared" si="231"/>
        <v>39.700000000000003</v>
      </c>
      <c r="AX99" s="32">
        <f t="shared" si="232"/>
        <v>0.15449875466998758</v>
      </c>
      <c r="AY99" s="17">
        <f t="shared" ref="AY99" si="270">ROUND(SUM(AZ89:AZ95)*0.2,2)</f>
        <v>29.2</v>
      </c>
      <c r="AZ99" s="17">
        <f t="shared" si="231"/>
        <v>29.2</v>
      </c>
      <c r="BA99" s="32">
        <f t="shared" si="234"/>
        <v>0.15173560590313867</v>
      </c>
      <c r="BB99" s="17">
        <f t="shared" ref="BB99" si="271">ROUND(SUM(BC89:BC95)*0.2,2)</f>
        <v>40.299999999999997</v>
      </c>
      <c r="BC99" s="17">
        <f t="shared" si="231"/>
        <v>40.299999999999997</v>
      </c>
      <c r="BD99" s="32">
        <f t="shared" si="236"/>
        <v>0.15468468122673013</v>
      </c>
      <c r="BE99" s="17">
        <f t="shared" ref="BE99" si="272">ROUND(SUM(BF89:BF95)*0.2,2)</f>
        <v>39.979999999999997</v>
      </c>
      <c r="BF99" s="17">
        <f t="shared" si="231"/>
        <v>39.979999999999997</v>
      </c>
      <c r="BG99" s="32">
        <f t="shared" si="238"/>
        <v>0.1545837683176739</v>
      </c>
      <c r="BH99" s="17">
        <f t="shared" ref="BH99" si="273">ROUND(SUM(BI89:BI95)*0.2,2)</f>
        <v>39.78</v>
      </c>
      <c r="BI99" s="17">
        <f t="shared" si="231"/>
        <v>39.78</v>
      </c>
      <c r="BJ99" s="32">
        <f t="shared" si="240"/>
        <v>0.1566203393834403</v>
      </c>
      <c r="BK99" s="17">
        <f t="shared" ref="BK99" si="274">ROUND(SUM(BL89:BL95)*0.2,2)</f>
        <v>39.72</v>
      </c>
      <c r="BL99" s="17">
        <f t="shared" si="231"/>
        <v>39.72</v>
      </c>
      <c r="BM99" s="32">
        <f t="shared" si="242"/>
        <v>0.15451044462597741</v>
      </c>
      <c r="BN99" s="17">
        <f t="shared" ref="BN99" si="275">ROUND(SUM(BO89:BO95)*0.2,2)</f>
        <v>39.659999999999997</v>
      </c>
      <c r="BO99" s="17">
        <f t="shared" si="243"/>
        <v>39.659999999999997</v>
      </c>
      <c r="BP99" s="32">
        <f t="shared" si="244"/>
        <v>0.15449339721865141</v>
      </c>
      <c r="BQ99" s="17">
        <f t="shared" ref="BQ99" si="276">ROUND(SUM(BR89:BR95)*0.2,2)</f>
        <v>39.28</v>
      </c>
      <c r="BR99" s="17">
        <f t="shared" si="243"/>
        <v>39.28</v>
      </c>
      <c r="BS99" s="32">
        <f t="shared" si="246"/>
        <v>0.15439037811492806</v>
      </c>
      <c r="BT99" s="17">
        <f t="shared" ref="BT99" si="277">ROUND(SUM(BU89:BU95)*0.2,2)</f>
        <v>40.090000000000003</v>
      </c>
      <c r="BU99" s="17">
        <f t="shared" si="243"/>
        <v>40.090000000000003</v>
      </c>
      <c r="BV99" s="32">
        <f t="shared" si="248"/>
        <v>0.15461452427783567</v>
      </c>
      <c r="BW99" s="17">
        <f t="shared" ref="BW99" si="278">ROUND(SUM(BX89:BX95)*0.2,2)</f>
        <v>38.76</v>
      </c>
      <c r="BX99" s="17">
        <f t="shared" si="243"/>
        <v>38.76</v>
      </c>
      <c r="BY99" s="32">
        <f t="shared" si="250"/>
        <v>0.15424410044172074</v>
      </c>
      <c r="BZ99" s="17">
        <f t="shared" ref="BZ99" si="279">ROUND(SUM(CA89:CA95)*0.2,2)</f>
        <v>40.18</v>
      </c>
      <c r="CA99" s="17">
        <f t="shared" si="243"/>
        <v>40.18</v>
      </c>
      <c r="CB99" s="32">
        <f t="shared" si="252"/>
        <v>0.15463957202786438</v>
      </c>
      <c r="CC99" s="17">
        <f t="shared" ref="CC99" si="280">ROUND(SUM(CD89:CD95)*0.2,2)</f>
        <v>39.880000000000003</v>
      </c>
      <c r="CD99" s="17">
        <f t="shared" si="243"/>
        <v>39.880000000000003</v>
      </c>
      <c r="CE99" s="32">
        <f t="shared" si="254"/>
        <v>0.15454968221981089</v>
      </c>
      <c r="CF99" s="17">
        <f t="shared" ref="CF99" si="281">ROUND(SUM(CG89:CG95)*0.2,2)</f>
        <v>39.770000000000003</v>
      </c>
      <c r="CG99" s="17">
        <f t="shared" si="255"/>
        <v>39.770000000000003</v>
      </c>
      <c r="CH99" s="32">
        <f t="shared" si="256"/>
        <v>0.15452461436841902</v>
      </c>
    </row>
    <row r="100" spans="1:86">
      <c r="B100" s="11"/>
      <c r="D100" s="55"/>
      <c r="F100" s="17"/>
      <c r="G100" s="17"/>
      <c r="H100" s="32"/>
      <c r="I100" s="17"/>
      <c r="J100" s="17"/>
      <c r="K100" s="32"/>
      <c r="L100" s="17"/>
      <c r="M100" s="17"/>
      <c r="N100" s="32"/>
      <c r="O100" s="17"/>
      <c r="P100" s="17"/>
      <c r="Q100" s="32"/>
      <c r="R100" s="17"/>
      <c r="S100" s="17"/>
      <c r="T100" s="32"/>
      <c r="U100" s="17"/>
      <c r="V100" s="17"/>
      <c r="W100" s="32"/>
      <c r="X100" s="17"/>
      <c r="Y100" s="17"/>
      <c r="Z100" s="32"/>
      <c r="AA100" s="17"/>
      <c r="AB100" s="17"/>
      <c r="AC100" s="32"/>
      <c r="AD100" s="17"/>
      <c r="AE100" s="17"/>
      <c r="AF100" s="32"/>
      <c r="AG100" s="17"/>
      <c r="AH100" s="17"/>
      <c r="AI100" s="32"/>
      <c r="AJ100" s="17"/>
      <c r="AK100" s="17"/>
      <c r="AL100" s="32"/>
      <c r="AM100" s="17"/>
      <c r="AN100" s="17"/>
      <c r="AO100" s="32"/>
      <c r="AP100" s="17"/>
      <c r="AQ100" s="17"/>
      <c r="AR100" s="32"/>
      <c r="AS100" s="17"/>
      <c r="AT100" s="17"/>
      <c r="AU100" s="32"/>
      <c r="AV100" s="17"/>
      <c r="AW100" s="17"/>
      <c r="AX100" s="32"/>
      <c r="AY100" s="17"/>
      <c r="AZ100" s="17"/>
      <c r="BA100" s="32"/>
      <c r="BB100" s="17"/>
      <c r="BC100" s="17"/>
      <c r="BD100" s="32"/>
      <c r="BE100" s="17"/>
      <c r="BF100" s="17"/>
      <c r="BG100" s="32"/>
      <c r="BH100" s="17"/>
      <c r="BI100" s="17"/>
      <c r="BJ100" s="32"/>
      <c r="BK100" s="17"/>
      <c r="BL100" s="17"/>
      <c r="BM100" s="32"/>
      <c r="BN100" s="17"/>
      <c r="BO100" s="17"/>
      <c r="BP100" s="32"/>
      <c r="BQ100" s="17"/>
      <c r="BR100" s="17"/>
      <c r="BS100" s="32"/>
      <c r="BT100" s="17"/>
      <c r="BU100" s="17"/>
      <c r="BV100" s="32"/>
      <c r="BW100" s="17"/>
      <c r="BX100" s="17"/>
      <c r="BY100" s="32"/>
      <c r="BZ100" s="17"/>
      <c r="CA100" s="17"/>
      <c r="CB100" s="32"/>
      <c r="CC100" s="17"/>
      <c r="CD100" s="17"/>
      <c r="CE100" s="32"/>
      <c r="CF100" s="17"/>
      <c r="CG100" s="17"/>
      <c r="CH100" s="32"/>
    </row>
    <row r="101" spans="1:86">
      <c r="A101" s="35"/>
      <c r="B101" s="36"/>
      <c r="C101" s="40" t="s">
        <v>24912</v>
      </c>
      <c r="D101" s="45"/>
      <c r="E101" s="45"/>
      <c r="F101" s="20"/>
      <c r="G101" s="20">
        <f>SUM(G89:G99)</f>
        <v>236.55</v>
      </c>
      <c r="H101" s="21">
        <f>SUM(H89:H99)</f>
        <v>1</v>
      </c>
      <c r="I101" s="20"/>
      <c r="J101" s="20">
        <f t="shared" ref="J101:K101" si="282">SUM(J89:J99)</f>
        <v>249.61999999999998</v>
      </c>
      <c r="K101" s="21">
        <f t="shared" si="282"/>
        <v>1</v>
      </c>
      <c r="L101" s="20"/>
      <c r="M101" s="20">
        <f t="shared" ref="M101:N101" si="283">SUM(M89:M99)</f>
        <v>257.85000000000002</v>
      </c>
      <c r="N101" s="21">
        <f t="shared" si="283"/>
        <v>1</v>
      </c>
      <c r="O101" s="20"/>
      <c r="P101" s="20">
        <f t="shared" ref="P101:Q101" si="284">SUM(P89:P99)</f>
        <v>260.51</v>
      </c>
      <c r="Q101" s="21">
        <f t="shared" si="284"/>
        <v>1</v>
      </c>
      <c r="R101" s="20"/>
      <c r="S101" s="20">
        <f t="shared" ref="S101:T101" si="285">SUM(S89:S99)</f>
        <v>262.64</v>
      </c>
      <c r="T101" s="21">
        <f t="shared" si="285"/>
        <v>1</v>
      </c>
      <c r="U101" s="20"/>
      <c r="V101" s="20">
        <f t="shared" ref="V101:W101" si="286">SUM(V89:V99)</f>
        <v>257.70999999999998</v>
      </c>
      <c r="W101" s="21">
        <f t="shared" si="286"/>
        <v>1</v>
      </c>
      <c r="X101" s="20"/>
      <c r="Y101" s="20">
        <f t="shared" ref="Y101:Z101" si="287">SUM(Y89:Y99)</f>
        <v>260.35000000000002</v>
      </c>
      <c r="Z101" s="21">
        <f t="shared" si="287"/>
        <v>0.99999999999999989</v>
      </c>
      <c r="AA101" s="20"/>
      <c r="AB101" s="20">
        <f t="shared" ref="AB101:AC101" si="288">SUM(AB89:AB99)</f>
        <v>251.67000000000002</v>
      </c>
      <c r="AC101" s="21">
        <f t="shared" si="288"/>
        <v>1</v>
      </c>
      <c r="AD101" s="20"/>
      <c r="AE101" s="20">
        <f t="shared" ref="AE101:AF101" si="289">SUM(AE89:AE99)</f>
        <v>249.15</v>
      </c>
      <c r="AF101" s="21">
        <f t="shared" si="289"/>
        <v>1</v>
      </c>
      <c r="AG101" s="20"/>
      <c r="AH101" s="20">
        <f t="shared" ref="AH101:AI101" si="290">SUM(AH89:AH99)</f>
        <v>263.44</v>
      </c>
      <c r="AI101" s="21">
        <f t="shared" si="290"/>
        <v>1</v>
      </c>
      <c r="AJ101" s="20"/>
      <c r="AK101" s="20">
        <f t="shared" ref="AK101:AL101" si="291">SUM(AK89:AK99)</f>
        <v>259.47999999999996</v>
      </c>
      <c r="AL101" s="21">
        <f t="shared" si="291"/>
        <v>1.0000000000000002</v>
      </c>
      <c r="AM101" s="20"/>
      <c r="AN101" s="20">
        <f t="shared" ref="AN101:AO101" si="292">SUM(AN89:AN99)</f>
        <v>263.40999999999997</v>
      </c>
      <c r="AO101" s="21">
        <f t="shared" si="292"/>
        <v>1</v>
      </c>
      <c r="AP101" s="20"/>
      <c r="AQ101" s="20">
        <f t="shared" ref="AQ101:AR101" si="293">SUM(AQ89:AQ99)</f>
        <v>219.95999999999998</v>
      </c>
      <c r="AR101" s="21">
        <f t="shared" si="293"/>
        <v>1</v>
      </c>
      <c r="AS101" s="20"/>
      <c r="AT101" s="20">
        <f t="shared" ref="AT101:AU101" si="294">SUM(AT89:AT99)</f>
        <v>257.73</v>
      </c>
      <c r="AU101" s="21">
        <f t="shared" si="294"/>
        <v>0.99999999999999989</v>
      </c>
      <c r="AV101" s="20"/>
      <c r="AW101" s="20">
        <f t="shared" ref="AW101:AX101" si="295">SUM(AW89:AW99)</f>
        <v>256.95999999999998</v>
      </c>
      <c r="AX101" s="21">
        <f t="shared" si="295"/>
        <v>1.0000000000000002</v>
      </c>
      <c r="AY101" s="20"/>
      <c r="AZ101" s="20">
        <f t="shared" ref="AZ101:BA101" si="296">SUM(AZ89:AZ99)</f>
        <v>192.43999999999997</v>
      </c>
      <c r="BA101" s="21">
        <f t="shared" si="296"/>
        <v>1.0000000000000002</v>
      </c>
      <c r="BB101" s="20"/>
      <c r="BC101" s="20">
        <f t="shared" ref="BC101:BD101" si="297">SUM(BC89:BC99)</f>
        <v>260.52999999999997</v>
      </c>
      <c r="BD101" s="21">
        <f t="shared" si="297"/>
        <v>1</v>
      </c>
      <c r="BE101" s="20"/>
      <c r="BF101" s="20">
        <f t="shared" ref="BF101:BG101" si="298">SUM(BF89:BF99)</f>
        <v>258.63</v>
      </c>
      <c r="BG101" s="21">
        <f t="shared" si="298"/>
        <v>1</v>
      </c>
      <c r="BH101" s="20"/>
      <c r="BI101" s="20">
        <f t="shared" ref="BI101:BJ101" si="299">SUM(BI89:BI99)</f>
        <v>253.98999999999998</v>
      </c>
      <c r="BJ101" s="21">
        <f t="shared" si="299"/>
        <v>1</v>
      </c>
      <c r="BK101" s="20"/>
      <c r="BL101" s="20">
        <f t="shared" ref="BL101:BM101" si="300">SUM(BL89:BL99)</f>
        <v>257.06999999999994</v>
      </c>
      <c r="BM101" s="21">
        <f t="shared" si="300"/>
        <v>1.0000000000000004</v>
      </c>
      <c r="BN101" s="20"/>
      <c r="BO101" s="20">
        <f t="shared" ref="BO101:BP101" si="301">SUM(BO89:BO99)</f>
        <v>256.70999999999998</v>
      </c>
      <c r="BP101" s="21">
        <f t="shared" si="301"/>
        <v>1</v>
      </c>
      <c r="BQ101" s="20"/>
      <c r="BR101" s="20">
        <f t="shared" ref="BR101:BS101" si="302">SUM(BR89:BR99)</f>
        <v>254.42000000000002</v>
      </c>
      <c r="BS101" s="21">
        <f t="shared" si="302"/>
        <v>1</v>
      </c>
      <c r="BT101" s="20"/>
      <c r="BU101" s="20">
        <f t="shared" ref="BU101:BV101" si="303">SUM(BU89:BU99)</f>
        <v>259.28999999999996</v>
      </c>
      <c r="BV101" s="21">
        <f t="shared" si="303"/>
        <v>1.0000000000000002</v>
      </c>
      <c r="BW101" s="20"/>
      <c r="BX101" s="20">
        <f t="shared" ref="BX101:BY101" si="304">SUM(BX89:BX99)</f>
        <v>251.28999999999996</v>
      </c>
      <c r="BY101" s="21">
        <f t="shared" si="304"/>
        <v>1.0000000000000002</v>
      </c>
      <c r="BZ101" s="20"/>
      <c r="CA101" s="20">
        <f t="shared" ref="CA101:CB101" si="305">SUM(CA89:CA99)</f>
        <v>259.83</v>
      </c>
      <c r="CB101" s="21">
        <f t="shared" si="305"/>
        <v>1.0000000000000002</v>
      </c>
      <c r="CC101" s="20"/>
      <c r="CD101" s="20">
        <f t="shared" ref="CD101:CE101" si="306">SUM(CD89:CD99)</f>
        <v>258.04000000000002</v>
      </c>
      <c r="CE101" s="21">
        <f t="shared" si="306"/>
        <v>1</v>
      </c>
      <c r="CF101" s="20"/>
      <c r="CG101" s="20">
        <f t="shared" ref="CG101:CH101" si="307">SUM(CG89:CG99)</f>
        <v>257.37</v>
      </c>
      <c r="CH101" s="21">
        <f t="shared" si="307"/>
        <v>1</v>
      </c>
    </row>
    <row r="102" spans="1:86">
      <c r="F102" s="73"/>
    </row>
    <row r="103" spans="1:86">
      <c r="A103" s="18"/>
      <c r="B103" s="44"/>
      <c r="C103" s="13" t="s">
        <v>24913</v>
      </c>
      <c r="D103" s="45"/>
      <c r="E103" s="46"/>
      <c r="F103" s="20"/>
      <c r="G103" s="37">
        <f>G101+G86</f>
        <v>649.29000000000008</v>
      </c>
      <c r="H103" s="36"/>
      <c r="I103" s="20"/>
      <c r="J103" s="37">
        <f t="shared" ref="J103" si="308">J101+J86</f>
        <v>596.06000000000006</v>
      </c>
      <c r="K103" s="36"/>
      <c r="L103" s="20"/>
      <c r="M103" s="37">
        <f t="shared" ref="M103" si="309">M101+M86</f>
        <v>601.83000000000004</v>
      </c>
      <c r="N103" s="36"/>
      <c r="O103" s="20"/>
      <c r="P103" s="37">
        <f t="shared" ref="P103" si="310">P101+P86</f>
        <v>651.51</v>
      </c>
      <c r="Q103" s="36"/>
      <c r="R103" s="20"/>
      <c r="S103" s="37">
        <f t="shared" ref="S103" si="311">S101+S86</f>
        <v>680.61999999999989</v>
      </c>
      <c r="T103" s="36"/>
      <c r="U103" s="20"/>
      <c r="V103" s="37">
        <f t="shared" ref="V103" si="312">V101+V86</f>
        <v>627.92000000000007</v>
      </c>
      <c r="W103" s="36"/>
      <c r="X103" s="20"/>
      <c r="Y103" s="37">
        <f t="shared" ref="Y103" si="313">Y101+Y86</f>
        <v>643.47</v>
      </c>
      <c r="Z103" s="36"/>
      <c r="AA103" s="20"/>
      <c r="AB103" s="37">
        <f t="shared" ref="AB103" si="314">AB101+AB86</f>
        <v>632.61000000000013</v>
      </c>
      <c r="AC103" s="36"/>
      <c r="AD103" s="20"/>
      <c r="AE103" s="37">
        <f t="shared" ref="AE103" si="315">AE101+AE86</f>
        <v>630.28</v>
      </c>
      <c r="AF103" s="36"/>
      <c r="AG103" s="20"/>
      <c r="AH103" s="37">
        <f t="shared" ref="AH103" si="316">AH101+AH86</f>
        <v>618.17000000000007</v>
      </c>
      <c r="AI103" s="36"/>
      <c r="AJ103" s="20"/>
      <c r="AK103" s="37">
        <f t="shared" ref="AK103" si="317">AK101+AK86</f>
        <v>607.1099999999999</v>
      </c>
      <c r="AL103" s="36"/>
      <c r="AM103" s="20"/>
      <c r="AN103" s="37">
        <f t="shared" ref="AN103" si="318">AN101+AN86</f>
        <v>646.84999999999991</v>
      </c>
      <c r="AO103" s="36"/>
      <c r="AP103" s="20"/>
      <c r="AQ103" s="37">
        <f t="shared" ref="AQ103" si="319">AQ101+AQ86</f>
        <v>613.90000000000009</v>
      </c>
      <c r="AR103" s="36"/>
      <c r="AS103" s="20"/>
      <c r="AT103" s="37">
        <f t="shared" ref="AT103" si="320">AT101+AT86</f>
        <v>637.52</v>
      </c>
      <c r="AU103" s="36"/>
      <c r="AV103" s="20"/>
      <c r="AW103" s="37">
        <f t="shared" ref="AW103" si="321">AW101+AW86</f>
        <v>607.13999999999987</v>
      </c>
      <c r="AX103" s="36"/>
      <c r="AY103" s="20"/>
      <c r="AZ103" s="37">
        <f t="shared" ref="AZ103" si="322">AZ101+AZ86</f>
        <v>580.79000000000008</v>
      </c>
      <c r="BA103" s="36"/>
      <c r="BB103" s="20"/>
      <c r="BC103" s="37">
        <f t="shared" ref="BC103" si="323">BC101+BC86</f>
        <v>654.73</v>
      </c>
      <c r="BD103" s="36"/>
      <c r="BE103" s="20"/>
      <c r="BF103" s="37">
        <f t="shared" ref="BF103" si="324">BF101+BF86</f>
        <v>622.03</v>
      </c>
      <c r="BG103" s="36"/>
      <c r="BH103" s="20"/>
      <c r="BI103" s="37">
        <f t="shared" ref="BI103" si="325">BI101+BI86</f>
        <v>676.19</v>
      </c>
      <c r="BJ103" s="36"/>
      <c r="BK103" s="20"/>
      <c r="BL103" s="37">
        <f t="shared" ref="BL103" si="326">BL101+BL86</f>
        <v>629.04</v>
      </c>
      <c r="BM103" s="36"/>
      <c r="BN103" s="20"/>
      <c r="BO103" s="37">
        <f t="shared" ref="BO103" si="327">BO101+BO86</f>
        <v>637.93999999999994</v>
      </c>
      <c r="BP103" s="36"/>
      <c r="BQ103" s="20"/>
      <c r="BR103" s="37">
        <f t="shared" ref="BR103" si="328">BR101+BR86</f>
        <v>625.44000000000005</v>
      </c>
      <c r="BS103" s="36"/>
      <c r="BT103" s="20"/>
      <c r="BU103" s="37">
        <f t="shared" ref="BU103" si="329">BU101+BU86</f>
        <v>626.15</v>
      </c>
      <c r="BV103" s="36"/>
      <c r="BW103" s="20"/>
      <c r="BX103" s="37">
        <f t="shared" ref="BX103" si="330">BX101+BX86</f>
        <v>633.88999999999987</v>
      </c>
      <c r="BY103" s="36"/>
      <c r="BZ103" s="20"/>
      <c r="CA103" s="37">
        <f t="shared" ref="CA103" si="331">CA101+CA86</f>
        <v>657.1099999999999</v>
      </c>
      <c r="CB103" s="36"/>
      <c r="CC103" s="20"/>
      <c r="CD103" s="37">
        <f t="shared" ref="CD103" si="332">CD101+CD86</f>
        <v>628.05000000000007</v>
      </c>
      <c r="CE103" s="36"/>
      <c r="CF103" s="20"/>
      <c r="CG103" s="37">
        <f t="shared" ref="CG103" si="333">CG101+CG86</f>
        <v>609.02</v>
      </c>
      <c r="CH103" s="36"/>
    </row>
  </sheetData>
  <mergeCells count="33">
    <mergeCell ref="U5:W5"/>
    <mergeCell ref="A1:E1"/>
    <mergeCell ref="A5:A6"/>
    <mergeCell ref="B5:B6"/>
    <mergeCell ref="C5:C6"/>
    <mergeCell ref="D5:D6"/>
    <mergeCell ref="E5:E6"/>
    <mergeCell ref="F5:H5"/>
    <mergeCell ref="I5:K5"/>
    <mergeCell ref="L5:N5"/>
    <mergeCell ref="O5:Q5"/>
    <mergeCell ref="R5:T5"/>
    <mergeCell ref="BE5:BG5"/>
    <mergeCell ref="X5:Z5"/>
    <mergeCell ref="AA5:AC5"/>
    <mergeCell ref="AD5:AF5"/>
    <mergeCell ref="AG5:AI5"/>
    <mergeCell ref="AJ5:AL5"/>
    <mergeCell ref="AM5:AO5"/>
    <mergeCell ref="AP5:AR5"/>
    <mergeCell ref="AS5:AU5"/>
    <mergeCell ref="AV5:AX5"/>
    <mergeCell ref="AY5:BA5"/>
    <mergeCell ref="BB5:BD5"/>
    <mergeCell ref="BZ5:CB5"/>
    <mergeCell ref="CC5:CE5"/>
    <mergeCell ref="CF5:CH5"/>
    <mergeCell ref="BH5:BJ5"/>
    <mergeCell ref="BK5:BM5"/>
    <mergeCell ref="BN5:BP5"/>
    <mergeCell ref="BQ5:BS5"/>
    <mergeCell ref="BT5:BV5"/>
    <mergeCell ref="BW5:BY5"/>
  </mergeCells>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DAF90C-D3ED-4F23-A45A-EE3FBAF5FC59}">
  <dimension ref="A1:C163"/>
  <sheetViews>
    <sheetView tabSelected="1" workbookViewId="0">
      <selection activeCell="B3" sqref="B3"/>
    </sheetView>
  </sheetViews>
  <sheetFormatPr defaultRowHeight="14.45"/>
  <cols>
    <col min="1" max="1" width="9.28515625" bestFit="1" customWidth="1"/>
    <col min="2" max="2" width="14.140625" bestFit="1" customWidth="1"/>
    <col min="3" max="3" width="18.42578125" customWidth="1"/>
  </cols>
  <sheetData>
    <row r="1" spans="1:3">
      <c r="A1" s="74" t="s">
        <v>24918</v>
      </c>
      <c r="B1" s="74" t="s">
        <v>24919</v>
      </c>
      <c r="C1" s="74" t="s">
        <v>24920</v>
      </c>
    </row>
    <row r="2" spans="1:3">
      <c r="A2" s="74" t="s">
        <v>24921</v>
      </c>
      <c r="B2" s="74" t="s">
        <v>24922</v>
      </c>
      <c r="C2" s="74">
        <v>649.29000000000008</v>
      </c>
    </row>
    <row r="3" spans="1:3">
      <c r="A3" s="74" t="s">
        <v>24923</v>
      </c>
      <c r="B3" s="74" t="s">
        <v>24922</v>
      </c>
      <c r="C3" s="74">
        <v>596.06000000000006</v>
      </c>
    </row>
    <row r="4" spans="1:3">
      <c r="A4" s="74" t="s">
        <v>24924</v>
      </c>
      <c r="B4" s="74" t="s">
        <v>24922</v>
      </c>
      <c r="C4" s="74">
        <v>601.83000000000004</v>
      </c>
    </row>
    <row r="5" spans="1:3">
      <c r="A5" s="74" t="s">
        <v>24925</v>
      </c>
      <c r="B5" s="74" t="s">
        <v>24922</v>
      </c>
      <c r="C5" s="74">
        <v>651.51</v>
      </c>
    </row>
    <row r="6" spans="1:3">
      <c r="A6" s="74" t="s">
        <v>24926</v>
      </c>
      <c r="B6" s="74" t="s">
        <v>24922</v>
      </c>
      <c r="C6" s="74">
        <v>680.61999999999989</v>
      </c>
    </row>
    <row r="7" spans="1:3">
      <c r="A7" s="74" t="s">
        <v>24927</v>
      </c>
      <c r="B7" s="74" t="s">
        <v>24922</v>
      </c>
      <c r="C7" s="74">
        <v>627.92000000000007</v>
      </c>
    </row>
    <row r="8" spans="1:3">
      <c r="A8" s="74" t="s">
        <v>24928</v>
      </c>
      <c r="B8" s="74" t="s">
        <v>24922</v>
      </c>
      <c r="C8" s="74">
        <v>643.47</v>
      </c>
    </row>
    <row r="9" spans="1:3">
      <c r="A9" s="74" t="s">
        <v>24929</v>
      </c>
      <c r="B9" s="74" t="s">
        <v>24922</v>
      </c>
      <c r="C9" s="74">
        <v>632.61000000000013</v>
      </c>
    </row>
    <row r="10" spans="1:3">
      <c r="A10" s="74" t="s">
        <v>24930</v>
      </c>
      <c r="B10" s="74" t="s">
        <v>24922</v>
      </c>
      <c r="C10" s="74">
        <v>630.28</v>
      </c>
    </row>
    <row r="11" spans="1:3">
      <c r="A11" s="74" t="s">
        <v>24931</v>
      </c>
      <c r="B11" s="74" t="s">
        <v>24922</v>
      </c>
      <c r="C11" s="74">
        <v>618.17000000000007</v>
      </c>
    </row>
    <row r="12" spans="1:3">
      <c r="A12" s="74" t="s">
        <v>24932</v>
      </c>
      <c r="B12" s="74" t="s">
        <v>24922</v>
      </c>
      <c r="C12" s="74">
        <v>607.1099999999999</v>
      </c>
    </row>
    <row r="13" spans="1:3">
      <c r="A13" s="74" t="s">
        <v>24933</v>
      </c>
      <c r="B13" s="74" t="s">
        <v>24922</v>
      </c>
      <c r="C13" s="74">
        <v>646.84999999999991</v>
      </c>
    </row>
    <row r="14" spans="1:3">
      <c r="A14" s="74" t="s">
        <v>24934</v>
      </c>
      <c r="B14" s="74" t="s">
        <v>24922</v>
      </c>
      <c r="C14" s="74">
        <v>613.90000000000009</v>
      </c>
    </row>
    <row r="15" spans="1:3">
      <c r="A15" s="74" t="s">
        <v>24935</v>
      </c>
      <c r="B15" s="74" t="s">
        <v>24922</v>
      </c>
      <c r="C15" s="74">
        <v>637.52</v>
      </c>
    </row>
    <row r="16" spans="1:3">
      <c r="A16" s="74" t="s">
        <v>24936</v>
      </c>
      <c r="B16" s="74" t="s">
        <v>24922</v>
      </c>
      <c r="C16" s="74">
        <v>607.13999999999987</v>
      </c>
    </row>
    <row r="17" spans="1:3">
      <c r="A17" s="74" t="s">
        <v>24937</v>
      </c>
      <c r="B17" s="74" t="s">
        <v>24922</v>
      </c>
      <c r="C17" s="74">
        <v>580.79000000000008</v>
      </c>
    </row>
    <row r="18" spans="1:3">
      <c r="A18" s="74" t="s">
        <v>24938</v>
      </c>
      <c r="B18" s="74" t="s">
        <v>24922</v>
      </c>
      <c r="C18" s="74">
        <v>654.73</v>
      </c>
    </row>
    <row r="19" spans="1:3">
      <c r="A19" s="74" t="s">
        <v>24939</v>
      </c>
      <c r="B19" s="74" t="s">
        <v>24922</v>
      </c>
      <c r="C19" s="74">
        <v>622.03</v>
      </c>
    </row>
    <row r="20" spans="1:3">
      <c r="A20" s="74" t="s">
        <v>24940</v>
      </c>
      <c r="B20" s="74" t="s">
        <v>24922</v>
      </c>
      <c r="C20" s="74">
        <v>676.19</v>
      </c>
    </row>
    <row r="21" spans="1:3">
      <c r="A21" s="74" t="s">
        <v>24941</v>
      </c>
      <c r="B21" s="74" t="s">
        <v>24922</v>
      </c>
      <c r="C21" s="74">
        <v>629.04</v>
      </c>
    </row>
    <row r="22" spans="1:3">
      <c r="A22" s="74" t="s">
        <v>24942</v>
      </c>
      <c r="B22" s="74" t="s">
        <v>24922</v>
      </c>
      <c r="C22" s="74">
        <v>637.93999999999994</v>
      </c>
    </row>
    <row r="23" spans="1:3">
      <c r="A23" s="74" t="s">
        <v>24943</v>
      </c>
      <c r="B23" s="74" t="s">
        <v>24922</v>
      </c>
      <c r="C23" s="74">
        <v>625.44000000000005</v>
      </c>
    </row>
    <row r="24" spans="1:3">
      <c r="A24" s="74" t="s">
        <v>24944</v>
      </c>
      <c r="B24" s="74" t="s">
        <v>24922</v>
      </c>
      <c r="C24" s="74">
        <v>626.15</v>
      </c>
    </row>
    <row r="25" spans="1:3">
      <c r="A25" s="74" t="s">
        <v>24945</v>
      </c>
      <c r="B25" s="74" t="s">
        <v>24922</v>
      </c>
      <c r="C25" s="74">
        <v>633.88999999999987</v>
      </c>
    </row>
    <row r="26" spans="1:3">
      <c r="A26" s="74" t="s">
        <v>24946</v>
      </c>
      <c r="B26" s="74" t="s">
        <v>24922</v>
      </c>
      <c r="C26" s="74">
        <v>657.1099999999999</v>
      </c>
    </row>
    <row r="27" spans="1:3">
      <c r="A27" s="74" t="s">
        <v>24947</v>
      </c>
      <c r="B27" s="74" t="s">
        <v>24922</v>
      </c>
      <c r="C27" s="74">
        <v>628.05000000000007</v>
      </c>
    </row>
    <row r="28" spans="1:3">
      <c r="A28" s="74" t="s">
        <v>24948</v>
      </c>
      <c r="B28" s="74" t="s">
        <v>24922</v>
      </c>
      <c r="C28" s="74">
        <v>609.02</v>
      </c>
    </row>
    <row r="29" spans="1:3">
      <c r="A29" s="74" t="s">
        <v>24921</v>
      </c>
      <c r="B29" s="74" t="s">
        <v>24917</v>
      </c>
      <c r="C29" s="74">
        <v>510.46000000000004</v>
      </c>
    </row>
    <row r="30" spans="1:3">
      <c r="A30" s="74" t="s">
        <v>24923</v>
      </c>
      <c r="B30" s="74" t="s">
        <v>24917</v>
      </c>
      <c r="C30" s="74">
        <v>479.4</v>
      </c>
    </row>
    <row r="31" spans="1:3">
      <c r="A31" s="74" t="s">
        <v>24924</v>
      </c>
      <c r="B31" s="74" t="s">
        <v>24917</v>
      </c>
      <c r="C31" s="74">
        <v>491.07000000000005</v>
      </c>
    </row>
    <row r="32" spans="1:3">
      <c r="A32" s="74" t="s">
        <v>24925</v>
      </c>
      <c r="B32" s="74" t="s">
        <v>24917</v>
      </c>
      <c r="C32" s="74">
        <v>520.44999999999993</v>
      </c>
    </row>
    <row r="33" spans="1:3">
      <c r="A33" s="74" t="s">
        <v>24926</v>
      </c>
      <c r="B33" s="74" t="s">
        <v>24917</v>
      </c>
      <c r="C33" s="74">
        <v>535.06999999999994</v>
      </c>
    </row>
    <row r="34" spans="1:3">
      <c r="A34" s="74" t="s">
        <v>24927</v>
      </c>
      <c r="B34" s="74" t="s">
        <v>24917</v>
      </c>
      <c r="C34" s="74">
        <v>501.73</v>
      </c>
    </row>
    <row r="35" spans="1:3">
      <c r="A35" s="74" t="s">
        <v>24928</v>
      </c>
      <c r="B35" s="74" t="s">
        <v>24917</v>
      </c>
      <c r="C35" s="74">
        <v>512.88000000000011</v>
      </c>
    </row>
    <row r="36" spans="1:3">
      <c r="A36" s="74" t="s">
        <v>24929</v>
      </c>
      <c r="B36" s="74" t="s">
        <v>24917</v>
      </c>
      <c r="C36" s="74">
        <v>507.48</v>
      </c>
    </row>
    <row r="37" spans="1:3">
      <c r="A37" s="74" t="s">
        <v>24930</v>
      </c>
      <c r="B37" s="74" t="s">
        <v>24917</v>
      </c>
      <c r="C37" s="74">
        <v>501.51</v>
      </c>
    </row>
    <row r="38" spans="1:3">
      <c r="A38" s="74" t="s">
        <v>24931</v>
      </c>
      <c r="B38" s="74" t="s">
        <v>24917</v>
      </c>
      <c r="C38" s="74">
        <v>498.65999999999997</v>
      </c>
    </row>
    <row r="39" spans="1:3">
      <c r="A39" s="74" t="s">
        <v>24932</v>
      </c>
      <c r="B39" s="74" t="s">
        <v>24917</v>
      </c>
      <c r="C39" s="74">
        <v>493.90999999999997</v>
      </c>
    </row>
    <row r="40" spans="1:3">
      <c r="A40" s="74" t="s">
        <v>24933</v>
      </c>
      <c r="B40" s="74" t="s">
        <v>24917</v>
      </c>
      <c r="C40" s="74">
        <v>514.82999999999993</v>
      </c>
    </row>
    <row r="41" spans="1:3">
      <c r="A41" s="74" t="s">
        <v>24934</v>
      </c>
      <c r="B41" s="74" t="s">
        <v>24917</v>
      </c>
      <c r="C41" s="74">
        <v>475.99999999999994</v>
      </c>
    </row>
    <row r="42" spans="1:3">
      <c r="A42" s="74" t="s">
        <v>24935</v>
      </c>
      <c r="B42" s="74" t="s">
        <v>24917</v>
      </c>
      <c r="C42" s="74">
        <v>511.06000000000006</v>
      </c>
    </row>
    <row r="43" spans="1:3">
      <c r="A43" s="74" t="s">
        <v>24936</v>
      </c>
      <c r="B43" s="74" t="s">
        <v>24917</v>
      </c>
      <c r="C43" s="74">
        <v>491.77</v>
      </c>
    </row>
    <row r="44" spans="1:3">
      <c r="A44" s="74" t="s">
        <v>24937</v>
      </c>
      <c r="B44" s="74" t="s">
        <v>24917</v>
      </c>
      <c r="C44" s="74">
        <v>443.13</v>
      </c>
    </row>
    <row r="45" spans="1:3">
      <c r="A45" s="74" t="s">
        <v>24938</v>
      </c>
      <c r="B45" s="74" t="s">
        <v>24917</v>
      </c>
      <c r="C45" s="74">
        <v>519.43000000000006</v>
      </c>
    </row>
    <row r="46" spans="1:3">
      <c r="A46" s="74" t="s">
        <v>24939</v>
      </c>
      <c r="B46" s="74" t="s">
        <v>24917</v>
      </c>
      <c r="C46" s="74">
        <v>499.14000000000004</v>
      </c>
    </row>
    <row r="47" spans="1:3">
      <c r="A47" s="74" t="s">
        <v>24940</v>
      </c>
      <c r="B47" s="74" t="s">
        <v>24917</v>
      </c>
      <c r="C47" s="74">
        <v>526.86</v>
      </c>
    </row>
    <row r="48" spans="1:3">
      <c r="A48" s="74" t="s">
        <v>24941</v>
      </c>
      <c r="B48" s="74" t="s">
        <v>24917</v>
      </c>
      <c r="C48" s="74">
        <v>504.48</v>
      </c>
    </row>
    <row r="49" spans="1:3">
      <c r="A49" s="74" t="s">
        <v>24942</v>
      </c>
      <c r="B49" s="74" t="s">
        <v>24917</v>
      </c>
      <c r="C49" s="74">
        <v>511.72999999999996</v>
      </c>
    </row>
    <row r="50" spans="1:3">
      <c r="A50" s="74" t="s">
        <v>24943</v>
      </c>
      <c r="B50" s="74" t="s">
        <v>24917</v>
      </c>
      <c r="C50" s="74">
        <v>500.68</v>
      </c>
    </row>
    <row r="51" spans="1:3">
      <c r="A51" s="74" t="s">
        <v>24944</v>
      </c>
      <c r="B51" s="74" t="s">
        <v>24917</v>
      </c>
      <c r="C51" s="74">
        <v>505.57</v>
      </c>
    </row>
    <row r="52" spans="1:3">
      <c r="A52" s="74" t="s">
        <v>24945</v>
      </c>
      <c r="B52" s="74" t="s">
        <v>24917</v>
      </c>
      <c r="C52" s="74">
        <v>504.09999999999997</v>
      </c>
    </row>
    <row r="53" spans="1:3">
      <c r="A53" s="74" t="s">
        <v>24946</v>
      </c>
      <c r="B53" s="74" t="s">
        <v>24917</v>
      </c>
      <c r="C53" s="74">
        <v>521.53</v>
      </c>
    </row>
    <row r="54" spans="1:3">
      <c r="A54" s="74" t="s">
        <v>24947</v>
      </c>
      <c r="B54" s="74" t="s">
        <v>24917</v>
      </c>
      <c r="C54" s="74">
        <v>501.72</v>
      </c>
    </row>
    <row r="55" spans="1:3">
      <c r="A55" s="74" t="s">
        <v>24948</v>
      </c>
      <c r="B55" s="74" t="s">
        <v>24917</v>
      </c>
      <c r="C55" s="74">
        <v>493.62</v>
      </c>
    </row>
    <row r="56" spans="1:3">
      <c r="A56" s="74" t="s">
        <v>24921</v>
      </c>
      <c r="B56" s="74" t="s">
        <v>24916</v>
      </c>
      <c r="C56" s="74">
        <v>602.47</v>
      </c>
    </row>
    <row r="57" spans="1:3">
      <c r="A57" s="74" t="s">
        <v>24923</v>
      </c>
      <c r="B57" s="74" t="s">
        <v>24916</v>
      </c>
      <c r="C57" s="74">
        <v>555.74000000000012</v>
      </c>
    </row>
    <row r="58" spans="1:3">
      <c r="A58" s="74" t="s">
        <v>24924</v>
      </c>
      <c r="B58" s="74" t="s">
        <v>24916</v>
      </c>
      <c r="C58" s="74">
        <v>557.42000000000007</v>
      </c>
    </row>
    <row r="59" spans="1:3">
      <c r="A59" s="74" t="s">
        <v>24925</v>
      </c>
      <c r="B59" s="74" t="s">
        <v>24916</v>
      </c>
      <c r="C59" s="74">
        <v>604.85</v>
      </c>
    </row>
    <row r="60" spans="1:3">
      <c r="A60" s="74" t="s">
        <v>24926</v>
      </c>
      <c r="B60" s="74" t="s">
        <v>24916</v>
      </c>
      <c r="C60" s="74">
        <v>633.92000000000007</v>
      </c>
    </row>
    <row r="61" spans="1:3">
      <c r="A61" s="74" t="s">
        <v>24927</v>
      </c>
      <c r="B61" s="74" t="s">
        <v>24916</v>
      </c>
      <c r="C61" s="74">
        <v>582.86</v>
      </c>
    </row>
    <row r="62" spans="1:3">
      <c r="A62" s="74" t="s">
        <v>24928</v>
      </c>
      <c r="B62" s="74" t="s">
        <v>24916</v>
      </c>
      <c r="C62" s="74">
        <v>599.16999999999996</v>
      </c>
    </row>
    <row r="63" spans="1:3">
      <c r="A63" s="74" t="s">
        <v>24929</v>
      </c>
      <c r="B63" s="74" t="s">
        <v>24916</v>
      </c>
      <c r="C63" s="74">
        <v>589.48</v>
      </c>
    </row>
    <row r="64" spans="1:3">
      <c r="A64" s="74" t="s">
        <v>24930</v>
      </c>
      <c r="B64" s="74" t="s">
        <v>24916</v>
      </c>
      <c r="C64" s="74">
        <v>591.66000000000008</v>
      </c>
    </row>
    <row r="65" spans="1:3">
      <c r="A65" s="74" t="s">
        <v>24931</v>
      </c>
      <c r="B65" s="74" t="s">
        <v>24916</v>
      </c>
      <c r="C65" s="74">
        <v>569.41000000000008</v>
      </c>
    </row>
    <row r="66" spans="1:3">
      <c r="A66" s="74" t="s">
        <v>24932</v>
      </c>
      <c r="B66" s="74" t="s">
        <v>24916</v>
      </c>
      <c r="C66" s="74">
        <v>561.52</v>
      </c>
    </row>
    <row r="67" spans="1:3">
      <c r="A67" s="74" t="s">
        <v>24933</v>
      </c>
      <c r="B67" s="74" t="s">
        <v>24916</v>
      </c>
      <c r="C67" s="74">
        <v>598.17000000000007</v>
      </c>
    </row>
    <row r="68" spans="1:3">
      <c r="A68" s="74" t="s">
        <v>24934</v>
      </c>
      <c r="B68" s="74" t="s">
        <v>24916</v>
      </c>
      <c r="C68" s="74">
        <v>569.96</v>
      </c>
    </row>
    <row r="69" spans="1:3">
      <c r="A69" s="74" t="s">
        <v>24935</v>
      </c>
      <c r="B69" s="74" t="s">
        <v>24916</v>
      </c>
      <c r="C69" s="74">
        <v>592.24</v>
      </c>
    </row>
    <row r="70" spans="1:3">
      <c r="A70" s="74" t="s">
        <v>24936</v>
      </c>
      <c r="B70" s="74" t="s">
        <v>24916</v>
      </c>
      <c r="C70" s="74">
        <v>562.9</v>
      </c>
    </row>
    <row r="71" spans="1:3">
      <c r="A71" s="74" t="s">
        <v>24937</v>
      </c>
      <c r="B71" s="74" t="s">
        <v>24916</v>
      </c>
      <c r="C71" s="74">
        <v>546.17000000000007</v>
      </c>
    </row>
    <row r="72" spans="1:3">
      <c r="A72" s="74" t="s">
        <v>24938</v>
      </c>
      <c r="B72" s="74" t="s">
        <v>24916</v>
      </c>
      <c r="C72" s="74">
        <v>608.19000000000005</v>
      </c>
    </row>
    <row r="73" spans="1:3">
      <c r="A73" s="74" t="s">
        <v>24939</v>
      </c>
      <c r="B73" s="74" t="s">
        <v>24916</v>
      </c>
      <c r="C73" s="74">
        <v>576.21</v>
      </c>
    </row>
    <row r="74" spans="1:3">
      <c r="A74" s="74" t="s">
        <v>24940</v>
      </c>
      <c r="B74" s="74" t="s">
        <v>24916</v>
      </c>
      <c r="C74" s="74">
        <v>630.8900000000001</v>
      </c>
    </row>
    <row r="75" spans="1:3">
      <c r="A75" s="74" t="s">
        <v>24941</v>
      </c>
      <c r="B75" s="74" t="s">
        <v>24916</v>
      </c>
      <c r="C75" s="74">
        <v>584.1400000000001</v>
      </c>
    </row>
    <row r="76" spans="1:3">
      <c r="A76" s="74" t="s">
        <v>24942</v>
      </c>
      <c r="B76" s="74" t="s">
        <v>24916</v>
      </c>
      <c r="C76" s="74">
        <v>591.29999999999995</v>
      </c>
    </row>
    <row r="77" spans="1:3">
      <c r="A77" s="74" t="s">
        <v>24943</v>
      </c>
      <c r="B77" s="74" t="s">
        <v>24916</v>
      </c>
      <c r="C77" s="74">
        <v>582.63000000000011</v>
      </c>
    </row>
    <row r="78" spans="1:3">
      <c r="A78" s="74" t="s">
        <v>24944</v>
      </c>
      <c r="B78" s="74" t="s">
        <v>24916</v>
      </c>
      <c r="C78" s="74">
        <v>579.21</v>
      </c>
    </row>
    <row r="79" spans="1:3">
      <c r="A79" s="74" t="s">
        <v>24945</v>
      </c>
      <c r="B79" s="74" t="s">
        <v>24916</v>
      </c>
      <c r="C79" s="74">
        <v>593.29</v>
      </c>
    </row>
    <row r="80" spans="1:3">
      <c r="A80" s="74" t="s">
        <v>24946</v>
      </c>
      <c r="B80" s="74" t="s">
        <v>24916</v>
      </c>
      <c r="C80" s="74">
        <v>611.16</v>
      </c>
    </row>
    <row r="81" spans="1:3">
      <c r="A81" s="74" t="s">
        <v>24947</v>
      </c>
      <c r="B81" s="74" t="s">
        <v>24916</v>
      </c>
      <c r="C81" s="74">
        <v>583.62</v>
      </c>
    </row>
    <row r="82" spans="1:3">
      <c r="A82" s="74" t="s">
        <v>24948</v>
      </c>
      <c r="B82" s="74" t="s">
        <v>24916</v>
      </c>
      <c r="C82" s="74">
        <v>564.95999999999992</v>
      </c>
    </row>
    <row r="83" spans="1:3">
      <c r="A83" s="74" t="s">
        <v>24921</v>
      </c>
      <c r="B83" s="74" t="s">
        <v>24915</v>
      </c>
      <c r="C83" s="74">
        <v>458.81000000000006</v>
      </c>
    </row>
    <row r="84" spans="1:3">
      <c r="A84" s="74" t="s">
        <v>24923</v>
      </c>
      <c r="B84" s="74" t="s">
        <v>24915</v>
      </c>
      <c r="C84" s="74">
        <v>435.89000000000004</v>
      </c>
    </row>
    <row r="85" spans="1:3">
      <c r="A85" s="74" t="s">
        <v>24924</v>
      </c>
      <c r="B85" s="74" t="s">
        <v>24915</v>
      </c>
      <c r="C85" s="74">
        <v>443.35</v>
      </c>
    </row>
    <row r="86" spans="1:3">
      <c r="A86" s="74" t="s">
        <v>24925</v>
      </c>
      <c r="B86" s="74" t="s">
        <v>24915</v>
      </c>
      <c r="C86" s="74">
        <v>470.7</v>
      </c>
    </row>
    <row r="87" spans="1:3">
      <c r="A87" s="74" t="s">
        <v>24926</v>
      </c>
      <c r="B87" s="74" t="s">
        <v>24915</v>
      </c>
      <c r="C87" s="74">
        <v>484.96000000000004</v>
      </c>
    </row>
    <row r="88" spans="1:3">
      <c r="A88" s="74" t="s">
        <v>24927</v>
      </c>
      <c r="B88" s="74" t="s">
        <v>24915</v>
      </c>
      <c r="C88" s="74">
        <v>453.51</v>
      </c>
    </row>
    <row r="89" spans="1:3">
      <c r="A89" s="74" t="s">
        <v>24928</v>
      </c>
      <c r="B89" s="74" t="s">
        <v>24915</v>
      </c>
      <c r="C89" s="74">
        <v>464.62</v>
      </c>
    </row>
    <row r="90" spans="1:3">
      <c r="A90" s="74" t="s">
        <v>24929</v>
      </c>
      <c r="B90" s="74" t="s">
        <v>24915</v>
      </c>
      <c r="C90" s="74">
        <v>460.22</v>
      </c>
    </row>
    <row r="91" spans="1:3">
      <c r="A91" s="74" t="s">
        <v>24930</v>
      </c>
      <c r="B91" s="74" t="s">
        <v>24915</v>
      </c>
      <c r="C91" s="74">
        <v>459.0200000000001</v>
      </c>
    </row>
    <row r="92" spans="1:3">
      <c r="A92" s="74" t="s">
        <v>24931</v>
      </c>
      <c r="B92" s="74" t="s">
        <v>24915</v>
      </c>
      <c r="C92" s="74">
        <v>447.03000000000003</v>
      </c>
    </row>
    <row r="93" spans="1:3">
      <c r="A93" s="74" t="s">
        <v>24932</v>
      </c>
      <c r="B93" s="74" t="s">
        <v>24915</v>
      </c>
      <c r="C93" s="74">
        <v>445.15000000000009</v>
      </c>
    </row>
    <row r="94" spans="1:3">
      <c r="A94" s="74" t="s">
        <v>24933</v>
      </c>
      <c r="B94" s="74" t="s">
        <v>24915</v>
      </c>
      <c r="C94" s="74">
        <v>463.18</v>
      </c>
    </row>
    <row r="95" spans="1:3">
      <c r="A95" s="74" t="s">
        <v>24934</v>
      </c>
      <c r="B95" s="74" t="s">
        <v>24915</v>
      </c>
      <c r="C95" s="74">
        <v>427.97999999999996</v>
      </c>
    </row>
    <row r="96" spans="1:3">
      <c r="A96" s="74" t="s">
        <v>24935</v>
      </c>
      <c r="B96" s="74" t="s">
        <v>24915</v>
      </c>
      <c r="C96" s="74">
        <v>462.52</v>
      </c>
    </row>
    <row r="97" spans="1:3">
      <c r="A97" s="74" t="s">
        <v>24936</v>
      </c>
      <c r="B97" s="74" t="s">
        <v>24915</v>
      </c>
      <c r="C97" s="74">
        <v>444.17999999999995</v>
      </c>
    </row>
    <row r="98" spans="1:3">
      <c r="A98" s="74" t="s">
        <v>24937</v>
      </c>
      <c r="B98" s="74" t="s">
        <v>24915</v>
      </c>
      <c r="C98" s="74">
        <v>405.37</v>
      </c>
    </row>
    <row r="99" spans="1:3">
      <c r="A99" s="74" t="s">
        <v>24938</v>
      </c>
      <c r="B99" s="74" t="s">
        <v>24915</v>
      </c>
      <c r="C99" s="74">
        <v>469.71000000000004</v>
      </c>
    </row>
    <row r="100" spans="1:3">
      <c r="A100" s="74" t="s">
        <v>24939</v>
      </c>
      <c r="B100" s="74" t="s">
        <v>24915</v>
      </c>
      <c r="C100" s="74">
        <v>450.44000000000005</v>
      </c>
    </row>
    <row r="101" spans="1:3">
      <c r="A101" s="74" t="s">
        <v>24940</v>
      </c>
      <c r="B101" s="74" t="s">
        <v>24915</v>
      </c>
      <c r="C101" s="74">
        <v>478.10999999999996</v>
      </c>
    </row>
    <row r="102" spans="1:3">
      <c r="A102" s="74" t="s">
        <v>24941</v>
      </c>
      <c r="B102" s="74" t="s">
        <v>24915</v>
      </c>
      <c r="C102" s="74">
        <v>456.47</v>
      </c>
    </row>
    <row r="103" spans="1:3">
      <c r="A103" s="74" t="s">
        <v>24942</v>
      </c>
      <c r="B103" s="74" t="s">
        <v>24915</v>
      </c>
      <c r="C103" s="74">
        <v>461.37</v>
      </c>
    </row>
    <row r="104" spans="1:3">
      <c r="A104" s="74" t="s">
        <v>24943</v>
      </c>
      <c r="B104" s="74" t="s">
        <v>24915</v>
      </c>
      <c r="C104" s="74">
        <v>454.81999999999994</v>
      </c>
    </row>
    <row r="105" spans="1:3">
      <c r="A105" s="74" t="s">
        <v>24944</v>
      </c>
      <c r="B105" s="74" t="s">
        <v>24915</v>
      </c>
      <c r="C105" s="74">
        <v>456.12</v>
      </c>
    </row>
    <row r="106" spans="1:3">
      <c r="A106" s="74" t="s">
        <v>24945</v>
      </c>
      <c r="B106" s="74" t="s">
        <v>24915</v>
      </c>
      <c r="C106" s="74">
        <v>460.01</v>
      </c>
    </row>
    <row r="107" spans="1:3">
      <c r="A107" s="74" t="s">
        <v>24946</v>
      </c>
      <c r="B107" s="74" t="s">
        <v>24915</v>
      </c>
      <c r="C107" s="74">
        <v>472.3900000000001</v>
      </c>
    </row>
    <row r="108" spans="1:3">
      <c r="A108" s="74" t="s">
        <v>24947</v>
      </c>
      <c r="B108" s="74" t="s">
        <v>24915</v>
      </c>
      <c r="C108" s="74">
        <v>453.88</v>
      </c>
    </row>
    <row r="109" spans="1:3">
      <c r="A109" s="74" t="s">
        <v>24948</v>
      </c>
      <c r="B109" s="74" t="s">
        <v>24915</v>
      </c>
      <c r="C109" s="74">
        <v>446.2</v>
      </c>
    </row>
    <row r="110" spans="1:3">
      <c r="A110" s="74" t="s">
        <v>24921</v>
      </c>
      <c r="B110" s="74" t="s">
        <v>24914</v>
      </c>
      <c r="C110" s="74">
        <v>503.89000000000004</v>
      </c>
    </row>
    <row r="111" spans="1:3">
      <c r="A111" s="74" t="s">
        <v>24923</v>
      </c>
      <c r="B111" s="74" t="s">
        <v>24914</v>
      </c>
      <c r="C111" s="74">
        <v>471.54000000000008</v>
      </c>
    </row>
    <row r="112" spans="1:3">
      <c r="A112" s="74" t="s">
        <v>24924</v>
      </c>
      <c r="B112" s="74" t="s">
        <v>24914</v>
      </c>
      <c r="C112" s="74">
        <v>469.63</v>
      </c>
    </row>
    <row r="113" spans="1:3">
      <c r="A113" s="74" t="s">
        <v>24925</v>
      </c>
      <c r="B113" s="74" t="s">
        <v>24914</v>
      </c>
      <c r="C113" s="74">
        <v>510.65000000000003</v>
      </c>
    </row>
    <row r="114" spans="1:3">
      <c r="A114" s="74" t="s">
        <v>24926</v>
      </c>
      <c r="B114" s="74" t="s">
        <v>24914</v>
      </c>
      <c r="C114" s="74">
        <v>537.80999999999995</v>
      </c>
    </row>
    <row r="115" spans="1:3">
      <c r="A115" s="74" t="s">
        <v>24927</v>
      </c>
      <c r="B115" s="74" t="s">
        <v>24914</v>
      </c>
      <c r="C115" s="74">
        <v>492.17000000000007</v>
      </c>
    </row>
    <row r="116" spans="1:3">
      <c r="A116" s="74" t="s">
        <v>24928</v>
      </c>
      <c r="B116" s="74" t="s">
        <v>24914</v>
      </c>
      <c r="C116" s="74">
        <v>506.55999999999995</v>
      </c>
    </row>
    <row r="117" spans="1:3">
      <c r="A117" s="74" t="s">
        <v>24929</v>
      </c>
      <c r="B117" s="74" t="s">
        <v>24914</v>
      </c>
      <c r="C117" s="74">
        <v>500.23000000000008</v>
      </c>
    </row>
    <row r="118" spans="1:3">
      <c r="A118" s="74" t="s">
        <v>24930</v>
      </c>
      <c r="B118" s="74" t="s">
        <v>24914</v>
      </c>
      <c r="C118" s="74">
        <v>503.9</v>
      </c>
    </row>
    <row r="119" spans="1:3">
      <c r="A119" s="74" t="s">
        <v>24931</v>
      </c>
      <c r="B119" s="74" t="s">
        <v>24914</v>
      </c>
      <c r="C119" s="74">
        <v>480.91000000000008</v>
      </c>
    </row>
    <row r="120" spans="1:3">
      <c r="A120" s="74" t="s">
        <v>24932</v>
      </c>
      <c r="B120" s="74" t="s">
        <v>24914</v>
      </c>
      <c r="C120" s="74">
        <v>473.5</v>
      </c>
    </row>
    <row r="121" spans="1:3">
      <c r="A121" s="74" t="s">
        <v>24933</v>
      </c>
      <c r="B121" s="74" t="s">
        <v>24914</v>
      </c>
      <c r="C121" s="74">
        <v>505.21999999999997</v>
      </c>
    </row>
    <row r="122" spans="1:3">
      <c r="A122" s="74" t="s">
        <v>24934</v>
      </c>
      <c r="B122" s="74" t="s">
        <v>24914</v>
      </c>
      <c r="C122" s="74">
        <v>482.78000000000009</v>
      </c>
    </row>
    <row r="123" spans="1:3">
      <c r="A123" s="74" t="s">
        <v>24935</v>
      </c>
      <c r="B123" s="74" t="s">
        <v>24914</v>
      </c>
      <c r="C123" s="74">
        <v>500.7299999999999</v>
      </c>
    </row>
    <row r="124" spans="1:3">
      <c r="A124" s="74" t="s">
        <v>24936</v>
      </c>
      <c r="B124" s="74" t="s">
        <v>24914</v>
      </c>
      <c r="C124" s="74">
        <v>474.97</v>
      </c>
    </row>
    <row r="125" spans="1:3">
      <c r="A125" s="74" t="s">
        <v>24937</v>
      </c>
      <c r="B125" s="74" t="s">
        <v>24914</v>
      </c>
      <c r="C125" s="74">
        <v>466.78000000000009</v>
      </c>
    </row>
    <row r="126" spans="1:3">
      <c r="A126" s="74" t="s">
        <v>24938</v>
      </c>
      <c r="B126" s="74" t="s">
        <v>24914</v>
      </c>
      <c r="C126" s="74">
        <v>512.66999999999996</v>
      </c>
    </row>
    <row r="127" spans="1:3">
      <c r="A127" s="74" t="s">
        <v>24939</v>
      </c>
      <c r="B127" s="74" t="s">
        <v>24914</v>
      </c>
      <c r="C127" s="74">
        <v>486.23999999999995</v>
      </c>
    </row>
    <row r="128" spans="1:3">
      <c r="A128" s="74" t="s">
        <v>24940</v>
      </c>
      <c r="B128" s="74" t="s">
        <v>24914</v>
      </c>
      <c r="C128" s="74">
        <v>534.75</v>
      </c>
    </row>
    <row r="129" spans="1:3">
      <c r="A129" s="74" t="s">
        <v>24941</v>
      </c>
      <c r="B129" s="74" t="s">
        <v>24914</v>
      </c>
      <c r="C129" s="74">
        <v>493.19999999999993</v>
      </c>
    </row>
    <row r="130" spans="1:3">
      <c r="A130" s="74" t="s">
        <v>24942</v>
      </c>
      <c r="B130" s="74" t="s">
        <v>24914</v>
      </c>
      <c r="C130" s="74">
        <v>497.62</v>
      </c>
    </row>
    <row r="131" spans="1:3">
      <c r="A131" s="74" t="s">
        <v>24943</v>
      </c>
      <c r="B131" s="74" t="s">
        <v>24914</v>
      </c>
      <c r="C131" s="74">
        <v>492.66</v>
      </c>
    </row>
    <row r="132" spans="1:3">
      <c r="A132" s="74" t="s">
        <v>24944</v>
      </c>
      <c r="B132" s="74" t="s">
        <v>24914</v>
      </c>
      <c r="C132" s="74">
        <v>489.20000000000005</v>
      </c>
    </row>
    <row r="133" spans="1:3">
      <c r="A133" s="74" t="s">
        <v>24945</v>
      </c>
      <c r="B133" s="74" t="s">
        <v>24914</v>
      </c>
      <c r="C133" s="74">
        <v>505.29999999999995</v>
      </c>
    </row>
    <row r="134" spans="1:3">
      <c r="A134" s="74" t="s">
        <v>24946</v>
      </c>
      <c r="B134" s="74" t="s">
        <v>24914</v>
      </c>
      <c r="C134" s="74">
        <v>518.34999999999991</v>
      </c>
    </row>
    <row r="135" spans="1:3">
      <c r="A135" s="74" t="s">
        <v>24947</v>
      </c>
      <c r="B135" s="74" t="s">
        <v>24914</v>
      </c>
      <c r="C135" s="74">
        <v>493.29000000000008</v>
      </c>
    </row>
    <row r="136" spans="1:3">
      <c r="A136" s="74" t="s">
        <v>24948</v>
      </c>
      <c r="B136" s="74" t="s">
        <v>24914</v>
      </c>
      <c r="C136" s="74">
        <v>478.19000000000005</v>
      </c>
    </row>
    <row r="137" spans="1:3">
      <c r="A137" s="74" t="s">
        <v>24921</v>
      </c>
      <c r="B137" s="74" t="s">
        <v>24835</v>
      </c>
      <c r="C137" s="74">
        <v>376.57000000000005</v>
      </c>
    </row>
    <row r="138" spans="1:3">
      <c r="A138" s="74" t="s">
        <v>24923</v>
      </c>
      <c r="B138" s="74" t="s">
        <v>24835</v>
      </c>
      <c r="C138" s="74">
        <v>366.78</v>
      </c>
    </row>
    <row r="139" spans="1:3">
      <c r="A139" s="74" t="s">
        <v>24924</v>
      </c>
      <c r="B139" s="74" t="s">
        <v>24835</v>
      </c>
      <c r="C139" s="74">
        <v>370.74000000000007</v>
      </c>
    </row>
    <row r="140" spans="1:3">
      <c r="A140" s="74" t="s">
        <v>24925</v>
      </c>
      <c r="B140" s="74" t="s">
        <v>24835</v>
      </c>
      <c r="C140" s="74">
        <v>395.09000000000003</v>
      </c>
    </row>
    <row r="141" spans="1:3">
      <c r="A141" s="74" t="s">
        <v>24926</v>
      </c>
      <c r="B141" s="74" t="s">
        <v>24835</v>
      </c>
      <c r="C141" s="74">
        <v>407.46000000000004</v>
      </c>
    </row>
    <row r="142" spans="1:3">
      <c r="A142" s="74" t="s">
        <v>24927</v>
      </c>
      <c r="B142" s="74" t="s">
        <v>24835</v>
      </c>
      <c r="C142" s="74">
        <v>379.6</v>
      </c>
    </row>
    <row r="143" spans="1:3">
      <c r="A143" s="74" t="s">
        <v>24928</v>
      </c>
      <c r="B143" s="74" t="s">
        <v>24835</v>
      </c>
      <c r="C143" s="74">
        <v>389.29</v>
      </c>
    </row>
    <row r="144" spans="1:3">
      <c r="A144" s="74" t="s">
        <v>24929</v>
      </c>
      <c r="B144" s="74" t="s">
        <v>24835</v>
      </c>
      <c r="C144" s="74">
        <v>385.07000000000005</v>
      </c>
    </row>
    <row r="145" spans="1:3">
      <c r="A145" s="74" t="s">
        <v>24930</v>
      </c>
      <c r="B145" s="74" t="s">
        <v>24835</v>
      </c>
      <c r="C145" s="74">
        <v>388.37</v>
      </c>
    </row>
    <row r="146" spans="1:3">
      <c r="A146" s="74" t="s">
        <v>24931</v>
      </c>
      <c r="B146" s="74" t="s">
        <v>24835</v>
      </c>
      <c r="C146" s="74">
        <v>372.25</v>
      </c>
    </row>
    <row r="147" spans="1:3">
      <c r="A147" s="74" t="s">
        <v>24932</v>
      </c>
      <c r="B147" s="74" t="s">
        <v>24835</v>
      </c>
      <c r="C147" s="74">
        <v>372.04</v>
      </c>
    </row>
    <row r="148" spans="1:3">
      <c r="A148" s="74" t="s">
        <v>24933</v>
      </c>
      <c r="B148" s="74" t="s">
        <v>24835</v>
      </c>
      <c r="C148" s="74">
        <v>386.62000000000006</v>
      </c>
    </row>
    <row r="149" spans="1:3">
      <c r="A149" s="74" t="s">
        <v>24934</v>
      </c>
      <c r="B149" s="74" t="s">
        <v>24835</v>
      </c>
      <c r="C149" s="74">
        <v>354.21999999999991</v>
      </c>
    </row>
    <row r="150" spans="1:3">
      <c r="A150" s="74" t="s">
        <v>24935</v>
      </c>
      <c r="B150" s="74" t="s">
        <v>24835</v>
      </c>
      <c r="C150" s="74">
        <v>387.74</v>
      </c>
    </row>
    <row r="151" spans="1:3">
      <c r="A151" s="74" t="s">
        <v>24936</v>
      </c>
      <c r="B151" s="74" t="s">
        <v>24835</v>
      </c>
      <c r="C151" s="74">
        <v>371.24</v>
      </c>
    </row>
    <row r="152" spans="1:3">
      <c r="A152" s="74" t="s">
        <v>24937</v>
      </c>
      <c r="B152" s="74" t="s">
        <v>24835</v>
      </c>
      <c r="C152" s="74">
        <v>342.96000000000004</v>
      </c>
    </row>
    <row r="153" spans="1:3">
      <c r="A153" s="74" t="s">
        <v>24938</v>
      </c>
      <c r="B153" s="74" t="s">
        <v>24835</v>
      </c>
      <c r="C153" s="74">
        <v>393.21</v>
      </c>
    </row>
    <row r="154" spans="1:3">
      <c r="A154" s="74" t="s">
        <v>24939</v>
      </c>
      <c r="B154" s="74" t="s">
        <v>24835</v>
      </c>
      <c r="C154" s="74">
        <v>376.88</v>
      </c>
    </row>
    <row r="155" spans="1:3">
      <c r="A155" s="74" t="s">
        <v>24940</v>
      </c>
      <c r="B155" s="74" t="s">
        <v>24835</v>
      </c>
      <c r="C155" s="74">
        <v>401.03</v>
      </c>
    </row>
    <row r="156" spans="1:3">
      <c r="A156" s="74" t="s">
        <v>24941</v>
      </c>
      <c r="B156" s="74" t="s">
        <v>24835</v>
      </c>
      <c r="C156" s="74">
        <v>382.48</v>
      </c>
    </row>
    <row r="157" spans="1:3">
      <c r="A157" s="74" t="s">
        <v>24942</v>
      </c>
      <c r="B157" s="74" t="s">
        <v>24835</v>
      </c>
      <c r="C157" s="74">
        <v>384.05</v>
      </c>
    </row>
    <row r="158" spans="1:3">
      <c r="A158" s="74" t="s">
        <v>24943</v>
      </c>
      <c r="B158" s="74" t="s">
        <v>24835</v>
      </c>
      <c r="C158" s="74">
        <v>382.98999999999995</v>
      </c>
    </row>
    <row r="159" spans="1:3">
      <c r="A159" s="74" t="s">
        <v>24944</v>
      </c>
      <c r="B159" s="74" t="s">
        <v>24835</v>
      </c>
      <c r="C159" s="74">
        <v>382.78000000000009</v>
      </c>
    </row>
    <row r="160" spans="1:3">
      <c r="A160" s="74" t="s">
        <v>24945</v>
      </c>
      <c r="B160" s="74" t="s">
        <v>24835</v>
      </c>
      <c r="C160" s="74">
        <v>389.12</v>
      </c>
    </row>
    <row r="161" spans="1:3">
      <c r="A161" s="74" t="s">
        <v>24946</v>
      </c>
      <c r="B161" s="74" t="s">
        <v>24835</v>
      </c>
      <c r="C161" s="74">
        <v>397.08000000000004</v>
      </c>
    </row>
    <row r="162" spans="1:3">
      <c r="A162" s="74" t="s">
        <v>24947</v>
      </c>
      <c r="B162" s="74" t="s">
        <v>24835</v>
      </c>
      <c r="C162" s="74">
        <v>379.96999999999997</v>
      </c>
    </row>
    <row r="163" spans="1:3">
      <c r="A163" s="74" t="s">
        <v>24948</v>
      </c>
      <c r="B163" s="74" t="s">
        <v>24835</v>
      </c>
      <c r="C163" s="74">
        <v>373.95</v>
      </c>
    </row>
  </sheetData>
  <pageMargins left="0.511811024" right="0.511811024" top="0.78740157499999996" bottom="0.78740157499999996" header="0.31496062000000002" footer="0.31496062000000002"/>
  <pageSetup paperSize="9" orientation="portrait" verticalDpi="300"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89af312e-f927-485d-b05d-906f8df90d41" xsi:nil="true"/>
    <lcf76f155ced4ddcb4097134ff3c332f xmlns="d1e1e873-d0f3-432f-b1f2-daede87b6109">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575F5A6633466542B78DE9974925F9FF" ma:contentTypeVersion="14" ma:contentTypeDescription="Crie um novo documento." ma:contentTypeScope="" ma:versionID="105a40e37665498b8f904d32694092e1">
  <xsd:schema xmlns:xsd="http://www.w3.org/2001/XMLSchema" xmlns:xs="http://www.w3.org/2001/XMLSchema" xmlns:p="http://schemas.microsoft.com/office/2006/metadata/properties" xmlns:ns2="d1e1e873-d0f3-432f-b1f2-daede87b6109" xmlns:ns3="89af312e-f927-485d-b05d-906f8df90d41" targetNamespace="http://schemas.microsoft.com/office/2006/metadata/properties" ma:root="true" ma:fieldsID="67a2fb5f5a22e4a6676d78725217ea09" ns2:_="" ns3:_="">
    <xsd:import namespace="d1e1e873-d0f3-432f-b1f2-daede87b6109"/>
    <xsd:import namespace="89af312e-f927-485d-b05d-906f8df90d4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e1e873-d0f3-432f-b1f2-daede87b61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16dca66e-065c-44fb-a27b-5a0d1ff07f4f"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9af312e-f927-485d-b05d-906f8df90d41"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ca2301f-93e9-43cf-9977-a0f2c1a366fb}" ma:internalName="TaxCatchAll" ma:showField="CatchAllData" ma:web="89af312e-f927-485d-b05d-906f8df90d41">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5E103D9-2E31-47AF-8EB7-2BAF1AE3DF8D}"/>
</file>

<file path=customXml/itemProps2.xml><?xml version="1.0" encoding="utf-8"?>
<ds:datastoreItem xmlns:ds="http://schemas.openxmlformats.org/officeDocument/2006/customXml" ds:itemID="{D70473FE-E888-4AAB-A273-7387D1DCE96C}"/>
</file>

<file path=customXml/itemProps3.xml><?xml version="1.0" encoding="utf-8"?>
<ds:datastoreItem xmlns:ds="http://schemas.openxmlformats.org/officeDocument/2006/customXml" ds:itemID="{D8888EB0-50B7-4E7F-8022-970577D148C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Gabriel Poveda</dc:creator>
  <cp:keywords/>
  <dc:description/>
  <cp:lastModifiedBy>Samuel Weimar Cavalcante e Silva</cp:lastModifiedBy>
  <cp:revision/>
  <dcterms:created xsi:type="dcterms:W3CDTF">2022-02-27T15:30:49Z</dcterms:created>
  <dcterms:modified xsi:type="dcterms:W3CDTF">2026-03-13T18:09:31Z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0x010100575F5A6633466542B78DE9974925F9FF</vt:lpwstr>
  </property>
  <property fmtid="{D5CDD505-2E9C-101B-9397-08002B2CF9AE}" pid="3" name="MediaServiceImageTags">
    <vt:lpwstr/>
  </property>
</Properties>
</file>